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421+557прРИМ'!$43:$43</definedName>
    <definedName name="_xlnm.Print_Area" localSheetId="0">'Смета по ФСНБ 421+557прРИМ'!$A$1:$L$6490</definedName>
  </definedNames>
  <calcPr calcId="145621"/>
</workbook>
</file>

<file path=xl/calcChain.xml><?xml version="1.0" encoding="utf-8"?>
<calcChain xmlns="http://schemas.openxmlformats.org/spreadsheetml/2006/main">
  <c r="H6488" i="6" l="1"/>
  <c r="H6485" i="6"/>
  <c r="C6488" i="6"/>
  <c r="C6485" i="6"/>
  <c r="AW6482" i="6"/>
  <c r="AR6482" i="6"/>
  <c r="BA6482" i="6"/>
  <c r="AZ6482" i="6"/>
  <c r="AE6482" i="6"/>
  <c r="AD6482" i="6"/>
  <c r="L6480" i="6"/>
  <c r="AT6482" i="6" s="1"/>
  <c r="J6480" i="6"/>
  <c r="G6480" i="6"/>
  <c r="E6480" i="6"/>
  <c r="L6479" i="6"/>
  <c r="I6479" i="6"/>
  <c r="J6479" i="6" s="1"/>
  <c r="H6479" i="6"/>
  <c r="E6479" i="6"/>
  <c r="G6479" i="6"/>
  <c r="D6479" i="6"/>
  <c r="B6479" i="6"/>
  <c r="AU6478" i="6"/>
  <c r="AS6478" i="6"/>
  <c r="AP6478" i="6"/>
  <c r="BA6478" i="6"/>
  <c r="AZ6478" i="6"/>
  <c r="AE6478" i="6"/>
  <c r="AD6478" i="6"/>
  <c r="L6477" i="6"/>
  <c r="J6477" i="6"/>
  <c r="E6477" i="6"/>
  <c r="G6477" i="6"/>
  <c r="D6477" i="6"/>
  <c r="C6477" i="6"/>
  <c r="AU6476" i="6"/>
  <c r="AS6476" i="6"/>
  <c r="AP6476" i="6"/>
  <c r="BA6476" i="6"/>
  <c r="AZ6476" i="6"/>
  <c r="AE6476" i="6"/>
  <c r="AD6476" i="6"/>
  <c r="L6475" i="6"/>
  <c r="J6475" i="6"/>
  <c r="E6475" i="6"/>
  <c r="G6475" i="6"/>
  <c r="D6475" i="6"/>
  <c r="C6475" i="6"/>
  <c r="BB6474" i="6"/>
  <c r="AU6474" i="6"/>
  <c r="AS6474" i="6"/>
  <c r="AP6474" i="6"/>
  <c r="BA6474" i="6"/>
  <c r="AZ6474" i="6"/>
  <c r="AE6474" i="6"/>
  <c r="AD6474" i="6"/>
  <c r="L6473" i="6"/>
  <c r="AN6474" i="6" s="1"/>
  <c r="J6473" i="6"/>
  <c r="E6473" i="6"/>
  <c r="G6473" i="6"/>
  <c r="D6473" i="6"/>
  <c r="C6473" i="6"/>
  <c r="AU6472" i="6"/>
  <c r="AS6472" i="6"/>
  <c r="AP6472" i="6"/>
  <c r="AN6472" i="6"/>
  <c r="BA6472" i="6"/>
  <c r="AZ6472" i="6"/>
  <c r="AE6472" i="6"/>
  <c r="AD6472" i="6"/>
  <c r="L6471" i="6"/>
  <c r="K6472" i="6" s="1"/>
  <c r="I6472" i="6" s="1"/>
  <c r="J6471" i="6"/>
  <c r="E6471" i="6"/>
  <c r="G6471" i="6"/>
  <c r="D6471" i="6"/>
  <c r="C6471" i="6"/>
  <c r="AU6470" i="6"/>
  <c r="AS6470" i="6"/>
  <c r="AP6470" i="6"/>
  <c r="BA6470" i="6"/>
  <c r="AZ6470" i="6"/>
  <c r="AE6470" i="6"/>
  <c r="AD6470" i="6"/>
  <c r="L6469" i="6"/>
  <c r="AN6470" i="6" s="1"/>
  <c r="J6469" i="6"/>
  <c r="E6469" i="6"/>
  <c r="G6469" i="6"/>
  <c r="D6469" i="6"/>
  <c r="C6469" i="6"/>
  <c r="AU6468" i="6"/>
  <c r="AS6468" i="6"/>
  <c r="AP6468" i="6"/>
  <c r="BA6468" i="6"/>
  <c r="AZ6468" i="6"/>
  <c r="AE6468" i="6"/>
  <c r="AD6468" i="6"/>
  <c r="L6467" i="6"/>
  <c r="J6467" i="6"/>
  <c r="E6467" i="6"/>
  <c r="G6467" i="6"/>
  <c r="D6467" i="6"/>
  <c r="C6467" i="6"/>
  <c r="AU6466" i="6"/>
  <c r="AS6466" i="6"/>
  <c r="AP6466" i="6"/>
  <c r="BA6466" i="6"/>
  <c r="AZ6466" i="6"/>
  <c r="AE6466" i="6"/>
  <c r="AD6466" i="6"/>
  <c r="L6465" i="6"/>
  <c r="BB6466" i="6" s="1"/>
  <c r="J6465" i="6"/>
  <c r="E6465" i="6"/>
  <c r="G6465" i="6"/>
  <c r="D6465" i="6"/>
  <c r="C6465" i="6"/>
  <c r="AU6464" i="6"/>
  <c r="AS6464" i="6"/>
  <c r="AP6464" i="6"/>
  <c r="BA6464" i="6"/>
  <c r="AZ6464" i="6"/>
  <c r="AE6464" i="6"/>
  <c r="AD6464" i="6"/>
  <c r="L6463" i="6"/>
  <c r="J6463" i="6"/>
  <c r="E6463" i="6"/>
  <c r="G6463" i="6"/>
  <c r="D6463" i="6"/>
  <c r="C6463" i="6"/>
  <c r="AU6462" i="6"/>
  <c r="AS6462" i="6"/>
  <c r="AP6462" i="6"/>
  <c r="BA6462" i="6"/>
  <c r="AZ6462" i="6"/>
  <c r="AE6462" i="6"/>
  <c r="AD6462" i="6"/>
  <c r="L6461" i="6"/>
  <c r="K6462" i="6" s="1"/>
  <c r="J6461" i="6"/>
  <c r="E6461" i="6"/>
  <c r="G6461" i="6"/>
  <c r="D6461" i="6"/>
  <c r="C6461" i="6"/>
  <c r="BB6460" i="6"/>
  <c r="AU6460" i="6"/>
  <c r="AS6460" i="6"/>
  <c r="AP6460" i="6"/>
  <c r="BA6460" i="6"/>
  <c r="AZ6460" i="6"/>
  <c r="AE6460" i="6"/>
  <c r="AD6460" i="6"/>
  <c r="L6459" i="6"/>
  <c r="K6460" i="6" s="1"/>
  <c r="J6459" i="6"/>
  <c r="E6459" i="6"/>
  <c r="G6459" i="6"/>
  <c r="D6459" i="6"/>
  <c r="C6459" i="6"/>
  <c r="AU6456" i="6"/>
  <c r="AS6456" i="6"/>
  <c r="AP6456" i="6"/>
  <c r="AN6456" i="6"/>
  <c r="BA6456" i="6"/>
  <c r="AZ6456" i="6"/>
  <c r="AE6456" i="6"/>
  <c r="AD6456" i="6"/>
  <c r="L6455" i="6"/>
  <c r="K6456" i="6" s="1"/>
  <c r="J6455" i="6"/>
  <c r="E6455" i="6"/>
  <c r="G6455" i="6"/>
  <c r="D6455" i="6"/>
  <c r="C6455" i="6"/>
  <c r="AU6454" i="6"/>
  <c r="AS6454" i="6"/>
  <c r="AP6454" i="6"/>
  <c r="BA6454" i="6"/>
  <c r="AZ6454" i="6"/>
  <c r="AE6454" i="6"/>
  <c r="AD6454" i="6"/>
  <c r="L6453" i="6"/>
  <c r="K6454" i="6" s="1"/>
  <c r="I6454" i="6" s="1"/>
  <c r="J6453" i="6"/>
  <c r="E6453" i="6"/>
  <c r="G6453" i="6"/>
  <c r="D6453" i="6"/>
  <c r="C6453" i="6"/>
  <c r="AU6452" i="6"/>
  <c r="AS6452" i="6"/>
  <c r="AP6452" i="6"/>
  <c r="BA6452" i="6"/>
  <c r="AZ6452" i="6"/>
  <c r="AE6452" i="6"/>
  <c r="AD6452" i="6"/>
  <c r="L6451" i="6"/>
  <c r="BB6452" i="6" s="1"/>
  <c r="J6451" i="6"/>
  <c r="E6451" i="6"/>
  <c r="G6451" i="6"/>
  <c r="D6451" i="6"/>
  <c r="C6451" i="6"/>
  <c r="AU6450" i="6"/>
  <c r="AS6450" i="6"/>
  <c r="AP6450" i="6"/>
  <c r="BA6450" i="6"/>
  <c r="AZ6450" i="6"/>
  <c r="AE6450" i="6"/>
  <c r="AD6450" i="6"/>
  <c r="L6449" i="6"/>
  <c r="J6449" i="6"/>
  <c r="E6449" i="6"/>
  <c r="G6449" i="6"/>
  <c r="D6449" i="6"/>
  <c r="C6449" i="6"/>
  <c r="AU6448" i="6"/>
  <c r="AS6448" i="6"/>
  <c r="AP6448" i="6"/>
  <c r="BA6448" i="6"/>
  <c r="AZ6448" i="6"/>
  <c r="AE6448" i="6"/>
  <c r="AD6448" i="6"/>
  <c r="L6447" i="6"/>
  <c r="J6447" i="6"/>
  <c r="E6447" i="6"/>
  <c r="G6447" i="6"/>
  <c r="D6447" i="6"/>
  <c r="C6447" i="6"/>
  <c r="AU6446" i="6"/>
  <c r="AS6446" i="6"/>
  <c r="AP6446" i="6"/>
  <c r="BA6446" i="6"/>
  <c r="AZ6446" i="6"/>
  <c r="AE6446" i="6"/>
  <c r="AD6446" i="6"/>
  <c r="L6445" i="6"/>
  <c r="J6445" i="6"/>
  <c r="E6445" i="6"/>
  <c r="G6445" i="6"/>
  <c r="D6445" i="6"/>
  <c r="C6445" i="6"/>
  <c r="AU6444" i="6"/>
  <c r="AS6444" i="6"/>
  <c r="AP6444" i="6"/>
  <c r="BA6444" i="6"/>
  <c r="AZ6444" i="6"/>
  <c r="AE6444" i="6"/>
  <c r="AD6444" i="6"/>
  <c r="L6443" i="6"/>
  <c r="AN6444" i="6" s="1"/>
  <c r="J6443" i="6"/>
  <c r="E6443" i="6"/>
  <c r="G6443" i="6"/>
  <c r="D6443" i="6"/>
  <c r="C6443" i="6"/>
  <c r="AU6442" i="6"/>
  <c r="AS6442" i="6"/>
  <c r="AP6442" i="6"/>
  <c r="BA6442" i="6"/>
  <c r="AZ6442" i="6"/>
  <c r="AE6442" i="6"/>
  <c r="AD6442" i="6"/>
  <c r="L6441" i="6"/>
  <c r="J6441" i="6"/>
  <c r="E6441" i="6"/>
  <c r="G6441" i="6"/>
  <c r="D6441" i="6"/>
  <c r="C6441" i="6"/>
  <c r="AU6440" i="6"/>
  <c r="AS6440" i="6"/>
  <c r="AP6440" i="6"/>
  <c r="BA6440" i="6"/>
  <c r="AZ6440" i="6"/>
  <c r="AE6440" i="6"/>
  <c r="AD6440" i="6"/>
  <c r="L6439" i="6"/>
  <c r="J6439" i="6"/>
  <c r="E6439" i="6"/>
  <c r="G6439" i="6"/>
  <c r="D6439" i="6"/>
  <c r="C6439" i="6"/>
  <c r="AU6438" i="6"/>
  <c r="AS6438" i="6"/>
  <c r="AP6438" i="6"/>
  <c r="AN6438" i="6"/>
  <c r="BA6438" i="6"/>
  <c r="AZ6438" i="6"/>
  <c r="AE6438" i="6"/>
  <c r="AD6438" i="6"/>
  <c r="L6437" i="6"/>
  <c r="BB6438" i="6" s="1"/>
  <c r="J6437" i="6"/>
  <c r="E6437" i="6"/>
  <c r="G6437" i="6"/>
  <c r="D6437" i="6"/>
  <c r="C6437" i="6"/>
  <c r="AU6436" i="6"/>
  <c r="AS6436" i="6"/>
  <c r="AP6436" i="6"/>
  <c r="BA6436" i="6"/>
  <c r="AZ6436" i="6"/>
  <c r="AE6436" i="6"/>
  <c r="AD6436" i="6"/>
  <c r="L6435" i="6"/>
  <c r="AN6436" i="6" s="1"/>
  <c r="J6435" i="6"/>
  <c r="E6435" i="6"/>
  <c r="G6435" i="6"/>
  <c r="D6435" i="6"/>
  <c r="C6435" i="6"/>
  <c r="AU6434" i="6"/>
  <c r="AS6434" i="6"/>
  <c r="AP6434" i="6"/>
  <c r="BA6434" i="6"/>
  <c r="AZ6434" i="6"/>
  <c r="AE6434" i="6"/>
  <c r="AD6434" i="6"/>
  <c r="L6433" i="6"/>
  <c r="AN6434" i="6" s="1"/>
  <c r="J6433" i="6"/>
  <c r="E6433" i="6"/>
  <c r="G6433" i="6"/>
  <c r="D6433" i="6"/>
  <c r="C6433" i="6"/>
  <c r="AU6432" i="6"/>
  <c r="AS6432" i="6"/>
  <c r="AP6432" i="6"/>
  <c r="BA6432" i="6"/>
  <c r="AZ6432" i="6"/>
  <c r="AE6432" i="6"/>
  <c r="AD6432" i="6"/>
  <c r="L6431" i="6"/>
  <c r="AN6432" i="6" s="1"/>
  <c r="J6431" i="6"/>
  <c r="E6431" i="6"/>
  <c r="G6431" i="6"/>
  <c r="D6431" i="6"/>
  <c r="C6431" i="6"/>
  <c r="AU6430" i="6"/>
  <c r="AS6430" i="6"/>
  <c r="AP6430" i="6"/>
  <c r="BA6430" i="6"/>
  <c r="AZ6430" i="6"/>
  <c r="AE6430" i="6"/>
  <c r="AD6430" i="6"/>
  <c r="L6429" i="6"/>
  <c r="AN6430" i="6" s="1"/>
  <c r="J6429" i="6"/>
  <c r="E6429" i="6"/>
  <c r="G6429" i="6"/>
  <c r="D6429" i="6"/>
  <c r="C6429" i="6"/>
  <c r="AE6426" i="6"/>
  <c r="AD6426" i="6"/>
  <c r="G6425" i="6"/>
  <c r="E6425" i="6"/>
  <c r="G6424" i="6"/>
  <c r="E6424" i="6"/>
  <c r="G6421" i="6"/>
  <c r="F6421" i="6"/>
  <c r="E6421" i="6"/>
  <c r="D6421" i="6"/>
  <c r="C6421" i="6"/>
  <c r="B6421" i="6"/>
  <c r="L6420" i="6"/>
  <c r="L6419" i="6" s="1"/>
  <c r="AW6426" i="6" s="1"/>
  <c r="I6420" i="6"/>
  <c r="H6420" i="6"/>
  <c r="J6420" i="6" s="1"/>
  <c r="G6420" i="6"/>
  <c r="F6420" i="6"/>
  <c r="L6418" i="6"/>
  <c r="J6418" i="6"/>
  <c r="G6418" i="6"/>
  <c r="L6417" i="6"/>
  <c r="L6415" i="6" s="1"/>
  <c r="AT6426" i="6" s="1"/>
  <c r="J6417" i="6"/>
  <c r="G6417" i="6"/>
  <c r="E6417" i="6"/>
  <c r="L6416" i="6"/>
  <c r="J6416" i="6"/>
  <c r="G6416" i="6"/>
  <c r="L6413" i="6"/>
  <c r="L6412" i="6" s="1"/>
  <c r="AR6426" i="6" s="1"/>
  <c r="J6413" i="6"/>
  <c r="G6413" i="6"/>
  <c r="E6411" i="6"/>
  <c r="G6411" i="6"/>
  <c r="D6411" i="6"/>
  <c r="AE6410" i="6"/>
  <c r="AD6410" i="6"/>
  <c r="G6409" i="6"/>
  <c r="E6409" i="6"/>
  <c r="G6408" i="6"/>
  <c r="E6408" i="6"/>
  <c r="G6405" i="6"/>
  <c r="F6405" i="6"/>
  <c r="E6405" i="6"/>
  <c r="D6405" i="6"/>
  <c r="C6405" i="6"/>
  <c r="B6405" i="6"/>
  <c r="L6404" i="6"/>
  <c r="L6403" i="6" s="1"/>
  <c r="AW6410" i="6" s="1"/>
  <c r="I6404" i="6"/>
  <c r="H6404" i="6"/>
  <c r="G6404" i="6"/>
  <c r="F6404" i="6"/>
  <c r="L6402" i="6"/>
  <c r="J6402" i="6"/>
  <c r="G6402" i="6"/>
  <c r="L6401" i="6"/>
  <c r="L6399" i="6" s="1"/>
  <c r="J6401" i="6"/>
  <c r="G6401" i="6"/>
  <c r="E6401" i="6"/>
  <c r="L6400" i="6"/>
  <c r="J6400" i="6"/>
  <c r="G6400" i="6"/>
  <c r="L6397" i="6"/>
  <c r="L6396" i="6" s="1"/>
  <c r="J6397" i="6"/>
  <c r="G6397" i="6"/>
  <c r="E6395" i="6"/>
  <c r="G6395" i="6"/>
  <c r="D6395" i="6"/>
  <c r="AW6394" i="6"/>
  <c r="AT6394" i="6"/>
  <c r="AO6394" i="6"/>
  <c r="AE6394" i="6"/>
  <c r="AD6394" i="6"/>
  <c r="G6393" i="6"/>
  <c r="E6393" i="6"/>
  <c r="G6392" i="6"/>
  <c r="E6392" i="6"/>
  <c r="L6389" i="6"/>
  <c r="L6388" i="6" s="1"/>
  <c r="J6389" i="6"/>
  <c r="G6389" i="6"/>
  <c r="E6387" i="6"/>
  <c r="G6387" i="6"/>
  <c r="D6387" i="6"/>
  <c r="AW6386" i="6"/>
  <c r="AE6386" i="6"/>
  <c r="AD6386" i="6"/>
  <c r="G6385" i="6"/>
  <c r="E6385" i="6"/>
  <c r="G6384" i="6"/>
  <c r="E6384" i="6"/>
  <c r="L6381" i="6"/>
  <c r="L6378" i="6" s="1"/>
  <c r="J6381" i="6"/>
  <c r="G6381" i="6"/>
  <c r="E6381" i="6"/>
  <c r="L6380" i="6"/>
  <c r="J6380" i="6"/>
  <c r="G6380" i="6"/>
  <c r="L6379" i="6"/>
  <c r="I6379" i="6"/>
  <c r="H6379" i="6"/>
  <c r="J6379" i="6" s="1"/>
  <c r="G6379" i="6"/>
  <c r="L6376" i="6"/>
  <c r="L6375" i="6" s="1"/>
  <c r="AR6386" i="6" s="1"/>
  <c r="J6376" i="6"/>
  <c r="G6376" i="6"/>
  <c r="C6374" i="6"/>
  <c r="E6373" i="6"/>
  <c r="G6373" i="6"/>
  <c r="D6373" i="6"/>
  <c r="C6373" i="6"/>
  <c r="AW6372" i="6"/>
  <c r="AE6372" i="6"/>
  <c r="AD6372" i="6"/>
  <c r="G6371" i="6"/>
  <c r="E6371" i="6"/>
  <c r="G6370" i="6"/>
  <c r="E6370" i="6"/>
  <c r="L6367" i="6"/>
  <c r="L6365" i="6" s="1"/>
  <c r="J6367" i="6"/>
  <c r="G6367" i="6"/>
  <c r="E6367" i="6"/>
  <c r="L6366" i="6"/>
  <c r="J6366" i="6"/>
  <c r="G6366" i="6"/>
  <c r="L6363" i="6"/>
  <c r="AR6372" i="6" s="1"/>
  <c r="C6362" i="6"/>
  <c r="E6361" i="6"/>
  <c r="G6361" i="6"/>
  <c r="D6361" i="6"/>
  <c r="C6361" i="6"/>
  <c r="AW6360" i="6"/>
  <c r="AR6360" i="6"/>
  <c r="L6357" i="6" s="1"/>
  <c r="AE6360" i="6"/>
  <c r="AD6360" i="6"/>
  <c r="G6359" i="6"/>
  <c r="E6359" i="6"/>
  <c r="G6358" i="6"/>
  <c r="E6358" i="6"/>
  <c r="L6355" i="6"/>
  <c r="L6353" i="6" s="1"/>
  <c r="AT6360" i="6" s="1"/>
  <c r="J6355" i="6"/>
  <c r="G6355" i="6"/>
  <c r="E6355" i="6"/>
  <c r="L6354" i="6"/>
  <c r="J6354" i="6"/>
  <c r="G6354" i="6"/>
  <c r="L6351" i="6"/>
  <c r="C6350" i="6"/>
  <c r="E6349" i="6"/>
  <c r="G6349" i="6"/>
  <c r="D6349" i="6"/>
  <c r="C6349" i="6"/>
  <c r="AW6348" i="6"/>
  <c r="AE6348" i="6"/>
  <c r="AD6348" i="6"/>
  <c r="G6347" i="6"/>
  <c r="E6347" i="6"/>
  <c r="G6346" i="6"/>
  <c r="E6346" i="6"/>
  <c r="L6343" i="6"/>
  <c r="L6341" i="6" s="1"/>
  <c r="J6343" i="6"/>
  <c r="G6343" i="6"/>
  <c r="E6343" i="6"/>
  <c r="L6342" i="6"/>
  <c r="I6342" i="6"/>
  <c r="H6342" i="6"/>
  <c r="G6342" i="6"/>
  <c r="L6339" i="6"/>
  <c r="AR6348" i="6" s="1"/>
  <c r="C6338" i="6"/>
  <c r="E6337" i="6"/>
  <c r="G6337" i="6"/>
  <c r="D6337" i="6"/>
  <c r="AW6336" i="6"/>
  <c r="AE6336" i="6"/>
  <c r="AD6336" i="6"/>
  <c r="G6335" i="6"/>
  <c r="E6335" i="6"/>
  <c r="G6334" i="6"/>
  <c r="E6334" i="6"/>
  <c r="L6331" i="6"/>
  <c r="L6329" i="6" s="1"/>
  <c r="J6331" i="6"/>
  <c r="G6331" i="6"/>
  <c r="E6331" i="6"/>
  <c r="L6330" i="6"/>
  <c r="I6330" i="6"/>
  <c r="H6330" i="6"/>
  <c r="J6330" i="6" s="1"/>
  <c r="G6330" i="6"/>
  <c r="L6327" i="6"/>
  <c r="AR6336" i="6" s="1"/>
  <c r="C6326" i="6"/>
  <c r="E6325" i="6"/>
  <c r="G6325" i="6"/>
  <c r="D6325" i="6"/>
  <c r="AW6324" i="6"/>
  <c r="AE6324" i="6"/>
  <c r="AD6324" i="6"/>
  <c r="G6323" i="6"/>
  <c r="E6323" i="6"/>
  <c r="G6322" i="6"/>
  <c r="E6322" i="6"/>
  <c r="L6319" i="6"/>
  <c r="L6317" i="6" s="1"/>
  <c r="J6319" i="6"/>
  <c r="G6319" i="6"/>
  <c r="E6319" i="6"/>
  <c r="L6318" i="6"/>
  <c r="I6318" i="6"/>
  <c r="H6318" i="6"/>
  <c r="J6318" i="6" s="1"/>
  <c r="G6318" i="6"/>
  <c r="L6315" i="6"/>
  <c r="L6314" i="6" s="1"/>
  <c r="AR6324" i="6" s="1"/>
  <c r="J6315" i="6"/>
  <c r="G6315" i="6"/>
  <c r="C6313" i="6"/>
  <c r="E6312" i="6"/>
  <c r="G6312" i="6"/>
  <c r="D6312" i="6"/>
  <c r="AW6311" i="6"/>
  <c r="AE6311" i="6"/>
  <c r="AD6311" i="6"/>
  <c r="G6310" i="6"/>
  <c r="E6310" i="6"/>
  <c r="G6309" i="6"/>
  <c r="E6309" i="6"/>
  <c r="L6306" i="6"/>
  <c r="L6304" i="6" s="1"/>
  <c r="J6306" i="6"/>
  <c r="G6306" i="6"/>
  <c r="E6306" i="6"/>
  <c r="L6305" i="6"/>
  <c r="I6305" i="6"/>
  <c r="H6305" i="6"/>
  <c r="G6305" i="6"/>
  <c r="L6302" i="6"/>
  <c r="L6301" i="6" s="1"/>
  <c r="J6302" i="6"/>
  <c r="G6302" i="6"/>
  <c r="C6300" i="6"/>
  <c r="E6299" i="6"/>
  <c r="G6299" i="6"/>
  <c r="D6299" i="6"/>
  <c r="AW6298" i="6"/>
  <c r="AE6298" i="6"/>
  <c r="AD6298" i="6"/>
  <c r="G6297" i="6"/>
  <c r="E6297" i="6"/>
  <c r="G6296" i="6"/>
  <c r="E6296" i="6"/>
  <c r="L6293" i="6"/>
  <c r="L6291" i="6" s="1"/>
  <c r="L6290" i="6" s="1"/>
  <c r="AO6298" i="6" s="1"/>
  <c r="J6293" i="6"/>
  <c r="G6293" i="6"/>
  <c r="E6293" i="6"/>
  <c r="L6292" i="6"/>
  <c r="J6292" i="6"/>
  <c r="G6292" i="6"/>
  <c r="L6289" i="6"/>
  <c r="L6288" i="6" s="1"/>
  <c r="J6289" i="6"/>
  <c r="G6289" i="6"/>
  <c r="C6287" i="6"/>
  <c r="E6286" i="6"/>
  <c r="G6286" i="6"/>
  <c r="D6286" i="6"/>
  <c r="AW6285" i="6"/>
  <c r="AE6285" i="6"/>
  <c r="AD6285" i="6"/>
  <c r="G6284" i="6"/>
  <c r="E6284" i="6"/>
  <c r="G6283" i="6"/>
  <c r="E6283" i="6"/>
  <c r="L6280" i="6"/>
  <c r="L6278" i="6" s="1"/>
  <c r="J6280" i="6"/>
  <c r="G6280" i="6"/>
  <c r="E6280" i="6"/>
  <c r="L6279" i="6"/>
  <c r="J6279" i="6"/>
  <c r="G6279" i="6"/>
  <c r="L6276" i="6"/>
  <c r="L6275" i="6" s="1"/>
  <c r="J6276" i="6"/>
  <c r="G6276" i="6"/>
  <c r="C6274" i="6"/>
  <c r="E6273" i="6"/>
  <c r="G6273" i="6"/>
  <c r="D6273" i="6"/>
  <c r="AW6272" i="6"/>
  <c r="AT6272" i="6"/>
  <c r="AO6272" i="6"/>
  <c r="AE6272" i="6"/>
  <c r="AD6272" i="6"/>
  <c r="G6271" i="6"/>
  <c r="E6271" i="6"/>
  <c r="G6270" i="6"/>
  <c r="E6270" i="6"/>
  <c r="L6267" i="6"/>
  <c r="L6266" i="6" s="1"/>
  <c r="J6267" i="6"/>
  <c r="G6267" i="6"/>
  <c r="C6265" i="6"/>
  <c r="E6264" i="6"/>
  <c r="G6264" i="6"/>
  <c r="D6264" i="6"/>
  <c r="AW6263" i="6"/>
  <c r="AT6263" i="6"/>
  <c r="AO6263" i="6"/>
  <c r="AE6263" i="6"/>
  <c r="AD6263" i="6"/>
  <c r="G6262" i="6"/>
  <c r="E6262" i="6"/>
  <c r="G6261" i="6"/>
  <c r="E6261" i="6"/>
  <c r="L6257" i="6"/>
  <c r="L6258" i="6"/>
  <c r="J6258" i="6"/>
  <c r="G6258" i="6"/>
  <c r="C6256" i="6"/>
  <c r="E6255" i="6"/>
  <c r="G6255" i="6"/>
  <c r="D6255" i="6"/>
  <c r="C6255" i="6"/>
  <c r="AW6254" i="6"/>
  <c r="AT6254" i="6"/>
  <c r="AO6254" i="6"/>
  <c r="AE6254" i="6"/>
  <c r="AD6254" i="6"/>
  <c r="G6253" i="6"/>
  <c r="E6253" i="6"/>
  <c r="G6252" i="6"/>
  <c r="E6252" i="6"/>
  <c r="L6249" i="6"/>
  <c r="L6248" i="6" s="1"/>
  <c r="L6250" i="6" s="1"/>
  <c r="J6249" i="6"/>
  <c r="G6249" i="6"/>
  <c r="C6247" i="6"/>
  <c r="E6246" i="6"/>
  <c r="G6246" i="6"/>
  <c r="D6246" i="6"/>
  <c r="C6246" i="6"/>
  <c r="AW6245" i="6"/>
  <c r="AT6245" i="6"/>
  <c r="AO6245" i="6"/>
  <c r="AE6245" i="6"/>
  <c r="AD6245" i="6"/>
  <c r="G6244" i="6"/>
  <c r="E6244" i="6"/>
  <c r="G6243" i="6"/>
  <c r="E6243" i="6"/>
  <c r="L6240" i="6"/>
  <c r="L6239" i="6" s="1"/>
  <c r="J6240" i="6"/>
  <c r="G6240" i="6"/>
  <c r="C6238" i="6"/>
  <c r="E6237" i="6"/>
  <c r="G6237" i="6"/>
  <c r="D6237" i="6"/>
  <c r="C6237" i="6"/>
  <c r="AW6236" i="6"/>
  <c r="AE6236" i="6"/>
  <c r="AD6236" i="6"/>
  <c r="G6235" i="6"/>
  <c r="E6235" i="6"/>
  <c r="G6234" i="6"/>
  <c r="E6234" i="6"/>
  <c r="L6231" i="6"/>
  <c r="L6229" i="6" s="1"/>
  <c r="J6231" i="6"/>
  <c r="G6231" i="6"/>
  <c r="E6231" i="6"/>
  <c r="L6230" i="6"/>
  <c r="J6230" i="6"/>
  <c r="G6230" i="6"/>
  <c r="L6227" i="6"/>
  <c r="L6226" i="6" s="1"/>
  <c r="AR6236" i="6" s="1"/>
  <c r="J6227" i="6"/>
  <c r="G6227" i="6"/>
  <c r="E6225" i="6"/>
  <c r="G6225" i="6"/>
  <c r="D6225" i="6"/>
  <c r="C6225" i="6"/>
  <c r="AW6224" i="6"/>
  <c r="AE6224" i="6"/>
  <c r="AD6224" i="6"/>
  <c r="G6223" i="6"/>
  <c r="E6223" i="6"/>
  <c r="G6222" i="6"/>
  <c r="E6222" i="6"/>
  <c r="L6219" i="6"/>
  <c r="L6217" i="6" s="1"/>
  <c r="J6219" i="6"/>
  <c r="G6219" i="6"/>
  <c r="E6219" i="6"/>
  <c r="L6218" i="6"/>
  <c r="J6218" i="6"/>
  <c r="G6218" i="6"/>
  <c r="L6214" i="6"/>
  <c r="AR6224" i="6" s="1"/>
  <c r="L6215" i="6"/>
  <c r="J6215" i="6"/>
  <c r="G6215" i="6"/>
  <c r="E6213" i="6"/>
  <c r="G6213" i="6"/>
  <c r="D6213" i="6"/>
  <c r="C6213" i="6"/>
  <c r="AW6212" i="6"/>
  <c r="AE6212" i="6"/>
  <c r="AD6212" i="6"/>
  <c r="G6211" i="6"/>
  <c r="E6211" i="6"/>
  <c r="G6210" i="6"/>
  <c r="E6210" i="6"/>
  <c r="L6207" i="6"/>
  <c r="L6205" i="6" s="1"/>
  <c r="J6207" i="6"/>
  <c r="G6207" i="6"/>
  <c r="E6207" i="6"/>
  <c r="L6206" i="6"/>
  <c r="J6206" i="6"/>
  <c r="G6206" i="6"/>
  <c r="L6203" i="6"/>
  <c r="L6202" i="6" s="1"/>
  <c r="AR6212" i="6" s="1"/>
  <c r="J6203" i="6"/>
  <c r="G6203" i="6"/>
  <c r="E6201" i="6"/>
  <c r="G6201" i="6"/>
  <c r="D6201" i="6"/>
  <c r="C6201" i="6"/>
  <c r="AW6200" i="6"/>
  <c r="AE6200" i="6"/>
  <c r="AD6200" i="6"/>
  <c r="G6199" i="6"/>
  <c r="E6199" i="6"/>
  <c r="G6198" i="6"/>
  <c r="E6198" i="6"/>
  <c r="L6195" i="6"/>
  <c r="L6193" i="6" s="1"/>
  <c r="J6195" i="6"/>
  <c r="G6195" i="6"/>
  <c r="E6195" i="6"/>
  <c r="L6194" i="6"/>
  <c r="J6194" i="6"/>
  <c r="G6194" i="6"/>
  <c r="L6190" i="6"/>
  <c r="L6191" i="6"/>
  <c r="J6191" i="6"/>
  <c r="G6191" i="6"/>
  <c r="E6189" i="6"/>
  <c r="G6189" i="6"/>
  <c r="D6189" i="6"/>
  <c r="C6189" i="6"/>
  <c r="AW6188" i="6"/>
  <c r="AE6188" i="6"/>
  <c r="AD6188" i="6"/>
  <c r="G6187" i="6"/>
  <c r="E6187" i="6"/>
  <c r="G6186" i="6"/>
  <c r="E6186" i="6"/>
  <c r="L6183" i="6"/>
  <c r="L6181" i="6" s="1"/>
  <c r="L6180" i="6" s="1"/>
  <c r="AO6188" i="6" s="1"/>
  <c r="J6183" i="6"/>
  <c r="G6183" i="6"/>
  <c r="E6183" i="6"/>
  <c r="L6182" i="6"/>
  <c r="J6182" i="6"/>
  <c r="G6182" i="6"/>
  <c r="L6179" i="6"/>
  <c r="L6178" i="6" s="1"/>
  <c r="J6179" i="6"/>
  <c r="G6179" i="6"/>
  <c r="E6177" i="6"/>
  <c r="G6177" i="6"/>
  <c r="D6177" i="6"/>
  <c r="C6177" i="6"/>
  <c r="AW6176" i="6"/>
  <c r="AE6176" i="6"/>
  <c r="AD6176" i="6"/>
  <c r="G6175" i="6"/>
  <c r="E6175" i="6"/>
  <c r="G6174" i="6"/>
  <c r="E6174" i="6"/>
  <c r="L6171" i="6"/>
  <c r="L6169" i="6" s="1"/>
  <c r="J6171" i="6"/>
  <c r="G6171" i="6"/>
  <c r="E6171" i="6"/>
  <c r="L6170" i="6"/>
  <c r="J6170" i="6"/>
  <c r="G6170" i="6"/>
  <c r="L6166" i="6"/>
  <c r="L6167" i="6"/>
  <c r="J6167" i="6"/>
  <c r="G6167" i="6"/>
  <c r="E6165" i="6"/>
  <c r="G6165" i="6"/>
  <c r="D6165" i="6"/>
  <c r="C6165" i="6"/>
  <c r="AE6162" i="6"/>
  <c r="AD6162" i="6"/>
  <c r="G6161" i="6"/>
  <c r="E6161" i="6"/>
  <c r="G6160" i="6"/>
  <c r="E6160" i="6"/>
  <c r="G6157" i="6"/>
  <c r="F6157" i="6"/>
  <c r="E6157" i="6"/>
  <c r="D6157" i="6"/>
  <c r="C6157" i="6"/>
  <c r="B6157" i="6"/>
  <c r="G6156" i="6"/>
  <c r="F6156" i="6"/>
  <c r="E6156" i="6"/>
  <c r="D6156" i="6"/>
  <c r="C6156" i="6"/>
  <c r="B6156" i="6"/>
  <c r="G6155" i="6"/>
  <c r="F6155" i="6"/>
  <c r="E6155" i="6"/>
  <c r="D6155" i="6"/>
  <c r="C6155" i="6"/>
  <c r="B6155" i="6"/>
  <c r="L6154" i="6"/>
  <c r="J6154" i="6"/>
  <c r="G6154" i="6"/>
  <c r="F6154" i="6"/>
  <c r="L6153" i="6"/>
  <c r="I6153" i="6"/>
  <c r="H6153" i="6"/>
  <c r="G6153" i="6"/>
  <c r="F6153" i="6"/>
  <c r="L6152" i="6"/>
  <c r="I6152" i="6"/>
  <c r="H6152" i="6"/>
  <c r="J6152" i="6" s="1"/>
  <c r="G6152" i="6"/>
  <c r="F6152" i="6"/>
  <c r="L6151" i="6"/>
  <c r="J6151" i="6"/>
  <c r="G6151" i="6"/>
  <c r="F6151" i="6"/>
  <c r="L6149" i="6"/>
  <c r="J6149" i="6"/>
  <c r="G6149" i="6"/>
  <c r="L6148" i="6"/>
  <c r="J6148" i="6"/>
  <c r="G6148" i="6"/>
  <c r="E6148" i="6"/>
  <c r="L6147" i="6"/>
  <c r="J6147" i="6"/>
  <c r="G6147" i="6"/>
  <c r="L6146" i="6"/>
  <c r="L6141" i="6" s="1"/>
  <c r="AT6162" i="6" s="1"/>
  <c r="J6146" i="6"/>
  <c r="G6146" i="6"/>
  <c r="E6146" i="6"/>
  <c r="L6145" i="6"/>
  <c r="I6145" i="6"/>
  <c r="H6145" i="6"/>
  <c r="G6145" i="6"/>
  <c r="L6144" i="6"/>
  <c r="I6144" i="6"/>
  <c r="H6144" i="6"/>
  <c r="J6144" i="6" s="1"/>
  <c r="G6144" i="6"/>
  <c r="L6143" i="6"/>
  <c r="J6143" i="6"/>
  <c r="G6143" i="6"/>
  <c r="E6143" i="6"/>
  <c r="L6142" i="6"/>
  <c r="J6142" i="6"/>
  <c r="G6142" i="6"/>
  <c r="L6138" i="6"/>
  <c r="AR6162" i="6" s="1"/>
  <c r="L6139" i="6"/>
  <c r="J6139" i="6"/>
  <c r="G6139" i="6"/>
  <c r="C6137" i="6"/>
  <c r="E6136" i="6"/>
  <c r="G6136" i="6"/>
  <c r="D6136" i="6"/>
  <c r="AE6133" i="6"/>
  <c r="AD6133" i="6"/>
  <c r="G6132" i="6"/>
  <c r="E6132" i="6"/>
  <c r="G6131" i="6"/>
  <c r="E6131" i="6"/>
  <c r="G6128" i="6"/>
  <c r="F6128" i="6"/>
  <c r="E6128" i="6"/>
  <c r="D6128" i="6"/>
  <c r="C6128" i="6"/>
  <c r="B6128" i="6"/>
  <c r="L6126" i="6"/>
  <c r="AW6133" i="6" s="1"/>
  <c r="L6127" i="6"/>
  <c r="I6127" i="6"/>
  <c r="H6127" i="6"/>
  <c r="J6127" i="6" s="1"/>
  <c r="G6127" i="6"/>
  <c r="F6127" i="6"/>
  <c r="L6125" i="6"/>
  <c r="J6125" i="6"/>
  <c r="G6125" i="6"/>
  <c r="L6124" i="6"/>
  <c r="J6124" i="6"/>
  <c r="G6124" i="6"/>
  <c r="E6124" i="6"/>
  <c r="L6123" i="6"/>
  <c r="J6123" i="6"/>
  <c r="G6123" i="6"/>
  <c r="L6122" i="6"/>
  <c r="J6122" i="6"/>
  <c r="G6122" i="6"/>
  <c r="E6122" i="6"/>
  <c r="L6121" i="6"/>
  <c r="J6121" i="6"/>
  <c r="G6121" i="6"/>
  <c r="L6120" i="6"/>
  <c r="J6120" i="6"/>
  <c r="G6120" i="6"/>
  <c r="E6120" i="6"/>
  <c r="L6119" i="6"/>
  <c r="J6119" i="6"/>
  <c r="G6119" i="6"/>
  <c r="L6116" i="6"/>
  <c r="L6115" i="6" s="1"/>
  <c r="J6116" i="6"/>
  <c r="G6116" i="6"/>
  <c r="E6114" i="6"/>
  <c r="G6114" i="6"/>
  <c r="D6114" i="6"/>
  <c r="AE6113" i="6"/>
  <c r="AD6113" i="6"/>
  <c r="G6112" i="6"/>
  <c r="E6112" i="6"/>
  <c r="G6111" i="6"/>
  <c r="E6111" i="6"/>
  <c r="G6108" i="6"/>
  <c r="F6108" i="6"/>
  <c r="E6108" i="6"/>
  <c r="D6108" i="6"/>
  <c r="C6108" i="6"/>
  <c r="B6108" i="6"/>
  <c r="L6107" i="6"/>
  <c r="L6106" i="6" s="1"/>
  <c r="AW6113" i="6" s="1"/>
  <c r="I6107" i="6"/>
  <c r="H6107" i="6"/>
  <c r="G6107" i="6"/>
  <c r="F6107" i="6"/>
  <c r="L6105" i="6"/>
  <c r="J6105" i="6"/>
  <c r="G6105" i="6"/>
  <c r="L6104" i="6"/>
  <c r="J6104" i="6"/>
  <c r="G6104" i="6"/>
  <c r="E6104" i="6"/>
  <c r="L6103" i="6"/>
  <c r="J6103" i="6"/>
  <c r="G6103" i="6"/>
  <c r="L6102" i="6"/>
  <c r="J6102" i="6"/>
  <c r="G6102" i="6"/>
  <c r="E6102" i="6"/>
  <c r="L6101" i="6"/>
  <c r="J6101" i="6"/>
  <c r="G6101" i="6"/>
  <c r="L6100" i="6"/>
  <c r="J6100" i="6"/>
  <c r="G6100" i="6"/>
  <c r="E6100" i="6"/>
  <c r="L6099" i="6"/>
  <c r="J6099" i="6"/>
  <c r="G6099" i="6"/>
  <c r="L6096" i="6"/>
  <c r="L6095" i="6" s="1"/>
  <c r="J6096" i="6"/>
  <c r="G6096" i="6"/>
  <c r="E6094" i="6"/>
  <c r="G6094" i="6"/>
  <c r="D6094" i="6"/>
  <c r="AW6093" i="6"/>
  <c r="AT6093" i="6"/>
  <c r="AO6093" i="6"/>
  <c r="AE6093" i="6"/>
  <c r="AD6093" i="6"/>
  <c r="G6092" i="6"/>
  <c r="E6092" i="6"/>
  <c r="G6091" i="6"/>
  <c r="E6091" i="6"/>
  <c r="G6088" i="6"/>
  <c r="F6088" i="6"/>
  <c r="E6088" i="6"/>
  <c r="D6088" i="6"/>
  <c r="C6088" i="6"/>
  <c r="B6088" i="6"/>
  <c r="L6087" i="6"/>
  <c r="L6086" i="6" s="1"/>
  <c r="AR6093" i="6" s="1"/>
  <c r="J6087" i="6"/>
  <c r="G6087" i="6"/>
  <c r="E6085" i="6"/>
  <c r="G6085" i="6"/>
  <c r="D6085" i="6"/>
  <c r="AE6084" i="6"/>
  <c r="AD6084" i="6"/>
  <c r="G6083" i="6"/>
  <c r="E6083" i="6"/>
  <c r="G6082" i="6"/>
  <c r="E6082" i="6"/>
  <c r="G6079" i="6"/>
  <c r="F6079" i="6"/>
  <c r="E6079" i="6"/>
  <c r="D6079" i="6"/>
  <c r="C6079" i="6"/>
  <c r="B6079" i="6"/>
  <c r="L6077" i="6"/>
  <c r="AW6084" i="6" s="1"/>
  <c r="L6078" i="6"/>
  <c r="I6078" i="6"/>
  <c r="H6078" i="6"/>
  <c r="J6078" i="6" s="1"/>
  <c r="G6078" i="6"/>
  <c r="F6078" i="6"/>
  <c r="L6076" i="6"/>
  <c r="J6076" i="6"/>
  <c r="G6076" i="6"/>
  <c r="L6075" i="6"/>
  <c r="J6075" i="6"/>
  <c r="G6075" i="6"/>
  <c r="E6075" i="6"/>
  <c r="L6074" i="6"/>
  <c r="J6074" i="6"/>
  <c r="G6074" i="6"/>
  <c r="L6073" i="6"/>
  <c r="J6073" i="6"/>
  <c r="G6073" i="6"/>
  <c r="E6073" i="6"/>
  <c r="L6072" i="6"/>
  <c r="J6072" i="6"/>
  <c r="G6072" i="6"/>
  <c r="L6071" i="6"/>
  <c r="J6071" i="6"/>
  <c r="G6071" i="6"/>
  <c r="E6071" i="6"/>
  <c r="L6070" i="6"/>
  <c r="J6070" i="6"/>
  <c r="G6070" i="6"/>
  <c r="L6067" i="6"/>
  <c r="L6066" i="6" s="1"/>
  <c r="J6067" i="6"/>
  <c r="G6067" i="6"/>
  <c r="E6065" i="6"/>
  <c r="G6065" i="6"/>
  <c r="D6065" i="6"/>
  <c r="AE6064" i="6"/>
  <c r="AD6064" i="6"/>
  <c r="G6063" i="6"/>
  <c r="E6063" i="6"/>
  <c r="G6062" i="6"/>
  <c r="E6062" i="6"/>
  <c r="G6059" i="6"/>
  <c r="F6059" i="6"/>
  <c r="E6059" i="6"/>
  <c r="D6059" i="6"/>
  <c r="C6059" i="6"/>
  <c r="B6059" i="6"/>
  <c r="L6058" i="6"/>
  <c r="L6057" i="6" s="1"/>
  <c r="AW6064" i="6" s="1"/>
  <c r="I6058" i="6"/>
  <c r="H6058" i="6"/>
  <c r="G6058" i="6"/>
  <c r="F6058" i="6"/>
  <c r="L6056" i="6"/>
  <c r="J6056" i="6"/>
  <c r="G6056" i="6"/>
  <c r="F6056" i="6"/>
  <c r="L6055" i="6"/>
  <c r="J6055" i="6"/>
  <c r="G6055" i="6"/>
  <c r="F6055" i="6"/>
  <c r="E6055" i="6"/>
  <c r="L6054" i="6"/>
  <c r="J6054" i="6"/>
  <c r="G6054" i="6"/>
  <c r="F6054" i="6"/>
  <c r="L6053" i="6"/>
  <c r="J6053" i="6"/>
  <c r="G6053" i="6"/>
  <c r="F6053" i="6"/>
  <c r="E6053" i="6"/>
  <c r="L6052" i="6"/>
  <c r="J6052" i="6"/>
  <c r="G6052" i="6"/>
  <c r="F6052" i="6"/>
  <c r="L6051" i="6"/>
  <c r="J6051" i="6"/>
  <c r="G6051" i="6"/>
  <c r="F6051" i="6"/>
  <c r="E6051" i="6"/>
  <c r="L6050" i="6"/>
  <c r="J6050" i="6"/>
  <c r="G6050" i="6"/>
  <c r="F6050" i="6"/>
  <c r="L6047" i="6"/>
  <c r="L6046" i="6" s="1"/>
  <c r="J6047" i="6"/>
  <c r="G6047" i="6"/>
  <c r="F6047" i="6"/>
  <c r="C6045" i="6"/>
  <c r="B6045" i="6"/>
  <c r="C6044" i="6"/>
  <c r="E6043" i="6"/>
  <c r="G6043" i="6"/>
  <c r="D6043" i="6"/>
  <c r="AE6040" i="6"/>
  <c r="AD6040" i="6"/>
  <c r="G6039" i="6"/>
  <c r="E6039" i="6"/>
  <c r="G6038" i="6"/>
  <c r="E6038" i="6"/>
  <c r="L6035" i="6"/>
  <c r="J6035" i="6"/>
  <c r="K6035" i="6"/>
  <c r="G6035" i="6"/>
  <c r="L6034" i="6"/>
  <c r="I6034" i="6"/>
  <c r="K6034" i="6"/>
  <c r="H6034" i="6"/>
  <c r="J6034" i="6" s="1"/>
  <c r="G6034" i="6"/>
  <c r="L6033" i="6"/>
  <c r="I6033" i="6"/>
  <c r="K6033" i="6"/>
  <c r="H6033" i="6"/>
  <c r="G6033" i="6"/>
  <c r="L6031" i="6"/>
  <c r="J6031" i="6"/>
  <c r="G6031" i="6"/>
  <c r="L6030" i="6"/>
  <c r="J6030" i="6"/>
  <c r="G6030" i="6"/>
  <c r="E6030" i="6"/>
  <c r="L6029" i="6"/>
  <c r="J6029" i="6"/>
  <c r="G6029" i="6"/>
  <c r="L6028" i="6"/>
  <c r="J6028" i="6"/>
  <c r="G6028" i="6"/>
  <c r="E6028" i="6"/>
  <c r="L6027" i="6"/>
  <c r="J6027" i="6"/>
  <c r="G6027" i="6"/>
  <c r="L6026" i="6"/>
  <c r="I6026" i="6"/>
  <c r="H6026" i="6"/>
  <c r="G6026" i="6"/>
  <c r="L6022" i="6"/>
  <c r="L6023" i="6"/>
  <c r="J6023" i="6"/>
  <c r="G6023" i="6"/>
  <c r="C6021" i="6"/>
  <c r="E6020" i="6"/>
  <c r="G6020" i="6"/>
  <c r="D6020" i="6"/>
  <c r="AW6019" i="6"/>
  <c r="AE6019" i="6"/>
  <c r="AD6019" i="6"/>
  <c r="G6018" i="6"/>
  <c r="E6018" i="6"/>
  <c r="G6017" i="6"/>
  <c r="E6017" i="6"/>
  <c r="G6014" i="6"/>
  <c r="F6014" i="6"/>
  <c r="E6014" i="6"/>
  <c r="D6014" i="6"/>
  <c r="C6014" i="6"/>
  <c r="B6014" i="6"/>
  <c r="G6013" i="6"/>
  <c r="F6013" i="6"/>
  <c r="E6013" i="6"/>
  <c r="D6013" i="6"/>
  <c r="C6013" i="6"/>
  <c r="B6013" i="6"/>
  <c r="L6012" i="6"/>
  <c r="L6007" i="6" s="1"/>
  <c r="J6012" i="6"/>
  <c r="G6012" i="6"/>
  <c r="E6012" i="6"/>
  <c r="L6011" i="6"/>
  <c r="J6011" i="6"/>
  <c r="G6011" i="6"/>
  <c r="L6010" i="6"/>
  <c r="I6010" i="6"/>
  <c r="H6010" i="6"/>
  <c r="J6010" i="6" s="1"/>
  <c r="G6010" i="6"/>
  <c r="L6009" i="6"/>
  <c r="J6009" i="6"/>
  <c r="G6009" i="6"/>
  <c r="E6009" i="6"/>
  <c r="L6008" i="6"/>
  <c r="J6008" i="6"/>
  <c r="G6008" i="6"/>
  <c r="L6005" i="6"/>
  <c r="L6004" i="6" s="1"/>
  <c r="J6005" i="6"/>
  <c r="G6005" i="6"/>
  <c r="E6003" i="6"/>
  <c r="G6003" i="6"/>
  <c r="D6003" i="6"/>
  <c r="AW6002" i="6"/>
  <c r="AE6002" i="6"/>
  <c r="AD6002" i="6"/>
  <c r="G6001" i="6"/>
  <c r="E6001" i="6"/>
  <c r="G6000" i="6"/>
  <c r="E6000" i="6"/>
  <c r="G5997" i="6"/>
  <c r="F5997" i="6"/>
  <c r="E5997" i="6"/>
  <c r="D5997" i="6"/>
  <c r="C5997" i="6"/>
  <c r="B5997" i="6"/>
  <c r="G5996" i="6"/>
  <c r="F5996" i="6"/>
  <c r="E5996" i="6"/>
  <c r="D5996" i="6"/>
  <c r="C5996" i="6"/>
  <c r="B5996" i="6"/>
  <c r="L5995" i="6"/>
  <c r="L5990" i="6" s="1"/>
  <c r="J5995" i="6"/>
  <c r="G5995" i="6"/>
  <c r="E5995" i="6"/>
  <c r="L5994" i="6"/>
  <c r="J5994" i="6"/>
  <c r="G5994" i="6"/>
  <c r="L5993" i="6"/>
  <c r="I5993" i="6"/>
  <c r="H5993" i="6"/>
  <c r="G5993" i="6"/>
  <c r="L5992" i="6"/>
  <c r="J5992" i="6"/>
  <c r="G5992" i="6"/>
  <c r="E5992" i="6"/>
  <c r="L5991" i="6"/>
  <c r="J5991" i="6"/>
  <c r="G5991" i="6"/>
  <c r="L5988" i="6"/>
  <c r="L5987" i="6" s="1"/>
  <c r="J5988" i="6"/>
  <c r="G5988" i="6"/>
  <c r="E5986" i="6"/>
  <c r="G5986" i="6"/>
  <c r="D5986" i="6"/>
  <c r="AW5985" i="6"/>
  <c r="AE5985" i="6"/>
  <c r="AD5985" i="6"/>
  <c r="G5984" i="6"/>
  <c r="E5984" i="6"/>
  <c r="G5983" i="6"/>
  <c r="E5983" i="6"/>
  <c r="G5980" i="6"/>
  <c r="F5980" i="6"/>
  <c r="E5980" i="6"/>
  <c r="D5980" i="6"/>
  <c r="C5980" i="6"/>
  <c r="B5980" i="6"/>
  <c r="G5979" i="6"/>
  <c r="F5979" i="6"/>
  <c r="E5979" i="6"/>
  <c r="D5979" i="6"/>
  <c r="C5979" i="6"/>
  <c r="B5979" i="6"/>
  <c r="L5978" i="6"/>
  <c r="J5978" i="6"/>
  <c r="G5978" i="6"/>
  <c r="E5978" i="6"/>
  <c r="L5977" i="6"/>
  <c r="J5977" i="6"/>
  <c r="G5977" i="6"/>
  <c r="L5976" i="6"/>
  <c r="I5976" i="6"/>
  <c r="H5976" i="6"/>
  <c r="G5976" i="6"/>
  <c r="L5975" i="6"/>
  <c r="L5973" i="6" s="1"/>
  <c r="AT5985" i="6" s="1"/>
  <c r="J5975" i="6"/>
  <c r="G5975" i="6"/>
  <c r="E5975" i="6"/>
  <c r="L5974" i="6"/>
  <c r="J5974" i="6"/>
  <c r="G5974" i="6"/>
  <c r="L5971" i="6"/>
  <c r="L5970" i="6" s="1"/>
  <c r="J5971" i="6"/>
  <c r="G5971" i="6"/>
  <c r="E5969" i="6"/>
  <c r="G5969" i="6"/>
  <c r="D5969" i="6"/>
  <c r="AW5968" i="6"/>
  <c r="AR5968" i="6"/>
  <c r="AE5968" i="6"/>
  <c r="AD5968" i="6"/>
  <c r="G5967" i="6"/>
  <c r="E5967" i="6"/>
  <c r="G5966" i="6"/>
  <c r="E5966" i="6"/>
  <c r="G5963" i="6"/>
  <c r="F5963" i="6"/>
  <c r="E5963" i="6"/>
  <c r="D5963" i="6"/>
  <c r="C5963" i="6"/>
  <c r="B5963" i="6"/>
  <c r="G5962" i="6"/>
  <c r="F5962" i="6"/>
  <c r="E5962" i="6"/>
  <c r="D5962" i="6"/>
  <c r="C5962" i="6"/>
  <c r="B5962" i="6"/>
  <c r="L5961" i="6"/>
  <c r="J5961" i="6"/>
  <c r="G5961" i="6"/>
  <c r="E5961" i="6"/>
  <c r="L5960" i="6"/>
  <c r="J5960" i="6"/>
  <c r="G5960" i="6"/>
  <c r="L5959" i="6"/>
  <c r="I5959" i="6"/>
  <c r="H5959" i="6"/>
  <c r="G5959" i="6"/>
  <c r="L5958" i="6"/>
  <c r="J5958" i="6"/>
  <c r="G5958" i="6"/>
  <c r="E5958" i="6"/>
  <c r="L5957" i="6"/>
  <c r="J5957" i="6"/>
  <c r="G5957" i="6"/>
  <c r="L5954" i="6"/>
  <c r="L5953" i="6" s="1"/>
  <c r="J5954" i="6"/>
  <c r="G5954" i="6"/>
  <c r="E5952" i="6"/>
  <c r="G5952" i="6"/>
  <c r="D5952" i="6"/>
  <c r="AW5951" i="6"/>
  <c r="AE5951" i="6"/>
  <c r="AD5951" i="6"/>
  <c r="G5950" i="6"/>
  <c r="E5950" i="6"/>
  <c r="G5949" i="6"/>
  <c r="E5949" i="6"/>
  <c r="G5946" i="6"/>
  <c r="F5946" i="6"/>
  <c r="E5946" i="6"/>
  <c r="D5946" i="6"/>
  <c r="C5946" i="6"/>
  <c r="B5946" i="6"/>
  <c r="G5945" i="6"/>
  <c r="F5945" i="6"/>
  <c r="E5945" i="6"/>
  <c r="D5945" i="6"/>
  <c r="C5945" i="6"/>
  <c r="B5945" i="6"/>
  <c r="L5944" i="6"/>
  <c r="J5944" i="6"/>
  <c r="G5944" i="6"/>
  <c r="E5944" i="6"/>
  <c r="L5943" i="6"/>
  <c r="J5943" i="6"/>
  <c r="G5943" i="6"/>
  <c r="L5942" i="6"/>
  <c r="I5942" i="6"/>
  <c r="H5942" i="6"/>
  <c r="G5942" i="6"/>
  <c r="L5941" i="6"/>
  <c r="J5941" i="6"/>
  <c r="G5941" i="6"/>
  <c r="E5941" i="6"/>
  <c r="L5940" i="6"/>
  <c r="J5940" i="6"/>
  <c r="G5940" i="6"/>
  <c r="L5937" i="6"/>
  <c r="L5936" i="6" s="1"/>
  <c r="J5937" i="6"/>
  <c r="G5937" i="6"/>
  <c r="E5935" i="6"/>
  <c r="G5935" i="6"/>
  <c r="D5935" i="6"/>
  <c r="AE5932" i="6"/>
  <c r="AD5932" i="6"/>
  <c r="G5931" i="6"/>
  <c r="E5931" i="6"/>
  <c r="G5930" i="6"/>
  <c r="E5930" i="6"/>
  <c r="L5927" i="6"/>
  <c r="J5927" i="6"/>
  <c r="K5927" i="6"/>
  <c r="G5927" i="6"/>
  <c r="L5926" i="6"/>
  <c r="L5925" i="6" s="1"/>
  <c r="AW5932" i="6" s="1"/>
  <c r="I5926" i="6"/>
  <c r="K5926" i="6"/>
  <c r="H5926" i="6"/>
  <c r="J5926" i="6" s="1"/>
  <c r="G5926" i="6"/>
  <c r="L5923" i="6"/>
  <c r="L5924" i="6"/>
  <c r="J5924" i="6"/>
  <c r="G5924" i="6"/>
  <c r="L5921" i="6"/>
  <c r="L5920" i="6" s="1"/>
  <c r="J5921" i="6"/>
  <c r="G5921" i="6"/>
  <c r="E5919" i="6"/>
  <c r="G5919" i="6"/>
  <c r="D5919" i="6"/>
  <c r="AE5918" i="6"/>
  <c r="AD5918" i="6"/>
  <c r="G5917" i="6"/>
  <c r="E5917" i="6"/>
  <c r="G5916" i="6"/>
  <c r="E5916" i="6"/>
  <c r="L5913" i="6"/>
  <c r="J5913" i="6"/>
  <c r="K5913" i="6"/>
  <c r="G5913" i="6"/>
  <c r="L5912" i="6"/>
  <c r="I5912" i="6"/>
  <c r="K5912" i="6"/>
  <c r="H5912" i="6"/>
  <c r="G5912" i="6"/>
  <c r="L5910" i="6"/>
  <c r="I5910" i="6"/>
  <c r="J5910" i="6" s="1"/>
  <c r="H5910" i="6"/>
  <c r="G5910" i="6"/>
  <c r="L5909" i="6"/>
  <c r="L5906" i="6" s="1"/>
  <c r="J5909" i="6"/>
  <c r="G5909" i="6"/>
  <c r="E5909" i="6"/>
  <c r="L5908" i="6"/>
  <c r="J5908" i="6"/>
  <c r="G5908" i="6"/>
  <c r="L5907" i="6"/>
  <c r="J5907" i="6"/>
  <c r="G5907" i="6"/>
  <c r="L5904" i="6"/>
  <c r="L5903" i="6" s="1"/>
  <c r="J5904" i="6"/>
  <c r="G5904" i="6"/>
  <c r="E5902" i="6"/>
  <c r="G5902" i="6"/>
  <c r="D5902" i="6"/>
  <c r="AW5899" i="6"/>
  <c r="AE5899" i="6"/>
  <c r="AD5899" i="6"/>
  <c r="G5898" i="6"/>
  <c r="E5898" i="6"/>
  <c r="G5897" i="6"/>
  <c r="E5897" i="6"/>
  <c r="G5894" i="6"/>
  <c r="F5894" i="6"/>
  <c r="E5894" i="6"/>
  <c r="D5894" i="6"/>
  <c r="C5894" i="6"/>
  <c r="B5894" i="6"/>
  <c r="G5893" i="6"/>
  <c r="F5893" i="6"/>
  <c r="E5893" i="6"/>
  <c r="D5893" i="6"/>
  <c r="C5893" i="6"/>
  <c r="B5893" i="6"/>
  <c r="L5892" i="6"/>
  <c r="J5892" i="6"/>
  <c r="G5892" i="6"/>
  <c r="E5892" i="6"/>
  <c r="L5891" i="6"/>
  <c r="I5891" i="6"/>
  <c r="H5891" i="6"/>
  <c r="G5891" i="6"/>
  <c r="L5890" i="6"/>
  <c r="J5890" i="6"/>
  <c r="G5890" i="6"/>
  <c r="E5890" i="6"/>
  <c r="L5889" i="6"/>
  <c r="I5889" i="6"/>
  <c r="H5889" i="6"/>
  <c r="G5889" i="6"/>
  <c r="L5888" i="6"/>
  <c r="J5888" i="6"/>
  <c r="I5888" i="6"/>
  <c r="H5888" i="6"/>
  <c r="G5888" i="6"/>
  <c r="L5887" i="6"/>
  <c r="I5887" i="6"/>
  <c r="H5887" i="6"/>
  <c r="G5887" i="6"/>
  <c r="L5886" i="6"/>
  <c r="J5886" i="6"/>
  <c r="G5886" i="6"/>
  <c r="E5886" i="6"/>
  <c r="L5885" i="6"/>
  <c r="I5885" i="6"/>
  <c r="H5885" i="6"/>
  <c r="G5885" i="6"/>
  <c r="L5884" i="6"/>
  <c r="J5884" i="6"/>
  <c r="G5884" i="6"/>
  <c r="E5884" i="6"/>
  <c r="L5883" i="6"/>
  <c r="J5883" i="6"/>
  <c r="G5883" i="6"/>
  <c r="L5879" i="6"/>
  <c r="AR5899" i="6" s="1"/>
  <c r="L5880" i="6"/>
  <c r="J5880" i="6"/>
  <c r="G5880" i="6"/>
  <c r="E5878" i="6"/>
  <c r="G5878" i="6"/>
  <c r="D5878" i="6"/>
  <c r="AW5877" i="6"/>
  <c r="AE5877" i="6"/>
  <c r="AD5877" i="6"/>
  <c r="G5876" i="6"/>
  <c r="E5876" i="6"/>
  <c r="G5875" i="6"/>
  <c r="E5875" i="6"/>
  <c r="G5872" i="6"/>
  <c r="F5872" i="6"/>
  <c r="E5872" i="6"/>
  <c r="D5872" i="6"/>
  <c r="C5872" i="6"/>
  <c r="B5872" i="6"/>
  <c r="G5871" i="6"/>
  <c r="F5871" i="6"/>
  <c r="E5871" i="6"/>
  <c r="D5871" i="6"/>
  <c r="C5871" i="6"/>
  <c r="B5871" i="6"/>
  <c r="L5870" i="6"/>
  <c r="J5870" i="6"/>
  <c r="G5870" i="6"/>
  <c r="E5870" i="6"/>
  <c r="L5869" i="6"/>
  <c r="I5869" i="6"/>
  <c r="H5869" i="6"/>
  <c r="G5869" i="6"/>
  <c r="L5868" i="6"/>
  <c r="J5868" i="6"/>
  <c r="G5868" i="6"/>
  <c r="E5868" i="6"/>
  <c r="L5867" i="6"/>
  <c r="I5867" i="6"/>
  <c r="H5867" i="6"/>
  <c r="G5867" i="6"/>
  <c r="L5866" i="6"/>
  <c r="I5866" i="6"/>
  <c r="H5866" i="6"/>
  <c r="J5866" i="6" s="1"/>
  <c r="G5866" i="6"/>
  <c r="L5865" i="6"/>
  <c r="I5865" i="6"/>
  <c r="H5865" i="6"/>
  <c r="J5865" i="6" s="1"/>
  <c r="G5865" i="6"/>
  <c r="L5864" i="6"/>
  <c r="J5864" i="6"/>
  <c r="G5864" i="6"/>
  <c r="E5864" i="6"/>
  <c r="L5863" i="6"/>
  <c r="I5863" i="6"/>
  <c r="H5863" i="6"/>
  <c r="J5863" i="6" s="1"/>
  <c r="G5863" i="6"/>
  <c r="L5862" i="6"/>
  <c r="J5862" i="6"/>
  <c r="G5862" i="6"/>
  <c r="E5862" i="6"/>
  <c r="L5861" i="6"/>
  <c r="J5861" i="6"/>
  <c r="G5861" i="6"/>
  <c r="L5858" i="6"/>
  <c r="L5857" i="6" s="1"/>
  <c r="J5858" i="6"/>
  <c r="G5858" i="6"/>
  <c r="E5856" i="6"/>
  <c r="G5856" i="6"/>
  <c r="D5856" i="6"/>
  <c r="AW5855" i="6"/>
  <c r="AE5855" i="6"/>
  <c r="AD5855" i="6"/>
  <c r="G5854" i="6"/>
  <c r="E5854" i="6"/>
  <c r="G5853" i="6"/>
  <c r="E5853" i="6"/>
  <c r="G5850" i="6"/>
  <c r="F5850" i="6"/>
  <c r="E5850" i="6"/>
  <c r="D5850" i="6"/>
  <c r="C5850" i="6"/>
  <c r="B5850" i="6"/>
  <c r="G5849" i="6"/>
  <c r="F5849" i="6"/>
  <c r="E5849" i="6"/>
  <c r="D5849" i="6"/>
  <c r="C5849" i="6"/>
  <c r="B5849" i="6"/>
  <c r="L5848" i="6"/>
  <c r="J5848" i="6"/>
  <c r="G5848" i="6"/>
  <c r="E5848" i="6"/>
  <c r="L5847" i="6"/>
  <c r="I5847" i="6"/>
  <c r="H5847" i="6"/>
  <c r="G5847" i="6"/>
  <c r="L5846" i="6"/>
  <c r="J5846" i="6"/>
  <c r="G5846" i="6"/>
  <c r="E5846" i="6"/>
  <c r="L5845" i="6"/>
  <c r="I5845" i="6"/>
  <c r="H5845" i="6"/>
  <c r="J5845" i="6" s="1"/>
  <c r="G5845" i="6"/>
  <c r="L5844" i="6"/>
  <c r="I5844" i="6"/>
  <c r="H5844" i="6"/>
  <c r="J5844" i="6" s="1"/>
  <c r="G5844" i="6"/>
  <c r="L5843" i="6"/>
  <c r="I5843" i="6"/>
  <c r="H5843" i="6"/>
  <c r="G5843" i="6"/>
  <c r="L5842" i="6"/>
  <c r="J5842" i="6"/>
  <c r="G5842" i="6"/>
  <c r="E5842" i="6"/>
  <c r="L5841" i="6"/>
  <c r="I5841" i="6"/>
  <c r="H5841" i="6"/>
  <c r="G5841" i="6"/>
  <c r="L5840" i="6"/>
  <c r="J5840" i="6"/>
  <c r="G5840" i="6"/>
  <c r="E5840" i="6"/>
  <c r="L5839" i="6"/>
  <c r="J5839" i="6"/>
  <c r="G5839" i="6"/>
  <c r="L5836" i="6"/>
  <c r="L5835" i="6" s="1"/>
  <c r="J5836" i="6"/>
  <c r="G5836" i="6"/>
  <c r="E5834" i="6"/>
  <c r="G5834" i="6"/>
  <c r="D5834" i="6"/>
  <c r="AW5833" i="6"/>
  <c r="AE5833" i="6"/>
  <c r="AD5833" i="6"/>
  <c r="G5832" i="6"/>
  <c r="E5832" i="6"/>
  <c r="G5831" i="6"/>
  <c r="E5831" i="6"/>
  <c r="G5828" i="6"/>
  <c r="F5828" i="6"/>
  <c r="E5828" i="6"/>
  <c r="D5828" i="6"/>
  <c r="C5828" i="6"/>
  <c r="B5828" i="6"/>
  <c r="G5827" i="6"/>
  <c r="F5827" i="6"/>
  <c r="E5827" i="6"/>
  <c r="D5827" i="6"/>
  <c r="C5827" i="6"/>
  <c r="B5827" i="6"/>
  <c r="L5826" i="6"/>
  <c r="J5826" i="6"/>
  <c r="G5826" i="6"/>
  <c r="E5826" i="6"/>
  <c r="L5825" i="6"/>
  <c r="I5825" i="6"/>
  <c r="H5825" i="6"/>
  <c r="G5825" i="6"/>
  <c r="L5824" i="6"/>
  <c r="J5824" i="6"/>
  <c r="G5824" i="6"/>
  <c r="E5824" i="6"/>
  <c r="L5823" i="6"/>
  <c r="I5823" i="6"/>
  <c r="H5823" i="6"/>
  <c r="J5823" i="6" s="1"/>
  <c r="G5823" i="6"/>
  <c r="L5822" i="6"/>
  <c r="I5822" i="6"/>
  <c r="H5822" i="6"/>
  <c r="J5822" i="6" s="1"/>
  <c r="G5822" i="6"/>
  <c r="L5821" i="6"/>
  <c r="I5821" i="6"/>
  <c r="H5821" i="6"/>
  <c r="G5821" i="6"/>
  <c r="L5820" i="6"/>
  <c r="J5820" i="6"/>
  <c r="G5820" i="6"/>
  <c r="E5820" i="6"/>
  <c r="L5819" i="6"/>
  <c r="I5819" i="6"/>
  <c r="H5819" i="6"/>
  <c r="J5819" i="6" s="1"/>
  <c r="G5819" i="6"/>
  <c r="L5818" i="6"/>
  <c r="J5818" i="6"/>
  <c r="G5818" i="6"/>
  <c r="E5818" i="6"/>
  <c r="L5817" i="6"/>
  <c r="J5817" i="6"/>
  <c r="G5817" i="6"/>
  <c r="L5814" i="6"/>
  <c r="L5813" i="6" s="1"/>
  <c r="J5814" i="6"/>
  <c r="G5814" i="6"/>
  <c r="E5812" i="6"/>
  <c r="G5812" i="6"/>
  <c r="D5812" i="6"/>
  <c r="AW5811" i="6"/>
  <c r="AE5811" i="6"/>
  <c r="AD5811" i="6"/>
  <c r="G5810" i="6"/>
  <c r="E5810" i="6"/>
  <c r="G5809" i="6"/>
  <c r="E5809" i="6"/>
  <c r="G5806" i="6"/>
  <c r="F5806" i="6"/>
  <c r="E5806" i="6"/>
  <c r="D5806" i="6"/>
  <c r="C5806" i="6"/>
  <c r="B5806" i="6"/>
  <c r="G5805" i="6"/>
  <c r="F5805" i="6"/>
  <c r="E5805" i="6"/>
  <c r="D5805" i="6"/>
  <c r="C5805" i="6"/>
  <c r="B5805" i="6"/>
  <c r="L5804" i="6"/>
  <c r="J5804" i="6"/>
  <c r="G5804" i="6"/>
  <c r="E5804" i="6"/>
  <c r="L5803" i="6"/>
  <c r="I5803" i="6"/>
  <c r="H5803" i="6"/>
  <c r="G5803" i="6"/>
  <c r="L5802" i="6"/>
  <c r="J5802" i="6"/>
  <c r="G5802" i="6"/>
  <c r="E5802" i="6"/>
  <c r="L5801" i="6"/>
  <c r="I5801" i="6"/>
  <c r="H5801" i="6"/>
  <c r="J5801" i="6" s="1"/>
  <c r="G5801" i="6"/>
  <c r="L5800" i="6"/>
  <c r="I5800" i="6"/>
  <c r="H5800" i="6"/>
  <c r="G5800" i="6"/>
  <c r="L5799" i="6"/>
  <c r="J5799" i="6"/>
  <c r="G5799" i="6"/>
  <c r="E5799" i="6"/>
  <c r="L5798" i="6"/>
  <c r="I5798" i="6"/>
  <c r="H5798" i="6"/>
  <c r="G5798" i="6"/>
  <c r="L5797" i="6"/>
  <c r="J5797" i="6"/>
  <c r="G5797" i="6"/>
  <c r="E5797" i="6"/>
  <c r="L5796" i="6"/>
  <c r="J5796" i="6"/>
  <c r="G5796" i="6"/>
  <c r="L5793" i="6"/>
  <c r="L5792" i="6" s="1"/>
  <c r="J5793" i="6"/>
  <c r="G5793" i="6"/>
  <c r="E5791" i="6"/>
  <c r="G5791" i="6"/>
  <c r="D5791" i="6"/>
  <c r="AW5788" i="6"/>
  <c r="AE5788" i="6"/>
  <c r="AD5788" i="6"/>
  <c r="G5787" i="6"/>
  <c r="E5787" i="6"/>
  <c r="G5786" i="6"/>
  <c r="E5786" i="6"/>
  <c r="G5783" i="6"/>
  <c r="F5783" i="6"/>
  <c r="E5783" i="6"/>
  <c r="D5783" i="6"/>
  <c r="C5783" i="6"/>
  <c r="B5783" i="6"/>
  <c r="G5782" i="6"/>
  <c r="F5782" i="6"/>
  <c r="E5782" i="6"/>
  <c r="D5782" i="6"/>
  <c r="C5782" i="6"/>
  <c r="B5782" i="6"/>
  <c r="L5781" i="6"/>
  <c r="J5781" i="6"/>
  <c r="G5781" i="6"/>
  <c r="F5781" i="6"/>
  <c r="E5781" i="6"/>
  <c r="L5780" i="6"/>
  <c r="I5780" i="6"/>
  <c r="H5780" i="6"/>
  <c r="G5780" i="6"/>
  <c r="F5780" i="6"/>
  <c r="L5779" i="6"/>
  <c r="J5779" i="6"/>
  <c r="G5779" i="6"/>
  <c r="F5779" i="6"/>
  <c r="E5779" i="6"/>
  <c r="L5778" i="6"/>
  <c r="I5778" i="6"/>
  <c r="H5778" i="6"/>
  <c r="G5778" i="6"/>
  <c r="F5778" i="6"/>
  <c r="L5777" i="6"/>
  <c r="I5777" i="6"/>
  <c r="H5777" i="6"/>
  <c r="G5777" i="6"/>
  <c r="F5777" i="6"/>
  <c r="L5776" i="6"/>
  <c r="I5776" i="6"/>
  <c r="H5776" i="6"/>
  <c r="J5776" i="6" s="1"/>
  <c r="G5776" i="6"/>
  <c r="F5776" i="6"/>
  <c r="L5775" i="6"/>
  <c r="J5775" i="6"/>
  <c r="G5775" i="6"/>
  <c r="F5775" i="6"/>
  <c r="E5775" i="6"/>
  <c r="L5774" i="6"/>
  <c r="I5774" i="6"/>
  <c r="H5774" i="6"/>
  <c r="J5774" i="6" s="1"/>
  <c r="G5774" i="6"/>
  <c r="F5774" i="6"/>
  <c r="L5773" i="6"/>
  <c r="J5773" i="6"/>
  <c r="G5773" i="6"/>
  <c r="F5773" i="6"/>
  <c r="E5773" i="6"/>
  <c r="L5772" i="6"/>
  <c r="J5772" i="6"/>
  <c r="G5772" i="6"/>
  <c r="F5772" i="6"/>
  <c r="L5769" i="6"/>
  <c r="L5768" i="6" s="1"/>
  <c r="J5769" i="6"/>
  <c r="G5769" i="6"/>
  <c r="F5769" i="6"/>
  <c r="C5767" i="6"/>
  <c r="B5767" i="6"/>
  <c r="C5766" i="6"/>
  <c r="E5765" i="6"/>
  <c r="G5765" i="6"/>
  <c r="D5765" i="6"/>
  <c r="AW5764" i="6"/>
  <c r="AE5764" i="6"/>
  <c r="AD5764" i="6"/>
  <c r="G5763" i="6"/>
  <c r="E5763" i="6"/>
  <c r="G5762" i="6"/>
  <c r="E5762" i="6"/>
  <c r="G5759" i="6"/>
  <c r="F5759" i="6"/>
  <c r="E5759" i="6"/>
  <c r="D5759" i="6"/>
  <c r="C5759" i="6"/>
  <c r="B5759" i="6"/>
  <c r="G5758" i="6"/>
  <c r="F5758" i="6"/>
  <c r="E5758" i="6"/>
  <c r="D5758" i="6"/>
  <c r="C5758" i="6"/>
  <c r="B5758" i="6"/>
  <c r="L5757" i="6"/>
  <c r="J5757" i="6"/>
  <c r="G5757" i="6"/>
  <c r="F5757" i="6"/>
  <c r="E5757" i="6"/>
  <c r="L5756" i="6"/>
  <c r="I5756" i="6"/>
  <c r="H5756" i="6"/>
  <c r="J5756" i="6" s="1"/>
  <c r="G5756" i="6"/>
  <c r="F5756" i="6"/>
  <c r="L5755" i="6"/>
  <c r="J5755" i="6"/>
  <c r="G5755" i="6"/>
  <c r="F5755" i="6"/>
  <c r="E5755" i="6"/>
  <c r="L5754" i="6"/>
  <c r="I5754" i="6"/>
  <c r="H5754" i="6"/>
  <c r="G5754" i="6"/>
  <c r="F5754" i="6"/>
  <c r="L5753" i="6"/>
  <c r="I5753" i="6"/>
  <c r="H5753" i="6"/>
  <c r="G5753" i="6"/>
  <c r="F5753" i="6"/>
  <c r="L5752" i="6"/>
  <c r="I5752" i="6"/>
  <c r="H5752" i="6"/>
  <c r="J5752" i="6" s="1"/>
  <c r="G5752" i="6"/>
  <c r="F5752" i="6"/>
  <c r="L5751" i="6"/>
  <c r="J5751" i="6"/>
  <c r="G5751" i="6"/>
  <c r="F5751" i="6"/>
  <c r="E5751" i="6"/>
  <c r="L5750" i="6"/>
  <c r="I5750" i="6"/>
  <c r="J5750" i="6" s="1"/>
  <c r="H5750" i="6"/>
  <c r="G5750" i="6"/>
  <c r="F5750" i="6"/>
  <c r="L5749" i="6"/>
  <c r="J5749" i="6"/>
  <c r="G5749" i="6"/>
  <c r="F5749" i="6"/>
  <c r="E5749" i="6"/>
  <c r="L5748" i="6"/>
  <c r="J5748" i="6"/>
  <c r="G5748" i="6"/>
  <c r="F5748" i="6"/>
  <c r="L5745" i="6"/>
  <c r="L5744" i="6" s="1"/>
  <c r="J5745" i="6"/>
  <c r="G5745" i="6"/>
  <c r="F5745" i="6"/>
  <c r="C5743" i="6"/>
  <c r="B5743" i="6"/>
  <c r="C5742" i="6"/>
  <c r="E5741" i="6"/>
  <c r="G5741" i="6"/>
  <c r="D5741" i="6"/>
  <c r="AW5740" i="6"/>
  <c r="AE5740" i="6"/>
  <c r="AD5740" i="6"/>
  <c r="G5739" i="6"/>
  <c r="E5739" i="6"/>
  <c r="G5738" i="6"/>
  <c r="E5738" i="6"/>
  <c r="G5735" i="6"/>
  <c r="F5735" i="6"/>
  <c r="E5735" i="6"/>
  <c r="D5735" i="6"/>
  <c r="C5735" i="6"/>
  <c r="B5735" i="6"/>
  <c r="G5734" i="6"/>
  <c r="F5734" i="6"/>
  <c r="E5734" i="6"/>
  <c r="D5734" i="6"/>
  <c r="C5734" i="6"/>
  <c r="B5734" i="6"/>
  <c r="L5733" i="6"/>
  <c r="J5733" i="6"/>
  <c r="G5733" i="6"/>
  <c r="F5733" i="6"/>
  <c r="E5733" i="6"/>
  <c r="L5732" i="6"/>
  <c r="I5732" i="6"/>
  <c r="J5732" i="6" s="1"/>
  <c r="H5732" i="6"/>
  <c r="G5732" i="6"/>
  <c r="F5732" i="6"/>
  <c r="L5731" i="6"/>
  <c r="J5731" i="6"/>
  <c r="G5731" i="6"/>
  <c r="F5731" i="6"/>
  <c r="E5731" i="6"/>
  <c r="L5730" i="6"/>
  <c r="I5730" i="6"/>
  <c r="H5730" i="6"/>
  <c r="G5730" i="6"/>
  <c r="F5730" i="6"/>
  <c r="L5729" i="6"/>
  <c r="I5729" i="6"/>
  <c r="H5729" i="6"/>
  <c r="G5729" i="6"/>
  <c r="F5729" i="6"/>
  <c r="L5728" i="6"/>
  <c r="I5728" i="6"/>
  <c r="J5728" i="6" s="1"/>
  <c r="H5728" i="6"/>
  <c r="G5728" i="6"/>
  <c r="F5728" i="6"/>
  <c r="L5727" i="6"/>
  <c r="J5727" i="6"/>
  <c r="G5727" i="6"/>
  <c r="F5727" i="6"/>
  <c r="E5727" i="6"/>
  <c r="L5726" i="6"/>
  <c r="I5726" i="6"/>
  <c r="H5726" i="6"/>
  <c r="G5726" i="6"/>
  <c r="F5726" i="6"/>
  <c r="L5725" i="6"/>
  <c r="L5723" i="6" s="1"/>
  <c r="J5725" i="6"/>
  <c r="G5725" i="6"/>
  <c r="F5725" i="6"/>
  <c r="E5725" i="6"/>
  <c r="L5724" i="6"/>
  <c r="J5724" i="6"/>
  <c r="G5724" i="6"/>
  <c r="F5724" i="6"/>
  <c r="L5721" i="6"/>
  <c r="L5720" i="6" s="1"/>
  <c r="AR5740" i="6" s="1"/>
  <c r="J5721" i="6"/>
  <c r="G5721" i="6"/>
  <c r="F5721" i="6"/>
  <c r="C5719" i="6"/>
  <c r="B5719" i="6"/>
  <c r="C5718" i="6"/>
  <c r="E5717" i="6"/>
  <c r="G5717" i="6"/>
  <c r="D5717" i="6"/>
  <c r="AW5716" i="6"/>
  <c r="AE5716" i="6"/>
  <c r="AD5716" i="6"/>
  <c r="G5715" i="6"/>
  <c r="E5715" i="6"/>
  <c r="G5714" i="6"/>
  <c r="E5714" i="6"/>
  <c r="G5711" i="6"/>
  <c r="F5711" i="6"/>
  <c r="E5711" i="6"/>
  <c r="D5711" i="6"/>
  <c r="C5711" i="6"/>
  <c r="B5711" i="6"/>
  <c r="G5710" i="6"/>
  <c r="F5710" i="6"/>
  <c r="E5710" i="6"/>
  <c r="D5710" i="6"/>
  <c r="C5710" i="6"/>
  <c r="B5710" i="6"/>
  <c r="L5709" i="6"/>
  <c r="J5709" i="6"/>
  <c r="G5709" i="6"/>
  <c r="F5709" i="6"/>
  <c r="E5709" i="6"/>
  <c r="L5708" i="6"/>
  <c r="I5708" i="6"/>
  <c r="H5708" i="6"/>
  <c r="G5708" i="6"/>
  <c r="F5708" i="6"/>
  <c r="L5707" i="6"/>
  <c r="J5707" i="6"/>
  <c r="G5707" i="6"/>
  <c r="F5707" i="6"/>
  <c r="E5707" i="6"/>
  <c r="L5706" i="6"/>
  <c r="I5706" i="6"/>
  <c r="H5706" i="6"/>
  <c r="J5706" i="6" s="1"/>
  <c r="G5706" i="6"/>
  <c r="F5706" i="6"/>
  <c r="L5705" i="6"/>
  <c r="I5705" i="6"/>
  <c r="H5705" i="6"/>
  <c r="J5705" i="6" s="1"/>
  <c r="G5705" i="6"/>
  <c r="F5705" i="6"/>
  <c r="L5704" i="6"/>
  <c r="I5704" i="6"/>
  <c r="H5704" i="6"/>
  <c r="G5704" i="6"/>
  <c r="F5704" i="6"/>
  <c r="L5703" i="6"/>
  <c r="J5703" i="6"/>
  <c r="G5703" i="6"/>
  <c r="F5703" i="6"/>
  <c r="E5703" i="6"/>
  <c r="L5702" i="6"/>
  <c r="I5702" i="6"/>
  <c r="H5702" i="6"/>
  <c r="G5702" i="6"/>
  <c r="F5702" i="6"/>
  <c r="L5701" i="6"/>
  <c r="J5701" i="6"/>
  <c r="G5701" i="6"/>
  <c r="F5701" i="6"/>
  <c r="E5701" i="6"/>
  <c r="L5700" i="6"/>
  <c r="J5700" i="6"/>
  <c r="G5700" i="6"/>
  <c r="F5700" i="6"/>
  <c r="L5697" i="6"/>
  <c r="L5696" i="6" s="1"/>
  <c r="J5697" i="6"/>
  <c r="G5697" i="6"/>
  <c r="F5697" i="6"/>
  <c r="C5695" i="6"/>
  <c r="B5695" i="6"/>
  <c r="C5694" i="6"/>
  <c r="E5693" i="6"/>
  <c r="G5693" i="6"/>
  <c r="D5693" i="6"/>
  <c r="AW5692" i="6"/>
  <c r="AE5692" i="6"/>
  <c r="AD5692" i="6"/>
  <c r="G5691" i="6"/>
  <c r="E5691" i="6"/>
  <c r="G5690" i="6"/>
  <c r="E5690" i="6"/>
  <c r="G5687" i="6"/>
  <c r="F5687" i="6"/>
  <c r="E5687" i="6"/>
  <c r="D5687" i="6"/>
  <c r="C5687" i="6"/>
  <c r="B5687" i="6"/>
  <c r="G5686" i="6"/>
  <c r="F5686" i="6"/>
  <c r="E5686" i="6"/>
  <c r="D5686" i="6"/>
  <c r="C5686" i="6"/>
  <c r="B5686" i="6"/>
  <c r="L5685" i="6"/>
  <c r="J5685" i="6"/>
  <c r="G5685" i="6"/>
  <c r="F5685" i="6"/>
  <c r="E5685" i="6"/>
  <c r="L5684" i="6"/>
  <c r="I5684" i="6"/>
  <c r="H5684" i="6"/>
  <c r="G5684" i="6"/>
  <c r="F5684" i="6"/>
  <c r="L5683" i="6"/>
  <c r="J5683" i="6"/>
  <c r="G5683" i="6"/>
  <c r="F5683" i="6"/>
  <c r="E5683" i="6"/>
  <c r="L5682" i="6"/>
  <c r="I5682" i="6"/>
  <c r="H5682" i="6"/>
  <c r="J5682" i="6" s="1"/>
  <c r="G5682" i="6"/>
  <c r="F5682" i="6"/>
  <c r="L5681" i="6"/>
  <c r="I5681" i="6"/>
  <c r="H5681" i="6"/>
  <c r="J5681" i="6" s="1"/>
  <c r="G5681" i="6"/>
  <c r="F5681" i="6"/>
  <c r="L5680" i="6"/>
  <c r="J5680" i="6"/>
  <c r="G5680" i="6"/>
  <c r="F5680" i="6"/>
  <c r="E5680" i="6"/>
  <c r="L5679" i="6"/>
  <c r="I5679" i="6"/>
  <c r="H5679" i="6"/>
  <c r="G5679" i="6"/>
  <c r="F5679" i="6"/>
  <c r="L5678" i="6"/>
  <c r="J5678" i="6"/>
  <c r="G5678" i="6"/>
  <c r="F5678" i="6"/>
  <c r="E5678" i="6"/>
  <c r="L5677" i="6"/>
  <c r="J5677" i="6"/>
  <c r="G5677" i="6"/>
  <c r="F5677" i="6"/>
  <c r="L5674" i="6"/>
  <c r="L5673" i="6" s="1"/>
  <c r="AR5692" i="6" s="1"/>
  <c r="J5674" i="6"/>
  <c r="G5674" i="6"/>
  <c r="F5674" i="6"/>
  <c r="C5672" i="6"/>
  <c r="B5672" i="6"/>
  <c r="C5671" i="6"/>
  <c r="E5670" i="6"/>
  <c r="G5670" i="6"/>
  <c r="D5670" i="6"/>
  <c r="AE5667" i="6"/>
  <c r="AD5667" i="6"/>
  <c r="G5666" i="6"/>
  <c r="E5666" i="6"/>
  <c r="G5665" i="6"/>
  <c r="E5665" i="6"/>
  <c r="G5662" i="6"/>
  <c r="F5662" i="6"/>
  <c r="E5662" i="6"/>
  <c r="D5662" i="6"/>
  <c r="C5662" i="6"/>
  <c r="B5662" i="6"/>
  <c r="G5661" i="6"/>
  <c r="F5661" i="6"/>
  <c r="E5661" i="6"/>
  <c r="D5661" i="6"/>
  <c r="C5661" i="6"/>
  <c r="B5661" i="6"/>
  <c r="L5660" i="6"/>
  <c r="J5660" i="6"/>
  <c r="G5660" i="6"/>
  <c r="F5660" i="6"/>
  <c r="L5659" i="6"/>
  <c r="I5659" i="6"/>
  <c r="H5659" i="6"/>
  <c r="G5659" i="6"/>
  <c r="F5659" i="6"/>
  <c r="L5658" i="6"/>
  <c r="L5657" i="6" s="1"/>
  <c r="AW5667" i="6" s="1"/>
  <c r="I5658" i="6"/>
  <c r="H5658" i="6"/>
  <c r="J5658" i="6" s="1"/>
  <c r="G5658" i="6"/>
  <c r="F5658" i="6"/>
  <c r="L5656" i="6"/>
  <c r="J5656" i="6"/>
  <c r="G5656" i="6"/>
  <c r="L5655" i="6"/>
  <c r="J5655" i="6"/>
  <c r="G5655" i="6"/>
  <c r="E5655" i="6"/>
  <c r="L5654" i="6"/>
  <c r="I5654" i="6"/>
  <c r="H5654" i="6"/>
  <c r="G5654" i="6"/>
  <c r="L5653" i="6"/>
  <c r="J5653" i="6"/>
  <c r="G5653" i="6"/>
  <c r="E5653" i="6"/>
  <c r="L5652" i="6"/>
  <c r="I5652" i="6"/>
  <c r="H5652" i="6"/>
  <c r="G5652" i="6"/>
  <c r="L5651" i="6"/>
  <c r="I5651" i="6"/>
  <c r="H5651" i="6"/>
  <c r="G5651" i="6"/>
  <c r="L5650" i="6"/>
  <c r="L5648" i="6" s="1"/>
  <c r="J5650" i="6"/>
  <c r="G5650" i="6"/>
  <c r="E5650" i="6"/>
  <c r="L5649" i="6"/>
  <c r="J5649" i="6"/>
  <c r="G5649" i="6"/>
  <c r="L5646" i="6"/>
  <c r="L5645" i="6" s="1"/>
  <c r="J5646" i="6"/>
  <c r="G5646" i="6"/>
  <c r="E5644" i="6"/>
  <c r="G5644" i="6"/>
  <c r="D5644" i="6"/>
  <c r="AE5643" i="6"/>
  <c r="AD5643" i="6"/>
  <c r="G5642" i="6"/>
  <c r="E5642" i="6"/>
  <c r="G5641" i="6"/>
  <c r="E5641" i="6"/>
  <c r="G5638" i="6"/>
  <c r="F5638" i="6"/>
  <c r="E5638" i="6"/>
  <c r="D5638" i="6"/>
  <c r="C5638" i="6"/>
  <c r="B5638" i="6"/>
  <c r="G5637" i="6"/>
  <c r="F5637" i="6"/>
  <c r="E5637" i="6"/>
  <c r="D5637" i="6"/>
  <c r="C5637" i="6"/>
  <c r="B5637" i="6"/>
  <c r="G5636" i="6"/>
  <c r="F5636" i="6"/>
  <c r="E5636" i="6"/>
  <c r="D5636" i="6"/>
  <c r="C5636" i="6"/>
  <c r="B5636" i="6"/>
  <c r="L5635" i="6"/>
  <c r="J5635" i="6"/>
  <c r="G5635" i="6"/>
  <c r="F5635" i="6"/>
  <c r="L5634" i="6"/>
  <c r="I5634" i="6"/>
  <c r="H5634" i="6"/>
  <c r="J5634" i="6" s="1"/>
  <c r="G5634" i="6"/>
  <c r="F5634" i="6"/>
  <c r="L5633" i="6"/>
  <c r="I5633" i="6"/>
  <c r="H5633" i="6"/>
  <c r="G5633" i="6"/>
  <c r="F5633" i="6"/>
  <c r="L5632" i="6"/>
  <c r="I5632" i="6"/>
  <c r="H5632" i="6"/>
  <c r="G5632" i="6"/>
  <c r="F5632" i="6"/>
  <c r="L5630" i="6"/>
  <c r="I5630" i="6"/>
  <c r="H5630" i="6"/>
  <c r="G5630" i="6"/>
  <c r="L5629" i="6"/>
  <c r="J5629" i="6"/>
  <c r="G5629" i="6"/>
  <c r="L5628" i="6"/>
  <c r="J5628" i="6"/>
  <c r="G5628" i="6"/>
  <c r="E5628" i="6"/>
  <c r="L5627" i="6"/>
  <c r="I5627" i="6"/>
  <c r="H5627" i="6"/>
  <c r="G5627" i="6"/>
  <c r="L5626" i="6"/>
  <c r="J5626" i="6"/>
  <c r="G5626" i="6"/>
  <c r="E5626" i="6"/>
  <c r="L5625" i="6"/>
  <c r="I5625" i="6"/>
  <c r="H5625" i="6"/>
  <c r="J5625" i="6" s="1"/>
  <c r="G5625" i="6"/>
  <c r="L5624" i="6"/>
  <c r="J5624" i="6"/>
  <c r="G5624" i="6"/>
  <c r="E5624" i="6"/>
  <c r="L5623" i="6"/>
  <c r="I5623" i="6"/>
  <c r="H5623" i="6"/>
  <c r="G5623" i="6"/>
  <c r="L5622" i="6"/>
  <c r="J5622" i="6"/>
  <c r="G5622" i="6"/>
  <c r="E5622" i="6"/>
  <c r="L5621" i="6"/>
  <c r="I5621" i="6"/>
  <c r="H5621" i="6"/>
  <c r="G5621" i="6"/>
  <c r="L5618" i="6"/>
  <c r="L5617" i="6" s="1"/>
  <c r="J5618" i="6"/>
  <c r="G5618" i="6"/>
  <c r="E5616" i="6"/>
  <c r="G5616" i="6"/>
  <c r="D5616" i="6"/>
  <c r="AE5615" i="6"/>
  <c r="AD5615" i="6"/>
  <c r="G5614" i="6"/>
  <c r="E5614" i="6"/>
  <c r="G5613" i="6"/>
  <c r="E5613" i="6"/>
  <c r="G5610" i="6"/>
  <c r="F5610" i="6"/>
  <c r="E5610" i="6"/>
  <c r="D5610" i="6"/>
  <c r="C5610" i="6"/>
  <c r="B5610" i="6"/>
  <c r="G5609" i="6"/>
  <c r="F5609" i="6"/>
  <c r="E5609" i="6"/>
  <c r="D5609" i="6"/>
  <c r="C5609" i="6"/>
  <c r="B5609" i="6"/>
  <c r="G5608" i="6"/>
  <c r="F5608" i="6"/>
  <c r="E5608" i="6"/>
  <c r="D5608" i="6"/>
  <c r="C5608" i="6"/>
  <c r="B5608" i="6"/>
  <c r="L5607" i="6"/>
  <c r="J5607" i="6"/>
  <c r="G5607" i="6"/>
  <c r="F5607" i="6"/>
  <c r="L5606" i="6"/>
  <c r="I5606" i="6"/>
  <c r="H5606" i="6"/>
  <c r="J5606" i="6" s="1"/>
  <c r="G5606" i="6"/>
  <c r="F5606" i="6"/>
  <c r="L5605" i="6"/>
  <c r="I5605" i="6"/>
  <c r="J5605" i="6" s="1"/>
  <c r="H5605" i="6"/>
  <c r="G5605" i="6"/>
  <c r="F5605" i="6"/>
  <c r="L5604" i="6"/>
  <c r="I5604" i="6"/>
  <c r="H5604" i="6"/>
  <c r="G5604" i="6"/>
  <c r="F5604" i="6"/>
  <c r="L5602" i="6"/>
  <c r="J5602" i="6"/>
  <c r="I5602" i="6"/>
  <c r="H5602" i="6"/>
  <c r="G5602" i="6"/>
  <c r="L5601" i="6"/>
  <c r="J5601" i="6"/>
  <c r="G5601" i="6"/>
  <c r="L5600" i="6"/>
  <c r="J5600" i="6"/>
  <c r="G5600" i="6"/>
  <c r="E5600" i="6"/>
  <c r="L5599" i="6"/>
  <c r="I5599" i="6"/>
  <c r="J5599" i="6" s="1"/>
  <c r="H5599" i="6"/>
  <c r="G5599" i="6"/>
  <c r="L5598" i="6"/>
  <c r="J5598" i="6"/>
  <c r="G5598" i="6"/>
  <c r="E5598" i="6"/>
  <c r="L5597" i="6"/>
  <c r="I5597" i="6"/>
  <c r="H5597" i="6"/>
  <c r="G5597" i="6"/>
  <c r="L5596" i="6"/>
  <c r="J5596" i="6"/>
  <c r="G5596" i="6"/>
  <c r="E5596" i="6"/>
  <c r="L5595" i="6"/>
  <c r="J5595" i="6"/>
  <c r="I5595" i="6"/>
  <c r="H5595" i="6"/>
  <c r="G5595" i="6"/>
  <c r="L5594" i="6"/>
  <c r="L5592" i="6" s="1"/>
  <c r="J5594" i="6"/>
  <c r="G5594" i="6"/>
  <c r="E5594" i="6"/>
  <c r="L5593" i="6"/>
  <c r="I5593" i="6"/>
  <c r="H5593" i="6"/>
  <c r="G5593" i="6"/>
  <c r="L5590" i="6"/>
  <c r="L5589" i="6" s="1"/>
  <c r="J5590" i="6"/>
  <c r="G5590" i="6"/>
  <c r="E5588" i="6"/>
  <c r="G5588" i="6"/>
  <c r="D5588" i="6"/>
  <c r="AE5587" i="6"/>
  <c r="AD5587" i="6"/>
  <c r="G5586" i="6"/>
  <c r="E5586" i="6"/>
  <c r="G5585" i="6"/>
  <c r="E5585" i="6"/>
  <c r="G5582" i="6"/>
  <c r="F5582" i="6"/>
  <c r="E5582" i="6"/>
  <c r="D5582" i="6"/>
  <c r="C5582" i="6"/>
  <c r="B5582" i="6"/>
  <c r="G5581" i="6"/>
  <c r="F5581" i="6"/>
  <c r="E5581" i="6"/>
  <c r="D5581" i="6"/>
  <c r="C5581" i="6"/>
  <c r="B5581" i="6"/>
  <c r="G5580" i="6"/>
  <c r="F5580" i="6"/>
  <c r="E5580" i="6"/>
  <c r="D5580" i="6"/>
  <c r="C5580" i="6"/>
  <c r="B5580" i="6"/>
  <c r="L5579" i="6"/>
  <c r="J5579" i="6"/>
  <c r="G5579" i="6"/>
  <c r="F5579" i="6"/>
  <c r="L5578" i="6"/>
  <c r="I5578" i="6"/>
  <c r="J5578" i="6" s="1"/>
  <c r="H5578" i="6"/>
  <c r="G5578" i="6"/>
  <c r="F5578" i="6"/>
  <c r="L5577" i="6"/>
  <c r="J5577" i="6"/>
  <c r="I5577" i="6"/>
  <c r="H5577" i="6"/>
  <c r="G5577" i="6"/>
  <c r="F5577" i="6"/>
  <c r="L5576" i="6"/>
  <c r="I5576" i="6"/>
  <c r="H5576" i="6"/>
  <c r="J5576" i="6" s="1"/>
  <c r="G5576" i="6"/>
  <c r="F5576" i="6"/>
  <c r="L5574" i="6"/>
  <c r="I5574" i="6"/>
  <c r="H5574" i="6"/>
  <c r="G5574" i="6"/>
  <c r="L5573" i="6"/>
  <c r="J5573" i="6"/>
  <c r="G5573" i="6"/>
  <c r="L5572" i="6"/>
  <c r="J5572" i="6"/>
  <c r="G5572" i="6"/>
  <c r="E5572" i="6"/>
  <c r="L5571" i="6"/>
  <c r="I5571" i="6"/>
  <c r="H5571" i="6"/>
  <c r="G5571" i="6"/>
  <c r="L5570" i="6"/>
  <c r="J5570" i="6"/>
  <c r="G5570" i="6"/>
  <c r="E5570" i="6"/>
  <c r="L5569" i="6"/>
  <c r="I5569" i="6"/>
  <c r="J5569" i="6" s="1"/>
  <c r="H5569" i="6"/>
  <c r="G5569" i="6"/>
  <c r="L5568" i="6"/>
  <c r="J5568" i="6"/>
  <c r="G5568" i="6"/>
  <c r="E5568" i="6"/>
  <c r="L5567" i="6"/>
  <c r="I5567" i="6"/>
  <c r="H5567" i="6"/>
  <c r="G5567" i="6"/>
  <c r="L5566" i="6"/>
  <c r="L5564" i="6" s="1"/>
  <c r="AT5587" i="6" s="1"/>
  <c r="J5566" i="6"/>
  <c r="G5566" i="6"/>
  <c r="E5566" i="6"/>
  <c r="L5565" i="6"/>
  <c r="J5565" i="6"/>
  <c r="G5565" i="6"/>
  <c r="L5562" i="6"/>
  <c r="L5561" i="6" s="1"/>
  <c r="AR5587" i="6" s="1"/>
  <c r="J5562" i="6"/>
  <c r="G5562" i="6"/>
  <c r="E5560" i="6"/>
  <c r="G5560" i="6"/>
  <c r="D5560" i="6"/>
  <c r="AE5559" i="6"/>
  <c r="AD5559" i="6"/>
  <c r="G5558" i="6"/>
  <c r="E5558" i="6"/>
  <c r="G5557" i="6"/>
  <c r="E5557" i="6"/>
  <c r="G5554" i="6"/>
  <c r="F5554" i="6"/>
  <c r="E5554" i="6"/>
  <c r="D5554" i="6"/>
  <c r="C5554" i="6"/>
  <c r="B5554" i="6"/>
  <c r="G5553" i="6"/>
  <c r="F5553" i="6"/>
  <c r="E5553" i="6"/>
  <c r="D5553" i="6"/>
  <c r="C5553" i="6"/>
  <c r="B5553" i="6"/>
  <c r="L5552" i="6"/>
  <c r="J5552" i="6"/>
  <c r="G5552" i="6"/>
  <c r="F5552" i="6"/>
  <c r="L5551" i="6"/>
  <c r="I5551" i="6"/>
  <c r="H5551" i="6"/>
  <c r="G5551" i="6"/>
  <c r="F5551" i="6"/>
  <c r="L5550" i="6"/>
  <c r="I5550" i="6"/>
  <c r="H5550" i="6"/>
  <c r="G5550" i="6"/>
  <c r="F5550" i="6"/>
  <c r="L5549" i="6"/>
  <c r="J5549" i="6"/>
  <c r="I5549" i="6"/>
  <c r="H5549" i="6"/>
  <c r="G5549" i="6"/>
  <c r="F5549" i="6"/>
  <c r="L5547" i="6"/>
  <c r="J5547" i="6"/>
  <c r="G5547" i="6"/>
  <c r="L5546" i="6"/>
  <c r="J5546" i="6"/>
  <c r="G5546" i="6"/>
  <c r="E5546" i="6"/>
  <c r="L5545" i="6"/>
  <c r="I5545" i="6"/>
  <c r="H5545" i="6"/>
  <c r="G5545" i="6"/>
  <c r="L5544" i="6"/>
  <c r="J5544" i="6"/>
  <c r="G5544" i="6"/>
  <c r="E5544" i="6"/>
  <c r="L5543" i="6"/>
  <c r="I5543" i="6"/>
  <c r="H5543" i="6"/>
  <c r="J5543" i="6" s="1"/>
  <c r="G5543" i="6"/>
  <c r="L5542" i="6"/>
  <c r="J5542" i="6"/>
  <c r="G5542" i="6"/>
  <c r="E5542" i="6"/>
  <c r="L5541" i="6"/>
  <c r="J5541" i="6"/>
  <c r="G5541" i="6"/>
  <c r="L5540" i="6"/>
  <c r="J5540" i="6"/>
  <c r="G5540" i="6"/>
  <c r="E5540" i="6"/>
  <c r="L5539" i="6"/>
  <c r="I5539" i="6"/>
  <c r="H5539" i="6"/>
  <c r="J5539" i="6" s="1"/>
  <c r="G5539" i="6"/>
  <c r="L5538" i="6"/>
  <c r="J5538" i="6"/>
  <c r="G5538" i="6"/>
  <c r="E5538" i="6"/>
  <c r="L5537" i="6"/>
  <c r="I5537" i="6"/>
  <c r="H5537" i="6"/>
  <c r="G5537" i="6"/>
  <c r="L5534" i="6"/>
  <c r="L5533" i="6" s="1"/>
  <c r="J5534" i="6"/>
  <c r="G5534" i="6"/>
  <c r="E5532" i="6"/>
  <c r="G5532" i="6"/>
  <c r="D5532" i="6"/>
  <c r="AE5531" i="6"/>
  <c r="AD5531" i="6"/>
  <c r="G5530" i="6"/>
  <c r="E5530" i="6"/>
  <c r="G5529" i="6"/>
  <c r="E5529" i="6"/>
  <c r="G5526" i="6"/>
  <c r="F5526" i="6"/>
  <c r="E5526" i="6"/>
  <c r="D5526" i="6"/>
  <c r="C5526" i="6"/>
  <c r="B5526" i="6"/>
  <c r="G5525" i="6"/>
  <c r="F5525" i="6"/>
  <c r="E5525" i="6"/>
  <c r="D5525" i="6"/>
  <c r="C5525" i="6"/>
  <c r="B5525" i="6"/>
  <c r="L5524" i="6"/>
  <c r="J5524" i="6"/>
  <c r="G5524" i="6"/>
  <c r="F5524" i="6"/>
  <c r="L5523" i="6"/>
  <c r="I5523" i="6"/>
  <c r="H5523" i="6"/>
  <c r="G5523" i="6"/>
  <c r="F5523" i="6"/>
  <c r="L5522" i="6"/>
  <c r="J5522" i="6"/>
  <c r="I5522" i="6"/>
  <c r="H5522" i="6"/>
  <c r="G5522" i="6"/>
  <c r="F5522" i="6"/>
  <c r="L5521" i="6"/>
  <c r="I5521" i="6"/>
  <c r="H5521" i="6"/>
  <c r="G5521" i="6"/>
  <c r="F5521" i="6"/>
  <c r="L5519" i="6"/>
  <c r="J5519" i="6"/>
  <c r="G5519" i="6"/>
  <c r="L5518" i="6"/>
  <c r="J5518" i="6"/>
  <c r="G5518" i="6"/>
  <c r="E5518" i="6"/>
  <c r="L5517" i="6"/>
  <c r="I5517" i="6"/>
  <c r="H5517" i="6"/>
  <c r="G5517" i="6"/>
  <c r="L5516" i="6"/>
  <c r="J5516" i="6"/>
  <c r="G5516" i="6"/>
  <c r="E5516" i="6"/>
  <c r="L5515" i="6"/>
  <c r="I5515" i="6"/>
  <c r="H5515" i="6"/>
  <c r="G5515" i="6"/>
  <c r="L5514" i="6"/>
  <c r="J5514" i="6"/>
  <c r="G5514" i="6"/>
  <c r="E5514" i="6"/>
  <c r="L5513" i="6"/>
  <c r="I5513" i="6"/>
  <c r="H5513" i="6"/>
  <c r="J5513" i="6" s="1"/>
  <c r="G5513" i="6"/>
  <c r="L5512" i="6"/>
  <c r="J5512" i="6"/>
  <c r="G5512" i="6"/>
  <c r="E5512" i="6"/>
  <c r="L5511" i="6"/>
  <c r="J5511" i="6"/>
  <c r="G5511" i="6"/>
  <c r="L5508" i="6"/>
  <c r="L5507" i="6" s="1"/>
  <c r="AR5531" i="6" s="1"/>
  <c r="J5508" i="6"/>
  <c r="G5508" i="6"/>
  <c r="E5506" i="6"/>
  <c r="G5506" i="6"/>
  <c r="D5506" i="6"/>
  <c r="AE5505" i="6"/>
  <c r="AD5505" i="6"/>
  <c r="G5504" i="6"/>
  <c r="E5504" i="6"/>
  <c r="G5503" i="6"/>
  <c r="E5503" i="6"/>
  <c r="G5500" i="6"/>
  <c r="F5500" i="6"/>
  <c r="E5500" i="6"/>
  <c r="D5500" i="6"/>
  <c r="C5500" i="6"/>
  <c r="B5500" i="6"/>
  <c r="G5499" i="6"/>
  <c r="F5499" i="6"/>
  <c r="E5499" i="6"/>
  <c r="D5499" i="6"/>
  <c r="C5499" i="6"/>
  <c r="B5499" i="6"/>
  <c r="L5498" i="6"/>
  <c r="J5498" i="6"/>
  <c r="G5498" i="6"/>
  <c r="F5498" i="6"/>
  <c r="L5497" i="6"/>
  <c r="I5497" i="6"/>
  <c r="H5497" i="6"/>
  <c r="G5497" i="6"/>
  <c r="F5497" i="6"/>
  <c r="L5496" i="6"/>
  <c r="I5496" i="6"/>
  <c r="H5496" i="6"/>
  <c r="G5496" i="6"/>
  <c r="F5496" i="6"/>
  <c r="L5495" i="6"/>
  <c r="I5495" i="6"/>
  <c r="H5495" i="6"/>
  <c r="G5495" i="6"/>
  <c r="F5495" i="6"/>
  <c r="L5493" i="6"/>
  <c r="J5493" i="6"/>
  <c r="G5493" i="6"/>
  <c r="L5492" i="6"/>
  <c r="J5492" i="6"/>
  <c r="G5492" i="6"/>
  <c r="E5492" i="6"/>
  <c r="L5491" i="6"/>
  <c r="J5491" i="6"/>
  <c r="I5491" i="6"/>
  <c r="H5491" i="6"/>
  <c r="G5491" i="6"/>
  <c r="L5490" i="6"/>
  <c r="J5490" i="6"/>
  <c r="G5490" i="6"/>
  <c r="E5490" i="6"/>
  <c r="L5489" i="6"/>
  <c r="I5489" i="6"/>
  <c r="H5489" i="6"/>
  <c r="G5489" i="6"/>
  <c r="L5488" i="6"/>
  <c r="J5488" i="6"/>
  <c r="G5488" i="6"/>
  <c r="E5488" i="6"/>
  <c r="L5487" i="6"/>
  <c r="I5487" i="6"/>
  <c r="H5487" i="6"/>
  <c r="J5487" i="6" s="1"/>
  <c r="G5487" i="6"/>
  <c r="L5486" i="6"/>
  <c r="J5486" i="6"/>
  <c r="G5486" i="6"/>
  <c r="E5486" i="6"/>
  <c r="L5485" i="6"/>
  <c r="J5485" i="6"/>
  <c r="G5485" i="6"/>
  <c r="L5482" i="6"/>
  <c r="L5481" i="6" s="1"/>
  <c r="J5482" i="6"/>
  <c r="G5482" i="6"/>
  <c r="E5480" i="6"/>
  <c r="G5480" i="6"/>
  <c r="D5480" i="6"/>
  <c r="AE5479" i="6"/>
  <c r="AD5479" i="6"/>
  <c r="G5478" i="6"/>
  <c r="E5478" i="6"/>
  <c r="G5477" i="6"/>
  <c r="E5477" i="6"/>
  <c r="G5474" i="6"/>
  <c r="F5474" i="6"/>
  <c r="E5474" i="6"/>
  <c r="D5474" i="6"/>
  <c r="C5474" i="6"/>
  <c r="B5474" i="6"/>
  <c r="G5473" i="6"/>
  <c r="F5473" i="6"/>
  <c r="E5473" i="6"/>
  <c r="D5473" i="6"/>
  <c r="C5473" i="6"/>
  <c r="B5473" i="6"/>
  <c r="L5472" i="6"/>
  <c r="J5472" i="6"/>
  <c r="G5472" i="6"/>
  <c r="F5472" i="6"/>
  <c r="L5471" i="6"/>
  <c r="I5471" i="6"/>
  <c r="H5471" i="6"/>
  <c r="J5471" i="6" s="1"/>
  <c r="G5471" i="6"/>
  <c r="F5471" i="6"/>
  <c r="L5470" i="6"/>
  <c r="I5470" i="6"/>
  <c r="H5470" i="6"/>
  <c r="G5470" i="6"/>
  <c r="F5470" i="6"/>
  <c r="L5469" i="6"/>
  <c r="I5469" i="6"/>
  <c r="H5469" i="6"/>
  <c r="G5469" i="6"/>
  <c r="F5469" i="6"/>
  <c r="L5467" i="6"/>
  <c r="J5467" i="6"/>
  <c r="G5467" i="6"/>
  <c r="L5466" i="6"/>
  <c r="J5466" i="6"/>
  <c r="G5466" i="6"/>
  <c r="E5466" i="6"/>
  <c r="L5465" i="6"/>
  <c r="I5465" i="6"/>
  <c r="H5465" i="6"/>
  <c r="G5465" i="6"/>
  <c r="L5464" i="6"/>
  <c r="J5464" i="6"/>
  <c r="G5464" i="6"/>
  <c r="E5464" i="6"/>
  <c r="L5463" i="6"/>
  <c r="I5463" i="6"/>
  <c r="H5463" i="6"/>
  <c r="G5463" i="6"/>
  <c r="L5462" i="6"/>
  <c r="J5462" i="6"/>
  <c r="G5462" i="6"/>
  <c r="E5462" i="6"/>
  <c r="L5461" i="6"/>
  <c r="I5461" i="6"/>
  <c r="H5461" i="6"/>
  <c r="J5461" i="6" s="1"/>
  <c r="G5461" i="6"/>
  <c r="L5460" i="6"/>
  <c r="J5460" i="6"/>
  <c r="G5460" i="6"/>
  <c r="E5460" i="6"/>
  <c r="L5459" i="6"/>
  <c r="J5459" i="6"/>
  <c r="G5459" i="6"/>
  <c r="L5456" i="6"/>
  <c r="L5455" i="6" s="1"/>
  <c r="J5456" i="6"/>
  <c r="G5456" i="6"/>
  <c r="E5454" i="6"/>
  <c r="G5454" i="6"/>
  <c r="D5454" i="6"/>
  <c r="AE5453" i="6"/>
  <c r="AD5453" i="6"/>
  <c r="G5452" i="6"/>
  <c r="E5452" i="6"/>
  <c r="G5451" i="6"/>
  <c r="E5451" i="6"/>
  <c r="G5448" i="6"/>
  <c r="F5448" i="6"/>
  <c r="E5448" i="6"/>
  <c r="D5448" i="6"/>
  <c r="C5448" i="6"/>
  <c r="B5448" i="6"/>
  <c r="G5447" i="6"/>
  <c r="F5447" i="6"/>
  <c r="E5447" i="6"/>
  <c r="D5447" i="6"/>
  <c r="C5447" i="6"/>
  <c r="B5447" i="6"/>
  <c r="L5446" i="6"/>
  <c r="J5446" i="6"/>
  <c r="G5446" i="6"/>
  <c r="F5446" i="6"/>
  <c r="L5445" i="6"/>
  <c r="I5445" i="6"/>
  <c r="H5445" i="6"/>
  <c r="J5445" i="6" s="1"/>
  <c r="G5445" i="6"/>
  <c r="F5445" i="6"/>
  <c r="L5444" i="6"/>
  <c r="I5444" i="6"/>
  <c r="J5444" i="6" s="1"/>
  <c r="H5444" i="6"/>
  <c r="G5444" i="6"/>
  <c r="F5444" i="6"/>
  <c r="L5443" i="6"/>
  <c r="L5442" i="6" s="1"/>
  <c r="AW5453" i="6" s="1"/>
  <c r="I5443" i="6"/>
  <c r="H5443" i="6"/>
  <c r="G5443" i="6"/>
  <c r="F5443" i="6"/>
  <c r="L5441" i="6"/>
  <c r="J5441" i="6"/>
  <c r="G5441" i="6"/>
  <c r="L5440" i="6"/>
  <c r="J5440" i="6"/>
  <c r="G5440" i="6"/>
  <c r="E5440" i="6"/>
  <c r="L5439" i="6"/>
  <c r="I5439" i="6"/>
  <c r="H5439" i="6"/>
  <c r="J5439" i="6" s="1"/>
  <c r="G5439" i="6"/>
  <c r="L5438" i="6"/>
  <c r="J5438" i="6"/>
  <c r="G5438" i="6"/>
  <c r="E5438" i="6"/>
  <c r="L5437" i="6"/>
  <c r="I5437" i="6"/>
  <c r="H5437" i="6"/>
  <c r="G5437" i="6"/>
  <c r="L5436" i="6"/>
  <c r="J5436" i="6"/>
  <c r="G5436" i="6"/>
  <c r="E5436" i="6"/>
  <c r="L5435" i="6"/>
  <c r="I5435" i="6"/>
  <c r="H5435" i="6"/>
  <c r="J5435" i="6" s="1"/>
  <c r="G5435" i="6"/>
  <c r="L5434" i="6"/>
  <c r="J5434" i="6"/>
  <c r="G5434" i="6"/>
  <c r="E5434" i="6"/>
  <c r="L5433" i="6"/>
  <c r="J5433" i="6"/>
  <c r="G5433" i="6"/>
  <c r="L5430" i="6"/>
  <c r="L5429" i="6" s="1"/>
  <c r="J5430" i="6"/>
  <c r="G5430" i="6"/>
  <c r="E5428" i="6"/>
  <c r="G5428" i="6"/>
  <c r="D5428" i="6"/>
  <c r="AE5425" i="6"/>
  <c r="AD5425" i="6"/>
  <c r="G5424" i="6"/>
  <c r="E5424" i="6"/>
  <c r="G5423" i="6"/>
  <c r="E5423" i="6"/>
  <c r="G5420" i="6"/>
  <c r="F5420" i="6"/>
  <c r="E5420" i="6"/>
  <c r="D5420" i="6"/>
  <c r="C5420" i="6"/>
  <c r="B5420" i="6"/>
  <c r="G5419" i="6"/>
  <c r="F5419" i="6"/>
  <c r="E5419" i="6"/>
  <c r="D5419" i="6"/>
  <c r="C5419" i="6"/>
  <c r="B5419" i="6"/>
  <c r="L5418" i="6"/>
  <c r="L5415" i="6" s="1"/>
  <c r="AW5425" i="6" s="1"/>
  <c r="J5418" i="6"/>
  <c r="G5418" i="6"/>
  <c r="F5418" i="6"/>
  <c r="L5417" i="6"/>
  <c r="I5417" i="6"/>
  <c r="H5417" i="6"/>
  <c r="G5417" i="6"/>
  <c r="F5417" i="6"/>
  <c r="L5416" i="6"/>
  <c r="I5416" i="6"/>
  <c r="H5416" i="6"/>
  <c r="G5416" i="6"/>
  <c r="F5416" i="6"/>
  <c r="L5414" i="6"/>
  <c r="J5414" i="6"/>
  <c r="G5414" i="6"/>
  <c r="F5414" i="6"/>
  <c r="L5413" i="6"/>
  <c r="J5413" i="6"/>
  <c r="G5413" i="6"/>
  <c r="F5413" i="6"/>
  <c r="E5413" i="6"/>
  <c r="L5412" i="6"/>
  <c r="I5412" i="6"/>
  <c r="H5412" i="6"/>
  <c r="J5412" i="6" s="1"/>
  <c r="G5412" i="6"/>
  <c r="F5412" i="6"/>
  <c r="L5411" i="6"/>
  <c r="J5411" i="6"/>
  <c r="G5411" i="6"/>
  <c r="F5411" i="6"/>
  <c r="E5411" i="6"/>
  <c r="L5410" i="6"/>
  <c r="I5410" i="6"/>
  <c r="H5410" i="6"/>
  <c r="G5410" i="6"/>
  <c r="F5410" i="6"/>
  <c r="L5409" i="6"/>
  <c r="I5409" i="6"/>
  <c r="H5409" i="6"/>
  <c r="G5409" i="6"/>
  <c r="F5409" i="6"/>
  <c r="L5408" i="6"/>
  <c r="J5408" i="6"/>
  <c r="G5408" i="6"/>
  <c r="F5408" i="6"/>
  <c r="E5408" i="6"/>
  <c r="L5407" i="6"/>
  <c r="J5407" i="6"/>
  <c r="G5407" i="6"/>
  <c r="F5407" i="6"/>
  <c r="L5404" i="6"/>
  <c r="L5403" i="6" s="1"/>
  <c r="J5404" i="6"/>
  <c r="G5404" i="6"/>
  <c r="F5404" i="6"/>
  <c r="C5402" i="6"/>
  <c r="B5402" i="6"/>
  <c r="C5401" i="6"/>
  <c r="E5400" i="6"/>
  <c r="G5400" i="6"/>
  <c r="D5400" i="6"/>
  <c r="AE5399" i="6"/>
  <c r="AD5399" i="6"/>
  <c r="G5398" i="6"/>
  <c r="E5398" i="6"/>
  <c r="G5397" i="6"/>
  <c r="E5397" i="6"/>
  <c r="G5394" i="6"/>
  <c r="F5394" i="6"/>
  <c r="E5394" i="6"/>
  <c r="D5394" i="6"/>
  <c r="C5394" i="6"/>
  <c r="B5394" i="6"/>
  <c r="G5393" i="6"/>
  <c r="F5393" i="6"/>
  <c r="E5393" i="6"/>
  <c r="D5393" i="6"/>
  <c r="C5393" i="6"/>
  <c r="B5393" i="6"/>
  <c r="G5392" i="6"/>
  <c r="F5392" i="6"/>
  <c r="E5392" i="6"/>
  <c r="D5392" i="6"/>
  <c r="C5392" i="6"/>
  <c r="B5392" i="6"/>
  <c r="L5391" i="6"/>
  <c r="J5391" i="6"/>
  <c r="G5391" i="6"/>
  <c r="F5391" i="6"/>
  <c r="L5390" i="6"/>
  <c r="I5390" i="6"/>
  <c r="H5390" i="6"/>
  <c r="J5390" i="6" s="1"/>
  <c r="G5390" i="6"/>
  <c r="F5390" i="6"/>
  <c r="L5389" i="6"/>
  <c r="I5389" i="6"/>
  <c r="H5389" i="6"/>
  <c r="G5389" i="6"/>
  <c r="F5389" i="6"/>
  <c r="L5388" i="6"/>
  <c r="I5388" i="6"/>
  <c r="H5388" i="6"/>
  <c r="J5388" i="6" s="1"/>
  <c r="G5388" i="6"/>
  <c r="F5388" i="6"/>
  <c r="L5386" i="6"/>
  <c r="I5386" i="6"/>
  <c r="H5386" i="6"/>
  <c r="G5386" i="6"/>
  <c r="F5386" i="6"/>
  <c r="L5385" i="6"/>
  <c r="J5385" i="6"/>
  <c r="G5385" i="6"/>
  <c r="F5385" i="6"/>
  <c r="L5384" i="6"/>
  <c r="J5384" i="6"/>
  <c r="G5384" i="6"/>
  <c r="F5384" i="6"/>
  <c r="E5384" i="6"/>
  <c r="L5383" i="6"/>
  <c r="I5383" i="6"/>
  <c r="H5383" i="6"/>
  <c r="J5383" i="6" s="1"/>
  <c r="G5383" i="6"/>
  <c r="F5383" i="6"/>
  <c r="L5382" i="6"/>
  <c r="J5382" i="6"/>
  <c r="G5382" i="6"/>
  <c r="F5382" i="6"/>
  <c r="E5382" i="6"/>
  <c r="L5381" i="6"/>
  <c r="I5381" i="6"/>
  <c r="H5381" i="6"/>
  <c r="J5381" i="6" s="1"/>
  <c r="G5381" i="6"/>
  <c r="F5381" i="6"/>
  <c r="L5380" i="6"/>
  <c r="J5380" i="6"/>
  <c r="G5380" i="6"/>
  <c r="F5380" i="6"/>
  <c r="E5380" i="6"/>
  <c r="L5379" i="6"/>
  <c r="I5379" i="6"/>
  <c r="H5379" i="6"/>
  <c r="J5379" i="6" s="1"/>
  <c r="G5379" i="6"/>
  <c r="F5379" i="6"/>
  <c r="L5378" i="6"/>
  <c r="J5378" i="6"/>
  <c r="G5378" i="6"/>
  <c r="F5378" i="6"/>
  <c r="E5378" i="6"/>
  <c r="L5377" i="6"/>
  <c r="I5377" i="6"/>
  <c r="H5377" i="6"/>
  <c r="G5377" i="6"/>
  <c r="F5377" i="6"/>
  <c r="L5374" i="6"/>
  <c r="L5373" i="6" s="1"/>
  <c r="AR5399" i="6" s="1"/>
  <c r="J5374" i="6"/>
  <c r="G5374" i="6"/>
  <c r="F5374" i="6"/>
  <c r="C5372" i="6"/>
  <c r="B5372" i="6"/>
  <c r="C5371" i="6"/>
  <c r="E5370" i="6"/>
  <c r="G5370" i="6"/>
  <c r="D5370" i="6"/>
  <c r="AE5369" i="6"/>
  <c r="AD5369" i="6"/>
  <c r="G5368" i="6"/>
  <c r="E5368" i="6"/>
  <c r="G5367" i="6"/>
  <c r="E5367" i="6"/>
  <c r="G5364" i="6"/>
  <c r="F5364" i="6"/>
  <c r="E5364" i="6"/>
  <c r="D5364" i="6"/>
  <c r="C5364" i="6"/>
  <c r="B5364" i="6"/>
  <c r="G5363" i="6"/>
  <c r="F5363" i="6"/>
  <c r="E5363" i="6"/>
  <c r="D5363" i="6"/>
  <c r="C5363" i="6"/>
  <c r="B5363" i="6"/>
  <c r="G5362" i="6"/>
  <c r="F5362" i="6"/>
  <c r="E5362" i="6"/>
  <c r="D5362" i="6"/>
  <c r="C5362" i="6"/>
  <c r="B5362" i="6"/>
  <c r="L5361" i="6"/>
  <c r="J5361" i="6"/>
  <c r="G5361" i="6"/>
  <c r="F5361" i="6"/>
  <c r="L5360" i="6"/>
  <c r="I5360" i="6"/>
  <c r="H5360" i="6"/>
  <c r="G5360" i="6"/>
  <c r="F5360" i="6"/>
  <c r="L5359" i="6"/>
  <c r="I5359" i="6"/>
  <c r="J5359" i="6" s="1"/>
  <c r="H5359" i="6"/>
  <c r="G5359" i="6"/>
  <c r="F5359" i="6"/>
  <c r="L5358" i="6"/>
  <c r="I5358" i="6"/>
  <c r="H5358" i="6"/>
  <c r="G5358" i="6"/>
  <c r="F5358" i="6"/>
  <c r="L5356" i="6"/>
  <c r="I5356" i="6"/>
  <c r="H5356" i="6"/>
  <c r="G5356" i="6"/>
  <c r="F5356" i="6"/>
  <c r="L5355" i="6"/>
  <c r="J5355" i="6"/>
  <c r="G5355" i="6"/>
  <c r="F5355" i="6"/>
  <c r="L5354" i="6"/>
  <c r="J5354" i="6"/>
  <c r="G5354" i="6"/>
  <c r="F5354" i="6"/>
  <c r="E5354" i="6"/>
  <c r="L5353" i="6"/>
  <c r="I5353" i="6"/>
  <c r="H5353" i="6"/>
  <c r="G5353" i="6"/>
  <c r="F5353" i="6"/>
  <c r="L5352" i="6"/>
  <c r="J5352" i="6"/>
  <c r="G5352" i="6"/>
  <c r="F5352" i="6"/>
  <c r="E5352" i="6"/>
  <c r="L5351" i="6"/>
  <c r="I5351" i="6"/>
  <c r="H5351" i="6"/>
  <c r="J5351" i="6" s="1"/>
  <c r="G5351" i="6"/>
  <c r="F5351" i="6"/>
  <c r="L5350" i="6"/>
  <c r="J5350" i="6"/>
  <c r="G5350" i="6"/>
  <c r="F5350" i="6"/>
  <c r="E5350" i="6"/>
  <c r="L5349" i="6"/>
  <c r="I5349" i="6"/>
  <c r="J5349" i="6" s="1"/>
  <c r="H5349" i="6"/>
  <c r="G5349" i="6"/>
  <c r="F5349" i="6"/>
  <c r="L5348" i="6"/>
  <c r="J5348" i="6"/>
  <c r="G5348" i="6"/>
  <c r="F5348" i="6"/>
  <c r="E5348" i="6"/>
  <c r="L5347" i="6"/>
  <c r="I5347" i="6"/>
  <c r="H5347" i="6"/>
  <c r="J5347" i="6" s="1"/>
  <c r="G5347" i="6"/>
  <c r="F5347" i="6"/>
  <c r="L5344" i="6"/>
  <c r="L5343" i="6" s="1"/>
  <c r="J5344" i="6"/>
  <c r="G5344" i="6"/>
  <c r="F5344" i="6"/>
  <c r="C5342" i="6"/>
  <c r="B5342" i="6"/>
  <c r="C5341" i="6"/>
  <c r="E5340" i="6"/>
  <c r="G5340" i="6"/>
  <c r="D5340" i="6"/>
  <c r="AE5339" i="6"/>
  <c r="AD5339" i="6"/>
  <c r="G5338" i="6"/>
  <c r="E5338" i="6"/>
  <c r="G5337" i="6"/>
  <c r="E5337" i="6"/>
  <c r="G5334" i="6"/>
  <c r="F5334" i="6"/>
  <c r="E5334" i="6"/>
  <c r="D5334" i="6"/>
  <c r="C5334" i="6"/>
  <c r="B5334" i="6"/>
  <c r="G5333" i="6"/>
  <c r="F5333" i="6"/>
  <c r="E5333" i="6"/>
  <c r="D5333" i="6"/>
  <c r="C5333" i="6"/>
  <c r="B5333" i="6"/>
  <c r="G5332" i="6"/>
  <c r="F5332" i="6"/>
  <c r="E5332" i="6"/>
  <c r="D5332" i="6"/>
  <c r="C5332" i="6"/>
  <c r="B5332" i="6"/>
  <c r="L5331" i="6"/>
  <c r="J5331" i="6"/>
  <c r="G5331" i="6"/>
  <c r="F5331" i="6"/>
  <c r="L5330" i="6"/>
  <c r="I5330" i="6"/>
  <c r="H5330" i="6"/>
  <c r="J5330" i="6" s="1"/>
  <c r="G5330" i="6"/>
  <c r="F5330" i="6"/>
  <c r="L5329" i="6"/>
  <c r="I5329" i="6"/>
  <c r="H5329" i="6"/>
  <c r="G5329" i="6"/>
  <c r="F5329" i="6"/>
  <c r="L5328" i="6"/>
  <c r="I5328" i="6"/>
  <c r="H5328" i="6"/>
  <c r="J5328" i="6" s="1"/>
  <c r="G5328" i="6"/>
  <c r="F5328" i="6"/>
  <c r="L5326" i="6"/>
  <c r="I5326" i="6"/>
  <c r="J5326" i="6" s="1"/>
  <c r="H5326" i="6"/>
  <c r="G5326" i="6"/>
  <c r="F5326" i="6"/>
  <c r="L5325" i="6"/>
  <c r="J5325" i="6"/>
  <c r="G5325" i="6"/>
  <c r="F5325" i="6"/>
  <c r="L5324" i="6"/>
  <c r="J5324" i="6"/>
  <c r="G5324" i="6"/>
  <c r="F5324" i="6"/>
  <c r="E5324" i="6"/>
  <c r="L5323" i="6"/>
  <c r="I5323" i="6"/>
  <c r="H5323" i="6"/>
  <c r="G5323" i="6"/>
  <c r="F5323" i="6"/>
  <c r="L5322" i="6"/>
  <c r="J5322" i="6"/>
  <c r="G5322" i="6"/>
  <c r="F5322" i="6"/>
  <c r="E5322" i="6"/>
  <c r="L5321" i="6"/>
  <c r="I5321" i="6"/>
  <c r="H5321" i="6"/>
  <c r="G5321" i="6"/>
  <c r="F5321" i="6"/>
  <c r="L5320" i="6"/>
  <c r="J5320" i="6"/>
  <c r="G5320" i="6"/>
  <c r="F5320" i="6"/>
  <c r="E5320" i="6"/>
  <c r="L5319" i="6"/>
  <c r="I5319" i="6"/>
  <c r="H5319" i="6"/>
  <c r="J5319" i="6" s="1"/>
  <c r="G5319" i="6"/>
  <c r="F5319" i="6"/>
  <c r="L5318" i="6"/>
  <c r="J5318" i="6"/>
  <c r="G5318" i="6"/>
  <c r="F5318" i="6"/>
  <c r="E5318" i="6"/>
  <c r="L5317" i="6"/>
  <c r="J5317" i="6"/>
  <c r="G5317" i="6"/>
  <c r="F5317" i="6"/>
  <c r="L5314" i="6"/>
  <c r="L5313" i="6" s="1"/>
  <c r="J5314" i="6"/>
  <c r="G5314" i="6"/>
  <c r="F5314" i="6"/>
  <c r="C5312" i="6"/>
  <c r="B5312" i="6"/>
  <c r="C5311" i="6"/>
  <c r="E5310" i="6"/>
  <c r="G5310" i="6"/>
  <c r="D5310" i="6"/>
  <c r="AE5309" i="6"/>
  <c r="AD5309" i="6"/>
  <c r="G5308" i="6"/>
  <c r="E5308" i="6"/>
  <c r="G5307" i="6"/>
  <c r="E5307" i="6"/>
  <c r="G5304" i="6"/>
  <c r="F5304" i="6"/>
  <c r="E5304" i="6"/>
  <c r="D5304" i="6"/>
  <c r="C5304" i="6"/>
  <c r="B5304" i="6"/>
  <c r="G5303" i="6"/>
  <c r="F5303" i="6"/>
  <c r="E5303" i="6"/>
  <c r="D5303" i="6"/>
  <c r="C5303" i="6"/>
  <c r="B5303" i="6"/>
  <c r="L5302" i="6"/>
  <c r="J5302" i="6"/>
  <c r="G5302" i="6"/>
  <c r="F5302" i="6"/>
  <c r="L5301" i="6"/>
  <c r="I5301" i="6"/>
  <c r="J5301" i="6" s="1"/>
  <c r="H5301" i="6"/>
  <c r="G5301" i="6"/>
  <c r="F5301" i="6"/>
  <c r="L5300" i="6"/>
  <c r="I5300" i="6"/>
  <c r="H5300" i="6"/>
  <c r="G5300" i="6"/>
  <c r="F5300" i="6"/>
  <c r="L5299" i="6"/>
  <c r="I5299" i="6"/>
  <c r="H5299" i="6"/>
  <c r="G5299" i="6"/>
  <c r="F5299" i="6"/>
  <c r="L5297" i="6"/>
  <c r="J5297" i="6"/>
  <c r="G5297" i="6"/>
  <c r="F5297" i="6"/>
  <c r="L5296" i="6"/>
  <c r="J5296" i="6"/>
  <c r="G5296" i="6"/>
  <c r="F5296" i="6"/>
  <c r="E5296" i="6"/>
  <c r="L5295" i="6"/>
  <c r="I5295" i="6"/>
  <c r="H5295" i="6"/>
  <c r="G5295" i="6"/>
  <c r="F5295" i="6"/>
  <c r="L5294" i="6"/>
  <c r="J5294" i="6"/>
  <c r="G5294" i="6"/>
  <c r="F5294" i="6"/>
  <c r="E5294" i="6"/>
  <c r="L5293" i="6"/>
  <c r="I5293" i="6"/>
  <c r="H5293" i="6"/>
  <c r="J5293" i="6" s="1"/>
  <c r="G5293" i="6"/>
  <c r="F5293" i="6"/>
  <c r="L5292" i="6"/>
  <c r="J5292" i="6"/>
  <c r="G5292" i="6"/>
  <c r="F5292" i="6"/>
  <c r="E5292" i="6"/>
  <c r="L5291" i="6"/>
  <c r="J5291" i="6"/>
  <c r="G5291" i="6"/>
  <c r="F5291" i="6"/>
  <c r="L5290" i="6"/>
  <c r="J5290" i="6"/>
  <c r="G5290" i="6"/>
  <c r="F5290" i="6"/>
  <c r="E5290" i="6"/>
  <c r="L5289" i="6"/>
  <c r="J5289" i="6"/>
  <c r="I5289" i="6"/>
  <c r="H5289" i="6"/>
  <c r="G5289" i="6"/>
  <c r="F5289" i="6"/>
  <c r="L5288" i="6"/>
  <c r="L5286" i="6" s="1"/>
  <c r="J5288" i="6"/>
  <c r="G5288" i="6"/>
  <c r="F5288" i="6"/>
  <c r="E5288" i="6"/>
  <c r="L5287" i="6"/>
  <c r="I5287" i="6"/>
  <c r="J5287" i="6" s="1"/>
  <c r="H5287" i="6"/>
  <c r="G5287" i="6"/>
  <c r="F5287" i="6"/>
  <c r="L5284" i="6"/>
  <c r="L5283" i="6" s="1"/>
  <c r="J5284" i="6"/>
  <c r="G5284" i="6"/>
  <c r="F5284" i="6"/>
  <c r="C5282" i="6"/>
  <c r="B5282" i="6"/>
  <c r="C5281" i="6"/>
  <c r="E5280" i="6"/>
  <c r="G5280" i="6"/>
  <c r="D5280" i="6"/>
  <c r="AE5279" i="6"/>
  <c r="AD5279" i="6"/>
  <c r="G5278" i="6"/>
  <c r="E5278" i="6"/>
  <c r="G5277" i="6"/>
  <c r="E5277" i="6"/>
  <c r="G5274" i="6"/>
  <c r="F5274" i="6"/>
  <c r="E5274" i="6"/>
  <c r="D5274" i="6"/>
  <c r="C5274" i="6"/>
  <c r="B5274" i="6"/>
  <c r="G5273" i="6"/>
  <c r="F5273" i="6"/>
  <c r="E5273" i="6"/>
  <c r="D5273" i="6"/>
  <c r="C5273" i="6"/>
  <c r="B5273" i="6"/>
  <c r="L5272" i="6"/>
  <c r="J5272" i="6"/>
  <c r="G5272" i="6"/>
  <c r="F5272" i="6"/>
  <c r="L5271" i="6"/>
  <c r="I5271" i="6"/>
  <c r="J5271" i="6" s="1"/>
  <c r="H5271" i="6"/>
  <c r="G5271" i="6"/>
  <c r="F5271" i="6"/>
  <c r="L5270" i="6"/>
  <c r="I5270" i="6"/>
  <c r="H5270" i="6"/>
  <c r="G5270" i="6"/>
  <c r="F5270" i="6"/>
  <c r="L5269" i="6"/>
  <c r="I5269" i="6"/>
  <c r="H5269" i="6"/>
  <c r="G5269" i="6"/>
  <c r="F5269" i="6"/>
  <c r="L5267" i="6"/>
  <c r="J5267" i="6"/>
  <c r="G5267" i="6"/>
  <c r="F5267" i="6"/>
  <c r="L5266" i="6"/>
  <c r="J5266" i="6"/>
  <c r="G5266" i="6"/>
  <c r="F5266" i="6"/>
  <c r="E5266" i="6"/>
  <c r="L5265" i="6"/>
  <c r="I5265" i="6"/>
  <c r="H5265" i="6"/>
  <c r="G5265" i="6"/>
  <c r="F5265" i="6"/>
  <c r="L5264" i="6"/>
  <c r="J5264" i="6"/>
  <c r="G5264" i="6"/>
  <c r="F5264" i="6"/>
  <c r="E5264" i="6"/>
  <c r="L5263" i="6"/>
  <c r="I5263" i="6"/>
  <c r="H5263" i="6"/>
  <c r="J5263" i="6" s="1"/>
  <c r="G5263" i="6"/>
  <c r="F5263" i="6"/>
  <c r="L5262" i="6"/>
  <c r="J5262" i="6"/>
  <c r="G5262" i="6"/>
  <c r="F5262" i="6"/>
  <c r="E5262" i="6"/>
  <c r="L5261" i="6"/>
  <c r="I5261" i="6"/>
  <c r="H5261" i="6"/>
  <c r="G5261" i="6"/>
  <c r="F5261" i="6"/>
  <c r="L5260" i="6"/>
  <c r="J5260" i="6"/>
  <c r="G5260" i="6"/>
  <c r="F5260" i="6"/>
  <c r="E5260" i="6"/>
  <c r="L5259" i="6"/>
  <c r="J5259" i="6"/>
  <c r="G5259" i="6"/>
  <c r="F5259" i="6"/>
  <c r="L5256" i="6"/>
  <c r="L5255" i="6" s="1"/>
  <c r="J5256" i="6"/>
  <c r="G5256" i="6"/>
  <c r="F5256" i="6"/>
  <c r="C5254" i="6"/>
  <c r="B5254" i="6"/>
  <c r="C5253" i="6"/>
  <c r="E5252" i="6"/>
  <c r="G5252" i="6"/>
  <c r="D5252" i="6"/>
  <c r="AE5251" i="6"/>
  <c r="AD5251" i="6"/>
  <c r="G5250" i="6"/>
  <c r="E5250" i="6"/>
  <c r="G5249" i="6"/>
  <c r="E5249" i="6"/>
  <c r="G5246" i="6"/>
  <c r="F5246" i="6"/>
  <c r="E5246" i="6"/>
  <c r="D5246" i="6"/>
  <c r="C5246" i="6"/>
  <c r="B5246" i="6"/>
  <c r="G5245" i="6"/>
  <c r="F5245" i="6"/>
  <c r="E5245" i="6"/>
  <c r="D5245" i="6"/>
  <c r="C5245" i="6"/>
  <c r="B5245" i="6"/>
  <c r="L5244" i="6"/>
  <c r="J5244" i="6"/>
  <c r="G5244" i="6"/>
  <c r="F5244" i="6"/>
  <c r="L5243" i="6"/>
  <c r="I5243" i="6"/>
  <c r="H5243" i="6"/>
  <c r="G5243" i="6"/>
  <c r="F5243" i="6"/>
  <c r="L5242" i="6"/>
  <c r="J5242" i="6"/>
  <c r="I5242" i="6"/>
  <c r="H5242" i="6"/>
  <c r="G5242" i="6"/>
  <c r="F5242" i="6"/>
  <c r="L5241" i="6"/>
  <c r="I5241" i="6"/>
  <c r="H5241" i="6"/>
  <c r="G5241" i="6"/>
  <c r="F5241" i="6"/>
  <c r="L5239" i="6"/>
  <c r="J5239" i="6"/>
  <c r="G5239" i="6"/>
  <c r="F5239" i="6"/>
  <c r="L5238" i="6"/>
  <c r="J5238" i="6"/>
  <c r="G5238" i="6"/>
  <c r="F5238" i="6"/>
  <c r="E5238" i="6"/>
  <c r="L5237" i="6"/>
  <c r="I5237" i="6"/>
  <c r="H5237" i="6"/>
  <c r="J5237" i="6" s="1"/>
  <c r="G5237" i="6"/>
  <c r="F5237" i="6"/>
  <c r="L5236" i="6"/>
  <c r="J5236" i="6"/>
  <c r="G5236" i="6"/>
  <c r="F5236" i="6"/>
  <c r="E5236" i="6"/>
  <c r="L5235" i="6"/>
  <c r="I5235" i="6"/>
  <c r="H5235" i="6"/>
  <c r="G5235" i="6"/>
  <c r="F5235" i="6"/>
  <c r="L5234" i="6"/>
  <c r="J5234" i="6"/>
  <c r="G5234" i="6"/>
  <c r="F5234" i="6"/>
  <c r="E5234" i="6"/>
  <c r="L5233" i="6"/>
  <c r="I5233" i="6"/>
  <c r="H5233" i="6"/>
  <c r="J5233" i="6" s="1"/>
  <c r="G5233" i="6"/>
  <c r="F5233" i="6"/>
  <c r="L5232" i="6"/>
  <c r="J5232" i="6"/>
  <c r="G5232" i="6"/>
  <c r="F5232" i="6"/>
  <c r="E5232" i="6"/>
  <c r="L5231" i="6"/>
  <c r="J5231" i="6"/>
  <c r="G5231" i="6"/>
  <c r="F5231" i="6"/>
  <c r="L5228" i="6"/>
  <c r="L5227" i="6" s="1"/>
  <c r="J5228" i="6"/>
  <c r="G5228" i="6"/>
  <c r="F5228" i="6"/>
  <c r="C5226" i="6"/>
  <c r="B5226" i="6"/>
  <c r="C5225" i="6"/>
  <c r="E5224" i="6"/>
  <c r="G5224" i="6"/>
  <c r="D5224" i="6"/>
  <c r="AE5223" i="6"/>
  <c r="AD5223" i="6"/>
  <c r="G5222" i="6"/>
  <c r="E5222" i="6"/>
  <c r="G5221" i="6"/>
  <c r="E5221" i="6"/>
  <c r="G5218" i="6"/>
  <c r="F5218" i="6"/>
  <c r="E5218" i="6"/>
  <c r="D5218" i="6"/>
  <c r="C5218" i="6"/>
  <c r="B5218" i="6"/>
  <c r="G5217" i="6"/>
  <c r="F5217" i="6"/>
  <c r="E5217" i="6"/>
  <c r="D5217" i="6"/>
  <c r="C5217" i="6"/>
  <c r="B5217" i="6"/>
  <c r="L5216" i="6"/>
  <c r="J5216" i="6"/>
  <c r="G5216" i="6"/>
  <c r="F5216" i="6"/>
  <c r="L5215" i="6"/>
  <c r="I5215" i="6"/>
  <c r="H5215" i="6"/>
  <c r="G5215" i="6"/>
  <c r="F5215" i="6"/>
  <c r="L5214" i="6"/>
  <c r="I5214" i="6"/>
  <c r="J5214" i="6" s="1"/>
  <c r="H5214" i="6"/>
  <c r="G5214" i="6"/>
  <c r="F5214" i="6"/>
  <c r="L5213" i="6"/>
  <c r="I5213" i="6"/>
  <c r="H5213" i="6"/>
  <c r="G5213" i="6"/>
  <c r="F5213" i="6"/>
  <c r="L5211" i="6"/>
  <c r="J5211" i="6"/>
  <c r="G5211" i="6"/>
  <c r="F5211" i="6"/>
  <c r="L5210" i="6"/>
  <c r="J5210" i="6"/>
  <c r="G5210" i="6"/>
  <c r="F5210" i="6"/>
  <c r="E5210" i="6"/>
  <c r="L5209" i="6"/>
  <c r="I5209" i="6"/>
  <c r="H5209" i="6"/>
  <c r="G5209" i="6"/>
  <c r="F5209" i="6"/>
  <c r="L5208" i="6"/>
  <c r="J5208" i="6"/>
  <c r="G5208" i="6"/>
  <c r="F5208" i="6"/>
  <c r="E5208" i="6"/>
  <c r="L5207" i="6"/>
  <c r="I5207" i="6"/>
  <c r="H5207" i="6"/>
  <c r="G5207" i="6"/>
  <c r="F5207" i="6"/>
  <c r="L5206" i="6"/>
  <c r="J5206" i="6"/>
  <c r="G5206" i="6"/>
  <c r="F5206" i="6"/>
  <c r="E5206" i="6"/>
  <c r="L5205" i="6"/>
  <c r="I5205" i="6"/>
  <c r="J5205" i="6" s="1"/>
  <c r="H5205" i="6"/>
  <c r="G5205" i="6"/>
  <c r="F5205" i="6"/>
  <c r="L5204" i="6"/>
  <c r="J5204" i="6"/>
  <c r="G5204" i="6"/>
  <c r="F5204" i="6"/>
  <c r="E5204" i="6"/>
  <c r="L5203" i="6"/>
  <c r="J5203" i="6"/>
  <c r="G5203" i="6"/>
  <c r="F5203" i="6"/>
  <c r="L5200" i="6"/>
  <c r="L5199" i="6" s="1"/>
  <c r="J5200" i="6"/>
  <c r="G5200" i="6"/>
  <c r="F5200" i="6"/>
  <c r="C5198" i="6"/>
  <c r="B5198" i="6"/>
  <c r="C5197" i="6"/>
  <c r="E5196" i="6"/>
  <c r="G5196" i="6"/>
  <c r="D5196" i="6"/>
  <c r="AE5195" i="6"/>
  <c r="AD5195" i="6"/>
  <c r="G5194" i="6"/>
  <c r="E5194" i="6"/>
  <c r="G5193" i="6"/>
  <c r="E5193" i="6"/>
  <c r="G5190" i="6"/>
  <c r="F5190" i="6"/>
  <c r="E5190" i="6"/>
  <c r="D5190" i="6"/>
  <c r="C5190" i="6"/>
  <c r="B5190" i="6"/>
  <c r="G5189" i="6"/>
  <c r="F5189" i="6"/>
  <c r="E5189" i="6"/>
  <c r="D5189" i="6"/>
  <c r="C5189" i="6"/>
  <c r="B5189" i="6"/>
  <c r="L5188" i="6"/>
  <c r="J5188" i="6"/>
  <c r="G5188" i="6"/>
  <c r="F5188" i="6"/>
  <c r="L5187" i="6"/>
  <c r="I5187" i="6"/>
  <c r="H5187" i="6"/>
  <c r="G5187" i="6"/>
  <c r="F5187" i="6"/>
  <c r="L5186" i="6"/>
  <c r="I5186" i="6"/>
  <c r="H5186" i="6"/>
  <c r="G5186" i="6"/>
  <c r="F5186" i="6"/>
  <c r="L5185" i="6"/>
  <c r="I5185" i="6"/>
  <c r="H5185" i="6"/>
  <c r="G5185" i="6"/>
  <c r="F5185" i="6"/>
  <c r="L5183" i="6"/>
  <c r="J5183" i="6"/>
  <c r="G5183" i="6"/>
  <c r="F5183" i="6"/>
  <c r="L5182" i="6"/>
  <c r="J5182" i="6"/>
  <c r="G5182" i="6"/>
  <c r="F5182" i="6"/>
  <c r="E5182" i="6"/>
  <c r="L5181" i="6"/>
  <c r="I5181" i="6"/>
  <c r="H5181" i="6"/>
  <c r="G5181" i="6"/>
  <c r="F5181" i="6"/>
  <c r="L5180" i="6"/>
  <c r="J5180" i="6"/>
  <c r="G5180" i="6"/>
  <c r="F5180" i="6"/>
  <c r="E5180" i="6"/>
  <c r="L5179" i="6"/>
  <c r="I5179" i="6"/>
  <c r="J5179" i="6" s="1"/>
  <c r="H5179" i="6"/>
  <c r="G5179" i="6"/>
  <c r="F5179" i="6"/>
  <c r="L5178" i="6"/>
  <c r="J5178" i="6"/>
  <c r="G5178" i="6"/>
  <c r="F5178" i="6"/>
  <c r="E5178" i="6"/>
  <c r="L5177" i="6"/>
  <c r="I5177" i="6"/>
  <c r="H5177" i="6"/>
  <c r="J5177" i="6" s="1"/>
  <c r="G5177" i="6"/>
  <c r="F5177" i="6"/>
  <c r="L5176" i="6"/>
  <c r="J5176" i="6"/>
  <c r="G5176" i="6"/>
  <c r="F5176" i="6"/>
  <c r="E5176" i="6"/>
  <c r="L5175" i="6"/>
  <c r="J5175" i="6"/>
  <c r="G5175" i="6"/>
  <c r="F5175" i="6"/>
  <c r="L5172" i="6"/>
  <c r="L5171" i="6" s="1"/>
  <c r="J5172" i="6"/>
  <c r="G5172" i="6"/>
  <c r="F5172" i="6"/>
  <c r="C5170" i="6"/>
  <c r="B5170" i="6"/>
  <c r="C5169" i="6"/>
  <c r="E5168" i="6"/>
  <c r="G5168" i="6"/>
  <c r="D5168" i="6"/>
  <c r="AE5165" i="6"/>
  <c r="AD5165" i="6"/>
  <c r="G5164" i="6"/>
  <c r="E5164" i="6"/>
  <c r="G5163" i="6"/>
  <c r="E5163" i="6"/>
  <c r="G5160" i="6"/>
  <c r="F5160" i="6"/>
  <c r="E5160" i="6"/>
  <c r="D5160" i="6"/>
  <c r="C5160" i="6"/>
  <c r="B5160" i="6"/>
  <c r="L5158" i="6"/>
  <c r="AW5165" i="6" s="1"/>
  <c r="L5159" i="6"/>
  <c r="I5159" i="6"/>
  <c r="H5159" i="6"/>
  <c r="J5159" i="6" s="1"/>
  <c r="G5159" i="6"/>
  <c r="F5159" i="6"/>
  <c r="L5157" i="6"/>
  <c r="J5157" i="6"/>
  <c r="G5157" i="6"/>
  <c r="L5156" i="6"/>
  <c r="J5156" i="6"/>
  <c r="G5156" i="6"/>
  <c r="E5156" i="6"/>
  <c r="L5155" i="6"/>
  <c r="J5155" i="6"/>
  <c r="G5155" i="6"/>
  <c r="L5154" i="6"/>
  <c r="J5154" i="6"/>
  <c r="G5154" i="6"/>
  <c r="E5154" i="6"/>
  <c r="L5153" i="6"/>
  <c r="I5153" i="6"/>
  <c r="H5153" i="6"/>
  <c r="G5153" i="6"/>
  <c r="L5152" i="6"/>
  <c r="J5152" i="6"/>
  <c r="G5152" i="6"/>
  <c r="E5152" i="6"/>
  <c r="L5151" i="6"/>
  <c r="I5151" i="6"/>
  <c r="H5151" i="6"/>
  <c r="G5151" i="6"/>
  <c r="L5148" i="6"/>
  <c r="L5147" i="6" s="1"/>
  <c r="J5148" i="6"/>
  <c r="G5148" i="6"/>
  <c r="E5146" i="6"/>
  <c r="G5146" i="6"/>
  <c r="D5146" i="6"/>
  <c r="AE5145" i="6"/>
  <c r="AD5145" i="6"/>
  <c r="G5144" i="6"/>
  <c r="E5144" i="6"/>
  <c r="G5143" i="6"/>
  <c r="E5143" i="6"/>
  <c r="G5140" i="6"/>
  <c r="F5140" i="6"/>
  <c r="E5140" i="6"/>
  <c r="D5140" i="6"/>
  <c r="C5140" i="6"/>
  <c r="B5140" i="6"/>
  <c r="L5139" i="6"/>
  <c r="L5138" i="6" s="1"/>
  <c r="AW5145" i="6" s="1"/>
  <c r="I5139" i="6"/>
  <c r="H5139" i="6"/>
  <c r="J5139" i="6" s="1"/>
  <c r="G5139" i="6"/>
  <c r="F5139" i="6"/>
  <c r="L5137" i="6"/>
  <c r="J5137" i="6"/>
  <c r="G5137" i="6"/>
  <c r="F5137" i="6"/>
  <c r="L5136" i="6"/>
  <c r="J5136" i="6"/>
  <c r="G5136" i="6"/>
  <c r="F5136" i="6"/>
  <c r="E5136" i="6"/>
  <c r="L5135" i="6"/>
  <c r="J5135" i="6"/>
  <c r="G5135" i="6"/>
  <c r="F5135" i="6"/>
  <c r="L5134" i="6"/>
  <c r="J5134" i="6"/>
  <c r="G5134" i="6"/>
  <c r="F5134" i="6"/>
  <c r="E5134" i="6"/>
  <c r="L5133" i="6"/>
  <c r="I5133" i="6"/>
  <c r="J5133" i="6" s="1"/>
  <c r="H5133" i="6"/>
  <c r="G5133" i="6"/>
  <c r="F5133" i="6"/>
  <c r="L5132" i="6"/>
  <c r="J5132" i="6"/>
  <c r="G5132" i="6"/>
  <c r="F5132" i="6"/>
  <c r="E5132" i="6"/>
  <c r="L5131" i="6"/>
  <c r="I5131" i="6"/>
  <c r="J5131" i="6" s="1"/>
  <c r="H5131" i="6"/>
  <c r="G5131" i="6"/>
  <c r="F5131" i="6"/>
  <c r="L5128" i="6"/>
  <c r="L5127" i="6" s="1"/>
  <c r="J5128" i="6"/>
  <c r="G5128" i="6"/>
  <c r="F5128" i="6"/>
  <c r="C5126" i="6"/>
  <c r="B5126" i="6"/>
  <c r="C5125" i="6"/>
  <c r="E5124" i="6"/>
  <c r="G5124" i="6"/>
  <c r="D5124" i="6"/>
  <c r="AE5121" i="6"/>
  <c r="AD5121" i="6"/>
  <c r="G5120" i="6"/>
  <c r="E5120" i="6"/>
  <c r="G5119" i="6"/>
  <c r="E5119" i="6"/>
  <c r="G5116" i="6"/>
  <c r="F5116" i="6"/>
  <c r="E5116" i="6"/>
  <c r="D5116" i="6"/>
  <c r="C5116" i="6"/>
  <c r="B5116" i="6"/>
  <c r="G5115" i="6"/>
  <c r="F5115" i="6"/>
  <c r="E5115" i="6"/>
  <c r="D5115" i="6"/>
  <c r="C5115" i="6"/>
  <c r="B5115" i="6"/>
  <c r="G5114" i="6"/>
  <c r="F5114" i="6"/>
  <c r="E5114" i="6"/>
  <c r="D5114" i="6"/>
  <c r="C5114" i="6"/>
  <c r="B5114" i="6"/>
  <c r="L5113" i="6"/>
  <c r="I5113" i="6"/>
  <c r="K5113" i="6"/>
  <c r="H5113" i="6"/>
  <c r="G5113" i="6"/>
  <c r="L5112" i="6"/>
  <c r="I5112" i="6"/>
  <c r="K5112" i="6"/>
  <c r="H5112" i="6"/>
  <c r="J5112" i="6" s="1"/>
  <c r="G5112" i="6"/>
  <c r="L5111" i="6"/>
  <c r="I5111" i="6"/>
  <c r="K5111" i="6"/>
  <c r="H5111" i="6"/>
  <c r="J5111" i="6" s="1"/>
  <c r="G5111" i="6"/>
  <c r="L5110" i="6"/>
  <c r="J5110" i="6"/>
  <c r="K5110" i="6"/>
  <c r="G5110" i="6"/>
  <c r="L5109" i="6"/>
  <c r="I5109" i="6"/>
  <c r="J5109" i="6" s="1"/>
  <c r="K5109" i="6"/>
  <c r="H5109" i="6"/>
  <c r="G5109" i="6"/>
  <c r="L5108" i="6"/>
  <c r="J5108" i="6"/>
  <c r="K5108" i="6"/>
  <c r="G5108" i="6"/>
  <c r="L5107" i="6"/>
  <c r="I5107" i="6"/>
  <c r="K5107" i="6"/>
  <c r="H5107" i="6"/>
  <c r="J5107" i="6" s="1"/>
  <c r="G5107" i="6"/>
  <c r="L5106" i="6"/>
  <c r="I5106" i="6"/>
  <c r="K5106" i="6"/>
  <c r="H5106" i="6"/>
  <c r="G5106" i="6"/>
  <c r="L5104" i="6"/>
  <c r="J5104" i="6"/>
  <c r="G5104" i="6"/>
  <c r="E5104" i="6"/>
  <c r="L5103" i="6"/>
  <c r="J5103" i="6"/>
  <c r="G5103" i="6"/>
  <c r="L5102" i="6"/>
  <c r="J5102" i="6"/>
  <c r="G5102" i="6"/>
  <c r="L5101" i="6"/>
  <c r="J5101" i="6"/>
  <c r="G5101" i="6"/>
  <c r="E5101" i="6"/>
  <c r="L5100" i="6"/>
  <c r="I5100" i="6"/>
  <c r="H5100" i="6"/>
  <c r="G5100" i="6"/>
  <c r="L5099" i="6"/>
  <c r="J5099" i="6"/>
  <c r="G5099" i="6"/>
  <c r="E5099" i="6"/>
  <c r="L5098" i="6"/>
  <c r="I5098" i="6"/>
  <c r="H5098" i="6"/>
  <c r="J5098" i="6" s="1"/>
  <c r="G5098" i="6"/>
  <c r="L5097" i="6"/>
  <c r="I5097" i="6"/>
  <c r="H5097" i="6"/>
  <c r="G5097" i="6"/>
  <c r="L5096" i="6"/>
  <c r="J5096" i="6"/>
  <c r="G5096" i="6"/>
  <c r="E5096" i="6"/>
  <c r="L5095" i="6"/>
  <c r="I5095" i="6"/>
  <c r="H5095" i="6"/>
  <c r="J5095" i="6" s="1"/>
  <c r="G5095" i="6"/>
  <c r="L5094" i="6"/>
  <c r="J5094" i="6"/>
  <c r="G5094" i="6"/>
  <c r="E5094" i="6"/>
  <c r="L5093" i="6"/>
  <c r="J5093" i="6"/>
  <c r="G5093" i="6"/>
  <c r="L5090" i="6"/>
  <c r="L5089" i="6" s="1"/>
  <c r="J5090" i="6"/>
  <c r="G5090" i="6"/>
  <c r="E5088" i="6"/>
  <c r="G5088" i="6"/>
  <c r="D5088" i="6"/>
  <c r="AE5087" i="6"/>
  <c r="AD5087" i="6"/>
  <c r="G5086" i="6"/>
  <c r="E5086" i="6"/>
  <c r="G5085" i="6"/>
  <c r="E5085" i="6"/>
  <c r="G5082" i="6"/>
  <c r="F5082" i="6"/>
  <c r="E5082" i="6"/>
  <c r="D5082" i="6"/>
  <c r="C5082" i="6"/>
  <c r="B5082" i="6"/>
  <c r="G5081" i="6"/>
  <c r="F5081" i="6"/>
  <c r="E5081" i="6"/>
  <c r="D5081" i="6"/>
  <c r="C5081" i="6"/>
  <c r="B5081" i="6"/>
  <c r="G5080" i="6"/>
  <c r="F5080" i="6"/>
  <c r="E5080" i="6"/>
  <c r="D5080" i="6"/>
  <c r="C5080" i="6"/>
  <c r="B5080" i="6"/>
  <c r="L5079" i="6"/>
  <c r="I5079" i="6"/>
  <c r="K5079" i="6"/>
  <c r="H5079" i="6"/>
  <c r="G5079" i="6"/>
  <c r="L5078" i="6"/>
  <c r="I5078" i="6"/>
  <c r="K5078" i="6"/>
  <c r="H5078" i="6"/>
  <c r="J5078" i="6" s="1"/>
  <c r="G5078" i="6"/>
  <c r="L5077" i="6"/>
  <c r="I5077" i="6"/>
  <c r="K5077" i="6"/>
  <c r="H5077" i="6"/>
  <c r="J5077" i="6" s="1"/>
  <c r="G5077" i="6"/>
  <c r="L5076" i="6"/>
  <c r="J5076" i="6"/>
  <c r="K5076" i="6"/>
  <c r="G5076" i="6"/>
  <c r="L5075" i="6"/>
  <c r="I5075" i="6"/>
  <c r="J5075" i="6" s="1"/>
  <c r="K5075" i="6"/>
  <c r="H5075" i="6"/>
  <c r="G5075" i="6"/>
  <c r="L5074" i="6"/>
  <c r="J5074" i="6"/>
  <c r="K5074" i="6"/>
  <c r="G5074" i="6"/>
  <c r="L5073" i="6"/>
  <c r="I5073" i="6"/>
  <c r="J5073" i="6" s="1"/>
  <c r="K5073" i="6"/>
  <c r="H5073" i="6"/>
  <c r="G5073" i="6"/>
  <c r="L5072" i="6"/>
  <c r="I5072" i="6"/>
  <c r="K5072" i="6"/>
  <c r="H5072" i="6"/>
  <c r="J5072" i="6" s="1"/>
  <c r="G5072" i="6"/>
  <c r="L5070" i="6"/>
  <c r="J5070" i="6"/>
  <c r="G5070" i="6"/>
  <c r="E5070" i="6"/>
  <c r="L5069" i="6"/>
  <c r="J5069" i="6"/>
  <c r="G5069" i="6"/>
  <c r="L5068" i="6"/>
  <c r="J5068" i="6"/>
  <c r="G5068" i="6"/>
  <c r="L5067" i="6"/>
  <c r="J5067" i="6"/>
  <c r="G5067" i="6"/>
  <c r="E5067" i="6"/>
  <c r="L5066" i="6"/>
  <c r="I5066" i="6"/>
  <c r="J5066" i="6" s="1"/>
  <c r="H5066" i="6"/>
  <c r="G5066" i="6"/>
  <c r="L5065" i="6"/>
  <c r="J5065" i="6"/>
  <c r="G5065" i="6"/>
  <c r="E5065" i="6"/>
  <c r="L5064" i="6"/>
  <c r="J5064" i="6"/>
  <c r="I5064" i="6"/>
  <c r="H5064" i="6"/>
  <c r="G5064" i="6"/>
  <c r="L5063" i="6"/>
  <c r="I5063" i="6"/>
  <c r="H5063" i="6"/>
  <c r="G5063" i="6"/>
  <c r="L5062" i="6"/>
  <c r="J5062" i="6"/>
  <c r="G5062" i="6"/>
  <c r="E5062" i="6"/>
  <c r="L5061" i="6"/>
  <c r="I5061" i="6"/>
  <c r="H5061" i="6"/>
  <c r="G5061" i="6"/>
  <c r="L5060" i="6"/>
  <c r="J5060" i="6"/>
  <c r="G5060" i="6"/>
  <c r="E5060" i="6"/>
  <c r="L5059" i="6"/>
  <c r="J5059" i="6"/>
  <c r="G5059" i="6"/>
  <c r="L5056" i="6"/>
  <c r="L5055" i="6" s="1"/>
  <c r="J5056" i="6"/>
  <c r="G5056" i="6"/>
  <c r="E5054" i="6"/>
  <c r="G5054" i="6"/>
  <c r="D5054" i="6"/>
  <c r="AW5053" i="6"/>
  <c r="AE5053" i="6"/>
  <c r="AD5053" i="6"/>
  <c r="G5052" i="6"/>
  <c r="E5052" i="6"/>
  <c r="G5051" i="6"/>
  <c r="E5051" i="6"/>
  <c r="G5048" i="6"/>
  <c r="F5048" i="6"/>
  <c r="E5048" i="6"/>
  <c r="D5048" i="6"/>
  <c r="C5048" i="6"/>
  <c r="B5048" i="6"/>
  <c r="G5047" i="6"/>
  <c r="F5047" i="6"/>
  <c r="E5047" i="6"/>
  <c r="D5047" i="6"/>
  <c r="C5047" i="6"/>
  <c r="B5047" i="6"/>
  <c r="L5046" i="6"/>
  <c r="J5046" i="6"/>
  <c r="G5046" i="6"/>
  <c r="E5046" i="6"/>
  <c r="L5045" i="6"/>
  <c r="I5045" i="6"/>
  <c r="H5045" i="6"/>
  <c r="G5045" i="6"/>
  <c r="L5044" i="6"/>
  <c r="L5042" i="6" s="1"/>
  <c r="J5044" i="6"/>
  <c r="G5044" i="6"/>
  <c r="E5044" i="6"/>
  <c r="L5043" i="6"/>
  <c r="I5043" i="6"/>
  <c r="H5043" i="6"/>
  <c r="G5043" i="6"/>
  <c r="L5039" i="6"/>
  <c r="L5040" i="6"/>
  <c r="J5040" i="6"/>
  <c r="G5040" i="6"/>
  <c r="E5038" i="6"/>
  <c r="G5038" i="6"/>
  <c r="D5038" i="6"/>
  <c r="AW5037" i="6"/>
  <c r="AR5037" i="6"/>
  <c r="AE5037" i="6"/>
  <c r="AD5037" i="6"/>
  <c r="G5036" i="6"/>
  <c r="E5036" i="6"/>
  <c r="G5035" i="6"/>
  <c r="E5035" i="6"/>
  <c r="G5032" i="6"/>
  <c r="F5032" i="6"/>
  <c r="E5032" i="6"/>
  <c r="D5032" i="6"/>
  <c r="C5032" i="6"/>
  <c r="B5032" i="6"/>
  <c r="G5031" i="6"/>
  <c r="F5031" i="6"/>
  <c r="E5031" i="6"/>
  <c r="D5031" i="6"/>
  <c r="C5031" i="6"/>
  <c r="B5031" i="6"/>
  <c r="L5026" i="6"/>
  <c r="L5030" i="6"/>
  <c r="J5030" i="6"/>
  <c r="G5030" i="6"/>
  <c r="E5030" i="6"/>
  <c r="L5029" i="6"/>
  <c r="I5029" i="6"/>
  <c r="H5029" i="6"/>
  <c r="J5029" i="6" s="1"/>
  <c r="G5029" i="6"/>
  <c r="L5028" i="6"/>
  <c r="J5028" i="6"/>
  <c r="G5028" i="6"/>
  <c r="E5028" i="6"/>
  <c r="L5027" i="6"/>
  <c r="I5027" i="6"/>
  <c r="H5027" i="6"/>
  <c r="J5027" i="6" s="1"/>
  <c r="G5027" i="6"/>
  <c r="L5023" i="6"/>
  <c r="L5024" i="6"/>
  <c r="J5024" i="6"/>
  <c r="G5024" i="6"/>
  <c r="E5022" i="6"/>
  <c r="G5022" i="6"/>
  <c r="D5022" i="6"/>
  <c r="AW5021" i="6"/>
  <c r="AE5021" i="6"/>
  <c r="AD5021" i="6"/>
  <c r="G5020" i="6"/>
  <c r="E5020" i="6"/>
  <c r="G5019" i="6"/>
  <c r="E5019" i="6"/>
  <c r="G5016" i="6"/>
  <c r="F5016" i="6"/>
  <c r="E5016" i="6"/>
  <c r="D5016" i="6"/>
  <c r="C5016" i="6"/>
  <c r="B5016" i="6"/>
  <c r="G5015" i="6"/>
  <c r="F5015" i="6"/>
  <c r="E5015" i="6"/>
  <c r="D5015" i="6"/>
  <c r="C5015" i="6"/>
  <c r="B5015" i="6"/>
  <c r="L5014" i="6"/>
  <c r="J5014" i="6"/>
  <c r="G5014" i="6"/>
  <c r="E5014" i="6"/>
  <c r="L5013" i="6"/>
  <c r="I5013" i="6"/>
  <c r="H5013" i="6"/>
  <c r="G5013" i="6"/>
  <c r="L5012" i="6"/>
  <c r="J5012" i="6"/>
  <c r="G5012" i="6"/>
  <c r="E5012" i="6"/>
  <c r="L5011" i="6"/>
  <c r="I5011" i="6"/>
  <c r="H5011" i="6"/>
  <c r="G5011" i="6"/>
  <c r="L5008" i="6"/>
  <c r="L5007" i="6" s="1"/>
  <c r="J5008" i="6"/>
  <c r="G5008" i="6"/>
  <c r="E5006" i="6"/>
  <c r="G5006" i="6"/>
  <c r="D5006" i="6"/>
  <c r="AW5005" i="6"/>
  <c r="AE5005" i="6"/>
  <c r="AD5005" i="6"/>
  <c r="G5004" i="6"/>
  <c r="E5004" i="6"/>
  <c r="G5003" i="6"/>
  <c r="E5003" i="6"/>
  <c r="G5000" i="6"/>
  <c r="F5000" i="6"/>
  <c r="E5000" i="6"/>
  <c r="D5000" i="6"/>
  <c r="C5000" i="6"/>
  <c r="B5000" i="6"/>
  <c r="G4999" i="6"/>
  <c r="F4999" i="6"/>
  <c r="E4999" i="6"/>
  <c r="D4999" i="6"/>
  <c r="C4999" i="6"/>
  <c r="B4999" i="6"/>
  <c r="L4998" i="6"/>
  <c r="J4998" i="6"/>
  <c r="G4998" i="6"/>
  <c r="E4998" i="6"/>
  <c r="L4997" i="6"/>
  <c r="I4997" i="6"/>
  <c r="J4997" i="6" s="1"/>
  <c r="H4997" i="6"/>
  <c r="G4997" i="6"/>
  <c r="L4996" i="6"/>
  <c r="J4996" i="6"/>
  <c r="G4996" i="6"/>
  <c r="E4996" i="6"/>
  <c r="L4995" i="6"/>
  <c r="I4995" i="6"/>
  <c r="H4995" i="6"/>
  <c r="G4995" i="6"/>
  <c r="L4991" i="6"/>
  <c r="L4992" i="6"/>
  <c r="J4992" i="6"/>
  <c r="G4992" i="6"/>
  <c r="E4990" i="6"/>
  <c r="G4990" i="6"/>
  <c r="D4990" i="6"/>
  <c r="AE4989" i="6"/>
  <c r="AD4989" i="6"/>
  <c r="G4988" i="6"/>
  <c r="E4988" i="6"/>
  <c r="G4987" i="6"/>
  <c r="E4987" i="6"/>
  <c r="L4984" i="6"/>
  <c r="L4983" i="6" s="1"/>
  <c r="AW4989" i="6" s="1"/>
  <c r="J4984" i="6"/>
  <c r="I4984" i="6"/>
  <c r="H4984" i="6"/>
  <c r="G4984" i="6"/>
  <c r="F4984" i="6"/>
  <c r="L4982" i="6"/>
  <c r="J4982" i="6"/>
  <c r="G4982" i="6"/>
  <c r="E4982" i="6"/>
  <c r="L4981" i="6"/>
  <c r="I4981" i="6"/>
  <c r="H4981" i="6"/>
  <c r="G4981" i="6"/>
  <c r="L4980" i="6"/>
  <c r="J4980" i="6"/>
  <c r="G4980" i="6"/>
  <c r="E4980" i="6"/>
  <c r="L4979" i="6"/>
  <c r="I4979" i="6"/>
  <c r="H4979" i="6"/>
  <c r="J4979" i="6" s="1"/>
  <c r="G4979" i="6"/>
  <c r="L4978" i="6"/>
  <c r="J4978" i="6"/>
  <c r="G4978" i="6"/>
  <c r="E4978" i="6"/>
  <c r="L4977" i="6"/>
  <c r="I4977" i="6"/>
  <c r="H4977" i="6"/>
  <c r="G4977" i="6"/>
  <c r="L4974" i="6"/>
  <c r="L4973" i="6" s="1"/>
  <c r="J4974" i="6"/>
  <c r="G4974" i="6"/>
  <c r="E4972" i="6"/>
  <c r="G4972" i="6"/>
  <c r="D4972" i="6"/>
  <c r="AW4971" i="6"/>
  <c r="AE4971" i="6"/>
  <c r="AD4971" i="6"/>
  <c r="G4970" i="6"/>
  <c r="E4970" i="6"/>
  <c r="G4969" i="6"/>
  <c r="E4969" i="6"/>
  <c r="G4966" i="6"/>
  <c r="F4966" i="6"/>
  <c r="E4966" i="6"/>
  <c r="D4966" i="6"/>
  <c r="C4966" i="6"/>
  <c r="B4966" i="6"/>
  <c r="G4965" i="6"/>
  <c r="F4965" i="6"/>
  <c r="E4965" i="6"/>
  <c r="D4965" i="6"/>
  <c r="C4965" i="6"/>
  <c r="B4965" i="6"/>
  <c r="L4964" i="6"/>
  <c r="J4964" i="6"/>
  <c r="G4964" i="6"/>
  <c r="E4964" i="6"/>
  <c r="L4963" i="6"/>
  <c r="I4963" i="6"/>
  <c r="H4963" i="6"/>
  <c r="G4963" i="6"/>
  <c r="L4962" i="6"/>
  <c r="J4962" i="6"/>
  <c r="G4962" i="6"/>
  <c r="E4962" i="6"/>
  <c r="L4961" i="6"/>
  <c r="I4961" i="6"/>
  <c r="H4961" i="6"/>
  <c r="G4961" i="6"/>
  <c r="L4960" i="6"/>
  <c r="J4960" i="6"/>
  <c r="G4960" i="6"/>
  <c r="E4960" i="6"/>
  <c r="L4959" i="6"/>
  <c r="I4959" i="6"/>
  <c r="H4959" i="6"/>
  <c r="G4959" i="6"/>
  <c r="L4956" i="6"/>
  <c r="L4955" i="6" s="1"/>
  <c r="J4956" i="6"/>
  <c r="G4956" i="6"/>
  <c r="E4954" i="6"/>
  <c r="G4954" i="6"/>
  <c r="D4954" i="6"/>
  <c r="AW4953" i="6"/>
  <c r="AE4953" i="6"/>
  <c r="AD4953" i="6"/>
  <c r="G4952" i="6"/>
  <c r="E4952" i="6"/>
  <c r="G4951" i="6"/>
  <c r="E4951" i="6"/>
  <c r="G4948" i="6"/>
  <c r="F4948" i="6"/>
  <c r="E4948" i="6"/>
  <c r="D4948" i="6"/>
  <c r="C4948" i="6"/>
  <c r="B4948" i="6"/>
  <c r="G4947" i="6"/>
  <c r="F4947" i="6"/>
  <c r="E4947" i="6"/>
  <c r="D4947" i="6"/>
  <c r="C4947" i="6"/>
  <c r="B4947" i="6"/>
  <c r="L4946" i="6"/>
  <c r="J4946" i="6"/>
  <c r="G4946" i="6"/>
  <c r="E4946" i="6"/>
  <c r="L4945" i="6"/>
  <c r="I4945" i="6"/>
  <c r="H4945" i="6"/>
  <c r="G4945" i="6"/>
  <c r="L4944" i="6"/>
  <c r="J4944" i="6"/>
  <c r="G4944" i="6"/>
  <c r="E4944" i="6"/>
  <c r="L4943" i="6"/>
  <c r="I4943" i="6"/>
  <c r="H4943" i="6"/>
  <c r="G4943" i="6"/>
  <c r="L4940" i="6"/>
  <c r="L4939" i="6" s="1"/>
  <c r="J4940" i="6"/>
  <c r="G4940" i="6"/>
  <c r="E4938" i="6"/>
  <c r="G4938" i="6"/>
  <c r="D4938" i="6"/>
  <c r="AE4937" i="6"/>
  <c r="AD4937" i="6"/>
  <c r="G4936" i="6"/>
  <c r="E4936" i="6"/>
  <c r="G4935" i="6"/>
  <c r="E4935" i="6"/>
  <c r="G4932" i="6"/>
  <c r="F4932" i="6"/>
  <c r="E4932" i="6"/>
  <c r="D4932" i="6"/>
  <c r="C4932" i="6"/>
  <c r="B4932" i="6"/>
  <c r="L4931" i="6"/>
  <c r="J4931" i="6"/>
  <c r="G4931" i="6"/>
  <c r="F4931" i="6"/>
  <c r="L4930" i="6"/>
  <c r="I4930" i="6"/>
  <c r="H4930" i="6"/>
  <c r="J4930" i="6" s="1"/>
  <c r="G4930" i="6"/>
  <c r="F4930" i="6"/>
  <c r="L4928" i="6"/>
  <c r="J4928" i="6"/>
  <c r="G4928" i="6"/>
  <c r="L4927" i="6"/>
  <c r="L4923" i="6" s="1"/>
  <c r="AT4937" i="6" s="1"/>
  <c r="J4927" i="6"/>
  <c r="G4927" i="6"/>
  <c r="E4927" i="6"/>
  <c r="L4926" i="6"/>
  <c r="I4926" i="6"/>
  <c r="H4926" i="6"/>
  <c r="G4926" i="6"/>
  <c r="L4925" i="6"/>
  <c r="J4925" i="6"/>
  <c r="G4925" i="6"/>
  <c r="E4925" i="6"/>
  <c r="L4924" i="6"/>
  <c r="I4924" i="6"/>
  <c r="H4924" i="6"/>
  <c r="J4924" i="6" s="1"/>
  <c r="G4924" i="6"/>
  <c r="L4921" i="6"/>
  <c r="L4920" i="6" s="1"/>
  <c r="J4921" i="6"/>
  <c r="G4921" i="6"/>
  <c r="E4919" i="6"/>
  <c r="G4919" i="6"/>
  <c r="D4919" i="6"/>
  <c r="AE4918" i="6"/>
  <c r="AD4918" i="6"/>
  <c r="G4917" i="6"/>
  <c r="E4917" i="6"/>
  <c r="G4916" i="6"/>
  <c r="E4916" i="6"/>
  <c r="G4913" i="6"/>
  <c r="F4913" i="6"/>
  <c r="E4913" i="6"/>
  <c r="D4913" i="6"/>
  <c r="C4913" i="6"/>
  <c r="B4913" i="6"/>
  <c r="L4912" i="6"/>
  <c r="J4912" i="6"/>
  <c r="G4912" i="6"/>
  <c r="F4912" i="6"/>
  <c r="L4911" i="6"/>
  <c r="I4911" i="6"/>
  <c r="H4911" i="6"/>
  <c r="G4911" i="6"/>
  <c r="F4911" i="6"/>
  <c r="L4909" i="6"/>
  <c r="J4909" i="6"/>
  <c r="G4909" i="6"/>
  <c r="L4908" i="6"/>
  <c r="J4908" i="6"/>
  <c r="G4908" i="6"/>
  <c r="E4908" i="6"/>
  <c r="L4907" i="6"/>
  <c r="I4907" i="6"/>
  <c r="H4907" i="6"/>
  <c r="G4907" i="6"/>
  <c r="L4906" i="6"/>
  <c r="J4906" i="6"/>
  <c r="G4906" i="6"/>
  <c r="E4906" i="6"/>
  <c r="L4905" i="6"/>
  <c r="I4905" i="6"/>
  <c r="H4905" i="6"/>
  <c r="G4905" i="6"/>
  <c r="L4902" i="6"/>
  <c r="L4901" i="6" s="1"/>
  <c r="J4902" i="6"/>
  <c r="G4902" i="6"/>
  <c r="E4900" i="6"/>
  <c r="G4900" i="6"/>
  <c r="D4900" i="6"/>
  <c r="AE4899" i="6"/>
  <c r="AD4899" i="6"/>
  <c r="G4898" i="6"/>
  <c r="E4898" i="6"/>
  <c r="G4897" i="6"/>
  <c r="E4897" i="6"/>
  <c r="G4894" i="6"/>
  <c r="F4894" i="6"/>
  <c r="E4894" i="6"/>
  <c r="D4894" i="6"/>
  <c r="C4894" i="6"/>
  <c r="B4894" i="6"/>
  <c r="L4893" i="6"/>
  <c r="J4893" i="6"/>
  <c r="G4893" i="6"/>
  <c r="F4893" i="6"/>
  <c r="L4892" i="6"/>
  <c r="I4892" i="6"/>
  <c r="H4892" i="6"/>
  <c r="J4892" i="6" s="1"/>
  <c r="G4892" i="6"/>
  <c r="F4892" i="6"/>
  <c r="L4890" i="6"/>
  <c r="J4890" i="6"/>
  <c r="G4890" i="6"/>
  <c r="L4889" i="6"/>
  <c r="J4889" i="6"/>
  <c r="G4889" i="6"/>
  <c r="E4889" i="6"/>
  <c r="L4888" i="6"/>
  <c r="I4888" i="6"/>
  <c r="H4888" i="6"/>
  <c r="G4888" i="6"/>
  <c r="L4887" i="6"/>
  <c r="J4887" i="6"/>
  <c r="G4887" i="6"/>
  <c r="E4887" i="6"/>
  <c r="L4886" i="6"/>
  <c r="J4886" i="6"/>
  <c r="G4886" i="6"/>
  <c r="L4883" i="6"/>
  <c r="L4882" i="6" s="1"/>
  <c r="AR4899" i="6" s="1"/>
  <c r="J4883" i="6"/>
  <c r="G4883" i="6"/>
  <c r="E4881" i="6"/>
  <c r="G4881" i="6"/>
  <c r="D4881" i="6"/>
  <c r="AE4880" i="6"/>
  <c r="AD4880" i="6"/>
  <c r="G4879" i="6"/>
  <c r="E4879" i="6"/>
  <c r="G4878" i="6"/>
  <c r="E4878" i="6"/>
  <c r="G4875" i="6"/>
  <c r="F4875" i="6"/>
  <c r="E4875" i="6"/>
  <c r="D4875" i="6"/>
  <c r="C4875" i="6"/>
  <c r="B4875" i="6"/>
  <c r="L4874" i="6"/>
  <c r="J4874" i="6"/>
  <c r="G4874" i="6"/>
  <c r="F4874" i="6"/>
  <c r="L4873" i="6"/>
  <c r="I4873" i="6"/>
  <c r="H4873" i="6"/>
  <c r="G4873" i="6"/>
  <c r="F4873" i="6"/>
  <c r="L4871" i="6"/>
  <c r="J4871" i="6"/>
  <c r="G4871" i="6"/>
  <c r="L4870" i="6"/>
  <c r="J4870" i="6"/>
  <c r="G4870" i="6"/>
  <c r="E4870" i="6"/>
  <c r="L4869" i="6"/>
  <c r="I4869" i="6"/>
  <c r="H4869" i="6"/>
  <c r="G4869" i="6"/>
  <c r="L4868" i="6"/>
  <c r="J4868" i="6"/>
  <c r="G4868" i="6"/>
  <c r="E4868" i="6"/>
  <c r="L4867" i="6"/>
  <c r="J4867" i="6"/>
  <c r="G4867" i="6"/>
  <c r="L4864" i="6"/>
  <c r="L4863" i="6" s="1"/>
  <c r="AR4880" i="6" s="1"/>
  <c r="J4864" i="6"/>
  <c r="G4864" i="6"/>
  <c r="E4862" i="6"/>
  <c r="G4862" i="6"/>
  <c r="D4862" i="6"/>
  <c r="AE4861" i="6"/>
  <c r="AD4861" i="6"/>
  <c r="G4860" i="6"/>
  <c r="E4860" i="6"/>
  <c r="G4859" i="6"/>
  <c r="E4859" i="6"/>
  <c r="G4856" i="6"/>
  <c r="F4856" i="6"/>
  <c r="E4856" i="6"/>
  <c r="D4856" i="6"/>
  <c r="C4856" i="6"/>
  <c r="B4856" i="6"/>
  <c r="L4855" i="6"/>
  <c r="J4855" i="6"/>
  <c r="G4855" i="6"/>
  <c r="F4855" i="6"/>
  <c r="L4854" i="6"/>
  <c r="L4853" i="6" s="1"/>
  <c r="AW4861" i="6" s="1"/>
  <c r="I4854" i="6"/>
  <c r="J4854" i="6" s="1"/>
  <c r="H4854" i="6"/>
  <c r="G4854" i="6"/>
  <c r="F4854" i="6"/>
  <c r="L4852" i="6"/>
  <c r="J4852" i="6"/>
  <c r="G4852" i="6"/>
  <c r="L4851" i="6"/>
  <c r="J4851" i="6"/>
  <c r="G4851" i="6"/>
  <c r="E4851" i="6"/>
  <c r="L4850" i="6"/>
  <c r="I4850" i="6"/>
  <c r="H4850" i="6"/>
  <c r="G4850" i="6"/>
  <c r="L4849" i="6"/>
  <c r="L4847" i="6" s="1"/>
  <c r="AT4861" i="6" s="1"/>
  <c r="J4849" i="6"/>
  <c r="G4849" i="6"/>
  <c r="E4849" i="6"/>
  <c r="L4848" i="6"/>
  <c r="J4848" i="6"/>
  <c r="G4848" i="6"/>
  <c r="L4845" i="6"/>
  <c r="L4844" i="6" s="1"/>
  <c r="J4845" i="6"/>
  <c r="G4845" i="6"/>
  <c r="E4843" i="6"/>
  <c r="G4843" i="6"/>
  <c r="D4843" i="6"/>
  <c r="AE4842" i="6"/>
  <c r="AD4842" i="6"/>
  <c r="G4841" i="6"/>
  <c r="E4841" i="6"/>
  <c r="G4840" i="6"/>
  <c r="E4840" i="6"/>
  <c r="G4837" i="6"/>
  <c r="F4837" i="6"/>
  <c r="E4837" i="6"/>
  <c r="D4837" i="6"/>
  <c r="C4837" i="6"/>
  <c r="B4837" i="6"/>
  <c r="L4836" i="6"/>
  <c r="J4836" i="6"/>
  <c r="G4836" i="6"/>
  <c r="F4836" i="6"/>
  <c r="L4835" i="6"/>
  <c r="I4835" i="6"/>
  <c r="H4835" i="6"/>
  <c r="G4835" i="6"/>
  <c r="F4835" i="6"/>
  <c r="L4833" i="6"/>
  <c r="J4833" i="6"/>
  <c r="G4833" i="6"/>
  <c r="L4832" i="6"/>
  <c r="J4832" i="6"/>
  <c r="G4832" i="6"/>
  <c r="E4832" i="6"/>
  <c r="L4831" i="6"/>
  <c r="I4831" i="6"/>
  <c r="H4831" i="6"/>
  <c r="J4831" i="6" s="1"/>
  <c r="G4831" i="6"/>
  <c r="L4830" i="6"/>
  <c r="J4830" i="6"/>
  <c r="G4830" i="6"/>
  <c r="E4830" i="6"/>
  <c r="L4829" i="6"/>
  <c r="J4829" i="6"/>
  <c r="G4829" i="6"/>
  <c r="L4826" i="6"/>
  <c r="L4825" i="6" s="1"/>
  <c r="AR4842" i="6" s="1"/>
  <c r="J4826" i="6"/>
  <c r="G4826" i="6"/>
  <c r="E4824" i="6"/>
  <c r="G4824" i="6"/>
  <c r="D4824" i="6"/>
  <c r="AE4823" i="6"/>
  <c r="AD4823" i="6"/>
  <c r="G4822" i="6"/>
  <c r="E4822" i="6"/>
  <c r="G4821" i="6"/>
  <c r="E4821" i="6"/>
  <c r="G4818" i="6"/>
  <c r="F4818" i="6"/>
  <c r="E4818" i="6"/>
  <c r="D4818" i="6"/>
  <c r="C4818" i="6"/>
  <c r="B4818" i="6"/>
  <c r="L4817" i="6"/>
  <c r="J4817" i="6"/>
  <c r="G4817" i="6"/>
  <c r="F4817" i="6"/>
  <c r="L4816" i="6"/>
  <c r="I4816" i="6"/>
  <c r="H4816" i="6"/>
  <c r="G4816" i="6"/>
  <c r="F4816" i="6"/>
  <c r="L4814" i="6"/>
  <c r="J4814" i="6"/>
  <c r="G4814" i="6"/>
  <c r="L4813" i="6"/>
  <c r="J4813" i="6"/>
  <c r="G4813" i="6"/>
  <c r="E4813" i="6"/>
  <c r="L4812" i="6"/>
  <c r="I4812" i="6"/>
  <c r="H4812" i="6"/>
  <c r="G4812" i="6"/>
  <c r="L4811" i="6"/>
  <c r="J4811" i="6"/>
  <c r="G4811" i="6"/>
  <c r="E4811" i="6"/>
  <c r="L4810" i="6"/>
  <c r="J4810" i="6"/>
  <c r="G4810" i="6"/>
  <c r="L4807" i="6"/>
  <c r="L4806" i="6" s="1"/>
  <c r="J4807" i="6"/>
  <c r="G4807" i="6"/>
  <c r="E4805" i="6"/>
  <c r="G4805" i="6"/>
  <c r="D4805" i="6"/>
  <c r="AE4804" i="6"/>
  <c r="AD4804" i="6"/>
  <c r="G4803" i="6"/>
  <c r="E4803" i="6"/>
  <c r="G4802" i="6"/>
  <c r="E4802" i="6"/>
  <c r="G4799" i="6"/>
  <c r="F4799" i="6"/>
  <c r="E4799" i="6"/>
  <c r="D4799" i="6"/>
  <c r="C4799" i="6"/>
  <c r="B4799" i="6"/>
  <c r="L4798" i="6"/>
  <c r="J4798" i="6"/>
  <c r="G4798" i="6"/>
  <c r="F4798" i="6"/>
  <c r="L4797" i="6"/>
  <c r="I4797" i="6"/>
  <c r="H4797" i="6"/>
  <c r="G4797" i="6"/>
  <c r="F4797" i="6"/>
  <c r="L4795" i="6"/>
  <c r="J4795" i="6"/>
  <c r="G4795" i="6"/>
  <c r="L4794" i="6"/>
  <c r="J4794" i="6"/>
  <c r="G4794" i="6"/>
  <c r="E4794" i="6"/>
  <c r="L4793" i="6"/>
  <c r="I4793" i="6"/>
  <c r="H4793" i="6"/>
  <c r="G4793" i="6"/>
  <c r="L4792" i="6"/>
  <c r="L4790" i="6" s="1"/>
  <c r="AT4804" i="6" s="1"/>
  <c r="J4792" i="6"/>
  <c r="G4792" i="6"/>
  <c r="E4792" i="6"/>
  <c r="L4791" i="6"/>
  <c r="J4791" i="6"/>
  <c r="G4791" i="6"/>
  <c r="L4788" i="6"/>
  <c r="L4787" i="6" s="1"/>
  <c r="J4788" i="6"/>
  <c r="G4788" i="6"/>
  <c r="E4786" i="6"/>
  <c r="G4786" i="6"/>
  <c r="D4786" i="6"/>
  <c r="AE4785" i="6"/>
  <c r="AD4785" i="6"/>
  <c r="G4784" i="6"/>
  <c r="E4784" i="6"/>
  <c r="G4783" i="6"/>
  <c r="E4783" i="6"/>
  <c r="G4780" i="6"/>
  <c r="F4780" i="6"/>
  <c r="E4780" i="6"/>
  <c r="D4780" i="6"/>
  <c r="C4780" i="6"/>
  <c r="B4780" i="6"/>
  <c r="L4779" i="6"/>
  <c r="J4779" i="6"/>
  <c r="G4779" i="6"/>
  <c r="F4779" i="6"/>
  <c r="L4778" i="6"/>
  <c r="L4777" i="6" s="1"/>
  <c r="AW4785" i="6" s="1"/>
  <c r="I4778" i="6"/>
  <c r="H4778" i="6"/>
  <c r="J4778" i="6" s="1"/>
  <c r="G4778" i="6"/>
  <c r="F4778" i="6"/>
  <c r="L4776" i="6"/>
  <c r="J4776" i="6"/>
  <c r="G4776" i="6"/>
  <c r="L4775" i="6"/>
  <c r="J4775" i="6"/>
  <c r="G4775" i="6"/>
  <c r="E4775" i="6"/>
  <c r="L4774" i="6"/>
  <c r="I4774" i="6"/>
  <c r="H4774" i="6"/>
  <c r="G4774" i="6"/>
  <c r="L4773" i="6"/>
  <c r="J4773" i="6"/>
  <c r="G4773" i="6"/>
  <c r="E4773" i="6"/>
  <c r="L4772" i="6"/>
  <c r="J4772" i="6"/>
  <c r="G4772" i="6"/>
  <c r="L4769" i="6"/>
  <c r="L4768" i="6" s="1"/>
  <c r="J4769" i="6"/>
  <c r="G4769" i="6"/>
  <c r="E4767" i="6"/>
  <c r="G4767" i="6"/>
  <c r="D4767" i="6"/>
  <c r="AE4764" i="6"/>
  <c r="AD4764" i="6"/>
  <c r="G4763" i="6"/>
  <c r="E4763" i="6"/>
  <c r="G4762" i="6"/>
  <c r="E4762" i="6"/>
  <c r="G4759" i="6"/>
  <c r="F4759" i="6"/>
  <c r="E4759" i="6"/>
  <c r="D4759" i="6"/>
  <c r="C4759" i="6"/>
  <c r="B4759" i="6"/>
  <c r="G4758" i="6"/>
  <c r="F4758" i="6"/>
  <c r="E4758" i="6"/>
  <c r="D4758" i="6"/>
  <c r="C4758" i="6"/>
  <c r="B4758" i="6"/>
  <c r="G4757" i="6"/>
  <c r="F4757" i="6"/>
  <c r="E4757" i="6"/>
  <c r="D4757" i="6"/>
  <c r="C4757" i="6"/>
  <c r="B4757" i="6"/>
  <c r="L4756" i="6"/>
  <c r="I4756" i="6"/>
  <c r="H4756" i="6"/>
  <c r="J4756" i="6" s="1"/>
  <c r="G4756" i="6"/>
  <c r="F4756" i="6"/>
  <c r="L4755" i="6"/>
  <c r="I4755" i="6"/>
  <c r="H4755" i="6"/>
  <c r="G4755" i="6"/>
  <c r="F4755" i="6"/>
  <c r="L4754" i="6"/>
  <c r="I4754" i="6"/>
  <c r="H4754" i="6"/>
  <c r="G4754" i="6"/>
  <c r="F4754" i="6"/>
  <c r="L4753" i="6"/>
  <c r="J4753" i="6"/>
  <c r="G4753" i="6"/>
  <c r="F4753" i="6"/>
  <c r="L4752" i="6"/>
  <c r="I4752" i="6"/>
  <c r="H4752" i="6"/>
  <c r="G4752" i="6"/>
  <c r="F4752" i="6"/>
  <c r="L4751" i="6"/>
  <c r="J4751" i="6"/>
  <c r="G4751" i="6"/>
  <c r="F4751" i="6"/>
  <c r="L4750" i="6"/>
  <c r="I4750" i="6"/>
  <c r="H4750" i="6"/>
  <c r="G4750" i="6"/>
  <c r="F4750" i="6"/>
  <c r="L4749" i="6"/>
  <c r="I4749" i="6"/>
  <c r="J4749" i="6" s="1"/>
  <c r="H4749" i="6"/>
  <c r="G4749" i="6"/>
  <c r="F4749" i="6"/>
  <c r="L4747" i="6"/>
  <c r="J4747" i="6"/>
  <c r="G4747" i="6"/>
  <c r="F4747" i="6"/>
  <c r="E4747" i="6"/>
  <c r="L4746" i="6"/>
  <c r="J4746" i="6"/>
  <c r="G4746" i="6"/>
  <c r="F4746" i="6"/>
  <c r="L4745" i="6"/>
  <c r="J4745" i="6"/>
  <c r="G4745" i="6"/>
  <c r="F4745" i="6"/>
  <c r="L4744" i="6"/>
  <c r="J4744" i="6"/>
  <c r="G4744" i="6"/>
  <c r="F4744" i="6"/>
  <c r="E4744" i="6"/>
  <c r="L4743" i="6"/>
  <c r="J4743" i="6"/>
  <c r="I4743" i="6"/>
  <c r="H4743" i="6"/>
  <c r="G4743" i="6"/>
  <c r="F4743" i="6"/>
  <c r="L4742" i="6"/>
  <c r="J4742" i="6"/>
  <c r="G4742" i="6"/>
  <c r="F4742" i="6"/>
  <c r="E4742" i="6"/>
  <c r="L4741" i="6"/>
  <c r="I4741" i="6"/>
  <c r="H4741" i="6"/>
  <c r="G4741" i="6"/>
  <c r="F4741" i="6"/>
  <c r="L4740" i="6"/>
  <c r="I4740" i="6"/>
  <c r="H4740" i="6"/>
  <c r="G4740" i="6"/>
  <c r="F4740" i="6"/>
  <c r="L4739" i="6"/>
  <c r="J4739" i="6"/>
  <c r="G4739" i="6"/>
  <c r="F4739" i="6"/>
  <c r="E4739" i="6"/>
  <c r="L4738" i="6"/>
  <c r="I4738" i="6"/>
  <c r="H4738" i="6"/>
  <c r="J4738" i="6" s="1"/>
  <c r="G4738" i="6"/>
  <c r="F4738" i="6"/>
  <c r="L4737" i="6"/>
  <c r="J4737" i="6"/>
  <c r="G4737" i="6"/>
  <c r="F4737" i="6"/>
  <c r="E4737" i="6"/>
  <c r="L4736" i="6"/>
  <c r="J4736" i="6"/>
  <c r="G4736" i="6"/>
  <c r="F4736" i="6"/>
  <c r="L4732" i="6"/>
  <c r="AR4764" i="6" s="1"/>
  <c r="L4733" i="6"/>
  <c r="J4733" i="6"/>
  <c r="G4733" i="6"/>
  <c r="F4733" i="6"/>
  <c r="C4731" i="6"/>
  <c r="B4731" i="6"/>
  <c r="C4730" i="6"/>
  <c r="E4729" i="6"/>
  <c r="G4729" i="6"/>
  <c r="D4729" i="6"/>
  <c r="AE4728" i="6"/>
  <c r="AD4728" i="6"/>
  <c r="G4727" i="6"/>
  <c r="E4727" i="6"/>
  <c r="G4726" i="6"/>
  <c r="E4726" i="6"/>
  <c r="G4723" i="6"/>
  <c r="F4723" i="6"/>
  <c r="E4723" i="6"/>
  <c r="D4723" i="6"/>
  <c r="C4723" i="6"/>
  <c r="B4723" i="6"/>
  <c r="G4722" i="6"/>
  <c r="F4722" i="6"/>
  <c r="E4722" i="6"/>
  <c r="D4722" i="6"/>
  <c r="C4722" i="6"/>
  <c r="B4722" i="6"/>
  <c r="G4721" i="6"/>
  <c r="F4721" i="6"/>
  <c r="E4721" i="6"/>
  <c r="D4721" i="6"/>
  <c r="C4721" i="6"/>
  <c r="B4721" i="6"/>
  <c r="L4720" i="6"/>
  <c r="I4720" i="6"/>
  <c r="H4720" i="6"/>
  <c r="J4720" i="6" s="1"/>
  <c r="G4720" i="6"/>
  <c r="F4720" i="6"/>
  <c r="L4719" i="6"/>
  <c r="I4719" i="6"/>
  <c r="H4719" i="6"/>
  <c r="J4719" i="6" s="1"/>
  <c r="G4719" i="6"/>
  <c r="F4719" i="6"/>
  <c r="L4718" i="6"/>
  <c r="I4718" i="6"/>
  <c r="H4718" i="6"/>
  <c r="J4718" i="6" s="1"/>
  <c r="G4718" i="6"/>
  <c r="F4718" i="6"/>
  <c r="L4717" i="6"/>
  <c r="J4717" i="6"/>
  <c r="G4717" i="6"/>
  <c r="F4717" i="6"/>
  <c r="L4716" i="6"/>
  <c r="I4716" i="6"/>
  <c r="H4716" i="6"/>
  <c r="G4716" i="6"/>
  <c r="F4716" i="6"/>
  <c r="L4715" i="6"/>
  <c r="J4715" i="6"/>
  <c r="G4715" i="6"/>
  <c r="F4715" i="6"/>
  <c r="L4714" i="6"/>
  <c r="I4714" i="6"/>
  <c r="H4714" i="6"/>
  <c r="G4714" i="6"/>
  <c r="F4714" i="6"/>
  <c r="L4713" i="6"/>
  <c r="I4713" i="6"/>
  <c r="H4713" i="6"/>
  <c r="J4713" i="6" s="1"/>
  <c r="G4713" i="6"/>
  <c r="F4713" i="6"/>
  <c r="L4711" i="6"/>
  <c r="J4711" i="6"/>
  <c r="G4711" i="6"/>
  <c r="F4711" i="6"/>
  <c r="E4711" i="6"/>
  <c r="L4710" i="6"/>
  <c r="J4710" i="6"/>
  <c r="G4710" i="6"/>
  <c r="F4710" i="6"/>
  <c r="L4709" i="6"/>
  <c r="J4709" i="6"/>
  <c r="G4709" i="6"/>
  <c r="F4709" i="6"/>
  <c r="L4708" i="6"/>
  <c r="J4708" i="6"/>
  <c r="G4708" i="6"/>
  <c r="F4708" i="6"/>
  <c r="E4708" i="6"/>
  <c r="L4707" i="6"/>
  <c r="I4707" i="6"/>
  <c r="H4707" i="6"/>
  <c r="J4707" i="6" s="1"/>
  <c r="G4707" i="6"/>
  <c r="F4707" i="6"/>
  <c r="L4706" i="6"/>
  <c r="J4706" i="6"/>
  <c r="G4706" i="6"/>
  <c r="F4706" i="6"/>
  <c r="E4706" i="6"/>
  <c r="L4705" i="6"/>
  <c r="I4705" i="6"/>
  <c r="H4705" i="6"/>
  <c r="J4705" i="6" s="1"/>
  <c r="G4705" i="6"/>
  <c r="F4705" i="6"/>
  <c r="L4704" i="6"/>
  <c r="I4704" i="6"/>
  <c r="H4704" i="6"/>
  <c r="G4704" i="6"/>
  <c r="F4704" i="6"/>
  <c r="L4703" i="6"/>
  <c r="J4703" i="6"/>
  <c r="G4703" i="6"/>
  <c r="F4703" i="6"/>
  <c r="E4703" i="6"/>
  <c r="L4702" i="6"/>
  <c r="I4702" i="6"/>
  <c r="H4702" i="6"/>
  <c r="G4702" i="6"/>
  <c r="F4702" i="6"/>
  <c r="L4701" i="6"/>
  <c r="L4699" i="6" s="1"/>
  <c r="J4701" i="6"/>
  <c r="G4701" i="6"/>
  <c r="F4701" i="6"/>
  <c r="E4701" i="6"/>
  <c r="L4700" i="6"/>
  <c r="J4700" i="6"/>
  <c r="G4700" i="6"/>
  <c r="F4700" i="6"/>
  <c r="L4697" i="6"/>
  <c r="L4696" i="6" s="1"/>
  <c r="J4697" i="6"/>
  <c r="G4697" i="6"/>
  <c r="F4697" i="6"/>
  <c r="C4695" i="6"/>
  <c r="B4695" i="6"/>
  <c r="C4694" i="6"/>
  <c r="E4693" i="6"/>
  <c r="G4693" i="6"/>
  <c r="D4693" i="6"/>
  <c r="AW4692" i="6"/>
  <c r="AE4692" i="6"/>
  <c r="AD4692" i="6"/>
  <c r="G4691" i="6"/>
  <c r="E4691" i="6"/>
  <c r="G4690" i="6"/>
  <c r="E4690" i="6"/>
  <c r="G4687" i="6"/>
  <c r="F4687" i="6"/>
  <c r="E4687" i="6"/>
  <c r="D4687" i="6"/>
  <c r="C4687" i="6"/>
  <c r="B4687" i="6"/>
  <c r="G4686" i="6"/>
  <c r="F4686" i="6"/>
  <c r="E4686" i="6"/>
  <c r="D4686" i="6"/>
  <c r="C4686" i="6"/>
  <c r="B4686" i="6"/>
  <c r="L4685" i="6"/>
  <c r="J4685" i="6"/>
  <c r="G4685" i="6"/>
  <c r="F4685" i="6"/>
  <c r="E4685" i="6"/>
  <c r="L4684" i="6"/>
  <c r="I4684" i="6"/>
  <c r="H4684" i="6"/>
  <c r="G4684" i="6"/>
  <c r="F4684" i="6"/>
  <c r="L4683" i="6"/>
  <c r="L4681" i="6" s="1"/>
  <c r="AT4692" i="6" s="1"/>
  <c r="J4683" i="6"/>
  <c r="G4683" i="6"/>
  <c r="F4683" i="6"/>
  <c r="E4683" i="6"/>
  <c r="L4682" i="6"/>
  <c r="I4682" i="6"/>
  <c r="H4682" i="6"/>
  <c r="J4682" i="6" s="1"/>
  <c r="G4682" i="6"/>
  <c r="F4682" i="6"/>
  <c r="L4679" i="6"/>
  <c r="L4678" i="6" s="1"/>
  <c r="J4679" i="6"/>
  <c r="G4679" i="6"/>
  <c r="F4679" i="6"/>
  <c r="C4677" i="6"/>
  <c r="B4677" i="6"/>
  <c r="C4676" i="6"/>
  <c r="E4675" i="6"/>
  <c r="G4675" i="6"/>
  <c r="D4675" i="6"/>
  <c r="AW4674" i="6"/>
  <c r="AE4674" i="6"/>
  <c r="AD4674" i="6"/>
  <c r="G4673" i="6"/>
  <c r="E4673" i="6"/>
  <c r="G4672" i="6"/>
  <c r="E4672" i="6"/>
  <c r="G4669" i="6"/>
  <c r="F4669" i="6"/>
  <c r="E4669" i="6"/>
  <c r="D4669" i="6"/>
  <c r="C4669" i="6"/>
  <c r="B4669" i="6"/>
  <c r="G4668" i="6"/>
  <c r="F4668" i="6"/>
  <c r="E4668" i="6"/>
  <c r="D4668" i="6"/>
  <c r="C4668" i="6"/>
  <c r="B4668" i="6"/>
  <c r="L4667" i="6"/>
  <c r="J4667" i="6"/>
  <c r="G4667" i="6"/>
  <c r="F4667" i="6"/>
  <c r="E4667" i="6"/>
  <c r="L4666" i="6"/>
  <c r="I4666" i="6"/>
  <c r="H4666" i="6"/>
  <c r="G4666" i="6"/>
  <c r="F4666" i="6"/>
  <c r="L4665" i="6"/>
  <c r="L4663" i="6" s="1"/>
  <c r="AT4674" i="6" s="1"/>
  <c r="J4665" i="6"/>
  <c r="G4665" i="6"/>
  <c r="F4665" i="6"/>
  <c r="E4665" i="6"/>
  <c r="L4664" i="6"/>
  <c r="I4664" i="6"/>
  <c r="H4664" i="6"/>
  <c r="G4664" i="6"/>
  <c r="F4664" i="6"/>
  <c r="L4661" i="6"/>
  <c r="L4660" i="6" s="1"/>
  <c r="AR4674" i="6" s="1"/>
  <c r="J4661" i="6"/>
  <c r="G4661" i="6"/>
  <c r="F4661" i="6"/>
  <c r="C4659" i="6"/>
  <c r="B4659" i="6"/>
  <c r="C4658" i="6"/>
  <c r="E4657" i="6"/>
  <c r="G4657" i="6"/>
  <c r="D4657" i="6"/>
  <c r="AW4656" i="6"/>
  <c r="AE4656" i="6"/>
  <c r="AD4656" i="6"/>
  <c r="G4655" i="6"/>
  <c r="E4655" i="6"/>
  <c r="G4654" i="6"/>
  <c r="E4654" i="6"/>
  <c r="G4651" i="6"/>
  <c r="F4651" i="6"/>
  <c r="E4651" i="6"/>
  <c r="D4651" i="6"/>
  <c r="C4651" i="6"/>
  <c r="B4651" i="6"/>
  <c r="G4650" i="6"/>
  <c r="F4650" i="6"/>
  <c r="E4650" i="6"/>
  <c r="D4650" i="6"/>
  <c r="C4650" i="6"/>
  <c r="B4650" i="6"/>
  <c r="L4649" i="6"/>
  <c r="J4649" i="6"/>
  <c r="G4649" i="6"/>
  <c r="F4649" i="6"/>
  <c r="E4649" i="6"/>
  <c r="L4648" i="6"/>
  <c r="I4648" i="6"/>
  <c r="H4648" i="6"/>
  <c r="G4648" i="6"/>
  <c r="F4648" i="6"/>
  <c r="L4647" i="6"/>
  <c r="J4647" i="6"/>
  <c r="G4647" i="6"/>
  <c r="F4647" i="6"/>
  <c r="E4647" i="6"/>
  <c r="L4646" i="6"/>
  <c r="I4646" i="6"/>
  <c r="H4646" i="6"/>
  <c r="G4646" i="6"/>
  <c r="F4646" i="6"/>
  <c r="L4643" i="6"/>
  <c r="L4642" i="6" s="1"/>
  <c r="AR4656" i="6" s="1"/>
  <c r="J4643" i="6"/>
  <c r="G4643" i="6"/>
  <c r="F4643" i="6"/>
  <c r="C4641" i="6"/>
  <c r="B4641" i="6"/>
  <c r="C4640" i="6"/>
  <c r="E4639" i="6"/>
  <c r="G4639" i="6"/>
  <c r="D4639" i="6"/>
  <c r="AW4638" i="6"/>
  <c r="AE4638" i="6"/>
  <c r="AD4638" i="6"/>
  <c r="G4637" i="6"/>
  <c r="E4637" i="6"/>
  <c r="G4636" i="6"/>
  <c r="E4636" i="6"/>
  <c r="G4633" i="6"/>
  <c r="F4633" i="6"/>
  <c r="E4633" i="6"/>
  <c r="D4633" i="6"/>
  <c r="C4633" i="6"/>
  <c r="B4633" i="6"/>
  <c r="G4632" i="6"/>
  <c r="F4632" i="6"/>
  <c r="E4632" i="6"/>
  <c r="D4632" i="6"/>
  <c r="C4632" i="6"/>
  <c r="B4632" i="6"/>
  <c r="L4631" i="6"/>
  <c r="J4631" i="6"/>
  <c r="G4631" i="6"/>
  <c r="F4631" i="6"/>
  <c r="E4631" i="6"/>
  <c r="L4630" i="6"/>
  <c r="I4630" i="6"/>
  <c r="H4630" i="6"/>
  <c r="G4630" i="6"/>
  <c r="F4630" i="6"/>
  <c r="L4629" i="6"/>
  <c r="L4627" i="6" s="1"/>
  <c r="AT4638" i="6" s="1"/>
  <c r="J4629" i="6"/>
  <c r="G4629" i="6"/>
  <c r="F4629" i="6"/>
  <c r="E4629" i="6"/>
  <c r="L4628" i="6"/>
  <c r="I4628" i="6"/>
  <c r="H4628" i="6"/>
  <c r="J4628" i="6" s="1"/>
  <c r="G4628" i="6"/>
  <c r="F4628" i="6"/>
  <c r="L4625" i="6"/>
  <c r="L4624" i="6" s="1"/>
  <c r="J4625" i="6"/>
  <c r="G4625" i="6"/>
  <c r="F4625" i="6"/>
  <c r="C4623" i="6"/>
  <c r="B4623" i="6"/>
  <c r="C4622" i="6"/>
  <c r="E4621" i="6"/>
  <c r="G4621" i="6"/>
  <c r="D4621" i="6"/>
  <c r="AE4620" i="6"/>
  <c r="AD4620" i="6"/>
  <c r="G4619" i="6"/>
  <c r="E4619" i="6"/>
  <c r="G4618" i="6"/>
  <c r="E4618" i="6"/>
  <c r="L4614" i="6"/>
  <c r="AW4620" i="6" s="1"/>
  <c r="L4615" i="6"/>
  <c r="I4615" i="6"/>
  <c r="H4615" i="6"/>
  <c r="G4615" i="6"/>
  <c r="F4615" i="6"/>
  <c r="L4613" i="6"/>
  <c r="J4613" i="6"/>
  <c r="G4613" i="6"/>
  <c r="F4613" i="6"/>
  <c r="E4613" i="6"/>
  <c r="L4612" i="6"/>
  <c r="I4612" i="6"/>
  <c r="H4612" i="6"/>
  <c r="G4612" i="6"/>
  <c r="F4612" i="6"/>
  <c r="L4611" i="6"/>
  <c r="J4611" i="6"/>
  <c r="G4611" i="6"/>
  <c r="F4611" i="6"/>
  <c r="E4611" i="6"/>
  <c r="L4610" i="6"/>
  <c r="I4610" i="6"/>
  <c r="H4610" i="6"/>
  <c r="G4610" i="6"/>
  <c r="F4610" i="6"/>
  <c r="L4609" i="6"/>
  <c r="J4609" i="6"/>
  <c r="G4609" i="6"/>
  <c r="F4609" i="6"/>
  <c r="E4609" i="6"/>
  <c r="L4608" i="6"/>
  <c r="I4608" i="6"/>
  <c r="H4608" i="6"/>
  <c r="G4608" i="6"/>
  <c r="F4608" i="6"/>
  <c r="L4605" i="6"/>
  <c r="L4604" i="6" s="1"/>
  <c r="AR4620" i="6" s="1"/>
  <c r="J4605" i="6"/>
  <c r="G4605" i="6"/>
  <c r="F4605" i="6"/>
  <c r="C4603" i="6"/>
  <c r="B4603" i="6"/>
  <c r="C4602" i="6"/>
  <c r="E4601" i="6"/>
  <c r="G4601" i="6"/>
  <c r="D4601" i="6"/>
  <c r="AW4600" i="6"/>
  <c r="AE4600" i="6"/>
  <c r="AD4600" i="6"/>
  <c r="G4599" i="6"/>
  <c r="E4599" i="6"/>
  <c r="G4598" i="6"/>
  <c r="E4598" i="6"/>
  <c r="G4595" i="6"/>
  <c r="F4595" i="6"/>
  <c r="E4595" i="6"/>
  <c r="D4595" i="6"/>
  <c r="C4595" i="6"/>
  <c r="B4595" i="6"/>
  <c r="G4594" i="6"/>
  <c r="F4594" i="6"/>
  <c r="E4594" i="6"/>
  <c r="D4594" i="6"/>
  <c r="C4594" i="6"/>
  <c r="B4594" i="6"/>
  <c r="L4593" i="6"/>
  <c r="J4593" i="6"/>
  <c r="G4593" i="6"/>
  <c r="F4593" i="6"/>
  <c r="E4593" i="6"/>
  <c r="L4592" i="6"/>
  <c r="I4592" i="6"/>
  <c r="H4592" i="6"/>
  <c r="G4592" i="6"/>
  <c r="F4592" i="6"/>
  <c r="L4591" i="6"/>
  <c r="J4591" i="6"/>
  <c r="G4591" i="6"/>
  <c r="F4591" i="6"/>
  <c r="E4591" i="6"/>
  <c r="L4590" i="6"/>
  <c r="I4590" i="6"/>
  <c r="J4590" i="6" s="1"/>
  <c r="H4590" i="6"/>
  <c r="G4590" i="6"/>
  <c r="F4590" i="6"/>
  <c r="L4589" i="6"/>
  <c r="J4589" i="6"/>
  <c r="G4589" i="6"/>
  <c r="F4589" i="6"/>
  <c r="E4589" i="6"/>
  <c r="L4588" i="6"/>
  <c r="I4588" i="6"/>
  <c r="H4588" i="6"/>
  <c r="G4588" i="6"/>
  <c r="F4588" i="6"/>
  <c r="L4584" i="6"/>
  <c r="L4585" i="6"/>
  <c r="J4585" i="6"/>
  <c r="G4585" i="6"/>
  <c r="F4585" i="6"/>
  <c r="C4583" i="6"/>
  <c r="B4583" i="6"/>
  <c r="C4582" i="6"/>
  <c r="E4581" i="6"/>
  <c r="G4581" i="6"/>
  <c r="D4581" i="6"/>
  <c r="AW4580" i="6"/>
  <c r="AE4580" i="6"/>
  <c r="AD4580" i="6"/>
  <c r="G4579" i="6"/>
  <c r="E4579" i="6"/>
  <c r="G4578" i="6"/>
  <c r="E4578" i="6"/>
  <c r="G4575" i="6"/>
  <c r="F4575" i="6"/>
  <c r="E4575" i="6"/>
  <c r="D4575" i="6"/>
  <c r="C4575" i="6"/>
  <c r="B4575" i="6"/>
  <c r="G4574" i="6"/>
  <c r="F4574" i="6"/>
  <c r="E4574" i="6"/>
  <c r="D4574" i="6"/>
  <c r="C4574" i="6"/>
  <c r="B4574" i="6"/>
  <c r="L4573" i="6"/>
  <c r="J4573" i="6"/>
  <c r="G4573" i="6"/>
  <c r="F4573" i="6"/>
  <c r="E4573" i="6"/>
  <c r="L4572" i="6"/>
  <c r="I4572" i="6"/>
  <c r="H4572" i="6"/>
  <c r="J4572" i="6" s="1"/>
  <c r="G4572" i="6"/>
  <c r="F4572" i="6"/>
  <c r="L4571" i="6"/>
  <c r="J4571" i="6"/>
  <c r="G4571" i="6"/>
  <c r="F4571" i="6"/>
  <c r="E4571" i="6"/>
  <c r="L4570" i="6"/>
  <c r="I4570" i="6"/>
  <c r="H4570" i="6"/>
  <c r="G4570" i="6"/>
  <c r="F4570" i="6"/>
  <c r="L4567" i="6"/>
  <c r="L4566" i="6" s="1"/>
  <c r="J4567" i="6"/>
  <c r="G4567" i="6"/>
  <c r="F4567" i="6"/>
  <c r="C4565" i="6"/>
  <c r="B4565" i="6"/>
  <c r="C4564" i="6"/>
  <c r="E4563" i="6"/>
  <c r="G4563" i="6"/>
  <c r="D4563" i="6"/>
  <c r="AE4562" i="6"/>
  <c r="AD4562" i="6"/>
  <c r="G4561" i="6"/>
  <c r="E4561" i="6"/>
  <c r="G4560" i="6"/>
  <c r="E4560" i="6"/>
  <c r="G4557" i="6"/>
  <c r="F4557" i="6"/>
  <c r="E4557" i="6"/>
  <c r="D4557" i="6"/>
  <c r="C4557" i="6"/>
  <c r="B4557" i="6"/>
  <c r="L4556" i="6"/>
  <c r="J4556" i="6"/>
  <c r="G4556" i="6"/>
  <c r="F4556" i="6"/>
  <c r="L4555" i="6"/>
  <c r="I4555" i="6"/>
  <c r="H4555" i="6"/>
  <c r="G4555" i="6"/>
  <c r="F4555" i="6"/>
  <c r="L4553" i="6"/>
  <c r="J4553" i="6"/>
  <c r="G4553" i="6"/>
  <c r="F4553" i="6"/>
  <c r="L4552" i="6"/>
  <c r="J4552" i="6"/>
  <c r="G4552" i="6"/>
  <c r="F4552" i="6"/>
  <c r="E4552" i="6"/>
  <c r="L4551" i="6"/>
  <c r="I4551" i="6"/>
  <c r="H4551" i="6"/>
  <c r="G4551" i="6"/>
  <c r="F4551" i="6"/>
  <c r="L4550" i="6"/>
  <c r="J4550" i="6"/>
  <c r="G4550" i="6"/>
  <c r="F4550" i="6"/>
  <c r="E4550" i="6"/>
  <c r="L4549" i="6"/>
  <c r="I4549" i="6"/>
  <c r="H4549" i="6"/>
  <c r="J4549" i="6" s="1"/>
  <c r="G4549" i="6"/>
  <c r="F4549" i="6"/>
  <c r="L4546" i="6"/>
  <c r="L4545" i="6" s="1"/>
  <c r="J4546" i="6"/>
  <c r="G4546" i="6"/>
  <c r="F4546" i="6"/>
  <c r="C4544" i="6"/>
  <c r="B4544" i="6"/>
  <c r="C4543" i="6"/>
  <c r="E4542" i="6"/>
  <c r="G4542" i="6"/>
  <c r="D4542" i="6"/>
  <c r="AE4541" i="6"/>
  <c r="AD4541" i="6"/>
  <c r="G4540" i="6"/>
  <c r="E4540" i="6"/>
  <c r="G4539" i="6"/>
  <c r="E4539" i="6"/>
  <c r="G4536" i="6"/>
  <c r="F4536" i="6"/>
  <c r="E4536" i="6"/>
  <c r="D4536" i="6"/>
  <c r="C4536" i="6"/>
  <c r="B4536" i="6"/>
  <c r="L4535" i="6"/>
  <c r="J4535" i="6"/>
  <c r="G4535" i="6"/>
  <c r="F4535" i="6"/>
  <c r="L4534" i="6"/>
  <c r="L4533" i="6" s="1"/>
  <c r="AW4541" i="6" s="1"/>
  <c r="I4534" i="6"/>
  <c r="H4534" i="6"/>
  <c r="G4534" i="6"/>
  <c r="F4534" i="6"/>
  <c r="L4532" i="6"/>
  <c r="J4532" i="6"/>
  <c r="G4532" i="6"/>
  <c r="F4532" i="6"/>
  <c r="L4531" i="6"/>
  <c r="J4531" i="6"/>
  <c r="G4531" i="6"/>
  <c r="F4531" i="6"/>
  <c r="E4531" i="6"/>
  <c r="L4530" i="6"/>
  <c r="I4530" i="6"/>
  <c r="H4530" i="6"/>
  <c r="G4530" i="6"/>
  <c r="F4530" i="6"/>
  <c r="L4529" i="6"/>
  <c r="J4529" i="6"/>
  <c r="G4529" i="6"/>
  <c r="F4529" i="6"/>
  <c r="E4529" i="6"/>
  <c r="L4528" i="6"/>
  <c r="I4528" i="6"/>
  <c r="J4528" i="6" s="1"/>
  <c r="H4528" i="6"/>
  <c r="G4528" i="6"/>
  <c r="F4528" i="6"/>
  <c r="L4525" i="6"/>
  <c r="L4524" i="6" s="1"/>
  <c r="AR4541" i="6" s="1"/>
  <c r="J4525" i="6"/>
  <c r="G4525" i="6"/>
  <c r="F4525" i="6"/>
  <c r="C4523" i="6"/>
  <c r="B4523" i="6"/>
  <c r="C4522" i="6"/>
  <c r="E4521" i="6"/>
  <c r="G4521" i="6"/>
  <c r="D4521" i="6"/>
  <c r="AE4520" i="6"/>
  <c r="AD4520" i="6"/>
  <c r="G4519" i="6"/>
  <c r="E4519" i="6"/>
  <c r="G4518" i="6"/>
  <c r="E4518" i="6"/>
  <c r="G4515" i="6"/>
  <c r="F4515" i="6"/>
  <c r="E4515" i="6"/>
  <c r="D4515" i="6"/>
  <c r="C4515" i="6"/>
  <c r="B4515" i="6"/>
  <c r="L4514" i="6"/>
  <c r="J4514" i="6"/>
  <c r="G4514" i="6"/>
  <c r="F4514" i="6"/>
  <c r="L4513" i="6"/>
  <c r="L4512" i="6" s="1"/>
  <c r="AW4520" i="6" s="1"/>
  <c r="I4513" i="6"/>
  <c r="H4513" i="6"/>
  <c r="G4513" i="6"/>
  <c r="F4513" i="6"/>
  <c r="L4511" i="6"/>
  <c r="J4511" i="6"/>
  <c r="G4511" i="6"/>
  <c r="F4511" i="6"/>
  <c r="L4510" i="6"/>
  <c r="J4510" i="6"/>
  <c r="G4510" i="6"/>
  <c r="F4510" i="6"/>
  <c r="E4510" i="6"/>
  <c r="L4509" i="6"/>
  <c r="I4509" i="6"/>
  <c r="H4509" i="6"/>
  <c r="G4509" i="6"/>
  <c r="F4509" i="6"/>
  <c r="L4508" i="6"/>
  <c r="L4506" i="6" s="1"/>
  <c r="J4508" i="6"/>
  <c r="G4508" i="6"/>
  <c r="F4508" i="6"/>
  <c r="E4508" i="6"/>
  <c r="L4507" i="6"/>
  <c r="J4507" i="6"/>
  <c r="G4507" i="6"/>
  <c r="F4507" i="6"/>
  <c r="L4504" i="6"/>
  <c r="L4503" i="6" s="1"/>
  <c r="J4504" i="6"/>
  <c r="G4504" i="6"/>
  <c r="F4504" i="6"/>
  <c r="C4502" i="6"/>
  <c r="B4502" i="6"/>
  <c r="C4501" i="6"/>
  <c r="E4500" i="6"/>
  <c r="G4500" i="6"/>
  <c r="D4500" i="6"/>
  <c r="AE4499" i="6"/>
  <c r="AD4499" i="6"/>
  <c r="G4498" i="6"/>
  <c r="E4498" i="6"/>
  <c r="G4497" i="6"/>
  <c r="E4497" i="6"/>
  <c r="G4494" i="6"/>
  <c r="F4494" i="6"/>
  <c r="E4494" i="6"/>
  <c r="D4494" i="6"/>
  <c r="C4494" i="6"/>
  <c r="B4494" i="6"/>
  <c r="L4493" i="6"/>
  <c r="J4493" i="6"/>
  <c r="G4493" i="6"/>
  <c r="F4493" i="6"/>
  <c r="L4492" i="6"/>
  <c r="I4492" i="6"/>
  <c r="H4492" i="6"/>
  <c r="G4492" i="6"/>
  <c r="F4492" i="6"/>
  <c r="L4490" i="6"/>
  <c r="J4490" i="6"/>
  <c r="G4490" i="6"/>
  <c r="F4490" i="6"/>
  <c r="L4489" i="6"/>
  <c r="J4489" i="6"/>
  <c r="G4489" i="6"/>
  <c r="F4489" i="6"/>
  <c r="E4489" i="6"/>
  <c r="L4488" i="6"/>
  <c r="I4488" i="6"/>
  <c r="H4488" i="6"/>
  <c r="G4488" i="6"/>
  <c r="F4488" i="6"/>
  <c r="L4487" i="6"/>
  <c r="J4487" i="6"/>
  <c r="G4487" i="6"/>
  <c r="F4487" i="6"/>
  <c r="E4487" i="6"/>
  <c r="L4486" i="6"/>
  <c r="J4486" i="6"/>
  <c r="G4486" i="6"/>
  <c r="F4486" i="6"/>
  <c r="L4483" i="6"/>
  <c r="L4482" i="6" s="1"/>
  <c r="J4483" i="6"/>
  <c r="G4483" i="6"/>
  <c r="F4483" i="6"/>
  <c r="C4481" i="6"/>
  <c r="B4481" i="6"/>
  <c r="C4480" i="6"/>
  <c r="E4479" i="6"/>
  <c r="G4479" i="6"/>
  <c r="D4479" i="6"/>
  <c r="AE4478" i="6"/>
  <c r="AD4478" i="6"/>
  <c r="G4477" i="6"/>
  <c r="E4477" i="6"/>
  <c r="G4476" i="6"/>
  <c r="E4476" i="6"/>
  <c r="G4473" i="6"/>
  <c r="F4473" i="6"/>
  <c r="E4473" i="6"/>
  <c r="D4473" i="6"/>
  <c r="C4473" i="6"/>
  <c r="B4473" i="6"/>
  <c r="L4472" i="6"/>
  <c r="J4472" i="6"/>
  <c r="G4472" i="6"/>
  <c r="F4472" i="6"/>
  <c r="L4471" i="6"/>
  <c r="I4471" i="6"/>
  <c r="H4471" i="6"/>
  <c r="G4471" i="6"/>
  <c r="F4471" i="6"/>
  <c r="L4469" i="6"/>
  <c r="J4469" i="6"/>
  <c r="G4469" i="6"/>
  <c r="F4469" i="6"/>
  <c r="L4468" i="6"/>
  <c r="J4468" i="6"/>
  <c r="G4468" i="6"/>
  <c r="F4468" i="6"/>
  <c r="E4468" i="6"/>
  <c r="L4467" i="6"/>
  <c r="I4467" i="6"/>
  <c r="H4467" i="6"/>
  <c r="G4467" i="6"/>
  <c r="F4467" i="6"/>
  <c r="L4466" i="6"/>
  <c r="J4466" i="6"/>
  <c r="G4466" i="6"/>
  <c r="F4466" i="6"/>
  <c r="E4466" i="6"/>
  <c r="L4465" i="6"/>
  <c r="J4465" i="6"/>
  <c r="G4465" i="6"/>
  <c r="F4465" i="6"/>
  <c r="L4462" i="6"/>
  <c r="L4461" i="6" s="1"/>
  <c r="J4462" i="6"/>
  <c r="G4462" i="6"/>
  <c r="F4462" i="6"/>
  <c r="C4460" i="6"/>
  <c r="B4460" i="6"/>
  <c r="C4459" i="6"/>
  <c r="E4458" i="6"/>
  <c r="G4458" i="6"/>
  <c r="D4458" i="6"/>
  <c r="AE4457" i="6"/>
  <c r="AD4457" i="6"/>
  <c r="G4456" i="6"/>
  <c r="E4456" i="6"/>
  <c r="G4455" i="6"/>
  <c r="E4455" i="6"/>
  <c r="G4452" i="6"/>
  <c r="F4452" i="6"/>
  <c r="E4452" i="6"/>
  <c r="D4452" i="6"/>
  <c r="C4452" i="6"/>
  <c r="B4452" i="6"/>
  <c r="L4451" i="6"/>
  <c r="J4451" i="6"/>
  <c r="G4451" i="6"/>
  <c r="F4451" i="6"/>
  <c r="L4450" i="6"/>
  <c r="L4449" i="6" s="1"/>
  <c r="AW4457" i="6" s="1"/>
  <c r="I4450" i="6"/>
  <c r="H4450" i="6"/>
  <c r="G4450" i="6"/>
  <c r="F4450" i="6"/>
  <c r="L4448" i="6"/>
  <c r="J4448" i="6"/>
  <c r="G4448" i="6"/>
  <c r="F4448" i="6"/>
  <c r="L4447" i="6"/>
  <c r="J4447" i="6"/>
  <c r="G4447" i="6"/>
  <c r="F4447" i="6"/>
  <c r="E4447" i="6"/>
  <c r="L4446" i="6"/>
  <c r="I4446" i="6"/>
  <c r="H4446" i="6"/>
  <c r="J4446" i="6" s="1"/>
  <c r="G4446" i="6"/>
  <c r="F4446" i="6"/>
  <c r="L4445" i="6"/>
  <c r="L4443" i="6" s="1"/>
  <c r="J4445" i="6"/>
  <c r="G4445" i="6"/>
  <c r="F4445" i="6"/>
  <c r="E4445" i="6"/>
  <c r="L4444" i="6"/>
  <c r="J4444" i="6"/>
  <c r="G4444" i="6"/>
  <c r="F4444" i="6"/>
  <c r="L4441" i="6"/>
  <c r="L4440" i="6" s="1"/>
  <c r="J4441" i="6"/>
  <c r="G4441" i="6"/>
  <c r="F4441" i="6"/>
  <c r="C4439" i="6"/>
  <c r="B4439" i="6"/>
  <c r="C4438" i="6"/>
  <c r="E4437" i="6"/>
  <c r="G4437" i="6"/>
  <c r="D4437" i="6"/>
  <c r="AE4436" i="6"/>
  <c r="AD4436" i="6"/>
  <c r="G4435" i="6"/>
  <c r="E4435" i="6"/>
  <c r="G4434" i="6"/>
  <c r="E4434" i="6"/>
  <c r="G4431" i="6"/>
  <c r="F4431" i="6"/>
  <c r="E4431" i="6"/>
  <c r="D4431" i="6"/>
  <c r="C4431" i="6"/>
  <c r="B4431" i="6"/>
  <c r="L4430" i="6"/>
  <c r="J4430" i="6"/>
  <c r="G4430" i="6"/>
  <c r="F4430" i="6"/>
  <c r="L4429" i="6"/>
  <c r="I4429" i="6"/>
  <c r="J4429" i="6" s="1"/>
  <c r="H4429" i="6"/>
  <c r="G4429" i="6"/>
  <c r="F4429" i="6"/>
  <c r="L4427" i="6"/>
  <c r="J4427" i="6"/>
  <c r="G4427" i="6"/>
  <c r="F4427" i="6"/>
  <c r="L4426" i="6"/>
  <c r="J4426" i="6"/>
  <c r="G4426" i="6"/>
  <c r="F4426" i="6"/>
  <c r="E4426" i="6"/>
  <c r="L4425" i="6"/>
  <c r="I4425" i="6"/>
  <c r="H4425" i="6"/>
  <c r="G4425" i="6"/>
  <c r="F4425" i="6"/>
  <c r="L4424" i="6"/>
  <c r="J4424" i="6"/>
  <c r="G4424" i="6"/>
  <c r="F4424" i="6"/>
  <c r="E4424" i="6"/>
  <c r="L4423" i="6"/>
  <c r="J4423" i="6"/>
  <c r="G4423" i="6"/>
  <c r="F4423" i="6"/>
  <c r="L4420" i="6"/>
  <c r="L4419" i="6" s="1"/>
  <c r="J4420" i="6"/>
  <c r="G4420" i="6"/>
  <c r="F4420" i="6"/>
  <c r="C4418" i="6"/>
  <c r="B4418" i="6"/>
  <c r="C4417" i="6"/>
  <c r="E4416" i="6"/>
  <c r="G4416" i="6"/>
  <c r="D4416" i="6"/>
  <c r="AE4415" i="6"/>
  <c r="AD4415" i="6"/>
  <c r="G4414" i="6"/>
  <c r="E4414" i="6"/>
  <c r="G4413" i="6"/>
  <c r="E4413" i="6"/>
  <c r="G4410" i="6"/>
  <c r="F4410" i="6"/>
  <c r="E4410" i="6"/>
  <c r="D4410" i="6"/>
  <c r="C4410" i="6"/>
  <c r="B4410" i="6"/>
  <c r="L4409" i="6"/>
  <c r="J4409" i="6"/>
  <c r="G4409" i="6"/>
  <c r="F4409" i="6"/>
  <c r="L4408" i="6"/>
  <c r="L4407" i="6" s="1"/>
  <c r="AW4415" i="6" s="1"/>
  <c r="I4408" i="6"/>
  <c r="H4408" i="6"/>
  <c r="G4408" i="6"/>
  <c r="F4408" i="6"/>
  <c r="L4406" i="6"/>
  <c r="J4406" i="6"/>
  <c r="G4406" i="6"/>
  <c r="F4406" i="6"/>
  <c r="L4405" i="6"/>
  <c r="J4405" i="6"/>
  <c r="G4405" i="6"/>
  <c r="F4405" i="6"/>
  <c r="E4405" i="6"/>
  <c r="L4404" i="6"/>
  <c r="I4404" i="6"/>
  <c r="H4404" i="6"/>
  <c r="G4404" i="6"/>
  <c r="F4404" i="6"/>
  <c r="L4403" i="6"/>
  <c r="L4401" i="6" s="1"/>
  <c r="J4403" i="6"/>
  <c r="G4403" i="6"/>
  <c r="F4403" i="6"/>
  <c r="E4403" i="6"/>
  <c r="L4402" i="6"/>
  <c r="J4402" i="6"/>
  <c r="G4402" i="6"/>
  <c r="F4402" i="6"/>
  <c r="L4399" i="6"/>
  <c r="L4398" i="6" s="1"/>
  <c r="AR4415" i="6" s="1"/>
  <c r="J4399" i="6"/>
  <c r="G4399" i="6"/>
  <c r="F4399" i="6"/>
  <c r="C4397" i="6"/>
  <c r="B4397" i="6"/>
  <c r="C4396" i="6"/>
  <c r="E4395" i="6"/>
  <c r="G4395" i="6"/>
  <c r="D4395" i="6"/>
  <c r="AE4394" i="6"/>
  <c r="AD4394" i="6"/>
  <c r="G4393" i="6"/>
  <c r="E4393" i="6"/>
  <c r="G4392" i="6"/>
  <c r="E4392" i="6"/>
  <c r="G4389" i="6"/>
  <c r="F4389" i="6"/>
  <c r="E4389" i="6"/>
  <c r="D4389" i="6"/>
  <c r="C4389" i="6"/>
  <c r="B4389" i="6"/>
  <c r="L4388" i="6"/>
  <c r="J4388" i="6"/>
  <c r="G4388" i="6"/>
  <c r="F4388" i="6"/>
  <c r="L4387" i="6"/>
  <c r="I4387" i="6"/>
  <c r="H4387" i="6"/>
  <c r="G4387" i="6"/>
  <c r="F4387" i="6"/>
  <c r="L4385" i="6"/>
  <c r="J4385" i="6"/>
  <c r="G4385" i="6"/>
  <c r="F4385" i="6"/>
  <c r="L4384" i="6"/>
  <c r="J4384" i="6"/>
  <c r="G4384" i="6"/>
  <c r="F4384" i="6"/>
  <c r="E4384" i="6"/>
  <c r="L4383" i="6"/>
  <c r="I4383" i="6"/>
  <c r="H4383" i="6"/>
  <c r="G4383" i="6"/>
  <c r="F4383" i="6"/>
  <c r="L4382" i="6"/>
  <c r="L4380" i="6" s="1"/>
  <c r="J4382" i="6"/>
  <c r="G4382" i="6"/>
  <c r="F4382" i="6"/>
  <c r="E4382" i="6"/>
  <c r="L4381" i="6"/>
  <c r="J4381" i="6"/>
  <c r="G4381" i="6"/>
  <c r="F4381" i="6"/>
  <c r="L4378" i="6"/>
  <c r="L4377" i="6" s="1"/>
  <c r="J4378" i="6"/>
  <c r="G4378" i="6"/>
  <c r="F4378" i="6"/>
  <c r="C4376" i="6"/>
  <c r="B4376" i="6"/>
  <c r="C4375" i="6"/>
  <c r="E4374" i="6"/>
  <c r="G4374" i="6"/>
  <c r="D4374" i="6"/>
  <c r="AW4371" i="6"/>
  <c r="AE4371" i="6"/>
  <c r="AD4371" i="6"/>
  <c r="G4370" i="6"/>
  <c r="E4370" i="6"/>
  <c r="G4369" i="6"/>
  <c r="E4369" i="6"/>
  <c r="G4366" i="6"/>
  <c r="F4366" i="6"/>
  <c r="E4366" i="6"/>
  <c r="D4366" i="6"/>
  <c r="C4366" i="6"/>
  <c r="B4366" i="6"/>
  <c r="G4365" i="6"/>
  <c r="F4365" i="6"/>
  <c r="E4365" i="6"/>
  <c r="D4365" i="6"/>
  <c r="C4365" i="6"/>
  <c r="B4365" i="6"/>
  <c r="G4364" i="6"/>
  <c r="F4364" i="6"/>
  <c r="E4364" i="6"/>
  <c r="D4364" i="6"/>
  <c r="C4364" i="6"/>
  <c r="B4364" i="6"/>
  <c r="L4363" i="6"/>
  <c r="J4363" i="6"/>
  <c r="I4363" i="6"/>
  <c r="H4363" i="6"/>
  <c r="G4363" i="6"/>
  <c r="L4362" i="6"/>
  <c r="J4362" i="6"/>
  <c r="G4362" i="6"/>
  <c r="E4362" i="6"/>
  <c r="L4361" i="6"/>
  <c r="I4361" i="6"/>
  <c r="H4361" i="6"/>
  <c r="G4361" i="6"/>
  <c r="L4360" i="6"/>
  <c r="J4360" i="6"/>
  <c r="G4360" i="6"/>
  <c r="E4360" i="6"/>
  <c r="L4359" i="6"/>
  <c r="J4359" i="6"/>
  <c r="G4359" i="6"/>
  <c r="L4358" i="6"/>
  <c r="L4355" i="6" s="1"/>
  <c r="J4358" i="6"/>
  <c r="G4358" i="6"/>
  <c r="E4358" i="6"/>
  <c r="L4357" i="6"/>
  <c r="I4357" i="6"/>
  <c r="H4357" i="6"/>
  <c r="J4357" i="6" s="1"/>
  <c r="G4357" i="6"/>
  <c r="L4356" i="6"/>
  <c r="I4356" i="6"/>
  <c r="H4356" i="6"/>
  <c r="J4356" i="6" s="1"/>
  <c r="G4356" i="6"/>
  <c r="L4353" i="6"/>
  <c r="L4352" i="6" s="1"/>
  <c r="J4353" i="6"/>
  <c r="G4353" i="6"/>
  <c r="E4351" i="6"/>
  <c r="G4351" i="6"/>
  <c r="D4351" i="6"/>
  <c r="AW4350" i="6"/>
  <c r="AE4350" i="6"/>
  <c r="AD4350" i="6"/>
  <c r="G4349" i="6"/>
  <c r="E4349" i="6"/>
  <c r="G4348" i="6"/>
  <c r="E4348" i="6"/>
  <c r="G4345" i="6"/>
  <c r="F4345" i="6"/>
  <c r="E4345" i="6"/>
  <c r="D4345" i="6"/>
  <c r="C4345" i="6"/>
  <c r="B4345" i="6"/>
  <c r="G4344" i="6"/>
  <c r="F4344" i="6"/>
  <c r="E4344" i="6"/>
  <c r="D4344" i="6"/>
  <c r="C4344" i="6"/>
  <c r="B4344" i="6"/>
  <c r="G4343" i="6"/>
  <c r="F4343" i="6"/>
  <c r="E4343" i="6"/>
  <c r="D4343" i="6"/>
  <c r="C4343" i="6"/>
  <c r="B4343" i="6"/>
  <c r="L4342" i="6"/>
  <c r="I4342" i="6"/>
  <c r="H4342" i="6"/>
  <c r="G4342" i="6"/>
  <c r="F4342" i="6"/>
  <c r="L4341" i="6"/>
  <c r="J4341" i="6"/>
  <c r="G4341" i="6"/>
  <c r="F4341" i="6"/>
  <c r="E4341" i="6"/>
  <c r="L4340" i="6"/>
  <c r="I4340" i="6"/>
  <c r="H4340" i="6"/>
  <c r="J4340" i="6" s="1"/>
  <c r="G4340" i="6"/>
  <c r="F4340" i="6"/>
  <c r="L4339" i="6"/>
  <c r="J4339" i="6"/>
  <c r="G4339" i="6"/>
  <c r="F4339" i="6"/>
  <c r="E4339" i="6"/>
  <c r="L4338" i="6"/>
  <c r="J4338" i="6"/>
  <c r="G4338" i="6"/>
  <c r="F4338" i="6"/>
  <c r="L4337" i="6"/>
  <c r="J4337" i="6"/>
  <c r="G4337" i="6"/>
  <c r="F4337" i="6"/>
  <c r="E4337" i="6"/>
  <c r="L4336" i="6"/>
  <c r="I4336" i="6"/>
  <c r="H4336" i="6"/>
  <c r="G4336" i="6"/>
  <c r="F4336" i="6"/>
  <c r="L4335" i="6"/>
  <c r="I4335" i="6"/>
  <c r="H4335" i="6"/>
  <c r="J4335" i="6" s="1"/>
  <c r="G4335" i="6"/>
  <c r="F4335" i="6"/>
  <c r="L4332" i="6"/>
  <c r="L4331" i="6" s="1"/>
  <c r="J4332" i="6"/>
  <c r="G4332" i="6"/>
  <c r="F4332" i="6"/>
  <c r="C4330" i="6"/>
  <c r="B4330" i="6"/>
  <c r="C4329" i="6"/>
  <c r="E4328" i="6"/>
  <c r="G4328" i="6"/>
  <c r="D4328" i="6"/>
  <c r="AW4327" i="6"/>
  <c r="AE4327" i="6"/>
  <c r="AD4327" i="6"/>
  <c r="G4326" i="6"/>
  <c r="E4326" i="6"/>
  <c r="G4325" i="6"/>
  <c r="E4325" i="6"/>
  <c r="G4322" i="6"/>
  <c r="F4322" i="6"/>
  <c r="E4322" i="6"/>
  <c r="D4322" i="6"/>
  <c r="C4322" i="6"/>
  <c r="B4322" i="6"/>
  <c r="G4321" i="6"/>
  <c r="F4321" i="6"/>
  <c r="E4321" i="6"/>
  <c r="D4321" i="6"/>
  <c r="C4321" i="6"/>
  <c r="B4321" i="6"/>
  <c r="G4320" i="6"/>
  <c r="F4320" i="6"/>
  <c r="E4320" i="6"/>
  <c r="D4320" i="6"/>
  <c r="C4320" i="6"/>
  <c r="B4320" i="6"/>
  <c r="L4319" i="6"/>
  <c r="I4319" i="6"/>
  <c r="H4319" i="6"/>
  <c r="G4319" i="6"/>
  <c r="L4318" i="6"/>
  <c r="J4318" i="6"/>
  <c r="G4318" i="6"/>
  <c r="E4318" i="6"/>
  <c r="L4317" i="6"/>
  <c r="I4317" i="6"/>
  <c r="J4317" i="6" s="1"/>
  <c r="H4317" i="6"/>
  <c r="G4317" i="6"/>
  <c r="L4316" i="6"/>
  <c r="J4316" i="6"/>
  <c r="G4316" i="6"/>
  <c r="E4316" i="6"/>
  <c r="L4315" i="6"/>
  <c r="J4315" i="6"/>
  <c r="G4315" i="6"/>
  <c r="L4314" i="6"/>
  <c r="L4311" i="6" s="1"/>
  <c r="J4314" i="6"/>
  <c r="G4314" i="6"/>
  <c r="E4314" i="6"/>
  <c r="L4313" i="6"/>
  <c r="I4313" i="6"/>
  <c r="H4313" i="6"/>
  <c r="G4313" i="6"/>
  <c r="L4312" i="6"/>
  <c r="I4312" i="6"/>
  <c r="H4312" i="6"/>
  <c r="G4312" i="6"/>
  <c r="L4308" i="6"/>
  <c r="L4309" i="6"/>
  <c r="J4309" i="6"/>
  <c r="G4309" i="6"/>
  <c r="E4307" i="6"/>
  <c r="G4307" i="6"/>
  <c r="D4307" i="6"/>
  <c r="AW4306" i="6"/>
  <c r="AE4306" i="6"/>
  <c r="AD4306" i="6"/>
  <c r="G4305" i="6"/>
  <c r="E4305" i="6"/>
  <c r="G4304" i="6"/>
  <c r="E4304" i="6"/>
  <c r="G4301" i="6"/>
  <c r="F4301" i="6"/>
  <c r="E4301" i="6"/>
  <c r="D4301" i="6"/>
  <c r="C4301" i="6"/>
  <c r="B4301" i="6"/>
  <c r="G4300" i="6"/>
  <c r="F4300" i="6"/>
  <c r="E4300" i="6"/>
  <c r="D4300" i="6"/>
  <c r="C4300" i="6"/>
  <c r="B4300" i="6"/>
  <c r="G4299" i="6"/>
  <c r="F4299" i="6"/>
  <c r="E4299" i="6"/>
  <c r="D4299" i="6"/>
  <c r="C4299" i="6"/>
  <c r="B4299" i="6"/>
  <c r="L4298" i="6"/>
  <c r="I4298" i="6"/>
  <c r="H4298" i="6"/>
  <c r="G4298" i="6"/>
  <c r="F4298" i="6"/>
  <c r="L4297" i="6"/>
  <c r="J4297" i="6"/>
  <c r="G4297" i="6"/>
  <c r="F4297" i="6"/>
  <c r="E4297" i="6"/>
  <c r="L4296" i="6"/>
  <c r="I4296" i="6"/>
  <c r="H4296" i="6"/>
  <c r="G4296" i="6"/>
  <c r="F4296" i="6"/>
  <c r="L4295" i="6"/>
  <c r="J4295" i="6"/>
  <c r="G4295" i="6"/>
  <c r="F4295" i="6"/>
  <c r="E4295" i="6"/>
  <c r="L4294" i="6"/>
  <c r="J4294" i="6"/>
  <c r="G4294" i="6"/>
  <c r="F4294" i="6"/>
  <c r="L4293" i="6"/>
  <c r="J4293" i="6"/>
  <c r="G4293" i="6"/>
  <c r="F4293" i="6"/>
  <c r="E4293" i="6"/>
  <c r="L4292" i="6"/>
  <c r="I4292" i="6"/>
  <c r="H4292" i="6"/>
  <c r="J4292" i="6" s="1"/>
  <c r="G4292" i="6"/>
  <c r="F4292" i="6"/>
  <c r="L4291" i="6"/>
  <c r="I4291" i="6"/>
  <c r="H4291" i="6"/>
  <c r="J4291" i="6" s="1"/>
  <c r="G4291" i="6"/>
  <c r="F4291" i="6"/>
  <c r="L4288" i="6"/>
  <c r="L4287" i="6" s="1"/>
  <c r="J4288" i="6"/>
  <c r="G4288" i="6"/>
  <c r="F4288" i="6"/>
  <c r="C4286" i="6"/>
  <c r="B4286" i="6"/>
  <c r="C4285" i="6"/>
  <c r="E4284" i="6"/>
  <c r="G4284" i="6"/>
  <c r="D4284" i="6"/>
  <c r="AW4283" i="6"/>
  <c r="AE4283" i="6"/>
  <c r="AD4283" i="6"/>
  <c r="G4282" i="6"/>
  <c r="E4282" i="6"/>
  <c r="G4281" i="6"/>
  <c r="E4281" i="6"/>
  <c r="G4278" i="6"/>
  <c r="F4278" i="6"/>
  <c r="E4278" i="6"/>
  <c r="D4278" i="6"/>
  <c r="C4278" i="6"/>
  <c r="B4278" i="6"/>
  <c r="G4277" i="6"/>
  <c r="F4277" i="6"/>
  <c r="E4277" i="6"/>
  <c r="D4277" i="6"/>
  <c r="C4277" i="6"/>
  <c r="B4277" i="6"/>
  <c r="G4276" i="6"/>
  <c r="F4276" i="6"/>
  <c r="E4276" i="6"/>
  <c r="D4276" i="6"/>
  <c r="C4276" i="6"/>
  <c r="B4276" i="6"/>
  <c r="L4275" i="6"/>
  <c r="I4275" i="6"/>
  <c r="H4275" i="6"/>
  <c r="J4275" i="6" s="1"/>
  <c r="G4275" i="6"/>
  <c r="L4274" i="6"/>
  <c r="J4274" i="6"/>
  <c r="G4274" i="6"/>
  <c r="E4274" i="6"/>
  <c r="L4273" i="6"/>
  <c r="I4273" i="6"/>
  <c r="H4273" i="6"/>
  <c r="G4273" i="6"/>
  <c r="L4272" i="6"/>
  <c r="J4272" i="6"/>
  <c r="G4272" i="6"/>
  <c r="E4272" i="6"/>
  <c r="L4271" i="6"/>
  <c r="J4271" i="6"/>
  <c r="G4271" i="6"/>
  <c r="L4270" i="6"/>
  <c r="J4270" i="6"/>
  <c r="G4270" i="6"/>
  <c r="E4270" i="6"/>
  <c r="L4269" i="6"/>
  <c r="I4269" i="6"/>
  <c r="J4269" i="6" s="1"/>
  <c r="H4269" i="6"/>
  <c r="G4269" i="6"/>
  <c r="L4268" i="6"/>
  <c r="I4268" i="6"/>
  <c r="H4268" i="6"/>
  <c r="J4268" i="6" s="1"/>
  <c r="G4268" i="6"/>
  <c r="L4264" i="6"/>
  <c r="AR4283" i="6" s="1"/>
  <c r="L4265" i="6"/>
  <c r="J4265" i="6"/>
  <c r="G4265" i="6"/>
  <c r="E4263" i="6"/>
  <c r="G4263" i="6"/>
  <c r="D4263" i="6"/>
  <c r="AW4262" i="6"/>
  <c r="AE4262" i="6"/>
  <c r="AD4262" i="6"/>
  <c r="G4261" i="6"/>
  <c r="E4261" i="6"/>
  <c r="G4260" i="6"/>
  <c r="E4260" i="6"/>
  <c r="G4257" i="6"/>
  <c r="F4257" i="6"/>
  <c r="E4257" i="6"/>
  <c r="D4257" i="6"/>
  <c r="C4257" i="6"/>
  <c r="B4257" i="6"/>
  <c r="G4256" i="6"/>
  <c r="F4256" i="6"/>
  <c r="E4256" i="6"/>
  <c r="D4256" i="6"/>
  <c r="C4256" i="6"/>
  <c r="B4256" i="6"/>
  <c r="G4255" i="6"/>
  <c r="F4255" i="6"/>
  <c r="E4255" i="6"/>
  <c r="D4255" i="6"/>
  <c r="C4255" i="6"/>
  <c r="B4255" i="6"/>
  <c r="L4254" i="6"/>
  <c r="I4254" i="6"/>
  <c r="H4254" i="6"/>
  <c r="G4254" i="6"/>
  <c r="F4254" i="6"/>
  <c r="L4253" i="6"/>
  <c r="J4253" i="6"/>
  <c r="G4253" i="6"/>
  <c r="F4253" i="6"/>
  <c r="E4253" i="6"/>
  <c r="L4252" i="6"/>
  <c r="I4252" i="6"/>
  <c r="H4252" i="6"/>
  <c r="J4252" i="6" s="1"/>
  <c r="G4252" i="6"/>
  <c r="F4252" i="6"/>
  <c r="L4251" i="6"/>
  <c r="J4251" i="6"/>
  <c r="G4251" i="6"/>
  <c r="F4251" i="6"/>
  <c r="E4251" i="6"/>
  <c r="L4250" i="6"/>
  <c r="J4250" i="6"/>
  <c r="G4250" i="6"/>
  <c r="F4250" i="6"/>
  <c r="L4249" i="6"/>
  <c r="J4249" i="6"/>
  <c r="G4249" i="6"/>
  <c r="F4249" i="6"/>
  <c r="E4249" i="6"/>
  <c r="L4248" i="6"/>
  <c r="I4248" i="6"/>
  <c r="H4248" i="6"/>
  <c r="G4248" i="6"/>
  <c r="F4248" i="6"/>
  <c r="L4247" i="6"/>
  <c r="I4247" i="6"/>
  <c r="H4247" i="6"/>
  <c r="G4247" i="6"/>
  <c r="F4247" i="6"/>
  <c r="L4244" i="6"/>
  <c r="L4243" i="6" s="1"/>
  <c r="J4244" i="6"/>
  <c r="G4244" i="6"/>
  <c r="F4244" i="6"/>
  <c r="C4242" i="6"/>
  <c r="B4242" i="6"/>
  <c r="C4241" i="6"/>
  <c r="E4240" i="6"/>
  <c r="G4240" i="6"/>
  <c r="D4240" i="6"/>
  <c r="AW4239" i="6"/>
  <c r="AE4239" i="6"/>
  <c r="AD4239" i="6"/>
  <c r="G4238" i="6"/>
  <c r="E4238" i="6"/>
  <c r="G4237" i="6"/>
  <c r="E4237" i="6"/>
  <c r="G4234" i="6"/>
  <c r="F4234" i="6"/>
  <c r="E4234" i="6"/>
  <c r="D4234" i="6"/>
  <c r="C4234" i="6"/>
  <c r="B4234" i="6"/>
  <c r="G4233" i="6"/>
  <c r="F4233" i="6"/>
  <c r="E4233" i="6"/>
  <c r="D4233" i="6"/>
  <c r="C4233" i="6"/>
  <c r="B4233" i="6"/>
  <c r="G4232" i="6"/>
  <c r="F4232" i="6"/>
  <c r="E4232" i="6"/>
  <c r="D4232" i="6"/>
  <c r="C4232" i="6"/>
  <c r="B4232" i="6"/>
  <c r="L4231" i="6"/>
  <c r="I4231" i="6"/>
  <c r="H4231" i="6"/>
  <c r="G4231" i="6"/>
  <c r="L4230" i="6"/>
  <c r="J4230" i="6"/>
  <c r="G4230" i="6"/>
  <c r="E4230" i="6"/>
  <c r="L4229" i="6"/>
  <c r="I4229" i="6"/>
  <c r="H4229" i="6"/>
  <c r="G4229" i="6"/>
  <c r="L4228" i="6"/>
  <c r="J4228" i="6"/>
  <c r="G4228" i="6"/>
  <c r="E4228" i="6"/>
  <c r="L4227" i="6"/>
  <c r="J4227" i="6"/>
  <c r="G4227" i="6"/>
  <c r="L4226" i="6"/>
  <c r="J4226" i="6"/>
  <c r="G4226" i="6"/>
  <c r="E4226" i="6"/>
  <c r="L4225" i="6"/>
  <c r="I4225" i="6"/>
  <c r="H4225" i="6"/>
  <c r="J4225" i="6" s="1"/>
  <c r="G4225" i="6"/>
  <c r="L4224" i="6"/>
  <c r="I4224" i="6"/>
  <c r="H4224" i="6"/>
  <c r="G4224" i="6"/>
  <c r="L4221" i="6"/>
  <c r="L4220" i="6" s="1"/>
  <c r="AR4239" i="6" s="1"/>
  <c r="J4221" i="6"/>
  <c r="G4221" i="6"/>
  <c r="E4219" i="6"/>
  <c r="G4219" i="6"/>
  <c r="D4219" i="6"/>
  <c r="AW4218" i="6"/>
  <c r="AE4218" i="6"/>
  <c r="AD4218" i="6"/>
  <c r="G4217" i="6"/>
  <c r="E4217" i="6"/>
  <c r="G4216" i="6"/>
  <c r="E4216" i="6"/>
  <c r="G4213" i="6"/>
  <c r="F4213" i="6"/>
  <c r="E4213" i="6"/>
  <c r="D4213" i="6"/>
  <c r="C4213" i="6"/>
  <c r="B4213" i="6"/>
  <c r="G4212" i="6"/>
  <c r="F4212" i="6"/>
  <c r="E4212" i="6"/>
  <c r="D4212" i="6"/>
  <c r="C4212" i="6"/>
  <c r="B4212" i="6"/>
  <c r="G4211" i="6"/>
  <c r="F4211" i="6"/>
  <c r="E4211" i="6"/>
  <c r="D4211" i="6"/>
  <c r="C4211" i="6"/>
  <c r="B4211" i="6"/>
  <c r="L4210" i="6"/>
  <c r="I4210" i="6"/>
  <c r="H4210" i="6"/>
  <c r="G4210" i="6"/>
  <c r="F4210" i="6"/>
  <c r="L4209" i="6"/>
  <c r="J4209" i="6"/>
  <c r="G4209" i="6"/>
  <c r="F4209" i="6"/>
  <c r="E4209" i="6"/>
  <c r="L4208" i="6"/>
  <c r="I4208" i="6"/>
  <c r="H4208" i="6"/>
  <c r="G4208" i="6"/>
  <c r="F4208" i="6"/>
  <c r="L4207" i="6"/>
  <c r="J4207" i="6"/>
  <c r="G4207" i="6"/>
  <c r="F4207" i="6"/>
  <c r="E4207" i="6"/>
  <c r="L4206" i="6"/>
  <c r="J4206" i="6"/>
  <c r="G4206" i="6"/>
  <c r="F4206" i="6"/>
  <c r="L4205" i="6"/>
  <c r="J4205" i="6"/>
  <c r="G4205" i="6"/>
  <c r="F4205" i="6"/>
  <c r="E4205" i="6"/>
  <c r="L4204" i="6"/>
  <c r="I4204" i="6"/>
  <c r="H4204" i="6"/>
  <c r="J4204" i="6" s="1"/>
  <c r="G4204" i="6"/>
  <c r="F4204" i="6"/>
  <c r="L4203" i="6"/>
  <c r="I4203" i="6"/>
  <c r="H4203" i="6"/>
  <c r="J4203" i="6" s="1"/>
  <c r="G4203" i="6"/>
  <c r="F4203" i="6"/>
  <c r="L4200" i="6"/>
  <c r="L4199" i="6" s="1"/>
  <c r="J4200" i="6"/>
  <c r="G4200" i="6"/>
  <c r="F4200" i="6"/>
  <c r="C4198" i="6"/>
  <c r="B4198" i="6"/>
  <c r="C4197" i="6"/>
  <c r="E4196" i="6"/>
  <c r="G4196" i="6"/>
  <c r="D4196" i="6"/>
  <c r="AW4195" i="6"/>
  <c r="AE4195" i="6"/>
  <c r="AD4195" i="6"/>
  <c r="G4194" i="6"/>
  <c r="E4194" i="6"/>
  <c r="G4193" i="6"/>
  <c r="E4193" i="6"/>
  <c r="G4190" i="6"/>
  <c r="F4190" i="6"/>
  <c r="E4190" i="6"/>
  <c r="D4190" i="6"/>
  <c r="C4190" i="6"/>
  <c r="B4190" i="6"/>
  <c r="G4189" i="6"/>
  <c r="F4189" i="6"/>
  <c r="E4189" i="6"/>
  <c r="D4189" i="6"/>
  <c r="C4189" i="6"/>
  <c r="B4189" i="6"/>
  <c r="G4188" i="6"/>
  <c r="F4188" i="6"/>
  <c r="E4188" i="6"/>
  <c r="D4188" i="6"/>
  <c r="C4188" i="6"/>
  <c r="B4188" i="6"/>
  <c r="L4187" i="6"/>
  <c r="I4187" i="6"/>
  <c r="H4187" i="6"/>
  <c r="G4187" i="6"/>
  <c r="L4186" i="6"/>
  <c r="J4186" i="6"/>
  <c r="G4186" i="6"/>
  <c r="E4186" i="6"/>
  <c r="L4185" i="6"/>
  <c r="I4185" i="6"/>
  <c r="H4185" i="6"/>
  <c r="G4185" i="6"/>
  <c r="L4184" i="6"/>
  <c r="J4184" i="6"/>
  <c r="G4184" i="6"/>
  <c r="E4184" i="6"/>
  <c r="L4183" i="6"/>
  <c r="J4183" i="6"/>
  <c r="G4183" i="6"/>
  <c r="L4182" i="6"/>
  <c r="J4182" i="6"/>
  <c r="G4182" i="6"/>
  <c r="E4182" i="6"/>
  <c r="L4181" i="6"/>
  <c r="I4181" i="6"/>
  <c r="J4181" i="6" s="1"/>
  <c r="H4181" i="6"/>
  <c r="G4181" i="6"/>
  <c r="L4180" i="6"/>
  <c r="I4180" i="6"/>
  <c r="H4180" i="6"/>
  <c r="G4180" i="6"/>
  <c r="L4176" i="6"/>
  <c r="AR4195" i="6" s="1"/>
  <c r="L4177" i="6"/>
  <c r="J4177" i="6"/>
  <c r="G4177" i="6"/>
  <c r="E4175" i="6"/>
  <c r="G4175" i="6"/>
  <c r="D4175" i="6"/>
  <c r="AW4174" i="6"/>
  <c r="AE4174" i="6"/>
  <c r="AD4174" i="6"/>
  <c r="G4173" i="6"/>
  <c r="E4173" i="6"/>
  <c r="G4172" i="6"/>
  <c r="E4172" i="6"/>
  <c r="G4169" i="6"/>
  <c r="F4169" i="6"/>
  <c r="E4169" i="6"/>
  <c r="D4169" i="6"/>
  <c r="C4169" i="6"/>
  <c r="B4169" i="6"/>
  <c r="G4168" i="6"/>
  <c r="F4168" i="6"/>
  <c r="E4168" i="6"/>
  <c r="D4168" i="6"/>
  <c r="C4168" i="6"/>
  <c r="B4168" i="6"/>
  <c r="G4167" i="6"/>
  <c r="F4167" i="6"/>
  <c r="E4167" i="6"/>
  <c r="D4167" i="6"/>
  <c r="C4167" i="6"/>
  <c r="B4167" i="6"/>
  <c r="L4166" i="6"/>
  <c r="I4166" i="6"/>
  <c r="H4166" i="6"/>
  <c r="J4166" i="6" s="1"/>
  <c r="G4166" i="6"/>
  <c r="F4166" i="6"/>
  <c r="L4165" i="6"/>
  <c r="J4165" i="6"/>
  <c r="G4165" i="6"/>
  <c r="F4165" i="6"/>
  <c r="E4165" i="6"/>
  <c r="L4164" i="6"/>
  <c r="I4164" i="6"/>
  <c r="H4164" i="6"/>
  <c r="J4164" i="6" s="1"/>
  <c r="G4164" i="6"/>
  <c r="F4164" i="6"/>
  <c r="L4163" i="6"/>
  <c r="J4163" i="6"/>
  <c r="G4163" i="6"/>
  <c r="F4163" i="6"/>
  <c r="E4163" i="6"/>
  <c r="L4162" i="6"/>
  <c r="J4162" i="6"/>
  <c r="G4162" i="6"/>
  <c r="F4162" i="6"/>
  <c r="L4161" i="6"/>
  <c r="J4161" i="6"/>
  <c r="G4161" i="6"/>
  <c r="F4161" i="6"/>
  <c r="E4161" i="6"/>
  <c r="L4160" i="6"/>
  <c r="I4160" i="6"/>
  <c r="H4160" i="6"/>
  <c r="J4160" i="6" s="1"/>
  <c r="G4160" i="6"/>
  <c r="F4160" i="6"/>
  <c r="L4159" i="6"/>
  <c r="I4159" i="6"/>
  <c r="H4159" i="6"/>
  <c r="J4159" i="6" s="1"/>
  <c r="G4159" i="6"/>
  <c r="F4159" i="6"/>
  <c r="L4156" i="6"/>
  <c r="L4155" i="6" s="1"/>
  <c r="J4156" i="6"/>
  <c r="G4156" i="6"/>
  <c r="F4156" i="6"/>
  <c r="C4154" i="6"/>
  <c r="B4154" i="6"/>
  <c r="C4153" i="6"/>
  <c r="E4152" i="6"/>
  <c r="G4152" i="6"/>
  <c r="D4152" i="6"/>
  <c r="AW4149" i="6"/>
  <c r="AE4149" i="6"/>
  <c r="AD4149" i="6"/>
  <c r="G4148" i="6"/>
  <c r="E4148" i="6"/>
  <c r="G4147" i="6"/>
  <c r="E4147" i="6"/>
  <c r="G4144" i="6"/>
  <c r="F4144" i="6"/>
  <c r="E4144" i="6"/>
  <c r="D4144" i="6"/>
  <c r="C4144" i="6"/>
  <c r="B4144" i="6"/>
  <c r="G4143" i="6"/>
  <c r="F4143" i="6"/>
  <c r="E4143" i="6"/>
  <c r="D4143" i="6"/>
  <c r="C4143" i="6"/>
  <c r="B4143" i="6"/>
  <c r="G4142" i="6"/>
  <c r="F4142" i="6"/>
  <c r="E4142" i="6"/>
  <c r="D4142" i="6"/>
  <c r="C4142" i="6"/>
  <c r="B4142" i="6"/>
  <c r="L4141" i="6"/>
  <c r="I4141" i="6"/>
  <c r="H4141" i="6"/>
  <c r="J4141" i="6" s="1"/>
  <c r="G4141" i="6"/>
  <c r="L4140" i="6"/>
  <c r="J4140" i="6"/>
  <c r="G4140" i="6"/>
  <c r="E4140" i="6"/>
  <c r="L4139" i="6"/>
  <c r="I4139" i="6"/>
  <c r="J4139" i="6" s="1"/>
  <c r="H4139" i="6"/>
  <c r="G4139" i="6"/>
  <c r="L4138" i="6"/>
  <c r="J4138" i="6"/>
  <c r="G4138" i="6"/>
  <c r="E4138" i="6"/>
  <c r="L4137" i="6"/>
  <c r="J4137" i="6"/>
  <c r="G4137" i="6"/>
  <c r="L4136" i="6"/>
  <c r="J4136" i="6"/>
  <c r="G4136" i="6"/>
  <c r="E4136" i="6"/>
  <c r="L4135" i="6"/>
  <c r="I4135" i="6"/>
  <c r="H4135" i="6"/>
  <c r="G4135" i="6"/>
  <c r="L4134" i="6"/>
  <c r="I4134" i="6"/>
  <c r="H4134" i="6"/>
  <c r="G4134" i="6"/>
  <c r="L4130" i="6"/>
  <c r="L4131" i="6"/>
  <c r="J4131" i="6"/>
  <c r="G4131" i="6"/>
  <c r="E4129" i="6"/>
  <c r="G4129" i="6"/>
  <c r="D4129" i="6"/>
  <c r="AW4128" i="6"/>
  <c r="AE4128" i="6"/>
  <c r="AD4128" i="6"/>
  <c r="G4127" i="6"/>
  <c r="E4127" i="6"/>
  <c r="G4126" i="6"/>
  <c r="E4126" i="6"/>
  <c r="G4123" i="6"/>
  <c r="F4123" i="6"/>
  <c r="E4123" i="6"/>
  <c r="D4123" i="6"/>
  <c r="C4123" i="6"/>
  <c r="B4123" i="6"/>
  <c r="G4122" i="6"/>
  <c r="F4122" i="6"/>
  <c r="E4122" i="6"/>
  <c r="D4122" i="6"/>
  <c r="C4122" i="6"/>
  <c r="B4122" i="6"/>
  <c r="G4121" i="6"/>
  <c r="F4121" i="6"/>
  <c r="E4121" i="6"/>
  <c r="D4121" i="6"/>
  <c r="C4121" i="6"/>
  <c r="B4121" i="6"/>
  <c r="L4120" i="6"/>
  <c r="I4120" i="6"/>
  <c r="H4120" i="6"/>
  <c r="G4120" i="6"/>
  <c r="F4120" i="6"/>
  <c r="L4119" i="6"/>
  <c r="J4119" i="6"/>
  <c r="G4119" i="6"/>
  <c r="F4119" i="6"/>
  <c r="E4119" i="6"/>
  <c r="L4118" i="6"/>
  <c r="I4118" i="6"/>
  <c r="H4118" i="6"/>
  <c r="G4118" i="6"/>
  <c r="F4118" i="6"/>
  <c r="L4117" i="6"/>
  <c r="J4117" i="6"/>
  <c r="G4117" i="6"/>
  <c r="F4117" i="6"/>
  <c r="E4117" i="6"/>
  <c r="L4116" i="6"/>
  <c r="J4116" i="6"/>
  <c r="G4116" i="6"/>
  <c r="F4116" i="6"/>
  <c r="L4115" i="6"/>
  <c r="J4115" i="6"/>
  <c r="G4115" i="6"/>
  <c r="F4115" i="6"/>
  <c r="E4115" i="6"/>
  <c r="L4114" i="6"/>
  <c r="I4114" i="6"/>
  <c r="H4114" i="6"/>
  <c r="J4114" i="6" s="1"/>
  <c r="G4114" i="6"/>
  <c r="F4114" i="6"/>
  <c r="L4113" i="6"/>
  <c r="I4113" i="6"/>
  <c r="J4113" i="6" s="1"/>
  <c r="H4113" i="6"/>
  <c r="G4113" i="6"/>
  <c r="F4113" i="6"/>
  <c r="L4110" i="6"/>
  <c r="L4109" i="6" s="1"/>
  <c r="J4110" i="6"/>
  <c r="G4110" i="6"/>
  <c r="F4110" i="6"/>
  <c r="C4108" i="6"/>
  <c r="B4108" i="6"/>
  <c r="C4107" i="6"/>
  <c r="E4106" i="6"/>
  <c r="G4106" i="6"/>
  <c r="D4106" i="6"/>
  <c r="AW4105" i="6"/>
  <c r="AE4105" i="6"/>
  <c r="AD4105" i="6"/>
  <c r="G4104" i="6"/>
  <c r="E4104" i="6"/>
  <c r="G4103" i="6"/>
  <c r="E4103" i="6"/>
  <c r="G4100" i="6"/>
  <c r="F4100" i="6"/>
  <c r="E4100" i="6"/>
  <c r="D4100" i="6"/>
  <c r="C4100" i="6"/>
  <c r="B4100" i="6"/>
  <c r="G4099" i="6"/>
  <c r="F4099" i="6"/>
  <c r="E4099" i="6"/>
  <c r="D4099" i="6"/>
  <c r="C4099" i="6"/>
  <c r="B4099" i="6"/>
  <c r="G4098" i="6"/>
  <c r="F4098" i="6"/>
  <c r="E4098" i="6"/>
  <c r="D4098" i="6"/>
  <c r="C4098" i="6"/>
  <c r="B4098" i="6"/>
  <c r="L4097" i="6"/>
  <c r="I4097" i="6"/>
  <c r="J4097" i="6" s="1"/>
  <c r="H4097" i="6"/>
  <c r="G4097" i="6"/>
  <c r="L4096" i="6"/>
  <c r="J4096" i="6"/>
  <c r="G4096" i="6"/>
  <c r="E4096" i="6"/>
  <c r="L4095" i="6"/>
  <c r="I4095" i="6"/>
  <c r="H4095" i="6"/>
  <c r="G4095" i="6"/>
  <c r="L4094" i="6"/>
  <c r="J4094" i="6"/>
  <c r="G4094" i="6"/>
  <c r="E4094" i="6"/>
  <c r="L4093" i="6"/>
  <c r="J4093" i="6"/>
  <c r="G4093" i="6"/>
  <c r="L4092" i="6"/>
  <c r="J4092" i="6"/>
  <c r="G4092" i="6"/>
  <c r="E4092" i="6"/>
  <c r="L4091" i="6"/>
  <c r="I4091" i="6"/>
  <c r="J4091" i="6" s="1"/>
  <c r="H4091" i="6"/>
  <c r="G4091" i="6"/>
  <c r="L4090" i="6"/>
  <c r="I4090" i="6"/>
  <c r="H4090" i="6"/>
  <c r="J4090" i="6" s="1"/>
  <c r="G4090" i="6"/>
  <c r="L4087" i="6"/>
  <c r="L4086" i="6" s="1"/>
  <c r="J4087" i="6"/>
  <c r="G4087" i="6"/>
  <c r="E4085" i="6"/>
  <c r="G4085" i="6"/>
  <c r="D4085" i="6"/>
  <c r="AW4084" i="6"/>
  <c r="AE4084" i="6"/>
  <c r="AD4084" i="6"/>
  <c r="G4083" i="6"/>
  <c r="E4083" i="6"/>
  <c r="G4082" i="6"/>
  <c r="E4082" i="6"/>
  <c r="G4079" i="6"/>
  <c r="F4079" i="6"/>
  <c r="E4079" i="6"/>
  <c r="D4079" i="6"/>
  <c r="C4079" i="6"/>
  <c r="B4079" i="6"/>
  <c r="G4078" i="6"/>
  <c r="F4078" i="6"/>
  <c r="E4078" i="6"/>
  <c r="D4078" i="6"/>
  <c r="C4078" i="6"/>
  <c r="B4078" i="6"/>
  <c r="G4077" i="6"/>
  <c r="F4077" i="6"/>
  <c r="E4077" i="6"/>
  <c r="D4077" i="6"/>
  <c r="C4077" i="6"/>
  <c r="B4077" i="6"/>
  <c r="L4076" i="6"/>
  <c r="I4076" i="6"/>
  <c r="H4076" i="6"/>
  <c r="G4076" i="6"/>
  <c r="F4076" i="6"/>
  <c r="L4075" i="6"/>
  <c r="J4075" i="6"/>
  <c r="G4075" i="6"/>
  <c r="F4075" i="6"/>
  <c r="E4075" i="6"/>
  <c r="L4074" i="6"/>
  <c r="I4074" i="6"/>
  <c r="H4074" i="6"/>
  <c r="J4074" i="6" s="1"/>
  <c r="G4074" i="6"/>
  <c r="F4074" i="6"/>
  <c r="L4073" i="6"/>
  <c r="J4073" i="6"/>
  <c r="G4073" i="6"/>
  <c r="F4073" i="6"/>
  <c r="E4073" i="6"/>
  <c r="L4072" i="6"/>
  <c r="J4072" i="6"/>
  <c r="G4072" i="6"/>
  <c r="F4072" i="6"/>
  <c r="L4071" i="6"/>
  <c r="J4071" i="6"/>
  <c r="G4071" i="6"/>
  <c r="F4071" i="6"/>
  <c r="E4071" i="6"/>
  <c r="L4070" i="6"/>
  <c r="I4070" i="6"/>
  <c r="H4070" i="6"/>
  <c r="J4070" i="6" s="1"/>
  <c r="G4070" i="6"/>
  <c r="F4070" i="6"/>
  <c r="L4069" i="6"/>
  <c r="I4069" i="6"/>
  <c r="H4069" i="6"/>
  <c r="J4069" i="6" s="1"/>
  <c r="G4069" i="6"/>
  <c r="F4069" i="6"/>
  <c r="L4066" i="6"/>
  <c r="L4065" i="6" s="1"/>
  <c r="J4066" i="6"/>
  <c r="G4066" i="6"/>
  <c r="F4066" i="6"/>
  <c r="C4064" i="6"/>
  <c r="B4064" i="6"/>
  <c r="C4063" i="6"/>
  <c r="E4062" i="6"/>
  <c r="G4062" i="6"/>
  <c r="D4062" i="6"/>
  <c r="AW4061" i="6"/>
  <c r="AE4061" i="6"/>
  <c r="AD4061" i="6"/>
  <c r="G4060" i="6"/>
  <c r="E4060" i="6"/>
  <c r="G4059" i="6"/>
  <c r="E4059" i="6"/>
  <c r="G4056" i="6"/>
  <c r="F4056" i="6"/>
  <c r="E4056" i="6"/>
  <c r="D4056" i="6"/>
  <c r="C4056" i="6"/>
  <c r="B4056" i="6"/>
  <c r="G4055" i="6"/>
  <c r="F4055" i="6"/>
  <c r="E4055" i="6"/>
  <c r="D4055" i="6"/>
  <c r="C4055" i="6"/>
  <c r="B4055" i="6"/>
  <c r="G4054" i="6"/>
  <c r="F4054" i="6"/>
  <c r="E4054" i="6"/>
  <c r="D4054" i="6"/>
  <c r="C4054" i="6"/>
  <c r="B4054" i="6"/>
  <c r="L4053" i="6"/>
  <c r="I4053" i="6"/>
  <c r="H4053" i="6"/>
  <c r="J4053" i="6" s="1"/>
  <c r="G4053" i="6"/>
  <c r="L4052" i="6"/>
  <c r="J4052" i="6"/>
  <c r="G4052" i="6"/>
  <c r="E4052" i="6"/>
  <c r="L4051" i="6"/>
  <c r="I4051" i="6"/>
  <c r="J4051" i="6" s="1"/>
  <c r="H4051" i="6"/>
  <c r="G4051" i="6"/>
  <c r="L4050" i="6"/>
  <c r="J4050" i="6"/>
  <c r="G4050" i="6"/>
  <c r="E4050" i="6"/>
  <c r="L4049" i="6"/>
  <c r="J4049" i="6"/>
  <c r="G4049" i="6"/>
  <c r="L4048" i="6"/>
  <c r="J4048" i="6"/>
  <c r="G4048" i="6"/>
  <c r="E4048" i="6"/>
  <c r="L4047" i="6"/>
  <c r="I4047" i="6"/>
  <c r="H4047" i="6"/>
  <c r="J4047" i="6" s="1"/>
  <c r="G4047" i="6"/>
  <c r="L4046" i="6"/>
  <c r="I4046" i="6"/>
  <c r="H4046" i="6"/>
  <c r="G4046" i="6"/>
  <c r="L4043" i="6"/>
  <c r="L4042" i="6" s="1"/>
  <c r="J4043" i="6"/>
  <c r="G4043" i="6"/>
  <c r="E4041" i="6"/>
  <c r="G4041" i="6"/>
  <c r="D4041" i="6"/>
  <c r="AW4040" i="6"/>
  <c r="AE4040" i="6"/>
  <c r="AD4040" i="6"/>
  <c r="G4039" i="6"/>
  <c r="E4039" i="6"/>
  <c r="G4038" i="6"/>
  <c r="E4038" i="6"/>
  <c r="G4035" i="6"/>
  <c r="F4035" i="6"/>
  <c r="E4035" i="6"/>
  <c r="D4035" i="6"/>
  <c r="C4035" i="6"/>
  <c r="B4035" i="6"/>
  <c r="G4034" i="6"/>
  <c r="F4034" i="6"/>
  <c r="E4034" i="6"/>
  <c r="D4034" i="6"/>
  <c r="C4034" i="6"/>
  <c r="B4034" i="6"/>
  <c r="G4033" i="6"/>
  <c r="F4033" i="6"/>
  <c r="E4033" i="6"/>
  <c r="D4033" i="6"/>
  <c r="C4033" i="6"/>
  <c r="B4033" i="6"/>
  <c r="L4032" i="6"/>
  <c r="I4032" i="6"/>
  <c r="H4032" i="6"/>
  <c r="J4032" i="6" s="1"/>
  <c r="G4032" i="6"/>
  <c r="F4032" i="6"/>
  <c r="L4031" i="6"/>
  <c r="J4031" i="6"/>
  <c r="G4031" i="6"/>
  <c r="F4031" i="6"/>
  <c r="E4031" i="6"/>
  <c r="L4030" i="6"/>
  <c r="I4030" i="6"/>
  <c r="H4030" i="6"/>
  <c r="J4030" i="6" s="1"/>
  <c r="G4030" i="6"/>
  <c r="F4030" i="6"/>
  <c r="L4029" i="6"/>
  <c r="J4029" i="6"/>
  <c r="G4029" i="6"/>
  <c r="F4029" i="6"/>
  <c r="E4029" i="6"/>
  <c r="L4028" i="6"/>
  <c r="J4028" i="6"/>
  <c r="G4028" i="6"/>
  <c r="F4028" i="6"/>
  <c r="L4027" i="6"/>
  <c r="L4024" i="6" s="1"/>
  <c r="J4027" i="6"/>
  <c r="G4027" i="6"/>
  <c r="F4027" i="6"/>
  <c r="E4027" i="6"/>
  <c r="L4026" i="6"/>
  <c r="I4026" i="6"/>
  <c r="H4026" i="6"/>
  <c r="G4026" i="6"/>
  <c r="F4026" i="6"/>
  <c r="L4025" i="6"/>
  <c r="I4025" i="6"/>
  <c r="H4025" i="6"/>
  <c r="G4025" i="6"/>
  <c r="F4025" i="6"/>
  <c r="L4022" i="6"/>
  <c r="L4021" i="6" s="1"/>
  <c r="AR4040" i="6" s="1"/>
  <c r="J4022" i="6"/>
  <c r="G4022" i="6"/>
  <c r="F4022" i="6"/>
  <c r="C4020" i="6"/>
  <c r="B4020" i="6"/>
  <c r="C4019" i="6"/>
  <c r="E4018" i="6"/>
  <c r="G4018" i="6"/>
  <c r="D4018" i="6"/>
  <c r="AW4017" i="6"/>
  <c r="AE4017" i="6"/>
  <c r="AD4017" i="6"/>
  <c r="G4016" i="6"/>
  <c r="E4016" i="6"/>
  <c r="G4015" i="6"/>
  <c r="E4015" i="6"/>
  <c r="G4012" i="6"/>
  <c r="F4012" i="6"/>
  <c r="E4012" i="6"/>
  <c r="D4012" i="6"/>
  <c r="C4012" i="6"/>
  <c r="B4012" i="6"/>
  <c r="G4011" i="6"/>
  <c r="F4011" i="6"/>
  <c r="E4011" i="6"/>
  <c r="D4011" i="6"/>
  <c r="C4011" i="6"/>
  <c r="B4011" i="6"/>
  <c r="G4010" i="6"/>
  <c r="F4010" i="6"/>
  <c r="E4010" i="6"/>
  <c r="D4010" i="6"/>
  <c r="C4010" i="6"/>
  <c r="B4010" i="6"/>
  <c r="L4009" i="6"/>
  <c r="I4009" i="6"/>
  <c r="H4009" i="6"/>
  <c r="G4009" i="6"/>
  <c r="L4008" i="6"/>
  <c r="J4008" i="6"/>
  <c r="G4008" i="6"/>
  <c r="E4008" i="6"/>
  <c r="L4007" i="6"/>
  <c r="J4007" i="6"/>
  <c r="I4007" i="6"/>
  <c r="H4007" i="6"/>
  <c r="G4007" i="6"/>
  <c r="L4006" i="6"/>
  <c r="J4006" i="6"/>
  <c r="G4006" i="6"/>
  <c r="E4006" i="6"/>
  <c r="L4005" i="6"/>
  <c r="J4005" i="6"/>
  <c r="G4005" i="6"/>
  <c r="L4004" i="6"/>
  <c r="J4004" i="6"/>
  <c r="G4004" i="6"/>
  <c r="E4004" i="6"/>
  <c r="L4003" i="6"/>
  <c r="I4003" i="6"/>
  <c r="H4003" i="6"/>
  <c r="G4003" i="6"/>
  <c r="L4002" i="6"/>
  <c r="I4002" i="6"/>
  <c r="H4002" i="6"/>
  <c r="J4002" i="6" s="1"/>
  <c r="G4002" i="6"/>
  <c r="L3999" i="6"/>
  <c r="L3998" i="6" s="1"/>
  <c r="AR4017" i="6" s="1"/>
  <c r="J3999" i="6"/>
  <c r="G3999" i="6"/>
  <c r="E3997" i="6"/>
  <c r="G3997" i="6"/>
  <c r="D3997" i="6"/>
  <c r="AW3996" i="6"/>
  <c r="AE3996" i="6"/>
  <c r="AD3996" i="6"/>
  <c r="G3995" i="6"/>
  <c r="E3995" i="6"/>
  <c r="G3994" i="6"/>
  <c r="E3994" i="6"/>
  <c r="G3991" i="6"/>
  <c r="F3991" i="6"/>
  <c r="E3991" i="6"/>
  <c r="D3991" i="6"/>
  <c r="C3991" i="6"/>
  <c r="B3991" i="6"/>
  <c r="G3990" i="6"/>
  <c r="F3990" i="6"/>
  <c r="E3990" i="6"/>
  <c r="D3990" i="6"/>
  <c r="C3990" i="6"/>
  <c r="B3990" i="6"/>
  <c r="G3989" i="6"/>
  <c r="F3989" i="6"/>
  <c r="E3989" i="6"/>
  <c r="D3989" i="6"/>
  <c r="C3989" i="6"/>
  <c r="B3989" i="6"/>
  <c r="L3988" i="6"/>
  <c r="I3988" i="6"/>
  <c r="H3988" i="6"/>
  <c r="G3988" i="6"/>
  <c r="F3988" i="6"/>
  <c r="L3987" i="6"/>
  <c r="J3987" i="6"/>
  <c r="G3987" i="6"/>
  <c r="F3987" i="6"/>
  <c r="E3987" i="6"/>
  <c r="L3986" i="6"/>
  <c r="I3986" i="6"/>
  <c r="H3986" i="6"/>
  <c r="J3986" i="6" s="1"/>
  <c r="G3986" i="6"/>
  <c r="F3986" i="6"/>
  <c r="L3985" i="6"/>
  <c r="J3985" i="6"/>
  <c r="G3985" i="6"/>
  <c r="F3985" i="6"/>
  <c r="E3985" i="6"/>
  <c r="L3984" i="6"/>
  <c r="J3984" i="6"/>
  <c r="G3984" i="6"/>
  <c r="F3984" i="6"/>
  <c r="L3983" i="6"/>
  <c r="J3983" i="6"/>
  <c r="G3983" i="6"/>
  <c r="F3983" i="6"/>
  <c r="E3983" i="6"/>
  <c r="L3982" i="6"/>
  <c r="I3982" i="6"/>
  <c r="H3982" i="6"/>
  <c r="J3982" i="6" s="1"/>
  <c r="G3982" i="6"/>
  <c r="F3982" i="6"/>
  <c r="L3981" i="6"/>
  <c r="I3981" i="6"/>
  <c r="H3981" i="6"/>
  <c r="J3981" i="6" s="1"/>
  <c r="G3981" i="6"/>
  <c r="F3981" i="6"/>
  <c r="L3978" i="6"/>
  <c r="L3977" i="6" s="1"/>
  <c r="AR3996" i="6" s="1"/>
  <c r="J3978" i="6"/>
  <c r="G3978" i="6"/>
  <c r="F3978" i="6"/>
  <c r="C3976" i="6"/>
  <c r="B3976" i="6"/>
  <c r="C3975" i="6"/>
  <c r="E3974" i="6"/>
  <c r="G3974" i="6"/>
  <c r="D3974" i="6"/>
  <c r="AE3971" i="6"/>
  <c r="AD3971" i="6"/>
  <c r="G3970" i="6"/>
  <c r="E3970" i="6"/>
  <c r="G3969" i="6"/>
  <c r="E3969" i="6"/>
  <c r="G3966" i="6"/>
  <c r="F3966" i="6"/>
  <c r="E3966" i="6"/>
  <c r="D3966" i="6"/>
  <c r="C3966" i="6"/>
  <c r="B3966" i="6"/>
  <c r="G3965" i="6"/>
  <c r="F3965" i="6"/>
  <c r="E3965" i="6"/>
  <c r="D3965" i="6"/>
  <c r="C3965" i="6"/>
  <c r="B3965" i="6"/>
  <c r="G3964" i="6"/>
  <c r="F3964" i="6"/>
  <c r="E3964" i="6"/>
  <c r="D3964" i="6"/>
  <c r="C3964" i="6"/>
  <c r="B3964" i="6"/>
  <c r="L3963" i="6"/>
  <c r="I3963" i="6"/>
  <c r="H3963" i="6"/>
  <c r="G3963" i="6"/>
  <c r="F3963" i="6"/>
  <c r="L3962" i="6"/>
  <c r="I3962" i="6"/>
  <c r="H3962" i="6"/>
  <c r="G3962" i="6"/>
  <c r="F3962" i="6"/>
  <c r="L3961" i="6"/>
  <c r="I3961" i="6"/>
  <c r="J3961" i="6" s="1"/>
  <c r="H3961" i="6"/>
  <c r="G3961" i="6"/>
  <c r="F3961" i="6"/>
  <c r="L3959" i="6"/>
  <c r="I3959" i="6"/>
  <c r="H3959" i="6"/>
  <c r="G3959" i="6"/>
  <c r="F3959" i="6"/>
  <c r="L3958" i="6"/>
  <c r="J3958" i="6"/>
  <c r="G3958" i="6"/>
  <c r="F3958" i="6"/>
  <c r="E3958" i="6"/>
  <c r="L3957" i="6"/>
  <c r="I3957" i="6"/>
  <c r="H3957" i="6"/>
  <c r="G3957" i="6"/>
  <c r="F3957" i="6"/>
  <c r="L3956" i="6"/>
  <c r="J3956" i="6"/>
  <c r="G3956" i="6"/>
  <c r="F3956" i="6"/>
  <c r="E3956" i="6"/>
  <c r="L3955" i="6"/>
  <c r="J3955" i="6"/>
  <c r="G3955" i="6"/>
  <c r="F3955" i="6"/>
  <c r="L3954" i="6"/>
  <c r="J3954" i="6"/>
  <c r="G3954" i="6"/>
  <c r="F3954" i="6"/>
  <c r="E3954" i="6"/>
  <c r="L3953" i="6"/>
  <c r="I3953" i="6"/>
  <c r="J3953" i="6" s="1"/>
  <c r="H3953" i="6"/>
  <c r="G3953" i="6"/>
  <c r="F3953" i="6"/>
  <c r="L3952" i="6"/>
  <c r="I3952" i="6"/>
  <c r="H3952" i="6"/>
  <c r="G3952" i="6"/>
  <c r="F3952" i="6"/>
  <c r="L3951" i="6"/>
  <c r="J3951" i="6"/>
  <c r="G3951" i="6"/>
  <c r="F3951" i="6"/>
  <c r="E3951" i="6"/>
  <c r="L3950" i="6"/>
  <c r="J3950" i="6"/>
  <c r="G3950" i="6"/>
  <c r="F3950" i="6"/>
  <c r="L3949" i="6"/>
  <c r="J3949" i="6"/>
  <c r="G3949" i="6"/>
  <c r="F3949" i="6"/>
  <c r="E3949" i="6"/>
  <c r="L3948" i="6"/>
  <c r="I3948" i="6"/>
  <c r="H3948" i="6"/>
  <c r="G3948" i="6"/>
  <c r="F3948" i="6"/>
  <c r="L3945" i="6"/>
  <c r="L3944" i="6" s="1"/>
  <c r="J3945" i="6"/>
  <c r="G3945" i="6"/>
  <c r="F3945" i="6"/>
  <c r="C3943" i="6"/>
  <c r="B3943" i="6"/>
  <c r="E3942" i="6"/>
  <c r="G3942" i="6"/>
  <c r="D3942" i="6"/>
  <c r="AE3941" i="6"/>
  <c r="AD3941" i="6"/>
  <c r="G3940" i="6"/>
  <c r="E3940" i="6"/>
  <c r="G3939" i="6"/>
  <c r="E3939" i="6"/>
  <c r="G3936" i="6"/>
  <c r="F3936" i="6"/>
  <c r="E3936" i="6"/>
  <c r="D3936" i="6"/>
  <c r="C3936" i="6"/>
  <c r="B3936" i="6"/>
  <c r="G3935" i="6"/>
  <c r="F3935" i="6"/>
  <c r="E3935" i="6"/>
  <c r="D3935" i="6"/>
  <c r="C3935" i="6"/>
  <c r="B3935" i="6"/>
  <c r="G3934" i="6"/>
  <c r="F3934" i="6"/>
  <c r="E3934" i="6"/>
  <c r="D3934" i="6"/>
  <c r="C3934" i="6"/>
  <c r="B3934" i="6"/>
  <c r="L3933" i="6"/>
  <c r="I3933" i="6"/>
  <c r="H3933" i="6"/>
  <c r="G3933" i="6"/>
  <c r="F3933" i="6"/>
  <c r="L3932" i="6"/>
  <c r="L3930" i="6" s="1"/>
  <c r="AW3941" i="6" s="1"/>
  <c r="I3932" i="6"/>
  <c r="J3932" i="6" s="1"/>
  <c r="H3932" i="6"/>
  <c r="G3932" i="6"/>
  <c r="F3932" i="6"/>
  <c r="L3931" i="6"/>
  <c r="I3931" i="6"/>
  <c r="H3931" i="6"/>
  <c r="G3931" i="6"/>
  <c r="F3931" i="6"/>
  <c r="L3929" i="6"/>
  <c r="J3929" i="6"/>
  <c r="I3929" i="6"/>
  <c r="H3929" i="6"/>
  <c r="G3929" i="6"/>
  <c r="F3929" i="6"/>
  <c r="L3928" i="6"/>
  <c r="J3928" i="6"/>
  <c r="G3928" i="6"/>
  <c r="F3928" i="6"/>
  <c r="E3928" i="6"/>
  <c r="L3927" i="6"/>
  <c r="I3927" i="6"/>
  <c r="H3927" i="6"/>
  <c r="J3927" i="6" s="1"/>
  <c r="G3927" i="6"/>
  <c r="F3927" i="6"/>
  <c r="L3926" i="6"/>
  <c r="J3926" i="6"/>
  <c r="G3926" i="6"/>
  <c r="F3926" i="6"/>
  <c r="E3926" i="6"/>
  <c r="L3925" i="6"/>
  <c r="J3925" i="6"/>
  <c r="G3925" i="6"/>
  <c r="F3925" i="6"/>
  <c r="L3924" i="6"/>
  <c r="J3924" i="6"/>
  <c r="G3924" i="6"/>
  <c r="F3924" i="6"/>
  <c r="E3924" i="6"/>
  <c r="L3923" i="6"/>
  <c r="I3923" i="6"/>
  <c r="H3923" i="6"/>
  <c r="G3923" i="6"/>
  <c r="F3923" i="6"/>
  <c r="L3922" i="6"/>
  <c r="I3922" i="6"/>
  <c r="H3922" i="6"/>
  <c r="G3922" i="6"/>
  <c r="F3922" i="6"/>
  <c r="L3921" i="6"/>
  <c r="J3921" i="6"/>
  <c r="G3921" i="6"/>
  <c r="F3921" i="6"/>
  <c r="E3921" i="6"/>
  <c r="L3920" i="6"/>
  <c r="J3920" i="6"/>
  <c r="G3920" i="6"/>
  <c r="F3920" i="6"/>
  <c r="L3919" i="6"/>
  <c r="J3919" i="6"/>
  <c r="G3919" i="6"/>
  <c r="F3919" i="6"/>
  <c r="E3919" i="6"/>
  <c r="L3918" i="6"/>
  <c r="I3918" i="6"/>
  <c r="H3918" i="6"/>
  <c r="J3918" i="6" s="1"/>
  <c r="G3918" i="6"/>
  <c r="F3918" i="6"/>
  <c r="L3915" i="6"/>
  <c r="L3914" i="6" s="1"/>
  <c r="J3915" i="6"/>
  <c r="G3915" i="6"/>
  <c r="F3915" i="6"/>
  <c r="C3913" i="6"/>
  <c r="B3913" i="6"/>
  <c r="C3912" i="6"/>
  <c r="E3911" i="6"/>
  <c r="G3911" i="6"/>
  <c r="D3911" i="6"/>
  <c r="AE3910" i="6"/>
  <c r="AD3910" i="6"/>
  <c r="G3909" i="6"/>
  <c r="E3909" i="6"/>
  <c r="G3908" i="6"/>
  <c r="E3908" i="6"/>
  <c r="G3905" i="6"/>
  <c r="F3905" i="6"/>
  <c r="E3905" i="6"/>
  <c r="D3905" i="6"/>
  <c r="C3905" i="6"/>
  <c r="B3905" i="6"/>
  <c r="G3904" i="6"/>
  <c r="F3904" i="6"/>
  <c r="E3904" i="6"/>
  <c r="D3904" i="6"/>
  <c r="C3904" i="6"/>
  <c r="B3904" i="6"/>
  <c r="G3903" i="6"/>
  <c r="F3903" i="6"/>
  <c r="E3903" i="6"/>
  <c r="D3903" i="6"/>
  <c r="C3903" i="6"/>
  <c r="B3903" i="6"/>
  <c r="L3902" i="6"/>
  <c r="I3902" i="6"/>
  <c r="H3902" i="6"/>
  <c r="G3902" i="6"/>
  <c r="F3902" i="6"/>
  <c r="L3901" i="6"/>
  <c r="I3901" i="6"/>
  <c r="H3901" i="6"/>
  <c r="G3901" i="6"/>
  <c r="F3901" i="6"/>
  <c r="L3900" i="6"/>
  <c r="I3900" i="6"/>
  <c r="H3900" i="6"/>
  <c r="G3900" i="6"/>
  <c r="F3900" i="6"/>
  <c r="L3898" i="6"/>
  <c r="I3898" i="6"/>
  <c r="H3898" i="6"/>
  <c r="G3898" i="6"/>
  <c r="F3898" i="6"/>
  <c r="L3897" i="6"/>
  <c r="J3897" i="6"/>
  <c r="G3897" i="6"/>
  <c r="F3897" i="6"/>
  <c r="E3897" i="6"/>
  <c r="L3896" i="6"/>
  <c r="I3896" i="6"/>
  <c r="H3896" i="6"/>
  <c r="G3896" i="6"/>
  <c r="F3896" i="6"/>
  <c r="L3895" i="6"/>
  <c r="L3886" i="6" s="1"/>
  <c r="J3895" i="6"/>
  <c r="G3895" i="6"/>
  <c r="F3895" i="6"/>
  <c r="E3895" i="6"/>
  <c r="L3894" i="6"/>
  <c r="J3894" i="6"/>
  <c r="G3894" i="6"/>
  <c r="F3894" i="6"/>
  <c r="L3893" i="6"/>
  <c r="J3893" i="6"/>
  <c r="G3893" i="6"/>
  <c r="F3893" i="6"/>
  <c r="E3893" i="6"/>
  <c r="L3892" i="6"/>
  <c r="I3892" i="6"/>
  <c r="H3892" i="6"/>
  <c r="G3892" i="6"/>
  <c r="F3892" i="6"/>
  <c r="L3891" i="6"/>
  <c r="I3891" i="6"/>
  <c r="H3891" i="6"/>
  <c r="G3891" i="6"/>
  <c r="F3891" i="6"/>
  <c r="L3890" i="6"/>
  <c r="J3890" i="6"/>
  <c r="G3890" i="6"/>
  <c r="F3890" i="6"/>
  <c r="E3890" i="6"/>
  <c r="L3889" i="6"/>
  <c r="J3889" i="6"/>
  <c r="G3889" i="6"/>
  <c r="F3889" i="6"/>
  <c r="L3888" i="6"/>
  <c r="J3888" i="6"/>
  <c r="G3888" i="6"/>
  <c r="F3888" i="6"/>
  <c r="E3888" i="6"/>
  <c r="L3887" i="6"/>
  <c r="I3887" i="6"/>
  <c r="H3887" i="6"/>
  <c r="G3887" i="6"/>
  <c r="F3887" i="6"/>
  <c r="L3884" i="6"/>
  <c r="L3883" i="6" s="1"/>
  <c r="J3884" i="6"/>
  <c r="G3884" i="6"/>
  <c r="F3884" i="6"/>
  <c r="C3882" i="6"/>
  <c r="B3882" i="6"/>
  <c r="E3881" i="6"/>
  <c r="G3881" i="6"/>
  <c r="D3881" i="6"/>
  <c r="AE3880" i="6"/>
  <c r="AD3880" i="6"/>
  <c r="G3879" i="6"/>
  <c r="E3879" i="6"/>
  <c r="G3878" i="6"/>
  <c r="E3878" i="6"/>
  <c r="G3875" i="6"/>
  <c r="F3875" i="6"/>
  <c r="E3875" i="6"/>
  <c r="D3875" i="6"/>
  <c r="C3875" i="6"/>
  <c r="B3875" i="6"/>
  <c r="G3874" i="6"/>
  <c r="F3874" i="6"/>
  <c r="E3874" i="6"/>
  <c r="D3874" i="6"/>
  <c r="C3874" i="6"/>
  <c r="B3874" i="6"/>
  <c r="G3873" i="6"/>
  <c r="F3873" i="6"/>
  <c r="E3873" i="6"/>
  <c r="D3873" i="6"/>
  <c r="C3873" i="6"/>
  <c r="B3873" i="6"/>
  <c r="L3872" i="6"/>
  <c r="I3872" i="6"/>
  <c r="H3872" i="6"/>
  <c r="G3872" i="6"/>
  <c r="F3872" i="6"/>
  <c r="L3871" i="6"/>
  <c r="I3871" i="6"/>
  <c r="H3871" i="6"/>
  <c r="G3871" i="6"/>
  <c r="F3871" i="6"/>
  <c r="L3870" i="6"/>
  <c r="I3870" i="6"/>
  <c r="H3870" i="6"/>
  <c r="G3870" i="6"/>
  <c r="F3870" i="6"/>
  <c r="L3868" i="6"/>
  <c r="I3868" i="6"/>
  <c r="H3868" i="6"/>
  <c r="J3868" i="6" s="1"/>
  <c r="G3868" i="6"/>
  <c r="F3868" i="6"/>
  <c r="L3867" i="6"/>
  <c r="J3867" i="6"/>
  <c r="G3867" i="6"/>
  <c r="F3867" i="6"/>
  <c r="E3867" i="6"/>
  <c r="L3866" i="6"/>
  <c r="I3866" i="6"/>
  <c r="H3866" i="6"/>
  <c r="G3866" i="6"/>
  <c r="F3866" i="6"/>
  <c r="L3865" i="6"/>
  <c r="J3865" i="6"/>
  <c r="G3865" i="6"/>
  <c r="F3865" i="6"/>
  <c r="E3865" i="6"/>
  <c r="L3864" i="6"/>
  <c r="J3864" i="6"/>
  <c r="G3864" i="6"/>
  <c r="F3864" i="6"/>
  <c r="L3863" i="6"/>
  <c r="J3863" i="6"/>
  <c r="G3863" i="6"/>
  <c r="F3863" i="6"/>
  <c r="E3863" i="6"/>
  <c r="L3862" i="6"/>
  <c r="I3862" i="6"/>
  <c r="H3862" i="6"/>
  <c r="J3862" i="6" s="1"/>
  <c r="G3862" i="6"/>
  <c r="F3862" i="6"/>
  <c r="L3861" i="6"/>
  <c r="I3861" i="6"/>
  <c r="H3861" i="6"/>
  <c r="J3861" i="6" s="1"/>
  <c r="G3861" i="6"/>
  <c r="F3861" i="6"/>
  <c r="L3860" i="6"/>
  <c r="J3860" i="6"/>
  <c r="G3860" i="6"/>
  <c r="F3860" i="6"/>
  <c r="E3860" i="6"/>
  <c r="L3859" i="6"/>
  <c r="J3859" i="6"/>
  <c r="G3859" i="6"/>
  <c r="F3859" i="6"/>
  <c r="L3858" i="6"/>
  <c r="J3858" i="6"/>
  <c r="G3858" i="6"/>
  <c r="F3858" i="6"/>
  <c r="E3858" i="6"/>
  <c r="L3857" i="6"/>
  <c r="I3857" i="6"/>
  <c r="H3857" i="6"/>
  <c r="J3857" i="6" s="1"/>
  <c r="G3857" i="6"/>
  <c r="F3857" i="6"/>
  <c r="L3854" i="6"/>
  <c r="L3853" i="6" s="1"/>
  <c r="J3854" i="6"/>
  <c r="G3854" i="6"/>
  <c r="F3854" i="6"/>
  <c r="C3852" i="6"/>
  <c r="B3852" i="6"/>
  <c r="C3851" i="6"/>
  <c r="E3850" i="6"/>
  <c r="G3850" i="6"/>
  <c r="D3850" i="6"/>
  <c r="AE3849" i="6"/>
  <c r="AD3849" i="6"/>
  <c r="G3848" i="6"/>
  <c r="E3848" i="6"/>
  <c r="G3847" i="6"/>
  <c r="E3847" i="6"/>
  <c r="G3844" i="6"/>
  <c r="F3844" i="6"/>
  <c r="E3844" i="6"/>
  <c r="D3844" i="6"/>
  <c r="C3844" i="6"/>
  <c r="B3844" i="6"/>
  <c r="G3843" i="6"/>
  <c r="F3843" i="6"/>
  <c r="E3843" i="6"/>
  <c r="D3843" i="6"/>
  <c r="C3843" i="6"/>
  <c r="B3843" i="6"/>
  <c r="G3842" i="6"/>
  <c r="F3842" i="6"/>
  <c r="E3842" i="6"/>
  <c r="D3842" i="6"/>
  <c r="C3842" i="6"/>
  <c r="B3842" i="6"/>
  <c r="L3841" i="6"/>
  <c r="L3838" i="6" s="1"/>
  <c r="AW3849" i="6" s="1"/>
  <c r="I3841" i="6"/>
  <c r="H3841" i="6"/>
  <c r="J3841" i="6" s="1"/>
  <c r="G3841" i="6"/>
  <c r="F3841" i="6"/>
  <c r="L3840" i="6"/>
  <c r="I3840" i="6"/>
  <c r="H3840" i="6"/>
  <c r="G3840" i="6"/>
  <c r="F3840" i="6"/>
  <c r="L3839" i="6"/>
  <c r="I3839" i="6"/>
  <c r="H3839" i="6"/>
  <c r="G3839" i="6"/>
  <c r="F3839" i="6"/>
  <c r="L3837" i="6"/>
  <c r="I3837" i="6"/>
  <c r="H3837" i="6"/>
  <c r="G3837" i="6"/>
  <c r="F3837" i="6"/>
  <c r="L3836" i="6"/>
  <c r="J3836" i="6"/>
  <c r="G3836" i="6"/>
  <c r="F3836" i="6"/>
  <c r="E3836" i="6"/>
  <c r="L3835" i="6"/>
  <c r="I3835" i="6"/>
  <c r="H3835" i="6"/>
  <c r="J3835" i="6" s="1"/>
  <c r="G3835" i="6"/>
  <c r="F3835" i="6"/>
  <c r="L3834" i="6"/>
  <c r="J3834" i="6"/>
  <c r="G3834" i="6"/>
  <c r="F3834" i="6"/>
  <c r="E3834" i="6"/>
  <c r="L3833" i="6"/>
  <c r="J3833" i="6"/>
  <c r="G3833" i="6"/>
  <c r="F3833" i="6"/>
  <c r="L3832" i="6"/>
  <c r="J3832" i="6"/>
  <c r="G3832" i="6"/>
  <c r="F3832" i="6"/>
  <c r="E3832" i="6"/>
  <c r="L3831" i="6"/>
  <c r="I3831" i="6"/>
  <c r="H3831" i="6"/>
  <c r="G3831" i="6"/>
  <c r="F3831" i="6"/>
  <c r="L3830" i="6"/>
  <c r="I3830" i="6"/>
  <c r="H3830" i="6"/>
  <c r="J3830" i="6" s="1"/>
  <c r="G3830" i="6"/>
  <c r="F3830" i="6"/>
  <c r="L3829" i="6"/>
  <c r="J3829" i="6"/>
  <c r="G3829" i="6"/>
  <c r="F3829" i="6"/>
  <c r="E3829" i="6"/>
  <c r="L3828" i="6"/>
  <c r="J3828" i="6"/>
  <c r="G3828" i="6"/>
  <c r="F3828" i="6"/>
  <c r="L3827" i="6"/>
  <c r="J3827" i="6"/>
  <c r="G3827" i="6"/>
  <c r="F3827" i="6"/>
  <c r="E3827" i="6"/>
  <c r="L3826" i="6"/>
  <c r="I3826" i="6"/>
  <c r="H3826" i="6"/>
  <c r="G3826" i="6"/>
  <c r="F3826" i="6"/>
  <c r="L3822" i="6"/>
  <c r="AR3849" i="6" s="1"/>
  <c r="L3823" i="6"/>
  <c r="J3823" i="6"/>
  <c r="G3823" i="6"/>
  <c r="F3823" i="6"/>
  <c r="C3821" i="6"/>
  <c r="B3821" i="6"/>
  <c r="E3820" i="6"/>
  <c r="G3820" i="6"/>
  <c r="D3820" i="6"/>
  <c r="AE3819" i="6"/>
  <c r="AD3819" i="6"/>
  <c r="G3818" i="6"/>
  <c r="E3818" i="6"/>
  <c r="G3817" i="6"/>
  <c r="E3817" i="6"/>
  <c r="G3814" i="6"/>
  <c r="F3814" i="6"/>
  <c r="E3814" i="6"/>
  <c r="D3814" i="6"/>
  <c r="C3814" i="6"/>
  <c r="B3814" i="6"/>
  <c r="G3813" i="6"/>
  <c r="F3813" i="6"/>
  <c r="E3813" i="6"/>
  <c r="D3813" i="6"/>
  <c r="C3813" i="6"/>
  <c r="B3813" i="6"/>
  <c r="G3812" i="6"/>
  <c r="F3812" i="6"/>
  <c r="E3812" i="6"/>
  <c r="D3812" i="6"/>
  <c r="C3812" i="6"/>
  <c r="B3812" i="6"/>
  <c r="L3811" i="6"/>
  <c r="I3811" i="6"/>
  <c r="H3811" i="6"/>
  <c r="G3811" i="6"/>
  <c r="F3811" i="6"/>
  <c r="L3810" i="6"/>
  <c r="I3810" i="6"/>
  <c r="H3810" i="6"/>
  <c r="J3810" i="6" s="1"/>
  <c r="G3810" i="6"/>
  <c r="F3810" i="6"/>
  <c r="L3809" i="6"/>
  <c r="I3809" i="6"/>
  <c r="H3809" i="6"/>
  <c r="J3809" i="6" s="1"/>
  <c r="G3809" i="6"/>
  <c r="F3809" i="6"/>
  <c r="L3807" i="6"/>
  <c r="I3807" i="6"/>
  <c r="H3807" i="6"/>
  <c r="G3807" i="6"/>
  <c r="F3807" i="6"/>
  <c r="L3806" i="6"/>
  <c r="J3806" i="6"/>
  <c r="G3806" i="6"/>
  <c r="F3806" i="6"/>
  <c r="E3806" i="6"/>
  <c r="L3805" i="6"/>
  <c r="I3805" i="6"/>
  <c r="H3805" i="6"/>
  <c r="J3805" i="6" s="1"/>
  <c r="G3805" i="6"/>
  <c r="F3805" i="6"/>
  <c r="L3804" i="6"/>
  <c r="J3804" i="6"/>
  <c r="G3804" i="6"/>
  <c r="F3804" i="6"/>
  <c r="E3804" i="6"/>
  <c r="L3803" i="6"/>
  <c r="J3803" i="6"/>
  <c r="G3803" i="6"/>
  <c r="F3803" i="6"/>
  <c r="L3802" i="6"/>
  <c r="J3802" i="6"/>
  <c r="G3802" i="6"/>
  <c r="F3802" i="6"/>
  <c r="E3802" i="6"/>
  <c r="L3801" i="6"/>
  <c r="I3801" i="6"/>
  <c r="H3801" i="6"/>
  <c r="G3801" i="6"/>
  <c r="F3801" i="6"/>
  <c r="L3800" i="6"/>
  <c r="I3800" i="6"/>
  <c r="H3800" i="6"/>
  <c r="G3800" i="6"/>
  <c r="F3800" i="6"/>
  <c r="L3799" i="6"/>
  <c r="J3799" i="6"/>
  <c r="G3799" i="6"/>
  <c r="F3799" i="6"/>
  <c r="E3799" i="6"/>
  <c r="L3798" i="6"/>
  <c r="J3798" i="6"/>
  <c r="G3798" i="6"/>
  <c r="F3798" i="6"/>
  <c r="L3797" i="6"/>
  <c r="J3797" i="6"/>
  <c r="G3797" i="6"/>
  <c r="F3797" i="6"/>
  <c r="E3797" i="6"/>
  <c r="L3796" i="6"/>
  <c r="I3796" i="6"/>
  <c r="H3796" i="6"/>
  <c r="J3796" i="6" s="1"/>
  <c r="G3796" i="6"/>
  <c r="F3796" i="6"/>
  <c r="L3793" i="6"/>
  <c r="L3792" i="6" s="1"/>
  <c r="J3793" i="6"/>
  <c r="G3793" i="6"/>
  <c r="F3793" i="6"/>
  <c r="C3791" i="6"/>
  <c r="B3791" i="6"/>
  <c r="C3790" i="6"/>
  <c r="E3789" i="6"/>
  <c r="G3789" i="6"/>
  <c r="D3789" i="6"/>
  <c r="AE3788" i="6"/>
  <c r="AD3788" i="6"/>
  <c r="G3787" i="6"/>
  <c r="E3787" i="6"/>
  <c r="G3786" i="6"/>
  <c r="E3786" i="6"/>
  <c r="G3783" i="6"/>
  <c r="F3783" i="6"/>
  <c r="E3783" i="6"/>
  <c r="D3783" i="6"/>
  <c r="C3783" i="6"/>
  <c r="B3783" i="6"/>
  <c r="G3782" i="6"/>
  <c r="F3782" i="6"/>
  <c r="E3782" i="6"/>
  <c r="D3782" i="6"/>
  <c r="C3782" i="6"/>
  <c r="B3782" i="6"/>
  <c r="G3781" i="6"/>
  <c r="F3781" i="6"/>
  <c r="E3781" i="6"/>
  <c r="D3781" i="6"/>
  <c r="C3781" i="6"/>
  <c r="B3781" i="6"/>
  <c r="L3780" i="6"/>
  <c r="I3780" i="6"/>
  <c r="H3780" i="6"/>
  <c r="G3780" i="6"/>
  <c r="F3780" i="6"/>
  <c r="L3779" i="6"/>
  <c r="I3779" i="6"/>
  <c r="H3779" i="6"/>
  <c r="J3779" i="6" s="1"/>
  <c r="G3779" i="6"/>
  <c r="F3779" i="6"/>
  <c r="L3778" i="6"/>
  <c r="L3777" i="6" s="1"/>
  <c r="AW3788" i="6" s="1"/>
  <c r="I3778" i="6"/>
  <c r="H3778" i="6"/>
  <c r="G3778" i="6"/>
  <c r="F3778" i="6"/>
  <c r="L3776" i="6"/>
  <c r="I3776" i="6"/>
  <c r="H3776" i="6"/>
  <c r="J3776" i="6" s="1"/>
  <c r="G3776" i="6"/>
  <c r="F3776" i="6"/>
  <c r="L3775" i="6"/>
  <c r="J3775" i="6"/>
  <c r="G3775" i="6"/>
  <c r="F3775" i="6"/>
  <c r="E3775" i="6"/>
  <c r="L3774" i="6"/>
  <c r="I3774" i="6"/>
  <c r="H3774" i="6"/>
  <c r="G3774" i="6"/>
  <c r="F3774" i="6"/>
  <c r="L3773" i="6"/>
  <c r="J3773" i="6"/>
  <c r="G3773" i="6"/>
  <c r="F3773" i="6"/>
  <c r="E3773" i="6"/>
  <c r="L3772" i="6"/>
  <c r="J3772" i="6"/>
  <c r="G3772" i="6"/>
  <c r="F3772" i="6"/>
  <c r="L3771" i="6"/>
  <c r="J3771" i="6"/>
  <c r="G3771" i="6"/>
  <c r="F3771" i="6"/>
  <c r="E3771" i="6"/>
  <c r="L3770" i="6"/>
  <c r="I3770" i="6"/>
  <c r="H3770" i="6"/>
  <c r="G3770" i="6"/>
  <c r="F3770" i="6"/>
  <c r="L3769" i="6"/>
  <c r="I3769" i="6"/>
  <c r="H3769" i="6"/>
  <c r="J3769" i="6" s="1"/>
  <c r="G3769" i="6"/>
  <c r="F3769" i="6"/>
  <c r="L3768" i="6"/>
  <c r="J3768" i="6"/>
  <c r="G3768" i="6"/>
  <c r="F3768" i="6"/>
  <c r="E3768" i="6"/>
  <c r="L3767" i="6"/>
  <c r="J3767" i="6"/>
  <c r="G3767" i="6"/>
  <c r="F3767" i="6"/>
  <c r="L3766" i="6"/>
  <c r="L3764" i="6" s="1"/>
  <c r="J3766" i="6"/>
  <c r="G3766" i="6"/>
  <c r="F3766" i="6"/>
  <c r="E3766" i="6"/>
  <c r="L3765" i="6"/>
  <c r="I3765" i="6"/>
  <c r="H3765" i="6"/>
  <c r="G3765" i="6"/>
  <c r="F3765" i="6"/>
  <c r="L3762" i="6"/>
  <c r="L3761" i="6" s="1"/>
  <c r="J3762" i="6"/>
  <c r="G3762" i="6"/>
  <c r="F3762" i="6"/>
  <c r="C3760" i="6"/>
  <c r="B3760" i="6"/>
  <c r="E3759" i="6"/>
  <c r="G3759" i="6"/>
  <c r="D3759" i="6"/>
  <c r="AE3758" i="6"/>
  <c r="AD3758" i="6"/>
  <c r="G3757" i="6"/>
  <c r="E3757" i="6"/>
  <c r="G3756" i="6"/>
  <c r="E3756" i="6"/>
  <c r="G3753" i="6"/>
  <c r="F3753" i="6"/>
  <c r="E3753" i="6"/>
  <c r="D3753" i="6"/>
  <c r="C3753" i="6"/>
  <c r="B3753" i="6"/>
  <c r="G3752" i="6"/>
  <c r="F3752" i="6"/>
  <c r="E3752" i="6"/>
  <c r="D3752" i="6"/>
  <c r="C3752" i="6"/>
  <c r="B3752" i="6"/>
  <c r="G3751" i="6"/>
  <c r="F3751" i="6"/>
  <c r="E3751" i="6"/>
  <c r="D3751" i="6"/>
  <c r="C3751" i="6"/>
  <c r="B3751" i="6"/>
  <c r="L3750" i="6"/>
  <c r="I3750" i="6"/>
  <c r="H3750" i="6"/>
  <c r="J3750" i="6" s="1"/>
  <c r="G3750" i="6"/>
  <c r="F3750" i="6"/>
  <c r="L3749" i="6"/>
  <c r="I3749" i="6"/>
  <c r="H3749" i="6"/>
  <c r="G3749" i="6"/>
  <c r="F3749" i="6"/>
  <c r="L3748" i="6"/>
  <c r="I3748" i="6"/>
  <c r="H3748" i="6"/>
  <c r="J3748" i="6" s="1"/>
  <c r="G3748" i="6"/>
  <c r="F3748" i="6"/>
  <c r="L3746" i="6"/>
  <c r="I3746" i="6"/>
  <c r="H3746" i="6"/>
  <c r="G3746" i="6"/>
  <c r="F3746" i="6"/>
  <c r="L3745" i="6"/>
  <c r="J3745" i="6"/>
  <c r="G3745" i="6"/>
  <c r="F3745" i="6"/>
  <c r="E3745" i="6"/>
  <c r="L3744" i="6"/>
  <c r="I3744" i="6"/>
  <c r="H3744" i="6"/>
  <c r="G3744" i="6"/>
  <c r="F3744" i="6"/>
  <c r="L3743" i="6"/>
  <c r="J3743" i="6"/>
  <c r="G3743" i="6"/>
  <c r="F3743" i="6"/>
  <c r="E3743" i="6"/>
  <c r="L3742" i="6"/>
  <c r="J3742" i="6"/>
  <c r="G3742" i="6"/>
  <c r="F3742" i="6"/>
  <c r="L3741" i="6"/>
  <c r="J3741" i="6"/>
  <c r="G3741" i="6"/>
  <c r="F3741" i="6"/>
  <c r="E3741" i="6"/>
  <c r="L3740" i="6"/>
  <c r="I3740" i="6"/>
  <c r="H3740" i="6"/>
  <c r="J3740" i="6" s="1"/>
  <c r="G3740" i="6"/>
  <c r="F3740" i="6"/>
  <c r="L3739" i="6"/>
  <c r="I3739" i="6"/>
  <c r="H3739" i="6"/>
  <c r="J3739" i="6" s="1"/>
  <c r="G3739" i="6"/>
  <c r="F3739" i="6"/>
  <c r="L3738" i="6"/>
  <c r="J3738" i="6"/>
  <c r="G3738" i="6"/>
  <c r="F3738" i="6"/>
  <c r="E3738" i="6"/>
  <c r="L3737" i="6"/>
  <c r="J3737" i="6"/>
  <c r="G3737" i="6"/>
  <c r="F3737" i="6"/>
  <c r="L3736" i="6"/>
  <c r="J3736" i="6"/>
  <c r="G3736" i="6"/>
  <c r="F3736" i="6"/>
  <c r="E3736" i="6"/>
  <c r="L3735" i="6"/>
  <c r="I3735" i="6"/>
  <c r="H3735" i="6"/>
  <c r="G3735" i="6"/>
  <c r="F3735" i="6"/>
  <c r="L3732" i="6"/>
  <c r="L3731" i="6" s="1"/>
  <c r="J3732" i="6"/>
  <c r="G3732" i="6"/>
  <c r="F3732" i="6"/>
  <c r="C3730" i="6"/>
  <c r="B3730" i="6"/>
  <c r="C3729" i="6"/>
  <c r="E3728" i="6"/>
  <c r="G3728" i="6"/>
  <c r="D3728" i="6"/>
  <c r="AE3727" i="6"/>
  <c r="AD3727" i="6"/>
  <c r="G3726" i="6"/>
  <c r="E3726" i="6"/>
  <c r="G3725" i="6"/>
  <c r="E3725" i="6"/>
  <c r="G3722" i="6"/>
  <c r="F3722" i="6"/>
  <c r="E3722" i="6"/>
  <c r="D3722" i="6"/>
  <c r="C3722" i="6"/>
  <c r="B3722" i="6"/>
  <c r="G3721" i="6"/>
  <c r="F3721" i="6"/>
  <c r="E3721" i="6"/>
  <c r="D3721" i="6"/>
  <c r="C3721" i="6"/>
  <c r="B3721" i="6"/>
  <c r="G3720" i="6"/>
  <c r="F3720" i="6"/>
  <c r="E3720" i="6"/>
  <c r="D3720" i="6"/>
  <c r="C3720" i="6"/>
  <c r="B3720" i="6"/>
  <c r="L3719" i="6"/>
  <c r="I3719" i="6"/>
  <c r="H3719" i="6"/>
  <c r="J3719" i="6" s="1"/>
  <c r="G3719" i="6"/>
  <c r="F3719" i="6"/>
  <c r="L3718" i="6"/>
  <c r="I3718" i="6"/>
  <c r="H3718" i="6"/>
  <c r="J3718" i="6" s="1"/>
  <c r="G3718" i="6"/>
  <c r="F3718" i="6"/>
  <c r="L3717" i="6"/>
  <c r="L3716" i="6" s="1"/>
  <c r="AW3727" i="6" s="1"/>
  <c r="I3717" i="6"/>
  <c r="H3717" i="6"/>
  <c r="G3717" i="6"/>
  <c r="F3717" i="6"/>
  <c r="L3715" i="6"/>
  <c r="I3715" i="6"/>
  <c r="J3715" i="6" s="1"/>
  <c r="H3715" i="6"/>
  <c r="G3715" i="6"/>
  <c r="F3715" i="6"/>
  <c r="L3714" i="6"/>
  <c r="J3714" i="6"/>
  <c r="G3714" i="6"/>
  <c r="F3714" i="6"/>
  <c r="E3714" i="6"/>
  <c r="L3713" i="6"/>
  <c r="I3713" i="6"/>
  <c r="H3713" i="6"/>
  <c r="G3713" i="6"/>
  <c r="F3713" i="6"/>
  <c r="L3712" i="6"/>
  <c r="J3712" i="6"/>
  <c r="G3712" i="6"/>
  <c r="F3712" i="6"/>
  <c r="E3712" i="6"/>
  <c r="L3711" i="6"/>
  <c r="J3711" i="6"/>
  <c r="G3711" i="6"/>
  <c r="F3711" i="6"/>
  <c r="L3710" i="6"/>
  <c r="J3710" i="6"/>
  <c r="G3710" i="6"/>
  <c r="F3710" i="6"/>
  <c r="E3710" i="6"/>
  <c r="L3709" i="6"/>
  <c r="I3709" i="6"/>
  <c r="H3709" i="6"/>
  <c r="J3709" i="6" s="1"/>
  <c r="G3709" i="6"/>
  <c r="F3709" i="6"/>
  <c r="L3708" i="6"/>
  <c r="J3708" i="6"/>
  <c r="I3708" i="6"/>
  <c r="H3708" i="6"/>
  <c r="G3708" i="6"/>
  <c r="F3708" i="6"/>
  <c r="L3707" i="6"/>
  <c r="J3707" i="6"/>
  <c r="G3707" i="6"/>
  <c r="F3707" i="6"/>
  <c r="E3707" i="6"/>
  <c r="L3706" i="6"/>
  <c r="J3706" i="6"/>
  <c r="G3706" i="6"/>
  <c r="F3706" i="6"/>
  <c r="L3705" i="6"/>
  <c r="J3705" i="6"/>
  <c r="G3705" i="6"/>
  <c r="F3705" i="6"/>
  <c r="E3705" i="6"/>
  <c r="L3704" i="6"/>
  <c r="I3704" i="6"/>
  <c r="H3704" i="6"/>
  <c r="J3704" i="6" s="1"/>
  <c r="G3704" i="6"/>
  <c r="F3704" i="6"/>
  <c r="L3700" i="6"/>
  <c r="L3701" i="6"/>
  <c r="J3701" i="6"/>
  <c r="G3701" i="6"/>
  <c r="F3701" i="6"/>
  <c r="C3699" i="6"/>
  <c r="B3699" i="6"/>
  <c r="E3698" i="6"/>
  <c r="G3698" i="6"/>
  <c r="D3698" i="6"/>
  <c r="AE3697" i="6"/>
  <c r="AD3697" i="6"/>
  <c r="G3696" i="6"/>
  <c r="E3696" i="6"/>
  <c r="G3695" i="6"/>
  <c r="E3695" i="6"/>
  <c r="G3692" i="6"/>
  <c r="F3692" i="6"/>
  <c r="E3692" i="6"/>
  <c r="D3692" i="6"/>
  <c r="C3692" i="6"/>
  <c r="B3692" i="6"/>
  <c r="G3691" i="6"/>
  <c r="F3691" i="6"/>
  <c r="E3691" i="6"/>
  <c r="D3691" i="6"/>
  <c r="C3691" i="6"/>
  <c r="B3691" i="6"/>
  <c r="G3690" i="6"/>
  <c r="F3690" i="6"/>
  <c r="E3690" i="6"/>
  <c r="D3690" i="6"/>
  <c r="C3690" i="6"/>
  <c r="B3690" i="6"/>
  <c r="L3689" i="6"/>
  <c r="I3689" i="6"/>
  <c r="J3689" i="6" s="1"/>
  <c r="H3689" i="6"/>
  <c r="G3689" i="6"/>
  <c r="F3689" i="6"/>
  <c r="L3688" i="6"/>
  <c r="I3688" i="6"/>
  <c r="H3688" i="6"/>
  <c r="J3688" i="6" s="1"/>
  <c r="G3688" i="6"/>
  <c r="F3688" i="6"/>
  <c r="L3687" i="6"/>
  <c r="I3687" i="6"/>
  <c r="H3687" i="6"/>
  <c r="G3687" i="6"/>
  <c r="F3687" i="6"/>
  <c r="L3685" i="6"/>
  <c r="I3685" i="6"/>
  <c r="H3685" i="6"/>
  <c r="J3685" i="6" s="1"/>
  <c r="G3685" i="6"/>
  <c r="F3685" i="6"/>
  <c r="L3684" i="6"/>
  <c r="J3684" i="6"/>
  <c r="G3684" i="6"/>
  <c r="F3684" i="6"/>
  <c r="E3684" i="6"/>
  <c r="L3683" i="6"/>
  <c r="I3683" i="6"/>
  <c r="J3683" i="6" s="1"/>
  <c r="H3683" i="6"/>
  <c r="G3683" i="6"/>
  <c r="F3683" i="6"/>
  <c r="L3682" i="6"/>
  <c r="J3682" i="6"/>
  <c r="G3682" i="6"/>
  <c r="F3682" i="6"/>
  <c r="E3682" i="6"/>
  <c r="L3681" i="6"/>
  <c r="J3681" i="6"/>
  <c r="G3681" i="6"/>
  <c r="F3681" i="6"/>
  <c r="L3680" i="6"/>
  <c r="J3680" i="6"/>
  <c r="G3680" i="6"/>
  <c r="F3680" i="6"/>
  <c r="E3680" i="6"/>
  <c r="L3679" i="6"/>
  <c r="I3679" i="6"/>
  <c r="H3679" i="6"/>
  <c r="G3679" i="6"/>
  <c r="F3679" i="6"/>
  <c r="L3678" i="6"/>
  <c r="I3678" i="6"/>
  <c r="H3678" i="6"/>
  <c r="J3678" i="6" s="1"/>
  <c r="G3678" i="6"/>
  <c r="F3678" i="6"/>
  <c r="L3677" i="6"/>
  <c r="J3677" i="6"/>
  <c r="G3677" i="6"/>
  <c r="F3677" i="6"/>
  <c r="E3677" i="6"/>
  <c r="L3676" i="6"/>
  <c r="J3676" i="6"/>
  <c r="G3676" i="6"/>
  <c r="F3676" i="6"/>
  <c r="L3675" i="6"/>
  <c r="J3675" i="6"/>
  <c r="G3675" i="6"/>
  <c r="F3675" i="6"/>
  <c r="E3675" i="6"/>
  <c r="L3674" i="6"/>
  <c r="I3674" i="6"/>
  <c r="H3674" i="6"/>
  <c r="J3674" i="6" s="1"/>
  <c r="G3674" i="6"/>
  <c r="F3674" i="6"/>
  <c r="L3671" i="6"/>
  <c r="L3670" i="6" s="1"/>
  <c r="J3671" i="6"/>
  <c r="G3671" i="6"/>
  <c r="F3671" i="6"/>
  <c r="C3669" i="6"/>
  <c r="B3669" i="6"/>
  <c r="C3668" i="6"/>
  <c r="E3667" i="6"/>
  <c r="G3667" i="6"/>
  <c r="D3667" i="6"/>
  <c r="AE3666" i="6"/>
  <c r="AD3666" i="6"/>
  <c r="G3665" i="6"/>
  <c r="E3665" i="6"/>
  <c r="G3664" i="6"/>
  <c r="E3664" i="6"/>
  <c r="G3661" i="6"/>
  <c r="F3661" i="6"/>
  <c r="E3661" i="6"/>
  <c r="D3661" i="6"/>
  <c r="C3661" i="6"/>
  <c r="B3661" i="6"/>
  <c r="G3660" i="6"/>
  <c r="F3660" i="6"/>
  <c r="E3660" i="6"/>
  <c r="D3660" i="6"/>
  <c r="C3660" i="6"/>
  <c r="B3660" i="6"/>
  <c r="G3659" i="6"/>
  <c r="F3659" i="6"/>
  <c r="E3659" i="6"/>
  <c r="D3659" i="6"/>
  <c r="C3659" i="6"/>
  <c r="B3659" i="6"/>
  <c r="L3658" i="6"/>
  <c r="I3658" i="6"/>
  <c r="H3658" i="6"/>
  <c r="J3658" i="6" s="1"/>
  <c r="G3658" i="6"/>
  <c r="F3658" i="6"/>
  <c r="L3657" i="6"/>
  <c r="I3657" i="6"/>
  <c r="H3657" i="6"/>
  <c r="G3657" i="6"/>
  <c r="F3657" i="6"/>
  <c r="L3656" i="6"/>
  <c r="I3656" i="6"/>
  <c r="H3656" i="6"/>
  <c r="J3656" i="6" s="1"/>
  <c r="G3656" i="6"/>
  <c r="F3656" i="6"/>
  <c r="L3654" i="6"/>
  <c r="I3654" i="6"/>
  <c r="H3654" i="6"/>
  <c r="G3654" i="6"/>
  <c r="F3654" i="6"/>
  <c r="L3653" i="6"/>
  <c r="J3653" i="6"/>
  <c r="G3653" i="6"/>
  <c r="F3653" i="6"/>
  <c r="E3653" i="6"/>
  <c r="L3652" i="6"/>
  <c r="I3652" i="6"/>
  <c r="J3652" i="6" s="1"/>
  <c r="H3652" i="6"/>
  <c r="G3652" i="6"/>
  <c r="F3652" i="6"/>
  <c r="L3651" i="6"/>
  <c r="J3651" i="6"/>
  <c r="G3651" i="6"/>
  <c r="F3651" i="6"/>
  <c r="E3651" i="6"/>
  <c r="L3650" i="6"/>
  <c r="J3650" i="6"/>
  <c r="G3650" i="6"/>
  <c r="F3650" i="6"/>
  <c r="L3649" i="6"/>
  <c r="J3649" i="6"/>
  <c r="G3649" i="6"/>
  <c r="F3649" i="6"/>
  <c r="E3649" i="6"/>
  <c r="L3648" i="6"/>
  <c r="I3648" i="6"/>
  <c r="H3648" i="6"/>
  <c r="J3648" i="6" s="1"/>
  <c r="G3648" i="6"/>
  <c r="F3648" i="6"/>
  <c r="L3647" i="6"/>
  <c r="I3647" i="6"/>
  <c r="H3647" i="6"/>
  <c r="G3647" i="6"/>
  <c r="F3647" i="6"/>
  <c r="L3646" i="6"/>
  <c r="J3646" i="6"/>
  <c r="G3646" i="6"/>
  <c r="F3646" i="6"/>
  <c r="E3646" i="6"/>
  <c r="L3645" i="6"/>
  <c r="J3645" i="6"/>
  <c r="G3645" i="6"/>
  <c r="F3645" i="6"/>
  <c r="L3644" i="6"/>
  <c r="J3644" i="6"/>
  <c r="G3644" i="6"/>
  <c r="F3644" i="6"/>
  <c r="E3644" i="6"/>
  <c r="L3643" i="6"/>
  <c r="I3643" i="6"/>
  <c r="J3643" i="6" s="1"/>
  <c r="H3643" i="6"/>
  <c r="G3643" i="6"/>
  <c r="F3643" i="6"/>
  <c r="L3640" i="6"/>
  <c r="L3639" i="6" s="1"/>
  <c r="J3640" i="6"/>
  <c r="G3640" i="6"/>
  <c r="F3640" i="6"/>
  <c r="C3638" i="6"/>
  <c r="B3638" i="6"/>
  <c r="E3637" i="6"/>
  <c r="G3637" i="6"/>
  <c r="D3637" i="6"/>
  <c r="AE3636" i="6"/>
  <c r="AD3636" i="6"/>
  <c r="G3635" i="6"/>
  <c r="E3635" i="6"/>
  <c r="G3634" i="6"/>
  <c r="E3634" i="6"/>
  <c r="G3631" i="6"/>
  <c r="F3631" i="6"/>
  <c r="E3631" i="6"/>
  <c r="D3631" i="6"/>
  <c r="C3631" i="6"/>
  <c r="B3631" i="6"/>
  <c r="G3630" i="6"/>
  <c r="F3630" i="6"/>
  <c r="E3630" i="6"/>
  <c r="D3630" i="6"/>
  <c r="C3630" i="6"/>
  <c r="B3630" i="6"/>
  <c r="G3629" i="6"/>
  <c r="F3629" i="6"/>
  <c r="E3629" i="6"/>
  <c r="D3629" i="6"/>
  <c r="C3629" i="6"/>
  <c r="B3629" i="6"/>
  <c r="L3628" i="6"/>
  <c r="I3628" i="6"/>
  <c r="H3628" i="6"/>
  <c r="J3628" i="6" s="1"/>
  <c r="G3628" i="6"/>
  <c r="F3628" i="6"/>
  <c r="L3627" i="6"/>
  <c r="I3627" i="6"/>
  <c r="H3627" i="6"/>
  <c r="G3627" i="6"/>
  <c r="F3627" i="6"/>
  <c r="L3626" i="6"/>
  <c r="L3625" i="6" s="1"/>
  <c r="AW3636" i="6" s="1"/>
  <c r="I3626" i="6"/>
  <c r="H3626" i="6"/>
  <c r="G3626" i="6"/>
  <c r="F3626" i="6"/>
  <c r="L3624" i="6"/>
  <c r="I3624" i="6"/>
  <c r="H3624" i="6"/>
  <c r="G3624" i="6"/>
  <c r="F3624" i="6"/>
  <c r="L3623" i="6"/>
  <c r="J3623" i="6"/>
  <c r="G3623" i="6"/>
  <c r="F3623" i="6"/>
  <c r="E3623" i="6"/>
  <c r="L3622" i="6"/>
  <c r="I3622" i="6"/>
  <c r="H3622" i="6"/>
  <c r="G3622" i="6"/>
  <c r="F3622" i="6"/>
  <c r="L3621" i="6"/>
  <c r="J3621" i="6"/>
  <c r="G3621" i="6"/>
  <c r="F3621" i="6"/>
  <c r="E3621" i="6"/>
  <c r="L3620" i="6"/>
  <c r="J3620" i="6"/>
  <c r="G3620" i="6"/>
  <c r="F3620" i="6"/>
  <c r="L3619" i="6"/>
  <c r="J3619" i="6"/>
  <c r="G3619" i="6"/>
  <c r="F3619" i="6"/>
  <c r="E3619" i="6"/>
  <c r="L3618" i="6"/>
  <c r="I3618" i="6"/>
  <c r="H3618" i="6"/>
  <c r="J3618" i="6" s="1"/>
  <c r="G3618" i="6"/>
  <c r="F3618" i="6"/>
  <c r="L3617" i="6"/>
  <c r="I3617" i="6"/>
  <c r="H3617" i="6"/>
  <c r="G3617" i="6"/>
  <c r="F3617" i="6"/>
  <c r="L3616" i="6"/>
  <c r="J3616" i="6"/>
  <c r="G3616" i="6"/>
  <c r="F3616" i="6"/>
  <c r="E3616" i="6"/>
  <c r="L3615" i="6"/>
  <c r="J3615" i="6"/>
  <c r="G3615" i="6"/>
  <c r="F3615" i="6"/>
  <c r="L3614" i="6"/>
  <c r="L3612" i="6" s="1"/>
  <c r="J3614" i="6"/>
  <c r="G3614" i="6"/>
  <c r="F3614" i="6"/>
  <c r="E3614" i="6"/>
  <c r="L3613" i="6"/>
  <c r="I3613" i="6"/>
  <c r="H3613" i="6"/>
  <c r="J3613" i="6" s="1"/>
  <c r="G3613" i="6"/>
  <c r="F3613" i="6"/>
  <c r="L3610" i="6"/>
  <c r="L3609" i="6" s="1"/>
  <c r="J3610" i="6"/>
  <c r="G3610" i="6"/>
  <c r="F3610" i="6"/>
  <c r="C3608" i="6"/>
  <c r="B3608" i="6"/>
  <c r="C3607" i="6"/>
  <c r="E3606" i="6"/>
  <c r="G3606" i="6"/>
  <c r="D3606" i="6"/>
  <c r="AE3605" i="6"/>
  <c r="AD3605" i="6"/>
  <c r="G3604" i="6"/>
  <c r="E3604" i="6"/>
  <c r="G3603" i="6"/>
  <c r="E3603" i="6"/>
  <c r="G3600" i="6"/>
  <c r="F3600" i="6"/>
  <c r="E3600" i="6"/>
  <c r="D3600" i="6"/>
  <c r="C3600" i="6"/>
  <c r="B3600" i="6"/>
  <c r="G3599" i="6"/>
  <c r="F3599" i="6"/>
  <c r="E3599" i="6"/>
  <c r="D3599" i="6"/>
  <c r="C3599" i="6"/>
  <c r="B3599" i="6"/>
  <c r="G3598" i="6"/>
  <c r="F3598" i="6"/>
  <c r="E3598" i="6"/>
  <c r="D3598" i="6"/>
  <c r="C3598" i="6"/>
  <c r="B3598" i="6"/>
  <c r="L3597" i="6"/>
  <c r="I3597" i="6"/>
  <c r="H3597" i="6"/>
  <c r="G3597" i="6"/>
  <c r="F3597" i="6"/>
  <c r="L3596" i="6"/>
  <c r="I3596" i="6"/>
  <c r="H3596" i="6"/>
  <c r="G3596" i="6"/>
  <c r="F3596" i="6"/>
  <c r="L3595" i="6"/>
  <c r="L3594" i="6" s="1"/>
  <c r="AW3605" i="6" s="1"/>
  <c r="I3595" i="6"/>
  <c r="H3595" i="6"/>
  <c r="G3595" i="6"/>
  <c r="F3595" i="6"/>
  <c r="L3593" i="6"/>
  <c r="I3593" i="6"/>
  <c r="H3593" i="6"/>
  <c r="J3593" i="6" s="1"/>
  <c r="G3593" i="6"/>
  <c r="F3593" i="6"/>
  <c r="L3592" i="6"/>
  <c r="J3592" i="6"/>
  <c r="G3592" i="6"/>
  <c r="F3592" i="6"/>
  <c r="E3592" i="6"/>
  <c r="L3591" i="6"/>
  <c r="I3591" i="6"/>
  <c r="H3591" i="6"/>
  <c r="J3591" i="6" s="1"/>
  <c r="G3591" i="6"/>
  <c r="F3591" i="6"/>
  <c r="L3590" i="6"/>
  <c r="J3590" i="6"/>
  <c r="G3590" i="6"/>
  <c r="F3590" i="6"/>
  <c r="E3590" i="6"/>
  <c r="L3589" i="6"/>
  <c r="J3589" i="6"/>
  <c r="G3589" i="6"/>
  <c r="F3589" i="6"/>
  <c r="L3588" i="6"/>
  <c r="J3588" i="6"/>
  <c r="G3588" i="6"/>
  <c r="F3588" i="6"/>
  <c r="E3588" i="6"/>
  <c r="L3587" i="6"/>
  <c r="I3587" i="6"/>
  <c r="H3587" i="6"/>
  <c r="J3587" i="6" s="1"/>
  <c r="G3587" i="6"/>
  <c r="F3587" i="6"/>
  <c r="L3586" i="6"/>
  <c r="I3586" i="6"/>
  <c r="J3586" i="6" s="1"/>
  <c r="H3586" i="6"/>
  <c r="G3586" i="6"/>
  <c r="F3586" i="6"/>
  <c r="L3585" i="6"/>
  <c r="L3581" i="6" s="1"/>
  <c r="J3585" i="6"/>
  <c r="G3585" i="6"/>
  <c r="F3585" i="6"/>
  <c r="E3585" i="6"/>
  <c r="L3584" i="6"/>
  <c r="J3584" i="6"/>
  <c r="G3584" i="6"/>
  <c r="F3584" i="6"/>
  <c r="L3583" i="6"/>
  <c r="J3583" i="6"/>
  <c r="G3583" i="6"/>
  <c r="F3583" i="6"/>
  <c r="E3583" i="6"/>
  <c r="L3582" i="6"/>
  <c r="I3582" i="6"/>
  <c r="H3582" i="6"/>
  <c r="J3582" i="6" s="1"/>
  <c r="G3582" i="6"/>
  <c r="F3582" i="6"/>
  <c r="L3579" i="6"/>
  <c r="L3578" i="6" s="1"/>
  <c r="J3579" i="6"/>
  <c r="G3579" i="6"/>
  <c r="F3579" i="6"/>
  <c r="C3577" i="6"/>
  <c r="B3577" i="6"/>
  <c r="E3576" i="6"/>
  <c r="G3576" i="6"/>
  <c r="D3576" i="6"/>
  <c r="AE3575" i="6"/>
  <c r="AD3575" i="6"/>
  <c r="G3574" i="6"/>
  <c r="E3574" i="6"/>
  <c r="G3573" i="6"/>
  <c r="E3573" i="6"/>
  <c r="G3570" i="6"/>
  <c r="F3570" i="6"/>
  <c r="E3570" i="6"/>
  <c r="D3570" i="6"/>
  <c r="C3570" i="6"/>
  <c r="B3570" i="6"/>
  <c r="G3569" i="6"/>
  <c r="F3569" i="6"/>
  <c r="E3569" i="6"/>
  <c r="D3569" i="6"/>
  <c r="C3569" i="6"/>
  <c r="B3569" i="6"/>
  <c r="G3568" i="6"/>
  <c r="F3568" i="6"/>
  <c r="E3568" i="6"/>
  <c r="D3568" i="6"/>
  <c r="C3568" i="6"/>
  <c r="B3568" i="6"/>
  <c r="L3567" i="6"/>
  <c r="I3567" i="6"/>
  <c r="H3567" i="6"/>
  <c r="J3567" i="6" s="1"/>
  <c r="G3567" i="6"/>
  <c r="F3567" i="6"/>
  <c r="L3566" i="6"/>
  <c r="I3566" i="6"/>
  <c r="H3566" i="6"/>
  <c r="G3566" i="6"/>
  <c r="F3566" i="6"/>
  <c r="L3565" i="6"/>
  <c r="L3564" i="6" s="1"/>
  <c r="AW3575" i="6" s="1"/>
  <c r="I3565" i="6"/>
  <c r="H3565" i="6"/>
  <c r="J3565" i="6" s="1"/>
  <c r="G3565" i="6"/>
  <c r="F3565" i="6"/>
  <c r="L3563" i="6"/>
  <c r="I3563" i="6"/>
  <c r="H3563" i="6"/>
  <c r="J3563" i="6" s="1"/>
  <c r="G3563" i="6"/>
  <c r="F3563" i="6"/>
  <c r="L3562" i="6"/>
  <c r="J3562" i="6"/>
  <c r="G3562" i="6"/>
  <c r="F3562" i="6"/>
  <c r="E3562" i="6"/>
  <c r="L3561" i="6"/>
  <c r="I3561" i="6"/>
  <c r="H3561" i="6"/>
  <c r="G3561" i="6"/>
  <c r="F3561" i="6"/>
  <c r="L3560" i="6"/>
  <c r="J3560" i="6"/>
  <c r="G3560" i="6"/>
  <c r="F3560" i="6"/>
  <c r="E3560" i="6"/>
  <c r="L3559" i="6"/>
  <c r="J3559" i="6"/>
  <c r="G3559" i="6"/>
  <c r="F3559" i="6"/>
  <c r="L3558" i="6"/>
  <c r="J3558" i="6"/>
  <c r="G3558" i="6"/>
  <c r="F3558" i="6"/>
  <c r="E3558" i="6"/>
  <c r="L3557" i="6"/>
  <c r="I3557" i="6"/>
  <c r="H3557" i="6"/>
  <c r="G3557" i="6"/>
  <c r="F3557" i="6"/>
  <c r="L3556" i="6"/>
  <c r="I3556" i="6"/>
  <c r="H3556" i="6"/>
  <c r="G3556" i="6"/>
  <c r="F3556" i="6"/>
  <c r="L3555" i="6"/>
  <c r="J3555" i="6"/>
  <c r="G3555" i="6"/>
  <c r="F3555" i="6"/>
  <c r="E3555" i="6"/>
  <c r="L3554" i="6"/>
  <c r="J3554" i="6"/>
  <c r="G3554" i="6"/>
  <c r="F3554" i="6"/>
  <c r="L3553" i="6"/>
  <c r="J3553" i="6"/>
  <c r="G3553" i="6"/>
  <c r="F3553" i="6"/>
  <c r="E3553" i="6"/>
  <c r="L3552" i="6"/>
  <c r="I3552" i="6"/>
  <c r="H3552" i="6"/>
  <c r="G3552" i="6"/>
  <c r="F3552" i="6"/>
  <c r="L3549" i="6"/>
  <c r="L3548" i="6" s="1"/>
  <c r="J3549" i="6"/>
  <c r="G3549" i="6"/>
  <c r="F3549" i="6"/>
  <c r="C3547" i="6"/>
  <c r="B3547" i="6"/>
  <c r="C3546" i="6"/>
  <c r="E3545" i="6"/>
  <c r="G3545" i="6"/>
  <c r="D3545" i="6"/>
  <c r="AE3542" i="6"/>
  <c r="AD3542" i="6"/>
  <c r="G3541" i="6"/>
  <c r="E3541" i="6"/>
  <c r="G3540" i="6"/>
  <c r="E3540" i="6"/>
  <c r="G3537" i="6"/>
  <c r="F3537" i="6"/>
  <c r="E3537" i="6"/>
  <c r="D3537" i="6"/>
  <c r="C3537" i="6"/>
  <c r="B3537" i="6"/>
  <c r="G3536" i="6"/>
  <c r="F3536" i="6"/>
  <c r="E3536" i="6"/>
  <c r="D3536" i="6"/>
  <c r="C3536" i="6"/>
  <c r="B3536" i="6"/>
  <c r="G3535" i="6"/>
  <c r="F3535" i="6"/>
  <c r="E3535" i="6"/>
  <c r="D3535" i="6"/>
  <c r="C3535" i="6"/>
  <c r="B3535" i="6"/>
  <c r="G3534" i="6"/>
  <c r="F3534" i="6"/>
  <c r="E3534" i="6"/>
  <c r="D3534" i="6"/>
  <c r="C3534" i="6"/>
  <c r="B3534" i="6"/>
  <c r="L3533" i="6"/>
  <c r="I3533" i="6"/>
  <c r="H3533" i="6"/>
  <c r="G3533" i="6"/>
  <c r="F3533" i="6"/>
  <c r="L3532" i="6"/>
  <c r="I3532" i="6"/>
  <c r="H3532" i="6"/>
  <c r="J3532" i="6" s="1"/>
  <c r="G3532" i="6"/>
  <c r="F3532" i="6"/>
  <c r="L3531" i="6"/>
  <c r="I3531" i="6"/>
  <c r="H3531" i="6"/>
  <c r="G3531" i="6"/>
  <c r="F3531" i="6"/>
  <c r="L3529" i="6"/>
  <c r="I3529" i="6"/>
  <c r="H3529" i="6"/>
  <c r="G3529" i="6"/>
  <c r="F3529" i="6"/>
  <c r="L3528" i="6"/>
  <c r="J3528" i="6"/>
  <c r="G3528" i="6"/>
  <c r="F3528" i="6"/>
  <c r="E3528" i="6"/>
  <c r="L3527" i="6"/>
  <c r="I3527" i="6"/>
  <c r="H3527" i="6"/>
  <c r="J3527" i="6" s="1"/>
  <c r="G3527" i="6"/>
  <c r="F3527" i="6"/>
  <c r="L3526" i="6"/>
  <c r="J3526" i="6"/>
  <c r="G3526" i="6"/>
  <c r="F3526" i="6"/>
  <c r="E3526" i="6"/>
  <c r="L3525" i="6"/>
  <c r="J3525" i="6"/>
  <c r="G3525" i="6"/>
  <c r="F3525" i="6"/>
  <c r="L3524" i="6"/>
  <c r="J3524" i="6"/>
  <c r="G3524" i="6"/>
  <c r="F3524" i="6"/>
  <c r="E3524" i="6"/>
  <c r="L3523" i="6"/>
  <c r="I3523" i="6"/>
  <c r="H3523" i="6"/>
  <c r="G3523" i="6"/>
  <c r="F3523" i="6"/>
  <c r="L3522" i="6"/>
  <c r="J3522" i="6"/>
  <c r="G3522" i="6"/>
  <c r="F3522" i="6"/>
  <c r="E3522" i="6"/>
  <c r="L3521" i="6"/>
  <c r="J3521" i="6"/>
  <c r="G3521" i="6"/>
  <c r="F3521" i="6"/>
  <c r="L3520" i="6"/>
  <c r="J3520" i="6"/>
  <c r="G3520" i="6"/>
  <c r="F3520" i="6"/>
  <c r="E3520" i="6"/>
  <c r="L3519" i="6"/>
  <c r="I3519" i="6"/>
  <c r="H3519" i="6"/>
  <c r="J3519" i="6" s="1"/>
  <c r="G3519" i="6"/>
  <c r="F3519" i="6"/>
  <c r="L3515" i="6"/>
  <c r="L3516" i="6"/>
  <c r="J3516" i="6"/>
  <c r="G3516" i="6"/>
  <c r="F3516" i="6"/>
  <c r="C3514" i="6"/>
  <c r="B3514" i="6"/>
  <c r="E3513" i="6"/>
  <c r="G3513" i="6"/>
  <c r="D3513" i="6"/>
  <c r="AE3512" i="6"/>
  <c r="AD3512" i="6"/>
  <c r="G3511" i="6"/>
  <c r="E3511" i="6"/>
  <c r="G3510" i="6"/>
  <c r="E3510" i="6"/>
  <c r="G3507" i="6"/>
  <c r="F3507" i="6"/>
  <c r="E3507" i="6"/>
  <c r="D3507" i="6"/>
  <c r="C3507" i="6"/>
  <c r="B3507" i="6"/>
  <c r="G3506" i="6"/>
  <c r="F3506" i="6"/>
  <c r="E3506" i="6"/>
  <c r="D3506" i="6"/>
  <c r="C3506" i="6"/>
  <c r="B3506" i="6"/>
  <c r="G3505" i="6"/>
  <c r="F3505" i="6"/>
  <c r="E3505" i="6"/>
  <c r="D3505" i="6"/>
  <c r="C3505" i="6"/>
  <c r="B3505" i="6"/>
  <c r="G3504" i="6"/>
  <c r="F3504" i="6"/>
  <c r="E3504" i="6"/>
  <c r="D3504" i="6"/>
  <c r="C3504" i="6"/>
  <c r="B3504" i="6"/>
  <c r="L3503" i="6"/>
  <c r="I3503" i="6"/>
  <c r="H3503" i="6"/>
  <c r="G3503" i="6"/>
  <c r="F3503" i="6"/>
  <c r="L3502" i="6"/>
  <c r="I3502" i="6"/>
  <c r="H3502" i="6"/>
  <c r="J3502" i="6" s="1"/>
  <c r="G3502" i="6"/>
  <c r="F3502" i="6"/>
  <c r="L3501" i="6"/>
  <c r="J3501" i="6"/>
  <c r="I3501" i="6"/>
  <c r="H3501" i="6"/>
  <c r="G3501" i="6"/>
  <c r="F3501" i="6"/>
  <c r="L3499" i="6"/>
  <c r="I3499" i="6"/>
  <c r="H3499" i="6"/>
  <c r="J3499" i="6" s="1"/>
  <c r="G3499" i="6"/>
  <c r="F3499" i="6"/>
  <c r="L3498" i="6"/>
  <c r="J3498" i="6"/>
  <c r="G3498" i="6"/>
  <c r="F3498" i="6"/>
  <c r="E3498" i="6"/>
  <c r="L3497" i="6"/>
  <c r="I3497" i="6"/>
  <c r="H3497" i="6"/>
  <c r="G3497" i="6"/>
  <c r="F3497" i="6"/>
  <c r="L3496" i="6"/>
  <c r="J3496" i="6"/>
  <c r="G3496" i="6"/>
  <c r="F3496" i="6"/>
  <c r="E3496" i="6"/>
  <c r="L3495" i="6"/>
  <c r="J3495" i="6"/>
  <c r="G3495" i="6"/>
  <c r="F3495" i="6"/>
  <c r="L3494" i="6"/>
  <c r="J3494" i="6"/>
  <c r="G3494" i="6"/>
  <c r="F3494" i="6"/>
  <c r="E3494" i="6"/>
  <c r="L3493" i="6"/>
  <c r="I3493" i="6"/>
  <c r="H3493" i="6"/>
  <c r="G3493" i="6"/>
  <c r="F3493" i="6"/>
  <c r="L3492" i="6"/>
  <c r="J3492" i="6"/>
  <c r="G3492" i="6"/>
  <c r="F3492" i="6"/>
  <c r="E3492" i="6"/>
  <c r="L3491" i="6"/>
  <c r="J3491" i="6"/>
  <c r="G3491" i="6"/>
  <c r="F3491" i="6"/>
  <c r="L3490" i="6"/>
  <c r="J3490" i="6"/>
  <c r="G3490" i="6"/>
  <c r="F3490" i="6"/>
  <c r="E3490" i="6"/>
  <c r="L3489" i="6"/>
  <c r="I3489" i="6"/>
  <c r="H3489" i="6"/>
  <c r="J3489" i="6" s="1"/>
  <c r="G3489" i="6"/>
  <c r="F3489" i="6"/>
  <c r="L3486" i="6"/>
  <c r="L3485" i="6" s="1"/>
  <c r="J3486" i="6"/>
  <c r="G3486" i="6"/>
  <c r="F3486" i="6"/>
  <c r="C3484" i="6"/>
  <c r="B3484" i="6"/>
  <c r="C3483" i="6"/>
  <c r="E3482" i="6"/>
  <c r="G3482" i="6"/>
  <c r="D3482" i="6"/>
  <c r="AE3481" i="6"/>
  <c r="AD3481" i="6"/>
  <c r="G3480" i="6"/>
  <c r="E3480" i="6"/>
  <c r="G3479" i="6"/>
  <c r="E3479" i="6"/>
  <c r="G3476" i="6"/>
  <c r="F3476" i="6"/>
  <c r="E3476" i="6"/>
  <c r="D3476" i="6"/>
  <c r="C3476" i="6"/>
  <c r="B3476" i="6"/>
  <c r="G3475" i="6"/>
  <c r="F3475" i="6"/>
  <c r="E3475" i="6"/>
  <c r="D3475" i="6"/>
  <c r="C3475" i="6"/>
  <c r="B3475" i="6"/>
  <c r="G3474" i="6"/>
  <c r="F3474" i="6"/>
  <c r="E3474" i="6"/>
  <c r="D3474" i="6"/>
  <c r="C3474" i="6"/>
  <c r="B3474" i="6"/>
  <c r="G3473" i="6"/>
  <c r="F3473" i="6"/>
  <c r="E3473" i="6"/>
  <c r="D3473" i="6"/>
  <c r="C3473" i="6"/>
  <c r="B3473" i="6"/>
  <c r="L3472" i="6"/>
  <c r="I3472" i="6"/>
  <c r="H3472" i="6"/>
  <c r="G3472" i="6"/>
  <c r="F3472" i="6"/>
  <c r="L3471" i="6"/>
  <c r="I3471" i="6"/>
  <c r="H3471" i="6"/>
  <c r="J3471" i="6" s="1"/>
  <c r="G3471" i="6"/>
  <c r="F3471" i="6"/>
  <c r="L3470" i="6"/>
  <c r="I3470" i="6"/>
  <c r="H3470" i="6"/>
  <c r="G3470" i="6"/>
  <c r="F3470" i="6"/>
  <c r="L3468" i="6"/>
  <c r="I3468" i="6"/>
  <c r="H3468" i="6"/>
  <c r="G3468" i="6"/>
  <c r="F3468" i="6"/>
  <c r="L3467" i="6"/>
  <c r="J3467" i="6"/>
  <c r="G3467" i="6"/>
  <c r="F3467" i="6"/>
  <c r="E3467" i="6"/>
  <c r="L3466" i="6"/>
  <c r="I3466" i="6"/>
  <c r="H3466" i="6"/>
  <c r="J3466" i="6" s="1"/>
  <c r="G3466" i="6"/>
  <c r="F3466" i="6"/>
  <c r="L3465" i="6"/>
  <c r="J3465" i="6"/>
  <c r="G3465" i="6"/>
  <c r="F3465" i="6"/>
  <c r="E3465" i="6"/>
  <c r="L3464" i="6"/>
  <c r="J3464" i="6"/>
  <c r="G3464" i="6"/>
  <c r="F3464" i="6"/>
  <c r="L3463" i="6"/>
  <c r="J3463" i="6"/>
  <c r="G3463" i="6"/>
  <c r="F3463" i="6"/>
  <c r="E3463" i="6"/>
  <c r="L3462" i="6"/>
  <c r="I3462" i="6"/>
  <c r="H3462" i="6"/>
  <c r="J3462" i="6" s="1"/>
  <c r="G3462" i="6"/>
  <c r="F3462" i="6"/>
  <c r="L3461" i="6"/>
  <c r="J3461" i="6"/>
  <c r="G3461" i="6"/>
  <c r="F3461" i="6"/>
  <c r="E3461" i="6"/>
  <c r="L3460" i="6"/>
  <c r="J3460" i="6"/>
  <c r="G3460" i="6"/>
  <c r="F3460" i="6"/>
  <c r="L3459" i="6"/>
  <c r="J3459" i="6"/>
  <c r="G3459" i="6"/>
  <c r="F3459" i="6"/>
  <c r="E3459" i="6"/>
  <c r="L3458" i="6"/>
  <c r="I3458" i="6"/>
  <c r="H3458" i="6"/>
  <c r="G3458" i="6"/>
  <c r="F3458" i="6"/>
  <c r="L3454" i="6"/>
  <c r="AR3481" i="6" s="1"/>
  <c r="L3455" i="6"/>
  <c r="J3455" i="6"/>
  <c r="G3455" i="6"/>
  <c r="F3455" i="6"/>
  <c r="C3453" i="6"/>
  <c r="B3453" i="6"/>
  <c r="E3452" i="6"/>
  <c r="G3452" i="6"/>
  <c r="D3452" i="6"/>
  <c r="AE3451" i="6"/>
  <c r="AD3451" i="6"/>
  <c r="G3450" i="6"/>
  <c r="E3450" i="6"/>
  <c r="G3449" i="6"/>
  <c r="E3449" i="6"/>
  <c r="G3446" i="6"/>
  <c r="F3446" i="6"/>
  <c r="E3446" i="6"/>
  <c r="D3446" i="6"/>
  <c r="C3446" i="6"/>
  <c r="B3446" i="6"/>
  <c r="G3445" i="6"/>
  <c r="F3445" i="6"/>
  <c r="E3445" i="6"/>
  <c r="D3445" i="6"/>
  <c r="C3445" i="6"/>
  <c r="B3445" i="6"/>
  <c r="G3444" i="6"/>
  <c r="F3444" i="6"/>
  <c r="E3444" i="6"/>
  <c r="D3444" i="6"/>
  <c r="C3444" i="6"/>
  <c r="B3444" i="6"/>
  <c r="G3443" i="6"/>
  <c r="F3443" i="6"/>
  <c r="E3443" i="6"/>
  <c r="D3443" i="6"/>
  <c r="C3443" i="6"/>
  <c r="B3443" i="6"/>
  <c r="L3442" i="6"/>
  <c r="I3442" i="6"/>
  <c r="H3442" i="6"/>
  <c r="G3442" i="6"/>
  <c r="F3442" i="6"/>
  <c r="L3441" i="6"/>
  <c r="I3441" i="6"/>
  <c r="J3441" i="6" s="1"/>
  <c r="H3441" i="6"/>
  <c r="G3441" i="6"/>
  <c r="F3441" i="6"/>
  <c r="L3440" i="6"/>
  <c r="I3440" i="6"/>
  <c r="H3440" i="6"/>
  <c r="G3440" i="6"/>
  <c r="F3440" i="6"/>
  <c r="L3438" i="6"/>
  <c r="I3438" i="6"/>
  <c r="H3438" i="6"/>
  <c r="G3438" i="6"/>
  <c r="F3438" i="6"/>
  <c r="L3437" i="6"/>
  <c r="J3437" i="6"/>
  <c r="G3437" i="6"/>
  <c r="F3437" i="6"/>
  <c r="E3437" i="6"/>
  <c r="L3436" i="6"/>
  <c r="I3436" i="6"/>
  <c r="H3436" i="6"/>
  <c r="G3436" i="6"/>
  <c r="F3436" i="6"/>
  <c r="L3435" i="6"/>
  <c r="J3435" i="6"/>
  <c r="G3435" i="6"/>
  <c r="F3435" i="6"/>
  <c r="E3435" i="6"/>
  <c r="L3434" i="6"/>
  <c r="J3434" i="6"/>
  <c r="G3434" i="6"/>
  <c r="F3434" i="6"/>
  <c r="L3433" i="6"/>
  <c r="J3433" i="6"/>
  <c r="G3433" i="6"/>
  <c r="F3433" i="6"/>
  <c r="E3433" i="6"/>
  <c r="L3432" i="6"/>
  <c r="I3432" i="6"/>
  <c r="H3432" i="6"/>
  <c r="G3432" i="6"/>
  <c r="F3432" i="6"/>
  <c r="L3431" i="6"/>
  <c r="J3431" i="6"/>
  <c r="G3431" i="6"/>
  <c r="F3431" i="6"/>
  <c r="E3431" i="6"/>
  <c r="L3430" i="6"/>
  <c r="J3430" i="6"/>
  <c r="G3430" i="6"/>
  <c r="F3430" i="6"/>
  <c r="L3429" i="6"/>
  <c r="J3429" i="6"/>
  <c r="G3429" i="6"/>
  <c r="F3429" i="6"/>
  <c r="E3429" i="6"/>
  <c r="L3428" i="6"/>
  <c r="I3428" i="6"/>
  <c r="H3428" i="6"/>
  <c r="G3428" i="6"/>
  <c r="F3428" i="6"/>
  <c r="L3425" i="6"/>
  <c r="L3424" i="6" s="1"/>
  <c r="J3425" i="6"/>
  <c r="G3425" i="6"/>
  <c r="F3425" i="6"/>
  <c r="C3423" i="6"/>
  <c r="B3423" i="6"/>
  <c r="C3422" i="6"/>
  <c r="E3421" i="6"/>
  <c r="G3421" i="6"/>
  <c r="D3421" i="6"/>
  <c r="AE3420" i="6"/>
  <c r="AD3420" i="6"/>
  <c r="G3419" i="6"/>
  <c r="E3419" i="6"/>
  <c r="G3418" i="6"/>
  <c r="E3418" i="6"/>
  <c r="G3415" i="6"/>
  <c r="F3415" i="6"/>
  <c r="E3415" i="6"/>
  <c r="D3415" i="6"/>
  <c r="C3415" i="6"/>
  <c r="B3415" i="6"/>
  <c r="G3414" i="6"/>
  <c r="F3414" i="6"/>
  <c r="E3414" i="6"/>
  <c r="D3414" i="6"/>
  <c r="C3414" i="6"/>
  <c r="B3414" i="6"/>
  <c r="G3413" i="6"/>
  <c r="F3413" i="6"/>
  <c r="E3413" i="6"/>
  <c r="D3413" i="6"/>
  <c r="C3413" i="6"/>
  <c r="B3413" i="6"/>
  <c r="G3412" i="6"/>
  <c r="F3412" i="6"/>
  <c r="E3412" i="6"/>
  <c r="D3412" i="6"/>
  <c r="C3412" i="6"/>
  <c r="B3412" i="6"/>
  <c r="L3411" i="6"/>
  <c r="I3411" i="6"/>
  <c r="H3411" i="6"/>
  <c r="G3411" i="6"/>
  <c r="F3411" i="6"/>
  <c r="L3410" i="6"/>
  <c r="I3410" i="6"/>
  <c r="J3410" i="6" s="1"/>
  <c r="H3410" i="6"/>
  <c r="G3410" i="6"/>
  <c r="F3410" i="6"/>
  <c r="L3409" i="6"/>
  <c r="J3409" i="6"/>
  <c r="I3409" i="6"/>
  <c r="H3409" i="6"/>
  <c r="G3409" i="6"/>
  <c r="F3409" i="6"/>
  <c r="L3407" i="6"/>
  <c r="I3407" i="6"/>
  <c r="H3407" i="6"/>
  <c r="G3407" i="6"/>
  <c r="F3407" i="6"/>
  <c r="L3406" i="6"/>
  <c r="J3406" i="6"/>
  <c r="G3406" i="6"/>
  <c r="F3406" i="6"/>
  <c r="E3406" i="6"/>
  <c r="L3405" i="6"/>
  <c r="J3405" i="6"/>
  <c r="I3405" i="6"/>
  <c r="H3405" i="6"/>
  <c r="G3405" i="6"/>
  <c r="F3405" i="6"/>
  <c r="L3404" i="6"/>
  <c r="J3404" i="6"/>
  <c r="G3404" i="6"/>
  <c r="F3404" i="6"/>
  <c r="E3404" i="6"/>
  <c r="L3403" i="6"/>
  <c r="J3403" i="6"/>
  <c r="G3403" i="6"/>
  <c r="F3403" i="6"/>
  <c r="L3402" i="6"/>
  <c r="J3402" i="6"/>
  <c r="G3402" i="6"/>
  <c r="F3402" i="6"/>
  <c r="E3402" i="6"/>
  <c r="L3401" i="6"/>
  <c r="I3401" i="6"/>
  <c r="H3401" i="6"/>
  <c r="J3401" i="6" s="1"/>
  <c r="G3401" i="6"/>
  <c r="F3401" i="6"/>
  <c r="L3400" i="6"/>
  <c r="J3400" i="6"/>
  <c r="G3400" i="6"/>
  <c r="F3400" i="6"/>
  <c r="E3400" i="6"/>
  <c r="L3399" i="6"/>
  <c r="J3399" i="6"/>
  <c r="G3399" i="6"/>
  <c r="F3399" i="6"/>
  <c r="L3398" i="6"/>
  <c r="J3398" i="6"/>
  <c r="G3398" i="6"/>
  <c r="F3398" i="6"/>
  <c r="E3398" i="6"/>
  <c r="L3397" i="6"/>
  <c r="J3397" i="6"/>
  <c r="I3397" i="6"/>
  <c r="H3397" i="6"/>
  <c r="G3397" i="6"/>
  <c r="F3397" i="6"/>
  <c r="L3394" i="6"/>
  <c r="L3393" i="6" s="1"/>
  <c r="AR3420" i="6" s="1"/>
  <c r="J3394" i="6"/>
  <c r="G3394" i="6"/>
  <c r="F3394" i="6"/>
  <c r="C3392" i="6"/>
  <c r="B3392" i="6"/>
  <c r="E3391" i="6"/>
  <c r="G3391" i="6"/>
  <c r="D3391" i="6"/>
  <c r="AE3390" i="6"/>
  <c r="AD3390" i="6"/>
  <c r="G3389" i="6"/>
  <c r="E3389" i="6"/>
  <c r="G3388" i="6"/>
  <c r="E3388" i="6"/>
  <c r="G3385" i="6"/>
  <c r="F3385" i="6"/>
  <c r="E3385" i="6"/>
  <c r="D3385" i="6"/>
  <c r="C3385" i="6"/>
  <c r="B3385" i="6"/>
  <c r="G3384" i="6"/>
  <c r="F3384" i="6"/>
  <c r="E3384" i="6"/>
  <c r="D3384" i="6"/>
  <c r="C3384" i="6"/>
  <c r="B3384" i="6"/>
  <c r="G3383" i="6"/>
  <c r="F3383" i="6"/>
  <c r="E3383" i="6"/>
  <c r="D3383" i="6"/>
  <c r="C3383" i="6"/>
  <c r="B3383" i="6"/>
  <c r="G3382" i="6"/>
  <c r="F3382" i="6"/>
  <c r="E3382" i="6"/>
  <c r="D3382" i="6"/>
  <c r="C3382" i="6"/>
  <c r="B3382" i="6"/>
  <c r="L3381" i="6"/>
  <c r="I3381" i="6"/>
  <c r="H3381" i="6"/>
  <c r="J3381" i="6" s="1"/>
  <c r="G3381" i="6"/>
  <c r="F3381" i="6"/>
  <c r="L3380" i="6"/>
  <c r="I3380" i="6"/>
  <c r="H3380" i="6"/>
  <c r="J3380" i="6" s="1"/>
  <c r="G3380" i="6"/>
  <c r="F3380" i="6"/>
  <c r="L3379" i="6"/>
  <c r="I3379" i="6"/>
  <c r="H3379" i="6"/>
  <c r="J3379" i="6" s="1"/>
  <c r="G3379" i="6"/>
  <c r="F3379" i="6"/>
  <c r="L3377" i="6"/>
  <c r="I3377" i="6"/>
  <c r="H3377" i="6"/>
  <c r="J3377" i="6" s="1"/>
  <c r="G3377" i="6"/>
  <c r="F3377" i="6"/>
  <c r="L3376" i="6"/>
  <c r="J3376" i="6"/>
  <c r="G3376" i="6"/>
  <c r="F3376" i="6"/>
  <c r="E3376" i="6"/>
  <c r="L3375" i="6"/>
  <c r="I3375" i="6"/>
  <c r="H3375" i="6"/>
  <c r="G3375" i="6"/>
  <c r="F3375" i="6"/>
  <c r="L3374" i="6"/>
  <c r="J3374" i="6"/>
  <c r="G3374" i="6"/>
  <c r="F3374" i="6"/>
  <c r="E3374" i="6"/>
  <c r="L3373" i="6"/>
  <c r="J3373" i="6"/>
  <c r="G3373" i="6"/>
  <c r="F3373" i="6"/>
  <c r="L3372" i="6"/>
  <c r="J3372" i="6"/>
  <c r="G3372" i="6"/>
  <c r="F3372" i="6"/>
  <c r="E3372" i="6"/>
  <c r="L3371" i="6"/>
  <c r="I3371" i="6"/>
  <c r="H3371" i="6"/>
  <c r="G3371" i="6"/>
  <c r="F3371" i="6"/>
  <c r="L3370" i="6"/>
  <c r="J3370" i="6"/>
  <c r="G3370" i="6"/>
  <c r="F3370" i="6"/>
  <c r="E3370" i="6"/>
  <c r="L3369" i="6"/>
  <c r="J3369" i="6"/>
  <c r="G3369" i="6"/>
  <c r="F3369" i="6"/>
  <c r="L3368" i="6"/>
  <c r="J3368" i="6"/>
  <c r="G3368" i="6"/>
  <c r="F3368" i="6"/>
  <c r="E3368" i="6"/>
  <c r="L3367" i="6"/>
  <c r="I3367" i="6"/>
  <c r="J3367" i="6" s="1"/>
  <c r="H3367" i="6"/>
  <c r="G3367" i="6"/>
  <c r="F3367" i="6"/>
  <c r="L3363" i="6"/>
  <c r="L3364" i="6"/>
  <c r="J3364" i="6"/>
  <c r="G3364" i="6"/>
  <c r="F3364" i="6"/>
  <c r="C3362" i="6"/>
  <c r="B3362" i="6"/>
  <c r="C3361" i="6"/>
  <c r="E3360" i="6"/>
  <c r="G3360" i="6"/>
  <c r="D3360" i="6"/>
  <c r="AE3359" i="6"/>
  <c r="AD3359" i="6"/>
  <c r="G3358" i="6"/>
  <c r="E3358" i="6"/>
  <c r="G3357" i="6"/>
  <c r="E3357" i="6"/>
  <c r="G3354" i="6"/>
  <c r="F3354" i="6"/>
  <c r="E3354" i="6"/>
  <c r="D3354" i="6"/>
  <c r="C3354" i="6"/>
  <c r="B3354" i="6"/>
  <c r="G3353" i="6"/>
  <c r="F3353" i="6"/>
  <c r="E3353" i="6"/>
  <c r="D3353" i="6"/>
  <c r="C3353" i="6"/>
  <c r="B3353" i="6"/>
  <c r="G3352" i="6"/>
  <c r="F3352" i="6"/>
  <c r="E3352" i="6"/>
  <c r="D3352" i="6"/>
  <c r="C3352" i="6"/>
  <c r="B3352" i="6"/>
  <c r="G3351" i="6"/>
  <c r="F3351" i="6"/>
  <c r="E3351" i="6"/>
  <c r="D3351" i="6"/>
  <c r="C3351" i="6"/>
  <c r="B3351" i="6"/>
  <c r="L3350" i="6"/>
  <c r="I3350" i="6"/>
  <c r="H3350" i="6"/>
  <c r="J3350" i="6" s="1"/>
  <c r="G3350" i="6"/>
  <c r="F3350" i="6"/>
  <c r="L3349" i="6"/>
  <c r="I3349" i="6"/>
  <c r="H3349" i="6"/>
  <c r="G3349" i="6"/>
  <c r="F3349" i="6"/>
  <c r="L3348" i="6"/>
  <c r="I3348" i="6"/>
  <c r="H3348" i="6"/>
  <c r="J3348" i="6" s="1"/>
  <c r="G3348" i="6"/>
  <c r="F3348" i="6"/>
  <c r="L3346" i="6"/>
  <c r="I3346" i="6"/>
  <c r="H3346" i="6"/>
  <c r="J3346" i="6" s="1"/>
  <c r="G3346" i="6"/>
  <c r="F3346" i="6"/>
  <c r="L3345" i="6"/>
  <c r="J3345" i="6"/>
  <c r="G3345" i="6"/>
  <c r="F3345" i="6"/>
  <c r="E3345" i="6"/>
  <c r="L3344" i="6"/>
  <c r="I3344" i="6"/>
  <c r="H3344" i="6"/>
  <c r="J3344" i="6" s="1"/>
  <c r="G3344" i="6"/>
  <c r="F3344" i="6"/>
  <c r="L3343" i="6"/>
  <c r="J3343" i="6"/>
  <c r="G3343" i="6"/>
  <c r="F3343" i="6"/>
  <c r="E3343" i="6"/>
  <c r="L3342" i="6"/>
  <c r="J3342" i="6"/>
  <c r="G3342" i="6"/>
  <c r="F3342" i="6"/>
  <c r="L3341" i="6"/>
  <c r="J3341" i="6"/>
  <c r="G3341" i="6"/>
  <c r="F3341" i="6"/>
  <c r="E3341" i="6"/>
  <c r="L3340" i="6"/>
  <c r="I3340" i="6"/>
  <c r="H3340" i="6"/>
  <c r="J3340" i="6" s="1"/>
  <c r="G3340" i="6"/>
  <c r="F3340" i="6"/>
  <c r="L3339" i="6"/>
  <c r="J3339" i="6"/>
  <c r="G3339" i="6"/>
  <c r="F3339" i="6"/>
  <c r="E3339" i="6"/>
  <c r="L3338" i="6"/>
  <c r="J3338" i="6"/>
  <c r="G3338" i="6"/>
  <c r="F3338" i="6"/>
  <c r="L3337" i="6"/>
  <c r="J3337" i="6"/>
  <c r="G3337" i="6"/>
  <c r="F3337" i="6"/>
  <c r="E3337" i="6"/>
  <c r="L3336" i="6"/>
  <c r="I3336" i="6"/>
  <c r="H3336" i="6"/>
  <c r="G3336" i="6"/>
  <c r="F3336" i="6"/>
  <c r="L3333" i="6"/>
  <c r="L3332" i="6" s="1"/>
  <c r="AR3359" i="6" s="1"/>
  <c r="J3333" i="6"/>
  <c r="G3333" i="6"/>
  <c r="F3333" i="6"/>
  <c r="C3331" i="6"/>
  <c r="B3331" i="6"/>
  <c r="E3330" i="6"/>
  <c r="G3330" i="6"/>
  <c r="D3330" i="6"/>
  <c r="AE3329" i="6"/>
  <c r="AD3329" i="6"/>
  <c r="G3328" i="6"/>
  <c r="E3328" i="6"/>
  <c r="G3327" i="6"/>
  <c r="E3327" i="6"/>
  <c r="G3324" i="6"/>
  <c r="F3324" i="6"/>
  <c r="E3324" i="6"/>
  <c r="D3324" i="6"/>
  <c r="C3324" i="6"/>
  <c r="B3324" i="6"/>
  <c r="G3323" i="6"/>
  <c r="F3323" i="6"/>
  <c r="E3323" i="6"/>
  <c r="D3323" i="6"/>
  <c r="C3323" i="6"/>
  <c r="B3323" i="6"/>
  <c r="G3322" i="6"/>
  <c r="F3322" i="6"/>
  <c r="E3322" i="6"/>
  <c r="D3322" i="6"/>
  <c r="C3322" i="6"/>
  <c r="B3322" i="6"/>
  <c r="G3321" i="6"/>
  <c r="F3321" i="6"/>
  <c r="E3321" i="6"/>
  <c r="D3321" i="6"/>
  <c r="C3321" i="6"/>
  <c r="B3321" i="6"/>
  <c r="L3320" i="6"/>
  <c r="I3320" i="6"/>
  <c r="H3320" i="6"/>
  <c r="G3320" i="6"/>
  <c r="F3320" i="6"/>
  <c r="L3319" i="6"/>
  <c r="I3319" i="6"/>
  <c r="H3319" i="6"/>
  <c r="G3319" i="6"/>
  <c r="F3319" i="6"/>
  <c r="L3318" i="6"/>
  <c r="I3318" i="6"/>
  <c r="H3318" i="6"/>
  <c r="J3318" i="6" s="1"/>
  <c r="G3318" i="6"/>
  <c r="F3318" i="6"/>
  <c r="L3316" i="6"/>
  <c r="I3316" i="6"/>
  <c r="J3316" i="6" s="1"/>
  <c r="H3316" i="6"/>
  <c r="G3316" i="6"/>
  <c r="F3316" i="6"/>
  <c r="L3315" i="6"/>
  <c r="J3315" i="6"/>
  <c r="G3315" i="6"/>
  <c r="F3315" i="6"/>
  <c r="E3315" i="6"/>
  <c r="L3314" i="6"/>
  <c r="I3314" i="6"/>
  <c r="H3314" i="6"/>
  <c r="J3314" i="6" s="1"/>
  <c r="G3314" i="6"/>
  <c r="F3314" i="6"/>
  <c r="L3313" i="6"/>
  <c r="J3313" i="6"/>
  <c r="G3313" i="6"/>
  <c r="F3313" i="6"/>
  <c r="E3313" i="6"/>
  <c r="L3312" i="6"/>
  <c r="J3312" i="6"/>
  <c r="G3312" i="6"/>
  <c r="F3312" i="6"/>
  <c r="L3311" i="6"/>
  <c r="J3311" i="6"/>
  <c r="G3311" i="6"/>
  <c r="F3311" i="6"/>
  <c r="E3311" i="6"/>
  <c r="L3310" i="6"/>
  <c r="I3310" i="6"/>
  <c r="H3310" i="6"/>
  <c r="J3310" i="6" s="1"/>
  <c r="G3310" i="6"/>
  <c r="F3310" i="6"/>
  <c r="L3309" i="6"/>
  <c r="J3309" i="6"/>
  <c r="G3309" i="6"/>
  <c r="F3309" i="6"/>
  <c r="E3309" i="6"/>
  <c r="L3308" i="6"/>
  <c r="J3308" i="6"/>
  <c r="G3308" i="6"/>
  <c r="F3308" i="6"/>
  <c r="L3307" i="6"/>
  <c r="J3307" i="6"/>
  <c r="G3307" i="6"/>
  <c r="F3307" i="6"/>
  <c r="E3307" i="6"/>
  <c r="L3306" i="6"/>
  <c r="I3306" i="6"/>
  <c r="H3306" i="6"/>
  <c r="G3306" i="6"/>
  <c r="F3306" i="6"/>
  <c r="L3303" i="6"/>
  <c r="L3302" i="6" s="1"/>
  <c r="J3303" i="6"/>
  <c r="G3303" i="6"/>
  <c r="F3303" i="6"/>
  <c r="C3301" i="6"/>
  <c r="B3301" i="6"/>
  <c r="C3300" i="6"/>
  <c r="E3299" i="6"/>
  <c r="G3299" i="6"/>
  <c r="D3299" i="6"/>
  <c r="AE3298" i="6"/>
  <c r="AD3298" i="6"/>
  <c r="G3297" i="6"/>
  <c r="E3297" i="6"/>
  <c r="G3296" i="6"/>
  <c r="E3296" i="6"/>
  <c r="G3293" i="6"/>
  <c r="F3293" i="6"/>
  <c r="E3293" i="6"/>
  <c r="D3293" i="6"/>
  <c r="C3293" i="6"/>
  <c r="B3293" i="6"/>
  <c r="G3292" i="6"/>
  <c r="F3292" i="6"/>
  <c r="E3292" i="6"/>
  <c r="D3292" i="6"/>
  <c r="C3292" i="6"/>
  <c r="B3292" i="6"/>
  <c r="G3291" i="6"/>
  <c r="F3291" i="6"/>
  <c r="E3291" i="6"/>
  <c r="D3291" i="6"/>
  <c r="C3291" i="6"/>
  <c r="B3291" i="6"/>
  <c r="G3290" i="6"/>
  <c r="F3290" i="6"/>
  <c r="E3290" i="6"/>
  <c r="D3290" i="6"/>
  <c r="C3290" i="6"/>
  <c r="B3290" i="6"/>
  <c r="L3289" i="6"/>
  <c r="I3289" i="6"/>
  <c r="H3289" i="6"/>
  <c r="G3289" i="6"/>
  <c r="F3289" i="6"/>
  <c r="L3288" i="6"/>
  <c r="I3288" i="6"/>
  <c r="H3288" i="6"/>
  <c r="J3288" i="6" s="1"/>
  <c r="G3288" i="6"/>
  <c r="F3288" i="6"/>
  <c r="L3287" i="6"/>
  <c r="I3287" i="6"/>
  <c r="H3287" i="6"/>
  <c r="J3287" i="6" s="1"/>
  <c r="G3287" i="6"/>
  <c r="F3287" i="6"/>
  <c r="L3285" i="6"/>
  <c r="I3285" i="6"/>
  <c r="H3285" i="6"/>
  <c r="J3285" i="6" s="1"/>
  <c r="G3285" i="6"/>
  <c r="F3285" i="6"/>
  <c r="L3284" i="6"/>
  <c r="J3284" i="6"/>
  <c r="G3284" i="6"/>
  <c r="F3284" i="6"/>
  <c r="E3284" i="6"/>
  <c r="L3283" i="6"/>
  <c r="I3283" i="6"/>
  <c r="H3283" i="6"/>
  <c r="J3283" i="6" s="1"/>
  <c r="G3283" i="6"/>
  <c r="F3283" i="6"/>
  <c r="L3282" i="6"/>
  <c r="J3282" i="6"/>
  <c r="G3282" i="6"/>
  <c r="F3282" i="6"/>
  <c r="E3282" i="6"/>
  <c r="L3281" i="6"/>
  <c r="J3281" i="6"/>
  <c r="G3281" i="6"/>
  <c r="F3281" i="6"/>
  <c r="L3280" i="6"/>
  <c r="J3280" i="6"/>
  <c r="G3280" i="6"/>
  <c r="F3280" i="6"/>
  <c r="E3280" i="6"/>
  <c r="L3279" i="6"/>
  <c r="I3279" i="6"/>
  <c r="H3279" i="6"/>
  <c r="J3279" i="6" s="1"/>
  <c r="G3279" i="6"/>
  <c r="F3279" i="6"/>
  <c r="L3278" i="6"/>
  <c r="J3278" i="6"/>
  <c r="G3278" i="6"/>
  <c r="F3278" i="6"/>
  <c r="E3278" i="6"/>
  <c r="L3277" i="6"/>
  <c r="J3277" i="6"/>
  <c r="G3277" i="6"/>
  <c r="F3277" i="6"/>
  <c r="L3276" i="6"/>
  <c r="J3276" i="6"/>
  <c r="G3276" i="6"/>
  <c r="F3276" i="6"/>
  <c r="E3276" i="6"/>
  <c r="L3275" i="6"/>
  <c r="I3275" i="6"/>
  <c r="H3275" i="6"/>
  <c r="G3275" i="6"/>
  <c r="F3275" i="6"/>
  <c r="L3272" i="6"/>
  <c r="L3271" i="6" s="1"/>
  <c r="J3272" i="6"/>
  <c r="G3272" i="6"/>
  <c r="F3272" i="6"/>
  <c r="C3270" i="6"/>
  <c r="B3270" i="6"/>
  <c r="E3269" i="6"/>
  <c r="G3269" i="6"/>
  <c r="D3269" i="6"/>
  <c r="AE3268" i="6"/>
  <c r="AD3268" i="6"/>
  <c r="G3267" i="6"/>
  <c r="E3267" i="6"/>
  <c r="G3266" i="6"/>
  <c r="E3266" i="6"/>
  <c r="G3263" i="6"/>
  <c r="F3263" i="6"/>
  <c r="E3263" i="6"/>
  <c r="D3263" i="6"/>
  <c r="C3263" i="6"/>
  <c r="B3263" i="6"/>
  <c r="G3262" i="6"/>
  <c r="F3262" i="6"/>
  <c r="E3262" i="6"/>
  <c r="D3262" i="6"/>
  <c r="C3262" i="6"/>
  <c r="B3262" i="6"/>
  <c r="G3261" i="6"/>
  <c r="F3261" i="6"/>
  <c r="E3261" i="6"/>
  <c r="D3261" i="6"/>
  <c r="C3261" i="6"/>
  <c r="B3261" i="6"/>
  <c r="G3260" i="6"/>
  <c r="F3260" i="6"/>
  <c r="E3260" i="6"/>
  <c r="D3260" i="6"/>
  <c r="C3260" i="6"/>
  <c r="B3260" i="6"/>
  <c r="L3259" i="6"/>
  <c r="I3259" i="6"/>
  <c r="H3259" i="6"/>
  <c r="G3259" i="6"/>
  <c r="F3259" i="6"/>
  <c r="L3258" i="6"/>
  <c r="I3258" i="6"/>
  <c r="H3258" i="6"/>
  <c r="J3258" i="6" s="1"/>
  <c r="G3258" i="6"/>
  <c r="F3258" i="6"/>
  <c r="L3257" i="6"/>
  <c r="I3257" i="6"/>
  <c r="H3257" i="6"/>
  <c r="J3257" i="6" s="1"/>
  <c r="G3257" i="6"/>
  <c r="F3257" i="6"/>
  <c r="L3255" i="6"/>
  <c r="I3255" i="6"/>
  <c r="H3255" i="6"/>
  <c r="G3255" i="6"/>
  <c r="F3255" i="6"/>
  <c r="L3254" i="6"/>
  <c r="J3254" i="6"/>
  <c r="G3254" i="6"/>
  <c r="F3254" i="6"/>
  <c r="E3254" i="6"/>
  <c r="L3253" i="6"/>
  <c r="I3253" i="6"/>
  <c r="J3253" i="6" s="1"/>
  <c r="H3253" i="6"/>
  <c r="G3253" i="6"/>
  <c r="F3253" i="6"/>
  <c r="L3252" i="6"/>
  <c r="J3252" i="6"/>
  <c r="G3252" i="6"/>
  <c r="F3252" i="6"/>
  <c r="E3252" i="6"/>
  <c r="L3251" i="6"/>
  <c r="J3251" i="6"/>
  <c r="G3251" i="6"/>
  <c r="F3251" i="6"/>
  <c r="L3250" i="6"/>
  <c r="J3250" i="6"/>
  <c r="G3250" i="6"/>
  <c r="F3250" i="6"/>
  <c r="E3250" i="6"/>
  <c r="L3249" i="6"/>
  <c r="I3249" i="6"/>
  <c r="H3249" i="6"/>
  <c r="J3249" i="6" s="1"/>
  <c r="G3249" i="6"/>
  <c r="F3249" i="6"/>
  <c r="L3248" i="6"/>
  <c r="J3248" i="6"/>
  <c r="G3248" i="6"/>
  <c r="F3248" i="6"/>
  <c r="E3248" i="6"/>
  <c r="L3247" i="6"/>
  <c r="J3247" i="6"/>
  <c r="G3247" i="6"/>
  <c r="F3247" i="6"/>
  <c r="L3246" i="6"/>
  <c r="L3244" i="6" s="1"/>
  <c r="AT3268" i="6" s="1"/>
  <c r="J3246" i="6"/>
  <c r="G3246" i="6"/>
  <c r="F3246" i="6"/>
  <c r="E3246" i="6"/>
  <c r="L3245" i="6"/>
  <c r="I3245" i="6"/>
  <c r="J3245" i="6" s="1"/>
  <c r="H3245" i="6"/>
  <c r="G3245" i="6"/>
  <c r="F3245" i="6"/>
  <c r="L3242" i="6"/>
  <c r="L3241" i="6" s="1"/>
  <c r="AR3268" i="6" s="1"/>
  <c r="J3242" i="6"/>
  <c r="G3242" i="6"/>
  <c r="F3242" i="6"/>
  <c r="C3240" i="6"/>
  <c r="B3240" i="6"/>
  <c r="C3239" i="6"/>
  <c r="E3238" i="6"/>
  <c r="G3238" i="6"/>
  <c r="D3238" i="6"/>
  <c r="AE3237" i="6"/>
  <c r="AD3237" i="6"/>
  <c r="G3236" i="6"/>
  <c r="E3236" i="6"/>
  <c r="G3235" i="6"/>
  <c r="E3235" i="6"/>
  <c r="G3232" i="6"/>
  <c r="F3232" i="6"/>
  <c r="E3232" i="6"/>
  <c r="D3232" i="6"/>
  <c r="C3232" i="6"/>
  <c r="B3232" i="6"/>
  <c r="G3231" i="6"/>
  <c r="F3231" i="6"/>
  <c r="E3231" i="6"/>
  <c r="D3231" i="6"/>
  <c r="C3231" i="6"/>
  <c r="B3231" i="6"/>
  <c r="G3230" i="6"/>
  <c r="F3230" i="6"/>
  <c r="E3230" i="6"/>
  <c r="D3230" i="6"/>
  <c r="C3230" i="6"/>
  <c r="B3230" i="6"/>
  <c r="G3229" i="6"/>
  <c r="F3229" i="6"/>
  <c r="E3229" i="6"/>
  <c r="D3229" i="6"/>
  <c r="C3229" i="6"/>
  <c r="B3229" i="6"/>
  <c r="L3228" i="6"/>
  <c r="I3228" i="6"/>
  <c r="H3228" i="6"/>
  <c r="J3228" i="6" s="1"/>
  <c r="G3228" i="6"/>
  <c r="F3228" i="6"/>
  <c r="L3227" i="6"/>
  <c r="I3227" i="6"/>
  <c r="H3227" i="6"/>
  <c r="J3227" i="6" s="1"/>
  <c r="G3227" i="6"/>
  <c r="F3227" i="6"/>
  <c r="L3226" i="6"/>
  <c r="I3226" i="6"/>
  <c r="H3226" i="6"/>
  <c r="J3226" i="6" s="1"/>
  <c r="G3226" i="6"/>
  <c r="F3226" i="6"/>
  <c r="L3224" i="6"/>
  <c r="I3224" i="6"/>
  <c r="H3224" i="6"/>
  <c r="G3224" i="6"/>
  <c r="F3224" i="6"/>
  <c r="L3223" i="6"/>
  <c r="J3223" i="6"/>
  <c r="G3223" i="6"/>
  <c r="F3223" i="6"/>
  <c r="E3223" i="6"/>
  <c r="L3222" i="6"/>
  <c r="I3222" i="6"/>
  <c r="H3222" i="6"/>
  <c r="G3222" i="6"/>
  <c r="F3222" i="6"/>
  <c r="L3221" i="6"/>
  <c r="J3221" i="6"/>
  <c r="G3221" i="6"/>
  <c r="F3221" i="6"/>
  <c r="E3221" i="6"/>
  <c r="L3220" i="6"/>
  <c r="J3220" i="6"/>
  <c r="G3220" i="6"/>
  <c r="F3220" i="6"/>
  <c r="L3219" i="6"/>
  <c r="J3219" i="6"/>
  <c r="G3219" i="6"/>
  <c r="F3219" i="6"/>
  <c r="E3219" i="6"/>
  <c r="L3218" i="6"/>
  <c r="I3218" i="6"/>
  <c r="H3218" i="6"/>
  <c r="G3218" i="6"/>
  <c r="F3218" i="6"/>
  <c r="L3217" i="6"/>
  <c r="J3217" i="6"/>
  <c r="G3217" i="6"/>
  <c r="F3217" i="6"/>
  <c r="E3217" i="6"/>
  <c r="L3216" i="6"/>
  <c r="J3216" i="6"/>
  <c r="G3216" i="6"/>
  <c r="F3216" i="6"/>
  <c r="L3215" i="6"/>
  <c r="J3215" i="6"/>
  <c r="G3215" i="6"/>
  <c r="F3215" i="6"/>
  <c r="E3215" i="6"/>
  <c r="L3214" i="6"/>
  <c r="I3214" i="6"/>
  <c r="H3214" i="6"/>
  <c r="G3214" i="6"/>
  <c r="F3214" i="6"/>
  <c r="L3211" i="6"/>
  <c r="L3210" i="6" s="1"/>
  <c r="J3211" i="6"/>
  <c r="G3211" i="6"/>
  <c r="F3211" i="6"/>
  <c r="C3209" i="6"/>
  <c r="B3209" i="6"/>
  <c r="E3208" i="6"/>
  <c r="G3208" i="6"/>
  <c r="D3208" i="6"/>
  <c r="AE3207" i="6"/>
  <c r="AD3207" i="6"/>
  <c r="G3206" i="6"/>
  <c r="E3206" i="6"/>
  <c r="G3205" i="6"/>
  <c r="E3205" i="6"/>
  <c r="G3202" i="6"/>
  <c r="F3202" i="6"/>
  <c r="E3202" i="6"/>
  <c r="D3202" i="6"/>
  <c r="C3202" i="6"/>
  <c r="B3202" i="6"/>
  <c r="G3201" i="6"/>
  <c r="F3201" i="6"/>
  <c r="E3201" i="6"/>
  <c r="D3201" i="6"/>
  <c r="C3201" i="6"/>
  <c r="B3201" i="6"/>
  <c r="G3200" i="6"/>
  <c r="F3200" i="6"/>
  <c r="E3200" i="6"/>
  <c r="D3200" i="6"/>
  <c r="C3200" i="6"/>
  <c r="B3200" i="6"/>
  <c r="G3199" i="6"/>
  <c r="F3199" i="6"/>
  <c r="E3199" i="6"/>
  <c r="D3199" i="6"/>
  <c r="C3199" i="6"/>
  <c r="B3199" i="6"/>
  <c r="L3198" i="6"/>
  <c r="I3198" i="6"/>
  <c r="H3198" i="6"/>
  <c r="J3198" i="6" s="1"/>
  <c r="G3198" i="6"/>
  <c r="F3198" i="6"/>
  <c r="L3197" i="6"/>
  <c r="I3197" i="6"/>
  <c r="H3197" i="6"/>
  <c r="J3197" i="6" s="1"/>
  <c r="G3197" i="6"/>
  <c r="F3197" i="6"/>
  <c r="L3196" i="6"/>
  <c r="I3196" i="6"/>
  <c r="H3196" i="6"/>
  <c r="J3196" i="6" s="1"/>
  <c r="G3196" i="6"/>
  <c r="F3196" i="6"/>
  <c r="L3194" i="6"/>
  <c r="I3194" i="6"/>
  <c r="H3194" i="6"/>
  <c r="J3194" i="6" s="1"/>
  <c r="G3194" i="6"/>
  <c r="F3194" i="6"/>
  <c r="L3193" i="6"/>
  <c r="J3193" i="6"/>
  <c r="G3193" i="6"/>
  <c r="F3193" i="6"/>
  <c r="E3193" i="6"/>
  <c r="L3192" i="6"/>
  <c r="I3192" i="6"/>
  <c r="H3192" i="6"/>
  <c r="G3192" i="6"/>
  <c r="F3192" i="6"/>
  <c r="L3191" i="6"/>
  <c r="J3191" i="6"/>
  <c r="G3191" i="6"/>
  <c r="F3191" i="6"/>
  <c r="E3191" i="6"/>
  <c r="L3190" i="6"/>
  <c r="J3190" i="6"/>
  <c r="G3190" i="6"/>
  <c r="F3190" i="6"/>
  <c r="L3189" i="6"/>
  <c r="J3189" i="6"/>
  <c r="G3189" i="6"/>
  <c r="F3189" i="6"/>
  <c r="E3189" i="6"/>
  <c r="L3188" i="6"/>
  <c r="I3188" i="6"/>
  <c r="H3188" i="6"/>
  <c r="J3188" i="6" s="1"/>
  <c r="G3188" i="6"/>
  <c r="F3188" i="6"/>
  <c r="L3187" i="6"/>
  <c r="J3187" i="6"/>
  <c r="G3187" i="6"/>
  <c r="F3187" i="6"/>
  <c r="E3187" i="6"/>
  <c r="L3186" i="6"/>
  <c r="J3186" i="6"/>
  <c r="G3186" i="6"/>
  <c r="F3186" i="6"/>
  <c r="L3185" i="6"/>
  <c r="J3185" i="6"/>
  <c r="G3185" i="6"/>
  <c r="F3185" i="6"/>
  <c r="E3185" i="6"/>
  <c r="L3184" i="6"/>
  <c r="I3184" i="6"/>
  <c r="H3184" i="6"/>
  <c r="G3184" i="6"/>
  <c r="F3184" i="6"/>
  <c r="L3180" i="6"/>
  <c r="AR3207" i="6" s="1"/>
  <c r="L3181" i="6"/>
  <c r="J3181" i="6"/>
  <c r="G3181" i="6"/>
  <c r="F3181" i="6"/>
  <c r="C3179" i="6"/>
  <c r="B3179" i="6"/>
  <c r="C3178" i="6"/>
  <c r="E3177" i="6"/>
  <c r="G3177" i="6"/>
  <c r="D3177" i="6"/>
  <c r="AE3176" i="6"/>
  <c r="AD3176" i="6"/>
  <c r="G3175" i="6"/>
  <c r="E3175" i="6"/>
  <c r="G3174" i="6"/>
  <c r="E3174" i="6"/>
  <c r="G3171" i="6"/>
  <c r="F3171" i="6"/>
  <c r="E3171" i="6"/>
  <c r="D3171" i="6"/>
  <c r="C3171" i="6"/>
  <c r="B3171" i="6"/>
  <c r="G3170" i="6"/>
  <c r="F3170" i="6"/>
  <c r="E3170" i="6"/>
  <c r="D3170" i="6"/>
  <c r="C3170" i="6"/>
  <c r="B3170" i="6"/>
  <c r="G3169" i="6"/>
  <c r="F3169" i="6"/>
  <c r="E3169" i="6"/>
  <c r="D3169" i="6"/>
  <c r="C3169" i="6"/>
  <c r="B3169" i="6"/>
  <c r="G3168" i="6"/>
  <c r="F3168" i="6"/>
  <c r="E3168" i="6"/>
  <c r="D3168" i="6"/>
  <c r="C3168" i="6"/>
  <c r="B3168" i="6"/>
  <c r="L3167" i="6"/>
  <c r="I3167" i="6"/>
  <c r="H3167" i="6"/>
  <c r="J3167" i="6" s="1"/>
  <c r="G3167" i="6"/>
  <c r="F3167" i="6"/>
  <c r="L3166" i="6"/>
  <c r="I3166" i="6"/>
  <c r="H3166" i="6"/>
  <c r="G3166" i="6"/>
  <c r="F3166" i="6"/>
  <c r="L3165" i="6"/>
  <c r="I3165" i="6"/>
  <c r="H3165" i="6"/>
  <c r="G3165" i="6"/>
  <c r="F3165" i="6"/>
  <c r="L3163" i="6"/>
  <c r="I3163" i="6"/>
  <c r="H3163" i="6"/>
  <c r="G3163" i="6"/>
  <c r="F3163" i="6"/>
  <c r="L3162" i="6"/>
  <c r="J3162" i="6"/>
  <c r="G3162" i="6"/>
  <c r="F3162" i="6"/>
  <c r="E3162" i="6"/>
  <c r="L3161" i="6"/>
  <c r="I3161" i="6"/>
  <c r="H3161" i="6"/>
  <c r="J3161" i="6" s="1"/>
  <c r="G3161" i="6"/>
  <c r="F3161" i="6"/>
  <c r="L3160" i="6"/>
  <c r="J3160" i="6"/>
  <c r="G3160" i="6"/>
  <c r="F3160" i="6"/>
  <c r="E3160" i="6"/>
  <c r="L3159" i="6"/>
  <c r="J3159" i="6"/>
  <c r="G3159" i="6"/>
  <c r="F3159" i="6"/>
  <c r="L3158" i="6"/>
  <c r="J3158" i="6"/>
  <c r="G3158" i="6"/>
  <c r="F3158" i="6"/>
  <c r="E3158" i="6"/>
  <c r="L3157" i="6"/>
  <c r="I3157" i="6"/>
  <c r="H3157" i="6"/>
  <c r="G3157" i="6"/>
  <c r="F3157" i="6"/>
  <c r="L3156" i="6"/>
  <c r="J3156" i="6"/>
  <c r="G3156" i="6"/>
  <c r="F3156" i="6"/>
  <c r="E3156" i="6"/>
  <c r="L3155" i="6"/>
  <c r="J3155" i="6"/>
  <c r="G3155" i="6"/>
  <c r="F3155" i="6"/>
  <c r="L3154" i="6"/>
  <c r="J3154" i="6"/>
  <c r="G3154" i="6"/>
  <c r="F3154" i="6"/>
  <c r="E3154" i="6"/>
  <c r="L3153" i="6"/>
  <c r="I3153" i="6"/>
  <c r="H3153" i="6"/>
  <c r="J3153" i="6" s="1"/>
  <c r="G3153" i="6"/>
  <c r="F3153" i="6"/>
  <c r="L3150" i="6"/>
  <c r="L3149" i="6" s="1"/>
  <c r="J3150" i="6"/>
  <c r="G3150" i="6"/>
  <c r="F3150" i="6"/>
  <c r="C3148" i="6"/>
  <c r="B3148" i="6"/>
  <c r="E3147" i="6"/>
  <c r="G3147" i="6"/>
  <c r="D3147" i="6"/>
  <c r="AE3146" i="6"/>
  <c r="AD3146" i="6"/>
  <c r="G3145" i="6"/>
  <c r="E3145" i="6"/>
  <c r="G3144" i="6"/>
  <c r="E3144" i="6"/>
  <c r="G3141" i="6"/>
  <c r="F3141" i="6"/>
  <c r="E3141" i="6"/>
  <c r="D3141" i="6"/>
  <c r="C3141" i="6"/>
  <c r="B3141" i="6"/>
  <c r="G3140" i="6"/>
  <c r="F3140" i="6"/>
  <c r="E3140" i="6"/>
  <c r="D3140" i="6"/>
  <c r="C3140" i="6"/>
  <c r="B3140" i="6"/>
  <c r="G3139" i="6"/>
  <c r="F3139" i="6"/>
  <c r="E3139" i="6"/>
  <c r="D3139" i="6"/>
  <c r="C3139" i="6"/>
  <c r="B3139" i="6"/>
  <c r="G3138" i="6"/>
  <c r="F3138" i="6"/>
  <c r="E3138" i="6"/>
  <c r="D3138" i="6"/>
  <c r="C3138" i="6"/>
  <c r="B3138" i="6"/>
  <c r="L3137" i="6"/>
  <c r="I3137" i="6"/>
  <c r="H3137" i="6"/>
  <c r="J3137" i="6" s="1"/>
  <c r="G3137" i="6"/>
  <c r="F3137" i="6"/>
  <c r="L3136" i="6"/>
  <c r="I3136" i="6"/>
  <c r="J3136" i="6" s="1"/>
  <c r="H3136" i="6"/>
  <c r="G3136" i="6"/>
  <c r="F3136" i="6"/>
  <c r="L3135" i="6"/>
  <c r="I3135" i="6"/>
  <c r="H3135" i="6"/>
  <c r="J3135" i="6" s="1"/>
  <c r="G3135" i="6"/>
  <c r="F3135" i="6"/>
  <c r="L3133" i="6"/>
  <c r="I3133" i="6"/>
  <c r="H3133" i="6"/>
  <c r="G3133" i="6"/>
  <c r="F3133" i="6"/>
  <c r="L3132" i="6"/>
  <c r="J3132" i="6"/>
  <c r="G3132" i="6"/>
  <c r="F3132" i="6"/>
  <c r="E3132" i="6"/>
  <c r="L3131" i="6"/>
  <c r="I3131" i="6"/>
  <c r="H3131" i="6"/>
  <c r="G3131" i="6"/>
  <c r="F3131" i="6"/>
  <c r="L3130" i="6"/>
  <c r="J3130" i="6"/>
  <c r="G3130" i="6"/>
  <c r="F3130" i="6"/>
  <c r="E3130" i="6"/>
  <c r="L3129" i="6"/>
  <c r="J3129" i="6"/>
  <c r="G3129" i="6"/>
  <c r="F3129" i="6"/>
  <c r="L3128" i="6"/>
  <c r="J3128" i="6"/>
  <c r="G3128" i="6"/>
  <c r="F3128" i="6"/>
  <c r="E3128" i="6"/>
  <c r="L3127" i="6"/>
  <c r="I3127" i="6"/>
  <c r="H3127" i="6"/>
  <c r="G3127" i="6"/>
  <c r="F3127" i="6"/>
  <c r="L3126" i="6"/>
  <c r="J3126" i="6"/>
  <c r="G3126" i="6"/>
  <c r="F3126" i="6"/>
  <c r="E3126" i="6"/>
  <c r="L3125" i="6"/>
  <c r="J3125" i="6"/>
  <c r="G3125" i="6"/>
  <c r="F3125" i="6"/>
  <c r="L3124" i="6"/>
  <c r="J3124" i="6"/>
  <c r="G3124" i="6"/>
  <c r="F3124" i="6"/>
  <c r="E3124" i="6"/>
  <c r="L3123" i="6"/>
  <c r="I3123" i="6"/>
  <c r="H3123" i="6"/>
  <c r="G3123" i="6"/>
  <c r="F3123" i="6"/>
  <c r="L3120" i="6"/>
  <c r="L3119" i="6" s="1"/>
  <c r="J3120" i="6"/>
  <c r="G3120" i="6"/>
  <c r="F3120" i="6"/>
  <c r="C3118" i="6"/>
  <c r="B3118" i="6"/>
  <c r="C3117" i="6"/>
  <c r="E3116" i="6"/>
  <c r="G3116" i="6"/>
  <c r="D3116" i="6"/>
  <c r="AE3115" i="6"/>
  <c r="AD3115" i="6"/>
  <c r="G3114" i="6"/>
  <c r="E3114" i="6"/>
  <c r="G3113" i="6"/>
  <c r="E3113" i="6"/>
  <c r="G3110" i="6"/>
  <c r="F3110" i="6"/>
  <c r="E3110" i="6"/>
  <c r="D3110" i="6"/>
  <c r="C3110" i="6"/>
  <c r="B3110" i="6"/>
  <c r="G3109" i="6"/>
  <c r="F3109" i="6"/>
  <c r="E3109" i="6"/>
  <c r="D3109" i="6"/>
  <c r="C3109" i="6"/>
  <c r="B3109" i="6"/>
  <c r="G3108" i="6"/>
  <c r="F3108" i="6"/>
  <c r="E3108" i="6"/>
  <c r="D3108" i="6"/>
  <c r="C3108" i="6"/>
  <c r="B3108" i="6"/>
  <c r="G3107" i="6"/>
  <c r="F3107" i="6"/>
  <c r="E3107" i="6"/>
  <c r="D3107" i="6"/>
  <c r="C3107" i="6"/>
  <c r="B3107" i="6"/>
  <c r="L3106" i="6"/>
  <c r="I3106" i="6"/>
  <c r="H3106" i="6"/>
  <c r="J3106" i="6" s="1"/>
  <c r="G3106" i="6"/>
  <c r="F3106" i="6"/>
  <c r="L3105" i="6"/>
  <c r="I3105" i="6"/>
  <c r="H3105" i="6"/>
  <c r="G3105" i="6"/>
  <c r="F3105" i="6"/>
  <c r="L3104" i="6"/>
  <c r="I3104" i="6"/>
  <c r="H3104" i="6"/>
  <c r="G3104" i="6"/>
  <c r="F3104" i="6"/>
  <c r="L3102" i="6"/>
  <c r="I3102" i="6"/>
  <c r="H3102" i="6"/>
  <c r="J3102" i="6" s="1"/>
  <c r="G3102" i="6"/>
  <c r="F3102" i="6"/>
  <c r="L3101" i="6"/>
  <c r="J3101" i="6"/>
  <c r="G3101" i="6"/>
  <c r="F3101" i="6"/>
  <c r="E3101" i="6"/>
  <c r="L3100" i="6"/>
  <c r="I3100" i="6"/>
  <c r="H3100" i="6"/>
  <c r="G3100" i="6"/>
  <c r="F3100" i="6"/>
  <c r="L3099" i="6"/>
  <c r="J3099" i="6"/>
  <c r="G3099" i="6"/>
  <c r="F3099" i="6"/>
  <c r="E3099" i="6"/>
  <c r="L3098" i="6"/>
  <c r="J3098" i="6"/>
  <c r="G3098" i="6"/>
  <c r="F3098" i="6"/>
  <c r="L3097" i="6"/>
  <c r="J3097" i="6"/>
  <c r="G3097" i="6"/>
  <c r="F3097" i="6"/>
  <c r="E3097" i="6"/>
  <c r="L3096" i="6"/>
  <c r="I3096" i="6"/>
  <c r="H3096" i="6"/>
  <c r="J3096" i="6" s="1"/>
  <c r="G3096" i="6"/>
  <c r="F3096" i="6"/>
  <c r="L3095" i="6"/>
  <c r="J3095" i="6"/>
  <c r="G3095" i="6"/>
  <c r="F3095" i="6"/>
  <c r="E3095" i="6"/>
  <c r="L3094" i="6"/>
  <c r="J3094" i="6"/>
  <c r="G3094" i="6"/>
  <c r="F3094" i="6"/>
  <c r="L3093" i="6"/>
  <c r="J3093" i="6"/>
  <c r="G3093" i="6"/>
  <c r="F3093" i="6"/>
  <c r="E3093" i="6"/>
  <c r="L3092" i="6"/>
  <c r="I3092" i="6"/>
  <c r="H3092" i="6"/>
  <c r="J3092" i="6" s="1"/>
  <c r="G3092" i="6"/>
  <c r="F3092" i="6"/>
  <c r="L3089" i="6"/>
  <c r="L3088" i="6" s="1"/>
  <c r="AR3115" i="6" s="1"/>
  <c r="J3089" i="6"/>
  <c r="G3089" i="6"/>
  <c r="F3089" i="6"/>
  <c r="C3087" i="6"/>
  <c r="B3087" i="6"/>
  <c r="E3086" i="6"/>
  <c r="G3086" i="6"/>
  <c r="D3086" i="6"/>
  <c r="AE3085" i="6"/>
  <c r="AD3085" i="6"/>
  <c r="G3084" i="6"/>
  <c r="E3084" i="6"/>
  <c r="G3083" i="6"/>
  <c r="E3083" i="6"/>
  <c r="G3080" i="6"/>
  <c r="F3080" i="6"/>
  <c r="E3080" i="6"/>
  <c r="D3080" i="6"/>
  <c r="C3080" i="6"/>
  <c r="B3080" i="6"/>
  <c r="G3079" i="6"/>
  <c r="F3079" i="6"/>
  <c r="E3079" i="6"/>
  <c r="D3079" i="6"/>
  <c r="C3079" i="6"/>
  <c r="B3079" i="6"/>
  <c r="G3078" i="6"/>
  <c r="F3078" i="6"/>
  <c r="E3078" i="6"/>
  <c r="D3078" i="6"/>
  <c r="C3078" i="6"/>
  <c r="B3078" i="6"/>
  <c r="G3077" i="6"/>
  <c r="F3077" i="6"/>
  <c r="E3077" i="6"/>
  <c r="D3077" i="6"/>
  <c r="C3077" i="6"/>
  <c r="B3077" i="6"/>
  <c r="L3076" i="6"/>
  <c r="I3076" i="6"/>
  <c r="H3076" i="6"/>
  <c r="G3076" i="6"/>
  <c r="F3076" i="6"/>
  <c r="L3075" i="6"/>
  <c r="I3075" i="6"/>
  <c r="H3075" i="6"/>
  <c r="G3075" i="6"/>
  <c r="F3075" i="6"/>
  <c r="L3074" i="6"/>
  <c r="I3074" i="6"/>
  <c r="H3074" i="6"/>
  <c r="J3074" i="6" s="1"/>
  <c r="G3074" i="6"/>
  <c r="F3074" i="6"/>
  <c r="L3072" i="6"/>
  <c r="I3072" i="6"/>
  <c r="H3072" i="6"/>
  <c r="J3072" i="6" s="1"/>
  <c r="G3072" i="6"/>
  <c r="F3072" i="6"/>
  <c r="L3071" i="6"/>
  <c r="J3071" i="6"/>
  <c r="G3071" i="6"/>
  <c r="F3071" i="6"/>
  <c r="E3071" i="6"/>
  <c r="L3070" i="6"/>
  <c r="I3070" i="6"/>
  <c r="H3070" i="6"/>
  <c r="J3070" i="6" s="1"/>
  <c r="G3070" i="6"/>
  <c r="F3070" i="6"/>
  <c r="L3069" i="6"/>
  <c r="J3069" i="6"/>
  <c r="G3069" i="6"/>
  <c r="F3069" i="6"/>
  <c r="E3069" i="6"/>
  <c r="L3068" i="6"/>
  <c r="J3068" i="6"/>
  <c r="G3068" i="6"/>
  <c r="F3068" i="6"/>
  <c r="L3067" i="6"/>
  <c r="J3067" i="6"/>
  <c r="G3067" i="6"/>
  <c r="F3067" i="6"/>
  <c r="E3067" i="6"/>
  <c r="L3066" i="6"/>
  <c r="I3066" i="6"/>
  <c r="H3066" i="6"/>
  <c r="G3066" i="6"/>
  <c r="F3066" i="6"/>
  <c r="L3065" i="6"/>
  <c r="J3065" i="6"/>
  <c r="G3065" i="6"/>
  <c r="F3065" i="6"/>
  <c r="E3065" i="6"/>
  <c r="L3064" i="6"/>
  <c r="J3064" i="6"/>
  <c r="G3064" i="6"/>
  <c r="F3064" i="6"/>
  <c r="L3063" i="6"/>
  <c r="J3063" i="6"/>
  <c r="G3063" i="6"/>
  <c r="F3063" i="6"/>
  <c r="E3063" i="6"/>
  <c r="L3062" i="6"/>
  <c r="I3062" i="6"/>
  <c r="H3062" i="6"/>
  <c r="J3062" i="6" s="1"/>
  <c r="G3062" i="6"/>
  <c r="F3062" i="6"/>
  <c r="L3059" i="6"/>
  <c r="L3058" i="6" s="1"/>
  <c r="J3059" i="6"/>
  <c r="G3059" i="6"/>
  <c r="F3059" i="6"/>
  <c r="C3057" i="6"/>
  <c r="B3057" i="6"/>
  <c r="C3056" i="6"/>
  <c r="E3055" i="6"/>
  <c r="G3055" i="6"/>
  <c r="D3055" i="6"/>
  <c r="AE3054" i="6"/>
  <c r="AD3054" i="6"/>
  <c r="G3053" i="6"/>
  <c r="E3053" i="6"/>
  <c r="G3052" i="6"/>
  <c r="E3052" i="6"/>
  <c r="G3049" i="6"/>
  <c r="F3049" i="6"/>
  <c r="E3049" i="6"/>
  <c r="D3049" i="6"/>
  <c r="C3049" i="6"/>
  <c r="B3049" i="6"/>
  <c r="G3048" i="6"/>
  <c r="F3048" i="6"/>
  <c r="E3048" i="6"/>
  <c r="D3048" i="6"/>
  <c r="C3048" i="6"/>
  <c r="B3048" i="6"/>
  <c r="G3047" i="6"/>
  <c r="F3047" i="6"/>
  <c r="E3047" i="6"/>
  <c r="D3047" i="6"/>
  <c r="C3047" i="6"/>
  <c r="B3047" i="6"/>
  <c r="G3046" i="6"/>
  <c r="F3046" i="6"/>
  <c r="E3046" i="6"/>
  <c r="D3046" i="6"/>
  <c r="C3046" i="6"/>
  <c r="B3046" i="6"/>
  <c r="L3045" i="6"/>
  <c r="I3045" i="6"/>
  <c r="H3045" i="6"/>
  <c r="J3045" i="6" s="1"/>
  <c r="G3045" i="6"/>
  <c r="F3045" i="6"/>
  <c r="L3044" i="6"/>
  <c r="J3044" i="6"/>
  <c r="I3044" i="6"/>
  <c r="H3044" i="6"/>
  <c r="G3044" i="6"/>
  <c r="F3044" i="6"/>
  <c r="L3043" i="6"/>
  <c r="I3043" i="6"/>
  <c r="H3043" i="6"/>
  <c r="G3043" i="6"/>
  <c r="F3043" i="6"/>
  <c r="L3041" i="6"/>
  <c r="I3041" i="6"/>
  <c r="H3041" i="6"/>
  <c r="J3041" i="6" s="1"/>
  <c r="G3041" i="6"/>
  <c r="F3041" i="6"/>
  <c r="L3040" i="6"/>
  <c r="J3040" i="6"/>
  <c r="G3040" i="6"/>
  <c r="F3040" i="6"/>
  <c r="E3040" i="6"/>
  <c r="L3039" i="6"/>
  <c r="I3039" i="6"/>
  <c r="H3039" i="6"/>
  <c r="J3039" i="6" s="1"/>
  <c r="G3039" i="6"/>
  <c r="F3039" i="6"/>
  <c r="L3038" i="6"/>
  <c r="J3038" i="6"/>
  <c r="G3038" i="6"/>
  <c r="F3038" i="6"/>
  <c r="E3038" i="6"/>
  <c r="L3037" i="6"/>
  <c r="J3037" i="6"/>
  <c r="G3037" i="6"/>
  <c r="F3037" i="6"/>
  <c r="L3036" i="6"/>
  <c r="J3036" i="6"/>
  <c r="G3036" i="6"/>
  <c r="F3036" i="6"/>
  <c r="E3036" i="6"/>
  <c r="L3035" i="6"/>
  <c r="I3035" i="6"/>
  <c r="J3035" i="6" s="1"/>
  <c r="H3035" i="6"/>
  <c r="G3035" i="6"/>
  <c r="F3035" i="6"/>
  <c r="L3034" i="6"/>
  <c r="J3034" i="6"/>
  <c r="G3034" i="6"/>
  <c r="F3034" i="6"/>
  <c r="E3034" i="6"/>
  <c r="L3033" i="6"/>
  <c r="J3033" i="6"/>
  <c r="G3033" i="6"/>
  <c r="F3033" i="6"/>
  <c r="L3032" i="6"/>
  <c r="J3032" i="6"/>
  <c r="G3032" i="6"/>
  <c r="F3032" i="6"/>
  <c r="E3032" i="6"/>
  <c r="L3031" i="6"/>
  <c r="I3031" i="6"/>
  <c r="H3031" i="6"/>
  <c r="G3031" i="6"/>
  <c r="F3031" i="6"/>
  <c r="L3028" i="6"/>
  <c r="L3027" i="6" s="1"/>
  <c r="AR3054" i="6" s="1"/>
  <c r="J3028" i="6"/>
  <c r="G3028" i="6"/>
  <c r="F3028" i="6"/>
  <c r="C3026" i="6"/>
  <c r="B3026" i="6"/>
  <c r="E3025" i="6"/>
  <c r="G3025" i="6"/>
  <c r="D3025" i="6"/>
  <c r="AE3024" i="6"/>
  <c r="AD3024" i="6"/>
  <c r="G3023" i="6"/>
  <c r="E3023" i="6"/>
  <c r="G3022" i="6"/>
  <c r="E3022" i="6"/>
  <c r="G3019" i="6"/>
  <c r="F3019" i="6"/>
  <c r="E3019" i="6"/>
  <c r="D3019" i="6"/>
  <c r="C3019" i="6"/>
  <c r="B3019" i="6"/>
  <c r="G3018" i="6"/>
  <c r="F3018" i="6"/>
  <c r="E3018" i="6"/>
  <c r="D3018" i="6"/>
  <c r="C3018" i="6"/>
  <c r="B3018" i="6"/>
  <c r="G3017" i="6"/>
  <c r="F3017" i="6"/>
  <c r="E3017" i="6"/>
  <c r="D3017" i="6"/>
  <c r="C3017" i="6"/>
  <c r="B3017" i="6"/>
  <c r="G3016" i="6"/>
  <c r="F3016" i="6"/>
  <c r="E3016" i="6"/>
  <c r="D3016" i="6"/>
  <c r="C3016" i="6"/>
  <c r="B3016" i="6"/>
  <c r="L3015" i="6"/>
  <c r="I3015" i="6"/>
  <c r="H3015" i="6"/>
  <c r="J3015" i="6" s="1"/>
  <c r="G3015" i="6"/>
  <c r="F3015" i="6"/>
  <c r="L3014" i="6"/>
  <c r="J3014" i="6"/>
  <c r="I3014" i="6"/>
  <c r="H3014" i="6"/>
  <c r="G3014" i="6"/>
  <c r="F3014" i="6"/>
  <c r="L3013" i="6"/>
  <c r="I3013" i="6"/>
  <c r="H3013" i="6"/>
  <c r="J3013" i="6" s="1"/>
  <c r="G3013" i="6"/>
  <c r="F3013" i="6"/>
  <c r="L3011" i="6"/>
  <c r="I3011" i="6"/>
  <c r="H3011" i="6"/>
  <c r="G3011" i="6"/>
  <c r="F3011" i="6"/>
  <c r="L3010" i="6"/>
  <c r="J3010" i="6"/>
  <c r="G3010" i="6"/>
  <c r="F3010" i="6"/>
  <c r="E3010" i="6"/>
  <c r="L3009" i="6"/>
  <c r="I3009" i="6"/>
  <c r="H3009" i="6"/>
  <c r="J3009" i="6" s="1"/>
  <c r="G3009" i="6"/>
  <c r="F3009" i="6"/>
  <c r="L3008" i="6"/>
  <c r="J3008" i="6"/>
  <c r="G3008" i="6"/>
  <c r="F3008" i="6"/>
  <c r="E3008" i="6"/>
  <c r="L3007" i="6"/>
  <c r="J3007" i="6"/>
  <c r="G3007" i="6"/>
  <c r="F3007" i="6"/>
  <c r="L3006" i="6"/>
  <c r="J3006" i="6"/>
  <c r="G3006" i="6"/>
  <c r="F3006" i="6"/>
  <c r="E3006" i="6"/>
  <c r="L3005" i="6"/>
  <c r="I3005" i="6"/>
  <c r="H3005" i="6"/>
  <c r="J3005" i="6" s="1"/>
  <c r="G3005" i="6"/>
  <c r="F3005" i="6"/>
  <c r="L3004" i="6"/>
  <c r="J3004" i="6"/>
  <c r="G3004" i="6"/>
  <c r="F3004" i="6"/>
  <c r="E3004" i="6"/>
  <c r="L3003" i="6"/>
  <c r="J3003" i="6"/>
  <c r="G3003" i="6"/>
  <c r="F3003" i="6"/>
  <c r="L3002" i="6"/>
  <c r="J3002" i="6"/>
  <c r="G3002" i="6"/>
  <c r="F3002" i="6"/>
  <c r="E3002" i="6"/>
  <c r="L3001" i="6"/>
  <c r="I3001" i="6"/>
  <c r="H3001" i="6"/>
  <c r="G3001" i="6"/>
  <c r="F3001" i="6"/>
  <c r="L2998" i="6"/>
  <c r="L2997" i="6" s="1"/>
  <c r="J2998" i="6"/>
  <c r="G2998" i="6"/>
  <c r="F2998" i="6"/>
  <c r="C2996" i="6"/>
  <c r="B2996" i="6"/>
  <c r="C2995" i="6"/>
  <c r="E2994" i="6"/>
  <c r="G2994" i="6"/>
  <c r="D2994" i="6"/>
  <c r="AE2993" i="6"/>
  <c r="AD2993" i="6"/>
  <c r="G2992" i="6"/>
  <c r="E2992" i="6"/>
  <c r="G2991" i="6"/>
  <c r="E2991" i="6"/>
  <c r="G2988" i="6"/>
  <c r="F2988" i="6"/>
  <c r="E2988" i="6"/>
  <c r="D2988" i="6"/>
  <c r="C2988" i="6"/>
  <c r="B2988" i="6"/>
  <c r="G2987" i="6"/>
  <c r="F2987" i="6"/>
  <c r="E2987" i="6"/>
  <c r="D2987" i="6"/>
  <c r="C2987" i="6"/>
  <c r="B2987" i="6"/>
  <c r="G2986" i="6"/>
  <c r="F2986" i="6"/>
  <c r="E2986" i="6"/>
  <c r="D2986" i="6"/>
  <c r="C2986" i="6"/>
  <c r="B2986" i="6"/>
  <c r="G2985" i="6"/>
  <c r="F2985" i="6"/>
  <c r="E2985" i="6"/>
  <c r="D2985" i="6"/>
  <c r="C2985" i="6"/>
  <c r="B2985" i="6"/>
  <c r="L2984" i="6"/>
  <c r="I2984" i="6"/>
  <c r="H2984" i="6"/>
  <c r="J2984" i="6" s="1"/>
  <c r="G2984" i="6"/>
  <c r="F2984" i="6"/>
  <c r="L2983" i="6"/>
  <c r="I2983" i="6"/>
  <c r="H2983" i="6"/>
  <c r="J2983" i="6" s="1"/>
  <c r="G2983" i="6"/>
  <c r="F2983" i="6"/>
  <c r="L2982" i="6"/>
  <c r="I2982" i="6"/>
  <c r="H2982" i="6"/>
  <c r="J2982" i="6" s="1"/>
  <c r="G2982" i="6"/>
  <c r="F2982" i="6"/>
  <c r="L2980" i="6"/>
  <c r="I2980" i="6"/>
  <c r="H2980" i="6"/>
  <c r="J2980" i="6" s="1"/>
  <c r="G2980" i="6"/>
  <c r="F2980" i="6"/>
  <c r="L2979" i="6"/>
  <c r="J2979" i="6"/>
  <c r="G2979" i="6"/>
  <c r="F2979" i="6"/>
  <c r="E2979" i="6"/>
  <c r="L2978" i="6"/>
  <c r="I2978" i="6"/>
  <c r="H2978" i="6"/>
  <c r="J2978" i="6" s="1"/>
  <c r="G2978" i="6"/>
  <c r="F2978" i="6"/>
  <c r="L2977" i="6"/>
  <c r="J2977" i="6"/>
  <c r="G2977" i="6"/>
  <c r="F2977" i="6"/>
  <c r="E2977" i="6"/>
  <c r="L2976" i="6"/>
  <c r="J2976" i="6"/>
  <c r="G2976" i="6"/>
  <c r="F2976" i="6"/>
  <c r="L2975" i="6"/>
  <c r="J2975" i="6"/>
  <c r="G2975" i="6"/>
  <c r="F2975" i="6"/>
  <c r="E2975" i="6"/>
  <c r="L2974" i="6"/>
  <c r="I2974" i="6"/>
  <c r="H2974" i="6"/>
  <c r="J2974" i="6" s="1"/>
  <c r="G2974" i="6"/>
  <c r="F2974" i="6"/>
  <c r="L2973" i="6"/>
  <c r="J2973" i="6"/>
  <c r="G2973" i="6"/>
  <c r="F2973" i="6"/>
  <c r="E2973" i="6"/>
  <c r="L2972" i="6"/>
  <c r="J2972" i="6"/>
  <c r="G2972" i="6"/>
  <c r="F2972" i="6"/>
  <c r="L2971" i="6"/>
  <c r="J2971" i="6"/>
  <c r="G2971" i="6"/>
  <c r="F2971" i="6"/>
  <c r="E2971" i="6"/>
  <c r="L2970" i="6"/>
  <c r="I2970" i="6"/>
  <c r="H2970" i="6"/>
  <c r="G2970" i="6"/>
  <c r="F2970" i="6"/>
  <c r="L2967" i="6"/>
  <c r="L2966" i="6" s="1"/>
  <c r="J2967" i="6"/>
  <c r="G2967" i="6"/>
  <c r="F2967" i="6"/>
  <c r="C2965" i="6"/>
  <c r="B2965" i="6"/>
  <c r="E2964" i="6"/>
  <c r="G2964" i="6"/>
  <c r="D2964" i="6"/>
  <c r="AE2963" i="6"/>
  <c r="AD2963" i="6"/>
  <c r="G2962" i="6"/>
  <c r="E2962" i="6"/>
  <c r="G2961" i="6"/>
  <c r="E2961" i="6"/>
  <c r="G2958" i="6"/>
  <c r="F2958" i="6"/>
  <c r="E2958" i="6"/>
  <c r="D2958" i="6"/>
  <c r="C2958" i="6"/>
  <c r="B2958" i="6"/>
  <c r="G2957" i="6"/>
  <c r="F2957" i="6"/>
  <c r="E2957" i="6"/>
  <c r="D2957" i="6"/>
  <c r="C2957" i="6"/>
  <c r="B2957" i="6"/>
  <c r="G2956" i="6"/>
  <c r="F2956" i="6"/>
  <c r="E2956" i="6"/>
  <c r="D2956" i="6"/>
  <c r="C2956" i="6"/>
  <c r="B2956" i="6"/>
  <c r="G2955" i="6"/>
  <c r="F2955" i="6"/>
  <c r="E2955" i="6"/>
  <c r="D2955" i="6"/>
  <c r="C2955" i="6"/>
  <c r="B2955" i="6"/>
  <c r="L2954" i="6"/>
  <c r="I2954" i="6"/>
  <c r="H2954" i="6"/>
  <c r="J2954" i="6" s="1"/>
  <c r="G2954" i="6"/>
  <c r="F2954" i="6"/>
  <c r="L2953" i="6"/>
  <c r="I2953" i="6"/>
  <c r="H2953" i="6"/>
  <c r="G2953" i="6"/>
  <c r="F2953" i="6"/>
  <c r="L2952" i="6"/>
  <c r="I2952" i="6"/>
  <c r="H2952" i="6"/>
  <c r="J2952" i="6" s="1"/>
  <c r="G2952" i="6"/>
  <c r="F2952" i="6"/>
  <c r="L2950" i="6"/>
  <c r="I2950" i="6"/>
  <c r="H2950" i="6"/>
  <c r="J2950" i="6" s="1"/>
  <c r="G2950" i="6"/>
  <c r="F2950" i="6"/>
  <c r="L2949" i="6"/>
  <c r="J2949" i="6"/>
  <c r="G2949" i="6"/>
  <c r="F2949" i="6"/>
  <c r="E2949" i="6"/>
  <c r="L2948" i="6"/>
  <c r="I2948" i="6"/>
  <c r="H2948" i="6"/>
  <c r="J2948" i="6" s="1"/>
  <c r="G2948" i="6"/>
  <c r="F2948" i="6"/>
  <c r="L2947" i="6"/>
  <c r="J2947" i="6"/>
  <c r="G2947" i="6"/>
  <c r="F2947" i="6"/>
  <c r="E2947" i="6"/>
  <c r="L2946" i="6"/>
  <c r="J2946" i="6"/>
  <c r="G2946" i="6"/>
  <c r="F2946" i="6"/>
  <c r="L2945" i="6"/>
  <c r="J2945" i="6"/>
  <c r="G2945" i="6"/>
  <c r="F2945" i="6"/>
  <c r="E2945" i="6"/>
  <c r="L2944" i="6"/>
  <c r="I2944" i="6"/>
  <c r="J2944" i="6" s="1"/>
  <c r="H2944" i="6"/>
  <c r="G2944" i="6"/>
  <c r="F2944" i="6"/>
  <c r="L2943" i="6"/>
  <c r="J2943" i="6"/>
  <c r="G2943" i="6"/>
  <c r="F2943" i="6"/>
  <c r="E2943" i="6"/>
  <c r="L2942" i="6"/>
  <c r="J2942" i="6"/>
  <c r="G2942" i="6"/>
  <c r="F2942" i="6"/>
  <c r="L2941" i="6"/>
  <c r="J2941" i="6"/>
  <c r="G2941" i="6"/>
  <c r="F2941" i="6"/>
  <c r="E2941" i="6"/>
  <c r="L2940" i="6"/>
  <c r="I2940" i="6"/>
  <c r="H2940" i="6"/>
  <c r="J2940" i="6" s="1"/>
  <c r="G2940" i="6"/>
  <c r="F2940" i="6"/>
  <c r="L2937" i="6"/>
  <c r="L2936" i="6" s="1"/>
  <c r="J2937" i="6"/>
  <c r="G2937" i="6"/>
  <c r="F2937" i="6"/>
  <c r="C2935" i="6"/>
  <c r="B2935" i="6"/>
  <c r="C2934" i="6"/>
  <c r="E2933" i="6"/>
  <c r="G2933" i="6"/>
  <c r="D2933" i="6"/>
  <c r="AE2932" i="6"/>
  <c r="AD2932" i="6"/>
  <c r="G2931" i="6"/>
  <c r="E2931" i="6"/>
  <c r="G2930" i="6"/>
  <c r="E2930" i="6"/>
  <c r="G2927" i="6"/>
  <c r="F2927" i="6"/>
  <c r="E2927" i="6"/>
  <c r="D2927" i="6"/>
  <c r="C2927" i="6"/>
  <c r="B2927" i="6"/>
  <c r="G2926" i="6"/>
  <c r="F2926" i="6"/>
  <c r="E2926" i="6"/>
  <c r="D2926" i="6"/>
  <c r="C2926" i="6"/>
  <c r="B2926" i="6"/>
  <c r="G2925" i="6"/>
  <c r="F2925" i="6"/>
  <c r="E2925" i="6"/>
  <c r="D2925" i="6"/>
  <c r="C2925" i="6"/>
  <c r="B2925" i="6"/>
  <c r="G2924" i="6"/>
  <c r="F2924" i="6"/>
  <c r="E2924" i="6"/>
  <c r="D2924" i="6"/>
  <c r="C2924" i="6"/>
  <c r="B2924" i="6"/>
  <c r="L2923" i="6"/>
  <c r="I2923" i="6"/>
  <c r="H2923" i="6"/>
  <c r="J2923" i="6" s="1"/>
  <c r="G2923" i="6"/>
  <c r="F2923" i="6"/>
  <c r="L2922" i="6"/>
  <c r="J2922" i="6"/>
  <c r="I2922" i="6"/>
  <c r="H2922" i="6"/>
  <c r="G2922" i="6"/>
  <c r="F2922" i="6"/>
  <c r="L2921" i="6"/>
  <c r="I2921" i="6"/>
  <c r="H2921" i="6"/>
  <c r="G2921" i="6"/>
  <c r="F2921" i="6"/>
  <c r="L2919" i="6"/>
  <c r="I2919" i="6"/>
  <c r="H2919" i="6"/>
  <c r="J2919" i="6" s="1"/>
  <c r="G2919" i="6"/>
  <c r="F2919" i="6"/>
  <c r="L2918" i="6"/>
  <c r="J2918" i="6"/>
  <c r="G2918" i="6"/>
  <c r="F2918" i="6"/>
  <c r="E2918" i="6"/>
  <c r="L2917" i="6"/>
  <c r="I2917" i="6"/>
  <c r="H2917" i="6"/>
  <c r="G2917" i="6"/>
  <c r="F2917" i="6"/>
  <c r="L2916" i="6"/>
  <c r="J2916" i="6"/>
  <c r="G2916" i="6"/>
  <c r="F2916" i="6"/>
  <c r="E2916" i="6"/>
  <c r="L2915" i="6"/>
  <c r="J2915" i="6"/>
  <c r="G2915" i="6"/>
  <c r="F2915" i="6"/>
  <c r="L2914" i="6"/>
  <c r="J2914" i="6"/>
  <c r="G2914" i="6"/>
  <c r="F2914" i="6"/>
  <c r="E2914" i="6"/>
  <c r="L2913" i="6"/>
  <c r="I2913" i="6"/>
  <c r="H2913" i="6"/>
  <c r="G2913" i="6"/>
  <c r="F2913" i="6"/>
  <c r="L2912" i="6"/>
  <c r="L2908" i="6" s="1"/>
  <c r="AT2932" i="6" s="1"/>
  <c r="J2912" i="6"/>
  <c r="G2912" i="6"/>
  <c r="F2912" i="6"/>
  <c r="E2912" i="6"/>
  <c r="L2911" i="6"/>
  <c r="J2911" i="6"/>
  <c r="G2911" i="6"/>
  <c r="F2911" i="6"/>
  <c r="L2910" i="6"/>
  <c r="J2910" i="6"/>
  <c r="G2910" i="6"/>
  <c r="F2910" i="6"/>
  <c r="E2910" i="6"/>
  <c r="L2909" i="6"/>
  <c r="I2909" i="6"/>
  <c r="H2909" i="6"/>
  <c r="G2909" i="6"/>
  <c r="F2909" i="6"/>
  <c r="L2906" i="6"/>
  <c r="L2905" i="6" s="1"/>
  <c r="J2906" i="6"/>
  <c r="G2906" i="6"/>
  <c r="F2906" i="6"/>
  <c r="C2904" i="6"/>
  <c r="B2904" i="6"/>
  <c r="E2903" i="6"/>
  <c r="G2903" i="6"/>
  <c r="D2903" i="6"/>
  <c r="AE2902" i="6"/>
  <c r="AD2902" i="6"/>
  <c r="G2901" i="6"/>
  <c r="E2901" i="6"/>
  <c r="G2900" i="6"/>
  <c r="E2900" i="6"/>
  <c r="G2897" i="6"/>
  <c r="F2897" i="6"/>
  <c r="E2897" i="6"/>
  <c r="D2897" i="6"/>
  <c r="C2897" i="6"/>
  <c r="B2897" i="6"/>
  <c r="G2896" i="6"/>
  <c r="F2896" i="6"/>
  <c r="E2896" i="6"/>
  <c r="D2896" i="6"/>
  <c r="C2896" i="6"/>
  <c r="B2896" i="6"/>
  <c r="G2895" i="6"/>
  <c r="F2895" i="6"/>
  <c r="E2895" i="6"/>
  <c r="D2895" i="6"/>
  <c r="C2895" i="6"/>
  <c r="B2895" i="6"/>
  <c r="G2894" i="6"/>
  <c r="F2894" i="6"/>
  <c r="E2894" i="6"/>
  <c r="D2894" i="6"/>
  <c r="C2894" i="6"/>
  <c r="B2894" i="6"/>
  <c r="L2893" i="6"/>
  <c r="I2893" i="6"/>
  <c r="H2893" i="6"/>
  <c r="J2893" i="6" s="1"/>
  <c r="G2893" i="6"/>
  <c r="F2893" i="6"/>
  <c r="L2892" i="6"/>
  <c r="J2892" i="6"/>
  <c r="I2892" i="6"/>
  <c r="H2892" i="6"/>
  <c r="G2892" i="6"/>
  <c r="F2892" i="6"/>
  <c r="L2891" i="6"/>
  <c r="J2891" i="6"/>
  <c r="I2891" i="6"/>
  <c r="H2891" i="6"/>
  <c r="G2891" i="6"/>
  <c r="F2891" i="6"/>
  <c r="L2889" i="6"/>
  <c r="I2889" i="6"/>
  <c r="H2889" i="6"/>
  <c r="G2889" i="6"/>
  <c r="F2889" i="6"/>
  <c r="L2888" i="6"/>
  <c r="J2888" i="6"/>
  <c r="G2888" i="6"/>
  <c r="F2888" i="6"/>
  <c r="E2888" i="6"/>
  <c r="L2887" i="6"/>
  <c r="I2887" i="6"/>
  <c r="J2887" i="6" s="1"/>
  <c r="H2887" i="6"/>
  <c r="G2887" i="6"/>
  <c r="F2887" i="6"/>
  <c r="L2886" i="6"/>
  <c r="J2886" i="6"/>
  <c r="G2886" i="6"/>
  <c r="F2886" i="6"/>
  <c r="E2886" i="6"/>
  <c r="L2885" i="6"/>
  <c r="J2885" i="6"/>
  <c r="G2885" i="6"/>
  <c r="F2885" i="6"/>
  <c r="L2884" i="6"/>
  <c r="J2884" i="6"/>
  <c r="G2884" i="6"/>
  <c r="F2884" i="6"/>
  <c r="E2884" i="6"/>
  <c r="L2883" i="6"/>
  <c r="I2883" i="6"/>
  <c r="H2883" i="6"/>
  <c r="G2883" i="6"/>
  <c r="F2883" i="6"/>
  <c r="L2882" i="6"/>
  <c r="J2882" i="6"/>
  <c r="G2882" i="6"/>
  <c r="F2882" i="6"/>
  <c r="E2882" i="6"/>
  <c r="L2881" i="6"/>
  <c r="J2881" i="6"/>
  <c r="G2881" i="6"/>
  <c r="F2881" i="6"/>
  <c r="L2880" i="6"/>
  <c r="J2880" i="6"/>
  <c r="G2880" i="6"/>
  <c r="F2880" i="6"/>
  <c r="E2880" i="6"/>
  <c r="L2879" i="6"/>
  <c r="I2879" i="6"/>
  <c r="H2879" i="6"/>
  <c r="G2879" i="6"/>
  <c r="F2879" i="6"/>
  <c r="L2876" i="6"/>
  <c r="L2875" i="6" s="1"/>
  <c r="AR2902" i="6" s="1"/>
  <c r="J2876" i="6"/>
  <c r="G2876" i="6"/>
  <c r="F2876" i="6"/>
  <c r="C2874" i="6"/>
  <c r="B2874" i="6"/>
  <c r="C2873" i="6"/>
  <c r="E2872" i="6"/>
  <c r="G2872" i="6"/>
  <c r="D2872" i="6"/>
  <c r="AE2871" i="6"/>
  <c r="AD2871" i="6"/>
  <c r="G2870" i="6"/>
  <c r="E2870" i="6"/>
  <c r="G2869" i="6"/>
  <c r="E2869" i="6"/>
  <c r="G2866" i="6"/>
  <c r="F2866" i="6"/>
  <c r="E2866" i="6"/>
  <c r="D2866" i="6"/>
  <c r="C2866" i="6"/>
  <c r="B2866" i="6"/>
  <c r="G2865" i="6"/>
  <c r="F2865" i="6"/>
  <c r="E2865" i="6"/>
  <c r="D2865" i="6"/>
  <c r="C2865" i="6"/>
  <c r="B2865" i="6"/>
  <c r="G2864" i="6"/>
  <c r="F2864" i="6"/>
  <c r="E2864" i="6"/>
  <c r="D2864" i="6"/>
  <c r="C2864" i="6"/>
  <c r="B2864" i="6"/>
  <c r="G2863" i="6"/>
  <c r="F2863" i="6"/>
  <c r="E2863" i="6"/>
  <c r="D2863" i="6"/>
  <c r="C2863" i="6"/>
  <c r="B2863" i="6"/>
  <c r="L2862" i="6"/>
  <c r="I2862" i="6"/>
  <c r="H2862" i="6"/>
  <c r="G2862" i="6"/>
  <c r="F2862" i="6"/>
  <c r="L2861" i="6"/>
  <c r="L2859" i="6" s="1"/>
  <c r="AW2871" i="6" s="1"/>
  <c r="I2861" i="6"/>
  <c r="H2861" i="6"/>
  <c r="G2861" i="6"/>
  <c r="F2861" i="6"/>
  <c r="L2860" i="6"/>
  <c r="I2860" i="6"/>
  <c r="H2860" i="6"/>
  <c r="J2860" i="6" s="1"/>
  <c r="G2860" i="6"/>
  <c r="F2860" i="6"/>
  <c r="L2858" i="6"/>
  <c r="I2858" i="6"/>
  <c r="H2858" i="6"/>
  <c r="G2858" i="6"/>
  <c r="F2858" i="6"/>
  <c r="L2857" i="6"/>
  <c r="J2857" i="6"/>
  <c r="G2857" i="6"/>
  <c r="F2857" i="6"/>
  <c r="E2857" i="6"/>
  <c r="L2856" i="6"/>
  <c r="I2856" i="6"/>
  <c r="H2856" i="6"/>
  <c r="G2856" i="6"/>
  <c r="F2856" i="6"/>
  <c r="L2855" i="6"/>
  <c r="J2855" i="6"/>
  <c r="G2855" i="6"/>
  <c r="F2855" i="6"/>
  <c r="E2855" i="6"/>
  <c r="L2854" i="6"/>
  <c r="J2854" i="6"/>
  <c r="G2854" i="6"/>
  <c r="F2854" i="6"/>
  <c r="L2853" i="6"/>
  <c r="J2853" i="6"/>
  <c r="G2853" i="6"/>
  <c r="F2853" i="6"/>
  <c r="E2853" i="6"/>
  <c r="L2852" i="6"/>
  <c r="I2852" i="6"/>
  <c r="H2852" i="6"/>
  <c r="J2852" i="6" s="1"/>
  <c r="G2852" i="6"/>
  <c r="F2852" i="6"/>
  <c r="L2851" i="6"/>
  <c r="J2851" i="6"/>
  <c r="G2851" i="6"/>
  <c r="F2851" i="6"/>
  <c r="E2851" i="6"/>
  <c r="L2850" i="6"/>
  <c r="J2850" i="6"/>
  <c r="G2850" i="6"/>
  <c r="F2850" i="6"/>
  <c r="L2849" i="6"/>
  <c r="J2849" i="6"/>
  <c r="G2849" i="6"/>
  <c r="F2849" i="6"/>
  <c r="E2849" i="6"/>
  <c r="L2848" i="6"/>
  <c r="I2848" i="6"/>
  <c r="H2848" i="6"/>
  <c r="G2848" i="6"/>
  <c r="F2848" i="6"/>
  <c r="L2845" i="6"/>
  <c r="L2844" i="6" s="1"/>
  <c r="J2845" i="6"/>
  <c r="G2845" i="6"/>
  <c r="F2845" i="6"/>
  <c r="C2843" i="6"/>
  <c r="B2843" i="6"/>
  <c r="E2842" i="6"/>
  <c r="G2842" i="6"/>
  <c r="D2842" i="6"/>
  <c r="AE2841" i="6"/>
  <c r="AD2841" i="6"/>
  <c r="G2840" i="6"/>
  <c r="E2840" i="6"/>
  <c r="G2839" i="6"/>
  <c r="E2839" i="6"/>
  <c r="G2836" i="6"/>
  <c r="F2836" i="6"/>
  <c r="E2836" i="6"/>
  <c r="D2836" i="6"/>
  <c r="C2836" i="6"/>
  <c r="B2836" i="6"/>
  <c r="G2835" i="6"/>
  <c r="F2835" i="6"/>
  <c r="E2835" i="6"/>
  <c r="D2835" i="6"/>
  <c r="C2835" i="6"/>
  <c r="B2835" i="6"/>
  <c r="G2834" i="6"/>
  <c r="F2834" i="6"/>
  <c r="E2834" i="6"/>
  <c r="D2834" i="6"/>
  <c r="C2834" i="6"/>
  <c r="B2834" i="6"/>
  <c r="G2833" i="6"/>
  <c r="F2833" i="6"/>
  <c r="E2833" i="6"/>
  <c r="D2833" i="6"/>
  <c r="C2833" i="6"/>
  <c r="B2833" i="6"/>
  <c r="L2832" i="6"/>
  <c r="I2832" i="6"/>
  <c r="H2832" i="6"/>
  <c r="G2832" i="6"/>
  <c r="F2832" i="6"/>
  <c r="L2831" i="6"/>
  <c r="I2831" i="6"/>
  <c r="H2831" i="6"/>
  <c r="J2831" i="6" s="1"/>
  <c r="G2831" i="6"/>
  <c r="F2831" i="6"/>
  <c r="L2830" i="6"/>
  <c r="I2830" i="6"/>
  <c r="H2830" i="6"/>
  <c r="G2830" i="6"/>
  <c r="F2830" i="6"/>
  <c r="L2828" i="6"/>
  <c r="I2828" i="6"/>
  <c r="H2828" i="6"/>
  <c r="J2828" i="6" s="1"/>
  <c r="G2828" i="6"/>
  <c r="F2828" i="6"/>
  <c r="L2827" i="6"/>
  <c r="J2827" i="6"/>
  <c r="G2827" i="6"/>
  <c r="F2827" i="6"/>
  <c r="E2827" i="6"/>
  <c r="L2826" i="6"/>
  <c r="I2826" i="6"/>
  <c r="H2826" i="6"/>
  <c r="G2826" i="6"/>
  <c r="F2826" i="6"/>
  <c r="L2825" i="6"/>
  <c r="J2825" i="6"/>
  <c r="G2825" i="6"/>
  <c r="F2825" i="6"/>
  <c r="E2825" i="6"/>
  <c r="L2824" i="6"/>
  <c r="J2824" i="6"/>
  <c r="G2824" i="6"/>
  <c r="F2824" i="6"/>
  <c r="L2823" i="6"/>
  <c r="J2823" i="6"/>
  <c r="G2823" i="6"/>
  <c r="F2823" i="6"/>
  <c r="E2823" i="6"/>
  <c r="L2822" i="6"/>
  <c r="I2822" i="6"/>
  <c r="J2822" i="6" s="1"/>
  <c r="H2822" i="6"/>
  <c r="G2822" i="6"/>
  <c r="F2822" i="6"/>
  <c r="L2821" i="6"/>
  <c r="J2821" i="6"/>
  <c r="G2821" i="6"/>
  <c r="F2821" i="6"/>
  <c r="E2821" i="6"/>
  <c r="L2820" i="6"/>
  <c r="J2820" i="6"/>
  <c r="G2820" i="6"/>
  <c r="F2820" i="6"/>
  <c r="L2819" i="6"/>
  <c r="J2819" i="6"/>
  <c r="G2819" i="6"/>
  <c r="F2819" i="6"/>
  <c r="E2819" i="6"/>
  <c r="L2818" i="6"/>
  <c r="I2818" i="6"/>
  <c r="H2818" i="6"/>
  <c r="J2818" i="6" s="1"/>
  <c r="G2818" i="6"/>
  <c r="F2818" i="6"/>
  <c r="L2815" i="6"/>
  <c r="L2814" i="6" s="1"/>
  <c r="AR2841" i="6" s="1"/>
  <c r="J2815" i="6"/>
  <c r="G2815" i="6"/>
  <c r="F2815" i="6"/>
  <c r="C2813" i="6"/>
  <c r="B2813" i="6"/>
  <c r="C2812" i="6"/>
  <c r="E2811" i="6"/>
  <c r="G2811" i="6"/>
  <c r="D2811" i="6"/>
  <c r="AE2808" i="6"/>
  <c r="AD2808" i="6"/>
  <c r="G2807" i="6"/>
  <c r="E2807" i="6"/>
  <c r="G2806" i="6"/>
  <c r="E2806" i="6"/>
  <c r="G2803" i="6"/>
  <c r="F2803" i="6"/>
  <c r="E2803" i="6"/>
  <c r="D2803" i="6"/>
  <c r="C2803" i="6"/>
  <c r="B2803" i="6"/>
  <c r="G2802" i="6"/>
  <c r="F2802" i="6"/>
  <c r="E2802" i="6"/>
  <c r="D2802" i="6"/>
  <c r="C2802" i="6"/>
  <c r="B2802" i="6"/>
  <c r="G2801" i="6"/>
  <c r="F2801" i="6"/>
  <c r="E2801" i="6"/>
  <c r="D2801" i="6"/>
  <c r="C2801" i="6"/>
  <c r="B2801" i="6"/>
  <c r="L2800" i="6"/>
  <c r="J2800" i="6"/>
  <c r="I2800" i="6"/>
  <c r="H2800" i="6"/>
  <c r="G2800" i="6"/>
  <c r="F2800" i="6"/>
  <c r="L2799" i="6"/>
  <c r="I2799" i="6"/>
  <c r="H2799" i="6"/>
  <c r="J2799" i="6" s="1"/>
  <c r="G2799" i="6"/>
  <c r="F2799" i="6"/>
  <c r="L2798" i="6"/>
  <c r="I2798" i="6"/>
  <c r="H2798" i="6"/>
  <c r="G2798" i="6"/>
  <c r="F2798" i="6"/>
  <c r="L2796" i="6"/>
  <c r="I2796" i="6"/>
  <c r="H2796" i="6"/>
  <c r="J2796" i="6" s="1"/>
  <c r="G2796" i="6"/>
  <c r="L2795" i="6"/>
  <c r="J2795" i="6"/>
  <c r="G2795" i="6"/>
  <c r="E2795" i="6"/>
  <c r="L2794" i="6"/>
  <c r="I2794" i="6"/>
  <c r="J2794" i="6" s="1"/>
  <c r="H2794" i="6"/>
  <c r="G2794" i="6"/>
  <c r="L2793" i="6"/>
  <c r="J2793" i="6"/>
  <c r="G2793" i="6"/>
  <c r="E2793" i="6"/>
  <c r="L2792" i="6"/>
  <c r="J2792" i="6"/>
  <c r="G2792" i="6"/>
  <c r="L2791" i="6"/>
  <c r="J2791" i="6"/>
  <c r="G2791" i="6"/>
  <c r="E2791" i="6"/>
  <c r="L2790" i="6"/>
  <c r="I2790" i="6"/>
  <c r="H2790" i="6"/>
  <c r="G2790" i="6"/>
  <c r="L2789" i="6"/>
  <c r="I2789" i="6"/>
  <c r="H2789" i="6"/>
  <c r="G2789" i="6"/>
  <c r="L2788" i="6"/>
  <c r="J2788" i="6"/>
  <c r="G2788" i="6"/>
  <c r="E2788" i="6"/>
  <c r="L2787" i="6"/>
  <c r="J2787" i="6"/>
  <c r="G2787" i="6"/>
  <c r="L2786" i="6"/>
  <c r="L2784" i="6" s="1"/>
  <c r="J2786" i="6"/>
  <c r="G2786" i="6"/>
  <c r="E2786" i="6"/>
  <c r="L2785" i="6"/>
  <c r="I2785" i="6"/>
  <c r="H2785" i="6"/>
  <c r="G2785" i="6"/>
  <c r="L2782" i="6"/>
  <c r="L2781" i="6" s="1"/>
  <c r="J2782" i="6"/>
  <c r="G2782" i="6"/>
  <c r="E2780" i="6"/>
  <c r="G2780" i="6"/>
  <c r="D2780" i="6"/>
  <c r="AE2779" i="6"/>
  <c r="AD2779" i="6"/>
  <c r="G2778" i="6"/>
  <c r="E2778" i="6"/>
  <c r="G2777" i="6"/>
  <c r="E2777" i="6"/>
  <c r="G2774" i="6"/>
  <c r="F2774" i="6"/>
  <c r="E2774" i="6"/>
  <c r="D2774" i="6"/>
  <c r="C2774" i="6"/>
  <c r="B2774" i="6"/>
  <c r="G2773" i="6"/>
  <c r="F2773" i="6"/>
  <c r="E2773" i="6"/>
  <c r="D2773" i="6"/>
  <c r="C2773" i="6"/>
  <c r="B2773" i="6"/>
  <c r="G2772" i="6"/>
  <c r="F2772" i="6"/>
  <c r="E2772" i="6"/>
  <c r="D2772" i="6"/>
  <c r="C2772" i="6"/>
  <c r="B2772" i="6"/>
  <c r="L2771" i="6"/>
  <c r="I2771" i="6"/>
  <c r="K2771" i="6"/>
  <c r="H2771" i="6"/>
  <c r="J2771" i="6" s="1"/>
  <c r="G2771" i="6"/>
  <c r="L2770" i="6"/>
  <c r="I2770" i="6"/>
  <c r="K2770" i="6"/>
  <c r="H2770" i="6"/>
  <c r="J2770" i="6" s="1"/>
  <c r="G2770" i="6"/>
  <c r="L2769" i="6"/>
  <c r="I2769" i="6"/>
  <c r="K2769" i="6"/>
  <c r="H2769" i="6"/>
  <c r="G2769" i="6"/>
  <c r="L2767" i="6"/>
  <c r="I2767" i="6"/>
  <c r="H2767" i="6"/>
  <c r="G2767" i="6"/>
  <c r="F2767" i="6"/>
  <c r="L2766" i="6"/>
  <c r="J2766" i="6"/>
  <c r="G2766" i="6"/>
  <c r="F2766" i="6"/>
  <c r="E2766" i="6"/>
  <c r="L2765" i="6"/>
  <c r="I2765" i="6"/>
  <c r="H2765" i="6"/>
  <c r="J2765" i="6" s="1"/>
  <c r="G2765" i="6"/>
  <c r="F2765" i="6"/>
  <c r="L2764" i="6"/>
  <c r="J2764" i="6"/>
  <c r="G2764" i="6"/>
  <c r="F2764" i="6"/>
  <c r="E2764" i="6"/>
  <c r="L2763" i="6"/>
  <c r="J2763" i="6"/>
  <c r="G2763" i="6"/>
  <c r="F2763" i="6"/>
  <c r="L2762" i="6"/>
  <c r="J2762" i="6"/>
  <c r="G2762" i="6"/>
  <c r="F2762" i="6"/>
  <c r="E2762" i="6"/>
  <c r="L2761" i="6"/>
  <c r="I2761" i="6"/>
  <c r="H2761" i="6"/>
  <c r="G2761" i="6"/>
  <c r="F2761" i="6"/>
  <c r="L2760" i="6"/>
  <c r="I2760" i="6"/>
  <c r="H2760" i="6"/>
  <c r="G2760" i="6"/>
  <c r="F2760" i="6"/>
  <c r="L2759" i="6"/>
  <c r="J2759" i="6"/>
  <c r="G2759" i="6"/>
  <c r="F2759" i="6"/>
  <c r="E2759" i="6"/>
  <c r="L2758" i="6"/>
  <c r="J2758" i="6"/>
  <c r="G2758" i="6"/>
  <c r="F2758" i="6"/>
  <c r="L2757" i="6"/>
  <c r="J2757" i="6"/>
  <c r="G2757" i="6"/>
  <c r="F2757" i="6"/>
  <c r="E2757" i="6"/>
  <c r="L2756" i="6"/>
  <c r="I2756" i="6"/>
  <c r="H2756" i="6"/>
  <c r="J2756" i="6" s="1"/>
  <c r="G2756" i="6"/>
  <c r="F2756" i="6"/>
  <c r="L2753" i="6"/>
  <c r="L2752" i="6" s="1"/>
  <c r="AR2779" i="6" s="1"/>
  <c r="J2753" i="6"/>
  <c r="G2753" i="6"/>
  <c r="F2753" i="6"/>
  <c r="C2751" i="6"/>
  <c r="B2751" i="6"/>
  <c r="C2750" i="6"/>
  <c r="E2749" i="6"/>
  <c r="G2749" i="6"/>
  <c r="D2749" i="6"/>
  <c r="AE2748" i="6"/>
  <c r="AD2748" i="6"/>
  <c r="G2747" i="6"/>
  <c r="E2747" i="6"/>
  <c r="G2746" i="6"/>
  <c r="E2746" i="6"/>
  <c r="G2743" i="6"/>
  <c r="F2743" i="6"/>
  <c r="E2743" i="6"/>
  <c r="D2743" i="6"/>
  <c r="C2743" i="6"/>
  <c r="B2743" i="6"/>
  <c r="G2742" i="6"/>
  <c r="F2742" i="6"/>
  <c r="E2742" i="6"/>
  <c r="D2742" i="6"/>
  <c r="C2742" i="6"/>
  <c r="B2742" i="6"/>
  <c r="G2741" i="6"/>
  <c r="F2741" i="6"/>
  <c r="E2741" i="6"/>
  <c r="D2741" i="6"/>
  <c r="C2741" i="6"/>
  <c r="B2741" i="6"/>
  <c r="L2740" i="6"/>
  <c r="J2740" i="6"/>
  <c r="I2740" i="6"/>
  <c r="H2740" i="6"/>
  <c r="G2740" i="6"/>
  <c r="F2740" i="6"/>
  <c r="L2739" i="6"/>
  <c r="I2739" i="6"/>
  <c r="H2739" i="6"/>
  <c r="J2739" i="6" s="1"/>
  <c r="G2739" i="6"/>
  <c r="F2739" i="6"/>
  <c r="L2738" i="6"/>
  <c r="I2738" i="6"/>
  <c r="H2738" i="6"/>
  <c r="G2738" i="6"/>
  <c r="F2738" i="6"/>
  <c r="L2736" i="6"/>
  <c r="I2736" i="6"/>
  <c r="J2736" i="6" s="1"/>
  <c r="H2736" i="6"/>
  <c r="G2736" i="6"/>
  <c r="L2735" i="6"/>
  <c r="J2735" i="6"/>
  <c r="G2735" i="6"/>
  <c r="E2735" i="6"/>
  <c r="L2734" i="6"/>
  <c r="I2734" i="6"/>
  <c r="H2734" i="6"/>
  <c r="G2734" i="6"/>
  <c r="L2733" i="6"/>
  <c r="J2733" i="6"/>
  <c r="G2733" i="6"/>
  <c r="E2733" i="6"/>
  <c r="L2732" i="6"/>
  <c r="J2732" i="6"/>
  <c r="G2732" i="6"/>
  <c r="L2731" i="6"/>
  <c r="J2731" i="6"/>
  <c r="G2731" i="6"/>
  <c r="E2731" i="6"/>
  <c r="L2730" i="6"/>
  <c r="I2730" i="6"/>
  <c r="H2730" i="6"/>
  <c r="J2730" i="6" s="1"/>
  <c r="G2730" i="6"/>
  <c r="L2729" i="6"/>
  <c r="I2729" i="6"/>
  <c r="H2729" i="6"/>
  <c r="J2729" i="6" s="1"/>
  <c r="G2729" i="6"/>
  <c r="L2728" i="6"/>
  <c r="J2728" i="6"/>
  <c r="G2728" i="6"/>
  <c r="E2728" i="6"/>
  <c r="L2727" i="6"/>
  <c r="J2727" i="6"/>
  <c r="G2727" i="6"/>
  <c r="L2726" i="6"/>
  <c r="L2724" i="6" s="1"/>
  <c r="J2726" i="6"/>
  <c r="G2726" i="6"/>
  <c r="E2726" i="6"/>
  <c r="L2725" i="6"/>
  <c r="I2725" i="6"/>
  <c r="H2725" i="6"/>
  <c r="G2725" i="6"/>
  <c r="L2722" i="6"/>
  <c r="L2721" i="6" s="1"/>
  <c r="J2722" i="6"/>
  <c r="G2722" i="6"/>
  <c r="E2720" i="6"/>
  <c r="G2720" i="6"/>
  <c r="D2720" i="6"/>
  <c r="AE2719" i="6"/>
  <c r="AD2719" i="6"/>
  <c r="G2718" i="6"/>
  <c r="E2718" i="6"/>
  <c r="G2717" i="6"/>
  <c r="E2717" i="6"/>
  <c r="G2714" i="6"/>
  <c r="F2714" i="6"/>
  <c r="E2714" i="6"/>
  <c r="D2714" i="6"/>
  <c r="C2714" i="6"/>
  <c r="B2714" i="6"/>
  <c r="G2713" i="6"/>
  <c r="F2713" i="6"/>
  <c r="E2713" i="6"/>
  <c r="D2713" i="6"/>
  <c r="C2713" i="6"/>
  <c r="B2713" i="6"/>
  <c r="G2712" i="6"/>
  <c r="F2712" i="6"/>
  <c r="E2712" i="6"/>
  <c r="D2712" i="6"/>
  <c r="C2712" i="6"/>
  <c r="B2712" i="6"/>
  <c r="L2711" i="6"/>
  <c r="I2711" i="6"/>
  <c r="K2711" i="6"/>
  <c r="H2711" i="6"/>
  <c r="G2711" i="6"/>
  <c r="L2710" i="6"/>
  <c r="I2710" i="6"/>
  <c r="K2710" i="6"/>
  <c r="H2710" i="6"/>
  <c r="J2710" i="6" s="1"/>
  <c r="G2710" i="6"/>
  <c r="L2709" i="6"/>
  <c r="I2709" i="6"/>
  <c r="K2709" i="6"/>
  <c r="H2709" i="6"/>
  <c r="G2709" i="6"/>
  <c r="L2707" i="6"/>
  <c r="I2707" i="6"/>
  <c r="H2707" i="6"/>
  <c r="G2707" i="6"/>
  <c r="F2707" i="6"/>
  <c r="L2706" i="6"/>
  <c r="J2706" i="6"/>
  <c r="G2706" i="6"/>
  <c r="F2706" i="6"/>
  <c r="E2706" i="6"/>
  <c r="L2705" i="6"/>
  <c r="I2705" i="6"/>
  <c r="H2705" i="6"/>
  <c r="G2705" i="6"/>
  <c r="F2705" i="6"/>
  <c r="L2704" i="6"/>
  <c r="J2704" i="6"/>
  <c r="G2704" i="6"/>
  <c r="F2704" i="6"/>
  <c r="E2704" i="6"/>
  <c r="L2703" i="6"/>
  <c r="J2703" i="6"/>
  <c r="G2703" i="6"/>
  <c r="F2703" i="6"/>
  <c r="L2702" i="6"/>
  <c r="J2702" i="6"/>
  <c r="G2702" i="6"/>
  <c r="F2702" i="6"/>
  <c r="E2702" i="6"/>
  <c r="L2701" i="6"/>
  <c r="I2701" i="6"/>
  <c r="H2701" i="6"/>
  <c r="J2701" i="6" s="1"/>
  <c r="G2701" i="6"/>
  <c r="F2701" i="6"/>
  <c r="L2700" i="6"/>
  <c r="I2700" i="6"/>
  <c r="J2700" i="6" s="1"/>
  <c r="H2700" i="6"/>
  <c r="G2700" i="6"/>
  <c r="F2700" i="6"/>
  <c r="L2699" i="6"/>
  <c r="J2699" i="6"/>
  <c r="G2699" i="6"/>
  <c r="F2699" i="6"/>
  <c r="E2699" i="6"/>
  <c r="L2698" i="6"/>
  <c r="J2698" i="6"/>
  <c r="G2698" i="6"/>
  <c r="F2698" i="6"/>
  <c r="L2697" i="6"/>
  <c r="J2697" i="6"/>
  <c r="G2697" i="6"/>
  <c r="F2697" i="6"/>
  <c r="E2697" i="6"/>
  <c r="L2696" i="6"/>
  <c r="I2696" i="6"/>
  <c r="H2696" i="6"/>
  <c r="J2696" i="6" s="1"/>
  <c r="G2696" i="6"/>
  <c r="F2696" i="6"/>
  <c r="L2693" i="6"/>
  <c r="L2692" i="6" s="1"/>
  <c r="AR2719" i="6" s="1"/>
  <c r="J2693" i="6"/>
  <c r="G2693" i="6"/>
  <c r="F2693" i="6"/>
  <c r="C2691" i="6"/>
  <c r="B2691" i="6"/>
  <c r="C2690" i="6"/>
  <c r="E2689" i="6"/>
  <c r="G2689" i="6"/>
  <c r="D2689" i="6"/>
  <c r="AE2688" i="6"/>
  <c r="AD2688" i="6"/>
  <c r="G2687" i="6"/>
  <c r="E2687" i="6"/>
  <c r="G2686" i="6"/>
  <c r="E2686" i="6"/>
  <c r="G2683" i="6"/>
  <c r="F2683" i="6"/>
  <c r="E2683" i="6"/>
  <c r="D2683" i="6"/>
  <c r="C2683" i="6"/>
  <c r="B2683" i="6"/>
  <c r="G2682" i="6"/>
  <c r="F2682" i="6"/>
  <c r="E2682" i="6"/>
  <c r="D2682" i="6"/>
  <c r="C2682" i="6"/>
  <c r="B2682" i="6"/>
  <c r="G2681" i="6"/>
  <c r="F2681" i="6"/>
  <c r="E2681" i="6"/>
  <c r="D2681" i="6"/>
  <c r="C2681" i="6"/>
  <c r="B2681" i="6"/>
  <c r="L2680" i="6"/>
  <c r="I2680" i="6"/>
  <c r="H2680" i="6"/>
  <c r="J2680" i="6" s="1"/>
  <c r="G2680" i="6"/>
  <c r="F2680" i="6"/>
  <c r="L2679" i="6"/>
  <c r="I2679" i="6"/>
  <c r="H2679" i="6"/>
  <c r="J2679" i="6" s="1"/>
  <c r="G2679" i="6"/>
  <c r="F2679" i="6"/>
  <c r="L2678" i="6"/>
  <c r="L2677" i="6" s="1"/>
  <c r="AW2688" i="6" s="1"/>
  <c r="I2678" i="6"/>
  <c r="H2678" i="6"/>
  <c r="G2678" i="6"/>
  <c r="F2678" i="6"/>
  <c r="L2676" i="6"/>
  <c r="I2676" i="6"/>
  <c r="H2676" i="6"/>
  <c r="J2676" i="6" s="1"/>
  <c r="G2676" i="6"/>
  <c r="L2675" i="6"/>
  <c r="J2675" i="6"/>
  <c r="G2675" i="6"/>
  <c r="E2675" i="6"/>
  <c r="L2674" i="6"/>
  <c r="I2674" i="6"/>
  <c r="H2674" i="6"/>
  <c r="J2674" i="6" s="1"/>
  <c r="G2674" i="6"/>
  <c r="L2673" i="6"/>
  <c r="L2664" i="6" s="1"/>
  <c r="J2673" i="6"/>
  <c r="G2673" i="6"/>
  <c r="E2673" i="6"/>
  <c r="L2672" i="6"/>
  <c r="J2672" i="6"/>
  <c r="G2672" i="6"/>
  <c r="L2671" i="6"/>
  <c r="J2671" i="6"/>
  <c r="G2671" i="6"/>
  <c r="E2671" i="6"/>
  <c r="L2670" i="6"/>
  <c r="I2670" i="6"/>
  <c r="H2670" i="6"/>
  <c r="G2670" i="6"/>
  <c r="L2669" i="6"/>
  <c r="I2669" i="6"/>
  <c r="H2669" i="6"/>
  <c r="G2669" i="6"/>
  <c r="L2668" i="6"/>
  <c r="J2668" i="6"/>
  <c r="G2668" i="6"/>
  <c r="E2668" i="6"/>
  <c r="L2667" i="6"/>
  <c r="J2667" i="6"/>
  <c r="G2667" i="6"/>
  <c r="L2666" i="6"/>
  <c r="J2666" i="6"/>
  <c r="G2666" i="6"/>
  <c r="E2666" i="6"/>
  <c r="L2665" i="6"/>
  <c r="I2665" i="6"/>
  <c r="H2665" i="6"/>
  <c r="J2665" i="6" s="1"/>
  <c r="G2665" i="6"/>
  <c r="L2661" i="6"/>
  <c r="L2662" i="6"/>
  <c r="J2662" i="6"/>
  <c r="G2662" i="6"/>
  <c r="E2660" i="6"/>
  <c r="G2660" i="6"/>
  <c r="D2660" i="6"/>
  <c r="AE2659" i="6"/>
  <c r="AD2659" i="6"/>
  <c r="G2658" i="6"/>
  <c r="E2658" i="6"/>
  <c r="G2657" i="6"/>
  <c r="E2657" i="6"/>
  <c r="G2654" i="6"/>
  <c r="F2654" i="6"/>
  <c r="E2654" i="6"/>
  <c r="D2654" i="6"/>
  <c r="C2654" i="6"/>
  <c r="B2654" i="6"/>
  <c r="G2653" i="6"/>
  <c r="F2653" i="6"/>
  <c r="E2653" i="6"/>
  <c r="D2653" i="6"/>
  <c r="C2653" i="6"/>
  <c r="B2653" i="6"/>
  <c r="G2652" i="6"/>
  <c r="F2652" i="6"/>
  <c r="E2652" i="6"/>
  <c r="D2652" i="6"/>
  <c r="C2652" i="6"/>
  <c r="B2652" i="6"/>
  <c r="L2651" i="6"/>
  <c r="I2651" i="6"/>
  <c r="K2651" i="6"/>
  <c r="H2651" i="6"/>
  <c r="G2651" i="6"/>
  <c r="L2650" i="6"/>
  <c r="I2650" i="6"/>
  <c r="K2650" i="6"/>
  <c r="H2650" i="6"/>
  <c r="G2650" i="6"/>
  <c r="L2649" i="6"/>
  <c r="I2649" i="6"/>
  <c r="K2649" i="6"/>
  <c r="H2649" i="6"/>
  <c r="G2649" i="6"/>
  <c r="L2647" i="6"/>
  <c r="I2647" i="6"/>
  <c r="H2647" i="6"/>
  <c r="J2647" i="6" s="1"/>
  <c r="G2647" i="6"/>
  <c r="F2647" i="6"/>
  <c r="L2646" i="6"/>
  <c r="J2646" i="6"/>
  <c r="G2646" i="6"/>
  <c r="F2646" i="6"/>
  <c r="E2646" i="6"/>
  <c r="L2645" i="6"/>
  <c r="J2645" i="6"/>
  <c r="I2645" i="6"/>
  <c r="H2645" i="6"/>
  <c r="G2645" i="6"/>
  <c r="F2645" i="6"/>
  <c r="L2644" i="6"/>
  <c r="J2644" i="6"/>
  <c r="G2644" i="6"/>
  <c r="F2644" i="6"/>
  <c r="E2644" i="6"/>
  <c r="L2643" i="6"/>
  <c r="J2643" i="6"/>
  <c r="G2643" i="6"/>
  <c r="F2643" i="6"/>
  <c r="L2642" i="6"/>
  <c r="J2642" i="6"/>
  <c r="G2642" i="6"/>
  <c r="F2642" i="6"/>
  <c r="E2642" i="6"/>
  <c r="L2641" i="6"/>
  <c r="I2641" i="6"/>
  <c r="H2641" i="6"/>
  <c r="J2641" i="6" s="1"/>
  <c r="G2641" i="6"/>
  <c r="F2641" i="6"/>
  <c r="L2640" i="6"/>
  <c r="I2640" i="6"/>
  <c r="H2640" i="6"/>
  <c r="G2640" i="6"/>
  <c r="F2640" i="6"/>
  <c r="L2639" i="6"/>
  <c r="J2639" i="6"/>
  <c r="G2639" i="6"/>
  <c r="F2639" i="6"/>
  <c r="E2639" i="6"/>
  <c r="L2638" i="6"/>
  <c r="J2638" i="6"/>
  <c r="G2638" i="6"/>
  <c r="F2638" i="6"/>
  <c r="L2637" i="6"/>
  <c r="J2637" i="6"/>
  <c r="G2637" i="6"/>
  <c r="F2637" i="6"/>
  <c r="E2637" i="6"/>
  <c r="L2636" i="6"/>
  <c r="I2636" i="6"/>
  <c r="H2636" i="6"/>
  <c r="J2636" i="6" s="1"/>
  <c r="G2636" i="6"/>
  <c r="F2636" i="6"/>
  <c r="L2633" i="6"/>
  <c r="L2632" i="6" s="1"/>
  <c r="J2633" i="6"/>
  <c r="G2633" i="6"/>
  <c r="F2633" i="6"/>
  <c r="C2631" i="6"/>
  <c r="B2631" i="6"/>
  <c r="C2630" i="6"/>
  <c r="E2629" i="6"/>
  <c r="G2629" i="6"/>
  <c r="D2629" i="6"/>
  <c r="AE2628" i="6"/>
  <c r="AD2628" i="6"/>
  <c r="G2627" i="6"/>
  <c r="E2627" i="6"/>
  <c r="G2626" i="6"/>
  <c r="E2626" i="6"/>
  <c r="G2623" i="6"/>
  <c r="F2623" i="6"/>
  <c r="E2623" i="6"/>
  <c r="D2623" i="6"/>
  <c r="C2623" i="6"/>
  <c r="B2623" i="6"/>
  <c r="G2622" i="6"/>
  <c r="F2622" i="6"/>
  <c r="E2622" i="6"/>
  <c r="D2622" i="6"/>
  <c r="C2622" i="6"/>
  <c r="B2622" i="6"/>
  <c r="G2621" i="6"/>
  <c r="F2621" i="6"/>
  <c r="E2621" i="6"/>
  <c r="D2621" i="6"/>
  <c r="C2621" i="6"/>
  <c r="B2621" i="6"/>
  <c r="L2620" i="6"/>
  <c r="I2620" i="6"/>
  <c r="J2620" i="6" s="1"/>
  <c r="H2620" i="6"/>
  <c r="G2620" i="6"/>
  <c r="F2620" i="6"/>
  <c r="L2619" i="6"/>
  <c r="I2619" i="6"/>
  <c r="H2619" i="6"/>
  <c r="J2619" i="6" s="1"/>
  <c r="G2619" i="6"/>
  <c r="F2619" i="6"/>
  <c r="L2618" i="6"/>
  <c r="L2617" i="6" s="1"/>
  <c r="AW2628" i="6" s="1"/>
  <c r="I2618" i="6"/>
  <c r="H2618" i="6"/>
  <c r="J2618" i="6" s="1"/>
  <c r="G2618" i="6"/>
  <c r="F2618" i="6"/>
  <c r="L2616" i="6"/>
  <c r="I2616" i="6"/>
  <c r="H2616" i="6"/>
  <c r="G2616" i="6"/>
  <c r="L2615" i="6"/>
  <c r="J2615" i="6"/>
  <c r="G2615" i="6"/>
  <c r="E2615" i="6"/>
  <c r="L2614" i="6"/>
  <c r="I2614" i="6"/>
  <c r="H2614" i="6"/>
  <c r="G2614" i="6"/>
  <c r="L2613" i="6"/>
  <c r="J2613" i="6"/>
  <c r="G2613" i="6"/>
  <c r="E2613" i="6"/>
  <c r="L2612" i="6"/>
  <c r="J2612" i="6"/>
  <c r="G2612" i="6"/>
  <c r="L2611" i="6"/>
  <c r="J2611" i="6"/>
  <c r="G2611" i="6"/>
  <c r="E2611" i="6"/>
  <c r="L2610" i="6"/>
  <c r="I2610" i="6"/>
  <c r="H2610" i="6"/>
  <c r="J2610" i="6" s="1"/>
  <c r="G2610" i="6"/>
  <c r="L2609" i="6"/>
  <c r="I2609" i="6"/>
  <c r="H2609" i="6"/>
  <c r="G2609" i="6"/>
  <c r="L2608" i="6"/>
  <c r="J2608" i="6"/>
  <c r="G2608" i="6"/>
  <c r="E2608" i="6"/>
  <c r="L2607" i="6"/>
  <c r="J2607" i="6"/>
  <c r="G2607" i="6"/>
  <c r="L2606" i="6"/>
  <c r="J2606" i="6"/>
  <c r="G2606" i="6"/>
  <c r="E2606" i="6"/>
  <c r="L2605" i="6"/>
  <c r="I2605" i="6"/>
  <c r="H2605" i="6"/>
  <c r="J2605" i="6" s="1"/>
  <c r="G2605" i="6"/>
  <c r="L2602" i="6"/>
  <c r="L2601" i="6" s="1"/>
  <c r="J2602" i="6"/>
  <c r="G2602" i="6"/>
  <c r="E2600" i="6"/>
  <c r="G2600" i="6"/>
  <c r="D2600" i="6"/>
  <c r="AE2599" i="6"/>
  <c r="AD2599" i="6"/>
  <c r="G2598" i="6"/>
  <c r="E2598" i="6"/>
  <c r="G2597" i="6"/>
  <c r="E2597" i="6"/>
  <c r="G2594" i="6"/>
  <c r="F2594" i="6"/>
  <c r="E2594" i="6"/>
  <c r="D2594" i="6"/>
  <c r="C2594" i="6"/>
  <c r="B2594" i="6"/>
  <c r="G2593" i="6"/>
  <c r="F2593" i="6"/>
  <c r="E2593" i="6"/>
  <c r="D2593" i="6"/>
  <c r="C2593" i="6"/>
  <c r="B2593" i="6"/>
  <c r="G2592" i="6"/>
  <c r="F2592" i="6"/>
  <c r="E2592" i="6"/>
  <c r="D2592" i="6"/>
  <c r="C2592" i="6"/>
  <c r="B2592" i="6"/>
  <c r="L2591" i="6"/>
  <c r="I2591" i="6"/>
  <c r="K2591" i="6"/>
  <c r="H2591" i="6"/>
  <c r="G2591" i="6"/>
  <c r="L2590" i="6"/>
  <c r="I2590" i="6"/>
  <c r="K2590" i="6"/>
  <c r="H2590" i="6"/>
  <c r="J2590" i="6" s="1"/>
  <c r="G2590" i="6"/>
  <c r="L2589" i="6"/>
  <c r="I2589" i="6"/>
  <c r="K2589" i="6"/>
  <c r="H2589" i="6"/>
  <c r="G2589" i="6"/>
  <c r="L2587" i="6"/>
  <c r="I2587" i="6"/>
  <c r="H2587" i="6"/>
  <c r="J2587" i="6" s="1"/>
  <c r="G2587" i="6"/>
  <c r="F2587" i="6"/>
  <c r="L2586" i="6"/>
  <c r="J2586" i="6"/>
  <c r="G2586" i="6"/>
  <c r="F2586" i="6"/>
  <c r="E2586" i="6"/>
  <c r="L2585" i="6"/>
  <c r="I2585" i="6"/>
  <c r="H2585" i="6"/>
  <c r="J2585" i="6" s="1"/>
  <c r="G2585" i="6"/>
  <c r="F2585" i="6"/>
  <c r="L2584" i="6"/>
  <c r="J2584" i="6"/>
  <c r="G2584" i="6"/>
  <c r="F2584" i="6"/>
  <c r="E2584" i="6"/>
  <c r="L2583" i="6"/>
  <c r="J2583" i="6"/>
  <c r="G2583" i="6"/>
  <c r="F2583" i="6"/>
  <c r="L2582" i="6"/>
  <c r="J2582" i="6"/>
  <c r="G2582" i="6"/>
  <c r="F2582" i="6"/>
  <c r="E2582" i="6"/>
  <c r="L2581" i="6"/>
  <c r="I2581" i="6"/>
  <c r="H2581" i="6"/>
  <c r="G2581" i="6"/>
  <c r="F2581" i="6"/>
  <c r="L2580" i="6"/>
  <c r="I2580" i="6"/>
  <c r="H2580" i="6"/>
  <c r="G2580" i="6"/>
  <c r="F2580" i="6"/>
  <c r="L2579" i="6"/>
  <c r="J2579" i="6"/>
  <c r="G2579" i="6"/>
  <c r="F2579" i="6"/>
  <c r="E2579" i="6"/>
  <c r="L2578" i="6"/>
  <c r="J2578" i="6"/>
  <c r="G2578" i="6"/>
  <c r="F2578" i="6"/>
  <c r="L2577" i="6"/>
  <c r="J2577" i="6"/>
  <c r="G2577" i="6"/>
  <c r="F2577" i="6"/>
  <c r="E2577" i="6"/>
  <c r="L2576" i="6"/>
  <c r="I2576" i="6"/>
  <c r="H2576" i="6"/>
  <c r="J2576" i="6" s="1"/>
  <c r="G2576" i="6"/>
  <c r="F2576" i="6"/>
  <c r="L2573" i="6"/>
  <c r="L2572" i="6" s="1"/>
  <c r="AR2599" i="6" s="1"/>
  <c r="J2573" i="6"/>
  <c r="G2573" i="6"/>
  <c r="F2573" i="6"/>
  <c r="C2571" i="6"/>
  <c r="B2571" i="6"/>
  <c r="C2570" i="6"/>
  <c r="E2569" i="6"/>
  <c r="G2569" i="6"/>
  <c r="D2569" i="6"/>
  <c r="AE2568" i="6"/>
  <c r="AD2568" i="6"/>
  <c r="G2567" i="6"/>
  <c r="E2567" i="6"/>
  <c r="G2566" i="6"/>
  <c r="E2566" i="6"/>
  <c r="G2563" i="6"/>
  <c r="F2563" i="6"/>
  <c r="E2563" i="6"/>
  <c r="D2563" i="6"/>
  <c r="C2563" i="6"/>
  <c r="B2563" i="6"/>
  <c r="G2562" i="6"/>
  <c r="F2562" i="6"/>
  <c r="E2562" i="6"/>
  <c r="D2562" i="6"/>
  <c r="C2562" i="6"/>
  <c r="B2562" i="6"/>
  <c r="G2561" i="6"/>
  <c r="F2561" i="6"/>
  <c r="E2561" i="6"/>
  <c r="D2561" i="6"/>
  <c r="C2561" i="6"/>
  <c r="B2561" i="6"/>
  <c r="L2560" i="6"/>
  <c r="I2560" i="6"/>
  <c r="H2560" i="6"/>
  <c r="G2560" i="6"/>
  <c r="F2560" i="6"/>
  <c r="L2559" i="6"/>
  <c r="I2559" i="6"/>
  <c r="H2559" i="6"/>
  <c r="J2559" i="6" s="1"/>
  <c r="G2559" i="6"/>
  <c r="F2559" i="6"/>
  <c r="L2558" i="6"/>
  <c r="L2557" i="6" s="1"/>
  <c r="AW2568" i="6" s="1"/>
  <c r="I2558" i="6"/>
  <c r="H2558" i="6"/>
  <c r="J2558" i="6" s="1"/>
  <c r="G2558" i="6"/>
  <c r="F2558" i="6"/>
  <c r="L2556" i="6"/>
  <c r="I2556" i="6"/>
  <c r="H2556" i="6"/>
  <c r="J2556" i="6" s="1"/>
  <c r="G2556" i="6"/>
  <c r="L2555" i="6"/>
  <c r="J2555" i="6"/>
  <c r="G2555" i="6"/>
  <c r="E2555" i="6"/>
  <c r="L2554" i="6"/>
  <c r="I2554" i="6"/>
  <c r="H2554" i="6"/>
  <c r="G2554" i="6"/>
  <c r="L2553" i="6"/>
  <c r="J2553" i="6"/>
  <c r="G2553" i="6"/>
  <c r="E2553" i="6"/>
  <c r="L2552" i="6"/>
  <c r="J2552" i="6"/>
  <c r="G2552" i="6"/>
  <c r="L2551" i="6"/>
  <c r="J2551" i="6"/>
  <c r="G2551" i="6"/>
  <c r="E2551" i="6"/>
  <c r="L2550" i="6"/>
  <c r="I2550" i="6"/>
  <c r="H2550" i="6"/>
  <c r="J2550" i="6" s="1"/>
  <c r="G2550" i="6"/>
  <c r="L2549" i="6"/>
  <c r="I2549" i="6"/>
  <c r="H2549" i="6"/>
  <c r="G2549" i="6"/>
  <c r="L2548" i="6"/>
  <c r="J2548" i="6"/>
  <c r="G2548" i="6"/>
  <c r="E2548" i="6"/>
  <c r="L2547" i="6"/>
  <c r="J2547" i="6"/>
  <c r="G2547" i="6"/>
  <c r="L2546" i="6"/>
  <c r="J2546" i="6"/>
  <c r="G2546" i="6"/>
  <c r="E2546" i="6"/>
  <c r="L2545" i="6"/>
  <c r="I2545" i="6"/>
  <c r="J2545" i="6" s="1"/>
  <c r="H2545" i="6"/>
  <c r="G2545" i="6"/>
  <c r="L2542" i="6"/>
  <c r="L2541" i="6" s="1"/>
  <c r="J2542" i="6"/>
  <c r="G2542" i="6"/>
  <c r="E2540" i="6"/>
  <c r="G2540" i="6"/>
  <c r="D2540" i="6"/>
  <c r="AE2539" i="6"/>
  <c r="AD2539" i="6"/>
  <c r="G2538" i="6"/>
  <c r="E2538" i="6"/>
  <c r="G2537" i="6"/>
  <c r="E2537" i="6"/>
  <c r="G2534" i="6"/>
  <c r="F2534" i="6"/>
  <c r="E2534" i="6"/>
  <c r="D2534" i="6"/>
  <c r="C2534" i="6"/>
  <c r="B2534" i="6"/>
  <c r="G2533" i="6"/>
  <c r="F2533" i="6"/>
  <c r="E2533" i="6"/>
  <c r="D2533" i="6"/>
  <c r="C2533" i="6"/>
  <c r="B2533" i="6"/>
  <c r="G2532" i="6"/>
  <c r="F2532" i="6"/>
  <c r="E2532" i="6"/>
  <c r="D2532" i="6"/>
  <c r="C2532" i="6"/>
  <c r="B2532" i="6"/>
  <c r="L2531" i="6"/>
  <c r="I2531" i="6"/>
  <c r="K2531" i="6"/>
  <c r="H2531" i="6"/>
  <c r="J2531" i="6" s="1"/>
  <c r="G2531" i="6"/>
  <c r="L2530" i="6"/>
  <c r="I2530" i="6"/>
  <c r="K2530" i="6"/>
  <c r="H2530" i="6"/>
  <c r="J2530" i="6" s="1"/>
  <c r="G2530" i="6"/>
  <c r="L2529" i="6"/>
  <c r="I2529" i="6"/>
  <c r="K2529" i="6"/>
  <c r="H2529" i="6"/>
  <c r="J2529" i="6" s="1"/>
  <c r="G2529" i="6"/>
  <c r="L2527" i="6"/>
  <c r="I2527" i="6"/>
  <c r="H2527" i="6"/>
  <c r="J2527" i="6" s="1"/>
  <c r="G2527" i="6"/>
  <c r="F2527" i="6"/>
  <c r="L2526" i="6"/>
  <c r="J2526" i="6"/>
  <c r="G2526" i="6"/>
  <c r="F2526" i="6"/>
  <c r="E2526" i="6"/>
  <c r="L2525" i="6"/>
  <c r="I2525" i="6"/>
  <c r="H2525" i="6"/>
  <c r="J2525" i="6" s="1"/>
  <c r="G2525" i="6"/>
  <c r="F2525" i="6"/>
  <c r="L2524" i="6"/>
  <c r="J2524" i="6"/>
  <c r="G2524" i="6"/>
  <c r="F2524" i="6"/>
  <c r="E2524" i="6"/>
  <c r="L2523" i="6"/>
  <c r="J2523" i="6"/>
  <c r="G2523" i="6"/>
  <c r="F2523" i="6"/>
  <c r="L2522" i="6"/>
  <c r="J2522" i="6"/>
  <c r="G2522" i="6"/>
  <c r="F2522" i="6"/>
  <c r="E2522" i="6"/>
  <c r="L2521" i="6"/>
  <c r="I2521" i="6"/>
  <c r="H2521" i="6"/>
  <c r="G2521" i="6"/>
  <c r="F2521" i="6"/>
  <c r="L2520" i="6"/>
  <c r="I2520" i="6"/>
  <c r="H2520" i="6"/>
  <c r="G2520" i="6"/>
  <c r="F2520" i="6"/>
  <c r="L2519" i="6"/>
  <c r="J2519" i="6"/>
  <c r="G2519" i="6"/>
  <c r="F2519" i="6"/>
  <c r="E2519" i="6"/>
  <c r="L2518" i="6"/>
  <c r="J2518" i="6"/>
  <c r="G2518" i="6"/>
  <c r="F2518" i="6"/>
  <c r="L2517" i="6"/>
  <c r="J2517" i="6"/>
  <c r="G2517" i="6"/>
  <c r="F2517" i="6"/>
  <c r="E2517" i="6"/>
  <c r="L2516" i="6"/>
  <c r="I2516" i="6"/>
  <c r="H2516" i="6"/>
  <c r="J2516" i="6" s="1"/>
  <c r="G2516" i="6"/>
  <c r="F2516" i="6"/>
  <c r="L2513" i="6"/>
  <c r="L2512" i="6" s="1"/>
  <c r="AR2539" i="6" s="1"/>
  <c r="J2513" i="6"/>
  <c r="G2513" i="6"/>
  <c r="F2513" i="6"/>
  <c r="C2511" i="6"/>
  <c r="B2511" i="6"/>
  <c r="C2510" i="6"/>
  <c r="E2509" i="6"/>
  <c r="G2509" i="6"/>
  <c r="D2509" i="6"/>
  <c r="AE2508" i="6"/>
  <c r="AD2508" i="6"/>
  <c r="G2507" i="6"/>
  <c r="E2507" i="6"/>
  <c r="G2506" i="6"/>
  <c r="E2506" i="6"/>
  <c r="G2503" i="6"/>
  <c r="F2503" i="6"/>
  <c r="E2503" i="6"/>
  <c r="D2503" i="6"/>
  <c r="C2503" i="6"/>
  <c r="B2503" i="6"/>
  <c r="G2502" i="6"/>
  <c r="F2502" i="6"/>
  <c r="E2502" i="6"/>
  <c r="D2502" i="6"/>
  <c r="C2502" i="6"/>
  <c r="B2502" i="6"/>
  <c r="G2501" i="6"/>
  <c r="F2501" i="6"/>
  <c r="E2501" i="6"/>
  <c r="D2501" i="6"/>
  <c r="C2501" i="6"/>
  <c r="B2501" i="6"/>
  <c r="L2500" i="6"/>
  <c r="I2500" i="6"/>
  <c r="H2500" i="6"/>
  <c r="G2500" i="6"/>
  <c r="F2500" i="6"/>
  <c r="L2499" i="6"/>
  <c r="I2499" i="6"/>
  <c r="H2499" i="6"/>
  <c r="G2499" i="6"/>
  <c r="F2499" i="6"/>
  <c r="L2498" i="6"/>
  <c r="I2498" i="6"/>
  <c r="H2498" i="6"/>
  <c r="G2498" i="6"/>
  <c r="F2498" i="6"/>
  <c r="L2496" i="6"/>
  <c r="I2496" i="6"/>
  <c r="H2496" i="6"/>
  <c r="J2496" i="6" s="1"/>
  <c r="G2496" i="6"/>
  <c r="L2495" i="6"/>
  <c r="J2495" i="6"/>
  <c r="G2495" i="6"/>
  <c r="E2495" i="6"/>
  <c r="L2494" i="6"/>
  <c r="I2494" i="6"/>
  <c r="H2494" i="6"/>
  <c r="J2494" i="6" s="1"/>
  <c r="G2494" i="6"/>
  <c r="L2493" i="6"/>
  <c r="J2493" i="6"/>
  <c r="G2493" i="6"/>
  <c r="E2493" i="6"/>
  <c r="L2492" i="6"/>
  <c r="J2492" i="6"/>
  <c r="G2492" i="6"/>
  <c r="L2491" i="6"/>
  <c r="J2491" i="6"/>
  <c r="G2491" i="6"/>
  <c r="E2491" i="6"/>
  <c r="L2490" i="6"/>
  <c r="I2490" i="6"/>
  <c r="H2490" i="6"/>
  <c r="J2490" i="6" s="1"/>
  <c r="G2490" i="6"/>
  <c r="L2489" i="6"/>
  <c r="I2489" i="6"/>
  <c r="H2489" i="6"/>
  <c r="G2489" i="6"/>
  <c r="L2488" i="6"/>
  <c r="J2488" i="6"/>
  <c r="G2488" i="6"/>
  <c r="E2488" i="6"/>
  <c r="L2487" i="6"/>
  <c r="J2487" i="6"/>
  <c r="G2487" i="6"/>
  <c r="L2486" i="6"/>
  <c r="J2486" i="6"/>
  <c r="G2486" i="6"/>
  <c r="E2486" i="6"/>
  <c r="L2485" i="6"/>
  <c r="I2485" i="6"/>
  <c r="H2485" i="6"/>
  <c r="J2485" i="6" s="1"/>
  <c r="G2485" i="6"/>
  <c r="L2482" i="6"/>
  <c r="L2481" i="6" s="1"/>
  <c r="J2482" i="6"/>
  <c r="G2482" i="6"/>
  <c r="E2480" i="6"/>
  <c r="G2480" i="6"/>
  <c r="D2480" i="6"/>
  <c r="AE2479" i="6"/>
  <c r="AD2479" i="6"/>
  <c r="G2478" i="6"/>
  <c r="E2478" i="6"/>
  <c r="G2477" i="6"/>
  <c r="E2477" i="6"/>
  <c r="G2474" i="6"/>
  <c r="F2474" i="6"/>
  <c r="E2474" i="6"/>
  <c r="D2474" i="6"/>
  <c r="C2474" i="6"/>
  <c r="B2474" i="6"/>
  <c r="G2473" i="6"/>
  <c r="F2473" i="6"/>
  <c r="E2473" i="6"/>
  <c r="D2473" i="6"/>
  <c r="C2473" i="6"/>
  <c r="B2473" i="6"/>
  <c r="G2472" i="6"/>
  <c r="F2472" i="6"/>
  <c r="E2472" i="6"/>
  <c r="D2472" i="6"/>
  <c r="C2472" i="6"/>
  <c r="B2472" i="6"/>
  <c r="L2471" i="6"/>
  <c r="I2471" i="6"/>
  <c r="K2471" i="6"/>
  <c r="H2471" i="6"/>
  <c r="G2471" i="6"/>
  <c r="L2470" i="6"/>
  <c r="I2470" i="6"/>
  <c r="K2470" i="6"/>
  <c r="H2470" i="6"/>
  <c r="J2470" i="6" s="1"/>
  <c r="G2470" i="6"/>
  <c r="L2469" i="6"/>
  <c r="I2469" i="6"/>
  <c r="K2469" i="6"/>
  <c r="H2469" i="6"/>
  <c r="G2469" i="6"/>
  <c r="L2467" i="6"/>
  <c r="I2467" i="6"/>
  <c r="H2467" i="6"/>
  <c r="G2467" i="6"/>
  <c r="F2467" i="6"/>
  <c r="L2466" i="6"/>
  <c r="J2466" i="6"/>
  <c r="G2466" i="6"/>
  <c r="F2466" i="6"/>
  <c r="E2466" i="6"/>
  <c r="L2465" i="6"/>
  <c r="I2465" i="6"/>
  <c r="H2465" i="6"/>
  <c r="G2465" i="6"/>
  <c r="F2465" i="6"/>
  <c r="L2464" i="6"/>
  <c r="J2464" i="6"/>
  <c r="G2464" i="6"/>
  <c r="F2464" i="6"/>
  <c r="E2464" i="6"/>
  <c r="L2463" i="6"/>
  <c r="J2463" i="6"/>
  <c r="G2463" i="6"/>
  <c r="F2463" i="6"/>
  <c r="L2462" i="6"/>
  <c r="J2462" i="6"/>
  <c r="G2462" i="6"/>
  <c r="F2462" i="6"/>
  <c r="E2462" i="6"/>
  <c r="L2461" i="6"/>
  <c r="I2461" i="6"/>
  <c r="H2461" i="6"/>
  <c r="G2461" i="6"/>
  <c r="F2461" i="6"/>
  <c r="L2460" i="6"/>
  <c r="I2460" i="6"/>
  <c r="H2460" i="6"/>
  <c r="G2460" i="6"/>
  <c r="F2460" i="6"/>
  <c r="L2459" i="6"/>
  <c r="J2459" i="6"/>
  <c r="G2459" i="6"/>
  <c r="F2459" i="6"/>
  <c r="E2459" i="6"/>
  <c r="L2458" i="6"/>
  <c r="J2458" i="6"/>
  <c r="G2458" i="6"/>
  <c r="F2458" i="6"/>
  <c r="L2457" i="6"/>
  <c r="J2457" i="6"/>
  <c r="G2457" i="6"/>
  <c r="F2457" i="6"/>
  <c r="E2457" i="6"/>
  <c r="L2456" i="6"/>
  <c r="I2456" i="6"/>
  <c r="H2456" i="6"/>
  <c r="J2456" i="6" s="1"/>
  <c r="G2456" i="6"/>
  <c r="F2456" i="6"/>
  <c r="L2453" i="6"/>
  <c r="L2452" i="6" s="1"/>
  <c r="AR2479" i="6" s="1"/>
  <c r="J2453" i="6"/>
  <c r="G2453" i="6"/>
  <c r="F2453" i="6"/>
  <c r="C2451" i="6"/>
  <c r="B2451" i="6"/>
  <c r="C2450" i="6"/>
  <c r="E2449" i="6"/>
  <c r="G2449" i="6"/>
  <c r="D2449" i="6"/>
  <c r="AE2448" i="6"/>
  <c r="AD2448" i="6"/>
  <c r="G2447" i="6"/>
  <c r="E2447" i="6"/>
  <c r="G2446" i="6"/>
  <c r="E2446" i="6"/>
  <c r="G2443" i="6"/>
  <c r="F2443" i="6"/>
  <c r="E2443" i="6"/>
  <c r="D2443" i="6"/>
  <c r="C2443" i="6"/>
  <c r="B2443" i="6"/>
  <c r="G2442" i="6"/>
  <c r="F2442" i="6"/>
  <c r="E2442" i="6"/>
  <c r="D2442" i="6"/>
  <c r="C2442" i="6"/>
  <c r="B2442" i="6"/>
  <c r="G2441" i="6"/>
  <c r="F2441" i="6"/>
  <c r="E2441" i="6"/>
  <c r="D2441" i="6"/>
  <c r="C2441" i="6"/>
  <c r="B2441" i="6"/>
  <c r="L2440" i="6"/>
  <c r="I2440" i="6"/>
  <c r="H2440" i="6"/>
  <c r="G2440" i="6"/>
  <c r="F2440" i="6"/>
  <c r="L2439" i="6"/>
  <c r="I2439" i="6"/>
  <c r="H2439" i="6"/>
  <c r="J2439" i="6" s="1"/>
  <c r="G2439" i="6"/>
  <c r="F2439" i="6"/>
  <c r="L2438" i="6"/>
  <c r="I2438" i="6"/>
  <c r="H2438" i="6"/>
  <c r="J2438" i="6" s="1"/>
  <c r="G2438" i="6"/>
  <c r="F2438" i="6"/>
  <c r="L2436" i="6"/>
  <c r="I2436" i="6"/>
  <c r="H2436" i="6"/>
  <c r="J2436" i="6" s="1"/>
  <c r="G2436" i="6"/>
  <c r="L2435" i="6"/>
  <c r="J2435" i="6"/>
  <c r="G2435" i="6"/>
  <c r="E2435" i="6"/>
  <c r="L2434" i="6"/>
  <c r="I2434" i="6"/>
  <c r="H2434" i="6"/>
  <c r="G2434" i="6"/>
  <c r="L2433" i="6"/>
  <c r="J2433" i="6"/>
  <c r="G2433" i="6"/>
  <c r="E2433" i="6"/>
  <c r="L2432" i="6"/>
  <c r="J2432" i="6"/>
  <c r="G2432" i="6"/>
  <c r="L2431" i="6"/>
  <c r="J2431" i="6"/>
  <c r="G2431" i="6"/>
  <c r="E2431" i="6"/>
  <c r="L2430" i="6"/>
  <c r="I2430" i="6"/>
  <c r="H2430" i="6"/>
  <c r="G2430" i="6"/>
  <c r="L2429" i="6"/>
  <c r="I2429" i="6"/>
  <c r="H2429" i="6"/>
  <c r="J2429" i="6" s="1"/>
  <c r="G2429" i="6"/>
  <c r="L2428" i="6"/>
  <c r="J2428" i="6"/>
  <c r="G2428" i="6"/>
  <c r="E2428" i="6"/>
  <c r="L2427" i="6"/>
  <c r="J2427" i="6"/>
  <c r="G2427" i="6"/>
  <c r="L2426" i="6"/>
  <c r="J2426" i="6"/>
  <c r="G2426" i="6"/>
  <c r="E2426" i="6"/>
  <c r="L2425" i="6"/>
  <c r="I2425" i="6"/>
  <c r="H2425" i="6"/>
  <c r="G2425" i="6"/>
  <c r="L2422" i="6"/>
  <c r="L2421" i="6" s="1"/>
  <c r="J2422" i="6"/>
  <c r="G2422" i="6"/>
  <c r="E2420" i="6"/>
  <c r="G2420" i="6"/>
  <c r="D2420" i="6"/>
  <c r="AE2419" i="6"/>
  <c r="AD2419" i="6"/>
  <c r="G2418" i="6"/>
  <c r="E2418" i="6"/>
  <c r="G2417" i="6"/>
  <c r="E2417" i="6"/>
  <c r="G2414" i="6"/>
  <c r="F2414" i="6"/>
  <c r="E2414" i="6"/>
  <c r="D2414" i="6"/>
  <c r="C2414" i="6"/>
  <c r="B2414" i="6"/>
  <c r="G2413" i="6"/>
  <c r="F2413" i="6"/>
  <c r="E2413" i="6"/>
  <c r="D2413" i="6"/>
  <c r="C2413" i="6"/>
  <c r="B2413" i="6"/>
  <c r="G2412" i="6"/>
  <c r="F2412" i="6"/>
  <c r="E2412" i="6"/>
  <c r="D2412" i="6"/>
  <c r="C2412" i="6"/>
  <c r="B2412" i="6"/>
  <c r="L2411" i="6"/>
  <c r="I2411" i="6"/>
  <c r="K2411" i="6"/>
  <c r="H2411" i="6"/>
  <c r="J2411" i="6" s="1"/>
  <c r="G2411" i="6"/>
  <c r="L2410" i="6"/>
  <c r="I2410" i="6"/>
  <c r="K2410" i="6"/>
  <c r="H2410" i="6"/>
  <c r="J2410" i="6" s="1"/>
  <c r="G2410" i="6"/>
  <c r="L2409" i="6"/>
  <c r="I2409" i="6"/>
  <c r="K2409" i="6"/>
  <c r="H2409" i="6"/>
  <c r="G2409" i="6"/>
  <c r="L2407" i="6"/>
  <c r="I2407" i="6"/>
  <c r="H2407" i="6"/>
  <c r="G2407" i="6"/>
  <c r="F2407" i="6"/>
  <c r="L2406" i="6"/>
  <c r="J2406" i="6"/>
  <c r="G2406" i="6"/>
  <c r="F2406" i="6"/>
  <c r="E2406" i="6"/>
  <c r="L2405" i="6"/>
  <c r="I2405" i="6"/>
  <c r="H2405" i="6"/>
  <c r="J2405" i="6" s="1"/>
  <c r="G2405" i="6"/>
  <c r="F2405" i="6"/>
  <c r="L2404" i="6"/>
  <c r="J2404" i="6"/>
  <c r="G2404" i="6"/>
  <c r="F2404" i="6"/>
  <c r="E2404" i="6"/>
  <c r="L2403" i="6"/>
  <c r="J2403" i="6"/>
  <c r="G2403" i="6"/>
  <c r="F2403" i="6"/>
  <c r="L2402" i="6"/>
  <c r="J2402" i="6"/>
  <c r="G2402" i="6"/>
  <c r="F2402" i="6"/>
  <c r="E2402" i="6"/>
  <c r="L2401" i="6"/>
  <c r="I2401" i="6"/>
  <c r="H2401" i="6"/>
  <c r="G2401" i="6"/>
  <c r="F2401" i="6"/>
  <c r="L2400" i="6"/>
  <c r="I2400" i="6"/>
  <c r="H2400" i="6"/>
  <c r="J2400" i="6" s="1"/>
  <c r="G2400" i="6"/>
  <c r="F2400" i="6"/>
  <c r="L2399" i="6"/>
  <c r="J2399" i="6"/>
  <c r="G2399" i="6"/>
  <c r="F2399" i="6"/>
  <c r="E2399" i="6"/>
  <c r="L2398" i="6"/>
  <c r="J2398" i="6"/>
  <c r="G2398" i="6"/>
  <c r="F2398" i="6"/>
  <c r="L2397" i="6"/>
  <c r="J2397" i="6"/>
  <c r="G2397" i="6"/>
  <c r="F2397" i="6"/>
  <c r="E2397" i="6"/>
  <c r="L2396" i="6"/>
  <c r="I2396" i="6"/>
  <c r="H2396" i="6"/>
  <c r="J2396" i="6" s="1"/>
  <c r="G2396" i="6"/>
  <c r="F2396" i="6"/>
  <c r="L2393" i="6"/>
  <c r="L2392" i="6" s="1"/>
  <c r="AR2419" i="6" s="1"/>
  <c r="J2393" i="6"/>
  <c r="G2393" i="6"/>
  <c r="F2393" i="6"/>
  <c r="C2391" i="6"/>
  <c r="B2391" i="6"/>
  <c r="C2390" i="6"/>
  <c r="E2389" i="6"/>
  <c r="G2389" i="6"/>
  <c r="D2389" i="6"/>
  <c r="AE2386" i="6"/>
  <c r="AD2386" i="6"/>
  <c r="G2385" i="6"/>
  <c r="E2385" i="6"/>
  <c r="G2384" i="6"/>
  <c r="E2384" i="6"/>
  <c r="G2381" i="6"/>
  <c r="F2381" i="6"/>
  <c r="E2381" i="6"/>
  <c r="D2381" i="6"/>
  <c r="C2381" i="6"/>
  <c r="B2381" i="6"/>
  <c r="G2380" i="6"/>
  <c r="F2380" i="6"/>
  <c r="E2380" i="6"/>
  <c r="D2380" i="6"/>
  <c r="C2380" i="6"/>
  <c r="B2380" i="6"/>
  <c r="G2379" i="6"/>
  <c r="F2379" i="6"/>
  <c r="E2379" i="6"/>
  <c r="D2379" i="6"/>
  <c r="C2379" i="6"/>
  <c r="B2379" i="6"/>
  <c r="G2378" i="6"/>
  <c r="F2378" i="6"/>
  <c r="E2378" i="6"/>
  <c r="D2378" i="6"/>
  <c r="C2378" i="6"/>
  <c r="B2378" i="6"/>
  <c r="L2377" i="6"/>
  <c r="I2377" i="6"/>
  <c r="H2377" i="6"/>
  <c r="J2377" i="6" s="1"/>
  <c r="G2377" i="6"/>
  <c r="F2377" i="6"/>
  <c r="L2376" i="6"/>
  <c r="I2376" i="6"/>
  <c r="H2376" i="6"/>
  <c r="G2376" i="6"/>
  <c r="F2376" i="6"/>
  <c r="L2375" i="6"/>
  <c r="I2375" i="6"/>
  <c r="H2375" i="6"/>
  <c r="G2375" i="6"/>
  <c r="F2375" i="6"/>
  <c r="L2373" i="6"/>
  <c r="I2373" i="6"/>
  <c r="H2373" i="6"/>
  <c r="G2373" i="6"/>
  <c r="L2372" i="6"/>
  <c r="J2372" i="6"/>
  <c r="G2372" i="6"/>
  <c r="E2372" i="6"/>
  <c r="L2371" i="6"/>
  <c r="I2371" i="6"/>
  <c r="H2371" i="6"/>
  <c r="J2371" i="6" s="1"/>
  <c r="G2371" i="6"/>
  <c r="L2370" i="6"/>
  <c r="J2370" i="6"/>
  <c r="G2370" i="6"/>
  <c r="E2370" i="6"/>
  <c r="L2369" i="6"/>
  <c r="J2369" i="6"/>
  <c r="G2369" i="6"/>
  <c r="L2368" i="6"/>
  <c r="J2368" i="6"/>
  <c r="G2368" i="6"/>
  <c r="E2368" i="6"/>
  <c r="L2367" i="6"/>
  <c r="I2367" i="6"/>
  <c r="H2367" i="6"/>
  <c r="G2367" i="6"/>
  <c r="L2366" i="6"/>
  <c r="J2366" i="6"/>
  <c r="G2366" i="6"/>
  <c r="E2366" i="6"/>
  <c r="L2365" i="6"/>
  <c r="J2365" i="6"/>
  <c r="G2365" i="6"/>
  <c r="L2364" i="6"/>
  <c r="J2364" i="6"/>
  <c r="G2364" i="6"/>
  <c r="E2364" i="6"/>
  <c r="L2363" i="6"/>
  <c r="I2363" i="6"/>
  <c r="H2363" i="6"/>
  <c r="J2363" i="6" s="1"/>
  <c r="G2363" i="6"/>
  <c r="L2360" i="6"/>
  <c r="L2359" i="6" s="1"/>
  <c r="J2360" i="6"/>
  <c r="G2360" i="6"/>
  <c r="E2358" i="6"/>
  <c r="G2358" i="6"/>
  <c r="D2358" i="6"/>
  <c r="AE2357" i="6"/>
  <c r="AD2357" i="6"/>
  <c r="G2356" i="6"/>
  <c r="E2356" i="6"/>
  <c r="G2355" i="6"/>
  <c r="E2355" i="6"/>
  <c r="G2352" i="6"/>
  <c r="F2352" i="6"/>
  <c r="E2352" i="6"/>
  <c r="D2352" i="6"/>
  <c r="C2352" i="6"/>
  <c r="B2352" i="6"/>
  <c r="G2351" i="6"/>
  <c r="F2351" i="6"/>
  <c r="E2351" i="6"/>
  <c r="D2351" i="6"/>
  <c r="C2351" i="6"/>
  <c r="B2351" i="6"/>
  <c r="G2350" i="6"/>
  <c r="F2350" i="6"/>
  <c r="E2350" i="6"/>
  <c r="D2350" i="6"/>
  <c r="C2350" i="6"/>
  <c r="B2350" i="6"/>
  <c r="G2349" i="6"/>
  <c r="F2349" i="6"/>
  <c r="E2349" i="6"/>
  <c r="D2349" i="6"/>
  <c r="C2349" i="6"/>
  <c r="B2349" i="6"/>
  <c r="L2348" i="6"/>
  <c r="I2348" i="6"/>
  <c r="K2348" i="6"/>
  <c r="H2348" i="6"/>
  <c r="G2348" i="6"/>
  <c r="L2347" i="6"/>
  <c r="I2347" i="6"/>
  <c r="K2347" i="6"/>
  <c r="H2347" i="6"/>
  <c r="G2347" i="6"/>
  <c r="L2346" i="6"/>
  <c r="I2346" i="6"/>
  <c r="K2346" i="6"/>
  <c r="H2346" i="6"/>
  <c r="G2346" i="6"/>
  <c r="L2344" i="6"/>
  <c r="I2344" i="6"/>
  <c r="H2344" i="6"/>
  <c r="J2344" i="6" s="1"/>
  <c r="G2344" i="6"/>
  <c r="F2344" i="6"/>
  <c r="L2343" i="6"/>
  <c r="J2343" i="6"/>
  <c r="G2343" i="6"/>
  <c r="F2343" i="6"/>
  <c r="E2343" i="6"/>
  <c r="L2342" i="6"/>
  <c r="I2342" i="6"/>
  <c r="H2342" i="6"/>
  <c r="G2342" i="6"/>
  <c r="F2342" i="6"/>
  <c r="L2341" i="6"/>
  <c r="J2341" i="6"/>
  <c r="G2341" i="6"/>
  <c r="F2341" i="6"/>
  <c r="E2341" i="6"/>
  <c r="L2340" i="6"/>
  <c r="J2340" i="6"/>
  <c r="G2340" i="6"/>
  <c r="F2340" i="6"/>
  <c r="L2339" i="6"/>
  <c r="J2339" i="6"/>
  <c r="G2339" i="6"/>
  <c r="F2339" i="6"/>
  <c r="E2339" i="6"/>
  <c r="L2338" i="6"/>
  <c r="I2338" i="6"/>
  <c r="H2338" i="6"/>
  <c r="J2338" i="6" s="1"/>
  <c r="G2338" i="6"/>
  <c r="F2338" i="6"/>
  <c r="L2337" i="6"/>
  <c r="J2337" i="6"/>
  <c r="G2337" i="6"/>
  <c r="F2337" i="6"/>
  <c r="E2337" i="6"/>
  <c r="L2336" i="6"/>
  <c r="J2336" i="6"/>
  <c r="G2336" i="6"/>
  <c r="F2336" i="6"/>
  <c r="L2335" i="6"/>
  <c r="J2335" i="6"/>
  <c r="G2335" i="6"/>
  <c r="F2335" i="6"/>
  <c r="E2335" i="6"/>
  <c r="L2334" i="6"/>
  <c r="I2334" i="6"/>
  <c r="H2334" i="6"/>
  <c r="G2334" i="6"/>
  <c r="F2334" i="6"/>
  <c r="L2331" i="6"/>
  <c r="L2330" i="6" s="1"/>
  <c r="J2331" i="6"/>
  <c r="G2331" i="6"/>
  <c r="F2331" i="6"/>
  <c r="C2329" i="6"/>
  <c r="B2329" i="6"/>
  <c r="C2328" i="6"/>
  <c r="E2327" i="6"/>
  <c r="G2327" i="6"/>
  <c r="D2327" i="6"/>
  <c r="AE2326" i="6"/>
  <c r="AD2326" i="6"/>
  <c r="G2325" i="6"/>
  <c r="E2325" i="6"/>
  <c r="G2324" i="6"/>
  <c r="E2324" i="6"/>
  <c r="G2321" i="6"/>
  <c r="F2321" i="6"/>
  <c r="E2321" i="6"/>
  <c r="D2321" i="6"/>
  <c r="C2321" i="6"/>
  <c r="B2321" i="6"/>
  <c r="G2320" i="6"/>
  <c r="F2320" i="6"/>
  <c r="E2320" i="6"/>
  <c r="D2320" i="6"/>
  <c r="C2320" i="6"/>
  <c r="B2320" i="6"/>
  <c r="G2319" i="6"/>
  <c r="F2319" i="6"/>
  <c r="E2319" i="6"/>
  <c r="D2319" i="6"/>
  <c r="C2319" i="6"/>
  <c r="B2319" i="6"/>
  <c r="G2318" i="6"/>
  <c r="F2318" i="6"/>
  <c r="E2318" i="6"/>
  <c r="D2318" i="6"/>
  <c r="C2318" i="6"/>
  <c r="B2318" i="6"/>
  <c r="L2317" i="6"/>
  <c r="I2317" i="6"/>
  <c r="H2317" i="6"/>
  <c r="G2317" i="6"/>
  <c r="F2317" i="6"/>
  <c r="L2316" i="6"/>
  <c r="I2316" i="6"/>
  <c r="H2316" i="6"/>
  <c r="G2316" i="6"/>
  <c r="F2316" i="6"/>
  <c r="L2315" i="6"/>
  <c r="I2315" i="6"/>
  <c r="H2315" i="6"/>
  <c r="J2315" i="6" s="1"/>
  <c r="G2315" i="6"/>
  <c r="F2315" i="6"/>
  <c r="L2313" i="6"/>
  <c r="I2313" i="6"/>
  <c r="H2313" i="6"/>
  <c r="J2313" i="6" s="1"/>
  <c r="G2313" i="6"/>
  <c r="L2312" i="6"/>
  <c r="J2312" i="6"/>
  <c r="G2312" i="6"/>
  <c r="E2312" i="6"/>
  <c r="L2311" i="6"/>
  <c r="J2311" i="6"/>
  <c r="I2311" i="6"/>
  <c r="H2311" i="6"/>
  <c r="G2311" i="6"/>
  <c r="L2310" i="6"/>
  <c r="J2310" i="6"/>
  <c r="G2310" i="6"/>
  <c r="E2310" i="6"/>
  <c r="L2309" i="6"/>
  <c r="J2309" i="6"/>
  <c r="G2309" i="6"/>
  <c r="L2308" i="6"/>
  <c r="J2308" i="6"/>
  <c r="G2308" i="6"/>
  <c r="E2308" i="6"/>
  <c r="L2307" i="6"/>
  <c r="I2307" i="6"/>
  <c r="J2307" i="6" s="1"/>
  <c r="H2307" i="6"/>
  <c r="G2307" i="6"/>
  <c r="L2306" i="6"/>
  <c r="J2306" i="6"/>
  <c r="G2306" i="6"/>
  <c r="E2306" i="6"/>
  <c r="L2305" i="6"/>
  <c r="J2305" i="6"/>
  <c r="G2305" i="6"/>
  <c r="L2304" i="6"/>
  <c r="J2304" i="6"/>
  <c r="G2304" i="6"/>
  <c r="E2304" i="6"/>
  <c r="L2303" i="6"/>
  <c r="I2303" i="6"/>
  <c r="H2303" i="6"/>
  <c r="G2303" i="6"/>
  <c r="L2299" i="6"/>
  <c r="L2300" i="6"/>
  <c r="J2300" i="6"/>
  <c r="G2300" i="6"/>
  <c r="E2298" i="6"/>
  <c r="G2298" i="6"/>
  <c r="D2298" i="6"/>
  <c r="AE2297" i="6"/>
  <c r="AD2297" i="6"/>
  <c r="G2296" i="6"/>
  <c r="E2296" i="6"/>
  <c r="G2295" i="6"/>
  <c r="E2295" i="6"/>
  <c r="G2292" i="6"/>
  <c r="F2292" i="6"/>
  <c r="E2292" i="6"/>
  <c r="D2292" i="6"/>
  <c r="C2292" i="6"/>
  <c r="B2292" i="6"/>
  <c r="G2291" i="6"/>
  <c r="F2291" i="6"/>
  <c r="E2291" i="6"/>
  <c r="D2291" i="6"/>
  <c r="C2291" i="6"/>
  <c r="B2291" i="6"/>
  <c r="G2290" i="6"/>
  <c r="F2290" i="6"/>
  <c r="E2290" i="6"/>
  <c r="D2290" i="6"/>
  <c r="C2290" i="6"/>
  <c r="B2290" i="6"/>
  <c r="G2289" i="6"/>
  <c r="F2289" i="6"/>
  <c r="E2289" i="6"/>
  <c r="D2289" i="6"/>
  <c r="C2289" i="6"/>
  <c r="B2289" i="6"/>
  <c r="L2288" i="6"/>
  <c r="I2288" i="6"/>
  <c r="K2288" i="6"/>
  <c r="H2288" i="6"/>
  <c r="G2288" i="6"/>
  <c r="L2287" i="6"/>
  <c r="I2287" i="6"/>
  <c r="K2287" i="6"/>
  <c r="H2287" i="6"/>
  <c r="J2287" i="6" s="1"/>
  <c r="G2287" i="6"/>
  <c r="L2286" i="6"/>
  <c r="I2286" i="6"/>
  <c r="K2286" i="6"/>
  <c r="H2286" i="6"/>
  <c r="G2286" i="6"/>
  <c r="L2284" i="6"/>
  <c r="I2284" i="6"/>
  <c r="H2284" i="6"/>
  <c r="G2284" i="6"/>
  <c r="F2284" i="6"/>
  <c r="L2283" i="6"/>
  <c r="J2283" i="6"/>
  <c r="G2283" i="6"/>
  <c r="F2283" i="6"/>
  <c r="E2283" i="6"/>
  <c r="L2282" i="6"/>
  <c r="I2282" i="6"/>
  <c r="H2282" i="6"/>
  <c r="G2282" i="6"/>
  <c r="F2282" i="6"/>
  <c r="L2281" i="6"/>
  <c r="J2281" i="6"/>
  <c r="G2281" i="6"/>
  <c r="F2281" i="6"/>
  <c r="E2281" i="6"/>
  <c r="L2280" i="6"/>
  <c r="J2280" i="6"/>
  <c r="G2280" i="6"/>
  <c r="F2280" i="6"/>
  <c r="L2279" i="6"/>
  <c r="J2279" i="6"/>
  <c r="G2279" i="6"/>
  <c r="F2279" i="6"/>
  <c r="E2279" i="6"/>
  <c r="L2278" i="6"/>
  <c r="I2278" i="6"/>
  <c r="H2278" i="6"/>
  <c r="J2278" i="6" s="1"/>
  <c r="G2278" i="6"/>
  <c r="F2278" i="6"/>
  <c r="L2277" i="6"/>
  <c r="J2277" i="6"/>
  <c r="G2277" i="6"/>
  <c r="F2277" i="6"/>
  <c r="E2277" i="6"/>
  <c r="L2276" i="6"/>
  <c r="J2276" i="6"/>
  <c r="G2276" i="6"/>
  <c r="F2276" i="6"/>
  <c r="L2275" i="6"/>
  <c r="J2275" i="6"/>
  <c r="G2275" i="6"/>
  <c r="F2275" i="6"/>
  <c r="E2275" i="6"/>
  <c r="L2274" i="6"/>
  <c r="I2274" i="6"/>
  <c r="H2274" i="6"/>
  <c r="J2274" i="6" s="1"/>
  <c r="G2274" i="6"/>
  <c r="F2274" i="6"/>
  <c r="L2271" i="6"/>
  <c r="L2270" i="6" s="1"/>
  <c r="AR2297" i="6" s="1"/>
  <c r="J2271" i="6"/>
  <c r="G2271" i="6"/>
  <c r="F2271" i="6"/>
  <c r="C2269" i="6"/>
  <c r="B2269" i="6"/>
  <c r="C2268" i="6"/>
  <c r="E2267" i="6"/>
  <c r="G2267" i="6"/>
  <c r="D2267" i="6"/>
  <c r="AE2266" i="6"/>
  <c r="AD2266" i="6"/>
  <c r="G2265" i="6"/>
  <c r="E2265" i="6"/>
  <c r="G2264" i="6"/>
  <c r="E2264" i="6"/>
  <c r="G2261" i="6"/>
  <c r="F2261" i="6"/>
  <c r="E2261" i="6"/>
  <c r="D2261" i="6"/>
  <c r="C2261" i="6"/>
  <c r="B2261" i="6"/>
  <c r="G2260" i="6"/>
  <c r="F2260" i="6"/>
  <c r="E2260" i="6"/>
  <c r="D2260" i="6"/>
  <c r="C2260" i="6"/>
  <c r="B2260" i="6"/>
  <c r="G2259" i="6"/>
  <c r="F2259" i="6"/>
  <c r="E2259" i="6"/>
  <c r="D2259" i="6"/>
  <c r="C2259" i="6"/>
  <c r="B2259" i="6"/>
  <c r="G2258" i="6"/>
  <c r="F2258" i="6"/>
  <c r="E2258" i="6"/>
  <c r="D2258" i="6"/>
  <c r="C2258" i="6"/>
  <c r="B2258" i="6"/>
  <c r="L2257" i="6"/>
  <c r="I2257" i="6"/>
  <c r="H2257" i="6"/>
  <c r="G2257" i="6"/>
  <c r="F2257" i="6"/>
  <c r="L2256" i="6"/>
  <c r="I2256" i="6"/>
  <c r="H2256" i="6"/>
  <c r="G2256" i="6"/>
  <c r="F2256" i="6"/>
  <c r="L2255" i="6"/>
  <c r="I2255" i="6"/>
  <c r="H2255" i="6"/>
  <c r="G2255" i="6"/>
  <c r="F2255" i="6"/>
  <c r="L2253" i="6"/>
  <c r="I2253" i="6"/>
  <c r="H2253" i="6"/>
  <c r="J2253" i="6" s="1"/>
  <c r="G2253" i="6"/>
  <c r="L2252" i="6"/>
  <c r="J2252" i="6"/>
  <c r="G2252" i="6"/>
  <c r="E2252" i="6"/>
  <c r="L2251" i="6"/>
  <c r="I2251" i="6"/>
  <c r="H2251" i="6"/>
  <c r="G2251" i="6"/>
  <c r="L2250" i="6"/>
  <c r="J2250" i="6"/>
  <c r="G2250" i="6"/>
  <c r="E2250" i="6"/>
  <c r="L2249" i="6"/>
  <c r="J2249" i="6"/>
  <c r="G2249" i="6"/>
  <c r="L2248" i="6"/>
  <c r="J2248" i="6"/>
  <c r="G2248" i="6"/>
  <c r="E2248" i="6"/>
  <c r="L2247" i="6"/>
  <c r="I2247" i="6"/>
  <c r="H2247" i="6"/>
  <c r="G2247" i="6"/>
  <c r="L2246" i="6"/>
  <c r="J2246" i="6"/>
  <c r="G2246" i="6"/>
  <c r="E2246" i="6"/>
  <c r="L2245" i="6"/>
  <c r="J2245" i="6"/>
  <c r="G2245" i="6"/>
  <c r="L2244" i="6"/>
  <c r="J2244" i="6"/>
  <c r="G2244" i="6"/>
  <c r="E2244" i="6"/>
  <c r="L2243" i="6"/>
  <c r="I2243" i="6"/>
  <c r="H2243" i="6"/>
  <c r="G2243" i="6"/>
  <c r="L2240" i="6"/>
  <c r="L2239" i="6" s="1"/>
  <c r="AR2266" i="6" s="1"/>
  <c r="J2240" i="6"/>
  <c r="G2240" i="6"/>
  <c r="E2238" i="6"/>
  <c r="G2238" i="6"/>
  <c r="D2238" i="6"/>
  <c r="AE2237" i="6"/>
  <c r="AD2237" i="6"/>
  <c r="G2236" i="6"/>
  <c r="E2236" i="6"/>
  <c r="G2235" i="6"/>
  <c r="E2235" i="6"/>
  <c r="G2232" i="6"/>
  <c r="F2232" i="6"/>
  <c r="E2232" i="6"/>
  <c r="D2232" i="6"/>
  <c r="C2232" i="6"/>
  <c r="B2232" i="6"/>
  <c r="G2231" i="6"/>
  <c r="F2231" i="6"/>
  <c r="E2231" i="6"/>
  <c r="D2231" i="6"/>
  <c r="C2231" i="6"/>
  <c r="B2231" i="6"/>
  <c r="G2230" i="6"/>
  <c r="F2230" i="6"/>
  <c r="E2230" i="6"/>
  <c r="D2230" i="6"/>
  <c r="C2230" i="6"/>
  <c r="B2230" i="6"/>
  <c r="G2229" i="6"/>
  <c r="F2229" i="6"/>
  <c r="E2229" i="6"/>
  <c r="D2229" i="6"/>
  <c r="C2229" i="6"/>
  <c r="B2229" i="6"/>
  <c r="L2228" i="6"/>
  <c r="I2228" i="6"/>
  <c r="K2228" i="6"/>
  <c r="H2228" i="6"/>
  <c r="G2228" i="6"/>
  <c r="L2227" i="6"/>
  <c r="I2227" i="6"/>
  <c r="K2227" i="6"/>
  <c r="H2227" i="6"/>
  <c r="J2227" i="6" s="1"/>
  <c r="G2227" i="6"/>
  <c r="L2226" i="6"/>
  <c r="I2226" i="6"/>
  <c r="K2226" i="6"/>
  <c r="H2226" i="6"/>
  <c r="G2226" i="6"/>
  <c r="L2224" i="6"/>
  <c r="I2224" i="6"/>
  <c r="H2224" i="6"/>
  <c r="G2224" i="6"/>
  <c r="F2224" i="6"/>
  <c r="L2223" i="6"/>
  <c r="J2223" i="6"/>
  <c r="G2223" i="6"/>
  <c r="F2223" i="6"/>
  <c r="E2223" i="6"/>
  <c r="L2222" i="6"/>
  <c r="I2222" i="6"/>
  <c r="J2222" i="6" s="1"/>
  <c r="H2222" i="6"/>
  <c r="G2222" i="6"/>
  <c r="F2222" i="6"/>
  <c r="L2221" i="6"/>
  <c r="J2221" i="6"/>
  <c r="G2221" i="6"/>
  <c r="F2221" i="6"/>
  <c r="E2221" i="6"/>
  <c r="L2220" i="6"/>
  <c r="J2220" i="6"/>
  <c r="G2220" i="6"/>
  <c r="F2220" i="6"/>
  <c r="L2219" i="6"/>
  <c r="J2219" i="6"/>
  <c r="G2219" i="6"/>
  <c r="F2219" i="6"/>
  <c r="E2219" i="6"/>
  <c r="L2218" i="6"/>
  <c r="I2218" i="6"/>
  <c r="H2218" i="6"/>
  <c r="J2218" i="6" s="1"/>
  <c r="G2218" i="6"/>
  <c r="F2218" i="6"/>
  <c r="L2217" i="6"/>
  <c r="J2217" i="6"/>
  <c r="G2217" i="6"/>
  <c r="F2217" i="6"/>
  <c r="E2217" i="6"/>
  <c r="L2216" i="6"/>
  <c r="J2216" i="6"/>
  <c r="G2216" i="6"/>
  <c r="F2216" i="6"/>
  <c r="L2215" i="6"/>
  <c r="J2215" i="6"/>
  <c r="G2215" i="6"/>
  <c r="F2215" i="6"/>
  <c r="E2215" i="6"/>
  <c r="L2214" i="6"/>
  <c r="I2214" i="6"/>
  <c r="H2214" i="6"/>
  <c r="J2214" i="6" s="1"/>
  <c r="G2214" i="6"/>
  <c r="F2214" i="6"/>
  <c r="L2211" i="6"/>
  <c r="L2210" i="6" s="1"/>
  <c r="AR2237" i="6" s="1"/>
  <c r="J2211" i="6"/>
  <c r="G2211" i="6"/>
  <c r="F2211" i="6"/>
  <c r="C2209" i="6"/>
  <c r="B2209" i="6"/>
  <c r="C2208" i="6"/>
  <c r="E2207" i="6"/>
  <c r="G2207" i="6"/>
  <c r="D2207" i="6"/>
  <c r="AE2206" i="6"/>
  <c r="AD2206" i="6"/>
  <c r="G2205" i="6"/>
  <c r="E2205" i="6"/>
  <c r="G2204" i="6"/>
  <c r="E2204" i="6"/>
  <c r="G2201" i="6"/>
  <c r="F2201" i="6"/>
  <c r="E2201" i="6"/>
  <c r="D2201" i="6"/>
  <c r="C2201" i="6"/>
  <c r="B2201" i="6"/>
  <c r="G2200" i="6"/>
  <c r="F2200" i="6"/>
  <c r="E2200" i="6"/>
  <c r="D2200" i="6"/>
  <c r="C2200" i="6"/>
  <c r="B2200" i="6"/>
  <c r="G2199" i="6"/>
  <c r="F2199" i="6"/>
  <c r="E2199" i="6"/>
  <c r="D2199" i="6"/>
  <c r="C2199" i="6"/>
  <c r="B2199" i="6"/>
  <c r="G2198" i="6"/>
  <c r="F2198" i="6"/>
  <c r="E2198" i="6"/>
  <c r="D2198" i="6"/>
  <c r="C2198" i="6"/>
  <c r="B2198" i="6"/>
  <c r="L2197" i="6"/>
  <c r="I2197" i="6"/>
  <c r="H2197" i="6"/>
  <c r="J2197" i="6" s="1"/>
  <c r="G2197" i="6"/>
  <c r="F2197" i="6"/>
  <c r="L2196" i="6"/>
  <c r="I2196" i="6"/>
  <c r="H2196" i="6"/>
  <c r="G2196" i="6"/>
  <c r="F2196" i="6"/>
  <c r="L2195" i="6"/>
  <c r="I2195" i="6"/>
  <c r="H2195" i="6"/>
  <c r="J2195" i="6" s="1"/>
  <c r="G2195" i="6"/>
  <c r="F2195" i="6"/>
  <c r="L2193" i="6"/>
  <c r="I2193" i="6"/>
  <c r="J2193" i="6" s="1"/>
  <c r="H2193" i="6"/>
  <c r="G2193" i="6"/>
  <c r="L2192" i="6"/>
  <c r="J2192" i="6"/>
  <c r="G2192" i="6"/>
  <c r="E2192" i="6"/>
  <c r="L2191" i="6"/>
  <c r="I2191" i="6"/>
  <c r="H2191" i="6"/>
  <c r="G2191" i="6"/>
  <c r="L2190" i="6"/>
  <c r="J2190" i="6"/>
  <c r="G2190" i="6"/>
  <c r="E2190" i="6"/>
  <c r="L2189" i="6"/>
  <c r="J2189" i="6"/>
  <c r="G2189" i="6"/>
  <c r="L2188" i="6"/>
  <c r="J2188" i="6"/>
  <c r="G2188" i="6"/>
  <c r="E2188" i="6"/>
  <c r="L2187" i="6"/>
  <c r="I2187" i="6"/>
  <c r="H2187" i="6"/>
  <c r="J2187" i="6" s="1"/>
  <c r="G2187" i="6"/>
  <c r="L2186" i="6"/>
  <c r="J2186" i="6"/>
  <c r="G2186" i="6"/>
  <c r="E2186" i="6"/>
  <c r="L2185" i="6"/>
  <c r="J2185" i="6"/>
  <c r="G2185" i="6"/>
  <c r="L2184" i="6"/>
  <c r="J2184" i="6"/>
  <c r="G2184" i="6"/>
  <c r="E2184" i="6"/>
  <c r="L2183" i="6"/>
  <c r="I2183" i="6"/>
  <c r="H2183" i="6"/>
  <c r="G2183" i="6"/>
  <c r="L2180" i="6"/>
  <c r="L2179" i="6" s="1"/>
  <c r="J2180" i="6"/>
  <c r="G2180" i="6"/>
  <c r="E2178" i="6"/>
  <c r="G2178" i="6"/>
  <c r="D2178" i="6"/>
  <c r="AE2177" i="6"/>
  <c r="AD2177" i="6"/>
  <c r="G2176" i="6"/>
  <c r="E2176" i="6"/>
  <c r="G2175" i="6"/>
  <c r="E2175" i="6"/>
  <c r="G2172" i="6"/>
  <c r="F2172" i="6"/>
  <c r="E2172" i="6"/>
  <c r="D2172" i="6"/>
  <c r="C2172" i="6"/>
  <c r="B2172" i="6"/>
  <c r="G2171" i="6"/>
  <c r="F2171" i="6"/>
  <c r="E2171" i="6"/>
  <c r="D2171" i="6"/>
  <c r="C2171" i="6"/>
  <c r="B2171" i="6"/>
  <c r="G2170" i="6"/>
  <c r="F2170" i="6"/>
  <c r="E2170" i="6"/>
  <c r="D2170" i="6"/>
  <c r="C2170" i="6"/>
  <c r="B2170" i="6"/>
  <c r="G2169" i="6"/>
  <c r="F2169" i="6"/>
  <c r="E2169" i="6"/>
  <c r="D2169" i="6"/>
  <c r="C2169" i="6"/>
  <c r="B2169" i="6"/>
  <c r="L2168" i="6"/>
  <c r="I2168" i="6"/>
  <c r="K2168" i="6"/>
  <c r="H2168" i="6"/>
  <c r="J2168" i="6" s="1"/>
  <c r="G2168" i="6"/>
  <c r="L2167" i="6"/>
  <c r="I2167" i="6"/>
  <c r="K2167" i="6"/>
  <c r="H2167" i="6"/>
  <c r="G2167" i="6"/>
  <c r="L2166" i="6"/>
  <c r="I2166" i="6"/>
  <c r="K2166" i="6"/>
  <c r="H2166" i="6"/>
  <c r="J2166" i="6" s="1"/>
  <c r="G2166" i="6"/>
  <c r="L2164" i="6"/>
  <c r="I2164" i="6"/>
  <c r="H2164" i="6"/>
  <c r="J2164" i="6" s="1"/>
  <c r="G2164" i="6"/>
  <c r="F2164" i="6"/>
  <c r="L2163" i="6"/>
  <c r="J2163" i="6"/>
  <c r="G2163" i="6"/>
  <c r="F2163" i="6"/>
  <c r="E2163" i="6"/>
  <c r="L2162" i="6"/>
  <c r="I2162" i="6"/>
  <c r="J2162" i="6" s="1"/>
  <c r="H2162" i="6"/>
  <c r="G2162" i="6"/>
  <c r="F2162" i="6"/>
  <c r="L2161" i="6"/>
  <c r="J2161" i="6"/>
  <c r="G2161" i="6"/>
  <c r="F2161" i="6"/>
  <c r="E2161" i="6"/>
  <c r="L2160" i="6"/>
  <c r="J2160" i="6"/>
  <c r="G2160" i="6"/>
  <c r="F2160" i="6"/>
  <c r="L2159" i="6"/>
  <c r="J2159" i="6"/>
  <c r="G2159" i="6"/>
  <c r="F2159" i="6"/>
  <c r="E2159" i="6"/>
  <c r="L2158" i="6"/>
  <c r="I2158" i="6"/>
  <c r="H2158" i="6"/>
  <c r="G2158" i="6"/>
  <c r="F2158" i="6"/>
  <c r="L2157" i="6"/>
  <c r="J2157" i="6"/>
  <c r="G2157" i="6"/>
  <c r="F2157" i="6"/>
  <c r="E2157" i="6"/>
  <c r="L2156" i="6"/>
  <c r="J2156" i="6"/>
  <c r="G2156" i="6"/>
  <c r="F2156" i="6"/>
  <c r="L2155" i="6"/>
  <c r="J2155" i="6"/>
  <c r="G2155" i="6"/>
  <c r="F2155" i="6"/>
  <c r="E2155" i="6"/>
  <c r="L2154" i="6"/>
  <c r="I2154" i="6"/>
  <c r="H2154" i="6"/>
  <c r="J2154" i="6" s="1"/>
  <c r="G2154" i="6"/>
  <c r="F2154" i="6"/>
  <c r="L2151" i="6"/>
  <c r="L2150" i="6" s="1"/>
  <c r="J2151" i="6"/>
  <c r="G2151" i="6"/>
  <c r="F2151" i="6"/>
  <c r="C2149" i="6"/>
  <c r="B2149" i="6"/>
  <c r="C2148" i="6"/>
  <c r="E2147" i="6"/>
  <c r="G2147" i="6"/>
  <c r="D2147" i="6"/>
  <c r="AE2146" i="6"/>
  <c r="AD2146" i="6"/>
  <c r="G2145" i="6"/>
  <c r="E2145" i="6"/>
  <c r="G2144" i="6"/>
  <c r="E2144" i="6"/>
  <c r="G2141" i="6"/>
  <c r="F2141" i="6"/>
  <c r="E2141" i="6"/>
  <c r="D2141" i="6"/>
  <c r="C2141" i="6"/>
  <c r="B2141" i="6"/>
  <c r="G2140" i="6"/>
  <c r="F2140" i="6"/>
  <c r="E2140" i="6"/>
  <c r="D2140" i="6"/>
  <c r="C2140" i="6"/>
  <c r="B2140" i="6"/>
  <c r="G2139" i="6"/>
  <c r="F2139" i="6"/>
  <c r="E2139" i="6"/>
  <c r="D2139" i="6"/>
  <c r="C2139" i="6"/>
  <c r="B2139" i="6"/>
  <c r="G2138" i="6"/>
  <c r="F2138" i="6"/>
  <c r="E2138" i="6"/>
  <c r="D2138" i="6"/>
  <c r="C2138" i="6"/>
  <c r="B2138" i="6"/>
  <c r="L2137" i="6"/>
  <c r="I2137" i="6"/>
  <c r="H2137" i="6"/>
  <c r="G2137" i="6"/>
  <c r="F2137" i="6"/>
  <c r="L2136" i="6"/>
  <c r="I2136" i="6"/>
  <c r="H2136" i="6"/>
  <c r="G2136" i="6"/>
  <c r="F2136" i="6"/>
  <c r="L2135" i="6"/>
  <c r="I2135" i="6"/>
  <c r="J2135" i="6" s="1"/>
  <c r="H2135" i="6"/>
  <c r="G2135" i="6"/>
  <c r="F2135" i="6"/>
  <c r="L2133" i="6"/>
  <c r="I2133" i="6"/>
  <c r="H2133" i="6"/>
  <c r="J2133" i="6" s="1"/>
  <c r="G2133" i="6"/>
  <c r="L2132" i="6"/>
  <c r="J2132" i="6"/>
  <c r="G2132" i="6"/>
  <c r="E2132" i="6"/>
  <c r="L2131" i="6"/>
  <c r="I2131" i="6"/>
  <c r="H2131" i="6"/>
  <c r="G2131" i="6"/>
  <c r="L2130" i="6"/>
  <c r="J2130" i="6"/>
  <c r="G2130" i="6"/>
  <c r="E2130" i="6"/>
  <c r="L2129" i="6"/>
  <c r="J2129" i="6"/>
  <c r="G2129" i="6"/>
  <c r="L2128" i="6"/>
  <c r="J2128" i="6"/>
  <c r="G2128" i="6"/>
  <c r="E2128" i="6"/>
  <c r="L2127" i="6"/>
  <c r="I2127" i="6"/>
  <c r="H2127" i="6"/>
  <c r="G2127" i="6"/>
  <c r="L2126" i="6"/>
  <c r="J2126" i="6"/>
  <c r="G2126" i="6"/>
  <c r="E2126" i="6"/>
  <c r="L2125" i="6"/>
  <c r="J2125" i="6"/>
  <c r="G2125" i="6"/>
  <c r="L2124" i="6"/>
  <c r="J2124" i="6"/>
  <c r="G2124" i="6"/>
  <c r="E2124" i="6"/>
  <c r="L2123" i="6"/>
  <c r="I2123" i="6"/>
  <c r="H2123" i="6"/>
  <c r="G2123" i="6"/>
  <c r="L2120" i="6"/>
  <c r="L2119" i="6" s="1"/>
  <c r="J2120" i="6"/>
  <c r="G2120" i="6"/>
  <c r="E2118" i="6"/>
  <c r="G2118" i="6"/>
  <c r="D2118" i="6"/>
  <c r="AE2117" i="6"/>
  <c r="AD2117" i="6"/>
  <c r="G2116" i="6"/>
  <c r="E2116" i="6"/>
  <c r="G2115" i="6"/>
  <c r="E2115" i="6"/>
  <c r="G2112" i="6"/>
  <c r="F2112" i="6"/>
  <c r="E2112" i="6"/>
  <c r="D2112" i="6"/>
  <c r="C2112" i="6"/>
  <c r="B2112" i="6"/>
  <c r="G2111" i="6"/>
  <c r="F2111" i="6"/>
  <c r="E2111" i="6"/>
  <c r="D2111" i="6"/>
  <c r="C2111" i="6"/>
  <c r="B2111" i="6"/>
  <c r="G2110" i="6"/>
  <c r="F2110" i="6"/>
  <c r="E2110" i="6"/>
  <c r="D2110" i="6"/>
  <c r="C2110" i="6"/>
  <c r="B2110" i="6"/>
  <c r="G2109" i="6"/>
  <c r="F2109" i="6"/>
  <c r="E2109" i="6"/>
  <c r="D2109" i="6"/>
  <c r="C2109" i="6"/>
  <c r="B2109" i="6"/>
  <c r="L2108" i="6"/>
  <c r="I2108" i="6"/>
  <c r="K2108" i="6"/>
  <c r="H2108" i="6"/>
  <c r="G2108" i="6"/>
  <c r="L2107" i="6"/>
  <c r="L2105" i="6" s="1"/>
  <c r="AW2117" i="6" s="1"/>
  <c r="I2107" i="6"/>
  <c r="K2107" i="6"/>
  <c r="H2107" i="6"/>
  <c r="G2107" i="6"/>
  <c r="L2106" i="6"/>
  <c r="I2106" i="6"/>
  <c r="K2106" i="6"/>
  <c r="H2106" i="6"/>
  <c r="G2106" i="6"/>
  <c r="L2104" i="6"/>
  <c r="I2104" i="6"/>
  <c r="H2104" i="6"/>
  <c r="G2104" i="6"/>
  <c r="F2104" i="6"/>
  <c r="L2103" i="6"/>
  <c r="J2103" i="6"/>
  <c r="G2103" i="6"/>
  <c r="F2103" i="6"/>
  <c r="E2103" i="6"/>
  <c r="L2102" i="6"/>
  <c r="I2102" i="6"/>
  <c r="H2102" i="6"/>
  <c r="J2102" i="6" s="1"/>
  <c r="G2102" i="6"/>
  <c r="F2102" i="6"/>
  <c r="L2101" i="6"/>
  <c r="J2101" i="6"/>
  <c r="G2101" i="6"/>
  <c r="F2101" i="6"/>
  <c r="E2101" i="6"/>
  <c r="L2100" i="6"/>
  <c r="J2100" i="6"/>
  <c r="G2100" i="6"/>
  <c r="F2100" i="6"/>
  <c r="L2099" i="6"/>
  <c r="J2099" i="6"/>
  <c r="G2099" i="6"/>
  <c r="F2099" i="6"/>
  <c r="E2099" i="6"/>
  <c r="L2098" i="6"/>
  <c r="I2098" i="6"/>
  <c r="H2098" i="6"/>
  <c r="G2098" i="6"/>
  <c r="F2098" i="6"/>
  <c r="L2097" i="6"/>
  <c r="J2097" i="6"/>
  <c r="G2097" i="6"/>
  <c r="F2097" i="6"/>
  <c r="E2097" i="6"/>
  <c r="L2096" i="6"/>
  <c r="J2096" i="6"/>
  <c r="G2096" i="6"/>
  <c r="F2096" i="6"/>
  <c r="L2095" i="6"/>
  <c r="L2093" i="6" s="1"/>
  <c r="L2092" i="6" s="1"/>
  <c r="AO2117" i="6" s="1"/>
  <c r="J2095" i="6"/>
  <c r="G2095" i="6"/>
  <c r="F2095" i="6"/>
  <c r="E2095" i="6"/>
  <c r="L2094" i="6"/>
  <c r="I2094" i="6"/>
  <c r="H2094" i="6"/>
  <c r="J2094" i="6" s="1"/>
  <c r="G2094" i="6"/>
  <c r="F2094" i="6"/>
  <c r="L2091" i="6"/>
  <c r="L2090" i="6" s="1"/>
  <c r="J2091" i="6"/>
  <c r="G2091" i="6"/>
  <c r="F2091" i="6"/>
  <c r="C2089" i="6"/>
  <c r="B2089" i="6"/>
  <c r="C2088" i="6"/>
  <c r="E2087" i="6"/>
  <c r="G2087" i="6"/>
  <c r="D2087" i="6"/>
  <c r="AE2086" i="6"/>
  <c r="AD2086" i="6"/>
  <c r="G2085" i="6"/>
  <c r="E2085" i="6"/>
  <c r="G2084" i="6"/>
  <c r="E2084" i="6"/>
  <c r="G2081" i="6"/>
  <c r="F2081" i="6"/>
  <c r="E2081" i="6"/>
  <c r="D2081" i="6"/>
  <c r="C2081" i="6"/>
  <c r="B2081" i="6"/>
  <c r="G2080" i="6"/>
  <c r="F2080" i="6"/>
  <c r="E2080" i="6"/>
  <c r="D2080" i="6"/>
  <c r="C2080" i="6"/>
  <c r="B2080" i="6"/>
  <c r="G2079" i="6"/>
  <c r="F2079" i="6"/>
  <c r="E2079" i="6"/>
  <c r="D2079" i="6"/>
  <c r="C2079" i="6"/>
  <c r="B2079" i="6"/>
  <c r="G2078" i="6"/>
  <c r="F2078" i="6"/>
  <c r="E2078" i="6"/>
  <c r="D2078" i="6"/>
  <c r="C2078" i="6"/>
  <c r="B2078" i="6"/>
  <c r="L2077" i="6"/>
  <c r="I2077" i="6"/>
  <c r="H2077" i="6"/>
  <c r="G2077" i="6"/>
  <c r="F2077" i="6"/>
  <c r="L2076" i="6"/>
  <c r="I2076" i="6"/>
  <c r="H2076" i="6"/>
  <c r="G2076" i="6"/>
  <c r="F2076" i="6"/>
  <c r="L2075" i="6"/>
  <c r="I2075" i="6"/>
  <c r="H2075" i="6"/>
  <c r="G2075" i="6"/>
  <c r="F2075" i="6"/>
  <c r="L2073" i="6"/>
  <c r="I2073" i="6"/>
  <c r="H2073" i="6"/>
  <c r="J2073" i="6" s="1"/>
  <c r="G2073" i="6"/>
  <c r="L2072" i="6"/>
  <c r="J2072" i="6"/>
  <c r="G2072" i="6"/>
  <c r="E2072" i="6"/>
  <c r="L2071" i="6"/>
  <c r="I2071" i="6"/>
  <c r="H2071" i="6"/>
  <c r="G2071" i="6"/>
  <c r="L2070" i="6"/>
  <c r="J2070" i="6"/>
  <c r="G2070" i="6"/>
  <c r="E2070" i="6"/>
  <c r="L2069" i="6"/>
  <c r="J2069" i="6"/>
  <c r="G2069" i="6"/>
  <c r="L2068" i="6"/>
  <c r="J2068" i="6"/>
  <c r="G2068" i="6"/>
  <c r="E2068" i="6"/>
  <c r="L2067" i="6"/>
  <c r="I2067" i="6"/>
  <c r="H2067" i="6"/>
  <c r="J2067" i="6" s="1"/>
  <c r="G2067" i="6"/>
  <c r="L2066" i="6"/>
  <c r="J2066" i="6"/>
  <c r="G2066" i="6"/>
  <c r="E2066" i="6"/>
  <c r="L2065" i="6"/>
  <c r="J2065" i="6"/>
  <c r="G2065" i="6"/>
  <c r="L2064" i="6"/>
  <c r="J2064" i="6"/>
  <c r="G2064" i="6"/>
  <c r="E2064" i="6"/>
  <c r="L2063" i="6"/>
  <c r="I2063" i="6"/>
  <c r="J2063" i="6" s="1"/>
  <c r="H2063" i="6"/>
  <c r="G2063" i="6"/>
  <c r="L2060" i="6"/>
  <c r="L2059" i="6" s="1"/>
  <c r="AR2086" i="6" s="1"/>
  <c r="J2060" i="6"/>
  <c r="G2060" i="6"/>
  <c r="E2058" i="6"/>
  <c r="G2058" i="6"/>
  <c r="D2058" i="6"/>
  <c r="AE2057" i="6"/>
  <c r="AD2057" i="6"/>
  <c r="G2056" i="6"/>
  <c r="E2056" i="6"/>
  <c r="G2055" i="6"/>
  <c r="E2055" i="6"/>
  <c r="G2052" i="6"/>
  <c r="F2052" i="6"/>
  <c r="E2052" i="6"/>
  <c r="D2052" i="6"/>
  <c r="C2052" i="6"/>
  <c r="B2052" i="6"/>
  <c r="G2051" i="6"/>
  <c r="F2051" i="6"/>
  <c r="E2051" i="6"/>
  <c r="D2051" i="6"/>
  <c r="C2051" i="6"/>
  <c r="B2051" i="6"/>
  <c r="G2050" i="6"/>
  <c r="F2050" i="6"/>
  <c r="E2050" i="6"/>
  <c r="D2050" i="6"/>
  <c r="C2050" i="6"/>
  <c r="B2050" i="6"/>
  <c r="G2049" i="6"/>
  <c r="F2049" i="6"/>
  <c r="E2049" i="6"/>
  <c r="D2049" i="6"/>
  <c r="C2049" i="6"/>
  <c r="B2049" i="6"/>
  <c r="L2048" i="6"/>
  <c r="I2048" i="6"/>
  <c r="K2048" i="6"/>
  <c r="H2048" i="6"/>
  <c r="J2048" i="6" s="1"/>
  <c r="G2048" i="6"/>
  <c r="L2047" i="6"/>
  <c r="L2045" i="6" s="1"/>
  <c r="AW2057" i="6" s="1"/>
  <c r="I2047" i="6"/>
  <c r="K2047" i="6"/>
  <c r="H2047" i="6"/>
  <c r="G2047" i="6"/>
  <c r="L2046" i="6"/>
  <c r="I2046" i="6"/>
  <c r="K2046" i="6"/>
  <c r="H2046" i="6"/>
  <c r="J2046" i="6" s="1"/>
  <c r="G2046" i="6"/>
  <c r="L2044" i="6"/>
  <c r="I2044" i="6"/>
  <c r="H2044" i="6"/>
  <c r="G2044" i="6"/>
  <c r="F2044" i="6"/>
  <c r="L2043" i="6"/>
  <c r="J2043" i="6"/>
  <c r="G2043" i="6"/>
  <c r="F2043" i="6"/>
  <c r="E2043" i="6"/>
  <c r="L2042" i="6"/>
  <c r="I2042" i="6"/>
  <c r="H2042" i="6"/>
  <c r="G2042" i="6"/>
  <c r="F2042" i="6"/>
  <c r="L2041" i="6"/>
  <c r="J2041" i="6"/>
  <c r="G2041" i="6"/>
  <c r="F2041" i="6"/>
  <c r="E2041" i="6"/>
  <c r="L2040" i="6"/>
  <c r="J2040" i="6"/>
  <c r="G2040" i="6"/>
  <c r="F2040" i="6"/>
  <c r="L2039" i="6"/>
  <c r="J2039" i="6"/>
  <c r="G2039" i="6"/>
  <c r="F2039" i="6"/>
  <c r="E2039" i="6"/>
  <c r="L2038" i="6"/>
  <c r="I2038" i="6"/>
  <c r="H2038" i="6"/>
  <c r="J2038" i="6" s="1"/>
  <c r="G2038" i="6"/>
  <c r="F2038" i="6"/>
  <c r="L2037" i="6"/>
  <c r="J2037" i="6"/>
  <c r="G2037" i="6"/>
  <c r="F2037" i="6"/>
  <c r="E2037" i="6"/>
  <c r="L2036" i="6"/>
  <c r="J2036" i="6"/>
  <c r="G2036" i="6"/>
  <c r="F2036" i="6"/>
  <c r="L2035" i="6"/>
  <c r="L2033" i="6" s="1"/>
  <c r="J2035" i="6"/>
  <c r="G2035" i="6"/>
  <c r="F2035" i="6"/>
  <c r="E2035" i="6"/>
  <c r="L2034" i="6"/>
  <c r="I2034" i="6"/>
  <c r="H2034" i="6"/>
  <c r="J2034" i="6" s="1"/>
  <c r="G2034" i="6"/>
  <c r="F2034" i="6"/>
  <c r="L2031" i="6"/>
  <c r="L2030" i="6" s="1"/>
  <c r="J2031" i="6"/>
  <c r="G2031" i="6"/>
  <c r="F2031" i="6"/>
  <c r="C2029" i="6"/>
  <c r="B2029" i="6"/>
  <c r="C2028" i="6"/>
  <c r="E2027" i="6"/>
  <c r="G2027" i="6"/>
  <c r="D2027" i="6"/>
  <c r="AE2026" i="6"/>
  <c r="AD2026" i="6"/>
  <c r="G2025" i="6"/>
  <c r="E2025" i="6"/>
  <c r="G2024" i="6"/>
  <c r="E2024" i="6"/>
  <c r="G2021" i="6"/>
  <c r="F2021" i="6"/>
  <c r="E2021" i="6"/>
  <c r="D2021" i="6"/>
  <c r="C2021" i="6"/>
  <c r="B2021" i="6"/>
  <c r="G2020" i="6"/>
  <c r="F2020" i="6"/>
  <c r="E2020" i="6"/>
  <c r="D2020" i="6"/>
  <c r="C2020" i="6"/>
  <c r="B2020" i="6"/>
  <c r="G2019" i="6"/>
  <c r="F2019" i="6"/>
  <c r="E2019" i="6"/>
  <c r="D2019" i="6"/>
  <c r="C2019" i="6"/>
  <c r="B2019" i="6"/>
  <c r="G2018" i="6"/>
  <c r="F2018" i="6"/>
  <c r="E2018" i="6"/>
  <c r="D2018" i="6"/>
  <c r="C2018" i="6"/>
  <c r="B2018" i="6"/>
  <c r="L2017" i="6"/>
  <c r="L2014" i="6" s="1"/>
  <c r="AW2026" i="6" s="1"/>
  <c r="I2017" i="6"/>
  <c r="H2017" i="6"/>
  <c r="G2017" i="6"/>
  <c r="F2017" i="6"/>
  <c r="L2016" i="6"/>
  <c r="I2016" i="6"/>
  <c r="H2016" i="6"/>
  <c r="G2016" i="6"/>
  <c r="F2016" i="6"/>
  <c r="L2015" i="6"/>
  <c r="I2015" i="6"/>
  <c r="H2015" i="6"/>
  <c r="G2015" i="6"/>
  <c r="F2015" i="6"/>
  <c r="L2013" i="6"/>
  <c r="I2013" i="6"/>
  <c r="H2013" i="6"/>
  <c r="G2013" i="6"/>
  <c r="L2012" i="6"/>
  <c r="J2012" i="6"/>
  <c r="G2012" i="6"/>
  <c r="E2012" i="6"/>
  <c r="L2011" i="6"/>
  <c r="I2011" i="6"/>
  <c r="H2011" i="6"/>
  <c r="J2011" i="6" s="1"/>
  <c r="G2011" i="6"/>
  <c r="L2010" i="6"/>
  <c r="J2010" i="6"/>
  <c r="G2010" i="6"/>
  <c r="E2010" i="6"/>
  <c r="L2009" i="6"/>
  <c r="J2009" i="6"/>
  <c r="G2009" i="6"/>
  <c r="L2008" i="6"/>
  <c r="J2008" i="6"/>
  <c r="G2008" i="6"/>
  <c r="E2008" i="6"/>
  <c r="L2007" i="6"/>
  <c r="I2007" i="6"/>
  <c r="H2007" i="6"/>
  <c r="G2007" i="6"/>
  <c r="L2006" i="6"/>
  <c r="J2006" i="6"/>
  <c r="G2006" i="6"/>
  <c r="E2006" i="6"/>
  <c r="L2005" i="6"/>
  <c r="J2005" i="6"/>
  <c r="G2005" i="6"/>
  <c r="L2004" i="6"/>
  <c r="J2004" i="6"/>
  <c r="G2004" i="6"/>
  <c r="E2004" i="6"/>
  <c r="L2003" i="6"/>
  <c r="I2003" i="6"/>
  <c r="H2003" i="6"/>
  <c r="J2003" i="6" s="1"/>
  <c r="G2003" i="6"/>
  <c r="L2000" i="6"/>
  <c r="L1999" i="6" s="1"/>
  <c r="J2000" i="6"/>
  <c r="G2000" i="6"/>
  <c r="E1998" i="6"/>
  <c r="G1998" i="6"/>
  <c r="D1998" i="6"/>
  <c r="AE1997" i="6"/>
  <c r="AD1997" i="6"/>
  <c r="G1996" i="6"/>
  <c r="E1996" i="6"/>
  <c r="G1995" i="6"/>
  <c r="E1995" i="6"/>
  <c r="G1992" i="6"/>
  <c r="F1992" i="6"/>
  <c r="E1992" i="6"/>
  <c r="D1992" i="6"/>
  <c r="C1992" i="6"/>
  <c r="B1992" i="6"/>
  <c r="G1991" i="6"/>
  <c r="F1991" i="6"/>
  <c r="E1991" i="6"/>
  <c r="D1991" i="6"/>
  <c r="C1991" i="6"/>
  <c r="B1991" i="6"/>
  <c r="G1990" i="6"/>
  <c r="F1990" i="6"/>
  <c r="E1990" i="6"/>
  <c r="D1990" i="6"/>
  <c r="C1990" i="6"/>
  <c r="B1990" i="6"/>
  <c r="G1989" i="6"/>
  <c r="F1989" i="6"/>
  <c r="E1989" i="6"/>
  <c r="D1989" i="6"/>
  <c r="C1989" i="6"/>
  <c r="B1989" i="6"/>
  <c r="L1988" i="6"/>
  <c r="I1988" i="6"/>
  <c r="K1988" i="6"/>
  <c r="H1988" i="6"/>
  <c r="J1988" i="6" s="1"/>
  <c r="G1988" i="6"/>
  <c r="L1987" i="6"/>
  <c r="J1987" i="6"/>
  <c r="I1987" i="6"/>
  <c r="K1987" i="6"/>
  <c r="H1987" i="6"/>
  <c r="G1987" i="6"/>
  <c r="L1986" i="6"/>
  <c r="I1986" i="6"/>
  <c r="K1986" i="6"/>
  <c r="H1986" i="6"/>
  <c r="G1986" i="6"/>
  <c r="L1984" i="6"/>
  <c r="I1984" i="6"/>
  <c r="H1984" i="6"/>
  <c r="J1984" i="6" s="1"/>
  <c r="G1984" i="6"/>
  <c r="F1984" i="6"/>
  <c r="L1983" i="6"/>
  <c r="J1983" i="6"/>
  <c r="G1983" i="6"/>
  <c r="F1983" i="6"/>
  <c r="E1983" i="6"/>
  <c r="L1982" i="6"/>
  <c r="I1982" i="6"/>
  <c r="H1982" i="6"/>
  <c r="G1982" i="6"/>
  <c r="F1982" i="6"/>
  <c r="L1981" i="6"/>
  <c r="J1981" i="6"/>
  <c r="G1981" i="6"/>
  <c r="F1981" i="6"/>
  <c r="E1981" i="6"/>
  <c r="L1980" i="6"/>
  <c r="J1980" i="6"/>
  <c r="G1980" i="6"/>
  <c r="F1980" i="6"/>
  <c r="L1979" i="6"/>
  <c r="J1979" i="6"/>
  <c r="G1979" i="6"/>
  <c r="F1979" i="6"/>
  <c r="E1979" i="6"/>
  <c r="L1978" i="6"/>
  <c r="I1978" i="6"/>
  <c r="H1978" i="6"/>
  <c r="G1978" i="6"/>
  <c r="F1978" i="6"/>
  <c r="L1977" i="6"/>
  <c r="J1977" i="6"/>
  <c r="G1977" i="6"/>
  <c r="F1977" i="6"/>
  <c r="E1977" i="6"/>
  <c r="L1976" i="6"/>
  <c r="J1976" i="6"/>
  <c r="G1976" i="6"/>
  <c r="F1976" i="6"/>
  <c r="L1975" i="6"/>
  <c r="J1975" i="6"/>
  <c r="G1975" i="6"/>
  <c r="F1975" i="6"/>
  <c r="E1975" i="6"/>
  <c r="L1974" i="6"/>
  <c r="I1974" i="6"/>
  <c r="H1974" i="6"/>
  <c r="G1974" i="6"/>
  <c r="F1974" i="6"/>
  <c r="L1970" i="6"/>
  <c r="AR1997" i="6" s="1"/>
  <c r="L1971" i="6"/>
  <c r="J1971" i="6"/>
  <c r="G1971" i="6"/>
  <c r="F1971" i="6"/>
  <c r="C1969" i="6"/>
  <c r="B1969" i="6"/>
  <c r="C1968" i="6"/>
  <c r="E1967" i="6"/>
  <c r="G1967" i="6"/>
  <c r="D1967" i="6"/>
  <c r="AE1966" i="6"/>
  <c r="AD1966" i="6"/>
  <c r="G1965" i="6"/>
  <c r="E1965" i="6"/>
  <c r="G1964" i="6"/>
  <c r="E1964" i="6"/>
  <c r="G1961" i="6"/>
  <c r="F1961" i="6"/>
  <c r="E1961" i="6"/>
  <c r="D1961" i="6"/>
  <c r="C1961" i="6"/>
  <c r="B1961" i="6"/>
  <c r="G1960" i="6"/>
  <c r="F1960" i="6"/>
  <c r="E1960" i="6"/>
  <c r="D1960" i="6"/>
  <c r="C1960" i="6"/>
  <c r="B1960" i="6"/>
  <c r="G1959" i="6"/>
  <c r="F1959" i="6"/>
  <c r="E1959" i="6"/>
  <c r="D1959" i="6"/>
  <c r="C1959" i="6"/>
  <c r="B1959" i="6"/>
  <c r="G1958" i="6"/>
  <c r="F1958" i="6"/>
  <c r="E1958" i="6"/>
  <c r="D1958" i="6"/>
  <c r="C1958" i="6"/>
  <c r="B1958" i="6"/>
  <c r="L1957" i="6"/>
  <c r="I1957" i="6"/>
  <c r="H1957" i="6"/>
  <c r="J1957" i="6" s="1"/>
  <c r="G1957" i="6"/>
  <c r="F1957" i="6"/>
  <c r="L1956" i="6"/>
  <c r="I1956" i="6"/>
  <c r="H1956" i="6"/>
  <c r="G1956" i="6"/>
  <c r="F1956" i="6"/>
  <c r="L1955" i="6"/>
  <c r="I1955" i="6"/>
  <c r="H1955" i="6"/>
  <c r="G1955" i="6"/>
  <c r="F1955" i="6"/>
  <c r="L1953" i="6"/>
  <c r="I1953" i="6"/>
  <c r="H1953" i="6"/>
  <c r="G1953" i="6"/>
  <c r="L1952" i="6"/>
  <c r="L1942" i="6" s="1"/>
  <c r="J1952" i="6"/>
  <c r="G1952" i="6"/>
  <c r="E1952" i="6"/>
  <c r="L1951" i="6"/>
  <c r="I1951" i="6"/>
  <c r="H1951" i="6"/>
  <c r="G1951" i="6"/>
  <c r="L1950" i="6"/>
  <c r="J1950" i="6"/>
  <c r="G1950" i="6"/>
  <c r="E1950" i="6"/>
  <c r="L1949" i="6"/>
  <c r="J1949" i="6"/>
  <c r="G1949" i="6"/>
  <c r="L1948" i="6"/>
  <c r="J1948" i="6"/>
  <c r="G1948" i="6"/>
  <c r="E1948" i="6"/>
  <c r="L1947" i="6"/>
  <c r="I1947" i="6"/>
  <c r="H1947" i="6"/>
  <c r="G1947" i="6"/>
  <c r="L1946" i="6"/>
  <c r="J1946" i="6"/>
  <c r="G1946" i="6"/>
  <c r="E1946" i="6"/>
  <c r="L1945" i="6"/>
  <c r="J1945" i="6"/>
  <c r="G1945" i="6"/>
  <c r="L1944" i="6"/>
  <c r="J1944" i="6"/>
  <c r="G1944" i="6"/>
  <c r="E1944" i="6"/>
  <c r="L1943" i="6"/>
  <c r="I1943" i="6"/>
  <c r="H1943" i="6"/>
  <c r="J1943" i="6" s="1"/>
  <c r="G1943" i="6"/>
  <c r="L1940" i="6"/>
  <c r="L1939" i="6" s="1"/>
  <c r="J1940" i="6"/>
  <c r="G1940" i="6"/>
  <c r="E1938" i="6"/>
  <c r="G1938" i="6"/>
  <c r="D1938" i="6"/>
  <c r="AE1937" i="6"/>
  <c r="AD1937" i="6"/>
  <c r="G1936" i="6"/>
  <c r="E1936" i="6"/>
  <c r="G1935" i="6"/>
  <c r="E1935" i="6"/>
  <c r="G1932" i="6"/>
  <c r="F1932" i="6"/>
  <c r="E1932" i="6"/>
  <c r="D1932" i="6"/>
  <c r="C1932" i="6"/>
  <c r="B1932" i="6"/>
  <c r="G1931" i="6"/>
  <c r="F1931" i="6"/>
  <c r="E1931" i="6"/>
  <c r="D1931" i="6"/>
  <c r="C1931" i="6"/>
  <c r="B1931" i="6"/>
  <c r="G1930" i="6"/>
  <c r="F1930" i="6"/>
  <c r="E1930" i="6"/>
  <c r="D1930" i="6"/>
  <c r="C1930" i="6"/>
  <c r="B1930" i="6"/>
  <c r="G1929" i="6"/>
  <c r="F1929" i="6"/>
  <c r="E1929" i="6"/>
  <c r="D1929" i="6"/>
  <c r="C1929" i="6"/>
  <c r="B1929" i="6"/>
  <c r="L1928" i="6"/>
  <c r="I1928" i="6"/>
  <c r="K1928" i="6"/>
  <c r="H1928" i="6"/>
  <c r="G1928" i="6"/>
  <c r="L1927" i="6"/>
  <c r="I1927" i="6"/>
  <c r="K1927" i="6"/>
  <c r="H1927" i="6"/>
  <c r="G1927" i="6"/>
  <c r="L1926" i="6"/>
  <c r="I1926" i="6"/>
  <c r="K1926" i="6"/>
  <c r="H1926" i="6"/>
  <c r="G1926" i="6"/>
  <c r="L1924" i="6"/>
  <c r="I1924" i="6"/>
  <c r="H1924" i="6"/>
  <c r="J1924" i="6" s="1"/>
  <c r="G1924" i="6"/>
  <c r="F1924" i="6"/>
  <c r="L1923" i="6"/>
  <c r="J1923" i="6"/>
  <c r="G1923" i="6"/>
  <c r="F1923" i="6"/>
  <c r="E1923" i="6"/>
  <c r="L1922" i="6"/>
  <c r="I1922" i="6"/>
  <c r="J1922" i="6" s="1"/>
  <c r="H1922" i="6"/>
  <c r="G1922" i="6"/>
  <c r="F1922" i="6"/>
  <c r="L1921" i="6"/>
  <c r="J1921" i="6"/>
  <c r="G1921" i="6"/>
  <c r="F1921" i="6"/>
  <c r="E1921" i="6"/>
  <c r="L1920" i="6"/>
  <c r="J1920" i="6"/>
  <c r="G1920" i="6"/>
  <c r="F1920" i="6"/>
  <c r="L1919" i="6"/>
  <c r="J1919" i="6"/>
  <c r="G1919" i="6"/>
  <c r="F1919" i="6"/>
  <c r="E1919" i="6"/>
  <c r="L1918" i="6"/>
  <c r="I1918" i="6"/>
  <c r="H1918" i="6"/>
  <c r="J1918" i="6" s="1"/>
  <c r="G1918" i="6"/>
  <c r="F1918" i="6"/>
  <c r="L1917" i="6"/>
  <c r="J1917" i="6"/>
  <c r="G1917" i="6"/>
  <c r="F1917" i="6"/>
  <c r="E1917" i="6"/>
  <c r="L1916" i="6"/>
  <c r="J1916" i="6"/>
  <c r="G1916" i="6"/>
  <c r="F1916" i="6"/>
  <c r="L1915" i="6"/>
  <c r="J1915" i="6"/>
  <c r="G1915" i="6"/>
  <c r="F1915" i="6"/>
  <c r="E1915" i="6"/>
  <c r="L1914" i="6"/>
  <c r="I1914" i="6"/>
  <c r="H1914" i="6"/>
  <c r="G1914" i="6"/>
  <c r="F1914" i="6"/>
  <c r="L1911" i="6"/>
  <c r="L1910" i="6" s="1"/>
  <c r="AR1937" i="6" s="1"/>
  <c r="J1911" i="6"/>
  <c r="G1911" i="6"/>
  <c r="F1911" i="6"/>
  <c r="C1909" i="6"/>
  <c r="B1909" i="6"/>
  <c r="C1908" i="6"/>
  <c r="E1907" i="6"/>
  <c r="G1907" i="6"/>
  <c r="D1907" i="6"/>
  <c r="AE1906" i="6"/>
  <c r="AD1906" i="6"/>
  <c r="G1905" i="6"/>
  <c r="E1905" i="6"/>
  <c r="G1904" i="6"/>
  <c r="E1904" i="6"/>
  <c r="G1901" i="6"/>
  <c r="F1901" i="6"/>
  <c r="E1901" i="6"/>
  <c r="D1901" i="6"/>
  <c r="C1901" i="6"/>
  <c r="B1901" i="6"/>
  <c r="G1900" i="6"/>
  <c r="F1900" i="6"/>
  <c r="E1900" i="6"/>
  <c r="D1900" i="6"/>
  <c r="C1900" i="6"/>
  <c r="B1900" i="6"/>
  <c r="G1899" i="6"/>
  <c r="F1899" i="6"/>
  <c r="E1899" i="6"/>
  <c r="D1899" i="6"/>
  <c r="C1899" i="6"/>
  <c r="B1899" i="6"/>
  <c r="G1898" i="6"/>
  <c r="F1898" i="6"/>
  <c r="E1898" i="6"/>
  <c r="D1898" i="6"/>
  <c r="C1898" i="6"/>
  <c r="B1898" i="6"/>
  <c r="L1897" i="6"/>
  <c r="I1897" i="6"/>
  <c r="H1897" i="6"/>
  <c r="J1897" i="6" s="1"/>
  <c r="G1897" i="6"/>
  <c r="F1897" i="6"/>
  <c r="L1896" i="6"/>
  <c r="I1896" i="6"/>
  <c r="H1896" i="6"/>
  <c r="G1896" i="6"/>
  <c r="F1896" i="6"/>
  <c r="L1895" i="6"/>
  <c r="I1895" i="6"/>
  <c r="H1895" i="6"/>
  <c r="G1895" i="6"/>
  <c r="F1895" i="6"/>
  <c r="L1893" i="6"/>
  <c r="I1893" i="6"/>
  <c r="H1893" i="6"/>
  <c r="J1893" i="6" s="1"/>
  <c r="G1893" i="6"/>
  <c r="L1892" i="6"/>
  <c r="J1892" i="6"/>
  <c r="G1892" i="6"/>
  <c r="E1892" i="6"/>
  <c r="L1891" i="6"/>
  <c r="I1891" i="6"/>
  <c r="H1891" i="6"/>
  <c r="J1891" i="6" s="1"/>
  <c r="G1891" i="6"/>
  <c r="L1890" i="6"/>
  <c r="J1890" i="6"/>
  <c r="G1890" i="6"/>
  <c r="E1890" i="6"/>
  <c r="L1889" i="6"/>
  <c r="J1889" i="6"/>
  <c r="G1889" i="6"/>
  <c r="L1888" i="6"/>
  <c r="J1888" i="6"/>
  <c r="G1888" i="6"/>
  <c r="E1888" i="6"/>
  <c r="L1887" i="6"/>
  <c r="I1887" i="6"/>
  <c r="H1887" i="6"/>
  <c r="G1887" i="6"/>
  <c r="L1886" i="6"/>
  <c r="J1886" i="6"/>
  <c r="G1886" i="6"/>
  <c r="E1886" i="6"/>
  <c r="L1885" i="6"/>
  <c r="J1885" i="6"/>
  <c r="G1885" i="6"/>
  <c r="L1884" i="6"/>
  <c r="J1884" i="6"/>
  <c r="G1884" i="6"/>
  <c r="E1884" i="6"/>
  <c r="L1883" i="6"/>
  <c r="I1883" i="6"/>
  <c r="H1883" i="6"/>
  <c r="J1883" i="6" s="1"/>
  <c r="G1883" i="6"/>
  <c r="L1880" i="6"/>
  <c r="L1879" i="6" s="1"/>
  <c r="J1880" i="6"/>
  <c r="G1880" i="6"/>
  <c r="E1878" i="6"/>
  <c r="G1878" i="6"/>
  <c r="D1878" i="6"/>
  <c r="AE1877" i="6"/>
  <c r="AD1877" i="6"/>
  <c r="G1876" i="6"/>
  <c r="E1876" i="6"/>
  <c r="G1875" i="6"/>
  <c r="E1875" i="6"/>
  <c r="G1872" i="6"/>
  <c r="F1872" i="6"/>
  <c r="E1872" i="6"/>
  <c r="D1872" i="6"/>
  <c r="C1872" i="6"/>
  <c r="B1872" i="6"/>
  <c r="G1871" i="6"/>
  <c r="F1871" i="6"/>
  <c r="E1871" i="6"/>
  <c r="D1871" i="6"/>
  <c r="C1871" i="6"/>
  <c r="B1871" i="6"/>
  <c r="G1870" i="6"/>
  <c r="F1870" i="6"/>
  <c r="E1870" i="6"/>
  <c r="D1870" i="6"/>
  <c r="C1870" i="6"/>
  <c r="B1870" i="6"/>
  <c r="G1869" i="6"/>
  <c r="F1869" i="6"/>
  <c r="E1869" i="6"/>
  <c r="D1869" i="6"/>
  <c r="C1869" i="6"/>
  <c r="B1869" i="6"/>
  <c r="L1868" i="6"/>
  <c r="I1868" i="6"/>
  <c r="K1868" i="6"/>
  <c r="H1868" i="6"/>
  <c r="J1868" i="6" s="1"/>
  <c r="G1868" i="6"/>
  <c r="L1867" i="6"/>
  <c r="I1867" i="6"/>
  <c r="K1867" i="6"/>
  <c r="H1867" i="6"/>
  <c r="G1867" i="6"/>
  <c r="L1866" i="6"/>
  <c r="I1866" i="6"/>
  <c r="K1866" i="6"/>
  <c r="H1866" i="6"/>
  <c r="G1866" i="6"/>
  <c r="L1864" i="6"/>
  <c r="I1864" i="6"/>
  <c r="H1864" i="6"/>
  <c r="J1864" i="6" s="1"/>
  <c r="G1864" i="6"/>
  <c r="F1864" i="6"/>
  <c r="L1863" i="6"/>
  <c r="J1863" i="6"/>
  <c r="G1863" i="6"/>
  <c r="F1863" i="6"/>
  <c r="E1863" i="6"/>
  <c r="L1862" i="6"/>
  <c r="I1862" i="6"/>
  <c r="H1862" i="6"/>
  <c r="J1862" i="6" s="1"/>
  <c r="G1862" i="6"/>
  <c r="F1862" i="6"/>
  <c r="L1861" i="6"/>
  <c r="J1861" i="6"/>
  <c r="G1861" i="6"/>
  <c r="F1861" i="6"/>
  <c r="E1861" i="6"/>
  <c r="L1860" i="6"/>
  <c r="J1860" i="6"/>
  <c r="G1860" i="6"/>
  <c r="F1860" i="6"/>
  <c r="L1859" i="6"/>
  <c r="J1859" i="6"/>
  <c r="G1859" i="6"/>
  <c r="F1859" i="6"/>
  <c r="E1859" i="6"/>
  <c r="L1858" i="6"/>
  <c r="I1858" i="6"/>
  <c r="H1858" i="6"/>
  <c r="G1858" i="6"/>
  <c r="F1858" i="6"/>
  <c r="L1857" i="6"/>
  <c r="J1857" i="6"/>
  <c r="G1857" i="6"/>
  <c r="F1857" i="6"/>
  <c r="E1857" i="6"/>
  <c r="L1856" i="6"/>
  <c r="J1856" i="6"/>
  <c r="G1856" i="6"/>
  <c r="F1856" i="6"/>
  <c r="L1855" i="6"/>
  <c r="J1855" i="6"/>
  <c r="G1855" i="6"/>
  <c r="F1855" i="6"/>
  <c r="E1855" i="6"/>
  <c r="L1854" i="6"/>
  <c r="I1854" i="6"/>
  <c r="H1854" i="6"/>
  <c r="J1854" i="6" s="1"/>
  <c r="G1854" i="6"/>
  <c r="F1854" i="6"/>
  <c r="L1851" i="6"/>
  <c r="L1850" i="6" s="1"/>
  <c r="J1851" i="6"/>
  <c r="G1851" i="6"/>
  <c r="F1851" i="6"/>
  <c r="C1849" i="6"/>
  <c r="B1849" i="6"/>
  <c r="C1848" i="6"/>
  <c r="E1847" i="6"/>
  <c r="G1847" i="6"/>
  <c r="D1847" i="6"/>
  <c r="AE1846" i="6"/>
  <c r="AD1846" i="6"/>
  <c r="G1845" i="6"/>
  <c r="E1845" i="6"/>
  <c r="G1844" i="6"/>
  <c r="E1844" i="6"/>
  <c r="G1841" i="6"/>
  <c r="F1841" i="6"/>
  <c r="E1841" i="6"/>
  <c r="D1841" i="6"/>
  <c r="C1841" i="6"/>
  <c r="B1841" i="6"/>
  <c r="G1840" i="6"/>
  <c r="F1840" i="6"/>
  <c r="E1840" i="6"/>
  <c r="D1840" i="6"/>
  <c r="C1840" i="6"/>
  <c r="B1840" i="6"/>
  <c r="G1839" i="6"/>
  <c r="F1839" i="6"/>
  <c r="E1839" i="6"/>
  <c r="D1839" i="6"/>
  <c r="C1839" i="6"/>
  <c r="B1839" i="6"/>
  <c r="G1838" i="6"/>
  <c r="F1838" i="6"/>
  <c r="E1838" i="6"/>
  <c r="D1838" i="6"/>
  <c r="C1838" i="6"/>
  <c r="B1838" i="6"/>
  <c r="L1837" i="6"/>
  <c r="I1837" i="6"/>
  <c r="H1837" i="6"/>
  <c r="G1837" i="6"/>
  <c r="F1837" i="6"/>
  <c r="L1836" i="6"/>
  <c r="L1834" i="6" s="1"/>
  <c r="AW1846" i="6" s="1"/>
  <c r="I1836" i="6"/>
  <c r="H1836" i="6"/>
  <c r="G1836" i="6"/>
  <c r="F1836" i="6"/>
  <c r="L1835" i="6"/>
  <c r="I1835" i="6"/>
  <c r="H1835" i="6"/>
  <c r="G1835" i="6"/>
  <c r="F1835" i="6"/>
  <c r="L1833" i="6"/>
  <c r="I1833" i="6"/>
  <c r="H1833" i="6"/>
  <c r="J1833" i="6" s="1"/>
  <c r="G1833" i="6"/>
  <c r="L1832" i="6"/>
  <c r="J1832" i="6"/>
  <c r="G1832" i="6"/>
  <c r="E1832" i="6"/>
  <c r="L1831" i="6"/>
  <c r="I1831" i="6"/>
  <c r="H1831" i="6"/>
  <c r="J1831" i="6" s="1"/>
  <c r="G1831" i="6"/>
  <c r="L1830" i="6"/>
  <c r="J1830" i="6"/>
  <c r="G1830" i="6"/>
  <c r="E1830" i="6"/>
  <c r="L1829" i="6"/>
  <c r="J1829" i="6"/>
  <c r="G1829" i="6"/>
  <c r="L1828" i="6"/>
  <c r="J1828" i="6"/>
  <c r="G1828" i="6"/>
  <c r="E1828" i="6"/>
  <c r="L1827" i="6"/>
  <c r="I1827" i="6"/>
  <c r="H1827" i="6"/>
  <c r="G1827" i="6"/>
  <c r="L1826" i="6"/>
  <c r="J1826" i="6"/>
  <c r="G1826" i="6"/>
  <c r="E1826" i="6"/>
  <c r="L1825" i="6"/>
  <c r="J1825" i="6"/>
  <c r="G1825" i="6"/>
  <c r="L1824" i="6"/>
  <c r="J1824" i="6"/>
  <c r="G1824" i="6"/>
  <c r="E1824" i="6"/>
  <c r="L1823" i="6"/>
  <c r="I1823" i="6"/>
  <c r="H1823" i="6"/>
  <c r="G1823" i="6"/>
  <c r="L1820" i="6"/>
  <c r="L1819" i="6" s="1"/>
  <c r="J1820" i="6"/>
  <c r="G1820" i="6"/>
  <c r="E1818" i="6"/>
  <c r="G1818" i="6"/>
  <c r="D1818" i="6"/>
  <c r="AE1817" i="6"/>
  <c r="AD1817" i="6"/>
  <c r="G1816" i="6"/>
  <c r="E1816" i="6"/>
  <c r="G1815" i="6"/>
  <c r="E1815" i="6"/>
  <c r="G1812" i="6"/>
  <c r="F1812" i="6"/>
  <c r="E1812" i="6"/>
  <c r="D1812" i="6"/>
  <c r="C1812" i="6"/>
  <c r="B1812" i="6"/>
  <c r="G1811" i="6"/>
  <c r="F1811" i="6"/>
  <c r="E1811" i="6"/>
  <c r="D1811" i="6"/>
  <c r="C1811" i="6"/>
  <c r="B1811" i="6"/>
  <c r="G1810" i="6"/>
  <c r="F1810" i="6"/>
  <c r="E1810" i="6"/>
  <c r="D1810" i="6"/>
  <c r="C1810" i="6"/>
  <c r="B1810" i="6"/>
  <c r="G1809" i="6"/>
  <c r="F1809" i="6"/>
  <c r="E1809" i="6"/>
  <c r="D1809" i="6"/>
  <c r="C1809" i="6"/>
  <c r="B1809" i="6"/>
  <c r="L1808" i="6"/>
  <c r="I1808" i="6"/>
  <c r="K1808" i="6"/>
  <c r="H1808" i="6"/>
  <c r="G1808" i="6"/>
  <c r="L1807" i="6"/>
  <c r="I1807" i="6"/>
  <c r="K1807" i="6"/>
  <c r="H1807" i="6"/>
  <c r="G1807" i="6"/>
  <c r="L1806" i="6"/>
  <c r="I1806" i="6"/>
  <c r="K1806" i="6"/>
  <c r="H1806" i="6"/>
  <c r="J1806" i="6" s="1"/>
  <c r="G1806" i="6"/>
  <c r="L1804" i="6"/>
  <c r="I1804" i="6"/>
  <c r="H1804" i="6"/>
  <c r="G1804" i="6"/>
  <c r="F1804" i="6"/>
  <c r="L1803" i="6"/>
  <c r="J1803" i="6"/>
  <c r="G1803" i="6"/>
  <c r="F1803" i="6"/>
  <c r="E1803" i="6"/>
  <c r="L1802" i="6"/>
  <c r="I1802" i="6"/>
  <c r="H1802" i="6"/>
  <c r="G1802" i="6"/>
  <c r="F1802" i="6"/>
  <c r="L1801" i="6"/>
  <c r="J1801" i="6"/>
  <c r="G1801" i="6"/>
  <c r="F1801" i="6"/>
  <c r="E1801" i="6"/>
  <c r="L1800" i="6"/>
  <c r="J1800" i="6"/>
  <c r="G1800" i="6"/>
  <c r="F1800" i="6"/>
  <c r="L1799" i="6"/>
  <c r="J1799" i="6"/>
  <c r="G1799" i="6"/>
  <c r="F1799" i="6"/>
  <c r="E1799" i="6"/>
  <c r="L1798" i="6"/>
  <c r="I1798" i="6"/>
  <c r="H1798" i="6"/>
  <c r="G1798" i="6"/>
  <c r="F1798" i="6"/>
  <c r="L1797" i="6"/>
  <c r="J1797" i="6"/>
  <c r="G1797" i="6"/>
  <c r="F1797" i="6"/>
  <c r="E1797" i="6"/>
  <c r="L1796" i="6"/>
  <c r="J1796" i="6"/>
  <c r="G1796" i="6"/>
  <c r="F1796" i="6"/>
  <c r="L1795" i="6"/>
  <c r="J1795" i="6"/>
  <c r="G1795" i="6"/>
  <c r="F1795" i="6"/>
  <c r="E1795" i="6"/>
  <c r="L1794" i="6"/>
  <c r="I1794" i="6"/>
  <c r="H1794" i="6"/>
  <c r="J1794" i="6" s="1"/>
  <c r="G1794" i="6"/>
  <c r="F1794" i="6"/>
  <c r="L1790" i="6"/>
  <c r="L1791" i="6"/>
  <c r="J1791" i="6"/>
  <c r="G1791" i="6"/>
  <c r="F1791" i="6"/>
  <c r="C1789" i="6"/>
  <c r="B1789" i="6"/>
  <c r="C1788" i="6"/>
  <c r="E1787" i="6"/>
  <c r="G1787" i="6"/>
  <c r="D1787" i="6"/>
  <c r="AE1786" i="6"/>
  <c r="AD1786" i="6"/>
  <c r="G1785" i="6"/>
  <c r="E1785" i="6"/>
  <c r="G1784" i="6"/>
  <c r="E1784" i="6"/>
  <c r="G1781" i="6"/>
  <c r="F1781" i="6"/>
  <c r="E1781" i="6"/>
  <c r="D1781" i="6"/>
  <c r="C1781" i="6"/>
  <c r="B1781" i="6"/>
  <c r="G1780" i="6"/>
  <c r="F1780" i="6"/>
  <c r="E1780" i="6"/>
  <c r="D1780" i="6"/>
  <c r="C1780" i="6"/>
  <c r="B1780" i="6"/>
  <c r="G1779" i="6"/>
  <c r="F1779" i="6"/>
  <c r="E1779" i="6"/>
  <c r="D1779" i="6"/>
  <c r="C1779" i="6"/>
  <c r="B1779" i="6"/>
  <c r="G1778" i="6"/>
  <c r="F1778" i="6"/>
  <c r="E1778" i="6"/>
  <c r="D1778" i="6"/>
  <c r="C1778" i="6"/>
  <c r="B1778" i="6"/>
  <c r="L1777" i="6"/>
  <c r="I1777" i="6"/>
  <c r="H1777" i="6"/>
  <c r="G1777" i="6"/>
  <c r="F1777" i="6"/>
  <c r="L1776" i="6"/>
  <c r="I1776" i="6"/>
  <c r="H1776" i="6"/>
  <c r="J1776" i="6" s="1"/>
  <c r="G1776" i="6"/>
  <c r="F1776" i="6"/>
  <c r="L1775" i="6"/>
  <c r="L1774" i="6" s="1"/>
  <c r="AW1786" i="6" s="1"/>
  <c r="I1775" i="6"/>
  <c r="H1775" i="6"/>
  <c r="G1775" i="6"/>
  <c r="F1775" i="6"/>
  <c r="L1773" i="6"/>
  <c r="I1773" i="6"/>
  <c r="H1773" i="6"/>
  <c r="J1773" i="6" s="1"/>
  <c r="G1773" i="6"/>
  <c r="L1772" i="6"/>
  <c r="J1772" i="6"/>
  <c r="G1772" i="6"/>
  <c r="E1772" i="6"/>
  <c r="L1771" i="6"/>
  <c r="I1771" i="6"/>
  <c r="H1771" i="6"/>
  <c r="J1771" i="6" s="1"/>
  <c r="G1771" i="6"/>
  <c r="L1770" i="6"/>
  <c r="J1770" i="6"/>
  <c r="G1770" i="6"/>
  <c r="E1770" i="6"/>
  <c r="L1769" i="6"/>
  <c r="J1769" i="6"/>
  <c r="G1769" i="6"/>
  <c r="L1768" i="6"/>
  <c r="J1768" i="6"/>
  <c r="G1768" i="6"/>
  <c r="E1768" i="6"/>
  <c r="L1767" i="6"/>
  <c r="I1767" i="6"/>
  <c r="H1767" i="6"/>
  <c r="G1767" i="6"/>
  <c r="L1766" i="6"/>
  <c r="J1766" i="6"/>
  <c r="G1766" i="6"/>
  <c r="E1766" i="6"/>
  <c r="L1765" i="6"/>
  <c r="J1765" i="6"/>
  <c r="G1765" i="6"/>
  <c r="L1764" i="6"/>
  <c r="J1764" i="6"/>
  <c r="G1764" i="6"/>
  <c r="E1764" i="6"/>
  <c r="L1763" i="6"/>
  <c r="I1763" i="6"/>
  <c r="H1763" i="6"/>
  <c r="G1763" i="6"/>
  <c r="L1760" i="6"/>
  <c r="L1759" i="6" s="1"/>
  <c r="AR1786" i="6" s="1"/>
  <c r="J1760" i="6"/>
  <c r="G1760" i="6"/>
  <c r="E1758" i="6"/>
  <c r="G1758" i="6"/>
  <c r="D1758" i="6"/>
  <c r="AE1757" i="6"/>
  <c r="AD1757" i="6"/>
  <c r="G1756" i="6"/>
  <c r="E1756" i="6"/>
  <c r="G1755" i="6"/>
  <c r="E1755" i="6"/>
  <c r="G1752" i="6"/>
  <c r="F1752" i="6"/>
  <c r="E1752" i="6"/>
  <c r="D1752" i="6"/>
  <c r="C1752" i="6"/>
  <c r="B1752" i="6"/>
  <c r="G1751" i="6"/>
  <c r="F1751" i="6"/>
  <c r="E1751" i="6"/>
  <c r="D1751" i="6"/>
  <c r="C1751" i="6"/>
  <c r="B1751" i="6"/>
  <c r="G1750" i="6"/>
  <c r="F1750" i="6"/>
  <c r="E1750" i="6"/>
  <c r="D1750" i="6"/>
  <c r="C1750" i="6"/>
  <c r="B1750" i="6"/>
  <c r="G1749" i="6"/>
  <c r="F1749" i="6"/>
  <c r="E1749" i="6"/>
  <c r="D1749" i="6"/>
  <c r="C1749" i="6"/>
  <c r="B1749" i="6"/>
  <c r="L1748" i="6"/>
  <c r="I1748" i="6"/>
  <c r="K1748" i="6"/>
  <c r="H1748" i="6"/>
  <c r="G1748" i="6"/>
  <c r="L1747" i="6"/>
  <c r="I1747" i="6"/>
  <c r="K1747" i="6"/>
  <c r="H1747" i="6"/>
  <c r="G1747" i="6"/>
  <c r="L1746" i="6"/>
  <c r="I1746" i="6"/>
  <c r="K1746" i="6"/>
  <c r="H1746" i="6"/>
  <c r="G1746" i="6"/>
  <c r="L1744" i="6"/>
  <c r="I1744" i="6"/>
  <c r="H1744" i="6"/>
  <c r="J1744" i="6" s="1"/>
  <c r="G1744" i="6"/>
  <c r="F1744" i="6"/>
  <c r="L1743" i="6"/>
  <c r="J1743" i="6"/>
  <c r="G1743" i="6"/>
  <c r="F1743" i="6"/>
  <c r="E1743" i="6"/>
  <c r="L1742" i="6"/>
  <c r="I1742" i="6"/>
  <c r="H1742" i="6"/>
  <c r="J1742" i="6" s="1"/>
  <c r="G1742" i="6"/>
  <c r="F1742" i="6"/>
  <c r="L1741" i="6"/>
  <c r="J1741" i="6"/>
  <c r="G1741" i="6"/>
  <c r="F1741" i="6"/>
  <c r="E1741" i="6"/>
  <c r="L1740" i="6"/>
  <c r="J1740" i="6"/>
  <c r="G1740" i="6"/>
  <c r="F1740" i="6"/>
  <c r="L1739" i="6"/>
  <c r="J1739" i="6"/>
  <c r="G1739" i="6"/>
  <c r="F1739" i="6"/>
  <c r="E1739" i="6"/>
  <c r="L1738" i="6"/>
  <c r="I1738" i="6"/>
  <c r="H1738" i="6"/>
  <c r="G1738" i="6"/>
  <c r="F1738" i="6"/>
  <c r="L1737" i="6"/>
  <c r="J1737" i="6"/>
  <c r="G1737" i="6"/>
  <c r="F1737" i="6"/>
  <c r="E1737" i="6"/>
  <c r="L1736" i="6"/>
  <c r="J1736" i="6"/>
  <c r="G1736" i="6"/>
  <c r="F1736" i="6"/>
  <c r="L1735" i="6"/>
  <c r="J1735" i="6"/>
  <c r="G1735" i="6"/>
  <c r="F1735" i="6"/>
  <c r="E1735" i="6"/>
  <c r="L1734" i="6"/>
  <c r="I1734" i="6"/>
  <c r="H1734" i="6"/>
  <c r="J1734" i="6" s="1"/>
  <c r="G1734" i="6"/>
  <c r="F1734" i="6"/>
  <c r="L1731" i="6"/>
  <c r="L1730" i="6" s="1"/>
  <c r="J1731" i="6"/>
  <c r="G1731" i="6"/>
  <c r="F1731" i="6"/>
  <c r="C1729" i="6"/>
  <c r="B1729" i="6"/>
  <c r="C1728" i="6"/>
  <c r="E1727" i="6"/>
  <c r="G1727" i="6"/>
  <c r="D1727" i="6"/>
  <c r="AE1726" i="6"/>
  <c r="AD1726" i="6"/>
  <c r="G1725" i="6"/>
  <c r="E1725" i="6"/>
  <c r="G1724" i="6"/>
  <c r="E1724" i="6"/>
  <c r="G1721" i="6"/>
  <c r="F1721" i="6"/>
  <c r="E1721" i="6"/>
  <c r="D1721" i="6"/>
  <c r="C1721" i="6"/>
  <c r="B1721" i="6"/>
  <c r="G1720" i="6"/>
  <c r="F1720" i="6"/>
  <c r="E1720" i="6"/>
  <c r="D1720" i="6"/>
  <c r="C1720" i="6"/>
  <c r="B1720" i="6"/>
  <c r="G1719" i="6"/>
  <c r="F1719" i="6"/>
  <c r="E1719" i="6"/>
  <c r="D1719" i="6"/>
  <c r="C1719" i="6"/>
  <c r="B1719" i="6"/>
  <c r="G1718" i="6"/>
  <c r="F1718" i="6"/>
  <c r="E1718" i="6"/>
  <c r="D1718" i="6"/>
  <c r="C1718" i="6"/>
  <c r="B1718" i="6"/>
  <c r="L1717" i="6"/>
  <c r="I1717" i="6"/>
  <c r="H1717" i="6"/>
  <c r="J1717" i="6" s="1"/>
  <c r="G1717" i="6"/>
  <c r="F1717" i="6"/>
  <c r="L1716" i="6"/>
  <c r="I1716" i="6"/>
  <c r="H1716" i="6"/>
  <c r="G1716" i="6"/>
  <c r="F1716" i="6"/>
  <c r="L1715" i="6"/>
  <c r="I1715" i="6"/>
  <c r="H1715" i="6"/>
  <c r="J1715" i="6" s="1"/>
  <c r="G1715" i="6"/>
  <c r="F1715" i="6"/>
  <c r="L1713" i="6"/>
  <c r="I1713" i="6"/>
  <c r="H1713" i="6"/>
  <c r="J1713" i="6" s="1"/>
  <c r="G1713" i="6"/>
  <c r="L1712" i="6"/>
  <c r="J1712" i="6"/>
  <c r="G1712" i="6"/>
  <c r="E1712" i="6"/>
  <c r="L1711" i="6"/>
  <c r="I1711" i="6"/>
  <c r="H1711" i="6"/>
  <c r="G1711" i="6"/>
  <c r="L1710" i="6"/>
  <c r="J1710" i="6"/>
  <c r="G1710" i="6"/>
  <c r="E1710" i="6"/>
  <c r="L1709" i="6"/>
  <c r="J1709" i="6"/>
  <c r="G1709" i="6"/>
  <c r="L1708" i="6"/>
  <c r="J1708" i="6"/>
  <c r="G1708" i="6"/>
  <c r="E1708" i="6"/>
  <c r="L1707" i="6"/>
  <c r="I1707" i="6"/>
  <c r="H1707" i="6"/>
  <c r="G1707" i="6"/>
  <c r="L1706" i="6"/>
  <c r="J1706" i="6"/>
  <c r="G1706" i="6"/>
  <c r="E1706" i="6"/>
  <c r="L1705" i="6"/>
  <c r="J1705" i="6"/>
  <c r="G1705" i="6"/>
  <c r="L1704" i="6"/>
  <c r="J1704" i="6"/>
  <c r="G1704" i="6"/>
  <c r="E1704" i="6"/>
  <c r="L1703" i="6"/>
  <c r="I1703" i="6"/>
  <c r="H1703" i="6"/>
  <c r="G1703" i="6"/>
  <c r="L1699" i="6"/>
  <c r="AR1726" i="6" s="1"/>
  <c r="L1700" i="6"/>
  <c r="J1700" i="6"/>
  <c r="G1700" i="6"/>
  <c r="E1698" i="6"/>
  <c r="G1698" i="6"/>
  <c r="D1698" i="6"/>
  <c r="AE1697" i="6"/>
  <c r="AD1697" i="6"/>
  <c r="G1696" i="6"/>
  <c r="E1696" i="6"/>
  <c r="G1695" i="6"/>
  <c r="E1695" i="6"/>
  <c r="G1692" i="6"/>
  <c r="F1692" i="6"/>
  <c r="E1692" i="6"/>
  <c r="D1692" i="6"/>
  <c r="C1692" i="6"/>
  <c r="B1692" i="6"/>
  <c r="G1691" i="6"/>
  <c r="F1691" i="6"/>
  <c r="E1691" i="6"/>
  <c r="D1691" i="6"/>
  <c r="C1691" i="6"/>
  <c r="B1691" i="6"/>
  <c r="G1690" i="6"/>
  <c r="F1690" i="6"/>
  <c r="E1690" i="6"/>
  <c r="D1690" i="6"/>
  <c r="C1690" i="6"/>
  <c r="B1690" i="6"/>
  <c r="G1689" i="6"/>
  <c r="F1689" i="6"/>
  <c r="E1689" i="6"/>
  <c r="D1689" i="6"/>
  <c r="C1689" i="6"/>
  <c r="B1689" i="6"/>
  <c r="L1688" i="6"/>
  <c r="I1688" i="6"/>
  <c r="K1688" i="6"/>
  <c r="H1688" i="6"/>
  <c r="G1688" i="6"/>
  <c r="L1687" i="6"/>
  <c r="I1687" i="6"/>
  <c r="K1687" i="6"/>
  <c r="H1687" i="6"/>
  <c r="J1687" i="6" s="1"/>
  <c r="G1687" i="6"/>
  <c r="L1686" i="6"/>
  <c r="I1686" i="6"/>
  <c r="K1686" i="6"/>
  <c r="H1686" i="6"/>
  <c r="G1686" i="6"/>
  <c r="L1684" i="6"/>
  <c r="I1684" i="6"/>
  <c r="H1684" i="6"/>
  <c r="J1684" i="6" s="1"/>
  <c r="G1684" i="6"/>
  <c r="F1684" i="6"/>
  <c r="L1683" i="6"/>
  <c r="J1683" i="6"/>
  <c r="G1683" i="6"/>
  <c r="F1683" i="6"/>
  <c r="E1683" i="6"/>
  <c r="L1682" i="6"/>
  <c r="I1682" i="6"/>
  <c r="H1682" i="6"/>
  <c r="G1682" i="6"/>
  <c r="F1682" i="6"/>
  <c r="L1681" i="6"/>
  <c r="J1681" i="6"/>
  <c r="G1681" i="6"/>
  <c r="F1681" i="6"/>
  <c r="E1681" i="6"/>
  <c r="L1680" i="6"/>
  <c r="J1680" i="6"/>
  <c r="G1680" i="6"/>
  <c r="F1680" i="6"/>
  <c r="L1679" i="6"/>
  <c r="J1679" i="6"/>
  <c r="G1679" i="6"/>
  <c r="F1679" i="6"/>
  <c r="E1679" i="6"/>
  <c r="L1678" i="6"/>
  <c r="I1678" i="6"/>
  <c r="H1678" i="6"/>
  <c r="J1678" i="6" s="1"/>
  <c r="G1678" i="6"/>
  <c r="F1678" i="6"/>
  <c r="L1677" i="6"/>
  <c r="J1677" i="6"/>
  <c r="G1677" i="6"/>
  <c r="F1677" i="6"/>
  <c r="E1677" i="6"/>
  <c r="L1676" i="6"/>
  <c r="J1676" i="6"/>
  <c r="G1676" i="6"/>
  <c r="F1676" i="6"/>
  <c r="L1675" i="6"/>
  <c r="J1675" i="6"/>
  <c r="G1675" i="6"/>
  <c r="F1675" i="6"/>
  <c r="E1675" i="6"/>
  <c r="L1674" i="6"/>
  <c r="I1674" i="6"/>
  <c r="H1674" i="6"/>
  <c r="G1674" i="6"/>
  <c r="F1674" i="6"/>
  <c r="L1671" i="6"/>
  <c r="L1670" i="6" s="1"/>
  <c r="J1671" i="6"/>
  <c r="G1671" i="6"/>
  <c r="F1671" i="6"/>
  <c r="C1669" i="6"/>
  <c r="B1669" i="6"/>
  <c r="C1668" i="6"/>
  <c r="E1667" i="6"/>
  <c r="G1667" i="6"/>
  <c r="D1667" i="6"/>
  <c r="AW1664" i="6"/>
  <c r="AE1664" i="6"/>
  <c r="AD1664" i="6"/>
  <c r="G1663" i="6"/>
  <c r="E1663" i="6"/>
  <c r="G1662" i="6"/>
  <c r="E1662" i="6"/>
  <c r="G1659" i="6"/>
  <c r="F1659" i="6"/>
  <c r="E1659" i="6"/>
  <c r="D1659" i="6"/>
  <c r="C1659" i="6"/>
  <c r="B1659" i="6"/>
  <c r="G1658" i="6"/>
  <c r="F1658" i="6"/>
  <c r="E1658" i="6"/>
  <c r="D1658" i="6"/>
  <c r="C1658" i="6"/>
  <c r="B1658" i="6"/>
  <c r="G1657" i="6"/>
  <c r="F1657" i="6"/>
  <c r="E1657" i="6"/>
  <c r="D1657" i="6"/>
  <c r="C1657" i="6"/>
  <c r="B1657" i="6"/>
  <c r="G1656" i="6"/>
  <c r="F1656" i="6"/>
  <c r="E1656" i="6"/>
  <c r="D1656" i="6"/>
  <c r="C1656" i="6"/>
  <c r="B1656" i="6"/>
  <c r="L1655" i="6"/>
  <c r="I1655" i="6"/>
  <c r="H1655" i="6"/>
  <c r="J1655" i="6" s="1"/>
  <c r="G1655" i="6"/>
  <c r="F1655" i="6"/>
  <c r="L1654" i="6"/>
  <c r="J1654" i="6"/>
  <c r="G1654" i="6"/>
  <c r="F1654" i="6"/>
  <c r="E1654" i="6"/>
  <c r="L1653" i="6"/>
  <c r="I1653" i="6"/>
  <c r="H1653" i="6"/>
  <c r="J1653" i="6" s="1"/>
  <c r="G1653" i="6"/>
  <c r="F1653" i="6"/>
  <c r="L1652" i="6"/>
  <c r="J1652" i="6"/>
  <c r="G1652" i="6"/>
  <c r="F1652" i="6"/>
  <c r="E1652" i="6"/>
  <c r="L1651" i="6"/>
  <c r="J1651" i="6"/>
  <c r="G1651" i="6"/>
  <c r="F1651" i="6"/>
  <c r="L1650" i="6"/>
  <c r="J1650" i="6"/>
  <c r="G1650" i="6"/>
  <c r="F1650" i="6"/>
  <c r="E1650" i="6"/>
  <c r="L1649" i="6"/>
  <c r="I1649" i="6"/>
  <c r="H1649" i="6"/>
  <c r="G1649" i="6"/>
  <c r="F1649" i="6"/>
  <c r="L1648" i="6"/>
  <c r="I1648" i="6"/>
  <c r="H1648" i="6"/>
  <c r="G1648" i="6"/>
  <c r="F1648" i="6"/>
  <c r="L1647" i="6"/>
  <c r="J1647" i="6"/>
  <c r="G1647" i="6"/>
  <c r="F1647" i="6"/>
  <c r="E1647" i="6"/>
  <c r="L1646" i="6"/>
  <c r="J1646" i="6"/>
  <c r="G1646" i="6"/>
  <c r="F1646" i="6"/>
  <c r="L1643" i="6"/>
  <c r="L1642" i="6" s="1"/>
  <c r="J1643" i="6"/>
  <c r="G1643" i="6"/>
  <c r="F1643" i="6"/>
  <c r="C1641" i="6"/>
  <c r="B1641" i="6"/>
  <c r="E1640" i="6"/>
  <c r="G1640" i="6"/>
  <c r="D1640" i="6"/>
  <c r="AW1639" i="6"/>
  <c r="AE1639" i="6"/>
  <c r="AD1639" i="6"/>
  <c r="G1638" i="6"/>
  <c r="E1638" i="6"/>
  <c r="G1637" i="6"/>
  <c r="E1637" i="6"/>
  <c r="G1634" i="6"/>
  <c r="F1634" i="6"/>
  <c r="E1634" i="6"/>
  <c r="D1634" i="6"/>
  <c r="C1634" i="6"/>
  <c r="B1634" i="6"/>
  <c r="G1633" i="6"/>
  <c r="F1633" i="6"/>
  <c r="E1633" i="6"/>
  <c r="D1633" i="6"/>
  <c r="C1633" i="6"/>
  <c r="B1633" i="6"/>
  <c r="G1632" i="6"/>
  <c r="F1632" i="6"/>
  <c r="E1632" i="6"/>
  <c r="D1632" i="6"/>
  <c r="C1632" i="6"/>
  <c r="B1632" i="6"/>
  <c r="G1631" i="6"/>
  <c r="F1631" i="6"/>
  <c r="E1631" i="6"/>
  <c r="D1631" i="6"/>
  <c r="C1631" i="6"/>
  <c r="B1631" i="6"/>
  <c r="L1630" i="6"/>
  <c r="I1630" i="6"/>
  <c r="J1630" i="6" s="1"/>
  <c r="H1630" i="6"/>
  <c r="G1630" i="6"/>
  <c r="F1630" i="6"/>
  <c r="L1629" i="6"/>
  <c r="J1629" i="6"/>
  <c r="G1629" i="6"/>
  <c r="F1629" i="6"/>
  <c r="E1629" i="6"/>
  <c r="L1628" i="6"/>
  <c r="I1628" i="6"/>
  <c r="H1628" i="6"/>
  <c r="J1628" i="6" s="1"/>
  <c r="G1628" i="6"/>
  <c r="F1628" i="6"/>
  <c r="L1627" i="6"/>
  <c r="J1627" i="6"/>
  <c r="G1627" i="6"/>
  <c r="F1627" i="6"/>
  <c r="E1627" i="6"/>
  <c r="L1626" i="6"/>
  <c r="J1626" i="6"/>
  <c r="G1626" i="6"/>
  <c r="F1626" i="6"/>
  <c r="L1625" i="6"/>
  <c r="J1625" i="6"/>
  <c r="G1625" i="6"/>
  <c r="F1625" i="6"/>
  <c r="E1625" i="6"/>
  <c r="L1624" i="6"/>
  <c r="I1624" i="6"/>
  <c r="J1624" i="6" s="1"/>
  <c r="H1624" i="6"/>
  <c r="G1624" i="6"/>
  <c r="F1624" i="6"/>
  <c r="L1623" i="6"/>
  <c r="I1623" i="6"/>
  <c r="H1623" i="6"/>
  <c r="G1623" i="6"/>
  <c r="F1623" i="6"/>
  <c r="L1622" i="6"/>
  <c r="L1620" i="6" s="1"/>
  <c r="J1622" i="6"/>
  <c r="G1622" i="6"/>
  <c r="F1622" i="6"/>
  <c r="E1622" i="6"/>
  <c r="L1621" i="6"/>
  <c r="J1621" i="6"/>
  <c r="G1621" i="6"/>
  <c r="F1621" i="6"/>
  <c r="L1618" i="6"/>
  <c r="L1617" i="6" s="1"/>
  <c r="J1618" i="6"/>
  <c r="G1618" i="6"/>
  <c r="F1618" i="6"/>
  <c r="C1616" i="6"/>
  <c r="B1616" i="6"/>
  <c r="C1615" i="6"/>
  <c r="E1614" i="6"/>
  <c r="G1614" i="6"/>
  <c r="D1614" i="6"/>
  <c r="AW1613" i="6"/>
  <c r="AE1613" i="6"/>
  <c r="AD1613" i="6"/>
  <c r="G1612" i="6"/>
  <c r="E1612" i="6"/>
  <c r="G1611" i="6"/>
  <c r="E1611" i="6"/>
  <c r="G1608" i="6"/>
  <c r="F1608" i="6"/>
  <c r="E1608" i="6"/>
  <c r="D1608" i="6"/>
  <c r="C1608" i="6"/>
  <c r="B1608" i="6"/>
  <c r="G1607" i="6"/>
  <c r="F1607" i="6"/>
  <c r="E1607" i="6"/>
  <c r="D1607" i="6"/>
  <c r="C1607" i="6"/>
  <c r="B1607" i="6"/>
  <c r="G1606" i="6"/>
  <c r="F1606" i="6"/>
  <c r="E1606" i="6"/>
  <c r="D1606" i="6"/>
  <c r="C1606" i="6"/>
  <c r="B1606" i="6"/>
  <c r="G1605" i="6"/>
  <c r="F1605" i="6"/>
  <c r="E1605" i="6"/>
  <c r="D1605" i="6"/>
  <c r="C1605" i="6"/>
  <c r="B1605" i="6"/>
  <c r="L1604" i="6"/>
  <c r="I1604" i="6"/>
  <c r="H1604" i="6"/>
  <c r="J1604" i="6" s="1"/>
  <c r="G1604" i="6"/>
  <c r="F1604" i="6"/>
  <c r="L1603" i="6"/>
  <c r="J1603" i="6"/>
  <c r="G1603" i="6"/>
  <c r="F1603" i="6"/>
  <c r="E1603" i="6"/>
  <c r="L1602" i="6"/>
  <c r="I1602" i="6"/>
  <c r="H1602" i="6"/>
  <c r="J1602" i="6" s="1"/>
  <c r="G1602" i="6"/>
  <c r="F1602" i="6"/>
  <c r="L1601" i="6"/>
  <c r="J1601" i="6"/>
  <c r="G1601" i="6"/>
  <c r="F1601" i="6"/>
  <c r="E1601" i="6"/>
  <c r="L1600" i="6"/>
  <c r="J1600" i="6"/>
  <c r="G1600" i="6"/>
  <c r="F1600" i="6"/>
  <c r="L1599" i="6"/>
  <c r="J1599" i="6"/>
  <c r="G1599" i="6"/>
  <c r="F1599" i="6"/>
  <c r="E1599" i="6"/>
  <c r="L1598" i="6"/>
  <c r="I1598" i="6"/>
  <c r="H1598" i="6"/>
  <c r="G1598" i="6"/>
  <c r="F1598" i="6"/>
  <c r="L1597" i="6"/>
  <c r="I1597" i="6"/>
  <c r="H1597" i="6"/>
  <c r="J1597" i="6" s="1"/>
  <c r="G1597" i="6"/>
  <c r="F1597" i="6"/>
  <c r="L1596" i="6"/>
  <c r="L1594" i="6" s="1"/>
  <c r="J1596" i="6"/>
  <c r="G1596" i="6"/>
  <c r="F1596" i="6"/>
  <c r="E1596" i="6"/>
  <c r="L1595" i="6"/>
  <c r="J1595" i="6"/>
  <c r="G1595" i="6"/>
  <c r="F1595" i="6"/>
  <c r="L1592" i="6"/>
  <c r="L1591" i="6" s="1"/>
  <c r="AR1613" i="6" s="1"/>
  <c r="J1592" i="6"/>
  <c r="G1592" i="6"/>
  <c r="F1592" i="6"/>
  <c r="C1590" i="6"/>
  <c r="B1590" i="6"/>
  <c r="E1589" i="6"/>
  <c r="G1589" i="6"/>
  <c r="D1589" i="6"/>
  <c r="AW1588" i="6"/>
  <c r="AE1588" i="6"/>
  <c r="AD1588" i="6"/>
  <c r="G1587" i="6"/>
  <c r="E1587" i="6"/>
  <c r="G1586" i="6"/>
  <c r="E1586" i="6"/>
  <c r="G1583" i="6"/>
  <c r="F1583" i="6"/>
  <c r="E1583" i="6"/>
  <c r="D1583" i="6"/>
  <c r="C1583" i="6"/>
  <c r="B1583" i="6"/>
  <c r="G1582" i="6"/>
  <c r="F1582" i="6"/>
  <c r="E1582" i="6"/>
  <c r="D1582" i="6"/>
  <c r="C1582" i="6"/>
  <c r="B1582" i="6"/>
  <c r="G1581" i="6"/>
  <c r="F1581" i="6"/>
  <c r="E1581" i="6"/>
  <c r="D1581" i="6"/>
  <c r="C1581" i="6"/>
  <c r="B1581" i="6"/>
  <c r="G1580" i="6"/>
  <c r="F1580" i="6"/>
  <c r="E1580" i="6"/>
  <c r="D1580" i="6"/>
  <c r="C1580" i="6"/>
  <c r="B1580" i="6"/>
  <c r="L1579" i="6"/>
  <c r="I1579" i="6"/>
  <c r="H1579" i="6"/>
  <c r="G1579" i="6"/>
  <c r="F1579" i="6"/>
  <c r="L1578" i="6"/>
  <c r="J1578" i="6"/>
  <c r="G1578" i="6"/>
  <c r="F1578" i="6"/>
  <c r="E1578" i="6"/>
  <c r="L1577" i="6"/>
  <c r="I1577" i="6"/>
  <c r="H1577" i="6"/>
  <c r="J1577" i="6" s="1"/>
  <c r="G1577" i="6"/>
  <c r="F1577" i="6"/>
  <c r="L1576" i="6"/>
  <c r="J1576" i="6"/>
  <c r="G1576" i="6"/>
  <c r="F1576" i="6"/>
  <c r="E1576" i="6"/>
  <c r="L1575" i="6"/>
  <c r="J1575" i="6"/>
  <c r="G1575" i="6"/>
  <c r="F1575" i="6"/>
  <c r="L1574" i="6"/>
  <c r="J1574" i="6"/>
  <c r="G1574" i="6"/>
  <c r="F1574" i="6"/>
  <c r="E1574" i="6"/>
  <c r="L1573" i="6"/>
  <c r="I1573" i="6"/>
  <c r="H1573" i="6"/>
  <c r="G1573" i="6"/>
  <c r="F1573" i="6"/>
  <c r="L1572" i="6"/>
  <c r="I1572" i="6"/>
  <c r="H1572" i="6"/>
  <c r="G1572" i="6"/>
  <c r="F1572" i="6"/>
  <c r="L1571" i="6"/>
  <c r="J1571" i="6"/>
  <c r="G1571" i="6"/>
  <c r="F1571" i="6"/>
  <c r="E1571" i="6"/>
  <c r="L1570" i="6"/>
  <c r="J1570" i="6"/>
  <c r="G1570" i="6"/>
  <c r="F1570" i="6"/>
  <c r="L1567" i="6"/>
  <c r="L1566" i="6" s="1"/>
  <c r="J1567" i="6"/>
  <c r="G1567" i="6"/>
  <c r="F1567" i="6"/>
  <c r="C1565" i="6"/>
  <c r="B1565" i="6"/>
  <c r="C1564" i="6"/>
  <c r="E1563" i="6"/>
  <c r="G1563" i="6"/>
  <c r="D1563" i="6"/>
  <c r="AW1562" i="6"/>
  <c r="AE1562" i="6"/>
  <c r="AD1562" i="6"/>
  <c r="G1561" i="6"/>
  <c r="E1561" i="6"/>
  <c r="G1560" i="6"/>
  <c r="E1560" i="6"/>
  <c r="G1557" i="6"/>
  <c r="F1557" i="6"/>
  <c r="E1557" i="6"/>
  <c r="D1557" i="6"/>
  <c r="C1557" i="6"/>
  <c r="B1557" i="6"/>
  <c r="G1556" i="6"/>
  <c r="F1556" i="6"/>
  <c r="E1556" i="6"/>
  <c r="D1556" i="6"/>
  <c r="C1556" i="6"/>
  <c r="B1556" i="6"/>
  <c r="G1555" i="6"/>
  <c r="F1555" i="6"/>
  <c r="E1555" i="6"/>
  <c r="D1555" i="6"/>
  <c r="C1555" i="6"/>
  <c r="B1555" i="6"/>
  <c r="G1554" i="6"/>
  <c r="F1554" i="6"/>
  <c r="E1554" i="6"/>
  <c r="D1554" i="6"/>
  <c r="C1554" i="6"/>
  <c r="B1554" i="6"/>
  <c r="L1553" i="6"/>
  <c r="I1553" i="6"/>
  <c r="H1553" i="6"/>
  <c r="G1553" i="6"/>
  <c r="F1553" i="6"/>
  <c r="L1552" i="6"/>
  <c r="J1552" i="6"/>
  <c r="G1552" i="6"/>
  <c r="F1552" i="6"/>
  <c r="E1552" i="6"/>
  <c r="L1551" i="6"/>
  <c r="I1551" i="6"/>
  <c r="H1551" i="6"/>
  <c r="G1551" i="6"/>
  <c r="F1551" i="6"/>
  <c r="L1550" i="6"/>
  <c r="J1550" i="6"/>
  <c r="G1550" i="6"/>
  <c r="F1550" i="6"/>
  <c r="E1550" i="6"/>
  <c r="L1549" i="6"/>
  <c r="J1549" i="6"/>
  <c r="G1549" i="6"/>
  <c r="F1549" i="6"/>
  <c r="L1548" i="6"/>
  <c r="J1548" i="6"/>
  <c r="G1548" i="6"/>
  <c r="F1548" i="6"/>
  <c r="E1548" i="6"/>
  <c r="L1547" i="6"/>
  <c r="I1547" i="6"/>
  <c r="H1547" i="6"/>
  <c r="J1547" i="6" s="1"/>
  <c r="G1547" i="6"/>
  <c r="F1547" i="6"/>
  <c r="L1546" i="6"/>
  <c r="I1546" i="6"/>
  <c r="H1546" i="6"/>
  <c r="J1546" i="6" s="1"/>
  <c r="G1546" i="6"/>
  <c r="F1546" i="6"/>
  <c r="L1545" i="6"/>
  <c r="J1545" i="6"/>
  <c r="G1545" i="6"/>
  <c r="F1545" i="6"/>
  <c r="E1545" i="6"/>
  <c r="L1544" i="6"/>
  <c r="J1544" i="6"/>
  <c r="G1544" i="6"/>
  <c r="F1544" i="6"/>
  <c r="L1541" i="6"/>
  <c r="L1540" i="6" s="1"/>
  <c r="AR1562" i="6" s="1"/>
  <c r="J1541" i="6"/>
  <c r="G1541" i="6"/>
  <c r="F1541" i="6"/>
  <c r="C1539" i="6"/>
  <c r="B1539" i="6"/>
  <c r="E1538" i="6"/>
  <c r="G1538" i="6"/>
  <c r="D1538" i="6"/>
  <c r="AW1537" i="6"/>
  <c r="AE1537" i="6"/>
  <c r="AD1537" i="6"/>
  <c r="G1536" i="6"/>
  <c r="E1536" i="6"/>
  <c r="G1535" i="6"/>
  <c r="E1535" i="6"/>
  <c r="G1532" i="6"/>
  <c r="F1532" i="6"/>
  <c r="E1532" i="6"/>
  <c r="D1532" i="6"/>
  <c r="C1532" i="6"/>
  <c r="B1532" i="6"/>
  <c r="G1531" i="6"/>
  <c r="F1531" i="6"/>
  <c r="E1531" i="6"/>
  <c r="D1531" i="6"/>
  <c r="C1531" i="6"/>
  <c r="B1531" i="6"/>
  <c r="G1530" i="6"/>
  <c r="F1530" i="6"/>
  <c r="E1530" i="6"/>
  <c r="D1530" i="6"/>
  <c r="C1530" i="6"/>
  <c r="B1530" i="6"/>
  <c r="G1529" i="6"/>
  <c r="F1529" i="6"/>
  <c r="E1529" i="6"/>
  <c r="D1529" i="6"/>
  <c r="C1529" i="6"/>
  <c r="B1529" i="6"/>
  <c r="L1528" i="6"/>
  <c r="I1528" i="6"/>
  <c r="H1528" i="6"/>
  <c r="G1528" i="6"/>
  <c r="F1528" i="6"/>
  <c r="L1527" i="6"/>
  <c r="J1527" i="6"/>
  <c r="G1527" i="6"/>
  <c r="F1527" i="6"/>
  <c r="E1527" i="6"/>
  <c r="L1526" i="6"/>
  <c r="I1526" i="6"/>
  <c r="J1526" i="6" s="1"/>
  <c r="H1526" i="6"/>
  <c r="G1526" i="6"/>
  <c r="F1526" i="6"/>
  <c r="L1525" i="6"/>
  <c r="J1525" i="6"/>
  <c r="G1525" i="6"/>
  <c r="F1525" i="6"/>
  <c r="E1525" i="6"/>
  <c r="L1524" i="6"/>
  <c r="J1524" i="6"/>
  <c r="G1524" i="6"/>
  <c r="F1524" i="6"/>
  <c r="L1523" i="6"/>
  <c r="J1523" i="6"/>
  <c r="G1523" i="6"/>
  <c r="F1523" i="6"/>
  <c r="E1523" i="6"/>
  <c r="L1522" i="6"/>
  <c r="I1522" i="6"/>
  <c r="J1522" i="6" s="1"/>
  <c r="H1522" i="6"/>
  <c r="G1522" i="6"/>
  <c r="F1522" i="6"/>
  <c r="L1521" i="6"/>
  <c r="I1521" i="6"/>
  <c r="H1521" i="6"/>
  <c r="J1521" i="6" s="1"/>
  <c r="G1521" i="6"/>
  <c r="F1521" i="6"/>
  <c r="L1520" i="6"/>
  <c r="J1520" i="6"/>
  <c r="G1520" i="6"/>
  <c r="F1520" i="6"/>
  <c r="E1520" i="6"/>
  <c r="L1519" i="6"/>
  <c r="J1519" i="6"/>
  <c r="G1519" i="6"/>
  <c r="F1519" i="6"/>
  <c r="L1516" i="6"/>
  <c r="L1515" i="6" s="1"/>
  <c r="J1516" i="6"/>
  <c r="G1516" i="6"/>
  <c r="F1516" i="6"/>
  <c r="C1514" i="6"/>
  <c r="B1514" i="6"/>
  <c r="C1513" i="6"/>
  <c r="E1512" i="6"/>
  <c r="G1512" i="6"/>
  <c r="D1512" i="6"/>
  <c r="AW1511" i="6"/>
  <c r="AE1511" i="6"/>
  <c r="AD1511" i="6"/>
  <c r="G1510" i="6"/>
  <c r="E1510" i="6"/>
  <c r="G1509" i="6"/>
  <c r="E1509" i="6"/>
  <c r="G1506" i="6"/>
  <c r="F1506" i="6"/>
  <c r="E1506" i="6"/>
  <c r="D1506" i="6"/>
  <c r="C1506" i="6"/>
  <c r="B1506" i="6"/>
  <c r="G1505" i="6"/>
  <c r="F1505" i="6"/>
  <c r="E1505" i="6"/>
  <c r="D1505" i="6"/>
  <c r="C1505" i="6"/>
  <c r="B1505" i="6"/>
  <c r="G1504" i="6"/>
  <c r="F1504" i="6"/>
  <c r="E1504" i="6"/>
  <c r="D1504" i="6"/>
  <c r="C1504" i="6"/>
  <c r="B1504" i="6"/>
  <c r="G1503" i="6"/>
  <c r="F1503" i="6"/>
  <c r="E1503" i="6"/>
  <c r="D1503" i="6"/>
  <c r="C1503" i="6"/>
  <c r="B1503" i="6"/>
  <c r="L1502" i="6"/>
  <c r="I1502" i="6"/>
  <c r="H1502" i="6"/>
  <c r="G1502" i="6"/>
  <c r="F1502" i="6"/>
  <c r="L1501" i="6"/>
  <c r="J1501" i="6"/>
  <c r="G1501" i="6"/>
  <c r="F1501" i="6"/>
  <c r="E1501" i="6"/>
  <c r="L1500" i="6"/>
  <c r="I1500" i="6"/>
  <c r="H1500" i="6"/>
  <c r="G1500" i="6"/>
  <c r="F1500" i="6"/>
  <c r="L1499" i="6"/>
  <c r="J1499" i="6"/>
  <c r="G1499" i="6"/>
  <c r="F1499" i="6"/>
  <c r="E1499" i="6"/>
  <c r="L1498" i="6"/>
  <c r="J1498" i="6"/>
  <c r="G1498" i="6"/>
  <c r="F1498" i="6"/>
  <c r="L1497" i="6"/>
  <c r="J1497" i="6"/>
  <c r="G1497" i="6"/>
  <c r="F1497" i="6"/>
  <c r="E1497" i="6"/>
  <c r="L1496" i="6"/>
  <c r="I1496" i="6"/>
  <c r="H1496" i="6"/>
  <c r="J1496" i="6" s="1"/>
  <c r="G1496" i="6"/>
  <c r="F1496" i="6"/>
  <c r="L1495" i="6"/>
  <c r="I1495" i="6"/>
  <c r="H1495" i="6"/>
  <c r="J1495" i="6" s="1"/>
  <c r="G1495" i="6"/>
  <c r="F1495" i="6"/>
  <c r="L1494" i="6"/>
  <c r="J1494" i="6"/>
  <c r="G1494" i="6"/>
  <c r="F1494" i="6"/>
  <c r="E1494" i="6"/>
  <c r="L1493" i="6"/>
  <c r="J1493" i="6"/>
  <c r="G1493" i="6"/>
  <c r="F1493" i="6"/>
  <c r="L1490" i="6"/>
  <c r="L1489" i="6" s="1"/>
  <c r="J1490" i="6"/>
  <c r="G1490" i="6"/>
  <c r="F1490" i="6"/>
  <c r="C1488" i="6"/>
  <c r="B1488" i="6"/>
  <c r="E1487" i="6"/>
  <c r="G1487" i="6"/>
  <c r="D1487" i="6"/>
  <c r="AW1486" i="6"/>
  <c r="AE1486" i="6"/>
  <c r="AD1486" i="6"/>
  <c r="G1485" i="6"/>
  <c r="E1485" i="6"/>
  <c r="G1484" i="6"/>
  <c r="E1484" i="6"/>
  <c r="G1481" i="6"/>
  <c r="F1481" i="6"/>
  <c r="E1481" i="6"/>
  <c r="D1481" i="6"/>
  <c r="C1481" i="6"/>
  <c r="B1481" i="6"/>
  <c r="G1480" i="6"/>
  <c r="F1480" i="6"/>
  <c r="E1480" i="6"/>
  <c r="D1480" i="6"/>
  <c r="C1480" i="6"/>
  <c r="B1480" i="6"/>
  <c r="G1479" i="6"/>
  <c r="F1479" i="6"/>
  <c r="E1479" i="6"/>
  <c r="D1479" i="6"/>
  <c r="C1479" i="6"/>
  <c r="B1479" i="6"/>
  <c r="G1478" i="6"/>
  <c r="F1478" i="6"/>
  <c r="E1478" i="6"/>
  <c r="D1478" i="6"/>
  <c r="C1478" i="6"/>
  <c r="B1478" i="6"/>
  <c r="L1477" i="6"/>
  <c r="I1477" i="6"/>
  <c r="H1477" i="6"/>
  <c r="G1477" i="6"/>
  <c r="F1477" i="6"/>
  <c r="L1476" i="6"/>
  <c r="J1476" i="6"/>
  <c r="G1476" i="6"/>
  <c r="F1476" i="6"/>
  <c r="E1476" i="6"/>
  <c r="L1475" i="6"/>
  <c r="I1475" i="6"/>
  <c r="H1475" i="6"/>
  <c r="J1475" i="6" s="1"/>
  <c r="G1475" i="6"/>
  <c r="F1475" i="6"/>
  <c r="L1474" i="6"/>
  <c r="J1474" i="6"/>
  <c r="G1474" i="6"/>
  <c r="F1474" i="6"/>
  <c r="E1474" i="6"/>
  <c r="L1473" i="6"/>
  <c r="J1473" i="6"/>
  <c r="G1473" i="6"/>
  <c r="F1473" i="6"/>
  <c r="L1472" i="6"/>
  <c r="J1472" i="6"/>
  <c r="G1472" i="6"/>
  <c r="F1472" i="6"/>
  <c r="E1472" i="6"/>
  <c r="L1471" i="6"/>
  <c r="I1471" i="6"/>
  <c r="H1471" i="6"/>
  <c r="G1471" i="6"/>
  <c r="F1471" i="6"/>
  <c r="L1470" i="6"/>
  <c r="I1470" i="6"/>
  <c r="H1470" i="6"/>
  <c r="G1470" i="6"/>
  <c r="F1470" i="6"/>
  <c r="L1469" i="6"/>
  <c r="J1469" i="6"/>
  <c r="G1469" i="6"/>
  <c r="F1469" i="6"/>
  <c r="E1469" i="6"/>
  <c r="L1468" i="6"/>
  <c r="J1468" i="6"/>
  <c r="G1468" i="6"/>
  <c r="F1468" i="6"/>
  <c r="L1465" i="6"/>
  <c r="L1464" i="6" s="1"/>
  <c r="J1465" i="6"/>
  <c r="G1465" i="6"/>
  <c r="F1465" i="6"/>
  <c r="C1463" i="6"/>
  <c r="B1463" i="6"/>
  <c r="C1462" i="6"/>
  <c r="E1461" i="6"/>
  <c r="G1461" i="6"/>
  <c r="D1461" i="6"/>
  <c r="AW1460" i="6"/>
  <c r="AE1460" i="6"/>
  <c r="AD1460" i="6"/>
  <c r="G1459" i="6"/>
  <c r="E1459" i="6"/>
  <c r="G1458" i="6"/>
  <c r="E1458" i="6"/>
  <c r="G1455" i="6"/>
  <c r="F1455" i="6"/>
  <c r="E1455" i="6"/>
  <c r="D1455" i="6"/>
  <c r="C1455" i="6"/>
  <c r="B1455" i="6"/>
  <c r="G1454" i="6"/>
  <c r="F1454" i="6"/>
  <c r="E1454" i="6"/>
  <c r="D1454" i="6"/>
  <c r="C1454" i="6"/>
  <c r="B1454" i="6"/>
  <c r="G1453" i="6"/>
  <c r="F1453" i="6"/>
  <c r="E1453" i="6"/>
  <c r="D1453" i="6"/>
  <c r="C1453" i="6"/>
  <c r="B1453" i="6"/>
  <c r="G1452" i="6"/>
  <c r="F1452" i="6"/>
  <c r="E1452" i="6"/>
  <c r="D1452" i="6"/>
  <c r="C1452" i="6"/>
  <c r="B1452" i="6"/>
  <c r="L1451" i="6"/>
  <c r="I1451" i="6"/>
  <c r="H1451" i="6"/>
  <c r="G1451" i="6"/>
  <c r="F1451" i="6"/>
  <c r="L1450" i="6"/>
  <c r="J1450" i="6"/>
  <c r="G1450" i="6"/>
  <c r="F1450" i="6"/>
  <c r="E1450" i="6"/>
  <c r="L1449" i="6"/>
  <c r="I1449" i="6"/>
  <c r="H1449" i="6"/>
  <c r="G1449" i="6"/>
  <c r="F1449" i="6"/>
  <c r="L1448" i="6"/>
  <c r="J1448" i="6"/>
  <c r="G1448" i="6"/>
  <c r="F1448" i="6"/>
  <c r="E1448" i="6"/>
  <c r="L1447" i="6"/>
  <c r="J1447" i="6"/>
  <c r="G1447" i="6"/>
  <c r="F1447" i="6"/>
  <c r="L1446" i="6"/>
  <c r="J1446" i="6"/>
  <c r="G1446" i="6"/>
  <c r="F1446" i="6"/>
  <c r="E1446" i="6"/>
  <c r="L1445" i="6"/>
  <c r="I1445" i="6"/>
  <c r="H1445" i="6"/>
  <c r="G1445" i="6"/>
  <c r="F1445" i="6"/>
  <c r="L1444" i="6"/>
  <c r="I1444" i="6"/>
  <c r="H1444" i="6"/>
  <c r="G1444" i="6"/>
  <c r="F1444" i="6"/>
  <c r="L1443" i="6"/>
  <c r="J1443" i="6"/>
  <c r="G1443" i="6"/>
  <c r="F1443" i="6"/>
  <c r="E1443" i="6"/>
  <c r="L1442" i="6"/>
  <c r="J1442" i="6"/>
  <c r="G1442" i="6"/>
  <c r="F1442" i="6"/>
  <c r="L1439" i="6"/>
  <c r="L1438" i="6" s="1"/>
  <c r="J1439" i="6"/>
  <c r="G1439" i="6"/>
  <c r="F1439" i="6"/>
  <c r="C1437" i="6"/>
  <c r="B1437" i="6"/>
  <c r="E1436" i="6"/>
  <c r="G1436" i="6"/>
  <c r="D1436" i="6"/>
  <c r="AW1435" i="6"/>
  <c r="AE1435" i="6"/>
  <c r="AD1435" i="6"/>
  <c r="G1434" i="6"/>
  <c r="E1434" i="6"/>
  <c r="G1433" i="6"/>
  <c r="E1433" i="6"/>
  <c r="G1430" i="6"/>
  <c r="F1430" i="6"/>
  <c r="E1430" i="6"/>
  <c r="D1430" i="6"/>
  <c r="C1430" i="6"/>
  <c r="B1430" i="6"/>
  <c r="G1429" i="6"/>
  <c r="F1429" i="6"/>
  <c r="E1429" i="6"/>
  <c r="D1429" i="6"/>
  <c r="C1429" i="6"/>
  <c r="B1429" i="6"/>
  <c r="G1428" i="6"/>
  <c r="F1428" i="6"/>
  <c r="E1428" i="6"/>
  <c r="D1428" i="6"/>
  <c r="C1428" i="6"/>
  <c r="B1428" i="6"/>
  <c r="G1427" i="6"/>
  <c r="F1427" i="6"/>
  <c r="E1427" i="6"/>
  <c r="D1427" i="6"/>
  <c r="C1427" i="6"/>
  <c r="B1427" i="6"/>
  <c r="L1426" i="6"/>
  <c r="I1426" i="6"/>
  <c r="H1426" i="6"/>
  <c r="G1426" i="6"/>
  <c r="F1426" i="6"/>
  <c r="L1425" i="6"/>
  <c r="J1425" i="6"/>
  <c r="G1425" i="6"/>
  <c r="F1425" i="6"/>
  <c r="E1425" i="6"/>
  <c r="L1424" i="6"/>
  <c r="I1424" i="6"/>
  <c r="H1424" i="6"/>
  <c r="J1424" i="6" s="1"/>
  <c r="G1424" i="6"/>
  <c r="F1424" i="6"/>
  <c r="L1423" i="6"/>
  <c r="J1423" i="6"/>
  <c r="G1423" i="6"/>
  <c r="F1423" i="6"/>
  <c r="E1423" i="6"/>
  <c r="L1422" i="6"/>
  <c r="J1422" i="6"/>
  <c r="G1422" i="6"/>
  <c r="F1422" i="6"/>
  <c r="L1421" i="6"/>
  <c r="J1421" i="6"/>
  <c r="G1421" i="6"/>
  <c r="F1421" i="6"/>
  <c r="E1421" i="6"/>
  <c r="L1420" i="6"/>
  <c r="I1420" i="6"/>
  <c r="H1420" i="6"/>
  <c r="G1420" i="6"/>
  <c r="F1420" i="6"/>
  <c r="L1419" i="6"/>
  <c r="I1419" i="6"/>
  <c r="H1419" i="6"/>
  <c r="G1419" i="6"/>
  <c r="F1419" i="6"/>
  <c r="L1418" i="6"/>
  <c r="J1418" i="6"/>
  <c r="G1418" i="6"/>
  <c r="F1418" i="6"/>
  <c r="E1418" i="6"/>
  <c r="L1417" i="6"/>
  <c r="J1417" i="6"/>
  <c r="G1417" i="6"/>
  <c r="F1417" i="6"/>
  <c r="L1414" i="6"/>
  <c r="L1413" i="6" s="1"/>
  <c r="J1414" i="6"/>
  <c r="G1414" i="6"/>
  <c r="F1414" i="6"/>
  <c r="C1412" i="6"/>
  <c r="B1412" i="6"/>
  <c r="C1411" i="6"/>
  <c r="E1410" i="6"/>
  <c r="G1410" i="6"/>
  <c r="D1410" i="6"/>
  <c r="AW1409" i="6"/>
  <c r="AE1409" i="6"/>
  <c r="AD1409" i="6"/>
  <c r="G1408" i="6"/>
  <c r="E1408" i="6"/>
  <c r="G1407" i="6"/>
  <c r="E1407" i="6"/>
  <c r="G1404" i="6"/>
  <c r="F1404" i="6"/>
  <c r="E1404" i="6"/>
  <c r="D1404" i="6"/>
  <c r="C1404" i="6"/>
  <c r="B1404" i="6"/>
  <c r="G1403" i="6"/>
  <c r="F1403" i="6"/>
  <c r="E1403" i="6"/>
  <c r="D1403" i="6"/>
  <c r="C1403" i="6"/>
  <c r="B1403" i="6"/>
  <c r="G1402" i="6"/>
  <c r="F1402" i="6"/>
  <c r="E1402" i="6"/>
  <c r="D1402" i="6"/>
  <c r="C1402" i="6"/>
  <c r="B1402" i="6"/>
  <c r="G1401" i="6"/>
  <c r="F1401" i="6"/>
  <c r="E1401" i="6"/>
  <c r="D1401" i="6"/>
  <c r="C1401" i="6"/>
  <c r="B1401" i="6"/>
  <c r="L1400" i="6"/>
  <c r="I1400" i="6"/>
  <c r="H1400" i="6"/>
  <c r="G1400" i="6"/>
  <c r="F1400" i="6"/>
  <c r="L1399" i="6"/>
  <c r="J1399" i="6"/>
  <c r="G1399" i="6"/>
  <c r="F1399" i="6"/>
  <c r="E1399" i="6"/>
  <c r="L1398" i="6"/>
  <c r="I1398" i="6"/>
  <c r="J1398" i="6" s="1"/>
  <c r="H1398" i="6"/>
  <c r="G1398" i="6"/>
  <c r="F1398" i="6"/>
  <c r="L1397" i="6"/>
  <c r="J1397" i="6"/>
  <c r="G1397" i="6"/>
  <c r="F1397" i="6"/>
  <c r="E1397" i="6"/>
  <c r="L1396" i="6"/>
  <c r="J1396" i="6"/>
  <c r="G1396" i="6"/>
  <c r="F1396" i="6"/>
  <c r="L1395" i="6"/>
  <c r="J1395" i="6"/>
  <c r="G1395" i="6"/>
  <c r="F1395" i="6"/>
  <c r="E1395" i="6"/>
  <c r="L1394" i="6"/>
  <c r="I1394" i="6"/>
  <c r="H1394" i="6"/>
  <c r="G1394" i="6"/>
  <c r="F1394" i="6"/>
  <c r="L1393" i="6"/>
  <c r="I1393" i="6"/>
  <c r="H1393" i="6"/>
  <c r="G1393" i="6"/>
  <c r="F1393" i="6"/>
  <c r="L1392" i="6"/>
  <c r="J1392" i="6"/>
  <c r="G1392" i="6"/>
  <c r="F1392" i="6"/>
  <c r="E1392" i="6"/>
  <c r="L1391" i="6"/>
  <c r="J1391" i="6"/>
  <c r="G1391" i="6"/>
  <c r="F1391" i="6"/>
  <c r="L1388" i="6"/>
  <c r="L1387" i="6" s="1"/>
  <c r="J1388" i="6"/>
  <c r="G1388" i="6"/>
  <c r="F1388" i="6"/>
  <c r="C1386" i="6"/>
  <c r="B1386" i="6"/>
  <c r="E1385" i="6"/>
  <c r="G1385" i="6"/>
  <c r="D1385" i="6"/>
  <c r="AW1384" i="6"/>
  <c r="AE1384" i="6"/>
  <c r="AD1384" i="6"/>
  <c r="G1383" i="6"/>
  <c r="E1383" i="6"/>
  <c r="G1382" i="6"/>
  <c r="E1382" i="6"/>
  <c r="G1379" i="6"/>
  <c r="F1379" i="6"/>
  <c r="E1379" i="6"/>
  <c r="D1379" i="6"/>
  <c r="C1379" i="6"/>
  <c r="B1379" i="6"/>
  <c r="G1378" i="6"/>
  <c r="F1378" i="6"/>
  <c r="E1378" i="6"/>
  <c r="D1378" i="6"/>
  <c r="C1378" i="6"/>
  <c r="B1378" i="6"/>
  <c r="G1377" i="6"/>
  <c r="F1377" i="6"/>
  <c r="E1377" i="6"/>
  <c r="D1377" i="6"/>
  <c r="C1377" i="6"/>
  <c r="B1377" i="6"/>
  <c r="G1376" i="6"/>
  <c r="F1376" i="6"/>
  <c r="E1376" i="6"/>
  <c r="D1376" i="6"/>
  <c r="C1376" i="6"/>
  <c r="B1376" i="6"/>
  <c r="L1375" i="6"/>
  <c r="I1375" i="6"/>
  <c r="H1375" i="6"/>
  <c r="J1375" i="6" s="1"/>
  <c r="G1375" i="6"/>
  <c r="F1375" i="6"/>
  <c r="L1374" i="6"/>
  <c r="J1374" i="6"/>
  <c r="G1374" i="6"/>
  <c r="F1374" i="6"/>
  <c r="E1374" i="6"/>
  <c r="L1373" i="6"/>
  <c r="I1373" i="6"/>
  <c r="H1373" i="6"/>
  <c r="J1373" i="6" s="1"/>
  <c r="G1373" i="6"/>
  <c r="F1373" i="6"/>
  <c r="L1372" i="6"/>
  <c r="J1372" i="6"/>
  <c r="G1372" i="6"/>
  <c r="F1372" i="6"/>
  <c r="E1372" i="6"/>
  <c r="L1371" i="6"/>
  <c r="J1371" i="6"/>
  <c r="G1371" i="6"/>
  <c r="F1371" i="6"/>
  <c r="L1370" i="6"/>
  <c r="J1370" i="6"/>
  <c r="G1370" i="6"/>
  <c r="F1370" i="6"/>
  <c r="E1370" i="6"/>
  <c r="L1369" i="6"/>
  <c r="I1369" i="6"/>
  <c r="H1369" i="6"/>
  <c r="J1369" i="6" s="1"/>
  <c r="G1369" i="6"/>
  <c r="F1369" i="6"/>
  <c r="L1368" i="6"/>
  <c r="I1368" i="6"/>
  <c r="H1368" i="6"/>
  <c r="G1368" i="6"/>
  <c r="F1368" i="6"/>
  <c r="L1367" i="6"/>
  <c r="J1367" i="6"/>
  <c r="G1367" i="6"/>
  <c r="F1367" i="6"/>
  <c r="E1367" i="6"/>
  <c r="L1366" i="6"/>
  <c r="J1366" i="6"/>
  <c r="G1366" i="6"/>
  <c r="F1366" i="6"/>
  <c r="L1363" i="6"/>
  <c r="L1362" i="6" s="1"/>
  <c r="J1363" i="6"/>
  <c r="G1363" i="6"/>
  <c r="F1363" i="6"/>
  <c r="C1361" i="6"/>
  <c r="B1361" i="6"/>
  <c r="C1360" i="6"/>
  <c r="E1359" i="6"/>
  <c r="G1359" i="6"/>
  <c r="D1359" i="6"/>
  <c r="AW1358" i="6"/>
  <c r="AE1358" i="6"/>
  <c r="AD1358" i="6"/>
  <c r="G1357" i="6"/>
  <c r="E1357" i="6"/>
  <c r="G1356" i="6"/>
  <c r="E1356" i="6"/>
  <c r="G1353" i="6"/>
  <c r="F1353" i="6"/>
  <c r="E1353" i="6"/>
  <c r="D1353" i="6"/>
  <c r="C1353" i="6"/>
  <c r="B1353" i="6"/>
  <c r="G1352" i="6"/>
  <c r="F1352" i="6"/>
  <c r="E1352" i="6"/>
  <c r="D1352" i="6"/>
  <c r="C1352" i="6"/>
  <c r="B1352" i="6"/>
  <c r="G1351" i="6"/>
  <c r="F1351" i="6"/>
  <c r="E1351" i="6"/>
  <c r="D1351" i="6"/>
  <c r="C1351" i="6"/>
  <c r="B1351" i="6"/>
  <c r="G1350" i="6"/>
  <c r="F1350" i="6"/>
  <c r="E1350" i="6"/>
  <c r="D1350" i="6"/>
  <c r="C1350" i="6"/>
  <c r="B1350" i="6"/>
  <c r="L1349" i="6"/>
  <c r="I1349" i="6"/>
  <c r="H1349" i="6"/>
  <c r="J1349" i="6" s="1"/>
  <c r="G1349" i="6"/>
  <c r="F1349" i="6"/>
  <c r="L1348" i="6"/>
  <c r="J1348" i="6"/>
  <c r="G1348" i="6"/>
  <c r="F1348" i="6"/>
  <c r="E1348" i="6"/>
  <c r="L1347" i="6"/>
  <c r="I1347" i="6"/>
  <c r="H1347" i="6"/>
  <c r="J1347" i="6" s="1"/>
  <c r="G1347" i="6"/>
  <c r="F1347" i="6"/>
  <c r="L1346" i="6"/>
  <c r="J1346" i="6"/>
  <c r="G1346" i="6"/>
  <c r="F1346" i="6"/>
  <c r="E1346" i="6"/>
  <c r="L1345" i="6"/>
  <c r="J1345" i="6"/>
  <c r="G1345" i="6"/>
  <c r="F1345" i="6"/>
  <c r="L1344" i="6"/>
  <c r="J1344" i="6"/>
  <c r="G1344" i="6"/>
  <c r="F1344" i="6"/>
  <c r="E1344" i="6"/>
  <c r="L1343" i="6"/>
  <c r="I1343" i="6"/>
  <c r="H1343" i="6"/>
  <c r="J1343" i="6" s="1"/>
  <c r="G1343" i="6"/>
  <c r="F1343" i="6"/>
  <c r="L1342" i="6"/>
  <c r="J1342" i="6"/>
  <c r="I1342" i="6"/>
  <c r="H1342" i="6"/>
  <c r="G1342" i="6"/>
  <c r="F1342" i="6"/>
  <c r="L1341" i="6"/>
  <c r="L1339" i="6" s="1"/>
  <c r="J1341" i="6"/>
  <c r="G1341" i="6"/>
  <c r="F1341" i="6"/>
  <c r="E1341" i="6"/>
  <c r="L1340" i="6"/>
  <c r="J1340" i="6"/>
  <c r="G1340" i="6"/>
  <c r="F1340" i="6"/>
  <c r="L1337" i="6"/>
  <c r="L1336" i="6" s="1"/>
  <c r="J1337" i="6"/>
  <c r="G1337" i="6"/>
  <c r="F1337" i="6"/>
  <c r="C1335" i="6"/>
  <c r="B1335" i="6"/>
  <c r="E1334" i="6"/>
  <c r="G1334" i="6"/>
  <c r="D1334" i="6"/>
  <c r="AW1333" i="6"/>
  <c r="AE1333" i="6"/>
  <c r="AD1333" i="6"/>
  <c r="G1332" i="6"/>
  <c r="E1332" i="6"/>
  <c r="G1331" i="6"/>
  <c r="E1331" i="6"/>
  <c r="G1328" i="6"/>
  <c r="F1328" i="6"/>
  <c r="E1328" i="6"/>
  <c r="D1328" i="6"/>
  <c r="C1328" i="6"/>
  <c r="B1328" i="6"/>
  <c r="G1327" i="6"/>
  <c r="F1327" i="6"/>
  <c r="E1327" i="6"/>
  <c r="D1327" i="6"/>
  <c r="C1327" i="6"/>
  <c r="B1327" i="6"/>
  <c r="G1326" i="6"/>
  <c r="F1326" i="6"/>
  <c r="E1326" i="6"/>
  <c r="D1326" i="6"/>
  <c r="C1326" i="6"/>
  <c r="B1326" i="6"/>
  <c r="G1325" i="6"/>
  <c r="F1325" i="6"/>
  <c r="E1325" i="6"/>
  <c r="D1325" i="6"/>
  <c r="C1325" i="6"/>
  <c r="B1325" i="6"/>
  <c r="L1324" i="6"/>
  <c r="I1324" i="6"/>
  <c r="H1324" i="6"/>
  <c r="J1324" i="6" s="1"/>
  <c r="G1324" i="6"/>
  <c r="F1324" i="6"/>
  <c r="L1323" i="6"/>
  <c r="J1323" i="6"/>
  <c r="G1323" i="6"/>
  <c r="F1323" i="6"/>
  <c r="E1323" i="6"/>
  <c r="L1322" i="6"/>
  <c r="I1322" i="6"/>
  <c r="H1322" i="6"/>
  <c r="G1322" i="6"/>
  <c r="F1322" i="6"/>
  <c r="L1321" i="6"/>
  <c r="J1321" i="6"/>
  <c r="G1321" i="6"/>
  <c r="F1321" i="6"/>
  <c r="E1321" i="6"/>
  <c r="L1320" i="6"/>
  <c r="J1320" i="6"/>
  <c r="G1320" i="6"/>
  <c r="F1320" i="6"/>
  <c r="L1319" i="6"/>
  <c r="J1319" i="6"/>
  <c r="G1319" i="6"/>
  <c r="F1319" i="6"/>
  <c r="E1319" i="6"/>
  <c r="L1318" i="6"/>
  <c r="I1318" i="6"/>
  <c r="J1318" i="6" s="1"/>
  <c r="H1318" i="6"/>
  <c r="G1318" i="6"/>
  <c r="F1318" i="6"/>
  <c r="L1317" i="6"/>
  <c r="I1317" i="6"/>
  <c r="H1317" i="6"/>
  <c r="G1317" i="6"/>
  <c r="F1317" i="6"/>
  <c r="L1316" i="6"/>
  <c r="J1316" i="6"/>
  <c r="G1316" i="6"/>
  <c r="F1316" i="6"/>
  <c r="E1316" i="6"/>
  <c r="L1315" i="6"/>
  <c r="J1315" i="6"/>
  <c r="G1315" i="6"/>
  <c r="F1315" i="6"/>
  <c r="L1312" i="6"/>
  <c r="L1311" i="6" s="1"/>
  <c r="J1312" i="6"/>
  <c r="G1312" i="6"/>
  <c r="F1312" i="6"/>
  <c r="C1310" i="6"/>
  <c r="B1310" i="6"/>
  <c r="C1309" i="6"/>
  <c r="E1308" i="6"/>
  <c r="G1308" i="6"/>
  <c r="D1308" i="6"/>
  <c r="AW1307" i="6"/>
  <c r="AE1307" i="6"/>
  <c r="AD1307" i="6"/>
  <c r="G1306" i="6"/>
  <c r="E1306" i="6"/>
  <c r="G1305" i="6"/>
  <c r="E1305" i="6"/>
  <c r="G1302" i="6"/>
  <c r="F1302" i="6"/>
  <c r="E1302" i="6"/>
  <c r="D1302" i="6"/>
  <c r="C1302" i="6"/>
  <c r="B1302" i="6"/>
  <c r="G1301" i="6"/>
  <c r="F1301" i="6"/>
  <c r="E1301" i="6"/>
  <c r="D1301" i="6"/>
  <c r="C1301" i="6"/>
  <c r="B1301" i="6"/>
  <c r="G1300" i="6"/>
  <c r="F1300" i="6"/>
  <c r="E1300" i="6"/>
  <c r="D1300" i="6"/>
  <c r="C1300" i="6"/>
  <c r="B1300" i="6"/>
  <c r="G1299" i="6"/>
  <c r="F1299" i="6"/>
  <c r="E1299" i="6"/>
  <c r="D1299" i="6"/>
  <c r="C1299" i="6"/>
  <c r="B1299" i="6"/>
  <c r="L1298" i="6"/>
  <c r="I1298" i="6"/>
  <c r="H1298" i="6"/>
  <c r="J1298" i="6" s="1"/>
  <c r="G1298" i="6"/>
  <c r="F1298" i="6"/>
  <c r="L1297" i="6"/>
  <c r="J1297" i="6"/>
  <c r="G1297" i="6"/>
  <c r="F1297" i="6"/>
  <c r="E1297" i="6"/>
  <c r="L1296" i="6"/>
  <c r="I1296" i="6"/>
  <c r="J1296" i="6" s="1"/>
  <c r="H1296" i="6"/>
  <c r="G1296" i="6"/>
  <c r="F1296" i="6"/>
  <c r="L1295" i="6"/>
  <c r="J1295" i="6"/>
  <c r="G1295" i="6"/>
  <c r="F1295" i="6"/>
  <c r="E1295" i="6"/>
  <c r="L1294" i="6"/>
  <c r="J1294" i="6"/>
  <c r="G1294" i="6"/>
  <c r="F1294" i="6"/>
  <c r="L1293" i="6"/>
  <c r="J1293" i="6"/>
  <c r="G1293" i="6"/>
  <c r="F1293" i="6"/>
  <c r="E1293" i="6"/>
  <c r="L1292" i="6"/>
  <c r="I1292" i="6"/>
  <c r="H1292" i="6"/>
  <c r="J1292" i="6" s="1"/>
  <c r="G1292" i="6"/>
  <c r="F1292" i="6"/>
  <c r="L1291" i="6"/>
  <c r="I1291" i="6"/>
  <c r="H1291" i="6"/>
  <c r="G1291" i="6"/>
  <c r="F1291" i="6"/>
  <c r="L1290" i="6"/>
  <c r="J1290" i="6"/>
  <c r="G1290" i="6"/>
  <c r="F1290" i="6"/>
  <c r="E1290" i="6"/>
  <c r="L1289" i="6"/>
  <c r="J1289" i="6"/>
  <c r="G1289" i="6"/>
  <c r="F1289" i="6"/>
  <c r="L1285" i="6"/>
  <c r="AR1307" i="6" s="1"/>
  <c r="L1286" i="6"/>
  <c r="J1286" i="6"/>
  <c r="G1286" i="6"/>
  <c r="F1286" i="6"/>
  <c r="C1284" i="6"/>
  <c r="B1284" i="6"/>
  <c r="E1283" i="6"/>
  <c r="G1283" i="6"/>
  <c r="D1283" i="6"/>
  <c r="AW1282" i="6"/>
  <c r="AE1282" i="6"/>
  <c r="AD1282" i="6"/>
  <c r="G1281" i="6"/>
  <c r="E1281" i="6"/>
  <c r="G1280" i="6"/>
  <c r="E1280" i="6"/>
  <c r="G1277" i="6"/>
  <c r="F1277" i="6"/>
  <c r="E1277" i="6"/>
  <c r="D1277" i="6"/>
  <c r="C1277" i="6"/>
  <c r="B1277" i="6"/>
  <c r="G1276" i="6"/>
  <c r="F1276" i="6"/>
  <c r="E1276" i="6"/>
  <c r="D1276" i="6"/>
  <c r="C1276" i="6"/>
  <c r="B1276" i="6"/>
  <c r="G1275" i="6"/>
  <c r="F1275" i="6"/>
  <c r="E1275" i="6"/>
  <c r="D1275" i="6"/>
  <c r="C1275" i="6"/>
  <c r="B1275" i="6"/>
  <c r="G1274" i="6"/>
  <c r="F1274" i="6"/>
  <c r="E1274" i="6"/>
  <c r="D1274" i="6"/>
  <c r="C1274" i="6"/>
  <c r="B1274" i="6"/>
  <c r="L1273" i="6"/>
  <c r="I1273" i="6"/>
  <c r="H1273" i="6"/>
  <c r="G1273" i="6"/>
  <c r="F1273" i="6"/>
  <c r="L1272" i="6"/>
  <c r="J1272" i="6"/>
  <c r="G1272" i="6"/>
  <c r="F1272" i="6"/>
  <c r="E1272" i="6"/>
  <c r="L1271" i="6"/>
  <c r="I1271" i="6"/>
  <c r="J1271" i="6" s="1"/>
  <c r="H1271" i="6"/>
  <c r="G1271" i="6"/>
  <c r="F1271" i="6"/>
  <c r="L1270" i="6"/>
  <c r="J1270" i="6"/>
  <c r="G1270" i="6"/>
  <c r="F1270" i="6"/>
  <c r="E1270" i="6"/>
  <c r="L1269" i="6"/>
  <c r="J1269" i="6"/>
  <c r="G1269" i="6"/>
  <c r="F1269" i="6"/>
  <c r="L1268" i="6"/>
  <c r="J1268" i="6"/>
  <c r="G1268" i="6"/>
  <c r="F1268" i="6"/>
  <c r="E1268" i="6"/>
  <c r="L1267" i="6"/>
  <c r="I1267" i="6"/>
  <c r="H1267" i="6"/>
  <c r="G1267" i="6"/>
  <c r="F1267" i="6"/>
  <c r="L1266" i="6"/>
  <c r="I1266" i="6"/>
  <c r="H1266" i="6"/>
  <c r="G1266" i="6"/>
  <c r="F1266" i="6"/>
  <c r="L1265" i="6"/>
  <c r="J1265" i="6"/>
  <c r="G1265" i="6"/>
  <c r="F1265" i="6"/>
  <c r="E1265" i="6"/>
  <c r="L1264" i="6"/>
  <c r="J1264" i="6"/>
  <c r="G1264" i="6"/>
  <c r="F1264" i="6"/>
  <c r="L1261" i="6"/>
  <c r="L1260" i="6" s="1"/>
  <c r="J1261" i="6"/>
  <c r="G1261" i="6"/>
  <c r="F1261" i="6"/>
  <c r="C1259" i="6"/>
  <c r="B1259" i="6"/>
  <c r="C1258" i="6"/>
  <c r="E1257" i="6"/>
  <c r="G1257" i="6"/>
  <c r="D1257" i="6"/>
  <c r="AW1256" i="6"/>
  <c r="AE1256" i="6"/>
  <c r="AD1256" i="6"/>
  <c r="G1255" i="6"/>
  <c r="E1255" i="6"/>
  <c r="G1254" i="6"/>
  <c r="E1254" i="6"/>
  <c r="G1251" i="6"/>
  <c r="F1251" i="6"/>
  <c r="E1251" i="6"/>
  <c r="D1251" i="6"/>
  <c r="C1251" i="6"/>
  <c r="B1251" i="6"/>
  <c r="G1250" i="6"/>
  <c r="F1250" i="6"/>
  <c r="E1250" i="6"/>
  <c r="D1250" i="6"/>
  <c r="C1250" i="6"/>
  <c r="B1250" i="6"/>
  <c r="G1249" i="6"/>
  <c r="F1249" i="6"/>
  <c r="E1249" i="6"/>
  <c r="D1249" i="6"/>
  <c r="C1249" i="6"/>
  <c r="B1249" i="6"/>
  <c r="G1248" i="6"/>
  <c r="F1248" i="6"/>
  <c r="E1248" i="6"/>
  <c r="D1248" i="6"/>
  <c r="C1248" i="6"/>
  <c r="B1248" i="6"/>
  <c r="L1247" i="6"/>
  <c r="I1247" i="6"/>
  <c r="H1247" i="6"/>
  <c r="G1247" i="6"/>
  <c r="F1247" i="6"/>
  <c r="L1246" i="6"/>
  <c r="J1246" i="6"/>
  <c r="G1246" i="6"/>
  <c r="F1246" i="6"/>
  <c r="E1246" i="6"/>
  <c r="L1245" i="6"/>
  <c r="I1245" i="6"/>
  <c r="H1245" i="6"/>
  <c r="G1245" i="6"/>
  <c r="F1245" i="6"/>
  <c r="L1244" i="6"/>
  <c r="J1244" i="6"/>
  <c r="G1244" i="6"/>
  <c r="F1244" i="6"/>
  <c r="E1244" i="6"/>
  <c r="L1243" i="6"/>
  <c r="J1243" i="6"/>
  <c r="G1243" i="6"/>
  <c r="F1243" i="6"/>
  <c r="L1242" i="6"/>
  <c r="J1242" i="6"/>
  <c r="G1242" i="6"/>
  <c r="F1242" i="6"/>
  <c r="E1242" i="6"/>
  <c r="L1241" i="6"/>
  <c r="I1241" i="6"/>
  <c r="H1241" i="6"/>
  <c r="J1241" i="6" s="1"/>
  <c r="G1241" i="6"/>
  <c r="F1241" i="6"/>
  <c r="L1240" i="6"/>
  <c r="J1240" i="6"/>
  <c r="I1240" i="6"/>
  <c r="H1240" i="6"/>
  <c r="G1240" i="6"/>
  <c r="F1240" i="6"/>
  <c r="L1239" i="6"/>
  <c r="J1239" i="6"/>
  <c r="G1239" i="6"/>
  <c r="F1239" i="6"/>
  <c r="E1239" i="6"/>
  <c r="L1238" i="6"/>
  <c r="J1238" i="6"/>
  <c r="G1238" i="6"/>
  <c r="F1238" i="6"/>
  <c r="L1235" i="6"/>
  <c r="L1234" i="6" s="1"/>
  <c r="AR1256" i="6" s="1"/>
  <c r="J1235" i="6"/>
  <c r="G1235" i="6"/>
  <c r="F1235" i="6"/>
  <c r="C1233" i="6"/>
  <c r="B1233" i="6"/>
  <c r="E1232" i="6"/>
  <c r="G1232" i="6"/>
  <c r="D1232" i="6"/>
  <c r="AW1231" i="6"/>
  <c r="AE1231" i="6"/>
  <c r="AD1231" i="6"/>
  <c r="G1230" i="6"/>
  <c r="E1230" i="6"/>
  <c r="G1229" i="6"/>
  <c r="E1229" i="6"/>
  <c r="G1226" i="6"/>
  <c r="F1226" i="6"/>
  <c r="E1226" i="6"/>
  <c r="D1226" i="6"/>
  <c r="C1226" i="6"/>
  <c r="B1226" i="6"/>
  <c r="G1225" i="6"/>
  <c r="F1225" i="6"/>
  <c r="E1225" i="6"/>
  <c r="D1225" i="6"/>
  <c r="C1225" i="6"/>
  <c r="B1225" i="6"/>
  <c r="G1224" i="6"/>
  <c r="F1224" i="6"/>
  <c r="E1224" i="6"/>
  <c r="D1224" i="6"/>
  <c r="C1224" i="6"/>
  <c r="B1224" i="6"/>
  <c r="G1223" i="6"/>
  <c r="F1223" i="6"/>
  <c r="E1223" i="6"/>
  <c r="D1223" i="6"/>
  <c r="C1223" i="6"/>
  <c r="B1223" i="6"/>
  <c r="L1222" i="6"/>
  <c r="I1222" i="6"/>
  <c r="H1222" i="6"/>
  <c r="J1222" i="6" s="1"/>
  <c r="G1222" i="6"/>
  <c r="F1222" i="6"/>
  <c r="L1221" i="6"/>
  <c r="J1221" i="6"/>
  <c r="G1221" i="6"/>
  <c r="F1221" i="6"/>
  <c r="E1221" i="6"/>
  <c r="L1220" i="6"/>
  <c r="I1220" i="6"/>
  <c r="H1220" i="6"/>
  <c r="J1220" i="6" s="1"/>
  <c r="G1220" i="6"/>
  <c r="F1220" i="6"/>
  <c r="L1219" i="6"/>
  <c r="J1219" i="6"/>
  <c r="G1219" i="6"/>
  <c r="F1219" i="6"/>
  <c r="E1219" i="6"/>
  <c r="L1218" i="6"/>
  <c r="J1218" i="6"/>
  <c r="G1218" i="6"/>
  <c r="F1218" i="6"/>
  <c r="L1217" i="6"/>
  <c r="J1217" i="6"/>
  <c r="G1217" i="6"/>
  <c r="F1217" i="6"/>
  <c r="E1217" i="6"/>
  <c r="L1216" i="6"/>
  <c r="I1216" i="6"/>
  <c r="H1216" i="6"/>
  <c r="G1216" i="6"/>
  <c r="F1216" i="6"/>
  <c r="L1215" i="6"/>
  <c r="J1215" i="6"/>
  <c r="I1215" i="6"/>
  <c r="H1215" i="6"/>
  <c r="G1215" i="6"/>
  <c r="F1215" i="6"/>
  <c r="L1214" i="6"/>
  <c r="J1214" i="6"/>
  <c r="G1214" i="6"/>
  <c r="F1214" i="6"/>
  <c r="E1214" i="6"/>
  <c r="L1213" i="6"/>
  <c r="J1213" i="6"/>
  <c r="G1213" i="6"/>
  <c r="F1213" i="6"/>
  <c r="L1210" i="6"/>
  <c r="L1209" i="6" s="1"/>
  <c r="AR1231" i="6" s="1"/>
  <c r="J1210" i="6"/>
  <c r="G1210" i="6"/>
  <c r="F1210" i="6"/>
  <c r="C1208" i="6"/>
  <c r="B1208" i="6"/>
  <c r="C1207" i="6"/>
  <c r="E1206" i="6"/>
  <c r="G1206" i="6"/>
  <c r="D1206" i="6"/>
  <c r="AW1205" i="6"/>
  <c r="AE1205" i="6"/>
  <c r="AD1205" i="6"/>
  <c r="G1204" i="6"/>
  <c r="E1204" i="6"/>
  <c r="G1203" i="6"/>
  <c r="E1203" i="6"/>
  <c r="G1200" i="6"/>
  <c r="F1200" i="6"/>
  <c r="E1200" i="6"/>
  <c r="D1200" i="6"/>
  <c r="C1200" i="6"/>
  <c r="B1200" i="6"/>
  <c r="G1199" i="6"/>
  <c r="F1199" i="6"/>
  <c r="E1199" i="6"/>
  <c r="D1199" i="6"/>
  <c r="C1199" i="6"/>
  <c r="B1199" i="6"/>
  <c r="G1198" i="6"/>
  <c r="F1198" i="6"/>
  <c r="E1198" i="6"/>
  <c r="D1198" i="6"/>
  <c r="C1198" i="6"/>
  <c r="B1198" i="6"/>
  <c r="G1197" i="6"/>
  <c r="F1197" i="6"/>
  <c r="E1197" i="6"/>
  <c r="D1197" i="6"/>
  <c r="C1197" i="6"/>
  <c r="B1197" i="6"/>
  <c r="L1196" i="6"/>
  <c r="I1196" i="6"/>
  <c r="H1196" i="6"/>
  <c r="G1196" i="6"/>
  <c r="F1196" i="6"/>
  <c r="L1195" i="6"/>
  <c r="J1195" i="6"/>
  <c r="G1195" i="6"/>
  <c r="F1195" i="6"/>
  <c r="E1195" i="6"/>
  <c r="L1194" i="6"/>
  <c r="I1194" i="6"/>
  <c r="H1194" i="6"/>
  <c r="G1194" i="6"/>
  <c r="F1194" i="6"/>
  <c r="L1193" i="6"/>
  <c r="J1193" i="6"/>
  <c r="G1193" i="6"/>
  <c r="F1193" i="6"/>
  <c r="E1193" i="6"/>
  <c r="L1192" i="6"/>
  <c r="J1192" i="6"/>
  <c r="G1192" i="6"/>
  <c r="F1192" i="6"/>
  <c r="L1191" i="6"/>
  <c r="J1191" i="6"/>
  <c r="G1191" i="6"/>
  <c r="F1191" i="6"/>
  <c r="E1191" i="6"/>
  <c r="L1190" i="6"/>
  <c r="I1190" i="6"/>
  <c r="J1190" i="6" s="1"/>
  <c r="H1190" i="6"/>
  <c r="G1190" i="6"/>
  <c r="F1190" i="6"/>
  <c r="L1189" i="6"/>
  <c r="I1189" i="6"/>
  <c r="J1189" i="6" s="1"/>
  <c r="H1189" i="6"/>
  <c r="G1189" i="6"/>
  <c r="F1189" i="6"/>
  <c r="L1188" i="6"/>
  <c r="J1188" i="6"/>
  <c r="G1188" i="6"/>
  <c r="F1188" i="6"/>
  <c r="E1188" i="6"/>
  <c r="L1187" i="6"/>
  <c r="J1187" i="6"/>
  <c r="G1187" i="6"/>
  <c r="F1187" i="6"/>
  <c r="L1184" i="6"/>
  <c r="L1183" i="6" s="1"/>
  <c r="J1184" i="6"/>
  <c r="G1184" i="6"/>
  <c r="F1184" i="6"/>
  <c r="C1182" i="6"/>
  <c r="B1182" i="6"/>
  <c r="E1181" i="6"/>
  <c r="G1181" i="6"/>
  <c r="D1181" i="6"/>
  <c r="AW1180" i="6"/>
  <c r="AE1180" i="6"/>
  <c r="AD1180" i="6"/>
  <c r="G1179" i="6"/>
  <c r="E1179" i="6"/>
  <c r="G1178" i="6"/>
  <c r="E1178" i="6"/>
  <c r="G1175" i="6"/>
  <c r="F1175" i="6"/>
  <c r="E1175" i="6"/>
  <c r="D1175" i="6"/>
  <c r="C1175" i="6"/>
  <c r="B1175" i="6"/>
  <c r="G1174" i="6"/>
  <c r="F1174" i="6"/>
  <c r="E1174" i="6"/>
  <c r="D1174" i="6"/>
  <c r="C1174" i="6"/>
  <c r="B1174" i="6"/>
  <c r="G1173" i="6"/>
  <c r="F1173" i="6"/>
  <c r="E1173" i="6"/>
  <c r="D1173" i="6"/>
  <c r="C1173" i="6"/>
  <c r="B1173" i="6"/>
  <c r="G1172" i="6"/>
  <c r="F1172" i="6"/>
  <c r="E1172" i="6"/>
  <c r="D1172" i="6"/>
  <c r="C1172" i="6"/>
  <c r="B1172" i="6"/>
  <c r="L1171" i="6"/>
  <c r="I1171" i="6"/>
  <c r="H1171" i="6"/>
  <c r="G1171" i="6"/>
  <c r="F1171" i="6"/>
  <c r="L1170" i="6"/>
  <c r="J1170" i="6"/>
  <c r="G1170" i="6"/>
  <c r="F1170" i="6"/>
  <c r="E1170" i="6"/>
  <c r="L1169" i="6"/>
  <c r="I1169" i="6"/>
  <c r="H1169" i="6"/>
  <c r="G1169" i="6"/>
  <c r="F1169" i="6"/>
  <c r="L1168" i="6"/>
  <c r="J1168" i="6"/>
  <c r="G1168" i="6"/>
  <c r="F1168" i="6"/>
  <c r="E1168" i="6"/>
  <c r="L1167" i="6"/>
  <c r="J1167" i="6"/>
  <c r="G1167" i="6"/>
  <c r="F1167" i="6"/>
  <c r="L1166" i="6"/>
  <c r="J1166" i="6"/>
  <c r="G1166" i="6"/>
  <c r="F1166" i="6"/>
  <c r="E1166" i="6"/>
  <c r="L1165" i="6"/>
  <c r="I1165" i="6"/>
  <c r="H1165" i="6"/>
  <c r="G1165" i="6"/>
  <c r="F1165" i="6"/>
  <c r="L1164" i="6"/>
  <c r="I1164" i="6"/>
  <c r="H1164" i="6"/>
  <c r="J1164" i="6" s="1"/>
  <c r="G1164" i="6"/>
  <c r="F1164" i="6"/>
  <c r="L1163" i="6"/>
  <c r="J1163" i="6"/>
  <c r="G1163" i="6"/>
  <c r="F1163" i="6"/>
  <c r="E1163" i="6"/>
  <c r="L1162" i="6"/>
  <c r="J1162" i="6"/>
  <c r="G1162" i="6"/>
  <c r="F1162" i="6"/>
  <c r="L1159" i="6"/>
  <c r="L1158" i="6" s="1"/>
  <c r="J1159" i="6"/>
  <c r="G1159" i="6"/>
  <c r="F1159" i="6"/>
  <c r="C1157" i="6"/>
  <c r="B1157" i="6"/>
  <c r="C1156" i="6"/>
  <c r="E1155" i="6"/>
  <c r="G1155" i="6"/>
  <c r="D1155" i="6"/>
  <c r="AW1154" i="6"/>
  <c r="AE1154" i="6"/>
  <c r="AD1154" i="6"/>
  <c r="G1153" i="6"/>
  <c r="E1153" i="6"/>
  <c r="G1152" i="6"/>
  <c r="E1152" i="6"/>
  <c r="G1149" i="6"/>
  <c r="F1149" i="6"/>
  <c r="E1149" i="6"/>
  <c r="D1149" i="6"/>
  <c r="C1149" i="6"/>
  <c r="B1149" i="6"/>
  <c r="G1148" i="6"/>
  <c r="F1148" i="6"/>
  <c r="E1148" i="6"/>
  <c r="D1148" i="6"/>
  <c r="C1148" i="6"/>
  <c r="B1148" i="6"/>
  <c r="G1147" i="6"/>
  <c r="F1147" i="6"/>
  <c r="E1147" i="6"/>
  <c r="D1147" i="6"/>
  <c r="C1147" i="6"/>
  <c r="B1147" i="6"/>
  <c r="G1146" i="6"/>
  <c r="F1146" i="6"/>
  <c r="E1146" i="6"/>
  <c r="D1146" i="6"/>
  <c r="C1146" i="6"/>
  <c r="B1146" i="6"/>
  <c r="L1145" i="6"/>
  <c r="I1145" i="6"/>
  <c r="H1145" i="6"/>
  <c r="G1145" i="6"/>
  <c r="F1145" i="6"/>
  <c r="L1144" i="6"/>
  <c r="J1144" i="6"/>
  <c r="G1144" i="6"/>
  <c r="F1144" i="6"/>
  <c r="E1144" i="6"/>
  <c r="L1143" i="6"/>
  <c r="I1143" i="6"/>
  <c r="H1143" i="6"/>
  <c r="G1143" i="6"/>
  <c r="F1143" i="6"/>
  <c r="L1142" i="6"/>
  <c r="J1142" i="6"/>
  <c r="G1142" i="6"/>
  <c r="F1142" i="6"/>
  <c r="E1142" i="6"/>
  <c r="L1141" i="6"/>
  <c r="J1141" i="6"/>
  <c r="G1141" i="6"/>
  <c r="F1141" i="6"/>
  <c r="L1140" i="6"/>
  <c r="J1140" i="6"/>
  <c r="G1140" i="6"/>
  <c r="F1140" i="6"/>
  <c r="E1140" i="6"/>
  <c r="L1139" i="6"/>
  <c r="I1139" i="6"/>
  <c r="H1139" i="6"/>
  <c r="G1139" i="6"/>
  <c r="F1139" i="6"/>
  <c r="L1138" i="6"/>
  <c r="I1138" i="6"/>
  <c r="H1138" i="6"/>
  <c r="G1138" i="6"/>
  <c r="F1138" i="6"/>
  <c r="L1137" i="6"/>
  <c r="L1135" i="6" s="1"/>
  <c r="J1137" i="6"/>
  <c r="G1137" i="6"/>
  <c r="F1137" i="6"/>
  <c r="E1137" i="6"/>
  <c r="L1136" i="6"/>
  <c r="J1136" i="6"/>
  <c r="G1136" i="6"/>
  <c r="F1136" i="6"/>
  <c r="L1133" i="6"/>
  <c r="L1132" i="6" s="1"/>
  <c r="J1133" i="6"/>
  <c r="G1133" i="6"/>
  <c r="F1133" i="6"/>
  <c r="C1131" i="6"/>
  <c r="B1131" i="6"/>
  <c r="E1130" i="6"/>
  <c r="G1130" i="6"/>
  <c r="D1130" i="6"/>
  <c r="AW1129" i="6"/>
  <c r="AE1129" i="6"/>
  <c r="AD1129" i="6"/>
  <c r="G1128" i="6"/>
  <c r="E1128" i="6"/>
  <c r="G1127" i="6"/>
  <c r="E1127" i="6"/>
  <c r="G1124" i="6"/>
  <c r="F1124" i="6"/>
  <c r="E1124" i="6"/>
  <c r="D1124" i="6"/>
  <c r="C1124" i="6"/>
  <c r="B1124" i="6"/>
  <c r="G1123" i="6"/>
  <c r="F1123" i="6"/>
  <c r="E1123" i="6"/>
  <c r="D1123" i="6"/>
  <c r="C1123" i="6"/>
  <c r="B1123" i="6"/>
  <c r="G1122" i="6"/>
  <c r="F1122" i="6"/>
  <c r="E1122" i="6"/>
  <c r="D1122" i="6"/>
  <c r="C1122" i="6"/>
  <c r="B1122" i="6"/>
  <c r="G1121" i="6"/>
  <c r="F1121" i="6"/>
  <c r="E1121" i="6"/>
  <c r="D1121" i="6"/>
  <c r="C1121" i="6"/>
  <c r="B1121" i="6"/>
  <c r="L1120" i="6"/>
  <c r="I1120" i="6"/>
  <c r="J1120" i="6" s="1"/>
  <c r="H1120" i="6"/>
  <c r="G1120" i="6"/>
  <c r="F1120" i="6"/>
  <c r="L1119" i="6"/>
  <c r="J1119" i="6"/>
  <c r="G1119" i="6"/>
  <c r="F1119" i="6"/>
  <c r="E1119" i="6"/>
  <c r="L1118" i="6"/>
  <c r="I1118" i="6"/>
  <c r="H1118" i="6"/>
  <c r="J1118" i="6" s="1"/>
  <c r="G1118" i="6"/>
  <c r="F1118" i="6"/>
  <c r="L1117" i="6"/>
  <c r="J1117" i="6"/>
  <c r="G1117" i="6"/>
  <c r="F1117" i="6"/>
  <c r="E1117" i="6"/>
  <c r="L1116" i="6"/>
  <c r="J1116" i="6"/>
  <c r="G1116" i="6"/>
  <c r="F1116" i="6"/>
  <c r="L1115" i="6"/>
  <c r="L1110" i="6" s="1"/>
  <c r="J1115" i="6"/>
  <c r="G1115" i="6"/>
  <c r="F1115" i="6"/>
  <c r="E1115" i="6"/>
  <c r="L1114" i="6"/>
  <c r="I1114" i="6"/>
  <c r="H1114" i="6"/>
  <c r="J1114" i="6" s="1"/>
  <c r="G1114" i="6"/>
  <c r="F1114" i="6"/>
  <c r="L1113" i="6"/>
  <c r="I1113" i="6"/>
  <c r="H1113" i="6"/>
  <c r="G1113" i="6"/>
  <c r="F1113" i="6"/>
  <c r="L1112" i="6"/>
  <c r="J1112" i="6"/>
  <c r="G1112" i="6"/>
  <c r="F1112" i="6"/>
  <c r="E1112" i="6"/>
  <c r="L1111" i="6"/>
  <c r="J1111" i="6"/>
  <c r="G1111" i="6"/>
  <c r="F1111" i="6"/>
  <c r="L1108" i="6"/>
  <c r="L1107" i="6" s="1"/>
  <c r="AR1129" i="6" s="1"/>
  <c r="J1108" i="6"/>
  <c r="G1108" i="6"/>
  <c r="F1108" i="6"/>
  <c r="C1106" i="6"/>
  <c r="B1106" i="6"/>
  <c r="C1105" i="6"/>
  <c r="E1104" i="6"/>
  <c r="G1104" i="6"/>
  <c r="D1104" i="6"/>
  <c r="AW1103" i="6"/>
  <c r="AE1103" i="6"/>
  <c r="AD1103" i="6"/>
  <c r="G1102" i="6"/>
  <c r="E1102" i="6"/>
  <c r="G1101" i="6"/>
  <c r="E1101" i="6"/>
  <c r="G1098" i="6"/>
  <c r="F1098" i="6"/>
  <c r="E1098" i="6"/>
  <c r="D1098" i="6"/>
  <c r="C1098" i="6"/>
  <c r="B1098" i="6"/>
  <c r="G1097" i="6"/>
  <c r="F1097" i="6"/>
  <c r="E1097" i="6"/>
  <c r="D1097" i="6"/>
  <c r="C1097" i="6"/>
  <c r="B1097" i="6"/>
  <c r="G1096" i="6"/>
  <c r="F1096" i="6"/>
  <c r="E1096" i="6"/>
  <c r="D1096" i="6"/>
  <c r="C1096" i="6"/>
  <c r="B1096" i="6"/>
  <c r="G1095" i="6"/>
  <c r="F1095" i="6"/>
  <c r="E1095" i="6"/>
  <c r="D1095" i="6"/>
  <c r="C1095" i="6"/>
  <c r="B1095" i="6"/>
  <c r="L1094" i="6"/>
  <c r="I1094" i="6"/>
  <c r="H1094" i="6"/>
  <c r="J1094" i="6" s="1"/>
  <c r="G1094" i="6"/>
  <c r="F1094" i="6"/>
  <c r="L1093" i="6"/>
  <c r="J1093" i="6"/>
  <c r="G1093" i="6"/>
  <c r="F1093" i="6"/>
  <c r="E1093" i="6"/>
  <c r="L1092" i="6"/>
  <c r="I1092" i="6"/>
  <c r="H1092" i="6"/>
  <c r="G1092" i="6"/>
  <c r="F1092" i="6"/>
  <c r="L1091" i="6"/>
  <c r="J1091" i="6"/>
  <c r="G1091" i="6"/>
  <c r="F1091" i="6"/>
  <c r="E1091" i="6"/>
  <c r="L1090" i="6"/>
  <c r="J1090" i="6"/>
  <c r="G1090" i="6"/>
  <c r="F1090" i="6"/>
  <c r="L1089" i="6"/>
  <c r="J1089" i="6"/>
  <c r="G1089" i="6"/>
  <c r="F1089" i="6"/>
  <c r="E1089" i="6"/>
  <c r="L1088" i="6"/>
  <c r="J1088" i="6"/>
  <c r="I1088" i="6"/>
  <c r="H1088" i="6"/>
  <c r="G1088" i="6"/>
  <c r="F1088" i="6"/>
  <c r="L1087" i="6"/>
  <c r="I1087" i="6"/>
  <c r="H1087" i="6"/>
  <c r="G1087" i="6"/>
  <c r="F1087" i="6"/>
  <c r="L1086" i="6"/>
  <c r="J1086" i="6"/>
  <c r="G1086" i="6"/>
  <c r="F1086" i="6"/>
  <c r="E1086" i="6"/>
  <c r="L1085" i="6"/>
  <c r="J1085" i="6"/>
  <c r="G1085" i="6"/>
  <c r="F1085" i="6"/>
  <c r="L1082" i="6"/>
  <c r="L1081" i="6" s="1"/>
  <c r="AR1103" i="6" s="1"/>
  <c r="J1082" i="6"/>
  <c r="G1082" i="6"/>
  <c r="F1082" i="6"/>
  <c r="C1080" i="6"/>
  <c r="B1080" i="6"/>
  <c r="E1079" i="6"/>
  <c r="G1079" i="6"/>
  <c r="D1079" i="6"/>
  <c r="AW1078" i="6"/>
  <c r="AE1078" i="6"/>
  <c r="AD1078" i="6"/>
  <c r="G1077" i="6"/>
  <c r="E1077" i="6"/>
  <c r="G1076" i="6"/>
  <c r="E1076" i="6"/>
  <c r="G1073" i="6"/>
  <c r="F1073" i="6"/>
  <c r="E1073" i="6"/>
  <c r="D1073" i="6"/>
  <c r="C1073" i="6"/>
  <c r="B1073" i="6"/>
  <c r="G1072" i="6"/>
  <c r="F1072" i="6"/>
  <c r="E1072" i="6"/>
  <c r="D1072" i="6"/>
  <c r="C1072" i="6"/>
  <c r="B1072" i="6"/>
  <c r="G1071" i="6"/>
  <c r="F1071" i="6"/>
  <c r="E1071" i="6"/>
  <c r="D1071" i="6"/>
  <c r="C1071" i="6"/>
  <c r="B1071" i="6"/>
  <c r="G1070" i="6"/>
  <c r="F1070" i="6"/>
  <c r="E1070" i="6"/>
  <c r="D1070" i="6"/>
  <c r="C1070" i="6"/>
  <c r="B1070" i="6"/>
  <c r="L1069" i="6"/>
  <c r="I1069" i="6"/>
  <c r="H1069" i="6"/>
  <c r="J1069" i="6" s="1"/>
  <c r="G1069" i="6"/>
  <c r="F1069" i="6"/>
  <c r="L1068" i="6"/>
  <c r="J1068" i="6"/>
  <c r="G1068" i="6"/>
  <c r="F1068" i="6"/>
  <c r="E1068" i="6"/>
  <c r="L1067" i="6"/>
  <c r="I1067" i="6"/>
  <c r="H1067" i="6"/>
  <c r="J1067" i="6" s="1"/>
  <c r="G1067" i="6"/>
  <c r="F1067" i="6"/>
  <c r="L1066" i="6"/>
  <c r="J1066" i="6"/>
  <c r="G1066" i="6"/>
  <c r="F1066" i="6"/>
  <c r="E1066" i="6"/>
  <c r="L1065" i="6"/>
  <c r="J1065" i="6"/>
  <c r="G1065" i="6"/>
  <c r="F1065" i="6"/>
  <c r="L1064" i="6"/>
  <c r="J1064" i="6"/>
  <c r="G1064" i="6"/>
  <c r="F1064" i="6"/>
  <c r="E1064" i="6"/>
  <c r="L1063" i="6"/>
  <c r="I1063" i="6"/>
  <c r="H1063" i="6"/>
  <c r="J1063" i="6" s="1"/>
  <c r="G1063" i="6"/>
  <c r="F1063" i="6"/>
  <c r="L1062" i="6"/>
  <c r="I1062" i="6"/>
  <c r="H1062" i="6"/>
  <c r="G1062" i="6"/>
  <c r="F1062" i="6"/>
  <c r="L1061" i="6"/>
  <c r="J1061" i="6"/>
  <c r="G1061" i="6"/>
  <c r="F1061" i="6"/>
  <c r="E1061" i="6"/>
  <c r="L1060" i="6"/>
  <c r="J1060" i="6"/>
  <c r="G1060" i="6"/>
  <c r="F1060" i="6"/>
  <c r="L1057" i="6"/>
  <c r="L1056" i="6" s="1"/>
  <c r="J1057" i="6"/>
  <c r="G1057" i="6"/>
  <c r="F1057" i="6"/>
  <c r="C1055" i="6"/>
  <c r="B1055" i="6"/>
  <c r="C1054" i="6"/>
  <c r="E1053" i="6"/>
  <c r="G1053" i="6"/>
  <c r="D1053" i="6"/>
  <c r="AW1052" i="6"/>
  <c r="AE1052" i="6"/>
  <c r="AD1052" i="6"/>
  <c r="G1051" i="6"/>
  <c r="E1051" i="6"/>
  <c r="G1050" i="6"/>
  <c r="E1050" i="6"/>
  <c r="G1047" i="6"/>
  <c r="F1047" i="6"/>
  <c r="E1047" i="6"/>
  <c r="D1047" i="6"/>
  <c r="C1047" i="6"/>
  <c r="B1047" i="6"/>
  <c r="G1046" i="6"/>
  <c r="F1046" i="6"/>
  <c r="E1046" i="6"/>
  <c r="D1046" i="6"/>
  <c r="C1046" i="6"/>
  <c r="B1046" i="6"/>
  <c r="G1045" i="6"/>
  <c r="F1045" i="6"/>
  <c r="E1045" i="6"/>
  <c r="D1045" i="6"/>
  <c r="C1045" i="6"/>
  <c r="B1045" i="6"/>
  <c r="G1044" i="6"/>
  <c r="F1044" i="6"/>
  <c r="E1044" i="6"/>
  <c r="D1044" i="6"/>
  <c r="C1044" i="6"/>
  <c r="B1044" i="6"/>
  <c r="L1043" i="6"/>
  <c r="I1043" i="6"/>
  <c r="H1043" i="6"/>
  <c r="J1043" i="6" s="1"/>
  <c r="G1043" i="6"/>
  <c r="F1043" i="6"/>
  <c r="L1042" i="6"/>
  <c r="J1042" i="6"/>
  <c r="G1042" i="6"/>
  <c r="F1042" i="6"/>
  <c r="E1042" i="6"/>
  <c r="L1041" i="6"/>
  <c r="I1041" i="6"/>
  <c r="H1041" i="6"/>
  <c r="J1041" i="6" s="1"/>
  <c r="G1041" i="6"/>
  <c r="F1041" i="6"/>
  <c r="L1040" i="6"/>
  <c r="J1040" i="6"/>
  <c r="G1040" i="6"/>
  <c r="F1040" i="6"/>
  <c r="E1040" i="6"/>
  <c r="L1039" i="6"/>
  <c r="J1039" i="6"/>
  <c r="G1039" i="6"/>
  <c r="F1039" i="6"/>
  <c r="L1038" i="6"/>
  <c r="J1038" i="6"/>
  <c r="G1038" i="6"/>
  <c r="F1038" i="6"/>
  <c r="E1038" i="6"/>
  <c r="L1037" i="6"/>
  <c r="I1037" i="6"/>
  <c r="H1037" i="6"/>
  <c r="G1037" i="6"/>
  <c r="F1037" i="6"/>
  <c r="L1036" i="6"/>
  <c r="I1036" i="6"/>
  <c r="H1036" i="6"/>
  <c r="G1036" i="6"/>
  <c r="F1036" i="6"/>
  <c r="L1035" i="6"/>
  <c r="J1035" i="6"/>
  <c r="G1035" i="6"/>
  <c r="F1035" i="6"/>
  <c r="E1035" i="6"/>
  <c r="L1034" i="6"/>
  <c r="J1034" i="6"/>
  <c r="G1034" i="6"/>
  <c r="F1034" i="6"/>
  <c r="L1031" i="6"/>
  <c r="L1030" i="6" s="1"/>
  <c r="AR1052" i="6" s="1"/>
  <c r="J1031" i="6"/>
  <c r="G1031" i="6"/>
  <c r="F1031" i="6"/>
  <c r="C1029" i="6"/>
  <c r="B1029" i="6"/>
  <c r="E1028" i="6"/>
  <c r="G1028" i="6"/>
  <c r="D1028" i="6"/>
  <c r="AW1027" i="6"/>
  <c r="AE1027" i="6"/>
  <c r="AD1027" i="6"/>
  <c r="G1026" i="6"/>
  <c r="E1026" i="6"/>
  <c r="G1025" i="6"/>
  <c r="E1025" i="6"/>
  <c r="G1022" i="6"/>
  <c r="F1022" i="6"/>
  <c r="E1022" i="6"/>
  <c r="D1022" i="6"/>
  <c r="C1022" i="6"/>
  <c r="B1022" i="6"/>
  <c r="G1021" i="6"/>
  <c r="F1021" i="6"/>
  <c r="E1021" i="6"/>
  <c r="D1021" i="6"/>
  <c r="C1021" i="6"/>
  <c r="B1021" i="6"/>
  <c r="G1020" i="6"/>
  <c r="F1020" i="6"/>
  <c r="E1020" i="6"/>
  <c r="D1020" i="6"/>
  <c r="C1020" i="6"/>
  <c r="B1020" i="6"/>
  <c r="G1019" i="6"/>
  <c r="F1019" i="6"/>
  <c r="E1019" i="6"/>
  <c r="D1019" i="6"/>
  <c r="C1019" i="6"/>
  <c r="B1019" i="6"/>
  <c r="L1018" i="6"/>
  <c r="I1018" i="6"/>
  <c r="H1018" i="6"/>
  <c r="J1018" i="6" s="1"/>
  <c r="G1018" i="6"/>
  <c r="F1018" i="6"/>
  <c r="L1017" i="6"/>
  <c r="J1017" i="6"/>
  <c r="G1017" i="6"/>
  <c r="F1017" i="6"/>
  <c r="E1017" i="6"/>
  <c r="L1016" i="6"/>
  <c r="I1016" i="6"/>
  <c r="H1016" i="6"/>
  <c r="G1016" i="6"/>
  <c r="F1016" i="6"/>
  <c r="L1015" i="6"/>
  <c r="J1015" i="6"/>
  <c r="G1015" i="6"/>
  <c r="F1015" i="6"/>
  <c r="E1015" i="6"/>
  <c r="L1014" i="6"/>
  <c r="J1014" i="6"/>
  <c r="G1014" i="6"/>
  <c r="F1014" i="6"/>
  <c r="L1013" i="6"/>
  <c r="J1013" i="6"/>
  <c r="G1013" i="6"/>
  <c r="F1013" i="6"/>
  <c r="E1013" i="6"/>
  <c r="L1012" i="6"/>
  <c r="I1012" i="6"/>
  <c r="J1012" i="6" s="1"/>
  <c r="H1012" i="6"/>
  <c r="G1012" i="6"/>
  <c r="F1012" i="6"/>
  <c r="L1011" i="6"/>
  <c r="I1011" i="6"/>
  <c r="H1011" i="6"/>
  <c r="G1011" i="6"/>
  <c r="F1011" i="6"/>
  <c r="L1010" i="6"/>
  <c r="J1010" i="6"/>
  <c r="G1010" i="6"/>
  <c r="F1010" i="6"/>
  <c r="E1010" i="6"/>
  <c r="L1009" i="6"/>
  <c r="J1009" i="6"/>
  <c r="G1009" i="6"/>
  <c r="F1009" i="6"/>
  <c r="L1006" i="6"/>
  <c r="L1005" i="6" s="1"/>
  <c r="J1006" i="6"/>
  <c r="G1006" i="6"/>
  <c r="F1006" i="6"/>
  <c r="C1004" i="6"/>
  <c r="B1004" i="6"/>
  <c r="C1003" i="6"/>
  <c r="E1002" i="6"/>
  <c r="G1002" i="6"/>
  <c r="D1002" i="6"/>
  <c r="AW1001" i="6"/>
  <c r="AE1001" i="6"/>
  <c r="AD1001" i="6"/>
  <c r="G1000" i="6"/>
  <c r="E1000" i="6"/>
  <c r="G999" i="6"/>
  <c r="E999" i="6"/>
  <c r="G996" i="6"/>
  <c r="F996" i="6"/>
  <c r="E996" i="6"/>
  <c r="D996" i="6"/>
  <c r="C996" i="6"/>
  <c r="B996" i="6"/>
  <c r="G995" i="6"/>
  <c r="F995" i="6"/>
  <c r="E995" i="6"/>
  <c r="D995" i="6"/>
  <c r="C995" i="6"/>
  <c r="B995" i="6"/>
  <c r="G994" i="6"/>
  <c r="F994" i="6"/>
  <c r="E994" i="6"/>
  <c r="D994" i="6"/>
  <c r="C994" i="6"/>
  <c r="B994" i="6"/>
  <c r="G993" i="6"/>
  <c r="F993" i="6"/>
  <c r="E993" i="6"/>
  <c r="D993" i="6"/>
  <c r="C993" i="6"/>
  <c r="B993" i="6"/>
  <c r="L992" i="6"/>
  <c r="I992" i="6"/>
  <c r="H992" i="6"/>
  <c r="G992" i="6"/>
  <c r="F992" i="6"/>
  <c r="L991" i="6"/>
  <c r="J991" i="6"/>
  <c r="G991" i="6"/>
  <c r="F991" i="6"/>
  <c r="E991" i="6"/>
  <c r="L990" i="6"/>
  <c r="I990" i="6"/>
  <c r="H990" i="6"/>
  <c r="J990" i="6" s="1"/>
  <c r="G990" i="6"/>
  <c r="F990" i="6"/>
  <c r="L989" i="6"/>
  <c r="J989" i="6"/>
  <c r="G989" i="6"/>
  <c r="F989" i="6"/>
  <c r="E989" i="6"/>
  <c r="L988" i="6"/>
  <c r="J988" i="6"/>
  <c r="G988" i="6"/>
  <c r="F988" i="6"/>
  <c r="L987" i="6"/>
  <c r="J987" i="6"/>
  <c r="G987" i="6"/>
  <c r="F987" i="6"/>
  <c r="E987" i="6"/>
  <c r="L986" i="6"/>
  <c r="I986" i="6"/>
  <c r="H986" i="6"/>
  <c r="J986" i="6" s="1"/>
  <c r="G986" i="6"/>
  <c r="F986" i="6"/>
  <c r="L985" i="6"/>
  <c r="I985" i="6"/>
  <c r="H985" i="6"/>
  <c r="G985" i="6"/>
  <c r="F985" i="6"/>
  <c r="L984" i="6"/>
  <c r="J984" i="6"/>
  <c r="G984" i="6"/>
  <c r="F984" i="6"/>
  <c r="E984" i="6"/>
  <c r="L983" i="6"/>
  <c r="J983" i="6"/>
  <c r="G983" i="6"/>
  <c r="F983" i="6"/>
  <c r="L980" i="6"/>
  <c r="L979" i="6" s="1"/>
  <c r="AR1001" i="6" s="1"/>
  <c r="J980" i="6"/>
  <c r="G980" i="6"/>
  <c r="F980" i="6"/>
  <c r="C978" i="6"/>
  <c r="B978" i="6"/>
  <c r="E977" i="6"/>
  <c r="G977" i="6"/>
  <c r="D977" i="6"/>
  <c r="AW976" i="6"/>
  <c r="AE976" i="6"/>
  <c r="AD976" i="6"/>
  <c r="G975" i="6"/>
  <c r="E975" i="6"/>
  <c r="G974" i="6"/>
  <c r="E974" i="6"/>
  <c r="G971" i="6"/>
  <c r="F971" i="6"/>
  <c r="E971" i="6"/>
  <c r="D971" i="6"/>
  <c r="C971" i="6"/>
  <c r="B971" i="6"/>
  <c r="G970" i="6"/>
  <c r="F970" i="6"/>
  <c r="E970" i="6"/>
  <c r="D970" i="6"/>
  <c r="C970" i="6"/>
  <c r="B970" i="6"/>
  <c r="G969" i="6"/>
  <c r="F969" i="6"/>
  <c r="E969" i="6"/>
  <c r="D969" i="6"/>
  <c r="C969" i="6"/>
  <c r="B969" i="6"/>
  <c r="G968" i="6"/>
  <c r="F968" i="6"/>
  <c r="E968" i="6"/>
  <c r="D968" i="6"/>
  <c r="C968" i="6"/>
  <c r="B968" i="6"/>
  <c r="L967" i="6"/>
  <c r="I967" i="6"/>
  <c r="H967" i="6"/>
  <c r="G967" i="6"/>
  <c r="F967" i="6"/>
  <c r="L966" i="6"/>
  <c r="J966" i="6"/>
  <c r="G966" i="6"/>
  <c r="F966" i="6"/>
  <c r="E966" i="6"/>
  <c r="L965" i="6"/>
  <c r="I965" i="6"/>
  <c r="H965" i="6"/>
  <c r="G965" i="6"/>
  <c r="F965" i="6"/>
  <c r="L964" i="6"/>
  <c r="J964" i="6"/>
  <c r="G964" i="6"/>
  <c r="F964" i="6"/>
  <c r="E964" i="6"/>
  <c r="L963" i="6"/>
  <c r="J963" i="6"/>
  <c r="G963" i="6"/>
  <c r="F963" i="6"/>
  <c r="L962" i="6"/>
  <c r="J962" i="6"/>
  <c r="G962" i="6"/>
  <c r="F962" i="6"/>
  <c r="E962" i="6"/>
  <c r="L961" i="6"/>
  <c r="I961" i="6"/>
  <c r="H961" i="6"/>
  <c r="G961" i="6"/>
  <c r="F961" i="6"/>
  <c r="L960" i="6"/>
  <c r="I960" i="6"/>
  <c r="H960" i="6"/>
  <c r="G960" i="6"/>
  <c r="F960" i="6"/>
  <c r="L959" i="6"/>
  <c r="J959" i="6"/>
  <c r="G959" i="6"/>
  <c r="F959" i="6"/>
  <c r="E959" i="6"/>
  <c r="L958" i="6"/>
  <c r="J958" i="6"/>
  <c r="G958" i="6"/>
  <c r="F958" i="6"/>
  <c r="L954" i="6"/>
  <c r="AR976" i="6" s="1"/>
  <c r="L955" i="6"/>
  <c r="J955" i="6"/>
  <c r="G955" i="6"/>
  <c r="F955" i="6"/>
  <c r="C953" i="6"/>
  <c r="B953" i="6"/>
  <c r="C952" i="6"/>
  <c r="E951" i="6"/>
  <c r="G951" i="6"/>
  <c r="D951" i="6"/>
  <c r="AW950" i="6"/>
  <c r="AE950" i="6"/>
  <c r="AD950" i="6"/>
  <c r="G949" i="6"/>
  <c r="E949" i="6"/>
  <c r="G948" i="6"/>
  <c r="E948" i="6"/>
  <c r="G945" i="6"/>
  <c r="F945" i="6"/>
  <c r="E945" i="6"/>
  <c r="D945" i="6"/>
  <c r="C945" i="6"/>
  <c r="B945" i="6"/>
  <c r="G944" i="6"/>
  <c r="F944" i="6"/>
  <c r="E944" i="6"/>
  <c r="D944" i="6"/>
  <c r="C944" i="6"/>
  <c r="B944" i="6"/>
  <c r="G943" i="6"/>
  <c r="F943" i="6"/>
  <c r="E943" i="6"/>
  <c r="D943" i="6"/>
  <c r="C943" i="6"/>
  <c r="B943" i="6"/>
  <c r="G942" i="6"/>
  <c r="F942" i="6"/>
  <c r="E942" i="6"/>
  <c r="D942" i="6"/>
  <c r="C942" i="6"/>
  <c r="B942" i="6"/>
  <c r="L941" i="6"/>
  <c r="I941" i="6"/>
  <c r="H941" i="6"/>
  <c r="G941" i="6"/>
  <c r="F941" i="6"/>
  <c r="L940" i="6"/>
  <c r="J940" i="6"/>
  <c r="G940" i="6"/>
  <c r="F940" i="6"/>
  <c r="E940" i="6"/>
  <c r="L939" i="6"/>
  <c r="I939" i="6"/>
  <c r="H939" i="6"/>
  <c r="G939" i="6"/>
  <c r="F939" i="6"/>
  <c r="L938" i="6"/>
  <c r="J938" i="6"/>
  <c r="G938" i="6"/>
  <c r="F938" i="6"/>
  <c r="E938" i="6"/>
  <c r="L937" i="6"/>
  <c r="J937" i="6"/>
  <c r="G937" i="6"/>
  <c r="F937" i="6"/>
  <c r="L936" i="6"/>
  <c r="J936" i="6"/>
  <c r="G936" i="6"/>
  <c r="F936" i="6"/>
  <c r="E936" i="6"/>
  <c r="L935" i="6"/>
  <c r="I935" i="6"/>
  <c r="H935" i="6"/>
  <c r="J935" i="6" s="1"/>
  <c r="G935" i="6"/>
  <c r="F935" i="6"/>
  <c r="L934" i="6"/>
  <c r="I934" i="6"/>
  <c r="H934" i="6"/>
  <c r="G934" i="6"/>
  <c r="F934" i="6"/>
  <c r="L933" i="6"/>
  <c r="J933" i="6"/>
  <c r="G933" i="6"/>
  <c r="F933" i="6"/>
  <c r="E933" i="6"/>
  <c r="L932" i="6"/>
  <c r="J932" i="6"/>
  <c r="G932" i="6"/>
  <c r="F932" i="6"/>
  <c r="L929" i="6"/>
  <c r="L928" i="6" s="1"/>
  <c r="J929" i="6"/>
  <c r="G929" i="6"/>
  <c r="F929" i="6"/>
  <c r="C927" i="6"/>
  <c r="B927" i="6"/>
  <c r="E926" i="6"/>
  <c r="G926" i="6"/>
  <c r="D926" i="6"/>
  <c r="AW925" i="6"/>
  <c r="AE925" i="6"/>
  <c r="AD925" i="6"/>
  <c r="G924" i="6"/>
  <c r="E924" i="6"/>
  <c r="G923" i="6"/>
  <c r="E923" i="6"/>
  <c r="G920" i="6"/>
  <c r="F920" i="6"/>
  <c r="E920" i="6"/>
  <c r="D920" i="6"/>
  <c r="C920" i="6"/>
  <c r="B920" i="6"/>
  <c r="G919" i="6"/>
  <c r="F919" i="6"/>
  <c r="E919" i="6"/>
  <c r="D919" i="6"/>
  <c r="C919" i="6"/>
  <c r="B919" i="6"/>
  <c r="G918" i="6"/>
  <c r="F918" i="6"/>
  <c r="E918" i="6"/>
  <c r="D918" i="6"/>
  <c r="C918" i="6"/>
  <c r="B918" i="6"/>
  <c r="G917" i="6"/>
  <c r="F917" i="6"/>
  <c r="E917" i="6"/>
  <c r="D917" i="6"/>
  <c r="C917" i="6"/>
  <c r="B917" i="6"/>
  <c r="L916" i="6"/>
  <c r="I916" i="6"/>
  <c r="H916" i="6"/>
  <c r="G916" i="6"/>
  <c r="F916" i="6"/>
  <c r="L915" i="6"/>
  <c r="J915" i="6"/>
  <c r="G915" i="6"/>
  <c r="F915" i="6"/>
  <c r="E915" i="6"/>
  <c r="L914" i="6"/>
  <c r="J914" i="6"/>
  <c r="I914" i="6"/>
  <c r="H914" i="6"/>
  <c r="G914" i="6"/>
  <c r="F914" i="6"/>
  <c r="L913" i="6"/>
  <c r="J913" i="6"/>
  <c r="G913" i="6"/>
  <c r="F913" i="6"/>
  <c r="E913" i="6"/>
  <c r="L912" i="6"/>
  <c r="J912" i="6"/>
  <c r="G912" i="6"/>
  <c r="F912" i="6"/>
  <c r="L911" i="6"/>
  <c r="J911" i="6"/>
  <c r="G911" i="6"/>
  <c r="F911" i="6"/>
  <c r="E911" i="6"/>
  <c r="L910" i="6"/>
  <c r="I910" i="6"/>
  <c r="H910" i="6"/>
  <c r="J910" i="6" s="1"/>
  <c r="G910" i="6"/>
  <c r="F910" i="6"/>
  <c r="L909" i="6"/>
  <c r="I909" i="6"/>
  <c r="J909" i="6" s="1"/>
  <c r="H909" i="6"/>
  <c r="G909" i="6"/>
  <c r="F909" i="6"/>
  <c r="L908" i="6"/>
  <c r="J908" i="6"/>
  <c r="G908" i="6"/>
  <c r="F908" i="6"/>
  <c r="E908" i="6"/>
  <c r="L907" i="6"/>
  <c r="J907" i="6"/>
  <c r="G907" i="6"/>
  <c r="F907" i="6"/>
  <c r="L904" i="6"/>
  <c r="L903" i="6" s="1"/>
  <c r="J904" i="6"/>
  <c r="G904" i="6"/>
  <c r="F904" i="6"/>
  <c r="C902" i="6"/>
  <c r="B902" i="6"/>
  <c r="C901" i="6"/>
  <c r="E900" i="6"/>
  <c r="G900" i="6"/>
  <c r="D900" i="6"/>
  <c r="AW899" i="6"/>
  <c r="AE899" i="6"/>
  <c r="AD899" i="6"/>
  <c r="G898" i="6"/>
  <c r="E898" i="6"/>
  <c r="G897" i="6"/>
  <c r="E897" i="6"/>
  <c r="G894" i="6"/>
  <c r="F894" i="6"/>
  <c r="E894" i="6"/>
  <c r="D894" i="6"/>
  <c r="C894" i="6"/>
  <c r="B894" i="6"/>
  <c r="G893" i="6"/>
  <c r="F893" i="6"/>
  <c r="E893" i="6"/>
  <c r="D893" i="6"/>
  <c r="C893" i="6"/>
  <c r="B893" i="6"/>
  <c r="G892" i="6"/>
  <c r="F892" i="6"/>
  <c r="E892" i="6"/>
  <c r="D892" i="6"/>
  <c r="C892" i="6"/>
  <c r="B892" i="6"/>
  <c r="G891" i="6"/>
  <c r="F891" i="6"/>
  <c r="E891" i="6"/>
  <c r="D891" i="6"/>
  <c r="C891" i="6"/>
  <c r="B891" i="6"/>
  <c r="L890" i="6"/>
  <c r="I890" i="6"/>
  <c r="H890" i="6"/>
  <c r="J890" i="6" s="1"/>
  <c r="G890" i="6"/>
  <c r="F890" i="6"/>
  <c r="L889" i="6"/>
  <c r="J889" i="6"/>
  <c r="G889" i="6"/>
  <c r="F889" i="6"/>
  <c r="E889" i="6"/>
  <c r="L888" i="6"/>
  <c r="I888" i="6"/>
  <c r="H888" i="6"/>
  <c r="G888" i="6"/>
  <c r="F888" i="6"/>
  <c r="L887" i="6"/>
  <c r="L880" i="6" s="1"/>
  <c r="J887" i="6"/>
  <c r="G887" i="6"/>
  <c r="F887" i="6"/>
  <c r="E887" i="6"/>
  <c r="L886" i="6"/>
  <c r="J886" i="6"/>
  <c r="G886" i="6"/>
  <c r="F886" i="6"/>
  <c r="L885" i="6"/>
  <c r="J885" i="6"/>
  <c r="G885" i="6"/>
  <c r="F885" i="6"/>
  <c r="E885" i="6"/>
  <c r="L884" i="6"/>
  <c r="I884" i="6"/>
  <c r="H884" i="6"/>
  <c r="J884" i="6" s="1"/>
  <c r="G884" i="6"/>
  <c r="F884" i="6"/>
  <c r="L883" i="6"/>
  <c r="I883" i="6"/>
  <c r="H883" i="6"/>
  <c r="G883" i="6"/>
  <c r="F883" i="6"/>
  <c r="L882" i="6"/>
  <c r="J882" i="6"/>
  <c r="G882" i="6"/>
  <c r="F882" i="6"/>
  <c r="E882" i="6"/>
  <c r="L881" i="6"/>
  <c r="J881" i="6"/>
  <c r="G881" i="6"/>
  <c r="F881" i="6"/>
  <c r="L878" i="6"/>
  <c r="L877" i="6" s="1"/>
  <c r="J878" i="6"/>
  <c r="G878" i="6"/>
  <c r="F878" i="6"/>
  <c r="C876" i="6"/>
  <c r="B876" i="6"/>
  <c r="E875" i="6"/>
  <c r="G875" i="6"/>
  <c r="D875" i="6"/>
  <c r="AW874" i="6"/>
  <c r="AE874" i="6"/>
  <c r="AD874" i="6"/>
  <c r="G873" i="6"/>
  <c r="E873" i="6"/>
  <c r="G872" i="6"/>
  <c r="E872" i="6"/>
  <c r="G869" i="6"/>
  <c r="F869" i="6"/>
  <c r="E869" i="6"/>
  <c r="D869" i="6"/>
  <c r="C869" i="6"/>
  <c r="B869" i="6"/>
  <c r="G868" i="6"/>
  <c r="F868" i="6"/>
  <c r="E868" i="6"/>
  <c r="D868" i="6"/>
  <c r="C868" i="6"/>
  <c r="B868" i="6"/>
  <c r="G867" i="6"/>
  <c r="F867" i="6"/>
  <c r="E867" i="6"/>
  <c r="D867" i="6"/>
  <c r="C867" i="6"/>
  <c r="B867" i="6"/>
  <c r="G866" i="6"/>
  <c r="F866" i="6"/>
  <c r="E866" i="6"/>
  <c r="D866" i="6"/>
  <c r="C866" i="6"/>
  <c r="B866" i="6"/>
  <c r="L865" i="6"/>
  <c r="I865" i="6"/>
  <c r="H865" i="6"/>
  <c r="J865" i="6" s="1"/>
  <c r="G865" i="6"/>
  <c r="F865" i="6"/>
  <c r="L864" i="6"/>
  <c r="J864" i="6"/>
  <c r="G864" i="6"/>
  <c r="F864" i="6"/>
  <c r="E864" i="6"/>
  <c r="L863" i="6"/>
  <c r="I863" i="6"/>
  <c r="H863" i="6"/>
  <c r="G863" i="6"/>
  <c r="F863" i="6"/>
  <c r="L862" i="6"/>
  <c r="J862" i="6"/>
  <c r="G862" i="6"/>
  <c r="F862" i="6"/>
  <c r="E862" i="6"/>
  <c r="L861" i="6"/>
  <c r="J861" i="6"/>
  <c r="G861" i="6"/>
  <c r="F861" i="6"/>
  <c r="L860" i="6"/>
  <c r="J860" i="6"/>
  <c r="G860" i="6"/>
  <c r="F860" i="6"/>
  <c r="E860" i="6"/>
  <c r="L859" i="6"/>
  <c r="I859" i="6"/>
  <c r="H859" i="6"/>
  <c r="J859" i="6" s="1"/>
  <c r="G859" i="6"/>
  <c r="F859" i="6"/>
  <c r="L858" i="6"/>
  <c r="I858" i="6"/>
  <c r="H858" i="6"/>
  <c r="J858" i="6" s="1"/>
  <c r="G858" i="6"/>
  <c r="F858" i="6"/>
  <c r="L857" i="6"/>
  <c r="J857" i="6"/>
  <c r="G857" i="6"/>
  <c r="F857" i="6"/>
  <c r="E857" i="6"/>
  <c r="L856" i="6"/>
  <c r="J856" i="6"/>
  <c r="G856" i="6"/>
  <c r="F856" i="6"/>
  <c r="L853" i="6"/>
  <c r="L852" i="6" s="1"/>
  <c r="J853" i="6"/>
  <c r="G853" i="6"/>
  <c r="F853" i="6"/>
  <c r="C851" i="6"/>
  <c r="B851" i="6"/>
  <c r="C850" i="6"/>
  <c r="E849" i="6"/>
  <c r="G849" i="6"/>
  <c r="D849" i="6"/>
  <c r="AW846" i="6"/>
  <c r="AE846" i="6"/>
  <c r="AD846" i="6"/>
  <c r="G845" i="6"/>
  <c r="E845" i="6"/>
  <c r="G844" i="6"/>
  <c r="E844" i="6"/>
  <c r="G841" i="6"/>
  <c r="F841" i="6"/>
  <c r="E841" i="6"/>
  <c r="D841" i="6"/>
  <c r="C841" i="6"/>
  <c r="B841" i="6"/>
  <c r="G840" i="6"/>
  <c r="F840" i="6"/>
  <c r="E840" i="6"/>
  <c r="D840" i="6"/>
  <c r="C840" i="6"/>
  <c r="B840" i="6"/>
  <c r="G839" i="6"/>
  <c r="F839" i="6"/>
  <c r="E839" i="6"/>
  <c r="D839" i="6"/>
  <c r="C839" i="6"/>
  <c r="B839" i="6"/>
  <c r="G838" i="6"/>
  <c r="F838" i="6"/>
  <c r="E838" i="6"/>
  <c r="D838" i="6"/>
  <c r="C838" i="6"/>
  <c r="B838" i="6"/>
  <c r="L837" i="6"/>
  <c r="I837" i="6"/>
  <c r="H837" i="6"/>
  <c r="J837" i="6" s="1"/>
  <c r="G837" i="6"/>
  <c r="L836" i="6"/>
  <c r="J836" i="6"/>
  <c r="G836" i="6"/>
  <c r="E836" i="6"/>
  <c r="L835" i="6"/>
  <c r="I835" i="6"/>
  <c r="H835" i="6"/>
  <c r="G835" i="6"/>
  <c r="L834" i="6"/>
  <c r="J834" i="6"/>
  <c r="G834" i="6"/>
  <c r="E834" i="6"/>
  <c r="L833" i="6"/>
  <c r="J833" i="6"/>
  <c r="G833" i="6"/>
  <c r="L832" i="6"/>
  <c r="J832" i="6"/>
  <c r="G832" i="6"/>
  <c r="E832" i="6"/>
  <c r="L831" i="6"/>
  <c r="I831" i="6"/>
  <c r="H831" i="6"/>
  <c r="G831" i="6"/>
  <c r="L830" i="6"/>
  <c r="I830" i="6"/>
  <c r="H830" i="6"/>
  <c r="G830" i="6"/>
  <c r="L829" i="6"/>
  <c r="J829" i="6"/>
  <c r="G829" i="6"/>
  <c r="E829" i="6"/>
  <c r="L828" i="6"/>
  <c r="J828" i="6"/>
  <c r="G828" i="6"/>
  <c r="L825" i="6"/>
  <c r="L824" i="6" s="1"/>
  <c r="J825" i="6"/>
  <c r="G825" i="6"/>
  <c r="E823" i="6"/>
  <c r="G823" i="6"/>
  <c r="D823" i="6"/>
  <c r="AW822" i="6"/>
  <c r="AE822" i="6"/>
  <c r="AD822" i="6"/>
  <c r="G821" i="6"/>
  <c r="E821" i="6"/>
  <c r="G820" i="6"/>
  <c r="E820" i="6"/>
  <c r="G817" i="6"/>
  <c r="F817" i="6"/>
  <c r="E817" i="6"/>
  <c r="D817" i="6"/>
  <c r="C817" i="6"/>
  <c r="B817" i="6"/>
  <c r="G816" i="6"/>
  <c r="F816" i="6"/>
  <c r="E816" i="6"/>
  <c r="D816" i="6"/>
  <c r="C816" i="6"/>
  <c r="B816" i="6"/>
  <c r="G815" i="6"/>
  <c r="F815" i="6"/>
  <c r="E815" i="6"/>
  <c r="D815" i="6"/>
  <c r="C815" i="6"/>
  <c r="B815" i="6"/>
  <c r="G814" i="6"/>
  <c r="F814" i="6"/>
  <c r="E814" i="6"/>
  <c r="D814" i="6"/>
  <c r="C814" i="6"/>
  <c r="B814" i="6"/>
  <c r="L813" i="6"/>
  <c r="I813" i="6"/>
  <c r="H813" i="6"/>
  <c r="G813" i="6"/>
  <c r="F813" i="6"/>
  <c r="L812" i="6"/>
  <c r="J812" i="6"/>
  <c r="G812" i="6"/>
  <c r="F812" i="6"/>
  <c r="E812" i="6"/>
  <c r="L811" i="6"/>
  <c r="I811" i="6"/>
  <c r="H811" i="6"/>
  <c r="J811" i="6" s="1"/>
  <c r="G811" i="6"/>
  <c r="F811" i="6"/>
  <c r="L810" i="6"/>
  <c r="J810" i="6"/>
  <c r="G810" i="6"/>
  <c r="F810" i="6"/>
  <c r="E810" i="6"/>
  <c r="L809" i="6"/>
  <c r="J809" i="6"/>
  <c r="G809" i="6"/>
  <c r="F809" i="6"/>
  <c r="L808" i="6"/>
  <c r="J808" i="6"/>
  <c r="G808" i="6"/>
  <c r="F808" i="6"/>
  <c r="E808" i="6"/>
  <c r="L807" i="6"/>
  <c r="I807" i="6"/>
  <c r="H807" i="6"/>
  <c r="J807" i="6" s="1"/>
  <c r="G807" i="6"/>
  <c r="F807" i="6"/>
  <c r="L806" i="6"/>
  <c r="J806" i="6"/>
  <c r="I806" i="6"/>
  <c r="H806" i="6"/>
  <c r="G806" i="6"/>
  <c r="F806" i="6"/>
  <c r="L805" i="6"/>
  <c r="J805" i="6"/>
  <c r="G805" i="6"/>
  <c r="F805" i="6"/>
  <c r="E805" i="6"/>
  <c r="L804" i="6"/>
  <c r="J804" i="6"/>
  <c r="G804" i="6"/>
  <c r="F804" i="6"/>
  <c r="L801" i="6"/>
  <c r="L800" i="6" s="1"/>
  <c r="J801" i="6"/>
  <c r="G801" i="6"/>
  <c r="F801" i="6"/>
  <c r="C799" i="6"/>
  <c r="B799" i="6"/>
  <c r="C798" i="6"/>
  <c r="E797" i="6"/>
  <c r="G797" i="6"/>
  <c r="D797" i="6"/>
  <c r="AW796" i="6"/>
  <c r="AE796" i="6"/>
  <c r="AD796" i="6"/>
  <c r="G795" i="6"/>
  <c r="E795" i="6"/>
  <c r="G794" i="6"/>
  <c r="E794" i="6"/>
  <c r="G791" i="6"/>
  <c r="F791" i="6"/>
  <c r="E791" i="6"/>
  <c r="D791" i="6"/>
  <c r="C791" i="6"/>
  <c r="B791" i="6"/>
  <c r="G790" i="6"/>
  <c r="F790" i="6"/>
  <c r="E790" i="6"/>
  <c r="D790" i="6"/>
  <c r="C790" i="6"/>
  <c r="B790" i="6"/>
  <c r="G789" i="6"/>
  <c r="F789" i="6"/>
  <c r="E789" i="6"/>
  <c r="D789" i="6"/>
  <c r="C789" i="6"/>
  <c r="B789" i="6"/>
  <c r="G788" i="6"/>
  <c r="F788" i="6"/>
  <c r="E788" i="6"/>
  <c r="D788" i="6"/>
  <c r="C788" i="6"/>
  <c r="B788" i="6"/>
  <c r="L787" i="6"/>
  <c r="I787" i="6"/>
  <c r="H787" i="6"/>
  <c r="J787" i="6" s="1"/>
  <c r="G787" i="6"/>
  <c r="L786" i="6"/>
  <c r="J786" i="6"/>
  <c r="G786" i="6"/>
  <c r="E786" i="6"/>
  <c r="L785" i="6"/>
  <c r="I785" i="6"/>
  <c r="H785" i="6"/>
  <c r="G785" i="6"/>
  <c r="L784" i="6"/>
  <c r="J784" i="6"/>
  <c r="G784" i="6"/>
  <c r="E784" i="6"/>
  <c r="L783" i="6"/>
  <c r="J783" i="6"/>
  <c r="G783" i="6"/>
  <c r="L782" i="6"/>
  <c r="J782" i="6"/>
  <c r="G782" i="6"/>
  <c r="E782" i="6"/>
  <c r="L781" i="6"/>
  <c r="I781" i="6"/>
  <c r="H781" i="6"/>
  <c r="G781" i="6"/>
  <c r="L780" i="6"/>
  <c r="I780" i="6"/>
  <c r="H780" i="6"/>
  <c r="J780" i="6" s="1"/>
  <c r="G780" i="6"/>
  <c r="L779" i="6"/>
  <c r="J779" i="6"/>
  <c r="G779" i="6"/>
  <c r="E779" i="6"/>
  <c r="L778" i="6"/>
  <c r="J778" i="6"/>
  <c r="G778" i="6"/>
  <c r="L775" i="6"/>
  <c r="L774" i="6" s="1"/>
  <c r="J775" i="6"/>
  <c r="G775" i="6"/>
  <c r="E773" i="6"/>
  <c r="G773" i="6"/>
  <c r="D773" i="6"/>
  <c r="AW772" i="6"/>
  <c r="AE772" i="6"/>
  <c r="AD772" i="6"/>
  <c r="G771" i="6"/>
  <c r="E771" i="6"/>
  <c r="G770" i="6"/>
  <c r="E770" i="6"/>
  <c r="G767" i="6"/>
  <c r="F767" i="6"/>
  <c r="E767" i="6"/>
  <c r="D767" i="6"/>
  <c r="C767" i="6"/>
  <c r="B767" i="6"/>
  <c r="G766" i="6"/>
  <c r="F766" i="6"/>
  <c r="E766" i="6"/>
  <c r="D766" i="6"/>
  <c r="C766" i="6"/>
  <c r="B766" i="6"/>
  <c r="G765" i="6"/>
  <c r="F765" i="6"/>
  <c r="E765" i="6"/>
  <c r="D765" i="6"/>
  <c r="C765" i="6"/>
  <c r="B765" i="6"/>
  <c r="G764" i="6"/>
  <c r="F764" i="6"/>
  <c r="E764" i="6"/>
  <c r="D764" i="6"/>
  <c r="C764" i="6"/>
  <c r="B764" i="6"/>
  <c r="L763" i="6"/>
  <c r="I763" i="6"/>
  <c r="H763" i="6"/>
  <c r="G763" i="6"/>
  <c r="F763" i="6"/>
  <c r="L762" i="6"/>
  <c r="J762" i="6"/>
  <c r="G762" i="6"/>
  <c r="F762" i="6"/>
  <c r="E762" i="6"/>
  <c r="L761" i="6"/>
  <c r="I761" i="6"/>
  <c r="H761" i="6"/>
  <c r="G761" i="6"/>
  <c r="F761" i="6"/>
  <c r="L760" i="6"/>
  <c r="J760" i="6"/>
  <c r="G760" i="6"/>
  <c r="F760" i="6"/>
  <c r="E760" i="6"/>
  <c r="L759" i="6"/>
  <c r="J759" i="6"/>
  <c r="G759" i="6"/>
  <c r="F759" i="6"/>
  <c r="L758" i="6"/>
  <c r="J758" i="6"/>
  <c r="G758" i="6"/>
  <c r="F758" i="6"/>
  <c r="E758" i="6"/>
  <c r="L757" i="6"/>
  <c r="I757" i="6"/>
  <c r="H757" i="6"/>
  <c r="G757" i="6"/>
  <c r="F757" i="6"/>
  <c r="L756" i="6"/>
  <c r="J756" i="6"/>
  <c r="I756" i="6"/>
  <c r="H756" i="6"/>
  <c r="G756" i="6"/>
  <c r="F756" i="6"/>
  <c r="L755" i="6"/>
  <c r="J755" i="6"/>
  <c r="G755" i="6"/>
  <c r="F755" i="6"/>
  <c r="E755" i="6"/>
  <c r="L754" i="6"/>
  <c r="J754" i="6"/>
  <c r="G754" i="6"/>
  <c r="F754" i="6"/>
  <c r="L751" i="6"/>
  <c r="L750" i="6" s="1"/>
  <c r="J751" i="6"/>
  <c r="G751" i="6"/>
  <c r="F751" i="6"/>
  <c r="C749" i="6"/>
  <c r="B749" i="6"/>
  <c r="C748" i="6"/>
  <c r="E747" i="6"/>
  <c r="G747" i="6"/>
  <c r="D747" i="6"/>
  <c r="AW746" i="6"/>
  <c r="AE746" i="6"/>
  <c r="AD746" i="6"/>
  <c r="G745" i="6"/>
  <c r="E745" i="6"/>
  <c r="G744" i="6"/>
  <c r="E744" i="6"/>
  <c r="G741" i="6"/>
  <c r="F741" i="6"/>
  <c r="E741" i="6"/>
  <c r="D741" i="6"/>
  <c r="C741" i="6"/>
  <c r="B741" i="6"/>
  <c r="G740" i="6"/>
  <c r="F740" i="6"/>
  <c r="E740" i="6"/>
  <c r="D740" i="6"/>
  <c r="C740" i="6"/>
  <c r="B740" i="6"/>
  <c r="G739" i="6"/>
  <c r="F739" i="6"/>
  <c r="E739" i="6"/>
  <c r="D739" i="6"/>
  <c r="C739" i="6"/>
  <c r="B739" i="6"/>
  <c r="G738" i="6"/>
  <c r="F738" i="6"/>
  <c r="E738" i="6"/>
  <c r="D738" i="6"/>
  <c r="C738" i="6"/>
  <c r="B738" i="6"/>
  <c r="L737" i="6"/>
  <c r="I737" i="6"/>
  <c r="H737" i="6"/>
  <c r="G737" i="6"/>
  <c r="L736" i="6"/>
  <c r="J736" i="6"/>
  <c r="G736" i="6"/>
  <c r="E736" i="6"/>
  <c r="L735" i="6"/>
  <c r="I735" i="6"/>
  <c r="H735" i="6"/>
  <c r="G735" i="6"/>
  <c r="L734" i="6"/>
  <c r="J734" i="6"/>
  <c r="G734" i="6"/>
  <c r="E734" i="6"/>
  <c r="L733" i="6"/>
  <c r="J733" i="6"/>
  <c r="G733" i="6"/>
  <c r="L732" i="6"/>
  <c r="J732" i="6"/>
  <c r="G732" i="6"/>
  <c r="E732" i="6"/>
  <c r="L731" i="6"/>
  <c r="I731" i="6"/>
  <c r="H731" i="6"/>
  <c r="G731" i="6"/>
  <c r="L730" i="6"/>
  <c r="I730" i="6"/>
  <c r="H730" i="6"/>
  <c r="G730" i="6"/>
  <c r="L729" i="6"/>
  <c r="J729" i="6"/>
  <c r="G729" i="6"/>
  <c r="E729" i="6"/>
  <c r="L728" i="6"/>
  <c r="J728" i="6"/>
  <c r="G728" i="6"/>
  <c r="L725" i="6"/>
  <c r="L724" i="6" s="1"/>
  <c r="J725" i="6"/>
  <c r="G725" i="6"/>
  <c r="E723" i="6"/>
  <c r="G723" i="6"/>
  <c r="D723" i="6"/>
  <c r="AW722" i="6"/>
  <c r="AE722" i="6"/>
  <c r="AD722" i="6"/>
  <c r="G721" i="6"/>
  <c r="E721" i="6"/>
  <c r="G720" i="6"/>
  <c r="E720" i="6"/>
  <c r="G717" i="6"/>
  <c r="F717" i="6"/>
  <c r="E717" i="6"/>
  <c r="D717" i="6"/>
  <c r="C717" i="6"/>
  <c r="B717" i="6"/>
  <c r="G716" i="6"/>
  <c r="F716" i="6"/>
  <c r="E716" i="6"/>
  <c r="D716" i="6"/>
  <c r="C716" i="6"/>
  <c r="B716" i="6"/>
  <c r="G715" i="6"/>
  <c r="F715" i="6"/>
  <c r="E715" i="6"/>
  <c r="D715" i="6"/>
  <c r="C715" i="6"/>
  <c r="B715" i="6"/>
  <c r="G714" i="6"/>
  <c r="F714" i="6"/>
  <c r="E714" i="6"/>
  <c r="D714" i="6"/>
  <c r="C714" i="6"/>
  <c r="B714" i="6"/>
  <c r="L713" i="6"/>
  <c r="I713" i="6"/>
  <c r="H713" i="6"/>
  <c r="G713" i="6"/>
  <c r="F713" i="6"/>
  <c r="L712" i="6"/>
  <c r="J712" i="6"/>
  <c r="G712" i="6"/>
  <c r="F712" i="6"/>
  <c r="E712" i="6"/>
  <c r="L711" i="6"/>
  <c r="I711" i="6"/>
  <c r="J711" i="6" s="1"/>
  <c r="H711" i="6"/>
  <c r="G711" i="6"/>
  <c r="F711" i="6"/>
  <c r="L710" i="6"/>
  <c r="J710" i="6"/>
  <c r="G710" i="6"/>
  <c r="F710" i="6"/>
  <c r="E710" i="6"/>
  <c r="L709" i="6"/>
  <c r="J709" i="6"/>
  <c r="G709" i="6"/>
  <c r="F709" i="6"/>
  <c r="L708" i="6"/>
  <c r="J708" i="6"/>
  <c r="G708" i="6"/>
  <c r="F708" i="6"/>
  <c r="E708" i="6"/>
  <c r="L707" i="6"/>
  <c r="I707" i="6"/>
  <c r="H707" i="6"/>
  <c r="G707" i="6"/>
  <c r="F707" i="6"/>
  <c r="L706" i="6"/>
  <c r="I706" i="6"/>
  <c r="H706" i="6"/>
  <c r="G706" i="6"/>
  <c r="F706" i="6"/>
  <c r="L705" i="6"/>
  <c r="J705" i="6"/>
  <c r="G705" i="6"/>
  <c r="F705" i="6"/>
  <c r="E705" i="6"/>
  <c r="L704" i="6"/>
  <c r="J704" i="6"/>
  <c r="G704" i="6"/>
  <c r="F704" i="6"/>
  <c r="L701" i="6"/>
  <c r="L700" i="6" s="1"/>
  <c r="J701" i="6"/>
  <c r="G701" i="6"/>
  <c r="F701" i="6"/>
  <c r="C699" i="6"/>
  <c r="B699" i="6"/>
  <c r="C698" i="6"/>
  <c r="E697" i="6"/>
  <c r="G697" i="6"/>
  <c r="D697" i="6"/>
  <c r="AW696" i="6"/>
  <c r="AE696" i="6"/>
  <c r="AD696" i="6"/>
  <c r="G695" i="6"/>
  <c r="E695" i="6"/>
  <c r="G694" i="6"/>
  <c r="E694" i="6"/>
  <c r="G691" i="6"/>
  <c r="F691" i="6"/>
  <c r="E691" i="6"/>
  <c r="D691" i="6"/>
  <c r="C691" i="6"/>
  <c r="B691" i="6"/>
  <c r="G690" i="6"/>
  <c r="F690" i="6"/>
  <c r="E690" i="6"/>
  <c r="D690" i="6"/>
  <c r="C690" i="6"/>
  <c r="B690" i="6"/>
  <c r="G689" i="6"/>
  <c r="F689" i="6"/>
  <c r="E689" i="6"/>
  <c r="D689" i="6"/>
  <c r="C689" i="6"/>
  <c r="B689" i="6"/>
  <c r="G688" i="6"/>
  <c r="F688" i="6"/>
  <c r="E688" i="6"/>
  <c r="D688" i="6"/>
  <c r="C688" i="6"/>
  <c r="B688" i="6"/>
  <c r="L687" i="6"/>
  <c r="I687" i="6"/>
  <c r="H687" i="6"/>
  <c r="G687" i="6"/>
  <c r="L686" i="6"/>
  <c r="J686" i="6"/>
  <c r="G686" i="6"/>
  <c r="E686" i="6"/>
  <c r="L685" i="6"/>
  <c r="I685" i="6"/>
  <c r="J685" i="6" s="1"/>
  <c r="H685" i="6"/>
  <c r="G685" i="6"/>
  <c r="L684" i="6"/>
  <c r="J684" i="6"/>
  <c r="G684" i="6"/>
  <c r="E684" i="6"/>
  <c r="L683" i="6"/>
  <c r="J683" i="6"/>
  <c r="G683" i="6"/>
  <c r="L682" i="6"/>
  <c r="J682" i="6"/>
  <c r="G682" i="6"/>
  <c r="E682" i="6"/>
  <c r="L681" i="6"/>
  <c r="I681" i="6"/>
  <c r="H681" i="6"/>
  <c r="G681" i="6"/>
  <c r="L680" i="6"/>
  <c r="I680" i="6"/>
  <c r="H680" i="6"/>
  <c r="J680" i="6" s="1"/>
  <c r="G680" i="6"/>
  <c r="L679" i="6"/>
  <c r="J679" i="6"/>
  <c r="G679" i="6"/>
  <c r="E679" i="6"/>
  <c r="L678" i="6"/>
  <c r="J678" i="6"/>
  <c r="G678" i="6"/>
  <c r="L675" i="6"/>
  <c r="L674" i="6" s="1"/>
  <c r="J675" i="6"/>
  <c r="G675" i="6"/>
  <c r="E673" i="6"/>
  <c r="G673" i="6"/>
  <c r="D673" i="6"/>
  <c r="AW672" i="6"/>
  <c r="AE672" i="6"/>
  <c r="AD672" i="6"/>
  <c r="G671" i="6"/>
  <c r="E671" i="6"/>
  <c r="G670" i="6"/>
  <c r="E670" i="6"/>
  <c r="G667" i="6"/>
  <c r="F667" i="6"/>
  <c r="E667" i="6"/>
  <c r="D667" i="6"/>
  <c r="C667" i="6"/>
  <c r="B667" i="6"/>
  <c r="G666" i="6"/>
  <c r="F666" i="6"/>
  <c r="E666" i="6"/>
  <c r="D666" i="6"/>
  <c r="C666" i="6"/>
  <c r="B666" i="6"/>
  <c r="G665" i="6"/>
  <c r="F665" i="6"/>
  <c r="E665" i="6"/>
  <c r="D665" i="6"/>
  <c r="C665" i="6"/>
  <c r="B665" i="6"/>
  <c r="G664" i="6"/>
  <c r="F664" i="6"/>
  <c r="E664" i="6"/>
  <c r="D664" i="6"/>
  <c r="C664" i="6"/>
  <c r="B664" i="6"/>
  <c r="L663" i="6"/>
  <c r="I663" i="6"/>
  <c r="H663" i="6"/>
  <c r="J663" i="6" s="1"/>
  <c r="G663" i="6"/>
  <c r="F663" i="6"/>
  <c r="L662" i="6"/>
  <c r="J662" i="6"/>
  <c r="G662" i="6"/>
  <c r="F662" i="6"/>
  <c r="E662" i="6"/>
  <c r="L661" i="6"/>
  <c r="I661" i="6"/>
  <c r="H661" i="6"/>
  <c r="J661" i="6" s="1"/>
  <c r="G661" i="6"/>
  <c r="F661" i="6"/>
  <c r="L660" i="6"/>
  <c r="J660" i="6"/>
  <c r="G660" i="6"/>
  <c r="F660" i="6"/>
  <c r="E660" i="6"/>
  <c r="L659" i="6"/>
  <c r="J659" i="6"/>
  <c r="G659" i="6"/>
  <c r="F659" i="6"/>
  <c r="L658" i="6"/>
  <c r="J658" i="6"/>
  <c r="G658" i="6"/>
  <c r="F658" i="6"/>
  <c r="E658" i="6"/>
  <c r="L657" i="6"/>
  <c r="I657" i="6"/>
  <c r="J657" i="6" s="1"/>
  <c r="H657" i="6"/>
  <c r="G657" i="6"/>
  <c r="F657" i="6"/>
  <c r="L656" i="6"/>
  <c r="I656" i="6"/>
  <c r="H656" i="6"/>
  <c r="G656" i="6"/>
  <c r="F656" i="6"/>
  <c r="L655" i="6"/>
  <c r="J655" i="6"/>
  <c r="G655" i="6"/>
  <c r="F655" i="6"/>
  <c r="E655" i="6"/>
  <c r="L654" i="6"/>
  <c r="J654" i="6"/>
  <c r="G654" i="6"/>
  <c r="F654" i="6"/>
  <c r="L651" i="6"/>
  <c r="L650" i="6" s="1"/>
  <c r="J651" i="6"/>
  <c r="G651" i="6"/>
  <c r="F651" i="6"/>
  <c r="C649" i="6"/>
  <c r="B649" i="6"/>
  <c r="C648" i="6"/>
  <c r="E647" i="6"/>
  <c r="G647" i="6"/>
  <c r="D647" i="6"/>
  <c r="AW646" i="6"/>
  <c r="AE646" i="6"/>
  <c r="AD646" i="6"/>
  <c r="G645" i="6"/>
  <c r="E645" i="6"/>
  <c r="G644" i="6"/>
  <c r="E644" i="6"/>
  <c r="G641" i="6"/>
  <c r="F641" i="6"/>
  <c r="E641" i="6"/>
  <c r="D641" i="6"/>
  <c r="C641" i="6"/>
  <c r="B641" i="6"/>
  <c r="G640" i="6"/>
  <c r="F640" i="6"/>
  <c r="E640" i="6"/>
  <c r="D640" i="6"/>
  <c r="C640" i="6"/>
  <c r="B640" i="6"/>
  <c r="G639" i="6"/>
  <c r="F639" i="6"/>
  <c r="E639" i="6"/>
  <c r="D639" i="6"/>
  <c r="C639" i="6"/>
  <c r="B639" i="6"/>
  <c r="G638" i="6"/>
  <c r="F638" i="6"/>
  <c r="E638" i="6"/>
  <c r="D638" i="6"/>
  <c r="C638" i="6"/>
  <c r="B638" i="6"/>
  <c r="L637" i="6"/>
  <c r="I637" i="6"/>
  <c r="H637" i="6"/>
  <c r="J637" i="6" s="1"/>
  <c r="G637" i="6"/>
  <c r="L636" i="6"/>
  <c r="J636" i="6"/>
  <c r="G636" i="6"/>
  <c r="E636" i="6"/>
  <c r="L635" i="6"/>
  <c r="I635" i="6"/>
  <c r="H635" i="6"/>
  <c r="G635" i="6"/>
  <c r="L634" i="6"/>
  <c r="J634" i="6"/>
  <c r="G634" i="6"/>
  <c r="E634" i="6"/>
  <c r="L633" i="6"/>
  <c r="J633" i="6"/>
  <c r="G633" i="6"/>
  <c r="L632" i="6"/>
  <c r="J632" i="6"/>
  <c r="G632" i="6"/>
  <c r="E632" i="6"/>
  <c r="L631" i="6"/>
  <c r="I631" i="6"/>
  <c r="H631" i="6"/>
  <c r="G631" i="6"/>
  <c r="L630" i="6"/>
  <c r="I630" i="6"/>
  <c r="H630" i="6"/>
  <c r="G630" i="6"/>
  <c r="L629" i="6"/>
  <c r="J629" i="6"/>
  <c r="G629" i="6"/>
  <c r="E629" i="6"/>
  <c r="L628" i="6"/>
  <c r="J628" i="6"/>
  <c r="G628" i="6"/>
  <c r="L625" i="6"/>
  <c r="L624" i="6" s="1"/>
  <c r="J625" i="6"/>
  <c r="G625" i="6"/>
  <c r="E623" i="6"/>
  <c r="G623" i="6"/>
  <c r="D623" i="6"/>
  <c r="AW622" i="6"/>
  <c r="AE622" i="6"/>
  <c r="AD622" i="6"/>
  <c r="G621" i="6"/>
  <c r="E621" i="6"/>
  <c r="G620" i="6"/>
  <c r="E620" i="6"/>
  <c r="G617" i="6"/>
  <c r="F617" i="6"/>
  <c r="E617" i="6"/>
  <c r="D617" i="6"/>
  <c r="C617" i="6"/>
  <c r="B617" i="6"/>
  <c r="G616" i="6"/>
  <c r="F616" i="6"/>
  <c r="E616" i="6"/>
  <c r="D616" i="6"/>
  <c r="C616" i="6"/>
  <c r="B616" i="6"/>
  <c r="G615" i="6"/>
  <c r="F615" i="6"/>
  <c r="E615" i="6"/>
  <c r="D615" i="6"/>
  <c r="C615" i="6"/>
  <c r="B615" i="6"/>
  <c r="G614" i="6"/>
  <c r="F614" i="6"/>
  <c r="E614" i="6"/>
  <c r="D614" i="6"/>
  <c r="C614" i="6"/>
  <c r="B614" i="6"/>
  <c r="L613" i="6"/>
  <c r="I613" i="6"/>
  <c r="H613" i="6"/>
  <c r="G613" i="6"/>
  <c r="F613" i="6"/>
  <c r="L612" i="6"/>
  <c r="J612" i="6"/>
  <c r="G612" i="6"/>
  <c r="F612" i="6"/>
  <c r="E612" i="6"/>
  <c r="L611" i="6"/>
  <c r="I611" i="6"/>
  <c r="H611" i="6"/>
  <c r="J611" i="6" s="1"/>
  <c r="G611" i="6"/>
  <c r="F611" i="6"/>
  <c r="L610" i="6"/>
  <c r="J610" i="6"/>
  <c r="G610" i="6"/>
  <c r="F610" i="6"/>
  <c r="E610" i="6"/>
  <c r="L609" i="6"/>
  <c r="J609" i="6"/>
  <c r="G609" i="6"/>
  <c r="F609" i="6"/>
  <c r="L608" i="6"/>
  <c r="L603" i="6" s="1"/>
  <c r="AT622" i="6" s="1"/>
  <c r="J608" i="6"/>
  <c r="G608" i="6"/>
  <c r="F608" i="6"/>
  <c r="E608" i="6"/>
  <c r="L607" i="6"/>
  <c r="I607" i="6"/>
  <c r="H607" i="6"/>
  <c r="J607" i="6" s="1"/>
  <c r="G607" i="6"/>
  <c r="F607" i="6"/>
  <c r="L606" i="6"/>
  <c r="I606" i="6"/>
  <c r="H606" i="6"/>
  <c r="G606" i="6"/>
  <c r="F606" i="6"/>
  <c r="L605" i="6"/>
  <c r="J605" i="6"/>
  <c r="G605" i="6"/>
  <c r="F605" i="6"/>
  <c r="E605" i="6"/>
  <c r="L604" i="6"/>
  <c r="J604" i="6"/>
  <c r="G604" i="6"/>
  <c r="F604" i="6"/>
  <c r="L601" i="6"/>
  <c r="L600" i="6" s="1"/>
  <c r="AR622" i="6" s="1"/>
  <c r="J601" i="6"/>
  <c r="G601" i="6"/>
  <c r="F601" i="6"/>
  <c r="C599" i="6"/>
  <c r="B599" i="6"/>
  <c r="C598" i="6"/>
  <c r="E597" i="6"/>
  <c r="G597" i="6"/>
  <c r="D597" i="6"/>
  <c r="AW596" i="6"/>
  <c r="AE596" i="6"/>
  <c r="AD596" i="6"/>
  <c r="G595" i="6"/>
  <c r="E595" i="6"/>
  <c r="G594" i="6"/>
  <c r="E594" i="6"/>
  <c r="G591" i="6"/>
  <c r="F591" i="6"/>
  <c r="E591" i="6"/>
  <c r="D591" i="6"/>
  <c r="C591" i="6"/>
  <c r="B591" i="6"/>
  <c r="G590" i="6"/>
  <c r="F590" i="6"/>
  <c r="E590" i="6"/>
  <c r="D590" i="6"/>
  <c r="C590" i="6"/>
  <c r="B590" i="6"/>
  <c r="G589" i="6"/>
  <c r="F589" i="6"/>
  <c r="E589" i="6"/>
  <c r="D589" i="6"/>
  <c r="C589" i="6"/>
  <c r="B589" i="6"/>
  <c r="G588" i="6"/>
  <c r="F588" i="6"/>
  <c r="E588" i="6"/>
  <c r="D588" i="6"/>
  <c r="C588" i="6"/>
  <c r="B588" i="6"/>
  <c r="L587" i="6"/>
  <c r="I587" i="6"/>
  <c r="H587" i="6"/>
  <c r="G587" i="6"/>
  <c r="L586" i="6"/>
  <c r="J586" i="6"/>
  <c r="G586" i="6"/>
  <c r="E586" i="6"/>
  <c r="L585" i="6"/>
  <c r="I585" i="6"/>
  <c r="H585" i="6"/>
  <c r="J585" i="6" s="1"/>
  <c r="G585" i="6"/>
  <c r="L584" i="6"/>
  <c r="J584" i="6"/>
  <c r="G584" i="6"/>
  <c r="E584" i="6"/>
  <c r="L583" i="6"/>
  <c r="J583" i="6"/>
  <c r="G583" i="6"/>
  <c r="L582" i="6"/>
  <c r="J582" i="6"/>
  <c r="G582" i="6"/>
  <c r="E582" i="6"/>
  <c r="L581" i="6"/>
  <c r="I581" i="6"/>
  <c r="H581" i="6"/>
  <c r="G581" i="6"/>
  <c r="L580" i="6"/>
  <c r="I580" i="6"/>
  <c r="H580" i="6"/>
  <c r="J580" i="6" s="1"/>
  <c r="G580" i="6"/>
  <c r="L579" i="6"/>
  <c r="J579" i="6"/>
  <c r="G579" i="6"/>
  <c r="E579" i="6"/>
  <c r="L578" i="6"/>
  <c r="J578" i="6"/>
  <c r="G578" i="6"/>
  <c r="L575" i="6"/>
  <c r="L574" i="6" s="1"/>
  <c r="J575" i="6"/>
  <c r="G575" i="6"/>
  <c r="E573" i="6"/>
  <c r="G573" i="6"/>
  <c r="D573" i="6"/>
  <c r="AW572" i="6"/>
  <c r="AE572" i="6"/>
  <c r="AD572" i="6"/>
  <c r="G571" i="6"/>
  <c r="E571" i="6"/>
  <c r="G570" i="6"/>
  <c r="E570" i="6"/>
  <c r="G567" i="6"/>
  <c r="F567" i="6"/>
  <c r="E567" i="6"/>
  <c r="D567" i="6"/>
  <c r="C567" i="6"/>
  <c r="B567" i="6"/>
  <c r="G566" i="6"/>
  <c r="F566" i="6"/>
  <c r="E566" i="6"/>
  <c r="D566" i="6"/>
  <c r="C566" i="6"/>
  <c r="B566" i="6"/>
  <c r="G565" i="6"/>
  <c r="F565" i="6"/>
  <c r="E565" i="6"/>
  <c r="D565" i="6"/>
  <c r="C565" i="6"/>
  <c r="B565" i="6"/>
  <c r="G564" i="6"/>
  <c r="F564" i="6"/>
  <c r="E564" i="6"/>
  <c r="D564" i="6"/>
  <c r="C564" i="6"/>
  <c r="B564" i="6"/>
  <c r="L563" i="6"/>
  <c r="I563" i="6"/>
  <c r="H563" i="6"/>
  <c r="J563" i="6" s="1"/>
  <c r="G563" i="6"/>
  <c r="F563" i="6"/>
  <c r="L562" i="6"/>
  <c r="J562" i="6"/>
  <c r="G562" i="6"/>
  <c r="F562" i="6"/>
  <c r="E562" i="6"/>
  <c r="L561" i="6"/>
  <c r="I561" i="6"/>
  <c r="H561" i="6"/>
  <c r="G561" i="6"/>
  <c r="F561" i="6"/>
  <c r="L560" i="6"/>
  <c r="J560" i="6"/>
  <c r="G560" i="6"/>
  <c r="F560" i="6"/>
  <c r="E560" i="6"/>
  <c r="L559" i="6"/>
  <c r="J559" i="6"/>
  <c r="G559" i="6"/>
  <c r="F559" i="6"/>
  <c r="L558" i="6"/>
  <c r="J558" i="6"/>
  <c r="G558" i="6"/>
  <c r="F558" i="6"/>
  <c r="E558" i="6"/>
  <c r="L557" i="6"/>
  <c r="I557" i="6"/>
  <c r="H557" i="6"/>
  <c r="J557" i="6" s="1"/>
  <c r="G557" i="6"/>
  <c r="F557" i="6"/>
  <c r="L556" i="6"/>
  <c r="I556" i="6"/>
  <c r="H556" i="6"/>
  <c r="G556" i="6"/>
  <c r="F556" i="6"/>
  <c r="L555" i="6"/>
  <c r="J555" i="6"/>
  <c r="G555" i="6"/>
  <c r="F555" i="6"/>
  <c r="E555" i="6"/>
  <c r="L554" i="6"/>
  <c r="J554" i="6"/>
  <c r="G554" i="6"/>
  <c r="F554" i="6"/>
  <c r="L551" i="6"/>
  <c r="L550" i="6" s="1"/>
  <c r="J551" i="6"/>
  <c r="G551" i="6"/>
  <c r="F551" i="6"/>
  <c r="C549" i="6"/>
  <c r="B549" i="6"/>
  <c r="C548" i="6"/>
  <c r="E547" i="6"/>
  <c r="G547" i="6"/>
  <c r="D547" i="6"/>
  <c r="AW546" i="6"/>
  <c r="AE546" i="6"/>
  <c r="AD546" i="6"/>
  <c r="G545" i="6"/>
  <c r="E545" i="6"/>
  <c r="G544" i="6"/>
  <c r="E544" i="6"/>
  <c r="G541" i="6"/>
  <c r="F541" i="6"/>
  <c r="E541" i="6"/>
  <c r="D541" i="6"/>
  <c r="C541" i="6"/>
  <c r="B541" i="6"/>
  <c r="G540" i="6"/>
  <c r="F540" i="6"/>
  <c r="E540" i="6"/>
  <c r="D540" i="6"/>
  <c r="C540" i="6"/>
  <c r="B540" i="6"/>
  <c r="G539" i="6"/>
  <c r="F539" i="6"/>
  <c r="E539" i="6"/>
  <c r="D539" i="6"/>
  <c r="C539" i="6"/>
  <c r="B539" i="6"/>
  <c r="G538" i="6"/>
  <c r="F538" i="6"/>
  <c r="E538" i="6"/>
  <c r="D538" i="6"/>
  <c r="C538" i="6"/>
  <c r="B538" i="6"/>
  <c r="L537" i="6"/>
  <c r="I537" i="6"/>
  <c r="H537" i="6"/>
  <c r="J537" i="6" s="1"/>
  <c r="G537" i="6"/>
  <c r="L536" i="6"/>
  <c r="J536" i="6"/>
  <c r="G536" i="6"/>
  <c r="E536" i="6"/>
  <c r="L535" i="6"/>
  <c r="I535" i="6"/>
  <c r="H535" i="6"/>
  <c r="G535" i="6"/>
  <c r="L534" i="6"/>
  <c r="J534" i="6"/>
  <c r="G534" i="6"/>
  <c r="E534" i="6"/>
  <c r="L533" i="6"/>
  <c r="J533" i="6"/>
  <c r="G533" i="6"/>
  <c r="L532" i="6"/>
  <c r="J532" i="6"/>
  <c r="G532" i="6"/>
  <c r="E532" i="6"/>
  <c r="L531" i="6"/>
  <c r="I531" i="6"/>
  <c r="H531" i="6"/>
  <c r="G531" i="6"/>
  <c r="L530" i="6"/>
  <c r="I530" i="6"/>
  <c r="H530" i="6"/>
  <c r="G530" i="6"/>
  <c r="L529" i="6"/>
  <c r="J529" i="6"/>
  <c r="G529" i="6"/>
  <c r="E529" i="6"/>
  <c r="L528" i="6"/>
  <c r="J528" i="6"/>
  <c r="G528" i="6"/>
  <c r="L524" i="6"/>
  <c r="L525" i="6"/>
  <c r="J525" i="6"/>
  <c r="G525" i="6"/>
  <c r="E523" i="6"/>
  <c r="G523" i="6"/>
  <c r="D523" i="6"/>
  <c r="AW522" i="6"/>
  <c r="AE522" i="6"/>
  <c r="AD522" i="6"/>
  <c r="G521" i="6"/>
  <c r="E521" i="6"/>
  <c r="G520" i="6"/>
  <c r="E520" i="6"/>
  <c r="G517" i="6"/>
  <c r="F517" i="6"/>
  <c r="E517" i="6"/>
  <c r="D517" i="6"/>
  <c r="C517" i="6"/>
  <c r="B517" i="6"/>
  <c r="G516" i="6"/>
  <c r="F516" i="6"/>
  <c r="E516" i="6"/>
  <c r="D516" i="6"/>
  <c r="C516" i="6"/>
  <c r="B516" i="6"/>
  <c r="G515" i="6"/>
  <c r="F515" i="6"/>
  <c r="E515" i="6"/>
  <c r="D515" i="6"/>
  <c r="C515" i="6"/>
  <c r="B515" i="6"/>
  <c r="G514" i="6"/>
  <c r="F514" i="6"/>
  <c r="E514" i="6"/>
  <c r="D514" i="6"/>
  <c r="C514" i="6"/>
  <c r="B514" i="6"/>
  <c r="L513" i="6"/>
  <c r="I513" i="6"/>
  <c r="H513" i="6"/>
  <c r="G513" i="6"/>
  <c r="F513" i="6"/>
  <c r="L512" i="6"/>
  <c r="J512" i="6"/>
  <c r="G512" i="6"/>
  <c r="F512" i="6"/>
  <c r="E512" i="6"/>
  <c r="L511" i="6"/>
  <c r="I511" i="6"/>
  <c r="H511" i="6"/>
  <c r="J511" i="6" s="1"/>
  <c r="G511" i="6"/>
  <c r="F511" i="6"/>
  <c r="L510" i="6"/>
  <c r="J510" i="6"/>
  <c r="G510" i="6"/>
  <c r="F510" i="6"/>
  <c r="E510" i="6"/>
  <c r="L509" i="6"/>
  <c r="J509" i="6"/>
  <c r="G509" i="6"/>
  <c r="F509" i="6"/>
  <c r="L508" i="6"/>
  <c r="J508" i="6"/>
  <c r="G508" i="6"/>
  <c r="F508" i="6"/>
  <c r="E508" i="6"/>
  <c r="L507" i="6"/>
  <c r="I507" i="6"/>
  <c r="H507" i="6"/>
  <c r="G507" i="6"/>
  <c r="F507" i="6"/>
  <c r="L506" i="6"/>
  <c r="I506" i="6"/>
  <c r="H506" i="6"/>
  <c r="G506" i="6"/>
  <c r="F506" i="6"/>
  <c r="L505" i="6"/>
  <c r="L503" i="6" s="1"/>
  <c r="J505" i="6"/>
  <c r="G505" i="6"/>
  <c r="F505" i="6"/>
  <c r="E505" i="6"/>
  <c r="L504" i="6"/>
  <c r="J504" i="6"/>
  <c r="G504" i="6"/>
  <c r="F504" i="6"/>
  <c r="L501" i="6"/>
  <c r="L500" i="6" s="1"/>
  <c r="AR522" i="6" s="1"/>
  <c r="J501" i="6"/>
  <c r="G501" i="6"/>
  <c r="F501" i="6"/>
  <c r="C499" i="6"/>
  <c r="B499" i="6"/>
  <c r="C498" i="6"/>
  <c r="E497" i="6"/>
  <c r="G497" i="6"/>
  <c r="D497" i="6"/>
  <c r="AW496" i="6"/>
  <c r="AE496" i="6"/>
  <c r="AD496" i="6"/>
  <c r="G495" i="6"/>
  <c r="E495" i="6"/>
  <c r="G494" i="6"/>
  <c r="E494" i="6"/>
  <c r="G491" i="6"/>
  <c r="F491" i="6"/>
  <c r="E491" i="6"/>
  <c r="D491" i="6"/>
  <c r="C491" i="6"/>
  <c r="B491" i="6"/>
  <c r="G490" i="6"/>
  <c r="F490" i="6"/>
  <c r="E490" i="6"/>
  <c r="D490" i="6"/>
  <c r="C490" i="6"/>
  <c r="B490" i="6"/>
  <c r="G489" i="6"/>
  <c r="F489" i="6"/>
  <c r="E489" i="6"/>
  <c r="D489" i="6"/>
  <c r="C489" i="6"/>
  <c r="B489" i="6"/>
  <c r="G488" i="6"/>
  <c r="F488" i="6"/>
  <c r="E488" i="6"/>
  <c r="D488" i="6"/>
  <c r="C488" i="6"/>
  <c r="B488" i="6"/>
  <c r="L487" i="6"/>
  <c r="I487" i="6"/>
  <c r="H487" i="6"/>
  <c r="J487" i="6" s="1"/>
  <c r="G487" i="6"/>
  <c r="L486" i="6"/>
  <c r="J486" i="6"/>
  <c r="G486" i="6"/>
  <c r="E486" i="6"/>
  <c r="L485" i="6"/>
  <c r="I485" i="6"/>
  <c r="H485" i="6"/>
  <c r="J485" i="6" s="1"/>
  <c r="G485" i="6"/>
  <c r="L484" i="6"/>
  <c r="L477" i="6" s="1"/>
  <c r="AT496" i="6" s="1"/>
  <c r="J484" i="6"/>
  <c r="G484" i="6"/>
  <c r="E484" i="6"/>
  <c r="L483" i="6"/>
  <c r="J483" i="6"/>
  <c r="G483" i="6"/>
  <c r="L482" i="6"/>
  <c r="J482" i="6"/>
  <c r="G482" i="6"/>
  <c r="E482" i="6"/>
  <c r="L481" i="6"/>
  <c r="I481" i="6"/>
  <c r="H481" i="6"/>
  <c r="G481" i="6"/>
  <c r="L480" i="6"/>
  <c r="I480" i="6"/>
  <c r="J480" i="6" s="1"/>
  <c r="H480" i="6"/>
  <c r="G480" i="6"/>
  <c r="L479" i="6"/>
  <c r="J479" i="6"/>
  <c r="G479" i="6"/>
  <c r="E479" i="6"/>
  <c r="L478" i="6"/>
  <c r="J478" i="6"/>
  <c r="G478" i="6"/>
  <c r="L475" i="6"/>
  <c r="L474" i="6" s="1"/>
  <c r="AR496" i="6" s="1"/>
  <c r="J475" i="6"/>
  <c r="G475" i="6"/>
  <c r="E473" i="6"/>
  <c r="G473" i="6"/>
  <c r="D473" i="6"/>
  <c r="AW472" i="6"/>
  <c r="AE472" i="6"/>
  <c r="AD472" i="6"/>
  <c r="G471" i="6"/>
  <c r="E471" i="6"/>
  <c r="G470" i="6"/>
  <c r="E470" i="6"/>
  <c r="G467" i="6"/>
  <c r="F467" i="6"/>
  <c r="E467" i="6"/>
  <c r="D467" i="6"/>
  <c r="C467" i="6"/>
  <c r="B467" i="6"/>
  <c r="G466" i="6"/>
  <c r="F466" i="6"/>
  <c r="E466" i="6"/>
  <c r="D466" i="6"/>
  <c r="C466" i="6"/>
  <c r="B466" i="6"/>
  <c r="G465" i="6"/>
  <c r="F465" i="6"/>
  <c r="E465" i="6"/>
  <c r="D465" i="6"/>
  <c r="C465" i="6"/>
  <c r="B465" i="6"/>
  <c r="G464" i="6"/>
  <c r="F464" i="6"/>
  <c r="E464" i="6"/>
  <c r="D464" i="6"/>
  <c r="C464" i="6"/>
  <c r="B464" i="6"/>
  <c r="L463" i="6"/>
  <c r="I463" i="6"/>
  <c r="H463" i="6"/>
  <c r="G463" i="6"/>
  <c r="F463" i="6"/>
  <c r="L462" i="6"/>
  <c r="J462" i="6"/>
  <c r="G462" i="6"/>
  <c r="F462" i="6"/>
  <c r="E462" i="6"/>
  <c r="L461" i="6"/>
  <c r="I461" i="6"/>
  <c r="H461" i="6"/>
  <c r="G461" i="6"/>
  <c r="F461" i="6"/>
  <c r="L460" i="6"/>
  <c r="J460" i="6"/>
  <c r="G460" i="6"/>
  <c r="F460" i="6"/>
  <c r="E460" i="6"/>
  <c r="L459" i="6"/>
  <c r="J459" i="6"/>
  <c r="G459" i="6"/>
  <c r="F459" i="6"/>
  <c r="L458" i="6"/>
  <c r="J458" i="6"/>
  <c r="G458" i="6"/>
  <c r="F458" i="6"/>
  <c r="E458" i="6"/>
  <c r="L457" i="6"/>
  <c r="I457" i="6"/>
  <c r="H457" i="6"/>
  <c r="J457" i="6" s="1"/>
  <c r="G457" i="6"/>
  <c r="F457" i="6"/>
  <c r="L456" i="6"/>
  <c r="I456" i="6"/>
  <c r="H456" i="6"/>
  <c r="G456" i="6"/>
  <c r="F456" i="6"/>
  <c r="L455" i="6"/>
  <c r="J455" i="6"/>
  <c r="G455" i="6"/>
  <c r="F455" i="6"/>
  <c r="E455" i="6"/>
  <c r="L454" i="6"/>
  <c r="J454" i="6"/>
  <c r="G454" i="6"/>
  <c r="F454" i="6"/>
  <c r="L451" i="6"/>
  <c r="L450" i="6" s="1"/>
  <c r="J451" i="6"/>
  <c r="G451" i="6"/>
  <c r="F451" i="6"/>
  <c r="C449" i="6"/>
  <c r="B449" i="6"/>
  <c r="C448" i="6"/>
  <c r="E447" i="6"/>
  <c r="G447" i="6"/>
  <c r="D447" i="6"/>
  <c r="AW446" i="6"/>
  <c r="AE446" i="6"/>
  <c r="AD446" i="6"/>
  <c r="G445" i="6"/>
  <c r="E445" i="6"/>
  <c r="G444" i="6"/>
  <c r="E444" i="6"/>
  <c r="G441" i="6"/>
  <c r="F441" i="6"/>
  <c r="E441" i="6"/>
  <c r="D441" i="6"/>
  <c r="C441" i="6"/>
  <c r="B441" i="6"/>
  <c r="G440" i="6"/>
  <c r="F440" i="6"/>
  <c r="E440" i="6"/>
  <c r="D440" i="6"/>
  <c r="C440" i="6"/>
  <c r="B440" i="6"/>
  <c r="G439" i="6"/>
  <c r="F439" i="6"/>
  <c r="E439" i="6"/>
  <c r="D439" i="6"/>
  <c r="C439" i="6"/>
  <c r="B439" i="6"/>
  <c r="G438" i="6"/>
  <c r="F438" i="6"/>
  <c r="E438" i="6"/>
  <c r="D438" i="6"/>
  <c r="C438" i="6"/>
  <c r="B438" i="6"/>
  <c r="L437" i="6"/>
  <c r="I437" i="6"/>
  <c r="H437" i="6"/>
  <c r="G437" i="6"/>
  <c r="L436" i="6"/>
  <c r="J436" i="6"/>
  <c r="G436" i="6"/>
  <c r="E436" i="6"/>
  <c r="L435" i="6"/>
  <c r="I435" i="6"/>
  <c r="H435" i="6"/>
  <c r="G435" i="6"/>
  <c r="L434" i="6"/>
  <c r="J434" i="6"/>
  <c r="G434" i="6"/>
  <c r="E434" i="6"/>
  <c r="L433" i="6"/>
  <c r="J433" i="6"/>
  <c r="G433" i="6"/>
  <c r="L432" i="6"/>
  <c r="J432" i="6"/>
  <c r="G432" i="6"/>
  <c r="E432" i="6"/>
  <c r="L431" i="6"/>
  <c r="I431" i="6"/>
  <c r="H431" i="6"/>
  <c r="G431" i="6"/>
  <c r="L430" i="6"/>
  <c r="I430" i="6"/>
  <c r="H430" i="6"/>
  <c r="J430" i="6" s="1"/>
  <c r="G430" i="6"/>
  <c r="L429" i="6"/>
  <c r="J429" i="6"/>
  <c r="G429" i="6"/>
  <c r="E429" i="6"/>
  <c r="L428" i="6"/>
  <c r="J428" i="6"/>
  <c r="G428" i="6"/>
  <c r="L424" i="6"/>
  <c r="L425" i="6"/>
  <c r="J425" i="6"/>
  <c r="G425" i="6"/>
  <c r="E423" i="6"/>
  <c r="G423" i="6"/>
  <c r="D423" i="6"/>
  <c r="AW422" i="6"/>
  <c r="AE422" i="6"/>
  <c r="AD422" i="6"/>
  <c r="G421" i="6"/>
  <c r="E421" i="6"/>
  <c r="G420" i="6"/>
  <c r="E420" i="6"/>
  <c r="G417" i="6"/>
  <c r="F417" i="6"/>
  <c r="E417" i="6"/>
  <c r="D417" i="6"/>
  <c r="C417" i="6"/>
  <c r="B417" i="6"/>
  <c r="G416" i="6"/>
  <c r="F416" i="6"/>
  <c r="E416" i="6"/>
  <c r="D416" i="6"/>
  <c r="C416" i="6"/>
  <c r="B416" i="6"/>
  <c r="G415" i="6"/>
  <c r="F415" i="6"/>
  <c r="E415" i="6"/>
  <c r="D415" i="6"/>
  <c r="C415" i="6"/>
  <c r="B415" i="6"/>
  <c r="G414" i="6"/>
  <c r="F414" i="6"/>
  <c r="E414" i="6"/>
  <c r="D414" i="6"/>
  <c r="C414" i="6"/>
  <c r="B414" i="6"/>
  <c r="L413" i="6"/>
  <c r="I413" i="6"/>
  <c r="H413" i="6"/>
  <c r="J413" i="6" s="1"/>
  <c r="G413" i="6"/>
  <c r="F413" i="6"/>
  <c r="L412" i="6"/>
  <c r="J412" i="6"/>
  <c r="G412" i="6"/>
  <c r="F412" i="6"/>
  <c r="E412" i="6"/>
  <c r="L411" i="6"/>
  <c r="I411" i="6"/>
  <c r="H411" i="6"/>
  <c r="G411" i="6"/>
  <c r="F411" i="6"/>
  <c r="L410" i="6"/>
  <c r="J410" i="6"/>
  <c r="G410" i="6"/>
  <c r="F410" i="6"/>
  <c r="E410" i="6"/>
  <c r="L409" i="6"/>
  <c r="J409" i="6"/>
  <c r="G409" i="6"/>
  <c r="F409" i="6"/>
  <c r="L408" i="6"/>
  <c r="J408" i="6"/>
  <c r="G408" i="6"/>
  <c r="F408" i="6"/>
  <c r="E408" i="6"/>
  <c r="L407" i="6"/>
  <c r="I407" i="6"/>
  <c r="H407" i="6"/>
  <c r="G407" i="6"/>
  <c r="F407" i="6"/>
  <c r="L406" i="6"/>
  <c r="I406" i="6"/>
  <c r="H406" i="6"/>
  <c r="G406" i="6"/>
  <c r="F406" i="6"/>
  <c r="L405" i="6"/>
  <c r="J405" i="6"/>
  <c r="G405" i="6"/>
  <c r="F405" i="6"/>
  <c r="E405" i="6"/>
  <c r="L404" i="6"/>
  <c r="J404" i="6"/>
  <c r="G404" i="6"/>
  <c r="F404" i="6"/>
  <c r="L401" i="6"/>
  <c r="L400" i="6" s="1"/>
  <c r="J401" i="6"/>
  <c r="G401" i="6"/>
  <c r="F401" i="6"/>
  <c r="C399" i="6"/>
  <c r="B399" i="6"/>
  <c r="C398" i="6"/>
  <c r="E397" i="6"/>
  <c r="G397" i="6"/>
  <c r="D397" i="6"/>
  <c r="AW396" i="6"/>
  <c r="AE396" i="6"/>
  <c r="AD396" i="6"/>
  <c r="G395" i="6"/>
  <c r="E395" i="6"/>
  <c r="G394" i="6"/>
  <c r="E394" i="6"/>
  <c r="G391" i="6"/>
  <c r="F391" i="6"/>
  <c r="E391" i="6"/>
  <c r="D391" i="6"/>
  <c r="C391" i="6"/>
  <c r="B391" i="6"/>
  <c r="G390" i="6"/>
  <c r="F390" i="6"/>
  <c r="E390" i="6"/>
  <c r="D390" i="6"/>
  <c r="C390" i="6"/>
  <c r="B390" i="6"/>
  <c r="G389" i="6"/>
  <c r="F389" i="6"/>
  <c r="E389" i="6"/>
  <c r="D389" i="6"/>
  <c r="C389" i="6"/>
  <c r="B389" i="6"/>
  <c r="G388" i="6"/>
  <c r="F388" i="6"/>
  <c r="E388" i="6"/>
  <c r="D388" i="6"/>
  <c r="C388" i="6"/>
  <c r="B388" i="6"/>
  <c r="L387" i="6"/>
  <c r="I387" i="6"/>
  <c r="H387" i="6"/>
  <c r="J387" i="6" s="1"/>
  <c r="G387" i="6"/>
  <c r="L386" i="6"/>
  <c r="J386" i="6"/>
  <c r="G386" i="6"/>
  <c r="E386" i="6"/>
  <c r="L385" i="6"/>
  <c r="I385" i="6"/>
  <c r="H385" i="6"/>
  <c r="G385" i="6"/>
  <c r="L384" i="6"/>
  <c r="J384" i="6"/>
  <c r="G384" i="6"/>
  <c r="E384" i="6"/>
  <c r="L383" i="6"/>
  <c r="J383" i="6"/>
  <c r="G383" i="6"/>
  <c r="L382" i="6"/>
  <c r="L377" i="6" s="1"/>
  <c r="J382" i="6"/>
  <c r="G382" i="6"/>
  <c r="E382" i="6"/>
  <c r="L381" i="6"/>
  <c r="I381" i="6"/>
  <c r="H381" i="6"/>
  <c r="J381" i="6" s="1"/>
  <c r="G381" i="6"/>
  <c r="L380" i="6"/>
  <c r="I380" i="6"/>
  <c r="H380" i="6"/>
  <c r="G380" i="6"/>
  <c r="L379" i="6"/>
  <c r="J379" i="6"/>
  <c r="G379" i="6"/>
  <c r="E379" i="6"/>
  <c r="L378" i="6"/>
  <c r="J378" i="6"/>
  <c r="G378" i="6"/>
  <c r="L375" i="6"/>
  <c r="L374" i="6" s="1"/>
  <c r="AR396" i="6" s="1"/>
  <c r="J375" i="6"/>
  <c r="G375" i="6"/>
  <c r="E373" i="6"/>
  <c r="G373" i="6"/>
  <c r="D373" i="6"/>
  <c r="AW372" i="6"/>
  <c r="AE372" i="6"/>
  <c r="AD372" i="6"/>
  <c r="G371" i="6"/>
  <c r="E371" i="6"/>
  <c r="G370" i="6"/>
  <c r="E370" i="6"/>
  <c r="G367" i="6"/>
  <c r="F367" i="6"/>
  <c r="E367" i="6"/>
  <c r="D367" i="6"/>
  <c r="C367" i="6"/>
  <c r="B367" i="6"/>
  <c r="G366" i="6"/>
  <c r="F366" i="6"/>
  <c r="E366" i="6"/>
  <c r="D366" i="6"/>
  <c r="C366" i="6"/>
  <c r="B366" i="6"/>
  <c r="G365" i="6"/>
  <c r="F365" i="6"/>
  <c r="E365" i="6"/>
  <c r="D365" i="6"/>
  <c r="C365" i="6"/>
  <c r="B365" i="6"/>
  <c r="G364" i="6"/>
  <c r="F364" i="6"/>
  <c r="E364" i="6"/>
  <c r="D364" i="6"/>
  <c r="C364" i="6"/>
  <c r="B364" i="6"/>
  <c r="L363" i="6"/>
  <c r="I363" i="6"/>
  <c r="H363" i="6"/>
  <c r="G363" i="6"/>
  <c r="F363" i="6"/>
  <c r="L362" i="6"/>
  <c r="J362" i="6"/>
  <c r="G362" i="6"/>
  <c r="F362" i="6"/>
  <c r="E362" i="6"/>
  <c r="L361" i="6"/>
  <c r="I361" i="6"/>
  <c r="H361" i="6"/>
  <c r="J361" i="6" s="1"/>
  <c r="G361" i="6"/>
  <c r="F361" i="6"/>
  <c r="L360" i="6"/>
  <c r="J360" i="6"/>
  <c r="G360" i="6"/>
  <c r="F360" i="6"/>
  <c r="E360" i="6"/>
  <c r="L359" i="6"/>
  <c r="J359" i="6"/>
  <c r="G359" i="6"/>
  <c r="F359" i="6"/>
  <c r="L358" i="6"/>
  <c r="J358" i="6"/>
  <c r="G358" i="6"/>
  <c r="F358" i="6"/>
  <c r="E358" i="6"/>
  <c r="L357" i="6"/>
  <c r="I357" i="6"/>
  <c r="H357" i="6"/>
  <c r="G357" i="6"/>
  <c r="F357" i="6"/>
  <c r="L356" i="6"/>
  <c r="I356" i="6"/>
  <c r="H356" i="6"/>
  <c r="G356" i="6"/>
  <c r="F356" i="6"/>
  <c r="L355" i="6"/>
  <c r="J355" i="6"/>
  <c r="G355" i="6"/>
  <c r="F355" i="6"/>
  <c r="E355" i="6"/>
  <c r="L354" i="6"/>
  <c r="J354" i="6"/>
  <c r="G354" i="6"/>
  <c r="F354" i="6"/>
  <c r="L351" i="6"/>
  <c r="L350" i="6" s="1"/>
  <c r="AR372" i="6" s="1"/>
  <c r="J351" i="6"/>
  <c r="G351" i="6"/>
  <c r="F351" i="6"/>
  <c r="C349" i="6"/>
  <c r="B349" i="6"/>
  <c r="C348" i="6"/>
  <c r="E347" i="6"/>
  <c r="G347" i="6"/>
  <c r="D347" i="6"/>
  <c r="AW346" i="6"/>
  <c r="AE346" i="6"/>
  <c r="AD346" i="6"/>
  <c r="G345" i="6"/>
  <c r="E345" i="6"/>
  <c r="G344" i="6"/>
  <c r="E344" i="6"/>
  <c r="G341" i="6"/>
  <c r="F341" i="6"/>
  <c r="E341" i="6"/>
  <c r="D341" i="6"/>
  <c r="C341" i="6"/>
  <c r="B341" i="6"/>
  <c r="G340" i="6"/>
  <c r="F340" i="6"/>
  <c r="E340" i="6"/>
  <c r="D340" i="6"/>
  <c r="C340" i="6"/>
  <c r="B340" i="6"/>
  <c r="G339" i="6"/>
  <c r="F339" i="6"/>
  <c r="E339" i="6"/>
  <c r="D339" i="6"/>
  <c r="C339" i="6"/>
  <c r="B339" i="6"/>
  <c r="G338" i="6"/>
  <c r="F338" i="6"/>
  <c r="E338" i="6"/>
  <c r="D338" i="6"/>
  <c r="C338" i="6"/>
  <c r="B338" i="6"/>
  <c r="L337" i="6"/>
  <c r="I337" i="6"/>
  <c r="H337" i="6"/>
  <c r="J337" i="6" s="1"/>
  <c r="G337" i="6"/>
  <c r="L336" i="6"/>
  <c r="J336" i="6"/>
  <c r="G336" i="6"/>
  <c r="E336" i="6"/>
  <c r="L335" i="6"/>
  <c r="I335" i="6"/>
  <c r="H335" i="6"/>
  <c r="G335" i="6"/>
  <c r="L334" i="6"/>
  <c r="J334" i="6"/>
  <c r="G334" i="6"/>
  <c r="E334" i="6"/>
  <c r="L333" i="6"/>
  <c r="J333" i="6"/>
  <c r="G333" i="6"/>
  <c r="L332" i="6"/>
  <c r="J332" i="6"/>
  <c r="G332" i="6"/>
  <c r="E332" i="6"/>
  <c r="L331" i="6"/>
  <c r="I331" i="6"/>
  <c r="H331" i="6"/>
  <c r="J331" i="6" s="1"/>
  <c r="G331" i="6"/>
  <c r="L330" i="6"/>
  <c r="I330" i="6"/>
  <c r="H330" i="6"/>
  <c r="G330" i="6"/>
  <c r="L329" i="6"/>
  <c r="J329" i="6"/>
  <c r="G329" i="6"/>
  <c r="E329" i="6"/>
  <c r="L328" i="6"/>
  <c r="J328" i="6"/>
  <c r="G328" i="6"/>
  <c r="L325" i="6"/>
  <c r="L324" i="6" s="1"/>
  <c r="J325" i="6"/>
  <c r="G325" i="6"/>
  <c r="E323" i="6"/>
  <c r="G323" i="6"/>
  <c r="D323" i="6"/>
  <c r="AW322" i="6"/>
  <c r="AE322" i="6"/>
  <c r="AD322" i="6"/>
  <c r="G321" i="6"/>
  <c r="E321" i="6"/>
  <c r="G320" i="6"/>
  <c r="E320" i="6"/>
  <c r="G317" i="6"/>
  <c r="F317" i="6"/>
  <c r="E317" i="6"/>
  <c r="D317" i="6"/>
  <c r="C317" i="6"/>
  <c r="B317" i="6"/>
  <c r="G316" i="6"/>
  <c r="F316" i="6"/>
  <c r="E316" i="6"/>
  <c r="D316" i="6"/>
  <c r="C316" i="6"/>
  <c r="B316" i="6"/>
  <c r="G315" i="6"/>
  <c r="F315" i="6"/>
  <c r="E315" i="6"/>
  <c r="D315" i="6"/>
  <c r="C315" i="6"/>
  <c r="B315" i="6"/>
  <c r="G314" i="6"/>
  <c r="F314" i="6"/>
  <c r="E314" i="6"/>
  <c r="D314" i="6"/>
  <c r="C314" i="6"/>
  <c r="B314" i="6"/>
  <c r="L313" i="6"/>
  <c r="I313" i="6"/>
  <c r="H313" i="6"/>
  <c r="J313" i="6" s="1"/>
  <c r="G313" i="6"/>
  <c r="F313" i="6"/>
  <c r="L312" i="6"/>
  <c r="J312" i="6"/>
  <c r="G312" i="6"/>
  <c r="F312" i="6"/>
  <c r="E312" i="6"/>
  <c r="L311" i="6"/>
  <c r="I311" i="6"/>
  <c r="H311" i="6"/>
  <c r="J311" i="6" s="1"/>
  <c r="G311" i="6"/>
  <c r="F311" i="6"/>
  <c r="L310" i="6"/>
  <c r="J310" i="6"/>
  <c r="G310" i="6"/>
  <c r="F310" i="6"/>
  <c r="E310" i="6"/>
  <c r="L309" i="6"/>
  <c r="J309" i="6"/>
  <c r="G309" i="6"/>
  <c r="F309" i="6"/>
  <c r="L308" i="6"/>
  <c r="J308" i="6"/>
  <c r="G308" i="6"/>
  <c r="F308" i="6"/>
  <c r="E308" i="6"/>
  <c r="L307" i="6"/>
  <c r="I307" i="6"/>
  <c r="H307" i="6"/>
  <c r="G307" i="6"/>
  <c r="F307" i="6"/>
  <c r="L306" i="6"/>
  <c r="I306" i="6"/>
  <c r="H306" i="6"/>
  <c r="G306" i="6"/>
  <c r="F306" i="6"/>
  <c r="L305" i="6"/>
  <c r="J305" i="6"/>
  <c r="G305" i="6"/>
  <c r="F305" i="6"/>
  <c r="E305" i="6"/>
  <c r="L304" i="6"/>
  <c r="J304" i="6"/>
  <c r="G304" i="6"/>
  <c r="F304" i="6"/>
  <c r="L301" i="6"/>
  <c r="L300" i="6" s="1"/>
  <c r="J301" i="6"/>
  <c r="G301" i="6"/>
  <c r="F301" i="6"/>
  <c r="C299" i="6"/>
  <c r="B299" i="6"/>
  <c r="C298" i="6"/>
  <c r="E297" i="6"/>
  <c r="G297" i="6"/>
  <c r="D297" i="6"/>
  <c r="AW296" i="6"/>
  <c r="AE296" i="6"/>
  <c r="AD296" i="6"/>
  <c r="G295" i="6"/>
  <c r="E295" i="6"/>
  <c r="G294" i="6"/>
  <c r="E294" i="6"/>
  <c r="G291" i="6"/>
  <c r="F291" i="6"/>
  <c r="E291" i="6"/>
  <c r="D291" i="6"/>
  <c r="C291" i="6"/>
  <c r="B291" i="6"/>
  <c r="G290" i="6"/>
  <c r="F290" i="6"/>
  <c r="E290" i="6"/>
  <c r="D290" i="6"/>
  <c r="C290" i="6"/>
  <c r="B290" i="6"/>
  <c r="G289" i="6"/>
  <c r="F289" i="6"/>
  <c r="E289" i="6"/>
  <c r="D289" i="6"/>
  <c r="C289" i="6"/>
  <c r="B289" i="6"/>
  <c r="G288" i="6"/>
  <c r="F288" i="6"/>
  <c r="E288" i="6"/>
  <c r="D288" i="6"/>
  <c r="C288" i="6"/>
  <c r="B288" i="6"/>
  <c r="L287" i="6"/>
  <c r="I287" i="6"/>
  <c r="H287" i="6"/>
  <c r="J287" i="6" s="1"/>
  <c r="G287" i="6"/>
  <c r="L286" i="6"/>
  <c r="J286" i="6"/>
  <c r="G286" i="6"/>
  <c r="E286" i="6"/>
  <c r="L285" i="6"/>
  <c r="I285" i="6"/>
  <c r="H285" i="6"/>
  <c r="J285" i="6" s="1"/>
  <c r="G285" i="6"/>
  <c r="L284" i="6"/>
  <c r="J284" i="6"/>
  <c r="G284" i="6"/>
  <c r="E284" i="6"/>
  <c r="L283" i="6"/>
  <c r="J283" i="6"/>
  <c r="G283" i="6"/>
  <c r="L282" i="6"/>
  <c r="J282" i="6"/>
  <c r="G282" i="6"/>
  <c r="E282" i="6"/>
  <c r="L281" i="6"/>
  <c r="I281" i="6"/>
  <c r="H281" i="6"/>
  <c r="J281" i="6" s="1"/>
  <c r="G281" i="6"/>
  <c r="L280" i="6"/>
  <c r="I280" i="6"/>
  <c r="H280" i="6"/>
  <c r="J280" i="6" s="1"/>
  <c r="G280" i="6"/>
  <c r="L279" i="6"/>
  <c r="J279" i="6"/>
  <c r="G279" i="6"/>
  <c r="E279" i="6"/>
  <c r="L278" i="6"/>
  <c r="J278" i="6"/>
  <c r="G278" i="6"/>
  <c r="L274" i="6"/>
  <c r="AR296" i="6" s="1"/>
  <c r="L275" i="6"/>
  <c r="J275" i="6"/>
  <c r="G275" i="6"/>
  <c r="E273" i="6"/>
  <c r="G273" i="6"/>
  <c r="D273" i="6"/>
  <c r="AW272" i="6"/>
  <c r="AE272" i="6"/>
  <c r="AD272" i="6"/>
  <c r="G271" i="6"/>
  <c r="E271" i="6"/>
  <c r="G270" i="6"/>
  <c r="E270" i="6"/>
  <c r="G267" i="6"/>
  <c r="F267" i="6"/>
  <c r="E267" i="6"/>
  <c r="D267" i="6"/>
  <c r="C267" i="6"/>
  <c r="B267" i="6"/>
  <c r="G266" i="6"/>
  <c r="F266" i="6"/>
  <c r="E266" i="6"/>
  <c r="D266" i="6"/>
  <c r="C266" i="6"/>
  <c r="B266" i="6"/>
  <c r="G265" i="6"/>
  <c r="F265" i="6"/>
  <c r="E265" i="6"/>
  <c r="D265" i="6"/>
  <c r="C265" i="6"/>
  <c r="B265" i="6"/>
  <c r="G264" i="6"/>
  <c r="F264" i="6"/>
  <c r="E264" i="6"/>
  <c r="D264" i="6"/>
  <c r="C264" i="6"/>
  <c r="B264" i="6"/>
  <c r="L263" i="6"/>
  <c r="I263" i="6"/>
  <c r="H263" i="6"/>
  <c r="J263" i="6" s="1"/>
  <c r="G263" i="6"/>
  <c r="F263" i="6"/>
  <c r="L262" i="6"/>
  <c r="J262" i="6"/>
  <c r="G262" i="6"/>
  <c r="F262" i="6"/>
  <c r="E262" i="6"/>
  <c r="L261" i="6"/>
  <c r="I261" i="6"/>
  <c r="H261" i="6"/>
  <c r="J261" i="6" s="1"/>
  <c r="G261" i="6"/>
  <c r="F261" i="6"/>
  <c r="L260" i="6"/>
  <c r="J260" i="6"/>
  <c r="G260" i="6"/>
  <c r="F260" i="6"/>
  <c r="E260" i="6"/>
  <c r="L259" i="6"/>
  <c r="J259" i="6"/>
  <c r="G259" i="6"/>
  <c r="F259" i="6"/>
  <c r="L258" i="6"/>
  <c r="J258" i="6"/>
  <c r="G258" i="6"/>
  <c r="F258" i="6"/>
  <c r="E258" i="6"/>
  <c r="L257" i="6"/>
  <c r="I257" i="6"/>
  <c r="H257" i="6"/>
  <c r="J257" i="6" s="1"/>
  <c r="G257" i="6"/>
  <c r="F257" i="6"/>
  <c r="L256" i="6"/>
  <c r="I256" i="6"/>
  <c r="H256" i="6"/>
  <c r="J256" i="6" s="1"/>
  <c r="G256" i="6"/>
  <c r="F256" i="6"/>
  <c r="L255" i="6"/>
  <c r="J255" i="6"/>
  <c r="G255" i="6"/>
  <c r="F255" i="6"/>
  <c r="E255" i="6"/>
  <c r="L254" i="6"/>
  <c r="J254" i="6"/>
  <c r="G254" i="6"/>
  <c r="F254" i="6"/>
  <c r="L251" i="6"/>
  <c r="L250" i="6" s="1"/>
  <c r="J251" i="6"/>
  <c r="G251" i="6"/>
  <c r="F251" i="6"/>
  <c r="C249" i="6"/>
  <c r="B249" i="6"/>
  <c r="C248" i="6"/>
  <c r="E247" i="6"/>
  <c r="G247" i="6"/>
  <c r="D247" i="6"/>
  <c r="AW246" i="6"/>
  <c r="AE246" i="6"/>
  <c r="AD246" i="6"/>
  <c r="G245" i="6"/>
  <c r="E245" i="6"/>
  <c r="G244" i="6"/>
  <c r="E244" i="6"/>
  <c r="G241" i="6"/>
  <c r="F241" i="6"/>
  <c r="E241" i="6"/>
  <c r="D241" i="6"/>
  <c r="C241" i="6"/>
  <c r="B241" i="6"/>
  <c r="G240" i="6"/>
  <c r="F240" i="6"/>
  <c r="E240" i="6"/>
  <c r="D240" i="6"/>
  <c r="C240" i="6"/>
  <c r="B240" i="6"/>
  <c r="G239" i="6"/>
  <c r="F239" i="6"/>
  <c r="E239" i="6"/>
  <c r="D239" i="6"/>
  <c r="C239" i="6"/>
  <c r="B239" i="6"/>
  <c r="G238" i="6"/>
  <c r="F238" i="6"/>
  <c r="E238" i="6"/>
  <c r="D238" i="6"/>
  <c r="C238" i="6"/>
  <c r="B238" i="6"/>
  <c r="L237" i="6"/>
  <c r="I237" i="6"/>
  <c r="H237" i="6"/>
  <c r="G237" i="6"/>
  <c r="L236" i="6"/>
  <c r="J236" i="6"/>
  <c r="G236" i="6"/>
  <c r="E236" i="6"/>
  <c r="L235" i="6"/>
  <c r="I235" i="6"/>
  <c r="H235" i="6"/>
  <c r="G235" i="6"/>
  <c r="L234" i="6"/>
  <c r="J234" i="6"/>
  <c r="G234" i="6"/>
  <c r="E234" i="6"/>
  <c r="L233" i="6"/>
  <c r="J233" i="6"/>
  <c r="G233" i="6"/>
  <c r="L232" i="6"/>
  <c r="J232" i="6"/>
  <c r="G232" i="6"/>
  <c r="E232" i="6"/>
  <c r="L231" i="6"/>
  <c r="I231" i="6"/>
  <c r="H231" i="6"/>
  <c r="J231" i="6" s="1"/>
  <c r="G231" i="6"/>
  <c r="L230" i="6"/>
  <c r="I230" i="6"/>
  <c r="H230" i="6"/>
  <c r="J230" i="6" s="1"/>
  <c r="G230" i="6"/>
  <c r="L229" i="6"/>
  <c r="J229" i="6"/>
  <c r="G229" i="6"/>
  <c r="E229" i="6"/>
  <c r="L228" i="6"/>
  <c r="J228" i="6"/>
  <c r="G228" i="6"/>
  <c r="L225" i="6"/>
  <c r="L224" i="6" s="1"/>
  <c r="J225" i="6"/>
  <c r="G225" i="6"/>
  <c r="E223" i="6"/>
  <c r="G223" i="6"/>
  <c r="D223" i="6"/>
  <c r="AW222" i="6"/>
  <c r="AE222" i="6"/>
  <c r="AD222" i="6"/>
  <c r="G221" i="6"/>
  <c r="E221" i="6"/>
  <c r="G220" i="6"/>
  <c r="E220" i="6"/>
  <c r="G217" i="6"/>
  <c r="F217" i="6"/>
  <c r="E217" i="6"/>
  <c r="D217" i="6"/>
  <c r="C217" i="6"/>
  <c r="B217" i="6"/>
  <c r="G216" i="6"/>
  <c r="F216" i="6"/>
  <c r="E216" i="6"/>
  <c r="D216" i="6"/>
  <c r="C216" i="6"/>
  <c r="B216" i="6"/>
  <c r="G215" i="6"/>
  <c r="F215" i="6"/>
  <c r="E215" i="6"/>
  <c r="D215" i="6"/>
  <c r="C215" i="6"/>
  <c r="B215" i="6"/>
  <c r="G214" i="6"/>
  <c r="F214" i="6"/>
  <c r="E214" i="6"/>
  <c r="D214" i="6"/>
  <c r="C214" i="6"/>
  <c r="B214" i="6"/>
  <c r="L213" i="6"/>
  <c r="I213" i="6"/>
  <c r="H213" i="6"/>
  <c r="J213" i="6" s="1"/>
  <c r="G213" i="6"/>
  <c r="F213" i="6"/>
  <c r="L212" i="6"/>
  <c r="J212" i="6"/>
  <c r="G212" i="6"/>
  <c r="F212" i="6"/>
  <c r="E212" i="6"/>
  <c r="L211" i="6"/>
  <c r="I211" i="6"/>
  <c r="H211" i="6"/>
  <c r="G211" i="6"/>
  <c r="F211" i="6"/>
  <c r="L210" i="6"/>
  <c r="J210" i="6"/>
  <c r="G210" i="6"/>
  <c r="F210" i="6"/>
  <c r="E210" i="6"/>
  <c r="L209" i="6"/>
  <c r="J209" i="6"/>
  <c r="G209" i="6"/>
  <c r="F209" i="6"/>
  <c r="L208" i="6"/>
  <c r="J208" i="6"/>
  <c r="G208" i="6"/>
  <c r="F208" i="6"/>
  <c r="E208" i="6"/>
  <c r="L207" i="6"/>
  <c r="J207" i="6"/>
  <c r="I207" i="6"/>
  <c r="H207" i="6"/>
  <c r="G207" i="6"/>
  <c r="F207" i="6"/>
  <c r="L206" i="6"/>
  <c r="I206" i="6"/>
  <c r="H206" i="6"/>
  <c r="G206" i="6"/>
  <c r="F206" i="6"/>
  <c r="L205" i="6"/>
  <c r="J205" i="6"/>
  <c r="G205" i="6"/>
  <c r="F205" i="6"/>
  <c r="E205" i="6"/>
  <c r="L204" i="6"/>
  <c r="J204" i="6"/>
  <c r="G204" i="6"/>
  <c r="F204" i="6"/>
  <c r="L201" i="6"/>
  <c r="L200" i="6" s="1"/>
  <c r="J201" i="6"/>
  <c r="G201" i="6"/>
  <c r="F201" i="6"/>
  <c r="C199" i="6"/>
  <c r="B199" i="6"/>
  <c r="C198" i="6"/>
  <c r="E197" i="6"/>
  <c r="G197" i="6"/>
  <c r="D197" i="6"/>
  <c r="AW196" i="6"/>
  <c r="AE196" i="6"/>
  <c r="AD196" i="6"/>
  <c r="G195" i="6"/>
  <c r="E195" i="6"/>
  <c r="G194" i="6"/>
  <c r="E194" i="6"/>
  <c r="G191" i="6"/>
  <c r="F191" i="6"/>
  <c r="E191" i="6"/>
  <c r="D191" i="6"/>
  <c r="C191" i="6"/>
  <c r="B191" i="6"/>
  <c r="G190" i="6"/>
  <c r="F190" i="6"/>
  <c r="E190" i="6"/>
  <c r="D190" i="6"/>
  <c r="C190" i="6"/>
  <c r="B190" i="6"/>
  <c r="G189" i="6"/>
  <c r="F189" i="6"/>
  <c r="E189" i="6"/>
  <c r="D189" i="6"/>
  <c r="C189" i="6"/>
  <c r="B189" i="6"/>
  <c r="G188" i="6"/>
  <c r="F188" i="6"/>
  <c r="E188" i="6"/>
  <c r="D188" i="6"/>
  <c r="C188" i="6"/>
  <c r="B188" i="6"/>
  <c r="L187" i="6"/>
  <c r="I187" i="6"/>
  <c r="H187" i="6"/>
  <c r="G187" i="6"/>
  <c r="L186" i="6"/>
  <c r="J186" i="6"/>
  <c r="G186" i="6"/>
  <c r="E186" i="6"/>
  <c r="L185" i="6"/>
  <c r="I185" i="6"/>
  <c r="H185" i="6"/>
  <c r="G185" i="6"/>
  <c r="L184" i="6"/>
  <c r="J184" i="6"/>
  <c r="G184" i="6"/>
  <c r="E184" i="6"/>
  <c r="L183" i="6"/>
  <c r="J183" i="6"/>
  <c r="G183" i="6"/>
  <c r="L182" i="6"/>
  <c r="J182" i="6"/>
  <c r="G182" i="6"/>
  <c r="E182" i="6"/>
  <c r="L181" i="6"/>
  <c r="I181" i="6"/>
  <c r="H181" i="6"/>
  <c r="G181" i="6"/>
  <c r="L180" i="6"/>
  <c r="I180" i="6"/>
  <c r="H180" i="6"/>
  <c r="J180" i="6" s="1"/>
  <c r="G180" i="6"/>
  <c r="L179" i="6"/>
  <c r="J179" i="6"/>
  <c r="G179" i="6"/>
  <c r="E179" i="6"/>
  <c r="L178" i="6"/>
  <c r="J178" i="6"/>
  <c r="G178" i="6"/>
  <c r="L175" i="6"/>
  <c r="L174" i="6" s="1"/>
  <c r="J175" i="6"/>
  <c r="G175" i="6"/>
  <c r="E173" i="6"/>
  <c r="G173" i="6"/>
  <c r="D173" i="6"/>
  <c r="AW172" i="6"/>
  <c r="AE172" i="6"/>
  <c r="AD172" i="6"/>
  <c r="G171" i="6"/>
  <c r="E171" i="6"/>
  <c r="G170" i="6"/>
  <c r="E170" i="6"/>
  <c r="G167" i="6"/>
  <c r="F167" i="6"/>
  <c r="E167" i="6"/>
  <c r="D167" i="6"/>
  <c r="C167" i="6"/>
  <c r="B167" i="6"/>
  <c r="G166" i="6"/>
  <c r="F166" i="6"/>
  <c r="E166" i="6"/>
  <c r="D166" i="6"/>
  <c r="C166" i="6"/>
  <c r="B166" i="6"/>
  <c r="G165" i="6"/>
  <c r="F165" i="6"/>
  <c r="E165" i="6"/>
  <c r="D165" i="6"/>
  <c r="C165" i="6"/>
  <c r="B165" i="6"/>
  <c r="G164" i="6"/>
  <c r="F164" i="6"/>
  <c r="E164" i="6"/>
  <c r="D164" i="6"/>
  <c r="C164" i="6"/>
  <c r="B164" i="6"/>
  <c r="L163" i="6"/>
  <c r="I163" i="6"/>
  <c r="H163" i="6"/>
  <c r="J163" i="6" s="1"/>
  <c r="G163" i="6"/>
  <c r="F163" i="6"/>
  <c r="L162" i="6"/>
  <c r="J162" i="6"/>
  <c r="G162" i="6"/>
  <c r="F162" i="6"/>
  <c r="E162" i="6"/>
  <c r="L161" i="6"/>
  <c r="I161" i="6"/>
  <c r="H161" i="6"/>
  <c r="G161" i="6"/>
  <c r="F161" i="6"/>
  <c r="L160" i="6"/>
  <c r="J160" i="6"/>
  <c r="G160" i="6"/>
  <c r="F160" i="6"/>
  <c r="E160" i="6"/>
  <c r="L159" i="6"/>
  <c r="J159" i="6"/>
  <c r="G159" i="6"/>
  <c r="F159" i="6"/>
  <c r="L158" i="6"/>
  <c r="J158" i="6"/>
  <c r="G158" i="6"/>
  <c r="F158" i="6"/>
  <c r="E158" i="6"/>
  <c r="L157" i="6"/>
  <c r="J157" i="6"/>
  <c r="I157" i="6"/>
  <c r="H157" i="6"/>
  <c r="G157" i="6"/>
  <c r="F157" i="6"/>
  <c r="L156" i="6"/>
  <c r="I156" i="6"/>
  <c r="H156" i="6"/>
  <c r="G156" i="6"/>
  <c r="F156" i="6"/>
  <c r="L155" i="6"/>
  <c r="L153" i="6" s="1"/>
  <c r="AT172" i="6" s="1"/>
  <c r="J155" i="6"/>
  <c r="G155" i="6"/>
  <c r="F155" i="6"/>
  <c r="E155" i="6"/>
  <c r="L154" i="6"/>
  <c r="J154" i="6"/>
  <c r="G154" i="6"/>
  <c r="F154" i="6"/>
  <c r="L151" i="6"/>
  <c r="L150" i="6" s="1"/>
  <c r="AR172" i="6" s="1"/>
  <c r="J151" i="6"/>
  <c r="G151" i="6"/>
  <c r="F151" i="6"/>
  <c r="C149" i="6"/>
  <c r="B149" i="6"/>
  <c r="C148" i="6"/>
  <c r="E147" i="6"/>
  <c r="G147" i="6"/>
  <c r="D147" i="6"/>
  <c r="AW146" i="6"/>
  <c r="AE146" i="6"/>
  <c r="AD146" i="6"/>
  <c r="G145" i="6"/>
  <c r="E145" i="6"/>
  <c r="G144" i="6"/>
  <c r="E144" i="6"/>
  <c r="G141" i="6"/>
  <c r="F141" i="6"/>
  <c r="E141" i="6"/>
  <c r="D141" i="6"/>
  <c r="C141" i="6"/>
  <c r="B141" i="6"/>
  <c r="G140" i="6"/>
  <c r="F140" i="6"/>
  <c r="E140" i="6"/>
  <c r="D140" i="6"/>
  <c r="C140" i="6"/>
  <c r="B140" i="6"/>
  <c r="G139" i="6"/>
  <c r="F139" i="6"/>
  <c r="E139" i="6"/>
  <c r="D139" i="6"/>
  <c r="C139" i="6"/>
  <c r="B139" i="6"/>
  <c r="G138" i="6"/>
  <c r="F138" i="6"/>
  <c r="E138" i="6"/>
  <c r="D138" i="6"/>
  <c r="C138" i="6"/>
  <c r="B138" i="6"/>
  <c r="L137" i="6"/>
  <c r="I137" i="6"/>
  <c r="H137" i="6"/>
  <c r="J137" i="6" s="1"/>
  <c r="G137" i="6"/>
  <c r="L136" i="6"/>
  <c r="J136" i="6"/>
  <c r="G136" i="6"/>
  <c r="E136" i="6"/>
  <c r="L135" i="6"/>
  <c r="I135" i="6"/>
  <c r="H135" i="6"/>
  <c r="G135" i="6"/>
  <c r="L134" i="6"/>
  <c r="J134" i="6"/>
  <c r="G134" i="6"/>
  <c r="E134" i="6"/>
  <c r="L133" i="6"/>
  <c r="J133" i="6"/>
  <c r="G133" i="6"/>
  <c r="L132" i="6"/>
  <c r="J132" i="6"/>
  <c r="G132" i="6"/>
  <c r="E132" i="6"/>
  <c r="L131" i="6"/>
  <c r="I131" i="6"/>
  <c r="H131" i="6"/>
  <c r="J131" i="6" s="1"/>
  <c r="G131" i="6"/>
  <c r="L130" i="6"/>
  <c r="I130" i="6"/>
  <c r="H130" i="6"/>
  <c r="J130" i="6" s="1"/>
  <c r="G130" i="6"/>
  <c r="L129" i="6"/>
  <c r="J129" i="6"/>
  <c r="G129" i="6"/>
  <c r="E129" i="6"/>
  <c r="L128" i="6"/>
  <c r="J128" i="6"/>
  <c r="G128" i="6"/>
  <c r="L125" i="6"/>
  <c r="L124" i="6" s="1"/>
  <c r="J125" i="6"/>
  <c r="G125" i="6"/>
  <c r="E123" i="6"/>
  <c r="G123" i="6"/>
  <c r="D123" i="6"/>
  <c r="AW122" i="6"/>
  <c r="AE122" i="6"/>
  <c r="AD122" i="6"/>
  <c r="G121" i="6"/>
  <c r="E121" i="6"/>
  <c r="G120" i="6"/>
  <c r="E120" i="6"/>
  <c r="G117" i="6"/>
  <c r="F117" i="6"/>
  <c r="E117" i="6"/>
  <c r="D117" i="6"/>
  <c r="C117" i="6"/>
  <c r="B117" i="6"/>
  <c r="G116" i="6"/>
  <c r="F116" i="6"/>
  <c r="E116" i="6"/>
  <c r="D116" i="6"/>
  <c r="C116" i="6"/>
  <c r="B116" i="6"/>
  <c r="G115" i="6"/>
  <c r="F115" i="6"/>
  <c r="E115" i="6"/>
  <c r="D115" i="6"/>
  <c r="C115" i="6"/>
  <c r="B115" i="6"/>
  <c r="G114" i="6"/>
  <c r="F114" i="6"/>
  <c r="E114" i="6"/>
  <c r="D114" i="6"/>
  <c r="C114" i="6"/>
  <c r="B114" i="6"/>
  <c r="L113" i="6"/>
  <c r="I113" i="6"/>
  <c r="H113" i="6"/>
  <c r="J113" i="6" s="1"/>
  <c r="G113" i="6"/>
  <c r="F113" i="6"/>
  <c r="L112" i="6"/>
  <c r="J112" i="6"/>
  <c r="G112" i="6"/>
  <c r="F112" i="6"/>
  <c r="E112" i="6"/>
  <c r="L111" i="6"/>
  <c r="I111" i="6"/>
  <c r="H111" i="6"/>
  <c r="J111" i="6" s="1"/>
  <c r="G111" i="6"/>
  <c r="F111" i="6"/>
  <c r="L110" i="6"/>
  <c r="J110" i="6"/>
  <c r="G110" i="6"/>
  <c r="F110" i="6"/>
  <c r="E110" i="6"/>
  <c r="L109" i="6"/>
  <c r="J109" i="6"/>
  <c r="G109" i="6"/>
  <c r="F109" i="6"/>
  <c r="L108" i="6"/>
  <c r="J108" i="6"/>
  <c r="G108" i="6"/>
  <c r="F108" i="6"/>
  <c r="E108" i="6"/>
  <c r="L107" i="6"/>
  <c r="I107" i="6"/>
  <c r="H107" i="6"/>
  <c r="G107" i="6"/>
  <c r="F107" i="6"/>
  <c r="L106" i="6"/>
  <c r="I106" i="6"/>
  <c r="H106" i="6"/>
  <c r="G106" i="6"/>
  <c r="F106" i="6"/>
  <c r="L105" i="6"/>
  <c r="J105" i="6"/>
  <c r="G105" i="6"/>
  <c r="F105" i="6"/>
  <c r="E105" i="6"/>
  <c r="L104" i="6"/>
  <c r="J104" i="6"/>
  <c r="G104" i="6"/>
  <c r="F104" i="6"/>
  <c r="L101" i="6"/>
  <c r="L100" i="6" s="1"/>
  <c r="J101" i="6"/>
  <c r="G101" i="6"/>
  <c r="F101" i="6"/>
  <c r="C99" i="6"/>
  <c r="B99" i="6"/>
  <c r="C98" i="6"/>
  <c r="E97" i="6"/>
  <c r="G97" i="6"/>
  <c r="D97" i="6"/>
  <c r="AW96" i="6"/>
  <c r="AE96" i="6"/>
  <c r="AD96" i="6"/>
  <c r="G95" i="6"/>
  <c r="E95" i="6"/>
  <c r="G94" i="6"/>
  <c r="E94" i="6"/>
  <c r="G91" i="6"/>
  <c r="F91" i="6"/>
  <c r="E91" i="6"/>
  <c r="D91" i="6"/>
  <c r="C91" i="6"/>
  <c r="B91" i="6"/>
  <c r="G90" i="6"/>
  <c r="F90" i="6"/>
  <c r="E90" i="6"/>
  <c r="D90" i="6"/>
  <c r="C90" i="6"/>
  <c r="B90" i="6"/>
  <c r="G89" i="6"/>
  <c r="F89" i="6"/>
  <c r="E89" i="6"/>
  <c r="D89" i="6"/>
  <c r="C89" i="6"/>
  <c r="B89" i="6"/>
  <c r="G88" i="6"/>
  <c r="F88" i="6"/>
  <c r="E88" i="6"/>
  <c r="D88" i="6"/>
  <c r="C88" i="6"/>
  <c r="B88" i="6"/>
  <c r="L87" i="6"/>
  <c r="I87" i="6"/>
  <c r="H87" i="6"/>
  <c r="J87" i="6" s="1"/>
  <c r="G87" i="6"/>
  <c r="L86" i="6"/>
  <c r="J86" i="6"/>
  <c r="G86" i="6"/>
  <c r="E86" i="6"/>
  <c r="L85" i="6"/>
  <c r="I85" i="6"/>
  <c r="H85" i="6"/>
  <c r="G85" i="6"/>
  <c r="L84" i="6"/>
  <c r="J84" i="6"/>
  <c r="G84" i="6"/>
  <c r="E84" i="6"/>
  <c r="L83" i="6"/>
  <c r="J83" i="6"/>
  <c r="G83" i="6"/>
  <c r="L82" i="6"/>
  <c r="J82" i="6"/>
  <c r="G82" i="6"/>
  <c r="E82" i="6"/>
  <c r="L81" i="6"/>
  <c r="I81" i="6"/>
  <c r="H81" i="6"/>
  <c r="J81" i="6" s="1"/>
  <c r="G81" i="6"/>
  <c r="L80" i="6"/>
  <c r="I80" i="6"/>
  <c r="H80" i="6"/>
  <c r="G80" i="6"/>
  <c r="L79" i="6"/>
  <c r="J79" i="6"/>
  <c r="G79" i="6"/>
  <c r="E79" i="6"/>
  <c r="L78" i="6"/>
  <c r="J78" i="6"/>
  <c r="G78" i="6"/>
  <c r="L74" i="6"/>
  <c r="L75" i="6"/>
  <c r="J75" i="6"/>
  <c r="G75" i="6"/>
  <c r="E73" i="6"/>
  <c r="G73" i="6"/>
  <c r="D73" i="6"/>
  <c r="AW72" i="6"/>
  <c r="AE72" i="6"/>
  <c r="AD72" i="6"/>
  <c r="G71" i="6"/>
  <c r="E71" i="6"/>
  <c r="G70" i="6"/>
  <c r="E70" i="6"/>
  <c r="G67" i="6"/>
  <c r="F67" i="6"/>
  <c r="E67" i="6"/>
  <c r="D67" i="6"/>
  <c r="C67" i="6"/>
  <c r="B67" i="6"/>
  <c r="G66" i="6"/>
  <c r="F66" i="6"/>
  <c r="E66" i="6"/>
  <c r="D66" i="6"/>
  <c r="C66" i="6"/>
  <c r="B66" i="6"/>
  <c r="G65" i="6"/>
  <c r="F65" i="6"/>
  <c r="E65" i="6"/>
  <c r="D65" i="6"/>
  <c r="C65" i="6"/>
  <c r="B65" i="6"/>
  <c r="G64" i="6"/>
  <c r="F64" i="6"/>
  <c r="E64" i="6"/>
  <c r="D64" i="6"/>
  <c r="C64" i="6"/>
  <c r="B64" i="6"/>
  <c r="L63" i="6"/>
  <c r="I63" i="6"/>
  <c r="H63" i="6"/>
  <c r="G63" i="6"/>
  <c r="F63" i="6"/>
  <c r="L62" i="6"/>
  <c r="J62" i="6"/>
  <c r="G62" i="6"/>
  <c r="F62" i="6"/>
  <c r="E62" i="6"/>
  <c r="L61" i="6"/>
  <c r="I61" i="6"/>
  <c r="H61" i="6"/>
  <c r="J61" i="6" s="1"/>
  <c r="G61" i="6"/>
  <c r="F61" i="6"/>
  <c r="L60" i="6"/>
  <c r="J60" i="6"/>
  <c r="G60" i="6"/>
  <c r="F60" i="6"/>
  <c r="E60" i="6"/>
  <c r="L59" i="6"/>
  <c r="J59" i="6"/>
  <c r="G59" i="6"/>
  <c r="F59" i="6"/>
  <c r="L58" i="6"/>
  <c r="J58" i="6"/>
  <c r="G58" i="6"/>
  <c r="F58" i="6"/>
  <c r="E58" i="6"/>
  <c r="L57" i="6"/>
  <c r="I57" i="6"/>
  <c r="H57" i="6"/>
  <c r="G57" i="6"/>
  <c r="F57" i="6"/>
  <c r="L56" i="6"/>
  <c r="I56" i="6"/>
  <c r="H56" i="6"/>
  <c r="G56" i="6"/>
  <c r="F56" i="6"/>
  <c r="L55" i="6"/>
  <c r="L53" i="6" s="1"/>
  <c r="J55" i="6"/>
  <c r="G55" i="6"/>
  <c r="F55" i="6"/>
  <c r="E55" i="6"/>
  <c r="L54" i="6"/>
  <c r="J54" i="6"/>
  <c r="G54" i="6"/>
  <c r="F54" i="6"/>
  <c r="L51" i="6"/>
  <c r="L50" i="6" s="1"/>
  <c r="AR72" i="6" s="1"/>
  <c r="J51" i="6"/>
  <c r="G51" i="6"/>
  <c r="F51" i="6"/>
  <c r="C49" i="6"/>
  <c r="B49" i="6"/>
  <c r="C48" i="6"/>
  <c r="E47" i="6"/>
  <c r="G47" i="6"/>
  <c r="D47" i="6"/>
  <c r="C44" i="6"/>
  <c r="A27" i="6"/>
  <c r="F16" i="6"/>
  <c r="F14" i="6"/>
  <c r="CO6" i="6"/>
  <c r="F6" i="6"/>
  <c r="CO4" i="6"/>
  <c r="F4" i="6"/>
  <c r="A1" i="6"/>
  <c r="J206" i="6" l="1"/>
  <c r="J307" i="6"/>
  <c r="J335" i="6"/>
  <c r="J506" i="6"/>
  <c r="J737" i="6"/>
  <c r="J761" i="6"/>
  <c r="J813" i="6"/>
  <c r="J1016" i="6"/>
  <c r="J1036" i="6"/>
  <c r="L1084" i="6"/>
  <c r="J1291" i="6"/>
  <c r="J1426" i="6"/>
  <c r="J1470" i="6"/>
  <c r="L1569" i="6"/>
  <c r="J1598" i="6"/>
  <c r="J2136" i="6"/>
  <c r="J3184" i="6"/>
  <c r="J3407" i="6"/>
  <c r="J3411" i="6"/>
  <c r="J185" i="6"/>
  <c r="L2797" i="6"/>
  <c r="AW2808" i="6" s="1"/>
  <c r="J4248" i="6"/>
  <c r="L4428" i="6"/>
  <c r="AW4436" i="6" s="1"/>
  <c r="J4450" i="6"/>
  <c r="J4630" i="6"/>
  <c r="J4797" i="6"/>
  <c r="J5265" i="6"/>
  <c r="J5489" i="6"/>
  <c r="J5702" i="6"/>
  <c r="J5778" i="6"/>
  <c r="J5867" i="6"/>
  <c r="J5993" i="6"/>
  <c r="BB6432" i="6"/>
  <c r="K6466" i="6"/>
  <c r="J461" i="6"/>
  <c r="J1807" i="6"/>
  <c r="L3183" i="6"/>
  <c r="J3306" i="6"/>
  <c r="J3440" i="6"/>
  <c r="J3811" i="6"/>
  <c r="L4505" i="6"/>
  <c r="AO4520" i="6" s="1"/>
  <c r="J5061" i="6"/>
  <c r="J5181" i="6"/>
  <c r="J5627" i="6"/>
  <c r="J5632" i="6"/>
  <c r="J6026" i="6"/>
  <c r="BB6472" i="6"/>
  <c r="L493" i="6"/>
  <c r="J1551" i="6"/>
  <c r="J1572" i="6"/>
  <c r="J1767" i="6"/>
  <c r="L2002" i="6"/>
  <c r="J2013" i="6"/>
  <c r="J2017" i="6"/>
  <c r="L2588" i="6"/>
  <c r="AW2599" i="6" s="1"/>
  <c r="J3043" i="6"/>
  <c r="J3556" i="6"/>
  <c r="J3713" i="6"/>
  <c r="J3807" i="6"/>
  <c r="J3962" i="6"/>
  <c r="L4334" i="6"/>
  <c r="J4959" i="6"/>
  <c r="J5013" i="6"/>
  <c r="J5299" i="6"/>
  <c r="J5885" i="6"/>
  <c r="BB6430" i="6"/>
  <c r="BB6470" i="6"/>
  <c r="J357" i="6"/>
  <c r="J530" i="6"/>
  <c r="J831" i="6"/>
  <c r="J1927" i="6"/>
  <c r="J2785" i="6"/>
  <c r="J3436" i="6"/>
  <c r="L3439" i="6"/>
  <c r="AW3451" i="6" s="1"/>
  <c r="J3679" i="6"/>
  <c r="J3780" i="6"/>
  <c r="J4210" i="6"/>
  <c r="J4740" i="6"/>
  <c r="J5186" i="6"/>
  <c r="L5520" i="6"/>
  <c r="AW5531" i="6" s="1"/>
  <c r="L5631" i="6"/>
  <c r="AW5643" i="6" s="1"/>
  <c r="J5889" i="6"/>
  <c r="J406" i="6"/>
  <c r="J507" i="6"/>
  <c r="J556" i="6"/>
  <c r="J2256" i="6"/>
  <c r="J2580" i="6"/>
  <c r="J2591" i="6"/>
  <c r="L2708" i="6"/>
  <c r="AW2719" i="6" s="1"/>
  <c r="L3042" i="6"/>
  <c r="AW3054" i="6" s="1"/>
  <c r="L3396" i="6"/>
  <c r="AT3420" i="6" s="1"/>
  <c r="J4076" i="6"/>
  <c r="J4873" i="6"/>
  <c r="J5495" i="6"/>
  <c r="J6058" i="6"/>
  <c r="J80" i="6"/>
  <c r="J235" i="6"/>
  <c r="J535" i="6"/>
  <c r="L855" i="6"/>
  <c r="AT874" i="6" s="1"/>
  <c r="J960" i="6"/>
  <c r="J1858" i="6"/>
  <c r="J3075" i="6"/>
  <c r="J3892" i="6"/>
  <c r="J4319" i="6"/>
  <c r="J4408" i="6"/>
  <c r="AT4520" i="6"/>
  <c r="L4587" i="6"/>
  <c r="J4612" i="6"/>
  <c r="J4888" i="6"/>
  <c r="L5184" i="6"/>
  <c r="AW5195" i="6" s="1"/>
  <c r="J5295" i="6"/>
  <c r="J5321" i="6"/>
  <c r="J5654" i="6"/>
  <c r="J5659" i="6"/>
  <c r="J106" i="6"/>
  <c r="J1165" i="6"/>
  <c r="J1266" i="6"/>
  <c r="L1714" i="6"/>
  <c r="AW1726" i="6" s="1"/>
  <c r="J2317" i="6"/>
  <c r="J2401" i="6"/>
  <c r="J2434" i="6"/>
  <c r="J2790" i="6"/>
  <c r="J3627" i="6"/>
  <c r="J3770" i="6"/>
  <c r="J3900" i="6"/>
  <c r="L4179" i="6"/>
  <c r="L4994" i="6"/>
  <c r="L5316" i="6"/>
  <c r="L5432" i="6"/>
  <c r="L5548" i="6"/>
  <c r="AW5559" i="6" s="1"/>
  <c r="J6033" i="6"/>
  <c r="J85" i="6"/>
  <c r="J531" i="6"/>
  <c r="J707" i="6"/>
  <c r="J735" i="6"/>
  <c r="J1138" i="6"/>
  <c r="L1593" i="6"/>
  <c r="AO1613" i="6" s="1"/>
  <c r="J1887" i="6"/>
  <c r="J2015" i="6"/>
  <c r="L2194" i="6"/>
  <c r="AW2206" i="6" s="1"/>
  <c r="J2288" i="6"/>
  <c r="L2737" i="6"/>
  <c r="AW2748" i="6" s="1"/>
  <c r="J3127" i="6"/>
  <c r="J3557" i="6"/>
  <c r="J3963" i="6"/>
  <c r="J4135" i="6"/>
  <c r="L4607" i="6"/>
  <c r="J5821" i="6"/>
  <c r="L5956" i="6"/>
  <c r="I6460" i="6"/>
  <c r="J731" i="6"/>
  <c r="J863" i="6"/>
  <c r="J883" i="6"/>
  <c r="J967" i="6"/>
  <c r="J1169" i="6"/>
  <c r="J1216" i="6"/>
  <c r="J1273" i="6"/>
  <c r="J1394" i="6"/>
  <c r="L1390" i="6"/>
  <c r="J1451" i="6"/>
  <c r="J2191" i="6"/>
  <c r="J2346" i="6"/>
  <c r="J2367" i="6"/>
  <c r="L2817" i="6"/>
  <c r="AT2841" i="6" s="1"/>
  <c r="J3959" i="6"/>
  <c r="J4592" i="6"/>
  <c r="L4958" i="6"/>
  <c r="AT4971" i="6" s="1"/>
  <c r="L5071" i="6"/>
  <c r="AW5087" i="6" s="1"/>
  <c r="J5187" i="6"/>
  <c r="L6090" i="6"/>
  <c r="J407" i="6"/>
  <c r="J1716" i="6"/>
  <c r="J2725" i="6"/>
  <c r="J2738" i="6"/>
  <c r="J3458" i="6"/>
  <c r="J3472" i="6"/>
  <c r="J4229" i="6"/>
  <c r="J4467" i="6"/>
  <c r="J5912" i="6"/>
  <c r="J6107" i="6"/>
  <c r="K6444" i="6"/>
  <c r="I6444" i="6" s="1"/>
  <c r="I6456" i="6"/>
  <c r="J156" i="6"/>
  <c r="J306" i="6"/>
  <c r="J581" i="6"/>
  <c r="J613" i="6"/>
  <c r="J763" i="6"/>
  <c r="L1416" i="6"/>
  <c r="AT1435" i="6" s="1"/>
  <c r="J1867" i="6"/>
  <c r="L1894" i="6"/>
  <c r="AW1906" i="6" s="1"/>
  <c r="J2196" i="6"/>
  <c r="L2242" i="6"/>
  <c r="J2467" i="6"/>
  <c r="L2648" i="6"/>
  <c r="AW2659" i="6" s="1"/>
  <c r="J3468" i="6"/>
  <c r="L4267" i="6"/>
  <c r="AT4283" i="6" s="1"/>
  <c r="J4835" i="6"/>
  <c r="J5470" i="6"/>
  <c r="J5780" i="6"/>
  <c r="J5891" i="6"/>
  <c r="J135" i="6"/>
  <c r="L376" i="6"/>
  <c r="J431" i="6"/>
  <c r="J463" i="6"/>
  <c r="J1553" i="6"/>
  <c r="J2007" i="6"/>
  <c r="J2498" i="6"/>
  <c r="J3922" i="6"/>
  <c r="J4095" i="6"/>
  <c r="J4312" i="6"/>
  <c r="L4834" i="6"/>
  <c r="AW4842" i="6" s="1"/>
  <c r="L4885" i="6"/>
  <c r="J4961" i="6"/>
  <c r="J5011" i="6"/>
  <c r="L5130" i="6"/>
  <c r="AT5145" i="6" s="1"/>
  <c r="J5235" i="6"/>
  <c r="L5494" i="6"/>
  <c r="AW5505" i="6" s="1"/>
  <c r="L619" i="6"/>
  <c r="J630" i="6"/>
  <c r="J687" i="6"/>
  <c r="L753" i="6"/>
  <c r="J785" i="6"/>
  <c r="J1092" i="6"/>
  <c r="J1267" i="6"/>
  <c r="L1645" i="6"/>
  <c r="AT1664" i="6" s="1"/>
  <c r="J2461" i="6"/>
  <c r="J2879" i="6"/>
  <c r="J2889" i="6"/>
  <c r="J3104" i="6"/>
  <c r="J3428" i="6"/>
  <c r="J3438" i="6"/>
  <c r="J4492" i="6"/>
  <c r="J4534" i="6"/>
  <c r="J5106" i="6"/>
  <c r="L5258" i="6"/>
  <c r="J5567" i="6"/>
  <c r="J5652" i="6"/>
  <c r="L5676" i="6"/>
  <c r="AT5692" i="6" s="1"/>
  <c r="L5689" i="6" s="1"/>
  <c r="J5777" i="6"/>
  <c r="L5911" i="6"/>
  <c r="AW5918" i="6" s="1"/>
  <c r="J330" i="6"/>
  <c r="L1314" i="6"/>
  <c r="AT1333" i="6" s="1"/>
  <c r="J1419" i="6"/>
  <c r="L1518" i="6"/>
  <c r="AT1537" i="6" s="1"/>
  <c r="J2127" i="6"/>
  <c r="J2705" i="6"/>
  <c r="J3218" i="6"/>
  <c r="J5269" i="6"/>
  <c r="L5268" i="6"/>
  <c r="AW5279" i="6" s="1"/>
  <c r="L5484" i="6"/>
  <c r="AT5505" i="6" s="1"/>
  <c r="J5523" i="6"/>
  <c r="J5537" i="6"/>
  <c r="J5571" i="6"/>
  <c r="J5753" i="6"/>
  <c r="J356" i="6"/>
  <c r="J656" i="6"/>
  <c r="J781" i="6"/>
  <c r="J1113" i="6"/>
  <c r="J1827" i="6"/>
  <c r="L2768" i="6"/>
  <c r="AW2779" i="6" s="1"/>
  <c r="J3031" i="6"/>
  <c r="J3066" i="6"/>
  <c r="J3765" i="6"/>
  <c r="J4026" i="6"/>
  <c r="J4387" i="6"/>
  <c r="J4530" i="6"/>
  <c r="J5185" i="6"/>
  <c r="L5376" i="6"/>
  <c r="J5515" i="6"/>
  <c r="L5575" i="6"/>
  <c r="AW5587" i="6" s="1"/>
  <c r="J5942" i="6"/>
  <c r="K6452" i="6"/>
  <c r="AO396" i="6"/>
  <c r="L169" i="6"/>
  <c r="BB6464" i="6"/>
  <c r="AN6464" i="6"/>
  <c r="K6464" i="6"/>
  <c r="I6464" i="6" s="1"/>
  <c r="J237" i="6"/>
  <c r="L427" i="6"/>
  <c r="AT446" i="6" s="1"/>
  <c r="J606" i="6"/>
  <c r="L627" i="6"/>
  <c r="AT646" i="6" s="1"/>
  <c r="L906" i="6"/>
  <c r="AT925" i="6" s="1"/>
  <c r="J961" i="6"/>
  <c r="J965" i="6"/>
  <c r="J985" i="6"/>
  <c r="J1037" i="6"/>
  <c r="J1317" i="6"/>
  <c r="J1471" i="6"/>
  <c r="J1711" i="6"/>
  <c r="J1836" i="6"/>
  <c r="L2062" i="6"/>
  <c r="AT2086" i="6" s="1"/>
  <c r="L2122" i="6"/>
  <c r="AT2146" i="6" s="1"/>
  <c r="L2153" i="6"/>
  <c r="L2424" i="6"/>
  <c r="L3030" i="6"/>
  <c r="AT3054" i="6" s="1"/>
  <c r="L3051" i="6" s="1"/>
  <c r="J3647" i="6"/>
  <c r="J3870" i="6"/>
  <c r="J4342" i="6"/>
  <c r="J5243" i="6"/>
  <c r="J5270" i="6"/>
  <c r="J1866" i="6"/>
  <c r="L1212" i="6"/>
  <c r="AT1231" i="6" s="1"/>
  <c r="AT6372" i="6"/>
  <c r="L6364" i="6"/>
  <c r="AO6372" i="6" s="1"/>
  <c r="AT6410" i="6"/>
  <c r="L6398" i="6"/>
  <c r="AO6410" i="6" s="1"/>
  <c r="J187" i="6"/>
  <c r="L527" i="6"/>
  <c r="J635" i="6"/>
  <c r="J681" i="6"/>
  <c r="J757" i="6"/>
  <c r="J916" i="6"/>
  <c r="L931" i="6"/>
  <c r="L930" i="6" s="1"/>
  <c r="J1062" i="6"/>
  <c r="J1528" i="6"/>
  <c r="J1674" i="6"/>
  <c r="J1738" i="6"/>
  <c r="L2225" i="6"/>
  <c r="AW2237" i="6" s="1"/>
  <c r="J2376" i="6"/>
  <c r="L2604" i="6"/>
  <c r="J3001" i="6"/>
  <c r="L3265" i="6"/>
  <c r="AN6482" i="6"/>
  <c r="AO6482" i="6"/>
  <c r="L127" i="6"/>
  <c r="AT146" i="6" s="1"/>
  <c r="L203" i="6"/>
  <c r="L277" i="6"/>
  <c r="J456" i="6"/>
  <c r="J513" i="6"/>
  <c r="J888" i="6"/>
  <c r="J941" i="6"/>
  <c r="J1011" i="6"/>
  <c r="J1145" i="6"/>
  <c r="J1245" i="6"/>
  <c r="J1500" i="6"/>
  <c r="J1648" i="6"/>
  <c r="J1682" i="6"/>
  <c r="J1686" i="6"/>
  <c r="J1746" i="6"/>
  <c r="J1763" i="6"/>
  <c r="J1798" i="6"/>
  <c r="J1823" i="6"/>
  <c r="J1837" i="6"/>
  <c r="J2407" i="6"/>
  <c r="J2609" i="6"/>
  <c r="J3100" i="6"/>
  <c r="J5550" i="6"/>
  <c r="J934" i="6"/>
  <c r="J1194" i="6"/>
  <c r="J1322" i="6"/>
  <c r="J1703" i="6"/>
  <c r="L1745" i="6"/>
  <c r="AW1757" i="6" s="1"/>
  <c r="J1802" i="6"/>
  <c r="J2316" i="6"/>
  <c r="J2334" i="6"/>
  <c r="J2430" i="6"/>
  <c r="J2465" i="6"/>
  <c r="L2528" i="6"/>
  <c r="AW2539" i="6" s="1"/>
  <c r="L2878" i="6"/>
  <c r="L2877" i="6" s="1"/>
  <c r="J2909" i="6"/>
  <c r="J2921" i="6"/>
  <c r="J3214" i="6"/>
  <c r="J3259" i="6"/>
  <c r="J4009" i="6"/>
  <c r="L4554" i="6"/>
  <c r="AW4562" i="6" s="1"/>
  <c r="L5327" i="6"/>
  <c r="AW5339" i="6" s="1"/>
  <c r="J5679" i="6"/>
  <c r="J5704" i="6"/>
  <c r="L5860" i="6"/>
  <c r="L5859" i="6" s="1"/>
  <c r="J5887" i="6"/>
  <c r="K6482" i="6"/>
  <c r="L1288" i="6"/>
  <c r="J1777" i="6"/>
  <c r="L3274" i="6"/>
  <c r="AT3298" i="6" s="1"/>
  <c r="J3375" i="6"/>
  <c r="J4425" i="6"/>
  <c r="J4850" i="6"/>
  <c r="AN6468" i="6"/>
  <c r="BB6468" i="6"/>
  <c r="K6468" i="6"/>
  <c r="I6468" i="6" s="1"/>
  <c r="J63" i="6"/>
  <c r="L177" i="6"/>
  <c r="J385" i="6"/>
  <c r="J435" i="6"/>
  <c r="J481" i="6"/>
  <c r="J561" i="6"/>
  <c r="J587" i="6"/>
  <c r="J1087" i="6"/>
  <c r="L1365" i="6"/>
  <c r="AT1384" i="6" s="1"/>
  <c r="J2071" i="6"/>
  <c r="J2342" i="6"/>
  <c r="J2549" i="6"/>
  <c r="L2544" i="6"/>
  <c r="L2543" i="6" s="1"/>
  <c r="J3222" i="6"/>
  <c r="J3826" i="6"/>
  <c r="J3837" i="6"/>
  <c r="AT4327" i="6"/>
  <c r="L4310" i="6"/>
  <c r="AO4327" i="6" s="1"/>
  <c r="J4684" i="6"/>
  <c r="J5496" i="6"/>
  <c r="L6228" i="6"/>
  <c r="AT6236" i="6"/>
  <c r="L6233" i="6" s="1"/>
  <c r="J6342" i="6"/>
  <c r="L6352" i="6"/>
  <c r="L353" i="6"/>
  <c r="AT372" i="6" s="1"/>
  <c r="L369" i="6" s="1"/>
  <c r="L1543" i="6"/>
  <c r="J1573" i="6"/>
  <c r="L1865" i="6"/>
  <c r="AW1877" i="6" s="1"/>
  <c r="J56" i="6"/>
  <c r="L303" i="6"/>
  <c r="AT322" i="6" s="1"/>
  <c r="J1420" i="6"/>
  <c r="J1444" i="6"/>
  <c r="J1747" i="6"/>
  <c r="J1955" i="6"/>
  <c r="J2076" i="6"/>
  <c r="J2282" i="6"/>
  <c r="L2285" i="6"/>
  <c r="AW2297" i="6" s="1"/>
  <c r="J3801" i="6"/>
  <c r="J4224" i="6"/>
  <c r="J4702" i="6"/>
  <c r="J4714" i="6"/>
  <c r="J5623" i="6"/>
  <c r="BB6476" i="6"/>
  <c r="AN6476" i="6"/>
  <c r="L77" i="6"/>
  <c r="L76" i="6" s="1"/>
  <c r="J380" i="6"/>
  <c r="J1477" i="6"/>
  <c r="L1954" i="6"/>
  <c r="AW1966" i="6" s="1"/>
  <c r="J3717" i="6"/>
  <c r="J3957" i="6"/>
  <c r="L3960" i="6"/>
  <c r="AW3971" i="6" s="1"/>
  <c r="L4280" i="6"/>
  <c r="J5651" i="6"/>
  <c r="J5843" i="6"/>
  <c r="L677" i="6"/>
  <c r="L676" i="6" s="1"/>
  <c r="J363" i="6"/>
  <c r="L6369" i="6"/>
  <c r="J107" i="6"/>
  <c r="J1139" i="6"/>
  <c r="J1143" i="6"/>
  <c r="J1171" i="6"/>
  <c r="J1368" i="6"/>
  <c r="L2083" i="6"/>
  <c r="L2165" i="6"/>
  <c r="AW2177" i="6" s="1"/>
  <c r="L2333" i="6"/>
  <c r="L2497" i="6"/>
  <c r="AW2508" i="6" s="1"/>
  <c r="L4464" i="6"/>
  <c r="L5536" i="6"/>
  <c r="AR6410" i="6"/>
  <c r="L6407" i="6" s="1"/>
  <c r="I6466" i="6"/>
  <c r="L1441" i="6"/>
  <c r="L1440" i="6" s="1"/>
  <c r="L1805" i="6"/>
  <c r="AW1817" i="6" s="1"/>
  <c r="L777" i="6"/>
  <c r="AT796" i="6" s="1"/>
  <c r="L1228" i="6"/>
  <c r="L1237" i="6"/>
  <c r="L2484" i="6"/>
  <c r="L3795" i="6"/>
  <c r="L3794" i="6" s="1"/>
  <c r="L653" i="6"/>
  <c r="J830" i="6"/>
  <c r="L827" i="6"/>
  <c r="L826" i="6" s="1"/>
  <c r="J939" i="6"/>
  <c r="J1688" i="6"/>
  <c r="J1808" i="6"/>
  <c r="L1913" i="6"/>
  <c r="AT1937" i="6" s="1"/>
  <c r="L1934" i="6" s="1"/>
  <c r="J1986" i="6"/>
  <c r="L2273" i="6"/>
  <c r="AT2297" i="6" s="1"/>
  <c r="L2294" i="6" s="1"/>
  <c r="J2489" i="6"/>
  <c r="J3165" i="6"/>
  <c r="L3899" i="6"/>
  <c r="AW3910" i="6" s="1"/>
  <c r="J5261" i="6"/>
  <c r="J5597" i="6"/>
  <c r="J631" i="6"/>
  <c r="L2468" i="6"/>
  <c r="AW2479" i="6" s="1"/>
  <c r="L2829" i="6"/>
  <c r="AW2841" i="6" s="1"/>
  <c r="L3134" i="6"/>
  <c r="AW3146" i="6" s="1"/>
  <c r="L403" i="6"/>
  <c r="J57" i="6"/>
  <c r="J161" i="6"/>
  <c r="J181" i="6"/>
  <c r="L227" i="6"/>
  <c r="J411" i="6"/>
  <c r="L577" i="6"/>
  <c r="L576" i="6" s="1"/>
  <c r="AO596" i="6" s="1"/>
  <c r="J1400" i="6"/>
  <c r="J1502" i="6"/>
  <c r="J1775" i="6"/>
  <c r="J1896" i="6"/>
  <c r="J1974" i="6"/>
  <c r="J2167" i="6"/>
  <c r="J2471" i="6"/>
  <c r="J2678" i="6"/>
  <c r="J3157" i="6"/>
  <c r="L3408" i="6"/>
  <c r="AW3420" i="6" s="1"/>
  <c r="J3497" i="6"/>
  <c r="J3887" i="6"/>
  <c r="J4664" i="6"/>
  <c r="L5458" i="6"/>
  <c r="L5457" i="6" s="1"/>
  <c r="AO5479" i="6" s="1"/>
  <c r="J5465" i="6"/>
  <c r="L5563" i="6"/>
  <c r="AO5587" i="6" s="1"/>
  <c r="AT6348" i="6"/>
  <c r="L6345" i="6" s="1"/>
  <c r="L6340" i="6"/>
  <c r="J1579" i="6"/>
  <c r="J211" i="6"/>
  <c r="J706" i="6"/>
  <c r="J713" i="6"/>
  <c r="J730" i="6"/>
  <c r="J835" i="6"/>
  <c r="J992" i="6"/>
  <c r="J1196" i="6"/>
  <c r="J1393" i="6"/>
  <c r="J1449" i="6"/>
  <c r="J1623" i="6"/>
  <c r="J1804" i="6"/>
  <c r="J1978" i="6"/>
  <c r="L2213" i="6"/>
  <c r="L2212" i="6" s="1"/>
  <c r="J2499" i="6"/>
  <c r="J2953" i="6"/>
  <c r="J2970" i="6"/>
  <c r="L3256" i="6"/>
  <c r="AW3268" i="6" s="1"/>
  <c r="J3891" i="6"/>
  <c r="J4187" i="6"/>
  <c r="J4570" i="6"/>
  <c r="J4646" i="6"/>
  <c r="J4741" i="6"/>
  <c r="J5045" i="6"/>
  <c r="J5443" i="6"/>
  <c r="J5798" i="6"/>
  <c r="L6423" i="6"/>
  <c r="BB6454" i="6"/>
  <c r="AN6454" i="6"/>
  <c r="J2651" i="6"/>
  <c r="J2669" i="6"/>
  <c r="J2848" i="6"/>
  <c r="J3011" i="6"/>
  <c r="J3289" i="6"/>
  <c r="L3317" i="6"/>
  <c r="AW3329" i="6" s="1"/>
  <c r="L3347" i="6"/>
  <c r="AW3359" i="6" s="1"/>
  <c r="L3417" i="6"/>
  <c r="J3432" i="6"/>
  <c r="J3561" i="6"/>
  <c r="J3597" i="6"/>
  <c r="J3626" i="6"/>
  <c r="J3735" i="6"/>
  <c r="J3746" i="6"/>
  <c r="J3866" i="6"/>
  <c r="J3988" i="6"/>
  <c r="J4120" i="6"/>
  <c r="L4158" i="6"/>
  <c r="J4296" i="6"/>
  <c r="J4383" i="6"/>
  <c r="J4555" i="6"/>
  <c r="J4588" i="6"/>
  <c r="J4943" i="6"/>
  <c r="L4976" i="6"/>
  <c r="AT4989" i="6" s="1"/>
  <c r="J5079" i="6"/>
  <c r="J5097" i="6"/>
  <c r="L5202" i="6"/>
  <c r="AT5223" i="6" s="1"/>
  <c r="J5593" i="6"/>
  <c r="J5633" i="6"/>
  <c r="J5754" i="6"/>
  <c r="J5869" i="6"/>
  <c r="L6150" i="6"/>
  <c r="AW6162" i="6" s="1"/>
  <c r="J4750" i="6"/>
  <c r="J4754" i="6"/>
  <c r="J4812" i="6"/>
  <c r="L5150" i="6"/>
  <c r="J5708" i="6"/>
  <c r="J5726" i="6"/>
  <c r="J5803" i="6"/>
  <c r="J5825" i="6"/>
  <c r="J5847" i="6"/>
  <c r="J6305" i="6"/>
  <c r="L6316" i="6"/>
  <c r="I6452" i="6"/>
  <c r="J1914" i="6"/>
  <c r="J1951" i="6"/>
  <c r="J2044" i="6"/>
  <c r="J2075" i="6"/>
  <c r="J2104" i="6"/>
  <c r="J2108" i="6"/>
  <c r="L2345" i="6"/>
  <c r="AW2357" i="6" s="1"/>
  <c r="J2425" i="6"/>
  <c r="J2460" i="6"/>
  <c r="J2520" i="6"/>
  <c r="J2711" i="6"/>
  <c r="J2856" i="6"/>
  <c r="J2913" i="6"/>
  <c r="J2917" i="6"/>
  <c r="J3319" i="6"/>
  <c r="L3335" i="6"/>
  <c r="J3933" i="6"/>
  <c r="J4208" i="6"/>
  <c r="J4247" i="6"/>
  <c r="J4254" i="6"/>
  <c r="L4386" i="6"/>
  <c r="AW4394" i="6" s="1"/>
  <c r="L4400" i="6"/>
  <c r="L4411" i="6" s="1"/>
  <c r="J4551" i="6"/>
  <c r="J4905" i="6"/>
  <c r="J5213" i="6"/>
  <c r="J5497" i="6"/>
  <c r="L5699" i="6"/>
  <c r="AT5716" i="6" s="1"/>
  <c r="J5976" i="6"/>
  <c r="J2670" i="6"/>
  <c r="J2707" i="6"/>
  <c r="J2734" i="6"/>
  <c r="L3103" i="6"/>
  <c r="AW3115" i="6" s="1"/>
  <c r="L3164" i="6"/>
  <c r="AW3176" i="6" s="1"/>
  <c r="J3255" i="6"/>
  <c r="J3336" i="6"/>
  <c r="J3523" i="6"/>
  <c r="J3531" i="6"/>
  <c r="J3566" i="6"/>
  <c r="L3808" i="6"/>
  <c r="AW3819" i="6" s="1"/>
  <c r="J3871" i="6"/>
  <c r="J3896" i="6"/>
  <c r="L4569" i="6"/>
  <c r="J4774" i="6"/>
  <c r="J5389" i="6"/>
  <c r="L5483" i="6"/>
  <c r="AO5505" i="6" s="1"/>
  <c r="J5551" i="6"/>
  <c r="J5730" i="6"/>
  <c r="J1947" i="6"/>
  <c r="J1956" i="6"/>
  <c r="J2224" i="6"/>
  <c r="J2228" i="6"/>
  <c r="J2255" i="6"/>
  <c r="J2409" i="6"/>
  <c r="J2469" i="6"/>
  <c r="J2767" i="6"/>
  <c r="J2789" i="6"/>
  <c r="J2798" i="6"/>
  <c r="J3133" i="6"/>
  <c r="L3195" i="6"/>
  <c r="AW3207" i="6" s="1"/>
  <c r="J3470" i="6"/>
  <c r="L3530" i="6"/>
  <c r="AW3542" i="6" s="1"/>
  <c r="L3734" i="6"/>
  <c r="L3947" i="6"/>
  <c r="AT3971" i="6" s="1"/>
  <c r="L4045" i="6"/>
  <c r="L4044" i="6" s="1"/>
  <c r="L4057" i="6" s="1"/>
  <c r="J4336" i="6"/>
  <c r="J4471" i="6"/>
  <c r="L4789" i="6"/>
  <c r="L4942" i="6"/>
  <c r="J5209" i="6"/>
  <c r="J5300" i="6"/>
  <c r="J5360" i="6"/>
  <c r="J5521" i="6"/>
  <c r="J5574" i="6"/>
  <c r="L5882" i="6"/>
  <c r="AT5899" i="6" s="1"/>
  <c r="L5896" i="6" s="1"/>
  <c r="L6118" i="6"/>
  <c r="AT6133" i="6" s="1"/>
  <c r="AN6452" i="6"/>
  <c r="I6462" i="6"/>
  <c r="J2589" i="6"/>
  <c r="J2760" i="6"/>
  <c r="J2861" i="6"/>
  <c r="L3061" i="6"/>
  <c r="AT3085" i="6" s="1"/>
  <c r="J3105" i="6"/>
  <c r="L3642" i="6"/>
  <c r="L3686" i="6"/>
  <c r="AW3697" i="6" s="1"/>
  <c r="L3747" i="6"/>
  <c r="AW3758" i="6" s="1"/>
  <c r="J4025" i="6"/>
  <c r="J4134" i="6"/>
  <c r="J4361" i="6"/>
  <c r="J4404" i="6"/>
  <c r="L4470" i="6"/>
  <c r="AW4478" i="6" s="1"/>
  <c r="L4680" i="6"/>
  <c r="AO4692" i="6" s="1"/>
  <c r="L4712" i="6"/>
  <c r="AW4728" i="6" s="1"/>
  <c r="J4755" i="6"/>
  <c r="L4846" i="6"/>
  <c r="AO4861" i="6" s="1"/>
  <c r="J4911" i="6"/>
  <c r="L5092" i="6"/>
  <c r="AT5121" i="6" s="1"/>
  <c r="L5129" i="6"/>
  <c r="AO5145" i="6" s="1"/>
  <c r="J5621" i="6"/>
  <c r="J5959" i="6"/>
  <c r="AN6466" i="6"/>
  <c r="J2131" i="6"/>
  <c r="J2251" i="6"/>
  <c r="L2254" i="6"/>
  <c r="AW2266" i="6" s="1"/>
  <c r="J2284" i="6"/>
  <c r="L2395" i="6"/>
  <c r="L2394" i="6" s="1"/>
  <c r="J2521" i="6"/>
  <c r="J2581" i="6"/>
  <c r="J2649" i="6"/>
  <c r="J2709" i="6"/>
  <c r="L3122" i="6"/>
  <c r="AT3146" i="6" s="1"/>
  <c r="L3225" i="6"/>
  <c r="AW3237" i="6" s="1"/>
  <c r="J3320" i="6"/>
  <c r="L3469" i="6"/>
  <c r="AW3481" i="6" s="1"/>
  <c r="J3744" i="6"/>
  <c r="J3831" i="6"/>
  <c r="J3901" i="6"/>
  <c r="J3948" i="6"/>
  <c r="L4068" i="6"/>
  <c r="L4067" i="6" s="1"/>
  <c r="J4118" i="6"/>
  <c r="L4223" i="6"/>
  <c r="J4231" i="6"/>
  <c r="AT4415" i="6"/>
  <c r="L4412" i="6" s="1"/>
  <c r="J4615" i="6"/>
  <c r="L4645" i="6"/>
  <c r="L4910" i="6"/>
  <c r="AW4918" i="6" s="1"/>
  <c r="J4945" i="6"/>
  <c r="J4963" i="6"/>
  <c r="J5241" i="6"/>
  <c r="J5356" i="6"/>
  <c r="J5416" i="6"/>
  <c r="J5463" i="6"/>
  <c r="J5604" i="6"/>
  <c r="K6432" i="6"/>
  <c r="I6432" i="6" s="1"/>
  <c r="BB6436" i="6"/>
  <c r="L6481" i="6"/>
  <c r="L4485" i="6"/>
  <c r="L4484" i="6" s="1"/>
  <c r="L5346" i="6"/>
  <c r="AT5369" i="6" s="1"/>
  <c r="L5838" i="6"/>
  <c r="BB6444" i="6"/>
  <c r="L2695" i="6"/>
  <c r="AT2719" i="6" s="1"/>
  <c r="L2716" i="6" s="1"/>
  <c r="L2920" i="6"/>
  <c r="AW2932" i="6" s="1"/>
  <c r="J3123" i="6"/>
  <c r="L3500" i="6"/>
  <c r="AW3512" i="6" s="1"/>
  <c r="J3552" i="6"/>
  <c r="J3872" i="6"/>
  <c r="J3923" i="6"/>
  <c r="J3931" i="6"/>
  <c r="J3952" i="6"/>
  <c r="L4089" i="6"/>
  <c r="L4088" i="6" s="1"/>
  <c r="AO4105" i="6" s="1"/>
  <c r="J4180" i="6"/>
  <c r="J4752" i="6"/>
  <c r="L4771" i="6"/>
  <c r="AT4785" i="6" s="1"/>
  <c r="J4926" i="6"/>
  <c r="L5058" i="6"/>
  <c r="J5323" i="6"/>
  <c r="J5386" i="6"/>
  <c r="L5510" i="6"/>
  <c r="L5675" i="6"/>
  <c r="J1982" i="6"/>
  <c r="L2074" i="6"/>
  <c r="AW2086" i="6" s="1"/>
  <c r="J2098" i="6"/>
  <c r="J2106" i="6"/>
  <c r="J2375" i="6"/>
  <c r="J2440" i="6"/>
  <c r="J2500" i="6"/>
  <c r="J2616" i="6"/>
  <c r="J2769" i="6"/>
  <c r="L3488" i="6"/>
  <c r="AT3512" i="6" s="1"/>
  <c r="J3624" i="6"/>
  <c r="J3749" i="6"/>
  <c r="J4185" i="6"/>
  <c r="J4981" i="6"/>
  <c r="J4995" i="6"/>
  <c r="L5406" i="6"/>
  <c r="J5517" i="6"/>
  <c r="J5841" i="6"/>
  <c r="L5939" i="6"/>
  <c r="K6430" i="6"/>
  <c r="I6430" i="6" s="1"/>
  <c r="AN6462" i="6"/>
  <c r="J1649" i="6"/>
  <c r="L1882" i="6"/>
  <c r="AT1906" i="6" s="1"/>
  <c r="J1953" i="6"/>
  <c r="L2134" i="6"/>
  <c r="AW2146" i="6" s="1"/>
  <c r="J2247" i="6"/>
  <c r="J2348" i="6"/>
  <c r="L2374" i="6"/>
  <c r="AW2386" i="6" s="1"/>
  <c r="L2437" i="6"/>
  <c r="AW2448" i="6" s="1"/>
  <c r="J2560" i="6"/>
  <c r="J2761" i="6"/>
  <c r="J2830" i="6"/>
  <c r="J2862" i="6"/>
  <c r="J2883" i="6"/>
  <c r="L2951" i="6"/>
  <c r="AW2963" i="6" s="1"/>
  <c r="L2981" i="6"/>
  <c r="AW2993" i="6" s="1"/>
  <c r="L3000" i="6"/>
  <c r="J3192" i="6"/>
  <c r="J3224" i="6"/>
  <c r="J3349" i="6"/>
  <c r="J3778" i="6"/>
  <c r="J3840" i="6"/>
  <c r="J4488" i="6"/>
  <c r="L4491" i="6"/>
  <c r="AW4499" i="6" s="1"/>
  <c r="J4608" i="6"/>
  <c r="J4648" i="6"/>
  <c r="J4666" i="6"/>
  <c r="J4704" i="6"/>
  <c r="J4977" i="6"/>
  <c r="J5043" i="6"/>
  <c r="J5100" i="6"/>
  <c r="L5298" i="6"/>
  <c r="AW5309" i="6" s="1"/>
  <c r="J5353" i="6"/>
  <c r="J5437" i="6"/>
  <c r="J5469" i="6"/>
  <c r="L5905" i="6"/>
  <c r="AO5918" i="6" s="1"/>
  <c r="L6049" i="6"/>
  <c r="AT6064" i="6" s="1"/>
  <c r="AT6324" i="6"/>
  <c r="BB6434" i="6"/>
  <c r="L2314" i="6"/>
  <c r="AW2326" i="6" s="1"/>
  <c r="J2650" i="6"/>
  <c r="J3131" i="6"/>
  <c r="J3163" i="6"/>
  <c r="J3596" i="6"/>
  <c r="J3617" i="6"/>
  <c r="J3657" i="6"/>
  <c r="J3774" i="6"/>
  <c r="J4046" i="6"/>
  <c r="L4735" i="6"/>
  <c r="L4891" i="6"/>
  <c r="AW4899" i="6" s="1"/>
  <c r="J5207" i="6"/>
  <c r="J5417" i="6"/>
  <c r="L5620" i="6"/>
  <c r="L6069" i="6"/>
  <c r="J6404" i="6"/>
  <c r="L1685" i="6"/>
  <c r="AW1697" i="6" s="1"/>
  <c r="L1702" i="6"/>
  <c r="L1701" i="6" s="1"/>
  <c r="L1762" i="6"/>
  <c r="AT1786" i="6" s="1"/>
  <c r="L1783" i="6" s="1"/>
  <c r="J1895" i="6"/>
  <c r="J1928" i="6"/>
  <c r="J2077" i="6"/>
  <c r="J2107" i="6"/>
  <c r="J2183" i="6"/>
  <c r="J2226" i="6"/>
  <c r="J2243" i="6"/>
  <c r="J2286" i="6"/>
  <c r="L2408" i="6"/>
  <c r="AW2419" i="6" s="1"/>
  <c r="J2858" i="6"/>
  <c r="L2890" i="6"/>
  <c r="L2969" i="6"/>
  <c r="AT2993" i="6" s="1"/>
  <c r="J3371" i="6"/>
  <c r="J3493" i="6"/>
  <c r="J3533" i="6"/>
  <c r="J3800" i="6"/>
  <c r="J3898" i="6"/>
  <c r="J3902" i="6"/>
  <c r="L4112" i="6"/>
  <c r="L4290" i="6"/>
  <c r="AT4306" i="6" s="1"/>
  <c r="J4716" i="6"/>
  <c r="J4816" i="6"/>
  <c r="L4828" i="6"/>
  <c r="L4827" i="6" s="1"/>
  <c r="J4869" i="6"/>
  <c r="J5113" i="6"/>
  <c r="J5358" i="6"/>
  <c r="J5409" i="6"/>
  <c r="L5468" i="6"/>
  <c r="AW5479" i="6" s="1"/>
  <c r="J5545" i="6"/>
  <c r="L5603" i="6"/>
  <c r="AW5615" i="6" s="1"/>
  <c r="L5795" i="6"/>
  <c r="AT5811" i="6" s="1"/>
  <c r="L6032" i="6"/>
  <c r="AW6040" i="6" s="1"/>
  <c r="AT899" i="6"/>
  <c r="L879" i="6"/>
  <c r="AR796" i="6"/>
  <c r="AT296" i="6"/>
  <c r="L276" i="6"/>
  <c r="AT422" i="6"/>
  <c r="L402" i="6"/>
  <c r="AO422" i="6" s="1"/>
  <c r="AR322" i="6"/>
  <c r="L319" i="6" s="1"/>
  <c r="AR422" i="6"/>
  <c r="AR346" i="6"/>
  <c r="AR2932" i="6"/>
  <c r="L2929" i="6" s="1"/>
  <c r="AR246" i="6"/>
  <c r="L243" i="6" s="1"/>
  <c r="AR874" i="6"/>
  <c r="L871" i="6" s="1"/>
  <c r="AT1726" i="6"/>
  <c r="L1723" i="6" s="1"/>
  <c r="L1568" i="6"/>
  <c r="AT1588" i="6"/>
  <c r="AT2688" i="6"/>
  <c r="L2663" i="6"/>
  <c r="AO2688" i="6" s="1"/>
  <c r="AR2871" i="6"/>
  <c r="AT546" i="6"/>
  <c r="L526" i="6"/>
  <c r="AR446" i="6"/>
  <c r="AR722" i="6"/>
  <c r="L895" i="6"/>
  <c r="AR899" i="6"/>
  <c r="AR2688" i="6"/>
  <c r="L2685" i="6" s="1"/>
  <c r="L2684" i="6"/>
  <c r="AR3237" i="6"/>
  <c r="L3487" i="6"/>
  <c r="L3508" i="6" s="1"/>
  <c r="AT2628" i="6"/>
  <c r="L2603" i="6"/>
  <c r="AO2628" i="6" s="1"/>
  <c r="L3763" i="6"/>
  <c r="L3784" i="6" s="1"/>
  <c r="AT3788" i="6"/>
  <c r="AR146" i="6"/>
  <c r="L143" i="6" s="1"/>
  <c r="L152" i="6"/>
  <c r="L253" i="6"/>
  <c r="J437" i="6"/>
  <c r="L502" i="6"/>
  <c r="AT522" i="6"/>
  <c r="L519" i="6" s="1"/>
  <c r="AR646" i="6"/>
  <c r="AR696" i="6"/>
  <c r="AT696" i="6"/>
  <c r="L1033" i="6"/>
  <c r="L1083" i="6"/>
  <c r="L1186" i="6"/>
  <c r="L1881" i="6"/>
  <c r="L1902" i="6" s="1"/>
  <c r="AT772" i="6"/>
  <c r="L752" i="6"/>
  <c r="AO772" i="6" s="1"/>
  <c r="AR1027" i="6"/>
  <c r="AR1078" i="6"/>
  <c r="L1338" i="6"/>
  <c r="AO1358" i="6" s="1"/>
  <c r="AT1358" i="6"/>
  <c r="AT1639" i="6"/>
  <c r="L1619" i="6"/>
  <c r="AO1639" i="6" s="1"/>
  <c r="J2614" i="6"/>
  <c r="L3673" i="6"/>
  <c r="AT672" i="6"/>
  <c r="L652" i="6"/>
  <c r="AO672" i="6" s="1"/>
  <c r="AT4394" i="6"/>
  <c r="L4379" i="6"/>
  <c r="L776" i="6"/>
  <c r="AO796" i="6" s="1"/>
  <c r="L1287" i="6"/>
  <c r="AO1307" i="6" s="1"/>
  <c r="AT1307" i="6"/>
  <c r="L1304" i="6" s="1"/>
  <c r="L302" i="6"/>
  <c r="AO322" i="6" s="1"/>
  <c r="L803" i="6"/>
  <c r="AR1877" i="6"/>
  <c r="AT96" i="6"/>
  <c r="AR222" i="6"/>
  <c r="L453" i="6"/>
  <c r="AR746" i="6"/>
  <c r="L2032" i="6"/>
  <c r="AT2057" i="6"/>
  <c r="AR2206" i="6"/>
  <c r="AT2419" i="6"/>
  <c r="L2416" i="6" s="1"/>
  <c r="L2423" i="6"/>
  <c r="AO2448" i="6" s="1"/>
  <c r="AT2448" i="6"/>
  <c r="AR472" i="6"/>
  <c r="L957" i="6"/>
  <c r="AR1757" i="6"/>
  <c r="L103" i="6"/>
  <c r="L1263" i="6"/>
  <c r="AR2808" i="6"/>
  <c r="L52" i="6"/>
  <c r="AT72" i="6"/>
  <c r="L69" i="6" s="1"/>
  <c r="AR925" i="6"/>
  <c r="AT1103" i="6"/>
  <c r="L1100" i="6" s="1"/>
  <c r="AT2026" i="6"/>
  <c r="L2001" i="6"/>
  <c r="L4157" i="6"/>
  <c r="AO4174" i="6" s="1"/>
  <c r="AT4174" i="6"/>
  <c r="AW2902" i="6"/>
  <c r="AR3880" i="6"/>
  <c r="AR6002" i="6"/>
  <c r="AT396" i="6"/>
  <c r="L393" i="6" s="1"/>
  <c r="L553" i="6"/>
  <c r="AR1358" i="6"/>
  <c r="L592" i="6"/>
  <c r="L982" i="6"/>
  <c r="AR3024" i="6"/>
  <c r="L293" i="6"/>
  <c r="AR822" i="6"/>
  <c r="AR596" i="6"/>
  <c r="L703" i="6"/>
  <c r="L854" i="6"/>
  <c r="AO874" i="6" s="1"/>
  <c r="AR3085" i="6"/>
  <c r="AT3910" i="6"/>
  <c r="L3885" i="6"/>
  <c r="AR2993" i="6"/>
  <c r="AR950" i="6"/>
  <c r="AR196" i="6"/>
  <c r="AR272" i="6"/>
  <c r="L392" i="6"/>
  <c r="L476" i="6"/>
  <c r="L492" i="6" s="1"/>
  <c r="L542" i="6"/>
  <c r="L602" i="6"/>
  <c r="AR1906" i="6"/>
  <c r="AR1154" i="6"/>
  <c r="AT246" i="6"/>
  <c r="L226" i="6"/>
  <c r="AO246" i="6" s="1"/>
  <c r="L1008" i="6"/>
  <c r="L1059" i="6"/>
  <c r="AT1154" i="6"/>
  <c r="L1134" i="6"/>
  <c r="AO1154" i="6" s="1"/>
  <c r="AT2117" i="6"/>
  <c r="AR672" i="6"/>
  <c r="L669" i="6" s="1"/>
  <c r="L1389" i="6"/>
  <c r="AT1409" i="6"/>
  <c r="AT222" i="6"/>
  <c r="L202" i="6"/>
  <c r="L218" i="6" s="1"/>
  <c r="L1109" i="6"/>
  <c r="L1125" i="6" s="1"/>
  <c r="AT1129" i="6"/>
  <c r="L1126" i="6" s="1"/>
  <c r="AR772" i="6"/>
  <c r="AR1639" i="6"/>
  <c r="L126" i="6"/>
  <c r="L327" i="6"/>
  <c r="AR846" i="6"/>
  <c r="AR1384" i="6"/>
  <c r="AT596" i="6"/>
  <c r="L727" i="6"/>
  <c r="L2152" i="6"/>
  <c r="AT2177" i="6"/>
  <c r="AR1180" i="6"/>
  <c r="L1517" i="6"/>
  <c r="J1748" i="6"/>
  <c r="J1835" i="6"/>
  <c r="L1853" i="6"/>
  <c r="J2047" i="6"/>
  <c r="AR2117" i="6"/>
  <c r="L2114" i="6" s="1"/>
  <c r="J2257" i="6"/>
  <c r="J3076" i="6"/>
  <c r="L4289" i="6"/>
  <c r="L4644" i="6"/>
  <c r="AT4656" i="6"/>
  <c r="L4653" i="6" s="1"/>
  <c r="AR1333" i="6"/>
  <c r="L1330" i="6" s="1"/>
  <c r="AR2357" i="6"/>
  <c r="J2640" i="6"/>
  <c r="L2816" i="6"/>
  <c r="L2907" i="6"/>
  <c r="AO2932" i="6" s="1"/>
  <c r="L2939" i="6"/>
  <c r="AT3024" i="6"/>
  <c r="L2999" i="6"/>
  <c r="AO3024" i="6" s="1"/>
  <c r="L3152" i="6"/>
  <c r="J3166" i="6"/>
  <c r="AT4195" i="6"/>
  <c r="L4192" i="6" s="1"/>
  <c r="L4178" i="6"/>
  <c r="AR4580" i="6"/>
  <c r="AT5425" i="6"/>
  <c r="L5405" i="6"/>
  <c r="AO5425" i="6" s="1"/>
  <c r="AR4638" i="6"/>
  <c r="L4635" i="6" s="1"/>
  <c r="BB6448" i="6"/>
  <c r="AN6448" i="6"/>
  <c r="K6448" i="6"/>
  <c r="I6448" i="6" s="1"/>
  <c r="AR1435" i="6"/>
  <c r="L1432" i="6" s="1"/>
  <c r="AR2326" i="6"/>
  <c r="AT5037" i="6"/>
  <c r="L5034" i="6" s="1"/>
  <c r="L5025" i="6"/>
  <c r="L168" i="6"/>
  <c r="AR1697" i="6"/>
  <c r="L1985" i="6"/>
  <c r="AW1997" i="6" s="1"/>
  <c r="J2303" i="6"/>
  <c r="AT2748" i="6"/>
  <c r="L2723" i="6"/>
  <c r="AO2748" i="6" s="1"/>
  <c r="J2826" i="6"/>
  <c r="AT3207" i="6"/>
  <c r="L3204" i="6" s="1"/>
  <c r="L3182" i="6"/>
  <c r="J3275" i="6"/>
  <c r="J3529" i="6"/>
  <c r="L5794" i="6"/>
  <c r="AO5811" i="6" s="1"/>
  <c r="L1236" i="6"/>
  <c r="AR1409" i="6"/>
  <c r="L1406" i="6" s="1"/>
  <c r="AR1486" i="6"/>
  <c r="L1492" i="6"/>
  <c r="J1926" i="6"/>
  <c r="L2113" i="6"/>
  <c r="AR2386" i="6"/>
  <c r="AT2902" i="6"/>
  <c r="L2899" i="6" s="1"/>
  <c r="AT3359" i="6"/>
  <c r="L3356" i="6" s="1"/>
  <c r="L3334" i="6"/>
  <c r="AR3542" i="6"/>
  <c r="L5257" i="6"/>
  <c r="AO5279" i="6" s="1"/>
  <c r="AT5279" i="6"/>
  <c r="AR2508" i="6"/>
  <c r="L1161" i="6"/>
  <c r="AR1537" i="6"/>
  <c r="L1534" i="6" s="1"/>
  <c r="L1673" i="6"/>
  <c r="L1793" i="6"/>
  <c r="L1973" i="6"/>
  <c r="AR2026" i="6"/>
  <c r="J2016" i="6"/>
  <c r="AR2057" i="6"/>
  <c r="L2061" i="6"/>
  <c r="L1610" i="6"/>
  <c r="AR2146" i="6"/>
  <c r="L2143" i="6" s="1"/>
  <c r="AR5195" i="6"/>
  <c r="AT1966" i="6"/>
  <c r="L1941" i="6"/>
  <c r="AR546" i="6"/>
  <c r="L1542" i="6"/>
  <c r="L1925" i="6"/>
  <c r="AW1937" i="6" s="1"/>
  <c r="AR2177" i="6"/>
  <c r="AR3176" i="6"/>
  <c r="AR122" i="6"/>
  <c r="AR572" i="6"/>
  <c r="AR1205" i="6"/>
  <c r="J1247" i="6"/>
  <c r="J2123" i="6"/>
  <c r="L2182" i="6"/>
  <c r="AR2748" i="6"/>
  <c r="L2575" i="6"/>
  <c r="L1364" i="6"/>
  <c r="AO1384" i="6" s="1"/>
  <c r="L1609" i="6"/>
  <c r="L1644" i="6"/>
  <c r="L1660" i="6" s="1"/>
  <c r="L1733" i="6"/>
  <c r="AR1846" i="6"/>
  <c r="L1962" i="6"/>
  <c r="AR1966" i="6"/>
  <c r="L2302" i="6"/>
  <c r="AT2266" i="6"/>
  <c r="L2263" i="6" s="1"/>
  <c r="L2241" i="6"/>
  <c r="L2968" i="6"/>
  <c r="AO2993" i="6" s="1"/>
  <c r="L1912" i="6"/>
  <c r="AO1937" i="6" s="1"/>
  <c r="L1211" i="6"/>
  <c r="AT2357" i="6"/>
  <c r="L2332" i="6"/>
  <c r="AO2357" i="6" s="1"/>
  <c r="AR2568" i="6"/>
  <c r="AR3390" i="6"/>
  <c r="AR5453" i="6"/>
  <c r="AR96" i="6"/>
  <c r="L93" i="6" s="1"/>
  <c r="AR1664" i="6"/>
  <c r="L1661" i="6" s="1"/>
  <c r="L1822" i="6"/>
  <c r="J2042" i="6"/>
  <c r="AT1613" i="6"/>
  <c r="AT1256" i="6"/>
  <c r="L1253" i="6" s="1"/>
  <c r="AT1562" i="6"/>
  <c r="L1559" i="6" s="1"/>
  <c r="J1707" i="6"/>
  <c r="J2137" i="6"/>
  <c r="J2158" i="6"/>
  <c r="J2554" i="6"/>
  <c r="AT3666" i="6"/>
  <c r="L3641" i="6"/>
  <c r="AO3666" i="6" s="1"/>
  <c r="AR4562" i="6"/>
  <c r="AR1460" i="6"/>
  <c r="J1445" i="6"/>
  <c r="L1467" i="6"/>
  <c r="AR1511" i="6"/>
  <c r="AR1817" i="6"/>
  <c r="AR2448" i="6"/>
  <c r="L2445" i="6" s="1"/>
  <c r="L2444" i="6"/>
  <c r="AR2628" i="6"/>
  <c r="L2625" i="6" s="1"/>
  <c r="L2624" i="6"/>
  <c r="J2832" i="6"/>
  <c r="L2898" i="6"/>
  <c r="AO2902" i="6"/>
  <c r="J3503" i="6"/>
  <c r="J3595" i="6"/>
  <c r="AR1282" i="6"/>
  <c r="AR1588" i="6"/>
  <c r="L1585" i="6" s="1"/>
  <c r="L2847" i="6"/>
  <c r="L3457" i="6"/>
  <c r="AR3758" i="6"/>
  <c r="L3755" i="6" s="1"/>
  <c r="J4003" i="6"/>
  <c r="J4509" i="6"/>
  <c r="AT4899" i="6"/>
  <c r="L4884" i="6"/>
  <c r="L5989" i="6"/>
  <c r="AO6002" i="6" s="1"/>
  <c r="AT6002" i="6"/>
  <c r="J2347" i="6"/>
  <c r="L3305" i="6"/>
  <c r="AR3819" i="6"/>
  <c r="AR4149" i="6"/>
  <c r="AR4457" i="6"/>
  <c r="AO4804" i="6"/>
  <c r="L2635" i="6"/>
  <c r="L2838" i="6"/>
  <c r="L3029" i="6"/>
  <c r="L3091" i="6"/>
  <c r="AR3512" i="6"/>
  <c r="L3509" i="6" s="1"/>
  <c r="L3551" i="6"/>
  <c r="AR5021" i="6"/>
  <c r="L5722" i="6"/>
  <c r="AO5740" i="6" s="1"/>
  <c r="AT5740" i="6"/>
  <c r="L2755" i="6"/>
  <c r="AT2808" i="6"/>
  <c r="L2783" i="6"/>
  <c r="AO2808" i="6" s="1"/>
  <c r="L3243" i="6"/>
  <c r="L3427" i="6"/>
  <c r="AT3636" i="6"/>
  <c r="L3611" i="6"/>
  <c r="AT4600" i="6"/>
  <c r="L4586" i="6"/>
  <c r="AO4600" i="6" s="1"/>
  <c r="AT4764" i="6"/>
  <c r="L4734" i="6"/>
  <c r="L6328" i="6"/>
  <c r="L6332" i="6" s="1"/>
  <c r="AT6336" i="6"/>
  <c r="L6333" i="6" s="1"/>
  <c r="AT4620" i="6"/>
  <c r="L4606" i="6"/>
  <c r="L2455" i="6"/>
  <c r="L3073" i="6"/>
  <c r="AW3085" i="6" s="1"/>
  <c r="AR3666" i="6"/>
  <c r="L3663" i="6" s="1"/>
  <c r="AT3758" i="6"/>
  <c r="L3733" i="6"/>
  <c r="AR3971" i="6"/>
  <c r="AR4478" i="6"/>
  <c r="L4941" i="6"/>
  <c r="AT4953" i="6"/>
  <c r="AR5877" i="6"/>
  <c r="AR3329" i="6"/>
  <c r="L3946" i="6"/>
  <c r="AO3971" i="6" s="1"/>
  <c r="L4333" i="6"/>
  <c r="AT4350" i="6"/>
  <c r="AT4728" i="6"/>
  <c r="L4698" i="6"/>
  <c r="AO4728" i="6" s="1"/>
  <c r="L5698" i="6"/>
  <c r="L6232" i="6"/>
  <c r="L2362" i="6"/>
  <c r="J2373" i="6"/>
  <c r="L3213" i="6"/>
  <c r="L3378" i="6"/>
  <c r="AW3390" i="6" s="1"/>
  <c r="J3622" i="6"/>
  <c r="J3687" i="6"/>
  <c r="AR4105" i="6"/>
  <c r="AR4218" i="6"/>
  <c r="L4442" i="6"/>
  <c r="AO4457" i="6" s="1"/>
  <c r="AT4457" i="6"/>
  <c r="AR6311" i="6"/>
  <c r="AR2659" i="6"/>
  <c r="AR2963" i="6"/>
  <c r="AT3605" i="6"/>
  <c r="L3580" i="6"/>
  <c r="AT3819" i="6"/>
  <c r="AR4128" i="6"/>
  <c r="AR4436" i="6"/>
  <c r="L4896" i="6"/>
  <c r="L5591" i="6"/>
  <c r="L5611" i="6" s="1"/>
  <c r="AT5615" i="6"/>
  <c r="L2515" i="6"/>
  <c r="L3012" i="6"/>
  <c r="AW3024" i="6" s="1"/>
  <c r="L3286" i="6"/>
  <c r="AW3298" i="6" s="1"/>
  <c r="J3442" i="6"/>
  <c r="L3518" i="6"/>
  <c r="AR4692" i="6"/>
  <c r="L4689" i="6" s="1"/>
  <c r="AT5087" i="6"/>
  <c r="L5057" i="6"/>
  <c r="AO5087" i="6" s="1"/>
  <c r="AO6324" i="6"/>
  <c r="L6320" i="6"/>
  <c r="J4298" i="6"/>
  <c r="J4513" i="6"/>
  <c r="L5535" i="6"/>
  <c r="AO5559" i="6" s="1"/>
  <c r="AT5559" i="6"/>
  <c r="AR3298" i="6"/>
  <c r="L3366" i="6"/>
  <c r="AR3451" i="6"/>
  <c r="J3654" i="6"/>
  <c r="L3869" i="6"/>
  <c r="AW3880" i="6" s="1"/>
  <c r="L4202" i="6"/>
  <c r="AR4262" i="6"/>
  <c r="L4463" i="6"/>
  <c r="AT4478" i="6"/>
  <c r="AR4600" i="6"/>
  <c r="L4662" i="6"/>
  <c r="AT5053" i="6"/>
  <c r="L5041" i="6"/>
  <c r="AO5053" i="6" s="1"/>
  <c r="L3856" i="6"/>
  <c r="L3917" i="6"/>
  <c r="L4023" i="6"/>
  <c r="AR4174" i="6"/>
  <c r="L4671" i="6"/>
  <c r="AR5279" i="6"/>
  <c r="L5276" i="6" s="1"/>
  <c r="AR6285" i="6"/>
  <c r="L6390" i="6"/>
  <c r="AT5932" i="6"/>
  <c r="L5922" i="6"/>
  <c r="AO5932" i="6" s="1"/>
  <c r="L4111" i="6"/>
  <c r="AT4128" i="6"/>
  <c r="AR4327" i="6"/>
  <c r="L4324" i="6" s="1"/>
  <c r="AT4499" i="6"/>
  <c r="L6080" i="6"/>
  <c r="AR6084" i="6"/>
  <c r="L6081" i="6" s="1"/>
  <c r="L6241" i="6"/>
  <c r="AR6245" i="6"/>
  <c r="L6242" i="6" s="1"/>
  <c r="AR3146" i="6"/>
  <c r="AR4061" i="6"/>
  <c r="L4266" i="6"/>
  <c r="AO4283" i="6" s="1"/>
  <c r="AR4371" i="6"/>
  <c r="L4354" i="6"/>
  <c r="AO4371" i="6" s="1"/>
  <c r="AT4371" i="6"/>
  <c r="AR4520" i="6"/>
  <c r="L4517" i="6" s="1"/>
  <c r="L4626" i="6"/>
  <c r="AO4638" i="6" s="1"/>
  <c r="AR4728" i="6"/>
  <c r="L4725" i="6" s="1"/>
  <c r="L3655" i="6"/>
  <c r="AW3666" i="6" s="1"/>
  <c r="AT4084" i="6"/>
  <c r="L4279" i="6"/>
  <c r="J4610" i="6"/>
  <c r="AR4861" i="6"/>
  <c r="L4858" i="6" s="1"/>
  <c r="AR5121" i="6"/>
  <c r="L5118" i="6" s="1"/>
  <c r="AR4084" i="6"/>
  <c r="L4857" i="6"/>
  <c r="AR4918" i="6"/>
  <c r="AT5005" i="6"/>
  <c r="L4993" i="6"/>
  <c r="AO5005" i="6" s="1"/>
  <c r="AR5559" i="6"/>
  <c r="L5556" i="6" s="1"/>
  <c r="L5688" i="6"/>
  <c r="L6068" i="6"/>
  <c r="AO6084" i="6" s="1"/>
  <c r="AT6084" i="6"/>
  <c r="BB6446" i="6"/>
  <c r="AN6446" i="6"/>
  <c r="K6446" i="6"/>
  <c r="I6446" i="6" s="1"/>
  <c r="L3825" i="6"/>
  <c r="AR3941" i="6"/>
  <c r="L4422" i="6"/>
  <c r="AR4937" i="6"/>
  <c r="L4934" i="6" s="1"/>
  <c r="AR4989" i="6"/>
  <c r="L4986" i="6" s="1"/>
  <c r="AR5087" i="6"/>
  <c r="AT5643" i="6"/>
  <c r="L5619" i="6"/>
  <c r="AR5811" i="6"/>
  <c r="AR6040" i="6"/>
  <c r="L3703" i="6"/>
  <c r="L4548" i="6"/>
  <c r="L4670" i="6"/>
  <c r="L5141" i="6"/>
  <c r="AR5145" i="6"/>
  <c r="L5142" i="6" s="1"/>
  <c r="AR5716" i="6"/>
  <c r="AR3605" i="6"/>
  <c r="AR3697" i="6"/>
  <c r="AR3727" i="6"/>
  <c r="L4133" i="6"/>
  <c r="L4527" i="6"/>
  <c r="L4748" i="6"/>
  <c r="AW4764" i="6" s="1"/>
  <c r="L4761" i="6"/>
  <c r="L5275" i="6"/>
  <c r="L6048" i="6"/>
  <c r="AO6064" i="6" s="1"/>
  <c r="J3839" i="6"/>
  <c r="L4001" i="6"/>
  <c r="J4273" i="6"/>
  <c r="J4313" i="6"/>
  <c r="AR4350" i="6"/>
  <c r="L4347" i="6" s="1"/>
  <c r="AR4394" i="6"/>
  <c r="L4516" i="6"/>
  <c r="L4617" i="6"/>
  <c r="AR4785" i="6"/>
  <c r="L4957" i="6"/>
  <c r="L5201" i="6"/>
  <c r="AR6394" i="6"/>
  <c r="L6391" i="6" s="1"/>
  <c r="AR3575" i="6"/>
  <c r="AR3636" i="6"/>
  <c r="AR3910" i="6"/>
  <c r="AT4040" i="6"/>
  <c r="L4037" i="6" s="1"/>
  <c r="L4246" i="6"/>
  <c r="L4796" i="6"/>
  <c r="AW4804" i="6" s="1"/>
  <c r="AR4823" i="6"/>
  <c r="L5230" i="6"/>
  <c r="L6006" i="6"/>
  <c r="AT6019" i="6"/>
  <c r="L6140" i="6"/>
  <c r="L3980" i="6"/>
  <c r="AT4105" i="6"/>
  <c r="AR4499" i="6"/>
  <c r="J4793" i="6"/>
  <c r="AR5053" i="6"/>
  <c r="L5050" i="6" s="1"/>
  <c r="AR5479" i="6"/>
  <c r="AT5667" i="6"/>
  <c r="L5647" i="6"/>
  <c r="AO5667" i="6" s="1"/>
  <c r="L5837" i="6"/>
  <c r="L5851" i="6" s="1"/>
  <c r="AT5855" i="6"/>
  <c r="AR6176" i="6"/>
  <c r="J5063" i="6"/>
  <c r="J5153" i="6"/>
  <c r="L5375" i="6"/>
  <c r="L5395" i="6" s="1"/>
  <c r="AT5399" i="6"/>
  <c r="L5396" i="6" s="1"/>
  <c r="AR5667" i="6"/>
  <c r="J5729" i="6"/>
  <c r="AR5855" i="6"/>
  <c r="L5852" i="6" s="1"/>
  <c r="AR5932" i="6"/>
  <c r="L5955" i="6"/>
  <c r="AO5968" i="6" s="1"/>
  <c r="AT5968" i="6"/>
  <c r="L5965" i="6" s="1"/>
  <c r="J6145" i="6"/>
  <c r="L6216" i="6"/>
  <c r="AT6224" i="6"/>
  <c r="L6221" i="6" s="1"/>
  <c r="L6321" i="6"/>
  <c r="AR3788" i="6"/>
  <c r="L3785" i="6" s="1"/>
  <c r="AR4306" i="6"/>
  <c r="J5215" i="6"/>
  <c r="L6204" i="6"/>
  <c r="AT6212" i="6"/>
  <c r="L6209" i="6" s="1"/>
  <c r="AR5005" i="6"/>
  <c r="AR5309" i="6"/>
  <c r="J5377" i="6"/>
  <c r="L5387" i="6"/>
  <c r="AW5399" i="6" s="1"/>
  <c r="AR5505" i="6"/>
  <c r="L5502" i="6" s="1"/>
  <c r="L5501" i="6"/>
  <c r="L5584" i="6"/>
  <c r="AR5764" i="6"/>
  <c r="L5816" i="6"/>
  <c r="AT5951" i="6"/>
  <c r="L5938" i="6"/>
  <c r="AO5951" i="6" s="1"/>
  <c r="AR6019" i="6"/>
  <c r="L6089" i="6"/>
  <c r="AR6200" i="6"/>
  <c r="L4904" i="6"/>
  <c r="L5285" i="6"/>
  <c r="AT5309" i="6"/>
  <c r="L5736" i="6"/>
  <c r="AR5918" i="6"/>
  <c r="AR5985" i="6"/>
  <c r="L5982" i="6" s="1"/>
  <c r="L6168" i="6"/>
  <c r="AO6176" i="6" s="1"/>
  <c r="AT6176" i="6"/>
  <c r="L6277" i="6"/>
  <c r="AO6285" i="6" s="1"/>
  <c r="L4302" i="6"/>
  <c r="AR4804" i="6"/>
  <c r="L4801" i="6" s="1"/>
  <c r="L4922" i="6"/>
  <c r="AO4937" i="6" s="1"/>
  <c r="AR4971" i="6"/>
  <c r="L4968" i="6" s="1"/>
  <c r="AR5339" i="6"/>
  <c r="L5345" i="6"/>
  <c r="J5410" i="6"/>
  <c r="AT5918" i="6"/>
  <c r="L5972" i="6"/>
  <c r="L5981" i="6" s="1"/>
  <c r="L6098" i="6"/>
  <c r="AR6263" i="6"/>
  <c r="L6260" i="6" s="1"/>
  <c r="BB6442" i="6"/>
  <c r="AN6442" i="6"/>
  <c r="K6442" i="6"/>
  <c r="I6442" i="6" s="1"/>
  <c r="J4907" i="6"/>
  <c r="L4975" i="6"/>
  <c r="AO4989" i="6" s="1"/>
  <c r="L5105" i="6"/>
  <c r="AW5121" i="6" s="1"/>
  <c r="J5151" i="6"/>
  <c r="AR5425" i="6"/>
  <c r="L5422" i="6" s="1"/>
  <c r="L5421" i="6"/>
  <c r="L5737" i="6"/>
  <c r="L6159" i="6"/>
  <c r="L6259" i="6"/>
  <c r="L6294" i="6"/>
  <c r="AR6298" i="6"/>
  <c r="L6377" i="6"/>
  <c r="L4809" i="6"/>
  <c r="AR4953" i="6"/>
  <c r="L4950" i="6" s="1"/>
  <c r="L5174" i="6"/>
  <c r="AR5643" i="6"/>
  <c r="L5964" i="6"/>
  <c r="AR6064" i="6"/>
  <c r="L6184" i="6"/>
  <c r="AR6188" i="6"/>
  <c r="L6185" i="6" s="1"/>
  <c r="L5010" i="6"/>
  <c r="AR5251" i="6"/>
  <c r="J5630" i="6"/>
  <c r="J6153" i="6"/>
  <c r="L6192" i="6"/>
  <c r="AO6200" i="6" s="1"/>
  <c r="AT6200" i="6"/>
  <c r="L6303" i="6"/>
  <c r="AO6311" i="6" s="1"/>
  <c r="AT6311" i="6"/>
  <c r="BB6478" i="6"/>
  <c r="AN6478" i="6"/>
  <c r="K6478" i="6"/>
  <c r="I6478" i="6" s="1"/>
  <c r="L4815" i="6"/>
  <c r="AW4823" i="6" s="1"/>
  <c r="AR5369" i="6"/>
  <c r="L5366" i="6" s="1"/>
  <c r="L5431" i="6"/>
  <c r="AO5453" i="6" s="1"/>
  <c r="AT5453" i="6"/>
  <c r="L5583" i="6"/>
  <c r="AR6113" i="6"/>
  <c r="L6268" i="6"/>
  <c r="AR6272" i="6"/>
  <c r="L6269" i="6" s="1"/>
  <c r="BB6450" i="6"/>
  <c r="AN6450" i="6"/>
  <c r="L4895" i="6"/>
  <c r="L5212" i="6"/>
  <c r="AW5223" i="6" s="1"/>
  <c r="AT5339" i="6"/>
  <c r="L5315" i="6"/>
  <c r="L5747" i="6"/>
  <c r="L5771" i="6"/>
  <c r="L6344" i="6"/>
  <c r="L6414" i="6"/>
  <c r="BB6440" i="6"/>
  <c r="AN6440" i="6"/>
  <c r="K6440" i="6"/>
  <c r="I6440" i="6" s="1"/>
  <c r="I6482" i="6"/>
  <c r="L4866" i="6"/>
  <c r="L5240" i="6"/>
  <c r="AW5251" i="6" s="1"/>
  <c r="J5329" i="6"/>
  <c r="J5684" i="6"/>
  <c r="L6025" i="6"/>
  <c r="K6450" i="6"/>
  <c r="I6450" i="6" s="1"/>
  <c r="L4872" i="6"/>
  <c r="AW4880" i="6" s="1"/>
  <c r="L4929" i="6"/>
  <c r="AW4937" i="6" s="1"/>
  <c r="AR5223" i="6"/>
  <c r="L5220" i="6" s="1"/>
  <c r="L5357" i="6"/>
  <c r="AW5369" i="6" s="1"/>
  <c r="L5509" i="6"/>
  <c r="AT5531" i="6"/>
  <c r="L5528" i="6" s="1"/>
  <c r="AR5615" i="6"/>
  <c r="J5800" i="6"/>
  <c r="AR5833" i="6"/>
  <c r="AR5951" i="6"/>
  <c r="AR5165" i="6"/>
  <c r="AR6254" i="6"/>
  <c r="L6251" i="6" s="1"/>
  <c r="AN6460" i="6"/>
  <c r="AR5788" i="6"/>
  <c r="BB6462" i="6"/>
  <c r="L6356" i="6"/>
  <c r="K6438" i="6"/>
  <c r="I6438" i="6" s="1"/>
  <c r="BB6456" i="6"/>
  <c r="K6476" i="6"/>
  <c r="I6476" i="6" s="1"/>
  <c r="AT6285" i="6"/>
  <c r="K6436" i="6"/>
  <c r="I6436" i="6" s="1"/>
  <c r="K6474" i="6"/>
  <c r="I6474" i="6" s="1"/>
  <c r="AT6188" i="6"/>
  <c r="K6434" i="6"/>
  <c r="I6434" i="6" s="1"/>
  <c r="AT6298" i="6"/>
  <c r="AT6386" i="6"/>
  <c r="L6383" i="6" s="1"/>
  <c r="K6470" i="6"/>
  <c r="I6470" i="6" s="1"/>
  <c r="AR6133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2518" i="4"/>
  <c r="A2519" i="4"/>
  <c r="A2520" i="4"/>
  <c r="A2521" i="4"/>
  <c r="A2522" i="4"/>
  <c r="A2523" i="4"/>
  <c r="A2524" i="4"/>
  <c r="A2525" i="4"/>
  <c r="A2526" i="4"/>
  <c r="A2527" i="4"/>
  <c r="A2528" i="4"/>
  <c r="A2529" i="4"/>
  <c r="A2530" i="4"/>
  <c r="A2531" i="4"/>
  <c r="A2532" i="4"/>
  <c r="A2533" i="4"/>
  <c r="A2534" i="4"/>
  <c r="A2535" i="4"/>
  <c r="A2536" i="4"/>
  <c r="A2537" i="4"/>
  <c r="A2538" i="4"/>
  <c r="A2539" i="4"/>
  <c r="A2540" i="4"/>
  <c r="A2541" i="4"/>
  <c r="A2542" i="4"/>
  <c r="A2543" i="4"/>
  <c r="A2544" i="4"/>
  <c r="A2545" i="4"/>
  <c r="A2546" i="4"/>
  <c r="A2547" i="4"/>
  <c r="A2548" i="4"/>
  <c r="A2549" i="4"/>
  <c r="A2550" i="4"/>
  <c r="A2551" i="4"/>
  <c r="A2552" i="4"/>
  <c r="A2553" i="4"/>
  <c r="A2554" i="4"/>
  <c r="A2555" i="4"/>
  <c r="A2556" i="4"/>
  <c r="A2557" i="4"/>
  <c r="A2558" i="4"/>
  <c r="A2559" i="4"/>
  <c r="A2560" i="4"/>
  <c r="A2561" i="4"/>
  <c r="A2562" i="4"/>
  <c r="A2563" i="4"/>
  <c r="A2564" i="4"/>
  <c r="A2565" i="4"/>
  <c r="A2566" i="4"/>
  <c r="A2567" i="4"/>
  <c r="A2568" i="4"/>
  <c r="A2569" i="4"/>
  <c r="A2570" i="4"/>
  <c r="A2571" i="4"/>
  <c r="A2572" i="4"/>
  <c r="A2573" i="4"/>
  <c r="A2574" i="4"/>
  <c r="A2575" i="4"/>
  <c r="A2576" i="4"/>
  <c r="A2577" i="4"/>
  <c r="A2578" i="4"/>
  <c r="A2579" i="4"/>
  <c r="A2580" i="4"/>
  <c r="A2581" i="4"/>
  <c r="A2582" i="4"/>
  <c r="A2583" i="4"/>
  <c r="A2584" i="4"/>
  <c r="A2585" i="4"/>
  <c r="A2586" i="4"/>
  <c r="A2587" i="4"/>
  <c r="A2588" i="4"/>
  <c r="A2589" i="4"/>
  <c r="A2590" i="4"/>
  <c r="A2591" i="4"/>
  <c r="A2592" i="4"/>
  <c r="A2593" i="4"/>
  <c r="A2594" i="4"/>
  <c r="A2595" i="4"/>
  <c r="A2596" i="4"/>
  <c r="A2597" i="4"/>
  <c r="A2598" i="4"/>
  <c r="A2599" i="4"/>
  <c r="A2600" i="4"/>
  <c r="A2601" i="4"/>
  <c r="A2602" i="4"/>
  <c r="A2603" i="4"/>
  <c r="A2604" i="4"/>
  <c r="A2605" i="4"/>
  <c r="A2606" i="4"/>
  <c r="A2607" i="4"/>
  <c r="A2608" i="4"/>
  <c r="A2609" i="4"/>
  <c r="A2610" i="4"/>
  <c r="A2611" i="4"/>
  <c r="A2612" i="4"/>
  <c r="A2613" i="4"/>
  <c r="A2614" i="4"/>
  <c r="A2615" i="4"/>
  <c r="A2616" i="4"/>
  <c r="A2617" i="4"/>
  <c r="A2618" i="4"/>
  <c r="A2619" i="4"/>
  <c r="A2620" i="4"/>
  <c r="A2621" i="4"/>
  <c r="A2622" i="4"/>
  <c r="A2623" i="4"/>
  <c r="A2624" i="4"/>
  <c r="A2625" i="4"/>
  <c r="A2626" i="4"/>
  <c r="A2627" i="4"/>
  <c r="A2628" i="4"/>
  <c r="A2629" i="4"/>
  <c r="A2630" i="4"/>
  <c r="A2631" i="4"/>
  <c r="A2632" i="4"/>
  <c r="A2633" i="4"/>
  <c r="A2634" i="4"/>
  <c r="A2635" i="4"/>
  <c r="A2636" i="4"/>
  <c r="A2637" i="4"/>
  <c r="A2638" i="4"/>
  <c r="A2639" i="4"/>
  <c r="A2640" i="4"/>
  <c r="A2641" i="4"/>
  <c r="A2642" i="4"/>
  <c r="A2643" i="4"/>
  <c r="A2644" i="4"/>
  <c r="A2645" i="4"/>
  <c r="A2646" i="4"/>
  <c r="A2647" i="4"/>
  <c r="A2648" i="4"/>
  <c r="A2649" i="4"/>
  <c r="A2650" i="4"/>
  <c r="A2651" i="4"/>
  <c r="A2652" i="4"/>
  <c r="A2653" i="4"/>
  <c r="A2654" i="4"/>
  <c r="A2655" i="4"/>
  <c r="A2656" i="4"/>
  <c r="A2657" i="4"/>
  <c r="A2658" i="4"/>
  <c r="A2659" i="4"/>
  <c r="A2660" i="4"/>
  <c r="A2661" i="4"/>
  <c r="A2662" i="4"/>
  <c r="A2663" i="4"/>
  <c r="A2664" i="4"/>
  <c r="A2665" i="4"/>
  <c r="A2666" i="4"/>
  <c r="A2667" i="4"/>
  <c r="A2668" i="4"/>
  <c r="A2669" i="4"/>
  <c r="A2670" i="4"/>
  <c r="A2671" i="4"/>
  <c r="A2672" i="4"/>
  <c r="A2673" i="4"/>
  <c r="A2674" i="4"/>
  <c r="A2675" i="4"/>
  <c r="A2676" i="4"/>
  <c r="A2677" i="4"/>
  <c r="A2678" i="4"/>
  <c r="A2679" i="4"/>
  <c r="A2680" i="4"/>
  <c r="A2681" i="4"/>
  <c r="A2682" i="4"/>
  <c r="A2683" i="4"/>
  <c r="A2684" i="4"/>
  <c r="A2685" i="4"/>
  <c r="A2686" i="4"/>
  <c r="A2687" i="4"/>
  <c r="A2688" i="4"/>
  <c r="A2689" i="4"/>
  <c r="A2690" i="4"/>
  <c r="A2691" i="4"/>
  <c r="A2692" i="4"/>
  <c r="A2693" i="4"/>
  <c r="A2694" i="4"/>
  <c r="A2695" i="4"/>
  <c r="A2696" i="4"/>
  <c r="A2697" i="4"/>
  <c r="A2698" i="4"/>
  <c r="A2699" i="4"/>
  <c r="A2700" i="4"/>
  <c r="A2701" i="4"/>
  <c r="A2702" i="4"/>
  <c r="A2703" i="4"/>
  <c r="A2704" i="4"/>
  <c r="A2705" i="4"/>
  <c r="A2706" i="4"/>
  <c r="A2707" i="4"/>
  <c r="A2708" i="4"/>
  <c r="A2709" i="4"/>
  <c r="A2710" i="4"/>
  <c r="A2711" i="4"/>
  <c r="A2712" i="4"/>
  <c r="A2713" i="4"/>
  <c r="A2714" i="4"/>
  <c r="A2715" i="4"/>
  <c r="A2716" i="4"/>
  <c r="A2717" i="4"/>
  <c r="A2718" i="4"/>
  <c r="A2719" i="4"/>
  <c r="A2720" i="4"/>
  <c r="A2721" i="4"/>
  <c r="A2722" i="4"/>
  <c r="A2723" i="4"/>
  <c r="A2724" i="4"/>
  <c r="A2725" i="4"/>
  <c r="A2726" i="4"/>
  <c r="A2727" i="4"/>
  <c r="A2728" i="4"/>
  <c r="A2729" i="4"/>
  <c r="A2730" i="4"/>
  <c r="A2731" i="4"/>
  <c r="A2732" i="4"/>
  <c r="A2733" i="4"/>
  <c r="A2734" i="4"/>
  <c r="A2735" i="4"/>
  <c r="A2736" i="4"/>
  <c r="A2737" i="4"/>
  <c r="A2738" i="4"/>
  <c r="A2739" i="4"/>
  <c r="A2740" i="4"/>
  <c r="A2741" i="4"/>
  <c r="A2742" i="4"/>
  <c r="A2743" i="4"/>
  <c r="A2744" i="4"/>
  <c r="A2745" i="4"/>
  <c r="A2746" i="4"/>
  <c r="A2747" i="4"/>
  <c r="A2748" i="4"/>
  <c r="A2749" i="4"/>
  <c r="A2750" i="4"/>
  <c r="A2751" i="4"/>
  <c r="A2752" i="4"/>
  <c r="A2753" i="4"/>
  <c r="A2754" i="4"/>
  <c r="A2755" i="4"/>
  <c r="A2756" i="4"/>
  <c r="A2757" i="4"/>
  <c r="A2758" i="4"/>
  <c r="A2759" i="4"/>
  <c r="A2760" i="4"/>
  <c r="A2761" i="4"/>
  <c r="A2762" i="4"/>
  <c r="A2763" i="4"/>
  <c r="A2764" i="4"/>
  <c r="A2765" i="4"/>
  <c r="A2766" i="4"/>
  <c r="A2767" i="4"/>
  <c r="A2768" i="4"/>
  <c r="A2769" i="4"/>
  <c r="A2770" i="4"/>
  <c r="A2771" i="4"/>
  <c r="A2772" i="4"/>
  <c r="A2773" i="4"/>
  <c r="A2774" i="4"/>
  <c r="A2775" i="4"/>
  <c r="A2776" i="4"/>
  <c r="A2777" i="4"/>
  <c r="A2778" i="4"/>
  <c r="A2779" i="4"/>
  <c r="A2780" i="4"/>
  <c r="A2781" i="4"/>
  <c r="A2782" i="4"/>
  <c r="A2783" i="4"/>
  <c r="A2784" i="4"/>
  <c r="A2785" i="4"/>
  <c r="A2786" i="4"/>
  <c r="A2787" i="4"/>
  <c r="A2788" i="4"/>
  <c r="A2789" i="4"/>
  <c r="A2790" i="4"/>
  <c r="A2791" i="4"/>
  <c r="A2792" i="4"/>
  <c r="A2793" i="4"/>
  <c r="A2794" i="4"/>
  <c r="A2795" i="4"/>
  <c r="A2796" i="4"/>
  <c r="A2797" i="4"/>
  <c r="A2798" i="4"/>
  <c r="A2799" i="4"/>
  <c r="A2800" i="4"/>
  <c r="A2801" i="4"/>
  <c r="A2802" i="4"/>
  <c r="A2803" i="4"/>
  <c r="A2804" i="4"/>
  <c r="A2805" i="4"/>
  <c r="A2806" i="4"/>
  <c r="A2807" i="4"/>
  <c r="A2808" i="4"/>
  <c r="A2809" i="4"/>
  <c r="A2810" i="4"/>
  <c r="A2811" i="4"/>
  <c r="A2812" i="4"/>
  <c r="A2813" i="4"/>
  <c r="A2814" i="4"/>
  <c r="A2815" i="4"/>
  <c r="A2816" i="4"/>
  <c r="A2817" i="4"/>
  <c r="A2818" i="4"/>
  <c r="A2819" i="4"/>
  <c r="A2820" i="4"/>
  <c r="A2821" i="4"/>
  <c r="A2822" i="4"/>
  <c r="A2823" i="4"/>
  <c r="A2824" i="4"/>
  <c r="A2825" i="4"/>
  <c r="A2826" i="4"/>
  <c r="A2827" i="4"/>
  <c r="A2828" i="4"/>
  <c r="A2829" i="4"/>
  <c r="A2830" i="4"/>
  <c r="A2831" i="4"/>
  <c r="A2832" i="4"/>
  <c r="A2833" i="4"/>
  <c r="A2834" i="4"/>
  <c r="A2835" i="4"/>
  <c r="A2836" i="4"/>
  <c r="A2837" i="4"/>
  <c r="A2838" i="4"/>
  <c r="A2839" i="4"/>
  <c r="A2840" i="4"/>
  <c r="A2841" i="4"/>
  <c r="A2842" i="4"/>
  <c r="A2843" i="4"/>
  <c r="A2844" i="4"/>
  <c r="A2845" i="4"/>
  <c r="A2846" i="4"/>
  <c r="A2847" i="4"/>
  <c r="A2848" i="4"/>
  <c r="A2849" i="4"/>
  <c r="A2850" i="4"/>
  <c r="A2851" i="4"/>
  <c r="A2852" i="4"/>
  <c r="A2853" i="4"/>
  <c r="A2854" i="4"/>
  <c r="A2855" i="4"/>
  <c r="A2856" i="4"/>
  <c r="A2857" i="4"/>
  <c r="A2858" i="4"/>
  <c r="A2859" i="4"/>
  <c r="A2860" i="4"/>
  <c r="A2861" i="4"/>
  <c r="A2862" i="4"/>
  <c r="A2863" i="4"/>
  <c r="A2864" i="4"/>
  <c r="A2865" i="4"/>
  <c r="A2866" i="4"/>
  <c r="A2867" i="4"/>
  <c r="A2868" i="4"/>
  <c r="A2869" i="4"/>
  <c r="A2870" i="4"/>
  <c r="A2871" i="4"/>
  <c r="A2872" i="4"/>
  <c r="A2873" i="4"/>
  <c r="A2874" i="4"/>
  <c r="A2875" i="4"/>
  <c r="A2876" i="4"/>
  <c r="A2877" i="4"/>
  <c r="A2878" i="4"/>
  <c r="A2879" i="4"/>
  <c r="A2880" i="4"/>
  <c r="A2881" i="4"/>
  <c r="A2882" i="4"/>
  <c r="A2883" i="4"/>
  <c r="A2884" i="4"/>
  <c r="A2885" i="4"/>
  <c r="A2886" i="4"/>
  <c r="A2887" i="4"/>
  <c r="A2888" i="4"/>
  <c r="A2889" i="4"/>
  <c r="A2890" i="4"/>
  <c r="A2891" i="4"/>
  <c r="A2892" i="4"/>
  <c r="A2893" i="4"/>
  <c r="A2894" i="4"/>
  <c r="A2895" i="4"/>
  <c r="A2896" i="4"/>
  <c r="A2897" i="4"/>
  <c r="A2898" i="4"/>
  <c r="A2899" i="4"/>
  <c r="A2900" i="4"/>
  <c r="A2901" i="4"/>
  <c r="A2902" i="4"/>
  <c r="A2903" i="4"/>
  <c r="A2904" i="4"/>
  <c r="A2905" i="4"/>
  <c r="A2906" i="4"/>
  <c r="A2907" i="4"/>
  <c r="A2908" i="4"/>
  <c r="A2909" i="4"/>
  <c r="A2910" i="4"/>
  <c r="A2911" i="4"/>
  <c r="A2912" i="4"/>
  <c r="A2913" i="4"/>
  <c r="A2914" i="4"/>
  <c r="A2915" i="4"/>
  <c r="A2916" i="4"/>
  <c r="A2917" i="4"/>
  <c r="A2918" i="4"/>
  <c r="A2919" i="4"/>
  <c r="A2920" i="4"/>
  <c r="A2921" i="4"/>
  <c r="A2922" i="4"/>
  <c r="A2923" i="4"/>
  <c r="A2924" i="4"/>
  <c r="A2925" i="4"/>
  <c r="A2926" i="4"/>
  <c r="A2927" i="4"/>
  <c r="A2928" i="4"/>
  <c r="A2929" i="4"/>
  <c r="A2930" i="4"/>
  <c r="A2931" i="4"/>
  <c r="A2932" i="4"/>
  <c r="A2933" i="4"/>
  <c r="A2934" i="4"/>
  <c r="A2935" i="4"/>
  <c r="A2936" i="4"/>
  <c r="A2937" i="4"/>
  <c r="A2938" i="4"/>
  <c r="A2939" i="4"/>
  <c r="A2940" i="4"/>
  <c r="A2941" i="4"/>
  <c r="A2942" i="4"/>
  <c r="A2943" i="4"/>
  <c r="A2944" i="4"/>
  <c r="A2945" i="4"/>
  <c r="A2946" i="4"/>
  <c r="A2947" i="4"/>
  <c r="A2948" i="4"/>
  <c r="A2949" i="4"/>
  <c r="A2950" i="4"/>
  <c r="A2951" i="4"/>
  <c r="A2952" i="4"/>
  <c r="A2953" i="4"/>
  <c r="A2954" i="4"/>
  <c r="A1" i="3"/>
  <c r="Y1" i="3"/>
  <c r="CU1" i="3"/>
  <c r="CV1" i="3"/>
  <c r="CX1" i="3"/>
  <c r="CY1" i="3"/>
  <c r="CZ1" i="3"/>
  <c r="DA1" i="3"/>
  <c r="DB1" i="3"/>
  <c r="DC1" i="3"/>
  <c r="DF1" i="3"/>
  <c r="DG1" i="3"/>
  <c r="DH1" i="3"/>
  <c r="DI1" i="3"/>
  <c r="DJ1" i="3"/>
  <c r="A2" i="3"/>
  <c r="Y2" i="3"/>
  <c r="CX2" i="3"/>
  <c r="CY2" i="3"/>
  <c r="CZ2" i="3"/>
  <c r="DA2" i="3"/>
  <c r="DB2" i="3"/>
  <c r="DC2" i="3"/>
  <c r="DF2" i="3"/>
  <c r="DG2" i="3"/>
  <c r="DH2" i="3"/>
  <c r="DI2" i="3"/>
  <c r="DJ2" i="3" s="1"/>
  <c r="A3" i="3"/>
  <c r="Y3" i="3"/>
  <c r="CW3" i="3"/>
  <c r="V30" i="1" s="1"/>
  <c r="G53" i="6" s="1"/>
  <c r="CX3" i="3"/>
  <c r="CY3" i="3"/>
  <c r="CZ3" i="3"/>
  <c r="DB3" i="3" s="1"/>
  <c r="DA3" i="3"/>
  <c r="DC3" i="3"/>
  <c r="A4" i="3"/>
  <c r="Y4" i="3"/>
  <c r="CW4" i="3" s="1"/>
  <c r="CY4" i="3"/>
  <c r="CZ4" i="3"/>
  <c r="DA4" i="3"/>
  <c r="DB4" i="3"/>
  <c r="DC4" i="3"/>
  <c r="A5" i="3"/>
  <c r="Y5" i="3"/>
  <c r="CW5" i="3" s="1"/>
  <c r="CX5" i="3"/>
  <c r="CY5" i="3"/>
  <c r="CZ5" i="3"/>
  <c r="DA5" i="3"/>
  <c r="DB5" i="3"/>
  <c r="DC5" i="3"/>
  <c r="DF5" i="3"/>
  <c r="DG5" i="3"/>
  <c r="DH5" i="3"/>
  <c r="DI5" i="3"/>
  <c r="DJ5" i="3"/>
  <c r="A6" i="3"/>
  <c r="Y6" i="3"/>
  <c r="CW6" i="3"/>
  <c r="CX6" i="3"/>
  <c r="CY6" i="3"/>
  <c r="CZ6" i="3"/>
  <c r="DA6" i="3"/>
  <c r="DB6" i="3"/>
  <c r="DC6" i="3"/>
  <c r="DF6" i="3"/>
  <c r="DG6" i="3"/>
  <c r="DH6" i="3"/>
  <c r="DJ6" i="3" s="1"/>
  <c r="DI6" i="3"/>
  <c r="A7" i="3"/>
  <c r="Y7" i="3"/>
  <c r="CW7" i="3"/>
  <c r="CX7" i="3"/>
  <c r="CY7" i="3"/>
  <c r="CZ7" i="3"/>
  <c r="DA7" i="3"/>
  <c r="DB7" i="3"/>
  <c r="DC7" i="3"/>
  <c r="A8" i="3"/>
  <c r="Y8" i="3"/>
  <c r="CW8" i="3" s="1"/>
  <c r="CX8" i="3"/>
  <c r="CY8" i="3"/>
  <c r="CZ8" i="3"/>
  <c r="DA8" i="3"/>
  <c r="DB8" i="3"/>
  <c r="DC8" i="3"/>
  <c r="A9" i="3"/>
  <c r="Y9" i="3"/>
  <c r="CU9" i="3"/>
  <c r="CV9" i="3"/>
  <c r="CX9" i="3"/>
  <c r="CY9" i="3"/>
  <c r="CZ9" i="3"/>
  <c r="DA9" i="3"/>
  <c r="DB9" i="3"/>
  <c r="DC9" i="3"/>
  <c r="DF9" i="3"/>
  <c r="DG9" i="3"/>
  <c r="A10" i="3"/>
  <c r="Y10" i="3"/>
  <c r="CX10" i="3" s="1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W12" i="3" s="1"/>
  <c r="CY12" i="3"/>
  <c r="CZ12" i="3"/>
  <c r="DB12" i="3" s="1"/>
  <c r="DA12" i="3"/>
  <c r="DC12" i="3"/>
  <c r="A13" i="3"/>
  <c r="Y13" i="3"/>
  <c r="CW13" i="3"/>
  <c r="CX13" i="3"/>
  <c r="CY13" i="3"/>
  <c r="CZ13" i="3"/>
  <c r="DA13" i="3"/>
  <c r="DB13" i="3"/>
  <c r="DC13" i="3"/>
  <c r="DF13" i="3"/>
  <c r="DI13" i="3"/>
  <c r="A14" i="3"/>
  <c r="Y14" i="3"/>
  <c r="CW14" i="3"/>
  <c r="CX14" i="3"/>
  <c r="CY14" i="3"/>
  <c r="CZ14" i="3"/>
  <c r="DB14" i="3" s="1"/>
  <c r="DA14" i="3"/>
  <c r="DC14" i="3"/>
  <c r="A15" i="3"/>
  <c r="Y15" i="3"/>
  <c r="CW15" i="3"/>
  <c r="CX15" i="3"/>
  <c r="CY15" i="3"/>
  <c r="CZ15" i="3"/>
  <c r="DA15" i="3"/>
  <c r="DB15" i="3"/>
  <c r="DC15" i="3"/>
  <c r="A16" i="3"/>
  <c r="Y16" i="3"/>
  <c r="CW16" i="3"/>
  <c r="CX16" i="3"/>
  <c r="CY16" i="3"/>
  <c r="CZ16" i="3"/>
  <c r="DA16" i="3"/>
  <c r="DB16" i="3"/>
  <c r="DC16" i="3"/>
  <c r="DF16" i="3"/>
  <c r="DG16" i="3"/>
  <c r="DH16" i="3"/>
  <c r="DJ16" i="3" s="1"/>
  <c r="DI16" i="3"/>
  <c r="A17" i="3"/>
  <c r="Y17" i="3"/>
  <c r="CU17" i="3"/>
  <c r="CV17" i="3"/>
  <c r="CX17" i="3"/>
  <c r="CY17" i="3"/>
  <c r="CZ17" i="3"/>
  <c r="DB17" i="3" s="1"/>
  <c r="DA17" i="3"/>
  <c r="DC17" i="3"/>
  <c r="DF17" i="3"/>
  <c r="DG17" i="3"/>
  <c r="DH17" i="3"/>
  <c r="DI17" i="3"/>
  <c r="DJ17" i="3" s="1"/>
  <c r="A18" i="3"/>
  <c r="Y18" i="3"/>
  <c r="CX18" i="3"/>
  <c r="CY18" i="3"/>
  <c r="CZ18" i="3"/>
  <c r="DB18" i="3" s="1"/>
  <c r="DA18" i="3"/>
  <c r="DC18" i="3"/>
  <c r="A19" i="3"/>
  <c r="Y19" i="3"/>
  <c r="CW19" i="3"/>
  <c r="CX19" i="3"/>
  <c r="DI19" i="3" s="1"/>
  <c r="CY19" i="3"/>
  <c r="CZ19" i="3"/>
  <c r="DA19" i="3"/>
  <c r="DB19" i="3"/>
  <c r="DC19" i="3"/>
  <c r="DF19" i="3"/>
  <c r="DG19" i="3"/>
  <c r="DH19" i="3"/>
  <c r="A20" i="3"/>
  <c r="Y20" i="3"/>
  <c r="CY20" i="3"/>
  <c r="CZ20" i="3"/>
  <c r="DB20" i="3" s="1"/>
  <c r="DA20" i="3"/>
  <c r="DC20" i="3"/>
  <c r="A21" i="3"/>
  <c r="Y21" i="3"/>
  <c r="CW21" i="3"/>
  <c r="CX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W23" i="3"/>
  <c r="CX23" i="3"/>
  <c r="CY23" i="3"/>
  <c r="CZ23" i="3"/>
  <c r="DA23" i="3"/>
  <c r="DB23" i="3"/>
  <c r="DC23" i="3"/>
  <c r="DF23" i="3"/>
  <c r="DG23" i="3"/>
  <c r="DH23" i="3"/>
  <c r="DI23" i="3"/>
  <c r="DJ23" i="3"/>
  <c r="A24" i="3"/>
  <c r="Y24" i="3"/>
  <c r="CW24" i="3"/>
  <c r="CX24" i="3"/>
  <c r="CY24" i="3"/>
  <c r="CZ24" i="3"/>
  <c r="DA24" i="3"/>
  <c r="DB24" i="3"/>
  <c r="DC24" i="3"/>
  <c r="DF24" i="3"/>
  <c r="DG24" i="3"/>
  <c r="DH24" i="3"/>
  <c r="DJ24" i="3" s="1"/>
  <c r="DI24" i="3"/>
  <c r="A25" i="3"/>
  <c r="Y25" i="3"/>
  <c r="CX25" i="3" s="1"/>
  <c r="CU25" i="3"/>
  <c r="CY25" i="3"/>
  <c r="CZ25" i="3"/>
  <c r="DA25" i="3"/>
  <c r="DB25" i="3"/>
  <c r="DC25" i="3"/>
  <c r="A26" i="3"/>
  <c r="Y26" i="3"/>
  <c r="CX26" i="3" s="1"/>
  <c r="CY26" i="3"/>
  <c r="CZ26" i="3"/>
  <c r="DB26" i="3" s="1"/>
  <c r="DA26" i="3"/>
  <c r="DC26" i="3"/>
  <c r="DG26" i="3"/>
  <c r="A27" i="3"/>
  <c r="Y27" i="3"/>
  <c r="CW27" i="3"/>
  <c r="CX27" i="3"/>
  <c r="DI27" i="3" s="1"/>
  <c r="CY27" i="3"/>
  <c r="CZ27" i="3"/>
  <c r="DA27" i="3"/>
  <c r="DB27" i="3"/>
  <c r="DC27" i="3"/>
  <c r="DF27" i="3"/>
  <c r="DG27" i="3"/>
  <c r="DH27" i="3"/>
  <c r="A28" i="3"/>
  <c r="Y28" i="3"/>
  <c r="CX28" i="3" s="1"/>
  <c r="CY28" i="3"/>
  <c r="CZ28" i="3"/>
  <c r="DA28" i="3"/>
  <c r="DB28" i="3"/>
  <c r="DC28" i="3"/>
  <c r="DH28" i="3"/>
  <c r="A29" i="3"/>
  <c r="Y29" i="3"/>
  <c r="CY29" i="3"/>
  <c r="CZ29" i="3"/>
  <c r="DB29" i="3" s="1"/>
  <c r="DA29" i="3"/>
  <c r="DC29" i="3"/>
  <c r="A30" i="3"/>
  <c r="Y30" i="3"/>
  <c r="CW30" i="3" s="1"/>
  <c r="CX30" i="3"/>
  <c r="CY30" i="3"/>
  <c r="CZ30" i="3"/>
  <c r="DB30" i="3" s="1"/>
  <c r="DA30" i="3"/>
  <c r="DC30" i="3"/>
  <c r="DF30" i="3"/>
  <c r="DG30" i="3"/>
  <c r="DH30" i="3"/>
  <c r="DI30" i="3"/>
  <c r="DJ30" i="3"/>
  <c r="A31" i="3"/>
  <c r="Y31" i="3"/>
  <c r="CW31" i="3"/>
  <c r="CX31" i="3"/>
  <c r="CY31" i="3"/>
  <c r="CZ31" i="3"/>
  <c r="DB31" i="3" s="1"/>
  <c r="DA31" i="3"/>
  <c r="DC31" i="3"/>
  <c r="DF31" i="3"/>
  <c r="DI31" i="3"/>
  <c r="A32" i="3"/>
  <c r="Y32" i="3"/>
  <c r="CW32" i="3"/>
  <c r="CX32" i="3"/>
  <c r="CY32" i="3"/>
  <c r="CZ32" i="3"/>
  <c r="DB32" i="3" s="1"/>
  <c r="DA32" i="3"/>
  <c r="DC32" i="3"/>
  <c r="A33" i="3"/>
  <c r="Y33" i="3"/>
  <c r="CU33" i="3"/>
  <c r="CV33" i="3"/>
  <c r="CX33" i="3"/>
  <c r="DF33" i="3" s="1"/>
  <c r="CY33" i="3"/>
  <c r="CZ33" i="3"/>
  <c r="DA33" i="3"/>
  <c r="DB33" i="3"/>
  <c r="DC33" i="3"/>
  <c r="A34" i="3"/>
  <c r="Y34" i="3"/>
  <c r="CX34" i="3" s="1"/>
  <c r="CY34" i="3"/>
  <c r="CZ34" i="3"/>
  <c r="DA34" i="3"/>
  <c r="DB34" i="3"/>
  <c r="DC34" i="3"/>
  <c r="DF34" i="3"/>
  <c r="DG34" i="3"/>
  <c r="DH34" i="3"/>
  <c r="DI34" i="3"/>
  <c r="DJ34" i="3"/>
  <c r="A35" i="3"/>
  <c r="Y35" i="3"/>
  <c r="CW35" i="3"/>
  <c r="CX35" i="3"/>
  <c r="DF35" i="3" s="1"/>
  <c r="CY35" i="3"/>
  <c r="CZ35" i="3"/>
  <c r="DB35" i="3" s="1"/>
  <c r="DA35" i="3"/>
  <c r="DC35" i="3"/>
  <c r="DG35" i="3"/>
  <c r="DH35" i="3"/>
  <c r="DJ35" i="3" s="1"/>
  <c r="DI35" i="3"/>
  <c r="A36" i="3"/>
  <c r="Y36" i="3"/>
  <c r="CW36" i="3"/>
  <c r="CX36" i="3"/>
  <c r="CY36" i="3"/>
  <c r="CZ36" i="3"/>
  <c r="DA36" i="3"/>
  <c r="DB36" i="3"/>
  <c r="DC36" i="3"/>
  <c r="A37" i="3"/>
  <c r="Y37" i="3"/>
  <c r="CW37" i="3" s="1"/>
  <c r="CX37" i="3"/>
  <c r="CY37" i="3"/>
  <c r="CZ37" i="3"/>
  <c r="DA37" i="3"/>
  <c r="DB37" i="3"/>
  <c r="DC37" i="3"/>
  <c r="DF37" i="3"/>
  <c r="DG37" i="3"/>
  <c r="A38" i="3"/>
  <c r="Y38" i="3"/>
  <c r="CY38" i="3"/>
  <c r="CZ38" i="3"/>
  <c r="DA38" i="3"/>
  <c r="DB38" i="3"/>
  <c r="DC38" i="3"/>
  <c r="A39" i="3"/>
  <c r="Y39" i="3"/>
  <c r="CX39" i="3" s="1"/>
  <c r="CW39" i="3"/>
  <c r="CY39" i="3"/>
  <c r="CZ39" i="3"/>
  <c r="DB39" i="3" s="1"/>
  <c r="DA39" i="3"/>
  <c r="DC39" i="3"/>
  <c r="DI39" i="3"/>
  <c r="A40" i="3"/>
  <c r="Y40" i="3"/>
  <c r="CW40" i="3" s="1"/>
  <c r="CX40" i="3"/>
  <c r="CY40" i="3"/>
  <c r="CZ40" i="3"/>
  <c r="DB40" i="3" s="1"/>
  <c r="DA40" i="3"/>
  <c r="DC40" i="3"/>
  <c r="A41" i="3"/>
  <c r="Y41" i="3"/>
  <c r="CV41" i="3" s="1"/>
  <c r="CU41" i="3"/>
  <c r="CX41" i="3"/>
  <c r="CY41" i="3"/>
  <c r="CZ41" i="3"/>
  <c r="DB41" i="3" s="1"/>
  <c r="DA41" i="3"/>
  <c r="DC41" i="3"/>
  <c r="DF41" i="3"/>
  <c r="DG41" i="3"/>
  <c r="DH41" i="3"/>
  <c r="DI41" i="3"/>
  <c r="DJ41" i="3" s="1"/>
  <c r="A42" i="3"/>
  <c r="Y42" i="3"/>
  <c r="CX42" i="3"/>
  <c r="CY42" i="3"/>
  <c r="CZ42" i="3"/>
  <c r="DA42" i="3"/>
  <c r="DB42" i="3"/>
  <c r="DC42" i="3"/>
  <c r="DF42" i="3"/>
  <c r="DG42" i="3"/>
  <c r="DH42" i="3"/>
  <c r="DI42" i="3"/>
  <c r="DJ42" i="3" s="1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W45" i="3" s="1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W48" i="3"/>
  <c r="CX48" i="3"/>
  <c r="CY48" i="3"/>
  <c r="CZ48" i="3"/>
  <c r="DB48" i="3" s="1"/>
  <c r="DA48" i="3"/>
  <c r="DC48" i="3"/>
  <c r="DF48" i="3"/>
  <c r="DG48" i="3"/>
  <c r="DH48" i="3"/>
  <c r="DI48" i="3"/>
  <c r="A49" i="3"/>
  <c r="Y49" i="3"/>
  <c r="CU49" i="3"/>
  <c r="CV49" i="3"/>
  <c r="CX49" i="3"/>
  <c r="DI49" i="3" s="1"/>
  <c r="DJ49" i="3" s="1"/>
  <c r="CY49" i="3"/>
  <c r="CZ49" i="3"/>
  <c r="DA49" i="3"/>
  <c r="DB49" i="3"/>
  <c r="DC49" i="3"/>
  <c r="DH49" i="3"/>
  <c r="A50" i="3"/>
  <c r="Y50" i="3"/>
  <c r="CX50" i="3" s="1"/>
  <c r="CY50" i="3"/>
  <c r="CZ50" i="3"/>
  <c r="DA50" i="3"/>
  <c r="DB50" i="3"/>
  <c r="DC50" i="3"/>
  <c r="A51" i="3"/>
  <c r="Y51" i="3"/>
  <c r="CW51" i="3"/>
  <c r="CX51" i="3"/>
  <c r="DF51" i="3" s="1"/>
  <c r="CY51" i="3"/>
  <c r="CZ51" i="3"/>
  <c r="DB51" i="3" s="1"/>
  <c r="DA51" i="3"/>
  <c r="DC51" i="3"/>
  <c r="A52" i="3"/>
  <c r="Y52" i="3"/>
  <c r="CW52" i="3" s="1"/>
  <c r="CX52" i="3"/>
  <c r="CY52" i="3"/>
  <c r="CZ52" i="3"/>
  <c r="DA52" i="3"/>
  <c r="DB52" i="3"/>
  <c r="DC52" i="3"/>
  <c r="DF52" i="3"/>
  <c r="DG52" i="3"/>
  <c r="DH52" i="3"/>
  <c r="DI52" i="3"/>
  <c r="A53" i="3"/>
  <c r="Y53" i="3"/>
  <c r="CW53" i="3" s="1"/>
  <c r="CX53" i="3"/>
  <c r="DF53" i="3" s="1"/>
  <c r="CY53" i="3"/>
  <c r="CZ53" i="3"/>
  <c r="DA53" i="3"/>
  <c r="DB53" i="3"/>
  <c r="DC53" i="3"/>
  <c r="DG53" i="3"/>
  <c r="DH53" i="3"/>
  <c r="DI53" i="3"/>
  <c r="DJ53" i="3"/>
  <c r="A54" i="3"/>
  <c r="Y54" i="3"/>
  <c r="CX54" i="3" s="1"/>
  <c r="CW54" i="3"/>
  <c r="CY54" i="3"/>
  <c r="CZ54" i="3"/>
  <c r="DA54" i="3"/>
  <c r="DB54" i="3"/>
  <c r="DC54" i="3"/>
  <c r="A55" i="3"/>
  <c r="Y55" i="3"/>
  <c r="CW55" i="3"/>
  <c r="CX55" i="3"/>
  <c r="DG55" i="3" s="1"/>
  <c r="CY55" i="3"/>
  <c r="CZ55" i="3"/>
  <c r="DA55" i="3"/>
  <c r="DB55" i="3"/>
  <c r="DC55" i="3"/>
  <c r="DF55" i="3"/>
  <c r="A56" i="3"/>
  <c r="Y56" i="3"/>
  <c r="CY56" i="3"/>
  <c r="CZ56" i="3"/>
  <c r="DA56" i="3"/>
  <c r="DB56" i="3"/>
  <c r="DC56" i="3"/>
  <c r="A57" i="3"/>
  <c r="Y57" i="3"/>
  <c r="CU57" i="3"/>
  <c r="CY57" i="3"/>
  <c r="CZ57" i="3"/>
  <c r="DA57" i="3"/>
  <c r="DB57" i="3"/>
  <c r="DC57" i="3"/>
  <c r="A58" i="3"/>
  <c r="Y58" i="3"/>
  <c r="CX58" i="3"/>
  <c r="CY58" i="3"/>
  <c r="CZ58" i="3"/>
  <c r="DB58" i="3" s="1"/>
  <c r="DA58" i="3"/>
  <c r="DC58" i="3"/>
  <c r="A59" i="3"/>
  <c r="Y59" i="3"/>
  <c r="CW59" i="3"/>
  <c r="CX59" i="3"/>
  <c r="DI59" i="3" s="1"/>
  <c r="CY59" i="3"/>
  <c r="CZ59" i="3"/>
  <c r="DA59" i="3"/>
  <c r="DB59" i="3"/>
  <c r="DC59" i="3"/>
  <c r="DF59" i="3"/>
  <c r="DG59" i="3"/>
  <c r="DJ59" i="3" s="1"/>
  <c r="DH59" i="3"/>
  <c r="A60" i="3"/>
  <c r="Y60" i="3"/>
  <c r="CW60" i="3"/>
  <c r="CX60" i="3"/>
  <c r="DG60" i="3" s="1"/>
  <c r="DJ60" i="3" s="1"/>
  <c r="CY60" i="3"/>
  <c r="CZ60" i="3"/>
  <c r="DA60" i="3"/>
  <c r="DB60" i="3"/>
  <c r="DC60" i="3"/>
  <c r="DF60" i="3"/>
  <c r="DH60" i="3"/>
  <c r="DI60" i="3"/>
  <c r="A61" i="3"/>
  <c r="Y61" i="3"/>
  <c r="CY61" i="3"/>
  <c r="CZ61" i="3"/>
  <c r="DA61" i="3"/>
  <c r="DB61" i="3"/>
  <c r="DC61" i="3"/>
  <c r="A62" i="3"/>
  <c r="Y62" i="3"/>
  <c r="CW62" i="3"/>
  <c r="CX62" i="3"/>
  <c r="CY62" i="3"/>
  <c r="CZ62" i="3"/>
  <c r="DB62" i="3" s="1"/>
  <c r="DA62" i="3"/>
  <c r="DC62" i="3"/>
  <c r="A63" i="3"/>
  <c r="Y63" i="3"/>
  <c r="CW63" i="3" s="1"/>
  <c r="CX63" i="3"/>
  <c r="CY63" i="3"/>
  <c r="CZ63" i="3"/>
  <c r="DA63" i="3"/>
  <c r="DB63" i="3"/>
  <c r="DC63" i="3"/>
  <c r="DF63" i="3"/>
  <c r="DG63" i="3"/>
  <c r="A64" i="3"/>
  <c r="Y64" i="3"/>
  <c r="CW64" i="3" s="1"/>
  <c r="CX64" i="3"/>
  <c r="CY64" i="3"/>
  <c r="CZ64" i="3"/>
  <c r="DA64" i="3"/>
  <c r="DB64" i="3"/>
  <c r="DC64" i="3"/>
  <c r="DF64" i="3"/>
  <c r="DG64" i="3"/>
  <c r="DH64" i="3"/>
  <c r="DI64" i="3"/>
  <c r="DJ64" i="3"/>
  <c r="A65" i="3"/>
  <c r="Y65" i="3"/>
  <c r="CU65" i="3"/>
  <c r="CY65" i="3"/>
  <c r="CZ65" i="3"/>
  <c r="DA65" i="3"/>
  <c r="DB65" i="3"/>
  <c r="DC65" i="3"/>
  <c r="A66" i="3"/>
  <c r="Y66" i="3"/>
  <c r="CX66" i="3"/>
  <c r="CY66" i="3"/>
  <c r="CZ66" i="3"/>
  <c r="DB66" i="3" s="1"/>
  <c r="DA66" i="3"/>
  <c r="DC66" i="3"/>
  <c r="A67" i="3"/>
  <c r="Y67" i="3"/>
  <c r="CW67" i="3" s="1"/>
  <c r="CX67" i="3"/>
  <c r="CY67" i="3"/>
  <c r="CZ67" i="3"/>
  <c r="DB67" i="3" s="1"/>
  <c r="DA67" i="3"/>
  <c r="DC67" i="3"/>
  <c r="A68" i="3"/>
  <c r="Y68" i="3"/>
  <c r="CW68" i="3" s="1"/>
  <c r="CX68" i="3"/>
  <c r="CY68" i="3"/>
  <c r="CZ68" i="3"/>
  <c r="DA68" i="3"/>
  <c r="DB68" i="3"/>
  <c r="DC68" i="3"/>
  <c r="DF68" i="3"/>
  <c r="DG68" i="3"/>
  <c r="DH68" i="3"/>
  <c r="DJ68" i="3" s="1"/>
  <c r="DI68" i="3"/>
  <c r="A69" i="3"/>
  <c r="Y69" i="3"/>
  <c r="CW69" i="3"/>
  <c r="CX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W71" i="3" s="1"/>
  <c r="CX71" i="3"/>
  <c r="CY71" i="3"/>
  <c r="CZ71" i="3"/>
  <c r="DB71" i="3" s="1"/>
  <c r="DA71" i="3"/>
  <c r="DC71" i="3"/>
  <c r="A72" i="3"/>
  <c r="Y72" i="3"/>
  <c r="CW72" i="3"/>
  <c r="CX72" i="3"/>
  <c r="DI72" i="3" s="1"/>
  <c r="CY72" i="3"/>
  <c r="CZ72" i="3"/>
  <c r="DB72" i="3" s="1"/>
  <c r="DA72" i="3"/>
  <c r="DC72" i="3"/>
  <c r="DF72" i="3"/>
  <c r="DG72" i="3"/>
  <c r="DJ72" i="3" s="1"/>
  <c r="DH72" i="3"/>
  <c r="A73" i="3"/>
  <c r="Y73" i="3"/>
  <c r="CU73" i="3"/>
  <c r="CV73" i="3"/>
  <c r="CX73" i="3"/>
  <c r="CY73" i="3"/>
  <c r="CZ73" i="3"/>
  <c r="DA73" i="3"/>
  <c r="DB73" i="3"/>
  <c r="DC73" i="3"/>
  <c r="A74" i="3"/>
  <c r="Y74" i="3"/>
  <c r="CX74" i="3"/>
  <c r="CY74" i="3"/>
  <c r="CZ74" i="3"/>
  <c r="DA74" i="3"/>
  <c r="DB74" i="3"/>
  <c r="DC74" i="3"/>
  <c r="DF74" i="3"/>
  <c r="DG74" i="3"/>
  <c r="DH74" i="3"/>
  <c r="DI74" i="3"/>
  <c r="DJ74" i="3" s="1"/>
  <c r="A75" i="3"/>
  <c r="Y75" i="3"/>
  <c r="CW75" i="3" s="1"/>
  <c r="CY75" i="3"/>
  <c r="CZ75" i="3"/>
  <c r="DB75" i="3" s="1"/>
  <c r="DA75" i="3"/>
  <c r="DC75" i="3"/>
  <c r="A76" i="3"/>
  <c r="Y76" i="3"/>
  <c r="CW76" i="3"/>
  <c r="CX76" i="3"/>
  <c r="CY76" i="3"/>
  <c r="CZ76" i="3"/>
  <c r="DA76" i="3"/>
  <c r="DB76" i="3"/>
  <c r="DC76" i="3"/>
  <c r="DF76" i="3"/>
  <c r="DI76" i="3"/>
  <c r="A77" i="3"/>
  <c r="Y77" i="3"/>
  <c r="CW77" i="3"/>
  <c r="CX77" i="3"/>
  <c r="CY77" i="3"/>
  <c r="CZ77" i="3"/>
  <c r="DB77" i="3" s="1"/>
  <c r="DA77" i="3"/>
  <c r="DC77" i="3"/>
  <c r="A78" i="3"/>
  <c r="Y78" i="3"/>
  <c r="CW78" i="3"/>
  <c r="CX78" i="3"/>
  <c r="CY78" i="3"/>
  <c r="CZ78" i="3"/>
  <c r="DA78" i="3"/>
  <c r="DB78" i="3"/>
  <c r="DC78" i="3"/>
  <c r="DF78" i="3"/>
  <c r="DG78" i="3"/>
  <c r="A79" i="3"/>
  <c r="Y79" i="3"/>
  <c r="CW79" i="3"/>
  <c r="CX79" i="3"/>
  <c r="DF79" i="3" s="1"/>
  <c r="CY79" i="3"/>
  <c r="CZ79" i="3"/>
  <c r="DA79" i="3"/>
  <c r="DB79" i="3"/>
  <c r="DC79" i="3"/>
  <c r="DG79" i="3"/>
  <c r="DH79" i="3"/>
  <c r="DI79" i="3"/>
  <c r="DJ79" i="3"/>
  <c r="A80" i="3"/>
  <c r="Y80" i="3"/>
  <c r="CW80" i="3"/>
  <c r="CX80" i="3"/>
  <c r="DF80" i="3" s="1"/>
  <c r="CY80" i="3"/>
  <c r="CZ80" i="3"/>
  <c r="DA80" i="3"/>
  <c r="DB80" i="3"/>
  <c r="DC80" i="3"/>
  <c r="DG80" i="3"/>
  <c r="DJ80" i="3" s="1"/>
  <c r="DH80" i="3"/>
  <c r="DI80" i="3"/>
  <c r="A81" i="3"/>
  <c r="Y81" i="3"/>
  <c r="CU81" i="3"/>
  <c r="CV81" i="3"/>
  <c r="CX81" i="3"/>
  <c r="CY81" i="3"/>
  <c r="CZ81" i="3"/>
  <c r="DA81" i="3"/>
  <c r="DB81" i="3"/>
  <c r="DC81" i="3"/>
  <c r="A82" i="3"/>
  <c r="Y82" i="3"/>
  <c r="CX82" i="3" s="1"/>
  <c r="DI82" i="3" s="1"/>
  <c r="DJ82" i="3" s="1"/>
  <c r="CY82" i="3"/>
  <c r="CZ82" i="3"/>
  <c r="DA82" i="3"/>
  <c r="DB82" i="3"/>
  <c r="DC82" i="3"/>
  <c r="DF82" i="3"/>
  <c r="DG82" i="3"/>
  <c r="A83" i="3"/>
  <c r="Y83" i="3"/>
  <c r="CY83" i="3"/>
  <c r="CZ83" i="3"/>
  <c r="DB83" i="3" s="1"/>
  <c r="DA83" i="3"/>
  <c r="DC83" i="3"/>
  <c r="A84" i="3"/>
  <c r="Y84" i="3"/>
  <c r="CX84" i="3" s="1"/>
  <c r="CW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W86" i="3"/>
  <c r="CX86" i="3"/>
  <c r="CY86" i="3"/>
  <c r="CZ86" i="3"/>
  <c r="DA86" i="3"/>
  <c r="DB86" i="3"/>
  <c r="DC86" i="3"/>
  <c r="DF86" i="3"/>
  <c r="DG86" i="3"/>
  <c r="DJ86" i="3" s="1"/>
  <c r="DH86" i="3"/>
  <c r="DI86" i="3"/>
  <c r="A87" i="3"/>
  <c r="Y87" i="3"/>
  <c r="CW87" i="3"/>
  <c r="CX87" i="3"/>
  <c r="CY87" i="3"/>
  <c r="CZ87" i="3"/>
  <c r="DA87" i="3"/>
  <c r="DB87" i="3"/>
  <c r="DC87" i="3"/>
  <c r="DF87" i="3"/>
  <c r="DG87" i="3"/>
  <c r="DH87" i="3"/>
  <c r="DJ87" i="3" s="1"/>
  <c r="DI87" i="3"/>
  <c r="A88" i="3"/>
  <c r="Y88" i="3"/>
  <c r="CY88" i="3"/>
  <c r="CZ88" i="3"/>
  <c r="DA88" i="3"/>
  <c r="DB88" i="3"/>
  <c r="DC88" i="3"/>
  <c r="A89" i="3"/>
  <c r="Y89" i="3"/>
  <c r="CV89" i="3" s="1"/>
  <c r="CU89" i="3"/>
  <c r="CX89" i="3"/>
  <c r="CY89" i="3"/>
  <c r="CZ89" i="3"/>
  <c r="DB89" i="3" s="1"/>
  <c r="DA89" i="3"/>
  <c r="DC89" i="3"/>
  <c r="A90" i="3"/>
  <c r="Y90" i="3"/>
  <c r="CX90" i="3" s="1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W93" i="3"/>
  <c r="CX93" i="3"/>
  <c r="CY93" i="3"/>
  <c r="CZ93" i="3"/>
  <c r="DB93" i="3" s="1"/>
  <c r="DA93" i="3"/>
  <c r="DC93" i="3"/>
  <c r="DF93" i="3"/>
  <c r="DG93" i="3"/>
  <c r="DH93" i="3"/>
  <c r="DI93" i="3"/>
  <c r="A94" i="3"/>
  <c r="Y94" i="3"/>
  <c r="CW94" i="3" s="1"/>
  <c r="CX94" i="3"/>
  <c r="CY94" i="3"/>
  <c r="CZ94" i="3"/>
  <c r="DA94" i="3"/>
  <c r="DB94" i="3"/>
  <c r="DC94" i="3"/>
  <c r="DF94" i="3"/>
  <c r="DI94" i="3"/>
  <c r="A95" i="3"/>
  <c r="Y95" i="3"/>
  <c r="CW95" i="3"/>
  <c r="CX95" i="3"/>
  <c r="CY95" i="3"/>
  <c r="CZ95" i="3"/>
  <c r="DA95" i="3"/>
  <c r="DB95" i="3"/>
  <c r="DC95" i="3"/>
  <c r="A96" i="3"/>
  <c r="Y96" i="3"/>
  <c r="CW96" i="3"/>
  <c r="CX96" i="3"/>
  <c r="DF96" i="3" s="1"/>
  <c r="CY96" i="3"/>
  <c r="CZ96" i="3"/>
  <c r="DA96" i="3"/>
  <c r="DB96" i="3"/>
  <c r="DC96" i="3"/>
  <c r="A97" i="3"/>
  <c r="Y97" i="3"/>
  <c r="CX97" i="3" s="1"/>
  <c r="CU97" i="3"/>
  <c r="CV97" i="3"/>
  <c r="CY97" i="3"/>
  <c r="CZ97" i="3"/>
  <c r="DB97" i="3" s="1"/>
  <c r="DA97" i="3"/>
  <c r="DC97" i="3"/>
  <c r="DF97" i="3"/>
  <c r="DG97" i="3"/>
  <c r="DH97" i="3"/>
  <c r="DI97" i="3"/>
  <c r="DJ97" i="3" s="1"/>
  <c r="A98" i="3"/>
  <c r="Y98" i="3"/>
  <c r="CX98" i="3" s="1"/>
  <c r="CY98" i="3"/>
  <c r="CZ98" i="3"/>
  <c r="DB98" i="3" s="1"/>
  <c r="DA98" i="3"/>
  <c r="DC98" i="3"/>
  <c r="DH98" i="3"/>
  <c r="DI98" i="3"/>
  <c r="DJ98" i="3" s="1"/>
  <c r="A99" i="3"/>
  <c r="Y99" i="3"/>
  <c r="CW99" i="3" s="1"/>
  <c r="CY99" i="3"/>
  <c r="CZ99" i="3"/>
  <c r="DA99" i="3"/>
  <c r="DB99" i="3"/>
  <c r="DC99" i="3"/>
  <c r="A100" i="3"/>
  <c r="Y100" i="3"/>
  <c r="CW100" i="3" s="1"/>
  <c r="CX100" i="3"/>
  <c r="CY100" i="3"/>
  <c r="CZ100" i="3"/>
  <c r="DA100" i="3"/>
  <c r="DB100" i="3"/>
  <c r="DC100" i="3"/>
  <c r="DF100" i="3"/>
  <c r="DG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W104" i="3" s="1"/>
  <c r="CY104" i="3"/>
  <c r="CZ104" i="3"/>
  <c r="DA104" i="3"/>
  <c r="DB104" i="3"/>
  <c r="DC104" i="3"/>
  <c r="A105" i="3"/>
  <c r="Y105" i="3"/>
  <c r="CU105" i="3"/>
  <c r="CV105" i="3"/>
  <c r="CX105" i="3"/>
  <c r="CY105" i="3"/>
  <c r="CZ105" i="3"/>
  <c r="DA105" i="3"/>
  <c r="DB105" i="3"/>
  <c r="DC105" i="3"/>
  <c r="DF105" i="3"/>
  <c r="DG105" i="3"/>
  <c r="DH105" i="3"/>
  <c r="DI105" i="3"/>
  <c r="DJ105" i="3"/>
  <c r="A106" i="3"/>
  <c r="Y106" i="3"/>
  <c r="CX106" i="3" s="1"/>
  <c r="CY106" i="3"/>
  <c r="CZ106" i="3"/>
  <c r="DA106" i="3"/>
  <c r="DB106" i="3"/>
  <c r="DC106" i="3"/>
  <c r="A107" i="3"/>
  <c r="Y107" i="3"/>
  <c r="CW107" i="3" s="1"/>
  <c r="CX107" i="3"/>
  <c r="CY107" i="3"/>
  <c r="CZ107" i="3"/>
  <c r="DB107" i="3" s="1"/>
  <c r="DA107" i="3"/>
  <c r="DC107" i="3"/>
  <c r="A108" i="3"/>
  <c r="Y108" i="3"/>
  <c r="CW108" i="3" s="1"/>
  <c r="CX108" i="3"/>
  <c r="CY108" i="3"/>
  <c r="CZ108" i="3"/>
  <c r="DB108" i="3" s="1"/>
  <c r="DA108" i="3"/>
  <c r="DC108" i="3"/>
  <c r="A109" i="3"/>
  <c r="Y109" i="3"/>
  <c r="CW109" i="3" s="1"/>
  <c r="CX109" i="3"/>
  <c r="CY109" i="3"/>
  <c r="CZ109" i="3"/>
  <c r="DA109" i="3"/>
  <c r="DB109" i="3"/>
  <c r="DC109" i="3"/>
  <c r="DF109" i="3"/>
  <c r="DG109" i="3"/>
  <c r="DH109" i="3"/>
  <c r="DJ109" i="3" s="1"/>
  <c r="DI109" i="3"/>
  <c r="A110" i="3"/>
  <c r="Y110" i="3"/>
  <c r="CY110" i="3"/>
  <c r="CZ110" i="3"/>
  <c r="DB110" i="3" s="1"/>
  <c r="DA110" i="3"/>
  <c r="DC110" i="3"/>
  <c r="A111" i="3"/>
  <c r="Y111" i="3"/>
  <c r="CW111" i="3" s="1"/>
  <c r="CX111" i="3"/>
  <c r="DI111" i="3" s="1"/>
  <c r="CY111" i="3"/>
  <c r="CZ111" i="3"/>
  <c r="DB111" i="3" s="1"/>
  <c r="DA111" i="3"/>
  <c r="DC111" i="3"/>
  <c r="DF111" i="3"/>
  <c r="DG111" i="3"/>
  <c r="DH111" i="3"/>
  <c r="A112" i="3"/>
  <c r="Y112" i="3"/>
  <c r="CW112" i="3"/>
  <c r="CX112" i="3"/>
  <c r="DI112" i="3" s="1"/>
  <c r="CY112" i="3"/>
  <c r="CZ112" i="3"/>
  <c r="DA112" i="3"/>
  <c r="DB112" i="3"/>
  <c r="DC112" i="3"/>
  <c r="DF112" i="3"/>
  <c r="A113" i="3"/>
  <c r="Y113" i="3"/>
  <c r="CX113" i="3" s="1"/>
  <c r="CU113" i="3"/>
  <c r="CY113" i="3"/>
  <c r="CZ113" i="3"/>
  <c r="DA113" i="3"/>
  <c r="DB113" i="3"/>
  <c r="DC113" i="3"/>
  <c r="A114" i="3"/>
  <c r="Y114" i="3"/>
  <c r="CX114" i="3" s="1"/>
  <c r="CY114" i="3"/>
  <c r="CZ114" i="3"/>
  <c r="DB114" i="3" s="1"/>
  <c r="DA114" i="3"/>
  <c r="DC114" i="3"/>
  <c r="A115" i="3"/>
  <c r="Y115" i="3"/>
  <c r="CW115" i="3" s="1"/>
  <c r="CX115" i="3"/>
  <c r="DH115" i="3" s="1"/>
  <c r="CY115" i="3"/>
  <c r="CZ115" i="3"/>
  <c r="DA115" i="3"/>
  <c r="DB115" i="3"/>
  <c r="DC115" i="3"/>
  <c r="DF115" i="3"/>
  <c r="DG115" i="3"/>
  <c r="DJ115" i="3" s="1"/>
  <c r="A116" i="3"/>
  <c r="Y116" i="3"/>
  <c r="CW116" i="3" s="1"/>
  <c r="CX116" i="3"/>
  <c r="DF116" i="3" s="1"/>
  <c r="CY116" i="3"/>
  <c r="CZ116" i="3"/>
  <c r="DA116" i="3"/>
  <c r="DB116" i="3"/>
  <c r="DC116" i="3"/>
  <c r="DG116" i="3"/>
  <c r="DH116" i="3"/>
  <c r="DJ116" i="3" s="1"/>
  <c r="DI116" i="3"/>
  <c r="A117" i="3"/>
  <c r="Y117" i="3"/>
  <c r="CW117" i="3"/>
  <c r="CX117" i="3"/>
  <c r="CY117" i="3"/>
  <c r="CZ117" i="3"/>
  <c r="DA117" i="3"/>
  <c r="DB117" i="3"/>
  <c r="DC117" i="3"/>
  <c r="A118" i="3"/>
  <c r="Y118" i="3"/>
  <c r="CW118" i="3"/>
  <c r="CX118" i="3"/>
  <c r="CY118" i="3"/>
  <c r="CZ118" i="3"/>
  <c r="DB118" i="3" s="1"/>
  <c r="DA118" i="3"/>
  <c r="DC118" i="3"/>
  <c r="DF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U121" i="3"/>
  <c r="CV121" i="3"/>
  <c r="CX121" i="3"/>
  <c r="CY121" i="3"/>
  <c r="CZ121" i="3"/>
  <c r="DB121" i="3" s="1"/>
  <c r="DA121" i="3"/>
  <c r="DC121" i="3"/>
  <c r="A122" i="3"/>
  <c r="Y122" i="3"/>
  <c r="CX122" i="3"/>
  <c r="DI122" i="3" s="1"/>
  <c r="DJ122" i="3" s="1"/>
  <c r="CY122" i="3"/>
  <c r="CZ122" i="3"/>
  <c r="DB122" i="3" s="1"/>
  <c r="DA122" i="3"/>
  <c r="DC122" i="3"/>
  <c r="DF122" i="3"/>
  <c r="DG122" i="3"/>
  <c r="A123" i="3"/>
  <c r="Y123" i="3"/>
  <c r="CW123" i="3"/>
  <c r="CX123" i="3"/>
  <c r="CY123" i="3"/>
  <c r="CZ123" i="3"/>
  <c r="DA123" i="3"/>
  <c r="DB123" i="3"/>
  <c r="DC123" i="3"/>
  <c r="DF123" i="3"/>
  <c r="DG123" i="3"/>
  <c r="DH123" i="3"/>
  <c r="DI123" i="3"/>
  <c r="DJ123" i="3"/>
  <c r="A124" i="3"/>
  <c r="Y124" i="3"/>
  <c r="CY124" i="3"/>
  <c r="CZ124" i="3"/>
  <c r="DA124" i="3"/>
  <c r="DB124" i="3"/>
  <c r="DC124" i="3"/>
  <c r="A125" i="3"/>
  <c r="Y125" i="3"/>
  <c r="CW125" i="3"/>
  <c r="CX125" i="3"/>
  <c r="CY125" i="3"/>
  <c r="CZ125" i="3"/>
  <c r="DB125" i="3" s="1"/>
  <c r="DA125" i="3"/>
  <c r="DC125" i="3"/>
  <c r="A126" i="3"/>
  <c r="Y126" i="3"/>
  <c r="CW126" i="3"/>
  <c r="CX126" i="3"/>
  <c r="DI126" i="3" s="1"/>
  <c r="CY126" i="3"/>
  <c r="CZ126" i="3"/>
  <c r="DA126" i="3"/>
  <c r="DB126" i="3"/>
  <c r="DC126" i="3"/>
  <c r="DF126" i="3"/>
  <c r="DG126" i="3"/>
  <c r="DH126" i="3"/>
  <c r="A127" i="3"/>
  <c r="Y127" i="3"/>
  <c r="CW127" i="3"/>
  <c r="CX127" i="3"/>
  <c r="CY127" i="3"/>
  <c r="CZ127" i="3"/>
  <c r="DB127" i="3" s="1"/>
  <c r="DA127" i="3"/>
  <c r="DC127" i="3"/>
  <c r="DF127" i="3"/>
  <c r="DG127" i="3"/>
  <c r="DJ127" i="3" s="1"/>
  <c r="DH127" i="3"/>
  <c r="DI127" i="3"/>
  <c r="A128" i="3"/>
  <c r="Y128" i="3"/>
  <c r="CY128" i="3"/>
  <c r="CZ128" i="3"/>
  <c r="DB128" i="3" s="1"/>
  <c r="DA128" i="3"/>
  <c r="DC128" i="3"/>
  <c r="A129" i="3"/>
  <c r="Y129" i="3"/>
  <c r="CU129" i="3"/>
  <c r="CV129" i="3"/>
  <c r="CX129" i="3"/>
  <c r="DF129" i="3" s="1"/>
  <c r="CY129" i="3"/>
  <c r="CZ129" i="3"/>
  <c r="DA129" i="3"/>
  <c r="DB129" i="3"/>
  <c r="DC129" i="3"/>
  <c r="A130" i="3"/>
  <c r="Y130" i="3"/>
  <c r="CX130" i="3" s="1"/>
  <c r="CY130" i="3"/>
  <c r="CZ130" i="3"/>
  <c r="DA130" i="3"/>
  <c r="DB130" i="3"/>
  <c r="DC130" i="3"/>
  <c r="DF130" i="3"/>
  <c r="DI130" i="3"/>
  <c r="DJ130" i="3" s="1"/>
  <c r="A131" i="3"/>
  <c r="Y131" i="3"/>
  <c r="CY131" i="3"/>
  <c r="CZ131" i="3"/>
  <c r="DA131" i="3"/>
  <c r="DB131" i="3"/>
  <c r="DC131" i="3"/>
  <c r="A132" i="3"/>
  <c r="Y132" i="3"/>
  <c r="CW132" i="3"/>
  <c r="CX132" i="3"/>
  <c r="CY132" i="3"/>
  <c r="CZ132" i="3"/>
  <c r="DB132" i="3" s="1"/>
  <c r="DA132" i="3"/>
  <c r="DC132" i="3"/>
  <c r="A133" i="3"/>
  <c r="Y133" i="3"/>
  <c r="CW133" i="3"/>
  <c r="CX133" i="3"/>
  <c r="CY133" i="3"/>
  <c r="CZ133" i="3"/>
  <c r="DA133" i="3"/>
  <c r="DB133" i="3"/>
  <c r="DC133" i="3"/>
  <c r="A134" i="3"/>
  <c r="Y134" i="3"/>
  <c r="CW134" i="3" s="1"/>
  <c r="CY134" i="3"/>
  <c r="CZ134" i="3"/>
  <c r="DA134" i="3"/>
  <c r="DB134" i="3"/>
  <c r="DC134" i="3"/>
  <c r="A135" i="3"/>
  <c r="Y135" i="3"/>
  <c r="CW135" i="3" s="1"/>
  <c r="CX135" i="3"/>
  <c r="DI135" i="3" s="1"/>
  <c r="CY135" i="3"/>
  <c r="CZ135" i="3"/>
  <c r="DA135" i="3"/>
  <c r="DB135" i="3"/>
  <c r="DC135" i="3"/>
  <c r="DF135" i="3"/>
  <c r="DG135" i="3"/>
  <c r="DH135" i="3"/>
  <c r="A136" i="3"/>
  <c r="Y136" i="3"/>
  <c r="CW136" i="3"/>
  <c r="CX136" i="3"/>
  <c r="CY136" i="3"/>
  <c r="CZ136" i="3"/>
  <c r="DB136" i="3" s="1"/>
  <c r="DA136" i="3"/>
  <c r="DC136" i="3"/>
  <c r="A137" i="3"/>
  <c r="Y137" i="3"/>
  <c r="CU137" i="3"/>
  <c r="CY137" i="3"/>
  <c r="CZ137" i="3"/>
  <c r="DA137" i="3"/>
  <c r="DB137" i="3"/>
  <c r="DC137" i="3"/>
  <c r="A138" i="3"/>
  <c r="Y138" i="3"/>
  <c r="CX138" i="3"/>
  <c r="DH138" i="3" s="1"/>
  <c r="CY138" i="3"/>
  <c r="CZ138" i="3"/>
  <c r="DB138" i="3" s="1"/>
  <c r="DA138" i="3"/>
  <c r="DC138" i="3"/>
  <c r="DF138" i="3"/>
  <c r="DG138" i="3"/>
  <c r="DI138" i="3"/>
  <c r="DJ138" i="3" s="1"/>
  <c r="A139" i="3"/>
  <c r="Y139" i="3"/>
  <c r="CX139" i="3" s="1"/>
  <c r="CW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W141" i="3"/>
  <c r="CX141" i="3"/>
  <c r="CY141" i="3"/>
  <c r="CZ141" i="3"/>
  <c r="DB141" i="3" s="1"/>
  <c r="DA141" i="3"/>
  <c r="DC141" i="3"/>
  <c r="DF141" i="3"/>
  <c r="DG141" i="3"/>
  <c r="DJ141" i="3" s="1"/>
  <c r="DH141" i="3"/>
  <c r="DI141" i="3"/>
  <c r="A142" i="3"/>
  <c r="Y142" i="3"/>
  <c r="CW142" i="3" s="1"/>
  <c r="CX142" i="3"/>
  <c r="CY142" i="3"/>
  <c r="CZ142" i="3"/>
  <c r="DA142" i="3"/>
  <c r="DB142" i="3"/>
  <c r="DC142" i="3"/>
  <c r="DF142" i="3"/>
  <c r="DG142" i="3"/>
  <c r="DJ142" i="3" s="1"/>
  <c r="DH142" i="3"/>
  <c r="DI142" i="3"/>
  <c r="A143" i="3"/>
  <c r="Y143" i="3"/>
  <c r="CX143" i="3" s="1"/>
  <c r="CW143" i="3"/>
  <c r="CY143" i="3"/>
  <c r="CZ143" i="3"/>
  <c r="DA143" i="3"/>
  <c r="DB143" i="3"/>
  <c r="DC143" i="3"/>
  <c r="DI143" i="3"/>
  <c r="A144" i="3"/>
  <c r="Y144" i="3"/>
  <c r="CY144" i="3"/>
  <c r="CZ144" i="3"/>
  <c r="DA144" i="3"/>
  <c r="DB144" i="3"/>
  <c r="DC144" i="3"/>
  <c r="A145" i="3"/>
  <c r="Y145" i="3"/>
  <c r="CV145" i="3" s="1"/>
  <c r="CU145" i="3"/>
  <c r="CX145" i="3"/>
  <c r="DG145" i="3" s="1"/>
  <c r="CY145" i="3"/>
  <c r="CZ145" i="3"/>
  <c r="DB145" i="3" s="1"/>
  <c r="DA145" i="3"/>
  <c r="DC145" i="3"/>
  <c r="DF145" i="3"/>
  <c r="A146" i="3"/>
  <c r="Y146" i="3"/>
  <c r="CX146" i="3" s="1"/>
  <c r="CY146" i="3"/>
  <c r="CZ146" i="3"/>
  <c r="DA146" i="3"/>
  <c r="DB146" i="3"/>
  <c r="DC146" i="3"/>
  <c r="DF146" i="3"/>
  <c r="DG146" i="3"/>
  <c r="DH146" i="3"/>
  <c r="DI146" i="3"/>
  <c r="DJ146" i="3" s="1"/>
  <c r="A147" i="3"/>
  <c r="Y147" i="3"/>
  <c r="CW147" i="3"/>
  <c r="CX147" i="3"/>
  <c r="CY147" i="3"/>
  <c r="CZ147" i="3"/>
  <c r="DB147" i="3" s="1"/>
  <c r="DA147" i="3"/>
  <c r="DC147" i="3"/>
  <c r="A148" i="3"/>
  <c r="Y148" i="3"/>
  <c r="CW148" i="3"/>
  <c r="CX148" i="3"/>
  <c r="CY148" i="3"/>
  <c r="CZ148" i="3"/>
  <c r="DA148" i="3"/>
  <c r="DB148" i="3"/>
  <c r="DC148" i="3"/>
  <c r="DF148" i="3"/>
  <c r="A149" i="3"/>
  <c r="Y149" i="3"/>
  <c r="CW149" i="3"/>
  <c r="CX149" i="3"/>
  <c r="DG149" i="3" s="1"/>
  <c r="DJ149" i="3" s="1"/>
  <c r="CY149" i="3"/>
  <c r="CZ149" i="3"/>
  <c r="DA149" i="3"/>
  <c r="DB149" i="3"/>
  <c r="DC149" i="3"/>
  <c r="DF149" i="3"/>
  <c r="DH149" i="3"/>
  <c r="DI149" i="3"/>
  <c r="A150" i="3"/>
  <c r="Y150" i="3"/>
  <c r="CW150" i="3"/>
  <c r="CX150" i="3"/>
  <c r="CY150" i="3"/>
  <c r="CZ150" i="3"/>
  <c r="DA150" i="3"/>
  <c r="DB150" i="3"/>
  <c r="DC150" i="3"/>
  <c r="DF150" i="3"/>
  <c r="DG150" i="3"/>
  <c r="DJ150" i="3" s="1"/>
  <c r="DH150" i="3"/>
  <c r="DI150" i="3"/>
  <c r="A151" i="3"/>
  <c r="Y151" i="3"/>
  <c r="CW151" i="3"/>
  <c r="CX151" i="3"/>
  <c r="CY151" i="3"/>
  <c r="CZ151" i="3"/>
  <c r="DA151" i="3"/>
  <c r="DB151" i="3"/>
  <c r="DC151" i="3"/>
  <c r="DH151" i="3"/>
  <c r="A152" i="3"/>
  <c r="Y152" i="3"/>
  <c r="CW152" i="3"/>
  <c r="CX152" i="3"/>
  <c r="CY152" i="3"/>
  <c r="CZ152" i="3"/>
  <c r="DB152" i="3" s="1"/>
  <c r="DA152" i="3"/>
  <c r="DC152" i="3"/>
  <c r="A153" i="3"/>
  <c r="Y153" i="3"/>
  <c r="CX153" i="3" s="1"/>
  <c r="CU153" i="3"/>
  <c r="CV153" i="3"/>
  <c r="CY153" i="3"/>
  <c r="CZ153" i="3"/>
  <c r="DA153" i="3"/>
  <c r="DB153" i="3"/>
  <c r="DC153" i="3"/>
  <c r="DF153" i="3"/>
  <c r="DG153" i="3"/>
  <c r="A154" i="3"/>
  <c r="Y154" i="3"/>
  <c r="CX154" i="3" s="1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W156" i="3" s="1"/>
  <c r="CX156" i="3"/>
  <c r="CY156" i="3"/>
  <c r="CZ156" i="3"/>
  <c r="DB156" i="3" s="1"/>
  <c r="DA156" i="3"/>
  <c r="DC156" i="3"/>
  <c r="A157" i="3"/>
  <c r="Y157" i="3"/>
  <c r="CW157" i="3" s="1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W159" i="3"/>
  <c r="CX159" i="3"/>
  <c r="CY159" i="3"/>
  <c r="CZ159" i="3"/>
  <c r="DA159" i="3"/>
  <c r="DB159" i="3"/>
  <c r="DC159" i="3"/>
  <c r="DF159" i="3"/>
  <c r="A160" i="3"/>
  <c r="Y160" i="3"/>
  <c r="CY160" i="3"/>
  <c r="CZ160" i="3"/>
  <c r="DA160" i="3"/>
  <c r="DB160" i="3"/>
  <c r="DC160" i="3"/>
  <c r="A161" i="3"/>
  <c r="Y161" i="3"/>
  <c r="CV161" i="3" s="1"/>
  <c r="CU161" i="3"/>
  <c r="CX161" i="3"/>
  <c r="DF161" i="3" s="1"/>
  <c r="CY161" i="3"/>
  <c r="CZ161" i="3"/>
  <c r="DB161" i="3" s="1"/>
  <c r="DA161" i="3"/>
  <c r="DC161" i="3"/>
  <c r="DG161" i="3"/>
  <c r="DH161" i="3"/>
  <c r="DI161" i="3"/>
  <c r="DJ161" i="3"/>
  <c r="A162" i="3"/>
  <c r="Y162" i="3"/>
  <c r="CX162" i="3"/>
  <c r="CY162" i="3"/>
  <c r="CZ162" i="3"/>
  <c r="DA162" i="3"/>
  <c r="DB162" i="3"/>
  <c r="DC162" i="3"/>
  <c r="DG162" i="3"/>
  <c r="A163" i="3"/>
  <c r="Y163" i="3"/>
  <c r="CW163" i="3" s="1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X165" i="3" s="1"/>
  <c r="CW165" i="3"/>
  <c r="CY165" i="3"/>
  <c r="CZ165" i="3"/>
  <c r="DB165" i="3" s="1"/>
  <c r="DA165" i="3"/>
  <c r="DC165" i="3"/>
  <c r="DF165" i="3"/>
  <c r="DI165" i="3"/>
  <c r="A166" i="3"/>
  <c r="Y166" i="3"/>
  <c r="CW166" i="3" s="1"/>
  <c r="CX166" i="3"/>
  <c r="CY166" i="3"/>
  <c r="CZ166" i="3"/>
  <c r="DA166" i="3"/>
  <c r="DB166" i="3"/>
  <c r="DC166" i="3"/>
  <c r="A167" i="3"/>
  <c r="Y167" i="3"/>
  <c r="CW167" i="3" s="1"/>
  <c r="CX167" i="3"/>
  <c r="CY167" i="3"/>
  <c r="CZ167" i="3"/>
  <c r="DB167" i="3" s="1"/>
  <c r="DA167" i="3"/>
  <c r="DC167" i="3"/>
  <c r="DF167" i="3"/>
  <c r="DG167" i="3"/>
  <c r="DH167" i="3"/>
  <c r="DI167" i="3"/>
  <c r="A168" i="3"/>
  <c r="Y168" i="3"/>
  <c r="CW168" i="3" s="1"/>
  <c r="CX168" i="3"/>
  <c r="CY168" i="3"/>
  <c r="CZ168" i="3"/>
  <c r="DA168" i="3"/>
  <c r="DB168" i="3"/>
  <c r="DC168" i="3"/>
  <c r="DF168" i="3"/>
  <c r="DG168" i="3"/>
  <c r="DH168" i="3"/>
  <c r="DI168" i="3"/>
  <c r="DJ168" i="3"/>
  <c r="A169" i="3"/>
  <c r="Y169" i="3"/>
  <c r="CU169" i="3"/>
  <c r="CY169" i="3"/>
  <c r="CZ169" i="3"/>
  <c r="DA169" i="3"/>
  <c r="DB169" i="3"/>
  <c r="DC169" i="3"/>
  <c r="A170" i="3"/>
  <c r="Y170" i="3"/>
  <c r="CX170" i="3"/>
  <c r="CY170" i="3"/>
  <c r="CZ170" i="3"/>
  <c r="DB170" i="3" s="1"/>
  <c r="DA170" i="3"/>
  <c r="DC170" i="3"/>
  <c r="A171" i="3"/>
  <c r="Y171" i="3"/>
  <c r="CW171" i="3" s="1"/>
  <c r="CX171" i="3"/>
  <c r="CY171" i="3"/>
  <c r="CZ171" i="3"/>
  <c r="DA171" i="3"/>
  <c r="DB171" i="3"/>
  <c r="DC171" i="3"/>
  <c r="DF171" i="3"/>
  <c r="DG171" i="3"/>
  <c r="A172" i="3"/>
  <c r="Y172" i="3"/>
  <c r="CW172" i="3"/>
  <c r="CX172" i="3"/>
  <c r="DF172" i="3" s="1"/>
  <c r="CY172" i="3"/>
  <c r="CZ172" i="3"/>
  <c r="DA172" i="3"/>
  <c r="DB172" i="3"/>
  <c r="DC172" i="3"/>
  <c r="DG172" i="3"/>
  <c r="DH172" i="3"/>
  <c r="DI172" i="3"/>
  <c r="DJ172" i="3"/>
  <c r="A173" i="3"/>
  <c r="Y173" i="3"/>
  <c r="CW173" i="3"/>
  <c r="CX173" i="3"/>
  <c r="CY173" i="3"/>
  <c r="CZ173" i="3"/>
  <c r="DA173" i="3"/>
  <c r="DB173" i="3"/>
  <c r="DC173" i="3"/>
  <c r="DF173" i="3"/>
  <c r="DG173" i="3"/>
  <c r="DH173" i="3"/>
  <c r="DJ173" i="3" s="1"/>
  <c r="DI173" i="3"/>
  <c r="A174" i="3"/>
  <c r="Y174" i="3"/>
  <c r="CW174" i="3"/>
  <c r="CX174" i="3"/>
  <c r="CY174" i="3"/>
  <c r="CZ174" i="3"/>
  <c r="DA174" i="3"/>
  <c r="DB174" i="3"/>
  <c r="DC174" i="3"/>
  <c r="DG174" i="3"/>
  <c r="A175" i="3"/>
  <c r="Y175" i="3"/>
  <c r="CY175" i="3"/>
  <c r="CZ175" i="3"/>
  <c r="DA175" i="3"/>
  <c r="DB175" i="3"/>
  <c r="DC175" i="3"/>
  <c r="A176" i="3"/>
  <c r="Y176" i="3"/>
  <c r="CW176" i="3" s="1"/>
  <c r="CX176" i="3"/>
  <c r="CY176" i="3"/>
  <c r="CZ176" i="3"/>
  <c r="DB176" i="3" s="1"/>
  <c r="DA176" i="3"/>
  <c r="DC176" i="3"/>
  <c r="DF176" i="3"/>
  <c r="DG176" i="3"/>
  <c r="DJ176" i="3" s="1"/>
  <c r="DH176" i="3"/>
  <c r="DI176" i="3"/>
  <c r="A177" i="3"/>
  <c r="Y177" i="3"/>
  <c r="CU177" i="3"/>
  <c r="CV177" i="3"/>
  <c r="CX177" i="3"/>
  <c r="DG177" i="3" s="1"/>
  <c r="CY177" i="3"/>
  <c r="CZ177" i="3"/>
  <c r="DA177" i="3"/>
  <c r="DB177" i="3"/>
  <c r="DC177" i="3"/>
  <c r="DF177" i="3"/>
  <c r="DH177" i="3"/>
  <c r="DI177" i="3"/>
  <c r="DJ177" i="3" s="1"/>
  <c r="A178" i="3"/>
  <c r="Y178" i="3"/>
  <c r="CX178" i="3" s="1"/>
  <c r="CY178" i="3"/>
  <c r="CZ178" i="3"/>
  <c r="DA178" i="3"/>
  <c r="DB178" i="3"/>
  <c r="DC178" i="3"/>
  <c r="A179" i="3"/>
  <c r="Y179" i="3"/>
  <c r="CW179" i="3"/>
  <c r="CX179" i="3"/>
  <c r="CY179" i="3"/>
  <c r="CZ179" i="3"/>
  <c r="DB179" i="3" s="1"/>
  <c r="DA179" i="3"/>
  <c r="DC179" i="3"/>
  <c r="DI179" i="3"/>
  <c r="A180" i="3"/>
  <c r="Y180" i="3"/>
  <c r="CW180" i="3" s="1"/>
  <c r="CX180" i="3"/>
  <c r="CY180" i="3"/>
  <c r="CZ180" i="3"/>
  <c r="DA180" i="3"/>
  <c r="DB180" i="3"/>
  <c r="DC180" i="3"/>
  <c r="A181" i="3"/>
  <c r="Y181" i="3"/>
  <c r="CW181" i="3"/>
  <c r="CX181" i="3"/>
  <c r="DF181" i="3" s="1"/>
  <c r="CY181" i="3"/>
  <c r="CZ181" i="3"/>
  <c r="DB181" i="3" s="1"/>
  <c r="DA181" i="3"/>
  <c r="DC181" i="3"/>
  <c r="DG181" i="3"/>
  <c r="DH181" i="3"/>
  <c r="DJ181" i="3" s="1"/>
  <c r="DI181" i="3"/>
  <c r="A182" i="3"/>
  <c r="Y182" i="3"/>
  <c r="CX182" i="3" s="1"/>
  <c r="DG182" i="3" s="1"/>
  <c r="CW182" i="3"/>
  <c r="CY182" i="3"/>
  <c r="CZ182" i="3"/>
  <c r="DA182" i="3"/>
  <c r="DB182" i="3"/>
  <c r="DC182" i="3"/>
  <c r="DF182" i="3"/>
  <c r="DH182" i="3"/>
  <c r="DI182" i="3"/>
  <c r="A183" i="3"/>
  <c r="Y183" i="3"/>
  <c r="CW183" i="3"/>
  <c r="CX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X185" i="3" s="1"/>
  <c r="CU185" i="3"/>
  <c r="CV185" i="3"/>
  <c r="CY185" i="3"/>
  <c r="CZ185" i="3"/>
  <c r="DB185" i="3" s="1"/>
  <c r="DA185" i="3"/>
  <c r="DC185" i="3"/>
  <c r="DH185" i="3"/>
  <c r="A186" i="3"/>
  <c r="Y186" i="3"/>
  <c r="CX186" i="3"/>
  <c r="CY186" i="3"/>
  <c r="CZ186" i="3"/>
  <c r="DA186" i="3"/>
  <c r="DB186" i="3"/>
  <c r="DC186" i="3"/>
  <c r="DF186" i="3"/>
  <c r="DG186" i="3"/>
  <c r="DH186" i="3"/>
  <c r="DI186" i="3"/>
  <c r="DJ186" i="3" s="1"/>
  <c r="A187" i="3"/>
  <c r="Y187" i="3"/>
  <c r="CX187" i="3" s="1"/>
  <c r="CW187" i="3"/>
  <c r="CY187" i="3"/>
  <c r="CZ187" i="3"/>
  <c r="DA187" i="3"/>
  <c r="DB187" i="3"/>
  <c r="DC187" i="3"/>
  <c r="DH187" i="3"/>
  <c r="A188" i="3"/>
  <c r="Y188" i="3"/>
  <c r="CW188" i="3"/>
  <c r="CX188" i="3"/>
  <c r="CY188" i="3"/>
  <c r="CZ188" i="3"/>
  <c r="DB188" i="3" s="1"/>
  <c r="DA188" i="3"/>
  <c r="DC188" i="3"/>
  <c r="A189" i="3"/>
  <c r="Y189" i="3"/>
  <c r="CW189" i="3" s="1"/>
  <c r="CX189" i="3"/>
  <c r="CY189" i="3"/>
  <c r="CZ189" i="3"/>
  <c r="DA189" i="3"/>
  <c r="DB189" i="3"/>
  <c r="DC189" i="3"/>
  <c r="DF189" i="3"/>
  <c r="DG189" i="3"/>
  <c r="A190" i="3"/>
  <c r="Y190" i="3"/>
  <c r="CW190" i="3"/>
  <c r="CX190" i="3"/>
  <c r="DF190" i="3" s="1"/>
  <c r="CY190" i="3"/>
  <c r="CZ190" i="3"/>
  <c r="DB190" i="3" s="1"/>
  <c r="DA190" i="3"/>
  <c r="DC190" i="3"/>
  <c r="DG190" i="3"/>
  <c r="DJ190" i="3" s="1"/>
  <c r="DH190" i="3"/>
  <c r="DI190" i="3"/>
  <c r="A191" i="3"/>
  <c r="Y191" i="3"/>
  <c r="CW191" i="3"/>
  <c r="CX191" i="3"/>
  <c r="DG191" i="3" s="1"/>
  <c r="DJ191" i="3" s="1"/>
  <c r="CY191" i="3"/>
  <c r="CZ191" i="3"/>
  <c r="DA191" i="3"/>
  <c r="DB191" i="3"/>
  <c r="DC191" i="3"/>
  <c r="DF191" i="3"/>
  <c r="DH191" i="3"/>
  <c r="DI191" i="3"/>
  <c r="A192" i="3"/>
  <c r="Y192" i="3"/>
  <c r="CW192" i="3"/>
  <c r="CX192" i="3"/>
  <c r="CY192" i="3"/>
  <c r="CZ192" i="3"/>
  <c r="DA192" i="3"/>
  <c r="DB192" i="3"/>
  <c r="DC192" i="3"/>
  <c r="DG192" i="3"/>
  <c r="A193" i="3"/>
  <c r="Y193" i="3"/>
  <c r="CU193" i="3"/>
  <c r="CY193" i="3"/>
  <c r="CZ193" i="3"/>
  <c r="DB193" i="3" s="1"/>
  <c r="DA193" i="3"/>
  <c r="DC193" i="3"/>
  <c r="A194" i="3"/>
  <c r="Y194" i="3"/>
  <c r="CX194" i="3"/>
  <c r="CY194" i="3"/>
  <c r="CZ194" i="3"/>
  <c r="DB194" i="3" s="1"/>
  <c r="DA194" i="3"/>
  <c r="DC194" i="3"/>
  <c r="DF194" i="3"/>
  <c r="DG194" i="3"/>
  <c r="DH194" i="3"/>
  <c r="DI194" i="3"/>
  <c r="DJ194" i="3" s="1"/>
  <c r="A195" i="3"/>
  <c r="Y195" i="3"/>
  <c r="CW195" i="3" s="1"/>
  <c r="CY195" i="3"/>
  <c r="CZ195" i="3"/>
  <c r="DA195" i="3"/>
  <c r="DB195" i="3"/>
  <c r="DC195" i="3"/>
  <c r="A196" i="3"/>
  <c r="Y196" i="3"/>
  <c r="CX196" i="3" s="1"/>
  <c r="CW196" i="3"/>
  <c r="CY196" i="3"/>
  <c r="CZ196" i="3"/>
  <c r="DA196" i="3"/>
  <c r="DB196" i="3"/>
  <c r="DC196" i="3"/>
  <c r="DH196" i="3"/>
  <c r="A197" i="3"/>
  <c r="Y197" i="3"/>
  <c r="CW197" i="3"/>
  <c r="CX197" i="3"/>
  <c r="CY197" i="3"/>
  <c r="CZ197" i="3"/>
  <c r="DB197" i="3" s="1"/>
  <c r="DA197" i="3"/>
  <c r="DC197" i="3"/>
  <c r="DI197" i="3"/>
  <c r="A198" i="3"/>
  <c r="Y198" i="3"/>
  <c r="CW198" i="3" s="1"/>
  <c r="CY198" i="3"/>
  <c r="CZ198" i="3"/>
  <c r="DA198" i="3"/>
  <c r="DB198" i="3"/>
  <c r="DC198" i="3"/>
  <c r="A199" i="3"/>
  <c r="Y199" i="3"/>
  <c r="CW199" i="3"/>
  <c r="CX199" i="3"/>
  <c r="DF199" i="3" s="1"/>
  <c r="CY199" i="3"/>
  <c r="CZ199" i="3"/>
  <c r="DA199" i="3"/>
  <c r="DB199" i="3"/>
  <c r="DC199" i="3"/>
  <c r="DG199" i="3"/>
  <c r="DH199" i="3"/>
  <c r="DI199" i="3"/>
  <c r="DJ199" i="3"/>
  <c r="A200" i="3"/>
  <c r="Y200" i="3"/>
  <c r="CX200" i="3" s="1"/>
  <c r="CW200" i="3"/>
  <c r="CY200" i="3"/>
  <c r="CZ200" i="3"/>
  <c r="DA200" i="3"/>
  <c r="DB200" i="3"/>
  <c r="DC200" i="3"/>
  <c r="A201" i="3"/>
  <c r="Y201" i="3"/>
  <c r="CU201" i="3"/>
  <c r="CV201" i="3"/>
  <c r="CX201" i="3"/>
  <c r="CY201" i="3"/>
  <c r="CZ201" i="3"/>
  <c r="DB201" i="3" s="1"/>
  <c r="DA201" i="3"/>
  <c r="DC201" i="3"/>
  <c r="DF201" i="3"/>
  <c r="DI201" i="3"/>
  <c r="DJ201" i="3" s="1"/>
  <c r="A202" i="3"/>
  <c r="Y202" i="3"/>
  <c r="CX202" i="3" s="1"/>
  <c r="CY202" i="3"/>
  <c r="CZ202" i="3"/>
  <c r="DA202" i="3"/>
  <c r="DB202" i="3"/>
  <c r="DC202" i="3"/>
  <c r="A203" i="3"/>
  <c r="Y203" i="3"/>
  <c r="CW203" i="3" s="1"/>
  <c r="CX203" i="3"/>
  <c r="CY203" i="3"/>
  <c r="CZ203" i="3"/>
  <c r="DB203" i="3" s="1"/>
  <c r="DA203" i="3"/>
  <c r="DC203" i="3"/>
  <c r="DF203" i="3"/>
  <c r="DG203" i="3"/>
  <c r="DH203" i="3"/>
  <c r="DI203" i="3"/>
  <c r="A204" i="3"/>
  <c r="Y204" i="3"/>
  <c r="CW204" i="3" s="1"/>
  <c r="CX204" i="3"/>
  <c r="CY204" i="3"/>
  <c r="CZ204" i="3"/>
  <c r="DB204" i="3" s="1"/>
  <c r="DA204" i="3"/>
  <c r="DC204" i="3"/>
  <c r="DF204" i="3"/>
  <c r="DG204" i="3"/>
  <c r="DJ204" i="3" s="1"/>
  <c r="DH204" i="3"/>
  <c r="DI204" i="3"/>
  <c r="A205" i="3"/>
  <c r="Y205" i="3"/>
  <c r="CX205" i="3" s="1"/>
  <c r="CW205" i="3"/>
  <c r="CY205" i="3"/>
  <c r="CZ205" i="3"/>
  <c r="DA205" i="3"/>
  <c r="DB205" i="3"/>
  <c r="DC205" i="3"/>
  <c r="DH205" i="3"/>
  <c r="A206" i="3"/>
  <c r="Y206" i="3"/>
  <c r="CW206" i="3"/>
  <c r="CX206" i="3"/>
  <c r="CY206" i="3"/>
  <c r="CZ206" i="3"/>
  <c r="DB206" i="3" s="1"/>
  <c r="DA206" i="3"/>
  <c r="DC206" i="3"/>
  <c r="DH206" i="3"/>
  <c r="DI206" i="3"/>
  <c r="A207" i="3"/>
  <c r="Y207" i="3"/>
  <c r="CW207" i="3" s="1"/>
  <c r="CX207" i="3"/>
  <c r="CY207" i="3"/>
  <c r="CZ207" i="3"/>
  <c r="DB207" i="3" s="1"/>
  <c r="DA207" i="3"/>
  <c r="DC207" i="3"/>
  <c r="DF207" i="3"/>
  <c r="DG207" i="3"/>
  <c r="DH207" i="3"/>
  <c r="DI207" i="3"/>
  <c r="A208" i="3"/>
  <c r="Y208" i="3"/>
  <c r="CW208" i="3" s="1"/>
  <c r="CY208" i="3"/>
  <c r="CZ208" i="3"/>
  <c r="DA208" i="3"/>
  <c r="DB208" i="3"/>
  <c r="DC208" i="3"/>
  <c r="A209" i="3"/>
  <c r="Y209" i="3"/>
  <c r="CV209" i="3" s="1"/>
  <c r="CU209" i="3"/>
  <c r="CX209" i="3"/>
  <c r="CY209" i="3"/>
  <c r="CZ209" i="3"/>
  <c r="DB209" i="3" s="1"/>
  <c r="DA209" i="3"/>
  <c r="DC209" i="3"/>
  <c r="A210" i="3"/>
  <c r="Y210" i="3"/>
  <c r="CX210" i="3"/>
  <c r="CY210" i="3"/>
  <c r="CZ210" i="3"/>
  <c r="DB210" i="3" s="1"/>
  <c r="DA210" i="3"/>
  <c r="DC210" i="3"/>
  <c r="DF210" i="3"/>
  <c r="DG210" i="3"/>
  <c r="DH210" i="3"/>
  <c r="DI210" i="3"/>
  <c r="DJ210" i="3" s="1"/>
  <c r="A211" i="3"/>
  <c r="Y211" i="3"/>
  <c r="CW211" i="3"/>
  <c r="CX211" i="3"/>
  <c r="CY211" i="3"/>
  <c r="CZ211" i="3"/>
  <c r="DA211" i="3"/>
  <c r="DB211" i="3"/>
  <c r="DC211" i="3"/>
  <c r="DF211" i="3"/>
  <c r="DG211" i="3"/>
  <c r="DH211" i="3"/>
  <c r="DI211" i="3"/>
  <c r="DJ211" i="3"/>
  <c r="A212" i="3"/>
  <c r="Y212" i="3"/>
  <c r="CY212" i="3"/>
  <c r="CZ212" i="3"/>
  <c r="DA212" i="3"/>
  <c r="DB212" i="3"/>
  <c r="DC212" i="3"/>
  <c r="A213" i="3"/>
  <c r="Y213" i="3"/>
  <c r="CW213" i="3"/>
  <c r="CX213" i="3"/>
  <c r="CY213" i="3"/>
  <c r="CZ213" i="3"/>
  <c r="DB213" i="3" s="1"/>
  <c r="DA213" i="3"/>
  <c r="DC213" i="3"/>
  <c r="DI213" i="3"/>
  <c r="A214" i="3"/>
  <c r="Y214" i="3"/>
  <c r="CW214" i="3"/>
  <c r="CX214" i="3"/>
  <c r="CY214" i="3"/>
  <c r="CZ214" i="3"/>
  <c r="DA214" i="3"/>
  <c r="DB214" i="3"/>
  <c r="DC214" i="3"/>
  <c r="A215" i="3"/>
  <c r="Y215" i="3"/>
  <c r="CX215" i="3" s="1"/>
  <c r="DF215" i="3" s="1"/>
  <c r="CW215" i="3"/>
  <c r="CY215" i="3"/>
  <c r="CZ215" i="3"/>
  <c r="DA215" i="3"/>
  <c r="DB215" i="3"/>
  <c r="DC215" i="3"/>
  <c r="DG215" i="3"/>
  <c r="DH215" i="3"/>
  <c r="DI215" i="3"/>
  <c r="DJ215" i="3"/>
  <c r="A216" i="3"/>
  <c r="Y216" i="3"/>
  <c r="CW216" i="3"/>
  <c r="CX216" i="3"/>
  <c r="CY216" i="3"/>
  <c r="CZ216" i="3"/>
  <c r="DB216" i="3" s="1"/>
  <c r="DA216" i="3"/>
  <c r="DC216" i="3"/>
  <c r="DF216" i="3"/>
  <c r="DG216" i="3"/>
  <c r="DH216" i="3"/>
  <c r="DI216" i="3"/>
  <c r="A217" i="3"/>
  <c r="Y217" i="3"/>
  <c r="CU217" i="3"/>
  <c r="CY217" i="3"/>
  <c r="CZ217" i="3"/>
  <c r="DA217" i="3"/>
  <c r="DB217" i="3"/>
  <c r="DC217" i="3"/>
  <c r="A218" i="3"/>
  <c r="Y218" i="3"/>
  <c r="CX218" i="3" s="1"/>
  <c r="CY218" i="3"/>
  <c r="CZ218" i="3"/>
  <c r="DA218" i="3"/>
  <c r="DB218" i="3"/>
  <c r="DC218" i="3"/>
  <c r="A219" i="3"/>
  <c r="Y219" i="3"/>
  <c r="CW219" i="3"/>
  <c r="CX219" i="3"/>
  <c r="CY219" i="3"/>
  <c r="CZ219" i="3"/>
  <c r="DB219" i="3" s="1"/>
  <c r="DA219" i="3"/>
  <c r="DC219" i="3"/>
  <c r="DF219" i="3"/>
  <c r="DG219" i="3"/>
  <c r="DJ219" i="3" s="1"/>
  <c r="DH219" i="3"/>
  <c r="DI219" i="3"/>
  <c r="A220" i="3"/>
  <c r="Y220" i="3"/>
  <c r="CW220" i="3"/>
  <c r="CX220" i="3"/>
  <c r="CY220" i="3"/>
  <c r="CZ220" i="3"/>
  <c r="DA220" i="3"/>
  <c r="DB220" i="3"/>
  <c r="DC220" i="3"/>
  <c r="DF220" i="3"/>
  <c r="DG220" i="3"/>
  <c r="DJ220" i="3" s="1"/>
  <c r="DH220" i="3"/>
  <c r="DI220" i="3"/>
  <c r="A221" i="3"/>
  <c r="Y221" i="3"/>
  <c r="CX221" i="3" s="1"/>
  <c r="CY221" i="3"/>
  <c r="CZ221" i="3"/>
  <c r="DA221" i="3"/>
  <c r="DB221" i="3"/>
  <c r="DC221" i="3"/>
  <c r="DH221" i="3"/>
  <c r="DI221" i="3"/>
  <c r="A222" i="3"/>
  <c r="Y222" i="3"/>
  <c r="CW222" i="3"/>
  <c r="CX222" i="3"/>
  <c r="CY222" i="3"/>
  <c r="CZ222" i="3"/>
  <c r="DB222" i="3" s="1"/>
  <c r="DA222" i="3"/>
  <c r="DC222" i="3"/>
  <c r="A223" i="3"/>
  <c r="Y223" i="3"/>
  <c r="CW223" i="3"/>
  <c r="CX223" i="3"/>
  <c r="CY223" i="3"/>
  <c r="CZ223" i="3"/>
  <c r="DA223" i="3"/>
  <c r="DB223" i="3"/>
  <c r="DC223" i="3"/>
  <c r="DF223" i="3"/>
  <c r="DG223" i="3"/>
  <c r="A224" i="3"/>
  <c r="Y224" i="3"/>
  <c r="CX224" i="3" s="1"/>
  <c r="CW224" i="3"/>
  <c r="CY224" i="3"/>
  <c r="CZ224" i="3"/>
  <c r="DA224" i="3"/>
  <c r="DB224" i="3"/>
  <c r="DC224" i="3"/>
  <c r="A225" i="3"/>
  <c r="Y225" i="3"/>
  <c r="CU225" i="3"/>
  <c r="CV225" i="3"/>
  <c r="CX225" i="3"/>
  <c r="CY225" i="3"/>
  <c r="CZ225" i="3"/>
  <c r="DB225" i="3" s="1"/>
  <c r="DA225" i="3"/>
  <c r="DC225" i="3"/>
  <c r="DF225" i="3"/>
  <c r="DG225" i="3"/>
  <c r="DH225" i="3"/>
  <c r="DI225" i="3"/>
  <c r="DJ225" i="3"/>
  <c r="A226" i="3"/>
  <c r="Y226" i="3"/>
  <c r="CX226" i="3"/>
  <c r="CY226" i="3"/>
  <c r="CZ226" i="3"/>
  <c r="DA226" i="3"/>
  <c r="DB226" i="3"/>
  <c r="DC226" i="3"/>
  <c r="DG226" i="3"/>
  <c r="A227" i="3"/>
  <c r="Y227" i="3"/>
  <c r="CX227" i="3" s="1"/>
  <c r="CY227" i="3"/>
  <c r="CZ227" i="3"/>
  <c r="DA227" i="3"/>
  <c r="DB227" i="3"/>
  <c r="DC227" i="3"/>
  <c r="A228" i="3"/>
  <c r="Y228" i="3"/>
  <c r="CW228" i="3"/>
  <c r="CX228" i="3"/>
  <c r="CY228" i="3"/>
  <c r="CZ228" i="3"/>
  <c r="DB228" i="3" s="1"/>
  <c r="DA228" i="3"/>
  <c r="DC228" i="3"/>
  <c r="DF228" i="3"/>
  <c r="DG228" i="3"/>
  <c r="DH228" i="3"/>
  <c r="DI228" i="3"/>
  <c r="A229" i="3"/>
  <c r="Y229" i="3"/>
  <c r="CW229" i="3"/>
  <c r="CX229" i="3"/>
  <c r="CY229" i="3"/>
  <c r="CZ229" i="3"/>
  <c r="DA229" i="3"/>
  <c r="DB229" i="3"/>
  <c r="DC229" i="3"/>
  <c r="DF229" i="3"/>
  <c r="DG229" i="3"/>
  <c r="DH229" i="3"/>
  <c r="DI229" i="3"/>
  <c r="DJ229" i="3"/>
  <c r="A230" i="3"/>
  <c r="Y230" i="3"/>
  <c r="CX230" i="3" s="1"/>
  <c r="CW230" i="3"/>
  <c r="CY230" i="3"/>
  <c r="CZ230" i="3"/>
  <c r="DA230" i="3"/>
  <c r="DB230" i="3"/>
  <c r="DC230" i="3"/>
  <c r="A231" i="3"/>
  <c r="Y231" i="3"/>
  <c r="CW231" i="3"/>
  <c r="CX231" i="3"/>
  <c r="CY231" i="3"/>
  <c r="CZ231" i="3"/>
  <c r="DB231" i="3" s="1"/>
  <c r="DA231" i="3"/>
  <c r="DC231" i="3"/>
  <c r="DI231" i="3"/>
  <c r="A232" i="3"/>
  <c r="Y232" i="3"/>
  <c r="CW232" i="3"/>
  <c r="CX232" i="3"/>
  <c r="CY232" i="3"/>
  <c r="CZ232" i="3"/>
  <c r="DA232" i="3"/>
  <c r="DB232" i="3"/>
  <c r="DC232" i="3"/>
  <c r="A233" i="3"/>
  <c r="Y233" i="3"/>
  <c r="CV233" i="3" s="1"/>
  <c r="CU233" i="3"/>
  <c r="CX233" i="3"/>
  <c r="CY233" i="3"/>
  <c r="CZ233" i="3"/>
  <c r="DA233" i="3"/>
  <c r="DB233" i="3"/>
  <c r="DC233" i="3"/>
  <c r="DF233" i="3"/>
  <c r="DG233" i="3"/>
  <c r="DH233" i="3"/>
  <c r="DI233" i="3"/>
  <c r="DJ233" i="3"/>
  <c r="A234" i="3"/>
  <c r="Y234" i="3"/>
  <c r="CX234" i="3"/>
  <c r="CY234" i="3"/>
  <c r="CZ234" i="3"/>
  <c r="DB234" i="3" s="1"/>
  <c r="DA234" i="3"/>
  <c r="DC234" i="3"/>
  <c r="DF234" i="3"/>
  <c r="DG234" i="3"/>
  <c r="DH234" i="3"/>
  <c r="DI234" i="3"/>
  <c r="DJ234" i="3" s="1"/>
  <c r="A235" i="3"/>
  <c r="Y235" i="3"/>
  <c r="CW235" i="3"/>
  <c r="CX235" i="3"/>
  <c r="CY235" i="3"/>
  <c r="CZ235" i="3"/>
  <c r="DA235" i="3"/>
  <c r="DB235" i="3"/>
  <c r="DC235" i="3"/>
  <c r="A236" i="3"/>
  <c r="Y236" i="3"/>
  <c r="CX236" i="3" s="1"/>
  <c r="CY236" i="3"/>
  <c r="CZ236" i="3"/>
  <c r="DB236" i="3" s="1"/>
  <c r="DA236" i="3"/>
  <c r="DC236" i="3"/>
  <c r="A237" i="3"/>
  <c r="Y237" i="3"/>
  <c r="CW237" i="3"/>
  <c r="CX237" i="3"/>
  <c r="CY237" i="3"/>
  <c r="CZ237" i="3"/>
  <c r="DB237" i="3" s="1"/>
  <c r="DA237" i="3"/>
  <c r="DC237" i="3"/>
  <c r="DF237" i="3"/>
  <c r="DG237" i="3"/>
  <c r="DJ237" i="3" s="1"/>
  <c r="DH237" i="3"/>
  <c r="DI237" i="3"/>
  <c r="A238" i="3"/>
  <c r="Y238" i="3"/>
  <c r="CW238" i="3"/>
  <c r="CX238" i="3"/>
  <c r="CY238" i="3"/>
  <c r="CZ238" i="3"/>
  <c r="DA238" i="3"/>
  <c r="DB238" i="3"/>
  <c r="DC238" i="3"/>
  <c r="DF238" i="3"/>
  <c r="DG238" i="3"/>
  <c r="DH238" i="3"/>
  <c r="DI238" i="3"/>
  <c r="DJ238" i="3"/>
  <c r="A239" i="3"/>
  <c r="Y239" i="3"/>
  <c r="CX239" i="3" s="1"/>
  <c r="CY239" i="3"/>
  <c r="CZ239" i="3"/>
  <c r="DA239" i="3"/>
  <c r="DB239" i="3"/>
  <c r="DC239" i="3"/>
  <c r="DH239" i="3"/>
  <c r="DI239" i="3"/>
  <c r="A240" i="3"/>
  <c r="Y240" i="3"/>
  <c r="CW240" i="3"/>
  <c r="CX240" i="3"/>
  <c r="CY240" i="3"/>
  <c r="CZ240" i="3"/>
  <c r="DB240" i="3" s="1"/>
  <c r="DA240" i="3"/>
  <c r="DC240" i="3"/>
  <c r="DI240" i="3"/>
  <c r="A241" i="3"/>
  <c r="Y241" i="3"/>
  <c r="CU241" i="3"/>
  <c r="CV241" i="3"/>
  <c r="CX241" i="3"/>
  <c r="CY241" i="3"/>
  <c r="CZ241" i="3"/>
  <c r="DA241" i="3"/>
  <c r="DB241" i="3"/>
  <c r="DC241" i="3"/>
  <c r="A242" i="3"/>
  <c r="Y242" i="3"/>
  <c r="CX242" i="3" s="1"/>
  <c r="DF242" i="3" s="1"/>
  <c r="CY242" i="3"/>
  <c r="CZ242" i="3"/>
  <c r="DA242" i="3"/>
  <c r="DB242" i="3"/>
  <c r="DC242" i="3"/>
  <c r="DG242" i="3"/>
  <c r="DH242" i="3"/>
  <c r="DI242" i="3"/>
  <c r="DJ242" i="3"/>
  <c r="A243" i="3"/>
  <c r="Y243" i="3"/>
  <c r="CW243" i="3"/>
  <c r="CX243" i="3"/>
  <c r="CY243" i="3"/>
  <c r="CZ243" i="3"/>
  <c r="DB243" i="3" s="1"/>
  <c r="DA243" i="3"/>
  <c r="DC243" i="3"/>
  <c r="DF243" i="3"/>
  <c r="DG243" i="3"/>
  <c r="DJ243" i="3" s="1"/>
  <c r="DH243" i="3"/>
  <c r="DI243" i="3"/>
  <c r="A244" i="3"/>
  <c r="Y244" i="3"/>
  <c r="CW244" i="3" s="1"/>
  <c r="CX244" i="3"/>
  <c r="CY244" i="3"/>
  <c r="CZ244" i="3"/>
  <c r="DA244" i="3"/>
  <c r="DB244" i="3"/>
  <c r="DC244" i="3"/>
  <c r="DG244" i="3"/>
  <c r="A245" i="3"/>
  <c r="Y245" i="3"/>
  <c r="CY245" i="3"/>
  <c r="CZ245" i="3"/>
  <c r="DB245" i="3" s="1"/>
  <c r="DA245" i="3"/>
  <c r="DC245" i="3"/>
  <c r="A246" i="3"/>
  <c r="Y246" i="3"/>
  <c r="CW246" i="3"/>
  <c r="CX246" i="3"/>
  <c r="CY246" i="3"/>
  <c r="CZ246" i="3"/>
  <c r="DB246" i="3" s="1"/>
  <c r="DA246" i="3"/>
  <c r="DC246" i="3"/>
  <c r="DF246" i="3"/>
  <c r="DG246" i="3"/>
  <c r="DJ246" i="3" s="1"/>
  <c r="DH246" i="3"/>
  <c r="DI246" i="3"/>
  <c r="A247" i="3"/>
  <c r="Y247" i="3"/>
  <c r="CW247" i="3"/>
  <c r="CX247" i="3"/>
  <c r="CY247" i="3"/>
  <c r="CZ247" i="3"/>
  <c r="DA247" i="3"/>
  <c r="DB247" i="3"/>
  <c r="DC247" i="3"/>
  <c r="DF247" i="3"/>
  <c r="DG247" i="3"/>
  <c r="DH247" i="3"/>
  <c r="DI247" i="3"/>
  <c r="DJ247" i="3"/>
  <c r="A248" i="3"/>
  <c r="Y248" i="3"/>
  <c r="CY248" i="3"/>
  <c r="CZ248" i="3"/>
  <c r="DA248" i="3"/>
  <c r="DB248" i="3"/>
  <c r="DC248" i="3"/>
  <c r="A249" i="3"/>
  <c r="Y249" i="3"/>
  <c r="CU249" i="3"/>
  <c r="CV249" i="3"/>
  <c r="CX249" i="3"/>
  <c r="CY249" i="3"/>
  <c r="CZ249" i="3"/>
  <c r="DB249" i="3" s="1"/>
  <c r="DA249" i="3"/>
  <c r="DC249" i="3"/>
  <c r="A250" i="3"/>
  <c r="Y250" i="3"/>
  <c r="CX250" i="3"/>
  <c r="CY250" i="3"/>
  <c r="CZ250" i="3"/>
  <c r="DA250" i="3"/>
  <c r="DB250" i="3"/>
  <c r="DC250" i="3"/>
  <c r="DF250" i="3"/>
  <c r="DG250" i="3"/>
  <c r="A251" i="3"/>
  <c r="Y251" i="3"/>
  <c r="CX251" i="3" s="1"/>
  <c r="CW251" i="3"/>
  <c r="CY251" i="3"/>
  <c r="CZ251" i="3"/>
  <c r="DA251" i="3"/>
  <c r="DB251" i="3"/>
  <c r="DC251" i="3"/>
  <c r="DG251" i="3"/>
  <c r="A252" i="3"/>
  <c r="Y252" i="3"/>
  <c r="CW252" i="3"/>
  <c r="CX252" i="3"/>
  <c r="CY252" i="3"/>
  <c r="CZ252" i="3"/>
  <c r="DB252" i="3" s="1"/>
  <c r="DA252" i="3"/>
  <c r="DC252" i="3"/>
  <c r="DF252" i="3"/>
  <c r="DG252" i="3"/>
  <c r="DH252" i="3"/>
  <c r="DI252" i="3"/>
  <c r="A253" i="3"/>
  <c r="Y253" i="3"/>
  <c r="CX253" i="3" s="1"/>
  <c r="CW253" i="3"/>
  <c r="CY253" i="3"/>
  <c r="CZ253" i="3"/>
  <c r="DA253" i="3"/>
  <c r="DB253" i="3"/>
  <c r="DC253" i="3"/>
  <c r="A254" i="3"/>
  <c r="Y254" i="3"/>
  <c r="CX254" i="3" s="1"/>
  <c r="CW254" i="3"/>
  <c r="CY254" i="3"/>
  <c r="CZ254" i="3"/>
  <c r="DA254" i="3"/>
  <c r="DB254" i="3"/>
  <c r="DC254" i="3"/>
  <c r="A255" i="3"/>
  <c r="Y255" i="3"/>
  <c r="CW255" i="3"/>
  <c r="CX255" i="3"/>
  <c r="CY255" i="3"/>
  <c r="CZ255" i="3"/>
  <c r="DB255" i="3" s="1"/>
  <c r="DA255" i="3"/>
  <c r="DC255" i="3"/>
  <c r="DF255" i="3"/>
  <c r="DG255" i="3"/>
  <c r="DH255" i="3"/>
  <c r="DI255" i="3"/>
  <c r="A256" i="3"/>
  <c r="Y256" i="3"/>
  <c r="CW256" i="3"/>
  <c r="CX256" i="3"/>
  <c r="CY256" i="3"/>
  <c r="CZ256" i="3"/>
  <c r="DA256" i="3"/>
  <c r="DB256" i="3"/>
  <c r="DC256" i="3"/>
  <c r="DF256" i="3"/>
  <c r="DG256" i="3"/>
  <c r="DH256" i="3"/>
  <c r="DI256" i="3"/>
  <c r="DJ256" i="3"/>
  <c r="A257" i="3"/>
  <c r="Y257" i="3"/>
  <c r="CU257" i="3"/>
  <c r="CY257" i="3"/>
  <c r="CZ257" i="3"/>
  <c r="DA257" i="3"/>
  <c r="DB257" i="3"/>
  <c r="DC257" i="3"/>
  <c r="A258" i="3"/>
  <c r="Y258" i="3"/>
  <c r="CX258" i="3"/>
  <c r="CY258" i="3"/>
  <c r="CZ258" i="3"/>
  <c r="DB258" i="3" s="1"/>
  <c r="DA258" i="3"/>
  <c r="DC258" i="3"/>
  <c r="DI258" i="3"/>
  <c r="DJ258" i="3" s="1"/>
  <c r="A259" i="3"/>
  <c r="Y259" i="3"/>
  <c r="CW259" i="3"/>
  <c r="CX259" i="3"/>
  <c r="CY259" i="3"/>
  <c r="CZ259" i="3"/>
  <c r="DA259" i="3"/>
  <c r="DB259" i="3"/>
  <c r="DC259" i="3"/>
  <c r="DF259" i="3"/>
  <c r="A260" i="3"/>
  <c r="Y260" i="3"/>
  <c r="CX260" i="3" s="1"/>
  <c r="DF260" i="3" s="1"/>
  <c r="CW260" i="3"/>
  <c r="CY260" i="3"/>
  <c r="CZ260" i="3"/>
  <c r="DA260" i="3"/>
  <c r="DB260" i="3"/>
  <c r="DC260" i="3"/>
  <c r="DG260" i="3"/>
  <c r="DH260" i="3"/>
  <c r="DJ260" i="3" s="1"/>
  <c r="DI260" i="3"/>
  <c r="A261" i="3"/>
  <c r="Y261" i="3"/>
  <c r="CW261" i="3"/>
  <c r="CX261" i="3"/>
  <c r="CY261" i="3"/>
  <c r="CZ261" i="3"/>
  <c r="DB261" i="3" s="1"/>
  <c r="DA261" i="3"/>
  <c r="DC261" i="3"/>
  <c r="DF261" i="3"/>
  <c r="DG261" i="3"/>
  <c r="DH261" i="3"/>
  <c r="DI261" i="3"/>
  <c r="A262" i="3"/>
  <c r="Y262" i="3"/>
  <c r="CW262" i="3" s="1"/>
  <c r="CX262" i="3"/>
  <c r="CY262" i="3"/>
  <c r="CZ262" i="3"/>
  <c r="DA262" i="3"/>
  <c r="DB262" i="3"/>
  <c r="DC262" i="3"/>
  <c r="DG262" i="3"/>
  <c r="A263" i="3"/>
  <c r="Y263" i="3"/>
  <c r="CX263" i="3" s="1"/>
  <c r="CW263" i="3"/>
  <c r="CY263" i="3"/>
  <c r="CZ263" i="3"/>
  <c r="DA263" i="3"/>
  <c r="DB263" i="3"/>
  <c r="DC263" i="3"/>
  <c r="A264" i="3"/>
  <c r="Y264" i="3"/>
  <c r="CW264" i="3"/>
  <c r="CX264" i="3"/>
  <c r="CY264" i="3"/>
  <c r="CZ264" i="3"/>
  <c r="DB264" i="3" s="1"/>
  <c r="DA264" i="3"/>
  <c r="DC264" i="3"/>
  <c r="DF264" i="3"/>
  <c r="DG264" i="3"/>
  <c r="A265" i="3"/>
  <c r="Y265" i="3"/>
  <c r="CU265" i="3"/>
  <c r="CV265" i="3"/>
  <c r="CX265" i="3"/>
  <c r="DG265" i="3" s="1"/>
  <c r="CY265" i="3"/>
  <c r="CZ265" i="3"/>
  <c r="DA265" i="3"/>
  <c r="DB265" i="3"/>
  <c r="DC265" i="3"/>
  <c r="DF265" i="3"/>
  <c r="DH265" i="3"/>
  <c r="DI265" i="3"/>
  <c r="DJ265" i="3" s="1"/>
  <c r="A266" i="3"/>
  <c r="Y266" i="3"/>
  <c r="CX266" i="3" s="1"/>
  <c r="CY266" i="3"/>
  <c r="CZ266" i="3"/>
  <c r="DA266" i="3"/>
  <c r="DB266" i="3"/>
  <c r="DC266" i="3"/>
  <c r="A267" i="3"/>
  <c r="Y267" i="3"/>
  <c r="CW267" i="3"/>
  <c r="CX267" i="3"/>
  <c r="CY267" i="3"/>
  <c r="CZ267" i="3"/>
  <c r="DB267" i="3" s="1"/>
  <c r="DA267" i="3"/>
  <c r="DC267" i="3"/>
  <c r="DI267" i="3"/>
  <c r="A268" i="3"/>
  <c r="Y268" i="3"/>
  <c r="CX268" i="3" s="1"/>
  <c r="CW268" i="3"/>
  <c r="CY268" i="3"/>
  <c r="CZ268" i="3"/>
  <c r="DA268" i="3"/>
  <c r="DB268" i="3"/>
  <c r="DC268" i="3"/>
  <c r="DG268" i="3"/>
  <c r="A269" i="3"/>
  <c r="Y269" i="3"/>
  <c r="CX269" i="3" s="1"/>
  <c r="DF269" i="3" s="1"/>
  <c r="CW269" i="3"/>
  <c r="CY269" i="3"/>
  <c r="CZ269" i="3"/>
  <c r="DA269" i="3"/>
  <c r="DB269" i="3"/>
  <c r="DC269" i="3"/>
  <c r="A270" i="3"/>
  <c r="Y270" i="3"/>
  <c r="CW270" i="3"/>
  <c r="CX270" i="3"/>
  <c r="CY270" i="3"/>
  <c r="CZ270" i="3"/>
  <c r="DB270" i="3" s="1"/>
  <c r="DA270" i="3"/>
  <c r="DC270" i="3"/>
  <c r="DF270" i="3"/>
  <c r="DG270" i="3"/>
  <c r="DJ270" i="3" s="1"/>
  <c r="DH270" i="3"/>
  <c r="DI270" i="3"/>
  <c r="A271" i="3"/>
  <c r="Y271" i="3"/>
  <c r="CW271" i="3" s="1"/>
  <c r="CY271" i="3"/>
  <c r="CZ271" i="3"/>
  <c r="DA271" i="3"/>
  <c r="DB271" i="3"/>
  <c r="DC271" i="3"/>
  <c r="A272" i="3"/>
  <c r="Y272" i="3"/>
  <c r="CW272" i="3"/>
  <c r="CX272" i="3"/>
  <c r="CY272" i="3"/>
  <c r="CZ272" i="3"/>
  <c r="DB272" i="3" s="1"/>
  <c r="DA272" i="3"/>
  <c r="DC272" i="3"/>
  <c r="A273" i="3"/>
  <c r="Y273" i="3"/>
  <c r="CU273" i="3"/>
  <c r="CV273" i="3"/>
  <c r="CX273" i="3"/>
  <c r="CY273" i="3"/>
  <c r="CZ273" i="3"/>
  <c r="DA273" i="3"/>
  <c r="DB273" i="3"/>
  <c r="DC273" i="3"/>
  <c r="A274" i="3"/>
  <c r="Y274" i="3"/>
  <c r="CX274" i="3"/>
  <c r="CY274" i="3"/>
  <c r="CZ274" i="3"/>
  <c r="DA274" i="3"/>
  <c r="DB274" i="3"/>
  <c r="DC274" i="3"/>
  <c r="DF274" i="3"/>
  <c r="DG274" i="3"/>
  <c r="DH274" i="3"/>
  <c r="DI274" i="3"/>
  <c r="DJ274" i="3"/>
  <c r="A275" i="3"/>
  <c r="Y275" i="3"/>
  <c r="CX275" i="3" s="1"/>
  <c r="CW275" i="3"/>
  <c r="CY275" i="3"/>
  <c r="CZ275" i="3"/>
  <c r="DA275" i="3"/>
  <c r="DB275" i="3"/>
  <c r="DC275" i="3"/>
  <c r="A276" i="3"/>
  <c r="Y276" i="3"/>
  <c r="CW276" i="3"/>
  <c r="CX276" i="3"/>
  <c r="CY276" i="3"/>
  <c r="CZ276" i="3"/>
  <c r="DB276" i="3" s="1"/>
  <c r="DA276" i="3"/>
  <c r="DC276" i="3"/>
  <c r="A277" i="3"/>
  <c r="Y277" i="3"/>
  <c r="CX277" i="3" s="1"/>
  <c r="CW277" i="3"/>
  <c r="CY277" i="3"/>
  <c r="CZ277" i="3"/>
  <c r="DA277" i="3"/>
  <c r="DB277" i="3"/>
  <c r="DC277" i="3"/>
  <c r="DG277" i="3"/>
  <c r="A278" i="3"/>
  <c r="Y278" i="3"/>
  <c r="CX278" i="3" s="1"/>
  <c r="DF278" i="3" s="1"/>
  <c r="CW278" i="3"/>
  <c r="CY278" i="3"/>
  <c r="CZ278" i="3"/>
  <c r="DA278" i="3"/>
  <c r="DB278" i="3"/>
  <c r="DC278" i="3"/>
  <c r="A279" i="3"/>
  <c r="Y279" i="3"/>
  <c r="CW279" i="3"/>
  <c r="CX279" i="3"/>
  <c r="CY279" i="3"/>
  <c r="CZ279" i="3"/>
  <c r="DB279" i="3" s="1"/>
  <c r="DA279" i="3"/>
  <c r="DC279" i="3"/>
  <c r="DF279" i="3"/>
  <c r="DG279" i="3"/>
  <c r="DJ279" i="3" s="1"/>
  <c r="DH279" i="3"/>
  <c r="DI279" i="3"/>
  <c r="A280" i="3"/>
  <c r="Y280" i="3"/>
  <c r="CW280" i="3" s="1"/>
  <c r="CY280" i="3"/>
  <c r="CZ280" i="3"/>
  <c r="DA280" i="3"/>
  <c r="DB280" i="3"/>
  <c r="DC280" i="3"/>
  <c r="A281" i="3"/>
  <c r="Y281" i="3"/>
  <c r="CX281" i="3" s="1"/>
  <c r="CU281" i="3"/>
  <c r="CV281" i="3"/>
  <c r="CY281" i="3"/>
  <c r="CZ281" i="3"/>
  <c r="DB281" i="3" s="1"/>
  <c r="DA281" i="3"/>
  <c r="DC281" i="3"/>
  <c r="A282" i="3"/>
  <c r="Y282" i="3"/>
  <c r="CX282" i="3"/>
  <c r="CY282" i="3"/>
  <c r="CZ282" i="3"/>
  <c r="DA282" i="3"/>
  <c r="DB282" i="3"/>
  <c r="DC282" i="3"/>
  <c r="A283" i="3"/>
  <c r="Y283" i="3"/>
  <c r="CW283" i="3"/>
  <c r="CX283" i="3"/>
  <c r="CY283" i="3"/>
  <c r="CZ283" i="3"/>
  <c r="DA283" i="3"/>
  <c r="DB283" i="3"/>
  <c r="DC283" i="3"/>
  <c r="DF283" i="3"/>
  <c r="DG283" i="3"/>
  <c r="DH283" i="3"/>
  <c r="DJ283" i="3" s="1"/>
  <c r="DI283" i="3"/>
  <c r="A284" i="3"/>
  <c r="Y284" i="3"/>
  <c r="CY284" i="3"/>
  <c r="CZ284" i="3"/>
  <c r="DA284" i="3"/>
  <c r="DB284" i="3"/>
  <c r="DC284" i="3"/>
  <c r="A285" i="3"/>
  <c r="Y285" i="3"/>
  <c r="CW285" i="3" s="1"/>
  <c r="CY285" i="3"/>
  <c r="CZ285" i="3"/>
  <c r="DB285" i="3" s="1"/>
  <c r="DA285" i="3"/>
  <c r="DC285" i="3"/>
  <c r="A286" i="3"/>
  <c r="Y286" i="3"/>
  <c r="CW286" i="3"/>
  <c r="CX286" i="3"/>
  <c r="CY286" i="3"/>
  <c r="CZ286" i="3"/>
  <c r="DA286" i="3"/>
  <c r="DB286" i="3"/>
  <c r="DC286" i="3"/>
  <c r="DF286" i="3"/>
  <c r="DG286" i="3"/>
  <c r="A287" i="3"/>
  <c r="Y287" i="3"/>
  <c r="CX287" i="3" s="1"/>
  <c r="CY287" i="3"/>
  <c r="CZ287" i="3"/>
  <c r="DB287" i="3" s="1"/>
  <c r="DA287" i="3"/>
  <c r="DC287" i="3"/>
  <c r="A288" i="3"/>
  <c r="Y288" i="3"/>
  <c r="CW288" i="3"/>
  <c r="CX288" i="3"/>
  <c r="CY288" i="3"/>
  <c r="CZ288" i="3"/>
  <c r="DB288" i="3" s="1"/>
  <c r="DA288" i="3"/>
  <c r="DC288" i="3"/>
  <c r="DF288" i="3"/>
  <c r="DG288" i="3"/>
  <c r="DJ288" i="3" s="1"/>
  <c r="DH288" i="3"/>
  <c r="DI288" i="3"/>
  <c r="A289" i="3"/>
  <c r="Y289" i="3"/>
  <c r="CU289" i="3"/>
  <c r="CV289" i="3"/>
  <c r="CX289" i="3"/>
  <c r="DG289" i="3" s="1"/>
  <c r="CY289" i="3"/>
  <c r="CZ289" i="3"/>
  <c r="DA289" i="3"/>
  <c r="DB289" i="3"/>
  <c r="DC289" i="3"/>
  <c r="DF289" i="3"/>
  <c r="DH289" i="3"/>
  <c r="DI289" i="3"/>
  <c r="DJ289" i="3"/>
  <c r="A290" i="3"/>
  <c r="Y290" i="3"/>
  <c r="CX290" i="3"/>
  <c r="CY290" i="3"/>
  <c r="CZ290" i="3"/>
  <c r="DA290" i="3"/>
  <c r="DB290" i="3"/>
  <c r="DC290" i="3"/>
  <c r="A291" i="3"/>
  <c r="Y291" i="3"/>
  <c r="CW291" i="3"/>
  <c r="CX291" i="3"/>
  <c r="CY291" i="3"/>
  <c r="CZ291" i="3"/>
  <c r="DA291" i="3"/>
  <c r="DB291" i="3"/>
  <c r="DC291" i="3"/>
  <c r="A292" i="3"/>
  <c r="Y292" i="3"/>
  <c r="CW292" i="3"/>
  <c r="CX292" i="3"/>
  <c r="CY292" i="3"/>
  <c r="CZ292" i="3"/>
  <c r="DA292" i="3"/>
  <c r="DB292" i="3"/>
  <c r="DC292" i="3"/>
  <c r="DF292" i="3"/>
  <c r="DG292" i="3"/>
  <c r="DJ292" i="3" s="1"/>
  <c r="DH292" i="3"/>
  <c r="DI292" i="3"/>
  <c r="A293" i="3"/>
  <c r="Y293" i="3"/>
  <c r="CX293" i="3" s="1"/>
  <c r="DF293" i="3" s="1"/>
  <c r="CW293" i="3"/>
  <c r="CY293" i="3"/>
  <c r="CZ293" i="3"/>
  <c r="DA293" i="3"/>
  <c r="DB293" i="3"/>
  <c r="DC293" i="3"/>
  <c r="DG293" i="3"/>
  <c r="DH293" i="3"/>
  <c r="DI293" i="3"/>
  <c r="DJ293" i="3"/>
  <c r="A294" i="3"/>
  <c r="Y294" i="3"/>
  <c r="CW294" i="3"/>
  <c r="CX294" i="3"/>
  <c r="CY294" i="3"/>
  <c r="CZ294" i="3"/>
  <c r="DB294" i="3" s="1"/>
  <c r="DA294" i="3"/>
  <c r="DC294" i="3"/>
  <c r="A295" i="3"/>
  <c r="Y295" i="3"/>
  <c r="CW295" i="3"/>
  <c r="CX295" i="3"/>
  <c r="CY295" i="3"/>
  <c r="CZ295" i="3"/>
  <c r="DA295" i="3"/>
  <c r="DB295" i="3"/>
  <c r="DC295" i="3"/>
  <c r="DF295" i="3"/>
  <c r="DG295" i="3"/>
  <c r="A296" i="3"/>
  <c r="Y296" i="3"/>
  <c r="CX296" i="3" s="1"/>
  <c r="CW296" i="3"/>
  <c r="CY296" i="3"/>
  <c r="CZ296" i="3"/>
  <c r="DA296" i="3"/>
  <c r="DB296" i="3"/>
  <c r="DC296" i="3"/>
  <c r="A297" i="3"/>
  <c r="Y297" i="3"/>
  <c r="CU297" i="3"/>
  <c r="CV297" i="3"/>
  <c r="CX297" i="3"/>
  <c r="CY297" i="3"/>
  <c r="CZ297" i="3"/>
  <c r="DB297" i="3" s="1"/>
  <c r="DA297" i="3"/>
  <c r="DC297" i="3"/>
  <c r="DF297" i="3"/>
  <c r="DG297" i="3"/>
  <c r="DH297" i="3"/>
  <c r="DI297" i="3"/>
  <c r="DJ297" i="3"/>
  <c r="A298" i="3"/>
  <c r="Y298" i="3"/>
  <c r="CX298" i="3"/>
  <c r="DH298" i="3" s="1"/>
  <c r="CY298" i="3"/>
  <c r="CZ298" i="3"/>
  <c r="DA298" i="3"/>
  <c r="DB298" i="3"/>
  <c r="DC298" i="3"/>
  <c r="DF298" i="3"/>
  <c r="DG298" i="3"/>
  <c r="DI298" i="3"/>
  <c r="DJ298" i="3" s="1"/>
  <c r="A299" i="3"/>
  <c r="Y299" i="3"/>
  <c r="CX299" i="3" s="1"/>
  <c r="CW299" i="3"/>
  <c r="CY299" i="3"/>
  <c r="CZ299" i="3"/>
  <c r="DB299" i="3" s="1"/>
  <c r="DA299" i="3"/>
  <c r="DC299" i="3"/>
  <c r="A300" i="3"/>
  <c r="Y300" i="3"/>
  <c r="CW300" i="3"/>
  <c r="CX300" i="3"/>
  <c r="CY300" i="3"/>
  <c r="CZ300" i="3"/>
  <c r="DA300" i="3"/>
  <c r="DB300" i="3"/>
  <c r="DC300" i="3"/>
  <c r="A301" i="3"/>
  <c r="Y301" i="3"/>
  <c r="CW301" i="3"/>
  <c r="CX301" i="3"/>
  <c r="CY301" i="3"/>
  <c r="CZ301" i="3"/>
  <c r="DA301" i="3"/>
  <c r="DB301" i="3"/>
  <c r="DC301" i="3"/>
  <c r="DF301" i="3"/>
  <c r="DG301" i="3"/>
  <c r="DH301" i="3"/>
  <c r="DI301" i="3"/>
  <c r="A302" i="3"/>
  <c r="Y302" i="3"/>
  <c r="CX302" i="3" s="1"/>
  <c r="DF302" i="3" s="1"/>
  <c r="CY302" i="3"/>
  <c r="CZ302" i="3"/>
  <c r="DA302" i="3"/>
  <c r="DB302" i="3"/>
  <c r="DC302" i="3"/>
  <c r="DG302" i="3"/>
  <c r="DH302" i="3"/>
  <c r="DJ302" i="3" s="1"/>
  <c r="DI302" i="3"/>
  <c r="A303" i="3"/>
  <c r="Y303" i="3"/>
  <c r="CY303" i="3"/>
  <c r="CZ303" i="3"/>
  <c r="DB303" i="3" s="1"/>
  <c r="DA303" i="3"/>
  <c r="DC303" i="3"/>
  <c r="A304" i="3"/>
  <c r="Y304" i="3"/>
  <c r="CW304" i="3" s="1"/>
  <c r="CX304" i="3"/>
  <c r="CY304" i="3"/>
  <c r="CZ304" i="3"/>
  <c r="DB304" i="3" s="1"/>
  <c r="DA304" i="3"/>
  <c r="DC304" i="3"/>
  <c r="DF304" i="3"/>
  <c r="DG304" i="3"/>
  <c r="A305" i="3"/>
  <c r="Y305" i="3"/>
  <c r="CU305" i="3"/>
  <c r="CY305" i="3"/>
  <c r="CZ305" i="3"/>
  <c r="DA305" i="3"/>
  <c r="DB305" i="3"/>
  <c r="DC305" i="3"/>
  <c r="A306" i="3"/>
  <c r="Y306" i="3"/>
  <c r="CX306" i="3"/>
  <c r="CY306" i="3"/>
  <c r="CZ306" i="3"/>
  <c r="DB306" i="3" s="1"/>
  <c r="DA306" i="3"/>
  <c r="DC306" i="3"/>
  <c r="DF306" i="3"/>
  <c r="DG306" i="3"/>
  <c r="DH306" i="3"/>
  <c r="DI306" i="3"/>
  <c r="DJ306" i="3"/>
  <c r="A307" i="3"/>
  <c r="Y307" i="3"/>
  <c r="CW307" i="3"/>
  <c r="CX307" i="3"/>
  <c r="DH307" i="3" s="1"/>
  <c r="CY307" i="3"/>
  <c r="CZ307" i="3"/>
  <c r="DA307" i="3"/>
  <c r="DB307" i="3"/>
  <c r="DC307" i="3"/>
  <c r="DF307" i="3"/>
  <c r="DG307" i="3"/>
  <c r="DJ307" i="3" s="1"/>
  <c r="DI307" i="3"/>
  <c r="A308" i="3"/>
  <c r="Y308" i="3"/>
  <c r="CW308" i="3" s="1"/>
  <c r="CY308" i="3"/>
  <c r="CZ308" i="3"/>
  <c r="DA308" i="3"/>
  <c r="DB308" i="3"/>
  <c r="DC308" i="3"/>
  <c r="A309" i="3"/>
  <c r="Y309" i="3"/>
  <c r="CW309" i="3"/>
  <c r="CX309" i="3"/>
  <c r="CY309" i="3"/>
  <c r="CZ309" i="3"/>
  <c r="DB309" i="3" s="1"/>
  <c r="DA309" i="3"/>
  <c r="DC309" i="3"/>
  <c r="A310" i="3"/>
  <c r="Y310" i="3"/>
  <c r="CW310" i="3"/>
  <c r="CX310" i="3"/>
  <c r="CY310" i="3"/>
  <c r="CZ310" i="3"/>
  <c r="DA310" i="3"/>
  <c r="DB310" i="3"/>
  <c r="DC310" i="3"/>
  <c r="A311" i="3"/>
  <c r="Y311" i="3"/>
  <c r="CX311" i="3" s="1"/>
  <c r="DF311" i="3" s="1"/>
  <c r="CY311" i="3"/>
  <c r="CZ311" i="3"/>
  <c r="DA311" i="3"/>
  <c r="DB311" i="3"/>
  <c r="DC311" i="3"/>
  <c r="DG311" i="3"/>
  <c r="DH311" i="3"/>
  <c r="DI311" i="3"/>
  <c r="DJ311" i="3"/>
  <c r="A312" i="3"/>
  <c r="Y312" i="3"/>
  <c r="CY312" i="3"/>
  <c r="CZ312" i="3"/>
  <c r="DB312" i="3" s="1"/>
  <c r="DA312" i="3"/>
  <c r="DC312" i="3"/>
  <c r="A313" i="3"/>
  <c r="Y313" i="3"/>
  <c r="CU313" i="3"/>
  <c r="CV313" i="3"/>
  <c r="CX313" i="3"/>
  <c r="CY313" i="3"/>
  <c r="CZ313" i="3"/>
  <c r="DA313" i="3"/>
  <c r="DB313" i="3"/>
  <c r="DC313" i="3"/>
  <c r="A314" i="3"/>
  <c r="Y314" i="3"/>
  <c r="CX314" i="3" s="1"/>
  <c r="CY314" i="3"/>
  <c r="CZ314" i="3"/>
  <c r="DB314" i="3" s="1"/>
  <c r="DA314" i="3"/>
  <c r="DC314" i="3"/>
  <c r="DF314" i="3"/>
  <c r="DG314" i="3"/>
  <c r="DH314" i="3"/>
  <c r="DI314" i="3"/>
  <c r="DJ314" i="3"/>
  <c r="A315" i="3"/>
  <c r="Y315" i="3"/>
  <c r="CW315" i="3" s="1"/>
  <c r="CX315" i="3"/>
  <c r="CY315" i="3"/>
  <c r="CZ315" i="3"/>
  <c r="DB315" i="3" s="1"/>
  <c r="DA315" i="3"/>
  <c r="DC315" i="3"/>
  <c r="A316" i="3"/>
  <c r="Y316" i="3"/>
  <c r="CW316" i="3"/>
  <c r="CX316" i="3"/>
  <c r="CY316" i="3"/>
  <c r="CZ316" i="3"/>
  <c r="DB316" i="3" s="1"/>
  <c r="DA316" i="3"/>
  <c r="DC316" i="3"/>
  <c r="DF316" i="3"/>
  <c r="A317" i="3"/>
  <c r="Y317" i="3"/>
  <c r="CW317" i="3" s="1"/>
  <c r="CX317" i="3"/>
  <c r="DG317" i="3" s="1"/>
  <c r="CY317" i="3"/>
  <c r="CZ317" i="3"/>
  <c r="DA317" i="3"/>
  <c r="DB317" i="3"/>
  <c r="DC317" i="3"/>
  <c r="DF317" i="3"/>
  <c r="DH317" i="3"/>
  <c r="DJ317" i="3" s="1"/>
  <c r="DI317" i="3"/>
  <c r="A318" i="3"/>
  <c r="Y318" i="3"/>
  <c r="CY318" i="3"/>
  <c r="CZ318" i="3"/>
  <c r="DA318" i="3"/>
  <c r="DB318" i="3"/>
  <c r="DC318" i="3"/>
  <c r="A319" i="3"/>
  <c r="Y319" i="3"/>
  <c r="CW319" i="3" s="1"/>
  <c r="CX319" i="3"/>
  <c r="CY319" i="3"/>
  <c r="CZ319" i="3"/>
  <c r="DB319" i="3" s="1"/>
  <c r="DA319" i="3"/>
  <c r="DC319" i="3"/>
  <c r="A320" i="3"/>
  <c r="Y320" i="3"/>
  <c r="CW320" i="3"/>
  <c r="CX320" i="3"/>
  <c r="CY320" i="3"/>
  <c r="CZ320" i="3"/>
  <c r="DB320" i="3" s="1"/>
  <c r="DA320" i="3"/>
  <c r="DC320" i="3"/>
  <c r="DF320" i="3"/>
  <c r="A321" i="3"/>
  <c r="Y321" i="3"/>
  <c r="CV321" i="3" s="1"/>
  <c r="CU321" i="3"/>
  <c r="CX321" i="3"/>
  <c r="CY321" i="3"/>
  <c r="CZ321" i="3"/>
  <c r="DB321" i="3" s="1"/>
  <c r="DA321" i="3"/>
  <c r="DC321" i="3"/>
  <c r="DF321" i="3"/>
  <c r="DG321" i="3"/>
  <c r="DH321" i="3"/>
  <c r="DI321" i="3"/>
  <c r="DJ321" i="3" s="1"/>
  <c r="A322" i="3"/>
  <c r="Y322" i="3"/>
  <c r="CX322" i="3" s="1"/>
  <c r="CY322" i="3"/>
  <c r="CZ322" i="3"/>
  <c r="DB322" i="3" s="1"/>
  <c r="DA322" i="3"/>
  <c r="DC322" i="3"/>
  <c r="DG322" i="3"/>
  <c r="DH322" i="3"/>
  <c r="A323" i="3"/>
  <c r="Y323" i="3"/>
  <c r="CY323" i="3"/>
  <c r="CZ323" i="3"/>
  <c r="DB323" i="3" s="1"/>
  <c r="DA323" i="3"/>
  <c r="DC323" i="3"/>
  <c r="A324" i="3"/>
  <c r="Y324" i="3"/>
  <c r="CW324" i="3" s="1"/>
  <c r="CX324" i="3"/>
  <c r="CY324" i="3"/>
  <c r="CZ324" i="3"/>
  <c r="DA324" i="3"/>
  <c r="DB324" i="3"/>
  <c r="DC324" i="3"/>
  <c r="A325" i="3"/>
  <c r="Y325" i="3"/>
  <c r="CW325" i="3"/>
  <c r="CX325" i="3"/>
  <c r="DI325" i="3" s="1"/>
  <c r="CY325" i="3"/>
  <c r="CZ325" i="3"/>
  <c r="DB325" i="3" s="1"/>
  <c r="DA325" i="3"/>
  <c r="DC325" i="3"/>
  <c r="DF325" i="3"/>
  <c r="DG325" i="3"/>
  <c r="DH325" i="3"/>
  <c r="A326" i="3"/>
  <c r="Y326" i="3"/>
  <c r="CW326" i="3"/>
  <c r="CX326" i="3"/>
  <c r="CY326" i="3"/>
  <c r="CZ326" i="3"/>
  <c r="DA326" i="3"/>
  <c r="DB326" i="3"/>
  <c r="DC326" i="3"/>
  <c r="DF326" i="3"/>
  <c r="DG326" i="3"/>
  <c r="DH326" i="3"/>
  <c r="DJ326" i="3" s="1"/>
  <c r="DI326" i="3"/>
  <c r="A327" i="3"/>
  <c r="Y327" i="3"/>
  <c r="CY327" i="3"/>
  <c r="CZ327" i="3"/>
  <c r="DA327" i="3"/>
  <c r="DB327" i="3"/>
  <c r="DC327" i="3"/>
  <c r="A328" i="3"/>
  <c r="Y328" i="3"/>
  <c r="CW328" i="3"/>
  <c r="CX328" i="3"/>
  <c r="CY328" i="3"/>
  <c r="CZ328" i="3"/>
  <c r="DB328" i="3" s="1"/>
  <c r="DA328" i="3"/>
  <c r="DC328" i="3"/>
  <c r="A329" i="3"/>
  <c r="Y329" i="3"/>
  <c r="CU329" i="3"/>
  <c r="CV329" i="3"/>
  <c r="CX329" i="3"/>
  <c r="DF329" i="3" s="1"/>
  <c r="CY329" i="3"/>
  <c r="CZ329" i="3"/>
  <c r="DA329" i="3"/>
  <c r="DB329" i="3"/>
  <c r="DC329" i="3"/>
  <c r="A330" i="3"/>
  <c r="Y330" i="3"/>
  <c r="CX330" i="3" s="1"/>
  <c r="DF330" i="3" s="1"/>
  <c r="CY330" i="3"/>
  <c r="CZ330" i="3"/>
  <c r="DA330" i="3"/>
  <c r="DB330" i="3"/>
  <c r="DC330" i="3"/>
  <c r="A331" i="3"/>
  <c r="Y331" i="3"/>
  <c r="CX331" i="3" s="1"/>
  <c r="CW331" i="3"/>
  <c r="CY331" i="3"/>
  <c r="CZ331" i="3"/>
  <c r="DB331" i="3" s="1"/>
  <c r="DA331" i="3"/>
  <c r="DC331" i="3"/>
  <c r="DG331" i="3"/>
  <c r="DH331" i="3"/>
  <c r="DJ331" i="3"/>
  <c r="A332" i="3"/>
  <c r="Y332" i="3"/>
  <c r="CX332" i="3" s="1"/>
  <c r="CW332" i="3"/>
  <c r="CY332" i="3"/>
  <c r="CZ332" i="3"/>
  <c r="DB332" i="3" s="1"/>
  <c r="DA332" i="3"/>
  <c r="DC332" i="3"/>
  <c r="A333" i="3"/>
  <c r="Y333" i="3"/>
  <c r="CW333" i="3" s="1"/>
  <c r="CX333" i="3"/>
  <c r="CY333" i="3"/>
  <c r="CZ333" i="3"/>
  <c r="DB333" i="3" s="1"/>
  <c r="DA333" i="3"/>
  <c r="DC333" i="3"/>
  <c r="A334" i="3"/>
  <c r="Y334" i="3"/>
  <c r="CW334" i="3"/>
  <c r="CX334" i="3"/>
  <c r="DI334" i="3" s="1"/>
  <c r="CY334" i="3"/>
  <c r="CZ334" i="3"/>
  <c r="DB334" i="3" s="1"/>
  <c r="DA334" i="3"/>
  <c r="DC334" i="3"/>
  <c r="DF334" i="3"/>
  <c r="DG334" i="3"/>
  <c r="DH334" i="3"/>
  <c r="A335" i="3"/>
  <c r="Y335" i="3"/>
  <c r="CW335" i="3"/>
  <c r="CX335" i="3"/>
  <c r="CY335" i="3"/>
  <c r="CZ335" i="3"/>
  <c r="DA335" i="3"/>
  <c r="DB335" i="3"/>
  <c r="DC335" i="3"/>
  <c r="DF335" i="3"/>
  <c r="DG335" i="3"/>
  <c r="DH335" i="3"/>
  <c r="DJ335" i="3" s="1"/>
  <c r="DI335" i="3"/>
  <c r="A336" i="3"/>
  <c r="Y336" i="3"/>
  <c r="CY336" i="3"/>
  <c r="CZ336" i="3"/>
  <c r="DA336" i="3"/>
  <c r="DB336" i="3"/>
  <c r="DC336" i="3"/>
  <c r="A337" i="3"/>
  <c r="Y337" i="3"/>
  <c r="CU337" i="3"/>
  <c r="CY337" i="3"/>
  <c r="CZ337" i="3"/>
  <c r="DA337" i="3"/>
  <c r="DB337" i="3"/>
  <c r="DC337" i="3"/>
  <c r="A338" i="3"/>
  <c r="Y338" i="3"/>
  <c r="CX338" i="3"/>
  <c r="CY338" i="3"/>
  <c r="CZ338" i="3"/>
  <c r="DA338" i="3"/>
  <c r="DB338" i="3"/>
  <c r="DC338" i="3"/>
  <c r="DF338" i="3"/>
  <c r="A339" i="3"/>
  <c r="Y339" i="3"/>
  <c r="CX339" i="3" s="1"/>
  <c r="CW339" i="3"/>
  <c r="CY339" i="3"/>
  <c r="CZ339" i="3"/>
  <c r="DA339" i="3"/>
  <c r="DB339" i="3"/>
  <c r="DC339" i="3"/>
  <c r="A340" i="3"/>
  <c r="Y340" i="3"/>
  <c r="CX340" i="3" s="1"/>
  <c r="CW340" i="3"/>
  <c r="CY340" i="3"/>
  <c r="CZ340" i="3"/>
  <c r="DB340" i="3" s="1"/>
  <c r="DA340" i="3"/>
  <c r="DC340" i="3"/>
  <c r="A341" i="3"/>
  <c r="Y341" i="3"/>
  <c r="CW341" i="3"/>
  <c r="CX341" i="3"/>
  <c r="CY341" i="3"/>
  <c r="CZ341" i="3"/>
  <c r="DB341" i="3" s="1"/>
  <c r="DA341" i="3"/>
  <c r="DC341" i="3"/>
  <c r="DI341" i="3"/>
  <c r="A342" i="3"/>
  <c r="Y342" i="3"/>
  <c r="CW342" i="3" s="1"/>
  <c r="CX342" i="3"/>
  <c r="CY342" i="3"/>
  <c r="CZ342" i="3"/>
  <c r="DB342" i="3" s="1"/>
  <c r="DA342" i="3"/>
  <c r="DC342" i="3"/>
  <c r="A343" i="3"/>
  <c r="Y343" i="3"/>
  <c r="CW343" i="3"/>
  <c r="CX343" i="3"/>
  <c r="DI343" i="3" s="1"/>
  <c r="CY343" i="3"/>
  <c r="CZ343" i="3"/>
  <c r="DA343" i="3"/>
  <c r="DB343" i="3"/>
  <c r="DC343" i="3"/>
  <c r="DF343" i="3"/>
  <c r="DG343" i="3"/>
  <c r="DH343" i="3"/>
  <c r="A344" i="3"/>
  <c r="Y344" i="3"/>
  <c r="CW344" i="3"/>
  <c r="CX344" i="3"/>
  <c r="CY344" i="3"/>
  <c r="CZ344" i="3"/>
  <c r="DA344" i="3"/>
  <c r="DB344" i="3"/>
  <c r="DC344" i="3"/>
  <c r="DF344" i="3"/>
  <c r="DG344" i="3"/>
  <c r="DH344" i="3"/>
  <c r="DI344" i="3"/>
  <c r="DJ344" i="3"/>
  <c r="A345" i="3"/>
  <c r="Y345" i="3"/>
  <c r="CU345" i="3"/>
  <c r="CY345" i="3"/>
  <c r="CZ345" i="3"/>
  <c r="DA345" i="3"/>
  <c r="DB345" i="3"/>
  <c r="DC345" i="3"/>
  <c r="A346" i="3"/>
  <c r="Y346" i="3"/>
  <c r="CX346" i="3"/>
  <c r="CY346" i="3"/>
  <c r="CZ346" i="3"/>
  <c r="DB346" i="3" s="1"/>
  <c r="DA346" i="3"/>
  <c r="DC346" i="3"/>
  <c r="A347" i="3"/>
  <c r="Y347" i="3"/>
  <c r="CW347" i="3"/>
  <c r="CX347" i="3"/>
  <c r="CY347" i="3"/>
  <c r="CZ347" i="3"/>
  <c r="DB347" i="3" s="1"/>
  <c r="DA347" i="3"/>
  <c r="DC347" i="3"/>
  <c r="A348" i="3"/>
  <c r="Y348" i="3"/>
  <c r="CX348" i="3" s="1"/>
  <c r="CW348" i="3"/>
  <c r="CY348" i="3"/>
  <c r="CZ348" i="3"/>
  <c r="DA348" i="3"/>
  <c r="DB348" i="3"/>
  <c r="DC348" i="3"/>
  <c r="DF348" i="3"/>
  <c r="DG348" i="3"/>
  <c r="DH348" i="3"/>
  <c r="DI348" i="3"/>
  <c r="DJ348" i="3"/>
  <c r="A349" i="3"/>
  <c r="Y349" i="3"/>
  <c r="CX349" i="3" s="1"/>
  <c r="CW349" i="3"/>
  <c r="CY349" i="3"/>
  <c r="CZ349" i="3"/>
  <c r="DB349" i="3" s="1"/>
  <c r="DA349" i="3"/>
  <c r="DC349" i="3"/>
  <c r="A350" i="3"/>
  <c r="Y350" i="3"/>
  <c r="CW350" i="3"/>
  <c r="CX350" i="3"/>
  <c r="CY350" i="3"/>
  <c r="CZ350" i="3"/>
  <c r="DB350" i="3" s="1"/>
  <c r="DA350" i="3"/>
  <c r="DC350" i="3"/>
  <c r="DI350" i="3"/>
  <c r="A351" i="3"/>
  <c r="Y351" i="3"/>
  <c r="CY351" i="3"/>
  <c r="CZ351" i="3"/>
  <c r="DB351" i="3" s="1"/>
  <c r="DA351" i="3"/>
  <c r="DC351" i="3"/>
  <c r="A352" i="3"/>
  <c r="Y352" i="3"/>
  <c r="CW352" i="3"/>
  <c r="CX352" i="3"/>
  <c r="DI352" i="3" s="1"/>
  <c r="CY352" i="3"/>
  <c r="CZ352" i="3"/>
  <c r="DA352" i="3"/>
  <c r="DB352" i="3"/>
  <c r="DC352" i="3"/>
  <c r="DF352" i="3"/>
  <c r="DG352" i="3"/>
  <c r="DH352" i="3"/>
  <c r="A353" i="3"/>
  <c r="Y353" i="3"/>
  <c r="CU353" i="3"/>
  <c r="CV353" i="3"/>
  <c r="CX353" i="3"/>
  <c r="CY353" i="3"/>
  <c r="CZ353" i="3"/>
  <c r="DA353" i="3"/>
  <c r="DB353" i="3"/>
  <c r="DC353" i="3"/>
  <c r="DF353" i="3"/>
  <c r="DG353" i="3"/>
  <c r="DH353" i="3"/>
  <c r="DI353" i="3"/>
  <c r="DJ353" i="3"/>
  <c r="A354" i="3"/>
  <c r="Y354" i="3"/>
  <c r="CX354" i="3"/>
  <c r="CY354" i="3"/>
  <c r="CZ354" i="3"/>
  <c r="DA354" i="3"/>
  <c r="DB354" i="3"/>
  <c r="DC354" i="3"/>
  <c r="DF354" i="3"/>
  <c r="DG354" i="3"/>
  <c r="DH354" i="3"/>
  <c r="DI354" i="3"/>
  <c r="DJ354" i="3"/>
  <c r="A355" i="3"/>
  <c r="Y355" i="3"/>
  <c r="CW355" i="3" s="1"/>
  <c r="CX355" i="3"/>
  <c r="CY355" i="3"/>
  <c r="CZ355" i="3"/>
  <c r="DB355" i="3" s="1"/>
  <c r="DA355" i="3"/>
  <c r="DC355" i="3"/>
  <c r="A356" i="3"/>
  <c r="Y356" i="3"/>
  <c r="CW356" i="3"/>
  <c r="CX356" i="3"/>
  <c r="CY356" i="3"/>
  <c r="CZ356" i="3"/>
  <c r="DB356" i="3" s="1"/>
  <c r="DA356" i="3"/>
  <c r="DC356" i="3"/>
  <c r="DF356" i="3"/>
  <c r="A357" i="3"/>
  <c r="Y357" i="3"/>
  <c r="CX357" i="3" s="1"/>
  <c r="DF357" i="3" s="1"/>
  <c r="CW357" i="3"/>
  <c r="CY357" i="3"/>
  <c r="CZ357" i="3"/>
  <c r="DA357" i="3"/>
  <c r="DB357" i="3"/>
  <c r="DC357" i="3"/>
  <c r="A358" i="3"/>
  <c r="Y358" i="3"/>
  <c r="CX358" i="3" s="1"/>
  <c r="CW358" i="3"/>
  <c r="CY358" i="3"/>
  <c r="CZ358" i="3"/>
  <c r="DB358" i="3" s="1"/>
  <c r="DA358" i="3"/>
  <c r="DC358" i="3"/>
  <c r="DG358" i="3"/>
  <c r="DH358" i="3"/>
  <c r="DJ358" i="3" s="1"/>
  <c r="A359" i="3"/>
  <c r="Y359" i="3"/>
  <c r="CY359" i="3"/>
  <c r="CZ359" i="3"/>
  <c r="DB359" i="3" s="1"/>
  <c r="DA359" i="3"/>
  <c r="DC359" i="3"/>
  <c r="A360" i="3"/>
  <c r="Y360" i="3"/>
  <c r="CW360" i="3" s="1"/>
  <c r="CX360" i="3"/>
  <c r="CY360" i="3"/>
  <c r="CZ360" i="3"/>
  <c r="DB360" i="3" s="1"/>
  <c r="DA360" i="3"/>
  <c r="DC360" i="3"/>
  <c r="A361" i="3"/>
  <c r="Y361" i="3"/>
  <c r="CU361" i="3"/>
  <c r="CV361" i="3"/>
  <c r="CX361" i="3"/>
  <c r="CY361" i="3"/>
  <c r="CZ361" i="3"/>
  <c r="DA361" i="3"/>
  <c r="DB361" i="3"/>
  <c r="DC361" i="3"/>
  <c r="DF361" i="3"/>
  <c r="DG361" i="3"/>
  <c r="A362" i="3"/>
  <c r="Y362" i="3"/>
  <c r="CX362" i="3" s="1"/>
  <c r="CY362" i="3"/>
  <c r="CZ362" i="3"/>
  <c r="DA362" i="3"/>
  <c r="DB362" i="3"/>
  <c r="DC362" i="3"/>
  <c r="A363" i="3"/>
  <c r="Y363" i="3"/>
  <c r="CY363" i="3"/>
  <c r="CZ363" i="3"/>
  <c r="DA363" i="3"/>
  <c r="DB363" i="3"/>
  <c r="DC363" i="3"/>
  <c r="A364" i="3"/>
  <c r="Y364" i="3"/>
  <c r="CW364" i="3"/>
  <c r="CX364" i="3"/>
  <c r="CY364" i="3"/>
  <c r="CZ364" i="3"/>
  <c r="DB364" i="3" s="1"/>
  <c r="DA364" i="3"/>
  <c r="DC364" i="3"/>
  <c r="A365" i="3"/>
  <c r="Y365" i="3"/>
  <c r="CW365" i="3"/>
  <c r="CX365" i="3"/>
  <c r="CY365" i="3"/>
  <c r="CZ365" i="3"/>
  <c r="DA365" i="3"/>
  <c r="DB365" i="3"/>
  <c r="DC365" i="3"/>
  <c r="DF365" i="3"/>
  <c r="A366" i="3"/>
  <c r="Y366" i="3"/>
  <c r="CX366" i="3" s="1"/>
  <c r="DF366" i="3" s="1"/>
  <c r="CW366" i="3"/>
  <c r="CY366" i="3"/>
  <c r="CZ366" i="3"/>
  <c r="DA366" i="3"/>
  <c r="DB366" i="3"/>
  <c r="DC366" i="3"/>
  <c r="A367" i="3"/>
  <c r="Y367" i="3"/>
  <c r="CX367" i="3" s="1"/>
  <c r="DF367" i="3" s="1"/>
  <c r="CW367" i="3"/>
  <c r="CY367" i="3"/>
  <c r="CZ367" i="3"/>
  <c r="DB367" i="3" s="1"/>
  <c r="DA367" i="3"/>
  <c r="DC367" i="3"/>
  <c r="DG367" i="3"/>
  <c r="DH367" i="3"/>
  <c r="DI367" i="3"/>
  <c r="DJ367" i="3"/>
  <c r="A368" i="3"/>
  <c r="Y368" i="3"/>
  <c r="CW368" i="3"/>
  <c r="CX368" i="3"/>
  <c r="CY368" i="3"/>
  <c r="CZ368" i="3"/>
  <c r="DB368" i="3" s="1"/>
  <c r="DA368" i="3"/>
  <c r="DC368" i="3"/>
  <c r="DI368" i="3"/>
  <c r="A369" i="3"/>
  <c r="Y369" i="3"/>
  <c r="CU369" i="3"/>
  <c r="CY369" i="3"/>
  <c r="CZ369" i="3"/>
  <c r="DB369" i="3" s="1"/>
  <c r="DA369" i="3"/>
  <c r="DC369" i="3"/>
  <c r="A370" i="3"/>
  <c r="Y370" i="3"/>
  <c r="CX370" i="3" s="1"/>
  <c r="DI370" i="3" s="1"/>
  <c r="DJ370" i="3" s="1"/>
  <c r="CY370" i="3"/>
  <c r="CZ370" i="3"/>
  <c r="DB370" i="3" s="1"/>
  <c r="DA370" i="3"/>
  <c r="DC370" i="3"/>
  <c r="DF370" i="3"/>
  <c r="DG370" i="3"/>
  <c r="DH370" i="3"/>
  <c r="A371" i="3"/>
  <c r="Y371" i="3"/>
  <c r="CW371" i="3"/>
  <c r="CX371" i="3"/>
  <c r="CY371" i="3"/>
  <c r="CZ371" i="3"/>
  <c r="DA371" i="3"/>
  <c r="DB371" i="3"/>
  <c r="DC371" i="3"/>
  <c r="DF371" i="3"/>
  <c r="DG371" i="3"/>
  <c r="DH371" i="3"/>
  <c r="DJ371" i="3" s="1"/>
  <c r="DI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W374" i="3"/>
  <c r="CX374" i="3"/>
  <c r="CY374" i="3"/>
  <c r="CZ374" i="3"/>
  <c r="DA374" i="3"/>
  <c r="DB374" i="3"/>
  <c r="DC374" i="3"/>
  <c r="DF374" i="3"/>
  <c r="A375" i="3"/>
  <c r="Y375" i="3"/>
  <c r="CX375" i="3" s="1"/>
  <c r="CW375" i="3"/>
  <c r="CY375" i="3"/>
  <c r="CZ375" i="3"/>
  <c r="DB375" i="3" s="1"/>
  <c r="DA375" i="3"/>
  <c r="DC375" i="3"/>
  <c r="DH375" i="3"/>
  <c r="DI375" i="3"/>
  <c r="A376" i="3"/>
  <c r="Y376" i="3"/>
  <c r="CX376" i="3" s="1"/>
  <c r="DF376" i="3" s="1"/>
  <c r="CW376" i="3"/>
  <c r="CY376" i="3"/>
  <c r="CZ376" i="3"/>
  <c r="DB376" i="3" s="1"/>
  <c r="DA376" i="3"/>
  <c r="DC376" i="3"/>
  <c r="A377" i="3"/>
  <c r="Y377" i="3"/>
  <c r="CX377" i="3" s="1"/>
  <c r="CU377" i="3"/>
  <c r="CV377" i="3"/>
  <c r="CY377" i="3"/>
  <c r="CZ377" i="3"/>
  <c r="DB377" i="3" s="1"/>
  <c r="DA377" i="3"/>
  <c r="DC377" i="3"/>
  <c r="DH377" i="3"/>
  <c r="DI377" i="3"/>
  <c r="DJ377" i="3" s="1"/>
  <c r="A378" i="3"/>
  <c r="Y378" i="3"/>
  <c r="CX378" i="3" s="1"/>
  <c r="CY378" i="3"/>
  <c r="CZ378" i="3"/>
  <c r="DB378" i="3" s="1"/>
  <c r="DA378" i="3"/>
  <c r="DC378" i="3"/>
  <c r="A379" i="3"/>
  <c r="Y379" i="3"/>
  <c r="CW379" i="3"/>
  <c r="CX379" i="3"/>
  <c r="DI379" i="3" s="1"/>
  <c r="CY379" i="3"/>
  <c r="CZ379" i="3"/>
  <c r="DA379" i="3"/>
  <c r="DB379" i="3"/>
  <c r="DC379" i="3"/>
  <c r="DF379" i="3"/>
  <c r="DG379" i="3"/>
  <c r="DJ379" i="3" s="1"/>
  <c r="DH379" i="3"/>
  <c r="A380" i="3"/>
  <c r="Y380" i="3"/>
  <c r="CW380" i="3"/>
  <c r="CX380" i="3"/>
  <c r="CY380" i="3"/>
  <c r="CZ380" i="3"/>
  <c r="DA380" i="3"/>
  <c r="DB380" i="3"/>
  <c r="DC380" i="3"/>
  <c r="DF380" i="3"/>
  <c r="DG380" i="3"/>
  <c r="DJ380" i="3" s="1"/>
  <c r="DH380" i="3"/>
  <c r="DI380" i="3"/>
  <c r="A381" i="3"/>
  <c r="Y381" i="3"/>
  <c r="CY381" i="3"/>
  <c r="CZ381" i="3"/>
  <c r="DA381" i="3"/>
  <c r="DB381" i="3"/>
  <c r="DC381" i="3"/>
  <c r="A382" i="3"/>
  <c r="Y382" i="3"/>
  <c r="CW382" i="3"/>
  <c r="CX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X384" i="3" s="1"/>
  <c r="DI384" i="3" s="1"/>
  <c r="CW384" i="3"/>
  <c r="CY384" i="3"/>
  <c r="CZ384" i="3"/>
  <c r="DA384" i="3"/>
  <c r="DB384" i="3"/>
  <c r="DC384" i="3"/>
  <c r="DF384" i="3"/>
  <c r="DG384" i="3"/>
  <c r="DJ384" i="3" s="1"/>
  <c r="DH384" i="3"/>
  <c r="A385" i="3"/>
  <c r="Y385" i="3"/>
  <c r="CV385" i="3" s="1"/>
  <c r="CU385" i="3"/>
  <c r="CX385" i="3"/>
  <c r="CY385" i="3"/>
  <c r="CZ385" i="3"/>
  <c r="DA385" i="3"/>
  <c r="DB385" i="3"/>
  <c r="DC385" i="3"/>
  <c r="DF385" i="3"/>
  <c r="DG385" i="3"/>
  <c r="DH385" i="3"/>
  <c r="DI385" i="3"/>
  <c r="DJ385" i="3"/>
  <c r="A386" i="3"/>
  <c r="Y386" i="3"/>
  <c r="CX386" i="3" s="1"/>
  <c r="CY386" i="3"/>
  <c r="CZ386" i="3"/>
  <c r="DB386" i="3" s="1"/>
  <c r="DA386" i="3"/>
  <c r="DC386" i="3"/>
  <c r="A387" i="3"/>
  <c r="Y387" i="3"/>
  <c r="CX387" i="3" s="1"/>
  <c r="CW387" i="3"/>
  <c r="CY387" i="3"/>
  <c r="CZ387" i="3"/>
  <c r="DB387" i="3" s="1"/>
  <c r="DA387" i="3"/>
  <c r="DC387" i="3"/>
  <c r="A388" i="3"/>
  <c r="Y388" i="3"/>
  <c r="CW388" i="3"/>
  <c r="CX388" i="3"/>
  <c r="DI388" i="3" s="1"/>
  <c r="CY388" i="3"/>
  <c r="CZ388" i="3"/>
  <c r="DB388" i="3" s="1"/>
  <c r="DA388" i="3"/>
  <c r="DC388" i="3"/>
  <c r="DF388" i="3"/>
  <c r="DG388" i="3"/>
  <c r="DH388" i="3"/>
  <c r="A389" i="3"/>
  <c r="Y389" i="3"/>
  <c r="CW389" i="3"/>
  <c r="CX389" i="3"/>
  <c r="CY389" i="3"/>
  <c r="CZ389" i="3"/>
  <c r="DB389" i="3" s="1"/>
  <c r="DA389" i="3"/>
  <c r="DC389" i="3"/>
  <c r="DF389" i="3"/>
  <c r="DG389" i="3"/>
  <c r="DH389" i="3"/>
  <c r="DJ389" i="3" s="1"/>
  <c r="DI389" i="3"/>
  <c r="A390" i="3"/>
  <c r="Y390" i="3"/>
  <c r="CY390" i="3"/>
  <c r="CZ390" i="3"/>
  <c r="DA390" i="3"/>
  <c r="DB390" i="3"/>
  <c r="DC390" i="3"/>
  <c r="A391" i="3"/>
  <c r="Y391" i="3"/>
  <c r="CW391" i="3" s="1"/>
  <c r="CY391" i="3"/>
  <c r="CZ391" i="3"/>
  <c r="DB391" i="3" s="1"/>
  <c r="DA391" i="3"/>
  <c r="DC391" i="3"/>
  <c r="A392" i="3"/>
  <c r="Y392" i="3"/>
  <c r="CW392" i="3" s="1"/>
  <c r="CX392" i="3"/>
  <c r="CY392" i="3"/>
  <c r="CZ392" i="3"/>
  <c r="DA392" i="3"/>
  <c r="DB392" i="3"/>
  <c r="DC392" i="3"/>
  <c r="A393" i="3"/>
  <c r="Y393" i="3"/>
  <c r="CU393" i="3"/>
  <c r="CV393" i="3"/>
  <c r="CX393" i="3"/>
  <c r="CY393" i="3"/>
  <c r="CZ393" i="3"/>
  <c r="DB393" i="3" s="1"/>
  <c r="DA393" i="3"/>
  <c r="DC393" i="3"/>
  <c r="DF393" i="3"/>
  <c r="DG393" i="3"/>
  <c r="DH393" i="3"/>
  <c r="DI393" i="3"/>
  <c r="DJ393" i="3" s="1"/>
  <c r="A394" i="3"/>
  <c r="Y394" i="3"/>
  <c r="CX394" i="3" s="1"/>
  <c r="CY394" i="3"/>
  <c r="CZ394" i="3"/>
  <c r="DA394" i="3"/>
  <c r="DB394" i="3"/>
  <c r="DC394" i="3"/>
  <c r="A395" i="3"/>
  <c r="Y395" i="3"/>
  <c r="CW395" i="3" s="1"/>
  <c r="CX395" i="3"/>
  <c r="CY395" i="3"/>
  <c r="CZ395" i="3"/>
  <c r="DB395" i="3" s="1"/>
  <c r="DA395" i="3"/>
  <c r="DC395" i="3"/>
  <c r="A396" i="3"/>
  <c r="Y396" i="3"/>
  <c r="CX396" i="3" s="1"/>
  <c r="CW396" i="3"/>
  <c r="CY396" i="3"/>
  <c r="CZ396" i="3"/>
  <c r="DB396" i="3" s="1"/>
  <c r="DA396" i="3"/>
  <c r="DC396" i="3"/>
  <c r="A397" i="3"/>
  <c r="Y397" i="3"/>
  <c r="CX397" i="3" s="1"/>
  <c r="CW397" i="3"/>
  <c r="CY397" i="3"/>
  <c r="CZ397" i="3"/>
  <c r="DB397" i="3" s="1"/>
  <c r="DA397" i="3"/>
  <c r="DC397" i="3"/>
  <c r="A398" i="3"/>
  <c r="Y398" i="3"/>
  <c r="CW398" i="3"/>
  <c r="CX398" i="3"/>
  <c r="CY398" i="3"/>
  <c r="CZ398" i="3"/>
  <c r="DA398" i="3"/>
  <c r="DB398" i="3"/>
  <c r="DC398" i="3"/>
  <c r="DF398" i="3"/>
  <c r="DG398" i="3"/>
  <c r="DH398" i="3"/>
  <c r="DI398" i="3"/>
  <c r="A399" i="3"/>
  <c r="Y399" i="3"/>
  <c r="CY399" i="3"/>
  <c r="CZ399" i="3"/>
  <c r="DA399" i="3"/>
  <c r="DB399" i="3"/>
  <c r="DC399" i="3"/>
  <c r="A400" i="3"/>
  <c r="Y400" i="3"/>
  <c r="CW400" i="3" s="1"/>
  <c r="CX400" i="3"/>
  <c r="CY400" i="3"/>
  <c r="CZ400" i="3"/>
  <c r="DB400" i="3" s="1"/>
  <c r="DA400" i="3"/>
  <c r="DC400" i="3"/>
  <c r="A401" i="3"/>
  <c r="Y401" i="3"/>
  <c r="CU401" i="3"/>
  <c r="CV401" i="3"/>
  <c r="CX401" i="3"/>
  <c r="CY401" i="3"/>
  <c r="CZ401" i="3"/>
  <c r="DB401" i="3" s="1"/>
  <c r="DA401" i="3"/>
  <c r="DC401" i="3"/>
  <c r="A402" i="3"/>
  <c r="Y402" i="3"/>
  <c r="CX402" i="3"/>
  <c r="CY402" i="3"/>
  <c r="CZ402" i="3"/>
  <c r="DB402" i="3" s="1"/>
  <c r="DA402" i="3"/>
  <c r="DC402" i="3"/>
  <c r="A403" i="3"/>
  <c r="Y403" i="3"/>
  <c r="CX403" i="3" s="1"/>
  <c r="CW403" i="3"/>
  <c r="CY403" i="3"/>
  <c r="CZ403" i="3"/>
  <c r="DA403" i="3"/>
  <c r="DB403" i="3"/>
  <c r="DC403" i="3"/>
  <c r="A404" i="3"/>
  <c r="Y404" i="3"/>
  <c r="CW404" i="3"/>
  <c r="CX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W406" i="3"/>
  <c r="CX406" i="3"/>
  <c r="CY406" i="3"/>
  <c r="CZ406" i="3"/>
  <c r="DA406" i="3"/>
  <c r="DB406" i="3"/>
  <c r="DC406" i="3"/>
  <c r="A407" i="3"/>
  <c r="Y407" i="3"/>
  <c r="CW407" i="3"/>
  <c r="CX407" i="3"/>
  <c r="CY407" i="3"/>
  <c r="CZ407" i="3"/>
  <c r="DA407" i="3"/>
  <c r="DB407" i="3"/>
  <c r="DC407" i="3"/>
  <c r="DF407" i="3"/>
  <c r="DG407" i="3"/>
  <c r="DH407" i="3"/>
  <c r="DJ407" i="3" s="1"/>
  <c r="DI407" i="3"/>
  <c r="A408" i="3"/>
  <c r="Y408" i="3"/>
  <c r="CY408" i="3"/>
  <c r="CZ408" i="3"/>
  <c r="DA408" i="3"/>
  <c r="DB408" i="3"/>
  <c r="DC408" i="3"/>
  <c r="A409" i="3"/>
  <c r="Y409" i="3"/>
  <c r="CU409" i="3"/>
  <c r="CV409" i="3"/>
  <c r="CX409" i="3"/>
  <c r="CY409" i="3"/>
  <c r="CZ409" i="3"/>
  <c r="DA409" i="3"/>
  <c r="DB409" i="3"/>
  <c r="DC409" i="3"/>
  <c r="A410" i="3"/>
  <c r="Y410" i="3"/>
  <c r="CX410" i="3"/>
  <c r="CY410" i="3"/>
  <c r="CZ410" i="3"/>
  <c r="DA410" i="3"/>
  <c r="DB410" i="3"/>
  <c r="DC410" i="3"/>
  <c r="DF410" i="3"/>
  <c r="DI410" i="3"/>
  <c r="DJ410" i="3" s="1"/>
  <c r="A411" i="3"/>
  <c r="Y411" i="3"/>
  <c r="CW411" i="3"/>
  <c r="CX411" i="3"/>
  <c r="CY411" i="3"/>
  <c r="CZ411" i="3"/>
  <c r="DB411" i="3" s="1"/>
  <c r="DA411" i="3"/>
  <c r="DC411" i="3"/>
  <c r="DF411" i="3"/>
  <c r="DG411" i="3"/>
  <c r="DH411" i="3"/>
  <c r="DJ411" i="3" s="1"/>
  <c r="DI411" i="3"/>
  <c r="A412" i="3"/>
  <c r="Y412" i="3"/>
  <c r="CX412" i="3" s="1"/>
  <c r="DF412" i="3" s="1"/>
  <c r="CW412" i="3"/>
  <c r="CY412" i="3"/>
  <c r="CZ412" i="3"/>
  <c r="DA412" i="3"/>
  <c r="DB412" i="3"/>
  <c r="DC412" i="3"/>
  <c r="A413" i="3"/>
  <c r="Y413" i="3"/>
  <c r="CW413" i="3"/>
  <c r="CX413" i="3"/>
  <c r="DF413" i="3" s="1"/>
  <c r="CY413" i="3"/>
  <c r="CZ413" i="3"/>
  <c r="DB413" i="3" s="1"/>
  <c r="DA413" i="3"/>
  <c r="DC413" i="3"/>
  <c r="DG413" i="3"/>
  <c r="DJ413" i="3" s="1"/>
  <c r="DH413" i="3"/>
  <c r="DI413" i="3"/>
  <c r="A414" i="3"/>
  <c r="Y414" i="3"/>
  <c r="CX414" i="3" s="1"/>
  <c r="CW414" i="3"/>
  <c r="CY414" i="3"/>
  <c r="CZ414" i="3"/>
  <c r="DB414" i="3" s="1"/>
  <c r="DA414" i="3"/>
  <c r="DC414" i="3"/>
  <c r="A415" i="3"/>
  <c r="Y415" i="3"/>
  <c r="CW415" i="3"/>
  <c r="CX415" i="3"/>
  <c r="CY415" i="3"/>
  <c r="CZ415" i="3"/>
  <c r="DB415" i="3" s="1"/>
  <c r="DA415" i="3"/>
  <c r="DC415" i="3"/>
  <c r="A416" i="3"/>
  <c r="Y416" i="3"/>
  <c r="CW416" i="3"/>
  <c r="CX416" i="3"/>
  <c r="CY416" i="3"/>
  <c r="CZ416" i="3"/>
  <c r="DB416" i="3" s="1"/>
  <c r="DA416" i="3"/>
  <c r="DC416" i="3"/>
  <c r="DF416" i="3"/>
  <c r="DG416" i="3"/>
  <c r="DJ416" i="3" s="1"/>
  <c r="DH416" i="3"/>
  <c r="DI416" i="3"/>
  <c r="A417" i="3"/>
  <c r="Y417" i="3"/>
  <c r="CV417" i="3" s="1"/>
  <c r="CU417" i="3"/>
  <c r="CY417" i="3"/>
  <c r="CZ417" i="3"/>
  <c r="DA417" i="3"/>
  <c r="DB417" i="3"/>
  <c r="DC417" i="3"/>
  <c r="A418" i="3"/>
  <c r="Y418" i="3"/>
  <c r="CX418" i="3"/>
  <c r="CY418" i="3"/>
  <c r="CZ418" i="3"/>
  <c r="DB418" i="3" s="1"/>
  <c r="DA418" i="3"/>
  <c r="DC418" i="3"/>
  <c r="A419" i="3"/>
  <c r="Y419" i="3"/>
  <c r="CX419" i="3" s="1"/>
  <c r="CW419" i="3"/>
  <c r="CY419" i="3"/>
  <c r="CZ419" i="3"/>
  <c r="DA419" i="3"/>
  <c r="DB419" i="3"/>
  <c r="DC419" i="3"/>
  <c r="DI419" i="3"/>
  <c r="A420" i="3"/>
  <c r="Y420" i="3"/>
  <c r="CW420" i="3"/>
  <c r="CX420" i="3"/>
  <c r="CY420" i="3"/>
  <c r="CZ420" i="3"/>
  <c r="DB420" i="3" s="1"/>
  <c r="DA420" i="3"/>
  <c r="DC420" i="3"/>
  <c r="DF420" i="3"/>
  <c r="DG420" i="3"/>
  <c r="DJ420" i="3" s="1"/>
  <c r="DH420" i="3"/>
  <c r="DI420" i="3"/>
  <c r="A421" i="3"/>
  <c r="Y421" i="3"/>
  <c r="CX421" i="3" s="1"/>
  <c r="CW421" i="3"/>
  <c r="CY421" i="3"/>
  <c r="CZ421" i="3"/>
  <c r="DA421" i="3"/>
  <c r="DB421" i="3"/>
  <c r="DC421" i="3"/>
  <c r="A422" i="3"/>
  <c r="Y422" i="3"/>
  <c r="CX422" i="3" s="1"/>
  <c r="CW422" i="3"/>
  <c r="CY422" i="3"/>
  <c r="CZ422" i="3"/>
  <c r="DB422" i="3" s="1"/>
  <c r="DA422" i="3"/>
  <c r="DC422" i="3"/>
  <c r="DF422" i="3"/>
  <c r="A423" i="3"/>
  <c r="Y423" i="3"/>
  <c r="CW423" i="3" s="1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U425" i="3"/>
  <c r="CV425" i="3"/>
  <c r="CX425" i="3"/>
  <c r="CY425" i="3"/>
  <c r="CZ425" i="3"/>
  <c r="DB425" i="3" s="1"/>
  <c r="DA425" i="3"/>
  <c r="DC425" i="3"/>
  <c r="A426" i="3"/>
  <c r="Y426" i="3"/>
  <c r="CX426" i="3" s="1"/>
  <c r="CY426" i="3"/>
  <c r="CZ426" i="3"/>
  <c r="DA426" i="3"/>
  <c r="DB426" i="3"/>
  <c r="DC426" i="3"/>
  <c r="DF426" i="3"/>
  <c r="DG426" i="3"/>
  <c r="DH426" i="3"/>
  <c r="DI426" i="3"/>
  <c r="DJ426" i="3" s="1"/>
  <c r="A427" i="3"/>
  <c r="Y427" i="3"/>
  <c r="CW427" i="3" s="1"/>
  <c r="CY427" i="3"/>
  <c r="CZ427" i="3"/>
  <c r="DB427" i="3" s="1"/>
  <c r="DA427" i="3"/>
  <c r="DC427" i="3"/>
  <c r="A428" i="3"/>
  <c r="Y428" i="3"/>
  <c r="CW428" i="3"/>
  <c r="CX428" i="3"/>
  <c r="CY428" i="3"/>
  <c r="CZ428" i="3"/>
  <c r="DA428" i="3"/>
  <c r="DB428" i="3"/>
  <c r="DC428" i="3"/>
  <c r="A429" i="3"/>
  <c r="Y429" i="3"/>
  <c r="CW429" i="3"/>
  <c r="CX429" i="3"/>
  <c r="CY429" i="3"/>
  <c r="CZ429" i="3"/>
  <c r="DB429" i="3" s="1"/>
  <c r="DA429" i="3"/>
  <c r="DC429" i="3"/>
  <c r="A430" i="3"/>
  <c r="Y430" i="3"/>
  <c r="CX430" i="3" s="1"/>
  <c r="CW430" i="3"/>
  <c r="CY430" i="3"/>
  <c r="CZ430" i="3"/>
  <c r="DA430" i="3"/>
  <c r="DB430" i="3"/>
  <c r="DC430" i="3"/>
  <c r="DF430" i="3"/>
  <c r="DG430" i="3"/>
  <c r="DH430" i="3"/>
  <c r="DI430" i="3"/>
  <c r="DJ430" i="3"/>
  <c r="A431" i="3"/>
  <c r="Y431" i="3"/>
  <c r="CX431" i="3" s="1"/>
  <c r="CW431" i="3"/>
  <c r="CY431" i="3"/>
  <c r="CZ431" i="3"/>
  <c r="DB431" i="3" s="1"/>
  <c r="DA431" i="3"/>
  <c r="DC431" i="3"/>
  <c r="DI431" i="3"/>
  <c r="A432" i="3"/>
  <c r="Y432" i="3"/>
  <c r="CW432" i="3" s="1"/>
  <c r="CY432" i="3"/>
  <c r="CZ432" i="3"/>
  <c r="DB432" i="3" s="1"/>
  <c r="DA432" i="3"/>
  <c r="DC432" i="3"/>
  <c r="A433" i="3"/>
  <c r="Y433" i="3"/>
  <c r="CU433" i="3"/>
  <c r="CV433" i="3"/>
  <c r="CX433" i="3"/>
  <c r="CY433" i="3"/>
  <c r="CZ433" i="3"/>
  <c r="DA433" i="3"/>
  <c r="DB433" i="3"/>
  <c r="DC433" i="3"/>
  <c r="DF433" i="3"/>
  <c r="DG433" i="3"/>
  <c r="A434" i="3"/>
  <c r="Y434" i="3"/>
  <c r="CX434" i="3"/>
  <c r="CY434" i="3"/>
  <c r="CZ434" i="3"/>
  <c r="DA434" i="3"/>
  <c r="DB434" i="3"/>
  <c r="DC434" i="3"/>
  <c r="DF434" i="3"/>
  <c r="DG434" i="3"/>
  <c r="DH434" i="3"/>
  <c r="DI434" i="3"/>
  <c r="DJ434" i="3"/>
  <c r="A435" i="3"/>
  <c r="Y435" i="3"/>
  <c r="CY435" i="3"/>
  <c r="CZ435" i="3"/>
  <c r="DA435" i="3"/>
  <c r="DB435" i="3"/>
  <c r="DC435" i="3"/>
  <c r="A436" i="3"/>
  <c r="Y436" i="3"/>
  <c r="CW436" i="3"/>
  <c r="CX436" i="3"/>
  <c r="CY436" i="3"/>
  <c r="CZ436" i="3"/>
  <c r="DB436" i="3" s="1"/>
  <c r="DA436" i="3"/>
  <c r="DC436" i="3"/>
  <c r="A437" i="3"/>
  <c r="Y437" i="3"/>
  <c r="CW437" i="3" s="1"/>
  <c r="CX437" i="3"/>
  <c r="CY437" i="3"/>
  <c r="CZ437" i="3"/>
  <c r="DA437" i="3"/>
  <c r="DB437" i="3"/>
  <c r="DC437" i="3"/>
  <c r="DF437" i="3"/>
  <c r="A438" i="3"/>
  <c r="Y438" i="3"/>
  <c r="CW438" i="3" s="1"/>
  <c r="CY438" i="3"/>
  <c r="CZ438" i="3"/>
  <c r="DB438" i="3" s="1"/>
  <c r="DA438" i="3"/>
  <c r="DC438" i="3"/>
  <c r="A439" i="3"/>
  <c r="Y439" i="3"/>
  <c r="CX439" i="3" s="1"/>
  <c r="DI439" i="3" s="1"/>
  <c r="CW439" i="3"/>
  <c r="CY439" i="3"/>
  <c r="CZ439" i="3"/>
  <c r="DB439" i="3" s="1"/>
  <c r="DA439" i="3"/>
  <c r="DC439" i="3"/>
  <c r="DH439" i="3"/>
  <c r="A440" i="3"/>
  <c r="Y440" i="3"/>
  <c r="CY440" i="3"/>
  <c r="CZ440" i="3"/>
  <c r="DB440" i="3" s="1"/>
  <c r="DA440" i="3"/>
  <c r="DC440" i="3"/>
  <c r="A441" i="3"/>
  <c r="Y441" i="3"/>
  <c r="CX441" i="3" s="1"/>
  <c r="CU441" i="3"/>
  <c r="CY441" i="3"/>
  <c r="CZ441" i="3"/>
  <c r="DB441" i="3" s="1"/>
  <c r="DA441" i="3"/>
  <c r="DC441" i="3"/>
  <c r="A442" i="3"/>
  <c r="Y442" i="3"/>
  <c r="CX442" i="3"/>
  <c r="DI442" i="3" s="1"/>
  <c r="DJ442" i="3" s="1"/>
  <c r="CY442" i="3"/>
  <c r="CZ442" i="3"/>
  <c r="DA442" i="3"/>
  <c r="DB442" i="3"/>
  <c r="DC442" i="3"/>
  <c r="DF442" i="3"/>
  <c r="DG442" i="3"/>
  <c r="DH442" i="3"/>
  <c r="A443" i="3"/>
  <c r="Y443" i="3"/>
  <c r="CW443" i="3"/>
  <c r="CX443" i="3"/>
  <c r="CY443" i="3"/>
  <c r="CZ443" i="3"/>
  <c r="DA443" i="3"/>
  <c r="DB443" i="3"/>
  <c r="DC443" i="3"/>
  <c r="DF443" i="3"/>
  <c r="DG443" i="3"/>
  <c r="DH443" i="3"/>
  <c r="DI443" i="3"/>
  <c r="DJ443" i="3"/>
  <c r="A444" i="3"/>
  <c r="Y444" i="3"/>
  <c r="CY444" i="3"/>
  <c r="CZ444" i="3"/>
  <c r="DA444" i="3"/>
  <c r="DB444" i="3"/>
  <c r="DC444" i="3"/>
  <c r="A445" i="3"/>
  <c r="Y445" i="3"/>
  <c r="CW445" i="3"/>
  <c r="CX445" i="3"/>
  <c r="CY445" i="3"/>
  <c r="CZ445" i="3"/>
  <c r="DB445" i="3" s="1"/>
  <c r="DA445" i="3"/>
  <c r="DC445" i="3"/>
  <c r="A446" i="3"/>
  <c r="Y446" i="3"/>
  <c r="CW446" i="3"/>
  <c r="CX446" i="3"/>
  <c r="CY446" i="3"/>
  <c r="CZ446" i="3"/>
  <c r="DA446" i="3"/>
  <c r="DB446" i="3"/>
  <c r="DC446" i="3"/>
  <c r="A447" i="3"/>
  <c r="Y447" i="3"/>
  <c r="CW447" i="3" s="1"/>
  <c r="CY447" i="3"/>
  <c r="CZ447" i="3"/>
  <c r="DA447" i="3"/>
  <c r="DB447" i="3"/>
  <c r="DC447" i="3"/>
  <c r="A448" i="3"/>
  <c r="Y448" i="3"/>
  <c r="CX448" i="3" s="1"/>
  <c r="DI448" i="3" s="1"/>
  <c r="CW448" i="3"/>
  <c r="CY448" i="3"/>
  <c r="CZ448" i="3"/>
  <c r="DB448" i="3" s="1"/>
  <c r="DA448" i="3"/>
  <c r="DC448" i="3"/>
  <c r="DF448" i="3"/>
  <c r="DG448" i="3"/>
  <c r="DH448" i="3"/>
  <c r="DJ448" i="3" s="1"/>
  <c r="A449" i="3"/>
  <c r="Y449" i="3"/>
  <c r="CX449" i="3" s="1"/>
  <c r="CU449" i="3"/>
  <c r="CY449" i="3"/>
  <c r="CZ449" i="3"/>
  <c r="DB449" i="3" s="1"/>
  <c r="DA449" i="3"/>
  <c r="DC449" i="3"/>
  <c r="A450" i="3"/>
  <c r="Y450" i="3"/>
  <c r="CX450" i="3"/>
  <c r="CY450" i="3"/>
  <c r="CZ450" i="3"/>
  <c r="DA450" i="3"/>
  <c r="DB450" i="3"/>
  <c r="DC450" i="3"/>
  <c r="A451" i="3"/>
  <c r="Y451" i="3"/>
  <c r="CW451" i="3"/>
  <c r="CX451" i="3"/>
  <c r="CY451" i="3"/>
  <c r="CZ451" i="3"/>
  <c r="DB451" i="3" s="1"/>
  <c r="DA451" i="3"/>
  <c r="DC451" i="3"/>
  <c r="A452" i="3"/>
  <c r="Y452" i="3"/>
  <c r="CW452" i="3"/>
  <c r="CX452" i="3"/>
  <c r="CY452" i="3"/>
  <c r="CZ452" i="3"/>
  <c r="DA452" i="3"/>
  <c r="DB452" i="3"/>
  <c r="DC452" i="3"/>
  <c r="DF452" i="3"/>
  <c r="DG452" i="3"/>
  <c r="DH452" i="3"/>
  <c r="DJ452" i="3" s="1"/>
  <c r="DI452" i="3"/>
  <c r="A453" i="3"/>
  <c r="Y453" i="3"/>
  <c r="CY453" i="3"/>
  <c r="CZ453" i="3"/>
  <c r="DA453" i="3"/>
  <c r="DB453" i="3"/>
  <c r="DC453" i="3"/>
  <c r="A454" i="3"/>
  <c r="Y454" i="3"/>
  <c r="CW454" i="3" s="1"/>
  <c r="CY454" i="3"/>
  <c r="CZ454" i="3"/>
  <c r="DB454" i="3" s="1"/>
  <c r="DA454" i="3"/>
  <c r="DC454" i="3"/>
  <c r="A455" i="3"/>
  <c r="Y455" i="3"/>
  <c r="CW455" i="3"/>
  <c r="CX455" i="3"/>
  <c r="CY455" i="3"/>
  <c r="CZ455" i="3"/>
  <c r="DA455" i="3"/>
  <c r="DB455" i="3"/>
  <c r="DC455" i="3"/>
  <c r="DF455" i="3"/>
  <c r="A456" i="3"/>
  <c r="Y456" i="3"/>
  <c r="CW456" i="3" s="1"/>
  <c r="CY456" i="3"/>
  <c r="CZ456" i="3"/>
  <c r="DA456" i="3"/>
  <c r="DB456" i="3"/>
  <c r="DC456" i="3"/>
  <c r="A457" i="3"/>
  <c r="Y457" i="3"/>
  <c r="CV457" i="3" s="1"/>
  <c r="CU457" i="3"/>
  <c r="CX457" i="3"/>
  <c r="CY457" i="3"/>
  <c r="CZ457" i="3"/>
  <c r="DA457" i="3"/>
  <c r="DB457" i="3"/>
  <c r="DC457" i="3"/>
  <c r="DF457" i="3"/>
  <c r="DG457" i="3"/>
  <c r="DH457" i="3"/>
  <c r="DI457" i="3"/>
  <c r="DJ457" i="3"/>
  <c r="A458" i="3"/>
  <c r="Y458" i="3"/>
  <c r="CX458" i="3"/>
  <c r="CY458" i="3"/>
  <c r="CZ458" i="3"/>
  <c r="DB458" i="3" s="1"/>
  <c r="DA458" i="3"/>
  <c r="DC458" i="3"/>
  <c r="DI458" i="3"/>
  <c r="DJ458" i="3"/>
  <c r="A459" i="3"/>
  <c r="Y459" i="3"/>
  <c r="CW459" i="3" s="1"/>
  <c r="CX459" i="3"/>
  <c r="CY459" i="3"/>
  <c r="CZ459" i="3"/>
  <c r="DA459" i="3"/>
  <c r="DB459" i="3"/>
  <c r="DC459" i="3"/>
  <c r="A460" i="3"/>
  <c r="Y460" i="3"/>
  <c r="CW460" i="3"/>
  <c r="CX460" i="3"/>
  <c r="DI460" i="3" s="1"/>
  <c r="CY460" i="3"/>
  <c r="CZ460" i="3"/>
  <c r="DA460" i="3"/>
  <c r="DB460" i="3"/>
  <c r="DC460" i="3"/>
  <c r="DF460" i="3"/>
  <c r="DG460" i="3"/>
  <c r="DJ460" i="3" s="1"/>
  <c r="DH460" i="3"/>
  <c r="A461" i="3"/>
  <c r="Y461" i="3"/>
  <c r="CW461" i="3"/>
  <c r="CX461" i="3"/>
  <c r="CY461" i="3"/>
  <c r="CZ461" i="3"/>
  <c r="DA461" i="3"/>
  <c r="DB461" i="3"/>
  <c r="DC461" i="3"/>
  <c r="DF461" i="3"/>
  <c r="DG461" i="3"/>
  <c r="DH461" i="3"/>
  <c r="DI461" i="3"/>
  <c r="DJ461" i="3"/>
  <c r="A462" i="3"/>
  <c r="Y462" i="3"/>
  <c r="CY462" i="3"/>
  <c r="CZ462" i="3"/>
  <c r="DA462" i="3"/>
  <c r="DB462" i="3"/>
  <c r="DC462" i="3"/>
  <c r="A463" i="3"/>
  <c r="Y463" i="3"/>
  <c r="CW463" i="3"/>
  <c r="CX463" i="3"/>
  <c r="CY463" i="3"/>
  <c r="CZ463" i="3"/>
  <c r="DB463" i="3" s="1"/>
  <c r="DA463" i="3"/>
  <c r="DC463" i="3"/>
  <c r="A464" i="3"/>
  <c r="Y464" i="3"/>
  <c r="CW464" i="3" s="1"/>
  <c r="CX464" i="3"/>
  <c r="CY464" i="3"/>
  <c r="CZ464" i="3"/>
  <c r="DA464" i="3"/>
  <c r="DB464" i="3"/>
  <c r="DC464" i="3"/>
  <c r="A465" i="3"/>
  <c r="Y465" i="3"/>
  <c r="CV465" i="3" s="1"/>
  <c r="CU465" i="3"/>
  <c r="CX465" i="3"/>
  <c r="CY465" i="3"/>
  <c r="CZ465" i="3"/>
  <c r="DB465" i="3" s="1"/>
  <c r="DA465" i="3"/>
  <c r="DC465" i="3"/>
  <c r="A466" i="3"/>
  <c r="Y466" i="3"/>
  <c r="CX466" i="3" s="1"/>
  <c r="CY466" i="3"/>
  <c r="CZ466" i="3"/>
  <c r="DB466" i="3" s="1"/>
  <c r="DA466" i="3"/>
  <c r="DC466" i="3"/>
  <c r="A467" i="3"/>
  <c r="Y467" i="3"/>
  <c r="CW467" i="3"/>
  <c r="CX467" i="3"/>
  <c r="CY467" i="3"/>
  <c r="CZ467" i="3"/>
  <c r="DB467" i="3" s="1"/>
  <c r="DA467" i="3"/>
  <c r="DC467" i="3"/>
  <c r="DI467" i="3"/>
  <c r="A468" i="3"/>
  <c r="Y468" i="3"/>
  <c r="CY468" i="3"/>
  <c r="CZ468" i="3"/>
  <c r="DB468" i="3" s="1"/>
  <c r="DA468" i="3"/>
  <c r="DC468" i="3"/>
  <c r="A469" i="3"/>
  <c r="Y469" i="3"/>
  <c r="CW469" i="3"/>
  <c r="CX469" i="3"/>
  <c r="DI469" i="3" s="1"/>
  <c r="CY469" i="3"/>
  <c r="CZ469" i="3"/>
  <c r="DB469" i="3" s="1"/>
  <c r="DA469" i="3"/>
  <c r="DC469" i="3"/>
  <c r="DF469" i="3"/>
  <c r="DG469" i="3"/>
  <c r="DH469" i="3"/>
  <c r="A470" i="3"/>
  <c r="Y470" i="3"/>
  <c r="CW470" i="3"/>
  <c r="CX470" i="3"/>
  <c r="CY470" i="3"/>
  <c r="CZ470" i="3"/>
  <c r="DA470" i="3"/>
  <c r="DB470" i="3"/>
  <c r="DC470" i="3"/>
  <c r="DF470" i="3"/>
  <c r="DG470" i="3"/>
  <c r="DH470" i="3"/>
  <c r="DJ470" i="3" s="1"/>
  <c r="DI470" i="3"/>
  <c r="A471" i="3"/>
  <c r="Y471" i="3"/>
  <c r="CY471" i="3"/>
  <c r="CZ471" i="3"/>
  <c r="DA471" i="3"/>
  <c r="DB471" i="3"/>
  <c r="DC471" i="3"/>
  <c r="A472" i="3"/>
  <c r="Y472" i="3"/>
  <c r="CW472" i="3" s="1"/>
  <c r="CX472" i="3"/>
  <c r="CY472" i="3"/>
  <c r="CZ472" i="3"/>
  <c r="DB472" i="3" s="1"/>
  <c r="DA472" i="3"/>
  <c r="DC472" i="3"/>
  <c r="A473" i="3"/>
  <c r="Y473" i="3"/>
  <c r="CU473" i="3"/>
  <c r="CY473" i="3"/>
  <c r="CZ473" i="3"/>
  <c r="DB473" i="3" s="1"/>
  <c r="DA473" i="3"/>
  <c r="DC473" i="3"/>
  <c r="A474" i="3"/>
  <c r="Y474" i="3"/>
  <c r="CX474" i="3"/>
  <c r="CY474" i="3"/>
  <c r="CZ474" i="3"/>
  <c r="DB474" i="3" s="1"/>
  <c r="DA474" i="3"/>
  <c r="DC474" i="3"/>
  <c r="DF474" i="3"/>
  <c r="DG474" i="3"/>
  <c r="DH474" i="3"/>
  <c r="DI474" i="3"/>
  <c r="DJ474" i="3" s="1"/>
  <c r="A475" i="3"/>
  <c r="Y475" i="3"/>
  <c r="CX475" i="3" s="1"/>
  <c r="DI475" i="3" s="1"/>
  <c r="CW475" i="3"/>
  <c r="CY475" i="3"/>
  <c r="CZ475" i="3"/>
  <c r="DB475" i="3" s="1"/>
  <c r="DA475" i="3"/>
  <c r="DC475" i="3"/>
  <c r="DF475" i="3"/>
  <c r="DG475" i="3"/>
  <c r="DH475" i="3"/>
  <c r="DJ475" i="3"/>
  <c r="A476" i="3"/>
  <c r="Y476" i="3"/>
  <c r="CW476" i="3"/>
  <c r="CX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W478" i="3"/>
  <c r="CX478" i="3"/>
  <c r="CY478" i="3"/>
  <c r="CZ478" i="3"/>
  <c r="DB478" i="3" s="1"/>
  <c r="DA478" i="3"/>
  <c r="DC478" i="3"/>
  <c r="DH478" i="3"/>
  <c r="A479" i="3"/>
  <c r="Y479" i="3"/>
  <c r="CW479" i="3"/>
  <c r="CX479" i="3"/>
  <c r="DG479" i="3" s="1"/>
  <c r="DJ479" i="3" s="1"/>
  <c r="CY479" i="3"/>
  <c r="CZ479" i="3"/>
  <c r="DA479" i="3"/>
  <c r="DB479" i="3"/>
  <c r="DC479" i="3"/>
  <c r="DF479" i="3"/>
  <c r="DH479" i="3"/>
  <c r="DI479" i="3"/>
  <c r="A480" i="3"/>
  <c r="Y480" i="3"/>
  <c r="CY480" i="3"/>
  <c r="CZ480" i="3"/>
  <c r="DA480" i="3"/>
  <c r="DB480" i="3"/>
  <c r="DC480" i="3"/>
  <c r="A481" i="3"/>
  <c r="Y481" i="3"/>
  <c r="CU481" i="3"/>
  <c r="CY481" i="3"/>
  <c r="CZ481" i="3"/>
  <c r="DA481" i="3"/>
  <c r="DB481" i="3"/>
  <c r="DC481" i="3"/>
  <c r="A482" i="3"/>
  <c r="Y482" i="3"/>
  <c r="CX482" i="3"/>
  <c r="CY482" i="3"/>
  <c r="CZ482" i="3"/>
  <c r="DA482" i="3"/>
  <c r="DB482" i="3"/>
  <c r="DC482" i="3"/>
  <c r="DF482" i="3"/>
  <c r="A483" i="3"/>
  <c r="Y483" i="3"/>
  <c r="CW483" i="3" s="1"/>
  <c r="CY483" i="3"/>
  <c r="CZ483" i="3"/>
  <c r="DB483" i="3" s="1"/>
  <c r="DA483" i="3"/>
  <c r="DC483" i="3"/>
  <c r="A484" i="3"/>
  <c r="Y484" i="3"/>
  <c r="CX484" i="3" s="1"/>
  <c r="DI484" i="3" s="1"/>
  <c r="CW484" i="3"/>
  <c r="CY484" i="3"/>
  <c r="CZ484" i="3"/>
  <c r="DB484" i="3" s="1"/>
  <c r="DA484" i="3"/>
  <c r="DC484" i="3"/>
  <c r="DF484" i="3"/>
  <c r="DG484" i="3"/>
  <c r="DH484" i="3"/>
  <c r="A485" i="3"/>
  <c r="Y485" i="3"/>
  <c r="CW485" i="3" s="1"/>
  <c r="CY485" i="3"/>
  <c r="CZ485" i="3"/>
  <c r="DB485" i="3" s="1"/>
  <c r="DA485" i="3"/>
  <c r="DC485" i="3"/>
  <c r="A486" i="3"/>
  <c r="Y486" i="3"/>
  <c r="CW486" i="3" s="1"/>
  <c r="CX486" i="3"/>
  <c r="CY486" i="3"/>
  <c r="CZ486" i="3"/>
  <c r="DB486" i="3" s="1"/>
  <c r="DA486" i="3"/>
  <c r="DC486" i="3"/>
  <c r="A487" i="3"/>
  <c r="Y487" i="3"/>
  <c r="CW487" i="3"/>
  <c r="CX487" i="3"/>
  <c r="DI487" i="3" s="1"/>
  <c r="CY487" i="3"/>
  <c r="CZ487" i="3"/>
  <c r="DA487" i="3"/>
  <c r="DB487" i="3"/>
  <c r="DC487" i="3"/>
  <c r="DF487" i="3"/>
  <c r="DG487" i="3"/>
  <c r="DJ487" i="3" s="1"/>
  <c r="DH487" i="3"/>
  <c r="A488" i="3"/>
  <c r="Y488" i="3"/>
  <c r="CW488" i="3"/>
  <c r="CX488" i="3"/>
  <c r="DG488" i="3" s="1"/>
  <c r="CY488" i="3"/>
  <c r="CZ488" i="3"/>
  <c r="DA488" i="3"/>
  <c r="DB488" i="3"/>
  <c r="DC488" i="3"/>
  <c r="DF488" i="3"/>
  <c r="DH488" i="3"/>
  <c r="DI488" i="3"/>
  <c r="A489" i="3"/>
  <c r="Y489" i="3"/>
  <c r="CU489" i="3"/>
  <c r="CY489" i="3"/>
  <c r="CZ489" i="3"/>
  <c r="DB489" i="3" s="1"/>
  <c r="DA489" i="3"/>
  <c r="DC489" i="3"/>
  <c r="A490" i="3"/>
  <c r="Y490" i="3"/>
  <c r="CX490" i="3" s="1"/>
  <c r="CY490" i="3"/>
  <c r="CZ490" i="3"/>
  <c r="DB490" i="3" s="1"/>
  <c r="DA490" i="3"/>
  <c r="DC490" i="3"/>
  <c r="A491" i="3"/>
  <c r="Y491" i="3"/>
  <c r="CW491" i="3"/>
  <c r="CX491" i="3"/>
  <c r="CY491" i="3"/>
  <c r="CZ491" i="3"/>
  <c r="DA491" i="3"/>
  <c r="DB491" i="3"/>
  <c r="DC491" i="3"/>
  <c r="DF491" i="3"/>
  <c r="A492" i="3"/>
  <c r="Y492" i="3"/>
  <c r="CW492" i="3" s="1"/>
  <c r="CY492" i="3"/>
  <c r="CZ492" i="3"/>
  <c r="DA492" i="3"/>
  <c r="DB492" i="3"/>
  <c r="DC492" i="3"/>
  <c r="A493" i="3"/>
  <c r="Y493" i="3"/>
  <c r="CX493" i="3" s="1"/>
  <c r="CW493" i="3"/>
  <c r="CY493" i="3"/>
  <c r="CZ493" i="3"/>
  <c r="DB493" i="3" s="1"/>
  <c r="DA493" i="3"/>
  <c r="DC493" i="3"/>
  <c r="A494" i="3"/>
  <c r="Y494" i="3"/>
  <c r="CW494" i="3"/>
  <c r="CX494" i="3"/>
  <c r="CY494" i="3"/>
  <c r="CZ494" i="3"/>
  <c r="DB494" i="3" s="1"/>
  <c r="DA494" i="3"/>
  <c r="DC494" i="3"/>
  <c r="DI494" i="3"/>
  <c r="A495" i="3"/>
  <c r="Y495" i="3"/>
  <c r="CY495" i="3"/>
  <c r="CZ495" i="3"/>
  <c r="DB495" i="3" s="1"/>
  <c r="DA495" i="3"/>
  <c r="DC495" i="3"/>
  <c r="A496" i="3"/>
  <c r="Y496" i="3"/>
  <c r="CW496" i="3"/>
  <c r="CX496" i="3"/>
  <c r="DI496" i="3" s="1"/>
  <c r="CY496" i="3"/>
  <c r="CZ496" i="3"/>
  <c r="DB496" i="3" s="1"/>
  <c r="DA496" i="3"/>
  <c r="DC496" i="3"/>
  <c r="DF496" i="3"/>
  <c r="DG496" i="3"/>
  <c r="DJ496" i="3" s="1"/>
  <c r="DH496" i="3"/>
  <c r="A497" i="3"/>
  <c r="Y497" i="3"/>
  <c r="CX497" i="3" s="1"/>
  <c r="DF497" i="3" s="1"/>
  <c r="CU497" i="3"/>
  <c r="CV497" i="3"/>
  <c r="CY497" i="3"/>
  <c r="CZ497" i="3"/>
  <c r="DB497" i="3" s="1"/>
  <c r="DA497" i="3"/>
  <c r="DC497" i="3"/>
  <c r="DG497" i="3"/>
  <c r="DH497" i="3"/>
  <c r="DI497" i="3"/>
  <c r="DJ497" i="3"/>
  <c r="A498" i="3"/>
  <c r="Y498" i="3"/>
  <c r="CX498" i="3" s="1"/>
  <c r="CY498" i="3"/>
  <c r="CZ498" i="3"/>
  <c r="DA498" i="3"/>
  <c r="DB498" i="3"/>
  <c r="DC498" i="3"/>
  <c r="A499" i="3"/>
  <c r="Y499" i="3"/>
  <c r="CW499" i="3"/>
  <c r="CX499" i="3"/>
  <c r="CY499" i="3"/>
  <c r="CZ499" i="3"/>
  <c r="DB499" i="3" s="1"/>
  <c r="DA499" i="3"/>
  <c r="DC499" i="3"/>
  <c r="A500" i="3"/>
  <c r="Y500" i="3"/>
  <c r="CX500" i="3" s="1"/>
  <c r="CW500" i="3"/>
  <c r="CY500" i="3"/>
  <c r="CZ500" i="3"/>
  <c r="DA500" i="3"/>
  <c r="DB500" i="3"/>
  <c r="DC500" i="3"/>
  <c r="A501" i="3"/>
  <c r="Y501" i="3"/>
  <c r="CW501" i="3" s="1"/>
  <c r="CY501" i="3"/>
  <c r="CZ501" i="3"/>
  <c r="DA501" i="3"/>
  <c r="DB501" i="3"/>
  <c r="DC501" i="3"/>
  <c r="A502" i="3"/>
  <c r="Y502" i="3"/>
  <c r="CX502" i="3" s="1"/>
  <c r="DI502" i="3" s="1"/>
  <c r="CW502" i="3"/>
  <c r="CY502" i="3"/>
  <c r="CZ502" i="3"/>
  <c r="DB502" i="3" s="1"/>
  <c r="DA502" i="3"/>
  <c r="DC502" i="3"/>
  <c r="DF502" i="3"/>
  <c r="DG502" i="3"/>
  <c r="DH502" i="3"/>
  <c r="DJ502" i="3" s="1"/>
  <c r="A503" i="3"/>
  <c r="Y503" i="3"/>
  <c r="CW503" i="3" s="1"/>
  <c r="CY503" i="3"/>
  <c r="CZ503" i="3"/>
  <c r="DB503" i="3" s="1"/>
  <c r="DA503" i="3"/>
  <c r="DC503" i="3"/>
  <c r="A504" i="3"/>
  <c r="Y504" i="3"/>
  <c r="CW504" i="3" s="1"/>
  <c r="CX504" i="3"/>
  <c r="CY504" i="3"/>
  <c r="CZ504" i="3"/>
  <c r="DA504" i="3"/>
  <c r="DB504" i="3"/>
  <c r="DC504" i="3"/>
  <c r="A505" i="3"/>
  <c r="Y505" i="3"/>
  <c r="CU505" i="3"/>
  <c r="CV505" i="3"/>
  <c r="CX505" i="3"/>
  <c r="CY505" i="3"/>
  <c r="CZ505" i="3"/>
  <c r="DA505" i="3"/>
  <c r="DB505" i="3"/>
  <c r="DC505" i="3"/>
  <c r="A506" i="3"/>
  <c r="Y506" i="3"/>
  <c r="CX506" i="3"/>
  <c r="DG506" i="3" s="1"/>
  <c r="CY506" i="3"/>
  <c r="CZ506" i="3"/>
  <c r="DA506" i="3"/>
  <c r="DB506" i="3"/>
  <c r="DC506" i="3"/>
  <c r="DF506" i="3"/>
  <c r="DH506" i="3"/>
  <c r="DI506" i="3"/>
  <c r="DJ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W509" i="3"/>
  <c r="CX509" i="3"/>
  <c r="CY509" i="3"/>
  <c r="CZ509" i="3"/>
  <c r="DB509" i="3" s="1"/>
  <c r="DA509" i="3"/>
  <c r="DC509" i="3"/>
  <c r="DF509" i="3"/>
  <c r="A510" i="3"/>
  <c r="Y510" i="3"/>
  <c r="CW510" i="3" s="1"/>
  <c r="CY510" i="3"/>
  <c r="CZ510" i="3"/>
  <c r="DA510" i="3"/>
  <c r="DB510" i="3"/>
  <c r="DC510" i="3"/>
  <c r="A511" i="3"/>
  <c r="Y511" i="3"/>
  <c r="CX511" i="3" s="1"/>
  <c r="DI511" i="3" s="1"/>
  <c r="CW511" i="3"/>
  <c r="CY511" i="3"/>
  <c r="CZ511" i="3"/>
  <c r="DB511" i="3" s="1"/>
  <c r="DA511" i="3"/>
  <c r="DC511" i="3"/>
  <c r="DF511" i="3"/>
  <c r="DG511" i="3"/>
  <c r="DH511" i="3"/>
  <c r="DJ511" i="3"/>
  <c r="A512" i="3"/>
  <c r="Y512" i="3"/>
  <c r="CW512" i="3" s="1"/>
  <c r="CX512" i="3"/>
  <c r="CY512" i="3"/>
  <c r="CZ512" i="3"/>
  <c r="DA512" i="3"/>
  <c r="DB512" i="3"/>
  <c r="DC512" i="3"/>
  <c r="A513" i="3"/>
  <c r="Y513" i="3"/>
  <c r="CU513" i="3"/>
  <c r="CV513" i="3"/>
  <c r="CX513" i="3"/>
  <c r="CY513" i="3"/>
  <c r="CZ513" i="3"/>
  <c r="DB513" i="3" s="1"/>
  <c r="DA513" i="3"/>
  <c r="DC513" i="3"/>
  <c r="A514" i="3"/>
  <c r="Y514" i="3"/>
  <c r="CX514" i="3" s="1"/>
  <c r="CY514" i="3"/>
  <c r="CZ514" i="3"/>
  <c r="DB514" i="3" s="1"/>
  <c r="DA514" i="3"/>
  <c r="DC514" i="3"/>
  <c r="A515" i="3"/>
  <c r="Y515" i="3"/>
  <c r="CW515" i="3" s="1"/>
  <c r="CX515" i="3"/>
  <c r="DG515" i="3" s="1"/>
  <c r="DJ515" i="3" s="1"/>
  <c r="CY515" i="3"/>
  <c r="CZ515" i="3"/>
  <c r="DA515" i="3"/>
  <c r="DB515" i="3"/>
  <c r="DC515" i="3"/>
  <c r="DF515" i="3"/>
  <c r="DH515" i="3"/>
  <c r="DI515" i="3"/>
  <c r="A516" i="3"/>
  <c r="Y516" i="3"/>
  <c r="CY516" i="3"/>
  <c r="CZ516" i="3"/>
  <c r="DA516" i="3"/>
  <c r="DB516" i="3"/>
  <c r="DC516" i="3"/>
  <c r="A517" i="3"/>
  <c r="Y517" i="3"/>
  <c r="CW517" i="3"/>
  <c r="CX517" i="3"/>
  <c r="CY517" i="3"/>
  <c r="CZ517" i="3"/>
  <c r="DB517" i="3" s="1"/>
  <c r="DA517" i="3"/>
  <c r="DC517" i="3"/>
  <c r="A518" i="3"/>
  <c r="Y518" i="3"/>
  <c r="CY518" i="3"/>
  <c r="CZ518" i="3"/>
  <c r="DA518" i="3"/>
  <c r="DB518" i="3"/>
  <c r="DC518" i="3"/>
  <c r="A519" i="3"/>
  <c r="Y519" i="3"/>
  <c r="CW519" i="3" s="1"/>
  <c r="CY519" i="3"/>
  <c r="CZ519" i="3"/>
  <c r="DB519" i="3" s="1"/>
  <c r="DA519" i="3"/>
  <c r="DC519" i="3"/>
  <c r="A520" i="3"/>
  <c r="Y520" i="3"/>
  <c r="CX520" i="3" s="1"/>
  <c r="DI520" i="3" s="1"/>
  <c r="CW520" i="3"/>
  <c r="CY520" i="3"/>
  <c r="CZ520" i="3"/>
  <c r="DB520" i="3" s="1"/>
  <c r="DA520" i="3"/>
  <c r="DC520" i="3"/>
  <c r="DF520" i="3"/>
  <c r="DG520" i="3"/>
  <c r="DJ520" i="3" s="1"/>
  <c r="DH520" i="3"/>
  <c r="A521" i="3"/>
  <c r="Y521" i="3"/>
  <c r="CX521" i="3" s="1"/>
  <c r="CY521" i="3"/>
  <c r="CZ521" i="3"/>
  <c r="DA521" i="3"/>
  <c r="DB521" i="3"/>
  <c r="DC521" i="3"/>
  <c r="A522" i="3"/>
  <c r="Y522" i="3"/>
  <c r="CX522" i="3" s="1"/>
  <c r="CY522" i="3"/>
  <c r="CZ522" i="3"/>
  <c r="DA522" i="3"/>
  <c r="DB522" i="3"/>
  <c r="DC522" i="3"/>
  <c r="A523" i="3"/>
  <c r="Y523" i="3"/>
  <c r="CX523" i="3" s="1"/>
  <c r="DF523" i="3" s="1"/>
  <c r="CY523" i="3"/>
  <c r="CZ523" i="3"/>
  <c r="DB523" i="3" s="1"/>
  <c r="DA523" i="3"/>
  <c r="DC523" i="3"/>
  <c r="DG523" i="3"/>
  <c r="DH523" i="3"/>
  <c r="DI523" i="3"/>
  <c r="DJ523" i="3"/>
  <c r="A524" i="3"/>
  <c r="Y524" i="3"/>
  <c r="CX524" i="3" s="1"/>
  <c r="CU524" i="3"/>
  <c r="CV524" i="3"/>
  <c r="CY524" i="3"/>
  <c r="CZ524" i="3"/>
  <c r="DB524" i="3" s="1"/>
  <c r="DA524" i="3"/>
  <c r="DC524" i="3"/>
  <c r="A525" i="3"/>
  <c r="Y525" i="3"/>
  <c r="CX525" i="3"/>
  <c r="CY525" i="3"/>
  <c r="CZ525" i="3"/>
  <c r="DA525" i="3"/>
  <c r="DB525" i="3"/>
  <c r="DC525" i="3"/>
  <c r="DG525" i="3"/>
  <c r="DI525" i="3"/>
  <c r="DJ525" i="3" s="1"/>
  <c r="A526" i="3"/>
  <c r="Y526" i="3"/>
  <c r="CX526" i="3" s="1"/>
  <c r="CW526" i="3"/>
  <c r="CY526" i="3"/>
  <c r="CZ526" i="3"/>
  <c r="DA526" i="3"/>
  <c r="DB526" i="3"/>
  <c r="DC526" i="3"/>
  <c r="A527" i="3"/>
  <c r="Y527" i="3"/>
  <c r="CW527" i="3"/>
  <c r="CX527" i="3"/>
  <c r="DI527" i="3" s="1"/>
  <c r="CY527" i="3"/>
  <c r="CZ527" i="3"/>
  <c r="DB527" i="3" s="1"/>
  <c r="DA527" i="3"/>
  <c r="DC527" i="3"/>
  <c r="DF527" i="3"/>
  <c r="DG527" i="3"/>
  <c r="DH527" i="3"/>
  <c r="A528" i="3"/>
  <c r="Y528" i="3"/>
  <c r="CW528" i="3" s="1"/>
  <c r="CY528" i="3"/>
  <c r="CZ528" i="3"/>
  <c r="DA528" i="3"/>
  <c r="DB528" i="3"/>
  <c r="DC528" i="3"/>
  <c r="A529" i="3"/>
  <c r="Y529" i="3"/>
  <c r="CX529" i="3" s="1"/>
  <c r="CW529" i="3"/>
  <c r="CY529" i="3"/>
  <c r="CZ529" i="3"/>
  <c r="DB529" i="3" s="1"/>
  <c r="DA529" i="3"/>
  <c r="DC529" i="3"/>
  <c r="A530" i="3"/>
  <c r="Y530" i="3"/>
  <c r="CW530" i="3"/>
  <c r="CX530" i="3"/>
  <c r="CY530" i="3"/>
  <c r="CZ530" i="3"/>
  <c r="DB530" i="3" s="1"/>
  <c r="DA530" i="3"/>
  <c r="DC530" i="3"/>
  <c r="DI530" i="3"/>
  <c r="A531" i="3"/>
  <c r="Y531" i="3"/>
  <c r="CX531" i="3" s="1"/>
  <c r="CY531" i="3"/>
  <c r="CZ531" i="3"/>
  <c r="DA531" i="3"/>
  <c r="DB531" i="3"/>
  <c r="DC531" i="3"/>
  <c r="A532" i="3"/>
  <c r="Y532" i="3"/>
  <c r="CX532" i="3"/>
  <c r="DG532" i="3" s="1"/>
  <c r="CY532" i="3"/>
  <c r="CZ532" i="3"/>
  <c r="DB532" i="3" s="1"/>
  <c r="DA532" i="3"/>
  <c r="DC532" i="3"/>
  <c r="DF532" i="3"/>
  <c r="DJ532" i="3" s="1"/>
  <c r="DH532" i="3"/>
  <c r="DI532" i="3"/>
  <c r="A533" i="3"/>
  <c r="Y533" i="3"/>
  <c r="CX533" i="3" s="1"/>
  <c r="DF533" i="3" s="1"/>
  <c r="CY533" i="3"/>
  <c r="CZ533" i="3"/>
  <c r="DB533" i="3" s="1"/>
  <c r="DA533" i="3"/>
  <c r="DC533" i="3"/>
  <c r="DH533" i="3"/>
  <c r="DI533" i="3"/>
  <c r="DJ533" i="3"/>
  <c r="A534" i="3"/>
  <c r="Y534" i="3"/>
  <c r="CX534" i="3"/>
  <c r="CY534" i="3"/>
  <c r="CZ534" i="3"/>
  <c r="DA534" i="3"/>
  <c r="DB534" i="3"/>
  <c r="DC534" i="3"/>
  <c r="A535" i="3"/>
  <c r="Y535" i="3"/>
  <c r="CU535" i="3"/>
  <c r="CV535" i="3"/>
  <c r="CX535" i="3"/>
  <c r="CY535" i="3"/>
  <c r="CZ535" i="3"/>
  <c r="DA535" i="3"/>
  <c r="DB535" i="3"/>
  <c r="DC535" i="3"/>
  <c r="DF535" i="3"/>
  <c r="DG535" i="3"/>
  <c r="A536" i="3"/>
  <c r="Y536" i="3"/>
  <c r="CX536" i="3"/>
  <c r="CY536" i="3"/>
  <c r="CZ536" i="3"/>
  <c r="DA536" i="3"/>
  <c r="DB536" i="3"/>
  <c r="DC536" i="3"/>
  <c r="A537" i="3"/>
  <c r="Y537" i="3"/>
  <c r="CY537" i="3"/>
  <c r="CZ537" i="3"/>
  <c r="DA537" i="3"/>
  <c r="DB537" i="3"/>
  <c r="DC537" i="3"/>
  <c r="A538" i="3"/>
  <c r="Y538" i="3"/>
  <c r="CW538" i="3"/>
  <c r="CX538" i="3"/>
  <c r="CY538" i="3"/>
  <c r="CZ538" i="3"/>
  <c r="DB538" i="3" s="1"/>
  <c r="DA538" i="3"/>
  <c r="DC538" i="3"/>
  <c r="A539" i="3"/>
  <c r="Y539" i="3"/>
  <c r="CW539" i="3" s="1"/>
  <c r="CY539" i="3"/>
  <c r="CZ539" i="3"/>
  <c r="DB539" i="3" s="1"/>
  <c r="DA539" i="3"/>
  <c r="DC539" i="3"/>
  <c r="A540" i="3"/>
  <c r="Y540" i="3"/>
  <c r="CY540" i="3"/>
  <c r="CZ540" i="3"/>
  <c r="DA540" i="3"/>
  <c r="DB540" i="3"/>
  <c r="DC540" i="3"/>
  <c r="A541" i="3"/>
  <c r="Y541" i="3"/>
  <c r="CX541" i="3" s="1"/>
  <c r="CW541" i="3"/>
  <c r="CY541" i="3"/>
  <c r="CZ541" i="3"/>
  <c r="DA541" i="3"/>
  <c r="DB541" i="3"/>
  <c r="DC541" i="3"/>
  <c r="DF541" i="3"/>
  <c r="DG541" i="3"/>
  <c r="DH541" i="3"/>
  <c r="DI541" i="3"/>
  <c r="DJ541" i="3"/>
  <c r="A542" i="3"/>
  <c r="Y542" i="3"/>
  <c r="CX542" i="3" s="1"/>
  <c r="CW542" i="3"/>
  <c r="CY542" i="3"/>
  <c r="CZ542" i="3"/>
  <c r="DA542" i="3"/>
  <c r="DB542" i="3"/>
  <c r="DC542" i="3"/>
  <c r="A543" i="3"/>
  <c r="Y543" i="3"/>
  <c r="CX543" i="3" s="1"/>
  <c r="CY543" i="3"/>
  <c r="CZ543" i="3"/>
  <c r="DB543" i="3" s="1"/>
  <c r="DA543" i="3"/>
  <c r="DC543" i="3"/>
  <c r="A544" i="3"/>
  <c r="Y544" i="3"/>
  <c r="CX544" i="3"/>
  <c r="DF544" i="3" s="1"/>
  <c r="DJ544" i="3" s="1"/>
  <c r="CY544" i="3"/>
  <c r="CZ544" i="3"/>
  <c r="DB544" i="3" s="1"/>
  <c r="DA544" i="3"/>
  <c r="DC544" i="3"/>
  <c r="A545" i="3"/>
  <c r="Y545" i="3"/>
  <c r="CX545" i="3"/>
  <c r="CY545" i="3"/>
  <c r="CZ545" i="3"/>
  <c r="DB545" i="3" s="1"/>
  <c r="DA545" i="3"/>
  <c r="DC545" i="3"/>
  <c r="DF545" i="3"/>
  <c r="DJ545" i="3" s="1"/>
  <c r="DG545" i="3"/>
  <c r="DH545" i="3"/>
  <c r="DI545" i="3"/>
  <c r="A546" i="3"/>
  <c r="Y546" i="3"/>
  <c r="CU546" i="3"/>
  <c r="CY546" i="3"/>
  <c r="CZ546" i="3"/>
  <c r="DA546" i="3"/>
  <c r="DB546" i="3"/>
  <c r="DC546" i="3"/>
  <c r="A547" i="3"/>
  <c r="Y547" i="3"/>
  <c r="CX547" i="3"/>
  <c r="CY547" i="3"/>
  <c r="CZ547" i="3"/>
  <c r="DB547" i="3" s="1"/>
  <c r="DA547" i="3"/>
  <c r="DC547" i="3"/>
  <c r="A548" i="3"/>
  <c r="Y548" i="3"/>
  <c r="CW548" i="3"/>
  <c r="CX548" i="3"/>
  <c r="CY548" i="3"/>
  <c r="CZ548" i="3"/>
  <c r="DA548" i="3"/>
  <c r="DB548" i="3"/>
  <c r="DC548" i="3"/>
  <c r="DF548" i="3"/>
  <c r="A549" i="3"/>
  <c r="Y549" i="3"/>
  <c r="CW549" i="3" s="1"/>
  <c r="CY549" i="3"/>
  <c r="CZ549" i="3"/>
  <c r="DA549" i="3"/>
  <c r="DB549" i="3"/>
  <c r="DC549" i="3"/>
  <c r="A550" i="3"/>
  <c r="Y550" i="3"/>
  <c r="CX550" i="3" s="1"/>
  <c r="CY550" i="3"/>
  <c r="CZ550" i="3"/>
  <c r="DB550" i="3" s="1"/>
  <c r="DA550" i="3"/>
  <c r="DC550" i="3"/>
  <c r="DH550" i="3"/>
  <c r="A551" i="3"/>
  <c r="Y551" i="3"/>
  <c r="CW551" i="3"/>
  <c r="CX551" i="3"/>
  <c r="CY551" i="3"/>
  <c r="CZ551" i="3"/>
  <c r="DB551" i="3" s="1"/>
  <c r="DA551" i="3"/>
  <c r="DC551" i="3"/>
  <c r="A552" i="3"/>
  <c r="Y552" i="3"/>
  <c r="CW552" i="3"/>
  <c r="CX552" i="3"/>
  <c r="CY552" i="3"/>
  <c r="CZ552" i="3"/>
  <c r="DB552" i="3" s="1"/>
  <c r="DA552" i="3"/>
  <c r="DC552" i="3"/>
  <c r="DF552" i="3"/>
  <c r="DG552" i="3"/>
  <c r="A553" i="3"/>
  <c r="Y553" i="3"/>
  <c r="CW553" i="3"/>
  <c r="CX553" i="3"/>
  <c r="CY553" i="3"/>
  <c r="CZ553" i="3"/>
  <c r="DA553" i="3"/>
  <c r="DB553" i="3"/>
  <c r="DC553" i="3"/>
  <c r="DF553" i="3"/>
  <c r="DG553" i="3"/>
  <c r="DH553" i="3"/>
  <c r="DI553" i="3"/>
  <c r="DJ553" i="3"/>
  <c r="A554" i="3"/>
  <c r="Y554" i="3"/>
  <c r="CX554" i="3"/>
  <c r="CY554" i="3"/>
  <c r="CZ554" i="3"/>
  <c r="DA554" i="3"/>
  <c r="DB554" i="3"/>
  <c r="DC554" i="3"/>
  <c r="DF554" i="3"/>
  <c r="DJ554" i="3" s="1"/>
  <c r="DG554" i="3"/>
  <c r="DH554" i="3"/>
  <c r="DI554" i="3"/>
  <c r="A555" i="3"/>
  <c r="Y555" i="3"/>
  <c r="CX555" i="3" s="1"/>
  <c r="CY555" i="3"/>
  <c r="CZ555" i="3"/>
  <c r="DB555" i="3" s="1"/>
  <c r="DA555" i="3"/>
  <c r="DC555" i="3"/>
  <c r="A556" i="3"/>
  <c r="Y556" i="3"/>
  <c r="CX556" i="3"/>
  <c r="CY556" i="3"/>
  <c r="CZ556" i="3"/>
  <c r="DB556" i="3" s="1"/>
  <c r="DA556" i="3"/>
  <c r="DC556" i="3"/>
  <c r="DF556" i="3"/>
  <c r="DJ556" i="3" s="1"/>
  <c r="A557" i="3"/>
  <c r="Y557" i="3"/>
  <c r="CU557" i="3"/>
  <c r="CV557" i="3"/>
  <c r="CX557" i="3"/>
  <c r="CY557" i="3"/>
  <c r="CZ557" i="3"/>
  <c r="DA557" i="3"/>
  <c r="DB557" i="3"/>
  <c r="DC557" i="3"/>
  <c r="DF557" i="3"/>
  <c r="DG557" i="3"/>
  <c r="DH557" i="3"/>
  <c r="DI557" i="3"/>
  <c r="DJ557" i="3"/>
  <c r="A558" i="3"/>
  <c r="Y558" i="3"/>
  <c r="CX558" i="3"/>
  <c r="CY558" i="3"/>
  <c r="CZ558" i="3"/>
  <c r="DA558" i="3"/>
  <c r="DB558" i="3"/>
  <c r="DC558" i="3"/>
  <c r="DF558" i="3"/>
  <c r="DG558" i="3"/>
  <c r="DH558" i="3"/>
  <c r="DI558" i="3"/>
  <c r="DJ558" i="3"/>
  <c r="A559" i="3"/>
  <c r="Y559" i="3"/>
  <c r="CW559" i="3" s="1"/>
  <c r="CY559" i="3"/>
  <c r="CZ559" i="3"/>
  <c r="DB559" i="3" s="1"/>
  <c r="DA559" i="3"/>
  <c r="DC559" i="3"/>
  <c r="A560" i="3"/>
  <c r="Y560" i="3"/>
  <c r="CY560" i="3"/>
  <c r="CZ560" i="3"/>
  <c r="DA560" i="3"/>
  <c r="DB560" i="3"/>
  <c r="DC560" i="3"/>
  <c r="A561" i="3"/>
  <c r="Y561" i="3"/>
  <c r="CW561" i="3" s="1"/>
  <c r="CY561" i="3"/>
  <c r="CZ561" i="3"/>
  <c r="DA561" i="3"/>
  <c r="DB561" i="3"/>
  <c r="DC561" i="3"/>
  <c r="A562" i="3"/>
  <c r="Y562" i="3"/>
  <c r="CX562" i="3" s="1"/>
  <c r="CW562" i="3"/>
  <c r="CY562" i="3"/>
  <c r="CZ562" i="3"/>
  <c r="DA562" i="3"/>
  <c r="DB562" i="3"/>
  <c r="DC562" i="3"/>
  <c r="DF562" i="3"/>
  <c r="A563" i="3"/>
  <c r="Y563" i="3"/>
  <c r="CY563" i="3"/>
  <c r="CZ563" i="3"/>
  <c r="DB563" i="3" s="1"/>
  <c r="DA563" i="3"/>
  <c r="DC563" i="3"/>
  <c r="A564" i="3"/>
  <c r="Y564" i="3"/>
  <c r="CY564" i="3"/>
  <c r="CZ564" i="3"/>
  <c r="DA564" i="3"/>
  <c r="DB564" i="3"/>
  <c r="DC564" i="3"/>
  <c r="A565" i="3"/>
  <c r="Y565" i="3"/>
  <c r="CX565" i="3"/>
  <c r="CY565" i="3"/>
  <c r="CZ565" i="3"/>
  <c r="DA565" i="3"/>
  <c r="DB565" i="3"/>
  <c r="DC565" i="3"/>
  <c r="DF565" i="3"/>
  <c r="DJ565" i="3" s="1"/>
  <c r="DG565" i="3"/>
  <c r="A566" i="3"/>
  <c r="Y566" i="3"/>
  <c r="CX566" i="3" s="1"/>
  <c r="CY566" i="3"/>
  <c r="CZ566" i="3"/>
  <c r="DB566" i="3" s="1"/>
  <c r="DA566" i="3"/>
  <c r="DC566" i="3"/>
  <c r="DF566" i="3"/>
  <c r="DG566" i="3"/>
  <c r="DH566" i="3"/>
  <c r="DI566" i="3"/>
  <c r="DJ566" i="3"/>
  <c r="A567" i="3"/>
  <c r="Y567" i="3"/>
  <c r="CX567" i="3"/>
  <c r="CY567" i="3"/>
  <c r="CZ567" i="3"/>
  <c r="DA567" i="3"/>
  <c r="DB567" i="3"/>
  <c r="DC567" i="3"/>
  <c r="DI567" i="3"/>
  <c r="A568" i="3"/>
  <c r="Y568" i="3"/>
  <c r="CU568" i="3"/>
  <c r="CV568" i="3"/>
  <c r="CX568" i="3"/>
  <c r="CY568" i="3"/>
  <c r="CZ568" i="3"/>
  <c r="DA568" i="3"/>
  <c r="DB568" i="3"/>
  <c r="DC568" i="3"/>
  <c r="DG568" i="3"/>
  <c r="A569" i="3"/>
  <c r="Y569" i="3"/>
  <c r="CX569" i="3" s="1"/>
  <c r="CY569" i="3"/>
  <c r="CZ569" i="3"/>
  <c r="DB569" i="3" s="1"/>
  <c r="DA569" i="3"/>
  <c r="DC569" i="3"/>
  <c r="DG569" i="3"/>
  <c r="A570" i="3"/>
  <c r="Y570" i="3"/>
  <c r="CY570" i="3"/>
  <c r="CZ570" i="3"/>
  <c r="DA570" i="3"/>
  <c r="DB570" i="3"/>
  <c r="DC570" i="3"/>
  <c r="A571" i="3"/>
  <c r="Y571" i="3"/>
  <c r="CX571" i="3" s="1"/>
  <c r="DF571" i="3" s="1"/>
  <c r="CY571" i="3"/>
  <c r="CZ571" i="3"/>
  <c r="DB571" i="3" s="1"/>
  <c r="DA571" i="3"/>
  <c r="DC571" i="3"/>
  <c r="DG571" i="3"/>
  <c r="DH571" i="3"/>
  <c r="DI571" i="3"/>
  <c r="A572" i="3"/>
  <c r="Y572" i="3"/>
  <c r="CX572" i="3" s="1"/>
  <c r="CW572" i="3"/>
  <c r="CY572" i="3"/>
  <c r="CZ572" i="3"/>
  <c r="DB572" i="3" s="1"/>
  <c r="DA572" i="3"/>
  <c r="DC572" i="3"/>
  <c r="A573" i="3"/>
  <c r="Y573" i="3"/>
  <c r="CW573" i="3" s="1"/>
  <c r="CY573" i="3"/>
  <c r="CZ573" i="3"/>
  <c r="DA573" i="3"/>
  <c r="DB573" i="3"/>
  <c r="DC573" i="3"/>
  <c r="A574" i="3"/>
  <c r="Y574" i="3"/>
  <c r="CX574" i="3" s="1"/>
  <c r="CW574" i="3"/>
  <c r="CY574" i="3"/>
  <c r="CZ574" i="3"/>
  <c r="DA574" i="3"/>
  <c r="DB574" i="3"/>
  <c r="DC574" i="3"/>
  <c r="A575" i="3"/>
  <c r="Y575" i="3"/>
  <c r="CW575" i="3"/>
  <c r="CX575" i="3"/>
  <c r="DF575" i="3" s="1"/>
  <c r="CY575" i="3"/>
  <c r="CZ575" i="3"/>
  <c r="DB575" i="3" s="1"/>
  <c r="DA575" i="3"/>
  <c r="DC575" i="3"/>
  <c r="DG575" i="3"/>
  <c r="DH575" i="3"/>
  <c r="DI575" i="3"/>
  <c r="DJ575" i="3"/>
  <c r="A576" i="3"/>
  <c r="Y576" i="3"/>
  <c r="CX576" i="3" s="1"/>
  <c r="CY576" i="3"/>
  <c r="CZ576" i="3"/>
  <c r="DB576" i="3" s="1"/>
  <c r="DA576" i="3"/>
  <c r="DC576" i="3"/>
  <c r="A577" i="3"/>
  <c r="Y577" i="3"/>
  <c r="CX577" i="3"/>
  <c r="CY577" i="3"/>
  <c r="CZ577" i="3"/>
  <c r="DA577" i="3"/>
  <c r="DB577" i="3"/>
  <c r="DC577" i="3"/>
  <c r="A578" i="3"/>
  <c r="Y578" i="3"/>
  <c r="CX578" i="3"/>
  <c r="CY578" i="3"/>
  <c r="CZ578" i="3"/>
  <c r="DA578" i="3"/>
  <c r="DB578" i="3"/>
  <c r="DC578" i="3"/>
  <c r="DG578" i="3"/>
  <c r="A579" i="3"/>
  <c r="Y579" i="3"/>
  <c r="CV579" i="3" s="1"/>
  <c r="CU579" i="3"/>
  <c r="CY579" i="3"/>
  <c r="CZ579" i="3"/>
  <c r="DB579" i="3" s="1"/>
  <c r="DA579" i="3"/>
  <c r="DC579" i="3"/>
  <c r="A580" i="3"/>
  <c r="Y580" i="3"/>
  <c r="CX580" i="3"/>
  <c r="CY580" i="3"/>
  <c r="CZ580" i="3"/>
  <c r="DB580" i="3" s="1"/>
  <c r="DA580" i="3"/>
  <c r="DC580" i="3"/>
  <c r="DF580" i="3"/>
  <c r="DG580" i="3"/>
  <c r="DH580" i="3"/>
  <c r="DI580" i="3"/>
  <c r="DJ580" i="3" s="1"/>
  <c r="A581" i="3"/>
  <c r="Y581" i="3"/>
  <c r="CW581" i="3" s="1"/>
  <c r="CY581" i="3"/>
  <c r="CZ581" i="3"/>
  <c r="DA581" i="3"/>
  <c r="DB581" i="3"/>
  <c r="DC581" i="3"/>
  <c r="A582" i="3"/>
  <c r="Y582" i="3"/>
  <c r="CX582" i="3" s="1"/>
  <c r="CY582" i="3"/>
  <c r="CZ582" i="3"/>
  <c r="DB582" i="3" s="1"/>
  <c r="DA582" i="3"/>
  <c r="DC582" i="3"/>
  <c r="A583" i="3"/>
  <c r="Y583" i="3"/>
  <c r="CW583" i="3"/>
  <c r="CX583" i="3"/>
  <c r="DI583" i="3" s="1"/>
  <c r="CY583" i="3"/>
  <c r="CZ583" i="3"/>
  <c r="DB583" i="3" s="1"/>
  <c r="DA583" i="3"/>
  <c r="DC583" i="3"/>
  <c r="A584" i="3"/>
  <c r="Y584" i="3"/>
  <c r="CW584" i="3" s="1"/>
  <c r="CX584" i="3"/>
  <c r="CY584" i="3"/>
  <c r="CZ584" i="3"/>
  <c r="DA584" i="3"/>
  <c r="DB584" i="3"/>
  <c r="DC584" i="3"/>
  <c r="DF584" i="3"/>
  <c r="DG584" i="3"/>
  <c r="A585" i="3"/>
  <c r="Y585" i="3"/>
  <c r="CX585" i="3" s="1"/>
  <c r="DF585" i="3" s="1"/>
  <c r="CW585" i="3"/>
  <c r="CY585" i="3"/>
  <c r="CZ585" i="3"/>
  <c r="DA585" i="3"/>
  <c r="DB585" i="3"/>
  <c r="DC585" i="3"/>
  <c r="DG585" i="3"/>
  <c r="DH585" i="3"/>
  <c r="DJ585" i="3" s="1"/>
  <c r="DI585" i="3"/>
  <c r="A586" i="3"/>
  <c r="Y586" i="3"/>
  <c r="CW586" i="3"/>
  <c r="CX586" i="3"/>
  <c r="CY586" i="3"/>
  <c r="CZ586" i="3"/>
  <c r="DB586" i="3" s="1"/>
  <c r="DA586" i="3"/>
  <c r="DC586" i="3"/>
  <c r="DF586" i="3"/>
  <c r="DG586" i="3"/>
  <c r="DJ586" i="3" s="1"/>
  <c r="DH586" i="3"/>
  <c r="DI586" i="3"/>
  <c r="A587" i="3"/>
  <c r="Y587" i="3"/>
  <c r="CX587" i="3"/>
  <c r="CY587" i="3"/>
  <c r="CZ587" i="3"/>
  <c r="DB587" i="3" s="1"/>
  <c r="DA587" i="3"/>
  <c r="DC587" i="3"/>
  <c r="DH587" i="3"/>
  <c r="A588" i="3"/>
  <c r="Y588" i="3"/>
  <c r="CX588" i="3"/>
  <c r="CY588" i="3"/>
  <c r="CZ588" i="3"/>
  <c r="DA588" i="3"/>
  <c r="DB588" i="3"/>
  <c r="DC588" i="3"/>
  <c r="A589" i="3"/>
  <c r="Y589" i="3"/>
  <c r="CX589" i="3"/>
  <c r="DG589" i="3" s="1"/>
  <c r="CY589" i="3"/>
  <c r="CZ589" i="3"/>
  <c r="DA589" i="3"/>
  <c r="DB589" i="3"/>
  <c r="DC589" i="3"/>
  <c r="DF589" i="3"/>
  <c r="DH589" i="3"/>
  <c r="DI589" i="3"/>
  <c r="DJ589" i="3"/>
  <c r="A590" i="3"/>
  <c r="Y590" i="3"/>
  <c r="CU590" i="3"/>
  <c r="CY590" i="3"/>
  <c r="CZ590" i="3"/>
  <c r="DB590" i="3" s="1"/>
  <c r="DA590" i="3"/>
  <c r="DC590" i="3"/>
  <c r="A591" i="3"/>
  <c r="Y591" i="3"/>
  <c r="CX591" i="3"/>
  <c r="CY591" i="3"/>
  <c r="CZ591" i="3"/>
  <c r="DB591" i="3" s="1"/>
  <c r="DA591" i="3"/>
  <c r="DC591" i="3"/>
  <c r="A592" i="3"/>
  <c r="Y592" i="3"/>
  <c r="CW592" i="3"/>
  <c r="CX592" i="3"/>
  <c r="CY592" i="3"/>
  <c r="CZ592" i="3"/>
  <c r="DB592" i="3" s="1"/>
  <c r="DA592" i="3"/>
  <c r="DC592" i="3"/>
  <c r="DF592" i="3"/>
  <c r="A593" i="3"/>
  <c r="Y593" i="3"/>
  <c r="CY593" i="3"/>
  <c r="CZ593" i="3"/>
  <c r="DA593" i="3"/>
  <c r="DB593" i="3"/>
  <c r="DC593" i="3"/>
  <c r="A594" i="3"/>
  <c r="Y594" i="3"/>
  <c r="CX594" i="3" s="1"/>
  <c r="CW594" i="3"/>
  <c r="CY594" i="3"/>
  <c r="CZ594" i="3"/>
  <c r="DB594" i="3" s="1"/>
  <c r="DA594" i="3"/>
  <c r="DC594" i="3"/>
  <c r="DG594" i="3"/>
  <c r="DJ594" i="3" s="1"/>
  <c r="DH594" i="3"/>
  <c r="A595" i="3"/>
  <c r="Y595" i="3"/>
  <c r="CW595" i="3"/>
  <c r="CX595" i="3"/>
  <c r="CY595" i="3"/>
  <c r="CZ595" i="3"/>
  <c r="DB595" i="3" s="1"/>
  <c r="DA595" i="3"/>
  <c r="DC595" i="3"/>
  <c r="A596" i="3"/>
  <c r="Y596" i="3"/>
  <c r="CW596" i="3" s="1"/>
  <c r="CX596" i="3"/>
  <c r="CY596" i="3"/>
  <c r="CZ596" i="3"/>
  <c r="DA596" i="3"/>
  <c r="DB596" i="3"/>
  <c r="DC596" i="3"/>
  <c r="A597" i="3"/>
  <c r="Y597" i="3"/>
  <c r="CW597" i="3"/>
  <c r="CX597" i="3"/>
  <c r="DI597" i="3" s="1"/>
  <c r="CY597" i="3"/>
  <c r="CZ597" i="3"/>
  <c r="DB597" i="3" s="1"/>
  <c r="DA597" i="3"/>
  <c r="DC597" i="3"/>
  <c r="DF597" i="3"/>
  <c r="DG597" i="3"/>
  <c r="DH597" i="3"/>
  <c r="A598" i="3"/>
  <c r="Y598" i="3"/>
  <c r="CX598" i="3"/>
  <c r="CY598" i="3"/>
  <c r="CZ598" i="3"/>
  <c r="DA598" i="3"/>
  <c r="DB598" i="3"/>
  <c r="DC598" i="3"/>
  <c r="DF598" i="3"/>
  <c r="DJ598" i="3" s="1"/>
  <c r="DG598" i="3"/>
  <c r="DH598" i="3"/>
  <c r="DI598" i="3"/>
  <c r="A599" i="3"/>
  <c r="Y599" i="3"/>
  <c r="CX599" i="3"/>
  <c r="CY599" i="3"/>
  <c r="CZ599" i="3"/>
  <c r="DB599" i="3" s="1"/>
  <c r="DA599" i="3"/>
  <c r="DC599" i="3"/>
  <c r="DF599" i="3"/>
  <c r="DJ599" i="3" s="1"/>
  <c r="DI599" i="3"/>
  <c r="A600" i="3"/>
  <c r="Y600" i="3"/>
  <c r="CX600" i="3" s="1"/>
  <c r="CY600" i="3"/>
  <c r="CZ600" i="3"/>
  <c r="DB600" i="3" s="1"/>
  <c r="DA600" i="3"/>
  <c r="DC600" i="3"/>
  <c r="A601" i="3"/>
  <c r="Y601" i="3"/>
  <c r="CU601" i="3"/>
  <c r="CV601" i="3"/>
  <c r="CX601" i="3"/>
  <c r="DI601" i="3" s="1"/>
  <c r="DJ601" i="3" s="1"/>
  <c r="CY601" i="3"/>
  <c r="CZ601" i="3"/>
  <c r="DA601" i="3"/>
  <c r="DB601" i="3"/>
  <c r="DC601" i="3"/>
  <c r="DF601" i="3"/>
  <c r="DG601" i="3"/>
  <c r="DH601" i="3"/>
  <c r="A602" i="3"/>
  <c r="Y602" i="3"/>
  <c r="CX602" i="3"/>
  <c r="CY602" i="3"/>
  <c r="CZ602" i="3"/>
  <c r="DA602" i="3"/>
  <c r="DB602" i="3"/>
  <c r="DC602" i="3"/>
  <c r="DF602" i="3"/>
  <c r="DG602" i="3"/>
  <c r="DH602" i="3"/>
  <c r="DI602" i="3"/>
  <c r="DJ602" i="3"/>
  <c r="A603" i="3"/>
  <c r="Y603" i="3"/>
  <c r="CX603" i="3" s="1"/>
  <c r="CW603" i="3"/>
  <c r="CY603" i="3"/>
  <c r="CZ603" i="3"/>
  <c r="DB603" i="3" s="1"/>
  <c r="DA603" i="3"/>
  <c r="DC603" i="3"/>
  <c r="DH603" i="3"/>
  <c r="A604" i="3"/>
  <c r="Y604" i="3"/>
  <c r="CW604" i="3"/>
  <c r="CX604" i="3"/>
  <c r="CY604" i="3"/>
  <c r="CZ604" i="3"/>
  <c r="DB604" i="3" s="1"/>
  <c r="DA604" i="3"/>
  <c r="DC604" i="3"/>
  <c r="DI604" i="3"/>
  <c r="A605" i="3"/>
  <c r="Y605" i="3"/>
  <c r="CW605" i="3" s="1"/>
  <c r="CX605" i="3"/>
  <c r="CY605" i="3"/>
  <c r="CZ605" i="3"/>
  <c r="DA605" i="3"/>
  <c r="DB605" i="3"/>
  <c r="DC605" i="3"/>
  <c r="DF605" i="3"/>
  <c r="A606" i="3"/>
  <c r="Y606" i="3"/>
  <c r="CX606" i="3" s="1"/>
  <c r="DF606" i="3" s="1"/>
  <c r="CW606" i="3"/>
  <c r="CY606" i="3"/>
  <c r="CZ606" i="3"/>
  <c r="DB606" i="3" s="1"/>
  <c r="DA606" i="3"/>
  <c r="DC606" i="3"/>
  <c r="DG606" i="3"/>
  <c r="DJ606" i="3" s="1"/>
  <c r="DH606" i="3"/>
  <c r="DI606" i="3"/>
  <c r="A607" i="3"/>
  <c r="Y607" i="3"/>
  <c r="CW607" i="3"/>
  <c r="CX607" i="3"/>
  <c r="CY607" i="3"/>
  <c r="CZ607" i="3"/>
  <c r="DB607" i="3" s="1"/>
  <c r="DA607" i="3"/>
  <c r="DC607" i="3"/>
  <c r="DF607" i="3"/>
  <c r="DG607" i="3"/>
  <c r="DH607" i="3"/>
  <c r="DI607" i="3"/>
  <c r="A608" i="3"/>
  <c r="Y608" i="3"/>
  <c r="CX608" i="3" s="1"/>
  <c r="CW608" i="3"/>
  <c r="CY608" i="3"/>
  <c r="CZ608" i="3"/>
  <c r="DA608" i="3"/>
  <c r="DB608" i="3"/>
  <c r="DC608" i="3"/>
  <c r="DG608" i="3"/>
  <c r="A609" i="3"/>
  <c r="Y609" i="3"/>
  <c r="CX609" i="3"/>
  <c r="CY609" i="3"/>
  <c r="CZ609" i="3"/>
  <c r="DB609" i="3" s="1"/>
  <c r="DA609" i="3"/>
  <c r="DC609" i="3"/>
  <c r="DF609" i="3"/>
  <c r="DJ609" i="3" s="1"/>
  <c r="A610" i="3"/>
  <c r="Y610" i="3"/>
  <c r="CX610" i="3" s="1"/>
  <c r="DF610" i="3" s="1"/>
  <c r="DJ610" i="3" s="1"/>
  <c r="CY610" i="3"/>
  <c r="CZ610" i="3"/>
  <c r="DA610" i="3"/>
  <c r="DB610" i="3"/>
  <c r="DC610" i="3"/>
  <c r="DG610" i="3"/>
  <c r="DH610" i="3"/>
  <c r="A611" i="3"/>
  <c r="Y611" i="3"/>
  <c r="CX611" i="3"/>
  <c r="CY611" i="3"/>
  <c r="CZ611" i="3"/>
  <c r="DA611" i="3"/>
  <c r="DB611" i="3"/>
  <c r="DC611" i="3"/>
  <c r="DF611" i="3"/>
  <c r="DG611" i="3"/>
  <c r="DH611" i="3"/>
  <c r="DI611" i="3"/>
  <c r="DJ611" i="3"/>
  <c r="A612" i="3"/>
  <c r="Y612" i="3"/>
  <c r="CU612" i="3"/>
  <c r="CY612" i="3"/>
  <c r="CZ612" i="3"/>
  <c r="DA612" i="3"/>
  <c r="DB612" i="3"/>
  <c r="DC612" i="3"/>
  <c r="A613" i="3"/>
  <c r="Y613" i="3"/>
  <c r="CX613" i="3"/>
  <c r="CY613" i="3"/>
  <c r="CZ613" i="3"/>
  <c r="DB613" i="3" s="1"/>
  <c r="DA613" i="3"/>
  <c r="DC613" i="3"/>
  <c r="A614" i="3"/>
  <c r="Y614" i="3"/>
  <c r="CY614" i="3"/>
  <c r="CZ614" i="3"/>
  <c r="DA614" i="3"/>
  <c r="DB614" i="3"/>
  <c r="DC614" i="3"/>
  <c r="A615" i="3"/>
  <c r="Y615" i="3"/>
  <c r="CX615" i="3" s="1"/>
  <c r="CW615" i="3"/>
  <c r="CY615" i="3"/>
  <c r="CZ615" i="3"/>
  <c r="DB615" i="3" s="1"/>
  <c r="DA615" i="3"/>
  <c r="DC615" i="3"/>
  <c r="A616" i="3"/>
  <c r="Y616" i="3"/>
  <c r="CW616" i="3" s="1"/>
  <c r="CY616" i="3"/>
  <c r="CZ616" i="3"/>
  <c r="DB616" i="3" s="1"/>
  <c r="DA616" i="3"/>
  <c r="DC616" i="3"/>
  <c r="A617" i="3"/>
  <c r="Y617" i="3"/>
  <c r="CW617" i="3" s="1"/>
  <c r="CY617" i="3"/>
  <c r="CZ617" i="3"/>
  <c r="DA617" i="3"/>
  <c r="DB617" i="3"/>
  <c r="DC617" i="3"/>
  <c r="A618" i="3"/>
  <c r="Y618" i="3"/>
  <c r="CW618" i="3"/>
  <c r="CX618" i="3"/>
  <c r="DI618" i="3" s="1"/>
  <c r="CY618" i="3"/>
  <c r="CZ618" i="3"/>
  <c r="DB618" i="3" s="1"/>
  <c r="DA618" i="3"/>
  <c r="DC618" i="3"/>
  <c r="DF618" i="3"/>
  <c r="DG618" i="3"/>
  <c r="DJ618" i="3" s="1"/>
  <c r="DH618" i="3"/>
  <c r="A619" i="3"/>
  <c r="Y619" i="3"/>
  <c r="CW619" i="3"/>
  <c r="CX619" i="3"/>
  <c r="DG619" i="3" s="1"/>
  <c r="CY619" i="3"/>
  <c r="CZ619" i="3"/>
  <c r="DA619" i="3"/>
  <c r="DB619" i="3"/>
  <c r="DC619" i="3"/>
  <c r="DF619" i="3"/>
  <c r="DH619" i="3"/>
  <c r="DI619" i="3"/>
  <c r="DJ619" i="3"/>
  <c r="A620" i="3"/>
  <c r="Y620" i="3"/>
  <c r="CX620" i="3" s="1"/>
  <c r="CY620" i="3"/>
  <c r="CZ620" i="3"/>
  <c r="DB620" i="3" s="1"/>
  <c r="DA620" i="3"/>
  <c r="DC620" i="3"/>
  <c r="A621" i="3"/>
  <c r="Y621" i="3"/>
  <c r="CX621" i="3"/>
  <c r="CY621" i="3"/>
  <c r="CZ621" i="3"/>
  <c r="DA621" i="3"/>
  <c r="DB621" i="3"/>
  <c r="DC621" i="3"/>
  <c r="A622" i="3"/>
  <c r="Y622" i="3"/>
  <c r="CX622" i="3"/>
  <c r="CY622" i="3"/>
  <c r="CZ622" i="3"/>
  <c r="DB622" i="3" s="1"/>
  <c r="DA622" i="3"/>
  <c r="DC622" i="3"/>
  <c r="A623" i="3"/>
  <c r="Y623" i="3"/>
  <c r="CV623" i="3" s="1"/>
  <c r="CU623" i="3"/>
  <c r="CX623" i="3"/>
  <c r="DG623" i="3" s="1"/>
  <c r="CY623" i="3"/>
  <c r="CZ623" i="3"/>
  <c r="DA623" i="3"/>
  <c r="DB623" i="3"/>
  <c r="DC623" i="3"/>
  <c r="DF623" i="3"/>
  <c r="DH623" i="3"/>
  <c r="DI623" i="3"/>
  <c r="DJ623" i="3" s="1"/>
  <c r="A624" i="3"/>
  <c r="Y624" i="3"/>
  <c r="CX624" i="3" s="1"/>
  <c r="CY624" i="3"/>
  <c r="CZ624" i="3"/>
  <c r="DB624" i="3" s="1"/>
  <c r="DA624" i="3"/>
  <c r="DC624" i="3"/>
  <c r="DH624" i="3"/>
  <c r="DI624" i="3"/>
  <c r="DJ624" i="3"/>
  <c r="A625" i="3"/>
  <c r="Y625" i="3"/>
  <c r="CW625" i="3"/>
  <c r="CX625" i="3"/>
  <c r="CY625" i="3"/>
  <c r="CZ625" i="3"/>
  <c r="DB625" i="3" s="1"/>
  <c r="DA625" i="3"/>
  <c r="DC625" i="3"/>
  <c r="A626" i="3"/>
  <c r="Y626" i="3"/>
  <c r="CW626" i="3"/>
  <c r="CX626" i="3"/>
  <c r="CY626" i="3"/>
  <c r="CZ626" i="3"/>
  <c r="DA626" i="3"/>
  <c r="DB626" i="3"/>
  <c r="DC626" i="3"/>
  <c r="DF626" i="3"/>
  <c r="DG626" i="3"/>
  <c r="A627" i="3"/>
  <c r="Y627" i="3"/>
  <c r="CX627" i="3" s="1"/>
  <c r="CW627" i="3"/>
  <c r="CY627" i="3"/>
  <c r="CZ627" i="3"/>
  <c r="DB627" i="3" s="1"/>
  <c r="DA627" i="3"/>
  <c r="DC627" i="3"/>
  <c r="A628" i="3"/>
  <c r="Y628" i="3"/>
  <c r="CW628" i="3"/>
  <c r="CX628" i="3"/>
  <c r="CY628" i="3"/>
  <c r="CZ628" i="3"/>
  <c r="DB628" i="3" s="1"/>
  <c r="DA628" i="3"/>
  <c r="DC628" i="3"/>
  <c r="DF628" i="3"/>
  <c r="DG628" i="3"/>
  <c r="DJ628" i="3" s="1"/>
  <c r="DH628" i="3"/>
  <c r="DI628" i="3"/>
  <c r="A629" i="3"/>
  <c r="Y629" i="3"/>
  <c r="CY629" i="3"/>
  <c r="CZ629" i="3"/>
  <c r="DA629" i="3"/>
  <c r="DB629" i="3"/>
  <c r="DC629" i="3"/>
  <c r="A630" i="3"/>
  <c r="Y630" i="3"/>
  <c r="CX630" i="3" s="1"/>
  <c r="CW630" i="3"/>
  <c r="CY630" i="3"/>
  <c r="CZ630" i="3"/>
  <c r="DA630" i="3"/>
  <c r="DB630" i="3"/>
  <c r="DC630" i="3"/>
  <c r="A631" i="3"/>
  <c r="Y631" i="3"/>
  <c r="CX631" i="3"/>
  <c r="CY631" i="3"/>
  <c r="CZ631" i="3"/>
  <c r="DA631" i="3"/>
  <c r="DB631" i="3"/>
  <c r="DC631" i="3"/>
  <c r="DF631" i="3"/>
  <c r="DG631" i="3"/>
  <c r="DH631" i="3"/>
  <c r="DI631" i="3"/>
  <c r="DJ631" i="3"/>
  <c r="A632" i="3"/>
  <c r="Y632" i="3"/>
  <c r="CX632" i="3"/>
  <c r="CY632" i="3"/>
  <c r="CZ632" i="3"/>
  <c r="DB632" i="3" s="1"/>
  <c r="DA632" i="3"/>
  <c r="DC632" i="3"/>
  <c r="DF632" i="3"/>
  <c r="DJ632" i="3" s="1"/>
  <c r="DG632" i="3"/>
  <c r="DH632" i="3"/>
  <c r="DI632" i="3"/>
  <c r="A633" i="3"/>
  <c r="Y633" i="3"/>
  <c r="CX633" i="3"/>
  <c r="DH633" i="3" s="1"/>
  <c r="CY633" i="3"/>
  <c r="CZ633" i="3"/>
  <c r="DB633" i="3" s="1"/>
  <c r="DA633" i="3"/>
  <c r="DC633" i="3"/>
  <c r="A634" i="3"/>
  <c r="Y634" i="3"/>
  <c r="CX634" i="3" s="1"/>
  <c r="CU634" i="3"/>
  <c r="CV634" i="3"/>
  <c r="CY634" i="3"/>
  <c r="CZ634" i="3"/>
  <c r="DA634" i="3"/>
  <c r="DB634" i="3"/>
  <c r="DC634" i="3"/>
  <c r="A635" i="3"/>
  <c r="Y635" i="3"/>
  <c r="CX635" i="3"/>
  <c r="CY635" i="3"/>
  <c r="CZ635" i="3"/>
  <c r="DB635" i="3" s="1"/>
  <c r="DA635" i="3"/>
  <c r="DC635" i="3"/>
  <c r="DF635" i="3"/>
  <c r="DG635" i="3"/>
  <c r="DH635" i="3"/>
  <c r="DI635" i="3"/>
  <c r="DJ635" i="3"/>
  <c r="A636" i="3"/>
  <c r="Y636" i="3"/>
  <c r="CX636" i="3" s="1"/>
  <c r="DI636" i="3" s="1"/>
  <c r="CW636" i="3"/>
  <c r="CY636" i="3"/>
  <c r="CZ636" i="3"/>
  <c r="DB636" i="3" s="1"/>
  <c r="DA636" i="3"/>
  <c r="DC636" i="3"/>
  <c r="DF636" i="3"/>
  <c r="DG636" i="3"/>
  <c r="DH636" i="3"/>
  <c r="DJ636" i="3"/>
  <c r="A637" i="3"/>
  <c r="Y637" i="3"/>
  <c r="CW637" i="3" s="1"/>
  <c r="CX637" i="3"/>
  <c r="CY637" i="3"/>
  <c r="CZ637" i="3"/>
  <c r="DB637" i="3" s="1"/>
  <c r="DA637" i="3"/>
  <c r="DC637" i="3"/>
  <c r="A638" i="3"/>
  <c r="Y638" i="3"/>
  <c r="CW638" i="3" s="1"/>
  <c r="CX638" i="3"/>
  <c r="CY638" i="3"/>
  <c r="CZ638" i="3"/>
  <c r="DA638" i="3"/>
  <c r="DB638" i="3"/>
  <c r="DC638" i="3"/>
  <c r="A639" i="3"/>
  <c r="Y639" i="3"/>
  <c r="CW639" i="3"/>
  <c r="CX639" i="3"/>
  <c r="CY639" i="3"/>
  <c r="CZ639" i="3"/>
  <c r="DB639" i="3" s="1"/>
  <c r="DA639" i="3"/>
  <c r="DC639" i="3"/>
  <c r="A640" i="3"/>
  <c r="Y640" i="3"/>
  <c r="CW640" i="3"/>
  <c r="CX640" i="3"/>
  <c r="DG640" i="3" s="1"/>
  <c r="DJ640" i="3" s="1"/>
  <c r="CY640" i="3"/>
  <c r="CZ640" i="3"/>
  <c r="DA640" i="3"/>
  <c r="DB640" i="3"/>
  <c r="DC640" i="3"/>
  <c r="DF640" i="3"/>
  <c r="DH640" i="3"/>
  <c r="DI640" i="3"/>
  <c r="A641" i="3"/>
  <c r="Y641" i="3"/>
  <c r="CY641" i="3"/>
  <c r="CZ641" i="3"/>
  <c r="DA641" i="3"/>
  <c r="DB641" i="3"/>
  <c r="DC641" i="3"/>
  <c r="A642" i="3"/>
  <c r="Y642" i="3"/>
  <c r="CX642" i="3" s="1"/>
  <c r="CY642" i="3"/>
  <c r="CZ642" i="3"/>
  <c r="DB642" i="3" s="1"/>
  <c r="DA642" i="3"/>
  <c r="DC642" i="3"/>
  <c r="A643" i="3"/>
  <c r="Y643" i="3"/>
  <c r="CX643" i="3"/>
  <c r="DI643" i="3" s="1"/>
  <c r="CY643" i="3"/>
  <c r="CZ643" i="3"/>
  <c r="DA643" i="3"/>
  <c r="DB643" i="3"/>
  <c r="DC643" i="3"/>
  <c r="DF643" i="3"/>
  <c r="DJ643" i="3" s="1"/>
  <c r="DG643" i="3"/>
  <c r="A644" i="3"/>
  <c r="Y644" i="3"/>
  <c r="CX644" i="3"/>
  <c r="CY644" i="3"/>
  <c r="CZ644" i="3"/>
  <c r="DA644" i="3"/>
  <c r="DB644" i="3"/>
  <c r="DC644" i="3"/>
  <c r="DF644" i="3"/>
  <c r="DG644" i="3"/>
  <c r="DH644" i="3"/>
  <c r="DI644" i="3"/>
  <c r="DJ644" i="3"/>
  <c r="A645" i="3"/>
  <c r="Y645" i="3"/>
  <c r="CU645" i="3"/>
  <c r="CY645" i="3"/>
  <c r="CZ645" i="3"/>
  <c r="DA645" i="3"/>
  <c r="DB645" i="3"/>
  <c r="DC645" i="3"/>
  <c r="A646" i="3"/>
  <c r="Y646" i="3"/>
  <c r="CX646" i="3"/>
  <c r="CY646" i="3"/>
  <c r="CZ646" i="3"/>
  <c r="DB646" i="3" s="1"/>
  <c r="DA646" i="3"/>
  <c r="DC646" i="3"/>
  <c r="DI646" i="3"/>
  <c r="DJ646" i="3" s="1"/>
  <c r="A647" i="3"/>
  <c r="Y647" i="3"/>
  <c r="CW647" i="3" s="1"/>
  <c r="CX647" i="3"/>
  <c r="CY647" i="3"/>
  <c r="CZ647" i="3"/>
  <c r="DA647" i="3"/>
  <c r="DB647" i="3"/>
  <c r="DC647" i="3"/>
  <c r="A648" i="3"/>
  <c r="Y648" i="3"/>
  <c r="CX648" i="3" s="1"/>
  <c r="DF648" i="3" s="1"/>
  <c r="CW648" i="3"/>
  <c r="CY648" i="3"/>
  <c r="CZ648" i="3"/>
  <c r="DA648" i="3"/>
  <c r="DB648" i="3"/>
  <c r="DC648" i="3"/>
  <c r="DG648" i="3"/>
  <c r="DI648" i="3"/>
  <c r="A649" i="3"/>
  <c r="Y649" i="3"/>
  <c r="CW649" i="3"/>
  <c r="CX649" i="3"/>
  <c r="CY649" i="3"/>
  <c r="CZ649" i="3"/>
  <c r="DB649" i="3" s="1"/>
  <c r="DA649" i="3"/>
  <c r="DC649" i="3"/>
  <c r="DF649" i="3"/>
  <c r="DG649" i="3"/>
  <c r="DH649" i="3"/>
  <c r="DI649" i="3"/>
  <c r="A650" i="3"/>
  <c r="Y650" i="3"/>
  <c r="CX650" i="3" s="1"/>
  <c r="CW650" i="3"/>
  <c r="CY650" i="3"/>
  <c r="CZ650" i="3"/>
  <c r="DA650" i="3"/>
  <c r="DB650" i="3"/>
  <c r="DC650" i="3"/>
  <c r="A651" i="3"/>
  <c r="Y651" i="3"/>
  <c r="CX651" i="3" s="1"/>
  <c r="CW651" i="3"/>
  <c r="CY651" i="3"/>
  <c r="CZ651" i="3"/>
  <c r="DA651" i="3"/>
  <c r="DB651" i="3"/>
  <c r="DC651" i="3"/>
  <c r="A652" i="3"/>
  <c r="Y652" i="3"/>
  <c r="CW652" i="3"/>
  <c r="CX652" i="3"/>
  <c r="CY652" i="3"/>
  <c r="CZ652" i="3"/>
  <c r="DB652" i="3" s="1"/>
  <c r="DA652" i="3"/>
  <c r="DC652" i="3"/>
  <c r="A653" i="3"/>
  <c r="Y653" i="3"/>
  <c r="CX653" i="3" s="1"/>
  <c r="DI653" i="3" s="1"/>
  <c r="CY653" i="3"/>
  <c r="CZ653" i="3"/>
  <c r="DB653" i="3" s="1"/>
  <c r="DA653" i="3"/>
  <c r="DC653" i="3"/>
  <c r="DF653" i="3"/>
  <c r="DG653" i="3"/>
  <c r="DJ653" i="3"/>
  <c r="A654" i="3"/>
  <c r="Y654" i="3"/>
  <c r="CX654" i="3"/>
  <c r="CY654" i="3"/>
  <c r="CZ654" i="3"/>
  <c r="DA654" i="3"/>
  <c r="DB654" i="3"/>
  <c r="DC654" i="3"/>
  <c r="A655" i="3"/>
  <c r="Y655" i="3"/>
  <c r="CX655" i="3"/>
  <c r="CY655" i="3"/>
  <c r="CZ655" i="3"/>
  <c r="DB655" i="3" s="1"/>
  <c r="DA655" i="3"/>
  <c r="DC655" i="3"/>
  <c r="DF655" i="3"/>
  <c r="DJ655" i="3" s="1"/>
  <c r="A656" i="3"/>
  <c r="Y656" i="3"/>
  <c r="CU656" i="3"/>
  <c r="CY656" i="3"/>
  <c r="CZ656" i="3"/>
  <c r="DB656" i="3" s="1"/>
  <c r="DA656" i="3"/>
  <c r="DC656" i="3"/>
  <c r="A657" i="3"/>
  <c r="Y657" i="3"/>
  <c r="CX657" i="3" s="1"/>
  <c r="DI657" i="3" s="1"/>
  <c r="DJ657" i="3" s="1"/>
  <c r="CY657" i="3"/>
  <c r="CZ657" i="3"/>
  <c r="DB657" i="3" s="1"/>
  <c r="DA657" i="3"/>
  <c r="DC657" i="3"/>
  <c r="DF657" i="3"/>
  <c r="DG657" i="3"/>
  <c r="DH657" i="3"/>
  <c r="A658" i="3"/>
  <c r="Y658" i="3"/>
  <c r="CW658" i="3" s="1"/>
  <c r="CY658" i="3"/>
  <c r="CZ658" i="3"/>
  <c r="DB658" i="3" s="1"/>
  <c r="DA658" i="3"/>
  <c r="DC658" i="3"/>
  <c r="A659" i="3"/>
  <c r="Y659" i="3"/>
  <c r="CW659" i="3" s="1"/>
  <c r="CX659" i="3"/>
  <c r="CY659" i="3"/>
  <c r="CZ659" i="3"/>
  <c r="DB659" i="3" s="1"/>
  <c r="DA659" i="3"/>
  <c r="DC659" i="3"/>
  <c r="A660" i="3"/>
  <c r="Y660" i="3"/>
  <c r="CW660" i="3"/>
  <c r="CX660" i="3"/>
  <c r="DI660" i="3" s="1"/>
  <c r="CY660" i="3"/>
  <c r="CZ660" i="3"/>
  <c r="DA660" i="3"/>
  <c r="DB660" i="3"/>
  <c r="DC660" i="3"/>
  <c r="DF660" i="3"/>
  <c r="DG660" i="3"/>
  <c r="DH660" i="3"/>
  <c r="A661" i="3"/>
  <c r="Y661" i="3"/>
  <c r="CW661" i="3"/>
  <c r="CX661" i="3"/>
  <c r="DG661" i="3" s="1"/>
  <c r="CY661" i="3"/>
  <c r="CZ661" i="3"/>
  <c r="DA661" i="3"/>
  <c r="DB661" i="3"/>
  <c r="DC661" i="3"/>
  <c r="DF661" i="3"/>
  <c r="DH661" i="3"/>
  <c r="DI661" i="3"/>
  <c r="DJ661" i="3"/>
  <c r="A662" i="3"/>
  <c r="Y662" i="3"/>
  <c r="CY662" i="3"/>
  <c r="CZ662" i="3"/>
  <c r="DA662" i="3"/>
  <c r="DB662" i="3"/>
  <c r="DC662" i="3"/>
  <c r="A663" i="3"/>
  <c r="Y663" i="3"/>
  <c r="CX663" i="3" s="1"/>
  <c r="CW663" i="3"/>
  <c r="CY663" i="3"/>
  <c r="CZ663" i="3"/>
  <c r="DB663" i="3" s="1"/>
  <c r="DA663" i="3"/>
  <c r="DC663" i="3"/>
  <c r="DH663" i="3"/>
  <c r="A664" i="3"/>
  <c r="Y664" i="3"/>
  <c r="CX664" i="3"/>
  <c r="CY664" i="3"/>
  <c r="CZ664" i="3"/>
  <c r="DA664" i="3"/>
  <c r="DB664" i="3"/>
  <c r="DC664" i="3"/>
  <c r="A665" i="3"/>
  <c r="Y665" i="3"/>
  <c r="CX665" i="3"/>
  <c r="DG665" i="3" s="1"/>
  <c r="CY665" i="3"/>
  <c r="CZ665" i="3"/>
  <c r="DA665" i="3"/>
  <c r="DB665" i="3"/>
  <c r="DC665" i="3"/>
  <c r="DF665" i="3"/>
  <c r="DH665" i="3"/>
  <c r="DI665" i="3"/>
  <c r="DJ665" i="3"/>
  <c r="A666" i="3"/>
  <c r="Y666" i="3"/>
  <c r="CX666" i="3" s="1"/>
  <c r="CY666" i="3"/>
  <c r="CZ666" i="3"/>
  <c r="DB666" i="3" s="1"/>
  <c r="DA666" i="3"/>
  <c r="DC666" i="3"/>
  <c r="A667" i="3"/>
  <c r="Y667" i="3"/>
  <c r="CU667" i="3"/>
  <c r="CV667" i="3"/>
  <c r="CX667" i="3"/>
  <c r="CY667" i="3"/>
  <c r="CZ667" i="3"/>
  <c r="DB667" i="3" s="1"/>
  <c r="DA667" i="3"/>
  <c r="DC667" i="3"/>
  <c r="DH667" i="3"/>
  <c r="A668" i="3"/>
  <c r="Y668" i="3"/>
  <c r="CX668" i="3"/>
  <c r="CY668" i="3"/>
  <c r="CZ668" i="3"/>
  <c r="DA668" i="3"/>
  <c r="DB668" i="3"/>
  <c r="DC668" i="3"/>
  <c r="DF668" i="3"/>
  <c r="DG668" i="3"/>
  <c r="A669" i="3"/>
  <c r="Y669" i="3"/>
  <c r="CX669" i="3" s="1"/>
  <c r="DF669" i="3" s="1"/>
  <c r="CW669" i="3"/>
  <c r="CY669" i="3"/>
  <c r="CZ669" i="3"/>
  <c r="DA669" i="3"/>
  <c r="DB669" i="3"/>
  <c r="DC669" i="3"/>
  <c r="DG669" i="3"/>
  <c r="A670" i="3"/>
  <c r="Y670" i="3"/>
  <c r="CW670" i="3"/>
  <c r="CX670" i="3"/>
  <c r="CY670" i="3"/>
  <c r="CZ670" i="3"/>
  <c r="DB670" i="3" s="1"/>
  <c r="DA670" i="3"/>
  <c r="DC670" i="3"/>
  <c r="DF670" i="3"/>
  <c r="DG670" i="3"/>
  <c r="DH670" i="3"/>
  <c r="DI670" i="3"/>
  <c r="A671" i="3"/>
  <c r="Y671" i="3"/>
  <c r="CX671" i="3" s="1"/>
  <c r="CW671" i="3"/>
  <c r="CY671" i="3"/>
  <c r="CZ671" i="3"/>
  <c r="DA671" i="3"/>
  <c r="DB671" i="3"/>
  <c r="DC671" i="3"/>
  <c r="A672" i="3"/>
  <c r="Y672" i="3"/>
  <c r="CY672" i="3"/>
  <c r="CZ672" i="3"/>
  <c r="DA672" i="3"/>
  <c r="DB672" i="3"/>
  <c r="DC672" i="3"/>
  <c r="A673" i="3"/>
  <c r="Y673" i="3"/>
  <c r="CW673" i="3"/>
  <c r="CX673" i="3"/>
  <c r="DF673" i="3" s="1"/>
  <c r="CY673" i="3"/>
  <c r="CZ673" i="3"/>
  <c r="DB673" i="3" s="1"/>
  <c r="DA673" i="3"/>
  <c r="DC673" i="3"/>
  <c r="DG673" i="3"/>
  <c r="DH673" i="3"/>
  <c r="DI673" i="3"/>
  <c r="A674" i="3"/>
  <c r="Y674" i="3"/>
  <c r="CW674" i="3" s="1"/>
  <c r="CY674" i="3"/>
  <c r="CZ674" i="3"/>
  <c r="DA674" i="3"/>
  <c r="DB674" i="3"/>
  <c r="DC674" i="3"/>
  <c r="A675" i="3"/>
  <c r="Y675" i="3"/>
  <c r="CX675" i="3"/>
  <c r="CY675" i="3"/>
  <c r="CZ675" i="3"/>
  <c r="DB675" i="3" s="1"/>
  <c r="DA675" i="3"/>
  <c r="DC675" i="3"/>
  <c r="DF675" i="3"/>
  <c r="DJ675" i="3" s="1"/>
  <c r="DI675" i="3"/>
  <c r="A676" i="3"/>
  <c r="Y676" i="3"/>
  <c r="CX676" i="3" s="1"/>
  <c r="CY676" i="3"/>
  <c r="CZ676" i="3"/>
  <c r="DB676" i="3" s="1"/>
  <c r="DA676" i="3"/>
  <c r="DC676" i="3"/>
  <c r="A677" i="3"/>
  <c r="Y677" i="3"/>
  <c r="CX677" i="3"/>
  <c r="CY677" i="3"/>
  <c r="CZ677" i="3"/>
  <c r="DA677" i="3"/>
  <c r="DB677" i="3"/>
  <c r="DC677" i="3"/>
  <c r="DF677" i="3"/>
  <c r="DG677" i="3"/>
  <c r="DH677" i="3"/>
  <c r="DI677" i="3"/>
  <c r="DJ677" i="3"/>
  <c r="A678" i="3"/>
  <c r="Y678" i="3"/>
  <c r="CU678" i="3"/>
  <c r="CV678" i="3"/>
  <c r="CX678" i="3"/>
  <c r="CY678" i="3"/>
  <c r="CZ678" i="3"/>
  <c r="DA678" i="3"/>
  <c r="DB678" i="3"/>
  <c r="DC678" i="3"/>
  <c r="DF678" i="3"/>
  <c r="DG678" i="3"/>
  <c r="DH678" i="3"/>
  <c r="DI678" i="3"/>
  <c r="DJ678" i="3"/>
  <c r="A679" i="3"/>
  <c r="Y679" i="3"/>
  <c r="CX679" i="3"/>
  <c r="CY679" i="3"/>
  <c r="CZ679" i="3"/>
  <c r="DA679" i="3"/>
  <c r="DB679" i="3"/>
  <c r="DC679" i="3"/>
  <c r="A680" i="3"/>
  <c r="Y680" i="3"/>
  <c r="CW680" i="3" s="1"/>
  <c r="CX680" i="3"/>
  <c r="CY680" i="3"/>
  <c r="CZ680" i="3"/>
  <c r="DB680" i="3" s="1"/>
  <c r="DA680" i="3"/>
  <c r="DC680" i="3"/>
  <c r="A681" i="3"/>
  <c r="Y681" i="3"/>
  <c r="CW681" i="3"/>
  <c r="CX681" i="3"/>
  <c r="CY681" i="3"/>
  <c r="CZ681" i="3"/>
  <c r="DB681" i="3" s="1"/>
  <c r="DA681" i="3"/>
  <c r="DC681" i="3"/>
  <c r="A682" i="3"/>
  <c r="Y682" i="3"/>
  <c r="CW682" i="3"/>
  <c r="CX682" i="3"/>
  <c r="CY682" i="3"/>
  <c r="CZ682" i="3"/>
  <c r="DA682" i="3"/>
  <c r="DB682" i="3"/>
  <c r="DC682" i="3"/>
  <c r="DF682" i="3"/>
  <c r="A683" i="3"/>
  <c r="Y683" i="3"/>
  <c r="CY683" i="3"/>
  <c r="CZ683" i="3"/>
  <c r="DA683" i="3"/>
  <c r="DB683" i="3"/>
  <c r="DC683" i="3"/>
  <c r="A684" i="3"/>
  <c r="Y684" i="3"/>
  <c r="CW684" i="3" s="1"/>
  <c r="CY684" i="3"/>
  <c r="CZ684" i="3"/>
  <c r="DB684" i="3" s="1"/>
  <c r="DA684" i="3"/>
  <c r="DC684" i="3"/>
  <c r="A685" i="3"/>
  <c r="Y685" i="3"/>
  <c r="CW685" i="3"/>
  <c r="CX685" i="3"/>
  <c r="CY685" i="3"/>
  <c r="CZ685" i="3"/>
  <c r="DB685" i="3" s="1"/>
  <c r="DA685" i="3"/>
  <c r="DC685" i="3"/>
  <c r="DF685" i="3"/>
  <c r="A686" i="3"/>
  <c r="Y686" i="3"/>
  <c r="CX686" i="3" s="1"/>
  <c r="CY686" i="3"/>
  <c r="CZ686" i="3"/>
  <c r="DA686" i="3"/>
  <c r="DB686" i="3"/>
  <c r="DC686" i="3"/>
  <c r="A687" i="3"/>
  <c r="Y687" i="3"/>
  <c r="CX687" i="3" s="1"/>
  <c r="DF687" i="3" s="1"/>
  <c r="DJ687" i="3" s="1"/>
  <c r="CY687" i="3"/>
  <c r="CZ687" i="3"/>
  <c r="DA687" i="3"/>
  <c r="DB687" i="3"/>
  <c r="DC687" i="3"/>
  <c r="DG687" i="3"/>
  <c r="DH687" i="3"/>
  <c r="DI687" i="3"/>
  <c r="A688" i="3"/>
  <c r="Y688" i="3"/>
  <c r="CX688" i="3" s="1"/>
  <c r="CY688" i="3"/>
  <c r="CZ688" i="3"/>
  <c r="DB688" i="3" s="1"/>
  <c r="DA688" i="3"/>
  <c r="DC688" i="3"/>
  <c r="A689" i="3"/>
  <c r="Y689" i="3"/>
  <c r="CV689" i="3" s="1"/>
  <c r="CU689" i="3"/>
  <c r="CX689" i="3"/>
  <c r="CY689" i="3"/>
  <c r="CZ689" i="3"/>
  <c r="DB689" i="3" s="1"/>
  <c r="DA689" i="3"/>
  <c r="DC689" i="3"/>
  <c r="A690" i="3"/>
  <c r="Y690" i="3"/>
  <c r="CX690" i="3" s="1"/>
  <c r="DF690" i="3" s="1"/>
  <c r="CY690" i="3"/>
  <c r="CZ690" i="3"/>
  <c r="DB690" i="3" s="1"/>
  <c r="DA690" i="3"/>
  <c r="DC690" i="3"/>
  <c r="DG690" i="3"/>
  <c r="DH690" i="3"/>
  <c r="DI690" i="3"/>
  <c r="DJ690" i="3" s="1"/>
  <c r="A691" i="3"/>
  <c r="Y691" i="3"/>
  <c r="CW691" i="3" s="1"/>
  <c r="CX691" i="3"/>
  <c r="CY691" i="3"/>
  <c r="CZ691" i="3"/>
  <c r="DB691" i="3" s="1"/>
  <c r="DA691" i="3"/>
  <c r="DC691" i="3"/>
  <c r="DF691" i="3"/>
  <c r="DG691" i="3"/>
  <c r="DH691" i="3"/>
  <c r="DI691" i="3"/>
  <c r="A692" i="3"/>
  <c r="Y692" i="3"/>
  <c r="CW692" i="3"/>
  <c r="CX692" i="3"/>
  <c r="CY692" i="3"/>
  <c r="CZ692" i="3"/>
  <c r="DA692" i="3"/>
  <c r="DB692" i="3"/>
  <c r="DC692" i="3"/>
  <c r="DG692" i="3"/>
  <c r="A693" i="3"/>
  <c r="Y693" i="3"/>
  <c r="CX693" i="3" s="1"/>
  <c r="CW693" i="3"/>
  <c r="CY693" i="3"/>
  <c r="CZ693" i="3"/>
  <c r="DA693" i="3"/>
  <c r="DB693" i="3"/>
  <c r="DC693" i="3"/>
  <c r="A694" i="3"/>
  <c r="Y694" i="3"/>
  <c r="CW694" i="3"/>
  <c r="CX694" i="3"/>
  <c r="DI694" i="3" s="1"/>
  <c r="CY694" i="3"/>
  <c r="CZ694" i="3"/>
  <c r="DB694" i="3" s="1"/>
  <c r="DA694" i="3"/>
  <c r="DC694" i="3"/>
  <c r="DF694" i="3"/>
  <c r="DG694" i="3"/>
  <c r="DJ694" i="3" s="1"/>
  <c r="DH694" i="3"/>
  <c r="A695" i="3"/>
  <c r="Y695" i="3"/>
  <c r="CW695" i="3" s="1"/>
  <c r="CY695" i="3"/>
  <c r="CZ695" i="3"/>
  <c r="DA695" i="3"/>
  <c r="DB695" i="3"/>
  <c r="DC695" i="3"/>
  <c r="A696" i="3"/>
  <c r="Y696" i="3"/>
  <c r="CX696" i="3" s="1"/>
  <c r="CY696" i="3"/>
  <c r="CZ696" i="3"/>
  <c r="DB696" i="3" s="1"/>
  <c r="DA696" i="3"/>
  <c r="DC696" i="3"/>
  <c r="A697" i="3"/>
  <c r="Y697" i="3"/>
  <c r="CX697" i="3"/>
  <c r="CY697" i="3"/>
  <c r="CZ697" i="3"/>
  <c r="DB697" i="3" s="1"/>
  <c r="DA697" i="3"/>
  <c r="DC697" i="3"/>
  <c r="A698" i="3"/>
  <c r="Y698" i="3"/>
  <c r="CX698" i="3"/>
  <c r="CY698" i="3"/>
  <c r="CZ698" i="3"/>
  <c r="DB698" i="3" s="1"/>
  <c r="DA698" i="3"/>
  <c r="DC698" i="3"/>
  <c r="A699" i="3"/>
  <c r="Y699" i="3"/>
  <c r="CX699" i="3" s="1"/>
  <c r="DI699" i="3" s="1"/>
  <c r="CY699" i="3"/>
  <c r="CZ699" i="3"/>
  <c r="DB699" i="3" s="1"/>
  <c r="DA699" i="3"/>
  <c r="DC699" i="3"/>
  <c r="DG699" i="3"/>
  <c r="DH699" i="3"/>
  <c r="A700" i="3"/>
  <c r="Y700" i="3"/>
  <c r="CU700" i="3"/>
  <c r="CY700" i="3"/>
  <c r="CZ700" i="3"/>
  <c r="DB700" i="3" s="1"/>
  <c r="DA700" i="3"/>
  <c r="DC700" i="3"/>
  <c r="A701" i="3"/>
  <c r="Y701" i="3"/>
  <c r="CX701" i="3"/>
  <c r="CY701" i="3"/>
  <c r="CZ701" i="3"/>
  <c r="DB701" i="3" s="1"/>
  <c r="DA701" i="3"/>
  <c r="DC701" i="3"/>
  <c r="A702" i="3"/>
  <c r="Y702" i="3"/>
  <c r="CW702" i="3"/>
  <c r="CX702" i="3"/>
  <c r="DI702" i="3" s="1"/>
  <c r="CY702" i="3"/>
  <c r="CZ702" i="3"/>
  <c r="DB702" i="3" s="1"/>
  <c r="DA702" i="3"/>
  <c r="DC702" i="3"/>
  <c r="DF702" i="3"/>
  <c r="DG702" i="3"/>
  <c r="DH702" i="3"/>
  <c r="A703" i="3"/>
  <c r="Y703" i="3"/>
  <c r="CW703" i="3"/>
  <c r="CX703" i="3"/>
  <c r="CY703" i="3"/>
  <c r="CZ703" i="3"/>
  <c r="DA703" i="3"/>
  <c r="DB703" i="3"/>
  <c r="DC703" i="3"/>
  <c r="A704" i="3"/>
  <c r="Y704" i="3"/>
  <c r="CY704" i="3"/>
  <c r="CZ704" i="3"/>
  <c r="DA704" i="3"/>
  <c r="DB704" i="3"/>
  <c r="DC704" i="3"/>
  <c r="A705" i="3"/>
  <c r="Y705" i="3"/>
  <c r="CX705" i="3" s="1"/>
  <c r="CW705" i="3"/>
  <c r="CY705" i="3"/>
  <c r="CZ705" i="3"/>
  <c r="DB705" i="3" s="1"/>
  <c r="DA705" i="3"/>
  <c r="DC705" i="3"/>
  <c r="A706" i="3"/>
  <c r="Y706" i="3"/>
  <c r="CX706" i="3" s="1"/>
  <c r="CW706" i="3"/>
  <c r="CY706" i="3"/>
  <c r="CZ706" i="3"/>
  <c r="DB706" i="3" s="1"/>
  <c r="DA706" i="3"/>
  <c r="DC706" i="3"/>
  <c r="A707" i="3"/>
  <c r="Y707" i="3"/>
  <c r="CY707" i="3"/>
  <c r="CZ707" i="3"/>
  <c r="DB707" i="3" s="1"/>
  <c r="DA707" i="3"/>
  <c r="DC707" i="3"/>
  <c r="A708" i="3"/>
  <c r="Y708" i="3"/>
  <c r="CX708" i="3"/>
  <c r="CY708" i="3"/>
  <c r="CZ708" i="3"/>
  <c r="DB708" i="3" s="1"/>
  <c r="DA708" i="3"/>
  <c r="DC708" i="3"/>
  <c r="DF708" i="3"/>
  <c r="DJ708" i="3" s="1"/>
  <c r="DG708" i="3"/>
  <c r="DH708" i="3"/>
  <c r="DI708" i="3"/>
  <c r="A709" i="3"/>
  <c r="Y709" i="3"/>
  <c r="CX709" i="3"/>
  <c r="CY709" i="3"/>
  <c r="CZ709" i="3"/>
  <c r="DB709" i="3" s="1"/>
  <c r="DA709" i="3"/>
  <c r="DC709" i="3"/>
  <c r="DH709" i="3"/>
  <c r="A710" i="3"/>
  <c r="Y710" i="3"/>
  <c r="CX710" i="3" s="1"/>
  <c r="CY710" i="3"/>
  <c r="CZ710" i="3"/>
  <c r="DA710" i="3"/>
  <c r="DB710" i="3"/>
  <c r="DC710" i="3"/>
  <c r="A711" i="3"/>
  <c r="Y711" i="3"/>
  <c r="CV711" i="3" s="1"/>
  <c r="CU711" i="3"/>
  <c r="CY711" i="3"/>
  <c r="CZ711" i="3"/>
  <c r="DB711" i="3" s="1"/>
  <c r="DA711" i="3"/>
  <c r="DC711" i="3"/>
  <c r="A712" i="3"/>
  <c r="Y712" i="3"/>
  <c r="CX712" i="3"/>
  <c r="CY712" i="3"/>
  <c r="CZ712" i="3"/>
  <c r="DB712" i="3" s="1"/>
  <c r="DA712" i="3"/>
  <c r="DC712" i="3"/>
  <c r="DF712" i="3"/>
  <c r="DG712" i="3"/>
  <c r="DH712" i="3"/>
  <c r="DI712" i="3"/>
  <c r="DJ712" i="3" s="1"/>
  <c r="A713" i="3"/>
  <c r="Y713" i="3"/>
  <c r="CW713" i="3"/>
  <c r="CX713" i="3"/>
  <c r="CY713" i="3"/>
  <c r="CZ713" i="3"/>
  <c r="DA713" i="3"/>
  <c r="DB713" i="3"/>
  <c r="DC713" i="3"/>
  <c r="A714" i="3"/>
  <c r="Y714" i="3"/>
  <c r="CW714" i="3"/>
  <c r="CX714" i="3"/>
  <c r="CY714" i="3"/>
  <c r="CZ714" i="3"/>
  <c r="DB714" i="3" s="1"/>
  <c r="DA714" i="3"/>
  <c r="DC714" i="3"/>
  <c r="DH714" i="3"/>
  <c r="A715" i="3"/>
  <c r="Y715" i="3"/>
  <c r="CW715" i="3"/>
  <c r="CX715" i="3"/>
  <c r="CY715" i="3"/>
  <c r="CZ715" i="3"/>
  <c r="DA715" i="3"/>
  <c r="DB715" i="3"/>
  <c r="DC715" i="3"/>
  <c r="DF715" i="3"/>
  <c r="DG715" i="3"/>
  <c r="DH715" i="3"/>
  <c r="DI715" i="3"/>
  <c r="A716" i="3"/>
  <c r="Y716" i="3"/>
  <c r="CY716" i="3"/>
  <c r="CZ716" i="3"/>
  <c r="DA716" i="3"/>
  <c r="DB716" i="3"/>
  <c r="DC716" i="3"/>
  <c r="A717" i="3"/>
  <c r="Y717" i="3"/>
  <c r="CX717" i="3" s="1"/>
  <c r="CW717" i="3"/>
  <c r="CY717" i="3"/>
  <c r="CZ717" i="3"/>
  <c r="DB717" i="3" s="1"/>
  <c r="DA717" i="3"/>
  <c r="DC717" i="3"/>
  <c r="DH717" i="3"/>
  <c r="DI717" i="3"/>
  <c r="A718" i="3"/>
  <c r="Y718" i="3"/>
  <c r="CX718" i="3" s="1"/>
  <c r="CY718" i="3"/>
  <c r="CZ718" i="3"/>
  <c r="DB718" i="3" s="1"/>
  <c r="DA718" i="3"/>
  <c r="DC718" i="3"/>
  <c r="A719" i="3"/>
  <c r="Y719" i="3"/>
  <c r="CX719" i="3"/>
  <c r="CY719" i="3"/>
  <c r="CZ719" i="3"/>
  <c r="DA719" i="3"/>
  <c r="DB719" i="3"/>
  <c r="DC719" i="3"/>
  <c r="A720" i="3"/>
  <c r="Y720" i="3"/>
  <c r="CX720" i="3"/>
  <c r="CY720" i="3"/>
  <c r="CZ720" i="3"/>
  <c r="DA720" i="3"/>
  <c r="DB720" i="3"/>
  <c r="DC720" i="3"/>
  <c r="DF720" i="3"/>
  <c r="DJ720" i="3" s="1"/>
  <c r="DG720" i="3"/>
  <c r="DH720" i="3"/>
  <c r="DI720" i="3"/>
  <c r="A721" i="3"/>
  <c r="Y721" i="3"/>
  <c r="CX721" i="3"/>
  <c r="CY721" i="3"/>
  <c r="CZ721" i="3"/>
  <c r="DB721" i="3" s="1"/>
  <c r="DA721" i="3"/>
  <c r="DC721" i="3"/>
  <c r="A722" i="3"/>
  <c r="Y722" i="3"/>
  <c r="CU722" i="3"/>
  <c r="CV722" i="3"/>
  <c r="CX722" i="3"/>
  <c r="CY722" i="3"/>
  <c r="CZ722" i="3"/>
  <c r="DB722" i="3" s="1"/>
  <c r="DA722" i="3"/>
  <c r="DC722" i="3"/>
  <c r="A723" i="3"/>
  <c r="Y723" i="3"/>
  <c r="CX723" i="3" s="1"/>
  <c r="CY723" i="3"/>
  <c r="CZ723" i="3"/>
  <c r="DB723" i="3" s="1"/>
  <c r="DA723" i="3"/>
  <c r="DC723" i="3"/>
  <c r="A724" i="3"/>
  <c r="Y724" i="3"/>
  <c r="CW724" i="3"/>
  <c r="CX724" i="3"/>
  <c r="DF724" i="3" s="1"/>
  <c r="CY724" i="3"/>
  <c r="CZ724" i="3"/>
  <c r="DA724" i="3"/>
  <c r="DB724" i="3"/>
  <c r="DC724" i="3"/>
  <c r="DH724" i="3"/>
  <c r="A725" i="3"/>
  <c r="Y725" i="3"/>
  <c r="CY725" i="3"/>
  <c r="CZ725" i="3"/>
  <c r="DA725" i="3"/>
  <c r="DB725" i="3"/>
  <c r="DC725" i="3"/>
  <c r="A726" i="3"/>
  <c r="Y726" i="3"/>
  <c r="CY726" i="3"/>
  <c r="CZ726" i="3"/>
  <c r="DB726" i="3" s="1"/>
  <c r="DA726" i="3"/>
  <c r="DC726" i="3"/>
  <c r="A727" i="3"/>
  <c r="Y727" i="3"/>
  <c r="CX727" i="3" s="1"/>
  <c r="CW727" i="3"/>
  <c r="CY727" i="3"/>
  <c r="CZ727" i="3"/>
  <c r="DA727" i="3"/>
  <c r="DB727" i="3"/>
  <c r="DC727" i="3"/>
  <c r="A728" i="3"/>
  <c r="Y728" i="3"/>
  <c r="CY728" i="3"/>
  <c r="CZ728" i="3"/>
  <c r="DA728" i="3"/>
  <c r="DB728" i="3"/>
  <c r="DC728" i="3"/>
  <c r="A729" i="3"/>
  <c r="Y729" i="3"/>
  <c r="CW729" i="3"/>
  <c r="CX729" i="3"/>
  <c r="CY729" i="3"/>
  <c r="CZ729" i="3"/>
  <c r="DB729" i="3" s="1"/>
  <c r="DA729" i="3"/>
  <c r="DC729" i="3"/>
  <c r="DF729" i="3"/>
  <c r="DG729" i="3"/>
  <c r="DH729" i="3"/>
  <c r="DJ729" i="3" s="1"/>
  <c r="DI729" i="3"/>
  <c r="A730" i="3"/>
  <c r="Y730" i="3"/>
  <c r="CX730" i="3"/>
  <c r="CY730" i="3"/>
  <c r="CZ730" i="3"/>
  <c r="DA730" i="3"/>
  <c r="DB730" i="3"/>
  <c r="DC730" i="3"/>
  <c r="A731" i="3"/>
  <c r="Y731" i="3"/>
  <c r="CX731" i="3"/>
  <c r="CY731" i="3"/>
  <c r="CZ731" i="3"/>
  <c r="DA731" i="3"/>
  <c r="DB731" i="3"/>
  <c r="DC731" i="3"/>
  <c r="DF731" i="3"/>
  <c r="DI731" i="3"/>
  <c r="DJ731" i="3"/>
  <c r="A732" i="3"/>
  <c r="Y732" i="3"/>
  <c r="CX732" i="3" s="1"/>
  <c r="CY732" i="3"/>
  <c r="CZ732" i="3"/>
  <c r="DB732" i="3" s="1"/>
  <c r="DA732" i="3"/>
  <c r="DC732" i="3"/>
  <c r="DF732" i="3"/>
  <c r="DJ732" i="3" s="1"/>
  <c r="A733" i="3"/>
  <c r="Y733" i="3"/>
  <c r="CV733" i="3" s="1"/>
  <c r="CU733" i="3"/>
  <c r="CX733" i="3"/>
  <c r="CY733" i="3"/>
  <c r="CZ733" i="3"/>
  <c r="DB733" i="3" s="1"/>
  <c r="DA733" i="3"/>
  <c r="DC733" i="3"/>
  <c r="DF733" i="3"/>
  <c r="DG733" i="3"/>
  <c r="DH733" i="3"/>
  <c r="DI733" i="3"/>
  <c r="DJ733" i="3" s="1"/>
  <c r="A734" i="3"/>
  <c r="Y734" i="3"/>
  <c r="CX734" i="3" s="1"/>
  <c r="CY734" i="3"/>
  <c r="CZ734" i="3"/>
  <c r="DB734" i="3" s="1"/>
  <c r="DA734" i="3"/>
  <c r="DC734" i="3"/>
  <c r="DF734" i="3"/>
  <c r="A735" i="3"/>
  <c r="Y735" i="3"/>
  <c r="CX735" i="3" s="1"/>
  <c r="CW735" i="3"/>
  <c r="CY735" i="3"/>
  <c r="CZ735" i="3"/>
  <c r="DB735" i="3" s="1"/>
  <c r="DA735" i="3"/>
  <c r="DC735" i="3"/>
  <c r="A736" i="3"/>
  <c r="Y736" i="3"/>
  <c r="CW736" i="3" s="1"/>
  <c r="CX736" i="3"/>
  <c r="CY736" i="3"/>
  <c r="CZ736" i="3"/>
  <c r="DA736" i="3"/>
  <c r="DB736" i="3"/>
  <c r="DC736" i="3"/>
  <c r="A737" i="3"/>
  <c r="Y737" i="3"/>
  <c r="CW737" i="3"/>
  <c r="CX737" i="3"/>
  <c r="DI737" i="3" s="1"/>
  <c r="CY737" i="3"/>
  <c r="CZ737" i="3"/>
  <c r="DA737" i="3"/>
  <c r="DB737" i="3"/>
  <c r="DC737" i="3"/>
  <c r="DF737" i="3"/>
  <c r="DG737" i="3"/>
  <c r="DH737" i="3"/>
  <c r="A738" i="3"/>
  <c r="Y738" i="3"/>
  <c r="CW738" i="3"/>
  <c r="CX738" i="3"/>
  <c r="DG738" i="3" s="1"/>
  <c r="DJ738" i="3" s="1"/>
  <c r="CY738" i="3"/>
  <c r="CZ738" i="3"/>
  <c r="DA738" i="3"/>
  <c r="DB738" i="3"/>
  <c r="DC738" i="3"/>
  <c r="DF738" i="3"/>
  <c r="DH738" i="3"/>
  <c r="DI738" i="3"/>
  <c r="A739" i="3"/>
  <c r="Y739" i="3"/>
  <c r="CY739" i="3"/>
  <c r="CZ739" i="3"/>
  <c r="DA739" i="3"/>
  <c r="DB739" i="3"/>
  <c r="DC739" i="3"/>
  <c r="A740" i="3"/>
  <c r="Y740" i="3"/>
  <c r="CX740" i="3" s="1"/>
  <c r="CW740" i="3"/>
  <c r="CY740" i="3"/>
  <c r="CZ740" i="3"/>
  <c r="DB740" i="3" s="1"/>
  <c r="DA740" i="3"/>
  <c r="DC740" i="3"/>
  <c r="A741" i="3"/>
  <c r="Y741" i="3"/>
  <c r="CX741" i="3" s="1"/>
  <c r="CY741" i="3"/>
  <c r="CZ741" i="3"/>
  <c r="DA741" i="3"/>
  <c r="DB741" i="3"/>
  <c r="DC741" i="3"/>
  <c r="A742" i="3"/>
  <c r="Y742" i="3"/>
  <c r="CX742" i="3"/>
  <c r="DG742" i="3" s="1"/>
  <c r="CY742" i="3"/>
  <c r="CZ742" i="3"/>
  <c r="DA742" i="3"/>
  <c r="DB742" i="3"/>
  <c r="DC742" i="3"/>
  <c r="DF742" i="3"/>
  <c r="DH742" i="3"/>
  <c r="DI742" i="3"/>
  <c r="DJ742" i="3"/>
  <c r="A743" i="3"/>
  <c r="Y743" i="3"/>
  <c r="CX743" i="3" s="1"/>
  <c r="CY743" i="3"/>
  <c r="CZ743" i="3"/>
  <c r="DB743" i="3" s="1"/>
  <c r="DA743" i="3"/>
  <c r="DC743" i="3"/>
  <c r="DH743" i="3"/>
  <c r="DI743" i="3"/>
  <c r="A744" i="3"/>
  <c r="Y744" i="3"/>
  <c r="CU744" i="3"/>
  <c r="CV744" i="3"/>
  <c r="CX744" i="3"/>
  <c r="CY744" i="3"/>
  <c r="CZ744" i="3"/>
  <c r="DB744" i="3" s="1"/>
  <c r="DA744" i="3"/>
  <c r="DC744" i="3"/>
  <c r="A745" i="3"/>
  <c r="Y745" i="3"/>
  <c r="CX745" i="3" s="1"/>
  <c r="CY745" i="3"/>
  <c r="CZ745" i="3"/>
  <c r="DA745" i="3"/>
  <c r="DB745" i="3"/>
  <c r="DC745" i="3"/>
  <c r="DF745" i="3"/>
  <c r="DG745" i="3"/>
  <c r="A746" i="3"/>
  <c r="Y746" i="3"/>
  <c r="CX746" i="3" s="1"/>
  <c r="CW746" i="3"/>
  <c r="CY746" i="3"/>
  <c r="CZ746" i="3"/>
  <c r="DB746" i="3" s="1"/>
  <c r="DA746" i="3"/>
  <c r="DC746" i="3"/>
  <c r="DH746" i="3"/>
  <c r="A747" i="3"/>
  <c r="Y747" i="3"/>
  <c r="CW747" i="3"/>
  <c r="CX747" i="3"/>
  <c r="CY747" i="3"/>
  <c r="CZ747" i="3"/>
  <c r="DB747" i="3" s="1"/>
  <c r="DA747" i="3"/>
  <c r="DC747" i="3"/>
  <c r="DF747" i="3"/>
  <c r="DG747" i="3"/>
  <c r="DJ747" i="3" s="1"/>
  <c r="DH747" i="3"/>
  <c r="DI747" i="3"/>
  <c r="A748" i="3"/>
  <c r="Y748" i="3"/>
  <c r="CW748" i="3"/>
  <c r="CX748" i="3"/>
  <c r="CY748" i="3"/>
  <c r="CZ748" i="3"/>
  <c r="DA748" i="3"/>
  <c r="DB748" i="3"/>
  <c r="DC748" i="3"/>
  <c r="A749" i="3"/>
  <c r="Y749" i="3"/>
  <c r="CX749" i="3" s="1"/>
  <c r="CW749" i="3"/>
  <c r="CY749" i="3"/>
  <c r="CZ749" i="3"/>
  <c r="DB749" i="3" s="1"/>
  <c r="DA749" i="3"/>
  <c r="DC749" i="3"/>
  <c r="A750" i="3"/>
  <c r="Y750" i="3"/>
  <c r="CW750" i="3"/>
  <c r="CX750" i="3"/>
  <c r="DG750" i="3" s="1"/>
  <c r="CY750" i="3"/>
  <c r="CZ750" i="3"/>
  <c r="DB750" i="3" s="1"/>
  <c r="DA750" i="3"/>
  <c r="DC750" i="3"/>
  <c r="DF750" i="3"/>
  <c r="DI750" i="3"/>
  <c r="A751" i="3"/>
  <c r="Y751" i="3"/>
  <c r="CW751" i="3" s="1"/>
  <c r="CY751" i="3"/>
  <c r="CZ751" i="3"/>
  <c r="DA751" i="3"/>
  <c r="DB751" i="3"/>
  <c r="DC751" i="3"/>
  <c r="A752" i="3"/>
  <c r="Y752" i="3"/>
  <c r="CX752" i="3"/>
  <c r="CY752" i="3"/>
  <c r="CZ752" i="3"/>
  <c r="DB752" i="3" s="1"/>
  <c r="DA752" i="3"/>
  <c r="DC752" i="3"/>
  <c r="DI752" i="3"/>
  <c r="A753" i="3"/>
  <c r="Y753" i="3"/>
  <c r="CX753" i="3" s="1"/>
  <c r="CY753" i="3"/>
  <c r="CZ753" i="3"/>
  <c r="DB753" i="3" s="1"/>
  <c r="DA753" i="3"/>
  <c r="DC753" i="3"/>
  <c r="A754" i="3"/>
  <c r="Y754" i="3"/>
  <c r="CX754" i="3"/>
  <c r="CY754" i="3"/>
  <c r="CZ754" i="3"/>
  <c r="DB754" i="3" s="1"/>
  <c r="DA754" i="3"/>
  <c r="DC754" i="3"/>
  <c r="DF754" i="3"/>
  <c r="DJ754" i="3" s="1"/>
  <c r="DG754" i="3"/>
  <c r="DH754" i="3"/>
  <c r="DI754" i="3"/>
  <c r="A755" i="3"/>
  <c r="Y755" i="3"/>
  <c r="CV755" i="3" s="1"/>
  <c r="CU755" i="3"/>
  <c r="CX755" i="3"/>
  <c r="CY755" i="3"/>
  <c r="CZ755" i="3"/>
  <c r="DA755" i="3"/>
  <c r="DB755" i="3"/>
  <c r="DC755" i="3"/>
  <c r="DF755" i="3"/>
  <c r="DG755" i="3"/>
  <c r="DH755" i="3"/>
  <c r="DI755" i="3"/>
  <c r="DJ755" i="3"/>
  <c r="A756" i="3"/>
  <c r="Y756" i="3"/>
  <c r="CX756" i="3"/>
  <c r="CY756" i="3"/>
  <c r="CZ756" i="3"/>
  <c r="DB756" i="3" s="1"/>
  <c r="DA756" i="3"/>
  <c r="DC756" i="3"/>
  <c r="A757" i="3"/>
  <c r="Y757" i="3"/>
  <c r="CW757" i="3" s="1"/>
  <c r="CX757" i="3"/>
  <c r="CY757" i="3"/>
  <c r="CZ757" i="3"/>
  <c r="DB757" i="3" s="1"/>
  <c r="DA757" i="3"/>
  <c r="DC757" i="3"/>
  <c r="A758" i="3"/>
  <c r="Y758" i="3"/>
  <c r="CW758" i="3"/>
  <c r="CX758" i="3"/>
  <c r="CY758" i="3"/>
  <c r="CZ758" i="3"/>
  <c r="DB758" i="3" s="1"/>
  <c r="DA758" i="3"/>
  <c r="DC758" i="3"/>
  <c r="A759" i="3"/>
  <c r="Y759" i="3"/>
  <c r="CW759" i="3"/>
  <c r="CX759" i="3"/>
  <c r="DG759" i="3" s="1"/>
  <c r="DJ759" i="3" s="1"/>
  <c r="CY759" i="3"/>
  <c r="CZ759" i="3"/>
  <c r="DA759" i="3"/>
  <c r="DB759" i="3"/>
  <c r="DC759" i="3"/>
  <c r="DF759" i="3"/>
  <c r="DH759" i="3"/>
  <c r="DI759" i="3"/>
  <c r="A760" i="3"/>
  <c r="Y760" i="3"/>
  <c r="CY760" i="3"/>
  <c r="CZ760" i="3"/>
  <c r="DA760" i="3"/>
  <c r="DB760" i="3"/>
  <c r="DC760" i="3"/>
  <c r="A761" i="3"/>
  <c r="Y761" i="3"/>
  <c r="CW761" i="3"/>
  <c r="CX761" i="3"/>
  <c r="CY761" i="3"/>
  <c r="CZ761" i="3"/>
  <c r="DB761" i="3" s="1"/>
  <c r="DA761" i="3"/>
  <c r="DC761" i="3"/>
  <c r="A762" i="3"/>
  <c r="Y762" i="3"/>
  <c r="CX762" i="3" s="1"/>
  <c r="CW762" i="3"/>
  <c r="CY762" i="3"/>
  <c r="CZ762" i="3"/>
  <c r="DA762" i="3"/>
  <c r="DB762" i="3"/>
  <c r="DC762" i="3"/>
  <c r="A763" i="3"/>
  <c r="Y763" i="3"/>
  <c r="CX763" i="3" s="1"/>
  <c r="CY763" i="3"/>
  <c r="CZ763" i="3"/>
  <c r="DB763" i="3" s="1"/>
  <c r="DA763" i="3"/>
  <c r="DC763" i="3"/>
  <c r="A764" i="3"/>
  <c r="Y764" i="3"/>
  <c r="CX764" i="3"/>
  <c r="CY764" i="3"/>
  <c r="CZ764" i="3"/>
  <c r="DA764" i="3"/>
  <c r="DB764" i="3"/>
  <c r="DC764" i="3"/>
  <c r="DF764" i="3"/>
  <c r="DG764" i="3"/>
  <c r="DH764" i="3"/>
  <c r="DI764" i="3"/>
  <c r="DJ764" i="3"/>
  <c r="A765" i="3"/>
  <c r="Y765" i="3"/>
  <c r="CX765" i="3"/>
  <c r="CY765" i="3"/>
  <c r="CZ765" i="3"/>
  <c r="DB765" i="3" s="1"/>
  <c r="DA765" i="3"/>
  <c r="DC765" i="3"/>
  <c r="A766" i="3"/>
  <c r="Y766" i="3"/>
  <c r="CV766" i="3" s="1"/>
  <c r="CU766" i="3"/>
  <c r="CX766" i="3"/>
  <c r="CY766" i="3"/>
  <c r="CZ766" i="3"/>
  <c r="DB766" i="3" s="1"/>
  <c r="DA766" i="3"/>
  <c r="DC766" i="3"/>
  <c r="A767" i="3"/>
  <c r="Y767" i="3"/>
  <c r="CX767" i="3" s="1"/>
  <c r="DF767" i="3" s="1"/>
  <c r="CY767" i="3"/>
  <c r="CZ767" i="3"/>
  <c r="DB767" i="3" s="1"/>
  <c r="DA767" i="3"/>
  <c r="DC767" i="3"/>
  <c r="DG767" i="3"/>
  <c r="DH767" i="3"/>
  <c r="DI767" i="3"/>
  <c r="DJ767" i="3" s="1"/>
  <c r="A768" i="3"/>
  <c r="Y768" i="3"/>
  <c r="CW768" i="3"/>
  <c r="CX768" i="3"/>
  <c r="CY768" i="3"/>
  <c r="CZ768" i="3"/>
  <c r="DB768" i="3" s="1"/>
  <c r="DA768" i="3"/>
  <c r="DC768" i="3"/>
  <c r="DF768" i="3"/>
  <c r="DG768" i="3"/>
  <c r="DH768" i="3"/>
  <c r="DI768" i="3"/>
  <c r="A769" i="3"/>
  <c r="Y769" i="3"/>
  <c r="CW769" i="3" s="1"/>
  <c r="CX769" i="3"/>
  <c r="CY769" i="3"/>
  <c r="CZ769" i="3"/>
  <c r="DA769" i="3"/>
  <c r="DB769" i="3"/>
  <c r="DC769" i="3"/>
  <c r="A770" i="3"/>
  <c r="Y770" i="3"/>
  <c r="CX770" i="3" s="1"/>
  <c r="CW770" i="3"/>
  <c r="CY770" i="3"/>
  <c r="CZ770" i="3"/>
  <c r="DA770" i="3"/>
  <c r="DB770" i="3"/>
  <c r="DC770" i="3"/>
  <c r="A771" i="3"/>
  <c r="Y771" i="3"/>
  <c r="CW771" i="3"/>
  <c r="CX771" i="3"/>
  <c r="DI771" i="3" s="1"/>
  <c r="CY771" i="3"/>
  <c r="CZ771" i="3"/>
  <c r="DB771" i="3" s="1"/>
  <c r="DA771" i="3"/>
  <c r="DC771" i="3"/>
  <c r="DF771" i="3"/>
  <c r="DG771" i="3"/>
  <c r="DJ771" i="3" s="1"/>
  <c r="DH771" i="3"/>
  <c r="A772" i="3"/>
  <c r="Y772" i="3"/>
  <c r="CW772" i="3" s="1"/>
  <c r="CY772" i="3"/>
  <c r="CZ772" i="3"/>
  <c r="DA772" i="3"/>
  <c r="DB772" i="3"/>
  <c r="DC772" i="3"/>
  <c r="A773" i="3"/>
  <c r="Y773" i="3"/>
  <c r="CX773" i="3" s="1"/>
  <c r="CW773" i="3"/>
  <c r="CY773" i="3"/>
  <c r="CZ773" i="3"/>
  <c r="DB773" i="3" s="1"/>
  <c r="DA773" i="3"/>
  <c r="DC773" i="3"/>
  <c r="A774" i="3"/>
  <c r="Y774" i="3"/>
  <c r="CX774" i="3"/>
  <c r="CY774" i="3"/>
  <c r="CZ774" i="3"/>
  <c r="DA774" i="3"/>
  <c r="DB774" i="3"/>
  <c r="DC774" i="3"/>
  <c r="A775" i="3"/>
  <c r="Y775" i="3"/>
  <c r="CX775" i="3"/>
  <c r="CY775" i="3"/>
  <c r="CZ775" i="3"/>
  <c r="DB775" i="3" s="1"/>
  <c r="DA775" i="3"/>
  <c r="DC775" i="3"/>
  <c r="A776" i="3"/>
  <c r="Y776" i="3"/>
  <c r="CX776" i="3" s="1"/>
  <c r="CY776" i="3"/>
  <c r="CZ776" i="3"/>
  <c r="DB776" i="3" s="1"/>
  <c r="DA776" i="3"/>
  <c r="DC776" i="3"/>
  <c r="DH776" i="3"/>
  <c r="A777" i="3"/>
  <c r="Y777" i="3"/>
  <c r="CU777" i="3"/>
  <c r="CY777" i="3"/>
  <c r="CZ777" i="3"/>
  <c r="DB777" i="3" s="1"/>
  <c r="DA777" i="3"/>
  <c r="DC777" i="3"/>
  <c r="A778" i="3"/>
  <c r="Y778" i="3"/>
  <c r="CX778" i="3"/>
  <c r="CY778" i="3"/>
  <c r="CZ778" i="3"/>
  <c r="DA778" i="3"/>
  <c r="DB778" i="3"/>
  <c r="DC778" i="3"/>
  <c r="A779" i="3"/>
  <c r="Y779" i="3"/>
  <c r="CW779" i="3"/>
  <c r="CX779" i="3"/>
  <c r="DI779" i="3" s="1"/>
  <c r="CY779" i="3"/>
  <c r="CZ779" i="3"/>
  <c r="DA779" i="3"/>
  <c r="DB779" i="3"/>
  <c r="DC779" i="3"/>
  <c r="DF779" i="3"/>
  <c r="DG779" i="3"/>
  <c r="DJ779" i="3" s="1"/>
  <c r="DH779" i="3"/>
  <c r="A780" i="3"/>
  <c r="Y780" i="3"/>
  <c r="CW780" i="3"/>
  <c r="CX780" i="3"/>
  <c r="DG780" i="3" s="1"/>
  <c r="DJ780" i="3" s="1"/>
  <c r="CY780" i="3"/>
  <c r="CZ780" i="3"/>
  <c r="DA780" i="3"/>
  <c r="DB780" i="3"/>
  <c r="DC780" i="3"/>
  <c r="DF780" i="3"/>
  <c r="DH780" i="3"/>
  <c r="DI780" i="3"/>
  <c r="A781" i="3"/>
  <c r="Y781" i="3"/>
  <c r="CY781" i="3"/>
  <c r="CZ781" i="3"/>
  <c r="DA781" i="3"/>
  <c r="DB781" i="3"/>
  <c r="DC781" i="3"/>
  <c r="A782" i="3"/>
  <c r="Y782" i="3"/>
  <c r="CY782" i="3"/>
  <c r="CZ782" i="3"/>
  <c r="DB782" i="3" s="1"/>
  <c r="DA782" i="3"/>
  <c r="DC782" i="3"/>
  <c r="A783" i="3"/>
  <c r="Y783" i="3"/>
  <c r="CW783" i="3"/>
  <c r="CX783" i="3"/>
  <c r="CY783" i="3"/>
  <c r="CZ783" i="3"/>
  <c r="DA783" i="3"/>
  <c r="DB783" i="3"/>
  <c r="DC783" i="3"/>
  <c r="DF783" i="3"/>
  <c r="A784" i="3"/>
  <c r="Y784" i="3"/>
  <c r="CW784" i="3" s="1"/>
  <c r="CY784" i="3"/>
  <c r="CZ784" i="3"/>
  <c r="DB784" i="3" s="1"/>
  <c r="DA784" i="3"/>
  <c r="DC784" i="3"/>
  <c r="A785" i="3"/>
  <c r="Y785" i="3"/>
  <c r="CX785" i="3" s="1"/>
  <c r="CW785" i="3"/>
  <c r="CY785" i="3"/>
  <c r="CZ785" i="3"/>
  <c r="DB785" i="3" s="1"/>
  <c r="DA785" i="3"/>
  <c r="DC785" i="3"/>
  <c r="DF785" i="3"/>
  <c r="A786" i="3"/>
  <c r="Y786" i="3"/>
  <c r="CX786" i="3"/>
  <c r="CY786" i="3"/>
  <c r="CZ786" i="3"/>
  <c r="DA786" i="3"/>
  <c r="DB786" i="3"/>
  <c r="DC786" i="3"/>
  <c r="A787" i="3"/>
  <c r="Y787" i="3"/>
  <c r="CX787" i="3" s="1"/>
  <c r="CY787" i="3"/>
  <c r="CZ787" i="3"/>
  <c r="DB787" i="3" s="1"/>
  <c r="DA787" i="3"/>
  <c r="DC787" i="3"/>
  <c r="A788" i="3"/>
  <c r="Y788" i="3"/>
  <c r="CX788" i="3" s="1"/>
  <c r="DF788" i="3" s="1"/>
  <c r="CY788" i="3"/>
  <c r="CZ788" i="3"/>
  <c r="DB788" i="3" s="1"/>
  <c r="DA788" i="3"/>
  <c r="DC788" i="3"/>
  <c r="DG788" i="3"/>
  <c r="DH788" i="3"/>
  <c r="DI788" i="3"/>
  <c r="DJ788" i="3"/>
  <c r="A789" i="3"/>
  <c r="Y789" i="3"/>
  <c r="CX789" i="3" s="1"/>
  <c r="CU789" i="3"/>
  <c r="CV789" i="3"/>
  <c r="CY789" i="3"/>
  <c r="CZ789" i="3"/>
  <c r="DB789" i="3" s="1"/>
  <c r="DA789" i="3"/>
  <c r="DC789" i="3"/>
  <c r="DH789" i="3"/>
  <c r="A790" i="3"/>
  <c r="Y790" i="3"/>
  <c r="CX790" i="3"/>
  <c r="CY790" i="3"/>
  <c r="CZ790" i="3"/>
  <c r="DA790" i="3"/>
  <c r="DB790" i="3"/>
  <c r="DC790" i="3"/>
  <c r="A791" i="3"/>
  <c r="Y791" i="3"/>
  <c r="CX791" i="3" s="1"/>
  <c r="CW791" i="3"/>
  <c r="CY791" i="3"/>
  <c r="CZ791" i="3"/>
  <c r="DA791" i="3"/>
  <c r="DB791" i="3"/>
  <c r="DC791" i="3"/>
  <c r="A792" i="3"/>
  <c r="Y792" i="3"/>
  <c r="CW792" i="3"/>
  <c r="CX792" i="3"/>
  <c r="CY792" i="3"/>
  <c r="CZ792" i="3"/>
  <c r="DB792" i="3" s="1"/>
  <c r="DA792" i="3"/>
  <c r="DC792" i="3"/>
  <c r="DG792" i="3"/>
  <c r="A793" i="3"/>
  <c r="Y793" i="3"/>
  <c r="CW793" i="3" s="1"/>
  <c r="CY793" i="3"/>
  <c r="CZ793" i="3"/>
  <c r="DA793" i="3"/>
  <c r="DB793" i="3"/>
  <c r="DC793" i="3"/>
  <c r="A794" i="3"/>
  <c r="Y794" i="3"/>
  <c r="CY794" i="3"/>
  <c r="CZ794" i="3"/>
  <c r="DB794" i="3" s="1"/>
  <c r="DA794" i="3"/>
  <c r="DC794" i="3"/>
  <c r="A795" i="3"/>
  <c r="Y795" i="3"/>
  <c r="CW795" i="3"/>
  <c r="CX795" i="3"/>
  <c r="CY795" i="3"/>
  <c r="CZ795" i="3"/>
  <c r="DB795" i="3" s="1"/>
  <c r="DA795" i="3"/>
  <c r="DC795" i="3"/>
  <c r="A796" i="3"/>
  <c r="Y796" i="3"/>
  <c r="CW796" i="3" s="1"/>
  <c r="CX796" i="3"/>
  <c r="CY796" i="3"/>
  <c r="CZ796" i="3"/>
  <c r="DA796" i="3"/>
  <c r="DB796" i="3"/>
  <c r="DC796" i="3"/>
  <c r="A797" i="3"/>
  <c r="Y797" i="3"/>
  <c r="CX797" i="3" s="1"/>
  <c r="CW797" i="3"/>
  <c r="CY797" i="3"/>
  <c r="CZ797" i="3"/>
  <c r="DA797" i="3"/>
  <c r="DB797" i="3"/>
  <c r="DC797" i="3"/>
  <c r="A798" i="3"/>
  <c r="Y798" i="3"/>
  <c r="CX798" i="3"/>
  <c r="CY798" i="3"/>
  <c r="CZ798" i="3"/>
  <c r="DA798" i="3"/>
  <c r="DB798" i="3"/>
  <c r="DC798" i="3"/>
  <c r="DF798" i="3"/>
  <c r="DG798" i="3"/>
  <c r="DH798" i="3"/>
  <c r="DI798" i="3"/>
  <c r="DJ798" i="3"/>
  <c r="A799" i="3"/>
  <c r="Y799" i="3"/>
  <c r="CX799" i="3" s="1"/>
  <c r="CY799" i="3"/>
  <c r="CZ799" i="3"/>
  <c r="DB799" i="3" s="1"/>
  <c r="DA799" i="3"/>
  <c r="DC799" i="3"/>
  <c r="A800" i="3"/>
  <c r="Y800" i="3"/>
  <c r="CX800" i="3"/>
  <c r="DI800" i="3" s="1"/>
  <c r="CY800" i="3"/>
  <c r="CZ800" i="3"/>
  <c r="DB800" i="3" s="1"/>
  <c r="DA800" i="3"/>
  <c r="DC800" i="3"/>
  <c r="DF800" i="3"/>
  <c r="DJ800" i="3" s="1"/>
  <c r="DG800" i="3"/>
  <c r="DH800" i="3"/>
  <c r="A801" i="3"/>
  <c r="Y801" i="3"/>
  <c r="CU801" i="3"/>
  <c r="CV801" i="3"/>
  <c r="CX801" i="3"/>
  <c r="CY801" i="3"/>
  <c r="CZ801" i="3"/>
  <c r="DB801" i="3" s="1"/>
  <c r="DA801" i="3"/>
  <c r="DC801" i="3"/>
  <c r="DF801" i="3"/>
  <c r="DG801" i="3"/>
  <c r="DH801" i="3"/>
  <c r="DI801" i="3"/>
  <c r="DJ801" i="3" s="1"/>
  <c r="A802" i="3"/>
  <c r="Y802" i="3"/>
  <c r="CX802" i="3"/>
  <c r="CY802" i="3"/>
  <c r="CZ802" i="3"/>
  <c r="DA802" i="3"/>
  <c r="DB802" i="3"/>
  <c r="DC802" i="3"/>
  <c r="DF802" i="3"/>
  <c r="DG802" i="3"/>
  <c r="DH802" i="3"/>
  <c r="DI802" i="3"/>
  <c r="DJ802" i="3"/>
  <c r="A803" i="3"/>
  <c r="Y803" i="3"/>
  <c r="CY803" i="3"/>
  <c r="CZ803" i="3"/>
  <c r="DB803" i="3" s="1"/>
  <c r="DA803" i="3"/>
  <c r="DC803" i="3"/>
  <c r="A804" i="3"/>
  <c r="Y804" i="3"/>
  <c r="CW804" i="3" s="1"/>
  <c r="CY804" i="3"/>
  <c r="CZ804" i="3"/>
  <c r="DB804" i="3" s="1"/>
  <c r="DA804" i="3"/>
  <c r="DC804" i="3"/>
  <c r="A805" i="3"/>
  <c r="Y805" i="3"/>
  <c r="CY805" i="3"/>
  <c r="CZ805" i="3"/>
  <c r="DA805" i="3"/>
  <c r="DB805" i="3"/>
  <c r="DC805" i="3"/>
  <c r="A806" i="3"/>
  <c r="Y806" i="3"/>
  <c r="CX806" i="3" s="1"/>
  <c r="DI806" i="3" s="1"/>
  <c r="CW806" i="3"/>
  <c r="CY806" i="3"/>
  <c r="CZ806" i="3"/>
  <c r="DB806" i="3" s="1"/>
  <c r="DA806" i="3"/>
  <c r="DC806" i="3"/>
  <c r="DF806" i="3"/>
  <c r="DG806" i="3"/>
  <c r="DH806" i="3"/>
  <c r="DJ806" i="3"/>
  <c r="A807" i="3"/>
  <c r="Y807" i="3"/>
  <c r="CW807" i="3"/>
  <c r="CX807" i="3"/>
  <c r="CY807" i="3"/>
  <c r="CZ807" i="3"/>
  <c r="DB807" i="3" s="1"/>
  <c r="DA807" i="3"/>
  <c r="DC807" i="3"/>
  <c r="A808" i="3"/>
  <c r="Y808" i="3"/>
  <c r="CW808" i="3" s="1"/>
  <c r="CX808" i="3"/>
  <c r="CY808" i="3"/>
  <c r="CZ808" i="3"/>
  <c r="DA808" i="3"/>
  <c r="DB808" i="3"/>
  <c r="DC808" i="3"/>
  <c r="A809" i="3"/>
  <c r="Y809" i="3"/>
  <c r="CW809" i="3"/>
  <c r="CX809" i="3"/>
  <c r="CY809" i="3"/>
  <c r="CZ809" i="3"/>
  <c r="DA809" i="3"/>
  <c r="DB809" i="3"/>
  <c r="DC809" i="3"/>
  <c r="A810" i="3"/>
  <c r="Y810" i="3"/>
  <c r="CX810" i="3"/>
  <c r="DH810" i="3" s="1"/>
  <c r="CY810" i="3"/>
  <c r="CZ810" i="3"/>
  <c r="DA810" i="3"/>
  <c r="DB810" i="3"/>
  <c r="DC810" i="3"/>
  <c r="DF810" i="3"/>
  <c r="DJ810" i="3" s="1"/>
  <c r="DG810" i="3"/>
  <c r="DI810" i="3"/>
  <c r="A811" i="3"/>
  <c r="Y811" i="3"/>
  <c r="CX811" i="3" s="1"/>
  <c r="CY811" i="3"/>
  <c r="CZ811" i="3"/>
  <c r="DB811" i="3" s="1"/>
  <c r="DA811" i="3"/>
  <c r="DC811" i="3"/>
  <c r="A812" i="3"/>
  <c r="Y812" i="3"/>
  <c r="CX812" i="3" s="1"/>
  <c r="CY812" i="3"/>
  <c r="CZ812" i="3"/>
  <c r="DA812" i="3"/>
  <c r="DB812" i="3"/>
  <c r="DC812" i="3"/>
  <c r="A813" i="3"/>
  <c r="Y813" i="3"/>
  <c r="CU813" i="3"/>
  <c r="CV813" i="3"/>
  <c r="CX813" i="3"/>
  <c r="DI813" i="3" s="1"/>
  <c r="DJ813" i="3" s="1"/>
  <c r="CY813" i="3"/>
  <c r="CZ813" i="3"/>
  <c r="DB813" i="3" s="1"/>
  <c r="DA813" i="3"/>
  <c r="DC813" i="3"/>
  <c r="DF813" i="3"/>
  <c r="DG813" i="3"/>
  <c r="DH813" i="3"/>
  <c r="A814" i="3"/>
  <c r="Y814" i="3"/>
  <c r="CX814" i="3"/>
  <c r="DH814" i="3" s="1"/>
  <c r="CY814" i="3"/>
  <c r="CZ814" i="3"/>
  <c r="DA814" i="3"/>
  <c r="DB814" i="3"/>
  <c r="DC814" i="3"/>
  <c r="DF814" i="3"/>
  <c r="DG814" i="3"/>
  <c r="DI814" i="3"/>
  <c r="DJ814" i="3"/>
  <c r="A815" i="3"/>
  <c r="Y815" i="3"/>
  <c r="CX815" i="3" s="1"/>
  <c r="CY815" i="3"/>
  <c r="CZ815" i="3"/>
  <c r="DA815" i="3"/>
  <c r="DB815" i="3"/>
  <c r="DC815" i="3"/>
  <c r="DH815" i="3"/>
  <c r="DI815" i="3"/>
  <c r="A816" i="3"/>
  <c r="Y816" i="3"/>
  <c r="CW816" i="3"/>
  <c r="CX816" i="3"/>
  <c r="CY816" i="3"/>
  <c r="CZ816" i="3"/>
  <c r="DB816" i="3" s="1"/>
  <c r="DA816" i="3"/>
  <c r="DC816" i="3"/>
  <c r="DI816" i="3"/>
  <c r="A817" i="3"/>
  <c r="Y817" i="3"/>
  <c r="CX817" i="3" s="1"/>
  <c r="CW817" i="3"/>
  <c r="CY817" i="3"/>
  <c r="CZ817" i="3"/>
  <c r="DA817" i="3"/>
  <c r="DB817" i="3"/>
  <c r="DC817" i="3"/>
  <c r="A818" i="3"/>
  <c r="Y818" i="3"/>
  <c r="CX818" i="3" s="1"/>
  <c r="DF818" i="3" s="1"/>
  <c r="CW818" i="3"/>
  <c r="CY818" i="3"/>
  <c r="CZ818" i="3"/>
  <c r="DB818" i="3" s="1"/>
  <c r="DA818" i="3"/>
  <c r="DC818" i="3"/>
  <c r="DG818" i="3"/>
  <c r="DJ818" i="3" s="1"/>
  <c r="DH818" i="3"/>
  <c r="DI818" i="3"/>
  <c r="A819" i="3"/>
  <c r="Y819" i="3"/>
  <c r="CW819" i="3"/>
  <c r="CX819" i="3"/>
  <c r="CY819" i="3"/>
  <c r="CZ819" i="3"/>
  <c r="DB819" i="3" s="1"/>
  <c r="DA819" i="3"/>
  <c r="DC819" i="3"/>
  <c r="DF819" i="3"/>
  <c r="DG819" i="3"/>
  <c r="DH819" i="3"/>
  <c r="DI819" i="3"/>
  <c r="A820" i="3"/>
  <c r="Y820" i="3"/>
  <c r="CW820" i="3"/>
  <c r="CX820" i="3"/>
  <c r="CY820" i="3"/>
  <c r="CZ820" i="3"/>
  <c r="DA820" i="3"/>
  <c r="DB820" i="3"/>
  <c r="DC820" i="3"/>
  <c r="A821" i="3"/>
  <c r="Y821" i="3"/>
  <c r="CX821" i="3" s="1"/>
  <c r="CY821" i="3"/>
  <c r="CZ821" i="3"/>
  <c r="DB821" i="3" s="1"/>
  <c r="DA821" i="3"/>
  <c r="DC821" i="3"/>
  <c r="A822" i="3"/>
  <c r="Y822" i="3"/>
  <c r="CX822" i="3"/>
  <c r="CY822" i="3"/>
  <c r="CZ822" i="3"/>
  <c r="DA822" i="3"/>
  <c r="DB822" i="3"/>
  <c r="DC822" i="3"/>
  <c r="DF822" i="3"/>
  <c r="DJ822" i="3" s="1"/>
  <c r="DG822" i="3"/>
  <c r="DH822" i="3"/>
  <c r="DI822" i="3"/>
  <c r="A823" i="3"/>
  <c r="Y823" i="3"/>
  <c r="CX823" i="3"/>
  <c r="CY823" i="3"/>
  <c r="CZ823" i="3"/>
  <c r="DB823" i="3" s="1"/>
  <c r="DA823" i="3"/>
  <c r="DC823" i="3"/>
  <c r="DF823" i="3"/>
  <c r="DJ823" i="3" s="1"/>
  <c r="DG823" i="3"/>
  <c r="DH823" i="3"/>
  <c r="DI823" i="3"/>
  <c r="A824" i="3"/>
  <c r="Y824" i="3"/>
  <c r="CX824" i="3" s="1"/>
  <c r="CY824" i="3"/>
  <c r="CZ824" i="3"/>
  <c r="DB824" i="3" s="1"/>
  <c r="DA824" i="3"/>
  <c r="DC824" i="3"/>
  <c r="A825" i="3"/>
  <c r="Y825" i="3"/>
  <c r="CU825" i="3"/>
  <c r="CY825" i="3"/>
  <c r="CZ825" i="3"/>
  <c r="DB825" i="3" s="1"/>
  <c r="DA825" i="3"/>
  <c r="DC825" i="3"/>
  <c r="A826" i="3"/>
  <c r="Y826" i="3"/>
  <c r="CX826" i="3"/>
  <c r="CY826" i="3"/>
  <c r="CZ826" i="3"/>
  <c r="DA826" i="3"/>
  <c r="DB826" i="3"/>
  <c r="DC826" i="3"/>
  <c r="DF826" i="3"/>
  <c r="DG826" i="3"/>
  <c r="DH826" i="3"/>
  <c r="DI826" i="3"/>
  <c r="DJ826" i="3"/>
  <c r="A827" i="3"/>
  <c r="Y827" i="3"/>
  <c r="CX827" i="3" s="1"/>
  <c r="CW827" i="3"/>
  <c r="CY827" i="3"/>
  <c r="CZ827" i="3"/>
  <c r="DB827" i="3" s="1"/>
  <c r="DA827" i="3"/>
  <c r="DC827" i="3"/>
  <c r="DF827" i="3"/>
  <c r="DG827" i="3"/>
  <c r="A828" i="3"/>
  <c r="Y828" i="3"/>
  <c r="CW828" i="3"/>
  <c r="CX828" i="3"/>
  <c r="CY828" i="3"/>
  <c r="CZ828" i="3"/>
  <c r="DB828" i="3" s="1"/>
  <c r="DA828" i="3"/>
  <c r="DC828" i="3"/>
  <c r="DF828" i="3"/>
  <c r="DI828" i="3"/>
  <c r="A829" i="3"/>
  <c r="Y829" i="3"/>
  <c r="CW829" i="3" s="1"/>
  <c r="CY829" i="3"/>
  <c r="CZ829" i="3"/>
  <c r="DB829" i="3" s="1"/>
  <c r="DA829" i="3"/>
  <c r="DC829" i="3"/>
  <c r="A830" i="3"/>
  <c r="Y830" i="3"/>
  <c r="CW830" i="3"/>
  <c r="CX830" i="3"/>
  <c r="DI830" i="3" s="1"/>
  <c r="CY830" i="3"/>
  <c r="CZ830" i="3"/>
  <c r="DA830" i="3"/>
  <c r="DB830" i="3"/>
  <c r="DC830" i="3"/>
  <c r="DF830" i="3"/>
  <c r="DG830" i="3"/>
  <c r="DH830" i="3"/>
  <c r="A831" i="3"/>
  <c r="Y831" i="3"/>
  <c r="CW831" i="3"/>
  <c r="CX831" i="3"/>
  <c r="DG831" i="3" s="1"/>
  <c r="CY831" i="3"/>
  <c r="CZ831" i="3"/>
  <c r="DA831" i="3"/>
  <c r="DB831" i="3"/>
  <c r="DC831" i="3"/>
  <c r="DF831" i="3"/>
  <c r="DH831" i="3"/>
  <c r="DI831" i="3"/>
  <c r="DJ831" i="3"/>
  <c r="A832" i="3"/>
  <c r="Y832" i="3"/>
  <c r="CY832" i="3"/>
  <c r="CZ832" i="3"/>
  <c r="DA832" i="3"/>
  <c r="DB832" i="3"/>
  <c r="DC832" i="3"/>
  <c r="A833" i="3"/>
  <c r="Y833" i="3"/>
  <c r="CX833" i="3" s="1"/>
  <c r="CW833" i="3"/>
  <c r="CY833" i="3"/>
  <c r="CZ833" i="3"/>
  <c r="DB833" i="3" s="1"/>
  <c r="DA833" i="3"/>
  <c r="DC833" i="3"/>
  <c r="A834" i="3"/>
  <c r="Y834" i="3"/>
  <c r="CX834" i="3"/>
  <c r="CY834" i="3"/>
  <c r="CZ834" i="3"/>
  <c r="DA834" i="3"/>
  <c r="DB834" i="3"/>
  <c r="DC834" i="3"/>
  <c r="A835" i="3"/>
  <c r="Y835" i="3"/>
  <c r="CX835" i="3"/>
  <c r="DG835" i="3" s="1"/>
  <c r="CY835" i="3"/>
  <c r="CZ835" i="3"/>
  <c r="DA835" i="3"/>
  <c r="DB835" i="3"/>
  <c r="DC835" i="3"/>
  <c r="DF835" i="3"/>
  <c r="DJ835" i="3" s="1"/>
  <c r="DH835" i="3"/>
  <c r="DI835" i="3"/>
  <c r="A836" i="3"/>
  <c r="Y836" i="3"/>
  <c r="CX836" i="3" s="1"/>
  <c r="CY836" i="3"/>
  <c r="CZ836" i="3"/>
  <c r="DA836" i="3"/>
  <c r="DB836" i="3"/>
  <c r="DC836" i="3"/>
  <c r="DH836" i="3"/>
  <c r="DI836" i="3"/>
  <c r="A837" i="3"/>
  <c r="Y837" i="3"/>
  <c r="CU837" i="3"/>
  <c r="CV837" i="3"/>
  <c r="CX837" i="3"/>
  <c r="CY837" i="3"/>
  <c r="CZ837" i="3"/>
  <c r="DB837" i="3" s="1"/>
  <c r="DA837" i="3"/>
  <c r="DC837" i="3"/>
  <c r="A838" i="3"/>
  <c r="Y838" i="3"/>
  <c r="CX838" i="3" s="1"/>
  <c r="CY838" i="3"/>
  <c r="CZ838" i="3"/>
  <c r="DA838" i="3"/>
  <c r="DB838" i="3"/>
  <c r="DC838" i="3"/>
  <c r="DG838" i="3"/>
  <c r="A839" i="3"/>
  <c r="Y839" i="3"/>
  <c r="CX839" i="3" s="1"/>
  <c r="DF839" i="3" s="1"/>
  <c r="CW839" i="3"/>
  <c r="CY839" i="3"/>
  <c r="CZ839" i="3"/>
  <c r="DB839" i="3" s="1"/>
  <c r="DA839" i="3"/>
  <c r="DC839" i="3"/>
  <c r="A840" i="3"/>
  <c r="Y840" i="3"/>
  <c r="CW840" i="3"/>
  <c r="CX840" i="3"/>
  <c r="CY840" i="3"/>
  <c r="CZ840" i="3"/>
  <c r="DB840" i="3" s="1"/>
  <c r="DA840" i="3"/>
  <c r="DC840" i="3"/>
  <c r="DF840" i="3"/>
  <c r="DG840" i="3"/>
  <c r="DJ840" i="3" s="1"/>
  <c r="DH840" i="3"/>
  <c r="DI840" i="3"/>
  <c r="A841" i="3"/>
  <c r="Y841" i="3"/>
  <c r="CW841" i="3"/>
  <c r="CX841" i="3"/>
  <c r="CY841" i="3"/>
  <c r="CZ841" i="3"/>
  <c r="DA841" i="3"/>
  <c r="DB841" i="3"/>
  <c r="DC841" i="3"/>
  <c r="DG841" i="3"/>
  <c r="A842" i="3"/>
  <c r="Y842" i="3"/>
  <c r="CY842" i="3"/>
  <c r="CZ842" i="3"/>
  <c r="DA842" i="3"/>
  <c r="DB842" i="3"/>
  <c r="DC842" i="3"/>
  <c r="A843" i="3"/>
  <c r="Y843" i="3"/>
  <c r="CW843" i="3"/>
  <c r="CX843" i="3"/>
  <c r="CY843" i="3"/>
  <c r="CZ843" i="3"/>
  <c r="DB843" i="3" s="1"/>
  <c r="DA843" i="3"/>
  <c r="DC843" i="3"/>
  <c r="DF843" i="3"/>
  <c r="DG843" i="3"/>
  <c r="DH843" i="3"/>
  <c r="DI843" i="3"/>
  <c r="A844" i="3"/>
  <c r="Y844" i="3"/>
  <c r="CW844" i="3" s="1"/>
  <c r="CY844" i="3"/>
  <c r="CZ844" i="3"/>
  <c r="DA844" i="3"/>
  <c r="DB844" i="3"/>
  <c r="DC844" i="3"/>
  <c r="A845" i="3"/>
  <c r="Y845" i="3"/>
  <c r="CY845" i="3"/>
  <c r="CZ845" i="3"/>
  <c r="DA845" i="3"/>
  <c r="DB845" i="3"/>
  <c r="DC845" i="3"/>
  <c r="A846" i="3"/>
  <c r="Y846" i="3"/>
  <c r="CX846" i="3"/>
  <c r="CY846" i="3"/>
  <c r="CZ846" i="3"/>
  <c r="DB846" i="3" s="1"/>
  <c r="DA846" i="3"/>
  <c r="DC846" i="3"/>
  <c r="A847" i="3"/>
  <c r="Y847" i="3"/>
  <c r="CX847" i="3"/>
  <c r="CY847" i="3"/>
  <c r="CZ847" i="3"/>
  <c r="DB847" i="3" s="1"/>
  <c r="DA847" i="3"/>
  <c r="DC847" i="3"/>
  <c r="DF847" i="3"/>
  <c r="DJ847" i="3" s="1"/>
  <c r="DG847" i="3"/>
  <c r="DH847" i="3"/>
  <c r="DI847" i="3"/>
  <c r="A848" i="3"/>
  <c r="Y848" i="3"/>
  <c r="CX848" i="3" s="1"/>
  <c r="DI848" i="3" s="1"/>
  <c r="CY848" i="3"/>
  <c r="CZ848" i="3"/>
  <c r="DB848" i="3" s="1"/>
  <c r="DA848" i="3"/>
  <c r="DC848" i="3"/>
  <c r="DF848" i="3"/>
  <c r="DJ848" i="3" s="1"/>
  <c r="DG848" i="3"/>
  <c r="DH848" i="3"/>
  <c r="A849" i="3"/>
  <c r="Y849" i="3"/>
  <c r="CX849" i="3" s="1"/>
  <c r="CU849" i="3"/>
  <c r="CY849" i="3"/>
  <c r="CZ849" i="3"/>
  <c r="DA849" i="3"/>
  <c r="DB849" i="3"/>
  <c r="DC849" i="3"/>
  <c r="A850" i="3"/>
  <c r="Y850" i="3"/>
  <c r="CX850" i="3"/>
  <c r="CY850" i="3"/>
  <c r="CZ850" i="3"/>
  <c r="DA850" i="3"/>
  <c r="DB850" i="3"/>
  <c r="DC850" i="3"/>
  <c r="A851" i="3"/>
  <c r="Y851" i="3"/>
  <c r="CW851" i="3"/>
  <c r="CX851" i="3"/>
  <c r="CY851" i="3"/>
  <c r="CZ851" i="3"/>
  <c r="DA851" i="3"/>
  <c r="DB851" i="3"/>
  <c r="DC851" i="3"/>
  <c r="A852" i="3"/>
  <c r="Y852" i="3"/>
  <c r="CW852" i="3"/>
  <c r="CX852" i="3"/>
  <c r="CY852" i="3"/>
  <c r="CZ852" i="3"/>
  <c r="DA852" i="3"/>
  <c r="DB852" i="3"/>
  <c r="DC852" i="3"/>
  <c r="DF852" i="3"/>
  <c r="DH852" i="3"/>
  <c r="A853" i="3"/>
  <c r="Y853" i="3"/>
  <c r="CY853" i="3"/>
  <c r="CZ853" i="3"/>
  <c r="DA853" i="3"/>
  <c r="DB853" i="3"/>
  <c r="DC853" i="3"/>
  <c r="A854" i="3"/>
  <c r="Y854" i="3"/>
  <c r="CW854" i="3"/>
  <c r="CX854" i="3"/>
  <c r="CY854" i="3"/>
  <c r="CZ854" i="3"/>
  <c r="DB854" i="3" s="1"/>
  <c r="DA854" i="3"/>
  <c r="DC854" i="3"/>
  <c r="A855" i="3"/>
  <c r="Y855" i="3"/>
  <c r="CX855" i="3" s="1"/>
  <c r="CW855" i="3"/>
  <c r="CY855" i="3"/>
  <c r="CZ855" i="3"/>
  <c r="DA855" i="3"/>
  <c r="DB855" i="3"/>
  <c r="DC855" i="3"/>
  <c r="A856" i="3"/>
  <c r="Y856" i="3"/>
  <c r="CY856" i="3"/>
  <c r="CZ856" i="3"/>
  <c r="DB856" i="3" s="1"/>
  <c r="DA856" i="3"/>
  <c r="DC856" i="3"/>
  <c r="A857" i="3"/>
  <c r="Y857" i="3"/>
  <c r="CX857" i="3" s="1"/>
  <c r="DI857" i="3" s="1"/>
  <c r="CW857" i="3"/>
  <c r="CY857" i="3"/>
  <c r="CZ857" i="3"/>
  <c r="DB857" i="3" s="1"/>
  <c r="DA857" i="3"/>
  <c r="DC857" i="3"/>
  <c r="DF857" i="3"/>
  <c r="DG857" i="3"/>
  <c r="DH857" i="3"/>
  <c r="A858" i="3"/>
  <c r="Y858" i="3"/>
  <c r="CX858" i="3" s="1"/>
  <c r="CY858" i="3"/>
  <c r="CZ858" i="3"/>
  <c r="DA858" i="3"/>
  <c r="DB858" i="3"/>
  <c r="DC858" i="3"/>
  <c r="A859" i="3"/>
  <c r="Y859" i="3"/>
  <c r="CX859" i="3"/>
  <c r="CY859" i="3"/>
  <c r="CZ859" i="3"/>
  <c r="DB859" i="3" s="1"/>
  <c r="DA859" i="3"/>
  <c r="DC859" i="3"/>
  <c r="A860" i="3"/>
  <c r="Y860" i="3"/>
  <c r="CX860" i="3" s="1"/>
  <c r="DF860" i="3" s="1"/>
  <c r="CY860" i="3"/>
  <c r="CZ860" i="3"/>
  <c r="DB860" i="3" s="1"/>
  <c r="DA860" i="3"/>
  <c r="DC860" i="3"/>
  <c r="DG860" i="3"/>
  <c r="DH860" i="3"/>
  <c r="DI860" i="3"/>
  <c r="DJ860" i="3"/>
  <c r="A861" i="3"/>
  <c r="Y861" i="3"/>
  <c r="CX861" i="3" s="1"/>
  <c r="CU861" i="3"/>
  <c r="CV861" i="3"/>
  <c r="CY861" i="3"/>
  <c r="CZ861" i="3"/>
  <c r="DA861" i="3"/>
  <c r="DB861" i="3"/>
  <c r="DC861" i="3"/>
  <c r="A862" i="3"/>
  <c r="Y862" i="3"/>
  <c r="CX862" i="3" s="1"/>
  <c r="CY862" i="3"/>
  <c r="CZ862" i="3"/>
  <c r="DA862" i="3"/>
  <c r="DB862" i="3"/>
  <c r="DC862" i="3"/>
  <c r="DF862" i="3"/>
  <c r="A863" i="3"/>
  <c r="Y863" i="3"/>
  <c r="CW863" i="3"/>
  <c r="CX863" i="3"/>
  <c r="CY863" i="3"/>
  <c r="CZ863" i="3"/>
  <c r="DA863" i="3"/>
  <c r="DB863" i="3"/>
  <c r="DC863" i="3"/>
  <c r="A864" i="3"/>
  <c r="Y864" i="3"/>
  <c r="CW864" i="3"/>
  <c r="CX864" i="3"/>
  <c r="CY864" i="3"/>
  <c r="CZ864" i="3"/>
  <c r="DB864" i="3" s="1"/>
  <c r="DA864" i="3"/>
  <c r="DC864" i="3"/>
  <c r="DG864" i="3"/>
  <c r="A865" i="3"/>
  <c r="Y865" i="3"/>
  <c r="CW865" i="3" s="1"/>
  <c r="CX865" i="3"/>
  <c r="CY865" i="3"/>
  <c r="CZ865" i="3"/>
  <c r="DA865" i="3"/>
  <c r="DB865" i="3"/>
  <c r="DC865" i="3"/>
  <c r="A866" i="3"/>
  <c r="Y866" i="3"/>
  <c r="CX866" i="3" s="1"/>
  <c r="DF866" i="3" s="1"/>
  <c r="CW866" i="3"/>
  <c r="CY866" i="3"/>
  <c r="CZ866" i="3"/>
  <c r="DA866" i="3"/>
  <c r="DB866" i="3"/>
  <c r="DC866" i="3"/>
  <c r="DH866" i="3"/>
  <c r="DI866" i="3"/>
  <c r="A867" i="3"/>
  <c r="Y867" i="3"/>
  <c r="CY867" i="3"/>
  <c r="CZ867" i="3"/>
  <c r="DB867" i="3" s="1"/>
  <c r="DA867" i="3"/>
  <c r="DC867" i="3"/>
  <c r="A868" i="3"/>
  <c r="Y868" i="3"/>
  <c r="CX868" i="3" s="1"/>
  <c r="CW868" i="3"/>
  <c r="CY868" i="3"/>
  <c r="CZ868" i="3"/>
  <c r="DB868" i="3" s="1"/>
  <c r="DA868" i="3"/>
  <c r="DC868" i="3"/>
  <c r="A869" i="3"/>
  <c r="Y869" i="3"/>
  <c r="CX869" i="3" s="1"/>
  <c r="CW869" i="3"/>
  <c r="CY869" i="3"/>
  <c r="CZ869" i="3"/>
  <c r="DA869" i="3"/>
  <c r="DB869" i="3"/>
  <c r="DC869" i="3"/>
  <c r="DF869" i="3"/>
  <c r="DG869" i="3"/>
  <c r="DH869" i="3"/>
  <c r="DJ869" i="3" s="1"/>
  <c r="DI869" i="3"/>
  <c r="A870" i="3"/>
  <c r="Y870" i="3"/>
  <c r="CX870" i="3"/>
  <c r="CY870" i="3"/>
  <c r="CZ870" i="3"/>
  <c r="DA870" i="3"/>
  <c r="DB870" i="3"/>
  <c r="DC870" i="3"/>
  <c r="DF870" i="3"/>
  <c r="DJ870" i="3" s="1"/>
  <c r="DG870" i="3"/>
  <c r="DH870" i="3"/>
  <c r="DI870" i="3"/>
  <c r="A871" i="3"/>
  <c r="Y871" i="3"/>
  <c r="CX871" i="3"/>
  <c r="CY871" i="3"/>
  <c r="CZ871" i="3"/>
  <c r="DB871" i="3" s="1"/>
  <c r="DA871" i="3"/>
  <c r="DC871" i="3"/>
  <c r="A872" i="3"/>
  <c r="Y872" i="3"/>
  <c r="CX872" i="3"/>
  <c r="DI872" i="3" s="1"/>
  <c r="CY872" i="3"/>
  <c r="CZ872" i="3"/>
  <c r="DA872" i="3"/>
  <c r="DB872" i="3"/>
  <c r="DC872" i="3"/>
  <c r="DF872" i="3"/>
  <c r="DJ872" i="3" s="1"/>
  <c r="DH872" i="3"/>
  <c r="A873" i="3"/>
  <c r="Y873" i="3"/>
  <c r="CU873" i="3"/>
  <c r="CV873" i="3"/>
  <c r="CX873" i="3"/>
  <c r="CY873" i="3"/>
  <c r="CZ873" i="3"/>
  <c r="DB873" i="3" s="1"/>
  <c r="DA873" i="3"/>
  <c r="DC873" i="3"/>
  <c r="DF873" i="3"/>
  <c r="DG873" i="3"/>
  <c r="DH873" i="3"/>
  <c r="DI873" i="3"/>
  <c r="DJ873" i="3"/>
  <c r="A874" i="3"/>
  <c r="Y874" i="3"/>
  <c r="CX874" i="3"/>
  <c r="CY874" i="3"/>
  <c r="CZ874" i="3"/>
  <c r="DA874" i="3"/>
  <c r="DB874" i="3"/>
  <c r="DC874" i="3"/>
  <c r="DF874" i="3"/>
  <c r="DG874" i="3"/>
  <c r="DH874" i="3"/>
  <c r="DI874" i="3"/>
  <c r="DJ874" i="3"/>
  <c r="A875" i="3"/>
  <c r="Y875" i="3"/>
  <c r="CW875" i="3"/>
  <c r="CX875" i="3"/>
  <c r="CY875" i="3"/>
  <c r="CZ875" i="3"/>
  <c r="DB875" i="3" s="1"/>
  <c r="DA875" i="3"/>
  <c r="DC875" i="3"/>
  <c r="DG875" i="3"/>
  <c r="DJ875" i="3" s="1"/>
  <c r="DH875" i="3"/>
  <c r="A876" i="3"/>
  <c r="Y876" i="3"/>
  <c r="CW876" i="3"/>
  <c r="CX876" i="3"/>
  <c r="CY876" i="3"/>
  <c r="CZ876" i="3"/>
  <c r="DA876" i="3"/>
  <c r="DB876" i="3"/>
  <c r="DC876" i="3"/>
  <c r="DF876" i="3"/>
  <c r="DI876" i="3"/>
  <c r="A877" i="3"/>
  <c r="Y877" i="3"/>
  <c r="CY877" i="3"/>
  <c r="CZ877" i="3"/>
  <c r="DA877" i="3"/>
  <c r="DB877" i="3"/>
  <c r="DC877" i="3"/>
  <c r="A878" i="3"/>
  <c r="Y878" i="3"/>
  <c r="CX878" i="3" s="1"/>
  <c r="CW878" i="3"/>
  <c r="CY878" i="3"/>
  <c r="CZ878" i="3"/>
  <c r="DA878" i="3"/>
  <c r="DB878" i="3"/>
  <c r="DC878" i="3"/>
  <c r="A879" i="3"/>
  <c r="Y879" i="3"/>
  <c r="CX879" i="3" s="1"/>
  <c r="CW879" i="3"/>
  <c r="CY879" i="3"/>
  <c r="CZ879" i="3"/>
  <c r="DB879" i="3" s="1"/>
  <c r="DA879" i="3"/>
  <c r="DC879" i="3"/>
  <c r="DI879" i="3"/>
  <c r="A880" i="3"/>
  <c r="Y880" i="3"/>
  <c r="CX880" i="3" s="1"/>
  <c r="CW880" i="3"/>
  <c r="CY880" i="3"/>
  <c r="CZ880" i="3"/>
  <c r="DB880" i="3" s="1"/>
  <c r="DA880" i="3"/>
  <c r="DC880" i="3"/>
  <c r="A881" i="3"/>
  <c r="Y881" i="3"/>
  <c r="CW881" i="3"/>
  <c r="CX881" i="3"/>
  <c r="DI881" i="3" s="1"/>
  <c r="CY881" i="3"/>
  <c r="CZ881" i="3"/>
  <c r="DA881" i="3"/>
  <c r="DB881" i="3"/>
  <c r="DC881" i="3"/>
  <c r="DF881" i="3"/>
  <c r="DG881" i="3"/>
  <c r="DJ881" i="3" s="1"/>
  <c r="DH881" i="3"/>
  <c r="A882" i="3"/>
  <c r="Y882" i="3"/>
  <c r="CX882" i="3"/>
  <c r="CY882" i="3"/>
  <c r="CZ882" i="3"/>
  <c r="DA882" i="3"/>
  <c r="DB882" i="3"/>
  <c r="DC882" i="3"/>
  <c r="DF882" i="3"/>
  <c r="DJ882" i="3" s="1"/>
  <c r="DG882" i="3"/>
  <c r="DH882" i="3"/>
  <c r="DI882" i="3"/>
  <c r="A883" i="3"/>
  <c r="Y883" i="3"/>
  <c r="CX883" i="3" s="1"/>
  <c r="CY883" i="3"/>
  <c r="CZ883" i="3"/>
  <c r="DB883" i="3" s="1"/>
  <c r="DA883" i="3"/>
  <c r="DC883" i="3"/>
  <c r="A884" i="3"/>
  <c r="Y884" i="3"/>
  <c r="CX884" i="3"/>
  <c r="CY884" i="3"/>
  <c r="CZ884" i="3"/>
  <c r="DB884" i="3" s="1"/>
  <c r="DA884" i="3"/>
  <c r="DC884" i="3"/>
  <c r="DH884" i="3"/>
  <c r="A885" i="3"/>
  <c r="Y885" i="3"/>
  <c r="CU885" i="3"/>
  <c r="CV885" i="3"/>
  <c r="CX885" i="3"/>
  <c r="DI885" i="3" s="1"/>
  <c r="DJ885" i="3" s="1"/>
  <c r="CY885" i="3"/>
  <c r="CZ885" i="3"/>
  <c r="DA885" i="3"/>
  <c r="DB885" i="3"/>
  <c r="DC885" i="3"/>
  <c r="DF885" i="3"/>
  <c r="DG885" i="3"/>
  <c r="DH885" i="3"/>
  <c r="A886" i="3"/>
  <c r="Y886" i="3"/>
  <c r="CX886" i="3"/>
  <c r="CY886" i="3"/>
  <c r="CZ886" i="3"/>
  <c r="DA886" i="3"/>
  <c r="DB886" i="3"/>
  <c r="DC886" i="3"/>
  <c r="A887" i="3"/>
  <c r="Y887" i="3"/>
  <c r="CX887" i="3" s="1"/>
  <c r="DF887" i="3" s="1"/>
  <c r="CW887" i="3"/>
  <c r="CY887" i="3"/>
  <c r="CZ887" i="3"/>
  <c r="DB887" i="3" s="1"/>
  <c r="DA887" i="3"/>
  <c r="DC887" i="3"/>
  <c r="DG887" i="3"/>
  <c r="DH887" i="3"/>
  <c r="DI887" i="3"/>
  <c r="A888" i="3"/>
  <c r="Y888" i="3"/>
  <c r="CX888" i="3" s="1"/>
  <c r="CW888" i="3"/>
  <c r="CY888" i="3"/>
  <c r="CZ888" i="3"/>
  <c r="DB888" i="3" s="1"/>
  <c r="DA888" i="3"/>
  <c r="DC888" i="3"/>
  <c r="DI888" i="3"/>
  <c r="A889" i="3"/>
  <c r="Y889" i="3"/>
  <c r="CW889" i="3"/>
  <c r="CX889" i="3"/>
  <c r="CY889" i="3"/>
  <c r="CZ889" i="3"/>
  <c r="DB889" i="3" s="1"/>
  <c r="DA889" i="3"/>
  <c r="DC889" i="3"/>
  <c r="A890" i="3"/>
  <c r="Y890" i="3"/>
  <c r="CY890" i="3"/>
  <c r="CZ890" i="3"/>
  <c r="DA890" i="3"/>
  <c r="DB890" i="3"/>
  <c r="DC890" i="3"/>
  <c r="A891" i="3"/>
  <c r="Y891" i="3"/>
  <c r="CW891" i="3"/>
  <c r="CX891" i="3"/>
  <c r="CY891" i="3"/>
  <c r="CZ891" i="3"/>
  <c r="DB891" i="3" s="1"/>
  <c r="DA891" i="3"/>
  <c r="DC891" i="3"/>
  <c r="DF891" i="3"/>
  <c r="DG891" i="3"/>
  <c r="DJ891" i="3" s="1"/>
  <c r="DH891" i="3"/>
  <c r="DI891" i="3"/>
  <c r="A892" i="3"/>
  <c r="Y892" i="3"/>
  <c r="CW892" i="3"/>
  <c r="CX892" i="3"/>
  <c r="CY892" i="3"/>
  <c r="CZ892" i="3"/>
  <c r="DA892" i="3"/>
  <c r="DB892" i="3"/>
  <c r="DC892" i="3"/>
  <c r="A893" i="3"/>
  <c r="Y893" i="3"/>
  <c r="CW893" i="3"/>
  <c r="CX893" i="3"/>
  <c r="CY893" i="3"/>
  <c r="CZ893" i="3"/>
  <c r="DA893" i="3"/>
  <c r="DB893" i="3"/>
  <c r="DC893" i="3"/>
  <c r="A894" i="3"/>
  <c r="Y894" i="3"/>
  <c r="CX894" i="3"/>
  <c r="CY894" i="3"/>
  <c r="CZ894" i="3"/>
  <c r="DB894" i="3" s="1"/>
  <c r="DA894" i="3"/>
  <c r="DC894" i="3"/>
  <c r="DF894" i="3"/>
  <c r="DG894" i="3"/>
  <c r="DH894" i="3"/>
  <c r="DI894" i="3"/>
  <c r="DJ894" i="3"/>
  <c r="A895" i="3"/>
  <c r="Y895" i="3"/>
  <c r="CX895" i="3"/>
  <c r="CY895" i="3"/>
  <c r="CZ895" i="3"/>
  <c r="DB895" i="3" s="1"/>
  <c r="DA895" i="3"/>
  <c r="DC895" i="3"/>
  <c r="DI895" i="3"/>
  <c r="A896" i="3"/>
  <c r="Y896" i="3"/>
  <c r="CX896" i="3"/>
  <c r="CY896" i="3"/>
  <c r="CZ896" i="3"/>
  <c r="DB896" i="3" s="1"/>
  <c r="DA896" i="3"/>
  <c r="DC896" i="3"/>
  <c r="DG896" i="3"/>
  <c r="DH896" i="3"/>
  <c r="A897" i="3"/>
  <c r="Y897" i="3"/>
  <c r="CV897" i="3" s="1"/>
  <c r="CU897" i="3"/>
  <c r="CY897" i="3"/>
  <c r="CZ897" i="3"/>
  <c r="DB897" i="3" s="1"/>
  <c r="DA897" i="3"/>
  <c r="DC897" i="3"/>
  <c r="A898" i="3"/>
  <c r="Y898" i="3"/>
  <c r="CX898" i="3"/>
  <c r="CY898" i="3"/>
  <c r="CZ898" i="3"/>
  <c r="DB898" i="3" s="1"/>
  <c r="DA898" i="3"/>
  <c r="DC898" i="3"/>
  <c r="A899" i="3"/>
  <c r="Y899" i="3"/>
  <c r="CX899" i="3" s="1"/>
  <c r="DI899" i="3" s="1"/>
  <c r="CW899" i="3"/>
  <c r="CY899" i="3"/>
  <c r="CZ899" i="3"/>
  <c r="DB899" i="3" s="1"/>
  <c r="DA899" i="3"/>
  <c r="DC899" i="3"/>
  <c r="DF899" i="3"/>
  <c r="DG899" i="3"/>
  <c r="DH899" i="3"/>
  <c r="A900" i="3"/>
  <c r="Y900" i="3"/>
  <c r="CW900" i="3"/>
  <c r="CX900" i="3"/>
  <c r="DG900" i="3" s="1"/>
  <c r="CY900" i="3"/>
  <c r="CZ900" i="3"/>
  <c r="DB900" i="3" s="1"/>
  <c r="DA900" i="3"/>
  <c r="DC900" i="3"/>
  <c r="DF900" i="3"/>
  <c r="DH900" i="3"/>
  <c r="DJ900" i="3" s="1"/>
  <c r="A901" i="3"/>
  <c r="Y901" i="3"/>
  <c r="CW901" i="3"/>
  <c r="CX901" i="3"/>
  <c r="CY901" i="3"/>
  <c r="CZ901" i="3"/>
  <c r="DB901" i="3" s="1"/>
  <c r="DA901" i="3"/>
  <c r="DC901" i="3"/>
  <c r="DI901" i="3"/>
  <c r="A902" i="3"/>
  <c r="Y902" i="3"/>
  <c r="CW902" i="3"/>
  <c r="CX902" i="3"/>
  <c r="CY902" i="3"/>
  <c r="CZ902" i="3"/>
  <c r="DB902" i="3" s="1"/>
  <c r="DA902" i="3"/>
  <c r="DC902" i="3"/>
  <c r="A903" i="3"/>
  <c r="Y903" i="3"/>
  <c r="CW903" i="3"/>
  <c r="CX903" i="3"/>
  <c r="DG903" i="3" s="1"/>
  <c r="DJ903" i="3" s="1"/>
  <c r="CY903" i="3"/>
  <c r="CZ903" i="3"/>
  <c r="DA903" i="3"/>
  <c r="DB903" i="3"/>
  <c r="DC903" i="3"/>
  <c r="DF903" i="3"/>
  <c r="DH903" i="3"/>
  <c r="DI903" i="3"/>
  <c r="A904" i="3"/>
  <c r="Y904" i="3"/>
  <c r="CY904" i="3"/>
  <c r="CZ904" i="3"/>
  <c r="DA904" i="3"/>
  <c r="DB904" i="3"/>
  <c r="DC904" i="3"/>
  <c r="A905" i="3"/>
  <c r="Y905" i="3"/>
  <c r="CW905" i="3" s="1"/>
  <c r="CX905" i="3"/>
  <c r="CY905" i="3"/>
  <c r="CZ905" i="3"/>
  <c r="DB905" i="3" s="1"/>
  <c r="DA905" i="3"/>
  <c r="DC905" i="3"/>
  <c r="A906" i="3"/>
  <c r="Y906" i="3"/>
  <c r="CX906" i="3"/>
  <c r="DG906" i="3" s="1"/>
  <c r="CY906" i="3"/>
  <c r="CZ906" i="3"/>
  <c r="DA906" i="3"/>
  <c r="DB906" i="3"/>
  <c r="DC906" i="3"/>
  <c r="DF906" i="3"/>
  <c r="DJ906" i="3"/>
  <c r="A907" i="3"/>
  <c r="Y907" i="3"/>
  <c r="CX907" i="3" s="1"/>
  <c r="CY907" i="3"/>
  <c r="CZ907" i="3"/>
  <c r="DA907" i="3"/>
  <c r="DB907" i="3"/>
  <c r="DC907" i="3"/>
  <c r="A908" i="3"/>
  <c r="Y908" i="3"/>
  <c r="CX908" i="3" s="1"/>
  <c r="CY908" i="3"/>
  <c r="CZ908" i="3"/>
  <c r="DA908" i="3"/>
  <c r="DB908" i="3"/>
  <c r="DC908" i="3"/>
  <c r="A909" i="3"/>
  <c r="Y909" i="3"/>
  <c r="CU909" i="3"/>
  <c r="CV909" i="3"/>
  <c r="CX909" i="3"/>
  <c r="CY909" i="3"/>
  <c r="CZ909" i="3"/>
  <c r="DB909" i="3" s="1"/>
  <c r="DA909" i="3"/>
  <c r="DC909" i="3"/>
  <c r="DG909" i="3"/>
  <c r="A910" i="3"/>
  <c r="Y910" i="3"/>
  <c r="CX910" i="3" s="1"/>
  <c r="CY910" i="3"/>
  <c r="CZ910" i="3"/>
  <c r="DA910" i="3"/>
  <c r="DB910" i="3"/>
  <c r="DC910" i="3"/>
  <c r="A911" i="3"/>
  <c r="Y911" i="3"/>
  <c r="CX911" i="3" s="1"/>
  <c r="DI911" i="3" s="1"/>
  <c r="CY911" i="3"/>
  <c r="CZ911" i="3"/>
  <c r="DB911" i="3" s="1"/>
  <c r="DA911" i="3"/>
  <c r="DC911" i="3"/>
  <c r="DF911" i="3"/>
  <c r="DG911" i="3"/>
  <c r="DJ911" i="3" s="1"/>
  <c r="DH911" i="3"/>
  <c r="A912" i="3"/>
  <c r="Y912" i="3"/>
  <c r="CW912" i="3"/>
  <c r="CX912" i="3"/>
  <c r="DH912" i="3" s="1"/>
  <c r="CY912" i="3"/>
  <c r="CZ912" i="3"/>
  <c r="DB912" i="3" s="1"/>
  <c r="DA912" i="3"/>
  <c r="DC912" i="3"/>
  <c r="DF912" i="3"/>
  <c r="DG912" i="3"/>
  <c r="DI912" i="3"/>
  <c r="DJ912" i="3"/>
  <c r="A913" i="3"/>
  <c r="Y913" i="3"/>
  <c r="CX913" i="3" s="1"/>
  <c r="CW913" i="3"/>
  <c r="CY913" i="3"/>
  <c r="CZ913" i="3"/>
  <c r="DA913" i="3"/>
  <c r="DB913" i="3"/>
  <c r="DC913" i="3"/>
  <c r="A914" i="3"/>
  <c r="Y914" i="3"/>
  <c r="CW914" i="3" s="1"/>
  <c r="CX914" i="3"/>
  <c r="CY914" i="3"/>
  <c r="CZ914" i="3"/>
  <c r="DB914" i="3" s="1"/>
  <c r="DA914" i="3"/>
  <c r="DC914" i="3"/>
  <c r="A915" i="3"/>
  <c r="Y915" i="3"/>
  <c r="CW915" i="3"/>
  <c r="CX915" i="3"/>
  <c r="CY915" i="3"/>
  <c r="CZ915" i="3"/>
  <c r="DA915" i="3"/>
  <c r="DB915" i="3"/>
  <c r="DC915" i="3"/>
  <c r="A916" i="3"/>
  <c r="Y916" i="3"/>
  <c r="CY916" i="3"/>
  <c r="CZ916" i="3"/>
  <c r="DA916" i="3"/>
  <c r="DB916" i="3"/>
  <c r="DC916" i="3"/>
  <c r="A917" i="3"/>
  <c r="Y917" i="3"/>
  <c r="CX917" i="3" s="1"/>
  <c r="DF917" i="3" s="1"/>
  <c r="CW917" i="3"/>
  <c r="CY917" i="3"/>
  <c r="CZ917" i="3"/>
  <c r="DB917" i="3" s="1"/>
  <c r="DA917" i="3"/>
  <c r="DC917" i="3"/>
  <c r="A918" i="3"/>
  <c r="Y918" i="3"/>
  <c r="CX918" i="3" s="1"/>
  <c r="CY918" i="3"/>
  <c r="CZ918" i="3"/>
  <c r="DA918" i="3"/>
  <c r="DB918" i="3"/>
  <c r="DC918" i="3"/>
  <c r="DG918" i="3"/>
  <c r="DI918" i="3"/>
  <c r="A919" i="3"/>
  <c r="Y919" i="3"/>
  <c r="CX919" i="3" s="1"/>
  <c r="CY919" i="3"/>
  <c r="CZ919" i="3"/>
  <c r="DB919" i="3" s="1"/>
  <c r="DA919" i="3"/>
  <c r="DC919" i="3"/>
  <c r="A920" i="3"/>
  <c r="Y920" i="3"/>
  <c r="CX920" i="3" s="1"/>
  <c r="CY920" i="3"/>
  <c r="CZ920" i="3"/>
  <c r="DB920" i="3" s="1"/>
  <c r="DA920" i="3"/>
  <c r="DC920" i="3"/>
  <c r="DF920" i="3"/>
  <c r="DJ920" i="3" s="1"/>
  <c r="A921" i="3"/>
  <c r="Y921" i="3"/>
  <c r="CX921" i="3" s="1"/>
  <c r="DF921" i="3" s="1"/>
  <c r="CU921" i="3"/>
  <c r="CY921" i="3"/>
  <c r="CZ921" i="3"/>
  <c r="DA921" i="3"/>
  <c r="DB921" i="3"/>
  <c r="DC921" i="3"/>
  <c r="DG921" i="3"/>
  <c r="DH921" i="3"/>
  <c r="DI921" i="3"/>
  <c r="DJ921" i="3" s="1"/>
  <c r="A922" i="3"/>
  <c r="Y922" i="3"/>
  <c r="CX922" i="3"/>
  <c r="CY922" i="3"/>
  <c r="CZ922" i="3"/>
  <c r="DA922" i="3"/>
  <c r="DB922" i="3"/>
  <c r="DC922" i="3"/>
  <c r="DG922" i="3"/>
  <c r="DI922" i="3"/>
  <c r="DJ922" i="3" s="1"/>
  <c r="A923" i="3"/>
  <c r="Y923" i="3"/>
  <c r="CY923" i="3"/>
  <c r="CZ923" i="3"/>
  <c r="DA923" i="3"/>
  <c r="DB923" i="3"/>
  <c r="DC923" i="3"/>
  <c r="A924" i="3"/>
  <c r="Y924" i="3"/>
  <c r="CW924" i="3"/>
  <c r="CX924" i="3"/>
  <c r="CY924" i="3"/>
  <c r="CZ924" i="3"/>
  <c r="DA924" i="3"/>
  <c r="DB924" i="3"/>
  <c r="DC924" i="3"/>
  <c r="DF924" i="3"/>
  <c r="DG924" i="3"/>
  <c r="DH924" i="3"/>
  <c r="DI924" i="3"/>
  <c r="DJ924" i="3"/>
  <c r="A925" i="3"/>
  <c r="Y925" i="3"/>
  <c r="CY925" i="3"/>
  <c r="CZ925" i="3"/>
  <c r="DA925" i="3"/>
  <c r="DB925" i="3"/>
  <c r="DC925" i="3"/>
  <c r="A926" i="3"/>
  <c r="Y926" i="3"/>
  <c r="CX926" i="3" s="1"/>
  <c r="CW926" i="3"/>
  <c r="CY926" i="3"/>
  <c r="CZ926" i="3"/>
  <c r="DB926" i="3" s="1"/>
  <c r="DA926" i="3"/>
  <c r="DC926" i="3"/>
  <c r="A927" i="3"/>
  <c r="Y927" i="3"/>
  <c r="CY927" i="3"/>
  <c r="CZ927" i="3"/>
  <c r="DB927" i="3" s="1"/>
  <c r="DA927" i="3"/>
  <c r="DC927" i="3"/>
  <c r="A928" i="3"/>
  <c r="Y928" i="3"/>
  <c r="CY928" i="3"/>
  <c r="CZ928" i="3"/>
  <c r="DB928" i="3" s="1"/>
  <c r="DA928" i="3"/>
  <c r="DC928" i="3"/>
  <c r="A929" i="3"/>
  <c r="Y929" i="3"/>
  <c r="CX929" i="3" s="1"/>
  <c r="DF929" i="3" s="1"/>
  <c r="CW929" i="3"/>
  <c r="CY929" i="3"/>
  <c r="CZ929" i="3"/>
  <c r="DA929" i="3"/>
  <c r="DB929" i="3"/>
  <c r="DC929" i="3"/>
  <c r="A930" i="3"/>
  <c r="Y930" i="3"/>
  <c r="CX930" i="3"/>
  <c r="DH930" i="3" s="1"/>
  <c r="CY930" i="3"/>
  <c r="CZ930" i="3"/>
  <c r="DA930" i="3"/>
  <c r="DB930" i="3"/>
  <c r="DC930" i="3"/>
  <c r="DF930" i="3"/>
  <c r="DJ930" i="3" s="1"/>
  <c r="DG930" i="3"/>
  <c r="DI930" i="3"/>
  <c r="A931" i="3"/>
  <c r="Y931" i="3"/>
  <c r="CX931" i="3"/>
  <c r="CY931" i="3"/>
  <c r="CZ931" i="3"/>
  <c r="DA931" i="3"/>
  <c r="DB931" i="3"/>
  <c r="DC931" i="3"/>
  <c r="DF931" i="3"/>
  <c r="DJ931" i="3" s="1"/>
  <c r="DI931" i="3"/>
  <c r="A932" i="3"/>
  <c r="Y932" i="3"/>
  <c r="CX932" i="3" s="1"/>
  <c r="DF932" i="3" s="1"/>
  <c r="DJ932" i="3" s="1"/>
  <c r="CY932" i="3"/>
  <c r="CZ932" i="3"/>
  <c r="DA932" i="3"/>
  <c r="DB932" i="3"/>
  <c r="DC932" i="3"/>
  <c r="A933" i="3"/>
  <c r="Y933" i="3"/>
  <c r="CX933" i="3" s="1"/>
  <c r="CU933" i="3"/>
  <c r="CV933" i="3"/>
  <c r="CY933" i="3"/>
  <c r="CZ933" i="3"/>
  <c r="DA933" i="3"/>
  <c r="DB933" i="3"/>
  <c r="DC933" i="3"/>
  <c r="DF933" i="3"/>
  <c r="DG933" i="3"/>
  <c r="DH933" i="3"/>
  <c r="DI933" i="3"/>
  <c r="DJ933" i="3" s="1"/>
  <c r="A934" i="3"/>
  <c r="Y934" i="3"/>
  <c r="CX934" i="3"/>
  <c r="DH934" i="3" s="1"/>
  <c r="CY934" i="3"/>
  <c r="CZ934" i="3"/>
  <c r="DA934" i="3"/>
  <c r="DB934" i="3"/>
  <c r="DC934" i="3"/>
  <c r="DF934" i="3"/>
  <c r="DG934" i="3"/>
  <c r="DI934" i="3"/>
  <c r="DJ934" i="3"/>
  <c r="A935" i="3"/>
  <c r="Y935" i="3"/>
  <c r="CW935" i="3"/>
  <c r="CX935" i="3"/>
  <c r="CY935" i="3"/>
  <c r="CZ935" i="3"/>
  <c r="DB935" i="3" s="1"/>
  <c r="DA935" i="3"/>
  <c r="DC935" i="3"/>
  <c r="A936" i="3"/>
  <c r="Y936" i="3"/>
  <c r="CW936" i="3"/>
  <c r="CX936" i="3"/>
  <c r="CY936" i="3"/>
  <c r="CZ936" i="3"/>
  <c r="DB936" i="3" s="1"/>
  <c r="DA936" i="3"/>
  <c r="DC936" i="3"/>
  <c r="DF936" i="3"/>
  <c r="DG936" i="3"/>
  <c r="DJ936" i="3" s="1"/>
  <c r="DH936" i="3"/>
  <c r="DI936" i="3"/>
  <c r="A937" i="3"/>
  <c r="Y937" i="3"/>
  <c r="CW937" i="3" s="1"/>
  <c r="CX937" i="3"/>
  <c r="CY937" i="3"/>
  <c r="CZ937" i="3"/>
  <c r="DA937" i="3"/>
  <c r="DB937" i="3"/>
  <c r="DC937" i="3"/>
  <c r="DF937" i="3"/>
  <c r="DG937" i="3"/>
  <c r="DJ937" i="3" s="1"/>
  <c r="DH937" i="3"/>
  <c r="DI937" i="3"/>
  <c r="A938" i="3"/>
  <c r="Y938" i="3"/>
  <c r="CX938" i="3" s="1"/>
  <c r="CW938" i="3"/>
  <c r="CY938" i="3"/>
  <c r="CZ938" i="3"/>
  <c r="DB938" i="3" s="1"/>
  <c r="DA938" i="3"/>
  <c r="DC938" i="3"/>
  <c r="A939" i="3"/>
  <c r="Y939" i="3"/>
  <c r="CW939" i="3" s="1"/>
  <c r="CX939" i="3"/>
  <c r="CY939" i="3"/>
  <c r="CZ939" i="3"/>
  <c r="DB939" i="3" s="1"/>
  <c r="DA939" i="3"/>
  <c r="DC939" i="3"/>
  <c r="A940" i="3"/>
  <c r="Y940" i="3"/>
  <c r="CX940" i="3" s="1"/>
  <c r="CW940" i="3"/>
  <c r="CY940" i="3"/>
  <c r="CZ940" i="3"/>
  <c r="DB940" i="3" s="1"/>
  <c r="DA940" i="3"/>
  <c r="DC940" i="3"/>
  <c r="DG940" i="3"/>
  <c r="A941" i="3"/>
  <c r="Y941" i="3"/>
  <c r="CX941" i="3" s="1"/>
  <c r="CW941" i="3"/>
  <c r="CY941" i="3"/>
  <c r="CZ941" i="3"/>
  <c r="DB941" i="3" s="1"/>
  <c r="DA941" i="3"/>
  <c r="DC941" i="3"/>
  <c r="A942" i="3"/>
  <c r="Y942" i="3"/>
  <c r="CX942" i="3"/>
  <c r="DI942" i="3" s="1"/>
  <c r="CY942" i="3"/>
  <c r="CZ942" i="3"/>
  <c r="DA942" i="3"/>
  <c r="DB942" i="3"/>
  <c r="DC942" i="3"/>
  <c r="DF942" i="3"/>
  <c r="DJ942" i="3" s="1"/>
  <c r="DG942" i="3"/>
  <c r="DH942" i="3"/>
  <c r="A943" i="3"/>
  <c r="Y943" i="3"/>
  <c r="CX943" i="3"/>
  <c r="CY943" i="3"/>
  <c r="CZ943" i="3"/>
  <c r="DB943" i="3" s="1"/>
  <c r="DA943" i="3"/>
  <c r="DC943" i="3"/>
  <c r="DF943" i="3"/>
  <c r="DG943" i="3"/>
  <c r="DH943" i="3"/>
  <c r="DI943" i="3"/>
  <c r="DJ943" i="3"/>
  <c r="A944" i="3"/>
  <c r="Y944" i="3"/>
  <c r="CX944" i="3"/>
  <c r="CY944" i="3"/>
  <c r="CZ944" i="3"/>
  <c r="DB944" i="3" s="1"/>
  <c r="DA944" i="3"/>
  <c r="DC944" i="3"/>
  <c r="DG944" i="3"/>
  <c r="A945" i="3"/>
  <c r="Y945" i="3"/>
  <c r="CV945" i="3" s="1"/>
  <c r="CU945" i="3"/>
  <c r="CY945" i="3"/>
  <c r="CZ945" i="3"/>
  <c r="DB945" i="3" s="1"/>
  <c r="DA945" i="3"/>
  <c r="DC945" i="3"/>
  <c r="A946" i="3"/>
  <c r="Y946" i="3"/>
  <c r="CX946" i="3" s="1"/>
  <c r="DI946" i="3" s="1"/>
  <c r="DJ946" i="3" s="1"/>
  <c r="CY946" i="3"/>
  <c r="CZ946" i="3"/>
  <c r="DB946" i="3" s="1"/>
  <c r="DA946" i="3"/>
  <c r="DC946" i="3"/>
  <c r="DF946" i="3"/>
  <c r="DG946" i="3"/>
  <c r="DH946" i="3"/>
  <c r="A947" i="3"/>
  <c r="Y947" i="3"/>
  <c r="CW947" i="3"/>
  <c r="CX947" i="3"/>
  <c r="DG947" i="3" s="1"/>
  <c r="CY947" i="3"/>
  <c r="CZ947" i="3"/>
  <c r="DA947" i="3"/>
  <c r="DB947" i="3"/>
  <c r="DC947" i="3"/>
  <c r="DF947" i="3"/>
  <c r="DH947" i="3"/>
  <c r="DI947" i="3"/>
  <c r="DJ947" i="3"/>
  <c r="A948" i="3"/>
  <c r="Y948" i="3"/>
  <c r="CY948" i="3"/>
  <c r="CZ948" i="3"/>
  <c r="DA948" i="3"/>
  <c r="DB948" i="3"/>
  <c r="DC948" i="3"/>
  <c r="A949" i="3"/>
  <c r="Y949" i="3"/>
  <c r="CW949" i="3"/>
  <c r="CX949" i="3"/>
  <c r="CY949" i="3"/>
  <c r="CZ949" i="3"/>
  <c r="DB949" i="3" s="1"/>
  <c r="DA949" i="3"/>
  <c r="DC949" i="3"/>
  <c r="A950" i="3"/>
  <c r="Y950" i="3"/>
  <c r="CW950" i="3"/>
  <c r="CX950" i="3"/>
  <c r="CY950" i="3"/>
  <c r="CZ950" i="3"/>
  <c r="DB950" i="3" s="1"/>
  <c r="DA950" i="3"/>
  <c r="DC950" i="3"/>
  <c r="A951" i="3"/>
  <c r="Y951" i="3"/>
  <c r="CX951" i="3" s="1"/>
  <c r="DF951" i="3" s="1"/>
  <c r="CW951" i="3"/>
  <c r="CY951" i="3"/>
  <c r="CZ951" i="3"/>
  <c r="DA951" i="3"/>
  <c r="DB951" i="3"/>
  <c r="DC951" i="3"/>
  <c r="DG951" i="3"/>
  <c r="DH951" i="3"/>
  <c r="DI951" i="3"/>
  <c r="A952" i="3"/>
  <c r="Y952" i="3"/>
  <c r="CW952" i="3" s="1"/>
  <c r="CY952" i="3"/>
  <c r="CZ952" i="3"/>
  <c r="DB952" i="3" s="1"/>
  <c r="DA952" i="3"/>
  <c r="DC952" i="3"/>
  <c r="A953" i="3"/>
  <c r="Y953" i="3"/>
  <c r="CX953" i="3" s="1"/>
  <c r="CY953" i="3"/>
  <c r="CZ953" i="3"/>
  <c r="DA953" i="3"/>
  <c r="DB953" i="3"/>
  <c r="DC953" i="3"/>
  <c r="A954" i="3"/>
  <c r="Y954" i="3"/>
  <c r="CX954" i="3" s="1"/>
  <c r="CY954" i="3"/>
  <c r="CZ954" i="3"/>
  <c r="DA954" i="3"/>
  <c r="DB954" i="3"/>
  <c r="DC954" i="3"/>
  <c r="A955" i="3"/>
  <c r="Y955" i="3"/>
  <c r="CX955" i="3"/>
  <c r="DF955" i="3" s="1"/>
  <c r="DJ955" i="3" s="1"/>
  <c r="CY955" i="3"/>
  <c r="CZ955" i="3"/>
  <c r="DA955" i="3"/>
  <c r="DB955" i="3"/>
  <c r="DC955" i="3"/>
  <c r="DH955" i="3"/>
  <c r="A956" i="3"/>
  <c r="Y956" i="3"/>
  <c r="CX956" i="3" s="1"/>
  <c r="CU956" i="3"/>
  <c r="CV956" i="3"/>
  <c r="CY956" i="3"/>
  <c r="CZ956" i="3"/>
  <c r="DB956" i="3" s="1"/>
  <c r="DA956" i="3"/>
  <c r="DC956" i="3"/>
  <c r="DG956" i="3"/>
  <c r="DH956" i="3"/>
  <c r="A957" i="3"/>
  <c r="Y957" i="3"/>
  <c r="CX957" i="3" s="1"/>
  <c r="CY957" i="3"/>
  <c r="CZ957" i="3"/>
  <c r="DA957" i="3"/>
  <c r="DB957" i="3"/>
  <c r="DC957" i="3"/>
  <c r="A958" i="3"/>
  <c r="Y958" i="3"/>
  <c r="CY958" i="3"/>
  <c r="CZ958" i="3"/>
  <c r="DA958" i="3"/>
  <c r="DB958" i="3"/>
  <c r="DC958" i="3"/>
  <c r="A959" i="3"/>
  <c r="Y959" i="3"/>
  <c r="CW959" i="3" s="1"/>
  <c r="CX959" i="3"/>
  <c r="CY959" i="3"/>
  <c r="CZ959" i="3"/>
  <c r="DB959" i="3" s="1"/>
  <c r="DA959" i="3"/>
  <c r="DC959" i="3"/>
  <c r="A960" i="3"/>
  <c r="Y960" i="3"/>
  <c r="CW960" i="3" s="1"/>
  <c r="CY960" i="3"/>
  <c r="CZ960" i="3"/>
  <c r="DB960" i="3" s="1"/>
  <c r="DA960" i="3"/>
  <c r="DC960" i="3"/>
  <c r="A961" i="3"/>
  <c r="Y961" i="3"/>
  <c r="CX961" i="3" s="1"/>
  <c r="DH961" i="3" s="1"/>
  <c r="CY961" i="3"/>
  <c r="CZ961" i="3"/>
  <c r="DB961" i="3" s="1"/>
  <c r="DA961" i="3"/>
  <c r="DC961" i="3"/>
  <c r="DF961" i="3"/>
  <c r="A962" i="3"/>
  <c r="Y962" i="3"/>
  <c r="CW962" i="3"/>
  <c r="CX962" i="3"/>
  <c r="CY962" i="3"/>
  <c r="CZ962" i="3"/>
  <c r="DB962" i="3" s="1"/>
  <c r="DA962" i="3"/>
  <c r="DC962" i="3"/>
  <c r="A963" i="3"/>
  <c r="Y963" i="3"/>
  <c r="CW963" i="3" s="1"/>
  <c r="CX963" i="3"/>
  <c r="CY963" i="3"/>
  <c r="CZ963" i="3"/>
  <c r="DA963" i="3"/>
  <c r="DB963" i="3"/>
  <c r="DC963" i="3"/>
  <c r="DF963" i="3"/>
  <c r="DG963" i="3"/>
  <c r="A964" i="3"/>
  <c r="Y964" i="3"/>
  <c r="CX964" i="3"/>
  <c r="DG964" i="3" s="1"/>
  <c r="CY964" i="3"/>
  <c r="CZ964" i="3"/>
  <c r="DA964" i="3"/>
  <c r="DB964" i="3"/>
  <c r="DC964" i="3"/>
  <c r="DF964" i="3"/>
  <c r="DJ964" i="3" s="1"/>
  <c r="DH964" i="3"/>
  <c r="DI964" i="3"/>
  <c r="A965" i="3"/>
  <c r="Y965" i="3"/>
  <c r="CX965" i="3" s="1"/>
  <c r="CY965" i="3"/>
  <c r="CZ965" i="3"/>
  <c r="DB965" i="3" s="1"/>
  <c r="DA965" i="3"/>
  <c r="DC965" i="3"/>
  <c r="DF965" i="3"/>
  <c r="DJ965" i="3" s="1"/>
  <c r="DH965" i="3"/>
  <c r="A966" i="3"/>
  <c r="Y966" i="3"/>
  <c r="CX966" i="3"/>
  <c r="CY966" i="3"/>
  <c r="CZ966" i="3"/>
  <c r="DB966" i="3" s="1"/>
  <c r="DA966" i="3"/>
  <c r="DC966" i="3"/>
  <c r="A967" i="3"/>
  <c r="Y967" i="3"/>
  <c r="CU967" i="3"/>
  <c r="CV967" i="3"/>
  <c r="CX967" i="3"/>
  <c r="CY967" i="3"/>
  <c r="CZ967" i="3"/>
  <c r="DA967" i="3"/>
  <c r="DB967" i="3"/>
  <c r="DC967" i="3"/>
  <c r="DF967" i="3"/>
  <c r="DG967" i="3"/>
  <c r="A968" i="3"/>
  <c r="Y968" i="3"/>
  <c r="CX968" i="3"/>
  <c r="DG968" i="3" s="1"/>
  <c r="CY968" i="3"/>
  <c r="CZ968" i="3"/>
  <c r="DA968" i="3"/>
  <c r="DB968" i="3"/>
  <c r="DC968" i="3"/>
  <c r="DF968" i="3"/>
  <c r="DH968" i="3"/>
  <c r="DI968" i="3"/>
  <c r="DJ968" i="3"/>
  <c r="A969" i="3"/>
  <c r="Y969" i="3"/>
  <c r="CY969" i="3"/>
  <c r="CZ969" i="3"/>
  <c r="DA969" i="3"/>
  <c r="DB969" i="3"/>
  <c r="DC969" i="3"/>
  <c r="A970" i="3"/>
  <c r="Y970" i="3"/>
  <c r="CW970" i="3" s="1"/>
  <c r="CY970" i="3"/>
  <c r="CZ970" i="3"/>
  <c r="DB970" i="3" s="1"/>
  <c r="DA970" i="3"/>
  <c r="DC970" i="3"/>
  <c r="A971" i="3"/>
  <c r="Y971" i="3"/>
  <c r="CW971" i="3"/>
  <c r="CX971" i="3"/>
  <c r="CY971" i="3"/>
  <c r="CZ971" i="3"/>
  <c r="DA971" i="3"/>
  <c r="DB971" i="3"/>
  <c r="DC971" i="3"/>
  <c r="A972" i="3"/>
  <c r="Y972" i="3"/>
  <c r="CX972" i="3" s="1"/>
  <c r="CW972" i="3"/>
  <c r="CY972" i="3"/>
  <c r="CZ972" i="3"/>
  <c r="DA972" i="3"/>
  <c r="DB972" i="3"/>
  <c r="DC972" i="3"/>
  <c r="DF972" i="3"/>
  <c r="DG972" i="3"/>
  <c r="DH972" i="3"/>
  <c r="DI972" i="3"/>
  <c r="DJ972" i="3"/>
  <c r="A973" i="3"/>
  <c r="Y973" i="3"/>
  <c r="CW973" i="3" s="1"/>
  <c r="CY973" i="3"/>
  <c r="CZ973" i="3"/>
  <c r="DB973" i="3" s="1"/>
  <c r="DA973" i="3"/>
  <c r="DC973" i="3"/>
  <c r="A974" i="3"/>
  <c r="Y974" i="3"/>
  <c r="CW974" i="3"/>
  <c r="CX974" i="3"/>
  <c r="DG974" i="3" s="1"/>
  <c r="CY974" i="3"/>
  <c r="CZ974" i="3"/>
  <c r="DB974" i="3" s="1"/>
  <c r="DA974" i="3"/>
  <c r="DC974" i="3"/>
  <c r="DI974" i="3"/>
  <c r="A975" i="3"/>
  <c r="Y975" i="3"/>
  <c r="CX975" i="3" s="1"/>
  <c r="CY975" i="3"/>
  <c r="CZ975" i="3"/>
  <c r="DA975" i="3"/>
  <c r="DB975" i="3"/>
  <c r="DC975" i="3"/>
  <c r="A976" i="3"/>
  <c r="Y976" i="3"/>
  <c r="CX976" i="3" s="1"/>
  <c r="CY976" i="3"/>
  <c r="CZ976" i="3"/>
  <c r="DA976" i="3"/>
  <c r="DB976" i="3"/>
  <c r="DC976" i="3"/>
  <c r="A977" i="3"/>
  <c r="Y977" i="3"/>
  <c r="CX977" i="3" s="1"/>
  <c r="DG977" i="3" s="1"/>
  <c r="CY977" i="3"/>
  <c r="CZ977" i="3"/>
  <c r="DA977" i="3"/>
  <c r="DB977" i="3"/>
  <c r="DC977" i="3"/>
  <c r="DF977" i="3"/>
  <c r="DJ977" i="3" s="1"/>
  <c r="DI977" i="3"/>
  <c r="A978" i="3"/>
  <c r="Y978" i="3"/>
  <c r="CV978" i="3" s="1"/>
  <c r="CU978" i="3"/>
  <c r="CX978" i="3"/>
  <c r="CY978" i="3"/>
  <c r="CZ978" i="3"/>
  <c r="DB978" i="3" s="1"/>
  <c r="DA978" i="3"/>
  <c r="DC978" i="3"/>
  <c r="A979" i="3"/>
  <c r="Y979" i="3"/>
  <c r="CX979" i="3" s="1"/>
  <c r="CY979" i="3"/>
  <c r="CZ979" i="3"/>
  <c r="DB979" i="3" s="1"/>
  <c r="DA979" i="3"/>
  <c r="DC979" i="3"/>
  <c r="A980" i="3"/>
  <c r="Y980" i="3"/>
  <c r="CW980" i="3" s="1"/>
  <c r="CX980" i="3"/>
  <c r="CY980" i="3"/>
  <c r="CZ980" i="3"/>
  <c r="DB980" i="3" s="1"/>
  <c r="DA980" i="3"/>
  <c r="DC980" i="3"/>
  <c r="A981" i="3"/>
  <c r="Y981" i="3"/>
  <c r="CW981" i="3" s="1"/>
  <c r="CY981" i="3"/>
  <c r="CZ981" i="3"/>
  <c r="DB981" i="3" s="1"/>
  <c r="DA981" i="3"/>
  <c r="DC981" i="3"/>
  <c r="A982" i="3"/>
  <c r="Y982" i="3"/>
  <c r="CX982" i="3" s="1"/>
  <c r="CW982" i="3"/>
  <c r="CY982" i="3"/>
  <c r="CZ982" i="3"/>
  <c r="DB982" i="3" s="1"/>
  <c r="DA982" i="3"/>
  <c r="DC982" i="3"/>
  <c r="A983" i="3"/>
  <c r="Y983" i="3"/>
  <c r="CW983" i="3"/>
  <c r="CX983" i="3"/>
  <c r="CY983" i="3"/>
  <c r="CZ983" i="3"/>
  <c r="DB983" i="3" s="1"/>
  <c r="DA983" i="3"/>
  <c r="DC983" i="3"/>
  <c r="A984" i="3"/>
  <c r="Y984" i="3"/>
  <c r="CY984" i="3"/>
  <c r="CZ984" i="3"/>
  <c r="DA984" i="3"/>
  <c r="DB984" i="3"/>
  <c r="DC984" i="3"/>
  <c r="A985" i="3"/>
  <c r="Y985" i="3"/>
  <c r="CW985" i="3"/>
  <c r="CX985" i="3"/>
  <c r="DG985" i="3" s="1"/>
  <c r="CY985" i="3"/>
  <c r="CZ985" i="3"/>
  <c r="DA985" i="3"/>
  <c r="DB985" i="3"/>
  <c r="DC985" i="3"/>
  <c r="DI985" i="3"/>
  <c r="A986" i="3"/>
  <c r="Y986" i="3"/>
  <c r="CX986" i="3"/>
  <c r="DF986" i="3" s="1"/>
  <c r="CY986" i="3"/>
  <c r="CZ986" i="3"/>
  <c r="DA986" i="3"/>
  <c r="DB986" i="3"/>
  <c r="DC986" i="3"/>
  <c r="DG986" i="3"/>
  <c r="DH986" i="3"/>
  <c r="DI986" i="3"/>
  <c r="DJ986" i="3"/>
  <c r="A987" i="3"/>
  <c r="Y987" i="3"/>
  <c r="CX987" i="3"/>
  <c r="CY987" i="3"/>
  <c r="CZ987" i="3"/>
  <c r="DB987" i="3" s="1"/>
  <c r="DA987" i="3"/>
  <c r="DC987" i="3"/>
  <c r="A988" i="3"/>
  <c r="Y988" i="3"/>
  <c r="CX988" i="3" s="1"/>
  <c r="DI988" i="3" s="1"/>
  <c r="CY988" i="3"/>
  <c r="CZ988" i="3"/>
  <c r="DB988" i="3" s="1"/>
  <c r="DA988" i="3"/>
  <c r="DC988" i="3"/>
  <c r="DF988" i="3"/>
  <c r="DJ988" i="3" s="1"/>
  <c r="DG988" i="3"/>
  <c r="DH988" i="3"/>
  <c r="A989" i="3"/>
  <c r="Y989" i="3"/>
  <c r="CU989" i="3"/>
  <c r="CV989" i="3"/>
  <c r="CX989" i="3"/>
  <c r="CY989" i="3"/>
  <c r="CZ989" i="3"/>
  <c r="DA989" i="3"/>
  <c r="DB989" i="3"/>
  <c r="DC989" i="3"/>
  <c r="DH989" i="3"/>
  <c r="A990" i="3"/>
  <c r="Y990" i="3"/>
  <c r="CX990" i="3"/>
  <c r="DF990" i="3" s="1"/>
  <c r="CY990" i="3"/>
  <c r="CZ990" i="3"/>
  <c r="DA990" i="3"/>
  <c r="DB990" i="3"/>
  <c r="DC990" i="3"/>
  <c r="DG990" i="3"/>
  <c r="DI990" i="3"/>
  <c r="DJ990" i="3" s="1"/>
  <c r="A991" i="3"/>
  <c r="Y991" i="3"/>
  <c r="CW991" i="3"/>
  <c r="CX991" i="3"/>
  <c r="CY991" i="3"/>
  <c r="CZ991" i="3"/>
  <c r="DB991" i="3" s="1"/>
  <c r="DA991" i="3"/>
  <c r="DC991" i="3"/>
  <c r="DH991" i="3"/>
  <c r="DI991" i="3"/>
  <c r="A992" i="3"/>
  <c r="Y992" i="3"/>
  <c r="CW992" i="3"/>
  <c r="CX992" i="3"/>
  <c r="CY992" i="3"/>
  <c r="CZ992" i="3"/>
  <c r="DB992" i="3" s="1"/>
  <c r="DA992" i="3"/>
  <c r="DC992" i="3"/>
  <c r="A993" i="3"/>
  <c r="Y993" i="3"/>
  <c r="CX993" i="3" s="1"/>
  <c r="DF993" i="3" s="1"/>
  <c r="CW993" i="3"/>
  <c r="CY993" i="3"/>
  <c r="CZ993" i="3"/>
  <c r="DA993" i="3"/>
  <c r="DB993" i="3"/>
  <c r="DC993" i="3"/>
  <c r="DG993" i="3"/>
  <c r="DH993" i="3"/>
  <c r="DI993" i="3"/>
  <c r="A994" i="3"/>
  <c r="Y994" i="3"/>
  <c r="CW994" i="3" s="1"/>
  <c r="CY994" i="3"/>
  <c r="CZ994" i="3"/>
  <c r="DB994" i="3" s="1"/>
  <c r="DA994" i="3"/>
  <c r="DC994" i="3"/>
  <c r="A995" i="3"/>
  <c r="Y995" i="3"/>
  <c r="CX995" i="3" s="1"/>
  <c r="CW995" i="3"/>
  <c r="CY995" i="3"/>
  <c r="CZ995" i="3"/>
  <c r="DB995" i="3" s="1"/>
  <c r="DA995" i="3"/>
  <c r="DC995" i="3"/>
  <c r="A996" i="3"/>
  <c r="Y996" i="3"/>
  <c r="CW996" i="3" s="1"/>
  <c r="CY996" i="3"/>
  <c r="CZ996" i="3"/>
  <c r="DB996" i="3" s="1"/>
  <c r="DA996" i="3"/>
  <c r="DC996" i="3"/>
  <c r="A997" i="3"/>
  <c r="Y997" i="3"/>
  <c r="CX997" i="3"/>
  <c r="DG997" i="3" s="1"/>
  <c r="CY997" i="3"/>
  <c r="CZ997" i="3"/>
  <c r="DB997" i="3" s="1"/>
  <c r="DA997" i="3"/>
  <c r="DC997" i="3"/>
  <c r="DF997" i="3"/>
  <c r="DJ997" i="3" s="1"/>
  <c r="DI997" i="3"/>
  <c r="A998" i="3"/>
  <c r="Y998" i="3"/>
  <c r="CX998" i="3" s="1"/>
  <c r="CY998" i="3"/>
  <c r="CZ998" i="3"/>
  <c r="DB998" i="3" s="1"/>
  <c r="DA998" i="3"/>
  <c r="DC998" i="3"/>
  <c r="DG998" i="3"/>
  <c r="DH998" i="3"/>
  <c r="A999" i="3"/>
  <c r="Y999" i="3"/>
  <c r="CX999" i="3"/>
  <c r="CY999" i="3"/>
  <c r="CZ999" i="3"/>
  <c r="DA999" i="3"/>
  <c r="DB999" i="3"/>
  <c r="DC999" i="3"/>
  <c r="A1000" i="3"/>
  <c r="Y1000" i="3"/>
  <c r="CU1000" i="3"/>
  <c r="CY1000" i="3"/>
  <c r="CZ1000" i="3"/>
  <c r="DB1000" i="3" s="1"/>
  <c r="DA1000" i="3"/>
  <c r="DC1000" i="3"/>
  <c r="A1001" i="3"/>
  <c r="Y1001" i="3"/>
  <c r="CX1001" i="3"/>
  <c r="DH1001" i="3" s="1"/>
  <c r="CY1001" i="3"/>
  <c r="CZ1001" i="3"/>
  <c r="DB1001" i="3" s="1"/>
  <c r="DA1001" i="3"/>
  <c r="DC1001" i="3"/>
  <c r="A1002" i="3"/>
  <c r="Y1002" i="3"/>
  <c r="CW1002" i="3" s="1"/>
  <c r="CY1002" i="3"/>
  <c r="CZ1002" i="3"/>
  <c r="DB1002" i="3" s="1"/>
  <c r="DA1002" i="3"/>
  <c r="DC1002" i="3"/>
  <c r="A1003" i="3"/>
  <c r="Y1003" i="3"/>
  <c r="CX1003" i="3" s="1"/>
  <c r="CY1003" i="3"/>
  <c r="CZ1003" i="3"/>
  <c r="DB1003" i="3" s="1"/>
  <c r="DA1003" i="3"/>
  <c r="DC1003" i="3"/>
  <c r="DF1003" i="3"/>
  <c r="DH1003" i="3"/>
  <c r="A1004" i="3"/>
  <c r="Y1004" i="3"/>
  <c r="CW1004" i="3"/>
  <c r="CX1004" i="3"/>
  <c r="CY1004" i="3"/>
  <c r="CZ1004" i="3"/>
  <c r="DB1004" i="3" s="1"/>
  <c r="DA1004" i="3"/>
  <c r="DC1004" i="3"/>
  <c r="A1005" i="3"/>
  <c r="Y1005" i="3"/>
  <c r="CW1005" i="3" s="1"/>
  <c r="CX1005" i="3"/>
  <c r="DG1005" i="3" s="1"/>
  <c r="CY1005" i="3"/>
  <c r="CZ1005" i="3"/>
  <c r="DA1005" i="3"/>
  <c r="DB1005" i="3"/>
  <c r="DC1005" i="3"/>
  <c r="DF1005" i="3"/>
  <c r="A1006" i="3"/>
  <c r="Y1006" i="3"/>
  <c r="CW1006" i="3"/>
  <c r="CX1006" i="3"/>
  <c r="DF1006" i="3" s="1"/>
  <c r="CY1006" i="3"/>
  <c r="CZ1006" i="3"/>
  <c r="DA1006" i="3"/>
  <c r="DB1006" i="3"/>
  <c r="DC1006" i="3"/>
  <c r="DI1006" i="3"/>
  <c r="A1007" i="3"/>
  <c r="Y1007" i="3"/>
  <c r="CW1007" i="3"/>
  <c r="CX1007" i="3"/>
  <c r="CY1007" i="3"/>
  <c r="CZ1007" i="3"/>
  <c r="DA1007" i="3"/>
  <c r="DB1007" i="3"/>
  <c r="DC1007" i="3"/>
  <c r="DF1007" i="3"/>
  <c r="DG1007" i="3"/>
  <c r="DJ1007" i="3" s="1"/>
  <c r="DH1007" i="3"/>
  <c r="DI1007" i="3"/>
  <c r="A1008" i="3"/>
  <c r="Y1008" i="3"/>
  <c r="CX1008" i="3"/>
  <c r="CY1008" i="3"/>
  <c r="CZ1008" i="3"/>
  <c r="DB1008" i="3" s="1"/>
  <c r="DA1008" i="3"/>
  <c r="DC1008" i="3"/>
  <c r="DH1008" i="3"/>
  <c r="DI1008" i="3"/>
  <c r="A1009" i="3"/>
  <c r="Y1009" i="3"/>
  <c r="CX1009" i="3"/>
  <c r="CY1009" i="3"/>
  <c r="CZ1009" i="3"/>
  <c r="DA1009" i="3"/>
  <c r="DB1009" i="3"/>
  <c r="DC1009" i="3"/>
  <c r="A1010" i="3"/>
  <c r="Y1010" i="3"/>
  <c r="CX1010" i="3"/>
  <c r="CY1010" i="3"/>
  <c r="CZ1010" i="3"/>
  <c r="DA1010" i="3"/>
  <c r="DB1010" i="3"/>
  <c r="DC1010" i="3"/>
  <c r="A1011" i="3"/>
  <c r="Y1011" i="3"/>
  <c r="CU1011" i="3"/>
  <c r="CY1011" i="3"/>
  <c r="CZ1011" i="3"/>
  <c r="DA1011" i="3"/>
  <c r="DB1011" i="3"/>
  <c r="DC1011" i="3"/>
  <c r="A1012" i="3"/>
  <c r="Y1012" i="3"/>
  <c r="CX1012" i="3"/>
  <c r="CY1012" i="3"/>
  <c r="CZ1012" i="3"/>
  <c r="DB1012" i="3" s="1"/>
  <c r="DA1012" i="3"/>
  <c r="DC1012" i="3"/>
  <c r="A1013" i="3"/>
  <c r="Y1013" i="3"/>
  <c r="CW1013" i="3"/>
  <c r="CX1013" i="3"/>
  <c r="CY1013" i="3"/>
  <c r="CZ1013" i="3"/>
  <c r="DB1013" i="3" s="1"/>
  <c r="DA1013" i="3"/>
  <c r="DC1013" i="3"/>
  <c r="DF1013" i="3"/>
  <c r="A1014" i="3"/>
  <c r="Y1014" i="3"/>
  <c r="CY1014" i="3"/>
  <c r="CZ1014" i="3"/>
  <c r="DA1014" i="3"/>
  <c r="DB1014" i="3"/>
  <c r="DC1014" i="3"/>
  <c r="A1015" i="3"/>
  <c r="Y1015" i="3"/>
  <c r="CW1015" i="3" s="1"/>
  <c r="CY1015" i="3"/>
  <c r="CZ1015" i="3"/>
  <c r="DB1015" i="3" s="1"/>
  <c r="DA1015" i="3"/>
  <c r="DC1015" i="3"/>
  <c r="A1016" i="3"/>
  <c r="Y1016" i="3"/>
  <c r="CX1016" i="3" s="1"/>
  <c r="CW1016" i="3"/>
  <c r="CY1016" i="3"/>
  <c r="CZ1016" i="3"/>
  <c r="DB1016" i="3" s="1"/>
  <c r="DA1016" i="3"/>
  <c r="DC1016" i="3"/>
  <c r="A1017" i="3"/>
  <c r="Y1017" i="3"/>
  <c r="CW1017" i="3" s="1"/>
  <c r="CX1017" i="3"/>
  <c r="CY1017" i="3"/>
  <c r="CZ1017" i="3"/>
  <c r="DA1017" i="3"/>
  <c r="DB1017" i="3"/>
  <c r="DC1017" i="3"/>
  <c r="A1018" i="3"/>
  <c r="Y1018" i="3"/>
  <c r="CW1018" i="3"/>
  <c r="CX1018" i="3"/>
  <c r="DI1018" i="3" s="1"/>
  <c r="CY1018" i="3"/>
  <c r="CZ1018" i="3"/>
  <c r="DA1018" i="3"/>
  <c r="DB1018" i="3"/>
  <c r="DC1018" i="3"/>
  <c r="DF1018" i="3"/>
  <c r="DG1018" i="3"/>
  <c r="DH1018" i="3"/>
  <c r="A1019" i="3"/>
  <c r="Y1019" i="3"/>
  <c r="CX1019" i="3"/>
  <c r="CY1019" i="3"/>
  <c r="CZ1019" i="3"/>
  <c r="DA1019" i="3"/>
  <c r="DB1019" i="3"/>
  <c r="DC1019" i="3"/>
  <c r="DF1019" i="3"/>
  <c r="DJ1019" i="3" s="1"/>
  <c r="DG1019" i="3"/>
  <c r="DH1019" i="3"/>
  <c r="DI1019" i="3"/>
  <c r="A1020" i="3"/>
  <c r="Y1020" i="3"/>
  <c r="CX1020" i="3" s="1"/>
  <c r="CY1020" i="3"/>
  <c r="CZ1020" i="3"/>
  <c r="DB1020" i="3" s="1"/>
  <c r="DA1020" i="3"/>
  <c r="DC1020" i="3"/>
  <c r="A1021" i="3"/>
  <c r="Y1021" i="3"/>
  <c r="CX1021" i="3" s="1"/>
  <c r="CY1021" i="3"/>
  <c r="CZ1021" i="3"/>
  <c r="DA1021" i="3"/>
  <c r="DB1021" i="3"/>
  <c r="DC1021" i="3"/>
  <c r="A1022" i="3"/>
  <c r="Y1022" i="3"/>
  <c r="CX1022" i="3" s="1"/>
  <c r="DI1022" i="3" s="1"/>
  <c r="DJ1022" i="3" s="1"/>
  <c r="CU1022" i="3"/>
  <c r="CY1022" i="3"/>
  <c r="CZ1022" i="3"/>
  <c r="DB1022" i="3" s="1"/>
  <c r="DA1022" i="3"/>
  <c r="DC1022" i="3"/>
  <c r="DF1022" i="3"/>
  <c r="DG1022" i="3"/>
  <c r="DH1022" i="3"/>
  <c r="A1023" i="3"/>
  <c r="Y1023" i="3"/>
  <c r="CX1023" i="3"/>
  <c r="CY1023" i="3"/>
  <c r="CZ1023" i="3"/>
  <c r="DB1023" i="3" s="1"/>
  <c r="DA1023" i="3"/>
  <c r="DC1023" i="3"/>
  <c r="DF1023" i="3"/>
  <c r="DG1023" i="3"/>
  <c r="DH1023" i="3"/>
  <c r="DI1023" i="3"/>
  <c r="DJ1023" i="3" s="1"/>
  <c r="A1024" i="3"/>
  <c r="Y1024" i="3"/>
  <c r="CX1024" i="3" s="1"/>
  <c r="CW1024" i="3"/>
  <c r="CY1024" i="3"/>
  <c r="CZ1024" i="3"/>
  <c r="DB1024" i="3" s="1"/>
  <c r="DA1024" i="3"/>
  <c r="DC1024" i="3"/>
  <c r="A1025" i="3"/>
  <c r="Y1025" i="3"/>
  <c r="CW1025" i="3"/>
  <c r="CX1025" i="3"/>
  <c r="DI1025" i="3" s="1"/>
  <c r="CY1025" i="3"/>
  <c r="CZ1025" i="3"/>
  <c r="DB1025" i="3" s="1"/>
  <c r="DA1025" i="3"/>
  <c r="DC1025" i="3"/>
  <c r="A1026" i="3"/>
  <c r="Y1026" i="3"/>
  <c r="CY1026" i="3"/>
  <c r="CZ1026" i="3"/>
  <c r="DA1026" i="3"/>
  <c r="DB1026" i="3"/>
  <c r="DC1026" i="3"/>
  <c r="A1027" i="3"/>
  <c r="Y1027" i="3"/>
  <c r="CW1027" i="3"/>
  <c r="CX1027" i="3"/>
  <c r="DF1027" i="3" s="1"/>
  <c r="CY1027" i="3"/>
  <c r="CZ1027" i="3"/>
  <c r="DB1027" i="3" s="1"/>
  <c r="DA1027" i="3"/>
  <c r="DC1027" i="3"/>
  <c r="DG1027" i="3"/>
  <c r="DJ1027" i="3" s="1"/>
  <c r="DH1027" i="3"/>
  <c r="DI1027" i="3"/>
  <c r="A1028" i="3"/>
  <c r="Y1028" i="3"/>
  <c r="CW1028" i="3"/>
  <c r="CX1028" i="3"/>
  <c r="CY1028" i="3"/>
  <c r="CZ1028" i="3"/>
  <c r="DA1028" i="3"/>
  <c r="DB1028" i="3"/>
  <c r="DC1028" i="3"/>
  <c r="DF1028" i="3"/>
  <c r="DG1028" i="3"/>
  <c r="DJ1028" i="3" s="1"/>
  <c r="DH1028" i="3"/>
  <c r="DI1028" i="3"/>
  <c r="A1029" i="3"/>
  <c r="Y1029" i="3"/>
  <c r="CW1029" i="3" s="1"/>
  <c r="CY1029" i="3"/>
  <c r="CZ1029" i="3"/>
  <c r="DA1029" i="3"/>
  <c r="DB1029" i="3"/>
  <c r="DC1029" i="3"/>
  <c r="A1030" i="3"/>
  <c r="Y1030" i="3"/>
  <c r="CX1030" i="3"/>
  <c r="DF1030" i="3" s="1"/>
  <c r="DJ1030" i="3" s="1"/>
  <c r="CY1030" i="3"/>
  <c r="CZ1030" i="3"/>
  <c r="DA1030" i="3"/>
  <c r="DB1030" i="3"/>
  <c r="DC1030" i="3"/>
  <c r="A1031" i="3"/>
  <c r="Y1031" i="3"/>
  <c r="CX1031" i="3" s="1"/>
  <c r="CY1031" i="3"/>
  <c r="CZ1031" i="3"/>
  <c r="DB1031" i="3" s="1"/>
  <c r="DA1031" i="3"/>
  <c r="DC1031" i="3"/>
  <c r="A1032" i="3"/>
  <c r="Y1032" i="3"/>
  <c r="CX1032" i="3"/>
  <c r="DF1032" i="3" s="1"/>
  <c r="DJ1032" i="3" s="1"/>
  <c r="CY1032" i="3"/>
  <c r="CZ1032" i="3"/>
  <c r="DA1032" i="3"/>
  <c r="DB1032" i="3"/>
  <c r="DC1032" i="3"/>
  <c r="DG1032" i="3"/>
  <c r="DH1032" i="3"/>
  <c r="DI1032" i="3"/>
  <c r="A1033" i="3"/>
  <c r="Y1033" i="3"/>
  <c r="CV1033" i="3" s="1"/>
  <c r="CU1033" i="3"/>
  <c r="CX1033" i="3"/>
  <c r="CY1033" i="3"/>
  <c r="CZ1033" i="3"/>
  <c r="DA1033" i="3"/>
  <c r="DB1033" i="3"/>
  <c r="DC1033" i="3"/>
  <c r="DG1033" i="3"/>
  <c r="DH1033" i="3"/>
  <c r="A1034" i="3"/>
  <c r="Y1034" i="3"/>
  <c r="CX1034" i="3" s="1"/>
  <c r="CY1034" i="3"/>
  <c r="CZ1034" i="3"/>
  <c r="DA1034" i="3"/>
  <c r="DB1034" i="3"/>
  <c r="DC1034" i="3"/>
  <c r="A1035" i="3"/>
  <c r="Y1035" i="3"/>
  <c r="CX1035" i="3" s="1"/>
  <c r="CW1035" i="3"/>
  <c r="CY1035" i="3"/>
  <c r="CZ1035" i="3"/>
  <c r="DA1035" i="3"/>
  <c r="DB1035" i="3"/>
  <c r="DC1035" i="3"/>
  <c r="A1036" i="3"/>
  <c r="Y1036" i="3"/>
  <c r="CW1036" i="3" s="1"/>
  <c r="CY1036" i="3"/>
  <c r="CZ1036" i="3"/>
  <c r="DB1036" i="3" s="1"/>
  <c r="DA1036" i="3"/>
  <c r="DC1036" i="3"/>
  <c r="A1037" i="3"/>
  <c r="Y1037" i="3"/>
  <c r="CY1037" i="3"/>
  <c r="CZ1037" i="3"/>
  <c r="DB1037" i="3" s="1"/>
  <c r="DA1037" i="3"/>
  <c r="DC1037" i="3"/>
  <c r="A1038" i="3"/>
  <c r="Y1038" i="3"/>
  <c r="CY1038" i="3"/>
  <c r="CZ1038" i="3"/>
  <c r="DA1038" i="3"/>
  <c r="DB1038" i="3"/>
  <c r="DC1038" i="3"/>
  <c r="A1039" i="3"/>
  <c r="Y1039" i="3"/>
  <c r="CW1039" i="3"/>
  <c r="CX1039" i="3"/>
  <c r="DI1039" i="3" s="1"/>
  <c r="CY1039" i="3"/>
  <c r="CZ1039" i="3"/>
  <c r="DA1039" i="3"/>
  <c r="DB1039" i="3"/>
  <c r="DC1039" i="3"/>
  <c r="DF1039" i="3"/>
  <c r="DG1039" i="3"/>
  <c r="DJ1039" i="3" s="1"/>
  <c r="DH1039" i="3"/>
  <c r="A1040" i="3"/>
  <c r="Y1040" i="3"/>
  <c r="CW1040" i="3"/>
  <c r="CX1040" i="3"/>
  <c r="CY1040" i="3"/>
  <c r="CZ1040" i="3"/>
  <c r="DA1040" i="3"/>
  <c r="DB1040" i="3"/>
  <c r="DC1040" i="3"/>
  <c r="A1041" i="3"/>
  <c r="Y1041" i="3"/>
  <c r="CX1041" i="3" s="1"/>
  <c r="CY1041" i="3"/>
  <c r="CZ1041" i="3"/>
  <c r="DB1041" i="3" s="1"/>
  <c r="DA1041" i="3"/>
  <c r="DC1041" i="3"/>
  <c r="DF1041" i="3"/>
  <c r="DJ1041" i="3" s="1"/>
  <c r="DH1041" i="3"/>
  <c r="A1042" i="3"/>
  <c r="Y1042" i="3"/>
  <c r="CX1042" i="3"/>
  <c r="CY1042" i="3"/>
  <c r="CZ1042" i="3"/>
  <c r="DB1042" i="3" s="1"/>
  <c r="DA1042" i="3"/>
  <c r="DC1042" i="3"/>
  <c r="A1043" i="3"/>
  <c r="Y1043" i="3"/>
  <c r="CX1043" i="3"/>
  <c r="DH1043" i="3" s="1"/>
  <c r="CY1043" i="3"/>
  <c r="CZ1043" i="3"/>
  <c r="DB1043" i="3" s="1"/>
  <c r="DA1043" i="3"/>
  <c r="DC1043" i="3"/>
  <c r="DF1043" i="3"/>
  <c r="DJ1043" i="3" s="1"/>
  <c r="DG1043" i="3"/>
  <c r="DI1043" i="3"/>
  <c r="A1044" i="3"/>
  <c r="Y1044" i="3"/>
  <c r="CV1044" i="3" s="1"/>
  <c r="CU1044" i="3"/>
  <c r="CX1044" i="3"/>
  <c r="CY1044" i="3"/>
  <c r="CZ1044" i="3"/>
  <c r="DA1044" i="3"/>
  <c r="DB1044" i="3"/>
  <c r="DC1044" i="3"/>
  <c r="A1045" i="3"/>
  <c r="Y1045" i="3"/>
  <c r="CX1045" i="3" s="1"/>
  <c r="DH1045" i="3" s="1"/>
  <c r="CY1045" i="3"/>
  <c r="CZ1045" i="3"/>
  <c r="DB1045" i="3" s="1"/>
  <c r="DA1045" i="3"/>
  <c r="DC1045" i="3"/>
  <c r="DF1045" i="3"/>
  <c r="A1046" i="3"/>
  <c r="Y1046" i="3"/>
  <c r="CW1046" i="3"/>
  <c r="CX1046" i="3"/>
  <c r="CY1046" i="3"/>
  <c r="CZ1046" i="3"/>
  <c r="DB1046" i="3" s="1"/>
  <c r="DA1046" i="3"/>
  <c r="DC1046" i="3"/>
  <c r="DI1046" i="3"/>
  <c r="A1047" i="3"/>
  <c r="Y1047" i="3"/>
  <c r="CY1047" i="3"/>
  <c r="CZ1047" i="3"/>
  <c r="DA1047" i="3"/>
  <c r="DB1047" i="3"/>
  <c r="DC1047" i="3"/>
  <c r="A1048" i="3"/>
  <c r="Y1048" i="3"/>
  <c r="CW1048" i="3"/>
  <c r="CX1048" i="3"/>
  <c r="DF1048" i="3" s="1"/>
  <c r="CY1048" i="3"/>
  <c r="CZ1048" i="3"/>
  <c r="DA1048" i="3"/>
  <c r="DB1048" i="3"/>
  <c r="DC1048" i="3"/>
  <c r="DG1048" i="3"/>
  <c r="DI1048" i="3"/>
  <c r="A1049" i="3"/>
  <c r="Y1049" i="3"/>
  <c r="CW1049" i="3"/>
  <c r="CX1049" i="3"/>
  <c r="CY1049" i="3"/>
  <c r="CZ1049" i="3"/>
  <c r="DA1049" i="3"/>
  <c r="DB1049" i="3"/>
  <c r="DC1049" i="3"/>
  <c r="DF1049" i="3"/>
  <c r="DG1049" i="3"/>
  <c r="DH1049" i="3"/>
  <c r="DI1049" i="3"/>
  <c r="A1050" i="3"/>
  <c r="Y1050" i="3"/>
  <c r="CW1050" i="3" s="1"/>
  <c r="CY1050" i="3"/>
  <c r="CZ1050" i="3"/>
  <c r="DA1050" i="3"/>
  <c r="DB1050" i="3"/>
  <c r="DC1050" i="3"/>
  <c r="A1051" i="3"/>
  <c r="Y1051" i="3"/>
  <c r="CX1051" i="3" s="1"/>
  <c r="CW1051" i="3"/>
  <c r="CY1051" i="3"/>
  <c r="CZ1051" i="3"/>
  <c r="DA1051" i="3"/>
  <c r="DB1051" i="3"/>
  <c r="DC1051" i="3"/>
  <c r="A1052" i="3"/>
  <c r="Y1052" i="3"/>
  <c r="CX1052" i="3" s="1"/>
  <c r="CY1052" i="3"/>
  <c r="CZ1052" i="3"/>
  <c r="DA1052" i="3"/>
  <c r="DB1052" i="3"/>
  <c r="DC1052" i="3"/>
  <c r="A1053" i="3"/>
  <c r="Y1053" i="3"/>
  <c r="CX1053" i="3" s="1"/>
  <c r="DG1053" i="3" s="1"/>
  <c r="CY1053" i="3"/>
  <c r="CZ1053" i="3"/>
  <c r="DA1053" i="3"/>
  <c r="DB1053" i="3"/>
  <c r="DC1053" i="3"/>
  <c r="DF1053" i="3"/>
  <c r="DJ1053" i="3" s="1"/>
  <c r="DH1053" i="3"/>
  <c r="DI1053" i="3"/>
  <c r="A1054" i="3"/>
  <c r="Y1054" i="3"/>
  <c r="CX1054" i="3" s="1"/>
  <c r="CY1054" i="3"/>
  <c r="CZ1054" i="3"/>
  <c r="DB1054" i="3" s="1"/>
  <c r="DA1054" i="3"/>
  <c r="DC1054" i="3"/>
  <c r="A1055" i="3"/>
  <c r="Y1055" i="3"/>
  <c r="CX1055" i="3" s="1"/>
  <c r="CU1055" i="3"/>
  <c r="CV1055" i="3"/>
  <c r="CY1055" i="3"/>
  <c r="CZ1055" i="3"/>
  <c r="DA1055" i="3"/>
  <c r="DB1055" i="3"/>
  <c r="DC1055" i="3"/>
  <c r="A1056" i="3"/>
  <c r="Y1056" i="3"/>
  <c r="CX1056" i="3" s="1"/>
  <c r="CY1056" i="3"/>
  <c r="CZ1056" i="3"/>
  <c r="DA1056" i="3"/>
  <c r="DB1056" i="3"/>
  <c r="DC1056" i="3"/>
  <c r="DG1056" i="3"/>
  <c r="A1057" i="3"/>
  <c r="Y1057" i="3"/>
  <c r="CW1057" i="3" s="1"/>
  <c r="CY1057" i="3"/>
  <c r="CZ1057" i="3"/>
  <c r="DB1057" i="3" s="1"/>
  <c r="DA1057" i="3"/>
  <c r="DC1057" i="3"/>
  <c r="A1058" i="3"/>
  <c r="Y1058" i="3"/>
  <c r="CW1058" i="3" s="1"/>
  <c r="CY1058" i="3"/>
  <c r="CZ1058" i="3"/>
  <c r="DB1058" i="3" s="1"/>
  <c r="DA1058" i="3"/>
  <c r="DC1058" i="3"/>
  <c r="A1059" i="3"/>
  <c r="Y1059" i="3"/>
  <c r="CW1059" i="3" s="1"/>
  <c r="CY1059" i="3"/>
  <c r="CZ1059" i="3"/>
  <c r="DB1059" i="3" s="1"/>
  <c r="DA1059" i="3"/>
  <c r="DC1059" i="3"/>
  <c r="A1060" i="3"/>
  <c r="Y1060" i="3"/>
  <c r="CW1060" i="3"/>
  <c r="CX1060" i="3"/>
  <c r="CY1060" i="3"/>
  <c r="CZ1060" i="3"/>
  <c r="DA1060" i="3"/>
  <c r="DB1060" i="3"/>
  <c r="DC1060" i="3"/>
  <c r="DG1060" i="3"/>
  <c r="DH1060" i="3"/>
  <c r="A1061" i="3"/>
  <c r="Y1061" i="3"/>
  <c r="CW1061" i="3"/>
  <c r="CX1061" i="3"/>
  <c r="DG1061" i="3" s="1"/>
  <c r="CY1061" i="3"/>
  <c r="CZ1061" i="3"/>
  <c r="DA1061" i="3"/>
  <c r="DB1061" i="3"/>
  <c r="DC1061" i="3"/>
  <c r="DF1061" i="3"/>
  <c r="DH1061" i="3"/>
  <c r="DI1061" i="3"/>
  <c r="DJ1061" i="3"/>
  <c r="A1062" i="3"/>
  <c r="Y1062" i="3"/>
  <c r="CW1062" i="3" s="1"/>
  <c r="CX1062" i="3"/>
  <c r="CY1062" i="3"/>
  <c r="CZ1062" i="3"/>
  <c r="DA1062" i="3"/>
  <c r="DB1062" i="3"/>
  <c r="DC1062" i="3"/>
  <c r="A1063" i="3"/>
  <c r="Y1063" i="3"/>
  <c r="CX1063" i="3" s="1"/>
  <c r="CY1063" i="3"/>
  <c r="CZ1063" i="3"/>
  <c r="DB1063" i="3" s="1"/>
  <c r="DA1063" i="3"/>
  <c r="DC1063" i="3"/>
  <c r="A1064" i="3"/>
  <c r="Y1064" i="3"/>
  <c r="CX1064" i="3"/>
  <c r="CY1064" i="3"/>
  <c r="CZ1064" i="3"/>
  <c r="DA1064" i="3"/>
  <c r="DB1064" i="3"/>
  <c r="DC1064" i="3"/>
  <c r="A1065" i="3"/>
  <c r="Y1065" i="3"/>
  <c r="CX1065" i="3"/>
  <c r="CY1065" i="3"/>
  <c r="CZ1065" i="3"/>
  <c r="DA1065" i="3"/>
  <c r="DB1065" i="3"/>
  <c r="DC1065" i="3"/>
  <c r="DF1065" i="3"/>
  <c r="DJ1065" i="3" s="1"/>
  <c r="DG1065" i="3"/>
  <c r="DH1065" i="3"/>
  <c r="DI1065" i="3"/>
  <c r="A1066" i="3"/>
  <c r="Y1066" i="3"/>
  <c r="CV1066" i="3" s="1"/>
  <c r="CU1066" i="3"/>
  <c r="CX1066" i="3"/>
  <c r="CY1066" i="3"/>
  <c r="CZ1066" i="3"/>
  <c r="DA1066" i="3"/>
  <c r="DB1066" i="3"/>
  <c r="DC1066" i="3"/>
  <c r="A1067" i="3"/>
  <c r="Y1067" i="3"/>
  <c r="CX1067" i="3" s="1"/>
  <c r="CY1067" i="3"/>
  <c r="CZ1067" i="3"/>
  <c r="DB1067" i="3" s="1"/>
  <c r="DA1067" i="3"/>
  <c r="DC1067" i="3"/>
  <c r="A1068" i="3"/>
  <c r="Y1068" i="3"/>
  <c r="CW1068" i="3"/>
  <c r="CX1068" i="3"/>
  <c r="CY1068" i="3"/>
  <c r="CZ1068" i="3"/>
  <c r="DA1068" i="3"/>
  <c r="DB1068" i="3"/>
  <c r="DC1068" i="3"/>
  <c r="DF1068" i="3"/>
  <c r="DG1068" i="3"/>
  <c r="A1069" i="3"/>
  <c r="Y1069" i="3"/>
  <c r="CW1069" i="3"/>
  <c r="CX1069" i="3"/>
  <c r="CY1069" i="3"/>
  <c r="CZ1069" i="3"/>
  <c r="DB1069" i="3" s="1"/>
  <c r="DA1069" i="3"/>
  <c r="DC1069" i="3"/>
  <c r="DF1069" i="3"/>
  <c r="DG1069" i="3"/>
  <c r="DJ1069" i="3" s="1"/>
  <c r="DH1069" i="3"/>
  <c r="DI1069" i="3"/>
  <c r="A1070" i="3"/>
  <c r="Y1070" i="3"/>
  <c r="CW1070" i="3"/>
  <c r="CX1070" i="3"/>
  <c r="CY1070" i="3"/>
  <c r="CZ1070" i="3"/>
  <c r="DA1070" i="3"/>
  <c r="DB1070" i="3"/>
  <c r="DC1070" i="3"/>
  <c r="DF1070" i="3"/>
  <c r="DG1070" i="3"/>
  <c r="DH1070" i="3"/>
  <c r="DI1070" i="3"/>
  <c r="DJ1070" i="3"/>
  <c r="A1071" i="3"/>
  <c r="Y1071" i="3"/>
  <c r="CW1071" i="3"/>
  <c r="CX1071" i="3"/>
  <c r="CY1071" i="3"/>
  <c r="CZ1071" i="3"/>
  <c r="DA1071" i="3"/>
  <c r="DB1071" i="3"/>
  <c r="DC1071" i="3"/>
  <c r="A1072" i="3"/>
  <c r="Y1072" i="3"/>
  <c r="CY1072" i="3"/>
  <c r="CZ1072" i="3"/>
  <c r="DB1072" i="3" s="1"/>
  <c r="DA1072" i="3"/>
  <c r="DC1072" i="3"/>
  <c r="A1073" i="3"/>
  <c r="Y1073" i="3"/>
  <c r="CY1073" i="3"/>
  <c r="CZ1073" i="3"/>
  <c r="DB1073" i="3" s="1"/>
  <c r="DA1073" i="3"/>
  <c r="DC1073" i="3"/>
  <c r="A1074" i="3"/>
  <c r="Y1074" i="3"/>
  <c r="CX1074" i="3" s="1"/>
  <c r="DF1074" i="3" s="1"/>
  <c r="DJ1074" i="3" s="1"/>
  <c r="CY1074" i="3"/>
  <c r="CZ1074" i="3"/>
  <c r="DB1074" i="3" s="1"/>
  <c r="DA1074" i="3"/>
  <c r="DC1074" i="3"/>
  <c r="DG1074" i="3"/>
  <c r="A1075" i="3"/>
  <c r="Y1075" i="3"/>
  <c r="CX1075" i="3"/>
  <c r="DH1075" i="3" s="1"/>
  <c r="CY1075" i="3"/>
  <c r="CZ1075" i="3"/>
  <c r="DA1075" i="3"/>
  <c r="DB1075" i="3"/>
  <c r="DC1075" i="3"/>
  <c r="DG1075" i="3"/>
  <c r="A1076" i="3"/>
  <c r="Y1076" i="3"/>
  <c r="CX1076" i="3"/>
  <c r="CY1076" i="3"/>
  <c r="CZ1076" i="3"/>
  <c r="DA1076" i="3"/>
  <c r="DB1076" i="3"/>
  <c r="DC1076" i="3"/>
  <c r="DI1076" i="3"/>
  <c r="A1077" i="3"/>
  <c r="Y1077" i="3"/>
  <c r="CV1077" i="3" s="1"/>
  <c r="CU1077" i="3"/>
  <c r="CX1077" i="3"/>
  <c r="CY1077" i="3"/>
  <c r="CZ1077" i="3"/>
  <c r="DA1077" i="3"/>
  <c r="DB1077" i="3"/>
  <c r="DC1077" i="3"/>
  <c r="DF1077" i="3"/>
  <c r="DG1077" i="3"/>
  <c r="A1078" i="3"/>
  <c r="Y1078" i="3"/>
  <c r="CX1078" i="3" s="1"/>
  <c r="CY1078" i="3"/>
  <c r="CZ1078" i="3"/>
  <c r="DB1078" i="3" s="1"/>
  <c r="DA1078" i="3"/>
  <c r="DC1078" i="3"/>
  <c r="DF1078" i="3"/>
  <c r="DG1078" i="3"/>
  <c r="DH1078" i="3"/>
  <c r="DI1078" i="3"/>
  <c r="DJ1078" i="3"/>
  <c r="A1079" i="3"/>
  <c r="Y1079" i="3"/>
  <c r="CW1079" i="3" s="1"/>
  <c r="CX1079" i="3"/>
  <c r="CY1079" i="3"/>
  <c r="CZ1079" i="3"/>
  <c r="DB1079" i="3" s="1"/>
  <c r="DA1079" i="3"/>
  <c r="DC1079" i="3"/>
  <c r="DH1079" i="3"/>
  <c r="A1080" i="3"/>
  <c r="Y1080" i="3"/>
  <c r="CY1080" i="3"/>
  <c r="CZ1080" i="3"/>
  <c r="DA1080" i="3"/>
  <c r="DB1080" i="3"/>
  <c r="DC1080" i="3"/>
  <c r="A1081" i="3"/>
  <c r="Y1081" i="3"/>
  <c r="CX1081" i="3" s="1"/>
  <c r="DI1081" i="3" s="1"/>
  <c r="CW1081" i="3"/>
  <c r="CY1081" i="3"/>
  <c r="CZ1081" i="3"/>
  <c r="DA1081" i="3"/>
  <c r="DB1081" i="3"/>
  <c r="DC1081" i="3"/>
  <c r="DG1081" i="3"/>
  <c r="DJ1081" i="3" s="1"/>
  <c r="DH1081" i="3"/>
  <c r="A1082" i="3"/>
  <c r="Y1082" i="3"/>
  <c r="CW1082" i="3"/>
  <c r="CX1082" i="3"/>
  <c r="CY1082" i="3"/>
  <c r="CZ1082" i="3"/>
  <c r="DA1082" i="3"/>
  <c r="DB1082" i="3"/>
  <c r="DC1082" i="3"/>
  <c r="DF1082" i="3"/>
  <c r="DG1082" i="3"/>
  <c r="DH1082" i="3"/>
  <c r="DI1082" i="3"/>
  <c r="A1083" i="3"/>
  <c r="Y1083" i="3"/>
  <c r="CW1083" i="3" s="1"/>
  <c r="CX1083" i="3"/>
  <c r="CY1083" i="3"/>
  <c r="CZ1083" i="3"/>
  <c r="DA1083" i="3"/>
  <c r="DB1083" i="3"/>
  <c r="DC1083" i="3"/>
  <c r="DI1083" i="3"/>
  <c r="A1084" i="3"/>
  <c r="Y1084" i="3"/>
  <c r="CY1084" i="3"/>
  <c r="CZ1084" i="3"/>
  <c r="DA1084" i="3"/>
  <c r="DB1084" i="3"/>
  <c r="DC1084" i="3"/>
  <c r="A1085" i="3"/>
  <c r="Y1085" i="3"/>
  <c r="CX1085" i="3"/>
  <c r="DH1085" i="3" s="1"/>
  <c r="CY1085" i="3"/>
  <c r="CZ1085" i="3"/>
  <c r="DA1085" i="3"/>
  <c r="DB1085" i="3"/>
  <c r="DC1085" i="3"/>
  <c r="DF1085" i="3"/>
  <c r="DJ1085" i="3" s="1"/>
  <c r="DI1085" i="3"/>
  <c r="A1086" i="3"/>
  <c r="Y1086" i="3"/>
  <c r="CX1086" i="3" s="1"/>
  <c r="CY1086" i="3"/>
  <c r="CZ1086" i="3"/>
  <c r="DB1086" i="3" s="1"/>
  <c r="DA1086" i="3"/>
  <c r="DC1086" i="3"/>
  <c r="A1087" i="3"/>
  <c r="Y1087" i="3"/>
  <c r="CX1087" i="3" s="1"/>
  <c r="DF1087" i="3" s="1"/>
  <c r="DJ1087" i="3" s="1"/>
  <c r="CY1087" i="3"/>
  <c r="CZ1087" i="3"/>
  <c r="DA1087" i="3"/>
  <c r="DB1087" i="3"/>
  <c r="DC1087" i="3"/>
  <c r="A1088" i="3"/>
  <c r="Y1088" i="3"/>
  <c r="CV1088" i="3" s="1"/>
  <c r="CU1088" i="3"/>
  <c r="CX1088" i="3"/>
  <c r="DF1088" i="3" s="1"/>
  <c r="CY1088" i="3"/>
  <c r="CZ1088" i="3"/>
  <c r="DB1088" i="3" s="1"/>
  <c r="DA1088" i="3"/>
  <c r="DC1088" i="3"/>
  <c r="DG1088" i="3"/>
  <c r="DH1088" i="3"/>
  <c r="DI1088" i="3"/>
  <c r="DJ1088" i="3"/>
  <c r="A1089" i="3"/>
  <c r="Y1089" i="3"/>
  <c r="CX1089" i="3"/>
  <c r="DH1089" i="3" s="1"/>
  <c r="CY1089" i="3"/>
  <c r="CZ1089" i="3"/>
  <c r="DA1089" i="3"/>
  <c r="DB1089" i="3"/>
  <c r="DC1089" i="3"/>
  <c r="DF1089" i="3"/>
  <c r="DG1089" i="3"/>
  <c r="DI1089" i="3"/>
  <c r="DJ1089" i="3"/>
  <c r="A1090" i="3"/>
  <c r="Y1090" i="3"/>
  <c r="CW1090" i="3"/>
  <c r="CX1090" i="3"/>
  <c r="CY1090" i="3"/>
  <c r="CZ1090" i="3"/>
  <c r="DB1090" i="3" s="1"/>
  <c r="DA1090" i="3"/>
  <c r="DC1090" i="3"/>
  <c r="A1091" i="3"/>
  <c r="Y1091" i="3"/>
  <c r="CW1091" i="3"/>
  <c r="CX1091" i="3"/>
  <c r="CY1091" i="3"/>
  <c r="CZ1091" i="3"/>
  <c r="DA1091" i="3"/>
  <c r="DB1091" i="3"/>
  <c r="DC1091" i="3"/>
  <c r="DF1091" i="3"/>
  <c r="A1092" i="3"/>
  <c r="Y1092" i="3"/>
  <c r="CX1092" i="3" s="1"/>
  <c r="DI1092" i="3" s="1"/>
  <c r="CW1092" i="3"/>
  <c r="CY1092" i="3"/>
  <c r="CZ1092" i="3"/>
  <c r="DA1092" i="3"/>
  <c r="DB1092" i="3"/>
  <c r="DC1092" i="3"/>
  <c r="DF1092" i="3"/>
  <c r="DG1092" i="3"/>
  <c r="DJ1092" i="3" s="1"/>
  <c r="DH1092" i="3"/>
  <c r="A1093" i="3"/>
  <c r="Y1093" i="3"/>
  <c r="CX1093" i="3" s="1"/>
  <c r="CW1093" i="3"/>
  <c r="CY1093" i="3"/>
  <c r="CZ1093" i="3"/>
  <c r="DB1093" i="3" s="1"/>
  <c r="DA1093" i="3"/>
  <c r="DC1093" i="3"/>
  <c r="DG1093" i="3"/>
  <c r="DH1093" i="3"/>
  <c r="DJ1093" i="3"/>
  <c r="A1094" i="3"/>
  <c r="Y1094" i="3"/>
  <c r="CW1094" i="3" s="1"/>
  <c r="CY1094" i="3"/>
  <c r="CZ1094" i="3"/>
  <c r="DB1094" i="3" s="1"/>
  <c r="DA1094" i="3"/>
  <c r="DC1094" i="3"/>
  <c r="A1095" i="3"/>
  <c r="Y1095" i="3"/>
  <c r="CW1095" i="3" s="1"/>
  <c r="CX1095" i="3"/>
  <c r="DI1095" i="3" s="1"/>
  <c r="CY1095" i="3"/>
  <c r="CZ1095" i="3"/>
  <c r="DA1095" i="3"/>
  <c r="DB1095" i="3"/>
  <c r="DC1095" i="3"/>
  <c r="DF1095" i="3"/>
  <c r="DH1095" i="3"/>
  <c r="A1096" i="3"/>
  <c r="Y1096" i="3"/>
  <c r="CX1096" i="3"/>
  <c r="CY1096" i="3"/>
  <c r="CZ1096" i="3"/>
  <c r="DB1096" i="3" s="1"/>
  <c r="DA1096" i="3"/>
  <c r="DC1096" i="3"/>
  <c r="DF1096" i="3"/>
  <c r="DG1096" i="3"/>
  <c r="DH1096" i="3"/>
  <c r="DI1096" i="3"/>
  <c r="DJ1096" i="3"/>
  <c r="A1097" i="3"/>
  <c r="Y1097" i="3"/>
  <c r="CX1097" i="3" s="1"/>
  <c r="CY1097" i="3"/>
  <c r="CZ1097" i="3"/>
  <c r="DA1097" i="3"/>
  <c r="DB1097" i="3"/>
  <c r="DC1097" i="3"/>
  <c r="A1098" i="3"/>
  <c r="Y1098" i="3"/>
  <c r="CX1098" i="3"/>
  <c r="DI1098" i="3" s="1"/>
  <c r="CY1098" i="3"/>
  <c r="CZ1098" i="3"/>
  <c r="DA1098" i="3"/>
  <c r="DB1098" i="3"/>
  <c r="DC1098" i="3"/>
  <c r="DH1098" i="3"/>
  <c r="A1099" i="3"/>
  <c r="Y1099" i="3"/>
  <c r="CV1099" i="3" s="1"/>
  <c r="CU1099" i="3"/>
  <c r="CX1099" i="3"/>
  <c r="DG1099" i="3" s="1"/>
  <c r="CY1099" i="3"/>
  <c r="CZ1099" i="3"/>
  <c r="DA1099" i="3"/>
  <c r="DB1099" i="3"/>
  <c r="DC1099" i="3"/>
  <c r="DF1099" i="3"/>
  <c r="DH1099" i="3"/>
  <c r="DI1099" i="3"/>
  <c r="DJ1099" i="3"/>
  <c r="A1100" i="3"/>
  <c r="Y1100" i="3"/>
  <c r="CX1100" i="3" s="1"/>
  <c r="CY1100" i="3"/>
  <c r="CZ1100" i="3"/>
  <c r="DB1100" i="3" s="1"/>
  <c r="DA1100" i="3"/>
  <c r="DC1100" i="3"/>
  <c r="DG1100" i="3"/>
  <c r="A1101" i="3"/>
  <c r="Y1101" i="3"/>
  <c r="CY1101" i="3"/>
  <c r="CZ1101" i="3"/>
  <c r="DB1101" i="3" s="1"/>
  <c r="DA1101" i="3"/>
  <c r="DC1101" i="3"/>
  <c r="A1102" i="3"/>
  <c r="Y1102" i="3"/>
  <c r="CY1102" i="3"/>
  <c r="CZ1102" i="3"/>
  <c r="DB1102" i="3" s="1"/>
  <c r="DA1102" i="3"/>
  <c r="DC1102" i="3"/>
  <c r="A1103" i="3"/>
  <c r="Y1103" i="3"/>
  <c r="CW1103" i="3"/>
  <c r="CX1103" i="3"/>
  <c r="CY1103" i="3"/>
  <c r="CZ1103" i="3"/>
  <c r="DB1103" i="3" s="1"/>
  <c r="DA1103" i="3"/>
  <c r="DC1103" i="3"/>
  <c r="DF1103" i="3"/>
  <c r="DG1103" i="3"/>
  <c r="DJ1103" i="3" s="1"/>
  <c r="DH1103" i="3"/>
  <c r="DI1103" i="3"/>
  <c r="A1104" i="3"/>
  <c r="Y1104" i="3"/>
  <c r="CW1104" i="3" s="1"/>
  <c r="CX1104" i="3"/>
  <c r="CY1104" i="3"/>
  <c r="CZ1104" i="3"/>
  <c r="DA1104" i="3"/>
  <c r="DB1104" i="3"/>
  <c r="DC1104" i="3"/>
  <c r="A1105" i="3"/>
  <c r="Y1105" i="3"/>
  <c r="CW1105" i="3" s="1"/>
  <c r="CY1105" i="3"/>
  <c r="CZ1105" i="3"/>
  <c r="DB1105" i="3" s="1"/>
  <c r="DA1105" i="3"/>
  <c r="DC1105" i="3"/>
  <c r="A1106" i="3"/>
  <c r="Y1106" i="3"/>
  <c r="CW1106" i="3"/>
  <c r="CX1106" i="3"/>
  <c r="DI1106" i="3" s="1"/>
  <c r="CY1106" i="3"/>
  <c r="CZ1106" i="3"/>
  <c r="DA1106" i="3"/>
  <c r="DB1106" i="3"/>
  <c r="DC1106" i="3"/>
  <c r="DG1106" i="3"/>
  <c r="DJ1106" i="3" s="1"/>
  <c r="DH1106" i="3"/>
  <c r="A1107" i="3"/>
  <c r="Y1107" i="3"/>
  <c r="CX1107" i="3"/>
  <c r="DH1107" i="3" s="1"/>
  <c r="CY1107" i="3"/>
  <c r="CZ1107" i="3"/>
  <c r="DB1107" i="3" s="1"/>
  <c r="DA1107" i="3"/>
  <c r="DC1107" i="3"/>
  <c r="DF1107" i="3"/>
  <c r="DG1107" i="3"/>
  <c r="DI1107" i="3"/>
  <c r="DJ1107" i="3"/>
  <c r="A1108" i="3"/>
  <c r="Y1108" i="3"/>
  <c r="CX1108" i="3" s="1"/>
  <c r="CY1108" i="3"/>
  <c r="CZ1108" i="3"/>
  <c r="DA1108" i="3"/>
  <c r="DB1108" i="3"/>
  <c r="DC1108" i="3"/>
  <c r="A1109" i="3"/>
  <c r="Y1109" i="3"/>
  <c r="CX1109" i="3" s="1"/>
  <c r="CY1109" i="3"/>
  <c r="CZ1109" i="3"/>
  <c r="DB1109" i="3" s="1"/>
  <c r="DA1109" i="3"/>
  <c r="DC1109" i="3"/>
  <c r="A1110" i="3"/>
  <c r="Y1110" i="3"/>
  <c r="CV1110" i="3" s="1"/>
  <c r="CU1110" i="3"/>
  <c r="CX1110" i="3"/>
  <c r="CY1110" i="3"/>
  <c r="CZ1110" i="3"/>
  <c r="DA1110" i="3"/>
  <c r="DB1110" i="3"/>
  <c r="DC1110" i="3"/>
  <c r="A1111" i="3"/>
  <c r="Y1111" i="3"/>
  <c r="CX1111" i="3"/>
  <c r="DH1111" i="3" s="1"/>
  <c r="CY1111" i="3"/>
  <c r="CZ1111" i="3"/>
  <c r="DB1111" i="3" s="1"/>
  <c r="DA1111" i="3"/>
  <c r="DC1111" i="3"/>
  <c r="DF1111" i="3"/>
  <c r="DG1111" i="3"/>
  <c r="DI1111" i="3"/>
  <c r="DJ1111" i="3" s="1"/>
  <c r="A1112" i="3"/>
  <c r="Y1112" i="3"/>
  <c r="CX1112" i="3" s="1"/>
  <c r="DF1112" i="3" s="1"/>
  <c r="CY1112" i="3"/>
  <c r="CZ1112" i="3"/>
  <c r="DB1112" i="3" s="1"/>
  <c r="DA1112" i="3"/>
  <c r="DC1112" i="3"/>
  <c r="A1113" i="3"/>
  <c r="Y1113" i="3"/>
  <c r="CW1113" i="3"/>
  <c r="CX1113" i="3"/>
  <c r="CY1113" i="3"/>
  <c r="CZ1113" i="3"/>
  <c r="DB1113" i="3" s="1"/>
  <c r="DA1113" i="3"/>
  <c r="DC1113" i="3"/>
  <c r="A1114" i="3"/>
  <c r="Y1114" i="3"/>
  <c r="CW1114" i="3"/>
  <c r="CX1114" i="3"/>
  <c r="CY1114" i="3"/>
  <c r="CZ1114" i="3"/>
  <c r="DA1114" i="3"/>
  <c r="DB1114" i="3"/>
  <c r="DC1114" i="3"/>
  <c r="DF1114" i="3"/>
  <c r="DG1114" i="3"/>
  <c r="A1115" i="3"/>
  <c r="Y1115" i="3"/>
  <c r="CW1115" i="3"/>
  <c r="CX1115" i="3"/>
  <c r="CY1115" i="3"/>
  <c r="CZ1115" i="3"/>
  <c r="DA1115" i="3"/>
  <c r="DB1115" i="3"/>
  <c r="DC1115" i="3"/>
  <c r="A1116" i="3"/>
  <c r="Y1116" i="3"/>
  <c r="CW1116" i="3" s="1"/>
  <c r="CX1116" i="3"/>
  <c r="CY1116" i="3"/>
  <c r="CZ1116" i="3"/>
  <c r="DA1116" i="3"/>
  <c r="DB1116" i="3"/>
  <c r="DC1116" i="3"/>
  <c r="DF1116" i="3"/>
  <c r="DG1116" i="3"/>
  <c r="DJ1116" i="3" s="1"/>
  <c r="DH1116" i="3"/>
  <c r="DI1116" i="3"/>
  <c r="A1117" i="3"/>
  <c r="Y1117" i="3"/>
  <c r="CW1117" i="3" s="1"/>
  <c r="CX1117" i="3"/>
  <c r="CY1117" i="3"/>
  <c r="CZ1117" i="3"/>
  <c r="DA1117" i="3"/>
  <c r="DB1117" i="3"/>
  <c r="DC1117" i="3"/>
  <c r="DH1117" i="3"/>
  <c r="A1118" i="3"/>
  <c r="Y1118" i="3"/>
  <c r="CX1118" i="3"/>
  <c r="CY1118" i="3"/>
  <c r="CZ1118" i="3"/>
  <c r="DA1118" i="3"/>
  <c r="DB1118" i="3"/>
  <c r="DC1118" i="3"/>
  <c r="A1119" i="3"/>
  <c r="Y1119" i="3"/>
  <c r="CX1119" i="3"/>
  <c r="DF1119" i="3" s="1"/>
  <c r="CY1119" i="3"/>
  <c r="CZ1119" i="3"/>
  <c r="DA1119" i="3"/>
  <c r="DB1119" i="3"/>
  <c r="DC1119" i="3"/>
  <c r="DG1119" i="3"/>
  <c r="DH1119" i="3"/>
  <c r="DJ1119" i="3"/>
  <c r="A1120" i="3"/>
  <c r="Y1120" i="3"/>
  <c r="CX1120" i="3" s="1"/>
  <c r="CY1120" i="3"/>
  <c r="CZ1120" i="3"/>
  <c r="DA1120" i="3"/>
  <c r="DB1120" i="3"/>
  <c r="DC1120" i="3"/>
  <c r="A1121" i="3"/>
  <c r="Y1121" i="3"/>
  <c r="CU1121" i="3"/>
  <c r="CV1121" i="3"/>
  <c r="CX1121" i="3"/>
  <c r="CY1121" i="3"/>
  <c r="CZ1121" i="3"/>
  <c r="DA1121" i="3"/>
  <c r="DB1121" i="3"/>
  <c r="DC1121" i="3"/>
  <c r="DH1121" i="3"/>
  <c r="A1122" i="3"/>
  <c r="Y1122" i="3"/>
  <c r="CX1122" i="3"/>
  <c r="DF1122" i="3" s="1"/>
  <c r="CY1122" i="3"/>
  <c r="CZ1122" i="3"/>
  <c r="DA1122" i="3"/>
  <c r="DB1122" i="3"/>
  <c r="DC1122" i="3"/>
  <c r="A1123" i="3"/>
  <c r="Y1123" i="3"/>
  <c r="CX1123" i="3" s="1"/>
  <c r="CW1123" i="3"/>
  <c r="CY1123" i="3"/>
  <c r="CZ1123" i="3"/>
  <c r="DA1123" i="3"/>
  <c r="DB1123" i="3"/>
  <c r="DC1123" i="3"/>
  <c r="DF1123" i="3"/>
  <c r="A1124" i="3"/>
  <c r="Y1124" i="3"/>
  <c r="CX1124" i="3" s="1"/>
  <c r="DI1124" i="3" s="1"/>
  <c r="CW1124" i="3"/>
  <c r="CY1124" i="3"/>
  <c r="CZ1124" i="3"/>
  <c r="DB1124" i="3" s="1"/>
  <c r="DA1124" i="3"/>
  <c r="DC1124" i="3"/>
  <c r="DF1124" i="3"/>
  <c r="DG1124" i="3"/>
  <c r="A1125" i="3"/>
  <c r="Y1125" i="3"/>
  <c r="CW1125" i="3" s="1"/>
  <c r="CY1125" i="3"/>
  <c r="CZ1125" i="3"/>
  <c r="DA1125" i="3"/>
  <c r="DB1125" i="3"/>
  <c r="DC1125" i="3"/>
  <c r="A1126" i="3"/>
  <c r="Y1126" i="3"/>
  <c r="CW1126" i="3" s="1"/>
  <c r="CX1126" i="3"/>
  <c r="CY1126" i="3"/>
  <c r="CZ1126" i="3"/>
  <c r="DA1126" i="3"/>
  <c r="DB1126" i="3"/>
  <c r="DC1126" i="3"/>
  <c r="A1127" i="3"/>
  <c r="Y1127" i="3"/>
  <c r="CW1127" i="3"/>
  <c r="CX1127" i="3"/>
  <c r="DI1127" i="3" s="1"/>
  <c r="CY1127" i="3"/>
  <c r="CZ1127" i="3"/>
  <c r="DA1127" i="3"/>
  <c r="DB1127" i="3"/>
  <c r="DC1127" i="3"/>
  <c r="DF1127" i="3"/>
  <c r="DG1127" i="3"/>
  <c r="DH1127" i="3"/>
  <c r="A1128" i="3"/>
  <c r="Y1128" i="3"/>
  <c r="CW1128" i="3"/>
  <c r="CX1128" i="3"/>
  <c r="DG1128" i="3" s="1"/>
  <c r="DJ1128" i="3" s="1"/>
  <c r="CY1128" i="3"/>
  <c r="CZ1128" i="3"/>
  <c r="DA1128" i="3"/>
  <c r="DB1128" i="3"/>
  <c r="DC1128" i="3"/>
  <c r="DF1128" i="3"/>
  <c r="DH1128" i="3"/>
  <c r="DI1128" i="3"/>
  <c r="A1129" i="3"/>
  <c r="Y1129" i="3"/>
  <c r="CX1129" i="3" s="1"/>
  <c r="CY1129" i="3"/>
  <c r="CZ1129" i="3"/>
  <c r="DB1129" i="3" s="1"/>
  <c r="DA1129" i="3"/>
  <c r="DC1129" i="3"/>
  <c r="DF1129" i="3"/>
  <c r="DJ1129" i="3" s="1"/>
  <c r="DI1129" i="3"/>
  <c r="A1130" i="3"/>
  <c r="Y1130" i="3"/>
  <c r="CX1130" i="3"/>
  <c r="CY1130" i="3"/>
  <c r="CZ1130" i="3"/>
  <c r="DB1130" i="3" s="1"/>
  <c r="DA1130" i="3"/>
  <c r="DC1130" i="3"/>
  <c r="A1131" i="3"/>
  <c r="Y1131" i="3"/>
  <c r="CX1131" i="3"/>
  <c r="CY1131" i="3"/>
  <c r="CZ1131" i="3"/>
  <c r="DB1131" i="3" s="1"/>
  <c r="DA1131" i="3"/>
  <c r="DC1131" i="3"/>
  <c r="DF1131" i="3"/>
  <c r="DJ1131" i="3" s="1"/>
  <c r="DG1131" i="3"/>
  <c r="DH1131" i="3"/>
  <c r="DI1131" i="3"/>
  <c r="A1132" i="3"/>
  <c r="Y1132" i="3"/>
  <c r="CV1132" i="3" s="1"/>
  <c r="CU1132" i="3"/>
  <c r="CX1132" i="3"/>
  <c r="DG1132" i="3" s="1"/>
  <c r="CY1132" i="3"/>
  <c r="CZ1132" i="3"/>
  <c r="DA1132" i="3"/>
  <c r="DB1132" i="3"/>
  <c r="DC1132" i="3"/>
  <c r="DF1132" i="3"/>
  <c r="DH1132" i="3"/>
  <c r="DI1132" i="3"/>
  <c r="DJ1132" i="3"/>
  <c r="A1133" i="3"/>
  <c r="Y1133" i="3"/>
  <c r="CX1133" i="3" s="1"/>
  <c r="CY1133" i="3"/>
  <c r="CZ1133" i="3"/>
  <c r="DB1133" i="3" s="1"/>
  <c r="DA1133" i="3"/>
  <c r="DC1133" i="3"/>
  <c r="DF1133" i="3"/>
  <c r="DI1133" i="3"/>
  <c r="DJ1133" i="3"/>
  <c r="A1134" i="3"/>
  <c r="Y1134" i="3"/>
  <c r="CW1134" i="3"/>
  <c r="CX1134" i="3"/>
  <c r="CY1134" i="3"/>
  <c r="CZ1134" i="3"/>
  <c r="DB1134" i="3" s="1"/>
  <c r="DA1134" i="3"/>
  <c r="DC1134" i="3"/>
  <c r="A1135" i="3"/>
  <c r="Y1135" i="3"/>
  <c r="CW1135" i="3"/>
  <c r="CX1135" i="3"/>
  <c r="CY1135" i="3"/>
  <c r="CZ1135" i="3"/>
  <c r="DA1135" i="3"/>
  <c r="DB1135" i="3"/>
  <c r="DC1135" i="3"/>
  <c r="DG1135" i="3"/>
  <c r="A1136" i="3"/>
  <c r="Y1136" i="3"/>
  <c r="CW1136" i="3"/>
  <c r="CX1136" i="3"/>
  <c r="DF1136" i="3" s="1"/>
  <c r="CY1136" i="3"/>
  <c r="CZ1136" i="3"/>
  <c r="DA1136" i="3"/>
  <c r="DB1136" i="3"/>
  <c r="DC1136" i="3"/>
  <c r="DG1136" i="3"/>
  <c r="DI1136" i="3"/>
  <c r="A1137" i="3"/>
  <c r="Y1137" i="3"/>
  <c r="CW1137" i="3" s="1"/>
  <c r="CY1137" i="3"/>
  <c r="CZ1137" i="3"/>
  <c r="DA1137" i="3"/>
  <c r="DB1137" i="3"/>
  <c r="DC1137" i="3"/>
  <c r="A1138" i="3"/>
  <c r="Y1138" i="3"/>
  <c r="CW1138" i="3"/>
  <c r="CX1138" i="3"/>
  <c r="CY1138" i="3"/>
  <c r="CZ1138" i="3"/>
  <c r="DB1138" i="3" s="1"/>
  <c r="DA1138" i="3"/>
  <c r="DC1138" i="3"/>
  <c r="DH1138" i="3"/>
  <c r="A1139" i="3"/>
  <c r="Y1139" i="3"/>
  <c r="CY1139" i="3"/>
  <c r="CZ1139" i="3"/>
  <c r="DA1139" i="3"/>
  <c r="DB1139" i="3"/>
  <c r="DC1139" i="3"/>
  <c r="A1140" i="3"/>
  <c r="Y1140" i="3"/>
  <c r="CX1140" i="3" s="1"/>
  <c r="CY1140" i="3"/>
  <c r="CZ1140" i="3"/>
  <c r="DA1140" i="3"/>
  <c r="DB1140" i="3"/>
  <c r="DC1140" i="3"/>
  <c r="DF1140" i="3"/>
  <c r="DG1140" i="3"/>
  <c r="DH1140" i="3"/>
  <c r="DI1140" i="3"/>
  <c r="DJ1140" i="3"/>
  <c r="A1141" i="3"/>
  <c r="Y1141" i="3"/>
  <c r="CX1141" i="3"/>
  <c r="CY1141" i="3"/>
  <c r="CZ1141" i="3"/>
  <c r="DA1141" i="3"/>
  <c r="DB1141" i="3"/>
  <c r="DC1141" i="3"/>
  <c r="DF1141" i="3"/>
  <c r="DJ1141" i="3" s="1"/>
  <c r="DG1141" i="3"/>
  <c r="DH1141" i="3"/>
  <c r="DI1141" i="3"/>
  <c r="A1142" i="3"/>
  <c r="Y1142" i="3"/>
  <c r="CX1142" i="3"/>
  <c r="CY1142" i="3"/>
  <c r="CZ1142" i="3"/>
  <c r="DB1142" i="3" s="1"/>
  <c r="DA1142" i="3"/>
  <c r="DC1142" i="3"/>
  <c r="A1143" i="3"/>
  <c r="Y1143" i="3"/>
  <c r="CX1143" i="3" s="1"/>
  <c r="CU1143" i="3"/>
  <c r="CV1143" i="3"/>
  <c r="CY1143" i="3"/>
  <c r="CZ1143" i="3"/>
  <c r="DA1143" i="3"/>
  <c r="DB1143" i="3"/>
  <c r="DC1143" i="3"/>
  <c r="A1144" i="3"/>
  <c r="Y1144" i="3"/>
  <c r="CX1144" i="3" s="1"/>
  <c r="DF1144" i="3" s="1"/>
  <c r="CY1144" i="3"/>
  <c r="CZ1144" i="3"/>
  <c r="DA1144" i="3"/>
  <c r="DB1144" i="3"/>
  <c r="DC1144" i="3"/>
  <c r="DG1144" i="3"/>
  <c r="A1145" i="3"/>
  <c r="Y1145" i="3"/>
  <c r="CX1145" i="3" s="1"/>
  <c r="CW1145" i="3"/>
  <c r="CY1145" i="3"/>
  <c r="CZ1145" i="3"/>
  <c r="DB1145" i="3" s="1"/>
  <c r="DA1145" i="3"/>
  <c r="DC1145" i="3"/>
  <c r="A1146" i="3"/>
  <c r="Y1146" i="3"/>
  <c r="CY1146" i="3"/>
  <c r="CZ1146" i="3"/>
  <c r="DA1146" i="3"/>
  <c r="DB1146" i="3"/>
  <c r="DC1146" i="3"/>
  <c r="A1147" i="3"/>
  <c r="Y1147" i="3"/>
  <c r="CW1147" i="3" s="1"/>
  <c r="CX1147" i="3"/>
  <c r="CY1147" i="3"/>
  <c r="CZ1147" i="3"/>
  <c r="DA1147" i="3"/>
  <c r="DB1147" i="3"/>
  <c r="DC1147" i="3"/>
  <c r="A1148" i="3"/>
  <c r="Y1148" i="3"/>
  <c r="CW1148" i="3"/>
  <c r="CX1148" i="3"/>
  <c r="DI1148" i="3" s="1"/>
  <c r="CY1148" i="3"/>
  <c r="CZ1148" i="3"/>
  <c r="DA1148" i="3"/>
  <c r="DB1148" i="3"/>
  <c r="DC1148" i="3"/>
  <c r="DF1148" i="3"/>
  <c r="DG1148" i="3"/>
  <c r="DJ1148" i="3" s="1"/>
  <c r="DH1148" i="3"/>
  <c r="A1149" i="3"/>
  <c r="Y1149" i="3"/>
  <c r="CW1149" i="3"/>
  <c r="CX1149" i="3"/>
  <c r="DG1149" i="3" s="1"/>
  <c r="DJ1149" i="3" s="1"/>
  <c r="CY1149" i="3"/>
  <c r="CZ1149" i="3"/>
  <c r="DA1149" i="3"/>
  <c r="DB1149" i="3"/>
  <c r="DC1149" i="3"/>
  <c r="DF1149" i="3"/>
  <c r="DH1149" i="3"/>
  <c r="DI1149" i="3"/>
  <c r="A1150" i="3"/>
  <c r="Y1150" i="3"/>
  <c r="CY1150" i="3"/>
  <c r="CZ1150" i="3"/>
  <c r="DA1150" i="3"/>
  <c r="DB1150" i="3"/>
  <c r="DC1150" i="3"/>
  <c r="A1151" i="3"/>
  <c r="Y1151" i="3"/>
  <c r="CX1151" i="3"/>
  <c r="CY1151" i="3"/>
  <c r="CZ1151" i="3"/>
  <c r="DB1151" i="3" s="1"/>
  <c r="DA1151" i="3"/>
  <c r="DC1151" i="3"/>
  <c r="A1152" i="3"/>
  <c r="Y1152" i="3"/>
  <c r="CX1152" i="3"/>
  <c r="DI1152" i="3" s="1"/>
  <c r="CY1152" i="3"/>
  <c r="CZ1152" i="3"/>
  <c r="DA1152" i="3"/>
  <c r="DB1152" i="3"/>
  <c r="DC1152" i="3"/>
  <c r="DF1152" i="3"/>
  <c r="DJ1152" i="3" s="1"/>
  <c r="DG1152" i="3"/>
  <c r="A1153" i="3"/>
  <c r="Y1153" i="3"/>
  <c r="CX1153" i="3"/>
  <c r="DH1153" i="3" s="1"/>
  <c r="CY1153" i="3"/>
  <c r="CZ1153" i="3"/>
  <c r="DA1153" i="3"/>
  <c r="DB1153" i="3"/>
  <c r="DC1153" i="3"/>
  <c r="DF1153" i="3"/>
  <c r="DG1153" i="3"/>
  <c r="DI1153" i="3"/>
  <c r="DJ1153" i="3"/>
  <c r="A1154" i="3"/>
  <c r="Y1154" i="3"/>
  <c r="CU1154" i="3"/>
  <c r="CY1154" i="3"/>
  <c r="CZ1154" i="3"/>
  <c r="DA1154" i="3"/>
  <c r="DB1154" i="3"/>
  <c r="DC1154" i="3"/>
  <c r="A1155" i="3"/>
  <c r="Y1155" i="3"/>
  <c r="CX1155" i="3"/>
  <c r="CY1155" i="3"/>
  <c r="CZ1155" i="3"/>
  <c r="DB1155" i="3" s="1"/>
  <c r="DA1155" i="3"/>
  <c r="DC1155" i="3"/>
  <c r="A1156" i="3"/>
  <c r="Y1156" i="3"/>
  <c r="CW1156" i="3"/>
  <c r="CX1156" i="3"/>
  <c r="CY1156" i="3"/>
  <c r="CZ1156" i="3"/>
  <c r="DA1156" i="3"/>
  <c r="DB1156" i="3"/>
  <c r="DC1156" i="3"/>
  <c r="A1157" i="3"/>
  <c r="Y1157" i="3"/>
  <c r="CW1157" i="3"/>
  <c r="CX1157" i="3"/>
  <c r="DF1157" i="3" s="1"/>
  <c r="CY1157" i="3"/>
  <c r="CZ1157" i="3"/>
  <c r="DA1157" i="3"/>
  <c r="DB1157" i="3"/>
  <c r="DC1157" i="3"/>
  <c r="DG1157" i="3"/>
  <c r="DH1157" i="3"/>
  <c r="A1158" i="3"/>
  <c r="Y1158" i="3"/>
  <c r="CW1158" i="3" s="1"/>
  <c r="CY1158" i="3"/>
  <c r="CZ1158" i="3"/>
  <c r="DA1158" i="3"/>
  <c r="DB1158" i="3"/>
  <c r="DC1158" i="3"/>
  <c r="A1159" i="3"/>
  <c r="Y1159" i="3"/>
  <c r="CW1159" i="3" s="1"/>
  <c r="CX1159" i="3"/>
  <c r="CY1159" i="3"/>
  <c r="CZ1159" i="3"/>
  <c r="DB1159" i="3" s="1"/>
  <c r="DA1159" i="3"/>
  <c r="DC1159" i="3"/>
  <c r="A1160" i="3"/>
  <c r="Y1160" i="3"/>
  <c r="CY1160" i="3"/>
  <c r="CZ1160" i="3"/>
  <c r="DB1160" i="3" s="1"/>
  <c r="DA1160" i="3"/>
  <c r="DC1160" i="3"/>
  <c r="A1161" i="3"/>
  <c r="Y1161" i="3"/>
  <c r="CW1161" i="3" s="1"/>
  <c r="CX1161" i="3"/>
  <c r="CY1161" i="3"/>
  <c r="CZ1161" i="3"/>
  <c r="DB1161" i="3" s="1"/>
  <c r="DA1161" i="3"/>
  <c r="DC1161" i="3"/>
  <c r="A1162" i="3"/>
  <c r="Y1162" i="3"/>
  <c r="CX1162" i="3" s="1"/>
  <c r="DI1162" i="3" s="1"/>
  <c r="CY1162" i="3"/>
  <c r="CZ1162" i="3"/>
  <c r="DB1162" i="3" s="1"/>
  <c r="DA1162" i="3"/>
  <c r="DC1162" i="3"/>
  <c r="DG1162" i="3"/>
  <c r="DH1162" i="3"/>
  <c r="A1163" i="3"/>
  <c r="Y1163" i="3"/>
  <c r="CX1163" i="3" s="1"/>
  <c r="CY1163" i="3"/>
  <c r="CZ1163" i="3"/>
  <c r="DB1163" i="3" s="1"/>
  <c r="DA1163" i="3"/>
  <c r="DC1163" i="3"/>
  <c r="A1164" i="3"/>
  <c r="Y1164" i="3"/>
  <c r="CX1164" i="3"/>
  <c r="CY1164" i="3"/>
  <c r="CZ1164" i="3"/>
  <c r="DA1164" i="3"/>
  <c r="DB1164" i="3"/>
  <c r="DC1164" i="3"/>
  <c r="A1165" i="3"/>
  <c r="Y1165" i="3"/>
  <c r="CV1165" i="3" s="1"/>
  <c r="CU1165" i="3"/>
  <c r="CX1165" i="3"/>
  <c r="DG1165" i="3" s="1"/>
  <c r="CY1165" i="3"/>
  <c r="CZ1165" i="3"/>
  <c r="DB1165" i="3" s="1"/>
  <c r="DA1165" i="3"/>
  <c r="DC1165" i="3"/>
  <c r="DF1165" i="3"/>
  <c r="DI1165" i="3"/>
  <c r="DJ1165" i="3" s="1"/>
  <c r="A1166" i="3"/>
  <c r="Y1166" i="3"/>
  <c r="CX1166" i="3" s="1"/>
  <c r="CY1166" i="3"/>
  <c r="CZ1166" i="3"/>
  <c r="DB1166" i="3" s="1"/>
  <c r="DA1166" i="3"/>
  <c r="DC1166" i="3"/>
  <c r="DF1166" i="3"/>
  <c r="A1167" i="3"/>
  <c r="Y1167" i="3"/>
  <c r="CW1167" i="3"/>
  <c r="CX1167" i="3"/>
  <c r="DI1167" i="3" s="1"/>
  <c r="CY1167" i="3"/>
  <c r="CZ1167" i="3"/>
  <c r="DA1167" i="3"/>
  <c r="DB1167" i="3"/>
  <c r="DC1167" i="3"/>
  <c r="DG1167" i="3"/>
  <c r="A1168" i="3"/>
  <c r="Y1168" i="3"/>
  <c r="CW1168" i="3" s="1"/>
  <c r="CX1168" i="3"/>
  <c r="CY1168" i="3"/>
  <c r="CZ1168" i="3"/>
  <c r="DA1168" i="3"/>
  <c r="DB1168" i="3"/>
  <c r="DC1168" i="3"/>
  <c r="A1169" i="3"/>
  <c r="Y1169" i="3"/>
  <c r="CW1169" i="3"/>
  <c r="CX1169" i="3"/>
  <c r="DI1169" i="3" s="1"/>
  <c r="CY1169" i="3"/>
  <c r="CZ1169" i="3"/>
  <c r="DA1169" i="3"/>
  <c r="DB1169" i="3"/>
  <c r="DC1169" i="3"/>
  <c r="DF1169" i="3"/>
  <c r="DG1169" i="3"/>
  <c r="DJ1169" i="3" s="1"/>
  <c r="DH1169" i="3"/>
  <c r="A1170" i="3"/>
  <c r="Y1170" i="3"/>
  <c r="CW1170" i="3"/>
  <c r="CX1170" i="3"/>
  <c r="DG1170" i="3" s="1"/>
  <c r="CY1170" i="3"/>
  <c r="CZ1170" i="3"/>
  <c r="DA1170" i="3"/>
  <c r="DB1170" i="3"/>
  <c r="DC1170" i="3"/>
  <c r="DF1170" i="3"/>
  <c r="DH1170" i="3"/>
  <c r="DI1170" i="3"/>
  <c r="DJ1170" i="3"/>
  <c r="A1171" i="3"/>
  <c r="Y1171" i="3"/>
  <c r="CY1171" i="3"/>
  <c r="CZ1171" i="3"/>
  <c r="DA1171" i="3"/>
  <c r="DB1171" i="3"/>
  <c r="DC1171" i="3"/>
  <c r="A1172" i="3"/>
  <c r="Y1172" i="3"/>
  <c r="CX1172" i="3" s="1"/>
  <c r="CW1172" i="3"/>
  <c r="CY1172" i="3"/>
  <c r="CZ1172" i="3"/>
  <c r="DB1172" i="3" s="1"/>
  <c r="DA1172" i="3"/>
  <c r="DC1172" i="3"/>
  <c r="A1173" i="3"/>
  <c r="Y1173" i="3"/>
  <c r="CX1173" i="3"/>
  <c r="CY1173" i="3"/>
  <c r="CZ1173" i="3"/>
  <c r="DA1173" i="3"/>
  <c r="DB1173" i="3"/>
  <c r="DC1173" i="3"/>
  <c r="A1174" i="3"/>
  <c r="Y1174" i="3"/>
  <c r="CX1174" i="3"/>
  <c r="DG1174" i="3" s="1"/>
  <c r="CY1174" i="3"/>
  <c r="CZ1174" i="3"/>
  <c r="DA1174" i="3"/>
  <c r="DB1174" i="3"/>
  <c r="DC1174" i="3"/>
  <c r="DF1174" i="3"/>
  <c r="DJ1174" i="3" s="1"/>
  <c r="DH1174" i="3"/>
  <c r="DI1174" i="3"/>
  <c r="A1175" i="3"/>
  <c r="Y1175" i="3"/>
  <c r="CX1175" i="3" s="1"/>
  <c r="DG1175" i="3" s="1"/>
  <c r="CY1175" i="3"/>
  <c r="CZ1175" i="3"/>
  <c r="DA1175" i="3"/>
  <c r="DB1175" i="3"/>
  <c r="DC1175" i="3"/>
  <c r="DF1175" i="3"/>
  <c r="DH1175" i="3"/>
  <c r="DI1175" i="3"/>
  <c r="DJ1175" i="3"/>
  <c r="A1176" i="3"/>
  <c r="Y1176" i="3"/>
  <c r="CU1176" i="3"/>
  <c r="CV1176" i="3"/>
  <c r="CX1176" i="3"/>
  <c r="CY1176" i="3"/>
  <c r="CZ1176" i="3"/>
  <c r="DB1176" i="3" s="1"/>
  <c r="DA1176" i="3"/>
  <c r="DC1176" i="3"/>
  <c r="A1177" i="3"/>
  <c r="Y1177" i="3"/>
  <c r="CX1177" i="3"/>
  <c r="CY1177" i="3"/>
  <c r="CZ1177" i="3"/>
  <c r="DA1177" i="3"/>
  <c r="DB1177" i="3"/>
  <c r="DC1177" i="3"/>
  <c r="DF1177" i="3"/>
  <c r="DG1177" i="3"/>
  <c r="A1178" i="3"/>
  <c r="Y1178" i="3"/>
  <c r="CW1178" i="3"/>
  <c r="CX1178" i="3"/>
  <c r="CY1178" i="3"/>
  <c r="CZ1178" i="3"/>
  <c r="DB1178" i="3" s="1"/>
  <c r="DA1178" i="3"/>
  <c r="DC1178" i="3"/>
  <c r="A1179" i="3"/>
  <c r="Y1179" i="3"/>
  <c r="CW1179" i="3" s="1"/>
  <c r="CY1179" i="3"/>
  <c r="CZ1179" i="3"/>
  <c r="DA1179" i="3"/>
  <c r="DB1179" i="3"/>
  <c r="DC1179" i="3"/>
  <c r="A1180" i="3"/>
  <c r="Y1180" i="3"/>
  <c r="CW1180" i="3" s="1"/>
  <c r="CY1180" i="3"/>
  <c r="CZ1180" i="3"/>
  <c r="DB1180" i="3" s="1"/>
  <c r="DA1180" i="3"/>
  <c r="DC1180" i="3"/>
  <c r="A1181" i="3"/>
  <c r="Y1181" i="3"/>
  <c r="CY1181" i="3"/>
  <c r="CZ1181" i="3"/>
  <c r="DA1181" i="3"/>
  <c r="DB1181" i="3"/>
  <c r="DC1181" i="3"/>
  <c r="A1182" i="3"/>
  <c r="Y1182" i="3"/>
  <c r="CW1182" i="3" s="1"/>
  <c r="CY1182" i="3"/>
  <c r="CZ1182" i="3"/>
  <c r="DB1182" i="3" s="1"/>
  <c r="DA1182" i="3"/>
  <c r="DC1182" i="3"/>
  <c r="A1183" i="3"/>
  <c r="Y1183" i="3"/>
  <c r="CW1183" i="3" s="1"/>
  <c r="CX1183" i="3"/>
  <c r="DH1183" i="3" s="1"/>
  <c r="DJ1183" i="3" s="1"/>
  <c r="CY1183" i="3"/>
  <c r="CZ1183" i="3"/>
  <c r="DA1183" i="3"/>
  <c r="DB1183" i="3"/>
  <c r="DC1183" i="3"/>
  <c r="DF1183" i="3"/>
  <c r="DG1183" i="3"/>
  <c r="DI1183" i="3"/>
  <c r="A1184" i="3"/>
  <c r="Y1184" i="3"/>
  <c r="CX1184" i="3" s="1"/>
  <c r="CY1184" i="3"/>
  <c r="CZ1184" i="3"/>
  <c r="DA1184" i="3"/>
  <c r="DB1184" i="3"/>
  <c r="DC1184" i="3"/>
  <c r="A1185" i="3"/>
  <c r="Y1185" i="3"/>
  <c r="CX1185" i="3" s="1"/>
  <c r="CY1185" i="3"/>
  <c r="CZ1185" i="3"/>
  <c r="DB1185" i="3" s="1"/>
  <c r="DA1185" i="3"/>
  <c r="DC1185" i="3"/>
  <c r="A1186" i="3"/>
  <c r="Y1186" i="3"/>
  <c r="CX1186" i="3" s="1"/>
  <c r="CY1186" i="3"/>
  <c r="CZ1186" i="3"/>
  <c r="DA1186" i="3"/>
  <c r="DB1186" i="3"/>
  <c r="DC1186" i="3"/>
  <c r="A1187" i="3"/>
  <c r="Y1187" i="3"/>
  <c r="CV1187" i="3" s="1"/>
  <c r="CU1187" i="3"/>
  <c r="CX1187" i="3"/>
  <c r="DH1187" i="3" s="1"/>
  <c r="CY1187" i="3"/>
  <c r="CZ1187" i="3"/>
  <c r="DA1187" i="3"/>
  <c r="DB1187" i="3"/>
  <c r="DC1187" i="3"/>
  <c r="DF1187" i="3"/>
  <c r="DG1187" i="3"/>
  <c r="DI1187" i="3"/>
  <c r="DJ1187" i="3"/>
  <c r="A1188" i="3"/>
  <c r="Y1188" i="3"/>
  <c r="CX1188" i="3" s="1"/>
  <c r="CY1188" i="3"/>
  <c r="CZ1188" i="3"/>
  <c r="DB1188" i="3" s="1"/>
  <c r="DA1188" i="3"/>
  <c r="DC1188" i="3"/>
  <c r="A1189" i="3"/>
  <c r="Y1189" i="3"/>
  <c r="CW1189" i="3" s="1"/>
  <c r="CX1189" i="3"/>
  <c r="CY1189" i="3"/>
  <c r="CZ1189" i="3"/>
  <c r="DA1189" i="3"/>
  <c r="DB1189" i="3"/>
  <c r="DC1189" i="3"/>
  <c r="A1190" i="3"/>
  <c r="Y1190" i="3"/>
  <c r="CW1190" i="3"/>
  <c r="CX1190" i="3"/>
  <c r="CY1190" i="3"/>
  <c r="CZ1190" i="3"/>
  <c r="DB1190" i="3" s="1"/>
  <c r="DA1190" i="3"/>
  <c r="DC1190" i="3"/>
  <c r="A1191" i="3"/>
  <c r="Y1191" i="3"/>
  <c r="CW1191" i="3"/>
  <c r="CX1191" i="3"/>
  <c r="DG1191" i="3" s="1"/>
  <c r="DJ1191" i="3" s="1"/>
  <c r="CY1191" i="3"/>
  <c r="CZ1191" i="3"/>
  <c r="DA1191" i="3"/>
  <c r="DB1191" i="3"/>
  <c r="DC1191" i="3"/>
  <c r="DF1191" i="3"/>
  <c r="DH1191" i="3"/>
  <c r="DI1191" i="3"/>
  <c r="A1192" i="3"/>
  <c r="Y1192" i="3"/>
  <c r="CY1192" i="3"/>
  <c r="CZ1192" i="3"/>
  <c r="DA1192" i="3"/>
  <c r="DB1192" i="3"/>
  <c r="DC1192" i="3"/>
  <c r="A1193" i="3"/>
  <c r="Y1193" i="3"/>
  <c r="CY1193" i="3"/>
  <c r="CZ1193" i="3"/>
  <c r="DB1193" i="3" s="1"/>
  <c r="DA1193" i="3"/>
  <c r="DC1193" i="3"/>
  <c r="A1194" i="3"/>
  <c r="Y1194" i="3"/>
  <c r="CW1194" i="3"/>
  <c r="CX1194" i="3"/>
  <c r="CY1194" i="3"/>
  <c r="CZ1194" i="3"/>
  <c r="DA1194" i="3"/>
  <c r="DB1194" i="3"/>
  <c r="DC1194" i="3"/>
  <c r="A1195" i="3"/>
  <c r="Y1195" i="3"/>
  <c r="CX1195" i="3"/>
  <c r="CY1195" i="3"/>
  <c r="CZ1195" i="3"/>
  <c r="DB1195" i="3" s="1"/>
  <c r="DA1195" i="3"/>
  <c r="DC1195" i="3"/>
  <c r="A1196" i="3"/>
  <c r="Y1196" i="3"/>
  <c r="CX1196" i="3" s="1"/>
  <c r="DF1196" i="3" s="1"/>
  <c r="CY1196" i="3"/>
  <c r="CZ1196" i="3"/>
  <c r="DA1196" i="3"/>
  <c r="DB1196" i="3"/>
  <c r="DC1196" i="3"/>
  <c r="DG1196" i="3"/>
  <c r="DH1196" i="3"/>
  <c r="DI1196" i="3"/>
  <c r="DJ1196" i="3"/>
  <c r="A1197" i="3"/>
  <c r="Y1197" i="3"/>
  <c r="CX1197" i="3" s="1"/>
  <c r="CY1197" i="3"/>
  <c r="CZ1197" i="3"/>
  <c r="DB1197" i="3" s="1"/>
  <c r="DA1197" i="3"/>
  <c r="DC1197" i="3"/>
  <c r="A1198" i="3"/>
  <c r="Y1198" i="3"/>
  <c r="CX1198" i="3" s="1"/>
  <c r="CU1198" i="3"/>
  <c r="CV1198" i="3"/>
  <c r="CY1198" i="3"/>
  <c r="CZ1198" i="3"/>
  <c r="DB1198" i="3" s="1"/>
  <c r="DA1198" i="3"/>
  <c r="DC1198" i="3"/>
  <c r="A1199" i="3"/>
  <c r="Y1199" i="3"/>
  <c r="CX1199" i="3"/>
  <c r="DF1199" i="3" s="1"/>
  <c r="CY1199" i="3"/>
  <c r="CZ1199" i="3"/>
  <c r="DB1199" i="3" s="1"/>
  <c r="DA1199" i="3"/>
  <c r="DC1199" i="3"/>
  <c r="DG1199" i="3"/>
  <c r="DH1199" i="3"/>
  <c r="DI1199" i="3"/>
  <c r="DJ1199" i="3" s="1"/>
  <c r="A1200" i="3"/>
  <c r="Y1200" i="3"/>
  <c r="CW1200" i="3" s="1"/>
  <c r="CY1200" i="3"/>
  <c r="CZ1200" i="3"/>
  <c r="DA1200" i="3"/>
  <c r="DB1200" i="3"/>
  <c r="DC1200" i="3"/>
  <c r="A1201" i="3"/>
  <c r="Y1201" i="3"/>
  <c r="CW1201" i="3"/>
  <c r="CX1201" i="3"/>
  <c r="CY1201" i="3"/>
  <c r="CZ1201" i="3"/>
  <c r="DB1201" i="3" s="1"/>
  <c r="DA1201" i="3"/>
  <c r="DC1201" i="3"/>
  <c r="DH1201" i="3"/>
  <c r="A1202" i="3"/>
  <c r="Y1202" i="3"/>
  <c r="CY1202" i="3"/>
  <c r="CZ1202" i="3"/>
  <c r="DA1202" i="3"/>
  <c r="DB1202" i="3"/>
  <c r="DC1202" i="3"/>
  <c r="A1203" i="3"/>
  <c r="Y1203" i="3"/>
  <c r="CW1203" i="3" s="1"/>
  <c r="CX1203" i="3"/>
  <c r="CY1203" i="3"/>
  <c r="CZ1203" i="3"/>
  <c r="DB1203" i="3" s="1"/>
  <c r="DA1203" i="3"/>
  <c r="DC1203" i="3"/>
  <c r="DF1203" i="3"/>
  <c r="DG1203" i="3"/>
  <c r="DJ1203" i="3" s="1"/>
  <c r="DH1203" i="3"/>
  <c r="DI1203" i="3"/>
  <c r="A1204" i="3"/>
  <c r="Y1204" i="3"/>
  <c r="CW1204" i="3" s="1"/>
  <c r="CY1204" i="3"/>
  <c r="CZ1204" i="3"/>
  <c r="DA1204" i="3"/>
  <c r="DB1204" i="3"/>
  <c r="DC1204" i="3"/>
  <c r="A1205" i="3"/>
  <c r="Y1205" i="3"/>
  <c r="CY1205" i="3"/>
  <c r="CZ1205" i="3"/>
  <c r="DB1205" i="3" s="1"/>
  <c r="DA1205" i="3"/>
  <c r="DC1205" i="3"/>
  <c r="A1206" i="3"/>
  <c r="Y1206" i="3"/>
  <c r="CX1206" i="3"/>
  <c r="CY1206" i="3"/>
  <c r="CZ1206" i="3"/>
  <c r="DA1206" i="3"/>
  <c r="DB1206" i="3"/>
  <c r="DC1206" i="3"/>
  <c r="A1207" i="3"/>
  <c r="Y1207" i="3"/>
  <c r="CX1207" i="3"/>
  <c r="CY1207" i="3"/>
  <c r="CZ1207" i="3"/>
  <c r="DB1207" i="3" s="1"/>
  <c r="DA1207" i="3"/>
  <c r="DC1207" i="3"/>
  <c r="A1208" i="3"/>
  <c r="Y1208" i="3"/>
  <c r="CX1208" i="3" s="1"/>
  <c r="DI1208" i="3" s="1"/>
  <c r="CY1208" i="3"/>
  <c r="CZ1208" i="3"/>
  <c r="DB1208" i="3" s="1"/>
  <c r="DA1208" i="3"/>
  <c r="DC1208" i="3"/>
  <c r="DF1208" i="3"/>
  <c r="DG1208" i="3"/>
  <c r="DJ1208" i="3"/>
  <c r="A1209" i="3"/>
  <c r="Y1209" i="3"/>
  <c r="CX1209" i="3" s="1"/>
  <c r="CU1209" i="3"/>
  <c r="CY1209" i="3"/>
  <c r="CZ1209" i="3"/>
  <c r="DB1209" i="3" s="1"/>
  <c r="DA1209" i="3"/>
  <c r="DC1209" i="3"/>
  <c r="DI1209" i="3"/>
  <c r="DJ1209" i="3" s="1"/>
  <c r="A1210" i="3"/>
  <c r="Y1210" i="3"/>
  <c r="CX1210" i="3"/>
  <c r="CY1210" i="3"/>
  <c r="CZ1210" i="3"/>
  <c r="DA1210" i="3"/>
  <c r="DB1210" i="3"/>
  <c r="DC1210" i="3"/>
  <c r="A1211" i="3"/>
  <c r="Y1211" i="3"/>
  <c r="CW1211" i="3"/>
  <c r="CX1211" i="3"/>
  <c r="DI1211" i="3" s="1"/>
  <c r="CY1211" i="3"/>
  <c r="CZ1211" i="3"/>
  <c r="DA1211" i="3"/>
  <c r="DB1211" i="3"/>
  <c r="DC1211" i="3"/>
  <c r="DH1211" i="3"/>
  <c r="A1212" i="3"/>
  <c r="Y1212" i="3"/>
  <c r="CW1212" i="3"/>
  <c r="CX1212" i="3"/>
  <c r="DG1212" i="3" s="1"/>
  <c r="DJ1212" i="3" s="1"/>
  <c r="CY1212" i="3"/>
  <c r="CZ1212" i="3"/>
  <c r="DA1212" i="3"/>
  <c r="DB1212" i="3"/>
  <c r="DC1212" i="3"/>
  <c r="DF1212" i="3"/>
  <c r="DH1212" i="3"/>
  <c r="DI1212" i="3"/>
  <c r="A1213" i="3"/>
  <c r="Y1213" i="3"/>
  <c r="CY1213" i="3"/>
  <c r="CZ1213" i="3"/>
  <c r="DA1213" i="3"/>
  <c r="DB1213" i="3"/>
  <c r="DC1213" i="3"/>
  <c r="A1214" i="3"/>
  <c r="Y1214" i="3"/>
  <c r="CY1214" i="3"/>
  <c r="CZ1214" i="3"/>
  <c r="DB1214" i="3" s="1"/>
  <c r="DA1214" i="3"/>
  <c r="DC1214" i="3"/>
  <c r="A1215" i="3"/>
  <c r="Y1215" i="3"/>
  <c r="CW1215" i="3"/>
  <c r="CX1215" i="3"/>
  <c r="CY1215" i="3"/>
  <c r="CZ1215" i="3"/>
  <c r="DA1215" i="3"/>
  <c r="DB1215" i="3"/>
  <c r="DC1215" i="3"/>
  <c r="DF1215" i="3"/>
  <c r="A1216" i="3"/>
  <c r="Y1216" i="3"/>
  <c r="CX1216" i="3" s="1"/>
  <c r="CW1216" i="3"/>
  <c r="CY1216" i="3"/>
  <c r="CZ1216" i="3"/>
  <c r="DA1216" i="3"/>
  <c r="DB1216" i="3"/>
  <c r="DC1216" i="3"/>
  <c r="DF1216" i="3"/>
  <c r="DG1216" i="3"/>
  <c r="DH1216" i="3"/>
  <c r="DI1216" i="3"/>
  <c r="DJ1216" i="3"/>
  <c r="A1217" i="3"/>
  <c r="Y1217" i="3"/>
  <c r="CX1217" i="3" s="1"/>
  <c r="CW1217" i="3"/>
  <c r="CY1217" i="3"/>
  <c r="CZ1217" i="3"/>
  <c r="DB1217" i="3" s="1"/>
  <c r="DA1217" i="3"/>
  <c r="DC1217" i="3"/>
  <c r="A1218" i="3"/>
  <c r="Y1218" i="3"/>
  <c r="CX1218" i="3" s="1"/>
  <c r="CY1218" i="3"/>
  <c r="CZ1218" i="3"/>
  <c r="DA1218" i="3"/>
  <c r="DB1218" i="3"/>
  <c r="DC1218" i="3"/>
  <c r="A1219" i="3"/>
  <c r="Y1219" i="3"/>
  <c r="CX1219" i="3" s="1"/>
  <c r="CY1219" i="3"/>
  <c r="CZ1219" i="3"/>
  <c r="DB1219" i="3" s="1"/>
  <c r="DA1219" i="3"/>
  <c r="DC1219" i="3"/>
  <c r="A1220" i="3"/>
  <c r="Y1220" i="3"/>
  <c r="CX1220" i="3"/>
  <c r="DF1220" i="3" s="1"/>
  <c r="CY1220" i="3"/>
  <c r="CZ1220" i="3"/>
  <c r="DB1220" i="3" s="1"/>
  <c r="DA1220" i="3"/>
  <c r="DC1220" i="3"/>
  <c r="DG1220" i="3"/>
  <c r="DH1220" i="3"/>
  <c r="DI1220" i="3"/>
  <c r="DJ1220" i="3"/>
  <c r="A1221" i="3"/>
  <c r="Y1221" i="3"/>
  <c r="CX1221" i="3" s="1"/>
  <c r="DI1221" i="3" s="1"/>
  <c r="CU1221" i="3"/>
  <c r="CV1221" i="3"/>
  <c r="CY1221" i="3"/>
  <c r="CZ1221" i="3"/>
  <c r="DB1221" i="3" s="1"/>
  <c r="DA1221" i="3"/>
  <c r="DC1221" i="3"/>
  <c r="DG1221" i="3"/>
  <c r="DH1221" i="3"/>
  <c r="DJ1221" i="3"/>
  <c r="A1222" i="3"/>
  <c r="Y1222" i="3"/>
  <c r="CX1222" i="3" s="1"/>
  <c r="CY1222" i="3"/>
  <c r="CZ1222" i="3"/>
  <c r="DA1222" i="3"/>
  <c r="DB1222" i="3"/>
  <c r="DC1222" i="3"/>
  <c r="A1223" i="3"/>
  <c r="Y1223" i="3"/>
  <c r="CX1223" i="3" s="1"/>
  <c r="CW1223" i="3"/>
  <c r="CY1223" i="3"/>
  <c r="CZ1223" i="3"/>
  <c r="DA1223" i="3"/>
  <c r="DB1223" i="3"/>
  <c r="DC1223" i="3"/>
  <c r="A1224" i="3"/>
  <c r="Y1224" i="3"/>
  <c r="CW1224" i="3" s="1"/>
  <c r="CX1224" i="3"/>
  <c r="CY1224" i="3"/>
  <c r="CZ1224" i="3"/>
  <c r="DB1224" i="3" s="1"/>
  <c r="DA1224" i="3"/>
  <c r="DC1224" i="3"/>
  <c r="A1225" i="3"/>
  <c r="Y1225" i="3"/>
  <c r="CW1225" i="3" s="1"/>
  <c r="CY1225" i="3"/>
  <c r="CZ1225" i="3"/>
  <c r="DA1225" i="3"/>
  <c r="DB1225" i="3"/>
  <c r="DC1225" i="3"/>
  <c r="A1226" i="3"/>
  <c r="Y1226" i="3"/>
  <c r="CY1226" i="3"/>
  <c r="CZ1226" i="3"/>
  <c r="DB1226" i="3" s="1"/>
  <c r="DA1226" i="3"/>
  <c r="DC1226" i="3"/>
  <c r="A1227" i="3"/>
  <c r="Y1227" i="3"/>
  <c r="CW1227" i="3"/>
  <c r="CX1227" i="3"/>
  <c r="CY1227" i="3"/>
  <c r="CZ1227" i="3"/>
  <c r="DB1227" i="3" s="1"/>
  <c r="DA1227" i="3"/>
  <c r="DC1227" i="3"/>
  <c r="A1228" i="3"/>
  <c r="Y1228" i="3"/>
  <c r="CW1228" i="3" s="1"/>
  <c r="CY1228" i="3"/>
  <c r="CZ1228" i="3"/>
  <c r="DA1228" i="3"/>
  <c r="DB1228" i="3"/>
  <c r="DC1228" i="3"/>
  <c r="A1229" i="3"/>
  <c r="Y1229" i="3"/>
  <c r="CW1229" i="3"/>
  <c r="CX1229" i="3"/>
  <c r="CY1229" i="3"/>
  <c r="CZ1229" i="3"/>
  <c r="DB1229" i="3" s="1"/>
  <c r="DA1229" i="3"/>
  <c r="DC1229" i="3"/>
  <c r="A1230" i="3"/>
  <c r="Y1230" i="3"/>
  <c r="CX1230" i="3" s="1"/>
  <c r="DF1230" i="3" s="1"/>
  <c r="CY1230" i="3"/>
  <c r="CZ1230" i="3"/>
  <c r="DA1230" i="3"/>
  <c r="DB1230" i="3"/>
  <c r="DC1230" i="3"/>
  <c r="DG1230" i="3"/>
  <c r="DH1230" i="3"/>
  <c r="DI1230" i="3"/>
  <c r="DJ1230" i="3"/>
  <c r="A1231" i="3"/>
  <c r="Y1231" i="3"/>
  <c r="CX1231" i="3"/>
  <c r="CY1231" i="3"/>
  <c r="CZ1231" i="3"/>
  <c r="DB1231" i="3" s="1"/>
  <c r="DA1231" i="3"/>
  <c r="DC1231" i="3"/>
  <c r="A1232" i="3"/>
  <c r="Y1232" i="3"/>
  <c r="CX1232" i="3"/>
  <c r="DI1232" i="3" s="1"/>
  <c r="CY1232" i="3"/>
  <c r="CZ1232" i="3"/>
  <c r="DB1232" i="3" s="1"/>
  <c r="DA1232" i="3"/>
  <c r="DC1232" i="3"/>
  <c r="A1233" i="3"/>
  <c r="Y1233" i="3"/>
  <c r="CU1233" i="3"/>
  <c r="CV1233" i="3"/>
  <c r="CX1233" i="3"/>
  <c r="DF1233" i="3" s="1"/>
  <c r="CY1233" i="3"/>
  <c r="CZ1233" i="3"/>
  <c r="DA1233" i="3"/>
  <c r="DB1233" i="3"/>
  <c r="DC1233" i="3"/>
  <c r="DG1233" i="3"/>
  <c r="DI1233" i="3"/>
  <c r="DJ1233" i="3" s="1"/>
  <c r="A1234" i="3"/>
  <c r="Y1234" i="3"/>
  <c r="CX1234" i="3"/>
  <c r="CY1234" i="3"/>
  <c r="CZ1234" i="3"/>
  <c r="DA1234" i="3"/>
  <c r="DB1234" i="3"/>
  <c r="DC1234" i="3"/>
  <c r="DH1234" i="3"/>
  <c r="A1235" i="3"/>
  <c r="Y1235" i="3"/>
  <c r="CX1235" i="3" s="1"/>
  <c r="CW1235" i="3"/>
  <c r="CY1235" i="3"/>
  <c r="CZ1235" i="3"/>
  <c r="DA1235" i="3"/>
  <c r="DB1235" i="3"/>
  <c r="DC1235" i="3"/>
  <c r="A1236" i="3"/>
  <c r="Y1236" i="3"/>
  <c r="CW1236" i="3" s="1"/>
  <c r="CX1236" i="3"/>
  <c r="CY1236" i="3"/>
  <c r="CZ1236" i="3"/>
  <c r="DB1236" i="3" s="1"/>
  <c r="DA1236" i="3"/>
  <c r="DC1236" i="3"/>
  <c r="DF1236" i="3"/>
  <c r="DH1236" i="3"/>
  <c r="A1237" i="3"/>
  <c r="Y1237" i="3"/>
  <c r="CX1237" i="3" s="1"/>
  <c r="CW1237" i="3"/>
  <c r="CY1237" i="3"/>
  <c r="CZ1237" i="3"/>
  <c r="DB1237" i="3" s="1"/>
  <c r="DA1237" i="3"/>
  <c r="DC1237" i="3"/>
  <c r="A1238" i="3"/>
  <c r="Y1238" i="3"/>
  <c r="CY1238" i="3"/>
  <c r="CZ1238" i="3"/>
  <c r="DB1238" i="3" s="1"/>
  <c r="DA1238" i="3"/>
  <c r="DC1238" i="3"/>
  <c r="A1239" i="3"/>
  <c r="Y1239" i="3"/>
  <c r="CW1239" i="3"/>
  <c r="CX1239" i="3"/>
  <c r="CY1239" i="3"/>
  <c r="CZ1239" i="3"/>
  <c r="DB1239" i="3" s="1"/>
  <c r="DA1239" i="3"/>
  <c r="DC1239" i="3"/>
  <c r="DG1239" i="3"/>
  <c r="DI1239" i="3"/>
  <c r="A1240" i="3"/>
  <c r="Y1240" i="3"/>
  <c r="CY1240" i="3"/>
  <c r="CZ1240" i="3"/>
  <c r="DB1240" i="3" s="1"/>
  <c r="DA1240" i="3"/>
  <c r="DC1240" i="3"/>
  <c r="A1241" i="3"/>
  <c r="Y1241" i="3"/>
  <c r="CW1241" i="3"/>
  <c r="CX1241" i="3"/>
  <c r="DI1241" i="3" s="1"/>
  <c r="CY1241" i="3"/>
  <c r="CZ1241" i="3"/>
  <c r="DB1241" i="3" s="1"/>
  <c r="DA1241" i="3"/>
  <c r="DC1241" i="3"/>
  <c r="DF1241" i="3"/>
  <c r="DG1241" i="3"/>
  <c r="A1242" i="3"/>
  <c r="Y1242" i="3"/>
  <c r="CX1242" i="3" s="1"/>
  <c r="CY1242" i="3"/>
  <c r="CZ1242" i="3"/>
  <c r="DB1242" i="3" s="1"/>
  <c r="DA1242" i="3"/>
  <c r="DC1242" i="3"/>
  <c r="A1243" i="3"/>
  <c r="Y1243" i="3"/>
  <c r="CX1243" i="3"/>
  <c r="CY1243" i="3"/>
  <c r="CZ1243" i="3"/>
  <c r="DB1243" i="3" s="1"/>
  <c r="DA1243" i="3"/>
  <c r="DC1243" i="3"/>
  <c r="DG1243" i="3"/>
  <c r="DI1243" i="3"/>
  <c r="A1244" i="3"/>
  <c r="Y1244" i="3"/>
  <c r="CX1244" i="3" s="1"/>
  <c r="CY1244" i="3"/>
  <c r="CZ1244" i="3"/>
  <c r="DA1244" i="3"/>
  <c r="DB1244" i="3"/>
  <c r="DC1244" i="3"/>
  <c r="DG1244" i="3"/>
  <c r="A1245" i="3"/>
  <c r="Y1245" i="3"/>
  <c r="CU1245" i="3"/>
  <c r="CV1245" i="3"/>
  <c r="CX1245" i="3"/>
  <c r="CY1245" i="3"/>
  <c r="CZ1245" i="3"/>
  <c r="DA1245" i="3"/>
  <c r="DB1245" i="3"/>
  <c r="DC1245" i="3"/>
  <c r="DF1245" i="3"/>
  <c r="A1246" i="3"/>
  <c r="Y1246" i="3"/>
  <c r="CX1246" i="3" s="1"/>
  <c r="DH1246" i="3" s="1"/>
  <c r="CY1246" i="3"/>
  <c r="CZ1246" i="3"/>
  <c r="DB1246" i="3" s="1"/>
  <c r="DA1246" i="3"/>
  <c r="DC1246" i="3"/>
  <c r="DF1246" i="3"/>
  <c r="DG1246" i="3"/>
  <c r="A1247" i="3"/>
  <c r="Y1247" i="3"/>
  <c r="CY1247" i="3"/>
  <c r="CZ1247" i="3"/>
  <c r="DB1247" i="3" s="1"/>
  <c r="DA1247" i="3"/>
  <c r="DC1247" i="3"/>
  <c r="A1248" i="3"/>
  <c r="Y1248" i="3"/>
  <c r="CW1248" i="3"/>
  <c r="CX1248" i="3"/>
  <c r="CY1248" i="3"/>
  <c r="CZ1248" i="3"/>
  <c r="DB1248" i="3" s="1"/>
  <c r="DA1248" i="3"/>
  <c r="DC1248" i="3"/>
  <c r="A1249" i="3"/>
  <c r="Y1249" i="3"/>
  <c r="CY1249" i="3"/>
  <c r="CZ1249" i="3"/>
  <c r="DA1249" i="3"/>
  <c r="DB1249" i="3"/>
  <c r="DC1249" i="3"/>
  <c r="A1250" i="3"/>
  <c r="Y1250" i="3"/>
  <c r="CW1250" i="3"/>
  <c r="CX1250" i="3"/>
  <c r="CY1250" i="3"/>
  <c r="CZ1250" i="3"/>
  <c r="DB1250" i="3" s="1"/>
  <c r="DA1250" i="3"/>
  <c r="DC1250" i="3"/>
  <c r="A1251" i="3"/>
  <c r="Y1251" i="3"/>
  <c r="CX1251" i="3" s="1"/>
  <c r="CW1251" i="3"/>
  <c r="CY1251" i="3"/>
  <c r="CZ1251" i="3"/>
  <c r="DA1251" i="3"/>
  <c r="DB1251" i="3"/>
  <c r="DC1251" i="3"/>
  <c r="DF1251" i="3"/>
  <c r="DG1251" i="3"/>
  <c r="DH1251" i="3"/>
  <c r="DI1251" i="3"/>
  <c r="A1252" i="3"/>
  <c r="Y1252" i="3"/>
  <c r="CW1252" i="3"/>
  <c r="CX1252" i="3"/>
  <c r="CY1252" i="3"/>
  <c r="CZ1252" i="3"/>
  <c r="DB1252" i="3" s="1"/>
  <c r="DA1252" i="3"/>
  <c r="DC1252" i="3"/>
  <c r="DH1252" i="3"/>
  <c r="A1253" i="3"/>
  <c r="Y1253" i="3"/>
  <c r="CX1253" i="3" s="1"/>
  <c r="CW1253" i="3"/>
  <c r="CY1253" i="3"/>
  <c r="CZ1253" i="3"/>
  <c r="DB1253" i="3" s="1"/>
  <c r="DA1253" i="3"/>
  <c r="DC1253" i="3"/>
  <c r="DG1253" i="3"/>
  <c r="A1254" i="3"/>
  <c r="Y1254" i="3"/>
  <c r="CX1254" i="3" s="1"/>
  <c r="DF1254" i="3" s="1"/>
  <c r="CY1254" i="3"/>
  <c r="CZ1254" i="3"/>
  <c r="DA1254" i="3"/>
  <c r="DB1254" i="3"/>
  <c r="DC1254" i="3"/>
  <c r="DH1254" i="3"/>
  <c r="DI1254" i="3"/>
  <c r="DJ1254" i="3"/>
  <c r="A1255" i="3"/>
  <c r="Y1255" i="3"/>
  <c r="CX1255" i="3" s="1"/>
  <c r="CY1255" i="3"/>
  <c r="CZ1255" i="3"/>
  <c r="DA1255" i="3"/>
  <c r="DB1255" i="3"/>
  <c r="DC1255" i="3"/>
  <c r="A1256" i="3"/>
  <c r="Y1256" i="3"/>
  <c r="CX1256" i="3" s="1"/>
  <c r="CY1256" i="3"/>
  <c r="CZ1256" i="3"/>
  <c r="DB1256" i="3" s="1"/>
  <c r="DA1256" i="3"/>
  <c r="DC1256" i="3"/>
  <c r="DI1256" i="3"/>
  <c r="A1257" i="3"/>
  <c r="Y1257" i="3"/>
  <c r="CU1257" i="3"/>
  <c r="CY1257" i="3"/>
  <c r="CZ1257" i="3"/>
  <c r="DB1257" i="3" s="1"/>
  <c r="DA1257" i="3"/>
  <c r="DC1257" i="3"/>
  <c r="A1258" i="3"/>
  <c r="Y1258" i="3"/>
  <c r="CX1258" i="3" s="1"/>
  <c r="CY1258" i="3"/>
  <c r="CZ1258" i="3"/>
  <c r="DA1258" i="3"/>
  <c r="DB1258" i="3"/>
  <c r="DC1258" i="3"/>
  <c r="DF1258" i="3"/>
  <c r="DG1258" i="3"/>
  <c r="DH1258" i="3"/>
  <c r="DI1258" i="3"/>
  <c r="DJ1258" i="3"/>
  <c r="A1259" i="3"/>
  <c r="Y1259" i="3"/>
  <c r="CY1259" i="3"/>
  <c r="CZ1259" i="3"/>
  <c r="DB1259" i="3" s="1"/>
  <c r="DA1259" i="3"/>
  <c r="DC1259" i="3"/>
  <c r="A1260" i="3"/>
  <c r="Y1260" i="3"/>
  <c r="CW1260" i="3" s="1"/>
  <c r="CX1260" i="3"/>
  <c r="CY1260" i="3"/>
  <c r="CZ1260" i="3"/>
  <c r="DB1260" i="3" s="1"/>
  <c r="DA1260" i="3"/>
  <c r="DC1260" i="3"/>
  <c r="A1261" i="3"/>
  <c r="Y1261" i="3"/>
  <c r="CW1261" i="3" s="1"/>
  <c r="CX1261" i="3"/>
  <c r="CY1261" i="3"/>
  <c r="CZ1261" i="3"/>
  <c r="DA1261" i="3"/>
  <c r="DB1261" i="3"/>
  <c r="DC1261" i="3"/>
  <c r="DF1261" i="3"/>
  <c r="A1262" i="3"/>
  <c r="Y1262" i="3"/>
  <c r="CW1262" i="3"/>
  <c r="CX1262" i="3"/>
  <c r="CY1262" i="3"/>
  <c r="CZ1262" i="3"/>
  <c r="DB1262" i="3" s="1"/>
  <c r="DA1262" i="3"/>
  <c r="DC1262" i="3"/>
  <c r="A1263" i="3"/>
  <c r="Y1263" i="3"/>
  <c r="CW1263" i="3" s="1"/>
  <c r="CX1263" i="3"/>
  <c r="DG1263" i="3" s="1"/>
  <c r="DJ1263" i="3" s="1"/>
  <c r="CY1263" i="3"/>
  <c r="CZ1263" i="3"/>
  <c r="DA1263" i="3"/>
  <c r="DB1263" i="3"/>
  <c r="DC1263" i="3"/>
  <c r="DF1263" i="3"/>
  <c r="DH1263" i="3"/>
  <c r="DI1263" i="3"/>
  <c r="A1264" i="3"/>
  <c r="Y1264" i="3"/>
  <c r="CW1264" i="3" s="1"/>
  <c r="CY1264" i="3"/>
  <c r="CZ1264" i="3"/>
  <c r="DA1264" i="3"/>
  <c r="DB1264" i="3"/>
  <c r="DC1264" i="3"/>
  <c r="A1265" i="3"/>
  <c r="Y1265" i="3"/>
  <c r="CY1265" i="3"/>
  <c r="CZ1265" i="3"/>
  <c r="DA1265" i="3"/>
  <c r="DB1265" i="3"/>
  <c r="DC1265" i="3"/>
  <c r="A1266" i="3"/>
  <c r="Y1266" i="3"/>
  <c r="CX1266" i="3" s="1"/>
  <c r="DH1266" i="3" s="1"/>
  <c r="CY1266" i="3"/>
  <c r="CZ1266" i="3"/>
  <c r="DA1266" i="3"/>
  <c r="DB1266" i="3"/>
  <c r="DC1266" i="3"/>
  <c r="DF1266" i="3"/>
  <c r="DJ1266" i="3" s="1"/>
  <c r="DG1266" i="3"/>
  <c r="DI1266" i="3"/>
  <c r="A1267" i="3"/>
  <c r="Y1267" i="3"/>
  <c r="CX1267" i="3"/>
  <c r="DG1267" i="3" s="1"/>
  <c r="CY1267" i="3"/>
  <c r="CZ1267" i="3"/>
  <c r="DA1267" i="3"/>
  <c r="DB1267" i="3"/>
  <c r="DC1267" i="3"/>
  <c r="DF1267" i="3"/>
  <c r="DJ1267" i="3" s="1"/>
  <c r="DH1267" i="3"/>
  <c r="DI1267" i="3"/>
  <c r="A1268" i="3"/>
  <c r="Y1268" i="3"/>
  <c r="CX1268" i="3" s="1"/>
  <c r="CY1268" i="3"/>
  <c r="CZ1268" i="3"/>
  <c r="DA1268" i="3"/>
  <c r="DB1268" i="3"/>
  <c r="DC1268" i="3"/>
  <c r="DF1268" i="3"/>
  <c r="DJ1268" i="3" s="1"/>
  <c r="A1269" i="3"/>
  <c r="Y1269" i="3"/>
  <c r="CU1269" i="3"/>
  <c r="CV1269" i="3"/>
  <c r="CX1269" i="3"/>
  <c r="CY1269" i="3"/>
  <c r="CZ1269" i="3"/>
  <c r="DB1269" i="3" s="1"/>
  <c r="DA1269" i="3"/>
  <c r="DC1269" i="3"/>
  <c r="DH1269" i="3"/>
  <c r="DI1269" i="3"/>
  <c r="DJ1269" i="3" s="1"/>
  <c r="A1270" i="3"/>
  <c r="Y1270" i="3"/>
  <c r="CX1270" i="3" s="1"/>
  <c r="DG1270" i="3" s="1"/>
  <c r="CY1270" i="3"/>
  <c r="CZ1270" i="3"/>
  <c r="DA1270" i="3"/>
  <c r="DB1270" i="3"/>
  <c r="DC1270" i="3"/>
  <c r="A1271" i="3"/>
  <c r="Y1271" i="3"/>
  <c r="CW1271" i="3"/>
  <c r="CX1271" i="3"/>
  <c r="CY1271" i="3"/>
  <c r="CZ1271" i="3"/>
  <c r="DB1271" i="3" s="1"/>
  <c r="DA1271" i="3"/>
  <c r="DC1271" i="3"/>
  <c r="A1272" i="3"/>
  <c r="Y1272" i="3"/>
  <c r="CX1272" i="3" s="1"/>
  <c r="DG1272" i="3" s="1"/>
  <c r="CW1272" i="3"/>
  <c r="CY1272" i="3"/>
  <c r="CZ1272" i="3"/>
  <c r="DA1272" i="3"/>
  <c r="DB1272" i="3"/>
  <c r="DC1272" i="3"/>
  <c r="DF1272" i="3"/>
  <c r="DH1272" i="3"/>
  <c r="DI1272" i="3"/>
  <c r="A1273" i="3"/>
  <c r="Y1273" i="3"/>
  <c r="CX1273" i="3" s="1"/>
  <c r="CW1273" i="3"/>
  <c r="CY1273" i="3"/>
  <c r="CZ1273" i="3"/>
  <c r="DB1273" i="3" s="1"/>
  <c r="DA1273" i="3"/>
  <c r="DC1273" i="3"/>
  <c r="DH1273" i="3"/>
  <c r="A1274" i="3"/>
  <c r="Y1274" i="3"/>
  <c r="CY1274" i="3"/>
  <c r="CZ1274" i="3"/>
  <c r="DA1274" i="3"/>
  <c r="DB1274" i="3"/>
  <c r="DC1274" i="3"/>
  <c r="A1275" i="3"/>
  <c r="Y1275" i="3"/>
  <c r="CW1275" i="3" s="1"/>
  <c r="CX1275" i="3"/>
  <c r="DG1275" i="3" s="1"/>
  <c r="CY1275" i="3"/>
  <c r="CZ1275" i="3"/>
  <c r="DB1275" i="3" s="1"/>
  <c r="DA1275" i="3"/>
  <c r="DC1275" i="3"/>
  <c r="DF1275" i="3"/>
  <c r="DI1275" i="3"/>
  <c r="A1276" i="3"/>
  <c r="Y1276" i="3"/>
  <c r="CX1276" i="3" s="1"/>
  <c r="CW1276" i="3"/>
  <c r="CY1276" i="3"/>
  <c r="CZ1276" i="3"/>
  <c r="DA1276" i="3"/>
  <c r="DB1276" i="3"/>
  <c r="DC1276" i="3"/>
  <c r="A1277" i="3"/>
  <c r="Y1277" i="3"/>
  <c r="CX1277" i="3" s="1"/>
  <c r="DG1277" i="3" s="1"/>
  <c r="CW1277" i="3"/>
  <c r="CY1277" i="3"/>
  <c r="CZ1277" i="3"/>
  <c r="DA1277" i="3"/>
  <c r="DB1277" i="3"/>
  <c r="DC1277" i="3"/>
  <c r="DH1277" i="3"/>
  <c r="DI1277" i="3"/>
  <c r="DJ1277" i="3"/>
  <c r="A1278" i="3"/>
  <c r="Y1278" i="3"/>
  <c r="CX1278" i="3"/>
  <c r="CY1278" i="3"/>
  <c r="CZ1278" i="3"/>
  <c r="DA1278" i="3"/>
  <c r="DB1278" i="3"/>
  <c r="DC1278" i="3"/>
  <c r="DF1278" i="3"/>
  <c r="DJ1278" i="3" s="1"/>
  <c r="A1279" i="3"/>
  <c r="Y1279" i="3"/>
  <c r="CX1279" i="3"/>
  <c r="DI1279" i="3" s="1"/>
  <c r="CY1279" i="3"/>
  <c r="CZ1279" i="3"/>
  <c r="DB1279" i="3" s="1"/>
  <c r="DA1279" i="3"/>
  <c r="DC1279" i="3"/>
  <c r="DF1279" i="3"/>
  <c r="DJ1279" i="3" s="1"/>
  <c r="DG1279" i="3"/>
  <c r="DH1279" i="3"/>
  <c r="A1280" i="3"/>
  <c r="Y1280" i="3"/>
  <c r="CX1280" i="3"/>
  <c r="DI1280" i="3" s="1"/>
  <c r="CY1280" i="3"/>
  <c r="CZ1280" i="3"/>
  <c r="DB1280" i="3" s="1"/>
  <c r="DA1280" i="3"/>
  <c r="DC1280" i="3"/>
  <c r="DF1280" i="3"/>
  <c r="DG1280" i="3"/>
  <c r="DH1280" i="3"/>
  <c r="DJ1280" i="3"/>
  <c r="A1281" i="3"/>
  <c r="Y1281" i="3"/>
  <c r="CX1281" i="3" s="1"/>
  <c r="CU1281" i="3"/>
  <c r="CY1281" i="3"/>
  <c r="CZ1281" i="3"/>
  <c r="DA1281" i="3"/>
  <c r="DB1281" i="3"/>
  <c r="DC1281" i="3"/>
  <c r="A1282" i="3"/>
  <c r="Y1282" i="3"/>
  <c r="CX1282" i="3"/>
  <c r="CY1282" i="3"/>
  <c r="CZ1282" i="3"/>
  <c r="DA1282" i="3"/>
  <c r="DB1282" i="3"/>
  <c r="DC1282" i="3"/>
  <c r="A1283" i="3"/>
  <c r="Y1283" i="3"/>
  <c r="CW1283" i="3"/>
  <c r="CX1283" i="3"/>
  <c r="DI1283" i="3" s="1"/>
  <c r="CY1283" i="3"/>
  <c r="CZ1283" i="3"/>
  <c r="DA1283" i="3"/>
  <c r="DB1283" i="3"/>
  <c r="DC1283" i="3"/>
  <c r="DF1283" i="3"/>
  <c r="DG1283" i="3"/>
  <c r="DJ1283" i="3" s="1"/>
  <c r="DH1283" i="3"/>
  <c r="A1284" i="3"/>
  <c r="Y1284" i="3"/>
  <c r="CW1284" i="3" s="1"/>
  <c r="CX1284" i="3"/>
  <c r="CY1284" i="3"/>
  <c r="CZ1284" i="3"/>
  <c r="DA1284" i="3"/>
  <c r="DB1284" i="3"/>
  <c r="DC1284" i="3"/>
  <c r="A1285" i="3"/>
  <c r="Y1285" i="3"/>
  <c r="CW1285" i="3" s="1"/>
  <c r="CX1285" i="3"/>
  <c r="DF1285" i="3" s="1"/>
  <c r="CY1285" i="3"/>
  <c r="CZ1285" i="3"/>
  <c r="DA1285" i="3"/>
  <c r="DB1285" i="3"/>
  <c r="DC1285" i="3"/>
  <c r="DG1285" i="3"/>
  <c r="DJ1285" i="3" s="1"/>
  <c r="DH1285" i="3"/>
  <c r="DI1285" i="3"/>
  <c r="A1286" i="3"/>
  <c r="Y1286" i="3"/>
  <c r="CW1286" i="3" s="1"/>
  <c r="CY1286" i="3"/>
  <c r="CZ1286" i="3"/>
  <c r="DB1286" i="3" s="1"/>
  <c r="DA1286" i="3"/>
  <c r="DC1286" i="3"/>
  <c r="A1287" i="3"/>
  <c r="Y1287" i="3"/>
  <c r="CW1287" i="3"/>
  <c r="CX1287" i="3"/>
  <c r="CY1287" i="3"/>
  <c r="CZ1287" i="3"/>
  <c r="DB1287" i="3" s="1"/>
  <c r="DA1287" i="3"/>
  <c r="DC1287" i="3"/>
  <c r="A1288" i="3"/>
  <c r="Y1288" i="3"/>
  <c r="CX1288" i="3" s="1"/>
  <c r="DF1288" i="3" s="1"/>
  <c r="CW1288" i="3"/>
  <c r="CY1288" i="3"/>
  <c r="CZ1288" i="3"/>
  <c r="DA1288" i="3"/>
  <c r="DB1288" i="3"/>
  <c r="DC1288" i="3"/>
  <c r="DG1288" i="3"/>
  <c r="DH1288" i="3"/>
  <c r="DJ1288" i="3" s="1"/>
  <c r="DI1288" i="3"/>
  <c r="A1289" i="3"/>
  <c r="Y1289" i="3"/>
  <c r="CY1289" i="3"/>
  <c r="CZ1289" i="3"/>
  <c r="DB1289" i="3" s="1"/>
  <c r="DA1289" i="3"/>
  <c r="DC1289" i="3"/>
  <c r="A1290" i="3"/>
  <c r="Y1290" i="3"/>
  <c r="CX1290" i="3"/>
  <c r="CY1290" i="3"/>
  <c r="CZ1290" i="3"/>
  <c r="DB1290" i="3" s="1"/>
  <c r="DA1290" i="3"/>
  <c r="DC1290" i="3"/>
  <c r="DG1290" i="3"/>
  <c r="DH1290" i="3"/>
  <c r="A1291" i="3"/>
  <c r="Y1291" i="3"/>
  <c r="CX1291" i="3" s="1"/>
  <c r="CY1291" i="3"/>
  <c r="CZ1291" i="3"/>
  <c r="DB1291" i="3" s="1"/>
  <c r="DA1291" i="3"/>
  <c r="DC1291" i="3"/>
  <c r="A1292" i="3"/>
  <c r="Y1292" i="3"/>
  <c r="CX1292" i="3"/>
  <c r="CY1292" i="3"/>
  <c r="CZ1292" i="3"/>
  <c r="DA1292" i="3"/>
  <c r="DB1292" i="3"/>
  <c r="DC1292" i="3"/>
  <c r="A1293" i="3"/>
  <c r="Y1293" i="3"/>
  <c r="CV1293" i="3" s="1"/>
  <c r="CU1293" i="3"/>
  <c r="CX1293" i="3"/>
  <c r="DI1293" i="3" s="1"/>
  <c r="CY1293" i="3"/>
  <c r="CZ1293" i="3"/>
  <c r="DB1293" i="3" s="1"/>
  <c r="DA1293" i="3"/>
  <c r="DC1293" i="3"/>
  <c r="DF1293" i="3"/>
  <c r="DG1293" i="3"/>
  <c r="DH1293" i="3"/>
  <c r="DJ1293" i="3"/>
  <c r="A1294" i="3"/>
  <c r="Y1294" i="3"/>
  <c r="CX1294" i="3"/>
  <c r="DH1294" i="3" s="1"/>
  <c r="CY1294" i="3"/>
  <c r="CZ1294" i="3"/>
  <c r="DB1294" i="3" s="1"/>
  <c r="DA1294" i="3"/>
  <c r="DC1294" i="3"/>
  <c r="DG1294" i="3"/>
  <c r="A1295" i="3"/>
  <c r="Y1295" i="3"/>
  <c r="CX1295" i="3" s="1"/>
  <c r="CW1295" i="3"/>
  <c r="CY1295" i="3"/>
  <c r="CZ1295" i="3"/>
  <c r="DA1295" i="3"/>
  <c r="DB1295" i="3"/>
  <c r="DC1295" i="3"/>
  <c r="DG1295" i="3"/>
  <c r="A1296" i="3"/>
  <c r="Y1296" i="3"/>
  <c r="CW1296" i="3" s="1"/>
  <c r="CY1296" i="3"/>
  <c r="CZ1296" i="3"/>
  <c r="DB1296" i="3" s="1"/>
  <c r="DA1296" i="3"/>
  <c r="DC1296" i="3"/>
  <c r="A1297" i="3"/>
  <c r="Y1297" i="3"/>
  <c r="CX1297" i="3" s="1"/>
  <c r="DH1297" i="3" s="1"/>
  <c r="CW1297" i="3"/>
  <c r="CY1297" i="3"/>
  <c r="CZ1297" i="3"/>
  <c r="DB1297" i="3" s="1"/>
  <c r="DA1297" i="3"/>
  <c r="DC1297" i="3"/>
  <c r="DF1297" i="3"/>
  <c r="A1298" i="3"/>
  <c r="Y1298" i="3"/>
  <c r="CY1298" i="3"/>
  <c r="CZ1298" i="3"/>
  <c r="DB1298" i="3" s="1"/>
  <c r="DA1298" i="3"/>
  <c r="DC1298" i="3"/>
  <c r="A1299" i="3"/>
  <c r="Y1299" i="3"/>
  <c r="CW1299" i="3"/>
  <c r="CX1299" i="3"/>
  <c r="CY1299" i="3"/>
  <c r="CZ1299" i="3"/>
  <c r="DB1299" i="3" s="1"/>
  <c r="DA1299" i="3"/>
  <c r="DC1299" i="3"/>
  <c r="DI1299" i="3"/>
  <c r="A1300" i="3"/>
  <c r="Y1300" i="3"/>
  <c r="CY1300" i="3"/>
  <c r="CZ1300" i="3"/>
  <c r="DA1300" i="3"/>
  <c r="DB1300" i="3"/>
  <c r="DC1300" i="3"/>
  <c r="A1301" i="3"/>
  <c r="Y1301" i="3"/>
  <c r="CW1301" i="3"/>
  <c r="CX1301" i="3"/>
  <c r="DF1301" i="3" s="1"/>
  <c r="CY1301" i="3"/>
  <c r="CZ1301" i="3"/>
  <c r="DA1301" i="3"/>
  <c r="DB1301" i="3"/>
  <c r="DC1301" i="3"/>
  <c r="DG1301" i="3"/>
  <c r="DI1301" i="3"/>
  <c r="A1302" i="3"/>
  <c r="Y1302" i="3"/>
  <c r="CX1302" i="3"/>
  <c r="CY1302" i="3"/>
  <c r="CZ1302" i="3"/>
  <c r="DA1302" i="3"/>
  <c r="DB1302" i="3"/>
  <c r="DC1302" i="3"/>
  <c r="DH1302" i="3"/>
  <c r="A1303" i="3"/>
  <c r="Y1303" i="3"/>
  <c r="CX1303" i="3"/>
  <c r="CY1303" i="3"/>
  <c r="CZ1303" i="3"/>
  <c r="DB1303" i="3" s="1"/>
  <c r="DA1303" i="3"/>
  <c r="DC1303" i="3"/>
  <c r="DI1303" i="3"/>
  <c r="A1304" i="3"/>
  <c r="Y1304" i="3"/>
  <c r="CX1304" i="3" s="1"/>
  <c r="CY1304" i="3"/>
  <c r="CZ1304" i="3"/>
  <c r="DA1304" i="3"/>
  <c r="DB1304" i="3"/>
  <c r="DC1304" i="3"/>
  <c r="A1305" i="3"/>
  <c r="Y1305" i="3"/>
  <c r="CU1305" i="3"/>
  <c r="CV1305" i="3"/>
  <c r="CX1305" i="3"/>
  <c r="CY1305" i="3"/>
  <c r="CZ1305" i="3"/>
  <c r="DA1305" i="3"/>
  <c r="DB1305" i="3"/>
  <c r="DC1305" i="3"/>
  <c r="DI1305" i="3"/>
  <c r="DJ1305" i="3" s="1"/>
  <c r="A1306" i="3"/>
  <c r="Y1306" i="3"/>
  <c r="CX1306" i="3"/>
  <c r="DF1306" i="3" s="1"/>
  <c r="CY1306" i="3"/>
  <c r="CZ1306" i="3"/>
  <c r="DA1306" i="3"/>
  <c r="DB1306" i="3"/>
  <c r="DC1306" i="3"/>
  <c r="DG1306" i="3"/>
  <c r="DH1306" i="3"/>
  <c r="A1307" i="3"/>
  <c r="Y1307" i="3"/>
  <c r="CW1307" i="3"/>
  <c r="CX1307" i="3"/>
  <c r="DI1307" i="3" s="1"/>
  <c r="CY1307" i="3"/>
  <c r="CZ1307" i="3"/>
  <c r="DA1307" i="3"/>
  <c r="DB1307" i="3"/>
  <c r="DC1307" i="3"/>
  <c r="DH1307" i="3"/>
  <c r="A1308" i="3"/>
  <c r="Y1308" i="3"/>
  <c r="CW1308" i="3"/>
  <c r="CX1308" i="3"/>
  <c r="CY1308" i="3"/>
  <c r="CZ1308" i="3"/>
  <c r="DA1308" i="3"/>
  <c r="DB1308" i="3"/>
  <c r="DC1308" i="3"/>
  <c r="A1309" i="3"/>
  <c r="Y1309" i="3"/>
  <c r="CX1309" i="3" s="1"/>
  <c r="CW1309" i="3"/>
  <c r="CY1309" i="3"/>
  <c r="CZ1309" i="3"/>
  <c r="DB1309" i="3" s="1"/>
  <c r="DA1309" i="3"/>
  <c r="DC1309" i="3"/>
  <c r="DF1309" i="3"/>
  <c r="DG1309" i="3"/>
  <c r="DH1309" i="3"/>
  <c r="DI1309" i="3"/>
  <c r="A1310" i="3"/>
  <c r="Y1310" i="3"/>
  <c r="CY1310" i="3"/>
  <c r="CZ1310" i="3"/>
  <c r="DB1310" i="3" s="1"/>
  <c r="DA1310" i="3"/>
  <c r="DC1310" i="3"/>
  <c r="A1311" i="3"/>
  <c r="Y1311" i="3"/>
  <c r="CW1311" i="3"/>
  <c r="CX1311" i="3"/>
  <c r="CY1311" i="3"/>
  <c r="CZ1311" i="3"/>
  <c r="DB1311" i="3" s="1"/>
  <c r="DA1311" i="3"/>
  <c r="DC1311" i="3"/>
  <c r="A1312" i="3"/>
  <c r="Y1312" i="3"/>
  <c r="CY1312" i="3"/>
  <c r="CZ1312" i="3"/>
  <c r="DA1312" i="3"/>
  <c r="DB1312" i="3"/>
  <c r="DC1312" i="3"/>
  <c r="A1313" i="3"/>
  <c r="Y1313" i="3"/>
  <c r="CW1313" i="3"/>
  <c r="CX1313" i="3"/>
  <c r="DI1313" i="3" s="1"/>
  <c r="CY1313" i="3"/>
  <c r="CZ1313" i="3"/>
  <c r="DA1313" i="3"/>
  <c r="DB1313" i="3"/>
  <c r="DC1313" i="3"/>
  <c r="DF1313" i="3"/>
  <c r="DG1313" i="3"/>
  <c r="DH1313" i="3"/>
  <c r="DJ1313" i="3"/>
  <c r="A1314" i="3"/>
  <c r="Y1314" i="3"/>
  <c r="CX1314" i="3" s="1"/>
  <c r="CY1314" i="3"/>
  <c r="CZ1314" i="3"/>
  <c r="DB1314" i="3" s="1"/>
  <c r="DA1314" i="3"/>
  <c r="DC1314" i="3"/>
  <c r="A1315" i="3"/>
  <c r="Y1315" i="3"/>
  <c r="CX1315" i="3"/>
  <c r="DH1315" i="3" s="1"/>
  <c r="CY1315" i="3"/>
  <c r="CZ1315" i="3"/>
  <c r="DA1315" i="3"/>
  <c r="DB1315" i="3"/>
  <c r="DC1315" i="3"/>
  <c r="DF1315" i="3"/>
  <c r="DI1315" i="3"/>
  <c r="DJ1315" i="3"/>
  <c r="A1316" i="3"/>
  <c r="Y1316" i="3"/>
  <c r="CX1316" i="3" s="1"/>
  <c r="CY1316" i="3"/>
  <c r="CZ1316" i="3"/>
  <c r="DA1316" i="3"/>
  <c r="DB1316" i="3"/>
  <c r="DC1316" i="3"/>
  <c r="A1317" i="3"/>
  <c r="Y1317" i="3"/>
  <c r="CU1317" i="3"/>
  <c r="CV1317" i="3"/>
  <c r="CX1317" i="3"/>
  <c r="DI1317" i="3" s="1"/>
  <c r="DJ1317" i="3" s="1"/>
  <c r="CY1317" i="3"/>
  <c r="CZ1317" i="3"/>
  <c r="DA1317" i="3"/>
  <c r="DB1317" i="3"/>
  <c r="DC1317" i="3"/>
  <c r="DF1317" i="3"/>
  <c r="DG1317" i="3"/>
  <c r="A1318" i="3"/>
  <c r="Y1318" i="3"/>
  <c r="CX1318" i="3" s="1"/>
  <c r="DH1318" i="3" s="1"/>
  <c r="CY1318" i="3"/>
  <c r="CZ1318" i="3"/>
  <c r="DB1318" i="3" s="1"/>
  <c r="DA1318" i="3"/>
  <c r="DC1318" i="3"/>
  <c r="DF1318" i="3"/>
  <c r="DG1318" i="3"/>
  <c r="DI1318" i="3"/>
  <c r="DJ1318" i="3" s="1"/>
  <c r="A1319" i="3"/>
  <c r="Y1319" i="3"/>
  <c r="CY1319" i="3"/>
  <c r="CZ1319" i="3"/>
  <c r="DA1319" i="3"/>
  <c r="DB1319" i="3"/>
  <c r="DC1319" i="3"/>
  <c r="A1320" i="3"/>
  <c r="Y1320" i="3"/>
  <c r="CW1320" i="3"/>
  <c r="CX1320" i="3"/>
  <c r="CY1320" i="3"/>
  <c r="CZ1320" i="3"/>
  <c r="DB1320" i="3" s="1"/>
  <c r="DA1320" i="3"/>
  <c r="DC1320" i="3"/>
  <c r="DG1320" i="3"/>
  <c r="DI1320" i="3"/>
  <c r="A1321" i="3"/>
  <c r="Y1321" i="3"/>
  <c r="CW1321" i="3" s="1"/>
  <c r="CY1321" i="3"/>
  <c r="CZ1321" i="3"/>
  <c r="DA1321" i="3"/>
  <c r="DB1321" i="3"/>
  <c r="DC1321" i="3"/>
  <c r="A1322" i="3"/>
  <c r="Y1322" i="3"/>
  <c r="CW1322" i="3"/>
  <c r="CX1322" i="3"/>
  <c r="CY1322" i="3"/>
  <c r="CZ1322" i="3"/>
  <c r="DB1322" i="3" s="1"/>
  <c r="DA1322" i="3"/>
  <c r="DC1322" i="3"/>
  <c r="A1323" i="3"/>
  <c r="Y1323" i="3"/>
  <c r="CX1323" i="3" s="1"/>
  <c r="DI1323" i="3" s="1"/>
  <c r="CW1323" i="3"/>
  <c r="CY1323" i="3"/>
  <c r="CZ1323" i="3"/>
  <c r="DA1323" i="3"/>
  <c r="DB1323" i="3"/>
  <c r="DC1323" i="3"/>
  <c r="DF1323" i="3"/>
  <c r="DG1323" i="3"/>
  <c r="DJ1323" i="3" s="1"/>
  <c r="DH1323" i="3"/>
  <c r="A1324" i="3"/>
  <c r="Y1324" i="3"/>
  <c r="CW1324" i="3" s="1"/>
  <c r="CX1324" i="3"/>
  <c r="CY1324" i="3"/>
  <c r="CZ1324" i="3"/>
  <c r="DB1324" i="3" s="1"/>
  <c r="DA1324" i="3"/>
  <c r="DC1324" i="3"/>
  <c r="DG1324" i="3"/>
  <c r="DH1324" i="3"/>
  <c r="DJ1324" i="3"/>
  <c r="A1325" i="3"/>
  <c r="Y1325" i="3"/>
  <c r="CX1325" i="3" s="1"/>
  <c r="CW1325" i="3"/>
  <c r="CY1325" i="3"/>
  <c r="CZ1325" i="3"/>
  <c r="DB1325" i="3" s="1"/>
  <c r="DA1325" i="3"/>
  <c r="DC1325" i="3"/>
  <c r="A1326" i="3"/>
  <c r="Y1326" i="3"/>
  <c r="CX1326" i="3" s="1"/>
  <c r="DG1326" i="3" s="1"/>
  <c r="CY1326" i="3"/>
  <c r="CZ1326" i="3"/>
  <c r="DA1326" i="3"/>
  <c r="DB1326" i="3"/>
  <c r="DC1326" i="3"/>
  <c r="DF1326" i="3"/>
  <c r="DJ1326" i="3" s="1"/>
  <c r="DH1326" i="3"/>
  <c r="DI1326" i="3"/>
  <c r="A1327" i="3"/>
  <c r="Y1327" i="3"/>
  <c r="CX1327" i="3" s="1"/>
  <c r="CY1327" i="3"/>
  <c r="CZ1327" i="3"/>
  <c r="DA1327" i="3"/>
  <c r="DB1327" i="3"/>
  <c r="DC1327" i="3"/>
  <c r="DG1327" i="3"/>
  <c r="A1328" i="3"/>
  <c r="Y1328" i="3"/>
  <c r="CX1328" i="3"/>
  <c r="CY1328" i="3"/>
  <c r="CZ1328" i="3"/>
  <c r="DA1328" i="3"/>
  <c r="DB1328" i="3"/>
  <c r="DC1328" i="3"/>
  <c r="A1329" i="3"/>
  <c r="Y1329" i="3"/>
  <c r="CV1329" i="3" s="1"/>
  <c r="CU1329" i="3"/>
  <c r="CY1329" i="3"/>
  <c r="CZ1329" i="3"/>
  <c r="DB1329" i="3" s="1"/>
  <c r="DA1329" i="3"/>
  <c r="DC1329" i="3"/>
  <c r="A1330" i="3"/>
  <c r="Y1330" i="3"/>
  <c r="CX1330" i="3" s="1"/>
  <c r="CY1330" i="3"/>
  <c r="CZ1330" i="3"/>
  <c r="DB1330" i="3" s="1"/>
  <c r="DA1330" i="3"/>
  <c r="DC1330" i="3"/>
  <c r="A1331" i="3"/>
  <c r="Y1331" i="3"/>
  <c r="CX1331" i="3" s="1"/>
  <c r="CW1331" i="3"/>
  <c r="CY1331" i="3"/>
  <c r="CZ1331" i="3"/>
  <c r="DB1331" i="3" s="1"/>
  <c r="DA1331" i="3"/>
  <c r="DC1331" i="3"/>
  <c r="A1332" i="3"/>
  <c r="Y1332" i="3"/>
  <c r="CW1332" i="3" s="1"/>
  <c r="CX1332" i="3"/>
  <c r="CY1332" i="3"/>
  <c r="CZ1332" i="3"/>
  <c r="DA1332" i="3"/>
  <c r="DB1332" i="3"/>
  <c r="DC1332" i="3"/>
  <c r="A1333" i="3"/>
  <c r="Y1333" i="3"/>
  <c r="CW1333" i="3"/>
  <c r="CX1333" i="3"/>
  <c r="DI1333" i="3" s="1"/>
  <c r="CY1333" i="3"/>
  <c r="CZ1333" i="3"/>
  <c r="DA1333" i="3"/>
  <c r="DB1333" i="3"/>
  <c r="DC1333" i="3"/>
  <c r="DF1333" i="3"/>
  <c r="DG1333" i="3"/>
  <c r="DJ1333" i="3" s="1"/>
  <c r="DH1333" i="3"/>
  <c r="A1334" i="3"/>
  <c r="Y1334" i="3"/>
  <c r="CW1334" i="3"/>
  <c r="CX1334" i="3"/>
  <c r="DG1334" i="3" s="1"/>
  <c r="CY1334" i="3"/>
  <c r="CZ1334" i="3"/>
  <c r="DA1334" i="3"/>
  <c r="DB1334" i="3"/>
  <c r="DC1334" i="3"/>
  <c r="DF1334" i="3"/>
  <c r="DH1334" i="3"/>
  <c r="DI1334" i="3"/>
  <c r="A1335" i="3"/>
  <c r="Y1335" i="3"/>
  <c r="CY1335" i="3"/>
  <c r="CZ1335" i="3"/>
  <c r="DA1335" i="3"/>
  <c r="DB1335" i="3"/>
  <c r="DC1335" i="3"/>
  <c r="A1336" i="3"/>
  <c r="Y1336" i="3"/>
  <c r="CW1336" i="3"/>
  <c r="CX1336" i="3"/>
  <c r="DI1336" i="3" s="1"/>
  <c r="CY1336" i="3"/>
  <c r="CZ1336" i="3"/>
  <c r="DB1336" i="3" s="1"/>
  <c r="DA1336" i="3"/>
  <c r="DC1336" i="3"/>
  <c r="A1337" i="3"/>
  <c r="Y1337" i="3"/>
  <c r="CW1337" i="3" s="1"/>
  <c r="CX1337" i="3"/>
  <c r="CY1337" i="3"/>
  <c r="CZ1337" i="3"/>
  <c r="DA1337" i="3"/>
  <c r="DB1337" i="3"/>
  <c r="DC1337" i="3"/>
  <c r="A1338" i="3"/>
  <c r="Y1338" i="3"/>
  <c r="CX1338" i="3"/>
  <c r="DF1338" i="3" s="1"/>
  <c r="CY1338" i="3"/>
  <c r="CZ1338" i="3"/>
  <c r="DA1338" i="3"/>
  <c r="DB1338" i="3"/>
  <c r="DC1338" i="3"/>
  <c r="DG1338" i="3"/>
  <c r="DH1338" i="3"/>
  <c r="DI1338" i="3"/>
  <c r="DJ1338" i="3"/>
  <c r="A1339" i="3"/>
  <c r="Y1339" i="3"/>
  <c r="CX1339" i="3"/>
  <c r="DF1339" i="3" s="1"/>
  <c r="DJ1339" i="3" s="1"/>
  <c r="CY1339" i="3"/>
  <c r="CZ1339" i="3"/>
  <c r="DA1339" i="3"/>
  <c r="DB1339" i="3"/>
  <c r="DC1339" i="3"/>
  <c r="DH1339" i="3"/>
  <c r="DI1339" i="3"/>
  <c r="A1340" i="3"/>
  <c r="Y1340" i="3"/>
  <c r="CX1340" i="3" s="1"/>
  <c r="CY1340" i="3"/>
  <c r="CZ1340" i="3"/>
  <c r="DB1340" i="3" s="1"/>
  <c r="DA1340" i="3"/>
  <c r="DC1340" i="3"/>
  <c r="A1341" i="3"/>
  <c r="Y1341" i="3"/>
  <c r="CU1341" i="3"/>
  <c r="CV1341" i="3"/>
  <c r="CX1341" i="3"/>
  <c r="DF1341" i="3" s="1"/>
  <c r="CY1341" i="3"/>
  <c r="CZ1341" i="3"/>
  <c r="DA1341" i="3"/>
  <c r="DB1341" i="3"/>
  <c r="DC1341" i="3"/>
  <c r="A1342" i="3"/>
  <c r="Y1342" i="3"/>
  <c r="CX1342" i="3"/>
  <c r="DF1342" i="3" s="1"/>
  <c r="CY1342" i="3"/>
  <c r="CZ1342" i="3"/>
  <c r="DA1342" i="3"/>
  <c r="DB1342" i="3"/>
  <c r="DC1342" i="3"/>
  <c r="DG1342" i="3"/>
  <c r="DH1342" i="3"/>
  <c r="A1343" i="3"/>
  <c r="Y1343" i="3"/>
  <c r="CW1343" i="3"/>
  <c r="CX1343" i="3"/>
  <c r="CY1343" i="3"/>
  <c r="CZ1343" i="3"/>
  <c r="DA1343" i="3"/>
  <c r="DB1343" i="3"/>
  <c r="DC1343" i="3"/>
  <c r="DF1343" i="3"/>
  <c r="DG1343" i="3"/>
  <c r="DJ1343" i="3" s="1"/>
  <c r="DH1343" i="3"/>
  <c r="DI1343" i="3"/>
  <c r="A1344" i="3"/>
  <c r="Y1344" i="3"/>
  <c r="CY1344" i="3"/>
  <c r="CZ1344" i="3"/>
  <c r="DA1344" i="3"/>
  <c r="DB1344" i="3"/>
  <c r="DC1344" i="3"/>
  <c r="A1345" i="3"/>
  <c r="Y1345" i="3"/>
  <c r="CX1345" i="3" s="1"/>
  <c r="CW1345" i="3"/>
  <c r="CY1345" i="3"/>
  <c r="CZ1345" i="3"/>
  <c r="DB1345" i="3" s="1"/>
  <c r="DA1345" i="3"/>
  <c r="DC1345" i="3"/>
  <c r="A1346" i="3"/>
  <c r="Y1346" i="3"/>
  <c r="CY1346" i="3"/>
  <c r="CZ1346" i="3"/>
  <c r="DB1346" i="3" s="1"/>
  <c r="DA1346" i="3"/>
  <c r="DC1346" i="3"/>
  <c r="A1347" i="3"/>
  <c r="Y1347" i="3"/>
  <c r="CW1347" i="3" s="1"/>
  <c r="CX1347" i="3"/>
  <c r="DH1347" i="3" s="1"/>
  <c r="DJ1347" i="3" s="1"/>
  <c r="CY1347" i="3"/>
  <c r="CZ1347" i="3"/>
  <c r="DB1347" i="3" s="1"/>
  <c r="DA1347" i="3"/>
  <c r="DC1347" i="3"/>
  <c r="DF1347" i="3"/>
  <c r="DG1347" i="3"/>
  <c r="DI1347" i="3"/>
  <c r="A1348" i="3"/>
  <c r="Y1348" i="3"/>
  <c r="CX1348" i="3" s="1"/>
  <c r="CW1348" i="3"/>
  <c r="CY1348" i="3"/>
  <c r="CZ1348" i="3"/>
  <c r="DA1348" i="3"/>
  <c r="DB1348" i="3"/>
  <c r="DC1348" i="3"/>
  <c r="DF1348" i="3"/>
  <c r="DI1348" i="3"/>
  <c r="A1349" i="3"/>
  <c r="Y1349" i="3"/>
  <c r="CW1349" i="3"/>
  <c r="CX1349" i="3"/>
  <c r="CY1349" i="3"/>
  <c r="CZ1349" i="3"/>
  <c r="DB1349" i="3" s="1"/>
  <c r="DA1349" i="3"/>
  <c r="DC1349" i="3"/>
  <c r="A1350" i="3"/>
  <c r="Y1350" i="3"/>
  <c r="CX1350" i="3"/>
  <c r="DI1350" i="3" s="1"/>
  <c r="CY1350" i="3"/>
  <c r="CZ1350" i="3"/>
  <c r="DB1350" i="3" s="1"/>
  <c r="DA1350" i="3"/>
  <c r="DC1350" i="3"/>
  <c r="DF1350" i="3"/>
  <c r="DJ1350" i="3" s="1"/>
  <c r="DG1350" i="3"/>
  <c r="DH1350" i="3"/>
  <c r="A1351" i="3"/>
  <c r="Y1351" i="3"/>
  <c r="CX1351" i="3"/>
  <c r="DH1351" i="3" s="1"/>
  <c r="CY1351" i="3"/>
  <c r="CZ1351" i="3"/>
  <c r="DB1351" i="3" s="1"/>
  <c r="DA1351" i="3"/>
  <c r="DC1351" i="3"/>
  <c r="DF1351" i="3"/>
  <c r="DG1351" i="3"/>
  <c r="DI1351" i="3"/>
  <c r="DJ1351" i="3"/>
  <c r="A1352" i="3"/>
  <c r="Y1352" i="3"/>
  <c r="CX1352" i="3" s="1"/>
  <c r="CY1352" i="3"/>
  <c r="CZ1352" i="3"/>
  <c r="DB1352" i="3" s="1"/>
  <c r="DA1352" i="3"/>
  <c r="DC1352" i="3"/>
  <c r="A1353" i="3"/>
  <c r="Y1353" i="3"/>
  <c r="CX1353" i="3" s="1"/>
  <c r="CU1353" i="3"/>
  <c r="CV1353" i="3"/>
  <c r="CY1353" i="3"/>
  <c r="CZ1353" i="3"/>
  <c r="DB1353" i="3" s="1"/>
  <c r="DA1353" i="3"/>
  <c r="DC1353" i="3"/>
  <c r="A1354" i="3"/>
  <c r="Y1354" i="3"/>
  <c r="CX1354" i="3"/>
  <c r="CY1354" i="3"/>
  <c r="CZ1354" i="3"/>
  <c r="DA1354" i="3"/>
  <c r="DB1354" i="3"/>
  <c r="DC1354" i="3"/>
  <c r="DF1354" i="3"/>
  <c r="DH1354" i="3"/>
  <c r="A1355" i="3"/>
  <c r="Y1355" i="3"/>
  <c r="CW1355" i="3"/>
  <c r="CX1355" i="3"/>
  <c r="DG1355" i="3" s="1"/>
  <c r="CY1355" i="3"/>
  <c r="CZ1355" i="3"/>
  <c r="DA1355" i="3"/>
  <c r="DB1355" i="3"/>
  <c r="DC1355" i="3"/>
  <c r="DF1355" i="3"/>
  <c r="DH1355" i="3"/>
  <c r="DJ1355" i="3" s="1"/>
  <c r="DI1355" i="3"/>
  <c r="A1356" i="3"/>
  <c r="Y1356" i="3"/>
  <c r="CY1356" i="3"/>
  <c r="CZ1356" i="3"/>
  <c r="DA1356" i="3"/>
  <c r="DB1356" i="3"/>
  <c r="DC1356" i="3"/>
  <c r="A1357" i="3"/>
  <c r="Y1357" i="3"/>
  <c r="CW1357" i="3"/>
  <c r="CX1357" i="3"/>
  <c r="CY1357" i="3"/>
  <c r="CZ1357" i="3"/>
  <c r="DB1357" i="3" s="1"/>
  <c r="DA1357" i="3"/>
  <c r="DC1357" i="3"/>
  <c r="DI1357" i="3"/>
  <c r="A1358" i="3"/>
  <c r="Y1358" i="3"/>
  <c r="CY1358" i="3"/>
  <c r="CZ1358" i="3"/>
  <c r="DB1358" i="3" s="1"/>
  <c r="DA1358" i="3"/>
  <c r="DC1358" i="3"/>
  <c r="A1359" i="3"/>
  <c r="Y1359" i="3"/>
  <c r="CX1359" i="3" s="1"/>
  <c r="DI1359" i="3" s="1"/>
  <c r="CW1359" i="3"/>
  <c r="CY1359" i="3"/>
  <c r="CZ1359" i="3"/>
  <c r="DB1359" i="3" s="1"/>
  <c r="DA1359" i="3"/>
  <c r="DC1359" i="3"/>
  <c r="DF1359" i="3"/>
  <c r="DG1359" i="3"/>
  <c r="DH1359" i="3"/>
  <c r="DJ1359" i="3"/>
  <c r="A1360" i="3"/>
  <c r="Y1360" i="3"/>
  <c r="CW1360" i="3" s="1"/>
  <c r="CY1360" i="3"/>
  <c r="CZ1360" i="3"/>
  <c r="DB1360" i="3" s="1"/>
  <c r="DA1360" i="3"/>
  <c r="DC1360" i="3"/>
  <c r="A1361" i="3"/>
  <c r="Y1361" i="3"/>
  <c r="CW1361" i="3"/>
  <c r="CX1361" i="3"/>
  <c r="CY1361" i="3"/>
  <c r="CZ1361" i="3"/>
  <c r="DB1361" i="3" s="1"/>
  <c r="DA1361" i="3"/>
  <c r="DC1361" i="3"/>
  <c r="DG1361" i="3"/>
  <c r="A1362" i="3"/>
  <c r="Y1362" i="3"/>
  <c r="CX1362" i="3" s="1"/>
  <c r="CY1362" i="3"/>
  <c r="CZ1362" i="3"/>
  <c r="DA1362" i="3"/>
  <c r="DB1362" i="3"/>
  <c r="DC1362" i="3"/>
  <c r="A1363" i="3"/>
  <c r="Y1363" i="3"/>
  <c r="CX1363" i="3" s="1"/>
  <c r="CY1363" i="3"/>
  <c r="CZ1363" i="3"/>
  <c r="DA1363" i="3"/>
  <c r="DB1363" i="3"/>
  <c r="DC1363" i="3"/>
  <c r="A1364" i="3"/>
  <c r="Y1364" i="3"/>
  <c r="CX1364" i="3" s="1"/>
  <c r="DF1364" i="3" s="1"/>
  <c r="DJ1364" i="3" s="1"/>
  <c r="CY1364" i="3"/>
  <c r="CZ1364" i="3"/>
  <c r="DA1364" i="3"/>
  <c r="DB1364" i="3"/>
  <c r="DC1364" i="3"/>
  <c r="DG1364" i="3"/>
  <c r="DH1364" i="3"/>
  <c r="DI1364" i="3"/>
  <c r="A1365" i="3"/>
  <c r="Y1365" i="3"/>
  <c r="CV1365" i="3" s="1"/>
  <c r="CU1365" i="3"/>
  <c r="CX1365" i="3"/>
  <c r="CY1365" i="3"/>
  <c r="CZ1365" i="3"/>
  <c r="DB1365" i="3" s="1"/>
  <c r="DA1365" i="3"/>
  <c r="DC1365" i="3"/>
  <c r="A1366" i="3"/>
  <c r="Y1366" i="3"/>
  <c r="CX1366" i="3" s="1"/>
  <c r="CY1366" i="3"/>
  <c r="CZ1366" i="3"/>
  <c r="DB1366" i="3" s="1"/>
  <c r="DA1366" i="3"/>
  <c r="DC1366" i="3"/>
  <c r="A1367" i="3"/>
  <c r="Y1367" i="3"/>
  <c r="CY1367" i="3"/>
  <c r="CZ1367" i="3"/>
  <c r="DB1367" i="3" s="1"/>
  <c r="DA1367" i="3"/>
  <c r="DC1367" i="3"/>
  <c r="A1368" i="3"/>
  <c r="Y1368" i="3"/>
  <c r="CW1368" i="3" s="1"/>
  <c r="CX1368" i="3"/>
  <c r="DH1368" i="3" s="1"/>
  <c r="CY1368" i="3"/>
  <c r="CZ1368" i="3"/>
  <c r="DB1368" i="3" s="1"/>
  <c r="DA1368" i="3"/>
  <c r="DC1368" i="3"/>
  <c r="DF1368" i="3"/>
  <c r="DG1368" i="3"/>
  <c r="DI1368" i="3"/>
  <c r="DJ1368" i="3"/>
  <c r="A1369" i="3"/>
  <c r="Y1369" i="3"/>
  <c r="CY1369" i="3"/>
  <c r="CZ1369" i="3"/>
  <c r="DA1369" i="3"/>
  <c r="DB1369" i="3"/>
  <c r="DC1369" i="3"/>
  <c r="A1370" i="3"/>
  <c r="Y1370" i="3"/>
  <c r="CW1370" i="3"/>
  <c r="CX1370" i="3"/>
  <c r="CY1370" i="3"/>
  <c r="CZ1370" i="3"/>
  <c r="DB1370" i="3" s="1"/>
  <c r="DA1370" i="3"/>
  <c r="DC1370" i="3"/>
  <c r="A1371" i="3"/>
  <c r="Y1371" i="3"/>
  <c r="CW1371" i="3"/>
  <c r="CX1371" i="3"/>
  <c r="CY1371" i="3"/>
  <c r="CZ1371" i="3"/>
  <c r="DA1371" i="3"/>
  <c r="DB1371" i="3"/>
  <c r="DC1371" i="3"/>
  <c r="DF1371" i="3"/>
  <c r="DG1371" i="3"/>
  <c r="A1372" i="3"/>
  <c r="Y1372" i="3"/>
  <c r="CW1372" i="3"/>
  <c r="CX1372" i="3"/>
  <c r="CY1372" i="3"/>
  <c r="CZ1372" i="3"/>
  <c r="DA1372" i="3"/>
  <c r="DB1372" i="3"/>
  <c r="DC1372" i="3"/>
  <c r="A1373" i="3"/>
  <c r="Y1373" i="3"/>
  <c r="CW1373" i="3"/>
  <c r="CX1373" i="3"/>
  <c r="CY1373" i="3"/>
  <c r="CZ1373" i="3"/>
  <c r="DA1373" i="3"/>
  <c r="DB1373" i="3"/>
  <c r="DC1373" i="3"/>
  <c r="DF1373" i="3"/>
  <c r="DG1373" i="3"/>
  <c r="DH1373" i="3"/>
  <c r="DI1373" i="3"/>
  <c r="A1374" i="3"/>
  <c r="Y1374" i="3"/>
  <c r="CX1374" i="3"/>
  <c r="DI1374" i="3" s="1"/>
  <c r="CY1374" i="3"/>
  <c r="CZ1374" i="3"/>
  <c r="DB1374" i="3" s="1"/>
  <c r="DA1374" i="3"/>
  <c r="DC1374" i="3"/>
  <c r="A1375" i="3"/>
  <c r="Y1375" i="3"/>
  <c r="CX1375" i="3" s="1"/>
  <c r="CY1375" i="3"/>
  <c r="CZ1375" i="3"/>
  <c r="DA1375" i="3"/>
  <c r="DB1375" i="3"/>
  <c r="DC1375" i="3"/>
  <c r="A1376" i="3"/>
  <c r="Y1376" i="3"/>
  <c r="CX1376" i="3"/>
  <c r="DG1376" i="3" s="1"/>
  <c r="CY1376" i="3"/>
  <c r="CZ1376" i="3"/>
  <c r="DA1376" i="3"/>
  <c r="DB1376" i="3"/>
  <c r="DC1376" i="3"/>
  <c r="DF1376" i="3"/>
  <c r="DJ1376" i="3" s="1"/>
  <c r="DH1376" i="3"/>
  <c r="DI1376" i="3"/>
  <c r="A1377" i="3"/>
  <c r="Y1377" i="3"/>
  <c r="CU1377" i="3"/>
  <c r="CY1377" i="3"/>
  <c r="CZ1377" i="3"/>
  <c r="DA1377" i="3"/>
  <c r="DB1377" i="3"/>
  <c r="DC1377" i="3"/>
  <c r="A1378" i="3"/>
  <c r="Y1378" i="3"/>
  <c r="CX1378" i="3" s="1"/>
  <c r="CY1378" i="3"/>
  <c r="CZ1378" i="3"/>
  <c r="DB1378" i="3" s="1"/>
  <c r="DA1378" i="3"/>
  <c r="DC1378" i="3"/>
  <c r="A1379" i="3"/>
  <c r="Y1379" i="3"/>
  <c r="CW1379" i="3" s="1"/>
  <c r="CX1379" i="3"/>
  <c r="CY1379" i="3"/>
  <c r="CZ1379" i="3"/>
  <c r="DA1379" i="3"/>
  <c r="DB1379" i="3"/>
  <c r="DC1379" i="3"/>
  <c r="A1380" i="3"/>
  <c r="Y1380" i="3"/>
  <c r="CX1380" i="3" s="1"/>
  <c r="DH1380" i="3" s="1"/>
  <c r="CW1380" i="3"/>
  <c r="CY1380" i="3"/>
  <c r="CZ1380" i="3"/>
  <c r="DB1380" i="3" s="1"/>
  <c r="DA1380" i="3"/>
  <c r="DC1380" i="3"/>
  <c r="DF1380" i="3"/>
  <c r="DG1380" i="3"/>
  <c r="DJ1380" i="3" s="1"/>
  <c r="DI1380" i="3"/>
  <c r="A1381" i="3"/>
  <c r="Y1381" i="3"/>
  <c r="CW1381" i="3" s="1"/>
  <c r="CY1381" i="3"/>
  <c r="CZ1381" i="3"/>
  <c r="DB1381" i="3" s="1"/>
  <c r="DA1381" i="3"/>
  <c r="DC1381" i="3"/>
  <c r="A1382" i="3"/>
  <c r="Y1382" i="3"/>
  <c r="CY1382" i="3"/>
  <c r="CZ1382" i="3"/>
  <c r="DB1382" i="3" s="1"/>
  <c r="DA1382" i="3"/>
  <c r="DC1382" i="3"/>
  <c r="A1383" i="3"/>
  <c r="Y1383" i="3"/>
  <c r="CW1383" i="3" s="1"/>
  <c r="CX1383" i="3"/>
  <c r="CY1383" i="3"/>
  <c r="CZ1383" i="3"/>
  <c r="DA1383" i="3"/>
  <c r="DB1383" i="3"/>
  <c r="DC1383" i="3"/>
  <c r="A1384" i="3"/>
  <c r="Y1384" i="3"/>
  <c r="CU1384" i="3"/>
  <c r="CV1384" i="3"/>
  <c r="CX1384" i="3"/>
  <c r="CY1384" i="3"/>
  <c r="CZ1384" i="3"/>
  <c r="DA1384" i="3"/>
  <c r="DB1384" i="3"/>
  <c r="DC1384" i="3"/>
  <c r="A1385" i="3"/>
  <c r="Y1385" i="3"/>
  <c r="CX1385" i="3"/>
  <c r="DG1385" i="3" s="1"/>
  <c r="CY1385" i="3"/>
  <c r="CZ1385" i="3"/>
  <c r="DA1385" i="3"/>
  <c r="DB1385" i="3"/>
  <c r="DC1385" i="3"/>
  <c r="DF1385" i="3"/>
  <c r="DH1385" i="3"/>
  <c r="DI1385" i="3"/>
  <c r="DJ1385" i="3" s="1"/>
  <c r="A1386" i="3"/>
  <c r="Y1386" i="3"/>
  <c r="CY1386" i="3"/>
  <c r="CZ1386" i="3"/>
  <c r="DA1386" i="3"/>
  <c r="DB1386" i="3"/>
  <c r="DC1386" i="3"/>
  <c r="A1387" i="3"/>
  <c r="Y1387" i="3"/>
  <c r="CY1387" i="3"/>
  <c r="CZ1387" i="3"/>
  <c r="DB1387" i="3" s="1"/>
  <c r="DA1387" i="3"/>
  <c r="DC1387" i="3"/>
  <c r="A1388" i="3"/>
  <c r="Y1388" i="3"/>
  <c r="CW1388" i="3"/>
  <c r="CX1388" i="3"/>
  <c r="CY1388" i="3"/>
  <c r="CZ1388" i="3"/>
  <c r="DA1388" i="3"/>
  <c r="DB1388" i="3"/>
  <c r="DC1388" i="3"/>
  <c r="DF1388" i="3"/>
  <c r="A1389" i="3"/>
  <c r="Y1389" i="3"/>
  <c r="CX1389" i="3" s="1"/>
  <c r="DG1389" i="3" s="1"/>
  <c r="DJ1389" i="3" s="1"/>
  <c r="CW1389" i="3"/>
  <c r="CY1389" i="3"/>
  <c r="CZ1389" i="3"/>
  <c r="DB1389" i="3" s="1"/>
  <c r="DA1389" i="3"/>
  <c r="DC1389" i="3"/>
  <c r="DF1389" i="3"/>
  <c r="DH1389" i="3"/>
  <c r="DI1389" i="3"/>
  <c r="A1390" i="3"/>
  <c r="Y1390" i="3"/>
  <c r="CW1390" i="3" s="1"/>
  <c r="CY1390" i="3"/>
  <c r="CZ1390" i="3"/>
  <c r="DB1390" i="3" s="1"/>
  <c r="DA1390" i="3"/>
  <c r="DC1390" i="3"/>
  <c r="A1391" i="3"/>
  <c r="Y1391" i="3"/>
  <c r="CX1391" i="3" s="1"/>
  <c r="CU1391" i="3"/>
  <c r="CV1391" i="3"/>
  <c r="CY1391" i="3"/>
  <c r="CZ1391" i="3"/>
  <c r="DA1391" i="3"/>
  <c r="DB1391" i="3"/>
  <c r="DC1391" i="3"/>
  <c r="DF1391" i="3"/>
  <c r="DI1391" i="3"/>
  <c r="DJ1391" i="3" s="1"/>
  <c r="A1392" i="3"/>
  <c r="Y1392" i="3"/>
  <c r="CX1392" i="3"/>
  <c r="CY1392" i="3"/>
  <c r="CZ1392" i="3"/>
  <c r="DA1392" i="3"/>
  <c r="DB1392" i="3"/>
  <c r="DC1392" i="3"/>
  <c r="A1393" i="3"/>
  <c r="Y1393" i="3"/>
  <c r="CW1393" i="3"/>
  <c r="CX1393" i="3"/>
  <c r="DI1393" i="3" s="1"/>
  <c r="CY1393" i="3"/>
  <c r="CZ1393" i="3"/>
  <c r="DA1393" i="3"/>
  <c r="DB1393" i="3"/>
  <c r="DC1393" i="3"/>
  <c r="DG1393" i="3"/>
  <c r="DH1393" i="3"/>
  <c r="A1394" i="3"/>
  <c r="Y1394" i="3"/>
  <c r="CW1394" i="3"/>
  <c r="CX1394" i="3"/>
  <c r="DG1394" i="3" s="1"/>
  <c r="DJ1394" i="3" s="1"/>
  <c r="CY1394" i="3"/>
  <c r="CZ1394" i="3"/>
  <c r="DA1394" i="3"/>
  <c r="DB1394" i="3"/>
  <c r="DC1394" i="3"/>
  <c r="DF1394" i="3"/>
  <c r="DH1394" i="3"/>
  <c r="DI1394" i="3"/>
  <c r="A1395" i="3"/>
  <c r="Y1395" i="3"/>
  <c r="CY1395" i="3"/>
  <c r="CZ1395" i="3"/>
  <c r="DA1395" i="3"/>
  <c r="DB1395" i="3"/>
  <c r="DC1395" i="3"/>
  <c r="A1396" i="3"/>
  <c r="Y1396" i="3"/>
  <c r="CY1396" i="3"/>
  <c r="CZ1396" i="3"/>
  <c r="DB1396" i="3" s="1"/>
  <c r="DA1396" i="3"/>
  <c r="DC1396" i="3"/>
  <c r="A1397" i="3"/>
  <c r="Y1397" i="3"/>
  <c r="CW1397" i="3"/>
  <c r="CX1397" i="3"/>
  <c r="CY1397" i="3"/>
  <c r="CZ1397" i="3"/>
  <c r="DA1397" i="3"/>
  <c r="DB1397" i="3"/>
  <c r="DC1397" i="3"/>
  <c r="A1398" i="3"/>
  <c r="Y1398" i="3"/>
  <c r="CV1398" i="3" s="1"/>
  <c r="CU1398" i="3"/>
  <c r="CY1398" i="3"/>
  <c r="CZ1398" i="3"/>
  <c r="DB1398" i="3" s="1"/>
  <c r="DA1398" i="3"/>
  <c r="DC1398" i="3"/>
  <c r="A1399" i="3"/>
  <c r="Y1399" i="3"/>
  <c r="CX1399" i="3" s="1"/>
  <c r="DI1399" i="3" s="1"/>
  <c r="DJ1399" i="3" s="1"/>
  <c r="CY1399" i="3"/>
  <c r="CZ1399" i="3"/>
  <c r="DB1399" i="3" s="1"/>
  <c r="DA1399" i="3"/>
  <c r="DC1399" i="3"/>
  <c r="DF1399" i="3"/>
  <c r="DG1399" i="3"/>
  <c r="DH1399" i="3"/>
  <c r="A1400" i="3"/>
  <c r="Y1400" i="3"/>
  <c r="CW1400" i="3" s="1"/>
  <c r="CY1400" i="3"/>
  <c r="CZ1400" i="3"/>
  <c r="DB1400" i="3" s="1"/>
  <c r="DA1400" i="3"/>
  <c r="DC1400" i="3"/>
  <c r="A1401" i="3"/>
  <c r="Y1401" i="3"/>
  <c r="CW1401" i="3" s="1"/>
  <c r="CX1401" i="3"/>
  <c r="CY1401" i="3"/>
  <c r="CZ1401" i="3"/>
  <c r="DA1401" i="3"/>
  <c r="DB1401" i="3"/>
  <c r="DC1401" i="3"/>
  <c r="A1402" i="3"/>
  <c r="Y1402" i="3"/>
  <c r="CW1402" i="3"/>
  <c r="CX1402" i="3"/>
  <c r="DI1402" i="3" s="1"/>
  <c r="CY1402" i="3"/>
  <c r="CZ1402" i="3"/>
  <c r="DB1402" i="3" s="1"/>
  <c r="DA1402" i="3"/>
  <c r="DC1402" i="3"/>
  <c r="DF1402" i="3"/>
  <c r="DG1402" i="3"/>
  <c r="DJ1402" i="3" s="1"/>
  <c r="DH1402" i="3"/>
  <c r="A1403" i="3"/>
  <c r="Y1403" i="3"/>
  <c r="CW1403" i="3"/>
  <c r="CX1403" i="3"/>
  <c r="DG1403" i="3" s="1"/>
  <c r="DJ1403" i="3" s="1"/>
  <c r="CY1403" i="3"/>
  <c r="CZ1403" i="3"/>
  <c r="DA1403" i="3"/>
  <c r="DB1403" i="3"/>
  <c r="DC1403" i="3"/>
  <c r="DF1403" i="3"/>
  <c r="DH1403" i="3"/>
  <c r="DI1403" i="3"/>
  <c r="A1404" i="3"/>
  <c r="Y1404" i="3"/>
  <c r="CY1404" i="3"/>
  <c r="CZ1404" i="3"/>
  <c r="DA1404" i="3"/>
  <c r="DB1404" i="3"/>
  <c r="DC1404" i="3"/>
  <c r="A1405" i="3"/>
  <c r="Y1405" i="3"/>
  <c r="CV1405" i="3" s="1"/>
  <c r="CU1405" i="3"/>
  <c r="CY1405" i="3"/>
  <c r="CZ1405" i="3"/>
  <c r="DA1405" i="3"/>
  <c r="DB1405" i="3"/>
  <c r="DC1405" i="3"/>
  <c r="A1406" i="3"/>
  <c r="Y1406" i="3"/>
  <c r="CX1406" i="3"/>
  <c r="CY1406" i="3"/>
  <c r="CZ1406" i="3"/>
  <c r="DA1406" i="3"/>
  <c r="DB1406" i="3"/>
  <c r="DC1406" i="3"/>
  <c r="A1407" i="3"/>
  <c r="Y1407" i="3"/>
  <c r="CX1407" i="3" s="1"/>
  <c r="CW1407" i="3"/>
  <c r="CY1407" i="3"/>
  <c r="CZ1407" i="3"/>
  <c r="DA1407" i="3"/>
  <c r="DB1407" i="3"/>
  <c r="DC1407" i="3"/>
  <c r="DF1407" i="3"/>
  <c r="DG1407" i="3"/>
  <c r="DH1407" i="3"/>
  <c r="DI1407" i="3"/>
  <c r="DJ1407" i="3"/>
  <c r="A1408" i="3"/>
  <c r="Y1408" i="3"/>
  <c r="CW1408" i="3" s="1"/>
  <c r="CY1408" i="3"/>
  <c r="CZ1408" i="3"/>
  <c r="DB1408" i="3" s="1"/>
  <c r="DA1408" i="3"/>
  <c r="DC1408" i="3"/>
  <c r="A1409" i="3"/>
  <c r="Y1409" i="3"/>
  <c r="CX1409" i="3" s="1"/>
  <c r="CY1409" i="3"/>
  <c r="CZ1409" i="3"/>
  <c r="DB1409" i="3" s="1"/>
  <c r="DA1409" i="3"/>
  <c r="DC1409" i="3"/>
  <c r="DG1409" i="3"/>
  <c r="A1410" i="3"/>
  <c r="Y1410" i="3"/>
  <c r="CW1410" i="3" s="1"/>
  <c r="CX1410" i="3"/>
  <c r="CY1410" i="3"/>
  <c r="CZ1410" i="3"/>
  <c r="DA1410" i="3"/>
  <c r="DB1410" i="3"/>
  <c r="DC1410" i="3"/>
  <c r="A1411" i="3"/>
  <c r="Y1411" i="3"/>
  <c r="CW1411" i="3"/>
  <c r="CX1411" i="3"/>
  <c r="DI1411" i="3" s="1"/>
  <c r="CY1411" i="3"/>
  <c r="CZ1411" i="3"/>
  <c r="DA1411" i="3"/>
  <c r="DB1411" i="3"/>
  <c r="DC1411" i="3"/>
  <c r="A1412" i="3"/>
  <c r="Y1412" i="3"/>
  <c r="CU1412" i="3"/>
  <c r="CV1412" i="3"/>
  <c r="CX1412" i="3"/>
  <c r="DF1412" i="3" s="1"/>
  <c r="CY1412" i="3"/>
  <c r="CZ1412" i="3"/>
  <c r="DA1412" i="3"/>
  <c r="DB1412" i="3"/>
  <c r="DC1412" i="3"/>
  <c r="DG1412" i="3"/>
  <c r="DH1412" i="3"/>
  <c r="DI1412" i="3"/>
  <c r="DJ1412" i="3"/>
  <c r="A1413" i="3"/>
  <c r="Y1413" i="3"/>
  <c r="CX1413" i="3"/>
  <c r="DF1413" i="3" s="1"/>
  <c r="CY1413" i="3"/>
  <c r="CZ1413" i="3"/>
  <c r="DA1413" i="3"/>
  <c r="DB1413" i="3"/>
  <c r="DC1413" i="3"/>
  <c r="DG1413" i="3"/>
  <c r="DH1413" i="3"/>
  <c r="DI1413" i="3"/>
  <c r="DJ1413" i="3" s="1"/>
  <c r="A1414" i="3"/>
  <c r="Y1414" i="3"/>
  <c r="CW1414" i="3"/>
  <c r="CX1414" i="3"/>
  <c r="CY1414" i="3"/>
  <c r="CZ1414" i="3"/>
  <c r="DB1414" i="3" s="1"/>
  <c r="DA1414" i="3"/>
  <c r="DC1414" i="3"/>
  <c r="A1415" i="3"/>
  <c r="Y1415" i="3"/>
  <c r="CW1415" i="3"/>
  <c r="CX1415" i="3"/>
  <c r="CY1415" i="3"/>
  <c r="CZ1415" i="3"/>
  <c r="DB1415" i="3" s="1"/>
  <c r="DA1415" i="3"/>
  <c r="DC1415" i="3"/>
  <c r="A1416" i="3"/>
  <c r="Y1416" i="3"/>
  <c r="CY1416" i="3"/>
  <c r="CZ1416" i="3"/>
  <c r="DB1416" i="3" s="1"/>
  <c r="DA1416" i="3"/>
  <c r="DC1416" i="3"/>
  <c r="A1417" i="3"/>
  <c r="Y1417" i="3"/>
  <c r="CW1417" i="3" s="1"/>
  <c r="CY1417" i="3"/>
  <c r="CZ1417" i="3"/>
  <c r="DB1417" i="3" s="1"/>
  <c r="DA1417" i="3"/>
  <c r="DC1417" i="3"/>
  <c r="A1418" i="3"/>
  <c r="Y1418" i="3"/>
  <c r="CX1418" i="3" s="1"/>
  <c r="DF1418" i="3" s="1"/>
  <c r="CW1418" i="3"/>
  <c r="CY1418" i="3"/>
  <c r="CZ1418" i="3"/>
  <c r="DB1418" i="3" s="1"/>
  <c r="DA1418" i="3"/>
  <c r="DC1418" i="3"/>
  <c r="DG1418" i="3"/>
  <c r="A1419" i="3"/>
  <c r="Y1419" i="3"/>
  <c r="CX1419" i="3" s="1"/>
  <c r="CU1419" i="3"/>
  <c r="CV1419" i="3"/>
  <c r="CY1419" i="3"/>
  <c r="CZ1419" i="3"/>
  <c r="DB1419" i="3" s="1"/>
  <c r="DA1419" i="3"/>
  <c r="DC1419" i="3"/>
  <c r="A1420" i="3"/>
  <c r="Y1420" i="3"/>
  <c r="CX1420" i="3"/>
  <c r="DI1420" i="3" s="1"/>
  <c r="DJ1420" i="3" s="1"/>
  <c r="CY1420" i="3"/>
  <c r="CZ1420" i="3"/>
  <c r="DB1420" i="3" s="1"/>
  <c r="DA1420" i="3"/>
  <c r="DC1420" i="3"/>
  <c r="DF1420" i="3"/>
  <c r="DH1420" i="3"/>
  <c r="A1421" i="3"/>
  <c r="Y1421" i="3"/>
  <c r="CW1421" i="3"/>
  <c r="CX1421" i="3"/>
  <c r="DG1421" i="3" s="1"/>
  <c r="CY1421" i="3"/>
  <c r="CZ1421" i="3"/>
  <c r="DA1421" i="3"/>
  <c r="DB1421" i="3"/>
  <c r="DC1421" i="3"/>
  <c r="DF1421" i="3"/>
  <c r="DH1421" i="3"/>
  <c r="DI1421" i="3"/>
  <c r="DJ1421" i="3"/>
  <c r="A1422" i="3"/>
  <c r="Y1422" i="3"/>
  <c r="CY1422" i="3"/>
  <c r="CZ1422" i="3"/>
  <c r="DA1422" i="3"/>
  <c r="DB1422" i="3"/>
  <c r="DC1422" i="3"/>
  <c r="A1423" i="3"/>
  <c r="Y1423" i="3"/>
  <c r="CW1423" i="3"/>
  <c r="CX1423" i="3"/>
  <c r="DH1423" i="3" s="1"/>
  <c r="CY1423" i="3"/>
  <c r="CZ1423" i="3"/>
  <c r="DB1423" i="3" s="1"/>
  <c r="DA1423" i="3"/>
  <c r="DC1423" i="3"/>
  <c r="DI1423" i="3"/>
  <c r="A1424" i="3"/>
  <c r="Y1424" i="3"/>
  <c r="CX1424" i="3" s="1"/>
  <c r="CY1424" i="3"/>
  <c r="CZ1424" i="3"/>
  <c r="DB1424" i="3" s="1"/>
  <c r="DA1424" i="3"/>
  <c r="DC1424" i="3"/>
  <c r="A1425" i="3"/>
  <c r="Y1425" i="3"/>
  <c r="CX1425" i="3" s="1"/>
  <c r="DI1425" i="3" s="1"/>
  <c r="CW1425" i="3"/>
  <c r="CY1425" i="3"/>
  <c r="CZ1425" i="3"/>
  <c r="DB1425" i="3" s="1"/>
  <c r="DA1425" i="3"/>
  <c r="DC1425" i="3"/>
  <c r="DF1425" i="3"/>
  <c r="DG1425" i="3"/>
  <c r="DJ1425" i="3" s="1"/>
  <c r="DH1425" i="3"/>
  <c r="A1426" i="3"/>
  <c r="Y1426" i="3"/>
  <c r="CV1426" i="3" s="1"/>
  <c r="CU1426" i="3"/>
  <c r="CY1426" i="3"/>
  <c r="CZ1426" i="3"/>
  <c r="DB1426" i="3" s="1"/>
  <c r="DA1426" i="3"/>
  <c r="DC1426" i="3"/>
  <c r="A1427" i="3"/>
  <c r="Y1427" i="3"/>
  <c r="CX1427" i="3"/>
  <c r="CY1427" i="3"/>
  <c r="CZ1427" i="3"/>
  <c r="DB1427" i="3" s="1"/>
  <c r="DA1427" i="3"/>
  <c r="DC1427" i="3"/>
  <c r="A1428" i="3"/>
  <c r="Y1428" i="3"/>
  <c r="CW1428" i="3" s="1"/>
  <c r="CX1428" i="3"/>
  <c r="CY1428" i="3"/>
  <c r="CZ1428" i="3"/>
  <c r="DA1428" i="3"/>
  <c r="DB1428" i="3"/>
  <c r="DC1428" i="3"/>
  <c r="A1429" i="3"/>
  <c r="Y1429" i="3"/>
  <c r="CW1429" i="3"/>
  <c r="CX1429" i="3"/>
  <c r="CY1429" i="3"/>
  <c r="CZ1429" i="3"/>
  <c r="DB1429" i="3" s="1"/>
  <c r="DA1429" i="3"/>
  <c r="DC1429" i="3"/>
  <c r="A1430" i="3"/>
  <c r="Y1430" i="3"/>
  <c r="CW1430" i="3"/>
  <c r="CX1430" i="3"/>
  <c r="DF1430" i="3" s="1"/>
  <c r="CY1430" i="3"/>
  <c r="CZ1430" i="3"/>
  <c r="DA1430" i="3"/>
  <c r="DB1430" i="3"/>
  <c r="DC1430" i="3"/>
  <c r="DI1430" i="3"/>
  <c r="A1431" i="3"/>
  <c r="Y1431" i="3"/>
  <c r="CY1431" i="3"/>
  <c r="CZ1431" i="3"/>
  <c r="DA1431" i="3"/>
  <c r="DB1431" i="3"/>
  <c r="DC1431" i="3"/>
  <c r="A1432" i="3"/>
  <c r="Y1432" i="3"/>
  <c r="CW1432" i="3"/>
  <c r="CX1432" i="3"/>
  <c r="CY1432" i="3"/>
  <c r="CZ1432" i="3"/>
  <c r="DB1432" i="3" s="1"/>
  <c r="DA1432" i="3"/>
  <c r="DC1432" i="3"/>
  <c r="A1433" i="3"/>
  <c r="Y1433" i="3"/>
  <c r="CX1433" i="3" s="1"/>
  <c r="CU1433" i="3"/>
  <c r="CV1433" i="3"/>
  <c r="CY1433" i="3"/>
  <c r="CZ1433" i="3"/>
  <c r="DA1433" i="3"/>
  <c r="DB1433" i="3"/>
  <c r="DC1433" i="3"/>
  <c r="A1434" i="3"/>
  <c r="Y1434" i="3"/>
  <c r="CX1434" i="3" s="1"/>
  <c r="CY1434" i="3"/>
  <c r="CZ1434" i="3"/>
  <c r="DA1434" i="3"/>
  <c r="DB1434" i="3"/>
  <c r="DC1434" i="3"/>
  <c r="A1435" i="3"/>
  <c r="Y1435" i="3"/>
  <c r="CW1435" i="3" s="1"/>
  <c r="CY1435" i="3"/>
  <c r="CZ1435" i="3"/>
  <c r="DB1435" i="3" s="1"/>
  <c r="DA1435" i="3"/>
  <c r="DC1435" i="3"/>
  <c r="A1436" i="3"/>
  <c r="Y1436" i="3"/>
  <c r="CX1436" i="3" s="1"/>
  <c r="CW1436" i="3"/>
  <c r="CY1436" i="3"/>
  <c r="CZ1436" i="3"/>
  <c r="DB1436" i="3" s="1"/>
  <c r="DA1436" i="3"/>
  <c r="DC1436" i="3"/>
  <c r="DG1436" i="3"/>
  <c r="A1437" i="3"/>
  <c r="Y1437" i="3"/>
  <c r="CY1437" i="3"/>
  <c r="CZ1437" i="3"/>
  <c r="DA1437" i="3"/>
  <c r="DB1437" i="3"/>
  <c r="DC1437" i="3"/>
  <c r="A1438" i="3"/>
  <c r="Y1438" i="3"/>
  <c r="CW1438" i="3"/>
  <c r="CX1438" i="3"/>
  <c r="DI1438" i="3" s="1"/>
  <c r="CY1438" i="3"/>
  <c r="CZ1438" i="3"/>
  <c r="DA1438" i="3"/>
  <c r="DB1438" i="3"/>
  <c r="DC1438" i="3"/>
  <c r="DF1438" i="3"/>
  <c r="DG1438" i="3"/>
  <c r="A1439" i="3"/>
  <c r="Y1439" i="3"/>
  <c r="CW1439" i="3"/>
  <c r="CX1439" i="3"/>
  <c r="CY1439" i="3"/>
  <c r="CZ1439" i="3"/>
  <c r="DA1439" i="3"/>
  <c r="DB1439" i="3"/>
  <c r="DC1439" i="3"/>
  <c r="A1440" i="3"/>
  <c r="Y1440" i="3"/>
  <c r="CU1440" i="3"/>
  <c r="CY1440" i="3"/>
  <c r="CZ1440" i="3"/>
  <c r="DA1440" i="3"/>
  <c r="DB1440" i="3"/>
  <c r="DC1440" i="3"/>
  <c r="A1441" i="3"/>
  <c r="Y1441" i="3"/>
  <c r="CX1441" i="3"/>
  <c r="DI1441" i="3" s="1"/>
  <c r="DJ1441" i="3" s="1"/>
  <c r="CY1441" i="3"/>
  <c r="CZ1441" i="3"/>
  <c r="DB1441" i="3" s="1"/>
  <c r="DA1441" i="3"/>
  <c r="DC1441" i="3"/>
  <c r="DH1441" i="3"/>
  <c r="A1442" i="3"/>
  <c r="Y1442" i="3"/>
  <c r="CW1442" i="3" s="1"/>
  <c r="CX1442" i="3"/>
  <c r="CY1442" i="3"/>
  <c r="CZ1442" i="3"/>
  <c r="DB1442" i="3" s="1"/>
  <c r="DA1442" i="3"/>
  <c r="DC1442" i="3"/>
  <c r="DF1442" i="3"/>
  <c r="A1443" i="3"/>
  <c r="Y1443" i="3"/>
  <c r="CX1443" i="3" s="1"/>
  <c r="DH1443" i="3" s="1"/>
  <c r="CW1443" i="3"/>
  <c r="CY1443" i="3"/>
  <c r="CZ1443" i="3"/>
  <c r="DA1443" i="3"/>
  <c r="DB1443" i="3"/>
  <c r="DC1443" i="3"/>
  <c r="DF1443" i="3"/>
  <c r="DG1443" i="3"/>
  <c r="DJ1443" i="3" s="1"/>
  <c r="DI1443" i="3"/>
  <c r="A1444" i="3"/>
  <c r="Y1444" i="3"/>
  <c r="CW1444" i="3" s="1"/>
  <c r="CY1444" i="3"/>
  <c r="CZ1444" i="3"/>
  <c r="DB1444" i="3" s="1"/>
  <c r="DA1444" i="3"/>
  <c r="DC1444" i="3"/>
  <c r="A1445" i="3"/>
  <c r="Y1445" i="3"/>
  <c r="CY1445" i="3"/>
  <c r="CZ1445" i="3"/>
  <c r="DB1445" i="3" s="1"/>
  <c r="DA1445" i="3"/>
  <c r="DC1445" i="3"/>
  <c r="A1446" i="3"/>
  <c r="Y1446" i="3"/>
  <c r="CY1446" i="3"/>
  <c r="CZ1446" i="3"/>
  <c r="DB1446" i="3" s="1"/>
  <c r="DA1446" i="3"/>
  <c r="DC1446" i="3"/>
  <c r="A1447" i="3"/>
  <c r="Y1447" i="3"/>
  <c r="CU1447" i="3"/>
  <c r="CV1447" i="3"/>
  <c r="CX1447" i="3"/>
  <c r="CY1447" i="3"/>
  <c r="CZ1447" i="3"/>
  <c r="DA1447" i="3"/>
  <c r="DB1447" i="3"/>
  <c r="DC1447" i="3"/>
  <c r="A1448" i="3"/>
  <c r="Y1448" i="3"/>
  <c r="CX1448" i="3"/>
  <c r="DG1448" i="3" s="1"/>
  <c r="CY1448" i="3"/>
  <c r="CZ1448" i="3"/>
  <c r="DA1448" i="3"/>
  <c r="DB1448" i="3"/>
  <c r="DC1448" i="3"/>
  <c r="DF1448" i="3"/>
  <c r="DH1448" i="3"/>
  <c r="DI1448" i="3"/>
  <c r="DJ1448" i="3" s="1"/>
  <c r="A1449" i="3"/>
  <c r="Y1449" i="3"/>
  <c r="CY1449" i="3"/>
  <c r="CZ1449" i="3"/>
  <c r="DA1449" i="3"/>
  <c r="DB1449" i="3"/>
  <c r="DC1449" i="3"/>
  <c r="A1450" i="3"/>
  <c r="Y1450" i="3"/>
  <c r="CW1450" i="3"/>
  <c r="CX1450" i="3"/>
  <c r="DH1450" i="3" s="1"/>
  <c r="CY1450" i="3"/>
  <c r="CZ1450" i="3"/>
  <c r="DB1450" i="3" s="1"/>
  <c r="DA1450" i="3"/>
  <c r="DC1450" i="3"/>
  <c r="A1451" i="3"/>
  <c r="Y1451" i="3"/>
  <c r="CY1451" i="3"/>
  <c r="CZ1451" i="3"/>
  <c r="DA1451" i="3"/>
  <c r="DB1451" i="3"/>
  <c r="DC1451" i="3"/>
  <c r="A1452" i="3"/>
  <c r="Y1452" i="3"/>
  <c r="CY1452" i="3"/>
  <c r="CZ1452" i="3"/>
  <c r="DA1452" i="3"/>
  <c r="DB1452" i="3"/>
  <c r="DC1452" i="3"/>
  <c r="A1453" i="3"/>
  <c r="Y1453" i="3"/>
  <c r="CW1453" i="3" s="1"/>
  <c r="CY1453" i="3"/>
  <c r="CZ1453" i="3"/>
  <c r="DB1453" i="3" s="1"/>
  <c r="DA1453" i="3"/>
  <c r="DC1453" i="3"/>
  <c r="A1454" i="3"/>
  <c r="Y1454" i="3"/>
  <c r="CX1454" i="3" s="1"/>
  <c r="CU1454" i="3"/>
  <c r="CY1454" i="3"/>
  <c r="CZ1454" i="3"/>
  <c r="DA1454" i="3"/>
  <c r="DB1454" i="3"/>
  <c r="DC1454" i="3"/>
  <c r="DI1454" i="3"/>
  <c r="DJ1454" i="3" s="1"/>
  <c r="A1455" i="3"/>
  <c r="Y1455" i="3"/>
  <c r="CX1455" i="3"/>
  <c r="CY1455" i="3"/>
  <c r="CZ1455" i="3"/>
  <c r="DA1455" i="3"/>
  <c r="DB1455" i="3"/>
  <c r="DC1455" i="3"/>
  <c r="A1456" i="3"/>
  <c r="Y1456" i="3"/>
  <c r="CW1456" i="3"/>
  <c r="CX1456" i="3"/>
  <c r="DI1456" i="3" s="1"/>
  <c r="CY1456" i="3"/>
  <c r="CZ1456" i="3"/>
  <c r="DA1456" i="3"/>
  <c r="DB1456" i="3"/>
  <c r="DC1456" i="3"/>
  <c r="DF1456" i="3"/>
  <c r="DG1456" i="3"/>
  <c r="A1457" i="3"/>
  <c r="Y1457" i="3"/>
  <c r="CW1457" i="3"/>
  <c r="CX1457" i="3"/>
  <c r="CY1457" i="3"/>
  <c r="CZ1457" i="3"/>
  <c r="DA1457" i="3"/>
  <c r="DB1457" i="3"/>
  <c r="DC1457" i="3"/>
  <c r="A1458" i="3"/>
  <c r="Y1458" i="3"/>
  <c r="CY1458" i="3"/>
  <c r="CZ1458" i="3"/>
  <c r="DA1458" i="3"/>
  <c r="DB1458" i="3"/>
  <c r="DC1458" i="3"/>
  <c r="A1459" i="3"/>
  <c r="Y1459" i="3"/>
  <c r="CW1459" i="3"/>
  <c r="CX1459" i="3"/>
  <c r="DH1459" i="3" s="1"/>
  <c r="CY1459" i="3"/>
  <c r="CZ1459" i="3"/>
  <c r="DB1459" i="3" s="1"/>
  <c r="DA1459" i="3"/>
  <c r="DC1459" i="3"/>
  <c r="DI1459" i="3"/>
  <c r="A1460" i="3"/>
  <c r="Y1460" i="3"/>
  <c r="CW1460" i="3"/>
  <c r="CX1460" i="3"/>
  <c r="CY1460" i="3"/>
  <c r="CZ1460" i="3"/>
  <c r="DA1460" i="3"/>
  <c r="DB1460" i="3"/>
  <c r="DC1460" i="3"/>
  <c r="A1461" i="3"/>
  <c r="Y1461" i="3"/>
  <c r="CV1461" i="3" s="1"/>
  <c r="CU1461" i="3"/>
  <c r="CY1461" i="3"/>
  <c r="CZ1461" i="3"/>
  <c r="DB1461" i="3" s="1"/>
  <c r="DA1461" i="3"/>
  <c r="DC1461" i="3"/>
  <c r="A1462" i="3"/>
  <c r="Y1462" i="3"/>
  <c r="CX1462" i="3" s="1"/>
  <c r="CY1462" i="3"/>
  <c r="CZ1462" i="3"/>
  <c r="DB1462" i="3" s="1"/>
  <c r="DA1462" i="3"/>
  <c r="DC1462" i="3"/>
  <c r="A1463" i="3"/>
  <c r="Y1463" i="3"/>
  <c r="CW1463" i="3" s="1"/>
  <c r="CX1463" i="3"/>
  <c r="CY1463" i="3"/>
  <c r="CZ1463" i="3"/>
  <c r="DB1463" i="3" s="1"/>
  <c r="DA1463" i="3"/>
  <c r="DC1463" i="3"/>
  <c r="A1464" i="3"/>
  <c r="Y1464" i="3"/>
  <c r="CW1464" i="3" s="1"/>
  <c r="CX1464" i="3"/>
  <c r="DF1464" i="3" s="1"/>
  <c r="CY1464" i="3"/>
  <c r="CZ1464" i="3"/>
  <c r="DA1464" i="3"/>
  <c r="DB1464" i="3"/>
  <c r="DC1464" i="3"/>
  <c r="A1465" i="3"/>
  <c r="Y1465" i="3"/>
  <c r="CW1465" i="3"/>
  <c r="CX1465" i="3"/>
  <c r="CY1465" i="3"/>
  <c r="CZ1465" i="3"/>
  <c r="DB1465" i="3" s="1"/>
  <c r="DA1465" i="3"/>
  <c r="DC1465" i="3"/>
  <c r="A1466" i="3"/>
  <c r="Y1466" i="3"/>
  <c r="CW1466" i="3"/>
  <c r="CX1466" i="3"/>
  <c r="DG1466" i="3" s="1"/>
  <c r="CY1466" i="3"/>
  <c r="CZ1466" i="3"/>
  <c r="DA1466" i="3"/>
  <c r="DB1466" i="3"/>
  <c r="DC1466" i="3"/>
  <c r="DF1466" i="3"/>
  <c r="DH1466" i="3"/>
  <c r="DI1466" i="3"/>
  <c r="DJ1466" i="3"/>
  <c r="A1467" i="3"/>
  <c r="Y1467" i="3"/>
  <c r="CW1467" i="3" s="1"/>
  <c r="CX1467" i="3"/>
  <c r="DF1467" i="3" s="1"/>
  <c r="CY1467" i="3"/>
  <c r="CZ1467" i="3"/>
  <c r="DA1467" i="3"/>
  <c r="DB1467" i="3"/>
  <c r="DC1467" i="3"/>
  <c r="DH1467" i="3"/>
  <c r="DI1467" i="3"/>
  <c r="A1468" i="3"/>
  <c r="Y1468" i="3"/>
  <c r="CX1468" i="3" s="1"/>
  <c r="CU1468" i="3"/>
  <c r="CV1468" i="3"/>
  <c r="CY1468" i="3"/>
  <c r="CZ1468" i="3"/>
  <c r="DA1468" i="3"/>
  <c r="DB1468" i="3"/>
  <c r="DC1468" i="3"/>
  <c r="A1469" i="3"/>
  <c r="Y1469" i="3"/>
  <c r="CX1469" i="3"/>
  <c r="DF1469" i="3" s="1"/>
  <c r="CY1469" i="3"/>
  <c r="CZ1469" i="3"/>
  <c r="DA1469" i="3"/>
  <c r="DB1469" i="3"/>
  <c r="DC1469" i="3"/>
  <c r="A1470" i="3"/>
  <c r="Y1470" i="3"/>
  <c r="CY1470" i="3"/>
  <c r="CZ1470" i="3"/>
  <c r="DB1470" i="3" s="1"/>
  <c r="DA1470" i="3"/>
  <c r="DC1470" i="3"/>
  <c r="A1471" i="3"/>
  <c r="Y1471" i="3"/>
  <c r="CY1471" i="3"/>
  <c r="CZ1471" i="3"/>
  <c r="DB1471" i="3" s="1"/>
  <c r="DA1471" i="3"/>
  <c r="DC1471" i="3"/>
  <c r="A1472" i="3"/>
  <c r="Y1472" i="3"/>
  <c r="CW1472" i="3"/>
  <c r="CX1472" i="3"/>
  <c r="DH1472" i="3" s="1"/>
  <c r="CY1472" i="3"/>
  <c r="CZ1472" i="3"/>
  <c r="DB1472" i="3" s="1"/>
  <c r="DA1472" i="3"/>
  <c r="DC1472" i="3"/>
  <c r="DF1472" i="3"/>
  <c r="DG1472" i="3"/>
  <c r="DJ1472" i="3"/>
  <c r="A1473" i="3"/>
  <c r="Y1473" i="3"/>
  <c r="CW1473" i="3" s="1"/>
  <c r="CY1473" i="3"/>
  <c r="CZ1473" i="3"/>
  <c r="DB1473" i="3" s="1"/>
  <c r="DA1473" i="3"/>
  <c r="DC1473" i="3"/>
  <c r="A1474" i="3"/>
  <c r="Y1474" i="3"/>
  <c r="CW1474" i="3"/>
  <c r="CX1474" i="3"/>
  <c r="DI1474" i="3" s="1"/>
  <c r="CY1474" i="3"/>
  <c r="CZ1474" i="3"/>
  <c r="DA1474" i="3"/>
  <c r="DB1474" i="3"/>
  <c r="DC1474" i="3"/>
  <c r="DF1474" i="3"/>
  <c r="DG1474" i="3"/>
  <c r="A1475" i="3"/>
  <c r="Y1475" i="3"/>
  <c r="CU1475" i="3"/>
  <c r="CV1475" i="3"/>
  <c r="CX1475" i="3"/>
  <c r="DF1475" i="3" s="1"/>
  <c r="CY1475" i="3"/>
  <c r="CZ1475" i="3"/>
  <c r="DB1475" i="3" s="1"/>
  <c r="DA1475" i="3"/>
  <c r="DC1475" i="3"/>
  <c r="DG1475" i="3"/>
  <c r="DH1475" i="3"/>
  <c r="DI1475" i="3"/>
  <c r="DJ1475" i="3" s="1"/>
  <c r="A1476" i="3"/>
  <c r="Y1476" i="3"/>
  <c r="CX1476" i="3"/>
  <c r="DF1476" i="3" s="1"/>
  <c r="CY1476" i="3"/>
  <c r="CZ1476" i="3"/>
  <c r="DA1476" i="3"/>
  <c r="DB1476" i="3"/>
  <c r="DC1476" i="3"/>
  <c r="DG1476" i="3"/>
  <c r="DH1476" i="3"/>
  <c r="DI1476" i="3"/>
  <c r="DJ1476" i="3" s="1"/>
  <c r="A1477" i="3"/>
  <c r="Y1477" i="3"/>
  <c r="CX1477" i="3" s="1"/>
  <c r="CW1477" i="3"/>
  <c r="CY1477" i="3"/>
  <c r="CZ1477" i="3"/>
  <c r="DA1477" i="3"/>
  <c r="DB1477" i="3"/>
  <c r="DC1477" i="3"/>
  <c r="A1478" i="3"/>
  <c r="Y1478" i="3"/>
  <c r="CW1478" i="3"/>
  <c r="CX1478" i="3"/>
  <c r="DF1478" i="3" s="1"/>
  <c r="CY1478" i="3"/>
  <c r="CZ1478" i="3"/>
  <c r="DB1478" i="3" s="1"/>
  <c r="DA1478" i="3"/>
  <c r="DC1478" i="3"/>
  <c r="DH1478" i="3"/>
  <c r="A1479" i="3"/>
  <c r="Y1479" i="3"/>
  <c r="CX1479" i="3" s="1"/>
  <c r="DF1479" i="3" s="1"/>
  <c r="CW1479" i="3"/>
  <c r="CY1479" i="3"/>
  <c r="CZ1479" i="3"/>
  <c r="DA1479" i="3"/>
  <c r="DB1479" i="3"/>
  <c r="DC1479" i="3"/>
  <c r="DG1479" i="3"/>
  <c r="DH1479" i="3"/>
  <c r="A1480" i="3"/>
  <c r="Y1480" i="3"/>
  <c r="CY1480" i="3"/>
  <c r="CZ1480" i="3"/>
  <c r="DB1480" i="3" s="1"/>
  <c r="DA1480" i="3"/>
  <c r="DC1480" i="3"/>
  <c r="A1481" i="3"/>
  <c r="Y1481" i="3"/>
  <c r="CW1481" i="3" s="1"/>
  <c r="CY1481" i="3"/>
  <c r="CZ1481" i="3"/>
  <c r="DB1481" i="3" s="1"/>
  <c r="DA1481" i="3"/>
  <c r="DC1481" i="3"/>
  <c r="A1482" i="3"/>
  <c r="Y1482" i="3"/>
  <c r="CV1482" i="3" s="1"/>
  <c r="CU1482" i="3"/>
  <c r="CX1482" i="3"/>
  <c r="CY1482" i="3"/>
  <c r="CZ1482" i="3"/>
  <c r="DB1482" i="3" s="1"/>
  <c r="DA1482" i="3"/>
  <c r="DC1482" i="3"/>
  <c r="A1483" i="3"/>
  <c r="Y1483" i="3"/>
  <c r="CX1483" i="3"/>
  <c r="CY1483" i="3"/>
  <c r="CZ1483" i="3"/>
  <c r="DA1483" i="3"/>
  <c r="DB1483" i="3"/>
  <c r="DC1483" i="3"/>
  <c r="A1484" i="3"/>
  <c r="Y1484" i="3"/>
  <c r="CW1484" i="3"/>
  <c r="CX1484" i="3"/>
  <c r="DG1484" i="3" s="1"/>
  <c r="CY1484" i="3"/>
  <c r="CZ1484" i="3"/>
  <c r="DA1484" i="3"/>
  <c r="DB1484" i="3"/>
  <c r="DC1484" i="3"/>
  <c r="DF1484" i="3"/>
  <c r="DH1484" i="3"/>
  <c r="DI1484" i="3"/>
  <c r="DJ1484" i="3"/>
  <c r="A1485" i="3"/>
  <c r="Y1485" i="3"/>
  <c r="CY1485" i="3"/>
  <c r="CZ1485" i="3"/>
  <c r="DA1485" i="3"/>
  <c r="DB1485" i="3"/>
  <c r="DC1485" i="3"/>
  <c r="A1486" i="3"/>
  <c r="Y1486" i="3"/>
  <c r="CX1486" i="3" s="1"/>
  <c r="CW1486" i="3"/>
  <c r="CY1486" i="3"/>
  <c r="CZ1486" i="3"/>
  <c r="DA1486" i="3"/>
  <c r="DB1486" i="3"/>
  <c r="DC1486" i="3"/>
  <c r="DH1486" i="3"/>
  <c r="DI1486" i="3"/>
  <c r="A1487" i="3"/>
  <c r="Y1487" i="3"/>
  <c r="CX1487" i="3" s="1"/>
  <c r="DF1487" i="3" s="1"/>
  <c r="CW1487" i="3"/>
  <c r="CY1487" i="3"/>
  <c r="CZ1487" i="3"/>
  <c r="DB1487" i="3" s="1"/>
  <c r="DA1487" i="3"/>
  <c r="DC1487" i="3"/>
  <c r="A1488" i="3"/>
  <c r="Y1488" i="3"/>
  <c r="CX1488" i="3" s="1"/>
  <c r="CW1488" i="3"/>
  <c r="CY1488" i="3"/>
  <c r="CZ1488" i="3"/>
  <c r="DA1488" i="3"/>
  <c r="DB1488" i="3"/>
  <c r="DC1488" i="3"/>
  <c r="A1489" i="3"/>
  <c r="Y1489" i="3"/>
  <c r="CU1489" i="3"/>
  <c r="CY1489" i="3"/>
  <c r="CZ1489" i="3"/>
  <c r="DA1489" i="3"/>
  <c r="DB1489" i="3"/>
  <c r="DC1489" i="3"/>
  <c r="A1490" i="3"/>
  <c r="Y1490" i="3"/>
  <c r="CX1490" i="3"/>
  <c r="DH1490" i="3" s="1"/>
  <c r="CY1490" i="3"/>
  <c r="CZ1490" i="3"/>
  <c r="DB1490" i="3" s="1"/>
  <c r="DA1490" i="3"/>
  <c r="DC1490" i="3"/>
  <c r="DG1490" i="3"/>
  <c r="DI1490" i="3"/>
  <c r="DJ1490" i="3" s="1"/>
  <c r="A1491" i="3"/>
  <c r="Y1491" i="3"/>
  <c r="CW1491" i="3" s="1"/>
  <c r="CY1491" i="3"/>
  <c r="CZ1491" i="3"/>
  <c r="DA1491" i="3"/>
  <c r="DB1491" i="3"/>
  <c r="DC1491" i="3"/>
  <c r="A1492" i="3"/>
  <c r="Y1492" i="3"/>
  <c r="CW1492" i="3"/>
  <c r="CX1492" i="3"/>
  <c r="DG1492" i="3" s="1"/>
  <c r="CY1492" i="3"/>
  <c r="CZ1492" i="3"/>
  <c r="DB1492" i="3" s="1"/>
  <c r="DA1492" i="3"/>
  <c r="DC1492" i="3"/>
  <c r="DF1492" i="3"/>
  <c r="A1493" i="3"/>
  <c r="Y1493" i="3"/>
  <c r="CW1493" i="3"/>
  <c r="CX1493" i="3"/>
  <c r="DG1493" i="3" s="1"/>
  <c r="DJ1493" i="3" s="1"/>
  <c r="CY1493" i="3"/>
  <c r="CZ1493" i="3"/>
  <c r="DA1493" i="3"/>
  <c r="DB1493" i="3"/>
  <c r="DC1493" i="3"/>
  <c r="DH1493" i="3"/>
  <c r="DI1493" i="3"/>
  <c r="A1494" i="3"/>
  <c r="Y1494" i="3"/>
  <c r="CW1494" i="3" s="1"/>
  <c r="CX1494" i="3"/>
  <c r="CY1494" i="3"/>
  <c r="CZ1494" i="3"/>
  <c r="DA1494" i="3"/>
  <c r="DB1494" i="3"/>
  <c r="DC1494" i="3"/>
  <c r="A1495" i="3"/>
  <c r="Y1495" i="3"/>
  <c r="CW1495" i="3" s="1"/>
  <c r="CX1495" i="3"/>
  <c r="DH1495" i="3" s="1"/>
  <c r="CY1495" i="3"/>
  <c r="CZ1495" i="3"/>
  <c r="DA1495" i="3"/>
  <c r="DB1495" i="3"/>
  <c r="DC1495" i="3"/>
  <c r="A1496" i="3"/>
  <c r="Y1496" i="3"/>
  <c r="CU1496" i="3"/>
  <c r="CY1496" i="3"/>
  <c r="CZ1496" i="3"/>
  <c r="DA1496" i="3"/>
  <c r="DB1496" i="3"/>
  <c r="DC1496" i="3"/>
  <c r="A1497" i="3"/>
  <c r="Y1497" i="3"/>
  <c r="CX1497" i="3" s="1"/>
  <c r="CY1497" i="3"/>
  <c r="CZ1497" i="3"/>
  <c r="DB1497" i="3" s="1"/>
  <c r="DA1497" i="3"/>
  <c r="DC1497" i="3"/>
  <c r="DG1497" i="3"/>
  <c r="DH1497" i="3"/>
  <c r="A1498" i="3"/>
  <c r="Y1498" i="3"/>
  <c r="CY1498" i="3"/>
  <c r="CZ1498" i="3"/>
  <c r="DB1498" i="3" s="1"/>
  <c r="DA1498" i="3"/>
  <c r="DC1498" i="3"/>
  <c r="A1499" i="3"/>
  <c r="Y1499" i="3"/>
  <c r="CX1499" i="3" s="1"/>
  <c r="CW1499" i="3"/>
  <c r="CY1499" i="3"/>
  <c r="CZ1499" i="3"/>
  <c r="DB1499" i="3" s="1"/>
  <c r="DA1499" i="3"/>
  <c r="DC1499" i="3"/>
  <c r="A1500" i="3"/>
  <c r="Y1500" i="3"/>
  <c r="CW1500" i="3" s="1"/>
  <c r="CX1500" i="3"/>
  <c r="CY1500" i="3"/>
  <c r="CZ1500" i="3"/>
  <c r="DA1500" i="3"/>
  <c r="DB1500" i="3"/>
  <c r="DC1500" i="3"/>
  <c r="A1501" i="3"/>
  <c r="Y1501" i="3"/>
  <c r="CW1501" i="3"/>
  <c r="CX1501" i="3"/>
  <c r="DI1501" i="3" s="1"/>
  <c r="CY1501" i="3"/>
  <c r="CZ1501" i="3"/>
  <c r="DA1501" i="3"/>
  <c r="DB1501" i="3"/>
  <c r="DC1501" i="3"/>
  <c r="DG1501" i="3"/>
  <c r="DJ1501" i="3" s="1"/>
  <c r="DH1501" i="3"/>
  <c r="A1502" i="3"/>
  <c r="Y1502" i="3"/>
  <c r="CW1502" i="3"/>
  <c r="CX1502" i="3"/>
  <c r="CY1502" i="3"/>
  <c r="CZ1502" i="3"/>
  <c r="DA1502" i="3"/>
  <c r="DB1502" i="3"/>
  <c r="DC1502" i="3"/>
  <c r="A1503" i="3"/>
  <c r="Y1503" i="3"/>
  <c r="CX1503" i="3" s="1"/>
  <c r="DI1503" i="3" s="1"/>
  <c r="DJ1503" i="3" s="1"/>
  <c r="CU1503" i="3"/>
  <c r="CV1503" i="3"/>
  <c r="CY1503" i="3"/>
  <c r="CZ1503" i="3"/>
  <c r="DA1503" i="3"/>
  <c r="DB1503" i="3"/>
  <c r="DC1503" i="3"/>
  <c r="DF1503" i="3"/>
  <c r="DG1503" i="3"/>
  <c r="DH1503" i="3"/>
  <c r="A1504" i="3"/>
  <c r="Y1504" i="3"/>
  <c r="CX1504" i="3" s="1"/>
  <c r="CY1504" i="3"/>
  <c r="CZ1504" i="3"/>
  <c r="DB1504" i="3" s="1"/>
  <c r="DA1504" i="3"/>
  <c r="DC1504" i="3"/>
  <c r="A1505" i="3"/>
  <c r="Y1505" i="3"/>
  <c r="CW1505" i="3" s="1"/>
  <c r="CY1505" i="3"/>
  <c r="CZ1505" i="3"/>
  <c r="DB1505" i="3" s="1"/>
  <c r="DA1505" i="3"/>
  <c r="DC1505" i="3"/>
  <c r="A1506" i="3"/>
  <c r="Y1506" i="3"/>
  <c r="CX1506" i="3" s="1"/>
  <c r="CW1506" i="3"/>
  <c r="CY1506" i="3"/>
  <c r="CZ1506" i="3"/>
  <c r="DB1506" i="3" s="1"/>
  <c r="DA1506" i="3"/>
  <c r="DC1506" i="3"/>
  <c r="A1507" i="3"/>
  <c r="Y1507" i="3"/>
  <c r="CX1507" i="3" s="1"/>
  <c r="CW1507" i="3"/>
  <c r="CY1507" i="3"/>
  <c r="CZ1507" i="3"/>
  <c r="DA1507" i="3"/>
  <c r="DB1507" i="3"/>
  <c r="DC1507" i="3"/>
  <c r="DF1507" i="3"/>
  <c r="DG1507" i="3"/>
  <c r="DH1507" i="3"/>
  <c r="DJ1507" i="3" s="1"/>
  <c r="DI1507" i="3"/>
  <c r="A1508" i="3"/>
  <c r="Y1508" i="3"/>
  <c r="CX1508" i="3" s="1"/>
  <c r="CY1508" i="3"/>
  <c r="CZ1508" i="3"/>
  <c r="DA1508" i="3"/>
  <c r="DB1508" i="3"/>
  <c r="DC1508" i="3"/>
  <c r="A1509" i="3"/>
  <c r="Y1509" i="3"/>
  <c r="CX1509" i="3" s="1"/>
  <c r="CY1509" i="3"/>
  <c r="CZ1509" i="3"/>
  <c r="DA1509" i="3"/>
  <c r="DB1509" i="3"/>
  <c r="DC1509" i="3"/>
  <c r="A1510" i="3"/>
  <c r="Y1510" i="3"/>
  <c r="CV1510" i="3" s="1"/>
  <c r="CU1510" i="3"/>
  <c r="CY1510" i="3"/>
  <c r="CZ1510" i="3"/>
  <c r="DA1510" i="3"/>
  <c r="DB1510" i="3"/>
  <c r="DC1510" i="3"/>
  <c r="A1511" i="3"/>
  <c r="Y1511" i="3"/>
  <c r="CX1511" i="3" s="1"/>
  <c r="DF1511" i="3" s="1"/>
  <c r="CY1511" i="3"/>
  <c r="CZ1511" i="3"/>
  <c r="DB1511" i="3" s="1"/>
  <c r="DA1511" i="3"/>
  <c r="DC1511" i="3"/>
  <c r="DH1511" i="3"/>
  <c r="DI1511" i="3"/>
  <c r="DJ1511" i="3" s="1"/>
  <c r="A1512" i="3"/>
  <c r="Y1512" i="3"/>
  <c r="CW1512" i="3" s="1"/>
  <c r="CY1512" i="3"/>
  <c r="CZ1512" i="3"/>
  <c r="DB1512" i="3" s="1"/>
  <c r="DA1512" i="3"/>
  <c r="DC1512" i="3"/>
  <c r="A1513" i="3"/>
  <c r="Y1513" i="3"/>
  <c r="CW1513" i="3"/>
  <c r="CX1513" i="3"/>
  <c r="CY1513" i="3"/>
  <c r="CZ1513" i="3"/>
  <c r="DB1513" i="3" s="1"/>
  <c r="DA1513" i="3"/>
  <c r="DC1513" i="3"/>
  <c r="A1514" i="3"/>
  <c r="Y1514" i="3"/>
  <c r="CY1514" i="3"/>
  <c r="CZ1514" i="3"/>
  <c r="DA1514" i="3"/>
  <c r="DB1514" i="3"/>
  <c r="DC1514" i="3"/>
  <c r="A1515" i="3"/>
  <c r="Y1515" i="3"/>
  <c r="CX1515" i="3"/>
  <c r="CY1515" i="3"/>
  <c r="CZ1515" i="3"/>
  <c r="DA1515" i="3"/>
  <c r="DB1515" i="3"/>
  <c r="DC1515" i="3"/>
  <c r="A1516" i="3"/>
  <c r="Y1516" i="3"/>
  <c r="CX1516" i="3"/>
  <c r="DH1516" i="3" s="1"/>
  <c r="CY1516" i="3"/>
  <c r="CZ1516" i="3"/>
  <c r="DB1516" i="3" s="1"/>
  <c r="DA1516" i="3"/>
  <c r="DC1516" i="3"/>
  <c r="DF1516" i="3"/>
  <c r="DG1516" i="3"/>
  <c r="DI1516" i="3"/>
  <c r="DJ1516" i="3"/>
  <c r="A1517" i="3"/>
  <c r="Y1517" i="3"/>
  <c r="CV1517" i="3" s="1"/>
  <c r="CU1517" i="3"/>
  <c r="CY1517" i="3"/>
  <c r="CZ1517" i="3"/>
  <c r="DB1517" i="3" s="1"/>
  <c r="DA1517" i="3"/>
  <c r="DC1517" i="3"/>
  <c r="A1518" i="3"/>
  <c r="Y1518" i="3"/>
  <c r="CX1518" i="3" s="1"/>
  <c r="CY1518" i="3"/>
  <c r="CZ1518" i="3"/>
  <c r="DB1518" i="3" s="1"/>
  <c r="DA1518" i="3"/>
  <c r="DC1518" i="3"/>
  <c r="DH1518" i="3"/>
  <c r="A1519" i="3"/>
  <c r="Y1519" i="3"/>
  <c r="CW1519" i="3"/>
  <c r="CX1519" i="3"/>
  <c r="DH1519" i="3" s="1"/>
  <c r="CY1519" i="3"/>
  <c r="CZ1519" i="3"/>
  <c r="DA1519" i="3"/>
  <c r="DB1519" i="3"/>
  <c r="DC1519" i="3"/>
  <c r="DF1519" i="3"/>
  <c r="DG1519" i="3"/>
  <c r="DJ1519" i="3" s="1"/>
  <c r="DI1519" i="3"/>
  <c r="A1520" i="3"/>
  <c r="Y1520" i="3"/>
  <c r="CW1520" i="3" s="1"/>
  <c r="CX1520" i="3"/>
  <c r="DF1520" i="3" s="1"/>
  <c r="CY1520" i="3"/>
  <c r="CZ1520" i="3"/>
  <c r="DA1520" i="3"/>
  <c r="DB1520" i="3"/>
  <c r="DC1520" i="3"/>
  <c r="A1521" i="3"/>
  <c r="Y1521" i="3"/>
  <c r="CY1521" i="3"/>
  <c r="CZ1521" i="3"/>
  <c r="DA1521" i="3"/>
  <c r="DB1521" i="3"/>
  <c r="DC1521" i="3"/>
  <c r="A1522" i="3"/>
  <c r="Y1522" i="3"/>
  <c r="CX1522" i="3"/>
  <c r="CY1522" i="3"/>
  <c r="CZ1522" i="3"/>
  <c r="DA1522" i="3"/>
  <c r="DB1522" i="3"/>
  <c r="DC1522" i="3"/>
  <c r="A1523" i="3"/>
  <c r="Y1523" i="3"/>
  <c r="CX1523" i="3" s="1"/>
  <c r="DH1523" i="3" s="1"/>
  <c r="CY1523" i="3"/>
  <c r="CZ1523" i="3"/>
  <c r="DA1523" i="3"/>
  <c r="DB1523" i="3"/>
  <c r="DC1523" i="3"/>
  <c r="DG1523" i="3"/>
  <c r="DI1523" i="3"/>
  <c r="A1524" i="3"/>
  <c r="Y1524" i="3"/>
  <c r="CV1524" i="3" s="1"/>
  <c r="CU1524" i="3"/>
  <c r="CY1524" i="3"/>
  <c r="CZ1524" i="3"/>
  <c r="DA1524" i="3"/>
  <c r="DB1524" i="3"/>
  <c r="DC1524" i="3"/>
  <c r="A1525" i="3"/>
  <c r="Y1525" i="3"/>
  <c r="CX1525" i="3" s="1"/>
  <c r="CY1525" i="3"/>
  <c r="CZ1525" i="3"/>
  <c r="DB1525" i="3" s="1"/>
  <c r="DA1525" i="3"/>
  <c r="DC1525" i="3"/>
  <c r="A1526" i="3"/>
  <c r="Y1526" i="3"/>
  <c r="CW1526" i="3"/>
  <c r="CX1526" i="3"/>
  <c r="CY1526" i="3"/>
  <c r="CZ1526" i="3"/>
  <c r="DB1526" i="3" s="1"/>
  <c r="DA1526" i="3"/>
  <c r="DC1526" i="3"/>
  <c r="A1527" i="3"/>
  <c r="Y1527" i="3"/>
  <c r="CW1527" i="3"/>
  <c r="CX1527" i="3"/>
  <c r="DI1527" i="3" s="1"/>
  <c r="CY1527" i="3"/>
  <c r="CZ1527" i="3"/>
  <c r="DB1527" i="3" s="1"/>
  <c r="DA1527" i="3"/>
  <c r="DC1527" i="3"/>
  <c r="DF1527" i="3"/>
  <c r="A1528" i="3"/>
  <c r="Y1528" i="3"/>
  <c r="CX1528" i="3" s="1"/>
  <c r="CW1528" i="3"/>
  <c r="CY1528" i="3"/>
  <c r="CZ1528" i="3"/>
  <c r="DA1528" i="3"/>
  <c r="DB1528" i="3"/>
  <c r="DC1528" i="3"/>
  <c r="DF1528" i="3"/>
  <c r="DG1528" i="3"/>
  <c r="DH1528" i="3"/>
  <c r="DI1528" i="3"/>
  <c r="DJ1528" i="3"/>
  <c r="A1529" i="3"/>
  <c r="Y1529" i="3"/>
  <c r="CX1529" i="3" s="1"/>
  <c r="CY1529" i="3"/>
  <c r="CZ1529" i="3"/>
  <c r="DA1529" i="3"/>
  <c r="DB1529" i="3"/>
  <c r="DC1529" i="3"/>
  <c r="A1530" i="3"/>
  <c r="Y1530" i="3"/>
  <c r="CX1530" i="3" s="1"/>
  <c r="CY1530" i="3"/>
  <c r="CZ1530" i="3"/>
  <c r="DA1530" i="3"/>
  <c r="DB1530" i="3"/>
  <c r="DC1530" i="3"/>
  <c r="DH1530" i="3"/>
  <c r="DI1530" i="3"/>
  <c r="A1531" i="3"/>
  <c r="Y1531" i="3"/>
  <c r="CV1531" i="3" s="1"/>
  <c r="CU1531" i="3"/>
  <c r="CY1531" i="3"/>
  <c r="CZ1531" i="3"/>
  <c r="DB1531" i="3" s="1"/>
  <c r="DA1531" i="3"/>
  <c r="DC1531" i="3"/>
  <c r="A1532" i="3"/>
  <c r="Y1532" i="3"/>
  <c r="CX1532" i="3" s="1"/>
  <c r="DF1532" i="3" s="1"/>
  <c r="CY1532" i="3"/>
  <c r="CZ1532" i="3"/>
  <c r="DB1532" i="3" s="1"/>
  <c r="DA1532" i="3"/>
  <c r="DC1532" i="3"/>
  <c r="DH1532" i="3"/>
  <c r="DI1532" i="3"/>
  <c r="DJ1532" i="3" s="1"/>
  <c r="A1533" i="3"/>
  <c r="Y1533" i="3"/>
  <c r="CW1533" i="3" s="1"/>
  <c r="CY1533" i="3"/>
  <c r="CZ1533" i="3"/>
  <c r="DB1533" i="3" s="1"/>
  <c r="DA1533" i="3"/>
  <c r="DC1533" i="3"/>
  <c r="A1534" i="3"/>
  <c r="Y1534" i="3"/>
  <c r="CW1534" i="3"/>
  <c r="CX1534" i="3"/>
  <c r="CY1534" i="3"/>
  <c r="CZ1534" i="3"/>
  <c r="DB1534" i="3" s="1"/>
  <c r="DA1534" i="3"/>
  <c r="DC1534" i="3"/>
  <c r="A1535" i="3"/>
  <c r="Y1535" i="3"/>
  <c r="CY1535" i="3"/>
  <c r="CZ1535" i="3"/>
  <c r="DA1535" i="3"/>
  <c r="DB1535" i="3"/>
  <c r="DC1535" i="3"/>
  <c r="A1536" i="3"/>
  <c r="Y1536" i="3"/>
  <c r="CX1536" i="3"/>
  <c r="CY1536" i="3"/>
  <c r="CZ1536" i="3"/>
  <c r="DA1536" i="3"/>
  <c r="DB1536" i="3"/>
  <c r="DC1536" i="3"/>
  <c r="A1537" i="3"/>
  <c r="Y1537" i="3"/>
  <c r="CX1537" i="3"/>
  <c r="DH1537" i="3" s="1"/>
  <c r="CY1537" i="3"/>
  <c r="CZ1537" i="3"/>
  <c r="DB1537" i="3" s="1"/>
  <c r="DA1537" i="3"/>
  <c r="DC1537" i="3"/>
  <c r="DF1537" i="3"/>
  <c r="DG1537" i="3"/>
  <c r="DI1537" i="3"/>
  <c r="DJ1537" i="3"/>
  <c r="A1538" i="3"/>
  <c r="Y1538" i="3"/>
  <c r="CV1538" i="3" s="1"/>
  <c r="CU1538" i="3"/>
  <c r="CY1538" i="3"/>
  <c r="CZ1538" i="3"/>
  <c r="DB1538" i="3" s="1"/>
  <c r="DA1538" i="3"/>
  <c r="DC1538" i="3"/>
  <c r="A1539" i="3"/>
  <c r="Y1539" i="3"/>
  <c r="CX1539" i="3" s="1"/>
  <c r="CY1539" i="3"/>
  <c r="CZ1539" i="3"/>
  <c r="DB1539" i="3" s="1"/>
  <c r="DA1539" i="3"/>
  <c r="DC1539" i="3"/>
  <c r="DH1539" i="3"/>
  <c r="A1540" i="3"/>
  <c r="Y1540" i="3"/>
  <c r="CW1540" i="3"/>
  <c r="CX1540" i="3"/>
  <c r="DH1540" i="3" s="1"/>
  <c r="CY1540" i="3"/>
  <c r="CZ1540" i="3"/>
  <c r="DB1540" i="3" s="1"/>
  <c r="DA1540" i="3"/>
  <c r="DC1540" i="3"/>
  <c r="DF1540" i="3"/>
  <c r="DG1540" i="3"/>
  <c r="A1541" i="3"/>
  <c r="Y1541" i="3"/>
  <c r="CW1541" i="3" s="1"/>
  <c r="CX1541" i="3"/>
  <c r="CY1541" i="3"/>
  <c r="CZ1541" i="3"/>
  <c r="DA1541" i="3"/>
  <c r="DB1541" i="3"/>
  <c r="DC1541" i="3"/>
  <c r="A1542" i="3"/>
  <c r="Y1542" i="3"/>
  <c r="CY1542" i="3"/>
  <c r="CZ1542" i="3"/>
  <c r="DA1542" i="3"/>
  <c r="DB1542" i="3"/>
  <c r="DC1542" i="3"/>
  <c r="A1543" i="3"/>
  <c r="Y1543" i="3"/>
  <c r="CX1543" i="3" s="1"/>
  <c r="CY1543" i="3"/>
  <c r="CZ1543" i="3"/>
  <c r="DA1543" i="3"/>
  <c r="DB1543" i="3"/>
  <c r="DC1543" i="3"/>
  <c r="A1544" i="3"/>
  <c r="Y1544" i="3"/>
  <c r="CX1544" i="3" s="1"/>
  <c r="DH1544" i="3" s="1"/>
  <c r="CY1544" i="3"/>
  <c r="CZ1544" i="3"/>
  <c r="DA1544" i="3"/>
  <c r="DB1544" i="3"/>
  <c r="DC1544" i="3"/>
  <c r="DF1544" i="3"/>
  <c r="DJ1544" i="3" s="1"/>
  <c r="DG1544" i="3"/>
  <c r="DI1544" i="3"/>
  <c r="A1545" i="3"/>
  <c r="Y1545" i="3"/>
  <c r="CV1545" i="3" s="1"/>
  <c r="CU1545" i="3"/>
  <c r="CY1545" i="3"/>
  <c r="CZ1545" i="3"/>
  <c r="DB1545" i="3" s="1"/>
  <c r="DA1545" i="3"/>
  <c r="DC1545" i="3"/>
  <c r="A1546" i="3"/>
  <c r="Y1546" i="3"/>
  <c r="CX1546" i="3"/>
  <c r="DH1546" i="3" s="1"/>
  <c r="CY1546" i="3"/>
  <c r="CZ1546" i="3"/>
  <c r="DB1546" i="3" s="1"/>
  <c r="DA1546" i="3"/>
  <c r="DC1546" i="3"/>
  <c r="DF1546" i="3"/>
  <c r="DG1546" i="3"/>
  <c r="DI1546" i="3"/>
  <c r="DJ1546" i="3"/>
  <c r="A1547" i="3"/>
  <c r="Y1547" i="3"/>
  <c r="CY1547" i="3"/>
  <c r="CZ1547" i="3"/>
  <c r="DA1547" i="3"/>
  <c r="DB1547" i="3"/>
  <c r="DC1547" i="3"/>
  <c r="A1548" i="3"/>
  <c r="Y1548" i="3"/>
  <c r="CW1548" i="3"/>
  <c r="CX1548" i="3"/>
  <c r="DI1548" i="3" s="1"/>
  <c r="CY1548" i="3"/>
  <c r="CZ1548" i="3"/>
  <c r="DA1548" i="3"/>
  <c r="DB1548" i="3"/>
  <c r="DC1548" i="3"/>
  <c r="A1549" i="3"/>
  <c r="Y1549" i="3"/>
  <c r="CW1549" i="3"/>
  <c r="CX1549" i="3"/>
  <c r="CY1549" i="3"/>
  <c r="CZ1549" i="3"/>
  <c r="DA1549" i="3"/>
  <c r="DB1549" i="3"/>
  <c r="DC1549" i="3"/>
  <c r="DF1549" i="3"/>
  <c r="DG1549" i="3"/>
  <c r="DH1549" i="3"/>
  <c r="DJ1549" i="3" s="1"/>
  <c r="DI1549" i="3"/>
  <c r="A1550" i="3"/>
  <c r="Y1550" i="3"/>
  <c r="CX1550" i="3" s="1"/>
  <c r="DG1550" i="3" s="1"/>
  <c r="CY1550" i="3"/>
  <c r="CZ1550" i="3"/>
  <c r="DB1550" i="3" s="1"/>
  <c r="DA1550" i="3"/>
  <c r="DC1550" i="3"/>
  <c r="DI1550" i="3"/>
  <c r="A1551" i="3"/>
  <c r="Y1551" i="3"/>
  <c r="CX1551" i="3" s="1"/>
  <c r="CY1551" i="3"/>
  <c r="CZ1551" i="3"/>
  <c r="DA1551" i="3"/>
  <c r="DB1551" i="3"/>
  <c r="DC1551" i="3"/>
  <c r="A1552" i="3"/>
  <c r="Y1552" i="3"/>
  <c r="CU1552" i="3"/>
  <c r="CV1552" i="3"/>
  <c r="CX1552" i="3"/>
  <c r="DH1552" i="3" s="1"/>
  <c r="CY1552" i="3"/>
  <c r="CZ1552" i="3"/>
  <c r="DA1552" i="3"/>
  <c r="DB1552" i="3"/>
  <c r="DC1552" i="3"/>
  <c r="DF1552" i="3"/>
  <c r="DG1552" i="3"/>
  <c r="A1553" i="3"/>
  <c r="Y1553" i="3"/>
  <c r="CX1553" i="3"/>
  <c r="CY1553" i="3"/>
  <c r="CZ1553" i="3"/>
  <c r="DA1553" i="3"/>
  <c r="DB1553" i="3"/>
  <c r="DC1553" i="3"/>
  <c r="A1554" i="3"/>
  <c r="Y1554" i="3"/>
  <c r="CY1554" i="3"/>
  <c r="CZ1554" i="3"/>
  <c r="DA1554" i="3"/>
  <c r="DB1554" i="3"/>
  <c r="DC1554" i="3"/>
  <c r="A1555" i="3"/>
  <c r="Y1555" i="3"/>
  <c r="CX1555" i="3" s="1"/>
  <c r="CW1555" i="3"/>
  <c r="CY1555" i="3"/>
  <c r="CZ1555" i="3"/>
  <c r="DB1555" i="3" s="1"/>
  <c r="DA1555" i="3"/>
  <c r="DC1555" i="3"/>
  <c r="A1556" i="3"/>
  <c r="Y1556" i="3"/>
  <c r="CY1556" i="3"/>
  <c r="CZ1556" i="3"/>
  <c r="DA1556" i="3"/>
  <c r="DB1556" i="3"/>
  <c r="DC1556" i="3"/>
  <c r="A1557" i="3"/>
  <c r="Y1557" i="3"/>
  <c r="CX1557" i="3"/>
  <c r="DG1557" i="3" s="1"/>
  <c r="CY1557" i="3"/>
  <c r="CZ1557" i="3"/>
  <c r="DB1557" i="3" s="1"/>
  <c r="DA1557" i="3"/>
  <c r="DC1557" i="3"/>
  <c r="DF1557" i="3"/>
  <c r="DH1557" i="3"/>
  <c r="DI1557" i="3"/>
  <c r="DJ1557" i="3"/>
  <c r="A1558" i="3"/>
  <c r="Y1558" i="3"/>
  <c r="CX1558" i="3"/>
  <c r="DF1558" i="3" s="1"/>
  <c r="DJ1558" i="3" s="1"/>
  <c r="CY1558" i="3"/>
  <c r="CZ1558" i="3"/>
  <c r="DA1558" i="3"/>
  <c r="DB1558" i="3"/>
  <c r="DC1558" i="3"/>
  <c r="DG1558" i="3"/>
  <c r="DH1558" i="3"/>
  <c r="DI1558" i="3"/>
  <c r="A1559" i="3"/>
  <c r="Y1559" i="3"/>
  <c r="CU1559" i="3"/>
  <c r="CY1559" i="3"/>
  <c r="CZ1559" i="3"/>
  <c r="DA1559" i="3"/>
  <c r="DB1559" i="3"/>
  <c r="DC1559" i="3"/>
  <c r="A1560" i="3"/>
  <c r="Y1560" i="3"/>
  <c r="CX1560" i="3"/>
  <c r="CY1560" i="3"/>
  <c r="CZ1560" i="3"/>
  <c r="DA1560" i="3"/>
  <c r="DB1560" i="3"/>
  <c r="DC1560" i="3"/>
  <c r="DF1560" i="3"/>
  <c r="DI1560" i="3"/>
  <c r="DJ1560" i="3" s="1"/>
  <c r="A1561" i="3"/>
  <c r="Y1561" i="3"/>
  <c r="CY1561" i="3"/>
  <c r="CZ1561" i="3"/>
  <c r="DB1561" i="3" s="1"/>
  <c r="DA1561" i="3"/>
  <c r="DC1561" i="3"/>
  <c r="A1562" i="3"/>
  <c r="Y1562" i="3"/>
  <c r="CX1562" i="3" s="1"/>
  <c r="DG1562" i="3" s="1"/>
  <c r="CW1562" i="3"/>
  <c r="CY1562" i="3"/>
  <c r="CZ1562" i="3"/>
  <c r="DB1562" i="3" s="1"/>
  <c r="DA1562" i="3"/>
  <c r="DC1562" i="3"/>
  <c r="DF1562" i="3"/>
  <c r="DH1562" i="3"/>
  <c r="DI1562" i="3"/>
  <c r="A1563" i="3"/>
  <c r="Y1563" i="3"/>
  <c r="CW1563" i="3" s="1"/>
  <c r="CX1563" i="3"/>
  <c r="DH1563" i="3" s="1"/>
  <c r="CY1563" i="3"/>
  <c r="CZ1563" i="3"/>
  <c r="DB1563" i="3" s="1"/>
  <c r="DA1563" i="3"/>
  <c r="DC1563" i="3"/>
  <c r="DF1563" i="3"/>
  <c r="DI1563" i="3"/>
  <c r="A1564" i="3"/>
  <c r="Y1564" i="3"/>
  <c r="CX1564" i="3" s="1"/>
  <c r="CY1564" i="3"/>
  <c r="CZ1564" i="3"/>
  <c r="DB1564" i="3" s="1"/>
  <c r="DA1564" i="3"/>
  <c r="DC1564" i="3"/>
  <c r="A1565" i="3"/>
  <c r="Y1565" i="3"/>
  <c r="CX1565" i="3" s="1"/>
  <c r="CY1565" i="3"/>
  <c r="CZ1565" i="3"/>
  <c r="DA1565" i="3"/>
  <c r="DB1565" i="3"/>
  <c r="DC1565" i="3"/>
  <c r="DF1565" i="3"/>
  <c r="DG1565" i="3"/>
  <c r="DH1565" i="3"/>
  <c r="DI1565" i="3"/>
  <c r="DJ1565" i="3"/>
  <c r="A1566" i="3"/>
  <c r="Y1566" i="3"/>
  <c r="CV1566" i="3" s="1"/>
  <c r="CU1566" i="3"/>
  <c r="CY1566" i="3"/>
  <c r="CZ1566" i="3"/>
  <c r="DA1566" i="3"/>
  <c r="DB1566" i="3"/>
  <c r="DC1566" i="3"/>
  <c r="A1567" i="3"/>
  <c r="Y1567" i="3"/>
  <c r="CX1567" i="3" s="1"/>
  <c r="CY1567" i="3"/>
  <c r="CZ1567" i="3"/>
  <c r="DB1567" i="3" s="1"/>
  <c r="DA1567" i="3"/>
  <c r="DC1567" i="3"/>
  <c r="A1568" i="3"/>
  <c r="Y1568" i="3"/>
  <c r="CW1568" i="3" s="1"/>
  <c r="CY1568" i="3"/>
  <c r="CZ1568" i="3"/>
  <c r="DB1568" i="3" s="1"/>
  <c r="DA1568" i="3"/>
  <c r="DC1568" i="3"/>
  <c r="A1569" i="3"/>
  <c r="Y1569" i="3"/>
  <c r="CW1569" i="3"/>
  <c r="CX1569" i="3"/>
  <c r="CY1569" i="3"/>
  <c r="CZ1569" i="3"/>
  <c r="DB1569" i="3" s="1"/>
  <c r="DA1569" i="3"/>
  <c r="DC1569" i="3"/>
  <c r="A1570" i="3"/>
  <c r="Y1570" i="3"/>
  <c r="CU1570" i="3"/>
  <c r="CV1570" i="3"/>
  <c r="CX1570" i="3"/>
  <c r="DG1570" i="3" s="1"/>
  <c r="CY1570" i="3"/>
  <c r="CZ1570" i="3"/>
  <c r="DB1570" i="3" s="1"/>
  <c r="DA1570" i="3"/>
  <c r="DC1570" i="3"/>
  <c r="DF1570" i="3"/>
  <c r="A1571" i="3"/>
  <c r="Y1571" i="3"/>
  <c r="CX1571" i="3"/>
  <c r="DF1571" i="3" s="1"/>
  <c r="CY1571" i="3"/>
  <c r="CZ1571" i="3"/>
  <c r="DA1571" i="3"/>
  <c r="DB1571" i="3"/>
  <c r="DC1571" i="3"/>
  <c r="DG1571" i="3"/>
  <c r="DH1571" i="3"/>
  <c r="DI1571" i="3"/>
  <c r="DJ1571" i="3"/>
  <c r="A1572" i="3"/>
  <c r="Y1572" i="3"/>
  <c r="CY1572" i="3"/>
  <c r="CZ1572" i="3"/>
  <c r="DB1572" i="3" s="1"/>
  <c r="DA1572" i="3"/>
  <c r="DC1572" i="3"/>
  <c r="A1573" i="3"/>
  <c r="Y1573" i="3"/>
  <c r="CY1573" i="3"/>
  <c r="CZ1573" i="3"/>
  <c r="DA1573" i="3"/>
  <c r="DB1573" i="3"/>
  <c r="DC1573" i="3"/>
  <c r="A1574" i="3"/>
  <c r="Y1574" i="3"/>
  <c r="CX1574" i="3" s="1"/>
  <c r="DH1574" i="3" s="1"/>
  <c r="CW1574" i="3"/>
  <c r="CY1574" i="3"/>
  <c r="CZ1574" i="3"/>
  <c r="DB1574" i="3" s="1"/>
  <c r="DA1574" i="3"/>
  <c r="DC1574" i="3"/>
  <c r="DF1574" i="3"/>
  <c r="DG1574" i="3"/>
  <c r="DJ1574" i="3" s="1"/>
  <c r="DI1574" i="3"/>
  <c r="A1575" i="3"/>
  <c r="Y1575" i="3"/>
  <c r="CV1575" i="3" s="1"/>
  <c r="CU1575" i="3"/>
  <c r="CY1575" i="3"/>
  <c r="CZ1575" i="3"/>
  <c r="DB1575" i="3" s="1"/>
  <c r="DA1575" i="3"/>
  <c r="DC1575" i="3"/>
  <c r="A1576" i="3"/>
  <c r="Y1576" i="3"/>
  <c r="CX1576" i="3"/>
  <c r="DH1576" i="3" s="1"/>
  <c r="CY1576" i="3"/>
  <c r="CZ1576" i="3"/>
  <c r="DB1576" i="3" s="1"/>
  <c r="DA1576" i="3"/>
  <c r="DC1576" i="3"/>
  <c r="DF1576" i="3"/>
  <c r="DI1576" i="3"/>
  <c r="DJ1576" i="3" s="1"/>
  <c r="A1577" i="3"/>
  <c r="Y1577" i="3"/>
  <c r="CX1577" i="3" s="1"/>
  <c r="CW1577" i="3"/>
  <c r="CY1577" i="3"/>
  <c r="CZ1577" i="3"/>
  <c r="DA1577" i="3"/>
  <c r="DB1577" i="3"/>
  <c r="DC1577" i="3"/>
  <c r="A1578" i="3"/>
  <c r="Y1578" i="3"/>
  <c r="CW1578" i="3"/>
  <c r="CX1578" i="3"/>
  <c r="CY1578" i="3"/>
  <c r="CZ1578" i="3"/>
  <c r="DB1578" i="3" s="1"/>
  <c r="DA1578" i="3"/>
  <c r="DC1578" i="3"/>
  <c r="A1579" i="3"/>
  <c r="Y1579" i="3"/>
  <c r="CW1579" i="3"/>
  <c r="CX1579" i="3"/>
  <c r="CY1579" i="3"/>
  <c r="CZ1579" i="3"/>
  <c r="DA1579" i="3"/>
  <c r="DB1579" i="3"/>
  <c r="DC1579" i="3"/>
  <c r="DF1579" i="3"/>
  <c r="DG1579" i="3"/>
  <c r="DJ1579" i="3" s="1"/>
  <c r="DH1579" i="3"/>
  <c r="DI1579" i="3"/>
  <c r="A1580" i="3"/>
  <c r="Y1580" i="3"/>
  <c r="CX1580" i="3" s="1"/>
  <c r="DG1580" i="3" s="1"/>
  <c r="CY1580" i="3"/>
  <c r="CZ1580" i="3"/>
  <c r="DB1580" i="3" s="1"/>
  <c r="DA1580" i="3"/>
  <c r="DC1580" i="3"/>
  <c r="DH1580" i="3"/>
  <c r="DI1580" i="3"/>
  <c r="A1581" i="3"/>
  <c r="Y1581" i="3"/>
  <c r="CV1581" i="3" s="1"/>
  <c r="CU1581" i="3"/>
  <c r="CX1581" i="3"/>
  <c r="CY1581" i="3"/>
  <c r="CZ1581" i="3"/>
  <c r="DB1581" i="3" s="1"/>
  <c r="DA1581" i="3"/>
  <c r="DC1581" i="3"/>
  <c r="A1582" i="3"/>
  <c r="Y1582" i="3"/>
  <c r="CX1582" i="3" s="1"/>
  <c r="CY1582" i="3"/>
  <c r="CZ1582" i="3"/>
  <c r="DA1582" i="3"/>
  <c r="DB1582" i="3"/>
  <c r="DC1582" i="3"/>
  <c r="DF1582" i="3"/>
  <c r="A1583" i="3"/>
  <c r="Y1583" i="3"/>
  <c r="CW1583" i="3"/>
  <c r="CX1583" i="3"/>
  <c r="CY1583" i="3"/>
  <c r="CZ1583" i="3"/>
  <c r="DB1583" i="3" s="1"/>
  <c r="DA1583" i="3"/>
  <c r="DC1583" i="3"/>
  <c r="A1584" i="3"/>
  <c r="Y1584" i="3"/>
  <c r="CW1584" i="3"/>
  <c r="CX1584" i="3"/>
  <c r="CY1584" i="3"/>
  <c r="CZ1584" i="3"/>
  <c r="DA1584" i="3"/>
  <c r="DB1584" i="3"/>
  <c r="DC1584" i="3"/>
  <c r="A1585" i="3"/>
  <c r="Y1585" i="3"/>
  <c r="CX1585" i="3" s="1"/>
  <c r="CU1585" i="3"/>
  <c r="CV1585" i="3"/>
  <c r="CY1585" i="3"/>
  <c r="CZ1585" i="3"/>
  <c r="DB1585" i="3" s="1"/>
  <c r="DA1585" i="3"/>
  <c r="DC1585" i="3"/>
  <c r="A1586" i="3"/>
  <c r="Y1586" i="3"/>
  <c r="CX1586" i="3" s="1"/>
  <c r="CY1586" i="3"/>
  <c r="CZ1586" i="3"/>
  <c r="DA1586" i="3"/>
  <c r="DB1586" i="3"/>
  <c r="DC1586" i="3"/>
  <c r="A1587" i="3"/>
  <c r="Y1587" i="3"/>
  <c r="CW1587" i="3" s="1"/>
  <c r="CX1587" i="3"/>
  <c r="CY1587" i="3"/>
  <c r="CZ1587" i="3"/>
  <c r="DA1587" i="3"/>
  <c r="DB1587" i="3"/>
  <c r="DC1587" i="3"/>
  <c r="A1588" i="3"/>
  <c r="Y1588" i="3"/>
  <c r="CY1588" i="3"/>
  <c r="CZ1588" i="3"/>
  <c r="DB1588" i="3" s="1"/>
  <c r="DA1588" i="3"/>
  <c r="DC1588" i="3"/>
  <c r="A1589" i="3"/>
  <c r="Y1589" i="3"/>
  <c r="CV1589" i="3" s="1"/>
  <c r="CU1589" i="3"/>
  <c r="CX1589" i="3"/>
  <c r="DF1589" i="3" s="1"/>
  <c r="CY1589" i="3"/>
  <c r="CZ1589" i="3"/>
  <c r="DA1589" i="3"/>
  <c r="DB1589" i="3"/>
  <c r="DC1589" i="3"/>
  <c r="DG1589" i="3"/>
  <c r="DH1589" i="3"/>
  <c r="A1590" i="3"/>
  <c r="Y1590" i="3"/>
  <c r="CX1590" i="3" s="1"/>
  <c r="CY1590" i="3"/>
  <c r="CZ1590" i="3"/>
  <c r="DB1590" i="3" s="1"/>
  <c r="DA1590" i="3"/>
  <c r="DC1590" i="3"/>
  <c r="A1591" i="3"/>
  <c r="Y1591" i="3"/>
  <c r="CW1591" i="3" s="1"/>
  <c r="CX1591" i="3"/>
  <c r="DH1591" i="3" s="1"/>
  <c r="CY1591" i="3"/>
  <c r="CZ1591" i="3"/>
  <c r="DB1591" i="3" s="1"/>
  <c r="DA1591" i="3"/>
  <c r="DC1591" i="3"/>
  <c r="DF1591" i="3"/>
  <c r="DG1591" i="3"/>
  <c r="DJ1591" i="3" s="1"/>
  <c r="DI1591" i="3"/>
  <c r="A1592" i="3"/>
  <c r="Y1592" i="3"/>
  <c r="CW1592" i="3"/>
  <c r="CX1592" i="3"/>
  <c r="DH1592" i="3" s="1"/>
  <c r="CY1592" i="3"/>
  <c r="CZ1592" i="3"/>
  <c r="DB1592" i="3" s="1"/>
  <c r="DA1592" i="3"/>
  <c r="DC1592" i="3"/>
  <c r="DF1592" i="3"/>
  <c r="DG1592" i="3"/>
  <c r="DI1592" i="3"/>
  <c r="A1593" i="3"/>
  <c r="Y1593" i="3"/>
  <c r="CX1593" i="3" s="1"/>
  <c r="CU1593" i="3"/>
  <c r="CV1593" i="3"/>
  <c r="CY1593" i="3"/>
  <c r="CZ1593" i="3"/>
  <c r="DB1593" i="3" s="1"/>
  <c r="DA1593" i="3"/>
  <c r="DC1593" i="3"/>
  <c r="A1594" i="3"/>
  <c r="Y1594" i="3"/>
  <c r="CX1594" i="3" s="1"/>
  <c r="CY1594" i="3"/>
  <c r="CZ1594" i="3"/>
  <c r="DA1594" i="3"/>
  <c r="DB1594" i="3"/>
  <c r="DC1594" i="3"/>
  <c r="DG1594" i="3"/>
  <c r="A1595" i="3"/>
  <c r="Y1595" i="3"/>
  <c r="CW1595" i="3" s="1"/>
  <c r="CX1595" i="3"/>
  <c r="DG1595" i="3" s="1"/>
  <c r="CY1595" i="3"/>
  <c r="CZ1595" i="3"/>
  <c r="DA1595" i="3"/>
  <c r="DB1595" i="3"/>
  <c r="DC1595" i="3"/>
  <c r="DH1595" i="3"/>
  <c r="A1596" i="3"/>
  <c r="Y1596" i="3"/>
  <c r="CW1596" i="3" s="1"/>
  <c r="CX1596" i="3"/>
  <c r="CY1596" i="3"/>
  <c r="CZ1596" i="3"/>
  <c r="DB1596" i="3" s="1"/>
  <c r="DA1596" i="3"/>
  <c r="DC1596" i="3"/>
  <c r="A1597" i="3"/>
  <c r="Y1597" i="3"/>
  <c r="CV1597" i="3" s="1"/>
  <c r="CU1597" i="3"/>
  <c r="CX1597" i="3"/>
  <c r="DI1597" i="3" s="1"/>
  <c r="DJ1597" i="3" s="1"/>
  <c r="CY1597" i="3"/>
  <c r="CZ1597" i="3"/>
  <c r="DA1597" i="3"/>
  <c r="DB1597" i="3"/>
  <c r="DC1597" i="3"/>
  <c r="DG1597" i="3"/>
  <c r="DH1597" i="3"/>
  <c r="A1598" i="3"/>
  <c r="Y1598" i="3"/>
  <c r="CX1598" i="3" s="1"/>
  <c r="DG1598" i="3" s="1"/>
  <c r="CY1598" i="3"/>
  <c r="CZ1598" i="3"/>
  <c r="DB1598" i="3" s="1"/>
  <c r="DA1598" i="3"/>
  <c r="DC1598" i="3"/>
  <c r="DF1598" i="3"/>
  <c r="DH1598" i="3"/>
  <c r="DI1598" i="3"/>
  <c r="DJ1598" i="3"/>
  <c r="A1599" i="3"/>
  <c r="Y1599" i="3"/>
  <c r="CX1599" i="3" s="1"/>
  <c r="CW1599" i="3"/>
  <c r="CY1599" i="3"/>
  <c r="CZ1599" i="3"/>
  <c r="DB1599" i="3" s="1"/>
  <c r="DA1599" i="3"/>
  <c r="DC1599" i="3"/>
  <c r="A1600" i="3"/>
  <c r="Y1600" i="3"/>
  <c r="CW1600" i="3"/>
  <c r="CX1600" i="3"/>
  <c r="CY1600" i="3"/>
  <c r="CZ1600" i="3"/>
  <c r="DA1600" i="3"/>
  <c r="DB1600" i="3"/>
  <c r="DC1600" i="3"/>
  <c r="A1601" i="3"/>
  <c r="Y1601" i="3"/>
  <c r="CW1601" i="3" s="1"/>
  <c r="CX1601" i="3"/>
  <c r="DF1601" i="3" s="1"/>
  <c r="CY1601" i="3"/>
  <c r="CZ1601" i="3"/>
  <c r="DA1601" i="3"/>
  <c r="DB1601" i="3"/>
  <c r="DC1601" i="3"/>
  <c r="DG1601" i="3"/>
  <c r="DJ1601" i="3" s="1"/>
  <c r="DH1601" i="3"/>
  <c r="DI1601" i="3"/>
  <c r="A1602" i="3"/>
  <c r="Y1602" i="3"/>
  <c r="CW1602" i="3"/>
  <c r="CX1602" i="3"/>
  <c r="DF1602" i="3" s="1"/>
  <c r="CY1602" i="3"/>
  <c r="CZ1602" i="3"/>
  <c r="DA1602" i="3"/>
  <c r="DB1602" i="3"/>
  <c r="DC1602" i="3"/>
  <c r="DG1602" i="3"/>
  <c r="DJ1602" i="3" s="1"/>
  <c r="DH1602" i="3"/>
  <c r="DI1602" i="3"/>
  <c r="A1603" i="3"/>
  <c r="Y1603" i="3"/>
  <c r="CW1603" i="3"/>
  <c r="CX1603" i="3"/>
  <c r="CY1603" i="3"/>
  <c r="CZ1603" i="3"/>
  <c r="DA1603" i="3"/>
  <c r="DB1603" i="3"/>
  <c r="DC1603" i="3"/>
  <c r="A1604" i="3"/>
  <c r="Y1604" i="3"/>
  <c r="CX1604" i="3" s="1"/>
  <c r="CW1604" i="3"/>
  <c r="CY1604" i="3"/>
  <c r="CZ1604" i="3"/>
  <c r="DA1604" i="3"/>
  <c r="DB1604" i="3"/>
  <c r="DC1604" i="3"/>
  <c r="DG1604" i="3"/>
  <c r="DH1604" i="3"/>
  <c r="A1605" i="3"/>
  <c r="Y1605" i="3"/>
  <c r="CW1605" i="3" s="1"/>
  <c r="CX1605" i="3"/>
  <c r="DF1605" i="3" s="1"/>
  <c r="CY1605" i="3"/>
  <c r="CZ1605" i="3"/>
  <c r="DA1605" i="3"/>
  <c r="DB1605" i="3"/>
  <c r="DC1605" i="3"/>
  <c r="DG1605" i="3"/>
  <c r="DJ1605" i="3" s="1"/>
  <c r="DH1605" i="3"/>
  <c r="DI1605" i="3"/>
  <c r="A1606" i="3"/>
  <c r="Y1606" i="3"/>
  <c r="CX1606" i="3" s="1"/>
  <c r="CY1606" i="3"/>
  <c r="CZ1606" i="3"/>
  <c r="DB1606" i="3" s="1"/>
  <c r="DA1606" i="3"/>
  <c r="DC1606" i="3"/>
  <c r="A1607" i="3"/>
  <c r="Y1607" i="3"/>
  <c r="CX1607" i="3" s="1"/>
  <c r="CY1607" i="3"/>
  <c r="CZ1607" i="3"/>
  <c r="DA1607" i="3"/>
  <c r="DB1607" i="3"/>
  <c r="DC1607" i="3"/>
  <c r="A1608" i="3"/>
  <c r="Y1608" i="3"/>
  <c r="CX1608" i="3" s="1"/>
  <c r="CY1608" i="3"/>
  <c r="CZ1608" i="3"/>
  <c r="DA1608" i="3"/>
  <c r="DB1608" i="3"/>
  <c r="DC1608" i="3"/>
  <c r="DF1608" i="3"/>
  <c r="DJ1608" i="3" s="1"/>
  <c r="DI1608" i="3"/>
  <c r="A1609" i="3"/>
  <c r="Y1609" i="3"/>
  <c r="CX1609" i="3" s="1"/>
  <c r="CY1609" i="3"/>
  <c r="CZ1609" i="3"/>
  <c r="DA1609" i="3"/>
  <c r="DB1609" i="3"/>
  <c r="DC1609" i="3"/>
  <c r="A1610" i="3"/>
  <c r="Y1610" i="3"/>
  <c r="CX1610" i="3"/>
  <c r="CY1610" i="3"/>
  <c r="CZ1610" i="3"/>
  <c r="DA1610" i="3"/>
  <c r="DB1610" i="3"/>
  <c r="DC1610" i="3"/>
  <c r="DF1610" i="3"/>
  <c r="DJ1610" i="3" s="1"/>
  <c r="A1611" i="3"/>
  <c r="Y1611" i="3"/>
  <c r="CX1611" i="3" s="1"/>
  <c r="CY1611" i="3"/>
  <c r="CZ1611" i="3"/>
  <c r="DB1611" i="3" s="1"/>
  <c r="DA1611" i="3"/>
  <c r="DC1611" i="3"/>
  <c r="DI1611" i="3"/>
  <c r="A1612" i="3"/>
  <c r="Y1612" i="3"/>
  <c r="CX1612" i="3" s="1"/>
  <c r="CY1612" i="3"/>
  <c r="CZ1612" i="3"/>
  <c r="DB1612" i="3" s="1"/>
  <c r="DA1612" i="3"/>
  <c r="DC1612" i="3"/>
  <c r="A1613" i="3"/>
  <c r="Y1613" i="3"/>
  <c r="CX1613" i="3"/>
  <c r="CY1613" i="3"/>
  <c r="CZ1613" i="3"/>
  <c r="DB1613" i="3" s="1"/>
  <c r="DA1613" i="3"/>
  <c r="DC1613" i="3"/>
  <c r="A1614" i="3"/>
  <c r="Y1614" i="3"/>
  <c r="CV1614" i="3" s="1"/>
  <c r="CU1614" i="3"/>
  <c r="CX1614" i="3"/>
  <c r="CY1614" i="3"/>
  <c r="CZ1614" i="3"/>
  <c r="DA1614" i="3"/>
  <c r="DB1614" i="3"/>
  <c r="DC1614" i="3"/>
  <c r="DF1614" i="3"/>
  <c r="DG1614" i="3"/>
  <c r="DH1614" i="3"/>
  <c r="DI1614" i="3"/>
  <c r="DJ1614" i="3"/>
  <c r="A1615" i="3"/>
  <c r="Y1615" i="3"/>
  <c r="CX1615" i="3"/>
  <c r="DG1615" i="3" s="1"/>
  <c r="CY1615" i="3"/>
  <c r="CZ1615" i="3"/>
  <c r="DB1615" i="3" s="1"/>
  <c r="DA1615" i="3"/>
  <c r="DC1615" i="3"/>
  <c r="DH1615" i="3"/>
  <c r="DI1615" i="3"/>
  <c r="DJ1615" i="3" s="1"/>
  <c r="A1616" i="3"/>
  <c r="Y1616" i="3"/>
  <c r="CW1616" i="3"/>
  <c r="CX1616" i="3"/>
  <c r="CY1616" i="3"/>
  <c r="CZ1616" i="3"/>
  <c r="DB1616" i="3" s="1"/>
  <c r="DA1616" i="3"/>
  <c r="DC1616" i="3"/>
  <c r="A1617" i="3"/>
  <c r="Y1617" i="3"/>
  <c r="CW1617" i="3"/>
  <c r="CX1617" i="3"/>
  <c r="CY1617" i="3"/>
  <c r="CZ1617" i="3"/>
  <c r="DB1617" i="3" s="1"/>
  <c r="DA1617" i="3"/>
  <c r="DC1617" i="3"/>
  <c r="A1618" i="3"/>
  <c r="Y1618" i="3"/>
  <c r="CW1618" i="3"/>
  <c r="CX1618" i="3"/>
  <c r="CY1618" i="3"/>
  <c r="CZ1618" i="3"/>
  <c r="DA1618" i="3"/>
  <c r="DB1618" i="3"/>
  <c r="DC1618" i="3"/>
  <c r="DF1618" i="3"/>
  <c r="DG1618" i="3"/>
  <c r="DH1618" i="3"/>
  <c r="DJ1618" i="3" s="1"/>
  <c r="DI1618" i="3"/>
  <c r="A1619" i="3"/>
  <c r="Y1619" i="3"/>
  <c r="CY1619" i="3"/>
  <c r="CZ1619" i="3"/>
  <c r="DA1619" i="3"/>
  <c r="DB1619" i="3"/>
  <c r="DC1619" i="3"/>
  <c r="A1620" i="3"/>
  <c r="Y1620" i="3"/>
  <c r="CW1620" i="3" s="1"/>
  <c r="CX1620" i="3"/>
  <c r="CY1620" i="3"/>
  <c r="CZ1620" i="3"/>
  <c r="DB1620" i="3" s="1"/>
  <c r="DA1620" i="3"/>
  <c r="DC1620" i="3"/>
  <c r="A1621" i="3"/>
  <c r="Y1621" i="3"/>
  <c r="CW1621" i="3"/>
  <c r="CX1621" i="3"/>
  <c r="DI1621" i="3" s="1"/>
  <c r="CY1621" i="3"/>
  <c r="CZ1621" i="3"/>
  <c r="DB1621" i="3" s="1"/>
  <c r="DA1621" i="3"/>
  <c r="DC1621" i="3"/>
  <c r="DF1621" i="3"/>
  <c r="DG1621" i="3"/>
  <c r="DH1621" i="3"/>
  <c r="A1622" i="3"/>
  <c r="Y1622" i="3"/>
  <c r="CW1622" i="3" s="1"/>
  <c r="CY1622" i="3"/>
  <c r="CZ1622" i="3"/>
  <c r="DA1622" i="3"/>
  <c r="DB1622" i="3"/>
  <c r="DC1622" i="3"/>
  <c r="A1623" i="3"/>
  <c r="Y1623" i="3"/>
  <c r="CX1623" i="3"/>
  <c r="CY1623" i="3"/>
  <c r="CZ1623" i="3"/>
  <c r="DB1623" i="3" s="1"/>
  <c r="DA1623" i="3"/>
  <c r="DC1623" i="3"/>
  <c r="A1624" i="3"/>
  <c r="Y1624" i="3"/>
  <c r="CX1624" i="3" s="1"/>
  <c r="CY1624" i="3"/>
  <c r="CZ1624" i="3"/>
  <c r="DA1624" i="3"/>
  <c r="DB1624" i="3"/>
  <c r="DC1624" i="3"/>
  <c r="A1625" i="3"/>
  <c r="Y1625" i="3"/>
  <c r="CX1625" i="3" s="1"/>
  <c r="CY1625" i="3"/>
  <c r="CZ1625" i="3"/>
  <c r="DA1625" i="3"/>
  <c r="DB1625" i="3"/>
  <c r="DC1625" i="3"/>
  <c r="DF1625" i="3"/>
  <c r="DH1625" i="3"/>
  <c r="DJ1625" i="3"/>
  <c r="A1626" i="3"/>
  <c r="Y1626" i="3"/>
  <c r="CX1626" i="3"/>
  <c r="CY1626" i="3"/>
  <c r="CZ1626" i="3"/>
  <c r="DA1626" i="3"/>
  <c r="DB1626" i="3"/>
  <c r="DC1626" i="3"/>
  <c r="A1627" i="3"/>
  <c r="Y1627" i="3"/>
  <c r="CX1627" i="3"/>
  <c r="CY1627" i="3"/>
  <c r="CZ1627" i="3"/>
  <c r="DB1627" i="3" s="1"/>
  <c r="DA1627" i="3"/>
  <c r="DC1627" i="3"/>
  <c r="DG1627" i="3"/>
  <c r="A1628" i="3"/>
  <c r="Y1628" i="3"/>
  <c r="CX1628" i="3" s="1"/>
  <c r="DG1628" i="3" s="1"/>
  <c r="CY1628" i="3"/>
  <c r="CZ1628" i="3"/>
  <c r="DA1628" i="3"/>
  <c r="DB1628" i="3"/>
  <c r="DC1628" i="3"/>
  <c r="A1629" i="3"/>
  <c r="Y1629" i="3"/>
  <c r="CX1629" i="3" s="1"/>
  <c r="CY1629" i="3"/>
  <c r="CZ1629" i="3"/>
  <c r="DA1629" i="3"/>
  <c r="DB1629" i="3"/>
  <c r="DC1629" i="3"/>
  <c r="DI1629" i="3"/>
  <c r="A1630" i="3"/>
  <c r="Y1630" i="3"/>
  <c r="CX1630" i="3"/>
  <c r="CY1630" i="3"/>
  <c r="CZ1630" i="3"/>
  <c r="DB1630" i="3" s="1"/>
  <c r="DA1630" i="3"/>
  <c r="DC1630" i="3"/>
  <c r="A1631" i="3"/>
  <c r="Y1631" i="3"/>
  <c r="CX1631" i="3" s="1"/>
  <c r="CU1631" i="3"/>
  <c r="CV1631" i="3"/>
  <c r="CY1631" i="3"/>
  <c r="CZ1631" i="3"/>
  <c r="DA1631" i="3"/>
  <c r="DB1631" i="3"/>
  <c r="DC1631" i="3"/>
  <c r="DF1631" i="3"/>
  <c r="DG1631" i="3"/>
  <c r="A1632" i="3"/>
  <c r="Y1632" i="3"/>
  <c r="CX1632" i="3" s="1"/>
  <c r="CY1632" i="3"/>
  <c r="CZ1632" i="3"/>
  <c r="DA1632" i="3"/>
  <c r="DB1632" i="3"/>
  <c r="DC1632" i="3"/>
  <c r="A1633" i="3"/>
  <c r="Y1633" i="3"/>
  <c r="CY1633" i="3"/>
  <c r="CZ1633" i="3"/>
  <c r="DA1633" i="3"/>
  <c r="DB1633" i="3"/>
  <c r="DC1633" i="3"/>
  <c r="A1634" i="3"/>
  <c r="Y1634" i="3"/>
  <c r="CY1634" i="3"/>
  <c r="CZ1634" i="3"/>
  <c r="DB1634" i="3" s="1"/>
  <c r="DA1634" i="3"/>
  <c r="DC1634" i="3"/>
  <c r="A1635" i="3"/>
  <c r="Y1635" i="3"/>
  <c r="CY1635" i="3"/>
  <c r="CZ1635" i="3"/>
  <c r="DA1635" i="3"/>
  <c r="DB1635" i="3"/>
  <c r="DC1635" i="3"/>
  <c r="A1636" i="3"/>
  <c r="Y1636" i="3"/>
  <c r="CX1636" i="3" s="1"/>
  <c r="DF1636" i="3" s="1"/>
  <c r="CY1636" i="3"/>
  <c r="CZ1636" i="3"/>
  <c r="DB1636" i="3" s="1"/>
  <c r="DA1636" i="3"/>
  <c r="DC1636" i="3"/>
  <c r="DG1636" i="3"/>
  <c r="DH1636" i="3"/>
  <c r="DI1636" i="3"/>
  <c r="DJ1636" i="3"/>
  <c r="A1637" i="3"/>
  <c r="Y1637" i="3"/>
  <c r="CX1637" i="3" s="1"/>
  <c r="CY1637" i="3"/>
  <c r="CZ1637" i="3"/>
  <c r="DA1637" i="3"/>
  <c r="DB1637" i="3"/>
  <c r="DC1637" i="3"/>
  <c r="DH1637" i="3"/>
  <c r="A1638" i="3"/>
  <c r="Y1638" i="3"/>
  <c r="CU1638" i="3"/>
  <c r="CY1638" i="3"/>
  <c r="CZ1638" i="3"/>
  <c r="DA1638" i="3"/>
  <c r="DB1638" i="3"/>
  <c r="DC1638" i="3"/>
  <c r="A1639" i="3"/>
  <c r="Y1639" i="3"/>
  <c r="CX1639" i="3"/>
  <c r="CY1639" i="3"/>
  <c r="CZ1639" i="3"/>
  <c r="DA1639" i="3"/>
  <c r="DB1639" i="3"/>
  <c r="DC1639" i="3"/>
  <c r="A1640" i="3"/>
  <c r="Y1640" i="3"/>
  <c r="CW1640" i="3" s="1"/>
  <c r="CX1640" i="3"/>
  <c r="CY1640" i="3"/>
  <c r="CZ1640" i="3"/>
  <c r="DA1640" i="3"/>
  <c r="DB1640" i="3"/>
  <c r="DC1640" i="3"/>
  <c r="DF1640" i="3"/>
  <c r="DG1640" i="3"/>
  <c r="DH1640" i="3"/>
  <c r="DJ1640" i="3" s="1"/>
  <c r="DI1640" i="3"/>
  <c r="A1641" i="3"/>
  <c r="Y1641" i="3"/>
  <c r="CW1641" i="3"/>
  <c r="CX1641" i="3"/>
  <c r="DG1641" i="3" s="1"/>
  <c r="DJ1641" i="3" s="1"/>
  <c r="CY1641" i="3"/>
  <c r="CZ1641" i="3"/>
  <c r="DA1641" i="3"/>
  <c r="DB1641" i="3"/>
  <c r="DC1641" i="3"/>
  <c r="DF1641" i="3"/>
  <c r="DH1641" i="3"/>
  <c r="DI1641" i="3"/>
  <c r="A1642" i="3"/>
  <c r="Y1642" i="3"/>
  <c r="CW1642" i="3"/>
  <c r="CX1642" i="3"/>
  <c r="CY1642" i="3"/>
  <c r="CZ1642" i="3"/>
  <c r="DA1642" i="3"/>
  <c r="DB1642" i="3"/>
  <c r="DC1642" i="3"/>
  <c r="A1643" i="3"/>
  <c r="Y1643" i="3"/>
  <c r="CX1643" i="3" s="1"/>
  <c r="CY1643" i="3"/>
  <c r="CZ1643" i="3"/>
  <c r="DA1643" i="3"/>
  <c r="DB1643" i="3"/>
  <c r="DC1643" i="3"/>
  <c r="A1644" i="3"/>
  <c r="Y1644" i="3"/>
  <c r="CX1644" i="3"/>
  <c r="CY1644" i="3"/>
  <c r="CZ1644" i="3"/>
  <c r="DA1644" i="3"/>
  <c r="DB1644" i="3"/>
  <c r="DC1644" i="3"/>
  <c r="DF1644" i="3"/>
  <c r="DJ1644" i="3" s="1"/>
  <c r="DG1644" i="3"/>
  <c r="DH1644" i="3"/>
  <c r="DI1644" i="3"/>
  <c r="A1645" i="3"/>
  <c r="Y1645" i="3"/>
  <c r="CU1645" i="3"/>
  <c r="CV1645" i="3"/>
  <c r="CX1645" i="3"/>
  <c r="DF1645" i="3" s="1"/>
  <c r="CY1645" i="3"/>
  <c r="CZ1645" i="3"/>
  <c r="DA1645" i="3"/>
  <c r="DB1645" i="3"/>
  <c r="DC1645" i="3"/>
  <c r="DG1645" i="3"/>
  <c r="DH1645" i="3"/>
  <c r="DI1645" i="3"/>
  <c r="DJ1645" i="3"/>
  <c r="A1646" i="3"/>
  <c r="Y1646" i="3"/>
  <c r="CX1646" i="3"/>
  <c r="CY1646" i="3"/>
  <c r="CZ1646" i="3"/>
  <c r="DA1646" i="3"/>
  <c r="DB1646" i="3"/>
  <c r="DC1646" i="3"/>
  <c r="A1647" i="3"/>
  <c r="Y1647" i="3"/>
  <c r="CY1647" i="3"/>
  <c r="CZ1647" i="3"/>
  <c r="DA1647" i="3"/>
  <c r="DB1647" i="3"/>
  <c r="DC1647" i="3"/>
  <c r="A1648" i="3"/>
  <c r="Y1648" i="3"/>
  <c r="CW1648" i="3"/>
  <c r="CX1648" i="3"/>
  <c r="CY1648" i="3"/>
  <c r="CZ1648" i="3"/>
  <c r="DB1648" i="3" s="1"/>
  <c r="DA1648" i="3"/>
  <c r="DC1648" i="3"/>
  <c r="DH1648" i="3"/>
  <c r="A1649" i="3"/>
  <c r="Y1649" i="3"/>
  <c r="CX1649" i="3" s="1"/>
  <c r="CW1649" i="3"/>
  <c r="CY1649" i="3"/>
  <c r="CZ1649" i="3"/>
  <c r="DA1649" i="3"/>
  <c r="DB1649" i="3"/>
  <c r="DC1649" i="3"/>
  <c r="A1650" i="3"/>
  <c r="Y1650" i="3"/>
  <c r="CX1650" i="3" s="1"/>
  <c r="CY1650" i="3"/>
  <c r="CZ1650" i="3"/>
  <c r="DA1650" i="3"/>
  <c r="DB1650" i="3"/>
  <c r="DC1650" i="3"/>
  <c r="DI1650" i="3"/>
  <c r="A1651" i="3"/>
  <c r="Y1651" i="3"/>
  <c r="CX1651" i="3"/>
  <c r="CY1651" i="3"/>
  <c r="CZ1651" i="3"/>
  <c r="DB1651" i="3" s="1"/>
  <c r="DA1651" i="3"/>
  <c r="DC1651" i="3"/>
  <c r="A1652" i="3"/>
  <c r="Y1652" i="3"/>
  <c r="CU1652" i="3"/>
  <c r="CV1652" i="3"/>
  <c r="CX1652" i="3"/>
  <c r="DH1652" i="3" s="1"/>
  <c r="CY1652" i="3"/>
  <c r="CZ1652" i="3"/>
  <c r="DA1652" i="3"/>
  <c r="DB1652" i="3"/>
  <c r="DC1652" i="3"/>
  <c r="DF1652" i="3"/>
  <c r="DG1652" i="3"/>
  <c r="A1653" i="3"/>
  <c r="Y1653" i="3"/>
  <c r="CX1653" i="3" s="1"/>
  <c r="DG1653" i="3" s="1"/>
  <c r="CY1653" i="3"/>
  <c r="CZ1653" i="3"/>
  <c r="DA1653" i="3"/>
  <c r="DB1653" i="3"/>
  <c r="DC1653" i="3"/>
  <c r="A1654" i="3"/>
  <c r="Y1654" i="3"/>
  <c r="CY1654" i="3"/>
  <c r="CZ1654" i="3"/>
  <c r="DA1654" i="3"/>
  <c r="DB1654" i="3"/>
  <c r="DC1654" i="3"/>
  <c r="A1655" i="3"/>
  <c r="Y1655" i="3"/>
  <c r="CW1655" i="3" s="1"/>
  <c r="CX1655" i="3"/>
  <c r="CY1655" i="3"/>
  <c r="CZ1655" i="3"/>
  <c r="DB1655" i="3" s="1"/>
  <c r="DA1655" i="3"/>
  <c r="DC1655" i="3"/>
  <c r="A1656" i="3"/>
  <c r="Y1656" i="3"/>
  <c r="CW1656" i="3" s="1"/>
  <c r="CY1656" i="3"/>
  <c r="CZ1656" i="3"/>
  <c r="DA1656" i="3"/>
  <c r="DB1656" i="3"/>
  <c r="DC1656" i="3"/>
  <c r="A1657" i="3"/>
  <c r="Y1657" i="3"/>
  <c r="CX1657" i="3" s="1"/>
  <c r="CY1657" i="3"/>
  <c r="CZ1657" i="3"/>
  <c r="DB1657" i="3" s="1"/>
  <c r="DA1657" i="3"/>
  <c r="DC1657" i="3"/>
  <c r="A1658" i="3"/>
  <c r="Y1658" i="3"/>
  <c r="CX1658" i="3" s="1"/>
  <c r="CY1658" i="3"/>
  <c r="CZ1658" i="3"/>
  <c r="DA1658" i="3"/>
  <c r="DB1658" i="3"/>
  <c r="DC1658" i="3"/>
  <c r="DH1658" i="3"/>
  <c r="A1659" i="3"/>
  <c r="Y1659" i="3"/>
  <c r="CX1659" i="3" s="1"/>
  <c r="CU1659" i="3"/>
  <c r="CY1659" i="3"/>
  <c r="CZ1659" i="3"/>
  <c r="DB1659" i="3" s="1"/>
  <c r="DA1659" i="3"/>
  <c r="DC1659" i="3"/>
  <c r="A1660" i="3"/>
  <c r="Y1660" i="3"/>
  <c r="CX1660" i="3"/>
  <c r="CY1660" i="3"/>
  <c r="CZ1660" i="3"/>
  <c r="DA1660" i="3"/>
  <c r="DB1660" i="3"/>
  <c r="DC1660" i="3"/>
  <c r="A1661" i="3"/>
  <c r="Y1661" i="3"/>
  <c r="CW1661" i="3" s="1"/>
  <c r="CY1661" i="3"/>
  <c r="CZ1661" i="3"/>
  <c r="DB1661" i="3" s="1"/>
  <c r="DA1661" i="3"/>
  <c r="DC1661" i="3"/>
  <c r="A1662" i="3"/>
  <c r="Y1662" i="3"/>
  <c r="CW1662" i="3"/>
  <c r="CX1662" i="3"/>
  <c r="DG1662" i="3" s="1"/>
  <c r="DJ1662" i="3" s="1"/>
  <c r="CY1662" i="3"/>
  <c r="CZ1662" i="3"/>
  <c r="DA1662" i="3"/>
  <c r="DB1662" i="3"/>
  <c r="DC1662" i="3"/>
  <c r="DF1662" i="3"/>
  <c r="DH1662" i="3"/>
  <c r="DI1662" i="3"/>
  <c r="A1663" i="3"/>
  <c r="Y1663" i="3"/>
  <c r="CW1663" i="3" s="1"/>
  <c r="CY1663" i="3"/>
  <c r="CZ1663" i="3"/>
  <c r="DA1663" i="3"/>
  <c r="DB1663" i="3"/>
  <c r="DC1663" i="3"/>
  <c r="A1664" i="3"/>
  <c r="Y1664" i="3"/>
  <c r="CX1664" i="3" s="1"/>
  <c r="CY1664" i="3"/>
  <c r="CZ1664" i="3"/>
  <c r="DA1664" i="3"/>
  <c r="DB1664" i="3"/>
  <c r="DC1664" i="3"/>
  <c r="A1665" i="3"/>
  <c r="Y1665" i="3"/>
  <c r="CX1665" i="3"/>
  <c r="CY1665" i="3"/>
  <c r="CZ1665" i="3"/>
  <c r="DB1665" i="3" s="1"/>
  <c r="DA1665" i="3"/>
  <c r="DC1665" i="3"/>
  <c r="DF1665" i="3"/>
  <c r="DG1665" i="3"/>
  <c r="DH1665" i="3"/>
  <c r="DI1665" i="3"/>
  <c r="DJ1665" i="3"/>
  <c r="A1666" i="3"/>
  <c r="Y1666" i="3"/>
  <c r="CU1666" i="3"/>
  <c r="CV1666" i="3"/>
  <c r="CX1666" i="3"/>
  <c r="DF1666" i="3" s="1"/>
  <c r="CY1666" i="3"/>
  <c r="CZ1666" i="3"/>
  <c r="DA1666" i="3"/>
  <c r="DB1666" i="3"/>
  <c r="DC1666" i="3"/>
  <c r="DG1666" i="3"/>
  <c r="DH1666" i="3"/>
  <c r="DI1666" i="3"/>
  <c r="DJ1666" i="3" s="1"/>
  <c r="A1667" i="3"/>
  <c r="Y1667" i="3"/>
  <c r="CX1667" i="3" s="1"/>
  <c r="CY1667" i="3"/>
  <c r="CZ1667" i="3"/>
  <c r="DA1667" i="3"/>
  <c r="DB1667" i="3"/>
  <c r="DC1667" i="3"/>
  <c r="A1668" i="3"/>
  <c r="Y1668" i="3"/>
  <c r="CW1668" i="3"/>
  <c r="CX1668" i="3"/>
  <c r="CY1668" i="3"/>
  <c r="CZ1668" i="3"/>
  <c r="DB1668" i="3" s="1"/>
  <c r="DA1668" i="3"/>
  <c r="DC1668" i="3"/>
  <c r="A1669" i="3"/>
  <c r="Y1669" i="3"/>
  <c r="CW1669" i="3"/>
  <c r="CX1669" i="3"/>
  <c r="CY1669" i="3"/>
  <c r="CZ1669" i="3"/>
  <c r="DA1669" i="3"/>
  <c r="DB1669" i="3"/>
  <c r="DC1669" i="3"/>
  <c r="A1670" i="3"/>
  <c r="Y1670" i="3"/>
  <c r="CX1670" i="3" s="1"/>
  <c r="DI1670" i="3" s="1"/>
  <c r="CW1670" i="3"/>
  <c r="CY1670" i="3"/>
  <c r="CZ1670" i="3"/>
  <c r="DA1670" i="3"/>
  <c r="DB1670" i="3"/>
  <c r="DC1670" i="3"/>
  <c r="DF1670" i="3"/>
  <c r="DG1670" i="3"/>
  <c r="DJ1670" i="3" s="1"/>
  <c r="DH1670" i="3"/>
  <c r="A1671" i="3"/>
  <c r="Y1671" i="3"/>
  <c r="CX1671" i="3" s="1"/>
  <c r="CY1671" i="3"/>
  <c r="CZ1671" i="3"/>
  <c r="DA1671" i="3"/>
  <c r="DB1671" i="3"/>
  <c r="DC1671" i="3"/>
  <c r="DI1671" i="3"/>
  <c r="A1672" i="3"/>
  <c r="Y1672" i="3"/>
  <c r="CX1672" i="3" s="1"/>
  <c r="CY1672" i="3"/>
  <c r="CZ1672" i="3"/>
  <c r="DB1672" i="3" s="1"/>
  <c r="DA1672" i="3"/>
  <c r="DC1672" i="3"/>
  <c r="A1673" i="3"/>
  <c r="Y1673" i="3"/>
  <c r="CU1673" i="3"/>
  <c r="CV1673" i="3"/>
  <c r="CX1673" i="3"/>
  <c r="DH1673" i="3" s="1"/>
  <c r="CY1673" i="3"/>
  <c r="CZ1673" i="3"/>
  <c r="DB1673" i="3" s="1"/>
  <c r="DA1673" i="3"/>
  <c r="DC1673" i="3"/>
  <c r="DF1673" i="3"/>
  <c r="DG1673" i="3"/>
  <c r="A1674" i="3"/>
  <c r="Y1674" i="3"/>
  <c r="CX1674" i="3" s="1"/>
  <c r="CY1674" i="3"/>
  <c r="CZ1674" i="3"/>
  <c r="DA1674" i="3"/>
  <c r="DB1674" i="3"/>
  <c r="DC1674" i="3"/>
  <c r="A1675" i="3"/>
  <c r="Y1675" i="3"/>
  <c r="CY1675" i="3"/>
  <c r="CZ1675" i="3"/>
  <c r="DA1675" i="3"/>
  <c r="DB1675" i="3"/>
  <c r="DC1675" i="3"/>
  <c r="A1676" i="3"/>
  <c r="Y1676" i="3"/>
  <c r="CX1676" i="3" s="1"/>
  <c r="CW1676" i="3"/>
  <c r="CY1676" i="3"/>
  <c r="CZ1676" i="3"/>
  <c r="DB1676" i="3" s="1"/>
  <c r="DA1676" i="3"/>
  <c r="DC1676" i="3"/>
  <c r="A1677" i="3"/>
  <c r="Y1677" i="3"/>
  <c r="CW1677" i="3" s="1"/>
  <c r="CY1677" i="3"/>
  <c r="CZ1677" i="3"/>
  <c r="DA1677" i="3"/>
  <c r="DB1677" i="3"/>
  <c r="DC1677" i="3"/>
  <c r="A1678" i="3"/>
  <c r="Y1678" i="3"/>
  <c r="CX1678" i="3" s="1"/>
  <c r="DF1678" i="3" s="1"/>
  <c r="DJ1678" i="3" s="1"/>
  <c r="CY1678" i="3"/>
  <c r="CZ1678" i="3"/>
  <c r="DB1678" i="3" s="1"/>
  <c r="DA1678" i="3"/>
  <c r="DC1678" i="3"/>
  <c r="A1679" i="3"/>
  <c r="Y1679" i="3"/>
  <c r="CX1679" i="3" s="1"/>
  <c r="CY1679" i="3"/>
  <c r="CZ1679" i="3"/>
  <c r="DA1679" i="3"/>
  <c r="DB1679" i="3"/>
  <c r="DC1679" i="3"/>
  <c r="DH1679" i="3"/>
  <c r="A1680" i="3"/>
  <c r="Y1680" i="3"/>
  <c r="CX1680" i="3" s="1"/>
  <c r="CU1680" i="3"/>
  <c r="CV1680" i="3"/>
  <c r="CY1680" i="3"/>
  <c r="CZ1680" i="3"/>
  <c r="DB1680" i="3" s="1"/>
  <c r="DA1680" i="3"/>
  <c r="DC1680" i="3"/>
  <c r="A1681" i="3"/>
  <c r="Y1681" i="3"/>
  <c r="CX1681" i="3"/>
  <c r="CY1681" i="3"/>
  <c r="CZ1681" i="3"/>
  <c r="DB1681" i="3" s="1"/>
  <c r="DA1681" i="3"/>
  <c r="DC1681" i="3"/>
  <c r="A1682" i="3"/>
  <c r="Y1682" i="3"/>
  <c r="CW1682" i="3" s="1"/>
  <c r="CY1682" i="3"/>
  <c r="CZ1682" i="3"/>
  <c r="DB1682" i="3" s="1"/>
  <c r="DA1682" i="3"/>
  <c r="DC1682" i="3"/>
  <c r="A1683" i="3"/>
  <c r="Y1683" i="3"/>
  <c r="CW1683" i="3"/>
  <c r="CX1683" i="3"/>
  <c r="DG1683" i="3" s="1"/>
  <c r="DJ1683" i="3" s="1"/>
  <c r="CY1683" i="3"/>
  <c r="CZ1683" i="3"/>
  <c r="DA1683" i="3"/>
  <c r="DB1683" i="3"/>
  <c r="DC1683" i="3"/>
  <c r="DF1683" i="3"/>
  <c r="DH1683" i="3"/>
  <c r="DI1683" i="3"/>
  <c r="A1684" i="3"/>
  <c r="Y1684" i="3"/>
  <c r="CW1684" i="3" s="1"/>
  <c r="CY1684" i="3"/>
  <c r="CZ1684" i="3"/>
  <c r="DA1684" i="3"/>
  <c r="DB1684" i="3"/>
  <c r="DC1684" i="3"/>
  <c r="A1685" i="3"/>
  <c r="Y1685" i="3"/>
  <c r="CX1685" i="3"/>
  <c r="CY1685" i="3"/>
  <c r="CZ1685" i="3"/>
  <c r="DB1685" i="3" s="1"/>
  <c r="DA1685" i="3"/>
  <c r="DC1685" i="3"/>
  <c r="A1686" i="3"/>
  <c r="Y1686" i="3"/>
  <c r="CX1686" i="3"/>
  <c r="CY1686" i="3"/>
  <c r="CZ1686" i="3"/>
  <c r="DB1686" i="3" s="1"/>
  <c r="DA1686" i="3"/>
  <c r="DC1686" i="3"/>
  <c r="DF1686" i="3"/>
  <c r="DG1686" i="3"/>
  <c r="DH1686" i="3"/>
  <c r="DI1686" i="3"/>
  <c r="DJ1686" i="3"/>
  <c r="A1687" i="3"/>
  <c r="Y1687" i="3"/>
  <c r="CU1687" i="3"/>
  <c r="CV1687" i="3"/>
  <c r="CX1687" i="3"/>
  <c r="DF1687" i="3" s="1"/>
  <c r="CY1687" i="3"/>
  <c r="CZ1687" i="3"/>
  <c r="DA1687" i="3"/>
  <c r="DB1687" i="3"/>
  <c r="DC1687" i="3"/>
  <c r="DG1687" i="3"/>
  <c r="DH1687" i="3"/>
  <c r="DI1687" i="3"/>
  <c r="DJ1687" i="3"/>
  <c r="A1688" i="3"/>
  <c r="Y1688" i="3"/>
  <c r="CX1688" i="3"/>
  <c r="CY1688" i="3"/>
  <c r="CZ1688" i="3"/>
  <c r="DA1688" i="3"/>
  <c r="DB1688" i="3"/>
  <c r="DC1688" i="3"/>
  <c r="A1689" i="3"/>
  <c r="Y1689" i="3"/>
  <c r="CW1689" i="3" s="1"/>
  <c r="CY1689" i="3"/>
  <c r="CZ1689" i="3"/>
  <c r="DA1689" i="3"/>
  <c r="DB1689" i="3"/>
  <c r="DC1689" i="3"/>
  <c r="A1690" i="3"/>
  <c r="Y1690" i="3"/>
  <c r="CW1690" i="3"/>
  <c r="CX1690" i="3"/>
  <c r="CY1690" i="3"/>
  <c r="CZ1690" i="3"/>
  <c r="DB1690" i="3" s="1"/>
  <c r="DA1690" i="3"/>
  <c r="DC1690" i="3"/>
  <c r="A1691" i="3"/>
  <c r="Y1691" i="3"/>
  <c r="CW1691" i="3"/>
  <c r="CX1691" i="3"/>
  <c r="CY1691" i="3"/>
  <c r="CZ1691" i="3"/>
  <c r="DA1691" i="3"/>
  <c r="DB1691" i="3"/>
  <c r="DC1691" i="3"/>
  <c r="DF1691" i="3"/>
  <c r="DG1691" i="3"/>
  <c r="DH1691" i="3"/>
  <c r="DJ1691" i="3" s="1"/>
  <c r="DI1691" i="3"/>
  <c r="A1692" i="3"/>
  <c r="Y1692" i="3"/>
  <c r="CX1692" i="3" s="1"/>
  <c r="CY1692" i="3"/>
  <c r="CZ1692" i="3"/>
  <c r="DA1692" i="3"/>
  <c r="DB1692" i="3"/>
  <c r="DC1692" i="3"/>
  <c r="DI1692" i="3"/>
  <c r="A1693" i="3"/>
  <c r="Y1693" i="3"/>
  <c r="CX1693" i="3"/>
  <c r="CY1693" i="3"/>
  <c r="CZ1693" i="3"/>
  <c r="DB1693" i="3" s="1"/>
  <c r="DA1693" i="3"/>
  <c r="DC1693" i="3"/>
  <c r="A1694" i="3"/>
  <c r="Y1694" i="3"/>
  <c r="CU1694" i="3"/>
  <c r="CV1694" i="3"/>
  <c r="CX1694" i="3"/>
  <c r="CY1694" i="3"/>
  <c r="CZ1694" i="3"/>
  <c r="DB1694" i="3" s="1"/>
  <c r="DA1694" i="3"/>
  <c r="DC1694" i="3"/>
  <c r="DF1694" i="3"/>
  <c r="DG1694" i="3"/>
  <c r="DH1694" i="3"/>
  <c r="DI1694" i="3"/>
  <c r="DJ1694" i="3" s="1"/>
  <c r="A1695" i="3"/>
  <c r="Y1695" i="3"/>
  <c r="CX1695" i="3" s="1"/>
  <c r="CY1695" i="3"/>
  <c r="CZ1695" i="3"/>
  <c r="DA1695" i="3"/>
  <c r="DB1695" i="3"/>
  <c r="DC1695" i="3"/>
  <c r="A1696" i="3"/>
  <c r="Y1696" i="3"/>
  <c r="CY1696" i="3"/>
  <c r="CZ1696" i="3"/>
  <c r="DA1696" i="3"/>
  <c r="DB1696" i="3"/>
  <c r="DC1696" i="3"/>
  <c r="A1697" i="3"/>
  <c r="Y1697" i="3"/>
  <c r="CW1697" i="3"/>
  <c r="CX1697" i="3"/>
  <c r="CY1697" i="3"/>
  <c r="CZ1697" i="3"/>
  <c r="DB1697" i="3" s="1"/>
  <c r="DA1697" i="3"/>
  <c r="DC1697" i="3"/>
  <c r="A1698" i="3"/>
  <c r="Y1698" i="3"/>
  <c r="CU1698" i="3"/>
  <c r="CV1698" i="3"/>
  <c r="CX1698" i="3"/>
  <c r="CY1698" i="3"/>
  <c r="CZ1698" i="3"/>
  <c r="DA1698" i="3"/>
  <c r="DB1698" i="3"/>
  <c r="DC1698" i="3"/>
  <c r="A1699" i="3"/>
  <c r="Y1699" i="3"/>
  <c r="CX1699" i="3"/>
  <c r="CY1699" i="3"/>
  <c r="CZ1699" i="3"/>
  <c r="DA1699" i="3"/>
  <c r="DB1699" i="3"/>
  <c r="DC1699" i="3"/>
  <c r="DF1699" i="3"/>
  <c r="DG1699" i="3"/>
  <c r="DH1699" i="3"/>
  <c r="DI1699" i="3"/>
  <c r="DJ1699" i="3"/>
  <c r="A1700" i="3"/>
  <c r="Y1700" i="3"/>
  <c r="CW1700" i="3"/>
  <c r="CX1700" i="3"/>
  <c r="DG1700" i="3" s="1"/>
  <c r="DJ1700" i="3" s="1"/>
  <c r="CY1700" i="3"/>
  <c r="CZ1700" i="3"/>
  <c r="DA1700" i="3"/>
  <c r="DB1700" i="3"/>
  <c r="DC1700" i="3"/>
  <c r="DF1700" i="3"/>
  <c r="DH1700" i="3"/>
  <c r="DI1700" i="3"/>
  <c r="A1701" i="3"/>
  <c r="Y1701" i="3"/>
  <c r="CW1701" i="3"/>
  <c r="CX1701" i="3"/>
  <c r="CY1701" i="3"/>
  <c r="CZ1701" i="3"/>
  <c r="DB1701" i="3" s="1"/>
  <c r="DA1701" i="3"/>
  <c r="DC1701" i="3"/>
  <c r="A1702" i="3"/>
  <c r="Y1702" i="3"/>
  <c r="CY1702" i="3"/>
  <c r="CZ1702" i="3"/>
  <c r="DA1702" i="3"/>
  <c r="DB1702" i="3"/>
  <c r="DC1702" i="3"/>
  <c r="A1703" i="3"/>
  <c r="Y1703" i="3"/>
  <c r="CX1703" i="3" s="1"/>
  <c r="CU1703" i="3"/>
  <c r="CV1703" i="3"/>
  <c r="CY1703" i="3"/>
  <c r="CZ1703" i="3"/>
  <c r="DA1703" i="3"/>
  <c r="DB1703" i="3"/>
  <c r="DC1703" i="3"/>
  <c r="DG1703" i="3"/>
  <c r="A1704" i="3"/>
  <c r="Y1704" i="3"/>
  <c r="CX1704" i="3" s="1"/>
  <c r="DG1704" i="3" s="1"/>
  <c r="CY1704" i="3"/>
  <c r="CZ1704" i="3"/>
  <c r="DA1704" i="3"/>
  <c r="DB1704" i="3"/>
  <c r="DC1704" i="3"/>
  <c r="DF1704" i="3"/>
  <c r="DH1704" i="3"/>
  <c r="DI1704" i="3"/>
  <c r="DJ1704" i="3"/>
  <c r="A1705" i="3"/>
  <c r="Y1705" i="3"/>
  <c r="CY1705" i="3"/>
  <c r="CZ1705" i="3"/>
  <c r="DA1705" i="3"/>
  <c r="DB1705" i="3"/>
  <c r="DC1705" i="3"/>
  <c r="A1706" i="3"/>
  <c r="Y1706" i="3"/>
  <c r="CW1706" i="3" s="1"/>
  <c r="CY1706" i="3"/>
  <c r="CZ1706" i="3"/>
  <c r="DB1706" i="3" s="1"/>
  <c r="DA1706" i="3"/>
  <c r="DC1706" i="3"/>
  <c r="A1707" i="3"/>
  <c r="Y1707" i="3"/>
  <c r="CY1707" i="3"/>
  <c r="CZ1707" i="3"/>
  <c r="DA1707" i="3"/>
  <c r="DB1707" i="3"/>
  <c r="DC1707" i="3"/>
  <c r="A1708" i="3"/>
  <c r="Y1708" i="3"/>
  <c r="CX1708" i="3"/>
  <c r="CY1708" i="3"/>
  <c r="CZ1708" i="3"/>
  <c r="DB1708" i="3" s="1"/>
  <c r="DA1708" i="3"/>
  <c r="DC1708" i="3"/>
  <c r="DF1708" i="3"/>
  <c r="DJ1708" i="3" s="1"/>
  <c r="DG1708" i="3"/>
  <c r="DH1708" i="3"/>
  <c r="DI1708" i="3"/>
  <c r="A1709" i="3"/>
  <c r="Y1709" i="3"/>
  <c r="CU1709" i="3"/>
  <c r="CV1709" i="3"/>
  <c r="CX1709" i="3"/>
  <c r="DG1709" i="3" s="1"/>
  <c r="CY1709" i="3"/>
  <c r="CZ1709" i="3"/>
  <c r="DA1709" i="3"/>
  <c r="DB1709" i="3"/>
  <c r="DC1709" i="3"/>
  <c r="DF1709" i="3"/>
  <c r="DH1709" i="3"/>
  <c r="DI1709" i="3"/>
  <c r="DJ1709" i="3"/>
  <c r="A1710" i="3"/>
  <c r="Y1710" i="3"/>
  <c r="CX1710" i="3"/>
  <c r="CY1710" i="3"/>
  <c r="CZ1710" i="3"/>
  <c r="DA1710" i="3"/>
  <c r="DB1710" i="3"/>
  <c r="DC1710" i="3"/>
  <c r="A1711" i="3"/>
  <c r="Y1711" i="3"/>
  <c r="CW1711" i="3"/>
  <c r="CX1711" i="3"/>
  <c r="CY1711" i="3"/>
  <c r="CZ1711" i="3"/>
  <c r="DA1711" i="3"/>
  <c r="DB1711" i="3"/>
  <c r="DC1711" i="3"/>
  <c r="A1712" i="3"/>
  <c r="Y1712" i="3"/>
  <c r="CW1712" i="3"/>
  <c r="CX1712" i="3"/>
  <c r="CY1712" i="3"/>
  <c r="CZ1712" i="3"/>
  <c r="DA1712" i="3"/>
  <c r="DB1712" i="3"/>
  <c r="DC1712" i="3"/>
  <c r="DF1712" i="3"/>
  <c r="DG1712" i="3"/>
  <c r="DJ1712" i="3" s="1"/>
  <c r="DH1712" i="3"/>
  <c r="DI1712" i="3"/>
  <c r="A1713" i="3"/>
  <c r="Y1713" i="3"/>
  <c r="CU1713" i="3"/>
  <c r="CV1713" i="3"/>
  <c r="CX1713" i="3"/>
  <c r="CY1713" i="3"/>
  <c r="CZ1713" i="3"/>
  <c r="DA1713" i="3"/>
  <c r="DB1713" i="3"/>
  <c r="DC1713" i="3"/>
  <c r="DF1713" i="3"/>
  <c r="DG1713" i="3"/>
  <c r="DH1713" i="3"/>
  <c r="DI1713" i="3"/>
  <c r="DJ1713" i="3" s="1"/>
  <c r="A1714" i="3"/>
  <c r="Y1714" i="3"/>
  <c r="CX1714" i="3" s="1"/>
  <c r="DI1714" i="3" s="1"/>
  <c r="DJ1714" i="3" s="1"/>
  <c r="CY1714" i="3"/>
  <c r="CZ1714" i="3"/>
  <c r="DA1714" i="3"/>
  <c r="DB1714" i="3"/>
  <c r="DC1714" i="3"/>
  <c r="A1715" i="3"/>
  <c r="Y1715" i="3"/>
  <c r="CW1715" i="3"/>
  <c r="CX1715" i="3"/>
  <c r="CY1715" i="3"/>
  <c r="CZ1715" i="3"/>
  <c r="DB1715" i="3" s="1"/>
  <c r="DA1715" i="3"/>
  <c r="DC1715" i="3"/>
  <c r="A1716" i="3"/>
  <c r="Y1716" i="3"/>
  <c r="CX1716" i="3" s="1"/>
  <c r="CW1716" i="3"/>
  <c r="CY1716" i="3"/>
  <c r="CZ1716" i="3"/>
  <c r="DA1716" i="3"/>
  <c r="DB1716" i="3"/>
  <c r="DC1716" i="3"/>
  <c r="DF1716" i="3"/>
  <c r="DG1716" i="3"/>
  <c r="A1717" i="3"/>
  <c r="Y1717" i="3"/>
  <c r="CV1717" i="3" s="1"/>
  <c r="CU1717" i="3"/>
  <c r="CY1717" i="3"/>
  <c r="CZ1717" i="3"/>
  <c r="DA1717" i="3"/>
  <c r="DB1717" i="3"/>
  <c r="DC1717" i="3"/>
  <c r="A1718" i="3"/>
  <c r="Y1718" i="3"/>
  <c r="CX1718" i="3"/>
  <c r="DH1718" i="3" s="1"/>
  <c r="CY1718" i="3"/>
  <c r="CZ1718" i="3"/>
  <c r="DB1718" i="3" s="1"/>
  <c r="DA1718" i="3"/>
  <c r="DC1718" i="3"/>
  <c r="DF1718" i="3"/>
  <c r="DG1718" i="3"/>
  <c r="DI1718" i="3"/>
  <c r="DJ1718" i="3"/>
  <c r="A1719" i="3"/>
  <c r="Y1719" i="3"/>
  <c r="CW1719" i="3"/>
  <c r="CX1719" i="3"/>
  <c r="CY1719" i="3"/>
  <c r="CZ1719" i="3"/>
  <c r="DA1719" i="3"/>
  <c r="DB1719" i="3"/>
  <c r="DC1719" i="3"/>
  <c r="A1720" i="3"/>
  <c r="Y1720" i="3"/>
  <c r="CW1720" i="3"/>
  <c r="CX1720" i="3"/>
  <c r="CY1720" i="3"/>
  <c r="CZ1720" i="3"/>
  <c r="DB1720" i="3" s="1"/>
  <c r="DA1720" i="3"/>
  <c r="DC1720" i="3"/>
  <c r="A1721" i="3"/>
  <c r="Y1721" i="3"/>
  <c r="CU1721" i="3"/>
  <c r="CV1721" i="3"/>
  <c r="CX1721" i="3"/>
  <c r="DI1721" i="3" s="1"/>
  <c r="DJ1721" i="3" s="1"/>
  <c r="CY1721" i="3"/>
  <c r="CZ1721" i="3"/>
  <c r="DA1721" i="3"/>
  <c r="DB1721" i="3"/>
  <c r="DC1721" i="3"/>
  <c r="DF1721" i="3"/>
  <c r="DH1721" i="3"/>
  <c r="A1722" i="3"/>
  <c r="Y1722" i="3"/>
  <c r="CX1722" i="3"/>
  <c r="DF1722" i="3" s="1"/>
  <c r="CY1722" i="3"/>
  <c r="CZ1722" i="3"/>
  <c r="DA1722" i="3"/>
  <c r="DB1722" i="3"/>
  <c r="DC1722" i="3"/>
  <c r="DG1722" i="3"/>
  <c r="DH1722" i="3"/>
  <c r="DI1722" i="3"/>
  <c r="DJ1722" i="3" s="1"/>
  <c r="A1723" i="3"/>
  <c r="Y1723" i="3"/>
  <c r="CX1723" i="3" s="1"/>
  <c r="CY1723" i="3"/>
  <c r="CZ1723" i="3"/>
  <c r="DA1723" i="3"/>
  <c r="DB1723" i="3"/>
  <c r="DC1723" i="3"/>
  <c r="DI1723" i="3"/>
  <c r="A1724" i="3"/>
  <c r="Y1724" i="3"/>
  <c r="CY1724" i="3"/>
  <c r="CZ1724" i="3"/>
  <c r="DB1724" i="3" s="1"/>
  <c r="DA1724" i="3"/>
  <c r="DC1724" i="3"/>
  <c r="A1725" i="3"/>
  <c r="Y1725" i="3"/>
  <c r="CV1725" i="3" s="1"/>
  <c r="CU1725" i="3"/>
  <c r="CX1725" i="3"/>
  <c r="CY1725" i="3"/>
  <c r="CZ1725" i="3"/>
  <c r="DA1725" i="3"/>
  <c r="DB1725" i="3"/>
  <c r="DC1725" i="3"/>
  <c r="DF1725" i="3"/>
  <c r="A1726" i="3"/>
  <c r="Y1726" i="3"/>
  <c r="CX1726" i="3" s="1"/>
  <c r="CY1726" i="3"/>
  <c r="CZ1726" i="3"/>
  <c r="DB1726" i="3" s="1"/>
  <c r="DA1726" i="3"/>
  <c r="DC1726" i="3"/>
  <c r="A1727" i="3"/>
  <c r="Y1727" i="3"/>
  <c r="CX1727" i="3" s="1"/>
  <c r="CW1727" i="3"/>
  <c r="CY1727" i="3"/>
  <c r="CZ1727" i="3"/>
  <c r="DB1727" i="3" s="1"/>
  <c r="DA1727" i="3"/>
  <c r="DC1727" i="3"/>
  <c r="A1728" i="3"/>
  <c r="Y1728" i="3"/>
  <c r="CY1728" i="3"/>
  <c r="CZ1728" i="3"/>
  <c r="DB1728" i="3" s="1"/>
  <c r="DA1728" i="3"/>
  <c r="DC1728" i="3"/>
  <c r="A1729" i="3"/>
  <c r="Y1729" i="3"/>
  <c r="CW1729" i="3"/>
  <c r="CX1729" i="3"/>
  <c r="CY1729" i="3"/>
  <c r="CZ1729" i="3"/>
  <c r="DB1729" i="3" s="1"/>
  <c r="DA1729" i="3"/>
  <c r="DC1729" i="3"/>
  <c r="A1730" i="3"/>
  <c r="Y1730" i="3"/>
  <c r="CW1730" i="3"/>
  <c r="CX1730" i="3"/>
  <c r="CY1730" i="3"/>
  <c r="CZ1730" i="3"/>
  <c r="DA1730" i="3"/>
  <c r="DB1730" i="3"/>
  <c r="DC1730" i="3"/>
  <c r="DF1730" i="3"/>
  <c r="DG1730" i="3"/>
  <c r="DJ1730" i="3" s="1"/>
  <c r="DH1730" i="3"/>
  <c r="DI1730" i="3"/>
  <c r="A1731" i="3"/>
  <c r="Y1731" i="3"/>
  <c r="CW1731" i="3" s="1"/>
  <c r="CX1731" i="3"/>
  <c r="DF1731" i="3" s="1"/>
  <c r="CY1731" i="3"/>
  <c r="CZ1731" i="3"/>
  <c r="DA1731" i="3"/>
  <c r="DB1731" i="3"/>
  <c r="DC1731" i="3"/>
  <c r="DG1731" i="3"/>
  <c r="DH1731" i="3"/>
  <c r="DJ1731" i="3" s="1"/>
  <c r="DI1731" i="3"/>
  <c r="A1732" i="3"/>
  <c r="Y1732" i="3"/>
  <c r="CX1732" i="3" s="1"/>
  <c r="CY1732" i="3"/>
  <c r="CZ1732" i="3"/>
  <c r="DA1732" i="3"/>
  <c r="DB1732" i="3"/>
  <c r="DC1732" i="3"/>
  <c r="DI1732" i="3"/>
  <c r="A1733" i="3"/>
  <c r="Y1733" i="3"/>
  <c r="CX1733" i="3" s="1"/>
  <c r="CY1733" i="3"/>
  <c r="CZ1733" i="3"/>
  <c r="DB1733" i="3" s="1"/>
  <c r="DA1733" i="3"/>
  <c r="DC1733" i="3"/>
  <c r="A1734" i="3"/>
  <c r="Y1734" i="3"/>
  <c r="CX1734" i="3"/>
  <c r="DI1734" i="3" s="1"/>
  <c r="CY1734" i="3"/>
  <c r="CZ1734" i="3"/>
  <c r="DA1734" i="3"/>
  <c r="DB1734" i="3"/>
  <c r="DC1734" i="3"/>
  <c r="DF1734" i="3"/>
  <c r="DJ1734" i="3" s="1"/>
  <c r="DG1734" i="3"/>
  <c r="DH1734" i="3"/>
  <c r="A1735" i="3"/>
  <c r="Y1735" i="3"/>
  <c r="CX1735" i="3"/>
  <c r="DF1735" i="3" s="1"/>
  <c r="CY1735" i="3"/>
  <c r="CZ1735" i="3"/>
  <c r="DA1735" i="3"/>
  <c r="DB1735" i="3"/>
  <c r="DC1735" i="3"/>
  <c r="DG1735" i="3"/>
  <c r="DH1735" i="3"/>
  <c r="DI1735" i="3"/>
  <c r="DJ1735" i="3"/>
  <c r="A1736" i="3"/>
  <c r="Y1736" i="3"/>
  <c r="CX1736" i="3" s="1"/>
  <c r="CY1736" i="3"/>
  <c r="CZ1736" i="3"/>
  <c r="DA1736" i="3"/>
  <c r="DB1736" i="3"/>
  <c r="DC1736" i="3"/>
  <c r="A1737" i="3"/>
  <c r="Y1737" i="3"/>
  <c r="CX1737" i="3"/>
  <c r="CY1737" i="3"/>
  <c r="CZ1737" i="3"/>
  <c r="DA1737" i="3"/>
  <c r="DB1737" i="3"/>
  <c r="DC1737" i="3"/>
  <c r="A1738" i="3"/>
  <c r="Y1738" i="3"/>
  <c r="CX1738" i="3"/>
  <c r="CY1738" i="3"/>
  <c r="CZ1738" i="3"/>
  <c r="DB1738" i="3" s="1"/>
  <c r="DA1738" i="3"/>
  <c r="DC1738" i="3"/>
  <c r="DF1738" i="3"/>
  <c r="DJ1738" i="3" s="1"/>
  <c r="DG1738" i="3"/>
  <c r="DH1738" i="3"/>
  <c r="DI1738" i="3"/>
  <c r="A1739" i="3"/>
  <c r="Y1739" i="3"/>
  <c r="CX1739" i="3" s="1"/>
  <c r="CY1739" i="3"/>
  <c r="CZ1739" i="3"/>
  <c r="DB1739" i="3" s="1"/>
  <c r="DA1739" i="3"/>
  <c r="DC1739" i="3"/>
  <c r="DG1739" i="3"/>
  <c r="DI1739" i="3"/>
  <c r="A1740" i="3"/>
  <c r="Y1740" i="3"/>
  <c r="CX1740" i="3" s="1"/>
  <c r="CY1740" i="3"/>
  <c r="CZ1740" i="3"/>
  <c r="DB1740" i="3" s="1"/>
  <c r="DA1740" i="3"/>
  <c r="DC1740" i="3"/>
  <c r="A1741" i="3"/>
  <c r="Y1741" i="3"/>
  <c r="CX1741" i="3" s="1"/>
  <c r="DG1741" i="3" s="1"/>
  <c r="CY1741" i="3"/>
  <c r="CZ1741" i="3"/>
  <c r="DA1741" i="3"/>
  <c r="DB1741" i="3"/>
  <c r="DC1741" i="3"/>
  <c r="DF1741" i="3"/>
  <c r="DJ1741" i="3" s="1"/>
  <c r="A1742" i="3"/>
  <c r="Y1742" i="3"/>
  <c r="CV1742" i="3" s="1"/>
  <c r="CU1742" i="3"/>
  <c r="CY1742" i="3"/>
  <c r="CZ1742" i="3"/>
  <c r="DA1742" i="3"/>
  <c r="DB1742" i="3"/>
  <c r="DC1742" i="3"/>
  <c r="A1743" i="3"/>
  <c r="Y1743" i="3"/>
  <c r="CX1743" i="3"/>
  <c r="DH1743" i="3" s="1"/>
  <c r="CY1743" i="3"/>
  <c r="CZ1743" i="3"/>
  <c r="DB1743" i="3" s="1"/>
  <c r="DA1743" i="3"/>
  <c r="DC1743" i="3"/>
  <c r="DF1743" i="3"/>
  <c r="DG1743" i="3"/>
  <c r="DI1743" i="3"/>
  <c r="DJ1743" i="3"/>
  <c r="A1744" i="3"/>
  <c r="Y1744" i="3"/>
  <c r="CW1744" i="3"/>
  <c r="CX1744" i="3"/>
  <c r="CY1744" i="3"/>
  <c r="CZ1744" i="3"/>
  <c r="DA1744" i="3"/>
  <c r="DB1744" i="3"/>
  <c r="DC1744" i="3"/>
  <c r="A1745" i="3"/>
  <c r="Y1745" i="3"/>
  <c r="CW1745" i="3"/>
  <c r="CX1745" i="3"/>
  <c r="CY1745" i="3"/>
  <c r="CZ1745" i="3"/>
  <c r="DB1745" i="3" s="1"/>
  <c r="DA1745" i="3"/>
  <c r="DC1745" i="3"/>
  <c r="A1746" i="3"/>
  <c r="Y1746" i="3"/>
  <c r="CW1746" i="3"/>
  <c r="CX1746" i="3"/>
  <c r="CY1746" i="3"/>
  <c r="CZ1746" i="3"/>
  <c r="DA1746" i="3"/>
  <c r="DB1746" i="3"/>
  <c r="DC1746" i="3"/>
  <c r="DF1746" i="3"/>
  <c r="DG1746" i="3"/>
  <c r="DJ1746" i="3" s="1"/>
  <c r="DH1746" i="3"/>
  <c r="DI1746" i="3"/>
  <c r="A1747" i="3"/>
  <c r="Y1747" i="3"/>
  <c r="CW1747" i="3"/>
  <c r="CX1747" i="3"/>
  <c r="DF1747" i="3" s="1"/>
  <c r="CY1747" i="3"/>
  <c r="CZ1747" i="3"/>
  <c r="DA1747" i="3"/>
  <c r="DB1747" i="3"/>
  <c r="DC1747" i="3"/>
  <c r="DG1747" i="3"/>
  <c r="DH1747" i="3"/>
  <c r="DI1747" i="3"/>
  <c r="DJ1747" i="3"/>
  <c r="A1748" i="3"/>
  <c r="Y1748" i="3"/>
  <c r="CX1748" i="3" s="1"/>
  <c r="CW1748" i="3"/>
  <c r="CY1748" i="3"/>
  <c r="CZ1748" i="3"/>
  <c r="DA1748" i="3"/>
  <c r="DB1748" i="3"/>
  <c r="DC1748" i="3"/>
  <c r="DI1748" i="3"/>
  <c r="A1749" i="3"/>
  <c r="Y1749" i="3"/>
  <c r="CW1749" i="3" s="1"/>
  <c r="CY1749" i="3"/>
  <c r="CZ1749" i="3"/>
  <c r="DB1749" i="3" s="1"/>
  <c r="DA1749" i="3"/>
  <c r="DC1749" i="3"/>
  <c r="A1750" i="3"/>
  <c r="Y1750" i="3"/>
  <c r="CX1750" i="3" s="1"/>
  <c r="CW1750" i="3"/>
  <c r="CY1750" i="3"/>
  <c r="CZ1750" i="3"/>
  <c r="DA1750" i="3"/>
  <c r="DB1750" i="3"/>
  <c r="DC1750" i="3"/>
  <c r="DF1750" i="3"/>
  <c r="DG1750" i="3"/>
  <c r="A1751" i="3"/>
  <c r="Y1751" i="3"/>
  <c r="CX1751" i="3" s="1"/>
  <c r="CY1751" i="3"/>
  <c r="CZ1751" i="3"/>
  <c r="DA1751" i="3"/>
  <c r="DB1751" i="3"/>
  <c r="DC1751" i="3"/>
  <c r="A1752" i="3"/>
  <c r="Y1752" i="3"/>
  <c r="CX1752" i="3" s="1"/>
  <c r="CY1752" i="3"/>
  <c r="CZ1752" i="3"/>
  <c r="DA1752" i="3"/>
  <c r="DB1752" i="3"/>
  <c r="DC1752" i="3"/>
  <c r="A1753" i="3"/>
  <c r="Y1753" i="3"/>
  <c r="CX1753" i="3" s="1"/>
  <c r="CY1753" i="3"/>
  <c r="CZ1753" i="3"/>
  <c r="DA1753" i="3"/>
  <c r="DB1753" i="3"/>
  <c r="DC1753" i="3"/>
  <c r="A1754" i="3"/>
  <c r="Y1754" i="3"/>
  <c r="CX1754" i="3"/>
  <c r="CY1754" i="3"/>
  <c r="CZ1754" i="3"/>
  <c r="DA1754" i="3"/>
  <c r="DB1754" i="3"/>
  <c r="DC1754" i="3"/>
  <c r="DF1754" i="3"/>
  <c r="DJ1754" i="3" s="1"/>
  <c r="DG1754" i="3"/>
  <c r="DH1754" i="3"/>
  <c r="DI1754" i="3"/>
  <c r="A1755" i="3"/>
  <c r="Y1755" i="3"/>
  <c r="CX1755" i="3"/>
  <c r="DG1755" i="3" s="1"/>
  <c r="CY1755" i="3"/>
  <c r="CZ1755" i="3"/>
  <c r="DB1755" i="3" s="1"/>
  <c r="DA1755" i="3"/>
  <c r="DC1755" i="3"/>
  <c r="DF1755" i="3"/>
  <c r="DJ1755" i="3" s="1"/>
  <c r="DH1755" i="3"/>
  <c r="DI1755" i="3"/>
  <c r="A1756" i="3"/>
  <c r="Y1756" i="3"/>
  <c r="CX1756" i="3" s="1"/>
  <c r="CY1756" i="3"/>
  <c r="CZ1756" i="3"/>
  <c r="DB1756" i="3" s="1"/>
  <c r="DA1756" i="3"/>
  <c r="DC1756" i="3"/>
  <c r="A1757" i="3"/>
  <c r="Y1757" i="3"/>
  <c r="CX1757" i="3"/>
  <c r="DF1757" i="3" s="1"/>
  <c r="DJ1757" i="3" s="1"/>
  <c r="CY1757" i="3"/>
  <c r="CZ1757" i="3"/>
  <c r="DB1757" i="3" s="1"/>
  <c r="DA1757" i="3"/>
  <c r="DC1757" i="3"/>
  <c r="A1758" i="3"/>
  <c r="Y1758" i="3"/>
  <c r="CX1758" i="3"/>
  <c r="CY1758" i="3"/>
  <c r="CZ1758" i="3"/>
  <c r="DB1758" i="3" s="1"/>
  <c r="DA1758" i="3"/>
  <c r="DC1758" i="3"/>
  <c r="DF1758" i="3"/>
  <c r="DG1758" i="3"/>
  <c r="DH1758" i="3"/>
  <c r="DI1758" i="3"/>
  <c r="DJ1758" i="3"/>
  <c r="A1759" i="3"/>
  <c r="Y1759" i="3"/>
  <c r="CV1759" i="3" s="1"/>
  <c r="CU1759" i="3"/>
  <c r="CY1759" i="3"/>
  <c r="CZ1759" i="3"/>
  <c r="DA1759" i="3"/>
  <c r="DB1759" i="3"/>
  <c r="DC1759" i="3"/>
  <c r="A1760" i="3"/>
  <c r="Y1760" i="3"/>
  <c r="CX1760" i="3"/>
  <c r="CY1760" i="3"/>
  <c r="CZ1760" i="3"/>
  <c r="DB1760" i="3" s="1"/>
  <c r="DA1760" i="3"/>
  <c r="DC1760" i="3"/>
  <c r="A1761" i="3"/>
  <c r="Y1761" i="3"/>
  <c r="CW1761" i="3"/>
  <c r="CX1761" i="3"/>
  <c r="CY1761" i="3"/>
  <c r="CZ1761" i="3"/>
  <c r="DA1761" i="3"/>
  <c r="DB1761" i="3"/>
  <c r="DC1761" i="3"/>
  <c r="A1762" i="3"/>
  <c r="Y1762" i="3"/>
  <c r="CW1762" i="3" s="1"/>
  <c r="CX1762" i="3"/>
  <c r="CY1762" i="3"/>
  <c r="CZ1762" i="3"/>
  <c r="DA1762" i="3"/>
  <c r="DB1762" i="3"/>
  <c r="DC1762" i="3"/>
  <c r="DF1762" i="3"/>
  <c r="DG1762" i="3"/>
  <c r="DJ1762" i="3" s="1"/>
  <c r="DH1762" i="3"/>
  <c r="DI1762" i="3"/>
  <c r="A1763" i="3"/>
  <c r="Y1763" i="3"/>
  <c r="CW1763" i="3" s="1"/>
  <c r="CX1763" i="3"/>
  <c r="DF1763" i="3" s="1"/>
  <c r="CY1763" i="3"/>
  <c r="CZ1763" i="3"/>
  <c r="DA1763" i="3"/>
  <c r="DB1763" i="3"/>
  <c r="DC1763" i="3"/>
  <c r="DG1763" i="3"/>
  <c r="DJ1763" i="3" s="1"/>
  <c r="DH1763" i="3"/>
  <c r="DI1763" i="3"/>
  <c r="A1764" i="3"/>
  <c r="Y1764" i="3"/>
  <c r="CX1764" i="3" s="1"/>
  <c r="CY1764" i="3"/>
  <c r="CZ1764" i="3"/>
  <c r="DA1764" i="3"/>
  <c r="DB1764" i="3"/>
  <c r="DC1764" i="3"/>
  <c r="DI1764" i="3"/>
  <c r="A1765" i="3"/>
  <c r="Y1765" i="3"/>
  <c r="CX1765" i="3"/>
  <c r="CY1765" i="3"/>
  <c r="CZ1765" i="3"/>
  <c r="DB1765" i="3" s="1"/>
  <c r="DA1765" i="3"/>
  <c r="DC1765" i="3"/>
  <c r="A1766" i="3"/>
  <c r="Y1766" i="3"/>
  <c r="CX1766" i="3" s="1"/>
  <c r="CU1766" i="3"/>
  <c r="CV1766" i="3"/>
  <c r="CY1766" i="3"/>
  <c r="CZ1766" i="3"/>
  <c r="DA1766" i="3"/>
  <c r="DB1766" i="3"/>
  <c r="DC1766" i="3"/>
  <c r="DF1766" i="3"/>
  <c r="DG1766" i="3"/>
  <c r="A1767" i="3"/>
  <c r="Y1767" i="3"/>
  <c r="CX1767" i="3" s="1"/>
  <c r="CY1767" i="3"/>
  <c r="CZ1767" i="3"/>
  <c r="DA1767" i="3"/>
  <c r="DB1767" i="3"/>
  <c r="DC1767" i="3"/>
  <c r="A1768" i="3"/>
  <c r="Y1768" i="3"/>
  <c r="CY1768" i="3"/>
  <c r="CZ1768" i="3"/>
  <c r="DB1768" i="3" s="1"/>
  <c r="DA1768" i="3"/>
  <c r="DC1768" i="3"/>
  <c r="A1769" i="3"/>
  <c r="Y1769" i="3"/>
  <c r="CX1769" i="3" s="1"/>
  <c r="CY1769" i="3"/>
  <c r="CZ1769" i="3"/>
  <c r="DB1769" i="3" s="1"/>
  <c r="DA1769" i="3"/>
  <c r="DC1769" i="3"/>
  <c r="A1770" i="3"/>
  <c r="Y1770" i="3"/>
  <c r="CW1770" i="3" s="1"/>
  <c r="CX1770" i="3"/>
  <c r="CY1770" i="3"/>
  <c r="CZ1770" i="3"/>
  <c r="DA1770" i="3"/>
  <c r="DB1770" i="3"/>
  <c r="DC1770" i="3"/>
  <c r="DF1770" i="3"/>
  <c r="A1771" i="3"/>
  <c r="Y1771" i="3"/>
  <c r="CW1771" i="3" s="1"/>
  <c r="CY1771" i="3"/>
  <c r="CZ1771" i="3"/>
  <c r="DA1771" i="3"/>
  <c r="DB1771" i="3"/>
  <c r="DC1771" i="3"/>
  <c r="A1772" i="3"/>
  <c r="Y1772" i="3"/>
  <c r="CX1772" i="3" s="1"/>
  <c r="CY1772" i="3"/>
  <c r="CZ1772" i="3"/>
  <c r="DB1772" i="3" s="1"/>
  <c r="DA1772" i="3"/>
  <c r="DC1772" i="3"/>
  <c r="A1773" i="3"/>
  <c r="Y1773" i="3"/>
  <c r="CU1773" i="3"/>
  <c r="CV1773" i="3"/>
  <c r="CX1773" i="3"/>
  <c r="CY1773" i="3"/>
  <c r="CZ1773" i="3"/>
  <c r="DA1773" i="3"/>
  <c r="DB1773" i="3"/>
  <c r="DC1773" i="3"/>
  <c r="A1774" i="3"/>
  <c r="Y1774" i="3"/>
  <c r="CX1774" i="3" s="1"/>
  <c r="CY1774" i="3"/>
  <c r="CZ1774" i="3"/>
  <c r="DB1774" i="3" s="1"/>
  <c r="DA1774" i="3"/>
  <c r="DC1774" i="3"/>
  <c r="A1775" i="3"/>
  <c r="Y1775" i="3"/>
  <c r="CW1775" i="3" s="1"/>
  <c r="CX1775" i="3"/>
  <c r="CY1775" i="3"/>
  <c r="CZ1775" i="3"/>
  <c r="DA1775" i="3"/>
  <c r="DB1775" i="3"/>
  <c r="DC1775" i="3"/>
  <c r="DF1775" i="3"/>
  <c r="DG1775" i="3"/>
  <c r="DJ1775" i="3" s="1"/>
  <c r="DH1775" i="3"/>
  <c r="DI1775" i="3"/>
  <c r="A1776" i="3"/>
  <c r="Y1776" i="3"/>
  <c r="CW1776" i="3" s="1"/>
  <c r="CX1776" i="3"/>
  <c r="DF1776" i="3" s="1"/>
  <c r="CY1776" i="3"/>
  <c r="CZ1776" i="3"/>
  <c r="DA1776" i="3"/>
  <c r="DB1776" i="3"/>
  <c r="DC1776" i="3"/>
  <c r="DG1776" i="3"/>
  <c r="DH1776" i="3"/>
  <c r="DJ1776" i="3" s="1"/>
  <c r="DI1776" i="3"/>
  <c r="A1777" i="3"/>
  <c r="Y1777" i="3"/>
  <c r="CX1777" i="3" s="1"/>
  <c r="CY1777" i="3"/>
  <c r="CZ1777" i="3"/>
  <c r="DA1777" i="3"/>
  <c r="DB1777" i="3"/>
  <c r="DC1777" i="3"/>
  <c r="DI1777" i="3"/>
  <c r="A1778" i="3"/>
  <c r="Y1778" i="3"/>
  <c r="CX1778" i="3" s="1"/>
  <c r="CY1778" i="3"/>
  <c r="CZ1778" i="3"/>
  <c r="DB1778" i="3" s="1"/>
  <c r="DA1778" i="3"/>
  <c r="DC1778" i="3"/>
  <c r="A1779" i="3"/>
  <c r="Y1779" i="3"/>
  <c r="CX1779" i="3" s="1"/>
  <c r="CW1779" i="3"/>
  <c r="CY1779" i="3"/>
  <c r="CZ1779" i="3"/>
  <c r="DA1779" i="3"/>
  <c r="DB1779" i="3"/>
  <c r="DC1779" i="3"/>
  <c r="DF1779" i="3"/>
  <c r="DG1779" i="3"/>
  <c r="A1780" i="3"/>
  <c r="Y1780" i="3"/>
  <c r="CX1780" i="3" s="1"/>
  <c r="CY1780" i="3"/>
  <c r="CZ1780" i="3"/>
  <c r="DA1780" i="3"/>
  <c r="DB1780" i="3"/>
  <c r="DC1780" i="3"/>
  <c r="A1781" i="3"/>
  <c r="Y1781" i="3"/>
  <c r="CX1781" i="3" s="1"/>
  <c r="CY1781" i="3"/>
  <c r="CZ1781" i="3"/>
  <c r="DA1781" i="3"/>
  <c r="DB1781" i="3"/>
  <c r="DC1781" i="3"/>
  <c r="DI1781" i="3"/>
  <c r="A1782" i="3"/>
  <c r="Y1782" i="3"/>
  <c r="CX1782" i="3"/>
  <c r="CY1782" i="3"/>
  <c r="CZ1782" i="3"/>
  <c r="DB1782" i="3" s="1"/>
  <c r="DA1782" i="3"/>
  <c r="DC1782" i="3"/>
  <c r="A1783" i="3"/>
  <c r="Y1783" i="3"/>
  <c r="CX1783" i="3"/>
  <c r="CY1783" i="3"/>
  <c r="CZ1783" i="3"/>
  <c r="DA1783" i="3"/>
  <c r="DB1783" i="3"/>
  <c r="DC1783" i="3"/>
  <c r="DF1783" i="3"/>
  <c r="DJ1783" i="3" s="1"/>
  <c r="DG1783" i="3"/>
  <c r="DH1783" i="3"/>
  <c r="DI1783" i="3"/>
  <c r="A1784" i="3"/>
  <c r="Y1784" i="3"/>
  <c r="CX1784" i="3" s="1"/>
  <c r="CU1784" i="3"/>
  <c r="CV1784" i="3"/>
  <c r="CY1784" i="3"/>
  <c r="CZ1784" i="3"/>
  <c r="DA1784" i="3"/>
  <c r="DB1784" i="3"/>
  <c r="DC1784" i="3"/>
  <c r="DF1784" i="3"/>
  <c r="DG1784" i="3"/>
  <c r="DH1784" i="3"/>
  <c r="DI1784" i="3"/>
  <c r="DJ1784" i="3"/>
  <c r="A1785" i="3"/>
  <c r="Y1785" i="3"/>
  <c r="CX1785" i="3" s="1"/>
  <c r="CY1785" i="3"/>
  <c r="CZ1785" i="3"/>
  <c r="DA1785" i="3"/>
  <c r="DB1785" i="3"/>
  <c r="DC1785" i="3"/>
  <c r="A1786" i="3"/>
  <c r="Y1786" i="3"/>
  <c r="CX1786" i="3" s="1"/>
  <c r="CW1786" i="3"/>
  <c r="CY1786" i="3"/>
  <c r="CZ1786" i="3"/>
  <c r="DB1786" i="3" s="1"/>
  <c r="DA1786" i="3"/>
  <c r="DC1786" i="3"/>
  <c r="A1787" i="3"/>
  <c r="Y1787" i="3"/>
  <c r="CX1787" i="3" s="1"/>
  <c r="CW1787" i="3"/>
  <c r="CY1787" i="3"/>
  <c r="CZ1787" i="3"/>
  <c r="DA1787" i="3"/>
  <c r="DB1787" i="3"/>
  <c r="DC1787" i="3"/>
  <c r="A1788" i="3"/>
  <c r="Y1788" i="3"/>
  <c r="CW1788" i="3" s="1"/>
  <c r="CY1788" i="3"/>
  <c r="CZ1788" i="3"/>
  <c r="DB1788" i="3" s="1"/>
  <c r="DA1788" i="3"/>
  <c r="DC1788" i="3"/>
  <c r="A1789" i="3"/>
  <c r="Y1789" i="3"/>
  <c r="CX1789" i="3" s="1"/>
  <c r="CW1789" i="3"/>
  <c r="CY1789" i="3"/>
  <c r="CZ1789" i="3"/>
  <c r="DB1789" i="3" s="1"/>
  <c r="DA1789" i="3"/>
  <c r="DC1789" i="3"/>
  <c r="A1790" i="3"/>
  <c r="Y1790" i="3"/>
  <c r="CW1790" i="3" s="1"/>
  <c r="CX1790" i="3"/>
  <c r="CY1790" i="3"/>
  <c r="CZ1790" i="3"/>
  <c r="DA1790" i="3"/>
  <c r="DB1790" i="3"/>
  <c r="DC1790" i="3"/>
  <c r="A1791" i="3"/>
  <c r="Y1791" i="3"/>
  <c r="CX1791" i="3"/>
  <c r="CY1791" i="3"/>
  <c r="CZ1791" i="3"/>
  <c r="DB1791" i="3" s="1"/>
  <c r="DA1791" i="3"/>
  <c r="DC1791" i="3"/>
  <c r="A1792" i="3"/>
  <c r="Y1792" i="3"/>
  <c r="CX1792" i="3"/>
  <c r="CY1792" i="3"/>
  <c r="CZ1792" i="3"/>
  <c r="DB1792" i="3" s="1"/>
  <c r="DA1792" i="3"/>
  <c r="DC1792" i="3"/>
  <c r="DF1792" i="3"/>
  <c r="DG1792" i="3"/>
  <c r="DH1792" i="3"/>
  <c r="DI1792" i="3"/>
  <c r="DJ1792" i="3"/>
  <c r="A1793" i="3"/>
  <c r="Y1793" i="3"/>
  <c r="CX1793" i="3"/>
  <c r="DF1793" i="3" s="1"/>
  <c r="CY1793" i="3"/>
  <c r="CZ1793" i="3"/>
  <c r="DB1793" i="3" s="1"/>
  <c r="DA1793" i="3"/>
  <c r="DC1793" i="3"/>
  <c r="DG1793" i="3"/>
  <c r="DH1793" i="3"/>
  <c r="DJ1793" i="3"/>
  <c r="A1794" i="3"/>
  <c r="Y1794" i="3"/>
  <c r="CX1794" i="3"/>
  <c r="CY1794" i="3"/>
  <c r="CZ1794" i="3"/>
  <c r="DB1794" i="3" s="1"/>
  <c r="DA1794" i="3"/>
  <c r="DC1794" i="3"/>
  <c r="A1795" i="3"/>
  <c r="Y1795" i="3"/>
  <c r="CV1795" i="3" s="1"/>
  <c r="CU1795" i="3"/>
  <c r="CX1795" i="3"/>
  <c r="DF1795" i="3" s="1"/>
  <c r="CY1795" i="3"/>
  <c r="CZ1795" i="3"/>
  <c r="DB1795" i="3" s="1"/>
  <c r="DA1795" i="3"/>
  <c r="DC1795" i="3"/>
  <c r="A1796" i="3"/>
  <c r="Y1796" i="3"/>
  <c r="CX1796" i="3" s="1"/>
  <c r="DG1796" i="3" s="1"/>
  <c r="CY1796" i="3"/>
  <c r="CZ1796" i="3"/>
  <c r="DB1796" i="3" s="1"/>
  <c r="DA1796" i="3"/>
  <c r="DC1796" i="3"/>
  <c r="DF1796" i="3"/>
  <c r="DH1796" i="3"/>
  <c r="A1797" i="3"/>
  <c r="Y1797" i="3"/>
  <c r="CW1797" i="3" s="1"/>
  <c r="CY1797" i="3"/>
  <c r="CZ1797" i="3"/>
  <c r="DB1797" i="3" s="1"/>
  <c r="DA1797" i="3"/>
  <c r="DC1797" i="3"/>
  <c r="A1798" i="3"/>
  <c r="Y1798" i="3"/>
  <c r="CW1798" i="3" s="1"/>
  <c r="CX1798" i="3"/>
  <c r="CY1798" i="3"/>
  <c r="CZ1798" i="3"/>
  <c r="DB1798" i="3" s="1"/>
  <c r="DA1798" i="3"/>
  <c r="DC1798" i="3"/>
  <c r="A1799" i="3"/>
  <c r="Y1799" i="3"/>
  <c r="CW1799" i="3"/>
  <c r="CX1799" i="3"/>
  <c r="CY1799" i="3"/>
  <c r="CZ1799" i="3"/>
  <c r="DB1799" i="3" s="1"/>
  <c r="DA1799" i="3"/>
  <c r="DC1799" i="3"/>
  <c r="A1800" i="3"/>
  <c r="Y1800" i="3"/>
  <c r="CW1800" i="3" s="1"/>
  <c r="CX1800" i="3"/>
  <c r="CY1800" i="3"/>
  <c r="CZ1800" i="3"/>
  <c r="DA1800" i="3"/>
  <c r="DB1800" i="3"/>
  <c r="DC1800" i="3"/>
  <c r="DF1800" i="3"/>
  <c r="DG1800" i="3"/>
  <c r="DJ1800" i="3" s="1"/>
  <c r="DH1800" i="3"/>
  <c r="DI1800" i="3"/>
  <c r="A1801" i="3"/>
  <c r="Y1801" i="3"/>
  <c r="CW1801" i="3" s="1"/>
  <c r="CX1801" i="3"/>
  <c r="DF1801" i="3" s="1"/>
  <c r="CY1801" i="3"/>
  <c r="CZ1801" i="3"/>
  <c r="DA1801" i="3"/>
  <c r="DB1801" i="3"/>
  <c r="DC1801" i="3"/>
  <c r="DG1801" i="3"/>
  <c r="DH1801" i="3"/>
  <c r="DI1801" i="3"/>
  <c r="DJ1801" i="3"/>
  <c r="A1802" i="3"/>
  <c r="Y1802" i="3"/>
  <c r="CX1802" i="3" s="1"/>
  <c r="CY1802" i="3"/>
  <c r="CZ1802" i="3"/>
  <c r="DA1802" i="3"/>
  <c r="DB1802" i="3"/>
  <c r="DC1802" i="3"/>
  <c r="A1803" i="3"/>
  <c r="Y1803" i="3"/>
  <c r="CX1803" i="3"/>
  <c r="CY1803" i="3"/>
  <c r="CZ1803" i="3"/>
  <c r="DB1803" i="3" s="1"/>
  <c r="DA1803" i="3"/>
  <c r="DC1803" i="3"/>
  <c r="A1804" i="3"/>
  <c r="Y1804" i="3"/>
  <c r="CX1804" i="3" s="1"/>
  <c r="CY1804" i="3"/>
  <c r="CZ1804" i="3"/>
  <c r="DA1804" i="3"/>
  <c r="DB1804" i="3"/>
  <c r="DC1804" i="3"/>
  <c r="DF1804" i="3"/>
  <c r="DJ1804" i="3" s="1"/>
  <c r="DG1804" i="3"/>
  <c r="DH1804" i="3"/>
  <c r="DI1804" i="3"/>
  <c r="A1805" i="3"/>
  <c r="Y1805" i="3"/>
  <c r="CX1805" i="3"/>
  <c r="DH1805" i="3" s="1"/>
  <c r="CY1805" i="3"/>
  <c r="CZ1805" i="3"/>
  <c r="DB1805" i="3" s="1"/>
  <c r="DA1805" i="3"/>
  <c r="DC1805" i="3"/>
  <c r="DF1805" i="3"/>
  <c r="DG1805" i="3"/>
  <c r="DI1805" i="3"/>
  <c r="DJ1805" i="3"/>
  <c r="A1806" i="3"/>
  <c r="Y1806" i="3"/>
  <c r="CU1806" i="3"/>
  <c r="CV1806" i="3"/>
  <c r="CX1806" i="3"/>
  <c r="CY1806" i="3"/>
  <c r="CZ1806" i="3"/>
  <c r="DA1806" i="3"/>
  <c r="DB1806" i="3"/>
  <c r="DC1806" i="3"/>
  <c r="A1807" i="3"/>
  <c r="Y1807" i="3"/>
  <c r="CX1807" i="3"/>
  <c r="CY1807" i="3"/>
  <c r="CZ1807" i="3"/>
  <c r="DB1807" i="3" s="1"/>
  <c r="DA1807" i="3"/>
  <c r="DC1807" i="3"/>
  <c r="A1808" i="3"/>
  <c r="Y1808" i="3"/>
  <c r="CW1808" i="3" s="1"/>
  <c r="CX1808" i="3"/>
  <c r="CY1808" i="3"/>
  <c r="CZ1808" i="3"/>
  <c r="DA1808" i="3"/>
  <c r="DB1808" i="3"/>
  <c r="DC1808" i="3"/>
  <c r="DF1808" i="3"/>
  <c r="DG1808" i="3"/>
  <c r="DJ1808" i="3" s="1"/>
  <c r="DH1808" i="3"/>
  <c r="DI1808" i="3"/>
  <c r="A1809" i="3"/>
  <c r="Y1809" i="3"/>
  <c r="CW1809" i="3"/>
  <c r="CX1809" i="3"/>
  <c r="DF1809" i="3" s="1"/>
  <c r="CY1809" i="3"/>
  <c r="CZ1809" i="3"/>
  <c r="DA1809" i="3"/>
  <c r="DB1809" i="3"/>
  <c r="DC1809" i="3"/>
  <c r="DG1809" i="3"/>
  <c r="DH1809" i="3"/>
  <c r="DI1809" i="3"/>
  <c r="DJ1809" i="3"/>
  <c r="A1810" i="3"/>
  <c r="Y1810" i="3"/>
  <c r="CX1810" i="3" s="1"/>
  <c r="CY1810" i="3"/>
  <c r="CZ1810" i="3"/>
  <c r="DA1810" i="3"/>
  <c r="DB1810" i="3"/>
  <c r="DC1810" i="3"/>
  <c r="A1811" i="3"/>
  <c r="Y1811" i="3"/>
  <c r="CW1811" i="3" s="1"/>
  <c r="CX1811" i="3"/>
  <c r="CY1811" i="3"/>
  <c r="CZ1811" i="3"/>
  <c r="DB1811" i="3" s="1"/>
  <c r="DA1811" i="3"/>
  <c r="DC1811" i="3"/>
  <c r="A1812" i="3"/>
  <c r="Y1812" i="3"/>
  <c r="CX1812" i="3" s="1"/>
  <c r="CW1812" i="3"/>
  <c r="CY1812" i="3"/>
  <c r="CZ1812" i="3"/>
  <c r="DA1812" i="3"/>
  <c r="DB1812" i="3"/>
  <c r="DC1812" i="3"/>
  <c r="DF1812" i="3"/>
  <c r="A1813" i="3"/>
  <c r="Y1813" i="3"/>
  <c r="CX1813" i="3" s="1"/>
  <c r="DF1813" i="3" s="1"/>
  <c r="CY1813" i="3"/>
  <c r="CZ1813" i="3"/>
  <c r="DA1813" i="3"/>
  <c r="DB1813" i="3"/>
  <c r="DC1813" i="3"/>
  <c r="DG1813" i="3"/>
  <c r="DH1813" i="3"/>
  <c r="DI1813" i="3"/>
  <c r="DJ1813" i="3"/>
  <c r="A1814" i="3"/>
  <c r="Y1814" i="3"/>
  <c r="CX1814" i="3" s="1"/>
  <c r="CY1814" i="3"/>
  <c r="CZ1814" i="3"/>
  <c r="DA1814" i="3"/>
  <c r="DB1814" i="3"/>
  <c r="DC1814" i="3"/>
  <c r="A1815" i="3"/>
  <c r="Y1815" i="3"/>
  <c r="CX1815" i="3" s="1"/>
  <c r="CY1815" i="3"/>
  <c r="CZ1815" i="3"/>
  <c r="DA1815" i="3"/>
  <c r="DB1815" i="3"/>
  <c r="DC1815" i="3"/>
  <c r="A1816" i="3"/>
  <c r="Y1816" i="3"/>
  <c r="CX1816" i="3"/>
  <c r="CY1816" i="3"/>
  <c r="CZ1816" i="3"/>
  <c r="DA1816" i="3"/>
  <c r="DB1816" i="3"/>
  <c r="DC1816" i="3"/>
  <c r="DF1816" i="3"/>
  <c r="DJ1816" i="3" s="1"/>
  <c r="DG1816" i="3"/>
  <c r="DH1816" i="3"/>
  <c r="DI1816" i="3"/>
  <c r="A1817" i="3"/>
  <c r="Y1817" i="3"/>
  <c r="CX1817" i="3" s="1"/>
  <c r="DH1817" i="3" s="1"/>
  <c r="CU1817" i="3"/>
  <c r="CV1817" i="3"/>
  <c r="CY1817" i="3"/>
  <c r="CZ1817" i="3"/>
  <c r="DA1817" i="3"/>
  <c r="DB1817" i="3"/>
  <c r="DC1817" i="3"/>
  <c r="DF1817" i="3"/>
  <c r="DG1817" i="3"/>
  <c r="DI1817" i="3"/>
  <c r="DJ1817" i="3" s="1"/>
  <c r="A1818" i="3"/>
  <c r="Y1818" i="3"/>
  <c r="CX1818" i="3" s="1"/>
  <c r="DI1818" i="3" s="1"/>
  <c r="DJ1818" i="3" s="1"/>
  <c r="CY1818" i="3"/>
  <c r="CZ1818" i="3"/>
  <c r="DA1818" i="3"/>
  <c r="DB1818" i="3"/>
  <c r="DC1818" i="3"/>
  <c r="A1819" i="3"/>
  <c r="Y1819" i="3"/>
  <c r="CW1819" i="3"/>
  <c r="CX1819" i="3"/>
  <c r="CY1819" i="3"/>
  <c r="CZ1819" i="3"/>
  <c r="DB1819" i="3" s="1"/>
  <c r="DA1819" i="3"/>
  <c r="DC1819" i="3"/>
  <c r="A1820" i="3"/>
  <c r="Y1820" i="3"/>
  <c r="CX1820" i="3" s="1"/>
  <c r="CW1820" i="3"/>
  <c r="CY1820" i="3"/>
  <c r="CZ1820" i="3"/>
  <c r="DA1820" i="3"/>
  <c r="DB1820" i="3"/>
  <c r="DC1820" i="3"/>
  <c r="DF1820" i="3"/>
  <c r="DG1820" i="3"/>
  <c r="A1821" i="3"/>
  <c r="Y1821" i="3"/>
  <c r="CW1821" i="3" s="1"/>
  <c r="CY1821" i="3"/>
  <c r="CZ1821" i="3"/>
  <c r="DB1821" i="3" s="1"/>
  <c r="DA1821" i="3"/>
  <c r="DC1821" i="3"/>
  <c r="A1822" i="3"/>
  <c r="Y1822" i="3"/>
  <c r="CW1822" i="3" s="1"/>
  <c r="CX1822" i="3"/>
  <c r="DH1822" i="3" s="1"/>
  <c r="CY1822" i="3"/>
  <c r="CZ1822" i="3"/>
  <c r="DB1822" i="3" s="1"/>
  <c r="DA1822" i="3"/>
  <c r="DC1822" i="3"/>
  <c r="DF1822" i="3"/>
  <c r="DG1822" i="3"/>
  <c r="DI1822" i="3"/>
  <c r="DJ1822" i="3"/>
  <c r="A1823" i="3"/>
  <c r="Y1823" i="3"/>
  <c r="CX1823" i="3" s="1"/>
  <c r="CY1823" i="3"/>
  <c r="CZ1823" i="3"/>
  <c r="DA1823" i="3"/>
  <c r="DB1823" i="3"/>
  <c r="DC1823" i="3"/>
  <c r="A1824" i="3"/>
  <c r="Y1824" i="3"/>
  <c r="CW1824" i="3"/>
  <c r="CX1824" i="3"/>
  <c r="CY1824" i="3"/>
  <c r="CZ1824" i="3"/>
  <c r="DB1824" i="3" s="1"/>
  <c r="DA1824" i="3"/>
  <c r="DC1824" i="3"/>
  <c r="A1825" i="3"/>
  <c r="Y1825" i="3"/>
  <c r="CX1825" i="3"/>
  <c r="CY1825" i="3"/>
  <c r="CZ1825" i="3"/>
  <c r="DB1825" i="3" s="1"/>
  <c r="DA1825" i="3"/>
  <c r="DC1825" i="3"/>
  <c r="DF1825" i="3"/>
  <c r="DG1825" i="3"/>
  <c r="DH1825" i="3"/>
  <c r="DI1825" i="3"/>
  <c r="DJ1825" i="3"/>
  <c r="A1826" i="3"/>
  <c r="Y1826" i="3"/>
  <c r="CX1826" i="3"/>
  <c r="DH1826" i="3" s="1"/>
  <c r="CY1826" i="3"/>
  <c r="CZ1826" i="3"/>
  <c r="DB1826" i="3" s="1"/>
  <c r="DA1826" i="3"/>
  <c r="DC1826" i="3"/>
  <c r="DF1826" i="3"/>
  <c r="DG1826" i="3"/>
  <c r="DI1826" i="3"/>
  <c r="DJ1826" i="3"/>
  <c r="A1827" i="3"/>
  <c r="Y1827" i="3"/>
  <c r="CX1827" i="3" s="1"/>
  <c r="CY1827" i="3"/>
  <c r="CZ1827" i="3"/>
  <c r="DB1827" i="3" s="1"/>
  <c r="DA1827" i="3"/>
  <c r="DC1827" i="3"/>
  <c r="A1828" i="3"/>
  <c r="Y1828" i="3"/>
  <c r="CX1828" i="3" s="1"/>
  <c r="CY1828" i="3"/>
  <c r="CZ1828" i="3"/>
  <c r="DB1828" i="3" s="1"/>
  <c r="DA1828" i="3"/>
  <c r="DC1828" i="3"/>
  <c r="A1829" i="3"/>
  <c r="Y1829" i="3"/>
  <c r="CV1829" i="3" s="1"/>
  <c r="CU1829" i="3"/>
  <c r="CY1829" i="3"/>
  <c r="CZ1829" i="3"/>
  <c r="DA1829" i="3"/>
  <c r="DB1829" i="3"/>
  <c r="DC1829" i="3"/>
  <c r="A1830" i="3"/>
  <c r="Y1830" i="3"/>
  <c r="CX1830" i="3"/>
  <c r="DH1830" i="3" s="1"/>
  <c r="CY1830" i="3"/>
  <c r="CZ1830" i="3"/>
  <c r="DB1830" i="3" s="1"/>
  <c r="DA1830" i="3"/>
  <c r="DC1830" i="3"/>
  <c r="DF1830" i="3"/>
  <c r="DG1830" i="3"/>
  <c r="DI1830" i="3"/>
  <c r="DJ1830" i="3"/>
  <c r="A1831" i="3"/>
  <c r="Y1831" i="3"/>
  <c r="CX1831" i="3" s="1"/>
  <c r="CW1831" i="3"/>
  <c r="CY1831" i="3"/>
  <c r="CZ1831" i="3"/>
  <c r="DA1831" i="3"/>
  <c r="DB1831" i="3"/>
  <c r="DC1831" i="3"/>
  <c r="A1832" i="3"/>
  <c r="Y1832" i="3"/>
  <c r="CW1832" i="3"/>
  <c r="CX1832" i="3"/>
  <c r="CY1832" i="3"/>
  <c r="CZ1832" i="3"/>
  <c r="DB1832" i="3" s="1"/>
  <c r="DA1832" i="3"/>
  <c r="DC1832" i="3"/>
  <c r="A1833" i="3"/>
  <c r="Y1833" i="3"/>
  <c r="CW1833" i="3" s="1"/>
  <c r="CX1833" i="3"/>
  <c r="CY1833" i="3"/>
  <c r="CZ1833" i="3"/>
  <c r="DA1833" i="3"/>
  <c r="DB1833" i="3"/>
  <c r="DC1833" i="3"/>
  <c r="DF1833" i="3"/>
  <c r="DG1833" i="3"/>
  <c r="DJ1833" i="3" s="1"/>
  <c r="DH1833" i="3"/>
  <c r="DI1833" i="3"/>
  <c r="A1834" i="3"/>
  <c r="Y1834" i="3"/>
  <c r="CW1834" i="3" s="1"/>
  <c r="CY1834" i="3"/>
  <c r="CZ1834" i="3"/>
  <c r="DA1834" i="3"/>
  <c r="DB1834" i="3"/>
  <c r="DC1834" i="3"/>
  <c r="A1835" i="3"/>
  <c r="Y1835" i="3"/>
  <c r="CX1835" i="3" s="1"/>
  <c r="CW1835" i="3"/>
  <c r="CY1835" i="3"/>
  <c r="CZ1835" i="3"/>
  <c r="DA1835" i="3"/>
  <c r="DB1835" i="3"/>
  <c r="DC1835" i="3"/>
  <c r="A1836" i="3"/>
  <c r="Y1836" i="3"/>
  <c r="CW1836" i="3" s="1"/>
  <c r="CX1836" i="3"/>
  <c r="CY1836" i="3"/>
  <c r="CZ1836" i="3"/>
  <c r="DB1836" i="3" s="1"/>
  <c r="DA1836" i="3"/>
  <c r="DC1836" i="3"/>
  <c r="A1837" i="3"/>
  <c r="Y1837" i="3"/>
  <c r="CX1837" i="3"/>
  <c r="CY1837" i="3"/>
  <c r="CZ1837" i="3"/>
  <c r="DA1837" i="3"/>
  <c r="DB1837" i="3"/>
  <c r="DC1837" i="3"/>
  <c r="DF1837" i="3"/>
  <c r="DJ1837" i="3" s="1"/>
  <c r="A1838" i="3"/>
  <c r="Y1838" i="3"/>
  <c r="CX1838" i="3"/>
  <c r="DF1838" i="3" s="1"/>
  <c r="CY1838" i="3"/>
  <c r="CZ1838" i="3"/>
  <c r="DA1838" i="3"/>
  <c r="DB1838" i="3"/>
  <c r="DC1838" i="3"/>
  <c r="DG1838" i="3"/>
  <c r="DH1838" i="3"/>
  <c r="DI1838" i="3"/>
  <c r="DJ1838" i="3"/>
  <c r="A1839" i="3"/>
  <c r="Y1839" i="3"/>
  <c r="CX1839" i="3" s="1"/>
  <c r="CY1839" i="3"/>
  <c r="CZ1839" i="3"/>
  <c r="DB1839" i="3" s="1"/>
  <c r="DA1839" i="3"/>
  <c r="DC1839" i="3"/>
  <c r="A1840" i="3"/>
  <c r="Y1840" i="3"/>
  <c r="CX1840" i="3" s="1"/>
  <c r="CY1840" i="3"/>
  <c r="CZ1840" i="3"/>
  <c r="DA1840" i="3"/>
  <c r="DB1840" i="3"/>
  <c r="DC1840" i="3"/>
  <c r="A1841" i="3"/>
  <c r="Y1841" i="3"/>
  <c r="CU1841" i="3"/>
  <c r="CV1841" i="3"/>
  <c r="CX1841" i="3"/>
  <c r="DI1841" i="3" s="1"/>
  <c r="DJ1841" i="3" s="1"/>
  <c r="CY1841" i="3"/>
  <c r="CZ1841" i="3"/>
  <c r="DA1841" i="3"/>
  <c r="DB1841" i="3"/>
  <c r="DC1841" i="3"/>
  <c r="DF1841" i="3"/>
  <c r="DG1841" i="3"/>
  <c r="DH1841" i="3"/>
  <c r="A1842" i="3"/>
  <c r="Y1842" i="3"/>
  <c r="CX1842" i="3"/>
  <c r="DF1842" i="3" s="1"/>
  <c r="CY1842" i="3"/>
  <c r="CZ1842" i="3"/>
  <c r="DA1842" i="3"/>
  <c r="DB1842" i="3"/>
  <c r="DC1842" i="3"/>
  <c r="DG1842" i="3"/>
  <c r="DH1842" i="3"/>
  <c r="DI1842" i="3"/>
  <c r="DJ1842" i="3" s="1"/>
  <c r="A1843" i="3"/>
  <c r="Y1843" i="3"/>
  <c r="CX1843" i="3" s="1"/>
  <c r="CY1843" i="3"/>
  <c r="CZ1843" i="3"/>
  <c r="DA1843" i="3"/>
  <c r="DB1843" i="3"/>
  <c r="DC1843" i="3"/>
  <c r="DI1843" i="3"/>
  <c r="A1844" i="3"/>
  <c r="Y1844" i="3"/>
  <c r="CX1844" i="3" s="1"/>
  <c r="CW1844" i="3"/>
  <c r="CY1844" i="3"/>
  <c r="CZ1844" i="3"/>
  <c r="DB1844" i="3" s="1"/>
  <c r="DA1844" i="3"/>
  <c r="DC1844" i="3"/>
  <c r="A1845" i="3"/>
  <c r="Y1845" i="3"/>
  <c r="CX1845" i="3" s="1"/>
  <c r="DF1845" i="3" s="1"/>
  <c r="CW1845" i="3"/>
  <c r="CY1845" i="3"/>
  <c r="CZ1845" i="3"/>
  <c r="DB1845" i="3" s="1"/>
  <c r="DA1845" i="3"/>
  <c r="DC1845" i="3"/>
  <c r="DG1845" i="3"/>
  <c r="A1846" i="3"/>
  <c r="Y1846" i="3"/>
  <c r="CW1846" i="3" s="1"/>
  <c r="CY1846" i="3"/>
  <c r="CZ1846" i="3"/>
  <c r="DB1846" i="3" s="1"/>
  <c r="DA1846" i="3"/>
  <c r="DC1846" i="3"/>
  <c r="A1847" i="3"/>
  <c r="Y1847" i="3"/>
  <c r="CW1847" i="3"/>
  <c r="CX1847" i="3"/>
  <c r="DH1847" i="3" s="1"/>
  <c r="CY1847" i="3"/>
  <c r="CZ1847" i="3"/>
  <c r="DB1847" i="3" s="1"/>
  <c r="DA1847" i="3"/>
  <c r="DC1847" i="3"/>
  <c r="DF1847" i="3"/>
  <c r="DG1847" i="3"/>
  <c r="DI1847" i="3"/>
  <c r="DJ1847" i="3"/>
  <c r="A1848" i="3"/>
  <c r="Y1848" i="3"/>
  <c r="CX1848" i="3" s="1"/>
  <c r="CW1848" i="3"/>
  <c r="CY1848" i="3"/>
  <c r="CZ1848" i="3"/>
  <c r="DA1848" i="3"/>
  <c r="DB1848" i="3"/>
  <c r="DC1848" i="3"/>
  <c r="A1849" i="3"/>
  <c r="Y1849" i="3"/>
  <c r="CX1849" i="3"/>
  <c r="CY1849" i="3"/>
  <c r="CZ1849" i="3"/>
  <c r="DA1849" i="3"/>
  <c r="DB1849" i="3"/>
  <c r="DC1849" i="3"/>
  <c r="DF1849" i="3"/>
  <c r="DJ1849" i="3" s="1"/>
  <c r="A1850" i="3"/>
  <c r="Y1850" i="3"/>
  <c r="CX1850" i="3" s="1"/>
  <c r="CY1850" i="3"/>
  <c r="CZ1850" i="3"/>
  <c r="DB1850" i="3" s="1"/>
  <c r="DA1850" i="3"/>
  <c r="DC1850" i="3"/>
  <c r="DF1850" i="3"/>
  <c r="DG1850" i="3"/>
  <c r="DH1850" i="3"/>
  <c r="DI1850" i="3"/>
  <c r="DJ1850" i="3"/>
  <c r="A1851" i="3"/>
  <c r="Y1851" i="3"/>
  <c r="CX1851" i="3" s="1"/>
  <c r="CY1851" i="3"/>
  <c r="CZ1851" i="3"/>
  <c r="DA1851" i="3"/>
  <c r="DB1851" i="3"/>
  <c r="DC1851" i="3"/>
  <c r="DH1851" i="3"/>
  <c r="A1852" i="3"/>
  <c r="Y1852" i="3"/>
  <c r="CX1852" i="3"/>
  <c r="CY1852" i="3"/>
  <c r="CZ1852" i="3"/>
  <c r="DB1852" i="3" s="1"/>
  <c r="DA1852" i="3"/>
  <c r="DC1852" i="3"/>
  <c r="A1853" i="3"/>
  <c r="Y1853" i="3"/>
  <c r="CV1853" i="3" s="1"/>
  <c r="CU1853" i="3"/>
  <c r="CX1853" i="3"/>
  <c r="CY1853" i="3"/>
  <c r="CZ1853" i="3"/>
  <c r="DB1853" i="3" s="1"/>
  <c r="DA1853" i="3"/>
  <c r="DC1853" i="3"/>
  <c r="DF1853" i="3"/>
  <c r="A1854" i="3"/>
  <c r="Y1854" i="3"/>
  <c r="CX1854" i="3" s="1"/>
  <c r="CY1854" i="3"/>
  <c r="CZ1854" i="3"/>
  <c r="DB1854" i="3" s="1"/>
  <c r="DA1854" i="3"/>
  <c r="DC1854" i="3"/>
  <c r="DI1854" i="3"/>
  <c r="DJ1854" i="3" s="1"/>
  <c r="A1855" i="3"/>
  <c r="Y1855" i="3"/>
  <c r="CW1855" i="3" s="1"/>
  <c r="CY1855" i="3"/>
  <c r="CZ1855" i="3"/>
  <c r="DA1855" i="3"/>
  <c r="DB1855" i="3"/>
  <c r="DC1855" i="3"/>
  <c r="A1856" i="3"/>
  <c r="Y1856" i="3"/>
  <c r="CW1856" i="3" s="1"/>
  <c r="CX1856" i="3"/>
  <c r="CY1856" i="3"/>
  <c r="CZ1856" i="3"/>
  <c r="DA1856" i="3"/>
  <c r="DB1856" i="3"/>
  <c r="DC1856" i="3"/>
  <c r="A1857" i="3"/>
  <c r="Y1857" i="3"/>
  <c r="CW1857" i="3"/>
  <c r="CX1857" i="3"/>
  <c r="CY1857" i="3"/>
  <c r="CZ1857" i="3"/>
  <c r="DA1857" i="3"/>
  <c r="DB1857" i="3"/>
  <c r="DC1857" i="3"/>
  <c r="A1858" i="3"/>
  <c r="Y1858" i="3"/>
  <c r="CW1858" i="3" s="1"/>
  <c r="CY1858" i="3"/>
  <c r="CZ1858" i="3"/>
  <c r="DA1858" i="3"/>
  <c r="DB1858" i="3"/>
  <c r="DC1858" i="3"/>
  <c r="A1859" i="3"/>
  <c r="Y1859" i="3"/>
  <c r="CW1859" i="3"/>
  <c r="CX1859" i="3"/>
  <c r="DF1859" i="3" s="1"/>
  <c r="CY1859" i="3"/>
  <c r="CZ1859" i="3"/>
  <c r="DB1859" i="3" s="1"/>
  <c r="DA1859" i="3"/>
  <c r="DC1859" i="3"/>
  <c r="DG1859" i="3"/>
  <c r="DH1859" i="3"/>
  <c r="DI1859" i="3"/>
  <c r="DJ1859" i="3"/>
  <c r="A1860" i="3"/>
  <c r="Y1860" i="3"/>
  <c r="CX1860" i="3" s="1"/>
  <c r="CW1860" i="3"/>
  <c r="CY1860" i="3"/>
  <c r="CZ1860" i="3"/>
  <c r="DA1860" i="3"/>
  <c r="DB1860" i="3"/>
  <c r="DC1860" i="3"/>
  <c r="A1861" i="3"/>
  <c r="Y1861" i="3"/>
  <c r="CX1861" i="3"/>
  <c r="CY1861" i="3"/>
  <c r="CZ1861" i="3"/>
  <c r="DA1861" i="3"/>
  <c r="DB1861" i="3"/>
  <c r="DC1861" i="3"/>
  <c r="DF1861" i="3"/>
  <c r="DJ1861" i="3" s="1"/>
  <c r="A1862" i="3"/>
  <c r="Y1862" i="3"/>
  <c r="CX1862" i="3" s="1"/>
  <c r="CY1862" i="3"/>
  <c r="CZ1862" i="3"/>
  <c r="DA1862" i="3"/>
  <c r="DB1862" i="3"/>
  <c r="DC1862" i="3"/>
  <c r="A1863" i="3"/>
  <c r="Y1863" i="3"/>
  <c r="CX1863" i="3"/>
  <c r="DG1863" i="3" s="1"/>
  <c r="CY1863" i="3"/>
  <c r="CZ1863" i="3"/>
  <c r="DA1863" i="3"/>
  <c r="DB1863" i="3"/>
  <c r="DC1863" i="3"/>
  <c r="DF1863" i="3"/>
  <c r="DH1863" i="3"/>
  <c r="DI1863" i="3"/>
  <c r="DJ1863" i="3"/>
  <c r="A1864" i="3"/>
  <c r="Y1864" i="3"/>
  <c r="CX1864" i="3"/>
  <c r="CY1864" i="3"/>
  <c r="CZ1864" i="3"/>
  <c r="DA1864" i="3"/>
  <c r="DB1864" i="3"/>
  <c r="DC1864" i="3"/>
  <c r="A1865" i="3"/>
  <c r="Y1865" i="3"/>
  <c r="CU1865" i="3"/>
  <c r="CV1865" i="3"/>
  <c r="CX1865" i="3"/>
  <c r="CY1865" i="3"/>
  <c r="CZ1865" i="3"/>
  <c r="DA1865" i="3"/>
  <c r="DB1865" i="3"/>
  <c r="DC1865" i="3"/>
  <c r="DF1865" i="3"/>
  <c r="A1866" i="3"/>
  <c r="Y1866" i="3"/>
  <c r="CX1866" i="3" s="1"/>
  <c r="CY1866" i="3"/>
  <c r="CZ1866" i="3"/>
  <c r="DA1866" i="3"/>
  <c r="DB1866" i="3"/>
  <c r="DC1866" i="3"/>
  <c r="A1867" i="3"/>
  <c r="Y1867" i="3"/>
  <c r="CW1867" i="3"/>
  <c r="CX1867" i="3"/>
  <c r="DF1867" i="3" s="1"/>
  <c r="CY1867" i="3"/>
  <c r="CZ1867" i="3"/>
  <c r="DB1867" i="3" s="1"/>
  <c r="DA1867" i="3"/>
  <c r="DC1867" i="3"/>
  <c r="DG1867" i="3"/>
  <c r="DJ1867" i="3" s="1"/>
  <c r="DH1867" i="3"/>
  <c r="DI1867" i="3"/>
  <c r="A1868" i="3"/>
  <c r="Y1868" i="3"/>
  <c r="CX1868" i="3" s="1"/>
  <c r="CY1868" i="3"/>
  <c r="CZ1868" i="3"/>
  <c r="DA1868" i="3"/>
  <c r="DB1868" i="3"/>
  <c r="DC1868" i="3"/>
  <c r="DI1868" i="3"/>
  <c r="A1869" i="3"/>
  <c r="Y1869" i="3"/>
  <c r="CW1869" i="3"/>
  <c r="CX1869" i="3"/>
  <c r="CY1869" i="3"/>
  <c r="CZ1869" i="3"/>
  <c r="DB1869" i="3" s="1"/>
  <c r="DA1869" i="3"/>
  <c r="DC1869" i="3"/>
  <c r="A1870" i="3"/>
  <c r="Y1870" i="3"/>
  <c r="CX1870" i="3" s="1"/>
  <c r="DH1870" i="3" s="1"/>
  <c r="CW1870" i="3"/>
  <c r="CY1870" i="3"/>
  <c r="CZ1870" i="3"/>
  <c r="DA1870" i="3"/>
  <c r="DB1870" i="3"/>
  <c r="DC1870" i="3"/>
  <c r="DF1870" i="3"/>
  <c r="DG1870" i="3"/>
  <c r="DJ1870" i="3" s="1"/>
  <c r="DI1870" i="3"/>
  <c r="A1871" i="3"/>
  <c r="Y1871" i="3"/>
  <c r="CW1871" i="3" s="1"/>
  <c r="CX1871" i="3"/>
  <c r="CY1871" i="3"/>
  <c r="CZ1871" i="3"/>
  <c r="DB1871" i="3" s="1"/>
  <c r="DA1871" i="3"/>
  <c r="DC1871" i="3"/>
  <c r="DF1871" i="3"/>
  <c r="DG1871" i="3"/>
  <c r="DH1871" i="3"/>
  <c r="DJ1871" i="3" s="1"/>
  <c r="DI1871" i="3"/>
  <c r="A1872" i="3"/>
  <c r="Y1872" i="3"/>
  <c r="CX1872" i="3"/>
  <c r="CY1872" i="3"/>
  <c r="CZ1872" i="3"/>
  <c r="DB1872" i="3" s="1"/>
  <c r="DA1872" i="3"/>
  <c r="DC1872" i="3"/>
  <c r="DH1872" i="3"/>
  <c r="A1873" i="3"/>
  <c r="Y1873" i="3"/>
  <c r="CX1873" i="3"/>
  <c r="CY1873" i="3"/>
  <c r="CZ1873" i="3"/>
  <c r="DB1873" i="3" s="1"/>
  <c r="DA1873" i="3"/>
  <c r="DC1873" i="3"/>
  <c r="A1874" i="3"/>
  <c r="Y1874" i="3"/>
  <c r="CX1874" i="3"/>
  <c r="CY1874" i="3"/>
  <c r="CZ1874" i="3"/>
  <c r="DA1874" i="3"/>
  <c r="DB1874" i="3"/>
  <c r="DC1874" i="3"/>
  <c r="DG1874" i="3"/>
  <c r="DH1874" i="3"/>
  <c r="A1875" i="3"/>
  <c r="Y1875" i="3"/>
  <c r="CV1875" i="3" s="1"/>
  <c r="CU1875" i="3"/>
  <c r="CX1875" i="3"/>
  <c r="CY1875" i="3"/>
  <c r="CZ1875" i="3"/>
  <c r="DB1875" i="3" s="1"/>
  <c r="DA1875" i="3"/>
  <c r="DC1875" i="3"/>
  <c r="DF1875" i="3"/>
  <c r="DG1875" i="3"/>
  <c r="DH1875" i="3"/>
  <c r="DI1875" i="3"/>
  <c r="DJ1875" i="3"/>
  <c r="A1876" i="3"/>
  <c r="Y1876" i="3"/>
  <c r="CX1876" i="3"/>
  <c r="CY1876" i="3"/>
  <c r="CZ1876" i="3"/>
  <c r="DB1876" i="3" s="1"/>
  <c r="DA1876" i="3"/>
  <c r="DC1876" i="3"/>
  <c r="A1877" i="3"/>
  <c r="Y1877" i="3"/>
  <c r="CX1877" i="3" s="1"/>
  <c r="CW1877" i="3"/>
  <c r="CY1877" i="3"/>
  <c r="CZ1877" i="3"/>
  <c r="DA1877" i="3"/>
  <c r="DB1877" i="3"/>
  <c r="DC1877" i="3"/>
  <c r="A1878" i="3"/>
  <c r="Y1878" i="3"/>
  <c r="CW1878" i="3" s="1"/>
  <c r="CX1878" i="3"/>
  <c r="CY1878" i="3"/>
  <c r="CZ1878" i="3"/>
  <c r="DB1878" i="3" s="1"/>
  <c r="DA1878" i="3"/>
  <c r="DC1878" i="3"/>
  <c r="DF1878" i="3"/>
  <c r="DH1878" i="3"/>
  <c r="A1879" i="3"/>
  <c r="Y1879" i="3"/>
  <c r="CW1879" i="3"/>
  <c r="CX1879" i="3"/>
  <c r="CY1879" i="3"/>
  <c r="CZ1879" i="3"/>
  <c r="DA1879" i="3"/>
  <c r="DB1879" i="3"/>
  <c r="DC1879" i="3"/>
  <c r="DF1879" i="3"/>
  <c r="DG1879" i="3"/>
  <c r="DH1879" i="3"/>
  <c r="DI1879" i="3"/>
  <c r="DJ1879" i="3"/>
  <c r="A1880" i="3"/>
  <c r="Y1880" i="3"/>
  <c r="CY1880" i="3"/>
  <c r="CZ1880" i="3"/>
  <c r="DA1880" i="3"/>
  <c r="DB1880" i="3"/>
  <c r="DC1880" i="3"/>
  <c r="A1881" i="3"/>
  <c r="Y1881" i="3"/>
  <c r="CW1881" i="3"/>
  <c r="CX1881" i="3"/>
  <c r="CY1881" i="3"/>
  <c r="CZ1881" i="3"/>
  <c r="DB1881" i="3" s="1"/>
  <c r="DA1881" i="3"/>
  <c r="DC1881" i="3"/>
  <c r="A1882" i="3"/>
  <c r="Y1882" i="3"/>
  <c r="CX1882" i="3" s="1"/>
  <c r="CY1882" i="3"/>
  <c r="CZ1882" i="3"/>
  <c r="DB1882" i="3" s="1"/>
  <c r="DA1882" i="3"/>
  <c r="DC1882" i="3"/>
  <c r="A1883" i="3"/>
  <c r="Y1883" i="3"/>
  <c r="CX1883" i="3" s="1"/>
  <c r="DH1883" i="3" s="1"/>
  <c r="CY1883" i="3"/>
  <c r="CZ1883" i="3"/>
  <c r="DA1883" i="3"/>
  <c r="DB1883" i="3"/>
  <c r="DC1883" i="3"/>
  <c r="DF1883" i="3"/>
  <c r="DJ1883" i="3" s="1"/>
  <c r="DG1883" i="3"/>
  <c r="DI1883" i="3"/>
  <c r="A1884" i="3"/>
  <c r="Y1884" i="3"/>
  <c r="CX1884" i="3" s="1"/>
  <c r="CY1884" i="3"/>
  <c r="CZ1884" i="3"/>
  <c r="DA1884" i="3"/>
  <c r="DB1884" i="3"/>
  <c r="DC1884" i="3"/>
  <c r="A1885" i="3"/>
  <c r="Y1885" i="3"/>
  <c r="CX1885" i="3" s="1"/>
  <c r="CY1885" i="3"/>
  <c r="CZ1885" i="3"/>
  <c r="DA1885" i="3"/>
  <c r="DB1885" i="3"/>
  <c r="DC1885" i="3"/>
  <c r="A1886" i="3"/>
  <c r="Y1886" i="3"/>
  <c r="CX1886" i="3" s="1"/>
  <c r="CU1886" i="3"/>
  <c r="CV1886" i="3"/>
  <c r="CY1886" i="3"/>
  <c r="CZ1886" i="3"/>
  <c r="DA1886" i="3"/>
  <c r="DB1886" i="3"/>
  <c r="DC1886" i="3"/>
  <c r="A1887" i="3"/>
  <c r="Y1887" i="3"/>
  <c r="CX1887" i="3" s="1"/>
  <c r="DH1887" i="3" s="1"/>
  <c r="CY1887" i="3"/>
  <c r="CZ1887" i="3"/>
  <c r="DB1887" i="3" s="1"/>
  <c r="DA1887" i="3"/>
  <c r="DC1887" i="3"/>
  <c r="DF1887" i="3"/>
  <c r="DG1887" i="3"/>
  <c r="DI1887" i="3"/>
  <c r="DJ1887" i="3"/>
  <c r="A1888" i="3"/>
  <c r="Y1888" i="3"/>
  <c r="CY1888" i="3"/>
  <c r="CZ1888" i="3"/>
  <c r="DA1888" i="3"/>
  <c r="DB1888" i="3"/>
  <c r="DC1888" i="3"/>
  <c r="A1889" i="3"/>
  <c r="Y1889" i="3"/>
  <c r="CW1889" i="3"/>
  <c r="CX1889" i="3"/>
  <c r="CY1889" i="3"/>
  <c r="CZ1889" i="3"/>
  <c r="DB1889" i="3" s="1"/>
  <c r="DA1889" i="3"/>
  <c r="DC1889" i="3"/>
  <c r="A1890" i="3"/>
  <c r="Y1890" i="3"/>
  <c r="CW1890" i="3" s="1"/>
  <c r="CX1890" i="3"/>
  <c r="CY1890" i="3"/>
  <c r="CZ1890" i="3"/>
  <c r="DA1890" i="3"/>
  <c r="DB1890" i="3"/>
  <c r="DC1890" i="3"/>
  <c r="DF1890" i="3"/>
  <c r="A1891" i="3"/>
  <c r="Y1891" i="3"/>
  <c r="CW1891" i="3" s="1"/>
  <c r="CX1891" i="3"/>
  <c r="CY1891" i="3"/>
  <c r="CZ1891" i="3"/>
  <c r="DB1891" i="3" s="1"/>
  <c r="DA1891" i="3"/>
  <c r="DC1891" i="3"/>
  <c r="DG1891" i="3"/>
  <c r="A1892" i="3"/>
  <c r="Y1892" i="3"/>
  <c r="CW1892" i="3" s="1"/>
  <c r="CY1892" i="3"/>
  <c r="CZ1892" i="3"/>
  <c r="DA1892" i="3"/>
  <c r="DB1892" i="3"/>
  <c r="DC1892" i="3"/>
  <c r="A1893" i="3"/>
  <c r="Y1893" i="3"/>
  <c r="CX1893" i="3" s="1"/>
  <c r="CY1893" i="3"/>
  <c r="CZ1893" i="3"/>
  <c r="DA1893" i="3"/>
  <c r="DB1893" i="3"/>
  <c r="DC1893" i="3"/>
  <c r="A1894" i="3"/>
  <c r="Y1894" i="3"/>
  <c r="CX1894" i="3"/>
  <c r="CY1894" i="3"/>
  <c r="CZ1894" i="3"/>
  <c r="DA1894" i="3"/>
  <c r="DB1894" i="3"/>
  <c r="DC1894" i="3"/>
  <c r="DF1894" i="3"/>
  <c r="DJ1894" i="3" s="1"/>
  <c r="A1895" i="3"/>
  <c r="Y1895" i="3"/>
  <c r="CX1895" i="3" s="1"/>
  <c r="CY1895" i="3"/>
  <c r="CZ1895" i="3"/>
  <c r="DA1895" i="3"/>
  <c r="DB1895" i="3"/>
  <c r="DC1895" i="3"/>
  <c r="A1896" i="3"/>
  <c r="Y1896" i="3"/>
  <c r="CX1896" i="3"/>
  <c r="DG1896" i="3" s="1"/>
  <c r="CY1896" i="3"/>
  <c r="CZ1896" i="3"/>
  <c r="DA1896" i="3"/>
  <c r="DB1896" i="3"/>
  <c r="DC1896" i="3"/>
  <c r="DF1896" i="3"/>
  <c r="DH1896" i="3"/>
  <c r="DI1896" i="3"/>
  <c r="DJ1896" i="3"/>
  <c r="A1897" i="3"/>
  <c r="Y1897" i="3"/>
  <c r="CX1897" i="3" s="1"/>
  <c r="CU1897" i="3"/>
  <c r="CV1897" i="3"/>
  <c r="CY1897" i="3"/>
  <c r="CZ1897" i="3"/>
  <c r="DA1897" i="3"/>
  <c r="DB1897" i="3"/>
  <c r="DC1897" i="3"/>
  <c r="A1898" i="3"/>
  <c r="Y1898" i="3"/>
  <c r="CX1898" i="3"/>
  <c r="CY1898" i="3"/>
  <c r="CZ1898" i="3"/>
  <c r="DA1898" i="3"/>
  <c r="DB1898" i="3"/>
  <c r="DC1898" i="3"/>
  <c r="DF1898" i="3"/>
  <c r="A1899" i="3"/>
  <c r="Y1899" i="3"/>
  <c r="CW1899" i="3" s="1"/>
  <c r="CX1899" i="3"/>
  <c r="CY1899" i="3"/>
  <c r="CZ1899" i="3"/>
  <c r="DA1899" i="3"/>
  <c r="DB1899" i="3"/>
  <c r="DC1899" i="3"/>
  <c r="DG1899" i="3"/>
  <c r="DJ1899" i="3" s="1"/>
  <c r="DH1899" i="3"/>
  <c r="A1900" i="3"/>
  <c r="Y1900" i="3"/>
  <c r="CW1900" i="3" s="1"/>
  <c r="CY1900" i="3"/>
  <c r="CZ1900" i="3"/>
  <c r="DA1900" i="3"/>
  <c r="DB1900" i="3"/>
  <c r="DC1900" i="3"/>
  <c r="A1901" i="3"/>
  <c r="Y1901" i="3"/>
  <c r="CW1901" i="3" s="1"/>
  <c r="CX1901" i="3"/>
  <c r="DH1901" i="3" s="1"/>
  <c r="CY1901" i="3"/>
  <c r="CZ1901" i="3"/>
  <c r="DB1901" i="3" s="1"/>
  <c r="DA1901" i="3"/>
  <c r="DC1901" i="3"/>
  <c r="A1902" i="3"/>
  <c r="Y1902" i="3"/>
  <c r="CX1902" i="3" s="1"/>
  <c r="CW1902" i="3"/>
  <c r="CY1902" i="3"/>
  <c r="CZ1902" i="3"/>
  <c r="DA1902" i="3"/>
  <c r="DB1902" i="3"/>
  <c r="DC1902" i="3"/>
  <c r="A1903" i="3"/>
  <c r="Y1903" i="3"/>
  <c r="CW1903" i="3" s="1"/>
  <c r="CX1903" i="3"/>
  <c r="CY1903" i="3"/>
  <c r="CZ1903" i="3"/>
  <c r="DB1903" i="3" s="1"/>
  <c r="DA1903" i="3"/>
  <c r="DC1903" i="3"/>
  <c r="DF1903" i="3"/>
  <c r="DH1903" i="3"/>
  <c r="A1904" i="3"/>
  <c r="Y1904" i="3"/>
  <c r="CX1904" i="3"/>
  <c r="CY1904" i="3"/>
  <c r="CZ1904" i="3"/>
  <c r="DB1904" i="3" s="1"/>
  <c r="DA1904" i="3"/>
  <c r="DC1904" i="3"/>
  <c r="DF1904" i="3"/>
  <c r="DG1904" i="3"/>
  <c r="DH1904" i="3"/>
  <c r="DI1904" i="3"/>
  <c r="DJ1904" i="3"/>
  <c r="A1905" i="3"/>
  <c r="Y1905" i="3"/>
  <c r="CX1905" i="3"/>
  <c r="CY1905" i="3"/>
  <c r="CZ1905" i="3"/>
  <c r="DB1905" i="3" s="1"/>
  <c r="DA1905" i="3"/>
  <c r="DC1905" i="3"/>
  <c r="DH1905" i="3"/>
  <c r="A1906" i="3"/>
  <c r="Y1906" i="3"/>
  <c r="CX1906" i="3"/>
  <c r="CY1906" i="3"/>
  <c r="CZ1906" i="3"/>
  <c r="DB1906" i="3" s="1"/>
  <c r="DA1906" i="3"/>
  <c r="DC1906" i="3"/>
  <c r="A1907" i="3"/>
  <c r="Y1907" i="3"/>
  <c r="CX1907" i="3"/>
  <c r="CY1907" i="3"/>
  <c r="CZ1907" i="3"/>
  <c r="DA1907" i="3"/>
  <c r="DB1907" i="3"/>
  <c r="DC1907" i="3"/>
  <c r="DG1907" i="3"/>
  <c r="DH1907" i="3"/>
  <c r="A1908" i="3"/>
  <c r="Y1908" i="3"/>
  <c r="CV1908" i="3" s="1"/>
  <c r="CU1908" i="3"/>
  <c r="CX1908" i="3"/>
  <c r="CY1908" i="3"/>
  <c r="CZ1908" i="3"/>
  <c r="DB1908" i="3" s="1"/>
  <c r="DA1908" i="3"/>
  <c r="DC1908" i="3"/>
  <c r="DF1908" i="3"/>
  <c r="DG1908" i="3"/>
  <c r="DH1908" i="3"/>
  <c r="DI1908" i="3"/>
  <c r="DJ1908" i="3"/>
  <c r="A1909" i="3"/>
  <c r="Y1909" i="3"/>
  <c r="CX1909" i="3"/>
  <c r="CY1909" i="3"/>
  <c r="CZ1909" i="3"/>
  <c r="DB1909" i="3" s="1"/>
  <c r="DA1909" i="3"/>
  <c r="DC1909" i="3"/>
  <c r="DH1909" i="3"/>
  <c r="A1910" i="3"/>
  <c r="Y1910" i="3"/>
  <c r="CY1910" i="3"/>
  <c r="CZ1910" i="3"/>
  <c r="DA1910" i="3"/>
  <c r="DB1910" i="3"/>
  <c r="DC1910" i="3"/>
  <c r="A1911" i="3"/>
  <c r="Y1911" i="3"/>
  <c r="CW1911" i="3" s="1"/>
  <c r="CX1911" i="3"/>
  <c r="CY1911" i="3"/>
  <c r="CZ1911" i="3"/>
  <c r="DB1911" i="3" s="1"/>
  <c r="DA1911" i="3"/>
  <c r="DC1911" i="3"/>
  <c r="DF1911" i="3"/>
  <c r="DH1911" i="3"/>
  <c r="A1912" i="3"/>
  <c r="Y1912" i="3"/>
  <c r="CW1912" i="3"/>
  <c r="CX1912" i="3"/>
  <c r="CY1912" i="3"/>
  <c r="CZ1912" i="3"/>
  <c r="DA1912" i="3"/>
  <c r="DB1912" i="3"/>
  <c r="DC1912" i="3"/>
  <c r="DF1912" i="3"/>
  <c r="DG1912" i="3"/>
  <c r="DH1912" i="3"/>
  <c r="DI1912" i="3"/>
  <c r="DJ1912" i="3"/>
  <c r="A1913" i="3"/>
  <c r="Y1913" i="3"/>
  <c r="CY1913" i="3"/>
  <c r="CZ1913" i="3"/>
  <c r="DA1913" i="3"/>
  <c r="DB1913" i="3"/>
  <c r="DC1913" i="3"/>
  <c r="A1914" i="3"/>
  <c r="Y1914" i="3"/>
  <c r="CW1914" i="3"/>
  <c r="CX1914" i="3"/>
  <c r="CY1914" i="3"/>
  <c r="CZ1914" i="3"/>
  <c r="DB1914" i="3" s="1"/>
  <c r="DA1914" i="3"/>
  <c r="DC1914" i="3"/>
  <c r="A1915" i="3"/>
  <c r="Y1915" i="3"/>
  <c r="CX1915" i="3" s="1"/>
  <c r="CY1915" i="3"/>
  <c r="CZ1915" i="3"/>
  <c r="DB1915" i="3" s="1"/>
  <c r="DA1915" i="3"/>
  <c r="DC1915" i="3"/>
  <c r="A1916" i="3"/>
  <c r="Y1916" i="3"/>
  <c r="CX1916" i="3" s="1"/>
  <c r="DH1916" i="3" s="1"/>
  <c r="CY1916" i="3"/>
  <c r="CZ1916" i="3"/>
  <c r="DA1916" i="3"/>
  <c r="DB1916" i="3"/>
  <c r="DC1916" i="3"/>
  <c r="DF1916" i="3"/>
  <c r="DJ1916" i="3" s="1"/>
  <c r="DG1916" i="3"/>
  <c r="DI1916" i="3"/>
  <c r="A1917" i="3"/>
  <c r="Y1917" i="3"/>
  <c r="CX1917" i="3" s="1"/>
  <c r="CY1917" i="3"/>
  <c r="CZ1917" i="3"/>
  <c r="DA1917" i="3"/>
  <c r="DB1917" i="3"/>
  <c r="DC1917" i="3"/>
  <c r="A1918" i="3"/>
  <c r="Y1918" i="3"/>
  <c r="CX1918" i="3" s="1"/>
  <c r="CY1918" i="3"/>
  <c r="CZ1918" i="3"/>
  <c r="DA1918" i="3"/>
  <c r="DB1918" i="3"/>
  <c r="DC1918" i="3"/>
  <c r="A1919" i="3"/>
  <c r="Y1919" i="3"/>
  <c r="CU1919" i="3"/>
  <c r="CY1919" i="3"/>
  <c r="CZ1919" i="3"/>
  <c r="DB1919" i="3" s="1"/>
  <c r="DA1919" i="3"/>
  <c r="DC1919" i="3"/>
  <c r="A1920" i="3"/>
  <c r="Y1920" i="3"/>
  <c r="CX1920" i="3" s="1"/>
  <c r="CY1920" i="3"/>
  <c r="CZ1920" i="3"/>
  <c r="DA1920" i="3"/>
  <c r="DB1920" i="3"/>
  <c r="DC1920" i="3"/>
  <c r="DF1920" i="3"/>
  <c r="DG1920" i="3"/>
  <c r="DH1920" i="3"/>
  <c r="DI1920" i="3"/>
  <c r="DJ1920" i="3" s="1"/>
  <c r="A1921" i="3"/>
  <c r="Y1921" i="3"/>
  <c r="CY1921" i="3"/>
  <c r="CZ1921" i="3"/>
  <c r="DA1921" i="3"/>
  <c r="DB1921" i="3"/>
  <c r="DC1921" i="3"/>
  <c r="A1922" i="3"/>
  <c r="Y1922" i="3"/>
  <c r="CW1922" i="3"/>
  <c r="CX1922" i="3"/>
  <c r="CY1922" i="3"/>
  <c r="CZ1922" i="3"/>
  <c r="DB1922" i="3" s="1"/>
  <c r="DA1922" i="3"/>
  <c r="DC1922" i="3"/>
  <c r="A1923" i="3"/>
  <c r="Y1923" i="3"/>
  <c r="CY1923" i="3"/>
  <c r="CZ1923" i="3"/>
  <c r="DA1923" i="3"/>
  <c r="DB1923" i="3"/>
  <c r="DC1923" i="3"/>
  <c r="A1924" i="3"/>
  <c r="Y1924" i="3"/>
  <c r="CW1924" i="3" s="1"/>
  <c r="CX1924" i="3"/>
  <c r="DI1924" i="3" s="1"/>
  <c r="CY1924" i="3"/>
  <c r="CZ1924" i="3"/>
  <c r="DA1924" i="3"/>
  <c r="DB1924" i="3"/>
  <c r="DC1924" i="3"/>
  <c r="DF1924" i="3"/>
  <c r="DG1924" i="3"/>
  <c r="DH1924" i="3"/>
  <c r="A1925" i="3"/>
  <c r="Y1925" i="3"/>
  <c r="CW1925" i="3" s="1"/>
  <c r="CY1925" i="3"/>
  <c r="CZ1925" i="3"/>
  <c r="DA1925" i="3"/>
  <c r="DB1925" i="3"/>
  <c r="DC1925" i="3"/>
  <c r="A1926" i="3"/>
  <c r="Y1926" i="3"/>
  <c r="CW1926" i="3" s="1"/>
  <c r="CY1926" i="3"/>
  <c r="CZ1926" i="3"/>
  <c r="DB1926" i="3" s="1"/>
  <c r="DA1926" i="3"/>
  <c r="DC1926" i="3"/>
  <c r="A1927" i="3"/>
  <c r="Y1927" i="3"/>
  <c r="CX1927" i="3" s="1"/>
  <c r="CY1927" i="3"/>
  <c r="CZ1927" i="3"/>
  <c r="DB1927" i="3" s="1"/>
  <c r="DA1927" i="3"/>
  <c r="DC1927" i="3"/>
  <c r="A1928" i="3"/>
  <c r="Y1928" i="3"/>
  <c r="CX1928" i="3"/>
  <c r="CY1928" i="3"/>
  <c r="CZ1928" i="3"/>
  <c r="DB1928" i="3" s="1"/>
  <c r="DA1928" i="3"/>
  <c r="DC1928" i="3"/>
  <c r="A1929" i="3"/>
  <c r="Y1929" i="3"/>
  <c r="CX1929" i="3" s="1"/>
  <c r="CY1929" i="3"/>
  <c r="CZ1929" i="3"/>
  <c r="DB1929" i="3" s="1"/>
  <c r="DA1929" i="3"/>
  <c r="DC1929" i="3"/>
  <c r="DG1929" i="3"/>
  <c r="DI1929" i="3"/>
  <c r="A1930" i="3"/>
  <c r="Y1930" i="3"/>
  <c r="CX1930" i="3"/>
  <c r="CY1930" i="3"/>
  <c r="CZ1930" i="3"/>
  <c r="DB1930" i="3" s="1"/>
  <c r="DA1930" i="3"/>
  <c r="DC1930" i="3"/>
  <c r="A1931" i="3"/>
  <c r="Y1931" i="3"/>
  <c r="CU1931" i="3"/>
  <c r="CV1931" i="3"/>
  <c r="CX1931" i="3"/>
  <c r="CY1931" i="3"/>
  <c r="CZ1931" i="3"/>
  <c r="DB1931" i="3" s="1"/>
  <c r="DA1931" i="3"/>
  <c r="DC1931" i="3"/>
  <c r="A1932" i="3"/>
  <c r="Y1932" i="3"/>
  <c r="CX1932" i="3"/>
  <c r="CY1932" i="3"/>
  <c r="CZ1932" i="3"/>
  <c r="DB1932" i="3" s="1"/>
  <c r="DA1932" i="3"/>
  <c r="DC1932" i="3"/>
  <c r="A1933" i="3"/>
  <c r="Y1933" i="3"/>
  <c r="CW1933" i="3" s="1"/>
  <c r="CY1933" i="3"/>
  <c r="CZ1933" i="3"/>
  <c r="DA1933" i="3"/>
  <c r="DB1933" i="3"/>
  <c r="DC1933" i="3"/>
  <c r="A1934" i="3"/>
  <c r="Y1934" i="3"/>
  <c r="CW1934" i="3" s="1"/>
  <c r="CY1934" i="3"/>
  <c r="CZ1934" i="3"/>
  <c r="DB1934" i="3" s="1"/>
  <c r="DA1934" i="3"/>
  <c r="DC1934" i="3"/>
  <c r="A1935" i="3"/>
  <c r="Y1935" i="3"/>
  <c r="CY1935" i="3"/>
  <c r="CZ1935" i="3"/>
  <c r="DB1935" i="3" s="1"/>
  <c r="DA1935" i="3"/>
  <c r="DC1935" i="3"/>
  <c r="A1936" i="3"/>
  <c r="Y1936" i="3"/>
  <c r="CW1936" i="3" s="1"/>
  <c r="CY1936" i="3"/>
  <c r="CZ1936" i="3"/>
  <c r="DB1936" i="3" s="1"/>
  <c r="DA1936" i="3"/>
  <c r="DC1936" i="3"/>
  <c r="A1937" i="3"/>
  <c r="Y1937" i="3"/>
  <c r="CW1937" i="3"/>
  <c r="CX1937" i="3"/>
  <c r="CY1937" i="3"/>
  <c r="CZ1937" i="3"/>
  <c r="DB1937" i="3" s="1"/>
  <c r="DA1937" i="3"/>
  <c r="DC1937" i="3"/>
  <c r="DF1937" i="3"/>
  <c r="DG1937" i="3"/>
  <c r="DH1937" i="3"/>
  <c r="DI1937" i="3"/>
  <c r="DJ1937" i="3"/>
  <c r="A1938" i="3"/>
  <c r="Y1938" i="3"/>
  <c r="CY1938" i="3"/>
  <c r="CZ1938" i="3"/>
  <c r="DA1938" i="3"/>
  <c r="DB1938" i="3"/>
  <c r="DC1938" i="3"/>
  <c r="A1939" i="3"/>
  <c r="Y1939" i="3"/>
  <c r="CX1939" i="3"/>
  <c r="CY1939" i="3"/>
  <c r="CZ1939" i="3"/>
  <c r="DB1939" i="3" s="1"/>
  <c r="DA1939" i="3"/>
  <c r="DC1939" i="3"/>
  <c r="A1940" i="3"/>
  <c r="Y1940" i="3"/>
  <c r="CX1940" i="3"/>
  <c r="CY1940" i="3"/>
  <c r="CZ1940" i="3"/>
  <c r="DA1940" i="3"/>
  <c r="DB1940" i="3"/>
  <c r="DC1940" i="3"/>
  <c r="DF1940" i="3"/>
  <c r="DJ1940" i="3" s="1"/>
  <c r="DH1940" i="3"/>
  <c r="A1941" i="3"/>
  <c r="Y1941" i="3"/>
  <c r="CX1941" i="3"/>
  <c r="CY1941" i="3"/>
  <c r="CZ1941" i="3"/>
  <c r="DB1941" i="3" s="1"/>
  <c r="DA1941" i="3"/>
  <c r="DC1941" i="3"/>
  <c r="DF1941" i="3"/>
  <c r="DG1941" i="3"/>
  <c r="DH1941" i="3"/>
  <c r="DI1941" i="3"/>
  <c r="DJ1941" i="3"/>
  <c r="A1942" i="3"/>
  <c r="Y1942" i="3"/>
  <c r="CX1942" i="3"/>
  <c r="CY1942" i="3"/>
  <c r="CZ1942" i="3"/>
  <c r="DB1942" i="3" s="1"/>
  <c r="DA1942" i="3"/>
  <c r="DC1942" i="3"/>
  <c r="DH1942" i="3"/>
  <c r="A1943" i="3"/>
  <c r="Y1943" i="3"/>
  <c r="CV1943" i="3" s="1"/>
  <c r="CU1943" i="3"/>
  <c r="CX1943" i="3"/>
  <c r="CY1943" i="3"/>
  <c r="CZ1943" i="3"/>
  <c r="DA1943" i="3"/>
  <c r="DB1943" i="3"/>
  <c r="DC1943" i="3"/>
  <c r="A1944" i="3"/>
  <c r="Y1944" i="3"/>
  <c r="CX1944" i="3"/>
  <c r="CY1944" i="3"/>
  <c r="CZ1944" i="3"/>
  <c r="DB1944" i="3" s="1"/>
  <c r="DA1944" i="3"/>
  <c r="DC1944" i="3"/>
  <c r="DF1944" i="3"/>
  <c r="A1945" i="3"/>
  <c r="Y1945" i="3"/>
  <c r="CW1945" i="3"/>
  <c r="CX1945" i="3"/>
  <c r="CY1945" i="3"/>
  <c r="CZ1945" i="3"/>
  <c r="DB1945" i="3" s="1"/>
  <c r="DA1945" i="3"/>
  <c r="DC1945" i="3"/>
  <c r="DF1945" i="3"/>
  <c r="DG1945" i="3"/>
  <c r="DH1945" i="3"/>
  <c r="DJ1945" i="3" s="1"/>
  <c r="DI1945" i="3"/>
  <c r="A1946" i="3"/>
  <c r="Y1946" i="3"/>
  <c r="CY1946" i="3"/>
  <c r="CZ1946" i="3"/>
  <c r="DA1946" i="3"/>
  <c r="DB1946" i="3"/>
  <c r="DC1946" i="3"/>
  <c r="A1947" i="3"/>
  <c r="Y1947" i="3"/>
  <c r="CW1947" i="3"/>
  <c r="CX1947" i="3"/>
  <c r="CY1947" i="3"/>
  <c r="CZ1947" i="3"/>
  <c r="DB1947" i="3" s="1"/>
  <c r="DA1947" i="3"/>
  <c r="DC1947" i="3"/>
  <c r="A1948" i="3"/>
  <c r="Y1948" i="3"/>
  <c r="CY1948" i="3"/>
  <c r="CZ1948" i="3"/>
  <c r="DA1948" i="3"/>
  <c r="DB1948" i="3"/>
  <c r="DC1948" i="3"/>
  <c r="A1949" i="3"/>
  <c r="Y1949" i="3"/>
  <c r="CW1949" i="3" s="1"/>
  <c r="CX1949" i="3"/>
  <c r="DI1949" i="3" s="1"/>
  <c r="CY1949" i="3"/>
  <c r="CZ1949" i="3"/>
  <c r="DA1949" i="3"/>
  <c r="DB1949" i="3"/>
  <c r="DC1949" i="3"/>
  <c r="DF1949" i="3"/>
  <c r="DG1949" i="3"/>
  <c r="DH1949" i="3"/>
  <c r="A1950" i="3"/>
  <c r="Y1950" i="3"/>
  <c r="CW1950" i="3" s="1"/>
  <c r="CY1950" i="3"/>
  <c r="CZ1950" i="3"/>
  <c r="DA1950" i="3"/>
  <c r="DB1950" i="3"/>
  <c r="DC1950" i="3"/>
  <c r="A1951" i="3"/>
  <c r="Y1951" i="3"/>
  <c r="CX1951" i="3" s="1"/>
  <c r="CY1951" i="3"/>
  <c r="CZ1951" i="3"/>
  <c r="DA1951" i="3"/>
  <c r="DB1951" i="3"/>
  <c r="DC1951" i="3"/>
  <c r="A1952" i="3"/>
  <c r="Y1952" i="3"/>
  <c r="CX1952" i="3"/>
  <c r="CY1952" i="3"/>
  <c r="CZ1952" i="3"/>
  <c r="DB1952" i="3" s="1"/>
  <c r="DA1952" i="3"/>
  <c r="DC1952" i="3"/>
  <c r="DF1952" i="3"/>
  <c r="DJ1952" i="3" s="1"/>
  <c r="A1953" i="3"/>
  <c r="Y1953" i="3"/>
  <c r="CX1953" i="3" s="1"/>
  <c r="CY1953" i="3"/>
  <c r="CZ1953" i="3"/>
  <c r="DA1953" i="3"/>
  <c r="DB1953" i="3"/>
  <c r="DC1953" i="3"/>
  <c r="A1954" i="3"/>
  <c r="Y1954" i="3"/>
  <c r="CX1954" i="3"/>
  <c r="DG1954" i="3" s="1"/>
  <c r="CY1954" i="3"/>
  <c r="CZ1954" i="3"/>
  <c r="DA1954" i="3"/>
  <c r="DB1954" i="3"/>
  <c r="DC1954" i="3"/>
  <c r="DF1954" i="3"/>
  <c r="DH1954" i="3"/>
  <c r="DI1954" i="3"/>
  <c r="DJ1954" i="3"/>
  <c r="A1955" i="3"/>
  <c r="Y1955" i="3"/>
  <c r="CU1955" i="3"/>
  <c r="CY1955" i="3"/>
  <c r="CZ1955" i="3"/>
  <c r="DA1955" i="3"/>
  <c r="DB1955" i="3"/>
  <c r="DC1955" i="3"/>
  <c r="A1956" i="3"/>
  <c r="Y1956" i="3"/>
  <c r="CX1956" i="3"/>
  <c r="CY1956" i="3"/>
  <c r="CZ1956" i="3"/>
  <c r="DB1956" i="3" s="1"/>
  <c r="DA1956" i="3"/>
  <c r="DC1956" i="3"/>
  <c r="DF1956" i="3"/>
  <c r="A1957" i="3"/>
  <c r="Y1957" i="3"/>
  <c r="CW1957" i="3" s="1"/>
  <c r="CX1957" i="3"/>
  <c r="DI1957" i="3" s="1"/>
  <c r="CY1957" i="3"/>
  <c r="CZ1957" i="3"/>
  <c r="DB1957" i="3" s="1"/>
  <c r="DA1957" i="3"/>
  <c r="DC1957" i="3"/>
  <c r="DF1957" i="3"/>
  <c r="DG1957" i="3"/>
  <c r="DH1957" i="3"/>
  <c r="DJ1957" i="3" s="1"/>
  <c r="A1958" i="3"/>
  <c r="Y1958" i="3"/>
  <c r="CW1958" i="3" s="1"/>
  <c r="CY1958" i="3"/>
  <c r="CZ1958" i="3"/>
  <c r="DA1958" i="3"/>
  <c r="DB1958" i="3"/>
  <c r="DC1958" i="3"/>
  <c r="A1959" i="3"/>
  <c r="Y1959" i="3"/>
  <c r="CW1959" i="3" s="1"/>
  <c r="CY1959" i="3"/>
  <c r="CZ1959" i="3"/>
  <c r="DB1959" i="3" s="1"/>
  <c r="DA1959" i="3"/>
  <c r="DC1959" i="3"/>
  <c r="A1960" i="3"/>
  <c r="Y1960" i="3"/>
  <c r="CW1960" i="3"/>
  <c r="CX1960" i="3"/>
  <c r="CY1960" i="3"/>
  <c r="CZ1960" i="3"/>
  <c r="DA1960" i="3"/>
  <c r="DB1960" i="3"/>
  <c r="DC1960" i="3"/>
  <c r="A1961" i="3"/>
  <c r="Y1961" i="3"/>
  <c r="CW1961" i="3" s="1"/>
  <c r="CY1961" i="3"/>
  <c r="CZ1961" i="3"/>
  <c r="DB1961" i="3" s="1"/>
  <c r="DA1961" i="3"/>
  <c r="DC1961" i="3"/>
  <c r="A1962" i="3"/>
  <c r="Y1962" i="3"/>
  <c r="CW1962" i="3"/>
  <c r="CX1962" i="3"/>
  <c r="CY1962" i="3"/>
  <c r="CZ1962" i="3"/>
  <c r="DA1962" i="3"/>
  <c r="DB1962" i="3"/>
  <c r="DC1962" i="3"/>
  <c r="DF1962" i="3"/>
  <c r="DG1962" i="3"/>
  <c r="DH1962" i="3"/>
  <c r="DI1962" i="3"/>
  <c r="DJ1962" i="3"/>
  <c r="A1963" i="3"/>
  <c r="Y1963" i="3"/>
  <c r="CX1963" i="3" s="1"/>
  <c r="CY1963" i="3"/>
  <c r="CZ1963" i="3"/>
  <c r="DA1963" i="3"/>
  <c r="DB1963" i="3"/>
  <c r="DC1963" i="3"/>
  <c r="A1964" i="3"/>
  <c r="Y1964" i="3"/>
  <c r="CX1964" i="3" s="1"/>
  <c r="CY1964" i="3"/>
  <c r="CZ1964" i="3"/>
  <c r="DA1964" i="3"/>
  <c r="DB1964" i="3"/>
  <c r="DC1964" i="3"/>
  <c r="A1965" i="3"/>
  <c r="Y1965" i="3"/>
  <c r="CX1965" i="3" s="1"/>
  <c r="CY1965" i="3"/>
  <c r="CZ1965" i="3"/>
  <c r="DA1965" i="3"/>
  <c r="DB1965" i="3"/>
  <c r="DC1965" i="3"/>
  <c r="A1966" i="3"/>
  <c r="Y1966" i="3"/>
  <c r="CX1966" i="3" s="1"/>
  <c r="CY1966" i="3"/>
  <c r="CZ1966" i="3"/>
  <c r="DA1966" i="3"/>
  <c r="DB1966" i="3"/>
  <c r="DC1966" i="3"/>
  <c r="DF1966" i="3"/>
  <c r="DG1966" i="3"/>
  <c r="DH1966" i="3"/>
  <c r="DI1966" i="3"/>
  <c r="DJ1966" i="3"/>
  <c r="A1967" i="3"/>
  <c r="Y1967" i="3"/>
  <c r="CU1967" i="3"/>
  <c r="CY1967" i="3"/>
  <c r="CZ1967" i="3"/>
  <c r="DA1967" i="3"/>
  <c r="DB1967" i="3"/>
  <c r="DC1967" i="3"/>
  <c r="A1968" i="3"/>
  <c r="Y1968" i="3"/>
  <c r="CX1968" i="3"/>
  <c r="CY1968" i="3"/>
  <c r="CZ1968" i="3"/>
  <c r="DB1968" i="3" s="1"/>
  <c r="DA1968" i="3"/>
  <c r="DC1968" i="3"/>
  <c r="A1969" i="3"/>
  <c r="Y1969" i="3"/>
  <c r="CW1969" i="3" s="1"/>
  <c r="CY1969" i="3"/>
  <c r="CZ1969" i="3"/>
  <c r="DB1969" i="3" s="1"/>
  <c r="DA1969" i="3"/>
  <c r="DC1969" i="3"/>
  <c r="A1970" i="3"/>
  <c r="Y1970" i="3"/>
  <c r="CW1970" i="3"/>
  <c r="CX1970" i="3"/>
  <c r="CY1970" i="3"/>
  <c r="CZ1970" i="3"/>
  <c r="DA1970" i="3"/>
  <c r="DB1970" i="3"/>
  <c r="DC1970" i="3"/>
  <c r="DF1970" i="3"/>
  <c r="DG1970" i="3"/>
  <c r="DH1970" i="3"/>
  <c r="DI1970" i="3"/>
  <c r="DJ1970" i="3"/>
  <c r="A1971" i="3"/>
  <c r="Y1971" i="3"/>
  <c r="CY1971" i="3"/>
  <c r="CZ1971" i="3"/>
  <c r="DA1971" i="3"/>
  <c r="DB1971" i="3"/>
  <c r="DC1971" i="3"/>
  <c r="A1972" i="3"/>
  <c r="Y1972" i="3"/>
  <c r="CY1972" i="3"/>
  <c r="CZ1972" i="3"/>
  <c r="DB1972" i="3" s="1"/>
  <c r="DA1972" i="3"/>
  <c r="DC1972" i="3"/>
  <c r="A1973" i="3"/>
  <c r="Y1973" i="3"/>
  <c r="CW1973" i="3"/>
  <c r="CX1973" i="3"/>
  <c r="CY1973" i="3"/>
  <c r="CZ1973" i="3"/>
  <c r="DA1973" i="3"/>
  <c r="DB1973" i="3"/>
  <c r="DC1973" i="3"/>
  <c r="DF1973" i="3"/>
  <c r="A1974" i="3"/>
  <c r="Y1974" i="3"/>
  <c r="CX1974" i="3" s="1"/>
  <c r="CY1974" i="3"/>
  <c r="CZ1974" i="3"/>
  <c r="DA1974" i="3"/>
  <c r="DB1974" i="3"/>
  <c r="DC1974" i="3"/>
  <c r="DF1974" i="3"/>
  <c r="DJ1974" i="3" s="1"/>
  <c r="DG1974" i="3"/>
  <c r="DH1974" i="3"/>
  <c r="DI1974" i="3"/>
  <c r="A1975" i="3"/>
  <c r="Y1975" i="3"/>
  <c r="CX1975" i="3"/>
  <c r="DG1975" i="3" s="1"/>
  <c r="CY1975" i="3"/>
  <c r="CZ1975" i="3"/>
  <c r="DA1975" i="3"/>
  <c r="DB1975" i="3"/>
  <c r="DC1975" i="3"/>
  <c r="DF1975" i="3"/>
  <c r="DH1975" i="3"/>
  <c r="DI1975" i="3"/>
  <c r="DJ1975" i="3"/>
  <c r="A1976" i="3"/>
  <c r="Y1976" i="3"/>
  <c r="CX1976" i="3"/>
  <c r="CY1976" i="3"/>
  <c r="CZ1976" i="3"/>
  <c r="DB1976" i="3" s="1"/>
  <c r="DA1976" i="3"/>
  <c r="DC1976" i="3"/>
  <c r="A1977" i="3"/>
  <c r="Y1977" i="3"/>
  <c r="CU1977" i="3"/>
  <c r="CV1977" i="3"/>
  <c r="CX1977" i="3"/>
  <c r="CY1977" i="3"/>
  <c r="CZ1977" i="3"/>
  <c r="DB1977" i="3" s="1"/>
  <c r="DA1977" i="3"/>
  <c r="DC1977" i="3"/>
  <c r="A1978" i="3"/>
  <c r="Y1978" i="3"/>
  <c r="CX1978" i="3" s="1"/>
  <c r="CY1978" i="3"/>
  <c r="CZ1978" i="3"/>
  <c r="DA1978" i="3"/>
  <c r="DB1978" i="3"/>
  <c r="DC1978" i="3"/>
  <c r="DF1978" i="3"/>
  <c r="DG1978" i="3"/>
  <c r="DH1978" i="3"/>
  <c r="DI1978" i="3"/>
  <c r="DJ1978" i="3" s="1"/>
  <c r="A1979" i="3"/>
  <c r="Y1979" i="3"/>
  <c r="CW1979" i="3"/>
  <c r="CX1979" i="3"/>
  <c r="DF1979" i="3" s="1"/>
  <c r="CY1979" i="3"/>
  <c r="CZ1979" i="3"/>
  <c r="DB1979" i="3" s="1"/>
  <c r="DA1979" i="3"/>
  <c r="DC1979" i="3"/>
  <c r="DG1979" i="3"/>
  <c r="DH1979" i="3"/>
  <c r="DJ1979" i="3" s="1"/>
  <c r="DI1979" i="3"/>
  <c r="A1980" i="3"/>
  <c r="Y1980" i="3"/>
  <c r="CX1980" i="3" s="1"/>
  <c r="CW1980" i="3"/>
  <c r="CY1980" i="3"/>
  <c r="CZ1980" i="3"/>
  <c r="DA1980" i="3"/>
  <c r="DB1980" i="3"/>
  <c r="DC1980" i="3"/>
  <c r="DI1980" i="3"/>
  <c r="A1981" i="3"/>
  <c r="Y1981" i="3"/>
  <c r="CW1981" i="3"/>
  <c r="CX1981" i="3"/>
  <c r="CY1981" i="3"/>
  <c r="CZ1981" i="3"/>
  <c r="DB1981" i="3" s="1"/>
  <c r="DA1981" i="3"/>
  <c r="DC1981" i="3"/>
  <c r="A1982" i="3"/>
  <c r="Y1982" i="3"/>
  <c r="CX1982" i="3" s="1"/>
  <c r="CW1982" i="3"/>
  <c r="CY1982" i="3"/>
  <c r="CZ1982" i="3"/>
  <c r="DB1982" i="3" s="1"/>
  <c r="DA1982" i="3"/>
  <c r="DC1982" i="3"/>
  <c r="DF1982" i="3"/>
  <c r="DG1982" i="3"/>
  <c r="A1983" i="3"/>
  <c r="Y1983" i="3"/>
  <c r="CW1983" i="3" s="1"/>
  <c r="CX1983" i="3"/>
  <c r="CY1983" i="3"/>
  <c r="CZ1983" i="3"/>
  <c r="DB1983" i="3" s="1"/>
  <c r="DA1983" i="3"/>
  <c r="DC1983" i="3"/>
  <c r="DF1983" i="3"/>
  <c r="DG1983" i="3"/>
  <c r="DH1983" i="3"/>
  <c r="DI1983" i="3"/>
  <c r="DJ1983" i="3"/>
  <c r="A1984" i="3"/>
  <c r="Y1984" i="3"/>
  <c r="CV1984" i="3" s="1"/>
  <c r="CU1984" i="3"/>
  <c r="CX1984" i="3"/>
  <c r="DG1984" i="3" s="1"/>
  <c r="CY1984" i="3"/>
  <c r="CZ1984" i="3"/>
  <c r="DA1984" i="3"/>
  <c r="DB1984" i="3"/>
  <c r="DC1984" i="3"/>
  <c r="DF1984" i="3"/>
  <c r="DH1984" i="3"/>
  <c r="DI1984" i="3"/>
  <c r="DJ1984" i="3" s="1"/>
  <c r="A1985" i="3"/>
  <c r="Y1985" i="3"/>
  <c r="CX1985" i="3" s="1"/>
  <c r="CY1985" i="3"/>
  <c r="CZ1985" i="3"/>
  <c r="DA1985" i="3"/>
  <c r="DB1985" i="3"/>
  <c r="DC1985" i="3"/>
  <c r="A1986" i="3"/>
  <c r="Y1986" i="3"/>
  <c r="CW1986" i="3"/>
  <c r="CX1986" i="3"/>
  <c r="CY1986" i="3"/>
  <c r="CZ1986" i="3"/>
  <c r="DB1986" i="3" s="1"/>
  <c r="DA1986" i="3"/>
  <c r="DC1986" i="3"/>
  <c r="DG1986" i="3"/>
  <c r="A1987" i="3"/>
  <c r="Y1987" i="3"/>
  <c r="CW1987" i="3" s="1"/>
  <c r="CY1987" i="3"/>
  <c r="CZ1987" i="3"/>
  <c r="DA1987" i="3"/>
  <c r="DB1987" i="3"/>
  <c r="DC1987" i="3"/>
  <c r="A1988" i="3"/>
  <c r="Y1988" i="3"/>
  <c r="CW1988" i="3"/>
  <c r="CX1988" i="3"/>
  <c r="DF1988" i="3" s="1"/>
  <c r="CY1988" i="3"/>
  <c r="CZ1988" i="3"/>
  <c r="DB1988" i="3" s="1"/>
  <c r="DA1988" i="3"/>
  <c r="DC1988" i="3"/>
  <c r="DG1988" i="3"/>
  <c r="DJ1988" i="3" s="1"/>
  <c r="DH1988" i="3"/>
  <c r="DI1988" i="3"/>
  <c r="A1989" i="3"/>
  <c r="Y1989" i="3"/>
  <c r="CX1989" i="3" s="1"/>
  <c r="CY1989" i="3"/>
  <c r="CZ1989" i="3"/>
  <c r="DA1989" i="3"/>
  <c r="DB1989" i="3"/>
  <c r="DC1989" i="3"/>
  <c r="A1990" i="3"/>
  <c r="Y1990" i="3"/>
  <c r="CW1990" i="3"/>
  <c r="CX1990" i="3"/>
  <c r="CY1990" i="3"/>
  <c r="CZ1990" i="3"/>
  <c r="DB1990" i="3" s="1"/>
  <c r="DA1990" i="3"/>
  <c r="DC1990" i="3"/>
  <c r="A1991" i="3"/>
  <c r="Y1991" i="3"/>
  <c r="CX1991" i="3" s="1"/>
  <c r="CW1991" i="3"/>
  <c r="CY1991" i="3"/>
  <c r="CZ1991" i="3"/>
  <c r="DB1991" i="3" s="1"/>
  <c r="DA1991" i="3"/>
  <c r="DC1991" i="3"/>
  <c r="A1992" i="3"/>
  <c r="Y1992" i="3"/>
  <c r="CU1992" i="3"/>
  <c r="CV1992" i="3"/>
  <c r="CX1992" i="3"/>
  <c r="CY1992" i="3"/>
  <c r="CZ1992" i="3"/>
  <c r="DA1992" i="3"/>
  <c r="DB1992" i="3"/>
  <c r="DC1992" i="3"/>
  <c r="DF1992" i="3"/>
  <c r="DG1992" i="3"/>
  <c r="DH1992" i="3"/>
  <c r="DI1992" i="3"/>
  <c r="DJ1992" i="3" s="1"/>
  <c r="A1993" i="3"/>
  <c r="Y1993" i="3"/>
  <c r="CX1993" i="3" s="1"/>
  <c r="CY1993" i="3"/>
  <c r="CZ1993" i="3"/>
  <c r="DA1993" i="3"/>
  <c r="DB1993" i="3"/>
  <c r="DC1993" i="3"/>
  <c r="DG1993" i="3"/>
  <c r="DI1993" i="3"/>
  <c r="DJ1993" i="3"/>
  <c r="A1994" i="3"/>
  <c r="Y1994" i="3"/>
  <c r="CW1994" i="3"/>
  <c r="CX1994" i="3"/>
  <c r="CY1994" i="3"/>
  <c r="CZ1994" i="3"/>
  <c r="DA1994" i="3"/>
  <c r="DB1994" i="3"/>
  <c r="DC1994" i="3"/>
  <c r="A1995" i="3"/>
  <c r="Y1995" i="3"/>
  <c r="CW1995" i="3"/>
  <c r="CX1995" i="3"/>
  <c r="CY1995" i="3"/>
  <c r="CZ1995" i="3"/>
  <c r="DA1995" i="3"/>
  <c r="DB1995" i="3"/>
  <c r="DC1995" i="3"/>
  <c r="DG1995" i="3"/>
  <c r="A1996" i="3"/>
  <c r="Y1996" i="3"/>
  <c r="CW1996" i="3" s="1"/>
  <c r="CY1996" i="3"/>
  <c r="CZ1996" i="3"/>
  <c r="DA1996" i="3"/>
  <c r="DB1996" i="3"/>
  <c r="DC1996" i="3"/>
  <c r="A1997" i="3"/>
  <c r="Y1997" i="3"/>
  <c r="CW1997" i="3"/>
  <c r="CX1997" i="3"/>
  <c r="DF1997" i="3" s="1"/>
  <c r="CY1997" i="3"/>
  <c r="CZ1997" i="3"/>
  <c r="DB1997" i="3" s="1"/>
  <c r="DA1997" i="3"/>
  <c r="DC1997" i="3"/>
  <c r="DG1997" i="3"/>
  <c r="DJ1997" i="3" s="1"/>
  <c r="DH1997" i="3"/>
  <c r="DI1997" i="3"/>
  <c r="A1998" i="3"/>
  <c r="Y1998" i="3"/>
  <c r="CX1998" i="3" s="1"/>
  <c r="CY1998" i="3"/>
  <c r="CZ1998" i="3"/>
  <c r="DA1998" i="3"/>
  <c r="DB1998" i="3"/>
  <c r="DC1998" i="3"/>
  <c r="DI1998" i="3"/>
  <c r="A1999" i="3"/>
  <c r="Y1999" i="3"/>
  <c r="CW1999" i="3"/>
  <c r="CX1999" i="3"/>
  <c r="CY1999" i="3"/>
  <c r="CZ1999" i="3"/>
  <c r="DB1999" i="3" s="1"/>
  <c r="DA1999" i="3"/>
  <c r="DC1999" i="3"/>
  <c r="A2000" i="3"/>
  <c r="Y2000" i="3"/>
  <c r="CV2000" i="3" s="1"/>
  <c r="CU2000" i="3"/>
  <c r="CX2000" i="3"/>
  <c r="CY2000" i="3"/>
  <c r="CZ2000" i="3"/>
  <c r="DA2000" i="3"/>
  <c r="DB2000" i="3"/>
  <c r="DC2000" i="3"/>
  <c r="DF2000" i="3"/>
  <c r="DH2000" i="3"/>
  <c r="A2001" i="3"/>
  <c r="Y2001" i="3"/>
  <c r="CX2001" i="3"/>
  <c r="CY2001" i="3"/>
  <c r="CZ2001" i="3"/>
  <c r="DB2001" i="3" s="1"/>
  <c r="DA2001" i="3"/>
  <c r="DC2001" i="3"/>
  <c r="DF2001" i="3"/>
  <c r="DG2001" i="3"/>
  <c r="DH2001" i="3"/>
  <c r="DI2001" i="3"/>
  <c r="DJ2001" i="3"/>
  <c r="A2002" i="3"/>
  <c r="Y2002" i="3"/>
  <c r="CX2002" i="3" s="1"/>
  <c r="CW2002" i="3"/>
  <c r="CY2002" i="3"/>
  <c r="CZ2002" i="3"/>
  <c r="DA2002" i="3"/>
  <c r="DB2002" i="3"/>
  <c r="DC2002" i="3"/>
  <c r="DG2002" i="3"/>
  <c r="DI2002" i="3"/>
  <c r="A2003" i="3"/>
  <c r="Y2003" i="3"/>
  <c r="CX2003" i="3" s="1"/>
  <c r="CW2003" i="3"/>
  <c r="CY2003" i="3"/>
  <c r="CZ2003" i="3"/>
  <c r="DA2003" i="3"/>
  <c r="DB2003" i="3"/>
  <c r="DC2003" i="3"/>
  <c r="A2004" i="3"/>
  <c r="Y2004" i="3"/>
  <c r="CW2004" i="3"/>
  <c r="CX2004" i="3"/>
  <c r="CY2004" i="3"/>
  <c r="CZ2004" i="3"/>
  <c r="DA2004" i="3"/>
  <c r="DB2004" i="3"/>
  <c r="DC2004" i="3"/>
  <c r="DG2004" i="3"/>
  <c r="A2005" i="3"/>
  <c r="Y2005" i="3"/>
  <c r="CW2005" i="3" s="1"/>
  <c r="CY2005" i="3"/>
  <c r="CZ2005" i="3"/>
  <c r="DA2005" i="3"/>
  <c r="DB2005" i="3"/>
  <c r="DC2005" i="3"/>
  <c r="A2006" i="3"/>
  <c r="Y2006" i="3"/>
  <c r="CW2006" i="3"/>
  <c r="CX2006" i="3"/>
  <c r="DF2006" i="3" s="1"/>
  <c r="CY2006" i="3"/>
  <c r="CZ2006" i="3"/>
  <c r="DB2006" i="3" s="1"/>
  <c r="DA2006" i="3"/>
  <c r="DC2006" i="3"/>
  <c r="DG2006" i="3"/>
  <c r="DJ2006" i="3" s="1"/>
  <c r="DH2006" i="3"/>
  <c r="DI2006" i="3"/>
  <c r="A2007" i="3"/>
  <c r="Y2007" i="3"/>
  <c r="CX2007" i="3" s="1"/>
  <c r="CY2007" i="3"/>
  <c r="CZ2007" i="3"/>
  <c r="DA2007" i="3"/>
  <c r="DB2007" i="3"/>
  <c r="DC2007" i="3"/>
  <c r="DH2007" i="3"/>
  <c r="DI2007" i="3"/>
  <c r="A2008" i="3"/>
  <c r="Y2008" i="3"/>
  <c r="CV2008" i="3" s="1"/>
  <c r="CU2008" i="3"/>
  <c r="CX2008" i="3"/>
  <c r="CY2008" i="3"/>
  <c r="CZ2008" i="3"/>
  <c r="DA2008" i="3"/>
  <c r="DB2008" i="3"/>
  <c r="DC2008" i="3"/>
  <c r="A2009" i="3"/>
  <c r="Y2009" i="3"/>
  <c r="CX2009" i="3" s="1"/>
  <c r="DH2009" i="3" s="1"/>
  <c r="CY2009" i="3"/>
  <c r="CZ2009" i="3"/>
  <c r="DA2009" i="3"/>
  <c r="DB2009" i="3"/>
  <c r="DC2009" i="3"/>
  <c r="DF2009" i="3"/>
  <c r="DG2009" i="3"/>
  <c r="DI2009" i="3"/>
  <c r="DJ2009" i="3" s="1"/>
  <c r="A2010" i="3"/>
  <c r="Y2010" i="3"/>
  <c r="CW2010" i="3" s="1"/>
  <c r="CX2010" i="3"/>
  <c r="CY2010" i="3"/>
  <c r="CZ2010" i="3"/>
  <c r="DB2010" i="3" s="1"/>
  <c r="DA2010" i="3"/>
  <c r="DC2010" i="3"/>
  <c r="A2011" i="3"/>
  <c r="Y2011" i="3"/>
  <c r="CX2011" i="3" s="1"/>
  <c r="DH2011" i="3" s="1"/>
  <c r="CW2011" i="3"/>
  <c r="CY2011" i="3"/>
  <c r="CZ2011" i="3"/>
  <c r="DA2011" i="3"/>
  <c r="DB2011" i="3"/>
  <c r="DC2011" i="3"/>
  <c r="DF2011" i="3"/>
  <c r="A2012" i="3"/>
  <c r="Y2012" i="3"/>
  <c r="CW2012" i="3" s="1"/>
  <c r="CX2012" i="3"/>
  <c r="CY2012" i="3"/>
  <c r="CZ2012" i="3"/>
  <c r="DA2012" i="3"/>
  <c r="DB2012" i="3"/>
  <c r="DC2012" i="3"/>
  <c r="DH2012" i="3"/>
  <c r="A2013" i="3"/>
  <c r="Y2013" i="3"/>
  <c r="CW2013" i="3"/>
  <c r="CX2013" i="3"/>
  <c r="CY2013" i="3"/>
  <c r="CZ2013" i="3"/>
  <c r="DA2013" i="3"/>
  <c r="DB2013" i="3"/>
  <c r="DC2013" i="3"/>
  <c r="A2014" i="3"/>
  <c r="Y2014" i="3"/>
  <c r="CW2014" i="3" s="1"/>
  <c r="CX2014" i="3"/>
  <c r="CY2014" i="3"/>
  <c r="CZ2014" i="3"/>
  <c r="DA2014" i="3"/>
  <c r="DB2014" i="3"/>
  <c r="DC2014" i="3"/>
  <c r="DF2014" i="3"/>
  <c r="DG2014" i="3"/>
  <c r="DH2014" i="3"/>
  <c r="DI2014" i="3"/>
  <c r="A2015" i="3"/>
  <c r="Y2015" i="3"/>
  <c r="CW2015" i="3"/>
  <c r="CX2015" i="3"/>
  <c r="DF2015" i="3" s="1"/>
  <c r="CY2015" i="3"/>
  <c r="CZ2015" i="3"/>
  <c r="DA2015" i="3"/>
  <c r="DB2015" i="3"/>
  <c r="DC2015" i="3"/>
  <c r="DG2015" i="3"/>
  <c r="DJ2015" i="3" s="1"/>
  <c r="DH2015" i="3"/>
  <c r="DI2015" i="3"/>
  <c r="A2016" i="3"/>
  <c r="Y2016" i="3"/>
  <c r="CV2016" i="3" s="1"/>
  <c r="CU2016" i="3"/>
  <c r="CX2016" i="3"/>
  <c r="CY2016" i="3"/>
  <c r="CZ2016" i="3"/>
  <c r="DB2016" i="3" s="1"/>
  <c r="DA2016" i="3"/>
  <c r="DC2016" i="3"/>
  <c r="A2017" i="3"/>
  <c r="Y2017" i="3"/>
  <c r="CX2017" i="3"/>
  <c r="CY2017" i="3"/>
  <c r="CZ2017" i="3"/>
  <c r="DB2017" i="3" s="1"/>
  <c r="DA2017" i="3"/>
  <c r="DC2017" i="3"/>
  <c r="A2018" i="3"/>
  <c r="Y2018" i="3"/>
  <c r="CX2018" i="3" s="1"/>
  <c r="CW2018" i="3"/>
  <c r="CY2018" i="3"/>
  <c r="CZ2018" i="3"/>
  <c r="DB2018" i="3" s="1"/>
  <c r="DA2018" i="3"/>
  <c r="DC2018" i="3"/>
  <c r="A2019" i="3"/>
  <c r="Y2019" i="3"/>
  <c r="CW2019" i="3" s="1"/>
  <c r="CX2019" i="3"/>
  <c r="CY2019" i="3"/>
  <c r="CZ2019" i="3"/>
  <c r="DB2019" i="3" s="1"/>
  <c r="DA2019" i="3"/>
  <c r="DC2019" i="3"/>
  <c r="A2020" i="3"/>
  <c r="Y2020" i="3"/>
  <c r="CW2020" i="3"/>
  <c r="CX2020" i="3"/>
  <c r="CY2020" i="3"/>
  <c r="CZ2020" i="3"/>
  <c r="DA2020" i="3"/>
  <c r="DB2020" i="3"/>
  <c r="DC2020" i="3"/>
  <c r="DF2020" i="3"/>
  <c r="DG2020" i="3"/>
  <c r="DH2020" i="3"/>
  <c r="DI2020" i="3"/>
  <c r="DJ2020" i="3"/>
  <c r="A2021" i="3"/>
  <c r="Y2021" i="3"/>
  <c r="CX2021" i="3" s="1"/>
  <c r="CW2021" i="3"/>
  <c r="CY2021" i="3"/>
  <c r="CZ2021" i="3"/>
  <c r="DA2021" i="3"/>
  <c r="DB2021" i="3"/>
  <c r="DC2021" i="3"/>
  <c r="A2022" i="3"/>
  <c r="Y2022" i="3"/>
  <c r="CW2022" i="3"/>
  <c r="CX2022" i="3"/>
  <c r="CY2022" i="3"/>
  <c r="CZ2022" i="3"/>
  <c r="DB2022" i="3" s="1"/>
  <c r="DA2022" i="3"/>
  <c r="DC2022" i="3"/>
  <c r="A2023" i="3"/>
  <c r="Y2023" i="3"/>
  <c r="CU2023" i="3"/>
  <c r="CV2023" i="3"/>
  <c r="CX2023" i="3"/>
  <c r="DI2023" i="3" s="1"/>
  <c r="CY2023" i="3"/>
  <c r="CZ2023" i="3"/>
  <c r="DA2023" i="3"/>
  <c r="DB2023" i="3"/>
  <c r="DC2023" i="3"/>
  <c r="DF2023" i="3"/>
  <c r="DG2023" i="3"/>
  <c r="DH2023" i="3"/>
  <c r="DJ2023" i="3"/>
  <c r="A2024" i="3"/>
  <c r="Y2024" i="3"/>
  <c r="CX2024" i="3" s="1"/>
  <c r="CY2024" i="3"/>
  <c r="CZ2024" i="3"/>
  <c r="DB2024" i="3" s="1"/>
  <c r="DA2024" i="3"/>
  <c r="DC2024" i="3"/>
  <c r="A2025" i="3"/>
  <c r="Y2025" i="3"/>
  <c r="CY2025" i="3"/>
  <c r="CZ2025" i="3"/>
  <c r="DA2025" i="3"/>
  <c r="DB2025" i="3"/>
  <c r="DC2025" i="3"/>
  <c r="A2026" i="3"/>
  <c r="Y2026" i="3"/>
  <c r="CW2026" i="3" s="1"/>
  <c r="CY2026" i="3"/>
  <c r="CZ2026" i="3"/>
  <c r="DB2026" i="3" s="1"/>
  <c r="DA2026" i="3"/>
  <c r="DC2026" i="3"/>
  <c r="A2027" i="3"/>
  <c r="Y2027" i="3"/>
  <c r="CX2027" i="3" s="1"/>
  <c r="CY2027" i="3"/>
  <c r="CZ2027" i="3"/>
  <c r="DB2027" i="3" s="1"/>
  <c r="DA2027" i="3"/>
  <c r="DC2027" i="3"/>
  <c r="A2028" i="3"/>
  <c r="Y2028" i="3"/>
  <c r="CW2028" i="3" s="1"/>
  <c r="CX2028" i="3"/>
  <c r="CY2028" i="3"/>
  <c r="CZ2028" i="3"/>
  <c r="DB2028" i="3" s="1"/>
  <c r="DA2028" i="3"/>
  <c r="DC2028" i="3"/>
  <c r="DF2028" i="3"/>
  <c r="DG2028" i="3"/>
  <c r="DJ2028" i="3" s="1"/>
  <c r="DH2028" i="3"/>
  <c r="DI2028" i="3"/>
  <c r="A2029" i="3"/>
  <c r="Y2029" i="3"/>
  <c r="CX2029" i="3" s="1"/>
  <c r="CW2029" i="3"/>
  <c r="CY2029" i="3"/>
  <c r="CZ2029" i="3"/>
  <c r="DA2029" i="3"/>
  <c r="DB2029" i="3"/>
  <c r="DC2029" i="3"/>
  <c r="A2030" i="3"/>
  <c r="Y2030" i="3"/>
  <c r="CW2030" i="3"/>
  <c r="CX2030" i="3"/>
  <c r="CY2030" i="3"/>
  <c r="CZ2030" i="3"/>
  <c r="DA2030" i="3"/>
  <c r="DB2030" i="3"/>
  <c r="DC2030" i="3"/>
  <c r="A2031" i="3"/>
  <c r="Y2031" i="3"/>
  <c r="CU2031" i="3"/>
  <c r="CV2031" i="3"/>
  <c r="CX2031" i="3"/>
  <c r="CY2031" i="3"/>
  <c r="CZ2031" i="3"/>
  <c r="DA2031" i="3"/>
  <c r="DB2031" i="3"/>
  <c r="DC2031" i="3"/>
  <c r="DF2031" i="3"/>
  <c r="A2032" i="3"/>
  <c r="Y2032" i="3"/>
  <c r="CX2032" i="3" s="1"/>
  <c r="CY2032" i="3"/>
  <c r="CZ2032" i="3"/>
  <c r="DA2032" i="3"/>
  <c r="DB2032" i="3"/>
  <c r="DC2032" i="3"/>
  <c r="A2033" i="3"/>
  <c r="Y2033" i="3"/>
  <c r="CW2033" i="3"/>
  <c r="CX2033" i="3"/>
  <c r="DF2033" i="3" s="1"/>
  <c r="CY2033" i="3"/>
  <c r="CZ2033" i="3"/>
  <c r="DA2033" i="3"/>
  <c r="DB2033" i="3"/>
  <c r="DC2033" i="3"/>
  <c r="DG2033" i="3"/>
  <c r="DH2033" i="3"/>
  <c r="DI2033" i="3"/>
  <c r="DJ2033" i="3"/>
  <c r="A2034" i="3"/>
  <c r="Y2034" i="3"/>
  <c r="CX2034" i="3" s="1"/>
  <c r="CW2034" i="3"/>
  <c r="CY2034" i="3"/>
  <c r="CZ2034" i="3"/>
  <c r="DA2034" i="3"/>
  <c r="DB2034" i="3"/>
  <c r="DC2034" i="3"/>
  <c r="DF2034" i="3"/>
  <c r="DG2034" i="3"/>
  <c r="DH2034" i="3"/>
  <c r="DI2034" i="3"/>
  <c r="A2035" i="3"/>
  <c r="Y2035" i="3"/>
  <c r="CY2035" i="3"/>
  <c r="CZ2035" i="3"/>
  <c r="DB2035" i="3" s="1"/>
  <c r="DA2035" i="3"/>
  <c r="DC2035" i="3"/>
  <c r="A2036" i="3"/>
  <c r="Y2036" i="3"/>
  <c r="CX2036" i="3" s="1"/>
  <c r="DH2036" i="3" s="1"/>
  <c r="CW2036" i="3"/>
  <c r="CY2036" i="3"/>
  <c r="CZ2036" i="3"/>
  <c r="DA2036" i="3"/>
  <c r="DB2036" i="3"/>
  <c r="DC2036" i="3"/>
  <c r="DF2036" i="3"/>
  <c r="DG2036" i="3"/>
  <c r="DJ2036" i="3" s="1"/>
  <c r="DI2036" i="3"/>
  <c r="A2037" i="3"/>
  <c r="Y2037" i="3"/>
  <c r="CW2037" i="3" s="1"/>
  <c r="CX2037" i="3"/>
  <c r="CY2037" i="3"/>
  <c r="CZ2037" i="3"/>
  <c r="DB2037" i="3" s="1"/>
  <c r="DA2037" i="3"/>
  <c r="DC2037" i="3"/>
  <c r="DF2037" i="3"/>
  <c r="DG2037" i="3"/>
  <c r="DH2037" i="3"/>
  <c r="DJ2037" i="3" s="1"/>
  <c r="DI2037" i="3"/>
  <c r="A2038" i="3"/>
  <c r="Y2038" i="3"/>
  <c r="CW2038" i="3"/>
  <c r="CX2038" i="3"/>
  <c r="CY2038" i="3"/>
  <c r="CZ2038" i="3"/>
  <c r="DA2038" i="3"/>
  <c r="DB2038" i="3"/>
  <c r="DC2038" i="3"/>
  <c r="DF2038" i="3"/>
  <c r="DG2038" i="3"/>
  <c r="DJ2038" i="3" s="1"/>
  <c r="DH2038" i="3"/>
  <c r="DI2038" i="3"/>
  <c r="A2039" i="3"/>
  <c r="Y2039" i="3"/>
  <c r="CU2039" i="3"/>
  <c r="CY2039" i="3"/>
  <c r="CZ2039" i="3"/>
  <c r="DB2039" i="3" s="1"/>
  <c r="DA2039" i="3"/>
  <c r="DC2039" i="3"/>
  <c r="A2040" i="3"/>
  <c r="Y2040" i="3"/>
  <c r="CX2040" i="3" s="1"/>
  <c r="CY2040" i="3"/>
  <c r="CZ2040" i="3"/>
  <c r="DA2040" i="3"/>
  <c r="DB2040" i="3"/>
  <c r="DC2040" i="3"/>
  <c r="A2041" i="3"/>
  <c r="Y2041" i="3"/>
  <c r="CY2041" i="3"/>
  <c r="CZ2041" i="3"/>
  <c r="DA2041" i="3"/>
  <c r="DB2041" i="3"/>
  <c r="DC2041" i="3"/>
  <c r="A2042" i="3"/>
  <c r="Y2042" i="3"/>
  <c r="CW2042" i="3"/>
  <c r="CX2042" i="3"/>
  <c r="DF2042" i="3" s="1"/>
  <c r="CY2042" i="3"/>
  <c r="CZ2042" i="3"/>
  <c r="DA2042" i="3"/>
  <c r="DB2042" i="3"/>
  <c r="DC2042" i="3"/>
  <c r="DG2042" i="3"/>
  <c r="DH2042" i="3"/>
  <c r="DI2042" i="3"/>
  <c r="A2043" i="3"/>
  <c r="Y2043" i="3"/>
  <c r="CX2043" i="3" s="1"/>
  <c r="CY2043" i="3"/>
  <c r="CZ2043" i="3"/>
  <c r="DA2043" i="3"/>
  <c r="DB2043" i="3"/>
  <c r="DC2043" i="3"/>
  <c r="DF2043" i="3"/>
  <c r="DG2043" i="3"/>
  <c r="DH2043" i="3"/>
  <c r="DI2043" i="3"/>
  <c r="A2044" i="3"/>
  <c r="Y2044" i="3"/>
  <c r="CW2044" i="3"/>
  <c r="CX2044" i="3"/>
  <c r="CY2044" i="3"/>
  <c r="CZ2044" i="3"/>
  <c r="DB2044" i="3" s="1"/>
  <c r="DA2044" i="3"/>
  <c r="DC2044" i="3"/>
  <c r="A2045" i="3"/>
  <c r="Y2045" i="3"/>
  <c r="CX2045" i="3" s="1"/>
  <c r="DH2045" i="3" s="1"/>
  <c r="CY2045" i="3"/>
  <c r="CZ2045" i="3"/>
  <c r="DB2045" i="3" s="1"/>
  <c r="DA2045" i="3"/>
  <c r="DC2045" i="3"/>
  <c r="DF2045" i="3"/>
  <c r="DG2045" i="3"/>
  <c r="DJ2045" i="3" s="1"/>
  <c r="DI2045" i="3"/>
  <c r="A2046" i="3"/>
  <c r="Y2046" i="3"/>
  <c r="CW2046" i="3" s="1"/>
  <c r="CX2046" i="3"/>
  <c r="DF2046" i="3" s="1"/>
  <c r="CY2046" i="3"/>
  <c r="CZ2046" i="3"/>
  <c r="DB2046" i="3" s="1"/>
  <c r="DA2046" i="3"/>
  <c r="DC2046" i="3"/>
  <c r="DG2046" i="3"/>
  <c r="DH2046" i="3"/>
  <c r="DI2046" i="3"/>
  <c r="DJ2046" i="3"/>
  <c r="A2047" i="3"/>
  <c r="Y2047" i="3"/>
  <c r="CU2047" i="3"/>
  <c r="CV2047" i="3"/>
  <c r="CX2047" i="3"/>
  <c r="DG2047" i="3" s="1"/>
  <c r="CY2047" i="3"/>
  <c r="CZ2047" i="3"/>
  <c r="DA2047" i="3"/>
  <c r="DB2047" i="3"/>
  <c r="DC2047" i="3"/>
  <c r="DF2047" i="3"/>
  <c r="DH2047" i="3"/>
  <c r="DI2047" i="3"/>
  <c r="DJ2047" i="3" s="1"/>
  <c r="A2048" i="3"/>
  <c r="Y2048" i="3"/>
  <c r="CX2048" i="3"/>
  <c r="CY2048" i="3"/>
  <c r="CZ2048" i="3"/>
  <c r="DB2048" i="3" s="1"/>
  <c r="DA2048" i="3"/>
  <c r="DC2048" i="3"/>
  <c r="DH2048" i="3"/>
  <c r="DI2048" i="3"/>
  <c r="DJ2048" i="3" s="1"/>
  <c r="A2049" i="3"/>
  <c r="Y2049" i="3"/>
  <c r="CW2049" i="3"/>
  <c r="CX2049" i="3"/>
  <c r="CY2049" i="3"/>
  <c r="CZ2049" i="3"/>
  <c r="DB2049" i="3" s="1"/>
  <c r="DA2049" i="3"/>
  <c r="DC2049" i="3"/>
  <c r="DG2049" i="3"/>
  <c r="A2050" i="3"/>
  <c r="Y2050" i="3"/>
  <c r="CY2050" i="3"/>
  <c r="CZ2050" i="3"/>
  <c r="DA2050" i="3"/>
  <c r="DB2050" i="3"/>
  <c r="DC2050" i="3"/>
  <c r="A2051" i="3"/>
  <c r="Y2051" i="3"/>
  <c r="CW2051" i="3"/>
  <c r="CX2051" i="3"/>
  <c r="DF2051" i="3" s="1"/>
  <c r="CY2051" i="3"/>
  <c r="CZ2051" i="3"/>
  <c r="DA2051" i="3"/>
  <c r="DB2051" i="3"/>
  <c r="DC2051" i="3"/>
  <c r="DG2051" i="3"/>
  <c r="DH2051" i="3"/>
  <c r="DI2051" i="3"/>
  <c r="DJ2051" i="3"/>
  <c r="A2052" i="3"/>
  <c r="Y2052" i="3"/>
  <c r="CY2052" i="3"/>
  <c r="CZ2052" i="3"/>
  <c r="DA2052" i="3"/>
  <c r="DB2052" i="3"/>
  <c r="DC2052" i="3"/>
  <c r="A2053" i="3"/>
  <c r="Y2053" i="3"/>
  <c r="CW2053" i="3"/>
  <c r="CX2053" i="3"/>
  <c r="CY2053" i="3"/>
  <c r="CZ2053" i="3"/>
  <c r="DB2053" i="3" s="1"/>
  <c r="DA2053" i="3"/>
  <c r="DC2053" i="3"/>
  <c r="A2054" i="3"/>
  <c r="Y2054" i="3"/>
  <c r="CX2054" i="3" s="1"/>
  <c r="DH2054" i="3" s="1"/>
  <c r="CW2054" i="3"/>
  <c r="CY2054" i="3"/>
  <c r="CZ2054" i="3"/>
  <c r="DA2054" i="3"/>
  <c r="DB2054" i="3"/>
  <c r="DC2054" i="3"/>
  <c r="DF2054" i="3"/>
  <c r="DG2054" i="3"/>
  <c r="DJ2054" i="3" s="1"/>
  <c r="DI2054" i="3"/>
  <c r="A2055" i="3"/>
  <c r="Y2055" i="3"/>
  <c r="CU2055" i="3"/>
  <c r="CV2055" i="3"/>
  <c r="CX2055" i="3"/>
  <c r="CY2055" i="3"/>
  <c r="CZ2055" i="3"/>
  <c r="DB2055" i="3" s="1"/>
  <c r="DA2055" i="3"/>
  <c r="DC2055" i="3"/>
  <c r="A2056" i="3"/>
  <c r="Y2056" i="3"/>
  <c r="CX2056" i="3" s="1"/>
  <c r="DH2056" i="3" s="1"/>
  <c r="CY2056" i="3"/>
  <c r="CZ2056" i="3"/>
  <c r="DA2056" i="3"/>
  <c r="DB2056" i="3"/>
  <c r="DC2056" i="3"/>
  <c r="DF2056" i="3"/>
  <c r="DG2056" i="3"/>
  <c r="A2057" i="3"/>
  <c r="Y2057" i="3"/>
  <c r="CW2057" i="3" s="1"/>
  <c r="CY2057" i="3"/>
  <c r="CZ2057" i="3"/>
  <c r="DB2057" i="3" s="1"/>
  <c r="DA2057" i="3"/>
  <c r="DC2057" i="3"/>
  <c r="A2058" i="3"/>
  <c r="Y2058" i="3"/>
  <c r="CW2058" i="3"/>
  <c r="CX2058" i="3"/>
  <c r="CY2058" i="3"/>
  <c r="CZ2058" i="3"/>
  <c r="DB2058" i="3" s="1"/>
  <c r="DA2058" i="3"/>
  <c r="DC2058" i="3"/>
  <c r="A2059" i="3"/>
  <c r="Y2059" i="3"/>
  <c r="CW2059" i="3" s="1"/>
  <c r="CX2059" i="3"/>
  <c r="CY2059" i="3"/>
  <c r="CZ2059" i="3"/>
  <c r="DA2059" i="3"/>
  <c r="DB2059" i="3"/>
  <c r="DC2059" i="3"/>
  <c r="DF2059" i="3"/>
  <c r="DG2059" i="3"/>
  <c r="DH2059" i="3"/>
  <c r="DI2059" i="3"/>
  <c r="A2060" i="3"/>
  <c r="Y2060" i="3"/>
  <c r="CX2060" i="3"/>
  <c r="DG2060" i="3" s="1"/>
  <c r="CY2060" i="3"/>
  <c r="CZ2060" i="3"/>
  <c r="DA2060" i="3"/>
  <c r="DB2060" i="3"/>
  <c r="DC2060" i="3"/>
  <c r="DF2060" i="3"/>
  <c r="DH2060" i="3"/>
  <c r="DI2060" i="3"/>
  <c r="DJ2060" i="3"/>
  <c r="A2061" i="3"/>
  <c r="Y2061" i="3"/>
  <c r="CX2061" i="3" s="1"/>
  <c r="CY2061" i="3"/>
  <c r="CZ2061" i="3"/>
  <c r="DA2061" i="3"/>
  <c r="DB2061" i="3"/>
  <c r="DC2061" i="3"/>
  <c r="A2062" i="3"/>
  <c r="Y2062" i="3"/>
  <c r="CU2062" i="3"/>
  <c r="CV2062" i="3"/>
  <c r="CX2062" i="3"/>
  <c r="CY2062" i="3"/>
  <c r="CZ2062" i="3"/>
  <c r="DA2062" i="3"/>
  <c r="DB2062" i="3"/>
  <c r="DC2062" i="3"/>
  <c r="DF2062" i="3"/>
  <c r="A2063" i="3"/>
  <c r="Y2063" i="3"/>
  <c r="CY2063" i="3"/>
  <c r="CZ2063" i="3"/>
  <c r="DB2063" i="3" s="1"/>
  <c r="DA2063" i="3"/>
  <c r="DC2063" i="3"/>
  <c r="A2064" i="3"/>
  <c r="Y2064" i="3"/>
  <c r="CX2064" i="3" s="1"/>
  <c r="CY2064" i="3"/>
  <c r="CZ2064" i="3"/>
  <c r="DA2064" i="3"/>
  <c r="DB2064" i="3"/>
  <c r="DC2064" i="3"/>
  <c r="A2065" i="3"/>
  <c r="Y2065" i="3"/>
  <c r="CX2065" i="3"/>
  <c r="DF2065" i="3" s="1"/>
  <c r="CY2065" i="3"/>
  <c r="CZ2065" i="3"/>
  <c r="DB2065" i="3" s="1"/>
  <c r="DA2065" i="3"/>
  <c r="DC2065" i="3"/>
  <c r="DG2065" i="3"/>
  <c r="DH2065" i="3"/>
  <c r="DI2065" i="3"/>
  <c r="DJ2065" i="3"/>
  <c r="A2066" i="3"/>
  <c r="Y2066" i="3"/>
  <c r="CU2066" i="3"/>
  <c r="CY2066" i="3"/>
  <c r="CZ2066" i="3"/>
  <c r="DB2066" i="3" s="1"/>
  <c r="DA2066" i="3"/>
  <c r="DC2066" i="3"/>
  <c r="A2067" i="3"/>
  <c r="Y2067" i="3"/>
  <c r="CX2067" i="3"/>
  <c r="DF2067" i="3" s="1"/>
  <c r="CY2067" i="3"/>
  <c r="CZ2067" i="3"/>
  <c r="DA2067" i="3"/>
  <c r="DB2067" i="3"/>
  <c r="DC2067" i="3"/>
  <c r="A2068" i="3"/>
  <c r="Y2068" i="3"/>
  <c r="CW2068" i="3" s="1"/>
  <c r="CY2068" i="3"/>
  <c r="CZ2068" i="3"/>
  <c r="DA2068" i="3"/>
  <c r="DB2068" i="3"/>
  <c r="DC2068" i="3"/>
  <c r="A2069" i="3"/>
  <c r="Y2069" i="3"/>
  <c r="CW2069" i="3" s="1"/>
  <c r="CX2069" i="3"/>
  <c r="CY2069" i="3"/>
  <c r="CZ2069" i="3"/>
  <c r="DB2069" i="3" s="1"/>
  <c r="DA2069" i="3"/>
  <c r="DC2069" i="3"/>
  <c r="A2070" i="3"/>
  <c r="Y2070" i="3"/>
  <c r="CW2070" i="3"/>
  <c r="CX2070" i="3"/>
  <c r="CY2070" i="3"/>
  <c r="CZ2070" i="3"/>
  <c r="DA2070" i="3"/>
  <c r="DB2070" i="3"/>
  <c r="DC2070" i="3"/>
  <c r="DI2070" i="3"/>
  <c r="A2071" i="3"/>
  <c r="Y2071" i="3"/>
  <c r="CV2071" i="3" s="1"/>
  <c r="CU2071" i="3"/>
  <c r="CX2071" i="3"/>
  <c r="CY2071" i="3"/>
  <c r="CZ2071" i="3"/>
  <c r="DA2071" i="3"/>
  <c r="DB2071" i="3"/>
  <c r="DC2071" i="3"/>
  <c r="DG2071" i="3"/>
  <c r="A2072" i="3"/>
  <c r="Y2072" i="3"/>
  <c r="CX2072" i="3"/>
  <c r="CY2072" i="3"/>
  <c r="CZ2072" i="3"/>
  <c r="DA2072" i="3"/>
  <c r="DB2072" i="3"/>
  <c r="DC2072" i="3"/>
  <c r="A2073" i="3"/>
  <c r="Y2073" i="3"/>
  <c r="CY2073" i="3"/>
  <c r="CZ2073" i="3"/>
  <c r="DA2073" i="3"/>
  <c r="DB2073" i="3"/>
  <c r="DC2073" i="3"/>
  <c r="A2074" i="3"/>
  <c r="Y2074" i="3"/>
  <c r="CY2074" i="3"/>
  <c r="CZ2074" i="3"/>
  <c r="DB2074" i="3" s="1"/>
  <c r="DA2074" i="3"/>
  <c r="DC2074" i="3"/>
  <c r="A2075" i="3"/>
  <c r="Y2075" i="3"/>
  <c r="CW2075" i="3"/>
  <c r="CX2075" i="3"/>
  <c r="CY2075" i="3"/>
  <c r="CZ2075" i="3"/>
  <c r="DB2075" i="3" s="1"/>
  <c r="DA2075" i="3"/>
  <c r="DC2075" i="3"/>
  <c r="A2076" i="3"/>
  <c r="Y2076" i="3"/>
  <c r="CX2076" i="3" s="1"/>
  <c r="DH2076" i="3" s="1"/>
  <c r="CU2076" i="3"/>
  <c r="CY2076" i="3"/>
  <c r="CZ2076" i="3"/>
  <c r="DA2076" i="3"/>
  <c r="DB2076" i="3"/>
  <c r="DC2076" i="3"/>
  <c r="DF2076" i="3"/>
  <c r="DG2076" i="3"/>
  <c r="DI2076" i="3"/>
  <c r="DJ2076" i="3" s="1"/>
  <c r="A2077" i="3"/>
  <c r="Y2077" i="3"/>
  <c r="CX2077" i="3" s="1"/>
  <c r="CY2077" i="3"/>
  <c r="CZ2077" i="3"/>
  <c r="DB2077" i="3" s="1"/>
  <c r="DA2077" i="3"/>
  <c r="DC2077" i="3"/>
  <c r="A2078" i="3"/>
  <c r="Y2078" i="3"/>
  <c r="CY2078" i="3"/>
  <c r="CZ2078" i="3"/>
  <c r="DB2078" i="3" s="1"/>
  <c r="DA2078" i="3"/>
  <c r="DC2078" i="3"/>
  <c r="A2079" i="3"/>
  <c r="Y2079" i="3"/>
  <c r="CW2079" i="3"/>
  <c r="CX2079" i="3"/>
  <c r="CY2079" i="3"/>
  <c r="CZ2079" i="3"/>
  <c r="DA2079" i="3"/>
  <c r="DB2079" i="3"/>
  <c r="DC2079" i="3"/>
  <c r="DF2079" i="3"/>
  <c r="DI2079" i="3"/>
  <c r="A2080" i="3"/>
  <c r="Y2080" i="3"/>
  <c r="CW2080" i="3" s="1"/>
  <c r="CX2080" i="3"/>
  <c r="CY2080" i="3"/>
  <c r="CZ2080" i="3"/>
  <c r="DB2080" i="3" s="1"/>
  <c r="DA2080" i="3"/>
  <c r="DC2080" i="3"/>
  <c r="A2081" i="3"/>
  <c r="Y2081" i="3"/>
  <c r="CU2081" i="3"/>
  <c r="CV2081" i="3"/>
  <c r="CX2081" i="3"/>
  <c r="DH2081" i="3" s="1"/>
  <c r="CY2081" i="3"/>
  <c r="CZ2081" i="3"/>
  <c r="DA2081" i="3"/>
  <c r="DB2081" i="3"/>
  <c r="DC2081" i="3"/>
  <c r="DF2081" i="3"/>
  <c r="DG2081" i="3"/>
  <c r="A2082" i="3"/>
  <c r="Y2082" i="3"/>
  <c r="CX2082" i="3"/>
  <c r="DG2082" i="3" s="1"/>
  <c r="CY2082" i="3"/>
  <c r="CZ2082" i="3"/>
  <c r="DA2082" i="3"/>
  <c r="DB2082" i="3"/>
  <c r="DC2082" i="3"/>
  <c r="DF2082" i="3"/>
  <c r="DH2082" i="3"/>
  <c r="DI2082" i="3"/>
  <c r="DJ2082" i="3"/>
  <c r="A2083" i="3"/>
  <c r="Y2083" i="3"/>
  <c r="CW2083" i="3"/>
  <c r="CX2083" i="3"/>
  <c r="CY2083" i="3"/>
  <c r="CZ2083" i="3"/>
  <c r="DA2083" i="3"/>
  <c r="DB2083" i="3"/>
  <c r="DC2083" i="3"/>
  <c r="A2084" i="3"/>
  <c r="Y2084" i="3"/>
  <c r="CW2084" i="3"/>
  <c r="CX2084" i="3"/>
  <c r="CY2084" i="3"/>
  <c r="CZ2084" i="3"/>
  <c r="DA2084" i="3"/>
  <c r="DB2084" i="3"/>
  <c r="DC2084" i="3"/>
  <c r="A2085" i="3"/>
  <c r="Y2085" i="3"/>
  <c r="CW2085" i="3" s="1"/>
  <c r="CY2085" i="3"/>
  <c r="CZ2085" i="3"/>
  <c r="DA2085" i="3"/>
  <c r="DB2085" i="3"/>
  <c r="DC2085" i="3"/>
  <c r="A2086" i="3"/>
  <c r="Y2086" i="3"/>
  <c r="CU2086" i="3"/>
  <c r="CY2086" i="3"/>
  <c r="CZ2086" i="3"/>
  <c r="DB2086" i="3" s="1"/>
  <c r="DA2086" i="3"/>
  <c r="DC2086" i="3"/>
  <c r="A2087" i="3"/>
  <c r="Y2087" i="3"/>
  <c r="CX2087" i="3"/>
  <c r="CY2087" i="3"/>
  <c r="CZ2087" i="3"/>
  <c r="DB2087" i="3" s="1"/>
  <c r="DA2087" i="3"/>
  <c r="DC2087" i="3"/>
  <c r="DF2087" i="3"/>
  <c r="A2088" i="3"/>
  <c r="Y2088" i="3"/>
  <c r="CW2088" i="3" s="1"/>
  <c r="CX2088" i="3"/>
  <c r="CY2088" i="3"/>
  <c r="CZ2088" i="3"/>
  <c r="DA2088" i="3"/>
  <c r="DB2088" i="3"/>
  <c r="DC2088" i="3"/>
  <c r="DF2088" i="3"/>
  <c r="DI2088" i="3"/>
  <c r="A2089" i="3"/>
  <c r="Y2089" i="3"/>
  <c r="CW2089" i="3" s="1"/>
  <c r="CY2089" i="3"/>
  <c r="CZ2089" i="3"/>
  <c r="DA2089" i="3"/>
  <c r="DB2089" i="3"/>
  <c r="DC2089" i="3"/>
  <c r="A2090" i="3"/>
  <c r="Y2090" i="3"/>
  <c r="CW2090" i="3"/>
  <c r="CX2090" i="3"/>
  <c r="DG2090" i="3" s="1"/>
  <c r="CY2090" i="3"/>
  <c r="CZ2090" i="3"/>
  <c r="DB2090" i="3" s="1"/>
  <c r="DA2090" i="3"/>
  <c r="DC2090" i="3"/>
  <c r="DF2090" i="3"/>
  <c r="A2091" i="3"/>
  <c r="Y2091" i="3"/>
  <c r="CY2091" i="3"/>
  <c r="CZ2091" i="3"/>
  <c r="DA2091" i="3"/>
  <c r="DB2091" i="3"/>
  <c r="DC2091" i="3"/>
  <c r="A2092" i="3"/>
  <c r="Y2092" i="3"/>
  <c r="CY2092" i="3"/>
  <c r="CZ2092" i="3"/>
  <c r="DA2092" i="3"/>
  <c r="DB2092" i="3"/>
  <c r="DC2092" i="3"/>
  <c r="A2093" i="3"/>
  <c r="Y2093" i="3"/>
  <c r="CY2093" i="3"/>
  <c r="CZ2093" i="3"/>
  <c r="DB2093" i="3" s="1"/>
  <c r="DA2093" i="3"/>
  <c r="DC2093" i="3"/>
  <c r="A2094" i="3"/>
  <c r="Y2094" i="3"/>
  <c r="CY2094" i="3"/>
  <c r="CZ2094" i="3"/>
  <c r="DA2094" i="3"/>
  <c r="DB2094" i="3"/>
  <c r="DC2094" i="3"/>
  <c r="A2095" i="3"/>
  <c r="Y2095" i="3"/>
  <c r="CY2095" i="3"/>
  <c r="CZ2095" i="3"/>
  <c r="DA2095" i="3"/>
  <c r="DB2095" i="3"/>
  <c r="DC2095" i="3"/>
  <c r="A2096" i="3"/>
  <c r="Y2096" i="3"/>
  <c r="CY2096" i="3"/>
  <c r="CZ2096" i="3"/>
  <c r="DB2096" i="3" s="1"/>
  <c r="DA2096" i="3"/>
  <c r="DC2096" i="3"/>
  <c r="A2097" i="3"/>
  <c r="Y2097" i="3"/>
  <c r="CY2097" i="3"/>
  <c r="CZ2097" i="3"/>
  <c r="DB2097" i="3" s="1"/>
  <c r="DA2097" i="3"/>
  <c r="DC2097" i="3"/>
  <c r="A2098" i="3"/>
  <c r="Y2098" i="3"/>
  <c r="CY2098" i="3"/>
  <c r="CZ2098" i="3"/>
  <c r="DB2098" i="3" s="1"/>
  <c r="DA2098" i="3"/>
  <c r="DC2098" i="3"/>
  <c r="A2099" i="3"/>
  <c r="Y2099" i="3"/>
  <c r="CY2099" i="3"/>
  <c r="CZ2099" i="3"/>
  <c r="DB2099" i="3" s="1"/>
  <c r="DA2099" i="3"/>
  <c r="DC2099" i="3"/>
  <c r="A2100" i="3"/>
  <c r="Y2100" i="3"/>
  <c r="CV2100" i="3" s="1"/>
  <c r="CU2100" i="3"/>
  <c r="CY2100" i="3"/>
  <c r="CZ2100" i="3"/>
  <c r="DB2100" i="3" s="1"/>
  <c r="DA2100" i="3"/>
  <c r="DC2100" i="3"/>
  <c r="A2101" i="3"/>
  <c r="Y2101" i="3"/>
  <c r="CX2101" i="3" s="1"/>
  <c r="CY2101" i="3"/>
  <c r="CZ2101" i="3"/>
  <c r="DB2101" i="3" s="1"/>
  <c r="DA2101" i="3"/>
  <c r="DC2101" i="3"/>
  <c r="A2102" i="3"/>
  <c r="Y2102" i="3"/>
  <c r="CX2102" i="3" s="1"/>
  <c r="DH2102" i="3" s="1"/>
  <c r="CY2102" i="3"/>
  <c r="CZ2102" i="3"/>
  <c r="DB2102" i="3" s="1"/>
  <c r="DA2102" i="3"/>
  <c r="DC2102" i="3"/>
  <c r="DF2102" i="3"/>
  <c r="DG2102" i="3"/>
  <c r="DJ2102" i="3" s="1"/>
  <c r="DI2102" i="3"/>
  <c r="A2103" i="3"/>
  <c r="Y2103" i="3"/>
  <c r="CW2103" i="3" s="1"/>
  <c r="CX2103" i="3"/>
  <c r="CY2103" i="3"/>
  <c r="CZ2103" i="3"/>
  <c r="DB2103" i="3" s="1"/>
  <c r="DA2103" i="3"/>
  <c r="DC2103" i="3"/>
  <c r="A2104" i="3"/>
  <c r="Y2104" i="3"/>
  <c r="CX2104" i="3" s="1"/>
  <c r="DH2104" i="3" s="1"/>
  <c r="CW2104" i="3"/>
  <c r="CY2104" i="3"/>
  <c r="CZ2104" i="3"/>
  <c r="DA2104" i="3"/>
  <c r="DB2104" i="3"/>
  <c r="DC2104" i="3"/>
  <c r="DF2104" i="3"/>
  <c r="DG2104" i="3"/>
  <c r="DJ2104" i="3" s="1"/>
  <c r="DI2104" i="3"/>
  <c r="A2105" i="3"/>
  <c r="Y2105" i="3"/>
  <c r="CW2105" i="3"/>
  <c r="CX2105" i="3"/>
  <c r="CY2105" i="3"/>
  <c r="CZ2105" i="3"/>
  <c r="DB2105" i="3" s="1"/>
  <c r="DA2105" i="3"/>
  <c r="DC2105" i="3"/>
  <c r="DH2105" i="3"/>
  <c r="DI2105" i="3"/>
  <c r="A2106" i="3"/>
  <c r="Y2106" i="3"/>
  <c r="CX2106" i="3"/>
  <c r="CY2106" i="3"/>
  <c r="CZ2106" i="3"/>
  <c r="DB2106" i="3" s="1"/>
  <c r="DA2106" i="3"/>
  <c r="DC2106" i="3"/>
  <c r="A2107" i="3"/>
  <c r="Y2107" i="3"/>
  <c r="CU2107" i="3"/>
  <c r="CV2107" i="3"/>
  <c r="CX2107" i="3"/>
  <c r="CY2107" i="3"/>
  <c r="CZ2107" i="3"/>
  <c r="DA2107" i="3"/>
  <c r="DB2107" i="3"/>
  <c r="DC2107" i="3"/>
  <c r="A2108" i="3"/>
  <c r="Y2108" i="3"/>
  <c r="CX2108" i="3"/>
  <c r="DG2108" i="3" s="1"/>
  <c r="CY2108" i="3"/>
  <c r="CZ2108" i="3"/>
  <c r="DA2108" i="3"/>
  <c r="DB2108" i="3"/>
  <c r="DC2108" i="3"/>
  <c r="DF2108" i="3"/>
  <c r="DH2108" i="3"/>
  <c r="DI2108" i="3"/>
  <c r="DJ2108" i="3"/>
  <c r="A2109" i="3"/>
  <c r="Y2109" i="3"/>
  <c r="CW2109" i="3" s="1"/>
  <c r="CY2109" i="3"/>
  <c r="CZ2109" i="3"/>
  <c r="DB2109" i="3" s="1"/>
  <c r="DA2109" i="3"/>
  <c r="DC2109" i="3"/>
  <c r="A2110" i="3"/>
  <c r="Y2110" i="3"/>
  <c r="CY2110" i="3"/>
  <c r="CZ2110" i="3"/>
  <c r="DA2110" i="3"/>
  <c r="DB2110" i="3"/>
  <c r="DC2110" i="3"/>
  <c r="A2111" i="3"/>
  <c r="Y2111" i="3"/>
  <c r="CW2111" i="3" s="1"/>
  <c r="CY2111" i="3"/>
  <c r="CZ2111" i="3"/>
  <c r="DA2111" i="3"/>
  <c r="DB2111" i="3"/>
  <c r="DC2111" i="3"/>
  <c r="A2112" i="3"/>
  <c r="Y2112" i="3"/>
  <c r="CY2112" i="3"/>
  <c r="CZ2112" i="3"/>
  <c r="DA2112" i="3"/>
  <c r="DB2112" i="3"/>
  <c r="DC2112" i="3"/>
  <c r="A2113" i="3"/>
  <c r="Y2113" i="3"/>
  <c r="CX2113" i="3" s="1"/>
  <c r="DG2113" i="3" s="1"/>
  <c r="CY2113" i="3"/>
  <c r="CZ2113" i="3"/>
  <c r="DA2113" i="3"/>
  <c r="DB2113" i="3"/>
  <c r="DC2113" i="3"/>
  <c r="DF2113" i="3"/>
  <c r="DJ2113" i="3" s="1"/>
  <c r="A2114" i="3"/>
  <c r="Y2114" i="3"/>
  <c r="CU2114" i="3"/>
  <c r="CV2114" i="3"/>
  <c r="CX2114" i="3"/>
  <c r="DH2114" i="3" s="1"/>
  <c r="CY2114" i="3"/>
  <c r="CZ2114" i="3"/>
  <c r="DB2114" i="3" s="1"/>
  <c r="DA2114" i="3"/>
  <c r="DC2114" i="3"/>
  <c r="DF2114" i="3"/>
  <c r="DG2114" i="3"/>
  <c r="DI2114" i="3"/>
  <c r="DJ2114" i="3"/>
  <c r="A2115" i="3"/>
  <c r="Y2115" i="3"/>
  <c r="CV2115" i="3" s="1"/>
  <c r="CU2115" i="3"/>
  <c r="CX2115" i="3"/>
  <c r="CY2115" i="3"/>
  <c r="CZ2115" i="3"/>
  <c r="DA2115" i="3"/>
  <c r="DB2115" i="3"/>
  <c r="DC2115" i="3"/>
  <c r="DG2115" i="3"/>
  <c r="DI2115" i="3"/>
  <c r="DJ2115" i="3"/>
  <c r="A2116" i="3"/>
  <c r="Y2116" i="3"/>
  <c r="CX2116" i="3" s="1"/>
  <c r="CY2116" i="3"/>
  <c r="CZ2116" i="3"/>
  <c r="DB2116" i="3" s="1"/>
  <c r="DA2116" i="3"/>
  <c r="DC2116" i="3"/>
  <c r="A2117" i="3"/>
  <c r="Y2117" i="3"/>
  <c r="CW2117" i="3" s="1"/>
  <c r="CX2117" i="3"/>
  <c r="DG2117" i="3" s="1"/>
  <c r="CY2117" i="3"/>
  <c r="CZ2117" i="3"/>
  <c r="DA2117" i="3"/>
  <c r="DB2117" i="3"/>
  <c r="DC2117" i="3"/>
  <c r="DF2117" i="3"/>
  <c r="DH2117" i="3"/>
  <c r="DI2117" i="3"/>
  <c r="A2118" i="3"/>
  <c r="Y2118" i="3"/>
  <c r="CW2118" i="3"/>
  <c r="CX2118" i="3"/>
  <c r="DF2118" i="3" s="1"/>
  <c r="CY2118" i="3"/>
  <c r="CZ2118" i="3"/>
  <c r="DA2118" i="3"/>
  <c r="DB2118" i="3"/>
  <c r="DC2118" i="3"/>
  <c r="DG2118" i="3"/>
  <c r="DH2118" i="3"/>
  <c r="DI2118" i="3"/>
  <c r="DJ2118" i="3"/>
  <c r="A2119" i="3"/>
  <c r="Y2119" i="3"/>
  <c r="CW2119" i="3"/>
  <c r="CX2119" i="3"/>
  <c r="CY2119" i="3"/>
  <c r="CZ2119" i="3"/>
  <c r="DA2119" i="3"/>
  <c r="DB2119" i="3"/>
  <c r="DC2119" i="3"/>
  <c r="A2120" i="3"/>
  <c r="Y2120" i="3"/>
  <c r="CY2120" i="3"/>
  <c r="CZ2120" i="3"/>
  <c r="DB2120" i="3" s="1"/>
  <c r="DA2120" i="3"/>
  <c r="DC2120" i="3"/>
  <c r="A2121" i="3"/>
  <c r="Y2121" i="3"/>
  <c r="CX2121" i="3" s="1"/>
  <c r="CY2121" i="3"/>
  <c r="CZ2121" i="3"/>
  <c r="DA2121" i="3"/>
  <c r="DB2121" i="3"/>
  <c r="DC2121" i="3"/>
  <c r="A2122" i="3"/>
  <c r="Y2122" i="3"/>
  <c r="CU2122" i="3"/>
  <c r="CY2122" i="3"/>
  <c r="CZ2122" i="3"/>
  <c r="DB2122" i="3" s="1"/>
  <c r="DA2122" i="3"/>
  <c r="DC2122" i="3"/>
  <c r="A2123" i="3"/>
  <c r="Y2123" i="3"/>
  <c r="CX2123" i="3"/>
  <c r="CY2123" i="3"/>
  <c r="CZ2123" i="3"/>
  <c r="DB2123" i="3" s="1"/>
  <c r="DA2123" i="3"/>
  <c r="DC2123" i="3"/>
  <c r="DG2123" i="3"/>
  <c r="DH2123" i="3"/>
  <c r="A2124" i="3"/>
  <c r="Y2124" i="3"/>
  <c r="CX2124" i="3" s="1"/>
  <c r="DH2124" i="3" s="1"/>
  <c r="CW2124" i="3"/>
  <c r="CY2124" i="3"/>
  <c r="CZ2124" i="3"/>
  <c r="DA2124" i="3"/>
  <c r="DB2124" i="3"/>
  <c r="DC2124" i="3"/>
  <c r="DF2124" i="3"/>
  <c r="DG2124" i="3"/>
  <c r="DJ2124" i="3" s="1"/>
  <c r="DI2124" i="3"/>
  <c r="A2125" i="3"/>
  <c r="Y2125" i="3"/>
  <c r="CW2125" i="3"/>
  <c r="CX2125" i="3"/>
  <c r="CY2125" i="3"/>
  <c r="CZ2125" i="3"/>
  <c r="DB2125" i="3" s="1"/>
  <c r="DA2125" i="3"/>
  <c r="DC2125" i="3"/>
  <c r="A2126" i="3"/>
  <c r="Y2126" i="3"/>
  <c r="CW2126" i="3"/>
  <c r="CX2126" i="3"/>
  <c r="CY2126" i="3"/>
  <c r="CZ2126" i="3"/>
  <c r="DB2126" i="3" s="1"/>
  <c r="DA2126" i="3"/>
  <c r="DC2126" i="3"/>
  <c r="DF2126" i="3"/>
  <c r="DG2126" i="3"/>
  <c r="DH2126" i="3"/>
  <c r="DI2126" i="3"/>
  <c r="DJ2126" i="3"/>
  <c r="A2127" i="3"/>
  <c r="Y2127" i="3"/>
  <c r="CW2127" i="3"/>
  <c r="CX2127" i="3"/>
  <c r="CY2127" i="3"/>
  <c r="CZ2127" i="3"/>
  <c r="DB2127" i="3" s="1"/>
  <c r="DA2127" i="3"/>
  <c r="DC2127" i="3"/>
  <c r="DF2127" i="3"/>
  <c r="DG2127" i="3"/>
  <c r="DJ2127" i="3" s="1"/>
  <c r="DH2127" i="3"/>
  <c r="DI2127" i="3"/>
  <c r="A2128" i="3"/>
  <c r="Y2128" i="3"/>
  <c r="CX2128" i="3"/>
  <c r="CY2128" i="3"/>
  <c r="CZ2128" i="3"/>
  <c r="DA2128" i="3"/>
  <c r="DB2128" i="3"/>
  <c r="DC2128" i="3"/>
  <c r="DF2128" i="3"/>
  <c r="DG2128" i="3"/>
  <c r="DH2128" i="3"/>
  <c r="DI2128" i="3"/>
  <c r="DJ2128" i="3"/>
  <c r="A2129" i="3"/>
  <c r="Y2129" i="3"/>
  <c r="CY2129" i="3"/>
  <c r="CZ2129" i="3"/>
  <c r="DA2129" i="3"/>
  <c r="DB2129" i="3"/>
  <c r="DC2129" i="3"/>
  <c r="A2130" i="3"/>
  <c r="Y2130" i="3"/>
  <c r="CY2130" i="3"/>
  <c r="CZ2130" i="3"/>
  <c r="DA2130" i="3"/>
  <c r="DB2130" i="3"/>
  <c r="DC2130" i="3"/>
  <c r="A2131" i="3"/>
  <c r="Y2131" i="3"/>
  <c r="CY2131" i="3"/>
  <c r="CZ2131" i="3"/>
  <c r="DA2131" i="3"/>
  <c r="DB2131" i="3"/>
  <c r="DC2131" i="3"/>
  <c r="A2132" i="3"/>
  <c r="Y2132" i="3"/>
  <c r="CY2132" i="3"/>
  <c r="CZ2132" i="3"/>
  <c r="DA2132" i="3"/>
  <c r="DB2132" i="3"/>
  <c r="DC2132" i="3"/>
  <c r="A2133" i="3"/>
  <c r="Y2133" i="3"/>
  <c r="CY2133" i="3"/>
  <c r="CZ2133" i="3"/>
  <c r="DA2133" i="3"/>
  <c r="DB2133" i="3"/>
  <c r="DC2133" i="3"/>
  <c r="A2134" i="3"/>
  <c r="Y2134" i="3"/>
  <c r="CY2134" i="3"/>
  <c r="CZ2134" i="3"/>
  <c r="DB2134" i="3" s="1"/>
  <c r="DA2134" i="3"/>
  <c r="DC2134" i="3"/>
  <c r="A2135" i="3"/>
  <c r="Y2135" i="3"/>
  <c r="CY2135" i="3"/>
  <c r="CZ2135" i="3"/>
  <c r="DA2135" i="3"/>
  <c r="DB2135" i="3"/>
  <c r="DC2135" i="3"/>
  <c r="A2136" i="3"/>
  <c r="Y2136" i="3"/>
  <c r="CY2136" i="3"/>
  <c r="CZ2136" i="3"/>
  <c r="DA2136" i="3"/>
  <c r="DB2136" i="3"/>
  <c r="DC2136" i="3"/>
  <c r="A2137" i="3"/>
  <c r="Y2137" i="3"/>
  <c r="CY2137" i="3"/>
  <c r="CZ2137" i="3"/>
  <c r="DA2137" i="3"/>
  <c r="DB2137" i="3"/>
  <c r="DC2137" i="3"/>
  <c r="A2138" i="3"/>
  <c r="Y2138" i="3"/>
  <c r="CY2138" i="3"/>
  <c r="CZ2138" i="3"/>
  <c r="DB2138" i="3" s="1"/>
  <c r="DA2138" i="3"/>
  <c r="DC2138" i="3"/>
  <c r="A2139" i="3"/>
  <c r="Y2139" i="3"/>
  <c r="CY2139" i="3"/>
  <c r="CZ2139" i="3"/>
  <c r="DA2139" i="3"/>
  <c r="DB2139" i="3"/>
  <c r="DC2139" i="3"/>
  <c r="A2140" i="3"/>
  <c r="Y2140" i="3"/>
  <c r="CU2140" i="3"/>
  <c r="CV2140" i="3"/>
  <c r="CX2140" i="3"/>
  <c r="CY2140" i="3"/>
  <c r="CZ2140" i="3"/>
  <c r="DA2140" i="3"/>
  <c r="DB2140" i="3"/>
  <c r="DC2140" i="3"/>
  <c r="DF2140" i="3"/>
  <c r="DG2140" i="3"/>
  <c r="DH2140" i="3"/>
  <c r="DI2140" i="3"/>
  <c r="DJ2140" i="3" s="1"/>
  <c r="A2141" i="3"/>
  <c r="Y2141" i="3"/>
  <c r="CX2141" i="3" s="1"/>
  <c r="CY2141" i="3"/>
  <c r="CZ2141" i="3"/>
  <c r="DA2141" i="3"/>
  <c r="DB2141" i="3"/>
  <c r="DC2141" i="3"/>
  <c r="A2142" i="3"/>
  <c r="Y2142" i="3"/>
  <c r="CW2142" i="3" s="1"/>
  <c r="CY2142" i="3"/>
  <c r="CZ2142" i="3"/>
  <c r="DB2142" i="3" s="1"/>
  <c r="DA2142" i="3"/>
  <c r="DC2142" i="3"/>
  <c r="A2143" i="3"/>
  <c r="Y2143" i="3"/>
  <c r="CU2143" i="3"/>
  <c r="CV2143" i="3"/>
  <c r="CX2143" i="3"/>
  <c r="DG2143" i="3" s="1"/>
  <c r="CY2143" i="3"/>
  <c r="CZ2143" i="3"/>
  <c r="DA2143" i="3"/>
  <c r="DB2143" i="3"/>
  <c r="DC2143" i="3"/>
  <c r="DF2143" i="3"/>
  <c r="A2144" i="3"/>
  <c r="Y2144" i="3"/>
  <c r="CX2144" i="3"/>
  <c r="CY2144" i="3"/>
  <c r="CZ2144" i="3"/>
  <c r="DA2144" i="3"/>
  <c r="DB2144" i="3"/>
  <c r="DC2144" i="3"/>
  <c r="DF2144" i="3"/>
  <c r="DG2144" i="3"/>
  <c r="DH2144" i="3"/>
  <c r="DI2144" i="3"/>
  <c r="DJ2144" i="3" s="1"/>
  <c r="A2145" i="3"/>
  <c r="Y2145" i="3"/>
  <c r="CW2145" i="3" s="1"/>
  <c r="CY2145" i="3"/>
  <c r="CZ2145" i="3"/>
  <c r="DA2145" i="3"/>
  <c r="DB2145" i="3"/>
  <c r="DC2145" i="3"/>
  <c r="A2146" i="3"/>
  <c r="Y2146" i="3"/>
  <c r="CU2146" i="3"/>
  <c r="CV2146" i="3"/>
  <c r="CX2146" i="3"/>
  <c r="CY2146" i="3"/>
  <c r="CZ2146" i="3"/>
  <c r="DA2146" i="3"/>
  <c r="DB2146" i="3"/>
  <c r="DC2146" i="3"/>
  <c r="A2147" i="3"/>
  <c r="Y2147" i="3"/>
  <c r="CX2147" i="3"/>
  <c r="CY2147" i="3"/>
  <c r="CZ2147" i="3"/>
  <c r="DA2147" i="3"/>
  <c r="DB2147" i="3"/>
  <c r="DC2147" i="3"/>
  <c r="A2148" i="3"/>
  <c r="Y2148" i="3"/>
  <c r="CW2148" i="3" s="1"/>
  <c r="CY2148" i="3"/>
  <c r="CZ2148" i="3"/>
  <c r="DA2148" i="3"/>
  <c r="DB2148" i="3"/>
  <c r="DC2148" i="3"/>
  <c r="A2149" i="3"/>
  <c r="Y2149" i="3"/>
  <c r="CU2149" i="3"/>
  <c r="CV2149" i="3"/>
  <c r="CX2149" i="3"/>
  <c r="CY2149" i="3"/>
  <c r="CZ2149" i="3"/>
  <c r="DA2149" i="3"/>
  <c r="DB2149" i="3"/>
  <c r="DC2149" i="3"/>
  <c r="DF2149" i="3"/>
  <c r="DG2149" i="3"/>
  <c r="DH2149" i="3"/>
  <c r="DI2149" i="3"/>
  <c r="DJ2149" i="3" s="1"/>
  <c r="A2150" i="3"/>
  <c r="Y2150" i="3"/>
  <c r="CX2150" i="3" s="1"/>
  <c r="CY2150" i="3"/>
  <c r="CZ2150" i="3"/>
  <c r="DA2150" i="3"/>
  <c r="DB2150" i="3"/>
  <c r="DC2150" i="3"/>
  <c r="DI2150" i="3"/>
  <c r="DJ2150" i="3" s="1"/>
  <c r="A2151" i="3"/>
  <c r="Y2151" i="3"/>
  <c r="CW2151" i="3"/>
  <c r="CX2151" i="3"/>
  <c r="CY2151" i="3"/>
  <c r="CZ2151" i="3"/>
  <c r="DB2151" i="3" s="1"/>
  <c r="DA2151" i="3"/>
  <c r="DC2151" i="3"/>
  <c r="A2152" i="3"/>
  <c r="Y2152" i="3"/>
  <c r="CU2152" i="3"/>
  <c r="CV2152" i="3"/>
  <c r="CX2152" i="3"/>
  <c r="DG2152" i="3" s="1"/>
  <c r="CY2152" i="3"/>
  <c r="CZ2152" i="3"/>
  <c r="DA2152" i="3"/>
  <c r="DB2152" i="3"/>
  <c r="DC2152" i="3"/>
  <c r="DF2152" i="3"/>
  <c r="A2153" i="3"/>
  <c r="Y2153" i="3"/>
  <c r="CX2153" i="3"/>
  <c r="CY2153" i="3"/>
  <c r="CZ2153" i="3"/>
  <c r="DA2153" i="3"/>
  <c r="DB2153" i="3"/>
  <c r="DC2153" i="3"/>
  <c r="DF2153" i="3"/>
  <c r="DG2153" i="3"/>
  <c r="DH2153" i="3"/>
  <c r="DI2153" i="3"/>
  <c r="DJ2153" i="3"/>
  <c r="A2154" i="3"/>
  <c r="Y2154" i="3"/>
  <c r="CW2154" i="3" s="1"/>
  <c r="CY2154" i="3"/>
  <c r="CZ2154" i="3"/>
  <c r="DA2154" i="3"/>
  <c r="DB2154" i="3"/>
  <c r="DC2154" i="3"/>
  <c r="A2155" i="3"/>
  <c r="Y2155" i="3"/>
  <c r="CX2155" i="3" s="1"/>
  <c r="CU2155" i="3"/>
  <c r="CV2155" i="3"/>
  <c r="CY2155" i="3"/>
  <c r="CZ2155" i="3"/>
  <c r="DA2155" i="3"/>
  <c r="DB2155" i="3"/>
  <c r="DC2155" i="3"/>
  <c r="A2156" i="3"/>
  <c r="Y2156" i="3"/>
  <c r="CX2156" i="3"/>
  <c r="CY2156" i="3"/>
  <c r="CZ2156" i="3"/>
  <c r="DA2156" i="3"/>
  <c r="DB2156" i="3"/>
  <c r="DC2156" i="3"/>
  <c r="A2157" i="3"/>
  <c r="Y2157" i="3"/>
  <c r="CW2157" i="3" s="1"/>
  <c r="CY2157" i="3"/>
  <c r="CZ2157" i="3"/>
  <c r="DA2157" i="3"/>
  <c r="DB2157" i="3"/>
  <c r="DC2157" i="3"/>
  <c r="A2158" i="3"/>
  <c r="Y2158" i="3"/>
  <c r="CY2158" i="3"/>
  <c r="CZ2158" i="3"/>
  <c r="DA2158" i="3"/>
  <c r="DB2158" i="3"/>
  <c r="DC2158" i="3"/>
  <c r="A2159" i="3"/>
  <c r="Y2159" i="3"/>
  <c r="CY2159" i="3"/>
  <c r="CZ2159" i="3"/>
  <c r="DA2159" i="3"/>
  <c r="DB2159" i="3"/>
  <c r="DC2159" i="3"/>
  <c r="A2160" i="3"/>
  <c r="Y2160" i="3"/>
  <c r="CY2160" i="3"/>
  <c r="CZ2160" i="3"/>
  <c r="DA2160" i="3"/>
  <c r="DB2160" i="3"/>
  <c r="DC2160" i="3"/>
  <c r="A2161" i="3"/>
  <c r="Y2161" i="3"/>
  <c r="CY2161" i="3"/>
  <c r="CZ2161" i="3"/>
  <c r="DB2161" i="3" s="1"/>
  <c r="DA2161" i="3"/>
  <c r="DC2161" i="3"/>
  <c r="A2162" i="3"/>
  <c r="Y2162" i="3"/>
  <c r="CY2162" i="3"/>
  <c r="CZ2162" i="3"/>
  <c r="DB2162" i="3" s="1"/>
  <c r="DA2162" i="3"/>
  <c r="DC2162" i="3"/>
  <c r="A2163" i="3"/>
  <c r="Y2163" i="3"/>
  <c r="CY2163" i="3"/>
  <c r="CZ2163" i="3"/>
  <c r="DA2163" i="3"/>
  <c r="DB2163" i="3"/>
  <c r="DC2163" i="3"/>
  <c r="A2164" i="3"/>
  <c r="Y2164" i="3"/>
  <c r="CY2164" i="3"/>
  <c r="CZ2164" i="3"/>
  <c r="DA2164" i="3"/>
  <c r="DB2164" i="3"/>
  <c r="DC2164" i="3"/>
  <c r="A2165" i="3"/>
  <c r="Y2165" i="3"/>
  <c r="CY2165" i="3"/>
  <c r="CZ2165" i="3"/>
  <c r="DA2165" i="3"/>
  <c r="DB2165" i="3"/>
  <c r="DC2165" i="3"/>
  <c r="A2166" i="3"/>
  <c r="Y2166" i="3"/>
  <c r="CY2166" i="3"/>
  <c r="CZ2166" i="3"/>
  <c r="DB2166" i="3" s="1"/>
  <c r="DA2166" i="3"/>
  <c r="DC2166" i="3"/>
  <c r="A2167" i="3"/>
  <c r="Y2167" i="3"/>
  <c r="CY2167" i="3"/>
  <c r="CZ2167" i="3"/>
  <c r="DA2167" i="3"/>
  <c r="DB2167" i="3"/>
  <c r="DC2167" i="3"/>
  <c r="A2168" i="3"/>
  <c r="Y2168" i="3"/>
  <c r="CY2168" i="3"/>
  <c r="CZ2168" i="3"/>
  <c r="DA2168" i="3"/>
  <c r="DB2168" i="3"/>
  <c r="DC2168" i="3"/>
  <c r="A2169" i="3"/>
  <c r="Y2169" i="3"/>
  <c r="CY2169" i="3"/>
  <c r="CZ2169" i="3"/>
  <c r="DA2169" i="3"/>
  <c r="DB2169" i="3"/>
  <c r="DC2169" i="3"/>
  <c r="A2170" i="3"/>
  <c r="Y2170" i="3"/>
  <c r="CY2170" i="3"/>
  <c r="CZ2170" i="3"/>
  <c r="DB2170" i="3" s="1"/>
  <c r="DA2170" i="3"/>
  <c r="DC2170" i="3"/>
  <c r="A2171" i="3"/>
  <c r="Y2171" i="3"/>
  <c r="CY2171" i="3"/>
  <c r="CZ2171" i="3"/>
  <c r="DA2171" i="3"/>
  <c r="DB2171" i="3"/>
  <c r="DC2171" i="3"/>
  <c r="A2172" i="3"/>
  <c r="Y2172" i="3"/>
  <c r="CY2172" i="3"/>
  <c r="CZ2172" i="3"/>
  <c r="DA2172" i="3"/>
  <c r="DB2172" i="3"/>
  <c r="DC2172" i="3"/>
  <c r="A2173" i="3"/>
  <c r="Y2173" i="3"/>
  <c r="CY2173" i="3"/>
  <c r="CZ2173" i="3"/>
  <c r="DA2173" i="3"/>
  <c r="DB2173" i="3"/>
  <c r="DC2173" i="3"/>
  <c r="A2174" i="3"/>
  <c r="Y2174" i="3"/>
  <c r="CY2174" i="3"/>
  <c r="CZ2174" i="3"/>
  <c r="DB2174" i="3" s="1"/>
  <c r="DA2174" i="3"/>
  <c r="DC2174" i="3"/>
  <c r="A2175" i="3"/>
  <c r="Y2175" i="3"/>
  <c r="CY2175" i="3"/>
  <c r="CZ2175" i="3"/>
  <c r="DA2175" i="3"/>
  <c r="DB2175" i="3"/>
  <c r="DC2175" i="3"/>
  <c r="A2176" i="3"/>
  <c r="Y2176" i="3"/>
  <c r="CY2176" i="3"/>
  <c r="CZ2176" i="3"/>
  <c r="DA2176" i="3"/>
  <c r="DB2176" i="3"/>
  <c r="DC2176" i="3"/>
  <c r="A2177" i="3"/>
  <c r="Y2177" i="3"/>
  <c r="CY2177" i="3"/>
  <c r="CZ2177" i="3"/>
  <c r="DA2177" i="3"/>
  <c r="DB2177" i="3"/>
  <c r="DC2177" i="3"/>
  <c r="A2178" i="3"/>
  <c r="Y2178" i="3"/>
  <c r="CY2178" i="3"/>
  <c r="CZ2178" i="3"/>
  <c r="DB2178" i="3" s="1"/>
  <c r="DA2178" i="3"/>
  <c r="DC2178" i="3"/>
  <c r="A2179" i="3"/>
  <c r="Y2179" i="3"/>
  <c r="CY2179" i="3"/>
  <c r="CZ2179" i="3"/>
  <c r="DB2179" i="3" s="1"/>
  <c r="DA2179" i="3"/>
  <c r="DC2179" i="3"/>
  <c r="A2180" i="3"/>
  <c r="Y2180" i="3"/>
  <c r="CY2180" i="3"/>
  <c r="CZ2180" i="3"/>
  <c r="DA2180" i="3"/>
  <c r="DB2180" i="3"/>
  <c r="DC2180" i="3"/>
  <c r="A2181" i="3"/>
  <c r="Y2181" i="3"/>
  <c r="CY2181" i="3"/>
  <c r="CZ2181" i="3"/>
  <c r="DA2181" i="3"/>
  <c r="DB2181" i="3"/>
  <c r="DC2181" i="3"/>
  <c r="A2182" i="3"/>
  <c r="Y2182" i="3"/>
  <c r="CY2182" i="3"/>
  <c r="CZ2182" i="3"/>
  <c r="DA2182" i="3"/>
  <c r="DB2182" i="3"/>
  <c r="DC2182" i="3"/>
  <c r="A2183" i="3"/>
  <c r="Y2183" i="3"/>
  <c r="CY2183" i="3"/>
  <c r="CZ2183" i="3"/>
  <c r="DA2183" i="3"/>
  <c r="DB2183" i="3"/>
  <c r="DC2183" i="3"/>
  <c r="A2184" i="3"/>
  <c r="Y2184" i="3"/>
  <c r="CY2184" i="3"/>
  <c r="CZ2184" i="3"/>
  <c r="DA2184" i="3"/>
  <c r="DB2184" i="3"/>
  <c r="DC2184" i="3"/>
  <c r="A2185" i="3"/>
  <c r="Y2185" i="3"/>
  <c r="CY2185" i="3"/>
  <c r="CZ2185" i="3"/>
  <c r="DB2185" i="3" s="1"/>
  <c r="DA2185" i="3"/>
  <c r="DC2185" i="3"/>
  <c r="A2186" i="3"/>
  <c r="Y2186" i="3"/>
  <c r="CU2186" i="3"/>
  <c r="CY2186" i="3"/>
  <c r="CZ2186" i="3"/>
  <c r="DB2186" i="3" s="1"/>
  <c r="DA2186" i="3"/>
  <c r="DC2186" i="3"/>
  <c r="A2187" i="3"/>
  <c r="Y2187" i="3"/>
  <c r="CU2187" i="3"/>
  <c r="CY2187" i="3"/>
  <c r="CZ2187" i="3"/>
  <c r="DB2187" i="3" s="1"/>
  <c r="DA2187" i="3"/>
  <c r="DC2187" i="3"/>
  <c r="A2188" i="3"/>
  <c r="Y2188" i="3"/>
  <c r="CX2188" i="3"/>
  <c r="DG2188" i="3" s="1"/>
  <c r="CY2188" i="3"/>
  <c r="CZ2188" i="3"/>
  <c r="DA2188" i="3"/>
  <c r="DB2188" i="3"/>
  <c r="DC2188" i="3"/>
  <c r="DF2188" i="3"/>
  <c r="A2189" i="3"/>
  <c r="Y2189" i="3"/>
  <c r="CW2189" i="3"/>
  <c r="CX2189" i="3"/>
  <c r="CY2189" i="3"/>
  <c r="CZ2189" i="3"/>
  <c r="DB2189" i="3" s="1"/>
  <c r="DA2189" i="3"/>
  <c r="DC2189" i="3"/>
  <c r="DF2189" i="3"/>
  <c r="DG2189" i="3"/>
  <c r="DH2189" i="3"/>
  <c r="DJ2189" i="3" s="1"/>
  <c r="DI2189" i="3"/>
  <c r="A2190" i="3"/>
  <c r="Y2190" i="3"/>
  <c r="CW2190" i="3"/>
  <c r="CX2190" i="3"/>
  <c r="CY2190" i="3"/>
  <c r="CZ2190" i="3"/>
  <c r="DA2190" i="3"/>
  <c r="DB2190" i="3"/>
  <c r="DC2190" i="3"/>
  <c r="DF2190" i="3"/>
  <c r="DG2190" i="3"/>
  <c r="DH2190" i="3"/>
  <c r="DI2190" i="3"/>
  <c r="DJ2190" i="3"/>
  <c r="A2191" i="3"/>
  <c r="Y2191" i="3"/>
  <c r="CX2191" i="3" s="1"/>
  <c r="CY2191" i="3"/>
  <c r="CZ2191" i="3"/>
  <c r="DB2191" i="3" s="1"/>
  <c r="DA2191" i="3"/>
  <c r="DC2191" i="3"/>
  <c r="A2192" i="3"/>
  <c r="Y2192" i="3"/>
  <c r="CU2192" i="3"/>
  <c r="CV2192" i="3"/>
  <c r="CX2192" i="3"/>
  <c r="CY2192" i="3"/>
  <c r="CZ2192" i="3"/>
  <c r="DA2192" i="3"/>
  <c r="DB2192" i="3"/>
  <c r="DC2192" i="3"/>
  <c r="A2193" i="3"/>
  <c r="Y2193" i="3"/>
  <c r="CX2193" i="3"/>
  <c r="CY2193" i="3"/>
  <c r="CZ2193" i="3"/>
  <c r="DA2193" i="3"/>
  <c r="DB2193" i="3"/>
  <c r="DC2193" i="3"/>
  <c r="DF2193" i="3"/>
  <c r="DG2193" i="3"/>
  <c r="DH2193" i="3"/>
  <c r="DI2193" i="3"/>
  <c r="DJ2193" i="3" s="1"/>
  <c r="A2194" i="3"/>
  <c r="Y2194" i="3"/>
  <c r="CW2194" i="3"/>
  <c r="CX2194" i="3"/>
  <c r="CY2194" i="3"/>
  <c r="CZ2194" i="3"/>
  <c r="DB2194" i="3" s="1"/>
  <c r="DA2194" i="3"/>
  <c r="DC2194" i="3"/>
  <c r="DF2194" i="3"/>
  <c r="DG2194" i="3"/>
  <c r="DH2194" i="3"/>
  <c r="DJ2194" i="3" s="1"/>
  <c r="DI2194" i="3"/>
  <c r="A2195" i="3"/>
  <c r="Y2195" i="3"/>
  <c r="CX2195" i="3" s="1"/>
  <c r="CW2195" i="3"/>
  <c r="CY2195" i="3"/>
  <c r="CZ2195" i="3"/>
  <c r="DA2195" i="3"/>
  <c r="DB2195" i="3"/>
  <c r="DC2195" i="3"/>
  <c r="A2196" i="3"/>
  <c r="Y2196" i="3"/>
  <c r="CX2196" i="3"/>
  <c r="CY2196" i="3"/>
  <c r="CZ2196" i="3"/>
  <c r="DB2196" i="3" s="1"/>
  <c r="DA2196" i="3"/>
  <c r="DC2196" i="3"/>
  <c r="A2197" i="3"/>
  <c r="Y2197" i="3"/>
  <c r="CX2197" i="3"/>
  <c r="CY2197" i="3"/>
  <c r="CZ2197" i="3"/>
  <c r="DA2197" i="3"/>
  <c r="DB2197" i="3"/>
  <c r="DC2197" i="3"/>
  <c r="DF2197" i="3"/>
  <c r="DG2197" i="3"/>
  <c r="DH2197" i="3"/>
  <c r="DI2197" i="3"/>
  <c r="DJ2197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G28" i="1"/>
  <c r="Z28" i="1"/>
  <c r="AA28" i="1"/>
  <c r="AM28" i="1"/>
  <c r="AN28" i="1"/>
  <c r="BB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U30" i="1"/>
  <c r="G50" i="6" s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W30" i="1" s="1"/>
  <c r="FR30" i="1"/>
  <c r="GL30" i="1"/>
  <c r="GO30" i="1"/>
  <c r="GP30" i="1"/>
  <c r="GV30" i="1"/>
  <c r="HC30" i="1"/>
  <c r="GX30" i="1" s="1"/>
  <c r="CJ63" i="1" s="1"/>
  <c r="C31" i="1"/>
  <c r="D31" i="1"/>
  <c r="U31" i="1"/>
  <c r="G74" i="6" s="1"/>
  <c r="AC31" i="1"/>
  <c r="AE31" i="1"/>
  <c r="AD31" i="1" s="1"/>
  <c r="AF31" i="1"/>
  <c r="AG31" i="1"/>
  <c r="CU31" i="1" s="1"/>
  <c r="T31" i="1" s="1"/>
  <c r="AH31" i="1"/>
  <c r="AI31" i="1"/>
  <c r="AJ31" i="1"/>
  <c r="CX31" i="1" s="1"/>
  <c r="W31" i="1" s="1"/>
  <c r="CQ31" i="1"/>
  <c r="CR31" i="1"/>
  <c r="CS31" i="1"/>
  <c r="CT31" i="1"/>
  <c r="CV31" i="1"/>
  <c r="CW31" i="1"/>
  <c r="FR31" i="1"/>
  <c r="GL31" i="1"/>
  <c r="GO31" i="1"/>
  <c r="GP31" i="1"/>
  <c r="GV31" i="1"/>
  <c r="HC31" i="1"/>
  <c r="GX31" i="1" s="1"/>
  <c r="C32" i="1"/>
  <c r="D32" i="1"/>
  <c r="U32" i="1"/>
  <c r="G100" i="6" s="1"/>
  <c r="AC32" i="1"/>
  <c r="AE32" i="1"/>
  <c r="AD32" i="1" s="1"/>
  <c r="AF32" i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CX32" i="1"/>
  <c r="W32" i="1" s="1"/>
  <c r="FR32" i="1"/>
  <c r="GL32" i="1"/>
  <c r="GO32" i="1"/>
  <c r="GP32" i="1"/>
  <c r="GV32" i="1"/>
  <c r="HC32" i="1" s="1"/>
  <c r="GX32" i="1" s="1"/>
  <c r="C33" i="1"/>
  <c r="D33" i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T33" i="1" s="1"/>
  <c r="CV33" i="1"/>
  <c r="CW33" i="1"/>
  <c r="CX33" i="1"/>
  <c r="W33" i="1" s="1"/>
  <c r="FR33" i="1"/>
  <c r="GL33" i="1"/>
  <c r="GO33" i="1"/>
  <c r="GP33" i="1"/>
  <c r="GV33" i="1"/>
  <c r="HC33" i="1"/>
  <c r="GX33" i="1" s="1"/>
  <c r="C34" i="1"/>
  <c r="D34" i="1"/>
  <c r="T34" i="1"/>
  <c r="U34" i="1"/>
  <c r="G150" i="6" s="1"/>
  <c r="AC34" i="1"/>
  <c r="AE34" i="1"/>
  <c r="AD34" i="1" s="1"/>
  <c r="AF34" i="1"/>
  <c r="AG34" i="1"/>
  <c r="CU34" i="1" s="1"/>
  <c r="AH34" i="1"/>
  <c r="AI34" i="1"/>
  <c r="AJ34" i="1"/>
  <c r="CX34" i="1" s="1"/>
  <c r="W34" i="1" s="1"/>
  <c r="CQ34" i="1"/>
  <c r="CR34" i="1"/>
  <c r="CS34" i="1"/>
  <c r="CT34" i="1"/>
  <c r="CV34" i="1"/>
  <c r="CW34" i="1"/>
  <c r="FR34" i="1"/>
  <c r="GL34" i="1"/>
  <c r="GO34" i="1"/>
  <c r="GP34" i="1"/>
  <c r="GV34" i="1"/>
  <c r="HC34" i="1" s="1"/>
  <c r="GX34" i="1" s="1"/>
  <c r="C35" i="1"/>
  <c r="D35" i="1"/>
  <c r="U35" i="1"/>
  <c r="G174" i="6" s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FR35" i="1"/>
  <c r="GL35" i="1"/>
  <c r="GO35" i="1"/>
  <c r="GP35" i="1"/>
  <c r="GV35" i="1"/>
  <c r="HC35" i="1"/>
  <c r="GX35" i="1" s="1"/>
  <c r="C36" i="1"/>
  <c r="D36" i="1"/>
  <c r="U36" i="1"/>
  <c r="G200" i="6" s="1"/>
  <c r="AC36" i="1"/>
  <c r="AE36" i="1"/>
  <c r="AD36" i="1" s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CW36" i="1"/>
  <c r="CX36" i="1"/>
  <c r="W36" i="1" s="1"/>
  <c r="FR36" i="1"/>
  <c r="GL36" i="1"/>
  <c r="GO36" i="1"/>
  <c r="GP36" i="1"/>
  <c r="GV36" i="1"/>
  <c r="HC36" i="1"/>
  <c r="GX36" i="1" s="1"/>
  <c r="C37" i="1"/>
  <c r="D37" i="1"/>
  <c r="T37" i="1"/>
  <c r="AC37" i="1"/>
  <c r="AE37" i="1"/>
  <c r="AD37" i="1" s="1"/>
  <c r="AF37" i="1"/>
  <c r="AG37" i="1"/>
  <c r="CU37" i="1" s="1"/>
  <c r="AH37" i="1"/>
  <c r="AI37" i="1"/>
  <c r="AJ37" i="1"/>
  <c r="CX37" i="1" s="1"/>
  <c r="W37" i="1" s="1"/>
  <c r="CQ37" i="1"/>
  <c r="CR37" i="1"/>
  <c r="CS37" i="1"/>
  <c r="CT37" i="1"/>
  <c r="CV37" i="1"/>
  <c r="CW37" i="1"/>
  <c r="FR37" i="1"/>
  <c r="GL37" i="1"/>
  <c r="GO37" i="1"/>
  <c r="GP37" i="1"/>
  <c r="GV37" i="1"/>
  <c r="GX37" i="1"/>
  <c r="HC37" i="1"/>
  <c r="C38" i="1"/>
  <c r="D38" i="1"/>
  <c r="AC38" i="1"/>
  <c r="AE38" i="1"/>
  <c r="AD38" i="1" s="1"/>
  <c r="AF38" i="1"/>
  <c r="AG38" i="1"/>
  <c r="CU38" i="1" s="1"/>
  <c r="T38" i="1" s="1"/>
  <c r="AH38" i="1"/>
  <c r="AI38" i="1"/>
  <c r="AJ38" i="1"/>
  <c r="CQ38" i="1"/>
  <c r="CR38" i="1"/>
  <c r="CS38" i="1"/>
  <c r="CT38" i="1"/>
  <c r="CV38" i="1"/>
  <c r="CW38" i="1"/>
  <c r="CX38" i="1"/>
  <c r="W38" i="1" s="1"/>
  <c r="FR38" i="1"/>
  <c r="GL38" i="1"/>
  <c r="GO38" i="1"/>
  <c r="GP38" i="1"/>
  <c r="GV38" i="1"/>
  <c r="HC38" i="1"/>
  <c r="GX38" i="1" s="1"/>
  <c r="C39" i="1"/>
  <c r="D39" i="1"/>
  <c r="U39" i="1"/>
  <c r="G274" i="6" s="1"/>
  <c r="V39" i="1"/>
  <c r="G277" i="6" s="1"/>
  <c r="AC39" i="1"/>
  <c r="AE39" i="1"/>
  <c r="AD39" i="1" s="1"/>
  <c r="AF39" i="1"/>
  <c r="AG39" i="1"/>
  <c r="AH39" i="1"/>
  <c r="AI39" i="1"/>
  <c r="AJ39" i="1"/>
  <c r="CQ39" i="1"/>
  <c r="CR39" i="1"/>
  <c r="CS39" i="1"/>
  <c r="CT39" i="1"/>
  <c r="CU39" i="1"/>
  <c r="T39" i="1" s="1"/>
  <c r="CV39" i="1"/>
  <c r="CW39" i="1"/>
  <c r="CX39" i="1"/>
  <c r="W39" i="1" s="1"/>
  <c r="FR39" i="1"/>
  <c r="GL39" i="1"/>
  <c r="GO39" i="1"/>
  <c r="GP39" i="1"/>
  <c r="GV39" i="1"/>
  <c r="HC39" i="1"/>
  <c r="GX39" i="1" s="1"/>
  <c r="C40" i="1"/>
  <c r="D40" i="1"/>
  <c r="U40" i="1"/>
  <c r="G300" i="6" s="1"/>
  <c r="AC40" i="1"/>
  <c r="AE40" i="1"/>
  <c r="AD40" i="1" s="1"/>
  <c r="AF40" i="1"/>
  <c r="AG40" i="1"/>
  <c r="CU40" i="1" s="1"/>
  <c r="T40" i="1" s="1"/>
  <c r="AH40" i="1"/>
  <c r="AI40" i="1"/>
  <c r="AJ40" i="1"/>
  <c r="CX40" i="1" s="1"/>
  <c r="W40" i="1" s="1"/>
  <c r="CQ40" i="1"/>
  <c r="CR40" i="1"/>
  <c r="CS40" i="1"/>
  <c r="CT40" i="1"/>
  <c r="CV40" i="1"/>
  <c r="CW40" i="1"/>
  <c r="FR40" i="1"/>
  <c r="GL40" i="1"/>
  <c r="GO40" i="1"/>
  <c r="GP40" i="1"/>
  <c r="GV40" i="1"/>
  <c r="HC40" i="1" s="1"/>
  <c r="GX40" i="1" s="1"/>
  <c r="C41" i="1"/>
  <c r="D41" i="1"/>
  <c r="U41" i="1"/>
  <c r="G324" i="6" s="1"/>
  <c r="AC41" i="1"/>
  <c r="AE41" i="1"/>
  <c r="AD41" i="1" s="1"/>
  <c r="AF41" i="1"/>
  <c r="AG41" i="1"/>
  <c r="CU41" i="1" s="1"/>
  <c r="T41" i="1" s="1"/>
  <c r="AH41" i="1"/>
  <c r="AI41" i="1"/>
  <c r="AJ41" i="1"/>
  <c r="CQ41" i="1"/>
  <c r="CR41" i="1"/>
  <c r="CS41" i="1"/>
  <c r="CT41" i="1"/>
  <c r="CV41" i="1"/>
  <c r="CW41" i="1"/>
  <c r="CX41" i="1"/>
  <c r="W41" i="1" s="1"/>
  <c r="FR41" i="1"/>
  <c r="GL41" i="1"/>
  <c r="GO41" i="1"/>
  <c r="GP41" i="1"/>
  <c r="GV41" i="1"/>
  <c r="HC41" i="1"/>
  <c r="GX41" i="1" s="1"/>
  <c r="C42" i="1"/>
  <c r="D42" i="1"/>
  <c r="U42" i="1"/>
  <c r="G350" i="6" s="1"/>
  <c r="AC42" i="1"/>
  <c r="AE42" i="1"/>
  <c r="AD42" i="1" s="1"/>
  <c r="AB42" i="1" s="1"/>
  <c r="AF42" i="1"/>
  <c r="AG42" i="1"/>
  <c r="AH42" i="1"/>
  <c r="AI42" i="1"/>
  <c r="AJ42" i="1"/>
  <c r="CQ42" i="1"/>
  <c r="CR42" i="1"/>
  <c r="CS42" i="1"/>
  <c r="CT42" i="1"/>
  <c r="CU42" i="1"/>
  <c r="T42" i="1" s="1"/>
  <c r="CV42" i="1"/>
  <c r="CW42" i="1"/>
  <c r="CX42" i="1"/>
  <c r="W42" i="1" s="1"/>
  <c r="FR42" i="1"/>
  <c r="GL42" i="1"/>
  <c r="GO42" i="1"/>
  <c r="GP42" i="1"/>
  <c r="GV42" i="1"/>
  <c r="HC42" i="1"/>
  <c r="GX42" i="1" s="1"/>
  <c r="C43" i="1"/>
  <c r="D43" i="1"/>
  <c r="U43" i="1"/>
  <c r="G374" i="6" s="1"/>
  <c r="AC43" i="1"/>
  <c r="AE43" i="1"/>
  <c r="AD43" i="1" s="1"/>
  <c r="AF43" i="1"/>
  <c r="AG43" i="1"/>
  <c r="CU43" i="1" s="1"/>
  <c r="T43" i="1" s="1"/>
  <c r="AH43" i="1"/>
  <c r="AI43" i="1"/>
  <c r="AJ43" i="1"/>
  <c r="CX43" i="1" s="1"/>
  <c r="W43" i="1" s="1"/>
  <c r="CQ43" i="1"/>
  <c r="CR43" i="1"/>
  <c r="CS43" i="1"/>
  <c r="CT43" i="1"/>
  <c r="CV43" i="1"/>
  <c r="CW43" i="1"/>
  <c r="FR43" i="1"/>
  <c r="GL43" i="1"/>
  <c r="GO43" i="1"/>
  <c r="GP43" i="1"/>
  <c r="GV43" i="1"/>
  <c r="HC43" i="1" s="1"/>
  <c r="GX43" i="1" s="1"/>
  <c r="C44" i="1"/>
  <c r="D44" i="1"/>
  <c r="AC44" i="1"/>
  <c r="AE44" i="1"/>
  <c r="AD44" i="1" s="1"/>
  <c r="AF44" i="1"/>
  <c r="AG44" i="1"/>
  <c r="CU44" i="1" s="1"/>
  <c r="T44" i="1" s="1"/>
  <c r="AH44" i="1"/>
  <c r="AI44" i="1"/>
  <c r="AJ44" i="1"/>
  <c r="CQ44" i="1"/>
  <c r="CR44" i="1"/>
  <c r="CS44" i="1"/>
  <c r="CT44" i="1"/>
  <c r="CV44" i="1"/>
  <c r="CW44" i="1"/>
  <c r="CX44" i="1"/>
  <c r="W44" i="1" s="1"/>
  <c r="FR44" i="1"/>
  <c r="GL44" i="1"/>
  <c r="GO44" i="1"/>
  <c r="GP44" i="1"/>
  <c r="GV44" i="1"/>
  <c r="HC44" i="1"/>
  <c r="GX44" i="1" s="1"/>
  <c r="C45" i="1"/>
  <c r="D45" i="1"/>
  <c r="U45" i="1"/>
  <c r="G424" i="6" s="1"/>
  <c r="AC45" i="1"/>
  <c r="AE45" i="1"/>
  <c r="AD45" i="1" s="1"/>
  <c r="AF45" i="1"/>
  <c r="AG45" i="1"/>
  <c r="AH45" i="1"/>
  <c r="AI45" i="1"/>
  <c r="AJ45" i="1"/>
  <c r="CQ45" i="1"/>
  <c r="CR45" i="1"/>
  <c r="CS45" i="1"/>
  <c r="CT45" i="1"/>
  <c r="CU45" i="1"/>
  <c r="T45" i="1" s="1"/>
  <c r="CV45" i="1"/>
  <c r="CW45" i="1"/>
  <c r="CX45" i="1"/>
  <c r="W45" i="1" s="1"/>
  <c r="FR45" i="1"/>
  <c r="GL45" i="1"/>
  <c r="GO45" i="1"/>
  <c r="GP45" i="1"/>
  <c r="GV45" i="1"/>
  <c r="HC45" i="1"/>
  <c r="GX45" i="1" s="1"/>
  <c r="C46" i="1"/>
  <c r="D46" i="1"/>
  <c r="T46" i="1"/>
  <c r="U46" i="1"/>
  <c r="G450" i="6" s="1"/>
  <c r="AC46" i="1"/>
  <c r="AE46" i="1"/>
  <c r="AD46" i="1" s="1"/>
  <c r="AF46" i="1"/>
  <c r="AG46" i="1"/>
  <c r="CU46" i="1" s="1"/>
  <c r="AH46" i="1"/>
  <c r="AI46" i="1"/>
  <c r="AJ46" i="1"/>
  <c r="CX46" i="1" s="1"/>
  <c r="W46" i="1" s="1"/>
  <c r="CQ46" i="1"/>
  <c r="CR46" i="1"/>
  <c r="CS46" i="1"/>
  <c r="CT46" i="1"/>
  <c r="CV46" i="1"/>
  <c r="CW46" i="1"/>
  <c r="FR46" i="1"/>
  <c r="GL46" i="1"/>
  <c r="GO46" i="1"/>
  <c r="GP46" i="1"/>
  <c r="GV46" i="1"/>
  <c r="GX46" i="1"/>
  <c r="HC46" i="1"/>
  <c r="C47" i="1"/>
  <c r="D47" i="1"/>
  <c r="AC47" i="1"/>
  <c r="AE47" i="1"/>
  <c r="AD47" i="1" s="1"/>
  <c r="AF47" i="1"/>
  <c r="AG47" i="1"/>
  <c r="CU47" i="1" s="1"/>
  <c r="T47" i="1" s="1"/>
  <c r="AH47" i="1"/>
  <c r="AI47" i="1"/>
  <c r="AJ47" i="1"/>
  <c r="CQ47" i="1"/>
  <c r="CR47" i="1"/>
  <c r="CS47" i="1"/>
  <c r="CT47" i="1"/>
  <c r="CV47" i="1"/>
  <c r="CW47" i="1"/>
  <c r="CX47" i="1"/>
  <c r="W47" i="1" s="1"/>
  <c r="FR47" i="1"/>
  <c r="GL47" i="1"/>
  <c r="GO47" i="1"/>
  <c r="GP47" i="1"/>
  <c r="GV47" i="1"/>
  <c r="HC47" i="1"/>
  <c r="GX47" i="1" s="1"/>
  <c r="C48" i="1"/>
  <c r="D48" i="1"/>
  <c r="U48" i="1"/>
  <c r="G500" i="6" s="1"/>
  <c r="V48" i="1"/>
  <c r="G503" i="6" s="1"/>
  <c r="AC48" i="1"/>
  <c r="AE48" i="1"/>
  <c r="AD48" i="1" s="1"/>
  <c r="AF48" i="1"/>
  <c r="AG48" i="1"/>
  <c r="AH48" i="1"/>
  <c r="AI48" i="1"/>
  <c r="AJ48" i="1"/>
  <c r="CQ48" i="1"/>
  <c r="CR48" i="1"/>
  <c r="CS48" i="1"/>
  <c r="CT48" i="1"/>
  <c r="CU48" i="1"/>
  <c r="T48" i="1" s="1"/>
  <c r="CV48" i="1"/>
  <c r="CW48" i="1"/>
  <c r="CX48" i="1"/>
  <c r="W48" i="1" s="1"/>
  <c r="FR48" i="1"/>
  <c r="GL48" i="1"/>
  <c r="GO48" i="1"/>
  <c r="GP48" i="1"/>
  <c r="GV48" i="1"/>
  <c r="HC48" i="1"/>
  <c r="GX48" i="1" s="1"/>
  <c r="C49" i="1"/>
  <c r="D49" i="1"/>
  <c r="U49" i="1"/>
  <c r="G524" i="6" s="1"/>
  <c r="AC49" i="1"/>
  <c r="AE49" i="1"/>
  <c r="AD49" i="1" s="1"/>
  <c r="AF49" i="1"/>
  <c r="AG49" i="1"/>
  <c r="CU49" i="1" s="1"/>
  <c r="T49" i="1" s="1"/>
  <c r="AH49" i="1"/>
  <c r="AI49" i="1"/>
  <c r="AJ49" i="1"/>
  <c r="CX49" i="1" s="1"/>
  <c r="W49" i="1" s="1"/>
  <c r="CQ49" i="1"/>
  <c r="CR49" i="1"/>
  <c r="CS49" i="1"/>
  <c r="CT49" i="1"/>
  <c r="CV49" i="1"/>
  <c r="CW49" i="1"/>
  <c r="FR49" i="1"/>
  <c r="GL49" i="1"/>
  <c r="GO49" i="1"/>
  <c r="GP49" i="1"/>
  <c r="GV49" i="1"/>
  <c r="HC49" i="1"/>
  <c r="GX49" i="1" s="1"/>
  <c r="C50" i="1"/>
  <c r="D50" i="1"/>
  <c r="U50" i="1"/>
  <c r="G550" i="6" s="1"/>
  <c r="AC50" i="1"/>
  <c r="AE50" i="1"/>
  <c r="AD50" i="1" s="1"/>
  <c r="AF50" i="1"/>
  <c r="AG50" i="1"/>
  <c r="CU50" i="1" s="1"/>
  <c r="T50" i="1" s="1"/>
  <c r="AH50" i="1"/>
  <c r="AI50" i="1"/>
  <c r="AJ50" i="1"/>
  <c r="CQ50" i="1"/>
  <c r="CR50" i="1"/>
  <c r="CS50" i="1"/>
  <c r="CT50" i="1"/>
  <c r="CV50" i="1"/>
  <c r="CW50" i="1"/>
  <c r="CX50" i="1"/>
  <c r="W50" i="1" s="1"/>
  <c r="FR50" i="1"/>
  <c r="GL50" i="1"/>
  <c r="GO50" i="1"/>
  <c r="GP50" i="1"/>
  <c r="GV50" i="1"/>
  <c r="HC50" i="1"/>
  <c r="GX50" i="1" s="1"/>
  <c r="C51" i="1"/>
  <c r="D51" i="1"/>
  <c r="AC51" i="1"/>
  <c r="AE51" i="1"/>
  <c r="AD51" i="1" s="1"/>
  <c r="AF51" i="1"/>
  <c r="AG51" i="1"/>
  <c r="AH51" i="1"/>
  <c r="AI51" i="1"/>
  <c r="AJ51" i="1"/>
  <c r="CQ51" i="1"/>
  <c r="CR51" i="1"/>
  <c r="CS51" i="1"/>
  <c r="CT51" i="1"/>
  <c r="CU51" i="1"/>
  <c r="T51" i="1" s="1"/>
  <c r="CV51" i="1"/>
  <c r="CW51" i="1"/>
  <c r="CX51" i="1"/>
  <c r="W51" i="1" s="1"/>
  <c r="FR51" i="1"/>
  <c r="GL51" i="1"/>
  <c r="GO51" i="1"/>
  <c r="GP51" i="1"/>
  <c r="GV51" i="1"/>
  <c r="HC51" i="1"/>
  <c r="GX51" i="1" s="1"/>
  <c r="C52" i="1"/>
  <c r="D52" i="1"/>
  <c r="U52" i="1"/>
  <c r="G600" i="6" s="1"/>
  <c r="AC52" i="1"/>
  <c r="AE52" i="1"/>
  <c r="AD52" i="1" s="1"/>
  <c r="AF52" i="1"/>
  <c r="AG52" i="1"/>
  <c r="CU52" i="1" s="1"/>
  <c r="T52" i="1" s="1"/>
  <c r="AH52" i="1"/>
  <c r="AI52" i="1"/>
  <c r="AJ52" i="1"/>
  <c r="CX52" i="1" s="1"/>
  <c r="W52" i="1" s="1"/>
  <c r="CQ52" i="1"/>
  <c r="CR52" i="1"/>
  <c r="CS52" i="1"/>
  <c r="CT52" i="1"/>
  <c r="CV52" i="1"/>
  <c r="CW52" i="1"/>
  <c r="FR52" i="1"/>
  <c r="GL52" i="1"/>
  <c r="GO52" i="1"/>
  <c r="GP52" i="1"/>
  <c r="GV52" i="1"/>
  <c r="GX52" i="1"/>
  <c r="HC52" i="1"/>
  <c r="C53" i="1"/>
  <c r="D53" i="1"/>
  <c r="U53" i="1"/>
  <c r="G624" i="6" s="1"/>
  <c r="V53" i="1"/>
  <c r="G627" i="6" s="1"/>
  <c r="AC53" i="1"/>
  <c r="AE53" i="1"/>
  <c r="AD53" i="1" s="1"/>
  <c r="AF53" i="1"/>
  <c r="AG53" i="1"/>
  <c r="CU53" i="1" s="1"/>
  <c r="T53" i="1" s="1"/>
  <c r="AH53" i="1"/>
  <c r="AI53" i="1"/>
  <c r="AJ53" i="1"/>
  <c r="CQ53" i="1"/>
  <c r="CR53" i="1"/>
  <c r="CS53" i="1"/>
  <c r="CT53" i="1"/>
  <c r="CV53" i="1"/>
  <c r="CW53" i="1"/>
  <c r="CX53" i="1"/>
  <c r="W53" i="1" s="1"/>
  <c r="FR53" i="1"/>
  <c r="GL53" i="1"/>
  <c r="GO53" i="1"/>
  <c r="GP53" i="1"/>
  <c r="GV53" i="1"/>
  <c r="HC53" i="1"/>
  <c r="GX53" i="1" s="1"/>
  <c r="C54" i="1"/>
  <c r="D54" i="1"/>
  <c r="T54" i="1"/>
  <c r="V54" i="1"/>
  <c r="G653" i="6" s="1"/>
  <c r="AC54" i="1"/>
  <c r="AE54" i="1"/>
  <c r="AD54" i="1" s="1"/>
  <c r="AF54" i="1"/>
  <c r="AG54" i="1"/>
  <c r="AH54" i="1"/>
  <c r="AI54" i="1"/>
  <c r="AJ54" i="1"/>
  <c r="CQ54" i="1"/>
  <c r="CR54" i="1"/>
  <c r="CS54" i="1"/>
  <c r="CT54" i="1"/>
  <c r="CU54" i="1"/>
  <c r="CV54" i="1"/>
  <c r="CW54" i="1"/>
  <c r="CX54" i="1"/>
  <c r="W54" i="1" s="1"/>
  <c r="FR54" i="1"/>
  <c r="GL54" i="1"/>
  <c r="GO54" i="1"/>
  <c r="GP54" i="1"/>
  <c r="GV54" i="1"/>
  <c r="HC54" i="1"/>
  <c r="GX54" i="1" s="1"/>
  <c r="C55" i="1"/>
  <c r="D55" i="1"/>
  <c r="T55" i="1"/>
  <c r="U55" i="1"/>
  <c r="G674" i="6" s="1"/>
  <c r="V55" i="1"/>
  <c r="G677" i="6" s="1"/>
  <c r="AC55" i="1"/>
  <c r="AE55" i="1"/>
  <c r="AD55" i="1" s="1"/>
  <c r="AF55" i="1"/>
  <c r="AG55" i="1"/>
  <c r="CU55" i="1" s="1"/>
  <c r="AH55" i="1"/>
  <c r="AI55" i="1"/>
  <c r="AJ55" i="1"/>
  <c r="CX55" i="1" s="1"/>
  <c r="W55" i="1" s="1"/>
  <c r="CQ55" i="1"/>
  <c r="CR55" i="1"/>
  <c r="CS55" i="1"/>
  <c r="CT55" i="1"/>
  <c r="CV55" i="1"/>
  <c r="CW55" i="1"/>
  <c r="FR55" i="1"/>
  <c r="GL55" i="1"/>
  <c r="GO55" i="1"/>
  <c r="GP55" i="1"/>
  <c r="GV55" i="1"/>
  <c r="HC55" i="1" s="1"/>
  <c r="GX55" i="1"/>
  <c r="C56" i="1"/>
  <c r="D56" i="1"/>
  <c r="U56" i="1"/>
  <c r="G700" i="6" s="1"/>
  <c r="AC56" i="1"/>
  <c r="AE56" i="1"/>
  <c r="AD56" i="1" s="1"/>
  <c r="AB56" i="1" s="1"/>
  <c r="AF56" i="1"/>
  <c r="AG56" i="1"/>
  <c r="CU56" i="1" s="1"/>
  <c r="T56" i="1" s="1"/>
  <c r="AH56" i="1"/>
  <c r="AI56" i="1"/>
  <c r="AJ56" i="1"/>
  <c r="CQ56" i="1"/>
  <c r="CR56" i="1"/>
  <c r="CS56" i="1"/>
  <c r="CT56" i="1"/>
  <c r="CV56" i="1"/>
  <c r="CW56" i="1"/>
  <c r="CX56" i="1"/>
  <c r="W56" i="1" s="1"/>
  <c r="FR56" i="1"/>
  <c r="GL56" i="1"/>
  <c r="GO56" i="1"/>
  <c r="GP56" i="1"/>
  <c r="GV56" i="1"/>
  <c r="HC56" i="1"/>
  <c r="GX56" i="1" s="1"/>
  <c r="C57" i="1"/>
  <c r="D57" i="1"/>
  <c r="AC57" i="1"/>
  <c r="AE57" i="1"/>
  <c r="AD57" i="1" s="1"/>
  <c r="AF57" i="1"/>
  <c r="AG57" i="1"/>
  <c r="AH57" i="1"/>
  <c r="AI57" i="1"/>
  <c r="AJ57" i="1"/>
  <c r="CQ57" i="1"/>
  <c r="CR57" i="1"/>
  <c r="CS57" i="1"/>
  <c r="CT57" i="1"/>
  <c r="CU57" i="1"/>
  <c r="T57" i="1" s="1"/>
  <c r="CV57" i="1"/>
  <c r="CW57" i="1"/>
  <c r="CX57" i="1"/>
  <c r="W57" i="1" s="1"/>
  <c r="FR57" i="1"/>
  <c r="GL57" i="1"/>
  <c r="GO57" i="1"/>
  <c r="GP57" i="1"/>
  <c r="GV57" i="1"/>
  <c r="HC57" i="1"/>
  <c r="GX57" i="1" s="1"/>
  <c r="C58" i="1"/>
  <c r="D58" i="1"/>
  <c r="T58" i="1"/>
  <c r="U58" i="1"/>
  <c r="G750" i="6" s="1"/>
  <c r="AC58" i="1"/>
  <c r="AE58" i="1"/>
  <c r="AD58" i="1" s="1"/>
  <c r="AF58" i="1"/>
  <c r="AG58" i="1"/>
  <c r="CU58" i="1" s="1"/>
  <c r="AH58" i="1"/>
  <c r="AI58" i="1"/>
  <c r="AJ58" i="1"/>
  <c r="CX58" i="1" s="1"/>
  <c r="W58" i="1" s="1"/>
  <c r="CQ58" i="1"/>
  <c r="CR58" i="1"/>
  <c r="CS58" i="1"/>
  <c r="CT58" i="1"/>
  <c r="CV58" i="1"/>
  <c r="CW58" i="1"/>
  <c r="FR58" i="1"/>
  <c r="GL58" i="1"/>
  <c r="GO58" i="1"/>
  <c r="GP58" i="1"/>
  <c r="GV58" i="1"/>
  <c r="GX58" i="1"/>
  <c r="HC58" i="1"/>
  <c r="C59" i="1"/>
  <c r="D59" i="1"/>
  <c r="U59" i="1"/>
  <c r="G774" i="6" s="1"/>
  <c r="AC59" i="1"/>
  <c r="AE59" i="1"/>
  <c r="AD59" i="1" s="1"/>
  <c r="AF59" i="1"/>
  <c r="AG59" i="1"/>
  <c r="CU59" i="1" s="1"/>
  <c r="T59" i="1" s="1"/>
  <c r="AH59" i="1"/>
  <c r="AI59" i="1"/>
  <c r="AJ59" i="1"/>
  <c r="CQ59" i="1"/>
  <c r="CR59" i="1"/>
  <c r="CS59" i="1"/>
  <c r="CT59" i="1"/>
  <c r="CV59" i="1"/>
  <c r="CW59" i="1"/>
  <c r="CX59" i="1"/>
  <c r="W59" i="1" s="1"/>
  <c r="FR59" i="1"/>
  <c r="GL59" i="1"/>
  <c r="GO59" i="1"/>
  <c r="GP59" i="1"/>
  <c r="GV59" i="1"/>
  <c r="HC59" i="1"/>
  <c r="GX59" i="1" s="1"/>
  <c r="C60" i="1"/>
  <c r="D60" i="1"/>
  <c r="U60" i="1"/>
  <c r="G800" i="6" s="1"/>
  <c r="AC60" i="1"/>
  <c r="AE60" i="1"/>
  <c r="AD60" i="1" s="1"/>
  <c r="AF60" i="1"/>
  <c r="AG60" i="1"/>
  <c r="AH60" i="1"/>
  <c r="AI60" i="1"/>
  <c r="AJ60" i="1"/>
  <c r="CQ60" i="1"/>
  <c r="CR60" i="1"/>
  <c r="CS60" i="1"/>
  <c r="CT60" i="1"/>
  <c r="CU60" i="1"/>
  <c r="T60" i="1" s="1"/>
  <c r="CV60" i="1"/>
  <c r="CW60" i="1"/>
  <c r="CX60" i="1"/>
  <c r="W60" i="1" s="1"/>
  <c r="FR60" i="1"/>
  <c r="GL60" i="1"/>
  <c r="GO60" i="1"/>
  <c r="GP60" i="1"/>
  <c r="GV60" i="1"/>
  <c r="HC60" i="1"/>
  <c r="GX60" i="1" s="1"/>
  <c r="C61" i="1"/>
  <c r="D61" i="1"/>
  <c r="U61" i="1"/>
  <c r="G824" i="6" s="1"/>
  <c r="V61" i="1"/>
  <c r="G827" i="6" s="1"/>
  <c r="AC61" i="1"/>
  <c r="AE61" i="1"/>
  <c r="AD61" i="1" s="1"/>
  <c r="AF61" i="1"/>
  <c r="AG61" i="1"/>
  <c r="CU61" i="1" s="1"/>
  <c r="T61" i="1" s="1"/>
  <c r="AH61" i="1"/>
  <c r="AI61" i="1"/>
  <c r="AJ61" i="1"/>
  <c r="CX61" i="1" s="1"/>
  <c r="W61" i="1" s="1"/>
  <c r="CQ61" i="1"/>
  <c r="CR61" i="1"/>
  <c r="CS61" i="1"/>
  <c r="CT61" i="1"/>
  <c r="CV61" i="1"/>
  <c r="CW61" i="1"/>
  <c r="FR61" i="1"/>
  <c r="GL61" i="1"/>
  <c r="GO61" i="1"/>
  <c r="GP61" i="1"/>
  <c r="GV61" i="1"/>
  <c r="HC61" i="1" s="1"/>
  <c r="GX61" i="1" s="1"/>
  <c r="B63" i="1"/>
  <c r="B28" i="1" s="1"/>
  <c r="C63" i="1"/>
  <c r="C28" i="1" s="1"/>
  <c r="D63" i="1"/>
  <c r="D28" i="1" s="1"/>
  <c r="F63" i="1"/>
  <c r="F28" i="1" s="1"/>
  <c r="G63" i="1"/>
  <c r="BB63" i="1"/>
  <c r="BX63" i="1"/>
  <c r="AO63" i="1" s="1"/>
  <c r="CK63" i="1"/>
  <c r="CL63" i="1"/>
  <c r="BC63" i="1" s="1"/>
  <c r="BC28" i="1" s="1"/>
  <c r="CM63" i="1"/>
  <c r="BD63" i="1" s="1"/>
  <c r="F88" i="1" s="1"/>
  <c r="F76" i="1"/>
  <c r="F79" i="1"/>
  <c r="D93" i="1"/>
  <c r="B95" i="1"/>
  <c r="E95" i="1"/>
  <c r="Z95" i="1"/>
  <c r="AA95" i="1"/>
  <c r="AM95" i="1"/>
  <c r="AN95" i="1"/>
  <c r="AO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DL95" i="1"/>
  <c r="DM95" i="1"/>
  <c r="DN95" i="1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EF95" i="1"/>
  <c r="EG95" i="1"/>
  <c r="EH95" i="1"/>
  <c r="EI95" i="1"/>
  <c r="EJ95" i="1"/>
  <c r="EK95" i="1"/>
  <c r="EL95" i="1"/>
  <c r="EM95" i="1"/>
  <c r="EN95" i="1"/>
  <c r="EO95" i="1"/>
  <c r="EP95" i="1"/>
  <c r="EQ95" i="1"/>
  <c r="ER95" i="1"/>
  <c r="ES95" i="1"/>
  <c r="ET95" i="1"/>
  <c r="EU95" i="1"/>
  <c r="EV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FK95" i="1"/>
  <c r="FL95" i="1"/>
  <c r="FM95" i="1"/>
  <c r="FN95" i="1"/>
  <c r="FO95" i="1"/>
  <c r="FP95" i="1"/>
  <c r="FQ95" i="1"/>
  <c r="FR95" i="1"/>
  <c r="FS95" i="1"/>
  <c r="FT95" i="1"/>
  <c r="FU95" i="1"/>
  <c r="FV95" i="1"/>
  <c r="FW95" i="1"/>
  <c r="FX95" i="1"/>
  <c r="FY95" i="1"/>
  <c r="FZ95" i="1"/>
  <c r="GA95" i="1"/>
  <c r="GB95" i="1"/>
  <c r="GC95" i="1"/>
  <c r="GD95" i="1"/>
  <c r="GE95" i="1"/>
  <c r="GF95" i="1"/>
  <c r="GG95" i="1"/>
  <c r="GH95" i="1"/>
  <c r="GI95" i="1"/>
  <c r="GJ95" i="1"/>
  <c r="GK95" i="1"/>
  <c r="GL95" i="1"/>
  <c r="GM95" i="1"/>
  <c r="GN95" i="1"/>
  <c r="GO95" i="1"/>
  <c r="GP95" i="1"/>
  <c r="GQ95" i="1"/>
  <c r="GR95" i="1"/>
  <c r="GS95" i="1"/>
  <c r="GT95" i="1"/>
  <c r="GU95" i="1"/>
  <c r="GV95" i="1"/>
  <c r="GW95" i="1"/>
  <c r="GX95" i="1"/>
  <c r="C97" i="1"/>
  <c r="D97" i="1"/>
  <c r="V97" i="1"/>
  <c r="G855" i="6" s="1"/>
  <c r="AC97" i="1"/>
  <c r="AE97" i="1"/>
  <c r="AD97" i="1" s="1"/>
  <c r="AF97" i="1"/>
  <c r="AG97" i="1"/>
  <c r="CU97" i="1" s="1"/>
  <c r="T97" i="1" s="1"/>
  <c r="AH97" i="1"/>
  <c r="AI97" i="1"/>
  <c r="AJ97" i="1"/>
  <c r="CX97" i="1" s="1"/>
  <c r="W97" i="1" s="1"/>
  <c r="CQ97" i="1"/>
  <c r="CR97" i="1"/>
  <c r="CS97" i="1"/>
  <c r="CT97" i="1"/>
  <c r="CV97" i="1"/>
  <c r="CW97" i="1"/>
  <c r="FR97" i="1"/>
  <c r="GL97" i="1"/>
  <c r="GO97" i="1"/>
  <c r="GP97" i="1"/>
  <c r="GV97" i="1"/>
  <c r="HC97" i="1" s="1"/>
  <c r="GX97" i="1"/>
  <c r="C98" i="1"/>
  <c r="D98" i="1"/>
  <c r="U98" i="1"/>
  <c r="G877" i="6" s="1"/>
  <c r="V98" i="1"/>
  <c r="G880" i="6" s="1"/>
  <c r="AC98" i="1"/>
  <c r="AE98" i="1"/>
  <c r="AD98" i="1" s="1"/>
  <c r="AF98" i="1"/>
  <c r="AG98" i="1"/>
  <c r="CU98" i="1" s="1"/>
  <c r="T98" i="1" s="1"/>
  <c r="AH98" i="1"/>
  <c r="AI98" i="1"/>
  <c r="AJ98" i="1"/>
  <c r="CQ98" i="1"/>
  <c r="CR98" i="1"/>
  <c r="CS98" i="1"/>
  <c r="CT98" i="1"/>
  <c r="CV98" i="1"/>
  <c r="CW98" i="1"/>
  <c r="CX98" i="1"/>
  <c r="W98" i="1" s="1"/>
  <c r="FR98" i="1"/>
  <c r="GL98" i="1"/>
  <c r="GO98" i="1"/>
  <c r="GP98" i="1"/>
  <c r="GV98" i="1"/>
  <c r="GX98" i="1"/>
  <c r="HC98" i="1"/>
  <c r="C99" i="1"/>
  <c r="D99" i="1"/>
  <c r="T99" i="1"/>
  <c r="U99" i="1"/>
  <c r="G903" i="6" s="1"/>
  <c r="V99" i="1"/>
  <c r="G906" i="6" s="1"/>
  <c r="W99" i="1"/>
  <c r="AC99" i="1"/>
  <c r="AE99" i="1"/>
  <c r="AD99" i="1" s="1"/>
  <c r="AF99" i="1"/>
  <c r="AG99" i="1"/>
  <c r="AH99" i="1"/>
  <c r="AI99" i="1"/>
  <c r="AJ99" i="1"/>
  <c r="CQ99" i="1"/>
  <c r="CR99" i="1"/>
  <c r="CS99" i="1"/>
  <c r="CT99" i="1"/>
  <c r="CU99" i="1"/>
  <c r="CV99" i="1"/>
  <c r="CW99" i="1"/>
  <c r="CX99" i="1"/>
  <c r="FR99" i="1"/>
  <c r="GL99" i="1"/>
  <c r="GO99" i="1"/>
  <c r="GP99" i="1"/>
  <c r="GV99" i="1"/>
  <c r="HC99" i="1"/>
  <c r="GX99" i="1" s="1"/>
  <c r="C100" i="1"/>
  <c r="D100" i="1"/>
  <c r="U100" i="1"/>
  <c r="G928" i="6" s="1"/>
  <c r="AC100" i="1"/>
  <c r="AE100" i="1"/>
  <c r="AD100" i="1" s="1"/>
  <c r="AF100" i="1"/>
  <c r="AG100" i="1"/>
  <c r="CU100" i="1" s="1"/>
  <c r="T100" i="1" s="1"/>
  <c r="AH100" i="1"/>
  <c r="AI100" i="1"/>
  <c r="AJ100" i="1"/>
  <c r="CX100" i="1" s="1"/>
  <c r="W100" i="1" s="1"/>
  <c r="CQ100" i="1"/>
  <c r="CR100" i="1"/>
  <c r="CS100" i="1"/>
  <c r="CT100" i="1"/>
  <c r="CV100" i="1"/>
  <c r="CW100" i="1"/>
  <c r="FR100" i="1"/>
  <c r="GL100" i="1"/>
  <c r="GO100" i="1"/>
  <c r="GP100" i="1"/>
  <c r="GV100" i="1"/>
  <c r="HC100" i="1" s="1"/>
  <c r="GX100" i="1" s="1"/>
  <c r="C101" i="1"/>
  <c r="D101" i="1"/>
  <c r="U101" i="1"/>
  <c r="G954" i="6" s="1"/>
  <c r="V101" i="1"/>
  <c r="G957" i="6" s="1"/>
  <c r="AC101" i="1"/>
  <c r="AE101" i="1"/>
  <c r="AD101" i="1" s="1"/>
  <c r="AF101" i="1"/>
  <c r="AG101" i="1"/>
  <c r="CU101" i="1" s="1"/>
  <c r="T101" i="1" s="1"/>
  <c r="AH101" i="1"/>
  <c r="AI101" i="1"/>
  <c r="AJ101" i="1"/>
  <c r="CQ101" i="1"/>
  <c r="CR101" i="1"/>
  <c r="CS101" i="1"/>
  <c r="CT101" i="1"/>
  <c r="CV101" i="1"/>
  <c r="CW101" i="1"/>
  <c r="CX101" i="1"/>
  <c r="W101" i="1" s="1"/>
  <c r="FR101" i="1"/>
  <c r="GL101" i="1"/>
  <c r="GO101" i="1"/>
  <c r="GP101" i="1"/>
  <c r="GV101" i="1"/>
  <c r="GX101" i="1"/>
  <c r="HC101" i="1"/>
  <c r="C102" i="1"/>
  <c r="D102" i="1"/>
  <c r="U102" i="1"/>
  <c r="G979" i="6" s="1"/>
  <c r="W102" i="1"/>
  <c r="AC102" i="1"/>
  <c r="AE102" i="1"/>
  <c r="AD102" i="1" s="1"/>
  <c r="AF102" i="1"/>
  <c r="AG102" i="1"/>
  <c r="AH102" i="1"/>
  <c r="AI102" i="1"/>
  <c r="AJ102" i="1"/>
  <c r="CQ102" i="1"/>
  <c r="CR102" i="1"/>
  <c r="CS102" i="1"/>
  <c r="CT102" i="1"/>
  <c r="CU102" i="1"/>
  <c r="T102" i="1" s="1"/>
  <c r="CV102" i="1"/>
  <c r="CW102" i="1"/>
  <c r="CX102" i="1"/>
  <c r="FR102" i="1"/>
  <c r="GL102" i="1"/>
  <c r="GO102" i="1"/>
  <c r="GP102" i="1"/>
  <c r="GV102" i="1"/>
  <c r="HC102" i="1"/>
  <c r="GX102" i="1" s="1"/>
  <c r="C103" i="1"/>
  <c r="D103" i="1"/>
  <c r="AC103" i="1"/>
  <c r="AE103" i="1"/>
  <c r="AD103" i="1" s="1"/>
  <c r="AF103" i="1"/>
  <c r="AG103" i="1"/>
  <c r="CU103" i="1" s="1"/>
  <c r="T103" i="1" s="1"/>
  <c r="AH103" i="1"/>
  <c r="AI103" i="1"/>
  <c r="AJ103" i="1"/>
  <c r="CX103" i="1" s="1"/>
  <c r="W103" i="1" s="1"/>
  <c r="CQ103" i="1"/>
  <c r="CR103" i="1"/>
  <c r="CS103" i="1"/>
  <c r="CT103" i="1"/>
  <c r="CV103" i="1"/>
  <c r="CW103" i="1"/>
  <c r="FR103" i="1"/>
  <c r="GL103" i="1"/>
  <c r="GO103" i="1"/>
  <c r="GP103" i="1"/>
  <c r="GV103" i="1"/>
  <c r="HC103" i="1" s="1"/>
  <c r="GX103" i="1" s="1"/>
  <c r="C104" i="1"/>
  <c r="D104" i="1"/>
  <c r="U104" i="1"/>
  <c r="G1030" i="6" s="1"/>
  <c r="AC104" i="1"/>
  <c r="AE104" i="1"/>
  <c r="AD104" i="1" s="1"/>
  <c r="AF104" i="1"/>
  <c r="AG104" i="1"/>
  <c r="CU104" i="1" s="1"/>
  <c r="T104" i="1" s="1"/>
  <c r="AH104" i="1"/>
  <c r="AI104" i="1"/>
  <c r="AJ104" i="1"/>
  <c r="CQ104" i="1"/>
  <c r="CR104" i="1"/>
  <c r="CS104" i="1"/>
  <c r="CT104" i="1"/>
  <c r="CV104" i="1"/>
  <c r="CW104" i="1"/>
  <c r="CX104" i="1"/>
  <c r="W104" i="1" s="1"/>
  <c r="FR104" i="1"/>
  <c r="GL104" i="1"/>
  <c r="GO104" i="1"/>
  <c r="GP104" i="1"/>
  <c r="GV104" i="1"/>
  <c r="GX104" i="1"/>
  <c r="HC104" i="1"/>
  <c r="C105" i="1"/>
  <c r="D105" i="1"/>
  <c r="U105" i="1"/>
  <c r="G1056" i="6" s="1"/>
  <c r="AC105" i="1"/>
  <c r="AE105" i="1"/>
  <c r="AD105" i="1" s="1"/>
  <c r="AF105" i="1"/>
  <c r="AG105" i="1"/>
  <c r="AH105" i="1"/>
  <c r="AI105" i="1"/>
  <c r="AJ105" i="1"/>
  <c r="CQ105" i="1"/>
  <c r="CR105" i="1"/>
  <c r="CS105" i="1"/>
  <c r="CT105" i="1"/>
  <c r="CU105" i="1"/>
  <c r="T105" i="1" s="1"/>
  <c r="CV105" i="1"/>
  <c r="CW105" i="1"/>
  <c r="CX105" i="1"/>
  <c r="W105" i="1" s="1"/>
  <c r="FR105" i="1"/>
  <c r="GL105" i="1"/>
  <c r="GO105" i="1"/>
  <c r="GP105" i="1"/>
  <c r="GV105" i="1"/>
  <c r="HC105" i="1"/>
  <c r="GX105" i="1" s="1"/>
  <c r="C106" i="1"/>
  <c r="D106" i="1"/>
  <c r="U106" i="1"/>
  <c r="G1081" i="6" s="1"/>
  <c r="AC106" i="1"/>
  <c r="AE106" i="1"/>
  <c r="AD106" i="1" s="1"/>
  <c r="AF106" i="1"/>
  <c r="AG106" i="1"/>
  <c r="CU106" i="1" s="1"/>
  <c r="T106" i="1" s="1"/>
  <c r="AH106" i="1"/>
  <c r="AI106" i="1"/>
  <c r="AJ106" i="1"/>
  <c r="CX106" i="1" s="1"/>
  <c r="W106" i="1" s="1"/>
  <c r="CQ106" i="1"/>
  <c r="CR106" i="1"/>
  <c r="CS106" i="1"/>
  <c r="CT106" i="1"/>
  <c r="CV106" i="1"/>
  <c r="CW106" i="1"/>
  <c r="FR106" i="1"/>
  <c r="GL106" i="1"/>
  <c r="GO106" i="1"/>
  <c r="GP106" i="1"/>
  <c r="GV106" i="1"/>
  <c r="GX106" i="1"/>
  <c r="HC106" i="1"/>
  <c r="C107" i="1"/>
  <c r="D107" i="1"/>
  <c r="V107" i="1"/>
  <c r="G1110" i="6" s="1"/>
  <c r="AC107" i="1"/>
  <c r="AE107" i="1"/>
  <c r="AD107" i="1" s="1"/>
  <c r="AF107" i="1"/>
  <c r="AG107" i="1"/>
  <c r="CU107" i="1" s="1"/>
  <c r="T107" i="1" s="1"/>
  <c r="AH107" i="1"/>
  <c r="AI107" i="1"/>
  <c r="AJ107" i="1"/>
  <c r="CQ107" i="1"/>
  <c r="CR107" i="1"/>
  <c r="CS107" i="1"/>
  <c r="CT107" i="1"/>
  <c r="CV107" i="1"/>
  <c r="CW107" i="1"/>
  <c r="CX107" i="1"/>
  <c r="W107" i="1" s="1"/>
  <c r="FR107" i="1"/>
  <c r="GL107" i="1"/>
  <c r="GO107" i="1"/>
  <c r="GP107" i="1"/>
  <c r="GV107" i="1"/>
  <c r="GX107" i="1"/>
  <c r="HC107" i="1"/>
  <c r="C108" i="1"/>
  <c r="D108" i="1"/>
  <c r="T108" i="1"/>
  <c r="AC108" i="1"/>
  <c r="AE108" i="1"/>
  <c r="AD108" i="1" s="1"/>
  <c r="AF108" i="1"/>
  <c r="AG108" i="1"/>
  <c r="AH108" i="1"/>
  <c r="AI108" i="1"/>
  <c r="AJ108" i="1"/>
  <c r="CX108" i="1" s="1"/>
  <c r="W108" i="1" s="1"/>
  <c r="CQ108" i="1"/>
  <c r="CR108" i="1"/>
  <c r="CS108" i="1"/>
  <c r="CT108" i="1"/>
  <c r="CU108" i="1"/>
  <c r="CV108" i="1"/>
  <c r="CW108" i="1"/>
  <c r="FR108" i="1"/>
  <c r="GL108" i="1"/>
  <c r="GO108" i="1"/>
  <c r="GP108" i="1"/>
  <c r="GV108" i="1"/>
  <c r="HC108" i="1" s="1"/>
  <c r="GX108" i="1" s="1"/>
  <c r="C109" i="1"/>
  <c r="D109" i="1"/>
  <c r="U109" i="1"/>
  <c r="G1158" i="6" s="1"/>
  <c r="AC109" i="1"/>
  <c r="AE109" i="1"/>
  <c r="AD109" i="1" s="1"/>
  <c r="AF109" i="1"/>
  <c r="AG109" i="1"/>
  <c r="CU109" i="1" s="1"/>
  <c r="T109" i="1" s="1"/>
  <c r="AH109" i="1"/>
  <c r="AI109" i="1"/>
  <c r="AJ109" i="1"/>
  <c r="CX109" i="1" s="1"/>
  <c r="W109" i="1" s="1"/>
  <c r="CQ109" i="1"/>
  <c r="CR109" i="1"/>
  <c r="CS109" i="1"/>
  <c r="CT109" i="1"/>
  <c r="CV109" i="1"/>
  <c r="CW109" i="1"/>
  <c r="FR109" i="1"/>
  <c r="GL109" i="1"/>
  <c r="GO109" i="1"/>
  <c r="GP109" i="1"/>
  <c r="GV109" i="1"/>
  <c r="HC109" i="1" s="1"/>
  <c r="GX109" i="1" s="1"/>
  <c r="C110" i="1"/>
  <c r="D110" i="1"/>
  <c r="T110" i="1"/>
  <c r="U110" i="1"/>
  <c r="G1183" i="6" s="1"/>
  <c r="AC110" i="1"/>
  <c r="AE110" i="1"/>
  <c r="AD110" i="1" s="1"/>
  <c r="AF110" i="1"/>
  <c r="AG110" i="1"/>
  <c r="AH110" i="1"/>
  <c r="AI110" i="1"/>
  <c r="AJ110" i="1"/>
  <c r="CQ110" i="1"/>
  <c r="CR110" i="1"/>
  <c r="CS110" i="1"/>
  <c r="CT110" i="1"/>
  <c r="CU110" i="1"/>
  <c r="CV110" i="1"/>
  <c r="CW110" i="1"/>
  <c r="CX110" i="1"/>
  <c r="W110" i="1" s="1"/>
  <c r="FR110" i="1"/>
  <c r="GL110" i="1"/>
  <c r="GO110" i="1"/>
  <c r="GP110" i="1"/>
  <c r="GV110" i="1"/>
  <c r="GX110" i="1"/>
  <c r="HC110" i="1"/>
  <c r="C111" i="1"/>
  <c r="D111" i="1"/>
  <c r="T111" i="1"/>
  <c r="AC111" i="1"/>
  <c r="AE111" i="1"/>
  <c r="AD111" i="1" s="1"/>
  <c r="AF111" i="1"/>
  <c r="AG111" i="1"/>
  <c r="AH111" i="1"/>
  <c r="AI111" i="1"/>
  <c r="AJ111" i="1"/>
  <c r="CX111" i="1" s="1"/>
  <c r="W111" i="1" s="1"/>
  <c r="CQ111" i="1"/>
  <c r="CR111" i="1"/>
  <c r="CS111" i="1"/>
  <c r="CT111" i="1"/>
  <c r="CU111" i="1"/>
  <c r="CV111" i="1"/>
  <c r="CW111" i="1"/>
  <c r="FR111" i="1"/>
  <c r="GL111" i="1"/>
  <c r="GO111" i="1"/>
  <c r="GP111" i="1"/>
  <c r="GV111" i="1"/>
  <c r="HC111" i="1" s="1"/>
  <c r="GX111" i="1" s="1"/>
  <c r="C112" i="1"/>
  <c r="D112" i="1"/>
  <c r="U112" i="1"/>
  <c r="G1234" i="6" s="1"/>
  <c r="AC112" i="1"/>
  <c r="AE112" i="1"/>
  <c r="AD112" i="1" s="1"/>
  <c r="AF112" i="1"/>
  <c r="AG112" i="1"/>
  <c r="CU112" i="1" s="1"/>
  <c r="T112" i="1" s="1"/>
  <c r="AH112" i="1"/>
  <c r="AI112" i="1"/>
  <c r="AJ112" i="1"/>
  <c r="CX112" i="1" s="1"/>
  <c r="W112" i="1" s="1"/>
  <c r="CQ112" i="1"/>
  <c r="CR112" i="1"/>
  <c r="CS112" i="1"/>
  <c r="CT112" i="1"/>
  <c r="CV112" i="1"/>
  <c r="CW112" i="1"/>
  <c r="FR112" i="1"/>
  <c r="GL112" i="1"/>
  <c r="GO112" i="1"/>
  <c r="GP112" i="1"/>
  <c r="GV112" i="1"/>
  <c r="HC112" i="1" s="1"/>
  <c r="GX112" i="1" s="1"/>
  <c r="C113" i="1"/>
  <c r="D113" i="1"/>
  <c r="U113" i="1"/>
  <c r="G1260" i="6" s="1"/>
  <c r="AC113" i="1"/>
  <c r="AE113" i="1"/>
  <c r="AD113" i="1" s="1"/>
  <c r="AF113" i="1"/>
  <c r="AG113" i="1"/>
  <c r="AH113" i="1"/>
  <c r="AI113" i="1"/>
  <c r="AJ113" i="1"/>
  <c r="CQ113" i="1"/>
  <c r="CR113" i="1"/>
  <c r="CS113" i="1"/>
  <c r="CT113" i="1"/>
  <c r="CU113" i="1"/>
  <c r="T113" i="1" s="1"/>
  <c r="CV113" i="1"/>
  <c r="CW113" i="1"/>
  <c r="CX113" i="1"/>
  <c r="W113" i="1" s="1"/>
  <c r="FR113" i="1"/>
  <c r="GL113" i="1"/>
  <c r="GO113" i="1"/>
  <c r="GP113" i="1"/>
  <c r="GV113" i="1"/>
  <c r="GX113" i="1"/>
  <c r="HC113" i="1"/>
  <c r="C114" i="1"/>
  <c r="D114" i="1"/>
  <c r="T114" i="1"/>
  <c r="U114" i="1"/>
  <c r="G1285" i="6" s="1"/>
  <c r="AC114" i="1"/>
  <c r="AE114" i="1"/>
  <c r="AD114" i="1" s="1"/>
  <c r="AF114" i="1"/>
  <c r="AG114" i="1"/>
  <c r="AH114" i="1"/>
  <c r="AI114" i="1"/>
  <c r="AJ114" i="1"/>
  <c r="CX114" i="1" s="1"/>
  <c r="W114" i="1" s="1"/>
  <c r="CQ114" i="1"/>
  <c r="CR114" i="1"/>
  <c r="CS114" i="1"/>
  <c r="CT114" i="1"/>
  <c r="CU114" i="1"/>
  <c r="CV114" i="1"/>
  <c r="CW114" i="1"/>
  <c r="FR114" i="1"/>
  <c r="GL114" i="1"/>
  <c r="GO114" i="1"/>
  <c r="GP114" i="1"/>
  <c r="GV114" i="1"/>
  <c r="HC114" i="1"/>
  <c r="GX114" i="1" s="1"/>
  <c r="C115" i="1"/>
  <c r="D115" i="1"/>
  <c r="U115" i="1"/>
  <c r="G1311" i="6" s="1"/>
  <c r="AC115" i="1"/>
  <c r="AE115" i="1"/>
  <c r="AD115" i="1" s="1"/>
  <c r="AF115" i="1"/>
  <c r="AG115" i="1"/>
  <c r="CU115" i="1" s="1"/>
  <c r="T115" i="1" s="1"/>
  <c r="AH115" i="1"/>
  <c r="AI115" i="1"/>
  <c r="AJ115" i="1"/>
  <c r="CX115" i="1" s="1"/>
  <c r="W115" i="1" s="1"/>
  <c r="CQ115" i="1"/>
  <c r="CR115" i="1"/>
  <c r="CS115" i="1"/>
  <c r="CT115" i="1"/>
  <c r="CV115" i="1"/>
  <c r="CW115" i="1"/>
  <c r="FR115" i="1"/>
  <c r="GL115" i="1"/>
  <c r="GO115" i="1"/>
  <c r="GP115" i="1"/>
  <c r="GV115" i="1"/>
  <c r="HC115" i="1" s="1"/>
  <c r="GX115" i="1" s="1"/>
  <c r="C116" i="1"/>
  <c r="D116" i="1"/>
  <c r="U116" i="1"/>
  <c r="G1336" i="6" s="1"/>
  <c r="V116" i="1"/>
  <c r="G1339" i="6" s="1"/>
  <c r="AC116" i="1"/>
  <c r="AE116" i="1"/>
  <c r="AD116" i="1" s="1"/>
  <c r="AB116" i="1" s="1"/>
  <c r="AF116" i="1"/>
  <c r="AG116" i="1"/>
  <c r="AH116" i="1"/>
  <c r="AI116" i="1"/>
  <c r="AJ116" i="1"/>
  <c r="CQ116" i="1"/>
  <c r="CR116" i="1"/>
  <c r="CS116" i="1"/>
  <c r="CT116" i="1"/>
  <c r="CU116" i="1"/>
  <c r="T116" i="1" s="1"/>
  <c r="CV116" i="1"/>
  <c r="CW116" i="1"/>
  <c r="CX116" i="1"/>
  <c r="W116" i="1" s="1"/>
  <c r="FR116" i="1"/>
  <c r="GL116" i="1"/>
  <c r="GO116" i="1"/>
  <c r="GP116" i="1"/>
  <c r="GV116" i="1"/>
  <c r="HC116" i="1" s="1"/>
  <c r="GX116" i="1" s="1"/>
  <c r="C117" i="1"/>
  <c r="D117" i="1"/>
  <c r="U117" i="1"/>
  <c r="G1362" i="6" s="1"/>
  <c r="AC117" i="1"/>
  <c r="AE117" i="1"/>
  <c r="AD117" i="1" s="1"/>
  <c r="AF117" i="1"/>
  <c r="AG117" i="1"/>
  <c r="AH117" i="1"/>
  <c r="AI117" i="1"/>
  <c r="AJ117" i="1"/>
  <c r="CX117" i="1" s="1"/>
  <c r="W117" i="1" s="1"/>
  <c r="CQ117" i="1"/>
  <c r="CR117" i="1"/>
  <c r="CS117" i="1"/>
  <c r="CT117" i="1"/>
  <c r="CU117" i="1"/>
  <c r="T117" i="1" s="1"/>
  <c r="CV117" i="1"/>
  <c r="CW117" i="1"/>
  <c r="FR117" i="1"/>
  <c r="GL117" i="1"/>
  <c r="GO117" i="1"/>
  <c r="GP117" i="1"/>
  <c r="GV117" i="1"/>
  <c r="HC117" i="1" s="1"/>
  <c r="GX117" i="1" s="1"/>
  <c r="C118" i="1"/>
  <c r="D118" i="1"/>
  <c r="U118" i="1"/>
  <c r="G1387" i="6" s="1"/>
  <c r="V118" i="1"/>
  <c r="G1390" i="6" s="1"/>
  <c r="AC118" i="1"/>
  <c r="AE118" i="1"/>
  <c r="AD118" i="1" s="1"/>
  <c r="AF118" i="1"/>
  <c r="AG118" i="1"/>
  <c r="CU118" i="1" s="1"/>
  <c r="T118" i="1" s="1"/>
  <c r="AH118" i="1"/>
  <c r="AI118" i="1"/>
  <c r="AJ118" i="1"/>
  <c r="CX118" i="1" s="1"/>
  <c r="W118" i="1" s="1"/>
  <c r="CQ118" i="1"/>
  <c r="CR118" i="1"/>
  <c r="CS118" i="1"/>
  <c r="CT118" i="1"/>
  <c r="CV118" i="1"/>
  <c r="CW118" i="1"/>
  <c r="FR118" i="1"/>
  <c r="GL118" i="1"/>
  <c r="GO118" i="1"/>
  <c r="GP118" i="1"/>
  <c r="GV118" i="1"/>
  <c r="HC118" i="1" s="1"/>
  <c r="GX118" i="1" s="1"/>
  <c r="C119" i="1"/>
  <c r="D119" i="1"/>
  <c r="T119" i="1"/>
  <c r="U119" i="1"/>
  <c r="G1413" i="6" s="1"/>
  <c r="AC119" i="1"/>
  <c r="AE119" i="1"/>
  <c r="AD119" i="1" s="1"/>
  <c r="AF119" i="1"/>
  <c r="AG119" i="1"/>
  <c r="AH119" i="1"/>
  <c r="AI119" i="1"/>
  <c r="AJ119" i="1"/>
  <c r="CQ119" i="1"/>
  <c r="CR119" i="1"/>
  <c r="CS119" i="1"/>
  <c r="CT119" i="1"/>
  <c r="CU119" i="1"/>
  <c r="CV119" i="1"/>
  <c r="CW119" i="1"/>
  <c r="CX119" i="1"/>
  <c r="W119" i="1" s="1"/>
  <c r="FR119" i="1"/>
  <c r="GL119" i="1"/>
  <c r="GO119" i="1"/>
  <c r="GP119" i="1"/>
  <c r="GV119" i="1"/>
  <c r="HC119" i="1" s="1"/>
  <c r="GX119" i="1" s="1"/>
  <c r="C120" i="1"/>
  <c r="D120" i="1"/>
  <c r="T120" i="1"/>
  <c r="AC120" i="1"/>
  <c r="AE120" i="1"/>
  <c r="AD120" i="1" s="1"/>
  <c r="AF120" i="1"/>
  <c r="AG120" i="1"/>
  <c r="AH120" i="1"/>
  <c r="AI120" i="1"/>
  <c r="AJ120" i="1"/>
  <c r="CX120" i="1" s="1"/>
  <c r="W120" i="1" s="1"/>
  <c r="CQ120" i="1"/>
  <c r="CR120" i="1"/>
  <c r="CS120" i="1"/>
  <c r="CT120" i="1"/>
  <c r="CU120" i="1"/>
  <c r="CV120" i="1"/>
  <c r="CW120" i="1"/>
  <c r="FR120" i="1"/>
  <c r="GL120" i="1"/>
  <c r="GO120" i="1"/>
  <c r="GP120" i="1"/>
  <c r="GV120" i="1"/>
  <c r="HC120" i="1" s="1"/>
  <c r="GX120" i="1" s="1"/>
  <c r="C121" i="1"/>
  <c r="D121" i="1"/>
  <c r="AC121" i="1"/>
  <c r="AD121" i="1"/>
  <c r="AE121" i="1"/>
  <c r="AF121" i="1"/>
  <c r="AG121" i="1"/>
  <c r="CU121" i="1" s="1"/>
  <c r="T121" i="1" s="1"/>
  <c r="AH121" i="1"/>
  <c r="AI121" i="1"/>
  <c r="AJ121" i="1"/>
  <c r="CX121" i="1" s="1"/>
  <c r="W121" i="1" s="1"/>
  <c r="CQ121" i="1"/>
  <c r="CR121" i="1"/>
  <c r="CS121" i="1"/>
  <c r="CT121" i="1"/>
  <c r="CV121" i="1"/>
  <c r="CW121" i="1"/>
  <c r="FR121" i="1"/>
  <c r="GL121" i="1"/>
  <c r="GO121" i="1"/>
  <c r="GP121" i="1"/>
  <c r="GV121" i="1"/>
  <c r="HC121" i="1" s="1"/>
  <c r="GX121" i="1" s="1"/>
  <c r="C122" i="1"/>
  <c r="D122" i="1"/>
  <c r="U122" i="1"/>
  <c r="G1489" i="6" s="1"/>
  <c r="AC122" i="1"/>
  <c r="AE122" i="1"/>
  <c r="AD122" i="1" s="1"/>
  <c r="AF122" i="1"/>
  <c r="AG122" i="1"/>
  <c r="AH122" i="1"/>
  <c r="AI122" i="1"/>
  <c r="AJ122" i="1"/>
  <c r="CQ122" i="1"/>
  <c r="CR122" i="1"/>
  <c r="CS122" i="1"/>
  <c r="CT122" i="1"/>
  <c r="CU122" i="1"/>
  <c r="T122" i="1" s="1"/>
  <c r="CV122" i="1"/>
  <c r="CW122" i="1"/>
  <c r="CX122" i="1"/>
  <c r="W122" i="1" s="1"/>
  <c r="FR122" i="1"/>
  <c r="GL122" i="1"/>
  <c r="GO122" i="1"/>
  <c r="GP122" i="1"/>
  <c r="GV122" i="1"/>
  <c r="HC122" i="1" s="1"/>
  <c r="GX122" i="1" s="1"/>
  <c r="C123" i="1"/>
  <c r="D123" i="1"/>
  <c r="U123" i="1"/>
  <c r="G1515" i="6" s="1"/>
  <c r="AC123" i="1"/>
  <c r="AE123" i="1"/>
  <c r="AD123" i="1" s="1"/>
  <c r="AF123" i="1"/>
  <c r="AG123" i="1"/>
  <c r="AH123" i="1"/>
  <c r="AI123" i="1"/>
  <c r="AJ123" i="1"/>
  <c r="CX123" i="1" s="1"/>
  <c r="W123" i="1" s="1"/>
  <c r="CQ123" i="1"/>
  <c r="CR123" i="1"/>
  <c r="CS123" i="1"/>
  <c r="CT123" i="1"/>
  <c r="CU123" i="1"/>
  <c r="T123" i="1" s="1"/>
  <c r="CV123" i="1"/>
  <c r="CW123" i="1"/>
  <c r="FR123" i="1"/>
  <c r="GL123" i="1"/>
  <c r="GO123" i="1"/>
  <c r="GP123" i="1"/>
  <c r="GV123" i="1"/>
  <c r="HC123" i="1"/>
  <c r="GX123" i="1" s="1"/>
  <c r="C124" i="1"/>
  <c r="D124" i="1"/>
  <c r="AC124" i="1"/>
  <c r="AE124" i="1"/>
  <c r="AD124" i="1" s="1"/>
  <c r="AF124" i="1"/>
  <c r="AG124" i="1"/>
  <c r="CU124" i="1" s="1"/>
  <c r="T124" i="1" s="1"/>
  <c r="AH124" i="1"/>
  <c r="AI124" i="1"/>
  <c r="AJ124" i="1"/>
  <c r="CX124" i="1" s="1"/>
  <c r="W124" i="1" s="1"/>
  <c r="CQ124" i="1"/>
  <c r="CR124" i="1"/>
  <c r="CS124" i="1"/>
  <c r="CT124" i="1"/>
  <c r="CV124" i="1"/>
  <c r="CW124" i="1"/>
  <c r="FR124" i="1"/>
  <c r="GL124" i="1"/>
  <c r="GO124" i="1"/>
  <c r="GP124" i="1"/>
  <c r="GV124" i="1"/>
  <c r="HC124" i="1" s="1"/>
  <c r="GX124" i="1" s="1"/>
  <c r="C125" i="1"/>
  <c r="D125" i="1"/>
  <c r="V125" i="1"/>
  <c r="G1569" i="6" s="1"/>
  <c r="AC125" i="1"/>
  <c r="AE125" i="1"/>
  <c r="AD125" i="1" s="1"/>
  <c r="AF125" i="1"/>
  <c r="AG125" i="1"/>
  <c r="AH125" i="1"/>
  <c r="AI125" i="1"/>
  <c r="AJ125" i="1"/>
  <c r="CQ125" i="1"/>
  <c r="CR125" i="1"/>
  <c r="CS125" i="1"/>
  <c r="CT125" i="1"/>
  <c r="CU125" i="1"/>
  <c r="T125" i="1" s="1"/>
  <c r="CV125" i="1"/>
  <c r="CW125" i="1"/>
  <c r="CX125" i="1"/>
  <c r="W125" i="1" s="1"/>
  <c r="FR125" i="1"/>
  <c r="GL125" i="1"/>
  <c r="GO125" i="1"/>
  <c r="GP125" i="1"/>
  <c r="GV125" i="1"/>
  <c r="HC125" i="1" s="1"/>
  <c r="GX125" i="1" s="1"/>
  <c r="C126" i="1"/>
  <c r="D126" i="1"/>
  <c r="T126" i="1"/>
  <c r="AC126" i="1"/>
  <c r="AE126" i="1"/>
  <c r="AD126" i="1" s="1"/>
  <c r="AF126" i="1"/>
  <c r="AG126" i="1"/>
  <c r="AH126" i="1"/>
  <c r="AI126" i="1"/>
  <c r="AJ126" i="1"/>
  <c r="CX126" i="1" s="1"/>
  <c r="W126" i="1" s="1"/>
  <c r="CQ126" i="1"/>
  <c r="CR126" i="1"/>
  <c r="CS126" i="1"/>
  <c r="CT126" i="1"/>
  <c r="CU126" i="1"/>
  <c r="CV126" i="1"/>
  <c r="CW126" i="1"/>
  <c r="FR126" i="1"/>
  <c r="GL126" i="1"/>
  <c r="GO126" i="1"/>
  <c r="GP126" i="1"/>
  <c r="GV126" i="1"/>
  <c r="HC126" i="1"/>
  <c r="GX126" i="1" s="1"/>
  <c r="C127" i="1"/>
  <c r="D127" i="1"/>
  <c r="U127" i="1"/>
  <c r="G1617" i="6" s="1"/>
  <c r="V127" i="1"/>
  <c r="G1620" i="6" s="1"/>
  <c r="AC127" i="1"/>
  <c r="AE127" i="1"/>
  <c r="AD127" i="1" s="1"/>
  <c r="AF127" i="1"/>
  <c r="AG127" i="1"/>
  <c r="CU127" i="1" s="1"/>
  <c r="T127" i="1" s="1"/>
  <c r="AH127" i="1"/>
  <c r="AI127" i="1"/>
  <c r="AJ127" i="1"/>
  <c r="CX127" i="1" s="1"/>
  <c r="W127" i="1" s="1"/>
  <c r="CQ127" i="1"/>
  <c r="CR127" i="1"/>
  <c r="CS127" i="1"/>
  <c r="CT127" i="1"/>
  <c r="CV127" i="1"/>
  <c r="CW127" i="1"/>
  <c r="FR127" i="1"/>
  <c r="GL127" i="1"/>
  <c r="GO127" i="1"/>
  <c r="GP127" i="1"/>
  <c r="GV127" i="1"/>
  <c r="HC127" i="1" s="1"/>
  <c r="GX127" i="1" s="1"/>
  <c r="C128" i="1"/>
  <c r="D128" i="1"/>
  <c r="U128" i="1"/>
  <c r="G1642" i="6" s="1"/>
  <c r="AC128" i="1"/>
  <c r="AE128" i="1"/>
  <c r="AD128" i="1" s="1"/>
  <c r="AF128" i="1"/>
  <c r="AG128" i="1"/>
  <c r="AH128" i="1"/>
  <c r="AI128" i="1"/>
  <c r="AJ128" i="1"/>
  <c r="CQ128" i="1"/>
  <c r="CR128" i="1"/>
  <c r="CS128" i="1"/>
  <c r="CT128" i="1"/>
  <c r="CU128" i="1"/>
  <c r="T128" i="1" s="1"/>
  <c r="CV128" i="1"/>
  <c r="CW128" i="1"/>
  <c r="CX128" i="1"/>
  <c r="W128" i="1" s="1"/>
  <c r="FR128" i="1"/>
  <c r="GL128" i="1"/>
  <c r="GO128" i="1"/>
  <c r="GP128" i="1"/>
  <c r="GV128" i="1"/>
  <c r="HC128" i="1" s="1"/>
  <c r="GX128" i="1" s="1"/>
  <c r="B130" i="1"/>
  <c r="C130" i="1"/>
  <c r="C95" i="1" s="1"/>
  <c r="D130" i="1"/>
  <c r="D95" i="1" s="1"/>
  <c r="F130" i="1"/>
  <c r="F95" i="1" s="1"/>
  <c r="G130" i="1"/>
  <c r="G95" i="1" s="1"/>
  <c r="AO130" i="1"/>
  <c r="F134" i="1" s="1"/>
  <c r="BB130" i="1"/>
  <c r="BB95" i="1" s="1"/>
  <c r="BD130" i="1"/>
  <c r="BX130" i="1"/>
  <c r="CK130" i="1"/>
  <c r="CK95" i="1" s="1"/>
  <c r="CL130" i="1"/>
  <c r="CL95" i="1" s="1"/>
  <c r="CM130" i="1"/>
  <c r="CM95" i="1" s="1"/>
  <c r="D160" i="1"/>
  <c r="E162" i="1"/>
  <c r="F162" i="1"/>
  <c r="Z162" i="1"/>
  <c r="AA162" i="1"/>
  <c r="AM162" i="1"/>
  <c r="AN162" i="1"/>
  <c r="BD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CK162" i="1"/>
  <c r="CL162" i="1"/>
  <c r="CM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G162" i="1"/>
  <c r="DH162" i="1"/>
  <c r="DI162" i="1"/>
  <c r="DJ162" i="1"/>
  <c r="DK162" i="1"/>
  <c r="DL162" i="1"/>
  <c r="DM162" i="1"/>
  <c r="DN162" i="1"/>
  <c r="DO162" i="1"/>
  <c r="DP162" i="1"/>
  <c r="DQ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G162" i="1"/>
  <c r="EH162" i="1"/>
  <c r="EI162" i="1"/>
  <c r="EJ162" i="1"/>
  <c r="EK162" i="1"/>
  <c r="EL162" i="1"/>
  <c r="EM162" i="1"/>
  <c r="EN162" i="1"/>
  <c r="EO162" i="1"/>
  <c r="EP162" i="1"/>
  <c r="EQ162" i="1"/>
  <c r="ER162" i="1"/>
  <c r="ES162" i="1"/>
  <c r="ET162" i="1"/>
  <c r="EU162" i="1"/>
  <c r="EV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C164" i="1"/>
  <c r="D164" i="1"/>
  <c r="U164" i="1"/>
  <c r="G1670" i="6" s="1"/>
  <c r="AC164" i="1"/>
  <c r="AE164" i="1"/>
  <c r="AD164" i="1" s="1"/>
  <c r="AF164" i="1"/>
  <c r="AG164" i="1"/>
  <c r="AH164" i="1"/>
  <c r="AI164" i="1"/>
  <c r="AJ164" i="1"/>
  <c r="CQ164" i="1"/>
  <c r="CR164" i="1"/>
  <c r="CS164" i="1"/>
  <c r="CT164" i="1"/>
  <c r="CU164" i="1"/>
  <c r="T164" i="1" s="1"/>
  <c r="CV164" i="1"/>
  <c r="CW164" i="1"/>
  <c r="CX164" i="1"/>
  <c r="W164" i="1" s="1"/>
  <c r="FR164" i="1"/>
  <c r="GL164" i="1"/>
  <c r="GO164" i="1"/>
  <c r="GP164" i="1"/>
  <c r="GV164" i="1"/>
  <c r="GX164" i="1"/>
  <c r="HC164" i="1"/>
  <c r="C165" i="1"/>
  <c r="D165" i="1"/>
  <c r="U165" i="1"/>
  <c r="G1699" i="6" s="1"/>
  <c r="AC165" i="1"/>
  <c r="AE165" i="1"/>
  <c r="AD165" i="1" s="1"/>
  <c r="AF165" i="1"/>
  <c r="AG165" i="1"/>
  <c r="CU165" i="1" s="1"/>
  <c r="T165" i="1" s="1"/>
  <c r="AH165" i="1"/>
  <c r="AI165" i="1"/>
  <c r="AJ165" i="1"/>
  <c r="CX165" i="1" s="1"/>
  <c r="W165" i="1" s="1"/>
  <c r="CQ165" i="1"/>
  <c r="CR165" i="1"/>
  <c r="CS165" i="1"/>
  <c r="CT165" i="1"/>
  <c r="CV165" i="1"/>
  <c r="CW165" i="1"/>
  <c r="FR165" i="1"/>
  <c r="GL165" i="1"/>
  <c r="GO165" i="1"/>
  <c r="GP165" i="1"/>
  <c r="GV165" i="1"/>
  <c r="HC165" i="1" s="1"/>
  <c r="GX165" i="1" s="1"/>
  <c r="C166" i="1"/>
  <c r="D166" i="1"/>
  <c r="U166" i="1"/>
  <c r="G1730" i="6" s="1"/>
  <c r="W166" i="1"/>
  <c r="AC166" i="1"/>
  <c r="AE166" i="1"/>
  <c r="AD166" i="1" s="1"/>
  <c r="AF166" i="1"/>
  <c r="AG166" i="1"/>
  <c r="CU166" i="1" s="1"/>
  <c r="T166" i="1" s="1"/>
  <c r="AH166" i="1"/>
  <c r="AI166" i="1"/>
  <c r="AJ166" i="1"/>
  <c r="CQ166" i="1"/>
  <c r="CR166" i="1"/>
  <c r="CS166" i="1"/>
  <c r="CT166" i="1"/>
  <c r="CV166" i="1"/>
  <c r="CW166" i="1"/>
  <c r="CX166" i="1"/>
  <c r="FR166" i="1"/>
  <c r="GL166" i="1"/>
  <c r="GO166" i="1"/>
  <c r="GP166" i="1"/>
  <c r="GV166" i="1"/>
  <c r="HC166" i="1"/>
  <c r="GX166" i="1" s="1"/>
  <c r="C167" i="1"/>
  <c r="D167" i="1"/>
  <c r="AC167" i="1"/>
  <c r="AE167" i="1"/>
  <c r="AD167" i="1" s="1"/>
  <c r="AF167" i="1"/>
  <c r="AG167" i="1"/>
  <c r="AH167" i="1"/>
  <c r="AI167" i="1"/>
  <c r="AJ167" i="1"/>
  <c r="CQ167" i="1"/>
  <c r="CR167" i="1"/>
  <c r="CS167" i="1"/>
  <c r="CT167" i="1"/>
  <c r="CU167" i="1"/>
  <c r="T167" i="1" s="1"/>
  <c r="CV167" i="1"/>
  <c r="CW167" i="1"/>
  <c r="CX167" i="1"/>
  <c r="W167" i="1" s="1"/>
  <c r="FR167" i="1"/>
  <c r="GL167" i="1"/>
  <c r="GO167" i="1"/>
  <c r="GP167" i="1"/>
  <c r="GV167" i="1"/>
  <c r="GX167" i="1"/>
  <c r="HC167" i="1"/>
  <c r="C168" i="1"/>
  <c r="D168" i="1"/>
  <c r="U168" i="1"/>
  <c r="G1790" i="6" s="1"/>
  <c r="AC168" i="1"/>
  <c r="AE168" i="1"/>
  <c r="AD168" i="1" s="1"/>
  <c r="AF168" i="1"/>
  <c r="AG168" i="1"/>
  <c r="CU168" i="1" s="1"/>
  <c r="T168" i="1" s="1"/>
  <c r="AH168" i="1"/>
  <c r="AI168" i="1"/>
  <c r="AJ168" i="1"/>
  <c r="CX168" i="1" s="1"/>
  <c r="W168" i="1" s="1"/>
  <c r="CQ168" i="1"/>
  <c r="CR168" i="1"/>
  <c r="CS168" i="1"/>
  <c r="CT168" i="1"/>
  <c r="CV168" i="1"/>
  <c r="CW168" i="1"/>
  <c r="FR168" i="1"/>
  <c r="GL168" i="1"/>
  <c r="GO168" i="1"/>
  <c r="GP168" i="1"/>
  <c r="GV168" i="1"/>
  <c r="HC168" i="1"/>
  <c r="GX168" i="1" s="1"/>
  <c r="C169" i="1"/>
  <c r="D169" i="1"/>
  <c r="U169" i="1"/>
  <c r="G1819" i="6" s="1"/>
  <c r="W169" i="1"/>
  <c r="AC169" i="1"/>
  <c r="AE169" i="1"/>
  <c r="AD169" i="1" s="1"/>
  <c r="AF169" i="1"/>
  <c r="AG169" i="1"/>
  <c r="CU169" i="1" s="1"/>
  <c r="T169" i="1" s="1"/>
  <c r="AH169" i="1"/>
  <c r="AI169" i="1"/>
  <c r="AJ169" i="1"/>
  <c r="CQ169" i="1"/>
  <c r="CR169" i="1"/>
  <c r="CS169" i="1"/>
  <c r="CT169" i="1"/>
  <c r="CV169" i="1"/>
  <c r="CW169" i="1"/>
  <c r="CX169" i="1"/>
  <c r="FR169" i="1"/>
  <c r="GL169" i="1"/>
  <c r="GO169" i="1"/>
  <c r="GP169" i="1"/>
  <c r="GV169" i="1"/>
  <c r="HC169" i="1"/>
  <c r="GX169" i="1" s="1"/>
  <c r="C170" i="1"/>
  <c r="D170" i="1"/>
  <c r="U170" i="1"/>
  <c r="G1850" i="6" s="1"/>
  <c r="AC170" i="1"/>
  <c r="AE170" i="1"/>
  <c r="AD170" i="1" s="1"/>
  <c r="AF170" i="1"/>
  <c r="AG170" i="1"/>
  <c r="AH170" i="1"/>
  <c r="AI170" i="1"/>
  <c r="AJ170" i="1"/>
  <c r="CQ170" i="1"/>
  <c r="CR170" i="1"/>
  <c r="CS170" i="1"/>
  <c r="CT170" i="1"/>
  <c r="CU170" i="1"/>
  <c r="T170" i="1" s="1"/>
  <c r="CV170" i="1"/>
  <c r="CW170" i="1"/>
  <c r="CX170" i="1"/>
  <c r="W170" i="1" s="1"/>
  <c r="FR170" i="1"/>
  <c r="GL170" i="1"/>
  <c r="GO170" i="1"/>
  <c r="GP170" i="1"/>
  <c r="GV170" i="1"/>
  <c r="HC170" i="1"/>
  <c r="GX170" i="1" s="1"/>
  <c r="C171" i="1"/>
  <c r="D171" i="1"/>
  <c r="AC171" i="1"/>
  <c r="AE171" i="1"/>
  <c r="AD171" i="1" s="1"/>
  <c r="AF171" i="1"/>
  <c r="AG171" i="1"/>
  <c r="CU171" i="1" s="1"/>
  <c r="T171" i="1" s="1"/>
  <c r="AH171" i="1"/>
  <c r="AI171" i="1"/>
  <c r="AJ171" i="1"/>
  <c r="CX171" i="1" s="1"/>
  <c r="W171" i="1" s="1"/>
  <c r="CQ171" i="1"/>
  <c r="CR171" i="1"/>
  <c r="CS171" i="1"/>
  <c r="CT171" i="1"/>
  <c r="CV171" i="1"/>
  <c r="CW171" i="1"/>
  <c r="FR171" i="1"/>
  <c r="GL171" i="1"/>
  <c r="GO171" i="1"/>
  <c r="GP171" i="1"/>
  <c r="GV171" i="1"/>
  <c r="HC171" i="1" s="1"/>
  <c r="GX171" i="1" s="1"/>
  <c r="C172" i="1"/>
  <c r="D172" i="1"/>
  <c r="U172" i="1"/>
  <c r="G1910" i="6" s="1"/>
  <c r="V172" i="1"/>
  <c r="G1913" i="6" s="1"/>
  <c r="AC172" i="1"/>
  <c r="AE172" i="1"/>
  <c r="AD172" i="1" s="1"/>
  <c r="AF172" i="1"/>
  <c r="AG172" i="1"/>
  <c r="CU172" i="1" s="1"/>
  <c r="T172" i="1" s="1"/>
  <c r="AH172" i="1"/>
  <c r="AI172" i="1"/>
  <c r="AJ172" i="1"/>
  <c r="CQ172" i="1"/>
  <c r="CR172" i="1"/>
  <c r="CS172" i="1"/>
  <c r="CT172" i="1"/>
  <c r="CV172" i="1"/>
  <c r="CW172" i="1"/>
  <c r="CX172" i="1"/>
  <c r="W172" i="1" s="1"/>
  <c r="FR172" i="1"/>
  <c r="GL172" i="1"/>
  <c r="GO172" i="1"/>
  <c r="GP172" i="1"/>
  <c r="GV172" i="1"/>
  <c r="HC172" i="1"/>
  <c r="GX172" i="1" s="1"/>
  <c r="C173" i="1"/>
  <c r="D173" i="1"/>
  <c r="AC173" i="1"/>
  <c r="AE173" i="1"/>
  <c r="AD173" i="1" s="1"/>
  <c r="AF173" i="1"/>
  <c r="AG173" i="1"/>
  <c r="AH173" i="1"/>
  <c r="AI173" i="1"/>
  <c r="AJ173" i="1"/>
  <c r="CQ173" i="1"/>
  <c r="CR173" i="1"/>
  <c r="CS173" i="1"/>
  <c r="CT173" i="1"/>
  <c r="CU173" i="1"/>
  <c r="T173" i="1" s="1"/>
  <c r="CV173" i="1"/>
  <c r="CW173" i="1"/>
  <c r="CX173" i="1"/>
  <c r="W173" i="1" s="1"/>
  <c r="FR173" i="1"/>
  <c r="GL173" i="1"/>
  <c r="GO173" i="1"/>
  <c r="GP173" i="1"/>
  <c r="GV173" i="1"/>
  <c r="HC173" i="1"/>
  <c r="GX173" i="1" s="1"/>
  <c r="C174" i="1"/>
  <c r="D174" i="1"/>
  <c r="U174" i="1"/>
  <c r="G1970" i="6" s="1"/>
  <c r="AC174" i="1"/>
  <c r="AE174" i="1"/>
  <c r="AD174" i="1" s="1"/>
  <c r="AF174" i="1"/>
  <c r="AG174" i="1"/>
  <c r="CU174" i="1" s="1"/>
  <c r="T174" i="1" s="1"/>
  <c r="AH174" i="1"/>
  <c r="AI174" i="1"/>
  <c r="AJ174" i="1"/>
  <c r="CX174" i="1" s="1"/>
  <c r="W174" i="1" s="1"/>
  <c r="CQ174" i="1"/>
  <c r="CR174" i="1"/>
  <c r="CS174" i="1"/>
  <c r="CT174" i="1"/>
  <c r="CV174" i="1"/>
  <c r="CW174" i="1"/>
  <c r="FR174" i="1"/>
  <c r="GL174" i="1"/>
  <c r="GO174" i="1"/>
  <c r="GP174" i="1"/>
  <c r="GV174" i="1"/>
  <c r="GX174" i="1"/>
  <c r="HC174" i="1"/>
  <c r="C175" i="1"/>
  <c r="D175" i="1"/>
  <c r="U175" i="1"/>
  <c r="G1999" i="6" s="1"/>
  <c r="W175" i="1"/>
  <c r="AC175" i="1"/>
  <c r="AE175" i="1"/>
  <c r="AD175" i="1" s="1"/>
  <c r="AF175" i="1"/>
  <c r="AG175" i="1"/>
  <c r="CU175" i="1" s="1"/>
  <c r="T175" i="1" s="1"/>
  <c r="AH175" i="1"/>
  <c r="AI175" i="1"/>
  <c r="AJ175" i="1"/>
  <c r="CQ175" i="1"/>
  <c r="CR175" i="1"/>
  <c r="CS175" i="1"/>
  <c r="CT175" i="1"/>
  <c r="CV175" i="1"/>
  <c r="CW175" i="1"/>
  <c r="CX175" i="1"/>
  <c r="FR175" i="1"/>
  <c r="GL175" i="1"/>
  <c r="GO175" i="1"/>
  <c r="GP175" i="1"/>
  <c r="GV175" i="1"/>
  <c r="HC175" i="1"/>
  <c r="GX175" i="1" s="1"/>
  <c r="C176" i="1"/>
  <c r="D176" i="1"/>
  <c r="V176" i="1"/>
  <c r="G2033" i="6" s="1"/>
  <c r="AC176" i="1"/>
  <c r="AE176" i="1"/>
  <c r="AD176" i="1" s="1"/>
  <c r="AF176" i="1"/>
  <c r="AG176" i="1"/>
  <c r="AH176" i="1"/>
  <c r="AI176" i="1"/>
  <c r="AJ176" i="1"/>
  <c r="CQ176" i="1"/>
  <c r="CR176" i="1"/>
  <c r="CS176" i="1"/>
  <c r="CT176" i="1"/>
  <c r="CU176" i="1"/>
  <c r="T176" i="1" s="1"/>
  <c r="CV176" i="1"/>
  <c r="CW176" i="1"/>
  <c r="CX176" i="1"/>
  <c r="W176" i="1" s="1"/>
  <c r="FR176" i="1"/>
  <c r="GL176" i="1"/>
  <c r="GO176" i="1"/>
  <c r="GP176" i="1"/>
  <c r="GV176" i="1"/>
  <c r="GX176" i="1"/>
  <c r="HC176" i="1"/>
  <c r="C177" i="1"/>
  <c r="D177" i="1"/>
  <c r="AC177" i="1"/>
  <c r="AE177" i="1"/>
  <c r="AD177" i="1" s="1"/>
  <c r="AF177" i="1"/>
  <c r="AG177" i="1"/>
  <c r="CU177" i="1" s="1"/>
  <c r="T177" i="1" s="1"/>
  <c r="AH177" i="1"/>
  <c r="AI177" i="1"/>
  <c r="AJ177" i="1"/>
  <c r="CX177" i="1" s="1"/>
  <c r="W177" i="1" s="1"/>
  <c r="CQ177" i="1"/>
  <c r="CR177" i="1"/>
  <c r="CS177" i="1"/>
  <c r="CT177" i="1"/>
  <c r="CV177" i="1"/>
  <c r="CW177" i="1"/>
  <c r="FR177" i="1"/>
  <c r="GL177" i="1"/>
  <c r="GO177" i="1"/>
  <c r="GP177" i="1"/>
  <c r="GV177" i="1"/>
  <c r="HC177" i="1" s="1"/>
  <c r="GX177" i="1" s="1"/>
  <c r="C178" i="1"/>
  <c r="D178" i="1"/>
  <c r="U178" i="1"/>
  <c r="G2090" i="6" s="1"/>
  <c r="W178" i="1"/>
  <c r="AC178" i="1"/>
  <c r="AE178" i="1"/>
  <c r="AD178" i="1" s="1"/>
  <c r="AF178" i="1"/>
  <c r="AG178" i="1"/>
  <c r="CU178" i="1" s="1"/>
  <c r="T178" i="1" s="1"/>
  <c r="AH178" i="1"/>
  <c r="AI178" i="1"/>
  <c r="AJ178" i="1"/>
  <c r="CQ178" i="1"/>
  <c r="CR178" i="1"/>
  <c r="CS178" i="1"/>
  <c r="CT178" i="1"/>
  <c r="CV178" i="1"/>
  <c r="CW178" i="1"/>
  <c r="CX178" i="1"/>
  <c r="FR178" i="1"/>
  <c r="GL178" i="1"/>
  <c r="GO178" i="1"/>
  <c r="GP178" i="1"/>
  <c r="GV178" i="1"/>
  <c r="HC178" i="1"/>
  <c r="GX178" i="1" s="1"/>
  <c r="C179" i="1"/>
  <c r="D179" i="1"/>
  <c r="U179" i="1"/>
  <c r="G2119" i="6" s="1"/>
  <c r="W179" i="1"/>
  <c r="AC179" i="1"/>
  <c r="AE179" i="1"/>
  <c r="AD179" i="1" s="1"/>
  <c r="AF179" i="1"/>
  <c r="AG179" i="1"/>
  <c r="AH179" i="1"/>
  <c r="AI179" i="1"/>
  <c r="AJ179" i="1"/>
  <c r="CQ179" i="1"/>
  <c r="CR179" i="1"/>
  <c r="CS179" i="1"/>
  <c r="CT179" i="1"/>
  <c r="CU179" i="1"/>
  <c r="T179" i="1" s="1"/>
  <c r="CV179" i="1"/>
  <c r="CW179" i="1"/>
  <c r="CX179" i="1"/>
  <c r="FR179" i="1"/>
  <c r="GL179" i="1"/>
  <c r="GO179" i="1"/>
  <c r="GP179" i="1"/>
  <c r="GV179" i="1"/>
  <c r="HC179" i="1"/>
  <c r="GX179" i="1" s="1"/>
  <c r="C180" i="1"/>
  <c r="D180" i="1"/>
  <c r="U180" i="1"/>
  <c r="G2150" i="6" s="1"/>
  <c r="AC180" i="1"/>
  <c r="AE180" i="1"/>
  <c r="AD180" i="1" s="1"/>
  <c r="AF180" i="1"/>
  <c r="AG180" i="1"/>
  <c r="CU180" i="1" s="1"/>
  <c r="T180" i="1" s="1"/>
  <c r="AH180" i="1"/>
  <c r="AI180" i="1"/>
  <c r="AJ180" i="1"/>
  <c r="CX180" i="1" s="1"/>
  <c r="W180" i="1" s="1"/>
  <c r="CQ180" i="1"/>
  <c r="CR180" i="1"/>
  <c r="CS180" i="1"/>
  <c r="CT180" i="1"/>
  <c r="CV180" i="1"/>
  <c r="CW180" i="1"/>
  <c r="FR180" i="1"/>
  <c r="GL180" i="1"/>
  <c r="GO180" i="1"/>
  <c r="GP180" i="1"/>
  <c r="GV180" i="1"/>
  <c r="HC180" i="1" s="1"/>
  <c r="GX180" i="1" s="1"/>
  <c r="C181" i="1"/>
  <c r="D181" i="1"/>
  <c r="W181" i="1"/>
  <c r="AC181" i="1"/>
  <c r="AE181" i="1"/>
  <c r="AD181" i="1" s="1"/>
  <c r="AF181" i="1"/>
  <c r="AG181" i="1"/>
  <c r="CU181" i="1" s="1"/>
  <c r="T181" i="1" s="1"/>
  <c r="AH181" i="1"/>
  <c r="AI181" i="1"/>
  <c r="AJ181" i="1"/>
  <c r="CQ181" i="1"/>
  <c r="CR181" i="1"/>
  <c r="CS181" i="1"/>
  <c r="CT181" i="1"/>
  <c r="CV181" i="1"/>
  <c r="CW181" i="1"/>
  <c r="CX181" i="1"/>
  <c r="FR181" i="1"/>
  <c r="GL181" i="1"/>
  <c r="GO181" i="1"/>
  <c r="GP181" i="1"/>
  <c r="GV181" i="1"/>
  <c r="HC181" i="1"/>
  <c r="GX181" i="1" s="1"/>
  <c r="C182" i="1"/>
  <c r="D182" i="1"/>
  <c r="U182" i="1"/>
  <c r="G2210" i="6" s="1"/>
  <c r="W182" i="1"/>
  <c r="AC182" i="1"/>
  <c r="AE182" i="1"/>
  <c r="AD182" i="1" s="1"/>
  <c r="AF182" i="1"/>
  <c r="AG182" i="1"/>
  <c r="AH182" i="1"/>
  <c r="AI182" i="1"/>
  <c r="AJ182" i="1"/>
  <c r="CQ182" i="1"/>
  <c r="CR182" i="1"/>
  <c r="CS182" i="1"/>
  <c r="CT182" i="1"/>
  <c r="CU182" i="1"/>
  <c r="T182" i="1" s="1"/>
  <c r="CV182" i="1"/>
  <c r="CW182" i="1"/>
  <c r="CX182" i="1"/>
  <c r="FR182" i="1"/>
  <c r="GL182" i="1"/>
  <c r="GO182" i="1"/>
  <c r="GP182" i="1"/>
  <c r="GV182" i="1"/>
  <c r="HC182" i="1"/>
  <c r="GX182" i="1" s="1"/>
  <c r="C183" i="1"/>
  <c r="D183" i="1"/>
  <c r="U183" i="1"/>
  <c r="G2239" i="6" s="1"/>
  <c r="AC183" i="1"/>
  <c r="AE183" i="1"/>
  <c r="AD183" i="1" s="1"/>
  <c r="AF183" i="1"/>
  <c r="AG183" i="1"/>
  <c r="CU183" i="1" s="1"/>
  <c r="T183" i="1" s="1"/>
  <c r="AH183" i="1"/>
  <c r="AI183" i="1"/>
  <c r="AJ183" i="1"/>
  <c r="CX183" i="1" s="1"/>
  <c r="W183" i="1" s="1"/>
  <c r="CQ183" i="1"/>
  <c r="CR183" i="1"/>
  <c r="CS183" i="1"/>
  <c r="CT183" i="1"/>
  <c r="CV183" i="1"/>
  <c r="CW183" i="1"/>
  <c r="FR183" i="1"/>
  <c r="GL183" i="1"/>
  <c r="GO183" i="1"/>
  <c r="GP183" i="1"/>
  <c r="GV183" i="1"/>
  <c r="HC183" i="1"/>
  <c r="GX183" i="1" s="1"/>
  <c r="C184" i="1"/>
  <c r="D184" i="1"/>
  <c r="U184" i="1"/>
  <c r="G2270" i="6" s="1"/>
  <c r="AC184" i="1"/>
  <c r="AE184" i="1"/>
  <c r="AD184" i="1" s="1"/>
  <c r="AF184" i="1"/>
  <c r="AG184" i="1"/>
  <c r="CU184" i="1" s="1"/>
  <c r="T184" i="1" s="1"/>
  <c r="AH184" i="1"/>
  <c r="AI184" i="1"/>
  <c r="AJ184" i="1"/>
  <c r="CQ184" i="1"/>
  <c r="CR184" i="1"/>
  <c r="CS184" i="1"/>
  <c r="CT184" i="1"/>
  <c r="CV184" i="1"/>
  <c r="CW184" i="1"/>
  <c r="CX184" i="1"/>
  <c r="W184" i="1" s="1"/>
  <c r="FR184" i="1"/>
  <c r="GL184" i="1"/>
  <c r="GO184" i="1"/>
  <c r="GP184" i="1"/>
  <c r="GV184" i="1"/>
  <c r="HC184" i="1"/>
  <c r="GX184" i="1" s="1"/>
  <c r="C185" i="1"/>
  <c r="D185" i="1"/>
  <c r="U185" i="1"/>
  <c r="G2299" i="6" s="1"/>
  <c r="V185" i="1"/>
  <c r="G2302" i="6" s="1"/>
  <c r="AC185" i="1"/>
  <c r="AE185" i="1"/>
  <c r="AD185" i="1" s="1"/>
  <c r="AF185" i="1"/>
  <c r="AG185" i="1"/>
  <c r="AH185" i="1"/>
  <c r="AI185" i="1"/>
  <c r="AJ185" i="1"/>
  <c r="CQ185" i="1"/>
  <c r="CR185" i="1"/>
  <c r="CS185" i="1"/>
  <c r="CT185" i="1"/>
  <c r="CU185" i="1"/>
  <c r="T185" i="1" s="1"/>
  <c r="CV185" i="1"/>
  <c r="CW185" i="1"/>
  <c r="CX185" i="1"/>
  <c r="W185" i="1" s="1"/>
  <c r="FR185" i="1"/>
  <c r="GL185" i="1"/>
  <c r="GO185" i="1"/>
  <c r="GP185" i="1"/>
  <c r="GV185" i="1"/>
  <c r="HC185" i="1"/>
  <c r="GX185" i="1" s="1"/>
  <c r="C186" i="1"/>
  <c r="D186" i="1"/>
  <c r="U186" i="1"/>
  <c r="G2330" i="6" s="1"/>
  <c r="AC186" i="1"/>
  <c r="AE186" i="1"/>
  <c r="AD186" i="1" s="1"/>
  <c r="AF186" i="1"/>
  <c r="AG186" i="1"/>
  <c r="CU186" i="1" s="1"/>
  <c r="T186" i="1" s="1"/>
  <c r="AH186" i="1"/>
  <c r="AI186" i="1"/>
  <c r="AJ186" i="1"/>
  <c r="CX186" i="1" s="1"/>
  <c r="W186" i="1" s="1"/>
  <c r="CQ186" i="1"/>
  <c r="CR186" i="1"/>
  <c r="CS186" i="1"/>
  <c r="CT186" i="1"/>
  <c r="CV186" i="1"/>
  <c r="CW186" i="1"/>
  <c r="FR186" i="1"/>
  <c r="GL186" i="1"/>
  <c r="GO186" i="1"/>
  <c r="GP186" i="1"/>
  <c r="GV186" i="1"/>
  <c r="HC186" i="1" s="1"/>
  <c r="GX186" i="1" s="1"/>
  <c r="C187" i="1"/>
  <c r="D187" i="1"/>
  <c r="U187" i="1"/>
  <c r="G2359" i="6" s="1"/>
  <c r="V187" i="1"/>
  <c r="G2362" i="6" s="1"/>
  <c r="AC187" i="1"/>
  <c r="AE187" i="1"/>
  <c r="AD187" i="1" s="1"/>
  <c r="AF187" i="1"/>
  <c r="AG187" i="1"/>
  <c r="CU187" i="1" s="1"/>
  <c r="T187" i="1" s="1"/>
  <c r="AH187" i="1"/>
  <c r="AI187" i="1"/>
  <c r="AJ187" i="1"/>
  <c r="CQ187" i="1"/>
  <c r="CR187" i="1"/>
  <c r="CS187" i="1"/>
  <c r="CT187" i="1"/>
  <c r="CV187" i="1"/>
  <c r="CW187" i="1"/>
  <c r="CX187" i="1"/>
  <c r="W187" i="1" s="1"/>
  <c r="FR187" i="1"/>
  <c r="GL187" i="1"/>
  <c r="GO187" i="1"/>
  <c r="GP187" i="1"/>
  <c r="GV187" i="1"/>
  <c r="HC187" i="1"/>
  <c r="GX187" i="1" s="1"/>
  <c r="B189" i="1"/>
  <c r="B162" i="1" s="1"/>
  <c r="C189" i="1"/>
  <c r="C162" i="1" s="1"/>
  <c r="D189" i="1"/>
  <c r="D162" i="1" s="1"/>
  <c r="F189" i="1"/>
  <c r="G189" i="1"/>
  <c r="G162" i="1" s="1"/>
  <c r="AO189" i="1"/>
  <c r="BB189" i="1"/>
  <c r="F202" i="1" s="1"/>
  <c r="BC189" i="1"/>
  <c r="F205" i="1" s="1"/>
  <c r="BX189" i="1"/>
  <c r="BX162" i="1" s="1"/>
  <c r="CK189" i="1"/>
  <c r="CL189" i="1"/>
  <c r="CM189" i="1"/>
  <c r="BD189" i="1" s="1"/>
  <c r="F214" i="1" s="1"/>
  <c r="D219" i="1"/>
  <c r="E221" i="1"/>
  <c r="Z221" i="1"/>
  <c r="AA221" i="1"/>
  <c r="AM221" i="1"/>
  <c r="AN221" i="1"/>
  <c r="AO221" i="1"/>
  <c r="BB221" i="1"/>
  <c r="BD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BX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G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FT221" i="1"/>
  <c r="FU221" i="1"/>
  <c r="FV221" i="1"/>
  <c r="FW221" i="1"/>
  <c r="FX221" i="1"/>
  <c r="FY221" i="1"/>
  <c r="FZ221" i="1"/>
  <c r="GA221" i="1"/>
  <c r="GB221" i="1"/>
  <c r="GC221" i="1"/>
  <c r="GD221" i="1"/>
  <c r="GE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GX221" i="1"/>
  <c r="C223" i="1"/>
  <c r="D223" i="1"/>
  <c r="AC223" i="1"/>
  <c r="AE223" i="1"/>
  <c r="AD223" i="1" s="1"/>
  <c r="AF223" i="1"/>
  <c r="AG223" i="1"/>
  <c r="AH223" i="1"/>
  <c r="AI223" i="1"/>
  <c r="AJ223" i="1"/>
  <c r="CQ223" i="1"/>
  <c r="CR223" i="1"/>
  <c r="CS223" i="1"/>
  <c r="CT223" i="1"/>
  <c r="CU223" i="1"/>
  <c r="T223" i="1" s="1"/>
  <c r="CV223" i="1"/>
  <c r="CW223" i="1"/>
  <c r="CX223" i="1"/>
  <c r="W223" i="1" s="1"/>
  <c r="AJ238" i="1" s="1"/>
  <c r="FR223" i="1"/>
  <c r="GL223" i="1"/>
  <c r="GO223" i="1"/>
  <c r="GP223" i="1"/>
  <c r="GV223" i="1"/>
  <c r="HC223" i="1" s="1"/>
  <c r="GX223" i="1" s="1"/>
  <c r="C224" i="1"/>
  <c r="D224" i="1"/>
  <c r="U224" i="1"/>
  <c r="G2421" i="6" s="1"/>
  <c r="AC224" i="1"/>
  <c r="AE224" i="1"/>
  <c r="AD224" i="1" s="1"/>
  <c r="AF224" i="1"/>
  <c r="AG224" i="1"/>
  <c r="AH224" i="1"/>
  <c r="AI224" i="1"/>
  <c r="AJ224" i="1"/>
  <c r="CX224" i="1" s="1"/>
  <c r="W224" i="1" s="1"/>
  <c r="CQ224" i="1"/>
  <c r="CR224" i="1"/>
  <c r="CS224" i="1"/>
  <c r="CT224" i="1"/>
  <c r="CU224" i="1"/>
  <c r="T224" i="1" s="1"/>
  <c r="CV224" i="1"/>
  <c r="CW224" i="1"/>
  <c r="FR224" i="1"/>
  <c r="GL224" i="1"/>
  <c r="GO224" i="1"/>
  <c r="GP224" i="1"/>
  <c r="GV224" i="1"/>
  <c r="HC224" i="1" s="1"/>
  <c r="GX224" i="1" s="1"/>
  <c r="C225" i="1"/>
  <c r="D225" i="1"/>
  <c r="U225" i="1"/>
  <c r="G2452" i="6" s="1"/>
  <c r="AC225" i="1"/>
  <c r="AE225" i="1"/>
  <c r="AD225" i="1" s="1"/>
  <c r="AF225" i="1"/>
  <c r="AG225" i="1"/>
  <c r="CU225" i="1" s="1"/>
  <c r="T225" i="1" s="1"/>
  <c r="AH225" i="1"/>
  <c r="AI225" i="1"/>
  <c r="AJ225" i="1"/>
  <c r="CX225" i="1" s="1"/>
  <c r="W225" i="1" s="1"/>
  <c r="CQ225" i="1"/>
  <c r="CR225" i="1"/>
  <c r="CS225" i="1"/>
  <c r="CT225" i="1"/>
  <c r="CV225" i="1"/>
  <c r="CW225" i="1"/>
  <c r="FR225" i="1"/>
  <c r="GL225" i="1"/>
  <c r="GO225" i="1"/>
  <c r="GP225" i="1"/>
  <c r="GV225" i="1"/>
  <c r="HC225" i="1" s="1"/>
  <c r="GX225" i="1" s="1"/>
  <c r="C226" i="1"/>
  <c r="D226" i="1"/>
  <c r="U226" i="1"/>
  <c r="G2481" i="6" s="1"/>
  <c r="AC226" i="1"/>
  <c r="AE226" i="1"/>
  <c r="AD226" i="1" s="1"/>
  <c r="AF226" i="1"/>
  <c r="AG226" i="1"/>
  <c r="AH226" i="1"/>
  <c r="AI226" i="1"/>
  <c r="AJ226" i="1"/>
  <c r="CQ226" i="1"/>
  <c r="CR226" i="1"/>
  <c r="CS226" i="1"/>
  <c r="CT226" i="1"/>
  <c r="CU226" i="1"/>
  <c r="T226" i="1" s="1"/>
  <c r="CV226" i="1"/>
  <c r="CW226" i="1"/>
  <c r="CX226" i="1"/>
  <c r="W226" i="1" s="1"/>
  <c r="FR226" i="1"/>
  <c r="GL226" i="1"/>
  <c r="GO226" i="1"/>
  <c r="GP226" i="1"/>
  <c r="GV226" i="1"/>
  <c r="HC226" i="1" s="1"/>
  <c r="GX226" i="1" s="1"/>
  <c r="C227" i="1"/>
  <c r="D227" i="1"/>
  <c r="T227" i="1"/>
  <c r="AC227" i="1"/>
  <c r="AE227" i="1"/>
  <c r="AD227" i="1" s="1"/>
  <c r="AF227" i="1"/>
  <c r="AG227" i="1"/>
  <c r="AH227" i="1"/>
  <c r="AI227" i="1"/>
  <c r="AJ227" i="1"/>
  <c r="CX227" i="1" s="1"/>
  <c r="W227" i="1" s="1"/>
  <c r="CQ227" i="1"/>
  <c r="CR227" i="1"/>
  <c r="CS227" i="1"/>
  <c r="CT227" i="1"/>
  <c r="CU227" i="1"/>
  <c r="CV227" i="1"/>
  <c r="CW227" i="1"/>
  <c r="FR227" i="1"/>
  <c r="GL227" i="1"/>
  <c r="GO227" i="1"/>
  <c r="GP227" i="1"/>
  <c r="GV227" i="1"/>
  <c r="HC227" i="1" s="1"/>
  <c r="GX227" i="1" s="1"/>
  <c r="C228" i="1"/>
  <c r="D228" i="1"/>
  <c r="U228" i="1"/>
  <c r="G2541" i="6" s="1"/>
  <c r="AC228" i="1"/>
  <c r="AE228" i="1"/>
  <c r="AD228" i="1" s="1"/>
  <c r="AF228" i="1"/>
  <c r="AG228" i="1"/>
  <c r="CU228" i="1" s="1"/>
  <c r="T228" i="1" s="1"/>
  <c r="AH228" i="1"/>
  <c r="AI228" i="1"/>
  <c r="AJ228" i="1"/>
  <c r="CX228" i="1" s="1"/>
  <c r="W228" i="1" s="1"/>
  <c r="CQ228" i="1"/>
  <c r="CR228" i="1"/>
  <c r="CS228" i="1"/>
  <c r="CT228" i="1"/>
  <c r="CV228" i="1"/>
  <c r="CW228" i="1"/>
  <c r="FR228" i="1"/>
  <c r="GL228" i="1"/>
  <c r="GO228" i="1"/>
  <c r="GP228" i="1"/>
  <c r="GV228" i="1"/>
  <c r="HC228" i="1" s="1"/>
  <c r="GX228" i="1" s="1"/>
  <c r="C229" i="1"/>
  <c r="D229" i="1"/>
  <c r="AC229" i="1"/>
  <c r="AD229" i="1"/>
  <c r="AE229" i="1"/>
  <c r="AF229" i="1"/>
  <c r="AG229" i="1"/>
  <c r="AH229" i="1"/>
  <c r="AI229" i="1"/>
  <c r="AJ229" i="1"/>
  <c r="CQ229" i="1"/>
  <c r="CR229" i="1"/>
  <c r="CS229" i="1"/>
  <c r="CT229" i="1"/>
  <c r="CU229" i="1"/>
  <c r="T229" i="1" s="1"/>
  <c r="CV229" i="1"/>
  <c r="CW229" i="1"/>
  <c r="CX229" i="1"/>
  <c r="W229" i="1" s="1"/>
  <c r="FR229" i="1"/>
  <c r="GL229" i="1"/>
  <c r="GO229" i="1"/>
  <c r="GP229" i="1"/>
  <c r="GV229" i="1"/>
  <c r="HC229" i="1" s="1"/>
  <c r="GX229" i="1" s="1"/>
  <c r="C230" i="1"/>
  <c r="D230" i="1"/>
  <c r="T230" i="1"/>
  <c r="U230" i="1"/>
  <c r="G2601" i="6" s="1"/>
  <c r="AC230" i="1"/>
  <c r="AE230" i="1"/>
  <c r="AD230" i="1" s="1"/>
  <c r="AF230" i="1"/>
  <c r="AG230" i="1"/>
  <c r="AH230" i="1"/>
  <c r="AI230" i="1"/>
  <c r="AJ230" i="1"/>
  <c r="CX230" i="1" s="1"/>
  <c r="W230" i="1" s="1"/>
  <c r="CQ230" i="1"/>
  <c r="CR230" i="1"/>
  <c r="CS230" i="1"/>
  <c r="CT230" i="1"/>
  <c r="CU230" i="1"/>
  <c r="CV230" i="1"/>
  <c r="CW230" i="1"/>
  <c r="FR230" i="1"/>
  <c r="GL230" i="1"/>
  <c r="GO230" i="1"/>
  <c r="GP230" i="1"/>
  <c r="GV230" i="1"/>
  <c r="HC230" i="1" s="1"/>
  <c r="GX230" i="1" s="1"/>
  <c r="C231" i="1"/>
  <c r="D231" i="1"/>
  <c r="U231" i="1"/>
  <c r="G2632" i="6" s="1"/>
  <c r="AC231" i="1"/>
  <c r="AE231" i="1"/>
  <c r="AD231" i="1" s="1"/>
  <c r="AF231" i="1"/>
  <c r="AG231" i="1"/>
  <c r="CU231" i="1" s="1"/>
  <c r="T231" i="1" s="1"/>
  <c r="AH231" i="1"/>
  <c r="AI231" i="1"/>
  <c r="AJ231" i="1"/>
  <c r="CX231" i="1" s="1"/>
  <c r="W231" i="1" s="1"/>
  <c r="CQ231" i="1"/>
  <c r="CR231" i="1"/>
  <c r="CS231" i="1"/>
  <c r="CT231" i="1"/>
  <c r="CV231" i="1"/>
  <c r="CW231" i="1"/>
  <c r="FR231" i="1"/>
  <c r="GL231" i="1"/>
  <c r="GO231" i="1"/>
  <c r="GP231" i="1"/>
  <c r="GV231" i="1"/>
  <c r="HC231" i="1" s="1"/>
  <c r="GX231" i="1" s="1"/>
  <c r="C232" i="1"/>
  <c r="D232" i="1"/>
  <c r="U232" i="1"/>
  <c r="G2661" i="6" s="1"/>
  <c r="AC232" i="1"/>
  <c r="AE232" i="1"/>
  <c r="AD232" i="1" s="1"/>
  <c r="AF232" i="1"/>
  <c r="AG232" i="1"/>
  <c r="AH232" i="1"/>
  <c r="AI232" i="1"/>
  <c r="AJ232" i="1"/>
  <c r="CQ232" i="1"/>
  <c r="CR232" i="1"/>
  <c r="CS232" i="1"/>
  <c r="CT232" i="1"/>
  <c r="CU232" i="1"/>
  <c r="T232" i="1" s="1"/>
  <c r="CV232" i="1"/>
  <c r="CW232" i="1"/>
  <c r="CX232" i="1"/>
  <c r="W232" i="1" s="1"/>
  <c r="FR232" i="1"/>
  <c r="GL232" i="1"/>
  <c r="GO232" i="1"/>
  <c r="GP232" i="1"/>
  <c r="GV232" i="1"/>
  <c r="HC232" i="1" s="1"/>
  <c r="GX232" i="1" s="1"/>
  <c r="C233" i="1"/>
  <c r="D233" i="1"/>
  <c r="U233" i="1"/>
  <c r="G2692" i="6" s="1"/>
  <c r="AC233" i="1"/>
  <c r="AE233" i="1"/>
  <c r="AD233" i="1" s="1"/>
  <c r="AF233" i="1"/>
  <c r="AG233" i="1"/>
  <c r="AH233" i="1"/>
  <c r="AI233" i="1"/>
  <c r="AJ233" i="1"/>
  <c r="CX233" i="1" s="1"/>
  <c r="W233" i="1" s="1"/>
  <c r="CQ233" i="1"/>
  <c r="CR233" i="1"/>
  <c r="CS233" i="1"/>
  <c r="CT233" i="1"/>
  <c r="CU233" i="1"/>
  <c r="T233" i="1" s="1"/>
  <c r="CV233" i="1"/>
  <c r="CW233" i="1"/>
  <c r="FR233" i="1"/>
  <c r="GL233" i="1"/>
  <c r="GO233" i="1"/>
  <c r="GP233" i="1"/>
  <c r="GV233" i="1"/>
  <c r="HC233" i="1" s="1"/>
  <c r="GX233" i="1" s="1"/>
  <c r="C234" i="1"/>
  <c r="D234" i="1"/>
  <c r="U234" i="1"/>
  <c r="G2721" i="6" s="1"/>
  <c r="AC234" i="1"/>
  <c r="AE234" i="1"/>
  <c r="AD234" i="1" s="1"/>
  <c r="AF234" i="1"/>
  <c r="AG234" i="1"/>
  <c r="CU234" i="1" s="1"/>
  <c r="T234" i="1" s="1"/>
  <c r="AH234" i="1"/>
  <c r="AI234" i="1"/>
  <c r="AJ234" i="1"/>
  <c r="CX234" i="1" s="1"/>
  <c r="W234" i="1" s="1"/>
  <c r="CQ234" i="1"/>
  <c r="CR234" i="1"/>
  <c r="CS234" i="1"/>
  <c r="CT234" i="1"/>
  <c r="CV234" i="1"/>
  <c r="CW234" i="1"/>
  <c r="FR234" i="1"/>
  <c r="GL234" i="1"/>
  <c r="GO234" i="1"/>
  <c r="GP234" i="1"/>
  <c r="GV234" i="1"/>
  <c r="HC234" i="1" s="1"/>
  <c r="GX234" i="1" s="1"/>
  <c r="C235" i="1"/>
  <c r="D235" i="1"/>
  <c r="AC235" i="1"/>
  <c r="AD235" i="1"/>
  <c r="AE235" i="1"/>
  <c r="AF235" i="1"/>
  <c r="AG235" i="1"/>
  <c r="AH235" i="1"/>
  <c r="AI235" i="1"/>
  <c r="AJ235" i="1"/>
  <c r="CQ235" i="1"/>
  <c r="CR235" i="1"/>
  <c r="CS235" i="1"/>
  <c r="CT235" i="1"/>
  <c r="CU235" i="1"/>
  <c r="T235" i="1" s="1"/>
  <c r="CV235" i="1"/>
  <c r="CW235" i="1"/>
  <c r="CX235" i="1"/>
  <c r="W235" i="1" s="1"/>
  <c r="FR235" i="1"/>
  <c r="GL235" i="1"/>
  <c r="GO235" i="1"/>
  <c r="GP235" i="1"/>
  <c r="GV235" i="1"/>
  <c r="HC235" i="1" s="1"/>
  <c r="GX235" i="1" s="1"/>
  <c r="C236" i="1"/>
  <c r="D236" i="1"/>
  <c r="T236" i="1"/>
  <c r="U236" i="1"/>
  <c r="G2781" i="6" s="1"/>
  <c r="V236" i="1"/>
  <c r="G2784" i="6" s="1"/>
  <c r="AC236" i="1"/>
  <c r="AE236" i="1"/>
  <c r="AD236" i="1" s="1"/>
  <c r="AF236" i="1"/>
  <c r="AG236" i="1"/>
  <c r="AH236" i="1"/>
  <c r="AI236" i="1"/>
  <c r="AJ236" i="1"/>
  <c r="CX236" i="1" s="1"/>
  <c r="W236" i="1" s="1"/>
  <c r="CQ236" i="1"/>
  <c r="CR236" i="1"/>
  <c r="CS236" i="1"/>
  <c r="CT236" i="1"/>
  <c r="CU236" i="1"/>
  <c r="CV236" i="1"/>
  <c r="CW236" i="1"/>
  <c r="FR236" i="1"/>
  <c r="GL236" i="1"/>
  <c r="GO236" i="1"/>
  <c r="GP236" i="1"/>
  <c r="GV236" i="1"/>
  <c r="HC236" i="1" s="1"/>
  <c r="GX236" i="1" s="1"/>
  <c r="B238" i="1"/>
  <c r="B221" i="1" s="1"/>
  <c r="C238" i="1"/>
  <c r="C221" i="1" s="1"/>
  <c r="D238" i="1"/>
  <c r="D221" i="1" s="1"/>
  <c r="F238" i="1"/>
  <c r="F221" i="1" s="1"/>
  <c r="G238" i="1"/>
  <c r="G221" i="1" s="1"/>
  <c r="AG238" i="1"/>
  <c r="AO238" i="1"/>
  <c r="F242" i="1" s="1"/>
  <c r="BX238" i="1"/>
  <c r="CK238" i="1"/>
  <c r="BB238" i="1" s="1"/>
  <c r="F251" i="1" s="1"/>
  <c r="CL238" i="1"/>
  <c r="CM238" i="1"/>
  <c r="BD238" i="1" s="1"/>
  <c r="F263" i="1" s="1"/>
  <c r="D268" i="1"/>
  <c r="E270" i="1"/>
  <c r="F270" i="1"/>
  <c r="Z270" i="1"/>
  <c r="AA270" i="1"/>
  <c r="AM270" i="1"/>
  <c r="AN270" i="1"/>
  <c r="BE270" i="1"/>
  <c r="BF270" i="1"/>
  <c r="BG270" i="1"/>
  <c r="BH270" i="1"/>
  <c r="BI270" i="1"/>
  <c r="BJ270" i="1"/>
  <c r="BK270" i="1"/>
  <c r="BL270" i="1"/>
  <c r="BM270" i="1"/>
  <c r="BN270" i="1"/>
  <c r="BO270" i="1"/>
  <c r="BP270" i="1"/>
  <c r="BQ270" i="1"/>
  <c r="BR270" i="1"/>
  <c r="BS270" i="1"/>
  <c r="BT270" i="1"/>
  <c r="BU270" i="1"/>
  <c r="BV270" i="1"/>
  <c r="BW270" i="1"/>
  <c r="CN270" i="1"/>
  <c r="CO270" i="1"/>
  <c r="CP270" i="1"/>
  <c r="CQ270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DG270" i="1"/>
  <c r="DH270" i="1"/>
  <c r="DI270" i="1"/>
  <c r="DJ270" i="1"/>
  <c r="DK270" i="1"/>
  <c r="DL270" i="1"/>
  <c r="DM270" i="1"/>
  <c r="DN270" i="1"/>
  <c r="DO270" i="1"/>
  <c r="DP270" i="1"/>
  <c r="DQ270" i="1"/>
  <c r="DR270" i="1"/>
  <c r="DS270" i="1"/>
  <c r="DT270" i="1"/>
  <c r="DU270" i="1"/>
  <c r="DV270" i="1"/>
  <c r="DW270" i="1"/>
  <c r="DX270" i="1"/>
  <c r="DY270" i="1"/>
  <c r="DZ270" i="1"/>
  <c r="EA270" i="1"/>
  <c r="EB270" i="1"/>
  <c r="EC270" i="1"/>
  <c r="ED270" i="1"/>
  <c r="EE270" i="1"/>
  <c r="EF270" i="1"/>
  <c r="EG270" i="1"/>
  <c r="EH270" i="1"/>
  <c r="EI270" i="1"/>
  <c r="EJ270" i="1"/>
  <c r="EK270" i="1"/>
  <c r="EL270" i="1"/>
  <c r="EM270" i="1"/>
  <c r="EN270" i="1"/>
  <c r="EO270" i="1"/>
  <c r="EP270" i="1"/>
  <c r="EQ270" i="1"/>
  <c r="ER270" i="1"/>
  <c r="ES270" i="1"/>
  <c r="ET270" i="1"/>
  <c r="EU270" i="1"/>
  <c r="EV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FP270" i="1"/>
  <c r="FQ270" i="1"/>
  <c r="FR270" i="1"/>
  <c r="FS270" i="1"/>
  <c r="FT270" i="1"/>
  <c r="FU270" i="1"/>
  <c r="FV270" i="1"/>
  <c r="FW270" i="1"/>
  <c r="FX270" i="1"/>
  <c r="FY270" i="1"/>
  <c r="FZ270" i="1"/>
  <c r="GA270" i="1"/>
  <c r="GB270" i="1"/>
  <c r="GC270" i="1"/>
  <c r="GD270" i="1"/>
  <c r="GE270" i="1"/>
  <c r="GF270" i="1"/>
  <c r="GG270" i="1"/>
  <c r="GH270" i="1"/>
  <c r="GI270" i="1"/>
  <c r="GJ270" i="1"/>
  <c r="GK270" i="1"/>
  <c r="GL270" i="1"/>
  <c r="GM270" i="1"/>
  <c r="GN270" i="1"/>
  <c r="GO270" i="1"/>
  <c r="GP270" i="1"/>
  <c r="GQ270" i="1"/>
  <c r="GR270" i="1"/>
  <c r="GS270" i="1"/>
  <c r="GT270" i="1"/>
  <c r="GU270" i="1"/>
  <c r="GV270" i="1"/>
  <c r="GW270" i="1"/>
  <c r="GX270" i="1"/>
  <c r="C272" i="1"/>
  <c r="D272" i="1"/>
  <c r="U272" i="1"/>
  <c r="G2814" i="6" s="1"/>
  <c r="AC272" i="1"/>
  <c r="AE272" i="1"/>
  <c r="AD272" i="1" s="1"/>
  <c r="AF272" i="1"/>
  <c r="AG272" i="1"/>
  <c r="CU272" i="1" s="1"/>
  <c r="T272" i="1" s="1"/>
  <c r="AH272" i="1"/>
  <c r="AI272" i="1"/>
  <c r="AJ272" i="1"/>
  <c r="CX272" i="1" s="1"/>
  <c r="W272" i="1" s="1"/>
  <c r="CQ272" i="1"/>
  <c r="CR272" i="1"/>
  <c r="CS272" i="1"/>
  <c r="CT272" i="1"/>
  <c r="CV272" i="1"/>
  <c r="CW272" i="1"/>
  <c r="FR272" i="1"/>
  <c r="GL272" i="1"/>
  <c r="GO272" i="1"/>
  <c r="GP272" i="1"/>
  <c r="GV272" i="1"/>
  <c r="GX272" i="1"/>
  <c r="HC272" i="1"/>
  <c r="C273" i="1"/>
  <c r="D273" i="1"/>
  <c r="U273" i="1"/>
  <c r="G2844" i="6" s="1"/>
  <c r="AC273" i="1"/>
  <c r="AE273" i="1"/>
  <c r="AD273" i="1" s="1"/>
  <c r="AF273" i="1"/>
  <c r="AG273" i="1"/>
  <c r="CU273" i="1" s="1"/>
  <c r="T273" i="1" s="1"/>
  <c r="AG297" i="1" s="1"/>
  <c r="AH273" i="1"/>
  <c r="AI273" i="1"/>
  <c r="AJ273" i="1"/>
  <c r="CQ273" i="1"/>
  <c r="CR273" i="1"/>
  <c r="CS273" i="1"/>
  <c r="CT273" i="1"/>
  <c r="CV273" i="1"/>
  <c r="CW273" i="1"/>
  <c r="CX273" i="1"/>
  <c r="W273" i="1" s="1"/>
  <c r="FR273" i="1"/>
  <c r="GL273" i="1"/>
  <c r="GO273" i="1"/>
  <c r="GP273" i="1"/>
  <c r="GV273" i="1"/>
  <c r="HC273" i="1"/>
  <c r="GX273" i="1" s="1"/>
  <c r="C274" i="1"/>
  <c r="D274" i="1"/>
  <c r="U274" i="1"/>
  <c r="G2875" i="6" s="1"/>
  <c r="W274" i="1"/>
  <c r="AC274" i="1"/>
  <c r="AE274" i="1"/>
  <c r="AD274" i="1" s="1"/>
  <c r="AF274" i="1"/>
  <c r="AG274" i="1"/>
  <c r="AH274" i="1"/>
  <c r="AI274" i="1"/>
  <c r="AJ274" i="1"/>
  <c r="CQ274" i="1"/>
  <c r="CR274" i="1"/>
  <c r="CS274" i="1"/>
  <c r="CT274" i="1"/>
  <c r="CU274" i="1"/>
  <c r="T274" i="1" s="1"/>
  <c r="CV274" i="1"/>
  <c r="CW274" i="1"/>
  <c r="CX274" i="1"/>
  <c r="FR274" i="1"/>
  <c r="GL274" i="1"/>
  <c r="GO274" i="1"/>
  <c r="GP274" i="1"/>
  <c r="GV274" i="1"/>
  <c r="HC274" i="1"/>
  <c r="GX274" i="1" s="1"/>
  <c r="C275" i="1"/>
  <c r="D275" i="1"/>
  <c r="U275" i="1"/>
  <c r="G2905" i="6" s="1"/>
  <c r="AC275" i="1"/>
  <c r="AE275" i="1"/>
  <c r="AD275" i="1" s="1"/>
  <c r="AF275" i="1"/>
  <c r="AG275" i="1"/>
  <c r="CU275" i="1" s="1"/>
  <c r="T275" i="1" s="1"/>
  <c r="AH275" i="1"/>
  <c r="AI275" i="1"/>
  <c r="AJ275" i="1"/>
  <c r="CX275" i="1" s="1"/>
  <c r="W275" i="1" s="1"/>
  <c r="CQ275" i="1"/>
  <c r="CR275" i="1"/>
  <c r="CS275" i="1"/>
  <c r="CT275" i="1"/>
  <c r="CV275" i="1"/>
  <c r="CW275" i="1"/>
  <c r="FR275" i="1"/>
  <c r="GL275" i="1"/>
  <c r="GO275" i="1"/>
  <c r="GP275" i="1"/>
  <c r="GV275" i="1"/>
  <c r="HC275" i="1" s="1"/>
  <c r="GX275" i="1" s="1"/>
  <c r="C276" i="1"/>
  <c r="D276" i="1"/>
  <c r="U276" i="1"/>
  <c r="G2936" i="6" s="1"/>
  <c r="V276" i="1"/>
  <c r="G2939" i="6" s="1"/>
  <c r="W276" i="1"/>
  <c r="AC276" i="1"/>
  <c r="AE276" i="1"/>
  <c r="AD276" i="1" s="1"/>
  <c r="AF276" i="1"/>
  <c r="AG276" i="1"/>
  <c r="CU276" i="1" s="1"/>
  <c r="T276" i="1" s="1"/>
  <c r="AH276" i="1"/>
  <c r="AI276" i="1"/>
  <c r="AJ276" i="1"/>
  <c r="CQ276" i="1"/>
  <c r="CR276" i="1"/>
  <c r="CS276" i="1"/>
  <c r="CT276" i="1"/>
  <c r="CV276" i="1"/>
  <c r="CW276" i="1"/>
  <c r="CX276" i="1"/>
  <c r="FR276" i="1"/>
  <c r="GL276" i="1"/>
  <c r="GO276" i="1"/>
  <c r="GP276" i="1"/>
  <c r="GV276" i="1"/>
  <c r="HC276" i="1"/>
  <c r="GX276" i="1" s="1"/>
  <c r="C277" i="1"/>
  <c r="D277" i="1"/>
  <c r="T277" i="1"/>
  <c r="AC277" i="1"/>
  <c r="AE277" i="1"/>
  <c r="AD277" i="1" s="1"/>
  <c r="AF277" i="1"/>
  <c r="AG277" i="1"/>
  <c r="AH277" i="1"/>
  <c r="AI277" i="1"/>
  <c r="AJ277" i="1"/>
  <c r="CQ277" i="1"/>
  <c r="CR277" i="1"/>
  <c r="CS277" i="1"/>
  <c r="CT277" i="1"/>
  <c r="CU277" i="1"/>
  <c r="CV277" i="1"/>
  <c r="CW277" i="1"/>
  <c r="CX277" i="1"/>
  <c r="W277" i="1" s="1"/>
  <c r="FR277" i="1"/>
  <c r="GL277" i="1"/>
  <c r="GO277" i="1"/>
  <c r="GP277" i="1"/>
  <c r="GV277" i="1"/>
  <c r="GX277" i="1"/>
  <c r="HC277" i="1"/>
  <c r="C278" i="1"/>
  <c r="D278" i="1"/>
  <c r="AC278" i="1"/>
  <c r="AE278" i="1"/>
  <c r="AD278" i="1" s="1"/>
  <c r="AF278" i="1"/>
  <c r="AG278" i="1"/>
  <c r="CU278" i="1" s="1"/>
  <c r="T278" i="1" s="1"/>
  <c r="AH278" i="1"/>
  <c r="AI278" i="1"/>
  <c r="AJ278" i="1"/>
  <c r="CX278" i="1" s="1"/>
  <c r="W278" i="1" s="1"/>
  <c r="CQ278" i="1"/>
  <c r="CR278" i="1"/>
  <c r="CS278" i="1"/>
  <c r="CT278" i="1"/>
  <c r="CV278" i="1"/>
  <c r="CW278" i="1"/>
  <c r="FR278" i="1"/>
  <c r="GL278" i="1"/>
  <c r="GO278" i="1"/>
  <c r="GP278" i="1"/>
  <c r="GV278" i="1"/>
  <c r="HC278" i="1" s="1"/>
  <c r="GX278" i="1" s="1"/>
  <c r="C279" i="1"/>
  <c r="D279" i="1"/>
  <c r="AC279" i="1"/>
  <c r="AE279" i="1"/>
  <c r="AD279" i="1" s="1"/>
  <c r="AF279" i="1"/>
  <c r="AG279" i="1"/>
  <c r="CU279" i="1" s="1"/>
  <c r="T279" i="1" s="1"/>
  <c r="AH279" i="1"/>
  <c r="AI279" i="1"/>
  <c r="AJ279" i="1"/>
  <c r="CQ279" i="1"/>
  <c r="CR279" i="1"/>
  <c r="CS279" i="1"/>
  <c r="CT279" i="1"/>
  <c r="CV279" i="1"/>
  <c r="CW279" i="1"/>
  <c r="CX279" i="1"/>
  <c r="W279" i="1" s="1"/>
  <c r="FR279" i="1"/>
  <c r="GL279" i="1"/>
  <c r="GO279" i="1"/>
  <c r="GP279" i="1"/>
  <c r="GV279" i="1"/>
  <c r="HC279" i="1"/>
  <c r="GX279" i="1" s="1"/>
  <c r="C280" i="1"/>
  <c r="D280" i="1"/>
  <c r="U280" i="1"/>
  <c r="G3058" i="6" s="1"/>
  <c r="AC280" i="1"/>
  <c r="AE280" i="1"/>
  <c r="AD280" i="1" s="1"/>
  <c r="AF280" i="1"/>
  <c r="AG280" i="1"/>
  <c r="CU280" i="1" s="1"/>
  <c r="T280" i="1" s="1"/>
  <c r="AH280" i="1"/>
  <c r="AI280" i="1"/>
  <c r="AJ280" i="1"/>
  <c r="CQ280" i="1"/>
  <c r="CR280" i="1"/>
  <c r="CS280" i="1"/>
  <c r="CT280" i="1"/>
  <c r="CV280" i="1"/>
  <c r="CW280" i="1"/>
  <c r="CX280" i="1"/>
  <c r="W280" i="1" s="1"/>
  <c r="FR280" i="1"/>
  <c r="GL280" i="1"/>
  <c r="GO280" i="1"/>
  <c r="GP280" i="1"/>
  <c r="GV280" i="1"/>
  <c r="HC280" i="1"/>
  <c r="GX280" i="1" s="1"/>
  <c r="C281" i="1"/>
  <c r="D281" i="1"/>
  <c r="U281" i="1"/>
  <c r="G3088" i="6" s="1"/>
  <c r="AC281" i="1"/>
  <c r="AE281" i="1"/>
  <c r="AD281" i="1" s="1"/>
  <c r="AF281" i="1"/>
  <c r="AG281" i="1"/>
  <c r="CU281" i="1" s="1"/>
  <c r="T281" i="1" s="1"/>
  <c r="AH281" i="1"/>
  <c r="AI281" i="1"/>
  <c r="AJ281" i="1"/>
  <c r="CX281" i="1" s="1"/>
  <c r="W281" i="1" s="1"/>
  <c r="CQ281" i="1"/>
  <c r="CR281" i="1"/>
  <c r="CS281" i="1"/>
  <c r="CT281" i="1"/>
  <c r="CV281" i="1"/>
  <c r="CW281" i="1"/>
  <c r="FR281" i="1"/>
  <c r="GL281" i="1"/>
  <c r="GO281" i="1"/>
  <c r="GP281" i="1"/>
  <c r="GV281" i="1"/>
  <c r="HC281" i="1"/>
  <c r="GX281" i="1" s="1"/>
  <c r="C282" i="1"/>
  <c r="D282" i="1"/>
  <c r="U282" i="1"/>
  <c r="G3119" i="6" s="1"/>
  <c r="V282" i="1"/>
  <c r="G3122" i="6" s="1"/>
  <c r="AC282" i="1"/>
  <c r="AE282" i="1"/>
  <c r="AD282" i="1" s="1"/>
  <c r="AF282" i="1"/>
  <c r="AG282" i="1"/>
  <c r="CU282" i="1" s="1"/>
  <c r="T282" i="1" s="1"/>
  <c r="AH282" i="1"/>
  <c r="AI282" i="1"/>
  <c r="AJ282" i="1"/>
  <c r="CQ282" i="1"/>
  <c r="CR282" i="1"/>
  <c r="CS282" i="1"/>
  <c r="CT282" i="1"/>
  <c r="CV282" i="1"/>
  <c r="CW282" i="1"/>
  <c r="CX282" i="1"/>
  <c r="W282" i="1" s="1"/>
  <c r="FR282" i="1"/>
  <c r="GL282" i="1"/>
  <c r="GO282" i="1"/>
  <c r="GP282" i="1"/>
  <c r="GV282" i="1"/>
  <c r="HC282" i="1"/>
  <c r="GX282" i="1" s="1"/>
  <c r="C283" i="1"/>
  <c r="D283" i="1"/>
  <c r="U283" i="1"/>
  <c r="G3149" i="6" s="1"/>
  <c r="AC283" i="1"/>
  <c r="AE283" i="1"/>
  <c r="AD283" i="1" s="1"/>
  <c r="AF283" i="1"/>
  <c r="AG283" i="1"/>
  <c r="CU283" i="1" s="1"/>
  <c r="T283" i="1" s="1"/>
  <c r="AH283" i="1"/>
  <c r="AI283" i="1"/>
  <c r="AJ283" i="1"/>
  <c r="CQ283" i="1"/>
  <c r="CR283" i="1"/>
  <c r="CS283" i="1"/>
  <c r="CT283" i="1"/>
  <c r="CV283" i="1"/>
  <c r="CW283" i="1"/>
  <c r="CX283" i="1"/>
  <c r="W283" i="1" s="1"/>
  <c r="FR283" i="1"/>
  <c r="GL283" i="1"/>
  <c r="GO283" i="1"/>
  <c r="GP283" i="1"/>
  <c r="GV283" i="1"/>
  <c r="HC283" i="1"/>
  <c r="GX283" i="1" s="1"/>
  <c r="C284" i="1"/>
  <c r="D284" i="1"/>
  <c r="U284" i="1"/>
  <c r="G3180" i="6" s="1"/>
  <c r="AC284" i="1"/>
  <c r="AE284" i="1"/>
  <c r="AD284" i="1" s="1"/>
  <c r="AF284" i="1"/>
  <c r="AG284" i="1"/>
  <c r="CU284" i="1" s="1"/>
  <c r="T284" i="1" s="1"/>
  <c r="AH284" i="1"/>
  <c r="AI284" i="1"/>
  <c r="AJ284" i="1"/>
  <c r="CQ284" i="1"/>
  <c r="CR284" i="1"/>
  <c r="CS284" i="1"/>
  <c r="CT284" i="1"/>
  <c r="CV284" i="1"/>
  <c r="CW284" i="1"/>
  <c r="CX284" i="1"/>
  <c r="W284" i="1" s="1"/>
  <c r="FR284" i="1"/>
  <c r="GL284" i="1"/>
  <c r="GO284" i="1"/>
  <c r="GP284" i="1"/>
  <c r="GV284" i="1"/>
  <c r="HC284" i="1"/>
  <c r="GX284" i="1" s="1"/>
  <c r="C285" i="1"/>
  <c r="D285" i="1"/>
  <c r="U285" i="1"/>
  <c r="G3210" i="6" s="1"/>
  <c r="V285" i="1"/>
  <c r="G3213" i="6" s="1"/>
  <c r="W285" i="1"/>
  <c r="AC285" i="1"/>
  <c r="AE285" i="1"/>
  <c r="AD285" i="1" s="1"/>
  <c r="AF285" i="1"/>
  <c r="AG285" i="1"/>
  <c r="CU285" i="1" s="1"/>
  <c r="T285" i="1" s="1"/>
  <c r="AH285" i="1"/>
  <c r="AI285" i="1"/>
  <c r="AJ285" i="1"/>
  <c r="CQ285" i="1"/>
  <c r="CR285" i="1"/>
  <c r="CS285" i="1"/>
  <c r="CT285" i="1"/>
  <c r="CV285" i="1"/>
  <c r="CW285" i="1"/>
  <c r="CX285" i="1"/>
  <c r="FR285" i="1"/>
  <c r="GL285" i="1"/>
  <c r="GO285" i="1"/>
  <c r="GP285" i="1"/>
  <c r="GV285" i="1"/>
  <c r="HC285" i="1"/>
  <c r="GX285" i="1" s="1"/>
  <c r="C286" i="1"/>
  <c r="D286" i="1"/>
  <c r="T286" i="1"/>
  <c r="U286" i="1"/>
  <c r="G3241" i="6" s="1"/>
  <c r="AC286" i="1"/>
  <c r="AE286" i="1"/>
  <c r="AD286" i="1" s="1"/>
  <c r="AF286" i="1"/>
  <c r="AG286" i="1"/>
  <c r="AH286" i="1"/>
  <c r="AI286" i="1"/>
  <c r="AJ286" i="1"/>
  <c r="CQ286" i="1"/>
  <c r="CR286" i="1"/>
  <c r="CS286" i="1"/>
  <c r="CT286" i="1"/>
  <c r="CU286" i="1"/>
  <c r="CV286" i="1"/>
  <c r="CW286" i="1"/>
  <c r="CX286" i="1"/>
  <c r="W286" i="1" s="1"/>
  <c r="FR286" i="1"/>
  <c r="GL286" i="1"/>
  <c r="GO286" i="1"/>
  <c r="GP286" i="1"/>
  <c r="GV286" i="1"/>
  <c r="HC286" i="1"/>
  <c r="GX286" i="1" s="1"/>
  <c r="C287" i="1"/>
  <c r="D287" i="1"/>
  <c r="U287" i="1"/>
  <c r="G3271" i="6" s="1"/>
  <c r="AC287" i="1"/>
  <c r="AE287" i="1"/>
  <c r="AD287" i="1" s="1"/>
  <c r="AF287" i="1"/>
  <c r="AG287" i="1"/>
  <c r="CU287" i="1" s="1"/>
  <c r="T287" i="1" s="1"/>
  <c r="AH287" i="1"/>
  <c r="AI287" i="1"/>
  <c r="AJ287" i="1"/>
  <c r="CQ287" i="1"/>
  <c r="CR287" i="1"/>
  <c r="CS287" i="1"/>
  <c r="CT287" i="1"/>
  <c r="CV287" i="1"/>
  <c r="CW287" i="1"/>
  <c r="CX287" i="1"/>
  <c r="W287" i="1" s="1"/>
  <c r="FR287" i="1"/>
  <c r="GL287" i="1"/>
  <c r="GO287" i="1"/>
  <c r="GP287" i="1"/>
  <c r="GV287" i="1"/>
  <c r="HC287" i="1" s="1"/>
  <c r="GX287" i="1" s="1"/>
  <c r="C288" i="1"/>
  <c r="D288" i="1"/>
  <c r="U288" i="1"/>
  <c r="G3302" i="6" s="1"/>
  <c r="V288" i="1"/>
  <c r="G3305" i="6" s="1"/>
  <c r="AC288" i="1"/>
  <c r="AE288" i="1"/>
  <c r="AD288" i="1" s="1"/>
  <c r="AF288" i="1"/>
  <c r="AG288" i="1"/>
  <c r="CU288" i="1" s="1"/>
  <c r="T288" i="1" s="1"/>
  <c r="AH288" i="1"/>
  <c r="AI288" i="1"/>
  <c r="AJ288" i="1"/>
  <c r="CQ288" i="1"/>
  <c r="CR288" i="1"/>
  <c r="CS288" i="1"/>
  <c r="CT288" i="1"/>
  <c r="CV288" i="1"/>
  <c r="CW288" i="1"/>
  <c r="CX288" i="1"/>
  <c r="W288" i="1" s="1"/>
  <c r="FR288" i="1"/>
  <c r="GL288" i="1"/>
  <c r="GO288" i="1"/>
  <c r="GP288" i="1"/>
  <c r="GV288" i="1"/>
  <c r="HC288" i="1"/>
  <c r="GX288" i="1" s="1"/>
  <c r="C289" i="1"/>
  <c r="D289" i="1"/>
  <c r="T289" i="1"/>
  <c r="U289" i="1"/>
  <c r="G3332" i="6" s="1"/>
  <c r="AC289" i="1"/>
  <c r="AE289" i="1"/>
  <c r="AD289" i="1" s="1"/>
  <c r="AF289" i="1"/>
  <c r="AG289" i="1"/>
  <c r="AH289" i="1"/>
  <c r="AI289" i="1"/>
  <c r="AJ289" i="1"/>
  <c r="CQ289" i="1"/>
  <c r="CR289" i="1"/>
  <c r="CS289" i="1"/>
  <c r="CT289" i="1"/>
  <c r="CU289" i="1"/>
  <c r="CV289" i="1"/>
  <c r="CW289" i="1"/>
  <c r="CX289" i="1"/>
  <c r="W289" i="1" s="1"/>
  <c r="FR289" i="1"/>
  <c r="GL289" i="1"/>
  <c r="GO289" i="1"/>
  <c r="GP289" i="1"/>
  <c r="GV289" i="1"/>
  <c r="HC289" i="1"/>
  <c r="GX289" i="1" s="1"/>
  <c r="C290" i="1"/>
  <c r="D290" i="1"/>
  <c r="U290" i="1"/>
  <c r="G3363" i="6" s="1"/>
  <c r="AC290" i="1"/>
  <c r="AE290" i="1"/>
  <c r="AD290" i="1" s="1"/>
  <c r="AF290" i="1"/>
  <c r="AG290" i="1"/>
  <c r="CU290" i="1" s="1"/>
  <c r="T290" i="1" s="1"/>
  <c r="AH290" i="1"/>
  <c r="AI290" i="1"/>
  <c r="AJ290" i="1"/>
  <c r="CX290" i="1" s="1"/>
  <c r="W290" i="1" s="1"/>
  <c r="CQ290" i="1"/>
  <c r="CR290" i="1"/>
  <c r="CS290" i="1"/>
  <c r="CT290" i="1"/>
  <c r="CV290" i="1"/>
  <c r="CW290" i="1"/>
  <c r="FR290" i="1"/>
  <c r="GL290" i="1"/>
  <c r="GO290" i="1"/>
  <c r="GP290" i="1"/>
  <c r="GV290" i="1"/>
  <c r="GX290" i="1"/>
  <c r="HC290" i="1"/>
  <c r="C291" i="1"/>
  <c r="D291" i="1"/>
  <c r="W291" i="1"/>
  <c r="AC291" i="1"/>
  <c r="AE291" i="1"/>
  <c r="AD291" i="1" s="1"/>
  <c r="AF291" i="1"/>
  <c r="AG291" i="1"/>
  <c r="CU291" i="1" s="1"/>
  <c r="T291" i="1" s="1"/>
  <c r="AH291" i="1"/>
  <c r="AI291" i="1"/>
  <c r="AJ291" i="1"/>
  <c r="CQ291" i="1"/>
  <c r="CR291" i="1"/>
  <c r="CS291" i="1"/>
  <c r="CT291" i="1"/>
  <c r="CV291" i="1"/>
  <c r="CW291" i="1"/>
  <c r="CX291" i="1"/>
  <c r="FR291" i="1"/>
  <c r="GL291" i="1"/>
  <c r="GO291" i="1"/>
  <c r="GP291" i="1"/>
  <c r="GV291" i="1"/>
  <c r="HC291" i="1"/>
  <c r="GX291" i="1" s="1"/>
  <c r="C292" i="1"/>
  <c r="D292" i="1"/>
  <c r="U292" i="1"/>
  <c r="G3424" i="6" s="1"/>
  <c r="AC292" i="1"/>
  <c r="AE292" i="1"/>
  <c r="AD292" i="1" s="1"/>
  <c r="AF292" i="1"/>
  <c r="AG292" i="1"/>
  <c r="AH292" i="1"/>
  <c r="AI292" i="1"/>
  <c r="AJ292" i="1"/>
  <c r="CQ292" i="1"/>
  <c r="CR292" i="1"/>
  <c r="CS292" i="1"/>
  <c r="CT292" i="1"/>
  <c r="CU292" i="1"/>
  <c r="T292" i="1" s="1"/>
  <c r="CV292" i="1"/>
  <c r="CW292" i="1"/>
  <c r="CX292" i="1"/>
  <c r="W292" i="1" s="1"/>
  <c r="FR292" i="1"/>
  <c r="GL292" i="1"/>
  <c r="GO292" i="1"/>
  <c r="GP292" i="1"/>
  <c r="GV292" i="1"/>
  <c r="HC292" i="1"/>
  <c r="GX292" i="1" s="1"/>
  <c r="C293" i="1"/>
  <c r="D293" i="1"/>
  <c r="U293" i="1"/>
  <c r="G3454" i="6" s="1"/>
  <c r="AC293" i="1"/>
  <c r="AE293" i="1"/>
  <c r="AD293" i="1" s="1"/>
  <c r="AF293" i="1"/>
  <c r="AG293" i="1"/>
  <c r="CU293" i="1" s="1"/>
  <c r="T293" i="1" s="1"/>
  <c r="AH293" i="1"/>
  <c r="AI293" i="1"/>
  <c r="AJ293" i="1"/>
  <c r="CX293" i="1" s="1"/>
  <c r="W293" i="1" s="1"/>
  <c r="CQ293" i="1"/>
  <c r="CR293" i="1"/>
  <c r="CS293" i="1"/>
  <c r="CT293" i="1"/>
  <c r="CV293" i="1"/>
  <c r="CW293" i="1"/>
  <c r="FR293" i="1"/>
  <c r="GL293" i="1"/>
  <c r="GO293" i="1"/>
  <c r="GP293" i="1"/>
  <c r="GV293" i="1"/>
  <c r="HC293" i="1" s="1"/>
  <c r="GX293" i="1" s="1"/>
  <c r="C294" i="1"/>
  <c r="D294" i="1"/>
  <c r="U294" i="1"/>
  <c r="G3485" i="6" s="1"/>
  <c r="W294" i="1"/>
  <c r="AC294" i="1"/>
  <c r="AE294" i="1"/>
  <c r="AD294" i="1" s="1"/>
  <c r="AF294" i="1"/>
  <c r="AG294" i="1"/>
  <c r="CU294" i="1" s="1"/>
  <c r="T294" i="1" s="1"/>
  <c r="AH294" i="1"/>
  <c r="AI294" i="1"/>
  <c r="AJ294" i="1"/>
  <c r="CQ294" i="1"/>
  <c r="CR294" i="1"/>
  <c r="CS294" i="1"/>
  <c r="CT294" i="1"/>
  <c r="CV294" i="1"/>
  <c r="CW294" i="1"/>
  <c r="CX294" i="1"/>
  <c r="FR294" i="1"/>
  <c r="GL294" i="1"/>
  <c r="GO294" i="1"/>
  <c r="GP294" i="1"/>
  <c r="GV294" i="1"/>
  <c r="HC294" i="1"/>
  <c r="GX294" i="1" s="1"/>
  <c r="C295" i="1"/>
  <c r="D295" i="1"/>
  <c r="U295" i="1"/>
  <c r="G3515" i="6" s="1"/>
  <c r="AC295" i="1"/>
  <c r="AE295" i="1"/>
  <c r="AD295" i="1" s="1"/>
  <c r="AF295" i="1"/>
  <c r="AG295" i="1"/>
  <c r="AH295" i="1"/>
  <c r="AI295" i="1"/>
  <c r="AJ295" i="1"/>
  <c r="CQ295" i="1"/>
  <c r="CR295" i="1"/>
  <c r="CS295" i="1"/>
  <c r="CT295" i="1"/>
  <c r="CU295" i="1"/>
  <c r="T295" i="1" s="1"/>
  <c r="CV295" i="1"/>
  <c r="CW295" i="1"/>
  <c r="CX295" i="1"/>
  <c r="W295" i="1" s="1"/>
  <c r="FR295" i="1"/>
  <c r="GL295" i="1"/>
  <c r="GO295" i="1"/>
  <c r="GP295" i="1"/>
  <c r="GV295" i="1"/>
  <c r="GX295" i="1"/>
  <c r="HC295" i="1"/>
  <c r="B297" i="1"/>
  <c r="B270" i="1" s="1"/>
  <c r="C297" i="1"/>
  <c r="C270" i="1" s="1"/>
  <c r="D297" i="1"/>
  <c r="D270" i="1" s="1"/>
  <c r="F297" i="1"/>
  <c r="G297" i="1"/>
  <c r="G270" i="1" s="1"/>
  <c r="BX297" i="1"/>
  <c r="BX270" i="1" s="1"/>
  <c r="CK297" i="1"/>
  <c r="CK270" i="1" s="1"/>
  <c r="CL297" i="1"/>
  <c r="CM297" i="1"/>
  <c r="D327" i="1"/>
  <c r="C329" i="1"/>
  <c r="D329" i="1"/>
  <c r="E329" i="1"/>
  <c r="G329" i="1"/>
  <c r="Z329" i="1"/>
  <c r="AA329" i="1"/>
  <c r="AM329" i="1"/>
  <c r="AN329" i="1"/>
  <c r="BB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CK329" i="1"/>
  <c r="CL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GX329" i="1"/>
  <c r="C331" i="1"/>
  <c r="D331" i="1"/>
  <c r="AC331" i="1"/>
  <c r="AE331" i="1"/>
  <c r="AD331" i="1" s="1"/>
  <c r="AF331" i="1"/>
  <c r="AG331" i="1"/>
  <c r="AH331" i="1"/>
  <c r="AI331" i="1"/>
  <c r="AJ331" i="1"/>
  <c r="CX331" i="1" s="1"/>
  <c r="W331" i="1" s="1"/>
  <c r="AJ346" i="1" s="1"/>
  <c r="CQ331" i="1"/>
  <c r="CR331" i="1"/>
  <c r="CS331" i="1"/>
  <c r="CT331" i="1"/>
  <c r="CU331" i="1"/>
  <c r="T331" i="1" s="1"/>
  <c r="CV331" i="1"/>
  <c r="CW331" i="1"/>
  <c r="FR331" i="1"/>
  <c r="GL331" i="1"/>
  <c r="GO331" i="1"/>
  <c r="GP331" i="1"/>
  <c r="GV331" i="1"/>
  <c r="HC331" i="1"/>
  <c r="GX331" i="1" s="1"/>
  <c r="C332" i="1"/>
  <c r="D332" i="1"/>
  <c r="U332" i="1"/>
  <c r="G3578" i="6" s="1"/>
  <c r="AC332" i="1"/>
  <c r="AE332" i="1"/>
  <c r="AD332" i="1" s="1"/>
  <c r="AF332" i="1"/>
  <c r="AG332" i="1"/>
  <c r="CU332" i="1" s="1"/>
  <c r="T332" i="1" s="1"/>
  <c r="AH332" i="1"/>
  <c r="AI332" i="1"/>
  <c r="AJ332" i="1"/>
  <c r="CX332" i="1" s="1"/>
  <c r="W332" i="1" s="1"/>
  <c r="CQ332" i="1"/>
  <c r="CR332" i="1"/>
  <c r="CS332" i="1"/>
  <c r="CT332" i="1"/>
  <c r="CV332" i="1"/>
  <c r="CW332" i="1"/>
  <c r="FR332" i="1"/>
  <c r="GL332" i="1"/>
  <c r="GO332" i="1"/>
  <c r="GP332" i="1"/>
  <c r="GV332" i="1"/>
  <c r="HC332" i="1" s="1"/>
  <c r="GX332" i="1" s="1"/>
  <c r="C333" i="1"/>
  <c r="D333" i="1"/>
  <c r="T333" i="1"/>
  <c r="U333" i="1"/>
  <c r="G3609" i="6" s="1"/>
  <c r="AC333" i="1"/>
  <c r="AE333" i="1"/>
  <c r="AD333" i="1" s="1"/>
  <c r="AF333" i="1"/>
  <c r="AG333" i="1"/>
  <c r="AH333" i="1"/>
  <c r="AI333" i="1"/>
  <c r="AJ333" i="1"/>
  <c r="CQ333" i="1"/>
  <c r="CR333" i="1"/>
  <c r="CS333" i="1"/>
  <c r="CT333" i="1"/>
  <c r="CU333" i="1"/>
  <c r="CV333" i="1"/>
  <c r="CW333" i="1"/>
  <c r="CX333" i="1"/>
  <c r="W333" i="1" s="1"/>
  <c r="FR333" i="1"/>
  <c r="GL333" i="1"/>
  <c r="GO333" i="1"/>
  <c r="GP333" i="1"/>
  <c r="GV333" i="1"/>
  <c r="HC333" i="1" s="1"/>
  <c r="GX333" i="1" s="1"/>
  <c r="C334" i="1"/>
  <c r="D334" i="1"/>
  <c r="T334" i="1"/>
  <c r="U334" i="1"/>
  <c r="G3639" i="6" s="1"/>
  <c r="AC334" i="1"/>
  <c r="AE334" i="1"/>
  <c r="AD334" i="1" s="1"/>
  <c r="AF334" i="1"/>
  <c r="AG334" i="1"/>
  <c r="AH334" i="1"/>
  <c r="AI334" i="1"/>
  <c r="AJ334" i="1"/>
  <c r="CX334" i="1" s="1"/>
  <c r="W334" i="1" s="1"/>
  <c r="CQ334" i="1"/>
  <c r="CR334" i="1"/>
  <c r="CS334" i="1"/>
  <c r="CT334" i="1"/>
  <c r="CU334" i="1"/>
  <c r="CV334" i="1"/>
  <c r="CW334" i="1"/>
  <c r="FR334" i="1"/>
  <c r="GL334" i="1"/>
  <c r="GO334" i="1"/>
  <c r="GP334" i="1"/>
  <c r="GV334" i="1"/>
  <c r="HC334" i="1"/>
  <c r="GX334" i="1" s="1"/>
  <c r="C335" i="1"/>
  <c r="D335" i="1"/>
  <c r="AC335" i="1"/>
  <c r="AE335" i="1"/>
  <c r="AD335" i="1" s="1"/>
  <c r="AF335" i="1"/>
  <c r="AG335" i="1"/>
  <c r="CU335" i="1" s="1"/>
  <c r="T335" i="1" s="1"/>
  <c r="AH335" i="1"/>
  <c r="AI335" i="1"/>
  <c r="AJ335" i="1"/>
  <c r="CX335" i="1" s="1"/>
  <c r="W335" i="1" s="1"/>
  <c r="CQ335" i="1"/>
  <c r="CR335" i="1"/>
  <c r="CS335" i="1"/>
  <c r="CT335" i="1"/>
  <c r="CV335" i="1"/>
  <c r="CW335" i="1"/>
  <c r="FR335" i="1"/>
  <c r="GL335" i="1"/>
  <c r="GO335" i="1"/>
  <c r="GP335" i="1"/>
  <c r="GV335" i="1"/>
  <c r="HC335" i="1" s="1"/>
  <c r="GX335" i="1" s="1"/>
  <c r="C336" i="1"/>
  <c r="D336" i="1"/>
  <c r="T336" i="1"/>
  <c r="U336" i="1"/>
  <c r="G3700" i="6" s="1"/>
  <c r="AC336" i="1"/>
  <c r="AE336" i="1"/>
  <c r="AD336" i="1" s="1"/>
  <c r="AF336" i="1"/>
  <c r="AG336" i="1"/>
  <c r="AH336" i="1"/>
  <c r="AI336" i="1"/>
  <c r="AJ336" i="1"/>
  <c r="CQ336" i="1"/>
  <c r="CR336" i="1"/>
  <c r="CS336" i="1"/>
  <c r="CT336" i="1"/>
  <c r="CU336" i="1"/>
  <c r="CV336" i="1"/>
  <c r="CW336" i="1"/>
  <c r="CX336" i="1"/>
  <c r="W336" i="1" s="1"/>
  <c r="FR336" i="1"/>
  <c r="GL336" i="1"/>
  <c r="GO336" i="1"/>
  <c r="GP336" i="1"/>
  <c r="GV336" i="1"/>
  <c r="HC336" i="1" s="1"/>
  <c r="GX336" i="1" s="1"/>
  <c r="C337" i="1"/>
  <c r="D337" i="1"/>
  <c r="T337" i="1"/>
  <c r="AC337" i="1"/>
  <c r="AE337" i="1"/>
  <c r="AD337" i="1" s="1"/>
  <c r="AF337" i="1"/>
  <c r="AG337" i="1"/>
  <c r="AH337" i="1"/>
  <c r="AI337" i="1"/>
  <c r="AJ337" i="1"/>
  <c r="CX337" i="1" s="1"/>
  <c r="W337" i="1" s="1"/>
  <c r="CQ337" i="1"/>
  <c r="CR337" i="1"/>
  <c r="CS337" i="1"/>
  <c r="CT337" i="1"/>
  <c r="CU337" i="1"/>
  <c r="CV337" i="1"/>
  <c r="CW337" i="1"/>
  <c r="FR337" i="1"/>
  <c r="GL337" i="1"/>
  <c r="GO337" i="1"/>
  <c r="GP337" i="1"/>
  <c r="GV337" i="1"/>
  <c r="HC337" i="1"/>
  <c r="GX337" i="1" s="1"/>
  <c r="C338" i="1"/>
  <c r="D338" i="1"/>
  <c r="U338" i="1"/>
  <c r="G3761" i="6" s="1"/>
  <c r="AC338" i="1"/>
  <c r="AE338" i="1"/>
  <c r="AD338" i="1" s="1"/>
  <c r="AF338" i="1"/>
  <c r="AG338" i="1"/>
  <c r="CU338" i="1" s="1"/>
  <c r="T338" i="1" s="1"/>
  <c r="AH338" i="1"/>
  <c r="AI338" i="1"/>
  <c r="AJ338" i="1"/>
  <c r="CX338" i="1" s="1"/>
  <c r="W338" i="1" s="1"/>
  <c r="CQ338" i="1"/>
  <c r="CR338" i="1"/>
  <c r="CS338" i="1"/>
  <c r="CT338" i="1"/>
  <c r="CV338" i="1"/>
  <c r="CW338" i="1"/>
  <c r="FR338" i="1"/>
  <c r="GL338" i="1"/>
  <c r="GO338" i="1"/>
  <c r="GP338" i="1"/>
  <c r="GV338" i="1"/>
  <c r="HC338" i="1" s="1"/>
  <c r="GX338" i="1" s="1"/>
  <c r="C339" i="1"/>
  <c r="D339" i="1"/>
  <c r="T339" i="1"/>
  <c r="U339" i="1"/>
  <c r="G3792" i="6" s="1"/>
  <c r="AC339" i="1"/>
  <c r="AE339" i="1"/>
  <c r="AD339" i="1" s="1"/>
  <c r="AF339" i="1"/>
  <c r="AG339" i="1"/>
  <c r="AH339" i="1"/>
  <c r="AI339" i="1"/>
  <c r="AJ339" i="1"/>
  <c r="CQ339" i="1"/>
  <c r="CR339" i="1"/>
  <c r="CS339" i="1"/>
  <c r="CT339" i="1"/>
  <c r="CU339" i="1"/>
  <c r="CV339" i="1"/>
  <c r="CW339" i="1"/>
  <c r="CX339" i="1"/>
  <c r="W339" i="1" s="1"/>
  <c r="FR339" i="1"/>
  <c r="GL339" i="1"/>
  <c r="GO339" i="1"/>
  <c r="GP339" i="1"/>
  <c r="GV339" i="1"/>
  <c r="HC339" i="1" s="1"/>
  <c r="GX339" i="1" s="1"/>
  <c r="C340" i="1"/>
  <c r="D340" i="1"/>
  <c r="T340" i="1"/>
  <c r="U340" i="1"/>
  <c r="G3822" i="6" s="1"/>
  <c r="AC340" i="1"/>
  <c r="AE340" i="1"/>
  <c r="AD340" i="1" s="1"/>
  <c r="AF340" i="1"/>
  <c r="AG340" i="1"/>
  <c r="AH340" i="1"/>
  <c r="AI340" i="1"/>
  <c r="AJ340" i="1"/>
  <c r="CX340" i="1" s="1"/>
  <c r="W340" i="1" s="1"/>
  <c r="CQ340" i="1"/>
  <c r="CR340" i="1"/>
  <c r="CS340" i="1"/>
  <c r="CT340" i="1"/>
  <c r="CU340" i="1"/>
  <c r="CV340" i="1"/>
  <c r="CW340" i="1"/>
  <c r="FR340" i="1"/>
  <c r="GL340" i="1"/>
  <c r="GO340" i="1"/>
  <c r="GP340" i="1"/>
  <c r="GV340" i="1"/>
  <c r="HC340" i="1"/>
  <c r="GX340" i="1" s="1"/>
  <c r="C341" i="1"/>
  <c r="D341" i="1"/>
  <c r="U341" i="1"/>
  <c r="G3853" i="6" s="1"/>
  <c r="AC341" i="1"/>
  <c r="AE341" i="1"/>
  <c r="AD341" i="1" s="1"/>
  <c r="AF341" i="1"/>
  <c r="AG341" i="1"/>
  <c r="CU341" i="1" s="1"/>
  <c r="T341" i="1" s="1"/>
  <c r="AH341" i="1"/>
  <c r="AI341" i="1"/>
  <c r="AJ341" i="1"/>
  <c r="CX341" i="1" s="1"/>
  <c r="W341" i="1" s="1"/>
  <c r="CQ341" i="1"/>
  <c r="CR341" i="1"/>
  <c r="CS341" i="1"/>
  <c r="CT341" i="1"/>
  <c r="CV341" i="1"/>
  <c r="CW341" i="1"/>
  <c r="FR341" i="1"/>
  <c r="GL341" i="1"/>
  <c r="GO341" i="1"/>
  <c r="GP341" i="1"/>
  <c r="GV341" i="1"/>
  <c r="HC341" i="1" s="1"/>
  <c r="GX341" i="1" s="1"/>
  <c r="C342" i="1"/>
  <c r="D342" i="1"/>
  <c r="T342" i="1"/>
  <c r="U342" i="1"/>
  <c r="G3883" i="6" s="1"/>
  <c r="AC342" i="1"/>
  <c r="AE342" i="1"/>
  <c r="AD342" i="1" s="1"/>
  <c r="AF342" i="1"/>
  <c r="AG342" i="1"/>
  <c r="AH342" i="1"/>
  <c r="AI342" i="1"/>
  <c r="AJ342" i="1"/>
  <c r="CQ342" i="1"/>
  <c r="CR342" i="1"/>
  <c r="CS342" i="1"/>
  <c r="CT342" i="1"/>
  <c r="CU342" i="1"/>
  <c r="CV342" i="1"/>
  <c r="CW342" i="1"/>
  <c r="CX342" i="1"/>
  <c r="W342" i="1" s="1"/>
  <c r="FR342" i="1"/>
  <c r="GL342" i="1"/>
  <c r="GO342" i="1"/>
  <c r="GP342" i="1"/>
  <c r="GV342" i="1"/>
  <c r="HC342" i="1" s="1"/>
  <c r="GX342" i="1" s="1"/>
  <c r="C343" i="1"/>
  <c r="D343" i="1"/>
  <c r="U343" i="1"/>
  <c r="G3914" i="6" s="1"/>
  <c r="AC343" i="1"/>
  <c r="AE343" i="1"/>
  <c r="AD343" i="1" s="1"/>
  <c r="AF343" i="1"/>
  <c r="AG343" i="1"/>
  <c r="AH343" i="1"/>
  <c r="AI343" i="1"/>
  <c r="AJ343" i="1"/>
  <c r="CX343" i="1" s="1"/>
  <c r="W343" i="1" s="1"/>
  <c r="CQ343" i="1"/>
  <c r="CR343" i="1"/>
  <c r="CS343" i="1"/>
  <c r="CT343" i="1"/>
  <c r="CU343" i="1"/>
  <c r="T343" i="1" s="1"/>
  <c r="CV343" i="1"/>
  <c r="CW343" i="1"/>
  <c r="FR343" i="1"/>
  <c r="GL343" i="1"/>
  <c r="GO343" i="1"/>
  <c r="GP343" i="1"/>
  <c r="GV343" i="1"/>
  <c r="HC343" i="1"/>
  <c r="GX343" i="1" s="1"/>
  <c r="C344" i="1"/>
  <c r="D344" i="1"/>
  <c r="U344" i="1"/>
  <c r="G3944" i="6" s="1"/>
  <c r="AC344" i="1"/>
  <c r="AE344" i="1"/>
  <c r="AD344" i="1" s="1"/>
  <c r="AF344" i="1"/>
  <c r="AG344" i="1"/>
  <c r="CU344" i="1" s="1"/>
  <c r="T344" i="1" s="1"/>
  <c r="AH344" i="1"/>
  <c r="AI344" i="1"/>
  <c r="AJ344" i="1"/>
  <c r="CX344" i="1" s="1"/>
  <c r="W344" i="1" s="1"/>
  <c r="CQ344" i="1"/>
  <c r="CR344" i="1"/>
  <c r="CS344" i="1"/>
  <c r="CT344" i="1"/>
  <c r="CV344" i="1"/>
  <c r="CW344" i="1"/>
  <c r="FR344" i="1"/>
  <c r="GL344" i="1"/>
  <c r="GO344" i="1"/>
  <c r="GP344" i="1"/>
  <c r="GV344" i="1"/>
  <c r="HC344" i="1" s="1"/>
  <c r="GX344" i="1" s="1"/>
  <c r="B346" i="1"/>
  <c r="B329" i="1" s="1"/>
  <c r="C346" i="1"/>
  <c r="D346" i="1"/>
  <c r="F346" i="1"/>
  <c r="F329" i="1" s="1"/>
  <c r="G346" i="1"/>
  <c r="BB346" i="1"/>
  <c r="F359" i="1" s="1"/>
  <c r="BX346" i="1"/>
  <c r="CK346" i="1"/>
  <c r="CL346" i="1"/>
  <c r="BC346" i="1" s="1"/>
  <c r="CM346" i="1"/>
  <c r="CM329" i="1" s="1"/>
  <c r="D376" i="1"/>
  <c r="B378" i="1"/>
  <c r="E378" i="1"/>
  <c r="Z378" i="1"/>
  <c r="AA378" i="1"/>
  <c r="AM378" i="1"/>
  <c r="AN378" i="1"/>
  <c r="BE378" i="1"/>
  <c r="BF378" i="1"/>
  <c r="BG378" i="1"/>
  <c r="BH378" i="1"/>
  <c r="BI378" i="1"/>
  <c r="BJ378" i="1"/>
  <c r="BK378" i="1"/>
  <c r="BL378" i="1"/>
  <c r="BM378" i="1"/>
  <c r="BN378" i="1"/>
  <c r="BO378" i="1"/>
  <c r="BP378" i="1"/>
  <c r="BQ378" i="1"/>
  <c r="BR378" i="1"/>
  <c r="BS378" i="1"/>
  <c r="BT378" i="1"/>
  <c r="BU378" i="1"/>
  <c r="BV378" i="1"/>
  <c r="BW378" i="1"/>
  <c r="CM378" i="1"/>
  <c r="CN378" i="1"/>
  <c r="CO378" i="1"/>
  <c r="CP378" i="1"/>
  <c r="CQ378" i="1"/>
  <c r="CR378" i="1"/>
  <c r="CS378" i="1"/>
  <c r="CT378" i="1"/>
  <c r="CU378" i="1"/>
  <c r="CV378" i="1"/>
  <c r="CW378" i="1"/>
  <c r="CX378" i="1"/>
  <c r="CY378" i="1"/>
  <c r="CZ378" i="1"/>
  <c r="DA378" i="1"/>
  <c r="DB378" i="1"/>
  <c r="DC378" i="1"/>
  <c r="DD378" i="1"/>
  <c r="DE378" i="1"/>
  <c r="DF378" i="1"/>
  <c r="DG378" i="1"/>
  <c r="DH378" i="1"/>
  <c r="DI378" i="1"/>
  <c r="DJ378" i="1"/>
  <c r="DK378" i="1"/>
  <c r="DL378" i="1"/>
  <c r="DM378" i="1"/>
  <c r="DN378" i="1"/>
  <c r="DO378" i="1"/>
  <c r="DP378" i="1"/>
  <c r="DQ378" i="1"/>
  <c r="DR378" i="1"/>
  <c r="DS378" i="1"/>
  <c r="DT378" i="1"/>
  <c r="DU378" i="1"/>
  <c r="DV378" i="1"/>
  <c r="DW378" i="1"/>
  <c r="DX378" i="1"/>
  <c r="DY378" i="1"/>
  <c r="DZ378" i="1"/>
  <c r="EA378" i="1"/>
  <c r="EB378" i="1"/>
  <c r="EC378" i="1"/>
  <c r="ED378" i="1"/>
  <c r="EE378" i="1"/>
  <c r="EF378" i="1"/>
  <c r="EG378" i="1"/>
  <c r="EH378" i="1"/>
  <c r="EI378" i="1"/>
  <c r="EJ378" i="1"/>
  <c r="EK378" i="1"/>
  <c r="EL378" i="1"/>
  <c r="EM378" i="1"/>
  <c r="EN378" i="1"/>
  <c r="EO378" i="1"/>
  <c r="EP378" i="1"/>
  <c r="EQ378" i="1"/>
  <c r="ER378" i="1"/>
  <c r="ES378" i="1"/>
  <c r="ET378" i="1"/>
  <c r="EU378" i="1"/>
  <c r="EV378" i="1"/>
  <c r="EW378" i="1"/>
  <c r="EX378" i="1"/>
  <c r="EY378" i="1"/>
  <c r="EZ378" i="1"/>
  <c r="FA378" i="1"/>
  <c r="FB378" i="1"/>
  <c r="FC378" i="1"/>
  <c r="FD378" i="1"/>
  <c r="FE378" i="1"/>
  <c r="FF378" i="1"/>
  <c r="FG378" i="1"/>
  <c r="FH378" i="1"/>
  <c r="FI378" i="1"/>
  <c r="FJ378" i="1"/>
  <c r="FK378" i="1"/>
  <c r="FL378" i="1"/>
  <c r="FM378" i="1"/>
  <c r="FN378" i="1"/>
  <c r="FO378" i="1"/>
  <c r="FP378" i="1"/>
  <c r="FQ378" i="1"/>
  <c r="FR378" i="1"/>
  <c r="FS378" i="1"/>
  <c r="FT378" i="1"/>
  <c r="FU378" i="1"/>
  <c r="FV378" i="1"/>
  <c r="FW378" i="1"/>
  <c r="FX378" i="1"/>
  <c r="FY378" i="1"/>
  <c r="FZ378" i="1"/>
  <c r="GA378" i="1"/>
  <c r="GB378" i="1"/>
  <c r="GC378" i="1"/>
  <c r="GD378" i="1"/>
  <c r="GE378" i="1"/>
  <c r="GF378" i="1"/>
  <c r="GG378" i="1"/>
  <c r="GH378" i="1"/>
  <c r="GI378" i="1"/>
  <c r="GJ378" i="1"/>
  <c r="GK378" i="1"/>
  <c r="GL378" i="1"/>
  <c r="GM378" i="1"/>
  <c r="GN378" i="1"/>
  <c r="GO378" i="1"/>
  <c r="GP378" i="1"/>
  <c r="GQ378" i="1"/>
  <c r="GR378" i="1"/>
  <c r="GS378" i="1"/>
  <c r="GT378" i="1"/>
  <c r="GU378" i="1"/>
  <c r="GV378" i="1"/>
  <c r="GW378" i="1"/>
  <c r="GX378" i="1"/>
  <c r="C380" i="1"/>
  <c r="D380" i="1"/>
  <c r="W380" i="1"/>
  <c r="AC380" i="1"/>
  <c r="AE380" i="1"/>
  <c r="AD380" i="1" s="1"/>
  <c r="AF380" i="1"/>
  <c r="AG380" i="1"/>
  <c r="CU380" i="1" s="1"/>
  <c r="T380" i="1" s="1"/>
  <c r="AH380" i="1"/>
  <c r="AI380" i="1"/>
  <c r="AJ380" i="1"/>
  <c r="CQ380" i="1"/>
  <c r="CR380" i="1"/>
  <c r="CS380" i="1"/>
  <c r="CT380" i="1"/>
  <c r="CV380" i="1"/>
  <c r="CW380" i="1"/>
  <c r="CX380" i="1"/>
  <c r="FR380" i="1"/>
  <c r="GL380" i="1"/>
  <c r="GO380" i="1"/>
  <c r="GP380" i="1"/>
  <c r="GV380" i="1"/>
  <c r="HC380" i="1"/>
  <c r="GX380" i="1" s="1"/>
  <c r="CJ389" i="1" s="1"/>
  <c r="C381" i="1"/>
  <c r="D381" i="1"/>
  <c r="U381" i="1"/>
  <c r="G3998" i="6" s="1"/>
  <c r="AC381" i="1"/>
  <c r="AE381" i="1"/>
  <c r="AD381" i="1" s="1"/>
  <c r="AF381" i="1"/>
  <c r="AG381" i="1"/>
  <c r="AH381" i="1"/>
  <c r="AI381" i="1"/>
  <c r="AJ381" i="1"/>
  <c r="CQ381" i="1"/>
  <c r="CR381" i="1"/>
  <c r="CS381" i="1"/>
  <c r="CT381" i="1"/>
  <c r="CU381" i="1"/>
  <c r="T381" i="1" s="1"/>
  <c r="AG389" i="1" s="1"/>
  <c r="CV381" i="1"/>
  <c r="CW381" i="1"/>
  <c r="CX381" i="1"/>
  <c r="W381" i="1" s="1"/>
  <c r="AJ389" i="1" s="1"/>
  <c r="FR381" i="1"/>
  <c r="GL381" i="1"/>
  <c r="GO381" i="1"/>
  <c r="GP381" i="1"/>
  <c r="GV381" i="1"/>
  <c r="HC381" i="1"/>
  <c r="GX381" i="1" s="1"/>
  <c r="C382" i="1"/>
  <c r="D382" i="1"/>
  <c r="U382" i="1"/>
  <c r="G4021" i="6" s="1"/>
  <c r="AC382" i="1"/>
  <c r="AE382" i="1"/>
  <c r="AD382" i="1" s="1"/>
  <c r="AF382" i="1"/>
  <c r="AG382" i="1"/>
  <c r="CU382" i="1" s="1"/>
  <c r="T382" i="1" s="1"/>
  <c r="AH382" i="1"/>
  <c r="AI382" i="1"/>
  <c r="AJ382" i="1"/>
  <c r="CX382" i="1" s="1"/>
  <c r="W382" i="1" s="1"/>
  <c r="CQ382" i="1"/>
  <c r="CR382" i="1"/>
  <c r="CS382" i="1"/>
  <c r="CT382" i="1"/>
  <c r="CV382" i="1"/>
  <c r="CW382" i="1"/>
  <c r="FR382" i="1"/>
  <c r="GL382" i="1"/>
  <c r="GO382" i="1"/>
  <c r="GP382" i="1"/>
  <c r="GV382" i="1"/>
  <c r="GX382" i="1"/>
  <c r="HC382" i="1"/>
  <c r="C383" i="1"/>
  <c r="D383" i="1"/>
  <c r="U383" i="1"/>
  <c r="G4042" i="6" s="1"/>
  <c r="W383" i="1"/>
  <c r="AC383" i="1"/>
  <c r="AE383" i="1"/>
  <c r="AD383" i="1" s="1"/>
  <c r="AF383" i="1"/>
  <c r="AG383" i="1"/>
  <c r="CU383" i="1" s="1"/>
  <c r="T383" i="1" s="1"/>
  <c r="AH383" i="1"/>
  <c r="AI383" i="1"/>
  <c r="AJ383" i="1"/>
  <c r="CQ383" i="1"/>
  <c r="CR383" i="1"/>
  <c r="CS383" i="1"/>
  <c r="CT383" i="1"/>
  <c r="CV383" i="1"/>
  <c r="CW383" i="1"/>
  <c r="CX383" i="1"/>
  <c r="FR383" i="1"/>
  <c r="GL383" i="1"/>
  <c r="GO383" i="1"/>
  <c r="GP383" i="1"/>
  <c r="GV383" i="1"/>
  <c r="HC383" i="1"/>
  <c r="GX383" i="1" s="1"/>
  <c r="C384" i="1"/>
  <c r="D384" i="1"/>
  <c r="U384" i="1"/>
  <c r="G4065" i="6" s="1"/>
  <c r="AC384" i="1"/>
  <c r="AE384" i="1"/>
  <c r="AD384" i="1" s="1"/>
  <c r="AF384" i="1"/>
  <c r="AG384" i="1"/>
  <c r="AH384" i="1"/>
  <c r="AI384" i="1"/>
  <c r="AJ384" i="1"/>
  <c r="CQ384" i="1"/>
  <c r="CR384" i="1"/>
  <c r="CS384" i="1"/>
  <c r="CT384" i="1"/>
  <c r="CU384" i="1"/>
  <c r="T384" i="1" s="1"/>
  <c r="CV384" i="1"/>
  <c r="CW384" i="1"/>
  <c r="CX384" i="1"/>
  <c r="W384" i="1" s="1"/>
  <c r="FR384" i="1"/>
  <c r="GL384" i="1"/>
  <c r="GO384" i="1"/>
  <c r="GP384" i="1"/>
  <c r="GV384" i="1"/>
  <c r="HC384" i="1"/>
  <c r="GX384" i="1" s="1"/>
  <c r="C385" i="1"/>
  <c r="D385" i="1"/>
  <c r="U385" i="1"/>
  <c r="G4086" i="6" s="1"/>
  <c r="AC385" i="1"/>
  <c r="AE385" i="1"/>
  <c r="AD385" i="1" s="1"/>
  <c r="AF385" i="1"/>
  <c r="AG385" i="1"/>
  <c r="CU385" i="1" s="1"/>
  <c r="T385" i="1" s="1"/>
  <c r="AH385" i="1"/>
  <c r="AI385" i="1"/>
  <c r="AJ385" i="1"/>
  <c r="CX385" i="1" s="1"/>
  <c r="W385" i="1" s="1"/>
  <c r="CQ385" i="1"/>
  <c r="CR385" i="1"/>
  <c r="CS385" i="1"/>
  <c r="CT385" i="1"/>
  <c r="CV385" i="1"/>
  <c r="CW385" i="1"/>
  <c r="FR385" i="1"/>
  <c r="GL385" i="1"/>
  <c r="GO385" i="1"/>
  <c r="GP385" i="1"/>
  <c r="GV385" i="1"/>
  <c r="HC385" i="1"/>
  <c r="GX385" i="1" s="1"/>
  <c r="C386" i="1"/>
  <c r="D386" i="1"/>
  <c r="T386" i="1"/>
  <c r="U386" i="1"/>
  <c r="G4109" i="6" s="1"/>
  <c r="W386" i="1"/>
  <c r="AC386" i="1"/>
  <c r="AE386" i="1"/>
  <c r="AD386" i="1" s="1"/>
  <c r="AF386" i="1"/>
  <c r="AG386" i="1"/>
  <c r="CU386" i="1" s="1"/>
  <c r="AH386" i="1"/>
  <c r="AI386" i="1"/>
  <c r="AJ386" i="1"/>
  <c r="CQ386" i="1"/>
  <c r="CR386" i="1"/>
  <c r="CS386" i="1"/>
  <c r="CT386" i="1"/>
  <c r="CV386" i="1"/>
  <c r="CW386" i="1"/>
  <c r="CX386" i="1"/>
  <c r="FR386" i="1"/>
  <c r="GL386" i="1"/>
  <c r="GO386" i="1"/>
  <c r="GP386" i="1"/>
  <c r="GV386" i="1"/>
  <c r="HC386" i="1"/>
  <c r="GX386" i="1" s="1"/>
  <c r="C387" i="1"/>
  <c r="D387" i="1"/>
  <c r="U387" i="1"/>
  <c r="G4130" i="6" s="1"/>
  <c r="W387" i="1"/>
  <c r="AC387" i="1"/>
  <c r="AE387" i="1"/>
  <c r="AD387" i="1" s="1"/>
  <c r="AF387" i="1"/>
  <c r="AG387" i="1"/>
  <c r="AH387" i="1"/>
  <c r="AI387" i="1"/>
  <c r="AJ387" i="1"/>
  <c r="CQ387" i="1"/>
  <c r="CR387" i="1"/>
  <c r="CS387" i="1"/>
  <c r="CT387" i="1"/>
  <c r="CU387" i="1"/>
  <c r="T387" i="1" s="1"/>
  <c r="CV387" i="1"/>
  <c r="CW387" i="1"/>
  <c r="CX387" i="1"/>
  <c r="FR387" i="1"/>
  <c r="GL387" i="1"/>
  <c r="GO387" i="1"/>
  <c r="GP387" i="1"/>
  <c r="GV387" i="1"/>
  <c r="HC387" i="1"/>
  <c r="GX387" i="1" s="1"/>
  <c r="B389" i="1"/>
  <c r="C389" i="1"/>
  <c r="C378" i="1" s="1"/>
  <c r="D389" i="1"/>
  <c r="D378" i="1" s="1"/>
  <c r="F389" i="1"/>
  <c r="F378" i="1" s="1"/>
  <c r="G389" i="1"/>
  <c r="G378" i="1" s="1"/>
  <c r="BX389" i="1"/>
  <c r="AO389" i="1" s="1"/>
  <c r="F393" i="1" s="1"/>
  <c r="CK389" i="1"/>
  <c r="CK378" i="1" s="1"/>
  <c r="CL389" i="1"/>
  <c r="CM389" i="1"/>
  <c r="BD389" i="1" s="1"/>
  <c r="D419" i="1"/>
  <c r="E421" i="1"/>
  <c r="G421" i="1"/>
  <c r="Z421" i="1"/>
  <c r="AA421" i="1"/>
  <c r="AM421" i="1"/>
  <c r="AN421" i="1"/>
  <c r="BB421" i="1"/>
  <c r="BE421" i="1"/>
  <c r="BF421" i="1"/>
  <c r="BG421" i="1"/>
  <c r="BH421" i="1"/>
  <c r="BI421" i="1"/>
  <c r="BJ421" i="1"/>
  <c r="BK421" i="1"/>
  <c r="BL421" i="1"/>
  <c r="BM421" i="1"/>
  <c r="BN421" i="1"/>
  <c r="BO421" i="1"/>
  <c r="BP421" i="1"/>
  <c r="BQ421" i="1"/>
  <c r="BR421" i="1"/>
  <c r="BS421" i="1"/>
  <c r="BT421" i="1"/>
  <c r="BU421" i="1"/>
  <c r="BV421" i="1"/>
  <c r="BW421" i="1"/>
  <c r="CN421" i="1"/>
  <c r="CO421" i="1"/>
  <c r="CP421" i="1"/>
  <c r="CQ421" i="1"/>
  <c r="CR421" i="1"/>
  <c r="CS421" i="1"/>
  <c r="CT421" i="1"/>
  <c r="CU421" i="1"/>
  <c r="CV421" i="1"/>
  <c r="CW421" i="1"/>
  <c r="CX421" i="1"/>
  <c r="CY421" i="1"/>
  <c r="CZ421" i="1"/>
  <c r="DA421" i="1"/>
  <c r="DB421" i="1"/>
  <c r="DC421" i="1"/>
  <c r="DD421" i="1"/>
  <c r="DE421" i="1"/>
  <c r="DF421" i="1"/>
  <c r="DG421" i="1"/>
  <c r="DH421" i="1"/>
  <c r="DI421" i="1"/>
  <c r="DJ421" i="1"/>
  <c r="DK421" i="1"/>
  <c r="DL421" i="1"/>
  <c r="DM421" i="1"/>
  <c r="DN421" i="1"/>
  <c r="DO421" i="1"/>
  <c r="DP421" i="1"/>
  <c r="DQ421" i="1"/>
  <c r="DR421" i="1"/>
  <c r="DS421" i="1"/>
  <c r="DT421" i="1"/>
  <c r="DU421" i="1"/>
  <c r="DV421" i="1"/>
  <c r="DW421" i="1"/>
  <c r="DX421" i="1"/>
  <c r="DY421" i="1"/>
  <c r="DZ421" i="1"/>
  <c r="EA421" i="1"/>
  <c r="EB421" i="1"/>
  <c r="EC421" i="1"/>
  <c r="ED421" i="1"/>
  <c r="EE421" i="1"/>
  <c r="EF421" i="1"/>
  <c r="EG421" i="1"/>
  <c r="EH421" i="1"/>
  <c r="EI421" i="1"/>
  <c r="EJ421" i="1"/>
  <c r="EK421" i="1"/>
  <c r="EL421" i="1"/>
  <c r="EM421" i="1"/>
  <c r="EN421" i="1"/>
  <c r="EO421" i="1"/>
  <c r="EP421" i="1"/>
  <c r="EQ421" i="1"/>
  <c r="ER421" i="1"/>
  <c r="ES421" i="1"/>
  <c r="ET421" i="1"/>
  <c r="EU421" i="1"/>
  <c r="EV421" i="1"/>
  <c r="EW421" i="1"/>
  <c r="EX421" i="1"/>
  <c r="EY421" i="1"/>
  <c r="EZ421" i="1"/>
  <c r="FA421" i="1"/>
  <c r="FB421" i="1"/>
  <c r="FC421" i="1"/>
  <c r="FD421" i="1"/>
  <c r="FE421" i="1"/>
  <c r="FF421" i="1"/>
  <c r="FG421" i="1"/>
  <c r="FH421" i="1"/>
  <c r="FI421" i="1"/>
  <c r="FJ421" i="1"/>
  <c r="FK421" i="1"/>
  <c r="FL421" i="1"/>
  <c r="FM421" i="1"/>
  <c r="FN421" i="1"/>
  <c r="FO421" i="1"/>
  <c r="FP421" i="1"/>
  <c r="FQ421" i="1"/>
  <c r="FR421" i="1"/>
  <c r="FS421" i="1"/>
  <c r="FT421" i="1"/>
  <c r="FU421" i="1"/>
  <c r="FV421" i="1"/>
  <c r="FW421" i="1"/>
  <c r="FX421" i="1"/>
  <c r="FY421" i="1"/>
  <c r="FZ421" i="1"/>
  <c r="GA421" i="1"/>
  <c r="GB421" i="1"/>
  <c r="GC421" i="1"/>
  <c r="GD421" i="1"/>
  <c r="GE421" i="1"/>
  <c r="GF421" i="1"/>
  <c r="GG421" i="1"/>
  <c r="GH421" i="1"/>
  <c r="GI421" i="1"/>
  <c r="GJ421" i="1"/>
  <c r="GK421" i="1"/>
  <c r="GL421" i="1"/>
  <c r="GM421" i="1"/>
  <c r="GN421" i="1"/>
  <c r="GO421" i="1"/>
  <c r="GP421" i="1"/>
  <c r="GQ421" i="1"/>
  <c r="GR421" i="1"/>
  <c r="GS421" i="1"/>
  <c r="GT421" i="1"/>
  <c r="GU421" i="1"/>
  <c r="GV421" i="1"/>
  <c r="GW421" i="1"/>
  <c r="GX421" i="1"/>
  <c r="C423" i="1"/>
  <c r="D423" i="1"/>
  <c r="U423" i="1"/>
  <c r="G4155" i="6" s="1"/>
  <c r="AC423" i="1"/>
  <c r="AE423" i="1"/>
  <c r="AD423" i="1" s="1"/>
  <c r="AF423" i="1"/>
  <c r="AG423" i="1"/>
  <c r="AH423" i="1"/>
  <c r="AI423" i="1"/>
  <c r="AJ423" i="1"/>
  <c r="CX423" i="1" s="1"/>
  <c r="W423" i="1" s="1"/>
  <c r="CQ423" i="1"/>
  <c r="CR423" i="1"/>
  <c r="CS423" i="1"/>
  <c r="CT423" i="1"/>
  <c r="CU423" i="1"/>
  <c r="T423" i="1" s="1"/>
  <c r="CV423" i="1"/>
  <c r="CW423" i="1"/>
  <c r="FR423" i="1"/>
  <c r="GL423" i="1"/>
  <c r="GO423" i="1"/>
  <c r="GP423" i="1"/>
  <c r="GV423" i="1"/>
  <c r="HC423" i="1"/>
  <c r="GX423" i="1" s="1"/>
  <c r="C424" i="1"/>
  <c r="D424" i="1"/>
  <c r="W424" i="1"/>
  <c r="AC424" i="1"/>
  <c r="AE424" i="1"/>
  <c r="AD424" i="1" s="1"/>
  <c r="AF424" i="1"/>
  <c r="AG424" i="1"/>
  <c r="CU424" i="1" s="1"/>
  <c r="T424" i="1" s="1"/>
  <c r="AH424" i="1"/>
  <c r="AI424" i="1"/>
  <c r="AJ424" i="1"/>
  <c r="CX424" i="1" s="1"/>
  <c r="CQ424" i="1"/>
  <c r="CR424" i="1"/>
  <c r="CS424" i="1"/>
  <c r="CT424" i="1"/>
  <c r="CV424" i="1"/>
  <c r="CW424" i="1"/>
  <c r="FR424" i="1"/>
  <c r="GL424" i="1"/>
  <c r="GO424" i="1"/>
  <c r="GP424" i="1"/>
  <c r="GV424" i="1"/>
  <c r="HC424" i="1" s="1"/>
  <c r="GX424" i="1" s="1"/>
  <c r="CJ434" i="1" s="1"/>
  <c r="C425" i="1"/>
  <c r="D425" i="1"/>
  <c r="T425" i="1"/>
  <c r="U425" i="1"/>
  <c r="G4199" i="6" s="1"/>
  <c r="AC425" i="1"/>
  <c r="AE425" i="1"/>
  <c r="AD425" i="1" s="1"/>
  <c r="AF425" i="1"/>
  <c r="AG425" i="1"/>
  <c r="AH425" i="1"/>
  <c r="AI425" i="1"/>
  <c r="AJ425" i="1"/>
  <c r="CQ425" i="1"/>
  <c r="CR425" i="1"/>
  <c r="CS425" i="1"/>
  <c r="CT425" i="1"/>
  <c r="CU425" i="1"/>
  <c r="CV425" i="1"/>
  <c r="CW425" i="1"/>
  <c r="CX425" i="1"/>
  <c r="W425" i="1" s="1"/>
  <c r="FR425" i="1"/>
  <c r="GL425" i="1"/>
  <c r="GO425" i="1"/>
  <c r="GP425" i="1"/>
  <c r="GV425" i="1"/>
  <c r="HC425" i="1" s="1"/>
  <c r="GX425" i="1"/>
  <c r="C426" i="1"/>
  <c r="D426" i="1"/>
  <c r="AC426" i="1"/>
  <c r="AE426" i="1"/>
  <c r="AD426" i="1" s="1"/>
  <c r="AF426" i="1"/>
  <c r="AG426" i="1"/>
  <c r="AH426" i="1"/>
  <c r="AI426" i="1"/>
  <c r="AJ426" i="1"/>
  <c r="CX426" i="1" s="1"/>
  <c r="W426" i="1" s="1"/>
  <c r="CQ426" i="1"/>
  <c r="CR426" i="1"/>
  <c r="CS426" i="1"/>
  <c r="CT426" i="1"/>
  <c r="CU426" i="1"/>
  <c r="T426" i="1" s="1"/>
  <c r="CV426" i="1"/>
  <c r="CW426" i="1"/>
  <c r="FR426" i="1"/>
  <c r="GL426" i="1"/>
  <c r="GO426" i="1"/>
  <c r="GP426" i="1"/>
  <c r="GV426" i="1"/>
  <c r="HC426" i="1"/>
  <c r="GX426" i="1" s="1"/>
  <c r="C427" i="1"/>
  <c r="D427" i="1"/>
  <c r="U427" i="1"/>
  <c r="G4243" i="6" s="1"/>
  <c r="V427" i="1"/>
  <c r="G4246" i="6" s="1"/>
  <c r="W427" i="1"/>
  <c r="AC427" i="1"/>
  <c r="AE427" i="1"/>
  <c r="AD427" i="1" s="1"/>
  <c r="AF427" i="1"/>
  <c r="AG427" i="1"/>
  <c r="CU427" i="1" s="1"/>
  <c r="T427" i="1" s="1"/>
  <c r="AH427" i="1"/>
  <c r="AI427" i="1"/>
  <c r="AJ427" i="1"/>
  <c r="CX427" i="1" s="1"/>
  <c r="CQ427" i="1"/>
  <c r="CR427" i="1"/>
  <c r="CS427" i="1"/>
  <c r="CT427" i="1"/>
  <c r="CV427" i="1"/>
  <c r="CW427" i="1"/>
  <c r="FR427" i="1"/>
  <c r="GL427" i="1"/>
  <c r="GO427" i="1"/>
  <c r="GP427" i="1"/>
  <c r="GV427" i="1"/>
  <c r="HC427" i="1" s="1"/>
  <c r="GX427" i="1" s="1"/>
  <c r="C428" i="1"/>
  <c r="D428" i="1"/>
  <c r="T428" i="1"/>
  <c r="U428" i="1"/>
  <c r="G4264" i="6" s="1"/>
  <c r="AC428" i="1"/>
  <c r="AE428" i="1"/>
  <c r="AD428" i="1" s="1"/>
  <c r="AF428" i="1"/>
  <c r="AG428" i="1"/>
  <c r="AH428" i="1"/>
  <c r="AI428" i="1"/>
  <c r="AJ428" i="1"/>
  <c r="CQ428" i="1"/>
  <c r="CR428" i="1"/>
  <c r="CS428" i="1"/>
  <c r="CT428" i="1"/>
  <c r="CU428" i="1"/>
  <c r="CV428" i="1"/>
  <c r="CW428" i="1"/>
  <c r="CX428" i="1"/>
  <c r="W428" i="1" s="1"/>
  <c r="FR428" i="1"/>
  <c r="GL428" i="1"/>
  <c r="GO428" i="1"/>
  <c r="GP428" i="1"/>
  <c r="GV428" i="1"/>
  <c r="HC428" i="1" s="1"/>
  <c r="GX428" i="1" s="1"/>
  <c r="C429" i="1"/>
  <c r="D429" i="1"/>
  <c r="U429" i="1"/>
  <c r="G4287" i="6" s="1"/>
  <c r="AC429" i="1"/>
  <c r="AE429" i="1"/>
  <c r="AD429" i="1" s="1"/>
  <c r="AF429" i="1"/>
  <c r="AG429" i="1"/>
  <c r="AH429" i="1"/>
  <c r="AI429" i="1"/>
  <c r="AJ429" i="1"/>
  <c r="CX429" i="1" s="1"/>
  <c r="W429" i="1" s="1"/>
  <c r="CQ429" i="1"/>
  <c r="CR429" i="1"/>
  <c r="CS429" i="1"/>
  <c r="CT429" i="1"/>
  <c r="CU429" i="1"/>
  <c r="T429" i="1" s="1"/>
  <c r="CV429" i="1"/>
  <c r="CW429" i="1"/>
  <c r="FR429" i="1"/>
  <c r="GL429" i="1"/>
  <c r="GO429" i="1"/>
  <c r="GP429" i="1"/>
  <c r="GV429" i="1"/>
  <c r="HC429" i="1"/>
  <c r="GX429" i="1" s="1"/>
  <c r="C430" i="1"/>
  <c r="D430" i="1"/>
  <c r="U430" i="1"/>
  <c r="G4308" i="6" s="1"/>
  <c r="W430" i="1"/>
  <c r="AC430" i="1"/>
  <c r="AE430" i="1"/>
  <c r="AD430" i="1" s="1"/>
  <c r="AF430" i="1"/>
  <c r="AG430" i="1"/>
  <c r="AH430" i="1"/>
  <c r="AI430" i="1"/>
  <c r="AJ430" i="1"/>
  <c r="CX430" i="1" s="1"/>
  <c r="CQ430" i="1"/>
  <c r="CR430" i="1"/>
  <c r="CS430" i="1"/>
  <c r="CT430" i="1"/>
  <c r="CU430" i="1"/>
  <c r="T430" i="1" s="1"/>
  <c r="CV430" i="1"/>
  <c r="CW430" i="1"/>
  <c r="FR430" i="1"/>
  <c r="GL430" i="1"/>
  <c r="GO430" i="1"/>
  <c r="GP430" i="1"/>
  <c r="GV430" i="1"/>
  <c r="HC430" i="1" s="1"/>
  <c r="GX430" i="1" s="1"/>
  <c r="C431" i="1"/>
  <c r="D431" i="1"/>
  <c r="T431" i="1"/>
  <c r="V431" i="1"/>
  <c r="G4334" i="6" s="1"/>
  <c r="AC431" i="1"/>
  <c r="AE431" i="1"/>
  <c r="AD431" i="1" s="1"/>
  <c r="AF431" i="1"/>
  <c r="AG431" i="1"/>
  <c r="AH431" i="1"/>
  <c r="AI431" i="1"/>
  <c r="AJ431" i="1"/>
  <c r="CQ431" i="1"/>
  <c r="CR431" i="1"/>
  <c r="CS431" i="1"/>
  <c r="CT431" i="1"/>
  <c r="CU431" i="1"/>
  <c r="CV431" i="1"/>
  <c r="CW431" i="1"/>
  <c r="CX431" i="1"/>
  <c r="W431" i="1" s="1"/>
  <c r="FR431" i="1"/>
  <c r="GL431" i="1"/>
  <c r="GO431" i="1"/>
  <c r="GP431" i="1"/>
  <c r="GV431" i="1"/>
  <c r="HC431" i="1" s="1"/>
  <c r="GX431" i="1"/>
  <c r="C432" i="1"/>
  <c r="D432" i="1"/>
  <c r="T432" i="1"/>
  <c r="AC432" i="1"/>
  <c r="AE432" i="1"/>
  <c r="AD432" i="1" s="1"/>
  <c r="AF432" i="1"/>
  <c r="AG432" i="1"/>
  <c r="AH432" i="1"/>
  <c r="AI432" i="1"/>
  <c r="AJ432" i="1"/>
  <c r="CX432" i="1" s="1"/>
  <c r="W432" i="1" s="1"/>
  <c r="CQ432" i="1"/>
  <c r="CR432" i="1"/>
  <c r="CS432" i="1"/>
  <c r="CT432" i="1"/>
  <c r="CU432" i="1"/>
  <c r="CV432" i="1"/>
  <c r="CW432" i="1"/>
  <c r="FR432" i="1"/>
  <c r="GL432" i="1"/>
  <c r="GO432" i="1"/>
  <c r="GP432" i="1"/>
  <c r="GV432" i="1"/>
  <c r="HC432" i="1"/>
  <c r="GX432" i="1" s="1"/>
  <c r="B434" i="1"/>
  <c r="B421" i="1" s="1"/>
  <c r="C434" i="1"/>
  <c r="C421" i="1" s="1"/>
  <c r="D434" i="1"/>
  <c r="D421" i="1" s="1"/>
  <c r="F434" i="1"/>
  <c r="F421" i="1" s="1"/>
  <c r="G434" i="1"/>
  <c r="AO434" i="1"/>
  <c r="BX434" i="1"/>
  <c r="BX421" i="1" s="1"/>
  <c r="CK434" i="1"/>
  <c r="BB434" i="1" s="1"/>
  <c r="F447" i="1" s="1"/>
  <c r="CL434" i="1"/>
  <c r="CM434" i="1"/>
  <c r="CM421" i="1" s="1"/>
  <c r="D464" i="1"/>
  <c r="E466" i="1"/>
  <c r="G466" i="1"/>
  <c r="Z466" i="1"/>
  <c r="AA466" i="1"/>
  <c r="AM466" i="1"/>
  <c r="AN466" i="1"/>
  <c r="BE466" i="1"/>
  <c r="BF466" i="1"/>
  <c r="BG466" i="1"/>
  <c r="BH466" i="1"/>
  <c r="BI466" i="1"/>
  <c r="BJ466" i="1"/>
  <c r="BK466" i="1"/>
  <c r="BL466" i="1"/>
  <c r="BM466" i="1"/>
  <c r="BN466" i="1"/>
  <c r="BO466" i="1"/>
  <c r="BP466" i="1"/>
  <c r="BQ466" i="1"/>
  <c r="BR466" i="1"/>
  <c r="BS466" i="1"/>
  <c r="BT466" i="1"/>
  <c r="BU466" i="1"/>
  <c r="BV466" i="1"/>
  <c r="BW466" i="1"/>
  <c r="CN466" i="1"/>
  <c r="CO466" i="1"/>
  <c r="CP466" i="1"/>
  <c r="CQ466" i="1"/>
  <c r="CR466" i="1"/>
  <c r="CS466" i="1"/>
  <c r="CT466" i="1"/>
  <c r="CU466" i="1"/>
  <c r="CV466" i="1"/>
  <c r="CW466" i="1"/>
  <c r="CX466" i="1"/>
  <c r="CY466" i="1"/>
  <c r="CZ466" i="1"/>
  <c r="DA466" i="1"/>
  <c r="DB466" i="1"/>
  <c r="DC466" i="1"/>
  <c r="DD466" i="1"/>
  <c r="DE466" i="1"/>
  <c r="DF466" i="1"/>
  <c r="DG466" i="1"/>
  <c r="DH466" i="1"/>
  <c r="DI466" i="1"/>
  <c r="DJ466" i="1"/>
  <c r="DK466" i="1"/>
  <c r="DL466" i="1"/>
  <c r="DM466" i="1"/>
  <c r="DN466" i="1"/>
  <c r="DO466" i="1"/>
  <c r="DP466" i="1"/>
  <c r="DQ466" i="1"/>
  <c r="DR466" i="1"/>
  <c r="DS466" i="1"/>
  <c r="DT466" i="1"/>
  <c r="DU466" i="1"/>
  <c r="DV466" i="1"/>
  <c r="DW466" i="1"/>
  <c r="DX466" i="1"/>
  <c r="DY466" i="1"/>
  <c r="DZ466" i="1"/>
  <c r="EA466" i="1"/>
  <c r="EB466" i="1"/>
  <c r="EC466" i="1"/>
  <c r="ED466" i="1"/>
  <c r="EE466" i="1"/>
  <c r="EF466" i="1"/>
  <c r="EG466" i="1"/>
  <c r="EH466" i="1"/>
  <c r="EI466" i="1"/>
  <c r="EJ466" i="1"/>
  <c r="EK466" i="1"/>
  <c r="EL466" i="1"/>
  <c r="EM466" i="1"/>
  <c r="EN466" i="1"/>
  <c r="EO466" i="1"/>
  <c r="EP466" i="1"/>
  <c r="EQ466" i="1"/>
  <c r="ER466" i="1"/>
  <c r="ES466" i="1"/>
  <c r="ET466" i="1"/>
  <c r="EU466" i="1"/>
  <c r="EV466" i="1"/>
  <c r="EW466" i="1"/>
  <c r="EX466" i="1"/>
  <c r="EY466" i="1"/>
  <c r="EZ466" i="1"/>
  <c r="FA466" i="1"/>
  <c r="FB466" i="1"/>
  <c r="FC466" i="1"/>
  <c r="FD466" i="1"/>
  <c r="FE466" i="1"/>
  <c r="FF466" i="1"/>
  <c r="FG466" i="1"/>
  <c r="FH466" i="1"/>
  <c r="FI466" i="1"/>
  <c r="FJ466" i="1"/>
  <c r="FK466" i="1"/>
  <c r="FL466" i="1"/>
  <c r="FM466" i="1"/>
  <c r="FN466" i="1"/>
  <c r="FO466" i="1"/>
  <c r="FP466" i="1"/>
  <c r="FQ466" i="1"/>
  <c r="FR466" i="1"/>
  <c r="FS466" i="1"/>
  <c r="FT466" i="1"/>
  <c r="FU466" i="1"/>
  <c r="FV466" i="1"/>
  <c r="FW466" i="1"/>
  <c r="FX466" i="1"/>
  <c r="FY466" i="1"/>
  <c r="FZ466" i="1"/>
  <c r="GA466" i="1"/>
  <c r="GB466" i="1"/>
  <c r="GC466" i="1"/>
  <c r="GD466" i="1"/>
  <c r="GE466" i="1"/>
  <c r="GF466" i="1"/>
  <c r="GG466" i="1"/>
  <c r="GH466" i="1"/>
  <c r="GI466" i="1"/>
  <c r="GJ466" i="1"/>
  <c r="GK466" i="1"/>
  <c r="GL466" i="1"/>
  <c r="GM466" i="1"/>
  <c r="GN466" i="1"/>
  <c r="GO466" i="1"/>
  <c r="GP466" i="1"/>
  <c r="GQ466" i="1"/>
  <c r="GR466" i="1"/>
  <c r="GS466" i="1"/>
  <c r="GT466" i="1"/>
  <c r="GU466" i="1"/>
  <c r="GV466" i="1"/>
  <c r="GW466" i="1"/>
  <c r="GX466" i="1"/>
  <c r="C468" i="1"/>
  <c r="D468" i="1"/>
  <c r="T468" i="1"/>
  <c r="U468" i="1"/>
  <c r="G4377" i="6" s="1"/>
  <c r="V468" i="1"/>
  <c r="G4380" i="6" s="1"/>
  <c r="AC468" i="1"/>
  <c r="AE468" i="1"/>
  <c r="AD468" i="1" s="1"/>
  <c r="AF468" i="1"/>
  <c r="AG468" i="1"/>
  <c r="AH468" i="1"/>
  <c r="AI468" i="1"/>
  <c r="AJ468" i="1"/>
  <c r="CQ468" i="1"/>
  <c r="CR468" i="1"/>
  <c r="CS468" i="1"/>
  <c r="CT468" i="1"/>
  <c r="CU468" i="1"/>
  <c r="CV468" i="1"/>
  <c r="CW468" i="1"/>
  <c r="CX468" i="1"/>
  <c r="W468" i="1" s="1"/>
  <c r="FR468" i="1"/>
  <c r="GL468" i="1"/>
  <c r="GO468" i="1"/>
  <c r="GP468" i="1"/>
  <c r="GV468" i="1"/>
  <c r="HC468" i="1"/>
  <c r="GX468" i="1" s="1"/>
  <c r="C469" i="1"/>
  <c r="D469" i="1"/>
  <c r="U469" i="1"/>
  <c r="G4398" i="6" s="1"/>
  <c r="W469" i="1"/>
  <c r="AC469" i="1"/>
  <c r="AE469" i="1"/>
  <c r="AD469" i="1" s="1"/>
  <c r="AF469" i="1"/>
  <c r="AG469" i="1"/>
  <c r="CU469" i="1" s="1"/>
  <c r="T469" i="1" s="1"/>
  <c r="AH469" i="1"/>
  <c r="AI469" i="1"/>
  <c r="AJ469" i="1"/>
  <c r="CX469" i="1" s="1"/>
  <c r="CQ469" i="1"/>
  <c r="CR469" i="1"/>
  <c r="CS469" i="1"/>
  <c r="CT469" i="1"/>
  <c r="CV469" i="1"/>
  <c r="CW469" i="1"/>
  <c r="FR469" i="1"/>
  <c r="GL469" i="1"/>
  <c r="GO469" i="1"/>
  <c r="GP469" i="1"/>
  <c r="GV469" i="1"/>
  <c r="HC469" i="1"/>
  <c r="GX469" i="1" s="1"/>
  <c r="C470" i="1"/>
  <c r="D470" i="1"/>
  <c r="U470" i="1"/>
  <c r="G4419" i="6" s="1"/>
  <c r="AC470" i="1"/>
  <c r="AE470" i="1"/>
  <c r="AD470" i="1" s="1"/>
  <c r="AF470" i="1"/>
  <c r="AG470" i="1"/>
  <c r="CU470" i="1" s="1"/>
  <c r="T470" i="1" s="1"/>
  <c r="AH470" i="1"/>
  <c r="AI470" i="1"/>
  <c r="AJ470" i="1"/>
  <c r="CQ470" i="1"/>
  <c r="CR470" i="1"/>
  <c r="CS470" i="1"/>
  <c r="CT470" i="1"/>
  <c r="CV470" i="1"/>
  <c r="CW470" i="1"/>
  <c r="CX470" i="1"/>
  <c r="W470" i="1" s="1"/>
  <c r="FR470" i="1"/>
  <c r="GL470" i="1"/>
  <c r="GO470" i="1"/>
  <c r="GP470" i="1"/>
  <c r="GV470" i="1"/>
  <c r="HC470" i="1"/>
  <c r="GX470" i="1" s="1"/>
  <c r="C471" i="1"/>
  <c r="D471" i="1"/>
  <c r="U471" i="1"/>
  <c r="G4440" i="6" s="1"/>
  <c r="V471" i="1"/>
  <c r="G4443" i="6" s="1"/>
  <c r="AC471" i="1"/>
  <c r="AE471" i="1"/>
  <c r="AD471" i="1" s="1"/>
  <c r="AF471" i="1"/>
  <c r="AG471" i="1"/>
  <c r="CU471" i="1" s="1"/>
  <c r="T471" i="1" s="1"/>
  <c r="AH471" i="1"/>
  <c r="AI471" i="1"/>
  <c r="AJ471" i="1"/>
  <c r="CX471" i="1" s="1"/>
  <c r="W471" i="1" s="1"/>
  <c r="CQ471" i="1"/>
  <c r="CR471" i="1"/>
  <c r="CS471" i="1"/>
  <c r="CT471" i="1"/>
  <c r="CV471" i="1"/>
  <c r="CW471" i="1"/>
  <c r="FR471" i="1"/>
  <c r="GL471" i="1"/>
  <c r="GO471" i="1"/>
  <c r="GP471" i="1"/>
  <c r="GV471" i="1"/>
  <c r="HC471" i="1" s="1"/>
  <c r="GX471" i="1" s="1"/>
  <c r="C472" i="1"/>
  <c r="D472" i="1"/>
  <c r="U472" i="1"/>
  <c r="G4461" i="6" s="1"/>
  <c r="W472" i="1"/>
  <c r="AC472" i="1"/>
  <c r="AE472" i="1"/>
  <c r="AD472" i="1" s="1"/>
  <c r="AF472" i="1"/>
  <c r="AG472" i="1"/>
  <c r="CU472" i="1" s="1"/>
  <c r="T472" i="1" s="1"/>
  <c r="AH472" i="1"/>
  <c r="AI472" i="1"/>
  <c r="AJ472" i="1"/>
  <c r="CQ472" i="1"/>
  <c r="CR472" i="1"/>
  <c r="CS472" i="1"/>
  <c r="CT472" i="1"/>
  <c r="CV472" i="1"/>
  <c r="CW472" i="1"/>
  <c r="CX472" i="1"/>
  <c r="FR472" i="1"/>
  <c r="GL472" i="1"/>
  <c r="GO472" i="1"/>
  <c r="GP472" i="1"/>
  <c r="GV472" i="1"/>
  <c r="HC472" i="1"/>
  <c r="GX472" i="1" s="1"/>
  <c r="C473" i="1"/>
  <c r="D473" i="1"/>
  <c r="U473" i="1"/>
  <c r="G4482" i="6" s="1"/>
  <c r="AC473" i="1"/>
  <c r="AE473" i="1"/>
  <c r="AD473" i="1" s="1"/>
  <c r="AF473" i="1"/>
  <c r="AG473" i="1"/>
  <c r="AH473" i="1"/>
  <c r="AI473" i="1"/>
  <c r="AJ473" i="1"/>
  <c r="CQ473" i="1"/>
  <c r="CR473" i="1"/>
  <c r="CS473" i="1"/>
  <c r="CT473" i="1"/>
  <c r="CU473" i="1"/>
  <c r="T473" i="1" s="1"/>
  <c r="CV473" i="1"/>
  <c r="CW473" i="1"/>
  <c r="CX473" i="1"/>
  <c r="W473" i="1" s="1"/>
  <c r="FR473" i="1"/>
  <c r="GL473" i="1"/>
  <c r="GO473" i="1"/>
  <c r="GP473" i="1"/>
  <c r="GV473" i="1"/>
  <c r="HC473" i="1"/>
  <c r="GX473" i="1" s="1"/>
  <c r="C474" i="1"/>
  <c r="D474" i="1"/>
  <c r="U474" i="1"/>
  <c r="G4503" i="6" s="1"/>
  <c r="AC474" i="1"/>
  <c r="AE474" i="1"/>
  <c r="AD474" i="1" s="1"/>
  <c r="AF474" i="1"/>
  <c r="AG474" i="1"/>
  <c r="AH474" i="1"/>
  <c r="AI474" i="1"/>
  <c r="AJ474" i="1"/>
  <c r="CX474" i="1" s="1"/>
  <c r="W474" i="1" s="1"/>
  <c r="CQ474" i="1"/>
  <c r="CR474" i="1"/>
  <c r="CS474" i="1"/>
  <c r="CT474" i="1"/>
  <c r="CU474" i="1"/>
  <c r="T474" i="1" s="1"/>
  <c r="CV474" i="1"/>
  <c r="CW474" i="1"/>
  <c r="FR474" i="1"/>
  <c r="GL474" i="1"/>
  <c r="GO474" i="1"/>
  <c r="GP474" i="1"/>
  <c r="GV474" i="1"/>
  <c r="HC474" i="1"/>
  <c r="GX474" i="1" s="1"/>
  <c r="C475" i="1"/>
  <c r="D475" i="1"/>
  <c r="T475" i="1"/>
  <c r="U475" i="1"/>
  <c r="G4524" i="6" s="1"/>
  <c r="W475" i="1"/>
  <c r="AC475" i="1"/>
  <c r="AE475" i="1"/>
  <c r="AD475" i="1" s="1"/>
  <c r="AF475" i="1"/>
  <c r="AG475" i="1"/>
  <c r="CU475" i="1" s="1"/>
  <c r="AH475" i="1"/>
  <c r="AI475" i="1"/>
  <c r="AJ475" i="1"/>
  <c r="CX475" i="1" s="1"/>
  <c r="CQ475" i="1"/>
  <c r="CR475" i="1"/>
  <c r="CS475" i="1"/>
  <c r="CT475" i="1"/>
  <c r="CV475" i="1"/>
  <c r="CW475" i="1"/>
  <c r="FR475" i="1"/>
  <c r="GL475" i="1"/>
  <c r="GO475" i="1"/>
  <c r="GP475" i="1"/>
  <c r="GV475" i="1"/>
  <c r="HC475" i="1"/>
  <c r="GX475" i="1" s="1"/>
  <c r="C476" i="1"/>
  <c r="D476" i="1"/>
  <c r="AC476" i="1"/>
  <c r="AE476" i="1"/>
  <c r="AD476" i="1" s="1"/>
  <c r="AF476" i="1"/>
  <c r="AG476" i="1"/>
  <c r="CU476" i="1" s="1"/>
  <c r="T476" i="1" s="1"/>
  <c r="AH476" i="1"/>
  <c r="AI476" i="1"/>
  <c r="AJ476" i="1"/>
  <c r="CQ476" i="1"/>
  <c r="CR476" i="1"/>
  <c r="CS476" i="1"/>
  <c r="CT476" i="1"/>
  <c r="CV476" i="1"/>
  <c r="CW476" i="1"/>
  <c r="CX476" i="1"/>
  <c r="W476" i="1" s="1"/>
  <c r="FR476" i="1"/>
  <c r="GL476" i="1"/>
  <c r="GO476" i="1"/>
  <c r="GP476" i="1"/>
  <c r="GV476" i="1"/>
  <c r="HC476" i="1"/>
  <c r="GX476" i="1" s="1"/>
  <c r="C477" i="1"/>
  <c r="D477" i="1"/>
  <c r="U477" i="1"/>
  <c r="G4566" i="6" s="1"/>
  <c r="V477" i="1"/>
  <c r="G4569" i="6" s="1"/>
  <c r="AC477" i="1"/>
  <c r="AE477" i="1"/>
  <c r="AD477" i="1" s="1"/>
  <c r="AF477" i="1"/>
  <c r="AG477" i="1"/>
  <c r="AH477" i="1"/>
  <c r="AI477" i="1"/>
  <c r="AJ477" i="1"/>
  <c r="CQ477" i="1"/>
  <c r="CR477" i="1"/>
  <c r="CS477" i="1"/>
  <c r="CT477" i="1"/>
  <c r="CU477" i="1"/>
  <c r="T477" i="1" s="1"/>
  <c r="CV477" i="1"/>
  <c r="CW477" i="1"/>
  <c r="CX477" i="1"/>
  <c r="W477" i="1" s="1"/>
  <c r="FR477" i="1"/>
  <c r="GL477" i="1"/>
  <c r="GO477" i="1"/>
  <c r="GP477" i="1"/>
  <c r="GV477" i="1"/>
  <c r="GX477" i="1"/>
  <c r="HC477" i="1"/>
  <c r="C478" i="1"/>
  <c r="D478" i="1"/>
  <c r="U478" i="1"/>
  <c r="G4584" i="6" s="1"/>
  <c r="W478" i="1"/>
  <c r="AC478" i="1"/>
  <c r="AE478" i="1"/>
  <c r="AD478" i="1" s="1"/>
  <c r="AF478" i="1"/>
  <c r="AG478" i="1"/>
  <c r="CU478" i="1" s="1"/>
  <c r="T478" i="1" s="1"/>
  <c r="AH478" i="1"/>
  <c r="AI478" i="1"/>
  <c r="AJ478" i="1"/>
  <c r="CX478" i="1" s="1"/>
  <c r="CQ478" i="1"/>
  <c r="CR478" i="1"/>
  <c r="CS478" i="1"/>
  <c r="CT478" i="1"/>
  <c r="CV478" i="1"/>
  <c r="CW478" i="1"/>
  <c r="FR478" i="1"/>
  <c r="GL478" i="1"/>
  <c r="GO478" i="1"/>
  <c r="GP478" i="1"/>
  <c r="GV478" i="1"/>
  <c r="HC478" i="1"/>
  <c r="GX478" i="1" s="1"/>
  <c r="C479" i="1"/>
  <c r="D479" i="1"/>
  <c r="U479" i="1"/>
  <c r="G4604" i="6" s="1"/>
  <c r="V479" i="1"/>
  <c r="G4607" i="6" s="1"/>
  <c r="AC479" i="1"/>
  <c r="AE479" i="1"/>
  <c r="AD479" i="1" s="1"/>
  <c r="AF479" i="1"/>
  <c r="AG479" i="1"/>
  <c r="CU479" i="1" s="1"/>
  <c r="T479" i="1" s="1"/>
  <c r="AH479" i="1"/>
  <c r="AI479" i="1"/>
  <c r="AJ479" i="1"/>
  <c r="CQ479" i="1"/>
  <c r="CR479" i="1"/>
  <c r="CS479" i="1"/>
  <c r="CT479" i="1"/>
  <c r="CV479" i="1"/>
  <c r="CW479" i="1"/>
  <c r="CX479" i="1"/>
  <c r="W479" i="1" s="1"/>
  <c r="FR479" i="1"/>
  <c r="GL479" i="1"/>
  <c r="GO479" i="1"/>
  <c r="GP479" i="1"/>
  <c r="GV479" i="1"/>
  <c r="GX479" i="1"/>
  <c r="HC479" i="1"/>
  <c r="C480" i="1"/>
  <c r="D480" i="1"/>
  <c r="U480" i="1"/>
  <c r="G4624" i="6" s="1"/>
  <c r="V480" i="1"/>
  <c r="G4627" i="6" s="1"/>
  <c r="AC480" i="1"/>
  <c r="AE480" i="1"/>
  <c r="AD480" i="1" s="1"/>
  <c r="AF480" i="1"/>
  <c r="AG480" i="1"/>
  <c r="CU480" i="1" s="1"/>
  <c r="T480" i="1" s="1"/>
  <c r="AH480" i="1"/>
  <c r="AI480" i="1"/>
  <c r="AJ480" i="1"/>
  <c r="CX480" i="1" s="1"/>
  <c r="W480" i="1" s="1"/>
  <c r="CQ480" i="1"/>
  <c r="CR480" i="1"/>
  <c r="CS480" i="1"/>
  <c r="CT480" i="1"/>
  <c r="CV480" i="1"/>
  <c r="CW480" i="1"/>
  <c r="FR480" i="1"/>
  <c r="GL480" i="1"/>
  <c r="GO480" i="1"/>
  <c r="GP480" i="1"/>
  <c r="GV480" i="1"/>
  <c r="GX480" i="1"/>
  <c r="HC480" i="1"/>
  <c r="C481" i="1"/>
  <c r="D481" i="1"/>
  <c r="U481" i="1"/>
  <c r="G4642" i="6" s="1"/>
  <c r="AC481" i="1"/>
  <c r="AE481" i="1"/>
  <c r="AD481" i="1" s="1"/>
  <c r="AF481" i="1"/>
  <c r="AG481" i="1"/>
  <c r="CU481" i="1" s="1"/>
  <c r="T481" i="1" s="1"/>
  <c r="AH481" i="1"/>
  <c r="AI481" i="1"/>
  <c r="AJ481" i="1"/>
  <c r="CX481" i="1" s="1"/>
  <c r="W481" i="1" s="1"/>
  <c r="CQ481" i="1"/>
  <c r="CR481" i="1"/>
  <c r="CS481" i="1"/>
  <c r="CT481" i="1"/>
  <c r="CV481" i="1"/>
  <c r="CW481" i="1"/>
  <c r="FR481" i="1"/>
  <c r="GL481" i="1"/>
  <c r="GO481" i="1"/>
  <c r="GP481" i="1"/>
  <c r="GV481" i="1"/>
  <c r="HC481" i="1"/>
  <c r="GX481" i="1" s="1"/>
  <c r="C482" i="1"/>
  <c r="D482" i="1"/>
  <c r="U482" i="1"/>
  <c r="G4660" i="6" s="1"/>
  <c r="V482" i="1"/>
  <c r="G4663" i="6" s="1"/>
  <c r="W482" i="1"/>
  <c r="AC482" i="1"/>
  <c r="AE482" i="1"/>
  <c r="AD482" i="1" s="1"/>
  <c r="AF482" i="1"/>
  <c r="AG482" i="1"/>
  <c r="AH482" i="1"/>
  <c r="AI482" i="1"/>
  <c r="AJ482" i="1"/>
  <c r="CQ482" i="1"/>
  <c r="CR482" i="1"/>
  <c r="CS482" i="1"/>
  <c r="CT482" i="1"/>
  <c r="CU482" i="1"/>
  <c r="T482" i="1" s="1"/>
  <c r="CV482" i="1"/>
  <c r="CW482" i="1"/>
  <c r="CX482" i="1"/>
  <c r="FR482" i="1"/>
  <c r="GL482" i="1"/>
  <c r="GO482" i="1"/>
  <c r="GP482" i="1"/>
  <c r="GV482" i="1"/>
  <c r="GX482" i="1"/>
  <c r="HC482" i="1"/>
  <c r="C483" i="1"/>
  <c r="D483" i="1"/>
  <c r="U483" i="1"/>
  <c r="G4678" i="6" s="1"/>
  <c r="V483" i="1"/>
  <c r="G4681" i="6" s="1"/>
  <c r="AC483" i="1"/>
  <c r="AE483" i="1"/>
  <c r="AD483" i="1" s="1"/>
  <c r="AF483" i="1"/>
  <c r="AG483" i="1"/>
  <c r="AH483" i="1"/>
  <c r="AI483" i="1"/>
  <c r="AJ483" i="1"/>
  <c r="CQ483" i="1"/>
  <c r="CR483" i="1"/>
  <c r="CS483" i="1"/>
  <c r="CT483" i="1"/>
  <c r="CU483" i="1"/>
  <c r="T483" i="1" s="1"/>
  <c r="CV483" i="1"/>
  <c r="CW483" i="1"/>
  <c r="CX483" i="1"/>
  <c r="W483" i="1" s="1"/>
  <c r="FR483" i="1"/>
  <c r="GL483" i="1"/>
  <c r="GO483" i="1"/>
  <c r="GP483" i="1"/>
  <c r="GV483" i="1"/>
  <c r="HC483" i="1" s="1"/>
  <c r="GX483" i="1" s="1"/>
  <c r="C484" i="1"/>
  <c r="D484" i="1"/>
  <c r="T484" i="1"/>
  <c r="U484" i="1"/>
  <c r="G4696" i="6" s="1"/>
  <c r="V484" i="1"/>
  <c r="G4699" i="6" s="1"/>
  <c r="W484" i="1"/>
  <c r="AC484" i="1"/>
  <c r="AE484" i="1"/>
  <c r="AD484" i="1" s="1"/>
  <c r="AF484" i="1"/>
  <c r="AG484" i="1"/>
  <c r="CU484" i="1" s="1"/>
  <c r="AH484" i="1"/>
  <c r="AI484" i="1"/>
  <c r="AJ484" i="1"/>
  <c r="CQ484" i="1"/>
  <c r="CR484" i="1"/>
  <c r="CS484" i="1"/>
  <c r="CT484" i="1"/>
  <c r="CV484" i="1"/>
  <c r="CW484" i="1"/>
  <c r="CX484" i="1"/>
  <c r="FR484" i="1"/>
  <c r="GL484" i="1"/>
  <c r="GO484" i="1"/>
  <c r="GP484" i="1"/>
  <c r="GV484" i="1"/>
  <c r="HC484" i="1"/>
  <c r="GX484" i="1" s="1"/>
  <c r="C485" i="1"/>
  <c r="D485" i="1"/>
  <c r="U485" i="1"/>
  <c r="G4732" i="6" s="1"/>
  <c r="AC485" i="1"/>
  <c r="AE485" i="1"/>
  <c r="AD485" i="1" s="1"/>
  <c r="AF485" i="1"/>
  <c r="AG485" i="1"/>
  <c r="AH485" i="1"/>
  <c r="AI485" i="1"/>
  <c r="AJ485" i="1"/>
  <c r="CQ485" i="1"/>
  <c r="CR485" i="1"/>
  <c r="CS485" i="1"/>
  <c r="CT485" i="1"/>
  <c r="CU485" i="1"/>
  <c r="T485" i="1" s="1"/>
  <c r="CV485" i="1"/>
  <c r="CW485" i="1"/>
  <c r="CX485" i="1"/>
  <c r="W485" i="1" s="1"/>
  <c r="FR485" i="1"/>
  <c r="GL485" i="1"/>
  <c r="GO485" i="1"/>
  <c r="GP485" i="1"/>
  <c r="GV485" i="1"/>
  <c r="HC485" i="1" s="1"/>
  <c r="GX485" i="1" s="1"/>
  <c r="B487" i="1"/>
  <c r="B466" i="1" s="1"/>
  <c r="C487" i="1"/>
  <c r="C466" i="1" s="1"/>
  <c r="D487" i="1"/>
  <c r="D466" i="1" s="1"/>
  <c r="F487" i="1"/>
  <c r="F466" i="1" s="1"/>
  <c r="G487" i="1"/>
  <c r="AJ487" i="1"/>
  <c r="AO487" i="1"/>
  <c r="BD487" i="1"/>
  <c r="BD466" i="1" s="1"/>
  <c r="BX487" i="1"/>
  <c r="CK487" i="1"/>
  <c r="CK466" i="1" s="1"/>
  <c r="CL487" i="1"/>
  <c r="CM487" i="1"/>
  <c r="CM466" i="1" s="1"/>
  <c r="F512" i="1"/>
  <c r="D517" i="1"/>
  <c r="E519" i="1"/>
  <c r="G519" i="1"/>
  <c r="Z519" i="1"/>
  <c r="AA519" i="1"/>
  <c r="AM519" i="1"/>
  <c r="AN519" i="1"/>
  <c r="BB519" i="1"/>
  <c r="BE519" i="1"/>
  <c r="BF519" i="1"/>
  <c r="BG519" i="1"/>
  <c r="BH519" i="1"/>
  <c r="BI519" i="1"/>
  <c r="BJ519" i="1"/>
  <c r="BK519" i="1"/>
  <c r="BL519" i="1"/>
  <c r="BM519" i="1"/>
  <c r="BN519" i="1"/>
  <c r="BO519" i="1"/>
  <c r="BP519" i="1"/>
  <c r="BQ519" i="1"/>
  <c r="BR519" i="1"/>
  <c r="BS519" i="1"/>
  <c r="BT519" i="1"/>
  <c r="BU519" i="1"/>
  <c r="BV519" i="1"/>
  <c r="BW519" i="1"/>
  <c r="BX519" i="1"/>
  <c r="CL519" i="1"/>
  <c r="CM519" i="1"/>
  <c r="CN519" i="1"/>
  <c r="CO519" i="1"/>
  <c r="CP519" i="1"/>
  <c r="CQ519" i="1"/>
  <c r="CR519" i="1"/>
  <c r="CS519" i="1"/>
  <c r="CT519" i="1"/>
  <c r="CU519" i="1"/>
  <c r="CV519" i="1"/>
  <c r="CW519" i="1"/>
  <c r="CX519" i="1"/>
  <c r="CY519" i="1"/>
  <c r="CZ519" i="1"/>
  <c r="DA519" i="1"/>
  <c r="DB519" i="1"/>
  <c r="DC519" i="1"/>
  <c r="DD519" i="1"/>
  <c r="DE519" i="1"/>
  <c r="DF519" i="1"/>
  <c r="DG519" i="1"/>
  <c r="DH519" i="1"/>
  <c r="DI519" i="1"/>
  <c r="DJ519" i="1"/>
  <c r="DK519" i="1"/>
  <c r="DL519" i="1"/>
  <c r="DM519" i="1"/>
  <c r="DN519" i="1"/>
  <c r="DO519" i="1"/>
  <c r="DP519" i="1"/>
  <c r="DQ519" i="1"/>
  <c r="DR519" i="1"/>
  <c r="DS519" i="1"/>
  <c r="DT519" i="1"/>
  <c r="DU519" i="1"/>
  <c r="DV519" i="1"/>
  <c r="DW519" i="1"/>
  <c r="DX519" i="1"/>
  <c r="DY519" i="1"/>
  <c r="DZ519" i="1"/>
  <c r="EA519" i="1"/>
  <c r="EB519" i="1"/>
  <c r="EC519" i="1"/>
  <c r="ED519" i="1"/>
  <c r="EE519" i="1"/>
  <c r="EF519" i="1"/>
  <c r="EG519" i="1"/>
  <c r="EH519" i="1"/>
  <c r="EI519" i="1"/>
  <c r="EJ519" i="1"/>
  <c r="EK519" i="1"/>
  <c r="EL519" i="1"/>
  <c r="EM519" i="1"/>
  <c r="EN519" i="1"/>
  <c r="EO519" i="1"/>
  <c r="EP519" i="1"/>
  <c r="EQ519" i="1"/>
  <c r="ER519" i="1"/>
  <c r="ES519" i="1"/>
  <c r="ET519" i="1"/>
  <c r="EU519" i="1"/>
  <c r="EV519" i="1"/>
  <c r="EW519" i="1"/>
  <c r="EX519" i="1"/>
  <c r="EY519" i="1"/>
  <c r="EZ519" i="1"/>
  <c r="FA519" i="1"/>
  <c r="FB519" i="1"/>
  <c r="FC519" i="1"/>
  <c r="FD519" i="1"/>
  <c r="FE519" i="1"/>
  <c r="FF519" i="1"/>
  <c r="FG519" i="1"/>
  <c r="FH519" i="1"/>
  <c r="FI519" i="1"/>
  <c r="FJ519" i="1"/>
  <c r="FK519" i="1"/>
  <c r="FL519" i="1"/>
  <c r="FM519" i="1"/>
  <c r="FN519" i="1"/>
  <c r="FO519" i="1"/>
  <c r="FP519" i="1"/>
  <c r="FQ519" i="1"/>
  <c r="FR519" i="1"/>
  <c r="FS519" i="1"/>
  <c r="FT519" i="1"/>
  <c r="FU519" i="1"/>
  <c r="FV519" i="1"/>
  <c r="FW519" i="1"/>
  <c r="FX519" i="1"/>
  <c r="FY519" i="1"/>
  <c r="FZ519" i="1"/>
  <c r="GA519" i="1"/>
  <c r="GB519" i="1"/>
  <c r="GC519" i="1"/>
  <c r="GD519" i="1"/>
  <c r="GE519" i="1"/>
  <c r="GF519" i="1"/>
  <c r="GG519" i="1"/>
  <c r="GH519" i="1"/>
  <c r="GI519" i="1"/>
  <c r="GJ519" i="1"/>
  <c r="GK519" i="1"/>
  <c r="GL519" i="1"/>
  <c r="GM519" i="1"/>
  <c r="GN519" i="1"/>
  <c r="GO519" i="1"/>
  <c r="GP519" i="1"/>
  <c r="GQ519" i="1"/>
  <c r="GR519" i="1"/>
  <c r="GS519" i="1"/>
  <c r="GT519" i="1"/>
  <c r="GU519" i="1"/>
  <c r="GV519" i="1"/>
  <c r="GW519" i="1"/>
  <c r="GX519" i="1"/>
  <c r="C521" i="1"/>
  <c r="D521" i="1"/>
  <c r="U521" i="1"/>
  <c r="G4768" i="6" s="1"/>
  <c r="AC521" i="1"/>
  <c r="AE521" i="1"/>
  <c r="AD521" i="1" s="1"/>
  <c r="AF521" i="1"/>
  <c r="AG521" i="1"/>
  <c r="AH521" i="1"/>
  <c r="AI521" i="1"/>
  <c r="AJ521" i="1"/>
  <c r="CQ521" i="1"/>
  <c r="CR521" i="1"/>
  <c r="CS521" i="1"/>
  <c r="CT521" i="1"/>
  <c r="CU521" i="1"/>
  <c r="T521" i="1" s="1"/>
  <c r="CV521" i="1"/>
  <c r="CW521" i="1"/>
  <c r="CX521" i="1"/>
  <c r="W521" i="1" s="1"/>
  <c r="FR521" i="1"/>
  <c r="GL521" i="1"/>
  <c r="GO521" i="1"/>
  <c r="GP521" i="1"/>
  <c r="GV521" i="1"/>
  <c r="HC521" i="1"/>
  <c r="GX521" i="1" s="1"/>
  <c r="C522" i="1"/>
  <c r="D522" i="1"/>
  <c r="T522" i="1"/>
  <c r="V522" i="1"/>
  <c r="G4790" i="6" s="1"/>
  <c r="AC522" i="1"/>
  <c r="AE522" i="1"/>
  <c r="AD522" i="1" s="1"/>
  <c r="AF522" i="1"/>
  <c r="AG522" i="1"/>
  <c r="CU522" i="1" s="1"/>
  <c r="AH522" i="1"/>
  <c r="AI522" i="1"/>
  <c r="AJ522" i="1"/>
  <c r="CX522" i="1" s="1"/>
  <c r="W522" i="1" s="1"/>
  <c r="CQ522" i="1"/>
  <c r="CR522" i="1"/>
  <c r="CS522" i="1"/>
  <c r="CT522" i="1"/>
  <c r="CV522" i="1"/>
  <c r="CW522" i="1"/>
  <c r="FR522" i="1"/>
  <c r="GL522" i="1"/>
  <c r="GO522" i="1"/>
  <c r="GP522" i="1"/>
  <c r="GV522" i="1"/>
  <c r="HC522" i="1" s="1"/>
  <c r="GX522" i="1" s="1"/>
  <c r="C523" i="1"/>
  <c r="D523" i="1"/>
  <c r="U523" i="1"/>
  <c r="G4806" i="6" s="1"/>
  <c r="AC523" i="1"/>
  <c r="AE523" i="1"/>
  <c r="AD523" i="1" s="1"/>
  <c r="AB523" i="1" s="1"/>
  <c r="AF523" i="1"/>
  <c r="AG523" i="1"/>
  <c r="CU523" i="1" s="1"/>
  <c r="T523" i="1" s="1"/>
  <c r="AH523" i="1"/>
  <c r="AI523" i="1"/>
  <c r="AJ523" i="1"/>
  <c r="CQ523" i="1"/>
  <c r="CR523" i="1"/>
  <c r="CS523" i="1"/>
  <c r="CT523" i="1"/>
  <c r="CV523" i="1"/>
  <c r="CW523" i="1"/>
  <c r="CX523" i="1"/>
  <c r="W523" i="1" s="1"/>
  <c r="FR523" i="1"/>
  <c r="GL523" i="1"/>
  <c r="GO523" i="1"/>
  <c r="GP523" i="1"/>
  <c r="GV523" i="1"/>
  <c r="HC523" i="1"/>
  <c r="GX523" i="1" s="1"/>
  <c r="C524" i="1"/>
  <c r="D524" i="1"/>
  <c r="U524" i="1"/>
  <c r="G4825" i="6" s="1"/>
  <c r="AC524" i="1"/>
  <c r="AE524" i="1"/>
  <c r="AD524" i="1" s="1"/>
  <c r="AF524" i="1"/>
  <c r="AG524" i="1"/>
  <c r="AH524" i="1"/>
  <c r="AI524" i="1"/>
  <c r="AJ524" i="1"/>
  <c r="CQ524" i="1"/>
  <c r="CR524" i="1"/>
  <c r="CS524" i="1"/>
  <c r="CT524" i="1"/>
  <c r="CU524" i="1"/>
  <c r="T524" i="1" s="1"/>
  <c r="CV524" i="1"/>
  <c r="CW524" i="1"/>
  <c r="CX524" i="1"/>
  <c r="W524" i="1" s="1"/>
  <c r="FR524" i="1"/>
  <c r="GL524" i="1"/>
  <c r="GO524" i="1"/>
  <c r="GP524" i="1"/>
  <c r="GV524" i="1"/>
  <c r="HC524" i="1"/>
  <c r="GX524" i="1" s="1"/>
  <c r="C525" i="1"/>
  <c r="D525" i="1"/>
  <c r="V525" i="1"/>
  <c r="G4847" i="6" s="1"/>
  <c r="AC525" i="1"/>
  <c r="AE525" i="1"/>
  <c r="AD525" i="1" s="1"/>
  <c r="AF525" i="1"/>
  <c r="AG525" i="1"/>
  <c r="CU525" i="1" s="1"/>
  <c r="T525" i="1" s="1"/>
  <c r="AH525" i="1"/>
  <c r="AI525" i="1"/>
  <c r="AJ525" i="1"/>
  <c r="CX525" i="1" s="1"/>
  <c r="W525" i="1" s="1"/>
  <c r="CQ525" i="1"/>
  <c r="CR525" i="1"/>
  <c r="CS525" i="1"/>
  <c r="CT525" i="1"/>
  <c r="CV525" i="1"/>
  <c r="CW525" i="1"/>
  <c r="FR525" i="1"/>
  <c r="GL525" i="1"/>
  <c r="GO525" i="1"/>
  <c r="GP525" i="1"/>
  <c r="GV525" i="1"/>
  <c r="HC525" i="1" s="1"/>
  <c r="GX525" i="1" s="1"/>
  <c r="C526" i="1"/>
  <c r="D526" i="1"/>
  <c r="U526" i="1"/>
  <c r="G4863" i="6" s="1"/>
  <c r="V526" i="1"/>
  <c r="G4866" i="6" s="1"/>
  <c r="AC526" i="1"/>
  <c r="AE526" i="1"/>
  <c r="AD526" i="1" s="1"/>
  <c r="AF526" i="1"/>
  <c r="AG526" i="1"/>
  <c r="CU526" i="1" s="1"/>
  <c r="T526" i="1" s="1"/>
  <c r="AH526" i="1"/>
  <c r="AI526" i="1"/>
  <c r="AJ526" i="1"/>
  <c r="CQ526" i="1"/>
  <c r="CR526" i="1"/>
  <c r="CS526" i="1"/>
  <c r="CT526" i="1"/>
  <c r="CV526" i="1"/>
  <c r="CW526" i="1"/>
  <c r="CX526" i="1"/>
  <c r="W526" i="1" s="1"/>
  <c r="FR526" i="1"/>
  <c r="GL526" i="1"/>
  <c r="GO526" i="1"/>
  <c r="GP526" i="1"/>
  <c r="GV526" i="1"/>
  <c r="HC526" i="1"/>
  <c r="GX526" i="1" s="1"/>
  <c r="C527" i="1"/>
  <c r="D527" i="1"/>
  <c r="U527" i="1"/>
  <c r="G4882" i="6" s="1"/>
  <c r="AC527" i="1"/>
  <c r="AE527" i="1"/>
  <c r="AD527" i="1" s="1"/>
  <c r="AF527" i="1"/>
  <c r="AG527" i="1"/>
  <c r="AH527" i="1"/>
  <c r="AI527" i="1"/>
  <c r="AJ527" i="1"/>
  <c r="CQ527" i="1"/>
  <c r="CR527" i="1"/>
  <c r="CS527" i="1"/>
  <c r="CT527" i="1"/>
  <c r="CU527" i="1"/>
  <c r="T527" i="1" s="1"/>
  <c r="CV527" i="1"/>
  <c r="CW527" i="1"/>
  <c r="CX527" i="1"/>
  <c r="W527" i="1" s="1"/>
  <c r="FR527" i="1"/>
  <c r="GL527" i="1"/>
  <c r="GO527" i="1"/>
  <c r="GP527" i="1"/>
  <c r="GV527" i="1"/>
  <c r="HC527" i="1"/>
  <c r="GX527" i="1" s="1"/>
  <c r="C528" i="1"/>
  <c r="D528" i="1"/>
  <c r="U528" i="1"/>
  <c r="G4901" i="6" s="1"/>
  <c r="V528" i="1"/>
  <c r="G4904" i="6" s="1"/>
  <c r="AC528" i="1"/>
  <c r="AE528" i="1"/>
  <c r="AD528" i="1" s="1"/>
  <c r="AF528" i="1"/>
  <c r="AG528" i="1"/>
  <c r="CU528" i="1" s="1"/>
  <c r="T528" i="1" s="1"/>
  <c r="AH528" i="1"/>
  <c r="AI528" i="1"/>
  <c r="AJ528" i="1"/>
  <c r="CX528" i="1" s="1"/>
  <c r="W528" i="1" s="1"/>
  <c r="CQ528" i="1"/>
  <c r="CR528" i="1"/>
  <c r="CS528" i="1"/>
  <c r="CT528" i="1"/>
  <c r="CV528" i="1"/>
  <c r="CW528" i="1"/>
  <c r="FR528" i="1"/>
  <c r="GL528" i="1"/>
  <c r="GO528" i="1"/>
  <c r="GP528" i="1"/>
  <c r="GV528" i="1"/>
  <c r="HC528" i="1" s="1"/>
  <c r="GX528" i="1" s="1"/>
  <c r="C529" i="1"/>
  <c r="D529" i="1"/>
  <c r="U529" i="1"/>
  <c r="G4920" i="6" s="1"/>
  <c r="V529" i="1"/>
  <c r="G4923" i="6" s="1"/>
  <c r="AC529" i="1"/>
  <c r="AE529" i="1"/>
  <c r="AD529" i="1" s="1"/>
  <c r="AF529" i="1"/>
  <c r="AG529" i="1"/>
  <c r="CU529" i="1" s="1"/>
  <c r="T529" i="1" s="1"/>
  <c r="AH529" i="1"/>
  <c r="AI529" i="1"/>
  <c r="AJ529" i="1"/>
  <c r="CQ529" i="1"/>
  <c r="CR529" i="1"/>
  <c r="CS529" i="1"/>
  <c r="CT529" i="1"/>
  <c r="CV529" i="1"/>
  <c r="CW529" i="1"/>
  <c r="CX529" i="1"/>
  <c r="W529" i="1" s="1"/>
  <c r="FR529" i="1"/>
  <c r="GL529" i="1"/>
  <c r="GO529" i="1"/>
  <c r="GP529" i="1"/>
  <c r="GV529" i="1"/>
  <c r="HC529" i="1"/>
  <c r="GX529" i="1" s="1"/>
  <c r="C530" i="1"/>
  <c r="D530" i="1"/>
  <c r="U530" i="1"/>
  <c r="G4939" i="6" s="1"/>
  <c r="AC530" i="1"/>
  <c r="AE530" i="1"/>
  <c r="AD530" i="1" s="1"/>
  <c r="AF530" i="1"/>
  <c r="AG530" i="1"/>
  <c r="AH530" i="1"/>
  <c r="AI530" i="1"/>
  <c r="AJ530" i="1"/>
  <c r="CQ530" i="1"/>
  <c r="CR530" i="1"/>
  <c r="CS530" i="1"/>
  <c r="CT530" i="1"/>
  <c r="CU530" i="1"/>
  <c r="T530" i="1" s="1"/>
  <c r="CV530" i="1"/>
  <c r="CW530" i="1"/>
  <c r="CX530" i="1"/>
  <c r="W530" i="1" s="1"/>
  <c r="FR530" i="1"/>
  <c r="GL530" i="1"/>
  <c r="GO530" i="1"/>
  <c r="GP530" i="1"/>
  <c r="GV530" i="1"/>
  <c r="HC530" i="1"/>
  <c r="GX530" i="1" s="1"/>
  <c r="C531" i="1"/>
  <c r="D531" i="1"/>
  <c r="U531" i="1"/>
  <c r="G4955" i="6" s="1"/>
  <c r="AC531" i="1"/>
  <c r="AE531" i="1"/>
  <c r="AD531" i="1" s="1"/>
  <c r="AF531" i="1"/>
  <c r="AG531" i="1"/>
  <c r="CU531" i="1" s="1"/>
  <c r="T531" i="1" s="1"/>
  <c r="AH531" i="1"/>
  <c r="AI531" i="1"/>
  <c r="AJ531" i="1"/>
  <c r="CX531" i="1" s="1"/>
  <c r="W531" i="1" s="1"/>
  <c r="CQ531" i="1"/>
  <c r="CR531" i="1"/>
  <c r="CS531" i="1"/>
  <c r="CT531" i="1"/>
  <c r="CV531" i="1"/>
  <c r="CW531" i="1"/>
  <c r="FR531" i="1"/>
  <c r="GL531" i="1"/>
  <c r="GO531" i="1"/>
  <c r="GP531" i="1"/>
  <c r="GV531" i="1"/>
  <c r="HC531" i="1" s="1"/>
  <c r="GX531" i="1" s="1"/>
  <c r="C532" i="1"/>
  <c r="D532" i="1"/>
  <c r="U532" i="1"/>
  <c r="G4973" i="6" s="1"/>
  <c r="AC532" i="1"/>
  <c r="AE532" i="1"/>
  <c r="AD532" i="1" s="1"/>
  <c r="AB532" i="1" s="1"/>
  <c r="AF532" i="1"/>
  <c r="AG532" i="1"/>
  <c r="CU532" i="1" s="1"/>
  <c r="T532" i="1" s="1"/>
  <c r="AH532" i="1"/>
  <c r="AI532" i="1"/>
  <c r="AJ532" i="1"/>
  <c r="CQ532" i="1"/>
  <c r="CR532" i="1"/>
  <c r="CS532" i="1"/>
  <c r="CT532" i="1"/>
  <c r="CV532" i="1"/>
  <c r="CW532" i="1"/>
  <c r="CX532" i="1"/>
  <c r="W532" i="1" s="1"/>
  <c r="FR532" i="1"/>
  <c r="GL532" i="1"/>
  <c r="GO532" i="1"/>
  <c r="GP532" i="1"/>
  <c r="GV532" i="1"/>
  <c r="HC532" i="1"/>
  <c r="GX532" i="1" s="1"/>
  <c r="C533" i="1"/>
  <c r="D533" i="1"/>
  <c r="U533" i="1"/>
  <c r="G4991" i="6" s="1"/>
  <c r="V533" i="1"/>
  <c r="G4994" i="6" s="1"/>
  <c r="AC533" i="1"/>
  <c r="AE533" i="1"/>
  <c r="AD533" i="1" s="1"/>
  <c r="AF533" i="1"/>
  <c r="AG533" i="1"/>
  <c r="AH533" i="1"/>
  <c r="AI533" i="1"/>
  <c r="AJ533" i="1"/>
  <c r="CQ533" i="1"/>
  <c r="CR533" i="1"/>
  <c r="CS533" i="1"/>
  <c r="CT533" i="1"/>
  <c r="CU533" i="1"/>
  <c r="T533" i="1" s="1"/>
  <c r="CV533" i="1"/>
  <c r="CW533" i="1"/>
  <c r="CX533" i="1"/>
  <c r="W533" i="1" s="1"/>
  <c r="FR533" i="1"/>
  <c r="GL533" i="1"/>
  <c r="GO533" i="1"/>
  <c r="GP533" i="1"/>
  <c r="GV533" i="1"/>
  <c r="HC533" i="1"/>
  <c r="GX533" i="1" s="1"/>
  <c r="C534" i="1"/>
  <c r="D534" i="1"/>
  <c r="U534" i="1"/>
  <c r="G5007" i="6" s="1"/>
  <c r="V534" i="1"/>
  <c r="G5010" i="6" s="1"/>
  <c r="AC534" i="1"/>
  <c r="AE534" i="1"/>
  <c r="AD534" i="1" s="1"/>
  <c r="AF534" i="1"/>
  <c r="AG534" i="1"/>
  <c r="CU534" i="1" s="1"/>
  <c r="T534" i="1" s="1"/>
  <c r="AH534" i="1"/>
  <c r="AI534" i="1"/>
  <c r="AJ534" i="1"/>
  <c r="CX534" i="1" s="1"/>
  <c r="W534" i="1" s="1"/>
  <c r="CQ534" i="1"/>
  <c r="CR534" i="1"/>
  <c r="CS534" i="1"/>
  <c r="CT534" i="1"/>
  <c r="CV534" i="1"/>
  <c r="CW534" i="1"/>
  <c r="FR534" i="1"/>
  <c r="GL534" i="1"/>
  <c r="GO534" i="1"/>
  <c r="GP534" i="1"/>
  <c r="GV534" i="1"/>
  <c r="HC534" i="1"/>
  <c r="GX534" i="1" s="1"/>
  <c r="C535" i="1"/>
  <c r="D535" i="1"/>
  <c r="U535" i="1"/>
  <c r="G5023" i="6" s="1"/>
  <c r="V535" i="1"/>
  <c r="G5026" i="6" s="1"/>
  <c r="AC535" i="1"/>
  <c r="AE535" i="1"/>
  <c r="AD535" i="1" s="1"/>
  <c r="AF535" i="1"/>
  <c r="AG535" i="1"/>
  <c r="CU535" i="1" s="1"/>
  <c r="T535" i="1" s="1"/>
  <c r="AH535" i="1"/>
  <c r="AI535" i="1"/>
  <c r="AJ535" i="1"/>
  <c r="CQ535" i="1"/>
  <c r="CR535" i="1"/>
  <c r="CS535" i="1"/>
  <c r="CT535" i="1"/>
  <c r="CV535" i="1"/>
  <c r="CW535" i="1"/>
  <c r="CX535" i="1"/>
  <c r="W535" i="1" s="1"/>
  <c r="FR535" i="1"/>
  <c r="GL535" i="1"/>
  <c r="GO535" i="1"/>
  <c r="GP535" i="1"/>
  <c r="GV535" i="1"/>
  <c r="HC535" i="1"/>
  <c r="GX535" i="1" s="1"/>
  <c r="C536" i="1"/>
  <c r="D536" i="1"/>
  <c r="U536" i="1"/>
  <c r="G5039" i="6" s="1"/>
  <c r="AC536" i="1"/>
  <c r="AE536" i="1"/>
  <c r="AD536" i="1" s="1"/>
  <c r="AF536" i="1"/>
  <c r="AG536" i="1"/>
  <c r="AH536" i="1"/>
  <c r="AI536" i="1"/>
  <c r="AJ536" i="1"/>
  <c r="CQ536" i="1"/>
  <c r="CR536" i="1"/>
  <c r="CS536" i="1"/>
  <c r="CT536" i="1"/>
  <c r="CU536" i="1"/>
  <c r="T536" i="1" s="1"/>
  <c r="CV536" i="1"/>
  <c r="CW536" i="1"/>
  <c r="CX536" i="1"/>
  <c r="W536" i="1" s="1"/>
  <c r="FR536" i="1"/>
  <c r="GL536" i="1"/>
  <c r="GO536" i="1"/>
  <c r="GP536" i="1"/>
  <c r="GV536" i="1"/>
  <c r="HC536" i="1"/>
  <c r="GX536" i="1" s="1"/>
  <c r="C537" i="1"/>
  <c r="D537" i="1"/>
  <c r="T537" i="1"/>
  <c r="U537" i="1"/>
  <c r="G5055" i="6" s="1"/>
  <c r="AC537" i="1"/>
  <c r="AE537" i="1"/>
  <c r="AD537" i="1" s="1"/>
  <c r="AF537" i="1"/>
  <c r="AG537" i="1"/>
  <c r="CU537" i="1" s="1"/>
  <c r="AH537" i="1"/>
  <c r="AI537" i="1"/>
  <c r="AJ537" i="1"/>
  <c r="CX537" i="1" s="1"/>
  <c r="W537" i="1" s="1"/>
  <c r="CQ537" i="1"/>
  <c r="CR537" i="1"/>
  <c r="CS537" i="1"/>
  <c r="CT537" i="1"/>
  <c r="CV537" i="1"/>
  <c r="CW537" i="1"/>
  <c r="FR537" i="1"/>
  <c r="GL537" i="1"/>
  <c r="GO537" i="1"/>
  <c r="GP537" i="1"/>
  <c r="GV537" i="1"/>
  <c r="HC537" i="1"/>
  <c r="GX537" i="1" s="1"/>
  <c r="C538" i="1"/>
  <c r="D538" i="1"/>
  <c r="U538" i="1"/>
  <c r="G5089" i="6" s="1"/>
  <c r="V538" i="1"/>
  <c r="G5092" i="6" s="1"/>
  <c r="AC538" i="1"/>
  <c r="AE538" i="1"/>
  <c r="AD538" i="1" s="1"/>
  <c r="AF538" i="1"/>
  <c r="AG538" i="1"/>
  <c r="CU538" i="1" s="1"/>
  <c r="T538" i="1" s="1"/>
  <c r="AH538" i="1"/>
  <c r="AI538" i="1"/>
  <c r="AJ538" i="1"/>
  <c r="CQ538" i="1"/>
  <c r="CR538" i="1"/>
  <c r="CS538" i="1"/>
  <c r="CT538" i="1"/>
  <c r="CV538" i="1"/>
  <c r="CW538" i="1"/>
  <c r="CX538" i="1"/>
  <c r="W538" i="1" s="1"/>
  <c r="FR538" i="1"/>
  <c r="GL538" i="1"/>
  <c r="GO538" i="1"/>
  <c r="GP538" i="1"/>
  <c r="GV538" i="1"/>
  <c r="HC538" i="1"/>
  <c r="GX538" i="1" s="1"/>
  <c r="B540" i="1"/>
  <c r="B519" i="1" s="1"/>
  <c r="C540" i="1"/>
  <c r="C519" i="1" s="1"/>
  <c r="D540" i="1"/>
  <c r="D519" i="1" s="1"/>
  <c r="F540" i="1"/>
  <c r="F519" i="1" s="1"/>
  <c r="G540" i="1"/>
  <c r="AJ540" i="1"/>
  <c r="AO540" i="1"/>
  <c r="BB540" i="1"/>
  <c r="F553" i="1" s="1"/>
  <c r="BC540" i="1"/>
  <c r="BD540" i="1"/>
  <c r="BX540" i="1"/>
  <c r="CK540" i="1"/>
  <c r="CK519" i="1" s="1"/>
  <c r="CL540" i="1"/>
  <c r="CM540" i="1"/>
  <c r="D570" i="1"/>
  <c r="E572" i="1"/>
  <c r="Z572" i="1"/>
  <c r="AA572" i="1"/>
  <c r="AM572" i="1"/>
  <c r="AN572" i="1"/>
  <c r="AO572" i="1"/>
  <c r="BE572" i="1"/>
  <c r="BF572" i="1"/>
  <c r="BG572" i="1"/>
  <c r="BH572" i="1"/>
  <c r="BI572" i="1"/>
  <c r="BJ572" i="1"/>
  <c r="BK572" i="1"/>
  <c r="BL572" i="1"/>
  <c r="BM572" i="1"/>
  <c r="BN572" i="1"/>
  <c r="BO572" i="1"/>
  <c r="BP572" i="1"/>
  <c r="BQ572" i="1"/>
  <c r="BR572" i="1"/>
  <c r="BS572" i="1"/>
  <c r="BT572" i="1"/>
  <c r="BU572" i="1"/>
  <c r="BV572" i="1"/>
  <c r="BW572" i="1"/>
  <c r="BX572" i="1"/>
  <c r="CK572" i="1"/>
  <c r="CL572" i="1"/>
  <c r="CN572" i="1"/>
  <c r="CO572" i="1"/>
  <c r="CP572" i="1"/>
  <c r="CQ572" i="1"/>
  <c r="CR572" i="1"/>
  <c r="CS572" i="1"/>
  <c r="CT572" i="1"/>
  <c r="CU572" i="1"/>
  <c r="CV572" i="1"/>
  <c r="CW572" i="1"/>
  <c r="CX572" i="1"/>
  <c r="CY572" i="1"/>
  <c r="CZ572" i="1"/>
  <c r="DA572" i="1"/>
  <c r="DB572" i="1"/>
  <c r="DC572" i="1"/>
  <c r="DD572" i="1"/>
  <c r="DE572" i="1"/>
  <c r="DF572" i="1"/>
  <c r="DG572" i="1"/>
  <c r="DH572" i="1"/>
  <c r="DI572" i="1"/>
  <c r="DJ572" i="1"/>
  <c r="DK572" i="1"/>
  <c r="DL572" i="1"/>
  <c r="DM572" i="1"/>
  <c r="DN572" i="1"/>
  <c r="DO572" i="1"/>
  <c r="DP572" i="1"/>
  <c r="DQ572" i="1"/>
  <c r="DR572" i="1"/>
  <c r="DS572" i="1"/>
  <c r="DT572" i="1"/>
  <c r="DU572" i="1"/>
  <c r="DV572" i="1"/>
  <c r="DW572" i="1"/>
  <c r="DX572" i="1"/>
  <c r="DY572" i="1"/>
  <c r="DZ572" i="1"/>
  <c r="EA572" i="1"/>
  <c r="EB572" i="1"/>
  <c r="EC572" i="1"/>
  <c r="ED572" i="1"/>
  <c r="EE572" i="1"/>
  <c r="EF572" i="1"/>
  <c r="EG572" i="1"/>
  <c r="EH572" i="1"/>
  <c r="EI572" i="1"/>
  <c r="EJ572" i="1"/>
  <c r="EK572" i="1"/>
  <c r="EL572" i="1"/>
  <c r="EM572" i="1"/>
  <c r="EN572" i="1"/>
  <c r="EO572" i="1"/>
  <c r="EP572" i="1"/>
  <c r="EQ572" i="1"/>
  <c r="ER572" i="1"/>
  <c r="ES572" i="1"/>
  <c r="ET572" i="1"/>
  <c r="EU572" i="1"/>
  <c r="EV572" i="1"/>
  <c r="EW572" i="1"/>
  <c r="EX572" i="1"/>
  <c r="EY572" i="1"/>
  <c r="EZ572" i="1"/>
  <c r="FA572" i="1"/>
  <c r="FB572" i="1"/>
  <c r="FC572" i="1"/>
  <c r="FD572" i="1"/>
  <c r="FE572" i="1"/>
  <c r="FF572" i="1"/>
  <c r="FG572" i="1"/>
  <c r="FH572" i="1"/>
  <c r="FI572" i="1"/>
  <c r="FJ572" i="1"/>
  <c r="FK572" i="1"/>
  <c r="FL572" i="1"/>
  <c r="FM572" i="1"/>
  <c r="FN572" i="1"/>
  <c r="FO572" i="1"/>
  <c r="FP572" i="1"/>
  <c r="FQ572" i="1"/>
  <c r="FR572" i="1"/>
  <c r="FS572" i="1"/>
  <c r="FT572" i="1"/>
  <c r="FU572" i="1"/>
  <c r="FV572" i="1"/>
  <c r="FW572" i="1"/>
  <c r="FX572" i="1"/>
  <c r="FY572" i="1"/>
  <c r="FZ572" i="1"/>
  <c r="GA572" i="1"/>
  <c r="GB572" i="1"/>
  <c r="GC572" i="1"/>
  <c r="GD572" i="1"/>
  <c r="GE572" i="1"/>
  <c r="GF572" i="1"/>
  <c r="GG572" i="1"/>
  <c r="GH572" i="1"/>
  <c r="GI572" i="1"/>
  <c r="GJ572" i="1"/>
  <c r="GK572" i="1"/>
  <c r="GL572" i="1"/>
  <c r="GM572" i="1"/>
  <c r="GN572" i="1"/>
  <c r="GO572" i="1"/>
  <c r="GP572" i="1"/>
  <c r="GQ572" i="1"/>
  <c r="GR572" i="1"/>
  <c r="GS572" i="1"/>
  <c r="GT572" i="1"/>
  <c r="GU572" i="1"/>
  <c r="GV572" i="1"/>
  <c r="GW572" i="1"/>
  <c r="GX572" i="1"/>
  <c r="C574" i="1"/>
  <c r="D574" i="1"/>
  <c r="U574" i="1"/>
  <c r="G5127" i="6" s="1"/>
  <c r="AC574" i="1"/>
  <c r="AE574" i="1"/>
  <c r="AD574" i="1" s="1"/>
  <c r="AF574" i="1"/>
  <c r="AG574" i="1"/>
  <c r="AH574" i="1"/>
  <c r="AI574" i="1"/>
  <c r="AJ574" i="1"/>
  <c r="CQ574" i="1"/>
  <c r="CR574" i="1"/>
  <c r="CS574" i="1"/>
  <c r="CT574" i="1"/>
  <c r="CU574" i="1"/>
  <c r="T574" i="1" s="1"/>
  <c r="CV574" i="1"/>
  <c r="CW574" i="1"/>
  <c r="CX574" i="1"/>
  <c r="W574" i="1" s="1"/>
  <c r="FR574" i="1"/>
  <c r="GL574" i="1"/>
  <c r="GO574" i="1"/>
  <c r="GP574" i="1"/>
  <c r="GV574" i="1"/>
  <c r="HC574" i="1"/>
  <c r="GX574" i="1" s="1"/>
  <c r="C575" i="1"/>
  <c r="D575" i="1"/>
  <c r="T575" i="1"/>
  <c r="AG577" i="1" s="1"/>
  <c r="U575" i="1"/>
  <c r="G5147" i="6" s="1"/>
  <c r="W575" i="1"/>
  <c r="AC575" i="1"/>
  <c r="AE575" i="1"/>
  <c r="AD575" i="1" s="1"/>
  <c r="AF575" i="1"/>
  <c r="AG575" i="1"/>
  <c r="AH575" i="1"/>
  <c r="AI575" i="1"/>
  <c r="AJ575" i="1"/>
  <c r="CX575" i="1" s="1"/>
  <c r="CQ575" i="1"/>
  <c r="CR575" i="1"/>
  <c r="CS575" i="1"/>
  <c r="CT575" i="1"/>
  <c r="CU575" i="1"/>
  <c r="CV575" i="1"/>
  <c r="CW575" i="1"/>
  <c r="FR575" i="1"/>
  <c r="GL575" i="1"/>
  <c r="GO575" i="1"/>
  <c r="GP575" i="1"/>
  <c r="GV575" i="1"/>
  <c r="HC575" i="1" s="1"/>
  <c r="GX575" i="1" s="1"/>
  <c r="CJ577" i="1" s="1"/>
  <c r="B577" i="1"/>
  <c r="B572" i="1" s="1"/>
  <c r="C577" i="1"/>
  <c r="C572" i="1" s="1"/>
  <c r="D577" i="1"/>
  <c r="D572" i="1" s="1"/>
  <c r="F577" i="1"/>
  <c r="F572" i="1" s="1"/>
  <c r="G577" i="1"/>
  <c r="G572" i="1" s="1"/>
  <c r="AO577" i="1"/>
  <c r="F581" i="1" s="1"/>
  <c r="BB577" i="1"/>
  <c r="BX577" i="1"/>
  <c r="CK577" i="1"/>
  <c r="CL577" i="1"/>
  <c r="BC577" i="1" s="1"/>
  <c r="BC572" i="1" s="1"/>
  <c r="CM577" i="1"/>
  <c r="D607" i="1"/>
  <c r="B609" i="1"/>
  <c r="E609" i="1"/>
  <c r="F609" i="1"/>
  <c r="G609" i="1"/>
  <c r="Z609" i="1"/>
  <c r="AA609" i="1"/>
  <c r="AM609" i="1"/>
  <c r="AN609" i="1"/>
  <c r="BE609" i="1"/>
  <c r="BF609" i="1"/>
  <c r="BG609" i="1"/>
  <c r="BH609" i="1"/>
  <c r="BI609" i="1"/>
  <c r="BJ609" i="1"/>
  <c r="BK609" i="1"/>
  <c r="BL609" i="1"/>
  <c r="BM609" i="1"/>
  <c r="BN609" i="1"/>
  <c r="BO609" i="1"/>
  <c r="BP609" i="1"/>
  <c r="BQ609" i="1"/>
  <c r="BR609" i="1"/>
  <c r="BS609" i="1"/>
  <c r="BT609" i="1"/>
  <c r="BU609" i="1"/>
  <c r="BV609" i="1"/>
  <c r="BW609" i="1"/>
  <c r="CK609" i="1"/>
  <c r="CN609" i="1"/>
  <c r="CO609" i="1"/>
  <c r="CP609" i="1"/>
  <c r="CQ609" i="1"/>
  <c r="CR609" i="1"/>
  <c r="CS609" i="1"/>
  <c r="CT609" i="1"/>
  <c r="CU609" i="1"/>
  <c r="CV609" i="1"/>
  <c r="CW609" i="1"/>
  <c r="CX609" i="1"/>
  <c r="CY609" i="1"/>
  <c r="CZ609" i="1"/>
  <c r="DA609" i="1"/>
  <c r="DB609" i="1"/>
  <c r="DC609" i="1"/>
  <c r="DD609" i="1"/>
  <c r="DE609" i="1"/>
  <c r="DF609" i="1"/>
  <c r="DG609" i="1"/>
  <c r="DH609" i="1"/>
  <c r="DI609" i="1"/>
  <c r="DJ609" i="1"/>
  <c r="DK609" i="1"/>
  <c r="DL609" i="1"/>
  <c r="DM609" i="1"/>
  <c r="DN609" i="1"/>
  <c r="DO609" i="1"/>
  <c r="DP609" i="1"/>
  <c r="DQ609" i="1"/>
  <c r="DR609" i="1"/>
  <c r="DS609" i="1"/>
  <c r="DT609" i="1"/>
  <c r="DU609" i="1"/>
  <c r="DV609" i="1"/>
  <c r="DW609" i="1"/>
  <c r="DX609" i="1"/>
  <c r="DY609" i="1"/>
  <c r="DZ609" i="1"/>
  <c r="EA609" i="1"/>
  <c r="EB609" i="1"/>
  <c r="EC609" i="1"/>
  <c r="ED609" i="1"/>
  <c r="EE609" i="1"/>
  <c r="EF609" i="1"/>
  <c r="EG609" i="1"/>
  <c r="EH609" i="1"/>
  <c r="EI609" i="1"/>
  <c r="EJ609" i="1"/>
  <c r="EK609" i="1"/>
  <c r="EL609" i="1"/>
  <c r="EM609" i="1"/>
  <c r="EN609" i="1"/>
  <c r="EO609" i="1"/>
  <c r="EP609" i="1"/>
  <c r="EQ609" i="1"/>
  <c r="ER609" i="1"/>
  <c r="ES609" i="1"/>
  <c r="ET609" i="1"/>
  <c r="EU609" i="1"/>
  <c r="EV609" i="1"/>
  <c r="EW609" i="1"/>
  <c r="EX609" i="1"/>
  <c r="EY609" i="1"/>
  <c r="EZ609" i="1"/>
  <c r="FA609" i="1"/>
  <c r="FB609" i="1"/>
  <c r="FC609" i="1"/>
  <c r="FD609" i="1"/>
  <c r="FE609" i="1"/>
  <c r="FF609" i="1"/>
  <c r="FG609" i="1"/>
  <c r="FH609" i="1"/>
  <c r="FI609" i="1"/>
  <c r="FJ609" i="1"/>
  <c r="FK609" i="1"/>
  <c r="FL609" i="1"/>
  <c r="FM609" i="1"/>
  <c r="FN609" i="1"/>
  <c r="FO609" i="1"/>
  <c r="FP609" i="1"/>
  <c r="FQ609" i="1"/>
  <c r="FR609" i="1"/>
  <c r="FS609" i="1"/>
  <c r="FT609" i="1"/>
  <c r="FU609" i="1"/>
  <c r="FV609" i="1"/>
  <c r="FW609" i="1"/>
  <c r="FX609" i="1"/>
  <c r="FY609" i="1"/>
  <c r="FZ609" i="1"/>
  <c r="GA609" i="1"/>
  <c r="GB609" i="1"/>
  <c r="GC609" i="1"/>
  <c r="GD609" i="1"/>
  <c r="GE609" i="1"/>
  <c r="GF609" i="1"/>
  <c r="GG609" i="1"/>
  <c r="GH609" i="1"/>
  <c r="GI609" i="1"/>
  <c r="GJ609" i="1"/>
  <c r="GK609" i="1"/>
  <c r="GL609" i="1"/>
  <c r="GM609" i="1"/>
  <c r="GN609" i="1"/>
  <c r="GO609" i="1"/>
  <c r="GP609" i="1"/>
  <c r="GQ609" i="1"/>
  <c r="GR609" i="1"/>
  <c r="GS609" i="1"/>
  <c r="GT609" i="1"/>
  <c r="GU609" i="1"/>
  <c r="GV609" i="1"/>
  <c r="GW609" i="1"/>
  <c r="GX609" i="1"/>
  <c r="C611" i="1"/>
  <c r="D611" i="1"/>
  <c r="T611" i="1"/>
  <c r="U611" i="1"/>
  <c r="G5171" i="6" s="1"/>
  <c r="AC611" i="1"/>
  <c r="AE611" i="1"/>
  <c r="AD611" i="1" s="1"/>
  <c r="AF611" i="1"/>
  <c r="AG611" i="1"/>
  <c r="CU611" i="1" s="1"/>
  <c r="AH611" i="1"/>
  <c r="AI611" i="1"/>
  <c r="AJ611" i="1"/>
  <c r="CX611" i="1" s="1"/>
  <c r="W611" i="1" s="1"/>
  <c r="CQ611" i="1"/>
  <c r="CR611" i="1"/>
  <c r="CS611" i="1"/>
  <c r="CT611" i="1"/>
  <c r="CV611" i="1"/>
  <c r="CW611" i="1"/>
  <c r="FR611" i="1"/>
  <c r="GL611" i="1"/>
  <c r="GO611" i="1"/>
  <c r="GP611" i="1"/>
  <c r="GV611" i="1"/>
  <c r="HC611" i="1"/>
  <c r="GX611" i="1" s="1"/>
  <c r="C612" i="1"/>
  <c r="D612" i="1"/>
  <c r="U612" i="1"/>
  <c r="G5199" i="6" s="1"/>
  <c r="V612" i="1"/>
  <c r="G5202" i="6" s="1"/>
  <c r="AC612" i="1"/>
  <c r="AE612" i="1"/>
  <c r="AD612" i="1" s="1"/>
  <c r="AF612" i="1"/>
  <c r="AG612" i="1"/>
  <c r="CU612" i="1" s="1"/>
  <c r="T612" i="1" s="1"/>
  <c r="AH612" i="1"/>
  <c r="AI612" i="1"/>
  <c r="AJ612" i="1"/>
  <c r="CQ612" i="1"/>
  <c r="CR612" i="1"/>
  <c r="CS612" i="1"/>
  <c r="CT612" i="1"/>
  <c r="CV612" i="1"/>
  <c r="CW612" i="1"/>
  <c r="CX612" i="1"/>
  <c r="W612" i="1" s="1"/>
  <c r="FR612" i="1"/>
  <c r="GL612" i="1"/>
  <c r="GO612" i="1"/>
  <c r="GP612" i="1"/>
  <c r="GV612" i="1"/>
  <c r="HC612" i="1"/>
  <c r="GX612" i="1" s="1"/>
  <c r="C613" i="1"/>
  <c r="D613" i="1"/>
  <c r="U613" i="1"/>
  <c r="G5227" i="6" s="1"/>
  <c r="V613" i="1"/>
  <c r="G5230" i="6" s="1"/>
  <c r="W613" i="1"/>
  <c r="AC613" i="1"/>
  <c r="AE613" i="1"/>
  <c r="AD613" i="1" s="1"/>
  <c r="AF613" i="1"/>
  <c r="AG613" i="1"/>
  <c r="AH613" i="1"/>
  <c r="AI613" i="1"/>
  <c r="AJ613" i="1"/>
  <c r="CQ613" i="1"/>
  <c r="CR613" i="1"/>
  <c r="CS613" i="1"/>
  <c r="CT613" i="1"/>
  <c r="CU613" i="1"/>
  <c r="T613" i="1" s="1"/>
  <c r="CV613" i="1"/>
  <c r="CW613" i="1"/>
  <c r="CX613" i="1"/>
  <c r="FR613" i="1"/>
  <c r="GL613" i="1"/>
  <c r="GO613" i="1"/>
  <c r="GP613" i="1"/>
  <c r="GV613" i="1"/>
  <c r="HC613" i="1"/>
  <c r="GX613" i="1" s="1"/>
  <c r="C614" i="1"/>
  <c r="D614" i="1"/>
  <c r="U614" i="1"/>
  <c r="G5255" i="6" s="1"/>
  <c r="AC614" i="1"/>
  <c r="AE614" i="1"/>
  <c r="AD614" i="1" s="1"/>
  <c r="AF614" i="1"/>
  <c r="AG614" i="1"/>
  <c r="CU614" i="1" s="1"/>
  <c r="T614" i="1" s="1"/>
  <c r="AH614" i="1"/>
  <c r="AI614" i="1"/>
  <c r="AJ614" i="1"/>
  <c r="CX614" i="1" s="1"/>
  <c r="W614" i="1" s="1"/>
  <c r="CQ614" i="1"/>
  <c r="CR614" i="1"/>
  <c r="CS614" i="1"/>
  <c r="CT614" i="1"/>
  <c r="CV614" i="1"/>
  <c r="CW614" i="1"/>
  <c r="FR614" i="1"/>
  <c r="GL614" i="1"/>
  <c r="GO614" i="1"/>
  <c r="GP614" i="1"/>
  <c r="GV614" i="1"/>
  <c r="HC614" i="1" s="1"/>
  <c r="GX614" i="1" s="1"/>
  <c r="C615" i="1"/>
  <c r="D615" i="1"/>
  <c r="U615" i="1"/>
  <c r="G5283" i="6" s="1"/>
  <c r="AC615" i="1"/>
  <c r="AE615" i="1"/>
  <c r="AD615" i="1" s="1"/>
  <c r="AF615" i="1"/>
  <c r="AG615" i="1"/>
  <c r="CU615" i="1" s="1"/>
  <c r="T615" i="1" s="1"/>
  <c r="AH615" i="1"/>
  <c r="AI615" i="1"/>
  <c r="AJ615" i="1"/>
  <c r="CQ615" i="1"/>
  <c r="CR615" i="1"/>
  <c r="CS615" i="1"/>
  <c r="CT615" i="1"/>
  <c r="CV615" i="1"/>
  <c r="CW615" i="1"/>
  <c r="CX615" i="1"/>
  <c r="W615" i="1" s="1"/>
  <c r="FR615" i="1"/>
  <c r="GL615" i="1"/>
  <c r="GO615" i="1"/>
  <c r="GP615" i="1"/>
  <c r="GV615" i="1"/>
  <c r="HC615" i="1"/>
  <c r="GX615" i="1" s="1"/>
  <c r="C616" i="1"/>
  <c r="D616" i="1"/>
  <c r="U616" i="1"/>
  <c r="G5313" i="6" s="1"/>
  <c r="V616" i="1"/>
  <c r="G5316" i="6" s="1"/>
  <c r="W616" i="1"/>
  <c r="AC616" i="1"/>
  <c r="AE616" i="1"/>
  <c r="AD616" i="1" s="1"/>
  <c r="AF616" i="1"/>
  <c r="AG616" i="1"/>
  <c r="AH616" i="1"/>
  <c r="AI616" i="1"/>
  <c r="AJ616" i="1"/>
  <c r="CQ616" i="1"/>
  <c r="CR616" i="1"/>
  <c r="CS616" i="1"/>
  <c r="CT616" i="1"/>
  <c r="CU616" i="1"/>
  <c r="T616" i="1" s="1"/>
  <c r="CV616" i="1"/>
  <c r="CW616" i="1"/>
  <c r="CX616" i="1"/>
  <c r="FR616" i="1"/>
  <c r="GL616" i="1"/>
  <c r="GO616" i="1"/>
  <c r="GP616" i="1"/>
  <c r="GV616" i="1"/>
  <c r="HC616" i="1"/>
  <c r="GX616" i="1" s="1"/>
  <c r="C617" i="1"/>
  <c r="D617" i="1"/>
  <c r="U617" i="1"/>
  <c r="G5343" i="6" s="1"/>
  <c r="AC617" i="1"/>
  <c r="AE617" i="1"/>
  <c r="AD617" i="1" s="1"/>
  <c r="AF617" i="1"/>
  <c r="AG617" i="1"/>
  <c r="CU617" i="1" s="1"/>
  <c r="T617" i="1" s="1"/>
  <c r="AH617" i="1"/>
  <c r="AI617" i="1"/>
  <c r="AJ617" i="1"/>
  <c r="CX617" i="1" s="1"/>
  <c r="W617" i="1" s="1"/>
  <c r="CQ617" i="1"/>
  <c r="CR617" i="1"/>
  <c r="CS617" i="1"/>
  <c r="CT617" i="1"/>
  <c r="CV617" i="1"/>
  <c r="CW617" i="1"/>
  <c r="FR617" i="1"/>
  <c r="GL617" i="1"/>
  <c r="GO617" i="1"/>
  <c r="GP617" i="1"/>
  <c r="GV617" i="1"/>
  <c r="HC617" i="1"/>
  <c r="GX617" i="1" s="1"/>
  <c r="C618" i="1"/>
  <c r="D618" i="1"/>
  <c r="U618" i="1"/>
  <c r="G5373" i="6" s="1"/>
  <c r="V618" i="1"/>
  <c r="G5376" i="6" s="1"/>
  <c r="AC618" i="1"/>
  <c r="AE618" i="1"/>
  <c r="AD618" i="1" s="1"/>
  <c r="AF618" i="1"/>
  <c r="AG618" i="1"/>
  <c r="CU618" i="1" s="1"/>
  <c r="T618" i="1" s="1"/>
  <c r="AH618" i="1"/>
  <c r="AI618" i="1"/>
  <c r="AJ618" i="1"/>
  <c r="CQ618" i="1"/>
  <c r="CR618" i="1"/>
  <c r="CS618" i="1"/>
  <c r="CT618" i="1"/>
  <c r="CV618" i="1"/>
  <c r="CW618" i="1"/>
  <c r="CX618" i="1"/>
  <c r="W618" i="1" s="1"/>
  <c r="FR618" i="1"/>
  <c r="GL618" i="1"/>
  <c r="GO618" i="1"/>
  <c r="GP618" i="1"/>
  <c r="GV618" i="1"/>
  <c r="HC618" i="1"/>
  <c r="GX618" i="1" s="1"/>
  <c r="C619" i="1"/>
  <c r="D619" i="1"/>
  <c r="U619" i="1"/>
  <c r="G5403" i="6" s="1"/>
  <c r="AC619" i="1"/>
  <c r="AE619" i="1"/>
  <c r="AD619" i="1" s="1"/>
  <c r="AF619" i="1"/>
  <c r="AG619" i="1"/>
  <c r="AH619" i="1"/>
  <c r="AI619" i="1"/>
  <c r="AJ619" i="1"/>
  <c r="CQ619" i="1"/>
  <c r="CR619" i="1"/>
  <c r="CS619" i="1"/>
  <c r="CT619" i="1"/>
  <c r="CU619" i="1"/>
  <c r="T619" i="1" s="1"/>
  <c r="CV619" i="1"/>
  <c r="CW619" i="1"/>
  <c r="CX619" i="1"/>
  <c r="W619" i="1" s="1"/>
  <c r="FR619" i="1"/>
  <c r="GL619" i="1"/>
  <c r="GO619" i="1"/>
  <c r="GP619" i="1"/>
  <c r="GV619" i="1"/>
  <c r="HC619" i="1"/>
  <c r="GX619" i="1" s="1"/>
  <c r="B621" i="1"/>
  <c r="C621" i="1"/>
  <c r="C609" i="1" s="1"/>
  <c r="D621" i="1"/>
  <c r="D609" i="1" s="1"/>
  <c r="F621" i="1"/>
  <c r="G621" i="1"/>
  <c r="AG621" i="1"/>
  <c r="BB621" i="1"/>
  <c r="BX621" i="1"/>
  <c r="CK621" i="1"/>
  <c r="CL621" i="1"/>
  <c r="CM621" i="1"/>
  <c r="CM609" i="1" s="1"/>
  <c r="D651" i="1"/>
  <c r="D653" i="1"/>
  <c r="E653" i="1"/>
  <c r="Z653" i="1"/>
  <c r="AA653" i="1"/>
  <c r="AM653" i="1"/>
  <c r="AN653" i="1"/>
  <c r="BB653" i="1"/>
  <c r="BC653" i="1"/>
  <c r="BE653" i="1"/>
  <c r="BF653" i="1"/>
  <c r="BG653" i="1"/>
  <c r="BH653" i="1"/>
  <c r="BI653" i="1"/>
  <c r="BJ653" i="1"/>
  <c r="BK653" i="1"/>
  <c r="BL653" i="1"/>
  <c r="BM653" i="1"/>
  <c r="BN653" i="1"/>
  <c r="BO653" i="1"/>
  <c r="BP653" i="1"/>
  <c r="BQ653" i="1"/>
  <c r="BR653" i="1"/>
  <c r="BS653" i="1"/>
  <c r="BT653" i="1"/>
  <c r="BU653" i="1"/>
  <c r="BV653" i="1"/>
  <c r="BW653" i="1"/>
  <c r="CK653" i="1"/>
  <c r="CL653" i="1"/>
  <c r="CM653" i="1"/>
  <c r="CN653" i="1"/>
  <c r="CO653" i="1"/>
  <c r="CP653" i="1"/>
  <c r="CQ653" i="1"/>
  <c r="CR653" i="1"/>
  <c r="CS653" i="1"/>
  <c r="CT653" i="1"/>
  <c r="CU653" i="1"/>
  <c r="CV653" i="1"/>
  <c r="CW653" i="1"/>
  <c r="CX653" i="1"/>
  <c r="CY653" i="1"/>
  <c r="CZ653" i="1"/>
  <c r="DA653" i="1"/>
  <c r="DB653" i="1"/>
  <c r="DC653" i="1"/>
  <c r="DD653" i="1"/>
  <c r="DE653" i="1"/>
  <c r="DF653" i="1"/>
  <c r="DG653" i="1"/>
  <c r="DH653" i="1"/>
  <c r="DI653" i="1"/>
  <c r="DJ653" i="1"/>
  <c r="DK653" i="1"/>
  <c r="DL653" i="1"/>
  <c r="DM653" i="1"/>
  <c r="DN653" i="1"/>
  <c r="DO653" i="1"/>
  <c r="DP653" i="1"/>
  <c r="DQ653" i="1"/>
  <c r="DR653" i="1"/>
  <c r="DS653" i="1"/>
  <c r="DT653" i="1"/>
  <c r="DU653" i="1"/>
  <c r="DV653" i="1"/>
  <c r="DW653" i="1"/>
  <c r="DX653" i="1"/>
  <c r="DY653" i="1"/>
  <c r="DZ653" i="1"/>
  <c r="EA653" i="1"/>
  <c r="EB653" i="1"/>
  <c r="EC653" i="1"/>
  <c r="ED653" i="1"/>
  <c r="EE653" i="1"/>
  <c r="EF653" i="1"/>
  <c r="EG653" i="1"/>
  <c r="EH653" i="1"/>
  <c r="EI653" i="1"/>
  <c r="EJ653" i="1"/>
  <c r="EK653" i="1"/>
  <c r="EL653" i="1"/>
  <c r="EM653" i="1"/>
  <c r="EN653" i="1"/>
  <c r="EO653" i="1"/>
  <c r="EP653" i="1"/>
  <c r="EQ653" i="1"/>
  <c r="ER653" i="1"/>
  <c r="ES653" i="1"/>
  <c r="ET653" i="1"/>
  <c r="EU653" i="1"/>
  <c r="EV653" i="1"/>
  <c r="EW653" i="1"/>
  <c r="EX653" i="1"/>
  <c r="EY653" i="1"/>
  <c r="EZ653" i="1"/>
  <c r="FA653" i="1"/>
  <c r="FB653" i="1"/>
  <c r="FC653" i="1"/>
  <c r="FD653" i="1"/>
  <c r="FE653" i="1"/>
  <c r="FF653" i="1"/>
  <c r="FG653" i="1"/>
  <c r="FH653" i="1"/>
  <c r="FI653" i="1"/>
  <c r="FJ653" i="1"/>
  <c r="FK653" i="1"/>
  <c r="FL653" i="1"/>
  <c r="FM653" i="1"/>
  <c r="FN653" i="1"/>
  <c r="FO653" i="1"/>
  <c r="FP653" i="1"/>
  <c r="FQ653" i="1"/>
  <c r="FR653" i="1"/>
  <c r="FS653" i="1"/>
  <c r="FT653" i="1"/>
  <c r="FU653" i="1"/>
  <c r="FV653" i="1"/>
  <c r="FW653" i="1"/>
  <c r="FX653" i="1"/>
  <c r="FY653" i="1"/>
  <c r="FZ653" i="1"/>
  <c r="GA653" i="1"/>
  <c r="GB653" i="1"/>
  <c r="GC653" i="1"/>
  <c r="GD653" i="1"/>
  <c r="GE653" i="1"/>
  <c r="GF653" i="1"/>
  <c r="GG653" i="1"/>
  <c r="GH653" i="1"/>
  <c r="GI653" i="1"/>
  <c r="GJ653" i="1"/>
  <c r="GK653" i="1"/>
  <c r="GL653" i="1"/>
  <c r="GM653" i="1"/>
  <c r="GN653" i="1"/>
  <c r="GO653" i="1"/>
  <c r="GP653" i="1"/>
  <c r="GQ653" i="1"/>
  <c r="GR653" i="1"/>
  <c r="GS653" i="1"/>
  <c r="GT653" i="1"/>
  <c r="GU653" i="1"/>
  <c r="GV653" i="1"/>
  <c r="GW653" i="1"/>
  <c r="GX653" i="1"/>
  <c r="C655" i="1"/>
  <c r="D655" i="1"/>
  <c r="T655" i="1"/>
  <c r="AG665" i="1" s="1"/>
  <c r="U655" i="1"/>
  <c r="G5429" i="6" s="1"/>
  <c r="W655" i="1"/>
  <c r="AC655" i="1"/>
  <c r="AE655" i="1"/>
  <c r="AD655" i="1" s="1"/>
  <c r="AF655" i="1"/>
  <c r="AG655" i="1"/>
  <c r="AH655" i="1"/>
  <c r="AI655" i="1"/>
  <c r="AJ655" i="1"/>
  <c r="CX655" i="1" s="1"/>
  <c r="CQ655" i="1"/>
  <c r="CR655" i="1"/>
  <c r="CS655" i="1"/>
  <c r="CT655" i="1"/>
  <c r="CU655" i="1"/>
  <c r="CV655" i="1"/>
  <c r="CW655" i="1"/>
  <c r="FR655" i="1"/>
  <c r="GL655" i="1"/>
  <c r="GO655" i="1"/>
  <c r="GP655" i="1"/>
  <c r="GV655" i="1"/>
  <c r="HC655" i="1" s="1"/>
  <c r="GX655" i="1" s="1"/>
  <c r="C656" i="1"/>
  <c r="D656" i="1"/>
  <c r="U656" i="1"/>
  <c r="G5455" i="6" s="1"/>
  <c r="AC656" i="1"/>
  <c r="AE656" i="1"/>
  <c r="AD656" i="1" s="1"/>
  <c r="AF656" i="1"/>
  <c r="AG656" i="1"/>
  <c r="CU656" i="1" s="1"/>
  <c r="T656" i="1" s="1"/>
  <c r="AH656" i="1"/>
  <c r="AI656" i="1"/>
  <c r="AJ656" i="1"/>
  <c r="CX656" i="1" s="1"/>
  <c r="W656" i="1" s="1"/>
  <c r="CQ656" i="1"/>
  <c r="CR656" i="1"/>
  <c r="CS656" i="1"/>
  <c r="CT656" i="1"/>
  <c r="CV656" i="1"/>
  <c r="CW656" i="1"/>
  <c r="FR656" i="1"/>
  <c r="GL656" i="1"/>
  <c r="GO656" i="1"/>
  <c r="GP656" i="1"/>
  <c r="GV656" i="1"/>
  <c r="HC656" i="1" s="1"/>
  <c r="GX656" i="1" s="1"/>
  <c r="C657" i="1"/>
  <c r="D657" i="1"/>
  <c r="U657" i="1"/>
  <c r="G5481" i="6" s="1"/>
  <c r="V657" i="1"/>
  <c r="G5484" i="6" s="1"/>
  <c r="AC657" i="1"/>
  <c r="AE657" i="1"/>
  <c r="AD657" i="1" s="1"/>
  <c r="AF657" i="1"/>
  <c r="AG657" i="1"/>
  <c r="AH657" i="1"/>
  <c r="AI657" i="1"/>
  <c r="AJ657" i="1"/>
  <c r="CQ657" i="1"/>
  <c r="CR657" i="1"/>
  <c r="CS657" i="1"/>
  <c r="CT657" i="1"/>
  <c r="CU657" i="1"/>
  <c r="T657" i="1" s="1"/>
  <c r="CV657" i="1"/>
  <c r="CW657" i="1"/>
  <c r="CX657" i="1"/>
  <c r="W657" i="1" s="1"/>
  <c r="FR657" i="1"/>
  <c r="GL657" i="1"/>
  <c r="GO657" i="1"/>
  <c r="GP657" i="1"/>
  <c r="GV657" i="1"/>
  <c r="HC657" i="1"/>
  <c r="GX657" i="1" s="1"/>
  <c r="C658" i="1"/>
  <c r="D658" i="1"/>
  <c r="T658" i="1"/>
  <c r="U658" i="1"/>
  <c r="G5507" i="6" s="1"/>
  <c r="W658" i="1"/>
  <c r="AC658" i="1"/>
  <c r="AE658" i="1"/>
  <c r="AD658" i="1" s="1"/>
  <c r="AF658" i="1"/>
  <c r="AG658" i="1"/>
  <c r="AH658" i="1"/>
  <c r="AI658" i="1"/>
  <c r="AJ658" i="1"/>
  <c r="CX658" i="1" s="1"/>
  <c r="CQ658" i="1"/>
  <c r="CR658" i="1"/>
  <c r="CS658" i="1"/>
  <c r="CT658" i="1"/>
  <c r="CU658" i="1"/>
  <c r="CV658" i="1"/>
  <c r="CW658" i="1"/>
  <c r="FR658" i="1"/>
  <c r="GL658" i="1"/>
  <c r="GO658" i="1"/>
  <c r="GP658" i="1"/>
  <c r="GV658" i="1"/>
  <c r="HC658" i="1" s="1"/>
  <c r="GX658" i="1" s="1"/>
  <c r="C659" i="1"/>
  <c r="D659" i="1"/>
  <c r="AC659" i="1"/>
  <c r="AE659" i="1"/>
  <c r="AD659" i="1" s="1"/>
  <c r="AF659" i="1"/>
  <c r="AG659" i="1"/>
  <c r="CU659" i="1" s="1"/>
  <c r="T659" i="1" s="1"/>
  <c r="AH659" i="1"/>
  <c r="AI659" i="1"/>
  <c r="AJ659" i="1"/>
  <c r="CX659" i="1" s="1"/>
  <c r="W659" i="1" s="1"/>
  <c r="CQ659" i="1"/>
  <c r="CR659" i="1"/>
  <c r="CS659" i="1"/>
  <c r="CT659" i="1"/>
  <c r="CV659" i="1"/>
  <c r="CW659" i="1"/>
  <c r="FR659" i="1"/>
  <c r="GL659" i="1"/>
  <c r="GO659" i="1"/>
  <c r="GP659" i="1"/>
  <c r="GV659" i="1"/>
  <c r="HC659" i="1" s="1"/>
  <c r="GX659" i="1" s="1"/>
  <c r="C660" i="1"/>
  <c r="D660" i="1"/>
  <c r="U660" i="1"/>
  <c r="G5561" i="6" s="1"/>
  <c r="AC660" i="1"/>
  <c r="AE660" i="1"/>
  <c r="AD660" i="1" s="1"/>
  <c r="AF660" i="1"/>
  <c r="AG660" i="1"/>
  <c r="AH660" i="1"/>
  <c r="AI660" i="1"/>
  <c r="AJ660" i="1"/>
  <c r="CQ660" i="1"/>
  <c r="CR660" i="1"/>
  <c r="CS660" i="1"/>
  <c r="CT660" i="1"/>
  <c r="CU660" i="1"/>
  <c r="T660" i="1" s="1"/>
  <c r="CV660" i="1"/>
  <c r="CW660" i="1"/>
  <c r="CX660" i="1"/>
  <c r="W660" i="1" s="1"/>
  <c r="FR660" i="1"/>
  <c r="GL660" i="1"/>
  <c r="GO660" i="1"/>
  <c r="GP660" i="1"/>
  <c r="GV660" i="1"/>
  <c r="HC660" i="1"/>
  <c r="GX660" i="1" s="1"/>
  <c r="C661" i="1"/>
  <c r="D661" i="1"/>
  <c r="T661" i="1"/>
  <c r="U661" i="1"/>
  <c r="G5589" i="6" s="1"/>
  <c r="W661" i="1"/>
  <c r="AC661" i="1"/>
  <c r="AE661" i="1"/>
  <c r="AD661" i="1" s="1"/>
  <c r="AF661" i="1"/>
  <c r="AG661" i="1"/>
  <c r="AH661" i="1"/>
  <c r="AI661" i="1"/>
  <c r="AJ661" i="1"/>
  <c r="CX661" i="1" s="1"/>
  <c r="CQ661" i="1"/>
  <c r="CR661" i="1"/>
  <c r="CS661" i="1"/>
  <c r="CT661" i="1"/>
  <c r="CU661" i="1"/>
  <c r="CV661" i="1"/>
  <c r="CW661" i="1"/>
  <c r="FR661" i="1"/>
  <c r="GL661" i="1"/>
  <c r="GO661" i="1"/>
  <c r="GP661" i="1"/>
  <c r="GV661" i="1"/>
  <c r="HC661" i="1" s="1"/>
  <c r="GX661" i="1" s="1"/>
  <c r="C662" i="1"/>
  <c r="D662" i="1"/>
  <c r="V662" i="1"/>
  <c r="G5620" i="6" s="1"/>
  <c r="AC662" i="1"/>
  <c r="AE662" i="1"/>
  <c r="AD662" i="1" s="1"/>
  <c r="AF662" i="1"/>
  <c r="AG662" i="1"/>
  <c r="CU662" i="1" s="1"/>
  <c r="T662" i="1" s="1"/>
  <c r="AH662" i="1"/>
  <c r="AI662" i="1"/>
  <c r="AJ662" i="1"/>
  <c r="CX662" i="1" s="1"/>
  <c r="W662" i="1" s="1"/>
  <c r="CQ662" i="1"/>
  <c r="CR662" i="1"/>
  <c r="CS662" i="1"/>
  <c r="CT662" i="1"/>
  <c r="CV662" i="1"/>
  <c r="CW662" i="1"/>
  <c r="FR662" i="1"/>
  <c r="GL662" i="1"/>
  <c r="GO662" i="1"/>
  <c r="GP662" i="1"/>
  <c r="GV662" i="1"/>
  <c r="HC662" i="1"/>
  <c r="GX662" i="1" s="1"/>
  <c r="C663" i="1"/>
  <c r="D663" i="1"/>
  <c r="AC663" i="1"/>
  <c r="AE663" i="1"/>
  <c r="AD663" i="1" s="1"/>
  <c r="AF663" i="1"/>
  <c r="AG663" i="1"/>
  <c r="AH663" i="1"/>
  <c r="AI663" i="1"/>
  <c r="AJ663" i="1"/>
  <c r="CQ663" i="1"/>
  <c r="CR663" i="1"/>
  <c r="CS663" i="1"/>
  <c r="CT663" i="1"/>
  <c r="CU663" i="1"/>
  <c r="T663" i="1" s="1"/>
  <c r="CV663" i="1"/>
  <c r="CW663" i="1"/>
  <c r="CX663" i="1"/>
  <c r="W663" i="1" s="1"/>
  <c r="FR663" i="1"/>
  <c r="GL663" i="1"/>
  <c r="GO663" i="1"/>
  <c r="GP663" i="1"/>
  <c r="GV663" i="1"/>
  <c r="HC663" i="1"/>
  <c r="GX663" i="1" s="1"/>
  <c r="B665" i="1"/>
  <c r="B653" i="1" s="1"/>
  <c r="C665" i="1"/>
  <c r="C653" i="1" s="1"/>
  <c r="D665" i="1"/>
  <c r="F665" i="1"/>
  <c r="F653" i="1" s="1"/>
  <c r="G665" i="1"/>
  <c r="G653" i="1" s="1"/>
  <c r="AO665" i="1"/>
  <c r="AO653" i="1" s="1"/>
  <c r="BD665" i="1"/>
  <c r="BX665" i="1"/>
  <c r="CK665" i="1"/>
  <c r="BB665" i="1" s="1"/>
  <c r="F678" i="1" s="1"/>
  <c r="CL665" i="1"/>
  <c r="BC665" i="1" s="1"/>
  <c r="F681" i="1" s="1"/>
  <c r="CM665" i="1"/>
  <c r="D695" i="1"/>
  <c r="E697" i="1"/>
  <c r="F697" i="1"/>
  <c r="G697" i="1"/>
  <c r="Z697" i="1"/>
  <c r="AA697" i="1"/>
  <c r="AM697" i="1"/>
  <c r="AN697" i="1"/>
  <c r="BE697" i="1"/>
  <c r="BF697" i="1"/>
  <c r="BG697" i="1"/>
  <c r="BH697" i="1"/>
  <c r="BI697" i="1"/>
  <c r="BJ697" i="1"/>
  <c r="BK697" i="1"/>
  <c r="BL697" i="1"/>
  <c r="BM697" i="1"/>
  <c r="BN697" i="1"/>
  <c r="BO697" i="1"/>
  <c r="BP697" i="1"/>
  <c r="BQ697" i="1"/>
  <c r="BR697" i="1"/>
  <c r="BS697" i="1"/>
  <c r="BT697" i="1"/>
  <c r="BU697" i="1"/>
  <c r="BV697" i="1"/>
  <c r="BW697" i="1"/>
  <c r="BX697" i="1"/>
  <c r="CL697" i="1"/>
  <c r="CM697" i="1"/>
  <c r="CN697" i="1"/>
  <c r="CO697" i="1"/>
  <c r="CP697" i="1"/>
  <c r="CQ697" i="1"/>
  <c r="CR697" i="1"/>
  <c r="CS697" i="1"/>
  <c r="CT697" i="1"/>
  <c r="CU697" i="1"/>
  <c r="CV697" i="1"/>
  <c r="CW697" i="1"/>
  <c r="CX697" i="1"/>
  <c r="CY697" i="1"/>
  <c r="CZ697" i="1"/>
  <c r="DA697" i="1"/>
  <c r="DB697" i="1"/>
  <c r="DC697" i="1"/>
  <c r="DD697" i="1"/>
  <c r="DE697" i="1"/>
  <c r="DF697" i="1"/>
  <c r="DG697" i="1"/>
  <c r="DH697" i="1"/>
  <c r="DI697" i="1"/>
  <c r="DJ697" i="1"/>
  <c r="DK697" i="1"/>
  <c r="DL697" i="1"/>
  <c r="DM697" i="1"/>
  <c r="DN697" i="1"/>
  <c r="DO697" i="1"/>
  <c r="DP697" i="1"/>
  <c r="DQ697" i="1"/>
  <c r="DR697" i="1"/>
  <c r="DS697" i="1"/>
  <c r="DT697" i="1"/>
  <c r="DU697" i="1"/>
  <c r="DV697" i="1"/>
  <c r="DW697" i="1"/>
  <c r="DX697" i="1"/>
  <c r="DY697" i="1"/>
  <c r="DZ697" i="1"/>
  <c r="EA697" i="1"/>
  <c r="EB697" i="1"/>
  <c r="EC697" i="1"/>
  <c r="ED697" i="1"/>
  <c r="EE697" i="1"/>
  <c r="EF697" i="1"/>
  <c r="EG697" i="1"/>
  <c r="EH697" i="1"/>
  <c r="EI697" i="1"/>
  <c r="EJ697" i="1"/>
  <c r="EK697" i="1"/>
  <c r="EL697" i="1"/>
  <c r="EM697" i="1"/>
  <c r="EN697" i="1"/>
  <c r="EO697" i="1"/>
  <c r="EP697" i="1"/>
  <c r="EQ697" i="1"/>
  <c r="ER697" i="1"/>
  <c r="ES697" i="1"/>
  <c r="ET697" i="1"/>
  <c r="EU697" i="1"/>
  <c r="EV697" i="1"/>
  <c r="EW697" i="1"/>
  <c r="EX697" i="1"/>
  <c r="EY697" i="1"/>
  <c r="EZ697" i="1"/>
  <c r="FA697" i="1"/>
  <c r="FB697" i="1"/>
  <c r="FC697" i="1"/>
  <c r="FD697" i="1"/>
  <c r="FE697" i="1"/>
  <c r="FF697" i="1"/>
  <c r="FG697" i="1"/>
  <c r="FH697" i="1"/>
  <c r="FI697" i="1"/>
  <c r="FJ697" i="1"/>
  <c r="FK697" i="1"/>
  <c r="FL697" i="1"/>
  <c r="FM697" i="1"/>
  <c r="FN697" i="1"/>
  <c r="FO697" i="1"/>
  <c r="FP697" i="1"/>
  <c r="FQ697" i="1"/>
  <c r="FR697" i="1"/>
  <c r="FS697" i="1"/>
  <c r="FT697" i="1"/>
  <c r="FU697" i="1"/>
  <c r="FV697" i="1"/>
  <c r="FW697" i="1"/>
  <c r="FX697" i="1"/>
  <c r="FY697" i="1"/>
  <c r="FZ697" i="1"/>
  <c r="GA697" i="1"/>
  <c r="GB697" i="1"/>
  <c r="GC697" i="1"/>
  <c r="GD697" i="1"/>
  <c r="GE697" i="1"/>
  <c r="GF697" i="1"/>
  <c r="GG697" i="1"/>
  <c r="GH697" i="1"/>
  <c r="GI697" i="1"/>
  <c r="GJ697" i="1"/>
  <c r="GK697" i="1"/>
  <c r="GL697" i="1"/>
  <c r="GM697" i="1"/>
  <c r="GN697" i="1"/>
  <c r="GO697" i="1"/>
  <c r="GP697" i="1"/>
  <c r="GQ697" i="1"/>
  <c r="GR697" i="1"/>
  <c r="GS697" i="1"/>
  <c r="GT697" i="1"/>
  <c r="GU697" i="1"/>
  <c r="GV697" i="1"/>
  <c r="GW697" i="1"/>
  <c r="GX697" i="1"/>
  <c r="C699" i="1"/>
  <c r="D699" i="1"/>
  <c r="U699" i="1"/>
  <c r="G5673" i="6" s="1"/>
  <c r="V699" i="1"/>
  <c r="G5676" i="6" s="1"/>
  <c r="W699" i="1"/>
  <c r="AJ705" i="1" s="1"/>
  <c r="AC699" i="1"/>
  <c r="AE699" i="1"/>
  <c r="AD699" i="1" s="1"/>
  <c r="AF699" i="1"/>
  <c r="AG699" i="1"/>
  <c r="AH699" i="1"/>
  <c r="AI699" i="1"/>
  <c r="AJ699" i="1"/>
  <c r="CQ699" i="1"/>
  <c r="CR699" i="1"/>
  <c r="CS699" i="1"/>
  <c r="CT699" i="1"/>
  <c r="CU699" i="1"/>
  <c r="T699" i="1" s="1"/>
  <c r="AG705" i="1" s="1"/>
  <c r="AG697" i="1" s="1"/>
  <c r="CV699" i="1"/>
  <c r="CW699" i="1"/>
  <c r="CX699" i="1"/>
  <c r="FR699" i="1"/>
  <c r="GL699" i="1"/>
  <c r="GO699" i="1"/>
  <c r="GP699" i="1"/>
  <c r="GV699" i="1"/>
  <c r="HC699" i="1"/>
  <c r="GX699" i="1" s="1"/>
  <c r="CJ705" i="1" s="1"/>
  <c r="C700" i="1"/>
  <c r="D700" i="1"/>
  <c r="T700" i="1"/>
  <c r="U700" i="1"/>
  <c r="G5696" i="6" s="1"/>
  <c r="AC700" i="1"/>
  <c r="AE700" i="1"/>
  <c r="AD700" i="1" s="1"/>
  <c r="AF700" i="1"/>
  <c r="AG700" i="1"/>
  <c r="CU700" i="1" s="1"/>
  <c r="AH700" i="1"/>
  <c r="AI700" i="1"/>
  <c r="AJ700" i="1"/>
  <c r="CQ700" i="1"/>
  <c r="CR700" i="1"/>
  <c r="CS700" i="1"/>
  <c r="CT700" i="1"/>
  <c r="CV700" i="1"/>
  <c r="CW700" i="1"/>
  <c r="CX700" i="1"/>
  <c r="W700" i="1" s="1"/>
  <c r="FR700" i="1"/>
  <c r="GL700" i="1"/>
  <c r="GO700" i="1"/>
  <c r="GP700" i="1"/>
  <c r="GV700" i="1"/>
  <c r="HC700" i="1"/>
  <c r="GX700" i="1" s="1"/>
  <c r="C701" i="1"/>
  <c r="D701" i="1"/>
  <c r="U701" i="1"/>
  <c r="G5720" i="6" s="1"/>
  <c r="W701" i="1"/>
  <c r="AC701" i="1"/>
  <c r="AE701" i="1"/>
  <c r="AD701" i="1" s="1"/>
  <c r="AF701" i="1"/>
  <c r="AG701" i="1"/>
  <c r="CU701" i="1" s="1"/>
  <c r="T701" i="1" s="1"/>
  <c r="AH701" i="1"/>
  <c r="AI701" i="1"/>
  <c r="AJ701" i="1"/>
  <c r="CQ701" i="1"/>
  <c r="CR701" i="1"/>
  <c r="CS701" i="1"/>
  <c r="CT701" i="1"/>
  <c r="CV701" i="1"/>
  <c r="CW701" i="1"/>
  <c r="CX701" i="1"/>
  <c r="FR701" i="1"/>
  <c r="GL701" i="1"/>
  <c r="GO701" i="1"/>
  <c r="GP701" i="1"/>
  <c r="GV701" i="1"/>
  <c r="HC701" i="1"/>
  <c r="GX701" i="1" s="1"/>
  <c r="C702" i="1"/>
  <c r="D702" i="1"/>
  <c r="U702" i="1"/>
  <c r="G5744" i="6" s="1"/>
  <c r="W702" i="1"/>
  <c r="AC702" i="1"/>
  <c r="AE702" i="1"/>
  <c r="AD702" i="1" s="1"/>
  <c r="AF702" i="1"/>
  <c r="AG702" i="1"/>
  <c r="CU702" i="1" s="1"/>
  <c r="T702" i="1" s="1"/>
  <c r="AH702" i="1"/>
  <c r="AI702" i="1"/>
  <c r="AJ702" i="1"/>
  <c r="CQ702" i="1"/>
  <c r="CR702" i="1"/>
  <c r="CS702" i="1"/>
  <c r="CT702" i="1"/>
  <c r="CV702" i="1"/>
  <c r="CW702" i="1"/>
  <c r="CX702" i="1"/>
  <c r="FR702" i="1"/>
  <c r="GL702" i="1"/>
  <c r="GO702" i="1"/>
  <c r="GP702" i="1"/>
  <c r="GV702" i="1"/>
  <c r="HC702" i="1"/>
  <c r="GX702" i="1" s="1"/>
  <c r="C703" i="1"/>
  <c r="D703" i="1"/>
  <c r="T703" i="1"/>
  <c r="U703" i="1"/>
  <c r="G5768" i="6" s="1"/>
  <c r="V703" i="1"/>
  <c r="G5771" i="6" s="1"/>
  <c r="AC703" i="1"/>
  <c r="AE703" i="1"/>
  <c r="AD703" i="1" s="1"/>
  <c r="AF703" i="1"/>
  <c r="AG703" i="1"/>
  <c r="CU703" i="1" s="1"/>
  <c r="AH703" i="1"/>
  <c r="AI703" i="1"/>
  <c r="AJ703" i="1"/>
  <c r="CQ703" i="1"/>
  <c r="CR703" i="1"/>
  <c r="CS703" i="1"/>
  <c r="CT703" i="1"/>
  <c r="CV703" i="1"/>
  <c r="CW703" i="1"/>
  <c r="CX703" i="1"/>
  <c r="W703" i="1" s="1"/>
  <c r="FR703" i="1"/>
  <c r="GL703" i="1"/>
  <c r="GO703" i="1"/>
  <c r="GP703" i="1"/>
  <c r="GV703" i="1"/>
  <c r="HC703" i="1" s="1"/>
  <c r="GX703" i="1" s="1"/>
  <c r="B705" i="1"/>
  <c r="B697" i="1" s="1"/>
  <c r="C705" i="1"/>
  <c r="C697" i="1" s="1"/>
  <c r="D705" i="1"/>
  <c r="D697" i="1" s="1"/>
  <c r="F705" i="1"/>
  <c r="G705" i="1"/>
  <c r="T705" i="1"/>
  <c r="BD705" i="1"/>
  <c r="BD697" i="1" s="1"/>
  <c r="BX705" i="1"/>
  <c r="AO705" i="1" s="1"/>
  <c r="CK705" i="1"/>
  <c r="CL705" i="1"/>
  <c r="BC705" i="1" s="1"/>
  <c r="CM705" i="1"/>
  <c r="F730" i="1"/>
  <c r="D735" i="1"/>
  <c r="B737" i="1"/>
  <c r="C737" i="1"/>
  <c r="D737" i="1"/>
  <c r="E737" i="1"/>
  <c r="F737" i="1"/>
  <c r="Z737" i="1"/>
  <c r="AA737" i="1"/>
  <c r="AM737" i="1"/>
  <c r="AN737" i="1"/>
  <c r="BE737" i="1"/>
  <c r="BF737" i="1"/>
  <c r="BG737" i="1"/>
  <c r="BH737" i="1"/>
  <c r="BI737" i="1"/>
  <c r="BJ737" i="1"/>
  <c r="BK737" i="1"/>
  <c r="BL737" i="1"/>
  <c r="BM737" i="1"/>
  <c r="BN737" i="1"/>
  <c r="BO737" i="1"/>
  <c r="BP737" i="1"/>
  <c r="BQ737" i="1"/>
  <c r="BR737" i="1"/>
  <c r="BS737" i="1"/>
  <c r="BT737" i="1"/>
  <c r="BU737" i="1"/>
  <c r="BV737" i="1"/>
  <c r="BW737" i="1"/>
  <c r="BX737" i="1"/>
  <c r="CN737" i="1"/>
  <c r="CO737" i="1"/>
  <c r="CP737" i="1"/>
  <c r="CQ737" i="1"/>
  <c r="CR737" i="1"/>
  <c r="CS737" i="1"/>
  <c r="CT737" i="1"/>
  <c r="CU737" i="1"/>
  <c r="CV737" i="1"/>
  <c r="CW737" i="1"/>
  <c r="CX737" i="1"/>
  <c r="CY737" i="1"/>
  <c r="CZ737" i="1"/>
  <c r="DA737" i="1"/>
  <c r="DB737" i="1"/>
  <c r="DC737" i="1"/>
  <c r="DD737" i="1"/>
  <c r="DE737" i="1"/>
  <c r="DF737" i="1"/>
  <c r="DG737" i="1"/>
  <c r="DH737" i="1"/>
  <c r="DI737" i="1"/>
  <c r="DJ737" i="1"/>
  <c r="DK737" i="1"/>
  <c r="DL737" i="1"/>
  <c r="DM737" i="1"/>
  <c r="DN737" i="1"/>
  <c r="DO737" i="1"/>
  <c r="DP737" i="1"/>
  <c r="DQ737" i="1"/>
  <c r="DR737" i="1"/>
  <c r="DS737" i="1"/>
  <c r="DT737" i="1"/>
  <c r="DU737" i="1"/>
  <c r="DV737" i="1"/>
  <c r="DW737" i="1"/>
  <c r="DX737" i="1"/>
  <c r="DY737" i="1"/>
  <c r="DZ737" i="1"/>
  <c r="EA737" i="1"/>
  <c r="EB737" i="1"/>
  <c r="EC737" i="1"/>
  <c r="ED737" i="1"/>
  <c r="EE737" i="1"/>
  <c r="EF737" i="1"/>
  <c r="EG737" i="1"/>
  <c r="EH737" i="1"/>
  <c r="EI737" i="1"/>
  <c r="EJ737" i="1"/>
  <c r="EK737" i="1"/>
  <c r="EL737" i="1"/>
  <c r="EM737" i="1"/>
  <c r="EN737" i="1"/>
  <c r="EO737" i="1"/>
  <c r="EP737" i="1"/>
  <c r="EQ737" i="1"/>
  <c r="ER737" i="1"/>
  <c r="ES737" i="1"/>
  <c r="ET737" i="1"/>
  <c r="EU737" i="1"/>
  <c r="EV737" i="1"/>
  <c r="EW737" i="1"/>
  <c r="EX737" i="1"/>
  <c r="EY737" i="1"/>
  <c r="EZ737" i="1"/>
  <c r="FA737" i="1"/>
  <c r="FB737" i="1"/>
  <c r="FC737" i="1"/>
  <c r="FD737" i="1"/>
  <c r="FE737" i="1"/>
  <c r="FF737" i="1"/>
  <c r="FG737" i="1"/>
  <c r="FH737" i="1"/>
  <c r="FI737" i="1"/>
  <c r="FJ737" i="1"/>
  <c r="FK737" i="1"/>
  <c r="FL737" i="1"/>
  <c r="FM737" i="1"/>
  <c r="FN737" i="1"/>
  <c r="FO737" i="1"/>
  <c r="FP737" i="1"/>
  <c r="FQ737" i="1"/>
  <c r="FR737" i="1"/>
  <c r="FS737" i="1"/>
  <c r="FT737" i="1"/>
  <c r="FU737" i="1"/>
  <c r="FV737" i="1"/>
  <c r="FW737" i="1"/>
  <c r="FX737" i="1"/>
  <c r="FY737" i="1"/>
  <c r="FZ737" i="1"/>
  <c r="GA737" i="1"/>
  <c r="GB737" i="1"/>
  <c r="GC737" i="1"/>
  <c r="GD737" i="1"/>
  <c r="GE737" i="1"/>
  <c r="GF737" i="1"/>
  <c r="GG737" i="1"/>
  <c r="GH737" i="1"/>
  <c r="GI737" i="1"/>
  <c r="GJ737" i="1"/>
  <c r="GK737" i="1"/>
  <c r="GL737" i="1"/>
  <c r="GM737" i="1"/>
  <c r="GN737" i="1"/>
  <c r="GO737" i="1"/>
  <c r="GP737" i="1"/>
  <c r="GQ737" i="1"/>
  <c r="GR737" i="1"/>
  <c r="GS737" i="1"/>
  <c r="GT737" i="1"/>
  <c r="GU737" i="1"/>
  <c r="GV737" i="1"/>
  <c r="GW737" i="1"/>
  <c r="GX737" i="1"/>
  <c r="C739" i="1"/>
  <c r="D739" i="1"/>
  <c r="U739" i="1"/>
  <c r="G5792" i="6" s="1"/>
  <c r="V739" i="1"/>
  <c r="G5795" i="6" s="1"/>
  <c r="AC739" i="1"/>
  <c r="AE739" i="1"/>
  <c r="AD739" i="1" s="1"/>
  <c r="AF739" i="1"/>
  <c r="AG739" i="1"/>
  <c r="CU739" i="1" s="1"/>
  <c r="T739" i="1" s="1"/>
  <c r="AH739" i="1"/>
  <c r="AI739" i="1"/>
  <c r="AJ739" i="1"/>
  <c r="CX739" i="1" s="1"/>
  <c r="W739" i="1" s="1"/>
  <c r="CQ739" i="1"/>
  <c r="CR739" i="1"/>
  <c r="CS739" i="1"/>
  <c r="CT739" i="1"/>
  <c r="CV739" i="1"/>
  <c r="CW739" i="1"/>
  <c r="FR739" i="1"/>
  <c r="GL739" i="1"/>
  <c r="GO739" i="1"/>
  <c r="GP739" i="1"/>
  <c r="GV739" i="1"/>
  <c r="GX739" i="1"/>
  <c r="CJ745" i="1" s="1"/>
  <c r="BA745" i="1" s="1"/>
  <c r="HC739" i="1"/>
  <c r="C740" i="1"/>
  <c r="D740" i="1"/>
  <c r="U740" i="1"/>
  <c r="G5813" i="6" s="1"/>
  <c r="AC740" i="1"/>
  <c r="AE740" i="1"/>
  <c r="AD740" i="1" s="1"/>
  <c r="AF740" i="1"/>
  <c r="AG740" i="1"/>
  <c r="CU740" i="1" s="1"/>
  <c r="T740" i="1" s="1"/>
  <c r="AH740" i="1"/>
  <c r="AI740" i="1"/>
  <c r="AJ740" i="1"/>
  <c r="CX740" i="1" s="1"/>
  <c r="W740" i="1" s="1"/>
  <c r="CQ740" i="1"/>
  <c r="CR740" i="1"/>
  <c r="CS740" i="1"/>
  <c r="CT740" i="1"/>
  <c r="CV740" i="1"/>
  <c r="CW740" i="1"/>
  <c r="FR740" i="1"/>
  <c r="GL740" i="1"/>
  <c r="GO740" i="1"/>
  <c r="GP740" i="1"/>
  <c r="GV740" i="1"/>
  <c r="HC740" i="1" s="1"/>
  <c r="GX740" i="1" s="1"/>
  <c r="C741" i="1"/>
  <c r="D741" i="1"/>
  <c r="T741" i="1"/>
  <c r="U741" i="1"/>
  <c r="G5835" i="6" s="1"/>
  <c r="AC741" i="1"/>
  <c r="AE741" i="1"/>
  <c r="AD741" i="1" s="1"/>
  <c r="AF741" i="1"/>
  <c r="AG741" i="1"/>
  <c r="CU741" i="1" s="1"/>
  <c r="AH741" i="1"/>
  <c r="AI741" i="1"/>
  <c r="AJ741" i="1"/>
  <c r="CQ741" i="1"/>
  <c r="CR741" i="1"/>
  <c r="CS741" i="1"/>
  <c r="CT741" i="1"/>
  <c r="CV741" i="1"/>
  <c r="CW741" i="1"/>
  <c r="CX741" i="1"/>
  <c r="W741" i="1" s="1"/>
  <c r="FR741" i="1"/>
  <c r="GL741" i="1"/>
  <c r="GO741" i="1"/>
  <c r="GP741" i="1"/>
  <c r="GV741" i="1"/>
  <c r="GX741" i="1"/>
  <c r="HC741" i="1"/>
  <c r="C742" i="1"/>
  <c r="D742" i="1"/>
  <c r="T742" i="1"/>
  <c r="AC742" i="1"/>
  <c r="AE742" i="1"/>
  <c r="AD742" i="1" s="1"/>
  <c r="AF742" i="1"/>
  <c r="AG742" i="1"/>
  <c r="AH742" i="1"/>
  <c r="AI742" i="1"/>
  <c r="AJ742" i="1"/>
  <c r="CX742" i="1" s="1"/>
  <c r="W742" i="1" s="1"/>
  <c r="CQ742" i="1"/>
  <c r="CR742" i="1"/>
  <c r="CS742" i="1"/>
  <c r="CT742" i="1"/>
  <c r="CU742" i="1"/>
  <c r="CV742" i="1"/>
  <c r="CW742" i="1"/>
  <c r="FR742" i="1"/>
  <c r="GL742" i="1"/>
  <c r="GO742" i="1"/>
  <c r="GP742" i="1"/>
  <c r="GV742" i="1"/>
  <c r="HC742" i="1"/>
  <c r="GX742" i="1" s="1"/>
  <c r="C743" i="1"/>
  <c r="D743" i="1"/>
  <c r="U743" i="1"/>
  <c r="G5879" i="6" s="1"/>
  <c r="AC743" i="1"/>
  <c r="AE743" i="1"/>
  <c r="AD743" i="1" s="1"/>
  <c r="AF743" i="1"/>
  <c r="AG743" i="1"/>
  <c r="CU743" i="1" s="1"/>
  <c r="T743" i="1" s="1"/>
  <c r="AH743" i="1"/>
  <c r="AI743" i="1"/>
  <c r="AJ743" i="1"/>
  <c r="CX743" i="1" s="1"/>
  <c r="W743" i="1" s="1"/>
  <c r="CQ743" i="1"/>
  <c r="CR743" i="1"/>
  <c r="CS743" i="1"/>
  <c r="CT743" i="1"/>
  <c r="CV743" i="1"/>
  <c r="CW743" i="1"/>
  <c r="FR743" i="1"/>
  <c r="GL743" i="1"/>
  <c r="GO743" i="1"/>
  <c r="GP743" i="1"/>
  <c r="GV743" i="1"/>
  <c r="HC743" i="1" s="1"/>
  <c r="GX743" i="1" s="1"/>
  <c r="B745" i="1"/>
  <c r="C745" i="1"/>
  <c r="D745" i="1"/>
  <c r="F745" i="1"/>
  <c r="G745" i="1"/>
  <c r="G737" i="1" s="1"/>
  <c r="AO745" i="1"/>
  <c r="AO737" i="1" s="1"/>
  <c r="BB745" i="1"/>
  <c r="BB737" i="1" s="1"/>
  <c r="BC745" i="1"/>
  <c r="BX745" i="1"/>
  <c r="CK745" i="1"/>
  <c r="CK737" i="1" s="1"/>
  <c r="CL745" i="1"/>
  <c r="CL737" i="1" s="1"/>
  <c r="CM745" i="1"/>
  <c r="F758" i="1"/>
  <c r="D775" i="1"/>
  <c r="E777" i="1"/>
  <c r="Z777" i="1"/>
  <c r="AA777" i="1"/>
  <c r="AM777" i="1"/>
  <c r="AN777" i="1"/>
  <c r="BE777" i="1"/>
  <c r="BF777" i="1"/>
  <c r="BG777" i="1"/>
  <c r="BH777" i="1"/>
  <c r="BI777" i="1"/>
  <c r="BJ777" i="1"/>
  <c r="BK777" i="1"/>
  <c r="BL777" i="1"/>
  <c r="BM777" i="1"/>
  <c r="BN777" i="1"/>
  <c r="BO777" i="1"/>
  <c r="BP777" i="1"/>
  <c r="BQ777" i="1"/>
  <c r="BR777" i="1"/>
  <c r="BS777" i="1"/>
  <c r="BT777" i="1"/>
  <c r="BU777" i="1"/>
  <c r="BV777" i="1"/>
  <c r="BW777" i="1"/>
  <c r="BX777" i="1"/>
  <c r="CM777" i="1"/>
  <c r="CN777" i="1"/>
  <c r="CO777" i="1"/>
  <c r="CP777" i="1"/>
  <c r="CQ777" i="1"/>
  <c r="CR777" i="1"/>
  <c r="CS777" i="1"/>
  <c r="CT777" i="1"/>
  <c r="CU777" i="1"/>
  <c r="CV777" i="1"/>
  <c r="CW777" i="1"/>
  <c r="CX777" i="1"/>
  <c r="CY777" i="1"/>
  <c r="CZ777" i="1"/>
  <c r="DA777" i="1"/>
  <c r="DB777" i="1"/>
  <c r="DC777" i="1"/>
  <c r="DD777" i="1"/>
  <c r="DE777" i="1"/>
  <c r="DF777" i="1"/>
  <c r="DG777" i="1"/>
  <c r="DH777" i="1"/>
  <c r="DI777" i="1"/>
  <c r="DJ777" i="1"/>
  <c r="DK777" i="1"/>
  <c r="DL777" i="1"/>
  <c r="DM777" i="1"/>
  <c r="DN777" i="1"/>
  <c r="DO777" i="1"/>
  <c r="DP777" i="1"/>
  <c r="DQ777" i="1"/>
  <c r="DR777" i="1"/>
  <c r="DS777" i="1"/>
  <c r="DT777" i="1"/>
  <c r="DU777" i="1"/>
  <c r="DV777" i="1"/>
  <c r="DW777" i="1"/>
  <c r="DX777" i="1"/>
  <c r="DY777" i="1"/>
  <c r="DZ777" i="1"/>
  <c r="EA777" i="1"/>
  <c r="EB777" i="1"/>
  <c r="EC777" i="1"/>
  <c r="ED777" i="1"/>
  <c r="EE777" i="1"/>
  <c r="EF777" i="1"/>
  <c r="EG777" i="1"/>
  <c r="EH777" i="1"/>
  <c r="EI777" i="1"/>
  <c r="EJ777" i="1"/>
  <c r="EK777" i="1"/>
  <c r="EL777" i="1"/>
  <c r="EM777" i="1"/>
  <c r="EN777" i="1"/>
  <c r="EO777" i="1"/>
  <c r="EP777" i="1"/>
  <c r="EQ777" i="1"/>
  <c r="ER777" i="1"/>
  <c r="ES777" i="1"/>
  <c r="ET777" i="1"/>
  <c r="EU777" i="1"/>
  <c r="EV777" i="1"/>
  <c r="EW777" i="1"/>
  <c r="EX777" i="1"/>
  <c r="EY777" i="1"/>
  <c r="EZ777" i="1"/>
  <c r="FA777" i="1"/>
  <c r="FB777" i="1"/>
  <c r="FC777" i="1"/>
  <c r="FD777" i="1"/>
  <c r="FE777" i="1"/>
  <c r="FF777" i="1"/>
  <c r="FG777" i="1"/>
  <c r="FH777" i="1"/>
  <c r="FI777" i="1"/>
  <c r="FJ777" i="1"/>
  <c r="FK777" i="1"/>
  <c r="FL777" i="1"/>
  <c r="FM777" i="1"/>
  <c r="FN777" i="1"/>
  <c r="FO777" i="1"/>
  <c r="FP777" i="1"/>
  <c r="FQ777" i="1"/>
  <c r="FR777" i="1"/>
  <c r="FS777" i="1"/>
  <c r="FT777" i="1"/>
  <c r="FU777" i="1"/>
  <c r="FV777" i="1"/>
  <c r="FW777" i="1"/>
  <c r="FX777" i="1"/>
  <c r="FY777" i="1"/>
  <c r="FZ777" i="1"/>
  <c r="GA777" i="1"/>
  <c r="GB777" i="1"/>
  <c r="GC777" i="1"/>
  <c r="GD777" i="1"/>
  <c r="GE777" i="1"/>
  <c r="GF777" i="1"/>
  <c r="GG777" i="1"/>
  <c r="GH777" i="1"/>
  <c r="GI777" i="1"/>
  <c r="GJ777" i="1"/>
  <c r="GK777" i="1"/>
  <c r="GL777" i="1"/>
  <c r="GM777" i="1"/>
  <c r="GN777" i="1"/>
  <c r="GO777" i="1"/>
  <c r="GP777" i="1"/>
  <c r="GQ777" i="1"/>
  <c r="GR777" i="1"/>
  <c r="GS777" i="1"/>
  <c r="GT777" i="1"/>
  <c r="GU777" i="1"/>
  <c r="GV777" i="1"/>
  <c r="GW777" i="1"/>
  <c r="GX777" i="1"/>
  <c r="C779" i="1"/>
  <c r="D779" i="1"/>
  <c r="U779" i="1"/>
  <c r="G5903" i="6" s="1"/>
  <c r="V779" i="1"/>
  <c r="G5906" i="6" s="1"/>
  <c r="AC779" i="1"/>
  <c r="AE779" i="1"/>
  <c r="AD779" i="1" s="1"/>
  <c r="AF779" i="1"/>
  <c r="AG779" i="1"/>
  <c r="CU779" i="1" s="1"/>
  <c r="T779" i="1" s="1"/>
  <c r="AG782" i="1" s="1"/>
  <c r="AH779" i="1"/>
  <c r="AI779" i="1"/>
  <c r="AJ779" i="1"/>
  <c r="CX779" i="1" s="1"/>
  <c r="W779" i="1" s="1"/>
  <c r="AJ782" i="1" s="1"/>
  <c r="CQ779" i="1"/>
  <c r="CR779" i="1"/>
  <c r="CS779" i="1"/>
  <c r="CT779" i="1"/>
  <c r="CV779" i="1"/>
  <c r="CW779" i="1"/>
  <c r="FR779" i="1"/>
  <c r="GL779" i="1"/>
  <c r="GO779" i="1"/>
  <c r="GP779" i="1"/>
  <c r="GV779" i="1"/>
  <c r="HC779" i="1" s="1"/>
  <c r="GX779" i="1" s="1"/>
  <c r="C780" i="1"/>
  <c r="D780" i="1"/>
  <c r="T780" i="1"/>
  <c r="U780" i="1"/>
  <c r="G5920" i="6" s="1"/>
  <c r="AC780" i="1"/>
  <c r="AD780" i="1"/>
  <c r="AE780" i="1"/>
  <c r="AF780" i="1"/>
  <c r="AG780" i="1"/>
  <c r="AH780" i="1"/>
  <c r="AI780" i="1"/>
  <c r="AJ780" i="1"/>
  <c r="CQ780" i="1"/>
  <c r="CR780" i="1"/>
  <c r="CS780" i="1"/>
  <c r="CT780" i="1"/>
  <c r="CU780" i="1"/>
  <c r="CV780" i="1"/>
  <c r="CW780" i="1"/>
  <c r="CX780" i="1"/>
  <c r="W780" i="1" s="1"/>
  <c r="FR780" i="1"/>
  <c r="GL780" i="1"/>
  <c r="GO780" i="1"/>
  <c r="GP780" i="1"/>
  <c r="GV780" i="1"/>
  <c r="GX780" i="1"/>
  <c r="HC780" i="1"/>
  <c r="B782" i="1"/>
  <c r="B777" i="1" s="1"/>
  <c r="C782" i="1"/>
  <c r="C777" i="1" s="1"/>
  <c r="D782" i="1"/>
  <c r="D777" i="1" s="1"/>
  <c r="F782" i="1"/>
  <c r="F777" i="1" s="1"/>
  <c r="G782" i="1"/>
  <c r="G777" i="1" s="1"/>
  <c r="AO782" i="1"/>
  <c r="BD782" i="1"/>
  <c r="BX782" i="1"/>
  <c r="CJ782" i="1"/>
  <c r="CK782" i="1"/>
  <c r="CL782" i="1"/>
  <c r="CM782" i="1"/>
  <c r="D812" i="1"/>
  <c r="E814" i="1"/>
  <c r="Z814" i="1"/>
  <c r="AA814" i="1"/>
  <c r="AM814" i="1"/>
  <c r="AN814" i="1"/>
  <c r="BE814" i="1"/>
  <c r="BF814" i="1"/>
  <c r="BG814" i="1"/>
  <c r="BH814" i="1"/>
  <c r="BI814" i="1"/>
  <c r="BJ814" i="1"/>
  <c r="BK814" i="1"/>
  <c r="BL814" i="1"/>
  <c r="BM814" i="1"/>
  <c r="BN814" i="1"/>
  <c r="BO814" i="1"/>
  <c r="BP814" i="1"/>
  <c r="BQ814" i="1"/>
  <c r="BR814" i="1"/>
  <c r="BS814" i="1"/>
  <c r="BT814" i="1"/>
  <c r="BU814" i="1"/>
  <c r="BV814" i="1"/>
  <c r="BW814" i="1"/>
  <c r="CM814" i="1"/>
  <c r="CN814" i="1"/>
  <c r="CO814" i="1"/>
  <c r="CP814" i="1"/>
  <c r="CQ814" i="1"/>
  <c r="CR814" i="1"/>
  <c r="CS814" i="1"/>
  <c r="CT814" i="1"/>
  <c r="CU814" i="1"/>
  <c r="CV814" i="1"/>
  <c r="CW814" i="1"/>
  <c r="CX814" i="1"/>
  <c r="CY814" i="1"/>
  <c r="CZ814" i="1"/>
  <c r="DA814" i="1"/>
  <c r="DB814" i="1"/>
  <c r="DC814" i="1"/>
  <c r="DD814" i="1"/>
  <c r="DE814" i="1"/>
  <c r="DF814" i="1"/>
  <c r="DG814" i="1"/>
  <c r="DH814" i="1"/>
  <c r="DI814" i="1"/>
  <c r="DJ814" i="1"/>
  <c r="DK814" i="1"/>
  <c r="DL814" i="1"/>
  <c r="DM814" i="1"/>
  <c r="DN814" i="1"/>
  <c r="DO814" i="1"/>
  <c r="DP814" i="1"/>
  <c r="DQ814" i="1"/>
  <c r="DR814" i="1"/>
  <c r="DS814" i="1"/>
  <c r="DT814" i="1"/>
  <c r="DU814" i="1"/>
  <c r="DV814" i="1"/>
  <c r="DW814" i="1"/>
  <c r="DX814" i="1"/>
  <c r="DY814" i="1"/>
  <c r="DZ814" i="1"/>
  <c r="EA814" i="1"/>
  <c r="EB814" i="1"/>
  <c r="EC814" i="1"/>
  <c r="ED814" i="1"/>
  <c r="EE814" i="1"/>
  <c r="EF814" i="1"/>
  <c r="EG814" i="1"/>
  <c r="EH814" i="1"/>
  <c r="EI814" i="1"/>
  <c r="EJ814" i="1"/>
  <c r="EK814" i="1"/>
  <c r="EL814" i="1"/>
  <c r="EM814" i="1"/>
  <c r="EN814" i="1"/>
  <c r="EO814" i="1"/>
  <c r="EP814" i="1"/>
  <c r="EQ814" i="1"/>
  <c r="ER814" i="1"/>
  <c r="ES814" i="1"/>
  <c r="ET814" i="1"/>
  <c r="EU814" i="1"/>
  <c r="EV814" i="1"/>
  <c r="EW814" i="1"/>
  <c r="EX814" i="1"/>
  <c r="EY814" i="1"/>
  <c r="EZ814" i="1"/>
  <c r="FA814" i="1"/>
  <c r="FB814" i="1"/>
  <c r="FC814" i="1"/>
  <c r="FD814" i="1"/>
  <c r="FE814" i="1"/>
  <c r="FF814" i="1"/>
  <c r="FG814" i="1"/>
  <c r="FH814" i="1"/>
  <c r="FI814" i="1"/>
  <c r="FJ814" i="1"/>
  <c r="FK814" i="1"/>
  <c r="FL814" i="1"/>
  <c r="FM814" i="1"/>
  <c r="FN814" i="1"/>
  <c r="FO814" i="1"/>
  <c r="FP814" i="1"/>
  <c r="FQ814" i="1"/>
  <c r="FR814" i="1"/>
  <c r="FS814" i="1"/>
  <c r="FT814" i="1"/>
  <c r="FU814" i="1"/>
  <c r="FV814" i="1"/>
  <c r="FW814" i="1"/>
  <c r="FX814" i="1"/>
  <c r="FY814" i="1"/>
  <c r="FZ814" i="1"/>
  <c r="GA814" i="1"/>
  <c r="GB814" i="1"/>
  <c r="GC814" i="1"/>
  <c r="GD814" i="1"/>
  <c r="GE814" i="1"/>
  <c r="GF814" i="1"/>
  <c r="GG814" i="1"/>
  <c r="GH814" i="1"/>
  <c r="GI814" i="1"/>
  <c r="GJ814" i="1"/>
  <c r="GK814" i="1"/>
  <c r="GL814" i="1"/>
  <c r="GM814" i="1"/>
  <c r="GN814" i="1"/>
  <c r="GO814" i="1"/>
  <c r="GP814" i="1"/>
  <c r="GQ814" i="1"/>
  <c r="GR814" i="1"/>
  <c r="GS814" i="1"/>
  <c r="GT814" i="1"/>
  <c r="GU814" i="1"/>
  <c r="GV814" i="1"/>
  <c r="GW814" i="1"/>
  <c r="GX814" i="1"/>
  <c r="C816" i="1"/>
  <c r="D816" i="1"/>
  <c r="V816" i="1"/>
  <c r="G5939" i="6" s="1"/>
  <c r="AC816" i="1"/>
  <c r="AE816" i="1"/>
  <c r="AD816" i="1" s="1"/>
  <c r="AF816" i="1"/>
  <c r="AG816" i="1"/>
  <c r="AH816" i="1"/>
  <c r="AI816" i="1"/>
  <c r="AJ816" i="1"/>
  <c r="CQ816" i="1"/>
  <c r="CR816" i="1"/>
  <c r="CS816" i="1"/>
  <c r="CT816" i="1"/>
  <c r="CU816" i="1"/>
  <c r="T816" i="1" s="1"/>
  <c r="CV816" i="1"/>
  <c r="CW816" i="1"/>
  <c r="CX816" i="1"/>
  <c r="W816" i="1" s="1"/>
  <c r="FR816" i="1"/>
  <c r="GL816" i="1"/>
  <c r="GO816" i="1"/>
  <c r="GP816" i="1"/>
  <c r="GV816" i="1"/>
  <c r="HC816" i="1" s="1"/>
  <c r="GX816" i="1" s="1"/>
  <c r="CJ823" i="1" s="1"/>
  <c r="C817" i="1"/>
  <c r="D817" i="1"/>
  <c r="U817" i="1"/>
  <c r="G5953" i="6" s="1"/>
  <c r="W817" i="1"/>
  <c r="AC817" i="1"/>
  <c r="AE817" i="1"/>
  <c r="AD817" i="1" s="1"/>
  <c r="AF817" i="1"/>
  <c r="AG817" i="1"/>
  <c r="CU817" i="1" s="1"/>
  <c r="T817" i="1" s="1"/>
  <c r="AH817" i="1"/>
  <c r="AI817" i="1"/>
  <c r="AJ817" i="1"/>
  <c r="CX817" i="1" s="1"/>
  <c r="CQ817" i="1"/>
  <c r="CR817" i="1"/>
  <c r="CS817" i="1"/>
  <c r="CT817" i="1"/>
  <c r="CV817" i="1"/>
  <c r="CW817" i="1"/>
  <c r="FR817" i="1"/>
  <c r="GL817" i="1"/>
  <c r="GO817" i="1"/>
  <c r="GP817" i="1"/>
  <c r="GV817" i="1"/>
  <c r="HC817" i="1" s="1"/>
  <c r="GX817" i="1" s="1"/>
  <c r="C818" i="1"/>
  <c r="D818" i="1"/>
  <c r="W818" i="1"/>
  <c r="AC818" i="1"/>
  <c r="AE818" i="1"/>
  <c r="AD818" i="1" s="1"/>
  <c r="AF818" i="1"/>
  <c r="AG818" i="1"/>
  <c r="CU818" i="1" s="1"/>
  <c r="T818" i="1" s="1"/>
  <c r="AH818" i="1"/>
  <c r="AI818" i="1"/>
  <c r="AJ818" i="1"/>
  <c r="CQ818" i="1"/>
  <c r="CR818" i="1"/>
  <c r="CS818" i="1"/>
  <c r="CT818" i="1"/>
  <c r="CV818" i="1"/>
  <c r="CW818" i="1"/>
  <c r="CX818" i="1"/>
  <c r="FR818" i="1"/>
  <c r="GL818" i="1"/>
  <c r="GO818" i="1"/>
  <c r="GP818" i="1"/>
  <c r="GV818" i="1"/>
  <c r="HC818" i="1"/>
  <c r="GX818" i="1" s="1"/>
  <c r="C819" i="1"/>
  <c r="D819" i="1"/>
  <c r="U819" i="1"/>
  <c r="G5987" i="6" s="1"/>
  <c r="V819" i="1"/>
  <c r="G5990" i="6" s="1"/>
  <c r="AC819" i="1"/>
  <c r="AE819" i="1"/>
  <c r="AD819" i="1" s="1"/>
  <c r="AF819" i="1"/>
  <c r="AG819" i="1"/>
  <c r="AH819" i="1"/>
  <c r="AI819" i="1"/>
  <c r="AJ819" i="1"/>
  <c r="CQ819" i="1"/>
  <c r="CR819" i="1"/>
  <c r="CS819" i="1"/>
  <c r="CT819" i="1"/>
  <c r="CU819" i="1"/>
  <c r="T819" i="1" s="1"/>
  <c r="CV819" i="1"/>
  <c r="CW819" i="1"/>
  <c r="CX819" i="1"/>
  <c r="W819" i="1" s="1"/>
  <c r="FR819" i="1"/>
  <c r="GL819" i="1"/>
  <c r="GO819" i="1"/>
  <c r="GP819" i="1"/>
  <c r="GV819" i="1"/>
  <c r="HC819" i="1"/>
  <c r="GX819" i="1" s="1"/>
  <c r="C820" i="1"/>
  <c r="D820" i="1"/>
  <c r="V820" i="1"/>
  <c r="G6007" i="6" s="1"/>
  <c r="W820" i="1"/>
  <c r="AC820" i="1"/>
  <c r="AE820" i="1"/>
  <c r="AD820" i="1" s="1"/>
  <c r="AF820" i="1"/>
  <c r="AG820" i="1"/>
  <c r="AH820" i="1"/>
  <c r="AI820" i="1"/>
  <c r="AJ820" i="1"/>
  <c r="CX820" i="1" s="1"/>
  <c r="CQ820" i="1"/>
  <c r="CR820" i="1"/>
  <c r="CS820" i="1"/>
  <c r="CT820" i="1"/>
  <c r="CU820" i="1"/>
  <c r="T820" i="1" s="1"/>
  <c r="CV820" i="1"/>
  <c r="CW820" i="1"/>
  <c r="FR820" i="1"/>
  <c r="GL820" i="1"/>
  <c r="GO820" i="1"/>
  <c r="GP820" i="1"/>
  <c r="GV820" i="1"/>
  <c r="HC820" i="1"/>
  <c r="GX820" i="1" s="1"/>
  <c r="C821" i="1"/>
  <c r="D821" i="1"/>
  <c r="I821" i="1"/>
  <c r="K821" i="1"/>
  <c r="T821" i="1"/>
  <c r="W821" i="1"/>
  <c r="AC821" i="1"/>
  <c r="AE821" i="1"/>
  <c r="AD821" i="1" s="1"/>
  <c r="AF821" i="1"/>
  <c r="AG821" i="1"/>
  <c r="AH821" i="1"/>
  <c r="AI821" i="1"/>
  <c r="AJ821" i="1"/>
  <c r="CQ821" i="1"/>
  <c r="CR821" i="1"/>
  <c r="CS821" i="1"/>
  <c r="CT821" i="1"/>
  <c r="CU821" i="1"/>
  <c r="CV821" i="1"/>
  <c r="CW821" i="1"/>
  <c r="CX821" i="1"/>
  <c r="FR821" i="1"/>
  <c r="GL821" i="1"/>
  <c r="GO821" i="1"/>
  <c r="GP821" i="1"/>
  <c r="GV821" i="1"/>
  <c r="HC821" i="1" s="1"/>
  <c r="GX821" i="1" s="1"/>
  <c r="B823" i="1"/>
  <c r="B814" i="1" s="1"/>
  <c r="C823" i="1"/>
  <c r="C814" i="1" s="1"/>
  <c r="D823" i="1"/>
  <c r="D814" i="1" s="1"/>
  <c r="F823" i="1"/>
  <c r="F814" i="1" s="1"/>
  <c r="G823" i="1"/>
  <c r="G814" i="1" s="1"/>
  <c r="AJ823" i="1"/>
  <c r="AO823" i="1"/>
  <c r="AO814" i="1" s="1"/>
  <c r="BD823" i="1"/>
  <c r="BD814" i="1" s="1"/>
  <c r="BX823" i="1"/>
  <c r="CK823" i="1"/>
  <c r="CL823" i="1"/>
  <c r="CM823" i="1"/>
  <c r="D853" i="1"/>
  <c r="D855" i="1"/>
  <c r="E855" i="1"/>
  <c r="F855" i="1"/>
  <c r="Z855" i="1"/>
  <c r="AA855" i="1"/>
  <c r="AM855" i="1"/>
  <c r="AN855" i="1"/>
  <c r="BC855" i="1"/>
  <c r="BE855" i="1"/>
  <c r="BF855" i="1"/>
  <c r="BG855" i="1"/>
  <c r="BH855" i="1"/>
  <c r="BI855" i="1"/>
  <c r="BJ855" i="1"/>
  <c r="BK855" i="1"/>
  <c r="BL855" i="1"/>
  <c r="BM855" i="1"/>
  <c r="BN855" i="1"/>
  <c r="BO855" i="1"/>
  <c r="BP855" i="1"/>
  <c r="BQ855" i="1"/>
  <c r="BR855" i="1"/>
  <c r="BS855" i="1"/>
  <c r="BT855" i="1"/>
  <c r="BU855" i="1"/>
  <c r="BV855" i="1"/>
  <c r="BW855" i="1"/>
  <c r="CK855" i="1"/>
  <c r="CL855" i="1"/>
  <c r="CN855" i="1"/>
  <c r="CO855" i="1"/>
  <c r="CP855" i="1"/>
  <c r="CQ855" i="1"/>
  <c r="CR855" i="1"/>
  <c r="CS855" i="1"/>
  <c r="CT855" i="1"/>
  <c r="CU855" i="1"/>
  <c r="CV855" i="1"/>
  <c r="CW855" i="1"/>
  <c r="CX855" i="1"/>
  <c r="CY855" i="1"/>
  <c r="CZ855" i="1"/>
  <c r="DA855" i="1"/>
  <c r="DB855" i="1"/>
  <c r="DC855" i="1"/>
  <c r="DD855" i="1"/>
  <c r="DE855" i="1"/>
  <c r="DF855" i="1"/>
  <c r="DG855" i="1"/>
  <c r="DH855" i="1"/>
  <c r="DI855" i="1"/>
  <c r="DJ855" i="1"/>
  <c r="DK855" i="1"/>
  <c r="DL855" i="1"/>
  <c r="DM855" i="1"/>
  <c r="DN855" i="1"/>
  <c r="DO855" i="1"/>
  <c r="DP855" i="1"/>
  <c r="DQ855" i="1"/>
  <c r="DR855" i="1"/>
  <c r="DS855" i="1"/>
  <c r="DT855" i="1"/>
  <c r="DU855" i="1"/>
  <c r="DV855" i="1"/>
  <c r="DW855" i="1"/>
  <c r="DX855" i="1"/>
  <c r="DY855" i="1"/>
  <c r="DZ855" i="1"/>
  <c r="EA855" i="1"/>
  <c r="EB855" i="1"/>
  <c r="EC855" i="1"/>
  <c r="ED855" i="1"/>
  <c r="EE855" i="1"/>
  <c r="EF855" i="1"/>
  <c r="EG855" i="1"/>
  <c r="EH855" i="1"/>
  <c r="EI855" i="1"/>
  <c r="EJ855" i="1"/>
  <c r="EK855" i="1"/>
  <c r="EL855" i="1"/>
  <c r="EM855" i="1"/>
  <c r="EN855" i="1"/>
  <c r="EO855" i="1"/>
  <c r="EP855" i="1"/>
  <c r="EQ855" i="1"/>
  <c r="ER855" i="1"/>
  <c r="ES855" i="1"/>
  <c r="ET855" i="1"/>
  <c r="EU855" i="1"/>
  <c r="EV855" i="1"/>
  <c r="EW855" i="1"/>
  <c r="EX855" i="1"/>
  <c r="EY855" i="1"/>
  <c r="EZ855" i="1"/>
  <c r="FA855" i="1"/>
  <c r="FB855" i="1"/>
  <c r="FC855" i="1"/>
  <c r="FD855" i="1"/>
  <c r="FE855" i="1"/>
  <c r="FF855" i="1"/>
  <c r="FG855" i="1"/>
  <c r="FH855" i="1"/>
  <c r="FI855" i="1"/>
  <c r="FJ855" i="1"/>
  <c r="FK855" i="1"/>
  <c r="FL855" i="1"/>
  <c r="FM855" i="1"/>
  <c r="FN855" i="1"/>
  <c r="FO855" i="1"/>
  <c r="FP855" i="1"/>
  <c r="FQ855" i="1"/>
  <c r="FR855" i="1"/>
  <c r="FS855" i="1"/>
  <c r="FT855" i="1"/>
  <c r="FU855" i="1"/>
  <c r="FV855" i="1"/>
  <c r="FW855" i="1"/>
  <c r="FX855" i="1"/>
  <c r="FY855" i="1"/>
  <c r="FZ855" i="1"/>
  <c r="GA855" i="1"/>
  <c r="GB855" i="1"/>
  <c r="GC855" i="1"/>
  <c r="GD855" i="1"/>
  <c r="GE855" i="1"/>
  <c r="GF855" i="1"/>
  <c r="GG855" i="1"/>
  <c r="GH855" i="1"/>
  <c r="GI855" i="1"/>
  <c r="GJ855" i="1"/>
  <c r="GK855" i="1"/>
  <c r="GL855" i="1"/>
  <c r="GM855" i="1"/>
  <c r="GN855" i="1"/>
  <c r="GO855" i="1"/>
  <c r="GP855" i="1"/>
  <c r="GQ855" i="1"/>
  <c r="GR855" i="1"/>
  <c r="GS855" i="1"/>
  <c r="GT855" i="1"/>
  <c r="GU855" i="1"/>
  <c r="GV855" i="1"/>
  <c r="GW855" i="1"/>
  <c r="GX855" i="1"/>
  <c r="C857" i="1"/>
  <c r="D857" i="1"/>
  <c r="T857" i="1"/>
  <c r="AG863" i="1" s="1"/>
  <c r="AG855" i="1" s="1"/>
  <c r="U857" i="1"/>
  <c r="G6046" i="6" s="1"/>
  <c r="W857" i="1"/>
  <c r="AC857" i="1"/>
  <c r="AE857" i="1"/>
  <c r="AD857" i="1" s="1"/>
  <c r="AF857" i="1"/>
  <c r="AG857" i="1"/>
  <c r="AH857" i="1"/>
  <c r="AI857" i="1"/>
  <c r="AJ857" i="1"/>
  <c r="CQ857" i="1"/>
  <c r="CR857" i="1"/>
  <c r="CS857" i="1"/>
  <c r="CT857" i="1"/>
  <c r="CU857" i="1"/>
  <c r="CV857" i="1"/>
  <c r="CW857" i="1"/>
  <c r="CX857" i="1"/>
  <c r="FR857" i="1"/>
  <c r="GL857" i="1"/>
  <c r="GO857" i="1"/>
  <c r="GP857" i="1"/>
  <c r="GV857" i="1"/>
  <c r="GX857" i="1"/>
  <c r="HC857" i="1"/>
  <c r="C858" i="1"/>
  <c r="D858" i="1"/>
  <c r="U858" i="1"/>
  <c r="G6066" i="6" s="1"/>
  <c r="AC858" i="1"/>
  <c r="AE858" i="1"/>
  <c r="AD858" i="1" s="1"/>
  <c r="AF858" i="1"/>
  <c r="AG858" i="1"/>
  <c r="CU858" i="1" s="1"/>
  <c r="T858" i="1" s="1"/>
  <c r="AH858" i="1"/>
  <c r="AI858" i="1"/>
  <c r="AJ858" i="1"/>
  <c r="CX858" i="1" s="1"/>
  <c r="W858" i="1" s="1"/>
  <c r="AJ863" i="1" s="1"/>
  <c r="CQ858" i="1"/>
  <c r="CR858" i="1"/>
  <c r="CS858" i="1"/>
  <c r="CT858" i="1"/>
  <c r="CV858" i="1"/>
  <c r="CW858" i="1"/>
  <c r="FR858" i="1"/>
  <c r="GL858" i="1"/>
  <c r="GO858" i="1"/>
  <c r="GP858" i="1"/>
  <c r="GV858" i="1"/>
  <c r="HC858" i="1"/>
  <c r="GX858" i="1" s="1"/>
  <c r="C859" i="1"/>
  <c r="D859" i="1"/>
  <c r="P859" i="1"/>
  <c r="Q859" i="1"/>
  <c r="R859" i="1"/>
  <c r="S859" i="1"/>
  <c r="U859" i="1"/>
  <c r="G6086" i="6" s="1"/>
  <c r="V859" i="1"/>
  <c r="AC859" i="1"/>
  <c r="AE859" i="1"/>
  <c r="AD859" i="1" s="1"/>
  <c r="AF859" i="1"/>
  <c r="AG859" i="1"/>
  <c r="CU859" i="1" s="1"/>
  <c r="T859" i="1" s="1"/>
  <c r="AH859" i="1"/>
  <c r="AI859" i="1"/>
  <c r="AJ859" i="1"/>
  <c r="CQ859" i="1"/>
  <c r="CR859" i="1"/>
  <c r="CS859" i="1"/>
  <c r="CT859" i="1"/>
  <c r="CV859" i="1"/>
  <c r="CW859" i="1"/>
  <c r="CX859" i="1"/>
  <c r="W859" i="1" s="1"/>
  <c r="FR859" i="1"/>
  <c r="GL859" i="1"/>
  <c r="GO859" i="1"/>
  <c r="GP859" i="1"/>
  <c r="GV859" i="1"/>
  <c r="HC859" i="1"/>
  <c r="GX859" i="1" s="1"/>
  <c r="C860" i="1"/>
  <c r="D860" i="1"/>
  <c r="U860" i="1"/>
  <c r="G6095" i="6" s="1"/>
  <c r="AC860" i="1"/>
  <c r="AE860" i="1"/>
  <c r="AD860" i="1" s="1"/>
  <c r="AF860" i="1"/>
  <c r="AG860" i="1"/>
  <c r="CU860" i="1" s="1"/>
  <c r="T860" i="1" s="1"/>
  <c r="AH860" i="1"/>
  <c r="AI860" i="1"/>
  <c r="AJ860" i="1"/>
  <c r="CQ860" i="1"/>
  <c r="CR860" i="1"/>
  <c r="CS860" i="1"/>
  <c r="CT860" i="1"/>
  <c r="CV860" i="1"/>
  <c r="CW860" i="1"/>
  <c r="CX860" i="1"/>
  <c r="W860" i="1" s="1"/>
  <c r="FR860" i="1"/>
  <c r="GL860" i="1"/>
  <c r="GO860" i="1"/>
  <c r="GP860" i="1"/>
  <c r="GV860" i="1"/>
  <c r="HC860" i="1" s="1"/>
  <c r="GX860" i="1" s="1"/>
  <c r="C861" i="1"/>
  <c r="D861" i="1"/>
  <c r="T861" i="1"/>
  <c r="V861" i="1"/>
  <c r="G6118" i="6" s="1"/>
  <c r="W861" i="1"/>
  <c r="AC861" i="1"/>
  <c r="AE861" i="1"/>
  <c r="AD861" i="1" s="1"/>
  <c r="AF861" i="1"/>
  <c r="AG861" i="1"/>
  <c r="CU861" i="1" s="1"/>
  <c r="AH861" i="1"/>
  <c r="AI861" i="1"/>
  <c r="AJ861" i="1"/>
  <c r="CQ861" i="1"/>
  <c r="CR861" i="1"/>
  <c r="CS861" i="1"/>
  <c r="CT861" i="1"/>
  <c r="CV861" i="1"/>
  <c r="CW861" i="1"/>
  <c r="CX861" i="1"/>
  <c r="FR861" i="1"/>
  <c r="GL861" i="1"/>
  <c r="GO861" i="1"/>
  <c r="GP861" i="1"/>
  <c r="GV861" i="1"/>
  <c r="HC861" i="1"/>
  <c r="GX861" i="1" s="1"/>
  <c r="B863" i="1"/>
  <c r="B855" i="1" s="1"/>
  <c r="C863" i="1"/>
  <c r="C855" i="1" s="1"/>
  <c r="D863" i="1"/>
  <c r="F863" i="1"/>
  <c r="G863" i="1"/>
  <c r="G855" i="1" s="1"/>
  <c r="AO863" i="1"/>
  <c r="AO855" i="1" s="1"/>
  <c r="BB863" i="1"/>
  <c r="F876" i="1" s="1"/>
  <c r="BC863" i="1"/>
  <c r="F879" i="1" s="1"/>
  <c r="BD863" i="1"/>
  <c r="BD855" i="1" s="1"/>
  <c r="BX863" i="1"/>
  <c r="CK863" i="1"/>
  <c r="CL863" i="1"/>
  <c r="CM863" i="1"/>
  <c r="CM855" i="1" s="1"/>
  <c r="F888" i="1"/>
  <c r="D893" i="1"/>
  <c r="B895" i="1"/>
  <c r="C895" i="1"/>
  <c r="D895" i="1"/>
  <c r="E895" i="1"/>
  <c r="F895" i="1"/>
  <c r="Z895" i="1"/>
  <c r="AA895" i="1"/>
  <c r="AM895" i="1"/>
  <c r="AN895" i="1"/>
  <c r="BC895" i="1"/>
  <c r="BE895" i="1"/>
  <c r="BF895" i="1"/>
  <c r="BG895" i="1"/>
  <c r="BH895" i="1"/>
  <c r="BI895" i="1"/>
  <c r="BJ895" i="1"/>
  <c r="BK895" i="1"/>
  <c r="BL895" i="1"/>
  <c r="BM895" i="1"/>
  <c r="BN895" i="1"/>
  <c r="BO895" i="1"/>
  <c r="BP895" i="1"/>
  <c r="BQ895" i="1"/>
  <c r="BR895" i="1"/>
  <c r="BS895" i="1"/>
  <c r="BT895" i="1"/>
  <c r="BU895" i="1"/>
  <c r="BV895" i="1"/>
  <c r="BW895" i="1"/>
  <c r="CK895" i="1"/>
  <c r="CL895" i="1"/>
  <c r="CM895" i="1"/>
  <c r="CN895" i="1"/>
  <c r="CO895" i="1"/>
  <c r="CP895" i="1"/>
  <c r="CQ895" i="1"/>
  <c r="CR895" i="1"/>
  <c r="CS895" i="1"/>
  <c r="CT895" i="1"/>
  <c r="CU895" i="1"/>
  <c r="CV895" i="1"/>
  <c r="CW895" i="1"/>
  <c r="CX895" i="1"/>
  <c r="CY895" i="1"/>
  <c r="CZ895" i="1"/>
  <c r="DA895" i="1"/>
  <c r="DB895" i="1"/>
  <c r="DC895" i="1"/>
  <c r="DD895" i="1"/>
  <c r="DE895" i="1"/>
  <c r="DF895" i="1"/>
  <c r="DG895" i="1"/>
  <c r="DH895" i="1"/>
  <c r="DI895" i="1"/>
  <c r="DJ895" i="1"/>
  <c r="DK895" i="1"/>
  <c r="DL895" i="1"/>
  <c r="DM895" i="1"/>
  <c r="DN895" i="1"/>
  <c r="DO895" i="1"/>
  <c r="DP895" i="1"/>
  <c r="DQ895" i="1"/>
  <c r="DR895" i="1"/>
  <c r="DS895" i="1"/>
  <c r="DT895" i="1"/>
  <c r="DU895" i="1"/>
  <c r="DV895" i="1"/>
  <c r="DW895" i="1"/>
  <c r="DX895" i="1"/>
  <c r="DY895" i="1"/>
  <c r="DZ895" i="1"/>
  <c r="EA895" i="1"/>
  <c r="EB895" i="1"/>
  <c r="EC895" i="1"/>
  <c r="ED895" i="1"/>
  <c r="EE895" i="1"/>
  <c r="EF895" i="1"/>
  <c r="EG895" i="1"/>
  <c r="EH895" i="1"/>
  <c r="EI895" i="1"/>
  <c r="EJ895" i="1"/>
  <c r="EK895" i="1"/>
  <c r="EL895" i="1"/>
  <c r="EM895" i="1"/>
  <c r="EN895" i="1"/>
  <c r="EO895" i="1"/>
  <c r="EP895" i="1"/>
  <c r="EQ895" i="1"/>
  <c r="ER895" i="1"/>
  <c r="ES895" i="1"/>
  <c r="ET895" i="1"/>
  <c r="EU895" i="1"/>
  <c r="EV895" i="1"/>
  <c r="EW895" i="1"/>
  <c r="EX895" i="1"/>
  <c r="EY895" i="1"/>
  <c r="EZ895" i="1"/>
  <c r="FA895" i="1"/>
  <c r="FB895" i="1"/>
  <c r="FC895" i="1"/>
  <c r="FD895" i="1"/>
  <c r="FE895" i="1"/>
  <c r="FF895" i="1"/>
  <c r="FG895" i="1"/>
  <c r="FH895" i="1"/>
  <c r="FI895" i="1"/>
  <c r="FJ895" i="1"/>
  <c r="FK895" i="1"/>
  <c r="FL895" i="1"/>
  <c r="FM895" i="1"/>
  <c r="FN895" i="1"/>
  <c r="FO895" i="1"/>
  <c r="FP895" i="1"/>
  <c r="FQ895" i="1"/>
  <c r="FR895" i="1"/>
  <c r="FS895" i="1"/>
  <c r="FT895" i="1"/>
  <c r="FU895" i="1"/>
  <c r="FV895" i="1"/>
  <c r="FW895" i="1"/>
  <c r="FX895" i="1"/>
  <c r="FY895" i="1"/>
  <c r="FZ895" i="1"/>
  <c r="GA895" i="1"/>
  <c r="GB895" i="1"/>
  <c r="GC895" i="1"/>
  <c r="GD895" i="1"/>
  <c r="GE895" i="1"/>
  <c r="GF895" i="1"/>
  <c r="GG895" i="1"/>
  <c r="GH895" i="1"/>
  <c r="GI895" i="1"/>
  <c r="GJ895" i="1"/>
  <c r="GK895" i="1"/>
  <c r="GL895" i="1"/>
  <c r="GM895" i="1"/>
  <c r="GN895" i="1"/>
  <c r="GO895" i="1"/>
  <c r="GP895" i="1"/>
  <c r="GQ895" i="1"/>
  <c r="GR895" i="1"/>
  <c r="GS895" i="1"/>
  <c r="GT895" i="1"/>
  <c r="GU895" i="1"/>
  <c r="GV895" i="1"/>
  <c r="GW895" i="1"/>
  <c r="GX895" i="1"/>
  <c r="C897" i="1"/>
  <c r="D897" i="1"/>
  <c r="I897" i="1"/>
  <c r="K897" i="1"/>
  <c r="AC897" i="1"/>
  <c r="AE897" i="1"/>
  <c r="AD897" i="1" s="1"/>
  <c r="AF897" i="1"/>
  <c r="AG897" i="1"/>
  <c r="CU897" i="1" s="1"/>
  <c r="T897" i="1" s="1"/>
  <c r="AG899" i="1" s="1"/>
  <c r="AH897" i="1"/>
  <c r="AI897" i="1"/>
  <c r="AJ897" i="1"/>
  <c r="CX897" i="1" s="1"/>
  <c r="W897" i="1" s="1"/>
  <c r="AJ899" i="1" s="1"/>
  <c r="CQ897" i="1"/>
  <c r="CR897" i="1"/>
  <c r="CS897" i="1"/>
  <c r="CT897" i="1"/>
  <c r="CV897" i="1"/>
  <c r="CW897" i="1"/>
  <c r="FR897" i="1"/>
  <c r="BY899" i="1" s="1"/>
  <c r="GL897" i="1"/>
  <c r="BZ899" i="1" s="1"/>
  <c r="BZ895" i="1" s="1"/>
  <c r="GO897" i="1"/>
  <c r="CC899" i="1" s="1"/>
  <c r="CC895" i="1" s="1"/>
  <c r="GP897" i="1"/>
  <c r="CD899" i="1" s="1"/>
  <c r="AU899" i="1" s="1"/>
  <c r="GV897" i="1"/>
  <c r="GX897" i="1"/>
  <c r="CJ899" i="1" s="1"/>
  <c r="BA899" i="1" s="1"/>
  <c r="F919" i="1" s="1"/>
  <c r="HC897" i="1"/>
  <c r="B899" i="1"/>
  <c r="C899" i="1"/>
  <c r="D899" i="1"/>
  <c r="F899" i="1"/>
  <c r="G899" i="1"/>
  <c r="G895" i="1" s="1"/>
  <c r="AO899" i="1"/>
  <c r="F903" i="1" s="1"/>
  <c r="BC899" i="1"/>
  <c r="BD899" i="1"/>
  <c r="BD895" i="1" s="1"/>
  <c r="BX899" i="1"/>
  <c r="BX895" i="1" s="1"/>
  <c r="CK899" i="1"/>
  <c r="BB899" i="1" s="1"/>
  <c r="BB895" i="1" s="1"/>
  <c r="CL899" i="1"/>
  <c r="CM899" i="1"/>
  <c r="F912" i="1"/>
  <c r="F915" i="1"/>
  <c r="F924" i="1"/>
  <c r="D929" i="1"/>
  <c r="C931" i="1"/>
  <c r="D931" i="1"/>
  <c r="E931" i="1"/>
  <c r="Z931" i="1"/>
  <c r="AA931" i="1"/>
  <c r="AM931" i="1"/>
  <c r="AN931" i="1"/>
  <c r="BE931" i="1"/>
  <c r="BF931" i="1"/>
  <c r="BG931" i="1"/>
  <c r="BH931" i="1"/>
  <c r="BI931" i="1"/>
  <c r="BJ931" i="1"/>
  <c r="BK931" i="1"/>
  <c r="BL931" i="1"/>
  <c r="BM931" i="1"/>
  <c r="BN931" i="1"/>
  <c r="BO931" i="1"/>
  <c r="BP931" i="1"/>
  <c r="BQ931" i="1"/>
  <c r="BR931" i="1"/>
  <c r="BS931" i="1"/>
  <c r="BT931" i="1"/>
  <c r="BU931" i="1"/>
  <c r="BV931" i="1"/>
  <c r="BW931" i="1"/>
  <c r="CN931" i="1"/>
  <c r="CO931" i="1"/>
  <c r="CP931" i="1"/>
  <c r="CQ931" i="1"/>
  <c r="CR931" i="1"/>
  <c r="CS931" i="1"/>
  <c r="CT931" i="1"/>
  <c r="CU931" i="1"/>
  <c r="CV931" i="1"/>
  <c r="CW931" i="1"/>
  <c r="CX931" i="1"/>
  <c r="CY931" i="1"/>
  <c r="CZ931" i="1"/>
  <c r="DA931" i="1"/>
  <c r="DB931" i="1"/>
  <c r="DC931" i="1"/>
  <c r="DD931" i="1"/>
  <c r="DE931" i="1"/>
  <c r="DF931" i="1"/>
  <c r="DG931" i="1"/>
  <c r="DH931" i="1"/>
  <c r="DI931" i="1"/>
  <c r="DJ931" i="1"/>
  <c r="DK931" i="1"/>
  <c r="DL931" i="1"/>
  <c r="DM931" i="1"/>
  <c r="DN931" i="1"/>
  <c r="DO931" i="1"/>
  <c r="DP931" i="1"/>
  <c r="DQ931" i="1"/>
  <c r="DR931" i="1"/>
  <c r="DS931" i="1"/>
  <c r="DT931" i="1"/>
  <c r="DU931" i="1"/>
  <c r="DV931" i="1"/>
  <c r="DW931" i="1"/>
  <c r="DX931" i="1"/>
  <c r="DY931" i="1"/>
  <c r="DZ931" i="1"/>
  <c r="EA931" i="1"/>
  <c r="EB931" i="1"/>
  <c r="EC931" i="1"/>
  <c r="ED931" i="1"/>
  <c r="EE931" i="1"/>
  <c r="EF931" i="1"/>
  <c r="EG931" i="1"/>
  <c r="EH931" i="1"/>
  <c r="EI931" i="1"/>
  <c r="EJ931" i="1"/>
  <c r="EK931" i="1"/>
  <c r="EL931" i="1"/>
  <c r="EM931" i="1"/>
  <c r="EN931" i="1"/>
  <c r="EO931" i="1"/>
  <c r="EP931" i="1"/>
  <c r="EQ931" i="1"/>
  <c r="ER931" i="1"/>
  <c r="ES931" i="1"/>
  <c r="ET931" i="1"/>
  <c r="EU931" i="1"/>
  <c r="EV931" i="1"/>
  <c r="EW931" i="1"/>
  <c r="EX931" i="1"/>
  <c r="EY931" i="1"/>
  <c r="EZ931" i="1"/>
  <c r="FA931" i="1"/>
  <c r="FB931" i="1"/>
  <c r="FC931" i="1"/>
  <c r="FD931" i="1"/>
  <c r="FE931" i="1"/>
  <c r="FF931" i="1"/>
  <c r="FG931" i="1"/>
  <c r="FH931" i="1"/>
  <c r="FI931" i="1"/>
  <c r="FJ931" i="1"/>
  <c r="FK931" i="1"/>
  <c r="FL931" i="1"/>
  <c r="FM931" i="1"/>
  <c r="FN931" i="1"/>
  <c r="FO931" i="1"/>
  <c r="FP931" i="1"/>
  <c r="FQ931" i="1"/>
  <c r="FR931" i="1"/>
  <c r="FS931" i="1"/>
  <c r="FT931" i="1"/>
  <c r="FU931" i="1"/>
  <c r="FV931" i="1"/>
  <c r="FW931" i="1"/>
  <c r="FX931" i="1"/>
  <c r="FY931" i="1"/>
  <c r="FZ931" i="1"/>
  <c r="GA931" i="1"/>
  <c r="GB931" i="1"/>
  <c r="GC931" i="1"/>
  <c r="GD931" i="1"/>
  <c r="GE931" i="1"/>
  <c r="GF931" i="1"/>
  <c r="GG931" i="1"/>
  <c r="GH931" i="1"/>
  <c r="GI931" i="1"/>
  <c r="GJ931" i="1"/>
  <c r="GK931" i="1"/>
  <c r="GL931" i="1"/>
  <c r="GM931" i="1"/>
  <c r="GN931" i="1"/>
  <c r="GO931" i="1"/>
  <c r="GP931" i="1"/>
  <c r="GQ931" i="1"/>
  <c r="GR931" i="1"/>
  <c r="GS931" i="1"/>
  <c r="GT931" i="1"/>
  <c r="GU931" i="1"/>
  <c r="GV931" i="1"/>
  <c r="GW931" i="1"/>
  <c r="GX931" i="1"/>
  <c r="C933" i="1"/>
  <c r="D933" i="1"/>
  <c r="U933" i="1"/>
  <c r="G6166" i="6" s="1"/>
  <c r="V933" i="1"/>
  <c r="G6169" i="6" s="1"/>
  <c r="AC933" i="1"/>
  <c r="AE933" i="1"/>
  <c r="AD933" i="1" s="1"/>
  <c r="AF933" i="1"/>
  <c r="AG933" i="1"/>
  <c r="CU933" i="1" s="1"/>
  <c r="T933" i="1" s="1"/>
  <c r="AH933" i="1"/>
  <c r="AI933" i="1"/>
  <c r="AJ933" i="1"/>
  <c r="CX933" i="1" s="1"/>
  <c r="W933" i="1" s="1"/>
  <c r="CQ933" i="1"/>
  <c r="CR933" i="1"/>
  <c r="CS933" i="1"/>
  <c r="CT933" i="1"/>
  <c r="CV933" i="1"/>
  <c r="CW933" i="1"/>
  <c r="FR933" i="1"/>
  <c r="GL933" i="1"/>
  <c r="GO933" i="1"/>
  <c r="GP933" i="1"/>
  <c r="GV933" i="1"/>
  <c r="HC933" i="1" s="1"/>
  <c r="GX933" i="1" s="1"/>
  <c r="C934" i="1"/>
  <c r="D934" i="1"/>
  <c r="T934" i="1"/>
  <c r="U934" i="1"/>
  <c r="G6178" i="6" s="1"/>
  <c r="V934" i="1"/>
  <c r="G6181" i="6" s="1"/>
  <c r="AC934" i="1"/>
  <c r="AE934" i="1"/>
  <c r="AD934" i="1" s="1"/>
  <c r="AF934" i="1"/>
  <c r="AG934" i="1"/>
  <c r="AH934" i="1"/>
  <c r="AI934" i="1"/>
  <c r="AJ934" i="1"/>
  <c r="CQ934" i="1"/>
  <c r="CR934" i="1"/>
  <c r="CS934" i="1"/>
  <c r="CT934" i="1"/>
  <c r="CU934" i="1"/>
  <c r="CV934" i="1"/>
  <c r="CW934" i="1"/>
  <c r="CX934" i="1"/>
  <c r="W934" i="1" s="1"/>
  <c r="FR934" i="1"/>
  <c r="GL934" i="1"/>
  <c r="GO934" i="1"/>
  <c r="GP934" i="1"/>
  <c r="GV934" i="1"/>
  <c r="HC934" i="1" s="1"/>
  <c r="GX934" i="1" s="1"/>
  <c r="C935" i="1"/>
  <c r="D935" i="1"/>
  <c r="U935" i="1"/>
  <c r="G6190" i="6" s="1"/>
  <c r="V935" i="1"/>
  <c r="G6193" i="6" s="1"/>
  <c r="AC935" i="1"/>
  <c r="AE935" i="1"/>
  <c r="AD935" i="1" s="1"/>
  <c r="AF935" i="1"/>
  <c r="AG935" i="1"/>
  <c r="AH935" i="1"/>
  <c r="AI935" i="1"/>
  <c r="AJ935" i="1"/>
  <c r="CX935" i="1" s="1"/>
  <c r="W935" i="1" s="1"/>
  <c r="CQ935" i="1"/>
  <c r="CR935" i="1"/>
  <c r="CS935" i="1"/>
  <c r="CT935" i="1"/>
  <c r="CU935" i="1"/>
  <c r="T935" i="1" s="1"/>
  <c r="CV935" i="1"/>
  <c r="CW935" i="1"/>
  <c r="FR935" i="1"/>
  <c r="GL935" i="1"/>
  <c r="GO935" i="1"/>
  <c r="GP935" i="1"/>
  <c r="GV935" i="1"/>
  <c r="HC935" i="1"/>
  <c r="GX935" i="1" s="1"/>
  <c r="C936" i="1"/>
  <c r="D936" i="1"/>
  <c r="U936" i="1"/>
  <c r="G6202" i="6" s="1"/>
  <c r="V936" i="1"/>
  <c r="G6205" i="6" s="1"/>
  <c r="AC936" i="1"/>
  <c r="AE936" i="1"/>
  <c r="AD936" i="1" s="1"/>
  <c r="AF936" i="1"/>
  <c r="AG936" i="1"/>
  <c r="CU936" i="1" s="1"/>
  <c r="T936" i="1" s="1"/>
  <c r="AH936" i="1"/>
  <c r="AI936" i="1"/>
  <c r="AJ936" i="1"/>
  <c r="CX936" i="1" s="1"/>
  <c r="W936" i="1" s="1"/>
  <c r="CQ936" i="1"/>
  <c r="CR936" i="1"/>
  <c r="CS936" i="1"/>
  <c r="CT936" i="1"/>
  <c r="CV936" i="1"/>
  <c r="CW936" i="1"/>
  <c r="FR936" i="1"/>
  <c r="GL936" i="1"/>
  <c r="GO936" i="1"/>
  <c r="GP936" i="1"/>
  <c r="GV936" i="1"/>
  <c r="HC936" i="1" s="1"/>
  <c r="GX936" i="1" s="1"/>
  <c r="C937" i="1"/>
  <c r="D937" i="1"/>
  <c r="T937" i="1"/>
  <c r="U937" i="1"/>
  <c r="G6214" i="6" s="1"/>
  <c r="V937" i="1"/>
  <c r="G6217" i="6" s="1"/>
  <c r="AC937" i="1"/>
  <c r="AE937" i="1"/>
  <c r="AD937" i="1" s="1"/>
  <c r="AF937" i="1"/>
  <c r="AG937" i="1"/>
  <c r="AH937" i="1"/>
  <c r="AI937" i="1"/>
  <c r="AJ937" i="1"/>
  <c r="CQ937" i="1"/>
  <c r="CR937" i="1"/>
  <c r="CS937" i="1"/>
  <c r="CT937" i="1"/>
  <c r="CU937" i="1"/>
  <c r="CV937" i="1"/>
  <c r="CW937" i="1"/>
  <c r="CX937" i="1"/>
  <c r="W937" i="1" s="1"/>
  <c r="FR937" i="1"/>
  <c r="GL937" i="1"/>
  <c r="GO937" i="1"/>
  <c r="GP937" i="1"/>
  <c r="GV937" i="1"/>
  <c r="GX937" i="1"/>
  <c r="HC937" i="1"/>
  <c r="C938" i="1"/>
  <c r="D938" i="1"/>
  <c r="U938" i="1"/>
  <c r="G6226" i="6" s="1"/>
  <c r="V938" i="1"/>
  <c r="G6229" i="6" s="1"/>
  <c r="AC938" i="1"/>
  <c r="AE938" i="1"/>
  <c r="AD938" i="1" s="1"/>
  <c r="AF938" i="1"/>
  <c r="AG938" i="1"/>
  <c r="AH938" i="1"/>
  <c r="AI938" i="1"/>
  <c r="AJ938" i="1"/>
  <c r="CX938" i="1" s="1"/>
  <c r="W938" i="1" s="1"/>
  <c r="AJ956" i="1" s="1"/>
  <c r="CQ938" i="1"/>
  <c r="CR938" i="1"/>
  <c r="CS938" i="1"/>
  <c r="CT938" i="1"/>
  <c r="CU938" i="1"/>
  <c r="T938" i="1" s="1"/>
  <c r="CV938" i="1"/>
  <c r="CW938" i="1"/>
  <c r="FR938" i="1"/>
  <c r="GL938" i="1"/>
  <c r="GO938" i="1"/>
  <c r="GP938" i="1"/>
  <c r="GV938" i="1"/>
  <c r="HC938" i="1"/>
  <c r="GX938" i="1" s="1"/>
  <c r="C939" i="1"/>
  <c r="D939" i="1"/>
  <c r="I939" i="1"/>
  <c r="K939" i="1"/>
  <c r="V939" i="1"/>
  <c r="AC939" i="1"/>
  <c r="AD939" i="1"/>
  <c r="AE939" i="1"/>
  <c r="AF939" i="1"/>
  <c r="AG939" i="1"/>
  <c r="CU939" i="1" s="1"/>
  <c r="T939" i="1" s="1"/>
  <c r="AH939" i="1"/>
  <c r="AI939" i="1"/>
  <c r="AJ939" i="1"/>
  <c r="CQ939" i="1"/>
  <c r="CR939" i="1"/>
  <c r="CS939" i="1"/>
  <c r="CT939" i="1"/>
  <c r="CV939" i="1"/>
  <c r="CW939" i="1"/>
  <c r="CX939" i="1"/>
  <c r="W939" i="1" s="1"/>
  <c r="FR939" i="1"/>
  <c r="GL939" i="1"/>
  <c r="GO939" i="1"/>
  <c r="GP939" i="1"/>
  <c r="GV939" i="1"/>
  <c r="HC939" i="1" s="1"/>
  <c r="GX939" i="1" s="1"/>
  <c r="C940" i="1"/>
  <c r="D940" i="1"/>
  <c r="I940" i="1"/>
  <c r="CU2159" i="3" s="1"/>
  <c r="K940" i="1"/>
  <c r="V940" i="1"/>
  <c r="AC940" i="1"/>
  <c r="AE940" i="1"/>
  <c r="AD940" i="1" s="1"/>
  <c r="AF940" i="1"/>
  <c r="AG940" i="1"/>
  <c r="AH940" i="1"/>
  <c r="AI940" i="1"/>
  <c r="AJ940" i="1"/>
  <c r="CX940" i="1" s="1"/>
  <c r="W940" i="1" s="1"/>
  <c r="CQ940" i="1"/>
  <c r="CR940" i="1"/>
  <c r="CS940" i="1"/>
  <c r="CT940" i="1"/>
  <c r="CU940" i="1"/>
  <c r="T940" i="1" s="1"/>
  <c r="CV940" i="1"/>
  <c r="CW940" i="1"/>
  <c r="FR940" i="1"/>
  <c r="GL940" i="1"/>
  <c r="GO940" i="1"/>
  <c r="GP940" i="1"/>
  <c r="GV940" i="1"/>
  <c r="HC940" i="1" s="1"/>
  <c r="GX940" i="1" s="1"/>
  <c r="C941" i="1"/>
  <c r="D941" i="1"/>
  <c r="I941" i="1"/>
  <c r="K941" i="1"/>
  <c r="V941" i="1"/>
  <c r="AC941" i="1"/>
  <c r="AD941" i="1"/>
  <c r="AE941" i="1"/>
  <c r="AF941" i="1"/>
  <c r="AG941" i="1"/>
  <c r="CU941" i="1" s="1"/>
  <c r="T941" i="1" s="1"/>
  <c r="AH941" i="1"/>
  <c r="AI941" i="1"/>
  <c r="AJ941" i="1"/>
  <c r="CX941" i="1" s="1"/>
  <c r="W941" i="1" s="1"/>
  <c r="CQ941" i="1"/>
  <c r="CR941" i="1"/>
  <c r="CS941" i="1"/>
  <c r="CT941" i="1"/>
  <c r="CV941" i="1"/>
  <c r="CW941" i="1"/>
  <c r="FR941" i="1"/>
  <c r="GL941" i="1"/>
  <c r="GO941" i="1"/>
  <c r="GP941" i="1"/>
  <c r="GV941" i="1"/>
  <c r="HC941" i="1" s="1"/>
  <c r="GX941" i="1" s="1"/>
  <c r="C942" i="1"/>
  <c r="D942" i="1"/>
  <c r="I942" i="1"/>
  <c r="K942" i="1"/>
  <c r="V942" i="1"/>
  <c r="AC942" i="1"/>
  <c r="AD942" i="1"/>
  <c r="AE942" i="1"/>
  <c r="AF942" i="1"/>
  <c r="AB942" i="1" s="1"/>
  <c r="AG942" i="1"/>
  <c r="AH942" i="1"/>
  <c r="AI942" i="1"/>
  <c r="AJ942" i="1"/>
  <c r="CQ942" i="1"/>
  <c r="CR942" i="1"/>
  <c r="CS942" i="1"/>
  <c r="CT942" i="1"/>
  <c r="CU942" i="1"/>
  <c r="T942" i="1" s="1"/>
  <c r="CV942" i="1"/>
  <c r="CW942" i="1"/>
  <c r="CX942" i="1"/>
  <c r="W942" i="1" s="1"/>
  <c r="FR942" i="1"/>
  <c r="GL942" i="1"/>
  <c r="GO942" i="1"/>
  <c r="GP942" i="1"/>
  <c r="GV942" i="1"/>
  <c r="HC942" i="1"/>
  <c r="GX942" i="1" s="1"/>
  <c r="C943" i="1"/>
  <c r="D943" i="1"/>
  <c r="I943" i="1"/>
  <c r="K943" i="1"/>
  <c r="AC943" i="1"/>
  <c r="AE943" i="1"/>
  <c r="AD943" i="1" s="1"/>
  <c r="AF943" i="1"/>
  <c r="AG943" i="1"/>
  <c r="CU943" i="1" s="1"/>
  <c r="T943" i="1" s="1"/>
  <c r="AH943" i="1"/>
  <c r="AI943" i="1"/>
  <c r="AJ943" i="1"/>
  <c r="CX943" i="1" s="1"/>
  <c r="W943" i="1" s="1"/>
  <c r="CQ943" i="1"/>
  <c r="CR943" i="1"/>
  <c r="CS943" i="1"/>
  <c r="CT943" i="1"/>
  <c r="CV943" i="1"/>
  <c r="CW943" i="1"/>
  <c r="FR943" i="1"/>
  <c r="GL943" i="1"/>
  <c r="GO943" i="1"/>
  <c r="GP943" i="1"/>
  <c r="GV943" i="1"/>
  <c r="HC943" i="1" s="1"/>
  <c r="GX943" i="1" s="1"/>
  <c r="C944" i="1"/>
  <c r="D944" i="1"/>
  <c r="I944" i="1"/>
  <c r="K944" i="1"/>
  <c r="T944" i="1"/>
  <c r="AC944" i="1"/>
  <c r="AE944" i="1"/>
  <c r="AD944" i="1" s="1"/>
  <c r="AF944" i="1"/>
  <c r="AG944" i="1"/>
  <c r="AH944" i="1"/>
  <c r="AI944" i="1"/>
  <c r="AJ944" i="1"/>
  <c r="CQ944" i="1"/>
  <c r="CR944" i="1"/>
  <c r="CS944" i="1"/>
  <c r="CT944" i="1"/>
  <c r="CU944" i="1"/>
  <c r="CV944" i="1"/>
  <c r="CW944" i="1"/>
  <c r="CX944" i="1"/>
  <c r="W944" i="1" s="1"/>
  <c r="FR944" i="1"/>
  <c r="GL944" i="1"/>
  <c r="GO944" i="1"/>
  <c r="GP944" i="1"/>
  <c r="GV944" i="1"/>
  <c r="GX944" i="1"/>
  <c r="HC944" i="1"/>
  <c r="C945" i="1"/>
  <c r="D945" i="1"/>
  <c r="I945" i="1"/>
  <c r="K945" i="1"/>
  <c r="AC945" i="1"/>
  <c r="AE945" i="1"/>
  <c r="AD945" i="1" s="1"/>
  <c r="AF945" i="1"/>
  <c r="AG945" i="1"/>
  <c r="CU945" i="1" s="1"/>
  <c r="T945" i="1" s="1"/>
  <c r="AH945" i="1"/>
  <c r="AI945" i="1"/>
  <c r="AJ945" i="1"/>
  <c r="CX945" i="1" s="1"/>
  <c r="W945" i="1" s="1"/>
  <c r="CQ945" i="1"/>
  <c r="CR945" i="1"/>
  <c r="CS945" i="1"/>
  <c r="CT945" i="1"/>
  <c r="CV945" i="1"/>
  <c r="CW945" i="1"/>
  <c r="FR945" i="1"/>
  <c r="GL945" i="1"/>
  <c r="GO945" i="1"/>
  <c r="GP945" i="1"/>
  <c r="GV945" i="1"/>
  <c r="HC945" i="1"/>
  <c r="GX945" i="1" s="1"/>
  <c r="C946" i="1"/>
  <c r="D946" i="1"/>
  <c r="I946" i="1"/>
  <c r="K946" i="1"/>
  <c r="W946" i="1"/>
  <c r="AC946" i="1"/>
  <c r="AE946" i="1"/>
  <c r="AD946" i="1" s="1"/>
  <c r="AF946" i="1"/>
  <c r="AG946" i="1"/>
  <c r="AH946" i="1"/>
  <c r="AI946" i="1"/>
  <c r="AJ946" i="1"/>
  <c r="CQ946" i="1"/>
  <c r="CR946" i="1"/>
  <c r="CS946" i="1"/>
  <c r="CT946" i="1"/>
  <c r="CU946" i="1"/>
  <c r="T946" i="1" s="1"/>
  <c r="CV946" i="1"/>
  <c r="CW946" i="1"/>
  <c r="CX946" i="1"/>
  <c r="FR946" i="1"/>
  <c r="GL946" i="1"/>
  <c r="GO946" i="1"/>
  <c r="GP946" i="1"/>
  <c r="GV946" i="1"/>
  <c r="HC946" i="1"/>
  <c r="GX946" i="1" s="1"/>
  <c r="C947" i="1"/>
  <c r="D947" i="1"/>
  <c r="I947" i="1"/>
  <c r="K947" i="1"/>
  <c r="U947" i="1"/>
  <c r="G6327" i="6" s="1"/>
  <c r="AC947" i="1"/>
  <c r="AE947" i="1"/>
  <c r="AD947" i="1" s="1"/>
  <c r="AF947" i="1"/>
  <c r="AG947" i="1"/>
  <c r="AH947" i="1"/>
  <c r="AI947" i="1"/>
  <c r="AJ947" i="1"/>
  <c r="CX947" i="1" s="1"/>
  <c r="W947" i="1" s="1"/>
  <c r="CQ947" i="1"/>
  <c r="CR947" i="1"/>
  <c r="CS947" i="1"/>
  <c r="CT947" i="1"/>
  <c r="CU947" i="1"/>
  <c r="T947" i="1" s="1"/>
  <c r="CV947" i="1"/>
  <c r="CW947" i="1"/>
  <c r="FR947" i="1"/>
  <c r="GL947" i="1"/>
  <c r="GO947" i="1"/>
  <c r="GP947" i="1"/>
  <c r="GV947" i="1"/>
  <c r="HC947" i="1"/>
  <c r="GX947" i="1" s="1"/>
  <c r="C948" i="1"/>
  <c r="D948" i="1"/>
  <c r="I948" i="1"/>
  <c r="CX2176" i="3" s="1"/>
  <c r="K948" i="1"/>
  <c r="U948" i="1"/>
  <c r="G6339" i="6" s="1"/>
  <c r="AC948" i="1"/>
  <c r="AE948" i="1"/>
  <c r="AD948" i="1" s="1"/>
  <c r="AF948" i="1"/>
  <c r="AG948" i="1"/>
  <c r="CU948" i="1" s="1"/>
  <c r="AH948" i="1"/>
  <c r="AI948" i="1"/>
  <c r="AJ948" i="1"/>
  <c r="CQ948" i="1"/>
  <c r="CR948" i="1"/>
  <c r="CS948" i="1"/>
  <c r="CT948" i="1"/>
  <c r="CV948" i="1"/>
  <c r="CW948" i="1"/>
  <c r="CX948" i="1"/>
  <c r="W948" i="1" s="1"/>
  <c r="FR948" i="1"/>
  <c r="GL948" i="1"/>
  <c r="GO948" i="1"/>
  <c r="GP948" i="1"/>
  <c r="GV948" i="1"/>
  <c r="HC948" i="1" s="1"/>
  <c r="C949" i="1"/>
  <c r="D949" i="1"/>
  <c r="I949" i="1"/>
  <c r="K949" i="1"/>
  <c r="T949" i="1"/>
  <c r="U949" i="1"/>
  <c r="G6351" i="6" s="1"/>
  <c r="W949" i="1"/>
  <c r="AC949" i="1"/>
  <c r="AE949" i="1"/>
  <c r="AD949" i="1" s="1"/>
  <c r="AB949" i="1" s="1"/>
  <c r="AF949" i="1"/>
  <c r="AG949" i="1"/>
  <c r="AH949" i="1"/>
  <c r="AI949" i="1"/>
  <c r="AJ949" i="1"/>
  <c r="CX949" i="1" s="1"/>
  <c r="CQ949" i="1"/>
  <c r="CR949" i="1"/>
  <c r="CS949" i="1"/>
  <c r="CT949" i="1"/>
  <c r="CU949" i="1"/>
  <c r="CV949" i="1"/>
  <c r="CW949" i="1"/>
  <c r="FR949" i="1"/>
  <c r="GL949" i="1"/>
  <c r="GO949" i="1"/>
  <c r="GP949" i="1"/>
  <c r="GV949" i="1"/>
  <c r="HC949" i="1" s="1"/>
  <c r="GX949" i="1" s="1"/>
  <c r="C950" i="1"/>
  <c r="D950" i="1"/>
  <c r="I950" i="1"/>
  <c r="CX2180" i="3" s="1"/>
  <c r="K950" i="1"/>
  <c r="U950" i="1"/>
  <c r="G6363" i="6" s="1"/>
  <c r="AC950" i="1"/>
  <c r="AE950" i="1"/>
  <c r="AD950" i="1" s="1"/>
  <c r="AF950" i="1"/>
  <c r="AG950" i="1"/>
  <c r="CU950" i="1" s="1"/>
  <c r="T950" i="1" s="1"/>
  <c r="AH950" i="1"/>
  <c r="AI950" i="1"/>
  <c r="AJ950" i="1"/>
  <c r="CX950" i="1" s="1"/>
  <c r="W950" i="1" s="1"/>
  <c r="CQ950" i="1"/>
  <c r="CR950" i="1"/>
  <c r="CS950" i="1"/>
  <c r="CT950" i="1"/>
  <c r="CV950" i="1"/>
  <c r="CW950" i="1"/>
  <c r="FR950" i="1"/>
  <c r="GL950" i="1"/>
  <c r="GO950" i="1"/>
  <c r="GP950" i="1"/>
  <c r="GV950" i="1"/>
  <c r="HC950" i="1" s="1"/>
  <c r="GX950" i="1" s="1"/>
  <c r="C951" i="1"/>
  <c r="D951" i="1"/>
  <c r="I951" i="1"/>
  <c r="K951" i="1"/>
  <c r="AC951" i="1"/>
  <c r="AE951" i="1"/>
  <c r="AD951" i="1" s="1"/>
  <c r="AF951" i="1"/>
  <c r="AG951" i="1"/>
  <c r="AH951" i="1"/>
  <c r="AI951" i="1"/>
  <c r="AJ951" i="1"/>
  <c r="CQ951" i="1"/>
  <c r="CR951" i="1"/>
  <c r="CS951" i="1"/>
  <c r="CT951" i="1"/>
  <c r="CU951" i="1"/>
  <c r="T951" i="1" s="1"/>
  <c r="CV951" i="1"/>
  <c r="CW951" i="1"/>
  <c r="CX951" i="1"/>
  <c r="W951" i="1" s="1"/>
  <c r="FR951" i="1"/>
  <c r="GL951" i="1"/>
  <c r="GO951" i="1"/>
  <c r="GP951" i="1"/>
  <c r="GV951" i="1"/>
  <c r="HC951" i="1"/>
  <c r="GX951" i="1" s="1"/>
  <c r="C952" i="1"/>
  <c r="D952" i="1"/>
  <c r="T952" i="1"/>
  <c r="V952" i="1"/>
  <c r="AC952" i="1"/>
  <c r="AE952" i="1"/>
  <c r="AD952" i="1" s="1"/>
  <c r="AF952" i="1"/>
  <c r="AG952" i="1"/>
  <c r="CU952" i="1" s="1"/>
  <c r="AH952" i="1"/>
  <c r="AI952" i="1"/>
  <c r="AJ952" i="1"/>
  <c r="CX952" i="1" s="1"/>
  <c r="W952" i="1" s="1"/>
  <c r="CQ952" i="1"/>
  <c r="CR952" i="1"/>
  <c r="CS952" i="1"/>
  <c r="CT952" i="1"/>
  <c r="CV952" i="1"/>
  <c r="CW952" i="1"/>
  <c r="FR952" i="1"/>
  <c r="GL952" i="1"/>
  <c r="GO952" i="1"/>
  <c r="GP952" i="1"/>
  <c r="GV952" i="1"/>
  <c r="HC952" i="1" s="1"/>
  <c r="GX952" i="1" s="1"/>
  <c r="C953" i="1"/>
  <c r="D953" i="1"/>
  <c r="V953" i="1"/>
  <c r="G6399" i="6" s="1"/>
  <c r="AC953" i="1"/>
  <c r="AE953" i="1"/>
  <c r="AD953" i="1" s="1"/>
  <c r="AF953" i="1"/>
  <c r="AG953" i="1"/>
  <c r="CU953" i="1" s="1"/>
  <c r="T953" i="1" s="1"/>
  <c r="AH953" i="1"/>
  <c r="AI953" i="1"/>
  <c r="AJ953" i="1"/>
  <c r="CQ953" i="1"/>
  <c r="CR953" i="1"/>
  <c r="CS953" i="1"/>
  <c r="CT953" i="1"/>
  <c r="CV953" i="1"/>
  <c r="CW953" i="1"/>
  <c r="CX953" i="1"/>
  <c r="W953" i="1" s="1"/>
  <c r="FR953" i="1"/>
  <c r="GL953" i="1"/>
  <c r="GO953" i="1"/>
  <c r="GP953" i="1"/>
  <c r="GV953" i="1"/>
  <c r="HC953" i="1" s="1"/>
  <c r="GX953" i="1" s="1"/>
  <c r="C954" i="1"/>
  <c r="D954" i="1"/>
  <c r="U954" i="1"/>
  <c r="G6412" i="6" s="1"/>
  <c r="V954" i="1"/>
  <c r="G6415" i="6" s="1"/>
  <c r="AC954" i="1"/>
  <c r="AE954" i="1"/>
  <c r="AD954" i="1" s="1"/>
  <c r="AF954" i="1"/>
  <c r="AG954" i="1"/>
  <c r="AH954" i="1"/>
  <c r="AI954" i="1"/>
  <c r="AJ954" i="1"/>
  <c r="CQ954" i="1"/>
  <c r="CR954" i="1"/>
  <c r="CS954" i="1"/>
  <c r="CT954" i="1"/>
  <c r="CU954" i="1"/>
  <c r="T954" i="1" s="1"/>
  <c r="CV954" i="1"/>
  <c r="CW954" i="1"/>
  <c r="CX954" i="1"/>
  <c r="W954" i="1" s="1"/>
  <c r="FR954" i="1"/>
  <c r="GL954" i="1"/>
  <c r="GO954" i="1"/>
  <c r="GP954" i="1"/>
  <c r="GV954" i="1"/>
  <c r="HC954" i="1"/>
  <c r="GX954" i="1" s="1"/>
  <c r="B956" i="1"/>
  <c r="B931" i="1" s="1"/>
  <c r="C956" i="1"/>
  <c r="D956" i="1"/>
  <c r="F956" i="1"/>
  <c r="F931" i="1" s="1"/>
  <c r="G956" i="1"/>
  <c r="G931" i="1" s="1"/>
  <c r="BB956" i="1"/>
  <c r="BB931" i="1" s="1"/>
  <c r="BC956" i="1"/>
  <c r="BD956" i="1"/>
  <c r="BX956" i="1"/>
  <c r="CK956" i="1"/>
  <c r="CK931" i="1" s="1"/>
  <c r="CL956" i="1"/>
  <c r="CL931" i="1" s="1"/>
  <c r="CM956" i="1"/>
  <c r="CM931" i="1" s="1"/>
  <c r="D986" i="1"/>
  <c r="E988" i="1"/>
  <c r="Z988" i="1"/>
  <c r="AA988" i="1"/>
  <c r="AG988" i="1"/>
  <c r="AM988" i="1"/>
  <c r="AN988" i="1"/>
  <c r="BB988" i="1"/>
  <c r="BE988" i="1"/>
  <c r="BF988" i="1"/>
  <c r="BG988" i="1"/>
  <c r="BH988" i="1"/>
  <c r="BI988" i="1"/>
  <c r="BJ988" i="1"/>
  <c r="BK988" i="1"/>
  <c r="BL988" i="1"/>
  <c r="BM988" i="1"/>
  <c r="BN988" i="1"/>
  <c r="BO988" i="1"/>
  <c r="BP988" i="1"/>
  <c r="BQ988" i="1"/>
  <c r="BR988" i="1"/>
  <c r="BS988" i="1"/>
  <c r="BT988" i="1"/>
  <c r="BU988" i="1"/>
  <c r="BV988" i="1"/>
  <c r="BW988" i="1"/>
  <c r="CN988" i="1"/>
  <c r="CO988" i="1"/>
  <c r="CP988" i="1"/>
  <c r="CQ988" i="1"/>
  <c r="CR988" i="1"/>
  <c r="CS988" i="1"/>
  <c r="CT988" i="1"/>
  <c r="CU988" i="1"/>
  <c r="CV988" i="1"/>
  <c r="CW988" i="1"/>
  <c r="CX988" i="1"/>
  <c r="CY988" i="1"/>
  <c r="CZ988" i="1"/>
  <c r="DA988" i="1"/>
  <c r="DB988" i="1"/>
  <c r="DC988" i="1"/>
  <c r="DD988" i="1"/>
  <c r="DE988" i="1"/>
  <c r="DF988" i="1"/>
  <c r="DG988" i="1"/>
  <c r="DH988" i="1"/>
  <c r="DI988" i="1"/>
  <c r="DJ988" i="1"/>
  <c r="DK988" i="1"/>
  <c r="DL988" i="1"/>
  <c r="DM988" i="1"/>
  <c r="DN988" i="1"/>
  <c r="DO988" i="1"/>
  <c r="DP988" i="1"/>
  <c r="DQ988" i="1"/>
  <c r="DR988" i="1"/>
  <c r="DS988" i="1"/>
  <c r="DT988" i="1"/>
  <c r="DU988" i="1"/>
  <c r="DV988" i="1"/>
  <c r="DW988" i="1"/>
  <c r="DX988" i="1"/>
  <c r="DY988" i="1"/>
  <c r="DZ988" i="1"/>
  <c r="EA988" i="1"/>
  <c r="EB988" i="1"/>
  <c r="EC988" i="1"/>
  <c r="ED988" i="1"/>
  <c r="EE988" i="1"/>
  <c r="EF988" i="1"/>
  <c r="EG988" i="1"/>
  <c r="EH988" i="1"/>
  <c r="EI988" i="1"/>
  <c r="EJ988" i="1"/>
  <c r="EK988" i="1"/>
  <c r="EL988" i="1"/>
  <c r="EM988" i="1"/>
  <c r="EN988" i="1"/>
  <c r="EO988" i="1"/>
  <c r="EP988" i="1"/>
  <c r="EQ988" i="1"/>
  <c r="ER988" i="1"/>
  <c r="ES988" i="1"/>
  <c r="ET988" i="1"/>
  <c r="EU988" i="1"/>
  <c r="EV988" i="1"/>
  <c r="EW988" i="1"/>
  <c r="EX988" i="1"/>
  <c r="EY988" i="1"/>
  <c r="EZ988" i="1"/>
  <c r="FA988" i="1"/>
  <c r="FB988" i="1"/>
  <c r="FC988" i="1"/>
  <c r="FD988" i="1"/>
  <c r="FE988" i="1"/>
  <c r="FF988" i="1"/>
  <c r="FG988" i="1"/>
  <c r="FH988" i="1"/>
  <c r="FI988" i="1"/>
  <c r="FJ988" i="1"/>
  <c r="FK988" i="1"/>
  <c r="FL988" i="1"/>
  <c r="FM988" i="1"/>
  <c r="FN988" i="1"/>
  <c r="FO988" i="1"/>
  <c r="FP988" i="1"/>
  <c r="FQ988" i="1"/>
  <c r="FR988" i="1"/>
  <c r="FS988" i="1"/>
  <c r="FT988" i="1"/>
  <c r="FU988" i="1"/>
  <c r="FV988" i="1"/>
  <c r="FW988" i="1"/>
  <c r="FX988" i="1"/>
  <c r="FY988" i="1"/>
  <c r="FZ988" i="1"/>
  <c r="GA988" i="1"/>
  <c r="GB988" i="1"/>
  <c r="GC988" i="1"/>
  <c r="GD988" i="1"/>
  <c r="GE988" i="1"/>
  <c r="GF988" i="1"/>
  <c r="GG988" i="1"/>
  <c r="GH988" i="1"/>
  <c r="GI988" i="1"/>
  <c r="GJ988" i="1"/>
  <c r="GK988" i="1"/>
  <c r="GL988" i="1"/>
  <c r="GM988" i="1"/>
  <c r="GN988" i="1"/>
  <c r="GO988" i="1"/>
  <c r="GP988" i="1"/>
  <c r="GQ988" i="1"/>
  <c r="GR988" i="1"/>
  <c r="GS988" i="1"/>
  <c r="GT988" i="1"/>
  <c r="GU988" i="1"/>
  <c r="GV988" i="1"/>
  <c r="GW988" i="1"/>
  <c r="GX988" i="1"/>
  <c r="O990" i="1"/>
  <c r="P990" i="1"/>
  <c r="AC1005" i="1" s="1"/>
  <c r="Q990" i="1"/>
  <c r="R990" i="1"/>
  <c r="S990" i="1"/>
  <c r="T990" i="1"/>
  <c r="U990" i="1"/>
  <c r="AH1005" i="1" s="1"/>
  <c r="V990" i="1"/>
  <c r="AI1005" i="1" s="1"/>
  <c r="V1005" i="1" s="1"/>
  <c r="W990" i="1"/>
  <c r="X990" i="1"/>
  <c r="Y990" i="1"/>
  <c r="AB990" i="1"/>
  <c r="AC990" i="1"/>
  <c r="AD990" i="1"/>
  <c r="AE990" i="1"/>
  <c r="AF990" i="1"/>
  <c r="AG990" i="1"/>
  <c r="AH990" i="1"/>
  <c r="AI990" i="1"/>
  <c r="AJ990" i="1"/>
  <c r="CP990" i="1"/>
  <c r="GM990" i="1" s="1"/>
  <c r="FR990" i="1"/>
  <c r="BY1005" i="1" s="1"/>
  <c r="GL990" i="1"/>
  <c r="GO990" i="1"/>
  <c r="CC1005" i="1" s="1"/>
  <c r="GP990" i="1"/>
  <c r="GV990" i="1"/>
  <c r="GX990" i="1"/>
  <c r="O991" i="1"/>
  <c r="P991" i="1"/>
  <c r="Q991" i="1"/>
  <c r="R991" i="1"/>
  <c r="S991" i="1"/>
  <c r="T991" i="1"/>
  <c r="U991" i="1"/>
  <c r="V991" i="1"/>
  <c r="W991" i="1"/>
  <c r="X991" i="1"/>
  <c r="Y991" i="1"/>
  <c r="AB991" i="1"/>
  <c r="CP991" i="1" s="1"/>
  <c r="GM991" i="1" s="1"/>
  <c r="AC991" i="1"/>
  <c r="AD991" i="1"/>
  <c r="AE991" i="1"/>
  <c r="AF991" i="1"/>
  <c r="AG991" i="1"/>
  <c r="AH991" i="1"/>
  <c r="AI991" i="1"/>
  <c r="AJ991" i="1"/>
  <c r="FR991" i="1"/>
  <c r="GL991" i="1"/>
  <c r="GO991" i="1"/>
  <c r="GP991" i="1"/>
  <c r="GV991" i="1"/>
  <c r="GX991" i="1"/>
  <c r="O992" i="1"/>
  <c r="P992" i="1"/>
  <c r="Q992" i="1"/>
  <c r="AD1005" i="1" s="1"/>
  <c r="R992" i="1"/>
  <c r="S992" i="1"/>
  <c r="T992" i="1"/>
  <c r="U992" i="1"/>
  <c r="V992" i="1"/>
  <c r="W992" i="1"/>
  <c r="X992" i="1"/>
  <c r="Y992" i="1"/>
  <c r="AB992" i="1"/>
  <c r="AC992" i="1"/>
  <c r="AD992" i="1"/>
  <c r="AE992" i="1"/>
  <c r="AF992" i="1"/>
  <c r="AG992" i="1"/>
  <c r="AH992" i="1"/>
  <c r="AI992" i="1"/>
  <c r="AJ992" i="1"/>
  <c r="CP992" i="1"/>
  <c r="GM992" i="1" s="1"/>
  <c r="FR992" i="1"/>
  <c r="GL992" i="1"/>
  <c r="GO992" i="1"/>
  <c r="GP992" i="1"/>
  <c r="GV992" i="1"/>
  <c r="GX992" i="1"/>
  <c r="O993" i="1"/>
  <c r="P993" i="1"/>
  <c r="Q993" i="1"/>
  <c r="R993" i="1"/>
  <c r="S993" i="1"/>
  <c r="T993" i="1"/>
  <c r="U993" i="1"/>
  <c r="V993" i="1"/>
  <c r="W993" i="1"/>
  <c r="X993" i="1"/>
  <c r="Y993" i="1"/>
  <c r="AB993" i="1"/>
  <c r="AC993" i="1"/>
  <c r="AD993" i="1"/>
  <c r="AE993" i="1"/>
  <c r="AF993" i="1"/>
  <c r="AG993" i="1"/>
  <c r="AH993" i="1"/>
  <c r="AI993" i="1"/>
  <c r="AJ993" i="1"/>
  <c r="CP993" i="1"/>
  <c r="GM993" i="1" s="1"/>
  <c r="HD993" i="1" s="1"/>
  <c r="FR993" i="1"/>
  <c r="GL993" i="1"/>
  <c r="GO993" i="1"/>
  <c r="GP993" i="1"/>
  <c r="GV993" i="1"/>
  <c r="GX993" i="1"/>
  <c r="GN993" i="1" s="1"/>
  <c r="O994" i="1"/>
  <c r="P994" i="1"/>
  <c r="Q994" i="1"/>
  <c r="R994" i="1"/>
  <c r="S994" i="1"/>
  <c r="T994" i="1"/>
  <c r="U994" i="1"/>
  <c r="V994" i="1"/>
  <c r="W994" i="1"/>
  <c r="X994" i="1"/>
  <c r="Y994" i="1"/>
  <c r="AB994" i="1"/>
  <c r="CP994" i="1" s="1"/>
  <c r="GM994" i="1" s="1"/>
  <c r="AC994" i="1"/>
  <c r="AD994" i="1"/>
  <c r="AE994" i="1"/>
  <c r="AF994" i="1"/>
  <c r="AG994" i="1"/>
  <c r="AH994" i="1"/>
  <c r="AI994" i="1"/>
  <c r="AJ994" i="1"/>
  <c r="FR994" i="1"/>
  <c r="GL994" i="1"/>
  <c r="GO994" i="1"/>
  <c r="GP994" i="1"/>
  <c r="GV994" i="1"/>
  <c r="GX994" i="1"/>
  <c r="O995" i="1"/>
  <c r="P995" i="1"/>
  <c r="Q995" i="1"/>
  <c r="R995" i="1"/>
  <c r="S995" i="1"/>
  <c r="T995" i="1"/>
  <c r="U995" i="1"/>
  <c r="V995" i="1"/>
  <c r="W995" i="1"/>
  <c r="X995" i="1"/>
  <c r="Y995" i="1"/>
  <c r="AB995" i="1"/>
  <c r="AC995" i="1"/>
  <c r="AD995" i="1"/>
  <c r="AE995" i="1"/>
  <c r="AF995" i="1"/>
  <c r="AG995" i="1"/>
  <c r="AH995" i="1"/>
  <c r="AI995" i="1"/>
  <c r="AJ995" i="1"/>
  <c r="CP995" i="1"/>
  <c r="GM995" i="1" s="1"/>
  <c r="FR995" i="1"/>
  <c r="GL995" i="1"/>
  <c r="GO995" i="1"/>
  <c r="GP995" i="1"/>
  <c r="GV995" i="1"/>
  <c r="GX995" i="1"/>
  <c r="O996" i="1"/>
  <c r="P996" i="1"/>
  <c r="Q996" i="1"/>
  <c r="R996" i="1"/>
  <c r="S996" i="1"/>
  <c r="T996" i="1"/>
  <c r="U996" i="1"/>
  <c r="V996" i="1"/>
  <c r="W996" i="1"/>
  <c r="X996" i="1"/>
  <c r="Y996" i="1"/>
  <c r="AB996" i="1"/>
  <c r="AC996" i="1"/>
  <c r="AD996" i="1"/>
  <c r="AE996" i="1"/>
  <c r="AF996" i="1"/>
  <c r="AG996" i="1"/>
  <c r="AH996" i="1"/>
  <c r="AI996" i="1"/>
  <c r="AJ996" i="1"/>
  <c r="CP996" i="1"/>
  <c r="GM996" i="1" s="1"/>
  <c r="HD996" i="1" s="1"/>
  <c r="FR996" i="1"/>
  <c r="GL996" i="1"/>
  <c r="GO996" i="1"/>
  <c r="GP996" i="1"/>
  <c r="GV996" i="1"/>
  <c r="GX996" i="1"/>
  <c r="O997" i="1"/>
  <c r="P997" i="1"/>
  <c r="Q997" i="1"/>
  <c r="R997" i="1"/>
  <c r="S997" i="1"/>
  <c r="T997" i="1"/>
  <c r="U997" i="1"/>
  <c r="V997" i="1"/>
  <c r="W997" i="1"/>
  <c r="X997" i="1"/>
  <c r="Y997" i="1"/>
  <c r="AB997" i="1"/>
  <c r="CP997" i="1" s="1"/>
  <c r="GM997" i="1" s="1"/>
  <c r="AC997" i="1"/>
  <c r="AD997" i="1"/>
  <c r="AE997" i="1"/>
  <c r="AF997" i="1"/>
  <c r="AG997" i="1"/>
  <c r="AH997" i="1"/>
  <c r="AI997" i="1"/>
  <c r="AJ997" i="1"/>
  <c r="FR997" i="1"/>
  <c r="GL997" i="1"/>
  <c r="GO997" i="1"/>
  <c r="GP997" i="1"/>
  <c r="GV997" i="1"/>
  <c r="GX997" i="1"/>
  <c r="O998" i="1"/>
  <c r="P998" i="1"/>
  <c r="Q998" i="1"/>
  <c r="R998" i="1"/>
  <c r="S998" i="1"/>
  <c r="T998" i="1"/>
  <c r="U998" i="1"/>
  <c r="V998" i="1"/>
  <c r="W998" i="1"/>
  <c r="X998" i="1"/>
  <c r="Y998" i="1"/>
  <c r="AB998" i="1"/>
  <c r="AC998" i="1"/>
  <c r="AD998" i="1"/>
  <c r="AE998" i="1"/>
  <c r="AF998" i="1"/>
  <c r="AG998" i="1"/>
  <c r="AH998" i="1"/>
  <c r="AI998" i="1"/>
  <c r="AJ998" i="1"/>
  <c r="CP998" i="1"/>
  <c r="GM998" i="1" s="1"/>
  <c r="FR998" i="1"/>
  <c r="GL998" i="1"/>
  <c r="GO998" i="1"/>
  <c r="GP998" i="1"/>
  <c r="GV998" i="1"/>
  <c r="GX998" i="1"/>
  <c r="O999" i="1"/>
  <c r="P999" i="1"/>
  <c r="Q999" i="1"/>
  <c r="R999" i="1"/>
  <c r="S999" i="1"/>
  <c r="T999" i="1"/>
  <c r="U999" i="1"/>
  <c r="V999" i="1"/>
  <c r="W999" i="1"/>
  <c r="X999" i="1"/>
  <c r="Y999" i="1"/>
  <c r="AB999" i="1"/>
  <c r="AC999" i="1"/>
  <c r="AD999" i="1"/>
  <c r="AE999" i="1"/>
  <c r="AF999" i="1"/>
  <c r="AG999" i="1"/>
  <c r="AH999" i="1"/>
  <c r="AI999" i="1"/>
  <c r="AJ999" i="1"/>
  <c r="CP999" i="1"/>
  <c r="GM999" i="1" s="1"/>
  <c r="HD999" i="1" s="1"/>
  <c r="FR999" i="1"/>
  <c r="GL999" i="1"/>
  <c r="GO999" i="1"/>
  <c r="GP999" i="1"/>
  <c r="GV999" i="1"/>
  <c r="GX999" i="1"/>
  <c r="GN999" i="1" s="1"/>
  <c r="O1000" i="1"/>
  <c r="P1000" i="1"/>
  <c r="Q1000" i="1"/>
  <c r="R1000" i="1"/>
  <c r="S1000" i="1"/>
  <c r="T1000" i="1"/>
  <c r="U1000" i="1"/>
  <c r="V1000" i="1"/>
  <c r="W1000" i="1"/>
  <c r="X1000" i="1"/>
  <c r="Y1000" i="1"/>
  <c r="AB1000" i="1"/>
  <c r="CP1000" i="1" s="1"/>
  <c r="GM1000" i="1" s="1"/>
  <c r="AC1000" i="1"/>
  <c r="AD1000" i="1"/>
  <c r="AE1000" i="1"/>
  <c r="AF1000" i="1"/>
  <c r="AG1000" i="1"/>
  <c r="AH1000" i="1"/>
  <c r="AI1000" i="1"/>
  <c r="AJ1000" i="1"/>
  <c r="FR1000" i="1"/>
  <c r="GL1000" i="1"/>
  <c r="GO1000" i="1"/>
  <c r="GP1000" i="1"/>
  <c r="GV1000" i="1"/>
  <c r="GX1000" i="1"/>
  <c r="O1001" i="1"/>
  <c r="P1001" i="1"/>
  <c r="Q1001" i="1"/>
  <c r="R1001" i="1"/>
  <c r="S1001" i="1"/>
  <c r="T1001" i="1"/>
  <c r="U1001" i="1"/>
  <c r="V1001" i="1"/>
  <c r="W1001" i="1"/>
  <c r="X1001" i="1"/>
  <c r="Y1001" i="1"/>
  <c r="AB1001" i="1"/>
  <c r="AC1001" i="1"/>
  <c r="AD1001" i="1"/>
  <c r="AE1001" i="1"/>
  <c r="AF1001" i="1"/>
  <c r="AG1001" i="1"/>
  <c r="AH1001" i="1"/>
  <c r="AI1001" i="1"/>
  <c r="AJ1001" i="1"/>
  <c r="CP1001" i="1"/>
  <c r="GM1001" i="1" s="1"/>
  <c r="FR1001" i="1"/>
  <c r="GL1001" i="1"/>
  <c r="GO1001" i="1"/>
  <c r="GP1001" i="1"/>
  <c r="GV1001" i="1"/>
  <c r="GX1001" i="1"/>
  <c r="O1002" i="1"/>
  <c r="P1002" i="1"/>
  <c r="Q1002" i="1"/>
  <c r="R1002" i="1"/>
  <c r="S1002" i="1"/>
  <c r="T1002" i="1"/>
  <c r="U1002" i="1"/>
  <c r="V1002" i="1"/>
  <c r="W1002" i="1"/>
  <c r="X1002" i="1"/>
  <c r="Y1002" i="1"/>
  <c r="AB1002" i="1"/>
  <c r="AC1002" i="1"/>
  <c r="AD1002" i="1"/>
  <c r="AE1002" i="1"/>
  <c r="AF1002" i="1"/>
  <c r="AG1002" i="1"/>
  <c r="AH1002" i="1"/>
  <c r="AI1002" i="1"/>
  <c r="AJ1002" i="1"/>
  <c r="CP1002" i="1"/>
  <c r="GM1002" i="1" s="1"/>
  <c r="HD1002" i="1" s="1"/>
  <c r="FR1002" i="1"/>
  <c r="GL1002" i="1"/>
  <c r="GO1002" i="1"/>
  <c r="GP1002" i="1"/>
  <c r="GV1002" i="1"/>
  <c r="GX1002" i="1"/>
  <c r="O1003" i="1"/>
  <c r="P1003" i="1"/>
  <c r="Q1003" i="1"/>
  <c r="R1003" i="1"/>
  <c r="S1003" i="1"/>
  <c r="T1003" i="1"/>
  <c r="U1003" i="1"/>
  <c r="V1003" i="1"/>
  <c r="W1003" i="1"/>
  <c r="X1003" i="1"/>
  <c r="Y1003" i="1"/>
  <c r="AB1003" i="1"/>
  <c r="CP1003" i="1" s="1"/>
  <c r="GM1003" i="1" s="1"/>
  <c r="AC1003" i="1"/>
  <c r="AD1003" i="1"/>
  <c r="AE1003" i="1"/>
  <c r="AF1003" i="1"/>
  <c r="AG1003" i="1"/>
  <c r="AH1003" i="1"/>
  <c r="AI1003" i="1"/>
  <c r="AJ1003" i="1"/>
  <c r="FR1003" i="1"/>
  <c r="GL1003" i="1"/>
  <c r="GO1003" i="1"/>
  <c r="GP1003" i="1"/>
  <c r="GV1003" i="1"/>
  <c r="GX1003" i="1"/>
  <c r="B1005" i="1"/>
  <c r="B988" i="1" s="1"/>
  <c r="C1005" i="1"/>
  <c r="C988" i="1" s="1"/>
  <c r="D1005" i="1"/>
  <c r="D988" i="1" s="1"/>
  <c r="F1005" i="1"/>
  <c r="F988" i="1" s="1"/>
  <c r="G1005" i="1"/>
  <c r="G988" i="1" s="1"/>
  <c r="AF1005" i="1"/>
  <c r="AG1005" i="1"/>
  <c r="T1005" i="1" s="1"/>
  <c r="AO1005" i="1"/>
  <c r="F1009" i="1" s="1"/>
  <c r="BB1005" i="1"/>
  <c r="F1018" i="1" s="1"/>
  <c r="BX1005" i="1"/>
  <c r="BX988" i="1" s="1"/>
  <c r="CK1005" i="1"/>
  <c r="CK988" i="1" s="1"/>
  <c r="CL1005" i="1"/>
  <c r="BC1005" i="1" s="1"/>
  <c r="F1021" i="1" s="1"/>
  <c r="D1035" i="1"/>
  <c r="B1037" i="1"/>
  <c r="E1037" i="1"/>
  <c r="G1037" i="1"/>
  <c r="Z1037" i="1"/>
  <c r="AA1037" i="1"/>
  <c r="AM1037" i="1"/>
  <c r="AN1037" i="1"/>
  <c r="BE1037" i="1"/>
  <c r="BF1037" i="1"/>
  <c r="BG1037" i="1"/>
  <c r="BH1037" i="1"/>
  <c r="BI1037" i="1"/>
  <c r="BJ1037" i="1"/>
  <c r="BK1037" i="1"/>
  <c r="BL1037" i="1"/>
  <c r="BM1037" i="1"/>
  <c r="BN1037" i="1"/>
  <c r="BO1037" i="1"/>
  <c r="BP1037" i="1"/>
  <c r="BQ1037" i="1"/>
  <c r="BR1037" i="1"/>
  <c r="BS1037" i="1"/>
  <c r="BT1037" i="1"/>
  <c r="BU1037" i="1"/>
  <c r="BV1037" i="1"/>
  <c r="BW1037" i="1"/>
  <c r="CK1037" i="1"/>
  <c r="CN1037" i="1"/>
  <c r="CO1037" i="1"/>
  <c r="CP1037" i="1"/>
  <c r="CQ1037" i="1"/>
  <c r="CR1037" i="1"/>
  <c r="CS1037" i="1"/>
  <c r="CT1037" i="1"/>
  <c r="CU1037" i="1"/>
  <c r="CV1037" i="1"/>
  <c r="CW1037" i="1"/>
  <c r="CX1037" i="1"/>
  <c r="CY1037" i="1"/>
  <c r="CZ1037" i="1"/>
  <c r="DA1037" i="1"/>
  <c r="DB1037" i="1"/>
  <c r="DC1037" i="1"/>
  <c r="DD1037" i="1"/>
  <c r="DE1037" i="1"/>
  <c r="DF1037" i="1"/>
  <c r="DG1037" i="1"/>
  <c r="DH1037" i="1"/>
  <c r="DI1037" i="1"/>
  <c r="DJ1037" i="1"/>
  <c r="DK1037" i="1"/>
  <c r="DL1037" i="1"/>
  <c r="DM1037" i="1"/>
  <c r="DN1037" i="1"/>
  <c r="DO1037" i="1"/>
  <c r="DP1037" i="1"/>
  <c r="DQ1037" i="1"/>
  <c r="DR1037" i="1"/>
  <c r="DS1037" i="1"/>
  <c r="DT1037" i="1"/>
  <c r="DU1037" i="1"/>
  <c r="DV1037" i="1"/>
  <c r="DW1037" i="1"/>
  <c r="DX1037" i="1"/>
  <c r="DY1037" i="1"/>
  <c r="DZ1037" i="1"/>
  <c r="EA1037" i="1"/>
  <c r="EB1037" i="1"/>
  <c r="EC1037" i="1"/>
  <c r="ED1037" i="1"/>
  <c r="EE1037" i="1"/>
  <c r="EF1037" i="1"/>
  <c r="EG1037" i="1"/>
  <c r="EH1037" i="1"/>
  <c r="EI1037" i="1"/>
  <c r="EJ1037" i="1"/>
  <c r="EK1037" i="1"/>
  <c r="EL1037" i="1"/>
  <c r="EM1037" i="1"/>
  <c r="EN1037" i="1"/>
  <c r="EO1037" i="1"/>
  <c r="EP1037" i="1"/>
  <c r="EQ1037" i="1"/>
  <c r="ER1037" i="1"/>
  <c r="ES1037" i="1"/>
  <c r="ET1037" i="1"/>
  <c r="EU1037" i="1"/>
  <c r="EV1037" i="1"/>
  <c r="EW1037" i="1"/>
  <c r="EX1037" i="1"/>
  <c r="EY1037" i="1"/>
  <c r="EZ1037" i="1"/>
  <c r="FA1037" i="1"/>
  <c r="FB1037" i="1"/>
  <c r="FC1037" i="1"/>
  <c r="FD1037" i="1"/>
  <c r="FE1037" i="1"/>
  <c r="FF1037" i="1"/>
  <c r="FG1037" i="1"/>
  <c r="FH1037" i="1"/>
  <c r="FI1037" i="1"/>
  <c r="FJ1037" i="1"/>
  <c r="FK1037" i="1"/>
  <c r="FL1037" i="1"/>
  <c r="FM1037" i="1"/>
  <c r="FN1037" i="1"/>
  <c r="FO1037" i="1"/>
  <c r="FP1037" i="1"/>
  <c r="FQ1037" i="1"/>
  <c r="FR1037" i="1"/>
  <c r="FS1037" i="1"/>
  <c r="FT1037" i="1"/>
  <c r="FU1037" i="1"/>
  <c r="FV1037" i="1"/>
  <c r="FW1037" i="1"/>
  <c r="FX1037" i="1"/>
  <c r="FY1037" i="1"/>
  <c r="FZ1037" i="1"/>
  <c r="GA1037" i="1"/>
  <c r="GB1037" i="1"/>
  <c r="GC1037" i="1"/>
  <c r="GD1037" i="1"/>
  <c r="GE1037" i="1"/>
  <c r="GF1037" i="1"/>
  <c r="GG1037" i="1"/>
  <c r="GH1037" i="1"/>
  <c r="GI1037" i="1"/>
  <c r="GJ1037" i="1"/>
  <c r="GK1037" i="1"/>
  <c r="GL1037" i="1"/>
  <c r="GM1037" i="1"/>
  <c r="GN1037" i="1"/>
  <c r="GO1037" i="1"/>
  <c r="GP1037" i="1"/>
  <c r="GQ1037" i="1"/>
  <c r="GR1037" i="1"/>
  <c r="GS1037" i="1"/>
  <c r="GT1037" i="1"/>
  <c r="GU1037" i="1"/>
  <c r="GV1037" i="1"/>
  <c r="GW1037" i="1"/>
  <c r="GX1037" i="1"/>
  <c r="O1039" i="1"/>
  <c r="P1039" i="1"/>
  <c r="Q1039" i="1"/>
  <c r="R1039" i="1"/>
  <c r="S1039" i="1"/>
  <c r="T1039" i="1"/>
  <c r="U1039" i="1"/>
  <c r="V1039" i="1"/>
  <c r="W1039" i="1"/>
  <c r="X1039" i="1"/>
  <c r="Y1039" i="1"/>
  <c r="AB1039" i="1"/>
  <c r="AC1039" i="1"/>
  <c r="AD1039" i="1"/>
  <c r="AE1039" i="1"/>
  <c r="AF1039" i="1"/>
  <c r="AG1039" i="1"/>
  <c r="AH1039" i="1"/>
  <c r="AI1039" i="1"/>
  <c r="AJ1039" i="1"/>
  <c r="CP1039" i="1"/>
  <c r="FR1039" i="1"/>
  <c r="GL1039" i="1"/>
  <c r="BZ1051" i="1" s="1"/>
  <c r="GM1039" i="1"/>
  <c r="GN1039" i="1"/>
  <c r="GO1039" i="1"/>
  <c r="GP1039" i="1"/>
  <c r="CD1051" i="1" s="1"/>
  <c r="GV1039" i="1"/>
  <c r="GX1039" i="1"/>
  <c r="O1040" i="1"/>
  <c r="P1040" i="1"/>
  <c r="Q1040" i="1"/>
  <c r="R1040" i="1"/>
  <c r="S1040" i="1"/>
  <c r="T1040" i="1"/>
  <c r="U1040" i="1"/>
  <c r="V1040" i="1"/>
  <c r="W1040" i="1"/>
  <c r="X1040" i="1"/>
  <c r="Y1040" i="1"/>
  <c r="AB1040" i="1"/>
  <c r="CP1040" i="1" s="1"/>
  <c r="GM1040" i="1" s="1"/>
  <c r="AC1040" i="1"/>
  <c r="AD1040" i="1"/>
  <c r="AE1040" i="1"/>
  <c r="AF1040" i="1"/>
  <c r="AG1040" i="1"/>
  <c r="AH1040" i="1"/>
  <c r="AI1040" i="1"/>
  <c r="AJ1040" i="1"/>
  <c r="FR1040" i="1"/>
  <c r="GL1040" i="1"/>
  <c r="GN1040" i="1"/>
  <c r="GO1040" i="1"/>
  <c r="GP1040" i="1"/>
  <c r="GV1040" i="1"/>
  <c r="GX1040" i="1"/>
  <c r="HD1040" i="1"/>
  <c r="O1041" i="1"/>
  <c r="P1041" i="1"/>
  <c r="Q1041" i="1"/>
  <c r="R1041" i="1"/>
  <c r="S1041" i="1"/>
  <c r="T1041" i="1"/>
  <c r="U1041" i="1"/>
  <c r="V1041" i="1"/>
  <c r="W1041" i="1"/>
  <c r="X1041" i="1"/>
  <c r="Y1041" i="1"/>
  <c r="AB1041" i="1"/>
  <c r="CP1041" i="1" s="1"/>
  <c r="GM1041" i="1" s="1"/>
  <c r="AC1041" i="1"/>
  <c r="AD1041" i="1"/>
  <c r="AE1041" i="1"/>
  <c r="AF1041" i="1"/>
  <c r="AG1041" i="1"/>
  <c r="AH1041" i="1"/>
  <c r="AI1041" i="1"/>
  <c r="AJ1041" i="1"/>
  <c r="FR1041" i="1"/>
  <c r="GL1041" i="1"/>
  <c r="GO1041" i="1"/>
  <c r="GP1041" i="1"/>
  <c r="GV1041" i="1"/>
  <c r="GX1041" i="1"/>
  <c r="O1042" i="1"/>
  <c r="P1042" i="1"/>
  <c r="Q1042" i="1"/>
  <c r="R1042" i="1"/>
  <c r="S1042" i="1"/>
  <c r="T1042" i="1"/>
  <c r="U1042" i="1"/>
  <c r="V1042" i="1"/>
  <c r="W1042" i="1"/>
  <c r="X1042" i="1"/>
  <c r="Y1042" i="1"/>
  <c r="AB1042" i="1"/>
  <c r="AC1042" i="1"/>
  <c r="AD1042" i="1"/>
  <c r="AE1042" i="1"/>
  <c r="AF1042" i="1"/>
  <c r="AG1042" i="1"/>
  <c r="AH1042" i="1"/>
  <c r="AI1042" i="1"/>
  <c r="AJ1042" i="1"/>
  <c r="CP1042" i="1"/>
  <c r="FR1042" i="1"/>
  <c r="GL1042" i="1"/>
  <c r="GM1042" i="1"/>
  <c r="HD1042" i="1" s="1"/>
  <c r="GN1042" i="1"/>
  <c r="GO1042" i="1"/>
  <c r="GP1042" i="1"/>
  <c r="GV1042" i="1"/>
  <c r="GX1042" i="1"/>
  <c r="O1043" i="1"/>
  <c r="P1043" i="1"/>
  <c r="Q1043" i="1"/>
  <c r="R1043" i="1"/>
  <c r="S1043" i="1"/>
  <c r="T1043" i="1"/>
  <c r="U1043" i="1"/>
  <c r="V1043" i="1"/>
  <c r="W1043" i="1"/>
  <c r="X1043" i="1"/>
  <c r="Y1043" i="1"/>
  <c r="AB1043" i="1"/>
  <c r="CP1043" i="1" s="1"/>
  <c r="GM1043" i="1" s="1"/>
  <c r="GN1043" i="1" s="1"/>
  <c r="AC1043" i="1"/>
  <c r="AD1043" i="1"/>
  <c r="AE1043" i="1"/>
  <c r="AF1043" i="1"/>
  <c r="AG1043" i="1"/>
  <c r="AH1043" i="1"/>
  <c r="AI1043" i="1"/>
  <c r="AJ1043" i="1"/>
  <c r="FR1043" i="1"/>
  <c r="GL1043" i="1"/>
  <c r="GO1043" i="1"/>
  <c r="GP1043" i="1"/>
  <c r="GV1043" i="1"/>
  <c r="GX1043" i="1"/>
  <c r="O1044" i="1"/>
  <c r="P1044" i="1"/>
  <c r="Q1044" i="1"/>
  <c r="R1044" i="1"/>
  <c r="S1044" i="1"/>
  <c r="T1044" i="1"/>
  <c r="U1044" i="1"/>
  <c r="V1044" i="1"/>
  <c r="W1044" i="1"/>
  <c r="X1044" i="1"/>
  <c r="Y1044" i="1"/>
  <c r="AB1044" i="1"/>
  <c r="CP1044" i="1" s="1"/>
  <c r="GM1044" i="1" s="1"/>
  <c r="AC1044" i="1"/>
  <c r="AD1044" i="1"/>
  <c r="AE1044" i="1"/>
  <c r="AF1044" i="1"/>
  <c r="AG1044" i="1"/>
  <c r="AH1044" i="1"/>
  <c r="AI1044" i="1"/>
  <c r="AJ1044" i="1"/>
  <c r="FR1044" i="1"/>
  <c r="GL1044" i="1"/>
  <c r="GO1044" i="1"/>
  <c r="GP1044" i="1"/>
  <c r="GV1044" i="1"/>
  <c r="GX1044" i="1"/>
  <c r="O1045" i="1"/>
  <c r="P1045" i="1"/>
  <c r="Q1045" i="1"/>
  <c r="R1045" i="1"/>
  <c r="S1045" i="1"/>
  <c r="T1045" i="1"/>
  <c r="AG1051" i="1" s="1"/>
  <c r="U1045" i="1"/>
  <c r="V1045" i="1"/>
  <c r="W1045" i="1"/>
  <c r="X1045" i="1"/>
  <c r="Y1045" i="1"/>
  <c r="AB1045" i="1"/>
  <c r="AC1045" i="1"/>
  <c r="AD1045" i="1"/>
  <c r="AE1045" i="1"/>
  <c r="AF1045" i="1"/>
  <c r="AG1045" i="1"/>
  <c r="AH1045" i="1"/>
  <c r="AI1045" i="1"/>
  <c r="AJ1045" i="1"/>
  <c r="CP1045" i="1"/>
  <c r="FR1045" i="1"/>
  <c r="GL1045" i="1"/>
  <c r="GM1045" i="1"/>
  <c r="HD1045" i="1" s="1"/>
  <c r="GO1045" i="1"/>
  <c r="GP1045" i="1"/>
  <c r="GV1045" i="1"/>
  <c r="GX1045" i="1"/>
  <c r="O1046" i="1"/>
  <c r="P1046" i="1"/>
  <c r="Q1046" i="1"/>
  <c r="R1046" i="1"/>
  <c r="S1046" i="1"/>
  <c r="T1046" i="1"/>
  <c r="U1046" i="1"/>
  <c r="V1046" i="1"/>
  <c r="W1046" i="1"/>
  <c r="X1046" i="1"/>
  <c r="Y1046" i="1"/>
  <c r="AB1046" i="1"/>
  <c r="CP1046" i="1" s="1"/>
  <c r="GM1046" i="1" s="1"/>
  <c r="GN1046" i="1" s="1"/>
  <c r="AC1046" i="1"/>
  <c r="AD1046" i="1"/>
  <c r="AE1046" i="1"/>
  <c r="AF1046" i="1"/>
  <c r="AG1046" i="1"/>
  <c r="AH1046" i="1"/>
  <c r="AI1046" i="1"/>
  <c r="AJ1046" i="1"/>
  <c r="FR1046" i="1"/>
  <c r="GL1046" i="1"/>
  <c r="GO1046" i="1"/>
  <c r="GP1046" i="1"/>
  <c r="GV1046" i="1"/>
  <c r="GX1046" i="1"/>
  <c r="O1047" i="1"/>
  <c r="P1047" i="1"/>
  <c r="Q1047" i="1"/>
  <c r="R1047" i="1"/>
  <c r="S1047" i="1"/>
  <c r="T1047" i="1"/>
  <c r="U1047" i="1"/>
  <c r="V1047" i="1"/>
  <c r="W1047" i="1"/>
  <c r="X1047" i="1"/>
  <c r="Y1047" i="1"/>
  <c r="AB1047" i="1"/>
  <c r="CP1047" i="1" s="1"/>
  <c r="GM1047" i="1" s="1"/>
  <c r="AC1047" i="1"/>
  <c r="AD1047" i="1"/>
  <c r="AE1047" i="1"/>
  <c r="AF1047" i="1"/>
  <c r="AG1047" i="1"/>
  <c r="AH1047" i="1"/>
  <c r="AI1047" i="1"/>
  <c r="AJ1047" i="1"/>
  <c r="FR1047" i="1"/>
  <c r="GL1047" i="1"/>
  <c r="GO1047" i="1"/>
  <c r="GP1047" i="1"/>
  <c r="GV1047" i="1"/>
  <c r="GX1047" i="1"/>
  <c r="O1048" i="1"/>
  <c r="P1048" i="1"/>
  <c r="Q1048" i="1"/>
  <c r="R1048" i="1"/>
  <c r="S1048" i="1"/>
  <c r="T1048" i="1"/>
  <c r="U1048" i="1"/>
  <c r="V1048" i="1"/>
  <c r="W1048" i="1"/>
  <c r="X1048" i="1"/>
  <c r="Y1048" i="1"/>
  <c r="AB1048" i="1"/>
  <c r="AC1048" i="1"/>
  <c r="AD1048" i="1"/>
  <c r="AE1048" i="1"/>
  <c r="AF1048" i="1"/>
  <c r="AG1048" i="1"/>
  <c r="AH1048" i="1"/>
  <c r="AI1048" i="1"/>
  <c r="AJ1048" i="1"/>
  <c r="CP1048" i="1"/>
  <c r="FR1048" i="1"/>
  <c r="GL1048" i="1"/>
  <c r="GM1048" i="1"/>
  <c r="HD1048" i="1" s="1"/>
  <c r="GO1048" i="1"/>
  <c r="GP1048" i="1"/>
  <c r="GV1048" i="1"/>
  <c r="GX1048" i="1"/>
  <c r="C1049" i="1"/>
  <c r="D1049" i="1"/>
  <c r="R1049" i="1"/>
  <c r="S1049" i="1"/>
  <c r="CZ1049" i="1" s="1"/>
  <c r="Y1049" i="1"/>
  <c r="AB1049" i="1"/>
  <c r="AC1049" i="1"/>
  <c r="AD1049" i="1"/>
  <c r="AE1049" i="1"/>
  <c r="AF1049" i="1"/>
  <c r="AG1049" i="1"/>
  <c r="AH1049" i="1"/>
  <c r="AI1049" i="1"/>
  <c r="AJ1049" i="1"/>
  <c r="CQ1049" i="1"/>
  <c r="P1049" i="1" s="1"/>
  <c r="CR1049" i="1"/>
  <c r="Q1049" i="1" s="1"/>
  <c r="CS1049" i="1"/>
  <c r="CT1049" i="1"/>
  <c r="CU1049" i="1"/>
  <c r="T1049" i="1" s="1"/>
  <c r="CV1049" i="1"/>
  <c r="U1049" i="1" s="1"/>
  <c r="CW1049" i="1"/>
  <c r="V1049" i="1" s="1"/>
  <c r="AI1051" i="1" s="1"/>
  <c r="CX1049" i="1"/>
  <c r="W1049" i="1" s="1"/>
  <c r="CY1049" i="1"/>
  <c r="X1049" i="1" s="1"/>
  <c r="AK1051" i="1" s="1"/>
  <c r="FR1049" i="1"/>
  <c r="GL1049" i="1"/>
  <c r="GO1049" i="1"/>
  <c r="GP1049" i="1"/>
  <c r="GV1049" i="1"/>
  <c r="HC1049" i="1"/>
  <c r="GX1049" i="1" s="1"/>
  <c r="B1051" i="1"/>
  <c r="C1051" i="1"/>
  <c r="C1037" i="1" s="1"/>
  <c r="D1051" i="1"/>
  <c r="D1037" i="1" s="1"/>
  <c r="F1051" i="1"/>
  <c r="F1037" i="1" s="1"/>
  <c r="G1051" i="1"/>
  <c r="AD1051" i="1"/>
  <c r="Q1051" i="1" s="1"/>
  <c r="AJ1051" i="1"/>
  <c r="BB1051" i="1"/>
  <c r="BB1037" i="1" s="1"/>
  <c r="BX1051" i="1"/>
  <c r="CK1051" i="1"/>
  <c r="CL1051" i="1"/>
  <c r="CL1037" i="1" s="1"/>
  <c r="B1081" i="1"/>
  <c r="B22" i="1" s="1"/>
  <c r="C1081" i="1"/>
  <c r="C22" i="1" s="1"/>
  <c r="D1081" i="1"/>
  <c r="D22" i="1" s="1"/>
  <c r="F1081" i="1"/>
  <c r="F22" i="1" s="1"/>
  <c r="G1081" i="1"/>
  <c r="G22" i="1" s="1"/>
  <c r="B1111" i="1"/>
  <c r="B18" i="1" s="1"/>
  <c r="C1111" i="1"/>
  <c r="C18" i="1" s="1"/>
  <c r="D1111" i="1"/>
  <c r="D18" i="1" s="1"/>
  <c r="F1111" i="1"/>
  <c r="F18" i="1" s="1"/>
  <c r="G1111" i="1"/>
  <c r="G18" i="1" s="1"/>
  <c r="AB743" i="1" l="1"/>
  <c r="AB780" i="1"/>
  <c r="AB30" i="1"/>
  <c r="AB333" i="1"/>
  <c r="AB275" i="1"/>
  <c r="AB102" i="1"/>
  <c r="AB521" i="1"/>
  <c r="AB226" i="1"/>
  <c r="AB113" i="1"/>
  <c r="AB859" i="1"/>
  <c r="AB615" i="1"/>
  <c r="AB341" i="1"/>
  <c r="AB339" i="1"/>
  <c r="AB274" i="1"/>
  <c r="CD782" i="1"/>
  <c r="AU782" i="1" s="1"/>
  <c r="AB533" i="1"/>
  <c r="AB612" i="1"/>
  <c r="L4985" i="6"/>
  <c r="L3395" i="6"/>
  <c r="L1150" i="6"/>
  <c r="L3602" i="6"/>
  <c r="L1151" i="6"/>
  <c r="L6406" i="6"/>
  <c r="L1415" i="6"/>
  <c r="AO1435" i="6" s="1"/>
  <c r="L6197" i="6"/>
  <c r="L4596" i="6"/>
  <c r="L4724" i="6"/>
  <c r="L1313" i="6"/>
  <c r="L5555" i="6"/>
  <c r="L668" i="6"/>
  <c r="L1354" i="6"/>
  <c r="CZ859" i="1"/>
  <c r="Y859" i="1" s="1"/>
  <c r="BA6093" i="6" s="1"/>
  <c r="L6092" i="6" s="1"/>
  <c r="AB619" i="1"/>
  <c r="AB527" i="1"/>
  <c r="AB471" i="1"/>
  <c r="AB344" i="1"/>
  <c r="AB54" i="1"/>
  <c r="AB229" i="1"/>
  <c r="AB128" i="1"/>
  <c r="AB52" i="1"/>
  <c r="AB951" i="1"/>
  <c r="AB98" i="1"/>
  <c r="AB821" i="1"/>
  <c r="AB817" i="1"/>
  <c r="AB526" i="1"/>
  <c r="AB430" i="1"/>
  <c r="AB530" i="1"/>
  <c r="AB167" i="1"/>
  <c r="CD863" i="1"/>
  <c r="AB57" i="1"/>
  <c r="BY782" i="1"/>
  <c r="AB232" i="1"/>
  <c r="AB954" i="1"/>
  <c r="AB425" i="1"/>
  <c r="AB288" i="1"/>
  <c r="AO4499" i="6"/>
  <c r="L4495" i="6"/>
  <c r="AO2237" i="6"/>
  <c r="AO3819" i="6"/>
  <c r="L3815" i="6"/>
  <c r="AO5877" i="6"/>
  <c r="L5873" i="6"/>
  <c r="AO2568" i="6"/>
  <c r="L2564" i="6"/>
  <c r="AO1460" i="6"/>
  <c r="L1456" i="6"/>
  <c r="AO950" i="6"/>
  <c r="L5808" i="6"/>
  <c r="L5948" i="6"/>
  <c r="L5475" i="6"/>
  <c r="L3143" i="6"/>
  <c r="AT5877" i="6"/>
  <c r="L5874" i="6" s="1"/>
  <c r="L352" i="6"/>
  <c r="AO372" i="6" s="1"/>
  <c r="L3082" i="6"/>
  <c r="L5999" i="6"/>
  <c r="AT5479" i="6"/>
  <c r="L5476" i="6" s="1"/>
  <c r="L5881" i="6"/>
  <c r="L4391" i="6"/>
  <c r="AO5692" i="6"/>
  <c r="AO6236" i="6"/>
  <c r="L3967" i="6"/>
  <c r="L2745" i="6"/>
  <c r="L2505" i="6"/>
  <c r="AT950" i="6"/>
  <c r="L947" i="6" s="1"/>
  <c r="L5998" i="6"/>
  <c r="AT5165" i="6"/>
  <c r="L5162" i="6" s="1"/>
  <c r="L5149" i="6"/>
  <c r="L5612" i="6"/>
  <c r="L4597" i="6"/>
  <c r="L3968" i="6"/>
  <c r="L3273" i="6"/>
  <c r="L2483" i="6"/>
  <c r="AT2508" i="6"/>
  <c r="AO6360" i="6"/>
  <c r="L5049" i="6"/>
  <c r="L1903" i="6"/>
  <c r="L5091" i="6"/>
  <c r="AO5121" i="6" s="1"/>
  <c r="L5002" i="6"/>
  <c r="L6307" i="6"/>
  <c r="L3060" i="6"/>
  <c r="AO3085" i="6" s="1"/>
  <c r="L1431" i="6"/>
  <c r="L1635" i="6"/>
  <c r="L593" i="6"/>
  <c r="L1761" i="6"/>
  <c r="L4568" i="6"/>
  <c r="AT4580" i="6"/>
  <c r="L1963" i="6"/>
  <c r="L6368" i="6"/>
  <c r="L6196" i="6"/>
  <c r="L3907" i="6"/>
  <c r="L896" i="6"/>
  <c r="L6130" i="6"/>
  <c r="L4303" i="6"/>
  <c r="L4496" i="6"/>
  <c r="L3662" i="6"/>
  <c r="L3050" i="6"/>
  <c r="L426" i="6"/>
  <c r="L442" i="6" s="1"/>
  <c r="AT846" i="6"/>
  <c r="AT196" i="6"/>
  <c r="L193" i="6" s="1"/>
  <c r="L176" i="6"/>
  <c r="L4081" i="6"/>
  <c r="L4454" i="6"/>
  <c r="L2174" i="6"/>
  <c r="L768" i="6"/>
  <c r="L4577" i="6"/>
  <c r="L5365" i="6"/>
  <c r="AT4842" i="6"/>
  <c r="L4839" i="6" s="1"/>
  <c r="L4171" i="6"/>
  <c r="L4453" i="6"/>
  <c r="L2272" i="6"/>
  <c r="L1303" i="6"/>
  <c r="AT1460" i="6"/>
  <c r="L1457" i="6" s="1"/>
  <c r="AT2568" i="6"/>
  <c r="L2121" i="6"/>
  <c r="L5914" i="6"/>
  <c r="L4170" i="6"/>
  <c r="AT4061" i="6"/>
  <c r="L4058" i="6" s="1"/>
  <c r="AO4415" i="6"/>
  <c r="L3121" i="6"/>
  <c r="L3142" i="6" s="1"/>
  <c r="L6117" i="6"/>
  <c r="L6129" i="6" s="1"/>
  <c r="L518" i="6"/>
  <c r="L922" i="6"/>
  <c r="AO6348" i="6"/>
  <c r="L6061" i="6"/>
  <c r="L4782" i="6"/>
  <c r="L5807" i="6"/>
  <c r="L4323" i="6"/>
  <c r="AT2237" i="6"/>
  <c r="L2234" i="6" s="1"/>
  <c r="L1381" i="6"/>
  <c r="L1355" i="6"/>
  <c r="L626" i="6"/>
  <c r="L905" i="6"/>
  <c r="AO925" i="6" s="1"/>
  <c r="L4222" i="6"/>
  <c r="AT4239" i="6"/>
  <c r="L4236" i="6" s="1"/>
  <c r="L5947" i="6"/>
  <c r="L6060" i="6"/>
  <c r="L4688" i="6"/>
  <c r="L2694" i="6"/>
  <c r="L543" i="6"/>
  <c r="L4770" i="6"/>
  <c r="L2744" i="6"/>
  <c r="L318" i="6"/>
  <c r="L6382" i="6"/>
  <c r="AO6386" i="6"/>
  <c r="AT5833" i="6"/>
  <c r="L5815" i="6"/>
  <c r="AO5855" i="6"/>
  <c r="AO5223" i="6"/>
  <c r="L5219" i="6"/>
  <c r="AO5643" i="6"/>
  <c r="L5639" i="6"/>
  <c r="AT3237" i="6"/>
  <c r="L3234" i="6" s="1"/>
  <c r="L3212" i="6"/>
  <c r="AO2177" i="6"/>
  <c r="L2173" i="6"/>
  <c r="AO1409" i="6"/>
  <c r="AO2026" i="6"/>
  <c r="L6295" i="6"/>
  <c r="AO6019" i="6"/>
  <c r="L3824" i="6"/>
  <c r="AT3849" i="6"/>
  <c r="L3846" i="6" s="1"/>
  <c r="AO4478" i="6"/>
  <c r="L2361" i="6"/>
  <c r="AT2386" i="6"/>
  <c r="L2383" i="6" s="1"/>
  <c r="AO3758" i="6"/>
  <c r="L3754" i="6"/>
  <c r="AT2206" i="6"/>
  <c r="L2181" i="6"/>
  <c r="L2054" i="6"/>
  <c r="AO4306" i="6"/>
  <c r="AO146" i="6"/>
  <c r="L142" i="6"/>
  <c r="AT572" i="6"/>
  <c r="L569" i="6" s="1"/>
  <c r="L552" i="6"/>
  <c r="AT822" i="6"/>
  <c r="L819" i="6" s="1"/>
  <c r="L802" i="6"/>
  <c r="AT5764" i="6"/>
  <c r="L5761" i="6" s="1"/>
  <c r="L5746" i="6"/>
  <c r="AO6162" i="6"/>
  <c r="AO4195" i="6"/>
  <c r="L5663" i="6"/>
  <c r="AO4128" i="6"/>
  <c r="L3456" i="6"/>
  <c r="AT3481" i="6"/>
  <c r="L3478" i="6" s="1"/>
  <c r="AT1486" i="6"/>
  <c r="L1483" i="6" s="1"/>
  <c r="L1466" i="6"/>
  <c r="AO2086" i="6"/>
  <c r="L2082" i="6"/>
  <c r="AO4656" i="6"/>
  <c r="AO172" i="6"/>
  <c r="L4652" i="6"/>
  <c r="AT3390" i="6"/>
  <c r="L3365" i="6"/>
  <c r="L4124" i="6"/>
  <c r="L3387" i="6"/>
  <c r="AT2326" i="6"/>
  <c r="L2323" i="6" s="1"/>
  <c r="L2301" i="6"/>
  <c r="AO1562" i="6"/>
  <c r="L1558" i="6"/>
  <c r="AT1511" i="6"/>
  <c r="L1508" i="6" s="1"/>
  <c r="L1491" i="6"/>
  <c r="AT746" i="6"/>
  <c r="L743" i="6" s="1"/>
  <c r="L726" i="6"/>
  <c r="L946" i="6"/>
  <c r="AT976" i="6"/>
  <c r="L973" i="6" s="1"/>
  <c r="L956" i="6"/>
  <c r="AT1205" i="6"/>
  <c r="L1185" i="6"/>
  <c r="L2928" i="6"/>
  <c r="L5830" i="6"/>
  <c r="AO6212" i="6"/>
  <c r="L6208" i="6"/>
  <c r="L702" i="6"/>
  <c r="AT722" i="6"/>
  <c r="L252" i="6"/>
  <c r="AT272" i="6"/>
  <c r="L269" i="6" s="1"/>
  <c r="L6024" i="6"/>
  <c r="AT6040" i="6"/>
  <c r="AO5339" i="6"/>
  <c r="L5335" i="6"/>
  <c r="AO5309" i="6"/>
  <c r="L5305" i="6"/>
  <c r="L6158" i="6"/>
  <c r="AO4842" i="6"/>
  <c r="L5083" i="6"/>
  <c r="L6308" i="6"/>
  <c r="AO4764" i="6"/>
  <c r="AO2266" i="6"/>
  <c r="AO1906" i="6"/>
  <c r="AT4918" i="6"/>
  <c r="L4915" i="6" s="1"/>
  <c r="L4903" i="6"/>
  <c r="L5664" i="6"/>
  <c r="L5229" i="6"/>
  <c r="AT5251" i="6"/>
  <c r="L5248" i="6" s="1"/>
  <c r="AT4541" i="6"/>
  <c r="L4538" i="6" s="1"/>
  <c r="L4526" i="6"/>
  <c r="L4547" i="6"/>
  <c r="AT4562" i="6"/>
  <c r="L4559" i="6" s="1"/>
  <c r="L5084" i="6"/>
  <c r="L2262" i="6"/>
  <c r="AT3575" i="6"/>
  <c r="L3550" i="6"/>
  <c r="AT2871" i="6"/>
  <c r="L2846" i="6"/>
  <c r="L2715" i="6"/>
  <c r="AO2719" i="6"/>
  <c r="L1099" i="6"/>
  <c r="AO1103" i="6"/>
  <c r="L2868" i="6"/>
  <c r="L4838" i="6"/>
  <c r="L6097" i="6"/>
  <c r="AT6113" i="6"/>
  <c r="L3295" i="6"/>
  <c r="L4125" i="6"/>
  <c r="AO5716" i="6"/>
  <c r="AO3636" i="6"/>
  <c r="L3632" i="6"/>
  <c r="AT3176" i="6"/>
  <c r="L3173" i="6" s="1"/>
  <c r="L3151" i="6"/>
  <c r="L1636" i="6"/>
  <c r="L1058" i="6"/>
  <c r="AT1078" i="6"/>
  <c r="L1075" i="6" s="1"/>
  <c r="L2990" i="6"/>
  <c r="AT1052" i="6"/>
  <c r="L1049" i="6" s="1"/>
  <c r="L1032" i="6"/>
  <c r="AO1588" i="6"/>
  <c r="L1584" i="6"/>
  <c r="AO846" i="6"/>
  <c r="L5033" i="6"/>
  <c r="AO5037" i="6"/>
  <c r="AT3451" i="6"/>
  <c r="L3448" i="6" s="1"/>
  <c r="L3426" i="6"/>
  <c r="AO1966" i="6"/>
  <c r="L769" i="6"/>
  <c r="L292" i="6"/>
  <c r="AO296" i="6"/>
  <c r="AO5399" i="6"/>
  <c r="L4132" i="6"/>
  <c r="AT4149" i="6"/>
  <c r="L4146" i="6" s="1"/>
  <c r="L4367" i="6"/>
  <c r="AT3880" i="6"/>
  <c r="L3877" i="6" s="1"/>
  <c r="L3855" i="6"/>
  <c r="L3264" i="6"/>
  <c r="AO3268" i="6"/>
  <c r="L3090" i="6"/>
  <c r="AT3115" i="6"/>
  <c r="L3112" i="6" s="1"/>
  <c r="L3816" i="6"/>
  <c r="AT1757" i="6"/>
  <c r="L1754" i="6" s="1"/>
  <c r="L1732" i="6"/>
  <c r="L1202" i="6"/>
  <c r="L1972" i="6"/>
  <c r="AT1997" i="6"/>
  <c r="L1994" i="6" s="1"/>
  <c r="L1405" i="6"/>
  <c r="L2938" i="6"/>
  <c r="AT2963" i="6"/>
  <c r="L2960" i="6" s="1"/>
  <c r="AO622" i="6"/>
  <c r="AO3910" i="6"/>
  <c r="L3906" i="6"/>
  <c r="L2804" i="6"/>
  <c r="L5770" i="6"/>
  <c r="AT5788" i="6"/>
  <c r="L5785" i="6" s="1"/>
  <c r="AT3996" i="6"/>
  <c r="L3993" i="6" s="1"/>
  <c r="L3979" i="6"/>
  <c r="AT3697" i="6"/>
  <c r="L3694" i="6" s="1"/>
  <c r="L3672" i="6"/>
  <c r="AT3727" i="6"/>
  <c r="L3724" i="6" s="1"/>
  <c r="L3702" i="6"/>
  <c r="AO4040" i="6"/>
  <c r="L4036" i="6"/>
  <c r="AT3542" i="6"/>
  <c r="L3539" i="6" s="1"/>
  <c r="L3517" i="6"/>
  <c r="AT1846" i="6"/>
  <c r="L1843" i="6" s="1"/>
  <c r="L1821" i="6"/>
  <c r="L4865" i="6"/>
  <c r="AT4880" i="6"/>
  <c r="L4877" i="6" s="1"/>
  <c r="AT3941" i="6"/>
  <c r="L3938" i="6" s="1"/>
  <c r="L3916" i="6"/>
  <c r="AO2297" i="6"/>
  <c r="L2565" i="6"/>
  <c r="L2022" i="6"/>
  <c r="L2989" i="6"/>
  <c r="AO6224" i="6"/>
  <c r="L6220" i="6"/>
  <c r="L6037" i="6"/>
  <c r="L4933" i="6"/>
  <c r="AO3605" i="6"/>
  <c r="L3601" i="6"/>
  <c r="L3304" i="6"/>
  <c r="AT3329" i="6"/>
  <c r="AO1664" i="6"/>
  <c r="AT1817" i="6"/>
  <c r="L1792" i="6"/>
  <c r="AO1256" i="6"/>
  <c r="L1252" i="6"/>
  <c r="L1852" i="6"/>
  <c r="AT1877" i="6"/>
  <c r="L1874" i="6" s="1"/>
  <c r="L1380" i="6"/>
  <c r="AT472" i="6"/>
  <c r="L469" i="6" s="1"/>
  <c r="L452" i="6"/>
  <c r="AO4394" i="6"/>
  <c r="L4390" i="6"/>
  <c r="L792" i="6"/>
  <c r="AO5531" i="6"/>
  <c r="AO5899" i="6"/>
  <c r="L5895" i="6"/>
  <c r="L4245" i="6"/>
  <c r="AT4262" i="6"/>
  <c r="L4259" i="6" s="1"/>
  <c r="AO72" i="6"/>
  <c r="AO1726" i="6"/>
  <c r="L5640" i="6"/>
  <c r="L5527" i="6"/>
  <c r="AO4084" i="6"/>
  <c r="L4080" i="6"/>
  <c r="L4368" i="6"/>
  <c r="L4102" i="6"/>
  <c r="AO4350" i="6"/>
  <c r="L4346" i="6"/>
  <c r="L2454" i="6"/>
  <c r="AT2479" i="6"/>
  <c r="L2476" i="6" s="1"/>
  <c r="AO3054" i="6"/>
  <c r="AT1697" i="6"/>
  <c r="L1694" i="6" s="1"/>
  <c r="L1672" i="6"/>
  <c r="L3355" i="6"/>
  <c r="AO3359" i="6"/>
  <c r="L2837" i="6"/>
  <c r="AO2841" i="6"/>
  <c r="AO496" i="6"/>
  <c r="L3020" i="6"/>
  <c r="L693" i="6"/>
  <c r="L5173" i="6"/>
  <c r="AT5195" i="6"/>
  <c r="L5192" i="6" s="1"/>
  <c r="L4800" i="6"/>
  <c r="L2514" i="6"/>
  <c r="AT2539" i="6"/>
  <c r="L2536" i="6" s="1"/>
  <c r="AO4953" i="6"/>
  <c r="L4949" i="6"/>
  <c r="L843" i="6"/>
  <c r="AO1129" i="6"/>
  <c r="L2805" i="6"/>
  <c r="L2415" i="6"/>
  <c r="AO2419" i="6"/>
  <c r="L219" i="6"/>
  <c r="L443" i="6"/>
  <c r="L870" i="6"/>
  <c r="AO3788" i="6"/>
  <c r="AO6426" i="6"/>
  <c r="L6422" i="6"/>
  <c r="AO5369" i="6"/>
  <c r="L5915" i="6"/>
  <c r="L6016" i="6"/>
  <c r="L5306" i="6"/>
  <c r="L6173" i="6"/>
  <c r="L3633" i="6"/>
  <c r="L6282" i="6"/>
  <c r="L4101" i="6"/>
  <c r="AO4620" i="6"/>
  <c r="L4616" i="6"/>
  <c r="AT2779" i="6"/>
  <c r="L2776" i="6" s="1"/>
  <c r="L2754" i="6"/>
  <c r="AT2659" i="6"/>
  <c r="L2656" i="6" s="1"/>
  <c r="L2634" i="6"/>
  <c r="L5450" i="6"/>
  <c r="AO1231" i="6"/>
  <c r="L1227" i="6"/>
  <c r="AT2599" i="6"/>
  <c r="L2596" i="6" s="1"/>
  <c r="L2574" i="6"/>
  <c r="L4634" i="6"/>
  <c r="AO1537" i="6"/>
  <c r="L1533" i="6"/>
  <c r="L842" i="6"/>
  <c r="AO6133" i="6"/>
  <c r="L643" i="6"/>
  <c r="AO3512" i="6"/>
  <c r="L793" i="6"/>
  <c r="AO4971" i="6"/>
  <c r="L4967" i="6"/>
  <c r="AO6336" i="6"/>
  <c r="L3203" i="6"/>
  <c r="AO3207" i="6"/>
  <c r="AO446" i="6"/>
  <c r="AO5985" i="6"/>
  <c r="L4201" i="6"/>
  <c r="AT4218" i="6"/>
  <c r="L4215" i="6" s="1"/>
  <c r="L2023" i="6"/>
  <c r="AT1027" i="6"/>
  <c r="L1024" i="6" s="1"/>
  <c r="L1007" i="6"/>
  <c r="AO696" i="6"/>
  <c r="L692" i="6"/>
  <c r="L719" i="6"/>
  <c r="L6110" i="6"/>
  <c r="L6015" i="6"/>
  <c r="L5001" i="6"/>
  <c r="L6172" i="6"/>
  <c r="L3572" i="6"/>
  <c r="L4000" i="6"/>
  <c r="AT4017" i="6"/>
  <c r="L4014" i="6" s="1"/>
  <c r="L4421" i="6"/>
  <c r="AT4436" i="6"/>
  <c r="L4433" i="6" s="1"/>
  <c r="L6281" i="6"/>
  <c r="AO4674" i="6"/>
  <c r="AO5615" i="6"/>
  <c r="AO4899" i="6"/>
  <c r="L1814" i="6"/>
  <c r="L2354" i="6"/>
  <c r="AO222" i="6"/>
  <c r="L3081" i="6"/>
  <c r="L3021" i="6"/>
  <c r="L1262" i="6"/>
  <c r="AT1282" i="6"/>
  <c r="L1279" i="6" s="1"/>
  <c r="AO546" i="6"/>
  <c r="L418" i="6"/>
  <c r="L2053" i="6"/>
  <c r="AO2057" i="6"/>
  <c r="L5929" i="6"/>
  <c r="L5713" i="6"/>
  <c r="AO4061" i="6"/>
  <c r="L4475" i="6"/>
  <c r="L5449" i="6"/>
  <c r="AT1180" i="6"/>
  <c r="L1160" i="6"/>
  <c r="L618" i="6"/>
  <c r="L2353" i="6"/>
  <c r="L1177" i="6"/>
  <c r="AT346" i="6"/>
  <c r="L343" i="6" s="1"/>
  <c r="L326" i="6"/>
  <c r="AT1001" i="6"/>
  <c r="L998" i="6" s="1"/>
  <c r="L981" i="6"/>
  <c r="AO96" i="6"/>
  <c r="L2233" i="6"/>
  <c r="L242" i="6"/>
  <c r="L419" i="6"/>
  <c r="AO899" i="6"/>
  <c r="AT5021" i="6"/>
  <c r="L5018" i="6" s="1"/>
  <c r="L5009" i="6"/>
  <c r="AT4823" i="6"/>
  <c r="L4820" i="6" s="1"/>
  <c r="L4808" i="6"/>
  <c r="L5336" i="6"/>
  <c r="L5928" i="6"/>
  <c r="L5712" i="6"/>
  <c r="L4191" i="6"/>
  <c r="L4760" i="6"/>
  <c r="L3326" i="6"/>
  <c r="L4474" i="6"/>
  <c r="L1722" i="6"/>
  <c r="L1933" i="6"/>
  <c r="L68" i="6"/>
  <c r="AT122" i="6"/>
  <c r="L119" i="6" s="1"/>
  <c r="L102" i="6"/>
  <c r="L2203" i="6"/>
  <c r="AO522" i="6"/>
  <c r="L92" i="6"/>
  <c r="AB860" i="1"/>
  <c r="CD705" i="1"/>
  <c r="AB658" i="1"/>
  <c r="AB538" i="1"/>
  <c r="AB483" i="1"/>
  <c r="AB468" i="1"/>
  <c r="AB382" i="1"/>
  <c r="AB277" i="1"/>
  <c r="BZ130" i="1"/>
  <c r="AB60" i="1"/>
  <c r="AB37" i="1"/>
  <c r="AB574" i="1"/>
  <c r="BZ577" i="1"/>
  <c r="BZ572" i="1" s="1"/>
  <c r="AB480" i="1"/>
  <c r="AB290" i="1"/>
  <c r="AB51" i="1"/>
  <c r="AB33" i="1"/>
  <c r="BY665" i="1"/>
  <c r="AP665" i="1" s="1"/>
  <c r="AB228" i="1"/>
  <c r="BZ745" i="1"/>
  <c r="BZ737" i="1" s="1"/>
  <c r="CD540" i="1"/>
  <c r="AU540" i="1" s="1"/>
  <c r="CC189" i="1"/>
  <c r="CC162" i="1" s="1"/>
  <c r="CC540" i="1"/>
  <c r="AB112" i="1"/>
  <c r="AB50" i="1"/>
  <c r="BY863" i="1"/>
  <c r="CD621" i="1"/>
  <c r="CD609" i="1" s="1"/>
  <c r="AB524" i="1"/>
  <c r="CD389" i="1"/>
  <c r="CD378" i="1" s="1"/>
  <c r="AB180" i="1"/>
  <c r="BZ782" i="1"/>
  <c r="CG782" i="1" s="1"/>
  <c r="AB283" i="1"/>
  <c r="AB115" i="1"/>
  <c r="BY705" i="1"/>
  <c r="BY697" i="1" s="1"/>
  <c r="AB702" i="1"/>
  <c r="AB46" i="1"/>
  <c r="AB535" i="1"/>
  <c r="AB338" i="1"/>
  <c r="CC745" i="1"/>
  <c r="AB336" i="1"/>
  <c r="CP859" i="1"/>
  <c r="O859" i="1" s="1"/>
  <c r="AB660" i="1"/>
  <c r="CD577" i="1"/>
  <c r="AB223" i="1"/>
  <c r="AB111" i="1"/>
  <c r="AH621" i="1"/>
  <c r="U621" i="1" s="1"/>
  <c r="AB235" i="1"/>
  <c r="AB179" i="1"/>
  <c r="AB165" i="1"/>
  <c r="AB127" i="1"/>
  <c r="CC577" i="1"/>
  <c r="AB386" i="1"/>
  <c r="BZ665" i="1"/>
  <c r="CG665" i="1" s="1"/>
  <c r="AB656" i="1"/>
  <c r="BY621" i="1"/>
  <c r="BZ434" i="1"/>
  <c r="AQ434" i="1" s="1"/>
  <c r="AB939" i="1"/>
  <c r="AB934" i="1"/>
  <c r="CY859" i="1"/>
  <c r="X859" i="1" s="1"/>
  <c r="CC782" i="1"/>
  <c r="AT782" i="1" s="1"/>
  <c r="CD745" i="1"/>
  <c r="AU745" i="1" s="1"/>
  <c r="AB703" i="1"/>
  <c r="AB659" i="1"/>
  <c r="AB575" i="1"/>
  <c r="AB289" i="1"/>
  <c r="AB280" i="1"/>
  <c r="AB118" i="1"/>
  <c r="AB99" i="1"/>
  <c r="AB41" i="1"/>
  <c r="AB233" i="1"/>
  <c r="AB474" i="1"/>
  <c r="BZ487" i="1"/>
  <c r="BZ466" i="1" s="1"/>
  <c r="AB385" i="1"/>
  <c r="AB332" i="1"/>
  <c r="AB286" i="1"/>
  <c r="AB236" i="1"/>
  <c r="AB174" i="1"/>
  <c r="AB122" i="1"/>
  <c r="AB40" i="1"/>
  <c r="AB276" i="1"/>
  <c r="AB522" i="1"/>
  <c r="BZ956" i="1"/>
  <c r="AQ956" i="1" s="1"/>
  <c r="AH705" i="1"/>
  <c r="AB944" i="1"/>
  <c r="AB655" i="1"/>
  <c r="AB477" i="1"/>
  <c r="CD487" i="1"/>
  <c r="CD466" i="1" s="1"/>
  <c r="AB431" i="1"/>
  <c r="AB428" i="1"/>
  <c r="AB335" i="1"/>
  <c r="AB183" i="1"/>
  <c r="AB170" i="1"/>
  <c r="AB105" i="1"/>
  <c r="AT899" i="1"/>
  <c r="F917" i="1" s="1"/>
  <c r="AQ899" i="1"/>
  <c r="AQ895" i="1" s="1"/>
  <c r="AB700" i="1"/>
  <c r="AB342" i="1"/>
  <c r="AB936" i="1"/>
  <c r="AB820" i="1"/>
  <c r="BZ705" i="1"/>
  <c r="AB613" i="1"/>
  <c r="AB485" i="1"/>
  <c r="CD346" i="1"/>
  <c r="AB225" i="1"/>
  <c r="AB125" i="1"/>
  <c r="AB121" i="1"/>
  <c r="AB47" i="1"/>
  <c r="AB663" i="1"/>
  <c r="BY745" i="1"/>
  <c r="BY737" i="1" s="1"/>
  <c r="AB946" i="1"/>
  <c r="AB941" i="1"/>
  <c r="AB933" i="1"/>
  <c r="CD823" i="1"/>
  <c r="AB661" i="1"/>
  <c r="AB616" i="1"/>
  <c r="AB536" i="1"/>
  <c r="BY434" i="1"/>
  <c r="AP434" i="1" s="1"/>
  <c r="AP421" i="1" s="1"/>
  <c r="AB424" i="1"/>
  <c r="CC346" i="1"/>
  <c r="CC329" i="1" s="1"/>
  <c r="AB124" i="1"/>
  <c r="AB108" i="1"/>
  <c r="AB36" i="1"/>
  <c r="AB938" i="1"/>
  <c r="CC863" i="1"/>
  <c r="AT863" i="1" s="1"/>
  <c r="AB387" i="1"/>
  <c r="AB331" i="1"/>
  <c r="AB278" i="1"/>
  <c r="AB176" i="1"/>
  <c r="AB173" i="1"/>
  <c r="AB53" i="1"/>
  <c r="AB39" i="1"/>
  <c r="AB699" i="1"/>
  <c r="AH577" i="1"/>
  <c r="AH572" i="1" s="1"/>
  <c r="AB334" i="1"/>
  <c r="AB285" i="1"/>
  <c r="AB231" i="1"/>
  <c r="AB185" i="1"/>
  <c r="AB182" i="1"/>
  <c r="AB117" i="1"/>
  <c r="AB120" i="1"/>
  <c r="AB857" i="1"/>
  <c r="BY577" i="1"/>
  <c r="BY572" i="1" s="1"/>
  <c r="BZ346" i="1"/>
  <c r="CG346" i="1" s="1"/>
  <c r="AB234" i="1"/>
  <c r="AB107" i="1"/>
  <c r="AB58" i="1"/>
  <c r="AB55" i="1"/>
  <c r="AB49" i="1"/>
  <c r="AB940" i="1"/>
  <c r="AH782" i="1"/>
  <c r="U782" i="1" s="1"/>
  <c r="AB657" i="1"/>
  <c r="AB423" i="1"/>
  <c r="AB337" i="1"/>
  <c r="AB31" i="1"/>
  <c r="AB950" i="1"/>
  <c r="AB819" i="1"/>
  <c r="AB618" i="1"/>
  <c r="AB281" i="1"/>
  <c r="AB224" i="1"/>
  <c r="AB100" i="1"/>
  <c r="AB123" i="1"/>
  <c r="BZ238" i="1"/>
  <c r="AQ238" i="1" s="1"/>
  <c r="AB227" i="1"/>
  <c r="AB110" i="1"/>
  <c r="AB103" i="1"/>
  <c r="AB426" i="1"/>
  <c r="AB739" i="1"/>
  <c r="BY487" i="1"/>
  <c r="BY466" i="1" s="1"/>
  <c r="AB119" i="1"/>
  <c r="AB48" i="1"/>
  <c r="AB45" i="1"/>
  <c r="BZ540" i="1"/>
  <c r="CG540" i="1" s="1"/>
  <c r="AB952" i="1"/>
  <c r="AB937" i="1"/>
  <c r="AB230" i="1"/>
  <c r="AB178" i="1"/>
  <c r="AB126" i="1"/>
  <c r="AB109" i="1"/>
  <c r="AI1037" i="1"/>
  <c r="V1051" i="1"/>
  <c r="AJ931" i="1"/>
  <c r="W956" i="1"/>
  <c r="Q1037" i="1"/>
  <c r="F1063" i="1"/>
  <c r="U1005" i="1"/>
  <c r="AH988" i="1"/>
  <c r="Q1005" i="1"/>
  <c r="AD988" i="1"/>
  <c r="BA823" i="1"/>
  <c r="CJ814" i="1"/>
  <c r="T1051" i="1"/>
  <c r="AG1037" i="1"/>
  <c r="AK1037" i="1"/>
  <c r="X1051" i="1"/>
  <c r="W863" i="1"/>
  <c r="AJ855" i="1"/>
  <c r="AJ1037" i="1"/>
  <c r="W1051" i="1"/>
  <c r="HD1041" i="1"/>
  <c r="GN1041" i="1"/>
  <c r="GN998" i="1"/>
  <c r="HD998" i="1"/>
  <c r="GN992" i="1"/>
  <c r="HD992" i="1"/>
  <c r="HD990" i="1"/>
  <c r="CA1005" i="1"/>
  <c r="AB897" i="1"/>
  <c r="BY855" i="1"/>
  <c r="AP863" i="1"/>
  <c r="AJ519" i="1"/>
  <c r="W540" i="1"/>
  <c r="BY988" i="1"/>
  <c r="AP1005" i="1"/>
  <c r="HD1043" i="1"/>
  <c r="P1005" i="1"/>
  <c r="CE1005" i="1"/>
  <c r="AC988" i="1"/>
  <c r="CH1005" i="1"/>
  <c r="AB947" i="1"/>
  <c r="AB935" i="1"/>
  <c r="F918" i="1"/>
  <c r="AU895" i="1"/>
  <c r="CJ895" i="1"/>
  <c r="CJ863" i="1"/>
  <c r="BZ823" i="1"/>
  <c r="BA705" i="1"/>
  <c r="CJ697" i="1"/>
  <c r="AT189" i="1"/>
  <c r="GN1003" i="1"/>
  <c r="HD1003" i="1"/>
  <c r="F709" i="1"/>
  <c r="AO697" i="1"/>
  <c r="CI1005" i="1"/>
  <c r="AB1005" i="1"/>
  <c r="CD956" i="1"/>
  <c r="W823" i="1"/>
  <c r="AJ814" i="1"/>
  <c r="AD1037" i="1"/>
  <c r="CF1005" i="1"/>
  <c r="AB945" i="1"/>
  <c r="CC956" i="1"/>
  <c r="CD895" i="1"/>
  <c r="AB861" i="1"/>
  <c r="BZ863" i="1"/>
  <c r="CI863" i="1" s="1"/>
  <c r="CL777" i="1"/>
  <c r="BC782" i="1"/>
  <c r="AB741" i="1"/>
  <c r="T697" i="1"/>
  <c r="F726" i="1"/>
  <c r="GN1045" i="1"/>
  <c r="CU2158" i="3"/>
  <c r="CV2158" i="3"/>
  <c r="U939" i="1" s="1"/>
  <c r="G6239" i="6" s="1"/>
  <c r="CX2158" i="3"/>
  <c r="AB816" i="1"/>
  <c r="BB782" i="1"/>
  <c r="CK777" i="1"/>
  <c r="AE1005" i="1"/>
  <c r="BY956" i="1"/>
  <c r="BY895" i="1"/>
  <c r="AP899" i="1"/>
  <c r="BA782" i="1"/>
  <c r="CJ777" i="1"/>
  <c r="AU1051" i="1"/>
  <c r="CD1037" i="1"/>
  <c r="AJ777" i="1"/>
  <c r="W782" i="1"/>
  <c r="AB701" i="1"/>
  <c r="GN1044" i="1"/>
  <c r="HD1044" i="1"/>
  <c r="CC1051" i="1"/>
  <c r="AI988" i="1"/>
  <c r="T948" i="1"/>
  <c r="AG956" i="1" s="1"/>
  <c r="BA895" i="1"/>
  <c r="CD697" i="1"/>
  <c r="AU705" i="1"/>
  <c r="GN997" i="1"/>
  <c r="HD997" i="1"/>
  <c r="CA1051" i="1"/>
  <c r="HD1039" i="1"/>
  <c r="GN1001" i="1"/>
  <c r="HD1001" i="1"/>
  <c r="GN995" i="1"/>
  <c r="HD995" i="1"/>
  <c r="AB943" i="1"/>
  <c r="T782" i="1"/>
  <c r="AG777" i="1"/>
  <c r="AB740" i="1"/>
  <c r="CJ737" i="1"/>
  <c r="AJ621" i="1"/>
  <c r="AJ329" i="1"/>
  <c r="W346" i="1"/>
  <c r="AC1051" i="1"/>
  <c r="AQ1051" i="1"/>
  <c r="BZ1037" i="1"/>
  <c r="AF1051" i="1"/>
  <c r="AL1005" i="1"/>
  <c r="AB953" i="1"/>
  <c r="AB948" i="1"/>
  <c r="BC823" i="1"/>
  <c r="CL814" i="1"/>
  <c r="AB818" i="1"/>
  <c r="F786" i="1"/>
  <c r="AO777" i="1"/>
  <c r="CC737" i="1"/>
  <c r="AT745" i="1"/>
  <c r="T665" i="1"/>
  <c r="AG653" i="1"/>
  <c r="CJ572" i="1"/>
  <c r="BA577" i="1"/>
  <c r="AO1051" i="1"/>
  <c r="BX1037" i="1"/>
  <c r="CG1051" i="1"/>
  <c r="GN1048" i="1"/>
  <c r="AL1051" i="1"/>
  <c r="BY1051" i="1"/>
  <c r="AE1051" i="1"/>
  <c r="CJ1005" i="1"/>
  <c r="AK1005" i="1"/>
  <c r="CL988" i="1"/>
  <c r="CI899" i="1"/>
  <c r="T863" i="1"/>
  <c r="BB823" i="1"/>
  <c r="CK814" i="1"/>
  <c r="AB779" i="1"/>
  <c r="CP1049" i="1"/>
  <c r="O1049" i="1" s="1"/>
  <c r="GM1049" i="1" s="1"/>
  <c r="GN1049" i="1" s="1"/>
  <c r="CB1051" i="1" s="1"/>
  <c r="GX948" i="1"/>
  <c r="CJ956" i="1" s="1"/>
  <c r="AO956" i="1"/>
  <c r="BX931" i="1"/>
  <c r="GN991" i="1"/>
  <c r="HD991" i="1"/>
  <c r="CD855" i="1"/>
  <c r="AU863" i="1"/>
  <c r="CC823" i="1"/>
  <c r="HD1046" i="1"/>
  <c r="AH1051" i="1"/>
  <c r="GN1000" i="1"/>
  <c r="HD1000" i="1"/>
  <c r="GN994" i="1"/>
  <c r="HD994" i="1"/>
  <c r="T988" i="1"/>
  <c r="F1026" i="1"/>
  <c r="BC1051" i="1"/>
  <c r="CJ1051" i="1"/>
  <c r="S1005" i="1"/>
  <c r="AF988" i="1"/>
  <c r="CD1005" i="1"/>
  <c r="V988" i="1"/>
  <c r="F1028" i="1"/>
  <c r="F981" i="1"/>
  <c r="BD931" i="1"/>
  <c r="CG899" i="1"/>
  <c r="AJ895" i="1"/>
  <c r="W899" i="1"/>
  <c r="AJ221" i="1"/>
  <c r="W238" i="1"/>
  <c r="AJ697" i="1"/>
  <c r="W705" i="1"/>
  <c r="T621" i="1"/>
  <c r="AG609" i="1"/>
  <c r="CU2168" i="3"/>
  <c r="CV2168" i="3"/>
  <c r="U945" i="1" s="1"/>
  <c r="G6301" i="6" s="1"/>
  <c r="CX2168" i="3"/>
  <c r="CW2170" i="3"/>
  <c r="V945" i="1" s="1"/>
  <c r="G6304" i="6" s="1"/>
  <c r="CX2170" i="3"/>
  <c r="AJ1005" i="1"/>
  <c r="AG823" i="1"/>
  <c r="AG745" i="1"/>
  <c r="GN1047" i="1"/>
  <c r="HD1047" i="1"/>
  <c r="AT1005" i="1"/>
  <c r="CC988" i="1"/>
  <c r="BC931" i="1"/>
  <c r="F972" i="1"/>
  <c r="BY823" i="1"/>
  <c r="GN1002" i="1"/>
  <c r="GN996" i="1"/>
  <c r="GN990" i="1"/>
  <c r="DF2176" i="3"/>
  <c r="DG2176" i="3"/>
  <c r="DI2176" i="3"/>
  <c r="DH2176" i="3"/>
  <c r="BA737" i="1"/>
  <c r="F765" i="1"/>
  <c r="BZ1005" i="1"/>
  <c r="BC988" i="1"/>
  <c r="AG895" i="1"/>
  <c r="T899" i="1"/>
  <c r="AJ466" i="1"/>
  <c r="W487" i="1"/>
  <c r="AJ378" i="1"/>
  <c r="W389" i="1"/>
  <c r="DF2180" i="3"/>
  <c r="DG2180" i="3"/>
  <c r="DI2180" i="3"/>
  <c r="DH2180" i="3"/>
  <c r="CU2160" i="3"/>
  <c r="CV2160" i="3"/>
  <c r="U941" i="1" s="1"/>
  <c r="G6257" i="6" s="1"/>
  <c r="CX2160" i="3"/>
  <c r="BD653" i="1"/>
  <c r="F690" i="1"/>
  <c r="CJ421" i="1"/>
  <c r="BA434" i="1"/>
  <c r="CJ378" i="1"/>
  <c r="BA389" i="1"/>
  <c r="DF1794" i="3"/>
  <c r="DJ1794" i="3" s="1"/>
  <c r="DG1794" i="3"/>
  <c r="DH1794" i="3"/>
  <c r="DI1794" i="3"/>
  <c r="CW43" i="3"/>
  <c r="CX43" i="3"/>
  <c r="CX2163" i="3"/>
  <c r="CV2162" i="3"/>
  <c r="U943" i="1" s="1"/>
  <c r="G6275" i="6" s="1"/>
  <c r="CX2162" i="3"/>
  <c r="CU2162" i="3"/>
  <c r="AT895" i="1"/>
  <c r="T389" i="1"/>
  <c r="AG378" i="1"/>
  <c r="CW2132" i="3"/>
  <c r="CX2132" i="3"/>
  <c r="CX2131" i="3"/>
  <c r="CX2139" i="3"/>
  <c r="CX2135" i="3"/>
  <c r="CX2138" i="3"/>
  <c r="CU2129" i="3"/>
  <c r="CW2135" i="3"/>
  <c r="CW2133" i="3"/>
  <c r="CX2130" i="3"/>
  <c r="AP621" i="1"/>
  <c r="BY609" i="1"/>
  <c r="U577" i="1"/>
  <c r="DF2191" i="3"/>
  <c r="DJ2191" i="3" s="1"/>
  <c r="DG2191" i="3"/>
  <c r="DH2191" i="3"/>
  <c r="DI2191" i="3"/>
  <c r="DF2032" i="3"/>
  <c r="DG2032" i="3"/>
  <c r="DH2032" i="3"/>
  <c r="DI2032" i="3"/>
  <c r="DJ2032" i="3" s="1"/>
  <c r="F969" i="1"/>
  <c r="F807" i="1"/>
  <c r="BD777" i="1"/>
  <c r="AB742" i="1"/>
  <c r="CL609" i="1"/>
  <c r="BC621" i="1"/>
  <c r="CJ621" i="1"/>
  <c r="CC572" i="1"/>
  <c r="AT577" i="1"/>
  <c r="F867" i="1"/>
  <c r="F1064" i="1"/>
  <c r="AO895" i="1"/>
  <c r="AB858" i="1"/>
  <c r="BX814" i="1"/>
  <c r="AB662" i="1"/>
  <c r="CC487" i="1"/>
  <c r="AG487" i="1"/>
  <c r="AJ189" i="1"/>
  <c r="AT540" i="1"/>
  <c r="CC519" i="1"/>
  <c r="AG270" i="1"/>
  <c r="T297" i="1"/>
  <c r="BB855" i="1"/>
  <c r="BC737" i="1"/>
  <c r="F761" i="1"/>
  <c r="BD621" i="1"/>
  <c r="T577" i="1"/>
  <c r="AG572" i="1"/>
  <c r="AB525" i="1"/>
  <c r="CW2185" i="3"/>
  <c r="CX2185" i="3"/>
  <c r="CU2182" i="3"/>
  <c r="CX2183" i="3"/>
  <c r="CU2161" i="3"/>
  <c r="CV2161" i="3"/>
  <c r="U942" i="1" s="1"/>
  <c r="G6266" i="6" s="1"/>
  <c r="CX2161" i="3"/>
  <c r="BC697" i="1"/>
  <c r="F721" i="1"/>
  <c r="F590" i="1"/>
  <c r="BB572" i="1"/>
  <c r="BD519" i="1"/>
  <c r="F565" i="1"/>
  <c r="AB469" i="1"/>
  <c r="BX855" i="1"/>
  <c r="BD577" i="1"/>
  <c r="CM572" i="1"/>
  <c r="AO988" i="1"/>
  <c r="F827" i="1"/>
  <c r="F669" i="1"/>
  <c r="CJ665" i="1"/>
  <c r="T238" i="1"/>
  <c r="AG221" i="1"/>
  <c r="CX2166" i="3"/>
  <c r="CU2165" i="3"/>
  <c r="CV2165" i="3"/>
  <c r="U944" i="1" s="1"/>
  <c r="G6288" i="6" s="1"/>
  <c r="F848" i="1"/>
  <c r="F749" i="1"/>
  <c r="CC705" i="1"/>
  <c r="AB531" i="1"/>
  <c r="F414" i="1"/>
  <c r="BD378" i="1"/>
  <c r="CM270" i="1"/>
  <c r="BD297" i="1"/>
  <c r="AJ745" i="1"/>
  <c r="CC665" i="1"/>
  <c r="AJ665" i="1"/>
  <c r="AO466" i="1"/>
  <c r="F491" i="1"/>
  <c r="CL378" i="1"/>
  <c r="BC389" i="1"/>
  <c r="CX2172" i="3"/>
  <c r="CV2171" i="3"/>
  <c r="U946" i="1" s="1"/>
  <c r="G6314" i="6" s="1"/>
  <c r="CX2171" i="3"/>
  <c r="CU2171" i="3"/>
  <c r="CM737" i="1"/>
  <c r="BD745" i="1"/>
  <c r="AO519" i="1"/>
  <c r="F544" i="1"/>
  <c r="AG540" i="1"/>
  <c r="AJ577" i="1"/>
  <c r="AB528" i="1"/>
  <c r="CL270" i="1"/>
  <c r="BC297" i="1"/>
  <c r="AG130" i="1"/>
  <c r="DF1824" i="3"/>
  <c r="DG1824" i="3"/>
  <c r="DJ1824" i="3" s="1"/>
  <c r="DH1824" i="3"/>
  <c r="DI1824" i="3"/>
  <c r="BB705" i="1"/>
  <c r="CK697" i="1"/>
  <c r="AB617" i="1"/>
  <c r="F593" i="1"/>
  <c r="CX2174" i="3"/>
  <c r="AB614" i="1"/>
  <c r="AB534" i="1"/>
  <c r="CJ540" i="1"/>
  <c r="CD238" i="1"/>
  <c r="BA63" i="1"/>
  <c r="CJ28" i="1"/>
  <c r="CW2041" i="3"/>
  <c r="CX2041" i="3"/>
  <c r="CC297" i="1"/>
  <c r="CX2187" i="3"/>
  <c r="CV2187" i="3"/>
  <c r="U953" i="1" s="1"/>
  <c r="G6396" i="6" s="1"/>
  <c r="AO621" i="1"/>
  <c r="BX609" i="1"/>
  <c r="AB611" i="1"/>
  <c r="AB537" i="1"/>
  <c r="CL466" i="1"/>
  <c r="BC487" i="1"/>
  <c r="CJ487" i="1"/>
  <c r="BC434" i="1"/>
  <c r="CL421" i="1"/>
  <c r="AJ297" i="1"/>
  <c r="AO162" i="1"/>
  <c r="F193" i="1"/>
  <c r="DF2077" i="3"/>
  <c r="DG2077" i="3"/>
  <c r="DH2077" i="3"/>
  <c r="DI2077" i="3"/>
  <c r="AG434" i="1"/>
  <c r="F556" i="1"/>
  <c r="BC519" i="1"/>
  <c r="AB529" i="1"/>
  <c r="BZ421" i="1"/>
  <c r="CU2091" i="3"/>
  <c r="CV2091" i="3"/>
  <c r="U821" i="1" s="1"/>
  <c r="G6022" i="6" s="1"/>
  <c r="CX2094" i="3"/>
  <c r="CW2093" i="3"/>
  <c r="CX2093" i="3"/>
  <c r="CX2098" i="3"/>
  <c r="CX2096" i="3"/>
  <c r="BB609" i="1"/>
  <c r="F634" i="1"/>
  <c r="BZ621" i="1"/>
  <c r="BY540" i="1"/>
  <c r="BY346" i="1"/>
  <c r="CJ297" i="1"/>
  <c r="CD434" i="1"/>
  <c r="AB427" i="1"/>
  <c r="AG346" i="1"/>
  <c r="DF2116" i="3"/>
  <c r="DG2116" i="3"/>
  <c r="DH2116" i="3"/>
  <c r="DI2116" i="3"/>
  <c r="DF2061" i="3"/>
  <c r="DJ2061" i="3" s="1"/>
  <c r="DG2061" i="3"/>
  <c r="DH2061" i="3"/>
  <c r="DI2061" i="3"/>
  <c r="BX653" i="1"/>
  <c r="CD665" i="1"/>
  <c r="CC621" i="1"/>
  <c r="AJ434" i="1"/>
  <c r="AB293" i="1"/>
  <c r="AB476" i="1"/>
  <c r="F438" i="1"/>
  <c r="AO421" i="1"/>
  <c r="AB273" i="1"/>
  <c r="AB171" i="1"/>
  <c r="CJ189" i="1"/>
  <c r="CW2134" i="3"/>
  <c r="CX2134" i="3"/>
  <c r="DJ1995" i="3"/>
  <c r="DF1760" i="3"/>
  <c r="DG1760" i="3"/>
  <c r="DH1760" i="3"/>
  <c r="DI1760" i="3"/>
  <c r="DJ1760" i="3" s="1"/>
  <c r="AB478" i="1"/>
  <c r="AB432" i="1"/>
  <c r="AB383" i="1"/>
  <c r="CW2164" i="3"/>
  <c r="V943" i="1" s="1"/>
  <c r="G6278" i="6" s="1"/>
  <c r="CW2063" i="3"/>
  <c r="V780" i="1" s="1"/>
  <c r="CX2063" i="3"/>
  <c r="DF2055" i="3"/>
  <c r="DG2055" i="3"/>
  <c r="DH2055" i="3"/>
  <c r="DI2055" i="3"/>
  <c r="BB487" i="1"/>
  <c r="CD297" i="1"/>
  <c r="AO28" i="1"/>
  <c r="F67" i="1"/>
  <c r="DF1832" i="3"/>
  <c r="DG1832" i="3"/>
  <c r="DH1832" i="3"/>
  <c r="DI1832" i="3"/>
  <c r="AB470" i="1"/>
  <c r="AB384" i="1"/>
  <c r="BC329" i="1"/>
  <c r="F362" i="1"/>
  <c r="AB340" i="1"/>
  <c r="CC238" i="1"/>
  <c r="CD63" i="1"/>
  <c r="CX2136" i="3"/>
  <c r="CX2112" i="3"/>
  <c r="CW2112" i="3"/>
  <c r="DF1906" i="3"/>
  <c r="DJ1906" i="3" s="1"/>
  <c r="DG1906" i="3"/>
  <c r="DH1906" i="3"/>
  <c r="DI1906" i="3"/>
  <c r="DH1543" i="3"/>
  <c r="DF1543" i="3"/>
  <c r="DJ1543" i="3" s="1"/>
  <c r="DG1543" i="3"/>
  <c r="DI1543" i="3"/>
  <c r="AB479" i="1"/>
  <c r="AB380" i="1"/>
  <c r="BB297" i="1"/>
  <c r="AB282" i="1"/>
  <c r="DG1649" i="3"/>
  <c r="DF1649" i="3"/>
  <c r="DI1649" i="3"/>
  <c r="DH1649" i="3"/>
  <c r="AB429" i="1"/>
  <c r="BZ389" i="1"/>
  <c r="AB291" i="1"/>
  <c r="BC238" i="1"/>
  <c r="CL221" i="1"/>
  <c r="CW2179" i="3"/>
  <c r="V949" i="1" s="1"/>
  <c r="G6353" i="6" s="1"/>
  <c r="CX2179" i="3"/>
  <c r="DF2101" i="3"/>
  <c r="DH2101" i="3"/>
  <c r="DI2101" i="3"/>
  <c r="DJ2101" i="3" s="1"/>
  <c r="DG2101" i="3"/>
  <c r="AB472" i="1"/>
  <c r="BX466" i="1"/>
  <c r="BY389" i="1"/>
  <c r="AB294" i="1"/>
  <c r="BZ189" i="1"/>
  <c r="CG189" i="1" s="1"/>
  <c r="AB59" i="1"/>
  <c r="DI2107" i="3"/>
  <c r="DF2107" i="3"/>
  <c r="DG2107" i="3"/>
  <c r="DH2107" i="3"/>
  <c r="DF1927" i="3"/>
  <c r="DJ1927" i="3" s="1"/>
  <c r="DG1927" i="3"/>
  <c r="DH1927" i="3"/>
  <c r="DI1927" i="3"/>
  <c r="DF1876" i="3"/>
  <c r="DG1876" i="3"/>
  <c r="DI1876" i="3"/>
  <c r="DH1876" i="3"/>
  <c r="AB481" i="1"/>
  <c r="CK421" i="1"/>
  <c r="CC389" i="1"/>
  <c r="AB381" i="1"/>
  <c r="AB343" i="1"/>
  <c r="CJ346" i="1"/>
  <c r="BY189" i="1"/>
  <c r="BY297" i="1"/>
  <c r="BY130" i="1"/>
  <c r="AJ130" i="1"/>
  <c r="CJ130" i="1"/>
  <c r="DF1882" i="3"/>
  <c r="DJ1882" i="3" s="1"/>
  <c r="DH1882" i="3"/>
  <c r="DI1882" i="3"/>
  <c r="DG1882" i="3"/>
  <c r="AB473" i="1"/>
  <c r="AB295" i="1"/>
  <c r="AB279" i="1"/>
  <c r="CW2181" i="3"/>
  <c r="V950" i="1" s="1"/>
  <c r="G6365" i="6" s="1"/>
  <c r="CW2173" i="3"/>
  <c r="V946" i="1" s="1"/>
  <c r="G6317" i="6" s="1"/>
  <c r="CV2039" i="3"/>
  <c r="U742" i="1" s="1"/>
  <c r="CX2039" i="3"/>
  <c r="CC434" i="1"/>
  <c r="BB389" i="1"/>
  <c r="AB292" i="1"/>
  <c r="BZ297" i="1"/>
  <c r="CJ238" i="1"/>
  <c r="AB482" i="1"/>
  <c r="AO378" i="1"/>
  <c r="BX329" i="1"/>
  <c r="AO346" i="1"/>
  <c r="CX2165" i="3"/>
  <c r="DF2030" i="3"/>
  <c r="DG2030" i="3"/>
  <c r="DJ2030" i="3" s="1"/>
  <c r="DH2030" i="3"/>
  <c r="DI2030" i="3"/>
  <c r="AB484" i="1"/>
  <c r="AB475" i="1"/>
  <c r="CD189" i="1"/>
  <c r="AB164" i="1"/>
  <c r="CD130" i="1"/>
  <c r="DF2146" i="3"/>
  <c r="DG2146" i="3"/>
  <c r="DH2146" i="3"/>
  <c r="DI2146" i="3"/>
  <c r="DF2121" i="3"/>
  <c r="DJ2121" i="3" s="1"/>
  <c r="DG2121" i="3"/>
  <c r="CW2050" i="3"/>
  <c r="CX2050" i="3"/>
  <c r="DH1828" i="3"/>
  <c r="DI1828" i="3"/>
  <c r="DG1828" i="3"/>
  <c r="DF1828" i="3"/>
  <c r="DJ1828" i="3" s="1"/>
  <c r="BX378" i="1"/>
  <c r="AB175" i="1"/>
  <c r="AB168" i="1"/>
  <c r="AB101" i="1"/>
  <c r="DF2103" i="3"/>
  <c r="DG2103" i="3"/>
  <c r="DJ2103" i="3" s="1"/>
  <c r="DH2103" i="3"/>
  <c r="DI2103" i="3"/>
  <c r="DJ2042" i="3"/>
  <c r="CW2035" i="3"/>
  <c r="V741" i="1" s="1"/>
  <c r="G5838" i="6" s="1"/>
  <c r="CX2035" i="3"/>
  <c r="DF1994" i="3"/>
  <c r="DG1994" i="3"/>
  <c r="DH1994" i="3"/>
  <c r="DI1994" i="3"/>
  <c r="AB187" i="1"/>
  <c r="CX2178" i="3"/>
  <c r="DG2084" i="3"/>
  <c r="DI2084" i="3"/>
  <c r="DF2084" i="3"/>
  <c r="DH2084" i="3"/>
  <c r="DJ2059" i="3"/>
  <c r="DF1844" i="3"/>
  <c r="DG1844" i="3"/>
  <c r="DH1844" i="3"/>
  <c r="DI1844" i="3"/>
  <c r="BD346" i="1"/>
  <c r="AB172" i="1"/>
  <c r="AG189" i="1"/>
  <c r="BC162" i="1"/>
  <c r="AB38" i="1"/>
  <c r="DF2155" i="3"/>
  <c r="DG2155" i="3"/>
  <c r="DH2155" i="3"/>
  <c r="DI2155" i="3"/>
  <c r="DF2019" i="3"/>
  <c r="DG2019" i="3"/>
  <c r="DH2019" i="3"/>
  <c r="DI2019" i="3"/>
  <c r="DF2013" i="3"/>
  <c r="DH2013" i="3"/>
  <c r="DI2013" i="3"/>
  <c r="DG2013" i="3"/>
  <c r="DJ2013" i="3" s="1"/>
  <c r="DJ1949" i="3"/>
  <c r="DF1651" i="3"/>
  <c r="DJ1651" i="3" s="1"/>
  <c r="DG1651" i="3"/>
  <c r="DH1651" i="3"/>
  <c r="DI1651" i="3"/>
  <c r="BB162" i="1"/>
  <c r="DF2192" i="3"/>
  <c r="P954" i="1" s="1"/>
  <c r="DG2192" i="3"/>
  <c r="DH2192" i="3"/>
  <c r="R954" i="1" s="1"/>
  <c r="DI2192" i="3"/>
  <c r="CV2129" i="3"/>
  <c r="U897" i="1" s="1"/>
  <c r="DF2053" i="3"/>
  <c r="DG2053" i="3"/>
  <c r="DH2053" i="3"/>
  <c r="DI2053" i="3"/>
  <c r="DF1897" i="3"/>
  <c r="DG1897" i="3"/>
  <c r="DH1897" i="3"/>
  <c r="DI1897" i="3"/>
  <c r="DF1884" i="3"/>
  <c r="DJ1884" i="3" s="1"/>
  <c r="DH1884" i="3"/>
  <c r="DG1884" i="3"/>
  <c r="DI1884" i="3"/>
  <c r="CX1561" i="3"/>
  <c r="CW1561" i="3"/>
  <c r="V476" i="1" s="1"/>
  <c r="G4548" i="6" s="1"/>
  <c r="CX1559" i="3"/>
  <c r="CV1559" i="3"/>
  <c r="U476" i="1" s="1"/>
  <c r="G4545" i="6" s="1"/>
  <c r="DI2067" i="3"/>
  <c r="DJ2067" i="3" s="1"/>
  <c r="DG2067" i="3"/>
  <c r="DH2067" i="3"/>
  <c r="DG1895" i="3"/>
  <c r="DF1895" i="3"/>
  <c r="DJ1895" i="3" s="1"/>
  <c r="DH1895" i="3"/>
  <c r="DI1895" i="3"/>
  <c r="AB284" i="1"/>
  <c r="AB184" i="1"/>
  <c r="AB177" i="1"/>
  <c r="CV2182" i="3"/>
  <c r="U951" i="1" s="1"/>
  <c r="G6375" i="6" s="1"/>
  <c r="CW2175" i="3"/>
  <c r="V947" i="1" s="1"/>
  <c r="G6329" i="6" s="1"/>
  <c r="CX2175" i="3"/>
  <c r="DI2069" i="3"/>
  <c r="DF2069" i="3"/>
  <c r="DG2069" i="3"/>
  <c r="DH2069" i="3"/>
  <c r="DF2016" i="3"/>
  <c r="DI2016" i="3"/>
  <c r="DG2016" i="3"/>
  <c r="DH2016" i="3"/>
  <c r="CX1724" i="3"/>
  <c r="CW1724" i="3"/>
  <c r="AB169" i="1"/>
  <c r="BZ95" i="1"/>
  <c r="AQ130" i="1"/>
  <c r="CC130" i="1"/>
  <c r="AB35" i="1"/>
  <c r="CW2177" i="3"/>
  <c r="V948" i="1" s="1"/>
  <c r="G6341" i="6" s="1"/>
  <c r="DF2024" i="3"/>
  <c r="DG2024" i="3"/>
  <c r="DH2024" i="3"/>
  <c r="DI2024" i="3"/>
  <c r="DF1960" i="3"/>
  <c r="DG1960" i="3"/>
  <c r="DH1960" i="3"/>
  <c r="DI1960" i="3"/>
  <c r="CX1919" i="3"/>
  <c r="CV1919" i="3"/>
  <c r="U659" i="1" s="1"/>
  <c r="G5533" i="6" s="1"/>
  <c r="DG1660" i="3"/>
  <c r="DH1660" i="3"/>
  <c r="DI1660" i="3"/>
  <c r="DJ1660" i="3" s="1"/>
  <c r="DF1660" i="3"/>
  <c r="CK221" i="1"/>
  <c r="AJ63" i="1"/>
  <c r="DF2141" i="3"/>
  <c r="DG2141" i="3"/>
  <c r="DH2141" i="3"/>
  <c r="DI2141" i="3"/>
  <c r="DI2121" i="3"/>
  <c r="DF1964" i="3"/>
  <c r="DJ1964" i="3" s="1"/>
  <c r="DG1964" i="3"/>
  <c r="DH1964" i="3"/>
  <c r="DI1964" i="3"/>
  <c r="CW1923" i="3"/>
  <c r="CX1923" i="3"/>
  <c r="BD434" i="1"/>
  <c r="AO297" i="1"/>
  <c r="AB287" i="1"/>
  <c r="AB272" i="1"/>
  <c r="BY238" i="1"/>
  <c r="BX95" i="1"/>
  <c r="CG130" i="1"/>
  <c r="AB32" i="1"/>
  <c r="DH2121" i="3"/>
  <c r="CW2110" i="3"/>
  <c r="CX2110" i="3"/>
  <c r="DF2022" i="3"/>
  <c r="DH2022" i="3"/>
  <c r="DI2022" i="3"/>
  <c r="DG2022" i="3"/>
  <c r="DJ2022" i="3" s="1"/>
  <c r="DG1674" i="3"/>
  <c r="DH1674" i="3"/>
  <c r="DI1674" i="3"/>
  <c r="DJ1674" i="3" s="1"/>
  <c r="DF1674" i="3"/>
  <c r="BD95" i="1"/>
  <c r="F155" i="1"/>
  <c r="BZ63" i="1"/>
  <c r="CW1972" i="3"/>
  <c r="CX1972" i="3"/>
  <c r="CX1910" i="3"/>
  <c r="CW1910" i="3"/>
  <c r="V658" i="1" s="1"/>
  <c r="G5510" i="6" s="1"/>
  <c r="DF1736" i="3"/>
  <c r="DJ1736" i="3" s="1"/>
  <c r="DG1736" i="3"/>
  <c r="DH1736" i="3"/>
  <c r="DI1736" i="3"/>
  <c r="AB186" i="1"/>
  <c r="AB181" i="1"/>
  <c r="AB166" i="1"/>
  <c r="BC130" i="1"/>
  <c r="AB114" i="1"/>
  <c r="AB104" i="1"/>
  <c r="DF2156" i="3"/>
  <c r="DG2156" i="3"/>
  <c r="DH2156" i="3"/>
  <c r="DI2156" i="3"/>
  <c r="DJ2156" i="3" s="1"/>
  <c r="CW2094" i="3"/>
  <c r="DG2075" i="3"/>
  <c r="DJ2075" i="3" s="1"/>
  <c r="DH2075" i="3"/>
  <c r="DI2075" i="3"/>
  <c r="DF2075" i="3"/>
  <c r="DJ1924" i="3"/>
  <c r="DH1991" i="3"/>
  <c r="DF1991" i="3"/>
  <c r="DG1991" i="3"/>
  <c r="DI1991" i="3"/>
  <c r="DF1985" i="3"/>
  <c r="DG1985" i="3"/>
  <c r="DH1985" i="3"/>
  <c r="DI1985" i="3"/>
  <c r="DI1932" i="3"/>
  <c r="DJ1932" i="3" s="1"/>
  <c r="DF1932" i="3"/>
  <c r="DG1932" i="3"/>
  <c r="DH1932" i="3"/>
  <c r="DF1893" i="3"/>
  <c r="DJ1893" i="3" s="1"/>
  <c r="DG1893" i="3"/>
  <c r="DH1893" i="3"/>
  <c r="DI1893" i="3"/>
  <c r="CW1880" i="3"/>
  <c r="V655" i="1" s="1"/>
  <c r="G5432" i="6" s="1"/>
  <c r="CX1880" i="3"/>
  <c r="DF1810" i="3"/>
  <c r="DG1810" i="3"/>
  <c r="DH1810" i="3"/>
  <c r="DI1810" i="3"/>
  <c r="DF1782" i="3"/>
  <c r="DJ1782" i="3" s="1"/>
  <c r="DG1782" i="3"/>
  <c r="DH1782" i="3"/>
  <c r="DI1782" i="3"/>
  <c r="DI1541" i="3"/>
  <c r="DG1541" i="3"/>
  <c r="DF1541" i="3"/>
  <c r="DH1541" i="3"/>
  <c r="DF1515" i="3"/>
  <c r="DJ1515" i="3" s="1"/>
  <c r="DG1515" i="3"/>
  <c r="DH1515" i="3"/>
  <c r="DI1515" i="3"/>
  <c r="CM221" i="1"/>
  <c r="BY63" i="1"/>
  <c r="DF2195" i="3"/>
  <c r="DG2195" i="3"/>
  <c r="DH2195" i="3"/>
  <c r="CX2169" i="3"/>
  <c r="DF2151" i="3"/>
  <c r="DG2151" i="3"/>
  <c r="DJ2151" i="3" s="1"/>
  <c r="DH2151" i="3"/>
  <c r="DI2151" i="3"/>
  <c r="S936" i="1" s="1"/>
  <c r="DF2125" i="3"/>
  <c r="DG2125" i="3"/>
  <c r="DJ2125" i="3" s="1"/>
  <c r="DH2125" i="3"/>
  <c r="DI2125" i="3"/>
  <c r="DG2119" i="3"/>
  <c r="DJ2119" i="3" s="1"/>
  <c r="DF2119" i="3"/>
  <c r="DH2119" i="3"/>
  <c r="DI2119" i="3"/>
  <c r="CX2092" i="3"/>
  <c r="DF2044" i="3"/>
  <c r="DG2044" i="3"/>
  <c r="DH2044" i="3"/>
  <c r="DI2044" i="3"/>
  <c r="DF1752" i="3"/>
  <c r="DJ1752" i="3" s="1"/>
  <c r="DG1752" i="3"/>
  <c r="DH1752" i="3"/>
  <c r="DI1752" i="3"/>
  <c r="CW1547" i="3"/>
  <c r="V474" i="1" s="1"/>
  <c r="G4506" i="6" s="1"/>
  <c r="CX1547" i="3"/>
  <c r="DF1224" i="3"/>
  <c r="DG1224" i="3"/>
  <c r="DH1224" i="3"/>
  <c r="DI1224" i="3"/>
  <c r="CX1205" i="3"/>
  <c r="CW1205" i="3"/>
  <c r="DH1016" i="3"/>
  <c r="DF1016" i="3"/>
  <c r="DG1016" i="3"/>
  <c r="DI1016" i="3"/>
  <c r="AB44" i="1"/>
  <c r="CX2137" i="3"/>
  <c r="CV2086" i="3"/>
  <c r="U820" i="1" s="1"/>
  <c r="G6004" i="6" s="1"/>
  <c r="CX2086" i="3"/>
  <c r="DJ2014" i="3"/>
  <c r="DF2003" i="3"/>
  <c r="DG2003" i="3"/>
  <c r="DH2003" i="3"/>
  <c r="DI2003" i="3"/>
  <c r="DG1977" i="3"/>
  <c r="DH1977" i="3"/>
  <c r="R699" i="1" s="1"/>
  <c r="DI1977" i="3"/>
  <c r="DF1977" i="3"/>
  <c r="DF1886" i="3"/>
  <c r="DH1886" i="3"/>
  <c r="DI1886" i="3"/>
  <c r="DG1886" i="3"/>
  <c r="DF1848" i="3"/>
  <c r="DG1848" i="3"/>
  <c r="DH1848" i="3"/>
  <c r="DI1848" i="3"/>
  <c r="DF1840" i="3"/>
  <c r="DJ1840" i="3" s="1"/>
  <c r="DG1840" i="3"/>
  <c r="DH1840" i="3"/>
  <c r="DI1840" i="3"/>
  <c r="DF1672" i="3"/>
  <c r="DJ1672" i="3" s="1"/>
  <c r="DG1672" i="3"/>
  <c r="DH1672" i="3"/>
  <c r="DI1672" i="3"/>
  <c r="CX1257" i="3"/>
  <c r="CV1257" i="3"/>
  <c r="U335" i="1" s="1"/>
  <c r="G3670" i="6" s="1"/>
  <c r="CW2167" i="3"/>
  <c r="V944" i="1" s="1"/>
  <c r="G6291" i="6" s="1"/>
  <c r="CX2142" i="3"/>
  <c r="CX2133" i="3"/>
  <c r="DF1951" i="3"/>
  <c r="DJ1951" i="3" s="1"/>
  <c r="DG1951" i="3"/>
  <c r="DH1951" i="3"/>
  <c r="DI1951" i="3"/>
  <c r="DG1898" i="3"/>
  <c r="DH1898" i="3"/>
  <c r="DI1898" i="3"/>
  <c r="DJ1898" i="3" s="1"/>
  <c r="DF1881" i="3"/>
  <c r="DG1881" i="3"/>
  <c r="DH1881" i="3"/>
  <c r="DI1881" i="3"/>
  <c r="DG1866" i="3"/>
  <c r="DF1866" i="3"/>
  <c r="DH1866" i="3"/>
  <c r="DI1866" i="3"/>
  <c r="DJ1866" i="3" s="1"/>
  <c r="DF1864" i="3"/>
  <c r="DJ1864" i="3" s="1"/>
  <c r="DG1864" i="3"/>
  <c r="DH1864" i="3"/>
  <c r="DI1864" i="3"/>
  <c r="DF1854" i="3"/>
  <c r="DG1854" i="3"/>
  <c r="DH1854" i="3"/>
  <c r="DG1681" i="3"/>
  <c r="DH1681" i="3"/>
  <c r="DI1681" i="3"/>
  <c r="DJ1681" i="3" s="1"/>
  <c r="DF1681" i="3"/>
  <c r="DF1584" i="3"/>
  <c r="DG1584" i="3"/>
  <c r="DJ1584" i="3" s="1"/>
  <c r="DH1584" i="3"/>
  <c r="DI1584" i="3"/>
  <c r="DH1567" i="3"/>
  <c r="DG1567" i="3"/>
  <c r="DI1567" i="3"/>
  <c r="DJ1567" i="3" s="1"/>
  <c r="DF1567" i="3"/>
  <c r="AB97" i="1"/>
  <c r="CV2186" i="3"/>
  <c r="U952" i="1" s="1"/>
  <c r="G6388" i="6" s="1"/>
  <c r="CX2186" i="3"/>
  <c r="CX2182" i="3"/>
  <c r="CX2129" i="3"/>
  <c r="DF2040" i="3"/>
  <c r="DH2040" i="3"/>
  <c r="DI2040" i="3"/>
  <c r="DJ2040" i="3" s="1"/>
  <c r="DG2040" i="3"/>
  <c r="DJ2034" i="3"/>
  <c r="DH2018" i="3"/>
  <c r="DF2018" i="3"/>
  <c r="DG2018" i="3"/>
  <c r="DI2018" i="3"/>
  <c r="DF1963" i="3"/>
  <c r="DJ1963" i="3" s="1"/>
  <c r="DH1963" i="3"/>
  <c r="DG1963" i="3"/>
  <c r="DI1963" i="3"/>
  <c r="CX1926" i="3"/>
  <c r="DF1860" i="3"/>
  <c r="DG1860" i="3"/>
  <c r="DH1860" i="3"/>
  <c r="DI1860" i="3"/>
  <c r="DG1406" i="3"/>
  <c r="DH1406" i="3"/>
  <c r="DI1406" i="3"/>
  <c r="DJ1406" i="3" s="1"/>
  <c r="DF1406" i="3"/>
  <c r="F143" i="1"/>
  <c r="BD28" i="1"/>
  <c r="DG2106" i="3"/>
  <c r="DI2106" i="3"/>
  <c r="DF2106" i="3"/>
  <c r="DJ2106" i="3" s="1"/>
  <c r="DH2106" i="3"/>
  <c r="DG2080" i="3"/>
  <c r="DJ2080" i="3" s="1"/>
  <c r="DI2080" i="3"/>
  <c r="DF2080" i="3"/>
  <c r="DH2080" i="3"/>
  <c r="DG2062" i="3"/>
  <c r="DH2062" i="3"/>
  <c r="DI2062" i="3"/>
  <c r="DF1999" i="3"/>
  <c r="DG1999" i="3"/>
  <c r="DH1999" i="3"/>
  <c r="DI1999" i="3"/>
  <c r="CX1955" i="3"/>
  <c r="CV1955" i="3"/>
  <c r="U662" i="1" s="1"/>
  <c r="G5617" i="6" s="1"/>
  <c r="DF1939" i="3"/>
  <c r="DJ1939" i="3" s="1"/>
  <c r="DG1939" i="3"/>
  <c r="DH1939" i="3"/>
  <c r="DI1939" i="3"/>
  <c r="DG1862" i="3"/>
  <c r="DF1862" i="3"/>
  <c r="DJ1862" i="3" s="1"/>
  <c r="DH1862" i="3"/>
  <c r="DI1862" i="3"/>
  <c r="AB106" i="1"/>
  <c r="AB34" i="1"/>
  <c r="CC63" i="1"/>
  <c r="CW2184" i="3"/>
  <c r="V951" i="1" s="1"/>
  <c r="G6378" i="6" s="1"/>
  <c r="DF2147" i="3"/>
  <c r="DG2147" i="3"/>
  <c r="DH2147" i="3"/>
  <c r="DI2147" i="3"/>
  <c r="DJ2147" i="3" s="1"/>
  <c r="CW2131" i="3"/>
  <c r="V897" i="1" s="1"/>
  <c r="DJ2117" i="3"/>
  <c r="CW2074" i="3"/>
  <c r="CX2074" i="3"/>
  <c r="DF2072" i="3"/>
  <c r="DG2072" i="3"/>
  <c r="DH2072" i="3"/>
  <c r="DI2072" i="3"/>
  <c r="DJ2072" i="3" s="1"/>
  <c r="DF1953" i="3"/>
  <c r="DJ1953" i="3" s="1"/>
  <c r="DG1953" i="3"/>
  <c r="DH1953" i="3"/>
  <c r="DI1953" i="3"/>
  <c r="CW1913" i="3"/>
  <c r="CX1913" i="3"/>
  <c r="DG1791" i="3"/>
  <c r="DH1791" i="3"/>
  <c r="DI1791" i="3"/>
  <c r="DF1791" i="3"/>
  <c r="DJ1791" i="3" s="1"/>
  <c r="DF1685" i="3"/>
  <c r="DJ1685" i="3" s="1"/>
  <c r="DG1685" i="3"/>
  <c r="DH1685" i="3"/>
  <c r="DI1685" i="3"/>
  <c r="DF1586" i="3"/>
  <c r="DI1586" i="3"/>
  <c r="DJ1586" i="3" s="1"/>
  <c r="DH1586" i="3"/>
  <c r="DG1586" i="3"/>
  <c r="AG63" i="1"/>
  <c r="DF2196" i="3"/>
  <c r="DJ2196" i="3" s="1"/>
  <c r="DG2196" i="3"/>
  <c r="DH2196" i="3"/>
  <c r="DI2196" i="3"/>
  <c r="CW2095" i="3"/>
  <c r="CX2095" i="3"/>
  <c r="CX2025" i="3"/>
  <c r="CW2025" i="3"/>
  <c r="DF2010" i="3"/>
  <c r="DG2010" i="3"/>
  <c r="DH2010" i="3"/>
  <c r="DI2010" i="3"/>
  <c r="DF2008" i="3"/>
  <c r="P703" i="1" s="1"/>
  <c r="DG2008" i="3"/>
  <c r="Q703" i="1" s="1"/>
  <c r="DH2008" i="3"/>
  <c r="DI2008" i="3"/>
  <c r="CX1967" i="3"/>
  <c r="CV1967" i="3"/>
  <c r="U663" i="1" s="1"/>
  <c r="G5645" i="6" s="1"/>
  <c r="CW1935" i="3"/>
  <c r="CX1935" i="3"/>
  <c r="DF1807" i="3"/>
  <c r="DG1807" i="3"/>
  <c r="DH1807" i="3"/>
  <c r="DI1807" i="3"/>
  <c r="DJ1807" i="3" s="1"/>
  <c r="CW1634" i="3"/>
  <c r="CX1634" i="3"/>
  <c r="AB61" i="1"/>
  <c r="AB43" i="1"/>
  <c r="CX2109" i="3"/>
  <c r="DF2070" i="3"/>
  <c r="DG2070" i="3"/>
  <c r="DJ2070" i="3" s="1"/>
  <c r="DH2070" i="3"/>
  <c r="CV2066" i="3"/>
  <c r="U816" i="1" s="1"/>
  <c r="CX2066" i="3"/>
  <c r="DF2064" i="3"/>
  <c r="DJ2064" i="3" s="1"/>
  <c r="DG2064" i="3"/>
  <c r="DH2064" i="3"/>
  <c r="DI2064" i="3"/>
  <c r="DH2029" i="3"/>
  <c r="DF2029" i="3"/>
  <c r="DG2029" i="3"/>
  <c r="DJ2029" i="3" s="1"/>
  <c r="DI2029" i="3"/>
  <c r="DF2021" i="3"/>
  <c r="DG2021" i="3"/>
  <c r="DH2021" i="3"/>
  <c r="DI2021" i="3"/>
  <c r="DH1965" i="3"/>
  <c r="DF1965" i="3"/>
  <c r="DJ1965" i="3" s="1"/>
  <c r="DG1965" i="3"/>
  <c r="DI1965" i="3"/>
  <c r="DF1909" i="3"/>
  <c r="DG1909" i="3"/>
  <c r="DI1909" i="3"/>
  <c r="CW1778" i="3"/>
  <c r="DF1727" i="3"/>
  <c r="DH1727" i="3"/>
  <c r="DG1727" i="3"/>
  <c r="DI1727" i="3"/>
  <c r="DG1590" i="3"/>
  <c r="Q482" i="1" s="1"/>
  <c r="DH1590" i="3"/>
  <c r="R482" i="1" s="1"/>
  <c r="DF1590" i="3"/>
  <c r="P482" i="1" s="1"/>
  <c r="DI1590" i="3"/>
  <c r="DJ1590" i="3" s="1"/>
  <c r="CV2159" i="3"/>
  <c r="U940" i="1" s="1"/>
  <c r="G6248" i="6" s="1"/>
  <c r="CX2159" i="3"/>
  <c r="DF2150" i="3"/>
  <c r="P936" i="1" s="1"/>
  <c r="DG2150" i="3"/>
  <c r="Q936" i="1" s="1"/>
  <c r="DH2150" i="3"/>
  <c r="R936" i="1" s="1"/>
  <c r="CX2097" i="3"/>
  <c r="CX2089" i="3"/>
  <c r="DF2083" i="3"/>
  <c r="DG2083" i="3"/>
  <c r="DH2083" i="3"/>
  <c r="DI2083" i="3"/>
  <c r="CW2078" i="3"/>
  <c r="V818" i="1" s="1"/>
  <c r="G5973" i="6" s="1"/>
  <c r="CX2078" i="3"/>
  <c r="CW2027" i="3"/>
  <c r="DF2004" i="3"/>
  <c r="DH2004" i="3"/>
  <c r="DJ2004" i="3" s="1"/>
  <c r="DI2004" i="3"/>
  <c r="CW1989" i="3"/>
  <c r="V700" i="1" s="1"/>
  <c r="G5699" i="6" s="1"/>
  <c r="CW1946" i="3"/>
  <c r="V661" i="1" s="1"/>
  <c r="G5592" i="6" s="1"/>
  <c r="CX1946" i="3"/>
  <c r="DI1928" i="3"/>
  <c r="DF1928" i="3"/>
  <c r="DJ1928" i="3" s="1"/>
  <c r="DG1928" i="3"/>
  <c r="DH1928" i="3"/>
  <c r="DF1917" i="3"/>
  <c r="DJ1917" i="3" s="1"/>
  <c r="DH1917" i="3"/>
  <c r="DG1917" i="3"/>
  <c r="DI1917" i="3"/>
  <c r="DF1915" i="3"/>
  <c r="DJ1915" i="3" s="1"/>
  <c r="DH1915" i="3"/>
  <c r="DI1915" i="3"/>
  <c r="DG1915" i="3"/>
  <c r="DF1889" i="3"/>
  <c r="DG1889" i="3"/>
  <c r="DJ1889" i="3" s="1"/>
  <c r="DH1889" i="3"/>
  <c r="DI1889" i="3"/>
  <c r="DF1873" i="3"/>
  <c r="DJ1873" i="3" s="1"/>
  <c r="DG1873" i="3"/>
  <c r="DH1873" i="3"/>
  <c r="DI1873" i="3"/>
  <c r="DF1786" i="3"/>
  <c r="DG1786" i="3"/>
  <c r="DH1786" i="3"/>
  <c r="DI1786" i="3"/>
  <c r="DF1778" i="3"/>
  <c r="DG1778" i="3"/>
  <c r="DJ1778" i="3" s="1"/>
  <c r="DH1778" i="3"/>
  <c r="DI1778" i="3"/>
  <c r="DF1772" i="3"/>
  <c r="DJ1772" i="3" s="1"/>
  <c r="DH1772" i="3"/>
  <c r="DI1772" i="3"/>
  <c r="DG1772" i="3"/>
  <c r="DF1688" i="3"/>
  <c r="DG1688" i="3"/>
  <c r="DH1688" i="3"/>
  <c r="DI1688" i="3"/>
  <c r="DF1581" i="3"/>
  <c r="DG1581" i="3"/>
  <c r="DH1581" i="3"/>
  <c r="R480" i="1" s="1"/>
  <c r="DI1581" i="3"/>
  <c r="DI2195" i="3"/>
  <c r="CV2122" i="3"/>
  <c r="U861" i="1" s="1"/>
  <c r="CX2122" i="3"/>
  <c r="CW2120" i="3"/>
  <c r="V860" i="1" s="1"/>
  <c r="G6098" i="6" s="1"/>
  <c r="CX2120" i="3"/>
  <c r="DI2087" i="3"/>
  <c r="DJ2087" i="3" s="1"/>
  <c r="DG2087" i="3"/>
  <c r="DH2087" i="3"/>
  <c r="DF2058" i="3"/>
  <c r="DH2058" i="3"/>
  <c r="DI2058" i="3"/>
  <c r="DG2058" i="3"/>
  <c r="CX2052" i="3"/>
  <c r="CW2052" i="3"/>
  <c r="DH2027" i="3"/>
  <c r="DF2027" i="3"/>
  <c r="DG2027" i="3"/>
  <c r="DJ2027" i="3" s="1"/>
  <c r="DI2027" i="3"/>
  <c r="DF1989" i="3"/>
  <c r="DG1989" i="3"/>
  <c r="DJ1989" i="3" s="1"/>
  <c r="DH1989" i="3"/>
  <c r="DI1989" i="3"/>
  <c r="DH1982" i="3"/>
  <c r="DJ1982" i="3" s="1"/>
  <c r="DI1982" i="3"/>
  <c r="DF1930" i="3"/>
  <c r="DJ1930" i="3" s="1"/>
  <c r="DG1930" i="3"/>
  <c r="DH1930" i="3"/>
  <c r="DI1930" i="3"/>
  <c r="DF1803" i="3"/>
  <c r="DJ1803" i="3" s="1"/>
  <c r="DG1803" i="3"/>
  <c r="DH1803" i="3"/>
  <c r="DI1803" i="3"/>
  <c r="CW1948" i="3"/>
  <c r="CX1948" i="3"/>
  <c r="CW1921" i="3"/>
  <c r="V659" i="1" s="1"/>
  <c r="G5536" i="6" s="1"/>
  <c r="CX1921" i="3"/>
  <c r="DF1869" i="3"/>
  <c r="DG1869" i="3"/>
  <c r="DJ1869" i="3" s="1"/>
  <c r="DH1869" i="3"/>
  <c r="DI1869" i="3"/>
  <c r="DG1865" i="3"/>
  <c r="DH1865" i="3"/>
  <c r="DI1865" i="3"/>
  <c r="CW1810" i="3"/>
  <c r="V614" i="1" s="1"/>
  <c r="G5258" i="6" s="1"/>
  <c r="DF1729" i="3"/>
  <c r="DG1729" i="3"/>
  <c r="DJ1729" i="3" s="1"/>
  <c r="DH1729" i="3"/>
  <c r="DI1729" i="3"/>
  <c r="DF1698" i="3"/>
  <c r="DG1698" i="3"/>
  <c r="DH1698" i="3"/>
  <c r="DI1698" i="3"/>
  <c r="CW1696" i="3"/>
  <c r="V530" i="1" s="1"/>
  <c r="G4942" i="6" s="1"/>
  <c r="CX1696" i="3"/>
  <c r="CW1647" i="3"/>
  <c r="V523" i="1" s="1"/>
  <c r="G4809" i="6" s="1"/>
  <c r="CX1647" i="3"/>
  <c r="DF1508" i="3"/>
  <c r="DJ1508" i="3" s="1"/>
  <c r="DG1508" i="3"/>
  <c r="DH1508" i="3"/>
  <c r="DI1508" i="3"/>
  <c r="DF1756" i="3"/>
  <c r="DJ1756" i="3" s="1"/>
  <c r="DG1756" i="3"/>
  <c r="DH1756" i="3"/>
  <c r="DI1756" i="3"/>
  <c r="DF1676" i="3"/>
  <c r="DG1676" i="3"/>
  <c r="DH1676" i="3"/>
  <c r="DI1676" i="3"/>
  <c r="CV1638" i="3"/>
  <c r="U522" i="1" s="1"/>
  <c r="G4787" i="6" s="1"/>
  <c r="CX1638" i="3"/>
  <c r="DF1271" i="3"/>
  <c r="DH1271" i="3"/>
  <c r="DI1271" i="3"/>
  <c r="DG1271" i="3"/>
  <c r="DF3" i="3"/>
  <c r="DG3" i="3"/>
  <c r="DJ3" i="3" s="1"/>
  <c r="DH3" i="3"/>
  <c r="DI3" i="3"/>
  <c r="DF2123" i="3"/>
  <c r="DI2123" i="3"/>
  <c r="DJ2123" i="3" s="1"/>
  <c r="CW2096" i="3"/>
  <c r="DJ2043" i="3"/>
  <c r="DF1968" i="3"/>
  <c r="DG1968" i="3"/>
  <c r="DH1968" i="3"/>
  <c r="DI1968" i="3"/>
  <c r="DJ1968" i="3" s="1"/>
  <c r="DG1944" i="3"/>
  <c r="DI1944" i="3"/>
  <c r="DJ1944" i="3" s="1"/>
  <c r="DF1902" i="3"/>
  <c r="DG1902" i="3"/>
  <c r="DH1902" i="3"/>
  <c r="DI1902" i="3"/>
  <c r="DI1891" i="3"/>
  <c r="DF1891" i="3"/>
  <c r="DG1878" i="3"/>
  <c r="DJ1878" i="3" s="1"/>
  <c r="DI1878" i="3"/>
  <c r="DF1814" i="3"/>
  <c r="DJ1814" i="3" s="1"/>
  <c r="DG1814" i="3"/>
  <c r="DH1814" i="3"/>
  <c r="DI1814" i="3"/>
  <c r="DF1780" i="3"/>
  <c r="DJ1780" i="3" s="1"/>
  <c r="DG1780" i="3"/>
  <c r="DH1780" i="3"/>
  <c r="DI1780" i="3"/>
  <c r="DF1726" i="3"/>
  <c r="DG1726" i="3"/>
  <c r="DH1726" i="3"/>
  <c r="DI1726" i="3"/>
  <c r="DJ1726" i="3" s="1"/>
  <c r="DF1720" i="3"/>
  <c r="DG1720" i="3"/>
  <c r="DH1720" i="3"/>
  <c r="DI1720" i="3"/>
  <c r="DI1690" i="3"/>
  <c r="DF1690" i="3"/>
  <c r="DG1690" i="3"/>
  <c r="DJ1690" i="3" s="1"/>
  <c r="DH1690" i="3"/>
  <c r="DF1655" i="3"/>
  <c r="DG1655" i="3"/>
  <c r="DJ1655" i="3" s="1"/>
  <c r="DH1655" i="3"/>
  <c r="DI1655" i="3"/>
  <c r="DF1620" i="3"/>
  <c r="DI1620" i="3"/>
  <c r="DG1620" i="3"/>
  <c r="DH1620" i="3"/>
  <c r="DH1616" i="3"/>
  <c r="DF1616" i="3"/>
  <c r="DG1616" i="3"/>
  <c r="DI1616" i="3"/>
  <c r="DH1600" i="3"/>
  <c r="DF1600" i="3"/>
  <c r="DG1600" i="3"/>
  <c r="DI1600" i="3"/>
  <c r="DF1596" i="3"/>
  <c r="DG1596" i="3"/>
  <c r="DH1596" i="3"/>
  <c r="DI1596" i="3"/>
  <c r="DF1594" i="3"/>
  <c r="DI1594" i="3"/>
  <c r="DJ1594" i="3" s="1"/>
  <c r="DH1594" i="3"/>
  <c r="DG1439" i="3"/>
  <c r="DJ1439" i="3" s="1"/>
  <c r="DF1439" i="3"/>
  <c r="DH1439" i="3"/>
  <c r="DI1439" i="3"/>
  <c r="CW1300" i="3"/>
  <c r="CX1300" i="3"/>
  <c r="DG1291" i="3"/>
  <c r="DI1291" i="3"/>
  <c r="DH1291" i="3"/>
  <c r="DF1291" i="3"/>
  <c r="DJ1291" i="3" s="1"/>
  <c r="DG883" i="3"/>
  <c r="DF883" i="3"/>
  <c r="DJ883" i="3" s="1"/>
  <c r="DH883" i="3"/>
  <c r="DI883" i="3"/>
  <c r="CW877" i="3"/>
  <c r="V231" i="1" s="1"/>
  <c r="G2635" i="6" s="1"/>
  <c r="CX877" i="3"/>
  <c r="DF1980" i="3"/>
  <c r="DG1980" i="3"/>
  <c r="DH1980" i="3"/>
  <c r="DG1973" i="3"/>
  <c r="DJ1973" i="3" s="1"/>
  <c r="DH1973" i="3"/>
  <c r="DI1973" i="3"/>
  <c r="DG1956" i="3"/>
  <c r="DH1956" i="3"/>
  <c r="DI1956" i="3"/>
  <c r="DJ1956" i="3" s="1"/>
  <c r="DF1947" i="3"/>
  <c r="DG1947" i="3"/>
  <c r="DJ1947" i="3" s="1"/>
  <c r="DH1947" i="3"/>
  <c r="DI1947" i="3"/>
  <c r="DF1942" i="3"/>
  <c r="DJ1942" i="3" s="1"/>
  <c r="DG1942" i="3"/>
  <c r="DI1942" i="3"/>
  <c r="DF1922" i="3"/>
  <c r="DG1922" i="3"/>
  <c r="DH1922" i="3"/>
  <c r="DI1922" i="3"/>
  <c r="DF1774" i="3"/>
  <c r="DG1774" i="3"/>
  <c r="DH1774" i="3"/>
  <c r="DI1774" i="3"/>
  <c r="DJ1774" i="3" s="1"/>
  <c r="DF1740" i="3"/>
  <c r="DJ1740" i="3" s="1"/>
  <c r="DG1740" i="3"/>
  <c r="DH1740" i="3"/>
  <c r="DI1740" i="3"/>
  <c r="DF1664" i="3"/>
  <c r="DJ1664" i="3" s="1"/>
  <c r="DG1664" i="3"/>
  <c r="DH1664" i="3"/>
  <c r="DI1664" i="3"/>
  <c r="DF1529" i="3"/>
  <c r="DJ1529" i="3" s="1"/>
  <c r="DG1529" i="3"/>
  <c r="DH1529" i="3"/>
  <c r="DI1529" i="3"/>
  <c r="DF1525" i="3"/>
  <c r="DI1525" i="3"/>
  <c r="DJ1525" i="3" s="1"/>
  <c r="DG1525" i="3"/>
  <c r="DH1525" i="3"/>
  <c r="CW1026" i="3"/>
  <c r="V279" i="1" s="1"/>
  <c r="G3030" i="6" s="1"/>
  <c r="CX1026" i="3"/>
  <c r="CX1344" i="3"/>
  <c r="CW1344" i="3"/>
  <c r="CX2184" i="3"/>
  <c r="CX2167" i="3"/>
  <c r="CX2157" i="3"/>
  <c r="CX2148" i="3"/>
  <c r="DF2048" i="3"/>
  <c r="DG2048" i="3"/>
  <c r="DG2031" i="3"/>
  <c r="DH2031" i="3"/>
  <c r="DI2031" i="3"/>
  <c r="DF2017" i="3"/>
  <c r="DG2017" i="3"/>
  <c r="DH2017" i="3"/>
  <c r="DI2017" i="3"/>
  <c r="DJ2017" i="3" s="1"/>
  <c r="DG1911" i="3"/>
  <c r="DJ1911" i="3" s="1"/>
  <c r="DI1911" i="3"/>
  <c r="DF1885" i="3"/>
  <c r="DJ1885" i="3" s="1"/>
  <c r="DG1885" i="3"/>
  <c r="DH1885" i="3"/>
  <c r="DI1885" i="3"/>
  <c r="DF1872" i="3"/>
  <c r="DJ1872" i="3" s="1"/>
  <c r="DG1872" i="3"/>
  <c r="DI1872" i="3"/>
  <c r="DF1790" i="3"/>
  <c r="DG1790" i="3"/>
  <c r="DJ1790" i="3" s="1"/>
  <c r="DH1790" i="3"/>
  <c r="DI1790" i="3"/>
  <c r="DF1765" i="3"/>
  <c r="DJ1765" i="3" s="1"/>
  <c r="DG1765" i="3"/>
  <c r="DH1765" i="3"/>
  <c r="DI1765" i="3"/>
  <c r="CW1728" i="3"/>
  <c r="V537" i="1" s="1"/>
  <c r="G5058" i="6" s="1"/>
  <c r="CX1728" i="3"/>
  <c r="DF1646" i="3"/>
  <c r="DG1646" i="3"/>
  <c r="DH1646" i="3"/>
  <c r="DI1646" i="3"/>
  <c r="DI1612" i="3"/>
  <c r="DF1612" i="3"/>
  <c r="DJ1612" i="3" s="1"/>
  <c r="DG1612" i="3"/>
  <c r="DH1612" i="3"/>
  <c r="CW1573" i="3"/>
  <c r="CX1573" i="3"/>
  <c r="DJ1492" i="3"/>
  <c r="DF1477" i="3"/>
  <c r="DG1477" i="3"/>
  <c r="DH1477" i="3"/>
  <c r="DI1477" i="3"/>
  <c r="CX2099" i="3"/>
  <c r="DJ2049" i="3"/>
  <c r="CW2045" i="3"/>
  <c r="DF1990" i="3"/>
  <c r="DG1990" i="3"/>
  <c r="DH1990" i="3"/>
  <c r="DI1990" i="3"/>
  <c r="CX1961" i="3"/>
  <c r="CX1959" i="3"/>
  <c r="DF1931" i="3"/>
  <c r="DG1931" i="3"/>
  <c r="DH1931" i="3"/>
  <c r="DI1931" i="3"/>
  <c r="DF1839" i="3"/>
  <c r="DJ1839" i="3" s="1"/>
  <c r="DG1839" i="3"/>
  <c r="DH1839" i="3"/>
  <c r="DI1839" i="3"/>
  <c r="DF1835" i="3"/>
  <c r="DG1835" i="3"/>
  <c r="DH1835" i="3"/>
  <c r="DI1835" i="3"/>
  <c r="DF1827" i="3"/>
  <c r="DJ1827" i="3" s="1"/>
  <c r="DG1827" i="3"/>
  <c r="DH1827" i="3"/>
  <c r="DI1827" i="3"/>
  <c r="DF1767" i="3"/>
  <c r="DG1767" i="3"/>
  <c r="DH1767" i="3"/>
  <c r="DI1767" i="3"/>
  <c r="DJ1767" i="3" s="1"/>
  <c r="CX1749" i="3"/>
  <c r="DF1680" i="3"/>
  <c r="DG1680" i="3"/>
  <c r="DH1680" i="3"/>
  <c r="DI1680" i="3"/>
  <c r="DF1657" i="3"/>
  <c r="DJ1657" i="3" s="1"/>
  <c r="DG1657" i="3"/>
  <c r="DH1657" i="3"/>
  <c r="DI1657" i="3"/>
  <c r="DJ1621" i="3"/>
  <c r="DF1603" i="3"/>
  <c r="DG1603" i="3"/>
  <c r="DJ1603" i="3" s="1"/>
  <c r="DH1603" i="3"/>
  <c r="DI1603" i="3"/>
  <c r="DH1463" i="3"/>
  <c r="DI1463" i="3"/>
  <c r="DF1463" i="3"/>
  <c r="DG1463" i="3"/>
  <c r="DJ1463" i="3" s="1"/>
  <c r="CW1382" i="3"/>
  <c r="V380" i="1" s="1"/>
  <c r="G3980" i="6" s="1"/>
  <c r="CX1382" i="3"/>
  <c r="DG2088" i="3"/>
  <c r="DH2088" i="3"/>
  <c r="CW2073" i="3"/>
  <c r="V817" i="1" s="1"/>
  <c r="G5956" i="6" s="1"/>
  <c r="CX2073" i="3"/>
  <c r="DF2012" i="3"/>
  <c r="DG2012" i="3"/>
  <c r="DJ2012" i="3" s="1"/>
  <c r="DI2012" i="3"/>
  <c r="DF1995" i="3"/>
  <c r="DH1995" i="3"/>
  <c r="DI1995" i="3"/>
  <c r="DF1976" i="3"/>
  <c r="DJ1976" i="3" s="1"/>
  <c r="DG1976" i="3"/>
  <c r="DH1976" i="3"/>
  <c r="DI1976" i="3"/>
  <c r="CW1971" i="3"/>
  <c r="CX1971" i="3"/>
  <c r="DG1940" i="3"/>
  <c r="DI1940" i="3"/>
  <c r="CW1938" i="3"/>
  <c r="CX1938" i="3"/>
  <c r="DF1914" i="3"/>
  <c r="DG1914" i="3"/>
  <c r="DH1914" i="3"/>
  <c r="DI1914" i="3"/>
  <c r="DI1874" i="3"/>
  <c r="DF1874" i="3"/>
  <c r="DJ1874" i="3" s="1"/>
  <c r="DF1851" i="3"/>
  <c r="DJ1851" i="3" s="1"/>
  <c r="DG1851" i="3"/>
  <c r="DI1851" i="3"/>
  <c r="DF1831" i="3"/>
  <c r="DG1831" i="3"/>
  <c r="DH1831" i="3"/>
  <c r="DI1831" i="3"/>
  <c r="DI1669" i="3"/>
  <c r="DF1669" i="3"/>
  <c r="DG1669" i="3"/>
  <c r="DH1669" i="3"/>
  <c r="DF1667" i="3"/>
  <c r="DG1667" i="3"/>
  <c r="DH1667" i="3"/>
  <c r="DI1667" i="3"/>
  <c r="DI1648" i="3"/>
  <c r="DF1648" i="3"/>
  <c r="DG1648" i="3"/>
  <c r="DJ1648" i="3" s="1"/>
  <c r="DF1626" i="3"/>
  <c r="DJ1626" i="3" s="1"/>
  <c r="DG1626" i="3"/>
  <c r="DH1626" i="3"/>
  <c r="DI1626" i="3"/>
  <c r="DF1577" i="3"/>
  <c r="DH1577" i="3"/>
  <c r="DI1577" i="3"/>
  <c r="DG1577" i="3"/>
  <c r="DF1195" i="3"/>
  <c r="DJ1195" i="3" s="1"/>
  <c r="DG1195" i="3"/>
  <c r="DH1195" i="3"/>
  <c r="DI1195" i="3"/>
  <c r="DG1040" i="3"/>
  <c r="DH1040" i="3"/>
  <c r="DI1040" i="3"/>
  <c r="DF1040" i="3"/>
  <c r="CX2111" i="3"/>
  <c r="CX2091" i="3"/>
  <c r="CX2085" i="3"/>
  <c r="CV2076" i="3"/>
  <c r="U818" i="1" s="1"/>
  <c r="G5970" i="6" s="1"/>
  <c r="CX2057" i="3"/>
  <c r="CX2026" i="3"/>
  <c r="CW2007" i="3"/>
  <c r="V702" i="1" s="1"/>
  <c r="G5747" i="6" s="1"/>
  <c r="DF2002" i="3"/>
  <c r="DH2002" i="3"/>
  <c r="DF1929" i="3"/>
  <c r="DJ1929" i="3" s="1"/>
  <c r="DH1929" i="3"/>
  <c r="DF1918" i="3"/>
  <c r="DJ1918" i="3" s="1"/>
  <c r="DG1918" i="3"/>
  <c r="DH1918" i="3"/>
  <c r="DI1918" i="3"/>
  <c r="DF1905" i="3"/>
  <c r="DJ1905" i="3" s="1"/>
  <c r="DG1905" i="3"/>
  <c r="DI1905" i="3"/>
  <c r="DG1853" i="3"/>
  <c r="DH1853" i="3"/>
  <c r="DI1853" i="3"/>
  <c r="DI1837" i="3"/>
  <c r="DG1837" i="3"/>
  <c r="DH1837" i="3"/>
  <c r="DF1802" i="3"/>
  <c r="DJ1802" i="3" s="1"/>
  <c r="DG1802" i="3"/>
  <c r="DH1802" i="3"/>
  <c r="DI1802" i="3"/>
  <c r="DF1785" i="3"/>
  <c r="DG1785" i="3"/>
  <c r="DH1785" i="3"/>
  <c r="DI1785" i="3"/>
  <c r="CW1769" i="3"/>
  <c r="DF1761" i="3"/>
  <c r="DG1761" i="3"/>
  <c r="DJ1761" i="3" s="1"/>
  <c r="DH1761" i="3"/>
  <c r="DI1761" i="3"/>
  <c r="DF1751" i="3"/>
  <c r="DJ1751" i="3" s="1"/>
  <c r="DG1751" i="3"/>
  <c r="DH1751" i="3"/>
  <c r="DI1751" i="3"/>
  <c r="CW1707" i="3"/>
  <c r="CX1707" i="3"/>
  <c r="CV1659" i="3"/>
  <c r="U525" i="1" s="1"/>
  <c r="G4844" i="6" s="1"/>
  <c r="CW1635" i="3"/>
  <c r="CX1635" i="3"/>
  <c r="DH1607" i="3"/>
  <c r="DI1607" i="3"/>
  <c r="DF1607" i="3"/>
  <c r="DJ1607" i="3" s="1"/>
  <c r="DG1607" i="3"/>
  <c r="DH1585" i="3"/>
  <c r="DF1585" i="3"/>
  <c r="DG1585" i="3"/>
  <c r="DI1585" i="3"/>
  <c r="DF1564" i="3"/>
  <c r="DJ1564" i="3" s="1"/>
  <c r="DG1564" i="3"/>
  <c r="DI1564" i="3"/>
  <c r="DH1564" i="3"/>
  <c r="DF1197" i="3"/>
  <c r="DJ1197" i="3" s="1"/>
  <c r="DG1197" i="3"/>
  <c r="DH1197" i="3"/>
  <c r="DI1197" i="3"/>
  <c r="DF2105" i="3"/>
  <c r="DG2105" i="3"/>
  <c r="DJ2105" i="3" s="1"/>
  <c r="CW2102" i="3"/>
  <c r="V857" i="1" s="1"/>
  <c r="G6049" i="6" s="1"/>
  <c r="DG2079" i="3"/>
  <c r="DH2079" i="3"/>
  <c r="CW2043" i="3"/>
  <c r="DF2007" i="3"/>
  <c r="DG2007" i="3"/>
  <c r="DJ2007" i="3" s="1"/>
  <c r="DG1952" i="3"/>
  <c r="DH1952" i="3"/>
  <c r="DI1952" i="3"/>
  <c r="DG1894" i="3"/>
  <c r="DH1894" i="3"/>
  <c r="DI1894" i="3"/>
  <c r="CW1868" i="3"/>
  <c r="V619" i="1" s="1"/>
  <c r="G5406" i="6" s="1"/>
  <c r="DG1861" i="3"/>
  <c r="DH1861" i="3"/>
  <c r="DI1861" i="3"/>
  <c r="CW1823" i="3"/>
  <c r="V615" i="1" s="1"/>
  <c r="G5286" i="6" s="1"/>
  <c r="DF1819" i="3"/>
  <c r="DG1819" i="3"/>
  <c r="DJ1819" i="3" s="1"/>
  <c r="DH1819" i="3"/>
  <c r="DI1819" i="3"/>
  <c r="DF1769" i="3"/>
  <c r="DG1769" i="3"/>
  <c r="DH1769" i="3"/>
  <c r="DI1769" i="3"/>
  <c r="DF1695" i="3"/>
  <c r="DG1695" i="3"/>
  <c r="DH1695" i="3"/>
  <c r="DI1695" i="3"/>
  <c r="DH1522" i="3"/>
  <c r="DF1522" i="3"/>
  <c r="DJ1522" i="3" s="1"/>
  <c r="DG1522" i="3"/>
  <c r="DI1522" i="3"/>
  <c r="CW1485" i="3"/>
  <c r="V430" i="1" s="1"/>
  <c r="G4311" i="6" s="1"/>
  <c r="CX1485" i="3"/>
  <c r="CX1396" i="3"/>
  <c r="CW1396" i="3"/>
  <c r="CX1369" i="3"/>
  <c r="CW1369" i="3"/>
  <c r="DF2115" i="3"/>
  <c r="DH2115" i="3"/>
  <c r="DF2071" i="3"/>
  <c r="DH2071" i="3"/>
  <c r="DI2071" i="3"/>
  <c r="DF1993" i="3"/>
  <c r="DH1993" i="3"/>
  <c r="DF1981" i="3"/>
  <c r="DG1981" i="3"/>
  <c r="DJ1981" i="3" s="1"/>
  <c r="DH1981" i="3"/>
  <c r="DI1981" i="3"/>
  <c r="DF1943" i="3"/>
  <c r="DG1943" i="3"/>
  <c r="DH1943" i="3"/>
  <c r="DI1943" i="3"/>
  <c r="DI1907" i="3"/>
  <c r="DF1907" i="3"/>
  <c r="DJ1907" i="3" s="1"/>
  <c r="DF1901" i="3"/>
  <c r="DG1901" i="3"/>
  <c r="DJ1901" i="3" s="1"/>
  <c r="DI1901" i="3"/>
  <c r="DF1868" i="3"/>
  <c r="DG1868" i="3"/>
  <c r="DJ1868" i="3" s="1"/>
  <c r="DH1868" i="3"/>
  <c r="DF1823" i="3"/>
  <c r="DG1823" i="3"/>
  <c r="DJ1823" i="3" s="1"/>
  <c r="DH1823" i="3"/>
  <c r="DI1823" i="3"/>
  <c r="DF1798" i="3"/>
  <c r="DG1798" i="3"/>
  <c r="DH1798" i="3"/>
  <c r="DI1798" i="3"/>
  <c r="DF1753" i="3"/>
  <c r="DJ1753" i="3" s="1"/>
  <c r="DG1753" i="3"/>
  <c r="DH1753" i="3"/>
  <c r="DI1753" i="3"/>
  <c r="DF1693" i="3"/>
  <c r="DJ1693" i="3" s="1"/>
  <c r="DG1693" i="3"/>
  <c r="DH1693" i="3"/>
  <c r="DI1693" i="3"/>
  <c r="DF1659" i="3"/>
  <c r="DG1659" i="3"/>
  <c r="DH1659" i="3"/>
  <c r="DI1659" i="3"/>
  <c r="DF1609" i="3"/>
  <c r="DJ1609" i="3" s="1"/>
  <c r="DG1609" i="3"/>
  <c r="DH1609" i="3"/>
  <c r="DI1609" i="3"/>
  <c r="DI2188" i="3"/>
  <c r="DJ2188" i="3" s="1"/>
  <c r="CX2181" i="3"/>
  <c r="CX2177" i="3"/>
  <c r="CX2173" i="3"/>
  <c r="CX2164" i="3"/>
  <c r="CX2154" i="3"/>
  <c r="DI2152" i="3"/>
  <c r="CX2145" i="3"/>
  <c r="DI2143" i="3"/>
  <c r="DI2113" i="3"/>
  <c r="CX2100" i="3"/>
  <c r="DI2090" i="3"/>
  <c r="DG2000" i="3"/>
  <c r="DI2000" i="3"/>
  <c r="CW1998" i="3"/>
  <c r="V701" i="1" s="1"/>
  <c r="G5723" i="6" s="1"/>
  <c r="DG1903" i="3"/>
  <c r="DJ1903" i="3" s="1"/>
  <c r="DI1903" i="3"/>
  <c r="DG1890" i="3"/>
  <c r="DH1890" i="3"/>
  <c r="DI1890" i="3"/>
  <c r="DF1877" i="3"/>
  <c r="DG1877" i="3"/>
  <c r="DJ1877" i="3" s="1"/>
  <c r="DH1877" i="3"/>
  <c r="DI1877" i="3"/>
  <c r="DF1710" i="3"/>
  <c r="P533" i="1" s="1"/>
  <c r="DG1710" i="3"/>
  <c r="DH1710" i="3"/>
  <c r="DI1710" i="3"/>
  <c r="DF1630" i="3"/>
  <c r="DJ1630" i="3" s="1"/>
  <c r="DG1630" i="3"/>
  <c r="DH1630" i="3"/>
  <c r="DI1630" i="3"/>
  <c r="DG1599" i="3"/>
  <c r="DF1599" i="3"/>
  <c r="DH1599" i="3"/>
  <c r="DI1599" i="3"/>
  <c r="DG1379" i="3"/>
  <c r="DH1379" i="3"/>
  <c r="DI1379" i="3"/>
  <c r="DF1379" i="3"/>
  <c r="DF1188" i="3"/>
  <c r="DH1188" i="3"/>
  <c r="DG1188" i="3"/>
  <c r="DI1188" i="3"/>
  <c r="DH2188" i="3"/>
  <c r="DH2152" i="3"/>
  <c r="DH2143" i="3"/>
  <c r="DH2113" i="3"/>
  <c r="DH2090" i="3"/>
  <c r="DJ2090" i="3" s="1"/>
  <c r="DI2081" i="3"/>
  <c r="DF2049" i="3"/>
  <c r="DH2049" i="3"/>
  <c r="DI2049" i="3"/>
  <c r="DI2011" i="3"/>
  <c r="DF1998" i="3"/>
  <c r="DG1998" i="3"/>
  <c r="DJ1998" i="3" s="1"/>
  <c r="DH1998" i="3"/>
  <c r="DF1986" i="3"/>
  <c r="DH1986" i="3"/>
  <c r="DJ1986" i="3" s="1"/>
  <c r="DI1986" i="3"/>
  <c r="CX1969" i="3"/>
  <c r="CX1936" i="3"/>
  <c r="CX1934" i="3"/>
  <c r="DF1857" i="3"/>
  <c r="DG1857" i="3"/>
  <c r="DJ1857" i="3" s="1"/>
  <c r="DH1857" i="3"/>
  <c r="DI1857" i="3"/>
  <c r="DH1787" i="3"/>
  <c r="DI1787" i="3"/>
  <c r="DF1787" i="3"/>
  <c r="DG1787" i="3"/>
  <c r="DF1745" i="3"/>
  <c r="DG1745" i="3"/>
  <c r="DH1745" i="3"/>
  <c r="DI1745" i="3"/>
  <c r="CW1733" i="3"/>
  <c r="DG1632" i="3"/>
  <c r="DF1632" i="3"/>
  <c r="DH1632" i="3"/>
  <c r="DI1632" i="3"/>
  <c r="DJ1632" i="3" s="1"/>
  <c r="DI1617" i="3"/>
  <c r="DF1617" i="3"/>
  <c r="DG1617" i="3"/>
  <c r="DJ1617" i="3" s="1"/>
  <c r="DH1617" i="3"/>
  <c r="DG1611" i="3"/>
  <c r="DH1611" i="3"/>
  <c r="DF1611" i="3"/>
  <c r="DJ1611" i="3" s="1"/>
  <c r="CW1404" i="3"/>
  <c r="V383" i="1" s="1"/>
  <c r="G4045" i="6" s="1"/>
  <c r="CX1404" i="3"/>
  <c r="DI2056" i="3"/>
  <c r="DJ2056" i="3" s="1"/>
  <c r="DG2011" i="3"/>
  <c r="DJ2011" i="3" s="1"/>
  <c r="DH1944" i="3"/>
  <c r="DI1899" i="3"/>
  <c r="DF1899" i="3"/>
  <c r="DH1891" i="3"/>
  <c r="DJ1891" i="3" s="1"/>
  <c r="CW1888" i="3"/>
  <c r="V656" i="1" s="1"/>
  <c r="G5458" i="6" s="1"/>
  <c r="CX1888" i="3"/>
  <c r="DF1815" i="3"/>
  <c r="DJ1815" i="3" s="1"/>
  <c r="DG1815" i="3"/>
  <c r="DH1815" i="3"/>
  <c r="DI1815" i="3"/>
  <c r="DF1789" i="3"/>
  <c r="DH1789" i="3"/>
  <c r="DG1789" i="3"/>
  <c r="DI1789" i="3"/>
  <c r="DF1733" i="3"/>
  <c r="DG1733" i="3"/>
  <c r="DH1733" i="3"/>
  <c r="DI1733" i="3"/>
  <c r="DF1715" i="3"/>
  <c r="DG1715" i="3"/>
  <c r="DH1715" i="3"/>
  <c r="DI1715" i="3"/>
  <c r="CW1702" i="3"/>
  <c r="V531" i="1" s="1"/>
  <c r="G4958" i="6" s="1"/>
  <c r="CX1702" i="3"/>
  <c r="DF1623" i="3"/>
  <c r="DJ1623" i="3" s="1"/>
  <c r="DG1623" i="3"/>
  <c r="DH1623" i="3"/>
  <c r="DI1623" i="3"/>
  <c r="DF1553" i="3"/>
  <c r="DG1553" i="3"/>
  <c r="DH1553" i="3"/>
  <c r="DI1553" i="3"/>
  <c r="DJ1553" i="3" s="1"/>
  <c r="DG1500" i="3"/>
  <c r="DJ1500" i="3" s="1"/>
  <c r="DH1500" i="3"/>
  <c r="DI1500" i="3"/>
  <c r="DF1500" i="3"/>
  <c r="DF1222" i="3"/>
  <c r="DG1222" i="3"/>
  <c r="DI1222" i="3"/>
  <c r="DH1222" i="3"/>
  <c r="DF1186" i="3"/>
  <c r="DJ1186" i="3" s="1"/>
  <c r="DG1186" i="3"/>
  <c r="DH1186" i="3"/>
  <c r="DI1186" i="3"/>
  <c r="DJ1750" i="3"/>
  <c r="CW1705" i="3"/>
  <c r="V532" i="1" s="1"/>
  <c r="G4976" i="6" s="1"/>
  <c r="CX1705" i="3"/>
  <c r="DF1624" i="3"/>
  <c r="DJ1624" i="3" s="1"/>
  <c r="DI1624" i="3"/>
  <c r="DI1569" i="3"/>
  <c r="DF1569" i="3"/>
  <c r="DG1569" i="3"/>
  <c r="DH1569" i="3"/>
  <c r="DF1555" i="3"/>
  <c r="DG1555" i="3"/>
  <c r="DJ1555" i="3" s="1"/>
  <c r="DH1555" i="3"/>
  <c r="DI1506" i="3"/>
  <c r="DF1506" i="3"/>
  <c r="DG1506" i="3"/>
  <c r="DH1506" i="3"/>
  <c r="CW1386" i="3"/>
  <c r="V381" i="1" s="1"/>
  <c r="G4001" i="6" s="1"/>
  <c r="CX1386" i="3"/>
  <c r="DH1384" i="3"/>
  <c r="DI1384" i="3"/>
  <c r="DF1384" i="3"/>
  <c r="DG1384" i="3"/>
  <c r="DI1363" i="3"/>
  <c r="DF1363" i="3"/>
  <c r="DJ1363" i="3" s="1"/>
  <c r="DG1363" i="3"/>
  <c r="DH1363" i="3"/>
  <c r="CW1249" i="3"/>
  <c r="CX1249" i="3"/>
  <c r="DH1812" i="3"/>
  <c r="DI1812" i="3"/>
  <c r="DF1701" i="3"/>
  <c r="DG1701" i="3"/>
  <c r="DJ1701" i="3" s="1"/>
  <c r="DH1701" i="3"/>
  <c r="DI1701" i="3"/>
  <c r="DF1642" i="3"/>
  <c r="DG1642" i="3"/>
  <c r="DH1642" i="3"/>
  <c r="DI1642" i="3"/>
  <c r="DG1639" i="3"/>
  <c r="DH1639" i="3"/>
  <c r="DI1639" i="3"/>
  <c r="DJ1639" i="3" s="1"/>
  <c r="DG1613" i="3"/>
  <c r="DH1613" i="3"/>
  <c r="DI1613" i="3"/>
  <c r="DJ1604" i="3"/>
  <c r="DF1551" i="3"/>
  <c r="DJ1551" i="3" s="1"/>
  <c r="DH1551" i="3"/>
  <c r="DI1551" i="3"/>
  <c r="DI1465" i="3"/>
  <c r="DF1465" i="3"/>
  <c r="DG1465" i="3"/>
  <c r="DH1465" i="3"/>
  <c r="DH1375" i="3"/>
  <c r="DI1375" i="3"/>
  <c r="DF1375" i="3"/>
  <c r="DJ1375" i="3" s="1"/>
  <c r="DG1375" i="3"/>
  <c r="CW1356" i="3"/>
  <c r="V343" i="1" s="1"/>
  <c r="G3917" i="6" s="1"/>
  <c r="CX1356" i="3"/>
  <c r="DG1849" i="3"/>
  <c r="DH1849" i="3"/>
  <c r="DI1849" i="3"/>
  <c r="DF1781" i="3"/>
  <c r="DJ1781" i="3" s="1"/>
  <c r="DG1781" i="3"/>
  <c r="DH1781" i="3"/>
  <c r="DG1721" i="3"/>
  <c r="DJ1716" i="3"/>
  <c r="DH1703" i="3"/>
  <c r="DI1703" i="3"/>
  <c r="DF1637" i="3"/>
  <c r="DJ1637" i="3" s="1"/>
  <c r="DG1637" i="3"/>
  <c r="DI1637" i="3"/>
  <c r="CW1633" i="3"/>
  <c r="V521" i="1" s="1"/>
  <c r="G4771" i="6" s="1"/>
  <c r="CX1633" i="3"/>
  <c r="DF1597" i="3"/>
  <c r="DG1576" i="3"/>
  <c r="DI1472" i="3"/>
  <c r="CW1437" i="3"/>
  <c r="V423" i="1" s="1"/>
  <c r="G4158" i="6" s="1"/>
  <c r="CX1437" i="3"/>
  <c r="DG1415" i="3"/>
  <c r="DH1415" i="3"/>
  <c r="DI1415" i="3"/>
  <c r="DF1415" i="3"/>
  <c r="CW1367" i="3"/>
  <c r="CX1367" i="3"/>
  <c r="CX1358" i="3"/>
  <c r="CW1358" i="3"/>
  <c r="DF1352" i="3"/>
  <c r="DJ1352" i="3" s="1"/>
  <c r="DH1352" i="3"/>
  <c r="DI1352" i="3"/>
  <c r="DG1352" i="3"/>
  <c r="CX2005" i="3"/>
  <c r="CX1996" i="3"/>
  <c r="CX1987" i="3"/>
  <c r="CX1858" i="3"/>
  <c r="DF1806" i="3"/>
  <c r="DG1806" i="3"/>
  <c r="DH1806" i="3"/>
  <c r="DI1806" i="3"/>
  <c r="CW1777" i="3"/>
  <c r="V611" i="1" s="1"/>
  <c r="G5174" i="6" s="1"/>
  <c r="CW1768" i="3"/>
  <c r="V575" i="1" s="1"/>
  <c r="G5150" i="6" s="1"/>
  <c r="CX1768" i="3"/>
  <c r="DF1748" i="3"/>
  <c r="DG1748" i="3"/>
  <c r="DJ1748" i="3" s="1"/>
  <c r="DH1748" i="3"/>
  <c r="CW1732" i="3"/>
  <c r="DG1725" i="3"/>
  <c r="DH1725" i="3"/>
  <c r="DI1725" i="3"/>
  <c r="CW1723" i="3"/>
  <c r="V536" i="1" s="1"/>
  <c r="G5042" i="6" s="1"/>
  <c r="CX1706" i="3"/>
  <c r="CX1689" i="3"/>
  <c r="CX1684" i="3"/>
  <c r="DF1679" i="3"/>
  <c r="DJ1679" i="3" s="1"/>
  <c r="DG1679" i="3"/>
  <c r="DI1679" i="3"/>
  <c r="CX1663" i="3"/>
  <c r="DF1658" i="3"/>
  <c r="DJ1658" i="3" s="1"/>
  <c r="DG1658" i="3"/>
  <c r="DI1658" i="3"/>
  <c r="CX1656" i="3"/>
  <c r="CW1654" i="3"/>
  <c r="V524" i="1" s="1"/>
  <c r="G4828" i="6" s="1"/>
  <c r="CX1654" i="3"/>
  <c r="DF1629" i="3"/>
  <c r="DJ1629" i="3" s="1"/>
  <c r="DG1629" i="3"/>
  <c r="DH1629" i="3"/>
  <c r="DF1606" i="3"/>
  <c r="DJ1606" i="3" s="1"/>
  <c r="DG1606" i="3"/>
  <c r="DH1606" i="3"/>
  <c r="DI1606" i="3"/>
  <c r="DG1530" i="3"/>
  <c r="DF1530" i="3"/>
  <c r="DJ1530" i="3" s="1"/>
  <c r="DI1518" i="3"/>
  <c r="DJ1518" i="3" s="1"/>
  <c r="DF1518" i="3"/>
  <c r="DG1518" i="3"/>
  <c r="CW1445" i="3"/>
  <c r="CX1445" i="3"/>
  <c r="DI1354" i="3"/>
  <c r="DJ1354" i="3" s="1"/>
  <c r="DG1354" i="3"/>
  <c r="DF1340" i="3"/>
  <c r="DJ1340" i="3" s="1"/>
  <c r="DG1340" i="3"/>
  <c r="DH1340" i="3"/>
  <c r="DI1340" i="3"/>
  <c r="DI1304" i="3"/>
  <c r="DF1304" i="3"/>
  <c r="DJ1304" i="3" s="1"/>
  <c r="DH1304" i="3"/>
  <c r="DG1304" i="3"/>
  <c r="DF1235" i="3"/>
  <c r="DG1235" i="3"/>
  <c r="DH1235" i="3"/>
  <c r="DI1235" i="3"/>
  <c r="CX1050" i="3"/>
  <c r="CX1029" i="3"/>
  <c r="DF778" i="3"/>
  <c r="DG778" i="3"/>
  <c r="DH778" i="3"/>
  <c r="DI778" i="3"/>
  <c r="DJ778" i="3" s="1"/>
  <c r="DF1777" i="3"/>
  <c r="DG1777" i="3"/>
  <c r="DH1777" i="3"/>
  <c r="DG1770" i="3"/>
  <c r="DH1770" i="3"/>
  <c r="DI1770" i="3"/>
  <c r="DH1750" i="3"/>
  <c r="DI1750" i="3"/>
  <c r="DF1732" i="3"/>
  <c r="DG1732" i="3"/>
  <c r="DH1732" i="3"/>
  <c r="DF1723" i="3"/>
  <c r="DG1723" i="3"/>
  <c r="DH1723" i="3"/>
  <c r="CX1677" i="3"/>
  <c r="CW1675" i="3"/>
  <c r="V527" i="1" s="1"/>
  <c r="G4885" i="6" s="1"/>
  <c r="CX1675" i="3"/>
  <c r="DF1668" i="3"/>
  <c r="DG1668" i="3"/>
  <c r="DH1668" i="3"/>
  <c r="DI1668" i="3"/>
  <c r="DF1627" i="3"/>
  <c r="DJ1627" i="3" s="1"/>
  <c r="DH1627" i="3"/>
  <c r="DI1627" i="3"/>
  <c r="DH1582" i="3"/>
  <c r="DI1582" i="3"/>
  <c r="DJ1582" i="3" s="1"/>
  <c r="DG1582" i="3"/>
  <c r="DI1578" i="3"/>
  <c r="DF1578" i="3"/>
  <c r="DG1578" i="3"/>
  <c r="DH1578" i="3"/>
  <c r="CW1572" i="3"/>
  <c r="V478" i="1" s="1"/>
  <c r="G4587" i="6" s="1"/>
  <c r="CX1572" i="3"/>
  <c r="DG1509" i="3"/>
  <c r="DF1509" i="3"/>
  <c r="DJ1509" i="3" s="1"/>
  <c r="DH1509" i="3"/>
  <c r="DI1509" i="3"/>
  <c r="CW1265" i="3"/>
  <c r="CX1265" i="3"/>
  <c r="DF915" i="3"/>
  <c r="DG915" i="3"/>
  <c r="DJ915" i="3" s="1"/>
  <c r="DH915" i="3"/>
  <c r="DI915" i="3"/>
  <c r="DF1856" i="3"/>
  <c r="DG1856" i="3"/>
  <c r="DJ1856" i="3" s="1"/>
  <c r="DH1856" i="3"/>
  <c r="DI1856" i="3"/>
  <c r="DF1836" i="3"/>
  <c r="DG1836" i="3"/>
  <c r="DH1836" i="3"/>
  <c r="DI1836" i="3"/>
  <c r="DF1811" i="3"/>
  <c r="DG1811" i="3"/>
  <c r="DJ1811" i="3" s="1"/>
  <c r="DH1811" i="3"/>
  <c r="DI1811" i="3"/>
  <c r="DF1799" i="3"/>
  <c r="DG1799" i="3"/>
  <c r="DJ1799" i="3" s="1"/>
  <c r="DH1799" i="3"/>
  <c r="DI1799" i="3"/>
  <c r="DH1779" i="3"/>
  <c r="DJ1779" i="3" s="1"/>
  <c r="DI1779" i="3"/>
  <c r="DH1631" i="3"/>
  <c r="DI1631" i="3"/>
  <c r="DG1625" i="3"/>
  <c r="DI1625" i="3"/>
  <c r="DJ1562" i="3"/>
  <c r="DH1534" i="3"/>
  <c r="DF1534" i="3"/>
  <c r="DG1534" i="3"/>
  <c r="DJ1534" i="3" s="1"/>
  <c r="DI1534" i="3"/>
  <c r="DF1494" i="3"/>
  <c r="DG1494" i="3"/>
  <c r="DJ1494" i="3" s="1"/>
  <c r="DH1494" i="3"/>
  <c r="DI1494" i="3"/>
  <c r="CW1449" i="3"/>
  <c r="CX1449" i="3"/>
  <c r="DJ1301" i="3"/>
  <c r="DF1130" i="3"/>
  <c r="DJ1130" i="3" s="1"/>
  <c r="DG1130" i="3"/>
  <c r="DH1130" i="3"/>
  <c r="DI1130" i="3"/>
  <c r="DF1104" i="3"/>
  <c r="DH1104" i="3"/>
  <c r="DI1104" i="3"/>
  <c r="DG1104" i="3"/>
  <c r="CX2068" i="3"/>
  <c r="CX1958" i="3"/>
  <c r="CX1950" i="3"/>
  <c r="CX1933" i="3"/>
  <c r="CX1925" i="3"/>
  <c r="CX1900" i="3"/>
  <c r="CX1892" i="3"/>
  <c r="CW1843" i="3"/>
  <c r="V617" i="1" s="1"/>
  <c r="G5346" i="6" s="1"/>
  <c r="CW1764" i="3"/>
  <c r="V574" i="1" s="1"/>
  <c r="G5130" i="6" s="1"/>
  <c r="DF1739" i="3"/>
  <c r="DJ1739" i="3" s="1"/>
  <c r="DH1739" i="3"/>
  <c r="DF1711" i="3"/>
  <c r="DG1711" i="3"/>
  <c r="DJ1711" i="3" s="1"/>
  <c r="DH1711" i="3"/>
  <c r="DI1711" i="3"/>
  <c r="DF1692" i="3"/>
  <c r="DJ1692" i="3" s="1"/>
  <c r="DG1692" i="3"/>
  <c r="DH1692" i="3"/>
  <c r="DI1678" i="3"/>
  <c r="DI1653" i="3"/>
  <c r="DJ1653" i="3" s="1"/>
  <c r="DF1650" i="3"/>
  <c r="DJ1650" i="3" s="1"/>
  <c r="DG1650" i="3"/>
  <c r="DH1650" i="3"/>
  <c r="DI1628" i="3"/>
  <c r="CW1619" i="3"/>
  <c r="V485" i="1" s="1"/>
  <c r="G4735" i="6" s="1"/>
  <c r="CX1619" i="3"/>
  <c r="DG1610" i="3"/>
  <c r="DH1610" i="3"/>
  <c r="DI1610" i="3"/>
  <c r="DG1608" i="3"/>
  <c r="DH1608" i="3"/>
  <c r="DF1604" i="3"/>
  <c r="DI1604" i="3"/>
  <c r="DJ1595" i="3"/>
  <c r="DF1593" i="3"/>
  <c r="DG1593" i="3"/>
  <c r="Q483" i="1" s="1"/>
  <c r="DH1593" i="3"/>
  <c r="DI1593" i="3"/>
  <c r="CW1556" i="3"/>
  <c r="CX1556" i="3"/>
  <c r="CW1554" i="3"/>
  <c r="V475" i="1" s="1"/>
  <c r="G4527" i="6" s="1"/>
  <c r="CX1554" i="3"/>
  <c r="DJ1479" i="3"/>
  <c r="DF1468" i="3"/>
  <c r="DI1468" i="3"/>
  <c r="DG1468" i="3"/>
  <c r="DH1468" i="3"/>
  <c r="CW1387" i="3"/>
  <c r="CX1387" i="3"/>
  <c r="DF1108" i="3"/>
  <c r="DJ1108" i="3" s="1"/>
  <c r="DH1108" i="3"/>
  <c r="DI1108" i="3"/>
  <c r="DG1108" i="3"/>
  <c r="DF1090" i="3"/>
  <c r="DG1090" i="3"/>
  <c r="DH1090" i="3"/>
  <c r="DI1090" i="3"/>
  <c r="DF1067" i="3"/>
  <c r="DG1067" i="3"/>
  <c r="DH1067" i="3"/>
  <c r="DI1067" i="3"/>
  <c r="DJ1067" i="3" s="1"/>
  <c r="DF1843" i="3"/>
  <c r="DG1843" i="3"/>
  <c r="DH1843" i="3"/>
  <c r="DF1818" i="3"/>
  <c r="DG1818" i="3"/>
  <c r="DH1818" i="3"/>
  <c r="DG1795" i="3"/>
  <c r="DH1795" i="3"/>
  <c r="DI1795" i="3"/>
  <c r="DF1764" i="3"/>
  <c r="DG1764" i="3"/>
  <c r="DH1764" i="3"/>
  <c r="DG1757" i="3"/>
  <c r="DH1757" i="3"/>
  <c r="DI1757" i="3"/>
  <c r="DF1714" i="3"/>
  <c r="P534" i="1" s="1"/>
  <c r="DG1714" i="3"/>
  <c r="Q534" i="1" s="1"/>
  <c r="DH1714" i="3"/>
  <c r="R534" i="1" s="1"/>
  <c r="DF1697" i="3"/>
  <c r="DG1697" i="3"/>
  <c r="DH1697" i="3"/>
  <c r="DI1697" i="3"/>
  <c r="DH1678" i="3"/>
  <c r="DH1653" i="3"/>
  <c r="DH1628" i="3"/>
  <c r="DH1624" i="3"/>
  <c r="DH1513" i="3"/>
  <c r="DF1513" i="3"/>
  <c r="DG1513" i="3"/>
  <c r="DI1513" i="3"/>
  <c r="DI1492" i="3"/>
  <c r="DH1492" i="3"/>
  <c r="CX1470" i="3"/>
  <c r="CW1470" i="3"/>
  <c r="V428" i="1" s="1"/>
  <c r="G4267" i="6" s="1"/>
  <c r="DF1332" i="3"/>
  <c r="DG1332" i="3"/>
  <c r="DJ1332" i="3" s="1"/>
  <c r="DH1332" i="3"/>
  <c r="DI1332" i="3"/>
  <c r="DF1852" i="3"/>
  <c r="DJ1852" i="3" s="1"/>
  <c r="DG1852" i="3"/>
  <c r="DH1852" i="3"/>
  <c r="DI1852" i="3"/>
  <c r="DH1845" i="3"/>
  <c r="DJ1845" i="3" s="1"/>
  <c r="DI1845" i="3"/>
  <c r="DF1773" i="3"/>
  <c r="DG1773" i="3"/>
  <c r="DH1773" i="3"/>
  <c r="DI1773" i="3"/>
  <c r="DH1766" i="3"/>
  <c r="DI1766" i="3"/>
  <c r="DH1741" i="3"/>
  <c r="DI1741" i="3"/>
  <c r="DF1737" i="3"/>
  <c r="DJ1737" i="3" s="1"/>
  <c r="DG1737" i="3"/>
  <c r="DH1737" i="3"/>
  <c r="DI1737" i="3"/>
  <c r="DG1678" i="3"/>
  <c r="DF1671" i="3"/>
  <c r="DJ1671" i="3" s="1"/>
  <c r="DG1671" i="3"/>
  <c r="DH1671" i="3"/>
  <c r="DF1653" i="3"/>
  <c r="DF1628" i="3"/>
  <c r="DJ1628" i="3" s="1"/>
  <c r="DG1624" i="3"/>
  <c r="DI1555" i="3"/>
  <c r="DF1536" i="3"/>
  <c r="DJ1536" i="3" s="1"/>
  <c r="DG1536" i="3"/>
  <c r="DH1536" i="3"/>
  <c r="DI1536" i="3"/>
  <c r="DF1504" i="3"/>
  <c r="DG1504" i="3"/>
  <c r="DI1504" i="3"/>
  <c r="DH1504" i="3"/>
  <c r="DH1427" i="3"/>
  <c r="DI1427" i="3"/>
  <c r="DJ1427" i="3" s="1"/>
  <c r="DG1427" i="3"/>
  <c r="DF1427" i="3"/>
  <c r="DH1820" i="3"/>
  <c r="DJ1820" i="3" s="1"/>
  <c r="DI1820" i="3"/>
  <c r="DG1812" i="3"/>
  <c r="DI1796" i="3"/>
  <c r="DJ1796" i="3" s="1"/>
  <c r="DF1744" i="3"/>
  <c r="DG1744" i="3"/>
  <c r="DH1744" i="3"/>
  <c r="DI1744" i="3"/>
  <c r="DF1719" i="3"/>
  <c r="DG1719" i="3"/>
  <c r="DH1719" i="3"/>
  <c r="DI1719" i="3"/>
  <c r="DH1716" i="3"/>
  <c r="DI1716" i="3"/>
  <c r="DF1643" i="3"/>
  <c r="DJ1643" i="3" s="1"/>
  <c r="DG1643" i="3"/>
  <c r="DH1643" i="3"/>
  <c r="DI1643" i="3"/>
  <c r="DJ1592" i="3"/>
  <c r="DG1502" i="3"/>
  <c r="DJ1502" i="3" s="1"/>
  <c r="DF1502" i="3"/>
  <c r="DH1502" i="3"/>
  <c r="DI1502" i="3"/>
  <c r="DG1457" i="3"/>
  <c r="DF1457" i="3"/>
  <c r="DH1457" i="3"/>
  <c r="DI1457" i="3"/>
  <c r="DF1172" i="3"/>
  <c r="DG1172" i="3"/>
  <c r="DJ1172" i="3" s="1"/>
  <c r="DH1172" i="3"/>
  <c r="DI1172" i="3"/>
  <c r="DF1159" i="3"/>
  <c r="DG1159" i="3"/>
  <c r="DI1159" i="3"/>
  <c r="DH1159" i="3"/>
  <c r="DI1429" i="3"/>
  <c r="DF1429" i="3"/>
  <c r="DG1429" i="3"/>
  <c r="DJ1429" i="3" s="1"/>
  <c r="DH1429" i="3"/>
  <c r="CX1319" i="3"/>
  <c r="CW1319" i="3"/>
  <c r="V340" i="1" s="1"/>
  <c r="G3825" i="6" s="1"/>
  <c r="CW1193" i="3"/>
  <c r="CX1193" i="3"/>
  <c r="DI1145" i="3"/>
  <c r="DF1145" i="3"/>
  <c r="DG1145" i="3"/>
  <c r="DH1145" i="3"/>
  <c r="DF1703" i="3"/>
  <c r="DF1639" i="3"/>
  <c r="DF1613" i="3"/>
  <c r="DJ1613" i="3" s="1"/>
  <c r="DF1587" i="3"/>
  <c r="DG1587" i="3"/>
  <c r="DH1587" i="3"/>
  <c r="DI1587" i="3"/>
  <c r="DF1583" i="3"/>
  <c r="DG1583" i="3"/>
  <c r="DJ1583" i="3" s="1"/>
  <c r="DH1583" i="3"/>
  <c r="DI1583" i="3"/>
  <c r="DG1551" i="3"/>
  <c r="DG1164" i="3"/>
  <c r="DH1164" i="3"/>
  <c r="DI1164" i="3"/>
  <c r="DF1164" i="3"/>
  <c r="DJ1164" i="3" s="1"/>
  <c r="CX1496" i="3"/>
  <c r="CV1496" i="3"/>
  <c r="U432" i="1" s="1"/>
  <c r="G4352" i="6" s="1"/>
  <c r="DI1483" i="3"/>
  <c r="DJ1483" i="3" s="1"/>
  <c r="DG1483" i="3"/>
  <c r="CW1451" i="3"/>
  <c r="CX1451" i="3"/>
  <c r="DH1447" i="3"/>
  <c r="DI1447" i="3"/>
  <c r="DG1447" i="3"/>
  <c r="CW1214" i="3"/>
  <c r="CX1214" i="3"/>
  <c r="DI1166" i="3"/>
  <c r="DH1166" i="3"/>
  <c r="DG1166" i="3"/>
  <c r="DF1120" i="3"/>
  <c r="DJ1120" i="3" s="1"/>
  <c r="DG1120" i="3"/>
  <c r="DH1120" i="3"/>
  <c r="DI1120" i="3"/>
  <c r="DG1118" i="3"/>
  <c r="DH1118" i="3"/>
  <c r="DI1118" i="3"/>
  <c r="DF1118" i="3"/>
  <c r="DJ1118" i="3" s="1"/>
  <c r="DF959" i="3"/>
  <c r="DG959" i="3"/>
  <c r="DH959" i="3"/>
  <c r="DI959" i="3"/>
  <c r="DF907" i="3"/>
  <c r="DJ907" i="3" s="1"/>
  <c r="DG907" i="3"/>
  <c r="DI907" i="3"/>
  <c r="DH907" i="3"/>
  <c r="DI1793" i="3"/>
  <c r="DI1589" i="3"/>
  <c r="DG1563" i="3"/>
  <c r="DJ1563" i="3" s="1"/>
  <c r="DF1523" i="3"/>
  <c r="DJ1523" i="3" s="1"/>
  <c r="DF1419" i="3"/>
  <c r="DG1419" i="3"/>
  <c r="DH1419" i="3"/>
  <c r="DI1419" i="3"/>
  <c r="DF1378" i="3"/>
  <c r="DG1378" i="3"/>
  <c r="DH1378" i="3"/>
  <c r="DI1378" i="3"/>
  <c r="DJ1378" i="3" s="1"/>
  <c r="DG1337" i="3"/>
  <c r="DJ1337" i="3" s="1"/>
  <c r="DH1337" i="3"/>
  <c r="DI1337" i="3"/>
  <c r="DF1337" i="3"/>
  <c r="DH1311" i="3"/>
  <c r="DF1311" i="3"/>
  <c r="DG1311" i="3"/>
  <c r="DI1311" i="3"/>
  <c r="CW1084" i="3"/>
  <c r="CX1084" i="3"/>
  <c r="DH995" i="3"/>
  <c r="DI995" i="3"/>
  <c r="DF995" i="3"/>
  <c r="DG995" i="3"/>
  <c r="DJ995" i="3" s="1"/>
  <c r="DJ648" i="3"/>
  <c r="CW629" i="3"/>
  <c r="V174" i="1" s="1"/>
  <c r="G1973" i="6" s="1"/>
  <c r="CX629" i="3"/>
  <c r="DF625" i="3"/>
  <c r="DG625" i="3"/>
  <c r="DJ625" i="3" s="1"/>
  <c r="DH625" i="3"/>
  <c r="DI625" i="3"/>
  <c r="DF1488" i="3"/>
  <c r="DG1488" i="3"/>
  <c r="DH1488" i="3"/>
  <c r="DI1488" i="3"/>
  <c r="DF1486" i="3"/>
  <c r="DG1486" i="3"/>
  <c r="DJ1486" i="3" s="1"/>
  <c r="DJ1393" i="3"/>
  <c r="DF1372" i="3"/>
  <c r="DG1372" i="3"/>
  <c r="DJ1372" i="3" s="1"/>
  <c r="DH1372" i="3"/>
  <c r="DI1372" i="3"/>
  <c r="DF1366" i="3"/>
  <c r="DG1366" i="3"/>
  <c r="DH1366" i="3"/>
  <c r="DI1366" i="3"/>
  <c r="DJ1366" i="3" s="1"/>
  <c r="DJ1361" i="3"/>
  <c r="CW1346" i="3"/>
  <c r="CX1346" i="3"/>
  <c r="DF1331" i="3"/>
  <c r="DH1331" i="3"/>
  <c r="DI1331" i="3"/>
  <c r="DG1331" i="3"/>
  <c r="DF1305" i="3"/>
  <c r="DG1305" i="3"/>
  <c r="DH1305" i="3"/>
  <c r="DF1303" i="3"/>
  <c r="DJ1303" i="3" s="1"/>
  <c r="DG1303" i="3"/>
  <c r="DH1303" i="3"/>
  <c r="CX1181" i="3"/>
  <c r="CW1181" i="3"/>
  <c r="V293" i="1" s="1"/>
  <c r="G3457" i="6" s="1"/>
  <c r="DF1147" i="3"/>
  <c r="DG1147" i="3"/>
  <c r="DJ1147" i="3" s="1"/>
  <c r="DH1147" i="3"/>
  <c r="DI1147" i="3"/>
  <c r="DJ1060" i="3"/>
  <c r="CX1829" i="3"/>
  <c r="CX1771" i="3"/>
  <c r="CX1742" i="3"/>
  <c r="CX1717" i="3"/>
  <c r="CX1682" i="3"/>
  <c r="CX1661" i="3"/>
  <c r="DF1615" i="3"/>
  <c r="DF1580" i="3"/>
  <c r="DJ1580" i="3" s="1"/>
  <c r="DI1539" i="3"/>
  <c r="DJ1539" i="3" s="1"/>
  <c r="DF1539" i="3"/>
  <c r="DG1539" i="3"/>
  <c r="CX1505" i="3"/>
  <c r="DG1460" i="3"/>
  <c r="DH1460" i="3"/>
  <c r="DI1460" i="3"/>
  <c r="DF1460" i="3"/>
  <c r="DF1432" i="3"/>
  <c r="DG1432" i="3"/>
  <c r="DJ1432" i="3" s="1"/>
  <c r="DH1432" i="3"/>
  <c r="DI1432" i="3"/>
  <c r="DG1420" i="3"/>
  <c r="CW1409" i="3"/>
  <c r="V384" i="1" s="1"/>
  <c r="G4068" i="6" s="1"/>
  <c r="CX1080" i="3"/>
  <c r="CW1080" i="3"/>
  <c r="V284" i="1" s="1"/>
  <c r="G3183" i="6" s="1"/>
  <c r="DF1012" i="3"/>
  <c r="DG1012" i="3"/>
  <c r="DH1012" i="3"/>
  <c r="DI1012" i="3"/>
  <c r="DJ1012" i="3" s="1"/>
  <c r="DF1004" i="3"/>
  <c r="DG1004" i="3"/>
  <c r="DJ1004" i="3" s="1"/>
  <c r="DH1004" i="3"/>
  <c r="DI1004" i="3"/>
  <c r="DH980" i="3"/>
  <c r="DI980" i="3"/>
  <c r="DF980" i="3"/>
  <c r="DG980" i="3"/>
  <c r="CX1846" i="3"/>
  <c r="CX1821" i="3"/>
  <c r="CX1788" i="3"/>
  <c r="CW1588" i="3"/>
  <c r="V481" i="1" s="1"/>
  <c r="G4645" i="6" s="1"/>
  <c r="CX1588" i="3"/>
  <c r="CX1568" i="3"/>
  <c r="DH1550" i="3"/>
  <c r="DJ1540" i="3"/>
  <c r="CW1514" i="3"/>
  <c r="V469" i="1" s="1"/>
  <c r="G4401" i="6" s="1"/>
  <c r="CX1514" i="3"/>
  <c r="DI1462" i="3"/>
  <c r="DJ1462" i="3" s="1"/>
  <c r="DF1462" i="3"/>
  <c r="DG1462" i="3"/>
  <c r="DH1462" i="3"/>
  <c r="DF1414" i="3"/>
  <c r="DG1414" i="3"/>
  <c r="DH1414" i="3"/>
  <c r="DI1414" i="3"/>
  <c r="DH1409" i="3"/>
  <c r="DJ1409" i="3" s="1"/>
  <c r="DI1409" i="3"/>
  <c r="DF1409" i="3"/>
  <c r="DF1370" i="3"/>
  <c r="DG1370" i="3"/>
  <c r="DH1370" i="3"/>
  <c r="DI1370" i="3"/>
  <c r="DG1282" i="3"/>
  <c r="DH1282" i="3"/>
  <c r="DI1282" i="3"/>
  <c r="DJ1282" i="3" s="1"/>
  <c r="DF1282" i="3"/>
  <c r="DJ1253" i="3"/>
  <c r="CV1154" i="3"/>
  <c r="U291" i="1" s="1"/>
  <c r="G3393" i="6" s="1"/>
  <c r="CX1154" i="3"/>
  <c r="DF1142" i="3"/>
  <c r="DJ1142" i="3" s="1"/>
  <c r="DG1142" i="3"/>
  <c r="DH1142" i="3"/>
  <c r="DI1142" i="3"/>
  <c r="CW1101" i="3"/>
  <c r="CX1101" i="3"/>
  <c r="DF1097" i="3"/>
  <c r="DJ1097" i="3" s="1"/>
  <c r="DI1097" i="3"/>
  <c r="DG1097" i="3"/>
  <c r="DH1097" i="3"/>
  <c r="DF1066" i="3"/>
  <c r="DG1066" i="3"/>
  <c r="DH1066" i="3"/>
  <c r="DI1066" i="3"/>
  <c r="DG1560" i="3"/>
  <c r="DH1560" i="3"/>
  <c r="DF1550" i="3"/>
  <c r="DJ1550" i="3" s="1"/>
  <c r="CW1521" i="3"/>
  <c r="V470" i="1" s="1"/>
  <c r="G4422" i="6" s="1"/>
  <c r="CX1521" i="3"/>
  <c r="CX1512" i="3"/>
  <c r="DF1450" i="3"/>
  <c r="DG1450" i="3"/>
  <c r="DJ1450" i="3" s="1"/>
  <c r="DI1450" i="3"/>
  <c r="CW1424" i="3"/>
  <c r="CW1422" i="3"/>
  <c r="CX1422" i="3"/>
  <c r="DG1397" i="3"/>
  <c r="DH1397" i="3"/>
  <c r="DI1397" i="3"/>
  <c r="DF1397" i="3"/>
  <c r="CW1395" i="3"/>
  <c r="V382" i="1" s="1"/>
  <c r="G4024" i="6" s="1"/>
  <c r="CX1395" i="3"/>
  <c r="DF1292" i="3"/>
  <c r="DJ1292" i="3" s="1"/>
  <c r="DG1292" i="3"/>
  <c r="DH1292" i="3"/>
  <c r="DI1292" i="3"/>
  <c r="DI1217" i="3"/>
  <c r="DF1217" i="3"/>
  <c r="DG1217" i="3"/>
  <c r="DJ1217" i="3" s="1"/>
  <c r="DH1217" i="3"/>
  <c r="DH1156" i="3"/>
  <c r="DI1156" i="3"/>
  <c r="DF1156" i="3"/>
  <c r="DG1156" i="3"/>
  <c r="CX1834" i="3"/>
  <c r="DF1595" i="3"/>
  <c r="DI1595" i="3"/>
  <c r="CW1535" i="3"/>
  <c r="V472" i="1" s="1"/>
  <c r="G4464" i="6" s="1"/>
  <c r="CX1535" i="3"/>
  <c r="DF1495" i="3"/>
  <c r="DG1495" i="3"/>
  <c r="DJ1495" i="3" s="1"/>
  <c r="DI1495" i="3"/>
  <c r="DF1482" i="3"/>
  <c r="DG1482" i="3"/>
  <c r="DH1482" i="3"/>
  <c r="DI1482" i="3"/>
  <c r="DG1442" i="3"/>
  <c r="DJ1442" i="3" s="1"/>
  <c r="DH1442" i="3"/>
  <c r="DI1442" i="3"/>
  <c r="DF1434" i="3"/>
  <c r="DG1434" i="3"/>
  <c r="DH1434" i="3"/>
  <c r="DI1434" i="3"/>
  <c r="DJ1434" i="3" s="1"/>
  <c r="DG1430" i="3"/>
  <c r="DJ1430" i="3" s="1"/>
  <c r="DH1430" i="3"/>
  <c r="DG1424" i="3"/>
  <c r="DJ1424" i="3" s="1"/>
  <c r="DH1424" i="3"/>
  <c r="DI1424" i="3"/>
  <c r="DF1424" i="3"/>
  <c r="DJ1371" i="3"/>
  <c r="DF1357" i="3"/>
  <c r="DG1357" i="3"/>
  <c r="DH1357" i="3"/>
  <c r="DG1328" i="3"/>
  <c r="DH1328" i="3"/>
  <c r="DI1328" i="3"/>
  <c r="DF1328" i="3"/>
  <c r="DJ1328" i="3" s="1"/>
  <c r="DH1270" i="3"/>
  <c r="DF1270" i="3"/>
  <c r="DI1270" i="3"/>
  <c r="CX1226" i="3"/>
  <c r="CW1226" i="3"/>
  <c r="V332" i="1" s="1"/>
  <c r="G3581" i="6" s="1"/>
  <c r="CX1014" i="3"/>
  <c r="CW1014" i="3"/>
  <c r="V278" i="1" s="1"/>
  <c r="G3000" i="6" s="1"/>
  <c r="CW781" i="3"/>
  <c r="CX781" i="3"/>
  <c r="CX1759" i="3"/>
  <c r="CX1622" i="3"/>
  <c r="CX1533" i="3"/>
  <c r="DG1526" i="3"/>
  <c r="DJ1526" i="3" s="1"/>
  <c r="DF1526" i="3"/>
  <c r="DH1526" i="3"/>
  <c r="DI1526" i="3"/>
  <c r="DI1520" i="3"/>
  <c r="CV1454" i="3"/>
  <c r="U426" i="1" s="1"/>
  <c r="G4220" i="6" s="1"/>
  <c r="DH1436" i="3"/>
  <c r="DJ1436" i="3" s="1"/>
  <c r="DI1436" i="3"/>
  <c r="DF1436" i="3"/>
  <c r="CX1416" i="3"/>
  <c r="CW1416" i="3"/>
  <c r="V385" i="1" s="1"/>
  <c r="G4089" i="6" s="1"/>
  <c r="CX1274" i="3"/>
  <c r="CW1274" i="3"/>
  <c r="V336" i="1" s="1"/>
  <c r="G3703" i="6" s="1"/>
  <c r="DF1243" i="3"/>
  <c r="DJ1243" i="3" s="1"/>
  <c r="DH1243" i="3"/>
  <c r="CX1855" i="3"/>
  <c r="CX1797" i="3"/>
  <c r="DI1570" i="3"/>
  <c r="DH1548" i="3"/>
  <c r="CW1542" i="3"/>
  <c r="V473" i="1" s="1"/>
  <c r="G4485" i="6" s="1"/>
  <c r="CX1542" i="3"/>
  <c r="DH1520" i="3"/>
  <c r="DH1499" i="3"/>
  <c r="DF1499" i="3"/>
  <c r="DG1499" i="3"/>
  <c r="DI1499" i="3"/>
  <c r="DI1497" i="3"/>
  <c r="DJ1497" i="3" s="1"/>
  <c r="DF1497" i="3"/>
  <c r="CX1491" i="3"/>
  <c r="CX1473" i="3"/>
  <c r="CW1446" i="3"/>
  <c r="CX1446" i="3"/>
  <c r="DF1401" i="3"/>
  <c r="DG1401" i="3"/>
  <c r="DJ1401" i="3" s="1"/>
  <c r="DH1401" i="3"/>
  <c r="DI1401" i="3"/>
  <c r="CV1377" i="3"/>
  <c r="U380" i="1" s="1"/>
  <c r="CX1377" i="3"/>
  <c r="DF1365" i="3"/>
  <c r="DH1365" i="3"/>
  <c r="DI1365" i="3"/>
  <c r="DG1365" i="3"/>
  <c r="DF1349" i="3"/>
  <c r="DG1349" i="3"/>
  <c r="DH1349" i="3"/>
  <c r="DI1349" i="3"/>
  <c r="DJ1334" i="3"/>
  <c r="DG1330" i="3"/>
  <c r="DI1330" i="3"/>
  <c r="DJ1330" i="3" s="1"/>
  <c r="DF1330" i="3"/>
  <c r="DH1330" i="3"/>
  <c r="DH1314" i="3"/>
  <c r="DG1314" i="3"/>
  <c r="DI1314" i="3"/>
  <c r="DF1314" i="3"/>
  <c r="DJ1314" i="3" s="1"/>
  <c r="CX1247" i="3"/>
  <c r="CW1247" i="3"/>
  <c r="V334" i="1" s="1"/>
  <c r="G3642" i="6" s="1"/>
  <c r="DH1123" i="3"/>
  <c r="DI1123" i="3"/>
  <c r="DG1123" i="3"/>
  <c r="DI878" i="3"/>
  <c r="DF878" i="3"/>
  <c r="DG878" i="3"/>
  <c r="DH878" i="3"/>
  <c r="DG865" i="3"/>
  <c r="DH865" i="3"/>
  <c r="DI865" i="3"/>
  <c r="DF865" i="3"/>
  <c r="DF861" i="3"/>
  <c r="DG861" i="3"/>
  <c r="DI861" i="3"/>
  <c r="DH861" i="3"/>
  <c r="DI1673" i="3"/>
  <c r="DI1652" i="3"/>
  <c r="DH1570" i="3"/>
  <c r="DG1548" i="3"/>
  <c r="DH1527" i="3"/>
  <c r="DG1520" i="3"/>
  <c r="DH1483" i="3"/>
  <c r="DG1478" i="3"/>
  <c r="DJ1478" i="3" s="1"/>
  <c r="DI1478" i="3"/>
  <c r="DG1469" i="3"/>
  <c r="DI1469" i="3"/>
  <c r="DJ1469" i="3" s="1"/>
  <c r="DH1469" i="3"/>
  <c r="DG1454" i="3"/>
  <c r="DF1454" i="3"/>
  <c r="DH1454" i="3"/>
  <c r="CX1452" i="3"/>
  <c r="CW1452" i="3"/>
  <c r="DH1418" i="3"/>
  <c r="DJ1418" i="3" s="1"/>
  <c r="DI1418" i="3"/>
  <c r="CX1298" i="3"/>
  <c r="CW1298" i="3"/>
  <c r="V338" i="1" s="1"/>
  <c r="G3764" i="6" s="1"/>
  <c r="DG1219" i="3"/>
  <c r="DH1219" i="3"/>
  <c r="DI1219" i="3"/>
  <c r="DF1219" i="3"/>
  <c r="DJ1219" i="3" s="1"/>
  <c r="CX1160" i="3"/>
  <c r="CW1160" i="3"/>
  <c r="V291" i="1" s="1"/>
  <c r="G3396" i="6" s="1"/>
  <c r="DF1548" i="3"/>
  <c r="DG1527" i="3"/>
  <c r="DG1487" i="3"/>
  <c r="DJ1487" i="3" s="1"/>
  <c r="DI1487" i="3"/>
  <c r="DH1487" i="3"/>
  <c r="DF1483" i="3"/>
  <c r="DJ1474" i="3"/>
  <c r="CW1471" i="3"/>
  <c r="CX1471" i="3"/>
  <c r="DF1447" i="3"/>
  <c r="DF1353" i="3"/>
  <c r="DG1353" i="3"/>
  <c r="DH1353" i="3"/>
  <c r="DI1353" i="3"/>
  <c r="DF1345" i="3"/>
  <c r="DG1345" i="3"/>
  <c r="DH1345" i="3"/>
  <c r="DI1345" i="3"/>
  <c r="DF1189" i="3"/>
  <c r="DG1189" i="3"/>
  <c r="DH1189" i="3"/>
  <c r="DI1189" i="3"/>
  <c r="DF1113" i="3"/>
  <c r="DG1113" i="3"/>
  <c r="DJ1113" i="3" s="1"/>
  <c r="DH1113" i="3"/>
  <c r="DI1113" i="3"/>
  <c r="DG1391" i="3"/>
  <c r="DH1391" i="3"/>
  <c r="DJ1373" i="3"/>
  <c r="DJ1251" i="3"/>
  <c r="DF1218" i="3"/>
  <c r="DJ1218" i="3" s="1"/>
  <c r="DG1218" i="3"/>
  <c r="DI1218" i="3"/>
  <c r="CX1202" i="3"/>
  <c r="CW1202" i="3"/>
  <c r="DG1198" i="3"/>
  <c r="DH1198" i="3"/>
  <c r="DI1198" i="3"/>
  <c r="DF1198" i="3"/>
  <c r="DF1184" i="3"/>
  <c r="DJ1184" i="3" s="1"/>
  <c r="DH1184" i="3"/>
  <c r="DF1115" i="3"/>
  <c r="DG1115" i="3"/>
  <c r="DJ1115" i="3" s="1"/>
  <c r="DH1115" i="3"/>
  <c r="DI1115" i="3"/>
  <c r="DJ1048" i="3"/>
  <c r="DG1034" i="3"/>
  <c r="DH1034" i="3"/>
  <c r="DI1034" i="3"/>
  <c r="DJ1034" i="3" s="1"/>
  <c r="DF1034" i="3"/>
  <c r="DG542" i="3"/>
  <c r="DF542" i="3"/>
  <c r="DH542" i="3"/>
  <c r="DI542" i="3"/>
  <c r="DF1361" i="3"/>
  <c r="DH1361" i="3"/>
  <c r="DI1361" i="3"/>
  <c r="CW1335" i="3"/>
  <c r="V341" i="1" s="1"/>
  <c r="G3856" i="6" s="1"/>
  <c r="CX1335" i="3"/>
  <c r="DF1322" i="3"/>
  <c r="DG1322" i="3"/>
  <c r="DH1322" i="3"/>
  <c r="DI1322" i="3"/>
  <c r="DJ1157" i="3"/>
  <c r="CX1139" i="3"/>
  <c r="CW1139" i="3"/>
  <c r="V289" i="1" s="1"/>
  <c r="G3335" i="6" s="1"/>
  <c r="DF1126" i="3"/>
  <c r="DG1126" i="3"/>
  <c r="DJ1126" i="3" s="1"/>
  <c r="DH1126" i="3"/>
  <c r="DI1126" i="3"/>
  <c r="DF1086" i="3"/>
  <c r="DJ1086" i="3" s="1"/>
  <c r="DH1086" i="3"/>
  <c r="DI1086" i="3"/>
  <c r="DG1086" i="3"/>
  <c r="CW1072" i="3"/>
  <c r="CX1072" i="3"/>
  <c r="DG1044" i="3"/>
  <c r="DF1044" i="3"/>
  <c r="DI1044" i="3"/>
  <c r="DF1042" i="3"/>
  <c r="DJ1042" i="3" s="1"/>
  <c r="DG1042" i="3"/>
  <c r="DH1042" i="3"/>
  <c r="DI1042" i="3"/>
  <c r="DH1020" i="3"/>
  <c r="DF1020" i="3"/>
  <c r="DJ1020" i="3" s="1"/>
  <c r="DG1020" i="3"/>
  <c r="DI1020" i="3"/>
  <c r="DF1255" i="3"/>
  <c r="DJ1255" i="3" s="1"/>
  <c r="DG1255" i="3"/>
  <c r="DH1255" i="3"/>
  <c r="DI1255" i="3"/>
  <c r="DF1168" i="3"/>
  <c r="DG1168" i="3"/>
  <c r="DH1168" i="3"/>
  <c r="DI1168" i="3"/>
  <c r="DF1052" i="3"/>
  <c r="DJ1052" i="3" s="1"/>
  <c r="DG1052" i="3"/>
  <c r="DH1052" i="3"/>
  <c r="DI1052" i="3"/>
  <c r="DG992" i="3"/>
  <c r="DH992" i="3"/>
  <c r="DI992" i="3"/>
  <c r="DF992" i="3"/>
  <c r="DF756" i="3"/>
  <c r="DG756" i="3"/>
  <c r="DH756" i="3"/>
  <c r="DI756" i="3"/>
  <c r="CW1480" i="3"/>
  <c r="V429" i="1" s="1"/>
  <c r="G4290" i="6" s="1"/>
  <c r="CX1480" i="3"/>
  <c r="DH1456" i="3"/>
  <c r="DJ1456" i="3" s="1"/>
  <c r="DF1455" i="3"/>
  <c r="DG1455" i="3"/>
  <c r="DH1455" i="3"/>
  <c r="DI1455" i="3"/>
  <c r="DH1438" i="3"/>
  <c r="DJ1438" i="3" s="1"/>
  <c r="DF1392" i="3"/>
  <c r="DG1392" i="3"/>
  <c r="DH1392" i="3"/>
  <c r="DI1392" i="3"/>
  <c r="DG1287" i="3"/>
  <c r="DJ1287" i="3" s="1"/>
  <c r="DI1287" i="3"/>
  <c r="DF1287" i="3"/>
  <c r="DH1287" i="3"/>
  <c r="DI1245" i="3"/>
  <c r="DG1245" i="3"/>
  <c r="DH1245" i="3"/>
  <c r="DF1054" i="3"/>
  <c r="DJ1054" i="3" s="1"/>
  <c r="DG1054" i="3"/>
  <c r="DH1054" i="3"/>
  <c r="DI1054" i="3"/>
  <c r="DF949" i="3"/>
  <c r="DG949" i="3"/>
  <c r="DJ949" i="3" s="1"/>
  <c r="DH949" i="3"/>
  <c r="DI949" i="3"/>
  <c r="DG939" i="3"/>
  <c r="DJ939" i="3" s="1"/>
  <c r="DF939" i="3"/>
  <c r="DH939" i="3"/>
  <c r="DI939" i="3"/>
  <c r="CW904" i="3"/>
  <c r="V233" i="1" s="1"/>
  <c r="G2695" i="6" s="1"/>
  <c r="CX904" i="3"/>
  <c r="DI809" i="3"/>
  <c r="DF809" i="3"/>
  <c r="DG809" i="3"/>
  <c r="DH809" i="3"/>
  <c r="DF799" i="3"/>
  <c r="DJ799" i="3" s="1"/>
  <c r="DG799" i="3"/>
  <c r="DH799" i="3"/>
  <c r="DI799" i="3"/>
  <c r="DG734" i="3"/>
  <c r="DI734" i="3"/>
  <c r="DH734" i="3"/>
  <c r="CX700" i="3"/>
  <c r="CV700" i="3"/>
  <c r="U181" i="1" s="1"/>
  <c r="G2179" i="6" s="1"/>
  <c r="DF1501" i="3"/>
  <c r="DF1493" i="3"/>
  <c r="DF1490" i="3"/>
  <c r="CV1489" i="3"/>
  <c r="U431" i="1" s="1"/>
  <c r="G4331" i="6" s="1"/>
  <c r="CX1489" i="3"/>
  <c r="DI1479" i="3"/>
  <c r="DG1467" i="3"/>
  <c r="DJ1467" i="3" s="1"/>
  <c r="CW1458" i="3"/>
  <c r="V426" i="1" s="1"/>
  <c r="G4223" i="6" s="1"/>
  <c r="CX1458" i="3"/>
  <c r="CV1440" i="3"/>
  <c r="U424" i="1" s="1"/>
  <c r="G4176" i="6" s="1"/>
  <c r="CX1440" i="3"/>
  <c r="DF1393" i="3"/>
  <c r="DF1316" i="3"/>
  <c r="DJ1316" i="3" s="1"/>
  <c r="DH1316" i="3"/>
  <c r="DG1316" i="3"/>
  <c r="DI1316" i="3"/>
  <c r="DH1276" i="3"/>
  <c r="DF1276" i="3"/>
  <c r="DG1276" i="3"/>
  <c r="DI1276" i="3"/>
  <c r="DJ1272" i="3"/>
  <c r="DF1237" i="3"/>
  <c r="DG1237" i="3"/>
  <c r="DH1237" i="3"/>
  <c r="DI1237" i="3"/>
  <c r="DF1201" i="3"/>
  <c r="DG1201" i="3"/>
  <c r="DJ1201" i="3" s="1"/>
  <c r="DI1201" i="3"/>
  <c r="DF1185" i="3"/>
  <c r="DJ1185" i="3" s="1"/>
  <c r="DG1185" i="3"/>
  <c r="DH1185" i="3"/>
  <c r="DI1185" i="3"/>
  <c r="DF1062" i="3"/>
  <c r="DG1062" i="3"/>
  <c r="DJ1062" i="3" s="1"/>
  <c r="DH1062" i="3"/>
  <c r="DI1062" i="3"/>
  <c r="DF1056" i="3"/>
  <c r="DH1056" i="3"/>
  <c r="DI1056" i="3"/>
  <c r="DJ1056" i="3" s="1"/>
  <c r="DG871" i="3"/>
  <c r="DF871" i="3"/>
  <c r="DJ871" i="3" s="1"/>
  <c r="DH871" i="3"/>
  <c r="DI871" i="3"/>
  <c r="DF863" i="3"/>
  <c r="DG863" i="3"/>
  <c r="DJ863" i="3" s="1"/>
  <c r="DI863" i="3"/>
  <c r="DH863" i="3"/>
  <c r="DF824" i="3"/>
  <c r="DJ824" i="3" s="1"/>
  <c r="DG824" i="3"/>
  <c r="DI824" i="3"/>
  <c r="DH824" i="3"/>
  <c r="DF1423" i="3"/>
  <c r="DG1423" i="3"/>
  <c r="DJ1423" i="3" s="1"/>
  <c r="DF1336" i="3"/>
  <c r="DG1336" i="3"/>
  <c r="DH1336" i="3"/>
  <c r="DG1308" i="3"/>
  <c r="DJ1308" i="3" s="1"/>
  <c r="DI1308" i="3"/>
  <c r="DF1308" i="3"/>
  <c r="DH1308" i="3"/>
  <c r="CW1146" i="3"/>
  <c r="CX1146" i="3"/>
  <c r="DI1110" i="3"/>
  <c r="DF1110" i="3"/>
  <c r="DG1110" i="3"/>
  <c r="DH1110" i="3"/>
  <c r="R287" i="1" s="1"/>
  <c r="DF1083" i="3"/>
  <c r="DG1083" i="3"/>
  <c r="DH1083" i="3"/>
  <c r="DF1031" i="3"/>
  <c r="DJ1031" i="3" s="1"/>
  <c r="DH1031" i="3"/>
  <c r="DI1031" i="3"/>
  <c r="DG1031" i="3"/>
  <c r="DF953" i="3"/>
  <c r="DJ953" i="3" s="1"/>
  <c r="DG953" i="3"/>
  <c r="DI953" i="3"/>
  <c r="DH953" i="3"/>
  <c r="CX1575" i="3"/>
  <c r="CX1566" i="3"/>
  <c r="CX1545" i="3"/>
  <c r="CX1538" i="3"/>
  <c r="DG1532" i="3"/>
  <c r="CX1531" i="3"/>
  <c r="CX1524" i="3"/>
  <c r="CX1517" i="3"/>
  <c r="DG1511" i="3"/>
  <c r="CX1510" i="3"/>
  <c r="CX1481" i="3"/>
  <c r="CX1461" i="3"/>
  <c r="DF1428" i="3"/>
  <c r="DG1428" i="3"/>
  <c r="DH1428" i="3"/>
  <c r="DI1428" i="3"/>
  <c r="CX1405" i="3"/>
  <c r="CX1400" i="3"/>
  <c r="DF1383" i="3"/>
  <c r="DG1383" i="3"/>
  <c r="DJ1383" i="3" s="1"/>
  <c r="DH1383" i="3"/>
  <c r="DI1383" i="3"/>
  <c r="DF1327" i="3"/>
  <c r="DJ1327" i="3" s="1"/>
  <c r="DH1327" i="3"/>
  <c r="DI1327" i="3"/>
  <c r="DF1325" i="3"/>
  <c r="DH1325" i="3"/>
  <c r="DG1325" i="3"/>
  <c r="DJ1325" i="3" s="1"/>
  <c r="DI1325" i="3"/>
  <c r="CV1281" i="3"/>
  <c r="U337" i="1" s="1"/>
  <c r="G3731" i="6" s="1"/>
  <c r="DG1268" i="3"/>
  <c r="DH1268" i="3"/>
  <c r="DI1268" i="3"/>
  <c r="DF1229" i="3"/>
  <c r="DG1229" i="3"/>
  <c r="DH1229" i="3"/>
  <c r="DI1229" i="3"/>
  <c r="CW1213" i="3"/>
  <c r="CX1213" i="3"/>
  <c r="DF1207" i="3"/>
  <c r="DJ1207" i="3" s="1"/>
  <c r="DG1207" i="3"/>
  <c r="DH1207" i="3"/>
  <c r="DI1207" i="3"/>
  <c r="DI1184" i="3"/>
  <c r="DH1173" i="3"/>
  <c r="DI1173" i="3"/>
  <c r="DF1173" i="3"/>
  <c r="DJ1173" i="3" s="1"/>
  <c r="DG1173" i="3"/>
  <c r="DF1161" i="3"/>
  <c r="DG1161" i="3"/>
  <c r="DH1161" i="3"/>
  <c r="DI1161" i="3"/>
  <c r="DH1035" i="3"/>
  <c r="DI1035" i="3"/>
  <c r="DF1035" i="3"/>
  <c r="DG1035" i="3"/>
  <c r="DJ1035" i="3" s="1"/>
  <c r="CW1498" i="3"/>
  <c r="V432" i="1" s="1"/>
  <c r="G4355" i="6" s="1"/>
  <c r="CX1498" i="3"/>
  <c r="DF1433" i="3"/>
  <c r="DG1433" i="3"/>
  <c r="DH1433" i="3"/>
  <c r="DI1433" i="3"/>
  <c r="DH1218" i="3"/>
  <c r="CV1209" i="3"/>
  <c r="U331" i="1" s="1"/>
  <c r="G3548" i="6" s="1"/>
  <c r="DG1184" i="3"/>
  <c r="CX1125" i="3"/>
  <c r="CX1094" i="3"/>
  <c r="DI1064" i="3"/>
  <c r="DF1064" i="3"/>
  <c r="DJ1064" i="3" s="1"/>
  <c r="DG1064" i="3"/>
  <c r="DH1064" i="3"/>
  <c r="CW1037" i="3"/>
  <c r="CX1037" i="3"/>
  <c r="DF1459" i="3"/>
  <c r="DG1459" i="3"/>
  <c r="DJ1459" i="3" s="1"/>
  <c r="DH1411" i="3"/>
  <c r="DF1410" i="3"/>
  <c r="DG1410" i="3"/>
  <c r="DH1410" i="3"/>
  <c r="DI1410" i="3"/>
  <c r="DG1388" i="3"/>
  <c r="DH1388" i="3"/>
  <c r="DI1388" i="3"/>
  <c r="DF1374" i="3"/>
  <c r="DJ1374" i="3" s="1"/>
  <c r="DG1374" i="3"/>
  <c r="DH1374" i="3"/>
  <c r="DH1371" i="3"/>
  <c r="DI1371" i="3"/>
  <c r="DF1362" i="3"/>
  <c r="DJ1362" i="3" s="1"/>
  <c r="DG1362" i="3"/>
  <c r="DH1362" i="3"/>
  <c r="DI1362" i="3"/>
  <c r="CW1312" i="3"/>
  <c r="CX1312" i="3"/>
  <c r="DG1281" i="3"/>
  <c r="DF1281" i="3"/>
  <c r="DH1281" i="3"/>
  <c r="DI1281" i="3"/>
  <c r="DH1232" i="3"/>
  <c r="CW1073" i="3"/>
  <c r="CX1073" i="3"/>
  <c r="DF1025" i="3"/>
  <c r="DG1025" i="3"/>
  <c r="DJ1025" i="3" s="1"/>
  <c r="DH1025" i="3"/>
  <c r="DF966" i="3"/>
  <c r="DJ966" i="3" s="1"/>
  <c r="DG966" i="3"/>
  <c r="DH966" i="3"/>
  <c r="DI966" i="3"/>
  <c r="DF957" i="3"/>
  <c r="DG957" i="3"/>
  <c r="DI957" i="3"/>
  <c r="DJ957" i="3" s="1"/>
  <c r="DH957" i="3"/>
  <c r="DF837" i="3"/>
  <c r="DG837" i="3"/>
  <c r="DI837" i="3"/>
  <c r="DH837" i="3"/>
  <c r="DI1552" i="3"/>
  <c r="DI1540" i="3"/>
  <c r="DG1464" i="3"/>
  <c r="DH1464" i="3"/>
  <c r="DI1464" i="3"/>
  <c r="DF1441" i="3"/>
  <c r="DG1441" i="3"/>
  <c r="CW1431" i="3"/>
  <c r="V387" i="1" s="1"/>
  <c r="G4133" i="6" s="1"/>
  <c r="CX1431" i="3"/>
  <c r="DG1411" i="3"/>
  <c r="DG1348" i="3"/>
  <c r="DH1348" i="3"/>
  <c r="DG1341" i="3"/>
  <c r="DH1341" i="3"/>
  <c r="DI1341" i="3"/>
  <c r="DJ1309" i="3"/>
  <c r="DF1260" i="3"/>
  <c r="DH1260" i="3"/>
  <c r="DG1260" i="3"/>
  <c r="DI1260" i="3"/>
  <c r="DG1232" i="3"/>
  <c r="DG1209" i="3"/>
  <c r="DF1209" i="3"/>
  <c r="DH1209" i="3"/>
  <c r="DG1194" i="3"/>
  <c r="DH1194" i="3"/>
  <c r="DI1194" i="3"/>
  <c r="DF1194" i="3"/>
  <c r="DF1178" i="3"/>
  <c r="DG1178" i="3"/>
  <c r="DJ1178" i="3" s="1"/>
  <c r="DH1178" i="3"/>
  <c r="DI1178" i="3"/>
  <c r="DF1176" i="3"/>
  <c r="DG1176" i="3"/>
  <c r="DH1176" i="3"/>
  <c r="DI1176" i="3"/>
  <c r="DF1163" i="3"/>
  <c r="DJ1163" i="3" s="1"/>
  <c r="DG1163" i="3"/>
  <c r="DI1163" i="3"/>
  <c r="DH1163" i="3"/>
  <c r="DG1087" i="3"/>
  <c r="DH1087" i="3"/>
  <c r="DI1087" i="3"/>
  <c r="DH1474" i="3"/>
  <c r="DF1411" i="3"/>
  <c r="DI1342" i="3"/>
  <c r="DJ1342" i="3" s="1"/>
  <c r="DF1302" i="3"/>
  <c r="DJ1302" i="3" s="1"/>
  <c r="DG1302" i="3"/>
  <c r="DI1302" i="3"/>
  <c r="DF1290" i="3"/>
  <c r="DJ1290" i="3" s="1"/>
  <c r="DI1290" i="3"/>
  <c r="DG1284" i="3"/>
  <c r="DF1284" i="3"/>
  <c r="DH1284" i="3"/>
  <c r="DI1284" i="3"/>
  <c r="DF1273" i="3"/>
  <c r="DI1273" i="3"/>
  <c r="DG1273" i="3"/>
  <c r="DJ1273" i="3" s="1"/>
  <c r="DI1262" i="3"/>
  <c r="DF1262" i="3"/>
  <c r="DG1262" i="3"/>
  <c r="DH1262" i="3"/>
  <c r="DF1256" i="3"/>
  <c r="DJ1256" i="3" s="1"/>
  <c r="DG1256" i="3"/>
  <c r="DH1256" i="3"/>
  <c r="DF1250" i="3"/>
  <c r="DG1250" i="3"/>
  <c r="DH1250" i="3"/>
  <c r="DI1250" i="3"/>
  <c r="DH1242" i="3"/>
  <c r="DF1242" i="3"/>
  <c r="DJ1242" i="3" s="1"/>
  <c r="DG1242" i="3"/>
  <c r="DI1242" i="3"/>
  <c r="CW1240" i="3"/>
  <c r="CX1240" i="3"/>
  <c r="DF1234" i="3"/>
  <c r="DG1234" i="3"/>
  <c r="DI1234" i="3"/>
  <c r="DF1232" i="3"/>
  <c r="DJ1232" i="3" s="1"/>
  <c r="DI1190" i="3"/>
  <c r="DF1190" i="3"/>
  <c r="DG1190" i="3"/>
  <c r="DH1190" i="3"/>
  <c r="DH1152" i="3"/>
  <c r="DH1044" i="3"/>
  <c r="DG1010" i="3"/>
  <c r="DF1010" i="3"/>
  <c r="DJ1010" i="3" s="1"/>
  <c r="DH1010" i="3"/>
  <c r="DI1010" i="3"/>
  <c r="CV1000" i="3"/>
  <c r="U277" i="1" s="1"/>
  <c r="G2966" i="6" s="1"/>
  <c r="CX1000" i="3"/>
  <c r="DF976" i="3"/>
  <c r="DJ976" i="3" s="1"/>
  <c r="DG976" i="3"/>
  <c r="DH976" i="3"/>
  <c r="DI976" i="3"/>
  <c r="CX124" i="3"/>
  <c r="CW124" i="3"/>
  <c r="DG1315" i="3"/>
  <c r="DH1301" i="3"/>
  <c r="DF1277" i="3"/>
  <c r="DI1246" i="3"/>
  <c r="DJ1246" i="3" s="1"/>
  <c r="DH1241" i="3"/>
  <c r="DJ1241" i="3" s="1"/>
  <c r="DH1233" i="3"/>
  <c r="DF1227" i="3"/>
  <c r="DG1227" i="3"/>
  <c r="DJ1227" i="3" s="1"/>
  <c r="DH1227" i="3"/>
  <c r="DI1227" i="3"/>
  <c r="DH1208" i="3"/>
  <c r="CW1171" i="3"/>
  <c r="V292" i="1" s="1"/>
  <c r="G3427" i="6" s="1"/>
  <c r="CX1171" i="3"/>
  <c r="DF1162" i="3"/>
  <c r="DJ1162" i="3" s="1"/>
  <c r="DH1136" i="3"/>
  <c r="DJ1136" i="3" s="1"/>
  <c r="DH1135" i="3"/>
  <c r="DI1135" i="3"/>
  <c r="DH1124" i="3"/>
  <c r="DJ1124" i="3" s="1"/>
  <c r="DI1119" i="3"/>
  <c r="DG1095" i="3"/>
  <c r="DJ1095" i="3" s="1"/>
  <c r="DJ993" i="3"/>
  <c r="DG982" i="3"/>
  <c r="DI982" i="3"/>
  <c r="DF982" i="3"/>
  <c r="DH982" i="3"/>
  <c r="DF941" i="3"/>
  <c r="DG941" i="3"/>
  <c r="DH941" i="3"/>
  <c r="DI941" i="3"/>
  <c r="DF797" i="3"/>
  <c r="DH797" i="3"/>
  <c r="DI797" i="3"/>
  <c r="DI792" i="3"/>
  <c r="DH792" i="3"/>
  <c r="DJ792" i="3" s="1"/>
  <c r="DF792" i="3"/>
  <c r="DF790" i="3"/>
  <c r="DG790" i="3"/>
  <c r="DH790" i="3"/>
  <c r="DI790" i="3"/>
  <c r="DJ790" i="3" s="1"/>
  <c r="DF591" i="3"/>
  <c r="DG591" i="3"/>
  <c r="DI591" i="3"/>
  <c r="DJ591" i="3" s="1"/>
  <c r="DH591" i="3"/>
  <c r="DF1320" i="3"/>
  <c r="DH1320" i="3"/>
  <c r="DJ1320" i="3" s="1"/>
  <c r="DF1295" i="3"/>
  <c r="DH1295" i="3"/>
  <c r="DI1295" i="3"/>
  <c r="DF1253" i="3"/>
  <c r="DH1253" i="3"/>
  <c r="DI1253" i="3"/>
  <c r="DF1248" i="3"/>
  <c r="DG1248" i="3"/>
  <c r="DH1248" i="3"/>
  <c r="DI1248" i="3"/>
  <c r="DG1215" i="3"/>
  <c r="DJ1215" i="3" s="1"/>
  <c r="DH1215" i="3"/>
  <c r="DI1215" i="3"/>
  <c r="DF1210" i="3"/>
  <c r="DG1210" i="3"/>
  <c r="DH1210" i="3"/>
  <c r="DI1210" i="3"/>
  <c r="DF1138" i="3"/>
  <c r="DG1138" i="3"/>
  <c r="DJ1138" i="3" s="1"/>
  <c r="DI1138" i="3"/>
  <c r="DG1133" i="3"/>
  <c r="DH1133" i="3"/>
  <c r="DF1121" i="3"/>
  <c r="DG1121" i="3"/>
  <c r="DI1121" i="3"/>
  <c r="DI1060" i="3"/>
  <c r="DF1060" i="3"/>
  <c r="CW984" i="3"/>
  <c r="V275" i="1" s="1"/>
  <c r="G2908" i="6" s="1"/>
  <c r="CX984" i="3"/>
  <c r="DF975" i="3"/>
  <c r="DJ975" i="3" s="1"/>
  <c r="DG975" i="3"/>
  <c r="DH975" i="3"/>
  <c r="DI975" i="3"/>
  <c r="DG971" i="3"/>
  <c r="DH971" i="3"/>
  <c r="DI971" i="3"/>
  <c r="DF971" i="3"/>
  <c r="DG919" i="3"/>
  <c r="DH919" i="3"/>
  <c r="DI919" i="3"/>
  <c r="DF919" i="3"/>
  <c r="DJ919" i="3" s="1"/>
  <c r="DF858" i="3"/>
  <c r="DJ858" i="3" s="1"/>
  <c r="DH858" i="3"/>
  <c r="DI858" i="3"/>
  <c r="DG858" i="3"/>
  <c r="DI758" i="3"/>
  <c r="DF758" i="3"/>
  <c r="DH758" i="3"/>
  <c r="DG758" i="3"/>
  <c r="DJ758" i="3" s="1"/>
  <c r="CX1398" i="3"/>
  <c r="DG1339" i="3"/>
  <c r="CX1329" i="3"/>
  <c r="DH1275" i="3"/>
  <c r="DJ1275" i="3" s="1"/>
  <c r="DG1254" i="3"/>
  <c r="CW1238" i="3"/>
  <c r="CX1238" i="3"/>
  <c r="DF1221" i="3"/>
  <c r="DG1211" i="3"/>
  <c r="DJ1211" i="3" s="1"/>
  <c r="DH1165" i="3"/>
  <c r="DF1155" i="3"/>
  <c r="DG1155" i="3"/>
  <c r="DH1155" i="3"/>
  <c r="DI1155" i="3"/>
  <c r="DJ1155" i="3" s="1"/>
  <c r="DI1112" i="3"/>
  <c r="DG1098" i="3"/>
  <c r="DF1081" i="3"/>
  <c r="DG1076" i="3"/>
  <c r="DF1076" i="3"/>
  <c r="DJ1076" i="3" s="1"/>
  <c r="DH1076" i="3"/>
  <c r="DG950" i="3"/>
  <c r="DH950" i="3"/>
  <c r="DI950" i="3"/>
  <c r="DF950" i="3"/>
  <c r="CW948" i="3"/>
  <c r="V272" i="1" s="1"/>
  <c r="G2817" i="6" s="1"/>
  <c r="CX948" i="3"/>
  <c r="CW923" i="3"/>
  <c r="V235" i="1" s="1"/>
  <c r="G2755" i="6" s="1"/>
  <c r="CX923" i="3"/>
  <c r="DI902" i="3"/>
  <c r="DG902" i="3"/>
  <c r="DJ902" i="3" s="1"/>
  <c r="DH902" i="3"/>
  <c r="DF902" i="3"/>
  <c r="DF808" i="3"/>
  <c r="DG808" i="3"/>
  <c r="DJ808" i="3" s="1"/>
  <c r="DH808" i="3"/>
  <c r="DI808" i="3"/>
  <c r="CX794" i="3"/>
  <c r="CW794" i="3"/>
  <c r="V224" i="1" s="1"/>
  <c r="G2424" i="6" s="1"/>
  <c r="CW477" i="3"/>
  <c r="CX477" i="3"/>
  <c r="DF1269" i="3"/>
  <c r="DG1269" i="3"/>
  <c r="DF1211" i="3"/>
  <c r="CW1150" i="3"/>
  <c r="CX1150" i="3"/>
  <c r="DJ1127" i="3"/>
  <c r="DF1109" i="3"/>
  <c r="DJ1109" i="3" s="1"/>
  <c r="DG1109" i="3"/>
  <c r="DH1109" i="3"/>
  <c r="DI1109" i="3"/>
  <c r="DF1098" i="3"/>
  <c r="DJ1098" i="3" s="1"/>
  <c r="DH1074" i="3"/>
  <c r="DI1074" i="3"/>
  <c r="CW1038" i="3"/>
  <c r="CX1038" i="3"/>
  <c r="DF944" i="3"/>
  <c r="DJ944" i="3" s="1"/>
  <c r="DH944" i="3"/>
  <c r="DI944" i="3"/>
  <c r="DH862" i="3"/>
  <c r="DG862" i="3"/>
  <c r="DI862" i="3"/>
  <c r="DJ862" i="3" s="1"/>
  <c r="CV849" i="3"/>
  <c r="U229" i="1" s="1"/>
  <c r="G2572" i="6" s="1"/>
  <c r="DG766" i="3"/>
  <c r="DH766" i="3"/>
  <c r="DI766" i="3"/>
  <c r="DF766" i="3"/>
  <c r="DF1100" i="3"/>
  <c r="DH1100" i="3"/>
  <c r="DI1100" i="3"/>
  <c r="DG1030" i="3"/>
  <c r="DH1030" i="3"/>
  <c r="DI1030" i="3"/>
  <c r="DF1021" i="3"/>
  <c r="DJ1021" i="3" s="1"/>
  <c r="DG1021" i="3"/>
  <c r="DH1021" i="3"/>
  <c r="DI1021" i="3"/>
  <c r="DH892" i="3"/>
  <c r="DF892" i="3"/>
  <c r="DG892" i="3"/>
  <c r="DI892" i="3"/>
  <c r="CX845" i="3"/>
  <c r="CW845" i="3"/>
  <c r="DF1307" i="3"/>
  <c r="DG1307" i="3"/>
  <c r="DJ1307" i="3" s="1"/>
  <c r="DG1261" i="3"/>
  <c r="DH1261" i="3"/>
  <c r="DI1261" i="3"/>
  <c r="DF1223" i="3"/>
  <c r="DG1223" i="3"/>
  <c r="DH1223" i="3"/>
  <c r="DI1223" i="3"/>
  <c r="DF1206" i="3"/>
  <c r="DJ1206" i="3" s="1"/>
  <c r="DG1206" i="3"/>
  <c r="DH1206" i="3"/>
  <c r="DI1206" i="3"/>
  <c r="DF1167" i="3"/>
  <c r="DH1167" i="3"/>
  <c r="DJ1167" i="3" s="1"/>
  <c r="DG1129" i="3"/>
  <c r="DH1129" i="3"/>
  <c r="DF1063" i="3"/>
  <c r="DJ1063" i="3" s="1"/>
  <c r="DG1063" i="3"/>
  <c r="DH1063" i="3"/>
  <c r="DI1063" i="3"/>
  <c r="CV1011" i="3"/>
  <c r="U278" i="1" s="1"/>
  <c r="G2997" i="6" s="1"/>
  <c r="CX1011" i="3"/>
  <c r="DH1009" i="3"/>
  <c r="DI1009" i="3"/>
  <c r="DF1009" i="3"/>
  <c r="DJ1009" i="3" s="1"/>
  <c r="DG1009" i="3"/>
  <c r="DF989" i="3"/>
  <c r="DG989" i="3"/>
  <c r="DI989" i="3"/>
  <c r="DF987" i="3"/>
  <c r="DJ987" i="3" s="1"/>
  <c r="DG987" i="3"/>
  <c r="DH987" i="3"/>
  <c r="DI987" i="3"/>
  <c r="DH910" i="3"/>
  <c r="DI910" i="3"/>
  <c r="DJ910" i="3" s="1"/>
  <c r="DF910" i="3"/>
  <c r="DG910" i="3"/>
  <c r="DF908" i="3"/>
  <c r="DJ908" i="3" s="1"/>
  <c r="DI908" i="3"/>
  <c r="DG908" i="3"/>
  <c r="DH908" i="3"/>
  <c r="DF849" i="3"/>
  <c r="DG849" i="3"/>
  <c r="DH849" i="3"/>
  <c r="DI849" i="3"/>
  <c r="DF774" i="3"/>
  <c r="DJ774" i="3" s="1"/>
  <c r="DG774" i="3"/>
  <c r="DH774" i="3"/>
  <c r="DI774" i="3"/>
  <c r="DF676" i="3"/>
  <c r="DJ676" i="3" s="1"/>
  <c r="DG676" i="3"/>
  <c r="DH676" i="3"/>
  <c r="DI676" i="3"/>
  <c r="DH664" i="3"/>
  <c r="DI664" i="3"/>
  <c r="DF664" i="3"/>
  <c r="DJ664" i="3" s="1"/>
  <c r="DG664" i="3"/>
  <c r="CX1426" i="3"/>
  <c r="DF1324" i="3"/>
  <c r="DI1324" i="3"/>
  <c r="DG1236" i="3"/>
  <c r="DJ1236" i="3" s="1"/>
  <c r="DI1236" i="3"/>
  <c r="DH1177" i="3"/>
  <c r="DI1177" i="3"/>
  <c r="DJ1177" i="3" s="1"/>
  <c r="DF1117" i="3"/>
  <c r="DG1117" i="3"/>
  <c r="DJ1117" i="3" s="1"/>
  <c r="DI1117" i="3"/>
  <c r="DH1114" i="3"/>
  <c r="DJ1114" i="3" s="1"/>
  <c r="DI1114" i="3"/>
  <c r="CW1102" i="3"/>
  <c r="CX1102" i="3"/>
  <c r="DJ1082" i="3"/>
  <c r="DF1079" i="3"/>
  <c r="DG1079" i="3"/>
  <c r="DI1079" i="3"/>
  <c r="DF999" i="3"/>
  <c r="DJ999" i="3" s="1"/>
  <c r="DI999" i="3"/>
  <c r="DG999" i="3"/>
  <c r="DH999" i="3"/>
  <c r="CW803" i="3"/>
  <c r="CX803" i="3"/>
  <c r="DG787" i="3"/>
  <c r="DH787" i="3"/>
  <c r="DI787" i="3"/>
  <c r="DF787" i="3"/>
  <c r="DJ787" i="3" s="1"/>
  <c r="CX1453" i="3"/>
  <c r="CX1444" i="3"/>
  <c r="CX1435" i="3"/>
  <c r="CX1417" i="3"/>
  <c r="CX1408" i="3"/>
  <c r="CX1390" i="3"/>
  <c r="CX1381" i="3"/>
  <c r="CX1360" i="3"/>
  <c r="CX1321" i="3"/>
  <c r="DI1297" i="3"/>
  <c r="CX1286" i="3"/>
  <c r="CX1264" i="3"/>
  <c r="CX1228" i="3"/>
  <c r="CX1180" i="3"/>
  <c r="DI1144" i="3"/>
  <c r="DJ1144" i="3" s="1"/>
  <c r="DF1143" i="3"/>
  <c r="DG1143" i="3"/>
  <c r="DH1143" i="3"/>
  <c r="DI1143" i="3"/>
  <c r="DF1134" i="3"/>
  <c r="DG1134" i="3"/>
  <c r="DH1134" i="3"/>
  <c r="DI1134" i="3"/>
  <c r="CX1105" i="3"/>
  <c r="DF1093" i="3"/>
  <c r="DI1093" i="3"/>
  <c r="DG954" i="3"/>
  <c r="DH954" i="3"/>
  <c r="DI954" i="3"/>
  <c r="DF954" i="3"/>
  <c r="DJ954" i="3" s="1"/>
  <c r="DJ951" i="3"/>
  <c r="CW1310" i="3"/>
  <c r="V339" i="1" s="1"/>
  <c r="G3795" i="6" s="1"/>
  <c r="CX1310" i="3"/>
  <c r="DG1297" i="3"/>
  <c r="DJ1297" i="3" s="1"/>
  <c r="CX1296" i="3"/>
  <c r="DF1252" i="3"/>
  <c r="DG1252" i="3"/>
  <c r="DJ1252" i="3" s="1"/>
  <c r="DI1252" i="3"/>
  <c r="DF1239" i="3"/>
  <c r="DH1239" i="3"/>
  <c r="DJ1239" i="3" s="1"/>
  <c r="CW1192" i="3"/>
  <c r="V294" i="1" s="1"/>
  <c r="G3488" i="6" s="1"/>
  <c r="CX1192" i="3"/>
  <c r="CX1182" i="3"/>
  <c r="DH1144" i="3"/>
  <c r="CW1112" i="3"/>
  <c r="V287" i="1" s="1"/>
  <c r="G3274" i="6" s="1"/>
  <c r="DF1071" i="3"/>
  <c r="DI1071" i="3"/>
  <c r="DG1071" i="3"/>
  <c r="DJ1071" i="3" s="1"/>
  <c r="DH1071" i="3"/>
  <c r="CX1059" i="3"/>
  <c r="CW1047" i="3"/>
  <c r="V281" i="1" s="1"/>
  <c r="G3091" i="6" s="1"/>
  <c r="CX1047" i="3"/>
  <c r="DF1017" i="3"/>
  <c r="DG1017" i="3"/>
  <c r="DJ1017" i="3" s="1"/>
  <c r="DH1017" i="3"/>
  <c r="DI1017" i="3"/>
  <c r="DF1001" i="3"/>
  <c r="DG1001" i="3"/>
  <c r="DI1001" i="3"/>
  <c r="DJ1001" i="3" s="1"/>
  <c r="DF978" i="3"/>
  <c r="DH978" i="3"/>
  <c r="DG978" i="3"/>
  <c r="DI978" i="3"/>
  <c r="DF974" i="3"/>
  <c r="DH974" i="3"/>
  <c r="DJ974" i="3" s="1"/>
  <c r="CX825" i="3"/>
  <c r="CV825" i="3"/>
  <c r="U227" i="1" s="1"/>
  <c r="G2512" i="6" s="1"/>
  <c r="DF1299" i="3"/>
  <c r="DG1299" i="3"/>
  <c r="DJ1299" i="3" s="1"/>
  <c r="DH1299" i="3"/>
  <c r="DF1294" i="3"/>
  <c r="DI1294" i="3"/>
  <c r="CW1259" i="3"/>
  <c r="CX1259" i="3"/>
  <c r="DF1231" i="3"/>
  <c r="DJ1231" i="3" s="1"/>
  <c r="DG1231" i="3"/>
  <c r="DH1231" i="3"/>
  <c r="DI1231" i="3"/>
  <c r="DF1151" i="3"/>
  <c r="DJ1151" i="3" s="1"/>
  <c r="DG1151" i="3"/>
  <c r="DH1151" i="3"/>
  <c r="DI1151" i="3"/>
  <c r="DJ1135" i="3"/>
  <c r="DG1122" i="3"/>
  <c r="DH1122" i="3"/>
  <c r="DI1122" i="3"/>
  <c r="DJ1122" i="3" s="1"/>
  <c r="DG1112" i="3"/>
  <c r="DJ1112" i="3" s="1"/>
  <c r="DH1112" i="3"/>
  <c r="DG1045" i="3"/>
  <c r="DI1045" i="3"/>
  <c r="DJ1045" i="3" s="1"/>
  <c r="DF985" i="3"/>
  <c r="DH985" i="3"/>
  <c r="DJ985" i="3" s="1"/>
  <c r="CX958" i="3"/>
  <c r="CW958" i="3"/>
  <c r="V273" i="1" s="1"/>
  <c r="G2847" i="6" s="1"/>
  <c r="DG807" i="3"/>
  <c r="DJ807" i="3" s="1"/>
  <c r="DH807" i="3"/>
  <c r="DF807" i="3"/>
  <c r="DI807" i="3"/>
  <c r="DG797" i="3"/>
  <c r="DI776" i="3"/>
  <c r="DG776" i="3"/>
  <c r="DF776" i="3"/>
  <c r="DJ776" i="3" s="1"/>
  <c r="DF761" i="3"/>
  <c r="DG761" i="3"/>
  <c r="DJ761" i="3" s="1"/>
  <c r="DH761" i="3"/>
  <c r="DI761" i="3"/>
  <c r="DF735" i="3"/>
  <c r="DG735" i="3"/>
  <c r="DJ735" i="3" s="1"/>
  <c r="DH735" i="3"/>
  <c r="DI735" i="3"/>
  <c r="DG722" i="3"/>
  <c r="DH722" i="3"/>
  <c r="DI722" i="3"/>
  <c r="DF722" i="3"/>
  <c r="DH710" i="3"/>
  <c r="DI710" i="3"/>
  <c r="DF710" i="3"/>
  <c r="DJ710" i="3" s="1"/>
  <c r="DG710" i="3"/>
  <c r="DH1317" i="3"/>
  <c r="DI1306" i="3"/>
  <c r="CW1289" i="3"/>
  <c r="V337" i="1" s="1"/>
  <c r="G3734" i="6" s="1"/>
  <c r="CX1289" i="3"/>
  <c r="DG1278" i="3"/>
  <c r="DH1278" i="3"/>
  <c r="DI1278" i="3"/>
  <c r="DF1244" i="3"/>
  <c r="DJ1244" i="3" s="1"/>
  <c r="DH1244" i="3"/>
  <c r="DI1244" i="3"/>
  <c r="DI1157" i="3"/>
  <c r="DF1135" i="3"/>
  <c r="DF1106" i="3"/>
  <c r="DG1091" i="3"/>
  <c r="DH1091" i="3"/>
  <c r="DI1091" i="3"/>
  <c r="DH1077" i="3"/>
  <c r="DI1077" i="3"/>
  <c r="DH1068" i="3"/>
  <c r="DJ1068" i="3" s="1"/>
  <c r="DI1068" i="3"/>
  <c r="DF926" i="3"/>
  <c r="DI926" i="3"/>
  <c r="DG926" i="3"/>
  <c r="DH926" i="3"/>
  <c r="DJ887" i="3"/>
  <c r="DF880" i="3"/>
  <c r="DH880" i="3"/>
  <c r="DG880" i="3"/>
  <c r="DI880" i="3"/>
  <c r="DG859" i="3"/>
  <c r="DH859" i="3"/>
  <c r="DI859" i="3"/>
  <c r="DF859" i="3"/>
  <c r="DJ859" i="3" s="1"/>
  <c r="DG727" i="3"/>
  <c r="DJ727" i="3" s="1"/>
  <c r="DH727" i="3"/>
  <c r="DI727" i="3"/>
  <c r="DF727" i="3"/>
  <c r="DG955" i="3"/>
  <c r="DF893" i="3"/>
  <c r="DG893" i="3"/>
  <c r="DJ893" i="3" s="1"/>
  <c r="DI893" i="3"/>
  <c r="CX890" i="3"/>
  <c r="CW890" i="3"/>
  <c r="V232" i="1" s="1"/>
  <c r="G2664" i="6" s="1"/>
  <c r="DG855" i="3"/>
  <c r="DH855" i="3"/>
  <c r="DI855" i="3"/>
  <c r="DI851" i="3"/>
  <c r="DF851" i="3"/>
  <c r="DG851" i="3"/>
  <c r="DF820" i="3"/>
  <c r="DH820" i="3"/>
  <c r="DI820" i="3"/>
  <c r="DG811" i="3"/>
  <c r="DH811" i="3"/>
  <c r="DF811" i="3"/>
  <c r="DJ811" i="3" s="1"/>
  <c r="DI811" i="3"/>
  <c r="CW782" i="3"/>
  <c r="CX782" i="3"/>
  <c r="DH750" i="3"/>
  <c r="DJ750" i="3" s="1"/>
  <c r="DH741" i="3"/>
  <c r="DI741" i="3"/>
  <c r="DF741" i="3"/>
  <c r="DJ741" i="3" s="1"/>
  <c r="DI719" i="3"/>
  <c r="DH719" i="3"/>
  <c r="DF498" i="3"/>
  <c r="DG498" i="3"/>
  <c r="DH498" i="3"/>
  <c r="DI498" i="3"/>
  <c r="DG1085" i="3"/>
  <c r="DH1048" i="3"/>
  <c r="DG1024" i="3"/>
  <c r="DI1024" i="3"/>
  <c r="DF962" i="3"/>
  <c r="DG962" i="3"/>
  <c r="DH962" i="3"/>
  <c r="DI962" i="3"/>
  <c r="DH913" i="3"/>
  <c r="DG913" i="3"/>
  <c r="DJ913" i="3" s="1"/>
  <c r="DI913" i="3"/>
  <c r="DF833" i="3"/>
  <c r="DG833" i="3"/>
  <c r="DJ833" i="3" s="1"/>
  <c r="DI833" i="3"/>
  <c r="DH833" i="3"/>
  <c r="DG762" i="3"/>
  <c r="DJ762" i="3" s="1"/>
  <c r="DH762" i="3"/>
  <c r="DI762" i="3"/>
  <c r="DF748" i="3"/>
  <c r="DG748" i="3"/>
  <c r="DJ748" i="3" s="1"/>
  <c r="DH748" i="3"/>
  <c r="DI748" i="3"/>
  <c r="DF627" i="3"/>
  <c r="DG627" i="3"/>
  <c r="DH627" i="3"/>
  <c r="DI627" i="3"/>
  <c r="DG392" i="3"/>
  <c r="DH392" i="3"/>
  <c r="DI392" i="3"/>
  <c r="DF392" i="3"/>
  <c r="CW969" i="3"/>
  <c r="V274" i="1" s="1"/>
  <c r="G2878" i="6" s="1"/>
  <c r="CX969" i="3"/>
  <c r="DF935" i="3"/>
  <c r="DG935" i="3"/>
  <c r="DI935" i="3"/>
  <c r="DH935" i="3"/>
  <c r="DG932" i="3"/>
  <c r="DH932" i="3"/>
  <c r="DI932" i="3"/>
  <c r="DF898" i="3"/>
  <c r="DG898" i="3"/>
  <c r="DH898" i="3"/>
  <c r="DI898" i="3"/>
  <c r="DJ898" i="3" s="1"/>
  <c r="DH889" i="3"/>
  <c r="DI889" i="3"/>
  <c r="DF889" i="3"/>
  <c r="DG889" i="3"/>
  <c r="DJ889" i="3" s="1"/>
  <c r="DF854" i="3"/>
  <c r="DG854" i="3"/>
  <c r="DJ854" i="3" s="1"/>
  <c r="DI854" i="3"/>
  <c r="DH854" i="3"/>
  <c r="CX829" i="3"/>
  <c r="DH796" i="3"/>
  <c r="DI796" i="3"/>
  <c r="DF796" i="3"/>
  <c r="DG796" i="3"/>
  <c r="DJ796" i="3" s="1"/>
  <c r="DF752" i="3"/>
  <c r="DJ752" i="3" s="1"/>
  <c r="DG752" i="3"/>
  <c r="DH752" i="3"/>
  <c r="DJ660" i="3"/>
  <c r="DF654" i="3"/>
  <c r="DJ654" i="3" s="1"/>
  <c r="DH654" i="3"/>
  <c r="DI654" i="3"/>
  <c r="DG654" i="3"/>
  <c r="DF538" i="3"/>
  <c r="DG538" i="3"/>
  <c r="DJ538" i="3" s="1"/>
  <c r="DI538" i="3"/>
  <c r="DH538" i="3"/>
  <c r="DF414" i="3"/>
  <c r="DH414" i="3"/>
  <c r="DG414" i="3"/>
  <c r="DJ414" i="3" s="1"/>
  <c r="DI414" i="3"/>
  <c r="DF400" i="3"/>
  <c r="DG400" i="3"/>
  <c r="DH400" i="3"/>
  <c r="DI400" i="3"/>
  <c r="DF396" i="3"/>
  <c r="DG396" i="3"/>
  <c r="DH396" i="3"/>
  <c r="DI396" i="3"/>
  <c r="DF909" i="3"/>
  <c r="DI909" i="3"/>
  <c r="DH909" i="3"/>
  <c r="DF896" i="3"/>
  <c r="DJ896" i="3" s="1"/>
  <c r="DI896" i="3"/>
  <c r="DF864" i="3"/>
  <c r="DH864" i="3"/>
  <c r="DJ864" i="3" s="1"/>
  <c r="DI864" i="3"/>
  <c r="DF740" i="3"/>
  <c r="DG740" i="3"/>
  <c r="DH740" i="3"/>
  <c r="DI740" i="3"/>
  <c r="DG706" i="3"/>
  <c r="DH706" i="3"/>
  <c r="DI706" i="3"/>
  <c r="DF706" i="3"/>
  <c r="DF534" i="3"/>
  <c r="DJ534" i="3" s="1"/>
  <c r="DG534" i="3"/>
  <c r="DH534" i="3"/>
  <c r="DI534" i="3"/>
  <c r="DF1055" i="3"/>
  <c r="DG1055" i="3"/>
  <c r="DH1055" i="3"/>
  <c r="DI1055" i="3"/>
  <c r="DF1033" i="3"/>
  <c r="DI1033" i="3"/>
  <c r="DJ1018" i="3"/>
  <c r="DF983" i="3"/>
  <c r="DG983" i="3"/>
  <c r="DJ983" i="3" s="1"/>
  <c r="DH983" i="3"/>
  <c r="DI983" i="3"/>
  <c r="CW928" i="3"/>
  <c r="CX928" i="3"/>
  <c r="DF905" i="3"/>
  <c r="DI905" i="3"/>
  <c r="DG905" i="3"/>
  <c r="DH905" i="3"/>
  <c r="DG852" i="3"/>
  <c r="DJ852" i="3" s="1"/>
  <c r="DI852" i="3"/>
  <c r="DI827" i="3"/>
  <c r="DH827" i="3"/>
  <c r="DJ827" i="3" s="1"/>
  <c r="DF746" i="3"/>
  <c r="DG746" i="3"/>
  <c r="DJ746" i="3" s="1"/>
  <c r="DI746" i="3"/>
  <c r="CX672" i="3"/>
  <c r="CW672" i="3"/>
  <c r="V178" i="1" s="1"/>
  <c r="G2093" i="6" s="1"/>
  <c r="CW662" i="3"/>
  <c r="V177" i="1" s="1"/>
  <c r="G2062" i="6" s="1"/>
  <c r="CX662" i="3"/>
  <c r="DF642" i="3"/>
  <c r="DJ642" i="3" s="1"/>
  <c r="DG642" i="3"/>
  <c r="DH642" i="3"/>
  <c r="DI642" i="3"/>
  <c r="DF551" i="3"/>
  <c r="DG551" i="3"/>
  <c r="DH551" i="3"/>
  <c r="DI551" i="3"/>
  <c r="DF402" i="3"/>
  <c r="DG402" i="3"/>
  <c r="DH402" i="3"/>
  <c r="DI402" i="3"/>
  <c r="DJ402" i="3" s="1"/>
  <c r="DJ1049" i="3"/>
  <c r="CV1022" i="3"/>
  <c r="U279" i="1" s="1"/>
  <c r="G3027" i="6" s="1"/>
  <c r="DH977" i="3"/>
  <c r="DH967" i="3"/>
  <c r="DI967" i="3"/>
  <c r="DJ899" i="3"/>
  <c r="DH868" i="3"/>
  <c r="DI868" i="3"/>
  <c r="DF868" i="3"/>
  <c r="DG868" i="3"/>
  <c r="DJ868" i="3" s="1"/>
  <c r="CW856" i="3"/>
  <c r="CX856" i="3"/>
  <c r="DF850" i="3"/>
  <c r="DG850" i="3"/>
  <c r="DH850" i="3"/>
  <c r="DI850" i="3"/>
  <c r="DJ850" i="3" s="1"/>
  <c r="DJ830" i="3"/>
  <c r="DF773" i="3"/>
  <c r="DG773" i="3"/>
  <c r="DJ773" i="3" s="1"/>
  <c r="DH773" i="3"/>
  <c r="DI773" i="3"/>
  <c r="DF769" i="3"/>
  <c r="DG769" i="3"/>
  <c r="DJ769" i="3" s="1"/>
  <c r="DH769" i="3"/>
  <c r="DI769" i="3"/>
  <c r="DF666" i="3"/>
  <c r="DJ666" i="3" s="1"/>
  <c r="DG666" i="3"/>
  <c r="DH666" i="3"/>
  <c r="DI666" i="3"/>
  <c r="CV656" i="3"/>
  <c r="U177" i="1" s="1"/>
  <c r="G2059" i="6" s="1"/>
  <c r="CX656" i="3"/>
  <c r="CX579" i="3"/>
  <c r="DH577" i="3"/>
  <c r="DI577" i="3"/>
  <c r="DG577" i="3"/>
  <c r="DF577" i="3"/>
  <c r="DJ577" i="3" s="1"/>
  <c r="DF1075" i="3"/>
  <c r="DJ1075" i="3" s="1"/>
  <c r="DI1075" i="3"/>
  <c r="DF1051" i="3"/>
  <c r="DG1051" i="3"/>
  <c r="DH1051" i="3"/>
  <c r="DI1051" i="3"/>
  <c r="DF1008" i="3"/>
  <c r="DJ1008" i="3" s="1"/>
  <c r="DG1008" i="3"/>
  <c r="DH1006" i="3"/>
  <c r="DH1005" i="3"/>
  <c r="DJ1005" i="3" s="1"/>
  <c r="DI1005" i="3"/>
  <c r="DF991" i="3"/>
  <c r="DG991" i="3"/>
  <c r="DJ991" i="3" s="1"/>
  <c r="DG965" i="3"/>
  <c r="DI965" i="3"/>
  <c r="CW916" i="3"/>
  <c r="CX916" i="3"/>
  <c r="DF901" i="3"/>
  <c r="DH901" i="3"/>
  <c r="DG901" i="3"/>
  <c r="DF855" i="3"/>
  <c r="CX842" i="3"/>
  <c r="CW842" i="3"/>
  <c r="DF775" i="3"/>
  <c r="DJ775" i="3" s="1"/>
  <c r="DG775" i="3"/>
  <c r="DH775" i="3"/>
  <c r="DI775" i="3"/>
  <c r="DF736" i="3"/>
  <c r="DG736" i="3"/>
  <c r="DJ736" i="3" s="1"/>
  <c r="DH736" i="3"/>
  <c r="DI736" i="3"/>
  <c r="DG719" i="3"/>
  <c r="DG679" i="3"/>
  <c r="DH679" i="3"/>
  <c r="DF679" i="3"/>
  <c r="DI679" i="3"/>
  <c r="DF349" i="3"/>
  <c r="DI349" i="3"/>
  <c r="DG349" i="3"/>
  <c r="DH349" i="3"/>
  <c r="CX1225" i="3"/>
  <c r="CX1204" i="3"/>
  <c r="CX1058" i="3"/>
  <c r="DG1041" i="3"/>
  <c r="DI1041" i="3"/>
  <c r="DG1006" i="3"/>
  <c r="DJ1006" i="3" s="1"/>
  <c r="DF998" i="3"/>
  <c r="DJ998" i="3" s="1"/>
  <c r="DI998" i="3"/>
  <c r="CX970" i="3"/>
  <c r="DH940" i="3"/>
  <c r="DJ940" i="3" s="1"/>
  <c r="DI940" i="3"/>
  <c r="DF940" i="3"/>
  <c r="DF938" i="3"/>
  <c r="DG938" i="3"/>
  <c r="DJ938" i="3" s="1"/>
  <c r="DH938" i="3"/>
  <c r="DI938" i="3"/>
  <c r="DF918" i="3"/>
  <c r="DJ918" i="3" s="1"/>
  <c r="DH918" i="3"/>
  <c r="DF914" i="3"/>
  <c r="DG914" i="3"/>
  <c r="DI914" i="3"/>
  <c r="DH914" i="3"/>
  <c r="DH893" i="3"/>
  <c r="DH851" i="3"/>
  <c r="DG820" i="3"/>
  <c r="DJ820" i="3" s="1"/>
  <c r="CX804" i="3"/>
  <c r="DG741" i="3"/>
  <c r="DF730" i="3"/>
  <c r="DJ730" i="3" s="1"/>
  <c r="DH730" i="3"/>
  <c r="DI730" i="3"/>
  <c r="DG730" i="3"/>
  <c r="DF719" i="3"/>
  <c r="DJ719" i="3" s="1"/>
  <c r="DJ669" i="3"/>
  <c r="CX454" i="3"/>
  <c r="DF1046" i="3"/>
  <c r="DG1046" i="3"/>
  <c r="DH1046" i="3"/>
  <c r="DG1013" i="3"/>
  <c r="DH1013" i="3"/>
  <c r="DI1013" i="3"/>
  <c r="CW1003" i="3"/>
  <c r="V277" i="1" s="1"/>
  <c r="G2969" i="6" s="1"/>
  <c r="CX996" i="3"/>
  <c r="DF979" i="3"/>
  <c r="DG979" i="3"/>
  <c r="DH979" i="3"/>
  <c r="DI979" i="3"/>
  <c r="DJ979" i="3" s="1"/>
  <c r="DF956" i="3"/>
  <c r="DI956" i="3"/>
  <c r="DG920" i="3"/>
  <c r="DH920" i="3"/>
  <c r="DI920" i="3"/>
  <c r="DJ857" i="3"/>
  <c r="DH838" i="3"/>
  <c r="DI838" i="3"/>
  <c r="DJ838" i="3" s="1"/>
  <c r="DF838" i="3"/>
  <c r="DI785" i="3"/>
  <c r="DG785" i="3"/>
  <c r="DJ785" i="3" s="1"/>
  <c r="DH785" i="3"/>
  <c r="DF763" i="3"/>
  <c r="DJ763" i="3" s="1"/>
  <c r="DG763" i="3"/>
  <c r="DH763" i="3"/>
  <c r="DI763" i="3"/>
  <c r="DI681" i="3"/>
  <c r="DF681" i="3"/>
  <c r="DG681" i="3"/>
  <c r="DJ681" i="3" s="1"/>
  <c r="DH681" i="3"/>
  <c r="DG595" i="3"/>
  <c r="DJ595" i="3" s="1"/>
  <c r="DH595" i="3"/>
  <c r="DF595" i="3"/>
  <c r="DI595" i="3"/>
  <c r="CX1200" i="3"/>
  <c r="CX1179" i="3"/>
  <c r="CX1158" i="3"/>
  <c r="CX1137" i="3"/>
  <c r="DG1003" i="3"/>
  <c r="DJ1003" i="3" s="1"/>
  <c r="DI1003" i="3"/>
  <c r="DH963" i="3"/>
  <c r="DJ963" i="3" s="1"/>
  <c r="DI963" i="3"/>
  <c r="DH834" i="3"/>
  <c r="DI834" i="3"/>
  <c r="DF834" i="3"/>
  <c r="DJ834" i="3" s="1"/>
  <c r="DG834" i="3"/>
  <c r="CX777" i="3"/>
  <c r="CV777" i="3"/>
  <c r="U223" i="1" s="1"/>
  <c r="G2392" i="6" s="1"/>
  <c r="DG721" i="3"/>
  <c r="DH721" i="3"/>
  <c r="DF721" i="3"/>
  <c r="DJ721" i="3" s="1"/>
  <c r="DI721" i="3"/>
  <c r="DH1024" i="3"/>
  <c r="DH997" i="3"/>
  <c r="CW961" i="3"/>
  <c r="CX945" i="3"/>
  <c r="DF913" i="3"/>
  <c r="DF895" i="3"/>
  <c r="DJ895" i="3" s="1"/>
  <c r="DG895" i="3"/>
  <c r="DH895" i="3"/>
  <c r="DG879" i="3"/>
  <c r="DF879" i="3"/>
  <c r="DH879" i="3"/>
  <c r="DH817" i="3"/>
  <c r="DI817" i="3"/>
  <c r="S226" i="1" s="1"/>
  <c r="DF817" i="3"/>
  <c r="DG817" i="3"/>
  <c r="DJ817" i="3" s="1"/>
  <c r="DI789" i="3"/>
  <c r="DF789" i="3"/>
  <c r="DG789" i="3"/>
  <c r="DF762" i="3"/>
  <c r="DF749" i="3"/>
  <c r="DG749" i="3"/>
  <c r="DH749" i="3"/>
  <c r="DI749" i="3"/>
  <c r="DH647" i="3"/>
  <c r="DI647" i="3"/>
  <c r="DF647" i="3"/>
  <c r="DG647" i="3"/>
  <c r="DJ647" i="3" s="1"/>
  <c r="CW518" i="3"/>
  <c r="CX518" i="3"/>
  <c r="DH465" i="3"/>
  <c r="DF465" i="3"/>
  <c r="DG465" i="3"/>
  <c r="DI465" i="3"/>
  <c r="DF1024" i="3"/>
  <c r="DG961" i="3"/>
  <c r="DJ961" i="3" s="1"/>
  <c r="DI961" i="3"/>
  <c r="DI955" i="3"/>
  <c r="CW927" i="3"/>
  <c r="CX927" i="3"/>
  <c r="DG888" i="3"/>
  <c r="DJ888" i="3" s="1"/>
  <c r="DF888" i="3"/>
  <c r="DH888" i="3"/>
  <c r="DF886" i="3"/>
  <c r="DG886" i="3"/>
  <c r="DH886" i="3"/>
  <c r="DI886" i="3"/>
  <c r="CW867" i="3"/>
  <c r="V230" i="1" s="1"/>
  <c r="G2604" i="6" s="1"/>
  <c r="CX867" i="3"/>
  <c r="DI723" i="3"/>
  <c r="DJ723" i="3" s="1"/>
  <c r="DF723" i="3"/>
  <c r="DG723" i="3"/>
  <c r="DH723" i="3"/>
  <c r="DF698" i="3"/>
  <c r="DJ698" i="3" s="1"/>
  <c r="DG698" i="3"/>
  <c r="DH698" i="3"/>
  <c r="DI698" i="3"/>
  <c r="DG613" i="3"/>
  <c r="DH613" i="3"/>
  <c r="DI613" i="3"/>
  <c r="DJ613" i="3" s="1"/>
  <c r="DF613" i="3"/>
  <c r="DG536" i="3"/>
  <c r="DF536" i="3"/>
  <c r="DI536" i="3"/>
  <c r="DJ536" i="3" s="1"/>
  <c r="DH536" i="3"/>
  <c r="DF394" i="3"/>
  <c r="DG394" i="3"/>
  <c r="DH394" i="3"/>
  <c r="DI394" i="3"/>
  <c r="DI900" i="3"/>
  <c r="DG872" i="3"/>
  <c r="DG866" i="3"/>
  <c r="DJ866" i="3" s="1"/>
  <c r="CW832" i="3"/>
  <c r="V227" i="1" s="1"/>
  <c r="G2515" i="6" s="1"/>
  <c r="CX832" i="3"/>
  <c r="DF812" i="3"/>
  <c r="DJ812" i="3" s="1"/>
  <c r="DG812" i="3"/>
  <c r="DH812" i="3"/>
  <c r="DI812" i="3"/>
  <c r="DF615" i="3"/>
  <c r="DI615" i="3"/>
  <c r="DG615" i="3"/>
  <c r="DJ615" i="3" s="1"/>
  <c r="DH615" i="3"/>
  <c r="DF490" i="3"/>
  <c r="DG490" i="3"/>
  <c r="DH490" i="3"/>
  <c r="DI490" i="3"/>
  <c r="DJ490" i="3" s="1"/>
  <c r="DF463" i="3"/>
  <c r="DG463" i="3"/>
  <c r="DJ463" i="3" s="1"/>
  <c r="DH463" i="3"/>
  <c r="DI463" i="3"/>
  <c r="DH232" i="3"/>
  <c r="DI232" i="3"/>
  <c r="DF232" i="3"/>
  <c r="DG232" i="3"/>
  <c r="DJ232" i="3" s="1"/>
  <c r="DH990" i="3"/>
  <c r="CW911" i="3"/>
  <c r="DF875" i="3"/>
  <c r="DI875" i="3"/>
  <c r="DJ843" i="3"/>
  <c r="CW815" i="3"/>
  <c r="V226" i="1" s="1"/>
  <c r="G2484" i="6" s="1"/>
  <c r="DG783" i="3"/>
  <c r="DJ783" i="3" s="1"/>
  <c r="DH783" i="3"/>
  <c r="DI783" i="3"/>
  <c r="DF743" i="3"/>
  <c r="DJ743" i="3" s="1"/>
  <c r="DG743" i="3"/>
  <c r="DJ737" i="3"/>
  <c r="DF713" i="3"/>
  <c r="DH713" i="3"/>
  <c r="DI713" i="3"/>
  <c r="DG713" i="3"/>
  <c r="DJ713" i="3" s="1"/>
  <c r="CX617" i="3"/>
  <c r="DF600" i="3"/>
  <c r="DJ600" i="3" s="1"/>
  <c r="DG600" i="3"/>
  <c r="DH600" i="3"/>
  <c r="DI600" i="3"/>
  <c r="DJ584" i="3"/>
  <c r="DF576" i="3"/>
  <c r="DJ576" i="3" s="1"/>
  <c r="DG576" i="3"/>
  <c r="DI576" i="3"/>
  <c r="DH576" i="3"/>
  <c r="CX559" i="3"/>
  <c r="CW471" i="3"/>
  <c r="CX471" i="3"/>
  <c r="DF404" i="3"/>
  <c r="DG404" i="3"/>
  <c r="DH404" i="3"/>
  <c r="DI404" i="3"/>
  <c r="DF884" i="3"/>
  <c r="DJ884" i="3" s="1"/>
  <c r="DG884" i="3"/>
  <c r="DI884" i="3"/>
  <c r="DF815" i="3"/>
  <c r="DG815" i="3"/>
  <c r="DF757" i="3"/>
  <c r="DG757" i="3"/>
  <c r="DJ757" i="3" s="1"/>
  <c r="DH757" i="3"/>
  <c r="DI757" i="3"/>
  <c r="DH745" i="3"/>
  <c r="DI745" i="3"/>
  <c r="DJ745" i="3" s="1"/>
  <c r="DG732" i="3"/>
  <c r="DH732" i="3"/>
  <c r="DI732" i="3"/>
  <c r="DG689" i="3"/>
  <c r="DH689" i="3"/>
  <c r="DI689" i="3"/>
  <c r="DF689" i="3"/>
  <c r="DI556" i="3"/>
  <c r="DG556" i="3"/>
  <c r="DH556" i="3"/>
  <c r="CW540" i="3"/>
  <c r="CX540" i="3"/>
  <c r="DG500" i="3"/>
  <c r="DH500" i="3"/>
  <c r="DI500" i="3"/>
  <c r="DF500" i="3"/>
  <c r="CV921" i="3"/>
  <c r="U235" i="1" s="1"/>
  <c r="G2752" i="6" s="1"/>
  <c r="CW805" i="3"/>
  <c r="CX805" i="3"/>
  <c r="DF795" i="3"/>
  <c r="DG795" i="3"/>
  <c r="DJ795" i="3" s="1"/>
  <c r="DH795" i="3"/>
  <c r="DI795" i="3"/>
  <c r="CW739" i="3"/>
  <c r="V184" i="1" s="1"/>
  <c r="G2273" i="6" s="1"/>
  <c r="CX739" i="3"/>
  <c r="DF705" i="3"/>
  <c r="DG705" i="3"/>
  <c r="DI705" i="3"/>
  <c r="DH705" i="3"/>
  <c r="DG703" i="3"/>
  <c r="DF703" i="3"/>
  <c r="DH703" i="3"/>
  <c r="DI703" i="3"/>
  <c r="DF671" i="3"/>
  <c r="DH671" i="3"/>
  <c r="DI671" i="3"/>
  <c r="DG671" i="3"/>
  <c r="DJ671" i="3" s="1"/>
  <c r="DF634" i="3"/>
  <c r="DG634" i="3"/>
  <c r="DH634" i="3"/>
  <c r="DI634" i="3"/>
  <c r="DH605" i="3"/>
  <c r="DI605" i="3"/>
  <c r="DG605" i="3"/>
  <c r="DJ605" i="3" s="1"/>
  <c r="DH588" i="3"/>
  <c r="DI588" i="3"/>
  <c r="DF588" i="3"/>
  <c r="DJ588" i="3" s="1"/>
  <c r="DG588" i="3"/>
  <c r="DF574" i="3"/>
  <c r="DG574" i="3"/>
  <c r="DJ574" i="3" s="1"/>
  <c r="DH574" i="3"/>
  <c r="DI574" i="3"/>
  <c r="DJ571" i="3"/>
  <c r="CV481" i="3"/>
  <c r="U125" i="1" s="1"/>
  <c r="G1566" i="6" s="1"/>
  <c r="CX481" i="3"/>
  <c r="DF421" i="3"/>
  <c r="DG421" i="3"/>
  <c r="DJ421" i="3" s="1"/>
  <c r="DH421" i="3"/>
  <c r="DI421" i="3"/>
  <c r="DF294" i="3"/>
  <c r="DG294" i="3"/>
  <c r="DH294" i="3"/>
  <c r="DI294" i="3"/>
  <c r="DH906" i="3"/>
  <c r="DI906" i="3"/>
  <c r="DG828" i="3"/>
  <c r="DH828" i="3"/>
  <c r="DJ819" i="3"/>
  <c r="DF786" i="3"/>
  <c r="DJ786" i="3" s="1"/>
  <c r="DG786" i="3"/>
  <c r="DH786" i="3"/>
  <c r="DI786" i="3"/>
  <c r="DF667" i="3"/>
  <c r="DG667" i="3"/>
  <c r="DI667" i="3"/>
  <c r="CV612" i="3"/>
  <c r="U173" i="1" s="1"/>
  <c r="G1939" i="6" s="1"/>
  <c r="CX612" i="3"/>
  <c r="DF567" i="3"/>
  <c r="DJ567" i="3" s="1"/>
  <c r="DH567" i="3"/>
  <c r="DG567" i="3"/>
  <c r="CX473" i="3"/>
  <c r="CV473" i="3"/>
  <c r="U124" i="1" s="1"/>
  <c r="G1540" i="6" s="1"/>
  <c r="DI429" i="3"/>
  <c r="DF429" i="3"/>
  <c r="DG429" i="3"/>
  <c r="DH429" i="3"/>
  <c r="DF387" i="3"/>
  <c r="DG387" i="3"/>
  <c r="DH387" i="3"/>
  <c r="DI387" i="3"/>
  <c r="DG347" i="3"/>
  <c r="DJ347" i="3" s="1"/>
  <c r="DH347" i="3"/>
  <c r="DI347" i="3"/>
  <c r="DF347" i="3"/>
  <c r="CW323" i="3"/>
  <c r="CX323" i="3"/>
  <c r="CX1002" i="3"/>
  <c r="CX981" i="3"/>
  <c r="CX960" i="3"/>
  <c r="DI929" i="3"/>
  <c r="CX897" i="3"/>
  <c r="DJ768" i="3"/>
  <c r="DF765" i="3"/>
  <c r="DJ765" i="3" s="1"/>
  <c r="DG765" i="3"/>
  <c r="DH765" i="3"/>
  <c r="DI765" i="3"/>
  <c r="CW760" i="3"/>
  <c r="V186" i="1" s="1"/>
  <c r="G2333" i="6" s="1"/>
  <c r="CX760" i="3"/>
  <c r="CW726" i="3"/>
  <c r="CX726" i="3"/>
  <c r="DF701" i="3"/>
  <c r="DG701" i="3"/>
  <c r="DH701" i="3"/>
  <c r="DI701" i="3"/>
  <c r="DJ701" i="3" s="1"/>
  <c r="CX684" i="3"/>
  <c r="DF663" i="3"/>
  <c r="DG663" i="3"/>
  <c r="DJ663" i="3" s="1"/>
  <c r="DI663" i="3"/>
  <c r="DG637" i="3"/>
  <c r="DJ637" i="3" s="1"/>
  <c r="DH637" i="3"/>
  <c r="DF637" i="3"/>
  <c r="DI637" i="3"/>
  <c r="DF620" i="3"/>
  <c r="DJ620" i="3" s="1"/>
  <c r="DG620" i="3"/>
  <c r="DI620" i="3"/>
  <c r="DH620" i="3"/>
  <c r="DF512" i="3"/>
  <c r="DG512" i="3"/>
  <c r="DH512" i="3"/>
  <c r="DI512" i="3"/>
  <c r="CX508" i="3"/>
  <c r="CW508" i="3"/>
  <c r="CW351" i="3"/>
  <c r="V108" i="1" s="1"/>
  <c r="G1135" i="6" s="1"/>
  <c r="CX351" i="3"/>
  <c r="CX337" i="3"/>
  <c r="CV337" i="3"/>
  <c r="U107" i="1" s="1"/>
  <c r="G1107" i="6" s="1"/>
  <c r="CX1057" i="3"/>
  <c r="CX1036" i="3"/>
  <c r="CX1015" i="3"/>
  <c r="CX994" i="3"/>
  <c r="CX973" i="3"/>
  <c r="CX952" i="3"/>
  <c r="DH929" i="3"/>
  <c r="DI917" i="3"/>
  <c r="CW853" i="3"/>
  <c r="V229" i="1" s="1"/>
  <c r="G2575" i="6" s="1"/>
  <c r="CX853" i="3"/>
  <c r="DI839" i="3"/>
  <c r="CW821" i="3"/>
  <c r="DF816" i="3"/>
  <c r="DG816" i="3"/>
  <c r="DH816" i="3"/>
  <c r="CW718" i="3"/>
  <c r="CW696" i="3"/>
  <c r="V180" i="1" s="1"/>
  <c r="G2153" i="6" s="1"/>
  <c r="DG682" i="3"/>
  <c r="DH682" i="3"/>
  <c r="DI682" i="3"/>
  <c r="DI639" i="3"/>
  <c r="DF639" i="3"/>
  <c r="DG639" i="3"/>
  <c r="DH639" i="3"/>
  <c r="CW531" i="3"/>
  <c r="V165" i="1" s="1"/>
  <c r="G1702" i="6" s="1"/>
  <c r="CV441" i="3"/>
  <c r="U120" i="1" s="1"/>
  <c r="G1438" i="6" s="1"/>
  <c r="DG931" i="3"/>
  <c r="DH931" i="3"/>
  <c r="DG929" i="3"/>
  <c r="DH917" i="3"/>
  <c r="DG876" i="3"/>
  <c r="DH876" i="3"/>
  <c r="DF841" i="3"/>
  <c r="DH841" i="3"/>
  <c r="DJ841" i="3" s="1"/>
  <c r="DI841" i="3"/>
  <c r="DH839" i="3"/>
  <c r="DF821" i="3"/>
  <c r="DG821" i="3"/>
  <c r="DH821" i="3"/>
  <c r="DI821" i="3"/>
  <c r="DF744" i="3"/>
  <c r="DG744" i="3"/>
  <c r="DH744" i="3"/>
  <c r="DI744" i="3"/>
  <c r="DG718" i="3"/>
  <c r="DJ718" i="3" s="1"/>
  <c r="DH718" i="3"/>
  <c r="DF718" i="3"/>
  <c r="DI718" i="3"/>
  <c r="DF696" i="3"/>
  <c r="DG696" i="3"/>
  <c r="DH696" i="3"/>
  <c r="DI696" i="3"/>
  <c r="DH531" i="3"/>
  <c r="DI531" i="3"/>
  <c r="DG531" i="3"/>
  <c r="DJ531" i="3" s="1"/>
  <c r="DF531" i="3"/>
  <c r="CW925" i="3"/>
  <c r="CX925" i="3"/>
  <c r="DF922" i="3"/>
  <c r="DH922" i="3"/>
  <c r="DG917" i="3"/>
  <c r="DJ917" i="3" s="1"/>
  <c r="DG839" i="3"/>
  <c r="DJ839" i="3" s="1"/>
  <c r="DF692" i="3"/>
  <c r="DH692" i="3"/>
  <c r="DJ692" i="3" s="1"/>
  <c r="DI692" i="3"/>
  <c r="DF686" i="3"/>
  <c r="DJ686" i="3" s="1"/>
  <c r="DG686" i="3"/>
  <c r="DH686" i="3"/>
  <c r="DI686" i="3"/>
  <c r="DF659" i="3"/>
  <c r="DG659" i="3"/>
  <c r="DH659" i="3"/>
  <c r="DI659" i="3"/>
  <c r="DF622" i="3"/>
  <c r="DJ622" i="3" s="1"/>
  <c r="DG622" i="3"/>
  <c r="DH622" i="3"/>
  <c r="DI622" i="3"/>
  <c r="DF608" i="3"/>
  <c r="DH608" i="3"/>
  <c r="DJ608" i="3" s="1"/>
  <c r="DI608" i="3"/>
  <c r="DJ484" i="3"/>
  <c r="DF441" i="3"/>
  <c r="DG441" i="3"/>
  <c r="DH441" i="3"/>
  <c r="DI441" i="3"/>
  <c r="DF846" i="3"/>
  <c r="DJ846" i="3" s="1"/>
  <c r="DG846" i="3"/>
  <c r="DH846" i="3"/>
  <c r="DI846" i="3"/>
  <c r="DF836" i="3"/>
  <c r="DJ836" i="3" s="1"/>
  <c r="DG836" i="3"/>
  <c r="DF791" i="3"/>
  <c r="DG791" i="3"/>
  <c r="DH791" i="3"/>
  <c r="DI791" i="3"/>
  <c r="DF770" i="3"/>
  <c r="DG770" i="3"/>
  <c r="DJ770" i="3" s="1"/>
  <c r="DH770" i="3"/>
  <c r="DI770" i="3"/>
  <c r="DF753" i="3"/>
  <c r="DJ753" i="3" s="1"/>
  <c r="DG753" i="3"/>
  <c r="DH753" i="3"/>
  <c r="DI753" i="3"/>
  <c r="DF714" i="3"/>
  <c r="DG714" i="3"/>
  <c r="DJ714" i="3" s="1"/>
  <c r="DI714" i="3"/>
  <c r="DF688" i="3"/>
  <c r="DJ688" i="3" s="1"/>
  <c r="DG688" i="3"/>
  <c r="DH688" i="3"/>
  <c r="DI688" i="3"/>
  <c r="DF652" i="3"/>
  <c r="DG652" i="3"/>
  <c r="DJ652" i="3" s="1"/>
  <c r="DH652" i="3"/>
  <c r="DI652" i="3"/>
  <c r="DF650" i="3"/>
  <c r="DH650" i="3"/>
  <c r="DI650" i="3"/>
  <c r="DG650" i="3"/>
  <c r="DF543" i="3"/>
  <c r="DJ543" i="3" s="1"/>
  <c r="DG543" i="3"/>
  <c r="DH543" i="3"/>
  <c r="DI543" i="3"/>
  <c r="CW495" i="3"/>
  <c r="V126" i="1" s="1"/>
  <c r="G1594" i="6" s="1"/>
  <c r="CX495" i="3"/>
  <c r="CW716" i="3"/>
  <c r="CX716" i="3"/>
  <c r="DF699" i="3"/>
  <c r="DJ699" i="3" s="1"/>
  <c r="DJ670" i="3"/>
  <c r="DH653" i="3"/>
  <c r="DH648" i="3"/>
  <c r="DH643" i="3"/>
  <c r="DF569" i="3"/>
  <c r="DI569" i="3"/>
  <c r="DJ569" i="3" s="1"/>
  <c r="DI514" i="3"/>
  <c r="DJ514" i="3" s="1"/>
  <c r="DF514" i="3"/>
  <c r="DG514" i="3"/>
  <c r="DH514" i="3"/>
  <c r="DF425" i="3"/>
  <c r="DG425" i="3"/>
  <c r="DH425" i="3"/>
  <c r="DI425" i="3"/>
  <c r="DF382" i="3"/>
  <c r="DG382" i="3"/>
  <c r="DH382" i="3"/>
  <c r="DI382" i="3"/>
  <c r="DF339" i="3"/>
  <c r="DG339" i="3"/>
  <c r="DJ339" i="3" s="1"/>
  <c r="DI339" i="3"/>
  <c r="DI18" i="3"/>
  <c r="DF18" i="3"/>
  <c r="DG18" i="3"/>
  <c r="DH18" i="3"/>
  <c r="DJ702" i="3"/>
  <c r="DF630" i="3"/>
  <c r="DG630" i="3"/>
  <c r="DJ630" i="3" s="1"/>
  <c r="DH630" i="3"/>
  <c r="DI630" i="3"/>
  <c r="DF603" i="3"/>
  <c r="DG603" i="3"/>
  <c r="DI603" i="3"/>
  <c r="CW593" i="3"/>
  <c r="V171" i="1" s="1"/>
  <c r="G1882" i="6" s="1"/>
  <c r="CX593" i="3"/>
  <c r="CW582" i="3"/>
  <c r="V170" i="1" s="1"/>
  <c r="G1853" i="6" s="1"/>
  <c r="CX573" i="3"/>
  <c r="CX561" i="3"/>
  <c r="DF450" i="3"/>
  <c r="DG450" i="3"/>
  <c r="DH450" i="3"/>
  <c r="DI450" i="3"/>
  <c r="DJ450" i="3" s="1"/>
  <c r="CW444" i="3"/>
  <c r="V120" i="1" s="1"/>
  <c r="G1441" i="6" s="1"/>
  <c r="CX444" i="3"/>
  <c r="DF364" i="3"/>
  <c r="DG364" i="3"/>
  <c r="DJ364" i="3" s="1"/>
  <c r="DH364" i="3"/>
  <c r="DI364" i="3"/>
  <c r="DG362" i="3"/>
  <c r="DF362" i="3"/>
  <c r="DH362" i="3"/>
  <c r="DI362" i="3"/>
  <c r="DJ362" i="3" s="1"/>
  <c r="DF360" i="3"/>
  <c r="DG360" i="3"/>
  <c r="DJ360" i="3" s="1"/>
  <c r="DH360" i="3"/>
  <c r="DI360" i="3"/>
  <c r="DF178" i="3"/>
  <c r="DG178" i="3"/>
  <c r="DI178" i="3"/>
  <c r="DH178" i="3"/>
  <c r="CV645" i="3"/>
  <c r="U176" i="1" s="1"/>
  <c r="G2030" i="6" s="1"/>
  <c r="CX645" i="3"/>
  <c r="DJ626" i="3"/>
  <c r="DH584" i="3"/>
  <c r="DI584" i="3"/>
  <c r="DF582" i="3"/>
  <c r="DG582" i="3"/>
  <c r="DH582" i="3"/>
  <c r="DI582" i="3"/>
  <c r="CW563" i="3"/>
  <c r="CX563" i="3"/>
  <c r="DJ488" i="3"/>
  <c r="DF476" i="3"/>
  <c r="DG476" i="3"/>
  <c r="DH476" i="3"/>
  <c r="DI476" i="3"/>
  <c r="DG446" i="3"/>
  <c r="DH446" i="3"/>
  <c r="DI446" i="3"/>
  <c r="DF446" i="3"/>
  <c r="DI406" i="3"/>
  <c r="DG406" i="3"/>
  <c r="DJ406" i="3" s="1"/>
  <c r="DH406" i="3"/>
  <c r="DF406" i="3"/>
  <c r="CV193" i="3"/>
  <c r="U54" i="1" s="1"/>
  <c r="G650" i="6" s="1"/>
  <c r="CX193" i="3"/>
  <c r="DF154" i="3"/>
  <c r="DG154" i="3"/>
  <c r="DI154" i="3"/>
  <c r="DJ154" i="3" s="1"/>
  <c r="DH154" i="3"/>
  <c r="DF152" i="3"/>
  <c r="DH152" i="3"/>
  <c r="DI152" i="3"/>
  <c r="DG152" i="3"/>
  <c r="DJ715" i="3"/>
  <c r="DF709" i="3"/>
  <c r="DJ709" i="3" s="1"/>
  <c r="DG709" i="3"/>
  <c r="DI709" i="3"/>
  <c r="CW704" i="3"/>
  <c r="CX704" i="3"/>
  <c r="DG685" i="3"/>
  <c r="DJ685" i="3" s="1"/>
  <c r="DH685" i="3"/>
  <c r="DI685" i="3"/>
  <c r="DG655" i="3"/>
  <c r="DH655" i="3"/>
  <c r="DI655" i="3"/>
  <c r="DH565" i="3"/>
  <c r="DI565" i="3"/>
  <c r="DF472" i="3"/>
  <c r="DG472" i="3"/>
  <c r="DH472" i="3"/>
  <c r="DI472" i="3"/>
  <c r="DG419" i="3"/>
  <c r="DH419" i="3"/>
  <c r="DF419" i="3"/>
  <c r="DF251" i="3"/>
  <c r="DH251" i="3"/>
  <c r="DJ251" i="3" s="1"/>
  <c r="DI251" i="3"/>
  <c r="CX784" i="3"/>
  <c r="DF680" i="3"/>
  <c r="DG680" i="3"/>
  <c r="DH680" i="3"/>
  <c r="DI680" i="3"/>
  <c r="DJ673" i="3"/>
  <c r="DF633" i="3"/>
  <c r="DJ633" i="3" s="1"/>
  <c r="DG633" i="3"/>
  <c r="DI633" i="3"/>
  <c r="CX616" i="3"/>
  <c r="DF596" i="3"/>
  <c r="DG596" i="3"/>
  <c r="DH596" i="3"/>
  <c r="DI596" i="3"/>
  <c r="DF587" i="3"/>
  <c r="DJ587" i="3" s="1"/>
  <c r="DG587" i="3"/>
  <c r="DI587" i="3"/>
  <c r="CX539" i="3"/>
  <c r="DG522" i="3"/>
  <c r="DH522" i="3"/>
  <c r="DI522" i="3"/>
  <c r="DF522" i="3"/>
  <c r="DJ522" i="3" s="1"/>
  <c r="DF459" i="3"/>
  <c r="DG459" i="3"/>
  <c r="DH459" i="3"/>
  <c r="DI459" i="3"/>
  <c r="CV217" i="3"/>
  <c r="U57" i="1" s="1"/>
  <c r="G724" i="6" s="1"/>
  <c r="CX217" i="3"/>
  <c r="CW725" i="3"/>
  <c r="CX725" i="3"/>
  <c r="DF717" i="3"/>
  <c r="DG717" i="3"/>
  <c r="DJ717" i="3" s="1"/>
  <c r="DF697" i="3"/>
  <c r="DJ697" i="3" s="1"/>
  <c r="DG697" i="3"/>
  <c r="DH697" i="3"/>
  <c r="DI697" i="3"/>
  <c r="DJ649" i="3"/>
  <c r="DJ597" i="3"/>
  <c r="CW550" i="3"/>
  <c r="V167" i="1" s="1"/>
  <c r="G1762" i="6" s="1"/>
  <c r="DJ527" i="3"/>
  <c r="DI524" i="3"/>
  <c r="DF524" i="3"/>
  <c r="DG524" i="3"/>
  <c r="DH524" i="3"/>
  <c r="DF513" i="3"/>
  <c r="DG513" i="3"/>
  <c r="DH513" i="3"/>
  <c r="DI513" i="3"/>
  <c r="DF486" i="3"/>
  <c r="DG486" i="3"/>
  <c r="DJ486" i="3" s="1"/>
  <c r="DH486" i="3"/>
  <c r="DI486" i="3"/>
  <c r="DI478" i="3"/>
  <c r="DF478" i="3"/>
  <c r="DG478" i="3"/>
  <c r="DJ478" i="3" s="1"/>
  <c r="CW440" i="3"/>
  <c r="CX440" i="3"/>
  <c r="DG675" i="3"/>
  <c r="DH675" i="3"/>
  <c r="DF638" i="3"/>
  <c r="DG638" i="3"/>
  <c r="DH638" i="3"/>
  <c r="DI638" i="3"/>
  <c r="DG599" i="3"/>
  <c r="DH599" i="3"/>
  <c r="DF578" i="3"/>
  <c r="DJ578" i="3" s="1"/>
  <c r="DH578" i="3"/>
  <c r="DI578" i="3"/>
  <c r="DF550" i="3"/>
  <c r="DG550" i="3"/>
  <c r="DJ550" i="3" s="1"/>
  <c r="DI550" i="3"/>
  <c r="DF517" i="3"/>
  <c r="DG517" i="3"/>
  <c r="DH517" i="3"/>
  <c r="DI517" i="3"/>
  <c r="DF395" i="3"/>
  <c r="DG395" i="3"/>
  <c r="DJ395" i="3" s="1"/>
  <c r="DH395" i="3"/>
  <c r="DI395" i="3"/>
  <c r="CX844" i="3"/>
  <c r="CX793" i="3"/>
  <c r="CX772" i="3"/>
  <c r="CX751" i="3"/>
  <c r="CW683" i="3"/>
  <c r="V179" i="1" s="1"/>
  <c r="G2122" i="6" s="1"/>
  <c r="CX683" i="3"/>
  <c r="CX658" i="3"/>
  <c r="DF646" i="3"/>
  <c r="DG646" i="3"/>
  <c r="DH646" i="3"/>
  <c r="DF621" i="3"/>
  <c r="DJ621" i="3" s="1"/>
  <c r="DG621" i="3"/>
  <c r="DH621" i="3"/>
  <c r="DI621" i="3"/>
  <c r="DJ607" i="3"/>
  <c r="DF594" i="3"/>
  <c r="DI594" i="3"/>
  <c r="DF568" i="3"/>
  <c r="DH568" i="3"/>
  <c r="DI568" i="3"/>
  <c r="DF555" i="3"/>
  <c r="DJ555" i="3" s="1"/>
  <c r="DG555" i="3"/>
  <c r="DH555" i="3"/>
  <c r="DI555" i="3"/>
  <c r="DG548" i="3"/>
  <c r="DH548" i="3"/>
  <c r="DI548" i="3"/>
  <c r="DI466" i="3"/>
  <c r="DJ466" i="3" s="1"/>
  <c r="DF466" i="3"/>
  <c r="DG466" i="3"/>
  <c r="DH466" i="3"/>
  <c r="DG464" i="3"/>
  <c r="DH464" i="3"/>
  <c r="DI464" i="3"/>
  <c r="DF464" i="3"/>
  <c r="CW462" i="3"/>
  <c r="V122" i="1" s="1"/>
  <c r="G1492" i="6" s="1"/>
  <c r="CX462" i="3"/>
  <c r="CX312" i="3"/>
  <c r="CW312" i="3"/>
  <c r="DI724" i="3"/>
  <c r="DJ691" i="3"/>
  <c r="DF651" i="3"/>
  <c r="DG651" i="3"/>
  <c r="DH651" i="3"/>
  <c r="DI651" i="3"/>
  <c r="DF604" i="3"/>
  <c r="DG604" i="3"/>
  <c r="DH604" i="3"/>
  <c r="CW507" i="3"/>
  <c r="V128" i="1" s="1"/>
  <c r="G1645" i="6" s="1"/>
  <c r="CX507" i="3"/>
  <c r="CX503" i="3"/>
  <c r="CW468" i="3"/>
  <c r="V123" i="1" s="1"/>
  <c r="G1518" i="6" s="1"/>
  <c r="CX468" i="3"/>
  <c r="DG455" i="3"/>
  <c r="DH455" i="3"/>
  <c r="DI455" i="3"/>
  <c r="CV449" i="3"/>
  <c r="U121" i="1" s="1"/>
  <c r="G1464" i="6" s="1"/>
  <c r="CX432" i="3"/>
  <c r="DF409" i="3"/>
  <c r="P116" i="1" s="1"/>
  <c r="DG409" i="3"/>
  <c r="DH409" i="3"/>
  <c r="DI409" i="3"/>
  <c r="CW381" i="3"/>
  <c r="CX381" i="3"/>
  <c r="CX359" i="3"/>
  <c r="CW359" i="3"/>
  <c r="V109" i="1" s="1"/>
  <c r="G1161" i="6" s="1"/>
  <c r="CW707" i="3"/>
  <c r="CX707" i="3"/>
  <c r="CW641" i="3"/>
  <c r="V175" i="1" s="1"/>
  <c r="G2002" i="6" s="1"/>
  <c r="CX641" i="3"/>
  <c r="DH626" i="3"/>
  <c r="DI626" i="3"/>
  <c r="DG609" i="3"/>
  <c r="DH609" i="3"/>
  <c r="DI609" i="3"/>
  <c r="DG592" i="3"/>
  <c r="DJ592" i="3" s="1"/>
  <c r="DH592" i="3"/>
  <c r="DI592" i="3"/>
  <c r="DG572" i="3"/>
  <c r="DH572" i="3"/>
  <c r="DF572" i="3"/>
  <c r="DI572" i="3"/>
  <c r="CW570" i="3"/>
  <c r="V169" i="1" s="1"/>
  <c r="G1822" i="6" s="1"/>
  <c r="CX570" i="3"/>
  <c r="DH505" i="3"/>
  <c r="DI505" i="3"/>
  <c r="DF505" i="3"/>
  <c r="DG505" i="3"/>
  <c r="DG428" i="3"/>
  <c r="DH428" i="3"/>
  <c r="DF428" i="3"/>
  <c r="DI428" i="3"/>
  <c r="DF418" i="3"/>
  <c r="DH418" i="3"/>
  <c r="DG418" i="3"/>
  <c r="DI418" i="3"/>
  <c r="DJ418" i="3" s="1"/>
  <c r="DG731" i="3"/>
  <c r="DH731" i="3"/>
  <c r="CW728" i="3"/>
  <c r="CX728" i="3"/>
  <c r="DG724" i="3"/>
  <c r="DJ724" i="3" s="1"/>
  <c r="DI669" i="3"/>
  <c r="DH668" i="3"/>
  <c r="DI668" i="3"/>
  <c r="DJ668" i="3" s="1"/>
  <c r="CW614" i="3"/>
  <c r="V173" i="1" s="1"/>
  <c r="G1942" i="6" s="1"/>
  <c r="CX614" i="3"/>
  <c r="DF583" i="3"/>
  <c r="DG583" i="3"/>
  <c r="DJ583" i="3" s="1"/>
  <c r="DH583" i="3"/>
  <c r="CW560" i="3"/>
  <c r="CX560" i="3"/>
  <c r="CV546" i="3"/>
  <c r="U167" i="1" s="1"/>
  <c r="G1759" i="6" s="1"/>
  <c r="CX546" i="3"/>
  <c r="DG544" i="3"/>
  <c r="DH544" i="3"/>
  <c r="DI544" i="3"/>
  <c r="DG491" i="3"/>
  <c r="DJ491" i="3" s="1"/>
  <c r="DH491" i="3"/>
  <c r="DI491" i="3"/>
  <c r="DI451" i="3"/>
  <c r="DF451" i="3"/>
  <c r="DG451" i="3"/>
  <c r="DH451" i="3"/>
  <c r="DF449" i="3"/>
  <c r="DG449" i="3"/>
  <c r="DH449" i="3"/>
  <c r="DI449" i="3"/>
  <c r="DG437" i="3"/>
  <c r="DH437" i="3"/>
  <c r="DI437" i="3"/>
  <c r="DI397" i="3"/>
  <c r="DF397" i="3"/>
  <c r="DG397" i="3"/>
  <c r="DH397" i="3"/>
  <c r="DH339" i="3"/>
  <c r="DF693" i="3"/>
  <c r="DG693" i="3"/>
  <c r="DH693" i="3"/>
  <c r="DI693" i="3"/>
  <c r="DH669" i="3"/>
  <c r="DF624" i="3"/>
  <c r="DG624" i="3"/>
  <c r="DI610" i="3"/>
  <c r="CV590" i="3"/>
  <c r="U171" i="1" s="1"/>
  <c r="G1879" i="6" s="1"/>
  <c r="CX590" i="3"/>
  <c r="DH569" i="3"/>
  <c r="CW564" i="3"/>
  <c r="CX564" i="3"/>
  <c r="DG562" i="3"/>
  <c r="DH562" i="3"/>
  <c r="DI562" i="3"/>
  <c r="DF529" i="3"/>
  <c r="DG529" i="3"/>
  <c r="DJ529" i="3" s="1"/>
  <c r="DH529" i="3"/>
  <c r="DI529" i="3"/>
  <c r="DF521" i="3"/>
  <c r="DJ521" i="3" s="1"/>
  <c r="DG521" i="3"/>
  <c r="DH521" i="3"/>
  <c r="DI521" i="3"/>
  <c r="DI493" i="3"/>
  <c r="DF493" i="3"/>
  <c r="DG493" i="3"/>
  <c r="DJ493" i="3" s="1"/>
  <c r="DH493" i="3"/>
  <c r="DJ469" i="3"/>
  <c r="CX383" i="3"/>
  <c r="CW383" i="3"/>
  <c r="CW373" i="3"/>
  <c r="CX373" i="3"/>
  <c r="DJ388" i="3"/>
  <c r="DJ352" i="3"/>
  <c r="DF276" i="3"/>
  <c r="DG276" i="3"/>
  <c r="DH276" i="3"/>
  <c r="DI276" i="3"/>
  <c r="DF222" i="3"/>
  <c r="DG222" i="3"/>
  <c r="DH222" i="3"/>
  <c r="DI222" i="3"/>
  <c r="CW571" i="3"/>
  <c r="DJ552" i="3"/>
  <c r="CW537" i="3"/>
  <c r="V166" i="1" s="1"/>
  <c r="G1733" i="6" s="1"/>
  <c r="CX537" i="3"/>
  <c r="CV489" i="3"/>
  <c r="U126" i="1" s="1"/>
  <c r="G1591" i="6" s="1"/>
  <c r="CX489" i="3"/>
  <c r="DF467" i="3"/>
  <c r="DG467" i="3"/>
  <c r="DJ467" i="3" s="1"/>
  <c r="DH467" i="3"/>
  <c r="CW390" i="3"/>
  <c r="V113" i="1" s="1"/>
  <c r="G1263" i="6" s="1"/>
  <c r="CX390" i="3"/>
  <c r="DF272" i="3"/>
  <c r="DG272" i="3"/>
  <c r="DH272" i="3"/>
  <c r="DI272" i="3"/>
  <c r="DG241" i="3"/>
  <c r="DH241" i="3"/>
  <c r="DI241" i="3"/>
  <c r="DF241" i="3"/>
  <c r="DJ223" i="3"/>
  <c r="DF8" i="3"/>
  <c r="DI8" i="3"/>
  <c r="DG8" i="3"/>
  <c r="DH8" i="3"/>
  <c r="DF530" i="3"/>
  <c r="DG530" i="3"/>
  <c r="DJ530" i="3" s="1"/>
  <c r="DH530" i="3"/>
  <c r="DF525" i="3"/>
  <c r="DH525" i="3"/>
  <c r="DF499" i="3"/>
  <c r="DG499" i="3"/>
  <c r="DH499" i="3"/>
  <c r="DI499" i="3"/>
  <c r="DF494" i="3"/>
  <c r="DG494" i="3"/>
  <c r="DH494" i="3"/>
  <c r="DF445" i="3"/>
  <c r="DG445" i="3"/>
  <c r="DJ445" i="3" s="1"/>
  <c r="DH445" i="3"/>
  <c r="DI445" i="3"/>
  <c r="DF401" i="3"/>
  <c r="DG401" i="3"/>
  <c r="DH401" i="3"/>
  <c r="DI401" i="3"/>
  <c r="DF375" i="3"/>
  <c r="DG375" i="3"/>
  <c r="DJ375" i="3" s="1"/>
  <c r="DF355" i="3"/>
  <c r="DG355" i="3"/>
  <c r="DH355" i="3"/>
  <c r="DI355" i="3"/>
  <c r="DF350" i="3"/>
  <c r="DG350" i="3"/>
  <c r="DH350" i="3"/>
  <c r="DF333" i="3"/>
  <c r="DG333" i="3"/>
  <c r="DH333" i="3"/>
  <c r="DI333" i="3"/>
  <c r="CX248" i="3"/>
  <c r="CW248" i="3"/>
  <c r="DF106" i="3"/>
  <c r="DG106" i="3"/>
  <c r="DH106" i="3"/>
  <c r="DI106" i="3"/>
  <c r="CX711" i="3"/>
  <c r="DG533" i="3"/>
  <c r="DG482" i="3"/>
  <c r="DH482" i="3"/>
  <c r="DI482" i="3"/>
  <c r="DJ482" i="3" s="1"/>
  <c r="CW435" i="3"/>
  <c r="V119" i="1" s="1"/>
  <c r="G1416" i="6" s="1"/>
  <c r="CX435" i="3"/>
  <c r="CW405" i="3"/>
  <c r="CX405" i="3"/>
  <c r="DF386" i="3"/>
  <c r="DG386" i="3"/>
  <c r="DH386" i="3"/>
  <c r="DI386" i="3"/>
  <c r="CV369" i="3"/>
  <c r="U111" i="1" s="1"/>
  <c r="G1209" i="6" s="1"/>
  <c r="CX369" i="3"/>
  <c r="DG291" i="3"/>
  <c r="DH291" i="3"/>
  <c r="DI291" i="3"/>
  <c r="DF291" i="3"/>
  <c r="DJ277" i="3"/>
  <c r="DF209" i="3"/>
  <c r="DG209" i="3"/>
  <c r="DH209" i="3"/>
  <c r="DI209" i="3"/>
  <c r="CX102" i="3"/>
  <c r="CW102" i="3"/>
  <c r="DH535" i="3"/>
  <c r="DI535" i="3"/>
  <c r="DF403" i="3"/>
  <c r="DG403" i="3"/>
  <c r="DJ403" i="3" s="1"/>
  <c r="DH403" i="3"/>
  <c r="DI403" i="3"/>
  <c r="DF319" i="3"/>
  <c r="DG319" i="3"/>
  <c r="DH319" i="3"/>
  <c r="DI319" i="3"/>
  <c r="DF315" i="3"/>
  <c r="DG315" i="3"/>
  <c r="DJ315" i="3" s="1"/>
  <c r="DH315" i="3"/>
  <c r="DI315" i="3"/>
  <c r="CX695" i="3"/>
  <c r="CX674" i="3"/>
  <c r="CX581" i="3"/>
  <c r="CW516" i="3"/>
  <c r="CX516" i="3"/>
  <c r="DF504" i="3"/>
  <c r="DG504" i="3"/>
  <c r="DJ504" i="3" s="1"/>
  <c r="DH504" i="3"/>
  <c r="DI504" i="3"/>
  <c r="CX485" i="3"/>
  <c r="DF458" i="3"/>
  <c r="DG458" i="3"/>
  <c r="DH458" i="3"/>
  <c r="CW303" i="3"/>
  <c r="CX303" i="3"/>
  <c r="DF230" i="3"/>
  <c r="DG230" i="3"/>
  <c r="DH230" i="3"/>
  <c r="DI230" i="3"/>
  <c r="DJ228" i="3"/>
  <c r="DH433" i="3"/>
  <c r="DI433" i="3"/>
  <c r="DI415" i="3"/>
  <c r="DF415" i="3"/>
  <c r="DG415" i="3"/>
  <c r="DJ415" i="3" s="1"/>
  <c r="DH415" i="3"/>
  <c r="DF328" i="3"/>
  <c r="DG328" i="3"/>
  <c r="DH328" i="3"/>
  <c r="DI328" i="3"/>
  <c r="DF235" i="3"/>
  <c r="P59" i="1" s="1"/>
  <c r="DH235" i="3"/>
  <c r="R59" i="1" s="1"/>
  <c r="DI235" i="3"/>
  <c r="DG235" i="3"/>
  <c r="DH552" i="3"/>
  <c r="DI552" i="3"/>
  <c r="DF547" i="3"/>
  <c r="DG547" i="3"/>
  <c r="DH547" i="3"/>
  <c r="DI547" i="3"/>
  <c r="DJ547" i="3" s="1"/>
  <c r="DG509" i="3"/>
  <c r="DJ509" i="3" s="1"/>
  <c r="DH509" i="3"/>
  <c r="DI509" i="3"/>
  <c r="CW480" i="3"/>
  <c r="CX480" i="3"/>
  <c r="CW453" i="3"/>
  <c r="V121" i="1" s="1"/>
  <c r="G1467" i="6" s="1"/>
  <c r="CX453" i="3"/>
  <c r="DF436" i="3"/>
  <c r="DG436" i="3"/>
  <c r="DJ436" i="3" s="1"/>
  <c r="DH436" i="3"/>
  <c r="DI436" i="3"/>
  <c r="CW408" i="3"/>
  <c r="CX408" i="3"/>
  <c r="DF342" i="3"/>
  <c r="DG342" i="3"/>
  <c r="DH342" i="3"/>
  <c r="DI342" i="3"/>
  <c r="DG338" i="3"/>
  <c r="DH338" i="3"/>
  <c r="DI338" i="3"/>
  <c r="DJ338" i="3" s="1"/>
  <c r="DG166" i="3"/>
  <c r="DJ166" i="3" s="1"/>
  <c r="DF166" i="3"/>
  <c r="DH166" i="3"/>
  <c r="DI166" i="3"/>
  <c r="CX140" i="3"/>
  <c r="CW140" i="3"/>
  <c r="V47" i="1" s="1"/>
  <c r="G477" i="6" s="1"/>
  <c r="DG439" i="3"/>
  <c r="DJ439" i="3" s="1"/>
  <c r="DF431" i="3"/>
  <c r="DG431" i="3"/>
  <c r="DJ431" i="3" s="1"/>
  <c r="DH431" i="3"/>
  <c r="CW424" i="3"/>
  <c r="V117" i="1" s="1"/>
  <c r="G1365" i="6" s="1"/>
  <c r="CX424" i="3"/>
  <c r="DG422" i="3"/>
  <c r="DJ422" i="3" s="1"/>
  <c r="DH422" i="3"/>
  <c r="DI422" i="3"/>
  <c r="CV305" i="3"/>
  <c r="U103" i="1" s="1"/>
  <c r="G1005" i="6" s="1"/>
  <c r="CX305" i="3"/>
  <c r="DF299" i="3"/>
  <c r="DG299" i="3"/>
  <c r="DH299" i="3"/>
  <c r="DI299" i="3"/>
  <c r="CW287" i="3"/>
  <c r="CX285" i="3"/>
  <c r="DF526" i="3"/>
  <c r="DG526" i="3"/>
  <c r="DH526" i="3"/>
  <c r="DI526" i="3"/>
  <c r="DF439" i="3"/>
  <c r="DJ398" i="3"/>
  <c r="DF378" i="3"/>
  <c r="DG378" i="3"/>
  <c r="DH378" i="3"/>
  <c r="DI378" i="3"/>
  <c r="DG374" i="3"/>
  <c r="DJ374" i="3" s="1"/>
  <c r="DH374" i="3"/>
  <c r="DI374" i="3"/>
  <c r="DF332" i="3"/>
  <c r="DG332" i="3"/>
  <c r="DH332" i="3"/>
  <c r="DI332" i="3"/>
  <c r="DF287" i="3"/>
  <c r="DG287" i="3"/>
  <c r="DJ287" i="3" s="1"/>
  <c r="DH287" i="3"/>
  <c r="DI287" i="3"/>
  <c r="DI273" i="3"/>
  <c r="DH273" i="3"/>
  <c r="DF273" i="3"/>
  <c r="DG273" i="3"/>
  <c r="DF249" i="3"/>
  <c r="DG249" i="3"/>
  <c r="DI249" i="3"/>
  <c r="DH249" i="3"/>
  <c r="CX184" i="3"/>
  <c r="CW184" i="3"/>
  <c r="V52" i="1" s="1"/>
  <c r="G603" i="6" s="1"/>
  <c r="DH310" i="3"/>
  <c r="DI310" i="3"/>
  <c r="DF296" i="3"/>
  <c r="DG296" i="3"/>
  <c r="DH296" i="3"/>
  <c r="DI296" i="3"/>
  <c r="DH282" i="3"/>
  <c r="DI282" i="3"/>
  <c r="DJ282" i="3" s="1"/>
  <c r="DF224" i="3"/>
  <c r="DG224" i="3"/>
  <c r="DH224" i="3"/>
  <c r="DI224" i="3"/>
  <c r="DH180" i="3"/>
  <c r="DI180" i="3"/>
  <c r="DF180" i="3"/>
  <c r="DG180" i="3"/>
  <c r="DI108" i="3"/>
  <c r="DF108" i="3"/>
  <c r="DG108" i="3"/>
  <c r="DH108" i="3"/>
  <c r="DJ343" i="3"/>
  <c r="DF340" i="3"/>
  <c r="DI340" i="3"/>
  <c r="DF253" i="3"/>
  <c r="DH253" i="3"/>
  <c r="DI253" i="3"/>
  <c r="DG253" i="3"/>
  <c r="CW227" i="3"/>
  <c r="V58" i="1" s="1"/>
  <c r="G753" i="6" s="1"/>
  <c r="DJ207" i="3"/>
  <c r="CV345" i="3"/>
  <c r="U108" i="1" s="1"/>
  <c r="G1132" i="6" s="1"/>
  <c r="CX345" i="3"/>
  <c r="DF227" i="3"/>
  <c r="DG227" i="3"/>
  <c r="DH227" i="3"/>
  <c r="DI227" i="3"/>
  <c r="DF147" i="3"/>
  <c r="P48" i="1" s="1"/>
  <c r="DG147" i="3"/>
  <c r="DH147" i="3"/>
  <c r="DI147" i="3"/>
  <c r="CW120" i="3"/>
  <c r="CX120" i="3"/>
  <c r="CX519" i="3"/>
  <c r="CX510" i="3"/>
  <c r="CX501" i="3"/>
  <c r="CX492" i="3"/>
  <c r="CX483" i="3"/>
  <c r="CX456" i="3"/>
  <c r="CX447" i="3"/>
  <c r="CX438" i="3"/>
  <c r="CX423" i="3"/>
  <c r="DG410" i="3"/>
  <c r="DH410" i="3"/>
  <c r="DF309" i="3"/>
  <c r="DG309" i="3"/>
  <c r="DJ309" i="3" s="1"/>
  <c r="DH309" i="3"/>
  <c r="DI309" i="3"/>
  <c r="DJ203" i="3"/>
  <c r="DF377" i="3"/>
  <c r="DG377" i="3"/>
  <c r="CW372" i="3"/>
  <c r="V111" i="1" s="1"/>
  <c r="G1212" i="6" s="1"/>
  <c r="CX372" i="3"/>
  <c r="DF358" i="3"/>
  <c r="DI358" i="3"/>
  <c r="DF341" i="3"/>
  <c r="DG341" i="3"/>
  <c r="DJ341" i="3" s="1"/>
  <c r="DH341" i="3"/>
  <c r="DJ334" i="3"/>
  <c r="DF331" i="3"/>
  <c r="DI331" i="3"/>
  <c r="DF281" i="3"/>
  <c r="DG281" i="3"/>
  <c r="DH281" i="3"/>
  <c r="DI281" i="3"/>
  <c r="DF156" i="3"/>
  <c r="DG156" i="3"/>
  <c r="DJ156" i="3" s="1"/>
  <c r="DI156" i="3"/>
  <c r="DH156" i="3"/>
  <c r="CW91" i="3"/>
  <c r="V41" i="1" s="1"/>
  <c r="G327" i="6" s="1"/>
  <c r="CX91" i="3"/>
  <c r="DF346" i="3"/>
  <c r="DG346" i="3"/>
  <c r="DH346" i="3"/>
  <c r="DI346" i="3"/>
  <c r="DJ346" i="3" s="1"/>
  <c r="CW336" i="3"/>
  <c r="V106" i="1" s="1"/>
  <c r="G1084" i="6" s="1"/>
  <c r="CX336" i="3"/>
  <c r="DF324" i="3"/>
  <c r="DG324" i="3"/>
  <c r="DH324" i="3"/>
  <c r="DI324" i="3"/>
  <c r="DF322" i="3"/>
  <c r="DI322" i="3"/>
  <c r="DF300" i="3"/>
  <c r="DG300" i="3"/>
  <c r="DH300" i="3"/>
  <c r="DI300" i="3"/>
  <c r="DF266" i="3"/>
  <c r="DG266" i="3"/>
  <c r="DH266" i="3"/>
  <c r="DI266" i="3"/>
  <c r="CW47" i="3"/>
  <c r="CX47" i="3"/>
  <c r="CX549" i="3"/>
  <c r="CX528" i="3"/>
  <c r="CX427" i="3"/>
  <c r="CX417" i="3"/>
  <c r="DI412" i="3"/>
  <c r="CX391" i="3"/>
  <c r="DI366" i="3"/>
  <c r="DG365" i="3"/>
  <c r="DH365" i="3"/>
  <c r="DI365" i="3"/>
  <c r="DG310" i="3"/>
  <c r="DJ310" i="3" s="1"/>
  <c r="DG282" i="3"/>
  <c r="DH259" i="3"/>
  <c r="DI259" i="3"/>
  <c r="DG259" i="3"/>
  <c r="DH412" i="3"/>
  <c r="CW399" i="3"/>
  <c r="V114" i="1" s="1"/>
  <c r="G1288" i="6" s="1"/>
  <c r="CX399" i="3"/>
  <c r="DI376" i="3"/>
  <c r="DH366" i="3"/>
  <c r="DI357" i="3"/>
  <c r="DG356" i="3"/>
  <c r="DH356" i="3"/>
  <c r="DI356" i="3"/>
  <c r="DI330" i="3"/>
  <c r="DJ330" i="3" s="1"/>
  <c r="DJ325" i="3"/>
  <c r="DG320" i="3"/>
  <c r="DJ320" i="3" s="1"/>
  <c r="DH320" i="3"/>
  <c r="DI320" i="3"/>
  <c r="DF310" i="3"/>
  <c r="DJ301" i="3"/>
  <c r="DF282" i="3"/>
  <c r="DH277" i="3"/>
  <c r="DI277" i="3"/>
  <c r="DF277" i="3"/>
  <c r="DF275" i="3"/>
  <c r="DG275" i="3"/>
  <c r="DH275" i="3"/>
  <c r="DI275" i="3"/>
  <c r="DH268" i="3"/>
  <c r="DJ268" i="3" s="1"/>
  <c r="DI268" i="3"/>
  <c r="DF268" i="3"/>
  <c r="CX245" i="3"/>
  <c r="CW245" i="3"/>
  <c r="V60" i="1" s="1"/>
  <c r="G803" i="6" s="1"/>
  <c r="DH214" i="3"/>
  <c r="DI214" i="3"/>
  <c r="DF214" i="3"/>
  <c r="DG214" i="3"/>
  <c r="CX212" i="3"/>
  <c r="CW212" i="3"/>
  <c r="V56" i="1" s="1"/>
  <c r="G703" i="6" s="1"/>
  <c r="DI54" i="3"/>
  <c r="DF54" i="3"/>
  <c r="DG54" i="3"/>
  <c r="DH54" i="3"/>
  <c r="DG412" i="3"/>
  <c r="DH376" i="3"/>
  <c r="DF368" i="3"/>
  <c r="DG368" i="3"/>
  <c r="DH368" i="3"/>
  <c r="DG366" i="3"/>
  <c r="DJ366" i="3" s="1"/>
  <c r="CW363" i="3"/>
  <c r="V110" i="1" s="1"/>
  <c r="G1186" i="6" s="1"/>
  <c r="CX363" i="3"/>
  <c r="DH357" i="3"/>
  <c r="DH330" i="3"/>
  <c r="CW327" i="3"/>
  <c r="CX327" i="3"/>
  <c r="CW318" i="3"/>
  <c r="V104" i="1" s="1"/>
  <c r="G1033" i="6" s="1"/>
  <c r="CX318" i="3"/>
  <c r="CX284" i="3"/>
  <c r="CW284" i="3"/>
  <c r="CW103" i="3"/>
  <c r="CX103" i="3"/>
  <c r="DG58" i="3"/>
  <c r="DH58" i="3"/>
  <c r="DF58" i="3"/>
  <c r="DI58" i="3"/>
  <c r="DJ58" i="3" s="1"/>
  <c r="DG376" i="3"/>
  <c r="DJ376" i="3" s="1"/>
  <c r="DG357" i="3"/>
  <c r="DJ357" i="3" s="1"/>
  <c r="DH340" i="3"/>
  <c r="DG330" i="3"/>
  <c r="DH264" i="3"/>
  <c r="DJ264" i="3" s="1"/>
  <c r="DI264" i="3"/>
  <c r="DH361" i="3"/>
  <c r="DI361" i="3"/>
  <c r="DG340" i="3"/>
  <c r="DJ340" i="3" s="1"/>
  <c r="DH316" i="3"/>
  <c r="DG316" i="3"/>
  <c r="DI316" i="3"/>
  <c r="DF262" i="3"/>
  <c r="DH262" i="3"/>
  <c r="DJ262" i="3" s="1"/>
  <c r="DI262" i="3"/>
  <c r="DJ171" i="3"/>
  <c r="CW158" i="3"/>
  <c r="CX158" i="3"/>
  <c r="DH122" i="3"/>
  <c r="DJ78" i="3"/>
  <c r="DG313" i="3"/>
  <c r="DH313" i="3"/>
  <c r="DI313" i="3"/>
  <c r="DJ286" i="3"/>
  <c r="DF267" i="3"/>
  <c r="DG267" i="3"/>
  <c r="DH267" i="3"/>
  <c r="DJ252" i="3"/>
  <c r="DG200" i="3"/>
  <c r="DF200" i="3"/>
  <c r="DI200" i="3"/>
  <c r="CW88" i="3"/>
  <c r="CX88" i="3"/>
  <c r="DF10" i="3"/>
  <c r="DG10" i="3"/>
  <c r="DH10" i="3"/>
  <c r="DI10" i="3"/>
  <c r="DJ10" i="3" s="1"/>
  <c r="DF254" i="3"/>
  <c r="DG254" i="3"/>
  <c r="DH254" i="3"/>
  <c r="DI254" i="3"/>
  <c r="CW236" i="3"/>
  <c r="CX198" i="3"/>
  <c r="DF183" i="3"/>
  <c r="DH183" i="3"/>
  <c r="DI183" i="3"/>
  <c r="DG183" i="3"/>
  <c r="CV169" i="3"/>
  <c r="U51" i="1" s="1"/>
  <c r="G574" i="6" s="1"/>
  <c r="CX169" i="3"/>
  <c r="DG133" i="3"/>
  <c r="DH133" i="3"/>
  <c r="DI133" i="3"/>
  <c r="DF133" i="3"/>
  <c r="DF125" i="3"/>
  <c r="DG125" i="3"/>
  <c r="DJ125" i="3" s="1"/>
  <c r="DH125" i="3"/>
  <c r="DI125" i="3"/>
  <c r="DI90" i="3"/>
  <c r="DJ90" i="3" s="1"/>
  <c r="DF90" i="3"/>
  <c r="DG90" i="3"/>
  <c r="DH90" i="3"/>
  <c r="CV65" i="3"/>
  <c r="U38" i="1" s="1"/>
  <c r="G250" i="6" s="1"/>
  <c r="CX65" i="3"/>
  <c r="DH304" i="3"/>
  <c r="DJ304" i="3" s="1"/>
  <c r="DI304" i="3"/>
  <c r="DF244" i="3"/>
  <c r="DH244" i="3"/>
  <c r="DJ244" i="3" s="1"/>
  <c r="DI244" i="3"/>
  <c r="DF236" i="3"/>
  <c r="DG236" i="3"/>
  <c r="DJ236" i="3" s="1"/>
  <c r="DH236" i="3"/>
  <c r="DI236" i="3"/>
  <c r="DF231" i="3"/>
  <c r="DG231" i="3"/>
  <c r="DH231" i="3"/>
  <c r="CV137" i="3"/>
  <c r="U47" i="1" s="1"/>
  <c r="G474" i="6" s="1"/>
  <c r="CX137" i="3"/>
  <c r="DJ111" i="3"/>
  <c r="DF84" i="3"/>
  <c r="DG84" i="3"/>
  <c r="DJ84" i="3" s="1"/>
  <c r="DH84" i="3"/>
  <c r="DI84" i="3"/>
  <c r="DI36" i="3"/>
  <c r="DF36" i="3"/>
  <c r="DG36" i="3"/>
  <c r="DJ36" i="3" s="1"/>
  <c r="DH36" i="3"/>
  <c r="CV257" i="3"/>
  <c r="U97" i="1" s="1"/>
  <c r="G852" i="6" s="1"/>
  <c r="CX257" i="3"/>
  <c r="DJ255" i="3"/>
  <c r="CW239" i="3"/>
  <c r="DJ216" i="3"/>
  <c r="DI205" i="3"/>
  <c r="DF205" i="3"/>
  <c r="DG205" i="3"/>
  <c r="DJ205" i="3" s="1"/>
  <c r="DF196" i="3"/>
  <c r="DG196" i="3"/>
  <c r="DJ196" i="3" s="1"/>
  <c r="DI196" i="3"/>
  <c r="DF151" i="3"/>
  <c r="DG151" i="3"/>
  <c r="DJ151" i="3" s="1"/>
  <c r="DI151" i="3"/>
  <c r="DG67" i="3"/>
  <c r="DH67" i="3"/>
  <c r="DF67" i="3"/>
  <c r="DI67" i="3"/>
  <c r="DF50" i="3"/>
  <c r="DG50" i="3"/>
  <c r="DH50" i="3"/>
  <c r="DI50" i="3"/>
  <c r="DH295" i="3"/>
  <c r="DJ295" i="3" s="1"/>
  <c r="DI295" i="3"/>
  <c r="DF239" i="3"/>
  <c r="DG239" i="3"/>
  <c r="DJ239" i="3" s="1"/>
  <c r="DF226" i="3"/>
  <c r="DH226" i="3"/>
  <c r="R58" i="1" s="1"/>
  <c r="DI226" i="3"/>
  <c r="DH223" i="3"/>
  <c r="DI223" i="3"/>
  <c r="DG201" i="3"/>
  <c r="DH201" i="3"/>
  <c r="DF71" i="3"/>
  <c r="DG71" i="3"/>
  <c r="DJ71" i="3" s="1"/>
  <c r="DH71" i="3"/>
  <c r="DI71" i="3"/>
  <c r="CW311" i="3"/>
  <c r="DH286" i="3"/>
  <c r="DI286" i="3"/>
  <c r="DF218" i="3"/>
  <c r="DG218" i="3"/>
  <c r="DH218" i="3"/>
  <c r="DI218" i="3"/>
  <c r="DJ218" i="3" s="1"/>
  <c r="DF213" i="3"/>
  <c r="DG213" i="3"/>
  <c r="DJ213" i="3" s="1"/>
  <c r="DH213" i="3"/>
  <c r="DI185" i="3"/>
  <c r="DF185" i="3"/>
  <c r="DG185" i="3"/>
  <c r="DH153" i="3"/>
  <c r="DI153" i="3"/>
  <c r="DI117" i="3"/>
  <c r="DF117" i="3"/>
  <c r="DG117" i="3"/>
  <c r="DH117" i="3"/>
  <c r="DI63" i="3"/>
  <c r="DH63" i="3"/>
  <c r="DJ63" i="3" s="1"/>
  <c r="CW61" i="3"/>
  <c r="V37" i="1" s="1"/>
  <c r="G227" i="6" s="1"/>
  <c r="CX61" i="3"/>
  <c r="DG40" i="3"/>
  <c r="DH40" i="3"/>
  <c r="DF40" i="3"/>
  <c r="DI40" i="3"/>
  <c r="CX308" i="3"/>
  <c r="CX280" i="3"/>
  <c r="DI278" i="3"/>
  <c r="CX271" i="3"/>
  <c r="DI269" i="3"/>
  <c r="DJ261" i="3"/>
  <c r="CX208" i="3"/>
  <c r="CX99" i="3"/>
  <c r="DJ93" i="3"/>
  <c r="DI329" i="3"/>
  <c r="CW302" i="3"/>
  <c r="V102" i="1" s="1"/>
  <c r="G982" i="6" s="1"/>
  <c r="DH278" i="3"/>
  <c r="DH269" i="3"/>
  <c r="CW221" i="3"/>
  <c r="V57" i="1" s="1"/>
  <c r="G727" i="6" s="1"/>
  <c r="CX163" i="3"/>
  <c r="CW144" i="3"/>
  <c r="CX144" i="3"/>
  <c r="DF89" i="3"/>
  <c r="DG89" i="3"/>
  <c r="DH89" i="3"/>
  <c r="DI89" i="3"/>
  <c r="DF32" i="3"/>
  <c r="DG32" i="3"/>
  <c r="DH32" i="3"/>
  <c r="DI32" i="3"/>
  <c r="DH329" i="3"/>
  <c r="DG278" i="3"/>
  <c r="DG269" i="3"/>
  <c r="DF258" i="3"/>
  <c r="DG258" i="3"/>
  <c r="DH258" i="3"/>
  <c r="DF221" i="3"/>
  <c r="DG221" i="3"/>
  <c r="DJ221" i="3" s="1"/>
  <c r="DF188" i="3"/>
  <c r="DG188" i="3"/>
  <c r="DJ188" i="3" s="1"/>
  <c r="DH188" i="3"/>
  <c r="R53" i="1" s="1"/>
  <c r="DI188" i="3"/>
  <c r="DF170" i="3"/>
  <c r="DG170" i="3"/>
  <c r="DH170" i="3"/>
  <c r="DI170" i="3"/>
  <c r="DJ170" i="3" s="1"/>
  <c r="DI145" i="3"/>
  <c r="DF95" i="3"/>
  <c r="DG95" i="3"/>
  <c r="DH95" i="3"/>
  <c r="DI95" i="3"/>
  <c r="DG329" i="3"/>
  <c r="DF290" i="3"/>
  <c r="P101" i="1" s="1"/>
  <c r="DG290" i="3"/>
  <c r="DH290" i="3"/>
  <c r="DI290" i="3"/>
  <c r="DF263" i="3"/>
  <c r="DG263" i="3"/>
  <c r="DJ263" i="3" s="1"/>
  <c r="DH263" i="3"/>
  <c r="DI263" i="3"/>
  <c r="DH250" i="3"/>
  <c r="DI250" i="3"/>
  <c r="DJ250" i="3" s="1"/>
  <c r="DF240" i="3"/>
  <c r="DG240" i="3"/>
  <c r="DH240" i="3"/>
  <c r="DH200" i="3"/>
  <c r="CX175" i="3"/>
  <c r="CW175" i="3"/>
  <c r="V51" i="1" s="1"/>
  <c r="G577" i="6" s="1"/>
  <c r="DH145" i="3"/>
  <c r="DF313" i="3"/>
  <c r="DF206" i="3"/>
  <c r="DG206" i="3"/>
  <c r="DJ206" i="3" s="1"/>
  <c r="CW131" i="3"/>
  <c r="V46" i="1" s="1"/>
  <c r="G453" i="6" s="1"/>
  <c r="CX131" i="3"/>
  <c r="CV113" i="3"/>
  <c r="U44" i="1" s="1"/>
  <c r="G400" i="6" s="1"/>
  <c r="DF77" i="3"/>
  <c r="DG77" i="3"/>
  <c r="DJ77" i="3" s="1"/>
  <c r="DH77" i="3"/>
  <c r="DI77" i="3"/>
  <c r="DJ52" i="3"/>
  <c r="CV25" i="3"/>
  <c r="U33" i="1" s="1"/>
  <c r="G124" i="6" s="1"/>
  <c r="CW22" i="3"/>
  <c r="CX22" i="3"/>
  <c r="DH15" i="3"/>
  <c r="DI15" i="3"/>
  <c r="DG159" i="3"/>
  <c r="DH159" i="3"/>
  <c r="DI159" i="3"/>
  <c r="DF136" i="3"/>
  <c r="DG136" i="3"/>
  <c r="DJ136" i="3" s="1"/>
  <c r="DH136" i="3"/>
  <c r="DI136" i="3"/>
  <c r="DF113" i="3"/>
  <c r="DG113" i="3"/>
  <c r="DI113" i="3"/>
  <c r="DF25" i="3"/>
  <c r="DG25" i="3"/>
  <c r="DH25" i="3"/>
  <c r="DI25" i="3"/>
  <c r="DJ19" i="3"/>
  <c r="DF174" i="3"/>
  <c r="DH174" i="3"/>
  <c r="DJ174" i="3" s="1"/>
  <c r="DI174" i="3"/>
  <c r="DF143" i="3"/>
  <c r="DG143" i="3"/>
  <c r="DH143" i="3"/>
  <c r="DG118" i="3"/>
  <c r="DH118" i="3"/>
  <c r="DI118" i="3"/>
  <c r="DF107" i="3"/>
  <c r="DG107" i="3"/>
  <c r="DJ107" i="3" s="1"/>
  <c r="DH107" i="3"/>
  <c r="DI107" i="3"/>
  <c r="CW70" i="3"/>
  <c r="V38" i="1" s="1"/>
  <c r="G253" i="6" s="1"/>
  <c r="CX70" i="3"/>
  <c r="DF179" i="3"/>
  <c r="DG179" i="3"/>
  <c r="DH179" i="3"/>
  <c r="DH171" i="3"/>
  <c r="DI171" i="3"/>
  <c r="DI162" i="3"/>
  <c r="DF162" i="3"/>
  <c r="DH162" i="3"/>
  <c r="DH100" i="3"/>
  <c r="DJ100" i="3" s="1"/>
  <c r="DI100" i="3"/>
  <c r="DF98" i="3"/>
  <c r="DG98" i="3"/>
  <c r="DJ167" i="3"/>
  <c r="DF132" i="3"/>
  <c r="DG132" i="3"/>
  <c r="DH132" i="3"/>
  <c r="DI132" i="3"/>
  <c r="DJ126" i="3"/>
  <c r="DF66" i="3"/>
  <c r="DG66" i="3"/>
  <c r="DH66" i="3"/>
  <c r="DI66" i="3"/>
  <c r="DJ66" i="3" s="1"/>
  <c r="DJ48" i="3"/>
  <c r="DF39" i="3"/>
  <c r="DG39" i="3"/>
  <c r="DH39" i="3"/>
  <c r="CW28" i="3"/>
  <c r="V33" i="1" s="1"/>
  <c r="G127" i="6" s="1"/>
  <c r="DF21" i="3"/>
  <c r="DG21" i="3"/>
  <c r="DJ21" i="3" s="1"/>
  <c r="DH21" i="3"/>
  <c r="DI21" i="3"/>
  <c r="DF7" i="3"/>
  <c r="DG7" i="3"/>
  <c r="DH7" i="3"/>
  <c r="DI7" i="3"/>
  <c r="DF192" i="3"/>
  <c r="DH192" i="3"/>
  <c r="DJ192" i="3" s="1"/>
  <c r="DI192" i="3"/>
  <c r="DH189" i="3"/>
  <c r="DJ189" i="3" s="1"/>
  <c r="DI189" i="3"/>
  <c r="DG148" i="3"/>
  <c r="DH148" i="3"/>
  <c r="DI148" i="3"/>
  <c r="CW128" i="3"/>
  <c r="CX128" i="3"/>
  <c r="DF73" i="3"/>
  <c r="DG73" i="3"/>
  <c r="DH73" i="3"/>
  <c r="DI73" i="3"/>
  <c r="DH37" i="3"/>
  <c r="DJ37" i="3" s="1"/>
  <c r="DI37" i="3"/>
  <c r="DF28" i="3"/>
  <c r="DG28" i="3"/>
  <c r="DJ28" i="3" s="1"/>
  <c r="DI28" i="3"/>
  <c r="DF14" i="3"/>
  <c r="DG14" i="3"/>
  <c r="DH14" i="3"/>
  <c r="DI14" i="3"/>
  <c r="DF197" i="3"/>
  <c r="DG197" i="3"/>
  <c r="DJ197" i="3" s="1"/>
  <c r="DH197" i="3"/>
  <c r="DH81" i="3"/>
  <c r="DI81" i="3"/>
  <c r="DF81" i="3"/>
  <c r="DG81" i="3"/>
  <c r="CV57" i="3"/>
  <c r="U37" i="1" s="1"/>
  <c r="G224" i="6" s="1"/>
  <c r="CX57" i="3"/>
  <c r="DJ55" i="3"/>
  <c r="CX4" i="3"/>
  <c r="DF187" i="3"/>
  <c r="DG187" i="3"/>
  <c r="DJ187" i="3" s="1"/>
  <c r="DI187" i="3"/>
  <c r="DG139" i="3"/>
  <c r="DH139" i="3"/>
  <c r="DF139" i="3"/>
  <c r="DI139" i="3"/>
  <c r="DG130" i="3"/>
  <c r="DH130" i="3"/>
  <c r="DF121" i="3"/>
  <c r="DG121" i="3"/>
  <c r="DH121" i="3"/>
  <c r="DI121" i="3"/>
  <c r="DF114" i="3"/>
  <c r="DG114" i="3"/>
  <c r="DH114" i="3"/>
  <c r="DI114" i="3"/>
  <c r="DJ114" i="3" s="1"/>
  <c r="DH78" i="3"/>
  <c r="DI78" i="3"/>
  <c r="DF62" i="3"/>
  <c r="DG62" i="3"/>
  <c r="DH62" i="3"/>
  <c r="DI62" i="3"/>
  <c r="DF26" i="3"/>
  <c r="DH26" i="3"/>
  <c r="DI26" i="3"/>
  <c r="DJ26" i="3" s="1"/>
  <c r="DF202" i="3"/>
  <c r="DG202" i="3"/>
  <c r="DH202" i="3"/>
  <c r="DI202" i="3"/>
  <c r="DJ182" i="3"/>
  <c r="DI115" i="3"/>
  <c r="CW110" i="3"/>
  <c r="V43" i="1" s="1"/>
  <c r="G377" i="6" s="1"/>
  <c r="CX110" i="3"/>
  <c r="CW92" i="3"/>
  <c r="CX92" i="3"/>
  <c r="CW85" i="3"/>
  <c r="CX85" i="3"/>
  <c r="CW44" i="3"/>
  <c r="CX44" i="3"/>
  <c r="DJ27" i="3"/>
  <c r="DG15" i="3"/>
  <c r="DG165" i="3"/>
  <c r="DH165" i="3"/>
  <c r="CW160" i="3"/>
  <c r="CX160" i="3"/>
  <c r="DH113" i="3"/>
  <c r="DH82" i="3"/>
  <c r="DF69" i="3"/>
  <c r="DG69" i="3"/>
  <c r="DJ69" i="3" s="1"/>
  <c r="DH69" i="3"/>
  <c r="DI69" i="3"/>
  <c r="CW46" i="3"/>
  <c r="CX46" i="3"/>
  <c r="DF15" i="3"/>
  <c r="CW155" i="3"/>
  <c r="V49" i="1" s="1"/>
  <c r="G527" i="6" s="1"/>
  <c r="CX155" i="3"/>
  <c r="CW29" i="3"/>
  <c r="CX29" i="3"/>
  <c r="CW11" i="3"/>
  <c r="V31" i="1" s="1"/>
  <c r="G77" i="6" s="1"/>
  <c r="CX11" i="3"/>
  <c r="DJ135" i="3"/>
  <c r="CX134" i="3"/>
  <c r="CX104" i="3"/>
  <c r="CX75" i="3"/>
  <c r="CX45" i="3"/>
  <c r="CX12" i="3"/>
  <c r="DH9" i="3"/>
  <c r="DI9" i="3"/>
  <c r="CW119" i="3"/>
  <c r="V44" i="1" s="1"/>
  <c r="G403" i="6" s="1"/>
  <c r="CX119" i="3"/>
  <c r="DG112" i="3"/>
  <c r="DH112" i="3"/>
  <c r="CW56" i="3"/>
  <c r="V36" i="1" s="1"/>
  <c r="G203" i="6" s="1"/>
  <c r="CX56" i="3"/>
  <c r="DF49" i="3"/>
  <c r="DG49" i="3"/>
  <c r="CX195" i="3"/>
  <c r="CW164" i="3"/>
  <c r="V50" i="1" s="1"/>
  <c r="G553" i="6" s="1"/>
  <c r="CX164" i="3"/>
  <c r="CW101" i="3"/>
  <c r="V42" i="1" s="1"/>
  <c r="G353" i="6" s="1"/>
  <c r="CX101" i="3"/>
  <c r="DG94" i="3"/>
  <c r="DH94" i="3"/>
  <c r="CW38" i="3"/>
  <c r="V34" i="1" s="1"/>
  <c r="G153" i="6" s="1"/>
  <c r="CX38" i="3"/>
  <c r="CX157" i="3"/>
  <c r="DI129" i="3"/>
  <c r="DI96" i="3"/>
  <c r="CW83" i="3"/>
  <c r="CX83" i="3"/>
  <c r="DI51" i="3"/>
  <c r="DI33" i="3"/>
  <c r="DG31" i="3"/>
  <c r="DH31" i="3"/>
  <c r="CW20" i="3"/>
  <c r="V32" i="1" s="1"/>
  <c r="G103" i="6" s="1"/>
  <c r="CX20" i="3"/>
  <c r="DH129" i="3"/>
  <c r="DH96" i="3"/>
  <c r="DG76" i="3"/>
  <c r="DH76" i="3"/>
  <c r="DI55" i="3"/>
  <c r="DH51" i="3"/>
  <c r="DH33" i="3"/>
  <c r="DG13" i="3"/>
  <c r="DJ13" i="3" s="1"/>
  <c r="DH13" i="3"/>
  <c r="DG129" i="3"/>
  <c r="DG96" i="3"/>
  <c r="DJ96" i="3" s="1"/>
  <c r="DH55" i="3"/>
  <c r="DG51" i="3"/>
  <c r="DJ51" i="3" s="1"/>
  <c r="DG33" i="3"/>
  <c r="CD519" i="1" l="1"/>
  <c r="CD777" i="1"/>
  <c r="F443" i="1"/>
  <c r="AU621" i="1"/>
  <c r="AP577" i="1"/>
  <c r="AH487" i="1"/>
  <c r="AQ745" i="1"/>
  <c r="CG745" i="1"/>
  <c r="L1329" i="6"/>
  <c r="AO1333" i="6"/>
  <c r="AO3420" i="6"/>
  <c r="L3416" i="6"/>
  <c r="AH389" i="1"/>
  <c r="G3977" i="6"/>
  <c r="AI899" i="1"/>
  <c r="AI895" i="1" s="1"/>
  <c r="G6141" i="6"/>
  <c r="AI782" i="1"/>
  <c r="G5923" i="6"/>
  <c r="CC777" i="1"/>
  <c r="GM859" i="1"/>
  <c r="GN859" i="1" s="1"/>
  <c r="AZ6093" i="6"/>
  <c r="L6091" i="6" s="1"/>
  <c r="AH899" i="1"/>
  <c r="G6138" i="6"/>
  <c r="CG434" i="1"/>
  <c r="AH823" i="1"/>
  <c r="G5936" i="6"/>
  <c r="AQ577" i="1"/>
  <c r="F587" i="1" s="1"/>
  <c r="AH745" i="1"/>
  <c r="G5857" i="6"/>
  <c r="CI745" i="1"/>
  <c r="AP782" i="1"/>
  <c r="BY777" i="1"/>
  <c r="AH863" i="1"/>
  <c r="G6115" i="6"/>
  <c r="BZ777" i="1"/>
  <c r="AQ782" i="1"/>
  <c r="AP745" i="1"/>
  <c r="AP737" i="1" s="1"/>
  <c r="L642" i="6"/>
  <c r="L5161" i="6"/>
  <c r="AO5165" i="6"/>
  <c r="AO646" i="6"/>
  <c r="L368" i="6"/>
  <c r="AO1786" i="6"/>
  <c r="L1782" i="6"/>
  <c r="AO2146" i="6"/>
  <c r="L2142" i="6"/>
  <c r="AO2508" i="6"/>
  <c r="L2504" i="6"/>
  <c r="AO4785" i="6"/>
  <c r="L4781" i="6"/>
  <c r="AO3146" i="6"/>
  <c r="AO3298" i="6"/>
  <c r="L3294" i="6"/>
  <c r="L2293" i="6"/>
  <c r="AO196" i="6"/>
  <c r="L192" i="6"/>
  <c r="AO4580" i="6"/>
  <c r="L4576" i="6"/>
  <c r="L921" i="6"/>
  <c r="L5117" i="6"/>
  <c r="AO4239" i="6"/>
  <c r="L4235" i="6"/>
  <c r="L2775" i="6"/>
  <c r="AO2779" i="6"/>
  <c r="AO5251" i="6"/>
  <c r="L5247" i="6"/>
  <c r="AO822" i="6"/>
  <c r="L818" i="6"/>
  <c r="AO2386" i="6"/>
  <c r="L2382" i="6"/>
  <c r="L4013" i="6"/>
  <c r="AO4017" i="6"/>
  <c r="L3992" i="6"/>
  <c r="AO3996" i="6"/>
  <c r="AO3237" i="6"/>
  <c r="L3233" i="6"/>
  <c r="AO5021" i="6"/>
  <c r="L5017" i="6"/>
  <c r="AO4218" i="6"/>
  <c r="L4214" i="6"/>
  <c r="AO1757" i="6"/>
  <c r="L1753" i="6"/>
  <c r="AO1486" i="6"/>
  <c r="L1482" i="6"/>
  <c r="L5784" i="6"/>
  <c r="AO5788" i="6"/>
  <c r="AO1205" i="6"/>
  <c r="L1201" i="6"/>
  <c r="AO472" i="6"/>
  <c r="L468" i="6"/>
  <c r="L4537" i="6"/>
  <c r="AO4541" i="6"/>
  <c r="AO2659" i="6"/>
  <c r="L2655" i="6"/>
  <c r="AO5195" i="6"/>
  <c r="L5191" i="6"/>
  <c r="AO1877" i="6"/>
  <c r="L1873" i="6"/>
  <c r="AO4880" i="6"/>
  <c r="L4876" i="6"/>
  <c r="AO4918" i="6"/>
  <c r="L4914" i="6"/>
  <c r="AO3390" i="6"/>
  <c r="L3386" i="6"/>
  <c r="AO3481" i="6"/>
  <c r="L3477" i="6"/>
  <c r="L3845" i="6"/>
  <c r="AO3849" i="6"/>
  <c r="AO4562" i="6"/>
  <c r="L4558" i="6"/>
  <c r="AO4262" i="6"/>
  <c r="L4258" i="6"/>
  <c r="L972" i="6"/>
  <c r="AO976" i="6"/>
  <c r="AO1997" i="6"/>
  <c r="L1993" i="6"/>
  <c r="AO3941" i="6"/>
  <c r="L3937" i="6"/>
  <c r="AO1846" i="6"/>
  <c r="L1842" i="6"/>
  <c r="AO3115" i="6"/>
  <c r="L3111" i="6"/>
  <c r="AO1052" i="6"/>
  <c r="L1048" i="6"/>
  <c r="AO2871" i="6"/>
  <c r="L2867" i="6"/>
  <c r="AO572" i="6"/>
  <c r="L568" i="6"/>
  <c r="AO3542" i="6"/>
  <c r="L3538" i="6"/>
  <c r="AO6113" i="6"/>
  <c r="L6109" i="6"/>
  <c r="AO3575" i="6"/>
  <c r="L3571" i="6"/>
  <c r="AO6040" i="6"/>
  <c r="L6036" i="6"/>
  <c r="AO746" i="6"/>
  <c r="L742" i="6"/>
  <c r="AO1697" i="6"/>
  <c r="L1693" i="6"/>
  <c r="AO1817" i="6"/>
  <c r="L1813" i="6"/>
  <c r="AO1282" i="6"/>
  <c r="L1278" i="6"/>
  <c r="AO1078" i="6"/>
  <c r="L1074" i="6"/>
  <c r="AO272" i="6"/>
  <c r="L268" i="6"/>
  <c r="AO5833" i="6"/>
  <c r="L5829" i="6"/>
  <c r="AO4149" i="6"/>
  <c r="L4145" i="6"/>
  <c r="AO1001" i="6"/>
  <c r="L997" i="6"/>
  <c r="AO3880" i="6"/>
  <c r="L3876" i="6"/>
  <c r="L2595" i="6"/>
  <c r="AO2599" i="6"/>
  <c r="L2535" i="6"/>
  <c r="AO2539" i="6"/>
  <c r="AO3727" i="6"/>
  <c r="L3723" i="6"/>
  <c r="AO3176" i="6"/>
  <c r="L3172" i="6"/>
  <c r="AO722" i="6"/>
  <c r="L718" i="6"/>
  <c r="AO1511" i="6"/>
  <c r="L1507" i="6"/>
  <c r="AO2206" i="6"/>
  <c r="L2202" i="6"/>
  <c r="AO3697" i="6"/>
  <c r="L3693" i="6"/>
  <c r="L2475" i="6"/>
  <c r="AO2479" i="6"/>
  <c r="AO1180" i="6"/>
  <c r="L1176" i="6"/>
  <c r="AO2963" i="6"/>
  <c r="L2959" i="6"/>
  <c r="AO3451" i="6"/>
  <c r="L3447" i="6"/>
  <c r="AO4823" i="6"/>
  <c r="L4819" i="6"/>
  <c r="AO2326" i="6"/>
  <c r="L2322" i="6"/>
  <c r="L118" i="6"/>
  <c r="AO122" i="6"/>
  <c r="AO346" i="6"/>
  <c r="L342" i="6"/>
  <c r="AO5764" i="6"/>
  <c r="L5760" i="6"/>
  <c r="AO4436" i="6"/>
  <c r="L4432" i="6"/>
  <c r="AO1027" i="6"/>
  <c r="L1023" i="6"/>
  <c r="AO3329" i="6"/>
  <c r="L3325" i="6"/>
  <c r="AI705" i="1"/>
  <c r="AI697" i="1" s="1"/>
  <c r="AH346" i="1"/>
  <c r="CG487" i="1"/>
  <c r="BZ221" i="1"/>
  <c r="AU389" i="1"/>
  <c r="CI665" i="1"/>
  <c r="CG238" i="1"/>
  <c r="AH956" i="1"/>
  <c r="AH931" i="1" s="1"/>
  <c r="BY653" i="1"/>
  <c r="F909" i="1"/>
  <c r="CD572" i="1"/>
  <c r="AU577" i="1"/>
  <c r="CG577" i="1"/>
  <c r="CI705" i="1"/>
  <c r="AQ487" i="1"/>
  <c r="AH609" i="1"/>
  <c r="AP705" i="1"/>
  <c r="AP697" i="1" s="1"/>
  <c r="CC855" i="1"/>
  <c r="CI782" i="1"/>
  <c r="CI577" i="1"/>
  <c r="CG956" i="1"/>
  <c r="AQ540" i="1"/>
  <c r="BZ519" i="1"/>
  <c r="BZ931" i="1"/>
  <c r="AT346" i="1"/>
  <c r="F364" i="1" s="1"/>
  <c r="BY421" i="1"/>
  <c r="AH434" i="1"/>
  <c r="AH421" i="1" s="1"/>
  <c r="AH665" i="1"/>
  <c r="U665" i="1" s="1"/>
  <c r="AQ705" i="1"/>
  <c r="CI434" i="1"/>
  <c r="CG705" i="1"/>
  <c r="CG697" i="1" s="1"/>
  <c r="AP487" i="1"/>
  <c r="AP466" i="1" s="1"/>
  <c r="CD814" i="1"/>
  <c r="AU823" i="1"/>
  <c r="BZ697" i="1"/>
  <c r="CI487" i="1"/>
  <c r="AZ487" i="1" s="1"/>
  <c r="AH63" i="1"/>
  <c r="AH28" i="1" s="1"/>
  <c r="AU487" i="1"/>
  <c r="F506" i="1" s="1"/>
  <c r="AH297" i="1"/>
  <c r="AH270" i="1" s="1"/>
  <c r="CD329" i="1"/>
  <c r="AU346" i="1"/>
  <c r="AH697" i="1"/>
  <c r="U705" i="1"/>
  <c r="CD737" i="1"/>
  <c r="AH777" i="1"/>
  <c r="BZ329" i="1"/>
  <c r="AQ346" i="1"/>
  <c r="BZ653" i="1"/>
  <c r="AQ665" i="1"/>
  <c r="T189" i="1"/>
  <c r="AG162" i="1"/>
  <c r="P818" i="1"/>
  <c r="DI45" i="3"/>
  <c r="DF45" i="3"/>
  <c r="DG45" i="3"/>
  <c r="DH45" i="3"/>
  <c r="DJ202" i="3"/>
  <c r="R45" i="1"/>
  <c r="DJ81" i="3"/>
  <c r="DF128" i="3"/>
  <c r="DG128" i="3"/>
  <c r="DJ128" i="3" s="1"/>
  <c r="DH128" i="3"/>
  <c r="DI128" i="3"/>
  <c r="DJ50" i="3"/>
  <c r="DG1622" i="3"/>
  <c r="DJ1622" i="3" s="1"/>
  <c r="DI1622" i="3"/>
  <c r="DF1622" i="3"/>
  <c r="DH1622" i="3"/>
  <c r="DG1505" i="3"/>
  <c r="DI1505" i="3"/>
  <c r="DF1505" i="3"/>
  <c r="DH1505" i="3"/>
  <c r="R468" i="1" s="1"/>
  <c r="DF1181" i="3"/>
  <c r="DG1181" i="3"/>
  <c r="DH1181" i="3"/>
  <c r="DI1181" i="3"/>
  <c r="P933" i="1"/>
  <c r="AJ95" i="1"/>
  <c r="W130" i="1"/>
  <c r="DJ94" i="3"/>
  <c r="DF75" i="3"/>
  <c r="DH75" i="3"/>
  <c r="DG75" i="3"/>
  <c r="DJ75" i="3" s="1"/>
  <c r="DI75" i="3"/>
  <c r="R50" i="1"/>
  <c r="DJ143" i="3"/>
  <c r="DH1481" i="3"/>
  <c r="DG1481" i="3"/>
  <c r="DJ1481" i="3" s="1"/>
  <c r="DF1481" i="3"/>
  <c r="DI1481" i="3"/>
  <c r="DH1452" i="3"/>
  <c r="DI1452" i="3"/>
  <c r="DF1452" i="3"/>
  <c r="DG1452" i="3"/>
  <c r="DF1855" i="3"/>
  <c r="DH1855" i="3"/>
  <c r="DG1855" i="3"/>
  <c r="DJ1855" i="3" s="1"/>
  <c r="DI1855" i="3"/>
  <c r="DG1759" i="3"/>
  <c r="Q574" i="1" s="1"/>
  <c r="DI1759" i="3"/>
  <c r="DF1759" i="3"/>
  <c r="P574" i="1" s="1"/>
  <c r="DH1759" i="3"/>
  <c r="R574" i="1" s="1"/>
  <c r="DF1972" i="3"/>
  <c r="DG1972" i="3"/>
  <c r="DJ1972" i="3" s="1"/>
  <c r="DH1972" i="3"/>
  <c r="DI1972" i="3"/>
  <c r="AX130" i="1"/>
  <c r="CG95" i="1"/>
  <c r="CJ221" i="1"/>
  <c r="BA238" i="1"/>
  <c r="W519" i="1"/>
  <c r="F564" i="1"/>
  <c r="F1077" i="1"/>
  <c r="X1037" i="1"/>
  <c r="AO1037" i="1"/>
  <c r="F1055" i="1"/>
  <c r="CE1051" i="1"/>
  <c r="CF1051" i="1"/>
  <c r="CH1051" i="1"/>
  <c r="AC1037" i="1"/>
  <c r="P1051" i="1"/>
  <c r="DF777" i="3"/>
  <c r="P223" i="1" s="1"/>
  <c r="DG777" i="3"/>
  <c r="DH777" i="3"/>
  <c r="R223" i="1" s="1"/>
  <c r="DI777" i="3"/>
  <c r="DF1296" i="3"/>
  <c r="DG1296" i="3"/>
  <c r="DI1296" i="3"/>
  <c r="DH1296" i="3"/>
  <c r="Q290" i="1"/>
  <c r="DF1638" i="3"/>
  <c r="P522" i="1" s="1"/>
  <c r="DG1638" i="3"/>
  <c r="Q522" i="1" s="1"/>
  <c r="DH1638" i="3"/>
  <c r="R522" i="1" s="1"/>
  <c r="DI1638" i="3"/>
  <c r="DJ1698" i="3"/>
  <c r="S531" i="1"/>
  <c r="DG1948" i="3"/>
  <c r="DH1948" i="3"/>
  <c r="DI1948" i="3"/>
  <c r="DF1948" i="3"/>
  <c r="Q480" i="1"/>
  <c r="DF2074" i="3"/>
  <c r="DG2074" i="3"/>
  <c r="DH2074" i="3"/>
  <c r="DI2074" i="3"/>
  <c r="AG737" i="1"/>
  <c r="T745" i="1"/>
  <c r="CJ931" i="1"/>
  <c r="BA956" i="1"/>
  <c r="F843" i="1"/>
  <c r="BA814" i="1"/>
  <c r="DJ734" i="3"/>
  <c r="S184" i="1"/>
  <c r="DJ1977" i="3"/>
  <c r="S699" i="1"/>
  <c r="V333" i="1"/>
  <c r="G3612" i="6" s="1"/>
  <c r="DF645" i="3"/>
  <c r="P176" i="1" s="1"/>
  <c r="DI645" i="3"/>
  <c r="DG645" i="3"/>
  <c r="Q176" i="1" s="1"/>
  <c r="DH645" i="3"/>
  <c r="R176" i="1" s="1"/>
  <c r="DJ909" i="3"/>
  <c r="DF890" i="3"/>
  <c r="P232" i="1" s="1"/>
  <c r="DG890" i="3"/>
  <c r="DI890" i="3"/>
  <c r="DH890" i="3"/>
  <c r="DJ1210" i="3"/>
  <c r="P293" i="1"/>
  <c r="DJ1341" i="3"/>
  <c r="DF1356" i="3"/>
  <c r="DG1356" i="3"/>
  <c r="DJ1356" i="3" s="1"/>
  <c r="DI1356" i="3"/>
  <c r="DH1356" i="3"/>
  <c r="P701" i="1"/>
  <c r="Q530" i="1"/>
  <c r="Q618" i="1"/>
  <c r="DI2111" i="3"/>
  <c r="DF2111" i="3"/>
  <c r="DG2111" i="3"/>
  <c r="DH2111" i="3"/>
  <c r="DJ1620" i="3"/>
  <c r="W466" i="1"/>
  <c r="F511" i="1"/>
  <c r="U956" i="1"/>
  <c r="CB1037" i="1"/>
  <c r="AS1051" i="1"/>
  <c r="CA988" i="1"/>
  <c r="AR1005" i="1"/>
  <c r="Q382" i="1"/>
  <c r="AH855" i="1"/>
  <c r="U863" i="1"/>
  <c r="DF1257" i="3"/>
  <c r="DH1257" i="3"/>
  <c r="DI1257" i="3"/>
  <c r="DG1257" i="3"/>
  <c r="DF1335" i="3"/>
  <c r="DG1335" i="3"/>
  <c r="DI1335" i="3"/>
  <c r="DH1335" i="3"/>
  <c r="DG2089" i="3"/>
  <c r="DI2089" i="3"/>
  <c r="DF2089" i="3"/>
  <c r="DH2089" i="3"/>
  <c r="AP855" i="1"/>
  <c r="F872" i="1"/>
  <c r="DJ1281" i="3"/>
  <c r="DG1517" i="3"/>
  <c r="Q470" i="1" s="1"/>
  <c r="DH1517" i="3"/>
  <c r="R470" i="1" s="1"/>
  <c r="DF1517" i="3"/>
  <c r="P470" i="1" s="1"/>
  <c r="DI1517" i="3"/>
  <c r="DJ1294" i="3"/>
  <c r="AQ823" i="1"/>
  <c r="BZ814" i="1"/>
  <c r="CG823" i="1"/>
  <c r="DF444" i="3"/>
  <c r="DG444" i="3"/>
  <c r="DH444" i="3"/>
  <c r="DI444" i="3"/>
  <c r="S120" i="1" s="1"/>
  <c r="DF481" i="3"/>
  <c r="P125" i="1" s="1"/>
  <c r="DG481" i="3"/>
  <c r="DH481" i="3"/>
  <c r="R125" i="1" s="1"/>
  <c r="DI481" i="3"/>
  <c r="DH805" i="3"/>
  <c r="DI805" i="3"/>
  <c r="DF805" i="3"/>
  <c r="DG805" i="3"/>
  <c r="DJ805" i="3" s="1"/>
  <c r="DF559" i="3"/>
  <c r="DG559" i="3"/>
  <c r="DI559" i="3"/>
  <c r="S168" i="1" s="1"/>
  <c r="DH559" i="3"/>
  <c r="DF579" i="3"/>
  <c r="DG579" i="3"/>
  <c r="DH579" i="3"/>
  <c r="DI579" i="3"/>
  <c r="DF477" i="3"/>
  <c r="DG477" i="3"/>
  <c r="DH477" i="3"/>
  <c r="DI477" i="3"/>
  <c r="P114" i="1"/>
  <c r="DG518" i="3"/>
  <c r="DH518" i="3"/>
  <c r="DI518" i="3"/>
  <c r="DF518" i="3"/>
  <c r="DF970" i="3"/>
  <c r="DG970" i="3"/>
  <c r="DH970" i="3"/>
  <c r="DI970" i="3"/>
  <c r="DF656" i="3"/>
  <c r="DG656" i="3"/>
  <c r="DH656" i="3"/>
  <c r="DI656" i="3"/>
  <c r="P234" i="1"/>
  <c r="DI1310" i="3"/>
  <c r="S339" i="1" s="1"/>
  <c r="DF1310" i="3"/>
  <c r="DG1310" i="3"/>
  <c r="DJ1310" i="3" s="1"/>
  <c r="DH1310" i="3"/>
  <c r="Q276" i="1"/>
  <c r="V124" i="1"/>
  <c r="G1543" i="6" s="1"/>
  <c r="DJ950" i="3"/>
  <c r="DG1329" i="3"/>
  <c r="Q341" i="1" s="1"/>
  <c r="DI1329" i="3"/>
  <c r="DH1329" i="3"/>
  <c r="R341" i="1" s="1"/>
  <c r="DF1329" i="3"/>
  <c r="DJ971" i="3"/>
  <c r="DG1312" i="3"/>
  <c r="DJ1312" i="3" s="1"/>
  <c r="DH1312" i="3"/>
  <c r="DI1312" i="3"/>
  <c r="DF1312" i="3"/>
  <c r="P339" i="1" s="1"/>
  <c r="DF1689" i="3"/>
  <c r="P529" i="1" s="1"/>
  <c r="DG1689" i="3"/>
  <c r="DH1689" i="3"/>
  <c r="R529" i="1" s="1"/>
  <c r="DI1689" i="3"/>
  <c r="DI1987" i="3"/>
  <c r="S700" i="1" s="1"/>
  <c r="DF1987" i="3"/>
  <c r="DG1987" i="3"/>
  <c r="DH1987" i="3"/>
  <c r="DF2099" i="3"/>
  <c r="DJ2099" i="3" s="1"/>
  <c r="DG2099" i="3"/>
  <c r="DH2099" i="3"/>
  <c r="DI2099" i="3"/>
  <c r="Q531" i="1"/>
  <c r="DJ1688" i="3"/>
  <c r="S529" i="1"/>
  <c r="DG1946" i="3"/>
  <c r="DI1946" i="3"/>
  <c r="DF1946" i="3"/>
  <c r="P661" i="1" s="1"/>
  <c r="DH1946" i="3"/>
  <c r="R661" i="1" s="1"/>
  <c r="DF2159" i="3"/>
  <c r="P940" i="1" s="1"/>
  <c r="DH2159" i="3"/>
  <c r="R940" i="1" s="1"/>
  <c r="DI2159" i="3"/>
  <c r="DG2159" i="3"/>
  <c r="Q940" i="1" s="1"/>
  <c r="W1005" i="1"/>
  <c r="AJ988" i="1"/>
  <c r="O1005" i="1"/>
  <c r="AB988" i="1"/>
  <c r="F798" i="1"/>
  <c r="BC777" i="1"/>
  <c r="DF782" i="3"/>
  <c r="DG782" i="3"/>
  <c r="DH782" i="3"/>
  <c r="DI782" i="3"/>
  <c r="DI1289" i="3"/>
  <c r="S337" i="1" s="1"/>
  <c r="DF1289" i="3"/>
  <c r="DH1289" i="3"/>
  <c r="DG1289" i="3"/>
  <c r="DF1059" i="3"/>
  <c r="DG1059" i="3"/>
  <c r="DJ1059" i="3" s="1"/>
  <c r="DH1059" i="3"/>
  <c r="DI1059" i="3"/>
  <c r="DF1180" i="3"/>
  <c r="DG1180" i="3"/>
  <c r="DI1180" i="3"/>
  <c r="DH1180" i="3"/>
  <c r="DF803" i="3"/>
  <c r="DG803" i="3"/>
  <c r="DI803" i="3"/>
  <c r="S225" i="1" s="1"/>
  <c r="DH803" i="3"/>
  <c r="DJ849" i="3"/>
  <c r="P276" i="1"/>
  <c r="R615" i="1"/>
  <c r="DF1387" i="3"/>
  <c r="DG1387" i="3"/>
  <c r="DJ1387" i="3" s="1"/>
  <c r="DH1387" i="3"/>
  <c r="DI1387" i="3"/>
  <c r="DJ1384" i="3"/>
  <c r="DI2100" i="3"/>
  <c r="DF2100" i="3"/>
  <c r="P857" i="1" s="1"/>
  <c r="DG2100" i="3"/>
  <c r="Q857" i="1" s="1"/>
  <c r="DH2100" i="3"/>
  <c r="R857" i="1" s="1"/>
  <c r="R817" i="1"/>
  <c r="Q481" i="1"/>
  <c r="DJ1667" i="3"/>
  <c r="S526" i="1"/>
  <c r="AQ697" i="1"/>
  <c r="F715" i="1"/>
  <c r="DJ2176" i="3"/>
  <c r="F763" i="1"/>
  <c r="AT737" i="1"/>
  <c r="AJ609" i="1"/>
  <c r="W621" i="1"/>
  <c r="AG931" i="1"/>
  <c r="T956" i="1"/>
  <c r="DJ1570" i="3"/>
  <c r="DI1259" i="3"/>
  <c r="DG1259" i="3"/>
  <c r="DJ1259" i="3" s="1"/>
  <c r="DH1259" i="3"/>
  <c r="DF1259" i="3"/>
  <c r="U823" i="1"/>
  <c r="AH814" i="1"/>
  <c r="DJ956" i="3"/>
  <c r="S273" i="1"/>
  <c r="DF212" i="3"/>
  <c r="DG212" i="3"/>
  <c r="DH212" i="3"/>
  <c r="R56" i="1" s="1"/>
  <c r="DI212" i="3"/>
  <c r="R52" i="1"/>
  <c r="DJ886" i="3"/>
  <c r="S232" i="1"/>
  <c r="R43" i="1"/>
  <c r="DJ401" i="3"/>
  <c r="S115" i="1"/>
  <c r="DF373" i="3"/>
  <c r="DG373" i="3"/>
  <c r="DJ373" i="3" s="1"/>
  <c r="DH373" i="3"/>
  <c r="DI373" i="3"/>
  <c r="Q116" i="1"/>
  <c r="DF683" i="3"/>
  <c r="DG683" i="3"/>
  <c r="DI683" i="3"/>
  <c r="DH683" i="3"/>
  <c r="DJ419" i="3"/>
  <c r="DJ446" i="3"/>
  <c r="DJ178" i="3"/>
  <c r="Q185" i="1"/>
  <c r="DF952" i="3"/>
  <c r="DI952" i="3"/>
  <c r="DG952" i="3"/>
  <c r="DH952" i="3"/>
  <c r="DJ387" i="3"/>
  <c r="DF2005" i="3"/>
  <c r="DG2005" i="3"/>
  <c r="DJ2005" i="3" s="1"/>
  <c r="DH2005" i="3"/>
  <c r="DI2005" i="3"/>
  <c r="DF1633" i="3"/>
  <c r="DG1633" i="3"/>
  <c r="DJ1633" i="3" s="1"/>
  <c r="DI1633" i="3"/>
  <c r="S521" i="1" s="1"/>
  <c r="DH1633" i="3"/>
  <c r="DJ1710" i="3"/>
  <c r="S533" i="1"/>
  <c r="P817" i="1"/>
  <c r="P481" i="1"/>
  <c r="R526" i="1"/>
  <c r="DJ1914" i="3"/>
  <c r="DG2073" i="3"/>
  <c r="DJ2073" i="3" s="1"/>
  <c r="DF2073" i="3"/>
  <c r="DH2073" i="3"/>
  <c r="DI2073" i="3"/>
  <c r="F598" i="1"/>
  <c r="T572" i="1"/>
  <c r="W895" i="1"/>
  <c r="F923" i="1"/>
  <c r="U1051" i="1"/>
  <c r="AH1037" i="1"/>
  <c r="DI2096" i="3"/>
  <c r="DG2096" i="3"/>
  <c r="DH2096" i="3"/>
  <c r="DF2096" i="3"/>
  <c r="P98" i="1"/>
  <c r="DJ185" i="3"/>
  <c r="S53" i="1"/>
  <c r="DF83" i="3"/>
  <c r="P40" i="1" s="1"/>
  <c r="DH83" i="3"/>
  <c r="DI83" i="3"/>
  <c r="S40" i="1" s="1"/>
  <c r="DG83" i="3"/>
  <c r="DJ83" i="3" s="1"/>
  <c r="DJ113" i="3"/>
  <c r="DF308" i="3"/>
  <c r="DG308" i="3"/>
  <c r="DH308" i="3"/>
  <c r="DI308" i="3"/>
  <c r="R110" i="1"/>
  <c r="P112" i="1"/>
  <c r="DF120" i="3"/>
  <c r="P44" i="1" s="1"/>
  <c r="DG120" i="3"/>
  <c r="DJ120" i="3" s="1"/>
  <c r="DI120" i="3"/>
  <c r="S44" i="1" s="1"/>
  <c r="DH120" i="3"/>
  <c r="DJ513" i="3"/>
  <c r="S164" i="1"/>
  <c r="DF725" i="3"/>
  <c r="DG725" i="3"/>
  <c r="DJ725" i="3" s="1"/>
  <c r="DH725" i="3"/>
  <c r="DI725" i="3"/>
  <c r="Q232" i="1"/>
  <c r="DF996" i="3"/>
  <c r="DG996" i="3"/>
  <c r="DH996" i="3"/>
  <c r="DI996" i="3"/>
  <c r="DJ396" i="3"/>
  <c r="S174" i="1"/>
  <c r="Q425" i="1"/>
  <c r="DJ1725" i="3"/>
  <c r="AI540" i="1"/>
  <c r="DG2171" i="3"/>
  <c r="DH2171" i="3"/>
  <c r="DI2171" i="3"/>
  <c r="DF2171" i="3"/>
  <c r="DF2168" i="3"/>
  <c r="DG2168" i="3"/>
  <c r="Q945" i="1" s="1"/>
  <c r="DH2168" i="3"/>
  <c r="DI2168" i="3"/>
  <c r="DF184" i="3"/>
  <c r="P52" i="1" s="1"/>
  <c r="DG184" i="3"/>
  <c r="DH184" i="3"/>
  <c r="DI184" i="3"/>
  <c r="S52" i="1" s="1"/>
  <c r="DI1238" i="3"/>
  <c r="DF1238" i="3"/>
  <c r="DG1238" i="3"/>
  <c r="DJ1238" i="3" s="1"/>
  <c r="DH1238" i="3"/>
  <c r="DJ1176" i="3"/>
  <c r="DJ1541" i="3"/>
  <c r="AH189" i="1"/>
  <c r="DF432" i="3"/>
  <c r="DG432" i="3"/>
  <c r="DH432" i="3"/>
  <c r="DI432" i="3"/>
  <c r="DH751" i="3"/>
  <c r="R185" i="1" s="1"/>
  <c r="DF751" i="3"/>
  <c r="P185" i="1" s="1"/>
  <c r="DG751" i="3"/>
  <c r="DI751" i="3"/>
  <c r="V183" i="1"/>
  <c r="G2242" i="6" s="1"/>
  <c r="DF925" i="3"/>
  <c r="DG925" i="3"/>
  <c r="DH925" i="3"/>
  <c r="DI925" i="3"/>
  <c r="DF994" i="3"/>
  <c r="DI994" i="3"/>
  <c r="DG994" i="3"/>
  <c r="DJ994" i="3" s="1"/>
  <c r="DH994" i="3"/>
  <c r="S231" i="1"/>
  <c r="Q166" i="1"/>
  <c r="DJ1447" i="3"/>
  <c r="DG1936" i="3"/>
  <c r="DI1936" i="3"/>
  <c r="DF1936" i="3"/>
  <c r="DH1936" i="3"/>
  <c r="DJ1188" i="3"/>
  <c r="Q533" i="1"/>
  <c r="DF2145" i="3"/>
  <c r="P934" i="1" s="1"/>
  <c r="DH2145" i="3"/>
  <c r="R934" i="1" s="1"/>
  <c r="DI2145" i="3"/>
  <c r="DG2145" i="3"/>
  <c r="P860" i="1"/>
  <c r="DJ1785" i="3"/>
  <c r="P526" i="1"/>
  <c r="DG1938" i="3"/>
  <c r="DJ1938" i="3" s="1"/>
  <c r="DI1938" i="3"/>
  <c r="DF1938" i="3"/>
  <c r="DH1938" i="3"/>
  <c r="AX665" i="1"/>
  <c r="CG653" i="1"/>
  <c r="CI346" i="1"/>
  <c r="BY329" i="1"/>
  <c r="AP346" i="1"/>
  <c r="CB1005" i="1"/>
  <c r="DI1471" i="3"/>
  <c r="DG1471" i="3"/>
  <c r="DH1471" i="3"/>
  <c r="DF1471" i="3"/>
  <c r="DF1150" i="3"/>
  <c r="P290" i="1" s="1"/>
  <c r="DH1150" i="3"/>
  <c r="DI1150" i="3"/>
  <c r="DG1150" i="3"/>
  <c r="DF1171" i="3"/>
  <c r="P292" i="1" s="1"/>
  <c r="DG1171" i="3"/>
  <c r="DJ1171" i="3" s="1"/>
  <c r="DH1171" i="3"/>
  <c r="DI1171" i="3"/>
  <c r="DJ1455" i="3"/>
  <c r="Q281" i="1"/>
  <c r="DJ2008" i="3"/>
  <c r="S703" i="1"/>
  <c r="DJ1295" i="3"/>
  <c r="DF1524" i="3"/>
  <c r="P471" i="1" s="1"/>
  <c r="DG1524" i="3"/>
  <c r="Q471" i="1" s="1"/>
  <c r="DH1524" i="3"/>
  <c r="R471" i="1" s="1"/>
  <c r="DI1524" i="3"/>
  <c r="AU956" i="1"/>
  <c r="CD931" i="1"/>
  <c r="DF564" i="3"/>
  <c r="DG564" i="3"/>
  <c r="DH564" i="3"/>
  <c r="DI564" i="3"/>
  <c r="DG119" i="3"/>
  <c r="DF119" i="3"/>
  <c r="DH119" i="3"/>
  <c r="R44" i="1" s="1"/>
  <c r="DI119" i="3"/>
  <c r="DI144" i="3"/>
  <c r="DF144" i="3"/>
  <c r="DG144" i="3"/>
  <c r="DH144" i="3"/>
  <c r="DJ313" i="3"/>
  <c r="S104" i="1"/>
  <c r="DJ328" i="3"/>
  <c r="DF485" i="3"/>
  <c r="DG485" i="3"/>
  <c r="DH485" i="3"/>
  <c r="DI485" i="3"/>
  <c r="DJ8" i="3"/>
  <c r="DG383" i="3"/>
  <c r="DH383" i="3"/>
  <c r="DI383" i="3"/>
  <c r="DF383" i="3"/>
  <c r="DG560" i="3"/>
  <c r="DH560" i="3"/>
  <c r="DI560" i="3"/>
  <c r="DF560" i="3"/>
  <c r="DH772" i="3"/>
  <c r="DF772" i="3"/>
  <c r="P187" i="1" s="1"/>
  <c r="DG772" i="3"/>
  <c r="DI772" i="3"/>
  <c r="DG217" i="3"/>
  <c r="Q57" i="1" s="1"/>
  <c r="DH217" i="3"/>
  <c r="R57" i="1" s="1"/>
  <c r="DI217" i="3"/>
  <c r="DF217" i="3"/>
  <c r="P57" i="1" s="1"/>
  <c r="DG616" i="3"/>
  <c r="DH616" i="3"/>
  <c r="DF616" i="3"/>
  <c r="DI616" i="3"/>
  <c r="DJ472" i="3"/>
  <c r="DJ476" i="3"/>
  <c r="DF561" i="3"/>
  <c r="DH561" i="3"/>
  <c r="DI561" i="3"/>
  <c r="DG561" i="3"/>
  <c r="DJ791" i="3"/>
  <c r="DF1015" i="3"/>
  <c r="DI1015" i="3"/>
  <c r="DH1015" i="3"/>
  <c r="DG1015" i="3"/>
  <c r="DJ1015" i="3" s="1"/>
  <c r="DJ429" i="3"/>
  <c r="DJ500" i="3"/>
  <c r="Q537" i="1"/>
  <c r="DF2172" i="3"/>
  <c r="DG2172" i="3"/>
  <c r="DI2172" i="3"/>
  <c r="DJ2172" i="3" s="1"/>
  <c r="DH2172" i="3"/>
  <c r="P281" i="1"/>
  <c r="DI1444" i="3"/>
  <c r="DF1444" i="3"/>
  <c r="DG1444" i="3"/>
  <c r="DH1444" i="3"/>
  <c r="DJ837" i="3"/>
  <c r="DH510" i="3"/>
  <c r="DI510" i="3"/>
  <c r="DF510" i="3"/>
  <c r="DG510" i="3"/>
  <c r="DJ510" i="3" s="1"/>
  <c r="DF453" i="3"/>
  <c r="DG453" i="3"/>
  <c r="DJ453" i="3" s="1"/>
  <c r="DH453" i="3"/>
  <c r="DI453" i="3"/>
  <c r="DF369" i="3"/>
  <c r="P111" i="1" s="1"/>
  <c r="DG369" i="3"/>
  <c r="Q111" i="1" s="1"/>
  <c r="DH369" i="3"/>
  <c r="R111" i="1" s="1"/>
  <c r="DI369" i="3"/>
  <c r="DI489" i="3"/>
  <c r="DF489" i="3"/>
  <c r="DG489" i="3"/>
  <c r="DH489" i="3"/>
  <c r="R126" i="1" s="1"/>
  <c r="DJ129" i="3"/>
  <c r="DF110" i="3"/>
  <c r="P43" i="1" s="1"/>
  <c r="DG110" i="3"/>
  <c r="DH110" i="3"/>
  <c r="DI110" i="3"/>
  <c r="DF363" i="3"/>
  <c r="DH363" i="3"/>
  <c r="DI363" i="3"/>
  <c r="S110" i="1" s="1"/>
  <c r="DG363" i="3"/>
  <c r="DJ365" i="3"/>
  <c r="DJ322" i="3"/>
  <c r="DJ281" i="3"/>
  <c r="DF1542" i="3"/>
  <c r="DG1542" i="3"/>
  <c r="DJ1542" i="3" s="1"/>
  <c r="DH1542" i="3"/>
  <c r="DI1542" i="3"/>
  <c r="DG1451" i="3"/>
  <c r="DJ1451" i="3" s="1"/>
  <c r="DH1451" i="3"/>
  <c r="DI1451" i="3"/>
  <c r="DF1451" i="3"/>
  <c r="DJ1159" i="3"/>
  <c r="P617" i="1"/>
  <c r="DF1619" i="3"/>
  <c r="DG1619" i="3"/>
  <c r="DI1619" i="3"/>
  <c r="DH1619" i="3"/>
  <c r="R485" i="1" s="1"/>
  <c r="V425" i="1"/>
  <c r="G4202" i="6" s="1"/>
  <c r="DF1265" i="3"/>
  <c r="DG1265" i="3"/>
  <c r="DH1265" i="3"/>
  <c r="DI1265" i="3"/>
  <c r="DG2050" i="3"/>
  <c r="DH2050" i="3"/>
  <c r="R743" i="1" s="1"/>
  <c r="DI2050" i="3"/>
  <c r="DF2050" i="3"/>
  <c r="AO329" i="1"/>
  <c r="F350" i="1"/>
  <c r="AQ621" i="1"/>
  <c r="BZ609" i="1"/>
  <c r="CG621" i="1"/>
  <c r="DJ2077" i="3"/>
  <c r="CI621" i="1"/>
  <c r="DF1510" i="3"/>
  <c r="DG1510" i="3"/>
  <c r="DI1510" i="3"/>
  <c r="DH1510" i="3"/>
  <c r="P619" i="1"/>
  <c r="U297" i="1"/>
  <c r="DJ1433" i="3"/>
  <c r="R179" i="1"/>
  <c r="V59" i="1"/>
  <c r="G777" i="6" s="1"/>
  <c r="DG157" i="3"/>
  <c r="DH157" i="3"/>
  <c r="R49" i="1" s="1"/>
  <c r="DF157" i="3"/>
  <c r="DI157" i="3"/>
  <c r="DJ9" i="3"/>
  <c r="R39" i="1"/>
  <c r="DJ290" i="3"/>
  <c r="S101" i="1"/>
  <c r="DH163" i="3"/>
  <c r="DI163" i="3"/>
  <c r="DF163" i="3"/>
  <c r="DG163" i="3"/>
  <c r="DJ40" i="3"/>
  <c r="DJ254" i="3"/>
  <c r="DJ299" i="3"/>
  <c r="Q102" i="1"/>
  <c r="DG590" i="3"/>
  <c r="Q171" i="1" s="1"/>
  <c r="DF590" i="3"/>
  <c r="DH590" i="3"/>
  <c r="R171" i="1" s="1"/>
  <c r="DI590" i="3"/>
  <c r="DJ449" i="3"/>
  <c r="DF462" i="3"/>
  <c r="P122" i="1" s="1"/>
  <c r="DI462" i="3"/>
  <c r="DG462" i="3"/>
  <c r="DH462" i="3"/>
  <c r="R122" i="1" s="1"/>
  <c r="R169" i="1"/>
  <c r="DH844" i="3"/>
  <c r="DF844" i="3"/>
  <c r="DG844" i="3"/>
  <c r="DJ844" i="3" s="1"/>
  <c r="DI844" i="3"/>
  <c r="DF1139" i="3"/>
  <c r="DG1139" i="3"/>
  <c r="DH1139" i="3"/>
  <c r="R289" i="1" s="1"/>
  <c r="DI1139" i="3"/>
  <c r="R430" i="1"/>
  <c r="DF1521" i="3"/>
  <c r="DG1521" i="3"/>
  <c r="DJ1521" i="3" s="1"/>
  <c r="DI1521" i="3"/>
  <c r="DH1521" i="3"/>
  <c r="DG1892" i="3"/>
  <c r="DH1892" i="3"/>
  <c r="DI1892" i="3"/>
  <c r="DF1892" i="3"/>
  <c r="P656" i="1" s="1"/>
  <c r="T270" i="1"/>
  <c r="F318" i="1"/>
  <c r="AR1051" i="1"/>
  <c r="CA1037" i="1"/>
  <c r="R34" i="1"/>
  <c r="DG38" i="3"/>
  <c r="DH38" i="3"/>
  <c r="DF38" i="3"/>
  <c r="P34" i="1" s="1"/>
  <c r="DI38" i="3"/>
  <c r="Q40" i="1"/>
  <c r="Q39" i="1"/>
  <c r="R101" i="1"/>
  <c r="DF391" i="3"/>
  <c r="DG391" i="3"/>
  <c r="DJ391" i="3" s="1"/>
  <c r="DH391" i="3"/>
  <c r="DI391" i="3"/>
  <c r="P102" i="1"/>
  <c r="Q113" i="1"/>
  <c r="DJ455" i="3"/>
  <c r="DJ638" i="3"/>
  <c r="DJ1673" i="3"/>
  <c r="U389" i="1"/>
  <c r="AH378" i="1"/>
  <c r="DJ1357" i="3"/>
  <c r="Q430" i="1"/>
  <c r="DF1154" i="3"/>
  <c r="DG1154" i="3"/>
  <c r="Q291" i="1" s="1"/>
  <c r="DH1154" i="3"/>
  <c r="DI1154" i="3"/>
  <c r="P740" i="1"/>
  <c r="AX346" i="1"/>
  <c r="CG329" i="1"/>
  <c r="DF2041" i="3"/>
  <c r="DG2041" i="3"/>
  <c r="DJ2041" i="3" s="1"/>
  <c r="DH2041" i="3"/>
  <c r="DI2041" i="3"/>
  <c r="BC270" i="1"/>
  <c r="F313" i="1"/>
  <c r="S59" i="1"/>
  <c r="DF303" i="3"/>
  <c r="DG303" i="3"/>
  <c r="DH303" i="3"/>
  <c r="R102" i="1" s="1"/>
  <c r="DI303" i="3"/>
  <c r="S102" i="1" s="1"/>
  <c r="DJ409" i="3"/>
  <c r="S116" i="1"/>
  <c r="V40" i="1"/>
  <c r="G303" i="6" s="1"/>
  <c r="DJ112" i="3"/>
  <c r="DF46" i="3"/>
  <c r="DH46" i="3"/>
  <c r="DG46" i="3"/>
  <c r="DJ46" i="3" s="1"/>
  <c r="DI46" i="3"/>
  <c r="DF92" i="3"/>
  <c r="DG92" i="3"/>
  <c r="DJ92" i="3" s="1"/>
  <c r="DH92" i="3"/>
  <c r="DI92" i="3"/>
  <c r="DG4" i="3"/>
  <c r="DH4" i="3"/>
  <c r="DI4" i="3"/>
  <c r="DF4" i="3"/>
  <c r="DJ7" i="3"/>
  <c r="DJ132" i="3"/>
  <c r="Q44" i="1"/>
  <c r="DJ226" i="3"/>
  <c r="S58" i="1"/>
  <c r="DH198" i="3"/>
  <c r="DI198" i="3"/>
  <c r="DG198" i="3"/>
  <c r="DJ198" i="3" s="1"/>
  <c r="DF198" i="3"/>
  <c r="DJ267" i="3"/>
  <c r="DJ361" i="3"/>
  <c r="DF327" i="3"/>
  <c r="DH327" i="3"/>
  <c r="DG327" i="3"/>
  <c r="DJ327" i="3" s="1"/>
  <c r="DI327" i="3"/>
  <c r="DJ214" i="3"/>
  <c r="Q112" i="1"/>
  <c r="DF519" i="3"/>
  <c r="DG519" i="3"/>
  <c r="DJ519" i="3" s="1"/>
  <c r="DI519" i="3"/>
  <c r="DH519" i="3"/>
  <c r="DJ526" i="3"/>
  <c r="DJ106" i="3"/>
  <c r="S43" i="1"/>
  <c r="DJ397" i="3"/>
  <c r="DJ572" i="3"/>
  <c r="R116" i="1"/>
  <c r="DJ651" i="3"/>
  <c r="DJ548" i="3"/>
  <c r="DG658" i="3"/>
  <c r="DJ658" i="3" s="1"/>
  <c r="DH658" i="3"/>
  <c r="DF658" i="3"/>
  <c r="DI658" i="3"/>
  <c r="V181" i="1"/>
  <c r="G2182" i="6" s="1"/>
  <c r="DJ650" i="3"/>
  <c r="DF853" i="3"/>
  <c r="P229" i="1" s="1"/>
  <c r="DG853" i="3"/>
  <c r="DH853" i="3"/>
  <c r="DI853" i="3"/>
  <c r="S229" i="1" s="1"/>
  <c r="DJ512" i="3"/>
  <c r="DF726" i="3"/>
  <c r="P183" i="1" s="1"/>
  <c r="DG726" i="3"/>
  <c r="DI726" i="3"/>
  <c r="DH726" i="3"/>
  <c r="R183" i="1" s="1"/>
  <c r="DJ394" i="3"/>
  <c r="AH238" i="1"/>
  <c r="DG916" i="3"/>
  <c r="DJ916" i="3" s="1"/>
  <c r="DH916" i="3"/>
  <c r="DI916" i="3"/>
  <c r="S234" i="1" s="1"/>
  <c r="DF916" i="3"/>
  <c r="DF969" i="3"/>
  <c r="P274" i="1" s="1"/>
  <c r="DH969" i="3"/>
  <c r="R274" i="1" s="1"/>
  <c r="DG969" i="3"/>
  <c r="DI969" i="3"/>
  <c r="S274" i="1" s="1"/>
  <c r="DJ880" i="3"/>
  <c r="DF958" i="3"/>
  <c r="DG958" i="3"/>
  <c r="DH958" i="3"/>
  <c r="R273" i="1" s="1"/>
  <c r="DI958" i="3"/>
  <c r="DJ1134" i="3"/>
  <c r="DI1435" i="3"/>
  <c r="S423" i="1" s="1"/>
  <c r="DH1435" i="3"/>
  <c r="DG1435" i="3"/>
  <c r="DJ1435" i="3" s="1"/>
  <c r="DF1435" i="3"/>
  <c r="DF845" i="3"/>
  <c r="DG845" i="3"/>
  <c r="DH845" i="3"/>
  <c r="DI845" i="3"/>
  <c r="Q187" i="1"/>
  <c r="DI923" i="3"/>
  <c r="S235" i="1" s="1"/>
  <c r="DF923" i="3"/>
  <c r="P235" i="1" s="1"/>
  <c r="DG923" i="3"/>
  <c r="DH923" i="3"/>
  <c r="R235" i="1" s="1"/>
  <c r="R292" i="1"/>
  <c r="DG1240" i="3"/>
  <c r="DJ1240" i="3" s="1"/>
  <c r="DH1240" i="3"/>
  <c r="DI1240" i="3"/>
  <c r="DF1240" i="3"/>
  <c r="DJ1464" i="3"/>
  <c r="DG1073" i="3"/>
  <c r="DJ1073" i="3" s="1"/>
  <c r="DH1073" i="3"/>
  <c r="DF1073" i="3"/>
  <c r="P283" i="1" s="1"/>
  <c r="DI1073" i="3"/>
  <c r="DF1125" i="3"/>
  <c r="P288" i="1" s="1"/>
  <c r="DH1125" i="3"/>
  <c r="DI1125" i="3"/>
  <c r="DG1125" i="3"/>
  <c r="DJ1161" i="3"/>
  <c r="DJ1428" i="3"/>
  <c r="DJ1336" i="3"/>
  <c r="DJ1276" i="3"/>
  <c r="DJ992" i="3"/>
  <c r="DJ1548" i="3"/>
  <c r="DJ980" i="3"/>
  <c r="DF1346" i="3"/>
  <c r="DG1346" i="3"/>
  <c r="DH1346" i="3"/>
  <c r="DI1346" i="3"/>
  <c r="DF1214" i="3"/>
  <c r="DG1214" i="3"/>
  <c r="DH1214" i="3"/>
  <c r="DI1214" i="3"/>
  <c r="S331" i="1" s="1"/>
  <c r="DJ1812" i="3"/>
  <c r="Q613" i="1"/>
  <c r="DJ1631" i="3"/>
  <c r="DF1684" i="3"/>
  <c r="DG1684" i="3"/>
  <c r="DH1684" i="3"/>
  <c r="DI1684" i="3"/>
  <c r="DG1858" i="3"/>
  <c r="DH1858" i="3"/>
  <c r="R618" i="1" s="1"/>
  <c r="DF1858" i="3"/>
  <c r="DI1858" i="3"/>
  <c r="DJ1789" i="3"/>
  <c r="DJ2081" i="3"/>
  <c r="S819" i="1"/>
  <c r="DJ2000" i="3"/>
  <c r="S702" i="1"/>
  <c r="DJ1659" i="3"/>
  <c r="DF2091" i="3"/>
  <c r="DG2091" i="3"/>
  <c r="DH2091" i="3"/>
  <c r="DI2091" i="3"/>
  <c r="Q523" i="1"/>
  <c r="DH1026" i="3"/>
  <c r="DI1026" i="3"/>
  <c r="DF1026" i="3"/>
  <c r="DG1026" i="3"/>
  <c r="DJ1026" i="3" s="1"/>
  <c r="DJ1616" i="3"/>
  <c r="Q485" i="1"/>
  <c r="DJ1271" i="3"/>
  <c r="DF1647" i="3"/>
  <c r="P523" i="1" s="1"/>
  <c r="DG1647" i="3"/>
  <c r="DH1647" i="3"/>
  <c r="DI1647" i="3"/>
  <c r="Q658" i="1"/>
  <c r="DF2066" i="3"/>
  <c r="DG2066" i="3"/>
  <c r="DH2066" i="3"/>
  <c r="DI2066" i="3"/>
  <c r="DF1967" i="3"/>
  <c r="DH1967" i="3"/>
  <c r="DG1967" i="3"/>
  <c r="DI1967" i="3"/>
  <c r="DF2142" i="3"/>
  <c r="DG2142" i="3"/>
  <c r="DH2142" i="3"/>
  <c r="R933" i="1" s="1"/>
  <c r="DI2142" i="3"/>
  <c r="S933" i="1" s="1"/>
  <c r="R656" i="1"/>
  <c r="V858" i="1"/>
  <c r="DJ2141" i="3"/>
  <c r="DG2175" i="3"/>
  <c r="DH2175" i="3"/>
  <c r="DI2175" i="3"/>
  <c r="DF2175" i="3"/>
  <c r="DF1561" i="3"/>
  <c r="DG1561" i="3"/>
  <c r="DH1561" i="3"/>
  <c r="DI1561" i="3"/>
  <c r="S701" i="1"/>
  <c r="DF2165" i="3"/>
  <c r="DG2165" i="3"/>
  <c r="Q944" i="1" s="1"/>
  <c r="DH2165" i="3"/>
  <c r="DI2165" i="3"/>
  <c r="AU665" i="1"/>
  <c r="CD653" i="1"/>
  <c r="CJ270" i="1"/>
  <c r="BA297" i="1"/>
  <c r="F718" i="1"/>
  <c r="BB697" i="1"/>
  <c r="BA378" i="1"/>
  <c r="F409" i="1"/>
  <c r="F800" i="1"/>
  <c r="AT777" i="1"/>
  <c r="F729" i="1"/>
  <c r="W697" i="1"/>
  <c r="CG931" i="1"/>
  <c r="AX956" i="1"/>
  <c r="F1061" i="1"/>
  <c r="AQ1037" i="1"/>
  <c r="CM1051" i="1"/>
  <c r="U609" i="1"/>
  <c r="F643" i="1"/>
  <c r="AT162" i="1"/>
  <c r="F207" i="1"/>
  <c r="W855" i="1"/>
  <c r="F887" i="1"/>
  <c r="DG57" i="3"/>
  <c r="DI57" i="3"/>
  <c r="DF57" i="3"/>
  <c r="DH57" i="3"/>
  <c r="DJ73" i="3"/>
  <c r="S39" i="1"/>
  <c r="DF131" i="3"/>
  <c r="DH131" i="3"/>
  <c r="R46" i="1" s="1"/>
  <c r="DG131" i="3"/>
  <c r="DI131" i="3"/>
  <c r="S46" i="1" s="1"/>
  <c r="P58" i="1"/>
  <c r="DH137" i="3"/>
  <c r="DI137" i="3"/>
  <c r="DF137" i="3"/>
  <c r="DG137" i="3"/>
  <c r="DJ300" i="3"/>
  <c r="DJ296" i="3"/>
  <c r="DF285" i="3"/>
  <c r="P100" i="1" s="1"/>
  <c r="DG285" i="3"/>
  <c r="DH285" i="3"/>
  <c r="DI285" i="3"/>
  <c r="DF140" i="3"/>
  <c r="DG140" i="3"/>
  <c r="DH140" i="3"/>
  <c r="DI140" i="3"/>
  <c r="Q122" i="1"/>
  <c r="DJ319" i="3"/>
  <c r="DJ291" i="3"/>
  <c r="Q43" i="1"/>
  <c r="DJ562" i="3"/>
  <c r="DG546" i="3"/>
  <c r="DF546" i="3"/>
  <c r="DH546" i="3"/>
  <c r="DI546" i="3"/>
  <c r="DJ744" i="3"/>
  <c r="S185" i="1"/>
  <c r="DF760" i="3"/>
  <c r="DI760" i="3"/>
  <c r="DG760" i="3"/>
  <c r="DH760" i="3"/>
  <c r="R186" i="1" s="1"/>
  <c r="Q114" i="1"/>
  <c r="DG867" i="3"/>
  <c r="DH867" i="3"/>
  <c r="R230" i="1" s="1"/>
  <c r="DI867" i="3"/>
  <c r="DF867" i="3"/>
  <c r="P230" i="1" s="1"/>
  <c r="R123" i="1"/>
  <c r="R234" i="1"/>
  <c r="DJ855" i="3"/>
  <c r="V335" i="1"/>
  <c r="G3673" i="6" s="1"/>
  <c r="DJ1143" i="3"/>
  <c r="DI1453" i="3"/>
  <c r="DG1453" i="3"/>
  <c r="DJ1453" i="3" s="1"/>
  <c r="DF1453" i="3"/>
  <c r="DH1453" i="3"/>
  <c r="DJ892" i="3"/>
  <c r="DF948" i="3"/>
  <c r="DG948" i="3"/>
  <c r="DJ948" i="3" s="1"/>
  <c r="DH948" i="3"/>
  <c r="DI948" i="3"/>
  <c r="DF1000" i="3"/>
  <c r="DG1000" i="3"/>
  <c r="DH1000" i="3"/>
  <c r="DI1000" i="3"/>
  <c r="DJ1260" i="3"/>
  <c r="DJ1552" i="3"/>
  <c r="DJ1388" i="3"/>
  <c r="AH329" i="1"/>
  <c r="U346" i="1"/>
  <c r="DG1461" i="3"/>
  <c r="Q427" i="1" s="1"/>
  <c r="DF1461" i="3"/>
  <c r="P427" i="1" s="1"/>
  <c r="DH1461" i="3"/>
  <c r="R427" i="1" s="1"/>
  <c r="DI1461" i="3"/>
  <c r="DF700" i="3"/>
  <c r="DG700" i="3"/>
  <c r="DH700" i="3"/>
  <c r="DI700" i="3"/>
  <c r="DG1298" i="3"/>
  <c r="DF1298" i="3"/>
  <c r="DH1298" i="3"/>
  <c r="R338" i="1" s="1"/>
  <c r="DI1298" i="3"/>
  <c r="DJ1652" i="3"/>
  <c r="DG1247" i="3"/>
  <c r="DF1247" i="3"/>
  <c r="P334" i="1" s="1"/>
  <c r="DH1247" i="3"/>
  <c r="DI1247" i="3"/>
  <c r="DF1377" i="3"/>
  <c r="P380" i="1" s="1"/>
  <c r="DG1377" i="3"/>
  <c r="DH1377" i="3"/>
  <c r="DI1377" i="3"/>
  <c r="DJ1482" i="3"/>
  <c r="DH1512" i="3"/>
  <c r="DI1512" i="3"/>
  <c r="DF1512" i="3"/>
  <c r="DG1512" i="3"/>
  <c r="DJ1414" i="3"/>
  <c r="Q615" i="1"/>
  <c r="DF1706" i="3"/>
  <c r="P532" i="1" s="1"/>
  <c r="DG1706" i="3"/>
  <c r="DH1706" i="3"/>
  <c r="R532" i="1" s="1"/>
  <c r="DI1706" i="3"/>
  <c r="DF1996" i="3"/>
  <c r="DG1996" i="3"/>
  <c r="DH1996" i="3"/>
  <c r="R701" i="1" s="1"/>
  <c r="DI1996" i="3"/>
  <c r="P484" i="1"/>
  <c r="DF1705" i="3"/>
  <c r="DG1705" i="3"/>
  <c r="DI1705" i="3"/>
  <c r="S532" i="1" s="1"/>
  <c r="DH1705" i="3"/>
  <c r="DJ2071" i="3"/>
  <c r="S817" i="1"/>
  <c r="P530" i="1"/>
  <c r="DJ1585" i="3"/>
  <c r="S481" i="1"/>
  <c r="DJ1835" i="3"/>
  <c r="DF1728" i="3"/>
  <c r="P537" i="1" s="1"/>
  <c r="DG1728" i="3"/>
  <c r="DH1728" i="3"/>
  <c r="DI1728" i="3"/>
  <c r="S537" i="1" s="1"/>
  <c r="DJ1902" i="3"/>
  <c r="DF1696" i="3"/>
  <c r="DG1696" i="3"/>
  <c r="DJ1696" i="3" s="1"/>
  <c r="DI1696" i="3"/>
  <c r="S530" i="1" s="1"/>
  <c r="DH1696" i="3"/>
  <c r="R530" i="1" s="1"/>
  <c r="DG1921" i="3"/>
  <c r="DI1921" i="3"/>
  <c r="DF1921" i="3"/>
  <c r="DH1921" i="3"/>
  <c r="DJ1581" i="3"/>
  <c r="S480" i="1"/>
  <c r="DJ1786" i="3"/>
  <c r="DF2097" i="3"/>
  <c r="DJ2097" i="3" s="1"/>
  <c r="DH2097" i="3"/>
  <c r="DI2097" i="3"/>
  <c r="DG2097" i="3"/>
  <c r="R703" i="1"/>
  <c r="P699" i="1"/>
  <c r="DG1205" i="3"/>
  <c r="DH1205" i="3"/>
  <c r="DI1205" i="3"/>
  <c r="DF1205" i="3"/>
  <c r="DF1910" i="3"/>
  <c r="P658" i="1" s="1"/>
  <c r="DG1910" i="3"/>
  <c r="DH1910" i="3"/>
  <c r="DI1910" i="3"/>
  <c r="S658" i="1" s="1"/>
  <c r="Q933" i="1"/>
  <c r="DJ1994" i="3"/>
  <c r="Q701" i="1"/>
  <c r="V743" i="1"/>
  <c r="G5882" i="6" s="1"/>
  <c r="BY519" i="1"/>
  <c r="CI540" i="1"/>
  <c r="AP540" i="1"/>
  <c r="AG421" i="1"/>
  <c r="T434" i="1"/>
  <c r="AO609" i="1"/>
  <c r="F625" i="1"/>
  <c r="AT705" i="1"/>
  <c r="CC697" i="1"/>
  <c r="F646" i="1"/>
  <c r="BD609" i="1"/>
  <c r="F410" i="1"/>
  <c r="T378" i="1"/>
  <c r="F454" i="1"/>
  <c r="BA421" i="1"/>
  <c r="R948" i="1"/>
  <c r="AG814" i="1"/>
  <c r="T823" i="1"/>
  <c r="F262" i="1"/>
  <c r="W221" i="1"/>
  <c r="AO931" i="1"/>
  <c r="F960" i="1"/>
  <c r="F597" i="1"/>
  <c r="BA572" i="1"/>
  <c r="AU777" i="1"/>
  <c r="F801" i="1"/>
  <c r="W814" i="1"/>
  <c r="F847" i="1"/>
  <c r="F725" i="1"/>
  <c r="BA697" i="1"/>
  <c r="AJ28" i="1"/>
  <c r="W63" i="1"/>
  <c r="AT130" i="1"/>
  <c r="CC95" i="1"/>
  <c r="DF2035" i="3"/>
  <c r="P741" i="1" s="1"/>
  <c r="DG2035" i="3"/>
  <c r="DH2035" i="3"/>
  <c r="R741" i="1" s="1"/>
  <c r="DI2035" i="3"/>
  <c r="DG2179" i="3"/>
  <c r="DH2179" i="3"/>
  <c r="DI2179" i="3"/>
  <c r="DF2179" i="3"/>
  <c r="DJ1832" i="3"/>
  <c r="DF2187" i="3"/>
  <c r="P953" i="1" s="1"/>
  <c r="DG2187" i="3"/>
  <c r="Q953" i="1" s="1"/>
  <c r="DH2187" i="3"/>
  <c r="R953" i="1" s="1"/>
  <c r="DI2187" i="3"/>
  <c r="F405" i="1"/>
  <c r="BC378" i="1"/>
  <c r="CI572" i="1"/>
  <c r="AZ577" i="1"/>
  <c r="Q948" i="1"/>
  <c r="DF2170" i="3"/>
  <c r="DG2170" i="3"/>
  <c r="DH2170" i="3"/>
  <c r="DI2170" i="3"/>
  <c r="CG737" i="1"/>
  <c r="AX745" i="1"/>
  <c r="W329" i="1"/>
  <c r="F370" i="1"/>
  <c r="F724" i="1"/>
  <c r="AU697" i="1"/>
  <c r="BA777" i="1"/>
  <c r="F802" i="1"/>
  <c r="BA863" i="1"/>
  <c r="CJ855" i="1"/>
  <c r="AZ863" i="1"/>
  <c r="CI855" i="1"/>
  <c r="T1037" i="1"/>
  <c r="F1072" i="1"/>
  <c r="DF12" i="3"/>
  <c r="DG12" i="3"/>
  <c r="DH12" i="3"/>
  <c r="DI12" i="3"/>
  <c r="DJ121" i="3"/>
  <c r="P39" i="1"/>
  <c r="DJ118" i="3"/>
  <c r="Q101" i="1"/>
  <c r="DF61" i="3"/>
  <c r="DH61" i="3"/>
  <c r="DI61" i="3"/>
  <c r="DG61" i="3"/>
  <c r="DJ61" i="3" s="1"/>
  <c r="DJ231" i="3"/>
  <c r="DF245" i="3"/>
  <c r="DG245" i="3"/>
  <c r="DJ245" i="3" s="1"/>
  <c r="DH245" i="3"/>
  <c r="DI245" i="3"/>
  <c r="DJ147" i="3"/>
  <c r="Q48" i="1"/>
  <c r="DJ108" i="3"/>
  <c r="DJ332" i="3"/>
  <c r="DF480" i="3"/>
  <c r="DG480" i="3"/>
  <c r="DH480" i="3"/>
  <c r="DI480" i="3"/>
  <c r="DJ386" i="3"/>
  <c r="DF248" i="3"/>
  <c r="P60" i="1" s="1"/>
  <c r="DG248" i="3"/>
  <c r="DH248" i="3"/>
  <c r="R60" i="1" s="1"/>
  <c r="DI248" i="3"/>
  <c r="DI537" i="3"/>
  <c r="DF537" i="3"/>
  <c r="P166" i="1" s="1"/>
  <c r="DG537" i="3"/>
  <c r="DH537" i="3"/>
  <c r="DJ437" i="3"/>
  <c r="V168" i="1"/>
  <c r="G1793" i="6" s="1"/>
  <c r="DF312" i="3"/>
  <c r="DG312" i="3"/>
  <c r="DH312" i="3"/>
  <c r="DI312" i="3"/>
  <c r="DJ568" i="3"/>
  <c r="S169" i="1"/>
  <c r="DH793" i="3"/>
  <c r="R224" i="1" s="1"/>
  <c r="DF793" i="3"/>
  <c r="DG793" i="3"/>
  <c r="DI793" i="3"/>
  <c r="Q164" i="1"/>
  <c r="DJ596" i="3"/>
  <c r="DJ152" i="3"/>
  <c r="DJ18" i="3"/>
  <c r="DJ639" i="3"/>
  <c r="DF973" i="3"/>
  <c r="DI973" i="3"/>
  <c r="DG973" i="3"/>
  <c r="DH973" i="3"/>
  <c r="R232" i="1"/>
  <c r="DJ879" i="3"/>
  <c r="DG804" i="3"/>
  <c r="DH804" i="3"/>
  <c r="DI804" i="3"/>
  <c r="DF804" i="3"/>
  <c r="DF856" i="3"/>
  <c r="DG856" i="3"/>
  <c r="DH856" i="3"/>
  <c r="R229" i="1" s="1"/>
  <c r="DI856" i="3"/>
  <c r="DJ551" i="3"/>
  <c r="DJ905" i="3"/>
  <c r="DJ392" i="3"/>
  <c r="DJ926" i="3"/>
  <c r="DH1047" i="3"/>
  <c r="DI1047" i="3"/>
  <c r="S281" i="1" s="1"/>
  <c r="DF1047" i="3"/>
  <c r="DG1047" i="3"/>
  <c r="DJ1047" i="3" s="1"/>
  <c r="DJ989" i="3"/>
  <c r="S276" i="1"/>
  <c r="P336" i="1"/>
  <c r="DJ941" i="3"/>
  <c r="DJ1284" i="3"/>
  <c r="DJ1410" i="3"/>
  <c r="DJ1083" i="3"/>
  <c r="DJ1044" i="3"/>
  <c r="DJ1322" i="3"/>
  <c r="DJ861" i="3"/>
  <c r="S230" i="1"/>
  <c r="DF1797" i="3"/>
  <c r="P613" i="1" s="1"/>
  <c r="DH1797" i="3"/>
  <c r="R613" i="1" s="1"/>
  <c r="DG1797" i="3"/>
  <c r="DI1797" i="3"/>
  <c r="S613" i="1" s="1"/>
  <c r="DH1533" i="3"/>
  <c r="DI1533" i="3"/>
  <c r="DF1533" i="3"/>
  <c r="DG1533" i="3"/>
  <c r="DJ1460" i="3"/>
  <c r="DF629" i="3"/>
  <c r="DH629" i="3"/>
  <c r="R174" i="1" s="1"/>
  <c r="DI629" i="3"/>
  <c r="DG629" i="3"/>
  <c r="DJ629" i="3" s="1"/>
  <c r="DJ959" i="3"/>
  <c r="R425" i="1"/>
  <c r="DJ1587" i="3"/>
  <c r="DJ1697" i="3"/>
  <c r="DJ1843" i="3"/>
  <c r="DJ1468" i="3"/>
  <c r="S428" i="1"/>
  <c r="AI577" i="1"/>
  <c r="DF1449" i="3"/>
  <c r="DG1449" i="3"/>
  <c r="DH1449" i="3"/>
  <c r="DI1449" i="3"/>
  <c r="S425" i="1" s="1"/>
  <c r="DJ1770" i="3"/>
  <c r="R537" i="1"/>
  <c r="DJ1642" i="3"/>
  <c r="DF1386" i="3"/>
  <c r="P381" i="1" s="1"/>
  <c r="DG1386" i="3"/>
  <c r="DJ1386" i="3" s="1"/>
  <c r="DH1386" i="3"/>
  <c r="DI1386" i="3"/>
  <c r="S381" i="1" s="1"/>
  <c r="DF1934" i="3"/>
  <c r="DG1934" i="3"/>
  <c r="DI1934" i="3"/>
  <c r="DH1934" i="3"/>
  <c r="R660" i="1" s="1"/>
  <c r="R533" i="1"/>
  <c r="DJ2143" i="3"/>
  <c r="S934" i="1"/>
  <c r="DJ1769" i="3"/>
  <c r="DJ1040" i="3"/>
  <c r="Q526" i="1"/>
  <c r="DJ1680" i="3"/>
  <c r="DJ1980" i="3"/>
  <c r="AH540" i="1"/>
  <c r="P480" i="1"/>
  <c r="CP936" i="1"/>
  <c r="O936" i="1" s="1"/>
  <c r="DF2109" i="3"/>
  <c r="P858" i="1" s="1"/>
  <c r="DG2109" i="3"/>
  <c r="DH2109" i="3"/>
  <c r="DI2109" i="3"/>
  <c r="DJ2018" i="3"/>
  <c r="Q699" i="1"/>
  <c r="DJ1224" i="3"/>
  <c r="BZ28" i="1"/>
  <c r="AQ63" i="1"/>
  <c r="CG63" i="1"/>
  <c r="AP238" i="1"/>
  <c r="BY221" i="1"/>
  <c r="CI238" i="1"/>
  <c r="F140" i="1"/>
  <c r="AQ95" i="1"/>
  <c r="DJ1897" i="3"/>
  <c r="S657" i="1"/>
  <c r="BD329" i="1"/>
  <c r="F371" i="1"/>
  <c r="DJ2146" i="3"/>
  <c r="CJ95" i="1"/>
  <c r="BA130" i="1"/>
  <c r="AT297" i="1"/>
  <c r="CC270" i="1"/>
  <c r="AG95" i="1"/>
  <c r="T130" i="1"/>
  <c r="AT572" i="1"/>
  <c r="F595" i="1"/>
  <c r="F599" i="1"/>
  <c r="U572" i="1"/>
  <c r="DG2162" i="3"/>
  <c r="Q943" i="1" s="1"/>
  <c r="DH2162" i="3"/>
  <c r="DI2162" i="3"/>
  <c r="DF2162" i="3"/>
  <c r="P943" i="1" s="1"/>
  <c r="F586" i="1"/>
  <c r="AP572" i="1"/>
  <c r="T653" i="1"/>
  <c r="F686" i="1"/>
  <c r="AP895" i="1"/>
  <c r="F908" i="1"/>
  <c r="BZ855" i="1"/>
  <c r="AQ863" i="1"/>
  <c r="F966" i="1"/>
  <c r="AQ931" i="1"/>
  <c r="CG863" i="1"/>
  <c r="DJ2088" i="3"/>
  <c r="DJ2031" i="3"/>
  <c r="S741" i="1"/>
  <c r="Q657" i="1"/>
  <c r="Q935" i="1"/>
  <c r="AP130" i="1"/>
  <c r="BY95" i="1"/>
  <c r="CI130" i="1"/>
  <c r="BC221" i="1"/>
  <c r="F254" i="1"/>
  <c r="DF2134" i="3"/>
  <c r="DG2134" i="3"/>
  <c r="DH2134" i="3"/>
  <c r="DI2134" i="3"/>
  <c r="DJ2116" i="3"/>
  <c r="DI2098" i="3"/>
  <c r="DF2098" i="3"/>
  <c r="DJ2098" i="3" s="1"/>
  <c r="DG2098" i="3"/>
  <c r="DH2098" i="3"/>
  <c r="V742" i="1"/>
  <c r="G5860" i="6" s="1"/>
  <c r="DF2166" i="3"/>
  <c r="DG2166" i="3"/>
  <c r="DH2166" i="3"/>
  <c r="DI2166" i="3"/>
  <c r="DJ2166" i="3" s="1"/>
  <c r="BA621" i="1"/>
  <c r="CJ609" i="1"/>
  <c r="DF2163" i="3"/>
  <c r="DH2163" i="3"/>
  <c r="DG2163" i="3"/>
  <c r="DI2163" i="3"/>
  <c r="DJ2163" i="3" s="1"/>
  <c r="CI697" i="1"/>
  <c r="AZ705" i="1"/>
  <c r="F836" i="1"/>
  <c r="BB814" i="1"/>
  <c r="DJ76" i="3"/>
  <c r="DH101" i="3"/>
  <c r="DF101" i="3"/>
  <c r="DG101" i="3"/>
  <c r="DJ101" i="3" s="1"/>
  <c r="DI101" i="3"/>
  <c r="DF104" i="3"/>
  <c r="DG104" i="3"/>
  <c r="DJ104" i="3" s="1"/>
  <c r="DH104" i="3"/>
  <c r="DI104" i="3"/>
  <c r="DF160" i="3"/>
  <c r="DG160" i="3"/>
  <c r="DH160" i="3"/>
  <c r="DI160" i="3"/>
  <c r="DJ39" i="3"/>
  <c r="DJ159" i="3"/>
  <c r="R48" i="1"/>
  <c r="DJ269" i="3"/>
  <c r="DJ329" i="3"/>
  <c r="S106" i="1"/>
  <c r="R36" i="1"/>
  <c r="Q31" i="1"/>
  <c r="DF158" i="3"/>
  <c r="DG158" i="3"/>
  <c r="DJ158" i="3" s="1"/>
  <c r="DI158" i="3"/>
  <c r="DH158" i="3"/>
  <c r="DJ368" i="3"/>
  <c r="DJ356" i="3"/>
  <c r="DH417" i="3"/>
  <c r="DI417" i="3"/>
  <c r="DG417" i="3"/>
  <c r="DF417" i="3"/>
  <c r="DJ324" i="3"/>
  <c r="DJ180" i="3"/>
  <c r="DF305" i="3"/>
  <c r="DG305" i="3"/>
  <c r="Q103" i="1" s="1"/>
  <c r="DH305" i="3"/>
  <c r="DI305" i="3"/>
  <c r="DJ535" i="3"/>
  <c r="S166" i="1"/>
  <c r="P113" i="1"/>
  <c r="DJ333" i="3"/>
  <c r="Q121" i="1"/>
  <c r="DJ428" i="3"/>
  <c r="DF468" i="3"/>
  <c r="DG468" i="3"/>
  <c r="DJ468" i="3" s="1"/>
  <c r="DH468" i="3"/>
  <c r="DI468" i="3"/>
  <c r="DH573" i="3"/>
  <c r="DI573" i="3"/>
  <c r="DF573" i="3"/>
  <c r="DG573" i="3"/>
  <c r="DJ573" i="3" s="1"/>
  <c r="DJ821" i="3"/>
  <c r="DF1036" i="3"/>
  <c r="DI1036" i="3"/>
  <c r="S280" i="1" s="1"/>
  <c r="DH1036" i="3"/>
  <c r="R280" i="1" s="1"/>
  <c r="DG1036" i="3"/>
  <c r="DJ828" i="3"/>
  <c r="DJ703" i="3"/>
  <c r="DF540" i="3"/>
  <c r="DG540" i="3"/>
  <c r="DH540" i="3"/>
  <c r="DI540" i="3"/>
  <c r="DJ815" i="3"/>
  <c r="Q226" i="1"/>
  <c r="V234" i="1"/>
  <c r="G2724" i="6" s="1"/>
  <c r="DG928" i="3"/>
  <c r="DH928" i="3"/>
  <c r="DI928" i="3"/>
  <c r="DF928" i="3"/>
  <c r="DJ627" i="3"/>
  <c r="DJ962" i="3"/>
  <c r="R288" i="1"/>
  <c r="DH1228" i="3"/>
  <c r="DI1228" i="3"/>
  <c r="DG1228" i="3"/>
  <c r="DJ1228" i="3" s="1"/>
  <c r="DF1228" i="3"/>
  <c r="V225" i="1"/>
  <c r="G2455" i="6" s="1"/>
  <c r="DF1038" i="3"/>
  <c r="DG1038" i="3"/>
  <c r="DJ1038" i="3" s="1"/>
  <c r="DH1038" i="3"/>
  <c r="DI1038" i="3"/>
  <c r="R333" i="1"/>
  <c r="DJ1250" i="3"/>
  <c r="DI1498" i="3"/>
  <c r="DH1498" i="3"/>
  <c r="DF1498" i="3"/>
  <c r="DG1498" i="3"/>
  <c r="DJ1498" i="3" s="1"/>
  <c r="DF1531" i="3"/>
  <c r="P472" i="1" s="1"/>
  <c r="DG1531" i="3"/>
  <c r="Q472" i="1" s="1"/>
  <c r="DI1531" i="3"/>
  <c r="DH1531" i="3"/>
  <c r="R472" i="1" s="1"/>
  <c r="Q287" i="1"/>
  <c r="DF1440" i="3"/>
  <c r="DH1440" i="3"/>
  <c r="DG1440" i="3"/>
  <c r="Q424" i="1" s="1"/>
  <c r="DI1440" i="3"/>
  <c r="DJ1168" i="3"/>
  <c r="DF1072" i="3"/>
  <c r="DI1072" i="3"/>
  <c r="DH1072" i="3"/>
  <c r="R283" i="1" s="1"/>
  <c r="DG1072" i="3"/>
  <c r="DF1446" i="3"/>
  <c r="DG1446" i="3"/>
  <c r="DH1446" i="3"/>
  <c r="DI1446" i="3"/>
  <c r="DF781" i="3"/>
  <c r="DG781" i="3"/>
  <c r="DJ781" i="3" s="1"/>
  <c r="DH781" i="3"/>
  <c r="DI781" i="3"/>
  <c r="DF1395" i="3"/>
  <c r="P382" i="1" s="1"/>
  <c r="DG1395" i="3"/>
  <c r="DH1395" i="3"/>
  <c r="R382" i="1" s="1"/>
  <c r="DI1395" i="3"/>
  <c r="DJ1066" i="3"/>
  <c r="S283" i="1"/>
  <c r="DI1514" i="3"/>
  <c r="DF1514" i="3"/>
  <c r="DG1514" i="3"/>
  <c r="DH1514" i="3"/>
  <c r="DJ1419" i="3"/>
  <c r="DJ1504" i="3"/>
  <c r="S468" i="1"/>
  <c r="DF1554" i="3"/>
  <c r="P475" i="1" s="1"/>
  <c r="DI1554" i="3"/>
  <c r="S475" i="1" s="1"/>
  <c r="DH1554" i="3"/>
  <c r="DG1554" i="3"/>
  <c r="DJ1554" i="3" s="1"/>
  <c r="DG1900" i="3"/>
  <c r="DJ1900" i="3" s="1"/>
  <c r="DI1900" i="3"/>
  <c r="DF1900" i="3"/>
  <c r="DH1900" i="3"/>
  <c r="R657" i="1" s="1"/>
  <c r="DJ1668" i="3"/>
  <c r="DF1654" i="3"/>
  <c r="DG1654" i="3"/>
  <c r="DI1654" i="3"/>
  <c r="DH1654" i="3"/>
  <c r="DJ1703" i="3"/>
  <c r="DJ1465" i="3"/>
  <c r="DJ1506" i="3"/>
  <c r="DF2154" i="3"/>
  <c r="P937" i="1" s="1"/>
  <c r="DH2154" i="3"/>
  <c r="R937" i="1" s="1"/>
  <c r="DI2154" i="3"/>
  <c r="S937" i="1" s="1"/>
  <c r="DG2154" i="3"/>
  <c r="DG1369" i="3"/>
  <c r="DH1369" i="3"/>
  <c r="DF1369" i="3"/>
  <c r="DI1369" i="3"/>
  <c r="DJ2079" i="3"/>
  <c r="DJ1669" i="3"/>
  <c r="DF1382" i="3"/>
  <c r="DH1382" i="3"/>
  <c r="DI1382" i="3"/>
  <c r="DG1382" i="3"/>
  <c r="DJ1931" i="3"/>
  <c r="S660" i="1"/>
  <c r="P429" i="1"/>
  <c r="DJ1676" i="3"/>
  <c r="DJ2058" i="3"/>
  <c r="DJ2021" i="3"/>
  <c r="AX189" i="1"/>
  <c r="CG162" i="1"/>
  <c r="DF1955" i="3"/>
  <c r="DG1955" i="3"/>
  <c r="DH1955" i="3"/>
  <c r="DI1955" i="3"/>
  <c r="DJ2003" i="3"/>
  <c r="CY936" i="1"/>
  <c r="X936" i="1" s="1"/>
  <c r="AZ6212" i="6" s="1"/>
  <c r="L6210" i="6" s="1"/>
  <c r="CZ936" i="1"/>
  <c r="Y936" i="1" s="1"/>
  <c r="BA6212" i="6" s="1"/>
  <c r="L6211" i="6" s="1"/>
  <c r="AO270" i="1"/>
  <c r="F301" i="1"/>
  <c r="AO1081" i="1"/>
  <c r="P657" i="1"/>
  <c r="DJ1844" i="3"/>
  <c r="BY270" i="1"/>
  <c r="AP297" i="1"/>
  <c r="CI297" i="1"/>
  <c r="CD270" i="1"/>
  <c r="AU297" i="1"/>
  <c r="DG2093" i="3"/>
  <c r="DI2093" i="3"/>
  <c r="DF2093" i="3"/>
  <c r="DH2093" i="3"/>
  <c r="AQ519" i="1"/>
  <c r="F550" i="1"/>
  <c r="DF2161" i="3"/>
  <c r="P942" i="1" s="1"/>
  <c r="DG2161" i="3"/>
  <c r="Q942" i="1" s="1"/>
  <c r="DH2161" i="3"/>
  <c r="R942" i="1" s="1"/>
  <c r="DI2161" i="3"/>
  <c r="BC609" i="1"/>
  <c r="F637" i="1"/>
  <c r="F630" i="1"/>
  <c r="AP609" i="1"/>
  <c r="Q30" i="1"/>
  <c r="DF2160" i="3"/>
  <c r="P941" i="1" s="1"/>
  <c r="DG2160" i="3"/>
  <c r="Q941" i="1" s="1"/>
  <c r="DH2160" i="3"/>
  <c r="R941" i="1" s="1"/>
  <c r="DI2160" i="3"/>
  <c r="AQ737" i="1"/>
  <c r="F755" i="1"/>
  <c r="CG895" i="1"/>
  <c r="AX899" i="1"/>
  <c r="F884" i="1"/>
  <c r="T855" i="1"/>
  <c r="R1005" i="1"/>
  <c r="AE988" i="1"/>
  <c r="AT956" i="1"/>
  <c r="CC931" i="1"/>
  <c r="F496" i="1"/>
  <c r="CM1005" i="1"/>
  <c r="F1017" i="1"/>
  <c r="Q988" i="1"/>
  <c r="DJ1922" i="3"/>
  <c r="DJ278" i="3"/>
  <c r="R61" i="1"/>
  <c r="P165" i="1"/>
  <c r="S122" i="1"/>
  <c r="DF1057" i="3"/>
  <c r="P282" i="1" s="1"/>
  <c r="DI1057" i="3"/>
  <c r="S282" i="1" s="1"/>
  <c r="DG1057" i="3"/>
  <c r="DH1057" i="3"/>
  <c r="R282" i="1" s="1"/>
  <c r="DF897" i="3"/>
  <c r="DG897" i="3"/>
  <c r="DI897" i="3"/>
  <c r="DH897" i="3"/>
  <c r="P226" i="1"/>
  <c r="R276" i="1"/>
  <c r="DJ1306" i="3"/>
  <c r="DF825" i="3"/>
  <c r="DG825" i="3"/>
  <c r="DH825" i="3"/>
  <c r="DI825" i="3"/>
  <c r="DF1264" i="3"/>
  <c r="DH1264" i="3"/>
  <c r="DI1264" i="3"/>
  <c r="DG1264" i="3"/>
  <c r="DJ1264" i="3" s="1"/>
  <c r="Q229" i="1"/>
  <c r="DF794" i="3"/>
  <c r="DG794" i="3"/>
  <c r="DH794" i="3"/>
  <c r="DI794" i="3"/>
  <c r="DF1398" i="3"/>
  <c r="DH1398" i="3"/>
  <c r="DG1398" i="3"/>
  <c r="DI1398" i="3"/>
  <c r="Q273" i="1"/>
  <c r="P287" i="1"/>
  <c r="DI1480" i="3"/>
  <c r="S429" i="1" s="1"/>
  <c r="DF1480" i="3"/>
  <c r="DG1480" i="3"/>
  <c r="DH1480" i="3"/>
  <c r="R429" i="1" s="1"/>
  <c r="V283" i="1"/>
  <c r="G3152" i="6" s="1"/>
  <c r="V223" i="1"/>
  <c r="G2395" i="6" s="1"/>
  <c r="DI1535" i="3"/>
  <c r="DF1535" i="3"/>
  <c r="DG1535" i="3"/>
  <c r="DH1535" i="3"/>
  <c r="AI487" i="1"/>
  <c r="Q468" i="1"/>
  <c r="DG1925" i="3"/>
  <c r="DF1925" i="3"/>
  <c r="DI1925" i="3"/>
  <c r="DH1925" i="3"/>
  <c r="DG1358" i="3"/>
  <c r="DH1358" i="3"/>
  <c r="R343" i="1" s="1"/>
  <c r="DI1358" i="3"/>
  <c r="DF1358" i="3"/>
  <c r="P343" i="1" s="1"/>
  <c r="S534" i="1"/>
  <c r="CP534" i="1" s="1"/>
  <c r="O534" i="1" s="1"/>
  <c r="P294" i="1"/>
  <c r="DF2164" i="3"/>
  <c r="DH2164" i="3"/>
  <c r="DI2164" i="3"/>
  <c r="DG2164" i="3"/>
  <c r="DJ2164" i="3" s="1"/>
  <c r="DF1749" i="3"/>
  <c r="DG1749" i="3"/>
  <c r="DH1749" i="3"/>
  <c r="DI1749" i="3"/>
  <c r="Q741" i="1"/>
  <c r="DF1634" i="3"/>
  <c r="DG1634" i="3"/>
  <c r="DH1634" i="3"/>
  <c r="DI1634" i="3"/>
  <c r="V740" i="1"/>
  <c r="G5816" i="6" s="1"/>
  <c r="DJ1985" i="3"/>
  <c r="P527" i="1"/>
  <c r="BD421" i="1"/>
  <c r="F459" i="1"/>
  <c r="DF1724" i="3"/>
  <c r="DG1724" i="3"/>
  <c r="DH1724" i="3"/>
  <c r="R536" i="1" s="1"/>
  <c r="DI1724" i="3"/>
  <c r="S536" i="1" s="1"/>
  <c r="AU130" i="1"/>
  <c r="CD95" i="1"/>
  <c r="BB378" i="1"/>
  <c r="F402" i="1"/>
  <c r="BY162" i="1"/>
  <c r="CI189" i="1"/>
  <c r="AP189" i="1"/>
  <c r="DJ2107" i="3"/>
  <c r="AQ389" i="1"/>
  <c r="CG389" i="1"/>
  <c r="BZ378" i="1"/>
  <c r="BB466" i="1"/>
  <c r="F500" i="1"/>
  <c r="BA189" i="1"/>
  <c r="CJ162" i="1"/>
  <c r="V821" i="1"/>
  <c r="AJ270" i="1"/>
  <c r="W297" i="1"/>
  <c r="F83" i="1"/>
  <c r="BA28" i="1"/>
  <c r="W577" i="1"/>
  <c r="AJ572" i="1"/>
  <c r="F259" i="1"/>
  <c r="T221" i="1"/>
  <c r="AT519" i="1"/>
  <c r="F558" i="1"/>
  <c r="DF2130" i="3"/>
  <c r="DG2130" i="3"/>
  <c r="DH2130" i="3"/>
  <c r="DI2130" i="3"/>
  <c r="DJ2130" i="3" s="1"/>
  <c r="BY814" i="1"/>
  <c r="CI823" i="1"/>
  <c r="AP823" i="1"/>
  <c r="AZ899" i="1"/>
  <c r="CI895" i="1"/>
  <c r="AT1051" i="1"/>
  <c r="CC1037" i="1"/>
  <c r="DG1888" i="3"/>
  <c r="DJ1888" i="3" s="1"/>
  <c r="DI1888" i="3"/>
  <c r="DF1888" i="3"/>
  <c r="DH1888" i="3"/>
  <c r="DJ1881" i="3"/>
  <c r="R166" i="1"/>
  <c r="DJ241" i="3"/>
  <c r="S60" i="1"/>
  <c r="DF614" i="3"/>
  <c r="DG614" i="3"/>
  <c r="DJ614" i="3" s="1"/>
  <c r="DH614" i="3"/>
  <c r="DI614" i="3"/>
  <c r="R106" i="1"/>
  <c r="DH528" i="3"/>
  <c r="R165" i="1" s="1"/>
  <c r="DF528" i="3"/>
  <c r="DG528" i="3"/>
  <c r="Q165" i="1" s="1"/>
  <c r="DI528" i="3"/>
  <c r="DF336" i="3"/>
  <c r="DH336" i="3"/>
  <c r="DG336" i="3"/>
  <c r="DJ336" i="3" s="1"/>
  <c r="DI336" i="3"/>
  <c r="DF423" i="3"/>
  <c r="DH423" i="3"/>
  <c r="DI423" i="3"/>
  <c r="DG423" i="3"/>
  <c r="DJ423" i="3" s="1"/>
  <c r="DJ378" i="3"/>
  <c r="V164" i="1"/>
  <c r="G1673" i="6" s="1"/>
  <c r="DJ494" i="3"/>
  <c r="DF716" i="3"/>
  <c r="DG716" i="3"/>
  <c r="DH716" i="3"/>
  <c r="DI716" i="3"/>
  <c r="DJ682" i="3"/>
  <c r="DF945" i="3"/>
  <c r="P272" i="1" s="1"/>
  <c r="DG945" i="3"/>
  <c r="DH945" i="3"/>
  <c r="DI945" i="3"/>
  <c r="DF1137" i="3"/>
  <c r="DG1137" i="3"/>
  <c r="DJ1137" i="3" s="1"/>
  <c r="DH1137" i="3"/>
  <c r="DI1137" i="3"/>
  <c r="S289" i="1" s="1"/>
  <c r="DH1058" i="3"/>
  <c r="DI1058" i="3"/>
  <c r="DG1058" i="3"/>
  <c r="DJ1058" i="3" s="1"/>
  <c r="DF1058" i="3"/>
  <c r="DJ706" i="3"/>
  <c r="S279" i="1"/>
  <c r="DF1286" i="3"/>
  <c r="P337" i="1" s="1"/>
  <c r="DG1286" i="3"/>
  <c r="Q337" i="1" s="1"/>
  <c r="DI1286" i="3"/>
  <c r="DH1286" i="3"/>
  <c r="R337" i="1" s="1"/>
  <c r="DJ1223" i="3"/>
  <c r="DJ982" i="3"/>
  <c r="DJ1348" i="3"/>
  <c r="DG1538" i="3"/>
  <c r="Q473" i="1" s="1"/>
  <c r="DH1538" i="3"/>
  <c r="R473" i="1" s="1"/>
  <c r="DF1538" i="3"/>
  <c r="P473" i="1" s="1"/>
  <c r="DI1538" i="3"/>
  <c r="DJ1110" i="3"/>
  <c r="S287" i="1"/>
  <c r="DF1458" i="3"/>
  <c r="P426" i="1" s="1"/>
  <c r="DI1458" i="3"/>
  <c r="S426" i="1" s="1"/>
  <c r="DG1458" i="3"/>
  <c r="DH1458" i="3"/>
  <c r="R426" i="1" s="1"/>
  <c r="R334" i="1"/>
  <c r="DG1473" i="3"/>
  <c r="DH1473" i="3"/>
  <c r="DI1473" i="3"/>
  <c r="DF1473" i="3"/>
  <c r="DF1274" i="3"/>
  <c r="DH1274" i="3"/>
  <c r="DI1274" i="3"/>
  <c r="S336" i="1" s="1"/>
  <c r="DG1274" i="3"/>
  <c r="Q283" i="1"/>
  <c r="P468" i="1"/>
  <c r="DG1470" i="3"/>
  <c r="DH1470" i="3"/>
  <c r="DF1470" i="3"/>
  <c r="P428" i="1" s="1"/>
  <c r="DI1470" i="3"/>
  <c r="DG1556" i="3"/>
  <c r="DH1556" i="3"/>
  <c r="DF1556" i="3"/>
  <c r="DI1556" i="3"/>
  <c r="DG1933" i="3"/>
  <c r="DJ1933" i="3" s="1"/>
  <c r="DH1933" i="3"/>
  <c r="DI1933" i="3"/>
  <c r="DF1933" i="3"/>
  <c r="DF1675" i="3"/>
  <c r="DG1675" i="3"/>
  <c r="DI1675" i="3"/>
  <c r="DH1675" i="3"/>
  <c r="DG1656" i="3"/>
  <c r="DH1656" i="3"/>
  <c r="R524" i="1" s="1"/>
  <c r="DI1656" i="3"/>
  <c r="S524" i="1" s="1"/>
  <c r="DF1656" i="3"/>
  <c r="P524" i="1" s="1"/>
  <c r="DF1367" i="3"/>
  <c r="P344" i="1" s="1"/>
  <c r="DG1367" i="3"/>
  <c r="DH1367" i="3"/>
  <c r="R344" i="1" s="1"/>
  <c r="DI1367" i="3"/>
  <c r="S344" i="1" s="1"/>
  <c r="DJ1222" i="3"/>
  <c r="DF2173" i="3"/>
  <c r="DH2173" i="3"/>
  <c r="DI2173" i="3"/>
  <c r="DG2173" i="3"/>
  <c r="DJ2173" i="3" s="1"/>
  <c r="DJ1943" i="3"/>
  <c r="S661" i="1"/>
  <c r="DF1396" i="3"/>
  <c r="DG1396" i="3"/>
  <c r="DJ1396" i="3" s="1"/>
  <c r="DH1396" i="3"/>
  <c r="DI1396" i="3"/>
  <c r="DG1635" i="3"/>
  <c r="DH1635" i="3"/>
  <c r="DI1635" i="3"/>
  <c r="DF1635" i="3"/>
  <c r="P521" i="1" s="1"/>
  <c r="DJ1577" i="3"/>
  <c r="DG1971" i="3"/>
  <c r="DJ1971" i="3" s="1"/>
  <c r="DF1971" i="3"/>
  <c r="DI1971" i="3"/>
  <c r="DH1971" i="3"/>
  <c r="DG1573" i="3"/>
  <c r="DH1573" i="3"/>
  <c r="DI1573" i="3"/>
  <c r="DF1573" i="3"/>
  <c r="DH2025" i="3"/>
  <c r="DI2025" i="3"/>
  <c r="DF2025" i="3"/>
  <c r="DG2025" i="3"/>
  <c r="R700" i="1"/>
  <c r="DG1923" i="3"/>
  <c r="DH1923" i="3"/>
  <c r="DI1923" i="3"/>
  <c r="DF1923" i="3"/>
  <c r="R739" i="1"/>
  <c r="BA346" i="1"/>
  <c r="CJ329" i="1"/>
  <c r="DF2112" i="3"/>
  <c r="DG2112" i="3"/>
  <c r="DH2112" i="3"/>
  <c r="DI2112" i="3"/>
  <c r="DJ2055" i="3"/>
  <c r="DI2094" i="3"/>
  <c r="DG2094" i="3"/>
  <c r="DH2094" i="3"/>
  <c r="DF2094" i="3"/>
  <c r="CD221" i="1"/>
  <c r="AU238" i="1"/>
  <c r="W665" i="1"/>
  <c r="AJ653" i="1"/>
  <c r="DF43" i="3"/>
  <c r="DG43" i="3"/>
  <c r="DH43" i="3"/>
  <c r="DI43" i="3"/>
  <c r="CC814" i="1"/>
  <c r="AT823" i="1"/>
  <c r="CI737" i="1"/>
  <c r="AZ745" i="1"/>
  <c r="BB777" i="1"/>
  <c r="F795" i="1"/>
  <c r="AW1005" i="1"/>
  <c r="CF988" i="1"/>
  <c r="U988" i="1"/>
  <c r="F1027" i="1"/>
  <c r="DG1969" i="3"/>
  <c r="DJ1969" i="3" s="1"/>
  <c r="DI1969" i="3"/>
  <c r="DF1969" i="3"/>
  <c r="DH1969" i="3"/>
  <c r="DF877" i="3"/>
  <c r="P231" i="1" s="1"/>
  <c r="DG877" i="3"/>
  <c r="DH877" i="3"/>
  <c r="DI877" i="3"/>
  <c r="AP956" i="1"/>
  <c r="CI956" i="1"/>
  <c r="BY931" i="1"/>
  <c r="V103" i="1"/>
  <c r="G1008" i="6" s="1"/>
  <c r="P106" i="1"/>
  <c r="DJ95" i="3"/>
  <c r="DI99" i="3"/>
  <c r="DF99" i="3"/>
  <c r="P42" i="1" s="1"/>
  <c r="DG99" i="3"/>
  <c r="DH99" i="3"/>
  <c r="DJ249" i="3"/>
  <c r="S61" i="1"/>
  <c r="DJ433" i="3"/>
  <c r="V115" i="1"/>
  <c r="G1314" i="6" s="1"/>
  <c r="P174" i="1"/>
  <c r="DF503" i="3"/>
  <c r="P127" i="1" s="1"/>
  <c r="DG503" i="3"/>
  <c r="DH503" i="3"/>
  <c r="DI503" i="3"/>
  <c r="DJ524" i="3"/>
  <c r="S165" i="1"/>
  <c r="DG563" i="3"/>
  <c r="DF563" i="3"/>
  <c r="DH563" i="3"/>
  <c r="DI563" i="3"/>
  <c r="DH593" i="3"/>
  <c r="DI593" i="3"/>
  <c r="DF593" i="3"/>
  <c r="DG593" i="3"/>
  <c r="DF20" i="3"/>
  <c r="P32" i="1" s="1"/>
  <c r="DH20" i="3"/>
  <c r="R32" i="1" s="1"/>
  <c r="DI20" i="3"/>
  <c r="S32" i="1" s="1"/>
  <c r="DG20" i="3"/>
  <c r="Q32" i="1" s="1"/>
  <c r="DG11" i="3"/>
  <c r="DJ11" i="3" s="1"/>
  <c r="DH11" i="3"/>
  <c r="R31" i="1" s="1"/>
  <c r="DI11" i="3"/>
  <c r="S31" i="1" s="1"/>
  <c r="DF11" i="3"/>
  <c r="P31" i="1" s="1"/>
  <c r="DJ165" i="3"/>
  <c r="DG22" i="3"/>
  <c r="DH22" i="3"/>
  <c r="DF22" i="3"/>
  <c r="DI22" i="3"/>
  <c r="DF208" i="3"/>
  <c r="DH208" i="3"/>
  <c r="DI208" i="3"/>
  <c r="S55" i="1" s="1"/>
  <c r="DG208" i="3"/>
  <c r="DJ133" i="3"/>
  <c r="DF88" i="3"/>
  <c r="DG88" i="3"/>
  <c r="DH88" i="3"/>
  <c r="DI88" i="3"/>
  <c r="DJ412" i="3"/>
  <c r="DJ275" i="3"/>
  <c r="DH549" i="3"/>
  <c r="DF549" i="3"/>
  <c r="DG549" i="3"/>
  <c r="DJ549" i="3" s="1"/>
  <c r="DI549" i="3"/>
  <c r="DF438" i="3"/>
  <c r="DG438" i="3"/>
  <c r="DH438" i="3"/>
  <c r="R119" i="1" s="1"/>
  <c r="DI438" i="3"/>
  <c r="DG345" i="3"/>
  <c r="DF345" i="3"/>
  <c r="P108" i="1" s="1"/>
  <c r="DH345" i="3"/>
  <c r="DI345" i="3"/>
  <c r="Q61" i="1"/>
  <c r="DH581" i="3"/>
  <c r="DF581" i="3"/>
  <c r="DG581" i="3"/>
  <c r="DJ581" i="3" s="1"/>
  <c r="DI581" i="3"/>
  <c r="DF102" i="3"/>
  <c r="DG102" i="3"/>
  <c r="DJ102" i="3" s="1"/>
  <c r="DH102" i="3"/>
  <c r="DI102" i="3"/>
  <c r="DF435" i="3"/>
  <c r="DG435" i="3"/>
  <c r="DH435" i="3"/>
  <c r="DI435" i="3"/>
  <c r="DJ350" i="3"/>
  <c r="DJ222" i="3"/>
  <c r="DJ451" i="3"/>
  <c r="DJ505" i="3"/>
  <c r="DF707" i="3"/>
  <c r="DH707" i="3"/>
  <c r="DG707" i="3"/>
  <c r="DI707" i="3"/>
  <c r="DF507" i="3"/>
  <c r="P128" i="1" s="1"/>
  <c r="DH507" i="3"/>
  <c r="R128" i="1" s="1"/>
  <c r="DI507" i="3"/>
  <c r="S128" i="1" s="1"/>
  <c r="DG507" i="3"/>
  <c r="DJ464" i="3"/>
  <c r="DJ459" i="3"/>
  <c r="DJ382" i="3"/>
  <c r="V182" i="1"/>
  <c r="G2213" i="6" s="1"/>
  <c r="DJ659" i="3"/>
  <c r="DF337" i="3"/>
  <c r="P107" i="1" s="1"/>
  <c r="DG337" i="3"/>
  <c r="Q107" i="1" s="1"/>
  <c r="DH337" i="3"/>
  <c r="R107" i="1" s="1"/>
  <c r="DI337" i="3"/>
  <c r="DH960" i="3"/>
  <c r="DF960" i="3"/>
  <c r="P273" i="1" s="1"/>
  <c r="DG960" i="3"/>
  <c r="DJ960" i="3" s="1"/>
  <c r="DI960" i="3"/>
  <c r="DF473" i="3"/>
  <c r="DG473" i="3"/>
  <c r="Q124" i="1" s="1"/>
  <c r="DH473" i="3"/>
  <c r="DI473" i="3"/>
  <c r="DJ705" i="3"/>
  <c r="DF617" i="3"/>
  <c r="DG617" i="3"/>
  <c r="DH617" i="3"/>
  <c r="DI617" i="3"/>
  <c r="DG927" i="3"/>
  <c r="DH927" i="3"/>
  <c r="DF927" i="3"/>
  <c r="DI927" i="3"/>
  <c r="DJ749" i="3"/>
  <c r="DG1158" i="3"/>
  <c r="DI1158" i="3"/>
  <c r="DF1158" i="3"/>
  <c r="DH1158" i="3"/>
  <c r="DJ1013" i="3"/>
  <c r="DJ914" i="3"/>
  <c r="DH1204" i="3"/>
  <c r="DG1204" i="3"/>
  <c r="DJ1204" i="3" s="1"/>
  <c r="DI1204" i="3"/>
  <c r="DF1204" i="3"/>
  <c r="DF662" i="3"/>
  <c r="DH662" i="3"/>
  <c r="DI662" i="3"/>
  <c r="DG662" i="3"/>
  <c r="DJ400" i="3"/>
  <c r="DJ1024" i="3"/>
  <c r="DJ1077" i="3"/>
  <c r="DJ1190" i="3"/>
  <c r="DJ1411" i="3"/>
  <c r="DH1037" i="3"/>
  <c r="DF1037" i="3"/>
  <c r="DG1037" i="3"/>
  <c r="DJ1037" i="3" s="1"/>
  <c r="DI1037" i="3"/>
  <c r="DF1213" i="3"/>
  <c r="P331" i="1" s="1"/>
  <c r="DG1213" i="3"/>
  <c r="DH1213" i="3"/>
  <c r="DI1213" i="3"/>
  <c r="DF1545" i="3"/>
  <c r="DG1545" i="3"/>
  <c r="DH1545" i="3"/>
  <c r="DI1545" i="3"/>
  <c r="DF1146" i="3"/>
  <c r="DH1146" i="3"/>
  <c r="R290" i="1" s="1"/>
  <c r="DI1146" i="3"/>
  <c r="S290" i="1" s="1"/>
  <c r="DG1146" i="3"/>
  <c r="DJ809" i="3"/>
  <c r="DJ756" i="3"/>
  <c r="S186" i="1"/>
  <c r="DJ1198" i="3"/>
  <c r="S295" i="1"/>
  <c r="DJ1189" i="3"/>
  <c r="DJ1527" i="3"/>
  <c r="DJ865" i="3"/>
  <c r="DG1491" i="3"/>
  <c r="DH1491" i="3"/>
  <c r="DI1491" i="3"/>
  <c r="DF1491" i="3"/>
  <c r="DF1014" i="3"/>
  <c r="DG1014" i="3"/>
  <c r="DJ1014" i="3" s="1"/>
  <c r="DH1014" i="3"/>
  <c r="DI1014" i="3"/>
  <c r="P485" i="1"/>
  <c r="R339" i="1"/>
  <c r="DF1496" i="3"/>
  <c r="P432" i="1" s="1"/>
  <c r="DH1496" i="3"/>
  <c r="R432" i="1" s="1"/>
  <c r="DI1496" i="3"/>
  <c r="DG1496" i="3"/>
  <c r="Q432" i="1" s="1"/>
  <c r="DJ1145" i="3"/>
  <c r="DJ1719" i="3"/>
  <c r="DJ1766" i="3"/>
  <c r="S285" i="1"/>
  <c r="DG1950" i="3"/>
  <c r="DF1950" i="3"/>
  <c r="DI1950" i="3"/>
  <c r="DH1950" i="3"/>
  <c r="DF1768" i="3"/>
  <c r="DG1768" i="3"/>
  <c r="DI1768" i="3"/>
  <c r="DH1768" i="3"/>
  <c r="V344" i="1"/>
  <c r="G3947" i="6" s="1"/>
  <c r="Q536" i="1"/>
  <c r="DJ1715" i="3"/>
  <c r="DF2177" i="3"/>
  <c r="P948" i="1" s="1"/>
  <c r="DH2177" i="3"/>
  <c r="DI2177" i="3"/>
  <c r="S948" i="1" s="1"/>
  <c r="DG2177" i="3"/>
  <c r="DF1485" i="3"/>
  <c r="P430" i="1" s="1"/>
  <c r="DG1485" i="3"/>
  <c r="DH1485" i="3"/>
  <c r="DI1485" i="3"/>
  <c r="S430" i="1" s="1"/>
  <c r="R702" i="1"/>
  <c r="V663" i="1"/>
  <c r="G5648" i="6" s="1"/>
  <c r="P743" i="1"/>
  <c r="DJ1596" i="3"/>
  <c r="DF2095" i="3"/>
  <c r="DG2095" i="3"/>
  <c r="DH2095" i="3"/>
  <c r="DI2095" i="3"/>
  <c r="DJ1999" i="3"/>
  <c r="DF2086" i="3"/>
  <c r="P820" i="1" s="1"/>
  <c r="DG2086" i="3"/>
  <c r="Q820" i="1" s="1"/>
  <c r="DH2086" i="3"/>
  <c r="DI2086" i="3"/>
  <c r="Q700" i="1"/>
  <c r="BC95" i="1"/>
  <c r="F146" i="1"/>
  <c r="BC1081" i="1"/>
  <c r="DF1919" i="3"/>
  <c r="DH1919" i="3"/>
  <c r="DI1919" i="3"/>
  <c r="DG1919" i="3"/>
  <c r="Q739" i="1"/>
  <c r="DJ2053" i="3"/>
  <c r="AU189" i="1"/>
  <c r="CD162" i="1"/>
  <c r="CC421" i="1"/>
  <c r="AT434" i="1"/>
  <c r="BZ162" i="1"/>
  <c r="AQ189" i="1"/>
  <c r="DF2136" i="3"/>
  <c r="DJ2136" i="3" s="1"/>
  <c r="DG2136" i="3"/>
  <c r="DH2136" i="3"/>
  <c r="DI2136" i="3"/>
  <c r="AH466" i="1"/>
  <c r="U487" i="1"/>
  <c r="BC421" i="1"/>
  <c r="F450" i="1"/>
  <c r="BA540" i="1"/>
  <c r="CJ519" i="1"/>
  <c r="AG519" i="1"/>
  <c r="T540" i="1"/>
  <c r="AT665" i="1"/>
  <c r="CC653" i="1"/>
  <c r="DF2183" i="3"/>
  <c r="DG2183" i="3"/>
  <c r="DH2183" i="3"/>
  <c r="DI2183" i="3"/>
  <c r="DJ2183" i="3" s="1"/>
  <c r="W189" i="1"/>
  <c r="AJ162" i="1"/>
  <c r="V35" i="1"/>
  <c r="G177" i="6" s="1"/>
  <c r="F920" i="1"/>
  <c r="T895" i="1"/>
  <c r="F881" i="1"/>
  <c r="AT855" i="1"/>
  <c r="T609" i="1"/>
  <c r="F642" i="1"/>
  <c r="X1005" i="1"/>
  <c r="AK988" i="1"/>
  <c r="DJ1777" i="3"/>
  <c r="DF1702" i="3"/>
  <c r="P531" i="1" s="1"/>
  <c r="DG1702" i="3"/>
  <c r="DH1702" i="3"/>
  <c r="R531" i="1" s="1"/>
  <c r="DI1702" i="3"/>
  <c r="DJ2152" i="3"/>
  <c r="DJ1477" i="3"/>
  <c r="DF2052" i="3"/>
  <c r="DG2052" i="3"/>
  <c r="DJ2052" i="3" s="1"/>
  <c r="DH2052" i="3"/>
  <c r="DI2052" i="3"/>
  <c r="S743" i="1" s="1"/>
  <c r="DJ2010" i="3"/>
  <c r="DF1547" i="3"/>
  <c r="DH1547" i="3"/>
  <c r="DI1547" i="3"/>
  <c r="DG1547" i="3"/>
  <c r="DJ1547" i="3" s="1"/>
  <c r="CI988" i="1"/>
  <c r="AZ1005" i="1"/>
  <c r="DF134" i="3"/>
  <c r="DG134" i="3"/>
  <c r="DI134" i="3"/>
  <c r="DH134" i="3"/>
  <c r="DF257" i="3"/>
  <c r="P97" i="1" s="1"/>
  <c r="DG257" i="3"/>
  <c r="Q97" i="1" s="1"/>
  <c r="DH257" i="3"/>
  <c r="R97" i="1" s="1"/>
  <c r="DI257" i="3"/>
  <c r="DF516" i="3"/>
  <c r="P164" i="1" s="1"/>
  <c r="DI516" i="3"/>
  <c r="DH516" i="3"/>
  <c r="R164" i="1" s="1"/>
  <c r="DG516" i="3"/>
  <c r="DF641" i="3"/>
  <c r="P175" i="1" s="1"/>
  <c r="DG641" i="3"/>
  <c r="DH641" i="3"/>
  <c r="R175" i="1" s="1"/>
  <c r="DI641" i="3"/>
  <c r="S175" i="1" s="1"/>
  <c r="S172" i="1"/>
  <c r="DF495" i="3"/>
  <c r="DG495" i="3"/>
  <c r="DH495" i="3"/>
  <c r="DI495" i="3"/>
  <c r="DF351" i="3"/>
  <c r="DG351" i="3"/>
  <c r="DH351" i="3"/>
  <c r="DI351" i="3"/>
  <c r="DH981" i="3"/>
  <c r="R275" i="1" s="1"/>
  <c r="DG981" i="3"/>
  <c r="DI981" i="3"/>
  <c r="S275" i="1" s="1"/>
  <c r="DF981" i="3"/>
  <c r="DG1179" i="3"/>
  <c r="DF1179" i="3"/>
  <c r="DH1179" i="3"/>
  <c r="R293" i="1" s="1"/>
  <c r="DI1179" i="3"/>
  <c r="S293" i="1" s="1"/>
  <c r="DH1225" i="3"/>
  <c r="DF1225" i="3"/>
  <c r="DG1225" i="3"/>
  <c r="DJ1225" i="3" s="1"/>
  <c r="DI1225" i="3"/>
  <c r="V228" i="1"/>
  <c r="G2544" i="6" s="1"/>
  <c r="DJ967" i="3"/>
  <c r="DJ797" i="3"/>
  <c r="DJ978" i="3"/>
  <c r="DH1321" i="3"/>
  <c r="DG1321" i="3"/>
  <c r="DJ1321" i="3" s="1"/>
  <c r="DF1321" i="3"/>
  <c r="DI1321" i="3"/>
  <c r="DH1426" i="3"/>
  <c r="R387" i="1" s="1"/>
  <c r="DG1426" i="3"/>
  <c r="Q387" i="1" s="1"/>
  <c r="DF1426" i="3"/>
  <c r="P387" i="1" s="1"/>
  <c r="DI1426" i="3"/>
  <c r="DG1011" i="3"/>
  <c r="DH1011" i="3"/>
  <c r="R278" i="1" s="1"/>
  <c r="DI1011" i="3"/>
  <c r="DF1011" i="3"/>
  <c r="DJ1100" i="3"/>
  <c r="DH984" i="3"/>
  <c r="DI984" i="3"/>
  <c r="DF984" i="3"/>
  <c r="DG984" i="3"/>
  <c r="DJ984" i="3" s="1"/>
  <c r="DF1431" i="3"/>
  <c r="DG1431" i="3"/>
  <c r="DH1431" i="3"/>
  <c r="DI1431" i="3"/>
  <c r="V280" i="1"/>
  <c r="G3061" i="6" s="1"/>
  <c r="V331" i="1"/>
  <c r="G3551" i="6" s="1"/>
  <c r="DF1566" i="3"/>
  <c r="P477" i="1" s="1"/>
  <c r="DG1566" i="3"/>
  <c r="DH1566" i="3"/>
  <c r="R477" i="1" s="1"/>
  <c r="DI1566" i="3"/>
  <c r="V290" i="1"/>
  <c r="G3366" i="6" s="1"/>
  <c r="DJ1245" i="3"/>
  <c r="DF1568" i="3"/>
  <c r="DH1568" i="3"/>
  <c r="DI1568" i="3"/>
  <c r="DG1568" i="3"/>
  <c r="DJ1568" i="3" s="1"/>
  <c r="DF1661" i="3"/>
  <c r="DG1661" i="3"/>
  <c r="DH1661" i="3"/>
  <c r="DI1661" i="3"/>
  <c r="S525" i="1" s="1"/>
  <c r="DF1084" i="3"/>
  <c r="DH1084" i="3"/>
  <c r="DI1084" i="3"/>
  <c r="DG1084" i="3"/>
  <c r="R285" i="1"/>
  <c r="DJ1593" i="3"/>
  <c r="S483" i="1"/>
  <c r="DF1958" i="3"/>
  <c r="DG1958" i="3"/>
  <c r="DH1958" i="3"/>
  <c r="DI1958" i="3"/>
  <c r="DF1572" i="3"/>
  <c r="P478" i="1" s="1"/>
  <c r="DG1572" i="3"/>
  <c r="DH1572" i="3"/>
  <c r="R478" i="1" s="1"/>
  <c r="DI1572" i="3"/>
  <c r="S478" i="1" s="1"/>
  <c r="DG1677" i="3"/>
  <c r="DH1677" i="3"/>
  <c r="DI1677" i="3"/>
  <c r="DF1677" i="3"/>
  <c r="DH1445" i="3"/>
  <c r="DI1445" i="3"/>
  <c r="DG1445" i="3"/>
  <c r="DF1445" i="3"/>
  <c r="DF2181" i="3"/>
  <c r="DH2181" i="3"/>
  <c r="R950" i="1" s="1"/>
  <c r="DI2181" i="3"/>
  <c r="DG2181" i="3"/>
  <c r="Q661" i="1"/>
  <c r="P702" i="1"/>
  <c r="DF1959" i="3"/>
  <c r="DG1959" i="3"/>
  <c r="DI1959" i="3"/>
  <c r="DH1959" i="3"/>
  <c r="DF2148" i="3"/>
  <c r="P935" i="1" s="1"/>
  <c r="DG2148" i="3"/>
  <c r="DJ2148" i="3" s="1"/>
  <c r="DH2148" i="3"/>
  <c r="R935" i="1" s="1"/>
  <c r="DI2148" i="3"/>
  <c r="S935" i="1" s="1"/>
  <c r="DG1913" i="3"/>
  <c r="DJ1913" i="3" s="1"/>
  <c r="DI1913" i="3"/>
  <c r="DF1913" i="3"/>
  <c r="DH1913" i="3"/>
  <c r="DF2169" i="3"/>
  <c r="DG2169" i="3"/>
  <c r="DH2169" i="3"/>
  <c r="DI2169" i="3"/>
  <c r="DJ2169" i="3" s="1"/>
  <c r="P700" i="1"/>
  <c r="DJ2016" i="3"/>
  <c r="S739" i="1"/>
  <c r="DF2039" i="3"/>
  <c r="P742" i="1" s="1"/>
  <c r="DH2039" i="3"/>
  <c r="R742" i="1" s="1"/>
  <c r="DI2039" i="3"/>
  <c r="DG2039" i="3"/>
  <c r="Q742" i="1" s="1"/>
  <c r="CD28" i="1"/>
  <c r="AU63" i="1"/>
  <c r="AX487" i="1"/>
  <c r="CG466" i="1"/>
  <c r="CJ466" i="1"/>
  <c r="BA487" i="1"/>
  <c r="W745" i="1"/>
  <c r="AJ737" i="1"/>
  <c r="CJ653" i="1"/>
  <c r="BA665" i="1"/>
  <c r="AG466" i="1"/>
  <c r="T487" i="1"/>
  <c r="F497" i="1"/>
  <c r="AQ466" i="1"/>
  <c r="DJ2180" i="3"/>
  <c r="S950" i="1"/>
  <c r="CJ988" i="1"/>
  <c r="BA1005" i="1"/>
  <c r="BC814" i="1"/>
  <c r="F839" i="1"/>
  <c r="T777" i="1"/>
  <c r="F803" i="1"/>
  <c r="DF2158" i="3"/>
  <c r="P939" i="1" s="1"/>
  <c r="DG2158" i="3"/>
  <c r="Q939" i="1" s="1"/>
  <c r="DH2158" i="3"/>
  <c r="R939" i="1" s="1"/>
  <c r="DI2158" i="3"/>
  <c r="F674" i="1"/>
  <c r="AP653" i="1"/>
  <c r="CH988" i="1"/>
  <c r="AY1005" i="1"/>
  <c r="P55" i="1"/>
  <c r="DJ227" i="3"/>
  <c r="Q58" i="1"/>
  <c r="AH130" i="1"/>
  <c r="DH195" i="3"/>
  <c r="DF195" i="3"/>
  <c r="DI195" i="3"/>
  <c r="DG195" i="3"/>
  <c r="DI399" i="3"/>
  <c r="S114" i="1" s="1"/>
  <c r="DH399" i="3"/>
  <c r="R114" i="1" s="1"/>
  <c r="DF399" i="3"/>
  <c r="DG399" i="3"/>
  <c r="DF447" i="3"/>
  <c r="P120" i="1" s="1"/>
  <c r="DG447" i="3"/>
  <c r="DH447" i="3"/>
  <c r="DI447" i="3"/>
  <c r="DJ209" i="3"/>
  <c r="S56" i="1"/>
  <c r="DF440" i="3"/>
  <c r="DG440" i="3"/>
  <c r="DJ440" i="3" s="1"/>
  <c r="DH440" i="3"/>
  <c r="DI440" i="3"/>
  <c r="DJ240" i="3"/>
  <c r="DJ32" i="3"/>
  <c r="DJ153" i="3"/>
  <c r="DJ54" i="3"/>
  <c r="DF456" i="3"/>
  <c r="DG456" i="3"/>
  <c r="DJ456" i="3" s="1"/>
  <c r="DH456" i="3"/>
  <c r="DI456" i="3"/>
  <c r="S121" i="1" s="1"/>
  <c r="DI424" i="3"/>
  <c r="DF424" i="3"/>
  <c r="DG424" i="3"/>
  <c r="DH424" i="3"/>
  <c r="DJ342" i="3"/>
  <c r="DH695" i="3"/>
  <c r="R180" i="1" s="1"/>
  <c r="DF695" i="3"/>
  <c r="DI695" i="3"/>
  <c r="DG695" i="3"/>
  <c r="DF570" i="3"/>
  <c r="P169" i="1" s="1"/>
  <c r="DG570" i="3"/>
  <c r="DH570" i="3"/>
  <c r="DI570" i="3"/>
  <c r="R172" i="1"/>
  <c r="DJ517" i="3"/>
  <c r="DF193" i="3"/>
  <c r="DG193" i="3"/>
  <c r="DH193" i="3"/>
  <c r="DI193" i="3"/>
  <c r="P110" i="1"/>
  <c r="DJ603" i="3"/>
  <c r="Q172" i="1"/>
  <c r="DJ425" i="3"/>
  <c r="S118" i="1"/>
  <c r="R226" i="1"/>
  <c r="DF684" i="3"/>
  <c r="P179" i="1" s="1"/>
  <c r="DG684" i="3"/>
  <c r="DJ684" i="3" s="1"/>
  <c r="DI684" i="3"/>
  <c r="DH684" i="3"/>
  <c r="DH1002" i="3"/>
  <c r="DG1002" i="3"/>
  <c r="DJ1002" i="3" s="1"/>
  <c r="DF1002" i="3"/>
  <c r="DI1002" i="3"/>
  <c r="DJ294" i="3"/>
  <c r="DF739" i="3"/>
  <c r="P184" i="1" s="1"/>
  <c r="DG739" i="3"/>
  <c r="DI739" i="3"/>
  <c r="DH739" i="3"/>
  <c r="R184" i="1" s="1"/>
  <c r="P180" i="1"/>
  <c r="DF832" i="3"/>
  <c r="DG832" i="3"/>
  <c r="DJ832" i="3" s="1"/>
  <c r="DH832" i="3"/>
  <c r="DI832" i="3"/>
  <c r="DF1200" i="3"/>
  <c r="DG1200" i="3"/>
  <c r="DJ1200" i="3" s="1"/>
  <c r="DH1200" i="3"/>
  <c r="DI1200" i="3"/>
  <c r="DJ1046" i="3"/>
  <c r="DF842" i="3"/>
  <c r="P228" i="1" s="1"/>
  <c r="DG842" i="3"/>
  <c r="DJ842" i="3" s="1"/>
  <c r="DH842" i="3"/>
  <c r="R228" i="1" s="1"/>
  <c r="DI842" i="3"/>
  <c r="S228" i="1" s="1"/>
  <c r="DJ1051" i="3"/>
  <c r="DJ740" i="3"/>
  <c r="Q275" i="1"/>
  <c r="DI1360" i="3"/>
  <c r="DF1360" i="3"/>
  <c r="DH1360" i="3"/>
  <c r="DG1360" i="3"/>
  <c r="DJ1360" i="3" s="1"/>
  <c r="DF1575" i="3"/>
  <c r="P479" i="1" s="1"/>
  <c r="DG1575" i="3"/>
  <c r="Q479" i="1" s="1"/>
  <c r="DH1575" i="3"/>
  <c r="R479" i="1" s="1"/>
  <c r="DI1575" i="3"/>
  <c r="DJ878" i="3"/>
  <c r="DF1416" i="3"/>
  <c r="P385" i="1" s="1"/>
  <c r="DG1416" i="3"/>
  <c r="DJ1416" i="3" s="1"/>
  <c r="DH1416" i="3"/>
  <c r="R385" i="1" s="1"/>
  <c r="DI1416" i="3"/>
  <c r="S385" i="1" s="1"/>
  <c r="DG1226" i="3"/>
  <c r="DF1226" i="3"/>
  <c r="P332" i="1" s="1"/>
  <c r="DI1226" i="3"/>
  <c r="DH1226" i="3"/>
  <c r="DF1834" i="3"/>
  <c r="DG1834" i="3"/>
  <c r="DJ1834" i="3" s="1"/>
  <c r="DI1834" i="3"/>
  <c r="DH1834" i="3"/>
  <c r="DJ1397" i="3"/>
  <c r="DJ1370" i="3"/>
  <c r="DF1588" i="3"/>
  <c r="DG1588" i="3"/>
  <c r="DJ1588" i="3" s="1"/>
  <c r="DH1588" i="3"/>
  <c r="R481" i="1" s="1"/>
  <c r="DI1588" i="3"/>
  <c r="DH1080" i="3"/>
  <c r="R284" i="1" s="1"/>
  <c r="DF1080" i="3"/>
  <c r="DG1080" i="3"/>
  <c r="DJ1080" i="3" s="1"/>
  <c r="DI1080" i="3"/>
  <c r="DF1682" i="3"/>
  <c r="P528" i="1" s="1"/>
  <c r="DG1682" i="3"/>
  <c r="DH1682" i="3"/>
  <c r="R528" i="1" s="1"/>
  <c r="DI1682" i="3"/>
  <c r="S528" i="1" s="1"/>
  <c r="DJ1773" i="3"/>
  <c r="S611" i="1"/>
  <c r="DJ1090" i="3"/>
  <c r="Q285" i="1"/>
  <c r="R483" i="1"/>
  <c r="DF2068" i="3"/>
  <c r="DH2068" i="3"/>
  <c r="DI2068" i="3"/>
  <c r="DG2068" i="3"/>
  <c r="DJ2068" i="3" s="1"/>
  <c r="DF1029" i="3"/>
  <c r="DI1029" i="3"/>
  <c r="DG1029" i="3"/>
  <c r="DH1029" i="3"/>
  <c r="R279" i="1" s="1"/>
  <c r="V424" i="1"/>
  <c r="G4179" i="6" s="1"/>
  <c r="AI621" i="1"/>
  <c r="DH1249" i="3"/>
  <c r="DF1249" i="3"/>
  <c r="DG1249" i="3"/>
  <c r="DJ1249" i="3" s="1"/>
  <c r="DI1249" i="3"/>
  <c r="S334" i="1" s="1"/>
  <c r="DJ1745" i="3"/>
  <c r="DJ1379" i="3"/>
  <c r="DG1707" i="3"/>
  <c r="DH1707" i="3"/>
  <c r="DI1707" i="3"/>
  <c r="DF1707" i="3"/>
  <c r="DJ1831" i="3"/>
  <c r="DG1961" i="3"/>
  <c r="DI1961" i="3"/>
  <c r="DF1961" i="3"/>
  <c r="DH1961" i="3"/>
  <c r="DF2157" i="3"/>
  <c r="P938" i="1" s="1"/>
  <c r="DG2157" i="3"/>
  <c r="DH2157" i="3"/>
  <c r="R938" i="1" s="1"/>
  <c r="DI2157" i="3"/>
  <c r="DJ1865" i="3"/>
  <c r="S619" i="1"/>
  <c r="DI2078" i="3"/>
  <c r="S818" i="1" s="1"/>
  <c r="DF2078" i="3"/>
  <c r="DG2078" i="3"/>
  <c r="DH2078" i="3"/>
  <c r="R818" i="1" s="1"/>
  <c r="DJ1727" i="3"/>
  <c r="DJ2062" i="3"/>
  <c r="DF2129" i="3"/>
  <c r="DG2129" i="3"/>
  <c r="DH2129" i="3"/>
  <c r="DI2129" i="3"/>
  <c r="DF2137" i="3"/>
  <c r="DJ2137" i="3" s="1"/>
  <c r="DG2137" i="3"/>
  <c r="DH2137" i="3"/>
  <c r="DI2137" i="3"/>
  <c r="P739" i="1"/>
  <c r="CG221" i="1"/>
  <c r="AX238" i="1"/>
  <c r="DJ2019" i="3"/>
  <c r="U745" i="1"/>
  <c r="AH737" i="1"/>
  <c r="AT389" i="1"/>
  <c r="CC378" i="1"/>
  <c r="AP389" i="1"/>
  <c r="CI389" i="1"/>
  <c r="BY378" i="1"/>
  <c r="BC466" i="1"/>
  <c r="F503" i="1"/>
  <c r="DF2185" i="3"/>
  <c r="DG2185" i="3"/>
  <c r="DJ2185" i="3" s="1"/>
  <c r="DH2185" i="3"/>
  <c r="DI2185" i="3"/>
  <c r="CC466" i="1"/>
  <c r="AT487" i="1"/>
  <c r="DF2138" i="3"/>
  <c r="DJ2138" i="3" s="1"/>
  <c r="DG2138" i="3"/>
  <c r="DH2138" i="3"/>
  <c r="DI2138" i="3"/>
  <c r="Q950" i="1"/>
  <c r="U777" i="1"/>
  <c r="F804" i="1"/>
  <c r="CD988" i="1"/>
  <c r="AU1005" i="1"/>
  <c r="R1051" i="1"/>
  <c r="AE1037" i="1"/>
  <c r="W777" i="1"/>
  <c r="F806" i="1"/>
  <c r="CI653" i="1"/>
  <c r="AZ665" i="1"/>
  <c r="DJ162" i="3"/>
  <c r="S50" i="1"/>
  <c r="DH164" i="3"/>
  <c r="DG164" i="3"/>
  <c r="DJ164" i="3" s="1"/>
  <c r="DI164" i="3"/>
  <c r="DF164" i="3"/>
  <c r="P50" i="1" s="1"/>
  <c r="DF175" i="3"/>
  <c r="DG175" i="3"/>
  <c r="DH175" i="3"/>
  <c r="DI175" i="3"/>
  <c r="DJ15" i="3"/>
  <c r="DH674" i="3"/>
  <c r="DG674" i="3"/>
  <c r="DJ674" i="3" s="1"/>
  <c r="DI674" i="3"/>
  <c r="DF674" i="3"/>
  <c r="DF29" i="3"/>
  <c r="P33" i="1" s="1"/>
  <c r="DG29" i="3"/>
  <c r="DJ29" i="3" s="1"/>
  <c r="DH29" i="3"/>
  <c r="DI29" i="3"/>
  <c r="DJ179" i="3"/>
  <c r="DJ31" i="3"/>
  <c r="DF44" i="3"/>
  <c r="DG44" i="3"/>
  <c r="DH44" i="3"/>
  <c r="DI44" i="3"/>
  <c r="DJ139" i="3"/>
  <c r="R33" i="1"/>
  <c r="DH271" i="3"/>
  <c r="DI271" i="3"/>
  <c r="S98" i="1" s="1"/>
  <c r="DF271" i="3"/>
  <c r="DG271" i="3"/>
  <c r="DJ271" i="3" s="1"/>
  <c r="R55" i="1"/>
  <c r="DJ67" i="3"/>
  <c r="DJ183" i="3"/>
  <c r="V100" i="1"/>
  <c r="G931" i="6" s="1"/>
  <c r="DJ266" i="3"/>
  <c r="DF483" i="3"/>
  <c r="DG483" i="3"/>
  <c r="DJ483" i="3" s="1"/>
  <c r="DI483" i="3"/>
  <c r="DH483" i="3"/>
  <c r="DJ224" i="3"/>
  <c r="Q56" i="1"/>
  <c r="DJ499" i="3"/>
  <c r="DJ272" i="3"/>
  <c r="DJ693" i="3"/>
  <c r="DF359" i="3"/>
  <c r="P109" i="1" s="1"/>
  <c r="DG359" i="3"/>
  <c r="DH359" i="3"/>
  <c r="R109" i="1" s="1"/>
  <c r="DI359" i="3"/>
  <c r="S109" i="1" s="1"/>
  <c r="DJ604" i="3"/>
  <c r="DJ680" i="3"/>
  <c r="DJ582" i="3"/>
  <c r="P172" i="1"/>
  <c r="DJ696" i="3"/>
  <c r="R231" i="1"/>
  <c r="DJ816" i="3"/>
  <c r="DF323" i="3"/>
  <c r="P105" i="1" s="1"/>
  <c r="DG323" i="3"/>
  <c r="DH323" i="3"/>
  <c r="R105" i="1" s="1"/>
  <c r="DI323" i="3"/>
  <c r="S105" i="1" s="1"/>
  <c r="DJ689" i="3"/>
  <c r="S180" i="1"/>
  <c r="Q224" i="1"/>
  <c r="DJ349" i="3"/>
  <c r="DF672" i="3"/>
  <c r="P178" i="1" s="1"/>
  <c r="DG672" i="3"/>
  <c r="DH672" i="3"/>
  <c r="R178" i="1" s="1"/>
  <c r="DI672" i="3"/>
  <c r="R236" i="1"/>
  <c r="DJ498" i="3"/>
  <c r="DF1182" i="3"/>
  <c r="DG1182" i="3"/>
  <c r="DJ1182" i="3" s="1"/>
  <c r="DI1182" i="3"/>
  <c r="DH1182" i="3"/>
  <c r="DI1381" i="3"/>
  <c r="DG1381" i="3"/>
  <c r="DF1381" i="3"/>
  <c r="DH1381" i="3"/>
  <c r="DJ1079" i="3"/>
  <c r="Q284" i="1"/>
  <c r="DJ1261" i="3"/>
  <c r="V45" i="1"/>
  <c r="G427" i="6" s="1"/>
  <c r="DJ1262" i="3"/>
  <c r="DJ1194" i="3"/>
  <c r="DF1400" i="3"/>
  <c r="DH1400" i="3"/>
  <c r="DI1400" i="3"/>
  <c r="DG1400" i="3"/>
  <c r="DJ1400" i="3" s="1"/>
  <c r="DJ1237" i="3"/>
  <c r="DH1489" i="3"/>
  <c r="R431" i="1" s="1"/>
  <c r="DG1489" i="3"/>
  <c r="Q431" i="1" s="1"/>
  <c r="DF1489" i="3"/>
  <c r="P431" i="1" s="1"/>
  <c r="DI1489" i="3"/>
  <c r="DF904" i="3"/>
  <c r="DH904" i="3"/>
  <c r="DI904" i="3"/>
  <c r="DG904" i="3"/>
  <c r="DJ904" i="3" s="1"/>
  <c r="P186" i="1"/>
  <c r="V295" i="1"/>
  <c r="G3518" i="6" s="1"/>
  <c r="DF1160" i="3"/>
  <c r="DG1160" i="3"/>
  <c r="DH1160" i="3"/>
  <c r="DI1160" i="3"/>
  <c r="DJ1349" i="3"/>
  <c r="DJ1270" i="3"/>
  <c r="DJ1156" i="3"/>
  <c r="DF1422" i="3"/>
  <c r="P386" i="1" s="1"/>
  <c r="DG1422" i="3"/>
  <c r="Q386" i="1" s="1"/>
  <c r="DI1422" i="3"/>
  <c r="S386" i="1" s="1"/>
  <c r="DH1422" i="3"/>
  <c r="R386" i="1" s="1"/>
  <c r="DG1717" i="3"/>
  <c r="Q535" i="1" s="1"/>
  <c r="DH1717" i="3"/>
  <c r="R535" i="1" s="1"/>
  <c r="DI1717" i="3"/>
  <c r="DF1717" i="3"/>
  <c r="P535" i="1" s="1"/>
  <c r="DJ1331" i="3"/>
  <c r="DF1193" i="3"/>
  <c r="DG1193" i="3"/>
  <c r="DJ1193" i="3" s="1"/>
  <c r="DH1193" i="3"/>
  <c r="DI1193" i="3"/>
  <c r="R611" i="1"/>
  <c r="DJ1513" i="3"/>
  <c r="DJ1764" i="3"/>
  <c r="DJ1104" i="3"/>
  <c r="DJ1836" i="3"/>
  <c r="DJ1723" i="3"/>
  <c r="DF1050" i="3"/>
  <c r="DI1050" i="3"/>
  <c r="DG1050" i="3"/>
  <c r="DH1050" i="3"/>
  <c r="R281" i="1" s="1"/>
  <c r="DF1663" i="3"/>
  <c r="DG1663" i="3"/>
  <c r="DJ1663" i="3" s="1"/>
  <c r="DH1663" i="3"/>
  <c r="DI1663" i="3"/>
  <c r="DJ1806" i="3"/>
  <c r="S614" i="1"/>
  <c r="S484" i="1"/>
  <c r="DJ1890" i="3"/>
  <c r="DJ1798" i="3"/>
  <c r="DF2026" i="3"/>
  <c r="DG2026" i="3"/>
  <c r="DJ2026" i="3" s="1"/>
  <c r="DH2026" i="3"/>
  <c r="DI2026" i="3"/>
  <c r="S740" i="1" s="1"/>
  <c r="DF2167" i="3"/>
  <c r="DG2167" i="3"/>
  <c r="DJ2167" i="3" s="1"/>
  <c r="DH2167" i="3"/>
  <c r="DI2167" i="3"/>
  <c r="DJ1600" i="3"/>
  <c r="S30" i="1"/>
  <c r="R619" i="1"/>
  <c r="CC28" i="1"/>
  <c r="AT63" i="1"/>
  <c r="R780" i="1"/>
  <c r="DJ1860" i="3"/>
  <c r="DF2182" i="3"/>
  <c r="DG2182" i="3"/>
  <c r="DH2182" i="3"/>
  <c r="DI2182" i="3"/>
  <c r="P618" i="1"/>
  <c r="DJ1848" i="3"/>
  <c r="DJ2195" i="3"/>
  <c r="DJ1991" i="3"/>
  <c r="DJ1960" i="3"/>
  <c r="AQ221" i="1"/>
  <c r="F248" i="1"/>
  <c r="AH895" i="1"/>
  <c r="U899" i="1"/>
  <c r="DJ2084" i="3"/>
  <c r="AU378" i="1"/>
  <c r="F408" i="1"/>
  <c r="DJ1649" i="3"/>
  <c r="CC221" i="1"/>
  <c r="AT238" i="1"/>
  <c r="DI2063" i="3"/>
  <c r="S780" i="1" s="1"/>
  <c r="DF2063" i="3"/>
  <c r="P780" i="1" s="1"/>
  <c r="DG2063" i="3"/>
  <c r="DH2063" i="3"/>
  <c r="AU609" i="1"/>
  <c r="F640" i="1"/>
  <c r="CG421" i="1"/>
  <c r="AX434" i="1"/>
  <c r="DF2174" i="3"/>
  <c r="P947" i="1" s="1"/>
  <c r="DG2174" i="3"/>
  <c r="Q947" i="1" s="1"/>
  <c r="DH2174" i="3"/>
  <c r="R947" i="1" s="1"/>
  <c r="DI2174" i="3"/>
  <c r="BD270" i="1"/>
  <c r="F322" i="1"/>
  <c r="DH2135" i="3"/>
  <c r="DI2135" i="3"/>
  <c r="DF2135" i="3"/>
  <c r="DG2135" i="3"/>
  <c r="P950" i="1"/>
  <c r="BZ988" i="1"/>
  <c r="AQ1005" i="1"/>
  <c r="CG1005" i="1"/>
  <c r="CI777" i="1"/>
  <c r="AZ782" i="1"/>
  <c r="F882" i="1"/>
  <c r="AU855" i="1"/>
  <c r="AP1051" i="1"/>
  <c r="BY1037" i="1"/>
  <c r="CI1051" i="1"/>
  <c r="AU737" i="1"/>
  <c r="F764" i="1"/>
  <c r="CE988" i="1"/>
  <c r="AV1005" i="1"/>
  <c r="F980" i="1"/>
  <c r="W931" i="1"/>
  <c r="DF427" i="3"/>
  <c r="P118" i="1" s="1"/>
  <c r="DH427" i="3"/>
  <c r="R118" i="1" s="1"/>
  <c r="DI427" i="3"/>
  <c r="DG427" i="3"/>
  <c r="DJ427" i="3" s="1"/>
  <c r="DF405" i="3"/>
  <c r="P115" i="1" s="1"/>
  <c r="DH405" i="3"/>
  <c r="DI405" i="3"/>
  <c r="DG405" i="3"/>
  <c r="DJ405" i="3" s="1"/>
  <c r="DJ148" i="3"/>
  <c r="DJ117" i="3"/>
  <c r="DJ145" i="3"/>
  <c r="S48" i="1"/>
  <c r="DF169" i="3"/>
  <c r="P51" i="1" s="1"/>
  <c r="DH169" i="3"/>
  <c r="DG169" i="3"/>
  <c r="Q51" i="1" s="1"/>
  <c r="DI169" i="3"/>
  <c r="DG103" i="3"/>
  <c r="DH103" i="3"/>
  <c r="DF103" i="3"/>
  <c r="DI103" i="3"/>
  <c r="DF47" i="3"/>
  <c r="DG47" i="3"/>
  <c r="DH47" i="3"/>
  <c r="DI47" i="3"/>
  <c r="P61" i="1"/>
  <c r="DJ14" i="3"/>
  <c r="DJ25" i="3"/>
  <c r="S33" i="1"/>
  <c r="P36" i="1"/>
  <c r="DJ33" i="3"/>
  <c r="S34" i="1"/>
  <c r="DF56" i="3"/>
  <c r="DG56" i="3"/>
  <c r="DJ56" i="3" s="1"/>
  <c r="DI56" i="3"/>
  <c r="S36" i="1" s="1"/>
  <c r="DH56" i="3"/>
  <c r="DF155" i="3"/>
  <c r="P49" i="1" s="1"/>
  <c r="DG155" i="3"/>
  <c r="DH155" i="3"/>
  <c r="DI155" i="3"/>
  <c r="S49" i="1" s="1"/>
  <c r="DJ62" i="3"/>
  <c r="DF70" i="3"/>
  <c r="DG70" i="3"/>
  <c r="DH70" i="3"/>
  <c r="DI70" i="3"/>
  <c r="DJ89" i="3"/>
  <c r="Q53" i="1"/>
  <c r="Q55" i="1"/>
  <c r="DJ200" i="3"/>
  <c r="DJ316" i="3"/>
  <c r="DF284" i="3"/>
  <c r="DG284" i="3"/>
  <c r="Q100" i="1" s="1"/>
  <c r="DH284" i="3"/>
  <c r="R100" i="1" s="1"/>
  <c r="DI284" i="3"/>
  <c r="S100" i="1" s="1"/>
  <c r="DJ259" i="3"/>
  <c r="R98" i="1"/>
  <c r="DF492" i="3"/>
  <c r="DG492" i="3"/>
  <c r="DH492" i="3"/>
  <c r="DI492" i="3"/>
  <c r="DJ253" i="3"/>
  <c r="R99" i="1"/>
  <c r="DF408" i="3"/>
  <c r="DG408" i="3"/>
  <c r="DH408" i="3"/>
  <c r="DI408" i="3"/>
  <c r="DJ230" i="3"/>
  <c r="P56" i="1"/>
  <c r="DJ355" i="3"/>
  <c r="DJ276" i="3"/>
  <c r="DF728" i="3"/>
  <c r="DG728" i="3"/>
  <c r="DI728" i="3"/>
  <c r="DH728" i="3"/>
  <c r="DF381" i="3"/>
  <c r="DG381" i="3"/>
  <c r="DH381" i="3"/>
  <c r="R112" i="1" s="1"/>
  <c r="DI381" i="3"/>
  <c r="S112" i="1" s="1"/>
  <c r="Q118" i="1"/>
  <c r="DJ441" i="3"/>
  <c r="DJ876" i="3"/>
  <c r="Q231" i="1"/>
  <c r="DF508" i="3"/>
  <c r="DG508" i="3"/>
  <c r="DJ508" i="3" s="1"/>
  <c r="DH508" i="3"/>
  <c r="DI508" i="3"/>
  <c r="V105" i="1"/>
  <c r="G1059" i="6" s="1"/>
  <c r="DF612" i="3"/>
  <c r="DH612" i="3"/>
  <c r="DI612" i="3"/>
  <c r="DG612" i="3"/>
  <c r="DJ634" i="3"/>
  <c r="DJ404" i="3"/>
  <c r="P224" i="1"/>
  <c r="DF454" i="3"/>
  <c r="P121" i="1" s="1"/>
  <c r="DG454" i="3"/>
  <c r="DH454" i="3"/>
  <c r="R121" i="1" s="1"/>
  <c r="DI454" i="3"/>
  <c r="DJ901" i="3"/>
  <c r="DJ1033" i="3"/>
  <c r="S236" i="1"/>
  <c r="R127" i="1"/>
  <c r="DJ851" i="3"/>
  <c r="DJ1091" i="3"/>
  <c r="P275" i="1"/>
  <c r="DF1192" i="3"/>
  <c r="DG1192" i="3"/>
  <c r="DI1192" i="3"/>
  <c r="S294" i="1" s="1"/>
  <c r="DH1192" i="3"/>
  <c r="R294" i="1" s="1"/>
  <c r="DF1105" i="3"/>
  <c r="DG1105" i="3"/>
  <c r="DJ1105" i="3" s="1"/>
  <c r="DH1105" i="3"/>
  <c r="DI1105" i="3"/>
  <c r="DI1390" i="3"/>
  <c r="DF1390" i="3"/>
  <c r="DH1390" i="3"/>
  <c r="R381" i="1" s="1"/>
  <c r="DG1390" i="3"/>
  <c r="DJ1248" i="3"/>
  <c r="DF124" i="3"/>
  <c r="P45" i="1" s="1"/>
  <c r="DG124" i="3"/>
  <c r="DJ124" i="3" s="1"/>
  <c r="DI124" i="3"/>
  <c r="DH124" i="3"/>
  <c r="DJ1234" i="3"/>
  <c r="S333" i="1"/>
  <c r="R331" i="1"/>
  <c r="DJ1229" i="3"/>
  <c r="DF1405" i="3"/>
  <c r="DG1405" i="3"/>
  <c r="Q384" i="1" s="1"/>
  <c r="DI1405" i="3"/>
  <c r="DH1405" i="3"/>
  <c r="DJ542" i="3"/>
  <c r="DF1202" i="3"/>
  <c r="DG1202" i="3"/>
  <c r="DH1202" i="3"/>
  <c r="R295" i="1" s="1"/>
  <c r="DI1202" i="3"/>
  <c r="DJ1345" i="3"/>
  <c r="DJ1499" i="3"/>
  <c r="V386" i="1"/>
  <c r="DG1788" i="3"/>
  <c r="DF1788" i="3"/>
  <c r="P612" i="1" s="1"/>
  <c r="DH1788" i="3"/>
  <c r="R612" i="1" s="1"/>
  <c r="DI1788" i="3"/>
  <c r="S612" i="1" s="1"/>
  <c r="DG1742" i="3"/>
  <c r="Q538" i="1" s="1"/>
  <c r="DH1742" i="3"/>
  <c r="R538" i="1" s="1"/>
  <c r="DI1742" i="3"/>
  <c r="DF1742" i="3"/>
  <c r="P538" i="1" s="1"/>
  <c r="DJ1311" i="3"/>
  <c r="DJ1589" i="3"/>
  <c r="S482" i="1"/>
  <c r="CP482" i="1" s="1"/>
  <c r="O482" i="1" s="1"/>
  <c r="DJ1457" i="3"/>
  <c r="DJ1744" i="3"/>
  <c r="Q611" i="1"/>
  <c r="P483" i="1"/>
  <c r="DJ1578" i="3"/>
  <c r="P536" i="1"/>
  <c r="R614" i="1"/>
  <c r="DJ1415" i="3"/>
  <c r="DJ1569" i="3"/>
  <c r="DJ1733" i="3"/>
  <c r="DF1404" i="3"/>
  <c r="DG1404" i="3"/>
  <c r="DJ1404" i="3" s="1"/>
  <c r="DH1404" i="3"/>
  <c r="DI1404" i="3"/>
  <c r="DJ1787" i="3"/>
  <c r="R484" i="1"/>
  <c r="DF2057" i="3"/>
  <c r="P779" i="1" s="1"/>
  <c r="DG2057" i="3"/>
  <c r="DH2057" i="3"/>
  <c r="R779" i="1" s="1"/>
  <c r="DI2057" i="3"/>
  <c r="S779" i="1" s="1"/>
  <c r="DG2184" i="3"/>
  <c r="DJ2184" i="3" s="1"/>
  <c r="DI2184" i="3"/>
  <c r="DF2184" i="3"/>
  <c r="DH2184" i="3"/>
  <c r="R30" i="1"/>
  <c r="Q619" i="1"/>
  <c r="DI2120" i="3"/>
  <c r="S860" i="1" s="1"/>
  <c r="DG2120" i="3"/>
  <c r="DH2120" i="3"/>
  <c r="R860" i="1" s="1"/>
  <c r="DF2120" i="3"/>
  <c r="DF1935" i="3"/>
  <c r="P660" i="1" s="1"/>
  <c r="DG1935" i="3"/>
  <c r="DH1935" i="3"/>
  <c r="DI1935" i="3"/>
  <c r="Q780" i="1"/>
  <c r="DF2186" i="3"/>
  <c r="P952" i="1" s="1"/>
  <c r="DG2186" i="3"/>
  <c r="Q952" i="1" s="1"/>
  <c r="DI2186" i="3"/>
  <c r="DH2186" i="3"/>
  <c r="R952" i="1" s="1"/>
  <c r="DJ2044" i="3"/>
  <c r="DJ1810" i="3"/>
  <c r="DJ2069" i="3"/>
  <c r="DJ2192" i="3"/>
  <c r="S954" i="1"/>
  <c r="DJ2155" i="3"/>
  <c r="S938" i="1"/>
  <c r="DF2178" i="3"/>
  <c r="P949" i="1" s="1"/>
  <c r="DG2178" i="3"/>
  <c r="Q949" i="1" s="1"/>
  <c r="DH2178" i="3"/>
  <c r="R949" i="1" s="1"/>
  <c r="DI2178" i="3"/>
  <c r="V782" i="1"/>
  <c r="AI777" i="1"/>
  <c r="T346" i="1"/>
  <c r="AG329" i="1"/>
  <c r="F444" i="1"/>
  <c r="AQ421" i="1"/>
  <c r="CI421" i="1"/>
  <c r="AZ434" i="1"/>
  <c r="AU519" i="1"/>
  <c r="F559" i="1"/>
  <c r="DF2139" i="3"/>
  <c r="DJ2139" i="3" s="1"/>
  <c r="DG2139" i="3"/>
  <c r="DH2139" i="3"/>
  <c r="DI2139" i="3"/>
  <c r="F413" i="1"/>
  <c r="W378" i="1"/>
  <c r="AT988" i="1"/>
  <c r="F1023" i="1"/>
  <c r="CG777" i="1"/>
  <c r="AX782" i="1"/>
  <c r="F1020" i="1"/>
  <c r="S988" i="1"/>
  <c r="AL1037" i="1"/>
  <c r="Y1051" i="1"/>
  <c r="AL988" i="1"/>
  <c r="Y1005" i="1"/>
  <c r="F1008" i="1"/>
  <c r="P988" i="1"/>
  <c r="F1075" i="1"/>
  <c r="W1037" i="1"/>
  <c r="BZ270" i="1"/>
  <c r="AQ297" i="1"/>
  <c r="CG297" i="1"/>
  <c r="DG85" i="3"/>
  <c r="DH85" i="3"/>
  <c r="DF85" i="3"/>
  <c r="DI85" i="3"/>
  <c r="R41" i="1"/>
  <c r="DH280" i="3"/>
  <c r="DI280" i="3"/>
  <c r="DF280" i="3"/>
  <c r="P99" i="1" s="1"/>
  <c r="DG280" i="3"/>
  <c r="DJ280" i="3" s="1"/>
  <c r="P53" i="1"/>
  <c r="DF65" i="3"/>
  <c r="P38" i="1" s="1"/>
  <c r="DG65" i="3"/>
  <c r="DI65" i="3"/>
  <c r="DH65" i="3"/>
  <c r="R38" i="1" s="1"/>
  <c r="DF318" i="3"/>
  <c r="P104" i="1" s="1"/>
  <c r="DG318" i="3"/>
  <c r="Q104" i="1" s="1"/>
  <c r="DH318" i="3"/>
  <c r="R104" i="1" s="1"/>
  <c r="DI318" i="3"/>
  <c r="Q98" i="1"/>
  <c r="DF91" i="3"/>
  <c r="P41" i="1" s="1"/>
  <c r="DH91" i="3"/>
  <c r="DG91" i="3"/>
  <c r="DJ91" i="3" s="1"/>
  <c r="DI91" i="3"/>
  <c r="S41" i="1" s="1"/>
  <c r="DF372" i="3"/>
  <c r="DG372" i="3"/>
  <c r="DJ372" i="3" s="1"/>
  <c r="DH372" i="3"/>
  <c r="DI372" i="3"/>
  <c r="DF501" i="3"/>
  <c r="DG501" i="3"/>
  <c r="DJ501" i="3" s="1"/>
  <c r="DH501" i="3"/>
  <c r="DI501" i="3"/>
  <c r="S127" i="1" s="1"/>
  <c r="DJ273" i="3"/>
  <c r="S99" i="1"/>
  <c r="DJ235" i="3"/>
  <c r="Q59" i="1"/>
  <c r="CP59" i="1" s="1"/>
  <c r="O59" i="1" s="1"/>
  <c r="DI390" i="3"/>
  <c r="S113" i="1" s="1"/>
  <c r="DF390" i="3"/>
  <c r="DG390" i="3"/>
  <c r="DH390" i="3"/>
  <c r="R113" i="1" s="1"/>
  <c r="V112" i="1"/>
  <c r="G1237" i="6" s="1"/>
  <c r="DF784" i="3"/>
  <c r="DH784" i="3"/>
  <c r="DI784" i="3"/>
  <c r="DG784" i="3"/>
  <c r="DJ784" i="3" s="1"/>
  <c r="R120" i="1"/>
  <c r="P279" i="1"/>
  <c r="DJ789" i="3"/>
  <c r="S224" i="1"/>
  <c r="P280" i="1"/>
  <c r="DF829" i="3"/>
  <c r="DG829" i="3"/>
  <c r="DJ829" i="3" s="1"/>
  <c r="DH829" i="3"/>
  <c r="DI829" i="3"/>
  <c r="DJ935" i="3"/>
  <c r="Q236" i="1"/>
  <c r="DJ722" i="3"/>
  <c r="S183" i="1"/>
  <c r="DI1408" i="3"/>
  <c r="DF1408" i="3"/>
  <c r="DG1408" i="3"/>
  <c r="DH1408" i="3"/>
  <c r="DJ766" i="3"/>
  <c r="S187" i="1"/>
  <c r="DJ1121" i="3"/>
  <c r="S288" i="1"/>
  <c r="DJ1520" i="3"/>
  <c r="DJ1123" i="3"/>
  <c r="R336" i="1"/>
  <c r="DH1101" i="3"/>
  <c r="DF1101" i="3"/>
  <c r="P286" i="1" s="1"/>
  <c r="DG1101" i="3"/>
  <c r="DI1101" i="3"/>
  <c r="S286" i="1" s="1"/>
  <c r="DG1821" i="3"/>
  <c r="DI1821" i="3"/>
  <c r="S615" i="1" s="1"/>
  <c r="DF1821" i="3"/>
  <c r="P615" i="1" s="1"/>
  <c r="DH1821" i="3"/>
  <c r="DF1771" i="3"/>
  <c r="P575" i="1" s="1"/>
  <c r="DG1771" i="3"/>
  <c r="DH1771" i="3"/>
  <c r="R575" i="1" s="1"/>
  <c r="DI1771" i="3"/>
  <c r="P611" i="1"/>
  <c r="DJ1795" i="3"/>
  <c r="Q614" i="1"/>
  <c r="DF1437" i="3"/>
  <c r="P423" i="1" s="1"/>
  <c r="DG1437" i="3"/>
  <c r="DJ1437" i="3" s="1"/>
  <c r="DH1437" i="3"/>
  <c r="R423" i="1" s="1"/>
  <c r="DI1437" i="3"/>
  <c r="DJ1646" i="3"/>
  <c r="S523" i="1"/>
  <c r="V342" i="1"/>
  <c r="G3886" i="6" s="1"/>
  <c r="V660" i="1"/>
  <c r="Q656" i="1"/>
  <c r="DJ1016" i="3"/>
  <c r="BY28" i="1"/>
  <c r="AP63" i="1"/>
  <c r="CI63" i="1"/>
  <c r="DJ2002" i="3"/>
  <c r="DJ2024" i="3"/>
  <c r="DF1559" i="3"/>
  <c r="P476" i="1" s="1"/>
  <c r="DI1559" i="3"/>
  <c r="DG1559" i="3"/>
  <c r="Q476" i="1" s="1"/>
  <c r="DH1559" i="3"/>
  <c r="BB270" i="1"/>
  <c r="F310" i="1"/>
  <c r="BB1081" i="1"/>
  <c r="AI956" i="1"/>
  <c r="AJ421" i="1"/>
  <c r="W434" i="1"/>
  <c r="AX540" i="1"/>
  <c r="CG519" i="1"/>
  <c r="BD737" i="1"/>
  <c r="F770" i="1"/>
  <c r="DG2131" i="3"/>
  <c r="DJ2131" i="3" s="1"/>
  <c r="DF2131" i="3"/>
  <c r="DH2131" i="3"/>
  <c r="DI2131" i="3"/>
  <c r="AB1051" i="1"/>
  <c r="BA1051" i="1"/>
  <c r="CJ1037" i="1"/>
  <c r="S1051" i="1"/>
  <c r="AF1037" i="1"/>
  <c r="AU1037" i="1"/>
  <c r="F1070" i="1"/>
  <c r="F1074" i="1"/>
  <c r="V1037" i="1"/>
  <c r="DF711" i="3"/>
  <c r="DI711" i="3"/>
  <c r="DG711" i="3"/>
  <c r="Q182" i="1" s="1"/>
  <c r="DH711" i="3"/>
  <c r="DG539" i="3"/>
  <c r="DH539" i="3"/>
  <c r="DI539" i="3"/>
  <c r="DF539" i="3"/>
  <c r="DF704" i="3"/>
  <c r="DG704" i="3"/>
  <c r="DH704" i="3"/>
  <c r="DI704" i="3"/>
  <c r="Q120" i="1"/>
  <c r="DJ929" i="3"/>
  <c r="DJ667" i="3"/>
  <c r="S178" i="1"/>
  <c r="Q175" i="1"/>
  <c r="DF471" i="3"/>
  <c r="DG471" i="3"/>
  <c r="DJ471" i="3" s="1"/>
  <c r="DH471" i="3"/>
  <c r="DI471" i="3"/>
  <c r="S123" i="1" s="1"/>
  <c r="DJ465" i="3"/>
  <c r="DJ679" i="3"/>
  <c r="S179" i="1"/>
  <c r="DJ1055" i="3"/>
  <c r="P236" i="1"/>
  <c r="DI1417" i="3"/>
  <c r="DG1417" i="3"/>
  <c r="DH1417" i="3"/>
  <c r="DF1417" i="3"/>
  <c r="DI1102" i="3"/>
  <c r="DG1102" i="3"/>
  <c r="DH1102" i="3"/>
  <c r="DF1102" i="3"/>
  <c r="R187" i="1"/>
  <c r="P333" i="1"/>
  <c r="Q331" i="1"/>
  <c r="DF1094" i="3"/>
  <c r="P285" i="1" s="1"/>
  <c r="DG1094" i="3"/>
  <c r="DH1094" i="3"/>
  <c r="DI1094" i="3"/>
  <c r="DJ1392" i="3"/>
  <c r="S382" i="1"/>
  <c r="DJ1353" i="3"/>
  <c r="DJ1365" i="3"/>
  <c r="V286" i="1"/>
  <c r="G3244" i="6" s="1"/>
  <c r="DF1846" i="3"/>
  <c r="DH1846" i="3"/>
  <c r="R617" i="1" s="1"/>
  <c r="DI1846" i="3"/>
  <c r="S617" i="1" s="1"/>
  <c r="DG1846" i="3"/>
  <c r="DJ1846" i="3" s="1"/>
  <c r="DG1829" i="3"/>
  <c r="DI1829" i="3"/>
  <c r="DH1829" i="3"/>
  <c r="R616" i="1" s="1"/>
  <c r="DF1829" i="3"/>
  <c r="P616" i="1" s="1"/>
  <c r="DJ1488" i="3"/>
  <c r="DJ1166" i="3"/>
  <c r="S292" i="1"/>
  <c r="DG1319" i="3"/>
  <c r="DF1319" i="3"/>
  <c r="P340" i="1" s="1"/>
  <c r="DH1319" i="3"/>
  <c r="R340" i="1" s="1"/>
  <c r="DI1319" i="3"/>
  <c r="DJ1732" i="3"/>
  <c r="DJ1235" i="3"/>
  <c r="P614" i="1"/>
  <c r="DJ1599" i="3"/>
  <c r="Q484" i="1"/>
  <c r="DJ1695" i="3"/>
  <c r="DJ1853" i="3"/>
  <c r="S618" i="1"/>
  <c r="DI2085" i="3"/>
  <c r="DF2085" i="3"/>
  <c r="P819" i="1" s="1"/>
  <c r="DG2085" i="3"/>
  <c r="Q819" i="1" s="1"/>
  <c r="DH2085" i="3"/>
  <c r="R819" i="1" s="1"/>
  <c r="DJ1990" i="3"/>
  <c r="R523" i="1"/>
  <c r="DF1344" i="3"/>
  <c r="DG1344" i="3"/>
  <c r="DI1344" i="3"/>
  <c r="S342" i="1" s="1"/>
  <c r="DH1344" i="3"/>
  <c r="R342" i="1" s="1"/>
  <c r="DH1300" i="3"/>
  <c r="DG1300" i="3"/>
  <c r="DJ1300" i="3" s="1"/>
  <c r="DI1300" i="3"/>
  <c r="S338" i="1" s="1"/>
  <c r="DF1300" i="3"/>
  <c r="P338" i="1" s="1"/>
  <c r="S485" i="1"/>
  <c r="DJ1720" i="3"/>
  <c r="P30" i="1"/>
  <c r="DI2122" i="3"/>
  <c r="DF2122" i="3"/>
  <c r="P861" i="1" s="1"/>
  <c r="DG2122" i="3"/>
  <c r="Q861" i="1" s="1"/>
  <c r="DH2122" i="3"/>
  <c r="R861" i="1" s="1"/>
  <c r="DJ2083" i="3"/>
  <c r="DJ1909" i="3"/>
  <c r="T63" i="1"/>
  <c r="AG28" i="1"/>
  <c r="DF1926" i="3"/>
  <c r="DG1926" i="3"/>
  <c r="DJ1926" i="3" s="1"/>
  <c r="DI1926" i="3"/>
  <c r="DH1926" i="3"/>
  <c r="DF2133" i="3"/>
  <c r="DG2133" i="3"/>
  <c r="DH2133" i="3"/>
  <c r="DI2133" i="3"/>
  <c r="DJ1886" i="3"/>
  <c r="S656" i="1"/>
  <c r="DF2092" i="3"/>
  <c r="DG2092" i="3"/>
  <c r="DH2092" i="3"/>
  <c r="DI2092" i="3"/>
  <c r="DJ2092" i="3" s="1"/>
  <c r="DG1880" i="3"/>
  <c r="DI1880" i="3"/>
  <c r="DF1880" i="3"/>
  <c r="P655" i="1" s="1"/>
  <c r="DH1880" i="3"/>
  <c r="R655" i="1" s="1"/>
  <c r="DG2110" i="3"/>
  <c r="DH2110" i="3"/>
  <c r="DI2110" i="3"/>
  <c r="DF2110" i="3"/>
  <c r="R740" i="1"/>
  <c r="Q954" i="1"/>
  <c r="DJ1876" i="3"/>
  <c r="S655" i="1"/>
  <c r="AT621" i="1"/>
  <c r="CC609" i="1"/>
  <c r="AU434" i="1"/>
  <c r="CD421" i="1"/>
  <c r="F602" i="1"/>
  <c r="BD572" i="1"/>
  <c r="DF2132" i="3"/>
  <c r="DG2132" i="3"/>
  <c r="DH2132" i="3"/>
  <c r="DI2132" i="3"/>
  <c r="CG572" i="1"/>
  <c r="AX577" i="1"/>
  <c r="F792" i="1"/>
  <c r="AQ777" i="1"/>
  <c r="BC1037" i="1"/>
  <c r="F1067" i="1"/>
  <c r="CG1037" i="1"/>
  <c r="AX1051" i="1"/>
  <c r="AP988" i="1"/>
  <c r="F1014" i="1"/>
  <c r="V899" i="1" l="1"/>
  <c r="F754" i="1"/>
  <c r="V705" i="1"/>
  <c r="AI434" i="1"/>
  <c r="K6212" i="6"/>
  <c r="I6212" i="6" s="1"/>
  <c r="AN6212" i="6"/>
  <c r="AQ572" i="1"/>
  <c r="AI823" i="1"/>
  <c r="G6025" i="6"/>
  <c r="CP232" i="1"/>
  <c r="O232" i="1" s="1"/>
  <c r="K6093" i="6"/>
  <c r="I6093" i="6" s="1"/>
  <c r="AN6093" i="6"/>
  <c r="AI665" i="1"/>
  <c r="G5564" i="6"/>
  <c r="CP231" i="1"/>
  <c r="O231" i="1" s="1"/>
  <c r="CP276" i="1"/>
  <c r="O276" i="1" s="1"/>
  <c r="AI863" i="1"/>
  <c r="V863" i="1" s="1"/>
  <c r="G6069" i="6"/>
  <c r="F791" i="1"/>
  <c r="AP777" i="1"/>
  <c r="AT329" i="1"/>
  <c r="AI389" i="1"/>
  <c r="G4112" i="6"/>
  <c r="CP661" i="1"/>
  <c r="O661" i="1" s="1"/>
  <c r="CP523" i="1"/>
  <c r="O523" i="1" s="1"/>
  <c r="AU572" i="1"/>
  <c r="F596" i="1"/>
  <c r="AI297" i="1"/>
  <c r="CP273" i="1"/>
  <c r="O273" i="1" s="1"/>
  <c r="U434" i="1"/>
  <c r="AH653" i="1"/>
  <c r="CP120" i="1"/>
  <c r="O120" i="1" s="1"/>
  <c r="AX705" i="1"/>
  <c r="F712" i="1" s="1"/>
  <c r="F714" i="1"/>
  <c r="CP101" i="1"/>
  <c r="O101" i="1" s="1"/>
  <c r="CP285" i="1"/>
  <c r="O285" i="1" s="1"/>
  <c r="CP533" i="1"/>
  <c r="O533" i="1" s="1"/>
  <c r="CP116" i="1"/>
  <c r="O116" i="1" s="1"/>
  <c r="AI189" i="1"/>
  <c r="V189" i="1" s="1"/>
  <c r="U63" i="1"/>
  <c r="U28" i="1" s="1"/>
  <c r="AE705" i="1"/>
  <c r="AE697" i="1" s="1"/>
  <c r="GM936" i="1"/>
  <c r="GN936" i="1" s="1"/>
  <c r="CP526" i="1"/>
  <c r="O526" i="1" s="1"/>
  <c r="F675" i="1"/>
  <c r="AQ653" i="1"/>
  <c r="CP954" i="1"/>
  <c r="O954" i="1" s="1"/>
  <c r="CP229" i="1"/>
  <c r="O229" i="1" s="1"/>
  <c r="CP290" i="1"/>
  <c r="O290" i="1" s="1"/>
  <c r="CP614" i="1"/>
  <c r="O614" i="1" s="1"/>
  <c r="CP483" i="1"/>
  <c r="O483" i="1" s="1"/>
  <c r="CI466" i="1"/>
  <c r="CP537" i="1"/>
  <c r="O537" i="1" s="1"/>
  <c r="AQ329" i="1"/>
  <c r="F356" i="1"/>
  <c r="AU814" i="1"/>
  <c r="F842" i="1"/>
  <c r="CP61" i="1"/>
  <c r="O61" i="1" s="1"/>
  <c r="CP48" i="1"/>
  <c r="O48" i="1" s="1"/>
  <c r="CP948" i="1"/>
  <c r="O948" i="1" s="1"/>
  <c r="CP121" i="1"/>
  <c r="O121" i="1" s="1"/>
  <c r="CP530" i="1"/>
  <c r="O530" i="1" s="1"/>
  <c r="CP656" i="1"/>
  <c r="O656" i="1" s="1"/>
  <c r="F727" i="1"/>
  <c r="U697" i="1"/>
  <c r="AU466" i="1"/>
  <c r="AI346" i="1"/>
  <c r="AI329" i="1" s="1"/>
  <c r="F365" i="1"/>
  <c r="AU329" i="1"/>
  <c r="CP118" i="1"/>
  <c r="O118" i="1" s="1"/>
  <c r="AI63" i="1"/>
  <c r="V63" i="1" s="1"/>
  <c r="AI238" i="1"/>
  <c r="AI221" i="1" s="1"/>
  <c r="CP331" i="1"/>
  <c r="O331" i="1" s="1"/>
  <c r="CY935" i="1"/>
  <c r="X935" i="1" s="1"/>
  <c r="AZ6200" i="6" s="1"/>
  <c r="L6198" i="6" s="1"/>
  <c r="CZ935" i="1"/>
  <c r="Y935" i="1" s="1"/>
  <c r="BA6200" i="6" s="1"/>
  <c r="L6199" i="6" s="1"/>
  <c r="P182" i="1"/>
  <c r="CY615" i="1"/>
  <c r="X615" i="1" s="1"/>
  <c r="AZ5309" i="6" s="1"/>
  <c r="L5307" i="6" s="1"/>
  <c r="CZ615" i="1"/>
  <c r="Y615" i="1" s="1"/>
  <c r="BA5309" i="6" s="1"/>
  <c r="L5308" i="6" s="1"/>
  <c r="CY293" i="1"/>
  <c r="X293" i="1" s="1"/>
  <c r="AZ3481" i="6" s="1"/>
  <c r="L3479" i="6" s="1"/>
  <c r="CZ293" i="1"/>
  <c r="Y293" i="1" s="1"/>
  <c r="BA3481" i="6" s="1"/>
  <c r="L3480" i="6" s="1"/>
  <c r="CY175" i="1"/>
  <c r="X175" i="1" s="1"/>
  <c r="AZ2026" i="6" s="1"/>
  <c r="L2024" i="6" s="1"/>
  <c r="CZ175" i="1"/>
  <c r="Y175" i="1" s="1"/>
  <c r="BA2026" i="6" s="1"/>
  <c r="L2025" i="6" s="1"/>
  <c r="W270" i="1"/>
  <c r="F321" i="1"/>
  <c r="CZ536" i="1"/>
  <c r="Y536" i="1" s="1"/>
  <c r="BA5053" i="6" s="1"/>
  <c r="L5052" i="6" s="1"/>
  <c r="CY536" i="1"/>
  <c r="X536" i="1" s="1"/>
  <c r="AZ5053" i="6" s="1"/>
  <c r="L5051" i="6" s="1"/>
  <c r="DJ1247" i="3"/>
  <c r="Q334" i="1"/>
  <c r="CY46" i="1"/>
  <c r="X46" i="1" s="1"/>
  <c r="AZ472" i="6" s="1"/>
  <c r="L470" i="6" s="1"/>
  <c r="CZ46" i="1"/>
  <c r="Y46" i="1" s="1"/>
  <c r="BA472" i="6" s="1"/>
  <c r="L471" i="6" s="1"/>
  <c r="DJ38" i="3"/>
  <c r="Q34" i="1"/>
  <c r="F885" i="1"/>
  <c r="U855" i="1"/>
  <c r="CP701" i="1"/>
  <c r="O701" i="1" s="1"/>
  <c r="F1054" i="1"/>
  <c r="P1037" i="1"/>
  <c r="CP819" i="1"/>
  <c r="O819" i="1" s="1"/>
  <c r="F547" i="1"/>
  <c r="AX519" i="1"/>
  <c r="V665" i="1"/>
  <c r="AI653" i="1"/>
  <c r="CY294" i="1"/>
  <c r="X294" i="1" s="1"/>
  <c r="AZ3512" i="6" s="1"/>
  <c r="L3510" i="6" s="1"/>
  <c r="CZ294" i="1"/>
  <c r="Y294" i="1" s="1"/>
  <c r="BA3512" i="6" s="1"/>
  <c r="L3511" i="6" s="1"/>
  <c r="CY100" i="1"/>
  <c r="X100" i="1" s="1"/>
  <c r="AZ950" i="6" s="1"/>
  <c r="L948" i="6" s="1"/>
  <c r="CZ100" i="1"/>
  <c r="Y100" i="1" s="1"/>
  <c r="BA950" i="6" s="1"/>
  <c r="L949" i="6" s="1"/>
  <c r="CP31" i="1"/>
  <c r="O31" i="1" s="1"/>
  <c r="CY274" i="1"/>
  <c r="X274" i="1" s="1"/>
  <c r="AZ2902" i="6" s="1"/>
  <c r="L2900" i="6" s="1"/>
  <c r="CZ274" i="1"/>
  <c r="Y274" i="1" s="1"/>
  <c r="BA2902" i="6" s="1"/>
  <c r="L2901" i="6" s="1"/>
  <c r="DJ1717" i="3"/>
  <c r="S535" i="1"/>
  <c r="CP535" i="1" s="1"/>
  <c r="O535" i="1" s="1"/>
  <c r="CY275" i="1"/>
  <c r="X275" i="1" s="1"/>
  <c r="AZ2932" i="6" s="1"/>
  <c r="L2930" i="6" s="1"/>
  <c r="CZ275" i="1"/>
  <c r="Y275" i="1" s="1"/>
  <c r="BA2932" i="6" s="1"/>
  <c r="L2931" i="6" s="1"/>
  <c r="CZ743" i="1"/>
  <c r="Y743" i="1" s="1"/>
  <c r="BA5899" i="6" s="1"/>
  <c r="L5898" i="6" s="1"/>
  <c r="CY743" i="1"/>
  <c r="X743" i="1" s="1"/>
  <c r="AZ5899" i="6" s="1"/>
  <c r="L5897" i="6" s="1"/>
  <c r="CP430" i="1"/>
  <c r="O430" i="1" s="1"/>
  <c r="CP382" i="1"/>
  <c r="O382" i="1" s="1"/>
  <c r="P425" i="1"/>
  <c r="CP425" i="1" s="1"/>
  <c r="O425" i="1" s="1"/>
  <c r="CY281" i="1"/>
  <c r="X281" i="1" s="1"/>
  <c r="AZ3115" i="6" s="1"/>
  <c r="L3113" i="6" s="1"/>
  <c r="CZ281" i="1"/>
  <c r="Y281" i="1" s="1"/>
  <c r="BA3115" i="6" s="1"/>
  <c r="L3114" i="6" s="1"/>
  <c r="DJ1638" i="3"/>
  <c r="S522" i="1"/>
  <c r="CY31" i="1"/>
  <c r="X31" i="1" s="1"/>
  <c r="AZ96" i="6" s="1"/>
  <c r="L94" i="6" s="1"/>
  <c r="CZ31" i="1"/>
  <c r="Y31" i="1" s="1"/>
  <c r="BA96" i="6" s="1"/>
  <c r="L95" i="6" s="1"/>
  <c r="S343" i="1"/>
  <c r="AT95" i="1"/>
  <c r="F148" i="1"/>
  <c r="CY339" i="1"/>
  <c r="X339" i="1" s="1"/>
  <c r="AZ3819" i="6" s="1"/>
  <c r="L3817" i="6" s="1"/>
  <c r="CZ339" i="1"/>
  <c r="Y339" i="1" s="1"/>
  <c r="BA3819" i="6" s="1"/>
  <c r="L3818" i="6" s="1"/>
  <c r="CP933" i="1"/>
  <c r="O933" i="1" s="1"/>
  <c r="CY818" i="1"/>
  <c r="X818" i="1" s="1"/>
  <c r="AZ5985" i="6" s="1"/>
  <c r="L5983" i="6" s="1"/>
  <c r="CZ818" i="1"/>
  <c r="Y818" i="1" s="1"/>
  <c r="BA5985" i="6" s="1"/>
  <c r="L5984" i="6" s="1"/>
  <c r="F832" i="1"/>
  <c r="AP814" i="1"/>
  <c r="DJ1524" i="3"/>
  <c r="S471" i="1"/>
  <c r="DJ2120" i="3"/>
  <c r="Q860" i="1"/>
  <c r="CY99" i="1"/>
  <c r="X99" i="1" s="1"/>
  <c r="AZ925" i="6" s="1"/>
  <c r="L923" i="6" s="1"/>
  <c r="CZ99" i="1"/>
  <c r="Y99" i="1" s="1"/>
  <c r="BA925" i="6" s="1"/>
  <c r="L924" i="6" s="1"/>
  <c r="CZ30" i="1"/>
  <c r="Y30" i="1" s="1"/>
  <c r="BA72" i="6" s="1"/>
  <c r="L71" i="6" s="1"/>
  <c r="CY30" i="1"/>
  <c r="X30" i="1" s="1"/>
  <c r="AZ72" i="6" s="1"/>
  <c r="L70" i="6" s="1"/>
  <c r="DJ1458" i="3"/>
  <c r="Q426" i="1"/>
  <c r="CP426" i="1" s="1"/>
  <c r="O426" i="1" s="1"/>
  <c r="CY700" i="1"/>
  <c r="X700" i="1" s="1"/>
  <c r="AZ5716" i="6" s="1"/>
  <c r="L5714" i="6" s="1"/>
  <c r="CZ700" i="1"/>
  <c r="Y700" i="1" s="1"/>
  <c r="BA5716" i="6" s="1"/>
  <c r="L5715" i="6" s="1"/>
  <c r="AI609" i="1"/>
  <c r="V621" i="1"/>
  <c r="CP164" i="1"/>
  <c r="O164" i="1" s="1"/>
  <c r="R475" i="1"/>
  <c r="CY475" i="1" s="1"/>
  <c r="X475" i="1" s="1"/>
  <c r="AZ4541" i="6" s="1"/>
  <c r="L4539" i="6" s="1"/>
  <c r="CP166" i="1"/>
  <c r="O166" i="1" s="1"/>
  <c r="DJ1496" i="3"/>
  <c r="S432" i="1"/>
  <c r="CY429" i="1"/>
  <c r="X429" i="1" s="1"/>
  <c r="AZ4306" i="6" s="1"/>
  <c r="L4304" i="6" s="1"/>
  <c r="CZ429" i="1"/>
  <c r="Y429" i="1" s="1"/>
  <c r="BA4306" i="6" s="1"/>
  <c r="L4305" i="6" s="1"/>
  <c r="CY937" i="1"/>
  <c r="X937" i="1" s="1"/>
  <c r="AZ6224" i="6" s="1"/>
  <c r="L6222" i="6" s="1"/>
  <c r="CZ937" i="1"/>
  <c r="Y937" i="1" s="1"/>
  <c r="BA6224" i="6" s="1"/>
  <c r="L6223" i="6" s="1"/>
  <c r="Q617" i="1"/>
  <c r="CP617" i="1" s="1"/>
  <c r="O617" i="1" s="1"/>
  <c r="CY702" i="1"/>
  <c r="X702" i="1" s="1"/>
  <c r="AZ5764" i="6" s="1"/>
  <c r="L5762" i="6" s="1"/>
  <c r="CZ702" i="1"/>
  <c r="Y702" i="1" s="1"/>
  <c r="BA5764" i="6" s="1"/>
  <c r="L5763" i="6" s="1"/>
  <c r="CP283" i="1"/>
  <c r="O283" i="1" s="1"/>
  <c r="CP122" i="1"/>
  <c r="O122" i="1" s="1"/>
  <c r="CP43" i="1"/>
  <c r="O43" i="1" s="1"/>
  <c r="DJ561" i="3"/>
  <c r="CP185" i="1"/>
  <c r="O185" i="1" s="1"/>
  <c r="R40" i="1"/>
  <c r="CY40" i="1" s="1"/>
  <c r="X40" i="1" s="1"/>
  <c r="AZ322" i="6" s="1"/>
  <c r="L320" i="6" s="1"/>
  <c r="CZ430" i="1"/>
  <c r="Y430" i="1" s="1"/>
  <c r="BA4327" i="6" s="1"/>
  <c r="L4326" i="6" s="1"/>
  <c r="CY430" i="1"/>
  <c r="X430" i="1" s="1"/>
  <c r="AZ4327" i="6" s="1"/>
  <c r="L4325" i="6" s="1"/>
  <c r="DJ507" i="3"/>
  <c r="Q128" i="1"/>
  <c r="CP128" i="1" s="1"/>
  <c r="O128" i="1" s="1"/>
  <c r="CY113" i="1"/>
  <c r="X113" i="1" s="1"/>
  <c r="AZ1282" i="6" s="1"/>
  <c r="L1280" i="6" s="1"/>
  <c r="CZ113" i="1"/>
  <c r="Y113" i="1" s="1"/>
  <c r="BA1282" i="6" s="1"/>
  <c r="L1281" i="6" s="1"/>
  <c r="CY128" i="1"/>
  <c r="X128" i="1" s="1"/>
  <c r="AZ1664" i="6" s="1"/>
  <c r="L1662" i="6" s="1"/>
  <c r="CZ128" i="1"/>
  <c r="Y128" i="1" s="1"/>
  <c r="BA1664" i="6" s="1"/>
  <c r="L1663" i="6" s="1"/>
  <c r="AQ270" i="1"/>
  <c r="F307" i="1"/>
  <c r="V238" i="1"/>
  <c r="CY52" i="1"/>
  <c r="X52" i="1" s="1"/>
  <c r="AZ622" i="6" s="1"/>
  <c r="L620" i="6" s="1"/>
  <c r="CZ52" i="1"/>
  <c r="Y52" i="1" s="1"/>
  <c r="BA622" i="6" s="1"/>
  <c r="L621" i="6" s="1"/>
  <c r="CP741" i="1"/>
  <c r="O741" i="1" s="1"/>
  <c r="AC745" i="1"/>
  <c r="CP739" i="1"/>
  <c r="O739" i="1" s="1"/>
  <c r="CY331" i="1"/>
  <c r="X331" i="1" s="1"/>
  <c r="AZ3575" i="6" s="1"/>
  <c r="L3573" i="6" s="1"/>
  <c r="CZ331" i="1"/>
  <c r="Y331" i="1" s="1"/>
  <c r="BA3575" i="6" s="1"/>
  <c r="L3574" i="6" s="1"/>
  <c r="CY50" i="1"/>
  <c r="X50" i="1" s="1"/>
  <c r="AZ572" i="6" s="1"/>
  <c r="L570" i="6" s="1"/>
  <c r="CZ50" i="1"/>
  <c r="Y50" i="1" s="1"/>
  <c r="BA572" i="6" s="1"/>
  <c r="L571" i="6" s="1"/>
  <c r="Q339" i="1"/>
  <c r="CP339" i="1" s="1"/>
  <c r="O339" i="1" s="1"/>
  <c r="DJ1367" i="3"/>
  <c r="Q344" i="1"/>
  <c r="CP344" i="1" s="1"/>
  <c r="O344" i="1" s="1"/>
  <c r="CY224" i="1"/>
  <c r="X224" i="1" s="1"/>
  <c r="AZ2448" i="6" s="1"/>
  <c r="L2446" i="6" s="1"/>
  <c r="CZ224" i="1"/>
  <c r="Y224" i="1" s="1"/>
  <c r="BA2448" i="6" s="1"/>
  <c r="L2447" i="6" s="1"/>
  <c r="CZ33" i="1"/>
  <c r="Y33" i="1" s="1"/>
  <c r="BA146" i="6" s="1"/>
  <c r="L145" i="6" s="1"/>
  <c r="CY33" i="1"/>
  <c r="X33" i="1" s="1"/>
  <c r="AZ146" i="6" s="1"/>
  <c r="L144" i="6" s="1"/>
  <c r="CY386" i="1"/>
  <c r="X386" i="1" s="1"/>
  <c r="AZ4128" i="6" s="1"/>
  <c r="L4126" i="6" s="1"/>
  <c r="CZ386" i="1"/>
  <c r="Y386" i="1" s="1"/>
  <c r="BA4128" i="6" s="1"/>
  <c r="L4127" i="6" s="1"/>
  <c r="CY288" i="1"/>
  <c r="X288" i="1" s="1"/>
  <c r="AZ3329" i="6" s="1"/>
  <c r="L3327" i="6" s="1"/>
  <c r="CZ288" i="1"/>
  <c r="Y288" i="1" s="1"/>
  <c r="BA3329" i="6" s="1"/>
  <c r="L3328" i="6" s="1"/>
  <c r="Q33" i="1"/>
  <c r="CP33" i="1" s="1"/>
  <c r="O33" i="1" s="1"/>
  <c r="F676" i="1"/>
  <c r="AZ653" i="1"/>
  <c r="P284" i="1"/>
  <c r="CP935" i="1"/>
  <c r="O935" i="1" s="1"/>
  <c r="DJ1677" i="3"/>
  <c r="Q527" i="1"/>
  <c r="R525" i="1"/>
  <c r="CY525" i="1" s="1"/>
  <c r="X525" i="1" s="1"/>
  <c r="AZ4861" i="6" s="1"/>
  <c r="L4859" i="6" s="1"/>
  <c r="W653" i="1"/>
  <c r="F689" i="1"/>
  <c r="R428" i="1"/>
  <c r="CY428" i="1" s="1"/>
  <c r="X428" i="1" s="1"/>
  <c r="AZ4283" i="6" s="1"/>
  <c r="L4281" i="6" s="1"/>
  <c r="CY289" i="1"/>
  <c r="X289" i="1" s="1"/>
  <c r="AZ3359" i="6" s="1"/>
  <c r="L3357" i="6" s="1"/>
  <c r="CZ289" i="1"/>
  <c r="Y289" i="1" s="1"/>
  <c r="BA3359" i="6" s="1"/>
  <c r="L3358" i="6" s="1"/>
  <c r="R521" i="1"/>
  <c r="CY532" i="1"/>
  <c r="X532" i="1" s="1"/>
  <c r="AZ4989" i="6" s="1"/>
  <c r="L4987" i="6" s="1"/>
  <c r="CZ532" i="1"/>
  <c r="Y532" i="1" s="1"/>
  <c r="BA4989" i="6" s="1"/>
  <c r="L4988" i="6" s="1"/>
  <c r="CP100" i="1"/>
  <c r="O100" i="1" s="1"/>
  <c r="CG270" i="1"/>
  <c r="AX297" i="1"/>
  <c r="CP175" i="1"/>
  <c r="O175" i="1" s="1"/>
  <c r="DJ473" i="3"/>
  <c r="S124" i="1"/>
  <c r="CP386" i="1"/>
  <c r="O386" i="1" s="1"/>
  <c r="CZ468" i="1"/>
  <c r="Y468" i="1" s="1"/>
  <c r="BA4394" i="6" s="1"/>
  <c r="L4393" i="6" s="1"/>
  <c r="CY468" i="1"/>
  <c r="X468" i="1" s="1"/>
  <c r="AZ4394" i="6" s="1"/>
  <c r="L4392" i="6" s="1"/>
  <c r="AH95" i="1"/>
  <c r="U130" i="1"/>
  <c r="CY950" i="1"/>
  <c r="X950" i="1" s="1"/>
  <c r="AZ6372" i="6" s="1"/>
  <c r="L6370" i="6" s="1"/>
  <c r="CZ950" i="1"/>
  <c r="Y950" i="1" s="1"/>
  <c r="BA6372" i="6" s="1"/>
  <c r="L6371" i="6" s="1"/>
  <c r="P525" i="1"/>
  <c r="S858" i="1"/>
  <c r="CY423" i="1"/>
  <c r="X423" i="1" s="1"/>
  <c r="AZ4174" i="6" s="1"/>
  <c r="L4172" i="6" s="1"/>
  <c r="CZ423" i="1"/>
  <c r="Y423" i="1" s="1"/>
  <c r="BA4174" i="6" s="1"/>
  <c r="L4173" i="6" s="1"/>
  <c r="CY282" i="1"/>
  <c r="X282" i="1" s="1"/>
  <c r="AZ3146" i="6" s="1"/>
  <c r="L3144" i="6" s="1"/>
  <c r="CZ282" i="1"/>
  <c r="Y282" i="1" s="1"/>
  <c r="BA3146" i="6" s="1"/>
  <c r="L3145" i="6" s="1"/>
  <c r="CY333" i="1"/>
  <c r="X333" i="1" s="1"/>
  <c r="AZ3636" i="6" s="1"/>
  <c r="L3634" i="6" s="1"/>
  <c r="CZ333" i="1"/>
  <c r="Y333" i="1" s="1"/>
  <c r="BA3636" i="6" s="1"/>
  <c r="L3635" i="6" s="1"/>
  <c r="CY334" i="1"/>
  <c r="X334" i="1" s="1"/>
  <c r="AZ3666" i="6" s="1"/>
  <c r="L3664" i="6" s="1"/>
  <c r="CZ334" i="1"/>
  <c r="Y334" i="1" s="1"/>
  <c r="BA3666" i="6" s="1"/>
  <c r="L3665" i="6" s="1"/>
  <c r="CZ105" i="1"/>
  <c r="Y105" i="1" s="1"/>
  <c r="BA1078" i="6" s="1"/>
  <c r="L1077" i="6" s="1"/>
  <c r="CY105" i="1"/>
  <c r="X105" i="1" s="1"/>
  <c r="AZ1078" i="6" s="1"/>
  <c r="L1076" i="6" s="1"/>
  <c r="CZ39" i="1"/>
  <c r="Y39" i="1" s="1"/>
  <c r="BA296" i="6" s="1"/>
  <c r="L295" i="6" s="1"/>
  <c r="CY39" i="1"/>
  <c r="X39" i="1" s="1"/>
  <c r="AZ296" i="6" s="1"/>
  <c r="L294" i="6" s="1"/>
  <c r="DJ1102" i="3"/>
  <c r="DJ1682" i="3"/>
  <c r="Q528" i="1"/>
  <c r="CP528" i="1" s="1"/>
  <c r="O528" i="1" s="1"/>
  <c r="CY426" i="1"/>
  <c r="X426" i="1" s="1"/>
  <c r="AZ4239" i="6" s="1"/>
  <c r="L4237" i="6" s="1"/>
  <c r="CZ426" i="1"/>
  <c r="Y426" i="1" s="1"/>
  <c r="BA4239" i="6" s="1"/>
  <c r="L4238" i="6" s="1"/>
  <c r="CY338" i="1"/>
  <c r="X338" i="1" s="1"/>
  <c r="AZ3788" i="6" s="1"/>
  <c r="L3786" i="6" s="1"/>
  <c r="CZ338" i="1"/>
  <c r="Y338" i="1" s="1"/>
  <c r="BA3788" i="6" s="1"/>
  <c r="L3787" i="6" s="1"/>
  <c r="F82" i="1"/>
  <c r="AU28" i="1"/>
  <c r="AU1081" i="1"/>
  <c r="CY187" i="1"/>
  <c r="X187" i="1" s="1"/>
  <c r="AZ2386" i="6" s="1"/>
  <c r="L2384" i="6" s="1"/>
  <c r="CZ187" i="1"/>
  <c r="Y187" i="1" s="1"/>
  <c r="BA2386" i="6" s="1"/>
  <c r="L2385" i="6" s="1"/>
  <c r="CZ740" i="1"/>
  <c r="Y740" i="1" s="1"/>
  <c r="BA5833" i="6" s="1"/>
  <c r="L5832" i="6" s="1"/>
  <c r="CY740" i="1"/>
  <c r="X740" i="1" s="1"/>
  <c r="AZ5833" i="6" s="1"/>
  <c r="L5831" i="6" s="1"/>
  <c r="DJ2110" i="3"/>
  <c r="Q858" i="1"/>
  <c r="AE782" i="1"/>
  <c r="CZ112" i="1"/>
  <c r="Y112" i="1" s="1"/>
  <c r="BA1256" i="6" s="1"/>
  <c r="L1255" i="6" s="1"/>
  <c r="CY112" i="1"/>
  <c r="X112" i="1" s="1"/>
  <c r="AZ1256" i="6" s="1"/>
  <c r="L1254" i="6" s="1"/>
  <c r="R115" i="1"/>
  <c r="CZ115" i="1" s="1"/>
  <c r="Y115" i="1" s="1"/>
  <c r="BA1333" i="6" s="1"/>
  <c r="L1332" i="6" s="1"/>
  <c r="DJ695" i="3"/>
  <c r="Q180" i="1"/>
  <c r="CP180" i="1" s="1"/>
  <c r="O180" i="1" s="1"/>
  <c r="CY290" i="1"/>
  <c r="X290" i="1" s="1"/>
  <c r="AZ3390" i="6" s="1"/>
  <c r="L3388" i="6" s="1"/>
  <c r="CZ290" i="1"/>
  <c r="Y290" i="1" s="1"/>
  <c r="BA3390" i="6" s="1"/>
  <c r="L3389" i="6" s="1"/>
  <c r="S42" i="1"/>
  <c r="P289" i="1"/>
  <c r="R858" i="1"/>
  <c r="CY381" i="1"/>
  <c r="X381" i="1" s="1"/>
  <c r="AZ4017" i="6" s="1"/>
  <c r="L4015" i="6" s="1"/>
  <c r="CZ381" i="1"/>
  <c r="Y381" i="1" s="1"/>
  <c r="BA4017" i="6" s="1"/>
  <c r="L4016" i="6" s="1"/>
  <c r="DJ793" i="3"/>
  <c r="CZ530" i="1"/>
  <c r="Y530" i="1" s="1"/>
  <c r="BA4953" i="6" s="1"/>
  <c r="L4952" i="6" s="1"/>
  <c r="CY530" i="1"/>
  <c r="X530" i="1" s="1"/>
  <c r="AZ4953" i="6" s="1"/>
  <c r="L4951" i="6" s="1"/>
  <c r="DJ726" i="3"/>
  <c r="Q183" i="1"/>
  <c r="CP183" i="1" s="1"/>
  <c r="O183" i="1" s="1"/>
  <c r="CP98" i="1"/>
  <c r="O98" i="1" s="1"/>
  <c r="W421" i="1"/>
  <c r="F458" i="1"/>
  <c r="CZ36" i="1"/>
  <c r="Y36" i="1" s="1"/>
  <c r="BA222" i="6" s="1"/>
  <c r="L221" i="6" s="1"/>
  <c r="CY36" i="1"/>
  <c r="X36" i="1" s="1"/>
  <c r="AZ222" i="6" s="1"/>
  <c r="L220" i="6" s="1"/>
  <c r="CY531" i="1"/>
  <c r="X531" i="1" s="1"/>
  <c r="AZ4971" i="6" s="1"/>
  <c r="L4969" i="6" s="1"/>
  <c r="CZ531" i="1"/>
  <c r="Y531" i="1" s="1"/>
  <c r="BA4971" i="6" s="1"/>
  <c r="L4970" i="6" s="1"/>
  <c r="CZ121" i="1"/>
  <c r="Y121" i="1" s="1"/>
  <c r="BA1486" i="6" s="1"/>
  <c r="L1485" i="6" s="1"/>
  <c r="CY121" i="1"/>
  <c r="X121" i="1" s="1"/>
  <c r="AZ1486" i="6" s="1"/>
  <c r="L1484" i="6" s="1"/>
  <c r="CY166" i="1"/>
  <c r="X166" i="1" s="1"/>
  <c r="AZ1757" i="6" s="1"/>
  <c r="L1755" i="6" s="1"/>
  <c r="CZ166" i="1"/>
  <c r="Y166" i="1" s="1"/>
  <c r="BA1757" i="6" s="1"/>
  <c r="L1756" i="6" s="1"/>
  <c r="R286" i="1"/>
  <c r="CZ286" i="1" s="1"/>
  <c r="Y286" i="1" s="1"/>
  <c r="BA3268" i="6" s="1"/>
  <c r="L3267" i="6" s="1"/>
  <c r="CP104" i="1"/>
  <c r="O104" i="1" s="1"/>
  <c r="DJ2174" i="3"/>
  <c r="S947" i="1"/>
  <c r="CP947" i="1" s="1"/>
  <c r="O947" i="1" s="1"/>
  <c r="CY344" i="1"/>
  <c r="X344" i="1" s="1"/>
  <c r="AZ3971" i="6" s="1"/>
  <c r="L3969" i="6" s="1"/>
  <c r="CZ344" i="1"/>
  <c r="Y344" i="1" s="1"/>
  <c r="BA3971" i="6" s="1"/>
  <c r="L3970" i="6" s="1"/>
  <c r="CY234" i="1"/>
  <c r="X234" i="1" s="1"/>
  <c r="AZ2748" i="6" s="1"/>
  <c r="L2746" i="6" s="1"/>
  <c r="CZ234" i="1"/>
  <c r="Y234" i="1" s="1"/>
  <c r="BA2748" i="6" s="1"/>
  <c r="L2747" i="6" s="1"/>
  <c r="CZ48" i="1"/>
  <c r="Y48" i="1" s="1"/>
  <c r="BA522" i="6" s="1"/>
  <c r="L521" i="6" s="1"/>
  <c r="CY48" i="1"/>
  <c r="X48" i="1" s="1"/>
  <c r="AZ522" i="6" s="1"/>
  <c r="L520" i="6" s="1"/>
  <c r="CY120" i="1"/>
  <c r="X120" i="1" s="1"/>
  <c r="AZ1460" i="6" s="1"/>
  <c r="L1458" i="6" s="1"/>
  <c r="CZ120" i="1"/>
  <c r="Y120" i="1" s="1"/>
  <c r="BA1460" i="6" s="1"/>
  <c r="L1459" i="6" s="1"/>
  <c r="CZ127" i="1"/>
  <c r="Y127" i="1" s="1"/>
  <c r="BA1639" i="6" s="1"/>
  <c r="L1638" i="6" s="1"/>
  <c r="CY127" i="1"/>
  <c r="X127" i="1" s="1"/>
  <c r="AZ1639" i="6" s="1"/>
  <c r="L1637" i="6" s="1"/>
  <c r="DJ2157" i="3"/>
  <c r="Q938" i="1"/>
  <c r="CP938" i="1" s="1"/>
  <c r="O938" i="1" s="1"/>
  <c r="CY337" i="1"/>
  <c r="X337" i="1" s="1"/>
  <c r="AZ3758" i="6" s="1"/>
  <c r="L3756" i="6" s="1"/>
  <c r="CZ337" i="1"/>
  <c r="Y337" i="1" s="1"/>
  <c r="BA3758" i="6" s="1"/>
  <c r="L3757" i="6" s="1"/>
  <c r="P295" i="1"/>
  <c r="S332" i="1"/>
  <c r="CP531" i="1"/>
  <c r="O531" i="1" s="1"/>
  <c r="AT653" i="1"/>
  <c r="F683" i="1"/>
  <c r="AU162" i="1"/>
  <c r="F208" i="1"/>
  <c r="S119" i="1"/>
  <c r="R527" i="1"/>
  <c r="U329" i="1"/>
  <c r="F368" i="1"/>
  <c r="CP281" i="1"/>
  <c r="O281" i="1" s="1"/>
  <c r="V823" i="1"/>
  <c r="AI814" i="1"/>
  <c r="CY612" i="1"/>
  <c r="X612" i="1" s="1"/>
  <c r="AZ5223" i="6" s="1"/>
  <c r="L5221" i="6" s="1"/>
  <c r="CZ612" i="1"/>
  <c r="Y612" i="1" s="1"/>
  <c r="BA5223" i="6" s="1"/>
  <c r="L5222" i="6" s="1"/>
  <c r="F1010" i="1"/>
  <c r="AV988" i="1"/>
  <c r="CP337" i="1"/>
  <c r="O337" i="1" s="1"/>
  <c r="CY110" i="1"/>
  <c r="X110" i="1" s="1"/>
  <c r="AZ1205" i="6" s="1"/>
  <c r="L1203" i="6" s="1"/>
  <c r="CZ110" i="1"/>
  <c r="Y110" i="1" s="1"/>
  <c r="BA1205" i="6" s="1"/>
  <c r="L1204" i="6" s="1"/>
  <c r="CY938" i="1"/>
  <c r="X938" i="1" s="1"/>
  <c r="AZ6236" i="6" s="1"/>
  <c r="L6234" i="6" s="1"/>
  <c r="CZ938" i="1"/>
  <c r="Y938" i="1" s="1"/>
  <c r="BA6236" i="6" s="1"/>
  <c r="L6235" i="6" s="1"/>
  <c r="CY184" i="1"/>
  <c r="X184" i="1" s="1"/>
  <c r="AZ2297" i="6" s="1"/>
  <c r="L2295" i="6" s="1"/>
  <c r="CZ184" i="1"/>
  <c r="Y184" i="1" s="1"/>
  <c r="BA2297" i="6" s="1"/>
  <c r="L2296" i="6" s="1"/>
  <c r="DJ318" i="3"/>
  <c r="S45" i="1"/>
  <c r="F921" i="1"/>
  <c r="U895" i="1"/>
  <c r="CY228" i="1"/>
  <c r="X228" i="1" s="1"/>
  <c r="AZ2568" i="6" s="1"/>
  <c r="L2566" i="6" s="1"/>
  <c r="CZ228" i="1"/>
  <c r="Y228" i="1" s="1"/>
  <c r="BA2568" i="6" s="1"/>
  <c r="L2567" i="6" s="1"/>
  <c r="CZ613" i="1"/>
  <c r="Y613" i="1" s="1"/>
  <c r="BA5251" i="6" s="1"/>
  <c r="L5250" i="6" s="1"/>
  <c r="CY613" i="1"/>
  <c r="X613" i="1" s="1"/>
  <c r="AZ5251" i="6" s="1"/>
  <c r="L5249" i="6" s="1"/>
  <c r="CY948" i="1"/>
  <c r="X948" i="1" s="1"/>
  <c r="AZ6348" i="6" s="1"/>
  <c r="L6346" i="6" s="1"/>
  <c r="CZ948" i="1"/>
  <c r="Y948" i="1" s="1"/>
  <c r="BA6348" i="6" s="1"/>
  <c r="L6347" i="6" s="1"/>
  <c r="CP187" i="1"/>
  <c r="O187" i="1" s="1"/>
  <c r="GM187" i="1" s="1"/>
  <c r="GN187" i="1" s="1"/>
  <c r="V434" i="1"/>
  <c r="AI421" i="1"/>
  <c r="CZ385" i="1"/>
  <c r="Y385" i="1" s="1"/>
  <c r="BA4105" i="6" s="1"/>
  <c r="L4104" i="6" s="1"/>
  <c r="CY385" i="1"/>
  <c r="X385" i="1" s="1"/>
  <c r="AZ4105" i="6" s="1"/>
  <c r="L4103" i="6" s="1"/>
  <c r="CY478" i="1"/>
  <c r="X478" i="1" s="1"/>
  <c r="AZ4600" i="6" s="1"/>
  <c r="L4598" i="6" s="1"/>
  <c r="CZ478" i="1"/>
  <c r="Y478" i="1" s="1"/>
  <c r="BA4600" i="6" s="1"/>
  <c r="L4599" i="6" s="1"/>
  <c r="CZ524" i="1"/>
  <c r="Y524" i="1" s="1"/>
  <c r="BA4842" i="6" s="1"/>
  <c r="L4841" i="6" s="1"/>
  <c r="CY524" i="1"/>
  <c r="X524" i="1" s="1"/>
  <c r="AZ4842" i="6" s="1"/>
  <c r="L4840" i="6" s="1"/>
  <c r="AP28" i="1"/>
  <c r="F72" i="1"/>
  <c r="AP1081" i="1"/>
  <c r="CP224" i="1"/>
  <c r="O224" i="1" s="1"/>
  <c r="CZ109" i="1"/>
  <c r="Y109" i="1" s="1"/>
  <c r="BA1180" i="6" s="1"/>
  <c r="L1179" i="6" s="1"/>
  <c r="CY109" i="1"/>
  <c r="X109" i="1" s="1"/>
  <c r="AZ1180" i="6" s="1"/>
  <c r="L1178" i="6" s="1"/>
  <c r="CY226" i="1"/>
  <c r="X226" i="1" s="1"/>
  <c r="AZ2508" i="6" s="1"/>
  <c r="L2506" i="6" s="1"/>
  <c r="CZ226" i="1"/>
  <c r="Y226" i="1" s="1"/>
  <c r="BA2508" i="6" s="1"/>
  <c r="L2507" i="6" s="1"/>
  <c r="T519" i="1"/>
  <c r="F561" i="1"/>
  <c r="S575" i="1"/>
  <c r="S527" i="1"/>
  <c r="CY336" i="1"/>
  <c r="X336" i="1" s="1"/>
  <c r="AZ3727" i="6" s="1"/>
  <c r="L3725" i="6" s="1"/>
  <c r="CZ336" i="1"/>
  <c r="Y336" i="1" s="1"/>
  <c r="BA3727" i="6" s="1"/>
  <c r="L3726" i="6" s="1"/>
  <c r="CP657" i="1"/>
  <c r="O657" i="1" s="1"/>
  <c r="CY933" i="1"/>
  <c r="X933" i="1" s="1"/>
  <c r="AZ6176" i="6" s="1"/>
  <c r="L6174" i="6" s="1"/>
  <c r="CZ933" i="1"/>
  <c r="Y933" i="1" s="1"/>
  <c r="BA6176" i="6" s="1"/>
  <c r="L6175" i="6" s="1"/>
  <c r="DJ369" i="3"/>
  <c r="S111" i="1"/>
  <c r="CY44" i="1"/>
  <c r="X44" i="1" s="1"/>
  <c r="AZ422" i="6" s="1"/>
  <c r="L420" i="6" s="1"/>
  <c r="CZ44" i="1"/>
  <c r="Y44" i="1" s="1"/>
  <c r="BA422" i="6" s="1"/>
  <c r="L421" i="6" s="1"/>
  <c r="CY425" i="1"/>
  <c r="X425" i="1" s="1"/>
  <c r="AZ4218" i="6" s="1"/>
  <c r="L4216" i="6" s="1"/>
  <c r="CZ425" i="1"/>
  <c r="Y425" i="1" s="1"/>
  <c r="BA4218" i="6" s="1"/>
  <c r="L4217" i="6" s="1"/>
  <c r="DJ363" i="3"/>
  <c r="Q110" i="1"/>
  <c r="CZ701" i="1"/>
  <c r="Y701" i="1" s="1"/>
  <c r="BA5740" i="6" s="1"/>
  <c r="L5739" i="6" s="1"/>
  <c r="CY701" i="1"/>
  <c r="X701" i="1" s="1"/>
  <c r="AZ5740" i="6" s="1"/>
  <c r="L5738" i="6" s="1"/>
  <c r="CY528" i="1"/>
  <c r="X528" i="1" s="1"/>
  <c r="AZ4918" i="6" s="1"/>
  <c r="L4916" i="6" s="1"/>
  <c r="CZ528" i="1"/>
  <c r="Y528" i="1" s="1"/>
  <c r="BA4918" i="6" s="1"/>
  <c r="L4917" i="6" s="1"/>
  <c r="CY279" i="1"/>
  <c r="X279" i="1" s="1"/>
  <c r="AZ3054" i="6" s="1"/>
  <c r="L3052" i="6" s="1"/>
  <c r="CZ279" i="1"/>
  <c r="Y279" i="1" s="1"/>
  <c r="BA3054" i="6" s="1"/>
  <c r="L3053" i="6" s="1"/>
  <c r="CY122" i="1"/>
  <c r="X122" i="1" s="1"/>
  <c r="AZ1511" i="6" s="1"/>
  <c r="L1509" i="6" s="1"/>
  <c r="CZ122" i="1"/>
  <c r="Y122" i="1" s="1"/>
  <c r="BA1511" i="6" s="1"/>
  <c r="L1510" i="6" s="1"/>
  <c r="CY481" i="1"/>
  <c r="X481" i="1" s="1"/>
  <c r="AZ4656" i="6" s="1"/>
  <c r="L4654" i="6" s="1"/>
  <c r="CZ481" i="1"/>
  <c r="Y481" i="1" s="1"/>
  <c r="BA4656" i="6" s="1"/>
  <c r="L4655" i="6" s="1"/>
  <c r="AI270" i="1"/>
  <c r="V297" i="1"/>
  <c r="CY32" i="1"/>
  <c r="X32" i="1" s="1"/>
  <c r="AZ122" i="6" s="1"/>
  <c r="L120" i="6" s="1"/>
  <c r="CZ32" i="1"/>
  <c r="Y32" i="1" s="1"/>
  <c r="BA122" i="6" s="1"/>
  <c r="L121" i="6" s="1"/>
  <c r="DJ184" i="3"/>
  <c r="Q52" i="1"/>
  <c r="CP52" i="1" s="1"/>
  <c r="O52" i="1" s="1"/>
  <c r="CY280" i="1"/>
  <c r="X280" i="1" s="1"/>
  <c r="AZ3085" i="6" s="1"/>
  <c r="L3083" i="6" s="1"/>
  <c r="CZ280" i="1"/>
  <c r="Y280" i="1" s="1"/>
  <c r="BA3085" i="6" s="1"/>
  <c r="L3084" i="6" s="1"/>
  <c r="DJ760" i="3"/>
  <c r="Q186" i="1"/>
  <c r="CP186" i="1" s="1"/>
  <c r="O186" i="1" s="1"/>
  <c r="CP32" i="1"/>
  <c r="O32" i="1" s="1"/>
  <c r="DJ2039" i="3"/>
  <c r="S742" i="1"/>
  <c r="AF745" i="1" s="1"/>
  <c r="Q332" i="1"/>
  <c r="DJ99" i="3"/>
  <c r="Q42" i="1"/>
  <c r="CY779" i="1"/>
  <c r="X779" i="1" s="1"/>
  <c r="CZ779" i="1"/>
  <c r="Y779" i="1" s="1"/>
  <c r="AF782" i="1"/>
  <c r="DJ1771" i="3"/>
  <c r="Q575" i="1"/>
  <c r="AC782" i="1"/>
  <c r="CY123" i="1"/>
  <c r="X123" i="1" s="1"/>
  <c r="AZ1537" i="6" s="1"/>
  <c r="L1535" i="6" s="1"/>
  <c r="CZ123" i="1"/>
  <c r="Y123" i="1" s="1"/>
  <c r="BA1537" i="6" s="1"/>
  <c r="L1536" i="6" s="1"/>
  <c r="CY41" i="1"/>
  <c r="X41" i="1" s="1"/>
  <c r="AZ346" i="6" s="1"/>
  <c r="L344" i="6" s="1"/>
  <c r="CZ41" i="1"/>
  <c r="Y41" i="1" s="1"/>
  <c r="BA346" i="6" s="1"/>
  <c r="L345" i="6" s="1"/>
  <c r="CY49" i="1"/>
  <c r="X49" i="1" s="1"/>
  <c r="AZ546" i="6" s="1"/>
  <c r="L544" i="6" s="1"/>
  <c r="CZ49" i="1"/>
  <c r="Y49" i="1" s="1"/>
  <c r="BA546" i="6" s="1"/>
  <c r="L545" i="6" s="1"/>
  <c r="DJ435" i="3"/>
  <c r="Q119" i="1"/>
  <c r="DJ563" i="3"/>
  <c r="CY229" i="1"/>
  <c r="X229" i="1" s="1"/>
  <c r="AZ2599" i="6" s="1"/>
  <c r="L2597" i="6" s="1"/>
  <c r="CZ229" i="1"/>
  <c r="Y229" i="1" s="1"/>
  <c r="BA2599" i="6" s="1"/>
  <c r="L2598" i="6" s="1"/>
  <c r="CP34" i="1"/>
  <c r="O34" i="1" s="1"/>
  <c r="DJ1426" i="3"/>
  <c r="S387" i="1"/>
  <c r="CP387" i="1" s="1"/>
  <c r="O387" i="1" s="1"/>
  <c r="CZ860" i="1"/>
  <c r="Y860" i="1" s="1"/>
  <c r="BA6113" i="6" s="1"/>
  <c r="L6112" i="6" s="1"/>
  <c r="CY860" i="1"/>
  <c r="X860" i="1" s="1"/>
  <c r="AZ6113" i="6" s="1"/>
  <c r="L6111" i="6" s="1"/>
  <c r="CY617" i="1"/>
  <c r="X617" i="1" s="1"/>
  <c r="AZ5369" i="6" s="1"/>
  <c r="L5367" i="6" s="1"/>
  <c r="CZ617" i="1"/>
  <c r="Y617" i="1" s="1"/>
  <c r="BA5369" i="6" s="1"/>
  <c r="L5368" i="6" s="1"/>
  <c r="V389" i="1"/>
  <c r="AI378" i="1"/>
  <c r="AZ1051" i="1"/>
  <c r="CI1037" i="1"/>
  <c r="CY114" i="1"/>
  <c r="X114" i="1" s="1"/>
  <c r="AZ1307" i="6" s="1"/>
  <c r="L1305" i="6" s="1"/>
  <c r="CZ114" i="1"/>
  <c r="Y114" i="1" s="1"/>
  <c r="BA1307" i="6" s="1"/>
  <c r="L1306" i="6" s="1"/>
  <c r="DJ1531" i="3"/>
  <c r="S472" i="1"/>
  <c r="CP472" i="1" s="1"/>
  <c r="O472" i="1" s="1"/>
  <c r="S284" i="1"/>
  <c r="CY55" i="1"/>
  <c r="X55" i="1" s="1"/>
  <c r="AZ696" i="6" s="1"/>
  <c r="L694" i="6" s="1"/>
  <c r="CZ55" i="1"/>
  <c r="Y55" i="1" s="1"/>
  <c r="BA696" i="6" s="1"/>
  <c r="L695" i="6" s="1"/>
  <c r="CY819" i="1"/>
  <c r="X819" i="1" s="1"/>
  <c r="AZ6002" i="6" s="1"/>
  <c r="L6000" i="6" s="1"/>
  <c r="CZ819" i="1"/>
  <c r="Y819" i="1" s="1"/>
  <c r="BA6002" i="6" s="1"/>
  <c r="L6001" i="6" s="1"/>
  <c r="CY342" i="1"/>
  <c r="X342" i="1" s="1"/>
  <c r="AZ3910" i="6" s="1"/>
  <c r="L3908" i="6" s="1"/>
  <c r="CZ342" i="1"/>
  <c r="Y342" i="1" s="1"/>
  <c r="BA3910" i="6" s="1"/>
  <c r="L3909" i="6" s="1"/>
  <c r="CP615" i="1"/>
  <c r="O615" i="1" s="1"/>
  <c r="CZ780" i="1"/>
  <c r="Y780" i="1" s="1"/>
  <c r="BA5932" i="6" s="1"/>
  <c r="L5931" i="6" s="1"/>
  <c r="CY780" i="1"/>
  <c r="X780" i="1" s="1"/>
  <c r="AZ5932" i="6" s="1"/>
  <c r="L5930" i="6" s="1"/>
  <c r="DJ359" i="3"/>
  <c r="Q109" i="1"/>
  <c r="CP109" i="1" s="1"/>
  <c r="O109" i="1" s="1"/>
  <c r="CZ98" i="1"/>
  <c r="Y98" i="1" s="1"/>
  <c r="BA899" i="6" s="1"/>
  <c r="L898" i="6" s="1"/>
  <c r="CY98" i="1"/>
  <c r="X98" i="1" s="1"/>
  <c r="AZ899" i="6" s="1"/>
  <c r="L897" i="6" s="1"/>
  <c r="R332" i="1"/>
  <c r="F1019" i="1"/>
  <c r="R988" i="1"/>
  <c r="DJ2161" i="3"/>
  <c r="S942" i="1"/>
  <c r="CP942" i="1" s="1"/>
  <c r="O942" i="1" s="1"/>
  <c r="P123" i="1"/>
  <c r="CY537" i="1"/>
  <c r="X537" i="1" s="1"/>
  <c r="AZ5087" i="6" s="1"/>
  <c r="L5085" i="6" s="1"/>
  <c r="CZ537" i="1"/>
  <c r="Y537" i="1" s="1"/>
  <c r="BA5087" i="6" s="1"/>
  <c r="L5086" i="6" s="1"/>
  <c r="CY102" i="1"/>
  <c r="X102" i="1" s="1"/>
  <c r="AZ1001" i="6" s="1"/>
  <c r="L999" i="6" s="1"/>
  <c r="CZ102" i="1"/>
  <c r="Y102" i="1" s="1"/>
  <c r="BA1001" i="6" s="1"/>
  <c r="L1000" i="6" s="1"/>
  <c r="CP44" i="1"/>
  <c r="O44" i="1" s="1"/>
  <c r="AT931" i="1"/>
  <c r="F974" i="1"/>
  <c r="BA609" i="1"/>
  <c r="F641" i="1"/>
  <c r="BA95" i="1"/>
  <c r="F150" i="1"/>
  <c r="DJ1461" i="3"/>
  <c r="S427" i="1"/>
  <c r="CP427" i="1" s="1"/>
  <c r="O427" i="1" s="1"/>
  <c r="DJ2165" i="3"/>
  <c r="S944" i="1"/>
  <c r="DJ489" i="3"/>
  <c r="S126" i="1"/>
  <c r="CY104" i="1"/>
  <c r="X104" i="1" s="1"/>
  <c r="AZ1052" i="6" s="1"/>
  <c r="L1050" i="6" s="1"/>
  <c r="CZ104" i="1"/>
  <c r="Y104" i="1" s="1"/>
  <c r="BA1052" i="6" s="1"/>
  <c r="L1051" i="6" s="1"/>
  <c r="DJ751" i="3"/>
  <c r="CP114" i="1"/>
  <c r="O114" i="1" s="1"/>
  <c r="R335" i="1"/>
  <c r="AE346" i="1" s="1"/>
  <c r="AF705" i="1"/>
  <c r="CY699" i="1"/>
  <c r="X699" i="1" s="1"/>
  <c r="AZ5692" i="6" s="1"/>
  <c r="L5690" i="6" s="1"/>
  <c r="CZ699" i="1"/>
  <c r="Y699" i="1" s="1"/>
  <c r="BA5692" i="6" s="1"/>
  <c r="L5691" i="6" s="1"/>
  <c r="W95" i="1"/>
  <c r="F154" i="1"/>
  <c r="F584" i="1"/>
  <c r="AX572" i="1"/>
  <c r="DJ711" i="3"/>
  <c r="S182" i="1"/>
  <c r="AZ63" i="1"/>
  <c r="CI28" i="1"/>
  <c r="CP611" i="1"/>
  <c r="O611" i="1" s="1"/>
  <c r="AC621" i="1"/>
  <c r="Q333" i="1"/>
  <c r="CP333" i="1" s="1"/>
  <c r="O333" i="1" s="1"/>
  <c r="DJ85" i="3"/>
  <c r="DJ1742" i="3"/>
  <c r="S538" i="1"/>
  <c r="CP538" i="1" s="1"/>
  <c r="O538" i="1" s="1"/>
  <c r="P384" i="1"/>
  <c r="DJ454" i="3"/>
  <c r="DJ408" i="3"/>
  <c r="R51" i="1"/>
  <c r="F81" i="1"/>
  <c r="AT28" i="1"/>
  <c r="AT1081" i="1"/>
  <c r="DJ672" i="3"/>
  <c r="AI130" i="1"/>
  <c r="CZ118" i="1"/>
  <c r="Y118" i="1" s="1"/>
  <c r="BA1409" i="6" s="1"/>
  <c r="L1408" i="6" s="1"/>
  <c r="CY118" i="1"/>
  <c r="X118" i="1" s="1"/>
  <c r="AZ1409" i="6" s="1"/>
  <c r="L1407" i="6" s="1"/>
  <c r="F1025" i="1"/>
  <c r="BA988" i="1"/>
  <c r="Q477" i="1"/>
  <c r="Q278" i="1"/>
  <c r="CY172" i="1"/>
  <c r="X172" i="1" s="1"/>
  <c r="AZ1937" i="6" s="1"/>
  <c r="L1935" i="6" s="1"/>
  <c r="CZ172" i="1"/>
  <c r="Y172" i="1" s="1"/>
  <c r="BA1937" i="6" s="1"/>
  <c r="L1936" i="6" s="1"/>
  <c r="F1016" i="1"/>
  <c r="AZ988" i="1"/>
  <c r="DJ1702" i="3"/>
  <c r="F452" i="1"/>
  <c r="AT421" i="1"/>
  <c r="DJ1213" i="3"/>
  <c r="P119" i="1"/>
  <c r="DJ438" i="3"/>
  <c r="F728" i="1"/>
  <c r="V697" i="1"/>
  <c r="DJ1556" i="3"/>
  <c r="DJ716" i="3"/>
  <c r="AT1037" i="1"/>
  <c r="F1069" i="1"/>
  <c r="DJ1057" i="3"/>
  <c r="CI95" i="1"/>
  <c r="AZ130" i="1"/>
  <c r="CY934" i="1"/>
  <c r="X934" i="1" s="1"/>
  <c r="AZ6188" i="6" s="1"/>
  <c r="L6186" i="6" s="1"/>
  <c r="CZ934" i="1"/>
  <c r="Y934" i="1" s="1"/>
  <c r="BA6188" i="6" s="1"/>
  <c r="L6187" i="6" s="1"/>
  <c r="V577" i="1"/>
  <c r="AI572" i="1"/>
  <c r="DJ248" i="3"/>
  <c r="DJ2035" i="3"/>
  <c r="T814" i="1"/>
  <c r="F844" i="1"/>
  <c r="DJ867" i="3"/>
  <c r="DJ131" i="3"/>
  <c r="AX931" i="1"/>
  <c r="F963" i="1"/>
  <c r="R944" i="1"/>
  <c r="DJ1647" i="3"/>
  <c r="DJ923" i="3"/>
  <c r="Q235" i="1"/>
  <c r="CP235" i="1" s="1"/>
  <c r="O235" i="1" s="1"/>
  <c r="P171" i="1"/>
  <c r="CG609" i="1"/>
  <c r="AX621" i="1"/>
  <c r="Q115" i="1"/>
  <c r="DJ1444" i="3"/>
  <c r="F975" i="1"/>
  <c r="AU931" i="1"/>
  <c r="DJ952" i="3"/>
  <c r="U814" i="1"/>
  <c r="F845" i="1"/>
  <c r="DJ1289" i="3"/>
  <c r="DJ2159" i="3"/>
  <c r="S940" i="1"/>
  <c r="CP940" i="1" s="1"/>
  <c r="O940" i="1" s="1"/>
  <c r="Q125" i="1"/>
  <c r="P335" i="1"/>
  <c r="DJ1948" i="3"/>
  <c r="Q223" i="1"/>
  <c r="AX95" i="1"/>
  <c r="F137" i="1"/>
  <c r="CY295" i="1"/>
  <c r="X295" i="1" s="1"/>
  <c r="AZ3542" i="6" s="1"/>
  <c r="L3540" i="6" s="1"/>
  <c r="CZ295" i="1"/>
  <c r="Y295" i="1" s="1"/>
  <c r="BA3542" i="6" s="1"/>
  <c r="L3541" i="6" s="1"/>
  <c r="R124" i="1"/>
  <c r="DJ22" i="3"/>
  <c r="CY165" i="1"/>
  <c r="X165" i="1" s="1"/>
  <c r="AZ1726" i="6" s="1"/>
  <c r="L1724" i="6" s="1"/>
  <c r="CZ165" i="1"/>
  <c r="Y165" i="1" s="1"/>
  <c r="BA1726" i="6" s="1"/>
  <c r="L1725" i="6" s="1"/>
  <c r="F257" i="1"/>
  <c r="AU221" i="1"/>
  <c r="DJ1923" i="3"/>
  <c r="F910" i="1"/>
  <c r="AZ895" i="1"/>
  <c r="AU95" i="1"/>
  <c r="F149" i="1"/>
  <c r="AO22" i="1"/>
  <c r="F1085" i="1"/>
  <c r="AO1111" i="1"/>
  <c r="CY660" i="1"/>
  <c r="X660" i="1" s="1"/>
  <c r="AZ5587" i="6" s="1"/>
  <c r="L5585" i="6" s="1"/>
  <c r="CZ660" i="1"/>
  <c r="Y660" i="1" s="1"/>
  <c r="BA5587" i="6" s="1"/>
  <c r="L5586" i="6" s="1"/>
  <c r="DJ1036" i="3"/>
  <c r="CP113" i="1"/>
  <c r="O113" i="1" s="1"/>
  <c r="AP95" i="1"/>
  <c r="F139" i="1"/>
  <c r="DJ2109" i="3"/>
  <c r="DJ1797" i="3"/>
  <c r="CY276" i="1"/>
  <c r="X276" i="1" s="1"/>
  <c r="AZ2963" i="6" s="1"/>
  <c r="L2961" i="6" s="1"/>
  <c r="CZ276" i="1"/>
  <c r="Y276" i="1" s="1"/>
  <c r="BA2963" i="6" s="1"/>
  <c r="L2962" i="6" s="1"/>
  <c r="DJ804" i="3"/>
  <c r="AZ855" i="1"/>
  <c r="F874" i="1"/>
  <c r="AZ572" i="1"/>
  <c r="F588" i="1"/>
  <c r="CZ480" i="1"/>
  <c r="Y480" i="1" s="1"/>
  <c r="BA4638" i="6" s="1"/>
  <c r="L4637" i="6" s="1"/>
  <c r="CY480" i="1"/>
  <c r="X480" i="1" s="1"/>
  <c r="AZ4638" i="6" s="1"/>
  <c r="L4636" i="6" s="1"/>
  <c r="DJ1706" i="3"/>
  <c r="CP334" i="1"/>
  <c r="O334" i="1" s="1"/>
  <c r="P46" i="1"/>
  <c r="P944" i="1"/>
  <c r="DJ1125" i="3"/>
  <c r="CY235" i="1"/>
  <c r="X235" i="1" s="1"/>
  <c r="AZ2779" i="6" s="1"/>
  <c r="L2777" i="6" s="1"/>
  <c r="CZ235" i="1"/>
  <c r="Y235" i="1" s="1"/>
  <c r="BA2779" i="6" s="1"/>
  <c r="L2778" i="6" s="1"/>
  <c r="DJ969" i="3"/>
  <c r="Q274" i="1"/>
  <c r="CP274" i="1" s="1"/>
  <c r="O274" i="1" s="1"/>
  <c r="CY43" i="1"/>
  <c r="X43" i="1" s="1"/>
  <c r="AZ396" i="6" s="1"/>
  <c r="L394" i="6" s="1"/>
  <c r="CZ43" i="1"/>
  <c r="Y43" i="1" s="1"/>
  <c r="BA396" i="6" s="1"/>
  <c r="L395" i="6" s="1"/>
  <c r="F353" i="1"/>
  <c r="AX329" i="1"/>
  <c r="DJ1139" i="3"/>
  <c r="DJ157" i="3"/>
  <c r="F631" i="1"/>
  <c r="AQ609" i="1"/>
  <c r="DJ144" i="3"/>
  <c r="CY174" i="1"/>
  <c r="X174" i="1" s="1"/>
  <c r="AZ1997" i="6" s="1"/>
  <c r="L1995" i="6" s="1"/>
  <c r="CZ174" i="1"/>
  <c r="Y174" i="1" s="1"/>
  <c r="BA1997" i="6" s="1"/>
  <c r="L1996" i="6" s="1"/>
  <c r="CP112" i="1"/>
  <c r="O112" i="1" s="1"/>
  <c r="CP481" i="1"/>
  <c r="O481" i="1" s="1"/>
  <c r="CY526" i="1"/>
  <c r="X526" i="1" s="1"/>
  <c r="AZ4880" i="6" s="1"/>
  <c r="L4878" i="6" s="1"/>
  <c r="CZ526" i="1"/>
  <c r="Y526" i="1" s="1"/>
  <c r="BA4880" i="6" s="1"/>
  <c r="L4879" i="6" s="1"/>
  <c r="DJ1689" i="3"/>
  <c r="DJ477" i="3"/>
  <c r="CZ954" i="1"/>
  <c r="Y954" i="1" s="1"/>
  <c r="BA6426" i="6" s="1"/>
  <c r="L6425" i="6" s="1"/>
  <c r="CY954" i="1"/>
  <c r="X954" i="1" s="1"/>
  <c r="AZ6426" i="6" s="1"/>
  <c r="L6424" i="6" s="1"/>
  <c r="DJ1226" i="3"/>
  <c r="DJ641" i="3"/>
  <c r="X988" i="1"/>
  <c r="F1031" i="1"/>
  <c r="CY186" i="1"/>
  <c r="X186" i="1" s="1"/>
  <c r="AZ2357" i="6" s="1"/>
  <c r="L2355" i="6" s="1"/>
  <c r="CZ186" i="1"/>
  <c r="Y186" i="1" s="1"/>
  <c r="BA2357" i="6" s="1"/>
  <c r="L2356" i="6" s="1"/>
  <c r="P124" i="1"/>
  <c r="DJ1635" i="3"/>
  <c r="CY287" i="1"/>
  <c r="X287" i="1" s="1"/>
  <c r="AZ3298" i="6" s="1"/>
  <c r="L3296" i="6" s="1"/>
  <c r="CZ287" i="1"/>
  <c r="Y287" i="1" s="1"/>
  <c r="BA3298" i="6" s="1"/>
  <c r="L3297" i="6" s="1"/>
  <c r="AZ823" i="1"/>
  <c r="CI814" i="1"/>
  <c r="CP165" i="1"/>
  <c r="O165" i="1" s="1"/>
  <c r="CP613" i="1"/>
  <c r="O613" i="1" s="1"/>
  <c r="CY169" i="1"/>
  <c r="X169" i="1" s="1"/>
  <c r="AZ1846" i="6" s="1"/>
  <c r="L1844" i="6" s="1"/>
  <c r="CZ169" i="1"/>
  <c r="Y169" i="1" s="1"/>
  <c r="BA1846" i="6" s="1"/>
  <c r="L1845" i="6" s="1"/>
  <c r="DJ140" i="3"/>
  <c r="DJ2142" i="3"/>
  <c r="CY58" i="1"/>
  <c r="X58" i="1" s="1"/>
  <c r="AZ772" i="6" s="1"/>
  <c r="L770" i="6" s="1"/>
  <c r="CZ58" i="1"/>
  <c r="Y58" i="1" s="1"/>
  <c r="BA772" i="6" s="1"/>
  <c r="L771" i="6" s="1"/>
  <c r="CP471" i="1"/>
  <c r="O471" i="1" s="1"/>
  <c r="DJ1471" i="3"/>
  <c r="DJ432" i="3"/>
  <c r="DJ1344" i="3"/>
  <c r="DJ65" i="3"/>
  <c r="S38" i="1"/>
  <c r="DJ70" i="3"/>
  <c r="F1060" i="1"/>
  <c r="AP1037" i="1"/>
  <c r="DJ1050" i="3"/>
  <c r="DJ193" i="3"/>
  <c r="S54" i="1"/>
  <c r="DJ1179" i="3"/>
  <c r="F1011" i="1"/>
  <c r="AW988" i="1"/>
  <c r="CP468" i="1"/>
  <c r="O468" i="1" s="1"/>
  <c r="CZ60" i="1"/>
  <c r="Y60" i="1" s="1"/>
  <c r="BA822" i="6" s="1"/>
  <c r="L821" i="6" s="1"/>
  <c r="CY60" i="1"/>
  <c r="X60" i="1" s="1"/>
  <c r="AZ822" i="6" s="1"/>
  <c r="L820" i="6" s="1"/>
  <c r="DJ1724" i="3"/>
  <c r="DJ1749" i="3"/>
  <c r="DJ1480" i="3"/>
  <c r="DJ825" i="3"/>
  <c r="S227" i="1"/>
  <c r="Q174" i="1"/>
  <c r="CP174" i="1" s="1"/>
  <c r="O174" i="1" s="1"/>
  <c r="DJ1382" i="3"/>
  <c r="DJ1446" i="3"/>
  <c r="DJ305" i="3"/>
  <c r="S103" i="1"/>
  <c r="CY106" i="1"/>
  <c r="X106" i="1" s="1"/>
  <c r="AZ1103" i="6" s="1"/>
  <c r="L1101" i="6" s="1"/>
  <c r="CZ106" i="1"/>
  <c r="Y106" i="1" s="1"/>
  <c r="BA1103" i="6" s="1"/>
  <c r="L1102" i="6" s="1"/>
  <c r="CY741" i="1"/>
  <c r="X741" i="1" s="1"/>
  <c r="AZ5855" i="6" s="1"/>
  <c r="L5853" i="6" s="1"/>
  <c r="CZ741" i="1"/>
  <c r="Y741" i="1" s="1"/>
  <c r="BA5855" i="6" s="1"/>
  <c r="L5854" i="6" s="1"/>
  <c r="DJ2162" i="3"/>
  <c r="S943" i="1"/>
  <c r="CZ657" i="1"/>
  <c r="Y657" i="1" s="1"/>
  <c r="BA5505" i="6" s="1"/>
  <c r="L5504" i="6" s="1"/>
  <c r="CY657" i="1"/>
  <c r="X657" i="1" s="1"/>
  <c r="AZ5505" i="6" s="1"/>
  <c r="L5503" i="6" s="1"/>
  <c r="CP480" i="1"/>
  <c r="O480" i="1" s="1"/>
  <c r="DJ1934" i="3"/>
  <c r="CY230" i="1"/>
  <c r="X230" i="1" s="1"/>
  <c r="AZ2628" i="6" s="1"/>
  <c r="L2626" i="6" s="1"/>
  <c r="CZ230" i="1"/>
  <c r="Y230" i="1" s="1"/>
  <c r="BA2628" i="6" s="1"/>
  <c r="L2627" i="6" s="1"/>
  <c r="R658" i="1"/>
  <c r="CY658" i="1" s="1"/>
  <c r="X658" i="1" s="1"/>
  <c r="AZ5531" i="6" s="1"/>
  <c r="L5529" i="6" s="1"/>
  <c r="R37" i="1"/>
  <c r="DJ1154" i="3"/>
  <c r="S291" i="1"/>
  <c r="DJ2145" i="3"/>
  <c r="Q934" i="1"/>
  <c r="CP934" i="1" s="1"/>
  <c r="O934" i="1" s="1"/>
  <c r="DJ2168" i="3"/>
  <c r="S945" i="1"/>
  <c r="DJ2096" i="3"/>
  <c r="CY232" i="1"/>
  <c r="X232" i="1" s="1"/>
  <c r="AZ2688" i="6" s="1"/>
  <c r="L2686" i="6" s="1"/>
  <c r="CZ232" i="1"/>
  <c r="Y232" i="1" s="1"/>
  <c r="BA2688" i="6" s="1"/>
  <c r="L2687" i="6" s="1"/>
  <c r="DJ656" i="3"/>
  <c r="S177" i="1"/>
  <c r="R170" i="1"/>
  <c r="DJ444" i="3"/>
  <c r="AR988" i="1"/>
  <c r="F1033" i="1"/>
  <c r="Q702" i="1"/>
  <c r="CP702" i="1" s="1"/>
  <c r="O702" i="1" s="1"/>
  <c r="BA931" i="1"/>
  <c r="F976" i="1"/>
  <c r="AY1051" i="1"/>
  <c r="CH1037" i="1"/>
  <c r="AE577" i="1"/>
  <c r="Q106" i="1"/>
  <c r="CP106" i="1" s="1"/>
  <c r="O106" i="1" s="1"/>
  <c r="GM106" i="1" s="1"/>
  <c r="GN106" i="1" s="1"/>
  <c r="DJ1181" i="3"/>
  <c r="CY180" i="1"/>
  <c r="X180" i="1" s="1"/>
  <c r="AZ2177" i="6" s="1"/>
  <c r="L2175" i="6" s="1"/>
  <c r="CZ180" i="1"/>
  <c r="Y180" i="1" s="1"/>
  <c r="BA2177" i="6" s="1"/>
  <c r="L2176" i="6" s="1"/>
  <c r="DJ2129" i="3"/>
  <c r="S897" i="1"/>
  <c r="CP110" i="1"/>
  <c r="O110" i="1" s="1"/>
  <c r="DJ2095" i="3"/>
  <c r="DJ2025" i="3"/>
  <c r="DJ1470" i="3"/>
  <c r="DJ1358" i="3"/>
  <c r="BA855" i="1"/>
  <c r="F883" i="1"/>
  <c r="W28" i="1"/>
  <c r="F87" i="1"/>
  <c r="W1081" i="1"/>
  <c r="CZ817" i="1"/>
  <c r="Y817" i="1" s="1"/>
  <c r="BA5968" i="6" s="1"/>
  <c r="L5967" i="6" s="1"/>
  <c r="CY817" i="1"/>
  <c r="X817" i="1" s="1"/>
  <c r="AZ5968" i="6" s="1"/>
  <c r="L5966" i="6" s="1"/>
  <c r="DJ1214" i="3"/>
  <c r="CP102" i="1"/>
  <c r="O102" i="1" s="1"/>
  <c r="AR1037" i="1"/>
  <c r="F1079" i="1"/>
  <c r="DJ560" i="3"/>
  <c r="CP860" i="1"/>
  <c r="O860" i="1" s="1"/>
  <c r="GM860" i="1" s="1"/>
  <c r="GN860" i="1" s="1"/>
  <c r="CY231" i="1"/>
  <c r="X231" i="1" s="1"/>
  <c r="AZ2659" i="6" s="1"/>
  <c r="L2657" i="6" s="1"/>
  <c r="CZ231" i="1"/>
  <c r="Y231" i="1" s="1"/>
  <c r="BA2659" i="6" s="1"/>
  <c r="L2658" i="6" s="1"/>
  <c r="CZ533" i="1"/>
  <c r="Y533" i="1" s="1"/>
  <c r="BA5005" i="6" s="1"/>
  <c r="L5004" i="6" s="1"/>
  <c r="CY533" i="1"/>
  <c r="X533" i="1" s="1"/>
  <c r="AZ5005" i="6" s="1"/>
  <c r="L5003" i="6" s="1"/>
  <c r="DJ579" i="3"/>
  <c r="S170" i="1"/>
  <c r="F84" i="1"/>
  <c r="T28" i="1"/>
  <c r="T1081" i="1"/>
  <c r="AI931" i="1"/>
  <c r="V956" i="1"/>
  <c r="DJ1192" i="3"/>
  <c r="DJ381" i="3"/>
  <c r="Q36" i="1"/>
  <c r="CP36" i="1" s="1"/>
  <c r="O36" i="1" s="1"/>
  <c r="R897" i="1"/>
  <c r="AE899" i="1" s="1"/>
  <c r="DJ1029" i="3"/>
  <c r="DJ424" i="3"/>
  <c r="CP55" i="1"/>
  <c r="O55" i="1" s="1"/>
  <c r="CZ739" i="1"/>
  <c r="Y739" i="1" s="1"/>
  <c r="BA5811" i="6" s="1"/>
  <c r="L5810" i="6" s="1"/>
  <c r="CY739" i="1"/>
  <c r="X739" i="1" s="1"/>
  <c r="AZ5811" i="6" s="1"/>
  <c r="L5809" i="6" s="1"/>
  <c r="DJ1959" i="3"/>
  <c r="DJ1661" i="3"/>
  <c r="P342" i="1"/>
  <c r="S340" i="1"/>
  <c r="DJ1417" i="3"/>
  <c r="BB22" i="1"/>
  <c r="BB1111" i="1"/>
  <c r="F1094" i="1"/>
  <c r="DJ1408" i="3"/>
  <c r="Q38" i="1"/>
  <c r="DJ1788" i="3"/>
  <c r="DJ492" i="3"/>
  <c r="DJ1489" i="3"/>
  <c r="S431" i="1"/>
  <c r="DJ1381" i="3"/>
  <c r="R1037" i="1"/>
  <c r="F1065" i="1"/>
  <c r="Q897" i="1"/>
  <c r="AD899" i="1" s="1"/>
  <c r="DJ1961" i="3"/>
  <c r="DJ739" i="3"/>
  <c r="R54" i="1"/>
  <c r="CY56" i="1"/>
  <c r="X56" i="1" s="1"/>
  <c r="AZ722" i="6" s="1"/>
  <c r="L720" i="6" s="1"/>
  <c r="CZ56" i="1"/>
  <c r="Y56" i="1" s="1"/>
  <c r="BA722" i="6" s="1"/>
  <c r="L721" i="6" s="1"/>
  <c r="F1013" i="1"/>
  <c r="AY988" i="1"/>
  <c r="T466" i="1"/>
  <c r="F508" i="1"/>
  <c r="DJ1572" i="3"/>
  <c r="Q478" i="1"/>
  <c r="DJ1431" i="3"/>
  <c r="DJ516" i="3"/>
  <c r="BA519" i="1"/>
  <c r="F560" i="1"/>
  <c r="Q659" i="1"/>
  <c r="DJ707" i="3"/>
  <c r="DJ503" i="3"/>
  <c r="DJ2094" i="3"/>
  <c r="DJ1656" i="3"/>
  <c r="DJ1538" i="3"/>
  <c r="S473" i="1"/>
  <c r="CP473" i="1" s="1"/>
  <c r="O473" i="1" s="1"/>
  <c r="F209" i="1"/>
  <c r="BA162" i="1"/>
  <c r="R227" i="1"/>
  <c r="AX895" i="1"/>
  <c r="F906" i="1"/>
  <c r="R103" i="1"/>
  <c r="R943" i="1"/>
  <c r="DJ973" i="3"/>
  <c r="DJ480" i="3"/>
  <c r="DJ2187" i="3"/>
  <c r="S953" i="1"/>
  <c r="DJ1910" i="3"/>
  <c r="Q525" i="1"/>
  <c r="Q385" i="1"/>
  <c r="CP385" i="1" s="1"/>
  <c r="O385" i="1" s="1"/>
  <c r="CY185" i="1"/>
  <c r="X185" i="1" s="1"/>
  <c r="AZ2326" i="6" s="1"/>
  <c r="L2324" i="6" s="1"/>
  <c r="CZ185" i="1"/>
  <c r="Y185" i="1" s="1"/>
  <c r="BA2326" i="6" s="1"/>
  <c r="L2325" i="6" s="1"/>
  <c r="P37" i="1"/>
  <c r="DJ1967" i="3"/>
  <c r="S663" i="1"/>
  <c r="DJ845" i="3"/>
  <c r="DJ853" i="3"/>
  <c r="CY116" i="1"/>
  <c r="X116" i="1" s="1"/>
  <c r="AZ1358" i="6" s="1"/>
  <c r="L1356" i="6" s="1"/>
  <c r="CZ116" i="1"/>
  <c r="Y116" i="1" s="1"/>
  <c r="BA1358" i="6" s="1"/>
  <c r="L1357" i="6" s="1"/>
  <c r="R291" i="1"/>
  <c r="CB988" i="1"/>
  <c r="AS1005" i="1"/>
  <c r="AH162" i="1"/>
  <c r="U189" i="1"/>
  <c r="R945" i="1"/>
  <c r="DJ996" i="3"/>
  <c r="DJ308" i="3"/>
  <c r="R225" i="1"/>
  <c r="CY225" i="1" s="1"/>
  <c r="X225" i="1" s="1"/>
  <c r="AZ2479" i="6" s="1"/>
  <c r="L2477" i="6" s="1"/>
  <c r="DJ782" i="3"/>
  <c r="DJ1946" i="3"/>
  <c r="R177" i="1"/>
  <c r="Q170" i="1"/>
  <c r="Q475" i="1"/>
  <c r="CP475" i="1" s="1"/>
  <c r="O475" i="1" s="1"/>
  <c r="DJ890" i="3"/>
  <c r="CP522" i="1"/>
  <c r="O522" i="1" s="1"/>
  <c r="AW1051" i="1"/>
  <c r="CF1037" i="1"/>
  <c r="AC577" i="1"/>
  <c r="S1037" i="1"/>
  <c r="F1066" i="1"/>
  <c r="CP485" i="1"/>
  <c r="O485" i="1" s="1"/>
  <c r="CI931" i="1"/>
  <c r="AZ956" i="1"/>
  <c r="Q227" i="1"/>
  <c r="AH519" i="1"/>
  <c r="U540" i="1"/>
  <c r="DJ1921" i="3"/>
  <c r="DJ57" i="3"/>
  <c r="S37" i="1"/>
  <c r="Q663" i="1"/>
  <c r="DJ163" i="3"/>
  <c r="Q50" i="1"/>
  <c r="CP50" i="1" s="1"/>
  <c r="O50" i="1" s="1"/>
  <c r="U270" i="1"/>
  <c r="F319" i="1"/>
  <c r="CY703" i="1"/>
  <c r="X703" i="1" s="1"/>
  <c r="AZ5788" i="6" s="1"/>
  <c r="L5786" i="6" s="1"/>
  <c r="CZ703" i="1"/>
  <c r="Y703" i="1" s="1"/>
  <c r="BA5788" i="6" s="1"/>
  <c r="L5787" i="6" s="1"/>
  <c r="AE863" i="1"/>
  <c r="CY529" i="1"/>
  <c r="X529" i="1" s="1"/>
  <c r="AZ4937" i="6" s="1"/>
  <c r="L4935" i="6" s="1"/>
  <c r="CZ529" i="1"/>
  <c r="Y529" i="1" s="1"/>
  <c r="BA4937" i="6" s="1"/>
  <c r="L4936" i="6" s="1"/>
  <c r="Q177" i="1"/>
  <c r="P170" i="1"/>
  <c r="F1068" i="1"/>
  <c r="AS1037" i="1"/>
  <c r="Q381" i="1"/>
  <c r="CP381" i="1" s="1"/>
  <c r="O381" i="1" s="1"/>
  <c r="GM381" i="1" s="1"/>
  <c r="GN381" i="1" s="1"/>
  <c r="T737" i="1"/>
  <c r="F766" i="1"/>
  <c r="AV1051" i="1"/>
  <c r="CE1037" i="1"/>
  <c r="DJ1759" i="3"/>
  <c r="S574" i="1"/>
  <c r="CZ382" i="1"/>
  <c r="Y382" i="1" s="1"/>
  <c r="BA4040" i="6" s="1"/>
  <c r="L4039" i="6" s="1"/>
  <c r="CY382" i="1"/>
  <c r="X382" i="1" s="1"/>
  <c r="AZ4040" i="6" s="1"/>
  <c r="L4038" i="6" s="1"/>
  <c r="CY523" i="1"/>
  <c r="X523" i="1" s="1"/>
  <c r="CZ523" i="1"/>
  <c r="Y523" i="1" s="1"/>
  <c r="BA4823" i="6" s="1"/>
  <c r="L4822" i="6" s="1"/>
  <c r="DJ1821" i="3"/>
  <c r="CP53" i="1"/>
  <c r="O53" i="1" s="1"/>
  <c r="Y988" i="1"/>
  <c r="F1032" i="1"/>
  <c r="F445" i="1"/>
  <c r="AZ421" i="1"/>
  <c r="DJ612" i="3"/>
  <c r="S173" i="1"/>
  <c r="F793" i="1"/>
  <c r="AZ777" i="1"/>
  <c r="DJ1422" i="3"/>
  <c r="DJ323" i="3"/>
  <c r="Q105" i="1"/>
  <c r="CP105" i="1" s="1"/>
  <c r="O105" i="1" s="1"/>
  <c r="CI378" i="1"/>
  <c r="AZ389" i="1"/>
  <c r="P54" i="1"/>
  <c r="Q99" i="1"/>
  <c r="CP99" i="1" s="1"/>
  <c r="O99" i="1" s="1"/>
  <c r="F685" i="1"/>
  <c r="BA653" i="1"/>
  <c r="CP700" i="1"/>
  <c r="O700" i="1" s="1"/>
  <c r="DJ981" i="3"/>
  <c r="R659" i="1"/>
  <c r="DJ1768" i="3"/>
  <c r="DJ1146" i="3"/>
  <c r="DJ1158" i="3"/>
  <c r="DJ20" i="3"/>
  <c r="F965" i="1"/>
  <c r="AP931" i="1"/>
  <c r="AZ737" i="1"/>
  <c r="F756" i="1"/>
  <c r="Q743" i="1"/>
  <c r="CP743" i="1" s="1"/>
  <c r="O743" i="1" s="1"/>
  <c r="DJ1274" i="3"/>
  <c r="DJ1925" i="3"/>
  <c r="CP287" i="1"/>
  <c r="O287" i="1" s="1"/>
  <c r="P227" i="1"/>
  <c r="DJ1955" i="3"/>
  <c r="S662" i="1"/>
  <c r="DJ1514" i="3"/>
  <c r="DJ1072" i="3"/>
  <c r="Q342" i="1"/>
  <c r="P103" i="1"/>
  <c r="DJ312" i="3"/>
  <c r="DJ1512" i="3"/>
  <c r="DJ285" i="3"/>
  <c r="Q37" i="1"/>
  <c r="DJ1561" i="3"/>
  <c r="R663" i="1"/>
  <c r="DJ1346" i="3"/>
  <c r="P291" i="1"/>
  <c r="DJ2050" i="3"/>
  <c r="DJ383" i="3"/>
  <c r="P945" i="1"/>
  <c r="Q41" i="1"/>
  <c r="CP41" i="1" s="1"/>
  <c r="O41" i="1" s="1"/>
  <c r="DJ803" i="3"/>
  <c r="Q225" i="1"/>
  <c r="P177" i="1"/>
  <c r="R168" i="1"/>
  <c r="CY168" i="1" s="1"/>
  <c r="X168" i="1" s="1"/>
  <c r="AZ1817" i="6" s="1"/>
  <c r="L1815" i="6" s="1"/>
  <c r="Q423" i="1"/>
  <c r="CP423" i="1" s="1"/>
  <c r="O423" i="1" s="1"/>
  <c r="CP536" i="1"/>
  <c r="O536" i="1" s="1"/>
  <c r="GM536" i="1" s="1"/>
  <c r="GN536" i="1" s="1"/>
  <c r="AU988" i="1"/>
  <c r="F1024" i="1"/>
  <c r="DJ1919" i="3"/>
  <c r="S659" i="1"/>
  <c r="DJ1319" i="3"/>
  <c r="Q340" i="1"/>
  <c r="BA1037" i="1"/>
  <c r="F1071" i="1"/>
  <c r="R173" i="1"/>
  <c r="U466" i="1"/>
  <c r="F509" i="1"/>
  <c r="P659" i="1"/>
  <c r="DJ337" i="3"/>
  <c r="S107" i="1"/>
  <c r="CP107" i="1" s="1"/>
  <c r="O107" i="1" s="1"/>
  <c r="CY661" i="1"/>
  <c r="X661" i="1" s="1"/>
  <c r="AZ5615" i="6" s="1"/>
  <c r="L5613" i="6" s="1"/>
  <c r="CZ661" i="1"/>
  <c r="Y661" i="1" s="1"/>
  <c r="BA5615" i="6" s="1"/>
  <c r="L5614" i="6" s="1"/>
  <c r="CI221" i="1"/>
  <c r="AZ238" i="1"/>
  <c r="CP39" i="1"/>
  <c r="O39" i="1" s="1"/>
  <c r="DJ1000" i="3"/>
  <c r="S277" i="1"/>
  <c r="P663" i="1"/>
  <c r="CP619" i="1"/>
  <c r="O619" i="1" s="1"/>
  <c r="DJ119" i="3"/>
  <c r="AP329" i="1"/>
  <c r="F355" i="1"/>
  <c r="P946" i="1"/>
  <c r="U1037" i="1"/>
  <c r="F1073" i="1"/>
  <c r="AC863" i="1"/>
  <c r="P225" i="1"/>
  <c r="AX823" i="1"/>
  <c r="CG814" i="1"/>
  <c r="U931" i="1"/>
  <c r="F978" i="1"/>
  <c r="Q45" i="1"/>
  <c r="F453" i="1"/>
  <c r="AU421" i="1"/>
  <c r="DJ2085" i="3"/>
  <c r="CY292" i="1"/>
  <c r="X292" i="1" s="1"/>
  <c r="AZ3451" i="6" s="1"/>
  <c r="L3449" i="6" s="1"/>
  <c r="CZ292" i="1"/>
  <c r="Y292" i="1" s="1"/>
  <c r="BA3451" i="6" s="1"/>
  <c r="L3450" i="6" s="1"/>
  <c r="CP236" i="1"/>
  <c r="O236" i="1" s="1"/>
  <c r="DJ704" i="3"/>
  <c r="AB1037" i="1"/>
  <c r="O1051" i="1"/>
  <c r="DJ1101" i="3"/>
  <c r="Q286" i="1"/>
  <c r="CP286" i="1" s="1"/>
  <c r="O286" i="1" s="1"/>
  <c r="CY183" i="1"/>
  <c r="X183" i="1" s="1"/>
  <c r="AZ2266" i="6" s="1"/>
  <c r="L2264" i="6" s="1"/>
  <c r="CZ183" i="1"/>
  <c r="Y183" i="1" s="1"/>
  <c r="BA2266" i="6" s="1"/>
  <c r="L2265" i="6" s="1"/>
  <c r="F1078" i="1"/>
  <c r="Y1037" i="1"/>
  <c r="DJ2186" i="3"/>
  <c r="S952" i="1"/>
  <c r="CP952" i="1" s="1"/>
  <c r="O952" i="1" s="1"/>
  <c r="P173" i="1"/>
  <c r="DJ155" i="3"/>
  <c r="DJ47" i="3"/>
  <c r="CG988" i="1"/>
  <c r="AX1005" i="1"/>
  <c r="DJ175" i="3"/>
  <c r="Q295" i="1"/>
  <c r="DJ447" i="3"/>
  <c r="DJ2158" i="3"/>
  <c r="S939" i="1"/>
  <c r="CP939" i="1" s="1"/>
  <c r="O939" i="1" s="1"/>
  <c r="DJ2181" i="3"/>
  <c r="DJ1958" i="3"/>
  <c r="DJ257" i="3"/>
  <c r="S97" i="1"/>
  <c r="CP97" i="1" s="1"/>
  <c r="O97" i="1" s="1"/>
  <c r="Q279" i="1"/>
  <c r="CP279" i="1" s="1"/>
  <c r="O279" i="1" s="1"/>
  <c r="DJ88" i="3"/>
  <c r="F841" i="1"/>
  <c r="AT814" i="1"/>
  <c r="CG378" i="1"/>
  <c r="AX389" i="1"/>
  <c r="DJ1398" i="3"/>
  <c r="S383" i="1"/>
  <c r="Q294" i="1"/>
  <c r="CP294" i="1" s="1"/>
  <c r="O294" i="1" s="1"/>
  <c r="GM294" i="1" s="1"/>
  <c r="GN294" i="1" s="1"/>
  <c r="DJ2160" i="3"/>
  <c r="S941" i="1"/>
  <c r="DJ2093" i="3"/>
  <c r="Q662" i="1"/>
  <c r="Q612" i="1"/>
  <c r="CP612" i="1" s="1"/>
  <c r="O612" i="1" s="1"/>
  <c r="GM612" i="1" s="1"/>
  <c r="GN612" i="1" s="1"/>
  <c r="DJ1654" i="3"/>
  <c r="Q524" i="1"/>
  <c r="CP524" i="1" s="1"/>
  <c r="O524" i="1" s="1"/>
  <c r="DJ928" i="3"/>
  <c r="F716" i="1"/>
  <c r="AZ697" i="1"/>
  <c r="AX863" i="1"/>
  <c r="CG855" i="1"/>
  <c r="Q184" i="1"/>
  <c r="CP184" i="1" s="1"/>
  <c r="O184" i="1" s="1"/>
  <c r="F723" i="1"/>
  <c r="AT697" i="1"/>
  <c r="DJ1705" i="3"/>
  <c r="Q532" i="1"/>
  <c r="CP532" i="1" s="1"/>
  <c r="O532" i="1" s="1"/>
  <c r="GM532" i="1" s="1"/>
  <c r="GN532" i="1" s="1"/>
  <c r="R277" i="1"/>
  <c r="DJ546" i="3"/>
  <c r="S167" i="1"/>
  <c r="DJ2066" i="3"/>
  <c r="S816" i="1"/>
  <c r="DJ2091" i="3"/>
  <c r="S821" i="1"/>
  <c r="DJ1858" i="3"/>
  <c r="DJ303" i="3"/>
  <c r="DJ1892" i="3"/>
  <c r="DJ110" i="3"/>
  <c r="DJ616" i="3"/>
  <c r="Q46" i="1"/>
  <c r="Q336" i="1"/>
  <c r="CP336" i="1" s="1"/>
  <c r="O336" i="1" s="1"/>
  <c r="DJ2171" i="3"/>
  <c r="S946" i="1"/>
  <c r="DJ212" i="3"/>
  <c r="T931" i="1"/>
  <c r="F977" i="1"/>
  <c r="DJ2100" i="3"/>
  <c r="S857" i="1"/>
  <c r="DJ559" i="3"/>
  <c r="Q168" i="1"/>
  <c r="DJ2089" i="3"/>
  <c r="DJ1505" i="3"/>
  <c r="W737" i="1"/>
  <c r="F769" i="1"/>
  <c r="BC22" i="1"/>
  <c r="BC1111" i="1"/>
  <c r="F1097" i="1"/>
  <c r="DJ945" i="3"/>
  <c r="S272" i="1"/>
  <c r="AQ378" i="1"/>
  <c r="F399" i="1"/>
  <c r="Q383" i="1"/>
  <c r="AU270" i="1"/>
  <c r="F316" i="1"/>
  <c r="P662" i="1"/>
  <c r="CY283" i="1"/>
  <c r="X283" i="1" s="1"/>
  <c r="AZ3176" i="6" s="1"/>
  <c r="L3174" i="6" s="1"/>
  <c r="CZ283" i="1"/>
  <c r="Y283" i="1" s="1"/>
  <c r="BA3176" i="6" s="1"/>
  <c r="L3175" i="6" s="1"/>
  <c r="P117" i="1"/>
  <c r="F247" i="1"/>
  <c r="AP221" i="1"/>
  <c r="AX737" i="1"/>
  <c r="F752" i="1"/>
  <c r="DJ1205" i="3"/>
  <c r="Q280" i="1"/>
  <c r="CP280" i="1" s="1"/>
  <c r="O280" i="1" s="1"/>
  <c r="GM280" i="1" s="1"/>
  <c r="GN280" i="1" s="1"/>
  <c r="Q277" i="1"/>
  <c r="R167" i="1"/>
  <c r="R816" i="1"/>
  <c r="R821" i="1"/>
  <c r="U238" i="1"/>
  <c r="AH221" i="1"/>
  <c r="DJ462" i="3"/>
  <c r="CY101" i="1"/>
  <c r="X101" i="1" s="1"/>
  <c r="AZ976" i="6" s="1"/>
  <c r="L974" i="6" s="1"/>
  <c r="CZ101" i="1"/>
  <c r="Y101" i="1" s="1"/>
  <c r="BA976" i="6" s="1"/>
  <c r="L975" i="6" s="1"/>
  <c r="R469" i="1"/>
  <c r="DJ1265" i="3"/>
  <c r="AZ346" i="1"/>
  <c r="CI329" i="1"/>
  <c r="DJ925" i="3"/>
  <c r="R946" i="1"/>
  <c r="P341" i="1"/>
  <c r="DJ970" i="3"/>
  <c r="P168" i="1"/>
  <c r="F833" i="1"/>
  <c r="AQ814" i="1"/>
  <c r="DJ2074" i="3"/>
  <c r="DJ45" i="3"/>
  <c r="DJ2132" i="3"/>
  <c r="CP275" i="1"/>
  <c r="O275" i="1" s="1"/>
  <c r="F441" i="1"/>
  <c r="AX421" i="1"/>
  <c r="CP431" i="1"/>
  <c r="O431" i="1" s="1"/>
  <c r="P897" i="1"/>
  <c r="DJ728" i="3"/>
  <c r="F398" i="1"/>
  <c r="AP378" i="1"/>
  <c r="F922" i="1"/>
  <c r="V895" i="1"/>
  <c r="DJ1675" i="3"/>
  <c r="R662" i="1"/>
  <c r="CP953" i="1"/>
  <c r="O953" i="1" s="1"/>
  <c r="DJ1298" i="3"/>
  <c r="R476" i="1"/>
  <c r="Q234" i="1"/>
  <c r="CP234" i="1" s="1"/>
  <c r="O234" i="1" s="1"/>
  <c r="AQ988" i="1"/>
  <c r="F1015" i="1"/>
  <c r="CP618" i="1"/>
  <c r="O618" i="1" s="1"/>
  <c r="AT378" i="1"/>
  <c r="F407" i="1"/>
  <c r="F1058" i="1"/>
  <c r="AX1037" i="1"/>
  <c r="AT609" i="1"/>
  <c r="F639" i="1"/>
  <c r="CY656" i="1"/>
  <c r="X656" i="1" s="1"/>
  <c r="AZ5479" i="6" s="1"/>
  <c r="L5477" i="6" s="1"/>
  <c r="CZ656" i="1"/>
  <c r="Y656" i="1" s="1"/>
  <c r="BA5479" i="6" s="1"/>
  <c r="L5478" i="6" s="1"/>
  <c r="DJ1094" i="3"/>
  <c r="Q127" i="1"/>
  <c r="CP127" i="1" s="1"/>
  <c r="O127" i="1" s="1"/>
  <c r="GM127" i="1" s="1"/>
  <c r="GN127" i="1" s="1"/>
  <c r="DJ2057" i="3"/>
  <c r="DJ1202" i="3"/>
  <c r="CY236" i="1"/>
  <c r="X236" i="1" s="1"/>
  <c r="AZ2808" i="6" s="1"/>
  <c r="L2806" i="6" s="1"/>
  <c r="CZ236" i="1"/>
  <c r="Y236" i="1" s="1"/>
  <c r="BA2808" i="6" s="1"/>
  <c r="L2807" i="6" s="1"/>
  <c r="DJ284" i="3"/>
  <c r="DJ2063" i="3"/>
  <c r="DJ2182" i="3"/>
  <c r="S951" i="1"/>
  <c r="DJ2078" i="3"/>
  <c r="DJ1707" i="3"/>
  <c r="DJ1575" i="3"/>
  <c r="S479" i="1"/>
  <c r="CP479" i="1" s="1"/>
  <c r="O479" i="1" s="1"/>
  <c r="DJ399" i="3"/>
  <c r="BA466" i="1"/>
  <c r="F507" i="1"/>
  <c r="CZ483" i="1"/>
  <c r="Y483" i="1" s="1"/>
  <c r="BA4692" i="6" s="1"/>
  <c r="L4691" i="6" s="1"/>
  <c r="CY483" i="1"/>
  <c r="X483" i="1" s="1"/>
  <c r="AZ4692" i="6" s="1"/>
  <c r="L4690" i="6" s="1"/>
  <c r="DJ351" i="3"/>
  <c r="Q429" i="1"/>
  <c r="CP429" i="1" s="1"/>
  <c r="O429" i="1" s="1"/>
  <c r="DJ1545" i="3"/>
  <c r="S474" i="1"/>
  <c r="DJ345" i="3"/>
  <c r="S108" i="1"/>
  <c r="DJ593" i="3"/>
  <c r="S35" i="1"/>
  <c r="DJ2112" i="3"/>
  <c r="DJ1573" i="3"/>
  <c r="R272" i="1"/>
  <c r="AI745" i="1"/>
  <c r="R383" i="1"/>
  <c r="CP226" i="1"/>
  <c r="O226" i="1" s="1"/>
  <c r="Q117" i="1"/>
  <c r="T95" i="1"/>
  <c r="F151" i="1"/>
  <c r="CG28" i="1"/>
  <c r="AX63" i="1"/>
  <c r="AC705" i="1"/>
  <c r="CP699" i="1"/>
  <c r="O699" i="1" s="1"/>
  <c r="P277" i="1"/>
  <c r="Q179" i="1"/>
  <c r="CP179" i="1" s="1"/>
  <c r="O179" i="1" s="1"/>
  <c r="P167" i="1"/>
  <c r="Q47" i="1"/>
  <c r="BA270" i="1"/>
  <c r="F317" i="1"/>
  <c r="Q816" i="1"/>
  <c r="Q821" i="1"/>
  <c r="Q123" i="1"/>
  <c r="CY59" i="1"/>
  <c r="X59" i="1" s="1"/>
  <c r="AZ796" i="6" s="1"/>
  <c r="L794" i="6" s="1"/>
  <c r="CZ59" i="1"/>
  <c r="Y59" i="1" s="1"/>
  <c r="BA796" i="6" s="1"/>
  <c r="L795" i="6" s="1"/>
  <c r="F411" i="1"/>
  <c r="U378" i="1"/>
  <c r="DJ1510" i="3"/>
  <c r="S469" i="1"/>
  <c r="DJ217" i="3"/>
  <c r="S57" i="1"/>
  <c r="Q946" i="1"/>
  <c r="DJ683" i="3"/>
  <c r="F645" i="1"/>
  <c r="W609" i="1"/>
  <c r="DJ1180" i="3"/>
  <c r="F1007" i="1"/>
  <c r="O988" i="1"/>
  <c r="DJ645" i="3"/>
  <c r="S176" i="1"/>
  <c r="CP176" i="1" s="1"/>
  <c r="O176" i="1" s="1"/>
  <c r="DJ1296" i="3"/>
  <c r="Q338" i="1"/>
  <c r="CY178" i="1"/>
  <c r="X178" i="1" s="1"/>
  <c r="AZ2117" i="6" s="1"/>
  <c r="L2115" i="6" s="1"/>
  <c r="CZ178" i="1"/>
  <c r="Y178" i="1" s="1"/>
  <c r="BA2117" i="6" s="1"/>
  <c r="L2116" i="6" s="1"/>
  <c r="T329" i="1"/>
  <c r="F367" i="1"/>
  <c r="Q292" i="1"/>
  <c r="CP292" i="1" s="1"/>
  <c r="O292" i="1" s="1"/>
  <c r="DJ1390" i="3"/>
  <c r="CP950" i="1"/>
  <c r="O950" i="1" s="1"/>
  <c r="CP780" i="1"/>
  <c r="O780" i="1" s="1"/>
  <c r="GM780" i="1" s="1"/>
  <c r="GN780" i="1" s="1"/>
  <c r="R951" i="1"/>
  <c r="DJ44" i="3"/>
  <c r="U737" i="1"/>
  <c r="F767" i="1"/>
  <c r="DJ570" i="3"/>
  <c r="Q169" i="1"/>
  <c r="CP169" i="1" s="1"/>
  <c r="O169" i="1" s="1"/>
  <c r="DJ1485" i="3"/>
  <c r="DJ1950" i="3"/>
  <c r="R474" i="1"/>
  <c r="DJ662" i="3"/>
  <c r="DJ927" i="3"/>
  <c r="Q60" i="1"/>
  <c r="CP60" i="1" s="1"/>
  <c r="O60" i="1" s="1"/>
  <c r="R108" i="1"/>
  <c r="DJ208" i="3"/>
  <c r="DJ877" i="3"/>
  <c r="R35" i="1"/>
  <c r="Q660" i="1"/>
  <c r="CP660" i="1" s="1"/>
  <c r="O660" i="1" s="1"/>
  <c r="Q272" i="1"/>
  <c r="AI466" i="1"/>
  <c r="V487" i="1"/>
  <c r="P383" i="1"/>
  <c r="R233" i="1"/>
  <c r="BD1005" i="1"/>
  <c r="CM988" i="1"/>
  <c r="AX162" i="1"/>
  <c r="F196" i="1"/>
  <c r="DJ1440" i="3"/>
  <c r="S424" i="1"/>
  <c r="DJ417" i="3"/>
  <c r="S117" i="1"/>
  <c r="DJ2134" i="3"/>
  <c r="AQ855" i="1"/>
  <c r="F873" i="1"/>
  <c r="AQ28" i="1"/>
  <c r="F73" i="1"/>
  <c r="AQ1081" i="1"/>
  <c r="DJ537" i="3"/>
  <c r="T421" i="1"/>
  <c r="F455" i="1"/>
  <c r="Q817" i="1"/>
  <c r="CP817" i="1" s="1"/>
  <c r="O817" i="1" s="1"/>
  <c r="CP484" i="1"/>
  <c r="O484" i="1" s="1"/>
  <c r="DJ700" i="3"/>
  <c r="S181" i="1"/>
  <c r="Q289" i="1"/>
  <c r="Q167" i="1"/>
  <c r="P47" i="1"/>
  <c r="DJ2175" i="3"/>
  <c r="P816" i="1"/>
  <c r="P821" i="1"/>
  <c r="DJ1684" i="3"/>
  <c r="DJ4" i="3"/>
  <c r="Q469" i="1"/>
  <c r="Q343" i="1"/>
  <c r="DJ485" i="3"/>
  <c r="DJ564" i="3"/>
  <c r="AX653" i="1"/>
  <c r="F672" i="1"/>
  <c r="DJ1329" i="3"/>
  <c r="S341" i="1"/>
  <c r="DJ1335" i="3"/>
  <c r="U421" i="1"/>
  <c r="F456" i="1"/>
  <c r="CP703" i="1"/>
  <c r="O703" i="1" s="1"/>
  <c r="Q230" i="1"/>
  <c r="CP230" i="1" s="1"/>
  <c r="O230" i="1" s="1"/>
  <c r="GM230" i="1" s="1"/>
  <c r="GN230" i="1" s="1"/>
  <c r="Q173" i="1"/>
  <c r="CP478" i="1"/>
  <c r="O478" i="1" s="1"/>
  <c r="DJ2122" i="3"/>
  <c r="S861" i="1"/>
  <c r="CP861" i="1" s="1"/>
  <c r="O861" i="1" s="1"/>
  <c r="DJ1559" i="3"/>
  <c r="S476" i="1"/>
  <c r="F789" i="1"/>
  <c r="AX777" i="1"/>
  <c r="CY482" i="1"/>
  <c r="X482" i="1" s="1"/>
  <c r="AZ4674" i="6" s="1"/>
  <c r="L4672" i="6" s="1"/>
  <c r="CZ482" i="1"/>
  <c r="Y482" i="1" s="1"/>
  <c r="BA4674" i="6" s="1"/>
  <c r="L4673" i="6" s="1"/>
  <c r="DJ2135" i="3"/>
  <c r="Q951" i="1"/>
  <c r="CP172" i="1"/>
  <c r="O172" i="1" s="1"/>
  <c r="W162" i="1"/>
  <c r="F213" i="1"/>
  <c r="CY285" i="1"/>
  <c r="X285" i="1" s="1"/>
  <c r="AZ3237" i="6" s="1"/>
  <c r="L3235" i="6" s="1"/>
  <c r="CZ285" i="1"/>
  <c r="Y285" i="1" s="1"/>
  <c r="CY61" i="1"/>
  <c r="X61" i="1" s="1"/>
  <c r="AZ846" i="6" s="1"/>
  <c r="L844" i="6" s="1"/>
  <c r="CZ61" i="1"/>
  <c r="Y61" i="1" s="1"/>
  <c r="BA846" i="6" s="1"/>
  <c r="L845" i="6" s="1"/>
  <c r="DJ43" i="3"/>
  <c r="Q35" i="1"/>
  <c r="AP162" i="1"/>
  <c r="F198" i="1"/>
  <c r="DJ897" i="3"/>
  <c r="S233" i="1"/>
  <c r="CI270" i="1"/>
  <c r="AZ297" i="1"/>
  <c r="R117" i="1"/>
  <c r="DJ1377" i="3"/>
  <c r="S380" i="1"/>
  <c r="DJ137" i="3"/>
  <c r="S47" i="1"/>
  <c r="P469" i="1"/>
  <c r="CY164" i="1"/>
  <c r="X164" i="1" s="1"/>
  <c r="AZ1697" i="6" s="1"/>
  <c r="L1695" i="6" s="1"/>
  <c r="CZ164" i="1"/>
  <c r="Y164" i="1" s="1"/>
  <c r="BA1697" i="6" s="1"/>
  <c r="L1696" i="6" s="1"/>
  <c r="CZ273" i="1"/>
  <c r="Y273" i="1" s="1"/>
  <c r="BA2871" i="6" s="1"/>
  <c r="L2870" i="6" s="1"/>
  <c r="CY273" i="1"/>
  <c r="X273" i="1" s="1"/>
  <c r="AZ2871" i="6" s="1"/>
  <c r="L2869" i="6" s="1"/>
  <c r="W988" i="1"/>
  <c r="F1029" i="1"/>
  <c r="F258" i="1"/>
  <c r="BA221" i="1"/>
  <c r="DJ1829" i="3"/>
  <c r="S616" i="1"/>
  <c r="AF621" i="1" s="1"/>
  <c r="DJ539" i="3"/>
  <c r="DJ390" i="3"/>
  <c r="F805" i="1"/>
  <c r="V777" i="1"/>
  <c r="R384" i="1"/>
  <c r="DJ103" i="3"/>
  <c r="AT221" i="1"/>
  <c r="F256" i="1"/>
  <c r="P951" i="1"/>
  <c r="CY484" i="1"/>
  <c r="X484" i="1" s="1"/>
  <c r="AZ4728" i="6" s="1"/>
  <c r="L4726" i="6" s="1"/>
  <c r="CZ484" i="1"/>
  <c r="Y484" i="1" s="1"/>
  <c r="BA4728" i="6" s="1"/>
  <c r="L4727" i="6" s="1"/>
  <c r="F245" i="1"/>
  <c r="AX221" i="1"/>
  <c r="CZ619" i="1"/>
  <c r="Y619" i="1" s="1"/>
  <c r="BA5425" i="6" s="1"/>
  <c r="L5424" i="6" s="1"/>
  <c r="CY619" i="1"/>
  <c r="X619" i="1" s="1"/>
  <c r="AZ5425" i="6" s="1"/>
  <c r="L5423" i="6" s="1"/>
  <c r="AX466" i="1"/>
  <c r="F494" i="1"/>
  <c r="DJ1445" i="3"/>
  <c r="P278" i="1"/>
  <c r="DJ2086" i="3"/>
  <c r="S820" i="1"/>
  <c r="P474" i="1"/>
  <c r="Q108" i="1"/>
  <c r="P35" i="1"/>
  <c r="F366" i="1"/>
  <c r="BA329" i="1"/>
  <c r="DJ1473" i="3"/>
  <c r="DJ528" i="3"/>
  <c r="F601" i="1"/>
  <c r="W572" i="1"/>
  <c r="AZ189" i="1"/>
  <c r="CI162" i="1"/>
  <c r="DJ1634" i="3"/>
  <c r="Q521" i="1"/>
  <c r="Q233" i="1"/>
  <c r="AP270" i="1"/>
  <c r="F306" i="1"/>
  <c r="Q529" i="1"/>
  <c r="CP529" i="1" s="1"/>
  <c r="O529" i="1" s="1"/>
  <c r="DJ1369" i="3"/>
  <c r="DJ1395" i="3"/>
  <c r="R424" i="1"/>
  <c r="DJ160" i="3"/>
  <c r="AT270" i="1"/>
  <c r="F315" i="1"/>
  <c r="DJ1533" i="3"/>
  <c r="Q228" i="1"/>
  <c r="CP228" i="1" s="1"/>
  <c r="O228" i="1" s="1"/>
  <c r="GM228" i="1" s="1"/>
  <c r="GN228" i="1" s="1"/>
  <c r="DJ856" i="3"/>
  <c r="DJ12" i="3"/>
  <c r="DJ2170" i="3"/>
  <c r="DJ2179" i="3"/>
  <c r="AP519" i="1"/>
  <c r="F549" i="1"/>
  <c r="R380" i="1"/>
  <c r="Q181" i="1"/>
  <c r="R47" i="1"/>
  <c r="CM1037" i="1"/>
  <c r="BD1051" i="1"/>
  <c r="F684" i="1"/>
  <c r="AU653" i="1"/>
  <c r="DJ958" i="3"/>
  <c r="AZ621" i="1"/>
  <c r="CI609" i="1"/>
  <c r="Q126" i="1"/>
  <c r="DJ1936" i="3"/>
  <c r="DJ1987" i="3"/>
  <c r="Q335" i="1"/>
  <c r="Q282" i="1"/>
  <c r="CP282" i="1" s="1"/>
  <c r="O282" i="1" s="1"/>
  <c r="GM282" i="1" s="1"/>
  <c r="GN282" i="1" s="1"/>
  <c r="DJ1880" i="3"/>
  <c r="Q54" i="1"/>
  <c r="CY655" i="1"/>
  <c r="X655" i="1" s="1"/>
  <c r="AZ5453" i="6" s="1"/>
  <c r="L5451" i="6" s="1"/>
  <c r="CZ655" i="1"/>
  <c r="Y655" i="1" s="1"/>
  <c r="BA5453" i="6" s="1"/>
  <c r="L5452" i="6" s="1"/>
  <c r="CY618" i="1"/>
  <c r="X618" i="1" s="1"/>
  <c r="AZ5399" i="6" s="1"/>
  <c r="L5397" i="6" s="1"/>
  <c r="CZ618" i="1"/>
  <c r="Y618" i="1" s="1"/>
  <c r="BA5399" i="6" s="1"/>
  <c r="L5398" i="6" s="1"/>
  <c r="CY179" i="1"/>
  <c r="X179" i="1" s="1"/>
  <c r="AZ2146" i="6" s="1"/>
  <c r="L2144" i="6" s="1"/>
  <c r="CZ179" i="1"/>
  <c r="Y179" i="1" s="1"/>
  <c r="BA2146" i="6" s="1"/>
  <c r="L2145" i="6" s="1"/>
  <c r="CP30" i="1"/>
  <c r="O30" i="1" s="1"/>
  <c r="CP56" i="1"/>
  <c r="O56" i="1" s="1"/>
  <c r="AE621" i="1"/>
  <c r="Q474" i="1"/>
  <c r="R181" i="1"/>
  <c r="Q740" i="1"/>
  <c r="CP740" i="1" s="1"/>
  <c r="O740" i="1" s="1"/>
  <c r="AI519" i="1"/>
  <c r="V540" i="1"/>
  <c r="DJ1452" i="3"/>
  <c r="DJ2133" i="3"/>
  <c r="CZ485" i="1"/>
  <c r="Y485" i="1" s="1"/>
  <c r="BA4764" i="6" s="1"/>
  <c r="L4763" i="6" s="1"/>
  <c r="CY485" i="1"/>
  <c r="X485" i="1" s="1"/>
  <c r="AZ4764" i="6" s="1"/>
  <c r="L4762" i="6" s="1"/>
  <c r="Q616" i="1"/>
  <c r="Q288" i="1"/>
  <c r="CP288" i="1" s="1"/>
  <c r="O288" i="1" s="1"/>
  <c r="GM288" i="1" s="1"/>
  <c r="GN288" i="1" s="1"/>
  <c r="R182" i="1"/>
  <c r="DJ2178" i="3"/>
  <c r="S949" i="1"/>
  <c r="CP949" i="1" s="1"/>
  <c r="O949" i="1" s="1"/>
  <c r="DJ1935" i="3"/>
  <c r="DJ1405" i="3"/>
  <c r="S384" i="1"/>
  <c r="CY34" i="1"/>
  <c r="X34" i="1" s="1"/>
  <c r="AZ172" i="6" s="1"/>
  <c r="L170" i="6" s="1"/>
  <c r="CZ34" i="1"/>
  <c r="Y34" i="1" s="1"/>
  <c r="BA172" i="6" s="1"/>
  <c r="L171" i="6" s="1"/>
  <c r="DJ169" i="3"/>
  <c r="S51" i="1"/>
  <c r="CY614" i="1"/>
  <c r="X614" i="1" s="1"/>
  <c r="AZ5279" i="6" s="1"/>
  <c r="L5277" i="6" s="1"/>
  <c r="CZ614" i="1"/>
  <c r="Y614" i="1" s="1"/>
  <c r="BA5279" i="6" s="1"/>
  <c r="L5278" i="6" s="1"/>
  <c r="DJ1160" i="3"/>
  <c r="AT466" i="1"/>
  <c r="F505" i="1"/>
  <c r="CY611" i="1"/>
  <c r="X611" i="1" s="1"/>
  <c r="AZ5195" i="6" s="1"/>
  <c r="L5193" i="6" s="1"/>
  <c r="CZ611" i="1"/>
  <c r="Y611" i="1" s="1"/>
  <c r="BA5195" i="6" s="1"/>
  <c r="L5194" i="6" s="1"/>
  <c r="DJ195" i="3"/>
  <c r="Q779" i="1"/>
  <c r="AD782" i="1" s="1"/>
  <c r="DJ1084" i="3"/>
  <c r="DJ1566" i="3"/>
  <c r="S477" i="1"/>
  <c r="DJ1011" i="3"/>
  <c r="S278" i="1"/>
  <c r="DJ495" i="3"/>
  <c r="DJ134" i="3"/>
  <c r="F199" i="1"/>
  <c r="AQ162" i="1"/>
  <c r="R820" i="1"/>
  <c r="DJ2177" i="3"/>
  <c r="DJ1491" i="3"/>
  <c r="DJ617" i="3"/>
  <c r="Q49" i="1"/>
  <c r="CP49" i="1" s="1"/>
  <c r="O49" i="1" s="1"/>
  <c r="R42" i="1"/>
  <c r="AE745" i="1"/>
  <c r="DJ1286" i="3"/>
  <c r="AZ466" i="1"/>
  <c r="F498" i="1"/>
  <c r="BA1081" i="1"/>
  <c r="CY534" i="1"/>
  <c r="X534" i="1" s="1"/>
  <c r="AZ5021" i="6" s="1"/>
  <c r="L5019" i="6" s="1"/>
  <c r="CZ534" i="1"/>
  <c r="Y534" i="1" s="1"/>
  <c r="BA5021" i="6" s="1"/>
  <c r="L5020" i="6" s="1"/>
  <c r="DJ1535" i="3"/>
  <c r="DJ794" i="3"/>
  <c r="P233" i="1"/>
  <c r="DJ2154" i="3"/>
  <c r="Q937" i="1"/>
  <c r="CP937" i="1" s="1"/>
  <c r="O937" i="1" s="1"/>
  <c r="P424" i="1"/>
  <c r="AC434" i="1" s="1"/>
  <c r="DJ540" i="3"/>
  <c r="Q818" i="1"/>
  <c r="CP818" i="1" s="1"/>
  <c r="O818" i="1" s="1"/>
  <c r="GM818" i="1" s="1"/>
  <c r="GN818" i="1" s="1"/>
  <c r="DJ1449" i="3"/>
  <c r="Q293" i="1"/>
  <c r="CP293" i="1" s="1"/>
  <c r="O293" i="1" s="1"/>
  <c r="AZ540" i="1"/>
  <c r="CI519" i="1"/>
  <c r="DJ1728" i="3"/>
  <c r="DJ1996" i="3"/>
  <c r="Q380" i="1"/>
  <c r="P181" i="1"/>
  <c r="CP58" i="1"/>
  <c r="O58" i="1" s="1"/>
  <c r="Q655" i="1"/>
  <c r="Q178" i="1"/>
  <c r="CP178" i="1" s="1"/>
  <c r="O178" i="1" s="1"/>
  <c r="DJ590" i="3"/>
  <c r="S171" i="1"/>
  <c r="DJ1619" i="3"/>
  <c r="P126" i="1"/>
  <c r="DJ772" i="3"/>
  <c r="DJ1150" i="3"/>
  <c r="Q428" i="1"/>
  <c r="CZ53" i="1"/>
  <c r="Y53" i="1" s="1"/>
  <c r="BA646" i="6" s="1"/>
  <c r="L645" i="6" s="1"/>
  <c r="CY53" i="1"/>
  <c r="X53" i="1" s="1"/>
  <c r="AZ646" i="6" s="1"/>
  <c r="L644" i="6" s="1"/>
  <c r="U653" i="1"/>
  <c r="F687" i="1"/>
  <c r="DJ518" i="3"/>
  <c r="DJ481" i="3"/>
  <c r="S125" i="1"/>
  <c r="DJ1517" i="3"/>
  <c r="S470" i="1"/>
  <c r="CP470" i="1" s="1"/>
  <c r="O470" i="1" s="1"/>
  <c r="DJ1257" i="3"/>
  <c r="S335" i="1"/>
  <c r="DJ2111" i="3"/>
  <c r="DJ777" i="3"/>
  <c r="S223" i="1"/>
  <c r="F210" i="1"/>
  <c r="T162" i="1"/>
  <c r="AD863" i="1" l="1"/>
  <c r="GM109" i="1"/>
  <c r="GN109" i="1" s="1"/>
  <c r="GM529" i="1"/>
  <c r="GN529" i="1" s="1"/>
  <c r="CP40" i="1"/>
  <c r="O40" i="1" s="1"/>
  <c r="GM112" i="1"/>
  <c r="GN112" i="1" s="1"/>
  <c r="GM175" i="1"/>
  <c r="GN175" i="1" s="1"/>
  <c r="AI855" i="1"/>
  <c r="AN6426" i="6"/>
  <c r="K6426" i="6"/>
  <c r="I6426" i="6" s="1"/>
  <c r="K1307" i="6"/>
  <c r="I1307" i="6" s="1"/>
  <c r="AN1307" i="6"/>
  <c r="AN1757" i="6"/>
  <c r="K1757" i="6"/>
  <c r="I1757" i="6" s="1"/>
  <c r="AN5716" i="6"/>
  <c r="K5716" i="6"/>
  <c r="I5716" i="6" s="1"/>
  <c r="K5899" i="6"/>
  <c r="I5899" i="6" s="1"/>
  <c r="AN5899" i="6"/>
  <c r="K5005" i="6"/>
  <c r="I5005" i="6" s="1"/>
  <c r="AN5005" i="6"/>
  <c r="AN5692" i="6"/>
  <c r="K5692" i="6"/>
  <c r="I5692" i="6" s="1"/>
  <c r="AN1511" i="6"/>
  <c r="K1511" i="6"/>
  <c r="I1511" i="6" s="1"/>
  <c r="K6176" i="6"/>
  <c r="I6176" i="6" s="1"/>
  <c r="AN6176" i="6"/>
  <c r="K4842" i="6"/>
  <c r="I4842" i="6" s="1"/>
  <c r="AN4842" i="6"/>
  <c r="K1639" i="6"/>
  <c r="I1639" i="6" s="1"/>
  <c r="AN1639" i="6"/>
  <c r="K1486" i="6"/>
  <c r="I1486" i="6" s="1"/>
  <c r="AN1486" i="6"/>
  <c r="K5833" i="6"/>
  <c r="I5833" i="6" s="1"/>
  <c r="AN5833" i="6"/>
  <c r="AN1078" i="6"/>
  <c r="K1078" i="6"/>
  <c r="I1078" i="6" s="1"/>
  <c r="K4394" i="6"/>
  <c r="I4394" i="6" s="1"/>
  <c r="AN4394" i="6"/>
  <c r="AN3819" i="6"/>
  <c r="K3819" i="6"/>
  <c r="I3819" i="6" s="1"/>
  <c r="AN396" i="6"/>
  <c r="K396" i="6"/>
  <c r="I396" i="6" s="1"/>
  <c r="CP125" i="1"/>
  <c r="O125" i="1" s="1"/>
  <c r="AN1937" i="6"/>
  <c r="K1937" i="6"/>
  <c r="I1937" i="6" s="1"/>
  <c r="AN2448" i="6"/>
  <c r="K2448" i="6"/>
  <c r="I2448" i="6" s="1"/>
  <c r="AN5764" i="6"/>
  <c r="K5764" i="6"/>
  <c r="I5764" i="6" s="1"/>
  <c r="CZ40" i="1"/>
  <c r="Y40" i="1" s="1"/>
  <c r="BA322" i="6" s="1"/>
  <c r="L321" i="6" s="1"/>
  <c r="AN322" i="6" s="1"/>
  <c r="AN1358" i="6"/>
  <c r="K1358" i="6"/>
  <c r="I1358" i="6" s="1"/>
  <c r="K5932" i="6"/>
  <c r="I5932" i="6" s="1"/>
  <c r="AN5932" i="6"/>
  <c r="AN546" i="6"/>
  <c r="K546" i="6"/>
  <c r="I546" i="6" s="1"/>
  <c r="AN3054" i="6"/>
  <c r="K3054" i="6"/>
  <c r="I3054" i="6" s="1"/>
  <c r="AN4017" i="6"/>
  <c r="K4017" i="6"/>
  <c r="I4017" i="6" s="1"/>
  <c r="GM617" i="1"/>
  <c r="GN617" i="1" s="1"/>
  <c r="K72" i="6"/>
  <c r="I72" i="6" s="1"/>
  <c r="AN72" i="6"/>
  <c r="K2932" i="6"/>
  <c r="I2932" i="6" s="1"/>
  <c r="AN2932" i="6"/>
  <c r="K5615" i="6"/>
  <c r="I5615" i="6" s="1"/>
  <c r="AN5615" i="6"/>
  <c r="AN4764" i="6"/>
  <c r="K4764" i="6"/>
  <c r="I4764" i="6" s="1"/>
  <c r="AN2659" i="6"/>
  <c r="K2659" i="6"/>
  <c r="I2659" i="6" s="1"/>
  <c r="AN2963" i="6"/>
  <c r="K2963" i="6"/>
  <c r="I2963" i="6" s="1"/>
  <c r="K3727" i="6"/>
  <c r="I3727" i="6" s="1"/>
  <c r="AN3727" i="6"/>
  <c r="AN4600" i="6"/>
  <c r="K4600" i="6"/>
  <c r="I4600" i="6" s="1"/>
  <c r="K1460" i="6"/>
  <c r="I1460" i="6" s="1"/>
  <c r="AN1460" i="6"/>
  <c r="K4971" i="6"/>
  <c r="I4971" i="6" s="1"/>
  <c r="AN4971" i="6"/>
  <c r="K2386" i="6"/>
  <c r="I2386" i="6" s="1"/>
  <c r="AN2386" i="6"/>
  <c r="AN3666" i="6"/>
  <c r="K3666" i="6"/>
  <c r="I3666" i="6" s="1"/>
  <c r="AN1664" i="6"/>
  <c r="K1664" i="6"/>
  <c r="I1664" i="6" s="1"/>
  <c r="V346" i="1"/>
  <c r="K2026" i="6"/>
  <c r="I2026" i="6" s="1"/>
  <c r="AN2026" i="6"/>
  <c r="AN5195" i="6"/>
  <c r="K5195" i="6"/>
  <c r="I5195" i="6" s="1"/>
  <c r="K1846" i="6"/>
  <c r="I1846" i="6" s="1"/>
  <c r="AN1846" i="6"/>
  <c r="GM285" i="1"/>
  <c r="GN285" i="1" s="1"/>
  <c r="BA3237" i="6"/>
  <c r="L3236" i="6" s="1"/>
  <c r="AN3237" i="6" s="1"/>
  <c r="K5479" i="6"/>
  <c r="I5479" i="6" s="1"/>
  <c r="AN5479" i="6"/>
  <c r="AN5279" i="6"/>
  <c r="K5279" i="6"/>
  <c r="I5279" i="6" s="1"/>
  <c r="AN2628" i="6"/>
  <c r="K2628" i="6"/>
  <c r="I2628" i="6" s="1"/>
  <c r="K4880" i="6"/>
  <c r="I4880" i="6" s="1"/>
  <c r="AN4880" i="6"/>
  <c r="K346" i="6"/>
  <c r="I346" i="6" s="1"/>
  <c r="AN346" i="6"/>
  <c r="K4918" i="6"/>
  <c r="I4918" i="6" s="1"/>
  <c r="AN4918" i="6"/>
  <c r="AN4105" i="6"/>
  <c r="K4105" i="6"/>
  <c r="I4105" i="6" s="1"/>
  <c r="AN2297" i="6"/>
  <c r="K2297" i="6"/>
  <c r="I2297" i="6" s="1"/>
  <c r="K522" i="6"/>
  <c r="I522" i="6" s="1"/>
  <c r="AN522" i="6"/>
  <c r="AN222" i="6"/>
  <c r="K222" i="6"/>
  <c r="I222" i="6" s="1"/>
  <c r="K6224" i="6"/>
  <c r="I6224" i="6" s="1"/>
  <c r="AN6224" i="6"/>
  <c r="K5453" i="6"/>
  <c r="I5453" i="6" s="1"/>
  <c r="AN5453" i="6"/>
  <c r="CP38" i="1"/>
  <c r="O38" i="1" s="1"/>
  <c r="K2779" i="6"/>
  <c r="I2779" i="6" s="1"/>
  <c r="AN2779" i="6"/>
  <c r="K1001" i="6"/>
  <c r="I1001" i="6" s="1"/>
  <c r="AN1001" i="6"/>
  <c r="AN5369" i="6"/>
  <c r="K5369" i="6"/>
  <c r="I5369" i="6" s="1"/>
  <c r="AN5740" i="6"/>
  <c r="K5740" i="6"/>
  <c r="I5740" i="6" s="1"/>
  <c r="K3636" i="6"/>
  <c r="I3636" i="6" s="1"/>
  <c r="AN3636" i="6"/>
  <c r="AN1282" i="6"/>
  <c r="K1282" i="6"/>
  <c r="I1282" i="6" s="1"/>
  <c r="K925" i="6"/>
  <c r="I925" i="6" s="1"/>
  <c r="AN925" i="6"/>
  <c r="GM701" i="1"/>
  <c r="GN701" i="1" s="1"/>
  <c r="K3481" i="6"/>
  <c r="I3481" i="6" s="1"/>
  <c r="AN3481" i="6"/>
  <c r="K846" i="6"/>
  <c r="I846" i="6" s="1"/>
  <c r="AN846" i="6"/>
  <c r="K3298" i="6"/>
  <c r="I3298" i="6" s="1"/>
  <c r="AN3298" i="6"/>
  <c r="AN1409" i="6"/>
  <c r="K1409" i="6"/>
  <c r="I1409" i="6" s="1"/>
  <c r="AN1052" i="6"/>
  <c r="K1052" i="6"/>
  <c r="I1052" i="6" s="1"/>
  <c r="AN3910" i="6"/>
  <c r="K3910" i="6"/>
  <c r="I3910" i="6" s="1"/>
  <c r="AN6113" i="6"/>
  <c r="K6113" i="6"/>
  <c r="I6113" i="6" s="1"/>
  <c r="AN1537" i="6"/>
  <c r="K1537" i="6"/>
  <c r="I1537" i="6" s="1"/>
  <c r="AN3085" i="6"/>
  <c r="K3085" i="6"/>
  <c r="I3085" i="6" s="1"/>
  <c r="AN6236" i="6"/>
  <c r="K6236" i="6"/>
  <c r="I6236" i="6" s="1"/>
  <c r="AN572" i="6"/>
  <c r="K572" i="6"/>
  <c r="I572" i="6" s="1"/>
  <c r="K4306" i="6"/>
  <c r="I4306" i="6" s="1"/>
  <c r="AN4306" i="6"/>
  <c r="AN5399" i="6"/>
  <c r="K5399" i="6"/>
  <c r="I5399" i="6" s="1"/>
  <c r="K5021" i="6"/>
  <c r="I5021" i="6" s="1"/>
  <c r="AN5021" i="6"/>
  <c r="GM740" i="1"/>
  <c r="GN740" i="1" s="1"/>
  <c r="AN3451" i="6"/>
  <c r="K3451" i="6"/>
  <c r="I3451" i="6" s="1"/>
  <c r="AN5505" i="6"/>
  <c r="K5505" i="6"/>
  <c r="I5505" i="6" s="1"/>
  <c r="AN1726" i="6"/>
  <c r="K1726" i="6"/>
  <c r="I1726" i="6" s="1"/>
  <c r="K5087" i="6"/>
  <c r="I5087" i="6" s="1"/>
  <c r="AN5087" i="6"/>
  <c r="K2748" i="6"/>
  <c r="I2748" i="6" s="1"/>
  <c r="AN2748" i="6"/>
  <c r="AN3390" i="6"/>
  <c r="K3390" i="6"/>
  <c r="I3390" i="6" s="1"/>
  <c r="AN3146" i="6"/>
  <c r="K3146" i="6"/>
  <c r="I3146" i="6" s="1"/>
  <c r="AN96" i="6"/>
  <c r="K96" i="6"/>
  <c r="I96" i="6" s="1"/>
  <c r="AN5309" i="6"/>
  <c r="K5309" i="6"/>
  <c r="I5309" i="6" s="1"/>
  <c r="AN172" i="6"/>
  <c r="K172" i="6"/>
  <c r="I172" i="6" s="1"/>
  <c r="AN1997" i="6"/>
  <c r="K1997" i="6"/>
  <c r="I1997" i="6" s="1"/>
  <c r="K6002" i="6"/>
  <c r="I6002" i="6" s="1"/>
  <c r="AN6002" i="6"/>
  <c r="K1205" i="6"/>
  <c r="I1205" i="6" s="1"/>
  <c r="AN1205" i="6"/>
  <c r="AN3788" i="6"/>
  <c r="K3788" i="6"/>
  <c r="I3788" i="6" s="1"/>
  <c r="AN3575" i="6"/>
  <c r="K3575" i="6"/>
  <c r="I3575" i="6" s="1"/>
  <c r="K4327" i="6"/>
  <c r="I4327" i="6" s="1"/>
  <c r="AN4327" i="6"/>
  <c r="K2902" i="6"/>
  <c r="I2902" i="6" s="1"/>
  <c r="AN2902" i="6"/>
  <c r="CP291" i="1"/>
  <c r="O291" i="1" s="1"/>
  <c r="K2326" i="6"/>
  <c r="I2326" i="6" s="1"/>
  <c r="AN2326" i="6"/>
  <c r="K2177" i="6"/>
  <c r="I2177" i="6" s="1"/>
  <c r="AN2177" i="6"/>
  <c r="AN2688" i="6"/>
  <c r="K2688" i="6"/>
  <c r="I2688" i="6" s="1"/>
  <c r="AN822" i="6"/>
  <c r="K822" i="6"/>
  <c r="I822" i="6" s="1"/>
  <c r="AN2508" i="6"/>
  <c r="K2508" i="6"/>
  <c r="I2508" i="6" s="1"/>
  <c r="AN3971" i="6"/>
  <c r="K3971" i="6"/>
  <c r="I3971" i="6" s="1"/>
  <c r="GM98" i="1"/>
  <c r="GN98" i="1" s="1"/>
  <c r="AN4174" i="6"/>
  <c r="K4174" i="6"/>
  <c r="I4174" i="6" s="1"/>
  <c r="K4674" i="6"/>
  <c r="I4674" i="6" s="1"/>
  <c r="AN4674" i="6"/>
  <c r="AN4937" i="6"/>
  <c r="K4937" i="6"/>
  <c r="I4937" i="6" s="1"/>
  <c r="AN722" i="6"/>
  <c r="K722" i="6"/>
  <c r="I722" i="6" s="1"/>
  <c r="K5968" i="6"/>
  <c r="I5968" i="6" s="1"/>
  <c r="AN5968" i="6"/>
  <c r="K2357" i="6"/>
  <c r="I2357" i="6" s="1"/>
  <c r="AN2357" i="6"/>
  <c r="K696" i="6"/>
  <c r="I696" i="6" s="1"/>
  <c r="AN696" i="6"/>
  <c r="K122" i="6"/>
  <c r="I122" i="6" s="1"/>
  <c r="AN122" i="6"/>
  <c r="K4218" i="6"/>
  <c r="I4218" i="6" s="1"/>
  <c r="AN4218" i="6"/>
  <c r="AN1180" i="6"/>
  <c r="K1180" i="6"/>
  <c r="I1180" i="6" s="1"/>
  <c r="K6348" i="6"/>
  <c r="I6348" i="6" s="1"/>
  <c r="AN6348" i="6"/>
  <c r="AN4239" i="6"/>
  <c r="K4239" i="6"/>
  <c r="I4239" i="6" s="1"/>
  <c r="AN6200" i="6"/>
  <c r="K6200" i="6"/>
  <c r="I6200" i="6" s="1"/>
  <c r="GM743" i="1"/>
  <c r="GN743" i="1" s="1"/>
  <c r="GM523" i="1"/>
  <c r="GN523" i="1" s="1"/>
  <c r="AZ4823" i="6"/>
  <c r="L4821" i="6" s="1"/>
  <c r="AN4638" i="6"/>
  <c r="K4638" i="6"/>
  <c r="I4638" i="6" s="1"/>
  <c r="AN5587" i="6"/>
  <c r="K5587" i="6"/>
  <c r="I5587" i="6" s="1"/>
  <c r="AN3542" i="6"/>
  <c r="K3542" i="6"/>
  <c r="I3542" i="6" s="1"/>
  <c r="AL782" i="1"/>
  <c r="BA5918" i="6"/>
  <c r="L5917" i="6" s="1"/>
  <c r="AN5251" i="6"/>
  <c r="K5251" i="6"/>
  <c r="I5251" i="6" s="1"/>
  <c r="AN1256" i="6"/>
  <c r="K1256" i="6"/>
  <c r="I1256" i="6" s="1"/>
  <c r="AN4989" i="6"/>
  <c r="K4989" i="6"/>
  <c r="I4989" i="6" s="1"/>
  <c r="AN3329" i="6"/>
  <c r="K3329" i="6"/>
  <c r="I3329" i="6" s="1"/>
  <c r="K3115" i="6"/>
  <c r="I3115" i="6" s="1"/>
  <c r="AN3115" i="6"/>
  <c r="K950" i="6"/>
  <c r="I950" i="6" s="1"/>
  <c r="AN950" i="6"/>
  <c r="AN472" i="6"/>
  <c r="K472" i="6"/>
  <c r="I472" i="6" s="1"/>
  <c r="AN2266" i="6"/>
  <c r="K2266" i="6"/>
  <c r="I2266" i="6" s="1"/>
  <c r="AN646" i="6"/>
  <c r="K646" i="6"/>
  <c r="I646" i="6" s="1"/>
  <c r="K2117" i="6"/>
  <c r="I2117" i="6" s="1"/>
  <c r="AN2117" i="6"/>
  <c r="AN3176" i="6"/>
  <c r="K3176" i="6"/>
  <c r="I3176" i="6" s="1"/>
  <c r="K2808" i="6"/>
  <c r="I2808" i="6" s="1"/>
  <c r="AN2808" i="6"/>
  <c r="K4040" i="6"/>
  <c r="I4040" i="6" s="1"/>
  <c r="AN4040" i="6"/>
  <c r="AN5855" i="6"/>
  <c r="K5855" i="6"/>
  <c r="I5855" i="6" s="1"/>
  <c r="K772" i="6"/>
  <c r="I772" i="6" s="1"/>
  <c r="AN772" i="6"/>
  <c r="AK782" i="1"/>
  <c r="AZ5918" i="6"/>
  <c r="L5916" i="6" s="1"/>
  <c r="K422" i="6"/>
  <c r="I422" i="6" s="1"/>
  <c r="AN422" i="6"/>
  <c r="K1697" i="6"/>
  <c r="I1697" i="6" s="1"/>
  <c r="AN1697" i="6"/>
  <c r="AN976" i="6"/>
  <c r="K976" i="6"/>
  <c r="I976" i="6" s="1"/>
  <c r="GM105" i="1"/>
  <c r="GN105" i="1" s="1"/>
  <c r="AN5788" i="6"/>
  <c r="K5788" i="6"/>
  <c r="I5788" i="6" s="1"/>
  <c r="AN2599" i="6"/>
  <c r="K2599" i="6"/>
  <c r="I2599" i="6" s="1"/>
  <c r="AN5223" i="6"/>
  <c r="K5223" i="6"/>
  <c r="I5223" i="6" s="1"/>
  <c r="AN3758" i="6"/>
  <c r="K3758" i="6"/>
  <c r="I3758" i="6" s="1"/>
  <c r="K6372" i="6"/>
  <c r="I6372" i="6" s="1"/>
  <c r="AN6372" i="6"/>
  <c r="AN4128" i="6"/>
  <c r="K4128" i="6"/>
  <c r="I4128" i="6" s="1"/>
  <c r="K622" i="6"/>
  <c r="I622" i="6" s="1"/>
  <c r="AN622" i="6"/>
  <c r="K5985" i="6"/>
  <c r="I5985" i="6" s="1"/>
  <c r="AN5985" i="6"/>
  <c r="AN3512" i="6"/>
  <c r="K3512" i="6"/>
  <c r="I3512" i="6" s="1"/>
  <c r="AN5811" i="6"/>
  <c r="K5811" i="6"/>
  <c r="I5811" i="6" s="1"/>
  <c r="K5425" i="6"/>
  <c r="I5425" i="6" s="1"/>
  <c r="AN5425" i="6"/>
  <c r="K2146" i="6"/>
  <c r="I2146" i="6" s="1"/>
  <c r="AN2146" i="6"/>
  <c r="K4728" i="6"/>
  <c r="I4728" i="6" s="1"/>
  <c r="AN4728" i="6"/>
  <c r="K2871" i="6"/>
  <c r="I2871" i="6" s="1"/>
  <c r="AN2871" i="6"/>
  <c r="AC389" i="1"/>
  <c r="GM169" i="1"/>
  <c r="GN169" i="1" s="1"/>
  <c r="K796" i="6"/>
  <c r="I796" i="6" s="1"/>
  <c r="AN796" i="6"/>
  <c r="AN4692" i="6"/>
  <c r="K4692" i="6"/>
  <c r="I4692" i="6" s="1"/>
  <c r="AN1103" i="6"/>
  <c r="K1103" i="6"/>
  <c r="I1103" i="6" s="1"/>
  <c r="K6188" i="6"/>
  <c r="I6188" i="6" s="1"/>
  <c r="AN6188" i="6"/>
  <c r="K899" i="6"/>
  <c r="I899" i="6" s="1"/>
  <c r="AN899" i="6"/>
  <c r="K4656" i="6"/>
  <c r="I4656" i="6" s="1"/>
  <c r="AN4656" i="6"/>
  <c r="AN2568" i="6"/>
  <c r="K2568" i="6"/>
  <c r="I2568" i="6" s="1"/>
  <c r="K4953" i="6"/>
  <c r="I4953" i="6" s="1"/>
  <c r="AN4953" i="6"/>
  <c r="K296" i="6"/>
  <c r="I296" i="6" s="1"/>
  <c r="AN296" i="6"/>
  <c r="K3359" i="6"/>
  <c r="I3359" i="6" s="1"/>
  <c r="AN3359" i="6"/>
  <c r="AN146" i="6"/>
  <c r="K146" i="6"/>
  <c r="I146" i="6" s="1"/>
  <c r="K5053" i="6"/>
  <c r="I5053" i="6" s="1"/>
  <c r="AN5053" i="6"/>
  <c r="GM534" i="1"/>
  <c r="GN534" i="1" s="1"/>
  <c r="CP380" i="1"/>
  <c r="O380" i="1" s="1"/>
  <c r="AF63" i="1"/>
  <c r="S63" i="1" s="1"/>
  <c r="GM31" i="1"/>
  <c r="GN31" i="1" s="1"/>
  <c r="GM702" i="1"/>
  <c r="GN702" i="1" s="1"/>
  <c r="AC63" i="1"/>
  <c r="GM533" i="1"/>
  <c r="GN533" i="1" s="1"/>
  <c r="CP123" i="1"/>
  <c r="O123" i="1" s="1"/>
  <c r="GM123" i="1" s="1"/>
  <c r="GN123" i="1" s="1"/>
  <c r="AE434" i="1"/>
  <c r="AE421" i="1" s="1"/>
  <c r="GM482" i="1"/>
  <c r="GN482" i="1" s="1"/>
  <c r="GM179" i="1"/>
  <c r="GN179" i="1" s="1"/>
  <c r="GM234" i="1"/>
  <c r="GN234" i="1" s="1"/>
  <c r="GM336" i="1"/>
  <c r="GN336" i="1" s="1"/>
  <c r="GM184" i="1"/>
  <c r="GN184" i="1" s="1"/>
  <c r="U1081" i="1"/>
  <c r="U22" i="1" s="1"/>
  <c r="GM385" i="1"/>
  <c r="GN385" i="1" s="1"/>
  <c r="GM948" i="1"/>
  <c r="GN948" i="1" s="1"/>
  <c r="GM938" i="1"/>
  <c r="GN938" i="1" s="1"/>
  <c r="GM935" i="1"/>
  <c r="GN935" i="1" s="1"/>
  <c r="CP284" i="1"/>
  <c r="O284" i="1" s="1"/>
  <c r="GM426" i="1"/>
  <c r="GN426" i="1" s="1"/>
  <c r="AE956" i="1"/>
  <c r="GM660" i="1"/>
  <c r="GN660" i="1" s="1"/>
  <c r="GM661" i="1"/>
  <c r="GN661" i="1" s="1"/>
  <c r="F85" i="1"/>
  <c r="GM110" i="1"/>
  <c r="GN110" i="1" s="1"/>
  <c r="GM537" i="1"/>
  <c r="GN537" i="1" s="1"/>
  <c r="GM186" i="1"/>
  <c r="GN186" i="1" s="1"/>
  <c r="GM274" i="1"/>
  <c r="GN274" i="1" s="1"/>
  <c r="AX697" i="1"/>
  <c r="GM52" i="1"/>
  <c r="GN52" i="1" s="1"/>
  <c r="GM279" i="1"/>
  <c r="GN279" i="1" s="1"/>
  <c r="GM49" i="1"/>
  <c r="GN49" i="1" s="1"/>
  <c r="GM429" i="1"/>
  <c r="GN429" i="1" s="1"/>
  <c r="GM224" i="1"/>
  <c r="GN224" i="1" s="1"/>
  <c r="R705" i="1"/>
  <c r="F719" i="1" s="1"/>
  <c r="GM33" i="1"/>
  <c r="GN33" i="1" s="1"/>
  <c r="CP277" i="1"/>
  <c r="O277" i="1" s="1"/>
  <c r="CP476" i="1"/>
  <c r="O476" i="1" s="1"/>
  <c r="GM292" i="1"/>
  <c r="GN292" i="1" s="1"/>
  <c r="GM120" i="1"/>
  <c r="GN120" i="1" s="1"/>
  <c r="GM34" i="1"/>
  <c r="GN34" i="1" s="1"/>
  <c r="CP428" i="1"/>
  <c r="O428" i="1" s="1"/>
  <c r="CP821" i="1"/>
  <c r="O821" i="1" s="1"/>
  <c r="AE130" i="1"/>
  <c r="AE95" i="1" s="1"/>
  <c r="CP115" i="1"/>
  <c r="O115" i="1" s="1"/>
  <c r="GM615" i="1"/>
  <c r="GN615" i="1" s="1"/>
  <c r="CP575" i="1"/>
  <c r="O575" i="1" s="1"/>
  <c r="CP42" i="1"/>
  <c r="O42" i="1" s="1"/>
  <c r="GM100" i="1"/>
  <c r="GN100" i="1" s="1"/>
  <c r="GM116" i="1"/>
  <c r="GN116" i="1" s="1"/>
  <c r="CP343" i="1"/>
  <c r="O343" i="1" s="1"/>
  <c r="CP168" i="1"/>
  <c r="O168" i="1" s="1"/>
  <c r="GM478" i="1"/>
  <c r="GN478" i="1" s="1"/>
  <c r="GM287" i="1"/>
  <c r="GN287" i="1" s="1"/>
  <c r="GM526" i="1"/>
  <c r="GN526" i="1" s="1"/>
  <c r="CP527" i="1"/>
  <c r="O527" i="1" s="1"/>
  <c r="CZ525" i="1"/>
  <c r="Y525" i="1" s="1"/>
  <c r="BA4861" i="6" s="1"/>
  <c r="L4860" i="6" s="1"/>
  <c r="AN4861" i="6" s="1"/>
  <c r="AI162" i="1"/>
  <c r="GM59" i="1"/>
  <c r="GN59" i="1" s="1"/>
  <c r="CP340" i="1"/>
  <c r="O340" i="1" s="1"/>
  <c r="AE665" i="1"/>
  <c r="AE653" i="1" s="1"/>
  <c r="GM950" i="1"/>
  <c r="GN950" i="1" s="1"/>
  <c r="GM700" i="1"/>
  <c r="GN700" i="1" s="1"/>
  <c r="GM273" i="1"/>
  <c r="GN273" i="1" s="1"/>
  <c r="GM934" i="1"/>
  <c r="GN934" i="1" s="1"/>
  <c r="AC956" i="1"/>
  <c r="CF956" i="1" s="1"/>
  <c r="CP126" i="1"/>
  <c r="O126" i="1" s="1"/>
  <c r="AF487" i="1"/>
  <c r="S487" i="1" s="1"/>
  <c r="AD705" i="1"/>
  <c r="Q705" i="1" s="1"/>
  <c r="CP272" i="1"/>
  <c r="O272" i="1" s="1"/>
  <c r="CP45" i="1"/>
  <c r="O45" i="1" s="1"/>
  <c r="CP289" i="1"/>
  <c r="O289" i="1" s="1"/>
  <c r="GM289" i="1" s="1"/>
  <c r="GN289" i="1" s="1"/>
  <c r="GM344" i="1"/>
  <c r="GN344" i="1" s="1"/>
  <c r="GM937" i="1"/>
  <c r="GN937" i="1" s="1"/>
  <c r="AE63" i="1"/>
  <c r="R63" i="1" s="1"/>
  <c r="GM614" i="1"/>
  <c r="GN614" i="1" s="1"/>
  <c r="GM480" i="1"/>
  <c r="GN480" i="1" s="1"/>
  <c r="CZ168" i="1"/>
  <c r="Y168" i="1" s="1"/>
  <c r="BA1817" i="6" s="1"/>
  <c r="L1816" i="6" s="1"/>
  <c r="AN1817" i="6" s="1"/>
  <c r="GM229" i="1"/>
  <c r="GN229" i="1" s="1"/>
  <c r="GM40" i="1"/>
  <c r="GN40" i="1" s="1"/>
  <c r="GM178" i="1"/>
  <c r="GN178" i="1" s="1"/>
  <c r="GM61" i="1"/>
  <c r="GN61" i="1" s="1"/>
  <c r="GM524" i="1"/>
  <c r="GN524" i="1" s="1"/>
  <c r="CP943" i="1"/>
  <c r="O943" i="1" s="1"/>
  <c r="GM183" i="1"/>
  <c r="GN183" i="1" s="1"/>
  <c r="CZ428" i="1"/>
  <c r="Y428" i="1" s="1"/>
  <c r="AI28" i="1"/>
  <c r="AC238" i="1"/>
  <c r="P238" i="1" s="1"/>
  <c r="AD665" i="1"/>
  <c r="Q665" i="1" s="1"/>
  <c r="GM703" i="1"/>
  <c r="GN703" i="1" s="1"/>
  <c r="AC665" i="1"/>
  <c r="CE665" i="1" s="1"/>
  <c r="GM954" i="1"/>
  <c r="GN954" i="1" s="1"/>
  <c r="CP332" i="1"/>
  <c r="O332" i="1" s="1"/>
  <c r="CP658" i="1"/>
  <c r="O658" i="1" s="1"/>
  <c r="GM231" i="1"/>
  <c r="GN231" i="1" s="1"/>
  <c r="GM118" i="1"/>
  <c r="GN118" i="1" s="1"/>
  <c r="GM60" i="1"/>
  <c r="GN60" i="1" s="1"/>
  <c r="AD189" i="1"/>
  <c r="AD162" i="1" s="1"/>
  <c r="GM656" i="1"/>
  <c r="GN656" i="1" s="1"/>
  <c r="AF956" i="1"/>
  <c r="AF931" i="1" s="1"/>
  <c r="GM41" i="1"/>
  <c r="GN41" i="1" s="1"/>
  <c r="CP227" i="1"/>
  <c r="O227" i="1" s="1"/>
  <c r="GM232" i="1"/>
  <c r="GN232" i="1" s="1"/>
  <c r="GM276" i="1"/>
  <c r="GN276" i="1" s="1"/>
  <c r="CP119" i="1"/>
  <c r="O119" i="1" s="1"/>
  <c r="GM55" i="1"/>
  <c r="GN55" i="1" s="1"/>
  <c r="GM99" i="1"/>
  <c r="GN99" i="1" s="1"/>
  <c r="GM36" i="1"/>
  <c r="GN36" i="1" s="1"/>
  <c r="AD745" i="1"/>
  <c r="Q745" i="1" s="1"/>
  <c r="GM337" i="1"/>
  <c r="GN337" i="1" s="1"/>
  <c r="CP525" i="1"/>
  <c r="O525" i="1" s="1"/>
  <c r="GM525" i="1" s="1"/>
  <c r="GN525" i="1" s="1"/>
  <c r="GM166" i="1"/>
  <c r="GN166" i="1" s="1"/>
  <c r="CP477" i="1"/>
  <c r="O477" i="1" s="1"/>
  <c r="AD346" i="1"/>
  <c r="AD329" i="1" s="1"/>
  <c r="CP108" i="1"/>
  <c r="O108" i="1" s="1"/>
  <c r="GM104" i="1"/>
  <c r="GN104" i="1" s="1"/>
  <c r="AE540" i="1"/>
  <c r="AE519" i="1" s="1"/>
  <c r="AD487" i="1"/>
  <c r="AD466" i="1" s="1"/>
  <c r="GM657" i="1"/>
  <c r="GN657" i="1" s="1"/>
  <c r="AE487" i="1"/>
  <c r="AE466" i="1" s="1"/>
  <c r="GM530" i="1"/>
  <c r="GN530" i="1" s="1"/>
  <c r="GM43" i="1"/>
  <c r="GN43" i="1" s="1"/>
  <c r="GM101" i="1"/>
  <c r="GN101" i="1" s="1"/>
  <c r="GM113" i="1"/>
  <c r="GN113" i="1" s="1"/>
  <c r="GM44" i="1"/>
  <c r="GN44" i="1" s="1"/>
  <c r="CY115" i="1"/>
  <c r="X115" i="1" s="1"/>
  <c r="AZ1333" i="6" s="1"/>
  <c r="L1331" i="6" s="1"/>
  <c r="GM122" i="1"/>
  <c r="GN122" i="1" s="1"/>
  <c r="GM382" i="1"/>
  <c r="GN382" i="1" s="1"/>
  <c r="AE189" i="1"/>
  <c r="AE162" i="1" s="1"/>
  <c r="CP820" i="1"/>
  <c r="O820" i="1" s="1"/>
  <c r="CP662" i="1"/>
  <c r="O662" i="1" s="1"/>
  <c r="GM481" i="1"/>
  <c r="GN481" i="1" s="1"/>
  <c r="CP655" i="1"/>
  <c r="O655" i="1" s="1"/>
  <c r="GM655" i="1" s="1"/>
  <c r="GM121" i="1"/>
  <c r="GN121" i="1" s="1"/>
  <c r="CY286" i="1"/>
  <c r="X286" i="1" s="1"/>
  <c r="GM483" i="1"/>
  <c r="GN483" i="1" s="1"/>
  <c r="GM293" i="1"/>
  <c r="GN293" i="1" s="1"/>
  <c r="CP616" i="1"/>
  <c r="O616" i="1" s="1"/>
  <c r="AB621" i="1" s="1"/>
  <c r="GM275" i="1"/>
  <c r="GN275" i="1" s="1"/>
  <c r="AF665" i="1"/>
  <c r="S665" i="1" s="1"/>
  <c r="GM50" i="1"/>
  <c r="GN50" i="1" s="1"/>
  <c r="GM430" i="1"/>
  <c r="GN430" i="1" s="1"/>
  <c r="GM48" i="1"/>
  <c r="GN48" i="1" s="1"/>
  <c r="CP177" i="1"/>
  <c r="O177" i="1" s="1"/>
  <c r="GM290" i="1"/>
  <c r="GN290" i="1" s="1"/>
  <c r="AC189" i="1"/>
  <c r="CF189" i="1" s="1"/>
  <c r="GM174" i="1"/>
  <c r="GN174" i="1" s="1"/>
  <c r="GM235" i="1"/>
  <c r="GN235" i="1" s="1"/>
  <c r="AD956" i="1"/>
  <c r="Q956" i="1" s="1"/>
  <c r="P434" i="1"/>
  <c r="CF434" i="1"/>
  <c r="AC421" i="1"/>
  <c r="CH434" i="1"/>
  <c r="CE434" i="1"/>
  <c r="GM423" i="1"/>
  <c r="R665" i="1"/>
  <c r="S745" i="1"/>
  <c r="AF737" i="1"/>
  <c r="AE931" i="1"/>
  <c r="R956" i="1"/>
  <c r="CY663" i="1"/>
  <c r="X663" i="1" s="1"/>
  <c r="AZ5667" i="6" s="1"/>
  <c r="L5665" i="6" s="1"/>
  <c r="CZ663" i="1"/>
  <c r="Y663" i="1" s="1"/>
  <c r="BA5667" i="6" s="1"/>
  <c r="L5666" i="6" s="1"/>
  <c r="CY332" i="1"/>
  <c r="X332" i="1" s="1"/>
  <c r="AZ3605" i="6" s="1"/>
  <c r="L3603" i="6" s="1"/>
  <c r="CZ332" i="1"/>
  <c r="Y332" i="1" s="1"/>
  <c r="BA3605" i="6" s="1"/>
  <c r="L3604" i="6" s="1"/>
  <c r="CP35" i="1"/>
  <c r="O35" i="1" s="1"/>
  <c r="CZ57" i="1"/>
  <c r="Y57" i="1" s="1"/>
  <c r="BA746" i="6" s="1"/>
  <c r="L745" i="6" s="1"/>
  <c r="CY57" i="1"/>
  <c r="X57" i="1" s="1"/>
  <c r="AZ746" i="6" s="1"/>
  <c r="L744" i="6" s="1"/>
  <c r="GM53" i="1"/>
  <c r="GN53" i="1" s="1"/>
  <c r="F562" i="1"/>
  <c r="U519" i="1"/>
  <c r="CP342" i="1"/>
  <c r="O342" i="1" s="1"/>
  <c r="GM342" i="1" s="1"/>
  <c r="GN342" i="1" s="1"/>
  <c r="W22" i="1"/>
  <c r="F1105" i="1"/>
  <c r="W1111" i="1"/>
  <c r="CY945" i="1"/>
  <c r="X945" i="1" s="1"/>
  <c r="AZ6311" i="6" s="1"/>
  <c r="L6309" i="6" s="1"/>
  <c r="CZ945" i="1"/>
  <c r="Y945" i="1" s="1"/>
  <c r="BA6311" i="6" s="1"/>
  <c r="L6310" i="6" s="1"/>
  <c r="AT22" i="1"/>
  <c r="F1099" i="1"/>
  <c r="F16" i="2" s="1"/>
  <c r="F18" i="2" s="1"/>
  <c r="AT1111" i="1"/>
  <c r="Y782" i="1"/>
  <c r="AL777" i="1"/>
  <c r="V270" i="1"/>
  <c r="F320" i="1"/>
  <c r="CP338" i="1"/>
  <c r="O338" i="1" s="1"/>
  <c r="GM338" i="1" s="1"/>
  <c r="GN338" i="1" s="1"/>
  <c r="GM817" i="1"/>
  <c r="GN817" i="1" s="1"/>
  <c r="GM283" i="1"/>
  <c r="GN283" i="1" s="1"/>
  <c r="GM128" i="1"/>
  <c r="GN128" i="1" s="1"/>
  <c r="GM180" i="1"/>
  <c r="GN180" i="1" s="1"/>
  <c r="F86" i="1"/>
  <c r="V28" i="1"/>
  <c r="F304" i="1"/>
  <c r="AX270" i="1"/>
  <c r="CY858" i="1"/>
  <c r="X858" i="1" s="1"/>
  <c r="AZ6084" i="6" s="1"/>
  <c r="L6082" i="6" s="1"/>
  <c r="CZ858" i="1"/>
  <c r="Y858" i="1" s="1"/>
  <c r="BA6084" i="6" s="1"/>
  <c r="L6083" i="6" s="1"/>
  <c r="GM933" i="1"/>
  <c r="CP474" i="1"/>
  <c r="O474" i="1" s="1"/>
  <c r="GM236" i="1"/>
  <c r="GN236" i="1" s="1"/>
  <c r="CY383" i="1"/>
  <c r="X383" i="1" s="1"/>
  <c r="AZ4061" i="6" s="1"/>
  <c r="L4059" i="6" s="1"/>
  <c r="CZ383" i="1"/>
  <c r="Y383" i="1" s="1"/>
  <c r="BA4061" i="6" s="1"/>
  <c r="L4060" i="6" s="1"/>
  <c r="AK777" i="1"/>
  <c r="X782" i="1"/>
  <c r="CZ42" i="1"/>
  <c r="Y42" i="1" s="1"/>
  <c r="BA372" i="6" s="1"/>
  <c r="L371" i="6" s="1"/>
  <c r="CY42" i="1"/>
  <c r="X42" i="1" s="1"/>
  <c r="AZ372" i="6" s="1"/>
  <c r="L370" i="6" s="1"/>
  <c r="CP47" i="1"/>
  <c r="O47" i="1" s="1"/>
  <c r="CP945" i="1"/>
  <c r="O945" i="1" s="1"/>
  <c r="GM613" i="1"/>
  <c r="GN613" i="1" s="1"/>
  <c r="F261" i="1"/>
  <c r="V221" i="1"/>
  <c r="CP278" i="1"/>
  <c r="O278" i="1" s="1"/>
  <c r="GM172" i="1"/>
  <c r="GN172" i="1" s="1"/>
  <c r="CY946" i="1"/>
  <c r="X946" i="1" s="1"/>
  <c r="AZ6324" i="6" s="1"/>
  <c r="L6322" i="6" s="1"/>
  <c r="CZ946" i="1"/>
  <c r="Y946" i="1" s="1"/>
  <c r="BA6324" i="6" s="1"/>
  <c r="L6323" i="6" s="1"/>
  <c r="R577" i="1"/>
  <c r="AE572" i="1"/>
  <c r="AE238" i="1"/>
  <c r="CZ942" i="1"/>
  <c r="Y942" i="1" s="1"/>
  <c r="CY942" i="1"/>
  <c r="X942" i="1" s="1"/>
  <c r="AZ6272" i="6" s="1"/>
  <c r="L6270" i="6" s="1"/>
  <c r="AP22" i="1"/>
  <c r="F1090" i="1"/>
  <c r="G16" i="2" s="1"/>
  <c r="G18" i="2" s="1"/>
  <c r="AP1111" i="1"/>
  <c r="V814" i="1"/>
  <c r="F846" i="1"/>
  <c r="AU22" i="1"/>
  <c r="F1100" i="1"/>
  <c r="AU1111" i="1"/>
  <c r="CZ658" i="1"/>
  <c r="Y658" i="1" s="1"/>
  <c r="BA5531" i="6" s="1"/>
  <c r="L5530" i="6" s="1"/>
  <c r="K5531" i="6" s="1"/>
  <c r="I5531" i="6" s="1"/>
  <c r="F632" i="1"/>
  <c r="AZ609" i="1"/>
  <c r="CZ474" i="1"/>
  <c r="Y474" i="1" s="1"/>
  <c r="BA4520" i="6" s="1"/>
  <c r="L4519" i="6" s="1"/>
  <c r="CY474" i="1"/>
  <c r="X474" i="1" s="1"/>
  <c r="AZ4520" i="6" s="1"/>
  <c r="L4518" i="6" s="1"/>
  <c r="AI95" i="1"/>
  <c r="V130" i="1"/>
  <c r="CP816" i="1"/>
  <c r="O816" i="1" s="1"/>
  <c r="AC823" i="1"/>
  <c r="F70" i="1"/>
  <c r="AX28" i="1"/>
  <c r="AX1081" i="1"/>
  <c r="CP946" i="1"/>
  <c r="O946" i="1" s="1"/>
  <c r="F412" i="1"/>
  <c r="V378" i="1"/>
  <c r="F260" i="1"/>
  <c r="U221" i="1"/>
  <c r="Q899" i="1"/>
  <c r="AD895" i="1"/>
  <c r="CY103" i="1"/>
  <c r="X103" i="1" s="1"/>
  <c r="AZ1027" i="6" s="1"/>
  <c r="L1025" i="6" s="1"/>
  <c r="CZ103" i="1"/>
  <c r="Y103" i="1" s="1"/>
  <c r="BA1027" i="6" s="1"/>
  <c r="L1026" i="6" s="1"/>
  <c r="GM339" i="1"/>
  <c r="GN339" i="1" s="1"/>
  <c r="CP424" i="1"/>
  <c r="O424" i="1" s="1"/>
  <c r="AE823" i="1"/>
  <c r="CY272" i="1"/>
  <c r="X272" i="1" s="1"/>
  <c r="AZ2841" i="6" s="1"/>
  <c r="L2839" i="6" s="1"/>
  <c r="CZ272" i="1"/>
  <c r="Y272" i="1" s="1"/>
  <c r="AF297" i="1"/>
  <c r="F396" i="1"/>
  <c r="AX378" i="1"/>
  <c r="GM619" i="1"/>
  <c r="GN619" i="1" s="1"/>
  <c r="CP54" i="1"/>
  <c r="O54" i="1" s="1"/>
  <c r="AZ931" i="1"/>
  <c r="F967" i="1"/>
  <c r="CY291" i="1"/>
  <c r="X291" i="1" s="1"/>
  <c r="CZ291" i="1"/>
  <c r="Y291" i="1" s="1"/>
  <c r="BA3420" i="6" s="1"/>
  <c r="L3419" i="6" s="1"/>
  <c r="GM165" i="1"/>
  <c r="GN165" i="1" s="1"/>
  <c r="AL705" i="1"/>
  <c r="GM281" i="1"/>
  <c r="GN281" i="1" s="1"/>
  <c r="U95" i="1"/>
  <c r="F152" i="1"/>
  <c r="CP182" i="1"/>
  <c r="O182" i="1" s="1"/>
  <c r="CY944" i="1"/>
  <c r="X944" i="1" s="1"/>
  <c r="AZ6298" i="6" s="1"/>
  <c r="L6296" i="6" s="1"/>
  <c r="CZ944" i="1"/>
  <c r="Y944" i="1" s="1"/>
  <c r="BA6298" i="6" s="1"/>
  <c r="L6297" i="6" s="1"/>
  <c r="R434" i="1"/>
  <c r="CY432" i="1"/>
  <c r="X432" i="1" s="1"/>
  <c r="AZ4371" i="6" s="1"/>
  <c r="L4369" i="6" s="1"/>
  <c r="CZ432" i="1"/>
  <c r="Y432" i="1" s="1"/>
  <c r="BA4371" i="6" s="1"/>
  <c r="L4370" i="6" s="1"/>
  <c r="CP295" i="1"/>
  <c r="O295" i="1" s="1"/>
  <c r="GM295" i="1" s="1"/>
  <c r="GN295" i="1" s="1"/>
  <c r="F1076" i="1"/>
  <c r="BD1037" i="1"/>
  <c r="CY380" i="1"/>
  <c r="X380" i="1" s="1"/>
  <c r="AZ3996" i="6" s="1"/>
  <c r="L3994" i="6" s="1"/>
  <c r="CZ380" i="1"/>
  <c r="Y380" i="1" s="1"/>
  <c r="BA3996" i="6" s="1"/>
  <c r="L3995" i="6" s="1"/>
  <c r="AF389" i="1"/>
  <c r="CZ54" i="1"/>
  <c r="Y54" i="1" s="1"/>
  <c r="BA672" i="6" s="1"/>
  <c r="L671" i="6" s="1"/>
  <c r="CY54" i="1"/>
  <c r="X54" i="1" s="1"/>
  <c r="AZ672" i="6" s="1"/>
  <c r="L670" i="6" s="1"/>
  <c r="CY111" i="1"/>
  <c r="X111" i="1" s="1"/>
  <c r="AZ1231" i="6" s="1"/>
  <c r="L1229" i="6" s="1"/>
  <c r="CZ111" i="1"/>
  <c r="Y111" i="1" s="1"/>
  <c r="BA1231" i="6" s="1"/>
  <c r="L1230" i="6" s="1"/>
  <c r="CY223" i="1"/>
  <c r="X223" i="1" s="1"/>
  <c r="AZ2419" i="6" s="1"/>
  <c r="L2417" i="6" s="1"/>
  <c r="CZ223" i="1"/>
  <c r="Y223" i="1" s="1"/>
  <c r="BA2419" i="6" s="1"/>
  <c r="L2418" i="6" s="1"/>
  <c r="AF238" i="1"/>
  <c r="F563" i="1"/>
  <c r="V519" i="1"/>
  <c r="AE389" i="1"/>
  <c r="GM333" i="1"/>
  <c r="GN333" i="1" s="1"/>
  <c r="AZ270" i="1"/>
  <c r="F308" i="1"/>
  <c r="CY181" i="1"/>
  <c r="X181" i="1" s="1"/>
  <c r="AZ2206" i="6" s="1"/>
  <c r="L2204" i="6" s="1"/>
  <c r="CZ181" i="1"/>
  <c r="Y181" i="1" s="1"/>
  <c r="BA2206" i="6" s="1"/>
  <c r="L2205" i="6" s="1"/>
  <c r="GM226" i="1"/>
  <c r="GN226" i="1" s="1"/>
  <c r="CP173" i="1"/>
  <c r="O173" i="1" s="1"/>
  <c r="CP663" i="1"/>
  <c r="O663" i="1" s="1"/>
  <c r="AZ378" i="1"/>
  <c r="F400" i="1"/>
  <c r="CZ225" i="1"/>
  <c r="Y225" i="1" s="1"/>
  <c r="BA2479" i="6" s="1"/>
  <c r="L2478" i="6" s="1"/>
  <c r="K2479" i="6" s="1"/>
  <c r="I2479" i="6" s="1"/>
  <c r="CY953" i="1"/>
  <c r="X953" i="1" s="1"/>
  <c r="AZ6410" i="6" s="1"/>
  <c r="L6408" i="6" s="1"/>
  <c r="CZ953" i="1"/>
  <c r="Y953" i="1" s="1"/>
  <c r="BA6410" i="6" s="1"/>
  <c r="L6409" i="6" s="1"/>
  <c r="F1059" i="1"/>
  <c r="AY1037" i="1"/>
  <c r="F628" i="1"/>
  <c r="AX609" i="1"/>
  <c r="F600" i="1"/>
  <c r="V572" i="1"/>
  <c r="AK705" i="1"/>
  <c r="AF346" i="1"/>
  <c r="CY861" i="1"/>
  <c r="X861" i="1" s="1"/>
  <c r="AZ6133" i="6" s="1"/>
  <c r="L6131" i="6" s="1"/>
  <c r="CZ861" i="1"/>
  <c r="Y861" i="1" s="1"/>
  <c r="BA6133" i="6" s="1"/>
  <c r="L6132" i="6" s="1"/>
  <c r="S621" i="1"/>
  <c r="AF609" i="1"/>
  <c r="T22" i="1"/>
  <c r="F1102" i="1"/>
  <c r="T1111" i="1"/>
  <c r="AD130" i="1"/>
  <c r="CY424" i="1"/>
  <c r="X424" i="1" s="1"/>
  <c r="AZ4195" i="6" s="1"/>
  <c r="L4193" i="6" s="1"/>
  <c r="CZ424" i="1"/>
  <c r="Y424" i="1" s="1"/>
  <c r="BA4195" i="6" s="1"/>
  <c r="L4194" i="6" s="1"/>
  <c r="AD540" i="1"/>
  <c r="F211" i="1"/>
  <c r="U162" i="1"/>
  <c r="CP384" i="1"/>
  <c r="O384" i="1" s="1"/>
  <c r="F886" i="1"/>
  <c r="V855" i="1"/>
  <c r="R540" i="1"/>
  <c r="CP233" i="1"/>
  <c r="O233" i="1" s="1"/>
  <c r="CY233" i="1"/>
  <c r="X233" i="1" s="1"/>
  <c r="AZ2719" i="6" s="1"/>
  <c r="L2717" i="6" s="1"/>
  <c r="CZ233" i="1"/>
  <c r="Y233" i="1" s="1"/>
  <c r="BA2719" i="6" s="1"/>
  <c r="L2718" i="6" s="1"/>
  <c r="CY341" i="1"/>
  <c r="X341" i="1" s="1"/>
  <c r="AZ3880" i="6" s="1"/>
  <c r="L3878" i="6" s="1"/>
  <c r="CZ341" i="1"/>
  <c r="Y341" i="1" s="1"/>
  <c r="BA3880" i="6" s="1"/>
  <c r="L3879" i="6" s="1"/>
  <c r="GM484" i="1"/>
  <c r="GN484" i="1" s="1"/>
  <c r="AI737" i="1"/>
  <c r="V745" i="1"/>
  <c r="BC18" i="1"/>
  <c r="F1127" i="1"/>
  <c r="AX855" i="1"/>
  <c r="F870" i="1"/>
  <c r="CY952" i="1"/>
  <c r="X952" i="1" s="1"/>
  <c r="AZ6394" i="6" s="1"/>
  <c r="L6392" i="6" s="1"/>
  <c r="CZ952" i="1"/>
  <c r="Y952" i="1" s="1"/>
  <c r="BA6394" i="6" s="1"/>
  <c r="L6393" i="6" s="1"/>
  <c r="CZ574" i="1"/>
  <c r="Y574" i="1" s="1"/>
  <c r="CY574" i="1"/>
  <c r="X574" i="1" s="1"/>
  <c r="AZ5145" i="6" s="1"/>
  <c r="L5143" i="6" s="1"/>
  <c r="AF577" i="1"/>
  <c r="AE855" i="1"/>
  <c r="R863" i="1"/>
  <c r="CY227" i="1"/>
  <c r="X227" i="1" s="1"/>
  <c r="AZ2539" i="6" s="1"/>
  <c r="L2537" i="6" s="1"/>
  <c r="CZ227" i="1"/>
  <c r="Y227" i="1" s="1"/>
  <c r="BA2539" i="6" s="1"/>
  <c r="L2538" i="6" s="1"/>
  <c r="CP46" i="1"/>
  <c r="O46" i="1" s="1"/>
  <c r="GM46" i="1" s="1"/>
  <c r="GN46" i="1" s="1"/>
  <c r="CP171" i="1"/>
  <c r="O171" i="1" s="1"/>
  <c r="CY538" i="1"/>
  <c r="X538" i="1" s="1"/>
  <c r="AZ5121" i="6" s="1"/>
  <c r="L5119" i="6" s="1"/>
  <c r="CZ538" i="1"/>
  <c r="Y538" i="1" s="1"/>
  <c r="BA5121" i="6" s="1"/>
  <c r="L5120" i="6" s="1"/>
  <c r="CZ45" i="1"/>
  <c r="Y45" i="1" s="1"/>
  <c r="BA446" i="6" s="1"/>
  <c r="L445" i="6" s="1"/>
  <c r="CY45" i="1"/>
  <c r="X45" i="1" s="1"/>
  <c r="AZ446" i="6" s="1"/>
  <c r="L444" i="6" s="1"/>
  <c r="CZ475" i="1"/>
  <c r="Y475" i="1" s="1"/>
  <c r="CZ471" i="1"/>
  <c r="Y471" i="1" s="1"/>
  <c r="BA4457" i="6" s="1"/>
  <c r="L4456" i="6" s="1"/>
  <c r="CY471" i="1"/>
  <c r="X471" i="1" s="1"/>
  <c r="V329" i="1"/>
  <c r="F369" i="1"/>
  <c r="O1037" i="1"/>
  <c r="F1053" i="1"/>
  <c r="CY182" i="1"/>
  <c r="X182" i="1" s="1"/>
  <c r="AZ2237" i="6" s="1"/>
  <c r="L2235" i="6" s="1"/>
  <c r="CZ182" i="1"/>
  <c r="Y182" i="1" s="1"/>
  <c r="BA2237" i="6" s="1"/>
  <c r="L2236" i="6" s="1"/>
  <c r="F551" i="1"/>
  <c r="AZ519" i="1"/>
  <c r="CZ857" i="1"/>
  <c r="Y857" i="1" s="1"/>
  <c r="BA6064" i="6" s="1"/>
  <c r="L6063" i="6" s="1"/>
  <c r="AF863" i="1"/>
  <c r="CY857" i="1"/>
  <c r="X857" i="1" s="1"/>
  <c r="AZ6064" i="6" s="1"/>
  <c r="L6062" i="6" s="1"/>
  <c r="F1062" i="1"/>
  <c r="AZ1037" i="1"/>
  <c r="CY170" i="1"/>
  <c r="X170" i="1" s="1"/>
  <c r="AZ1877" i="6" s="1"/>
  <c r="L1875" i="6" s="1"/>
  <c r="CZ170" i="1"/>
  <c r="Y170" i="1" s="1"/>
  <c r="BA1877" i="6" s="1"/>
  <c r="L1876" i="6" s="1"/>
  <c r="CZ51" i="1"/>
  <c r="Y51" i="1" s="1"/>
  <c r="BA596" i="6" s="1"/>
  <c r="L595" i="6" s="1"/>
  <c r="CY51" i="1"/>
  <c r="X51" i="1" s="1"/>
  <c r="AZ596" i="6" s="1"/>
  <c r="L594" i="6" s="1"/>
  <c r="CP944" i="1"/>
  <c r="O944" i="1" s="1"/>
  <c r="S705" i="1"/>
  <c r="AF697" i="1"/>
  <c r="CY742" i="1"/>
  <c r="X742" i="1" s="1"/>
  <c r="CZ742" i="1"/>
  <c r="Y742" i="1" s="1"/>
  <c r="CY335" i="1"/>
  <c r="X335" i="1" s="1"/>
  <c r="AZ3697" i="6" s="1"/>
  <c r="L3695" i="6" s="1"/>
  <c r="CZ335" i="1"/>
  <c r="Y335" i="1" s="1"/>
  <c r="BA3697" i="6" s="1"/>
  <c r="L3696" i="6" s="1"/>
  <c r="BD988" i="1"/>
  <c r="F1030" i="1"/>
  <c r="BD1081" i="1"/>
  <c r="AC130" i="1"/>
  <c r="CY176" i="1"/>
  <c r="X176" i="1" s="1"/>
  <c r="CZ176" i="1"/>
  <c r="Y176" i="1" s="1"/>
  <c r="BA2057" i="6" s="1"/>
  <c r="L2056" i="6" s="1"/>
  <c r="AE297" i="1"/>
  <c r="CY479" i="1"/>
  <c r="X479" i="1" s="1"/>
  <c r="AZ4620" i="6" s="1"/>
  <c r="L4618" i="6" s="1"/>
  <c r="CZ479" i="1"/>
  <c r="Y479" i="1" s="1"/>
  <c r="BA4620" i="6" s="1"/>
  <c r="L4619" i="6" s="1"/>
  <c r="CP341" i="1"/>
  <c r="O341" i="1" s="1"/>
  <c r="GM39" i="1"/>
  <c r="GN39" i="1" s="1"/>
  <c r="AS988" i="1"/>
  <c r="F1022" i="1"/>
  <c r="CY38" i="1"/>
  <c r="X38" i="1" s="1"/>
  <c r="AZ272" i="6" s="1"/>
  <c r="L270" i="6" s="1"/>
  <c r="CZ38" i="1"/>
  <c r="Y38" i="1" s="1"/>
  <c r="BA272" i="6" s="1"/>
  <c r="L271" i="6" s="1"/>
  <c r="GM334" i="1"/>
  <c r="GN334" i="1" s="1"/>
  <c r="AZ95" i="1"/>
  <c r="F141" i="1"/>
  <c r="GM32" i="1"/>
  <c r="GN32" i="1" s="1"/>
  <c r="CP858" i="1"/>
  <c r="O858" i="1" s="1"/>
  <c r="GM468" i="1"/>
  <c r="AE329" i="1"/>
  <c r="R346" i="1"/>
  <c r="V162" i="1"/>
  <c r="F212" i="1"/>
  <c r="GM30" i="1"/>
  <c r="R899" i="1"/>
  <c r="AE895" i="1"/>
  <c r="AO18" i="1"/>
  <c r="F1115" i="1"/>
  <c r="AD238" i="1"/>
  <c r="GM114" i="1"/>
  <c r="GN114" i="1" s="1"/>
  <c r="CY284" i="1"/>
  <c r="X284" i="1" s="1"/>
  <c r="CZ284" i="1"/>
  <c r="Y284" i="1" s="1"/>
  <c r="BA3207" i="6" s="1"/>
  <c r="L3206" i="6" s="1"/>
  <c r="CZ119" i="1"/>
  <c r="Y119" i="1" s="1"/>
  <c r="BA1435" i="6" s="1"/>
  <c r="L1434" i="6" s="1"/>
  <c r="CY119" i="1"/>
  <c r="X119" i="1" s="1"/>
  <c r="AZ1435" i="6" s="1"/>
  <c r="L1433" i="6" s="1"/>
  <c r="GM528" i="1"/>
  <c r="GN528" i="1" s="1"/>
  <c r="R782" i="1"/>
  <c r="AE777" i="1"/>
  <c r="GM386" i="1"/>
  <c r="GN386" i="1" s="1"/>
  <c r="GM164" i="1"/>
  <c r="CY343" i="1"/>
  <c r="X343" i="1" s="1"/>
  <c r="AZ3941" i="6" s="1"/>
  <c r="L3939" i="6" s="1"/>
  <c r="CZ343" i="1"/>
  <c r="Y343" i="1" s="1"/>
  <c r="BA3941" i="6" s="1"/>
  <c r="L3940" i="6" s="1"/>
  <c r="V653" i="1"/>
  <c r="F688" i="1"/>
  <c r="P63" i="1"/>
  <c r="AC28" i="1"/>
  <c r="CE63" i="1"/>
  <c r="CF63" i="1"/>
  <c r="CH63" i="1"/>
  <c r="R745" i="1"/>
  <c r="AE737" i="1"/>
  <c r="GM699" i="1"/>
  <c r="AB705" i="1"/>
  <c r="AF777" i="1"/>
  <c r="S782" i="1"/>
  <c r="AD855" i="1"/>
  <c r="Q863" i="1"/>
  <c r="CZ820" i="1"/>
  <c r="Y820" i="1" s="1"/>
  <c r="BA6019" i="6" s="1"/>
  <c r="L6018" i="6" s="1"/>
  <c r="CY820" i="1"/>
  <c r="X820" i="1" s="1"/>
  <c r="AZ6019" i="6" s="1"/>
  <c r="L6017" i="6" s="1"/>
  <c r="CY469" i="1"/>
  <c r="X469" i="1" s="1"/>
  <c r="AZ4415" i="6" s="1"/>
  <c r="L4413" i="6" s="1"/>
  <c r="CZ469" i="1"/>
  <c r="Y469" i="1" s="1"/>
  <c r="BA4415" i="6" s="1"/>
  <c r="L4414" i="6" s="1"/>
  <c r="GM485" i="1"/>
  <c r="GN485" i="1" s="1"/>
  <c r="P577" i="1"/>
  <c r="AC572" i="1"/>
  <c r="CH577" i="1"/>
  <c r="CF577" i="1"/>
  <c r="CE577" i="1"/>
  <c r="CY470" i="1"/>
  <c r="X470" i="1" s="1"/>
  <c r="AZ4436" i="6" s="1"/>
  <c r="L4434" i="6" s="1"/>
  <c r="CZ470" i="1"/>
  <c r="Y470" i="1" s="1"/>
  <c r="BA4436" i="6" s="1"/>
  <c r="L4435" i="6" s="1"/>
  <c r="GM58" i="1"/>
  <c r="GN58" i="1" s="1"/>
  <c r="CY384" i="1"/>
  <c r="X384" i="1" s="1"/>
  <c r="AZ4084" i="6" s="1"/>
  <c r="L4082" i="6" s="1"/>
  <c r="CZ384" i="1"/>
  <c r="Y384" i="1" s="1"/>
  <c r="BA4084" i="6" s="1"/>
  <c r="L4083" i="6" s="1"/>
  <c r="CP383" i="1"/>
  <c r="O383" i="1" s="1"/>
  <c r="CY97" i="1"/>
  <c r="X97" i="1" s="1"/>
  <c r="CZ97" i="1"/>
  <c r="Y97" i="1" s="1"/>
  <c r="BA874" i="6" s="1"/>
  <c r="L873" i="6" s="1"/>
  <c r="AF130" i="1"/>
  <c r="F830" i="1"/>
  <c r="AX814" i="1"/>
  <c r="F1056" i="1"/>
  <c r="AV1037" i="1"/>
  <c r="CP574" i="1"/>
  <c r="O574" i="1" s="1"/>
  <c r="CP111" i="1"/>
  <c r="O111" i="1" s="1"/>
  <c r="CP432" i="1"/>
  <c r="O432" i="1" s="1"/>
  <c r="CP124" i="1"/>
  <c r="O124" i="1" s="1"/>
  <c r="GM739" i="1"/>
  <c r="CY535" i="1"/>
  <c r="X535" i="1" s="1"/>
  <c r="AZ5037" i="6" s="1"/>
  <c r="L5035" i="6" s="1"/>
  <c r="CZ535" i="1"/>
  <c r="Y535" i="1" s="1"/>
  <c r="BA5037" i="6" s="1"/>
  <c r="L5036" i="6" s="1"/>
  <c r="CP521" i="1"/>
  <c r="O521" i="1" s="1"/>
  <c r="CY941" i="1"/>
  <c r="X941" i="1" s="1"/>
  <c r="AZ6263" i="6" s="1"/>
  <c r="L6261" i="6" s="1"/>
  <c r="CZ941" i="1"/>
  <c r="Y941" i="1" s="1"/>
  <c r="BA6263" i="6" s="1"/>
  <c r="L6262" i="6" s="1"/>
  <c r="CE705" i="1"/>
  <c r="AC697" i="1"/>
  <c r="CF705" i="1"/>
  <c r="P705" i="1"/>
  <c r="CH705" i="1"/>
  <c r="CP37" i="1"/>
  <c r="O37" i="1" s="1"/>
  <c r="CY662" i="1"/>
  <c r="X662" i="1" s="1"/>
  <c r="AZ5643" i="6" s="1"/>
  <c r="L5641" i="6" s="1"/>
  <c r="CZ662" i="1"/>
  <c r="Y662" i="1" s="1"/>
  <c r="BA5643" i="6" s="1"/>
  <c r="L5642" i="6" s="1"/>
  <c r="CZ616" i="1"/>
  <c r="Y616" i="1" s="1"/>
  <c r="BA5339" i="6" s="1"/>
  <c r="L5338" i="6" s="1"/>
  <c r="CY616" i="1"/>
  <c r="X616" i="1" s="1"/>
  <c r="AD621" i="1"/>
  <c r="F200" i="1"/>
  <c r="AZ162" i="1"/>
  <c r="AZ221" i="1"/>
  <c r="F249" i="1"/>
  <c r="CZ477" i="1"/>
  <c r="Y477" i="1" s="1"/>
  <c r="BA4580" i="6" s="1"/>
  <c r="L4579" i="6" s="1"/>
  <c r="CY477" i="1"/>
  <c r="X477" i="1" s="1"/>
  <c r="AZ4580" i="6" s="1"/>
  <c r="L4578" i="6" s="1"/>
  <c r="V466" i="1"/>
  <c r="F510" i="1"/>
  <c r="CY35" i="1"/>
  <c r="X35" i="1" s="1"/>
  <c r="AZ196" i="6" s="1"/>
  <c r="L194" i="6" s="1"/>
  <c r="CZ35" i="1"/>
  <c r="Y35" i="1" s="1"/>
  <c r="BA196" i="6" s="1"/>
  <c r="L195" i="6" s="1"/>
  <c r="CP335" i="1"/>
  <c r="O335" i="1" s="1"/>
  <c r="CE621" i="1"/>
  <c r="CF621" i="1"/>
  <c r="AC609" i="1"/>
  <c r="CH621" i="1"/>
  <c r="P621" i="1"/>
  <c r="CP223" i="1"/>
  <c r="O223" i="1" s="1"/>
  <c r="CH745" i="1"/>
  <c r="P745" i="1"/>
  <c r="AC737" i="1"/>
  <c r="CF745" i="1"/>
  <c r="CE745" i="1"/>
  <c r="F644" i="1"/>
  <c r="V609" i="1"/>
  <c r="AC540" i="1"/>
  <c r="CY37" i="1"/>
  <c r="X37" i="1" s="1"/>
  <c r="AZ246" i="6" s="1"/>
  <c r="L244" i="6" s="1"/>
  <c r="CZ37" i="1"/>
  <c r="Y37" i="1" s="1"/>
  <c r="BA246" i="6" s="1"/>
  <c r="L245" i="6" s="1"/>
  <c r="CY167" i="1"/>
  <c r="X167" i="1" s="1"/>
  <c r="AZ1786" i="6" s="1"/>
  <c r="L1784" i="6" s="1"/>
  <c r="CZ167" i="1"/>
  <c r="Y167" i="1" s="1"/>
  <c r="BA1786" i="6" s="1"/>
  <c r="L1785" i="6" s="1"/>
  <c r="CY473" i="1"/>
  <c r="X473" i="1" s="1"/>
  <c r="CZ473" i="1"/>
  <c r="Y473" i="1" s="1"/>
  <c r="BA4499" i="6" s="1"/>
  <c r="L4498" i="6" s="1"/>
  <c r="GM425" i="1"/>
  <c r="GN425" i="1" s="1"/>
  <c r="CY340" i="1"/>
  <c r="X340" i="1" s="1"/>
  <c r="CZ340" i="1"/>
  <c r="Y340" i="1" s="1"/>
  <c r="BA3849" i="6" s="1"/>
  <c r="L3848" i="6" s="1"/>
  <c r="CY117" i="1"/>
  <c r="X117" i="1" s="1"/>
  <c r="AZ1384" i="6" s="1"/>
  <c r="L1382" i="6" s="1"/>
  <c r="CZ117" i="1"/>
  <c r="Y117" i="1" s="1"/>
  <c r="BA1384" i="6" s="1"/>
  <c r="L1383" i="6" s="1"/>
  <c r="F1012" i="1"/>
  <c r="AX988" i="1"/>
  <c r="AC378" i="1"/>
  <c r="CE389" i="1"/>
  <c r="CF389" i="1"/>
  <c r="P389" i="1"/>
  <c r="CH389" i="1"/>
  <c r="CP941" i="1"/>
  <c r="O941" i="1" s="1"/>
  <c r="CY659" i="1"/>
  <c r="X659" i="1" s="1"/>
  <c r="AZ5559" i="6" s="1"/>
  <c r="L5557" i="6" s="1"/>
  <c r="CZ659" i="1"/>
  <c r="Y659" i="1" s="1"/>
  <c r="BA5559" i="6" s="1"/>
  <c r="L5558" i="6" s="1"/>
  <c r="F834" i="1"/>
  <c r="AZ814" i="1"/>
  <c r="CY278" i="1"/>
  <c r="X278" i="1" s="1"/>
  <c r="AZ3024" i="6" s="1"/>
  <c r="L3022" i="6" s="1"/>
  <c r="CZ278" i="1"/>
  <c r="Y278" i="1" s="1"/>
  <c r="BA3024" i="6" s="1"/>
  <c r="L3023" i="6" s="1"/>
  <c r="AD823" i="1"/>
  <c r="CP181" i="1"/>
  <c r="O181" i="1" s="1"/>
  <c r="AC297" i="1"/>
  <c r="CZ125" i="1"/>
  <c r="Y125" i="1" s="1"/>
  <c r="BA1588" i="6" s="1"/>
  <c r="L1587" i="6" s="1"/>
  <c r="CY125" i="1"/>
  <c r="X125" i="1" s="1"/>
  <c r="AD389" i="1"/>
  <c r="BA22" i="1"/>
  <c r="F1101" i="1"/>
  <c r="BA1111" i="1"/>
  <c r="CY476" i="1"/>
  <c r="X476" i="1" s="1"/>
  <c r="AZ4562" i="6" s="1"/>
  <c r="L4560" i="6" s="1"/>
  <c r="CZ476" i="1"/>
  <c r="Y476" i="1" s="1"/>
  <c r="BA4562" i="6" s="1"/>
  <c r="L4561" i="6" s="1"/>
  <c r="AQ22" i="1"/>
  <c r="AQ1111" i="1"/>
  <c r="F1091" i="1"/>
  <c r="CZ951" i="1"/>
  <c r="Y951" i="1" s="1"/>
  <c r="BA6386" i="6" s="1"/>
  <c r="L6385" i="6" s="1"/>
  <c r="CY951" i="1"/>
  <c r="X951" i="1" s="1"/>
  <c r="AZ6386" i="6" s="1"/>
  <c r="L6384" i="6" s="1"/>
  <c r="AZ329" i="1"/>
  <c r="F357" i="1"/>
  <c r="CY821" i="1"/>
  <c r="X821" i="1" s="1"/>
  <c r="AZ6040" i="6" s="1"/>
  <c r="L6038" i="6" s="1"/>
  <c r="CZ821" i="1"/>
  <c r="Y821" i="1" s="1"/>
  <c r="BA6040" i="6" s="1"/>
  <c r="L6039" i="6" s="1"/>
  <c r="AD577" i="1"/>
  <c r="CY173" i="1"/>
  <c r="X173" i="1" s="1"/>
  <c r="AZ1966" i="6" s="1"/>
  <c r="L1964" i="6" s="1"/>
  <c r="CZ173" i="1"/>
  <c r="Y173" i="1" s="1"/>
  <c r="BA1966" i="6" s="1"/>
  <c r="L1965" i="6" s="1"/>
  <c r="F1057" i="1"/>
  <c r="AW1037" i="1"/>
  <c r="CP742" i="1"/>
  <c r="O742" i="1" s="1"/>
  <c r="GM611" i="1"/>
  <c r="CY521" i="1"/>
  <c r="X521" i="1" s="1"/>
  <c r="AZ4785" i="6" s="1"/>
  <c r="L4783" i="6" s="1"/>
  <c r="CY472" i="1"/>
  <c r="X472" i="1" s="1"/>
  <c r="AZ4478" i="6" s="1"/>
  <c r="L4476" i="6" s="1"/>
  <c r="CZ472" i="1"/>
  <c r="Y472" i="1" s="1"/>
  <c r="BA4478" i="6" s="1"/>
  <c r="L4477" i="6" s="1"/>
  <c r="AC777" i="1"/>
  <c r="CF782" i="1"/>
  <c r="CH782" i="1"/>
  <c r="P782" i="1"/>
  <c r="CE782" i="1"/>
  <c r="CZ527" i="1"/>
  <c r="Y527" i="1" s="1"/>
  <c r="BA4899" i="6" s="1"/>
  <c r="L4898" i="6" s="1"/>
  <c r="CY527" i="1"/>
  <c r="X527" i="1" s="1"/>
  <c r="AF434" i="1"/>
  <c r="CZ124" i="1"/>
  <c r="Y124" i="1" s="1"/>
  <c r="BA1562" i="6" s="1"/>
  <c r="L1561" i="6" s="1"/>
  <c r="CY124" i="1"/>
  <c r="X124" i="1" s="1"/>
  <c r="AZ1562" i="6" s="1"/>
  <c r="L1560" i="6" s="1"/>
  <c r="CY522" i="1"/>
  <c r="X522" i="1" s="1"/>
  <c r="CZ522" i="1"/>
  <c r="Y522" i="1" s="1"/>
  <c r="BA4804" i="6" s="1"/>
  <c r="L4803" i="6" s="1"/>
  <c r="GM819" i="1"/>
  <c r="GN819" i="1" s="1"/>
  <c r="CH863" i="1"/>
  <c r="AC855" i="1"/>
  <c r="P863" i="1"/>
  <c r="CE863" i="1"/>
  <c r="CF863" i="1"/>
  <c r="AD931" i="1"/>
  <c r="CY947" i="1"/>
  <c r="X947" i="1" s="1"/>
  <c r="CZ947" i="1"/>
  <c r="Y947" i="1" s="1"/>
  <c r="BA6336" i="6" s="1"/>
  <c r="L6335" i="6" s="1"/>
  <c r="CZ427" i="1"/>
  <c r="Y427" i="1" s="1"/>
  <c r="BA4262" i="6" s="1"/>
  <c r="L4261" i="6" s="1"/>
  <c r="CY427" i="1"/>
  <c r="X427" i="1" s="1"/>
  <c r="CZ47" i="1"/>
  <c r="Y47" i="1" s="1"/>
  <c r="BA496" i="6" s="1"/>
  <c r="L495" i="6" s="1"/>
  <c r="CY47" i="1"/>
  <c r="X47" i="1" s="1"/>
  <c r="AZ496" i="6" s="1"/>
  <c r="L494" i="6" s="1"/>
  <c r="CP170" i="1"/>
  <c r="O170" i="1" s="1"/>
  <c r="CY277" i="1"/>
  <c r="X277" i="1" s="1"/>
  <c r="AZ2993" i="6" s="1"/>
  <c r="L2991" i="6" s="1"/>
  <c r="CZ277" i="1"/>
  <c r="Y277" i="1" s="1"/>
  <c r="BA2993" i="6" s="1"/>
  <c r="L2992" i="6" s="1"/>
  <c r="AD63" i="1"/>
  <c r="R621" i="1"/>
  <c r="AE609" i="1"/>
  <c r="AD297" i="1"/>
  <c r="CP167" i="1"/>
  <c r="O167" i="1" s="1"/>
  <c r="CY108" i="1"/>
  <c r="X108" i="1" s="1"/>
  <c r="AZ1154" i="6" s="1"/>
  <c r="L1152" i="6" s="1"/>
  <c r="CZ108" i="1"/>
  <c r="Y108" i="1" s="1"/>
  <c r="BA1154" i="6" s="1"/>
  <c r="L1153" i="6" s="1"/>
  <c r="CP57" i="1"/>
  <c r="O57" i="1" s="1"/>
  <c r="CP117" i="1"/>
  <c r="O117" i="1" s="1"/>
  <c r="CP225" i="1"/>
  <c r="O225" i="1" s="1"/>
  <c r="AD434" i="1"/>
  <c r="GM102" i="1"/>
  <c r="GN102" i="1" s="1"/>
  <c r="CY177" i="1"/>
  <c r="X177" i="1" s="1"/>
  <c r="AZ2086" i="6" s="1"/>
  <c r="L2084" i="6" s="1"/>
  <c r="CZ177" i="1"/>
  <c r="Y177" i="1" s="1"/>
  <c r="BA2086" i="6" s="1"/>
  <c r="L2085" i="6" s="1"/>
  <c r="CY940" i="1"/>
  <c r="X940" i="1" s="1"/>
  <c r="AZ6254" i="6" s="1"/>
  <c r="L6252" i="6" s="1"/>
  <c r="CZ940" i="1"/>
  <c r="Y940" i="1" s="1"/>
  <c r="BA6254" i="6" s="1"/>
  <c r="L6253" i="6" s="1"/>
  <c r="CY126" i="1"/>
  <c r="X126" i="1" s="1"/>
  <c r="AZ1613" i="6" s="1"/>
  <c r="L1611" i="6" s="1"/>
  <c r="CZ126" i="1"/>
  <c r="Y126" i="1" s="1"/>
  <c r="BA1613" i="6" s="1"/>
  <c r="L1612" i="6" s="1"/>
  <c r="AF540" i="1"/>
  <c r="CY387" i="1"/>
  <c r="X387" i="1" s="1"/>
  <c r="AZ4149" i="6" s="1"/>
  <c r="L4147" i="6" s="1"/>
  <c r="CZ387" i="1"/>
  <c r="Y387" i="1" s="1"/>
  <c r="BA4149" i="6" s="1"/>
  <c r="L4148" i="6" s="1"/>
  <c r="CP779" i="1"/>
  <c r="O779" i="1" s="1"/>
  <c r="CY575" i="1"/>
  <c r="X575" i="1" s="1"/>
  <c r="AZ5165" i="6" s="1"/>
  <c r="L5163" i="6" s="1"/>
  <c r="CZ575" i="1"/>
  <c r="Y575" i="1" s="1"/>
  <c r="BA5165" i="6" s="1"/>
  <c r="L5164" i="6" s="1"/>
  <c r="GM741" i="1"/>
  <c r="GN741" i="1" s="1"/>
  <c r="GM331" i="1"/>
  <c r="CP659" i="1"/>
  <c r="O659" i="1" s="1"/>
  <c r="CP469" i="1"/>
  <c r="O469" i="1" s="1"/>
  <c r="CY171" i="1"/>
  <c r="X171" i="1" s="1"/>
  <c r="AZ1906" i="6" s="1"/>
  <c r="L1904" i="6" s="1"/>
  <c r="CZ171" i="1"/>
  <c r="Y171" i="1" s="1"/>
  <c r="BA1906" i="6" s="1"/>
  <c r="L1905" i="6" s="1"/>
  <c r="CY431" i="1"/>
  <c r="X431" i="1" s="1"/>
  <c r="AZ4350" i="6" s="1"/>
  <c r="L4348" i="6" s="1"/>
  <c r="CZ431" i="1"/>
  <c r="Y431" i="1" s="1"/>
  <c r="BA4350" i="6" s="1"/>
  <c r="L4349" i="6" s="1"/>
  <c r="CY949" i="1"/>
  <c r="X949" i="1" s="1"/>
  <c r="AZ6360" i="6" s="1"/>
  <c r="L6358" i="6" s="1"/>
  <c r="CZ949" i="1"/>
  <c r="Y949" i="1" s="1"/>
  <c r="BA6360" i="6" s="1"/>
  <c r="L6359" i="6" s="1"/>
  <c r="Q782" i="1"/>
  <c r="AD777" i="1"/>
  <c r="GM56" i="1"/>
  <c r="GN56" i="1" s="1"/>
  <c r="CP951" i="1"/>
  <c r="O951" i="1" s="1"/>
  <c r="AF189" i="1"/>
  <c r="GM618" i="1"/>
  <c r="GN618" i="1" s="1"/>
  <c r="AC899" i="1"/>
  <c r="CP897" i="1"/>
  <c r="O897" i="1" s="1"/>
  <c r="CY816" i="1"/>
  <c r="X816" i="1" s="1"/>
  <c r="AZ5951" i="6" s="1"/>
  <c r="L5949" i="6" s="1"/>
  <c r="CZ816" i="1"/>
  <c r="Y816" i="1" s="1"/>
  <c r="BA5951" i="6" s="1"/>
  <c r="L5950" i="6" s="1"/>
  <c r="AF823" i="1"/>
  <c r="CY939" i="1"/>
  <c r="X939" i="1" s="1"/>
  <c r="CZ939" i="1"/>
  <c r="Y939" i="1" s="1"/>
  <c r="BA6245" i="6" s="1"/>
  <c r="L6244" i="6" s="1"/>
  <c r="CP857" i="1"/>
  <c r="O857" i="1" s="1"/>
  <c r="CY107" i="1"/>
  <c r="X107" i="1" s="1"/>
  <c r="AZ1129" i="6" s="1"/>
  <c r="L1127" i="6" s="1"/>
  <c r="CZ107" i="1"/>
  <c r="Y107" i="1" s="1"/>
  <c r="BA1129" i="6" s="1"/>
  <c r="L1128" i="6" s="1"/>
  <c r="CP103" i="1"/>
  <c r="O103" i="1" s="1"/>
  <c r="BB18" i="1"/>
  <c r="F1124" i="1"/>
  <c r="F979" i="1"/>
  <c r="V931" i="1"/>
  <c r="AF899" i="1"/>
  <c r="CY897" i="1"/>
  <c r="X897" i="1" s="1"/>
  <c r="CZ897" i="1"/>
  <c r="Y897" i="1" s="1"/>
  <c r="CY943" i="1"/>
  <c r="X943" i="1" s="1"/>
  <c r="AZ6285" i="6" s="1"/>
  <c r="L6283" i="6" s="1"/>
  <c r="CZ943" i="1"/>
  <c r="Y943" i="1" s="1"/>
  <c r="BA6285" i="6" s="1"/>
  <c r="L6284" i="6" s="1"/>
  <c r="AC487" i="1"/>
  <c r="AZ28" i="1"/>
  <c r="F74" i="1"/>
  <c r="AZ1081" i="1"/>
  <c r="CZ521" i="1"/>
  <c r="Y521" i="1" s="1"/>
  <c r="V421" i="1"/>
  <c r="F457" i="1"/>
  <c r="GM531" i="1"/>
  <c r="GN531" i="1" s="1"/>
  <c r="CP51" i="1"/>
  <c r="O51" i="1" s="1"/>
  <c r="GM185" i="1"/>
  <c r="GN185" i="1" s="1"/>
  <c r="AC346" i="1"/>
  <c r="CH665" i="1" l="1"/>
  <c r="AY665" i="1" s="1"/>
  <c r="P665" i="1"/>
  <c r="R189" i="1"/>
  <c r="GM742" i="1"/>
  <c r="GN742" i="1" s="1"/>
  <c r="AC653" i="1"/>
  <c r="CF665" i="1"/>
  <c r="AF28" i="1"/>
  <c r="CE956" i="1"/>
  <c r="CE189" i="1"/>
  <c r="U1111" i="1"/>
  <c r="F1103" i="1"/>
  <c r="GM51" i="1"/>
  <c r="GN51" i="1" s="1"/>
  <c r="GM168" i="1"/>
  <c r="GN168" i="1" s="1"/>
  <c r="GM575" i="1"/>
  <c r="GN575" i="1" s="1"/>
  <c r="AN2479" i="6"/>
  <c r="AL899" i="1"/>
  <c r="AL895" i="1" s="1"/>
  <c r="BA6162" i="6"/>
  <c r="L6161" i="6" s="1"/>
  <c r="GM527" i="1"/>
  <c r="GN527" i="1" s="1"/>
  <c r="AZ4899" i="6"/>
  <c r="L4897" i="6" s="1"/>
  <c r="GM125" i="1"/>
  <c r="GN125" i="1" s="1"/>
  <c r="AZ1588" i="6"/>
  <c r="L1586" i="6" s="1"/>
  <c r="AN272" i="6"/>
  <c r="K272" i="6"/>
  <c r="I272" i="6" s="1"/>
  <c r="AL745" i="1"/>
  <c r="Y745" i="1" s="1"/>
  <c r="BA5877" i="6"/>
  <c r="L5876" i="6" s="1"/>
  <c r="AN2419" i="6"/>
  <c r="K2419" i="6"/>
  <c r="I2419" i="6" s="1"/>
  <c r="AN372" i="6"/>
  <c r="K372" i="6"/>
  <c r="I372" i="6" s="1"/>
  <c r="AN1333" i="6"/>
  <c r="K1333" i="6"/>
  <c r="I1333" i="6" s="1"/>
  <c r="K4861" i="6"/>
  <c r="I4861" i="6" s="1"/>
  <c r="K4580" i="6"/>
  <c r="I4580" i="6" s="1"/>
  <c r="AN4580" i="6"/>
  <c r="K4415" i="6"/>
  <c r="I4415" i="6" s="1"/>
  <c r="AN4415" i="6"/>
  <c r="AK745" i="1"/>
  <c r="X745" i="1" s="1"/>
  <c r="AZ5877" i="6"/>
  <c r="L5875" i="6" s="1"/>
  <c r="AN2539" i="6"/>
  <c r="K2539" i="6"/>
  <c r="I2539" i="6" s="1"/>
  <c r="K3880" i="6"/>
  <c r="I3880" i="6" s="1"/>
  <c r="AN3880" i="6"/>
  <c r="GM115" i="1"/>
  <c r="GN115" i="1" s="1"/>
  <c r="K1154" i="6"/>
  <c r="I1154" i="6" s="1"/>
  <c r="AN1154" i="6"/>
  <c r="K6040" i="6"/>
  <c r="I6040" i="6" s="1"/>
  <c r="AN6040" i="6"/>
  <c r="AL621" i="1"/>
  <c r="Y621" i="1" s="1"/>
  <c r="AN6019" i="6"/>
  <c r="K6019" i="6"/>
  <c r="I6019" i="6" s="1"/>
  <c r="K2237" i="6"/>
  <c r="I2237" i="6" s="1"/>
  <c r="AN2237" i="6"/>
  <c r="AN1231" i="6"/>
  <c r="K1231" i="6"/>
  <c r="I1231" i="6" s="1"/>
  <c r="GM97" i="1"/>
  <c r="GN97" i="1" s="1"/>
  <c r="AZ874" i="6"/>
  <c r="L872" i="6" s="1"/>
  <c r="K2719" i="6"/>
  <c r="I2719" i="6" s="1"/>
  <c r="AN2719" i="6"/>
  <c r="AN672" i="6"/>
  <c r="K672" i="6"/>
  <c r="I672" i="6" s="1"/>
  <c r="GM942" i="1"/>
  <c r="GN942" i="1" s="1"/>
  <c r="BA6272" i="6"/>
  <c r="L6271" i="6" s="1"/>
  <c r="K6272" i="6" s="1"/>
  <c r="I6272" i="6" s="1"/>
  <c r="AN1384" i="6"/>
  <c r="K1384" i="6"/>
  <c r="I1384" i="6" s="1"/>
  <c r="AN6263" i="6"/>
  <c r="K6263" i="6"/>
  <c r="I6263" i="6" s="1"/>
  <c r="K3941" i="6"/>
  <c r="I3941" i="6" s="1"/>
  <c r="AN3941" i="6"/>
  <c r="AN4823" i="6"/>
  <c r="K4823" i="6"/>
  <c r="I4823" i="6" s="1"/>
  <c r="K6311" i="6"/>
  <c r="I6311" i="6" s="1"/>
  <c r="AN6311" i="6"/>
  <c r="K5165" i="6"/>
  <c r="I5165" i="6" s="1"/>
  <c r="AN5165" i="6"/>
  <c r="K4149" i="6"/>
  <c r="I4149" i="6" s="1"/>
  <c r="AN4149" i="6"/>
  <c r="AN6386" i="6"/>
  <c r="K6386" i="6"/>
  <c r="I6386" i="6" s="1"/>
  <c r="AN6133" i="6"/>
  <c r="K6133" i="6"/>
  <c r="I6133" i="6" s="1"/>
  <c r="AN1027" i="6"/>
  <c r="K1027" i="6"/>
  <c r="I1027" i="6" s="1"/>
  <c r="AN4520" i="6"/>
  <c r="K4520" i="6"/>
  <c r="I4520" i="6" s="1"/>
  <c r="AN4061" i="6"/>
  <c r="K4061" i="6"/>
  <c r="I4061" i="6" s="1"/>
  <c r="P189" i="1"/>
  <c r="F192" i="1" s="1"/>
  <c r="K3237" i="6"/>
  <c r="I3237" i="6" s="1"/>
  <c r="AN6298" i="6"/>
  <c r="K6298" i="6"/>
  <c r="I6298" i="6" s="1"/>
  <c r="K3024" i="6"/>
  <c r="I3024" i="6" s="1"/>
  <c r="AN3024" i="6"/>
  <c r="GM340" i="1"/>
  <c r="GN340" i="1" s="1"/>
  <c r="AZ3849" i="6"/>
  <c r="L3847" i="6" s="1"/>
  <c r="AN4084" i="6"/>
  <c r="K4084" i="6"/>
  <c r="I4084" i="6" s="1"/>
  <c r="K4620" i="6"/>
  <c r="I4620" i="6" s="1"/>
  <c r="AN4620" i="6"/>
  <c r="AN596" i="6"/>
  <c r="K596" i="6"/>
  <c r="I596" i="6" s="1"/>
  <c r="AL577" i="1"/>
  <c r="AL572" i="1" s="1"/>
  <c r="BA5145" i="6"/>
  <c r="L5144" i="6" s="1"/>
  <c r="K5145" i="6" s="1"/>
  <c r="I5145" i="6" s="1"/>
  <c r="K746" i="6"/>
  <c r="I746" i="6" s="1"/>
  <c r="AN746" i="6"/>
  <c r="AC162" i="1"/>
  <c r="GM947" i="1"/>
  <c r="GN947" i="1" s="1"/>
  <c r="AZ6336" i="6"/>
  <c r="L6334" i="6" s="1"/>
  <c r="AN6360" i="6"/>
  <c r="K6360" i="6"/>
  <c r="I6360" i="6" s="1"/>
  <c r="K1613" i="6"/>
  <c r="I1613" i="6" s="1"/>
  <c r="AN1613" i="6"/>
  <c r="K5037" i="6"/>
  <c r="I5037" i="6" s="1"/>
  <c r="AN5037" i="6"/>
  <c r="GM471" i="1"/>
  <c r="GN471" i="1" s="1"/>
  <c r="AZ4457" i="6"/>
  <c r="L4455" i="6" s="1"/>
  <c r="AN2206" i="6"/>
  <c r="K2206" i="6"/>
  <c r="I2206" i="6" s="1"/>
  <c r="K3996" i="6"/>
  <c r="I3996" i="6" s="1"/>
  <c r="AN3996" i="6"/>
  <c r="GM291" i="1"/>
  <c r="GN291" i="1" s="1"/>
  <c r="AZ3420" i="6"/>
  <c r="L3418" i="6" s="1"/>
  <c r="CH189" i="1"/>
  <c r="AE28" i="1"/>
  <c r="GM286" i="1"/>
  <c r="GN286" i="1" s="1"/>
  <c r="AZ3268" i="6"/>
  <c r="L3266" i="6" s="1"/>
  <c r="AN6410" i="6"/>
  <c r="K6410" i="6"/>
  <c r="I6410" i="6" s="1"/>
  <c r="AN4478" i="6"/>
  <c r="K4478" i="6"/>
  <c r="I4478" i="6" s="1"/>
  <c r="AK621" i="1"/>
  <c r="AZ5339" i="6"/>
  <c r="L5337" i="6" s="1"/>
  <c r="AN6394" i="6"/>
  <c r="K6394" i="6"/>
  <c r="I6394" i="6" s="1"/>
  <c r="AN6324" i="6"/>
  <c r="K6324" i="6"/>
  <c r="I6324" i="6" s="1"/>
  <c r="GM428" i="1"/>
  <c r="GN428" i="1" s="1"/>
  <c r="BA4283" i="6"/>
  <c r="L4282" i="6" s="1"/>
  <c r="K1817" i="6"/>
  <c r="I1817" i="6" s="1"/>
  <c r="AK899" i="1"/>
  <c r="AZ6162" i="6"/>
  <c r="L6160" i="6" s="1"/>
  <c r="K4350" i="6"/>
  <c r="I4350" i="6" s="1"/>
  <c r="AN4350" i="6"/>
  <c r="AN6254" i="6"/>
  <c r="K6254" i="6"/>
  <c r="I6254" i="6" s="1"/>
  <c r="AN2993" i="6"/>
  <c r="K2993" i="6"/>
  <c r="I2993" i="6" s="1"/>
  <c r="GM473" i="1"/>
  <c r="GN473" i="1" s="1"/>
  <c r="AZ4499" i="6"/>
  <c r="L4497" i="6" s="1"/>
  <c r="AN4436" i="6"/>
  <c r="K4436" i="6"/>
  <c r="I4436" i="6" s="1"/>
  <c r="GM176" i="1"/>
  <c r="GN176" i="1" s="1"/>
  <c r="AZ2057" i="6"/>
  <c r="L2055" i="6" s="1"/>
  <c r="K1877" i="6"/>
  <c r="I1877" i="6" s="1"/>
  <c r="AN1877" i="6"/>
  <c r="GM475" i="1"/>
  <c r="GN475" i="1" s="1"/>
  <c r="BA4541" i="6"/>
  <c r="L4540" i="6" s="1"/>
  <c r="AN196" i="6"/>
  <c r="K196" i="6"/>
  <c r="I196" i="6" s="1"/>
  <c r="K1129" i="6"/>
  <c r="I1129" i="6" s="1"/>
  <c r="AN1129" i="6"/>
  <c r="GM939" i="1"/>
  <c r="GN939" i="1" s="1"/>
  <c r="AZ6245" i="6"/>
  <c r="L6243" i="6" s="1"/>
  <c r="K5559" i="6"/>
  <c r="I5559" i="6" s="1"/>
  <c r="AN5559" i="6"/>
  <c r="K1435" i="6"/>
  <c r="I1435" i="6" s="1"/>
  <c r="AN1435" i="6"/>
  <c r="K446" i="6"/>
  <c r="I446" i="6" s="1"/>
  <c r="AN446" i="6"/>
  <c r="K6084" i="6"/>
  <c r="I6084" i="6" s="1"/>
  <c r="AN6084" i="6"/>
  <c r="K3605" i="6"/>
  <c r="I3605" i="6" s="1"/>
  <c r="AN3605" i="6"/>
  <c r="AN5531" i="6"/>
  <c r="K2086" i="6"/>
  <c r="I2086" i="6" s="1"/>
  <c r="AN2086" i="6"/>
  <c r="K496" i="6"/>
  <c r="I496" i="6" s="1"/>
  <c r="AN496" i="6"/>
  <c r="AN4562" i="6"/>
  <c r="K4562" i="6"/>
  <c r="I4562" i="6" s="1"/>
  <c r="K1786" i="6"/>
  <c r="I1786" i="6" s="1"/>
  <c r="AN1786" i="6"/>
  <c r="AN5643" i="6"/>
  <c r="K5643" i="6"/>
  <c r="I5643" i="6" s="1"/>
  <c r="AD737" i="1"/>
  <c r="K3697" i="6"/>
  <c r="I3697" i="6" s="1"/>
  <c r="AN3697" i="6"/>
  <c r="AL540" i="1"/>
  <c r="BA4785" i="6"/>
  <c r="L4784" i="6" s="1"/>
  <c r="K4785" i="6" s="1"/>
  <c r="I4785" i="6" s="1"/>
  <c r="K1906" i="6"/>
  <c r="I1906" i="6" s="1"/>
  <c r="AN1906" i="6"/>
  <c r="GM522" i="1"/>
  <c r="GN522" i="1" s="1"/>
  <c r="AZ4804" i="6"/>
  <c r="L4802" i="6" s="1"/>
  <c r="AN6064" i="6"/>
  <c r="K6064" i="6"/>
  <c r="I6064" i="6" s="1"/>
  <c r="K4371" i="6"/>
  <c r="I4371" i="6" s="1"/>
  <c r="AN4371" i="6"/>
  <c r="AN5667" i="6"/>
  <c r="K5667" i="6"/>
  <c r="I5667" i="6" s="1"/>
  <c r="AN5918" i="6"/>
  <c r="K5918" i="6"/>
  <c r="I5918" i="6" s="1"/>
  <c r="K322" i="6"/>
  <c r="I322" i="6" s="1"/>
  <c r="K1966" i="6"/>
  <c r="I1966" i="6" s="1"/>
  <c r="AN1966" i="6"/>
  <c r="GM272" i="1"/>
  <c r="BA2841" i="6"/>
  <c r="L2840" i="6" s="1"/>
  <c r="AN2841" i="6" s="1"/>
  <c r="AN6285" i="6"/>
  <c r="K6285" i="6"/>
  <c r="I6285" i="6" s="1"/>
  <c r="AN5951" i="6"/>
  <c r="K5951" i="6"/>
  <c r="I5951" i="6" s="1"/>
  <c r="GM427" i="1"/>
  <c r="GN427" i="1" s="1"/>
  <c r="AZ4262" i="6"/>
  <c r="L4260" i="6" s="1"/>
  <c r="AN1562" i="6"/>
  <c r="K1562" i="6"/>
  <c r="I1562" i="6" s="1"/>
  <c r="K246" i="6"/>
  <c r="I246" i="6" s="1"/>
  <c r="AN246" i="6"/>
  <c r="GM284" i="1"/>
  <c r="GN284" i="1" s="1"/>
  <c r="AZ3207" i="6"/>
  <c r="L3205" i="6" s="1"/>
  <c r="K5121" i="6"/>
  <c r="I5121" i="6" s="1"/>
  <c r="AN5121" i="6"/>
  <c r="K4195" i="6"/>
  <c r="I4195" i="6" s="1"/>
  <c r="AN4195" i="6"/>
  <c r="AF653" i="1"/>
  <c r="AB130" i="1"/>
  <c r="GM227" i="1"/>
  <c r="GN227" i="1" s="1"/>
  <c r="GM54" i="1"/>
  <c r="GN54" i="1" s="1"/>
  <c r="R697" i="1"/>
  <c r="GM181" i="1"/>
  <c r="GN181" i="1" s="1"/>
  <c r="AD653" i="1"/>
  <c r="AD697" i="1"/>
  <c r="GM616" i="1"/>
  <c r="GN616" i="1" s="1"/>
  <c r="AB297" i="1"/>
  <c r="AB270" i="1" s="1"/>
  <c r="R487" i="1"/>
  <c r="R466" i="1" s="1"/>
  <c r="AK189" i="1"/>
  <c r="GM37" i="1"/>
  <c r="GN37" i="1" s="1"/>
  <c r="AB434" i="1"/>
  <c r="O434" i="1" s="1"/>
  <c r="GM42" i="1"/>
  <c r="GN42" i="1" s="1"/>
  <c r="CH238" i="1"/>
  <c r="GM658" i="1"/>
  <c r="GN658" i="1" s="1"/>
  <c r="GM38" i="1"/>
  <c r="GN38" i="1" s="1"/>
  <c r="GM662" i="1"/>
  <c r="GN662" i="1" s="1"/>
  <c r="AC931" i="1"/>
  <c r="AF466" i="1"/>
  <c r="CF238" i="1"/>
  <c r="GM332" i="1"/>
  <c r="GN332" i="1" s="1"/>
  <c r="GM952" i="1"/>
  <c r="GN952" i="1" s="1"/>
  <c r="AL63" i="1"/>
  <c r="Y63" i="1" s="1"/>
  <c r="AK540" i="1"/>
  <c r="AK519" i="1" s="1"/>
  <c r="GM479" i="1"/>
  <c r="GN479" i="1" s="1"/>
  <c r="P956" i="1"/>
  <c r="CE238" i="1"/>
  <c r="GM119" i="1"/>
  <c r="GN119" i="1" s="1"/>
  <c r="AL823" i="1"/>
  <c r="Y823" i="1" s="1"/>
  <c r="GM943" i="1"/>
  <c r="GN943" i="1" s="1"/>
  <c r="AK487" i="1"/>
  <c r="CH956" i="1"/>
  <c r="R130" i="1"/>
  <c r="F144" i="1" s="1"/>
  <c r="AC221" i="1"/>
  <c r="AB665" i="1"/>
  <c r="AB653" i="1" s="1"/>
  <c r="GM951" i="1"/>
  <c r="GN951" i="1" s="1"/>
  <c r="GM941" i="1"/>
  <c r="GN941" i="1" s="1"/>
  <c r="AK63" i="1"/>
  <c r="AK28" i="1" s="1"/>
  <c r="GM277" i="1"/>
  <c r="GN277" i="1" s="1"/>
  <c r="GM170" i="1"/>
  <c r="GN170" i="1" s="1"/>
  <c r="GM820" i="1"/>
  <c r="GN820" i="1" s="1"/>
  <c r="GM45" i="1"/>
  <c r="GN45" i="1" s="1"/>
  <c r="GM476" i="1"/>
  <c r="GN476" i="1" s="1"/>
  <c r="GM431" i="1"/>
  <c r="GN431" i="1" s="1"/>
  <c r="AL956" i="1"/>
  <c r="AL931" i="1" s="1"/>
  <c r="GM343" i="1"/>
  <c r="GN343" i="1" s="1"/>
  <c r="AL434" i="1"/>
  <c r="AL421" i="1" s="1"/>
  <c r="GM47" i="1"/>
  <c r="GN47" i="1" s="1"/>
  <c r="AK956" i="1"/>
  <c r="X956" i="1" s="1"/>
  <c r="GM177" i="1"/>
  <c r="GN177" i="1" s="1"/>
  <c r="GM538" i="1"/>
  <c r="GN538" i="1" s="1"/>
  <c r="AK434" i="1"/>
  <c r="AK421" i="1" s="1"/>
  <c r="GM953" i="1"/>
  <c r="GN953" i="1" s="1"/>
  <c r="AL487" i="1"/>
  <c r="Y487" i="1" s="1"/>
  <c r="AK863" i="1"/>
  <c r="X863" i="1" s="1"/>
  <c r="S956" i="1"/>
  <c r="S931" i="1" s="1"/>
  <c r="GM469" i="1"/>
  <c r="GN469" i="1" s="1"/>
  <c r="Q189" i="1"/>
  <c r="F201" i="1" s="1"/>
  <c r="AK665" i="1"/>
  <c r="AK653" i="1" s="1"/>
  <c r="GM535" i="1"/>
  <c r="GN535" i="1" s="1"/>
  <c r="GM470" i="1"/>
  <c r="GN470" i="1" s="1"/>
  <c r="GM858" i="1"/>
  <c r="GN858" i="1" s="1"/>
  <c r="AL863" i="1"/>
  <c r="Y863" i="1" s="1"/>
  <c r="AL665" i="1"/>
  <c r="AL653" i="1" s="1"/>
  <c r="GM949" i="1"/>
  <c r="GN949" i="1" s="1"/>
  <c r="AL189" i="1"/>
  <c r="Y189" i="1" s="1"/>
  <c r="GM821" i="1"/>
  <c r="GN821" i="1" s="1"/>
  <c r="GM663" i="1"/>
  <c r="GN663" i="1" s="1"/>
  <c r="Q487" i="1"/>
  <c r="Q466" i="1" s="1"/>
  <c r="GM940" i="1"/>
  <c r="GN940" i="1" s="1"/>
  <c r="AL346" i="1"/>
  <c r="AL329" i="1" s="1"/>
  <c r="GM387" i="1"/>
  <c r="GN387" i="1" s="1"/>
  <c r="AK346" i="1"/>
  <c r="AK329" i="1" s="1"/>
  <c r="Q346" i="1"/>
  <c r="F358" i="1" s="1"/>
  <c r="GM126" i="1"/>
  <c r="GN126" i="1" s="1"/>
  <c r="GM477" i="1"/>
  <c r="GN477" i="1" s="1"/>
  <c r="GM107" i="1"/>
  <c r="GN107" i="1" s="1"/>
  <c r="GM108" i="1"/>
  <c r="GN108" i="1" s="1"/>
  <c r="GM861" i="1"/>
  <c r="GN861" i="1" s="1"/>
  <c r="GN272" i="1"/>
  <c r="AK737" i="1"/>
  <c r="X189" i="1"/>
  <c r="AK162" i="1"/>
  <c r="AK466" i="1"/>
  <c r="X487" i="1"/>
  <c r="AL28" i="1"/>
  <c r="X63" i="1"/>
  <c r="V737" i="1"/>
  <c r="F768" i="1"/>
  <c r="P931" i="1"/>
  <c r="F959" i="1"/>
  <c r="Q329" i="1"/>
  <c r="F241" i="1"/>
  <c r="P221" i="1"/>
  <c r="R609" i="1"/>
  <c r="F635" i="1"/>
  <c r="AV863" i="1"/>
  <c r="CE855" i="1"/>
  <c r="CH697" i="1"/>
  <c r="AY705" i="1"/>
  <c r="AY63" i="1"/>
  <c r="CH28" i="1"/>
  <c r="AD519" i="1"/>
  <c r="Q540" i="1"/>
  <c r="R389" i="1"/>
  <c r="AE378" i="1"/>
  <c r="CH931" i="1"/>
  <c r="AY956" i="1"/>
  <c r="W18" i="1"/>
  <c r="F1135" i="1"/>
  <c r="R653" i="1"/>
  <c r="F679" i="1"/>
  <c r="AB863" i="1"/>
  <c r="GM857" i="1"/>
  <c r="CF28" i="1"/>
  <c r="AW63" i="1"/>
  <c r="P378" i="1"/>
  <c r="F392" i="1"/>
  <c r="BA18" i="1"/>
  <c r="F1131" i="1"/>
  <c r="AF95" i="1"/>
  <c r="S130" i="1"/>
  <c r="GN655" i="1"/>
  <c r="GM472" i="1"/>
  <c r="GN472" i="1" s="1"/>
  <c r="AL855" i="1"/>
  <c r="V95" i="1"/>
  <c r="F153" i="1"/>
  <c r="Y540" i="1"/>
  <c r="AL519" i="1"/>
  <c r="CF697" i="1"/>
  <c r="AW705" i="1"/>
  <c r="R238" i="1"/>
  <c r="AE221" i="1"/>
  <c r="AZ22" i="1"/>
  <c r="AZ1111" i="1"/>
  <c r="F1092" i="1"/>
  <c r="CF378" i="1"/>
  <c r="AW389" i="1"/>
  <c r="CE378" i="1"/>
  <c r="AV389" i="1"/>
  <c r="CE737" i="1"/>
  <c r="AV745" i="1"/>
  <c r="AL238" i="1"/>
  <c r="F591" i="1"/>
  <c r="R572" i="1"/>
  <c r="CE487" i="1"/>
  <c r="CF487" i="1"/>
  <c r="CH487" i="1"/>
  <c r="AC466" i="1"/>
  <c r="P487" i="1"/>
  <c r="AK823" i="1"/>
  <c r="GM659" i="1"/>
  <c r="GN659" i="1" s="1"/>
  <c r="Q389" i="1"/>
  <c r="AD378" i="1"/>
  <c r="AW745" i="1"/>
  <c r="CF737" i="1"/>
  <c r="GM383" i="1"/>
  <c r="GN383" i="1" s="1"/>
  <c r="R895" i="1"/>
  <c r="F913" i="1"/>
  <c r="F877" i="1"/>
  <c r="R855" i="1"/>
  <c r="T18" i="1"/>
  <c r="F1132" i="1"/>
  <c r="AK238" i="1"/>
  <c r="AW665" i="1"/>
  <c r="CF653" i="1"/>
  <c r="P162" i="1"/>
  <c r="GN423" i="1"/>
  <c r="AF270" i="1"/>
  <c r="S297" i="1"/>
  <c r="GM474" i="1"/>
  <c r="GN474" i="1" s="1"/>
  <c r="AV665" i="1"/>
  <c r="CE653" i="1"/>
  <c r="S28" i="1"/>
  <c r="F78" i="1"/>
  <c r="P697" i="1"/>
  <c r="F708" i="1"/>
  <c r="AY863" i="1"/>
  <c r="CH855" i="1"/>
  <c r="F66" i="1"/>
  <c r="P28" i="1"/>
  <c r="GN933" i="1"/>
  <c r="AB346" i="1"/>
  <c r="Q434" i="1"/>
  <c r="AD421" i="1"/>
  <c r="AF421" i="1"/>
  <c r="S434" i="1"/>
  <c r="Q577" i="1"/>
  <c r="AD572" i="1"/>
  <c r="CE297" i="1"/>
  <c r="CF297" i="1"/>
  <c r="AC270" i="1"/>
  <c r="P297" i="1"/>
  <c r="CH297" i="1"/>
  <c r="AY745" i="1"/>
  <c r="CH737" i="1"/>
  <c r="Q855" i="1"/>
  <c r="F875" i="1"/>
  <c r="GN164" i="1"/>
  <c r="GM341" i="1"/>
  <c r="GN341" i="1" s="1"/>
  <c r="F720" i="1"/>
  <c r="S697" i="1"/>
  <c r="AK577" i="1"/>
  <c r="AK297" i="1"/>
  <c r="GM946" i="1"/>
  <c r="GN946" i="1" s="1"/>
  <c r="AB956" i="1"/>
  <c r="F809" i="1"/>
  <c r="Y777" i="1"/>
  <c r="S466" i="1"/>
  <c r="F502" i="1"/>
  <c r="AW189" i="1"/>
  <c r="CF162" i="1"/>
  <c r="CH421" i="1"/>
  <c r="AY434" i="1"/>
  <c r="Q63" i="1"/>
  <c r="AD28" i="1"/>
  <c r="AB609" i="1"/>
  <c r="O621" i="1"/>
  <c r="AL130" i="1"/>
  <c r="AK130" i="1"/>
  <c r="P737" i="1"/>
  <c r="F748" i="1"/>
  <c r="AF162" i="1"/>
  <c r="S189" i="1"/>
  <c r="AE814" i="1"/>
  <c r="R823" i="1"/>
  <c r="AU18" i="1"/>
  <c r="F1130" i="1"/>
  <c r="AV189" i="1"/>
  <c r="CE162" i="1"/>
  <c r="AF895" i="1"/>
  <c r="S899" i="1"/>
  <c r="GM117" i="1"/>
  <c r="GN117" i="1" s="1"/>
  <c r="Q823" i="1"/>
  <c r="AD814" i="1"/>
  <c r="P609" i="1"/>
  <c r="F624" i="1"/>
  <c r="F677" i="1"/>
  <c r="Q653" i="1"/>
  <c r="AB745" i="1"/>
  <c r="S777" i="1"/>
  <c r="F797" i="1"/>
  <c r="F360" i="1"/>
  <c r="R329" i="1"/>
  <c r="F554" i="1"/>
  <c r="R519" i="1"/>
  <c r="GM173" i="1"/>
  <c r="GN173" i="1" s="1"/>
  <c r="S389" i="1"/>
  <c r="AF378" i="1"/>
  <c r="H16" i="2"/>
  <c r="H18" i="2" s="1"/>
  <c r="GM278" i="1"/>
  <c r="GN278" i="1" s="1"/>
  <c r="GM35" i="1"/>
  <c r="GN35" i="1" s="1"/>
  <c r="CF421" i="1"/>
  <c r="AW434" i="1"/>
  <c r="AF519" i="1"/>
  <c r="S540" i="1"/>
  <c r="CH378" i="1"/>
  <c r="AY389" i="1"/>
  <c r="Q238" i="1"/>
  <c r="AD221" i="1"/>
  <c r="AV956" i="1"/>
  <c r="CE931" i="1"/>
  <c r="AB63" i="1"/>
  <c r="GN331" i="1"/>
  <c r="AK609" i="1"/>
  <c r="X621" i="1"/>
  <c r="GM233" i="1"/>
  <c r="GN233" i="1" s="1"/>
  <c r="U18" i="1"/>
  <c r="F1133" i="1"/>
  <c r="GM57" i="1"/>
  <c r="GN57" i="1" s="1"/>
  <c r="CE777" i="1"/>
  <c r="AV782" i="1"/>
  <c r="AY621" i="1"/>
  <c r="CH609" i="1"/>
  <c r="AD609" i="1"/>
  <c r="Q621" i="1"/>
  <c r="CA745" i="1"/>
  <c r="GN739" i="1"/>
  <c r="CB745" i="1" s="1"/>
  <c r="CE572" i="1"/>
  <c r="AV577" i="1"/>
  <c r="AE270" i="1"/>
  <c r="R297" i="1"/>
  <c r="AL389" i="1"/>
  <c r="GM424" i="1"/>
  <c r="GN424" i="1" s="1"/>
  <c r="F437" i="1"/>
  <c r="P421" i="1"/>
  <c r="F866" i="1"/>
  <c r="P855" i="1"/>
  <c r="AW956" i="1"/>
  <c r="CF931" i="1"/>
  <c r="GM171" i="1"/>
  <c r="GN171" i="1" s="1"/>
  <c r="F448" i="1"/>
  <c r="R421" i="1"/>
  <c r="F808" i="1"/>
  <c r="X777" i="1"/>
  <c r="CE697" i="1"/>
  <c r="AV705" i="1"/>
  <c r="S238" i="1"/>
  <c r="AF221" i="1"/>
  <c r="P653" i="1"/>
  <c r="F668" i="1"/>
  <c r="AL297" i="1"/>
  <c r="F785" i="1"/>
  <c r="P777" i="1"/>
  <c r="GM124" i="1"/>
  <c r="GN124" i="1" s="1"/>
  <c r="CF572" i="1"/>
  <c r="AW577" i="1"/>
  <c r="O705" i="1"/>
  <c r="AB697" i="1"/>
  <c r="R777" i="1"/>
  <c r="F796" i="1"/>
  <c r="GN468" i="1"/>
  <c r="AK389" i="1"/>
  <c r="AC814" i="1"/>
  <c r="CE823" i="1"/>
  <c r="CF823" i="1"/>
  <c r="P823" i="1"/>
  <c r="CH823" i="1"/>
  <c r="AB389" i="1"/>
  <c r="CH221" i="1"/>
  <c r="AY238" i="1"/>
  <c r="AB95" i="1"/>
  <c r="O130" i="1"/>
  <c r="Q895" i="1"/>
  <c r="F911" i="1"/>
  <c r="CE540" i="1"/>
  <c r="CF540" i="1"/>
  <c r="CH540" i="1"/>
  <c r="AC519" i="1"/>
  <c r="P540" i="1"/>
  <c r="CE28" i="1"/>
  <c r="AV63" i="1"/>
  <c r="Q130" i="1"/>
  <c r="AD95" i="1"/>
  <c r="AB899" i="1"/>
  <c r="GM897" i="1"/>
  <c r="AK895" i="1"/>
  <c r="X899" i="1"/>
  <c r="AB189" i="1"/>
  <c r="S609" i="1"/>
  <c r="F636" i="1"/>
  <c r="CH346" i="1"/>
  <c r="P346" i="1"/>
  <c r="AC329" i="1"/>
  <c r="CE346" i="1"/>
  <c r="CF346" i="1"/>
  <c r="F794" i="1"/>
  <c r="Q777" i="1"/>
  <c r="AB782" i="1"/>
  <c r="GM779" i="1"/>
  <c r="Q931" i="1"/>
  <c r="F968" i="1"/>
  <c r="CH777" i="1"/>
  <c r="AY782" i="1"/>
  <c r="AW621" i="1"/>
  <c r="CF609" i="1"/>
  <c r="GM432" i="1"/>
  <c r="GN432" i="1" s="1"/>
  <c r="CH572" i="1"/>
  <c r="AY577" i="1"/>
  <c r="CA705" i="1"/>
  <c r="GN699" i="1"/>
  <c r="CB705" i="1" s="1"/>
  <c r="AB487" i="1"/>
  <c r="S346" i="1"/>
  <c r="AF329" i="1"/>
  <c r="AL697" i="1"/>
  <c r="Y705" i="1"/>
  <c r="AB823" i="1"/>
  <c r="GM816" i="1"/>
  <c r="GM380" i="1"/>
  <c r="CF221" i="1"/>
  <c r="AW238" i="1"/>
  <c r="F203" i="1"/>
  <c r="R162" i="1"/>
  <c r="P899" i="1"/>
  <c r="CE899" i="1"/>
  <c r="CF899" i="1"/>
  <c r="AC895" i="1"/>
  <c r="CH899" i="1"/>
  <c r="AB540" i="1"/>
  <c r="GM521" i="1"/>
  <c r="S577" i="1"/>
  <c r="AF572" i="1"/>
  <c r="GM182" i="1"/>
  <c r="GN182" i="1" s="1"/>
  <c r="AY189" i="1"/>
  <c r="CH162" i="1"/>
  <c r="GM225" i="1"/>
  <c r="GN225" i="1" s="1"/>
  <c r="GM223" i="1"/>
  <c r="AB238" i="1"/>
  <c r="AX22" i="1"/>
  <c r="AX1111" i="1"/>
  <c r="F1088" i="1"/>
  <c r="S737" i="1"/>
  <c r="F760" i="1"/>
  <c r="GM167" i="1"/>
  <c r="GN167" i="1" s="1"/>
  <c r="AW782" i="1"/>
  <c r="CF777" i="1"/>
  <c r="AV621" i="1"/>
  <c r="CE609" i="1"/>
  <c r="GM111" i="1"/>
  <c r="GN111" i="1" s="1"/>
  <c r="CE130" i="1"/>
  <c r="CF130" i="1"/>
  <c r="CH130" i="1"/>
  <c r="AC95" i="1"/>
  <c r="P130" i="1"/>
  <c r="GM384" i="1"/>
  <c r="GN384" i="1" s="1"/>
  <c r="X705" i="1"/>
  <c r="AK697" i="1"/>
  <c r="AP18" i="1"/>
  <c r="F1120" i="1"/>
  <c r="GM945" i="1"/>
  <c r="GN945" i="1" s="1"/>
  <c r="Q737" i="1"/>
  <c r="F757" i="1"/>
  <c r="CE221" i="1"/>
  <c r="AV238" i="1"/>
  <c r="CF855" i="1"/>
  <c r="AW863" i="1"/>
  <c r="AQ18" i="1"/>
  <c r="F1121" i="1"/>
  <c r="GN611" i="1"/>
  <c r="AF855" i="1"/>
  <c r="S863" i="1"/>
  <c r="AF814" i="1"/>
  <c r="S823" i="1"/>
  <c r="F970" i="1"/>
  <c r="R931" i="1"/>
  <c r="AL609" i="1"/>
  <c r="GN30" i="1"/>
  <c r="Q697" i="1"/>
  <c r="F717" i="1"/>
  <c r="AV434" i="1"/>
  <c r="CE421" i="1"/>
  <c r="GM944" i="1"/>
  <c r="GN944" i="1" s="1"/>
  <c r="AT18" i="1"/>
  <c r="F1129" i="1"/>
  <c r="GM103" i="1"/>
  <c r="GN103" i="1" s="1"/>
  <c r="Q297" i="1"/>
  <c r="AD270" i="1"/>
  <c r="GM335" i="1"/>
  <c r="GN335" i="1" s="1"/>
  <c r="GM574" i="1"/>
  <c r="AB577" i="1"/>
  <c r="F580" i="1"/>
  <c r="P572" i="1"/>
  <c r="F759" i="1"/>
  <c r="R737" i="1"/>
  <c r="BD22" i="1"/>
  <c r="BD1111" i="1"/>
  <c r="F1106" i="1"/>
  <c r="V1081" i="1"/>
  <c r="F680" i="1"/>
  <c r="S653" i="1"/>
  <c r="R28" i="1"/>
  <c r="F77" i="1"/>
  <c r="Y899" i="1" l="1"/>
  <c r="Y577" i="1"/>
  <c r="AL737" i="1"/>
  <c r="F501" i="1"/>
  <c r="CH653" i="1"/>
  <c r="X540" i="1"/>
  <c r="X519" i="1" s="1"/>
  <c r="K2841" i="6"/>
  <c r="I2841" i="6" s="1"/>
  <c r="K4283" i="6"/>
  <c r="I4283" i="6" s="1"/>
  <c r="AN4283" i="6"/>
  <c r="AN4499" i="6"/>
  <c r="K4499" i="6"/>
  <c r="I4499" i="6" s="1"/>
  <c r="K874" i="6"/>
  <c r="I874" i="6" s="1"/>
  <c r="AN874" i="6"/>
  <c r="AN4262" i="6"/>
  <c r="K4262" i="6"/>
  <c r="I4262" i="6" s="1"/>
  <c r="X665" i="1"/>
  <c r="X653" i="1" s="1"/>
  <c r="AN6245" i="6"/>
  <c r="K6245" i="6"/>
  <c r="I6245" i="6" s="1"/>
  <c r="AN4785" i="6"/>
  <c r="AN6272" i="6"/>
  <c r="AN5339" i="6"/>
  <c r="K5339" i="6"/>
  <c r="I5339" i="6" s="1"/>
  <c r="K4457" i="6"/>
  <c r="I4457" i="6" s="1"/>
  <c r="AN4457" i="6"/>
  <c r="AN4804" i="6"/>
  <c r="K4804" i="6"/>
  <c r="I4804" i="6" s="1"/>
  <c r="K5877" i="6"/>
  <c r="I5877" i="6" s="1"/>
  <c r="AN5877" i="6"/>
  <c r="F971" i="1"/>
  <c r="K1588" i="6"/>
  <c r="I1588" i="6" s="1"/>
  <c r="AN1588" i="6"/>
  <c r="AN3420" i="6"/>
  <c r="K3420" i="6"/>
  <c r="I3420" i="6" s="1"/>
  <c r="O297" i="1"/>
  <c r="AN4541" i="6"/>
  <c r="K4541" i="6"/>
  <c r="I4541" i="6" s="1"/>
  <c r="AN3849" i="6"/>
  <c r="K3849" i="6"/>
  <c r="I3849" i="6" s="1"/>
  <c r="AN5145" i="6"/>
  <c r="K3268" i="6"/>
  <c r="I3268" i="6" s="1"/>
  <c r="AN3268" i="6"/>
  <c r="AN4899" i="6"/>
  <c r="K4899" i="6"/>
  <c r="I4899" i="6" s="1"/>
  <c r="CB621" i="1"/>
  <c r="K6162" i="6"/>
  <c r="I6162" i="6" s="1"/>
  <c r="AN6162" i="6"/>
  <c r="CA621" i="1"/>
  <c r="CA609" i="1" s="1"/>
  <c r="AN3207" i="6"/>
  <c r="K3207" i="6"/>
  <c r="I3207" i="6" s="1"/>
  <c r="AN6336" i="6"/>
  <c r="K6336" i="6"/>
  <c r="I6336" i="6" s="1"/>
  <c r="AN2057" i="6"/>
  <c r="K2057" i="6"/>
  <c r="I2057" i="6" s="1"/>
  <c r="Q162" i="1"/>
  <c r="AL814" i="1"/>
  <c r="CA487" i="1"/>
  <c r="AR487" i="1" s="1"/>
  <c r="Y956" i="1"/>
  <c r="CB487" i="1"/>
  <c r="CB466" i="1" s="1"/>
  <c r="O665" i="1"/>
  <c r="R1081" i="1"/>
  <c r="Y665" i="1"/>
  <c r="R95" i="1"/>
  <c r="Y434" i="1"/>
  <c r="F461" i="1" s="1"/>
  <c r="AB421" i="1"/>
  <c r="AL162" i="1"/>
  <c r="AL466" i="1"/>
  <c r="Y346" i="1"/>
  <c r="Y329" i="1" s="1"/>
  <c r="X346" i="1"/>
  <c r="F372" i="1" s="1"/>
  <c r="AK931" i="1"/>
  <c r="CA665" i="1"/>
  <c r="CA653" i="1" s="1"/>
  <c r="X434" i="1"/>
  <c r="F460" i="1" s="1"/>
  <c r="CB665" i="1"/>
  <c r="CB653" i="1" s="1"/>
  <c r="AK855" i="1"/>
  <c r="CA434" i="1"/>
  <c r="CA421" i="1" s="1"/>
  <c r="S1081" i="1"/>
  <c r="S22" i="1" s="1"/>
  <c r="F499" i="1"/>
  <c r="CB189" i="1"/>
  <c r="CB162" i="1" s="1"/>
  <c r="CB434" i="1"/>
  <c r="CB421" i="1" s="1"/>
  <c r="CB956" i="1"/>
  <c r="CB931" i="1" s="1"/>
  <c r="F629" i="1"/>
  <c r="AY609" i="1"/>
  <c r="X823" i="1"/>
  <c r="AK814" i="1"/>
  <c r="AZ18" i="1"/>
  <c r="F1122" i="1"/>
  <c r="R378" i="1"/>
  <c r="F403" i="1"/>
  <c r="X162" i="1"/>
  <c r="F215" i="1"/>
  <c r="GN574" i="1"/>
  <c r="CB577" i="1" s="1"/>
  <c r="CA577" i="1"/>
  <c r="F838" i="1"/>
  <c r="S814" i="1"/>
  <c r="X697" i="1"/>
  <c r="F731" i="1"/>
  <c r="O238" i="1"/>
  <c r="AB221" i="1"/>
  <c r="CA899" i="1"/>
  <c r="GN897" i="1"/>
  <c r="CB899" i="1" s="1"/>
  <c r="AW931" i="1"/>
  <c r="F962" i="1"/>
  <c r="AY737" i="1"/>
  <c r="F753" i="1"/>
  <c r="P466" i="1"/>
  <c r="F490" i="1"/>
  <c r="F552" i="1"/>
  <c r="Q519" i="1"/>
  <c r="X28" i="1"/>
  <c r="F89" i="1"/>
  <c r="P895" i="1"/>
  <c r="F902" i="1"/>
  <c r="F627" i="1"/>
  <c r="AW609" i="1"/>
  <c r="CB130" i="1"/>
  <c r="AY823" i="1"/>
  <c r="CH814" i="1"/>
  <c r="F555" i="1"/>
  <c r="S519" i="1"/>
  <c r="F204" i="1"/>
  <c r="S162" i="1"/>
  <c r="CF270" i="1"/>
  <c r="AW297" i="1"/>
  <c r="O270" i="1"/>
  <c r="F299" i="1"/>
  <c r="AK221" i="1"/>
  <c r="X238" i="1"/>
  <c r="AV487" i="1"/>
  <c r="CE466" i="1"/>
  <c r="F69" i="1"/>
  <c r="AW28" i="1"/>
  <c r="F713" i="1"/>
  <c r="AY697" i="1"/>
  <c r="F692" i="1"/>
  <c r="Y653" i="1"/>
  <c r="S270" i="1"/>
  <c r="F312" i="1"/>
  <c r="F787" i="1"/>
  <c r="AV777" i="1"/>
  <c r="R22" i="1"/>
  <c r="R1111" i="1"/>
  <c r="F1095" i="1"/>
  <c r="F252" i="1"/>
  <c r="R221" i="1"/>
  <c r="AW487" i="1"/>
  <c r="CF466" i="1"/>
  <c r="CA130" i="1"/>
  <c r="AL270" i="1"/>
  <c r="Y297" i="1"/>
  <c r="F647" i="1"/>
  <c r="X609" i="1"/>
  <c r="AV297" i="1"/>
  <c r="CE270" i="1"/>
  <c r="Q28" i="1"/>
  <c r="F75" i="1"/>
  <c r="Q1081" i="1"/>
  <c r="CA956" i="1"/>
  <c r="P1081" i="1"/>
  <c r="Q221" i="1"/>
  <c r="F250" i="1"/>
  <c r="F983" i="1"/>
  <c r="Y931" i="1"/>
  <c r="Q270" i="1"/>
  <c r="F309" i="1"/>
  <c r="Q95" i="1"/>
  <c r="F142" i="1"/>
  <c r="AW653" i="1"/>
  <c r="F671" i="1"/>
  <c r="Y697" i="1"/>
  <c r="F732" i="1"/>
  <c r="F826" i="1"/>
  <c r="P814" i="1"/>
  <c r="AW346" i="1"/>
  <c r="CF329" i="1"/>
  <c r="F68" i="1"/>
  <c r="AV28" i="1"/>
  <c r="AW823" i="1"/>
  <c r="CF814" i="1"/>
  <c r="AW421" i="1"/>
  <c r="F440" i="1"/>
  <c r="AB737" i="1"/>
  <c r="O745" i="1"/>
  <c r="AB931" i="1"/>
  <c r="O956" i="1"/>
  <c r="F436" i="1"/>
  <c r="O421" i="1"/>
  <c r="Y519" i="1"/>
  <c r="F567" i="1"/>
  <c r="GN857" i="1"/>
  <c r="CB863" i="1" s="1"/>
  <c r="CA863" i="1"/>
  <c r="S895" i="1"/>
  <c r="F914" i="1"/>
  <c r="F395" i="1"/>
  <c r="AW378" i="1"/>
  <c r="F772" i="1"/>
  <c r="Y737" i="1"/>
  <c r="AX18" i="1"/>
  <c r="F1118" i="1"/>
  <c r="F583" i="1"/>
  <c r="AW572" i="1"/>
  <c r="O577" i="1"/>
  <c r="AB572" i="1"/>
  <c r="AV162" i="1"/>
  <c r="F194" i="1"/>
  <c r="CA389" i="1"/>
  <c r="GN380" i="1"/>
  <c r="CB389" i="1" s="1"/>
  <c r="F397" i="1"/>
  <c r="AY378" i="1"/>
  <c r="F604" i="1"/>
  <c r="Y572" i="1"/>
  <c r="AR621" i="1"/>
  <c r="AW130" i="1"/>
  <c r="CF95" i="1"/>
  <c r="AV130" i="1"/>
  <c r="CE95" i="1"/>
  <c r="Y389" i="1"/>
  <c r="AL378" i="1"/>
  <c r="S572" i="1"/>
  <c r="F592" i="1"/>
  <c r="S329" i="1"/>
  <c r="F361" i="1"/>
  <c r="AV346" i="1"/>
  <c r="CE329" i="1"/>
  <c r="AV823" i="1"/>
  <c r="CE814" i="1"/>
  <c r="R270" i="1"/>
  <c r="F311" i="1"/>
  <c r="CA346" i="1"/>
  <c r="F589" i="1"/>
  <c r="Q572" i="1"/>
  <c r="AB855" i="1"/>
  <c r="O863" i="1"/>
  <c r="AV855" i="1"/>
  <c r="F868" i="1"/>
  <c r="X421" i="1"/>
  <c r="O95" i="1"/>
  <c r="F132" i="1"/>
  <c r="F961" i="1"/>
  <c r="AV931" i="1"/>
  <c r="GN816" i="1"/>
  <c r="CB823" i="1" s="1"/>
  <c r="CA823" i="1"/>
  <c r="AB378" i="1"/>
  <c r="O389" i="1"/>
  <c r="AW855" i="1"/>
  <c r="F869" i="1"/>
  <c r="CB346" i="1"/>
  <c r="AK95" i="1"/>
  <c r="X130" i="1"/>
  <c r="AK270" i="1"/>
  <c r="X297" i="1"/>
  <c r="S421" i="1"/>
  <c r="F449" i="1"/>
  <c r="AY653" i="1"/>
  <c r="F673" i="1"/>
  <c r="AB162" i="1"/>
  <c r="O189" i="1"/>
  <c r="Q378" i="1"/>
  <c r="F401" i="1"/>
  <c r="F442" i="1"/>
  <c r="AY421" i="1"/>
  <c r="P95" i="1"/>
  <c r="F133" i="1"/>
  <c r="X737" i="1"/>
  <c r="F771" i="1"/>
  <c r="F711" i="1"/>
  <c r="AW697" i="1"/>
  <c r="AB466" i="1"/>
  <c r="O487" i="1"/>
  <c r="F626" i="1"/>
  <c r="AV609" i="1"/>
  <c r="O63" i="1"/>
  <c r="AB28" i="1"/>
  <c r="AL95" i="1"/>
  <c r="Y130" i="1"/>
  <c r="AK572" i="1"/>
  <c r="X577" i="1"/>
  <c r="AL221" i="1"/>
  <c r="Y238" i="1"/>
  <c r="Y162" i="1"/>
  <c r="F216" i="1"/>
  <c r="F514" i="1"/>
  <c r="Y466" i="1"/>
  <c r="F404" i="1"/>
  <c r="S378" i="1"/>
  <c r="F244" i="1"/>
  <c r="AW221" i="1"/>
  <c r="GN223" i="1"/>
  <c r="CB238" i="1" s="1"/>
  <c r="CA238" i="1"/>
  <c r="CH270" i="1"/>
  <c r="AY297" i="1"/>
  <c r="AY487" i="1"/>
  <c r="CH466" i="1"/>
  <c r="O782" i="1"/>
  <c r="AB777" i="1"/>
  <c r="AY855" i="1"/>
  <c r="F871" i="1"/>
  <c r="AS621" i="1"/>
  <c r="CB609" i="1"/>
  <c r="V22" i="1"/>
  <c r="F1104" i="1"/>
  <c r="V1111" i="1"/>
  <c r="AV421" i="1"/>
  <c r="F439" i="1"/>
  <c r="CB697" i="1"/>
  <c r="AS705" i="1"/>
  <c r="F349" i="1"/>
  <c r="P329" i="1"/>
  <c r="S221" i="1"/>
  <c r="F253" i="1"/>
  <c r="F243" i="1"/>
  <c r="AV221" i="1"/>
  <c r="AY899" i="1"/>
  <c r="CH895" i="1"/>
  <c r="CA697" i="1"/>
  <c r="AR705" i="1"/>
  <c r="AY346" i="1"/>
  <c r="CH329" i="1"/>
  <c r="AY540" i="1"/>
  <c r="CH519" i="1"/>
  <c r="CA466" i="1"/>
  <c r="AV697" i="1"/>
  <c r="F710" i="1"/>
  <c r="O609" i="1"/>
  <c r="F623" i="1"/>
  <c r="AV737" i="1"/>
  <c r="F750" i="1"/>
  <c r="Y28" i="1"/>
  <c r="F90" i="1"/>
  <c r="F790" i="1"/>
  <c r="AY777" i="1"/>
  <c r="S95" i="1"/>
  <c r="F145" i="1"/>
  <c r="F246" i="1"/>
  <c r="AY221" i="1"/>
  <c r="AW162" i="1"/>
  <c r="F195" i="1"/>
  <c r="F878" i="1"/>
  <c r="S855" i="1"/>
  <c r="R814" i="1"/>
  <c r="F837" i="1"/>
  <c r="O823" i="1"/>
  <c r="AB814" i="1"/>
  <c r="CH95" i="1"/>
  <c r="AY130" i="1"/>
  <c r="GN521" i="1"/>
  <c r="CB540" i="1" s="1"/>
  <c r="CA540" i="1"/>
  <c r="P519" i="1"/>
  <c r="F543" i="1"/>
  <c r="AB519" i="1"/>
  <c r="O540" i="1"/>
  <c r="X389" i="1"/>
  <c r="AK378" i="1"/>
  <c r="F582" i="1"/>
  <c r="AV572" i="1"/>
  <c r="BD18" i="1"/>
  <c r="F1136" i="1"/>
  <c r="AW777" i="1"/>
  <c r="F788" i="1"/>
  <c r="F585" i="1"/>
  <c r="AY572" i="1"/>
  <c r="AW540" i="1"/>
  <c r="CF519" i="1"/>
  <c r="AS487" i="1"/>
  <c r="CB737" i="1"/>
  <c r="AS745" i="1"/>
  <c r="F850" i="1"/>
  <c r="Y814" i="1"/>
  <c r="F446" i="1"/>
  <c r="Q421" i="1"/>
  <c r="F982" i="1"/>
  <c r="X931" i="1"/>
  <c r="AV540" i="1"/>
  <c r="CE519" i="1"/>
  <c r="CA737" i="1"/>
  <c r="AR745" i="1"/>
  <c r="F667" i="1"/>
  <c r="O653" i="1"/>
  <c r="F835" i="1"/>
  <c r="Q814" i="1"/>
  <c r="O346" i="1"/>
  <c r="AB329" i="1"/>
  <c r="AV653" i="1"/>
  <c r="F670" i="1"/>
  <c r="F394" i="1"/>
  <c r="AV378" i="1"/>
  <c r="Y855" i="1"/>
  <c r="F890" i="1"/>
  <c r="AY931" i="1"/>
  <c r="F964" i="1"/>
  <c r="X466" i="1"/>
  <c r="F513" i="1"/>
  <c r="CA297" i="1"/>
  <c r="F648" i="1"/>
  <c r="Y609" i="1"/>
  <c r="F707" i="1"/>
  <c r="O697" i="1"/>
  <c r="F925" i="1"/>
  <c r="X895" i="1"/>
  <c r="O899" i="1"/>
  <c r="AB895" i="1"/>
  <c r="CA782" i="1"/>
  <c r="GN779" i="1"/>
  <c r="CB782" i="1" s="1"/>
  <c r="P270" i="1"/>
  <c r="F300" i="1"/>
  <c r="AY28" i="1"/>
  <c r="F71" i="1"/>
  <c r="F197" i="1"/>
  <c r="AY162" i="1"/>
  <c r="CA63" i="1"/>
  <c r="CF895" i="1"/>
  <c r="AW899" i="1"/>
  <c r="CB63" i="1"/>
  <c r="CE895" i="1"/>
  <c r="AV899" i="1"/>
  <c r="Q609" i="1"/>
  <c r="F633" i="1"/>
  <c r="X855" i="1"/>
  <c r="F889" i="1"/>
  <c r="CA189" i="1"/>
  <c r="Y895" i="1"/>
  <c r="F926" i="1"/>
  <c r="F751" i="1"/>
  <c r="AW737" i="1"/>
  <c r="CB297" i="1"/>
  <c r="F691" i="1" l="1"/>
  <c r="AR434" i="1"/>
  <c r="AR421" i="1" s="1"/>
  <c r="AS665" i="1"/>
  <c r="F566" i="1"/>
  <c r="S1111" i="1"/>
  <c r="F1126" i="1" s="1"/>
  <c r="AS956" i="1"/>
  <c r="F1096" i="1"/>
  <c r="AR665" i="1"/>
  <c r="F693" i="1" s="1"/>
  <c r="AY1081" i="1"/>
  <c r="AY22" i="1" s="1"/>
  <c r="X329" i="1"/>
  <c r="Y421" i="1"/>
  <c r="AS189" i="1"/>
  <c r="F373" i="1"/>
  <c r="AV1081" i="1"/>
  <c r="AV22" i="1" s="1"/>
  <c r="AS434" i="1"/>
  <c r="AS421" i="1" s="1"/>
  <c r="AS130" i="1"/>
  <c r="CB95" i="1"/>
  <c r="AR130" i="1"/>
  <c r="CA95" i="1"/>
  <c r="AY895" i="1"/>
  <c r="F907" i="1"/>
  <c r="Y221" i="1"/>
  <c r="F265" i="1"/>
  <c r="AW466" i="1"/>
  <c r="F493" i="1"/>
  <c r="F849" i="1"/>
  <c r="X814" i="1"/>
  <c r="F865" i="1"/>
  <c r="O855" i="1"/>
  <c r="CA162" i="1"/>
  <c r="AR189" i="1"/>
  <c r="AW95" i="1"/>
  <c r="F136" i="1"/>
  <c r="F829" i="1"/>
  <c r="AW814" i="1"/>
  <c r="CB895" i="1"/>
  <c r="AS899" i="1"/>
  <c r="F515" i="1"/>
  <c r="AR466" i="1"/>
  <c r="F302" i="1"/>
  <c r="AV270" i="1"/>
  <c r="F548" i="1"/>
  <c r="AY519" i="1"/>
  <c r="CB777" i="1"/>
  <c r="AS782" i="1"/>
  <c r="AR697" i="1"/>
  <c r="F733" i="1"/>
  <c r="CB519" i="1"/>
  <c r="AS540" i="1"/>
  <c r="F603" i="1"/>
  <c r="X572" i="1"/>
  <c r="CB814" i="1"/>
  <c r="AS823" i="1"/>
  <c r="AV466" i="1"/>
  <c r="F492" i="1"/>
  <c r="CA895" i="1"/>
  <c r="AR899" i="1"/>
  <c r="X270" i="1"/>
  <c r="F323" i="1"/>
  <c r="O737" i="1"/>
  <c r="F747" i="1"/>
  <c r="CA519" i="1"/>
  <c r="AR540" i="1"/>
  <c r="P22" i="1"/>
  <c r="F1084" i="1"/>
  <c r="P1111" i="1"/>
  <c r="F264" i="1"/>
  <c r="X221" i="1"/>
  <c r="CB572" i="1"/>
  <c r="AS577" i="1"/>
  <c r="CB329" i="1"/>
  <c r="AS346" i="1"/>
  <c r="F831" i="1"/>
  <c r="AY814" i="1"/>
  <c r="CB28" i="1"/>
  <c r="AS63" i="1"/>
  <c r="F157" i="1"/>
  <c r="Y95" i="1"/>
  <c r="O162" i="1"/>
  <c r="F191" i="1"/>
  <c r="CB378" i="1"/>
  <c r="AS389" i="1"/>
  <c r="AR956" i="1"/>
  <c r="CA931" i="1"/>
  <c r="R18" i="1"/>
  <c r="F1125" i="1"/>
  <c r="F240" i="1"/>
  <c r="O221" i="1"/>
  <c r="X95" i="1"/>
  <c r="F156" i="1"/>
  <c r="AR782" i="1"/>
  <c r="CA777" i="1"/>
  <c r="AW1081" i="1"/>
  <c r="O378" i="1"/>
  <c r="F391" i="1"/>
  <c r="F348" i="1"/>
  <c r="O329" i="1"/>
  <c r="O777" i="1"/>
  <c r="F784" i="1"/>
  <c r="AW519" i="1"/>
  <c r="F546" i="1"/>
  <c r="F495" i="1"/>
  <c r="AY466" i="1"/>
  <c r="AV329" i="1"/>
  <c r="F351" i="1"/>
  <c r="AR389" i="1"/>
  <c r="CA378" i="1"/>
  <c r="Q22" i="1"/>
  <c r="Q1111" i="1"/>
  <c r="F1093" i="1"/>
  <c r="F973" i="1"/>
  <c r="AS931" i="1"/>
  <c r="AS297" i="1"/>
  <c r="CB270" i="1"/>
  <c r="AS653" i="1"/>
  <c r="F682" i="1"/>
  <c r="F638" i="1"/>
  <c r="AS609" i="1"/>
  <c r="F762" i="1"/>
  <c r="AS737" i="1"/>
  <c r="AY95" i="1"/>
  <c r="F138" i="1"/>
  <c r="F305" i="1"/>
  <c r="AY270" i="1"/>
  <c r="AR737" i="1"/>
  <c r="F773" i="1"/>
  <c r="CA221" i="1"/>
  <c r="AR238" i="1"/>
  <c r="AR863" i="1"/>
  <c r="CA855" i="1"/>
  <c r="F352" i="1"/>
  <c r="AW329" i="1"/>
  <c r="X1081" i="1"/>
  <c r="AR653" i="1"/>
  <c r="O931" i="1"/>
  <c r="F958" i="1"/>
  <c r="O519" i="1"/>
  <c r="F542" i="1"/>
  <c r="CA329" i="1"/>
  <c r="AR346" i="1"/>
  <c r="AR823" i="1"/>
  <c r="CA814" i="1"/>
  <c r="F904" i="1"/>
  <c r="AV895" i="1"/>
  <c r="F828" i="1"/>
  <c r="AV814" i="1"/>
  <c r="F905" i="1"/>
  <c r="AW895" i="1"/>
  <c r="AR297" i="1"/>
  <c r="CA270" i="1"/>
  <c r="AS697" i="1"/>
  <c r="F722" i="1"/>
  <c r="CB855" i="1"/>
  <c r="AS863" i="1"/>
  <c r="F303" i="1"/>
  <c r="AW270" i="1"/>
  <c r="J16" i="2"/>
  <c r="J18" i="2" s="1"/>
  <c r="O466" i="1"/>
  <c r="F489" i="1"/>
  <c r="V18" i="1"/>
  <c r="F1134" i="1"/>
  <c r="F354" i="1"/>
  <c r="AY329" i="1"/>
  <c r="O895" i="1"/>
  <c r="F901" i="1"/>
  <c r="CA28" i="1"/>
  <c r="AR63" i="1"/>
  <c r="CB221" i="1"/>
  <c r="AS238" i="1"/>
  <c r="F65" i="1"/>
  <c r="O28" i="1"/>
  <c r="O1081" i="1"/>
  <c r="S18" i="1"/>
  <c r="F416" i="1"/>
  <c r="Y378" i="1"/>
  <c r="F415" i="1"/>
  <c r="X378" i="1"/>
  <c r="AV95" i="1"/>
  <c r="F135" i="1"/>
  <c r="F324" i="1"/>
  <c r="Y270" i="1"/>
  <c r="F649" i="1"/>
  <c r="AR609" i="1"/>
  <c r="Y1081" i="1"/>
  <c r="AS466" i="1"/>
  <c r="F504" i="1"/>
  <c r="F825" i="1"/>
  <c r="O814" i="1"/>
  <c r="AV519" i="1"/>
  <c r="F545" i="1"/>
  <c r="F579" i="1"/>
  <c r="O572" i="1"/>
  <c r="AS162" i="1"/>
  <c r="F206" i="1"/>
  <c r="AR577" i="1"/>
  <c r="CA572" i="1"/>
  <c r="F1089" i="1" l="1"/>
  <c r="AY1111" i="1"/>
  <c r="F462" i="1"/>
  <c r="F1086" i="1"/>
  <c r="AV1111" i="1"/>
  <c r="F451" i="1"/>
  <c r="F891" i="1"/>
  <c r="AR855" i="1"/>
  <c r="F80" i="1"/>
  <c r="AS28" i="1"/>
  <c r="AS1081" i="1"/>
  <c r="AR221" i="1"/>
  <c r="F266" i="1"/>
  <c r="AR378" i="1"/>
  <c r="F417" i="1"/>
  <c r="AS572" i="1"/>
  <c r="F594" i="1"/>
  <c r="AY18" i="1"/>
  <c r="F1119" i="1"/>
  <c r="Q18" i="1"/>
  <c r="F1123" i="1"/>
  <c r="O22" i="1"/>
  <c r="F1083" i="1"/>
  <c r="O1111" i="1"/>
  <c r="P18" i="1"/>
  <c r="F1114" i="1"/>
  <c r="F984" i="1"/>
  <c r="AR931" i="1"/>
  <c r="F147" i="1"/>
  <c r="AS95" i="1"/>
  <c r="AS814" i="1"/>
  <c r="F840" i="1"/>
  <c r="F158" i="1"/>
  <c r="AR95" i="1"/>
  <c r="AS221" i="1"/>
  <c r="F255" i="1"/>
  <c r="AS378" i="1"/>
  <c r="F406" i="1"/>
  <c r="AS519" i="1"/>
  <c r="F557" i="1"/>
  <c r="AV18" i="1"/>
  <c r="F1116" i="1"/>
  <c r="AS270" i="1"/>
  <c r="F314" i="1"/>
  <c r="AR777" i="1"/>
  <c r="F810" i="1"/>
  <c r="F363" i="1"/>
  <c r="AS329" i="1"/>
  <c r="F916" i="1"/>
  <c r="AS895" i="1"/>
  <c r="X22" i="1"/>
  <c r="F1107" i="1"/>
  <c r="X1111" i="1"/>
  <c r="AR519" i="1"/>
  <c r="F568" i="1"/>
  <c r="AS777" i="1"/>
  <c r="F799" i="1"/>
  <c r="AW22" i="1"/>
  <c r="F1087" i="1"/>
  <c r="AW1111" i="1"/>
  <c r="AR572" i="1"/>
  <c r="F605" i="1"/>
  <c r="F851" i="1"/>
  <c r="AR814" i="1"/>
  <c r="F927" i="1"/>
  <c r="AR895" i="1"/>
  <c r="AR329" i="1"/>
  <c r="F374" i="1"/>
  <c r="F880" i="1"/>
  <c r="AS855" i="1"/>
  <c r="Y22" i="1"/>
  <c r="F1108" i="1"/>
  <c r="Y1111" i="1"/>
  <c r="AR28" i="1"/>
  <c r="F91" i="1"/>
  <c r="AR1081" i="1"/>
  <c r="AR270" i="1"/>
  <c r="F325" i="1"/>
  <c r="F217" i="1"/>
  <c r="AR162" i="1"/>
  <c r="O18" i="1" l="1"/>
  <c r="F1113" i="1"/>
  <c r="AW18" i="1"/>
  <c r="F1117" i="1"/>
  <c r="Y18" i="1"/>
  <c r="F1138" i="1"/>
  <c r="X18" i="1"/>
  <c r="F1137" i="1"/>
  <c r="AS22" i="1"/>
  <c r="F1098" i="1"/>
  <c r="E16" i="2" s="1"/>
  <c r="AS1111" i="1"/>
  <c r="AR22" i="1"/>
  <c r="AR1111" i="1"/>
  <c r="F1109" i="1"/>
  <c r="AR18" i="1" l="1"/>
  <c r="F1139" i="1"/>
  <c r="AS18" i="1"/>
  <c r="F1128" i="1"/>
  <c r="I16" i="2"/>
  <c r="I18" i="2" s="1"/>
  <c r="E18" i="2"/>
</calcChain>
</file>

<file path=xl/sharedStrings.xml><?xml version="1.0" encoding="utf-8"?>
<sst xmlns="http://schemas.openxmlformats.org/spreadsheetml/2006/main" count="72111" uniqueCount="1792">
  <si>
    <t>Smeta.RU (Terminal)  (495) 974-1589</t>
  </si>
  <si>
    <t>_PS_</t>
  </si>
  <si>
    <t>Smeta.RU (Terminal)</t>
  </si>
  <si>
    <t/>
  </si>
  <si>
    <t>+№04 Альбом на Ремонт ВЛ 35-220кВ 2025 г. МО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</si>
  <si>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</si>
  <si>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</si>
  <si>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</si>
  <si>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</si>
  <si>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</si>
  <si>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</si>
  <si>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</si>
  <si>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</si>
  <si>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</si>
  <si>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*0</t>
  </si>
  <si>
    <t>Новый раздел</t>
  </si>
  <si>
    <t>Замена провода на одноцепных опорах (3 провода) на ВЛ 35-220 кВ без пересечений с препятствиями</t>
  </si>
  <si>
    <t>1</t>
  </si>
  <si>
    <t>33-01-024-01</t>
  </si>
  <si>
    <t>Подвеска проводов ВЛ 35 кВ сечением: до 70 мм2 без пересечений с препятствиями при длине анкерного пролета до 1 км, 3 (провода) на км линии (Демонтаж)</t>
  </si>
  <si>
    <t>км</t>
  </si>
  <si>
    <t>ГЭСН-2022 доп.4, 33-01-024-01, приказ Минстроя России от 27.12.2022 г. № 1133/пр</t>
  </si>
  <si>
    <t>прим. демонтаж</t>
  </si>
  <si>
    <t>Поправка: Сб.№33, п.1.33.20.1  Наименование: Работы на демонтаж проводов для ВЛ 35-330 кВ трех проводов ВЛ 35-220 вК</t>
  </si>
  <si>
    <t>)*0</t>
  </si>
  <si>
    <t>)*0,75</t>
  </si>
  <si>
    <t>Общестроительные работы</t>
  </si>
  <si>
    <t>Линии электропередачи</t>
  </si>
  <si>
    <t>ФЕР-33</t>
  </si>
  <si>
    <t>Поправка: Сб.№33, п.1.33.20.1</t>
  </si>
  <si>
    <t>Пр/812-027.0-1</t>
  </si>
  <si>
    <t>Пр/774-027.0</t>
  </si>
  <si>
    <t>2</t>
  </si>
  <si>
    <t>Подвеска проводов ВЛ 35 кВ сечением: до 70 мм2 без пересечений с препятствиями при длине анкерного пролета до 1 км, 3 (провода) на км линии</t>
  </si>
  <si>
    <t>3</t>
  </si>
  <si>
    <t>33-01-024-02</t>
  </si>
  <si>
    <t>Подвеска проводов ВЛ 35 кВ сечением: до 70 мм2 без пересечений с препятствиями при длине анкерного пролета свыше 1 км, 3 (провода) на км линии (Демонтаж)</t>
  </si>
  <si>
    <t>ГЭСН-2022 доп.4, 33-01-024-02, приказ Минстроя России от 27.12.2022 г. № 1133/пр</t>
  </si>
  <si>
    <t>4</t>
  </si>
  <si>
    <t>Подвеска проводов ВЛ 35 кВ сечением: до 70 мм2 без пересечений с препятствиями при длине анкерного пролета свыше 1 км, 3 (провода) на км линии</t>
  </si>
  <si>
    <t>5</t>
  </si>
  <si>
    <t>33-01-024-03</t>
  </si>
  <si>
    <t>Подвеска проводов ВЛ 35 кВ сечением: до 120 мм2 без пересечений с препятствиями при длине анкерного пролета до 1 км, 3 (провода) на км линии (Демонтаж)</t>
  </si>
  <si>
    <t>ГЭСН-2022 доп.4, 33-01-024-03, приказ Минстроя России от 27.12.2022 г. № 1133/пр</t>
  </si>
  <si>
    <t>6</t>
  </si>
  <si>
    <t>Подвеска проводов ВЛ 35 кВ сечением: до 120 мм2 без пересечений с препятствиями при длине анкерного пролета до 1 км, 3 (провода) на км линии</t>
  </si>
  <si>
    <t>7</t>
  </si>
  <si>
    <t>33-01-024-04</t>
  </si>
  <si>
    <t>Подвеска проводов ВЛ 35 кВ сечением: до 120 мм2 без пересечений с препятствиями при длине анкерного пролета свыше 1 км, 3 (провода) на км линии (Демонтаж)</t>
  </si>
  <si>
    <t>ГЭСН-2022 доп.4, 33-01-024-04, приказ Минстроя России от 27.12.2022 г. № 1133/пр</t>
  </si>
  <si>
    <t>8</t>
  </si>
  <si>
    <t>Подвеска проводов ВЛ 35 кВ сечением: до 120 мм2 без пересечений с препятствиями при длине анкерного пролета свыше 1 км, 3 (провода) на км линии</t>
  </si>
  <si>
    <t>9</t>
  </si>
  <si>
    <t>33-01-024-05</t>
  </si>
  <si>
    <t>Подвеска проводов ВЛ 35 кВ сечением: до 240 мм2 без пересечений с препятствиями при длине анкерного пролета до 1 км, 3 (провода) на км линии (Демонтаж)</t>
  </si>
  <si>
    <t>ГЭСН-2022 доп.4, 33-01-024-05, приказ Минстроя России от 27.12.2022 г. № 1133/пр</t>
  </si>
  <si>
    <t>10</t>
  </si>
  <si>
    <t>Подвеска проводов ВЛ 35 кВ сечением: до 240 мм2 без пересечений с препятствиями при длине анкерного пролета до 1 км, 3 (провода) на км линии</t>
  </si>
  <si>
    <t>11</t>
  </si>
  <si>
    <t>33-01-024-06</t>
  </si>
  <si>
    <t>Подвеска проводов ВЛ 35 кВ сечением: до 240 мм2 без пересечений с препятствиями при длине анкерного пролета свыше 1 км, 3 (провода) на км линии (Демонтаж)</t>
  </si>
  <si>
    <t>ГЭСН-2022 доп.4, 33-01-024-06, приказ Минстроя России от 27.12.2022 г. № 1133/пр</t>
  </si>
  <si>
    <t>12</t>
  </si>
  <si>
    <t>Подвеска проводов ВЛ 35 кВ сечением: до 240 мм2 без пересечений с препятствиями при длине анкерного пролета свыше 1 км, 3 (провода) на км линии</t>
  </si>
  <si>
    <t>13</t>
  </si>
  <si>
    <t>33-01-024-07</t>
  </si>
  <si>
    <t>Подвеска проводов ВЛ 110 кВ сечением: до 120 мм2 без пересечений с препятствиями при длине анкерного пролета до 1 км, 3 (провода) на км линии (Демонтаж)</t>
  </si>
  <si>
    <t>ГЭСН-2022 доп.4, 33-01-024-07, приказ Минстроя России от 27.12.2022 г. № 1133/пр</t>
  </si>
  <si>
    <t>14</t>
  </si>
  <si>
    <t>Подвеска проводов ВЛ 110 кВ сечением: до 120 мм2 без пересечений с препятствиями при длине анкерного пролета до 1 км, 3 (провода) на км линии</t>
  </si>
  <si>
    <t>15</t>
  </si>
  <si>
    <t>33-01-024-08</t>
  </si>
  <si>
    <t>Подвеска проводов ВЛ 110 кВ сечением: до 120 мм2 без пересечений с препятствиями при длине анкерного пролета свыше 1 км, 3 (провода) на км линии (Демонтаж)</t>
  </si>
  <si>
    <t>ГЭСН-2022 доп.4, 33-01-024-08, приказ Минстроя России от 27.12.2022 г. № 1133/пр</t>
  </si>
  <si>
    <t>16</t>
  </si>
  <si>
    <t>Подвеска проводов ВЛ 110 кВ сечением: до 120 мм2 без пересечений с препятствиями при длине анкерного пролета свыше 1 км, 3 (провода) на км линии</t>
  </si>
  <si>
    <t>17</t>
  </si>
  <si>
    <t>33-01-024-09</t>
  </si>
  <si>
    <t>Подвеска проводов ВЛ 110 кВ сечением: до 240 мм2 без пересечений с препятствиями при длине анкерного пролета до 1 км, 3 (провода) на км линии (Демонтаж)</t>
  </si>
  <si>
    <t>ГЭСН-2022 доп.4, 33-01-024-09, приказ Минстроя России от 27.12.2022 г. № 1133/пр</t>
  </si>
  <si>
    <t>18</t>
  </si>
  <si>
    <t>Подвеска проводов ВЛ 110 кВ сечением: до 240 мм2 без пересечений с препятствиями при длине анкерного пролета до 1 км, 3 (провода) на км линии</t>
  </si>
  <si>
    <t>19</t>
  </si>
  <si>
    <t>33-01-024-10</t>
  </si>
  <si>
    <t>Подвеска проводов ВЛ 110 кВ сечением: до 240 мм2 без пересечений с препятствиями при длине анкерного пролета свыше 1 км, 3 (провода) на км линии (Демонтаж)</t>
  </si>
  <si>
    <t>ГЭСН-2022 доп.4, 33-01-024-10, приказ Минстроя России от 27.12.2022 г. № 1133/пр</t>
  </si>
  <si>
    <t>20</t>
  </si>
  <si>
    <t>Подвеска проводов ВЛ 110 кВ сечением: до 240 мм2 без пересечений с препятствиями при длине анкерного пролета свыше 1 км, 3 (провода) на км линии</t>
  </si>
  <si>
    <t>21</t>
  </si>
  <si>
    <t>33-01-024-11</t>
  </si>
  <si>
    <t>Подвеска проводов ВЛ 110 кВ сечением: свыше 240 мм2 без пересечений с препятствиями при длине анкерного пролета до 1 км, 3 (провода) на км линии (Демонтаж)</t>
  </si>
  <si>
    <t>ГЭСН-2022 доп.4, 33-01-024-11, приказ Минстроя России от 27.12.2022 г. № 1133/пр</t>
  </si>
  <si>
    <t>22</t>
  </si>
  <si>
    <t>Подвеска проводов ВЛ 110 кВ сечением: свыше 240 мм2 без пересечений с препятствиями при длине анкерного пролета до 1 км, 3 (провода) на км линии</t>
  </si>
  <si>
    <t>23</t>
  </si>
  <si>
    <t>33-01-024-12</t>
  </si>
  <si>
    <t>Подвеска проводов ВЛ 110 кВ сечением: свыше 240 мм2 без пересечений с препятствиями при длине анкерного пролета свыше 1 км, 3 (провода) на км линии (Демонтаж)</t>
  </si>
  <si>
    <t>ГЭСН-2022 доп.4, 33-01-024-12, приказ Минстроя России от 27.12.2022 г. № 1133/пр</t>
  </si>
  <si>
    <t>24</t>
  </si>
  <si>
    <t>Подвеска проводов ВЛ 110 кВ сечением: свыше 240 мм2 без пересечений с препятствиями при длине анкерного пролета свыше 1 км, 3 (провода) на км линии</t>
  </si>
  <si>
    <t>25</t>
  </si>
  <si>
    <t>33-01-025-01</t>
  </si>
  <si>
    <t>Подвеска проводов ВЛ 220 кВ (3 провода) сечением: до 240 мм2 без пересечений с препятствиями при длине анкерного пролета до 1 км (Демонтаж)</t>
  </si>
  <si>
    <t>ГЭСН-2022 доп.4, 33-01-025-01, приказ Минстроя России от 27.12.2022 г. № 1133/пр</t>
  </si>
  <si>
    <t>26</t>
  </si>
  <si>
    <t>Подвеска проводов ВЛ 220 кВ (3 провода) сечением: до 240 мм2 без пересечений с препятствиями при длине анкерного пролета до 1 км</t>
  </si>
  <si>
    <t>27</t>
  </si>
  <si>
    <t>33-01-025-02</t>
  </si>
  <si>
    <t>Подвеска проводов ВЛ 220 кВ (3 провода) сечением: до 240 мм2 без пересечений с препятствиями при длине анкерного пролета свыше 1 км (Демонтаж)</t>
  </si>
  <si>
    <t>ГЭСН-2022 доп.4, 33-01-025-02, приказ Минстроя России от 27.12.2022 г. № 1133/пр</t>
  </si>
  <si>
    <t>28</t>
  </si>
  <si>
    <t>Подвеска проводов ВЛ 220 кВ (3 провода) сечением: до 240 мм2 без пересечений с препятствиями при длине анкерного пролета свыше 1 км</t>
  </si>
  <si>
    <t>29</t>
  </si>
  <si>
    <t>33-01-025-03</t>
  </si>
  <si>
    <t>Подвеска проводов ВЛ 220 кВ (3 провода) сечением: свыше 240 мм2 без пересечений с препятствиями при длине анкерного пролета до 1 км (Демонтаж)</t>
  </si>
  <si>
    <t>ГЭСН-2022 доп.4, 33-01-025-03, приказ Минстроя России от 27.12.2022 г. № 1133/пр</t>
  </si>
  <si>
    <t>30</t>
  </si>
  <si>
    <t>Подвеска проводов ВЛ 220 кВ (3 провода) сечением: свыше 240 мм2 без пересечений с препятствиями при длине анкерного пролета до 1 км</t>
  </si>
  <si>
    <t>31</t>
  </si>
  <si>
    <t>33-01-025-04</t>
  </si>
  <si>
    <t>Подвеска проводов ВЛ 220 кВ (3 провода) сечением: свыше 240 мм2 без пересечений с препятствиями при длине анкерного пролета свыше 1 км (Демонтаж)</t>
  </si>
  <si>
    <t>ГЭСН-2022 доп.4, 33-01-025-04, приказ Минстроя России от 27.12.2022 г. № 1133/пр</t>
  </si>
  <si>
    <t>32</t>
  </si>
  <si>
    <t>Подвеска проводов ВЛ 220 кВ (3 провода) сечением: свыше 240 мм2 без пересечений с препятствиями при длине анкерного пролета свыше 1 км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</si>
  <si>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</si>
  <si>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</si>
  <si>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</si>
  <si>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</si>
  <si>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</si>
  <si>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</si>
  <si>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</si>
  <si>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</si>
  <si>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</si>
  <si>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</si>
  <si>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</si>
  <si>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</si>
  <si>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</si>
  <si>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</si>
  <si>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</si>
  <si>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</si>
  <si>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</si>
  <si>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</si>
  <si>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</si>
  <si>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</si>
  <si>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</si>
  <si>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</si>
  <si>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</si>
  <si>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</si>
  <si>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</si>
  <si>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</si>
  <si>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</si>
  <si>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</si>
  <si>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</si>
  <si>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</si>
  <si>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</si>
  <si>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</si>
  <si>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</si>
  <si>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</si>
  <si>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</si>
  <si>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</si>
  <si>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</si>
  <si>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</si>
  <si>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</si>
  <si>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</si>
  <si>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</si>
  <si>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</si>
  <si>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</si>
  <si>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</si>
  <si>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</si>
  <si>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</si>
  <si>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</si>
  <si>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</si>
  <si>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</si>
  <si>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</si>
  <si>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</si>
  <si>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</si>
  <si>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</si>
  <si>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</si>
  <si>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Замена провода на двухцепных опорах (6 проводов) ВЛ 35-220 кВ без пересечений с препятствиями</t>
  </si>
  <si>
    <t>33</t>
  </si>
  <si>
    <t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t>
  </si>
  <si>
    <t>)*2*0</t>
  </si>
  <si>
    <t>)*0,75)*1,85</t>
  </si>
  <si>
    <t>)*0,75)*1,92</t>
  </si>
  <si>
    <t>Поправка: Сб.№33, п.1.33.20.1  Поправка: Прил.33.3, п.3.4.1</t>
  </si>
  <si>
    <t>34</t>
  </si>
  <si>
    <t>Поправка: Прил.33.3, п.3. 4.1  Наименование: Подвеска одновременно двух цепей на двухцепных опорах, напряжение ВЛ 35 и 110 кВ (6 проводов)</t>
  </si>
  <si>
    <t>)*1,85</t>
  </si>
  <si>
    <t>)*1,92</t>
  </si>
  <si>
    <t>Поправка: Прил.33.3, п.3. 4.1</t>
  </si>
  <si>
    <t>35</t>
  </si>
  <si>
    <t>36</t>
  </si>
  <si>
    <t>Поправка: Прил.33.3, п.3.4.1  Наименование: Подвеска одновременно двух цепей на двухцепных опорах, напряжение ВЛ 35 и 110 кВ (6 проводов)</t>
  </si>
  <si>
    <t>Поправка: Прил.33.3, п.3.4.1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</si>
  <si>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</si>
  <si>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</si>
  <si>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</si>
  <si>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</si>
  <si>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</si>
  <si>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</si>
  <si>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</si>
  <si>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</si>
  <si>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</si>
  <si>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</si>
  <si>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</si>
  <si>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</si>
  <si>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</si>
  <si>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Поправка: Сб.№33, п.1.33.20.1  Поправка: Прил.33.3, п.3. 4.1</t>
  </si>
  <si>
    <t>50</t>
  </si>
  <si>
    <t>51</t>
  </si>
  <si>
    <t>52</t>
  </si>
  <si>
    <t>53</t>
  </si>
  <si>
    <t>54</t>
  </si>
  <si>
    <t>55</t>
  </si>
  <si>
    <t>56</t>
  </si>
  <si>
    <t>57</t>
  </si>
  <si>
    <t>Поправка: Сб.№33, п.1.33.20.1  Наименование: Работы на демонтаж проводов для ВЛ 35-330 кВ трех проводов ВЛ 35-220 вК  Поправка: Прил.33.3, п.3. 5.1  Наименование: Подвеска одновременно двух цепей на двухцепных опорах, напряжение ВЛ 220 кВ (6 проводов)</t>
  </si>
  <si>
    <t>)*0,75)*1,8</t>
  </si>
  <si>
    <t>)*0,75)*1,9</t>
  </si>
  <si>
    <t>Поправка: Сб.№33, п.1.33.20.1  Поправка: Прил.33.3, п.3. 5.1</t>
  </si>
  <si>
    <t>58</t>
  </si>
  <si>
    <t>Поправка: Прил.33.3, п.3.5.1  Наименование: Подвеска одновременно двух цепей на двухцепных опорах, напряжение ВЛ 220 кВ (6 проводов)</t>
  </si>
  <si>
    <t>)*1,8</t>
  </si>
  <si>
    <t>)*1,9</t>
  </si>
  <si>
    <t>Поправка: Прил.33.3, п.3.5.1</t>
  </si>
  <si>
    <t>59</t>
  </si>
  <si>
    <t>Поправка: Сб.№33, п.1.33.20.1  Наименование: Работы на демонтаж проводов для ВЛ 35-330 кВ трех проводов ВЛ 35-220 вК  Поправка: Прил.33.3, п.3.5.1  Наименование: Подвеска одновременно двух цепей на двухцепных опорах, напряжение ВЛ 220 кВ (6 проводов)</t>
  </si>
  <si>
    <t>Поправка: Сб.№33, п.1.33.20.1  Поправка: Прил.33.3, п.3.5.1</t>
  </si>
  <si>
    <t>60</t>
  </si>
  <si>
    <t>Поправка: Прил.33.3, п.3. 5.1  Наименование: Подвеска одновременно двух цепей на двухцепных опорах, напряжение ВЛ 220 кВ (6 проводов)</t>
  </si>
  <si>
    <t>Поправка: Прил.33.3, п.3. 5.1</t>
  </si>
  <si>
    <t>61</t>
  </si>
  <si>
    <t>62</t>
  </si>
  <si>
    <t>63</t>
  </si>
  <si>
    <t>64</t>
  </si>
  <si>
    <t>Замена проводов ВЛ-35-220 кВ между анкерными одноцепнными опорами с пересечением препятствий (3 провода)</t>
  </si>
  <si>
    <t>65</t>
  </si>
  <si>
    <t>33-01-027-01</t>
  </si>
  <si>
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 (Демонтаж)</t>
  </si>
  <si>
    <t>пролет</t>
  </si>
  <si>
    <t>ГЭСН-2022 доп.4, 33-01-027-01, приказ Минстроя России от 27.12.2022 г. № 1133/пр</t>
  </si>
  <si>
    <t>66</t>
  </si>
  <si>
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</t>
  </si>
  <si>
    <t>67</t>
  </si>
  <si>
    <t>33-01-027-02</t>
  </si>
  <si>
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(3 провода) (Демонтаж)</t>
  </si>
  <si>
    <t>ГЭСН-2022 доп.4, 33-01-027-02, приказ Минстроя России от 27.12.2022 г. № 1133/пр</t>
  </si>
  <si>
    <t>68</t>
  </si>
  <si>
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(3 провода)</t>
  </si>
  <si>
    <t>69</t>
  </si>
  <si>
    <t>33-01-027-03</t>
  </si>
  <si>
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(3 провода) (Демонтаж)</t>
  </si>
  <si>
    <t>ГЭСН-2022 доп.4, 33-01-027-03, приказ Минстроя России от 27.12.2022 г. № 1133/пр</t>
  </si>
  <si>
    <t>70</t>
  </si>
  <si>
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(3 провода)</t>
  </si>
  <si>
    <t>71</t>
  </si>
  <si>
    <t>33-01-027-08</t>
  </si>
  <si>
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(3 провода) (Демонтаж)</t>
  </si>
  <si>
    <t>ГЭСН-2022 доп.4, 33-01-027-08, приказ Минстроя России от 27.12.2022 г. № 1133/пр</t>
  </si>
  <si>
    <t>72</t>
  </si>
  <si>
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(3 провода)</t>
  </si>
  <si>
    <t>73</t>
  </si>
  <si>
    <t>33-01-027-09</t>
  </si>
  <si>
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 (Демонтаж)</t>
  </si>
  <si>
    <t>ГЭСН-2022 доп.4, 33-01-027-09, приказ Минстроя России от 27.12.2022 г. № 1133/пр</t>
  </si>
  <si>
    <t>74</t>
  </si>
  <si>
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</t>
  </si>
  <si>
    <t>75</t>
  </si>
  <si>
    <t>33-01-027-10</t>
  </si>
  <si>
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(3 провода) (Демонтаж)</t>
  </si>
  <si>
    <t>ГЭСН-2022 доп.4, 33-01-027-10, приказ Минстроя России от 27.12.2022 г. № 1133/пр</t>
  </si>
  <si>
    <t>76</t>
  </si>
  <si>
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(3 провода)</t>
  </si>
  <si>
    <t>77</t>
  </si>
  <si>
    <t>33-01-027-13</t>
  </si>
  <si>
    <t>Подвеска проводов между анкерными опорами с пересечением одного из препятствий: ВЛ 35-220 кВ, напряжение пересекающей ВЛ: 35 кВ (3 провода) (Демонтаж)</t>
  </si>
  <si>
    <t>ГЭСН-2022 доп.4, 33-01-027-13, приказ Минстроя России от 27.12.2022 г. № 1133/пр</t>
  </si>
  <si>
    <t>78</t>
  </si>
  <si>
    <t>Подвеска проводов между анкерными опорами с пересечением одного из препятствий: ВЛ 35-220 кВ, напряжение пересекающей ВЛ: 35 кВ (3 провода)</t>
  </si>
  <si>
    <t>79</t>
  </si>
  <si>
    <t>33-01-027-14</t>
  </si>
  <si>
    <t>Подвеска проводов между анкерными опорами с пересечением одного из препятствий: ВЛ 35-220 кВ, напряжение пересекающей ВЛ: 110 кВ (3 провода) (Демонтаж)</t>
  </si>
  <si>
    <t>ГЭСН-2022 доп.4, 33-01-027-14, приказ Минстроя России от 27.12.2022 г. № 1133/пр</t>
  </si>
  <si>
    <t>80</t>
  </si>
  <si>
    <t>Подвеска проводов между анкерными опорами с пересечением одного из препятствий: ВЛ 35-220 кВ, напряжение пересекающей ВЛ: 110 кВ (3 провода)</t>
  </si>
  <si>
    <t>81</t>
  </si>
  <si>
    <t>33-01-027-15</t>
  </si>
  <si>
    <t>Подвеска проводов между анкерными опорами с пересечением одного из препятствий: ВЛ 35-220 кВ, напряжение пересекающей ВЛ: 220 кВ (3 провода) (Демонтаж)</t>
  </si>
  <si>
    <t>ГЭСН-2022 доп.4, 33-01-027-15, приказ Минстроя России от 27.12.2022 г. № 1133/пр</t>
  </si>
  <si>
    <t>82</t>
  </si>
  <si>
    <t>Подвеска проводов между анкерными опорами с пересечением одного из препятствий: ВЛ 35-220 кВ, напряжение пересекающей ВЛ: 220 кВ (3 провода)</t>
  </si>
  <si>
    <t>83</t>
  </si>
  <si>
    <t>33-01-027-18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</si>
  <si>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 (Демонтаж)</t>
  </si>
  <si>
    <t>ГЭСН-2022 доп.4, 33-01-027-18, приказ Минстроя России от 27.12.2022 г. № 1133/пр</t>
  </si>
  <si>
    <t>84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</si>
  <si>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</t>
  </si>
  <si>
    <t>85</t>
  </si>
  <si>
    <t>33-01-027-19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</si>
  <si>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 (Демонтаж)</t>
  </si>
  <si>
    <t>ГЭСН-2022 доп.4, 33-01-027-19, приказ Минстроя России от 27.12.2022 г. № 1133/пр</t>
  </si>
  <si>
    <t>86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</si>
  <si>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</t>
  </si>
  <si>
    <t>87</t>
  </si>
  <si>
    <t>33-01-027-20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</si>
  <si>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220 кВ (3 провода) (Демонтаж)</t>
  </si>
  <si>
    <t>ГЭСН-2022 доп.4, 33-01-027-20, приказ Минстроя России от 27.12.2022 г. № 1133/пр</t>
  </si>
  <si>
    <t>88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</si>
  <si>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220 кВ (3 провода)</t>
  </si>
  <si>
    <t>Замена проводов ВЛ-35-220 кВ между промежуточными опорами с пересечением препятствий (3 провода)</t>
  </si>
  <si>
    <t>89</t>
  </si>
  <si>
    <t>33-01-028-01</t>
  </si>
  <si>
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(3 провода) (Демонтаж)</t>
  </si>
  <si>
    <t>ГЭСН-2022, 33-01-028-01, приказ Минстроя России от 18.05.2022 г. № 378/пр</t>
  </si>
  <si>
    <t>90</t>
  </si>
  <si>
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(3 провода)</t>
  </si>
  <si>
    <t>91</t>
  </si>
  <si>
    <t>33-01-028-02</t>
  </si>
  <si>
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220 кВ (3 провода) (Демонтаж)</t>
  </si>
  <si>
    <t>ГЭСН-2022, 33-01-028-02, приказ Минстроя России от 18.05.2022 г. № 378/пр</t>
  </si>
  <si>
    <t>92</t>
  </si>
  <si>
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220 кВ (3 провода)</t>
  </si>
  <si>
    <t>93</t>
  </si>
  <si>
    <t>33-01-028-05</t>
  </si>
  <si>
    <t>Подвеска проводов между промежуточными опорами с пересечением одного из препятствий: ВЛ 35-110 кВ, напряжение пересекающей ВЛ: 35 и 110 кВ (3 провода) (Демонтаж)</t>
  </si>
  <si>
    <t>ГЭСН-2022, 33-01-028-05, приказ Минстроя России от 18.05.2022 г. № 378/пр</t>
  </si>
  <si>
    <t>94</t>
  </si>
  <si>
    <t>Подвеска проводов между промежуточными опорами с пересечением одного из препятствий: ВЛ 35-110 кВ, напряжение пересекающей ВЛ: 35 и 110 кВ (3 провода)</t>
  </si>
  <si>
    <t>95</t>
  </si>
  <si>
    <t>33-01-028-06</t>
  </si>
  <si>
    <t>Подвеска проводов между промежуточными опорами с пересечением одного из препятствий: ВЛ 35-110 кВ, напряжение пересекающей ВЛ: 220 кВ (3 провода) (Демонтаж)</t>
  </si>
  <si>
    <t>ГЭСН-2022, 33-01-028-06, приказ Минстроя России от 18.05.2022 г. № 378/пр</t>
  </si>
  <si>
    <t>96</t>
  </si>
  <si>
    <t>Подвеска проводов между промежуточными опорами с пересечением одного из препятствий: ВЛ 35-110 кВ, напряжение пересекающей ВЛ: 220 кВ (3 провода)</t>
  </si>
  <si>
    <t>97</t>
  </si>
  <si>
    <t>33-01-028-11</t>
  </si>
  <si>
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 (Демонтаж)</t>
  </si>
  <si>
    <t>ГЭСН-2022, 33-01-028-11, приказ Минстроя России от 18.05.2022 г. № 378/пр</t>
  </si>
  <si>
    <t>98</t>
  </si>
  <si>
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</t>
  </si>
  <si>
    <t>99</t>
  </si>
  <si>
    <t>33-01-028-12</t>
  </si>
  <si>
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(3 провода) (Демонтаж)</t>
  </si>
  <si>
    <t>ГЭСН-2022, 33-01-028-12, приказ Минстроя России от 18.05.2022 г. № 378/пр</t>
  </si>
  <si>
    <t>100</t>
  </si>
  <si>
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(3 провода)</t>
  </si>
  <si>
    <t>101</t>
  </si>
  <si>
    <t>33-01-028-13</t>
  </si>
  <si>
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(3 провода) (Демонтаж)</t>
  </si>
  <si>
    <t>ГЭСН-2022, 33-01-028-13, приказ Минстроя России от 18.05.2022 г. № 378/пр</t>
  </si>
  <si>
    <t>102</t>
  </si>
  <si>
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(3 провода)</t>
  </si>
  <si>
    <t>Замена проводов ВЛ 35-220 кВ между анкерными двухцепными опорами с пересечением препятствий (6 проводов)</t>
  </si>
  <si>
    <t>103</t>
  </si>
  <si>
    <t>Поправка: Сб.№33, п.1.33.20.1  Поправка: Прил.33.3, п.3. 4.2</t>
  </si>
  <si>
    <t>104</t>
  </si>
  <si>
    <t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t>
  </si>
  <si>
    <t>Поправка: Прил.33.3, п.3. 4.2</t>
  </si>
  <si>
    <t>105</t>
  </si>
  <si>
    <t>106</t>
  </si>
  <si>
    <t>107</t>
  </si>
  <si>
    <t>Поправка: Сб.№33, п.1.33.20.1  Поправка: Прил.33.3, п.3. 5.2</t>
  </si>
  <si>
    <t>108</t>
  </si>
  <si>
    <t>Поправка: Прил.33.3, п.3. 5.2  Наименование: Подвеска одновременно двух цепей на двухцепных опорах, напряжение ВЛ 220 кВ (6 проводов) (К=2 к СтМат, кроме защит)</t>
  </si>
  <si>
    <t>Поправка: Прил.33.3, п.3. 5.2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</si>
  <si>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</si>
  <si>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</si>
  <si>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</si>
  <si>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</si>
  <si>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</si>
  <si>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</si>
  <si>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</si>
  <si>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</si>
  <si>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</si>
  <si>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</si>
  <si>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</si>
  <si>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</si>
  <si>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</si>
  <si>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</si>
  <si>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</si>
  <si>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</si>
  <si>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</si>
  <si>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</si>
  <si>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Поправка: Прил.33.3, п.3. 5.2  Наименование: Подвеска одновременно двух цепей на двухцепных опорах, напряжение ВЛ 220 кВ (6 проводов)</t>
  </si>
  <si>
    <t>Замена проводов ВЛ 35-220 кВ между промежуточными двухцепными опорами с пересечением препятствий (6 проводов)</t>
  </si>
  <si>
    <t>127</t>
  </si>
  <si>
    <t>128</t>
  </si>
  <si>
    <t>Поправка: Прил.33.3, п.3. 4.2  Наименование: Подвеска одновременно двух цепей на двухцепных опорах, напряжение ВЛ 35 и 110 кВ (6 проводов)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</si>
  <si>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</si>
  <si>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</si>
  <si>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</si>
  <si>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</si>
  <si>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</si>
  <si>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</si>
  <si>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</si>
  <si>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</si>
  <si>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</si>
  <si>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</si>
  <si>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</si>
  <si>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</si>
  <si>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Замена грозозащитных тросов без пересечений с препятствиями</t>
  </si>
  <si>
    <t>141</t>
  </si>
  <si>
    <t>33-01-026-01</t>
  </si>
  <si>
    <t>Подвеска одного грозозащитного троса ВЛ 35-500 кВ без пересечений с препятствиями при длине анкерного пролета: до 1 км (Демонтаж)</t>
  </si>
  <si>
    <t>ГЭСН-2022, 33-01-026-01, приказ Минстроя России от 18.05.2022 г. № 378/пр</t>
  </si>
  <si>
    <t>Поправка: Сб.№33, п.1.33.20.4  Наименование: Работы на демонтаж грозозащитных тросов</t>
  </si>
  <si>
    <t>)*0,65</t>
  </si>
  <si>
    <t>Поправка: Сб.№33, п.1.33.20.4</t>
  </si>
  <si>
    <t>142</t>
  </si>
  <si>
    <t>Подвеска одного грозозащитного троса ВЛ 35-500 кВ без пересечений с препятствиями при длине анкерного пролета: до 1 км</t>
  </si>
  <si>
    <t>143</t>
  </si>
  <si>
    <t>33-01-026-02</t>
  </si>
  <si>
    <t>Подвеска одного грозозащитного троса ВЛ 35-500 кВ без пересечений с препятствиями при длине анкерного пролета: свыше 1 км (Демонтаж)</t>
  </si>
  <si>
    <t>ГЭСН-2022, 33-01-026-02, приказ Минстроя России от 18.05.2022 г. № 378/пр</t>
  </si>
  <si>
    <t>144</t>
  </si>
  <si>
    <t>Подвеска одного грозозащитного троса ВЛ 35-500 кВ без пересечений с препятствиями при длине анкерного пролета: свыше 1 км</t>
  </si>
  <si>
    <t>145</t>
  </si>
  <si>
    <t>33-01-026-03</t>
  </si>
  <si>
    <t>Подвеска двух грозозащитных тросов: ВЛ 35-500 кВ без пересечений с препятствиями при длине анкерного пролета до 1 км (Демонтаж)</t>
  </si>
  <si>
    <t>ГЭСН-2022, 33-01-026-03, приказ Минстроя России от 18.05.2022 г. № 378/пр</t>
  </si>
  <si>
    <t>146</t>
  </si>
  <si>
    <t>Подвеска двух грозозащитных тросов: ВЛ 35-500 кВ без пересечений с препятствиями при длине анкерного пролета до 1 км</t>
  </si>
  <si>
    <t>147</t>
  </si>
  <si>
    <t>33-01-026-04</t>
  </si>
  <si>
    <t>Подвеска двух грозозащитных тросов: ВЛ 35-500 кВ без пересечений с препятствиями при длине анкерного пролета свыше 1 км (Демонтаж)</t>
  </si>
  <si>
    <t>ГЭСН-2022, 33-01-026-04, приказ Минстроя России от 18.05.2022 г. № 378/пр</t>
  </si>
  <si>
    <t>148</t>
  </si>
  <si>
    <t>Подвеска двух грозозащитных тросов: ВЛ 35-500 кВ без пересечений с препятствиями при длине анкерного пролета свыше 1 км</t>
  </si>
  <si>
    <t>Замена грозозащитных тросов  ВЛ 35-220 кВ между опорами с пересечением препятствий</t>
  </si>
  <si>
    <t>149</t>
  </si>
  <si>
    <t>33-01-029-01</t>
  </si>
  <si>
    <t>Подвеска грозозащитных тросов в анкерном пролете с пересечением одного из препятствий: препятствий электрифицированных железных дорог (Демонтаж)</t>
  </si>
  <si>
    <t>ГЭСН-2022, 33-01-029-01, приказ Минстроя России от 18.05.2022 г. № 378/пр</t>
  </si>
  <si>
    <t>150</t>
  </si>
  <si>
    <t>Подвеска грозозащитных тросов в анкерном пролете с пересечением одного из препятствий: препятствий электрифицированных железных дорог</t>
  </si>
  <si>
    <t>151</t>
  </si>
  <si>
    <t>33-01-029-02</t>
  </si>
  <si>
    <t>Подвеска грозозащитных тросов в анкерном пролете с пересечением одного из препятствий: препятствий неэлектрифицированных железных дорог (Демонтаж)</t>
  </si>
  <si>
    <t>ГЭСН-2022, 33-01-029-02, приказ Минстроя России от 18.05.2022 г. № 378/пр</t>
  </si>
  <si>
    <t>152</t>
  </si>
  <si>
    <t>Подвеска грозозащитных тросов в анкерном пролете с пересечением одного из препятствий: препятствий неэлектрифицированных железных дорог</t>
  </si>
  <si>
    <t>153</t>
  </si>
  <si>
    <t>33-01-029-03</t>
  </si>
  <si>
    <t>Подвеска грозозащитных тросов в анкерном пролете с пересечением одного из препятствий: препятствий ВЛ 35-220 кВ (Демонтаж)</t>
  </si>
  <si>
    <t>ГЭСН-2022, 33-01-029-03, приказ Минстроя России от 18.05.2022 г. № 378/пр</t>
  </si>
  <si>
    <t>154</t>
  </si>
  <si>
    <t>Подвеска грозозащитных тросов в анкерном пролете с пересечением одного из препятствий: препятствий ВЛ 35-220 кВ</t>
  </si>
  <si>
    <t>155</t>
  </si>
  <si>
    <t>33-01-029-04</t>
  </si>
  <si>
    <t>Подвеска грозозащитных тросов в анкерном пролете с пересечением одного из препятствий: препятствий автомобильных дорог, линий связи, ВЛ до 10 кВ (Демонтаж)</t>
  </si>
  <si>
    <t>ГЭСН-2022, 33-01-029-04, приказ Минстроя России от 18.05.2022 г. № 378/пр</t>
  </si>
  <si>
    <t>156</t>
  </si>
  <si>
    <t>Подвеска грозозащитных тросов в анкерном пролете с пересечением одного из препятствий: препятствий автомобильных дорог, линий связи, ВЛ до 10 кВ</t>
  </si>
  <si>
    <t>157</t>
  </si>
  <si>
    <t>33-01-029-05</t>
  </si>
  <si>
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 (Демонтаж)</t>
  </si>
  <si>
    <t>ГЭСН-2022, 33-01-029-05, приказ Минстроя России от 18.05.2022 г. № 378/пр</t>
  </si>
  <si>
    <t>158</t>
  </si>
  <si>
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</t>
  </si>
  <si>
    <t>Демонтаж фундаментов, анкерных плит, ригелей</t>
  </si>
  <si>
    <t>159</t>
  </si>
  <si>
    <t>33-01-001-01</t>
  </si>
  <si>
    <t>Установка сборных железобетонных неразъемных подножников: под промежуточные свободностоящие опоры объемом до 0,6 м3 (Демонтаж)</t>
  </si>
  <si>
    <t>м3</t>
  </si>
  <si>
    <t>ГЭСН-2022, 33-01-001-01, приказ Минстроя России от 18.05.2022 г. № 378/пр</t>
  </si>
  <si>
    <t>Поправка: 571/пр_2022_т.2_п.1  Наименование: При демонтаже (разборке) сборных бетонных и железобетонных конструкций</t>
  </si>
  <si>
    <t>)*0,8</t>
  </si>
  <si>
    <t>Поправка: 571/пр_2022_т.2_п.1</t>
  </si>
  <si>
    <t>160</t>
  </si>
  <si>
    <t>33-01-001-02</t>
  </si>
  <si>
    <t>Установка сборных железобетонных неразъемных подножников: под промежуточные свободностоящие опоры объемом свыше 0,6 до 2 м3 (Демонтаж)</t>
  </si>
  <si>
    <t>ГЭСН-2022, 33-01-001-02, приказ Минстроя России от 18.05.2022 г. № 378/пр</t>
  </si>
  <si>
    <t>161</t>
  </si>
  <si>
    <t>33-01-001-03</t>
  </si>
  <si>
    <t>Установка сборных железобетонных неразъемных подножников: под промежуточные свободностоящие опоры объемом свыше 2 до 3 м3 (Демонтаж)</t>
  </si>
  <si>
    <t>ГЭСН-2022, 33-01-001-03, приказ Минстроя России от 18.05.2022 г. № 378/пр</t>
  </si>
  <si>
    <t>162</t>
  </si>
  <si>
    <t>33-01-001-04</t>
  </si>
  <si>
    <t>Установка сборных железобетонных неразъемных подножников: под опоры с оттяжками объемом до 1 м3 (Демонтаж)</t>
  </si>
  <si>
    <t>ГЭСН-2022, 33-01-001-04, приказ Минстроя России от 18.05.2022 г. № 378/пр</t>
  </si>
  <si>
    <t>163</t>
  </si>
  <si>
    <t>33-01-001-05</t>
  </si>
  <si>
    <t>Установка сборных железобетонных неразъемных подножников: под опоры с оттяжками объемом свыше 1 до 2 м3 (Демонтаж)</t>
  </si>
  <si>
    <t>ГЭСН-2022, 33-01-001-05, приказ Минстроя России от 18.05.2022 г. № 378/пр</t>
  </si>
  <si>
    <t>164</t>
  </si>
  <si>
    <t>33-01-001-06</t>
  </si>
  <si>
    <t>Установка сборных железобетонных неразъемных подножников: под опоры с оттяжками объемом свыше 2 до 2,5 м3 (Демонтаж)</t>
  </si>
  <si>
    <t>ГЭСН-2022, 33-01-001-06, приказ Минстроя России от 18.05.2022 г. № 378/пр</t>
  </si>
  <si>
    <t>165</t>
  </si>
  <si>
    <t>33-01-001-07</t>
  </si>
  <si>
    <t>Установка сборных железобетонных неразъемных подножников: под анкерно-угловые опоры объемом до 1,5 м3 (Демонтаж)</t>
  </si>
  <si>
    <t>ГЭСН-2022, 33-01-001-07, приказ Минстроя России от 18.05.2022 г. № 378/пр</t>
  </si>
  <si>
    <t>166</t>
  </si>
  <si>
    <t>33-01-001-08</t>
  </si>
  <si>
    <t>Установка сборных железобетонных неразъемных подножников: под анкерно-угловые опоры объемом свыше 1,5 до 3 м3 (Демонтаж)</t>
  </si>
  <si>
    <t>ГЭСН-2022, 33-01-001-08, приказ Минстроя России от 18.05.2022 г. № 378/пр</t>
  </si>
  <si>
    <t>167</t>
  </si>
  <si>
    <t>33-01-001-09</t>
  </si>
  <si>
    <t>Установка сборных железобетонных разъемных подножников под анкерно-угловые опоры объемом до 5 м3 (Демонтаж)</t>
  </si>
  <si>
    <t>ГЭСН-2022, 33-01-001-09, приказ Минстроя России от 18.05.2022 г. № 378/пр</t>
  </si>
  <si>
    <t>168</t>
  </si>
  <si>
    <t>33-01-001-10</t>
  </si>
  <si>
    <t>Установка сборных железобетонных анкерных плит объемом: до 0,5 м3 (Демонтаж)</t>
  </si>
  <si>
    <t>ГЭСН-2022, 33-01-001-10, приказ Минстроя России от 18.05.2022 г. № 378/пр</t>
  </si>
  <si>
    <t>169</t>
  </si>
  <si>
    <t>33-01-001-11</t>
  </si>
  <si>
    <t>Установка сборных железобетонных анкерных плит объемом: свыше 0,5 до 1,5 м3 (Демонтаж)</t>
  </si>
  <si>
    <t>ГЭСН-2022, 33-01-001-11, приказ Минстроя России от 18.05.2022 г. № 378/пр</t>
  </si>
  <si>
    <t>170</t>
  </si>
  <si>
    <t>33-01-001-12</t>
  </si>
  <si>
    <t>Установка сборных железобетонных опорных и подкладных плит объемом до 1,5 м3 (Демонтаж)</t>
  </si>
  <si>
    <t>ГЭСН-2022, 33-01-001-12, приказ Минстроя России от 18.05.2022 г. № 378/пр</t>
  </si>
  <si>
    <t>171</t>
  </si>
  <si>
    <t>33-01-001-13</t>
  </si>
  <si>
    <t>Установка сборных железобетонных ригелей: к железобетонным опорам объемом до 0,1 м3 (Демонтаж)</t>
  </si>
  <si>
    <t>ГЭСН-2022, 33-01-001-13, приказ Минстроя России от 18.05.2022 г. № 378/пр</t>
  </si>
  <si>
    <t>172</t>
  </si>
  <si>
    <t>33-01-001-14</t>
  </si>
  <si>
    <t>Установка сборных железобетонных ригелей: к железобетонным опорам объемом свыше 0,1 до 0,3 м3 (Демонтаж)</t>
  </si>
  <si>
    <t>ГЭСН-2022, 33-01-001-14, приказ Минстроя России от 18.05.2022 г. № 378/пр</t>
  </si>
  <si>
    <t>173</t>
  </si>
  <si>
    <t>33-01-001-15</t>
  </si>
  <si>
    <t>Установка сборных железобетонных ригелей: к фундаментам объемом до 0,1 м3 (Демонтаж)</t>
  </si>
  <si>
    <t>ГЭСН-2022, 33-01-001-15, приказ Минстроя России от 18.05.2022 г. № 378/пр</t>
  </si>
  <si>
    <t>174</t>
  </si>
  <si>
    <t>33-01-001-16</t>
  </si>
  <si>
    <t>Установка сборных железобетонных ригелей: к фундаментам объемом свыше 0,1 до 0,2 м3 (Демонтаж)</t>
  </si>
  <si>
    <t>ГЭСН-2022, 33-01-001-16, приказ Минстроя России от 18.05.2022 г. № 378/пр</t>
  </si>
  <si>
    <t>175</t>
  </si>
  <si>
    <t>33-01-002-01</t>
  </si>
  <si>
    <t>Устройство монолитных железобетонных фундаментов: из тяжелого бетона, приготавливаемого на строительной площадке, объемом до 25 м3 (Демонтаж)</t>
  </si>
  <si>
    <t>ГЭСН-2022 доп.4, 33-01-002-01, приказ Минстроя России от 27.12.2022 г. № 1133/пр</t>
  </si>
  <si>
    <t>176</t>
  </si>
  <si>
    <t>33-01-002-02</t>
  </si>
  <si>
    <t>Устройство монолитных железобетонных фундаментов: из тяжелого бетона, приготавливаемого на строительной площадке, объемом свыше 25 м3 (Демонтаж)</t>
  </si>
  <si>
    <t>ГЭСН-2022 доп.4, 33-01-002-02, приказ Минстроя России от 27.12.2022 г. № 1133/пр</t>
  </si>
  <si>
    <t>Установка фундаментов, анкерных плит, ригелей</t>
  </si>
  <si>
    <t>177</t>
  </si>
  <si>
    <t>Установка сборных железобетонных неразъемных подножников: под промежуточные свободностоящие опоры объемом до 0,6 м3</t>
  </si>
  <si>
    <t>178</t>
  </si>
  <si>
    <t>Установка сборных железобетонных неразъемных подножников: под промежуточные свободностоящие опоры объемом свыше 0,6 до 2 м3</t>
  </si>
  <si>
    <t>179</t>
  </si>
  <si>
    <t>Установка сборных железобетонных неразъемных подножников: под промежуточные свободностоящие опоры объемом свыше 2 до 3 м3</t>
  </si>
  <si>
    <t>180</t>
  </si>
  <si>
    <t>Установка сборных железобетонных неразъемных подножников: под опоры с оттяжками объемом до 1 м3</t>
  </si>
  <si>
    <t>181</t>
  </si>
  <si>
    <t>Установка сборных железобетонных неразъемных подножников: под опоры с оттяжками объемом свыше 1 до 2 м3</t>
  </si>
  <si>
    <t>182</t>
  </si>
  <si>
    <t>Установка сборных железобетонных неразъемных подножников: под опоры с оттяжками объемом свыше 2 до 2,5 м3</t>
  </si>
  <si>
    <t>183</t>
  </si>
  <si>
    <t>Установка сборных железобетонных неразъемных подножников: под анкерно-угловые опоры объемом до 1,5 м3</t>
  </si>
  <si>
    <t>184</t>
  </si>
  <si>
    <t>Установка сборных железобетонных неразъемных подножников: под анкерно-угловые опоры объемом свыше 1,5 до 3 м3</t>
  </si>
  <si>
    <t>185</t>
  </si>
  <si>
    <t>Установка сборных железобетонных разъемных подножников под анкерно-угловые опоры объемом до 5 м3</t>
  </si>
  <si>
    <t>186</t>
  </si>
  <si>
    <t>Установка сборных железобетонных анкерных плит объемом: до 0,5 м3</t>
  </si>
  <si>
    <t>187</t>
  </si>
  <si>
    <t>Установка сборных железобетонных анкерных плит объемом: свыше 0,5 до 1,5 м3</t>
  </si>
  <si>
    <t>188</t>
  </si>
  <si>
    <t>Установка сборных железобетонных опорных и подкладных плит объемом до 1,5 м3</t>
  </si>
  <si>
    <t>189</t>
  </si>
  <si>
    <t>Установка сборных железобетонных ригелей: к железобетонным опорам объемом до 0,1 м3</t>
  </si>
  <si>
    <t>190</t>
  </si>
  <si>
    <t>Установка сборных железобетонных ригелей: к железобетонным опорам объемом свыше 0,1 до 0,3 м3</t>
  </si>
  <si>
    <t>191</t>
  </si>
  <si>
    <t>Установка сборных железобетонных ригелей: к фундаментам объемом до 0,1 м3</t>
  </si>
  <si>
    <t>192</t>
  </si>
  <si>
    <t>Установка сборных железобетонных ригелей: к фундаментам объемом свыше 0,1 до 0,2 м3</t>
  </si>
  <si>
    <t>193</t>
  </si>
  <si>
    <t>Устройство монолитных железобетонных фундаментов: из тяжелого бетона, приготавливаемого на строительной площадке, объемом до 25 м3</t>
  </si>
  <si>
    <t>194</t>
  </si>
  <si>
    <t>Устройство монолитных железобетонных фундаментов: из тяжелого бетона, приготавливаемого на строительной площадке, объемом свыше 25 м3</t>
  </si>
  <si>
    <t>Демонтаж и монтаж металлических фундаментов многогранных опор ВЛ 35-220 кВ</t>
  </si>
  <si>
    <t>195</t>
  </si>
  <si>
    <t>05-01-073-01</t>
  </si>
  <si>
    <t>Установка в скважину свай массой: до 5 т (Демонтаж)</t>
  </si>
  <si>
    <t>ШТ</t>
  </si>
  <si>
    <t>ГЭСН-2022, 05-01-073-01, приказ Минстроя России от 18.05.2022 г. № 378/пр</t>
  </si>
  <si>
    <t>Поправка: 571/пр_2022_т.2_п.4  Наименование: При демонтаже (разборке) металлических конструкций</t>
  </si>
  <si>
    <t>)*0,7</t>
  </si>
  <si>
    <t>Свайные работы, опускные колодцы, закрепление грунтов</t>
  </si>
  <si>
    <t>Свайные работы</t>
  </si>
  <si>
    <t>ФЕР-05</t>
  </si>
  <si>
    <t>Поправка: 571/пр_2022_т.2_п.4</t>
  </si>
  <si>
    <t>Пр/812-005.1-1</t>
  </si>
  <si>
    <t>Пр/774-005.1</t>
  </si>
  <si>
    <t>Свайные работы, опускные колодцы, закрепление грунтов: Свайные работы</t>
  </si>
  <si>
    <t>Свайные работы, опускные колодцы, закрепление грунтов: свайные работы</t>
  </si>
  <si>
    <t>196</t>
  </si>
  <si>
    <t>Установка в скважину свай массой: до 5 т</t>
  </si>
  <si>
    <t>Демонтаж железобетонных одно-и двухцепных опор</t>
  </si>
  <si>
    <t>197</t>
  </si>
  <si>
    <t>33-01-008-01</t>
  </si>
  <si>
    <t>Установка железобетонных центрифугированных опор промежуточных, свободностоящих: одностоечных, одноцепных объемом до 2 м3 (Демонтаж)</t>
  </si>
  <si>
    <t>ГЭСН-2022 доп.4, 33-01-008-01, приказ Минстроя России от 27.12.2022 г. № 1133/пр</t>
  </si>
  <si>
    <t>198</t>
  </si>
  <si>
    <t>33-01-008-02</t>
  </si>
  <si>
    <t>Установка железобетонных центрифугированных опор промежуточных, свободностоящих: одностоечных, одноцепных объемом свыше 2 до 3 м3 (Демонтаж)</t>
  </si>
  <si>
    <t>ГЭСН-2022 доп.4, 33-01-008-02, приказ Минстроя России от 27.12.2022 г. № 1133/пр</t>
  </si>
  <si>
    <t>199</t>
  </si>
  <si>
    <t>33-01-008-03</t>
  </si>
  <si>
    <t>Установка железобетонных центрифугированных опор промежуточных, свободностоящих: одностоечных, двухцепных объемом до 2 м3 (Демонтаж)</t>
  </si>
  <si>
    <t>ГЭСН-2022 доп.4, 33-01-008-03, приказ Минстроя России от 27.12.2022 г. № 1133/пр</t>
  </si>
  <si>
    <t>200</t>
  </si>
  <si>
    <t>33-01-008-04</t>
  </si>
  <si>
    <t>Установка железобетонных центрифугированных опор промежуточных, свободностоящих: одностоечных, двухцепных объемом свыше 2 до 3 м3 (Демонтаж)</t>
  </si>
  <si>
    <t>ГЭСН-2022 доп.4, 33-01-008-04, приказ Минстроя России от 27.12.2022 г. № 1133/пр</t>
  </si>
  <si>
    <t>201</t>
  </si>
  <si>
    <t>33-01-008-05</t>
  </si>
  <si>
    <t>Установка железобетонных центрифугированных опор промежуточных, свободностоящих: П-образных, одно и двухцепных объемом до 5,6 м3 (Демонтаж)</t>
  </si>
  <si>
    <t>ГЭСН-2022 доп.4, 33-01-008-05, приказ Минстроя России от 27.12.2022 г. № 1133/пр</t>
  </si>
  <si>
    <t>202</t>
  </si>
  <si>
    <t>33-01-008-06</t>
  </si>
  <si>
    <t>Установка железобетонных центрифугированных опор анкерно-угловых, одноцепных, на оттяжках: одностоечных объемом до 2,5 м3 (Демонтаж)</t>
  </si>
  <si>
    <t>ГЭСН-2022 доп.4, 33-01-008-06, приказ Минстроя России от 27.12.2022 г. № 1133/пр</t>
  </si>
  <si>
    <t>203</t>
  </si>
  <si>
    <t>33-01-008-07</t>
  </si>
  <si>
    <t>Установка железобетонных центрифугированных опор анкерно-угловых, одноцепных, на оттяжках: одностоечных объемом свыше 2,5 до 3 м3 (Демонтаж)</t>
  </si>
  <si>
    <t>ГЭСН-2022 доп.4, 33-01-008-07, приказ Минстроя России от 27.12.2022 г. № 1133/пр</t>
  </si>
  <si>
    <t>204</t>
  </si>
  <si>
    <t>33-01-008-08</t>
  </si>
  <si>
    <t>Установка железобетонных центрифугированных опор анкерно-угловых, одноцепных, на оттяжках: трехстоечных объемом до 8 м3 (Демонтаж)</t>
  </si>
  <si>
    <t>ГЭСН-2022 доп.4, 33-01-008-08, приказ Минстроя России от 27.12.2022 г. № 1133/пр</t>
  </si>
  <si>
    <t>205</t>
  </si>
  <si>
    <t>33-01-009-01</t>
  </si>
  <si>
    <t>Установка железобетонных центрифугированных опор промежуточных, свободностоящих, одностоечных, одно- и двухцепных объемом: до 2 м3 (Демонтаж)</t>
  </si>
  <si>
    <t>ГЭСН-2022, 33-01-009-01, приказ Минстроя России от 18.05.2022 г. № 378/пр</t>
  </si>
  <si>
    <t>Установка одно-и двухцепных железобетонных опор в пробуренные котлованы</t>
  </si>
  <si>
    <t>206</t>
  </si>
  <si>
    <t>Установка железобетонных центрифугированных опор промежуточных, свободностоящих: одностоечных, одноцепных объемом до 2 м3</t>
  </si>
  <si>
    <t>207</t>
  </si>
  <si>
    <t>Установка железобетонных центрифугированных опор промежуточных, свободностоящих: одностоечных, одноцепных объемом свыше 2 до 3 м3</t>
  </si>
  <si>
    <t>208</t>
  </si>
  <si>
    <t>Установка железобетонных центрифугированных опор промежуточных, свободностоящих: одностоечных, двухцепных объемом до 2 м3</t>
  </si>
  <si>
    <t>209</t>
  </si>
  <si>
    <t>Установка железобетонных центрифугированных опор промежуточных, свободностоящих: одностоечных, двухцепных объемом свыше 2 до 3 м3</t>
  </si>
  <si>
    <t>210</t>
  </si>
  <si>
    <t>Установка железобетонных центрифугированных опор промежуточных, свободностоящих: П-образных, одно и двухцепных объемом до 5,6 м3</t>
  </si>
  <si>
    <t>211</t>
  </si>
  <si>
    <t>Установка железобетонных центрифугированных опор анкерно-угловых, одноцепных, на оттяжках: одностоечных объемом до 2,5 м3</t>
  </si>
  <si>
    <t>212</t>
  </si>
  <si>
    <t>Установка железобетонных центрифугированных опор анкерно-угловых, одноцепных, на оттяжках: одностоечных объемом свыше 2,5 до 3 м3</t>
  </si>
  <si>
    <t>213</t>
  </si>
  <si>
    <t>Установка железобетонных центрифугированных опор анкерно-угловых, одноцепных, на оттяжках: трехстоечных объемом до 8 м3</t>
  </si>
  <si>
    <t>214</t>
  </si>
  <si>
    <t>Установка железобетонных центрифугированных опор промежуточных, свободностоящих, одностоечных, одно- и двухцепных объемом: до 2 м3</t>
  </si>
  <si>
    <t>Демонтаж металлических опор ВЛ 35-220 кВ</t>
  </si>
  <si>
    <t>215</t>
  </si>
  <si>
    <t>33-01-016-01</t>
  </si>
  <si>
    <t>Установка стальных опор промежуточных: свободностоящих, одностоечных массой до 2 т (Демонтаж)</t>
  </si>
  <si>
    <t>т</t>
  </si>
  <si>
    <t>ГЭСН-2022 доп.4, 33-01-016-01, приказ Минстроя России от 27.12.2022 г. № 1133/пр</t>
  </si>
  <si>
    <t>216</t>
  </si>
  <si>
    <t>33-01-016-02</t>
  </si>
  <si>
    <t>Установка стальных опор промежуточных: свободностоящих, одностоечных массой свыше 2 до 4 т (Демонтаж)</t>
  </si>
  <si>
    <t>ГЭСН-2022 доп.4, 33-01-016-02, приказ Минстроя России от 27.12.2022 г. № 1133/пр</t>
  </si>
  <si>
    <t>217</t>
  </si>
  <si>
    <t>33-01-016-03</t>
  </si>
  <si>
    <t>Установка стальных опор промежуточных: свободностоящих, одностоечных массой свыше 4 до 5 т (Демонтаж)</t>
  </si>
  <si>
    <t>ГЭСН-2022 доп.4, 33-01-016-03, приказ Минстроя России от 27.12.2022 г. № 1133/пр</t>
  </si>
  <si>
    <t>218</t>
  </si>
  <si>
    <t>33-01-016-10</t>
  </si>
  <si>
    <t>Установка стальных опор анкерно-угловых, свободностоящих: одностоечных массой до 5 т (Демонтаж)</t>
  </si>
  <si>
    <t>ГЭСН-2022 доп.4, 33-01-016-10, приказ Минстроя России от 27.12.2022 г. № 1133/пр</t>
  </si>
  <si>
    <t>219</t>
  </si>
  <si>
    <t>33-01-016-11</t>
  </si>
  <si>
    <t>Установка стальных опор анкерно-угловых, свободностоящих: одностоечных массой свыше 5 до 15 т (Демонтаж)</t>
  </si>
  <si>
    <t>ГЭСН-2022 доп.4, 33-01-016-11, приказ Минстроя России от 27.12.2022 г. № 1133/пр</t>
  </si>
  <si>
    <t>Установка металлических многогранных опор ВЛ 35-220 кВ</t>
  </si>
  <si>
    <t>220</t>
  </si>
  <si>
    <t>Установка стальных опор промежуточных: свободностоящих, одностоечных массой до 2 т</t>
  </si>
  <si>
    <t>221</t>
  </si>
  <si>
    <t>Установка стальных опор промежуточных: свободностоящих, одностоечных массой свыше 2 до 4 т</t>
  </si>
  <si>
    <t>222</t>
  </si>
  <si>
    <t>Установка стальных опор промежуточных: свободностоящих, одностоечных массой свыше 4 до 5 т</t>
  </si>
  <si>
    <t>223</t>
  </si>
  <si>
    <t>Установка стальных опор анкерно-угловых, свободностоящих: одностоечных массой до 5 т</t>
  </si>
  <si>
    <t>224</t>
  </si>
  <si>
    <t>Установка стальных опор анкерно-угловых, свободностоящих: одностоечных массой свыше 5 до 15 т</t>
  </si>
  <si>
    <t>Забивка вертикальных заземлителей</t>
  </si>
  <si>
    <t>225</t>
  </si>
  <si>
    <t>33-03-004-01</t>
  </si>
  <si>
    <t>Забивка вертикальных заземлителей механизированная на глубину до 5 м</t>
  </si>
  <si>
    <t>ГЭСН-2022, 33-03-004-01, приказ Минстроя России от 18.05.2022 г. № 378/пр</t>
  </si>
  <si>
    <t>226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</si>
  <si>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</si>
  <si>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</si>
  <si>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</si>
  <si>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Гидроизоляция фундаментов</t>
  </si>
  <si>
    <t>227</t>
  </si>
  <si>
    <t>33-03-001-01</t>
  </si>
  <si>
    <t>Гидроизоляция сборных железобетонных фундаментов ВЛ и ОРУ массой: до 0,4 т</t>
  </si>
  <si>
    <t>ГЭСН-2022, 33-03-001-01, приказ Минстроя России от 18.05.2022 г. № 378/пр</t>
  </si>
  <si>
    <t>228</t>
  </si>
  <si>
    <t>33-03-001-02</t>
  </si>
  <si>
    <t>Гидроизоляция сборных железобетонных фундаментов ВЛ и ОРУ массой: до 1 т</t>
  </si>
  <si>
    <t>ГЭСН-2022, 33-03-001-02, приказ Минстроя России от 18.05.2022 г. № 378/пр</t>
  </si>
  <si>
    <t>229</t>
  </si>
  <si>
    <t>33-03-001-03</t>
  </si>
  <si>
    <t>Гидроизоляция сборных железобетонных фундаментов ВЛ и ОРУ массой: до 2 т</t>
  </si>
  <si>
    <t>ГЭСН-2022, 33-03-001-03, приказ Минстроя России от 18.05.2022 г. № 378/пр</t>
  </si>
  <si>
    <t>230</t>
  </si>
  <si>
    <t>33-03-001-04</t>
  </si>
  <si>
    <t>Гидроизоляция сборных железобетонных фундаментов ВЛ и ОРУ массой: свыше 2 т</t>
  </si>
  <si>
    <t>ГЭСН-2022, 33-03-001-04, приказ Минстроя России от 18.05.2022 г. № 378/пр</t>
  </si>
  <si>
    <t>231</t>
  </si>
  <si>
    <t>33-03-001-05</t>
  </si>
  <si>
    <t>Гидроизоляция стоек железобетонных центрифугированных опор ВЛ и железобетонных порталов ОРУ массой свыше 5 т</t>
  </si>
  <si>
    <t>ГЭСН-2022, 33-03-001-05, приказ Минстроя России от 18.05.2022 г. № 378/пр</t>
  </si>
  <si>
    <t>232</t>
  </si>
  <si>
    <t>13-03-002-12</t>
  </si>
  <si>
    <t>Огрунтовка металлических поверхностей за один раз: грунтовкой ЭП-0259</t>
  </si>
  <si>
    <t>100 м2</t>
  </si>
  <si>
    <t>ГЭСН-2022, 13-03-002-12,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</si>
  <si>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</si>
  <si>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</si>
  <si>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</si>
  <si>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</si>
  <si>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</si>
  <si>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Прочие работы на ВЛ 35-220 кВ</t>
  </si>
  <si>
    <t>233</t>
  </si>
  <si>
    <t>33-02-013-05</t>
  </si>
  <si>
    <t>Установка стальных: сварных траверс порталов массой до 0,2 т (Демонтаж)</t>
  </si>
  <si>
    <t>ГЭСН-2022, 33-02-013-05, приказ Минстроя России от 18.05.2022 г. № 378/пр</t>
  </si>
  <si>
    <t>прим. Демонтаж</t>
  </si>
  <si>
    <t>234</t>
  </si>
  <si>
    <t>Установка стальных: сварных траверс порталов массой до 0,2 т</t>
  </si>
  <si>
    <t>235</t>
  </si>
  <si>
    <t>33-01-010-01</t>
  </si>
  <si>
    <t>Установка стальных лестниц на железобетонные центрифугированные опоры</t>
  </si>
  <si>
    <t>ГЭСН-2022, 33-01-010-01, приказ Минстроя России от 18.05.2022 г. № 378/пр</t>
  </si>
  <si>
    <t>236</t>
  </si>
  <si>
    <t>33-02-013-14</t>
  </si>
  <si>
    <t>Установка стальных: сварных молниеотводов и тросостоек массой до 0,2 т</t>
  </si>
  <si>
    <t>ГЭСН-2022, 33-02-013-14, приказ Минстроя России от 18.05.2022 г. № 378/пр</t>
  </si>
  <si>
    <t>237</t>
  </si>
  <si>
    <t>33-02-013-15</t>
  </si>
  <si>
    <t>Установка стальных: болтовых молниеотводов и тросостоек массой до 0,6 т</t>
  </si>
  <si>
    <t>ГЭСН-2022, 33-02-013-15, приказ Минстроя России от 18.05.2022 г. № 378/пр</t>
  </si>
  <si>
    <t>Установка спиральных защитных ограждений на 1 опору ВЛ 35-220 кВ</t>
  </si>
  <si>
    <t>238</t>
  </si>
  <si>
    <t>07-01-056-02</t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</si>
  <si>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</si>
  <si>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t>100 м</t>
  </si>
  <si>
    <t>ГЭСН-2022 доп.3, 07-01-056-02, приказ Минстроя России от 26.10.2022 г. № 905/пр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</si>
  <si>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</si>
  <si>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</si>
  <si>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</si>
  <si>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</si>
  <si>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Земляные работы</t>
  </si>
  <si>
    <t>239</t>
  </si>
  <si>
    <t>33-01-007-01</t>
  </si>
  <si>
    <t>Бурение котлованов на глубину бурения: до 3 м, 1 группа грунтов</t>
  </si>
  <si>
    <t>ГЭСН-2022, 33-01-007-01, приказ Минстроя России от 18.05.2022 г. № 378/пр</t>
  </si>
  <si>
    <t>240</t>
  </si>
  <si>
    <t>33-01-007-02</t>
  </si>
  <si>
    <t>Бурение котлованов на глубину бурения: до 3 м, 2 группа грунтов</t>
  </si>
  <si>
    <t>ГЭСН-2022, 33-01-007-02, приказ Минстроя России от 18.05.2022 г. № 378/пр</t>
  </si>
  <si>
    <t>241</t>
  </si>
  <si>
    <t>33-01-007-03</t>
  </si>
  <si>
    <t>Бурение котлованов на глубину бурения: до 4 м, 1 группа грунтов</t>
  </si>
  <si>
    <t>ГЭСН-2022, 33-01-007-03, приказ Минстроя России от 18.05.2022 г. № 378/пр</t>
  </si>
  <si>
    <t>242</t>
  </si>
  <si>
    <t>33-01-007-04</t>
  </si>
  <si>
    <t>Бурение котлованов на глубину бурения: до 4 м, 2 группа грунтов</t>
  </si>
  <si>
    <t>ГЭСН-2022, 33-01-007-04, приказ Минстроя России от 18.05.2022 г. № 378/пр</t>
  </si>
  <si>
    <t>243</t>
  </si>
  <si>
    <t>33-01-007-05</t>
  </si>
  <si>
    <t>При изменении глубины на каждый последующий 1 м бурения добавлять: к норме 33-01-007-03</t>
  </si>
  <si>
    <t>ГЭСН-2022, 33-01-007-05, приказ Минстроя России от 18.05.2022 г. № 378/пр</t>
  </si>
  <si>
    <t>244</t>
  </si>
  <si>
    <t>33-01-007-06</t>
  </si>
  <si>
    <t>При изменении глубины на каждый последующий 1 м бурения добавлять: к норме 33-01-007-04</t>
  </si>
  <si>
    <t>ГЭСН-2022, 33-01-007-06, приказ Минстроя России от 18.05.2022 г. № 378/пр</t>
  </si>
  <si>
    <t>245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</si>
  <si>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</si>
  <si>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</si>
  <si>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</si>
  <si>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</si>
  <si>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</si>
  <si>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ФЕР-01</t>
  </si>
  <si>
    <t>Пр/812-001.2-1</t>
  </si>
  <si>
    <t>Пр/774-001.2</t>
  </si>
  <si>
    <t>246</t>
  </si>
  <si>
    <t>01-02-058-02</t>
  </si>
  <si>
    <t>Копание ям вручную без креплений для стоек и столбов: без откосов глубиной до 0,7 м, группа грунтов 2</t>
  </si>
  <si>
    <t>ГЭСН-2022, 01-02-058-02, приказ Минстроя России от 18.05.2022 г. № 378/пр</t>
  </si>
  <si>
    <t>247</t>
  </si>
  <si>
    <t>01-02-058-06</t>
  </si>
  <si>
    <t>Копание ям вручную без креплений для стоек и столбов: с откосами глубиной до 1,5 м, группа грунтов 2</t>
  </si>
  <si>
    <t>ГЭСН-2022, 01-02-058-06, приказ Минстроя России от 18.05.2022 г. № 378/пр</t>
  </si>
  <si>
    <t>248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</si>
  <si>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</si>
  <si>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</si>
  <si>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</si>
  <si>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249</t>
  </si>
  <si>
    <t>01-01-010-20</t>
  </si>
  <si>
    <t>Разработка грунта в отвал экскаваторами, вместимость ковша 1 (1-1,2) м3, группа грунтов: 2</t>
  </si>
  <si>
    <t>1000 м3</t>
  </si>
  <si>
    <t>ГЭСН-2022, 01-01-010-20, приказ Минстроя России от 18.05.2022 г. № 378/пр</t>
  </si>
  <si>
    <t>Земляные работы, выполняемые: механизированным способом</t>
  </si>
  <si>
    <t>Пр/812-001.1-1</t>
  </si>
  <si>
    <t>Пр/774-001.1</t>
  </si>
  <si>
    <t>250</t>
  </si>
  <si>
    <t>01-01-010-26</t>
  </si>
  <si>
    <t>Разработка грунта в отвал экскаваторами, вместимость ковша 0,65 (0,5-1) м3, группа грунтов: 2</t>
  </si>
  <si>
    <t>ГЭСН-2022, 01-01-010-26, приказ Минстроя России от 18.05.2022 г. № 378/пр</t>
  </si>
  <si>
    <t>251</t>
  </si>
  <si>
    <t>01-01-010-32</t>
  </si>
  <si>
    <t>Разработка грунта в отвал экскаваторами, вместимость ковша 0,5 (0,5-0,63) м3, группа грунтов: 2</t>
  </si>
  <si>
    <t>ГЭСН-2022, 01-01-010-32, приказ Минстроя России от 18.05.2022 г. № 378/пр</t>
  </si>
  <si>
    <t>252</t>
  </si>
  <si>
    <t>01-01-010-38</t>
  </si>
  <si>
    <t>Разработка грунта в отвал экскаваторами, вместимость ковша 0,4 (0,3-0,45) м3, группа грунтов: 2</t>
  </si>
  <si>
    <t>ГЭСН-2022, 01-01-010-38, приказ Минстроя России от 18.05.2022 г. № 378/пр</t>
  </si>
  <si>
    <t>253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</si>
  <si>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</si>
  <si>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</si>
  <si>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ГЭСН-2022, 01-01-033-01, приказ Минстроя России от 18.05.2022 г. № 378/пр</t>
  </si>
  <si>
    <t>254</t>
  </si>
  <si>
    <t>01-01-033-07</t>
  </si>
  <si>
    <t>При перемещении грунта на каждые последующие 5 м добавлять: к норме 01-01-033-01</t>
  </si>
  <si>
    <t>ГЭСН-2022, 01-01-033-07, приказ Минстроя России от 18.05.2022 г. № 378/пр</t>
  </si>
  <si>
    <t>255</t>
  </si>
  <si>
    <t>01-01-033-04</t>
  </si>
  <si>
    <t>Засыпка траншей и котлованов с перемещением грунта до 5 м бульдозерами мощностью: 79 кВт (108 л.с.), группа грунтов 1</t>
  </si>
  <si>
    <t>ГЭСН-2022, 01-01-033-04, приказ Минстроя России от 18.05.2022 г. № 378/пр</t>
  </si>
  <si>
    <t>256</t>
  </si>
  <si>
    <t>01-01-033-10</t>
  </si>
  <si>
    <t>При перемещении грунта на каждые последующие 5 м добавлять: к норме 01-01-033-04</t>
  </si>
  <si>
    <t>ГЭСН-2022, 01-01-033-10, приказ Минстроя России от 18.05.2022 г. № 378/пр</t>
  </si>
  <si>
    <t>257</t>
  </si>
  <si>
    <t>01-02-005-01</t>
  </si>
  <si>
    <t>Уплотнение грунта пневматическими трамбовками, группа грунтов: 1-2</t>
  </si>
  <si>
    <t>ГЭСН-2022 доп.4, 01-02-005-01, приказ Минстроя России от 27.12.2022 г. № 1133/пр</t>
  </si>
  <si>
    <t>258</t>
  </si>
  <si>
    <t>259</t>
  </si>
  <si>
    <t>08-01-002-01</t>
  </si>
  <si>
    <t>Устройство основания под фундаменты: песчаного</t>
  </si>
  <si>
    <t>ГЭСН-2022, 08-01-002-01, приказ Минстроя России от 18.05.2022 г. № 378/пр</t>
  </si>
  <si>
    <t>Конструкции из кирпича и блоков</t>
  </si>
  <si>
    <t>ФЕР-08</t>
  </si>
  <si>
    <t>Пр/812-008.0-1</t>
  </si>
  <si>
    <t>Пр/774-008.0</t>
  </si>
  <si>
    <t>260</t>
  </si>
  <si>
    <t>08-01-002-02</t>
  </si>
  <si>
    <t>Устройство основания под фундаменты: щебеночного</t>
  </si>
  <si>
    <t>ГЭСН-2022, 08-01-002-02, приказ Минстроя России от 18.05.2022 г. № 378/пр</t>
  </si>
  <si>
    <t>Погрузочно-разгрузочные  работы</t>
  </si>
  <si>
    <t>261</t>
  </si>
  <si>
    <t>03-1-РСС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</si>
  <si>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</si>
  <si>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</si>
  <si>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</si>
  <si>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</si>
  <si>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</si>
  <si>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</si>
  <si>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</si>
  <si>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262</t>
  </si>
  <si>
    <t>04-1-РСС</t>
  </si>
  <si>
    <t>Погрузка в автотранспортное средство: изделия из сборного железобетона, бетона, керамзитобетона массой от 3 до 6 т</t>
  </si>
  <si>
    <t>04-1-РСТ</t>
  </si>
  <si>
    <t>263</t>
  </si>
  <si>
    <t>15-1-РСС</t>
  </si>
  <si>
    <t>Погрузка в автотранспортное средство: металлические конструкции весом до 1 т</t>
  </si>
  <si>
    <t>15-1-РСТ</t>
  </si>
  <si>
    <t>264</t>
  </si>
  <si>
    <t>16-1-РСС</t>
  </si>
  <si>
    <t>Погрузка в автотранспортное средство: металлические конструкции весом до 3 т</t>
  </si>
  <si>
    <t>16-1-РСТ</t>
  </si>
  <si>
    <t>265</t>
  </si>
  <si>
    <t>17-1-РСС</t>
  </si>
  <si>
    <t>Погрузка в автотранспортное средство: металлические конструкции весом до 6 т</t>
  </si>
  <si>
    <t>17-1-РСТ</t>
  </si>
  <si>
    <t>266</t>
  </si>
  <si>
    <t>51-1-РСС</t>
  </si>
  <si>
    <t>Погрузка в автотранспортное средство: прочие материалы, детали (с использованием погрузчика)</t>
  </si>
  <si>
    <t>51-1-РСТ</t>
  </si>
  <si>
    <t>267</t>
  </si>
  <si>
    <t>47-1-РСС</t>
  </si>
  <si>
    <t>Погрузка в автотранспортное средство: мусор строительный с погрузкой вручную</t>
  </si>
  <si>
    <t>47-1-РСТ</t>
  </si>
  <si>
    <t>268</t>
  </si>
  <si>
    <t>49-1-РСС</t>
  </si>
  <si>
    <t>Погрузка в автотранспортное средство: мусор строительный с погрузкой экскаваторами емкостью ковша до 0,5 м3</t>
  </si>
  <si>
    <t>49-1-РСТ</t>
  </si>
  <si>
    <t>269</t>
  </si>
  <si>
    <t>03-2-РСС</t>
  </si>
  <si>
    <t>Разгрузка с автотранспортного средства: изделия из сборного железобетона, бетона, керамзитобетона массой до 3 т</t>
  </si>
  <si>
    <t>03-2-РСТ</t>
  </si>
  <si>
    <t>270</t>
  </si>
  <si>
    <t>04-2-РСС</t>
  </si>
  <si>
    <t>Разгрузка с автотранспортного средства: изделия из сборного железобетона, бетона, керамзитобетона массой от 3 до 6 т</t>
  </si>
  <si>
    <t>04-2-РСТ</t>
  </si>
  <si>
    <t>271</t>
  </si>
  <si>
    <t>15-2-РСС</t>
  </si>
  <si>
    <t>Разгрузка с автотранспортного средства: металлические конструкции весом до 1 т</t>
  </si>
  <si>
    <t>15-2-РСТ</t>
  </si>
  <si>
    <t>272</t>
  </si>
  <si>
    <t>16-2-РСС</t>
  </si>
  <si>
    <t>Разгрузка с автотранспортного средства: металлические конструкции весом до 3 т</t>
  </si>
  <si>
    <t>16-2-РСТ</t>
  </si>
  <si>
    <t>273</t>
  </si>
  <si>
    <t>17-2-РСС</t>
  </si>
  <si>
    <t>Разгрузка с автотранспортного средства: металлические конструкции весом до 6 т</t>
  </si>
  <si>
    <t>17-2-РСТ</t>
  </si>
  <si>
    <t>274</t>
  </si>
  <si>
    <t>51-2-РСС</t>
  </si>
  <si>
    <t>Разгрузка с автотранспортного средства: прочие материалы, детали (с использованием погрузчика)</t>
  </si>
  <si>
    <t>51-2-РСТ</t>
  </si>
  <si>
    <t>Перевозка грузов автомобильным автотранспортом</t>
  </si>
  <si>
    <t>275</t>
  </si>
  <si>
    <t>02-15-1-01-0010-РСС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</si>
  <si>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</si>
  <si>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02-15-1-01-0010-РСТ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</si>
  <si>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</si>
  <si>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</si>
  <si>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</si>
  <si>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</si>
  <si>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</si>
  <si>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</si>
  <si>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276</t>
  </si>
  <si>
    <t>02-15-1-01-0020-РСС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</si>
  <si>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</si>
  <si>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02-15-1-01-0020-РСТ</t>
  </si>
  <si>
    <t>277</t>
  </si>
  <si>
    <t>02-15-1-01-0030-РСС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</si>
  <si>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</si>
  <si>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02-15-1-01-0030-РСТ</t>
  </si>
  <si>
    <t>278</t>
  </si>
  <si>
    <t>02-15-1-01-0040-РСС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</si>
  <si>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</si>
  <si>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02-15-1-01-0040-РСТ</t>
  </si>
  <si>
    <t>279</t>
  </si>
  <si>
    <t>02-15-1-01-0050-РСС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</si>
  <si>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</si>
  <si>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02-15-1-01-0050-РСТ</t>
  </si>
  <si>
    <t>280</t>
  </si>
  <si>
    <t>01-20-1-01-0010-РСС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</si>
  <si>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</si>
  <si>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01-20-1-01-0010-РСТ</t>
  </si>
  <si>
    <t>281</t>
  </si>
  <si>
    <t>01-20-1-01-0020-РСС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</si>
  <si>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</si>
  <si>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01-20-1-01-0020-РСТ</t>
  </si>
  <si>
    <t>282</t>
  </si>
  <si>
    <t>01-20-1-01-0030-РСС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</si>
  <si>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</si>
  <si>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01-20-1-01-0030-РСТ</t>
  </si>
  <si>
    <t>283</t>
  </si>
  <si>
    <t>01-20-1-01-0040-РСС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</si>
  <si>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</si>
  <si>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01-20-1-01-0040-РСТ</t>
  </si>
  <si>
    <t>284</t>
  </si>
  <si>
    <t>01-20-1-01-0050-РСС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</si>
  <si>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</si>
  <si>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01-20-1-01-0050-РСТ</t>
  </si>
  <si>
    <t>285</t>
  </si>
  <si>
    <t>91.13.03-508</t>
  </si>
  <si>
    <t>Автомобили полупассажирские, грузоподъемность до 2 т (доставка бригады до места работ и обратно)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</si>
  <si>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</si>
  <si>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</si>
  <si>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</si>
  <si>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</si>
  <si>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</si>
  <si>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</si>
  <si>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</si>
  <si>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</si>
  <si>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</si>
  <si>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</si>
  <si>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</si>
  <si>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</si>
  <si>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</si>
  <si>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</si>
  <si>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</si>
  <si>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</si>
  <si>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</si>
  <si>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</si>
  <si>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</si>
  <si>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</si>
  <si>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</si>
  <si>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</si>
  <si>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</si>
  <si>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</si>
  <si>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</si>
  <si>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</si>
  <si>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</si>
  <si>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</si>
  <si>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</si>
  <si>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</si>
  <si>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</si>
  <si>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</si>
  <si>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</si>
  <si>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</si>
  <si>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</si>
  <si>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</si>
  <si>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</si>
  <si>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</si>
  <si>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</si>
  <si>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</si>
  <si>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</si>
  <si>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</si>
  <si>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</si>
  <si>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</si>
  <si>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</si>
  <si>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</si>
  <si>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</si>
  <si>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</si>
  <si>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</si>
  <si>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</si>
  <si>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</si>
  <si>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</si>
  <si>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</si>
  <si>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</si>
  <si>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</si>
  <si>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</si>
  <si>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</si>
  <si>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</si>
  <si>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</si>
  <si>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</si>
  <si>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</si>
  <si>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</si>
  <si>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</si>
  <si>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</si>
  <si>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</si>
  <si>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</si>
  <si>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</si>
  <si>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</si>
  <si>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</si>
  <si>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</si>
  <si>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</si>
  <si>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</si>
  <si>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</si>
  <si>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</si>
  <si>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</si>
  <si>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</si>
  <si>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</si>
  <si>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</si>
  <si>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</si>
  <si>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</si>
  <si>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</si>
  <si>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</si>
  <si>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</si>
  <si>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</si>
  <si>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</si>
  <si>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</si>
  <si>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</si>
  <si>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</si>
  <si>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</si>
  <si>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</si>
  <si>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</si>
  <si>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</si>
  <si>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</si>
  <si>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</si>
  <si>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</si>
  <si>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</si>
  <si>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</si>
  <si>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</si>
  <si>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</si>
  <si>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1-100-40</t>
  </si>
  <si>
    <t>Затраты труда рабочих (Средний разряд - 4)</t>
  </si>
  <si>
    <t>чел.-ч.</t>
  </si>
  <si>
    <t>4-100-00</t>
  </si>
  <si>
    <t>Затраты труда машинистов</t>
  </si>
  <si>
    <t>91.06.06-014</t>
  </si>
  <si>
    <t>ФСЭМ-2022, 91.06.06-014, приказ Минстроя России от 18.05.2022 г. № 378/пр</t>
  </si>
  <si>
    <t>Автогидроподъемники, высота подъема 28 м</t>
  </si>
  <si>
    <t>4-100-060</t>
  </si>
  <si>
    <t>91.11.02-061</t>
  </si>
  <si>
    <t>ФСЭМ-2022, 91.11.02-061, приказ Минстроя России от 18.05.2022 г. № 378/пр</t>
  </si>
  <si>
    <t>Тележки раскаточные на гусеничном ходу</t>
  </si>
  <si>
    <t>91.13.03-111</t>
  </si>
  <si>
    <t>ФСЭМ-2022, 91.13.03-111, приказ Минстроя России от 18.05.2022 г. № 378/пр</t>
  </si>
  <si>
    <t>Спецавтомобили-вездеходы, грузоподъемность до 8 т</t>
  </si>
  <si>
    <t>91.14.02-002</t>
  </si>
  <si>
    <t>ФСЭМ-2022, 91.14.02-002, приказ Минстроя России от 18.05.2022 г. № 378/пр</t>
  </si>
  <si>
    <t>Автомобили бортовые, грузоподъемность до 8 т</t>
  </si>
  <si>
    <t>4-100-040</t>
  </si>
  <si>
    <t>91.15.02-029</t>
  </si>
  <si>
    <t>ФСЭМ-2022, 91.15.02-029, приказ Минстроя России от 18.05.2022 г. № 378/пр</t>
  </si>
  <si>
    <t>Тракторы на гусеничном ходу с лебедкой 132 кВт (180 л.с.)</t>
  </si>
  <si>
    <t>4-100-050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</si>
  <si>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</si>
  <si>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</si>
  <si>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</si>
  <si>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1-100-41</t>
  </si>
  <si>
    <t>Затраты труда рабочих (Средний разряд - 4,1)</t>
  </si>
  <si>
    <t>1-100-38</t>
  </si>
  <si>
    <t>Затраты труда рабочих (Средний разряд - 3,8)</t>
  </si>
  <si>
    <t>1-100-37</t>
  </si>
  <si>
    <t>Затраты труда рабочих (Средний разряд - 3,7)</t>
  </si>
  <si>
    <t>1-100-35</t>
  </si>
  <si>
    <t>Затраты труда рабочих (Средний разряд - 3,5)</t>
  </si>
  <si>
    <t>91.04.01-032</t>
  </si>
  <si>
    <t>ФСЭМ-2022, 91.04.01-032, приказ Минстроя России от 18.05.2022 г. № 378/пр</t>
  </si>
  <si>
    <t>Машины бурильно-крановые на базе трактора на гусеничном ходу мощностью 70 кВт (95 л.с.), глубина бурения до 3 м, диаметр скважин до 800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</si>
  <si>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</si>
  <si>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</si>
  <si>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</si>
  <si>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кг</t>
  </si>
  <si>
    <t>08.3.03.04-0012</t>
  </si>
  <si>
    <t>ФСБЦ-2022, 08.3.03.04-0012, приказ Минстроя России от 18.05.2022 г. № 378/пр</t>
  </si>
  <si>
    <t>Проволока светлая, диаметр 1,1 мм</t>
  </si>
  <si>
    <t>11.1.02.01-0031</t>
  </si>
  <si>
    <t>ФСБЦ-2022, 11.1.02.01-0031, приказ Минстроя России от 18.05.2022 г. № 378/пр</t>
  </si>
  <si>
    <t>Лесоматериалы круглые лиственных пород неокоренные, длина 3-6,5 м, диаметр 14-24 см, сорт II-III</t>
  </si>
  <si>
    <t>1-100-34</t>
  </si>
  <si>
    <t>Затраты труда рабочих (Средний разряд - 3,4)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</si>
  <si>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</si>
  <si>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</si>
  <si>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</si>
  <si>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</si>
  <si>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</si>
  <si>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</si>
  <si>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</si>
  <si>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</si>
  <si>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</si>
  <si>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</si>
  <si>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</si>
  <si>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</si>
  <si>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91.05.08-007</t>
  </si>
  <si>
    <t>ФСЭМ-2022, 91.05.08-007, приказ Минстроя России от 18.05.2022 г. № 378/пр</t>
  </si>
  <si>
    <t>Краны на пневмоколесном ходу, грузоподъемность 30 т</t>
  </si>
  <si>
    <t>4-100-070</t>
  </si>
  <si>
    <t>91.05.14-023</t>
  </si>
  <si>
    <t>ФСЭМ-2022, 91.05.14-023, приказ Минстроя России от 18.05.2022 г. № 378/пр</t>
  </si>
  <si>
    <t>Краны на тракторе, мощность 121 кВт (165 л.с.), грузоподъемность 5 т</t>
  </si>
  <si>
    <t>91.05.14-516</t>
  </si>
  <si>
    <t>ФСЭМ-2022 доп.7, 91.05.14-516, приказ Минстроя России от 02.08.2023 г. № 551/пр</t>
  </si>
  <si>
    <t>Краны прицепные пневмоколесные с гусеничным трактором с лебедкой, мощность 132 кВт (180 л.с.), без учета трактора, грузоподъемность 25 т</t>
  </si>
  <si>
    <t>05.1.01.13-0011</t>
  </si>
  <si>
    <t>ФСБЦ-2022, 05.1.01.13-0011, приказ Минстроя России от 18.05.2022 г. № 378/пр</t>
  </si>
  <si>
    <t>Плиты пригрузочные и опорные, сборные железобетонные ВЛ и ОРУ</t>
  </si>
  <si>
    <t>1-100-30</t>
  </si>
  <si>
    <t>Затраты труда рабочих (Средний разряд - 3)</t>
  </si>
  <si>
    <t>91.07.03-003</t>
  </si>
  <si>
    <t>ФСЭМ-2022, 91.07.03-003, приказ Минстроя России от 18.05.2022 г. № 378/пр</t>
  </si>
  <si>
    <t>Бетоносмесители гравитационные передвижные, объем барабана 350 л</t>
  </si>
  <si>
    <t>4-100-030</t>
  </si>
  <si>
    <t>91.07.04-001</t>
  </si>
  <si>
    <t>ФСЭМ-2022 доп.4, 91.07.04-001, приказ Минстроя России от 27.12.2022 г. № 1133/пр</t>
  </si>
  <si>
    <t>Вибраторы глубинные</t>
  </si>
  <si>
    <t>91.13.03-041</t>
  </si>
  <si>
    <t>ФСЭМ-2022 доп.4, 91.13.03-041, приказ Минстроя России от 27.12.2022 г. № 1133/пр</t>
  </si>
  <si>
    <t>Автоцистерны, объем 8 м3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</si>
  <si>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</si>
  <si>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</si>
  <si>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</si>
  <si>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01.7.03.01-0001</t>
  </si>
  <si>
    <t>ФСБЦ-2022, 01.7.03.01-0001, приказ Минстроя России от 18.05.2022 г. № 378/пр</t>
  </si>
  <si>
    <t>Вода</t>
  </si>
  <si>
    <t>01.7.15.06-0111</t>
  </si>
  <si>
    <t>ФСБЦ-2022, 01.7.15.06-0111, приказ Минстроя России от 18.05.2022 г. № 378/пр</t>
  </si>
  <si>
    <t>Гвозди строительные</t>
  </si>
  <si>
    <t>02.2.05.04-2006</t>
  </si>
  <si>
    <t>ФСБЦ-2022, 02.2.05.04-2006, приказ Минстроя России от 18.05.2022 г. № 378/пр</t>
  </si>
  <si>
    <t>Щебень из плотных горных пород для строительных работ М 400, фракция 5(3)-10 мм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</si>
  <si>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</si>
  <si>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</si>
  <si>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</si>
  <si>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03.2.01.05-0003</t>
  </si>
  <si>
    <t>ФСБЦ-2022, 03.2.01.05-0003, приказ Минстроя России от 18.05.2022 г. № 378/пр</t>
  </si>
  <si>
    <t>Шлакопортландцемент общестроительного и специального назначения М400 ШПЦ (ЦЕМ III 32,5)</t>
  </si>
  <si>
    <t>11.1.03.06-0075</t>
  </si>
  <si>
    <t>ФСБЦ-2022 доп.4, 11.1.03.06-0075,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</si>
  <si>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III</t>
  </si>
  <si>
    <t>91.05.06-007</t>
  </si>
  <si>
    <t>ФСЭМ-2022, 91.05.06-007, приказ Минстроя России от 18.05.2022 г. № 378/пр</t>
  </si>
  <si>
    <t>Краны на гусеничном ходу, грузоподъемность 25 т</t>
  </si>
  <si>
    <t>91.10.05-009</t>
  </si>
  <si>
    <t>ФСЭМ-2022, 91.10.05-009, приказ Минстроя России от 18.05.2022 г. № 378/пр</t>
  </si>
  <si>
    <t>Трубоукладчики, номинальная грузоподъемность 35 т</t>
  </si>
  <si>
    <t>4-100-090</t>
  </si>
  <si>
    <t>91.14.04-001</t>
  </si>
  <si>
    <t>ФСЭМ-2022, 91.14.04-001, приказ Минстроя России от 18.05.2022 г. № 378/пр</t>
  </si>
  <si>
    <t>Тягачи седельные, нагрузка на седельно-сцепное устройство до 12 т</t>
  </si>
  <si>
    <t>91.14.05-012</t>
  </si>
  <si>
    <t>ФСЭМ-2022, 91.14.05-012, приказ Минстроя России от 18.05.2022 г. № 378/пр</t>
  </si>
  <si>
    <t>Полуприцепы общего назначения, грузоподъемность до 15 т</t>
  </si>
  <si>
    <t>11.1.03.05-0066</t>
  </si>
  <si>
    <t>ФСБЦ-2022, 11.1.03.05-0066, приказ Минстроя России от 18.05.2022 г. № 378/пр</t>
  </si>
  <si>
    <t>Доска необрезная хвойных пород, естественной влажности, длина 2-6,5 м, ширина 100-250, толщина 30-50 мм, сорт IV</t>
  </si>
  <si>
    <t>1-100-43</t>
  </si>
  <si>
    <t>Затраты труда рабочих (Средний разряд - 4,3)</t>
  </si>
  <si>
    <t>02.2.04.03-0011</t>
  </si>
  <si>
    <t>ФСБЦ-2022, 02.2.04.03-0011, приказ Минстроя России от 18.05.2022 г. № 378/пр</t>
  </si>
  <si>
    <t>Смесь песчано-гравийная обогащенная с содержанием гравия 15-25 %</t>
  </si>
  <si>
    <t>05.1.02.07-0051</t>
  </si>
  <si>
    <t>ФСБЦ-2022, 05.1.02.07-0051, приказ Минстроя России от 18.05.2022 г. № 378/пр</t>
  </si>
  <si>
    <t>Стойки центрифугированные железобетонные ВЛ и ОРУ</t>
  </si>
  <si>
    <t>1-100-45</t>
  </si>
  <si>
    <t>Затраты труда рабочих (Средний разряд - 4,5)</t>
  </si>
  <si>
    <t>1-100-42</t>
  </si>
  <si>
    <t>Затраты труда рабочих (Средний разряд - 4,2)</t>
  </si>
  <si>
    <t>1-100-39</t>
  </si>
  <si>
    <t>Затраты труда рабочих (Средний разряд - 3,9)</t>
  </si>
  <si>
    <t>91.06.03-048</t>
  </si>
  <si>
    <t>ФСЭМ-2022, 91.06.03-048, приказ Минстроя России от 18.05.2022 г. № 378/пр</t>
  </si>
  <si>
    <t>Лебедки ручные и рычажные тяговым усилием 49,05 кН (5 т)</t>
  </si>
  <si>
    <t>91.06.01-002</t>
  </si>
  <si>
    <t>ФСЭМ-2022, 91.06.01-002, приказ Минстроя России от 18.05.2022 г. № 378/пр</t>
  </si>
  <si>
    <t>Домкраты гидравлические, грузоподъемность 6,3-25 т</t>
  </si>
  <si>
    <t>91.06.09-101</t>
  </si>
  <si>
    <t>ФСЭМ-2022, 91.06.09-101, приказ Минстроя России от 18.05.2022 г. № 378/пр</t>
  </si>
  <si>
    <t>Стрелы монтажные А-образные для подъема опор ВЛ, высота до 25 м</t>
  </si>
  <si>
    <t>1-100-29</t>
  </si>
  <si>
    <t>Затраты труда рабочих (Средний разряд - 2,9)</t>
  </si>
  <si>
    <t>91.21.22-195</t>
  </si>
  <si>
    <t>ФСЭМ-2022, 91.21.22-195, приказ Минстроя России от 18.05.2022 г. № 378/пр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</si>
  <si>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</si>
  <si>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</si>
  <si>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</si>
  <si>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</si>
  <si>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1-100-49</t>
  </si>
  <si>
    <t>Затраты труда рабочих (Средний разряд - 4,9)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</si>
  <si>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</si>
  <si>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</si>
  <si>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</si>
  <si>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</si>
  <si>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</si>
  <si>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</si>
  <si>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</si>
  <si>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</si>
  <si>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</si>
  <si>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</si>
  <si>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</si>
  <si>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</si>
  <si>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14.4.01.09-0430</t>
  </si>
  <si>
    <t>ФСБЦ-2022, 14.4.01.09-0430, приказ Минстроя России от 18.05.2022 г. № 378/пр</t>
  </si>
  <si>
    <t>Грунтовка двухкомпонентная на основе эпоксидной смолы</t>
  </si>
  <si>
    <t>14.5.09.04-0111</t>
  </si>
  <si>
    <t>ФСБЦ-2022 доп.9, 14.5.09.04-0111, приказ Минстроя России от 16.02.2024 г. № 102/пр</t>
  </si>
  <si>
    <t>Отвердитель № 1</t>
  </si>
  <si>
    <t>14.5.09.07-0022</t>
  </si>
  <si>
    <t>ФСБЦ-2022, 14.5.09.07-0022, приказ Минстроя России от 18.05.2022 г. № 378/пр</t>
  </si>
  <si>
    <t>Растворитель № 646</t>
  </si>
  <si>
    <t>91.06.03-049</t>
  </si>
  <si>
    <t>ФСЭМ-2022, 91.06.03-049, приказ Минстроя России от 18.05.2022 г. № 378/пр</t>
  </si>
  <si>
    <t>Лебедки ручные и рычажные тяговым усилием до 9,81 кН (1 т)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</si>
  <si>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</si>
  <si>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</si>
  <si>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</si>
  <si>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</si>
  <si>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</si>
  <si>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</si>
  <si>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</si>
  <si>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</si>
  <si>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</si>
  <si>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</si>
  <si>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</si>
  <si>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</si>
  <si>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</si>
  <si>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</si>
  <si>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</si>
  <si>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</si>
  <si>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1-100-20</t>
  </si>
  <si>
    <t>Затраты труда рабочих (Средний разряд - 2)</t>
  </si>
  <si>
    <t>1-100-15</t>
  </si>
  <si>
    <t>Затраты труда рабочих (Средний разряд - 1,5)</t>
  </si>
  <si>
    <t>91.01.05-087</t>
  </si>
  <si>
    <t>ФСЭМ-2022 доп.4, 91.01.05-087, приказ Минстроя России от 27.12.2022 г. № 1133/пр</t>
  </si>
  <si>
    <t>Экскаваторы одноковшовые дизельные на гусеничном ходу, объем ковша 1,0 м3</t>
  </si>
  <si>
    <t>91.01.05-086</t>
  </si>
  <si>
    <t>ФСЭМ-2022 доп.4, 91.01.05-086, приказ Минстроя России от 27.12.2022 г. № 1133/пр</t>
  </si>
  <si>
    <t>Экскаваторы одноковшовые дизельные на гусеничном ходу, объем ковша 0,65 м3</t>
  </si>
  <si>
    <t>91.01.05-085</t>
  </si>
  <si>
    <t>ФСЭМ-2022, 91.01.05-085, приказ Минстроя России от 18.05.2022 г. № 378/пр</t>
  </si>
  <si>
    <t>Экскаваторы одноковшовые дизельные на гусеничном ходу, объем ковша 0,5 м3</t>
  </si>
  <si>
    <t>91.01.05-084</t>
  </si>
  <si>
    <t>ФСЭМ-2022, 91.01.05-084, приказ Минстроя России от 18.05.2022 г. № 378/пр</t>
  </si>
  <si>
    <t>Экскаваторы одноковшовые дизельные на гусеничном ходу, объем ковша 0,4 м3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</si>
  <si>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</si>
  <si>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</si>
  <si>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</si>
  <si>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</si>
  <si>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</si>
  <si>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</si>
  <si>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91.08.09-023</t>
  </si>
  <si>
    <t>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</si>
  <si>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</si>
  <si>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1-100-22</t>
  </si>
  <si>
    <t>Затраты труда рабочих (Средний разряд - 2,2)</t>
  </si>
  <si>
    <t>91.06.05-057</t>
  </si>
  <si>
    <t>ФСЭМ-2022, 91.06.05-057,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</si>
  <si>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</si>
  <si>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</si>
  <si>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ФСЭМ-2022 доп.4, 91.08.09-024, приказ Минстроя России от 27.12.2022 г. № 1133/пр</t>
  </si>
  <si>
    <t>Трамбовки пневматические при работе от стационарного компрессора</t>
  </si>
  <si>
    <t>Машинист 4 разряда</t>
  </si>
  <si>
    <t>01.7.09.04</t>
  </si>
  <si>
    <t>Патроны термитные со спичками</t>
  </si>
  <si>
    <t>КОМПЛ</t>
  </si>
  <si>
    <t>21.2.01.02</t>
  </si>
  <si>
    <t>Провода неизолированные</t>
  </si>
  <si>
    <t>22.2.01.03</t>
  </si>
  <si>
    <t>Изоляторы линейные подвесные тарельчатые</t>
  </si>
  <si>
    <t>22.2.02.23</t>
  </si>
  <si>
    <t>Арматура линейная</t>
  </si>
  <si>
    <t>Провода неизолированные для воздушных линий электропередач</t>
  </si>
  <si>
    <t>20.1.02.19</t>
  </si>
  <si>
    <t>Трос грозозащитный</t>
  </si>
  <si>
    <t>05.1.05.16</t>
  </si>
  <si>
    <t>Фундаменты сборные железобетонные ВЛ и ОРУ</t>
  </si>
  <si>
    <t>01.7.15.02</t>
  </si>
  <si>
    <t>Болты U-образные</t>
  </si>
  <si>
    <t>05.1.01.13</t>
  </si>
  <si>
    <t>Плита анкерная сборная железобетонная ВЛ и ОРУ</t>
  </si>
  <si>
    <t>05.1.03.13</t>
  </si>
  <si>
    <t>Ригели сборные железобетонные</t>
  </si>
  <si>
    <t>08.1.02.25</t>
  </si>
  <si>
    <t>Детали крепления</t>
  </si>
  <si>
    <t>Болты анкерные</t>
  </si>
  <si>
    <t>01.7.16.04</t>
  </si>
  <si>
    <t>Опалубка инвентарная (амортизация)</t>
  </si>
  <si>
    <t>08.4.03.03</t>
  </si>
  <si>
    <t>Арматура</t>
  </si>
  <si>
    <t>Сваи железобетонные</t>
  </si>
  <si>
    <t>22.2.02.07</t>
  </si>
  <si>
    <t>Конструкции стальные сборных железобетонных центрифугированных опор ВЛ</t>
  </si>
  <si>
    <t>Металлические плакаты</t>
  </si>
  <si>
    <t>07.2.02.03</t>
  </si>
  <si>
    <t>Оттяжки стальные тросовые ВЛ и ОРУ</t>
  </si>
  <si>
    <t>07.2.07.11</t>
  </si>
  <si>
    <t>Опоры стальные</t>
  </si>
  <si>
    <t>01.2.01.02</t>
  </si>
  <si>
    <t>Битум</t>
  </si>
  <si>
    <t>01.2.03.02</t>
  </si>
  <si>
    <t>Грунтовка битумная</t>
  </si>
  <si>
    <t>Конструкции стальные порталов ОРУ</t>
  </si>
  <si>
    <t>01.7.06.14</t>
  </si>
  <si>
    <t>Лента несущая</t>
  </si>
  <si>
    <t>м</t>
  </si>
  <si>
    <t>01.7.15.10</t>
  </si>
  <si>
    <t>Скобы монтажные</t>
  </si>
  <si>
    <t>08.3.03.06</t>
  </si>
  <si>
    <t>Спираль объемная</t>
  </si>
  <si>
    <t>02.3.01.02</t>
  </si>
  <si>
    <t>Песок для строительных работ природный</t>
  </si>
  <si>
    <t>02.2.05.04</t>
  </si>
  <si>
    <t>Щебень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</si>
  <si>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</si>
  <si>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Нормы сборника 33 предусматривают полный комплекс основных, вспомогательных и сопутствующих работ по ремонту ВЛ 35-220 кВ, в случае необходимости включения в альбом дополнительных норм по калькуляциям следует подробно описать в перечне единичных видов работ и ТЗ алгоритм их применения по каждому филиалу в отдельности (например, при ремонте ВЛ 35-220 кВ без замены провода и т.п.)</t>
  </si>
  <si>
    <t>Поправка: Сб.№33, п.1.33.20.1  Наименование: Работы на демонтаж проводов для ВЛ 35-330 кВ трех проводов ВЛ 35-220 вК  Поправка: Прил.33.3, п.3. 4.1  Наименование: Подвеска одновременно двух цепей на двухцепных опорах, напряжение ВЛ 35 и 110 кВ (6 проводов)</t>
  </si>
  <si>
    <t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t>
  </si>
  <si>
    <t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</si>
  <si>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</si>
  <si>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</si>
  <si>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</si>
  <si>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</si>
  <si>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</si>
  <si>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</si>
  <si>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</si>
  <si>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</si>
  <si>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</si>
  <si>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</si>
  <si>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</si>
  <si>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</si>
  <si>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</si>
  <si>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</si>
  <si>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</si>
  <si>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</si>
  <si>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</si>
  <si>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</si>
  <si>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</si>
  <si>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</si>
  <si>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</si>
  <si>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</si>
  <si>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</si>
  <si>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</si>
  <si>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</si>
  <si>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</si>
  <si>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</si>
  <si>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</si>
  <si>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</si>
  <si>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</si>
  <si>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</si>
  <si>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Замена провода на одноцепных опорах (3 провода) на ВЛ 35-220 кВ без пересечений с препятствиями</t>
  </si>
  <si>
    <t>ГЭСН 33-01-024-01</t>
  </si>
  <si>
    <r>
      <t>Подвеска проводов ВЛ 35 кВ сечением: до 70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</si>
  <si>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</si>
  <si>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</si>
  <si>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</si>
  <si>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</si>
  <si>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 Средний разряд машинистов 5</t>
  </si>
  <si>
    <t>ОТм(ЗТм)</t>
  </si>
  <si>
    <t>Итого прямые затраты</t>
  </si>
  <si>
    <t>ФОТ</t>
  </si>
  <si>
    <t>НР Линии электропередачи</t>
  </si>
  <si>
    <t>%</t>
  </si>
  <si>
    <t>СП Линии электропередачи</t>
  </si>
  <si>
    <t>Всего по позиции</t>
  </si>
  <si>
    <t>=</t>
  </si>
  <si>
    <r>
      <t>Подвеска проводов ВЛ 35 кВ сечением: до 70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)*0</t>
    </r>
  </si>
  <si>
    <t>ГЭСН 33-01-024-02</t>
  </si>
  <si>
    <r>
      <t>Подвеска проводов ВЛ 35 кВ сечением: до 70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</si>
  <si>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35 кВ сечением: до 70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</si>
  <si>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33-01-024-03</t>
  </si>
  <si>
    <r>
      <t>Подвеска проводов ВЛ 35 кВ сечением: до 120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</si>
  <si>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</si>
  <si>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33-01-024-04</t>
  </si>
  <si>
    <r>
      <t>Подвеска проводов ВЛ 35 кВ сечением: до 120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</si>
  <si>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35 кВ сечением: до 120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</si>
  <si>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33-01-024-05</t>
  </si>
  <si>
    <r>
      <t>Подвеска проводов ВЛ 35 кВ сечением: до 240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</si>
  <si>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35 кВ сечением: до 240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</si>
  <si>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33-01-024-06</t>
  </si>
  <si>
    <r>
      <t>Подвеска проводов ВЛ 35 кВ сечением: до 240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</si>
  <si>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35 кВ сечением: до 240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</si>
  <si>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33-01-024-07</t>
  </si>
  <si>
    <r>
      <t>Подвеска проводов ВЛ 110 кВ сечением: до 120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</si>
  <si>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110 кВ сечением: до 120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</si>
  <si>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33-01-024-08</t>
  </si>
  <si>
    <r>
      <t>Подвеска проводов ВЛ 110 кВ сечением: до 120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</si>
  <si>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110 кВ сечением: до 120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</si>
  <si>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33-01-024-09</t>
  </si>
  <si>
    <r>
      <t>Подвеска проводов ВЛ 110 кВ сечением: до 240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</si>
  <si>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110 кВ сечением: до 240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</si>
  <si>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33-01-024-10</t>
  </si>
  <si>
    <r>
      <t>Подвеска проводов ВЛ 110 кВ сечением: до 240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</si>
  <si>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110 кВ сечением: до 240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</si>
  <si>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33-01-024-11</t>
  </si>
  <si>
    <r>
      <t>Подвеска проводов ВЛ 110 кВ сечением: свыше 240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</si>
  <si>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110 кВ сечением: свыше 240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</si>
  <si>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33-01-024-12</t>
  </si>
  <si>
    <r>
      <t>Подвеска проводов ВЛ 110 кВ сечением: свыше 240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</si>
  <si>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110 кВ сечением: свыше 240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</si>
  <si>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33-01-025-01</t>
  </si>
  <si>
    <r>
      <t>Подвеска проводов ВЛ 220 кВ (3 провода) сечением: до 240 мм2 без пересечений с препятствиями при длине анкерного пролета до 1 км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</si>
  <si>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220 кВ (3 провода) сечением: до 240 мм2 без пересечений с препятствиями при длине анкерного пролета до 1 км</t>
    </r>
    <r>
      <rPr>
        <i/>
        <sz val="10"/>
        <rFont val="Arial"/>
        <family val="2"/>
        <charset val="204"/>
      </rPr>
      <t xml:space="preserve">
Поправки к: 
М *0</t>
    </r>
  </si>
  <si>
    <t>ГЭСН 33-01-025-02</t>
  </si>
  <si>
    <r>
      <t>Подвеска проводов ВЛ 220 кВ (3 провода) сечением: до 240 мм2 без пересечений с препятствиями при длине анкерного пролета свыше 1 км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</si>
  <si>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220 кВ (3 провода) сечением: до 240 мм2 без пересечений с препятствиями при длине анкерного пролета свыше 1 км</t>
    </r>
    <r>
      <rPr>
        <i/>
        <sz val="10"/>
        <rFont val="Arial"/>
        <family val="2"/>
        <charset val="204"/>
      </rPr>
      <t xml:space="preserve">
Поправки к: 
М *0</t>
    </r>
  </si>
  <si>
    <t>ГЭСН 33-01-025-03</t>
  </si>
  <si>
    <r>
      <t>Подвеска проводов ВЛ 220 кВ (3 провода) сечением: свыше 240 мм2 без пересечений с препятствиями при длине анкерного пролета до 1 км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</si>
  <si>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220 кВ (3 провода) сечением: свыше 240 мм2 без пересечений с препятствиями при длине анкерного пролета до 1 км</t>
    </r>
    <r>
      <rPr>
        <i/>
        <sz val="10"/>
        <rFont val="Arial"/>
        <family val="2"/>
        <charset val="204"/>
      </rPr>
      <t xml:space="preserve">
Поправки к: 
М *0</t>
    </r>
  </si>
  <si>
    <t>ГЭСН 33-01-025-04</t>
  </si>
  <si>
    <r>
      <t>Подвеска проводов ВЛ 220 кВ (3 провода) сечением: свыше 240 мм2 без пересечений с препятствиями при длине анкерного пролета свыше 1 км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</si>
  <si>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220 кВ (3 провода) сечением: свыше 240 мм2 без пересечений с препятствиями при длине анкерного пролета свыше 1 км</t>
    </r>
    <r>
      <rPr>
        <i/>
        <sz val="10"/>
        <rFont val="Arial"/>
        <family val="2"/>
        <charset val="204"/>
      </rPr>
      <t xml:space="preserve">
Поправки к: 
М *0</t>
    </r>
  </si>
  <si>
    <t>Раздел: Замена провода на двухцепных опорах (6 проводов) ВЛ 35-220 кВ без пересечений с препятствиями</t>
  </si>
  <si>
    <r>
      <t>Подвеска проводов ВЛ 35 кВ сечением: до 70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)*2*0;   
ЭМ )*0,75)*1,85;   
ЗТ )*0,75)*1,92;   
ЗТм )*0,75)*1,85</t>
    </r>
  </si>
  <si>
    <r>
      <t>Подвеска проводов ВЛ 35 кВ сечением: до 70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</si>
  <si>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35 кВ сечением: до 70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)*2*0;   
ЭМ )*0,75)*1,85;   
ЗТ )*0,75)*1,92;   
ЗТм )*0,75)*1,85</t>
    </r>
  </si>
  <si>
    <r>
      <t>Подвеска проводов ВЛ 35 кВ сечением: до 70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</si>
  <si>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</si>
  <si>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</si>
  <si>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35 кВ сечением: до 120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</si>
  <si>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35 кВ сечением: до 120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</si>
  <si>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35 кВ сечением: до 240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</si>
  <si>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35 кВ сечением: до 240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</si>
  <si>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35 кВ сечением: до 240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</si>
  <si>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35 кВ сечением: до 240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</si>
  <si>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110 кВ сечением: до 120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</si>
  <si>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110 кВ сечением: до 120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</si>
  <si>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110 кВ сечением: до 120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</si>
  <si>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110 кВ сечением: до 120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</si>
  <si>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110 кВ сечением: до 240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</si>
  <si>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110 кВ сечением: до 240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</si>
  <si>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110 кВ сечением: до 240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</si>
  <si>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110 кВ сечением: до 240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</si>
  <si>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110 кВ сечением: свыше 240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</si>
  <si>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110 кВ сечением: свыше 240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</si>
  <si>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110 кВ сечением: свыше 240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</si>
  <si>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110 кВ сечением: свыше 240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</si>
  <si>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220 кВ (3 провода) сечением: до 240 мм2 без пересечений с препятствиями при длине анкерного пролета до 1 км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</si>
  <si>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ВЛ 220 кВ (3 провода) сечением: до 240 мм2 без пересечений с препятствиями при длине анкерного пролета до 1 км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</si>
  <si>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ВЛ 220 кВ (3 провода) сечением: до 240 мм2 без пересечений с препятствиями при длине анкерного пролета свыше 1 км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</si>
  <si>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ВЛ 220 кВ (3 провода) сечением: до 240 мм2 без пересечений с препятствиями при длине анкерного пролета свыше 1 км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</si>
  <si>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ВЛ 220 кВ (3 провода) сечением: свыше 240 мм2 без пересечений с препятствиями при длине анкерного пролета до 1 км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</si>
  <si>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ВЛ 220 кВ (3 провода) сечением: свыше 240 мм2 без пересечений с препятствиями при длине анкерного пролета до 1 км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</si>
  <si>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ВЛ 220 кВ (3 провода) сечением: свыше 240 мм2 без пересечений с препятствиями при длине анкерного пролета свыше 1 км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</si>
  <si>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ВЛ 220 кВ (3 провода) сечением: свыше 240 мм2 без пересечений с препятствиями при длине анкерного пролета свыше 1 км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</si>
  <si>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t>Раздел: Замена проводов ВЛ-35-220 кВ между анкерными одноцепнными опорами с пересечением препятствий (3 провода)</t>
  </si>
  <si>
    <t>ГЭСН 33-01-027-01</t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</si>
  <si>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</si>
  <si>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t>М</t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</si>
  <si>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</si>
  <si>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33-01-027-02</t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</si>
  <si>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</si>
  <si>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</si>
  <si>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33-01-027-03</t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</si>
  <si>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</si>
  <si>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</si>
  <si>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33-01-027-08</t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</si>
  <si>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</si>
  <si>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</si>
  <si>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33-01-027-09</t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</si>
  <si>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</si>
  <si>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</si>
  <si>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33-01-027-10</t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</si>
  <si>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</si>
  <si>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</si>
  <si>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33-01-027-13</t>
  </si>
  <si>
    <r>
      <t>Подвеска проводов между анкерными опорами с пересечением одного из препятствий: ВЛ 35-220 кВ,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</si>
  <si>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ВЛ 35-220 кВ,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</si>
  <si>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33-01-027-14</t>
  </si>
  <si>
    <r>
      <t>Подвеска проводов между анкерными опорами с пересечением одного из препятствий: ВЛ 35-220 кВ,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</si>
  <si>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ВЛ 35-220 кВ,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</si>
  <si>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33-01-027-15</t>
  </si>
  <si>
    <r>
      <t>Подвеска проводов между анкерными опорами с пересечением одного из препятствий: ВЛ 35-220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</si>
  <si>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ВЛ 35-220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</si>
  <si>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33-01-027-18</t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</si>
  <si>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</si>
  <si>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</si>
  <si>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33-01-027-19</t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</si>
  <si>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</si>
  <si>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</si>
  <si>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33-01-027-20</t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</si>
  <si>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</si>
  <si>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</si>
  <si>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Раздел: Замена проводов ВЛ-35-220 кВ между промежуточными опорами с пересечением препятствий (3 провода)</t>
  </si>
  <si>
    <t>ГЭСН 33-01-028-01</t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</si>
  <si>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</si>
  <si>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</si>
  <si>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33-01-028-02</t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</si>
  <si>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</si>
  <si>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</si>
  <si>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33-01-028-05</t>
  </si>
  <si>
    <r>
      <t>Подвеска проводов между промежуточными опорами с пересечением одного из препятствий: ВЛ 35-110 кВ, напряжение пересекающей ВЛ: 35 и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</si>
  <si>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промежуточными опорами с пересечением одного из препятствий: ВЛ 35-110 кВ, напряжение пересекающей ВЛ: 35 и 110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</si>
  <si>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33-01-028-06</t>
  </si>
  <si>
    <r>
      <t>Подвеска проводов между промежуточными опорами с пересечением одного из препятствий: ВЛ 35-110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</si>
  <si>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промежуточными опорами с пересечением одного из препятствий: ВЛ 35-110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</si>
  <si>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33-01-028-11</t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</si>
  <si>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</si>
  <si>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</si>
  <si>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33-01-028-12</t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</si>
  <si>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</si>
  <si>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</si>
  <si>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33-01-028-13</t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</si>
  <si>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</si>
  <si>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</si>
  <si>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Раздел: Замена проводов ВЛ 35-220 кВ между анкерными двухцепными опорами с пересечением препятствий (6 проводов)</t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</si>
  <si>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</si>
  <si>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</si>
  <si>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</si>
  <si>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</si>
  <si>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</si>
  <si>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</si>
  <si>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</si>
  <si>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</si>
  <si>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</si>
  <si>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</si>
  <si>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</si>
  <si>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</si>
  <si>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между анкерными опорами с пересечением одного из препятствий: ВЛ 35-220 кВ,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</si>
  <si>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ВЛ 35-220 кВ,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</si>
  <si>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ВЛ 35-220 кВ,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</si>
  <si>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ВЛ 35-220 кВ,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</si>
  <si>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ВЛ 35-220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</si>
  <si>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между анкерными опорами с пересечением одного из препятствий: ВЛ 35-220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</si>
  <si>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</si>
  <si>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</si>
  <si>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</si>
  <si>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</si>
  <si>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</si>
  <si>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*0;   
ЭМ )*1,8;   
ЗТ )*1,9;   
ЗТм )*1,8</t>
    </r>
  </si>
  <si>
    <t>Раздел: Замена проводов ВЛ 35-220 кВ между промежуточными двухцепными опорами с пересечением препятствий (6 проводов)</t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</si>
  <si>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</si>
  <si>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(3 провода)</t>
    </r>
    <r>
      <rPr>
        <i/>
        <sz val="10"/>
        <rFont val="Arial"/>
        <family val="2"/>
        <charset val="204"/>
      </rPr>
      <t xml:space="preserve">
Поправки к: 
М *0;   
ЭМ )*1,85;   
ЗТ )*1,92;   
ЗТм )*1,85</t>
    </r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</si>
  <si>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</si>
  <si>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</si>
  <si>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между промежуточными опорами с пересечением одного из препятствий: ВЛ 35-110 кВ, напряжение пересекающей ВЛ: 35 и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</si>
  <si>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промежуточными опорами с пересечением одного из препятствий: ВЛ 35-110 кВ, напряжение пересекающей ВЛ: 35 и 110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</si>
  <si>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промежуточными опорами с пересечением одного из препятствий: ВЛ 35-110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</si>
  <si>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между промежуточными опорами с пересечением одного из препятствий: ВЛ 35-110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</si>
  <si>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</si>
  <si>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</si>
  <si>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</si>
  <si>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</si>
  <si>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</si>
  <si>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</si>
  <si>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t>Раздел: Замена грозозащитных тросов без пересечений с препятствиями</t>
  </si>
  <si>
    <t>ГЭСН 33-01-026-01</t>
  </si>
  <si>
    <r>
      <t>Подвеска одного грозозащитного троса ВЛ 35-500 кВ без пересечений с препятствиями при длине анкерного пролета: до 1 км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</si>
  <si>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10"/>
        <rFont val="Arial"/>
        <family val="2"/>
        <charset val="204"/>
      </rPr>
      <t xml:space="preserve">
Поправки к: 
М *0</t>
    </r>
  </si>
  <si>
    <t>ГЭСН 33-01-026-02</t>
  </si>
  <si>
    <r>
      <t>Подвеска одного грозозащитного троса ВЛ 35-500 кВ без пересечений с препятствиями при длине анкерного пролета: свыше 1 км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</si>
  <si>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одного грозозащитного троса ВЛ 35-500 кВ без пересечений с препятствиями при длине анкерного пролета: свыше 1 км</t>
    </r>
    <r>
      <rPr>
        <i/>
        <sz val="10"/>
        <rFont val="Arial"/>
        <family val="2"/>
        <charset val="204"/>
      </rPr>
      <t xml:space="preserve">
Поправки к: 
М *0</t>
    </r>
  </si>
  <si>
    <t>ГЭСН 33-01-026-03</t>
  </si>
  <si>
    <r>
      <t>Подвеска двух грозозащитных тросов: ВЛ 35-500 кВ без пересечений с препятствиями при длине анкерного пролета до 1 км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</si>
  <si>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двух грозозащитных тросов: ВЛ 35-500 кВ без пересечений с препятствиями при длине анкерного пролета до 1 км</t>
    </r>
    <r>
      <rPr>
        <i/>
        <sz val="10"/>
        <rFont val="Arial"/>
        <family val="2"/>
        <charset val="204"/>
      </rPr>
      <t xml:space="preserve">
Поправки к: 
М *0</t>
    </r>
  </si>
  <si>
    <t>ГЭСН 33-01-026-04</t>
  </si>
  <si>
    <r>
      <t>Подвеска двух грозозащитных тросов: ВЛ 35-500 кВ без пересечений с препятствиями при длине анкерного пролета свыше 1 км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</si>
  <si>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двух грозозащитных тросов: ВЛ 35-500 кВ без пересечений с препятствиями при длине анкерного пролета свыше 1 км</t>
    </r>
    <r>
      <rPr>
        <i/>
        <sz val="10"/>
        <rFont val="Arial"/>
        <family val="2"/>
        <charset val="204"/>
      </rPr>
      <t xml:space="preserve">
Поправки к: 
М *0</t>
    </r>
  </si>
  <si>
    <t>Раздел: Замена грозозащитных тросов  ВЛ 35-220 кВ между опорами с пересечением препятствий</t>
  </si>
  <si>
    <t>ГЭСН 33-01-029-01</t>
  </si>
  <si>
    <r>
      <t>Подвеска грозозащитных тросов в анкерном пролете с пересечением одного из препятствий: препятствий электрифицированных железных дорог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</si>
  <si>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грозозащитных тросов в анкерном пролете с пересечением одного из препятствий: препятствий электрифицированных железных дорог</t>
    </r>
    <r>
      <rPr>
        <i/>
        <sz val="10"/>
        <rFont val="Arial"/>
        <family val="2"/>
        <charset val="204"/>
      </rPr>
      <t xml:space="preserve">
Поправки к: 
М *0</t>
    </r>
  </si>
  <si>
    <t>ГЭСН 33-01-029-02</t>
  </si>
  <si>
    <r>
      <t>Подвеска грозозащитных тросов в анкерном пролете с пересечением одного из препятствий: препятствий неэлектрифицированных железных дорог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</si>
  <si>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грозозащитных тросов в анкерном пролете с пересечением одного из препятствий: препятствий неэлектрифицированных железных дорог</t>
    </r>
    <r>
      <rPr>
        <i/>
        <sz val="10"/>
        <rFont val="Arial"/>
        <family val="2"/>
        <charset val="204"/>
      </rPr>
      <t xml:space="preserve">
Поправки к: 
М *0</t>
    </r>
  </si>
  <si>
    <t>ГЭСН 33-01-029-03</t>
  </si>
  <si>
    <r>
      <t>Подвеска грозозащитных тросов в анкерном пролете с пересечением одного из препятствий: препятствий ВЛ 35-220 кВ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</si>
  <si>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грозозащитных тросов в анкерном пролете с пересечением одного из препятствий: препятствий ВЛ 35-220 кВ</t>
    </r>
    <r>
      <rPr>
        <i/>
        <sz val="10"/>
        <rFont val="Arial"/>
        <family val="2"/>
        <charset val="204"/>
      </rPr>
      <t xml:space="preserve">
Поправки к: 
М *0</t>
    </r>
  </si>
  <si>
    <t>ГЭСН 33-01-029-04</t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</si>
  <si>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</si>
  <si>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</t>
    </r>
    <r>
      <rPr>
        <i/>
        <sz val="10"/>
        <rFont val="Arial"/>
        <family val="2"/>
        <charset val="204"/>
      </rPr>
      <t xml:space="preserve">
Поправки к: 
М *0</t>
    </r>
  </si>
  <si>
    <t>ГЭСН 33-01-029-05</t>
  </si>
  <si>
    <r>
  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</si>
  <si>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</t>
    </r>
    <r>
      <rPr>
        <i/>
        <sz val="10"/>
        <rFont val="Arial"/>
        <family val="2"/>
        <charset val="204"/>
      </rPr>
      <t xml:space="preserve">
Поправки к: 
М *0</t>
    </r>
  </si>
  <si>
    <t>Раздел: Демонтаж фундаментов, анкерных плит, ригелей</t>
  </si>
  <si>
    <t>ГЭСН 33-01-001-01</t>
  </si>
  <si>
    <r>
      <t>Установка сборных железобетонных неразъемных подножников: под промежуточные свободностоящие опоры объемом до 0,6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</si>
  <si>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33-01-001-02</t>
  </si>
  <si>
    <r>
      <t>Установка сборных железобетонных неразъемных подножников: под промежуточные свободностоящие опоры объемом свыше 0,6 до 2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</si>
  <si>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33-01-001-03</t>
  </si>
  <si>
    <r>
      <t>Установка сборных железобетонных неразъемных подножников: под промежуточные свободностоящие опоры объемом свыше 2 до 3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</si>
  <si>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33-01-001-04</t>
  </si>
  <si>
    <r>
      <t>Установка сборных железобетонных неразъемных подножников: под опоры с оттяжками объемом до 1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</si>
  <si>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33-01-001-05</t>
  </si>
  <si>
    <r>
      <t>Установка сборных железобетонных неразъемных подножников: под опоры с оттяжками объемом свыше 1 до 2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</si>
  <si>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33-01-001-06</t>
  </si>
  <si>
    <r>
      <t>Установка сборных железобетонных неразъемных подножников: под опоры с оттяжками объемом свыше 2 до 2,5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</si>
  <si>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33-01-001-07</t>
  </si>
  <si>
    <r>
      <t>Установка сборных железобетонных неразъемных подножников: под анкерно-угловые опоры объемом до 1,5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</si>
  <si>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33-01-001-08</t>
  </si>
  <si>
    <r>
      <t>Установка сборных железобетонных неразъемных подножников: под анкерно-угловые опоры объемом свыше 1,5 до 3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</si>
  <si>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ОТм(ЗТм) Средний разряд машинистов 7</t>
  </si>
  <si>
    <t>ГЭСН 33-01-001-09</t>
  </si>
  <si>
    <r>
      <t>Установка сборных железобетонных разъемных подножников под анкерно-угловые опоры объемом до 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</si>
  <si>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33-01-001-10</t>
  </si>
  <si>
    <r>
      <t>Установка сборных железобетонных анкерных плит объемом: до 0,5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</si>
  <si>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33-01-001-11</t>
  </si>
  <si>
    <r>
      <t>Установка сборных железобетонных анкерных плит объемом: свыше 0,5 до 1,5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</si>
  <si>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33-01-001-12</t>
  </si>
  <si>
    <r>
      <t>Установка сборных железобетонных опорных и подкладных плит объемом до 1,5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</si>
  <si>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33-01-001-13</t>
  </si>
  <si>
    <r>
      <t>Установка сборных железобетонных ригелей: к железобетонным опорам объемом до 0,1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</si>
  <si>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33-01-001-14</t>
  </si>
  <si>
    <r>
      <t>Установка сборных железобетонных ригелей: к железобетонным опорам объемом свыше 0,1 до 0,3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</si>
  <si>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33-01-001-15</t>
  </si>
  <si>
    <r>
      <t>Установка сборных железобетонных ригелей: к фундаментам объемом до 0,1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</si>
  <si>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33-01-001-16</t>
  </si>
  <si>
    <r>
      <t>Установка сборных железобетонных ригелей: к фундаментам объемом свыше 0,1 до 0,2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</si>
  <si>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33-01-002-01</t>
  </si>
  <si>
    <r>
      <t>Устройство монолитных железобетонных фундаментов: из тяжелого бетона, приготавливаемого на строительной площадке, объемом до 25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</si>
  <si>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ОТм(ЗТм) Средний разряд машинистов 3</t>
  </si>
  <si>
    <t>ГЭСН 33-01-002-02</t>
  </si>
  <si>
    <r>
      <t>Устройство монолитных железобетонных фундаментов: из тяжелого бетона, приготавливаемого на строительной площадке, объемом свыше 25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</si>
  <si>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Раздел: Установка фундаментов, анкерных плит, ригелей</t>
  </si>
  <si>
    <r>
      <t>Установка сборных железобетонных неразъемных подножников: под промежуточные свободностоящие опоры объемом до 0,6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</si>
  <si>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неразъемных подножников: под промежуточные свободностоящие опоры объемом свыше 0,6 до 2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</si>
  <si>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неразъемных подножников: под промежуточные свободностоящие опоры объемом свыше 2 до 3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</si>
  <si>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неразъемных подножников: под опоры с оттяжками объемом до 1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</si>
  <si>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неразъемных подножников: под опоры с оттяжками объемом свыше 1 до 2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</si>
  <si>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неразъемных подножников: под опоры с оттяжками объемом свыше 2 до 2,5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</si>
  <si>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неразъемных подножников: под анкерно-угловые опоры объемом до 1,5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</si>
  <si>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неразъемных подножников: под анкерно-угловые опоры объемом свыше 1,5 до 3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</si>
  <si>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разъемных подножников под анкерно-угловые опоры объемом до 5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</si>
  <si>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анкерных плит объемом: до 0,5 м3</t>
    </r>
    <r>
      <rPr>
        <i/>
        <sz val="10"/>
        <rFont val="Arial"/>
        <family val="2"/>
        <charset val="204"/>
      </rPr>
      <t xml:space="preserve">
Поправки к: 
М *0</t>
    </r>
  </si>
  <si>
    <r>
      <t>Установка сборных железобетонных анкерных плит объемом: свыше 0,5 до 1,5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</si>
  <si>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опорных и подкладных плит объемом до 1,5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</si>
  <si>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ригелей: к железобетонным опорам объемом до 0,1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</si>
  <si>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ригелей: к железобетонным опорам объемом свыше 0,1 до 0,3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</si>
  <si>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ригелей: к фундаментам объемом до 0,1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</si>
  <si>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ригелей: к фундаментам объемом свыше 0,1 до 0,2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</si>
  <si>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Устройство монолитных железобетонных фундаментов: из тяжелого бетона, приготавливаемого на строительной площадке, объемом до 25 м3</t>
    </r>
    <r>
      <rPr>
        <i/>
        <sz val="10"/>
        <rFont val="Arial"/>
        <family val="2"/>
        <charset val="204"/>
      </rPr>
      <t xml:space="preserve">
Поправки к: 
М *0</t>
    </r>
  </si>
  <si>
    <r>
      <t>Устройство монолитных железобетонных фундаментов: из тяжелого бетона, приготавливаемого на строительной площадке, объемом свыше 25 м3</t>
    </r>
    <r>
      <rPr>
        <i/>
        <sz val="10"/>
        <rFont val="Arial"/>
        <family val="2"/>
        <charset val="204"/>
      </rPr>
      <t xml:space="preserve">
Поправки к: 
М )*0</t>
    </r>
  </si>
  <si>
    <t>Раздел: Демонтаж и монтаж металлических фундаментов многогранных опор ВЛ 35-220 кВ</t>
  </si>
  <si>
    <t>ГЭСН 05-01-073-01</t>
  </si>
  <si>
    <r>
      <t>Установка в скважину свай массой: до 5 т (Демонтаж)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</si>
  <si>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t>ОТм(ЗТм) Средний разряд машинистов 9</t>
  </si>
  <si>
    <t>НР Свайные работы, опускные колодцы, закрепление грунтов: Свайные работы</t>
  </si>
  <si>
    <t>СП Свайные работы, опускные колодцы, закрепление грунтов: свайные работы</t>
  </si>
  <si>
    <r>
      <t>Установка в скважину свай массой: до 5 т</t>
    </r>
    <r>
      <rPr>
        <i/>
        <sz val="10"/>
        <rFont val="Arial"/>
        <family val="2"/>
        <charset val="204"/>
      </rPr>
      <t xml:space="preserve">
Поправки к: 
М *0</t>
    </r>
  </si>
  <si>
    <t>Раздел: Демонтаж железобетонных одно-и двухцепных опор</t>
  </si>
  <si>
    <t>ГЭСН 33-01-008-01</t>
  </si>
  <si>
    <r>
      <t>Установка железобетонных центрифугированных опор промежуточных, свободностоящих: одностоечных, одноцепных объемом до 2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</si>
  <si>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33-01-008-02</t>
  </si>
  <si>
    <r>
      <t>Установка железобетонных центрифугированных опор промежуточных, свободностоящих: одностоечных, одноцепных объемом свыше 2 до 3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</si>
  <si>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33-01-008-03</t>
  </si>
  <si>
    <r>
      <t>Установка железобетонных центрифугированных опор промежуточных, свободностоящих: одностоечных, двухцепных объемом до 2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</si>
  <si>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33-01-008-04</t>
  </si>
  <si>
    <r>
      <t>Установка железобетонных центрифугированных опор промежуточных, свободностоящих: одностоечных, двухцепных объемом свыше 2 до 3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</si>
  <si>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33-01-008-05</t>
  </si>
  <si>
    <r>
      <t>Установка железобетонных центрифугированных опор промежуточных, свободностоящих: П-образных, одно и двухцепных объемом до 5,6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</si>
  <si>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33-01-008-06</t>
  </si>
  <si>
    <r>
      <t>Установка железобетонных центрифугированных опор анкерно-угловых, одноцепных, на оттяжках: одностоечных объемом до 2,5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</si>
  <si>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33-01-008-07</t>
  </si>
  <si>
    <r>
      <t>Установка железобетонных центрифугированных опор анкерно-угловых, одноцепных, на оттяжках: одностоечных объемом свыше 2,5 до 3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</si>
  <si>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33-01-008-08</t>
  </si>
  <si>
    <r>
      <t>Установка железобетонных центрифугированных опор анкерно-угловых, одноцепных, на оттяжках: трехстоечных объемом до 8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</si>
  <si>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33-01-009-01</t>
  </si>
  <si>
    <r>
      <t>Установка железобетонных центрифугированных опор промежуточных, свободностоящих, одностоечных, одно- и двухцепных объемом: до 2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</si>
  <si>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Раздел: Установка одно-и двухцепных железобетонных опор в пробуренные котлованы</t>
  </si>
  <si>
    <r>
      <t>Установка железобетонных центрифугированных опор промежуточных, свободностоящих: одностоечных, одноцепных объемом до 2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</si>
  <si>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промежуточных, свободностоящих: одностоечных, одноцепных объемом свыше 2 до 3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</si>
  <si>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промежуточных, свободностоящих: одностоечных, двухцепных объемом до 2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</si>
  <si>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промежуточных, свободностоящих: одностоечных, двухцепных объемом свыше 2 до 3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</si>
  <si>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промежуточных, свободностоящих: П-образных, одно и двухцепных объемом до 5,6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</si>
  <si>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анкерно-угловых, одноцепных, на оттяжках: одностоечных объемом до 2,5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</si>
  <si>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анкерно-угловых, одноцепных, на оттяжках: одностоечных объемом свыше 2,5 до 3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</si>
  <si>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анкерно-угловых, одноцепных, на оттяжках: трехстоечных объемом до 8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</si>
  <si>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промежуточных, свободностоящих, одностоечных, одно- и двухцепных объемом: до 2 м3</t>
    </r>
    <r>
      <rPr>
        <i/>
        <sz val="10"/>
        <rFont val="Arial"/>
        <family val="2"/>
        <charset val="204"/>
      </rPr>
      <t xml:space="preserve">
Поправки к: 
М )*0</t>
    </r>
  </si>
  <si>
    <t>Раздел: Демонтаж металлических опор ВЛ 35-220 кВ</t>
  </si>
  <si>
    <t>ГЭСН 33-01-016-01</t>
  </si>
  <si>
    <r>
      <t>Установка стальных опор промежуточных: свободностоящих, одностоечных массой до 2 т (Демонтаж)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</si>
  <si>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t>ГЭСН 33-01-016-02</t>
  </si>
  <si>
    <r>
      <t>Установка стальных опор промежуточных: свободностоящих, одностоечных массой свыше 2 до 4 т (Демонтаж)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</si>
  <si>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t>ГЭСН 33-01-016-03</t>
  </si>
  <si>
    <r>
      <t>Установка стальных опор промежуточных: свободностоящих, одностоечных массой свыше 4 до 5 т (Демонтаж)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</si>
  <si>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t>ГЭСН 33-01-016-10</t>
  </si>
  <si>
    <r>
      <t>Установка стальных опор анкерно-угловых, свободностоящих: одностоечных массой до 5 т (Демонтаж)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</si>
  <si>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t>ГЭСН 33-01-016-11</t>
  </si>
  <si>
    <r>
      <t>Установка стальных опор анкерно-угловых, свободностоящих: одностоечных массой свыше 5 до 15 т (Демонтаж)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</si>
  <si>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t>Раздел: Установка металлических многогранных опор ВЛ 35-220 кВ</t>
  </si>
  <si>
    <r>
      <t>Установка стальных опор промежуточных: свободностоящих, одностоечных массой до 2 т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</si>
  <si>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стальных опор промежуточных: свободностоящих, одностоечных массой свыше 2 до 4 т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</si>
  <si>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стальных опор промежуточных: свободностоящих, одностоечных массой свыше 4 до 5 т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</si>
  <si>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стальных опор анкерно-угловых, свободностоящих: одностоечных массой до 5 т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</si>
  <si>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стальных опор анкерно-угловых, свободностоящих: одностоечных массой свыше 5 до 15 т</t>
    </r>
    <r>
      <rPr>
        <i/>
        <sz val="10"/>
        <rFont val="Arial"/>
        <family val="2"/>
        <charset val="204"/>
      </rPr>
      <t xml:space="preserve">
Поправки к: 
М )*0</t>
    </r>
  </si>
  <si>
    <t>Раздел: Забивка вертикальных заземлителей</t>
  </si>
  <si>
    <t>ГЭСН 33-03-004-01</t>
  </si>
  <si>
    <r>
      <t>Забивка вертикальных заземлителей механизированная на глубину до 5 м</t>
    </r>
    <r>
      <rPr>
        <i/>
        <sz val="10"/>
        <rFont val="Arial"/>
        <family val="2"/>
        <charset val="204"/>
      </rPr>
      <t xml:space="preserve">
Поправки к: 
М )*0</t>
    </r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</si>
  <si>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</si>
  <si>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М )*0</t>
    </r>
  </si>
  <si>
    <t>Раздел: Гидроизоляция фундаментов</t>
  </si>
  <si>
    <t>ГЭСН 33-03-001-01</t>
  </si>
  <si>
    <r>
      <t>Гидроизоляция сборных железобетонных фундаментов ВЛ и ОРУ массой: до 0,4 т</t>
    </r>
    <r>
      <rPr>
        <i/>
        <sz val="10"/>
        <rFont val="Arial"/>
        <family val="2"/>
        <charset val="204"/>
      </rPr>
      <t xml:space="preserve">
Поправки к: 
М )*0</t>
    </r>
  </si>
  <si>
    <t>ГЭСН 33-03-001-02</t>
  </si>
  <si>
    <r>
      <t>Гидроизоляция сборных железобетонных фундаментов ВЛ и ОРУ массой: до 1 т</t>
    </r>
    <r>
      <rPr>
        <i/>
        <sz val="10"/>
        <rFont val="Arial"/>
        <family val="2"/>
        <charset val="204"/>
      </rPr>
      <t xml:space="preserve">
Поправки к: 
М )*0</t>
    </r>
  </si>
  <si>
    <t>ГЭСН 33-03-001-03</t>
  </si>
  <si>
    <r>
      <t>Гидроизоляция сборных железобетонных фундаментов ВЛ и ОРУ массой: до 2 т</t>
    </r>
    <r>
      <rPr>
        <i/>
        <sz val="10"/>
        <rFont val="Arial"/>
        <family val="2"/>
        <charset val="204"/>
      </rPr>
      <t xml:space="preserve">
Поправки к: 
М )*0</t>
    </r>
  </si>
  <si>
    <t>ГЭСН 33-03-001-04</t>
  </si>
  <si>
    <r>
      <t>Гидроизоляция сборных железобетонных фундаментов ВЛ и ОРУ массой: свыше 2 т</t>
    </r>
    <r>
      <rPr>
        <i/>
        <sz val="10"/>
        <rFont val="Arial"/>
        <family val="2"/>
        <charset val="204"/>
      </rPr>
      <t xml:space="preserve">
Поправки к: 
М )*0</t>
    </r>
  </si>
  <si>
    <t>ГЭСН 33-03-001-05</t>
  </si>
  <si>
    <r>
      <t>Гидроизоляция стоек железобетонных центрифугированных опор ВЛ и железобетонных порталов ОРУ массой свыше 5 т</t>
    </r>
    <r>
      <rPr>
        <i/>
        <sz val="10"/>
        <rFont val="Arial"/>
        <family val="2"/>
        <charset val="204"/>
      </rPr>
      <t xml:space="preserve">
Поправки к: 
М )*0</t>
    </r>
  </si>
  <si>
    <t>ГЭСН 13-03-002-12</t>
  </si>
  <si>
    <r>
      <t>Огрунтовка металлических поверхностей за один раз: грунтовкой ЭП-0259</t>
    </r>
    <r>
      <rPr>
        <i/>
        <sz val="10"/>
        <rFont val="Arial"/>
        <family val="2"/>
        <charset val="204"/>
      </rPr>
      <t xml:space="preserve">
Поправки к: 
М )*0</t>
    </r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</si>
  <si>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</si>
  <si>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</si>
  <si>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Прочие работы на ВЛ 35-220 кВ</t>
  </si>
  <si>
    <t>ГЭСН 33-02-013-05</t>
  </si>
  <si>
    <r>
      <t>Установка стальных: сварных траверс порталов массой до 0,2 т (Демонтаж)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</si>
  <si>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стальных: сварных траверс порталов массой до 0,2 т</t>
    </r>
    <r>
      <rPr>
        <i/>
        <sz val="10"/>
        <rFont val="Arial"/>
        <family val="2"/>
        <charset val="204"/>
      </rPr>
      <t xml:space="preserve">
Поправки к: 
М *0</t>
    </r>
  </si>
  <si>
    <t>ГЭСН 33-01-010-01</t>
  </si>
  <si>
    <r>
      <t>Установка стальных лестниц на железобетонные центрифугированные опоры</t>
    </r>
    <r>
      <rPr>
        <i/>
        <sz val="10"/>
        <rFont val="Arial"/>
        <family val="2"/>
        <charset val="204"/>
      </rPr>
      <t xml:space="preserve">
Поправки к: 
М *0</t>
    </r>
  </si>
  <si>
    <t>ГЭСН 33-02-013-14</t>
  </si>
  <si>
    <r>
      <t>Установка стальных: сварных молниеотводов и тросостоек массой до 0,2 т</t>
    </r>
    <r>
      <rPr>
        <i/>
        <sz val="10"/>
        <rFont val="Arial"/>
        <family val="2"/>
        <charset val="204"/>
      </rPr>
      <t xml:space="preserve">
Поправки к: 
М *0</t>
    </r>
  </si>
  <si>
    <t>ГЭСН 33-02-013-15</t>
  </si>
  <si>
    <r>
      <t>Установка стальных: болтовых молниеотводов и тросостоек массой до 0,6 т</t>
    </r>
    <r>
      <rPr>
        <i/>
        <sz val="10"/>
        <rFont val="Arial"/>
        <family val="2"/>
        <charset val="204"/>
      </rPr>
      <t xml:space="preserve">
Поправки к: 
М *0</t>
    </r>
  </si>
  <si>
    <t>Раздел: Установка спиральных защитных ограждений на 1 опору ВЛ 35-220 кВ</t>
  </si>
  <si>
    <t>ГЭСН 07-01-056-02</t>
  </si>
  <si>
    <r>
  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  </r>
    <r>
      <rPr>
        <i/>
        <sz val="10"/>
        <rFont val="Arial"/>
        <family val="2"/>
        <charset val="204"/>
      </rPr>
      <t xml:space="preserve">
Поправки к: 
М *0</t>
    </r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</si>
  <si>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</si>
  <si>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</si>
  <si>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t>Раздел: Земляные работы</t>
  </si>
  <si>
    <t>ГЭСН 33-01-007-01</t>
  </si>
  <si>
    <t>ГЭСН 33-01-007-02</t>
  </si>
  <si>
    <t>ГЭСН 33-01-007-03</t>
  </si>
  <si>
    <t>ГЭСН 33-01-007-04</t>
  </si>
  <si>
    <t>ГЭСН 33-01-007-05</t>
  </si>
  <si>
    <t>ГЭСН 33-01-007-06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</si>
  <si>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</si>
  <si>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</si>
  <si>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</si>
  <si>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01-02-058-02</t>
  </si>
  <si>
    <t>ГЭСН 01-02-058-06</t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</si>
  <si>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</si>
  <si>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М *0</t>
    </r>
  </si>
  <si>
    <t>ГЭСН 01-01-010-20</t>
  </si>
  <si>
    <r>
      <t>Разработка грунта в отвал экскаваторами, вместимость ковша 1 (1-1,2) м3,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</si>
  <si>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</si>
  <si>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</si>
  <si>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ГЭСН 01-01-010-26</t>
  </si>
  <si>
    <r>
      <t>Разработка грунта в отвал экскаваторами, вместимость ковша 0,65 (0,5-1) м3,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</si>
  <si>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ГЭСН 01-01-010-32</t>
  </si>
  <si>
    <r>
      <t>Разработка грунта в отвал экскаваторами, вместимость ковша 0,5 (0,5-0,63) м3,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</si>
  <si>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ГЭСН 01-01-010-38</t>
  </si>
  <si>
    <r>
      <t>Разработка грунта в отвал экскаваторами, вместимость ковша 0,4 (0,3-0,45) м3,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</si>
  <si>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ГЭСН 01-01-033-01</t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</si>
  <si>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10"/>
        <rFont val="Arial"/>
        <family val="2"/>
        <charset val="204"/>
      </rPr>
      <t xml:space="preserve">
Поправки к: 
М *0</t>
    </r>
  </si>
  <si>
    <t>ГЭСН 01-01-033-07</t>
  </si>
  <si>
    <r>
      <t>При перемещении грунта на каждые последующие 5 м добавлять: к норме 01-01-033-01</t>
    </r>
    <r>
      <rPr>
        <i/>
        <sz val="10"/>
        <rFont val="Arial"/>
        <family val="2"/>
        <charset val="204"/>
      </rPr>
      <t xml:space="preserve">
Поправки к: 
М *0</t>
    </r>
  </si>
  <si>
    <t>ГЭСН 01-01-033-04</t>
  </si>
  <si>
    <t>ГЭСН 01-01-033-10</t>
  </si>
  <si>
    <t>ГЭСН 01-02-005-01</t>
  </si>
  <si>
    <t>ГЭСН 08-01-002-01</t>
  </si>
  <si>
    <r>
      <t>Устройство основания под фундаменты: песчаного</t>
    </r>
    <r>
      <rPr>
        <i/>
        <sz val="10"/>
        <rFont val="Arial"/>
        <family val="2"/>
        <charset val="204"/>
      </rPr>
      <t xml:space="preserve">
Поправки к: 
М *0</t>
    </r>
  </si>
  <si>
    <t>НР Конструкции из кирпича и блоков</t>
  </si>
  <si>
    <t>СП Конструкции из кирпича и блоков</t>
  </si>
  <si>
    <t>ГЭСН 08-01-002-02</t>
  </si>
  <si>
    <r>
      <t>Устройство основания под фундаменты: щебеночного</t>
    </r>
    <r>
      <rPr>
        <i/>
        <sz val="10"/>
        <rFont val="Arial"/>
        <family val="2"/>
        <charset val="204"/>
      </rPr>
      <t xml:space="preserve">
Поправки к: 
М *0</t>
    </r>
  </si>
  <si>
    <t>Раздел: Погрузочно-разгрузочные  работы</t>
  </si>
  <si>
    <t>Раздел: Перевозка грузов автомобильным автотранспортом</t>
  </si>
  <si>
    <r>
      <t>Автомобили полупассажирские, грузоподъемность до 2 т (доставка бригады до места работ и обратно)</t>
    </r>
    <r>
      <rPr>
        <i/>
        <sz val="10"/>
        <rFont val="Arial"/>
        <family val="2"/>
        <charset val="204"/>
      </rPr>
      <t xml:space="preserve">
Поправки к: 
М )*0</t>
    </r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</si>
  <si>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</si>
  <si>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</si>
  <si>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</si>
  <si>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ремонт  ВЛ 35-220 кВ для филиалов МО</t>
  </si>
  <si>
    <t>Составлен(а) в ФСНБ-2022, утверждённые Приказом Минстроя России от 30.12.2021г. № 1046/пр  в редакции изменения и дополнения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</si>
</sst>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2" fillId="0" borderId="0" xfId="0" applyNumberFormat="1" applyFont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vertical="top"/>
    </xf>
    <xf numFmtId="164" fontId="24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4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9" fillId="0" borderId="1" xfId="0" quotePrefix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21" fillId="0" borderId="0" xfId="0" applyFont="1" applyAlignment="1">
      <alignment horizontal="left" vertical="top" wrapText="1"/>
    </xf>
    <xf numFmtId="164" fontId="24" fillId="0" borderId="0" xfId="0" applyNumberFormat="1" applyFont="1" applyAlignment="1">
      <alignment horizontal="left" vertical="top"/>
    </xf>
    <xf numFmtId="164" fontId="24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25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6489"/>
  <sheetViews>
    <sheetView tabSelected="1" topLeftCell="A16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59" t="s">
        <v>1346</v>
      </c>
      <c r="B2" s="59"/>
      <c r="C2" s="59"/>
      <c r="D2" s="59"/>
      <c r="E2" s="59"/>
      <c r="F2" s="60" t="s">
        <v>1374</v>
      </c>
      <c r="G2" s="60"/>
      <c r="H2" s="60"/>
      <c r="I2" s="60"/>
      <c r="J2" s="60"/>
      <c r="K2" s="60"/>
      <c r="L2" s="6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59" t="s">
        <v>1347</v>
      </c>
      <c r="B4" s="59"/>
      <c r="C4" s="59"/>
      <c r="D4" s="59"/>
      <c r="E4" s="59"/>
      <c r="F4" s="60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60"/>
      <c r="H4" s="60"/>
      <c r="I4" s="60"/>
      <c r="J4" s="60"/>
      <c r="K4" s="60"/>
      <c r="L4" s="60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59" t="s">
        <v>1348</v>
      </c>
      <c r="B6" s="59"/>
      <c r="C6" s="59"/>
      <c r="D6" s="59"/>
      <c r="E6" s="59"/>
      <c r="F6" s="6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60"/>
      <c r="H6" s="60"/>
      <c r="I6" s="60"/>
      <c r="J6" s="60"/>
      <c r="K6" s="60"/>
      <c r="L6" s="60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59" t="s">
        <v>1349</v>
      </c>
      <c r="B8" s="59"/>
      <c r="C8" s="59"/>
      <c r="D8" s="59"/>
      <c r="E8" s="59"/>
      <c r="F8" s="60" t="s">
        <v>1056</v>
      </c>
      <c r="G8" s="60"/>
      <c r="H8" s="60"/>
      <c r="I8" s="60"/>
      <c r="J8" s="60"/>
      <c r="K8" s="60"/>
      <c r="L8" s="6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59" t="s">
        <v>1350</v>
      </c>
      <c r="B10" s="59"/>
      <c r="C10" s="59"/>
      <c r="D10" s="59"/>
      <c r="E10" s="59"/>
      <c r="F10" s="60" t="s">
        <v>1058</v>
      </c>
      <c r="G10" s="60"/>
      <c r="H10" s="60"/>
      <c r="I10" s="60"/>
      <c r="J10" s="60"/>
      <c r="K10" s="60"/>
      <c r="L10" s="6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59" t="s">
        <v>1351</v>
      </c>
      <c r="B12" s="59"/>
      <c r="C12" s="59"/>
      <c r="D12" s="59"/>
      <c r="E12" s="59"/>
      <c r="F12" s="60" t="s">
        <v>1375</v>
      </c>
      <c r="G12" s="60"/>
      <c r="H12" s="60"/>
      <c r="I12" s="60"/>
      <c r="J12" s="60"/>
      <c r="K12" s="60"/>
      <c r="L12" s="6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59" t="s">
        <v>1352</v>
      </c>
      <c r="B14" s="59"/>
      <c r="C14" s="59"/>
      <c r="D14" s="59"/>
      <c r="E14" s="59"/>
      <c r="F14" s="60" t="str">
        <f>IF(Source!CZ12 &lt;&gt; "", Source!CZ12, "")</f>
        <v/>
      </c>
      <c r="G14" s="60"/>
      <c r="H14" s="60"/>
      <c r="I14" s="60"/>
      <c r="J14" s="60"/>
      <c r="K14" s="60"/>
      <c r="L14" s="6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59" t="s">
        <v>1353</v>
      </c>
      <c r="B16" s="59"/>
      <c r="C16" s="59"/>
      <c r="D16" s="59"/>
      <c r="E16" s="59"/>
      <c r="F16" s="60" t="str">
        <f>IF(Source!DA12 &lt;&gt; "", Source!DA12, "")</f>
        <v/>
      </c>
      <c r="G16" s="60"/>
      <c r="H16" s="60"/>
      <c r="I16" s="60"/>
      <c r="J16" s="60"/>
      <c r="K16" s="60"/>
      <c r="L16" s="6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</row>
    <row r="20" spans="1:12" ht="14.25" customHeight="1" x14ac:dyDescent="0.2">
      <c r="A20" s="61" t="s">
        <v>1354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62" t="s">
        <v>1790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ht="14.25" customHeight="1" x14ac:dyDescent="0.2">
      <c r="A23" s="61" t="s">
        <v>1355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64" t="str">
        <f>IF(Source!G20&lt;&gt;"Новая локальная смета", Source!G20, "")</f>
        <v/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</row>
    <row r="28" spans="1:12" ht="14.25" customHeight="1" x14ac:dyDescent="0.2">
      <c r="A28" s="61" t="s">
        <v>1356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1357</v>
      </c>
      <c r="B31" s="10"/>
      <c r="C31" s="23" t="s">
        <v>1376</v>
      </c>
      <c r="D31" s="10" t="s">
        <v>1358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95" ht="12.75" customHeight="1" x14ac:dyDescent="0.2">
      <c r="A33" s="10" t="s">
        <v>1359</v>
      </c>
      <c r="B33" s="10"/>
      <c r="C33" s="65"/>
      <c r="D33" s="65"/>
      <c r="E33" s="65"/>
      <c r="F33" s="65"/>
      <c r="G33" s="65"/>
      <c r="H33" s="65"/>
      <c r="I33" s="65"/>
      <c r="J33" s="65"/>
      <c r="K33" s="65"/>
      <c r="L33" s="65"/>
    </row>
    <row r="34" spans="1:95" ht="12.75" customHeight="1" x14ac:dyDescent="0.2">
      <c r="A34" s="25"/>
      <c r="B34" s="26"/>
      <c r="C34" s="61" t="s">
        <v>1360</v>
      </c>
      <c r="D34" s="61"/>
      <c r="E34" s="61"/>
      <c r="F34" s="61"/>
      <c r="G34" s="61"/>
      <c r="H34" s="61"/>
      <c r="I34" s="61"/>
      <c r="J34" s="61"/>
      <c r="K34" s="61"/>
      <c r="L34" s="61"/>
    </row>
    <row r="35" spans="1:95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95" ht="14.25" customHeight="1" x14ac:dyDescent="0.2">
      <c r="A36" s="27" t="s">
        <v>1791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95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95" ht="12.75" customHeight="1" x14ac:dyDescent="0.2">
      <c r="A38" s="69" t="s">
        <v>1361</v>
      </c>
      <c r="B38" s="69" t="s">
        <v>1362</v>
      </c>
      <c r="C38" s="69" t="s">
        <v>1363</v>
      </c>
      <c r="D38" s="69" t="s">
        <v>1364</v>
      </c>
      <c r="E38" s="72" t="s">
        <v>1365</v>
      </c>
      <c r="F38" s="73"/>
      <c r="G38" s="74"/>
      <c r="H38" s="72" t="s">
        <v>1366</v>
      </c>
      <c r="I38" s="73"/>
      <c r="J38" s="73"/>
      <c r="K38" s="73"/>
      <c r="L38" s="74"/>
    </row>
    <row r="39" spans="1:95" ht="12.75" customHeight="1" x14ac:dyDescent="0.2">
      <c r="A39" s="70"/>
      <c r="B39" s="70"/>
      <c r="C39" s="70"/>
      <c r="D39" s="70"/>
      <c r="E39" s="75"/>
      <c r="F39" s="76"/>
      <c r="G39" s="77"/>
      <c r="H39" s="81"/>
      <c r="I39" s="76"/>
      <c r="J39" s="76"/>
      <c r="K39" s="76"/>
      <c r="L39" s="77"/>
    </row>
    <row r="40" spans="1:95" ht="12.75" customHeight="1" x14ac:dyDescent="0.2">
      <c r="A40" s="70"/>
      <c r="B40" s="70"/>
      <c r="C40" s="70"/>
      <c r="D40" s="70"/>
      <c r="E40" s="75"/>
      <c r="F40" s="76"/>
      <c r="G40" s="77"/>
      <c r="H40" s="81"/>
      <c r="I40" s="76"/>
      <c r="J40" s="76"/>
      <c r="K40" s="76"/>
      <c r="L40" s="77"/>
    </row>
    <row r="41" spans="1:95" ht="12.75" customHeight="1" x14ac:dyDescent="0.2">
      <c r="A41" s="70"/>
      <c r="B41" s="70"/>
      <c r="C41" s="70"/>
      <c r="D41" s="70"/>
      <c r="E41" s="78"/>
      <c r="F41" s="79"/>
      <c r="G41" s="80"/>
      <c r="H41" s="82"/>
      <c r="I41" s="79"/>
      <c r="J41" s="79"/>
      <c r="K41" s="79"/>
      <c r="L41" s="80"/>
    </row>
    <row r="42" spans="1:95" ht="51" customHeight="1" x14ac:dyDescent="0.2">
      <c r="A42" s="71"/>
      <c r="B42" s="71"/>
      <c r="C42" s="71"/>
      <c r="D42" s="71"/>
      <c r="E42" s="30" t="s">
        <v>1367</v>
      </c>
      <c r="F42" s="30" t="s">
        <v>1368</v>
      </c>
      <c r="G42" s="31" t="s">
        <v>1369</v>
      </c>
      <c r="H42" s="30" t="s">
        <v>1370</v>
      </c>
      <c r="I42" s="30" t="s">
        <v>1371</v>
      </c>
      <c r="J42" s="30" t="s">
        <v>1372</v>
      </c>
      <c r="K42" s="30" t="s">
        <v>1368</v>
      </c>
      <c r="L42" s="30" t="s">
        <v>1373</v>
      </c>
    </row>
    <row r="43" spans="1:95" ht="14.25" customHeight="1" x14ac:dyDescent="0.2">
      <c r="A43" s="32">
        <v>1</v>
      </c>
      <c r="B43" s="32">
        <v>2</v>
      </c>
      <c r="C43" s="32">
        <v>3</v>
      </c>
      <c r="D43" s="32">
        <v>4</v>
      </c>
      <c r="E43" s="32">
        <v>5</v>
      </c>
      <c r="F43" s="32">
        <v>6</v>
      </c>
      <c r="G43" s="32">
        <v>7</v>
      </c>
      <c r="H43" s="32">
        <v>8</v>
      </c>
      <c r="I43" s="32">
        <v>9</v>
      </c>
      <c r="J43" s="32">
        <v>10</v>
      </c>
      <c r="K43" s="34">
        <v>11</v>
      </c>
      <c r="L43" s="34">
        <v>12</v>
      </c>
    </row>
    <row r="44" spans="1:95" ht="185.25" x14ac:dyDescent="0.2">
      <c r="C44" s="36" t="str">
        <f>Source!G24</f>
        <v>Нормы сборника 33 предусматривают полный комплекс основных, вспомогательных и сопутствующих работ по ремонту ВЛ 35-220 кВ, в случае необходимости включения в альбом дополнительных норм по калькуляциям следует подробно описать в перечне единичных видов работ и ТЗ алгоритм их применения по каждому филиалу в отдельности (например, при ремонте ВЛ 35-220 кВ без замены провода и т.п.)</v>
      </c>
    </row>
    <row r="46" spans="1:95" ht="16.5" x14ac:dyDescent="0.2">
      <c r="A46" s="66" t="s">
        <v>1377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CQ46" s="37" t="s">
        <v>1377</v>
      </c>
    </row>
    <row r="47" spans="1:95" ht="135" x14ac:dyDescent="0.2">
      <c r="A47" s="38" t="s">
        <v>17</v>
      </c>
      <c r="B47" s="40" t="s">
        <v>1378</v>
      </c>
      <c r="C47" s="40" t="s">
        <v>1379</v>
      </c>
      <c r="D47" s="41" t="str">
        <f>Source!H30</f>
        <v>км</v>
      </c>
      <c r="E47" s="42">
        <f>Source!K30</f>
        <v>1</v>
      </c>
      <c r="F47" s="42"/>
      <c r="G47" s="42">
        <f>Source!I30</f>
        <v>1</v>
      </c>
      <c r="H47" s="44"/>
      <c r="I47" s="43"/>
      <c r="J47" s="44"/>
      <c r="K47" s="43"/>
      <c r="L47" s="44"/>
    </row>
    <row r="48" spans="1:95" ht="14.25" x14ac:dyDescent="0.2">
      <c r="C48" s="45" t="str">
        <f>Source!CB30</f>
        <v>прим. демонтаж</v>
      </c>
    </row>
    <row r="49" spans="1:83" ht="51" x14ac:dyDescent="0.2">
      <c r="B49" s="46" t="str">
        <f>Source!EO30</f>
        <v>Поправка: Сб.№33, п.1.33.20.1</v>
      </c>
      <c r="C49" s="46" t="str">
        <f>Source!CN30</f>
        <v>Поправка: Сб.№33, п.1.33.20.1  Наименование: Работы на демонтаж проводов для ВЛ 35-330 кВ трех проводов ВЛ 35-220 вК</v>
      </c>
    </row>
    <row r="50" spans="1:83" ht="15" x14ac:dyDescent="0.2">
      <c r="A50" s="39"/>
      <c r="B50" s="42">
        <v>1</v>
      </c>
      <c r="C50" s="39" t="s">
        <v>1380</v>
      </c>
      <c r="D50" s="41" t="s">
        <v>1062</v>
      </c>
      <c r="E50" s="47"/>
      <c r="F50" s="42"/>
      <c r="G50" s="47">
        <f>Source!U30</f>
        <v>61.95</v>
      </c>
      <c r="H50" s="42"/>
      <c r="I50" s="42"/>
      <c r="J50" s="42"/>
      <c r="K50" s="42"/>
      <c r="L50" s="48">
        <f>SUM(L51:L51)-SUMIF(CE51:CE51, 1, L51:L51)</f>
        <v>29610.86</v>
      </c>
    </row>
    <row r="51" spans="1:83" ht="28.5" x14ac:dyDescent="0.2">
      <c r="A51" s="40"/>
      <c r="B51" s="40" t="s">
        <v>1060</v>
      </c>
      <c r="C51" s="40" t="s">
        <v>1061</v>
      </c>
      <c r="D51" s="41" t="s">
        <v>1062</v>
      </c>
      <c r="E51" s="42">
        <v>82.6</v>
      </c>
      <c r="F51" s="42">
        <f>ROUND(0.75,7)</f>
        <v>0.75</v>
      </c>
      <c r="G51" s="42">
        <f>SmtRes!CX1</f>
        <v>61.95</v>
      </c>
      <c r="H51" s="44"/>
      <c r="I51" s="43"/>
      <c r="J51" s="44">
        <f>SmtRes!CZ1</f>
        <v>477.98</v>
      </c>
      <c r="K51" s="43"/>
      <c r="L51" s="44">
        <f>SmtRes!DI1</f>
        <v>29610.86</v>
      </c>
    </row>
    <row r="52" spans="1:83" ht="15" x14ac:dyDescent="0.2">
      <c r="A52" s="39"/>
      <c r="B52" s="42">
        <v>2</v>
      </c>
      <c r="C52" s="39" t="s">
        <v>1381</v>
      </c>
      <c r="D52" s="41"/>
      <c r="E52" s="47"/>
      <c r="F52" s="42"/>
      <c r="G52" s="47"/>
      <c r="H52" s="42"/>
      <c r="I52" s="42"/>
      <c r="J52" s="42"/>
      <c r="K52" s="42"/>
      <c r="L52" s="48">
        <f>SUM(L53:L63)-SUMIF(CE53:CE63, 1, L53:L63)</f>
        <v>29001.860000000008</v>
      </c>
    </row>
    <row r="53" spans="1:83" ht="15" x14ac:dyDescent="0.2">
      <c r="A53" s="39"/>
      <c r="B53" s="42"/>
      <c r="C53" s="39" t="s">
        <v>1385</v>
      </c>
      <c r="D53" s="41" t="s">
        <v>1062</v>
      </c>
      <c r="E53" s="47"/>
      <c r="F53" s="42"/>
      <c r="G53" s="47">
        <f>Source!V30</f>
        <v>22.297499999999999</v>
      </c>
      <c r="H53" s="42"/>
      <c r="I53" s="42"/>
      <c r="J53" s="42"/>
      <c r="K53" s="42"/>
      <c r="L53" s="48">
        <f>SUMIF(CE54:CE63, 1, L54:L63)</f>
        <v>13742.82</v>
      </c>
      <c r="CE53">
        <v>1</v>
      </c>
    </row>
    <row r="54" spans="1:83" ht="28.5" x14ac:dyDescent="0.2">
      <c r="A54" s="40"/>
      <c r="B54" s="40" t="s">
        <v>1065</v>
      </c>
      <c r="C54" s="40" t="s">
        <v>1067</v>
      </c>
      <c r="D54" s="41" t="s">
        <v>961</v>
      </c>
      <c r="E54" s="42">
        <v>9.8000000000000007</v>
      </c>
      <c r="F54" s="42">
        <f t="shared" ref="F54:F63" si="0">ROUND(0.75,7)</f>
        <v>0.75</v>
      </c>
      <c r="G54" s="42">
        <f>SmtRes!CX3</f>
        <v>7.35</v>
      </c>
      <c r="H54" s="44"/>
      <c r="I54" s="43"/>
      <c r="J54" s="44">
        <f>SmtRes!CZ3</f>
        <v>1233.46</v>
      </c>
      <c r="K54" s="43"/>
      <c r="L54" s="44">
        <f>SmtRes!DG3</f>
        <v>9065.93</v>
      </c>
    </row>
    <row r="55" spans="1:83" ht="28.5" x14ac:dyDescent="0.2">
      <c r="A55" s="40"/>
      <c r="B55" s="40" t="s">
        <v>1068</v>
      </c>
      <c r="C55" s="40" t="s">
        <v>1382</v>
      </c>
      <c r="D55" s="41" t="s">
        <v>1062</v>
      </c>
      <c r="E55" s="42">
        <f>SmtRes!DO3*SmtRes!AT3</f>
        <v>9.8000000000000007</v>
      </c>
      <c r="F55" s="42">
        <f t="shared" si="0"/>
        <v>0.75</v>
      </c>
      <c r="G55" s="42">
        <f>SmtRes!DO3*SmtRes!CX3</f>
        <v>7.35</v>
      </c>
      <c r="H55" s="44"/>
      <c r="I55" s="43"/>
      <c r="J55" s="44">
        <f>ROUND(SmtRes!AG3/SmtRes!DO3, 2)</f>
        <v>642.05999999999995</v>
      </c>
      <c r="K55" s="43"/>
      <c r="L55" s="44">
        <f>SmtRes!DH3</f>
        <v>4719.1400000000003</v>
      </c>
      <c r="CE55">
        <v>1</v>
      </c>
    </row>
    <row r="56" spans="1:83" ht="28.5" x14ac:dyDescent="0.2">
      <c r="A56" s="40"/>
      <c r="B56" s="40" t="s">
        <v>1069</v>
      </c>
      <c r="C56" s="40" t="s">
        <v>1071</v>
      </c>
      <c r="D56" s="41" t="s">
        <v>961</v>
      </c>
      <c r="E56" s="42">
        <v>0.94</v>
      </c>
      <c r="F56" s="42">
        <f t="shared" si="0"/>
        <v>0.75</v>
      </c>
      <c r="G56" s="42">
        <f>SmtRes!CX4</f>
        <v>0.70499999999999996</v>
      </c>
      <c r="H56" s="44">
        <f>SmtRes!CZ4</f>
        <v>189.67</v>
      </c>
      <c r="I56" s="43">
        <f>SmtRes!AJ4</f>
        <v>1.23</v>
      </c>
      <c r="J56" s="44">
        <f>ROUND(H56*I56, 2)</f>
        <v>233.29</v>
      </c>
      <c r="K56" s="43"/>
      <c r="L56" s="44">
        <f>SmtRes!DG4</f>
        <v>164.47</v>
      </c>
    </row>
    <row r="57" spans="1:83" ht="28.5" x14ac:dyDescent="0.2">
      <c r="A57" s="40"/>
      <c r="B57" s="40" t="s">
        <v>1072</v>
      </c>
      <c r="C57" s="40" t="s">
        <v>1074</v>
      </c>
      <c r="D57" s="41" t="s">
        <v>961</v>
      </c>
      <c r="E57" s="42">
        <v>13.3</v>
      </c>
      <c r="F57" s="42">
        <f t="shared" si="0"/>
        <v>0.75</v>
      </c>
      <c r="G57" s="42">
        <f>SmtRes!CX5</f>
        <v>9.9749999999999996</v>
      </c>
      <c r="H57" s="44">
        <f>SmtRes!CZ5</f>
        <v>1070.99</v>
      </c>
      <c r="I57" s="43">
        <f>SmtRes!AJ5</f>
        <v>1.19</v>
      </c>
      <c r="J57" s="44">
        <f>ROUND(H57*I57, 2)</f>
        <v>1274.48</v>
      </c>
      <c r="K57" s="43"/>
      <c r="L57" s="44">
        <f>SmtRes!DG5</f>
        <v>12712.94</v>
      </c>
    </row>
    <row r="58" spans="1:83" ht="28.5" x14ac:dyDescent="0.2">
      <c r="A58" s="40"/>
      <c r="B58" s="40" t="s">
        <v>1068</v>
      </c>
      <c r="C58" s="40" t="s">
        <v>1382</v>
      </c>
      <c r="D58" s="41" t="s">
        <v>1062</v>
      </c>
      <c r="E58" s="42">
        <f>SmtRes!DO5*SmtRes!AT5</f>
        <v>13.3</v>
      </c>
      <c r="F58" s="42">
        <f t="shared" si="0"/>
        <v>0.75</v>
      </c>
      <c r="G58" s="42">
        <f>SmtRes!DO5*SmtRes!CX5</f>
        <v>9.9749999999999996</v>
      </c>
      <c r="H58" s="44"/>
      <c r="I58" s="43"/>
      <c r="J58" s="44">
        <f>ROUND(SmtRes!AG5/SmtRes!DO5, 2)</f>
        <v>642.05999999999995</v>
      </c>
      <c r="K58" s="43"/>
      <c r="L58" s="44">
        <f>SmtRes!DH5</f>
        <v>6404.55</v>
      </c>
      <c r="CE58">
        <v>1</v>
      </c>
    </row>
    <row r="59" spans="1:83" ht="28.5" x14ac:dyDescent="0.2">
      <c r="A59" s="40"/>
      <c r="B59" s="40" t="s">
        <v>1075</v>
      </c>
      <c r="C59" s="40" t="s">
        <v>1077</v>
      </c>
      <c r="D59" s="41" t="s">
        <v>961</v>
      </c>
      <c r="E59" s="42">
        <v>2.1</v>
      </c>
      <c r="F59" s="42">
        <f t="shared" si="0"/>
        <v>0.75</v>
      </c>
      <c r="G59" s="42">
        <f>SmtRes!CX6</f>
        <v>1.575</v>
      </c>
      <c r="H59" s="44"/>
      <c r="I59" s="43"/>
      <c r="J59" s="44">
        <f>SmtRes!CZ6</f>
        <v>758.04</v>
      </c>
      <c r="K59" s="43"/>
      <c r="L59" s="44">
        <f>SmtRes!DG6</f>
        <v>1193.9100000000001</v>
      </c>
    </row>
    <row r="60" spans="1:83" ht="28.5" x14ac:dyDescent="0.2">
      <c r="A60" s="40"/>
      <c r="B60" s="40" t="s">
        <v>1078</v>
      </c>
      <c r="C60" s="40" t="s">
        <v>1383</v>
      </c>
      <c r="D60" s="41" t="s">
        <v>1062</v>
      </c>
      <c r="E60" s="42">
        <f>SmtRes!DO6*SmtRes!AT6</f>
        <v>2.1</v>
      </c>
      <c r="F60" s="42">
        <f t="shared" si="0"/>
        <v>0.75</v>
      </c>
      <c r="G60" s="42">
        <f>SmtRes!DO6*SmtRes!CX6</f>
        <v>1.575</v>
      </c>
      <c r="H60" s="44"/>
      <c r="I60" s="43"/>
      <c r="J60" s="44">
        <f>ROUND(SmtRes!AG6/SmtRes!DO6, 2)</f>
        <v>477.98</v>
      </c>
      <c r="K60" s="43"/>
      <c r="L60" s="44">
        <f>SmtRes!DH6</f>
        <v>752.82</v>
      </c>
      <c r="CE60">
        <v>1</v>
      </c>
    </row>
    <row r="61" spans="1:83" ht="28.5" x14ac:dyDescent="0.2">
      <c r="A61" s="40"/>
      <c r="B61" s="40" t="s">
        <v>1079</v>
      </c>
      <c r="C61" s="40" t="s">
        <v>1081</v>
      </c>
      <c r="D61" s="41" t="s">
        <v>961</v>
      </c>
      <c r="E61" s="42">
        <v>4.53</v>
      </c>
      <c r="F61" s="42">
        <f t="shared" si="0"/>
        <v>0.75</v>
      </c>
      <c r="G61" s="42">
        <f>SmtRes!CX7</f>
        <v>3.3975</v>
      </c>
      <c r="H61" s="44">
        <f>SmtRes!CZ7</f>
        <v>1521.77</v>
      </c>
      <c r="I61" s="43">
        <f>SmtRes!AJ7</f>
        <v>1.1299999999999999</v>
      </c>
      <c r="J61" s="44">
        <f>ROUND(H61*I61, 2)</f>
        <v>1719.6</v>
      </c>
      <c r="K61" s="43"/>
      <c r="L61" s="44">
        <f>SmtRes!DG7</f>
        <v>5842.34</v>
      </c>
    </row>
    <row r="62" spans="1:83" ht="28.5" x14ac:dyDescent="0.2">
      <c r="A62" s="40"/>
      <c r="B62" s="40" t="s">
        <v>1082</v>
      </c>
      <c r="C62" s="40" t="s">
        <v>1384</v>
      </c>
      <c r="D62" s="41" t="s">
        <v>1062</v>
      </c>
      <c r="E62" s="42">
        <f>SmtRes!DO7*SmtRes!AT7</f>
        <v>4.53</v>
      </c>
      <c r="F62" s="42">
        <f t="shared" si="0"/>
        <v>0.75</v>
      </c>
      <c r="G62" s="42">
        <f>SmtRes!DO7*SmtRes!CX7</f>
        <v>3.3975</v>
      </c>
      <c r="H62" s="44"/>
      <c r="I62" s="43"/>
      <c r="J62" s="44">
        <f>ROUND(SmtRes!AG7/SmtRes!DO7, 2)</f>
        <v>549.32000000000005</v>
      </c>
      <c r="K62" s="43"/>
      <c r="L62" s="44">
        <f>SmtRes!DH7</f>
        <v>1866.31</v>
      </c>
      <c r="CE62">
        <v>1</v>
      </c>
    </row>
    <row r="63" spans="1:83" ht="28.5" x14ac:dyDescent="0.2">
      <c r="A63" s="40"/>
      <c r="B63" s="40" t="s">
        <v>1083</v>
      </c>
      <c r="C63" s="40" t="s">
        <v>1085</v>
      </c>
      <c r="D63" s="41" t="s">
        <v>961</v>
      </c>
      <c r="E63" s="42">
        <v>1.85</v>
      </c>
      <c r="F63" s="42">
        <f t="shared" si="0"/>
        <v>0.75</v>
      </c>
      <c r="G63" s="42">
        <f>SmtRes!CX8</f>
        <v>1.3875</v>
      </c>
      <c r="H63" s="44">
        <f>SmtRes!CZ8</f>
        <v>12.74</v>
      </c>
      <c r="I63" s="43">
        <f>SmtRes!AJ8</f>
        <v>1.26</v>
      </c>
      <c r="J63" s="44">
        <f>ROUND(H63*I63, 2)</f>
        <v>16.05</v>
      </c>
      <c r="K63" s="43"/>
      <c r="L63" s="44">
        <f>SmtRes!DG8</f>
        <v>22.27</v>
      </c>
    </row>
    <row r="64" spans="1:83" ht="14.25" x14ac:dyDescent="0.2">
      <c r="A64" s="40"/>
      <c r="B64" s="40" t="str">
        <f>EtalonRes!I9</f>
        <v>01.7.09.04</v>
      </c>
      <c r="C64" s="40" t="str">
        <f>EtalonRes!K9</f>
        <v>Патроны термитные со спичками</v>
      </c>
      <c r="D64" s="41" t="str">
        <f>EtalonRes!O9</f>
        <v>КОМПЛ</v>
      </c>
      <c r="E64" s="42">
        <f>EtalonRes!X9</f>
        <v>0</v>
      </c>
      <c r="F64" s="42">
        <f>ROUND(0,7)</f>
        <v>0</v>
      </c>
      <c r="G64" s="42">
        <f>ROUND(EtalonRes!AG9*Source!I30, 7)</f>
        <v>0</v>
      </c>
      <c r="H64" s="44"/>
      <c r="I64" s="43"/>
      <c r="J64" s="44"/>
      <c r="K64" s="43"/>
      <c r="L64" s="44"/>
    </row>
    <row r="65" spans="1:83" ht="14.25" x14ac:dyDescent="0.2">
      <c r="A65" s="40"/>
      <c r="B65" s="40" t="str">
        <f>EtalonRes!I10</f>
        <v>21.2.01.02</v>
      </c>
      <c r="C65" s="40" t="str">
        <f>EtalonRes!K10</f>
        <v>Провода неизолированные</v>
      </c>
      <c r="D65" s="41" t="str">
        <f>EtalonRes!O10</f>
        <v>т</v>
      </c>
      <c r="E65" s="42">
        <f>EtalonRes!X10</f>
        <v>0</v>
      </c>
      <c r="F65" s="42">
        <f>ROUND(0,7)</f>
        <v>0</v>
      </c>
      <c r="G65" s="42">
        <f>ROUND(EtalonRes!AG10*Source!I30, 7)</f>
        <v>0</v>
      </c>
      <c r="H65" s="44"/>
      <c r="I65" s="43"/>
      <c r="J65" s="44"/>
      <c r="K65" s="43"/>
      <c r="L65" s="44"/>
    </row>
    <row r="66" spans="1:83" ht="28.5" x14ac:dyDescent="0.2">
      <c r="A66" s="40"/>
      <c r="B66" s="40" t="str">
        <f>EtalonRes!I11</f>
        <v>22.2.01.03</v>
      </c>
      <c r="C66" s="40" t="str">
        <f>EtalonRes!K11</f>
        <v>Изоляторы линейные подвесные тарельчатые</v>
      </c>
      <c r="D66" s="41" t="str">
        <f>EtalonRes!O11</f>
        <v>т</v>
      </c>
      <c r="E66" s="42">
        <f>EtalonRes!X11</f>
        <v>0</v>
      </c>
      <c r="F66" s="42">
        <f>ROUND(0,7)</f>
        <v>0</v>
      </c>
      <c r="G66" s="42">
        <f>ROUND(EtalonRes!AG11*Source!I30, 7)</f>
        <v>0</v>
      </c>
      <c r="H66" s="44"/>
      <c r="I66" s="43"/>
      <c r="J66" s="44"/>
      <c r="K66" s="43"/>
      <c r="L66" s="44"/>
    </row>
    <row r="67" spans="1:83" ht="14.25" x14ac:dyDescent="0.2">
      <c r="A67" s="40"/>
      <c r="B67" s="40" t="str">
        <f>EtalonRes!I12</f>
        <v>22.2.02.23</v>
      </c>
      <c r="C67" s="49" t="str">
        <f>EtalonRes!K12</f>
        <v>Арматура линейная</v>
      </c>
      <c r="D67" s="50" t="str">
        <f>EtalonRes!O12</f>
        <v>т</v>
      </c>
      <c r="E67" s="51">
        <f>EtalonRes!X12</f>
        <v>0</v>
      </c>
      <c r="F67" s="51">
        <f>ROUND(0,7)</f>
        <v>0</v>
      </c>
      <c r="G67" s="51">
        <f>ROUND(EtalonRes!AG12*Source!I30, 7)</f>
        <v>0</v>
      </c>
      <c r="H67" s="52"/>
      <c r="I67" s="53"/>
      <c r="J67" s="52"/>
      <c r="K67" s="53"/>
      <c r="L67" s="52"/>
    </row>
    <row r="68" spans="1:83" ht="15" x14ac:dyDescent="0.2">
      <c r="A68" s="40"/>
      <c r="B68" s="40"/>
      <c r="C68" s="55" t="s">
        <v>1386</v>
      </c>
      <c r="D68" s="41"/>
      <c r="E68" s="42"/>
      <c r="F68" s="42"/>
      <c r="G68" s="42"/>
      <c r="H68" s="44"/>
      <c r="I68" s="43"/>
      <c r="J68" s="44"/>
      <c r="K68" s="43"/>
      <c r="L68" s="44">
        <f>L50+L52+L53</f>
        <v>72355.540000000008</v>
      </c>
    </row>
    <row r="69" spans="1:83" ht="14.25" x14ac:dyDescent="0.2">
      <c r="A69" s="40"/>
      <c r="B69" s="40"/>
      <c r="C69" s="40" t="s">
        <v>1387</v>
      </c>
      <c r="D69" s="41"/>
      <c r="E69" s="42"/>
      <c r="F69" s="42"/>
      <c r="G69" s="42"/>
      <c r="H69" s="44"/>
      <c r="I69" s="43"/>
      <c r="J69" s="44"/>
      <c r="K69" s="43"/>
      <c r="L69" s="44">
        <f>SUM(AR47:AR72)+SUM(AS47:AS72)+SUM(AT47:AT72)+SUM(AU47:AU72)+SUM(AV47:AV72)</f>
        <v>43353.68</v>
      </c>
    </row>
    <row r="70" spans="1:83" ht="14.25" x14ac:dyDescent="0.2">
      <c r="A70" s="40"/>
      <c r="B70" s="40" t="s">
        <v>30</v>
      </c>
      <c r="C70" s="40" t="s">
        <v>1388</v>
      </c>
      <c r="D70" s="41" t="s">
        <v>1389</v>
      </c>
      <c r="E70" s="42">
        <f>Source!BZ30</f>
        <v>103</v>
      </c>
      <c r="F70" s="42"/>
      <c r="G70" s="42">
        <f>Source!AT30</f>
        <v>103</v>
      </c>
      <c r="H70" s="44"/>
      <c r="I70" s="43"/>
      <c r="J70" s="44"/>
      <c r="K70" s="43"/>
      <c r="L70" s="44">
        <f>SUM(AZ47:AZ72)</f>
        <v>44654.29</v>
      </c>
    </row>
    <row r="71" spans="1:83" ht="14.25" x14ac:dyDescent="0.2">
      <c r="A71" s="49"/>
      <c r="B71" s="49" t="s">
        <v>31</v>
      </c>
      <c r="C71" s="49" t="s">
        <v>1390</v>
      </c>
      <c r="D71" s="50" t="s">
        <v>1389</v>
      </c>
      <c r="E71" s="51">
        <f>Source!CA30</f>
        <v>60</v>
      </c>
      <c r="F71" s="51"/>
      <c r="G71" s="51">
        <f>Source!AU30</f>
        <v>60</v>
      </c>
      <c r="H71" s="52"/>
      <c r="I71" s="53"/>
      <c r="J71" s="52"/>
      <c r="K71" s="53"/>
      <c r="L71" s="52">
        <f>SUM(BA47:BA72)</f>
        <v>26012.21</v>
      </c>
    </row>
    <row r="72" spans="1:83" ht="15" x14ac:dyDescent="0.2">
      <c r="C72" s="67" t="s">
        <v>1391</v>
      </c>
      <c r="D72" s="67"/>
      <c r="E72" s="67"/>
      <c r="F72" s="67"/>
      <c r="G72" s="67"/>
      <c r="H72" s="67"/>
      <c r="I72" s="68">
        <f>K72/E47</f>
        <v>143022.04</v>
      </c>
      <c r="J72" s="68"/>
      <c r="K72" s="68">
        <f>L50+L52+L70+L71+L53</f>
        <v>143022.04</v>
      </c>
      <c r="L72" s="68"/>
      <c r="AD72">
        <f>ROUND((Source!AT30/100)*((ROUND(SUMIF(SmtRes!AQ1:'SmtRes'!AQ8,"=1",SmtRes!AD1:'SmtRes'!AD8)*Source!I30, 2)+ROUND(SUMIF(SmtRes!AQ1:'SmtRes'!AQ8,"=1",SmtRes!AC1:'SmtRes'!AC8)*Source!I30, 2))), 2)</f>
        <v>2873.08</v>
      </c>
      <c r="AE72">
        <f>ROUND((Source!AU30/100)*((ROUND(SUMIF(SmtRes!AQ1:'SmtRes'!AQ8,"=1",SmtRes!AD1:'SmtRes'!AD8)*Source!I30, 2)+ROUND(SUMIF(SmtRes!AQ1:'SmtRes'!AQ8,"=1",SmtRes!AC1:'SmtRes'!AC8)*Source!I30, 2))), 2)</f>
        <v>1673.64</v>
      </c>
      <c r="AN72" s="54">
        <f>L50+L52+L70+L71+L53</f>
        <v>143022.04</v>
      </c>
      <c r="AO72" s="54">
        <f>L52</f>
        <v>29001.860000000008</v>
      </c>
      <c r="AQ72" t="s">
        <v>1392</v>
      </c>
      <c r="AR72" s="54">
        <f>L50</f>
        <v>29610.86</v>
      </c>
      <c r="AT72" s="54">
        <f>L53</f>
        <v>13742.82</v>
      </c>
      <c r="AV72" t="s">
        <v>1392</v>
      </c>
      <c r="AW72">
        <f>0</f>
        <v>0</v>
      </c>
      <c r="AZ72">
        <f>Source!X30</f>
        <v>44654.29</v>
      </c>
      <c r="BA72">
        <f>Source!Y30</f>
        <v>26012.21</v>
      </c>
      <c r="CD72">
        <v>1</v>
      </c>
    </row>
    <row r="73" spans="1:83" ht="96.75" x14ac:dyDescent="0.2">
      <c r="A73" s="38" t="s">
        <v>32</v>
      </c>
      <c r="B73" s="40" t="s">
        <v>1378</v>
      </c>
      <c r="C73" s="40" t="s">
        <v>1393</v>
      </c>
      <c r="D73" s="41" t="str">
        <f>Source!H31</f>
        <v>км</v>
      </c>
      <c r="E73" s="42">
        <f>Source!K31</f>
        <v>1</v>
      </c>
      <c r="F73" s="42"/>
      <c r="G73" s="42">
        <f>Source!I31</f>
        <v>1</v>
      </c>
      <c r="H73" s="44"/>
      <c r="I73" s="43"/>
      <c r="J73" s="44"/>
      <c r="K73" s="43"/>
      <c r="L73" s="44"/>
    </row>
    <row r="74" spans="1:83" ht="15" x14ac:dyDescent="0.2">
      <c r="A74" s="39"/>
      <c r="B74" s="42">
        <v>1</v>
      </c>
      <c r="C74" s="39" t="s">
        <v>1380</v>
      </c>
      <c r="D74" s="41" t="s">
        <v>1062</v>
      </c>
      <c r="E74" s="47"/>
      <c r="F74" s="42"/>
      <c r="G74" s="47">
        <f>Source!U31</f>
        <v>82.6</v>
      </c>
      <c r="H74" s="42"/>
      <c r="I74" s="42"/>
      <c r="J74" s="42"/>
      <c r="K74" s="42"/>
      <c r="L74" s="48">
        <f>SUM(L75:L75)-SUMIF(CE75:CE75, 1, L75:L75)</f>
        <v>39481.15</v>
      </c>
    </row>
    <row r="75" spans="1:83" ht="28.5" x14ac:dyDescent="0.2">
      <c r="A75" s="40"/>
      <c r="B75" s="40" t="s">
        <v>1060</v>
      </c>
      <c r="C75" s="40" t="s">
        <v>1061</v>
      </c>
      <c r="D75" s="41" t="s">
        <v>1062</v>
      </c>
      <c r="E75" s="42">
        <v>82.6</v>
      </c>
      <c r="F75" s="42"/>
      <c r="G75" s="42">
        <f>SmtRes!CX9</f>
        <v>82.6</v>
      </c>
      <c r="H75" s="44"/>
      <c r="I75" s="43"/>
      <c r="J75" s="44">
        <f>SmtRes!CZ9</f>
        <v>477.98</v>
      </c>
      <c r="K75" s="43"/>
      <c r="L75" s="44">
        <f>SmtRes!DI9</f>
        <v>39481.15</v>
      </c>
    </row>
    <row r="76" spans="1:83" ht="15" x14ac:dyDescent="0.2">
      <c r="A76" s="39"/>
      <c r="B76" s="42">
        <v>2</v>
      </c>
      <c r="C76" s="39" t="s">
        <v>1381</v>
      </c>
      <c r="D76" s="41"/>
      <c r="E76" s="47"/>
      <c r="F76" s="42"/>
      <c r="G76" s="47"/>
      <c r="H76" s="42"/>
      <c r="I76" s="42"/>
      <c r="J76" s="42"/>
      <c r="K76" s="42"/>
      <c r="L76" s="48">
        <f>SUM(L77:L87)-SUMIF(CE77:CE87, 1, L77:L87)</f>
        <v>38669.140000000007</v>
      </c>
    </row>
    <row r="77" spans="1:83" ht="15" x14ac:dyDescent="0.2">
      <c r="A77" s="39"/>
      <c r="B77" s="42"/>
      <c r="C77" s="39" t="s">
        <v>1385</v>
      </c>
      <c r="D77" s="41" t="s">
        <v>1062</v>
      </c>
      <c r="E77" s="47"/>
      <c r="F77" s="42"/>
      <c r="G77" s="47">
        <f>Source!V31</f>
        <v>29.730000000000004</v>
      </c>
      <c r="H77" s="42"/>
      <c r="I77" s="42"/>
      <c r="J77" s="42"/>
      <c r="K77" s="42"/>
      <c r="L77" s="48">
        <f>SUMIF(CE78:CE87, 1, L78:L87)</f>
        <v>18323.77</v>
      </c>
      <c r="CE77">
        <v>1</v>
      </c>
    </row>
    <row r="78" spans="1:83" ht="28.5" x14ac:dyDescent="0.2">
      <c r="A78" s="40"/>
      <c r="B78" s="40" t="s">
        <v>1065</v>
      </c>
      <c r="C78" s="40" t="s">
        <v>1067</v>
      </c>
      <c r="D78" s="41" t="s">
        <v>961</v>
      </c>
      <c r="E78" s="42">
        <v>9.8000000000000007</v>
      </c>
      <c r="F78" s="42"/>
      <c r="G78" s="42">
        <f>SmtRes!CX11</f>
        <v>9.8000000000000007</v>
      </c>
      <c r="H78" s="44"/>
      <c r="I78" s="43"/>
      <c r="J78" s="44">
        <f>SmtRes!CZ11</f>
        <v>1233.46</v>
      </c>
      <c r="K78" s="43"/>
      <c r="L78" s="44">
        <f>SmtRes!DG11</f>
        <v>12087.91</v>
      </c>
    </row>
    <row r="79" spans="1:83" ht="28.5" x14ac:dyDescent="0.2">
      <c r="A79" s="40"/>
      <c r="B79" s="40" t="s">
        <v>1068</v>
      </c>
      <c r="C79" s="40" t="s">
        <v>1382</v>
      </c>
      <c r="D79" s="41" t="s">
        <v>1062</v>
      </c>
      <c r="E79" s="42">
        <f>SmtRes!DO11*SmtRes!AT11</f>
        <v>9.8000000000000007</v>
      </c>
      <c r="F79" s="42"/>
      <c r="G79" s="42">
        <f>SmtRes!DO11*SmtRes!CX11</f>
        <v>9.8000000000000007</v>
      </c>
      <c r="H79" s="44"/>
      <c r="I79" s="43"/>
      <c r="J79" s="44">
        <f>ROUND(SmtRes!AG11/SmtRes!DO11, 2)</f>
        <v>642.05999999999995</v>
      </c>
      <c r="K79" s="43"/>
      <c r="L79" s="44">
        <f>SmtRes!DH11</f>
        <v>6292.19</v>
      </c>
      <c r="CE79">
        <v>1</v>
      </c>
    </row>
    <row r="80" spans="1:83" ht="28.5" x14ac:dyDescent="0.2">
      <c r="A80" s="40"/>
      <c r="B80" s="40" t="s">
        <v>1069</v>
      </c>
      <c r="C80" s="40" t="s">
        <v>1071</v>
      </c>
      <c r="D80" s="41" t="s">
        <v>961</v>
      </c>
      <c r="E80" s="42">
        <v>0.94</v>
      </c>
      <c r="F80" s="42"/>
      <c r="G80" s="42">
        <f>SmtRes!CX12</f>
        <v>0.94</v>
      </c>
      <c r="H80" s="44">
        <f>SmtRes!CZ12</f>
        <v>189.67</v>
      </c>
      <c r="I80" s="43">
        <f>SmtRes!AJ12</f>
        <v>1.23</v>
      </c>
      <c r="J80" s="44">
        <f>ROUND(H80*I80, 2)</f>
        <v>233.29</v>
      </c>
      <c r="K80" s="43"/>
      <c r="L80" s="44">
        <f>SmtRes!DG12</f>
        <v>219.29</v>
      </c>
    </row>
    <row r="81" spans="1:83" ht="28.5" x14ac:dyDescent="0.2">
      <c r="A81" s="40"/>
      <c r="B81" s="40" t="s">
        <v>1072</v>
      </c>
      <c r="C81" s="40" t="s">
        <v>1074</v>
      </c>
      <c r="D81" s="41" t="s">
        <v>961</v>
      </c>
      <c r="E81" s="42">
        <v>13.3</v>
      </c>
      <c r="F81" s="42"/>
      <c r="G81" s="42">
        <f>SmtRes!CX13</f>
        <v>13.3</v>
      </c>
      <c r="H81" s="44">
        <f>SmtRes!CZ13</f>
        <v>1070.99</v>
      </c>
      <c r="I81" s="43">
        <f>SmtRes!AJ13</f>
        <v>1.19</v>
      </c>
      <c r="J81" s="44">
        <f>ROUND(H81*I81, 2)</f>
        <v>1274.48</v>
      </c>
      <c r="K81" s="43"/>
      <c r="L81" s="44">
        <f>SmtRes!DG13</f>
        <v>16950.580000000002</v>
      </c>
    </row>
    <row r="82" spans="1:83" ht="28.5" x14ac:dyDescent="0.2">
      <c r="A82" s="40"/>
      <c r="B82" s="40" t="s">
        <v>1068</v>
      </c>
      <c r="C82" s="40" t="s">
        <v>1382</v>
      </c>
      <c r="D82" s="41" t="s">
        <v>1062</v>
      </c>
      <c r="E82" s="42">
        <f>SmtRes!DO13*SmtRes!AT13</f>
        <v>13.3</v>
      </c>
      <c r="F82" s="42"/>
      <c r="G82" s="42">
        <f>SmtRes!DO13*SmtRes!CX13</f>
        <v>13.3</v>
      </c>
      <c r="H82" s="44"/>
      <c r="I82" s="43"/>
      <c r="J82" s="44">
        <f>ROUND(SmtRes!AG13/SmtRes!DO13, 2)</f>
        <v>642.05999999999995</v>
      </c>
      <c r="K82" s="43"/>
      <c r="L82" s="44">
        <f>SmtRes!DH13</f>
        <v>8539.4</v>
      </c>
      <c r="CE82">
        <v>1</v>
      </c>
    </row>
    <row r="83" spans="1:83" ht="28.5" x14ac:dyDescent="0.2">
      <c r="A83" s="40"/>
      <c r="B83" s="40" t="s">
        <v>1075</v>
      </c>
      <c r="C83" s="40" t="s">
        <v>1077</v>
      </c>
      <c r="D83" s="41" t="s">
        <v>961</v>
      </c>
      <c r="E83" s="42">
        <v>2.1</v>
      </c>
      <c r="F83" s="42"/>
      <c r="G83" s="42">
        <f>SmtRes!CX14</f>
        <v>2.1</v>
      </c>
      <c r="H83" s="44"/>
      <c r="I83" s="43"/>
      <c r="J83" s="44">
        <f>SmtRes!CZ14</f>
        <v>758.04</v>
      </c>
      <c r="K83" s="43"/>
      <c r="L83" s="44">
        <f>SmtRes!DG14</f>
        <v>1591.88</v>
      </c>
    </row>
    <row r="84" spans="1:83" ht="28.5" x14ac:dyDescent="0.2">
      <c r="A84" s="40"/>
      <c r="B84" s="40" t="s">
        <v>1078</v>
      </c>
      <c r="C84" s="40" t="s">
        <v>1383</v>
      </c>
      <c r="D84" s="41" t="s">
        <v>1062</v>
      </c>
      <c r="E84" s="42">
        <f>SmtRes!DO14*SmtRes!AT14</f>
        <v>2.1</v>
      </c>
      <c r="F84" s="42"/>
      <c r="G84" s="42">
        <f>SmtRes!DO14*SmtRes!CX14</f>
        <v>2.1</v>
      </c>
      <c r="H84" s="44"/>
      <c r="I84" s="43"/>
      <c r="J84" s="44">
        <f>ROUND(SmtRes!AG14/SmtRes!DO14, 2)</f>
        <v>477.98</v>
      </c>
      <c r="K84" s="43"/>
      <c r="L84" s="44">
        <f>SmtRes!DH14</f>
        <v>1003.76</v>
      </c>
      <c r="CE84">
        <v>1</v>
      </c>
    </row>
    <row r="85" spans="1:83" ht="28.5" x14ac:dyDescent="0.2">
      <c r="A85" s="40"/>
      <c r="B85" s="40" t="s">
        <v>1079</v>
      </c>
      <c r="C85" s="40" t="s">
        <v>1081</v>
      </c>
      <c r="D85" s="41" t="s">
        <v>961</v>
      </c>
      <c r="E85" s="42">
        <v>4.53</v>
      </c>
      <c r="F85" s="42"/>
      <c r="G85" s="42">
        <f>SmtRes!CX15</f>
        <v>4.53</v>
      </c>
      <c r="H85" s="44">
        <f>SmtRes!CZ15</f>
        <v>1521.77</v>
      </c>
      <c r="I85" s="43">
        <f>SmtRes!AJ15</f>
        <v>1.1299999999999999</v>
      </c>
      <c r="J85" s="44">
        <f>ROUND(H85*I85, 2)</f>
        <v>1719.6</v>
      </c>
      <c r="K85" s="43"/>
      <c r="L85" s="44">
        <f>SmtRes!DG15</f>
        <v>7789.79</v>
      </c>
    </row>
    <row r="86" spans="1:83" ht="28.5" x14ac:dyDescent="0.2">
      <c r="A86" s="40"/>
      <c r="B86" s="40" t="s">
        <v>1082</v>
      </c>
      <c r="C86" s="40" t="s">
        <v>1384</v>
      </c>
      <c r="D86" s="41" t="s">
        <v>1062</v>
      </c>
      <c r="E86" s="42">
        <f>SmtRes!DO15*SmtRes!AT15</f>
        <v>4.53</v>
      </c>
      <c r="F86" s="42"/>
      <c r="G86" s="42">
        <f>SmtRes!DO15*SmtRes!CX15</f>
        <v>4.53</v>
      </c>
      <c r="H86" s="44"/>
      <c r="I86" s="43"/>
      <c r="J86" s="44">
        <f>ROUND(SmtRes!AG15/SmtRes!DO15, 2)</f>
        <v>549.32000000000005</v>
      </c>
      <c r="K86" s="43"/>
      <c r="L86" s="44">
        <f>SmtRes!DH15</f>
        <v>2488.42</v>
      </c>
      <c r="CE86">
        <v>1</v>
      </c>
    </row>
    <row r="87" spans="1:83" ht="28.5" x14ac:dyDescent="0.2">
      <c r="A87" s="40"/>
      <c r="B87" s="40" t="s">
        <v>1083</v>
      </c>
      <c r="C87" s="40" t="s">
        <v>1085</v>
      </c>
      <c r="D87" s="41" t="s">
        <v>961</v>
      </c>
      <c r="E87" s="42">
        <v>1.85</v>
      </c>
      <c r="F87" s="42"/>
      <c r="G87" s="42">
        <f>SmtRes!CX16</f>
        <v>1.85</v>
      </c>
      <c r="H87" s="44">
        <f>SmtRes!CZ16</f>
        <v>12.74</v>
      </c>
      <c r="I87" s="43">
        <f>SmtRes!AJ16</f>
        <v>1.26</v>
      </c>
      <c r="J87" s="44">
        <f>ROUND(H87*I87, 2)</f>
        <v>16.05</v>
      </c>
      <c r="K87" s="43"/>
      <c r="L87" s="44">
        <f>SmtRes!DG16</f>
        <v>29.69</v>
      </c>
    </row>
    <row r="88" spans="1:83" ht="14.25" x14ac:dyDescent="0.2">
      <c r="A88" s="40"/>
      <c r="B88" s="40" t="str">
        <f>EtalonRes!I21</f>
        <v>01.7.09.04</v>
      </c>
      <c r="C88" s="40" t="str">
        <f>EtalonRes!K21</f>
        <v>Патроны термитные со спичками</v>
      </c>
      <c r="D88" s="41" t="str">
        <f>EtalonRes!O21</f>
        <v>КОМПЛ</v>
      </c>
      <c r="E88" s="42">
        <f>EtalonRes!X21</f>
        <v>0</v>
      </c>
      <c r="F88" s="42">
        <f>ROUND(0,7)</f>
        <v>0</v>
      </c>
      <c r="G88" s="42">
        <f>ROUND(EtalonRes!AG21*Source!I31, 7)</f>
        <v>0</v>
      </c>
      <c r="H88" s="44"/>
      <c r="I88" s="43"/>
      <c r="J88" s="44"/>
      <c r="K88" s="43"/>
      <c r="L88" s="44"/>
    </row>
    <row r="89" spans="1:83" ht="14.25" x14ac:dyDescent="0.2">
      <c r="A89" s="40"/>
      <c r="B89" s="40" t="str">
        <f>EtalonRes!I22</f>
        <v>21.2.01.02</v>
      </c>
      <c r="C89" s="40" t="str">
        <f>EtalonRes!K22</f>
        <v>Провода неизолированные</v>
      </c>
      <c r="D89" s="41" t="str">
        <f>EtalonRes!O22</f>
        <v>т</v>
      </c>
      <c r="E89" s="42">
        <f>EtalonRes!X22</f>
        <v>0</v>
      </c>
      <c r="F89" s="42">
        <f>ROUND(0,7)</f>
        <v>0</v>
      </c>
      <c r="G89" s="42">
        <f>ROUND(EtalonRes!AG22*Source!I31, 7)</f>
        <v>0</v>
      </c>
      <c r="H89" s="44"/>
      <c r="I89" s="43"/>
      <c r="J89" s="44"/>
      <c r="K89" s="43"/>
      <c r="L89" s="44"/>
    </row>
    <row r="90" spans="1:83" ht="28.5" x14ac:dyDescent="0.2">
      <c r="A90" s="40"/>
      <c r="B90" s="40" t="str">
        <f>EtalonRes!I23</f>
        <v>22.2.01.03</v>
      </c>
      <c r="C90" s="40" t="str">
        <f>EtalonRes!K23</f>
        <v>Изоляторы линейные подвесные тарельчатые</v>
      </c>
      <c r="D90" s="41" t="str">
        <f>EtalonRes!O23</f>
        <v>т</v>
      </c>
      <c r="E90" s="42">
        <f>EtalonRes!X23</f>
        <v>0</v>
      </c>
      <c r="F90" s="42">
        <f>ROUND(0,7)</f>
        <v>0</v>
      </c>
      <c r="G90" s="42">
        <f>ROUND(EtalonRes!AG23*Source!I31, 7)</f>
        <v>0</v>
      </c>
      <c r="H90" s="44"/>
      <c r="I90" s="43"/>
      <c r="J90" s="44"/>
      <c r="K90" s="43"/>
      <c r="L90" s="44"/>
    </row>
    <row r="91" spans="1:83" ht="14.25" x14ac:dyDescent="0.2">
      <c r="A91" s="40"/>
      <c r="B91" s="40" t="str">
        <f>EtalonRes!I24</f>
        <v>22.2.02.23</v>
      </c>
      <c r="C91" s="49" t="str">
        <f>EtalonRes!K24</f>
        <v>Арматура линейная</v>
      </c>
      <c r="D91" s="50" t="str">
        <f>EtalonRes!O24</f>
        <v>т</v>
      </c>
      <c r="E91" s="51">
        <f>EtalonRes!X24</f>
        <v>0</v>
      </c>
      <c r="F91" s="51">
        <f>ROUND(0,7)</f>
        <v>0</v>
      </c>
      <c r="G91" s="51">
        <f>ROUND(EtalonRes!AG24*Source!I31, 7)</f>
        <v>0</v>
      </c>
      <c r="H91" s="52"/>
      <c r="I91" s="53"/>
      <c r="J91" s="52"/>
      <c r="K91" s="53"/>
      <c r="L91" s="52"/>
    </row>
    <row r="92" spans="1:83" ht="15" x14ac:dyDescent="0.2">
      <c r="A92" s="40"/>
      <c r="B92" s="40"/>
      <c r="C92" s="55" t="s">
        <v>1386</v>
      </c>
      <c r="D92" s="41"/>
      <c r="E92" s="42"/>
      <c r="F92" s="42"/>
      <c r="G92" s="42"/>
      <c r="H92" s="44"/>
      <c r="I92" s="43"/>
      <c r="J92" s="44"/>
      <c r="K92" s="43"/>
      <c r="L92" s="44">
        <f>L74+L76+L77</f>
        <v>96474.060000000012</v>
      </c>
    </row>
    <row r="93" spans="1:83" ht="14.25" x14ac:dyDescent="0.2">
      <c r="A93" s="40"/>
      <c r="B93" s="40"/>
      <c r="C93" s="40" t="s">
        <v>1387</v>
      </c>
      <c r="D93" s="41"/>
      <c r="E93" s="42"/>
      <c r="F93" s="42"/>
      <c r="G93" s="42"/>
      <c r="H93" s="44"/>
      <c r="I93" s="43"/>
      <c r="J93" s="44"/>
      <c r="K93" s="43"/>
      <c r="L93" s="44">
        <f>SUM(AR73:AR96)+SUM(AS73:AS96)+SUM(AT73:AT96)+SUM(AU73:AU96)+SUM(AV73:AV96)</f>
        <v>57804.92</v>
      </c>
    </row>
    <row r="94" spans="1:83" ht="14.25" x14ac:dyDescent="0.2">
      <c r="A94" s="40"/>
      <c r="B94" s="40" t="s">
        <v>30</v>
      </c>
      <c r="C94" s="40" t="s">
        <v>1388</v>
      </c>
      <c r="D94" s="41" t="s">
        <v>1389</v>
      </c>
      <c r="E94" s="42">
        <f>Source!BZ31</f>
        <v>103</v>
      </c>
      <c r="F94" s="42"/>
      <c r="G94" s="42">
        <f>Source!AT31</f>
        <v>103</v>
      </c>
      <c r="H94" s="44"/>
      <c r="I94" s="43"/>
      <c r="J94" s="44"/>
      <c r="K94" s="43"/>
      <c r="L94" s="44">
        <f>SUM(AZ73:AZ96)</f>
        <v>59539.07</v>
      </c>
    </row>
    <row r="95" spans="1:83" ht="14.25" x14ac:dyDescent="0.2">
      <c r="A95" s="49"/>
      <c r="B95" s="49" t="s">
        <v>31</v>
      </c>
      <c r="C95" s="49" t="s">
        <v>1390</v>
      </c>
      <c r="D95" s="50" t="s">
        <v>1389</v>
      </c>
      <c r="E95" s="51">
        <f>Source!CA31</f>
        <v>60</v>
      </c>
      <c r="F95" s="51"/>
      <c r="G95" s="51">
        <f>Source!AU31</f>
        <v>60</v>
      </c>
      <c r="H95" s="52"/>
      <c r="I95" s="53"/>
      <c r="J95" s="52"/>
      <c r="K95" s="53"/>
      <c r="L95" s="52">
        <f>SUM(BA73:BA96)</f>
        <v>34682.949999999997</v>
      </c>
    </row>
    <row r="96" spans="1:83" ht="15" x14ac:dyDescent="0.2">
      <c r="C96" s="67" t="s">
        <v>1391</v>
      </c>
      <c r="D96" s="67"/>
      <c r="E96" s="67"/>
      <c r="F96" s="67"/>
      <c r="G96" s="67"/>
      <c r="H96" s="67"/>
      <c r="I96" s="68">
        <f>K96/E73</f>
        <v>190696.08</v>
      </c>
      <c r="J96" s="68"/>
      <c r="K96" s="68">
        <f>L74+L76+L94+L95+L77</f>
        <v>190696.08</v>
      </c>
      <c r="L96" s="68"/>
      <c r="AD96">
        <f>ROUND((Source!AT31/100)*((ROUND(SUMIF(SmtRes!AQ9:'SmtRes'!AQ16,"=1",SmtRes!AD9:'SmtRes'!AD16)*Source!I31, 2)+ROUND(SUMIF(SmtRes!AQ9:'SmtRes'!AQ16,"=1",SmtRes!AC9:'SmtRes'!AC16)*Source!I31, 2))), 2)</f>
        <v>2873.08</v>
      </c>
      <c r="AE96">
        <f>ROUND((Source!AU31/100)*((ROUND(SUMIF(SmtRes!AQ9:'SmtRes'!AQ16,"=1",SmtRes!AD9:'SmtRes'!AD16)*Source!I31, 2)+ROUND(SUMIF(SmtRes!AQ9:'SmtRes'!AQ16,"=1",SmtRes!AC9:'SmtRes'!AC16)*Source!I31, 2))), 2)</f>
        <v>1673.64</v>
      </c>
      <c r="AN96" s="54">
        <f>L74+L76+L94+L95+L77</f>
        <v>190696.08</v>
      </c>
      <c r="AO96" s="54">
        <f>L76</f>
        <v>38669.140000000007</v>
      </c>
      <c r="AQ96" t="s">
        <v>1392</v>
      </c>
      <c r="AR96" s="54">
        <f>L74</f>
        <v>39481.15</v>
      </c>
      <c r="AT96" s="54">
        <f>L77</f>
        <v>18323.77</v>
      </c>
      <c r="AV96" t="s">
        <v>1392</v>
      </c>
      <c r="AW96">
        <f>0</f>
        <v>0</v>
      </c>
      <c r="AZ96">
        <f>Source!X31</f>
        <v>59539.07</v>
      </c>
      <c r="BA96">
        <f>Source!Y31</f>
        <v>34682.949999999997</v>
      </c>
      <c r="CD96">
        <v>1</v>
      </c>
    </row>
    <row r="97" spans="1:83" ht="135" x14ac:dyDescent="0.2">
      <c r="A97" s="38" t="s">
        <v>34</v>
      </c>
      <c r="B97" s="40" t="s">
        <v>1394</v>
      </c>
      <c r="C97" s="40" t="s">
        <v>1395</v>
      </c>
      <c r="D97" s="41" t="str">
        <f>Source!H32</f>
        <v>км</v>
      </c>
      <c r="E97" s="42">
        <f>Source!K32</f>
        <v>1</v>
      </c>
      <c r="F97" s="42"/>
      <c r="G97" s="42">
        <f>Source!I32</f>
        <v>1</v>
      </c>
      <c r="H97" s="44"/>
      <c r="I97" s="43"/>
      <c r="J97" s="44"/>
      <c r="K97" s="43"/>
      <c r="L97" s="44"/>
    </row>
    <row r="98" spans="1:83" ht="14.25" x14ac:dyDescent="0.2">
      <c r="C98" s="45" t="str">
        <f>Source!CB32</f>
        <v>прим. демонтаж</v>
      </c>
    </row>
    <row r="99" spans="1:83" ht="51" x14ac:dyDescent="0.2">
      <c r="B99" s="46" t="str">
        <f>Source!EO32</f>
        <v>Поправка: Сб.№33, п.1.33.20.1</v>
      </c>
      <c r="C99" s="46" t="str">
        <f>Source!CN32</f>
        <v>Поправка: Сб.№33, п.1.33.20.1  Наименование: Работы на демонтаж проводов для ВЛ 35-330 кВ трех проводов ВЛ 35-220 вК</v>
      </c>
    </row>
    <row r="100" spans="1:83" ht="15" x14ac:dyDescent="0.2">
      <c r="A100" s="39"/>
      <c r="B100" s="42">
        <v>1</v>
      </c>
      <c r="C100" s="39" t="s">
        <v>1380</v>
      </c>
      <c r="D100" s="41" t="s">
        <v>1062</v>
      </c>
      <c r="E100" s="47"/>
      <c r="F100" s="42"/>
      <c r="G100" s="47">
        <f>Source!U32</f>
        <v>55.5</v>
      </c>
      <c r="H100" s="42"/>
      <c r="I100" s="42"/>
      <c r="J100" s="42"/>
      <c r="K100" s="42"/>
      <c r="L100" s="48">
        <f>SUM(L101:L101)-SUMIF(CE101:CE101, 1, L101:L101)</f>
        <v>26527.89</v>
      </c>
    </row>
    <row r="101" spans="1:83" ht="28.5" x14ac:dyDescent="0.2">
      <c r="A101" s="40"/>
      <c r="B101" s="40" t="s">
        <v>1060</v>
      </c>
      <c r="C101" s="40" t="s">
        <v>1061</v>
      </c>
      <c r="D101" s="41" t="s">
        <v>1062</v>
      </c>
      <c r="E101" s="42">
        <v>74</v>
      </c>
      <c r="F101" s="42">
        <f>ROUND(0.75,7)</f>
        <v>0.75</v>
      </c>
      <c r="G101" s="42">
        <f>SmtRes!CX17</f>
        <v>55.5</v>
      </c>
      <c r="H101" s="44"/>
      <c r="I101" s="43"/>
      <c r="J101" s="44">
        <f>SmtRes!CZ17</f>
        <v>477.98</v>
      </c>
      <c r="K101" s="43"/>
      <c r="L101" s="44">
        <f>SmtRes!DI17</f>
        <v>26527.89</v>
      </c>
    </row>
    <row r="102" spans="1:83" ht="15" x14ac:dyDescent="0.2">
      <c r="A102" s="39"/>
      <c r="B102" s="42">
        <v>2</v>
      </c>
      <c r="C102" s="39" t="s">
        <v>1381</v>
      </c>
      <c r="D102" s="41"/>
      <c r="E102" s="47"/>
      <c r="F102" s="42"/>
      <c r="G102" s="47"/>
      <c r="H102" s="42"/>
      <c r="I102" s="42"/>
      <c r="J102" s="42"/>
      <c r="K102" s="42"/>
      <c r="L102" s="48">
        <f>SUM(L103:L113)-SUMIF(CE103:CE113, 1, L103:L113)</f>
        <v>23669.679999999997</v>
      </c>
    </row>
    <row r="103" spans="1:83" ht="15" x14ac:dyDescent="0.2">
      <c r="A103" s="39"/>
      <c r="B103" s="42"/>
      <c r="C103" s="39" t="s">
        <v>1385</v>
      </c>
      <c r="D103" s="41" t="s">
        <v>1062</v>
      </c>
      <c r="E103" s="47"/>
      <c r="F103" s="42"/>
      <c r="G103" s="47">
        <f>Source!V32</f>
        <v>18.195</v>
      </c>
      <c r="H103" s="42"/>
      <c r="I103" s="42"/>
      <c r="J103" s="42"/>
      <c r="K103" s="42"/>
      <c r="L103" s="48">
        <f>SUMIF(CE104:CE113, 1, L104:L113)</f>
        <v>11222.89</v>
      </c>
      <c r="CE103">
        <v>1</v>
      </c>
    </row>
    <row r="104" spans="1:83" ht="28.5" x14ac:dyDescent="0.2">
      <c r="A104" s="40"/>
      <c r="B104" s="40" t="s">
        <v>1065</v>
      </c>
      <c r="C104" s="40" t="s">
        <v>1067</v>
      </c>
      <c r="D104" s="41" t="s">
        <v>961</v>
      </c>
      <c r="E104" s="42">
        <v>8.5399999999999991</v>
      </c>
      <c r="F104" s="42">
        <f t="shared" ref="F104:F113" si="1">ROUND(0.75,7)</f>
        <v>0.75</v>
      </c>
      <c r="G104" s="42">
        <f>SmtRes!CX19</f>
        <v>6.4050000000000002</v>
      </c>
      <c r="H104" s="44"/>
      <c r="I104" s="43"/>
      <c r="J104" s="44">
        <f>SmtRes!CZ19</f>
        <v>1233.46</v>
      </c>
      <c r="K104" s="43"/>
      <c r="L104" s="44">
        <f>SmtRes!DG19</f>
        <v>7900.31</v>
      </c>
    </row>
    <row r="105" spans="1:83" ht="28.5" x14ac:dyDescent="0.2">
      <c r="A105" s="40"/>
      <c r="B105" s="40" t="s">
        <v>1068</v>
      </c>
      <c r="C105" s="40" t="s">
        <v>1382</v>
      </c>
      <c r="D105" s="41" t="s">
        <v>1062</v>
      </c>
      <c r="E105" s="42">
        <f>SmtRes!DO19*SmtRes!AT19</f>
        <v>8.5399999999999991</v>
      </c>
      <c r="F105" s="42">
        <f t="shared" si="1"/>
        <v>0.75</v>
      </c>
      <c r="G105" s="42">
        <f>SmtRes!DO19*SmtRes!CX19</f>
        <v>6.4050000000000002</v>
      </c>
      <c r="H105" s="44"/>
      <c r="I105" s="43"/>
      <c r="J105" s="44">
        <f>ROUND(SmtRes!AG19/SmtRes!DO19, 2)</f>
        <v>642.05999999999995</v>
      </c>
      <c r="K105" s="43"/>
      <c r="L105" s="44">
        <f>SmtRes!DH19</f>
        <v>4112.3900000000003</v>
      </c>
      <c r="CE105">
        <v>1</v>
      </c>
    </row>
    <row r="106" spans="1:83" ht="28.5" x14ac:dyDescent="0.2">
      <c r="A106" s="40"/>
      <c r="B106" s="40" t="s">
        <v>1069</v>
      </c>
      <c r="C106" s="40" t="s">
        <v>1071</v>
      </c>
      <c r="D106" s="41" t="s">
        <v>961</v>
      </c>
      <c r="E106" s="42">
        <v>0.94</v>
      </c>
      <c r="F106" s="42">
        <f t="shared" si="1"/>
        <v>0.75</v>
      </c>
      <c r="G106" s="42">
        <f>SmtRes!CX20</f>
        <v>0.70499999999999996</v>
      </c>
      <c r="H106" s="44">
        <f>SmtRes!CZ20</f>
        <v>189.67</v>
      </c>
      <c r="I106" s="43">
        <f>SmtRes!AJ20</f>
        <v>1.23</v>
      </c>
      <c r="J106" s="44">
        <f>ROUND(H106*I106, 2)</f>
        <v>233.29</v>
      </c>
      <c r="K106" s="43"/>
      <c r="L106" s="44">
        <f>SmtRes!DG20</f>
        <v>164.47</v>
      </c>
    </row>
    <row r="107" spans="1:83" ht="28.5" x14ac:dyDescent="0.2">
      <c r="A107" s="40"/>
      <c r="B107" s="40" t="s">
        <v>1072</v>
      </c>
      <c r="C107" s="40" t="s">
        <v>1074</v>
      </c>
      <c r="D107" s="41" t="s">
        <v>961</v>
      </c>
      <c r="E107" s="42">
        <v>10.4</v>
      </c>
      <c r="F107" s="42">
        <f t="shared" si="1"/>
        <v>0.75</v>
      </c>
      <c r="G107" s="42">
        <f>SmtRes!CX21</f>
        <v>7.8</v>
      </c>
      <c r="H107" s="44">
        <f>SmtRes!CZ21</f>
        <v>1070.99</v>
      </c>
      <c r="I107" s="43">
        <f>SmtRes!AJ21</f>
        <v>1.19</v>
      </c>
      <c r="J107" s="44">
        <f>ROUND(H107*I107, 2)</f>
        <v>1274.48</v>
      </c>
      <c r="K107" s="43"/>
      <c r="L107" s="44">
        <f>SmtRes!DG21</f>
        <v>9940.94</v>
      </c>
    </row>
    <row r="108" spans="1:83" ht="28.5" x14ac:dyDescent="0.2">
      <c r="A108" s="40"/>
      <c r="B108" s="40" t="s">
        <v>1068</v>
      </c>
      <c r="C108" s="40" t="s">
        <v>1382</v>
      </c>
      <c r="D108" s="41" t="s">
        <v>1062</v>
      </c>
      <c r="E108" s="42">
        <f>SmtRes!DO21*SmtRes!AT21</f>
        <v>10.4</v>
      </c>
      <c r="F108" s="42">
        <f t="shared" si="1"/>
        <v>0.75</v>
      </c>
      <c r="G108" s="42">
        <f>SmtRes!DO21*SmtRes!CX21</f>
        <v>7.8</v>
      </c>
      <c r="H108" s="44"/>
      <c r="I108" s="43"/>
      <c r="J108" s="44">
        <f>ROUND(SmtRes!AG21/SmtRes!DO21, 2)</f>
        <v>642.05999999999995</v>
      </c>
      <c r="K108" s="43"/>
      <c r="L108" s="44">
        <f>SmtRes!DH21</f>
        <v>5008.07</v>
      </c>
      <c r="CE108">
        <v>1</v>
      </c>
    </row>
    <row r="109" spans="1:83" ht="28.5" x14ac:dyDescent="0.2">
      <c r="A109" s="40"/>
      <c r="B109" s="40" t="s">
        <v>1075</v>
      </c>
      <c r="C109" s="40" t="s">
        <v>1077</v>
      </c>
      <c r="D109" s="41" t="s">
        <v>961</v>
      </c>
      <c r="E109" s="42">
        <v>1.67</v>
      </c>
      <c r="F109" s="42">
        <f t="shared" si="1"/>
        <v>0.75</v>
      </c>
      <c r="G109" s="42">
        <f>SmtRes!CX22</f>
        <v>1.2524999999999999</v>
      </c>
      <c r="H109" s="44"/>
      <c r="I109" s="43"/>
      <c r="J109" s="44">
        <f>SmtRes!CZ22</f>
        <v>758.04</v>
      </c>
      <c r="K109" s="43"/>
      <c r="L109" s="44">
        <f>SmtRes!DG22</f>
        <v>949.45</v>
      </c>
    </row>
    <row r="110" spans="1:83" ht="28.5" x14ac:dyDescent="0.2">
      <c r="A110" s="40"/>
      <c r="B110" s="40" t="s">
        <v>1078</v>
      </c>
      <c r="C110" s="40" t="s">
        <v>1383</v>
      </c>
      <c r="D110" s="41" t="s">
        <v>1062</v>
      </c>
      <c r="E110" s="42">
        <f>SmtRes!DO22*SmtRes!AT22</f>
        <v>1.67</v>
      </c>
      <c r="F110" s="42">
        <f t="shared" si="1"/>
        <v>0.75</v>
      </c>
      <c r="G110" s="42">
        <f>SmtRes!DO22*SmtRes!CX22</f>
        <v>1.2524999999999999</v>
      </c>
      <c r="H110" s="44"/>
      <c r="I110" s="43"/>
      <c r="J110" s="44">
        <f>ROUND(SmtRes!AG22/SmtRes!DO22, 2)</f>
        <v>477.98</v>
      </c>
      <c r="K110" s="43"/>
      <c r="L110" s="44">
        <f>SmtRes!DH22</f>
        <v>598.66999999999996</v>
      </c>
      <c r="CE110">
        <v>1</v>
      </c>
    </row>
    <row r="111" spans="1:83" ht="28.5" x14ac:dyDescent="0.2">
      <c r="A111" s="40"/>
      <c r="B111" s="40" t="s">
        <v>1079</v>
      </c>
      <c r="C111" s="40" t="s">
        <v>1081</v>
      </c>
      <c r="D111" s="41" t="s">
        <v>961</v>
      </c>
      <c r="E111" s="42">
        <v>3.65</v>
      </c>
      <c r="F111" s="42">
        <f t="shared" si="1"/>
        <v>0.75</v>
      </c>
      <c r="G111" s="42">
        <f>SmtRes!CX23</f>
        <v>2.7374999999999998</v>
      </c>
      <c r="H111" s="44">
        <f>SmtRes!CZ23</f>
        <v>1521.77</v>
      </c>
      <c r="I111" s="43">
        <f>SmtRes!AJ23</f>
        <v>1.1299999999999999</v>
      </c>
      <c r="J111" s="44">
        <f>ROUND(H111*I111, 2)</f>
        <v>1719.6</v>
      </c>
      <c r="K111" s="43"/>
      <c r="L111" s="44">
        <f>SmtRes!DG23</f>
        <v>4707.41</v>
      </c>
    </row>
    <row r="112" spans="1:83" ht="28.5" x14ac:dyDescent="0.2">
      <c r="A112" s="40"/>
      <c r="B112" s="40" t="s">
        <v>1082</v>
      </c>
      <c r="C112" s="40" t="s">
        <v>1384</v>
      </c>
      <c r="D112" s="41" t="s">
        <v>1062</v>
      </c>
      <c r="E112" s="42">
        <f>SmtRes!DO23*SmtRes!AT23</f>
        <v>3.65</v>
      </c>
      <c r="F112" s="42">
        <f t="shared" si="1"/>
        <v>0.75</v>
      </c>
      <c r="G112" s="42">
        <f>SmtRes!DO23*SmtRes!CX23</f>
        <v>2.7374999999999998</v>
      </c>
      <c r="H112" s="44"/>
      <c r="I112" s="43"/>
      <c r="J112" s="44">
        <f>ROUND(SmtRes!AG23/SmtRes!DO23, 2)</f>
        <v>549.32000000000005</v>
      </c>
      <c r="K112" s="43"/>
      <c r="L112" s="44">
        <f>SmtRes!DH23</f>
        <v>1503.76</v>
      </c>
      <c r="CE112">
        <v>1</v>
      </c>
    </row>
    <row r="113" spans="1:83" ht="28.5" x14ac:dyDescent="0.2">
      <c r="A113" s="40"/>
      <c r="B113" s="40" t="s">
        <v>1083</v>
      </c>
      <c r="C113" s="40" t="s">
        <v>1085</v>
      </c>
      <c r="D113" s="41" t="s">
        <v>961</v>
      </c>
      <c r="E113" s="42">
        <v>0.59</v>
      </c>
      <c r="F113" s="42">
        <f t="shared" si="1"/>
        <v>0.75</v>
      </c>
      <c r="G113" s="42">
        <f>SmtRes!CX24</f>
        <v>0.4425</v>
      </c>
      <c r="H113" s="44">
        <f>SmtRes!CZ24</f>
        <v>12.74</v>
      </c>
      <c r="I113" s="43">
        <f>SmtRes!AJ24</f>
        <v>1.26</v>
      </c>
      <c r="J113" s="44">
        <f>ROUND(H113*I113, 2)</f>
        <v>16.05</v>
      </c>
      <c r="K113" s="43"/>
      <c r="L113" s="44">
        <f>SmtRes!DG24</f>
        <v>7.1</v>
      </c>
    </row>
    <row r="114" spans="1:83" ht="14.25" x14ac:dyDescent="0.2">
      <c r="A114" s="40"/>
      <c r="B114" s="40" t="str">
        <f>EtalonRes!I33</f>
        <v>01.7.09.04</v>
      </c>
      <c r="C114" s="40" t="str">
        <f>EtalonRes!K33</f>
        <v>Патроны термитные со спичками</v>
      </c>
      <c r="D114" s="41" t="str">
        <f>EtalonRes!O33</f>
        <v>КОМПЛ</v>
      </c>
      <c r="E114" s="42">
        <f>EtalonRes!X33</f>
        <v>0</v>
      </c>
      <c r="F114" s="42">
        <f>ROUND(0,7)</f>
        <v>0</v>
      </c>
      <c r="G114" s="42">
        <f>ROUND(EtalonRes!AG33*Source!I32, 7)</f>
        <v>0</v>
      </c>
      <c r="H114" s="44"/>
      <c r="I114" s="43"/>
      <c r="J114" s="44"/>
      <c r="K114" s="43"/>
      <c r="L114" s="44"/>
    </row>
    <row r="115" spans="1:83" ht="28.5" x14ac:dyDescent="0.2">
      <c r="A115" s="40"/>
      <c r="B115" s="40" t="str">
        <f>EtalonRes!I34</f>
        <v>21.2.01.02</v>
      </c>
      <c r="C115" s="40" t="str">
        <f>EtalonRes!K34</f>
        <v>Провода неизолированные для воздушных линий электропередач</v>
      </c>
      <c r="D115" s="41" t="str">
        <f>EtalonRes!O34</f>
        <v>т</v>
      </c>
      <c r="E115" s="42">
        <f>EtalonRes!X34</f>
        <v>0</v>
      </c>
      <c r="F115" s="42">
        <f>ROUND(0,7)</f>
        <v>0</v>
      </c>
      <c r="G115" s="42">
        <f>ROUND(EtalonRes!AG34*Source!I32, 7)</f>
        <v>0</v>
      </c>
      <c r="H115" s="44"/>
      <c r="I115" s="43"/>
      <c r="J115" s="44"/>
      <c r="K115" s="43"/>
      <c r="L115" s="44"/>
    </row>
    <row r="116" spans="1:83" ht="28.5" x14ac:dyDescent="0.2">
      <c r="A116" s="40"/>
      <c r="B116" s="40" t="str">
        <f>EtalonRes!I35</f>
        <v>22.2.01.03</v>
      </c>
      <c r="C116" s="40" t="str">
        <f>EtalonRes!K35</f>
        <v>Изоляторы линейные подвесные тарельчатые</v>
      </c>
      <c r="D116" s="41" t="str">
        <f>EtalonRes!O35</f>
        <v>т</v>
      </c>
      <c r="E116" s="42">
        <f>EtalonRes!X35</f>
        <v>0</v>
      </c>
      <c r="F116" s="42">
        <f>ROUND(0,7)</f>
        <v>0</v>
      </c>
      <c r="G116" s="42">
        <f>ROUND(EtalonRes!AG35*Source!I32, 7)</f>
        <v>0</v>
      </c>
      <c r="H116" s="44"/>
      <c r="I116" s="43"/>
      <c r="J116" s="44"/>
      <c r="K116" s="43"/>
      <c r="L116" s="44"/>
    </row>
    <row r="117" spans="1:83" ht="14.25" x14ac:dyDescent="0.2">
      <c r="A117" s="40"/>
      <c r="B117" s="40" t="str">
        <f>EtalonRes!I36</f>
        <v>22.2.02.23</v>
      </c>
      <c r="C117" s="49" t="str">
        <f>EtalonRes!K36</f>
        <v>Арматура линейная</v>
      </c>
      <c r="D117" s="50" t="str">
        <f>EtalonRes!O36</f>
        <v>т</v>
      </c>
      <c r="E117" s="51">
        <f>EtalonRes!X36</f>
        <v>0</v>
      </c>
      <c r="F117" s="51">
        <f>ROUND(0,7)</f>
        <v>0</v>
      </c>
      <c r="G117" s="51">
        <f>ROUND(EtalonRes!AG36*Source!I32, 7)</f>
        <v>0</v>
      </c>
      <c r="H117" s="52"/>
      <c r="I117" s="53"/>
      <c r="J117" s="52"/>
      <c r="K117" s="53"/>
      <c r="L117" s="52"/>
    </row>
    <row r="118" spans="1:83" ht="15" x14ac:dyDescent="0.2">
      <c r="A118" s="40"/>
      <c r="B118" s="40"/>
      <c r="C118" s="55" t="s">
        <v>1386</v>
      </c>
      <c r="D118" s="41"/>
      <c r="E118" s="42"/>
      <c r="F118" s="42"/>
      <c r="G118" s="42"/>
      <c r="H118" s="44"/>
      <c r="I118" s="43"/>
      <c r="J118" s="44"/>
      <c r="K118" s="43"/>
      <c r="L118" s="44">
        <f>L100+L102+L103</f>
        <v>61420.459999999992</v>
      </c>
    </row>
    <row r="119" spans="1:83" ht="14.25" x14ac:dyDescent="0.2">
      <c r="A119" s="40"/>
      <c r="B119" s="40"/>
      <c r="C119" s="40" t="s">
        <v>1387</v>
      </c>
      <c r="D119" s="41"/>
      <c r="E119" s="42"/>
      <c r="F119" s="42"/>
      <c r="G119" s="42"/>
      <c r="H119" s="44"/>
      <c r="I119" s="43"/>
      <c r="J119" s="44"/>
      <c r="K119" s="43"/>
      <c r="L119" s="44">
        <f>SUM(AR97:AR122)+SUM(AS97:AS122)+SUM(AT97:AT122)+SUM(AU97:AU122)+SUM(AV97:AV122)</f>
        <v>37750.78</v>
      </c>
    </row>
    <row r="120" spans="1:83" ht="14.25" x14ac:dyDescent="0.2">
      <c r="A120" s="40"/>
      <c r="B120" s="40" t="s">
        <v>30</v>
      </c>
      <c r="C120" s="40" t="s">
        <v>1388</v>
      </c>
      <c r="D120" s="41" t="s">
        <v>1389</v>
      </c>
      <c r="E120" s="42">
        <f>Source!BZ32</f>
        <v>103</v>
      </c>
      <c r="F120" s="42"/>
      <c r="G120" s="42">
        <f>Source!AT32</f>
        <v>103</v>
      </c>
      <c r="H120" s="44"/>
      <c r="I120" s="43"/>
      <c r="J120" s="44"/>
      <c r="K120" s="43"/>
      <c r="L120" s="44">
        <f>SUM(AZ97:AZ122)</f>
        <v>38883.300000000003</v>
      </c>
    </row>
    <row r="121" spans="1:83" ht="14.25" x14ac:dyDescent="0.2">
      <c r="A121" s="49"/>
      <c r="B121" s="49" t="s">
        <v>31</v>
      </c>
      <c r="C121" s="49" t="s">
        <v>1390</v>
      </c>
      <c r="D121" s="50" t="s">
        <v>1389</v>
      </c>
      <c r="E121" s="51">
        <f>Source!CA32</f>
        <v>60</v>
      </c>
      <c r="F121" s="51"/>
      <c r="G121" s="51">
        <f>Source!AU32</f>
        <v>60</v>
      </c>
      <c r="H121" s="52"/>
      <c r="I121" s="53"/>
      <c r="J121" s="52"/>
      <c r="K121" s="53"/>
      <c r="L121" s="52">
        <f>SUM(BA97:BA122)</f>
        <v>22650.47</v>
      </c>
    </row>
    <row r="122" spans="1:83" ht="15" x14ac:dyDescent="0.2">
      <c r="C122" s="67" t="s">
        <v>1391</v>
      </c>
      <c r="D122" s="67"/>
      <c r="E122" s="67"/>
      <c r="F122" s="67"/>
      <c r="G122" s="67"/>
      <c r="H122" s="67"/>
      <c r="I122" s="68">
        <f>K122/E97</f>
        <v>122954.23</v>
      </c>
      <c r="J122" s="68"/>
      <c r="K122" s="68">
        <f>L100+L102+L120+L121+L103</f>
        <v>122954.23</v>
      </c>
      <c r="L122" s="68"/>
      <c r="AD122">
        <f>ROUND((Source!AT32/100)*((ROUND(SUMIF(SmtRes!AQ17:'SmtRes'!AQ24,"=1",SmtRes!AD17:'SmtRes'!AD24)*Source!I32, 2)+ROUND(SUMIF(SmtRes!AQ17:'SmtRes'!AQ24,"=1",SmtRes!AC17:'SmtRes'!AC24)*Source!I32, 2))), 2)</f>
        <v>2873.08</v>
      </c>
      <c r="AE122">
        <f>ROUND((Source!AU32/100)*((ROUND(SUMIF(SmtRes!AQ17:'SmtRes'!AQ24,"=1",SmtRes!AD17:'SmtRes'!AD24)*Source!I32, 2)+ROUND(SUMIF(SmtRes!AQ17:'SmtRes'!AQ24,"=1",SmtRes!AC17:'SmtRes'!AC24)*Source!I32, 2))), 2)</f>
        <v>1673.64</v>
      </c>
      <c r="AN122" s="54">
        <f>L100+L102+L120+L121+L103</f>
        <v>122954.23</v>
      </c>
      <c r="AO122" s="54">
        <f>L102</f>
        <v>23669.679999999997</v>
      </c>
      <c r="AQ122" t="s">
        <v>1392</v>
      </c>
      <c r="AR122" s="54">
        <f>L100</f>
        <v>26527.89</v>
      </c>
      <c r="AT122" s="54">
        <f>L103</f>
        <v>11222.89</v>
      </c>
      <c r="AV122" t="s">
        <v>1392</v>
      </c>
      <c r="AW122">
        <f>0</f>
        <v>0</v>
      </c>
      <c r="AZ122">
        <f>Source!X32</f>
        <v>38883.300000000003</v>
      </c>
      <c r="BA122">
        <f>Source!Y32</f>
        <v>22650.47</v>
      </c>
      <c r="CD122">
        <v>1</v>
      </c>
    </row>
    <row r="123" spans="1:83" ht="96.75" x14ac:dyDescent="0.2">
      <c r="A123" s="38" t="s">
        <v>38</v>
      </c>
      <c r="B123" s="40" t="s">
        <v>1394</v>
      </c>
      <c r="C123" s="40" t="s">
        <v>1396</v>
      </c>
      <c r="D123" s="41" t="str">
        <f>Source!H33</f>
        <v>км</v>
      </c>
      <c r="E123" s="42">
        <f>Source!K33</f>
        <v>1</v>
      </c>
      <c r="F123" s="42"/>
      <c r="G123" s="42">
        <f>Source!I33</f>
        <v>1</v>
      </c>
      <c r="H123" s="44"/>
      <c r="I123" s="43"/>
      <c r="J123" s="44"/>
      <c r="K123" s="43"/>
      <c r="L123" s="44"/>
    </row>
    <row r="124" spans="1:83" ht="15" x14ac:dyDescent="0.2">
      <c r="A124" s="39"/>
      <c r="B124" s="42">
        <v>1</v>
      </c>
      <c r="C124" s="39" t="s">
        <v>1380</v>
      </c>
      <c r="D124" s="41" t="s">
        <v>1062</v>
      </c>
      <c r="E124" s="47"/>
      <c r="F124" s="42"/>
      <c r="G124" s="47">
        <f>Source!U33</f>
        <v>74</v>
      </c>
      <c r="H124" s="42"/>
      <c r="I124" s="42"/>
      <c r="J124" s="42"/>
      <c r="K124" s="42"/>
      <c r="L124" s="48">
        <f>SUM(L125:L125)-SUMIF(CE125:CE125, 1, L125:L125)</f>
        <v>35370.519999999997</v>
      </c>
    </row>
    <row r="125" spans="1:83" ht="28.5" x14ac:dyDescent="0.2">
      <c r="A125" s="40"/>
      <c r="B125" s="40" t="s">
        <v>1060</v>
      </c>
      <c r="C125" s="40" t="s">
        <v>1061</v>
      </c>
      <c r="D125" s="41" t="s">
        <v>1062</v>
      </c>
      <c r="E125" s="42">
        <v>74</v>
      </c>
      <c r="F125" s="42"/>
      <c r="G125" s="42">
        <f>SmtRes!CX25</f>
        <v>74</v>
      </c>
      <c r="H125" s="44"/>
      <c r="I125" s="43"/>
      <c r="J125" s="44">
        <f>SmtRes!CZ25</f>
        <v>477.98</v>
      </c>
      <c r="K125" s="43"/>
      <c r="L125" s="44">
        <f>SmtRes!DI25</f>
        <v>35370.519999999997</v>
      </c>
    </row>
    <row r="126" spans="1:83" ht="15" x14ac:dyDescent="0.2">
      <c r="A126" s="39"/>
      <c r="B126" s="42">
        <v>2</v>
      </c>
      <c r="C126" s="39" t="s">
        <v>1381</v>
      </c>
      <c r="D126" s="41"/>
      <c r="E126" s="47"/>
      <c r="F126" s="42"/>
      <c r="G126" s="47"/>
      <c r="H126" s="42"/>
      <c r="I126" s="42"/>
      <c r="J126" s="42"/>
      <c r="K126" s="42"/>
      <c r="L126" s="48">
        <f>SUM(L127:L137)-SUMIF(CE127:CE137, 1, L127:L137)</f>
        <v>31559.57</v>
      </c>
    </row>
    <row r="127" spans="1:83" ht="15" x14ac:dyDescent="0.2">
      <c r="A127" s="39"/>
      <c r="B127" s="42"/>
      <c r="C127" s="39" t="s">
        <v>1385</v>
      </c>
      <c r="D127" s="41" t="s">
        <v>1062</v>
      </c>
      <c r="E127" s="47"/>
      <c r="F127" s="42"/>
      <c r="G127" s="47">
        <f>Source!V33</f>
        <v>24.259999999999998</v>
      </c>
      <c r="H127" s="42"/>
      <c r="I127" s="42"/>
      <c r="J127" s="42"/>
      <c r="K127" s="42"/>
      <c r="L127" s="48">
        <f>SUMIF(CE128:CE137, 1, L128:L137)</f>
        <v>14963.86</v>
      </c>
      <c r="CE127">
        <v>1</v>
      </c>
    </row>
    <row r="128" spans="1:83" ht="28.5" x14ac:dyDescent="0.2">
      <c r="A128" s="40"/>
      <c r="B128" s="40" t="s">
        <v>1065</v>
      </c>
      <c r="C128" s="40" t="s">
        <v>1067</v>
      </c>
      <c r="D128" s="41" t="s">
        <v>961</v>
      </c>
      <c r="E128" s="42">
        <v>8.5399999999999991</v>
      </c>
      <c r="F128" s="42"/>
      <c r="G128" s="42">
        <f>SmtRes!CX27</f>
        <v>8.5399999999999991</v>
      </c>
      <c r="H128" s="44"/>
      <c r="I128" s="43"/>
      <c r="J128" s="44">
        <f>SmtRes!CZ27</f>
        <v>1233.46</v>
      </c>
      <c r="K128" s="43"/>
      <c r="L128" s="44">
        <f>SmtRes!DG27</f>
        <v>10533.75</v>
      </c>
    </row>
    <row r="129" spans="1:83" ht="28.5" x14ac:dyDescent="0.2">
      <c r="A129" s="40"/>
      <c r="B129" s="40" t="s">
        <v>1068</v>
      </c>
      <c r="C129" s="40" t="s">
        <v>1382</v>
      </c>
      <c r="D129" s="41" t="s">
        <v>1062</v>
      </c>
      <c r="E129" s="42">
        <f>SmtRes!DO27*SmtRes!AT27</f>
        <v>8.5399999999999991</v>
      </c>
      <c r="F129" s="42"/>
      <c r="G129" s="42">
        <f>SmtRes!DO27*SmtRes!CX27</f>
        <v>8.5399999999999991</v>
      </c>
      <c r="H129" s="44"/>
      <c r="I129" s="43"/>
      <c r="J129" s="44">
        <f>ROUND(SmtRes!AG27/SmtRes!DO27, 2)</f>
        <v>642.05999999999995</v>
      </c>
      <c r="K129" s="43"/>
      <c r="L129" s="44">
        <f>SmtRes!DH27</f>
        <v>5483.19</v>
      </c>
      <c r="CE129">
        <v>1</v>
      </c>
    </row>
    <row r="130" spans="1:83" ht="28.5" x14ac:dyDescent="0.2">
      <c r="A130" s="40"/>
      <c r="B130" s="40" t="s">
        <v>1069</v>
      </c>
      <c r="C130" s="40" t="s">
        <v>1071</v>
      </c>
      <c r="D130" s="41" t="s">
        <v>961</v>
      </c>
      <c r="E130" s="42">
        <v>0.94</v>
      </c>
      <c r="F130" s="42"/>
      <c r="G130" s="42">
        <f>SmtRes!CX28</f>
        <v>0.94</v>
      </c>
      <c r="H130" s="44">
        <f>SmtRes!CZ28</f>
        <v>189.67</v>
      </c>
      <c r="I130" s="43">
        <f>SmtRes!AJ28</f>
        <v>1.23</v>
      </c>
      <c r="J130" s="44">
        <f>ROUND(H130*I130, 2)</f>
        <v>233.29</v>
      </c>
      <c r="K130" s="43"/>
      <c r="L130" s="44">
        <f>SmtRes!DG28</f>
        <v>219.29</v>
      </c>
    </row>
    <row r="131" spans="1:83" ht="28.5" x14ac:dyDescent="0.2">
      <c r="A131" s="40"/>
      <c r="B131" s="40" t="s">
        <v>1072</v>
      </c>
      <c r="C131" s="40" t="s">
        <v>1074</v>
      </c>
      <c r="D131" s="41" t="s">
        <v>961</v>
      </c>
      <c r="E131" s="42">
        <v>10.4</v>
      </c>
      <c r="F131" s="42"/>
      <c r="G131" s="42">
        <f>SmtRes!CX29</f>
        <v>10.4</v>
      </c>
      <c r="H131" s="44">
        <f>SmtRes!CZ29</f>
        <v>1070.99</v>
      </c>
      <c r="I131" s="43">
        <f>SmtRes!AJ29</f>
        <v>1.19</v>
      </c>
      <c r="J131" s="44">
        <f>ROUND(H131*I131, 2)</f>
        <v>1274.48</v>
      </c>
      <c r="K131" s="43"/>
      <c r="L131" s="44">
        <f>SmtRes!DG29</f>
        <v>13254.59</v>
      </c>
    </row>
    <row r="132" spans="1:83" ht="28.5" x14ac:dyDescent="0.2">
      <c r="A132" s="40"/>
      <c r="B132" s="40" t="s">
        <v>1068</v>
      </c>
      <c r="C132" s="40" t="s">
        <v>1382</v>
      </c>
      <c r="D132" s="41" t="s">
        <v>1062</v>
      </c>
      <c r="E132" s="42">
        <f>SmtRes!DO29*SmtRes!AT29</f>
        <v>10.4</v>
      </c>
      <c r="F132" s="42"/>
      <c r="G132" s="42">
        <f>SmtRes!DO29*SmtRes!CX29</f>
        <v>10.4</v>
      </c>
      <c r="H132" s="44"/>
      <c r="I132" s="43"/>
      <c r="J132" s="44">
        <f>ROUND(SmtRes!AG29/SmtRes!DO29, 2)</f>
        <v>642.05999999999995</v>
      </c>
      <c r="K132" s="43"/>
      <c r="L132" s="44">
        <f>SmtRes!DH29</f>
        <v>6677.42</v>
      </c>
      <c r="CE132">
        <v>1</v>
      </c>
    </row>
    <row r="133" spans="1:83" ht="28.5" x14ac:dyDescent="0.2">
      <c r="A133" s="40"/>
      <c r="B133" s="40" t="s">
        <v>1075</v>
      </c>
      <c r="C133" s="40" t="s">
        <v>1077</v>
      </c>
      <c r="D133" s="41" t="s">
        <v>961</v>
      </c>
      <c r="E133" s="42">
        <v>1.67</v>
      </c>
      <c r="F133" s="42"/>
      <c r="G133" s="42">
        <f>SmtRes!CX30</f>
        <v>1.67</v>
      </c>
      <c r="H133" s="44"/>
      <c r="I133" s="43"/>
      <c r="J133" s="44">
        <f>SmtRes!CZ30</f>
        <v>758.04</v>
      </c>
      <c r="K133" s="43"/>
      <c r="L133" s="44">
        <f>SmtRes!DG30</f>
        <v>1265.93</v>
      </c>
    </row>
    <row r="134" spans="1:83" ht="28.5" x14ac:dyDescent="0.2">
      <c r="A134" s="40"/>
      <c r="B134" s="40" t="s">
        <v>1078</v>
      </c>
      <c r="C134" s="40" t="s">
        <v>1383</v>
      </c>
      <c r="D134" s="41" t="s">
        <v>1062</v>
      </c>
      <c r="E134" s="42">
        <f>SmtRes!DO30*SmtRes!AT30</f>
        <v>1.67</v>
      </c>
      <c r="F134" s="42"/>
      <c r="G134" s="42">
        <f>SmtRes!DO30*SmtRes!CX30</f>
        <v>1.67</v>
      </c>
      <c r="H134" s="44"/>
      <c r="I134" s="43"/>
      <c r="J134" s="44">
        <f>ROUND(SmtRes!AG30/SmtRes!DO30, 2)</f>
        <v>477.98</v>
      </c>
      <c r="K134" s="43"/>
      <c r="L134" s="44">
        <f>SmtRes!DH30</f>
        <v>798.23</v>
      </c>
      <c r="CE134">
        <v>1</v>
      </c>
    </row>
    <row r="135" spans="1:83" ht="28.5" x14ac:dyDescent="0.2">
      <c r="A135" s="40"/>
      <c r="B135" s="40" t="s">
        <v>1079</v>
      </c>
      <c r="C135" s="40" t="s">
        <v>1081</v>
      </c>
      <c r="D135" s="41" t="s">
        <v>961</v>
      </c>
      <c r="E135" s="42">
        <v>3.65</v>
      </c>
      <c r="F135" s="42"/>
      <c r="G135" s="42">
        <f>SmtRes!CX31</f>
        <v>3.65</v>
      </c>
      <c r="H135" s="44">
        <f>SmtRes!CZ31</f>
        <v>1521.77</v>
      </c>
      <c r="I135" s="43">
        <f>SmtRes!AJ31</f>
        <v>1.1299999999999999</v>
      </c>
      <c r="J135" s="44">
        <f>ROUND(H135*I135, 2)</f>
        <v>1719.6</v>
      </c>
      <c r="K135" s="43"/>
      <c r="L135" s="44">
        <f>SmtRes!DG31</f>
        <v>6276.54</v>
      </c>
    </row>
    <row r="136" spans="1:83" ht="28.5" x14ac:dyDescent="0.2">
      <c r="A136" s="40"/>
      <c r="B136" s="40" t="s">
        <v>1082</v>
      </c>
      <c r="C136" s="40" t="s">
        <v>1384</v>
      </c>
      <c r="D136" s="41" t="s">
        <v>1062</v>
      </c>
      <c r="E136" s="42">
        <f>SmtRes!DO31*SmtRes!AT31</f>
        <v>3.65</v>
      </c>
      <c r="F136" s="42"/>
      <c r="G136" s="42">
        <f>SmtRes!DO31*SmtRes!CX31</f>
        <v>3.65</v>
      </c>
      <c r="H136" s="44"/>
      <c r="I136" s="43"/>
      <c r="J136" s="44">
        <f>ROUND(SmtRes!AG31/SmtRes!DO31, 2)</f>
        <v>549.32000000000005</v>
      </c>
      <c r="K136" s="43"/>
      <c r="L136" s="44">
        <f>SmtRes!DH31</f>
        <v>2005.02</v>
      </c>
      <c r="CE136">
        <v>1</v>
      </c>
    </row>
    <row r="137" spans="1:83" ht="28.5" x14ac:dyDescent="0.2">
      <c r="A137" s="40"/>
      <c r="B137" s="40" t="s">
        <v>1083</v>
      </c>
      <c r="C137" s="40" t="s">
        <v>1085</v>
      </c>
      <c r="D137" s="41" t="s">
        <v>961</v>
      </c>
      <c r="E137" s="42">
        <v>0.59</v>
      </c>
      <c r="F137" s="42"/>
      <c r="G137" s="42">
        <f>SmtRes!CX32</f>
        <v>0.59</v>
      </c>
      <c r="H137" s="44">
        <f>SmtRes!CZ32</f>
        <v>12.74</v>
      </c>
      <c r="I137" s="43">
        <f>SmtRes!AJ32</f>
        <v>1.26</v>
      </c>
      <c r="J137" s="44">
        <f>ROUND(H137*I137, 2)</f>
        <v>16.05</v>
      </c>
      <c r="K137" s="43"/>
      <c r="L137" s="44">
        <f>SmtRes!DG32</f>
        <v>9.4700000000000006</v>
      </c>
    </row>
    <row r="138" spans="1:83" ht="14.25" x14ac:dyDescent="0.2">
      <c r="A138" s="40"/>
      <c r="B138" s="40" t="str">
        <f>EtalonRes!I45</f>
        <v>01.7.09.04</v>
      </c>
      <c r="C138" s="40" t="str">
        <f>EtalonRes!K45</f>
        <v>Патроны термитные со спичками</v>
      </c>
      <c r="D138" s="41" t="str">
        <f>EtalonRes!O45</f>
        <v>КОМПЛ</v>
      </c>
      <c r="E138" s="42">
        <f>EtalonRes!X45</f>
        <v>0</v>
      </c>
      <c r="F138" s="42">
        <f>ROUND(0,7)</f>
        <v>0</v>
      </c>
      <c r="G138" s="42">
        <f>ROUND(EtalonRes!AG45*Source!I33, 7)</f>
        <v>0</v>
      </c>
      <c r="H138" s="44"/>
      <c r="I138" s="43"/>
      <c r="J138" s="44"/>
      <c r="K138" s="43"/>
      <c r="L138" s="44"/>
    </row>
    <row r="139" spans="1:83" ht="28.5" x14ac:dyDescent="0.2">
      <c r="A139" s="40"/>
      <c r="B139" s="40" t="str">
        <f>EtalonRes!I46</f>
        <v>21.2.01.02</v>
      </c>
      <c r="C139" s="40" t="str">
        <f>EtalonRes!K46</f>
        <v>Провода неизолированные для воздушных линий электропередач</v>
      </c>
      <c r="D139" s="41" t="str">
        <f>EtalonRes!O46</f>
        <v>т</v>
      </c>
      <c r="E139" s="42">
        <f>EtalonRes!X46</f>
        <v>0</v>
      </c>
      <c r="F139" s="42">
        <f>ROUND(0,7)</f>
        <v>0</v>
      </c>
      <c r="G139" s="42">
        <f>ROUND(EtalonRes!AG46*Source!I33, 7)</f>
        <v>0</v>
      </c>
      <c r="H139" s="44"/>
      <c r="I139" s="43"/>
      <c r="J139" s="44"/>
      <c r="K139" s="43"/>
      <c r="L139" s="44"/>
    </row>
    <row r="140" spans="1:83" ht="28.5" x14ac:dyDescent="0.2">
      <c r="A140" s="40"/>
      <c r="B140" s="40" t="str">
        <f>EtalonRes!I47</f>
        <v>22.2.01.03</v>
      </c>
      <c r="C140" s="40" t="str">
        <f>EtalonRes!K47</f>
        <v>Изоляторы линейные подвесные тарельчатые</v>
      </c>
      <c r="D140" s="41" t="str">
        <f>EtalonRes!O47</f>
        <v>т</v>
      </c>
      <c r="E140" s="42">
        <f>EtalonRes!X47</f>
        <v>0</v>
      </c>
      <c r="F140" s="42">
        <f>ROUND(0,7)</f>
        <v>0</v>
      </c>
      <c r="G140" s="42">
        <f>ROUND(EtalonRes!AG47*Source!I33, 7)</f>
        <v>0</v>
      </c>
      <c r="H140" s="44"/>
      <c r="I140" s="43"/>
      <c r="J140" s="44"/>
      <c r="K140" s="43"/>
      <c r="L140" s="44"/>
    </row>
    <row r="141" spans="1:83" ht="14.25" x14ac:dyDescent="0.2">
      <c r="A141" s="40"/>
      <c r="B141" s="40" t="str">
        <f>EtalonRes!I48</f>
        <v>22.2.02.23</v>
      </c>
      <c r="C141" s="49" t="str">
        <f>EtalonRes!K48</f>
        <v>Арматура линейная</v>
      </c>
      <c r="D141" s="50" t="str">
        <f>EtalonRes!O48</f>
        <v>т</v>
      </c>
      <c r="E141" s="51">
        <f>EtalonRes!X48</f>
        <v>0</v>
      </c>
      <c r="F141" s="51">
        <f>ROUND(0,7)</f>
        <v>0</v>
      </c>
      <c r="G141" s="51">
        <f>ROUND(EtalonRes!AG48*Source!I33, 7)</f>
        <v>0</v>
      </c>
      <c r="H141" s="52"/>
      <c r="I141" s="53"/>
      <c r="J141" s="52"/>
      <c r="K141" s="53"/>
      <c r="L141" s="52"/>
    </row>
    <row r="142" spans="1:83" ht="15" x14ac:dyDescent="0.2">
      <c r="A142" s="40"/>
      <c r="B142" s="40"/>
      <c r="C142" s="55" t="s">
        <v>1386</v>
      </c>
      <c r="D142" s="41"/>
      <c r="E142" s="42"/>
      <c r="F142" s="42"/>
      <c r="G142" s="42"/>
      <c r="H142" s="44"/>
      <c r="I142" s="43"/>
      <c r="J142" s="44"/>
      <c r="K142" s="43"/>
      <c r="L142" s="44">
        <f>L124+L126+L127</f>
        <v>81893.95</v>
      </c>
    </row>
    <row r="143" spans="1:83" ht="14.25" x14ac:dyDescent="0.2">
      <c r="A143" s="40"/>
      <c r="B143" s="40"/>
      <c r="C143" s="40" t="s">
        <v>1387</v>
      </c>
      <c r="D143" s="41"/>
      <c r="E143" s="42"/>
      <c r="F143" s="42"/>
      <c r="G143" s="42"/>
      <c r="H143" s="44"/>
      <c r="I143" s="43"/>
      <c r="J143" s="44"/>
      <c r="K143" s="43"/>
      <c r="L143" s="44">
        <f>SUM(AR123:AR146)+SUM(AS123:AS146)+SUM(AT123:AT146)+SUM(AU123:AU146)+SUM(AV123:AV146)</f>
        <v>50334.38</v>
      </c>
    </row>
    <row r="144" spans="1:83" ht="14.25" x14ac:dyDescent="0.2">
      <c r="A144" s="40"/>
      <c r="B144" s="40" t="s">
        <v>30</v>
      </c>
      <c r="C144" s="40" t="s">
        <v>1388</v>
      </c>
      <c r="D144" s="41" t="s">
        <v>1389</v>
      </c>
      <c r="E144" s="42">
        <f>Source!BZ33</f>
        <v>103</v>
      </c>
      <c r="F144" s="42"/>
      <c r="G144" s="42">
        <f>Source!AT33</f>
        <v>103</v>
      </c>
      <c r="H144" s="44"/>
      <c r="I144" s="43"/>
      <c r="J144" s="44"/>
      <c r="K144" s="43"/>
      <c r="L144" s="44">
        <f>SUM(AZ123:AZ146)</f>
        <v>51844.41</v>
      </c>
    </row>
    <row r="145" spans="1:83" ht="14.25" x14ac:dyDescent="0.2">
      <c r="A145" s="49"/>
      <c r="B145" s="49" t="s">
        <v>31</v>
      </c>
      <c r="C145" s="49" t="s">
        <v>1390</v>
      </c>
      <c r="D145" s="50" t="s">
        <v>1389</v>
      </c>
      <c r="E145" s="51">
        <f>Source!CA33</f>
        <v>60</v>
      </c>
      <c r="F145" s="51"/>
      <c r="G145" s="51">
        <f>Source!AU33</f>
        <v>60</v>
      </c>
      <c r="H145" s="52"/>
      <c r="I145" s="53"/>
      <c r="J145" s="52"/>
      <c r="K145" s="53"/>
      <c r="L145" s="52">
        <f>SUM(BA123:BA146)</f>
        <v>30200.63</v>
      </c>
    </row>
    <row r="146" spans="1:83" ht="15" x14ac:dyDescent="0.2">
      <c r="C146" s="67" t="s">
        <v>1391</v>
      </c>
      <c r="D146" s="67"/>
      <c r="E146" s="67"/>
      <c r="F146" s="67"/>
      <c r="G146" s="67"/>
      <c r="H146" s="67"/>
      <c r="I146" s="68">
        <f>K146/E123</f>
        <v>163938.99</v>
      </c>
      <c r="J146" s="68"/>
      <c r="K146" s="68">
        <f>L124+L126+L144+L145+L127</f>
        <v>163938.99</v>
      </c>
      <c r="L146" s="68"/>
      <c r="AD146">
        <f>ROUND((Source!AT33/100)*((ROUND(SUMIF(SmtRes!AQ25:'SmtRes'!AQ32,"=1",SmtRes!AD25:'SmtRes'!AD32)*Source!I33, 2)+ROUND(SUMIF(SmtRes!AQ25:'SmtRes'!AQ32,"=1",SmtRes!AC25:'SmtRes'!AC32)*Source!I33, 2))), 2)</f>
        <v>2873.08</v>
      </c>
      <c r="AE146">
        <f>ROUND((Source!AU33/100)*((ROUND(SUMIF(SmtRes!AQ25:'SmtRes'!AQ32,"=1",SmtRes!AD25:'SmtRes'!AD32)*Source!I33, 2)+ROUND(SUMIF(SmtRes!AQ25:'SmtRes'!AQ32,"=1",SmtRes!AC25:'SmtRes'!AC32)*Source!I33, 2))), 2)</f>
        <v>1673.64</v>
      </c>
      <c r="AN146" s="54">
        <f>L124+L126+L144+L145+L127</f>
        <v>163938.99</v>
      </c>
      <c r="AO146" s="54">
        <f>L126</f>
        <v>31559.57</v>
      </c>
      <c r="AQ146" t="s">
        <v>1392</v>
      </c>
      <c r="AR146" s="54">
        <f>L124</f>
        <v>35370.519999999997</v>
      </c>
      <c r="AT146" s="54">
        <f>L127</f>
        <v>14963.86</v>
      </c>
      <c r="AV146" t="s">
        <v>1392</v>
      </c>
      <c r="AW146">
        <f>0</f>
        <v>0</v>
      </c>
      <c r="AZ146">
        <f>Source!X33</f>
        <v>51844.41</v>
      </c>
      <c r="BA146">
        <f>Source!Y33</f>
        <v>30200.63</v>
      </c>
      <c r="CD146">
        <v>1</v>
      </c>
    </row>
    <row r="147" spans="1:83" ht="135" x14ac:dyDescent="0.2">
      <c r="A147" s="38" t="s">
        <v>40</v>
      </c>
      <c r="B147" s="40" t="s">
        <v>1397</v>
      </c>
      <c r="C147" s="40" t="s">
        <v>1398</v>
      </c>
      <c r="D147" s="41" t="str">
        <f>Source!H34</f>
        <v>км</v>
      </c>
      <c r="E147" s="42">
        <f>Source!K34</f>
        <v>1</v>
      </c>
      <c r="F147" s="42"/>
      <c r="G147" s="42">
        <f>Source!I34</f>
        <v>1</v>
      </c>
      <c r="H147" s="44"/>
      <c r="I147" s="43"/>
      <c r="J147" s="44"/>
      <c r="K147" s="43"/>
      <c r="L147" s="44"/>
    </row>
    <row r="148" spans="1:83" ht="14.25" x14ac:dyDescent="0.2">
      <c r="C148" s="45" t="str">
        <f>Source!CB34</f>
        <v>прим. демонтаж</v>
      </c>
    </row>
    <row r="149" spans="1:83" ht="51" x14ac:dyDescent="0.2">
      <c r="B149" s="46" t="str">
        <f>Source!EO34</f>
        <v>Поправка: Сб.№33, п.1.33.20.1</v>
      </c>
      <c r="C149" s="46" t="str">
        <f>Source!CN34</f>
        <v>Поправка: Сб.№33, п.1.33.20.1  Наименование: Работы на демонтаж проводов для ВЛ 35-330 кВ трех проводов ВЛ 35-220 вК</v>
      </c>
    </row>
    <row r="150" spans="1:83" ht="15" x14ac:dyDescent="0.2">
      <c r="A150" s="39"/>
      <c r="B150" s="42">
        <v>1</v>
      </c>
      <c r="C150" s="39" t="s">
        <v>1380</v>
      </c>
      <c r="D150" s="41" t="s">
        <v>1062</v>
      </c>
      <c r="E150" s="47"/>
      <c r="F150" s="42"/>
      <c r="G150" s="47">
        <f>Source!U34</f>
        <v>66.674999999999997</v>
      </c>
      <c r="H150" s="42"/>
      <c r="I150" s="42"/>
      <c r="J150" s="42"/>
      <c r="K150" s="42"/>
      <c r="L150" s="48">
        <f>SUM(L151:L151)-SUMIF(CE151:CE151, 1, L151:L151)</f>
        <v>31869.32</v>
      </c>
    </row>
    <row r="151" spans="1:83" ht="28.5" x14ac:dyDescent="0.2">
      <c r="A151" s="40"/>
      <c r="B151" s="40" t="s">
        <v>1060</v>
      </c>
      <c r="C151" s="40" t="s">
        <v>1061</v>
      </c>
      <c r="D151" s="41" t="s">
        <v>1062</v>
      </c>
      <c r="E151" s="42">
        <v>88.9</v>
      </c>
      <c r="F151" s="42">
        <f>ROUND(0.75,7)</f>
        <v>0.75</v>
      </c>
      <c r="G151" s="42">
        <f>SmtRes!CX33</f>
        <v>66.674999999999997</v>
      </c>
      <c r="H151" s="44"/>
      <c r="I151" s="43"/>
      <c r="J151" s="44">
        <f>SmtRes!CZ33</f>
        <v>477.98</v>
      </c>
      <c r="K151" s="43"/>
      <c r="L151" s="44">
        <f>SmtRes!DI33</f>
        <v>31869.32</v>
      </c>
    </row>
    <row r="152" spans="1:83" ht="15" x14ac:dyDescent="0.2">
      <c r="A152" s="39"/>
      <c r="B152" s="42">
        <v>2</v>
      </c>
      <c r="C152" s="39" t="s">
        <v>1381</v>
      </c>
      <c r="D152" s="41"/>
      <c r="E152" s="47"/>
      <c r="F152" s="42"/>
      <c r="G152" s="47"/>
      <c r="H152" s="42"/>
      <c r="I152" s="42"/>
      <c r="J152" s="42"/>
      <c r="K152" s="42"/>
      <c r="L152" s="48">
        <f>SUM(L153:L163)-SUMIF(CE153:CE163, 1, L153:L163)</f>
        <v>30983.18</v>
      </c>
    </row>
    <row r="153" spans="1:83" ht="15" x14ac:dyDescent="0.2">
      <c r="A153" s="39"/>
      <c r="B153" s="42"/>
      <c r="C153" s="39" t="s">
        <v>1385</v>
      </c>
      <c r="D153" s="41" t="s">
        <v>1062</v>
      </c>
      <c r="E153" s="47"/>
      <c r="F153" s="42"/>
      <c r="G153" s="47">
        <f>Source!V34</f>
        <v>23.737499999999997</v>
      </c>
      <c r="H153" s="42"/>
      <c r="I153" s="42"/>
      <c r="J153" s="42"/>
      <c r="K153" s="42"/>
      <c r="L153" s="48">
        <f>SUMIF(CE154:CE163, 1, L154:L163)</f>
        <v>14649.41</v>
      </c>
      <c r="CE153">
        <v>1</v>
      </c>
    </row>
    <row r="154" spans="1:83" ht="28.5" x14ac:dyDescent="0.2">
      <c r="A154" s="40"/>
      <c r="B154" s="40" t="s">
        <v>1065</v>
      </c>
      <c r="C154" s="40" t="s">
        <v>1067</v>
      </c>
      <c r="D154" s="41" t="s">
        <v>961</v>
      </c>
      <c r="E154" s="42">
        <v>10.4</v>
      </c>
      <c r="F154" s="42">
        <f t="shared" ref="F154:F163" si="2">ROUND(0.75,7)</f>
        <v>0.75</v>
      </c>
      <c r="G154" s="42">
        <f>SmtRes!CX35</f>
        <v>7.8</v>
      </c>
      <c r="H154" s="44"/>
      <c r="I154" s="43"/>
      <c r="J154" s="44">
        <f>SmtRes!CZ35</f>
        <v>1233.46</v>
      </c>
      <c r="K154" s="43"/>
      <c r="L154" s="44">
        <f>SmtRes!DG35</f>
        <v>9620.99</v>
      </c>
    </row>
    <row r="155" spans="1:83" ht="28.5" x14ac:dyDescent="0.2">
      <c r="A155" s="40"/>
      <c r="B155" s="40" t="s">
        <v>1068</v>
      </c>
      <c r="C155" s="40" t="s">
        <v>1382</v>
      </c>
      <c r="D155" s="41" t="s">
        <v>1062</v>
      </c>
      <c r="E155" s="42">
        <f>SmtRes!DO35*SmtRes!AT35</f>
        <v>10.4</v>
      </c>
      <c r="F155" s="42">
        <f t="shared" si="2"/>
        <v>0.75</v>
      </c>
      <c r="G155" s="42">
        <f>SmtRes!DO35*SmtRes!CX35</f>
        <v>7.8</v>
      </c>
      <c r="H155" s="44"/>
      <c r="I155" s="43"/>
      <c r="J155" s="44">
        <f>ROUND(SmtRes!AG35/SmtRes!DO35, 2)</f>
        <v>642.05999999999995</v>
      </c>
      <c r="K155" s="43"/>
      <c r="L155" s="44">
        <f>SmtRes!DH35</f>
        <v>5008.07</v>
      </c>
      <c r="CE155">
        <v>1</v>
      </c>
    </row>
    <row r="156" spans="1:83" ht="28.5" x14ac:dyDescent="0.2">
      <c r="A156" s="40"/>
      <c r="B156" s="40" t="s">
        <v>1069</v>
      </c>
      <c r="C156" s="40" t="s">
        <v>1071</v>
      </c>
      <c r="D156" s="41" t="s">
        <v>961</v>
      </c>
      <c r="E156" s="42">
        <v>0.94</v>
      </c>
      <c r="F156" s="42">
        <f t="shared" si="2"/>
        <v>0.75</v>
      </c>
      <c r="G156" s="42">
        <f>SmtRes!CX36</f>
        <v>0.70499999999999996</v>
      </c>
      <c r="H156" s="44">
        <f>SmtRes!CZ36</f>
        <v>189.67</v>
      </c>
      <c r="I156" s="43">
        <f>SmtRes!AJ36</f>
        <v>1.23</v>
      </c>
      <c r="J156" s="44">
        <f>ROUND(H156*I156, 2)</f>
        <v>233.29</v>
      </c>
      <c r="K156" s="43"/>
      <c r="L156" s="44">
        <f>SmtRes!DG36</f>
        <v>164.47</v>
      </c>
    </row>
    <row r="157" spans="1:83" ht="28.5" x14ac:dyDescent="0.2">
      <c r="A157" s="40"/>
      <c r="B157" s="40" t="s">
        <v>1072</v>
      </c>
      <c r="C157" s="40" t="s">
        <v>1074</v>
      </c>
      <c r="D157" s="41" t="s">
        <v>961</v>
      </c>
      <c r="E157" s="42">
        <v>14.3</v>
      </c>
      <c r="F157" s="42">
        <f t="shared" si="2"/>
        <v>0.75</v>
      </c>
      <c r="G157" s="42">
        <f>SmtRes!CX37</f>
        <v>10.725</v>
      </c>
      <c r="H157" s="44">
        <f>SmtRes!CZ37</f>
        <v>1070.99</v>
      </c>
      <c r="I157" s="43">
        <f>SmtRes!AJ37</f>
        <v>1.19</v>
      </c>
      <c r="J157" s="44">
        <f>ROUND(H157*I157, 2)</f>
        <v>1274.48</v>
      </c>
      <c r="K157" s="43"/>
      <c r="L157" s="44">
        <f>SmtRes!DG37</f>
        <v>13668.8</v>
      </c>
    </row>
    <row r="158" spans="1:83" ht="28.5" x14ac:dyDescent="0.2">
      <c r="A158" s="40"/>
      <c r="B158" s="40" t="s">
        <v>1068</v>
      </c>
      <c r="C158" s="40" t="s">
        <v>1382</v>
      </c>
      <c r="D158" s="41" t="s">
        <v>1062</v>
      </c>
      <c r="E158" s="42">
        <f>SmtRes!DO37*SmtRes!AT37</f>
        <v>14.3</v>
      </c>
      <c r="F158" s="42">
        <f t="shared" si="2"/>
        <v>0.75</v>
      </c>
      <c r="G158" s="42">
        <f>SmtRes!DO37*SmtRes!CX37</f>
        <v>10.725</v>
      </c>
      <c r="H158" s="44"/>
      <c r="I158" s="43"/>
      <c r="J158" s="44">
        <f>ROUND(SmtRes!AG37/SmtRes!DO37, 2)</f>
        <v>642.05999999999995</v>
      </c>
      <c r="K158" s="43"/>
      <c r="L158" s="44">
        <f>SmtRes!DH37</f>
        <v>6886.09</v>
      </c>
      <c r="CE158">
        <v>1</v>
      </c>
    </row>
    <row r="159" spans="1:83" ht="28.5" x14ac:dyDescent="0.2">
      <c r="A159" s="40"/>
      <c r="B159" s="40" t="s">
        <v>1075</v>
      </c>
      <c r="C159" s="40" t="s">
        <v>1077</v>
      </c>
      <c r="D159" s="41" t="s">
        <v>961</v>
      </c>
      <c r="E159" s="42">
        <v>2.02</v>
      </c>
      <c r="F159" s="42">
        <f t="shared" si="2"/>
        <v>0.75</v>
      </c>
      <c r="G159" s="42">
        <f>SmtRes!CX38</f>
        <v>1.5149999999999999</v>
      </c>
      <c r="H159" s="44"/>
      <c r="I159" s="43"/>
      <c r="J159" s="44">
        <f>SmtRes!CZ38</f>
        <v>758.04</v>
      </c>
      <c r="K159" s="43"/>
      <c r="L159" s="44">
        <f>SmtRes!DG38</f>
        <v>1148.43</v>
      </c>
    </row>
    <row r="160" spans="1:83" ht="28.5" x14ac:dyDescent="0.2">
      <c r="A160" s="40"/>
      <c r="B160" s="40" t="s">
        <v>1078</v>
      </c>
      <c r="C160" s="40" t="s">
        <v>1383</v>
      </c>
      <c r="D160" s="41" t="s">
        <v>1062</v>
      </c>
      <c r="E160" s="42">
        <f>SmtRes!DO38*SmtRes!AT38</f>
        <v>2.02</v>
      </c>
      <c r="F160" s="42">
        <f t="shared" si="2"/>
        <v>0.75</v>
      </c>
      <c r="G160" s="42">
        <f>SmtRes!DO38*SmtRes!CX38</f>
        <v>1.5149999999999999</v>
      </c>
      <c r="H160" s="44"/>
      <c r="I160" s="43"/>
      <c r="J160" s="44">
        <f>ROUND(SmtRes!AG38/SmtRes!DO38, 2)</f>
        <v>477.98</v>
      </c>
      <c r="K160" s="43"/>
      <c r="L160" s="44">
        <f>SmtRes!DH38</f>
        <v>724.14</v>
      </c>
      <c r="CE160">
        <v>1</v>
      </c>
    </row>
    <row r="161" spans="1:83" ht="28.5" x14ac:dyDescent="0.2">
      <c r="A161" s="40"/>
      <c r="B161" s="40" t="s">
        <v>1079</v>
      </c>
      <c r="C161" s="40" t="s">
        <v>1081</v>
      </c>
      <c r="D161" s="41" t="s">
        <v>961</v>
      </c>
      <c r="E161" s="42">
        <v>4.93</v>
      </c>
      <c r="F161" s="42">
        <f t="shared" si="2"/>
        <v>0.75</v>
      </c>
      <c r="G161" s="42">
        <f>SmtRes!CX39</f>
        <v>3.6974999999999998</v>
      </c>
      <c r="H161" s="44">
        <f>SmtRes!CZ39</f>
        <v>1521.77</v>
      </c>
      <c r="I161" s="43">
        <f>SmtRes!AJ39</f>
        <v>1.1299999999999999</v>
      </c>
      <c r="J161" s="44">
        <f>ROUND(H161*I161, 2)</f>
        <v>1719.6</v>
      </c>
      <c r="K161" s="43"/>
      <c r="L161" s="44">
        <f>SmtRes!DG39</f>
        <v>6358.22</v>
      </c>
    </row>
    <row r="162" spans="1:83" ht="28.5" x14ac:dyDescent="0.2">
      <c r="A162" s="40"/>
      <c r="B162" s="40" t="s">
        <v>1082</v>
      </c>
      <c r="C162" s="40" t="s">
        <v>1384</v>
      </c>
      <c r="D162" s="41" t="s">
        <v>1062</v>
      </c>
      <c r="E162" s="42">
        <f>SmtRes!DO39*SmtRes!AT39</f>
        <v>4.93</v>
      </c>
      <c r="F162" s="42">
        <f t="shared" si="2"/>
        <v>0.75</v>
      </c>
      <c r="G162" s="42">
        <f>SmtRes!DO39*SmtRes!CX39</f>
        <v>3.6974999999999998</v>
      </c>
      <c r="H162" s="44"/>
      <c r="I162" s="43"/>
      <c r="J162" s="44">
        <f>ROUND(SmtRes!AG39/SmtRes!DO39, 2)</f>
        <v>549.32000000000005</v>
      </c>
      <c r="K162" s="43"/>
      <c r="L162" s="44">
        <f>SmtRes!DH39</f>
        <v>2031.11</v>
      </c>
      <c r="CE162">
        <v>1</v>
      </c>
    </row>
    <row r="163" spans="1:83" ht="28.5" x14ac:dyDescent="0.2">
      <c r="A163" s="40"/>
      <c r="B163" s="40" t="s">
        <v>1083</v>
      </c>
      <c r="C163" s="40" t="s">
        <v>1085</v>
      </c>
      <c r="D163" s="41" t="s">
        <v>961</v>
      </c>
      <c r="E163" s="42">
        <v>1.85</v>
      </c>
      <c r="F163" s="42">
        <f t="shared" si="2"/>
        <v>0.75</v>
      </c>
      <c r="G163" s="42">
        <f>SmtRes!CX40</f>
        <v>1.3875</v>
      </c>
      <c r="H163" s="44">
        <f>SmtRes!CZ40</f>
        <v>12.74</v>
      </c>
      <c r="I163" s="43">
        <f>SmtRes!AJ40</f>
        <v>1.26</v>
      </c>
      <c r="J163" s="44">
        <f>ROUND(H163*I163, 2)</f>
        <v>16.05</v>
      </c>
      <c r="K163" s="43"/>
      <c r="L163" s="44">
        <f>SmtRes!DG40</f>
        <v>22.27</v>
      </c>
    </row>
    <row r="164" spans="1:83" ht="14.25" x14ac:dyDescent="0.2">
      <c r="A164" s="40"/>
      <c r="B164" s="40" t="str">
        <f>EtalonRes!I57</f>
        <v>01.7.09.04</v>
      </c>
      <c r="C164" s="40" t="str">
        <f>EtalonRes!K57</f>
        <v>Патроны термитные со спичками</v>
      </c>
      <c r="D164" s="41" t="str">
        <f>EtalonRes!O57</f>
        <v>КОМПЛ</v>
      </c>
      <c r="E164" s="42">
        <f>EtalonRes!X57</f>
        <v>0</v>
      </c>
      <c r="F164" s="42">
        <f>ROUND(0,7)</f>
        <v>0</v>
      </c>
      <c r="G164" s="42">
        <f>ROUND(EtalonRes!AG57*Source!I34, 7)</f>
        <v>0</v>
      </c>
      <c r="H164" s="44"/>
      <c r="I164" s="43"/>
      <c r="J164" s="44"/>
      <c r="K164" s="43"/>
      <c r="L164" s="44"/>
    </row>
    <row r="165" spans="1:83" ht="28.5" x14ac:dyDescent="0.2">
      <c r="A165" s="40"/>
      <c r="B165" s="40" t="str">
        <f>EtalonRes!I58</f>
        <v>21.2.01.02</v>
      </c>
      <c r="C165" s="40" t="str">
        <f>EtalonRes!K58</f>
        <v>Провода неизолированные для воздушных линий электропередач</v>
      </c>
      <c r="D165" s="41" t="str">
        <f>EtalonRes!O58</f>
        <v>т</v>
      </c>
      <c r="E165" s="42">
        <f>EtalonRes!X58</f>
        <v>0</v>
      </c>
      <c r="F165" s="42">
        <f>ROUND(0,7)</f>
        <v>0</v>
      </c>
      <c r="G165" s="42">
        <f>ROUND(EtalonRes!AG58*Source!I34, 7)</f>
        <v>0</v>
      </c>
      <c r="H165" s="44"/>
      <c r="I165" s="43"/>
      <c r="J165" s="44"/>
      <c r="K165" s="43"/>
      <c r="L165" s="44"/>
    </row>
    <row r="166" spans="1:83" ht="28.5" x14ac:dyDescent="0.2">
      <c r="A166" s="40"/>
      <c r="B166" s="40" t="str">
        <f>EtalonRes!I59</f>
        <v>22.2.01.03</v>
      </c>
      <c r="C166" s="40" t="str">
        <f>EtalonRes!K59</f>
        <v>Изоляторы линейные подвесные тарельчатые</v>
      </c>
      <c r="D166" s="41" t="str">
        <f>EtalonRes!O59</f>
        <v>т</v>
      </c>
      <c r="E166" s="42">
        <f>EtalonRes!X59</f>
        <v>0</v>
      </c>
      <c r="F166" s="42">
        <f>ROUND(0,7)</f>
        <v>0</v>
      </c>
      <c r="G166" s="42">
        <f>ROUND(EtalonRes!AG59*Source!I34, 7)</f>
        <v>0</v>
      </c>
      <c r="H166" s="44"/>
      <c r="I166" s="43"/>
      <c r="J166" s="44"/>
      <c r="K166" s="43"/>
      <c r="L166" s="44"/>
    </row>
    <row r="167" spans="1:83" ht="14.25" x14ac:dyDescent="0.2">
      <c r="A167" s="40"/>
      <c r="B167" s="40" t="str">
        <f>EtalonRes!I60</f>
        <v>22.2.02.23</v>
      </c>
      <c r="C167" s="49" t="str">
        <f>EtalonRes!K60</f>
        <v>Арматура линейная</v>
      </c>
      <c r="D167" s="50" t="str">
        <f>EtalonRes!O60</f>
        <v>т</v>
      </c>
      <c r="E167" s="51">
        <f>EtalonRes!X60</f>
        <v>0</v>
      </c>
      <c r="F167" s="51">
        <f>ROUND(0,7)</f>
        <v>0</v>
      </c>
      <c r="G167" s="51">
        <f>ROUND(EtalonRes!AG60*Source!I34, 7)</f>
        <v>0</v>
      </c>
      <c r="H167" s="52"/>
      <c r="I167" s="53"/>
      <c r="J167" s="52"/>
      <c r="K167" s="53"/>
      <c r="L167" s="52"/>
    </row>
    <row r="168" spans="1:83" ht="15" x14ac:dyDescent="0.2">
      <c r="A168" s="40"/>
      <c r="B168" s="40"/>
      <c r="C168" s="55" t="s">
        <v>1386</v>
      </c>
      <c r="D168" s="41"/>
      <c r="E168" s="42"/>
      <c r="F168" s="42"/>
      <c r="G168" s="42"/>
      <c r="H168" s="44"/>
      <c r="I168" s="43"/>
      <c r="J168" s="44"/>
      <c r="K168" s="43"/>
      <c r="L168" s="44">
        <f>L150+L152+L153</f>
        <v>77501.91</v>
      </c>
    </row>
    <row r="169" spans="1:83" ht="14.25" x14ac:dyDescent="0.2">
      <c r="A169" s="40"/>
      <c r="B169" s="40"/>
      <c r="C169" s="40" t="s">
        <v>1387</v>
      </c>
      <c r="D169" s="41"/>
      <c r="E169" s="42"/>
      <c r="F169" s="42"/>
      <c r="G169" s="42"/>
      <c r="H169" s="44"/>
      <c r="I169" s="43"/>
      <c r="J169" s="44"/>
      <c r="K169" s="43"/>
      <c r="L169" s="44">
        <f>SUM(AR147:AR172)+SUM(AS147:AS172)+SUM(AT147:AT172)+SUM(AU147:AU172)+SUM(AV147:AV172)</f>
        <v>46518.729999999996</v>
      </c>
    </row>
    <row r="170" spans="1:83" ht="14.25" x14ac:dyDescent="0.2">
      <c r="A170" s="40"/>
      <c r="B170" s="40" t="s">
        <v>30</v>
      </c>
      <c r="C170" s="40" t="s">
        <v>1388</v>
      </c>
      <c r="D170" s="41" t="s">
        <v>1389</v>
      </c>
      <c r="E170" s="42">
        <f>Source!BZ34</f>
        <v>103</v>
      </c>
      <c r="F170" s="42"/>
      <c r="G170" s="42">
        <f>Source!AT34</f>
        <v>103</v>
      </c>
      <c r="H170" s="44"/>
      <c r="I170" s="43"/>
      <c r="J170" s="44"/>
      <c r="K170" s="43"/>
      <c r="L170" s="44">
        <f>SUM(AZ147:AZ172)</f>
        <v>47914.29</v>
      </c>
    </row>
    <row r="171" spans="1:83" ht="14.25" x14ac:dyDescent="0.2">
      <c r="A171" s="49"/>
      <c r="B171" s="49" t="s">
        <v>31</v>
      </c>
      <c r="C171" s="49" t="s">
        <v>1390</v>
      </c>
      <c r="D171" s="50" t="s">
        <v>1389</v>
      </c>
      <c r="E171" s="51">
        <f>Source!CA34</f>
        <v>60</v>
      </c>
      <c r="F171" s="51"/>
      <c r="G171" s="51">
        <f>Source!AU34</f>
        <v>60</v>
      </c>
      <c r="H171" s="52"/>
      <c r="I171" s="53"/>
      <c r="J171" s="52"/>
      <c r="K171" s="53"/>
      <c r="L171" s="52">
        <f>SUM(BA147:BA172)</f>
        <v>27911.24</v>
      </c>
    </row>
    <row r="172" spans="1:83" ht="15" x14ac:dyDescent="0.2">
      <c r="C172" s="67" t="s">
        <v>1391</v>
      </c>
      <c r="D172" s="67"/>
      <c r="E172" s="67"/>
      <c r="F172" s="67"/>
      <c r="G172" s="67"/>
      <c r="H172" s="67"/>
      <c r="I172" s="68">
        <f>K172/E147</f>
        <v>153327.44</v>
      </c>
      <c r="J172" s="68"/>
      <c r="K172" s="68">
        <f>L150+L152+L170+L171+L153</f>
        <v>153327.44</v>
      </c>
      <c r="L172" s="68"/>
      <c r="AD172">
        <f>ROUND((Source!AT34/100)*((ROUND(SUMIF(SmtRes!AQ33:'SmtRes'!AQ40,"=1",SmtRes!AD33:'SmtRes'!AD40)*Source!I34, 2)+ROUND(SUMIF(SmtRes!AQ33:'SmtRes'!AQ40,"=1",SmtRes!AC33:'SmtRes'!AC40)*Source!I34, 2))), 2)</f>
        <v>2873.08</v>
      </c>
      <c r="AE172">
        <f>ROUND((Source!AU34/100)*((ROUND(SUMIF(SmtRes!AQ33:'SmtRes'!AQ40,"=1",SmtRes!AD33:'SmtRes'!AD40)*Source!I34, 2)+ROUND(SUMIF(SmtRes!AQ33:'SmtRes'!AQ40,"=1",SmtRes!AC33:'SmtRes'!AC40)*Source!I34, 2))), 2)</f>
        <v>1673.64</v>
      </c>
      <c r="AN172" s="54">
        <f>L150+L152+L170+L171+L153</f>
        <v>153327.44</v>
      </c>
      <c r="AO172" s="54">
        <f>L152</f>
        <v>30983.18</v>
      </c>
      <c r="AQ172" t="s">
        <v>1392</v>
      </c>
      <c r="AR172" s="54">
        <f>L150</f>
        <v>31869.32</v>
      </c>
      <c r="AT172" s="54">
        <f>L153</f>
        <v>14649.41</v>
      </c>
      <c r="AV172" t="s">
        <v>1392</v>
      </c>
      <c r="AW172">
        <f>0</f>
        <v>0</v>
      </c>
      <c r="AZ172">
        <f>Source!X34</f>
        <v>47914.29</v>
      </c>
      <c r="BA172">
        <f>Source!Y34</f>
        <v>27911.24</v>
      </c>
      <c r="CD172">
        <v>1</v>
      </c>
    </row>
    <row r="173" spans="1:83" ht="96.75" x14ac:dyDescent="0.2">
      <c r="A173" s="38" t="s">
        <v>44</v>
      </c>
      <c r="B173" s="40" t="s">
        <v>1397</v>
      </c>
      <c r="C173" s="40" t="s">
        <v>1399</v>
      </c>
      <c r="D173" s="41" t="str">
        <f>Source!H35</f>
        <v>км</v>
      </c>
      <c r="E173" s="42">
        <f>Source!K35</f>
        <v>1</v>
      </c>
      <c r="F173" s="42"/>
      <c r="G173" s="42">
        <f>Source!I35</f>
        <v>1</v>
      </c>
      <c r="H173" s="44"/>
      <c r="I173" s="43"/>
      <c r="J173" s="44"/>
      <c r="K173" s="43"/>
      <c r="L173" s="44"/>
    </row>
    <row r="174" spans="1:83" ht="15" x14ac:dyDescent="0.2">
      <c r="A174" s="39"/>
      <c r="B174" s="42">
        <v>1</v>
      </c>
      <c r="C174" s="39" t="s">
        <v>1380</v>
      </c>
      <c r="D174" s="41" t="s">
        <v>1062</v>
      </c>
      <c r="E174" s="47"/>
      <c r="F174" s="42"/>
      <c r="G174" s="47">
        <f>Source!U35</f>
        <v>88.9</v>
      </c>
      <c r="H174" s="42"/>
      <c r="I174" s="42"/>
      <c r="J174" s="42"/>
      <c r="K174" s="42"/>
      <c r="L174" s="48">
        <f>SUM(L175:L175)-SUMIF(CE175:CE175, 1, L175:L175)</f>
        <v>42492.42</v>
      </c>
    </row>
    <row r="175" spans="1:83" ht="28.5" x14ac:dyDescent="0.2">
      <c r="A175" s="40"/>
      <c r="B175" s="40" t="s">
        <v>1060</v>
      </c>
      <c r="C175" s="40" t="s">
        <v>1061</v>
      </c>
      <c r="D175" s="41" t="s">
        <v>1062</v>
      </c>
      <c r="E175" s="42">
        <v>88.9</v>
      </c>
      <c r="F175" s="42"/>
      <c r="G175" s="42">
        <f>SmtRes!CX41</f>
        <v>88.9</v>
      </c>
      <c r="H175" s="44"/>
      <c r="I175" s="43"/>
      <c r="J175" s="44">
        <f>SmtRes!CZ41</f>
        <v>477.98</v>
      </c>
      <c r="K175" s="43"/>
      <c r="L175" s="44">
        <f>SmtRes!DI41</f>
        <v>42492.42</v>
      </c>
    </row>
    <row r="176" spans="1:83" ht="15" x14ac:dyDescent="0.2">
      <c r="A176" s="39"/>
      <c r="B176" s="42">
        <v>2</v>
      </c>
      <c r="C176" s="39" t="s">
        <v>1381</v>
      </c>
      <c r="D176" s="41"/>
      <c r="E176" s="47"/>
      <c r="F176" s="42"/>
      <c r="G176" s="47"/>
      <c r="H176" s="42"/>
      <c r="I176" s="42"/>
      <c r="J176" s="42"/>
      <c r="K176" s="42"/>
      <c r="L176" s="48">
        <f>SUM(L177:L187)-SUMIF(CE177:CE187, 1, L177:L187)</f>
        <v>41310.890000000021</v>
      </c>
    </row>
    <row r="177" spans="1:83" ht="15" x14ac:dyDescent="0.2">
      <c r="A177" s="39"/>
      <c r="B177" s="42"/>
      <c r="C177" s="39" t="s">
        <v>1385</v>
      </c>
      <c r="D177" s="41" t="s">
        <v>1062</v>
      </c>
      <c r="E177" s="47"/>
      <c r="F177" s="42"/>
      <c r="G177" s="47">
        <f>Source!V35</f>
        <v>31.650000000000002</v>
      </c>
      <c r="H177" s="42"/>
      <c r="I177" s="42"/>
      <c r="J177" s="42"/>
      <c r="K177" s="42"/>
      <c r="L177" s="48">
        <f>SUMIF(CE178:CE187, 1, L178:L187)</f>
        <v>19532.55</v>
      </c>
      <c r="CE177">
        <v>1</v>
      </c>
    </row>
    <row r="178" spans="1:83" ht="28.5" x14ac:dyDescent="0.2">
      <c r="A178" s="40"/>
      <c r="B178" s="40" t="s">
        <v>1065</v>
      </c>
      <c r="C178" s="40" t="s">
        <v>1067</v>
      </c>
      <c r="D178" s="41" t="s">
        <v>961</v>
      </c>
      <c r="E178" s="42">
        <v>10.4</v>
      </c>
      <c r="F178" s="42"/>
      <c r="G178" s="42">
        <f>SmtRes!CX43</f>
        <v>10.4</v>
      </c>
      <c r="H178" s="44"/>
      <c r="I178" s="43"/>
      <c r="J178" s="44">
        <f>SmtRes!CZ43</f>
        <v>1233.46</v>
      </c>
      <c r="K178" s="43"/>
      <c r="L178" s="44">
        <f>SmtRes!DG43</f>
        <v>12827.98</v>
      </c>
    </row>
    <row r="179" spans="1:83" ht="28.5" x14ac:dyDescent="0.2">
      <c r="A179" s="40"/>
      <c r="B179" s="40" t="s">
        <v>1068</v>
      </c>
      <c r="C179" s="40" t="s">
        <v>1382</v>
      </c>
      <c r="D179" s="41" t="s">
        <v>1062</v>
      </c>
      <c r="E179" s="42">
        <f>SmtRes!DO43*SmtRes!AT43</f>
        <v>10.4</v>
      </c>
      <c r="F179" s="42"/>
      <c r="G179" s="42">
        <f>SmtRes!DO43*SmtRes!CX43</f>
        <v>10.4</v>
      </c>
      <c r="H179" s="44"/>
      <c r="I179" s="43"/>
      <c r="J179" s="44">
        <f>ROUND(SmtRes!AG43/SmtRes!DO43, 2)</f>
        <v>642.05999999999995</v>
      </c>
      <c r="K179" s="43"/>
      <c r="L179" s="44">
        <f>SmtRes!DH43</f>
        <v>6677.42</v>
      </c>
      <c r="CE179">
        <v>1</v>
      </c>
    </row>
    <row r="180" spans="1:83" ht="28.5" x14ac:dyDescent="0.2">
      <c r="A180" s="40"/>
      <c r="B180" s="40" t="s">
        <v>1069</v>
      </c>
      <c r="C180" s="40" t="s">
        <v>1071</v>
      </c>
      <c r="D180" s="41" t="s">
        <v>961</v>
      </c>
      <c r="E180" s="42">
        <v>0.94</v>
      </c>
      <c r="F180" s="42"/>
      <c r="G180" s="42">
        <f>SmtRes!CX44</f>
        <v>0.94</v>
      </c>
      <c r="H180" s="44">
        <f>SmtRes!CZ44</f>
        <v>189.67</v>
      </c>
      <c r="I180" s="43">
        <f>SmtRes!AJ44</f>
        <v>1.23</v>
      </c>
      <c r="J180" s="44">
        <f>ROUND(H180*I180, 2)</f>
        <v>233.29</v>
      </c>
      <c r="K180" s="43"/>
      <c r="L180" s="44">
        <f>SmtRes!DG44</f>
        <v>219.29</v>
      </c>
    </row>
    <row r="181" spans="1:83" ht="28.5" x14ac:dyDescent="0.2">
      <c r="A181" s="40"/>
      <c r="B181" s="40" t="s">
        <v>1072</v>
      </c>
      <c r="C181" s="40" t="s">
        <v>1074</v>
      </c>
      <c r="D181" s="41" t="s">
        <v>961</v>
      </c>
      <c r="E181" s="42">
        <v>14.3</v>
      </c>
      <c r="F181" s="42"/>
      <c r="G181" s="42">
        <f>SmtRes!CX45</f>
        <v>14.3</v>
      </c>
      <c r="H181" s="44">
        <f>SmtRes!CZ45</f>
        <v>1070.99</v>
      </c>
      <c r="I181" s="43">
        <f>SmtRes!AJ45</f>
        <v>1.19</v>
      </c>
      <c r="J181" s="44">
        <f>ROUND(H181*I181, 2)</f>
        <v>1274.48</v>
      </c>
      <c r="K181" s="43"/>
      <c r="L181" s="44">
        <f>SmtRes!DG45</f>
        <v>18225.060000000001</v>
      </c>
    </row>
    <row r="182" spans="1:83" ht="28.5" x14ac:dyDescent="0.2">
      <c r="A182" s="40"/>
      <c r="B182" s="40" t="s">
        <v>1068</v>
      </c>
      <c r="C182" s="40" t="s">
        <v>1382</v>
      </c>
      <c r="D182" s="41" t="s">
        <v>1062</v>
      </c>
      <c r="E182" s="42">
        <f>SmtRes!DO45*SmtRes!AT45</f>
        <v>14.3</v>
      </c>
      <c r="F182" s="42"/>
      <c r="G182" s="42">
        <f>SmtRes!DO45*SmtRes!CX45</f>
        <v>14.3</v>
      </c>
      <c r="H182" s="44"/>
      <c r="I182" s="43"/>
      <c r="J182" s="44">
        <f>ROUND(SmtRes!AG45/SmtRes!DO45, 2)</f>
        <v>642.05999999999995</v>
      </c>
      <c r="K182" s="43"/>
      <c r="L182" s="44">
        <f>SmtRes!DH45</f>
        <v>9181.4599999999991</v>
      </c>
      <c r="CE182">
        <v>1</v>
      </c>
    </row>
    <row r="183" spans="1:83" ht="28.5" x14ac:dyDescent="0.2">
      <c r="A183" s="40"/>
      <c r="B183" s="40" t="s">
        <v>1075</v>
      </c>
      <c r="C183" s="40" t="s">
        <v>1077</v>
      </c>
      <c r="D183" s="41" t="s">
        <v>961</v>
      </c>
      <c r="E183" s="42">
        <v>2.02</v>
      </c>
      <c r="F183" s="42"/>
      <c r="G183" s="42">
        <f>SmtRes!CX46</f>
        <v>2.02</v>
      </c>
      <c r="H183" s="44"/>
      <c r="I183" s="43"/>
      <c r="J183" s="44">
        <f>SmtRes!CZ46</f>
        <v>758.04</v>
      </c>
      <c r="K183" s="43"/>
      <c r="L183" s="44">
        <f>SmtRes!DG46</f>
        <v>1531.24</v>
      </c>
    </row>
    <row r="184" spans="1:83" ht="28.5" x14ac:dyDescent="0.2">
      <c r="A184" s="40"/>
      <c r="B184" s="40" t="s">
        <v>1078</v>
      </c>
      <c r="C184" s="40" t="s">
        <v>1383</v>
      </c>
      <c r="D184" s="41" t="s">
        <v>1062</v>
      </c>
      <c r="E184" s="42">
        <f>SmtRes!DO46*SmtRes!AT46</f>
        <v>2.02</v>
      </c>
      <c r="F184" s="42"/>
      <c r="G184" s="42">
        <f>SmtRes!DO46*SmtRes!CX46</f>
        <v>2.02</v>
      </c>
      <c r="H184" s="44"/>
      <c r="I184" s="43"/>
      <c r="J184" s="44">
        <f>ROUND(SmtRes!AG46/SmtRes!DO46, 2)</f>
        <v>477.98</v>
      </c>
      <c r="K184" s="43"/>
      <c r="L184" s="44">
        <f>SmtRes!DH46</f>
        <v>965.52</v>
      </c>
      <c r="CE184">
        <v>1</v>
      </c>
    </row>
    <row r="185" spans="1:83" ht="28.5" x14ac:dyDescent="0.2">
      <c r="A185" s="40"/>
      <c r="B185" s="40" t="s">
        <v>1079</v>
      </c>
      <c r="C185" s="40" t="s">
        <v>1081</v>
      </c>
      <c r="D185" s="41" t="s">
        <v>961</v>
      </c>
      <c r="E185" s="42">
        <v>4.93</v>
      </c>
      <c r="F185" s="42"/>
      <c r="G185" s="42">
        <f>SmtRes!CX47</f>
        <v>4.93</v>
      </c>
      <c r="H185" s="44">
        <f>SmtRes!CZ47</f>
        <v>1521.77</v>
      </c>
      <c r="I185" s="43">
        <f>SmtRes!AJ47</f>
        <v>1.1299999999999999</v>
      </c>
      <c r="J185" s="44">
        <f>ROUND(H185*I185, 2)</f>
        <v>1719.6</v>
      </c>
      <c r="K185" s="43"/>
      <c r="L185" s="44">
        <f>SmtRes!DG47</f>
        <v>8477.6299999999992</v>
      </c>
    </row>
    <row r="186" spans="1:83" ht="28.5" x14ac:dyDescent="0.2">
      <c r="A186" s="40"/>
      <c r="B186" s="40" t="s">
        <v>1082</v>
      </c>
      <c r="C186" s="40" t="s">
        <v>1384</v>
      </c>
      <c r="D186" s="41" t="s">
        <v>1062</v>
      </c>
      <c r="E186" s="42">
        <f>SmtRes!DO47*SmtRes!AT47</f>
        <v>4.93</v>
      </c>
      <c r="F186" s="42"/>
      <c r="G186" s="42">
        <f>SmtRes!DO47*SmtRes!CX47</f>
        <v>4.93</v>
      </c>
      <c r="H186" s="44"/>
      <c r="I186" s="43"/>
      <c r="J186" s="44">
        <f>ROUND(SmtRes!AG47/SmtRes!DO47, 2)</f>
        <v>549.32000000000005</v>
      </c>
      <c r="K186" s="43"/>
      <c r="L186" s="44">
        <f>SmtRes!DH47</f>
        <v>2708.15</v>
      </c>
      <c r="CE186">
        <v>1</v>
      </c>
    </row>
    <row r="187" spans="1:83" ht="28.5" x14ac:dyDescent="0.2">
      <c r="A187" s="40"/>
      <c r="B187" s="40" t="s">
        <v>1083</v>
      </c>
      <c r="C187" s="40" t="s">
        <v>1085</v>
      </c>
      <c r="D187" s="41" t="s">
        <v>961</v>
      </c>
      <c r="E187" s="42">
        <v>1.85</v>
      </c>
      <c r="F187" s="42"/>
      <c r="G187" s="42">
        <f>SmtRes!CX48</f>
        <v>1.85</v>
      </c>
      <c r="H187" s="44">
        <f>SmtRes!CZ48</f>
        <v>12.74</v>
      </c>
      <c r="I187" s="43">
        <f>SmtRes!AJ48</f>
        <v>1.26</v>
      </c>
      <c r="J187" s="44">
        <f>ROUND(H187*I187, 2)</f>
        <v>16.05</v>
      </c>
      <c r="K187" s="43"/>
      <c r="L187" s="44">
        <f>SmtRes!DG48</f>
        <v>29.69</v>
      </c>
    </row>
    <row r="188" spans="1:83" ht="14.25" x14ac:dyDescent="0.2">
      <c r="A188" s="40"/>
      <c r="B188" s="40" t="str">
        <f>EtalonRes!I69</f>
        <v>01.7.09.04</v>
      </c>
      <c r="C188" s="40" t="str">
        <f>EtalonRes!K69</f>
        <v>Патроны термитные со спичками</v>
      </c>
      <c r="D188" s="41" t="str">
        <f>EtalonRes!O69</f>
        <v>КОМПЛ</v>
      </c>
      <c r="E188" s="42">
        <f>EtalonRes!X69</f>
        <v>0</v>
      </c>
      <c r="F188" s="42">
        <f>ROUND(0,7)</f>
        <v>0</v>
      </c>
      <c r="G188" s="42">
        <f>ROUND(EtalonRes!AG69*Source!I35, 7)</f>
        <v>0</v>
      </c>
      <c r="H188" s="44"/>
      <c r="I188" s="43"/>
      <c r="J188" s="44"/>
      <c r="K188" s="43"/>
      <c r="L188" s="44"/>
    </row>
    <row r="189" spans="1:83" ht="28.5" x14ac:dyDescent="0.2">
      <c r="A189" s="40"/>
      <c r="B189" s="40" t="str">
        <f>EtalonRes!I70</f>
        <v>21.2.01.02</v>
      </c>
      <c r="C189" s="40" t="str">
        <f>EtalonRes!K70</f>
        <v>Провода неизолированные для воздушных линий электропередач</v>
      </c>
      <c r="D189" s="41" t="str">
        <f>EtalonRes!O70</f>
        <v>т</v>
      </c>
      <c r="E189" s="42">
        <f>EtalonRes!X70</f>
        <v>0</v>
      </c>
      <c r="F189" s="42">
        <f>ROUND(0,7)</f>
        <v>0</v>
      </c>
      <c r="G189" s="42">
        <f>ROUND(EtalonRes!AG70*Source!I35, 7)</f>
        <v>0</v>
      </c>
      <c r="H189" s="44"/>
      <c r="I189" s="43"/>
      <c r="J189" s="44"/>
      <c r="K189" s="43"/>
      <c r="L189" s="44"/>
    </row>
    <row r="190" spans="1:83" ht="28.5" x14ac:dyDescent="0.2">
      <c r="A190" s="40"/>
      <c r="B190" s="40" t="str">
        <f>EtalonRes!I71</f>
        <v>22.2.01.03</v>
      </c>
      <c r="C190" s="40" t="str">
        <f>EtalonRes!K71</f>
        <v>Изоляторы линейные подвесные тарельчатые</v>
      </c>
      <c r="D190" s="41" t="str">
        <f>EtalonRes!O71</f>
        <v>т</v>
      </c>
      <c r="E190" s="42">
        <f>EtalonRes!X71</f>
        <v>0</v>
      </c>
      <c r="F190" s="42">
        <f>ROUND(0,7)</f>
        <v>0</v>
      </c>
      <c r="G190" s="42">
        <f>ROUND(EtalonRes!AG71*Source!I35, 7)</f>
        <v>0</v>
      </c>
      <c r="H190" s="44"/>
      <c r="I190" s="43"/>
      <c r="J190" s="44"/>
      <c r="K190" s="43"/>
      <c r="L190" s="44"/>
    </row>
    <row r="191" spans="1:83" ht="14.25" x14ac:dyDescent="0.2">
      <c r="A191" s="40"/>
      <c r="B191" s="40" t="str">
        <f>EtalonRes!I72</f>
        <v>22.2.02.23</v>
      </c>
      <c r="C191" s="49" t="str">
        <f>EtalonRes!K72</f>
        <v>Арматура линейная</v>
      </c>
      <c r="D191" s="50" t="str">
        <f>EtalonRes!O72</f>
        <v>т</v>
      </c>
      <c r="E191" s="51">
        <f>EtalonRes!X72</f>
        <v>0</v>
      </c>
      <c r="F191" s="51">
        <f>ROUND(0,7)</f>
        <v>0</v>
      </c>
      <c r="G191" s="51">
        <f>ROUND(EtalonRes!AG72*Source!I35, 7)</f>
        <v>0</v>
      </c>
      <c r="H191" s="52"/>
      <c r="I191" s="53"/>
      <c r="J191" s="52"/>
      <c r="K191" s="53"/>
      <c r="L191" s="52"/>
    </row>
    <row r="192" spans="1:83" ht="15" x14ac:dyDescent="0.2">
      <c r="A192" s="40"/>
      <c r="B192" s="40"/>
      <c r="C192" s="55" t="s">
        <v>1386</v>
      </c>
      <c r="D192" s="41"/>
      <c r="E192" s="42"/>
      <c r="F192" s="42"/>
      <c r="G192" s="42"/>
      <c r="H192" s="44"/>
      <c r="I192" s="43"/>
      <c r="J192" s="44"/>
      <c r="K192" s="43"/>
      <c r="L192" s="44">
        <f>L174+L176+L177</f>
        <v>103335.86000000003</v>
      </c>
    </row>
    <row r="193" spans="1:83" ht="14.25" x14ac:dyDescent="0.2">
      <c r="A193" s="40"/>
      <c r="B193" s="40"/>
      <c r="C193" s="40" t="s">
        <v>1387</v>
      </c>
      <c r="D193" s="41"/>
      <c r="E193" s="42"/>
      <c r="F193" s="42"/>
      <c r="G193" s="42"/>
      <c r="H193" s="44"/>
      <c r="I193" s="43"/>
      <c r="J193" s="44"/>
      <c r="K193" s="43"/>
      <c r="L193" s="44">
        <f>SUM(AR173:AR196)+SUM(AS173:AS196)+SUM(AT173:AT196)+SUM(AU173:AU196)+SUM(AV173:AV196)</f>
        <v>62024.97</v>
      </c>
    </row>
    <row r="194" spans="1:83" ht="14.25" x14ac:dyDescent="0.2">
      <c r="A194" s="40"/>
      <c r="B194" s="40" t="s">
        <v>30</v>
      </c>
      <c r="C194" s="40" t="s">
        <v>1388</v>
      </c>
      <c r="D194" s="41" t="s">
        <v>1389</v>
      </c>
      <c r="E194" s="42">
        <f>Source!BZ35</f>
        <v>103</v>
      </c>
      <c r="F194" s="42"/>
      <c r="G194" s="42">
        <f>Source!AT35</f>
        <v>103</v>
      </c>
      <c r="H194" s="44"/>
      <c r="I194" s="43"/>
      <c r="J194" s="44"/>
      <c r="K194" s="43"/>
      <c r="L194" s="44">
        <f>SUM(AZ173:AZ196)</f>
        <v>63885.72</v>
      </c>
    </row>
    <row r="195" spans="1:83" ht="14.25" x14ac:dyDescent="0.2">
      <c r="A195" s="49"/>
      <c r="B195" s="49" t="s">
        <v>31</v>
      </c>
      <c r="C195" s="49" t="s">
        <v>1390</v>
      </c>
      <c r="D195" s="50" t="s">
        <v>1389</v>
      </c>
      <c r="E195" s="51">
        <f>Source!CA35</f>
        <v>60</v>
      </c>
      <c r="F195" s="51"/>
      <c r="G195" s="51">
        <f>Source!AU35</f>
        <v>60</v>
      </c>
      <c r="H195" s="52"/>
      <c r="I195" s="53"/>
      <c r="J195" s="52"/>
      <c r="K195" s="53"/>
      <c r="L195" s="52">
        <f>SUM(BA173:BA196)</f>
        <v>37214.980000000003</v>
      </c>
    </row>
    <row r="196" spans="1:83" ht="15" x14ac:dyDescent="0.2">
      <c r="C196" s="67" t="s">
        <v>1391</v>
      </c>
      <c r="D196" s="67"/>
      <c r="E196" s="67"/>
      <c r="F196" s="67"/>
      <c r="G196" s="67"/>
      <c r="H196" s="67"/>
      <c r="I196" s="68">
        <f>K196/E173</f>
        <v>204436.56000000003</v>
      </c>
      <c r="J196" s="68"/>
      <c r="K196" s="68">
        <f>L174+L176+L194+L195+L177</f>
        <v>204436.56000000003</v>
      </c>
      <c r="L196" s="68"/>
      <c r="AD196">
        <f>ROUND((Source!AT35/100)*((ROUND(SUMIF(SmtRes!AQ41:'SmtRes'!AQ48,"=1",SmtRes!AD41:'SmtRes'!AD48)*Source!I35, 2)+ROUND(SUMIF(SmtRes!AQ41:'SmtRes'!AQ48,"=1",SmtRes!AC41:'SmtRes'!AC48)*Source!I35, 2))), 2)</f>
        <v>2873.08</v>
      </c>
      <c r="AE196">
        <f>ROUND((Source!AU35/100)*((ROUND(SUMIF(SmtRes!AQ41:'SmtRes'!AQ48,"=1",SmtRes!AD41:'SmtRes'!AD48)*Source!I35, 2)+ROUND(SUMIF(SmtRes!AQ41:'SmtRes'!AQ48,"=1",SmtRes!AC41:'SmtRes'!AC48)*Source!I35, 2))), 2)</f>
        <v>1673.64</v>
      </c>
      <c r="AN196" s="54">
        <f>L174+L176+L194+L195+L177</f>
        <v>204436.56000000003</v>
      </c>
      <c r="AO196" s="54">
        <f>L176</f>
        <v>41310.890000000021</v>
      </c>
      <c r="AQ196" t="s">
        <v>1392</v>
      </c>
      <c r="AR196" s="54">
        <f>L174</f>
        <v>42492.42</v>
      </c>
      <c r="AT196" s="54">
        <f>L177</f>
        <v>19532.55</v>
      </c>
      <c r="AV196" t="s">
        <v>1392</v>
      </c>
      <c r="AW196">
        <f>0</f>
        <v>0</v>
      </c>
      <c r="AZ196">
        <f>Source!X35</f>
        <v>63885.72</v>
      </c>
      <c r="BA196">
        <f>Source!Y35</f>
        <v>37214.980000000003</v>
      </c>
      <c r="CD196">
        <v>1</v>
      </c>
    </row>
    <row r="197" spans="1:83" ht="135" x14ac:dyDescent="0.2">
      <c r="A197" s="38" t="s">
        <v>46</v>
      </c>
      <c r="B197" s="40" t="s">
        <v>1400</v>
      </c>
      <c r="C197" s="40" t="s">
        <v>1401</v>
      </c>
      <c r="D197" s="41" t="str">
        <f>Source!H36</f>
        <v>км</v>
      </c>
      <c r="E197" s="42">
        <f>Source!K36</f>
        <v>1</v>
      </c>
      <c r="F197" s="42"/>
      <c r="G197" s="42">
        <f>Source!I36</f>
        <v>1</v>
      </c>
      <c r="H197" s="44"/>
      <c r="I197" s="43"/>
      <c r="J197" s="44"/>
      <c r="K197" s="43"/>
      <c r="L197" s="44"/>
    </row>
    <row r="198" spans="1:83" ht="14.25" x14ac:dyDescent="0.2">
      <c r="C198" s="45" t="str">
        <f>Source!CB36</f>
        <v>прим. демонтаж</v>
      </c>
    </row>
    <row r="199" spans="1:83" ht="51" x14ac:dyDescent="0.2">
      <c r="B199" s="46" t="str">
        <f>Source!EO36</f>
        <v>Поправка: Сб.№33, п.1.33.20.1</v>
      </c>
      <c r="C199" s="46" t="str">
        <f>Source!CN36</f>
        <v>Поправка: Сб.№33, п.1.33.20.1  Наименование: Работы на демонтаж проводов для ВЛ 35-330 кВ трех проводов ВЛ 35-220 вК</v>
      </c>
    </row>
    <row r="200" spans="1:83" ht="15" x14ac:dyDescent="0.2">
      <c r="A200" s="39"/>
      <c r="B200" s="42">
        <v>1</v>
      </c>
      <c r="C200" s="39" t="s">
        <v>1380</v>
      </c>
      <c r="D200" s="41" t="s">
        <v>1062</v>
      </c>
      <c r="E200" s="47"/>
      <c r="F200" s="42"/>
      <c r="G200" s="47">
        <f>Source!U36</f>
        <v>58.65</v>
      </c>
      <c r="H200" s="42"/>
      <c r="I200" s="42"/>
      <c r="J200" s="42"/>
      <c r="K200" s="42"/>
      <c r="L200" s="48">
        <f>SUM(L201:L201)-SUMIF(CE201:CE201, 1, L201:L201)</f>
        <v>28033.53</v>
      </c>
    </row>
    <row r="201" spans="1:83" ht="28.5" x14ac:dyDescent="0.2">
      <c r="A201" s="40"/>
      <c r="B201" s="40" t="s">
        <v>1060</v>
      </c>
      <c r="C201" s="40" t="s">
        <v>1061</v>
      </c>
      <c r="D201" s="41" t="s">
        <v>1062</v>
      </c>
      <c r="E201" s="42">
        <v>78.2</v>
      </c>
      <c r="F201" s="42">
        <f>ROUND(0.75,7)</f>
        <v>0.75</v>
      </c>
      <c r="G201" s="42">
        <f>SmtRes!CX49</f>
        <v>58.65</v>
      </c>
      <c r="H201" s="44"/>
      <c r="I201" s="43"/>
      <c r="J201" s="44">
        <f>SmtRes!CZ49</f>
        <v>477.98</v>
      </c>
      <c r="K201" s="43"/>
      <c r="L201" s="44">
        <f>SmtRes!DI49</f>
        <v>28033.53</v>
      </c>
    </row>
    <row r="202" spans="1:83" ht="15" x14ac:dyDescent="0.2">
      <c r="A202" s="39"/>
      <c r="B202" s="42">
        <v>2</v>
      </c>
      <c r="C202" s="39" t="s">
        <v>1381</v>
      </c>
      <c r="D202" s="41"/>
      <c r="E202" s="47"/>
      <c r="F202" s="42"/>
      <c r="G202" s="47"/>
      <c r="H202" s="42"/>
      <c r="I202" s="42"/>
      <c r="J202" s="42"/>
      <c r="K202" s="42"/>
      <c r="L202" s="48">
        <f>SUM(L203:L213)-SUMIF(CE203:CE213, 1, L203:L213)</f>
        <v>24853.84</v>
      </c>
    </row>
    <row r="203" spans="1:83" ht="15" x14ac:dyDescent="0.2">
      <c r="A203" s="39"/>
      <c r="B203" s="42"/>
      <c r="C203" s="39" t="s">
        <v>1385</v>
      </c>
      <c r="D203" s="41" t="s">
        <v>1062</v>
      </c>
      <c r="E203" s="47"/>
      <c r="F203" s="42"/>
      <c r="G203" s="47">
        <f>Source!V36</f>
        <v>19.065000000000001</v>
      </c>
      <c r="H203" s="42"/>
      <c r="I203" s="42"/>
      <c r="J203" s="42"/>
      <c r="K203" s="42"/>
      <c r="L203" s="48">
        <f>SUMIF(CE204:CE213, 1, L204:L213)</f>
        <v>11773.74</v>
      </c>
      <c r="CE203">
        <v>1</v>
      </c>
    </row>
    <row r="204" spans="1:83" ht="28.5" x14ac:dyDescent="0.2">
      <c r="A204" s="40"/>
      <c r="B204" s="40" t="s">
        <v>1065</v>
      </c>
      <c r="C204" s="40" t="s">
        <v>1067</v>
      </c>
      <c r="D204" s="41" t="s">
        <v>961</v>
      </c>
      <c r="E204" s="42">
        <v>8.89</v>
      </c>
      <c r="F204" s="42">
        <f t="shared" ref="F204:F213" si="3">ROUND(0.75,7)</f>
        <v>0.75</v>
      </c>
      <c r="G204" s="42">
        <f>SmtRes!CX51</f>
        <v>6.6675000000000004</v>
      </c>
      <c r="H204" s="44"/>
      <c r="I204" s="43"/>
      <c r="J204" s="44">
        <f>SmtRes!CZ51</f>
        <v>1233.46</v>
      </c>
      <c r="K204" s="43"/>
      <c r="L204" s="44">
        <f>SmtRes!DG51</f>
        <v>8224.09</v>
      </c>
    </row>
    <row r="205" spans="1:83" ht="28.5" x14ac:dyDescent="0.2">
      <c r="A205" s="40"/>
      <c r="B205" s="40" t="s">
        <v>1068</v>
      </c>
      <c r="C205" s="40" t="s">
        <v>1382</v>
      </c>
      <c r="D205" s="41" t="s">
        <v>1062</v>
      </c>
      <c r="E205" s="42">
        <f>SmtRes!DO51*SmtRes!AT51</f>
        <v>8.89</v>
      </c>
      <c r="F205" s="42">
        <f t="shared" si="3"/>
        <v>0.75</v>
      </c>
      <c r="G205" s="42">
        <f>SmtRes!DO51*SmtRes!CX51</f>
        <v>6.6675000000000004</v>
      </c>
      <c r="H205" s="44"/>
      <c r="I205" s="43"/>
      <c r="J205" s="44">
        <f>ROUND(SmtRes!AG51/SmtRes!DO51, 2)</f>
        <v>642.05999999999995</v>
      </c>
      <c r="K205" s="43"/>
      <c r="L205" s="44">
        <f>SmtRes!DH51</f>
        <v>4280.9399999999996</v>
      </c>
      <c r="CE205">
        <v>1</v>
      </c>
    </row>
    <row r="206" spans="1:83" ht="28.5" x14ac:dyDescent="0.2">
      <c r="A206" s="40"/>
      <c r="B206" s="40" t="s">
        <v>1069</v>
      </c>
      <c r="C206" s="40" t="s">
        <v>1071</v>
      </c>
      <c r="D206" s="41" t="s">
        <v>961</v>
      </c>
      <c r="E206" s="42">
        <v>0.94</v>
      </c>
      <c r="F206" s="42">
        <f t="shared" si="3"/>
        <v>0.75</v>
      </c>
      <c r="G206" s="42">
        <f>SmtRes!CX52</f>
        <v>0.70499999999999996</v>
      </c>
      <c r="H206" s="44">
        <f>SmtRes!CZ52</f>
        <v>189.67</v>
      </c>
      <c r="I206" s="43">
        <f>SmtRes!AJ52</f>
        <v>1.23</v>
      </c>
      <c r="J206" s="44">
        <f>ROUND(H206*I206, 2)</f>
        <v>233.29</v>
      </c>
      <c r="K206" s="43"/>
      <c r="L206" s="44">
        <f>SmtRes!DG52</f>
        <v>164.47</v>
      </c>
    </row>
    <row r="207" spans="1:83" ht="28.5" x14ac:dyDescent="0.2">
      <c r="A207" s="40"/>
      <c r="B207" s="40" t="s">
        <v>1072</v>
      </c>
      <c r="C207" s="40" t="s">
        <v>1074</v>
      </c>
      <c r="D207" s="41" t="s">
        <v>961</v>
      </c>
      <c r="E207" s="42">
        <v>11.06</v>
      </c>
      <c r="F207" s="42">
        <f t="shared" si="3"/>
        <v>0.75</v>
      </c>
      <c r="G207" s="42">
        <f>SmtRes!CX53</f>
        <v>8.2949999999999999</v>
      </c>
      <c r="H207" s="44">
        <f>SmtRes!CZ53</f>
        <v>1070.99</v>
      </c>
      <c r="I207" s="43">
        <f>SmtRes!AJ53</f>
        <v>1.19</v>
      </c>
      <c r="J207" s="44">
        <f>ROUND(H207*I207, 2)</f>
        <v>1274.48</v>
      </c>
      <c r="K207" s="43"/>
      <c r="L207" s="44">
        <f>SmtRes!DG53</f>
        <v>10571.81</v>
      </c>
    </row>
    <row r="208" spans="1:83" ht="28.5" x14ac:dyDescent="0.2">
      <c r="A208" s="40"/>
      <c r="B208" s="40" t="s">
        <v>1068</v>
      </c>
      <c r="C208" s="40" t="s">
        <v>1382</v>
      </c>
      <c r="D208" s="41" t="s">
        <v>1062</v>
      </c>
      <c r="E208" s="42">
        <f>SmtRes!DO53*SmtRes!AT53</f>
        <v>11.06</v>
      </c>
      <c r="F208" s="42">
        <f t="shared" si="3"/>
        <v>0.75</v>
      </c>
      <c r="G208" s="42">
        <f>SmtRes!DO53*SmtRes!CX53</f>
        <v>8.2949999999999999</v>
      </c>
      <c r="H208" s="44"/>
      <c r="I208" s="43"/>
      <c r="J208" s="44">
        <f>ROUND(SmtRes!AG53/SmtRes!DO53, 2)</f>
        <v>642.05999999999995</v>
      </c>
      <c r="K208" s="43"/>
      <c r="L208" s="44">
        <f>SmtRes!DH53</f>
        <v>5325.89</v>
      </c>
      <c r="CE208">
        <v>1</v>
      </c>
    </row>
    <row r="209" spans="1:83" ht="28.5" x14ac:dyDescent="0.2">
      <c r="A209" s="40"/>
      <c r="B209" s="40" t="s">
        <v>1075</v>
      </c>
      <c r="C209" s="40" t="s">
        <v>1077</v>
      </c>
      <c r="D209" s="41" t="s">
        <v>961</v>
      </c>
      <c r="E209" s="42">
        <v>1.62</v>
      </c>
      <c r="F209" s="42">
        <f t="shared" si="3"/>
        <v>0.75</v>
      </c>
      <c r="G209" s="42">
        <f>SmtRes!CX54</f>
        <v>1.2150000000000001</v>
      </c>
      <c r="H209" s="44"/>
      <c r="I209" s="43"/>
      <c r="J209" s="44">
        <f>SmtRes!CZ54</f>
        <v>758.04</v>
      </c>
      <c r="K209" s="43"/>
      <c r="L209" s="44">
        <f>SmtRes!DG54</f>
        <v>921.02</v>
      </c>
    </row>
    <row r="210" spans="1:83" ht="28.5" x14ac:dyDescent="0.2">
      <c r="A210" s="40"/>
      <c r="B210" s="40" t="s">
        <v>1078</v>
      </c>
      <c r="C210" s="40" t="s">
        <v>1383</v>
      </c>
      <c r="D210" s="41" t="s">
        <v>1062</v>
      </c>
      <c r="E210" s="42">
        <f>SmtRes!DO54*SmtRes!AT54</f>
        <v>1.62</v>
      </c>
      <c r="F210" s="42">
        <f t="shared" si="3"/>
        <v>0.75</v>
      </c>
      <c r="G210" s="42">
        <f>SmtRes!DO54*SmtRes!CX54</f>
        <v>1.2150000000000001</v>
      </c>
      <c r="H210" s="44"/>
      <c r="I210" s="43"/>
      <c r="J210" s="44">
        <f>ROUND(SmtRes!AG54/SmtRes!DO54, 2)</f>
        <v>477.98</v>
      </c>
      <c r="K210" s="43"/>
      <c r="L210" s="44">
        <f>SmtRes!DH54</f>
        <v>580.75</v>
      </c>
      <c r="CE210">
        <v>1</v>
      </c>
    </row>
    <row r="211" spans="1:83" ht="28.5" x14ac:dyDescent="0.2">
      <c r="A211" s="40"/>
      <c r="B211" s="40" t="s">
        <v>1079</v>
      </c>
      <c r="C211" s="40" t="s">
        <v>1081</v>
      </c>
      <c r="D211" s="41" t="s">
        <v>961</v>
      </c>
      <c r="E211" s="42">
        <v>3.85</v>
      </c>
      <c r="F211" s="42">
        <f t="shared" si="3"/>
        <v>0.75</v>
      </c>
      <c r="G211" s="42">
        <f>SmtRes!CX55</f>
        <v>2.8875000000000002</v>
      </c>
      <c r="H211" s="44">
        <f>SmtRes!CZ55</f>
        <v>1521.77</v>
      </c>
      <c r="I211" s="43">
        <f>SmtRes!AJ55</f>
        <v>1.1299999999999999</v>
      </c>
      <c r="J211" s="44">
        <f>ROUND(H211*I211, 2)</f>
        <v>1719.6</v>
      </c>
      <c r="K211" s="43"/>
      <c r="L211" s="44">
        <f>SmtRes!DG55</f>
        <v>4965.3500000000004</v>
      </c>
    </row>
    <row r="212" spans="1:83" ht="28.5" x14ac:dyDescent="0.2">
      <c r="A212" s="40"/>
      <c r="B212" s="40" t="s">
        <v>1082</v>
      </c>
      <c r="C212" s="40" t="s">
        <v>1384</v>
      </c>
      <c r="D212" s="41" t="s">
        <v>1062</v>
      </c>
      <c r="E212" s="42">
        <f>SmtRes!DO55*SmtRes!AT55</f>
        <v>3.85</v>
      </c>
      <c r="F212" s="42">
        <f t="shared" si="3"/>
        <v>0.75</v>
      </c>
      <c r="G212" s="42">
        <f>SmtRes!DO55*SmtRes!CX55</f>
        <v>2.8875000000000002</v>
      </c>
      <c r="H212" s="44"/>
      <c r="I212" s="43"/>
      <c r="J212" s="44">
        <f>ROUND(SmtRes!AG55/SmtRes!DO55, 2)</f>
        <v>549.32000000000005</v>
      </c>
      <c r="K212" s="43"/>
      <c r="L212" s="44">
        <f>SmtRes!DH55</f>
        <v>1586.16</v>
      </c>
      <c r="CE212">
        <v>1</v>
      </c>
    </row>
    <row r="213" spans="1:83" ht="28.5" x14ac:dyDescent="0.2">
      <c r="A213" s="40"/>
      <c r="B213" s="40" t="s">
        <v>1083</v>
      </c>
      <c r="C213" s="40" t="s">
        <v>1085</v>
      </c>
      <c r="D213" s="41" t="s">
        <v>961</v>
      </c>
      <c r="E213" s="42">
        <v>0.59</v>
      </c>
      <c r="F213" s="42">
        <f t="shared" si="3"/>
        <v>0.75</v>
      </c>
      <c r="G213" s="42">
        <f>SmtRes!CX56</f>
        <v>0.4425</v>
      </c>
      <c r="H213" s="44">
        <f>SmtRes!CZ56</f>
        <v>12.74</v>
      </c>
      <c r="I213" s="43">
        <f>SmtRes!AJ56</f>
        <v>1.26</v>
      </c>
      <c r="J213" s="44">
        <f>ROUND(H213*I213, 2)</f>
        <v>16.05</v>
      </c>
      <c r="K213" s="43"/>
      <c r="L213" s="44">
        <f>SmtRes!DG56</f>
        <v>7.1</v>
      </c>
    </row>
    <row r="214" spans="1:83" ht="14.25" x14ac:dyDescent="0.2">
      <c r="A214" s="40"/>
      <c r="B214" s="40" t="str">
        <f>EtalonRes!I81</f>
        <v>01.7.09.04</v>
      </c>
      <c r="C214" s="40" t="str">
        <f>EtalonRes!K81</f>
        <v>Патроны термитные со спичками</v>
      </c>
      <c r="D214" s="41" t="str">
        <f>EtalonRes!O81</f>
        <v>КОМПЛ</v>
      </c>
      <c r="E214" s="42">
        <f>EtalonRes!X81</f>
        <v>0</v>
      </c>
      <c r="F214" s="42">
        <f>ROUND(0,7)</f>
        <v>0</v>
      </c>
      <c r="G214" s="42">
        <f>ROUND(EtalonRes!AG81*Source!I36, 7)</f>
        <v>0</v>
      </c>
      <c r="H214" s="44"/>
      <c r="I214" s="43"/>
      <c r="J214" s="44"/>
      <c r="K214" s="43"/>
      <c r="L214" s="44"/>
    </row>
    <row r="215" spans="1:83" ht="28.5" x14ac:dyDescent="0.2">
      <c r="A215" s="40"/>
      <c r="B215" s="40" t="str">
        <f>EtalonRes!I82</f>
        <v>21.2.01.02</v>
      </c>
      <c r="C215" s="40" t="str">
        <f>EtalonRes!K82</f>
        <v>Провода неизолированные для воздушных линий электропередач</v>
      </c>
      <c r="D215" s="41" t="str">
        <f>EtalonRes!O82</f>
        <v>т</v>
      </c>
      <c r="E215" s="42">
        <f>EtalonRes!X82</f>
        <v>0</v>
      </c>
      <c r="F215" s="42">
        <f>ROUND(0,7)</f>
        <v>0</v>
      </c>
      <c r="G215" s="42">
        <f>ROUND(EtalonRes!AG82*Source!I36, 7)</f>
        <v>0</v>
      </c>
      <c r="H215" s="44"/>
      <c r="I215" s="43"/>
      <c r="J215" s="44"/>
      <c r="K215" s="43"/>
      <c r="L215" s="44"/>
    </row>
    <row r="216" spans="1:83" ht="28.5" x14ac:dyDescent="0.2">
      <c r="A216" s="40"/>
      <c r="B216" s="40" t="str">
        <f>EtalonRes!I83</f>
        <v>22.2.01.03</v>
      </c>
      <c r="C216" s="40" t="str">
        <f>EtalonRes!K83</f>
        <v>Изоляторы линейные подвесные тарельчатые</v>
      </c>
      <c r="D216" s="41" t="str">
        <f>EtalonRes!O83</f>
        <v>т</v>
      </c>
      <c r="E216" s="42">
        <f>EtalonRes!X83</f>
        <v>0</v>
      </c>
      <c r="F216" s="42">
        <f>ROUND(0,7)</f>
        <v>0</v>
      </c>
      <c r="G216" s="42">
        <f>ROUND(EtalonRes!AG83*Source!I36, 7)</f>
        <v>0</v>
      </c>
      <c r="H216" s="44"/>
      <c r="I216" s="43"/>
      <c r="J216" s="44"/>
      <c r="K216" s="43"/>
      <c r="L216" s="44"/>
    </row>
    <row r="217" spans="1:83" ht="14.25" x14ac:dyDescent="0.2">
      <c r="A217" s="40"/>
      <c r="B217" s="40" t="str">
        <f>EtalonRes!I84</f>
        <v>22.2.02.23</v>
      </c>
      <c r="C217" s="49" t="str">
        <f>EtalonRes!K84</f>
        <v>Арматура линейная</v>
      </c>
      <c r="D217" s="50" t="str">
        <f>EtalonRes!O84</f>
        <v>т</v>
      </c>
      <c r="E217" s="51">
        <f>EtalonRes!X84</f>
        <v>0</v>
      </c>
      <c r="F217" s="51">
        <f>ROUND(0,7)</f>
        <v>0</v>
      </c>
      <c r="G217" s="51">
        <f>ROUND(EtalonRes!AG84*Source!I36, 7)</f>
        <v>0</v>
      </c>
      <c r="H217" s="52"/>
      <c r="I217" s="53"/>
      <c r="J217" s="52"/>
      <c r="K217" s="53"/>
      <c r="L217" s="52"/>
    </row>
    <row r="218" spans="1:83" ht="15" x14ac:dyDescent="0.2">
      <c r="A218" s="40"/>
      <c r="B218" s="40"/>
      <c r="C218" s="55" t="s">
        <v>1386</v>
      </c>
      <c r="D218" s="41"/>
      <c r="E218" s="42"/>
      <c r="F218" s="42"/>
      <c r="G218" s="42"/>
      <c r="H218" s="44"/>
      <c r="I218" s="43"/>
      <c r="J218" s="44"/>
      <c r="K218" s="43"/>
      <c r="L218" s="44">
        <f>L200+L202+L203</f>
        <v>64661.109999999993</v>
      </c>
    </row>
    <row r="219" spans="1:83" ht="14.25" x14ac:dyDescent="0.2">
      <c r="A219" s="40"/>
      <c r="B219" s="40"/>
      <c r="C219" s="40" t="s">
        <v>1387</v>
      </c>
      <c r="D219" s="41"/>
      <c r="E219" s="42"/>
      <c r="F219" s="42"/>
      <c r="G219" s="42"/>
      <c r="H219" s="44"/>
      <c r="I219" s="43"/>
      <c r="J219" s="44"/>
      <c r="K219" s="43"/>
      <c r="L219" s="44">
        <f>SUM(AR197:AR222)+SUM(AS197:AS222)+SUM(AT197:AT222)+SUM(AU197:AU222)+SUM(AV197:AV222)</f>
        <v>39807.269999999997</v>
      </c>
    </row>
    <row r="220" spans="1:83" ht="14.25" x14ac:dyDescent="0.2">
      <c r="A220" s="40"/>
      <c r="B220" s="40" t="s">
        <v>30</v>
      </c>
      <c r="C220" s="40" t="s">
        <v>1388</v>
      </c>
      <c r="D220" s="41" t="s">
        <v>1389</v>
      </c>
      <c r="E220" s="42">
        <f>Source!BZ36</f>
        <v>103</v>
      </c>
      <c r="F220" s="42"/>
      <c r="G220" s="42">
        <f>Source!AT36</f>
        <v>103</v>
      </c>
      <c r="H220" s="44"/>
      <c r="I220" s="43"/>
      <c r="J220" s="44"/>
      <c r="K220" s="43"/>
      <c r="L220" s="44">
        <f>SUM(AZ197:AZ222)</f>
        <v>41001.49</v>
      </c>
    </row>
    <row r="221" spans="1:83" ht="14.25" x14ac:dyDescent="0.2">
      <c r="A221" s="49"/>
      <c r="B221" s="49" t="s">
        <v>31</v>
      </c>
      <c r="C221" s="49" t="s">
        <v>1390</v>
      </c>
      <c r="D221" s="50" t="s">
        <v>1389</v>
      </c>
      <c r="E221" s="51">
        <f>Source!CA36</f>
        <v>60</v>
      </c>
      <c r="F221" s="51"/>
      <c r="G221" s="51">
        <f>Source!AU36</f>
        <v>60</v>
      </c>
      <c r="H221" s="52"/>
      <c r="I221" s="53"/>
      <c r="J221" s="52"/>
      <c r="K221" s="53"/>
      <c r="L221" s="52">
        <f>SUM(BA197:BA222)</f>
        <v>23884.36</v>
      </c>
    </row>
    <row r="222" spans="1:83" ht="15" x14ac:dyDescent="0.2">
      <c r="C222" s="67" t="s">
        <v>1391</v>
      </c>
      <c r="D222" s="67"/>
      <c r="E222" s="67"/>
      <c r="F222" s="67"/>
      <c r="G222" s="67"/>
      <c r="H222" s="67"/>
      <c r="I222" s="68">
        <f>K222/E197</f>
        <v>129546.95999999999</v>
      </c>
      <c r="J222" s="68"/>
      <c r="K222" s="68">
        <f>L200+L202+L220+L221+L203</f>
        <v>129546.95999999999</v>
      </c>
      <c r="L222" s="68"/>
      <c r="AD222">
        <f>ROUND((Source!AT36/100)*((ROUND(SUMIF(SmtRes!AQ49:'SmtRes'!AQ56,"=1",SmtRes!AD49:'SmtRes'!AD56)*Source!I36, 2)+ROUND(SUMIF(SmtRes!AQ49:'SmtRes'!AQ56,"=1",SmtRes!AC49:'SmtRes'!AC56)*Source!I36, 2))), 2)</f>
        <v>2873.08</v>
      </c>
      <c r="AE222">
        <f>ROUND((Source!AU36/100)*((ROUND(SUMIF(SmtRes!AQ49:'SmtRes'!AQ56,"=1",SmtRes!AD49:'SmtRes'!AD56)*Source!I36, 2)+ROUND(SUMIF(SmtRes!AQ49:'SmtRes'!AQ56,"=1",SmtRes!AC49:'SmtRes'!AC56)*Source!I36, 2))), 2)</f>
        <v>1673.64</v>
      </c>
      <c r="AN222" s="54">
        <f>L200+L202+L220+L221+L203</f>
        <v>129546.95999999999</v>
      </c>
      <c r="AO222" s="54">
        <f>L202</f>
        <v>24853.84</v>
      </c>
      <c r="AQ222" t="s">
        <v>1392</v>
      </c>
      <c r="AR222" s="54">
        <f>L200</f>
        <v>28033.53</v>
      </c>
      <c r="AT222" s="54">
        <f>L203</f>
        <v>11773.74</v>
      </c>
      <c r="AV222" t="s">
        <v>1392</v>
      </c>
      <c r="AW222">
        <f>0</f>
        <v>0</v>
      </c>
      <c r="AZ222">
        <f>Source!X36</f>
        <v>41001.49</v>
      </c>
      <c r="BA222">
        <f>Source!Y36</f>
        <v>23884.36</v>
      </c>
      <c r="CD222">
        <v>1</v>
      </c>
    </row>
    <row r="223" spans="1:83" ht="96.75" x14ac:dyDescent="0.2">
      <c r="A223" s="38" t="s">
        <v>50</v>
      </c>
      <c r="B223" s="40" t="s">
        <v>1400</v>
      </c>
      <c r="C223" s="40" t="s">
        <v>1402</v>
      </c>
      <c r="D223" s="41" t="str">
        <f>Source!H37</f>
        <v>км</v>
      </c>
      <c r="E223" s="42">
        <f>Source!K37</f>
        <v>1</v>
      </c>
      <c r="F223" s="42"/>
      <c r="G223" s="42">
        <f>Source!I37</f>
        <v>1</v>
      </c>
      <c r="H223" s="44"/>
      <c r="I223" s="43"/>
      <c r="J223" s="44"/>
      <c r="K223" s="43"/>
      <c r="L223" s="44"/>
    </row>
    <row r="224" spans="1:83" ht="15" x14ac:dyDescent="0.2">
      <c r="A224" s="39"/>
      <c r="B224" s="42">
        <v>1</v>
      </c>
      <c r="C224" s="39" t="s">
        <v>1380</v>
      </c>
      <c r="D224" s="41" t="s">
        <v>1062</v>
      </c>
      <c r="E224" s="47"/>
      <c r="F224" s="42"/>
      <c r="G224" s="47">
        <f>Source!U37</f>
        <v>78.2</v>
      </c>
      <c r="H224" s="42"/>
      <c r="I224" s="42"/>
      <c r="J224" s="42"/>
      <c r="K224" s="42"/>
      <c r="L224" s="48">
        <f>SUM(L225:L225)-SUMIF(CE225:CE225, 1, L225:L225)</f>
        <v>37378.04</v>
      </c>
    </row>
    <row r="225" spans="1:83" ht="28.5" x14ac:dyDescent="0.2">
      <c r="A225" s="40"/>
      <c r="B225" s="40" t="s">
        <v>1060</v>
      </c>
      <c r="C225" s="40" t="s">
        <v>1061</v>
      </c>
      <c r="D225" s="41" t="s">
        <v>1062</v>
      </c>
      <c r="E225" s="42">
        <v>78.2</v>
      </c>
      <c r="F225" s="42"/>
      <c r="G225" s="42">
        <f>SmtRes!CX57</f>
        <v>78.2</v>
      </c>
      <c r="H225" s="44"/>
      <c r="I225" s="43"/>
      <c r="J225" s="44">
        <f>SmtRes!CZ57</f>
        <v>477.98</v>
      </c>
      <c r="K225" s="43"/>
      <c r="L225" s="44">
        <f>SmtRes!DI57</f>
        <v>37378.04</v>
      </c>
    </row>
    <row r="226" spans="1:83" ht="15" x14ac:dyDescent="0.2">
      <c r="A226" s="39"/>
      <c r="B226" s="42">
        <v>2</v>
      </c>
      <c r="C226" s="39" t="s">
        <v>1381</v>
      </c>
      <c r="D226" s="41"/>
      <c r="E226" s="47"/>
      <c r="F226" s="42"/>
      <c r="G226" s="47"/>
      <c r="H226" s="42"/>
      <c r="I226" s="42"/>
      <c r="J226" s="42"/>
      <c r="K226" s="42"/>
      <c r="L226" s="48">
        <f>SUM(L227:L237)-SUMIF(CE227:CE237, 1, L227:L237)</f>
        <v>33138.449999999997</v>
      </c>
    </row>
    <row r="227" spans="1:83" ht="15" x14ac:dyDescent="0.2">
      <c r="A227" s="39"/>
      <c r="B227" s="42"/>
      <c r="C227" s="39" t="s">
        <v>1385</v>
      </c>
      <c r="D227" s="41" t="s">
        <v>1062</v>
      </c>
      <c r="E227" s="47"/>
      <c r="F227" s="42"/>
      <c r="G227" s="47">
        <f>Source!V37</f>
        <v>25.420000000000005</v>
      </c>
      <c r="H227" s="42"/>
      <c r="I227" s="42"/>
      <c r="J227" s="42"/>
      <c r="K227" s="42"/>
      <c r="L227" s="48">
        <f>SUMIF(CE228:CE237, 1, L228:L237)</f>
        <v>15698.3</v>
      </c>
      <c r="CE227">
        <v>1</v>
      </c>
    </row>
    <row r="228" spans="1:83" ht="28.5" x14ac:dyDescent="0.2">
      <c r="A228" s="40"/>
      <c r="B228" s="40" t="s">
        <v>1065</v>
      </c>
      <c r="C228" s="40" t="s">
        <v>1067</v>
      </c>
      <c r="D228" s="41" t="s">
        <v>961</v>
      </c>
      <c r="E228" s="42">
        <v>8.89</v>
      </c>
      <c r="F228" s="42"/>
      <c r="G228" s="42">
        <f>SmtRes!CX59</f>
        <v>8.89</v>
      </c>
      <c r="H228" s="44"/>
      <c r="I228" s="43"/>
      <c r="J228" s="44">
        <f>SmtRes!CZ59</f>
        <v>1233.46</v>
      </c>
      <c r="K228" s="43"/>
      <c r="L228" s="44">
        <f>SmtRes!DG59</f>
        <v>10965.46</v>
      </c>
    </row>
    <row r="229" spans="1:83" ht="28.5" x14ac:dyDescent="0.2">
      <c r="A229" s="40"/>
      <c r="B229" s="40" t="s">
        <v>1068</v>
      </c>
      <c r="C229" s="40" t="s">
        <v>1382</v>
      </c>
      <c r="D229" s="41" t="s">
        <v>1062</v>
      </c>
      <c r="E229" s="42">
        <f>SmtRes!DO59*SmtRes!AT59</f>
        <v>8.89</v>
      </c>
      <c r="F229" s="42"/>
      <c r="G229" s="42">
        <f>SmtRes!DO59*SmtRes!CX59</f>
        <v>8.89</v>
      </c>
      <c r="H229" s="44"/>
      <c r="I229" s="43"/>
      <c r="J229" s="44">
        <f>ROUND(SmtRes!AG59/SmtRes!DO59, 2)</f>
        <v>642.05999999999995</v>
      </c>
      <c r="K229" s="43"/>
      <c r="L229" s="44">
        <f>SmtRes!DH59</f>
        <v>5707.91</v>
      </c>
      <c r="CE229">
        <v>1</v>
      </c>
    </row>
    <row r="230" spans="1:83" ht="28.5" x14ac:dyDescent="0.2">
      <c r="A230" s="40"/>
      <c r="B230" s="40" t="s">
        <v>1069</v>
      </c>
      <c r="C230" s="40" t="s">
        <v>1071</v>
      </c>
      <c r="D230" s="41" t="s">
        <v>961</v>
      </c>
      <c r="E230" s="42">
        <v>0.94</v>
      </c>
      <c r="F230" s="42"/>
      <c r="G230" s="42">
        <f>SmtRes!CX60</f>
        <v>0.94</v>
      </c>
      <c r="H230" s="44">
        <f>SmtRes!CZ60</f>
        <v>189.67</v>
      </c>
      <c r="I230" s="43">
        <f>SmtRes!AJ60</f>
        <v>1.23</v>
      </c>
      <c r="J230" s="44">
        <f>ROUND(H230*I230, 2)</f>
        <v>233.29</v>
      </c>
      <c r="K230" s="43"/>
      <c r="L230" s="44">
        <f>SmtRes!DG60</f>
        <v>219.29</v>
      </c>
    </row>
    <row r="231" spans="1:83" ht="28.5" x14ac:dyDescent="0.2">
      <c r="A231" s="40"/>
      <c r="B231" s="40" t="s">
        <v>1072</v>
      </c>
      <c r="C231" s="40" t="s">
        <v>1074</v>
      </c>
      <c r="D231" s="41" t="s">
        <v>961</v>
      </c>
      <c r="E231" s="42">
        <v>11.06</v>
      </c>
      <c r="F231" s="42"/>
      <c r="G231" s="42">
        <f>SmtRes!CX61</f>
        <v>11.06</v>
      </c>
      <c r="H231" s="44">
        <f>SmtRes!CZ61</f>
        <v>1070.99</v>
      </c>
      <c r="I231" s="43">
        <f>SmtRes!AJ61</f>
        <v>1.19</v>
      </c>
      <c r="J231" s="44">
        <f>ROUND(H231*I231, 2)</f>
        <v>1274.48</v>
      </c>
      <c r="K231" s="43"/>
      <c r="L231" s="44">
        <f>SmtRes!DG61</f>
        <v>14095.75</v>
      </c>
    </row>
    <row r="232" spans="1:83" ht="28.5" x14ac:dyDescent="0.2">
      <c r="A232" s="40"/>
      <c r="B232" s="40" t="s">
        <v>1068</v>
      </c>
      <c r="C232" s="40" t="s">
        <v>1382</v>
      </c>
      <c r="D232" s="41" t="s">
        <v>1062</v>
      </c>
      <c r="E232" s="42">
        <f>SmtRes!DO61*SmtRes!AT61</f>
        <v>11.06</v>
      </c>
      <c r="F232" s="42"/>
      <c r="G232" s="42">
        <f>SmtRes!DO61*SmtRes!CX61</f>
        <v>11.06</v>
      </c>
      <c r="H232" s="44"/>
      <c r="I232" s="43"/>
      <c r="J232" s="44">
        <f>ROUND(SmtRes!AG61/SmtRes!DO61, 2)</f>
        <v>642.05999999999995</v>
      </c>
      <c r="K232" s="43"/>
      <c r="L232" s="44">
        <f>SmtRes!DH61</f>
        <v>7101.18</v>
      </c>
      <c r="CE232">
        <v>1</v>
      </c>
    </row>
    <row r="233" spans="1:83" ht="28.5" x14ac:dyDescent="0.2">
      <c r="A233" s="40"/>
      <c r="B233" s="40" t="s">
        <v>1075</v>
      </c>
      <c r="C233" s="40" t="s">
        <v>1077</v>
      </c>
      <c r="D233" s="41" t="s">
        <v>961</v>
      </c>
      <c r="E233" s="42">
        <v>1.62</v>
      </c>
      <c r="F233" s="42"/>
      <c r="G233" s="42">
        <f>SmtRes!CX62</f>
        <v>1.62</v>
      </c>
      <c r="H233" s="44"/>
      <c r="I233" s="43"/>
      <c r="J233" s="44">
        <f>SmtRes!CZ62</f>
        <v>758.04</v>
      </c>
      <c r="K233" s="43"/>
      <c r="L233" s="44">
        <f>SmtRes!DG62</f>
        <v>1228.02</v>
      </c>
    </row>
    <row r="234" spans="1:83" ht="28.5" x14ac:dyDescent="0.2">
      <c r="A234" s="40"/>
      <c r="B234" s="40" t="s">
        <v>1078</v>
      </c>
      <c r="C234" s="40" t="s">
        <v>1383</v>
      </c>
      <c r="D234" s="41" t="s">
        <v>1062</v>
      </c>
      <c r="E234" s="42">
        <f>SmtRes!DO62*SmtRes!AT62</f>
        <v>1.62</v>
      </c>
      <c r="F234" s="42"/>
      <c r="G234" s="42">
        <f>SmtRes!DO62*SmtRes!CX62</f>
        <v>1.62</v>
      </c>
      <c r="H234" s="44"/>
      <c r="I234" s="43"/>
      <c r="J234" s="44">
        <f>ROUND(SmtRes!AG62/SmtRes!DO62, 2)</f>
        <v>477.98</v>
      </c>
      <c r="K234" s="43"/>
      <c r="L234" s="44">
        <f>SmtRes!DH62</f>
        <v>774.33</v>
      </c>
      <c r="CE234">
        <v>1</v>
      </c>
    </row>
    <row r="235" spans="1:83" ht="28.5" x14ac:dyDescent="0.2">
      <c r="A235" s="40"/>
      <c r="B235" s="40" t="s">
        <v>1079</v>
      </c>
      <c r="C235" s="40" t="s">
        <v>1081</v>
      </c>
      <c r="D235" s="41" t="s">
        <v>961</v>
      </c>
      <c r="E235" s="42">
        <v>3.85</v>
      </c>
      <c r="F235" s="42"/>
      <c r="G235" s="42">
        <f>SmtRes!CX63</f>
        <v>3.85</v>
      </c>
      <c r="H235" s="44">
        <f>SmtRes!CZ63</f>
        <v>1521.77</v>
      </c>
      <c r="I235" s="43">
        <f>SmtRes!AJ63</f>
        <v>1.1299999999999999</v>
      </c>
      <c r="J235" s="44">
        <f>ROUND(H235*I235, 2)</f>
        <v>1719.6</v>
      </c>
      <c r="K235" s="43"/>
      <c r="L235" s="44">
        <f>SmtRes!DG63</f>
        <v>6620.46</v>
      </c>
    </row>
    <row r="236" spans="1:83" ht="28.5" x14ac:dyDescent="0.2">
      <c r="A236" s="40"/>
      <c r="B236" s="40" t="s">
        <v>1082</v>
      </c>
      <c r="C236" s="40" t="s">
        <v>1384</v>
      </c>
      <c r="D236" s="41" t="s">
        <v>1062</v>
      </c>
      <c r="E236" s="42">
        <f>SmtRes!DO63*SmtRes!AT63</f>
        <v>3.85</v>
      </c>
      <c r="F236" s="42"/>
      <c r="G236" s="42">
        <f>SmtRes!DO63*SmtRes!CX63</f>
        <v>3.85</v>
      </c>
      <c r="H236" s="44"/>
      <c r="I236" s="43"/>
      <c r="J236" s="44">
        <f>ROUND(SmtRes!AG63/SmtRes!DO63, 2)</f>
        <v>549.32000000000005</v>
      </c>
      <c r="K236" s="43"/>
      <c r="L236" s="44">
        <f>SmtRes!DH63</f>
        <v>2114.88</v>
      </c>
      <c r="CE236">
        <v>1</v>
      </c>
    </row>
    <row r="237" spans="1:83" ht="28.5" x14ac:dyDescent="0.2">
      <c r="A237" s="40"/>
      <c r="B237" s="40" t="s">
        <v>1083</v>
      </c>
      <c r="C237" s="40" t="s">
        <v>1085</v>
      </c>
      <c r="D237" s="41" t="s">
        <v>961</v>
      </c>
      <c r="E237" s="42">
        <v>0.59</v>
      </c>
      <c r="F237" s="42"/>
      <c r="G237" s="42">
        <f>SmtRes!CX64</f>
        <v>0.59</v>
      </c>
      <c r="H237" s="44">
        <f>SmtRes!CZ64</f>
        <v>12.74</v>
      </c>
      <c r="I237" s="43">
        <f>SmtRes!AJ64</f>
        <v>1.26</v>
      </c>
      <c r="J237" s="44">
        <f>ROUND(H237*I237, 2)</f>
        <v>16.05</v>
      </c>
      <c r="K237" s="43"/>
      <c r="L237" s="44">
        <f>SmtRes!DG64</f>
        <v>9.4700000000000006</v>
      </c>
    </row>
    <row r="238" spans="1:83" ht="14.25" x14ac:dyDescent="0.2">
      <c r="A238" s="40"/>
      <c r="B238" s="40" t="str">
        <f>EtalonRes!I93</f>
        <v>01.7.09.04</v>
      </c>
      <c r="C238" s="40" t="str">
        <f>EtalonRes!K93</f>
        <v>Патроны термитные со спичками</v>
      </c>
      <c r="D238" s="41" t="str">
        <f>EtalonRes!O93</f>
        <v>КОМПЛ</v>
      </c>
      <c r="E238" s="42">
        <f>EtalonRes!X93</f>
        <v>0</v>
      </c>
      <c r="F238" s="42">
        <f>ROUND(0,7)</f>
        <v>0</v>
      </c>
      <c r="G238" s="42">
        <f>ROUND(EtalonRes!AG93*Source!I37, 7)</f>
        <v>0</v>
      </c>
      <c r="H238" s="44"/>
      <c r="I238" s="43"/>
      <c r="J238" s="44"/>
      <c r="K238" s="43"/>
      <c r="L238" s="44"/>
    </row>
    <row r="239" spans="1:83" ht="28.5" x14ac:dyDescent="0.2">
      <c r="A239" s="40"/>
      <c r="B239" s="40" t="str">
        <f>EtalonRes!I94</f>
        <v>21.2.01.02</v>
      </c>
      <c r="C239" s="40" t="str">
        <f>EtalonRes!K94</f>
        <v>Провода неизолированные для воздушных линий электропередач</v>
      </c>
      <c r="D239" s="41" t="str">
        <f>EtalonRes!O94</f>
        <v>т</v>
      </c>
      <c r="E239" s="42">
        <f>EtalonRes!X94</f>
        <v>0</v>
      </c>
      <c r="F239" s="42">
        <f>ROUND(0,7)</f>
        <v>0</v>
      </c>
      <c r="G239" s="42">
        <f>ROUND(EtalonRes!AG94*Source!I37, 7)</f>
        <v>0</v>
      </c>
      <c r="H239" s="44"/>
      <c r="I239" s="43"/>
      <c r="J239" s="44"/>
      <c r="K239" s="43"/>
      <c r="L239" s="44"/>
    </row>
    <row r="240" spans="1:83" ht="28.5" x14ac:dyDescent="0.2">
      <c r="A240" s="40"/>
      <c r="B240" s="40" t="str">
        <f>EtalonRes!I95</f>
        <v>22.2.01.03</v>
      </c>
      <c r="C240" s="40" t="str">
        <f>EtalonRes!K95</f>
        <v>Изоляторы линейные подвесные тарельчатые</v>
      </c>
      <c r="D240" s="41" t="str">
        <f>EtalonRes!O95</f>
        <v>т</v>
      </c>
      <c r="E240" s="42">
        <f>EtalonRes!X95</f>
        <v>0</v>
      </c>
      <c r="F240" s="42">
        <f>ROUND(0,7)</f>
        <v>0</v>
      </c>
      <c r="G240" s="42">
        <f>ROUND(EtalonRes!AG95*Source!I37, 7)</f>
        <v>0</v>
      </c>
      <c r="H240" s="44"/>
      <c r="I240" s="43"/>
      <c r="J240" s="44"/>
      <c r="K240" s="43"/>
      <c r="L240" s="44"/>
    </row>
    <row r="241" spans="1:83" ht="14.25" x14ac:dyDescent="0.2">
      <c r="A241" s="40"/>
      <c r="B241" s="40" t="str">
        <f>EtalonRes!I96</f>
        <v>22.2.02.23</v>
      </c>
      <c r="C241" s="49" t="str">
        <f>EtalonRes!K96</f>
        <v>Арматура линейная</v>
      </c>
      <c r="D241" s="50" t="str">
        <f>EtalonRes!O96</f>
        <v>т</v>
      </c>
      <c r="E241" s="51">
        <f>EtalonRes!X96</f>
        <v>0</v>
      </c>
      <c r="F241" s="51">
        <f>ROUND(0,7)</f>
        <v>0</v>
      </c>
      <c r="G241" s="51">
        <f>ROUND(EtalonRes!AG96*Source!I37, 7)</f>
        <v>0</v>
      </c>
      <c r="H241" s="52"/>
      <c r="I241" s="53"/>
      <c r="J241" s="52"/>
      <c r="K241" s="53"/>
      <c r="L241" s="52"/>
    </row>
    <row r="242" spans="1:83" ht="15" x14ac:dyDescent="0.2">
      <c r="A242" s="40"/>
      <c r="B242" s="40"/>
      <c r="C242" s="55" t="s">
        <v>1386</v>
      </c>
      <c r="D242" s="41"/>
      <c r="E242" s="42"/>
      <c r="F242" s="42"/>
      <c r="G242" s="42"/>
      <c r="H242" s="44"/>
      <c r="I242" s="43"/>
      <c r="J242" s="44"/>
      <c r="K242" s="43"/>
      <c r="L242" s="44">
        <f>L224+L226+L227</f>
        <v>86214.79</v>
      </c>
    </row>
    <row r="243" spans="1:83" ht="14.25" x14ac:dyDescent="0.2">
      <c r="A243" s="40"/>
      <c r="B243" s="40"/>
      <c r="C243" s="40" t="s">
        <v>1387</v>
      </c>
      <c r="D243" s="41"/>
      <c r="E243" s="42"/>
      <c r="F243" s="42"/>
      <c r="G243" s="42"/>
      <c r="H243" s="44"/>
      <c r="I243" s="43"/>
      <c r="J243" s="44"/>
      <c r="K243" s="43"/>
      <c r="L243" s="44">
        <f>SUM(AR223:AR246)+SUM(AS223:AS246)+SUM(AT223:AT246)+SUM(AU223:AU246)+SUM(AV223:AV246)</f>
        <v>53076.34</v>
      </c>
    </row>
    <row r="244" spans="1:83" ht="14.25" x14ac:dyDescent="0.2">
      <c r="A244" s="40"/>
      <c r="B244" s="40" t="s">
        <v>30</v>
      </c>
      <c r="C244" s="40" t="s">
        <v>1388</v>
      </c>
      <c r="D244" s="41" t="s">
        <v>1389</v>
      </c>
      <c r="E244" s="42">
        <f>Source!BZ37</f>
        <v>103</v>
      </c>
      <c r="F244" s="42"/>
      <c r="G244" s="42">
        <f>Source!AT37</f>
        <v>103</v>
      </c>
      <c r="H244" s="44"/>
      <c r="I244" s="43"/>
      <c r="J244" s="44"/>
      <c r="K244" s="43"/>
      <c r="L244" s="44">
        <f>SUM(AZ223:AZ246)</f>
        <v>54668.63</v>
      </c>
    </row>
    <row r="245" spans="1:83" ht="14.25" x14ac:dyDescent="0.2">
      <c r="A245" s="49"/>
      <c r="B245" s="49" t="s">
        <v>31</v>
      </c>
      <c r="C245" s="49" t="s">
        <v>1390</v>
      </c>
      <c r="D245" s="50" t="s">
        <v>1389</v>
      </c>
      <c r="E245" s="51">
        <f>Source!CA37</f>
        <v>60</v>
      </c>
      <c r="F245" s="51"/>
      <c r="G245" s="51">
        <f>Source!AU37</f>
        <v>60</v>
      </c>
      <c r="H245" s="52"/>
      <c r="I245" s="53"/>
      <c r="J245" s="52"/>
      <c r="K245" s="53"/>
      <c r="L245" s="52">
        <f>SUM(BA223:BA246)</f>
        <v>31845.8</v>
      </c>
    </row>
    <row r="246" spans="1:83" ht="15" x14ac:dyDescent="0.2">
      <c r="C246" s="67" t="s">
        <v>1391</v>
      </c>
      <c r="D246" s="67"/>
      <c r="E246" s="67"/>
      <c r="F246" s="67"/>
      <c r="G246" s="67"/>
      <c r="H246" s="67"/>
      <c r="I246" s="68">
        <f>K246/E223</f>
        <v>172729.21999999997</v>
      </c>
      <c r="J246" s="68"/>
      <c r="K246" s="68">
        <f>L224+L226+L244+L245+L227</f>
        <v>172729.21999999997</v>
      </c>
      <c r="L246" s="68"/>
      <c r="AD246">
        <f>ROUND((Source!AT37/100)*((ROUND(SUMIF(SmtRes!AQ57:'SmtRes'!AQ64,"=1",SmtRes!AD57:'SmtRes'!AD64)*Source!I37, 2)+ROUND(SUMIF(SmtRes!AQ57:'SmtRes'!AQ64,"=1",SmtRes!AC57:'SmtRes'!AC64)*Source!I37, 2))), 2)</f>
        <v>2873.08</v>
      </c>
      <c r="AE246">
        <f>ROUND((Source!AU37/100)*((ROUND(SUMIF(SmtRes!AQ57:'SmtRes'!AQ64,"=1",SmtRes!AD57:'SmtRes'!AD64)*Source!I37, 2)+ROUND(SUMIF(SmtRes!AQ57:'SmtRes'!AQ64,"=1",SmtRes!AC57:'SmtRes'!AC64)*Source!I37, 2))), 2)</f>
        <v>1673.64</v>
      </c>
      <c r="AN246" s="54">
        <f>L224+L226+L244+L245+L227</f>
        <v>172729.21999999997</v>
      </c>
      <c r="AO246" s="54">
        <f>L226</f>
        <v>33138.449999999997</v>
      </c>
      <c r="AQ246" t="s">
        <v>1392</v>
      </c>
      <c r="AR246" s="54">
        <f>L224</f>
        <v>37378.04</v>
      </c>
      <c r="AT246" s="54">
        <f>L227</f>
        <v>15698.3</v>
      </c>
      <c r="AV246" t="s">
        <v>1392</v>
      </c>
      <c r="AW246">
        <f>0</f>
        <v>0</v>
      </c>
      <c r="AZ246">
        <f>Source!X37</f>
        <v>54668.63</v>
      </c>
      <c r="BA246">
        <f>Source!Y37</f>
        <v>31845.8</v>
      </c>
      <c r="CD246">
        <v>1</v>
      </c>
    </row>
    <row r="247" spans="1:83" ht="135" x14ac:dyDescent="0.2">
      <c r="A247" s="38" t="s">
        <v>52</v>
      </c>
      <c r="B247" s="40" t="s">
        <v>1403</v>
      </c>
      <c r="C247" s="40" t="s">
        <v>1404</v>
      </c>
      <c r="D247" s="41" t="str">
        <f>Source!H38</f>
        <v>км</v>
      </c>
      <c r="E247" s="42">
        <f>Source!K38</f>
        <v>1</v>
      </c>
      <c r="F247" s="42"/>
      <c r="G247" s="42">
        <f>Source!I38</f>
        <v>1</v>
      </c>
      <c r="H247" s="44"/>
      <c r="I247" s="43"/>
      <c r="J247" s="44"/>
      <c r="K247" s="43"/>
      <c r="L247" s="44"/>
    </row>
    <row r="248" spans="1:83" ht="14.25" x14ac:dyDescent="0.2">
      <c r="C248" s="45" t="str">
        <f>Source!CB38</f>
        <v>прим. демонтаж</v>
      </c>
    </row>
    <row r="249" spans="1:83" ht="51" x14ac:dyDescent="0.2">
      <c r="B249" s="46" t="str">
        <f>Source!EO38</f>
        <v>Поправка: Сб.№33, п.1.33.20.1</v>
      </c>
      <c r="C249" s="46" t="str">
        <f>Source!CN38</f>
        <v>Поправка: Сб.№33, п.1.33.20.1  Наименование: Работы на демонтаж проводов для ВЛ 35-330 кВ трех проводов ВЛ 35-220 вК</v>
      </c>
    </row>
    <row r="250" spans="1:83" ht="15" x14ac:dyDescent="0.2">
      <c r="A250" s="39"/>
      <c r="B250" s="42">
        <v>1</v>
      </c>
      <c r="C250" s="39" t="s">
        <v>1380</v>
      </c>
      <c r="D250" s="41" t="s">
        <v>1062</v>
      </c>
      <c r="E250" s="47"/>
      <c r="F250" s="42"/>
      <c r="G250" s="47">
        <f>Source!U38</f>
        <v>77.25</v>
      </c>
      <c r="H250" s="42"/>
      <c r="I250" s="42"/>
      <c r="J250" s="42"/>
      <c r="K250" s="42"/>
      <c r="L250" s="48">
        <f>SUM(L251:L251)-SUMIF(CE251:CE251, 1, L251:L251)</f>
        <v>36923.96</v>
      </c>
    </row>
    <row r="251" spans="1:83" ht="28.5" x14ac:dyDescent="0.2">
      <c r="A251" s="40"/>
      <c r="B251" s="40" t="s">
        <v>1060</v>
      </c>
      <c r="C251" s="40" t="s">
        <v>1061</v>
      </c>
      <c r="D251" s="41" t="s">
        <v>1062</v>
      </c>
      <c r="E251" s="42">
        <v>103</v>
      </c>
      <c r="F251" s="42">
        <f>ROUND(0.75,7)</f>
        <v>0.75</v>
      </c>
      <c r="G251" s="42">
        <f>SmtRes!CX65</f>
        <v>77.25</v>
      </c>
      <c r="H251" s="44"/>
      <c r="I251" s="43"/>
      <c r="J251" s="44">
        <f>SmtRes!CZ65</f>
        <v>477.98</v>
      </c>
      <c r="K251" s="43"/>
      <c r="L251" s="44">
        <f>SmtRes!DI65</f>
        <v>36923.96</v>
      </c>
    </row>
    <row r="252" spans="1:83" ht="15" x14ac:dyDescent="0.2">
      <c r="A252" s="39"/>
      <c r="B252" s="42">
        <v>2</v>
      </c>
      <c r="C252" s="39" t="s">
        <v>1381</v>
      </c>
      <c r="D252" s="41"/>
      <c r="E252" s="47"/>
      <c r="F252" s="42"/>
      <c r="G252" s="47"/>
      <c r="H252" s="42"/>
      <c r="I252" s="42"/>
      <c r="J252" s="42"/>
      <c r="K252" s="42"/>
      <c r="L252" s="48">
        <f>SUM(L253:L263)-SUMIF(CE253:CE263, 1, L253:L263)</f>
        <v>36979.999999999993</v>
      </c>
    </row>
    <row r="253" spans="1:83" ht="15" x14ac:dyDescent="0.2">
      <c r="A253" s="39"/>
      <c r="B253" s="42"/>
      <c r="C253" s="39" t="s">
        <v>1385</v>
      </c>
      <c r="D253" s="41" t="s">
        <v>1062</v>
      </c>
      <c r="E253" s="47"/>
      <c r="F253" s="42"/>
      <c r="G253" s="47">
        <f>Source!V38</f>
        <v>28.402499999999996</v>
      </c>
      <c r="H253" s="42"/>
      <c r="I253" s="42"/>
      <c r="J253" s="42"/>
      <c r="K253" s="42"/>
      <c r="L253" s="48">
        <f>SUMIF(CE254:CE263, 1, L254:L263)</f>
        <v>17510.27</v>
      </c>
      <c r="CE253">
        <v>1</v>
      </c>
    </row>
    <row r="254" spans="1:83" ht="28.5" x14ac:dyDescent="0.2">
      <c r="A254" s="40"/>
      <c r="B254" s="40" t="s">
        <v>1065</v>
      </c>
      <c r="C254" s="40" t="s">
        <v>1067</v>
      </c>
      <c r="D254" s="41" t="s">
        <v>961</v>
      </c>
      <c r="E254" s="42">
        <v>12.9</v>
      </c>
      <c r="F254" s="42">
        <f t="shared" ref="F254:F263" si="4">ROUND(0.75,7)</f>
        <v>0.75</v>
      </c>
      <c r="G254" s="42">
        <f>SmtRes!CX67</f>
        <v>9.6750000000000007</v>
      </c>
      <c r="H254" s="44"/>
      <c r="I254" s="43"/>
      <c r="J254" s="44">
        <f>SmtRes!CZ67</f>
        <v>1233.46</v>
      </c>
      <c r="K254" s="43"/>
      <c r="L254" s="44">
        <f>SmtRes!DG67</f>
        <v>11933.73</v>
      </c>
    </row>
    <row r="255" spans="1:83" ht="28.5" x14ac:dyDescent="0.2">
      <c r="A255" s="40"/>
      <c r="B255" s="40" t="s">
        <v>1068</v>
      </c>
      <c r="C255" s="40" t="s">
        <v>1382</v>
      </c>
      <c r="D255" s="41" t="s">
        <v>1062</v>
      </c>
      <c r="E255" s="42">
        <f>SmtRes!DO67*SmtRes!AT67</f>
        <v>12.9</v>
      </c>
      <c r="F255" s="42">
        <f t="shared" si="4"/>
        <v>0.75</v>
      </c>
      <c r="G255" s="42">
        <f>SmtRes!DO67*SmtRes!CX67</f>
        <v>9.6750000000000007</v>
      </c>
      <c r="H255" s="44"/>
      <c r="I255" s="43"/>
      <c r="J255" s="44">
        <f>ROUND(SmtRes!AG67/SmtRes!DO67, 2)</f>
        <v>642.05999999999995</v>
      </c>
      <c r="K255" s="43"/>
      <c r="L255" s="44">
        <f>SmtRes!DH67</f>
        <v>6211.93</v>
      </c>
      <c r="CE255">
        <v>1</v>
      </c>
    </row>
    <row r="256" spans="1:83" ht="28.5" x14ac:dyDescent="0.2">
      <c r="A256" s="40"/>
      <c r="B256" s="40" t="s">
        <v>1069</v>
      </c>
      <c r="C256" s="40" t="s">
        <v>1071</v>
      </c>
      <c r="D256" s="41" t="s">
        <v>961</v>
      </c>
      <c r="E256" s="42">
        <v>1.1000000000000001</v>
      </c>
      <c r="F256" s="42">
        <f t="shared" si="4"/>
        <v>0.75</v>
      </c>
      <c r="G256" s="42">
        <f>SmtRes!CX68</f>
        <v>0.82499999999999996</v>
      </c>
      <c r="H256" s="44">
        <f>SmtRes!CZ68</f>
        <v>189.67</v>
      </c>
      <c r="I256" s="43">
        <f>SmtRes!AJ68</f>
        <v>1.23</v>
      </c>
      <c r="J256" s="44">
        <f>ROUND(H256*I256, 2)</f>
        <v>233.29</v>
      </c>
      <c r="K256" s="43"/>
      <c r="L256" s="44">
        <f>SmtRes!DG68</f>
        <v>192.46</v>
      </c>
    </row>
    <row r="257" spans="1:83" ht="28.5" x14ac:dyDescent="0.2">
      <c r="A257" s="40"/>
      <c r="B257" s="40" t="s">
        <v>1072</v>
      </c>
      <c r="C257" s="40" t="s">
        <v>1074</v>
      </c>
      <c r="D257" s="41" t="s">
        <v>961</v>
      </c>
      <c r="E257" s="42">
        <v>16.55</v>
      </c>
      <c r="F257" s="42">
        <f t="shared" si="4"/>
        <v>0.75</v>
      </c>
      <c r="G257" s="42">
        <f>SmtRes!CX69</f>
        <v>12.4125</v>
      </c>
      <c r="H257" s="44">
        <f>SmtRes!CZ69</f>
        <v>1070.99</v>
      </c>
      <c r="I257" s="43">
        <f>SmtRes!AJ69</f>
        <v>1.19</v>
      </c>
      <c r="J257" s="44">
        <f>ROUND(H257*I257, 2)</f>
        <v>1274.48</v>
      </c>
      <c r="K257" s="43"/>
      <c r="L257" s="44">
        <f>SmtRes!DG69</f>
        <v>15819.48</v>
      </c>
    </row>
    <row r="258" spans="1:83" ht="28.5" x14ac:dyDescent="0.2">
      <c r="A258" s="40"/>
      <c r="B258" s="40" t="s">
        <v>1068</v>
      </c>
      <c r="C258" s="40" t="s">
        <v>1382</v>
      </c>
      <c r="D258" s="41" t="s">
        <v>1062</v>
      </c>
      <c r="E258" s="42">
        <f>SmtRes!DO69*SmtRes!AT69</f>
        <v>16.55</v>
      </c>
      <c r="F258" s="42">
        <f t="shared" si="4"/>
        <v>0.75</v>
      </c>
      <c r="G258" s="42">
        <f>SmtRes!DO69*SmtRes!CX69</f>
        <v>12.4125</v>
      </c>
      <c r="H258" s="44"/>
      <c r="I258" s="43"/>
      <c r="J258" s="44">
        <f>ROUND(SmtRes!AG69/SmtRes!DO69, 2)</f>
        <v>642.05999999999995</v>
      </c>
      <c r="K258" s="43"/>
      <c r="L258" s="44">
        <f>SmtRes!DH69</f>
        <v>7969.57</v>
      </c>
      <c r="CE258">
        <v>1</v>
      </c>
    </row>
    <row r="259" spans="1:83" ht="28.5" x14ac:dyDescent="0.2">
      <c r="A259" s="40"/>
      <c r="B259" s="40" t="s">
        <v>1075</v>
      </c>
      <c r="C259" s="40" t="s">
        <v>1077</v>
      </c>
      <c r="D259" s="41" t="s">
        <v>961</v>
      </c>
      <c r="E259" s="42">
        <v>2.62</v>
      </c>
      <c r="F259" s="42">
        <f t="shared" si="4"/>
        <v>0.75</v>
      </c>
      <c r="G259" s="42">
        <f>SmtRes!CX70</f>
        <v>1.9650000000000001</v>
      </c>
      <c r="H259" s="44"/>
      <c r="I259" s="43"/>
      <c r="J259" s="44">
        <f>SmtRes!CZ70</f>
        <v>758.04</v>
      </c>
      <c r="K259" s="43"/>
      <c r="L259" s="44">
        <f>SmtRes!DG70</f>
        <v>1489.55</v>
      </c>
    </row>
    <row r="260" spans="1:83" ht="28.5" x14ac:dyDescent="0.2">
      <c r="A260" s="40"/>
      <c r="B260" s="40" t="s">
        <v>1078</v>
      </c>
      <c r="C260" s="40" t="s">
        <v>1383</v>
      </c>
      <c r="D260" s="41" t="s">
        <v>1062</v>
      </c>
      <c r="E260" s="42">
        <f>SmtRes!DO70*SmtRes!AT70</f>
        <v>2.62</v>
      </c>
      <c r="F260" s="42">
        <f t="shared" si="4"/>
        <v>0.75</v>
      </c>
      <c r="G260" s="42">
        <f>SmtRes!DO70*SmtRes!CX70</f>
        <v>1.9650000000000001</v>
      </c>
      <c r="H260" s="44"/>
      <c r="I260" s="43"/>
      <c r="J260" s="44">
        <f>ROUND(SmtRes!AG70/SmtRes!DO70, 2)</f>
        <v>477.98</v>
      </c>
      <c r="K260" s="43"/>
      <c r="L260" s="44">
        <f>SmtRes!DH70</f>
        <v>939.23</v>
      </c>
      <c r="CE260">
        <v>1</v>
      </c>
    </row>
    <row r="261" spans="1:83" ht="28.5" x14ac:dyDescent="0.2">
      <c r="A261" s="40"/>
      <c r="B261" s="40" t="s">
        <v>1079</v>
      </c>
      <c r="C261" s="40" t="s">
        <v>1081</v>
      </c>
      <c r="D261" s="41" t="s">
        <v>961</v>
      </c>
      <c r="E261" s="42">
        <v>5.8</v>
      </c>
      <c r="F261" s="42">
        <f t="shared" si="4"/>
        <v>0.75</v>
      </c>
      <c r="G261" s="42">
        <f>SmtRes!CX71</f>
        <v>4.3499999999999996</v>
      </c>
      <c r="H261" s="44">
        <f>SmtRes!CZ71</f>
        <v>1521.77</v>
      </c>
      <c r="I261" s="43">
        <f>SmtRes!AJ71</f>
        <v>1.1299999999999999</v>
      </c>
      <c r="J261" s="44">
        <f>ROUND(H261*I261, 2)</f>
        <v>1719.6</v>
      </c>
      <c r="K261" s="43"/>
      <c r="L261" s="44">
        <f>SmtRes!DG71</f>
        <v>7480.26</v>
      </c>
    </row>
    <row r="262" spans="1:83" ht="28.5" x14ac:dyDescent="0.2">
      <c r="A262" s="40"/>
      <c r="B262" s="40" t="s">
        <v>1082</v>
      </c>
      <c r="C262" s="40" t="s">
        <v>1384</v>
      </c>
      <c r="D262" s="41" t="s">
        <v>1062</v>
      </c>
      <c r="E262" s="42">
        <f>SmtRes!DO71*SmtRes!AT71</f>
        <v>5.8</v>
      </c>
      <c r="F262" s="42">
        <f t="shared" si="4"/>
        <v>0.75</v>
      </c>
      <c r="G262" s="42">
        <f>SmtRes!DO71*SmtRes!CX71</f>
        <v>4.3499999999999996</v>
      </c>
      <c r="H262" s="44"/>
      <c r="I262" s="43"/>
      <c r="J262" s="44">
        <f>ROUND(SmtRes!AG71/SmtRes!DO71, 2)</f>
        <v>549.32000000000005</v>
      </c>
      <c r="K262" s="43"/>
      <c r="L262" s="44">
        <f>SmtRes!DH71</f>
        <v>2389.54</v>
      </c>
      <c r="CE262">
        <v>1</v>
      </c>
    </row>
    <row r="263" spans="1:83" ht="28.5" x14ac:dyDescent="0.2">
      <c r="A263" s="40"/>
      <c r="B263" s="40" t="s">
        <v>1083</v>
      </c>
      <c r="C263" s="40" t="s">
        <v>1085</v>
      </c>
      <c r="D263" s="41" t="s">
        <v>961</v>
      </c>
      <c r="E263" s="42">
        <v>5.36</v>
      </c>
      <c r="F263" s="42">
        <f t="shared" si="4"/>
        <v>0.75</v>
      </c>
      <c r="G263" s="42">
        <f>SmtRes!CX72</f>
        <v>4.0199999999999996</v>
      </c>
      <c r="H263" s="44">
        <f>SmtRes!CZ72</f>
        <v>12.74</v>
      </c>
      <c r="I263" s="43">
        <f>SmtRes!AJ72</f>
        <v>1.26</v>
      </c>
      <c r="J263" s="44">
        <f>ROUND(H263*I263, 2)</f>
        <v>16.05</v>
      </c>
      <c r="K263" s="43"/>
      <c r="L263" s="44">
        <f>SmtRes!DG72</f>
        <v>64.52</v>
      </c>
    </row>
    <row r="264" spans="1:83" ht="14.25" x14ac:dyDescent="0.2">
      <c r="A264" s="40"/>
      <c r="B264" s="40" t="str">
        <f>EtalonRes!I105</f>
        <v>01.7.09.04</v>
      </c>
      <c r="C264" s="40" t="str">
        <f>EtalonRes!K105</f>
        <v>Патроны термитные со спичками</v>
      </c>
      <c r="D264" s="41" t="str">
        <f>EtalonRes!O105</f>
        <v>КОМПЛ</v>
      </c>
      <c r="E264" s="42">
        <f>EtalonRes!X105</f>
        <v>0</v>
      </c>
      <c r="F264" s="42">
        <f>ROUND(0,7)</f>
        <v>0</v>
      </c>
      <c r="G264" s="42">
        <f>ROUND(EtalonRes!AG105*Source!I38, 7)</f>
        <v>0</v>
      </c>
      <c r="H264" s="44"/>
      <c r="I264" s="43"/>
      <c r="J264" s="44"/>
      <c r="K264" s="43"/>
      <c r="L264" s="44"/>
    </row>
    <row r="265" spans="1:83" ht="28.5" x14ac:dyDescent="0.2">
      <c r="A265" s="40"/>
      <c r="B265" s="40" t="str">
        <f>EtalonRes!I106</f>
        <v>21.2.01.02</v>
      </c>
      <c r="C265" s="40" t="str">
        <f>EtalonRes!K106</f>
        <v>Провода неизолированные для воздушных линий электропередач</v>
      </c>
      <c r="D265" s="41" t="str">
        <f>EtalonRes!O106</f>
        <v>т</v>
      </c>
      <c r="E265" s="42">
        <f>EtalonRes!X106</f>
        <v>0</v>
      </c>
      <c r="F265" s="42">
        <f>ROUND(0,7)</f>
        <v>0</v>
      </c>
      <c r="G265" s="42">
        <f>ROUND(EtalonRes!AG106*Source!I38, 7)</f>
        <v>0</v>
      </c>
      <c r="H265" s="44"/>
      <c r="I265" s="43"/>
      <c r="J265" s="44"/>
      <c r="K265" s="43"/>
      <c r="L265" s="44"/>
    </row>
    <row r="266" spans="1:83" ht="28.5" x14ac:dyDescent="0.2">
      <c r="A266" s="40"/>
      <c r="B266" s="40" t="str">
        <f>EtalonRes!I107</f>
        <v>22.2.01.03</v>
      </c>
      <c r="C266" s="40" t="str">
        <f>EtalonRes!K107</f>
        <v>Изоляторы линейные подвесные тарельчатые</v>
      </c>
      <c r="D266" s="41" t="str">
        <f>EtalonRes!O107</f>
        <v>т</v>
      </c>
      <c r="E266" s="42">
        <f>EtalonRes!X107</f>
        <v>0</v>
      </c>
      <c r="F266" s="42">
        <f>ROUND(0,7)</f>
        <v>0</v>
      </c>
      <c r="G266" s="42">
        <f>ROUND(EtalonRes!AG107*Source!I38, 7)</f>
        <v>0</v>
      </c>
      <c r="H266" s="44"/>
      <c r="I266" s="43"/>
      <c r="J266" s="44"/>
      <c r="K266" s="43"/>
      <c r="L266" s="44"/>
    </row>
    <row r="267" spans="1:83" ht="14.25" x14ac:dyDescent="0.2">
      <c r="A267" s="40"/>
      <c r="B267" s="40" t="str">
        <f>EtalonRes!I108</f>
        <v>22.2.02.23</v>
      </c>
      <c r="C267" s="49" t="str">
        <f>EtalonRes!K108</f>
        <v>Арматура линейная</v>
      </c>
      <c r="D267" s="50" t="str">
        <f>EtalonRes!O108</f>
        <v>т</v>
      </c>
      <c r="E267" s="51">
        <f>EtalonRes!X108</f>
        <v>0</v>
      </c>
      <c r="F267" s="51">
        <f>ROUND(0,7)</f>
        <v>0</v>
      </c>
      <c r="G267" s="51">
        <f>ROUND(EtalonRes!AG108*Source!I38, 7)</f>
        <v>0</v>
      </c>
      <c r="H267" s="52"/>
      <c r="I267" s="53"/>
      <c r="J267" s="52"/>
      <c r="K267" s="53"/>
      <c r="L267" s="52"/>
    </row>
    <row r="268" spans="1:83" ht="15" x14ac:dyDescent="0.2">
      <c r="A268" s="40"/>
      <c r="B268" s="40"/>
      <c r="C268" s="55" t="s">
        <v>1386</v>
      </c>
      <c r="D268" s="41"/>
      <c r="E268" s="42"/>
      <c r="F268" s="42"/>
      <c r="G268" s="42"/>
      <c r="H268" s="44"/>
      <c r="I268" s="43"/>
      <c r="J268" s="44"/>
      <c r="K268" s="43"/>
      <c r="L268" s="44">
        <f>L250+L252+L253</f>
        <v>91414.23</v>
      </c>
    </row>
    <row r="269" spans="1:83" ht="14.25" x14ac:dyDescent="0.2">
      <c r="A269" s="40"/>
      <c r="B269" s="40"/>
      <c r="C269" s="40" t="s">
        <v>1387</v>
      </c>
      <c r="D269" s="41"/>
      <c r="E269" s="42"/>
      <c r="F269" s="42"/>
      <c r="G269" s="42"/>
      <c r="H269" s="44"/>
      <c r="I269" s="43"/>
      <c r="J269" s="44"/>
      <c r="K269" s="43"/>
      <c r="L269" s="44">
        <f>SUM(AR247:AR272)+SUM(AS247:AS272)+SUM(AT247:AT272)+SUM(AU247:AU272)+SUM(AV247:AV272)</f>
        <v>54434.229999999996</v>
      </c>
    </row>
    <row r="270" spans="1:83" ht="14.25" x14ac:dyDescent="0.2">
      <c r="A270" s="40"/>
      <c r="B270" s="40" t="s">
        <v>30</v>
      </c>
      <c r="C270" s="40" t="s">
        <v>1388</v>
      </c>
      <c r="D270" s="41" t="s">
        <v>1389</v>
      </c>
      <c r="E270" s="42">
        <f>Source!BZ38</f>
        <v>103</v>
      </c>
      <c r="F270" s="42"/>
      <c r="G270" s="42">
        <f>Source!AT38</f>
        <v>103</v>
      </c>
      <c r="H270" s="44"/>
      <c r="I270" s="43"/>
      <c r="J270" s="44"/>
      <c r="K270" s="43"/>
      <c r="L270" s="44">
        <f>SUM(AZ247:AZ272)</f>
        <v>56067.26</v>
      </c>
    </row>
    <row r="271" spans="1:83" ht="14.25" x14ac:dyDescent="0.2">
      <c r="A271" s="49"/>
      <c r="B271" s="49" t="s">
        <v>31</v>
      </c>
      <c r="C271" s="49" t="s">
        <v>1390</v>
      </c>
      <c r="D271" s="50" t="s">
        <v>1389</v>
      </c>
      <c r="E271" s="51">
        <f>Source!CA38</f>
        <v>60</v>
      </c>
      <c r="F271" s="51"/>
      <c r="G271" s="51">
        <f>Source!AU38</f>
        <v>60</v>
      </c>
      <c r="H271" s="52"/>
      <c r="I271" s="53"/>
      <c r="J271" s="52"/>
      <c r="K271" s="53"/>
      <c r="L271" s="52">
        <f>SUM(BA247:BA272)</f>
        <v>32660.54</v>
      </c>
    </row>
    <row r="272" spans="1:83" ht="15" x14ac:dyDescent="0.2">
      <c r="C272" s="67" t="s">
        <v>1391</v>
      </c>
      <c r="D272" s="67"/>
      <c r="E272" s="67"/>
      <c r="F272" s="67"/>
      <c r="G272" s="67"/>
      <c r="H272" s="67"/>
      <c r="I272" s="68">
        <f>K272/E247</f>
        <v>180142.03</v>
      </c>
      <c r="J272" s="68"/>
      <c r="K272" s="68">
        <f>L250+L252+L270+L271+L253</f>
        <v>180142.03</v>
      </c>
      <c r="L272" s="68"/>
      <c r="AD272">
        <f>ROUND((Source!AT38/100)*((ROUND(SUMIF(SmtRes!AQ65:'SmtRes'!AQ72,"=1",SmtRes!AD65:'SmtRes'!AD72)*Source!I38, 2)+ROUND(SUMIF(SmtRes!AQ65:'SmtRes'!AQ72,"=1",SmtRes!AC65:'SmtRes'!AC72)*Source!I38, 2))), 2)</f>
        <v>2873.08</v>
      </c>
      <c r="AE272">
        <f>ROUND((Source!AU38/100)*((ROUND(SUMIF(SmtRes!AQ65:'SmtRes'!AQ72,"=1",SmtRes!AD65:'SmtRes'!AD72)*Source!I38, 2)+ROUND(SUMIF(SmtRes!AQ65:'SmtRes'!AQ72,"=1",SmtRes!AC65:'SmtRes'!AC72)*Source!I38, 2))), 2)</f>
        <v>1673.64</v>
      </c>
      <c r="AN272" s="54">
        <f>L250+L252+L270+L271+L253</f>
        <v>180142.03</v>
      </c>
      <c r="AO272" s="54">
        <f>L252</f>
        <v>36979.999999999993</v>
      </c>
      <c r="AQ272" t="s">
        <v>1392</v>
      </c>
      <c r="AR272" s="54">
        <f>L250</f>
        <v>36923.96</v>
      </c>
      <c r="AT272" s="54">
        <f>L253</f>
        <v>17510.27</v>
      </c>
      <c r="AV272" t="s">
        <v>1392</v>
      </c>
      <c r="AW272">
        <f>0</f>
        <v>0</v>
      </c>
      <c r="AZ272">
        <f>Source!X38</f>
        <v>56067.26</v>
      </c>
      <c r="BA272">
        <f>Source!Y38</f>
        <v>32660.54</v>
      </c>
      <c r="CD272">
        <v>1</v>
      </c>
    </row>
    <row r="273" spans="1:83" ht="96.75" x14ac:dyDescent="0.2">
      <c r="A273" s="38" t="s">
        <v>56</v>
      </c>
      <c r="B273" s="40" t="s">
        <v>1403</v>
      </c>
      <c r="C273" s="40" t="s">
        <v>1405</v>
      </c>
      <c r="D273" s="41" t="str">
        <f>Source!H39</f>
        <v>км</v>
      </c>
      <c r="E273" s="42">
        <f>Source!K39</f>
        <v>1</v>
      </c>
      <c r="F273" s="42"/>
      <c r="G273" s="42">
        <f>Source!I39</f>
        <v>1</v>
      </c>
      <c r="H273" s="44"/>
      <c r="I273" s="43"/>
      <c r="J273" s="44"/>
      <c r="K273" s="43"/>
      <c r="L273" s="44"/>
    </row>
    <row r="274" spans="1:83" ht="15" x14ac:dyDescent="0.2">
      <c r="A274" s="39"/>
      <c r="B274" s="42">
        <v>1</v>
      </c>
      <c r="C274" s="39" t="s">
        <v>1380</v>
      </c>
      <c r="D274" s="41" t="s">
        <v>1062</v>
      </c>
      <c r="E274" s="47"/>
      <c r="F274" s="42"/>
      <c r="G274" s="47">
        <f>Source!U39</f>
        <v>103</v>
      </c>
      <c r="H274" s="42"/>
      <c r="I274" s="42"/>
      <c r="J274" s="42"/>
      <c r="K274" s="42"/>
      <c r="L274" s="48">
        <f>SUM(L275:L275)-SUMIF(CE275:CE275, 1, L275:L275)</f>
        <v>49231.94</v>
      </c>
    </row>
    <row r="275" spans="1:83" ht="28.5" x14ac:dyDescent="0.2">
      <c r="A275" s="40"/>
      <c r="B275" s="40" t="s">
        <v>1060</v>
      </c>
      <c r="C275" s="40" t="s">
        <v>1061</v>
      </c>
      <c r="D275" s="41" t="s">
        <v>1062</v>
      </c>
      <c r="E275" s="42">
        <v>103</v>
      </c>
      <c r="F275" s="42"/>
      <c r="G275" s="42">
        <f>SmtRes!CX73</f>
        <v>103</v>
      </c>
      <c r="H275" s="44"/>
      <c r="I275" s="43"/>
      <c r="J275" s="44">
        <f>SmtRes!CZ73</f>
        <v>477.98</v>
      </c>
      <c r="K275" s="43"/>
      <c r="L275" s="44">
        <f>SmtRes!DI73</f>
        <v>49231.94</v>
      </c>
    </row>
    <row r="276" spans="1:83" ht="15" x14ac:dyDescent="0.2">
      <c r="A276" s="39"/>
      <c r="B276" s="42">
        <v>2</v>
      </c>
      <c r="C276" s="39" t="s">
        <v>1381</v>
      </c>
      <c r="D276" s="41"/>
      <c r="E276" s="47"/>
      <c r="F276" s="42"/>
      <c r="G276" s="47"/>
      <c r="H276" s="42"/>
      <c r="I276" s="42"/>
      <c r="J276" s="42"/>
      <c r="K276" s="42"/>
      <c r="L276" s="48">
        <f>SUM(L277:L287)-SUMIF(CE277:CE287, 1, L277:L287)</f>
        <v>49306.66</v>
      </c>
    </row>
    <row r="277" spans="1:83" ht="15" x14ac:dyDescent="0.2">
      <c r="A277" s="39"/>
      <c r="B277" s="42"/>
      <c r="C277" s="39" t="s">
        <v>1385</v>
      </c>
      <c r="D277" s="41" t="s">
        <v>1062</v>
      </c>
      <c r="E277" s="47"/>
      <c r="F277" s="42"/>
      <c r="G277" s="47">
        <f>Source!V39</f>
        <v>37.869999999999997</v>
      </c>
      <c r="H277" s="42"/>
      <c r="I277" s="42"/>
      <c r="J277" s="42"/>
      <c r="K277" s="42"/>
      <c r="L277" s="48">
        <f>SUMIF(CE278:CE287, 1, L278:L287)</f>
        <v>23347.030000000002</v>
      </c>
      <c r="CE277">
        <v>1</v>
      </c>
    </row>
    <row r="278" spans="1:83" ht="28.5" x14ac:dyDescent="0.2">
      <c r="A278" s="40"/>
      <c r="B278" s="40" t="s">
        <v>1065</v>
      </c>
      <c r="C278" s="40" t="s">
        <v>1067</v>
      </c>
      <c r="D278" s="41" t="s">
        <v>961</v>
      </c>
      <c r="E278" s="42">
        <v>12.9</v>
      </c>
      <c r="F278" s="42"/>
      <c r="G278" s="42">
        <f>SmtRes!CX75</f>
        <v>12.9</v>
      </c>
      <c r="H278" s="44"/>
      <c r="I278" s="43"/>
      <c r="J278" s="44">
        <f>SmtRes!CZ75</f>
        <v>1233.46</v>
      </c>
      <c r="K278" s="43"/>
      <c r="L278" s="44">
        <f>SmtRes!DG75</f>
        <v>15911.63</v>
      </c>
    </row>
    <row r="279" spans="1:83" ht="28.5" x14ac:dyDescent="0.2">
      <c r="A279" s="40"/>
      <c r="B279" s="40" t="s">
        <v>1068</v>
      </c>
      <c r="C279" s="40" t="s">
        <v>1382</v>
      </c>
      <c r="D279" s="41" t="s">
        <v>1062</v>
      </c>
      <c r="E279" s="42">
        <f>SmtRes!DO75*SmtRes!AT75</f>
        <v>12.9</v>
      </c>
      <c r="F279" s="42"/>
      <c r="G279" s="42">
        <f>SmtRes!DO75*SmtRes!CX75</f>
        <v>12.9</v>
      </c>
      <c r="H279" s="44"/>
      <c r="I279" s="43"/>
      <c r="J279" s="44">
        <f>ROUND(SmtRes!AG75/SmtRes!DO75, 2)</f>
        <v>642.05999999999995</v>
      </c>
      <c r="K279" s="43"/>
      <c r="L279" s="44">
        <f>SmtRes!DH75</f>
        <v>8282.57</v>
      </c>
      <c r="CE279">
        <v>1</v>
      </c>
    </row>
    <row r="280" spans="1:83" ht="28.5" x14ac:dyDescent="0.2">
      <c r="A280" s="40"/>
      <c r="B280" s="40" t="s">
        <v>1069</v>
      </c>
      <c r="C280" s="40" t="s">
        <v>1071</v>
      </c>
      <c r="D280" s="41" t="s">
        <v>961</v>
      </c>
      <c r="E280" s="42">
        <v>1.1000000000000001</v>
      </c>
      <c r="F280" s="42"/>
      <c r="G280" s="42">
        <f>SmtRes!CX76</f>
        <v>1.1000000000000001</v>
      </c>
      <c r="H280" s="44">
        <f>SmtRes!CZ76</f>
        <v>189.67</v>
      </c>
      <c r="I280" s="43">
        <f>SmtRes!AJ76</f>
        <v>1.23</v>
      </c>
      <c r="J280" s="44">
        <f>ROUND(H280*I280, 2)</f>
        <v>233.29</v>
      </c>
      <c r="K280" s="43"/>
      <c r="L280" s="44">
        <f>SmtRes!DG76</f>
        <v>256.62</v>
      </c>
    </row>
    <row r="281" spans="1:83" ht="28.5" x14ac:dyDescent="0.2">
      <c r="A281" s="40"/>
      <c r="B281" s="40" t="s">
        <v>1072</v>
      </c>
      <c r="C281" s="40" t="s">
        <v>1074</v>
      </c>
      <c r="D281" s="41" t="s">
        <v>961</v>
      </c>
      <c r="E281" s="42">
        <v>16.55</v>
      </c>
      <c r="F281" s="42"/>
      <c r="G281" s="42">
        <f>SmtRes!CX77</f>
        <v>16.55</v>
      </c>
      <c r="H281" s="44">
        <f>SmtRes!CZ77</f>
        <v>1070.99</v>
      </c>
      <c r="I281" s="43">
        <f>SmtRes!AJ77</f>
        <v>1.19</v>
      </c>
      <c r="J281" s="44">
        <f>ROUND(H281*I281, 2)</f>
        <v>1274.48</v>
      </c>
      <c r="K281" s="43"/>
      <c r="L281" s="44">
        <f>SmtRes!DG77</f>
        <v>21092.639999999999</v>
      </c>
    </row>
    <row r="282" spans="1:83" ht="28.5" x14ac:dyDescent="0.2">
      <c r="A282" s="40"/>
      <c r="B282" s="40" t="s">
        <v>1068</v>
      </c>
      <c r="C282" s="40" t="s">
        <v>1382</v>
      </c>
      <c r="D282" s="41" t="s">
        <v>1062</v>
      </c>
      <c r="E282" s="42">
        <f>SmtRes!DO77*SmtRes!AT77</f>
        <v>16.55</v>
      </c>
      <c r="F282" s="42"/>
      <c r="G282" s="42">
        <f>SmtRes!DO77*SmtRes!CX77</f>
        <v>16.55</v>
      </c>
      <c r="H282" s="44"/>
      <c r="I282" s="43"/>
      <c r="J282" s="44">
        <f>ROUND(SmtRes!AG77/SmtRes!DO77, 2)</f>
        <v>642.05999999999995</v>
      </c>
      <c r="K282" s="43"/>
      <c r="L282" s="44">
        <f>SmtRes!DH77</f>
        <v>10626.09</v>
      </c>
      <c r="CE282">
        <v>1</v>
      </c>
    </row>
    <row r="283" spans="1:83" ht="28.5" x14ac:dyDescent="0.2">
      <c r="A283" s="40"/>
      <c r="B283" s="40" t="s">
        <v>1075</v>
      </c>
      <c r="C283" s="40" t="s">
        <v>1077</v>
      </c>
      <c r="D283" s="41" t="s">
        <v>961</v>
      </c>
      <c r="E283" s="42">
        <v>2.62</v>
      </c>
      <c r="F283" s="42"/>
      <c r="G283" s="42">
        <f>SmtRes!CX78</f>
        <v>2.62</v>
      </c>
      <c r="H283" s="44"/>
      <c r="I283" s="43"/>
      <c r="J283" s="44">
        <f>SmtRes!CZ78</f>
        <v>758.04</v>
      </c>
      <c r="K283" s="43"/>
      <c r="L283" s="44">
        <f>SmtRes!DG78</f>
        <v>1986.06</v>
      </c>
    </row>
    <row r="284" spans="1:83" ht="28.5" x14ac:dyDescent="0.2">
      <c r="A284" s="40"/>
      <c r="B284" s="40" t="s">
        <v>1078</v>
      </c>
      <c r="C284" s="40" t="s">
        <v>1383</v>
      </c>
      <c r="D284" s="41" t="s">
        <v>1062</v>
      </c>
      <c r="E284" s="42">
        <f>SmtRes!DO78*SmtRes!AT78</f>
        <v>2.62</v>
      </c>
      <c r="F284" s="42"/>
      <c r="G284" s="42">
        <f>SmtRes!DO78*SmtRes!CX78</f>
        <v>2.62</v>
      </c>
      <c r="H284" s="44"/>
      <c r="I284" s="43"/>
      <c r="J284" s="44">
        <f>ROUND(SmtRes!AG78/SmtRes!DO78, 2)</f>
        <v>477.98</v>
      </c>
      <c r="K284" s="43"/>
      <c r="L284" s="44">
        <f>SmtRes!DH78</f>
        <v>1252.31</v>
      </c>
      <c r="CE284">
        <v>1</v>
      </c>
    </row>
    <row r="285" spans="1:83" ht="28.5" x14ac:dyDescent="0.2">
      <c r="A285" s="40"/>
      <c r="B285" s="40" t="s">
        <v>1079</v>
      </c>
      <c r="C285" s="40" t="s">
        <v>1081</v>
      </c>
      <c r="D285" s="41" t="s">
        <v>961</v>
      </c>
      <c r="E285" s="42">
        <v>5.8</v>
      </c>
      <c r="F285" s="42"/>
      <c r="G285" s="42">
        <f>SmtRes!CX79</f>
        <v>5.8</v>
      </c>
      <c r="H285" s="44">
        <f>SmtRes!CZ79</f>
        <v>1521.77</v>
      </c>
      <c r="I285" s="43">
        <f>SmtRes!AJ79</f>
        <v>1.1299999999999999</v>
      </c>
      <c r="J285" s="44">
        <f>ROUND(H285*I285, 2)</f>
        <v>1719.6</v>
      </c>
      <c r="K285" s="43"/>
      <c r="L285" s="44">
        <f>SmtRes!DG79</f>
        <v>9973.68</v>
      </c>
    </row>
    <row r="286" spans="1:83" ht="28.5" x14ac:dyDescent="0.2">
      <c r="A286" s="40"/>
      <c r="B286" s="40" t="s">
        <v>1082</v>
      </c>
      <c r="C286" s="40" t="s">
        <v>1384</v>
      </c>
      <c r="D286" s="41" t="s">
        <v>1062</v>
      </c>
      <c r="E286" s="42">
        <f>SmtRes!DO79*SmtRes!AT79</f>
        <v>5.8</v>
      </c>
      <c r="F286" s="42"/>
      <c r="G286" s="42">
        <f>SmtRes!DO79*SmtRes!CX79</f>
        <v>5.8</v>
      </c>
      <c r="H286" s="44"/>
      <c r="I286" s="43"/>
      <c r="J286" s="44">
        <f>ROUND(SmtRes!AG79/SmtRes!DO79, 2)</f>
        <v>549.32000000000005</v>
      </c>
      <c r="K286" s="43"/>
      <c r="L286" s="44">
        <f>SmtRes!DH79</f>
        <v>3186.06</v>
      </c>
      <c r="CE286">
        <v>1</v>
      </c>
    </row>
    <row r="287" spans="1:83" ht="28.5" x14ac:dyDescent="0.2">
      <c r="A287" s="40"/>
      <c r="B287" s="40" t="s">
        <v>1083</v>
      </c>
      <c r="C287" s="40" t="s">
        <v>1085</v>
      </c>
      <c r="D287" s="41" t="s">
        <v>961</v>
      </c>
      <c r="E287" s="42">
        <v>5.36</v>
      </c>
      <c r="F287" s="42"/>
      <c r="G287" s="42">
        <f>SmtRes!CX80</f>
        <v>5.36</v>
      </c>
      <c r="H287" s="44">
        <f>SmtRes!CZ80</f>
        <v>12.74</v>
      </c>
      <c r="I287" s="43">
        <f>SmtRes!AJ80</f>
        <v>1.26</v>
      </c>
      <c r="J287" s="44">
        <f>ROUND(H287*I287, 2)</f>
        <v>16.05</v>
      </c>
      <c r="K287" s="43"/>
      <c r="L287" s="44">
        <f>SmtRes!DG80</f>
        <v>86.03</v>
      </c>
    </row>
    <row r="288" spans="1:83" ht="14.25" x14ac:dyDescent="0.2">
      <c r="A288" s="40"/>
      <c r="B288" s="40" t="str">
        <f>EtalonRes!I117</f>
        <v>01.7.09.04</v>
      </c>
      <c r="C288" s="40" t="str">
        <f>EtalonRes!K117</f>
        <v>Патроны термитные со спичками</v>
      </c>
      <c r="D288" s="41" t="str">
        <f>EtalonRes!O117</f>
        <v>КОМПЛ</v>
      </c>
      <c r="E288" s="42">
        <f>EtalonRes!X117</f>
        <v>0</v>
      </c>
      <c r="F288" s="42">
        <f>ROUND(0,7)</f>
        <v>0</v>
      </c>
      <c r="G288" s="42">
        <f>ROUND(EtalonRes!AG117*Source!I39, 7)</f>
        <v>0</v>
      </c>
      <c r="H288" s="44"/>
      <c r="I288" s="43"/>
      <c r="J288" s="44"/>
      <c r="K288" s="43"/>
      <c r="L288" s="44"/>
    </row>
    <row r="289" spans="1:83" ht="28.5" x14ac:dyDescent="0.2">
      <c r="A289" s="40"/>
      <c r="B289" s="40" t="str">
        <f>EtalonRes!I118</f>
        <v>21.2.01.02</v>
      </c>
      <c r="C289" s="40" t="str">
        <f>EtalonRes!K118</f>
        <v>Провода неизолированные для воздушных линий электропередач</v>
      </c>
      <c r="D289" s="41" t="str">
        <f>EtalonRes!O118</f>
        <v>т</v>
      </c>
      <c r="E289" s="42">
        <f>EtalonRes!X118</f>
        <v>0</v>
      </c>
      <c r="F289" s="42">
        <f>ROUND(0,7)</f>
        <v>0</v>
      </c>
      <c r="G289" s="42">
        <f>ROUND(EtalonRes!AG118*Source!I39, 7)</f>
        <v>0</v>
      </c>
      <c r="H289" s="44"/>
      <c r="I289" s="43"/>
      <c r="J289" s="44"/>
      <c r="K289" s="43"/>
      <c r="L289" s="44"/>
    </row>
    <row r="290" spans="1:83" ht="28.5" x14ac:dyDescent="0.2">
      <c r="A290" s="40"/>
      <c r="B290" s="40" t="str">
        <f>EtalonRes!I119</f>
        <v>22.2.01.03</v>
      </c>
      <c r="C290" s="40" t="str">
        <f>EtalonRes!K119</f>
        <v>Изоляторы линейные подвесные тарельчатые</v>
      </c>
      <c r="D290" s="41" t="str">
        <f>EtalonRes!O119</f>
        <v>т</v>
      </c>
      <c r="E290" s="42">
        <f>EtalonRes!X119</f>
        <v>0</v>
      </c>
      <c r="F290" s="42">
        <f>ROUND(0,7)</f>
        <v>0</v>
      </c>
      <c r="G290" s="42">
        <f>ROUND(EtalonRes!AG119*Source!I39, 7)</f>
        <v>0</v>
      </c>
      <c r="H290" s="44"/>
      <c r="I290" s="43"/>
      <c r="J290" s="44"/>
      <c r="K290" s="43"/>
      <c r="L290" s="44"/>
    </row>
    <row r="291" spans="1:83" ht="14.25" x14ac:dyDescent="0.2">
      <c r="A291" s="40"/>
      <c r="B291" s="40" t="str">
        <f>EtalonRes!I120</f>
        <v>22.2.02.23</v>
      </c>
      <c r="C291" s="49" t="str">
        <f>EtalonRes!K120</f>
        <v>Арматура линейная</v>
      </c>
      <c r="D291" s="50" t="str">
        <f>EtalonRes!O120</f>
        <v>т</v>
      </c>
      <c r="E291" s="51">
        <f>EtalonRes!X120</f>
        <v>0</v>
      </c>
      <c r="F291" s="51">
        <f>ROUND(0,7)</f>
        <v>0</v>
      </c>
      <c r="G291" s="51">
        <f>ROUND(EtalonRes!AG120*Source!I39, 7)</f>
        <v>0</v>
      </c>
      <c r="H291" s="52"/>
      <c r="I291" s="53"/>
      <c r="J291" s="52"/>
      <c r="K291" s="53"/>
      <c r="L291" s="52"/>
    </row>
    <row r="292" spans="1:83" ht="15" x14ac:dyDescent="0.2">
      <c r="A292" s="40"/>
      <c r="B292" s="40"/>
      <c r="C292" s="55" t="s">
        <v>1386</v>
      </c>
      <c r="D292" s="41"/>
      <c r="E292" s="42"/>
      <c r="F292" s="42"/>
      <c r="G292" s="42"/>
      <c r="H292" s="44"/>
      <c r="I292" s="43"/>
      <c r="J292" s="44"/>
      <c r="K292" s="43"/>
      <c r="L292" s="44">
        <f>L274+L276+L277</f>
        <v>121885.63</v>
      </c>
    </row>
    <row r="293" spans="1:83" ht="14.25" x14ac:dyDescent="0.2">
      <c r="A293" s="40"/>
      <c r="B293" s="40"/>
      <c r="C293" s="40" t="s">
        <v>1387</v>
      </c>
      <c r="D293" s="41"/>
      <c r="E293" s="42"/>
      <c r="F293" s="42"/>
      <c r="G293" s="42"/>
      <c r="H293" s="44"/>
      <c r="I293" s="43"/>
      <c r="J293" s="44"/>
      <c r="K293" s="43"/>
      <c r="L293" s="44">
        <f>SUM(AR273:AR296)+SUM(AS273:AS296)+SUM(AT273:AT296)+SUM(AU273:AU296)+SUM(AV273:AV296)</f>
        <v>72578.97</v>
      </c>
    </row>
    <row r="294" spans="1:83" ht="14.25" x14ac:dyDescent="0.2">
      <c r="A294" s="40"/>
      <c r="B294" s="40" t="s">
        <v>30</v>
      </c>
      <c r="C294" s="40" t="s">
        <v>1388</v>
      </c>
      <c r="D294" s="41" t="s">
        <v>1389</v>
      </c>
      <c r="E294" s="42">
        <f>Source!BZ39</f>
        <v>103</v>
      </c>
      <c r="F294" s="42"/>
      <c r="G294" s="42">
        <f>Source!AT39</f>
        <v>103</v>
      </c>
      <c r="H294" s="44"/>
      <c r="I294" s="43"/>
      <c r="J294" s="44"/>
      <c r="K294" s="43"/>
      <c r="L294" s="44">
        <f>SUM(AZ273:AZ296)</f>
        <v>74756.34</v>
      </c>
    </row>
    <row r="295" spans="1:83" ht="14.25" x14ac:dyDescent="0.2">
      <c r="A295" s="49"/>
      <c r="B295" s="49" t="s">
        <v>31</v>
      </c>
      <c r="C295" s="49" t="s">
        <v>1390</v>
      </c>
      <c r="D295" s="50" t="s">
        <v>1389</v>
      </c>
      <c r="E295" s="51">
        <f>Source!CA39</f>
        <v>60</v>
      </c>
      <c r="F295" s="51"/>
      <c r="G295" s="51">
        <f>Source!AU39</f>
        <v>60</v>
      </c>
      <c r="H295" s="52"/>
      <c r="I295" s="53"/>
      <c r="J295" s="52"/>
      <c r="K295" s="53"/>
      <c r="L295" s="52">
        <f>SUM(BA273:BA296)</f>
        <v>43547.38</v>
      </c>
    </row>
    <row r="296" spans="1:83" ht="15" x14ac:dyDescent="0.2">
      <c r="C296" s="67" t="s">
        <v>1391</v>
      </c>
      <c r="D296" s="67"/>
      <c r="E296" s="67"/>
      <c r="F296" s="67"/>
      <c r="G296" s="67"/>
      <c r="H296" s="67"/>
      <c r="I296" s="68">
        <f>K296/E273</f>
        <v>240189.35</v>
      </c>
      <c r="J296" s="68"/>
      <c r="K296" s="68">
        <f>L274+L276+L294+L295+L277</f>
        <v>240189.35</v>
      </c>
      <c r="L296" s="68"/>
      <c r="AD296">
        <f>ROUND((Source!AT39/100)*((ROUND(SUMIF(SmtRes!AQ73:'SmtRes'!AQ80,"=1",SmtRes!AD73:'SmtRes'!AD80)*Source!I39, 2)+ROUND(SUMIF(SmtRes!AQ73:'SmtRes'!AQ80,"=1",SmtRes!AC73:'SmtRes'!AC80)*Source!I39, 2))), 2)</f>
        <v>2873.08</v>
      </c>
      <c r="AE296">
        <f>ROUND((Source!AU39/100)*((ROUND(SUMIF(SmtRes!AQ73:'SmtRes'!AQ80,"=1",SmtRes!AD73:'SmtRes'!AD80)*Source!I39, 2)+ROUND(SUMIF(SmtRes!AQ73:'SmtRes'!AQ80,"=1",SmtRes!AC73:'SmtRes'!AC80)*Source!I39, 2))), 2)</f>
        <v>1673.64</v>
      </c>
      <c r="AN296" s="54">
        <f>L274+L276+L294+L295+L277</f>
        <v>240189.35</v>
      </c>
      <c r="AO296" s="54">
        <f>L276</f>
        <v>49306.66</v>
      </c>
      <c r="AQ296" t="s">
        <v>1392</v>
      </c>
      <c r="AR296" s="54">
        <f>L274</f>
        <v>49231.94</v>
      </c>
      <c r="AT296" s="54">
        <f>L277</f>
        <v>23347.030000000002</v>
      </c>
      <c r="AV296" t="s">
        <v>1392</v>
      </c>
      <c r="AW296">
        <f>0</f>
        <v>0</v>
      </c>
      <c r="AZ296">
        <f>Source!X39</f>
        <v>74756.34</v>
      </c>
      <c r="BA296">
        <f>Source!Y39</f>
        <v>43547.38</v>
      </c>
      <c r="CD296">
        <v>1</v>
      </c>
    </row>
    <row r="297" spans="1:83" ht="135" x14ac:dyDescent="0.2">
      <c r="A297" s="38" t="s">
        <v>58</v>
      </c>
      <c r="B297" s="40" t="s">
        <v>1406</v>
      </c>
      <c r="C297" s="40" t="s">
        <v>1407</v>
      </c>
      <c r="D297" s="41" t="str">
        <f>Source!H40</f>
        <v>км</v>
      </c>
      <c r="E297" s="42">
        <f>Source!K40</f>
        <v>1</v>
      </c>
      <c r="F297" s="42"/>
      <c r="G297" s="42">
        <f>Source!I40</f>
        <v>1</v>
      </c>
      <c r="H297" s="44"/>
      <c r="I297" s="43"/>
      <c r="J297" s="44"/>
      <c r="K297" s="43"/>
      <c r="L297" s="44"/>
    </row>
    <row r="298" spans="1:83" ht="14.25" x14ac:dyDescent="0.2">
      <c r="C298" s="45" t="str">
        <f>Source!CB40</f>
        <v>прим. демонтаж</v>
      </c>
    </row>
    <row r="299" spans="1:83" ht="51" x14ac:dyDescent="0.2">
      <c r="B299" s="46" t="str">
        <f>Source!EO40</f>
        <v>Поправка: Сб.№33, п.1.33.20.1</v>
      </c>
      <c r="C299" s="46" t="str">
        <f>Source!CN40</f>
        <v>Поправка: Сб.№33, п.1.33.20.1  Наименование: Работы на демонтаж проводов для ВЛ 35-330 кВ трех проводов ВЛ 35-220 вК</v>
      </c>
    </row>
    <row r="300" spans="1:83" ht="15" x14ac:dyDescent="0.2">
      <c r="A300" s="39"/>
      <c r="B300" s="42">
        <v>1</v>
      </c>
      <c r="C300" s="39" t="s">
        <v>1380</v>
      </c>
      <c r="D300" s="41" t="s">
        <v>1062</v>
      </c>
      <c r="E300" s="47"/>
      <c r="F300" s="42"/>
      <c r="G300" s="47">
        <f>Source!U40</f>
        <v>67.125</v>
      </c>
      <c r="H300" s="42"/>
      <c r="I300" s="42"/>
      <c r="J300" s="42"/>
      <c r="K300" s="42"/>
      <c r="L300" s="48">
        <f>SUM(L301:L301)-SUMIF(CE301:CE301, 1, L301:L301)</f>
        <v>32084.41</v>
      </c>
    </row>
    <row r="301" spans="1:83" ht="28.5" x14ac:dyDescent="0.2">
      <c r="A301" s="40"/>
      <c r="B301" s="40" t="s">
        <v>1060</v>
      </c>
      <c r="C301" s="40" t="s">
        <v>1061</v>
      </c>
      <c r="D301" s="41" t="s">
        <v>1062</v>
      </c>
      <c r="E301" s="42">
        <v>89.5</v>
      </c>
      <c r="F301" s="42">
        <f>ROUND(0.75,7)</f>
        <v>0.75</v>
      </c>
      <c r="G301" s="42">
        <f>SmtRes!CX81</f>
        <v>67.125</v>
      </c>
      <c r="H301" s="44"/>
      <c r="I301" s="43"/>
      <c r="J301" s="44">
        <f>SmtRes!CZ81</f>
        <v>477.98</v>
      </c>
      <c r="K301" s="43"/>
      <c r="L301" s="44">
        <f>SmtRes!DI81</f>
        <v>32084.41</v>
      </c>
    </row>
    <row r="302" spans="1:83" ht="15" x14ac:dyDescent="0.2">
      <c r="A302" s="39"/>
      <c r="B302" s="42">
        <v>2</v>
      </c>
      <c r="C302" s="39" t="s">
        <v>1381</v>
      </c>
      <c r="D302" s="41"/>
      <c r="E302" s="47"/>
      <c r="F302" s="42"/>
      <c r="G302" s="47"/>
      <c r="H302" s="42"/>
      <c r="I302" s="42"/>
      <c r="J302" s="42"/>
      <c r="K302" s="42"/>
      <c r="L302" s="48">
        <f>SUM(L303:L313)-SUMIF(CE303:CE313, 1, L303:L313)</f>
        <v>29753.3</v>
      </c>
    </row>
    <row r="303" spans="1:83" ht="15" x14ac:dyDescent="0.2">
      <c r="A303" s="39"/>
      <c r="B303" s="42"/>
      <c r="C303" s="39" t="s">
        <v>1385</v>
      </c>
      <c r="D303" s="41" t="s">
        <v>1062</v>
      </c>
      <c r="E303" s="47"/>
      <c r="F303" s="42"/>
      <c r="G303" s="47">
        <f>Source!V40</f>
        <v>22.89</v>
      </c>
      <c r="H303" s="42"/>
      <c r="I303" s="42"/>
      <c r="J303" s="42"/>
      <c r="K303" s="42"/>
      <c r="L303" s="48">
        <f>SUMIF(CE304:CE313, 1, L304:L313)</f>
        <v>14131.65</v>
      </c>
      <c r="CE303">
        <v>1</v>
      </c>
    </row>
    <row r="304" spans="1:83" ht="28.5" x14ac:dyDescent="0.2">
      <c r="A304" s="40"/>
      <c r="B304" s="40" t="s">
        <v>1065</v>
      </c>
      <c r="C304" s="40" t="s">
        <v>1067</v>
      </c>
      <c r="D304" s="41" t="s">
        <v>961</v>
      </c>
      <c r="E304" s="42">
        <v>11.1</v>
      </c>
      <c r="F304" s="42">
        <f t="shared" ref="F304:F313" si="5">ROUND(0.75,7)</f>
        <v>0.75</v>
      </c>
      <c r="G304" s="42">
        <f>SmtRes!CX83</f>
        <v>8.3249999999999993</v>
      </c>
      <c r="H304" s="44"/>
      <c r="I304" s="43"/>
      <c r="J304" s="44">
        <f>SmtRes!CZ83</f>
        <v>1233.46</v>
      </c>
      <c r="K304" s="43"/>
      <c r="L304" s="44">
        <f>SmtRes!DG83</f>
        <v>10268.549999999999</v>
      </c>
    </row>
    <row r="305" spans="1:83" ht="28.5" x14ac:dyDescent="0.2">
      <c r="A305" s="40"/>
      <c r="B305" s="40" t="s">
        <v>1068</v>
      </c>
      <c r="C305" s="40" t="s">
        <v>1382</v>
      </c>
      <c r="D305" s="41" t="s">
        <v>1062</v>
      </c>
      <c r="E305" s="42">
        <f>SmtRes!DO83*SmtRes!AT83</f>
        <v>11.1</v>
      </c>
      <c r="F305" s="42">
        <f t="shared" si="5"/>
        <v>0.75</v>
      </c>
      <c r="G305" s="42">
        <f>SmtRes!DO83*SmtRes!CX83</f>
        <v>8.3249999999999993</v>
      </c>
      <c r="H305" s="44"/>
      <c r="I305" s="43"/>
      <c r="J305" s="44">
        <f>ROUND(SmtRes!AG83/SmtRes!DO83, 2)</f>
        <v>642.05999999999995</v>
      </c>
      <c r="K305" s="43"/>
      <c r="L305" s="44">
        <f>SmtRes!DH83</f>
        <v>5345.15</v>
      </c>
      <c r="CE305">
        <v>1</v>
      </c>
    </row>
    <row r="306" spans="1:83" ht="28.5" x14ac:dyDescent="0.2">
      <c r="A306" s="40"/>
      <c r="B306" s="40" t="s">
        <v>1069</v>
      </c>
      <c r="C306" s="40" t="s">
        <v>1071</v>
      </c>
      <c r="D306" s="41" t="s">
        <v>961</v>
      </c>
      <c r="E306" s="42">
        <v>1.1000000000000001</v>
      </c>
      <c r="F306" s="42">
        <f t="shared" si="5"/>
        <v>0.75</v>
      </c>
      <c r="G306" s="42">
        <f>SmtRes!CX84</f>
        <v>0.82499999999999996</v>
      </c>
      <c r="H306" s="44">
        <f>SmtRes!CZ84</f>
        <v>189.67</v>
      </c>
      <c r="I306" s="43">
        <f>SmtRes!AJ84</f>
        <v>1.23</v>
      </c>
      <c r="J306" s="44">
        <f>ROUND(H306*I306, 2)</f>
        <v>233.29</v>
      </c>
      <c r="K306" s="43"/>
      <c r="L306" s="44">
        <f>SmtRes!DG84</f>
        <v>192.46</v>
      </c>
    </row>
    <row r="307" spans="1:83" ht="28.5" x14ac:dyDescent="0.2">
      <c r="A307" s="40"/>
      <c r="B307" s="40" t="s">
        <v>1072</v>
      </c>
      <c r="C307" s="40" t="s">
        <v>1074</v>
      </c>
      <c r="D307" s="41" t="s">
        <v>961</v>
      </c>
      <c r="E307" s="42">
        <v>12.88</v>
      </c>
      <c r="F307" s="42">
        <f t="shared" si="5"/>
        <v>0.75</v>
      </c>
      <c r="G307" s="42">
        <f>SmtRes!CX85</f>
        <v>9.66</v>
      </c>
      <c r="H307" s="44">
        <f>SmtRes!CZ85</f>
        <v>1070.99</v>
      </c>
      <c r="I307" s="43">
        <f>SmtRes!AJ85</f>
        <v>1.19</v>
      </c>
      <c r="J307" s="44">
        <f>ROUND(H307*I307, 2)</f>
        <v>1274.48</v>
      </c>
      <c r="K307" s="43"/>
      <c r="L307" s="44">
        <f>SmtRes!DG85</f>
        <v>12311.48</v>
      </c>
    </row>
    <row r="308" spans="1:83" ht="28.5" x14ac:dyDescent="0.2">
      <c r="A308" s="40"/>
      <c r="B308" s="40" t="s">
        <v>1068</v>
      </c>
      <c r="C308" s="40" t="s">
        <v>1382</v>
      </c>
      <c r="D308" s="41" t="s">
        <v>1062</v>
      </c>
      <c r="E308" s="42">
        <f>SmtRes!DO85*SmtRes!AT85</f>
        <v>12.88</v>
      </c>
      <c r="F308" s="42">
        <f t="shared" si="5"/>
        <v>0.75</v>
      </c>
      <c r="G308" s="42">
        <f>SmtRes!DO85*SmtRes!CX85</f>
        <v>9.66</v>
      </c>
      <c r="H308" s="44"/>
      <c r="I308" s="43"/>
      <c r="J308" s="44">
        <f>ROUND(SmtRes!AG85/SmtRes!DO85, 2)</f>
        <v>642.05999999999995</v>
      </c>
      <c r="K308" s="43"/>
      <c r="L308" s="44">
        <f>SmtRes!DH85</f>
        <v>6202.3</v>
      </c>
      <c r="CE308">
        <v>1</v>
      </c>
    </row>
    <row r="309" spans="1:83" ht="28.5" x14ac:dyDescent="0.2">
      <c r="A309" s="40"/>
      <c r="B309" s="40" t="s">
        <v>1075</v>
      </c>
      <c r="C309" s="40" t="s">
        <v>1077</v>
      </c>
      <c r="D309" s="41" t="s">
        <v>961</v>
      </c>
      <c r="E309" s="42">
        <v>2.06</v>
      </c>
      <c r="F309" s="42">
        <f t="shared" si="5"/>
        <v>0.75</v>
      </c>
      <c r="G309" s="42">
        <f>SmtRes!CX86</f>
        <v>1.5449999999999999</v>
      </c>
      <c r="H309" s="44"/>
      <c r="I309" s="43"/>
      <c r="J309" s="44">
        <f>SmtRes!CZ86</f>
        <v>758.04</v>
      </c>
      <c r="K309" s="43"/>
      <c r="L309" s="44">
        <f>SmtRes!DG86</f>
        <v>1171.17</v>
      </c>
    </row>
    <row r="310" spans="1:83" ht="28.5" x14ac:dyDescent="0.2">
      <c r="A310" s="40"/>
      <c r="B310" s="40" t="s">
        <v>1078</v>
      </c>
      <c r="C310" s="40" t="s">
        <v>1383</v>
      </c>
      <c r="D310" s="41" t="s">
        <v>1062</v>
      </c>
      <c r="E310" s="42">
        <f>SmtRes!DO86*SmtRes!AT86</f>
        <v>2.06</v>
      </c>
      <c r="F310" s="42">
        <f t="shared" si="5"/>
        <v>0.75</v>
      </c>
      <c r="G310" s="42">
        <f>SmtRes!DO86*SmtRes!CX86</f>
        <v>1.5449999999999999</v>
      </c>
      <c r="H310" s="44"/>
      <c r="I310" s="43"/>
      <c r="J310" s="44">
        <f>ROUND(SmtRes!AG86/SmtRes!DO86, 2)</f>
        <v>477.98</v>
      </c>
      <c r="K310" s="43"/>
      <c r="L310" s="44">
        <f>SmtRes!DH86</f>
        <v>738.48</v>
      </c>
      <c r="CE310">
        <v>1</v>
      </c>
    </row>
    <row r="311" spans="1:83" ht="28.5" x14ac:dyDescent="0.2">
      <c r="A311" s="40"/>
      <c r="B311" s="40" t="s">
        <v>1079</v>
      </c>
      <c r="C311" s="40" t="s">
        <v>1081</v>
      </c>
      <c r="D311" s="41" t="s">
        <v>961</v>
      </c>
      <c r="E311" s="42">
        <v>4.4800000000000004</v>
      </c>
      <c r="F311" s="42">
        <f t="shared" si="5"/>
        <v>0.75</v>
      </c>
      <c r="G311" s="42">
        <f>SmtRes!CX87</f>
        <v>3.36</v>
      </c>
      <c r="H311" s="44">
        <f>SmtRes!CZ87</f>
        <v>1521.77</v>
      </c>
      <c r="I311" s="43">
        <f>SmtRes!AJ87</f>
        <v>1.1299999999999999</v>
      </c>
      <c r="J311" s="44">
        <f>ROUND(H311*I311, 2)</f>
        <v>1719.6</v>
      </c>
      <c r="K311" s="43"/>
      <c r="L311" s="44">
        <f>SmtRes!DG87</f>
        <v>5777.86</v>
      </c>
    </row>
    <row r="312" spans="1:83" ht="28.5" x14ac:dyDescent="0.2">
      <c r="A312" s="40"/>
      <c r="B312" s="40" t="s">
        <v>1082</v>
      </c>
      <c r="C312" s="40" t="s">
        <v>1384</v>
      </c>
      <c r="D312" s="41" t="s">
        <v>1062</v>
      </c>
      <c r="E312" s="42">
        <f>SmtRes!DO87*SmtRes!AT87</f>
        <v>4.4800000000000004</v>
      </c>
      <c r="F312" s="42">
        <f t="shared" si="5"/>
        <v>0.75</v>
      </c>
      <c r="G312" s="42">
        <f>SmtRes!DO87*SmtRes!CX87</f>
        <v>3.36</v>
      </c>
      <c r="H312" s="44"/>
      <c r="I312" s="43"/>
      <c r="J312" s="44">
        <f>ROUND(SmtRes!AG87/SmtRes!DO87, 2)</f>
        <v>549.32000000000005</v>
      </c>
      <c r="K312" s="43"/>
      <c r="L312" s="44">
        <f>SmtRes!DH87</f>
        <v>1845.72</v>
      </c>
      <c r="CE312">
        <v>1</v>
      </c>
    </row>
    <row r="313" spans="1:83" ht="28.5" x14ac:dyDescent="0.2">
      <c r="A313" s="40"/>
      <c r="B313" s="40" t="s">
        <v>1083</v>
      </c>
      <c r="C313" s="40" t="s">
        <v>1085</v>
      </c>
      <c r="D313" s="41" t="s">
        <v>961</v>
      </c>
      <c r="E313" s="42">
        <v>2.64</v>
      </c>
      <c r="F313" s="42">
        <f t="shared" si="5"/>
        <v>0.75</v>
      </c>
      <c r="G313" s="42">
        <f>SmtRes!CX88</f>
        <v>1.98</v>
      </c>
      <c r="H313" s="44">
        <f>SmtRes!CZ88</f>
        <v>12.74</v>
      </c>
      <c r="I313" s="43">
        <f>SmtRes!AJ88</f>
        <v>1.26</v>
      </c>
      <c r="J313" s="44">
        <f>ROUND(H313*I313, 2)</f>
        <v>16.05</v>
      </c>
      <c r="K313" s="43"/>
      <c r="L313" s="44">
        <f>SmtRes!DG88</f>
        <v>31.78</v>
      </c>
    </row>
    <row r="314" spans="1:83" ht="14.25" x14ac:dyDescent="0.2">
      <c r="A314" s="40"/>
      <c r="B314" s="40" t="str">
        <f>EtalonRes!I129</f>
        <v>01.7.09.04</v>
      </c>
      <c r="C314" s="40" t="str">
        <f>EtalonRes!K129</f>
        <v>Патроны термитные со спичками</v>
      </c>
      <c r="D314" s="41" t="str">
        <f>EtalonRes!O129</f>
        <v>КОМПЛ</v>
      </c>
      <c r="E314" s="42">
        <f>EtalonRes!X129</f>
        <v>0</v>
      </c>
      <c r="F314" s="42">
        <f>ROUND(0,7)</f>
        <v>0</v>
      </c>
      <c r="G314" s="42">
        <f>ROUND(EtalonRes!AG129*Source!I40, 7)</f>
        <v>0</v>
      </c>
      <c r="H314" s="44"/>
      <c r="I314" s="43"/>
      <c r="J314" s="44"/>
      <c r="K314" s="43"/>
      <c r="L314" s="44"/>
    </row>
    <row r="315" spans="1:83" ht="28.5" x14ac:dyDescent="0.2">
      <c r="A315" s="40"/>
      <c r="B315" s="40" t="str">
        <f>EtalonRes!I130</f>
        <v>21.2.01.02</v>
      </c>
      <c r="C315" s="40" t="str">
        <f>EtalonRes!K130</f>
        <v>Провода неизолированные для воздушных линий электропередач</v>
      </c>
      <c r="D315" s="41" t="str">
        <f>EtalonRes!O130</f>
        <v>т</v>
      </c>
      <c r="E315" s="42">
        <f>EtalonRes!X130</f>
        <v>0</v>
      </c>
      <c r="F315" s="42">
        <f>ROUND(0,7)</f>
        <v>0</v>
      </c>
      <c r="G315" s="42">
        <f>ROUND(EtalonRes!AG130*Source!I40, 7)</f>
        <v>0</v>
      </c>
      <c r="H315" s="44"/>
      <c r="I315" s="43"/>
      <c r="J315" s="44"/>
      <c r="K315" s="43"/>
      <c r="L315" s="44"/>
    </row>
    <row r="316" spans="1:83" ht="28.5" x14ac:dyDescent="0.2">
      <c r="A316" s="40"/>
      <c r="B316" s="40" t="str">
        <f>EtalonRes!I131</f>
        <v>22.2.01.03</v>
      </c>
      <c r="C316" s="40" t="str">
        <f>EtalonRes!K131</f>
        <v>Изоляторы линейные подвесные тарельчатые</v>
      </c>
      <c r="D316" s="41" t="str">
        <f>EtalonRes!O131</f>
        <v>т</v>
      </c>
      <c r="E316" s="42">
        <f>EtalonRes!X131</f>
        <v>0</v>
      </c>
      <c r="F316" s="42">
        <f>ROUND(0,7)</f>
        <v>0</v>
      </c>
      <c r="G316" s="42">
        <f>ROUND(EtalonRes!AG131*Source!I40, 7)</f>
        <v>0</v>
      </c>
      <c r="H316" s="44"/>
      <c r="I316" s="43"/>
      <c r="J316" s="44"/>
      <c r="K316" s="43"/>
      <c r="L316" s="44"/>
    </row>
    <row r="317" spans="1:83" ht="14.25" x14ac:dyDescent="0.2">
      <c r="A317" s="40"/>
      <c r="B317" s="40" t="str">
        <f>EtalonRes!I132</f>
        <v>22.2.02.23</v>
      </c>
      <c r="C317" s="49" t="str">
        <f>EtalonRes!K132</f>
        <v>Арматура линейная</v>
      </c>
      <c r="D317" s="50" t="str">
        <f>EtalonRes!O132</f>
        <v>т</v>
      </c>
      <c r="E317" s="51">
        <f>EtalonRes!X132</f>
        <v>0</v>
      </c>
      <c r="F317" s="51">
        <f>ROUND(0,7)</f>
        <v>0</v>
      </c>
      <c r="G317" s="51">
        <f>ROUND(EtalonRes!AG132*Source!I40, 7)</f>
        <v>0</v>
      </c>
      <c r="H317" s="52"/>
      <c r="I317" s="53"/>
      <c r="J317" s="52"/>
      <c r="K317" s="53"/>
      <c r="L317" s="52"/>
    </row>
    <row r="318" spans="1:83" ht="15" x14ac:dyDescent="0.2">
      <c r="A318" s="40"/>
      <c r="B318" s="40"/>
      <c r="C318" s="55" t="s">
        <v>1386</v>
      </c>
      <c r="D318" s="41"/>
      <c r="E318" s="42"/>
      <c r="F318" s="42"/>
      <c r="G318" s="42"/>
      <c r="H318" s="44"/>
      <c r="I318" s="43"/>
      <c r="J318" s="44"/>
      <c r="K318" s="43"/>
      <c r="L318" s="44">
        <f>L300+L302+L303</f>
        <v>75969.36</v>
      </c>
    </row>
    <row r="319" spans="1:83" ht="14.25" x14ac:dyDescent="0.2">
      <c r="A319" s="40"/>
      <c r="B319" s="40"/>
      <c r="C319" s="40" t="s">
        <v>1387</v>
      </c>
      <c r="D319" s="41"/>
      <c r="E319" s="42"/>
      <c r="F319" s="42"/>
      <c r="G319" s="42"/>
      <c r="H319" s="44"/>
      <c r="I319" s="43"/>
      <c r="J319" s="44"/>
      <c r="K319" s="43"/>
      <c r="L319" s="44">
        <f>SUM(AR297:AR322)+SUM(AS297:AS322)+SUM(AT297:AT322)+SUM(AU297:AU322)+SUM(AV297:AV322)</f>
        <v>46216.06</v>
      </c>
    </row>
    <row r="320" spans="1:83" ht="14.25" x14ac:dyDescent="0.2">
      <c r="A320" s="40"/>
      <c r="B320" s="40" t="s">
        <v>30</v>
      </c>
      <c r="C320" s="40" t="s">
        <v>1388</v>
      </c>
      <c r="D320" s="41" t="s">
        <v>1389</v>
      </c>
      <c r="E320" s="42">
        <f>Source!BZ40</f>
        <v>103</v>
      </c>
      <c r="F320" s="42"/>
      <c r="G320" s="42">
        <f>Source!AT40</f>
        <v>103</v>
      </c>
      <c r="H320" s="44"/>
      <c r="I320" s="43"/>
      <c r="J320" s="44"/>
      <c r="K320" s="43"/>
      <c r="L320" s="44">
        <f>SUM(AZ297:AZ322)</f>
        <v>47602.54</v>
      </c>
    </row>
    <row r="321" spans="1:83" ht="14.25" x14ac:dyDescent="0.2">
      <c r="A321" s="49"/>
      <c r="B321" s="49" t="s">
        <v>31</v>
      </c>
      <c r="C321" s="49" t="s">
        <v>1390</v>
      </c>
      <c r="D321" s="50" t="s">
        <v>1389</v>
      </c>
      <c r="E321" s="51">
        <f>Source!CA40</f>
        <v>60</v>
      </c>
      <c r="F321" s="51"/>
      <c r="G321" s="51">
        <f>Source!AU40</f>
        <v>60</v>
      </c>
      <c r="H321" s="52"/>
      <c r="I321" s="53"/>
      <c r="J321" s="52"/>
      <c r="K321" s="53"/>
      <c r="L321" s="52">
        <f>SUM(BA297:BA322)</f>
        <v>27729.64</v>
      </c>
    </row>
    <row r="322" spans="1:83" ht="15" x14ac:dyDescent="0.2">
      <c r="C322" s="67" t="s">
        <v>1391</v>
      </c>
      <c r="D322" s="67"/>
      <c r="E322" s="67"/>
      <c r="F322" s="67"/>
      <c r="G322" s="67"/>
      <c r="H322" s="67"/>
      <c r="I322" s="68">
        <f>K322/E297</f>
        <v>151301.54</v>
      </c>
      <c r="J322" s="68"/>
      <c r="K322" s="68">
        <f>L300+L302+L320+L321+L303</f>
        <v>151301.54</v>
      </c>
      <c r="L322" s="68"/>
      <c r="AD322">
        <f>ROUND((Source!AT40/100)*((ROUND(SUMIF(SmtRes!AQ81:'SmtRes'!AQ88,"=1",SmtRes!AD81:'SmtRes'!AD88)*Source!I40, 2)+ROUND(SUMIF(SmtRes!AQ81:'SmtRes'!AQ88,"=1",SmtRes!AC81:'SmtRes'!AC88)*Source!I40, 2))), 2)</f>
        <v>2873.08</v>
      </c>
      <c r="AE322">
        <f>ROUND((Source!AU40/100)*((ROUND(SUMIF(SmtRes!AQ81:'SmtRes'!AQ88,"=1",SmtRes!AD81:'SmtRes'!AD88)*Source!I40, 2)+ROUND(SUMIF(SmtRes!AQ81:'SmtRes'!AQ88,"=1",SmtRes!AC81:'SmtRes'!AC88)*Source!I40, 2))), 2)</f>
        <v>1673.64</v>
      </c>
      <c r="AN322" s="54">
        <f>L300+L302+L320+L321+L303</f>
        <v>151301.54</v>
      </c>
      <c r="AO322" s="54">
        <f>L302</f>
        <v>29753.3</v>
      </c>
      <c r="AQ322" t="s">
        <v>1392</v>
      </c>
      <c r="AR322" s="54">
        <f>L300</f>
        <v>32084.41</v>
      </c>
      <c r="AT322" s="54">
        <f>L303</f>
        <v>14131.65</v>
      </c>
      <c r="AV322" t="s">
        <v>1392</v>
      </c>
      <c r="AW322">
        <f>0</f>
        <v>0</v>
      </c>
      <c r="AZ322">
        <f>Source!X40</f>
        <v>47602.54</v>
      </c>
      <c r="BA322">
        <f>Source!Y40</f>
        <v>27729.64</v>
      </c>
      <c r="CD322">
        <v>1</v>
      </c>
    </row>
    <row r="323" spans="1:83" ht="96.75" x14ac:dyDescent="0.2">
      <c r="A323" s="38" t="s">
        <v>62</v>
      </c>
      <c r="B323" s="40" t="s">
        <v>1406</v>
      </c>
      <c r="C323" s="40" t="s">
        <v>1408</v>
      </c>
      <c r="D323" s="41" t="str">
        <f>Source!H41</f>
        <v>км</v>
      </c>
      <c r="E323" s="42">
        <f>Source!K41</f>
        <v>1</v>
      </c>
      <c r="F323" s="42"/>
      <c r="G323" s="42">
        <f>Source!I41</f>
        <v>1</v>
      </c>
      <c r="H323" s="44"/>
      <c r="I323" s="43"/>
      <c r="J323" s="44"/>
      <c r="K323" s="43"/>
      <c r="L323" s="44"/>
    </row>
    <row r="324" spans="1:83" ht="15" x14ac:dyDescent="0.2">
      <c r="A324" s="39"/>
      <c r="B324" s="42">
        <v>1</v>
      </c>
      <c r="C324" s="39" t="s">
        <v>1380</v>
      </c>
      <c r="D324" s="41" t="s">
        <v>1062</v>
      </c>
      <c r="E324" s="47"/>
      <c r="F324" s="42"/>
      <c r="G324" s="47">
        <f>Source!U41</f>
        <v>89.5</v>
      </c>
      <c r="H324" s="42"/>
      <c r="I324" s="42"/>
      <c r="J324" s="42"/>
      <c r="K324" s="42"/>
      <c r="L324" s="48">
        <f>SUM(L325:L325)-SUMIF(CE325:CE325, 1, L325:L325)</f>
        <v>42779.21</v>
      </c>
    </row>
    <row r="325" spans="1:83" ht="28.5" x14ac:dyDescent="0.2">
      <c r="A325" s="40"/>
      <c r="B325" s="40" t="s">
        <v>1060</v>
      </c>
      <c r="C325" s="40" t="s">
        <v>1061</v>
      </c>
      <c r="D325" s="41" t="s">
        <v>1062</v>
      </c>
      <c r="E325" s="42">
        <v>89.5</v>
      </c>
      <c r="F325" s="42"/>
      <c r="G325" s="42">
        <f>SmtRes!CX89</f>
        <v>89.5</v>
      </c>
      <c r="H325" s="44"/>
      <c r="I325" s="43"/>
      <c r="J325" s="44">
        <f>SmtRes!CZ89</f>
        <v>477.98</v>
      </c>
      <c r="K325" s="43"/>
      <c r="L325" s="44">
        <f>SmtRes!DI89</f>
        <v>42779.21</v>
      </c>
    </row>
    <row r="326" spans="1:83" ht="15" x14ac:dyDescent="0.2">
      <c r="A326" s="39"/>
      <c r="B326" s="42">
        <v>2</v>
      </c>
      <c r="C326" s="39" t="s">
        <v>1381</v>
      </c>
      <c r="D326" s="41"/>
      <c r="E326" s="47"/>
      <c r="F326" s="42"/>
      <c r="G326" s="47"/>
      <c r="H326" s="42"/>
      <c r="I326" s="42"/>
      <c r="J326" s="42"/>
      <c r="K326" s="42"/>
      <c r="L326" s="48">
        <f>SUM(L327:L337)-SUMIF(CE327:CE337, 1, L327:L337)</f>
        <v>39671.069999999992</v>
      </c>
    </row>
    <row r="327" spans="1:83" ht="15" x14ac:dyDescent="0.2">
      <c r="A327" s="39"/>
      <c r="B327" s="42"/>
      <c r="C327" s="39" t="s">
        <v>1385</v>
      </c>
      <c r="D327" s="41" t="s">
        <v>1062</v>
      </c>
      <c r="E327" s="47"/>
      <c r="F327" s="42"/>
      <c r="G327" s="47">
        <f>Source!V41</f>
        <v>30.52</v>
      </c>
      <c r="H327" s="42"/>
      <c r="I327" s="42"/>
      <c r="J327" s="42"/>
      <c r="K327" s="42"/>
      <c r="L327" s="48">
        <f>SUMIF(CE328:CE337, 1, L328:L337)</f>
        <v>18842.189999999999</v>
      </c>
      <c r="CE327">
        <v>1</v>
      </c>
    </row>
    <row r="328" spans="1:83" ht="28.5" x14ac:dyDescent="0.2">
      <c r="A328" s="40"/>
      <c r="B328" s="40" t="s">
        <v>1065</v>
      </c>
      <c r="C328" s="40" t="s">
        <v>1067</v>
      </c>
      <c r="D328" s="41" t="s">
        <v>961</v>
      </c>
      <c r="E328" s="42">
        <v>11.1</v>
      </c>
      <c r="F328" s="42"/>
      <c r="G328" s="42">
        <f>SmtRes!CX91</f>
        <v>11.1</v>
      </c>
      <c r="H328" s="44"/>
      <c r="I328" s="43"/>
      <c r="J328" s="44">
        <f>SmtRes!CZ91</f>
        <v>1233.46</v>
      </c>
      <c r="K328" s="43"/>
      <c r="L328" s="44">
        <f>SmtRes!DG91</f>
        <v>13691.41</v>
      </c>
    </row>
    <row r="329" spans="1:83" ht="28.5" x14ac:dyDescent="0.2">
      <c r="A329" s="40"/>
      <c r="B329" s="40" t="s">
        <v>1068</v>
      </c>
      <c r="C329" s="40" t="s">
        <v>1382</v>
      </c>
      <c r="D329" s="41" t="s">
        <v>1062</v>
      </c>
      <c r="E329" s="42">
        <f>SmtRes!DO91*SmtRes!AT91</f>
        <v>11.1</v>
      </c>
      <c r="F329" s="42"/>
      <c r="G329" s="42">
        <f>SmtRes!DO91*SmtRes!CX91</f>
        <v>11.1</v>
      </c>
      <c r="H329" s="44"/>
      <c r="I329" s="43"/>
      <c r="J329" s="44">
        <f>ROUND(SmtRes!AG91/SmtRes!DO91, 2)</f>
        <v>642.05999999999995</v>
      </c>
      <c r="K329" s="43"/>
      <c r="L329" s="44">
        <f>SmtRes!DH91</f>
        <v>7126.87</v>
      </c>
      <c r="CE329">
        <v>1</v>
      </c>
    </row>
    <row r="330" spans="1:83" ht="28.5" x14ac:dyDescent="0.2">
      <c r="A330" s="40"/>
      <c r="B330" s="40" t="s">
        <v>1069</v>
      </c>
      <c r="C330" s="40" t="s">
        <v>1071</v>
      </c>
      <c r="D330" s="41" t="s">
        <v>961</v>
      </c>
      <c r="E330" s="42">
        <v>1.1000000000000001</v>
      </c>
      <c r="F330" s="42"/>
      <c r="G330" s="42">
        <f>SmtRes!CX92</f>
        <v>1.1000000000000001</v>
      </c>
      <c r="H330" s="44">
        <f>SmtRes!CZ92</f>
        <v>189.67</v>
      </c>
      <c r="I330" s="43">
        <f>SmtRes!AJ92</f>
        <v>1.23</v>
      </c>
      <c r="J330" s="44">
        <f>ROUND(H330*I330, 2)</f>
        <v>233.29</v>
      </c>
      <c r="K330" s="43"/>
      <c r="L330" s="44">
        <f>SmtRes!DG92</f>
        <v>256.62</v>
      </c>
    </row>
    <row r="331" spans="1:83" ht="28.5" x14ac:dyDescent="0.2">
      <c r="A331" s="40"/>
      <c r="B331" s="40" t="s">
        <v>1072</v>
      </c>
      <c r="C331" s="40" t="s">
        <v>1074</v>
      </c>
      <c r="D331" s="41" t="s">
        <v>961</v>
      </c>
      <c r="E331" s="42">
        <v>12.88</v>
      </c>
      <c r="F331" s="42"/>
      <c r="G331" s="42">
        <f>SmtRes!CX93</f>
        <v>12.88</v>
      </c>
      <c r="H331" s="44">
        <f>SmtRes!CZ93</f>
        <v>1070.99</v>
      </c>
      <c r="I331" s="43">
        <f>SmtRes!AJ93</f>
        <v>1.19</v>
      </c>
      <c r="J331" s="44">
        <f>ROUND(H331*I331, 2)</f>
        <v>1274.48</v>
      </c>
      <c r="K331" s="43"/>
      <c r="L331" s="44">
        <f>SmtRes!DG93</f>
        <v>16415.3</v>
      </c>
    </row>
    <row r="332" spans="1:83" ht="28.5" x14ac:dyDescent="0.2">
      <c r="A332" s="40"/>
      <c r="B332" s="40" t="s">
        <v>1068</v>
      </c>
      <c r="C332" s="40" t="s">
        <v>1382</v>
      </c>
      <c r="D332" s="41" t="s">
        <v>1062</v>
      </c>
      <c r="E332" s="42">
        <f>SmtRes!DO93*SmtRes!AT93</f>
        <v>12.88</v>
      </c>
      <c r="F332" s="42"/>
      <c r="G332" s="42">
        <f>SmtRes!DO93*SmtRes!CX93</f>
        <v>12.88</v>
      </c>
      <c r="H332" s="44"/>
      <c r="I332" s="43"/>
      <c r="J332" s="44">
        <f>ROUND(SmtRes!AG93/SmtRes!DO93, 2)</f>
        <v>642.05999999999995</v>
      </c>
      <c r="K332" s="43"/>
      <c r="L332" s="44">
        <f>SmtRes!DH93</f>
        <v>8269.73</v>
      </c>
      <c r="CE332">
        <v>1</v>
      </c>
    </row>
    <row r="333" spans="1:83" ht="28.5" x14ac:dyDescent="0.2">
      <c r="A333" s="40"/>
      <c r="B333" s="40" t="s">
        <v>1075</v>
      </c>
      <c r="C333" s="40" t="s">
        <v>1077</v>
      </c>
      <c r="D333" s="41" t="s">
        <v>961</v>
      </c>
      <c r="E333" s="42">
        <v>2.06</v>
      </c>
      <c r="F333" s="42"/>
      <c r="G333" s="42">
        <f>SmtRes!CX94</f>
        <v>2.06</v>
      </c>
      <c r="H333" s="44"/>
      <c r="I333" s="43"/>
      <c r="J333" s="44">
        <f>SmtRes!CZ94</f>
        <v>758.04</v>
      </c>
      <c r="K333" s="43"/>
      <c r="L333" s="44">
        <f>SmtRes!DG94</f>
        <v>1561.56</v>
      </c>
    </row>
    <row r="334" spans="1:83" ht="28.5" x14ac:dyDescent="0.2">
      <c r="A334" s="40"/>
      <c r="B334" s="40" t="s">
        <v>1078</v>
      </c>
      <c r="C334" s="40" t="s">
        <v>1383</v>
      </c>
      <c r="D334" s="41" t="s">
        <v>1062</v>
      </c>
      <c r="E334" s="42">
        <f>SmtRes!DO94*SmtRes!AT94</f>
        <v>2.06</v>
      </c>
      <c r="F334" s="42"/>
      <c r="G334" s="42">
        <f>SmtRes!DO94*SmtRes!CX94</f>
        <v>2.06</v>
      </c>
      <c r="H334" s="44"/>
      <c r="I334" s="43"/>
      <c r="J334" s="44">
        <f>ROUND(SmtRes!AG94/SmtRes!DO94, 2)</f>
        <v>477.98</v>
      </c>
      <c r="K334" s="43"/>
      <c r="L334" s="44">
        <f>SmtRes!DH94</f>
        <v>984.64</v>
      </c>
      <c r="CE334">
        <v>1</v>
      </c>
    </row>
    <row r="335" spans="1:83" ht="28.5" x14ac:dyDescent="0.2">
      <c r="A335" s="40"/>
      <c r="B335" s="40" t="s">
        <v>1079</v>
      </c>
      <c r="C335" s="40" t="s">
        <v>1081</v>
      </c>
      <c r="D335" s="41" t="s">
        <v>961</v>
      </c>
      <c r="E335" s="42">
        <v>4.4800000000000004</v>
      </c>
      <c r="F335" s="42"/>
      <c r="G335" s="42">
        <f>SmtRes!CX95</f>
        <v>4.4800000000000004</v>
      </c>
      <c r="H335" s="44">
        <f>SmtRes!CZ95</f>
        <v>1521.77</v>
      </c>
      <c r="I335" s="43">
        <f>SmtRes!AJ95</f>
        <v>1.1299999999999999</v>
      </c>
      <c r="J335" s="44">
        <f>ROUND(H335*I335, 2)</f>
        <v>1719.6</v>
      </c>
      <c r="K335" s="43"/>
      <c r="L335" s="44">
        <f>SmtRes!DG95</f>
        <v>7703.81</v>
      </c>
    </row>
    <row r="336" spans="1:83" ht="28.5" x14ac:dyDescent="0.2">
      <c r="A336" s="40"/>
      <c r="B336" s="40" t="s">
        <v>1082</v>
      </c>
      <c r="C336" s="40" t="s">
        <v>1384</v>
      </c>
      <c r="D336" s="41" t="s">
        <v>1062</v>
      </c>
      <c r="E336" s="42">
        <f>SmtRes!DO95*SmtRes!AT95</f>
        <v>4.4800000000000004</v>
      </c>
      <c r="F336" s="42"/>
      <c r="G336" s="42">
        <f>SmtRes!DO95*SmtRes!CX95</f>
        <v>4.4800000000000004</v>
      </c>
      <c r="H336" s="44"/>
      <c r="I336" s="43"/>
      <c r="J336" s="44">
        <f>ROUND(SmtRes!AG95/SmtRes!DO95, 2)</f>
        <v>549.32000000000005</v>
      </c>
      <c r="K336" s="43"/>
      <c r="L336" s="44">
        <f>SmtRes!DH95</f>
        <v>2460.9499999999998</v>
      </c>
      <c r="CE336">
        <v>1</v>
      </c>
    </row>
    <row r="337" spans="1:82" ht="28.5" x14ac:dyDescent="0.2">
      <c r="A337" s="40"/>
      <c r="B337" s="40" t="s">
        <v>1083</v>
      </c>
      <c r="C337" s="40" t="s">
        <v>1085</v>
      </c>
      <c r="D337" s="41" t="s">
        <v>961</v>
      </c>
      <c r="E337" s="42">
        <v>2.64</v>
      </c>
      <c r="F337" s="42"/>
      <c r="G337" s="42">
        <f>SmtRes!CX96</f>
        <v>2.64</v>
      </c>
      <c r="H337" s="44">
        <f>SmtRes!CZ96</f>
        <v>12.74</v>
      </c>
      <c r="I337" s="43">
        <f>SmtRes!AJ96</f>
        <v>1.26</v>
      </c>
      <c r="J337" s="44">
        <f>ROUND(H337*I337, 2)</f>
        <v>16.05</v>
      </c>
      <c r="K337" s="43"/>
      <c r="L337" s="44">
        <f>SmtRes!DG96</f>
        <v>42.37</v>
      </c>
    </row>
    <row r="338" spans="1:82" ht="14.25" x14ac:dyDescent="0.2">
      <c r="A338" s="40"/>
      <c r="B338" s="40" t="str">
        <f>EtalonRes!I141</f>
        <v>01.7.09.04</v>
      </c>
      <c r="C338" s="40" t="str">
        <f>EtalonRes!K141</f>
        <v>Патроны термитные со спичками</v>
      </c>
      <c r="D338" s="41" t="str">
        <f>EtalonRes!O141</f>
        <v>КОМПЛ</v>
      </c>
      <c r="E338" s="42">
        <f>EtalonRes!X141</f>
        <v>0</v>
      </c>
      <c r="F338" s="42">
        <f>ROUND(0,7)</f>
        <v>0</v>
      </c>
      <c r="G338" s="42">
        <f>ROUND(EtalonRes!AG141*Source!I41, 7)</f>
        <v>0</v>
      </c>
      <c r="H338" s="44"/>
      <c r="I338" s="43"/>
      <c r="J338" s="44"/>
      <c r="K338" s="43"/>
      <c r="L338" s="44"/>
    </row>
    <row r="339" spans="1:82" ht="28.5" x14ac:dyDescent="0.2">
      <c r="A339" s="40"/>
      <c r="B339" s="40" t="str">
        <f>EtalonRes!I142</f>
        <v>21.2.01.02</v>
      </c>
      <c r="C339" s="40" t="str">
        <f>EtalonRes!K142</f>
        <v>Провода неизолированные для воздушных линий электропередач</v>
      </c>
      <c r="D339" s="41" t="str">
        <f>EtalonRes!O142</f>
        <v>т</v>
      </c>
      <c r="E339" s="42">
        <f>EtalonRes!X142</f>
        <v>0</v>
      </c>
      <c r="F339" s="42">
        <f>ROUND(0,7)</f>
        <v>0</v>
      </c>
      <c r="G339" s="42">
        <f>ROUND(EtalonRes!AG142*Source!I41, 7)</f>
        <v>0</v>
      </c>
      <c r="H339" s="44"/>
      <c r="I339" s="43"/>
      <c r="J339" s="44"/>
      <c r="K339" s="43"/>
      <c r="L339" s="44"/>
    </row>
    <row r="340" spans="1:82" ht="28.5" x14ac:dyDescent="0.2">
      <c r="A340" s="40"/>
      <c r="B340" s="40" t="str">
        <f>EtalonRes!I143</f>
        <v>22.2.01.03</v>
      </c>
      <c r="C340" s="40" t="str">
        <f>EtalonRes!K143</f>
        <v>Изоляторы линейные подвесные тарельчатые</v>
      </c>
      <c r="D340" s="41" t="str">
        <f>EtalonRes!O143</f>
        <v>т</v>
      </c>
      <c r="E340" s="42">
        <f>EtalonRes!X143</f>
        <v>0</v>
      </c>
      <c r="F340" s="42">
        <f>ROUND(0,7)</f>
        <v>0</v>
      </c>
      <c r="G340" s="42">
        <f>ROUND(EtalonRes!AG143*Source!I41, 7)</f>
        <v>0</v>
      </c>
      <c r="H340" s="44"/>
      <c r="I340" s="43"/>
      <c r="J340" s="44"/>
      <c r="K340" s="43"/>
      <c r="L340" s="44"/>
    </row>
    <row r="341" spans="1:82" ht="14.25" x14ac:dyDescent="0.2">
      <c r="A341" s="40"/>
      <c r="B341" s="40" t="str">
        <f>EtalonRes!I144</f>
        <v>22.2.02.23</v>
      </c>
      <c r="C341" s="49" t="str">
        <f>EtalonRes!K144</f>
        <v>Арматура линейная</v>
      </c>
      <c r="D341" s="50" t="str">
        <f>EtalonRes!O144</f>
        <v>т</v>
      </c>
      <c r="E341" s="51">
        <f>EtalonRes!X144</f>
        <v>0</v>
      </c>
      <c r="F341" s="51">
        <f>ROUND(0,7)</f>
        <v>0</v>
      </c>
      <c r="G341" s="51">
        <f>ROUND(EtalonRes!AG144*Source!I41, 7)</f>
        <v>0</v>
      </c>
      <c r="H341" s="52"/>
      <c r="I341" s="53"/>
      <c r="J341" s="52"/>
      <c r="K341" s="53"/>
      <c r="L341" s="52"/>
    </row>
    <row r="342" spans="1:82" ht="15" x14ac:dyDescent="0.2">
      <c r="A342" s="40"/>
      <c r="B342" s="40"/>
      <c r="C342" s="55" t="s">
        <v>1386</v>
      </c>
      <c r="D342" s="41"/>
      <c r="E342" s="42"/>
      <c r="F342" s="42"/>
      <c r="G342" s="42"/>
      <c r="H342" s="44"/>
      <c r="I342" s="43"/>
      <c r="J342" s="44"/>
      <c r="K342" s="43"/>
      <c r="L342" s="44">
        <f>L324+L326+L327</f>
        <v>101292.47</v>
      </c>
    </row>
    <row r="343" spans="1:82" ht="14.25" x14ac:dyDescent="0.2">
      <c r="A343" s="40"/>
      <c r="B343" s="40"/>
      <c r="C343" s="40" t="s">
        <v>1387</v>
      </c>
      <c r="D343" s="41"/>
      <c r="E343" s="42"/>
      <c r="F343" s="42"/>
      <c r="G343" s="42"/>
      <c r="H343" s="44"/>
      <c r="I343" s="43"/>
      <c r="J343" s="44"/>
      <c r="K343" s="43"/>
      <c r="L343" s="44">
        <f>SUM(AR323:AR346)+SUM(AS323:AS346)+SUM(AT323:AT346)+SUM(AU323:AU346)+SUM(AV323:AV346)</f>
        <v>61621.399999999994</v>
      </c>
    </row>
    <row r="344" spans="1:82" ht="14.25" x14ac:dyDescent="0.2">
      <c r="A344" s="40"/>
      <c r="B344" s="40" t="s">
        <v>30</v>
      </c>
      <c r="C344" s="40" t="s">
        <v>1388</v>
      </c>
      <c r="D344" s="41" t="s">
        <v>1389</v>
      </c>
      <c r="E344" s="42">
        <f>Source!BZ41</f>
        <v>103</v>
      </c>
      <c r="F344" s="42"/>
      <c r="G344" s="42">
        <f>Source!AT41</f>
        <v>103</v>
      </c>
      <c r="H344" s="44"/>
      <c r="I344" s="43"/>
      <c r="J344" s="44"/>
      <c r="K344" s="43"/>
      <c r="L344" s="44">
        <f>SUM(AZ323:AZ346)</f>
        <v>63470.04</v>
      </c>
    </row>
    <row r="345" spans="1:82" ht="14.25" x14ac:dyDescent="0.2">
      <c r="A345" s="49"/>
      <c r="B345" s="49" t="s">
        <v>31</v>
      </c>
      <c r="C345" s="49" t="s">
        <v>1390</v>
      </c>
      <c r="D345" s="50" t="s">
        <v>1389</v>
      </c>
      <c r="E345" s="51">
        <f>Source!CA41</f>
        <v>60</v>
      </c>
      <c r="F345" s="51"/>
      <c r="G345" s="51">
        <f>Source!AU41</f>
        <v>60</v>
      </c>
      <c r="H345" s="52"/>
      <c r="I345" s="53"/>
      <c r="J345" s="52"/>
      <c r="K345" s="53"/>
      <c r="L345" s="52">
        <f>SUM(BA323:BA346)</f>
        <v>36972.839999999997</v>
      </c>
    </row>
    <row r="346" spans="1:82" ht="15" x14ac:dyDescent="0.2">
      <c r="C346" s="67" t="s">
        <v>1391</v>
      </c>
      <c r="D346" s="67"/>
      <c r="E346" s="67"/>
      <c r="F346" s="67"/>
      <c r="G346" s="67"/>
      <c r="H346" s="67"/>
      <c r="I346" s="68">
        <f>K346/E323</f>
        <v>201735.35</v>
      </c>
      <c r="J346" s="68"/>
      <c r="K346" s="68">
        <f>L324+L326+L344+L345+L327</f>
        <v>201735.35</v>
      </c>
      <c r="L346" s="68"/>
      <c r="AD346">
        <f>ROUND((Source!AT41/100)*((ROUND(SUMIF(SmtRes!AQ89:'SmtRes'!AQ96,"=1",SmtRes!AD89:'SmtRes'!AD96)*Source!I41, 2)+ROUND(SUMIF(SmtRes!AQ89:'SmtRes'!AQ96,"=1",SmtRes!AC89:'SmtRes'!AC96)*Source!I41, 2))), 2)</f>
        <v>2873.08</v>
      </c>
      <c r="AE346">
        <f>ROUND((Source!AU41/100)*((ROUND(SUMIF(SmtRes!AQ89:'SmtRes'!AQ96,"=1",SmtRes!AD89:'SmtRes'!AD96)*Source!I41, 2)+ROUND(SUMIF(SmtRes!AQ89:'SmtRes'!AQ96,"=1",SmtRes!AC89:'SmtRes'!AC96)*Source!I41, 2))), 2)</f>
        <v>1673.64</v>
      </c>
      <c r="AN346" s="54">
        <f>L324+L326+L344+L345+L327</f>
        <v>201735.35</v>
      </c>
      <c r="AO346" s="54">
        <f>L326</f>
        <v>39671.069999999992</v>
      </c>
      <c r="AQ346" t="s">
        <v>1392</v>
      </c>
      <c r="AR346" s="54">
        <f>L324</f>
        <v>42779.21</v>
      </c>
      <c r="AT346" s="54">
        <f>L327</f>
        <v>18842.189999999999</v>
      </c>
      <c r="AV346" t="s">
        <v>1392</v>
      </c>
      <c r="AW346">
        <f>0</f>
        <v>0</v>
      </c>
      <c r="AZ346">
        <f>Source!X41</f>
        <v>63470.04</v>
      </c>
      <c r="BA346">
        <f>Source!Y41</f>
        <v>36972.839999999997</v>
      </c>
      <c r="CD346">
        <v>1</v>
      </c>
    </row>
    <row r="347" spans="1:82" ht="135" x14ac:dyDescent="0.2">
      <c r="A347" s="38" t="s">
        <v>64</v>
      </c>
      <c r="B347" s="40" t="s">
        <v>1409</v>
      </c>
      <c r="C347" s="40" t="s">
        <v>1410</v>
      </c>
      <c r="D347" s="41" t="str">
        <f>Source!H42</f>
        <v>км</v>
      </c>
      <c r="E347" s="42">
        <f>Source!K42</f>
        <v>1</v>
      </c>
      <c r="F347" s="42"/>
      <c r="G347" s="42">
        <f>Source!I42</f>
        <v>1</v>
      </c>
      <c r="H347" s="44"/>
      <c r="I347" s="43"/>
      <c r="J347" s="44"/>
      <c r="K347" s="43"/>
      <c r="L347" s="44"/>
    </row>
    <row r="348" spans="1:82" ht="14.25" x14ac:dyDescent="0.2">
      <c r="C348" s="45" t="str">
        <f>Source!CB42</f>
        <v>прим. демонтаж</v>
      </c>
    </row>
    <row r="349" spans="1:82" ht="51" x14ac:dyDescent="0.2">
      <c r="B349" s="46" t="str">
        <f>Source!EO42</f>
        <v>Поправка: Сб.№33, п.1.33.20.1</v>
      </c>
      <c r="C349" s="46" t="str">
        <f>Source!CN42</f>
        <v>Поправка: Сб.№33, п.1.33.20.1  Наименование: Работы на демонтаж проводов для ВЛ 35-330 кВ трех проводов ВЛ 35-220 вК</v>
      </c>
    </row>
    <row r="350" spans="1:82" ht="15" x14ac:dyDescent="0.2">
      <c r="A350" s="39"/>
      <c r="B350" s="42">
        <v>1</v>
      </c>
      <c r="C350" s="39" t="s">
        <v>1380</v>
      </c>
      <c r="D350" s="41" t="s">
        <v>1062</v>
      </c>
      <c r="E350" s="47"/>
      <c r="F350" s="42"/>
      <c r="G350" s="47">
        <f>Source!U42</f>
        <v>57.975000000000001</v>
      </c>
      <c r="H350" s="42"/>
      <c r="I350" s="42"/>
      <c r="J350" s="42"/>
      <c r="K350" s="42"/>
      <c r="L350" s="48">
        <f>SUM(L351:L351)-SUMIF(CE351:CE351, 1, L351:L351)</f>
        <v>27710.89</v>
      </c>
    </row>
    <row r="351" spans="1:82" ht="28.5" x14ac:dyDescent="0.2">
      <c r="A351" s="40"/>
      <c r="B351" s="40" t="s">
        <v>1060</v>
      </c>
      <c r="C351" s="40" t="s">
        <v>1061</v>
      </c>
      <c r="D351" s="41" t="s">
        <v>1062</v>
      </c>
      <c r="E351" s="42">
        <v>77.3</v>
      </c>
      <c r="F351" s="42">
        <f>ROUND(0.75,7)</f>
        <v>0.75</v>
      </c>
      <c r="G351" s="42">
        <f>SmtRes!CX97</f>
        <v>57.975000000000001</v>
      </c>
      <c r="H351" s="44"/>
      <c r="I351" s="43"/>
      <c r="J351" s="44">
        <f>SmtRes!CZ97</f>
        <v>477.98</v>
      </c>
      <c r="K351" s="43"/>
      <c r="L351" s="44">
        <f>SmtRes!DI97</f>
        <v>27710.89</v>
      </c>
    </row>
    <row r="352" spans="1:82" ht="15" x14ac:dyDescent="0.2">
      <c r="A352" s="39"/>
      <c r="B352" s="42">
        <v>2</v>
      </c>
      <c r="C352" s="39" t="s">
        <v>1381</v>
      </c>
      <c r="D352" s="41"/>
      <c r="E352" s="47"/>
      <c r="F352" s="42"/>
      <c r="G352" s="47"/>
      <c r="H352" s="42"/>
      <c r="I352" s="42"/>
      <c r="J352" s="42"/>
      <c r="K352" s="42"/>
      <c r="L352" s="48">
        <f>SUM(L353:L363)-SUMIF(CE353:CE363, 1, L353:L363)</f>
        <v>26359.160000000003</v>
      </c>
    </row>
    <row r="353" spans="1:83" ht="15" x14ac:dyDescent="0.2">
      <c r="A353" s="39"/>
      <c r="B353" s="42"/>
      <c r="C353" s="39" t="s">
        <v>1385</v>
      </c>
      <c r="D353" s="41" t="s">
        <v>1062</v>
      </c>
      <c r="E353" s="47"/>
      <c r="F353" s="42"/>
      <c r="G353" s="47">
        <f>Source!V42</f>
        <v>20.047499999999999</v>
      </c>
      <c r="H353" s="42"/>
      <c r="I353" s="42"/>
      <c r="J353" s="42"/>
      <c r="K353" s="42"/>
      <c r="L353" s="48">
        <f>SUMIF(CE354:CE363, 1, L354:L363)</f>
        <v>12338.68</v>
      </c>
      <c r="CE353">
        <v>1</v>
      </c>
    </row>
    <row r="354" spans="1:83" ht="28.5" x14ac:dyDescent="0.2">
      <c r="A354" s="40"/>
      <c r="B354" s="40" t="s">
        <v>1065</v>
      </c>
      <c r="C354" s="40" t="s">
        <v>1067</v>
      </c>
      <c r="D354" s="41" t="s">
        <v>961</v>
      </c>
      <c r="E354" s="42">
        <v>7.95</v>
      </c>
      <c r="F354" s="42">
        <f t="shared" ref="F354:F363" si="6">ROUND(0.75,7)</f>
        <v>0.75</v>
      </c>
      <c r="G354" s="42">
        <f>SmtRes!CX99</f>
        <v>5.9625000000000004</v>
      </c>
      <c r="H354" s="44"/>
      <c r="I354" s="43"/>
      <c r="J354" s="44">
        <f>SmtRes!CZ99</f>
        <v>1233.46</v>
      </c>
      <c r="K354" s="43"/>
      <c r="L354" s="44">
        <f>SmtRes!DG99</f>
        <v>7354.51</v>
      </c>
    </row>
    <row r="355" spans="1:83" ht="28.5" x14ac:dyDescent="0.2">
      <c r="A355" s="40"/>
      <c r="B355" s="40" t="s">
        <v>1068</v>
      </c>
      <c r="C355" s="40" t="s">
        <v>1382</v>
      </c>
      <c r="D355" s="41" t="s">
        <v>1062</v>
      </c>
      <c r="E355" s="42">
        <f>SmtRes!DO99*SmtRes!AT99</f>
        <v>7.95</v>
      </c>
      <c r="F355" s="42">
        <f t="shared" si="6"/>
        <v>0.75</v>
      </c>
      <c r="G355" s="42">
        <f>SmtRes!DO99*SmtRes!CX99</f>
        <v>5.9625000000000004</v>
      </c>
      <c r="H355" s="44"/>
      <c r="I355" s="43"/>
      <c r="J355" s="44">
        <f>ROUND(SmtRes!AG99/SmtRes!DO99, 2)</f>
        <v>642.05999999999995</v>
      </c>
      <c r="K355" s="43"/>
      <c r="L355" s="44">
        <f>SmtRes!DH99</f>
        <v>3828.28</v>
      </c>
      <c r="CE355">
        <v>1</v>
      </c>
    </row>
    <row r="356" spans="1:83" ht="28.5" x14ac:dyDescent="0.2">
      <c r="A356" s="40"/>
      <c r="B356" s="40" t="s">
        <v>1069</v>
      </c>
      <c r="C356" s="40" t="s">
        <v>1071</v>
      </c>
      <c r="D356" s="41" t="s">
        <v>961</v>
      </c>
      <c r="E356" s="42">
        <v>0.94</v>
      </c>
      <c r="F356" s="42">
        <f t="shared" si="6"/>
        <v>0.75</v>
      </c>
      <c r="G356" s="42">
        <f>SmtRes!CX100</f>
        <v>0.70499999999999996</v>
      </c>
      <c r="H356" s="44">
        <f>SmtRes!CZ100</f>
        <v>189.67</v>
      </c>
      <c r="I356" s="43">
        <f>SmtRes!AJ100</f>
        <v>1.23</v>
      </c>
      <c r="J356" s="44">
        <f>ROUND(H356*I356, 2)</f>
        <v>233.29</v>
      </c>
      <c r="K356" s="43"/>
      <c r="L356" s="44">
        <f>SmtRes!DG100</f>
        <v>164.47</v>
      </c>
    </row>
    <row r="357" spans="1:83" ht="28.5" x14ac:dyDescent="0.2">
      <c r="A357" s="40"/>
      <c r="B357" s="40" t="s">
        <v>1072</v>
      </c>
      <c r="C357" s="40" t="s">
        <v>1074</v>
      </c>
      <c r="D357" s="41" t="s">
        <v>961</v>
      </c>
      <c r="E357" s="42">
        <v>12.44</v>
      </c>
      <c r="F357" s="42">
        <f t="shared" si="6"/>
        <v>0.75</v>
      </c>
      <c r="G357" s="42">
        <f>SmtRes!CX101</f>
        <v>9.33</v>
      </c>
      <c r="H357" s="44">
        <f>SmtRes!CZ101</f>
        <v>1070.99</v>
      </c>
      <c r="I357" s="43">
        <f>SmtRes!AJ101</f>
        <v>1.19</v>
      </c>
      <c r="J357" s="44">
        <f>ROUND(H357*I357, 2)</f>
        <v>1274.48</v>
      </c>
      <c r="K357" s="43"/>
      <c r="L357" s="44">
        <f>SmtRes!DG101</f>
        <v>11890.9</v>
      </c>
    </row>
    <row r="358" spans="1:83" ht="28.5" x14ac:dyDescent="0.2">
      <c r="A358" s="40"/>
      <c r="B358" s="40" t="s">
        <v>1068</v>
      </c>
      <c r="C358" s="40" t="s">
        <v>1382</v>
      </c>
      <c r="D358" s="41" t="s">
        <v>1062</v>
      </c>
      <c r="E358" s="42">
        <f>SmtRes!DO101*SmtRes!AT101</f>
        <v>12.44</v>
      </c>
      <c r="F358" s="42">
        <f t="shared" si="6"/>
        <v>0.75</v>
      </c>
      <c r="G358" s="42">
        <f>SmtRes!DO101*SmtRes!CX101</f>
        <v>9.33</v>
      </c>
      <c r="H358" s="44"/>
      <c r="I358" s="43"/>
      <c r="J358" s="44">
        <f>ROUND(SmtRes!AG101/SmtRes!DO101, 2)</f>
        <v>642.05999999999995</v>
      </c>
      <c r="K358" s="43"/>
      <c r="L358" s="44">
        <f>SmtRes!DH101</f>
        <v>5990.42</v>
      </c>
      <c r="CE358">
        <v>1</v>
      </c>
    </row>
    <row r="359" spans="1:83" ht="28.5" x14ac:dyDescent="0.2">
      <c r="A359" s="40"/>
      <c r="B359" s="40" t="s">
        <v>1075</v>
      </c>
      <c r="C359" s="40" t="s">
        <v>1077</v>
      </c>
      <c r="D359" s="41" t="s">
        <v>961</v>
      </c>
      <c r="E359" s="42">
        <v>1.72</v>
      </c>
      <c r="F359" s="42">
        <f t="shared" si="6"/>
        <v>0.75</v>
      </c>
      <c r="G359" s="42">
        <f>SmtRes!CX102</f>
        <v>1.29</v>
      </c>
      <c r="H359" s="44"/>
      <c r="I359" s="43"/>
      <c r="J359" s="44">
        <f>SmtRes!CZ102</f>
        <v>758.04</v>
      </c>
      <c r="K359" s="43"/>
      <c r="L359" s="44">
        <f>SmtRes!DG102</f>
        <v>977.87</v>
      </c>
    </row>
    <row r="360" spans="1:83" ht="28.5" x14ac:dyDescent="0.2">
      <c r="A360" s="40"/>
      <c r="B360" s="40" t="s">
        <v>1078</v>
      </c>
      <c r="C360" s="40" t="s">
        <v>1383</v>
      </c>
      <c r="D360" s="41" t="s">
        <v>1062</v>
      </c>
      <c r="E360" s="42">
        <f>SmtRes!DO102*SmtRes!AT102</f>
        <v>1.72</v>
      </c>
      <c r="F360" s="42">
        <f t="shared" si="6"/>
        <v>0.75</v>
      </c>
      <c r="G360" s="42">
        <f>SmtRes!DO102*SmtRes!CX102</f>
        <v>1.29</v>
      </c>
      <c r="H360" s="44"/>
      <c r="I360" s="43"/>
      <c r="J360" s="44">
        <f>ROUND(SmtRes!AG102/SmtRes!DO102, 2)</f>
        <v>477.98</v>
      </c>
      <c r="K360" s="43"/>
      <c r="L360" s="44">
        <f>SmtRes!DH102</f>
        <v>616.59</v>
      </c>
      <c r="CE360">
        <v>1</v>
      </c>
    </row>
    <row r="361" spans="1:83" ht="28.5" x14ac:dyDescent="0.2">
      <c r="A361" s="40"/>
      <c r="B361" s="40" t="s">
        <v>1079</v>
      </c>
      <c r="C361" s="40" t="s">
        <v>1081</v>
      </c>
      <c r="D361" s="41" t="s">
        <v>961</v>
      </c>
      <c r="E361" s="42">
        <v>4.62</v>
      </c>
      <c r="F361" s="42">
        <f t="shared" si="6"/>
        <v>0.75</v>
      </c>
      <c r="G361" s="42">
        <f>SmtRes!CX103</f>
        <v>3.4649999999999999</v>
      </c>
      <c r="H361" s="44">
        <f>SmtRes!CZ103</f>
        <v>1521.77</v>
      </c>
      <c r="I361" s="43">
        <f>SmtRes!AJ103</f>
        <v>1.1299999999999999</v>
      </c>
      <c r="J361" s="44">
        <f>ROUND(H361*I361, 2)</f>
        <v>1719.6</v>
      </c>
      <c r="K361" s="43"/>
      <c r="L361" s="44">
        <f>SmtRes!DG103</f>
        <v>5958.41</v>
      </c>
    </row>
    <row r="362" spans="1:83" ht="28.5" x14ac:dyDescent="0.2">
      <c r="A362" s="40"/>
      <c r="B362" s="40" t="s">
        <v>1082</v>
      </c>
      <c r="C362" s="40" t="s">
        <v>1384</v>
      </c>
      <c r="D362" s="41" t="s">
        <v>1062</v>
      </c>
      <c r="E362" s="42">
        <f>SmtRes!DO103*SmtRes!AT103</f>
        <v>4.62</v>
      </c>
      <c r="F362" s="42">
        <f t="shared" si="6"/>
        <v>0.75</v>
      </c>
      <c r="G362" s="42">
        <f>SmtRes!DO103*SmtRes!CX103</f>
        <v>3.4649999999999999</v>
      </c>
      <c r="H362" s="44"/>
      <c r="I362" s="43"/>
      <c r="J362" s="44">
        <f>ROUND(SmtRes!AG103/SmtRes!DO103, 2)</f>
        <v>549.32000000000005</v>
      </c>
      <c r="K362" s="43"/>
      <c r="L362" s="44">
        <f>SmtRes!DH103</f>
        <v>1903.39</v>
      </c>
      <c r="CE362">
        <v>1</v>
      </c>
    </row>
    <row r="363" spans="1:83" ht="28.5" x14ac:dyDescent="0.2">
      <c r="A363" s="40"/>
      <c r="B363" s="40" t="s">
        <v>1083</v>
      </c>
      <c r="C363" s="40" t="s">
        <v>1085</v>
      </c>
      <c r="D363" s="41" t="s">
        <v>961</v>
      </c>
      <c r="E363" s="42">
        <v>1.08</v>
      </c>
      <c r="F363" s="42">
        <f t="shared" si="6"/>
        <v>0.75</v>
      </c>
      <c r="G363" s="42">
        <f>SmtRes!CX104</f>
        <v>0.81</v>
      </c>
      <c r="H363" s="44">
        <f>SmtRes!CZ104</f>
        <v>12.74</v>
      </c>
      <c r="I363" s="43">
        <f>SmtRes!AJ104</f>
        <v>1.26</v>
      </c>
      <c r="J363" s="44">
        <f>ROUND(H363*I363, 2)</f>
        <v>16.05</v>
      </c>
      <c r="K363" s="43"/>
      <c r="L363" s="44">
        <f>SmtRes!DG104</f>
        <v>13</v>
      </c>
    </row>
    <row r="364" spans="1:83" ht="14.25" x14ac:dyDescent="0.2">
      <c r="A364" s="40"/>
      <c r="B364" s="40" t="str">
        <f>EtalonRes!I153</f>
        <v>01.7.09.04</v>
      </c>
      <c r="C364" s="40" t="str">
        <f>EtalonRes!K153</f>
        <v>Патроны термитные со спичками</v>
      </c>
      <c r="D364" s="41" t="str">
        <f>EtalonRes!O153</f>
        <v>КОМПЛ</v>
      </c>
      <c r="E364" s="42">
        <f>EtalonRes!X153</f>
        <v>0</v>
      </c>
      <c r="F364" s="42">
        <f>ROUND(0,7)</f>
        <v>0</v>
      </c>
      <c r="G364" s="42">
        <f>ROUND(EtalonRes!AG153*Source!I42, 7)</f>
        <v>0</v>
      </c>
      <c r="H364" s="44"/>
      <c r="I364" s="43"/>
      <c r="J364" s="44"/>
      <c r="K364" s="43"/>
      <c r="L364" s="44"/>
    </row>
    <row r="365" spans="1:83" ht="28.5" x14ac:dyDescent="0.2">
      <c r="A365" s="40"/>
      <c r="B365" s="40" t="str">
        <f>EtalonRes!I154</f>
        <v>21.2.01.02</v>
      </c>
      <c r="C365" s="40" t="str">
        <f>EtalonRes!K154</f>
        <v>Провода неизолированные для воздушных линий электропередач</v>
      </c>
      <c r="D365" s="41" t="str">
        <f>EtalonRes!O154</f>
        <v>т</v>
      </c>
      <c r="E365" s="42">
        <f>EtalonRes!X154</f>
        <v>0</v>
      </c>
      <c r="F365" s="42">
        <f>ROUND(0,7)</f>
        <v>0</v>
      </c>
      <c r="G365" s="42">
        <f>ROUND(EtalonRes!AG154*Source!I42, 7)</f>
        <v>0</v>
      </c>
      <c r="H365" s="44"/>
      <c r="I365" s="43"/>
      <c r="J365" s="44"/>
      <c r="K365" s="43"/>
      <c r="L365" s="44"/>
    </row>
    <row r="366" spans="1:83" ht="28.5" x14ac:dyDescent="0.2">
      <c r="A366" s="40"/>
      <c r="B366" s="40" t="str">
        <f>EtalonRes!I155</f>
        <v>22.2.01.03</v>
      </c>
      <c r="C366" s="40" t="str">
        <f>EtalonRes!K155</f>
        <v>Изоляторы линейные подвесные тарельчатые</v>
      </c>
      <c r="D366" s="41" t="str">
        <f>EtalonRes!O155</f>
        <v>т</v>
      </c>
      <c r="E366" s="42">
        <f>EtalonRes!X155</f>
        <v>0</v>
      </c>
      <c r="F366" s="42">
        <f>ROUND(0,7)</f>
        <v>0</v>
      </c>
      <c r="G366" s="42">
        <f>ROUND(EtalonRes!AG155*Source!I42, 7)</f>
        <v>0</v>
      </c>
      <c r="H366" s="44"/>
      <c r="I366" s="43"/>
      <c r="J366" s="44"/>
      <c r="K366" s="43"/>
      <c r="L366" s="44"/>
    </row>
    <row r="367" spans="1:83" ht="14.25" x14ac:dyDescent="0.2">
      <c r="A367" s="40"/>
      <c r="B367" s="40" t="str">
        <f>EtalonRes!I156</f>
        <v>22.2.02.23</v>
      </c>
      <c r="C367" s="49" t="str">
        <f>EtalonRes!K156</f>
        <v>Арматура линейная</v>
      </c>
      <c r="D367" s="50" t="str">
        <f>EtalonRes!O156</f>
        <v>т</v>
      </c>
      <c r="E367" s="51">
        <f>EtalonRes!X156</f>
        <v>0</v>
      </c>
      <c r="F367" s="51">
        <f>ROUND(0,7)</f>
        <v>0</v>
      </c>
      <c r="G367" s="51">
        <f>ROUND(EtalonRes!AG156*Source!I42, 7)</f>
        <v>0</v>
      </c>
      <c r="H367" s="52"/>
      <c r="I367" s="53"/>
      <c r="J367" s="52"/>
      <c r="K367" s="53"/>
      <c r="L367" s="52"/>
    </row>
    <row r="368" spans="1:83" ht="15" x14ac:dyDescent="0.2">
      <c r="A368" s="40"/>
      <c r="B368" s="40"/>
      <c r="C368" s="55" t="s">
        <v>1386</v>
      </c>
      <c r="D368" s="41"/>
      <c r="E368" s="42"/>
      <c r="F368" s="42"/>
      <c r="G368" s="42"/>
      <c r="H368" s="44"/>
      <c r="I368" s="43"/>
      <c r="J368" s="44"/>
      <c r="K368" s="43"/>
      <c r="L368" s="44">
        <f>L350+L352+L353</f>
        <v>66408.73000000001</v>
      </c>
    </row>
    <row r="369" spans="1:83" ht="14.25" x14ac:dyDescent="0.2">
      <c r="A369" s="40"/>
      <c r="B369" s="40"/>
      <c r="C369" s="40" t="s">
        <v>1387</v>
      </c>
      <c r="D369" s="41"/>
      <c r="E369" s="42"/>
      <c r="F369" s="42"/>
      <c r="G369" s="42"/>
      <c r="H369" s="44"/>
      <c r="I369" s="43"/>
      <c r="J369" s="44"/>
      <c r="K369" s="43"/>
      <c r="L369" s="44">
        <f>SUM(AR347:AR372)+SUM(AS347:AS372)+SUM(AT347:AT372)+SUM(AU347:AU372)+SUM(AV347:AV372)</f>
        <v>40049.57</v>
      </c>
    </row>
    <row r="370" spans="1:83" ht="14.25" x14ac:dyDescent="0.2">
      <c r="A370" s="40"/>
      <c r="B370" s="40" t="s">
        <v>30</v>
      </c>
      <c r="C370" s="40" t="s">
        <v>1388</v>
      </c>
      <c r="D370" s="41" t="s">
        <v>1389</v>
      </c>
      <c r="E370" s="42">
        <f>Source!BZ42</f>
        <v>103</v>
      </c>
      <c r="F370" s="42"/>
      <c r="G370" s="42">
        <f>Source!AT42</f>
        <v>103</v>
      </c>
      <c r="H370" s="44"/>
      <c r="I370" s="43"/>
      <c r="J370" s="44"/>
      <c r="K370" s="43"/>
      <c r="L370" s="44">
        <f>SUM(AZ347:AZ372)</f>
        <v>41251.06</v>
      </c>
    </row>
    <row r="371" spans="1:83" ht="14.25" x14ac:dyDescent="0.2">
      <c r="A371" s="49"/>
      <c r="B371" s="49" t="s">
        <v>31</v>
      </c>
      <c r="C371" s="49" t="s">
        <v>1390</v>
      </c>
      <c r="D371" s="50" t="s">
        <v>1389</v>
      </c>
      <c r="E371" s="51">
        <f>Source!CA42</f>
        <v>60</v>
      </c>
      <c r="F371" s="51"/>
      <c r="G371" s="51">
        <f>Source!AU42</f>
        <v>60</v>
      </c>
      <c r="H371" s="52"/>
      <c r="I371" s="53"/>
      <c r="J371" s="52"/>
      <c r="K371" s="53"/>
      <c r="L371" s="52">
        <f>SUM(BA347:BA372)</f>
        <v>24029.74</v>
      </c>
    </row>
    <row r="372" spans="1:83" ht="15" x14ac:dyDescent="0.2">
      <c r="C372" s="67" t="s">
        <v>1391</v>
      </c>
      <c r="D372" s="67"/>
      <c r="E372" s="67"/>
      <c r="F372" s="67"/>
      <c r="G372" s="67"/>
      <c r="H372" s="67"/>
      <c r="I372" s="68">
        <f>K372/E347</f>
        <v>131689.53</v>
      </c>
      <c r="J372" s="68"/>
      <c r="K372" s="68">
        <f>L350+L352+L370+L371+L353</f>
        <v>131689.53</v>
      </c>
      <c r="L372" s="68"/>
      <c r="AD372">
        <f>ROUND((Source!AT42/100)*((ROUND(SUMIF(SmtRes!AQ97:'SmtRes'!AQ104,"=1",SmtRes!AD97:'SmtRes'!AD104)*Source!I42, 2)+ROUND(SUMIF(SmtRes!AQ97:'SmtRes'!AQ104,"=1",SmtRes!AC97:'SmtRes'!AC104)*Source!I42, 2))), 2)</f>
        <v>2873.08</v>
      </c>
      <c r="AE372">
        <f>ROUND((Source!AU42/100)*((ROUND(SUMIF(SmtRes!AQ97:'SmtRes'!AQ104,"=1",SmtRes!AD97:'SmtRes'!AD104)*Source!I42, 2)+ROUND(SUMIF(SmtRes!AQ97:'SmtRes'!AQ104,"=1",SmtRes!AC97:'SmtRes'!AC104)*Source!I42, 2))), 2)</f>
        <v>1673.64</v>
      </c>
      <c r="AN372" s="54">
        <f>L350+L352+L370+L371+L353</f>
        <v>131689.53</v>
      </c>
      <c r="AO372" s="54">
        <f>L352</f>
        <v>26359.160000000003</v>
      </c>
      <c r="AQ372" t="s">
        <v>1392</v>
      </c>
      <c r="AR372" s="54">
        <f>L350</f>
        <v>27710.89</v>
      </c>
      <c r="AT372" s="54">
        <f>L353</f>
        <v>12338.68</v>
      </c>
      <c r="AV372" t="s">
        <v>1392</v>
      </c>
      <c r="AW372">
        <f>0</f>
        <v>0</v>
      </c>
      <c r="AZ372">
        <f>Source!X42</f>
        <v>41251.06</v>
      </c>
      <c r="BA372">
        <f>Source!Y42</f>
        <v>24029.74</v>
      </c>
      <c r="CD372">
        <v>1</v>
      </c>
    </row>
    <row r="373" spans="1:83" ht="96.75" x14ac:dyDescent="0.2">
      <c r="A373" s="38" t="s">
        <v>68</v>
      </c>
      <c r="B373" s="40" t="s">
        <v>1409</v>
      </c>
      <c r="C373" s="40" t="s">
        <v>1411</v>
      </c>
      <c r="D373" s="41" t="str">
        <f>Source!H43</f>
        <v>км</v>
      </c>
      <c r="E373" s="42">
        <f>Source!K43</f>
        <v>1</v>
      </c>
      <c r="F373" s="42"/>
      <c r="G373" s="42">
        <f>Source!I43</f>
        <v>1</v>
      </c>
      <c r="H373" s="44"/>
      <c r="I373" s="43"/>
      <c r="J373" s="44"/>
      <c r="K373" s="43"/>
      <c r="L373" s="44"/>
    </row>
    <row r="374" spans="1:83" ht="15" x14ac:dyDescent="0.2">
      <c r="A374" s="39"/>
      <c r="B374" s="42">
        <v>1</v>
      </c>
      <c r="C374" s="39" t="s">
        <v>1380</v>
      </c>
      <c r="D374" s="41" t="s">
        <v>1062</v>
      </c>
      <c r="E374" s="47"/>
      <c r="F374" s="42"/>
      <c r="G374" s="47">
        <f>Source!U43</f>
        <v>77.3</v>
      </c>
      <c r="H374" s="42"/>
      <c r="I374" s="42"/>
      <c r="J374" s="42"/>
      <c r="K374" s="42"/>
      <c r="L374" s="48">
        <f>SUM(L375:L375)-SUMIF(CE375:CE375, 1, L375:L375)</f>
        <v>36947.85</v>
      </c>
    </row>
    <row r="375" spans="1:83" ht="28.5" x14ac:dyDescent="0.2">
      <c r="A375" s="40"/>
      <c r="B375" s="40" t="s">
        <v>1060</v>
      </c>
      <c r="C375" s="40" t="s">
        <v>1061</v>
      </c>
      <c r="D375" s="41" t="s">
        <v>1062</v>
      </c>
      <c r="E375" s="42">
        <v>77.3</v>
      </c>
      <c r="F375" s="42"/>
      <c r="G375" s="42">
        <f>SmtRes!CX105</f>
        <v>77.3</v>
      </c>
      <c r="H375" s="44"/>
      <c r="I375" s="43"/>
      <c r="J375" s="44">
        <f>SmtRes!CZ105</f>
        <v>477.98</v>
      </c>
      <c r="K375" s="43"/>
      <c r="L375" s="44">
        <f>SmtRes!DI105</f>
        <v>36947.85</v>
      </c>
    </row>
    <row r="376" spans="1:83" ht="15" x14ac:dyDescent="0.2">
      <c r="A376" s="39"/>
      <c r="B376" s="42">
        <v>2</v>
      </c>
      <c r="C376" s="39" t="s">
        <v>1381</v>
      </c>
      <c r="D376" s="41"/>
      <c r="E376" s="47"/>
      <c r="F376" s="42"/>
      <c r="G376" s="47"/>
      <c r="H376" s="42"/>
      <c r="I376" s="42"/>
      <c r="J376" s="42"/>
      <c r="K376" s="42"/>
      <c r="L376" s="48">
        <f>SUM(L377:L387)-SUMIF(CE377:CE387, 1, L377:L387)</f>
        <v>35145.540000000008</v>
      </c>
    </row>
    <row r="377" spans="1:83" ht="15" x14ac:dyDescent="0.2">
      <c r="A377" s="39"/>
      <c r="B377" s="42"/>
      <c r="C377" s="39" t="s">
        <v>1385</v>
      </c>
      <c r="D377" s="41" t="s">
        <v>1062</v>
      </c>
      <c r="E377" s="47"/>
      <c r="F377" s="42"/>
      <c r="G377" s="47">
        <f>Source!V43</f>
        <v>26.73</v>
      </c>
      <c r="H377" s="42"/>
      <c r="I377" s="42"/>
      <c r="J377" s="42"/>
      <c r="K377" s="42"/>
      <c r="L377" s="48">
        <f>SUMIF(CE378:CE387, 1, L378:L387)</f>
        <v>16451.599999999999</v>
      </c>
      <c r="CE377">
        <v>1</v>
      </c>
    </row>
    <row r="378" spans="1:83" ht="28.5" x14ac:dyDescent="0.2">
      <c r="A378" s="40"/>
      <c r="B378" s="40" t="s">
        <v>1065</v>
      </c>
      <c r="C378" s="40" t="s">
        <v>1067</v>
      </c>
      <c r="D378" s="41" t="s">
        <v>961</v>
      </c>
      <c r="E378" s="42">
        <v>7.95</v>
      </c>
      <c r="F378" s="42"/>
      <c r="G378" s="42">
        <f>SmtRes!CX107</f>
        <v>7.95</v>
      </c>
      <c r="H378" s="44"/>
      <c r="I378" s="43"/>
      <c r="J378" s="44">
        <f>SmtRes!CZ107</f>
        <v>1233.46</v>
      </c>
      <c r="K378" s="43"/>
      <c r="L378" s="44">
        <f>SmtRes!DG107</f>
        <v>9806.01</v>
      </c>
    </row>
    <row r="379" spans="1:83" ht="28.5" x14ac:dyDescent="0.2">
      <c r="A379" s="40"/>
      <c r="B379" s="40" t="s">
        <v>1068</v>
      </c>
      <c r="C379" s="40" t="s">
        <v>1382</v>
      </c>
      <c r="D379" s="41" t="s">
        <v>1062</v>
      </c>
      <c r="E379" s="42">
        <f>SmtRes!DO107*SmtRes!AT107</f>
        <v>7.95</v>
      </c>
      <c r="F379" s="42"/>
      <c r="G379" s="42">
        <f>SmtRes!DO107*SmtRes!CX107</f>
        <v>7.95</v>
      </c>
      <c r="H379" s="44"/>
      <c r="I379" s="43"/>
      <c r="J379" s="44">
        <f>ROUND(SmtRes!AG107/SmtRes!DO107, 2)</f>
        <v>642.05999999999995</v>
      </c>
      <c r="K379" s="43"/>
      <c r="L379" s="44">
        <f>SmtRes!DH107</f>
        <v>5104.38</v>
      </c>
      <c r="CE379">
        <v>1</v>
      </c>
    </row>
    <row r="380" spans="1:83" ht="28.5" x14ac:dyDescent="0.2">
      <c r="A380" s="40"/>
      <c r="B380" s="40" t="s">
        <v>1069</v>
      </c>
      <c r="C380" s="40" t="s">
        <v>1071</v>
      </c>
      <c r="D380" s="41" t="s">
        <v>961</v>
      </c>
      <c r="E380" s="42">
        <v>0.94</v>
      </c>
      <c r="F380" s="42"/>
      <c r="G380" s="42">
        <f>SmtRes!CX108</f>
        <v>0.94</v>
      </c>
      <c r="H380" s="44">
        <f>SmtRes!CZ108</f>
        <v>189.67</v>
      </c>
      <c r="I380" s="43">
        <f>SmtRes!AJ108</f>
        <v>1.23</v>
      </c>
      <c r="J380" s="44">
        <f>ROUND(H380*I380, 2)</f>
        <v>233.29</v>
      </c>
      <c r="K380" s="43"/>
      <c r="L380" s="44">
        <f>SmtRes!DG108</f>
        <v>219.29</v>
      </c>
    </row>
    <row r="381" spans="1:83" ht="28.5" x14ac:dyDescent="0.2">
      <c r="A381" s="40"/>
      <c r="B381" s="40" t="s">
        <v>1072</v>
      </c>
      <c r="C381" s="40" t="s">
        <v>1074</v>
      </c>
      <c r="D381" s="41" t="s">
        <v>961</v>
      </c>
      <c r="E381" s="42">
        <v>12.44</v>
      </c>
      <c r="F381" s="42"/>
      <c r="G381" s="42">
        <f>SmtRes!CX109</f>
        <v>12.44</v>
      </c>
      <c r="H381" s="44">
        <f>SmtRes!CZ109</f>
        <v>1070.99</v>
      </c>
      <c r="I381" s="43">
        <f>SmtRes!AJ109</f>
        <v>1.19</v>
      </c>
      <c r="J381" s="44">
        <f>ROUND(H381*I381, 2)</f>
        <v>1274.48</v>
      </c>
      <c r="K381" s="43"/>
      <c r="L381" s="44">
        <f>SmtRes!DG109</f>
        <v>15854.53</v>
      </c>
    </row>
    <row r="382" spans="1:83" ht="28.5" x14ac:dyDescent="0.2">
      <c r="A382" s="40"/>
      <c r="B382" s="40" t="s">
        <v>1068</v>
      </c>
      <c r="C382" s="40" t="s">
        <v>1382</v>
      </c>
      <c r="D382" s="41" t="s">
        <v>1062</v>
      </c>
      <c r="E382" s="42">
        <f>SmtRes!DO109*SmtRes!AT109</f>
        <v>12.44</v>
      </c>
      <c r="F382" s="42"/>
      <c r="G382" s="42">
        <f>SmtRes!DO109*SmtRes!CX109</f>
        <v>12.44</v>
      </c>
      <c r="H382" s="44"/>
      <c r="I382" s="43"/>
      <c r="J382" s="44">
        <f>ROUND(SmtRes!AG109/SmtRes!DO109, 2)</f>
        <v>642.05999999999995</v>
      </c>
      <c r="K382" s="43"/>
      <c r="L382" s="44">
        <f>SmtRes!DH109</f>
        <v>7987.23</v>
      </c>
      <c r="CE382">
        <v>1</v>
      </c>
    </row>
    <row r="383" spans="1:83" ht="28.5" x14ac:dyDescent="0.2">
      <c r="A383" s="40"/>
      <c r="B383" s="40" t="s">
        <v>1075</v>
      </c>
      <c r="C383" s="40" t="s">
        <v>1077</v>
      </c>
      <c r="D383" s="41" t="s">
        <v>961</v>
      </c>
      <c r="E383" s="42">
        <v>1.72</v>
      </c>
      <c r="F383" s="42"/>
      <c r="G383" s="42">
        <f>SmtRes!CX110</f>
        <v>1.72</v>
      </c>
      <c r="H383" s="44"/>
      <c r="I383" s="43"/>
      <c r="J383" s="44">
        <f>SmtRes!CZ110</f>
        <v>758.04</v>
      </c>
      <c r="K383" s="43"/>
      <c r="L383" s="44">
        <f>SmtRes!DG110</f>
        <v>1303.83</v>
      </c>
    </row>
    <row r="384" spans="1:83" ht="28.5" x14ac:dyDescent="0.2">
      <c r="A384" s="40"/>
      <c r="B384" s="40" t="s">
        <v>1078</v>
      </c>
      <c r="C384" s="40" t="s">
        <v>1383</v>
      </c>
      <c r="D384" s="41" t="s">
        <v>1062</v>
      </c>
      <c r="E384" s="42">
        <f>SmtRes!DO110*SmtRes!AT110</f>
        <v>1.72</v>
      </c>
      <c r="F384" s="42"/>
      <c r="G384" s="42">
        <f>SmtRes!DO110*SmtRes!CX110</f>
        <v>1.72</v>
      </c>
      <c r="H384" s="44"/>
      <c r="I384" s="43"/>
      <c r="J384" s="44">
        <f>ROUND(SmtRes!AG110/SmtRes!DO110, 2)</f>
        <v>477.98</v>
      </c>
      <c r="K384" s="43"/>
      <c r="L384" s="44">
        <f>SmtRes!DH110</f>
        <v>822.13</v>
      </c>
      <c r="CE384">
        <v>1</v>
      </c>
    </row>
    <row r="385" spans="1:83" ht="28.5" x14ac:dyDescent="0.2">
      <c r="A385" s="40"/>
      <c r="B385" s="40" t="s">
        <v>1079</v>
      </c>
      <c r="C385" s="40" t="s">
        <v>1081</v>
      </c>
      <c r="D385" s="41" t="s">
        <v>961</v>
      </c>
      <c r="E385" s="42">
        <v>4.62</v>
      </c>
      <c r="F385" s="42"/>
      <c r="G385" s="42">
        <f>SmtRes!CX111</f>
        <v>4.62</v>
      </c>
      <c r="H385" s="44">
        <f>SmtRes!CZ111</f>
        <v>1521.77</v>
      </c>
      <c r="I385" s="43">
        <f>SmtRes!AJ111</f>
        <v>1.1299999999999999</v>
      </c>
      <c r="J385" s="44">
        <f>ROUND(H385*I385, 2)</f>
        <v>1719.6</v>
      </c>
      <c r="K385" s="43"/>
      <c r="L385" s="44">
        <f>SmtRes!DG111</f>
        <v>7944.55</v>
      </c>
    </row>
    <row r="386" spans="1:83" ht="28.5" x14ac:dyDescent="0.2">
      <c r="A386" s="40"/>
      <c r="B386" s="40" t="s">
        <v>1082</v>
      </c>
      <c r="C386" s="40" t="s">
        <v>1384</v>
      </c>
      <c r="D386" s="41" t="s">
        <v>1062</v>
      </c>
      <c r="E386" s="42">
        <f>SmtRes!DO111*SmtRes!AT111</f>
        <v>4.62</v>
      </c>
      <c r="F386" s="42"/>
      <c r="G386" s="42">
        <f>SmtRes!DO111*SmtRes!CX111</f>
        <v>4.62</v>
      </c>
      <c r="H386" s="44"/>
      <c r="I386" s="43"/>
      <c r="J386" s="44">
        <f>ROUND(SmtRes!AG111/SmtRes!DO111, 2)</f>
        <v>549.32000000000005</v>
      </c>
      <c r="K386" s="43"/>
      <c r="L386" s="44">
        <f>SmtRes!DH111</f>
        <v>2537.86</v>
      </c>
      <c r="CE386">
        <v>1</v>
      </c>
    </row>
    <row r="387" spans="1:83" ht="28.5" x14ac:dyDescent="0.2">
      <c r="A387" s="40"/>
      <c r="B387" s="40" t="s">
        <v>1083</v>
      </c>
      <c r="C387" s="40" t="s">
        <v>1085</v>
      </c>
      <c r="D387" s="41" t="s">
        <v>961</v>
      </c>
      <c r="E387" s="42">
        <v>1.08</v>
      </c>
      <c r="F387" s="42"/>
      <c r="G387" s="42">
        <f>SmtRes!CX112</f>
        <v>1.08</v>
      </c>
      <c r="H387" s="44">
        <f>SmtRes!CZ112</f>
        <v>12.74</v>
      </c>
      <c r="I387" s="43">
        <f>SmtRes!AJ112</f>
        <v>1.26</v>
      </c>
      <c r="J387" s="44">
        <f>ROUND(H387*I387, 2)</f>
        <v>16.05</v>
      </c>
      <c r="K387" s="43"/>
      <c r="L387" s="44">
        <f>SmtRes!DG112</f>
        <v>17.329999999999998</v>
      </c>
    </row>
    <row r="388" spans="1:83" ht="14.25" x14ac:dyDescent="0.2">
      <c r="A388" s="40"/>
      <c r="B388" s="40" t="str">
        <f>EtalonRes!I165</f>
        <v>01.7.09.04</v>
      </c>
      <c r="C388" s="40" t="str">
        <f>EtalonRes!K165</f>
        <v>Патроны термитные со спичками</v>
      </c>
      <c r="D388" s="41" t="str">
        <f>EtalonRes!O165</f>
        <v>КОМПЛ</v>
      </c>
      <c r="E388" s="42">
        <f>EtalonRes!X165</f>
        <v>0</v>
      </c>
      <c r="F388" s="42">
        <f>ROUND(0,7)</f>
        <v>0</v>
      </c>
      <c r="G388" s="42">
        <f>ROUND(EtalonRes!AG165*Source!I43, 7)</f>
        <v>0</v>
      </c>
      <c r="H388" s="44"/>
      <c r="I388" s="43"/>
      <c r="J388" s="44"/>
      <c r="K388" s="43"/>
      <c r="L388" s="44"/>
    </row>
    <row r="389" spans="1:83" ht="28.5" x14ac:dyDescent="0.2">
      <c r="A389" s="40"/>
      <c r="B389" s="40" t="str">
        <f>EtalonRes!I166</f>
        <v>21.2.01.02</v>
      </c>
      <c r="C389" s="40" t="str">
        <f>EtalonRes!K166</f>
        <v>Провода неизолированные для воздушных линий электропередач</v>
      </c>
      <c r="D389" s="41" t="str">
        <f>EtalonRes!O166</f>
        <v>т</v>
      </c>
      <c r="E389" s="42">
        <f>EtalonRes!X166</f>
        <v>0</v>
      </c>
      <c r="F389" s="42">
        <f>ROUND(0,7)</f>
        <v>0</v>
      </c>
      <c r="G389" s="42">
        <f>ROUND(EtalonRes!AG166*Source!I43, 7)</f>
        <v>0</v>
      </c>
      <c r="H389" s="44"/>
      <c r="I389" s="43"/>
      <c r="J389" s="44"/>
      <c r="K389" s="43"/>
      <c r="L389" s="44"/>
    </row>
    <row r="390" spans="1:83" ht="28.5" x14ac:dyDescent="0.2">
      <c r="A390" s="40"/>
      <c r="B390" s="40" t="str">
        <f>EtalonRes!I167</f>
        <v>22.2.01.03</v>
      </c>
      <c r="C390" s="40" t="str">
        <f>EtalonRes!K167</f>
        <v>Изоляторы линейные подвесные тарельчатые</v>
      </c>
      <c r="D390" s="41" t="str">
        <f>EtalonRes!O167</f>
        <v>т</v>
      </c>
      <c r="E390" s="42">
        <f>EtalonRes!X167</f>
        <v>0</v>
      </c>
      <c r="F390" s="42">
        <f>ROUND(0,7)</f>
        <v>0</v>
      </c>
      <c r="G390" s="42">
        <f>ROUND(EtalonRes!AG167*Source!I43, 7)</f>
        <v>0</v>
      </c>
      <c r="H390" s="44"/>
      <c r="I390" s="43"/>
      <c r="J390" s="44"/>
      <c r="K390" s="43"/>
      <c r="L390" s="44"/>
    </row>
    <row r="391" spans="1:83" ht="14.25" x14ac:dyDescent="0.2">
      <c r="A391" s="40"/>
      <c r="B391" s="40" t="str">
        <f>EtalonRes!I168</f>
        <v>22.2.02.23</v>
      </c>
      <c r="C391" s="49" t="str">
        <f>EtalonRes!K168</f>
        <v>Арматура линейная</v>
      </c>
      <c r="D391" s="50" t="str">
        <f>EtalonRes!O168</f>
        <v>т</v>
      </c>
      <c r="E391" s="51">
        <f>EtalonRes!X168</f>
        <v>0</v>
      </c>
      <c r="F391" s="51">
        <f>ROUND(0,7)</f>
        <v>0</v>
      </c>
      <c r="G391" s="51">
        <f>ROUND(EtalonRes!AG168*Source!I43, 7)</f>
        <v>0</v>
      </c>
      <c r="H391" s="52"/>
      <c r="I391" s="53"/>
      <c r="J391" s="52"/>
      <c r="K391" s="53"/>
      <c r="L391" s="52"/>
    </row>
    <row r="392" spans="1:83" ht="15" x14ac:dyDescent="0.2">
      <c r="A392" s="40"/>
      <c r="B392" s="40"/>
      <c r="C392" s="55" t="s">
        <v>1386</v>
      </c>
      <c r="D392" s="41"/>
      <c r="E392" s="42"/>
      <c r="F392" s="42"/>
      <c r="G392" s="42"/>
      <c r="H392" s="44"/>
      <c r="I392" s="43"/>
      <c r="J392" s="44"/>
      <c r="K392" s="43"/>
      <c r="L392" s="44">
        <f>L374+L376+L377</f>
        <v>88544.99000000002</v>
      </c>
    </row>
    <row r="393" spans="1:83" ht="14.25" x14ac:dyDescent="0.2">
      <c r="A393" s="40"/>
      <c r="B393" s="40"/>
      <c r="C393" s="40" t="s">
        <v>1387</v>
      </c>
      <c r="D393" s="41"/>
      <c r="E393" s="42"/>
      <c r="F393" s="42"/>
      <c r="G393" s="42"/>
      <c r="H393" s="44"/>
      <c r="I393" s="43"/>
      <c r="J393" s="44"/>
      <c r="K393" s="43"/>
      <c r="L393" s="44">
        <f>SUM(AR373:AR396)+SUM(AS373:AS396)+SUM(AT373:AT396)+SUM(AU373:AU396)+SUM(AV373:AV396)</f>
        <v>53399.45</v>
      </c>
    </row>
    <row r="394" spans="1:83" ht="14.25" x14ac:dyDescent="0.2">
      <c r="A394" s="40"/>
      <c r="B394" s="40" t="s">
        <v>30</v>
      </c>
      <c r="C394" s="40" t="s">
        <v>1388</v>
      </c>
      <c r="D394" s="41" t="s">
        <v>1389</v>
      </c>
      <c r="E394" s="42">
        <f>Source!BZ43</f>
        <v>103</v>
      </c>
      <c r="F394" s="42"/>
      <c r="G394" s="42">
        <f>Source!AT43</f>
        <v>103</v>
      </c>
      <c r="H394" s="44"/>
      <c r="I394" s="43"/>
      <c r="J394" s="44"/>
      <c r="K394" s="43"/>
      <c r="L394" s="44">
        <f>SUM(AZ373:AZ396)</f>
        <v>55001.43</v>
      </c>
    </row>
    <row r="395" spans="1:83" ht="14.25" x14ac:dyDescent="0.2">
      <c r="A395" s="49"/>
      <c r="B395" s="49" t="s">
        <v>31</v>
      </c>
      <c r="C395" s="49" t="s">
        <v>1390</v>
      </c>
      <c r="D395" s="50" t="s">
        <v>1389</v>
      </c>
      <c r="E395" s="51">
        <f>Source!CA43</f>
        <v>60</v>
      </c>
      <c r="F395" s="51"/>
      <c r="G395" s="51">
        <f>Source!AU43</f>
        <v>60</v>
      </c>
      <c r="H395" s="52"/>
      <c r="I395" s="53"/>
      <c r="J395" s="52"/>
      <c r="K395" s="53"/>
      <c r="L395" s="52">
        <f>SUM(BA373:BA396)</f>
        <v>32039.67</v>
      </c>
    </row>
    <row r="396" spans="1:83" ht="15" x14ac:dyDescent="0.2">
      <c r="C396" s="67" t="s">
        <v>1391</v>
      </c>
      <c r="D396" s="67"/>
      <c r="E396" s="67"/>
      <c r="F396" s="67"/>
      <c r="G396" s="67"/>
      <c r="H396" s="67"/>
      <c r="I396" s="68">
        <f>K396/E373</f>
        <v>175586.09</v>
      </c>
      <c r="J396" s="68"/>
      <c r="K396" s="68">
        <f>L374+L376+L394+L395+L377</f>
        <v>175586.09</v>
      </c>
      <c r="L396" s="68"/>
      <c r="AD396">
        <f>ROUND((Source!AT43/100)*((ROUND(SUMIF(SmtRes!AQ105:'SmtRes'!AQ112,"=1",SmtRes!AD105:'SmtRes'!AD112)*Source!I43, 2)+ROUND(SUMIF(SmtRes!AQ105:'SmtRes'!AQ112,"=1",SmtRes!AC105:'SmtRes'!AC112)*Source!I43, 2))), 2)</f>
        <v>2873.08</v>
      </c>
      <c r="AE396">
        <f>ROUND((Source!AU43/100)*((ROUND(SUMIF(SmtRes!AQ105:'SmtRes'!AQ112,"=1",SmtRes!AD105:'SmtRes'!AD112)*Source!I43, 2)+ROUND(SUMIF(SmtRes!AQ105:'SmtRes'!AQ112,"=1",SmtRes!AC105:'SmtRes'!AC112)*Source!I43, 2))), 2)</f>
        <v>1673.64</v>
      </c>
      <c r="AN396" s="54">
        <f>L374+L376+L394+L395+L377</f>
        <v>175586.09</v>
      </c>
      <c r="AO396" s="54">
        <f>L376</f>
        <v>35145.540000000008</v>
      </c>
      <c r="AQ396" t="s">
        <v>1392</v>
      </c>
      <c r="AR396" s="54">
        <f>L374</f>
        <v>36947.85</v>
      </c>
      <c r="AT396" s="54">
        <f>L377</f>
        <v>16451.599999999999</v>
      </c>
      <c r="AV396" t="s">
        <v>1392</v>
      </c>
      <c r="AW396">
        <f>0</f>
        <v>0</v>
      </c>
      <c r="AZ396">
        <f>Source!X43</f>
        <v>55001.43</v>
      </c>
      <c r="BA396">
        <f>Source!Y43</f>
        <v>32039.67</v>
      </c>
      <c r="CD396">
        <v>1</v>
      </c>
    </row>
    <row r="397" spans="1:83" ht="135" x14ac:dyDescent="0.2">
      <c r="A397" s="38" t="s">
        <v>70</v>
      </c>
      <c r="B397" s="40" t="s">
        <v>1412</v>
      </c>
      <c r="C397" s="40" t="s">
        <v>1413</v>
      </c>
      <c r="D397" s="41" t="str">
        <f>Source!H44</f>
        <v>км</v>
      </c>
      <c r="E397" s="42">
        <f>Source!K44</f>
        <v>1</v>
      </c>
      <c r="F397" s="42"/>
      <c r="G397" s="42">
        <f>Source!I44</f>
        <v>1</v>
      </c>
      <c r="H397" s="44"/>
      <c r="I397" s="43"/>
      <c r="J397" s="44"/>
      <c r="K397" s="43"/>
      <c r="L397" s="44"/>
    </row>
    <row r="398" spans="1:83" ht="14.25" x14ac:dyDescent="0.2">
      <c r="C398" s="45" t="str">
        <f>Source!CB44</f>
        <v>прим. демонтаж</v>
      </c>
    </row>
    <row r="399" spans="1:83" ht="51" x14ac:dyDescent="0.2">
      <c r="B399" s="46" t="str">
        <f>Source!EO44</f>
        <v>Поправка: Сб.№33, п.1.33.20.1</v>
      </c>
      <c r="C399" s="46" t="str">
        <f>Source!CN44</f>
        <v>Поправка: Сб.№33, п.1.33.20.1  Наименование: Работы на демонтаж проводов для ВЛ 35-330 кВ трех проводов ВЛ 35-220 вК</v>
      </c>
    </row>
    <row r="400" spans="1:83" ht="15" x14ac:dyDescent="0.2">
      <c r="A400" s="39"/>
      <c r="B400" s="42">
        <v>1</v>
      </c>
      <c r="C400" s="39" t="s">
        <v>1380</v>
      </c>
      <c r="D400" s="41" t="s">
        <v>1062</v>
      </c>
      <c r="E400" s="47"/>
      <c r="F400" s="42"/>
      <c r="G400" s="47">
        <f>Source!U44</f>
        <v>52.424999999999997</v>
      </c>
      <c r="H400" s="42"/>
      <c r="I400" s="42"/>
      <c r="J400" s="42"/>
      <c r="K400" s="42"/>
      <c r="L400" s="48">
        <f>SUM(L401:L401)-SUMIF(CE401:CE401, 1, L401:L401)</f>
        <v>25058.1</v>
      </c>
    </row>
    <row r="401" spans="1:83" ht="28.5" x14ac:dyDescent="0.2">
      <c r="A401" s="40"/>
      <c r="B401" s="40" t="s">
        <v>1060</v>
      </c>
      <c r="C401" s="40" t="s">
        <v>1061</v>
      </c>
      <c r="D401" s="41" t="s">
        <v>1062</v>
      </c>
      <c r="E401" s="42">
        <v>69.900000000000006</v>
      </c>
      <c r="F401" s="42">
        <f>ROUND(0.75,7)</f>
        <v>0.75</v>
      </c>
      <c r="G401" s="42">
        <f>SmtRes!CX113</f>
        <v>52.424999999999997</v>
      </c>
      <c r="H401" s="44"/>
      <c r="I401" s="43"/>
      <c r="J401" s="44">
        <f>SmtRes!CZ113</f>
        <v>477.98</v>
      </c>
      <c r="K401" s="43"/>
      <c r="L401" s="44">
        <f>SmtRes!DI113</f>
        <v>25058.1</v>
      </c>
    </row>
    <row r="402" spans="1:83" ht="15" x14ac:dyDescent="0.2">
      <c r="A402" s="39"/>
      <c r="B402" s="42">
        <v>2</v>
      </c>
      <c r="C402" s="39" t="s">
        <v>1381</v>
      </c>
      <c r="D402" s="41"/>
      <c r="E402" s="47"/>
      <c r="F402" s="42"/>
      <c r="G402" s="47"/>
      <c r="H402" s="42"/>
      <c r="I402" s="42"/>
      <c r="J402" s="42"/>
      <c r="K402" s="42"/>
      <c r="L402" s="48">
        <f>SUM(L403:L413)-SUMIF(CE403:CE413, 1, L403:L413)</f>
        <v>21267.59</v>
      </c>
    </row>
    <row r="403" spans="1:83" ht="15" x14ac:dyDescent="0.2">
      <c r="A403" s="39"/>
      <c r="B403" s="42"/>
      <c r="C403" s="39" t="s">
        <v>1385</v>
      </c>
      <c r="D403" s="41" t="s">
        <v>1062</v>
      </c>
      <c r="E403" s="47"/>
      <c r="F403" s="42"/>
      <c r="G403" s="47">
        <f>Source!V44</f>
        <v>16.2225</v>
      </c>
      <c r="H403" s="42"/>
      <c r="I403" s="42"/>
      <c r="J403" s="42"/>
      <c r="K403" s="42"/>
      <c r="L403" s="48">
        <f>SUMIF(CE404:CE413, 1, L404:L413)</f>
        <v>9997.31</v>
      </c>
      <c r="CE403">
        <v>1</v>
      </c>
    </row>
    <row r="404" spans="1:83" ht="28.5" x14ac:dyDescent="0.2">
      <c r="A404" s="40"/>
      <c r="B404" s="40" t="s">
        <v>1065</v>
      </c>
      <c r="C404" s="40" t="s">
        <v>1067</v>
      </c>
      <c r="D404" s="41" t="s">
        <v>961</v>
      </c>
      <c r="E404" s="42">
        <v>6.97</v>
      </c>
      <c r="F404" s="42">
        <f t="shared" ref="F404:F413" si="7">ROUND(0.75,7)</f>
        <v>0.75</v>
      </c>
      <c r="G404" s="42">
        <f>SmtRes!CX115</f>
        <v>5.2275</v>
      </c>
      <c r="H404" s="44"/>
      <c r="I404" s="43"/>
      <c r="J404" s="44">
        <f>SmtRes!CZ115</f>
        <v>1233.46</v>
      </c>
      <c r="K404" s="43"/>
      <c r="L404" s="44">
        <f>SmtRes!DG115</f>
        <v>6447.91</v>
      </c>
    </row>
    <row r="405" spans="1:83" ht="28.5" x14ac:dyDescent="0.2">
      <c r="A405" s="40"/>
      <c r="B405" s="40" t="s">
        <v>1068</v>
      </c>
      <c r="C405" s="40" t="s">
        <v>1382</v>
      </c>
      <c r="D405" s="41" t="s">
        <v>1062</v>
      </c>
      <c r="E405" s="42">
        <f>SmtRes!DO115*SmtRes!AT115</f>
        <v>6.97</v>
      </c>
      <c r="F405" s="42">
        <f t="shared" si="7"/>
        <v>0.75</v>
      </c>
      <c r="G405" s="42">
        <f>SmtRes!DO115*SmtRes!CX115</f>
        <v>5.2275</v>
      </c>
      <c r="H405" s="44"/>
      <c r="I405" s="43"/>
      <c r="J405" s="44">
        <f>ROUND(SmtRes!AG115/SmtRes!DO115, 2)</f>
        <v>642.05999999999995</v>
      </c>
      <c r="K405" s="43"/>
      <c r="L405" s="44">
        <f>SmtRes!DH115</f>
        <v>3356.37</v>
      </c>
      <c r="CE405">
        <v>1</v>
      </c>
    </row>
    <row r="406" spans="1:83" ht="28.5" x14ac:dyDescent="0.2">
      <c r="A406" s="40"/>
      <c r="B406" s="40" t="s">
        <v>1069</v>
      </c>
      <c r="C406" s="40" t="s">
        <v>1071</v>
      </c>
      <c r="D406" s="41" t="s">
        <v>961</v>
      </c>
      <c r="E406" s="42">
        <v>0.94</v>
      </c>
      <c r="F406" s="42">
        <f t="shared" si="7"/>
        <v>0.75</v>
      </c>
      <c r="G406" s="42">
        <f>SmtRes!CX116</f>
        <v>0.70499999999999996</v>
      </c>
      <c r="H406" s="44">
        <f>SmtRes!CZ116</f>
        <v>189.67</v>
      </c>
      <c r="I406" s="43">
        <f>SmtRes!AJ116</f>
        <v>1.23</v>
      </c>
      <c r="J406" s="44">
        <f>ROUND(H406*I406, 2)</f>
        <v>233.29</v>
      </c>
      <c r="K406" s="43"/>
      <c r="L406" s="44">
        <f>SmtRes!DG116</f>
        <v>164.47</v>
      </c>
    </row>
    <row r="407" spans="1:83" ht="28.5" x14ac:dyDescent="0.2">
      <c r="A407" s="40"/>
      <c r="B407" s="40" t="s">
        <v>1072</v>
      </c>
      <c r="C407" s="40" t="s">
        <v>1074</v>
      </c>
      <c r="D407" s="41" t="s">
        <v>961</v>
      </c>
      <c r="E407" s="42">
        <v>9.7200000000000006</v>
      </c>
      <c r="F407" s="42">
        <f t="shared" si="7"/>
        <v>0.75</v>
      </c>
      <c r="G407" s="42">
        <f>SmtRes!CX117</f>
        <v>7.29</v>
      </c>
      <c r="H407" s="44">
        <f>SmtRes!CZ117</f>
        <v>1070.99</v>
      </c>
      <c r="I407" s="43">
        <f>SmtRes!AJ117</f>
        <v>1.19</v>
      </c>
      <c r="J407" s="44">
        <f>ROUND(H407*I407, 2)</f>
        <v>1274.48</v>
      </c>
      <c r="K407" s="43"/>
      <c r="L407" s="44">
        <f>SmtRes!DG117</f>
        <v>9290.9599999999991</v>
      </c>
    </row>
    <row r="408" spans="1:83" ht="28.5" x14ac:dyDescent="0.2">
      <c r="A408" s="40"/>
      <c r="B408" s="40" t="s">
        <v>1068</v>
      </c>
      <c r="C408" s="40" t="s">
        <v>1382</v>
      </c>
      <c r="D408" s="41" t="s">
        <v>1062</v>
      </c>
      <c r="E408" s="42">
        <f>SmtRes!DO117*SmtRes!AT117</f>
        <v>9.7200000000000006</v>
      </c>
      <c r="F408" s="42">
        <f t="shared" si="7"/>
        <v>0.75</v>
      </c>
      <c r="G408" s="42">
        <f>SmtRes!DO117*SmtRes!CX117</f>
        <v>7.29</v>
      </c>
      <c r="H408" s="44"/>
      <c r="I408" s="43"/>
      <c r="J408" s="44">
        <f>ROUND(SmtRes!AG117/SmtRes!DO117, 2)</f>
        <v>642.05999999999995</v>
      </c>
      <c r="K408" s="43"/>
      <c r="L408" s="44">
        <f>SmtRes!DH117</f>
        <v>4680.62</v>
      </c>
      <c r="CE408">
        <v>1</v>
      </c>
    </row>
    <row r="409" spans="1:83" ht="28.5" x14ac:dyDescent="0.2">
      <c r="A409" s="40"/>
      <c r="B409" s="40" t="s">
        <v>1075</v>
      </c>
      <c r="C409" s="40" t="s">
        <v>1077</v>
      </c>
      <c r="D409" s="41" t="s">
        <v>961</v>
      </c>
      <c r="E409" s="42">
        <v>1.4</v>
      </c>
      <c r="F409" s="42">
        <f t="shared" si="7"/>
        <v>0.75</v>
      </c>
      <c r="G409" s="42">
        <f>SmtRes!CX118</f>
        <v>1.05</v>
      </c>
      <c r="H409" s="44"/>
      <c r="I409" s="43"/>
      <c r="J409" s="44">
        <f>SmtRes!CZ118</f>
        <v>758.04</v>
      </c>
      <c r="K409" s="43"/>
      <c r="L409" s="44">
        <f>SmtRes!DG118</f>
        <v>795.94</v>
      </c>
    </row>
    <row r="410" spans="1:83" ht="28.5" x14ac:dyDescent="0.2">
      <c r="A410" s="40"/>
      <c r="B410" s="40" t="s">
        <v>1078</v>
      </c>
      <c r="C410" s="40" t="s">
        <v>1383</v>
      </c>
      <c r="D410" s="41" t="s">
        <v>1062</v>
      </c>
      <c r="E410" s="42">
        <f>SmtRes!DO118*SmtRes!AT118</f>
        <v>1.4</v>
      </c>
      <c r="F410" s="42">
        <f t="shared" si="7"/>
        <v>0.75</v>
      </c>
      <c r="G410" s="42">
        <f>SmtRes!DO118*SmtRes!CX118</f>
        <v>1.05</v>
      </c>
      <c r="H410" s="44"/>
      <c r="I410" s="43"/>
      <c r="J410" s="44">
        <f>ROUND(SmtRes!AG118/SmtRes!DO118, 2)</f>
        <v>477.98</v>
      </c>
      <c r="K410" s="43"/>
      <c r="L410" s="44">
        <f>SmtRes!DH118</f>
        <v>501.88</v>
      </c>
      <c r="CE410">
        <v>1</v>
      </c>
    </row>
    <row r="411" spans="1:83" ht="28.5" x14ac:dyDescent="0.2">
      <c r="A411" s="40"/>
      <c r="B411" s="40" t="s">
        <v>1079</v>
      </c>
      <c r="C411" s="40" t="s">
        <v>1081</v>
      </c>
      <c r="D411" s="41" t="s">
        <v>961</v>
      </c>
      <c r="E411" s="42">
        <v>3.54</v>
      </c>
      <c r="F411" s="42">
        <f t="shared" si="7"/>
        <v>0.75</v>
      </c>
      <c r="G411" s="42">
        <f>SmtRes!CX119</f>
        <v>2.6549999999999998</v>
      </c>
      <c r="H411" s="44">
        <f>SmtRes!CZ119</f>
        <v>1521.77</v>
      </c>
      <c r="I411" s="43">
        <f>SmtRes!AJ119</f>
        <v>1.1299999999999999</v>
      </c>
      <c r="J411" s="44">
        <f>ROUND(H411*I411, 2)</f>
        <v>1719.6</v>
      </c>
      <c r="K411" s="43"/>
      <c r="L411" s="44">
        <f>SmtRes!DG119</f>
        <v>4565.54</v>
      </c>
    </row>
    <row r="412" spans="1:83" ht="28.5" x14ac:dyDescent="0.2">
      <c r="A412" s="40"/>
      <c r="B412" s="40" t="s">
        <v>1082</v>
      </c>
      <c r="C412" s="40" t="s">
        <v>1384</v>
      </c>
      <c r="D412" s="41" t="s">
        <v>1062</v>
      </c>
      <c r="E412" s="42">
        <f>SmtRes!DO119*SmtRes!AT119</f>
        <v>3.54</v>
      </c>
      <c r="F412" s="42">
        <f t="shared" si="7"/>
        <v>0.75</v>
      </c>
      <c r="G412" s="42">
        <f>SmtRes!DO119*SmtRes!CX119</f>
        <v>2.6549999999999998</v>
      </c>
      <c r="H412" s="44"/>
      <c r="I412" s="43"/>
      <c r="J412" s="44">
        <f>ROUND(SmtRes!AG119/SmtRes!DO119, 2)</f>
        <v>549.32000000000005</v>
      </c>
      <c r="K412" s="43"/>
      <c r="L412" s="44">
        <f>SmtRes!DH119</f>
        <v>1458.44</v>
      </c>
      <c r="CE412">
        <v>1</v>
      </c>
    </row>
    <row r="413" spans="1:83" ht="28.5" x14ac:dyDescent="0.2">
      <c r="A413" s="40"/>
      <c r="B413" s="40" t="s">
        <v>1083</v>
      </c>
      <c r="C413" s="40" t="s">
        <v>1085</v>
      </c>
      <c r="D413" s="41" t="s">
        <v>961</v>
      </c>
      <c r="E413" s="42">
        <v>0.23</v>
      </c>
      <c r="F413" s="42">
        <f t="shared" si="7"/>
        <v>0.75</v>
      </c>
      <c r="G413" s="42">
        <f>SmtRes!CX120</f>
        <v>0.17249999999999999</v>
      </c>
      <c r="H413" s="44">
        <f>SmtRes!CZ120</f>
        <v>12.74</v>
      </c>
      <c r="I413" s="43">
        <f>SmtRes!AJ120</f>
        <v>1.26</v>
      </c>
      <c r="J413" s="44">
        <f>ROUND(H413*I413, 2)</f>
        <v>16.05</v>
      </c>
      <c r="K413" s="43"/>
      <c r="L413" s="44">
        <f>SmtRes!DG120</f>
        <v>2.77</v>
      </c>
    </row>
    <row r="414" spans="1:83" ht="14.25" x14ac:dyDescent="0.2">
      <c r="A414" s="40"/>
      <c r="B414" s="40" t="str">
        <f>EtalonRes!I177</f>
        <v>01.7.09.04</v>
      </c>
      <c r="C414" s="40" t="str">
        <f>EtalonRes!K177</f>
        <v>Патроны термитные со спичками</v>
      </c>
      <c r="D414" s="41" t="str">
        <f>EtalonRes!O177</f>
        <v>КОМПЛ</v>
      </c>
      <c r="E414" s="42">
        <f>EtalonRes!X177</f>
        <v>0</v>
      </c>
      <c r="F414" s="42">
        <f>ROUND(0,7)</f>
        <v>0</v>
      </c>
      <c r="G414" s="42">
        <f>ROUND(EtalonRes!AG177*Source!I44, 7)</f>
        <v>0</v>
      </c>
      <c r="H414" s="44"/>
      <c r="I414" s="43"/>
      <c r="J414" s="44"/>
      <c r="K414" s="43"/>
      <c r="L414" s="44"/>
    </row>
    <row r="415" spans="1:83" ht="28.5" x14ac:dyDescent="0.2">
      <c r="A415" s="40"/>
      <c r="B415" s="40" t="str">
        <f>EtalonRes!I178</f>
        <v>21.2.01.02</v>
      </c>
      <c r="C415" s="40" t="str">
        <f>EtalonRes!K178</f>
        <v>Провода неизолированные для воздушных линий электропередач</v>
      </c>
      <c r="D415" s="41" t="str">
        <f>EtalonRes!O178</f>
        <v>т</v>
      </c>
      <c r="E415" s="42">
        <f>EtalonRes!X178</f>
        <v>0</v>
      </c>
      <c r="F415" s="42">
        <f>ROUND(0,7)</f>
        <v>0</v>
      </c>
      <c r="G415" s="42">
        <f>ROUND(EtalonRes!AG178*Source!I44, 7)</f>
        <v>0</v>
      </c>
      <c r="H415" s="44"/>
      <c r="I415" s="43"/>
      <c r="J415" s="44"/>
      <c r="K415" s="43"/>
      <c r="L415" s="44"/>
    </row>
    <row r="416" spans="1:83" ht="28.5" x14ac:dyDescent="0.2">
      <c r="A416" s="40"/>
      <c r="B416" s="40" t="str">
        <f>EtalonRes!I179</f>
        <v>22.2.01.03</v>
      </c>
      <c r="C416" s="40" t="str">
        <f>EtalonRes!K179</f>
        <v>Изоляторы линейные подвесные тарельчатые</v>
      </c>
      <c r="D416" s="41" t="str">
        <f>EtalonRes!O179</f>
        <v>т</v>
      </c>
      <c r="E416" s="42">
        <f>EtalonRes!X179</f>
        <v>0</v>
      </c>
      <c r="F416" s="42">
        <f>ROUND(0,7)</f>
        <v>0</v>
      </c>
      <c r="G416" s="42">
        <f>ROUND(EtalonRes!AG179*Source!I44, 7)</f>
        <v>0</v>
      </c>
      <c r="H416" s="44"/>
      <c r="I416" s="43"/>
      <c r="J416" s="44"/>
      <c r="K416" s="43"/>
      <c r="L416" s="44"/>
    </row>
    <row r="417" spans="1:83" ht="14.25" x14ac:dyDescent="0.2">
      <c r="A417" s="40"/>
      <c r="B417" s="40" t="str">
        <f>EtalonRes!I180</f>
        <v>22.2.02.23</v>
      </c>
      <c r="C417" s="49" t="str">
        <f>EtalonRes!K180</f>
        <v>Арматура линейная</v>
      </c>
      <c r="D417" s="50" t="str">
        <f>EtalonRes!O180</f>
        <v>т</v>
      </c>
      <c r="E417" s="51">
        <f>EtalonRes!X180</f>
        <v>0</v>
      </c>
      <c r="F417" s="51">
        <f>ROUND(0,7)</f>
        <v>0</v>
      </c>
      <c r="G417" s="51">
        <f>ROUND(EtalonRes!AG180*Source!I44, 7)</f>
        <v>0</v>
      </c>
      <c r="H417" s="52"/>
      <c r="I417" s="53"/>
      <c r="J417" s="52"/>
      <c r="K417" s="53"/>
      <c r="L417" s="52"/>
    </row>
    <row r="418" spans="1:83" ht="15" x14ac:dyDescent="0.2">
      <c r="A418" s="40"/>
      <c r="B418" s="40"/>
      <c r="C418" s="55" t="s">
        <v>1386</v>
      </c>
      <c r="D418" s="41"/>
      <c r="E418" s="42"/>
      <c r="F418" s="42"/>
      <c r="G418" s="42"/>
      <c r="H418" s="44"/>
      <c r="I418" s="43"/>
      <c r="J418" s="44"/>
      <c r="K418" s="43"/>
      <c r="L418" s="44">
        <f>L400+L402+L403</f>
        <v>56323</v>
      </c>
    </row>
    <row r="419" spans="1:83" ht="14.25" x14ac:dyDescent="0.2">
      <c r="A419" s="40"/>
      <c r="B419" s="40"/>
      <c r="C419" s="40" t="s">
        <v>1387</v>
      </c>
      <c r="D419" s="41"/>
      <c r="E419" s="42"/>
      <c r="F419" s="42"/>
      <c r="G419" s="42"/>
      <c r="H419" s="44"/>
      <c r="I419" s="43"/>
      <c r="J419" s="44"/>
      <c r="K419" s="43"/>
      <c r="L419" s="44">
        <f>SUM(AR397:AR422)+SUM(AS397:AS422)+SUM(AT397:AT422)+SUM(AU397:AU422)+SUM(AV397:AV422)</f>
        <v>35055.409999999996</v>
      </c>
    </row>
    <row r="420" spans="1:83" ht="14.25" x14ac:dyDescent="0.2">
      <c r="A420" s="40"/>
      <c r="B420" s="40" t="s">
        <v>30</v>
      </c>
      <c r="C420" s="40" t="s">
        <v>1388</v>
      </c>
      <c r="D420" s="41" t="s">
        <v>1389</v>
      </c>
      <c r="E420" s="42">
        <f>Source!BZ44</f>
        <v>103</v>
      </c>
      <c r="F420" s="42"/>
      <c r="G420" s="42">
        <f>Source!AT44</f>
        <v>103</v>
      </c>
      <c r="H420" s="44"/>
      <c r="I420" s="43"/>
      <c r="J420" s="44"/>
      <c r="K420" s="43"/>
      <c r="L420" s="44">
        <f>SUM(AZ397:AZ422)</f>
        <v>36107.07</v>
      </c>
    </row>
    <row r="421" spans="1:83" ht="14.25" x14ac:dyDescent="0.2">
      <c r="A421" s="49"/>
      <c r="B421" s="49" t="s">
        <v>31</v>
      </c>
      <c r="C421" s="49" t="s">
        <v>1390</v>
      </c>
      <c r="D421" s="50" t="s">
        <v>1389</v>
      </c>
      <c r="E421" s="51">
        <f>Source!CA44</f>
        <v>60</v>
      </c>
      <c r="F421" s="51"/>
      <c r="G421" s="51">
        <f>Source!AU44</f>
        <v>60</v>
      </c>
      <c r="H421" s="52"/>
      <c r="I421" s="53"/>
      <c r="J421" s="52"/>
      <c r="K421" s="53"/>
      <c r="L421" s="52">
        <f>SUM(BA397:BA422)</f>
        <v>21033.25</v>
      </c>
    </row>
    <row r="422" spans="1:83" ht="15" x14ac:dyDescent="0.2">
      <c r="C422" s="67" t="s">
        <v>1391</v>
      </c>
      <c r="D422" s="67"/>
      <c r="E422" s="67"/>
      <c r="F422" s="67"/>
      <c r="G422" s="67"/>
      <c r="H422" s="67"/>
      <c r="I422" s="68">
        <f>K422/E397</f>
        <v>113463.32</v>
      </c>
      <c r="J422" s="68"/>
      <c r="K422" s="68">
        <f>L400+L402+L420+L421+L403</f>
        <v>113463.32</v>
      </c>
      <c r="L422" s="68"/>
      <c r="AD422">
        <f>ROUND((Source!AT44/100)*((ROUND(SUMIF(SmtRes!AQ113:'SmtRes'!AQ120,"=1",SmtRes!AD113:'SmtRes'!AD120)*Source!I44, 2)+ROUND(SUMIF(SmtRes!AQ113:'SmtRes'!AQ120,"=1",SmtRes!AC113:'SmtRes'!AC120)*Source!I44, 2))), 2)</f>
        <v>2873.08</v>
      </c>
      <c r="AE422">
        <f>ROUND((Source!AU44/100)*((ROUND(SUMIF(SmtRes!AQ113:'SmtRes'!AQ120,"=1",SmtRes!AD113:'SmtRes'!AD120)*Source!I44, 2)+ROUND(SUMIF(SmtRes!AQ113:'SmtRes'!AQ120,"=1",SmtRes!AC113:'SmtRes'!AC120)*Source!I44, 2))), 2)</f>
        <v>1673.64</v>
      </c>
      <c r="AN422" s="54">
        <f>L400+L402+L420+L421+L403</f>
        <v>113463.32</v>
      </c>
      <c r="AO422" s="54">
        <f>L402</f>
        <v>21267.59</v>
      </c>
      <c r="AQ422" t="s">
        <v>1392</v>
      </c>
      <c r="AR422" s="54">
        <f>L400</f>
        <v>25058.1</v>
      </c>
      <c r="AT422" s="54">
        <f>L403</f>
        <v>9997.31</v>
      </c>
      <c r="AV422" t="s">
        <v>1392</v>
      </c>
      <c r="AW422">
        <f>0</f>
        <v>0</v>
      </c>
      <c r="AZ422">
        <f>Source!X44</f>
        <v>36107.07</v>
      </c>
      <c r="BA422">
        <f>Source!Y44</f>
        <v>21033.25</v>
      </c>
      <c r="CD422">
        <v>1</v>
      </c>
    </row>
    <row r="423" spans="1:83" ht="96.75" x14ac:dyDescent="0.2">
      <c r="A423" s="38" t="s">
        <v>74</v>
      </c>
      <c r="B423" s="40" t="s">
        <v>1412</v>
      </c>
      <c r="C423" s="40" t="s">
        <v>1414</v>
      </c>
      <c r="D423" s="41" t="str">
        <f>Source!H45</f>
        <v>км</v>
      </c>
      <c r="E423" s="42">
        <f>Source!K45</f>
        <v>1</v>
      </c>
      <c r="F423" s="42"/>
      <c r="G423" s="42">
        <f>Source!I45</f>
        <v>1</v>
      </c>
      <c r="H423" s="44"/>
      <c r="I423" s="43"/>
      <c r="J423" s="44"/>
      <c r="K423" s="43"/>
      <c r="L423" s="44"/>
    </row>
    <row r="424" spans="1:83" ht="15" x14ac:dyDescent="0.2">
      <c r="A424" s="39"/>
      <c r="B424" s="42">
        <v>1</v>
      </c>
      <c r="C424" s="39" t="s">
        <v>1380</v>
      </c>
      <c r="D424" s="41" t="s">
        <v>1062</v>
      </c>
      <c r="E424" s="47"/>
      <c r="F424" s="42"/>
      <c r="G424" s="47">
        <f>Source!U45</f>
        <v>69.900000000000006</v>
      </c>
      <c r="H424" s="42"/>
      <c r="I424" s="42"/>
      <c r="J424" s="42"/>
      <c r="K424" s="42"/>
      <c r="L424" s="48">
        <f>SUM(L425:L425)-SUMIF(CE425:CE425, 1, L425:L425)</f>
        <v>33410.800000000003</v>
      </c>
    </row>
    <row r="425" spans="1:83" ht="28.5" x14ac:dyDescent="0.2">
      <c r="A425" s="40"/>
      <c r="B425" s="40" t="s">
        <v>1060</v>
      </c>
      <c r="C425" s="40" t="s">
        <v>1061</v>
      </c>
      <c r="D425" s="41" t="s">
        <v>1062</v>
      </c>
      <c r="E425" s="42">
        <v>69.900000000000006</v>
      </c>
      <c r="F425" s="42"/>
      <c r="G425" s="42">
        <f>SmtRes!CX121</f>
        <v>69.900000000000006</v>
      </c>
      <c r="H425" s="44"/>
      <c r="I425" s="43"/>
      <c r="J425" s="44">
        <f>SmtRes!CZ121</f>
        <v>477.98</v>
      </c>
      <c r="K425" s="43"/>
      <c r="L425" s="44">
        <f>SmtRes!DI121</f>
        <v>33410.800000000003</v>
      </c>
    </row>
    <row r="426" spans="1:83" ht="15" x14ac:dyDescent="0.2">
      <c r="A426" s="39"/>
      <c r="B426" s="42">
        <v>2</v>
      </c>
      <c r="C426" s="39" t="s">
        <v>1381</v>
      </c>
      <c r="D426" s="41"/>
      <c r="E426" s="47"/>
      <c r="F426" s="42"/>
      <c r="G426" s="47"/>
      <c r="H426" s="42"/>
      <c r="I426" s="42"/>
      <c r="J426" s="42"/>
      <c r="K426" s="42"/>
      <c r="L426" s="48">
        <f>SUM(L427:L437)-SUMIF(CE427:CE437, 1, L427:L437)</f>
        <v>28356.789999999997</v>
      </c>
    </row>
    <row r="427" spans="1:83" ht="15" x14ac:dyDescent="0.2">
      <c r="A427" s="39"/>
      <c r="B427" s="42"/>
      <c r="C427" s="39" t="s">
        <v>1385</v>
      </c>
      <c r="D427" s="41" t="s">
        <v>1062</v>
      </c>
      <c r="E427" s="47"/>
      <c r="F427" s="42"/>
      <c r="G427" s="47">
        <f>Source!V45</f>
        <v>21.63</v>
      </c>
      <c r="H427" s="42"/>
      <c r="I427" s="42"/>
      <c r="J427" s="42"/>
      <c r="K427" s="42"/>
      <c r="L427" s="48">
        <f>SUMIF(CE428:CE437, 1, L428:L437)</f>
        <v>13329.74</v>
      </c>
      <c r="CE427">
        <v>1</v>
      </c>
    </row>
    <row r="428" spans="1:83" ht="28.5" x14ac:dyDescent="0.2">
      <c r="A428" s="40"/>
      <c r="B428" s="40" t="s">
        <v>1065</v>
      </c>
      <c r="C428" s="40" t="s">
        <v>1067</v>
      </c>
      <c r="D428" s="41" t="s">
        <v>961</v>
      </c>
      <c r="E428" s="42">
        <v>6.97</v>
      </c>
      <c r="F428" s="42"/>
      <c r="G428" s="42">
        <f>SmtRes!CX123</f>
        <v>6.97</v>
      </c>
      <c r="H428" s="44"/>
      <c r="I428" s="43"/>
      <c r="J428" s="44">
        <f>SmtRes!CZ123</f>
        <v>1233.46</v>
      </c>
      <c r="K428" s="43"/>
      <c r="L428" s="44">
        <f>SmtRes!DG123</f>
        <v>8597.2199999999993</v>
      </c>
    </row>
    <row r="429" spans="1:83" ht="28.5" x14ac:dyDescent="0.2">
      <c r="A429" s="40"/>
      <c r="B429" s="40" t="s">
        <v>1068</v>
      </c>
      <c r="C429" s="40" t="s">
        <v>1382</v>
      </c>
      <c r="D429" s="41" t="s">
        <v>1062</v>
      </c>
      <c r="E429" s="42">
        <f>SmtRes!DO123*SmtRes!AT123</f>
        <v>6.97</v>
      </c>
      <c r="F429" s="42"/>
      <c r="G429" s="42">
        <f>SmtRes!DO123*SmtRes!CX123</f>
        <v>6.97</v>
      </c>
      <c r="H429" s="44"/>
      <c r="I429" s="43"/>
      <c r="J429" s="44">
        <f>ROUND(SmtRes!AG123/SmtRes!DO123, 2)</f>
        <v>642.05999999999995</v>
      </c>
      <c r="K429" s="43"/>
      <c r="L429" s="44">
        <f>SmtRes!DH123</f>
        <v>4475.16</v>
      </c>
      <c r="CE429">
        <v>1</v>
      </c>
    </row>
    <row r="430" spans="1:83" ht="28.5" x14ac:dyDescent="0.2">
      <c r="A430" s="40"/>
      <c r="B430" s="40" t="s">
        <v>1069</v>
      </c>
      <c r="C430" s="40" t="s">
        <v>1071</v>
      </c>
      <c r="D430" s="41" t="s">
        <v>961</v>
      </c>
      <c r="E430" s="42">
        <v>0.94</v>
      </c>
      <c r="F430" s="42"/>
      <c r="G430" s="42">
        <f>SmtRes!CX124</f>
        <v>0.94</v>
      </c>
      <c r="H430" s="44">
        <f>SmtRes!CZ124</f>
        <v>189.67</v>
      </c>
      <c r="I430" s="43">
        <f>SmtRes!AJ124</f>
        <v>1.23</v>
      </c>
      <c r="J430" s="44">
        <f>ROUND(H430*I430, 2)</f>
        <v>233.29</v>
      </c>
      <c r="K430" s="43"/>
      <c r="L430" s="44">
        <f>SmtRes!DG124</f>
        <v>219.29</v>
      </c>
    </row>
    <row r="431" spans="1:83" ht="28.5" x14ac:dyDescent="0.2">
      <c r="A431" s="40"/>
      <c r="B431" s="40" t="s">
        <v>1072</v>
      </c>
      <c r="C431" s="40" t="s">
        <v>1074</v>
      </c>
      <c r="D431" s="41" t="s">
        <v>961</v>
      </c>
      <c r="E431" s="42">
        <v>9.7200000000000006</v>
      </c>
      <c r="F431" s="42"/>
      <c r="G431" s="42">
        <f>SmtRes!CX125</f>
        <v>9.7200000000000006</v>
      </c>
      <c r="H431" s="44">
        <f>SmtRes!CZ125</f>
        <v>1070.99</v>
      </c>
      <c r="I431" s="43">
        <f>SmtRes!AJ125</f>
        <v>1.19</v>
      </c>
      <c r="J431" s="44">
        <f>ROUND(H431*I431, 2)</f>
        <v>1274.48</v>
      </c>
      <c r="K431" s="43"/>
      <c r="L431" s="44">
        <f>SmtRes!DG125</f>
        <v>12387.95</v>
      </c>
    </row>
    <row r="432" spans="1:83" ht="28.5" x14ac:dyDescent="0.2">
      <c r="A432" s="40"/>
      <c r="B432" s="40" t="s">
        <v>1068</v>
      </c>
      <c r="C432" s="40" t="s">
        <v>1382</v>
      </c>
      <c r="D432" s="41" t="s">
        <v>1062</v>
      </c>
      <c r="E432" s="42">
        <f>SmtRes!DO125*SmtRes!AT125</f>
        <v>9.7200000000000006</v>
      </c>
      <c r="F432" s="42"/>
      <c r="G432" s="42">
        <f>SmtRes!DO125*SmtRes!CX125</f>
        <v>9.7200000000000006</v>
      </c>
      <c r="H432" s="44"/>
      <c r="I432" s="43"/>
      <c r="J432" s="44">
        <f>ROUND(SmtRes!AG125/SmtRes!DO125, 2)</f>
        <v>642.05999999999995</v>
      </c>
      <c r="K432" s="43"/>
      <c r="L432" s="44">
        <f>SmtRes!DH125</f>
        <v>6240.82</v>
      </c>
      <c r="CE432">
        <v>1</v>
      </c>
    </row>
    <row r="433" spans="1:83" ht="28.5" x14ac:dyDescent="0.2">
      <c r="A433" s="40"/>
      <c r="B433" s="40" t="s">
        <v>1075</v>
      </c>
      <c r="C433" s="40" t="s">
        <v>1077</v>
      </c>
      <c r="D433" s="41" t="s">
        <v>961</v>
      </c>
      <c r="E433" s="42">
        <v>1.4</v>
      </c>
      <c r="F433" s="42"/>
      <c r="G433" s="42">
        <f>SmtRes!CX126</f>
        <v>1.4</v>
      </c>
      <c r="H433" s="44"/>
      <c r="I433" s="43"/>
      <c r="J433" s="44">
        <f>SmtRes!CZ126</f>
        <v>758.04</v>
      </c>
      <c r="K433" s="43"/>
      <c r="L433" s="44">
        <f>SmtRes!DG126</f>
        <v>1061.26</v>
      </c>
    </row>
    <row r="434" spans="1:83" ht="28.5" x14ac:dyDescent="0.2">
      <c r="A434" s="40"/>
      <c r="B434" s="40" t="s">
        <v>1078</v>
      </c>
      <c r="C434" s="40" t="s">
        <v>1383</v>
      </c>
      <c r="D434" s="41" t="s">
        <v>1062</v>
      </c>
      <c r="E434" s="42">
        <f>SmtRes!DO126*SmtRes!AT126</f>
        <v>1.4</v>
      </c>
      <c r="F434" s="42"/>
      <c r="G434" s="42">
        <f>SmtRes!DO126*SmtRes!CX126</f>
        <v>1.4</v>
      </c>
      <c r="H434" s="44"/>
      <c r="I434" s="43"/>
      <c r="J434" s="44">
        <f>ROUND(SmtRes!AG126/SmtRes!DO126, 2)</f>
        <v>477.98</v>
      </c>
      <c r="K434" s="43"/>
      <c r="L434" s="44">
        <f>SmtRes!DH126</f>
        <v>669.17</v>
      </c>
      <c r="CE434">
        <v>1</v>
      </c>
    </row>
    <row r="435" spans="1:83" ht="28.5" x14ac:dyDescent="0.2">
      <c r="A435" s="40"/>
      <c r="B435" s="40" t="s">
        <v>1079</v>
      </c>
      <c r="C435" s="40" t="s">
        <v>1081</v>
      </c>
      <c r="D435" s="41" t="s">
        <v>961</v>
      </c>
      <c r="E435" s="42">
        <v>3.54</v>
      </c>
      <c r="F435" s="42"/>
      <c r="G435" s="42">
        <f>SmtRes!CX127</f>
        <v>3.54</v>
      </c>
      <c r="H435" s="44">
        <f>SmtRes!CZ127</f>
        <v>1521.77</v>
      </c>
      <c r="I435" s="43">
        <f>SmtRes!AJ127</f>
        <v>1.1299999999999999</v>
      </c>
      <c r="J435" s="44">
        <f>ROUND(H435*I435, 2)</f>
        <v>1719.6</v>
      </c>
      <c r="K435" s="43"/>
      <c r="L435" s="44">
        <f>SmtRes!DG127</f>
        <v>6087.38</v>
      </c>
    </row>
    <row r="436" spans="1:83" ht="28.5" x14ac:dyDescent="0.2">
      <c r="A436" s="40"/>
      <c r="B436" s="40" t="s">
        <v>1082</v>
      </c>
      <c r="C436" s="40" t="s">
        <v>1384</v>
      </c>
      <c r="D436" s="41" t="s">
        <v>1062</v>
      </c>
      <c r="E436" s="42">
        <f>SmtRes!DO127*SmtRes!AT127</f>
        <v>3.54</v>
      </c>
      <c r="F436" s="42"/>
      <c r="G436" s="42">
        <f>SmtRes!DO127*SmtRes!CX127</f>
        <v>3.54</v>
      </c>
      <c r="H436" s="44"/>
      <c r="I436" s="43"/>
      <c r="J436" s="44">
        <f>ROUND(SmtRes!AG127/SmtRes!DO127, 2)</f>
        <v>549.32000000000005</v>
      </c>
      <c r="K436" s="43"/>
      <c r="L436" s="44">
        <f>SmtRes!DH127</f>
        <v>1944.59</v>
      </c>
      <c r="CE436">
        <v>1</v>
      </c>
    </row>
    <row r="437" spans="1:83" ht="28.5" x14ac:dyDescent="0.2">
      <c r="A437" s="40"/>
      <c r="B437" s="40" t="s">
        <v>1083</v>
      </c>
      <c r="C437" s="40" t="s">
        <v>1085</v>
      </c>
      <c r="D437" s="41" t="s">
        <v>961</v>
      </c>
      <c r="E437" s="42">
        <v>0.23</v>
      </c>
      <c r="F437" s="42"/>
      <c r="G437" s="42">
        <f>SmtRes!CX128</f>
        <v>0.23</v>
      </c>
      <c r="H437" s="44">
        <f>SmtRes!CZ128</f>
        <v>12.74</v>
      </c>
      <c r="I437" s="43">
        <f>SmtRes!AJ128</f>
        <v>1.26</v>
      </c>
      <c r="J437" s="44">
        <f>ROUND(H437*I437, 2)</f>
        <v>16.05</v>
      </c>
      <c r="K437" s="43"/>
      <c r="L437" s="44">
        <f>SmtRes!DG128</f>
        <v>3.69</v>
      </c>
    </row>
    <row r="438" spans="1:83" ht="14.25" x14ac:dyDescent="0.2">
      <c r="A438" s="40"/>
      <c r="B438" s="40" t="str">
        <f>EtalonRes!I189</f>
        <v>01.7.09.04</v>
      </c>
      <c r="C438" s="40" t="str">
        <f>EtalonRes!K189</f>
        <v>Патроны термитные со спичками</v>
      </c>
      <c r="D438" s="41" t="str">
        <f>EtalonRes!O189</f>
        <v>КОМПЛ</v>
      </c>
      <c r="E438" s="42">
        <f>EtalonRes!X189</f>
        <v>0</v>
      </c>
      <c r="F438" s="42">
        <f>ROUND(0,7)</f>
        <v>0</v>
      </c>
      <c r="G438" s="42">
        <f>ROUND(EtalonRes!AG189*Source!I45, 7)</f>
        <v>0</v>
      </c>
      <c r="H438" s="44"/>
      <c r="I438" s="43"/>
      <c r="J438" s="44"/>
      <c r="K438" s="43"/>
      <c r="L438" s="44"/>
    </row>
    <row r="439" spans="1:83" ht="28.5" x14ac:dyDescent="0.2">
      <c r="A439" s="40"/>
      <c r="B439" s="40" t="str">
        <f>EtalonRes!I190</f>
        <v>21.2.01.02</v>
      </c>
      <c r="C439" s="40" t="str">
        <f>EtalonRes!K190</f>
        <v>Провода неизолированные для воздушных линий электропередач</v>
      </c>
      <c r="D439" s="41" t="str">
        <f>EtalonRes!O190</f>
        <v>т</v>
      </c>
      <c r="E439" s="42">
        <f>EtalonRes!X190</f>
        <v>0</v>
      </c>
      <c r="F439" s="42">
        <f>ROUND(0,7)</f>
        <v>0</v>
      </c>
      <c r="G439" s="42">
        <f>ROUND(EtalonRes!AG190*Source!I45, 7)</f>
        <v>0</v>
      </c>
      <c r="H439" s="44"/>
      <c r="I439" s="43"/>
      <c r="J439" s="44"/>
      <c r="K439" s="43"/>
      <c r="L439" s="44"/>
    </row>
    <row r="440" spans="1:83" ht="28.5" x14ac:dyDescent="0.2">
      <c r="A440" s="40"/>
      <c r="B440" s="40" t="str">
        <f>EtalonRes!I191</f>
        <v>22.2.01.03</v>
      </c>
      <c r="C440" s="40" t="str">
        <f>EtalonRes!K191</f>
        <v>Изоляторы линейные подвесные тарельчатые</v>
      </c>
      <c r="D440" s="41" t="str">
        <f>EtalonRes!O191</f>
        <v>т</v>
      </c>
      <c r="E440" s="42">
        <f>EtalonRes!X191</f>
        <v>0</v>
      </c>
      <c r="F440" s="42">
        <f>ROUND(0,7)</f>
        <v>0</v>
      </c>
      <c r="G440" s="42">
        <f>ROUND(EtalonRes!AG191*Source!I45, 7)</f>
        <v>0</v>
      </c>
      <c r="H440" s="44"/>
      <c r="I440" s="43"/>
      <c r="J440" s="44"/>
      <c r="K440" s="43"/>
      <c r="L440" s="44"/>
    </row>
    <row r="441" spans="1:83" ht="14.25" x14ac:dyDescent="0.2">
      <c r="A441" s="40"/>
      <c r="B441" s="40" t="str">
        <f>EtalonRes!I192</f>
        <v>22.2.02.23</v>
      </c>
      <c r="C441" s="49" t="str">
        <f>EtalonRes!K192</f>
        <v>Арматура линейная</v>
      </c>
      <c r="D441" s="50" t="str">
        <f>EtalonRes!O192</f>
        <v>т</v>
      </c>
      <c r="E441" s="51">
        <f>EtalonRes!X192</f>
        <v>0</v>
      </c>
      <c r="F441" s="51">
        <f>ROUND(0,7)</f>
        <v>0</v>
      </c>
      <c r="G441" s="51">
        <f>ROUND(EtalonRes!AG192*Source!I45, 7)</f>
        <v>0</v>
      </c>
      <c r="H441" s="52"/>
      <c r="I441" s="53"/>
      <c r="J441" s="52"/>
      <c r="K441" s="53"/>
      <c r="L441" s="52"/>
    </row>
    <row r="442" spans="1:83" ht="15" x14ac:dyDescent="0.2">
      <c r="A442" s="40"/>
      <c r="B442" s="40"/>
      <c r="C442" s="55" t="s">
        <v>1386</v>
      </c>
      <c r="D442" s="41"/>
      <c r="E442" s="42"/>
      <c r="F442" s="42"/>
      <c r="G442" s="42"/>
      <c r="H442" s="44"/>
      <c r="I442" s="43"/>
      <c r="J442" s="44"/>
      <c r="K442" s="43"/>
      <c r="L442" s="44">
        <f>L424+L426+L427</f>
        <v>75097.33</v>
      </c>
    </row>
    <row r="443" spans="1:83" ht="14.25" x14ac:dyDescent="0.2">
      <c r="A443" s="40"/>
      <c r="B443" s="40"/>
      <c r="C443" s="40" t="s">
        <v>1387</v>
      </c>
      <c r="D443" s="41"/>
      <c r="E443" s="42"/>
      <c r="F443" s="42"/>
      <c r="G443" s="42"/>
      <c r="H443" s="44"/>
      <c r="I443" s="43"/>
      <c r="J443" s="44"/>
      <c r="K443" s="43"/>
      <c r="L443" s="44">
        <f>SUM(AR423:AR446)+SUM(AS423:AS446)+SUM(AT423:AT446)+SUM(AU423:AU446)+SUM(AV423:AV446)</f>
        <v>46740.54</v>
      </c>
    </row>
    <row r="444" spans="1:83" ht="14.25" x14ac:dyDescent="0.2">
      <c r="A444" s="40"/>
      <c r="B444" s="40" t="s">
        <v>30</v>
      </c>
      <c r="C444" s="40" t="s">
        <v>1388</v>
      </c>
      <c r="D444" s="41" t="s">
        <v>1389</v>
      </c>
      <c r="E444" s="42">
        <f>Source!BZ45</f>
        <v>103</v>
      </c>
      <c r="F444" s="42"/>
      <c r="G444" s="42">
        <f>Source!AT45</f>
        <v>103</v>
      </c>
      <c r="H444" s="44"/>
      <c r="I444" s="43"/>
      <c r="J444" s="44"/>
      <c r="K444" s="43"/>
      <c r="L444" s="44">
        <f>SUM(AZ423:AZ446)</f>
        <v>48142.76</v>
      </c>
    </row>
    <row r="445" spans="1:83" ht="14.25" x14ac:dyDescent="0.2">
      <c r="A445" s="49"/>
      <c r="B445" s="49" t="s">
        <v>31</v>
      </c>
      <c r="C445" s="49" t="s">
        <v>1390</v>
      </c>
      <c r="D445" s="50" t="s">
        <v>1389</v>
      </c>
      <c r="E445" s="51">
        <f>Source!CA45</f>
        <v>60</v>
      </c>
      <c r="F445" s="51"/>
      <c r="G445" s="51">
        <f>Source!AU45</f>
        <v>60</v>
      </c>
      <c r="H445" s="52"/>
      <c r="I445" s="53"/>
      <c r="J445" s="52"/>
      <c r="K445" s="53"/>
      <c r="L445" s="52">
        <f>SUM(BA423:BA446)</f>
        <v>28044.32</v>
      </c>
    </row>
    <row r="446" spans="1:83" ht="15" x14ac:dyDescent="0.2">
      <c r="C446" s="67" t="s">
        <v>1391</v>
      </c>
      <c r="D446" s="67"/>
      <c r="E446" s="67"/>
      <c r="F446" s="67"/>
      <c r="G446" s="67"/>
      <c r="H446" s="67"/>
      <c r="I446" s="68">
        <f>K446/E423</f>
        <v>151284.41</v>
      </c>
      <c r="J446" s="68"/>
      <c r="K446" s="68">
        <f>L424+L426+L444+L445+L427</f>
        <v>151284.41</v>
      </c>
      <c r="L446" s="68"/>
      <c r="AD446">
        <f>ROUND((Source!AT45/100)*((ROUND(SUMIF(SmtRes!AQ121:'SmtRes'!AQ128,"=1",SmtRes!AD121:'SmtRes'!AD128)*Source!I45, 2)+ROUND(SUMIF(SmtRes!AQ121:'SmtRes'!AQ128,"=1",SmtRes!AC121:'SmtRes'!AC128)*Source!I45, 2))), 2)</f>
        <v>2873.08</v>
      </c>
      <c r="AE446">
        <f>ROUND((Source!AU45/100)*((ROUND(SUMIF(SmtRes!AQ121:'SmtRes'!AQ128,"=1",SmtRes!AD121:'SmtRes'!AD128)*Source!I45, 2)+ROUND(SUMIF(SmtRes!AQ121:'SmtRes'!AQ128,"=1",SmtRes!AC121:'SmtRes'!AC128)*Source!I45, 2))), 2)</f>
        <v>1673.64</v>
      </c>
      <c r="AN446" s="54">
        <f>L424+L426+L444+L445+L427</f>
        <v>151284.41</v>
      </c>
      <c r="AO446" s="54">
        <f>L426</f>
        <v>28356.789999999997</v>
      </c>
      <c r="AQ446" t="s">
        <v>1392</v>
      </c>
      <c r="AR446" s="54">
        <f>L424</f>
        <v>33410.800000000003</v>
      </c>
      <c r="AT446" s="54">
        <f>L427</f>
        <v>13329.74</v>
      </c>
      <c r="AV446" t="s">
        <v>1392</v>
      </c>
      <c r="AW446">
        <f>0</f>
        <v>0</v>
      </c>
      <c r="AZ446">
        <f>Source!X45</f>
        <v>48142.76</v>
      </c>
      <c r="BA446">
        <f>Source!Y45</f>
        <v>28044.32</v>
      </c>
      <c r="CD446">
        <v>1</v>
      </c>
    </row>
    <row r="447" spans="1:83" ht="135" x14ac:dyDescent="0.2">
      <c r="A447" s="38" t="s">
        <v>76</v>
      </c>
      <c r="B447" s="40" t="s">
        <v>1415</v>
      </c>
      <c r="C447" s="40" t="s">
        <v>1416</v>
      </c>
      <c r="D447" s="41" t="str">
        <f>Source!H46</f>
        <v>км</v>
      </c>
      <c r="E447" s="42">
        <f>Source!K46</f>
        <v>1</v>
      </c>
      <c r="F447" s="42"/>
      <c r="G447" s="42">
        <f>Source!I46</f>
        <v>1</v>
      </c>
      <c r="H447" s="44"/>
      <c r="I447" s="43"/>
      <c r="J447" s="44"/>
      <c r="K447" s="43"/>
      <c r="L447" s="44"/>
    </row>
    <row r="448" spans="1:83" ht="14.25" x14ac:dyDescent="0.2">
      <c r="C448" s="45" t="str">
        <f>Source!CB46</f>
        <v>прим. демонтаж</v>
      </c>
    </row>
    <row r="449" spans="1:83" ht="51" x14ac:dyDescent="0.2">
      <c r="B449" s="46" t="str">
        <f>Source!EO46</f>
        <v>Поправка: Сб.№33, п.1.33.20.1</v>
      </c>
      <c r="C449" s="46" t="str">
        <f>Source!CN46</f>
        <v>Поправка: Сб.№33, п.1.33.20.1  Наименование: Работы на демонтаж проводов для ВЛ 35-330 кВ трех проводов ВЛ 35-220 вК</v>
      </c>
    </row>
    <row r="450" spans="1:83" ht="15" x14ac:dyDescent="0.2">
      <c r="A450" s="39"/>
      <c r="B450" s="42">
        <v>1</v>
      </c>
      <c r="C450" s="39" t="s">
        <v>1380</v>
      </c>
      <c r="D450" s="41" t="s">
        <v>1062</v>
      </c>
      <c r="E450" s="47"/>
      <c r="F450" s="42"/>
      <c r="G450" s="47">
        <f>Source!U46</f>
        <v>69</v>
      </c>
      <c r="H450" s="42"/>
      <c r="I450" s="42"/>
      <c r="J450" s="42"/>
      <c r="K450" s="42"/>
      <c r="L450" s="48">
        <f>SUM(L451:L451)-SUMIF(CE451:CE451, 1, L451:L451)</f>
        <v>32980.620000000003</v>
      </c>
    </row>
    <row r="451" spans="1:83" ht="28.5" x14ac:dyDescent="0.2">
      <c r="A451" s="40"/>
      <c r="B451" s="40" t="s">
        <v>1060</v>
      </c>
      <c r="C451" s="40" t="s">
        <v>1061</v>
      </c>
      <c r="D451" s="41" t="s">
        <v>1062</v>
      </c>
      <c r="E451" s="42">
        <v>92</v>
      </c>
      <c r="F451" s="42">
        <f>ROUND(0.75,7)</f>
        <v>0.75</v>
      </c>
      <c r="G451" s="42">
        <f>SmtRes!CX129</f>
        <v>69</v>
      </c>
      <c r="H451" s="44"/>
      <c r="I451" s="43"/>
      <c r="J451" s="44">
        <f>SmtRes!CZ129</f>
        <v>477.98</v>
      </c>
      <c r="K451" s="43"/>
      <c r="L451" s="44">
        <f>SmtRes!DI129</f>
        <v>32980.620000000003</v>
      </c>
    </row>
    <row r="452" spans="1:83" ht="15" x14ac:dyDescent="0.2">
      <c r="A452" s="39"/>
      <c r="B452" s="42">
        <v>2</v>
      </c>
      <c r="C452" s="39" t="s">
        <v>1381</v>
      </c>
      <c r="D452" s="41"/>
      <c r="E452" s="47"/>
      <c r="F452" s="42"/>
      <c r="G452" s="47"/>
      <c r="H452" s="42"/>
      <c r="I452" s="42"/>
      <c r="J452" s="42"/>
      <c r="K452" s="42"/>
      <c r="L452" s="48">
        <f>SUM(L453:L463)-SUMIF(CE453:CE463, 1, L453:L463)</f>
        <v>31839.189999999995</v>
      </c>
    </row>
    <row r="453" spans="1:83" ht="15" x14ac:dyDescent="0.2">
      <c r="A453" s="39"/>
      <c r="B453" s="42"/>
      <c r="C453" s="39" t="s">
        <v>1385</v>
      </c>
      <c r="D453" s="41" t="s">
        <v>1062</v>
      </c>
      <c r="E453" s="47"/>
      <c r="F453" s="42"/>
      <c r="G453" s="47">
        <f>Source!V46</f>
        <v>24.284999999999997</v>
      </c>
      <c r="H453" s="42"/>
      <c r="I453" s="42"/>
      <c r="J453" s="42"/>
      <c r="K453" s="42"/>
      <c r="L453" s="48">
        <f>SUMIF(CE454:CE463, 1, L454:L463)</f>
        <v>14942.79</v>
      </c>
      <c r="CE453">
        <v>1</v>
      </c>
    </row>
    <row r="454" spans="1:83" ht="28.5" x14ac:dyDescent="0.2">
      <c r="A454" s="40"/>
      <c r="B454" s="40" t="s">
        <v>1065</v>
      </c>
      <c r="C454" s="40" t="s">
        <v>1067</v>
      </c>
      <c r="D454" s="41" t="s">
        <v>961</v>
      </c>
      <c r="E454" s="42">
        <v>9.92</v>
      </c>
      <c r="F454" s="42">
        <f t="shared" ref="F454:F463" si="8">ROUND(0.75,7)</f>
        <v>0.75</v>
      </c>
      <c r="G454" s="42">
        <f>SmtRes!CX131</f>
        <v>7.44</v>
      </c>
      <c r="H454" s="44"/>
      <c r="I454" s="43"/>
      <c r="J454" s="44">
        <f>SmtRes!CZ131</f>
        <v>1233.46</v>
      </c>
      <c r="K454" s="43"/>
      <c r="L454" s="44">
        <f>SmtRes!DG131</f>
        <v>9176.94</v>
      </c>
    </row>
    <row r="455" spans="1:83" ht="28.5" x14ac:dyDescent="0.2">
      <c r="A455" s="40"/>
      <c r="B455" s="40" t="s">
        <v>1068</v>
      </c>
      <c r="C455" s="40" t="s">
        <v>1382</v>
      </c>
      <c r="D455" s="41" t="s">
        <v>1062</v>
      </c>
      <c r="E455" s="42">
        <f>SmtRes!DO131*SmtRes!AT131</f>
        <v>9.92</v>
      </c>
      <c r="F455" s="42">
        <f t="shared" si="8"/>
        <v>0.75</v>
      </c>
      <c r="G455" s="42">
        <f>SmtRes!DO131*SmtRes!CX131</f>
        <v>7.44</v>
      </c>
      <c r="H455" s="44"/>
      <c r="I455" s="43"/>
      <c r="J455" s="44">
        <f>ROUND(SmtRes!AG131/SmtRes!DO131, 2)</f>
        <v>642.05999999999995</v>
      </c>
      <c r="K455" s="43"/>
      <c r="L455" s="44">
        <f>SmtRes!DH131</f>
        <v>4776.93</v>
      </c>
      <c r="CE455">
        <v>1</v>
      </c>
    </row>
    <row r="456" spans="1:83" ht="28.5" x14ac:dyDescent="0.2">
      <c r="A456" s="40"/>
      <c r="B456" s="40" t="s">
        <v>1069</v>
      </c>
      <c r="C456" s="40" t="s">
        <v>1071</v>
      </c>
      <c r="D456" s="41" t="s">
        <v>961</v>
      </c>
      <c r="E456" s="42">
        <v>1.1000000000000001</v>
      </c>
      <c r="F456" s="42">
        <f t="shared" si="8"/>
        <v>0.75</v>
      </c>
      <c r="G456" s="42">
        <f>SmtRes!CX132</f>
        <v>0.82499999999999996</v>
      </c>
      <c r="H456" s="44">
        <f>SmtRes!CZ132</f>
        <v>189.67</v>
      </c>
      <c r="I456" s="43">
        <f>SmtRes!AJ132</f>
        <v>1.23</v>
      </c>
      <c r="J456" s="44">
        <f>ROUND(H456*I456, 2)</f>
        <v>233.29</v>
      </c>
      <c r="K456" s="43"/>
      <c r="L456" s="44">
        <f>SmtRes!DG132</f>
        <v>192.46</v>
      </c>
    </row>
    <row r="457" spans="1:83" ht="28.5" x14ac:dyDescent="0.2">
      <c r="A457" s="40"/>
      <c r="B457" s="40" t="s">
        <v>1072</v>
      </c>
      <c r="C457" s="40" t="s">
        <v>1074</v>
      </c>
      <c r="D457" s="41" t="s">
        <v>961</v>
      </c>
      <c r="E457" s="42">
        <v>14.82</v>
      </c>
      <c r="F457" s="42">
        <f t="shared" si="8"/>
        <v>0.75</v>
      </c>
      <c r="G457" s="42">
        <f>SmtRes!CX133</f>
        <v>11.115</v>
      </c>
      <c r="H457" s="44">
        <f>SmtRes!CZ133</f>
        <v>1070.99</v>
      </c>
      <c r="I457" s="43">
        <f>SmtRes!AJ133</f>
        <v>1.19</v>
      </c>
      <c r="J457" s="44">
        <f>ROUND(H457*I457, 2)</f>
        <v>1274.48</v>
      </c>
      <c r="K457" s="43"/>
      <c r="L457" s="44">
        <f>SmtRes!DG133</f>
        <v>14165.85</v>
      </c>
    </row>
    <row r="458" spans="1:83" ht="28.5" x14ac:dyDescent="0.2">
      <c r="A458" s="40"/>
      <c r="B458" s="40" t="s">
        <v>1068</v>
      </c>
      <c r="C458" s="40" t="s">
        <v>1382</v>
      </c>
      <c r="D458" s="41" t="s">
        <v>1062</v>
      </c>
      <c r="E458" s="42">
        <f>SmtRes!DO133*SmtRes!AT133</f>
        <v>14.82</v>
      </c>
      <c r="F458" s="42">
        <f t="shared" si="8"/>
        <v>0.75</v>
      </c>
      <c r="G458" s="42">
        <f>SmtRes!DO133*SmtRes!CX133</f>
        <v>11.115</v>
      </c>
      <c r="H458" s="44"/>
      <c r="I458" s="43"/>
      <c r="J458" s="44">
        <f>ROUND(SmtRes!AG133/SmtRes!DO133, 2)</f>
        <v>642.05999999999995</v>
      </c>
      <c r="K458" s="43"/>
      <c r="L458" s="44">
        <f>SmtRes!DH133</f>
        <v>7136.5</v>
      </c>
      <c r="CE458">
        <v>1</v>
      </c>
    </row>
    <row r="459" spans="1:83" ht="28.5" x14ac:dyDescent="0.2">
      <c r="A459" s="40"/>
      <c r="B459" s="40" t="s">
        <v>1075</v>
      </c>
      <c r="C459" s="40" t="s">
        <v>1077</v>
      </c>
      <c r="D459" s="41" t="s">
        <v>961</v>
      </c>
      <c r="E459" s="42">
        <v>2.21</v>
      </c>
      <c r="F459" s="42">
        <f t="shared" si="8"/>
        <v>0.75</v>
      </c>
      <c r="G459" s="42">
        <f>SmtRes!CX134</f>
        <v>1.6575</v>
      </c>
      <c r="H459" s="44"/>
      <c r="I459" s="43"/>
      <c r="J459" s="44">
        <f>SmtRes!CZ134</f>
        <v>758.04</v>
      </c>
      <c r="K459" s="43"/>
      <c r="L459" s="44">
        <f>SmtRes!DG134</f>
        <v>1256.45</v>
      </c>
    </row>
    <row r="460" spans="1:83" ht="28.5" x14ac:dyDescent="0.2">
      <c r="A460" s="40"/>
      <c r="B460" s="40" t="s">
        <v>1078</v>
      </c>
      <c r="C460" s="40" t="s">
        <v>1383</v>
      </c>
      <c r="D460" s="41" t="s">
        <v>1062</v>
      </c>
      <c r="E460" s="42">
        <f>SmtRes!DO134*SmtRes!AT134</f>
        <v>2.21</v>
      </c>
      <c r="F460" s="42">
        <f t="shared" si="8"/>
        <v>0.75</v>
      </c>
      <c r="G460" s="42">
        <f>SmtRes!DO134*SmtRes!CX134</f>
        <v>1.6575</v>
      </c>
      <c r="H460" s="44"/>
      <c r="I460" s="43"/>
      <c r="J460" s="44">
        <f>ROUND(SmtRes!AG134/SmtRes!DO134, 2)</f>
        <v>477.98</v>
      </c>
      <c r="K460" s="43"/>
      <c r="L460" s="44">
        <f>SmtRes!DH134</f>
        <v>792.25</v>
      </c>
      <c r="CE460">
        <v>1</v>
      </c>
    </row>
    <row r="461" spans="1:83" ht="28.5" x14ac:dyDescent="0.2">
      <c r="A461" s="40"/>
      <c r="B461" s="40" t="s">
        <v>1079</v>
      </c>
      <c r="C461" s="40" t="s">
        <v>1081</v>
      </c>
      <c r="D461" s="41" t="s">
        <v>961</v>
      </c>
      <c r="E461" s="42">
        <v>5.43</v>
      </c>
      <c r="F461" s="42">
        <f t="shared" si="8"/>
        <v>0.75</v>
      </c>
      <c r="G461" s="42">
        <f>SmtRes!CX135</f>
        <v>4.0724999999999998</v>
      </c>
      <c r="H461" s="44">
        <f>SmtRes!CZ135</f>
        <v>1521.77</v>
      </c>
      <c r="I461" s="43">
        <f>SmtRes!AJ135</f>
        <v>1.1299999999999999</v>
      </c>
      <c r="J461" s="44">
        <f>ROUND(H461*I461, 2)</f>
        <v>1719.6</v>
      </c>
      <c r="K461" s="43"/>
      <c r="L461" s="44">
        <f>SmtRes!DG135</f>
        <v>7003.07</v>
      </c>
    </row>
    <row r="462" spans="1:83" ht="28.5" x14ac:dyDescent="0.2">
      <c r="A462" s="40"/>
      <c r="B462" s="40" t="s">
        <v>1082</v>
      </c>
      <c r="C462" s="40" t="s">
        <v>1384</v>
      </c>
      <c r="D462" s="41" t="s">
        <v>1062</v>
      </c>
      <c r="E462" s="42">
        <f>SmtRes!DO135*SmtRes!AT135</f>
        <v>5.43</v>
      </c>
      <c r="F462" s="42">
        <f t="shared" si="8"/>
        <v>0.75</v>
      </c>
      <c r="G462" s="42">
        <f>SmtRes!DO135*SmtRes!CX135</f>
        <v>4.0724999999999998</v>
      </c>
      <c r="H462" s="44"/>
      <c r="I462" s="43"/>
      <c r="J462" s="44">
        <f>ROUND(SmtRes!AG135/SmtRes!DO135, 2)</f>
        <v>549.32000000000005</v>
      </c>
      <c r="K462" s="43"/>
      <c r="L462" s="44">
        <f>SmtRes!DH135</f>
        <v>2237.11</v>
      </c>
      <c r="CE462">
        <v>1</v>
      </c>
    </row>
    <row r="463" spans="1:83" ht="28.5" x14ac:dyDescent="0.2">
      <c r="A463" s="40"/>
      <c r="B463" s="40" t="s">
        <v>1083</v>
      </c>
      <c r="C463" s="40" t="s">
        <v>1085</v>
      </c>
      <c r="D463" s="41" t="s">
        <v>961</v>
      </c>
      <c r="E463" s="42">
        <v>3.69</v>
      </c>
      <c r="F463" s="42">
        <f t="shared" si="8"/>
        <v>0.75</v>
      </c>
      <c r="G463" s="42">
        <f>SmtRes!CX136</f>
        <v>2.7675000000000001</v>
      </c>
      <c r="H463" s="44">
        <f>SmtRes!CZ136</f>
        <v>12.74</v>
      </c>
      <c r="I463" s="43">
        <f>SmtRes!AJ136</f>
        <v>1.26</v>
      </c>
      <c r="J463" s="44">
        <f>ROUND(H463*I463, 2)</f>
        <v>16.05</v>
      </c>
      <c r="K463" s="43"/>
      <c r="L463" s="44">
        <f>SmtRes!DG136</f>
        <v>44.42</v>
      </c>
    </row>
    <row r="464" spans="1:83" ht="14.25" x14ac:dyDescent="0.2">
      <c r="A464" s="40"/>
      <c r="B464" s="40" t="str">
        <f>EtalonRes!I201</f>
        <v>01.7.09.04</v>
      </c>
      <c r="C464" s="40" t="str">
        <f>EtalonRes!K201</f>
        <v>Патроны термитные со спичками</v>
      </c>
      <c r="D464" s="41" t="str">
        <f>EtalonRes!O201</f>
        <v>КОМПЛ</v>
      </c>
      <c r="E464" s="42">
        <f>EtalonRes!X201</f>
        <v>0</v>
      </c>
      <c r="F464" s="42">
        <f>ROUND(0,7)</f>
        <v>0</v>
      </c>
      <c r="G464" s="42">
        <f>ROUND(EtalonRes!AG201*Source!I46, 7)</f>
        <v>0</v>
      </c>
      <c r="H464" s="44"/>
      <c r="I464" s="43"/>
      <c r="J464" s="44"/>
      <c r="K464" s="43"/>
      <c r="L464" s="44"/>
    </row>
    <row r="465" spans="1:83" ht="28.5" x14ac:dyDescent="0.2">
      <c r="A465" s="40"/>
      <c r="B465" s="40" t="str">
        <f>EtalonRes!I202</f>
        <v>21.2.01.02</v>
      </c>
      <c r="C465" s="40" t="str">
        <f>EtalonRes!K202</f>
        <v>Провода неизолированные для воздушных линий электропередач</v>
      </c>
      <c r="D465" s="41" t="str">
        <f>EtalonRes!O202</f>
        <v>т</v>
      </c>
      <c r="E465" s="42">
        <f>EtalonRes!X202</f>
        <v>0</v>
      </c>
      <c r="F465" s="42">
        <f>ROUND(0,7)</f>
        <v>0</v>
      </c>
      <c r="G465" s="42">
        <f>ROUND(EtalonRes!AG202*Source!I46, 7)</f>
        <v>0</v>
      </c>
      <c r="H465" s="44"/>
      <c r="I465" s="43"/>
      <c r="J465" s="44"/>
      <c r="K465" s="43"/>
      <c r="L465" s="44"/>
    </row>
    <row r="466" spans="1:83" ht="28.5" x14ac:dyDescent="0.2">
      <c r="A466" s="40"/>
      <c r="B466" s="40" t="str">
        <f>EtalonRes!I203</f>
        <v>22.2.01.03</v>
      </c>
      <c r="C466" s="40" t="str">
        <f>EtalonRes!K203</f>
        <v>Изоляторы линейные подвесные тарельчатые</v>
      </c>
      <c r="D466" s="41" t="str">
        <f>EtalonRes!O203</f>
        <v>т</v>
      </c>
      <c r="E466" s="42">
        <f>EtalonRes!X203</f>
        <v>0</v>
      </c>
      <c r="F466" s="42">
        <f>ROUND(0,7)</f>
        <v>0</v>
      </c>
      <c r="G466" s="42">
        <f>ROUND(EtalonRes!AG203*Source!I46, 7)</f>
        <v>0</v>
      </c>
      <c r="H466" s="44"/>
      <c r="I466" s="43"/>
      <c r="J466" s="44"/>
      <c r="K466" s="43"/>
      <c r="L466" s="44"/>
    </row>
    <row r="467" spans="1:83" ht="14.25" x14ac:dyDescent="0.2">
      <c r="A467" s="40"/>
      <c r="B467" s="40" t="str">
        <f>EtalonRes!I204</f>
        <v>22.2.02.23</v>
      </c>
      <c r="C467" s="49" t="str">
        <f>EtalonRes!K204</f>
        <v>Арматура линейная</v>
      </c>
      <c r="D467" s="50" t="str">
        <f>EtalonRes!O204</f>
        <v>т</v>
      </c>
      <c r="E467" s="51">
        <f>EtalonRes!X204</f>
        <v>0</v>
      </c>
      <c r="F467" s="51">
        <f>ROUND(0,7)</f>
        <v>0</v>
      </c>
      <c r="G467" s="51">
        <f>ROUND(EtalonRes!AG204*Source!I46, 7)</f>
        <v>0</v>
      </c>
      <c r="H467" s="52"/>
      <c r="I467" s="53"/>
      <c r="J467" s="52"/>
      <c r="K467" s="53"/>
      <c r="L467" s="52"/>
    </row>
    <row r="468" spans="1:83" ht="15" x14ac:dyDescent="0.2">
      <c r="A468" s="40"/>
      <c r="B468" s="40"/>
      <c r="C468" s="55" t="s">
        <v>1386</v>
      </c>
      <c r="D468" s="41"/>
      <c r="E468" s="42"/>
      <c r="F468" s="42"/>
      <c r="G468" s="42"/>
      <c r="H468" s="44"/>
      <c r="I468" s="43"/>
      <c r="J468" s="44"/>
      <c r="K468" s="43"/>
      <c r="L468" s="44">
        <f>L450+L452+L453</f>
        <v>79762.600000000006</v>
      </c>
    </row>
    <row r="469" spans="1:83" ht="14.25" x14ac:dyDescent="0.2">
      <c r="A469" s="40"/>
      <c r="B469" s="40"/>
      <c r="C469" s="40" t="s">
        <v>1387</v>
      </c>
      <c r="D469" s="41"/>
      <c r="E469" s="42"/>
      <c r="F469" s="42"/>
      <c r="G469" s="42"/>
      <c r="H469" s="44"/>
      <c r="I469" s="43"/>
      <c r="J469" s="44"/>
      <c r="K469" s="43"/>
      <c r="L469" s="44">
        <f>SUM(AR447:AR472)+SUM(AS447:AS472)+SUM(AT447:AT472)+SUM(AU447:AU472)+SUM(AV447:AV472)</f>
        <v>47923.41</v>
      </c>
    </row>
    <row r="470" spans="1:83" ht="14.25" x14ac:dyDescent="0.2">
      <c r="A470" s="40"/>
      <c r="B470" s="40" t="s">
        <v>30</v>
      </c>
      <c r="C470" s="40" t="s">
        <v>1388</v>
      </c>
      <c r="D470" s="41" t="s">
        <v>1389</v>
      </c>
      <c r="E470" s="42">
        <f>Source!BZ46</f>
        <v>103</v>
      </c>
      <c r="F470" s="42"/>
      <c r="G470" s="42">
        <f>Source!AT46</f>
        <v>103</v>
      </c>
      <c r="H470" s="44"/>
      <c r="I470" s="43"/>
      <c r="J470" s="44"/>
      <c r="K470" s="43"/>
      <c r="L470" s="44">
        <f>SUM(AZ447:AZ472)</f>
        <v>49361.11</v>
      </c>
    </row>
    <row r="471" spans="1:83" ht="14.25" x14ac:dyDescent="0.2">
      <c r="A471" s="49"/>
      <c r="B471" s="49" t="s">
        <v>31</v>
      </c>
      <c r="C471" s="49" t="s">
        <v>1390</v>
      </c>
      <c r="D471" s="50" t="s">
        <v>1389</v>
      </c>
      <c r="E471" s="51">
        <f>Source!CA46</f>
        <v>60</v>
      </c>
      <c r="F471" s="51"/>
      <c r="G471" s="51">
        <f>Source!AU46</f>
        <v>60</v>
      </c>
      <c r="H471" s="52"/>
      <c r="I471" s="53"/>
      <c r="J471" s="52"/>
      <c r="K471" s="53"/>
      <c r="L471" s="52">
        <f>SUM(BA447:BA472)</f>
        <v>28754.05</v>
      </c>
    </row>
    <row r="472" spans="1:83" ht="15" x14ac:dyDescent="0.2">
      <c r="C472" s="67" t="s">
        <v>1391</v>
      </c>
      <c r="D472" s="67"/>
      <c r="E472" s="67"/>
      <c r="F472" s="67"/>
      <c r="G472" s="67"/>
      <c r="H472" s="67"/>
      <c r="I472" s="68">
        <f>K472/E447</f>
        <v>157877.76000000001</v>
      </c>
      <c r="J472" s="68"/>
      <c r="K472" s="68">
        <f>L450+L452+L470+L471+L453</f>
        <v>157877.76000000001</v>
      </c>
      <c r="L472" s="68"/>
      <c r="AD472">
        <f>ROUND((Source!AT46/100)*((ROUND(SUMIF(SmtRes!AQ129:'SmtRes'!AQ136,"=1",SmtRes!AD129:'SmtRes'!AD136)*Source!I46, 2)+ROUND(SUMIF(SmtRes!AQ129:'SmtRes'!AQ136,"=1",SmtRes!AC129:'SmtRes'!AC136)*Source!I46, 2))), 2)</f>
        <v>2873.08</v>
      </c>
      <c r="AE472">
        <f>ROUND((Source!AU46/100)*((ROUND(SUMIF(SmtRes!AQ129:'SmtRes'!AQ136,"=1",SmtRes!AD129:'SmtRes'!AD136)*Source!I46, 2)+ROUND(SUMIF(SmtRes!AQ129:'SmtRes'!AQ136,"=1",SmtRes!AC129:'SmtRes'!AC136)*Source!I46, 2))), 2)</f>
        <v>1673.64</v>
      </c>
      <c r="AN472" s="54">
        <f>L450+L452+L470+L471+L453</f>
        <v>157877.76000000001</v>
      </c>
      <c r="AO472" s="54">
        <f>L452</f>
        <v>31839.189999999995</v>
      </c>
      <c r="AQ472" t="s">
        <v>1392</v>
      </c>
      <c r="AR472" s="54">
        <f>L450</f>
        <v>32980.620000000003</v>
      </c>
      <c r="AT472" s="54">
        <f>L453</f>
        <v>14942.79</v>
      </c>
      <c r="AV472" t="s">
        <v>1392</v>
      </c>
      <c r="AW472">
        <f>0</f>
        <v>0</v>
      </c>
      <c r="AZ472">
        <f>Source!X46</f>
        <v>49361.11</v>
      </c>
      <c r="BA472">
        <f>Source!Y46</f>
        <v>28754.05</v>
      </c>
      <c r="CD472">
        <v>1</v>
      </c>
    </row>
    <row r="473" spans="1:83" ht="96.75" x14ac:dyDescent="0.2">
      <c r="A473" s="38" t="s">
        <v>80</v>
      </c>
      <c r="B473" s="40" t="s">
        <v>1415</v>
      </c>
      <c r="C473" s="40" t="s">
        <v>1417</v>
      </c>
      <c r="D473" s="41" t="str">
        <f>Source!H47</f>
        <v>км</v>
      </c>
      <c r="E473" s="42">
        <f>Source!K47</f>
        <v>1</v>
      </c>
      <c r="F473" s="42"/>
      <c r="G473" s="42">
        <f>Source!I47</f>
        <v>1</v>
      </c>
      <c r="H473" s="44"/>
      <c r="I473" s="43"/>
      <c r="J473" s="44"/>
      <c r="K473" s="43"/>
      <c r="L473" s="44"/>
    </row>
    <row r="474" spans="1:83" ht="15" x14ac:dyDescent="0.2">
      <c r="A474" s="39"/>
      <c r="B474" s="42">
        <v>1</v>
      </c>
      <c r="C474" s="39" t="s">
        <v>1380</v>
      </c>
      <c r="D474" s="41" t="s">
        <v>1062</v>
      </c>
      <c r="E474" s="47"/>
      <c r="F474" s="42"/>
      <c r="G474" s="47">
        <f>Source!U47</f>
        <v>92</v>
      </c>
      <c r="H474" s="42"/>
      <c r="I474" s="42"/>
      <c r="J474" s="42"/>
      <c r="K474" s="42"/>
      <c r="L474" s="48">
        <f>SUM(L475:L475)-SUMIF(CE475:CE475, 1, L475:L475)</f>
        <v>43974.16</v>
      </c>
    </row>
    <row r="475" spans="1:83" ht="28.5" x14ac:dyDescent="0.2">
      <c r="A475" s="40"/>
      <c r="B475" s="40" t="s">
        <v>1060</v>
      </c>
      <c r="C475" s="40" t="s">
        <v>1061</v>
      </c>
      <c r="D475" s="41" t="s">
        <v>1062</v>
      </c>
      <c r="E475" s="42">
        <v>92</v>
      </c>
      <c r="F475" s="42"/>
      <c r="G475" s="42">
        <f>SmtRes!CX137</f>
        <v>92</v>
      </c>
      <c r="H475" s="44"/>
      <c r="I475" s="43"/>
      <c r="J475" s="44">
        <f>SmtRes!CZ137</f>
        <v>477.98</v>
      </c>
      <c r="K475" s="43"/>
      <c r="L475" s="44">
        <f>SmtRes!DI137</f>
        <v>43974.16</v>
      </c>
    </row>
    <row r="476" spans="1:83" ht="15" x14ac:dyDescent="0.2">
      <c r="A476" s="39"/>
      <c r="B476" s="42">
        <v>2</v>
      </c>
      <c r="C476" s="39" t="s">
        <v>1381</v>
      </c>
      <c r="D476" s="41"/>
      <c r="E476" s="47"/>
      <c r="F476" s="42"/>
      <c r="G476" s="47"/>
      <c r="H476" s="42"/>
      <c r="I476" s="42"/>
      <c r="J476" s="42"/>
      <c r="K476" s="42"/>
      <c r="L476" s="48">
        <f>SUM(L477:L487)-SUMIF(CE477:CE487, 1, L477:L487)</f>
        <v>42452.250000000007</v>
      </c>
    </row>
    <row r="477" spans="1:83" ht="15" x14ac:dyDescent="0.2">
      <c r="A477" s="39"/>
      <c r="B477" s="42"/>
      <c r="C477" s="39" t="s">
        <v>1385</v>
      </c>
      <c r="D477" s="41" t="s">
        <v>1062</v>
      </c>
      <c r="E477" s="47"/>
      <c r="F477" s="42"/>
      <c r="G477" s="47">
        <f>Source!V47</f>
        <v>32.380000000000003</v>
      </c>
      <c r="H477" s="42"/>
      <c r="I477" s="42"/>
      <c r="J477" s="42"/>
      <c r="K477" s="42"/>
      <c r="L477" s="48">
        <f>SUMIF(CE478:CE487, 1, L478:L487)</f>
        <v>19923.72</v>
      </c>
      <c r="CE477">
        <v>1</v>
      </c>
    </row>
    <row r="478" spans="1:83" ht="28.5" x14ac:dyDescent="0.2">
      <c r="A478" s="40"/>
      <c r="B478" s="40" t="s">
        <v>1065</v>
      </c>
      <c r="C478" s="40" t="s">
        <v>1067</v>
      </c>
      <c r="D478" s="41" t="s">
        <v>961</v>
      </c>
      <c r="E478" s="42">
        <v>9.92</v>
      </c>
      <c r="F478" s="42"/>
      <c r="G478" s="42">
        <f>SmtRes!CX139</f>
        <v>9.92</v>
      </c>
      <c r="H478" s="44"/>
      <c r="I478" s="43"/>
      <c r="J478" s="44">
        <f>SmtRes!CZ139</f>
        <v>1233.46</v>
      </c>
      <c r="K478" s="43"/>
      <c r="L478" s="44">
        <f>SmtRes!DG139</f>
        <v>12235.92</v>
      </c>
    </row>
    <row r="479" spans="1:83" ht="28.5" x14ac:dyDescent="0.2">
      <c r="A479" s="40"/>
      <c r="B479" s="40" t="s">
        <v>1068</v>
      </c>
      <c r="C479" s="40" t="s">
        <v>1382</v>
      </c>
      <c r="D479" s="41" t="s">
        <v>1062</v>
      </c>
      <c r="E479" s="42">
        <f>SmtRes!DO139*SmtRes!AT139</f>
        <v>9.92</v>
      </c>
      <c r="F479" s="42"/>
      <c r="G479" s="42">
        <f>SmtRes!DO139*SmtRes!CX139</f>
        <v>9.92</v>
      </c>
      <c r="H479" s="44"/>
      <c r="I479" s="43"/>
      <c r="J479" s="44">
        <f>ROUND(SmtRes!AG139/SmtRes!DO139, 2)</f>
        <v>642.05999999999995</v>
      </c>
      <c r="K479" s="43"/>
      <c r="L479" s="44">
        <f>SmtRes!DH139</f>
        <v>6369.24</v>
      </c>
      <c r="CE479">
        <v>1</v>
      </c>
    </row>
    <row r="480" spans="1:83" ht="28.5" x14ac:dyDescent="0.2">
      <c r="A480" s="40"/>
      <c r="B480" s="40" t="s">
        <v>1069</v>
      </c>
      <c r="C480" s="40" t="s">
        <v>1071</v>
      </c>
      <c r="D480" s="41" t="s">
        <v>961</v>
      </c>
      <c r="E480" s="42">
        <v>1.1000000000000001</v>
      </c>
      <c r="F480" s="42"/>
      <c r="G480" s="42">
        <f>SmtRes!CX140</f>
        <v>1.1000000000000001</v>
      </c>
      <c r="H480" s="44">
        <f>SmtRes!CZ140</f>
        <v>189.67</v>
      </c>
      <c r="I480" s="43">
        <f>SmtRes!AJ140</f>
        <v>1.23</v>
      </c>
      <c r="J480" s="44">
        <f>ROUND(H480*I480, 2)</f>
        <v>233.29</v>
      </c>
      <c r="K480" s="43"/>
      <c r="L480" s="44">
        <f>SmtRes!DG140</f>
        <v>256.62</v>
      </c>
    </row>
    <row r="481" spans="1:83" ht="28.5" x14ac:dyDescent="0.2">
      <c r="A481" s="40"/>
      <c r="B481" s="40" t="s">
        <v>1072</v>
      </c>
      <c r="C481" s="40" t="s">
        <v>1074</v>
      </c>
      <c r="D481" s="41" t="s">
        <v>961</v>
      </c>
      <c r="E481" s="42">
        <v>14.82</v>
      </c>
      <c r="F481" s="42"/>
      <c r="G481" s="42">
        <f>SmtRes!CX141</f>
        <v>14.82</v>
      </c>
      <c r="H481" s="44">
        <f>SmtRes!CZ141</f>
        <v>1070.99</v>
      </c>
      <c r="I481" s="43">
        <f>SmtRes!AJ141</f>
        <v>1.19</v>
      </c>
      <c r="J481" s="44">
        <f>ROUND(H481*I481, 2)</f>
        <v>1274.48</v>
      </c>
      <c r="K481" s="43"/>
      <c r="L481" s="44">
        <f>SmtRes!DG141</f>
        <v>18887.79</v>
      </c>
    </row>
    <row r="482" spans="1:83" ht="28.5" x14ac:dyDescent="0.2">
      <c r="A482" s="40"/>
      <c r="B482" s="40" t="s">
        <v>1068</v>
      </c>
      <c r="C482" s="40" t="s">
        <v>1382</v>
      </c>
      <c r="D482" s="41" t="s">
        <v>1062</v>
      </c>
      <c r="E482" s="42">
        <f>SmtRes!DO141*SmtRes!AT141</f>
        <v>14.82</v>
      </c>
      <c r="F482" s="42"/>
      <c r="G482" s="42">
        <f>SmtRes!DO141*SmtRes!CX141</f>
        <v>14.82</v>
      </c>
      <c r="H482" s="44"/>
      <c r="I482" s="43"/>
      <c r="J482" s="44">
        <f>ROUND(SmtRes!AG141/SmtRes!DO141, 2)</f>
        <v>642.05999999999995</v>
      </c>
      <c r="K482" s="43"/>
      <c r="L482" s="44">
        <f>SmtRes!DH141</f>
        <v>9515.33</v>
      </c>
      <c r="CE482">
        <v>1</v>
      </c>
    </row>
    <row r="483" spans="1:83" ht="28.5" x14ac:dyDescent="0.2">
      <c r="A483" s="40"/>
      <c r="B483" s="40" t="s">
        <v>1075</v>
      </c>
      <c r="C483" s="40" t="s">
        <v>1077</v>
      </c>
      <c r="D483" s="41" t="s">
        <v>961</v>
      </c>
      <c r="E483" s="42">
        <v>2.21</v>
      </c>
      <c r="F483" s="42"/>
      <c r="G483" s="42">
        <f>SmtRes!CX142</f>
        <v>2.21</v>
      </c>
      <c r="H483" s="44"/>
      <c r="I483" s="43"/>
      <c r="J483" s="44">
        <f>SmtRes!CZ142</f>
        <v>758.04</v>
      </c>
      <c r="K483" s="43"/>
      <c r="L483" s="44">
        <f>SmtRes!DG142</f>
        <v>1675.27</v>
      </c>
    </row>
    <row r="484" spans="1:83" ht="28.5" x14ac:dyDescent="0.2">
      <c r="A484" s="40"/>
      <c r="B484" s="40" t="s">
        <v>1078</v>
      </c>
      <c r="C484" s="40" t="s">
        <v>1383</v>
      </c>
      <c r="D484" s="41" t="s">
        <v>1062</v>
      </c>
      <c r="E484" s="42">
        <f>SmtRes!DO142*SmtRes!AT142</f>
        <v>2.21</v>
      </c>
      <c r="F484" s="42"/>
      <c r="G484" s="42">
        <f>SmtRes!DO142*SmtRes!CX142</f>
        <v>2.21</v>
      </c>
      <c r="H484" s="44"/>
      <c r="I484" s="43"/>
      <c r="J484" s="44">
        <f>ROUND(SmtRes!AG142/SmtRes!DO142, 2)</f>
        <v>477.98</v>
      </c>
      <c r="K484" s="43"/>
      <c r="L484" s="44">
        <f>SmtRes!DH142</f>
        <v>1056.3399999999999</v>
      </c>
      <c r="CE484">
        <v>1</v>
      </c>
    </row>
    <row r="485" spans="1:83" ht="28.5" x14ac:dyDescent="0.2">
      <c r="A485" s="40"/>
      <c r="B485" s="40" t="s">
        <v>1079</v>
      </c>
      <c r="C485" s="40" t="s">
        <v>1081</v>
      </c>
      <c r="D485" s="41" t="s">
        <v>961</v>
      </c>
      <c r="E485" s="42">
        <v>5.43</v>
      </c>
      <c r="F485" s="42"/>
      <c r="G485" s="42">
        <f>SmtRes!CX143</f>
        <v>5.43</v>
      </c>
      <c r="H485" s="44">
        <f>SmtRes!CZ143</f>
        <v>1521.77</v>
      </c>
      <c r="I485" s="43">
        <f>SmtRes!AJ143</f>
        <v>1.1299999999999999</v>
      </c>
      <c r="J485" s="44">
        <f>ROUND(H485*I485, 2)</f>
        <v>1719.6</v>
      </c>
      <c r="K485" s="43"/>
      <c r="L485" s="44">
        <f>SmtRes!DG143</f>
        <v>9337.43</v>
      </c>
    </row>
    <row r="486" spans="1:83" ht="28.5" x14ac:dyDescent="0.2">
      <c r="A486" s="40"/>
      <c r="B486" s="40" t="s">
        <v>1082</v>
      </c>
      <c r="C486" s="40" t="s">
        <v>1384</v>
      </c>
      <c r="D486" s="41" t="s">
        <v>1062</v>
      </c>
      <c r="E486" s="42">
        <f>SmtRes!DO143*SmtRes!AT143</f>
        <v>5.43</v>
      </c>
      <c r="F486" s="42"/>
      <c r="G486" s="42">
        <f>SmtRes!DO143*SmtRes!CX143</f>
        <v>5.43</v>
      </c>
      <c r="H486" s="44"/>
      <c r="I486" s="43"/>
      <c r="J486" s="44">
        <f>ROUND(SmtRes!AG143/SmtRes!DO143, 2)</f>
        <v>549.32000000000005</v>
      </c>
      <c r="K486" s="43"/>
      <c r="L486" s="44">
        <f>SmtRes!DH143</f>
        <v>2982.81</v>
      </c>
      <c r="CE486">
        <v>1</v>
      </c>
    </row>
    <row r="487" spans="1:83" ht="28.5" x14ac:dyDescent="0.2">
      <c r="A487" s="40"/>
      <c r="B487" s="40" t="s">
        <v>1083</v>
      </c>
      <c r="C487" s="40" t="s">
        <v>1085</v>
      </c>
      <c r="D487" s="41" t="s">
        <v>961</v>
      </c>
      <c r="E487" s="42">
        <v>3.69</v>
      </c>
      <c r="F487" s="42"/>
      <c r="G487" s="42">
        <f>SmtRes!CX144</f>
        <v>3.69</v>
      </c>
      <c r="H487" s="44">
        <f>SmtRes!CZ144</f>
        <v>12.74</v>
      </c>
      <c r="I487" s="43">
        <f>SmtRes!AJ144</f>
        <v>1.26</v>
      </c>
      <c r="J487" s="44">
        <f>ROUND(H487*I487, 2)</f>
        <v>16.05</v>
      </c>
      <c r="K487" s="43"/>
      <c r="L487" s="44">
        <f>SmtRes!DG144</f>
        <v>59.22</v>
      </c>
    </row>
    <row r="488" spans="1:83" ht="14.25" x14ac:dyDescent="0.2">
      <c r="A488" s="40"/>
      <c r="B488" s="40" t="str">
        <f>EtalonRes!I213</f>
        <v>01.7.09.04</v>
      </c>
      <c r="C488" s="40" t="str">
        <f>EtalonRes!K213</f>
        <v>Патроны термитные со спичками</v>
      </c>
      <c r="D488" s="41" t="str">
        <f>EtalonRes!O213</f>
        <v>КОМПЛ</v>
      </c>
      <c r="E488" s="42">
        <f>EtalonRes!X213</f>
        <v>0</v>
      </c>
      <c r="F488" s="42">
        <f>ROUND(0,7)</f>
        <v>0</v>
      </c>
      <c r="G488" s="42">
        <f>ROUND(EtalonRes!AG213*Source!I47, 7)</f>
        <v>0</v>
      </c>
      <c r="H488" s="44"/>
      <c r="I488" s="43"/>
      <c r="J488" s="44"/>
      <c r="K488" s="43"/>
      <c r="L488" s="44"/>
    </row>
    <row r="489" spans="1:83" ht="28.5" x14ac:dyDescent="0.2">
      <c r="A489" s="40"/>
      <c r="B489" s="40" t="str">
        <f>EtalonRes!I214</f>
        <v>21.2.01.02</v>
      </c>
      <c r="C489" s="40" t="str">
        <f>EtalonRes!K214</f>
        <v>Провода неизолированные для воздушных линий электропередач</v>
      </c>
      <c r="D489" s="41" t="str">
        <f>EtalonRes!O214</f>
        <v>т</v>
      </c>
      <c r="E489" s="42">
        <f>EtalonRes!X214</f>
        <v>0</v>
      </c>
      <c r="F489" s="42">
        <f>ROUND(0,7)</f>
        <v>0</v>
      </c>
      <c r="G489" s="42">
        <f>ROUND(EtalonRes!AG214*Source!I47, 7)</f>
        <v>0</v>
      </c>
      <c r="H489" s="44"/>
      <c r="I489" s="43"/>
      <c r="J489" s="44"/>
      <c r="K489" s="43"/>
      <c r="L489" s="44"/>
    </row>
    <row r="490" spans="1:83" ht="28.5" x14ac:dyDescent="0.2">
      <c r="A490" s="40"/>
      <c r="B490" s="40" t="str">
        <f>EtalonRes!I215</f>
        <v>22.2.01.03</v>
      </c>
      <c r="C490" s="40" t="str">
        <f>EtalonRes!K215</f>
        <v>Изоляторы линейные подвесные тарельчатые</v>
      </c>
      <c r="D490" s="41" t="str">
        <f>EtalonRes!O215</f>
        <v>т</v>
      </c>
      <c r="E490" s="42">
        <f>EtalonRes!X215</f>
        <v>0</v>
      </c>
      <c r="F490" s="42">
        <f>ROUND(0,7)</f>
        <v>0</v>
      </c>
      <c r="G490" s="42">
        <f>ROUND(EtalonRes!AG215*Source!I47, 7)</f>
        <v>0</v>
      </c>
      <c r="H490" s="44"/>
      <c r="I490" s="43"/>
      <c r="J490" s="44"/>
      <c r="K490" s="43"/>
      <c r="L490" s="44"/>
    </row>
    <row r="491" spans="1:83" ht="14.25" x14ac:dyDescent="0.2">
      <c r="A491" s="40"/>
      <c r="B491" s="40" t="str">
        <f>EtalonRes!I216</f>
        <v>22.2.02.23</v>
      </c>
      <c r="C491" s="49" t="str">
        <f>EtalonRes!K216</f>
        <v>Арматура линейная</v>
      </c>
      <c r="D491" s="50" t="str">
        <f>EtalonRes!O216</f>
        <v>т</v>
      </c>
      <c r="E491" s="51">
        <f>EtalonRes!X216</f>
        <v>0</v>
      </c>
      <c r="F491" s="51">
        <f>ROUND(0,7)</f>
        <v>0</v>
      </c>
      <c r="G491" s="51">
        <f>ROUND(EtalonRes!AG216*Source!I47, 7)</f>
        <v>0</v>
      </c>
      <c r="H491" s="52"/>
      <c r="I491" s="53"/>
      <c r="J491" s="52"/>
      <c r="K491" s="53"/>
      <c r="L491" s="52"/>
    </row>
    <row r="492" spans="1:83" ht="15" x14ac:dyDescent="0.2">
      <c r="A492" s="40"/>
      <c r="B492" s="40"/>
      <c r="C492" s="55" t="s">
        <v>1386</v>
      </c>
      <c r="D492" s="41"/>
      <c r="E492" s="42"/>
      <c r="F492" s="42"/>
      <c r="G492" s="42"/>
      <c r="H492" s="44"/>
      <c r="I492" s="43"/>
      <c r="J492" s="44"/>
      <c r="K492" s="43"/>
      <c r="L492" s="44">
        <f>L474+L476+L477</f>
        <v>106350.13</v>
      </c>
    </row>
    <row r="493" spans="1:83" ht="14.25" x14ac:dyDescent="0.2">
      <c r="A493" s="40"/>
      <c r="B493" s="40"/>
      <c r="C493" s="40" t="s">
        <v>1387</v>
      </c>
      <c r="D493" s="41"/>
      <c r="E493" s="42"/>
      <c r="F493" s="42"/>
      <c r="G493" s="42"/>
      <c r="H493" s="44"/>
      <c r="I493" s="43"/>
      <c r="J493" s="44"/>
      <c r="K493" s="43"/>
      <c r="L493" s="44">
        <f>SUM(AR473:AR496)+SUM(AS473:AS496)+SUM(AT473:AT496)+SUM(AU473:AU496)+SUM(AV473:AV496)</f>
        <v>63897.880000000005</v>
      </c>
    </row>
    <row r="494" spans="1:83" ht="14.25" x14ac:dyDescent="0.2">
      <c r="A494" s="40"/>
      <c r="B494" s="40" t="s">
        <v>30</v>
      </c>
      <c r="C494" s="40" t="s">
        <v>1388</v>
      </c>
      <c r="D494" s="41" t="s">
        <v>1389</v>
      </c>
      <c r="E494" s="42">
        <f>Source!BZ47</f>
        <v>103</v>
      </c>
      <c r="F494" s="42"/>
      <c r="G494" s="42">
        <f>Source!AT47</f>
        <v>103</v>
      </c>
      <c r="H494" s="44"/>
      <c r="I494" s="43"/>
      <c r="J494" s="44"/>
      <c r="K494" s="43"/>
      <c r="L494" s="44">
        <f>SUM(AZ473:AZ496)</f>
        <v>65814.820000000007</v>
      </c>
    </row>
    <row r="495" spans="1:83" ht="14.25" x14ac:dyDescent="0.2">
      <c r="A495" s="49"/>
      <c r="B495" s="49" t="s">
        <v>31</v>
      </c>
      <c r="C495" s="49" t="s">
        <v>1390</v>
      </c>
      <c r="D495" s="50" t="s">
        <v>1389</v>
      </c>
      <c r="E495" s="51">
        <f>Source!CA47</f>
        <v>60</v>
      </c>
      <c r="F495" s="51"/>
      <c r="G495" s="51">
        <f>Source!AU47</f>
        <v>60</v>
      </c>
      <c r="H495" s="52"/>
      <c r="I495" s="53"/>
      <c r="J495" s="52"/>
      <c r="K495" s="53"/>
      <c r="L495" s="52">
        <f>SUM(BA473:BA496)</f>
        <v>38338.730000000003</v>
      </c>
    </row>
    <row r="496" spans="1:83" ht="15" x14ac:dyDescent="0.2">
      <c r="C496" s="67" t="s">
        <v>1391</v>
      </c>
      <c r="D496" s="67"/>
      <c r="E496" s="67"/>
      <c r="F496" s="67"/>
      <c r="G496" s="67"/>
      <c r="H496" s="67"/>
      <c r="I496" s="68">
        <f>K496/E473</f>
        <v>210503.68000000002</v>
      </c>
      <c r="J496" s="68"/>
      <c r="K496" s="68">
        <f>L474+L476+L494+L495+L477</f>
        <v>210503.68000000002</v>
      </c>
      <c r="L496" s="68"/>
      <c r="AD496">
        <f>ROUND((Source!AT47/100)*((ROUND(SUMIF(SmtRes!AQ137:'SmtRes'!AQ144,"=1",SmtRes!AD137:'SmtRes'!AD144)*Source!I47, 2)+ROUND(SUMIF(SmtRes!AQ137:'SmtRes'!AQ144,"=1",SmtRes!AC137:'SmtRes'!AC144)*Source!I47, 2))), 2)</f>
        <v>2873.08</v>
      </c>
      <c r="AE496">
        <f>ROUND((Source!AU47/100)*((ROUND(SUMIF(SmtRes!AQ137:'SmtRes'!AQ144,"=1",SmtRes!AD137:'SmtRes'!AD144)*Source!I47, 2)+ROUND(SUMIF(SmtRes!AQ137:'SmtRes'!AQ144,"=1",SmtRes!AC137:'SmtRes'!AC144)*Source!I47, 2))), 2)</f>
        <v>1673.64</v>
      </c>
      <c r="AN496" s="54">
        <f>L474+L476+L494+L495+L477</f>
        <v>210503.68000000002</v>
      </c>
      <c r="AO496" s="54">
        <f>L476</f>
        <v>42452.250000000007</v>
      </c>
      <c r="AQ496" t="s">
        <v>1392</v>
      </c>
      <c r="AR496" s="54">
        <f>L474</f>
        <v>43974.16</v>
      </c>
      <c r="AT496" s="54">
        <f>L477</f>
        <v>19923.72</v>
      </c>
      <c r="AV496" t="s">
        <v>1392</v>
      </c>
      <c r="AW496">
        <f>0</f>
        <v>0</v>
      </c>
      <c r="AZ496">
        <f>Source!X47</f>
        <v>65814.820000000007</v>
      </c>
      <c r="BA496">
        <f>Source!Y47</f>
        <v>38338.730000000003</v>
      </c>
      <c r="CD496">
        <v>1</v>
      </c>
    </row>
    <row r="497" spans="1:83" ht="135" x14ac:dyDescent="0.2">
      <c r="A497" s="38" t="s">
        <v>82</v>
      </c>
      <c r="B497" s="40" t="s">
        <v>1418</v>
      </c>
      <c r="C497" s="40" t="s">
        <v>1419</v>
      </c>
      <c r="D497" s="41" t="str">
        <f>Source!H48</f>
        <v>км</v>
      </c>
      <c r="E497" s="42">
        <f>Source!K48</f>
        <v>1</v>
      </c>
      <c r="F497" s="42"/>
      <c r="G497" s="42">
        <f>Source!I48</f>
        <v>1</v>
      </c>
      <c r="H497" s="44"/>
      <c r="I497" s="43"/>
      <c r="J497" s="44"/>
      <c r="K497" s="43"/>
      <c r="L497" s="44"/>
    </row>
    <row r="498" spans="1:83" ht="14.25" x14ac:dyDescent="0.2">
      <c r="C498" s="45" t="str">
        <f>Source!CB48</f>
        <v>прим. демонтаж</v>
      </c>
    </row>
    <row r="499" spans="1:83" ht="51" x14ac:dyDescent="0.2">
      <c r="B499" s="46" t="str">
        <f>Source!EO48</f>
        <v>Поправка: Сб.№33, п.1.33.20.1</v>
      </c>
      <c r="C499" s="46" t="str">
        <f>Source!CN48</f>
        <v>Поправка: Сб.№33, п.1.33.20.1  Наименование: Работы на демонтаж проводов для ВЛ 35-330 кВ трех проводов ВЛ 35-220 вК</v>
      </c>
    </row>
    <row r="500" spans="1:83" ht="15" x14ac:dyDescent="0.2">
      <c r="A500" s="39"/>
      <c r="B500" s="42">
        <v>1</v>
      </c>
      <c r="C500" s="39" t="s">
        <v>1380</v>
      </c>
      <c r="D500" s="41" t="s">
        <v>1062</v>
      </c>
      <c r="E500" s="47"/>
      <c r="F500" s="42"/>
      <c r="G500" s="47">
        <f>Source!U48</f>
        <v>61.5</v>
      </c>
      <c r="H500" s="42"/>
      <c r="I500" s="42"/>
      <c r="J500" s="42"/>
      <c r="K500" s="42"/>
      <c r="L500" s="48">
        <f>SUM(L501:L501)-SUMIF(CE501:CE501, 1, L501:L501)</f>
        <v>29395.77</v>
      </c>
    </row>
    <row r="501" spans="1:83" ht="28.5" x14ac:dyDescent="0.2">
      <c r="A501" s="40"/>
      <c r="B501" s="40" t="s">
        <v>1060</v>
      </c>
      <c r="C501" s="40" t="s">
        <v>1061</v>
      </c>
      <c r="D501" s="41" t="s">
        <v>1062</v>
      </c>
      <c r="E501" s="42">
        <v>82</v>
      </c>
      <c r="F501" s="42">
        <f>ROUND(0.75,7)</f>
        <v>0.75</v>
      </c>
      <c r="G501" s="42">
        <f>SmtRes!CX145</f>
        <v>61.5</v>
      </c>
      <c r="H501" s="44"/>
      <c r="I501" s="43"/>
      <c r="J501" s="44">
        <f>SmtRes!CZ145</f>
        <v>477.98</v>
      </c>
      <c r="K501" s="43"/>
      <c r="L501" s="44">
        <f>SmtRes!DI145</f>
        <v>29395.77</v>
      </c>
    </row>
    <row r="502" spans="1:83" ht="15" x14ac:dyDescent="0.2">
      <c r="A502" s="39"/>
      <c r="B502" s="42">
        <v>2</v>
      </c>
      <c r="C502" s="39" t="s">
        <v>1381</v>
      </c>
      <c r="D502" s="41"/>
      <c r="E502" s="47"/>
      <c r="F502" s="42"/>
      <c r="G502" s="47"/>
      <c r="H502" s="42"/>
      <c r="I502" s="42"/>
      <c r="J502" s="42"/>
      <c r="K502" s="42"/>
      <c r="L502" s="48">
        <f>SUM(L503:L513)-SUMIF(CE503:CE513, 1, L503:L513)</f>
        <v>25887.529999999988</v>
      </c>
    </row>
    <row r="503" spans="1:83" ht="15" x14ac:dyDescent="0.2">
      <c r="A503" s="39"/>
      <c r="B503" s="42"/>
      <c r="C503" s="39" t="s">
        <v>1385</v>
      </c>
      <c r="D503" s="41" t="s">
        <v>1062</v>
      </c>
      <c r="E503" s="47"/>
      <c r="F503" s="42"/>
      <c r="G503" s="47">
        <f>Source!V48</f>
        <v>19.815000000000001</v>
      </c>
      <c r="H503" s="42"/>
      <c r="I503" s="42"/>
      <c r="J503" s="42"/>
      <c r="K503" s="42"/>
      <c r="L503" s="48">
        <f>SUMIF(CE504:CE513, 1, L504:L513)</f>
        <v>12218.730000000001</v>
      </c>
      <c r="CE503">
        <v>1</v>
      </c>
    </row>
    <row r="504" spans="1:83" ht="28.5" x14ac:dyDescent="0.2">
      <c r="A504" s="40"/>
      <c r="B504" s="40" t="s">
        <v>1065</v>
      </c>
      <c r="C504" s="40" t="s">
        <v>1067</v>
      </c>
      <c r="D504" s="41" t="s">
        <v>961</v>
      </c>
      <c r="E504" s="42">
        <v>8.6999999999999993</v>
      </c>
      <c r="F504" s="42">
        <f t="shared" ref="F504:F513" si="9">ROUND(0.75,7)</f>
        <v>0.75</v>
      </c>
      <c r="G504" s="42">
        <f>SmtRes!CX147</f>
        <v>6.5250000000000004</v>
      </c>
      <c r="H504" s="44"/>
      <c r="I504" s="43"/>
      <c r="J504" s="44">
        <f>SmtRes!CZ147</f>
        <v>1233.46</v>
      </c>
      <c r="K504" s="43"/>
      <c r="L504" s="44">
        <f>SmtRes!DG147</f>
        <v>8048.33</v>
      </c>
    </row>
    <row r="505" spans="1:83" ht="28.5" x14ac:dyDescent="0.2">
      <c r="A505" s="40"/>
      <c r="B505" s="40" t="s">
        <v>1068</v>
      </c>
      <c r="C505" s="40" t="s">
        <v>1382</v>
      </c>
      <c r="D505" s="41" t="s">
        <v>1062</v>
      </c>
      <c r="E505" s="42">
        <f>SmtRes!DO147*SmtRes!AT147</f>
        <v>8.6999999999999993</v>
      </c>
      <c r="F505" s="42">
        <f t="shared" si="9"/>
        <v>0.75</v>
      </c>
      <c r="G505" s="42">
        <f>SmtRes!DO147*SmtRes!CX147</f>
        <v>6.5250000000000004</v>
      </c>
      <c r="H505" s="44"/>
      <c r="I505" s="43"/>
      <c r="J505" s="44">
        <f>ROUND(SmtRes!AG147/SmtRes!DO147, 2)</f>
        <v>642.05999999999995</v>
      </c>
      <c r="K505" s="43"/>
      <c r="L505" s="44">
        <f>SmtRes!DH147</f>
        <v>4189.4399999999996</v>
      </c>
      <c r="CE505">
        <v>1</v>
      </c>
    </row>
    <row r="506" spans="1:83" ht="28.5" x14ac:dyDescent="0.2">
      <c r="A506" s="40"/>
      <c r="B506" s="40" t="s">
        <v>1069</v>
      </c>
      <c r="C506" s="40" t="s">
        <v>1071</v>
      </c>
      <c r="D506" s="41" t="s">
        <v>961</v>
      </c>
      <c r="E506" s="42">
        <v>1.1000000000000001</v>
      </c>
      <c r="F506" s="42">
        <f t="shared" si="9"/>
        <v>0.75</v>
      </c>
      <c r="G506" s="42">
        <f>SmtRes!CX148</f>
        <v>0.82499999999999996</v>
      </c>
      <c r="H506" s="44">
        <f>SmtRes!CZ148</f>
        <v>189.67</v>
      </c>
      <c r="I506" s="43">
        <f>SmtRes!AJ148</f>
        <v>1.23</v>
      </c>
      <c r="J506" s="44">
        <f>ROUND(H506*I506, 2)</f>
        <v>233.29</v>
      </c>
      <c r="K506" s="43"/>
      <c r="L506" s="44">
        <f>SmtRes!DG148</f>
        <v>192.46</v>
      </c>
    </row>
    <row r="507" spans="1:83" ht="28.5" x14ac:dyDescent="0.2">
      <c r="A507" s="40"/>
      <c r="B507" s="40" t="s">
        <v>1072</v>
      </c>
      <c r="C507" s="40" t="s">
        <v>1074</v>
      </c>
      <c r="D507" s="41" t="s">
        <v>961</v>
      </c>
      <c r="E507" s="42">
        <v>11.84</v>
      </c>
      <c r="F507" s="42">
        <f t="shared" si="9"/>
        <v>0.75</v>
      </c>
      <c r="G507" s="42">
        <f>SmtRes!CX149</f>
        <v>8.8800000000000008</v>
      </c>
      <c r="H507" s="44">
        <f>SmtRes!CZ149</f>
        <v>1070.99</v>
      </c>
      <c r="I507" s="43">
        <f>SmtRes!AJ149</f>
        <v>1.19</v>
      </c>
      <c r="J507" s="44">
        <f>ROUND(H507*I507, 2)</f>
        <v>1274.48</v>
      </c>
      <c r="K507" s="43"/>
      <c r="L507" s="44">
        <f>SmtRes!DG149</f>
        <v>11317.38</v>
      </c>
    </row>
    <row r="508" spans="1:83" ht="28.5" x14ac:dyDescent="0.2">
      <c r="A508" s="40"/>
      <c r="B508" s="40" t="s">
        <v>1068</v>
      </c>
      <c r="C508" s="40" t="s">
        <v>1382</v>
      </c>
      <c r="D508" s="41" t="s">
        <v>1062</v>
      </c>
      <c r="E508" s="42">
        <f>SmtRes!DO149*SmtRes!AT149</f>
        <v>11.84</v>
      </c>
      <c r="F508" s="42">
        <f t="shared" si="9"/>
        <v>0.75</v>
      </c>
      <c r="G508" s="42">
        <f>SmtRes!DO149*SmtRes!CX149</f>
        <v>8.8800000000000008</v>
      </c>
      <c r="H508" s="44"/>
      <c r="I508" s="43"/>
      <c r="J508" s="44">
        <f>ROUND(SmtRes!AG149/SmtRes!DO149, 2)</f>
        <v>642.05999999999995</v>
      </c>
      <c r="K508" s="43"/>
      <c r="L508" s="44">
        <f>SmtRes!DH149</f>
        <v>5701.49</v>
      </c>
      <c r="CE508">
        <v>1</v>
      </c>
    </row>
    <row r="509" spans="1:83" ht="28.5" x14ac:dyDescent="0.2">
      <c r="A509" s="40"/>
      <c r="B509" s="40" t="s">
        <v>1075</v>
      </c>
      <c r="C509" s="40" t="s">
        <v>1077</v>
      </c>
      <c r="D509" s="41" t="s">
        <v>961</v>
      </c>
      <c r="E509" s="42">
        <v>1.77</v>
      </c>
      <c r="F509" s="42">
        <f t="shared" si="9"/>
        <v>0.75</v>
      </c>
      <c r="G509" s="42">
        <f>SmtRes!CX150</f>
        <v>1.3274999999999999</v>
      </c>
      <c r="H509" s="44"/>
      <c r="I509" s="43"/>
      <c r="J509" s="44">
        <f>SmtRes!CZ150</f>
        <v>758.04</v>
      </c>
      <c r="K509" s="43"/>
      <c r="L509" s="44">
        <f>SmtRes!DG150</f>
        <v>1006.3</v>
      </c>
    </row>
    <row r="510" spans="1:83" ht="28.5" x14ac:dyDescent="0.2">
      <c r="A510" s="40"/>
      <c r="B510" s="40" t="s">
        <v>1078</v>
      </c>
      <c r="C510" s="40" t="s">
        <v>1383</v>
      </c>
      <c r="D510" s="41" t="s">
        <v>1062</v>
      </c>
      <c r="E510" s="42">
        <f>SmtRes!DO150*SmtRes!AT150</f>
        <v>1.77</v>
      </c>
      <c r="F510" s="42">
        <f t="shared" si="9"/>
        <v>0.75</v>
      </c>
      <c r="G510" s="42">
        <f>SmtRes!DO150*SmtRes!CX150</f>
        <v>1.3274999999999999</v>
      </c>
      <c r="H510" s="44"/>
      <c r="I510" s="43"/>
      <c r="J510" s="44">
        <f>ROUND(SmtRes!AG150/SmtRes!DO150, 2)</f>
        <v>477.98</v>
      </c>
      <c r="K510" s="43"/>
      <c r="L510" s="44">
        <f>SmtRes!DH150</f>
        <v>634.52</v>
      </c>
      <c r="CE510">
        <v>1</v>
      </c>
    </row>
    <row r="511" spans="1:83" ht="28.5" x14ac:dyDescent="0.2">
      <c r="A511" s="40"/>
      <c r="B511" s="40" t="s">
        <v>1079</v>
      </c>
      <c r="C511" s="40" t="s">
        <v>1081</v>
      </c>
      <c r="D511" s="41" t="s">
        <v>961</v>
      </c>
      <c r="E511" s="42">
        <v>4.1100000000000003</v>
      </c>
      <c r="F511" s="42">
        <f t="shared" si="9"/>
        <v>0.75</v>
      </c>
      <c r="G511" s="42">
        <f>SmtRes!CX151</f>
        <v>3.0825</v>
      </c>
      <c r="H511" s="44">
        <f>SmtRes!CZ151</f>
        <v>1521.77</v>
      </c>
      <c r="I511" s="43">
        <f>SmtRes!AJ151</f>
        <v>1.1299999999999999</v>
      </c>
      <c r="J511" s="44">
        <f>ROUND(H511*I511, 2)</f>
        <v>1719.6</v>
      </c>
      <c r="K511" s="43"/>
      <c r="L511" s="44">
        <f>SmtRes!DG151</f>
        <v>5300.67</v>
      </c>
    </row>
    <row r="512" spans="1:83" ht="28.5" x14ac:dyDescent="0.2">
      <c r="A512" s="40"/>
      <c r="B512" s="40" t="s">
        <v>1082</v>
      </c>
      <c r="C512" s="40" t="s">
        <v>1384</v>
      </c>
      <c r="D512" s="41" t="s">
        <v>1062</v>
      </c>
      <c r="E512" s="42">
        <f>SmtRes!DO151*SmtRes!AT151</f>
        <v>4.1100000000000003</v>
      </c>
      <c r="F512" s="42">
        <f t="shared" si="9"/>
        <v>0.75</v>
      </c>
      <c r="G512" s="42">
        <f>SmtRes!DO151*SmtRes!CX151</f>
        <v>3.0825</v>
      </c>
      <c r="H512" s="44"/>
      <c r="I512" s="43"/>
      <c r="J512" s="44">
        <f>ROUND(SmtRes!AG151/SmtRes!DO151, 2)</f>
        <v>549.32000000000005</v>
      </c>
      <c r="K512" s="43"/>
      <c r="L512" s="44">
        <f>SmtRes!DH151</f>
        <v>1693.28</v>
      </c>
      <c r="CE512">
        <v>1</v>
      </c>
    </row>
    <row r="513" spans="1:83" ht="28.5" x14ac:dyDescent="0.2">
      <c r="A513" s="40"/>
      <c r="B513" s="40" t="s">
        <v>1083</v>
      </c>
      <c r="C513" s="40" t="s">
        <v>1085</v>
      </c>
      <c r="D513" s="41" t="s">
        <v>961</v>
      </c>
      <c r="E513" s="42">
        <v>1.86</v>
      </c>
      <c r="F513" s="42">
        <f t="shared" si="9"/>
        <v>0.75</v>
      </c>
      <c r="G513" s="42">
        <f>SmtRes!CX152</f>
        <v>1.395</v>
      </c>
      <c r="H513" s="44">
        <f>SmtRes!CZ152</f>
        <v>12.74</v>
      </c>
      <c r="I513" s="43">
        <f>SmtRes!AJ152</f>
        <v>1.26</v>
      </c>
      <c r="J513" s="44">
        <f>ROUND(H513*I513, 2)</f>
        <v>16.05</v>
      </c>
      <c r="K513" s="43"/>
      <c r="L513" s="44">
        <f>SmtRes!DG152</f>
        <v>22.39</v>
      </c>
    </row>
    <row r="514" spans="1:83" ht="14.25" x14ac:dyDescent="0.2">
      <c r="A514" s="40"/>
      <c r="B514" s="40" t="str">
        <f>EtalonRes!I225</f>
        <v>01.7.09.04</v>
      </c>
      <c r="C514" s="40" t="str">
        <f>EtalonRes!K225</f>
        <v>Патроны термитные со спичками</v>
      </c>
      <c r="D514" s="41" t="str">
        <f>EtalonRes!O225</f>
        <v>КОМПЛ</v>
      </c>
      <c r="E514" s="42">
        <f>EtalonRes!X225</f>
        <v>0</v>
      </c>
      <c r="F514" s="42">
        <f>ROUND(0,7)</f>
        <v>0</v>
      </c>
      <c r="G514" s="42">
        <f>ROUND(EtalonRes!AG225*Source!I48, 7)</f>
        <v>0</v>
      </c>
      <c r="H514" s="44"/>
      <c r="I514" s="43"/>
      <c r="J514" s="44"/>
      <c r="K514" s="43"/>
      <c r="L514" s="44"/>
    </row>
    <row r="515" spans="1:83" ht="28.5" x14ac:dyDescent="0.2">
      <c r="A515" s="40"/>
      <c r="B515" s="40" t="str">
        <f>EtalonRes!I226</f>
        <v>21.2.01.02</v>
      </c>
      <c r="C515" s="40" t="str">
        <f>EtalonRes!K226</f>
        <v>Провода неизолированные для воздушных линий электропередач</v>
      </c>
      <c r="D515" s="41" t="str">
        <f>EtalonRes!O226</f>
        <v>т</v>
      </c>
      <c r="E515" s="42">
        <f>EtalonRes!X226</f>
        <v>0</v>
      </c>
      <c r="F515" s="42">
        <f>ROUND(0,7)</f>
        <v>0</v>
      </c>
      <c r="G515" s="42">
        <f>ROUND(EtalonRes!AG226*Source!I48, 7)</f>
        <v>0</v>
      </c>
      <c r="H515" s="44"/>
      <c r="I515" s="43"/>
      <c r="J515" s="44"/>
      <c r="K515" s="43"/>
      <c r="L515" s="44"/>
    </row>
    <row r="516" spans="1:83" ht="28.5" x14ac:dyDescent="0.2">
      <c r="A516" s="40"/>
      <c r="B516" s="40" t="str">
        <f>EtalonRes!I227</f>
        <v>22.2.01.03</v>
      </c>
      <c r="C516" s="40" t="str">
        <f>EtalonRes!K227</f>
        <v>Изоляторы линейные подвесные тарельчатые</v>
      </c>
      <c r="D516" s="41" t="str">
        <f>EtalonRes!O227</f>
        <v>т</v>
      </c>
      <c r="E516" s="42">
        <f>EtalonRes!X227</f>
        <v>0</v>
      </c>
      <c r="F516" s="42">
        <f>ROUND(0,7)</f>
        <v>0</v>
      </c>
      <c r="G516" s="42">
        <f>ROUND(EtalonRes!AG227*Source!I48, 7)</f>
        <v>0</v>
      </c>
      <c r="H516" s="44"/>
      <c r="I516" s="43"/>
      <c r="J516" s="44"/>
      <c r="K516" s="43"/>
      <c r="L516" s="44"/>
    </row>
    <row r="517" spans="1:83" ht="14.25" x14ac:dyDescent="0.2">
      <c r="A517" s="40"/>
      <c r="B517" s="40" t="str">
        <f>EtalonRes!I228</f>
        <v>22.2.02.23</v>
      </c>
      <c r="C517" s="49" t="str">
        <f>EtalonRes!K228</f>
        <v>Арматура линейная</v>
      </c>
      <c r="D517" s="50" t="str">
        <f>EtalonRes!O228</f>
        <v>т</v>
      </c>
      <c r="E517" s="51">
        <f>EtalonRes!X228</f>
        <v>0</v>
      </c>
      <c r="F517" s="51">
        <f>ROUND(0,7)</f>
        <v>0</v>
      </c>
      <c r="G517" s="51">
        <f>ROUND(EtalonRes!AG228*Source!I48, 7)</f>
        <v>0</v>
      </c>
      <c r="H517" s="52"/>
      <c r="I517" s="53"/>
      <c r="J517" s="52"/>
      <c r="K517" s="53"/>
      <c r="L517" s="52"/>
    </row>
    <row r="518" spans="1:83" ht="15" x14ac:dyDescent="0.2">
      <c r="A518" s="40"/>
      <c r="B518" s="40"/>
      <c r="C518" s="55" t="s">
        <v>1386</v>
      </c>
      <c r="D518" s="41"/>
      <c r="E518" s="42"/>
      <c r="F518" s="42"/>
      <c r="G518" s="42"/>
      <c r="H518" s="44"/>
      <c r="I518" s="43"/>
      <c r="J518" s="44"/>
      <c r="K518" s="43"/>
      <c r="L518" s="44">
        <f>L500+L502+L503</f>
        <v>67502.029999999984</v>
      </c>
    </row>
    <row r="519" spans="1:83" ht="14.25" x14ac:dyDescent="0.2">
      <c r="A519" s="40"/>
      <c r="B519" s="40"/>
      <c r="C519" s="40" t="s">
        <v>1387</v>
      </c>
      <c r="D519" s="41"/>
      <c r="E519" s="42"/>
      <c r="F519" s="42"/>
      <c r="G519" s="42"/>
      <c r="H519" s="44"/>
      <c r="I519" s="43"/>
      <c r="J519" s="44"/>
      <c r="K519" s="43"/>
      <c r="L519" s="44">
        <f>SUM(AR497:AR522)+SUM(AS497:AS522)+SUM(AT497:AT522)+SUM(AU497:AU522)+SUM(AV497:AV522)</f>
        <v>41614.5</v>
      </c>
    </row>
    <row r="520" spans="1:83" ht="14.25" x14ac:dyDescent="0.2">
      <c r="A520" s="40"/>
      <c r="B520" s="40" t="s">
        <v>30</v>
      </c>
      <c r="C520" s="40" t="s">
        <v>1388</v>
      </c>
      <c r="D520" s="41" t="s">
        <v>1389</v>
      </c>
      <c r="E520" s="42">
        <f>Source!BZ48</f>
        <v>103</v>
      </c>
      <c r="F520" s="42"/>
      <c r="G520" s="42">
        <f>Source!AT48</f>
        <v>103</v>
      </c>
      <c r="H520" s="44"/>
      <c r="I520" s="43"/>
      <c r="J520" s="44"/>
      <c r="K520" s="43"/>
      <c r="L520" s="44">
        <f>SUM(AZ497:AZ522)</f>
        <v>42862.94</v>
      </c>
    </row>
    <row r="521" spans="1:83" ht="14.25" x14ac:dyDescent="0.2">
      <c r="A521" s="49"/>
      <c r="B521" s="49" t="s">
        <v>31</v>
      </c>
      <c r="C521" s="49" t="s">
        <v>1390</v>
      </c>
      <c r="D521" s="50" t="s">
        <v>1389</v>
      </c>
      <c r="E521" s="51">
        <f>Source!CA48</f>
        <v>60</v>
      </c>
      <c r="F521" s="51"/>
      <c r="G521" s="51">
        <f>Source!AU48</f>
        <v>60</v>
      </c>
      <c r="H521" s="52"/>
      <c r="I521" s="53"/>
      <c r="J521" s="52"/>
      <c r="K521" s="53"/>
      <c r="L521" s="52">
        <f>SUM(BA497:BA522)</f>
        <v>24968.7</v>
      </c>
    </row>
    <row r="522" spans="1:83" ht="15" x14ac:dyDescent="0.2">
      <c r="C522" s="67" t="s">
        <v>1391</v>
      </c>
      <c r="D522" s="67"/>
      <c r="E522" s="67"/>
      <c r="F522" s="67"/>
      <c r="G522" s="67"/>
      <c r="H522" s="67"/>
      <c r="I522" s="68">
        <f>K522/E497</f>
        <v>135333.66999999998</v>
      </c>
      <c r="J522" s="68"/>
      <c r="K522" s="68">
        <f>L500+L502+L520+L521+L503</f>
        <v>135333.66999999998</v>
      </c>
      <c r="L522" s="68"/>
      <c r="AD522">
        <f>ROUND((Source!AT48/100)*((ROUND(SUMIF(SmtRes!AQ145:'SmtRes'!AQ152,"=1",SmtRes!AD145:'SmtRes'!AD152)*Source!I48, 2)+ROUND(SUMIF(SmtRes!AQ145:'SmtRes'!AQ152,"=1",SmtRes!AC145:'SmtRes'!AC152)*Source!I48, 2))), 2)</f>
        <v>2873.08</v>
      </c>
      <c r="AE522">
        <f>ROUND((Source!AU48/100)*((ROUND(SUMIF(SmtRes!AQ145:'SmtRes'!AQ152,"=1",SmtRes!AD145:'SmtRes'!AD152)*Source!I48, 2)+ROUND(SUMIF(SmtRes!AQ145:'SmtRes'!AQ152,"=1",SmtRes!AC145:'SmtRes'!AC152)*Source!I48, 2))), 2)</f>
        <v>1673.64</v>
      </c>
      <c r="AN522" s="54">
        <f>L500+L502+L520+L521+L503</f>
        <v>135333.66999999998</v>
      </c>
      <c r="AO522" s="54">
        <f>L502</f>
        <v>25887.529999999988</v>
      </c>
      <c r="AQ522" t="s">
        <v>1392</v>
      </c>
      <c r="AR522" s="54">
        <f>L500</f>
        <v>29395.77</v>
      </c>
      <c r="AT522" s="54">
        <f>L503</f>
        <v>12218.730000000001</v>
      </c>
      <c r="AV522" t="s">
        <v>1392</v>
      </c>
      <c r="AW522">
        <f>0</f>
        <v>0</v>
      </c>
      <c r="AZ522">
        <f>Source!X48</f>
        <v>42862.94</v>
      </c>
      <c r="BA522">
        <f>Source!Y48</f>
        <v>24968.7</v>
      </c>
      <c r="CD522">
        <v>1</v>
      </c>
    </row>
    <row r="523" spans="1:83" ht="96.75" x14ac:dyDescent="0.2">
      <c r="A523" s="38" t="s">
        <v>86</v>
      </c>
      <c r="B523" s="40" t="s">
        <v>1418</v>
      </c>
      <c r="C523" s="40" t="s">
        <v>1420</v>
      </c>
      <c r="D523" s="41" t="str">
        <f>Source!H49</f>
        <v>км</v>
      </c>
      <c r="E523" s="42">
        <f>Source!K49</f>
        <v>1</v>
      </c>
      <c r="F523" s="42"/>
      <c r="G523" s="42">
        <f>Source!I49</f>
        <v>1</v>
      </c>
      <c r="H523" s="44"/>
      <c r="I523" s="43"/>
      <c r="J523" s="44"/>
      <c r="K523" s="43"/>
      <c r="L523" s="44"/>
    </row>
    <row r="524" spans="1:83" ht="15" x14ac:dyDescent="0.2">
      <c r="A524" s="39"/>
      <c r="B524" s="42">
        <v>1</v>
      </c>
      <c r="C524" s="39" t="s">
        <v>1380</v>
      </c>
      <c r="D524" s="41" t="s">
        <v>1062</v>
      </c>
      <c r="E524" s="47"/>
      <c r="F524" s="42"/>
      <c r="G524" s="47">
        <f>Source!U49</f>
        <v>82</v>
      </c>
      <c r="H524" s="42"/>
      <c r="I524" s="42"/>
      <c r="J524" s="42"/>
      <c r="K524" s="42"/>
      <c r="L524" s="48">
        <f>SUM(L525:L525)-SUMIF(CE525:CE525, 1, L525:L525)</f>
        <v>39194.36</v>
      </c>
    </row>
    <row r="525" spans="1:83" ht="28.5" x14ac:dyDescent="0.2">
      <c r="A525" s="40"/>
      <c r="B525" s="40" t="s">
        <v>1060</v>
      </c>
      <c r="C525" s="40" t="s">
        <v>1061</v>
      </c>
      <c r="D525" s="41" t="s">
        <v>1062</v>
      </c>
      <c r="E525" s="42">
        <v>82</v>
      </c>
      <c r="F525" s="42"/>
      <c r="G525" s="42">
        <f>SmtRes!CX153</f>
        <v>82</v>
      </c>
      <c r="H525" s="44"/>
      <c r="I525" s="43"/>
      <c r="J525" s="44">
        <f>SmtRes!CZ153</f>
        <v>477.98</v>
      </c>
      <c r="K525" s="43"/>
      <c r="L525" s="44">
        <f>SmtRes!DI153</f>
        <v>39194.36</v>
      </c>
    </row>
    <row r="526" spans="1:83" ht="15" x14ac:dyDescent="0.2">
      <c r="A526" s="39"/>
      <c r="B526" s="42">
        <v>2</v>
      </c>
      <c r="C526" s="39" t="s">
        <v>1381</v>
      </c>
      <c r="D526" s="41"/>
      <c r="E526" s="47"/>
      <c r="F526" s="42"/>
      <c r="G526" s="47"/>
      <c r="H526" s="42"/>
      <c r="I526" s="42"/>
      <c r="J526" s="42"/>
      <c r="K526" s="42"/>
      <c r="L526" s="48">
        <f>SUM(L527:L537)-SUMIF(CE527:CE537, 1, L527:L537)</f>
        <v>34516.699999999997</v>
      </c>
    </row>
    <row r="527" spans="1:83" ht="15" x14ac:dyDescent="0.2">
      <c r="A527" s="39"/>
      <c r="B527" s="42"/>
      <c r="C527" s="39" t="s">
        <v>1385</v>
      </c>
      <c r="D527" s="41" t="s">
        <v>1062</v>
      </c>
      <c r="E527" s="47"/>
      <c r="F527" s="42"/>
      <c r="G527" s="47">
        <f>Source!V49</f>
        <v>26.419999999999998</v>
      </c>
      <c r="H527" s="42"/>
      <c r="I527" s="42"/>
      <c r="J527" s="42"/>
      <c r="K527" s="42"/>
      <c r="L527" s="48">
        <f>SUMIF(CE528:CE537, 1, L528:L537)</f>
        <v>16291.64</v>
      </c>
      <c r="CE527">
        <v>1</v>
      </c>
    </row>
    <row r="528" spans="1:83" ht="28.5" x14ac:dyDescent="0.2">
      <c r="A528" s="40"/>
      <c r="B528" s="40" t="s">
        <v>1065</v>
      </c>
      <c r="C528" s="40" t="s">
        <v>1067</v>
      </c>
      <c r="D528" s="41" t="s">
        <v>961</v>
      </c>
      <c r="E528" s="42">
        <v>8.6999999999999993</v>
      </c>
      <c r="F528" s="42"/>
      <c r="G528" s="42">
        <f>SmtRes!CX155</f>
        <v>8.6999999999999993</v>
      </c>
      <c r="H528" s="44"/>
      <c r="I528" s="43"/>
      <c r="J528" s="44">
        <f>SmtRes!CZ155</f>
        <v>1233.46</v>
      </c>
      <c r="K528" s="43"/>
      <c r="L528" s="44">
        <f>SmtRes!DG155</f>
        <v>10731.1</v>
      </c>
    </row>
    <row r="529" spans="1:83" ht="28.5" x14ac:dyDescent="0.2">
      <c r="A529" s="40"/>
      <c r="B529" s="40" t="s">
        <v>1068</v>
      </c>
      <c r="C529" s="40" t="s">
        <v>1382</v>
      </c>
      <c r="D529" s="41" t="s">
        <v>1062</v>
      </c>
      <c r="E529" s="42">
        <f>SmtRes!DO155*SmtRes!AT155</f>
        <v>8.6999999999999993</v>
      </c>
      <c r="F529" s="42"/>
      <c r="G529" s="42">
        <f>SmtRes!DO155*SmtRes!CX155</f>
        <v>8.6999999999999993</v>
      </c>
      <c r="H529" s="44"/>
      <c r="I529" s="43"/>
      <c r="J529" s="44">
        <f>ROUND(SmtRes!AG155/SmtRes!DO155, 2)</f>
        <v>642.05999999999995</v>
      </c>
      <c r="K529" s="43"/>
      <c r="L529" s="44">
        <f>SmtRes!DH155</f>
        <v>5585.92</v>
      </c>
      <c r="CE529">
        <v>1</v>
      </c>
    </row>
    <row r="530" spans="1:83" ht="28.5" x14ac:dyDescent="0.2">
      <c r="A530" s="40"/>
      <c r="B530" s="40" t="s">
        <v>1069</v>
      </c>
      <c r="C530" s="40" t="s">
        <v>1071</v>
      </c>
      <c r="D530" s="41" t="s">
        <v>961</v>
      </c>
      <c r="E530" s="42">
        <v>1.1000000000000001</v>
      </c>
      <c r="F530" s="42"/>
      <c r="G530" s="42">
        <f>SmtRes!CX156</f>
        <v>1.1000000000000001</v>
      </c>
      <c r="H530" s="44">
        <f>SmtRes!CZ156</f>
        <v>189.67</v>
      </c>
      <c r="I530" s="43">
        <f>SmtRes!AJ156</f>
        <v>1.23</v>
      </c>
      <c r="J530" s="44">
        <f>ROUND(H530*I530, 2)</f>
        <v>233.29</v>
      </c>
      <c r="K530" s="43"/>
      <c r="L530" s="44">
        <f>SmtRes!DG156</f>
        <v>256.62</v>
      </c>
    </row>
    <row r="531" spans="1:83" ht="28.5" x14ac:dyDescent="0.2">
      <c r="A531" s="40"/>
      <c r="B531" s="40" t="s">
        <v>1072</v>
      </c>
      <c r="C531" s="40" t="s">
        <v>1074</v>
      </c>
      <c r="D531" s="41" t="s">
        <v>961</v>
      </c>
      <c r="E531" s="42">
        <v>11.84</v>
      </c>
      <c r="F531" s="42"/>
      <c r="G531" s="42">
        <f>SmtRes!CX157</f>
        <v>11.84</v>
      </c>
      <c r="H531" s="44">
        <f>SmtRes!CZ157</f>
        <v>1070.99</v>
      </c>
      <c r="I531" s="43">
        <f>SmtRes!AJ157</f>
        <v>1.19</v>
      </c>
      <c r="J531" s="44">
        <f>ROUND(H531*I531, 2)</f>
        <v>1274.48</v>
      </c>
      <c r="K531" s="43"/>
      <c r="L531" s="44">
        <f>SmtRes!DG157</f>
        <v>15089.84</v>
      </c>
    </row>
    <row r="532" spans="1:83" ht="28.5" x14ac:dyDescent="0.2">
      <c r="A532" s="40"/>
      <c r="B532" s="40" t="s">
        <v>1068</v>
      </c>
      <c r="C532" s="40" t="s">
        <v>1382</v>
      </c>
      <c r="D532" s="41" t="s">
        <v>1062</v>
      </c>
      <c r="E532" s="42">
        <f>SmtRes!DO157*SmtRes!AT157</f>
        <v>11.84</v>
      </c>
      <c r="F532" s="42"/>
      <c r="G532" s="42">
        <f>SmtRes!DO157*SmtRes!CX157</f>
        <v>11.84</v>
      </c>
      <c r="H532" s="44"/>
      <c r="I532" s="43"/>
      <c r="J532" s="44">
        <f>ROUND(SmtRes!AG157/SmtRes!DO157, 2)</f>
        <v>642.05999999999995</v>
      </c>
      <c r="K532" s="43"/>
      <c r="L532" s="44">
        <f>SmtRes!DH157</f>
        <v>7601.99</v>
      </c>
      <c r="CE532">
        <v>1</v>
      </c>
    </row>
    <row r="533" spans="1:83" ht="28.5" x14ac:dyDescent="0.2">
      <c r="A533" s="40"/>
      <c r="B533" s="40" t="s">
        <v>1075</v>
      </c>
      <c r="C533" s="40" t="s">
        <v>1077</v>
      </c>
      <c r="D533" s="41" t="s">
        <v>961</v>
      </c>
      <c r="E533" s="42">
        <v>1.77</v>
      </c>
      <c r="F533" s="42"/>
      <c r="G533" s="42">
        <f>SmtRes!CX158</f>
        <v>1.77</v>
      </c>
      <c r="H533" s="44"/>
      <c r="I533" s="43"/>
      <c r="J533" s="44">
        <f>SmtRes!CZ158</f>
        <v>758.04</v>
      </c>
      <c r="K533" s="43"/>
      <c r="L533" s="44">
        <f>SmtRes!DG158</f>
        <v>1341.73</v>
      </c>
    </row>
    <row r="534" spans="1:83" ht="28.5" x14ac:dyDescent="0.2">
      <c r="A534" s="40"/>
      <c r="B534" s="40" t="s">
        <v>1078</v>
      </c>
      <c r="C534" s="40" t="s">
        <v>1383</v>
      </c>
      <c r="D534" s="41" t="s">
        <v>1062</v>
      </c>
      <c r="E534" s="42">
        <f>SmtRes!DO158*SmtRes!AT158</f>
        <v>1.77</v>
      </c>
      <c r="F534" s="42"/>
      <c r="G534" s="42">
        <f>SmtRes!DO158*SmtRes!CX158</f>
        <v>1.77</v>
      </c>
      <c r="H534" s="44"/>
      <c r="I534" s="43"/>
      <c r="J534" s="44">
        <f>ROUND(SmtRes!AG158/SmtRes!DO158, 2)</f>
        <v>477.98</v>
      </c>
      <c r="K534" s="43"/>
      <c r="L534" s="44">
        <f>SmtRes!DH158</f>
        <v>846.02</v>
      </c>
      <c r="CE534">
        <v>1</v>
      </c>
    </row>
    <row r="535" spans="1:83" ht="28.5" x14ac:dyDescent="0.2">
      <c r="A535" s="40"/>
      <c r="B535" s="40" t="s">
        <v>1079</v>
      </c>
      <c r="C535" s="40" t="s">
        <v>1081</v>
      </c>
      <c r="D535" s="41" t="s">
        <v>961</v>
      </c>
      <c r="E535" s="42">
        <v>4.1100000000000003</v>
      </c>
      <c r="F535" s="42"/>
      <c r="G535" s="42">
        <f>SmtRes!CX159</f>
        <v>4.1100000000000003</v>
      </c>
      <c r="H535" s="44">
        <f>SmtRes!CZ159</f>
        <v>1521.77</v>
      </c>
      <c r="I535" s="43">
        <f>SmtRes!AJ159</f>
        <v>1.1299999999999999</v>
      </c>
      <c r="J535" s="44">
        <f>ROUND(H535*I535, 2)</f>
        <v>1719.6</v>
      </c>
      <c r="K535" s="43"/>
      <c r="L535" s="44">
        <f>SmtRes!DG159</f>
        <v>7067.56</v>
      </c>
    </row>
    <row r="536" spans="1:83" ht="28.5" x14ac:dyDescent="0.2">
      <c r="A536" s="40"/>
      <c r="B536" s="40" t="s">
        <v>1082</v>
      </c>
      <c r="C536" s="40" t="s">
        <v>1384</v>
      </c>
      <c r="D536" s="41" t="s">
        <v>1062</v>
      </c>
      <c r="E536" s="42">
        <f>SmtRes!DO159*SmtRes!AT159</f>
        <v>4.1100000000000003</v>
      </c>
      <c r="F536" s="42"/>
      <c r="G536" s="42">
        <f>SmtRes!DO159*SmtRes!CX159</f>
        <v>4.1100000000000003</v>
      </c>
      <c r="H536" s="44"/>
      <c r="I536" s="43"/>
      <c r="J536" s="44">
        <f>ROUND(SmtRes!AG159/SmtRes!DO159, 2)</f>
        <v>549.32000000000005</v>
      </c>
      <c r="K536" s="43"/>
      <c r="L536" s="44">
        <f>SmtRes!DH159</f>
        <v>2257.71</v>
      </c>
      <c r="CE536">
        <v>1</v>
      </c>
    </row>
    <row r="537" spans="1:83" ht="28.5" x14ac:dyDescent="0.2">
      <c r="A537" s="40"/>
      <c r="B537" s="40" t="s">
        <v>1083</v>
      </c>
      <c r="C537" s="40" t="s">
        <v>1085</v>
      </c>
      <c r="D537" s="41" t="s">
        <v>961</v>
      </c>
      <c r="E537" s="42">
        <v>1.86</v>
      </c>
      <c r="F537" s="42"/>
      <c r="G537" s="42">
        <f>SmtRes!CX160</f>
        <v>1.86</v>
      </c>
      <c r="H537" s="44">
        <f>SmtRes!CZ160</f>
        <v>12.74</v>
      </c>
      <c r="I537" s="43">
        <f>SmtRes!AJ160</f>
        <v>1.26</v>
      </c>
      <c r="J537" s="44">
        <f>ROUND(H537*I537, 2)</f>
        <v>16.05</v>
      </c>
      <c r="K537" s="43"/>
      <c r="L537" s="44">
        <f>SmtRes!DG160</f>
        <v>29.85</v>
      </c>
    </row>
    <row r="538" spans="1:83" ht="14.25" x14ac:dyDescent="0.2">
      <c r="A538" s="40"/>
      <c r="B538" s="40" t="str">
        <f>EtalonRes!I237</f>
        <v>01.7.09.04</v>
      </c>
      <c r="C538" s="40" t="str">
        <f>EtalonRes!K237</f>
        <v>Патроны термитные со спичками</v>
      </c>
      <c r="D538" s="41" t="str">
        <f>EtalonRes!O237</f>
        <v>КОМПЛ</v>
      </c>
      <c r="E538" s="42">
        <f>EtalonRes!X237</f>
        <v>0</v>
      </c>
      <c r="F538" s="42">
        <f>ROUND(0,7)</f>
        <v>0</v>
      </c>
      <c r="G538" s="42">
        <f>ROUND(EtalonRes!AG237*Source!I49, 7)</f>
        <v>0</v>
      </c>
      <c r="H538" s="44"/>
      <c r="I538" s="43"/>
      <c r="J538" s="44"/>
      <c r="K538" s="43"/>
      <c r="L538" s="44"/>
    </row>
    <row r="539" spans="1:83" ht="28.5" x14ac:dyDescent="0.2">
      <c r="A539" s="40"/>
      <c r="B539" s="40" t="str">
        <f>EtalonRes!I238</f>
        <v>21.2.01.02</v>
      </c>
      <c r="C539" s="40" t="str">
        <f>EtalonRes!K238</f>
        <v>Провода неизолированные для воздушных линий электропередач</v>
      </c>
      <c r="D539" s="41" t="str">
        <f>EtalonRes!O238</f>
        <v>т</v>
      </c>
      <c r="E539" s="42">
        <f>EtalonRes!X238</f>
        <v>0</v>
      </c>
      <c r="F539" s="42">
        <f>ROUND(0,7)</f>
        <v>0</v>
      </c>
      <c r="G539" s="42">
        <f>ROUND(EtalonRes!AG238*Source!I49, 7)</f>
        <v>0</v>
      </c>
      <c r="H539" s="44"/>
      <c r="I539" s="43"/>
      <c r="J539" s="44"/>
      <c r="K539" s="43"/>
      <c r="L539" s="44"/>
    </row>
    <row r="540" spans="1:83" ht="28.5" x14ac:dyDescent="0.2">
      <c r="A540" s="40"/>
      <c r="B540" s="40" t="str">
        <f>EtalonRes!I239</f>
        <v>22.2.01.03</v>
      </c>
      <c r="C540" s="40" t="str">
        <f>EtalonRes!K239</f>
        <v>Изоляторы линейные подвесные тарельчатые</v>
      </c>
      <c r="D540" s="41" t="str">
        <f>EtalonRes!O239</f>
        <v>т</v>
      </c>
      <c r="E540" s="42">
        <f>EtalonRes!X239</f>
        <v>0</v>
      </c>
      <c r="F540" s="42">
        <f>ROUND(0,7)</f>
        <v>0</v>
      </c>
      <c r="G540" s="42">
        <f>ROUND(EtalonRes!AG239*Source!I49, 7)</f>
        <v>0</v>
      </c>
      <c r="H540" s="44"/>
      <c r="I540" s="43"/>
      <c r="J540" s="44"/>
      <c r="K540" s="43"/>
      <c r="L540" s="44"/>
    </row>
    <row r="541" spans="1:83" ht="14.25" x14ac:dyDescent="0.2">
      <c r="A541" s="40"/>
      <c r="B541" s="40" t="str">
        <f>EtalonRes!I240</f>
        <v>22.2.02.23</v>
      </c>
      <c r="C541" s="49" t="str">
        <f>EtalonRes!K240</f>
        <v>Арматура линейная</v>
      </c>
      <c r="D541" s="50" t="str">
        <f>EtalonRes!O240</f>
        <v>т</v>
      </c>
      <c r="E541" s="51">
        <f>EtalonRes!X240</f>
        <v>0</v>
      </c>
      <c r="F541" s="51">
        <f>ROUND(0,7)</f>
        <v>0</v>
      </c>
      <c r="G541" s="51">
        <f>ROUND(EtalonRes!AG240*Source!I49, 7)</f>
        <v>0</v>
      </c>
      <c r="H541" s="52"/>
      <c r="I541" s="53"/>
      <c r="J541" s="52"/>
      <c r="K541" s="53"/>
      <c r="L541" s="52"/>
    </row>
    <row r="542" spans="1:83" ht="15" x14ac:dyDescent="0.2">
      <c r="A542" s="40"/>
      <c r="B542" s="40"/>
      <c r="C542" s="55" t="s">
        <v>1386</v>
      </c>
      <c r="D542" s="41"/>
      <c r="E542" s="42"/>
      <c r="F542" s="42"/>
      <c r="G542" s="42"/>
      <c r="H542" s="44"/>
      <c r="I542" s="43"/>
      <c r="J542" s="44"/>
      <c r="K542" s="43"/>
      <c r="L542" s="44">
        <f>L524+L526+L527</f>
        <v>90002.7</v>
      </c>
    </row>
    <row r="543" spans="1:83" ht="14.25" x14ac:dyDescent="0.2">
      <c r="A543" s="40"/>
      <c r="B543" s="40"/>
      <c r="C543" s="40" t="s">
        <v>1387</v>
      </c>
      <c r="D543" s="41"/>
      <c r="E543" s="42"/>
      <c r="F543" s="42"/>
      <c r="G543" s="42"/>
      <c r="H543" s="44"/>
      <c r="I543" s="43"/>
      <c r="J543" s="44"/>
      <c r="K543" s="43"/>
      <c r="L543" s="44">
        <f>SUM(AR523:AR546)+SUM(AS523:AS546)+SUM(AT523:AT546)+SUM(AU523:AU546)+SUM(AV523:AV546)</f>
        <v>55486</v>
      </c>
    </row>
    <row r="544" spans="1:83" ht="14.25" x14ac:dyDescent="0.2">
      <c r="A544" s="40"/>
      <c r="B544" s="40" t="s">
        <v>30</v>
      </c>
      <c r="C544" s="40" t="s">
        <v>1388</v>
      </c>
      <c r="D544" s="41" t="s">
        <v>1389</v>
      </c>
      <c r="E544" s="42">
        <f>Source!BZ49</f>
        <v>103</v>
      </c>
      <c r="F544" s="42"/>
      <c r="G544" s="42">
        <f>Source!AT49</f>
        <v>103</v>
      </c>
      <c r="H544" s="44"/>
      <c r="I544" s="43"/>
      <c r="J544" s="44"/>
      <c r="K544" s="43"/>
      <c r="L544" s="44">
        <f>SUM(AZ523:AZ546)</f>
        <v>57150.58</v>
      </c>
    </row>
    <row r="545" spans="1:83" ht="14.25" x14ac:dyDescent="0.2">
      <c r="A545" s="49"/>
      <c r="B545" s="49" t="s">
        <v>31</v>
      </c>
      <c r="C545" s="49" t="s">
        <v>1390</v>
      </c>
      <c r="D545" s="50" t="s">
        <v>1389</v>
      </c>
      <c r="E545" s="51">
        <f>Source!CA49</f>
        <v>60</v>
      </c>
      <c r="F545" s="51"/>
      <c r="G545" s="51">
        <f>Source!AU49</f>
        <v>60</v>
      </c>
      <c r="H545" s="52"/>
      <c r="I545" s="53"/>
      <c r="J545" s="52"/>
      <c r="K545" s="53"/>
      <c r="L545" s="52">
        <f>SUM(BA523:BA546)</f>
        <v>33291.599999999999</v>
      </c>
    </row>
    <row r="546" spans="1:83" ht="15" x14ac:dyDescent="0.2">
      <c r="C546" s="67" t="s">
        <v>1391</v>
      </c>
      <c r="D546" s="67"/>
      <c r="E546" s="67"/>
      <c r="F546" s="67"/>
      <c r="G546" s="67"/>
      <c r="H546" s="67"/>
      <c r="I546" s="68">
        <f>K546/E523</f>
        <v>180444.88</v>
      </c>
      <c r="J546" s="68"/>
      <c r="K546" s="68">
        <f>L524+L526+L544+L545+L527</f>
        <v>180444.88</v>
      </c>
      <c r="L546" s="68"/>
      <c r="AD546">
        <f>ROUND((Source!AT49/100)*((ROUND(SUMIF(SmtRes!AQ153:'SmtRes'!AQ160,"=1",SmtRes!AD153:'SmtRes'!AD160)*Source!I49, 2)+ROUND(SUMIF(SmtRes!AQ153:'SmtRes'!AQ160,"=1",SmtRes!AC153:'SmtRes'!AC160)*Source!I49, 2))), 2)</f>
        <v>2873.08</v>
      </c>
      <c r="AE546">
        <f>ROUND((Source!AU49/100)*((ROUND(SUMIF(SmtRes!AQ153:'SmtRes'!AQ160,"=1",SmtRes!AD153:'SmtRes'!AD160)*Source!I49, 2)+ROUND(SUMIF(SmtRes!AQ153:'SmtRes'!AQ160,"=1",SmtRes!AC153:'SmtRes'!AC160)*Source!I49, 2))), 2)</f>
        <v>1673.64</v>
      </c>
      <c r="AN546" s="54">
        <f>L524+L526+L544+L545+L527</f>
        <v>180444.88</v>
      </c>
      <c r="AO546" s="54">
        <f>L526</f>
        <v>34516.699999999997</v>
      </c>
      <c r="AQ546" t="s">
        <v>1392</v>
      </c>
      <c r="AR546" s="54">
        <f>L524</f>
        <v>39194.36</v>
      </c>
      <c r="AT546" s="54">
        <f>L527</f>
        <v>16291.64</v>
      </c>
      <c r="AV546" t="s">
        <v>1392</v>
      </c>
      <c r="AW546">
        <f>0</f>
        <v>0</v>
      </c>
      <c r="AZ546">
        <f>Source!X49</f>
        <v>57150.58</v>
      </c>
      <c r="BA546">
        <f>Source!Y49</f>
        <v>33291.599999999999</v>
      </c>
      <c r="CD546">
        <v>1</v>
      </c>
    </row>
    <row r="547" spans="1:83" ht="135" x14ac:dyDescent="0.2">
      <c r="A547" s="38" t="s">
        <v>88</v>
      </c>
      <c r="B547" s="40" t="s">
        <v>1421</v>
      </c>
      <c r="C547" s="40" t="s">
        <v>1422</v>
      </c>
      <c r="D547" s="41" t="str">
        <f>Source!H50</f>
        <v>км</v>
      </c>
      <c r="E547" s="42">
        <f>Source!K50</f>
        <v>1</v>
      </c>
      <c r="F547" s="42"/>
      <c r="G547" s="42">
        <f>Source!I50</f>
        <v>1</v>
      </c>
      <c r="H547" s="44"/>
      <c r="I547" s="43"/>
      <c r="J547" s="44"/>
      <c r="K547" s="43"/>
      <c r="L547" s="44"/>
    </row>
    <row r="548" spans="1:83" ht="14.25" x14ac:dyDescent="0.2">
      <c r="C548" s="45" t="str">
        <f>Source!CB50</f>
        <v>прим. демонтаж</v>
      </c>
    </row>
    <row r="549" spans="1:83" ht="51" x14ac:dyDescent="0.2">
      <c r="B549" s="46" t="str">
        <f>Source!EO50</f>
        <v>Поправка: Сб.№33, п.1.33.20.1</v>
      </c>
      <c r="C549" s="46" t="str">
        <f>Source!CN50</f>
        <v>Поправка: Сб.№33, п.1.33.20.1  Наименование: Работы на демонтаж проводов для ВЛ 35-330 кВ трех проводов ВЛ 35-220 вК</v>
      </c>
    </row>
    <row r="550" spans="1:83" ht="15" x14ac:dyDescent="0.2">
      <c r="A550" s="39"/>
      <c r="B550" s="42">
        <v>1</v>
      </c>
      <c r="C550" s="39" t="s">
        <v>1380</v>
      </c>
      <c r="D550" s="41" t="s">
        <v>1062</v>
      </c>
      <c r="E550" s="47"/>
      <c r="F550" s="42"/>
      <c r="G550" s="47">
        <f>Source!U50</f>
        <v>93</v>
      </c>
      <c r="H550" s="42"/>
      <c r="I550" s="42"/>
      <c r="J550" s="42"/>
      <c r="K550" s="42"/>
      <c r="L550" s="48">
        <f>SUM(L551:L551)-SUMIF(CE551:CE551, 1, L551:L551)</f>
        <v>45115.23</v>
      </c>
    </row>
    <row r="551" spans="1:83" ht="28.5" x14ac:dyDescent="0.2">
      <c r="A551" s="40"/>
      <c r="B551" s="40" t="s">
        <v>1086</v>
      </c>
      <c r="C551" s="40" t="s">
        <v>1087</v>
      </c>
      <c r="D551" s="41" t="s">
        <v>1062</v>
      </c>
      <c r="E551" s="42">
        <v>124</v>
      </c>
      <c r="F551" s="42">
        <f>ROUND(0.75,7)</f>
        <v>0.75</v>
      </c>
      <c r="G551" s="42">
        <f>SmtRes!CX161</f>
        <v>93</v>
      </c>
      <c r="H551" s="44"/>
      <c r="I551" s="43"/>
      <c r="J551" s="44">
        <f>SmtRes!CZ161</f>
        <v>485.11</v>
      </c>
      <c r="K551" s="43"/>
      <c r="L551" s="44">
        <f>SmtRes!DI161</f>
        <v>45115.23</v>
      </c>
    </row>
    <row r="552" spans="1:83" ht="15" x14ac:dyDescent="0.2">
      <c r="A552" s="39"/>
      <c r="B552" s="42">
        <v>2</v>
      </c>
      <c r="C552" s="39" t="s">
        <v>1381</v>
      </c>
      <c r="D552" s="41"/>
      <c r="E552" s="47"/>
      <c r="F552" s="42"/>
      <c r="G552" s="47"/>
      <c r="H552" s="42"/>
      <c r="I552" s="42"/>
      <c r="J552" s="42"/>
      <c r="K552" s="42"/>
      <c r="L552" s="48">
        <f>SUM(L553:L563)-SUMIF(CE553:CE563, 1, L553:L563)</f>
        <v>45957.930000000008</v>
      </c>
    </row>
    <row r="553" spans="1:83" ht="15" x14ac:dyDescent="0.2">
      <c r="A553" s="39"/>
      <c r="B553" s="42"/>
      <c r="C553" s="39" t="s">
        <v>1385</v>
      </c>
      <c r="D553" s="41" t="s">
        <v>1062</v>
      </c>
      <c r="E553" s="47"/>
      <c r="F553" s="42"/>
      <c r="G553" s="47">
        <f>Source!V50</f>
        <v>35.055</v>
      </c>
      <c r="H553" s="42"/>
      <c r="I553" s="42"/>
      <c r="J553" s="42"/>
      <c r="K553" s="42"/>
      <c r="L553" s="48">
        <f>SUMIF(CE554:CE563, 1, L554:L563)</f>
        <v>21528.02</v>
      </c>
      <c r="CE553">
        <v>1</v>
      </c>
    </row>
    <row r="554" spans="1:83" ht="28.5" x14ac:dyDescent="0.2">
      <c r="A554" s="40"/>
      <c r="B554" s="40" t="s">
        <v>1065</v>
      </c>
      <c r="C554" s="40" t="s">
        <v>1067</v>
      </c>
      <c r="D554" s="41" t="s">
        <v>961</v>
      </c>
      <c r="E554" s="42">
        <v>14.7</v>
      </c>
      <c r="F554" s="42">
        <f t="shared" ref="F554:F563" si="10">ROUND(0.75,7)</f>
        <v>0.75</v>
      </c>
      <c r="G554" s="42">
        <f>SmtRes!CX163</f>
        <v>11.025</v>
      </c>
      <c r="H554" s="44"/>
      <c r="I554" s="43"/>
      <c r="J554" s="44">
        <f>SmtRes!CZ163</f>
        <v>1233.46</v>
      </c>
      <c r="K554" s="43"/>
      <c r="L554" s="44">
        <f>SmtRes!DG163</f>
        <v>13598.9</v>
      </c>
    </row>
    <row r="555" spans="1:83" ht="28.5" x14ac:dyDescent="0.2">
      <c r="A555" s="40"/>
      <c r="B555" s="40" t="s">
        <v>1068</v>
      </c>
      <c r="C555" s="40" t="s">
        <v>1382</v>
      </c>
      <c r="D555" s="41" t="s">
        <v>1062</v>
      </c>
      <c r="E555" s="42">
        <f>SmtRes!DO163*SmtRes!AT163</f>
        <v>14.7</v>
      </c>
      <c r="F555" s="42">
        <f t="shared" si="10"/>
        <v>0.75</v>
      </c>
      <c r="G555" s="42">
        <f>SmtRes!DO163*SmtRes!CX163</f>
        <v>11.025</v>
      </c>
      <c r="H555" s="44"/>
      <c r="I555" s="43"/>
      <c r="J555" s="44">
        <f>ROUND(SmtRes!AG163/SmtRes!DO163, 2)</f>
        <v>642.05999999999995</v>
      </c>
      <c r="K555" s="43"/>
      <c r="L555" s="44">
        <f>SmtRes!DH163</f>
        <v>7078.71</v>
      </c>
      <c r="CE555">
        <v>1</v>
      </c>
    </row>
    <row r="556" spans="1:83" ht="28.5" x14ac:dyDescent="0.2">
      <c r="A556" s="40"/>
      <c r="B556" s="40" t="s">
        <v>1069</v>
      </c>
      <c r="C556" s="40" t="s">
        <v>1071</v>
      </c>
      <c r="D556" s="41" t="s">
        <v>961</v>
      </c>
      <c r="E556" s="42">
        <v>1.3</v>
      </c>
      <c r="F556" s="42">
        <f t="shared" si="10"/>
        <v>0.75</v>
      </c>
      <c r="G556" s="42">
        <f>SmtRes!CX164</f>
        <v>0.97499999999999998</v>
      </c>
      <c r="H556" s="44">
        <f>SmtRes!CZ164</f>
        <v>189.67</v>
      </c>
      <c r="I556" s="43">
        <f>SmtRes!AJ164</f>
        <v>1.23</v>
      </c>
      <c r="J556" s="44">
        <f>ROUND(H556*I556, 2)</f>
        <v>233.29</v>
      </c>
      <c r="K556" s="43"/>
      <c r="L556" s="44">
        <f>SmtRes!DG164</f>
        <v>227.46</v>
      </c>
    </row>
    <row r="557" spans="1:83" ht="28.5" x14ac:dyDescent="0.2">
      <c r="A557" s="40"/>
      <c r="B557" s="40" t="s">
        <v>1072</v>
      </c>
      <c r="C557" s="40" t="s">
        <v>1074</v>
      </c>
      <c r="D557" s="41" t="s">
        <v>961</v>
      </c>
      <c r="E557" s="42">
        <v>20.59</v>
      </c>
      <c r="F557" s="42">
        <f t="shared" si="10"/>
        <v>0.75</v>
      </c>
      <c r="G557" s="42">
        <f>SmtRes!CX165</f>
        <v>15.442500000000001</v>
      </c>
      <c r="H557" s="44">
        <f>SmtRes!CZ165</f>
        <v>1070.99</v>
      </c>
      <c r="I557" s="43">
        <f>SmtRes!AJ165</f>
        <v>1.19</v>
      </c>
      <c r="J557" s="44">
        <f>ROUND(H557*I557, 2)</f>
        <v>1274.48</v>
      </c>
      <c r="K557" s="43"/>
      <c r="L557" s="44">
        <f>SmtRes!DG165</f>
        <v>19681.16</v>
      </c>
    </row>
    <row r="558" spans="1:83" ht="28.5" x14ac:dyDescent="0.2">
      <c r="A558" s="40"/>
      <c r="B558" s="40" t="s">
        <v>1068</v>
      </c>
      <c r="C558" s="40" t="s">
        <v>1382</v>
      </c>
      <c r="D558" s="41" t="s">
        <v>1062</v>
      </c>
      <c r="E558" s="42">
        <f>SmtRes!DO165*SmtRes!AT165</f>
        <v>20.59</v>
      </c>
      <c r="F558" s="42">
        <f t="shared" si="10"/>
        <v>0.75</v>
      </c>
      <c r="G558" s="42">
        <f>SmtRes!DO165*SmtRes!CX165</f>
        <v>15.442500000000001</v>
      </c>
      <c r="H558" s="44"/>
      <c r="I558" s="43"/>
      <c r="J558" s="44">
        <f>ROUND(SmtRes!AG165/SmtRes!DO165, 2)</f>
        <v>642.05999999999995</v>
      </c>
      <c r="K558" s="43"/>
      <c r="L558" s="44">
        <f>SmtRes!DH165</f>
        <v>9915.01</v>
      </c>
      <c r="CE558">
        <v>1</v>
      </c>
    </row>
    <row r="559" spans="1:83" ht="28.5" x14ac:dyDescent="0.2">
      <c r="A559" s="40"/>
      <c r="B559" s="40" t="s">
        <v>1075</v>
      </c>
      <c r="C559" s="40" t="s">
        <v>1077</v>
      </c>
      <c r="D559" s="41" t="s">
        <v>961</v>
      </c>
      <c r="E559" s="42">
        <v>3.42</v>
      </c>
      <c r="F559" s="42">
        <f t="shared" si="10"/>
        <v>0.75</v>
      </c>
      <c r="G559" s="42">
        <f>SmtRes!CX166</f>
        <v>2.5649999999999999</v>
      </c>
      <c r="H559" s="44"/>
      <c r="I559" s="43"/>
      <c r="J559" s="44">
        <f>SmtRes!CZ166</f>
        <v>758.04</v>
      </c>
      <c r="K559" s="43"/>
      <c r="L559" s="44">
        <f>SmtRes!DG166</f>
        <v>1944.37</v>
      </c>
    </row>
    <row r="560" spans="1:83" ht="28.5" x14ac:dyDescent="0.2">
      <c r="A560" s="40"/>
      <c r="B560" s="40" t="s">
        <v>1078</v>
      </c>
      <c r="C560" s="40" t="s">
        <v>1383</v>
      </c>
      <c r="D560" s="41" t="s">
        <v>1062</v>
      </c>
      <c r="E560" s="42">
        <f>SmtRes!DO166*SmtRes!AT166</f>
        <v>3.42</v>
      </c>
      <c r="F560" s="42">
        <f t="shared" si="10"/>
        <v>0.75</v>
      </c>
      <c r="G560" s="42">
        <f>SmtRes!DO166*SmtRes!CX166</f>
        <v>2.5649999999999999</v>
      </c>
      <c r="H560" s="44"/>
      <c r="I560" s="43"/>
      <c r="J560" s="44">
        <f>ROUND(SmtRes!AG166/SmtRes!DO166, 2)</f>
        <v>477.98</v>
      </c>
      <c r="K560" s="43"/>
      <c r="L560" s="44">
        <f>SmtRes!DH166</f>
        <v>1226.02</v>
      </c>
      <c r="CE560">
        <v>1</v>
      </c>
    </row>
    <row r="561" spans="1:83" ht="28.5" x14ac:dyDescent="0.2">
      <c r="A561" s="40"/>
      <c r="B561" s="40" t="s">
        <v>1079</v>
      </c>
      <c r="C561" s="40" t="s">
        <v>1081</v>
      </c>
      <c r="D561" s="41" t="s">
        <v>961</v>
      </c>
      <c r="E561" s="42">
        <v>8.0299999999999994</v>
      </c>
      <c r="F561" s="42">
        <f t="shared" si="10"/>
        <v>0.75</v>
      </c>
      <c r="G561" s="42">
        <f>SmtRes!CX167</f>
        <v>6.0225</v>
      </c>
      <c r="H561" s="44">
        <f>SmtRes!CZ167</f>
        <v>1521.77</v>
      </c>
      <c r="I561" s="43">
        <f>SmtRes!AJ167</f>
        <v>1.1299999999999999</v>
      </c>
      <c r="J561" s="44">
        <f>ROUND(H561*I561, 2)</f>
        <v>1719.6</v>
      </c>
      <c r="K561" s="43"/>
      <c r="L561" s="44">
        <f>SmtRes!DG167</f>
        <v>10356.290000000001</v>
      </c>
    </row>
    <row r="562" spans="1:83" ht="28.5" x14ac:dyDescent="0.2">
      <c r="A562" s="40"/>
      <c r="B562" s="40" t="s">
        <v>1082</v>
      </c>
      <c r="C562" s="40" t="s">
        <v>1384</v>
      </c>
      <c r="D562" s="41" t="s">
        <v>1062</v>
      </c>
      <c r="E562" s="42">
        <f>SmtRes!DO167*SmtRes!AT167</f>
        <v>8.0299999999999994</v>
      </c>
      <c r="F562" s="42">
        <f t="shared" si="10"/>
        <v>0.75</v>
      </c>
      <c r="G562" s="42">
        <f>SmtRes!DO167*SmtRes!CX167</f>
        <v>6.0225</v>
      </c>
      <c r="H562" s="44"/>
      <c r="I562" s="43"/>
      <c r="J562" s="44">
        <f>ROUND(SmtRes!AG167/SmtRes!DO167, 2)</f>
        <v>549.32000000000005</v>
      </c>
      <c r="K562" s="43"/>
      <c r="L562" s="44">
        <f>SmtRes!DH167</f>
        <v>3308.28</v>
      </c>
      <c r="CE562">
        <v>1</v>
      </c>
    </row>
    <row r="563" spans="1:83" ht="28.5" x14ac:dyDescent="0.2">
      <c r="A563" s="40"/>
      <c r="B563" s="40" t="s">
        <v>1083</v>
      </c>
      <c r="C563" s="40" t="s">
        <v>1085</v>
      </c>
      <c r="D563" s="41" t="s">
        <v>961</v>
      </c>
      <c r="E563" s="42">
        <v>12.44</v>
      </c>
      <c r="F563" s="42">
        <f t="shared" si="10"/>
        <v>0.75</v>
      </c>
      <c r="G563" s="42">
        <f>SmtRes!CX168</f>
        <v>9.33</v>
      </c>
      <c r="H563" s="44">
        <f>SmtRes!CZ168</f>
        <v>12.74</v>
      </c>
      <c r="I563" s="43">
        <f>SmtRes!AJ168</f>
        <v>1.26</v>
      </c>
      <c r="J563" s="44">
        <f>ROUND(H563*I563, 2)</f>
        <v>16.05</v>
      </c>
      <c r="K563" s="43"/>
      <c r="L563" s="44">
        <f>SmtRes!DG168</f>
        <v>149.75</v>
      </c>
    </row>
    <row r="564" spans="1:83" ht="14.25" x14ac:dyDescent="0.2">
      <c r="A564" s="40"/>
      <c r="B564" s="40" t="str">
        <f>EtalonRes!I249</f>
        <v>01.7.09.04</v>
      </c>
      <c r="C564" s="40" t="str">
        <f>EtalonRes!K249</f>
        <v>Патроны термитные со спичками</v>
      </c>
      <c r="D564" s="41" t="str">
        <f>EtalonRes!O249</f>
        <v>КОМПЛ</v>
      </c>
      <c r="E564" s="42">
        <f>EtalonRes!X249</f>
        <v>0</v>
      </c>
      <c r="F564" s="42">
        <f>ROUND(0,7)</f>
        <v>0</v>
      </c>
      <c r="G564" s="42">
        <f>ROUND(EtalonRes!AG249*Source!I50, 7)</f>
        <v>0</v>
      </c>
      <c r="H564" s="44"/>
      <c r="I564" s="43"/>
      <c r="J564" s="44"/>
      <c r="K564" s="43"/>
      <c r="L564" s="44"/>
    </row>
    <row r="565" spans="1:83" ht="28.5" x14ac:dyDescent="0.2">
      <c r="A565" s="40"/>
      <c r="B565" s="40" t="str">
        <f>EtalonRes!I250</f>
        <v>21.2.01.02</v>
      </c>
      <c r="C565" s="40" t="str">
        <f>EtalonRes!K250</f>
        <v>Провода неизолированные для воздушных линий электропередач</v>
      </c>
      <c r="D565" s="41" t="str">
        <f>EtalonRes!O250</f>
        <v>т</v>
      </c>
      <c r="E565" s="42">
        <f>EtalonRes!X250</f>
        <v>0</v>
      </c>
      <c r="F565" s="42">
        <f>ROUND(0,7)</f>
        <v>0</v>
      </c>
      <c r="G565" s="42">
        <f>ROUND(EtalonRes!AG250*Source!I50, 7)</f>
        <v>0</v>
      </c>
      <c r="H565" s="44"/>
      <c r="I565" s="43"/>
      <c r="J565" s="44"/>
      <c r="K565" s="43"/>
      <c r="L565" s="44"/>
    </row>
    <row r="566" spans="1:83" ht="28.5" x14ac:dyDescent="0.2">
      <c r="A566" s="40"/>
      <c r="B566" s="40" t="str">
        <f>EtalonRes!I251</f>
        <v>22.2.01.03</v>
      </c>
      <c r="C566" s="40" t="str">
        <f>EtalonRes!K251</f>
        <v>Изоляторы линейные подвесные тарельчатые</v>
      </c>
      <c r="D566" s="41" t="str">
        <f>EtalonRes!O251</f>
        <v>т</v>
      </c>
      <c r="E566" s="42">
        <f>EtalonRes!X251</f>
        <v>0</v>
      </c>
      <c r="F566" s="42">
        <f>ROUND(0,7)</f>
        <v>0</v>
      </c>
      <c r="G566" s="42">
        <f>ROUND(EtalonRes!AG251*Source!I50, 7)</f>
        <v>0</v>
      </c>
      <c r="H566" s="44"/>
      <c r="I566" s="43"/>
      <c r="J566" s="44"/>
      <c r="K566" s="43"/>
      <c r="L566" s="44"/>
    </row>
    <row r="567" spans="1:83" ht="14.25" x14ac:dyDescent="0.2">
      <c r="A567" s="40"/>
      <c r="B567" s="40" t="str">
        <f>EtalonRes!I252</f>
        <v>22.2.02.23</v>
      </c>
      <c r="C567" s="49" t="str">
        <f>EtalonRes!K252</f>
        <v>Арматура линейная</v>
      </c>
      <c r="D567" s="50" t="str">
        <f>EtalonRes!O252</f>
        <v>т</v>
      </c>
      <c r="E567" s="51">
        <f>EtalonRes!X252</f>
        <v>0</v>
      </c>
      <c r="F567" s="51">
        <f>ROUND(0,7)</f>
        <v>0</v>
      </c>
      <c r="G567" s="51">
        <f>ROUND(EtalonRes!AG252*Source!I50, 7)</f>
        <v>0</v>
      </c>
      <c r="H567" s="52"/>
      <c r="I567" s="53"/>
      <c r="J567" s="52"/>
      <c r="K567" s="53"/>
      <c r="L567" s="52"/>
    </row>
    <row r="568" spans="1:83" ht="15" x14ac:dyDescent="0.2">
      <c r="A568" s="40"/>
      <c r="B568" s="40"/>
      <c r="C568" s="55" t="s">
        <v>1386</v>
      </c>
      <c r="D568" s="41"/>
      <c r="E568" s="42"/>
      <c r="F568" s="42"/>
      <c r="G568" s="42"/>
      <c r="H568" s="44"/>
      <c r="I568" s="43"/>
      <c r="J568" s="44"/>
      <c r="K568" s="43"/>
      <c r="L568" s="44">
        <f>L550+L552+L553</f>
        <v>112601.18000000001</v>
      </c>
    </row>
    <row r="569" spans="1:83" ht="14.25" x14ac:dyDescent="0.2">
      <c r="A569" s="40"/>
      <c r="B569" s="40"/>
      <c r="C569" s="40" t="s">
        <v>1387</v>
      </c>
      <c r="D569" s="41"/>
      <c r="E569" s="42"/>
      <c r="F569" s="42"/>
      <c r="G569" s="42"/>
      <c r="H569" s="44"/>
      <c r="I569" s="43"/>
      <c r="J569" s="44"/>
      <c r="K569" s="43"/>
      <c r="L569" s="44">
        <f>SUM(AR547:AR572)+SUM(AS547:AS572)+SUM(AT547:AT572)+SUM(AU547:AU572)+SUM(AV547:AV572)</f>
        <v>66643.25</v>
      </c>
    </row>
    <row r="570" spans="1:83" ht="14.25" x14ac:dyDescent="0.2">
      <c r="A570" s="40"/>
      <c r="B570" s="40" t="s">
        <v>30</v>
      </c>
      <c r="C570" s="40" t="s">
        <v>1388</v>
      </c>
      <c r="D570" s="41" t="s">
        <v>1389</v>
      </c>
      <c r="E570" s="42">
        <f>Source!BZ50</f>
        <v>103</v>
      </c>
      <c r="F570" s="42"/>
      <c r="G570" s="42">
        <f>Source!AT50</f>
        <v>103</v>
      </c>
      <c r="H570" s="44"/>
      <c r="I570" s="43"/>
      <c r="J570" s="44"/>
      <c r="K570" s="43"/>
      <c r="L570" s="44">
        <f>SUM(AZ547:AZ572)</f>
        <v>68642.55</v>
      </c>
    </row>
    <row r="571" spans="1:83" ht="14.25" x14ac:dyDescent="0.2">
      <c r="A571" s="49"/>
      <c r="B571" s="49" t="s">
        <v>31</v>
      </c>
      <c r="C571" s="49" t="s">
        <v>1390</v>
      </c>
      <c r="D571" s="50" t="s">
        <v>1389</v>
      </c>
      <c r="E571" s="51">
        <f>Source!CA50</f>
        <v>60</v>
      </c>
      <c r="F571" s="51"/>
      <c r="G571" s="51">
        <f>Source!AU50</f>
        <v>60</v>
      </c>
      <c r="H571" s="52"/>
      <c r="I571" s="53"/>
      <c r="J571" s="52"/>
      <c r="K571" s="53"/>
      <c r="L571" s="52">
        <f>SUM(BA547:BA572)</f>
        <v>39985.949999999997</v>
      </c>
    </row>
    <row r="572" spans="1:83" ht="15" x14ac:dyDescent="0.2">
      <c r="C572" s="67" t="s">
        <v>1391</v>
      </c>
      <c r="D572" s="67"/>
      <c r="E572" s="67"/>
      <c r="F572" s="67"/>
      <c r="G572" s="67"/>
      <c r="H572" s="67"/>
      <c r="I572" s="68">
        <f>K572/E547</f>
        <v>221229.68000000002</v>
      </c>
      <c r="J572" s="68"/>
      <c r="K572" s="68">
        <f>L550+L552+L570+L571+L553</f>
        <v>221229.68000000002</v>
      </c>
      <c r="L572" s="68"/>
      <c r="AD572">
        <f>ROUND((Source!AT50/100)*((ROUND(SUMIF(SmtRes!AQ161:'SmtRes'!AQ168,"=1",SmtRes!AD161:'SmtRes'!AD168)*Source!I50, 2)+ROUND(SUMIF(SmtRes!AQ161:'SmtRes'!AQ168,"=1",SmtRes!AC161:'SmtRes'!AC168)*Source!I50, 2))), 2)</f>
        <v>2880.43</v>
      </c>
      <c r="AE572">
        <f>ROUND((Source!AU50/100)*((ROUND(SUMIF(SmtRes!AQ161:'SmtRes'!AQ168,"=1",SmtRes!AD161:'SmtRes'!AD168)*Source!I50, 2)+ROUND(SUMIF(SmtRes!AQ161:'SmtRes'!AQ168,"=1",SmtRes!AC161:'SmtRes'!AC168)*Source!I50, 2))), 2)</f>
        <v>1677.92</v>
      </c>
      <c r="AN572" s="54">
        <f>L550+L552+L570+L571+L553</f>
        <v>221229.68000000002</v>
      </c>
      <c r="AO572" s="54">
        <f>L552</f>
        <v>45957.930000000008</v>
      </c>
      <c r="AQ572" t="s">
        <v>1392</v>
      </c>
      <c r="AR572" s="54">
        <f>L550</f>
        <v>45115.23</v>
      </c>
      <c r="AT572" s="54">
        <f>L553</f>
        <v>21528.02</v>
      </c>
      <c r="AV572" t="s">
        <v>1392</v>
      </c>
      <c r="AW572">
        <f>0</f>
        <v>0</v>
      </c>
      <c r="AZ572">
        <f>Source!X50</f>
        <v>68642.55</v>
      </c>
      <c r="BA572">
        <f>Source!Y50</f>
        <v>39985.949999999997</v>
      </c>
      <c r="CD572">
        <v>1</v>
      </c>
    </row>
    <row r="573" spans="1:83" ht="96.75" x14ac:dyDescent="0.2">
      <c r="A573" s="38" t="s">
        <v>92</v>
      </c>
      <c r="B573" s="40" t="s">
        <v>1421</v>
      </c>
      <c r="C573" s="40" t="s">
        <v>1423</v>
      </c>
      <c r="D573" s="41" t="str">
        <f>Source!H51</f>
        <v>км</v>
      </c>
      <c r="E573" s="42">
        <f>Source!K51</f>
        <v>1</v>
      </c>
      <c r="F573" s="42"/>
      <c r="G573" s="42">
        <f>Source!I51</f>
        <v>1</v>
      </c>
      <c r="H573" s="44"/>
      <c r="I573" s="43"/>
      <c r="J573" s="44"/>
      <c r="K573" s="43"/>
      <c r="L573" s="44"/>
    </row>
    <row r="574" spans="1:83" ht="15" x14ac:dyDescent="0.2">
      <c r="A574" s="39"/>
      <c r="B574" s="42">
        <v>1</v>
      </c>
      <c r="C574" s="39" t="s">
        <v>1380</v>
      </c>
      <c r="D574" s="41" t="s">
        <v>1062</v>
      </c>
      <c r="E574" s="47"/>
      <c r="F574" s="42"/>
      <c r="G574" s="47">
        <f>Source!U51</f>
        <v>124</v>
      </c>
      <c r="H574" s="42"/>
      <c r="I574" s="42"/>
      <c r="J574" s="42"/>
      <c r="K574" s="42"/>
      <c r="L574" s="48">
        <f>SUM(L575:L575)-SUMIF(CE575:CE575, 1, L575:L575)</f>
        <v>60153.64</v>
      </c>
    </row>
    <row r="575" spans="1:83" ht="28.5" x14ac:dyDescent="0.2">
      <c r="A575" s="40"/>
      <c r="B575" s="40" t="s">
        <v>1086</v>
      </c>
      <c r="C575" s="40" t="s">
        <v>1087</v>
      </c>
      <c r="D575" s="41" t="s">
        <v>1062</v>
      </c>
      <c r="E575" s="42">
        <v>124</v>
      </c>
      <c r="F575" s="42"/>
      <c r="G575" s="42">
        <f>SmtRes!CX169</f>
        <v>124</v>
      </c>
      <c r="H575" s="44"/>
      <c r="I575" s="43"/>
      <c r="J575" s="44">
        <f>SmtRes!CZ169</f>
        <v>485.11</v>
      </c>
      <c r="K575" s="43"/>
      <c r="L575" s="44">
        <f>SmtRes!DI169</f>
        <v>60153.64</v>
      </c>
    </row>
    <row r="576" spans="1:83" ht="15" x14ac:dyDescent="0.2">
      <c r="A576" s="39"/>
      <c r="B576" s="42">
        <v>2</v>
      </c>
      <c r="C576" s="39" t="s">
        <v>1381</v>
      </c>
      <c r="D576" s="41"/>
      <c r="E576" s="47"/>
      <c r="F576" s="42"/>
      <c r="G576" s="47"/>
      <c r="H576" s="42"/>
      <c r="I576" s="42"/>
      <c r="J576" s="42"/>
      <c r="K576" s="42"/>
      <c r="L576" s="48">
        <f>SUM(L577:L587)-SUMIF(CE577:CE587, 1, L577:L587)</f>
        <v>61277.229999999989</v>
      </c>
    </row>
    <row r="577" spans="1:83" ht="15" x14ac:dyDescent="0.2">
      <c r="A577" s="39"/>
      <c r="B577" s="42"/>
      <c r="C577" s="39" t="s">
        <v>1385</v>
      </c>
      <c r="D577" s="41" t="s">
        <v>1062</v>
      </c>
      <c r="E577" s="47"/>
      <c r="F577" s="42"/>
      <c r="G577" s="47">
        <f>Source!V51</f>
        <v>46.74</v>
      </c>
      <c r="H577" s="42"/>
      <c r="I577" s="42"/>
      <c r="J577" s="42"/>
      <c r="K577" s="42"/>
      <c r="L577" s="48">
        <f>SUMIF(CE578:CE587, 1, L578:L587)</f>
        <v>28704.030000000002</v>
      </c>
      <c r="CE577">
        <v>1</v>
      </c>
    </row>
    <row r="578" spans="1:83" ht="28.5" x14ac:dyDescent="0.2">
      <c r="A578" s="40"/>
      <c r="B578" s="40" t="s">
        <v>1065</v>
      </c>
      <c r="C578" s="40" t="s">
        <v>1067</v>
      </c>
      <c r="D578" s="41" t="s">
        <v>961</v>
      </c>
      <c r="E578" s="42">
        <v>14.7</v>
      </c>
      <c r="F578" s="42"/>
      <c r="G578" s="42">
        <f>SmtRes!CX171</f>
        <v>14.7</v>
      </c>
      <c r="H578" s="44"/>
      <c r="I578" s="43"/>
      <c r="J578" s="44">
        <f>SmtRes!CZ171</f>
        <v>1233.46</v>
      </c>
      <c r="K578" s="43"/>
      <c r="L578" s="44">
        <f>SmtRes!DG171</f>
        <v>18131.86</v>
      </c>
    </row>
    <row r="579" spans="1:83" ht="28.5" x14ac:dyDescent="0.2">
      <c r="A579" s="40"/>
      <c r="B579" s="40" t="s">
        <v>1068</v>
      </c>
      <c r="C579" s="40" t="s">
        <v>1382</v>
      </c>
      <c r="D579" s="41" t="s">
        <v>1062</v>
      </c>
      <c r="E579" s="42">
        <f>SmtRes!DO171*SmtRes!AT171</f>
        <v>14.7</v>
      </c>
      <c r="F579" s="42"/>
      <c r="G579" s="42">
        <f>SmtRes!DO171*SmtRes!CX171</f>
        <v>14.7</v>
      </c>
      <c r="H579" s="44"/>
      <c r="I579" s="43"/>
      <c r="J579" s="44">
        <f>ROUND(SmtRes!AG171/SmtRes!DO171, 2)</f>
        <v>642.05999999999995</v>
      </c>
      <c r="K579" s="43"/>
      <c r="L579" s="44">
        <f>SmtRes!DH171</f>
        <v>9438.2800000000007</v>
      </c>
      <c r="CE579">
        <v>1</v>
      </c>
    </row>
    <row r="580" spans="1:83" ht="28.5" x14ac:dyDescent="0.2">
      <c r="A580" s="40"/>
      <c r="B580" s="40" t="s">
        <v>1069</v>
      </c>
      <c r="C580" s="40" t="s">
        <v>1071</v>
      </c>
      <c r="D580" s="41" t="s">
        <v>961</v>
      </c>
      <c r="E580" s="42">
        <v>1.3</v>
      </c>
      <c r="F580" s="42"/>
      <c r="G580" s="42">
        <f>SmtRes!CX172</f>
        <v>1.3</v>
      </c>
      <c r="H580" s="44">
        <f>SmtRes!CZ172</f>
        <v>189.67</v>
      </c>
      <c r="I580" s="43">
        <f>SmtRes!AJ172</f>
        <v>1.23</v>
      </c>
      <c r="J580" s="44">
        <f>ROUND(H580*I580, 2)</f>
        <v>233.29</v>
      </c>
      <c r="K580" s="43"/>
      <c r="L580" s="44">
        <f>SmtRes!DG172</f>
        <v>303.27999999999997</v>
      </c>
    </row>
    <row r="581" spans="1:83" ht="28.5" x14ac:dyDescent="0.2">
      <c r="A581" s="40"/>
      <c r="B581" s="40" t="s">
        <v>1072</v>
      </c>
      <c r="C581" s="40" t="s">
        <v>1074</v>
      </c>
      <c r="D581" s="41" t="s">
        <v>961</v>
      </c>
      <c r="E581" s="42">
        <v>20.59</v>
      </c>
      <c r="F581" s="42"/>
      <c r="G581" s="42">
        <f>SmtRes!CX173</f>
        <v>20.59</v>
      </c>
      <c r="H581" s="44">
        <f>SmtRes!CZ173</f>
        <v>1070.99</v>
      </c>
      <c r="I581" s="43">
        <f>SmtRes!AJ173</f>
        <v>1.19</v>
      </c>
      <c r="J581" s="44">
        <f>ROUND(H581*I581, 2)</f>
        <v>1274.48</v>
      </c>
      <c r="K581" s="43"/>
      <c r="L581" s="44">
        <f>SmtRes!DG173</f>
        <v>26241.54</v>
      </c>
    </row>
    <row r="582" spans="1:83" ht="28.5" x14ac:dyDescent="0.2">
      <c r="A582" s="40"/>
      <c r="B582" s="40" t="s">
        <v>1068</v>
      </c>
      <c r="C582" s="40" t="s">
        <v>1382</v>
      </c>
      <c r="D582" s="41" t="s">
        <v>1062</v>
      </c>
      <c r="E582" s="42">
        <f>SmtRes!DO173*SmtRes!AT173</f>
        <v>20.59</v>
      </c>
      <c r="F582" s="42"/>
      <c r="G582" s="42">
        <f>SmtRes!DO173*SmtRes!CX173</f>
        <v>20.59</v>
      </c>
      <c r="H582" s="44"/>
      <c r="I582" s="43"/>
      <c r="J582" s="44">
        <f>ROUND(SmtRes!AG173/SmtRes!DO173, 2)</f>
        <v>642.05999999999995</v>
      </c>
      <c r="K582" s="43"/>
      <c r="L582" s="44">
        <f>SmtRes!DH173</f>
        <v>13220.02</v>
      </c>
      <c r="CE582">
        <v>1</v>
      </c>
    </row>
    <row r="583" spans="1:83" ht="28.5" x14ac:dyDescent="0.2">
      <c r="A583" s="40"/>
      <c r="B583" s="40" t="s">
        <v>1075</v>
      </c>
      <c r="C583" s="40" t="s">
        <v>1077</v>
      </c>
      <c r="D583" s="41" t="s">
        <v>961</v>
      </c>
      <c r="E583" s="42">
        <v>3.42</v>
      </c>
      <c r="F583" s="42"/>
      <c r="G583" s="42">
        <f>SmtRes!CX174</f>
        <v>3.42</v>
      </c>
      <c r="H583" s="44"/>
      <c r="I583" s="43"/>
      <c r="J583" s="44">
        <f>SmtRes!CZ174</f>
        <v>758.04</v>
      </c>
      <c r="K583" s="43"/>
      <c r="L583" s="44">
        <f>SmtRes!DG174</f>
        <v>2592.5</v>
      </c>
    </row>
    <row r="584" spans="1:83" ht="28.5" x14ac:dyDescent="0.2">
      <c r="A584" s="40"/>
      <c r="B584" s="40" t="s">
        <v>1078</v>
      </c>
      <c r="C584" s="40" t="s">
        <v>1383</v>
      </c>
      <c r="D584" s="41" t="s">
        <v>1062</v>
      </c>
      <c r="E584" s="42">
        <f>SmtRes!DO174*SmtRes!AT174</f>
        <v>3.42</v>
      </c>
      <c r="F584" s="42"/>
      <c r="G584" s="42">
        <f>SmtRes!DO174*SmtRes!CX174</f>
        <v>3.42</v>
      </c>
      <c r="H584" s="44"/>
      <c r="I584" s="43"/>
      <c r="J584" s="44">
        <f>ROUND(SmtRes!AG174/SmtRes!DO174, 2)</f>
        <v>477.98</v>
      </c>
      <c r="K584" s="43"/>
      <c r="L584" s="44">
        <f>SmtRes!DH174</f>
        <v>1634.69</v>
      </c>
      <c r="CE584">
        <v>1</v>
      </c>
    </row>
    <row r="585" spans="1:83" ht="28.5" x14ac:dyDescent="0.2">
      <c r="A585" s="40"/>
      <c r="B585" s="40" t="s">
        <v>1079</v>
      </c>
      <c r="C585" s="40" t="s">
        <v>1081</v>
      </c>
      <c r="D585" s="41" t="s">
        <v>961</v>
      </c>
      <c r="E585" s="42">
        <v>8.0299999999999994</v>
      </c>
      <c r="F585" s="42"/>
      <c r="G585" s="42">
        <f>SmtRes!CX175</f>
        <v>8.0299999999999994</v>
      </c>
      <c r="H585" s="44">
        <f>SmtRes!CZ175</f>
        <v>1521.77</v>
      </c>
      <c r="I585" s="43">
        <f>SmtRes!AJ175</f>
        <v>1.1299999999999999</v>
      </c>
      <c r="J585" s="44">
        <f>ROUND(H585*I585, 2)</f>
        <v>1719.6</v>
      </c>
      <c r="K585" s="43"/>
      <c r="L585" s="44">
        <f>SmtRes!DG175</f>
        <v>13808.39</v>
      </c>
    </row>
    <row r="586" spans="1:83" ht="28.5" x14ac:dyDescent="0.2">
      <c r="A586" s="40"/>
      <c r="B586" s="40" t="s">
        <v>1082</v>
      </c>
      <c r="C586" s="40" t="s">
        <v>1384</v>
      </c>
      <c r="D586" s="41" t="s">
        <v>1062</v>
      </c>
      <c r="E586" s="42">
        <f>SmtRes!DO175*SmtRes!AT175</f>
        <v>8.0299999999999994</v>
      </c>
      <c r="F586" s="42"/>
      <c r="G586" s="42">
        <f>SmtRes!DO175*SmtRes!CX175</f>
        <v>8.0299999999999994</v>
      </c>
      <c r="H586" s="44"/>
      <c r="I586" s="43"/>
      <c r="J586" s="44">
        <f>ROUND(SmtRes!AG175/SmtRes!DO175, 2)</f>
        <v>549.32000000000005</v>
      </c>
      <c r="K586" s="43"/>
      <c r="L586" s="44">
        <f>SmtRes!DH175</f>
        <v>4411.04</v>
      </c>
      <c r="CE586">
        <v>1</v>
      </c>
    </row>
    <row r="587" spans="1:83" ht="28.5" x14ac:dyDescent="0.2">
      <c r="A587" s="40"/>
      <c r="B587" s="40" t="s">
        <v>1083</v>
      </c>
      <c r="C587" s="40" t="s">
        <v>1085</v>
      </c>
      <c r="D587" s="41" t="s">
        <v>961</v>
      </c>
      <c r="E587" s="42">
        <v>12.44</v>
      </c>
      <c r="F587" s="42"/>
      <c r="G587" s="42">
        <f>SmtRes!CX176</f>
        <v>12.44</v>
      </c>
      <c r="H587" s="44">
        <f>SmtRes!CZ176</f>
        <v>12.74</v>
      </c>
      <c r="I587" s="43">
        <f>SmtRes!AJ176</f>
        <v>1.26</v>
      </c>
      <c r="J587" s="44">
        <f>ROUND(H587*I587, 2)</f>
        <v>16.05</v>
      </c>
      <c r="K587" s="43"/>
      <c r="L587" s="44">
        <f>SmtRes!DG176</f>
        <v>199.66</v>
      </c>
    </row>
    <row r="588" spans="1:83" ht="14.25" x14ac:dyDescent="0.2">
      <c r="A588" s="40"/>
      <c r="B588" s="40" t="str">
        <f>EtalonRes!I261</f>
        <v>01.7.09.04</v>
      </c>
      <c r="C588" s="40" t="str">
        <f>EtalonRes!K261</f>
        <v>Патроны термитные со спичками</v>
      </c>
      <c r="D588" s="41" t="str">
        <f>EtalonRes!O261</f>
        <v>КОМПЛ</v>
      </c>
      <c r="E588" s="42">
        <f>EtalonRes!X261</f>
        <v>0</v>
      </c>
      <c r="F588" s="42">
        <f>ROUND(0,7)</f>
        <v>0</v>
      </c>
      <c r="G588" s="42">
        <f>ROUND(EtalonRes!AG261*Source!I51, 7)</f>
        <v>0</v>
      </c>
      <c r="H588" s="44"/>
      <c r="I588" s="43"/>
      <c r="J588" s="44"/>
      <c r="K588" s="43"/>
      <c r="L588" s="44"/>
    </row>
    <row r="589" spans="1:83" ht="28.5" x14ac:dyDescent="0.2">
      <c r="A589" s="40"/>
      <c r="B589" s="40" t="str">
        <f>EtalonRes!I262</f>
        <v>21.2.01.02</v>
      </c>
      <c r="C589" s="40" t="str">
        <f>EtalonRes!K262</f>
        <v>Провода неизолированные для воздушных линий электропередач</v>
      </c>
      <c r="D589" s="41" t="str">
        <f>EtalonRes!O262</f>
        <v>т</v>
      </c>
      <c r="E589" s="42">
        <f>EtalonRes!X262</f>
        <v>0</v>
      </c>
      <c r="F589" s="42">
        <f>ROUND(0,7)</f>
        <v>0</v>
      </c>
      <c r="G589" s="42">
        <f>ROUND(EtalonRes!AG262*Source!I51, 7)</f>
        <v>0</v>
      </c>
      <c r="H589" s="44"/>
      <c r="I589" s="43"/>
      <c r="J589" s="44"/>
      <c r="K589" s="43"/>
      <c r="L589" s="44"/>
    </row>
    <row r="590" spans="1:83" ht="28.5" x14ac:dyDescent="0.2">
      <c r="A590" s="40"/>
      <c r="B590" s="40" t="str">
        <f>EtalonRes!I263</f>
        <v>22.2.01.03</v>
      </c>
      <c r="C590" s="40" t="str">
        <f>EtalonRes!K263</f>
        <v>Изоляторы линейные подвесные тарельчатые</v>
      </c>
      <c r="D590" s="41" t="str">
        <f>EtalonRes!O263</f>
        <v>т</v>
      </c>
      <c r="E590" s="42">
        <f>EtalonRes!X263</f>
        <v>0</v>
      </c>
      <c r="F590" s="42">
        <f>ROUND(0,7)</f>
        <v>0</v>
      </c>
      <c r="G590" s="42">
        <f>ROUND(EtalonRes!AG263*Source!I51, 7)</f>
        <v>0</v>
      </c>
      <c r="H590" s="44"/>
      <c r="I590" s="43"/>
      <c r="J590" s="44"/>
      <c r="K590" s="43"/>
      <c r="L590" s="44"/>
    </row>
    <row r="591" spans="1:83" ht="14.25" x14ac:dyDescent="0.2">
      <c r="A591" s="40"/>
      <c r="B591" s="40" t="str">
        <f>EtalonRes!I264</f>
        <v>22.2.02.23</v>
      </c>
      <c r="C591" s="49" t="str">
        <f>EtalonRes!K264</f>
        <v>Арматура линейная</v>
      </c>
      <c r="D591" s="50" t="str">
        <f>EtalonRes!O264</f>
        <v>т</v>
      </c>
      <c r="E591" s="51">
        <f>EtalonRes!X264</f>
        <v>0</v>
      </c>
      <c r="F591" s="51">
        <f>ROUND(0,7)</f>
        <v>0</v>
      </c>
      <c r="G591" s="51">
        <f>ROUND(EtalonRes!AG264*Source!I51, 7)</f>
        <v>0</v>
      </c>
      <c r="H591" s="52"/>
      <c r="I591" s="53"/>
      <c r="J591" s="52"/>
      <c r="K591" s="53"/>
      <c r="L591" s="52"/>
    </row>
    <row r="592" spans="1:83" ht="15" x14ac:dyDescent="0.2">
      <c r="A592" s="40"/>
      <c r="B592" s="40"/>
      <c r="C592" s="55" t="s">
        <v>1386</v>
      </c>
      <c r="D592" s="41"/>
      <c r="E592" s="42"/>
      <c r="F592" s="42"/>
      <c r="G592" s="42"/>
      <c r="H592" s="44"/>
      <c r="I592" s="43"/>
      <c r="J592" s="44"/>
      <c r="K592" s="43"/>
      <c r="L592" s="44">
        <f>L574+L576+L577</f>
        <v>150134.9</v>
      </c>
    </row>
    <row r="593" spans="1:83" ht="14.25" x14ac:dyDescent="0.2">
      <c r="A593" s="40"/>
      <c r="B593" s="40"/>
      <c r="C593" s="40" t="s">
        <v>1387</v>
      </c>
      <c r="D593" s="41"/>
      <c r="E593" s="42"/>
      <c r="F593" s="42"/>
      <c r="G593" s="42"/>
      <c r="H593" s="44"/>
      <c r="I593" s="43"/>
      <c r="J593" s="44"/>
      <c r="K593" s="43"/>
      <c r="L593" s="44">
        <f>SUM(AR573:AR596)+SUM(AS573:AS596)+SUM(AT573:AT596)+SUM(AU573:AU596)+SUM(AV573:AV596)</f>
        <v>88857.67</v>
      </c>
    </row>
    <row r="594" spans="1:83" ht="14.25" x14ac:dyDescent="0.2">
      <c r="A594" s="40"/>
      <c r="B594" s="40" t="s">
        <v>30</v>
      </c>
      <c r="C594" s="40" t="s">
        <v>1388</v>
      </c>
      <c r="D594" s="41" t="s">
        <v>1389</v>
      </c>
      <c r="E594" s="42">
        <f>Source!BZ51</f>
        <v>103</v>
      </c>
      <c r="F594" s="42"/>
      <c r="G594" s="42">
        <f>Source!AT51</f>
        <v>103</v>
      </c>
      <c r="H594" s="44"/>
      <c r="I594" s="43"/>
      <c r="J594" s="44"/>
      <c r="K594" s="43"/>
      <c r="L594" s="44">
        <f>SUM(AZ573:AZ596)</f>
        <v>91523.4</v>
      </c>
    </row>
    <row r="595" spans="1:83" ht="14.25" x14ac:dyDescent="0.2">
      <c r="A595" s="49"/>
      <c r="B595" s="49" t="s">
        <v>31</v>
      </c>
      <c r="C595" s="49" t="s">
        <v>1390</v>
      </c>
      <c r="D595" s="50" t="s">
        <v>1389</v>
      </c>
      <c r="E595" s="51">
        <f>Source!CA51</f>
        <v>60</v>
      </c>
      <c r="F595" s="51"/>
      <c r="G595" s="51">
        <f>Source!AU51</f>
        <v>60</v>
      </c>
      <c r="H595" s="52"/>
      <c r="I595" s="53"/>
      <c r="J595" s="52"/>
      <c r="K595" s="53"/>
      <c r="L595" s="52">
        <f>SUM(BA573:BA596)</f>
        <v>53314.6</v>
      </c>
    </row>
    <row r="596" spans="1:83" ht="15" x14ac:dyDescent="0.2">
      <c r="C596" s="67" t="s">
        <v>1391</v>
      </c>
      <c r="D596" s="67"/>
      <c r="E596" s="67"/>
      <c r="F596" s="67"/>
      <c r="G596" s="67"/>
      <c r="H596" s="67"/>
      <c r="I596" s="68">
        <f>K596/E573</f>
        <v>294972.90000000002</v>
      </c>
      <c r="J596" s="68"/>
      <c r="K596" s="68">
        <f>L574+L576+L594+L595+L577</f>
        <v>294972.90000000002</v>
      </c>
      <c r="L596" s="68"/>
      <c r="AD596">
        <f>ROUND((Source!AT51/100)*((ROUND(SUMIF(SmtRes!AQ169:'SmtRes'!AQ176,"=1",SmtRes!AD169:'SmtRes'!AD176)*Source!I51, 2)+ROUND(SUMIF(SmtRes!AQ169:'SmtRes'!AQ176,"=1",SmtRes!AC169:'SmtRes'!AC176)*Source!I51, 2))), 2)</f>
        <v>2880.43</v>
      </c>
      <c r="AE596">
        <f>ROUND((Source!AU51/100)*((ROUND(SUMIF(SmtRes!AQ169:'SmtRes'!AQ176,"=1",SmtRes!AD169:'SmtRes'!AD176)*Source!I51, 2)+ROUND(SUMIF(SmtRes!AQ169:'SmtRes'!AQ176,"=1",SmtRes!AC169:'SmtRes'!AC176)*Source!I51, 2))), 2)</f>
        <v>1677.92</v>
      </c>
      <c r="AN596" s="54">
        <f>L574+L576+L594+L595+L577</f>
        <v>294972.90000000002</v>
      </c>
      <c r="AO596" s="54">
        <f>L576</f>
        <v>61277.229999999989</v>
      </c>
      <c r="AQ596" t="s">
        <v>1392</v>
      </c>
      <c r="AR596" s="54">
        <f>L574</f>
        <v>60153.64</v>
      </c>
      <c r="AT596" s="54">
        <f>L577</f>
        <v>28704.030000000002</v>
      </c>
      <c r="AV596" t="s">
        <v>1392</v>
      </c>
      <c r="AW596">
        <f>0</f>
        <v>0</v>
      </c>
      <c r="AZ596">
        <f>Source!X51</f>
        <v>91523.4</v>
      </c>
      <c r="BA596">
        <f>Source!Y51</f>
        <v>53314.6</v>
      </c>
      <c r="CD596">
        <v>1</v>
      </c>
    </row>
    <row r="597" spans="1:83" ht="135" x14ac:dyDescent="0.2">
      <c r="A597" s="38" t="s">
        <v>94</v>
      </c>
      <c r="B597" s="40" t="s">
        <v>1424</v>
      </c>
      <c r="C597" s="40" t="s">
        <v>1425</v>
      </c>
      <c r="D597" s="41" t="str">
        <f>Source!H52</f>
        <v>км</v>
      </c>
      <c r="E597" s="42">
        <f>Source!K52</f>
        <v>1</v>
      </c>
      <c r="F597" s="42"/>
      <c r="G597" s="42">
        <f>Source!I52</f>
        <v>1</v>
      </c>
      <c r="H597" s="44"/>
      <c r="I597" s="43"/>
      <c r="J597" s="44"/>
      <c r="K597" s="43"/>
      <c r="L597" s="44"/>
    </row>
    <row r="598" spans="1:83" ht="14.25" x14ac:dyDescent="0.2">
      <c r="C598" s="45" t="str">
        <f>Source!CB52</f>
        <v>прим. демонтаж</v>
      </c>
    </row>
    <row r="599" spans="1:83" ht="51" x14ac:dyDescent="0.2">
      <c r="B599" s="46" t="str">
        <f>Source!EO52</f>
        <v>Поправка: Сб.№33, п.1.33.20.1</v>
      </c>
      <c r="C599" s="46" t="str">
        <f>Source!CN52</f>
        <v>Поправка: Сб.№33, п.1.33.20.1  Наименование: Работы на демонтаж проводов для ВЛ 35-330 кВ трех проводов ВЛ 35-220 вК</v>
      </c>
    </row>
    <row r="600" spans="1:83" ht="15" x14ac:dyDescent="0.2">
      <c r="A600" s="39"/>
      <c r="B600" s="42">
        <v>1</v>
      </c>
      <c r="C600" s="39" t="s">
        <v>1380</v>
      </c>
      <c r="D600" s="41" t="s">
        <v>1062</v>
      </c>
      <c r="E600" s="47"/>
      <c r="F600" s="42"/>
      <c r="G600" s="47">
        <f>Source!U52</f>
        <v>76.5</v>
      </c>
      <c r="H600" s="42"/>
      <c r="I600" s="42"/>
      <c r="J600" s="42"/>
      <c r="K600" s="42"/>
      <c r="L600" s="48">
        <f>SUM(L601:L601)-SUMIF(CE601:CE601, 1, L601:L601)</f>
        <v>37110.92</v>
      </c>
    </row>
    <row r="601" spans="1:83" ht="28.5" x14ac:dyDescent="0.2">
      <c r="A601" s="40"/>
      <c r="B601" s="40" t="s">
        <v>1086</v>
      </c>
      <c r="C601" s="40" t="s">
        <v>1087</v>
      </c>
      <c r="D601" s="41" t="s">
        <v>1062</v>
      </c>
      <c r="E601" s="42">
        <v>102</v>
      </c>
      <c r="F601" s="42">
        <f>ROUND(0.75,7)</f>
        <v>0.75</v>
      </c>
      <c r="G601" s="42">
        <f>SmtRes!CX177</f>
        <v>76.5</v>
      </c>
      <c r="H601" s="44"/>
      <c r="I601" s="43"/>
      <c r="J601" s="44">
        <f>SmtRes!CZ177</f>
        <v>485.11</v>
      </c>
      <c r="K601" s="43"/>
      <c r="L601" s="44">
        <f>SmtRes!DI177</f>
        <v>37110.92</v>
      </c>
    </row>
    <row r="602" spans="1:83" ht="15" x14ac:dyDescent="0.2">
      <c r="A602" s="39"/>
      <c r="B602" s="42">
        <v>2</v>
      </c>
      <c r="C602" s="39" t="s">
        <v>1381</v>
      </c>
      <c r="D602" s="41"/>
      <c r="E602" s="47"/>
      <c r="F602" s="42"/>
      <c r="G602" s="47"/>
      <c r="H602" s="42"/>
      <c r="I602" s="42"/>
      <c r="J602" s="42"/>
      <c r="K602" s="42"/>
      <c r="L602" s="48">
        <f>SUM(L603:L613)-SUMIF(CE603:CE613, 1, L603:L613)</f>
        <v>35126.819999999985</v>
      </c>
    </row>
    <row r="603" spans="1:83" ht="15" x14ac:dyDescent="0.2">
      <c r="A603" s="39"/>
      <c r="B603" s="42"/>
      <c r="C603" s="39" t="s">
        <v>1385</v>
      </c>
      <c r="D603" s="41" t="s">
        <v>1062</v>
      </c>
      <c r="E603" s="47"/>
      <c r="F603" s="42"/>
      <c r="G603" s="47">
        <f>Source!V52</f>
        <v>27.03</v>
      </c>
      <c r="H603" s="42"/>
      <c r="I603" s="42"/>
      <c r="J603" s="42"/>
      <c r="K603" s="42"/>
      <c r="L603" s="48">
        <f>SUMIF(CE604:CE613, 1, L604:L613)</f>
        <v>16678.920000000002</v>
      </c>
      <c r="CE603">
        <v>1</v>
      </c>
    </row>
    <row r="604" spans="1:83" ht="28.5" x14ac:dyDescent="0.2">
      <c r="A604" s="40"/>
      <c r="B604" s="40" t="s">
        <v>1065</v>
      </c>
      <c r="C604" s="40" t="s">
        <v>1067</v>
      </c>
      <c r="D604" s="41" t="s">
        <v>961</v>
      </c>
      <c r="E604" s="42">
        <v>13</v>
      </c>
      <c r="F604" s="42">
        <f t="shared" ref="F604:F613" si="11">ROUND(0.75,7)</f>
        <v>0.75</v>
      </c>
      <c r="G604" s="42">
        <f>SmtRes!CX179</f>
        <v>9.75</v>
      </c>
      <c r="H604" s="44"/>
      <c r="I604" s="43"/>
      <c r="J604" s="44">
        <f>SmtRes!CZ179</f>
        <v>1233.46</v>
      </c>
      <c r="K604" s="43"/>
      <c r="L604" s="44">
        <f>SmtRes!DG179</f>
        <v>12026.24</v>
      </c>
    </row>
    <row r="605" spans="1:83" ht="28.5" x14ac:dyDescent="0.2">
      <c r="A605" s="40"/>
      <c r="B605" s="40" t="s">
        <v>1068</v>
      </c>
      <c r="C605" s="40" t="s">
        <v>1382</v>
      </c>
      <c r="D605" s="41" t="s">
        <v>1062</v>
      </c>
      <c r="E605" s="42">
        <f>SmtRes!DO179*SmtRes!AT179</f>
        <v>13</v>
      </c>
      <c r="F605" s="42">
        <f t="shared" si="11"/>
        <v>0.75</v>
      </c>
      <c r="G605" s="42">
        <f>SmtRes!DO179*SmtRes!CX179</f>
        <v>9.75</v>
      </c>
      <c r="H605" s="44"/>
      <c r="I605" s="43"/>
      <c r="J605" s="44">
        <f>ROUND(SmtRes!AG179/SmtRes!DO179, 2)</f>
        <v>642.05999999999995</v>
      </c>
      <c r="K605" s="43"/>
      <c r="L605" s="44">
        <f>SmtRes!DH179</f>
        <v>6260.09</v>
      </c>
      <c r="CE605">
        <v>1</v>
      </c>
    </row>
    <row r="606" spans="1:83" ht="28.5" x14ac:dyDescent="0.2">
      <c r="A606" s="40"/>
      <c r="B606" s="40" t="s">
        <v>1069</v>
      </c>
      <c r="C606" s="40" t="s">
        <v>1071</v>
      </c>
      <c r="D606" s="41" t="s">
        <v>961</v>
      </c>
      <c r="E606" s="42">
        <v>1.3</v>
      </c>
      <c r="F606" s="42">
        <f t="shared" si="11"/>
        <v>0.75</v>
      </c>
      <c r="G606" s="42">
        <f>SmtRes!CX180</f>
        <v>0.97499999999999998</v>
      </c>
      <c r="H606" s="44">
        <f>SmtRes!CZ180</f>
        <v>189.67</v>
      </c>
      <c r="I606" s="43">
        <f>SmtRes!AJ180</f>
        <v>1.23</v>
      </c>
      <c r="J606" s="44">
        <f>ROUND(H606*I606, 2)</f>
        <v>233.29</v>
      </c>
      <c r="K606" s="43"/>
      <c r="L606" s="44">
        <f>SmtRes!DG180</f>
        <v>227.46</v>
      </c>
    </row>
    <row r="607" spans="1:83" ht="28.5" x14ac:dyDescent="0.2">
      <c r="A607" s="40"/>
      <c r="B607" s="40" t="s">
        <v>1072</v>
      </c>
      <c r="C607" s="40" t="s">
        <v>1074</v>
      </c>
      <c r="D607" s="41" t="s">
        <v>961</v>
      </c>
      <c r="E607" s="42">
        <v>15.26</v>
      </c>
      <c r="F607" s="42">
        <f t="shared" si="11"/>
        <v>0.75</v>
      </c>
      <c r="G607" s="42">
        <f>SmtRes!CX181</f>
        <v>11.445</v>
      </c>
      <c r="H607" s="44">
        <f>SmtRes!CZ181</f>
        <v>1070.99</v>
      </c>
      <c r="I607" s="43">
        <f>SmtRes!AJ181</f>
        <v>1.19</v>
      </c>
      <c r="J607" s="44">
        <f>ROUND(H607*I607, 2)</f>
        <v>1274.48</v>
      </c>
      <c r="K607" s="43"/>
      <c r="L607" s="44">
        <f>SmtRes!DG181</f>
        <v>14586.42</v>
      </c>
    </row>
    <row r="608" spans="1:83" ht="28.5" x14ac:dyDescent="0.2">
      <c r="A608" s="40"/>
      <c r="B608" s="40" t="s">
        <v>1068</v>
      </c>
      <c r="C608" s="40" t="s">
        <v>1382</v>
      </c>
      <c r="D608" s="41" t="s">
        <v>1062</v>
      </c>
      <c r="E608" s="42">
        <f>SmtRes!DO181*SmtRes!AT181</f>
        <v>15.26</v>
      </c>
      <c r="F608" s="42">
        <f t="shared" si="11"/>
        <v>0.75</v>
      </c>
      <c r="G608" s="42">
        <f>SmtRes!DO181*SmtRes!CX181</f>
        <v>11.445</v>
      </c>
      <c r="H608" s="44"/>
      <c r="I608" s="43"/>
      <c r="J608" s="44">
        <f>ROUND(SmtRes!AG181/SmtRes!DO181, 2)</f>
        <v>642.05999999999995</v>
      </c>
      <c r="K608" s="43"/>
      <c r="L608" s="44">
        <f>SmtRes!DH181</f>
        <v>7348.38</v>
      </c>
      <c r="CE608">
        <v>1</v>
      </c>
    </row>
    <row r="609" spans="1:83" ht="28.5" x14ac:dyDescent="0.2">
      <c r="A609" s="40"/>
      <c r="B609" s="40" t="s">
        <v>1075</v>
      </c>
      <c r="C609" s="40" t="s">
        <v>1077</v>
      </c>
      <c r="D609" s="41" t="s">
        <v>961</v>
      </c>
      <c r="E609" s="42">
        <v>2.52</v>
      </c>
      <c r="F609" s="42">
        <f t="shared" si="11"/>
        <v>0.75</v>
      </c>
      <c r="G609" s="42">
        <f>SmtRes!CX182</f>
        <v>1.89</v>
      </c>
      <c r="H609" s="44"/>
      <c r="I609" s="43"/>
      <c r="J609" s="44">
        <f>SmtRes!CZ182</f>
        <v>758.04</v>
      </c>
      <c r="K609" s="43"/>
      <c r="L609" s="44">
        <f>SmtRes!DG182</f>
        <v>1432.7</v>
      </c>
    </row>
    <row r="610" spans="1:83" ht="28.5" x14ac:dyDescent="0.2">
      <c r="A610" s="40"/>
      <c r="B610" s="40" t="s">
        <v>1078</v>
      </c>
      <c r="C610" s="40" t="s">
        <v>1383</v>
      </c>
      <c r="D610" s="41" t="s">
        <v>1062</v>
      </c>
      <c r="E610" s="42">
        <f>SmtRes!DO182*SmtRes!AT182</f>
        <v>2.52</v>
      </c>
      <c r="F610" s="42">
        <f t="shared" si="11"/>
        <v>0.75</v>
      </c>
      <c r="G610" s="42">
        <f>SmtRes!DO182*SmtRes!CX182</f>
        <v>1.89</v>
      </c>
      <c r="H610" s="44"/>
      <c r="I610" s="43"/>
      <c r="J610" s="44">
        <f>ROUND(SmtRes!AG182/SmtRes!DO182, 2)</f>
        <v>477.98</v>
      </c>
      <c r="K610" s="43"/>
      <c r="L610" s="44">
        <f>SmtRes!DH182</f>
        <v>903.38</v>
      </c>
      <c r="CE610">
        <v>1</v>
      </c>
    </row>
    <row r="611" spans="1:83" ht="28.5" x14ac:dyDescent="0.2">
      <c r="A611" s="40"/>
      <c r="B611" s="40" t="s">
        <v>1079</v>
      </c>
      <c r="C611" s="40" t="s">
        <v>1081</v>
      </c>
      <c r="D611" s="41" t="s">
        <v>961</v>
      </c>
      <c r="E611" s="42">
        <v>5.26</v>
      </c>
      <c r="F611" s="42">
        <f t="shared" si="11"/>
        <v>0.75</v>
      </c>
      <c r="G611" s="42">
        <f>SmtRes!CX183</f>
        <v>3.9449999999999998</v>
      </c>
      <c r="H611" s="44">
        <f>SmtRes!CZ183</f>
        <v>1521.77</v>
      </c>
      <c r="I611" s="43">
        <f>SmtRes!AJ183</f>
        <v>1.1299999999999999</v>
      </c>
      <c r="J611" s="44">
        <f>ROUND(H611*I611, 2)</f>
        <v>1719.6</v>
      </c>
      <c r="K611" s="43"/>
      <c r="L611" s="44">
        <f>SmtRes!DG183</f>
        <v>6783.82</v>
      </c>
    </row>
    <row r="612" spans="1:83" ht="28.5" x14ac:dyDescent="0.2">
      <c r="A612" s="40"/>
      <c r="B612" s="40" t="s">
        <v>1082</v>
      </c>
      <c r="C612" s="40" t="s">
        <v>1384</v>
      </c>
      <c r="D612" s="41" t="s">
        <v>1062</v>
      </c>
      <c r="E612" s="42">
        <f>SmtRes!DO183*SmtRes!AT183</f>
        <v>5.26</v>
      </c>
      <c r="F612" s="42">
        <f t="shared" si="11"/>
        <v>0.75</v>
      </c>
      <c r="G612" s="42">
        <f>SmtRes!DO183*SmtRes!CX183</f>
        <v>3.9449999999999998</v>
      </c>
      <c r="H612" s="44"/>
      <c r="I612" s="43"/>
      <c r="J612" s="44">
        <f>ROUND(SmtRes!AG183/SmtRes!DO183, 2)</f>
        <v>549.32000000000005</v>
      </c>
      <c r="K612" s="43"/>
      <c r="L612" s="44">
        <f>SmtRes!DH183</f>
        <v>2167.0700000000002</v>
      </c>
      <c r="CE612">
        <v>1</v>
      </c>
    </row>
    <row r="613" spans="1:83" ht="28.5" x14ac:dyDescent="0.2">
      <c r="A613" s="40"/>
      <c r="B613" s="40" t="s">
        <v>1083</v>
      </c>
      <c r="C613" s="40" t="s">
        <v>1085</v>
      </c>
      <c r="D613" s="41" t="s">
        <v>961</v>
      </c>
      <c r="E613" s="42">
        <v>5.83</v>
      </c>
      <c r="F613" s="42">
        <f t="shared" si="11"/>
        <v>0.75</v>
      </c>
      <c r="G613" s="42">
        <f>SmtRes!CX184</f>
        <v>4.3724999999999996</v>
      </c>
      <c r="H613" s="44">
        <f>SmtRes!CZ184</f>
        <v>12.74</v>
      </c>
      <c r="I613" s="43">
        <f>SmtRes!AJ184</f>
        <v>1.26</v>
      </c>
      <c r="J613" s="44">
        <f>ROUND(H613*I613, 2)</f>
        <v>16.05</v>
      </c>
      <c r="K613" s="43"/>
      <c r="L613" s="44">
        <f>SmtRes!DG184</f>
        <v>70.180000000000007</v>
      </c>
    </row>
    <row r="614" spans="1:83" ht="14.25" x14ac:dyDescent="0.2">
      <c r="A614" s="40"/>
      <c r="B614" s="40" t="str">
        <f>EtalonRes!I273</f>
        <v>01.7.09.04</v>
      </c>
      <c r="C614" s="40" t="str">
        <f>EtalonRes!K273</f>
        <v>Патроны термитные со спичками</v>
      </c>
      <c r="D614" s="41" t="str">
        <f>EtalonRes!O273</f>
        <v>КОМПЛ</v>
      </c>
      <c r="E614" s="42">
        <f>EtalonRes!X273</f>
        <v>0</v>
      </c>
      <c r="F614" s="42">
        <f>ROUND(0,7)</f>
        <v>0</v>
      </c>
      <c r="G614" s="42">
        <f>ROUND(EtalonRes!AG273*Source!I52, 7)</f>
        <v>0</v>
      </c>
      <c r="H614" s="44"/>
      <c r="I614" s="43"/>
      <c r="J614" s="44"/>
      <c r="K614" s="43"/>
      <c r="L614" s="44"/>
    </row>
    <row r="615" spans="1:83" ht="28.5" x14ac:dyDescent="0.2">
      <c r="A615" s="40"/>
      <c r="B615" s="40" t="str">
        <f>EtalonRes!I274</f>
        <v>21.2.01.02</v>
      </c>
      <c r="C615" s="40" t="str">
        <f>EtalonRes!K274</f>
        <v>Провода неизолированные для воздушных линий электропередач</v>
      </c>
      <c r="D615" s="41" t="str">
        <f>EtalonRes!O274</f>
        <v>т</v>
      </c>
      <c r="E615" s="42">
        <f>EtalonRes!X274</f>
        <v>0</v>
      </c>
      <c r="F615" s="42">
        <f>ROUND(0,7)</f>
        <v>0</v>
      </c>
      <c r="G615" s="42">
        <f>ROUND(EtalonRes!AG274*Source!I52, 7)</f>
        <v>0</v>
      </c>
      <c r="H615" s="44"/>
      <c r="I615" s="43"/>
      <c r="J615" s="44"/>
      <c r="K615" s="43"/>
      <c r="L615" s="44"/>
    </row>
    <row r="616" spans="1:83" ht="28.5" x14ac:dyDescent="0.2">
      <c r="A616" s="40"/>
      <c r="B616" s="40" t="str">
        <f>EtalonRes!I275</f>
        <v>22.2.01.03</v>
      </c>
      <c r="C616" s="40" t="str">
        <f>EtalonRes!K275</f>
        <v>Изоляторы линейные подвесные тарельчатые</v>
      </c>
      <c r="D616" s="41" t="str">
        <f>EtalonRes!O275</f>
        <v>т</v>
      </c>
      <c r="E616" s="42">
        <f>EtalonRes!X275</f>
        <v>0</v>
      </c>
      <c r="F616" s="42">
        <f>ROUND(0,7)</f>
        <v>0</v>
      </c>
      <c r="G616" s="42">
        <f>ROUND(EtalonRes!AG275*Source!I52, 7)</f>
        <v>0</v>
      </c>
      <c r="H616" s="44"/>
      <c r="I616" s="43"/>
      <c r="J616" s="44"/>
      <c r="K616" s="43"/>
      <c r="L616" s="44"/>
    </row>
    <row r="617" spans="1:83" ht="14.25" x14ac:dyDescent="0.2">
      <c r="A617" s="40"/>
      <c r="B617" s="40" t="str">
        <f>EtalonRes!I276</f>
        <v>22.2.02.23</v>
      </c>
      <c r="C617" s="49" t="str">
        <f>EtalonRes!K276</f>
        <v>Арматура линейная</v>
      </c>
      <c r="D617" s="50" t="str">
        <f>EtalonRes!O276</f>
        <v>т</v>
      </c>
      <c r="E617" s="51">
        <f>EtalonRes!X276</f>
        <v>0</v>
      </c>
      <c r="F617" s="51">
        <f>ROUND(0,7)</f>
        <v>0</v>
      </c>
      <c r="G617" s="51">
        <f>ROUND(EtalonRes!AG276*Source!I52, 7)</f>
        <v>0</v>
      </c>
      <c r="H617" s="52"/>
      <c r="I617" s="53"/>
      <c r="J617" s="52"/>
      <c r="K617" s="53"/>
      <c r="L617" s="52"/>
    </row>
    <row r="618" spans="1:83" ht="15" x14ac:dyDescent="0.2">
      <c r="A618" s="40"/>
      <c r="B618" s="40"/>
      <c r="C618" s="55" t="s">
        <v>1386</v>
      </c>
      <c r="D618" s="41"/>
      <c r="E618" s="42"/>
      <c r="F618" s="42"/>
      <c r="G618" s="42"/>
      <c r="H618" s="44"/>
      <c r="I618" s="43"/>
      <c r="J618" s="44"/>
      <c r="K618" s="43"/>
      <c r="L618" s="44">
        <f>L600+L602+L603</f>
        <v>88916.659999999989</v>
      </c>
    </row>
    <row r="619" spans="1:83" ht="14.25" x14ac:dyDescent="0.2">
      <c r="A619" s="40"/>
      <c r="B619" s="40"/>
      <c r="C619" s="40" t="s">
        <v>1387</v>
      </c>
      <c r="D619" s="41"/>
      <c r="E619" s="42"/>
      <c r="F619" s="42"/>
      <c r="G619" s="42"/>
      <c r="H619" s="44"/>
      <c r="I619" s="43"/>
      <c r="J619" s="44"/>
      <c r="K619" s="43"/>
      <c r="L619" s="44">
        <f>SUM(AR597:AR622)+SUM(AS597:AS622)+SUM(AT597:AT622)+SUM(AU597:AU622)+SUM(AV597:AV622)</f>
        <v>53789.84</v>
      </c>
    </row>
    <row r="620" spans="1:83" ht="14.25" x14ac:dyDescent="0.2">
      <c r="A620" s="40"/>
      <c r="B620" s="40" t="s">
        <v>30</v>
      </c>
      <c r="C620" s="40" t="s">
        <v>1388</v>
      </c>
      <c r="D620" s="41" t="s">
        <v>1389</v>
      </c>
      <c r="E620" s="42">
        <f>Source!BZ52</f>
        <v>103</v>
      </c>
      <c r="F620" s="42"/>
      <c r="G620" s="42">
        <f>Source!AT52</f>
        <v>103</v>
      </c>
      <c r="H620" s="44"/>
      <c r="I620" s="43"/>
      <c r="J620" s="44"/>
      <c r="K620" s="43"/>
      <c r="L620" s="44">
        <f>SUM(AZ597:AZ622)</f>
        <v>55403.54</v>
      </c>
    </row>
    <row r="621" spans="1:83" ht="14.25" x14ac:dyDescent="0.2">
      <c r="A621" s="49"/>
      <c r="B621" s="49" t="s">
        <v>31</v>
      </c>
      <c r="C621" s="49" t="s">
        <v>1390</v>
      </c>
      <c r="D621" s="50" t="s">
        <v>1389</v>
      </c>
      <c r="E621" s="51">
        <f>Source!CA52</f>
        <v>60</v>
      </c>
      <c r="F621" s="51"/>
      <c r="G621" s="51">
        <f>Source!AU52</f>
        <v>60</v>
      </c>
      <c r="H621" s="52"/>
      <c r="I621" s="53"/>
      <c r="J621" s="52"/>
      <c r="K621" s="53"/>
      <c r="L621" s="52">
        <f>SUM(BA597:BA622)</f>
        <v>32273.9</v>
      </c>
    </row>
    <row r="622" spans="1:83" ht="15" x14ac:dyDescent="0.2">
      <c r="C622" s="67" t="s">
        <v>1391</v>
      </c>
      <c r="D622" s="67"/>
      <c r="E622" s="67"/>
      <c r="F622" s="67"/>
      <c r="G622" s="67"/>
      <c r="H622" s="67"/>
      <c r="I622" s="68">
        <f>K622/E597</f>
        <v>176594.1</v>
      </c>
      <c r="J622" s="68"/>
      <c r="K622" s="68">
        <f>L600+L602+L620+L621+L603</f>
        <v>176594.1</v>
      </c>
      <c r="L622" s="68"/>
      <c r="AD622">
        <f>ROUND((Source!AT52/100)*((ROUND(SUMIF(SmtRes!AQ177:'SmtRes'!AQ184,"=1",SmtRes!AD177:'SmtRes'!AD184)*Source!I52, 2)+ROUND(SUMIF(SmtRes!AQ177:'SmtRes'!AQ184,"=1",SmtRes!AC177:'SmtRes'!AC184)*Source!I52, 2))), 2)</f>
        <v>2880.43</v>
      </c>
      <c r="AE622">
        <f>ROUND((Source!AU52/100)*((ROUND(SUMIF(SmtRes!AQ177:'SmtRes'!AQ184,"=1",SmtRes!AD177:'SmtRes'!AD184)*Source!I52, 2)+ROUND(SUMIF(SmtRes!AQ177:'SmtRes'!AQ184,"=1",SmtRes!AC177:'SmtRes'!AC184)*Source!I52, 2))), 2)</f>
        <v>1677.92</v>
      </c>
      <c r="AN622" s="54">
        <f>L600+L602+L620+L621+L603</f>
        <v>176594.1</v>
      </c>
      <c r="AO622" s="54">
        <f>L602</f>
        <v>35126.819999999985</v>
      </c>
      <c r="AQ622" t="s">
        <v>1392</v>
      </c>
      <c r="AR622" s="54">
        <f>L600</f>
        <v>37110.92</v>
      </c>
      <c r="AT622" s="54">
        <f>L603</f>
        <v>16678.920000000002</v>
      </c>
      <c r="AV622" t="s">
        <v>1392</v>
      </c>
      <c r="AW622">
        <f>0</f>
        <v>0</v>
      </c>
      <c r="AZ622">
        <f>Source!X52</f>
        <v>55403.54</v>
      </c>
      <c r="BA622">
        <f>Source!Y52</f>
        <v>32273.9</v>
      </c>
      <c r="CD622">
        <v>1</v>
      </c>
    </row>
    <row r="623" spans="1:83" ht="96.75" x14ac:dyDescent="0.2">
      <c r="A623" s="38" t="s">
        <v>98</v>
      </c>
      <c r="B623" s="40" t="s">
        <v>1424</v>
      </c>
      <c r="C623" s="40" t="s">
        <v>1426</v>
      </c>
      <c r="D623" s="41" t="str">
        <f>Source!H53</f>
        <v>км</v>
      </c>
      <c r="E623" s="42">
        <f>Source!K53</f>
        <v>1</v>
      </c>
      <c r="F623" s="42"/>
      <c r="G623" s="42">
        <f>Source!I53</f>
        <v>1</v>
      </c>
      <c r="H623" s="44"/>
      <c r="I623" s="43"/>
      <c r="J623" s="44"/>
      <c r="K623" s="43"/>
      <c r="L623" s="44"/>
    </row>
    <row r="624" spans="1:83" ht="15" x14ac:dyDescent="0.2">
      <c r="A624" s="39"/>
      <c r="B624" s="42">
        <v>1</v>
      </c>
      <c r="C624" s="39" t="s">
        <v>1380</v>
      </c>
      <c r="D624" s="41" t="s">
        <v>1062</v>
      </c>
      <c r="E624" s="47"/>
      <c r="F624" s="42"/>
      <c r="G624" s="47">
        <f>Source!U53</f>
        <v>102</v>
      </c>
      <c r="H624" s="42"/>
      <c r="I624" s="42"/>
      <c r="J624" s="42"/>
      <c r="K624" s="42"/>
      <c r="L624" s="48">
        <f>SUM(L625:L625)-SUMIF(CE625:CE625, 1, L625:L625)</f>
        <v>49481.22</v>
      </c>
    </row>
    <row r="625" spans="1:83" ht="28.5" x14ac:dyDescent="0.2">
      <c r="A625" s="40"/>
      <c r="B625" s="40" t="s">
        <v>1086</v>
      </c>
      <c r="C625" s="40" t="s">
        <v>1087</v>
      </c>
      <c r="D625" s="41" t="s">
        <v>1062</v>
      </c>
      <c r="E625" s="42">
        <v>102</v>
      </c>
      <c r="F625" s="42"/>
      <c r="G625" s="42">
        <f>SmtRes!CX185</f>
        <v>102</v>
      </c>
      <c r="H625" s="44"/>
      <c r="I625" s="43"/>
      <c r="J625" s="44">
        <f>SmtRes!CZ185</f>
        <v>485.11</v>
      </c>
      <c r="K625" s="43"/>
      <c r="L625" s="44">
        <f>SmtRes!DI185</f>
        <v>49481.22</v>
      </c>
    </row>
    <row r="626" spans="1:83" ht="15" x14ac:dyDescent="0.2">
      <c r="A626" s="39"/>
      <c r="B626" s="42">
        <v>2</v>
      </c>
      <c r="C626" s="39" t="s">
        <v>1381</v>
      </c>
      <c r="D626" s="41"/>
      <c r="E626" s="47"/>
      <c r="F626" s="42"/>
      <c r="G626" s="47"/>
      <c r="H626" s="42"/>
      <c r="I626" s="42"/>
      <c r="J626" s="42"/>
      <c r="K626" s="42"/>
      <c r="L626" s="48">
        <f>SUM(L627:L637)-SUMIF(CE627:CE637, 1, L627:L637)</f>
        <v>46835.749999999993</v>
      </c>
    </row>
    <row r="627" spans="1:83" ht="15" x14ac:dyDescent="0.2">
      <c r="A627" s="39"/>
      <c r="B627" s="42"/>
      <c r="C627" s="39" t="s">
        <v>1385</v>
      </c>
      <c r="D627" s="41" t="s">
        <v>1062</v>
      </c>
      <c r="E627" s="47"/>
      <c r="F627" s="42"/>
      <c r="G627" s="47">
        <f>Source!V53</f>
        <v>36.04</v>
      </c>
      <c r="H627" s="42"/>
      <c r="I627" s="42"/>
      <c r="J627" s="42"/>
      <c r="K627" s="42"/>
      <c r="L627" s="48">
        <f>SUMIF(CE628:CE637, 1, L628:L637)</f>
        <v>22238.550000000003</v>
      </c>
      <c r="CE627">
        <v>1</v>
      </c>
    </row>
    <row r="628" spans="1:83" ht="28.5" x14ac:dyDescent="0.2">
      <c r="A628" s="40"/>
      <c r="B628" s="40" t="s">
        <v>1065</v>
      </c>
      <c r="C628" s="40" t="s">
        <v>1067</v>
      </c>
      <c r="D628" s="41" t="s">
        <v>961</v>
      </c>
      <c r="E628" s="42">
        <v>13</v>
      </c>
      <c r="F628" s="42"/>
      <c r="G628" s="42">
        <f>SmtRes!CX187</f>
        <v>13</v>
      </c>
      <c r="H628" s="44"/>
      <c r="I628" s="43"/>
      <c r="J628" s="44">
        <f>SmtRes!CZ187</f>
        <v>1233.46</v>
      </c>
      <c r="K628" s="43"/>
      <c r="L628" s="44">
        <f>SmtRes!DG187</f>
        <v>16034.98</v>
      </c>
    </row>
    <row r="629" spans="1:83" ht="28.5" x14ac:dyDescent="0.2">
      <c r="A629" s="40"/>
      <c r="B629" s="40" t="s">
        <v>1068</v>
      </c>
      <c r="C629" s="40" t="s">
        <v>1382</v>
      </c>
      <c r="D629" s="41" t="s">
        <v>1062</v>
      </c>
      <c r="E629" s="42">
        <f>SmtRes!DO187*SmtRes!AT187</f>
        <v>13</v>
      </c>
      <c r="F629" s="42"/>
      <c r="G629" s="42">
        <f>SmtRes!DO187*SmtRes!CX187</f>
        <v>13</v>
      </c>
      <c r="H629" s="44"/>
      <c r="I629" s="43"/>
      <c r="J629" s="44">
        <f>ROUND(SmtRes!AG187/SmtRes!DO187, 2)</f>
        <v>642.05999999999995</v>
      </c>
      <c r="K629" s="43"/>
      <c r="L629" s="44">
        <f>SmtRes!DH187</f>
        <v>8346.7800000000007</v>
      </c>
      <c r="CE629">
        <v>1</v>
      </c>
    </row>
    <row r="630" spans="1:83" ht="28.5" x14ac:dyDescent="0.2">
      <c r="A630" s="40"/>
      <c r="B630" s="40" t="s">
        <v>1069</v>
      </c>
      <c r="C630" s="40" t="s">
        <v>1071</v>
      </c>
      <c r="D630" s="41" t="s">
        <v>961</v>
      </c>
      <c r="E630" s="42">
        <v>1.3</v>
      </c>
      <c r="F630" s="42"/>
      <c r="G630" s="42">
        <f>SmtRes!CX188</f>
        <v>1.3</v>
      </c>
      <c r="H630" s="44">
        <f>SmtRes!CZ188</f>
        <v>189.67</v>
      </c>
      <c r="I630" s="43">
        <f>SmtRes!AJ188</f>
        <v>1.23</v>
      </c>
      <c r="J630" s="44">
        <f>ROUND(H630*I630, 2)</f>
        <v>233.29</v>
      </c>
      <c r="K630" s="43"/>
      <c r="L630" s="44">
        <f>SmtRes!DG188</f>
        <v>303.27999999999997</v>
      </c>
    </row>
    <row r="631" spans="1:83" ht="28.5" x14ac:dyDescent="0.2">
      <c r="A631" s="40"/>
      <c r="B631" s="40" t="s">
        <v>1072</v>
      </c>
      <c r="C631" s="40" t="s">
        <v>1074</v>
      </c>
      <c r="D631" s="41" t="s">
        <v>961</v>
      </c>
      <c r="E631" s="42">
        <v>15.26</v>
      </c>
      <c r="F631" s="42"/>
      <c r="G631" s="42">
        <f>SmtRes!CX189</f>
        <v>15.26</v>
      </c>
      <c r="H631" s="44">
        <f>SmtRes!CZ189</f>
        <v>1070.99</v>
      </c>
      <c r="I631" s="43">
        <f>SmtRes!AJ189</f>
        <v>1.19</v>
      </c>
      <c r="J631" s="44">
        <f>ROUND(H631*I631, 2)</f>
        <v>1274.48</v>
      </c>
      <c r="K631" s="43"/>
      <c r="L631" s="44">
        <f>SmtRes!DG189</f>
        <v>19448.560000000001</v>
      </c>
    </row>
    <row r="632" spans="1:83" ht="28.5" x14ac:dyDescent="0.2">
      <c r="A632" s="40"/>
      <c r="B632" s="40" t="s">
        <v>1068</v>
      </c>
      <c r="C632" s="40" t="s">
        <v>1382</v>
      </c>
      <c r="D632" s="41" t="s">
        <v>1062</v>
      </c>
      <c r="E632" s="42">
        <f>SmtRes!DO189*SmtRes!AT189</f>
        <v>15.26</v>
      </c>
      <c r="F632" s="42"/>
      <c r="G632" s="42">
        <f>SmtRes!DO189*SmtRes!CX189</f>
        <v>15.26</v>
      </c>
      <c r="H632" s="44"/>
      <c r="I632" s="43"/>
      <c r="J632" s="44">
        <f>ROUND(SmtRes!AG189/SmtRes!DO189, 2)</f>
        <v>642.05999999999995</v>
      </c>
      <c r="K632" s="43"/>
      <c r="L632" s="44">
        <f>SmtRes!DH189</f>
        <v>9797.84</v>
      </c>
      <c r="CE632">
        <v>1</v>
      </c>
    </row>
    <row r="633" spans="1:83" ht="28.5" x14ac:dyDescent="0.2">
      <c r="A633" s="40"/>
      <c r="B633" s="40" t="s">
        <v>1075</v>
      </c>
      <c r="C633" s="40" t="s">
        <v>1077</v>
      </c>
      <c r="D633" s="41" t="s">
        <v>961</v>
      </c>
      <c r="E633" s="42">
        <v>2.52</v>
      </c>
      <c r="F633" s="42"/>
      <c r="G633" s="42">
        <f>SmtRes!CX190</f>
        <v>2.52</v>
      </c>
      <c r="H633" s="44"/>
      <c r="I633" s="43"/>
      <c r="J633" s="44">
        <f>SmtRes!CZ190</f>
        <v>758.04</v>
      </c>
      <c r="K633" s="43"/>
      <c r="L633" s="44">
        <f>SmtRes!DG190</f>
        <v>1910.26</v>
      </c>
    </row>
    <row r="634" spans="1:83" ht="28.5" x14ac:dyDescent="0.2">
      <c r="A634" s="40"/>
      <c r="B634" s="40" t="s">
        <v>1078</v>
      </c>
      <c r="C634" s="40" t="s">
        <v>1383</v>
      </c>
      <c r="D634" s="41" t="s">
        <v>1062</v>
      </c>
      <c r="E634" s="42">
        <f>SmtRes!DO190*SmtRes!AT190</f>
        <v>2.52</v>
      </c>
      <c r="F634" s="42"/>
      <c r="G634" s="42">
        <f>SmtRes!DO190*SmtRes!CX190</f>
        <v>2.52</v>
      </c>
      <c r="H634" s="44"/>
      <c r="I634" s="43"/>
      <c r="J634" s="44">
        <f>ROUND(SmtRes!AG190/SmtRes!DO190, 2)</f>
        <v>477.98</v>
      </c>
      <c r="K634" s="43"/>
      <c r="L634" s="44">
        <f>SmtRes!DH190</f>
        <v>1204.51</v>
      </c>
      <c r="CE634">
        <v>1</v>
      </c>
    </row>
    <row r="635" spans="1:83" ht="28.5" x14ac:dyDescent="0.2">
      <c r="A635" s="40"/>
      <c r="B635" s="40" t="s">
        <v>1079</v>
      </c>
      <c r="C635" s="40" t="s">
        <v>1081</v>
      </c>
      <c r="D635" s="41" t="s">
        <v>961</v>
      </c>
      <c r="E635" s="42">
        <v>5.26</v>
      </c>
      <c r="F635" s="42"/>
      <c r="G635" s="42">
        <f>SmtRes!CX191</f>
        <v>5.26</v>
      </c>
      <c r="H635" s="44">
        <f>SmtRes!CZ191</f>
        <v>1521.77</v>
      </c>
      <c r="I635" s="43">
        <f>SmtRes!AJ191</f>
        <v>1.1299999999999999</v>
      </c>
      <c r="J635" s="44">
        <f>ROUND(H635*I635, 2)</f>
        <v>1719.6</v>
      </c>
      <c r="K635" s="43"/>
      <c r="L635" s="44">
        <f>SmtRes!DG191</f>
        <v>9045.1</v>
      </c>
    </row>
    <row r="636" spans="1:83" ht="28.5" x14ac:dyDescent="0.2">
      <c r="A636" s="40"/>
      <c r="B636" s="40" t="s">
        <v>1082</v>
      </c>
      <c r="C636" s="40" t="s">
        <v>1384</v>
      </c>
      <c r="D636" s="41" t="s">
        <v>1062</v>
      </c>
      <c r="E636" s="42">
        <f>SmtRes!DO191*SmtRes!AT191</f>
        <v>5.26</v>
      </c>
      <c r="F636" s="42"/>
      <c r="G636" s="42">
        <f>SmtRes!DO191*SmtRes!CX191</f>
        <v>5.26</v>
      </c>
      <c r="H636" s="44"/>
      <c r="I636" s="43"/>
      <c r="J636" s="44">
        <f>ROUND(SmtRes!AG191/SmtRes!DO191, 2)</f>
        <v>549.32000000000005</v>
      </c>
      <c r="K636" s="43"/>
      <c r="L636" s="44">
        <f>SmtRes!DH191</f>
        <v>2889.42</v>
      </c>
      <c r="CE636">
        <v>1</v>
      </c>
    </row>
    <row r="637" spans="1:83" ht="28.5" x14ac:dyDescent="0.2">
      <c r="A637" s="40"/>
      <c r="B637" s="40" t="s">
        <v>1083</v>
      </c>
      <c r="C637" s="40" t="s">
        <v>1085</v>
      </c>
      <c r="D637" s="41" t="s">
        <v>961</v>
      </c>
      <c r="E637" s="42">
        <v>5.83</v>
      </c>
      <c r="F637" s="42"/>
      <c r="G637" s="42">
        <f>SmtRes!CX192</f>
        <v>5.83</v>
      </c>
      <c r="H637" s="44">
        <f>SmtRes!CZ192</f>
        <v>12.74</v>
      </c>
      <c r="I637" s="43">
        <f>SmtRes!AJ192</f>
        <v>1.26</v>
      </c>
      <c r="J637" s="44">
        <f>ROUND(H637*I637, 2)</f>
        <v>16.05</v>
      </c>
      <c r="K637" s="43"/>
      <c r="L637" s="44">
        <f>SmtRes!DG192</f>
        <v>93.57</v>
      </c>
    </row>
    <row r="638" spans="1:83" ht="14.25" x14ac:dyDescent="0.2">
      <c r="A638" s="40"/>
      <c r="B638" s="40" t="str">
        <f>EtalonRes!I285</f>
        <v>01.7.09.04</v>
      </c>
      <c r="C638" s="40" t="str">
        <f>EtalonRes!K285</f>
        <v>Патроны термитные со спичками</v>
      </c>
      <c r="D638" s="41" t="str">
        <f>EtalonRes!O285</f>
        <v>КОМПЛ</v>
      </c>
      <c r="E638" s="42">
        <f>EtalonRes!X285</f>
        <v>0</v>
      </c>
      <c r="F638" s="42">
        <f>ROUND(0,7)</f>
        <v>0</v>
      </c>
      <c r="G638" s="42">
        <f>ROUND(EtalonRes!AG285*Source!I53, 7)</f>
        <v>0</v>
      </c>
      <c r="H638" s="44"/>
      <c r="I638" s="43"/>
      <c r="J638" s="44"/>
      <c r="K638" s="43"/>
      <c r="L638" s="44"/>
    </row>
    <row r="639" spans="1:83" ht="28.5" x14ac:dyDescent="0.2">
      <c r="A639" s="40"/>
      <c r="B639" s="40" t="str">
        <f>EtalonRes!I286</f>
        <v>21.2.01.02</v>
      </c>
      <c r="C639" s="40" t="str">
        <f>EtalonRes!K286</f>
        <v>Провода неизолированные для воздушных линий электропередач</v>
      </c>
      <c r="D639" s="41" t="str">
        <f>EtalonRes!O286</f>
        <v>т</v>
      </c>
      <c r="E639" s="42">
        <f>EtalonRes!X286</f>
        <v>0</v>
      </c>
      <c r="F639" s="42">
        <f>ROUND(0,7)</f>
        <v>0</v>
      </c>
      <c r="G639" s="42">
        <f>ROUND(EtalonRes!AG286*Source!I53, 7)</f>
        <v>0</v>
      </c>
      <c r="H639" s="44"/>
      <c r="I639" s="43"/>
      <c r="J639" s="44"/>
      <c r="K639" s="43"/>
      <c r="L639" s="44"/>
    </row>
    <row r="640" spans="1:83" ht="28.5" x14ac:dyDescent="0.2">
      <c r="A640" s="40"/>
      <c r="B640" s="40" t="str">
        <f>EtalonRes!I287</f>
        <v>22.2.01.03</v>
      </c>
      <c r="C640" s="40" t="str">
        <f>EtalonRes!K287</f>
        <v>Изоляторы линейные подвесные тарельчатые</v>
      </c>
      <c r="D640" s="41" t="str">
        <f>EtalonRes!O287</f>
        <v>т</v>
      </c>
      <c r="E640" s="42">
        <f>EtalonRes!X287</f>
        <v>0</v>
      </c>
      <c r="F640" s="42">
        <f>ROUND(0,7)</f>
        <v>0</v>
      </c>
      <c r="G640" s="42">
        <f>ROUND(EtalonRes!AG287*Source!I53, 7)</f>
        <v>0</v>
      </c>
      <c r="H640" s="44"/>
      <c r="I640" s="43"/>
      <c r="J640" s="44"/>
      <c r="K640" s="43"/>
      <c r="L640" s="44"/>
    </row>
    <row r="641" spans="1:83" ht="14.25" x14ac:dyDescent="0.2">
      <c r="A641" s="40"/>
      <c r="B641" s="40" t="str">
        <f>EtalonRes!I288</f>
        <v>22.2.02.23</v>
      </c>
      <c r="C641" s="49" t="str">
        <f>EtalonRes!K288</f>
        <v>Арматура линейная</v>
      </c>
      <c r="D641" s="50" t="str">
        <f>EtalonRes!O288</f>
        <v>т</v>
      </c>
      <c r="E641" s="51">
        <f>EtalonRes!X288</f>
        <v>0</v>
      </c>
      <c r="F641" s="51">
        <f>ROUND(0,7)</f>
        <v>0</v>
      </c>
      <c r="G641" s="51">
        <f>ROUND(EtalonRes!AG288*Source!I53, 7)</f>
        <v>0</v>
      </c>
      <c r="H641" s="52"/>
      <c r="I641" s="53"/>
      <c r="J641" s="52"/>
      <c r="K641" s="53"/>
      <c r="L641" s="52"/>
    </row>
    <row r="642" spans="1:83" ht="15" x14ac:dyDescent="0.2">
      <c r="A642" s="40"/>
      <c r="B642" s="40"/>
      <c r="C642" s="55" t="s">
        <v>1386</v>
      </c>
      <c r="D642" s="41"/>
      <c r="E642" s="42"/>
      <c r="F642" s="42"/>
      <c r="G642" s="42"/>
      <c r="H642" s="44"/>
      <c r="I642" s="43"/>
      <c r="J642" s="44"/>
      <c r="K642" s="43"/>
      <c r="L642" s="44">
        <f>L624+L626+L627</f>
        <v>118555.52</v>
      </c>
    </row>
    <row r="643" spans="1:83" ht="14.25" x14ac:dyDescent="0.2">
      <c r="A643" s="40"/>
      <c r="B643" s="40"/>
      <c r="C643" s="40" t="s">
        <v>1387</v>
      </c>
      <c r="D643" s="41"/>
      <c r="E643" s="42"/>
      <c r="F643" s="42"/>
      <c r="G643" s="42"/>
      <c r="H643" s="44"/>
      <c r="I643" s="43"/>
      <c r="J643" s="44"/>
      <c r="K643" s="43"/>
      <c r="L643" s="44">
        <f>SUM(AR623:AR646)+SUM(AS623:AS646)+SUM(AT623:AT646)+SUM(AU623:AU646)+SUM(AV623:AV646)</f>
        <v>71719.77</v>
      </c>
    </row>
    <row r="644" spans="1:83" ht="14.25" x14ac:dyDescent="0.2">
      <c r="A644" s="40"/>
      <c r="B644" s="40" t="s">
        <v>30</v>
      </c>
      <c r="C644" s="40" t="s">
        <v>1388</v>
      </c>
      <c r="D644" s="41" t="s">
        <v>1389</v>
      </c>
      <c r="E644" s="42">
        <f>Source!BZ53</f>
        <v>103</v>
      </c>
      <c r="F644" s="42"/>
      <c r="G644" s="42">
        <f>Source!AT53</f>
        <v>103</v>
      </c>
      <c r="H644" s="44"/>
      <c r="I644" s="43"/>
      <c r="J644" s="44"/>
      <c r="K644" s="43"/>
      <c r="L644" s="44">
        <f>SUM(AZ623:AZ646)</f>
        <v>73871.360000000001</v>
      </c>
    </row>
    <row r="645" spans="1:83" ht="14.25" x14ac:dyDescent="0.2">
      <c r="A645" s="49"/>
      <c r="B645" s="49" t="s">
        <v>31</v>
      </c>
      <c r="C645" s="49" t="s">
        <v>1390</v>
      </c>
      <c r="D645" s="50" t="s">
        <v>1389</v>
      </c>
      <c r="E645" s="51">
        <f>Source!CA53</f>
        <v>60</v>
      </c>
      <c r="F645" s="51"/>
      <c r="G645" s="51">
        <f>Source!AU53</f>
        <v>60</v>
      </c>
      <c r="H645" s="52"/>
      <c r="I645" s="53"/>
      <c r="J645" s="52"/>
      <c r="K645" s="53"/>
      <c r="L645" s="52">
        <f>SUM(BA623:BA646)</f>
        <v>43031.86</v>
      </c>
    </row>
    <row r="646" spans="1:83" ht="15" x14ac:dyDescent="0.2">
      <c r="C646" s="67" t="s">
        <v>1391</v>
      </c>
      <c r="D646" s="67"/>
      <c r="E646" s="67"/>
      <c r="F646" s="67"/>
      <c r="G646" s="67"/>
      <c r="H646" s="67"/>
      <c r="I646" s="68">
        <f>K646/E623</f>
        <v>235458.74</v>
      </c>
      <c r="J646" s="68"/>
      <c r="K646" s="68">
        <f>L624+L626+L644+L645+L627</f>
        <v>235458.74</v>
      </c>
      <c r="L646" s="68"/>
      <c r="AD646">
        <f>ROUND((Source!AT53/100)*((ROUND(SUMIF(SmtRes!AQ185:'SmtRes'!AQ192,"=1",SmtRes!AD185:'SmtRes'!AD192)*Source!I53, 2)+ROUND(SUMIF(SmtRes!AQ185:'SmtRes'!AQ192,"=1",SmtRes!AC185:'SmtRes'!AC192)*Source!I53, 2))), 2)</f>
        <v>2880.43</v>
      </c>
      <c r="AE646">
        <f>ROUND((Source!AU53/100)*((ROUND(SUMIF(SmtRes!AQ185:'SmtRes'!AQ192,"=1",SmtRes!AD185:'SmtRes'!AD192)*Source!I53, 2)+ROUND(SUMIF(SmtRes!AQ185:'SmtRes'!AQ192,"=1",SmtRes!AC185:'SmtRes'!AC192)*Source!I53, 2))), 2)</f>
        <v>1677.92</v>
      </c>
      <c r="AN646" s="54">
        <f>L624+L626+L644+L645+L627</f>
        <v>235458.74</v>
      </c>
      <c r="AO646" s="54">
        <f>L626</f>
        <v>46835.749999999993</v>
      </c>
      <c r="AQ646" t="s">
        <v>1392</v>
      </c>
      <c r="AR646" s="54">
        <f>L624</f>
        <v>49481.22</v>
      </c>
      <c r="AT646" s="54">
        <f>L627</f>
        <v>22238.550000000003</v>
      </c>
      <c r="AV646" t="s">
        <v>1392</v>
      </c>
      <c r="AW646">
        <f>0</f>
        <v>0</v>
      </c>
      <c r="AZ646">
        <f>Source!X53</f>
        <v>73871.360000000001</v>
      </c>
      <c r="BA646">
        <f>Source!Y53</f>
        <v>43031.86</v>
      </c>
      <c r="CD646">
        <v>1</v>
      </c>
    </row>
    <row r="647" spans="1:83" ht="135" x14ac:dyDescent="0.2">
      <c r="A647" s="38" t="s">
        <v>100</v>
      </c>
      <c r="B647" s="40" t="s">
        <v>1427</v>
      </c>
      <c r="C647" s="40" t="s">
        <v>1428</v>
      </c>
      <c r="D647" s="41" t="str">
        <f>Source!H54</f>
        <v>км</v>
      </c>
      <c r="E647" s="42">
        <f>Source!K54</f>
        <v>1</v>
      </c>
      <c r="F647" s="42"/>
      <c r="G647" s="42">
        <f>Source!I54</f>
        <v>1</v>
      </c>
      <c r="H647" s="44"/>
      <c r="I647" s="43"/>
      <c r="J647" s="44"/>
      <c r="K647" s="43"/>
      <c r="L647" s="44"/>
    </row>
    <row r="648" spans="1:83" ht="14.25" x14ac:dyDescent="0.2">
      <c r="C648" s="45" t="str">
        <f>Source!CB54</f>
        <v>прим. демонтаж</v>
      </c>
    </row>
    <row r="649" spans="1:83" ht="51" x14ac:dyDescent="0.2">
      <c r="B649" s="46" t="str">
        <f>Source!EO54</f>
        <v>Поправка: Сб.№33, п.1.33.20.1</v>
      </c>
      <c r="C649" s="46" t="str">
        <f>Source!CN54</f>
        <v>Поправка: Сб.№33, п.1.33.20.1  Наименование: Работы на демонтаж проводов для ВЛ 35-330 кВ трех проводов ВЛ 35-220 вК</v>
      </c>
    </row>
    <row r="650" spans="1:83" ht="15" x14ac:dyDescent="0.2">
      <c r="A650" s="39"/>
      <c r="B650" s="42">
        <v>1</v>
      </c>
      <c r="C650" s="39" t="s">
        <v>1380</v>
      </c>
      <c r="D650" s="41" t="s">
        <v>1062</v>
      </c>
      <c r="E650" s="47"/>
      <c r="F650" s="42"/>
      <c r="G650" s="47">
        <f>Source!U54</f>
        <v>69.974999999999994</v>
      </c>
      <c r="H650" s="42"/>
      <c r="I650" s="42"/>
      <c r="J650" s="42"/>
      <c r="K650" s="42"/>
      <c r="L650" s="48">
        <f>SUM(L651:L651)-SUMIF(CE651:CE651, 1, L651:L651)</f>
        <v>32697.919999999998</v>
      </c>
    </row>
    <row r="651" spans="1:83" ht="28.5" x14ac:dyDescent="0.2">
      <c r="A651" s="40"/>
      <c r="B651" s="40" t="s">
        <v>1088</v>
      </c>
      <c r="C651" s="40" t="s">
        <v>1089</v>
      </c>
      <c r="D651" s="41" t="s">
        <v>1062</v>
      </c>
      <c r="E651" s="42">
        <v>93.3</v>
      </c>
      <c r="F651" s="42">
        <f>ROUND(0.75,7)</f>
        <v>0.75</v>
      </c>
      <c r="G651" s="42">
        <f>SmtRes!CX193</f>
        <v>69.974999999999994</v>
      </c>
      <c r="H651" s="44"/>
      <c r="I651" s="43"/>
      <c r="J651" s="44">
        <f>SmtRes!CZ193</f>
        <v>467.28</v>
      </c>
      <c r="K651" s="43"/>
      <c r="L651" s="44">
        <f>SmtRes!DI193</f>
        <v>32697.919999999998</v>
      </c>
    </row>
    <row r="652" spans="1:83" ht="15" x14ac:dyDescent="0.2">
      <c r="A652" s="39"/>
      <c r="B652" s="42">
        <v>2</v>
      </c>
      <c r="C652" s="39" t="s">
        <v>1381</v>
      </c>
      <c r="D652" s="41"/>
      <c r="E652" s="47"/>
      <c r="F652" s="42"/>
      <c r="G652" s="47"/>
      <c r="H652" s="42"/>
      <c r="I652" s="42"/>
      <c r="J652" s="42"/>
      <c r="K652" s="42"/>
      <c r="L652" s="48">
        <f>SUM(L653:L663)-SUMIF(CE653:CE663, 1, L653:L663)</f>
        <v>34331.710000000006</v>
      </c>
    </row>
    <row r="653" spans="1:83" ht="15" x14ac:dyDescent="0.2">
      <c r="A653" s="39"/>
      <c r="B653" s="42"/>
      <c r="C653" s="39" t="s">
        <v>1385</v>
      </c>
      <c r="D653" s="41" t="s">
        <v>1062</v>
      </c>
      <c r="E653" s="47"/>
      <c r="F653" s="42"/>
      <c r="G653" s="47">
        <f>Source!V54</f>
        <v>26.369999999999997</v>
      </c>
      <c r="H653" s="42"/>
      <c r="I653" s="42"/>
      <c r="J653" s="42"/>
      <c r="K653" s="42"/>
      <c r="L653" s="48">
        <f>SUMIF(CE654:CE663, 1, L654:L663)</f>
        <v>16269.28</v>
      </c>
      <c r="CE653">
        <v>1</v>
      </c>
    </row>
    <row r="654" spans="1:83" ht="28.5" x14ac:dyDescent="0.2">
      <c r="A654" s="40"/>
      <c r="B654" s="40" t="s">
        <v>1065</v>
      </c>
      <c r="C654" s="40" t="s">
        <v>1067</v>
      </c>
      <c r="D654" s="41" t="s">
        <v>961</v>
      </c>
      <c r="E654" s="42">
        <v>12</v>
      </c>
      <c r="F654" s="42">
        <f t="shared" ref="F654:F663" si="12">ROUND(0.75,7)</f>
        <v>0.75</v>
      </c>
      <c r="G654" s="42">
        <f>SmtRes!CX195</f>
        <v>9</v>
      </c>
      <c r="H654" s="44"/>
      <c r="I654" s="43"/>
      <c r="J654" s="44">
        <f>SmtRes!CZ195</f>
        <v>1233.46</v>
      </c>
      <c r="K654" s="43"/>
      <c r="L654" s="44">
        <f>SmtRes!DG195</f>
        <v>11101.14</v>
      </c>
    </row>
    <row r="655" spans="1:83" ht="28.5" x14ac:dyDescent="0.2">
      <c r="A655" s="40"/>
      <c r="B655" s="40" t="s">
        <v>1068</v>
      </c>
      <c r="C655" s="40" t="s">
        <v>1382</v>
      </c>
      <c r="D655" s="41" t="s">
        <v>1062</v>
      </c>
      <c r="E655" s="42">
        <f>SmtRes!DO195*SmtRes!AT195</f>
        <v>12</v>
      </c>
      <c r="F655" s="42">
        <f t="shared" si="12"/>
        <v>0.75</v>
      </c>
      <c r="G655" s="42">
        <f>SmtRes!DO195*SmtRes!CX195</f>
        <v>9</v>
      </c>
      <c r="H655" s="44"/>
      <c r="I655" s="43"/>
      <c r="J655" s="44">
        <f>ROUND(SmtRes!AG195/SmtRes!DO195, 2)</f>
        <v>642.05999999999995</v>
      </c>
      <c r="K655" s="43"/>
      <c r="L655" s="44">
        <f>SmtRes!DH195</f>
        <v>5778.54</v>
      </c>
      <c r="CE655">
        <v>1</v>
      </c>
    </row>
    <row r="656" spans="1:83" ht="28.5" x14ac:dyDescent="0.2">
      <c r="A656" s="40"/>
      <c r="B656" s="40" t="s">
        <v>1069</v>
      </c>
      <c r="C656" s="40" t="s">
        <v>1071</v>
      </c>
      <c r="D656" s="41" t="s">
        <v>961</v>
      </c>
      <c r="E656" s="42">
        <v>1.1000000000000001</v>
      </c>
      <c r="F656" s="42">
        <f t="shared" si="12"/>
        <v>0.75</v>
      </c>
      <c r="G656" s="42">
        <f>SmtRes!CX196</f>
        <v>0.82499999999999996</v>
      </c>
      <c r="H656" s="44">
        <f>SmtRes!CZ196</f>
        <v>189.67</v>
      </c>
      <c r="I656" s="43">
        <f>SmtRes!AJ196</f>
        <v>1.23</v>
      </c>
      <c r="J656" s="44">
        <f>ROUND(H656*I656, 2)</f>
        <v>233.29</v>
      </c>
      <c r="K656" s="43"/>
      <c r="L656" s="44">
        <f>SmtRes!DG196</f>
        <v>192.46</v>
      </c>
    </row>
    <row r="657" spans="1:83" ht="28.5" x14ac:dyDescent="0.2">
      <c r="A657" s="40"/>
      <c r="B657" s="40" t="s">
        <v>1072</v>
      </c>
      <c r="C657" s="40" t="s">
        <v>1074</v>
      </c>
      <c r="D657" s="41" t="s">
        <v>961</v>
      </c>
      <c r="E657" s="42">
        <v>15.46</v>
      </c>
      <c r="F657" s="42">
        <f t="shared" si="12"/>
        <v>0.75</v>
      </c>
      <c r="G657" s="42">
        <f>SmtRes!CX197</f>
        <v>11.595000000000001</v>
      </c>
      <c r="H657" s="44">
        <f>SmtRes!CZ197</f>
        <v>1070.99</v>
      </c>
      <c r="I657" s="43">
        <f>SmtRes!AJ197</f>
        <v>1.19</v>
      </c>
      <c r="J657" s="44">
        <f>ROUND(H657*I657, 2)</f>
        <v>1274.48</v>
      </c>
      <c r="K657" s="43"/>
      <c r="L657" s="44">
        <f>SmtRes!DG197</f>
        <v>14777.6</v>
      </c>
    </row>
    <row r="658" spans="1:83" ht="28.5" x14ac:dyDescent="0.2">
      <c r="A658" s="40"/>
      <c r="B658" s="40" t="s">
        <v>1068</v>
      </c>
      <c r="C658" s="40" t="s">
        <v>1382</v>
      </c>
      <c r="D658" s="41" t="s">
        <v>1062</v>
      </c>
      <c r="E658" s="42">
        <f>SmtRes!DO197*SmtRes!AT197</f>
        <v>15.46</v>
      </c>
      <c r="F658" s="42">
        <f t="shared" si="12"/>
        <v>0.75</v>
      </c>
      <c r="G658" s="42">
        <f>SmtRes!DO197*SmtRes!CX197</f>
        <v>11.595000000000001</v>
      </c>
      <c r="H658" s="44"/>
      <c r="I658" s="43"/>
      <c r="J658" s="44">
        <f>ROUND(SmtRes!AG197/SmtRes!DO197, 2)</f>
        <v>642.05999999999995</v>
      </c>
      <c r="K658" s="43"/>
      <c r="L658" s="44">
        <f>SmtRes!DH197</f>
        <v>7444.69</v>
      </c>
      <c r="CE658">
        <v>1</v>
      </c>
    </row>
    <row r="659" spans="1:83" ht="28.5" x14ac:dyDescent="0.2">
      <c r="A659" s="40"/>
      <c r="B659" s="40" t="s">
        <v>1075</v>
      </c>
      <c r="C659" s="40" t="s">
        <v>1077</v>
      </c>
      <c r="D659" s="41" t="s">
        <v>961</v>
      </c>
      <c r="E659" s="42">
        <v>2.36</v>
      </c>
      <c r="F659" s="42">
        <f t="shared" si="12"/>
        <v>0.75</v>
      </c>
      <c r="G659" s="42">
        <f>SmtRes!CX198</f>
        <v>1.77</v>
      </c>
      <c r="H659" s="44"/>
      <c r="I659" s="43"/>
      <c r="J659" s="44">
        <f>SmtRes!CZ198</f>
        <v>758.04</v>
      </c>
      <c r="K659" s="43"/>
      <c r="L659" s="44">
        <f>SmtRes!DG198</f>
        <v>1341.73</v>
      </c>
    </row>
    <row r="660" spans="1:83" ht="28.5" x14ac:dyDescent="0.2">
      <c r="A660" s="40"/>
      <c r="B660" s="40" t="s">
        <v>1078</v>
      </c>
      <c r="C660" s="40" t="s">
        <v>1383</v>
      </c>
      <c r="D660" s="41" t="s">
        <v>1062</v>
      </c>
      <c r="E660" s="42">
        <f>SmtRes!DO198*SmtRes!AT198</f>
        <v>2.36</v>
      </c>
      <c r="F660" s="42">
        <f t="shared" si="12"/>
        <v>0.75</v>
      </c>
      <c r="G660" s="42">
        <f>SmtRes!DO198*SmtRes!CX198</f>
        <v>1.77</v>
      </c>
      <c r="H660" s="44"/>
      <c r="I660" s="43"/>
      <c r="J660" s="44">
        <f>ROUND(SmtRes!AG198/SmtRes!DO198, 2)</f>
        <v>477.98</v>
      </c>
      <c r="K660" s="43"/>
      <c r="L660" s="44">
        <f>SmtRes!DH198</f>
        <v>846.02</v>
      </c>
      <c r="CE660">
        <v>1</v>
      </c>
    </row>
    <row r="661" spans="1:83" ht="28.5" x14ac:dyDescent="0.2">
      <c r="A661" s="40"/>
      <c r="B661" s="40" t="s">
        <v>1079</v>
      </c>
      <c r="C661" s="40" t="s">
        <v>1081</v>
      </c>
      <c r="D661" s="41" t="s">
        <v>961</v>
      </c>
      <c r="E661" s="42">
        <v>5.34</v>
      </c>
      <c r="F661" s="42">
        <f t="shared" si="12"/>
        <v>0.75</v>
      </c>
      <c r="G661" s="42">
        <f>SmtRes!CX199</f>
        <v>4.0049999999999999</v>
      </c>
      <c r="H661" s="44">
        <f>SmtRes!CZ199</f>
        <v>1521.77</v>
      </c>
      <c r="I661" s="43">
        <f>SmtRes!AJ199</f>
        <v>1.1299999999999999</v>
      </c>
      <c r="J661" s="44">
        <f>ROUND(H661*I661, 2)</f>
        <v>1719.6</v>
      </c>
      <c r="K661" s="43"/>
      <c r="L661" s="44">
        <f>SmtRes!DG199</f>
        <v>6887</v>
      </c>
    </row>
    <row r="662" spans="1:83" ht="28.5" x14ac:dyDescent="0.2">
      <c r="A662" s="40"/>
      <c r="B662" s="40" t="s">
        <v>1082</v>
      </c>
      <c r="C662" s="40" t="s">
        <v>1384</v>
      </c>
      <c r="D662" s="41" t="s">
        <v>1062</v>
      </c>
      <c r="E662" s="42">
        <f>SmtRes!DO199*SmtRes!AT199</f>
        <v>5.34</v>
      </c>
      <c r="F662" s="42">
        <f t="shared" si="12"/>
        <v>0.75</v>
      </c>
      <c r="G662" s="42">
        <f>SmtRes!DO199*SmtRes!CX199</f>
        <v>4.0049999999999999</v>
      </c>
      <c r="H662" s="44"/>
      <c r="I662" s="43"/>
      <c r="J662" s="44">
        <f>ROUND(SmtRes!AG199/SmtRes!DO199, 2)</f>
        <v>549.32000000000005</v>
      </c>
      <c r="K662" s="43"/>
      <c r="L662" s="44">
        <f>SmtRes!DH199</f>
        <v>2200.0300000000002</v>
      </c>
      <c r="CE662">
        <v>1</v>
      </c>
    </row>
    <row r="663" spans="1:83" ht="28.5" x14ac:dyDescent="0.2">
      <c r="A663" s="40"/>
      <c r="B663" s="40" t="s">
        <v>1083</v>
      </c>
      <c r="C663" s="40" t="s">
        <v>1085</v>
      </c>
      <c r="D663" s="41" t="s">
        <v>961</v>
      </c>
      <c r="E663" s="42">
        <v>2.64</v>
      </c>
      <c r="F663" s="42">
        <f t="shared" si="12"/>
        <v>0.75</v>
      </c>
      <c r="G663" s="42">
        <f>SmtRes!CX200</f>
        <v>1.98</v>
      </c>
      <c r="H663" s="44">
        <f>SmtRes!CZ200</f>
        <v>12.74</v>
      </c>
      <c r="I663" s="43">
        <f>SmtRes!AJ200</f>
        <v>1.26</v>
      </c>
      <c r="J663" s="44">
        <f>ROUND(H663*I663, 2)</f>
        <v>16.05</v>
      </c>
      <c r="K663" s="43"/>
      <c r="L663" s="44">
        <f>SmtRes!DG200</f>
        <v>31.78</v>
      </c>
    </row>
    <row r="664" spans="1:83" ht="14.25" x14ac:dyDescent="0.2">
      <c r="A664" s="40"/>
      <c r="B664" s="40" t="str">
        <f>EtalonRes!I297</f>
        <v>01.7.09.04</v>
      </c>
      <c r="C664" s="40" t="str">
        <f>EtalonRes!K297</f>
        <v>Патроны термитные со спичками</v>
      </c>
      <c r="D664" s="41" t="str">
        <f>EtalonRes!O297</f>
        <v>КОМПЛ</v>
      </c>
      <c r="E664" s="42">
        <f>EtalonRes!X297</f>
        <v>0</v>
      </c>
      <c r="F664" s="42">
        <f>ROUND(0,7)</f>
        <v>0</v>
      </c>
      <c r="G664" s="42">
        <f>ROUND(EtalonRes!AG297*Source!I54, 7)</f>
        <v>0</v>
      </c>
      <c r="H664" s="44"/>
      <c r="I664" s="43"/>
      <c r="J664" s="44"/>
      <c r="K664" s="43"/>
      <c r="L664" s="44"/>
    </row>
    <row r="665" spans="1:83" ht="28.5" x14ac:dyDescent="0.2">
      <c r="A665" s="40"/>
      <c r="B665" s="40" t="str">
        <f>EtalonRes!I298</f>
        <v>21.2.01.02</v>
      </c>
      <c r="C665" s="40" t="str">
        <f>EtalonRes!K298</f>
        <v>Провода неизолированные для воздушных линий электропередач</v>
      </c>
      <c r="D665" s="41" t="str">
        <f>EtalonRes!O298</f>
        <v>т</v>
      </c>
      <c r="E665" s="42">
        <f>EtalonRes!X298</f>
        <v>0</v>
      </c>
      <c r="F665" s="42">
        <f>ROUND(0,7)</f>
        <v>0</v>
      </c>
      <c r="G665" s="42">
        <f>ROUND(EtalonRes!AG298*Source!I54, 7)</f>
        <v>0</v>
      </c>
      <c r="H665" s="44"/>
      <c r="I665" s="43"/>
      <c r="J665" s="44"/>
      <c r="K665" s="43"/>
      <c r="L665" s="44"/>
    </row>
    <row r="666" spans="1:83" ht="28.5" x14ac:dyDescent="0.2">
      <c r="A666" s="40"/>
      <c r="B666" s="40" t="str">
        <f>EtalonRes!I299</f>
        <v>22.2.01.03</v>
      </c>
      <c r="C666" s="40" t="str">
        <f>EtalonRes!K299</f>
        <v>Изоляторы линейные подвесные тарельчатые</v>
      </c>
      <c r="D666" s="41" t="str">
        <f>EtalonRes!O299</f>
        <v>т</v>
      </c>
      <c r="E666" s="42">
        <f>EtalonRes!X299</f>
        <v>0</v>
      </c>
      <c r="F666" s="42">
        <f>ROUND(0,7)</f>
        <v>0</v>
      </c>
      <c r="G666" s="42">
        <f>ROUND(EtalonRes!AG299*Source!I54, 7)</f>
        <v>0</v>
      </c>
      <c r="H666" s="44"/>
      <c r="I666" s="43"/>
      <c r="J666" s="44"/>
      <c r="K666" s="43"/>
      <c r="L666" s="44"/>
    </row>
    <row r="667" spans="1:83" ht="14.25" x14ac:dyDescent="0.2">
      <c r="A667" s="40"/>
      <c r="B667" s="40" t="str">
        <f>EtalonRes!I300</f>
        <v>22.2.02.23</v>
      </c>
      <c r="C667" s="49" t="str">
        <f>EtalonRes!K300</f>
        <v>Арматура линейная</v>
      </c>
      <c r="D667" s="50" t="str">
        <f>EtalonRes!O300</f>
        <v>т</v>
      </c>
      <c r="E667" s="51">
        <f>EtalonRes!X300</f>
        <v>0</v>
      </c>
      <c r="F667" s="51">
        <f>ROUND(0,7)</f>
        <v>0</v>
      </c>
      <c r="G667" s="51">
        <f>ROUND(EtalonRes!AG300*Source!I54, 7)</f>
        <v>0</v>
      </c>
      <c r="H667" s="52"/>
      <c r="I667" s="53"/>
      <c r="J667" s="52"/>
      <c r="K667" s="53"/>
      <c r="L667" s="52"/>
    </row>
    <row r="668" spans="1:83" ht="15" x14ac:dyDescent="0.2">
      <c r="A668" s="40"/>
      <c r="B668" s="40"/>
      <c r="C668" s="55" t="s">
        <v>1386</v>
      </c>
      <c r="D668" s="41"/>
      <c r="E668" s="42"/>
      <c r="F668" s="42"/>
      <c r="G668" s="42"/>
      <c r="H668" s="44"/>
      <c r="I668" s="43"/>
      <c r="J668" s="44"/>
      <c r="K668" s="43"/>
      <c r="L668" s="44">
        <f>L650+L652+L653</f>
        <v>83298.91</v>
      </c>
    </row>
    <row r="669" spans="1:83" ht="14.25" x14ac:dyDescent="0.2">
      <c r="A669" s="40"/>
      <c r="B669" s="40"/>
      <c r="C669" s="40" t="s">
        <v>1387</v>
      </c>
      <c r="D669" s="41"/>
      <c r="E669" s="42"/>
      <c r="F669" s="42"/>
      <c r="G669" s="42"/>
      <c r="H669" s="44"/>
      <c r="I669" s="43"/>
      <c r="J669" s="44"/>
      <c r="K669" s="43"/>
      <c r="L669" s="44">
        <f>SUM(AR647:AR672)+SUM(AS647:AS672)+SUM(AT647:AT672)+SUM(AU647:AU672)+SUM(AV647:AV672)</f>
        <v>48967.199999999997</v>
      </c>
    </row>
    <row r="670" spans="1:83" ht="14.25" x14ac:dyDescent="0.2">
      <c r="A670" s="40"/>
      <c r="B670" s="40" t="s">
        <v>30</v>
      </c>
      <c r="C670" s="40" t="s">
        <v>1388</v>
      </c>
      <c r="D670" s="41" t="s">
        <v>1389</v>
      </c>
      <c r="E670" s="42">
        <f>Source!BZ54</f>
        <v>103</v>
      </c>
      <c r="F670" s="42"/>
      <c r="G670" s="42">
        <f>Source!AT54</f>
        <v>103</v>
      </c>
      <c r="H670" s="44"/>
      <c r="I670" s="43"/>
      <c r="J670" s="44"/>
      <c r="K670" s="43"/>
      <c r="L670" s="44">
        <f>SUM(AZ647:AZ672)</f>
        <v>50436.22</v>
      </c>
    </row>
    <row r="671" spans="1:83" ht="14.25" x14ac:dyDescent="0.2">
      <c r="A671" s="49"/>
      <c r="B671" s="49" t="s">
        <v>31</v>
      </c>
      <c r="C671" s="49" t="s">
        <v>1390</v>
      </c>
      <c r="D671" s="50" t="s">
        <v>1389</v>
      </c>
      <c r="E671" s="51">
        <f>Source!CA54</f>
        <v>60</v>
      </c>
      <c r="F671" s="51"/>
      <c r="G671" s="51">
        <f>Source!AU54</f>
        <v>60</v>
      </c>
      <c r="H671" s="52"/>
      <c r="I671" s="53"/>
      <c r="J671" s="52"/>
      <c r="K671" s="53"/>
      <c r="L671" s="52">
        <f>SUM(BA647:BA672)</f>
        <v>29380.32</v>
      </c>
    </row>
    <row r="672" spans="1:83" ht="15" x14ac:dyDescent="0.2">
      <c r="C672" s="67" t="s">
        <v>1391</v>
      </c>
      <c r="D672" s="67"/>
      <c r="E672" s="67"/>
      <c r="F672" s="67"/>
      <c r="G672" s="67"/>
      <c r="H672" s="67"/>
      <c r="I672" s="68">
        <f>K672/E647</f>
        <v>163115.45000000001</v>
      </c>
      <c r="J672" s="68"/>
      <c r="K672" s="68">
        <f>L650+L652+L670+L671+L653</f>
        <v>163115.45000000001</v>
      </c>
      <c r="L672" s="68"/>
      <c r="AD672">
        <f>ROUND((Source!AT54/100)*((ROUND(SUMIF(SmtRes!AQ193:'SmtRes'!AQ200,"=1",SmtRes!AD193:'SmtRes'!AD200)*Source!I54, 2)+ROUND(SUMIF(SmtRes!AQ193:'SmtRes'!AQ200,"=1",SmtRes!AC193:'SmtRes'!AC200)*Source!I54, 2))), 2)</f>
        <v>2862.06</v>
      </c>
      <c r="AE672">
        <f>ROUND((Source!AU54/100)*((ROUND(SUMIF(SmtRes!AQ193:'SmtRes'!AQ200,"=1",SmtRes!AD193:'SmtRes'!AD200)*Source!I54, 2)+ROUND(SUMIF(SmtRes!AQ193:'SmtRes'!AQ200,"=1",SmtRes!AC193:'SmtRes'!AC200)*Source!I54, 2))), 2)</f>
        <v>1667.22</v>
      </c>
      <c r="AN672" s="54">
        <f>L650+L652+L670+L671+L653</f>
        <v>163115.45000000001</v>
      </c>
      <c r="AO672" s="54">
        <f>L652</f>
        <v>34331.710000000006</v>
      </c>
      <c r="AQ672" t="s">
        <v>1392</v>
      </c>
      <c r="AR672" s="54">
        <f>L650</f>
        <v>32697.919999999998</v>
      </c>
      <c r="AT672" s="54">
        <f>L653</f>
        <v>16269.28</v>
      </c>
      <c r="AV672" t="s">
        <v>1392</v>
      </c>
      <c r="AW672">
        <f>0</f>
        <v>0</v>
      </c>
      <c r="AZ672">
        <f>Source!X54</f>
        <v>50436.22</v>
      </c>
      <c r="BA672">
        <f>Source!Y54</f>
        <v>29380.32</v>
      </c>
      <c r="CD672">
        <v>1</v>
      </c>
    </row>
    <row r="673" spans="1:83" ht="82.5" x14ac:dyDescent="0.2">
      <c r="A673" s="38" t="s">
        <v>104</v>
      </c>
      <c r="B673" s="40" t="s">
        <v>1427</v>
      </c>
      <c r="C673" s="40" t="s">
        <v>1429</v>
      </c>
      <c r="D673" s="41" t="str">
        <f>Source!H55</f>
        <v>км</v>
      </c>
      <c r="E673" s="42">
        <f>Source!K55</f>
        <v>1</v>
      </c>
      <c r="F673" s="42"/>
      <c r="G673" s="42">
        <f>Source!I55</f>
        <v>1</v>
      </c>
      <c r="H673" s="44"/>
      <c r="I673" s="43"/>
      <c r="J673" s="44"/>
      <c r="K673" s="43"/>
      <c r="L673" s="44"/>
    </row>
    <row r="674" spans="1:83" ht="15" x14ac:dyDescent="0.2">
      <c r="A674" s="39"/>
      <c r="B674" s="42">
        <v>1</v>
      </c>
      <c r="C674" s="39" t="s">
        <v>1380</v>
      </c>
      <c r="D674" s="41" t="s">
        <v>1062</v>
      </c>
      <c r="E674" s="47"/>
      <c r="F674" s="42"/>
      <c r="G674" s="47">
        <f>Source!U55</f>
        <v>93.3</v>
      </c>
      <c r="H674" s="42"/>
      <c r="I674" s="42"/>
      <c r="J674" s="42"/>
      <c r="K674" s="42"/>
      <c r="L674" s="48">
        <f>SUM(L675:L675)-SUMIF(CE675:CE675, 1, L675:L675)</f>
        <v>43597.22</v>
      </c>
    </row>
    <row r="675" spans="1:83" ht="28.5" x14ac:dyDescent="0.2">
      <c r="A675" s="40"/>
      <c r="B675" s="40" t="s">
        <v>1088</v>
      </c>
      <c r="C675" s="40" t="s">
        <v>1089</v>
      </c>
      <c r="D675" s="41" t="s">
        <v>1062</v>
      </c>
      <c r="E675" s="42">
        <v>93.3</v>
      </c>
      <c r="F675" s="42"/>
      <c r="G675" s="42">
        <f>SmtRes!CX201</f>
        <v>93.3</v>
      </c>
      <c r="H675" s="44"/>
      <c r="I675" s="43"/>
      <c r="J675" s="44">
        <f>SmtRes!CZ201</f>
        <v>467.28</v>
      </c>
      <c r="K675" s="43"/>
      <c r="L675" s="44">
        <f>SmtRes!DI201</f>
        <v>43597.22</v>
      </c>
    </row>
    <row r="676" spans="1:83" ht="15" x14ac:dyDescent="0.2">
      <c r="A676" s="39"/>
      <c r="B676" s="42">
        <v>2</v>
      </c>
      <c r="C676" s="39" t="s">
        <v>1381</v>
      </c>
      <c r="D676" s="41"/>
      <c r="E676" s="47"/>
      <c r="F676" s="42"/>
      <c r="G676" s="47"/>
      <c r="H676" s="42"/>
      <c r="I676" s="42"/>
      <c r="J676" s="42"/>
      <c r="K676" s="42"/>
      <c r="L676" s="48">
        <f>SUM(L677:L687)-SUMIF(CE677:CE687, 1, L677:L687)</f>
        <v>45775.6</v>
      </c>
    </row>
    <row r="677" spans="1:83" ht="15" x14ac:dyDescent="0.2">
      <c r="A677" s="39"/>
      <c r="B677" s="42"/>
      <c r="C677" s="39" t="s">
        <v>1385</v>
      </c>
      <c r="D677" s="41" t="s">
        <v>1062</v>
      </c>
      <c r="E677" s="47"/>
      <c r="F677" s="42"/>
      <c r="G677" s="47">
        <f>Source!V55</f>
        <v>35.159999999999997</v>
      </c>
      <c r="H677" s="42"/>
      <c r="I677" s="42"/>
      <c r="J677" s="42"/>
      <c r="K677" s="42"/>
      <c r="L677" s="48">
        <f>SUMIF(CE678:CE687, 1, L678:L687)</f>
        <v>21692.37</v>
      </c>
      <c r="CE677">
        <v>1</v>
      </c>
    </row>
    <row r="678" spans="1:83" ht="28.5" x14ac:dyDescent="0.2">
      <c r="A678" s="40"/>
      <c r="B678" s="40" t="s">
        <v>1065</v>
      </c>
      <c r="C678" s="40" t="s">
        <v>1067</v>
      </c>
      <c r="D678" s="41" t="s">
        <v>961</v>
      </c>
      <c r="E678" s="42">
        <v>12</v>
      </c>
      <c r="F678" s="42"/>
      <c r="G678" s="42">
        <f>SmtRes!CX203</f>
        <v>12</v>
      </c>
      <c r="H678" s="44"/>
      <c r="I678" s="43"/>
      <c r="J678" s="44">
        <f>SmtRes!CZ203</f>
        <v>1233.46</v>
      </c>
      <c r="K678" s="43"/>
      <c r="L678" s="44">
        <f>SmtRes!DG203</f>
        <v>14801.52</v>
      </c>
    </row>
    <row r="679" spans="1:83" ht="28.5" x14ac:dyDescent="0.2">
      <c r="A679" s="40"/>
      <c r="B679" s="40" t="s">
        <v>1068</v>
      </c>
      <c r="C679" s="40" t="s">
        <v>1382</v>
      </c>
      <c r="D679" s="41" t="s">
        <v>1062</v>
      </c>
      <c r="E679" s="42">
        <f>SmtRes!DO203*SmtRes!AT203</f>
        <v>12</v>
      </c>
      <c r="F679" s="42"/>
      <c r="G679" s="42">
        <f>SmtRes!DO203*SmtRes!CX203</f>
        <v>12</v>
      </c>
      <c r="H679" s="44"/>
      <c r="I679" s="43"/>
      <c r="J679" s="44">
        <f>ROUND(SmtRes!AG203/SmtRes!DO203, 2)</f>
        <v>642.05999999999995</v>
      </c>
      <c r="K679" s="43"/>
      <c r="L679" s="44">
        <f>SmtRes!DH203</f>
        <v>7704.72</v>
      </c>
      <c r="CE679">
        <v>1</v>
      </c>
    </row>
    <row r="680" spans="1:83" ht="28.5" x14ac:dyDescent="0.2">
      <c r="A680" s="40"/>
      <c r="B680" s="40" t="s">
        <v>1069</v>
      </c>
      <c r="C680" s="40" t="s">
        <v>1071</v>
      </c>
      <c r="D680" s="41" t="s">
        <v>961</v>
      </c>
      <c r="E680" s="42">
        <v>1.1000000000000001</v>
      </c>
      <c r="F680" s="42"/>
      <c r="G680" s="42">
        <f>SmtRes!CX204</f>
        <v>1.1000000000000001</v>
      </c>
      <c r="H680" s="44">
        <f>SmtRes!CZ204</f>
        <v>189.67</v>
      </c>
      <c r="I680" s="43">
        <f>SmtRes!AJ204</f>
        <v>1.23</v>
      </c>
      <c r="J680" s="44">
        <f>ROUND(H680*I680, 2)</f>
        <v>233.29</v>
      </c>
      <c r="K680" s="43"/>
      <c r="L680" s="44">
        <f>SmtRes!DG204</f>
        <v>256.62</v>
      </c>
    </row>
    <row r="681" spans="1:83" ht="28.5" x14ac:dyDescent="0.2">
      <c r="A681" s="40"/>
      <c r="B681" s="40" t="s">
        <v>1072</v>
      </c>
      <c r="C681" s="40" t="s">
        <v>1074</v>
      </c>
      <c r="D681" s="41" t="s">
        <v>961</v>
      </c>
      <c r="E681" s="42">
        <v>15.46</v>
      </c>
      <c r="F681" s="42"/>
      <c r="G681" s="42">
        <f>SmtRes!CX205</f>
        <v>15.46</v>
      </c>
      <c r="H681" s="44">
        <f>SmtRes!CZ205</f>
        <v>1070.99</v>
      </c>
      <c r="I681" s="43">
        <f>SmtRes!AJ205</f>
        <v>1.19</v>
      </c>
      <c r="J681" s="44">
        <f>ROUND(H681*I681, 2)</f>
        <v>1274.48</v>
      </c>
      <c r="K681" s="43"/>
      <c r="L681" s="44">
        <f>SmtRes!DG205</f>
        <v>19703.46</v>
      </c>
    </row>
    <row r="682" spans="1:83" ht="28.5" x14ac:dyDescent="0.2">
      <c r="A682" s="40"/>
      <c r="B682" s="40" t="s">
        <v>1068</v>
      </c>
      <c r="C682" s="40" t="s">
        <v>1382</v>
      </c>
      <c r="D682" s="41" t="s">
        <v>1062</v>
      </c>
      <c r="E682" s="42">
        <f>SmtRes!DO205*SmtRes!AT205</f>
        <v>15.46</v>
      </c>
      <c r="F682" s="42"/>
      <c r="G682" s="42">
        <f>SmtRes!DO205*SmtRes!CX205</f>
        <v>15.46</v>
      </c>
      <c r="H682" s="44"/>
      <c r="I682" s="43"/>
      <c r="J682" s="44">
        <f>ROUND(SmtRes!AG205/SmtRes!DO205, 2)</f>
        <v>642.05999999999995</v>
      </c>
      <c r="K682" s="43"/>
      <c r="L682" s="44">
        <f>SmtRes!DH205</f>
        <v>9926.25</v>
      </c>
      <c r="CE682">
        <v>1</v>
      </c>
    </row>
    <row r="683" spans="1:83" ht="28.5" x14ac:dyDescent="0.2">
      <c r="A683" s="40"/>
      <c r="B683" s="40" t="s">
        <v>1075</v>
      </c>
      <c r="C683" s="40" t="s">
        <v>1077</v>
      </c>
      <c r="D683" s="41" t="s">
        <v>961</v>
      </c>
      <c r="E683" s="42">
        <v>2.36</v>
      </c>
      <c r="F683" s="42"/>
      <c r="G683" s="42">
        <f>SmtRes!CX206</f>
        <v>2.36</v>
      </c>
      <c r="H683" s="44"/>
      <c r="I683" s="43"/>
      <c r="J683" s="44">
        <f>SmtRes!CZ206</f>
        <v>758.04</v>
      </c>
      <c r="K683" s="43"/>
      <c r="L683" s="44">
        <f>SmtRes!DG206</f>
        <v>1788.97</v>
      </c>
    </row>
    <row r="684" spans="1:83" ht="28.5" x14ac:dyDescent="0.2">
      <c r="A684" s="40"/>
      <c r="B684" s="40" t="s">
        <v>1078</v>
      </c>
      <c r="C684" s="40" t="s">
        <v>1383</v>
      </c>
      <c r="D684" s="41" t="s">
        <v>1062</v>
      </c>
      <c r="E684" s="42">
        <f>SmtRes!DO206*SmtRes!AT206</f>
        <v>2.36</v>
      </c>
      <c r="F684" s="42"/>
      <c r="G684" s="42">
        <f>SmtRes!DO206*SmtRes!CX206</f>
        <v>2.36</v>
      </c>
      <c r="H684" s="44"/>
      <c r="I684" s="43"/>
      <c r="J684" s="44">
        <f>ROUND(SmtRes!AG206/SmtRes!DO206, 2)</f>
        <v>477.98</v>
      </c>
      <c r="K684" s="43"/>
      <c r="L684" s="44">
        <f>SmtRes!DH206</f>
        <v>1128.03</v>
      </c>
      <c r="CE684">
        <v>1</v>
      </c>
    </row>
    <row r="685" spans="1:83" ht="28.5" x14ac:dyDescent="0.2">
      <c r="A685" s="40"/>
      <c r="B685" s="40" t="s">
        <v>1079</v>
      </c>
      <c r="C685" s="40" t="s">
        <v>1081</v>
      </c>
      <c r="D685" s="41" t="s">
        <v>961</v>
      </c>
      <c r="E685" s="42">
        <v>5.34</v>
      </c>
      <c r="F685" s="42"/>
      <c r="G685" s="42">
        <f>SmtRes!CX207</f>
        <v>5.34</v>
      </c>
      <c r="H685" s="44">
        <f>SmtRes!CZ207</f>
        <v>1521.77</v>
      </c>
      <c r="I685" s="43">
        <f>SmtRes!AJ207</f>
        <v>1.1299999999999999</v>
      </c>
      <c r="J685" s="44">
        <f>ROUND(H685*I685, 2)</f>
        <v>1719.6</v>
      </c>
      <c r="K685" s="43"/>
      <c r="L685" s="44">
        <f>SmtRes!DG207</f>
        <v>9182.66</v>
      </c>
    </row>
    <row r="686" spans="1:83" ht="28.5" x14ac:dyDescent="0.2">
      <c r="A686" s="40"/>
      <c r="B686" s="40" t="s">
        <v>1082</v>
      </c>
      <c r="C686" s="40" t="s">
        <v>1384</v>
      </c>
      <c r="D686" s="41" t="s">
        <v>1062</v>
      </c>
      <c r="E686" s="42">
        <f>SmtRes!DO207*SmtRes!AT207</f>
        <v>5.34</v>
      </c>
      <c r="F686" s="42"/>
      <c r="G686" s="42">
        <f>SmtRes!DO207*SmtRes!CX207</f>
        <v>5.34</v>
      </c>
      <c r="H686" s="44"/>
      <c r="I686" s="43"/>
      <c r="J686" s="44">
        <f>ROUND(SmtRes!AG207/SmtRes!DO207, 2)</f>
        <v>549.32000000000005</v>
      </c>
      <c r="K686" s="43"/>
      <c r="L686" s="44">
        <f>SmtRes!DH207</f>
        <v>2933.37</v>
      </c>
      <c r="CE686">
        <v>1</v>
      </c>
    </row>
    <row r="687" spans="1:83" ht="28.5" x14ac:dyDescent="0.2">
      <c r="A687" s="40"/>
      <c r="B687" s="40" t="s">
        <v>1083</v>
      </c>
      <c r="C687" s="40" t="s">
        <v>1085</v>
      </c>
      <c r="D687" s="41" t="s">
        <v>961</v>
      </c>
      <c r="E687" s="42">
        <v>2.64</v>
      </c>
      <c r="F687" s="42"/>
      <c r="G687" s="42">
        <f>SmtRes!CX208</f>
        <v>2.64</v>
      </c>
      <c r="H687" s="44">
        <f>SmtRes!CZ208</f>
        <v>12.74</v>
      </c>
      <c r="I687" s="43">
        <f>SmtRes!AJ208</f>
        <v>1.26</v>
      </c>
      <c r="J687" s="44">
        <f>ROUND(H687*I687, 2)</f>
        <v>16.05</v>
      </c>
      <c r="K687" s="43"/>
      <c r="L687" s="44">
        <f>SmtRes!DG208</f>
        <v>42.37</v>
      </c>
    </row>
    <row r="688" spans="1:83" ht="14.25" x14ac:dyDescent="0.2">
      <c r="A688" s="40"/>
      <c r="B688" s="40" t="str">
        <f>EtalonRes!I309</f>
        <v>01.7.09.04</v>
      </c>
      <c r="C688" s="40" t="str">
        <f>EtalonRes!K309</f>
        <v>Патроны термитные со спичками</v>
      </c>
      <c r="D688" s="41" t="str">
        <f>EtalonRes!O309</f>
        <v>КОМПЛ</v>
      </c>
      <c r="E688" s="42">
        <f>EtalonRes!X309</f>
        <v>0</v>
      </c>
      <c r="F688" s="42">
        <f>ROUND(0,7)</f>
        <v>0</v>
      </c>
      <c r="G688" s="42">
        <f>ROUND(EtalonRes!AG309*Source!I55, 7)</f>
        <v>0</v>
      </c>
      <c r="H688" s="44"/>
      <c r="I688" s="43"/>
      <c r="J688" s="44"/>
      <c r="K688" s="43"/>
      <c r="L688" s="44"/>
    </row>
    <row r="689" spans="1:83" ht="28.5" x14ac:dyDescent="0.2">
      <c r="A689" s="40"/>
      <c r="B689" s="40" t="str">
        <f>EtalonRes!I310</f>
        <v>21.2.01.02</v>
      </c>
      <c r="C689" s="40" t="str">
        <f>EtalonRes!K310</f>
        <v>Провода неизолированные для воздушных линий электропередач</v>
      </c>
      <c r="D689" s="41" t="str">
        <f>EtalonRes!O310</f>
        <v>т</v>
      </c>
      <c r="E689" s="42">
        <f>EtalonRes!X310</f>
        <v>0</v>
      </c>
      <c r="F689" s="42">
        <f>ROUND(0,7)</f>
        <v>0</v>
      </c>
      <c r="G689" s="42">
        <f>ROUND(EtalonRes!AG310*Source!I55, 7)</f>
        <v>0</v>
      </c>
      <c r="H689" s="44"/>
      <c r="I689" s="43"/>
      <c r="J689" s="44"/>
      <c r="K689" s="43"/>
      <c r="L689" s="44"/>
    </row>
    <row r="690" spans="1:83" ht="28.5" x14ac:dyDescent="0.2">
      <c r="A690" s="40"/>
      <c r="B690" s="40" t="str">
        <f>EtalonRes!I311</f>
        <v>22.2.01.03</v>
      </c>
      <c r="C690" s="40" t="str">
        <f>EtalonRes!K311</f>
        <v>Изоляторы линейные подвесные тарельчатые</v>
      </c>
      <c r="D690" s="41" t="str">
        <f>EtalonRes!O311</f>
        <v>т</v>
      </c>
      <c r="E690" s="42">
        <f>EtalonRes!X311</f>
        <v>0</v>
      </c>
      <c r="F690" s="42">
        <f>ROUND(0,7)</f>
        <v>0</v>
      </c>
      <c r="G690" s="42">
        <f>ROUND(EtalonRes!AG311*Source!I55, 7)</f>
        <v>0</v>
      </c>
      <c r="H690" s="44"/>
      <c r="I690" s="43"/>
      <c r="J690" s="44"/>
      <c r="K690" s="43"/>
      <c r="L690" s="44"/>
    </row>
    <row r="691" spans="1:83" ht="14.25" x14ac:dyDescent="0.2">
      <c r="A691" s="40"/>
      <c r="B691" s="40" t="str">
        <f>EtalonRes!I312</f>
        <v>22.2.02.23</v>
      </c>
      <c r="C691" s="49" t="str">
        <f>EtalonRes!K312</f>
        <v>Арматура линейная</v>
      </c>
      <c r="D691" s="50" t="str">
        <f>EtalonRes!O312</f>
        <v>т</v>
      </c>
      <c r="E691" s="51">
        <f>EtalonRes!X312</f>
        <v>0</v>
      </c>
      <c r="F691" s="51">
        <f>ROUND(0,7)</f>
        <v>0</v>
      </c>
      <c r="G691" s="51">
        <f>ROUND(EtalonRes!AG312*Source!I55, 7)</f>
        <v>0</v>
      </c>
      <c r="H691" s="52"/>
      <c r="I691" s="53"/>
      <c r="J691" s="52"/>
      <c r="K691" s="53"/>
      <c r="L691" s="52"/>
    </row>
    <row r="692" spans="1:83" ht="15" x14ac:dyDescent="0.2">
      <c r="A692" s="40"/>
      <c r="B692" s="40"/>
      <c r="C692" s="55" t="s">
        <v>1386</v>
      </c>
      <c r="D692" s="41"/>
      <c r="E692" s="42"/>
      <c r="F692" s="42"/>
      <c r="G692" s="42"/>
      <c r="H692" s="44"/>
      <c r="I692" s="43"/>
      <c r="J692" s="44"/>
      <c r="K692" s="43"/>
      <c r="L692" s="44">
        <f>L674+L676+L677</f>
        <v>111065.19</v>
      </c>
    </row>
    <row r="693" spans="1:83" ht="14.25" x14ac:dyDescent="0.2">
      <c r="A693" s="40"/>
      <c r="B693" s="40"/>
      <c r="C693" s="40" t="s">
        <v>1387</v>
      </c>
      <c r="D693" s="41"/>
      <c r="E693" s="42"/>
      <c r="F693" s="42"/>
      <c r="G693" s="42"/>
      <c r="H693" s="44"/>
      <c r="I693" s="43"/>
      <c r="J693" s="44"/>
      <c r="K693" s="43"/>
      <c r="L693" s="44">
        <f>SUM(AR673:AR696)+SUM(AS673:AS696)+SUM(AT673:AT696)+SUM(AU673:AU696)+SUM(AV673:AV696)</f>
        <v>65289.59</v>
      </c>
    </row>
    <row r="694" spans="1:83" ht="14.25" x14ac:dyDescent="0.2">
      <c r="A694" s="40"/>
      <c r="B694" s="40" t="s">
        <v>30</v>
      </c>
      <c r="C694" s="40" t="s">
        <v>1388</v>
      </c>
      <c r="D694" s="41" t="s">
        <v>1389</v>
      </c>
      <c r="E694" s="42">
        <f>Source!BZ55</f>
        <v>103</v>
      </c>
      <c r="F694" s="42"/>
      <c r="G694" s="42">
        <f>Source!AT55</f>
        <v>103</v>
      </c>
      <c r="H694" s="44"/>
      <c r="I694" s="43"/>
      <c r="J694" s="44"/>
      <c r="K694" s="43"/>
      <c r="L694" s="44">
        <f>SUM(AZ673:AZ696)</f>
        <v>67248.28</v>
      </c>
    </row>
    <row r="695" spans="1:83" ht="14.25" x14ac:dyDescent="0.2">
      <c r="A695" s="49"/>
      <c r="B695" s="49" t="s">
        <v>31</v>
      </c>
      <c r="C695" s="49" t="s">
        <v>1390</v>
      </c>
      <c r="D695" s="50" t="s">
        <v>1389</v>
      </c>
      <c r="E695" s="51">
        <f>Source!CA55</f>
        <v>60</v>
      </c>
      <c r="F695" s="51"/>
      <c r="G695" s="51">
        <f>Source!AU55</f>
        <v>60</v>
      </c>
      <c r="H695" s="52"/>
      <c r="I695" s="53"/>
      <c r="J695" s="52"/>
      <c r="K695" s="53"/>
      <c r="L695" s="52">
        <f>SUM(BA673:BA696)</f>
        <v>39173.75</v>
      </c>
    </row>
    <row r="696" spans="1:83" ht="15" x14ac:dyDescent="0.2">
      <c r="C696" s="67" t="s">
        <v>1391</v>
      </c>
      <c r="D696" s="67"/>
      <c r="E696" s="67"/>
      <c r="F696" s="67"/>
      <c r="G696" s="67"/>
      <c r="H696" s="67"/>
      <c r="I696" s="68">
        <f>K696/E673</f>
        <v>217487.22</v>
      </c>
      <c r="J696" s="68"/>
      <c r="K696" s="68">
        <f>L674+L676+L694+L695+L677</f>
        <v>217487.22</v>
      </c>
      <c r="L696" s="68"/>
      <c r="AD696">
        <f>ROUND((Source!AT55/100)*((ROUND(SUMIF(SmtRes!AQ201:'SmtRes'!AQ208,"=1",SmtRes!AD201:'SmtRes'!AD208)*Source!I55, 2)+ROUND(SUMIF(SmtRes!AQ201:'SmtRes'!AQ208,"=1",SmtRes!AC201:'SmtRes'!AC208)*Source!I55, 2))), 2)</f>
        <v>2862.06</v>
      </c>
      <c r="AE696">
        <f>ROUND((Source!AU55/100)*((ROUND(SUMIF(SmtRes!AQ201:'SmtRes'!AQ208,"=1",SmtRes!AD201:'SmtRes'!AD208)*Source!I55, 2)+ROUND(SUMIF(SmtRes!AQ201:'SmtRes'!AQ208,"=1",SmtRes!AC201:'SmtRes'!AC208)*Source!I55, 2))), 2)</f>
        <v>1667.22</v>
      </c>
      <c r="AN696" s="54">
        <f>L674+L676+L694+L695+L677</f>
        <v>217487.22</v>
      </c>
      <c r="AO696" s="54">
        <f>L676</f>
        <v>45775.6</v>
      </c>
      <c r="AQ696" t="s">
        <v>1392</v>
      </c>
      <c r="AR696" s="54">
        <f>L674</f>
        <v>43597.22</v>
      </c>
      <c r="AT696" s="54">
        <f>L677</f>
        <v>21692.37</v>
      </c>
      <c r="AV696" t="s">
        <v>1392</v>
      </c>
      <c r="AW696">
        <f>0</f>
        <v>0</v>
      </c>
      <c r="AZ696">
        <f>Source!X55</f>
        <v>67248.28</v>
      </c>
      <c r="BA696">
        <f>Source!Y55</f>
        <v>39173.75</v>
      </c>
      <c r="CD696">
        <v>1</v>
      </c>
    </row>
    <row r="697" spans="1:83" ht="135" x14ac:dyDescent="0.2">
      <c r="A697" s="38" t="s">
        <v>106</v>
      </c>
      <c r="B697" s="40" t="s">
        <v>1430</v>
      </c>
      <c r="C697" s="40" t="s">
        <v>1431</v>
      </c>
      <c r="D697" s="41" t="str">
        <f>Source!H56</f>
        <v>км</v>
      </c>
      <c r="E697" s="42">
        <f>Source!K56</f>
        <v>1</v>
      </c>
      <c r="F697" s="42"/>
      <c r="G697" s="42">
        <f>Source!I56</f>
        <v>1</v>
      </c>
      <c r="H697" s="44"/>
      <c r="I697" s="43"/>
      <c r="J697" s="44"/>
      <c r="K697" s="43"/>
      <c r="L697" s="44"/>
    </row>
    <row r="698" spans="1:83" ht="14.25" x14ac:dyDescent="0.2">
      <c r="C698" s="45" t="str">
        <f>Source!CB56</f>
        <v>прим. демонтаж</v>
      </c>
    </row>
    <row r="699" spans="1:83" ht="51" x14ac:dyDescent="0.2">
      <c r="B699" s="46" t="str">
        <f>Source!EO56</f>
        <v>Поправка: Сб.№33, п.1.33.20.1</v>
      </c>
      <c r="C699" s="46" t="str">
        <f>Source!CN56</f>
        <v>Поправка: Сб.№33, п.1.33.20.1  Наименование: Работы на демонтаж проводов для ВЛ 35-330 кВ трех проводов ВЛ 35-220 вК</v>
      </c>
    </row>
    <row r="700" spans="1:83" ht="15" x14ac:dyDescent="0.2">
      <c r="A700" s="39"/>
      <c r="B700" s="42">
        <v>1</v>
      </c>
      <c r="C700" s="39" t="s">
        <v>1380</v>
      </c>
      <c r="D700" s="41" t="s">
        <v>1062</v>
      </c>
      <c r="E700" s="47"/>
      <c r="F700" s="42"/>
      <c r="G700" s="47">
        <f>Source!U56</f>
        <v>69.674999999999997</v>
      </c>
      <c r="H700" s="42"/>
      <c r="I700" s="42"/>
      <c r="J700" s="42"/>
      <c r="K700" s="42"/>
      <c r="L700" s="48">
        <f>SUM(L701:L701)-SUMIF(CE701:CE701, 1, L701:L701)</f>
        <v>32184.97</v>
      </c>
    </row>
    <row r="701" spans="1:83" ht="28.5" x14ac:dyDescent="0.2">
      <c r="A701" s="40"/>
      <c r="B701" s="40" t="s">
        <v>1090</v>
      </c>
      <c r="C701" s="40" t="s">
        <v>1091</v>
      </c>
      <c r="D701" s="41" t="s">
        <v>1062</v>
      </c>
      <c r="E701" s="42">
        <v>92.9</v>
      </c>
      <c r="F701" s="42">
        <f>ROUND(0.75,7)</f>
        <v>0.75</v>
      </c>
      <c r="G701" s="42">
        <f>SmtRes!CX209</f>
        <v>69.674999999999997</v>
      </c>
      <c r="H701" s="44"/>
      <c r="I701" s="43"/>
      <c r="J701" s="44">
        <f>SmtRes!CZ209</f>
        <v>461.93</v>
      </c>
      <c r="K701" s="43"/>
      <c r="L701" s="44">
        <f>SmtRes!DI209</f>
        <v>32184.97</v>
      </c>
    </row>
    <row r="702" spans="1:83" ht="15" x14ac:dyDescent="0.2">
      <c r="A702" s="39"/>
      <c r="B702" s="42">
        <v>2</v>
      </c>
      <c r="C702" s="39" t="s">
        <v>1381</v>
      </c>
      <c r="D702" s="41"/>
      <c r="E702" s="47"/>
      <c r="F702" s="42"/>
      <c r="G702" s="47"/>
      <c r="H702" s="42"/>
      <c r="I702" s="42"/>
      <c r="J702" s="42"/>
      <c r="K702" s="42"/>
      <c r="L702" s="48">
        <f>SUM(L703:L713)-SUMIF(CE703:CE713, 1, L703:L713)</f>
        <v>29560.179999999997</v>
      </c>
    </row>
    <row r="703" spans="1:83" ht="15" x14ac:dyDescent="0.2">
      <c r="A703" s="39"/>
      <c r="B703" s="42"/>
      <c r="C703" s="39" t="s">
        <v>1385</v>
      </c>
      <c r="D703" s="41" t="s">
        <v>1062</v>
      </c>
      <c r="E703" s="47"/>
      <c r="F703" s="42"/>
      <c r="G703" s="47">
        <f>Source!V56</f>
        <v>22.867500000000003</v>
      </c>
      <c r="H703" s="42"/>
      <c r="I703" s="42"/>
      <c r="J703" s="42"/>
      <c r="K703" s="42"/>
      <c r="L703" s="48">
        <f>SUMIF(CE704:CE713, 1, L704:L713)</f>
        <v>14151.65</v>
      </c>
      <c r="CE703">
        <v>1</v>
      </c>
    </row>
    <row r="704" spans="1:83" ht="28.5" x14ac:dyDescent="0.2">
      <c r="A704" s="40"/>
      <c r="B704" s="40" t="s">
        <v>1065</v>
      </c>
      <c r="C704" s="40" t="s">
        <v>1067</v>
      </c>
      <c r="D704" s="41" t="s">
        <v>961</v>
      </c>
      <c r="E704" s="42">
        <v>11.4</v>
      </c>
      <c r="F704" s="42">
        <f t="shared" ref="F704:F713" si="13">ROUND(0.75,7)</f>
        <v>0.75</v>
      </c>
      <c r="G704" s="42">
        <f>SmtRes!CX211</f>
        <v>8.5500000000000007</v>
      </c>
      <c r="H704" s="44"/>
      <c r="I704" s="43"/>
      <c r="J704" s="44">
        <f>SmtRes!CZ211</f>
        <v>1233.46</v>
      </c>
      <c r="K704" s="43"/>
      <c r="L704" s="44">
        <f>SmtRes!DG211</f>
        <v>10546.08</v>
      </c>
    </row>
    <row r="705" spans="1:83" ht="28.5" x14ac:dyDescent="0.2">
      <c r="A705" s="40"/>
      <c r="B705" s="40" t="s">
        <v>1068</v>
      </c>
      <c r="C705" s="40" t="s">
        <v>1382</v>
      </c>
      <c r="D705" s="41" t="s">
        <v>1062</v>
      </c>
      <c r="E705" s="42">
        <f>SmtRes!DO211*SmtRes!AT211</f>
        <v>11.4</v>
      </c>
      <c r="F705" s="42">
        <f t="shared" si="13"/>
        <v>0.75</v>
      </c>
      <c r="G705" s="42">
        <f>SmtRes!DO211*SmtRes!CX211</f>
        <v>8.5500000000000007</v>
      </c>
      <c r="H705" s="44"/>
      <c r="I705" s="43"/>
      <c r="J705" s="44">
        <f>ROUND(SmtRes!AG211/SmtRes!DO211, 2)</f>
        <v>642.05999999999995</v>
      </c>
      <c r="K705" s="43"/>
      <c r="L705" s="44">
        <f>SmtRes!DH211</f>
        <v>5489.61</v>
      </c>
      <c r="CE705">
        <v>1</v>
      </c>
    </row>
    <row r="706" spans="1:83" ht="28.5" x14ac:dyDescent="0.2">
      <c r="A706" s="40"/>
      <c r="B706" s="40" t="s">
        <v>1069</v>
      </c>
      <c r="C706" s="40" t="s">
        <v>1071</v>
      </c>
      <c r="D706" s="41" t="s">
        <v>961</v>
      </c>
      <c r="E706" s="42">
        <v>1.1000000000000001</v>
      </c>
      <c r="F706" s="42">
        <f t="shared" si="13"/>
        <v>0.75</v>
      </c>
      <c r="G706" s="42">
        <f>SmtRes!CX212</f>
        <v>0.82499999999999996</v>
      </c>
      <c r="H706" s="44">
        <f>SmtRes!CZ212</f>
        <v>189.67</v>
      </c>
      <c r="I706" s="43">
        <f>SmtRes!AJ212</f>
        <v>1.23</v>
      </c>
      <c r="J706" s="44">
        <f>ROUND(H706*I706, 2)</f>
        <v>233.29</v>
      </c>
      <c r="K706" s="43"/>
      <c r="L706" s="44">
        <f>SmtRes!DG212</f>
        <v>192.46</v>
      </c>
    </row>
    <row r="707" spans="1:83" ht="28.5" x14ac:dyDescent="0.2">
      <c r="A707" s="40"/>
      <c r="B707" s="40" t="s">
        <v>1072</v>
      </c>
      <c r="C707" s="40" t="s">
        <v>1074</v>
      </c>
      <c r="D707" s="41" t="s">
        <v>961</v>
      </c>
      <c r="E707" s="42">
        <v>13.03</v>
      </c>
      <c r="F707" s="42">
        <f t="shared" si="13"/>
        <v>0.75</v>
      </c>
      <c r="G707" s="42">
        <f>SmtRes!CX213</f>
        <v>9.7725000000000009</v>
      </c>
      <c r="H707" s="44">
        <f>SmtRes!CZ213</f>
        <v>1070.99</v>
      </c>
      <c r="I707" s="43">
        <f>SmtRes!AJ213</f>
        <v>1.19</v>
      </c>
      <c r="J707" s="44">
        <f>ROUND(H707*I707, 2)</f>
        <v>1274.48</v>
      </c>
      <c r="K707" s="43"/>
      <c r="L707" s="44">
        <f>SmtRes!DG213</f>
        <v>12454.86</v>
      </c>
    </row>
    <row r="708" spans="1:83" ht="28.5" x14ac:dyDescent="0.2">
      <c r="A708" s="40"/>
      <c r="B708" s="40" t="s">
        <v>1068</v>
      </c>
      <c r="C708" s="40" t="s">
        <v>1382</v>
      </c>
      <c r="D708" s="41" t="s">
        <v>1062</v>
      </c>
      <c r="E708" s="42">
        <f>SmtRes!DO213*SmtRes!AT213</f>
        <v>13.03</v>
      </c>
      <c r="F708" s="42">
        <f t="shared" si="13"/>
        <v>0.75</v>
      </c>
      <c r="G708" s="42">
        <f>SmtRes!DO213*SmtRes!CX213</f>
        <v>9.7725000000000009</v>
      </c>
      <c r="H708" s="44"/>
      <c r="I708" s="43"/>
      <c r="J708" s="44">
        <f>ROUND(SmtRes!AG213/SmtRes!DO213, 2)</f>
        <v>642.05999999999995</v>
      </c>
      <c r="K708" s="43"/>
      <c r="L708" s="44">
        <f>SmtRes!DH213</f>
        <v>6274.53</v>
      </c>
      <c r="CE708">
        <v>1</v>
      </c>
    </row>
    <row r="709" spans="1:83" ht="28.5" x14ac:dyDescent="0.2">
      <c r="A709" s="40"/>
      <c r="B709" s="40" t="s">
        <v>1075</v>
      </c>
      <c r="C709" s="40" t="s">
        <v>1077</v>
      </c>
      <c r="D709" s="41" t="s">
        <v>961</v>
      </c>
      <c r="E709" s="42">
        <v>2.04</v>
      </c>
      <c r="F709" s="42">
        <f t="shared" si="13"/>
        <v>0.75</v>
      </c>
      <c r="G709" s="42">
        <f>SmtRes!CX214</f>
        <v>1.53</v>
      </c>
      <c r="H709" s="44"/>
      <c r="I709" s="43"/>
      <c r="J709" s="44">
        <f>SmtRes!CZ214</f>
        <v>758.04</v>
      </c>
      <c r="K709" s="43"/>
      <c r="L709" s="44">
        <f>SmtRes!DG214</f>
        <v>1159.8</v>
      </c>
    </row>
    <row r="710" spans="1:83" ht="28.5" x14ac:dyDescent="0.2">
      <c r="A710" s="40"/>
      <c r="B710" s="40" t="s">
        <v>1078</v>
      </c>
      <c r="C710" s="40" t="s">
        <v>1383</v>
      </c>
      <c r="D710" s="41" t="s">
        <v>1062</v>
      </c>
      <c r="E710" s="42">
        <f>SmtRes!DO214*SmtRes!AT214</f>
        <v>2.04</v>
      </c>
      <c r="F710" s="42">
        <f t="shared" si="13"/>
        <v>0.75</v>
      </c>
      <c r="G710" s="42">
        <f>SmtRes!DO214*SmtRes!CX214</f>
        <v>1.53</v>
      </c>
      <c r="H710" s="44"/>
      <c r="I710" s="43"/>
      <c r="J710" s="44">
        <f>ROUND(SmtRes!AG214/SmtRes!DO214, 2)</f>
        <v>477.98</v>
      </c>
      <c r="K710" s="43"/>
      <c r="L710" s="44">
        <f>SmtRes!DH214</f>
        <v>731.31</v>
      </c>
      <c r="CE710">
        <v>1</v>
      </c>
    </row>
    <row r="711" spans="1:83" ht="28.5" x14ac:dyDescent="0.2">
      <c r="A711" s="40"/>
      <c r="B711" s="40" t="s">
        <v>1079</v>
      </c>
      <c r="C711" s="40" t="s">
        <v>1081</v>
      </c>
      <c r="D711" s="41" t="s">
        <v>961</v>
      </c>
      <c r="E711" s="42">
        <v>4.0199999999999996</v>
      </c>
      <c r="F711" s="42">
        <f t="shared" si="13"/>
        <v>0.75</v>
      </c>
      <c r="G711" s="42">
        <f>SmtRes!CX215</f>
        <v>3.0150000000000001</v>
      </c>
      <c r="H711" s="44">
        <f>SmtRes!CZ215</f>
        <v>1521.77</v>
      </c>
      <c r="I711" s="43">
        <f>SmtRes!AJ215</f>
        <v>1.1299999999999999</v>
      </c>
      <c r="J711" s="44">
        <f>ROUND(H711*I711, 2)</f>
        <v>1719.6</v>
      </c>
      <c r="K711" s="43"/>
      <c r="L711" s="44">
        <f>SmtRes!DG215</f>
        <v>5184.59</v>
      </c>
    </row>
    <row r="712" spans="1:83" ht="28.5" x14ac:dyDescent="0.2">
      <c r="A712" s="40"/>
      <c r="B712" s="40" t="s">
        <v>1082</v>
      </c>
      <c r="C712" s="40" t="s">
        <v>1384</v>
      </c>
      <c r="D712" s="41" t="s">
        <v>1062</v>
      </c>
      <c r="E712" s="42">
        <f>SmtRes!DO215*SmtRes!AT215</f>
        <v>4.0199999999999996</v>
      </c>
      <c r="F712" s="42">
        <f t="shared" si="13"/>
        <v>0.75</v>
      </c>
      <c r="G712" s="42">
        <f>SmtRes!DO215*SmtRes!CX215</f>
        <v>3.0150000000000001</v>
      </c>
      <c r="H712" s="44"/>
      <c r="I712" s="43"/>
      <c r="J712" s="44">
        <f>ROUND(SmtRes!AG215/SmtRes!DO215, 2)</f>
        <v>549.32000000000005</v>
      </c>
      <c r="K712" s="43"/>
      <c r="L712" s="44">
        <f>SmtRes!DH215</f>
        <v>1656.2</v>
      </c>
      <c r="CE712">
        <v>1</v>
      </c>
    </row>
    <row r="713" spans="1:83" ht="28.5" x14ac:dyDescent="0.2">
      <c r="A713" s="40"/>
      <c r="B713" s="40" t="s">
        <v>1083</v>
      </c>
      <c r="C713" s="40" t="s">
        <v>1085</v>
      </c>
      <c r="D713" s="41" t="s">
        <v>961</v>
      </c>
      <c r="E713" s="42">
        <v>1.86</v>
      </c>
      <c r="F713" s="42">
        <f t="shared" si="13"/>
        <v>0.75</v>
      </c>
      <c r="G713" s="42">
        <f>SmtRes!CX216</f>
        <v>1.395</v>
      </c>
      <c r="H713" s="44">
        <f>SmtRes!CZ216</f>
        <v>12.74</v>
      </c>
      <c r="I713" s="43">
        <f>SmtRes!AJ216</f>
        <v>1.26</v>
      </c>
      <c r="J713" s="44">
        <f>ROUND(H713*I713, 2)</f>
        <v>16.05</v>
      </c>
      <c r="K713" s="43"/>
      <c r="L713" s="44">
        <f>SmtRes!DG216</f>
        <v>22.39</v>
      </c>
    </row>
    <row r="714" spans="1:83" ht="14.25" x14ac:dyDescent="0.2">
      <c r="A714" s="40"/>
      <c r="B714" s="40" t="str">
        <f>EtalonRes!I321</f>
        <v>01.7.09.04</v>
      </c>
      <c r="C714" s="40" t="str">
        <f>EtalonRes!K321</f>
        <v>Патроны термитные со спичками</v>
      </c>
      <c r="D714" s="41" t="str">
        <f>EtalonRes!O321</f>
        <v>КОМПЛ</v>
      </c>
      <c r="E714" s="42">
        <f>EtalonRes!X321</f>
        <v>0</v>
      </c>
      <c r="F714" s="42">
        <f>ROUND(0,7)</f>
        <v>0</v>
      </c>
      <c r="G714" s="42">
        <f>ROUND(EtalonRes!AG321*Source!I56, 7)</f>
        <v>0</v>
      </c>
      <c r="H714" s="44"/>
      <c r="I714" s="43"/>
      <c r="J714" s="44"/>
      <c r="K714" s="43"/>
      <c r="L714" s="44"/>
    </row>
    <row r="715" spans="1:83" ht="28.5" x14ac:dyDescent="0.2">
      <c r="A715" s="40"/>
      <c r="B715" s="40" t="str">
        <f>EtalonRes!I322</f>
        <v>21.2.01.02</v>
      </c>
      <c r="C715" s="40" t="str">
        <f>EtalonRes!K322</f>
        <v>Провода неизолированные для воздушных линий электропередач</v>
      </c>
      <c r="D715" s="41" t="str">
        <f>EtalonRes!O322</f>
        <v>т</v>
      </c>
      <c r="E715" s="42">
        <f>EtalonRes!X322</f>
        <v>0</v>
      </c>
      <c r="F715" s="42">
        <f>ROUND(0,7)</f>
        <v>0</v>
      </c>
      <c r="G715" s="42">
        <f>ROUND(EtalonRes!AG322*Source!I56, 7)</f>
        <v>0</v>
      </c>
      <c r="H715" s="44"/>
      <c r="I715" s="43"/>
      <c r="J715" s="44"/>
      <c r="K715" s="43"/>
      <c r="L715" s="44"/>
    </row>
    <row r="716" spans="1:83" ht="28.5" x14ac:dyDescent="0.2">
      <c r="A716" s="40"/>
      <c r="B716" s="40" t="str">
        <f>EtalonRes!I323</f>
        <v>22.2.01.03</v>
      </c>
      <c r="C716" s="40" t="str">
        <f>EtalonRes!K323</f>
        <v>Изоляторы линейные подвесные тарельчатые</v>
      </c>
      <c r="D716" s="41" t="str">
        <f>EtalonRes!O323</f>
        <v>т</v>
      </c>
      <c r="E716" s="42">
        <f>EtalonRes!X323</f>
        <v>0</v>
      </c>
      <c r="F716" s="42">
        <f>ROUND(0,7)</f>
        <v>0</v>
      </c>
      <c r="G716" s="42">
        <f>ROUND(EtalonRes!AG323*Source!I56, 7)</f>
        <v>0</v>
      </c>
      <c r="H716" s="44"/>
      <c r="I716" s="43"/>
      <c r="J716" s="44"/>
      <c r="K716" s="43"/>
      <c r="L716" s="44"/>
    </row>
    <row r="717" spans="1:83" ht="14.25" x14ac:dyDescent="0.2">
      <c r="A717" s="40"/>
      <c r="B717" s="40" t="str">
        <f>EtalonRes!I324</f>
        <v>22.2.02.23</v>
      </c>
      <c r="C717" s="49" t="str">
        <f>EtalonRes!K324</f>
        <v>Арматура линейная</v>
      </c>
      <c r="D717" s="50" t="str">
        <f>EtalonRes!O324</f>
        <v>т</v>
      </c>
      <c r="E717" s="51">
        <f>EtalonRes!X324</f>
        <v>0</v>
      </c>
      <c r="F717" s="51">
        <f>ROUND(0,7)</f>
        <v>0</v>
      </c>
      <c r="G717" s="51">
        <f>ROUND(EtalonRes!AG324*Source!I56, 7)</f>
        <v>0</v>
      </c>
      <c r="H717" s="52"/>
      <c r="I717" s="53"/>
      <c r="J717" s="52"/>
      <c r="K717" s="53"/>
      <c r="L717" s="52"/>
    </row>
    <row r="718" spans="1:83" ht="15" x14ac:dyDescent="0.2">
      <c r="A718" s="40"/>
      <c r="B718" s="40"/>
      <c r="C718" s="55" t="s">
        <v>1386</v>
      </c>
      <c r="D718" s="41"/>
      <c r="E718" s="42"/>
      <c r="F718" s="42"/>
      <c r="G718" s="42"/>
      <c r="H718" s="44"/>
      <c r="I718" s="43"/>
      <c r="J718" s="44"/>
      <c r="K718" s="43"/>
      <c r="L718" s="44">
        <f>L700+L702+L703</f>
        <v>75896.799999999988</v>
      </c>
    </row>
    <row r="719" spans="1:83" ht="14.25" x14ac:dyDescent="0.2">
      <c r="A719" s="40"/>
      <c r="B719" s="40"/>
      <c r="C719" s="40" t="s">
        <v>1387</v>
      </c>
      <c r="D719" s="41"/>
      <c r="E719" s="42"/>
      <c r="F719" s="42"/>
      <c r="G719" s="42"/>
      <c r="H719" s="44"/>
      <c r="I719" s="43"/>
      <c r="J719" s="44"/>
      <c r="K719" s="43"/>
      <c r="L719" s="44">
        <f>SUM(AR697:AR722)+SUM(AS697:AS722)+SUM(AT697:AT722)+SUM(AU697:AU722)+SUM(AV697:AV722)</f>
        <v>46336.62</v>
      </c>
    </row>
    <row r="720" spans="1:83" ht="14.25" x14ac:dyDescent="0.2">
      <c r="A720" s="40"/>
      <c r="B720" s="40" t="s">
        <v>30</v>
      </c>
      <c r="C720" s="40" t="s">
        <v>1388</v>
      </c>
      <c r="D720" s="41" t="s">
        <v>1389</v>
      </c>
      <c r="E720" s="42">
        <f>Source!BZ56</f>
        <v>103</v>
      </c>
      <c r="F720" s="42"/>
      <c r="G720" s="42">
        <f>Source!AT56</f>
        <v>103</v>
      </c>
      <c r="H720" s="44"/>
      <c r="I720" s="43"/>
      <c r="J720" s="44"/>
      <c r="K720" s="43"/>
      <c r="L720" s="44">
        <f>SUM(AZ697:AZ722)</f>
        <v>47726.720000000001</v>
      </c>
    </row>
    <row r="721" spans="1:83" ht="14.25" x14ac:dyDescent="0.2">
      <c r="A721" s="49"/>
      <c r="B721" s="49" t="s">
        <v>31</v>
      </c>
      <c r="C721" s="49" t="s">
        <v>1390</v>
      </c>
      <c r="D721" s="50" t="s">
        <v>1389</v>
      </c>
      <c r="E721" s="51">
        <f>Source!CA56</f>
        <v>60</v>
      </c>
      <c r="F721" s="51"/>
      <c r="G721" s="51">
        <f>Source!AU56</f>
        <v>60</v>
      </c>
      <c r="H721" s="52"/>
      <c r="I721" s="53"/>
      <c r="J721" s="52"/>
      <c r="K721" s="53"/>
      <c r="L721" s="52">
        <f>SUM(BA697:BA722)</f>
        <v>27801.97</v>
      </c>
    </row>
    <row r="722" spans="1:83" ht="15" x14ac:dyDescent="0.2">
      <c r="C722" s="67" t="s">
        <v>1391</v>
      </c>
      <c r="D722" s="67"/>
      <c r="E722" s="67"/>
      <c r="F722" s="67"/>
      <c r="G722" s="67"/>
      <c r="H722" s="67"/>
      <c r="I722" s="68">
        <f>K722/E697</f>
        <v>151425.49</v>
      </c>
      <c r="J722" s="68"/>
      <c r="K722" s="68">
        <f>L700+L702+L720+L721+L703</f>
        <v>151425.49</v>
      </c>
      <c r="L722" s="68"/>
      <c r="AD722">
        <f>ROUND((Source!AT56/100)*((ROUND(SUMIF(SmtRes!AQ209:'SmtRes'!AQ216,"=1",SmtRes!AD209:'SmtRes'!AD216)*Source!I56, 2)+ROUND(SUMIF(SmtRes!AQ209:'SmtRes'!AQ216,"=1",SmtRes!AC209:'SmtRes'!AC216)*Source!I56, 2))), 2)</f>
        <v>2856.55</v>
      </c>
      <c r="AE722">
        <f>ROUND((Source!AU56/100)*((ROUND(SUMIF(SmtRes!AQ209:'SmtRes'!AQ216,"=1",SmtRes!AD209:'SmtRes'!AD216)*Source!I56, 2)+ROUND(SUMIF(SmtRes!AQ209:'SmtRes'!AQ216,"=1",SmtRes!AC209:'SmtRes'!AC216)*Source!I56, 2))), 2)</f>
        <v>1664.01</v>
      </c>
      <c r="AN722" s="54">
        <f>L700+L702+L720+L721+L703</f>
        <v>151425.49</v>
      </c>
      <c r="AO722" s="54">
        <f>L702</f>
        <v>29560.179999999997</v>
      </c>
      <c r="AQ722" t="s">
        <v>1392</v>
      </c>
      <c r="AR722" s="54">
        <f>L700</f>
        <v>32184.97</v>
      </c>
      <c r="AT722" s="54">
        <f>L703</f>
        <v>14151.65</v>
      </c>
      <c r="AV722" t="s">
        <v>1392</v>
      </c>
      <c r="AW722">
        <f>0</f>
        <v>0</v>
      </c>
      <c r="AZ722">
        <f>Source!X56</f>
        <v>47726.720000000001</v>
      </c>
      <c r="BA722">
        <f>Source!Y56</f>
        <v>27801.97</v>
      </c>
      <c r="CD722">
        <v>1</v>
      </c>
    </row>
    <row r="723" spans="1:83" ht="82.5" x14ac:dyDescent="0.2">
      <c r="A723" s="38" t="s">
        <v>110</v>
      </c>
      <c r="B723" s="40" t="s">
        <v>1430</v>
      </c>
      <c r="C723" s="40" t="s">
        <v>1432</v>
      </c>
      <c r="D723" s="41" t="str">
        <f>Source!H57</f>
        <v>км</v>
      </c>
      <c r="E723" s="42">
        <f>Source!K57</f>
        <v>1</v>
      </c>
      <c r="F723" s="42"/>
      <c r="G723" s="42">
        <f>Source!I57</f>
        <v>1</v>
      </c>
      <c r="H723" s="44"/>
      <c r="I723" s="43"/>
      <c r="J723" s="44"/>
      <c r="K723" s="43"/>
      <c r="L723" s="44"/>
    </row>
    <row r="724" spans="1:83" ht="15" x14ac:dyDescent="0.2">
      <c r="A724" s="39"/>
      <c r="B724" s="42">
        <v>1</v>
      </c>
      <c r="C724" s="39" t="s">
        <v>1380</v>
      </c>
      <c r="D724" s="41" t="s">
        <v>1062</v>
      </c>
      <c r="E724" s="47"/>
      <c r="F724" s="42"/>
      <c r="G724" s="47">
        <f>Source!U57</f>
        <v>92.9</v>
      </c>
      <c r="H724" s="42"/>
      <c r="I724" s="42"/>
      <c r="J724" s="42"/>
      <c r="K724" s="42"/>
      <c r="L724" s="48">
        <f>SUM(L725:L725)-SUMIF(CE725:CE725, 1, L725:L725)</f>
        <v>42913.3</v>
      </c>
    </row>
    <row r="725" spans="1:83" ht="28.5" x14ac:dyDescent="0.2">
      <c r="A725" s="40"/>
      <c r="B725" s="40" t="s">
        <v>1090</v>
      </c>
      <c r="C725" s="40" t="s">
        <v>1091</v>
      </c>
      <c r="D725" s="41" t="s">
        <v>1062</v>
      </c>
      <c r="E725" s="42">
        <v>92.9</v>
      </c>
      <c r="F725" s="42"/>
      <c r="G725" s="42">
        <f>SmtRes!CX217</f>
        <v>92.9</v>
      </c>
      <c r="H725" s="44"/>
      <c r="I725" s="43"/>
      <c r="J725" s="44">
        <f>SmtRes!CZ217</f>
        <v>461.93</v>
      </c>
      <c r="K725" s="43"/>
      <c r="L725" s="44">
        <f>SmtRes!DI217</f>
        <v>42913.3</v>
      </c>
    </row>
    <row r="726" spans="1:83" ht="15" x14ac:dyDescent="0.2">
      <c r="A726" s="39"/>
      <c r="B726" s="42">
        <v>2</v>
      </c>
      <c r="C726" s="39" t="s">
        <v>1381</v>
      </c>
      <c r="D726" s="41"/>
      <c r="E726" s="47"/>
      <c r="F726" s="42"/>
      <c r="G726" s="47"/>
      <c r="H726" s="42"/>
      <c r="I726" s="42"/>
      <c r="J726" s="42"/>
      <c r="K726" s="42"/>
      <c r="L726" s="48">
        <f>SUM(L727:L737)-SUMIF(CE727:CE737, 1, L727:L737)</f>
        <v>39413.570000000014</v>
      </c>
    </row>
    <row r="727" spans="1:83" ht="15" x14ac:dyDescent="0.2">
      <c r="A727" s="39"/>
      <c r="B727" s="42"/>
      <c r="C727" s="39" t="s">
        <v>1385</v>
      </c>
      <c r="D727" s="41" t="s">
        <v>1062</v>
      </c>
      <c r="E727" s="47"/>
      <c r="F727" s="42"/>
      <c r="G727" s="47">
        <f>Source!V57</f>
        <v>30.49</v>
      </c>
      <c r="H727" s="42"/>
      <c r="I727" s="42"/>
      <c r="J727" s="42"/>
      <c r="K727" s="42"/>
      <c r="L727" s="48">
        <f>SUMIF(CE728:CE737, 1, L728:L737)</f>
        <v>18868.870000000003</v>
      </c>
      <c r="CE727">
        <v>1</v>
      </c>
    </row>
    <row r="728" spans="1:83" ht="28.5" x14ac:dyDescent="0.2">
      <c r="A728" s="40"/>
      <c r="B728" s="40" t="s">
        <v>1065</v>
      </c>
      <c r="C728" s="40" t="s">
        <v>1067</v>
      </c>
      <c r="D728" s="41" t="s">
        <v>961</v>
      </c>
      <c r="E728" s="42">
        <v>11.4</v>
      </c>
      <c r="F728" s="42"/>
      <c r="G728" s="42">
        <f>SmtRes!CX219</f>
        <v>11.4</v>
      </c>
      <c r="H728" s="44"/>
      <c r="I728" s="43"/>
      <c r="J728" s="44">
        <f>SmtRes!CZ219</f>
        <v>1233.46</v>
      </c>
      <c r="K728" s="43"/>
      <c r="L728" s="44">
        <f>SmtRes!DG219</f>
        <v>14061.44</v>
      </c>
    </row>
    <row r="729" spans="1:83" ht="28.5" x14ac:dyDescent="0.2">
      <c r="A729" s="40"/>
      <c r="B729" s="40" t="s">
        <v>1068</v>
      </c>
      <c r="C729" s="40" t="s">
        <v>1382</v>
      </c>
      <c r="D729" s="41" t="s">
        <v>1062</v>
      </c>
      <c r="E729" s="42">
        <f>SmtRes!DO219*SmtRes!AT219</f>
        <v>11.4</v>
      </c>
      <c r="F729" s="42"/>
      <c r="G729" s="42">
        <f>SmtRes!DO219*SmtRes!CX219</f>
        <v>11.4</v>
      </c>
      <c r="H729" s="44"/>
      <c r="I729" s="43"/>
      <c r="J729" s="44">
        <f>ROUND(SmtRes!AG219/SmtRes!DO219, 2)</f>
        <v>642.05999999999995</v>
      </c>
      <c r="K729" s="43"/>
      <c r="L729" s="44">
        <f>SmtRes!DH219</f>
        <v>7319.48</v>
      </c>
      <c r="CE729">
        <v>1</v>
      </c>
    </row>
    <row r="730" spans="1:83" ht="28.5" x14ac:dyDescent="0.2">
      <c r="A730" s="40"/>
      <c r="B730" s="40" t="s">
        <v>1069</v>
      </c>
      <c r="C730" s="40" t="s">
        <v>1071</v>
      </c>
      <c r="D730" s="41" t="s">
        <v>961</v>
      </c>
      <c r="E730" s="42">
        <v>1.1000000000000001</v>
      </c>
      <c r="F730" s="42"/>
      <c r="G730" s="42">
        <f>SmtRes!CX220</f>
        <v>1.1000000000000001</v>
      </c>
      <c r="H730" s="44">
        <f>SmtRes!CZ220</f>
        <v>189.67</v>
      </c>
      <c r="I730" s="43">
        <f>SmtRes!AJ220</f>
        <v>1.23</v>
      </c>
      <c r="J730" s="44">
        <f>ROUND(H730*I730, 2)</f>
        <v>233.29</v>
      </c>
      <c r="K730" s="43"/>
      <c r="L730" s="44">
        <f>SmtRes!DG220</f>
        <v>256.62</v>
      </c>
    </row>
    <row r="731" spans="1:83" ht="28.5" x14ac:dyDescent="0.2">
      <c r="A731" s="40"/>
      <c r="B731" s="40" t="s">
        <v>1072</v>
      </c>
      <c r="C731" s="40" t="s">
        <v>1074</v>
      </c>
      <c r="D731" s="41" t="s">
        <v>961</v>
      </c>
      <c r="E731" s="42">
        <v>13.03</v>
      </c>
      <c r="F731" s="42"/>
      <c r="G731" s="42">
        <f>SmtRes!CX221</f>
        <v>13.03</v>
      </c>
      <c r="H731" s="44">
        <f>SmtRes!CZ221</f>
        <v>1070.99</v>
      </c>
      <c r="I731" s="43">
        <f>SmtRes!AJ221</f>
        <v>1.19</v>
      </c>
      <c r="J731" s="44">
        <f>ROUND(H731*I731, 2)</f>
        <v>1274.48</v>
      </c>
      <c r="K731" s="43"/>
      <c r="L731" s="44">
        <f>SmtRes!DG221</f>
        <v>16606.47</v>
      </c>
    </row>
    <row r="732" spans="1:83" ht="28.5" x14ac:dyDescent="0.2">
      <c r="A732" s="40"/>
      <c r="B732" s="40" t="s">
        <v>1068</v>
      </c>
      <c r="C732" s="40" t="s">
        <v>1382</v>
      </c>
      <c r="D732" s="41" t="s">
        <v>1062</v>
      </c>
      <c r="E732" s="42">
        <f>SmtRes!DO221*SmtRes!AT221</f>
        <v>13.03</v>
      </c>
      <c r="F732" s="42"/>
      <c r="G732" s="42">
        <f>SmtRes!DO221*SmtRes!CX221</f>
        <v>13.03</v>
      </c>
      <c r="H732" s="44"/>
      <c r="I732" s="43"/>
      <c r="J732" s="44">
        <f>ROUND(SmtRes!AG221/SmtRes!DO221, 2)</f>
        <v>642.05999999999995</v>
      </c>
      <c r="K732" s="43"/>
      <c r="L732" s="44">
        <f>SmtRes!DH221</f>
        <v>8366.0400000000009</v>
      </c>
      <c r="CE732">
        <v>1</v>
      </c>
    </row>
    <row r="733" spans="1:83" ht="28.5" x14ac:dyDescent="0.2">
      <c r="A733" s="40"/>
      <c r="B733" s="40" t="s">
        <v>1075</v>
      </c>
      <c r="C733" s="40" t="s">
        <v>1077</v>
      </c>
      <c r="D733" s="41" t="s">
        <v>961</v>
      </c>
      <c r="E733" s="42">
        <v>2.04</v>
      </c>
      <c r="F733" s="42"/>
      <c r="G733" s="42">
        <f>SmtRes!CX222</f>
        <v>2.04</v>
      </c>
      <c r="H733" s="44"/>
      <c r="I733" s="43"/>
      <c r="J733" s="44">
        <f>SmtRes!CZ222</f>
        <v>758.04</v>
      </c>
      <c r="K733" s="43"/>
      <c r="L733" s="44">
        <f>SmtRes!DG222</f>
        <v>1546.4</v>
      </c>
    </row>
    <row r="734" spans="1:83" ht="28.5" x14ac:dyDescent="0.2">
      <c r="A734" s="40"/>
      <c r="B734" s="40" t="s">
        <v>1078</v>
      </c>
      <c r="C734" s="40" t="s">
        <v>1383</v>
      </c>
      <c r="D734" s="41" t="s">
        <v>1062</v>
      </c>
      <c r="E734" s="42">
        <f>SmtRes!DO222*SmtRes!AT222</f>
        <v>2.04</v>
      </c>
      <c r="F734" s="42"/>
      <c r="G734" s="42">
        <f>SmtRes!DO222*SmtRes!CX222</f>
        <v>2.04</v>
      </c>
      <c r="H734" s="44"/>
      <c r="I734" s="43"/>
      <c r="J734" s="44">
        <f>ROUND(SmtRes!AG222/SmtRes!DO222, 2)</f>
        <v>477.98</v>
      </c>
      <c r="K734" s="43"/>
      <c r="L734" s="44">
        <f>SmtRes!DH222</f>
        <v>975.08</v>
      </c>
      <c r="CE734">
        <v>1</v>
      </c>
    </row>
    <row r="735" spans="1:83" ht="28.5" x14ac:dyDescent="0.2">
      <c r="A735" s="40"/>
      <c r="B735" s="40" t="s">
        <v>1079</v>
      </c>
      <c r="C735" s="40" t="s">
        <v>1081</v>
      </c>
      <c r="D735" s="41" t="s">
        <v>961</v>
      </c>
      <c r="E735" s="42">
        <v>4.0199999999999996</v>
      </c>
      <c r="F735" s="42"/>
      <c r="G735" s="42">
        <f>SmtRes!CX223</f>
        <v>4.0199999999999996</v>
      </c>
      <c r="H735" s="44">
        <f>SmtRes!CZ223</f>
        <v>1521.77</v>
      </c>
      <c r="I735" s="43">
        <f>SmtRes!AJ223</f>
        <v>1.1299999999999999</v>
      </c>
      <c r="J735" s="44">
        <f>ROUND(H735*I735, 2)</f>
        <v>1719.6</v>
      </c>
      <c r="K735" s="43"/>
      <c r="L735" s="44">
        <f>SmtRes!DG223</f>
        <v>6912.79</v>
      </c>
    </row>
    <row r="736" spans="1:83" ht="28.5" x14ac:dyDescent="0.2">
      <c r="A736" s="40"/>
      <c r="B736" s="40" t="s">
        <v>1082</v>
      </c>
      <c r="C736" s="40" t="s">
        <v>1384</v>
      </c>
      <c r="D736" s="41" t="s">
        <v>1062</v>
      </c>
      <c r="E736" s="42">
        <f>SmtRes!DO223*SmtRes!AT223</f>
        <v>4.0199999999999996</v>
      </c>
      <c r="F736" s="42"/>
      <c r="G736" s="42">
        <f>SmtRes!DO223*SmtRes!CX223</f>
        <v>4.0199999999999996</v>
      </c>
      <c r="H736" s="44"/>
      <c r="I736" s="43"/>
      <c r="J736" s="44">
        <f>ROUND(SmtRes!AG223/SmtRes!DO223, 2)</f>
        <v>549.32000000000005</v>
      </c>
      <c r="K736" s="43"/>
      <c r="L736" s="44">
        <f>SmtRes!DH223</f>
        <v>2208.27</v>
      </c>
      <c r="CE736">
        <v>1</v>
      </c>
    </row>
    <row r="737" spans="1:82" ht="28.5" x14ac:dyDescent="0.2">
      <c r="A737" s="40"/>
      <c r="B737" s="40" t="s">
        <v>1083</v>
      </c>
      <c r="C737" s="40" t="s">
        <v>1085</v>
      </c>
      <c r="D737" s="41" t="s">
        <v>961</v>
      </c>
      <c r="E737" s="42">
        <v>1.86</v>
      </c>
      <c r="F737" s="42"/>
      <c r="G737" s="42">
        <f>SmtRes!CX224</f>
        <v>1.86</v>
      </c>
      <c r="H737" s="44">
        <f>SmtRes!CZ224</f>
        <v>12.74</v>
      </c>
      <c r="I737" s="43">
        <f>SmtRes!AJ224</f>
        <v>1.26</v>
      </c>
      <c r="J737" s="44">
        <f>ROUND(H737*I737, 2)</f>
        <v>16.05</v>
      </c>
      <c r="K737" s="43"/>
      <c r="L737" s="44">
        <f>SmtRes!DG224</f>
        <v>29.85</v>
      </c>
    </row>
    <row r="738" spans="1:82" ht="14.25" x14ac:dyDescent="0.2">
      <c r="A738" s="40"/>
      <c r="B738" s="40" t="str">
        <f>EtalonRes!I333</f>
        <v>01.7.09.04</v>
      </c>
      <c r="C738" s="40" t="str">
        <f>EtalonRes!K333</f>
        <v>Патроны термитные со спичками</v>
      </c>
      <c r="D738" s="41" t="str">
        <f>EtalonRes!O333</f>
        <v>КОМПЛ</v>
      </c>
      <c r="E738" s="42">
        <f>EtalonRes!X333</f>
        <v>0</v>
      </c>
      <c r="F738" s="42">
        <f>ROUND(0,7)</f>
        <v>0</v>
      </c>
      <c r="G738" s="42">
        <f>ROUND(EtalonRes!AG333*Source!I57, 7)</f>
        <v>0</v>
      </c>
      <c r="H738" s="44"/>
      <c r="I738" s="43"/>
      <c r="J738" s="44"/>
      <c r="K738" s="43"/>
      <c r="L738" s="44"/>
    </row>
    <row r="739" spans="1:82" ht="28.5" x14ac:dyDescent="0.2">
      <c r="A739" s="40"/>
      <c r="B739" s="40" t="str">
        <f>EtalonRes!I334</f>
        <v>21.2.01.02</v>
      </c>
      <c r="C739" s="40" t="str">
        <f>EtalonRes!K334</f>
        <v>Провода неизолированные для воздушных линий электропередач</v>
      </c>
      <c r="D739" s="41" t="str">
        <f>EtalonRes!O334</f>
        <v>т</v>
      </c>
      <c r="E739" s="42">
        <f>EtalonRes!X334</f>
        <v>0</v>
      </c>
      <c r="F739" s="42">
        <f>ROUND(0,7)</f>
        <v>0</v>
      </c>
      <c r="G739" s="42">
        <f>ROUND(EtalonRes!AG334*Source!I57, 7)</f>
        <v>0</v>
      </c>
      <c r="H739" s="44"/>
      <c r="I739" s="43"/>
      <c r="J739" s="44"/>
      <c r="K739" s="43"/>
      <c r="L739" s="44"/>
    </row>
    <row r="740" spans="1:82" ht="28.5" x14ac:dyDescent="0.2">
      <c r="A740" s="40"/>
      <c r="B740" s="40" t="str">
        <f>EtalonRes!I335</f>
        <v>22.2.01.03</v>
      </c>
      <c r="C740" s="40" t="str">
        <f>EtalonRes!K335</f>
        <v>Изоляторы линейные подвесные тарельчатые</v>
      </c>
      <c r="D740" s="41" t="str">
        <f>EtalonRes!O335</f>
        <v>т</v>
      </c>
      <c r="E740" s="42">
        <f>EtalonRes!X335</f>
        <v>0</v>
      </c>
      <c r="F740" s="42">
        <f>ROUND(0,7)</f>
        <v>0</v>
      </c>
      <c r="G740" s="42">
        <f>ROUND(EtalonRes!AG335*Source!I57, 7)</f>
        <v>0</v>
      </c>
      <c r="H740" s="44"/>
      <c r="I740" s="43"/>
      <c r="J740" s="44"/>
      <c r="K740" s="43"/>
      <c r="L740" s="44"/>
    </row>
    <row r="741" spans="1:82" ht="14.25" x14ac:dyDescent="0.2">
      <c r="A741" s="40"/>
      <c r="B741" s="40" t="str">
        <f>EtalonRes!I336</f>
        <v>22.2.02.23</v>
      </c>
      <c r="C741" s="49" t="str">
        <f>EtalonRes!K336</f>
        <v>Арматура линейная</v>
      </c>
      <c r="D741" s="50" t="str">
        <f>EtalonRes!O336</f>
        <v>т</v>
      </c>
      <c r="E741" s="51">
        <f>EtalonRes!X336</f>
        <v>0</v>
      </c>
      <c r="F741" s="51">
        <f>ROUND(0,7)</f>
        <v>0</v>
      </c>
      <c r="G741" s="51">
        <f>ROUND(EtalonRes!AG336*Source!I57, 7)</f>
        <v>0</v>
      </c>
      <c r="H741" s="52"/>
      <c r="I741" s="53"/>
      <c r="J741" s="52"/>
      <c r="K741" s="53"/>
      <c r="L741" s="52"/>
    </row>
    <row r="742" spans="1:82" ht="15" x14ac:dyDescent="0.2">
      <c r="A742" s="40"/>
      <c r="B742" s="40"/>
      <c r="C742" s="55" t="s">
        <v>1386</v>
      </c>
      <c r="D742" s="41"/>
      <c r="E742" s="42"/>
      <c r="F742" s="42"/>
      <c r="G742" s="42"/>
      <c r="H742" s="44"/>
      <c r="I742" s="43"/>
      <c r="J742" s="44"/>
      <c r="K742" s="43"/>
      <c r="L742" s="44">
        <f>L724+L726+L727</f>
        <v>101195.74000000002</v>
      </c>
    </row>
    <row r="743" spans="1:82" ht="14.25" x14ac:dyDescent="0.2">
      <c r="A743" s="40"/>
      <c r="B743" s="40"/>
      <c r="C743" s="40" t="s">
        <v>1387</v>
      </c>
      <c r="D743" s="41"/>
      <c r="E743" s="42"/>
      <c r="F743" s="42"/>
      <c r="G743" s="42"/>
      <c r="H743" s="44"/>
      <c r="I743" s="43"/>
      <c r="J743" s="44"/>
      <c r="K743" s="43"/>
      <c r="L743" s="44">
        <f>SUM(AR723:AR746)+SUM(AS723:AS746)+SUM(AT723:AT746)+SUM(AU723:AU746)+SUM(AV723:AV746)</f>
        <v>61782.170000000006</v>
      </c>
    </row>
    <row r="744" spans="1:82" ht="14.25" x14ac:dyDescent="0.2">
      <c r="A744" s="40"/>
      <c r="B744" s="40" t="s">
        <v>30</v>
      </c>
      <c r="C744" s="40" t="s">
        <v>1388</v>
      </c>
      <c r="D744" s="41" t="s">
        <v>1389</v>
      </c>
      <c r="E744" s="42">
        <f>Source!BZ57</f>
        <v>103</v>
      </c>
      <c r="F744" s="42"/>
      <c r="G744" s="42">
        <f>Source!AT57</f>
        <v>103</v>
      </c>
      <c r="H744" s="44"/>
      <c r="I744" s="43"/>
      <c r="J744" s="44"/>
      <c r="K744" s="43"/>
      <c r="L744" s="44">
        <f>SUM(AZ723:AZ746)</f>
        <v>63635.64</v>
      </c>
    </row>
    <row r="745" spans="1:82" ht="14.25" x14ac:dyDescent="0.2">
      <c r="A745" s="49"/>
      <c r="B745" s="49" t="s">
        <v>31</v>
      </c>
      <c r="C745" s="49" t="s">
        <v>1390</v>
      </c>
      <c r="D745" s="50" t="s">
        <v>1389</v>
      </c>
      <c r="E745" s="51">
        <f>Source!CA57</f>
        <v>60</v>
      </c>
      <c r="F745" s="51"/>
      <c r="G745" s="51">
        <f>Source!AU57</f>
        <v>60</v>
      </c>
      <c r="H745" s="52"/>
      <c r="I745" s="53"/>
      <c r="J745" s="52"/>
      <c r="K745" s="53"/>
      <c r="L745" s="52">
        <f>SUM(BA723:BA746)</f>
        <v>37069.300000000003</v>
      </c>
    </row>
    <row r="746" spans="1:82" ht="15" x14ac:dyDescent="0.2">
      <c r="C746" s="67" t="s">
        <v>1391</v>
      </c>
      <c r="D746" s="67"/>
      <c r="E746" s="67"/>
      <c r="F746" s="67"/>
      <c r="G746" s="67"/>
      <c r="H746" s="67"/>
      <c r="I746" s="68">
        <f>K746/E723</f>
        <v>201900.68</v>
      </c>
      <c r="J746" s="68"/>
      <c r="K746" s="68">
        <f>L724+L726+L744+L745+L727</f>
        <v>201900.68</v>
      </c>
      <c r="L746" s="68"/>
      <c r="AD746">
        <f>ROUND((Source!AT57/100)*((ROUND(SUMIF(SmtRes!AQ217:'SmtRes'!AQ224,"=1",SmtRes!AD217:'SmtRes'!AD224)*Source!I57, 2)+ROUND(SUMIF(SmtRes!AQ217:'SmtRes'!AQ224,"=1",SmtRes!AC217:'SmtRes'!AC224)*Source!I57, 2))), 2)</f>
        <v>2856.55</v>
      </c>
      <c r="AE746">
        <f>ROUND((Source!AU57/100)*((ROUND(SUMIF(SmtRes!AQ217:'SmtRes'!AQ224,"=1",SmtRes!AD217:'SmtRes'!AD224)*Source!I57, 2)+ROUND(SUMIF(SmtRes!AQ217:'SmtRes'!AQ224,"=1",SmtRes!AC217:'SmtRes'!AC224)*Source!I57, 2))), 2)</f>
        <v>1664.01</v>
      </c>
      <c r="AN746" s="54">
        <f>L724+L726+L744+L745+L727</f>
        <v>201900.68</v>
      </c>
      <c r="AO746" s="54">
        <f>L726</f>
        <v>39413.570000000014</v>
      </c>
      <c r="AQ746" t="s">
        <v>1392</v>
      </c>
      <c r="AR746" s="54">
        <f>L724</f>
        <v>42913.3</v>
      </c>
      <c r="AT746" s="54">
        <f>L727</f>
        <v>18868.870000000003</v>
      </c>
      <c r="AV746" t="s">
        <v>1392</v>
      </c>
      <c r="AW746">
        <f>0</f>
        <v>0</v>
      </c>
      <c r="AZ746">
        <f>Source!X57</f>
        <v>63635.64</v>
      </c>
      <c r="BA746">
        <f>Source!Y57</f>
        <v>37069.300000000003</v>
      </c>
      <c r="CD746">
        <v>1</v>
      </c>
    </row>
    <row r="747" spans="1:82" ht="135" x14ac:dyDescent="0.2">
      <c r="A747" s="38" t="s">
        <v>112</v>
      </c>
      <c r="B747" s="40" t="s">
        <v>1433</v>
      </c>
      <c r="C747" s="40" t="s">
        <v>1434</v>
      </c>
      <c r="D747" s="41" t="str">
        <f>Source!H58</f>
        <v>км</v>
      </c>
      <c r="E747" s="42">
        <f>Source!K58</f>
        <v>1</v>
      </c>
      <c r="F747" s="42"/>
      <c r="G747" s="42">
        <f>Source!I58</f>
        <v>1</v>
      </c>
      <c r="H747" s="44"/>
      <c r="I747" s="43"/>
      <c r="J747" s="44"/>
      <c r="K747" s="43"/>
      <c r="L747" s="44"/>
    </row>
    <row r="748" spans="1:82" ht="14.25" x14ac:dyDescent="0.2">
      <c r="C748" s="45" t="str">
        <f>Source!CB58</f>
        <v>прим. демонтаж</v>
      </c>
    </row>
    <row r="749" spans="1:82" ht="51" x14ac:dyDescent="0.2">
      <c r="B749" s="46" t="str">
        <f>Source!EO58</f>
        <v>Поправка: Сб.№33, п.1.33.20.1</v>
      </c>
      <c r="C749" s="46" t="str">
        <f>Source!CN58</f>
        <v>Поправка: Сб.№33, п.1.33.20.1  Наименование: Работы на демонтаж проводов для ВЛ 35-330 кВ трех проводов ВЛ 35-220 вК</v>
      </c>
    </row>
    <row r="750" spans="1:82" ht="15" x14ac:dyDescent="0.2">
      <c r="A750" s="39"/>
      <c r="B750" s="42">
        <v>1</v>
      </c>
      <c r="C750" s="39" t="s">
        <v>1380</v>
      </c>
      <c r="D750" s="41" t="s">
        <v>1062</v>
      </c>
      <c r="E750" s="47"/>
      <c r="F750" s="42"/>
      <c r="G750" s="47">
        <f>Source!U58</f>
        <v>95.25</v>
      </c>
      <c r="H750" s="42"/>
      <c r="I750" s="42"/>
      <c r="J750" s="42"/>
      <c r="K750" s="42"/>
      <c r="L750" s="48">
        <f>SUM(L751:L751)-SUMIF(CE751:CE751, 1, L751:L751)</f>
        <v>44508.42</v>
      </c>
    </row>
    <row r="751" spans="1:82" ht="28.5" x14ac:dyDescent="0.2">
      <c r="A751" s="40"/>
      <c r="B751" s="40" t="s">
        <v>1088</v>
      </c>
      <c r="C751" s="40" t="s">
        <v>1089</v>
      </c>
      <c r="D751" s="41" t="s">
        <v>1062</v>
      </c>
      <c r="E751" s="42">
        <v>127</v>
      </c>
      <c r="F751" s="42">
        <f>ROUND(0.75,7)</f>
        <v>0.75</v>
      </c>
      <c r="G751" s="42">
        <f>SmtRes!CX225</f>
        <v>95.25</v>
      </c>
      <c r="H751" s="44"/>
      <c r="I751" s="43"/>
      <c r="J751" s="44">
        <f>SmtRes!CZ225</f>
        <v>467.28</v>
      </c>
      <c r="K751" s="43"/>
      <c r="L751" s="44">
        <f>SmtRes!DI225</f>
        <v>44508.42</v>
      </c>
    </row>
    <row r="752" spans="1:82" ht="15" x14ac:dyDescent="0.2">
      <c r="A752" s="39"/>
      <c r="B752" s="42">
        <v>2</v>
      </c>
      <c r="C752" s="39" t="s">
        <v>1381</v>
      </c>
      <c r="D752" s="41"/>
      <c r="E752" s="47"/>
      <c r="F752" s="42"/>
      <c r="G752" s="47"/>
      <c r="H752" s="42"/>
      <c r="I752" s="42"/>
      <c r="J752" s="42"/>
      <c r="K752" s="42"/>
      <c r="L752" s="48">
        <f>SUM(L753:L763)-SUMIF(CE753:CE763, 1, L753:L763)</f>
        <v>47665.039999999979</v>
      </c>
    </row>
    <row r="753" spans="1:83" ht="15" x14ac:dyDescent="0.2">
      <c r="A753" s="39"/>
      <c r="B753" s="42"/>
      <c r="C753" s="39" t="s">
        <v>1385</v>
      </c>
      <c r="D753" s="41" t="s">
        <v>1062</v>
      </c>
      <c r="E753" s="47"/>
      <c r="F753" s="42"/>
      <c r="G753" s="47">
        <f>Source!V58</f>
        <v>36.502499999999998</v>
      </c>
      <c r="H753" s="42"/>
      <c r="I753" s="42"/>
      <c r="J753" s="42"/>
      <c r="K753" s="42"/>
      <c r="L753" s="48">
        <f>SUMIF(CE754:CE763, 1, L754:L763)</f>
        <v>22453.449999999997</v>
      </c>
      <c r="CE753">
        <v>1</v>
      </c>
    </row>
    <row r="754" spans="1:83" ht="28.5" x14ac:dyDescent="0.2">
      <c r="A754" s="40"/>
      <c r="B754" s="40" t="s">
        <v>1065</v>
      </c>
      <c r="C754" s="40" t="s">
        <v>1067</v>
      </c>
      <c r="D754" s="41" t="s">
        <v>961</v>
      </c>
      <c r="E754" s="42">
        <v>16.2</v>
      </c>
      <c r="F754" s="42">
        <f t="shared" ref="F754:F763" si="14">ROUND(0.75,7)</f>
        <v>0.75</v>
      </c>
      <c r="G754" s="42">
        <f>SmtRes!CX227</f>
        <v>12.15</v>
      </c>
      <c r="H754" s="44"/>
      <c r="I754" s="43"/>
      <c r="J754" s="44">
        <f>SmtRes!CZ227</f>
        <v>1233.46</v>
      </c>
      <c r="K754" s="43"/>
      <c r="L754" s="44">
        <f>SmtRes!DG227</f>
        <v>14986.54</v>
      </c>
    </row>
    <row r="755" spans="1:83" ht="28.5" x14ac:dyDescent="0.2">
      <c r="A755" s="40"/>
      <c r="B755" s="40" t="s">
        <v>1068</v>
      </c>
      <c r="C755" s="40" t="s">
        <v>1382</v>
      </c>
      <c r="D755" s="41" t="s">
        <v>1062</v>
      </c>
      <c r="E755" s="42">
        <f>SmtRes!DO227*SmtRes!AT227</f>
        <v>16.2</v>
      </c>
      <c r="F755" s="42">
        <f t="shared" si="14"/>
        <v>0.75</v>
      </c>
      <c r="G755" s="42">
        <f>SmtRes!DO227*SmtRes!CX227</f>
        <v>12.15</v>
      </c>
      <c r="H755" s="44"/>
      <c r="I755" s="43"/>
      <c r="J755" s="44">
        <f>ROUND(SmtRes!AG227/SmtRes!DO227, 2)</f>
        <v>642.05999999999995</v>
      </c>
      <c r="K755" s="43"/>
      <c r="L755" s="44">
        <f>SmtRes!DH227</f>
        <v>7801.03</v>
      </c>
      <c r="CE755">
        <v>1</v>
      </c>
    </row>
    <row r="756" spans="1:83" ht="28.5" x14ac:dyDescent="0.2">
      <c r="A756" s="40"/>
      <c r="B756" s="40" t="s">
        <v>1069</v>
      </c>
      <c r="C756" s="40" t="s">
        <v>1071</v>
      </c>
      <c r="D756" s="41" t="s">
        <v>961</v>
      </c>
      <c r="E756" s="42">
        <v>1.3</v>
      </c>
      <c r="F756" s="42">
        <f t="shared" si="14"/>
        <v>0.75</v>
      </c>
      <c r="G756" s="42">
        <f>SmtRes!CX228</f>
        <v>0.97499999999999998</v>
      </c>
      <c r="H756" s="44">
        <f>SmtRes!CZ228</f>
        <v>189.67</v>
      </c>
      <c r="I756" s="43">
        <f>SmtRes!AJ228</f>
        <v>1.23</v>
      </c>
      <c r="J756" s="44">
        <f>ROUND(H756*I756, 2)</f>
        <v>233.29</v>
      </c>
      <c r="K756" s="43"/>
      <c r="L756" s="44">
        <f>SmtRes!DG228</f>
        <v>227.46</v>
      </c>
    </row>
    <row r="757" spans="1:83" ht="28.5" x14ac:dyDescent="0.2">
      <c r="A757" s="40"/>
      <c r="B757" s="40" t="s">
        <v>1072</v>
      </c>
      <c r="C757" s="40" t="s">
        <v>1074</v>
      </c>
      <c r="D757" s="41" t="s">
        <v>961</v>
      </c>
      <c r="E757" s="42">
        <v>21.04</v>
      </c>
      <c r="F757" s="42">
        <f t="shared" si="14"/>
        <v>0.75</v>
      </c>
      <c r="G757" s="42">
        <f>SmtRes!CX229</f>
        <v>15.78</v>
      </c>
      <c r="H757" s="44">
        <f>SmtRes!CZ229</f>
        <v>1070.99</v>
      </c>
      <c r="I757" s="43">
        <f>SmtRes!AJ229</f>
        <v>1.19</v>
      </c>
      <c r="J757" s="44">
        <f>ROUND(H757*I757, 2)</f>
        <v>1274.48</v>
      </c>
      <c r="K757" s="43"/>
      <c r="L757" s="44">
        <f>SmtRes!DG229</f>
        <v>20111.29</v>
      </c>
    </row>
    <row r="758" spans="1:83" ht="28.5" x14ac:dyDescent="0.2">
      <c r="A758" s="40"/>
      <c r="B758" s="40" t="s">
        <v>1068</v>
      </c>
      <c r="C758" s="40" t="s">
        <v>1382</v>
      </c>
      <c r="D758" s="41" t="s">
        <v>1062</v>
      </c>
      <c r="E758" s="42">
        <f>SmtRes!DO229*SmtRes!AT229</f>
        <v>21.04</v>
      </c>
      <c r="F758" s="42">
        <f t="shared" si="14"/>
        <v>0.75</v>
      </c>
      <c r="G758" s="42">
        <f>SmtRes!DO229*SmtRes!CX229</f>
        <v>15.78</v>
      </c>
      <c r="H758" s="44"/>
      <c r="I758" s="43"/>
      <c r="J758" s="44">
        <f>ROUND(SmtRes!AG229/SmtRes!DO229, 2)</f>
        <v>642.05999999999995</v>
      </c>
      <c r="K758" s="43"/>
      <c r="L758" s="44">
        <f>SmtRes!DH229</f>
        <v>10131.709999999999</v>
      </c>
      <c r="CE758">
        <v>1</v>
      </c>
    </row>
    <row r="759" spans="1:83" ht="28.5" x14ac:dyDescent="0.2">
      <c r="A759" s="40"/>
      <c r="B759" s="40" t="s">
        <v>1075</v>
      </c>
      <c r="C759" s="40" t="s">
        <v>1077</v>
      </c>
      <c r="D759" s="41" t="s">
        <v>961</v>
      </c>
      <c r="E759" s="42">
        <v>3.52</v>
      </c>
      <c r="F759" s="42">
        <f t="shared" si="14"/>
        <v>0.75</v>
      </c>
      <c r="G759" s="42">
        <f>SmtRes!CX230</f>
        <v>2.64</v>
      </c>
      <c r="H759" s="44"/>
      <c r="I759" s="43"/>
      <c r="J759" s="44">
        <f>SmtRes!CZ230</f>
        <v>758.04</v>
      </c>
      <c r="K759" s="43"/>
      <c r="L759" s="44">
        <f>SmtRes!DG230</f>
        <v>2001.23</v>
      </c>
    </row>
    <row r="760" spans="1:83" ht="28.5" x14ac:dyDescent="0.2">
      <c r="A760" s="40"/>
      <c r="B760" s="40" t="s">
        <v>1078</v>
      </c>
      <c r="C760" s="40" t="s">
        <v>1383</v>
      </c>
      <c r="D760" s="41" t="s">
        <v>1062</v>
      </c>
      <c r="E760" s="42">
        <f>SmtRes!DO230*SmtRes!AT230</f>
        <v>3.52</v>
      </c>
      <c r="F760" s="42">
        <f t="shared" si="14"/>
        <v>0.75</v>
      </c>
      <c r="G760" s="42">
        <f>SmtRes!DO230*SmtRes!CX230</f>
        <v>2.64</v>
      </c>
      <c r="H760" s="44"/>
      <c r="I760" s="43"/>
      <c r="J760" s="44">
        <f>ROUND(SmtRes!AG230/SmtRes!DO230, 2)</f>
        <v>477.98</v>
      </c>
      <c r="K760" s="43"/>
      <c r="L760" s="44">
        <f>SmtRes!DH230</f>
        <v>1261.8699999999999</v>
      </c>
      <c r="CE760">
        <v>1</v>
      </c>
    </row>
    <row r="761" spans="1:83" ht="28.5" x14ac:dyDescent="0.2">
      <c r="A761" s="40"/>
      <c r="B761" s="40" t="s">
        <v>1079</v>
      </c>
      <c r="C761" s="40" t="s">
        <v>1081</v>
      </c>
      <c r="D761" s="41" t="s">
        <v>961</v>
      </c>
      <c r="E761" s="42">
        <v>7.91</v>
      </c>
      <c r="F761" s="42">
        <f t="shared" si="14"/>
        <v>0.75</v>
      </c>
      <c r="G761" s="42">
        <f>SmtRes!CX231</f>
        <v>5.9325000000000001</v>
      </c>
      <c r="H761" s="44">
        <f>SmtRes!CZ231</f>
        <v>1521.77</v>
      </c>
      <c r="I761" s="43">
        <f>SmtRes!AJ231</f>
        <v>1.1299999999999999</v>
      </c>
      <c r="J761" s="44">
        <f>ROUND(H761*I761, 2)</f>
        <v>1719.6</v>
      </c>
      <c r="K761" s="43"/>
      <c r="L761" s="44">
        <f>SmtRes!DG231</f>
        <v>10201.530000000001</v>
      </c>
    </row>
    <row r="762" spans="1:83" ht="28.5" x14ac:dyDescent="0.2">
      <c r="A762" s="40"/>
      <c r="B762" s="40" t="s">
        <v>1082</v>
      </c>
      <c r="C762" s="40" t="s">
        <v>1384</v>
      </c>
      <c r="D762" s="41" t="s">
        <v>1062</v>
      </c>
      <c r="E762" s="42">
        <f>SmtRes!DO231*SmtRes!AT231</f>
        <v>7.91</v>
      </c>
      <c r="F762" s="42">
        <f t="shared" si="14"/>
        <v>0.75</v>
      </c>
      <c r="G762" s="42">
        <f>SmtRes!DO231*SmtRes!CX231</f>
        <v>5.9325000000000001</v>
      </c>
      <c r="H762" s="44"/>
      <c r="I762" s="43"/>
      <c r="J762" s="44">
        <f>ROUND(SmtRes!AG231/SmtRes!DO231, 2)</f>
        <v>549.32000000000005</v>
      </c>
      <c r="K762" s="43"/>
      <c r="L762" s="44">
        <f>SmtRes!DH231</f>
        <v>3258.84</v>
      </c>
      <c r="CE762">
        <v>1</v>
      </c>
    </row>
    <row r="763" spans="1:83" ht="28.5" x14ac:dyDescent="0.2">
      <c r="A763" s="40"/>
      <c r="B763" s="40" t="s">
        <v>1083</v>
      </c>
      <c r="C763" s="40" t="s">
        <v>1085</v>
      </c>
      <c r="D763" s="41" t="s">
        <v>961</v>
      </c>
      <c r="E763" s="42">
        <v>11.38</v>
      </c>
      <c r="F763" s="42">
        <f t="shared" si="14"/>
        <v>0.75</v>
      </c>
      <c r="G763" s="42">
        <f>SmtRes!CX232</f>
        <v>8.5350000000000001</v>
      </c>
      <c r="H763" s="44">
        <f>SmtRes!CZ232</f>
        <v>12.74</v>
      </c>
      <c r="I763" s="43">
        <f>SmtRes!AJ232</f>
        <v>1.26</v>
      </c>
      <c r="J763" s="44">
        <f>ROUND(H763*I763, 2)</f>
        <v>16.05</v>
      </c>
      <c r="K763" s="43"/>
      <c r="L763" s="44">
        <f>SmtRes!DG232</f>
        <v>136.99</v>
      </c>
    </row>
    <row r="764" spans="1:83" ht="14.25" x14ac:dyDescent="0.2">
      <c r="A764" s="40"/>
      <c r="B764" s="40" t="str">
        <f>EtalonRes!I345</f>
        <v>01.7.09.04</v>
      </c>
      <c r="C764" s="40" t="str">
        <f>EtalonRes!K345</f>
        <v>Патроны термитные со спичками</v>
      </c>
      <c r="D764" s="41" t="str">
        <f>EtalonRes!O345</f>
        <v>КОМПЛ</v>
      </c>
      <c r="E764" s="42">
        <f>EtalonRes!X345</f>
        <v>0</v>
      </c>
      <c r="F764" s="42">
        <f>ROUND(0,7)</f>
        <v>0</v>
      </c>
      <c r="G764" s="42">
        <f>ROUND(EtalonRes!AG345*Source!I58, 7)</f>
        <v>0</v>
      </c>
      <c r="H764" s="44"/>
      <c r="I764" s="43"/>
      <c r="J764" s="44"/>
      <c r="K764" s="43"/>
      <c r="L764" s="44"/>
    </row>
    <row r="765" spans="1:83" ht="28.5" x14ac:dyDescent="0.2">
      <c r="A765" s="40"/>
      <c r="B765" s="40" t="str">
        <f>EtalonRes!I346</f>
        <v>21.2.01.02</v>
      </c>
      <c r="C765" s="40" t="str">
        <f>EtalonRes!K346</f>
        <v>Провода неизолированные для воздушных линий электропередач</v>
      </c>
      <c r="D765" s="41" t="str">
        <f>EtalonRes!O346</f>
        <v>т</v>
      </c>
      <c r="E765" s="42">
        <f>EtalonRes!X346</f>
        <v>0</v>
      </c>
      <c r="F765" s="42">
        <f>ROUND(0,7)</f>
        <v>0</v>
      </c>
      <c r="G765" s="42">
        <f>ROUND(EtalonRes!AG346*Source!I58, 7)</f>
        <v>0</v>
      </c>
      <c r="H765" s="44"/>
      <c r="I765" s="43"/>
      <c r="J765" s="44"/>
      <c r="K765" s="43"/>
      <c r="L765" s="44"/>
    </row>
    <row r="766" spans="1:83" ht="28.5" x14ac:dyDescent="0.2">
      <c r="A766" s="40"/>
      <c r="B766" s="40" t="str">
        <f>EtalonRes!I347</f>
        <v>22.2.01.03</v>
      </c>
      <c r="C766" s="40" t="str">
        <f>EtalonRes!K347</f>
        <v>Изоляторы линейные подвесные тарельчатые</v>
      </c>
      <c r="D766" s="41" t="str">
        <f>EtalonRes!O347</f>
        <v>т</v>
      </c>
      <c r="E766" s="42">
        <f>EtalonRes!X347</f>
        <v>0</v>
      </c>
      <c r="F766" s="42">
        <f>ROUND(0,7)</f>
        <v>0</v>
      </c>
      <c r="G766" s="42">
        <f>ROUND(EtalonRes!AG347*Source!I58, 7)</f>
        <v>0</v>
      </c>
      <c r="H766" s="44"/>
      <c r="I766" s="43"/>
      <c r="J766" s="44"/>
      <c r="K766" s="43"/>
      <c r="L766" s="44"/>
    </row>
    <row r="767" spans="1:83" ht="14.25" x14ac:dyDescent="0.2">
      <c r="A767" s="40"/>
      <c r="B767" s="40" t="str">
        <f>EtalonRes!I348</f>
        <v>22.2.02.23</v>
      </c>
      <c r="C767" s="49" t="str">
        <f>EtalonRes!K348</f>
        <v>Арматура линейная</v>
      </c>
      <c r="D767" s="50" t="str">
        <f>EtalonRes!O348</f>
        <v>т</v>
      </c>
      <c r="E767" s="51">
        <f>EtalonRes!X348</f>
        <v>0</v>
      </c>
      <c r="F767" s="51">
        <f>ROUND(0,7)</f>
        <v>0</v>
      </c>
      <c r="G767" s="51">
        <f>ROUND(EtalonRes!AG348*Source!I58, 7)</f>
        <v>0</v>
      </c>
      <c r="H767" s="52"/>
      <c r="I767" s="53"/>
      <c r="J767" s="52"/>
      <c r="K767" s="53"/>
      <c r="L767" s="52"/>
    </row>
    <row r="768" spans="1:83" ht="15" x14ac:dyDescent="0.2">
      <c r="A768" s="40"/>
      <c r="B768" s="40"/>
      <c r="C768" s="55" t="s">
        <v>1386</v>
      </c>
      <c r="D768" s="41"/>
      <c r="E768" s="42"/>
      <c r="F768" s="42"/>
      <c r="G768" s="42"/>
      <c r="H768" s="44"/>
      <c r="I768" s="43"/>
      <c r="J768" s="44"/>
      <c r="K768" s="43"/>
      <c r="L768" s="44">
        <f>L750+L752+L753</f>
        <v>114626.90999999997</v>
      </c>
    </row>
    <row r="769" spans="1:83" ht="14.25" x14ac:dyDescent="0.2">
      <c r="A769" s="40"/>
      <c r="B769" s="40"/>
      <c r="C769" s="40" t="s">
        <v>1387</v>
      </c>
      <c r="D769" s="41"/>
      <c r="E769" s="42"/>
      <c r="F769" s="42"/>
      <c r="G769" s="42"/>
      <c r="H769" s="44"/>
      <c r="I769" s="43"/>
      <c r="J769" s="44"/>
      <c r="K769" s="43"/>
      <c r="L769" s="44">
        <f>SUM(AR747:AR772)+SUM(AS747:AS772)+SUM(AT747:AT772)+SUM(AU747:AU772)+SUM(AV747:AV772)</f>
        <v>66961.87</v>
      </c>
    </row>
    <row r="770" spans="1:83" ht="14.25" x14ac:dyDescent="0.2">
      <c r="A770" s="40"/>
      <c r="B770" s="40" t="s">
        <v>30</v>
      </c>
      <c r="C770" s="40" t="s">
        <v>1388</v>
      </c>
      <c r="D770" s="41" t="s">
        <v>1389</v>
      </c>
      <c r="E770" s="42">
        <f>Source!BZ58</f>
        <v>103</v>
      </c>
      <c r="F770" s="42"/>
      <c r="G770" s="42">
        <f>Source!AT58</f>
        <v>103</v>
      </c>
      <c r="H770" s="44"/>
      <c r="I770" s="43"/>
      <c r="J770" s="44"/>
      <c r="K770" s="43"/>
      <c r="L770" s="44">
        <f>SUM(AZ747:AZ772)</f>
        <v>68970.73</v>
      </c>
    </row>
    <row r="771" spans="1:83" ht="14.25" x14ac:dyDescent="0.2">
      <c r="A771" s="49"/>
      <c r="B771" s="49" t="s">
        <v>31</v>
      </c>
      <c r="C771" s="49" t="s">
        <v>1390</v>
      </c>
      <c r="D771" s="50" t="s">
        <v>1389</v>
      </c>
      <c r="E771" s="51">
        <f>Source!CA58</f>
        <v>60</v>
      </c>
      <c r="F771" s="51"/>
      <c r="G771" s="51">
        <f>Source!AU58</f>
        <v>60</v>
      </c>
      <c r="H771" s="52"/>
      <c r="I771" s="53"/>
      <c r="J771" s="52"/>
      <c r="K771" s="53"/>
      <c r="L771" s="52">
        <f>SUM(BA747:BA772)</f>
        <v>40177.120000000003</v>
      </c>
    </row>
    <row r="772" spans="1:83" ht="15" x14ac:dyDescent="0.2">
      <c r="C772" s="67" t="s">
        <v>1391</v>
      </c>
      <c r="D772" s="67"/>
      <c r="E772" s="67"/>
      <c r="F772" s="67"/>
      <c r="G772" s="67"/>
      <c r="H772" s="67"/>
      <c r="I772" s="68">
        <f>K772/E747</f>
        <v>223774.75999999995</v>
      </c>
      <c r="J772" s="68"/>
      <c r="K772" s="68">
        <f>L750+L752+L770+L771+L753</f>
        <v>223774.75999999995</v>
      </c>
      <c r="L772" s="68"/>
      <c r="AD772">
        <f>ROUND((Source!AT58/100)*((ROUND(SUMIF(SmtRes!AQ225:'SmtRes'!AQ232,"=1",SmtRes!AD225:'SmtRes'!AD232)*Source!I58, 2)+ROUND(SUMIF(SmtRes!AQ225:'SmtRes'!AQ232,"=1",SmtRes!AC225:'SmtRes'!AC232)*Source!I58, 2))), 2)</f>
        <v>2862.06</v>
      </c>
      <c r="AE772">
        <f>ROUND((Source!AU58/100)*((ROUND(SUMIF(SmtRes!AQ225:'SmtRes'!AQ232,"=1",SmtRes!AD225:'SmtRes'!AD232)*Source!I58, 2)+ROUND(SUMIF(SmtRes!AQ225:'SmtRes'!AQ232,"=1",SmtRes!AC225:'SmtRes'!AC232)*Source!I58, 2))), 2)</f>
        <v>1667.22</v>
      </c>
      <c r="AN772" s="54">
        <f>L750+L752+L770+L771+L753</f>
        <v>223774.75999999995</v>
      </c>
      <c r="AO772" s="54">
        <f>L752</f>
        <v>47665.039999999979</v>
      </c>
      <c r="AQ772" t="s">
        <v>1392</v>
      </c>
      <c r="AR772" s="54">
        <f>L750</f>
        <v>44508.42</v>
      </c>
      <c r="AT772" s="54">
        <f>L753</f>
        <v>22453.449999999997</v>
      </c>
      <c r="AV772" t="s">
        <v>1392</v>
      </c>
      <c r="AW772">
        <f>0</f>
        <v>0</v>
      </c>
      <c r="AZ772">
        <f>Source!X58</f>
        <v>68970.73</v>
      </c>
      <c r="BA772">
        <f>Source!Y58</f>
        <v>40177.120000000003</v>
      </c>
      <c r="CD772">
        <v>1</v>
      </c>
    </row>
    <row r="773" spans="1:83" ht="82.5" x14ac:dyDescent="0.2">
      <c r="A773" s="38" t="s">
        <v>116</v>
      </c>
      <c r="B773" s="40" t="s">
        <v>1433</v>
      </c>
      <c r="C773" s="40" t="s">
        <v>1435</v>
      </c>
      <c r="D773" s="41" t="str">
        <f>Source!H59</f>
        <v>км</v>
      </c>
      <c r="E773" s="42">
        <f>Source!K59</f>
        <v>1</v>
      </c>
      <c r="F773" s="42"/>
      <c r="G773" s="42">
        <f>Source!I59</f>
        <v>1</v>
      </c>
      <c r="H773" s="44"/>
      <c r="I773" s="43"/>
      <c r="J773" s="44"/>
      <c r="K773" s="43"/>
      <c r="L773" s="44"/>
    </row>
    <row r="774" spans="1:83" ht="15" x14ac:dyDescent="0.2">
      <c r="A774" s="39"/>
      <c r="B774" s="42">
        <v>1</v>
      </c>
      <c r="C774" s="39" t="s">
        <v>1380</v>
      </c>
      <c r="D774" s="41" t="s">
        <v>1062</v>
      </c>
      <c r="E774" s="47"/>
      <c r="F774" s="42"/>
      <c r="G774" s="47">
        <f>Source!U59</f>
        <v>127</v>
      </c>
      <c r="H774" s="42"/>
      <c r="I774" s="42"/>
      <c r="J774" s="42"/>
      <c r="K774" s="42"/>
      <c r="L774" s="48">
        <f>SUM(L775:L775)-SUMIF(CE775:CE775, 1, L775:L775)</f>
        <v>59344.56</v>
      </c>
    </row>
    <row r="775" spans="1:83" ht="28.5" x14ac:dyDescent="0.2">
      <c r="A775" s="40"/>
      <c r="B775" s="40" t="s">
        <v>1088</v>
      </c>
      <c r="C775" s="40" t="s">
        <v>1089</v>
      </c>
      <c r="D775" s="41" t="s">
        <v>1062</v>
      </c>
      <c r="E775" s="42">
        <v>127</v>
      </c>
      <c r="F775" s="42"/>
      <c r="G775" s="42">
        <f>SmtRes!CX233</f>
        <v>127</v>
      </c>
      <c r="H775" s="44"/>
      <c r="I775" s="43"/>
      <c r="J775" s="44">
        <f>SmtRes!CZ233</f>
        <v>467.28</v>
      </c>
      <c r="K775" s="43"/>
      <c r="L775" s="44">
        <f>SmtRes!DI233</f>
        <v>59344.56</v>
      </c>
    </row>
    <row r="776" spans="1:83" ht="15" x14ac:dyDescent="0.2">
      <c r="A776" s="39"/>
      <c r="B776" s="42">
        <v>2</v>
      </c>
      <c r="C776" s="39" t="s">
        <v>1381</v>
      </c>
      <c r="D776" s="41"/>
      <c r="E776" s="47"/>
      <c r="F776" s="42"/>
      <c r="G776" s="47"/>
      <c r="H776" s="42"/>
      <c r="I776" s="42"/>
      <c r="J776" s="42"/>
      <c r="K776" s="42"/>
      <c r="L776" s="48">
        <f>SUM(L777:L787)-SUMIF(CE777:CE787, 1, L777:L787)</f>
        <v>63553.38</v>
      </c>
    </row>
    <row r="777" spans="1:83" ht="15" x14ac:dyDescent="0.2">
      <c r="A777" s="39"/>
      <c r="B777" s="42"/>
      <c r="C777" s="39" t="s">
        <v>1385</v>
      </c>
      <c r="D777" s="41" t="s">
        <v>1062</v>
      </c>
      <c r="E777" s="47"/>
      <c r="F777" s="42"/>
      <c r="G777" s="47">
        <f>Source!V59</f>
        <v>48.67</v>
      </c>
      <c r="H777" s="42"/>
      <c r="I777" s="42"/>
      <c r="J777" s="42"/>
      <c r="K777" s="42"/>
      <c r="L777" s="48">
        <f>SUMIF(CE778:CE787, 1, L778:L787)</f>
        <v>29937.920000000002</v>
      </c>
      <c r="CE777">
        <v>1</v>
      </c>
    </row>
    <row r="778" spans="1:83" ht="28.5" x14ac:dyDescent="0.2">
      <c r="A778" s="40"/>
      <c r="B778" s="40" t="s">
        <v>1065</v>
      </c>
      <c r="C778" s="40" t="s">
        <v>1067</v>
      </c>
      <c r="D778" s="41" t="s">
        <v>961</v>
      </c>
      <c r="E778" s="42">
        <v>16.2</v>
      </c>
      <c r="F778" s="42"/>
      <c r="G778" s="42">
        <f>SmtRes!CX235</f>
        <v>16.2</v>
      </c>
      <c r="H778" s="44"/>
      <c r="I778" s="43"/>
      <c r="J778" s="44">
        <f>SmtRes!CZ235</f>
        <v>1233.46</v>
      </c>
      <c r="K778" s="43"/>
      <c r="L778" s="44">
        <f>SmtRes!DG235</f>
        <v>19982.05</v>
      </c>
    </row>
    <row r="779" spans="1:83" ht="28.5" x14ac:dyDescent="0.2">
      <c r="A779" s="40"/>
      <c r="B779" s="40" t="s">
        <v>1068</v>
      </c>
      <c r="C779" s="40" t="s">
        <v>1382</v>
      </c>
      <c r="D779" s="41" t="s">
        <v>1062</v>
      </c>
      <c r="E779" s="42">
        <f>SmtRes!DO235*SmtRes!AT235</f>
        <v>16.2</v>
      </c>
      <c r="F779" s="42"/>
      <c r="G779" s="42">
        <f>SmtRes!DO235*SmtRes!CX235</f>
        <v>16.2</v>
      </c>
      <c r="H779" s="44"/>
      <c r="I779" s="43"/>
      <c r="J779" s="44">
        <f>ROUND(SmtRes!AG235/SmtRes!DO235, 2)</f>
        <v>642.05999999999995</v>
      </c>
      <c r="K779" s="43"/>
      <c r="L779" s="44">
        <f>SmtRes!DH235</f>
        <v>10401.370000000001</v>
      </c>
      <c r="CE779">
        <v>1</v>
      </c>
    </row>
    <row r="780" spans="1:83" ht="28.5" x14ac:dyDescent="0.2">
      <c r="A780" s="40"/>
      <c r="B780" s="40" t="s">
        <v>1069</v>
      </c>
      <c r="C780" s="40" t="s">
        <v>1071</v>
      </c>
      <c r="D780" s="41" t="s">
        <v>961</v>
      </c>
      <c r="E780" s="42">
        <v>1.3</v>
      </c>
      <c r="F780" s="42"/>
      <c r="G780" s="42">
        <f>SmtRes!CX236</f>
        <v>1.3</v>
      </c>
      <c r="H780" s="44">
        <f>SmtRes!CZ236</f>
        <v>189.67</v>
      </c>
      <c r="I780" s="43">
        <f>SmtRes!AJ236</f>
        <v>1.23</v>
      </c>
      <c r="J780" s="44">
        <f>ROUND(H780*I780, 2)</f>
        <v>233.29</v>
      </c>
      <c r="K780" s="43"/>
      <c r="L780" s="44">
        <f>SmtRes!DG236</f>
        <v>303.27999999999997</v>
      </c>
    </row>
    <row r="781" spans="1:83" ht="28.5" x14ac:dyDescent="0.2">
      <c r="A781" s="40"/>
      <c r="B781" s="40" t="s">
        <v>1072</v>
      </c>
      <c r="C781" s="40" t="s">
        <v>1074</v>
      </c>
      <c r="D781" s="41" t="s">
        <v>961</v>
      </c>
      <c r="E781" s="42">
        <v>21.04</v>
      </c>
      <c r="F781" s="42"/>
      <c r="G781" s="42">
        <f>SmtRes!CX237</f>
        <v>21.04</v>
      </c>
      <c r="H781" s="44">
        <f>SmtRes!CZ237</f>
        <v>1070.99</v>
      </c>
      <c r="I781" s="43">
        <f>SmtRes!AJ237</f>
        <v>1.19</v>
      </c>
      <c r="J781" s="44">
        <f>ROUND(H781*I781, 2)</f>
        <v>1274.48</v>
      </c>
      <c r="K781" s="43"/>
      <c r="L781" s="44">
        <f>SmtRes!DG237</f>
        <v>26815.06</v>
      </c>
    </row>
    <row r="782" spans="1:83" ht="28.5" x14ac:dyDescent="0.2">
      <c r="A782" s="40"/>
      <c r="B782" s="40" t="s">
        <v>1068</v>
      </c>
      <c r="C782" s="40" t="s">
        <v>1382</v>
      </c>
      <c r="D782" s="41" t="s">
        <v>1062</v>
      </c>
      <c r="E782" s="42">
        <f>SmtRes!DO237*SmtRes!AT237</f>
        <v>21.04</v>
      </c>
      <c r="F782" s="42"/>
      <c r="G782" s="42">
        <f>SmtRes!DO237*SmtRes!CX237</f>
        <v>21.04</v>
      </c>
      <c r="H782" s="44"/>
      <c r="I782" s="43"/>
      <c r="J782" s="44">
        <f>ROUND(SmtRes!AG237/SmtRes!DO237, 2)</f>
        <v>642.05999999999995</v>
      </c>
      <c r="K782" s="43"/>
      <c r="L782" s="44">
        <f>SmtRes!DH237</f>
        <v>13508.94</v>
      </c>
      <c r="CE782">
        <v>1</v>
      </c>
    </row>
    <row r="783" spans="1:83" ht="28.5" x14ac:dyDescent="0.2">
      <c r="A783" s="40"/>
      <c r="B783" s="40" t="s">
        <v>1075</v>
      </c>
      <c r="C783" s="40" t="s">
        <v>1077</v>
      </c>
      <c r="D783" s="41" t="s">
        <v>961</v>
      </c>
      <c r="E783" s="42">
        <v>3.52</v>
      </c>
      <c r="F783" s="42"/>
      <c r="G783" s="42">
        <f>SmtRes!CX238</f>
        <v>3.52</v>
      </c>
      <c r="H783" s="44"/>
      <c r="I783" s="43"/>
      <c r="J783" s="44">
        <f>SmtRes!CZ238</f>
        <v>758.04</v>
      </c>
      <c r="K783" s="43"/>
      <c r="L783" s="44">
        <f>SmtRes!DG238</f>
        <v>2668.3</v>
      </c>
    </row>
    <row r="784" spans="1:83" ht="28.5" x14ac:dyDescent="0.2">
      <c r="A784" s="40"/>
      <c r="B784" s="40" t="s">
        <v>1078</v>
      </c>
      <c r="C784" s="40" t="s">
        <v>1383</v>
      </c>
      <c r="D784" s="41" t="s">
        <v>1062</v>
      </c>
      <c r="E784" s="42">
        <f>SmtRes!DO238*SmtRes!AT238</f>
        <v>3.52</v>
      </c>
      <c r="F784" s="42"/>
      <c r="G784" s="42">
        <f>SmtRes!DO238*SmtRes!CX238</f>
        <v>3.52</v>
      </c>
      <c r="H784" s="44"/>
      <c r="I784" s="43"/>
      <c r="J784" s="44">
        <f>ROUND(SmtRes!AG238/SmtRes!DO238, 2)</f>
        <v>477.98</v>
      </c>
      <c r="K784" s="43"/>
      <c r="L784" s="44">
        <f>SmtRes!DH238</f>
        <v>1682.49</v>
      </c>
      <c r="CE784">
        <v>1</v>
      </c>
    </row>
    <row r="785" spans="1:83" ht="28.5" x14ac:dyDescent="0.2">
      <c r="A785" s="40"/>
      <c r="B785" s="40" t="s">
        <v>1079</v>
      </c>
      <c r="C785" s="40" t="s">
        <v>1081</v>
      </c>
      <c r="D785" s="41" t="s">
        <v>961</v>
      </c>
      <c r="E785" s="42">
        <v>7.91</v>
      </c>
      <c r="F785" s="42"/>
      <c r="G785" s="42">
        <f>SmtRes!CX239</f>
        <v>7.91</v>
      </c>
      <c r="H785" s="44">
        <f>SmtRes!CZ239</f>
        <v>1521.77</v>
      </c>
      <c r="I785" s="43">
        <f>SmtRes!AJ239</f>
        <v>1.1299999999999999</v>
      </c>
      <c r="J785" s="44">
        <f>ROUND(H785*I785, 2)</f>
        <v>1719.6</v>
      </c>
      <c r="K785" s="43"/>
      <c r="L785" s="44">
        <f>SmtRes!DG239</f>
        <v>13602.04</v>
      </c>
    </row>
    <row r="786" spans="1:83" ht="28.5" x14ac:dyDescent="0.2">
      <c r="A786" s="40"/>
      <c r="B786" s="40" t="s">
        <v>1082</v>
      </c>
      <c r="C786" s="40" t="s">
        <v>1384</v>
      </c>
      <c r="D786" s="41" t="s">
        <v>1062</v>
      </c>
      <c r="E786" s="42">
        <f>SmtRes!DO239*SmtRes!AT239</f>
        <v>7.91</v>
      </c>
      <c r="F786" s="42"/>
      <c r="G786" s="42">
        <f>SmtRes!DO239*SmtRes!CX239</f>
        <v>7.91</v>
      </c>
      <c r="H786" s="44"/>
      <c r="I786" s="43"/>
      <c r="J786" s="44">
        <f>ROUND(SmtRes!AG239/SmtRes!DO239, 2)</f>
        <v>549.32000000000005</v>
      </c>
      <c r="K786" s="43"/>
      <c r="L786" s="44">
        <f>SmtRes!DH239</f>
        <v>4345.12</v>
      </c>
      <c r="CE786">
        <v>1</v>
      </c>
    </row>
    <row r="787" spans="1:83" ht="28.5" x14ac:dyDescent="0.2">
      <c r="A787" s="40"/>
      <c r="B787" s="40" t="s">
        <v>1083</v>
      </c>
      <c r="C787" s="40" t="s">
        <v>1085</v>
      </c>
      <c r="D787" s="41" t="s">
        <v>961</v>
      </c>
      <c r="E787" s="42">
        <v>11.38</v>
      </c>
      <c r="F787" s="42"/>
      <c r="G787" s="42">
        <f>SmtRes!CX240</f>
        <v>11.38</v>
      </c>
      <c r="H787" s="44">
        <f>SmtRes!CZ240</f>
        <v>12.74</v>
      </c>
      <c r="I787" s="43">
        <f>SmtRes!AJ240</f>
        <v>1.26</v>
      </c>
      <c r="J787" s="44">
        <f>ROUND(H787*I787, 2)</f>
        <v>16.05</v>
      </c>
      <c r="K787" s="43"/>
      <c r="L787" s="44">
        <f>SmtRes!DG240</f>
        <v>182.65</v>
      </c>
    </row>
    <row r="788" spans="1:83" ht="14.25" x14ac:dyDescent="0.2">
      <c r="A788" s="40"/>
      <c r="B788" s="40" t="str">
        <f>EtalonRes!I357</f>
        <v>01.7.09.04</v>
      </c>
      <c r="C788" s="40" t="str">
        <f>EtalonRes!K357</f>
        <v>Патроны термитные со спичками</v>
      </c>
      <c r="D788" s="41" t="str">
        <f>EtalonRes!O357</f>
        <v>КОМПЛ</v>
      </c>
      <c r="E788" s="42">
        <f>EtalonRes!X357</f>
        <v>0</v>
      </c>
      <c r="F788" s="42">
        <f>ROUND(0,7)</f>
        <v>0</v>
      </c>
      <c r="G788" s="42">
        <f>ROUND(EtalonRes!AG357*Source!I59, 7)</f>
        <v>0</v>
      </c>
      <c r="H788" s="44"/>
      <c r="I788" s="43"/>
      <c r="J788" s="44"/>
      <c r="K788" s="43"/>
      <c r="L788" s="44"/>
    </row>
    <row r="789" spans="1:83" ht="28.5" x14ac:dyDescent="0.2">
      <c r="A789" s="40"/>
      <c r="B789" s="40" t="str">
        <f>EtalonRes!I358</f>
        <v>21.2.01.02</v>
      </c>
      <c r="C789" s="40" t="str">
        <f>EtalonRes!K358</f>
        <v>Провода неизолированные для воздушных линий электропередач</v>
      </c>
      <c r="D789" s="41" t="str">
        <f>EtalonRes!O358</f>
        <v>т</v>
      </c>
      <c r="E789" s="42">
        <f>EtalonRes!X358</f>
        <v>0</v>
      </c>
      <c r="F789" s="42">
        <f>ROUND(0,7)</f>
        <v>0</v>
      </c>
      <c r="G789" s="42">
        <f>ROUND(EtalonRes!AG358*Source!I59, 7)</f>
        <v>0</v>
      </c>
      <c r="H789" s="44"/>
      <c r="I789" s="43"/>
      <c r="J789" s="44"/>
      <c r="K789" s="43"/>
      <c r="L789" s="44"/>
    </row>
    <row r="790" spans="1:83" ht="28.5" x14ac:dyDescent="0.2">
      <c r="A790" s="40"/>
      <c r="B790" s="40" t="str">
        <f>EtalonRes!I359</f>
        <v>22.2.01.03</v>
      </c>
      <c r="C790" s="40" t="str">
        <f>EtalonRes!K359</f>
        <v>Изоляторы линейные подвесные тарельчатые</v>
      </c>
      <c r="D790" s="41" t="str">
        <f>EtalonRes!O359</f>
        <v>т</v>
      </c>
      <c r="E790" s="42">
        <f>EtalonRes!X359</f>
        <v>0</v>
      </c>
      <c r="F790" s="42">
        <f>ROUND(0,7)</f>
        <v>0</v>
      </c>
      <c r="G790" s="42">
        <f>ROUND(EtalonRes!AG359*Source!I59, 7)</f>
        <v>0</v>
      </c>
      <c r="H790" s="44"/>
      <c r="I790" s="43"/>
      <c r="J790" s="44"/>
      <c r="K790" s="43"/>
      <c r="L790" s="44"/>
    </row>
    <row r="791" spans="1:83" ht="14.25" x14ac:dyDescent="0.2">
      <c r="A791" s="40"/>
      <c r="B791" s="40" t="str">
        <f>EtalonRes!I360</f>
        <v>22.2.02.23</v>
      </c>
      <c r="C791" s="49" t="str">
        <f>EtalonRes!K360</f>
        <v>Арматура линейная</v>
      </c>
      <c r="D791" s="50" t="str">
        <f>EtalonRes!O360</f>
        <v>т</v>
      </c>
      <c r="E791" s="51">
        <f>EtalonRes!X360</f>
        <v>0</v>
      </c>
      <c r="F791" s="51">
        <f>ROUND(0,7)</f>
        <v>0</v>
      </c>
      <c r="G791" s="51">
        <f>ROUND(EtalonRes!AG360*Source!I59, 7)</f>
        <v>0</v>
      </c>
      <c r="H791" s="52"/>
      <c r="I791" s="53"/>
      <c r="J791" s="52"/>
      <c r="K791" s="53"/>
      <c r="L791" s="52"/>
    </row>
    <row r="792" spans="1:83" ht="15" x14ac:dyDescent="0.2">
      <c r="A792" s="40"/>
      <c r="B792" s="40"/>
      <c r="C792" s="55" t="s">
        <v>1386</v>
      </c>
      <c r="D792" s="41"/>
      <c r="E792" s="42"/>
      <c r="F792" s="42"/>
      <c r="G792" s="42"/>
      <c r="H792" s="44"/>
      <c r="I792" s="43"/>
      <c r="J792" s="44"/>
      <c r="K792" s="43"/>
      <c r="L792" s="44">
        <f>L774+L776+L777</f>
        <v>152835.86000000002</v>
      </c>
    </row>
    <row r="793" spans="1:83" ht="14.25" x14ac:dyDescent="0.2">
      <c r="A793" s="40"/>
      <c r="B793" s="40"/>
      <c r="C793" s="40" t="s">
        <v>1387</v>
      </c>
      <c r="D793" s="41"/>
      <c r="E793" s="42"/>
      <c r="F793" s="42"/>
      <c r="G793" s="42"/>
      <c r="H793" s="44"/>
      <c r="I793" s="43"/>
      <c r="J793" s="44"/>
      <c r="K793" s="43"/>
      <c r="L793" s="44">
        <f>SUM(AR773:AR796)+SUM(AS773:AS796)+SUM(AT773:AT796)+SUM(AU773:AU796)+SUM(AV773:AV796)</f>
        <v>89282.48</v>
      </c>
    </row>
    <row r="794" spans="1:83" ht="14.25" x14ac:dyDescent="0.2">
      <c r="A794" s="40"/>
      <c r="B794" s="40" t="s">
        <v>30</v>
      </c>
      <c r="C794" s="40" t="s">
        <v>1388</v>
      </c>
      <c r="D794" s="41" t="s">
        <v>1389</v>
      </c>
      <c r="E794" s="42">
        <f>Source!BZ59</f>
        <v>103</v>
      </c>
      <c r="F794" s="42"/>
      <c r="G794" s="42">
        <f>Source!AT59</f>
        <v>103</v>
      </c>
      <c r="H794" s="44"/>
      <c r="I794" s="43"/>
      <c r="J794" s="44"/>
      <c r="K794" s="43"/>
      <c r="L794" s="44">
        <f>SUM(AZ773:AZ796)</f>
        <v>91960.95</v>
      </c>
    </row>
    <row r="795" spans="1:83" ht="14.25" x14ac:dyDescent="0.2">
      <c r="A795" s="49"/>
      <c r="B795" s="49" t="s">
        <v>31</v>
      </c>
      <c r="C795" s="49" t="s">
        <v>1390</v>
      </c>
      <c r="D795" s="50" t="s">
        <v>1389</v>
      </c>
      <c r="E795" s="51">
        <f>Source!CA59</f>
        <v>60</v>
      </c>
      <c r="F795" s="51"/>
      <c r="G795" s="51">
        <f>Source!AU59</f>
        <v>60</v>
      </c>
      <c r="H795" s="52"/>
      <c r="I795" s="53"/>
      <c r="J795" s="52"/>
      <c r="K795" s="53"/>
      <c r="L795" s="52">
        <f>SUM(BA773:BA796)</f>
        <v>53569.49</v>
      </c>
    </row>
    <row r="796" spans="1:83" ht="15" x14ac:dyDescent="0.2">
      <c r="C796" s="67" t="s">
        <v>1391</v>
      </c>
      <c r="D796" s="67"/>
      <c r="E796" s="67"/>
      <c r="F796" s="67"/>
      <c r="G796" s="67"/>
      <c r="H796" s="67"/>
      <c r="I796" s="68">
        <f>K796/E773</f>
        <v>298366.3</v>
      </c>
      <c r="J796" s="68"/>
      <c r="K796" s="68">
        <f>L774+L776+L794+L795+L777</f>
        <v>298366.3</v>
      </c>
      <c r="L796" s="68"/>
      <c r="AD796">
        <f>ROUND((Source!AT59/100)*((ROUND(SUMIF(SmtRes!AQ233:'SmtRes'!AQ240,"=1",SmtRes!AD233:'SmtRes'!AD240)*Source!I59, 2)+ROUND(SUMIF(SmtRes!AQ233:'SmtRes'!AQ240,"=1",SmtRes!AC233:'SmtRes'!AC240)*Source!I59, 2))), 2)</f>
        <v>2862.06</v>
      </c>
      <c r="AE796">
        <f>ROUND((Source!AU59/100)*((ROUND(SUMIF(SmtRes!AQ233:'SmtRes'!AQ240,"=1",SmtRes!AD233:'SmtRes'!AD240)*Source!I59, 2)+ROUND(SUMIF(SmtRes!AQ233:'SmtRes'!AQ240,"=1",SmtRes!AC233:'SmtRes'!AC240)*Source!I59, 2))), 2)</f>
        <v>1667.22</v>
      </c>
      <c r="AN796" s="54">
        <f>L774+L776+L794+L795+L777</f>
        <v>298366.3</v>
      </c>
      <c r="AO796" s="54">
        <f>L776</f>
        <v>63553.38</v>
      </c>
      <c r="AQ796" t="s">
        <v>1392</v>
      </c>
      <c r="AR796" s="54">
        <f>L774</f>
        <v>59344.56</v>
      </c>
      <c r="AT796" s="54">
        <f>L777</f>
        <v>29937.920000000002</v>
      </c>
      <c r="AV796" t="s">
        <v>1392</v>
      </c>
      <c r="AW796">
        <f>0</f>
        <v>0</v>
      </c>
      <c r="AZ796">
        <f>Source!X59</f>
        <v>91960.95</v>
      </c>
      <c r="BA796">
        <f>Source!Y59</f>
        <v>53569.49</v>
      </c>
      <c r="CD796">
        <v>1</v>
      </c>
    </row>
    <row r="797" spans="1:83" ht="135" x14ac:dyDescent="0.2">
      <c r="A797" s="38" t="s">
        <v>118</v>
      </c>
      <c r="B797" s="40" t="s">
        <v>1436</v>
      </c>
      <c r="C797" s="40" t="s">
        <v>1437</v>
      </c>
      <c r="D797" s="41" t="str">
        <f>Source!H60</f>
        <v>км</v>
      </c>
      <c r="E797" s="42">
        <f>Source!K60</f>
        <v>1</v>
      </c>
      <c r="F797" s="42"/>
      <c r="G797" s="42">
        <f>Source!I60</f>
        <v>1</v>
      </c>
      <c r="H797" s="44"/>
      <c r="I797" s="43"/>
      <c r="J797" s="44"/>
      <c r="K797" s="43"/>
      <c r="L797" s="44"/>
    </row>
    <row r="798" spans="1:83" ht="14.25" x14ac:dyDescent="0.2">
      <c r="C798" s="45" t="str">
        <f>Source!CB60</f>
        <v>прим. демонтаж</v>
      </c>
    </row>
    <row r="799" spans="1:83" ht="51" x14ac:dyDescent="0.2">
      <c r="B799" s="46" t="str">
        <f>Source!EO60</f>
        <v>Поправка: Сб.№33, п.1.33.20.1</v>
      </c>
      <c r="C799" s="46" t="str">
        <f>Source!CN60</f>
        <v>Поправка: Сб.№33, п.1.33.20.1  Наименование: Работы на демонтаж проводов для ВЛ 35-330 кВ трех проводов ВЛ 35-220 вК</v>
      </c>
    </row>
    <row r="800" spans="1:83" ht="15" x14ac:dyDescent="0.2">
      <c r="A800" s="39"/>
      <c r="B800" s="42">
        <v>1</v>
      </c>
      <c r="C800" s="39" t="s">
        <v>1380</v>
      </c>
      <c r="D800" s="41" t="s">
        <v>1062</v>
      </c>
      <c r="E800" s="47"/>
      <c r="F800" s="42"/>
      <c r="G800" s="47">
        <f>Source!U60</f>
        <v>85.5</v>
      </c>
      <c r="H800" s="42"/>
      <c r="I800" s="42"/>
      <c r="J800" s="42"/>
      <c r="K800" s="42"/>
      <c r="L800" s="48">
        <f>SUM(L801:L801)-SUMIF(CE801:CE801, 1, L801:L801)</f>
        <v>39495.019999999997</v>
      </c>
    </row>
    <row r="801" spans="1:83" ht="28.5" x14ac:dyDescent="0.2">
      <c r="A801" s="40"/>
      <c r="B801" s="40" t="s">
        <v>1090</v>
      </c>
      <c r="C801" s="40" t="s">
        <v>1091</v>
      </c>
      <c r="D801" s="41" t="s">
        <v>1062</v>
      </c>
      <c r="E801" s="42">
        <v>114</v>
      </c>
      <c r="F801" s="42">
        <f>ROUND(0.75,7)</f>
        <v>0.75</v>
      </c>
      <c r="G801" s="42">
        <f>SmtRes!CX241</f>
        <v>85.5</v>
      </c>
      <c r="H801" s="44"/>
      <c r="I801" s="43"/>
      <c r="J801" s="44">
        <f>SmtRes!CZ241</f>
        <v>461.93</v>
      </c>
      <c r="K801" s="43"/>
      <c r="L801" s="44">
        <f>SmtRes!DI241</f>
        <v>39495.019999999997</v>
      </c>
    </row>
    <row r="802" spans="1:83" ht="15" x14ac:dyDescent="0.2">
      <c r="A802" s="39"/>
      <c r="B802" s="42">
        <v>2</v>
      </c>
      <c r="C802" s="39" t="s">
        <v>1381</v>
      </c>
      <c r="D802" s="41"/>
      <c r="E802" s="47"/>
      <c r="F802" s="42"/>
      <c r="G802" s="47"/>
      <c r="H802" s="42"/>
      <c r="I802" s="42"/>
      <c r="J802" s="42"/>
      <c r="K802" s="42"/>
      <c r="L802" s="48">
        <f>SUM(L803:L813)-SUMIF(CE803:CE813, 1, L803:L813)</f>
        <v>38684.779999999984</v>
      </c>
    </row>
    <row r="803" spans="1:83" ht="15" x14ac:dyDescent="0.2">
      <c r="A803" s="39"/>
      <c r="B803" s="42"/>
      <c r="C803" s="39" t="s">
        <v>1385</v>
      </c>
      <c r="D803" s="41" t="s">
        <v>1062</v>
      </c>
      <c r="E803" s="47"/>
      <c r="F803" s="42"/>
      <c r="G803" s="47">
        <f>Source!V60</f>
        <v>29.992500000000003</v>
      </c>
      <c r="H803" s="42"/>
      <c r="I803" s="42"/>
      <c r="J803" s="42"/>
      <c r="K803" s="42"/>
      <c r="L803" s="48">
        <f>SUMIF(CE804:CE813, 1, L804:L813)</f>
        <v>18557.37</v>
      </c>
      <c r="CE803">
        <v>1</v>
      </c>
    </row>
    <row r="804" spans="1:83" ht="28.5" x14ac:dyDescent="0.2">
      <c r="A804" s="40"/>
      <c r="B804" s="40" t="s">
        <v>1065</v>
      </c>
      <c r="C804" s="40" t="s">
        <v>1067</v>
      </c>
      <c r="D804" s="41" t="s">
        <v>961</v>
      </c>
      <c r="E804" s="42">
        <v>15.5</v>
      </c>
      <c r="F804" s="42">
        <f t="shared" ref="F804:F813" si="15">ROUND(0.75,7)</f>
        <v>0.75</v>
      </c>
      <c r="G804" s="42">
        <f>SmtRes!CX243</f>
        <v>11.625</v>
      </c>
      <c r="H804" s="44"/>
      <c r="I804" s="43"/>
      <c r="J804" s="44">
        <f>SmtRes!CZ243</f>
        <v>1233.46</v>
      </c>
      <c r="K804" s="43"/>
      <c r="L804" s="44">
        <f>SmtRes!DG243</f>
        <v>14338.97</v>
      </c>
    </row>
    <row r="805" spans="1:83" ht="28.5" x14ac:dyDescent="0.2">
      <c r="A805" s="40"/>
      <c r="B805" s="40" t="s">
        <v>1068</v>
      </c>
      <c r="C805" s="40" t="s">
        <v>1382</v>
      </c>
      <c r="D805" s="41" t="s">
        <v>1062</v>
      </c>
      <c r="E805" s="42">
        <f>SmtRes!DO243*SmtRes!AT243</f>
        <v>15.5</v>
      </c>
      <c r="F805" s="42">
        <f t="shared" si="15"/>
        <v>0.75</v>
      </c>
      <c r="G805" s="42">
        <f>SmtRes!DO243*SmtRes!CX243</f>
        <v>11.625</v>
      </c>
      <c r="H805" s="44"/>
      <c r="I805" s="43"/>
      <c r="J805" s="44">
        <f>ROUND(SmtRes!AG243/SmtRes!DO243, 2)</f>
        <v>642.05999999999995</v>
      </c>
      <c r="K805" s="43"/>
      <c r="L805" s="44">
        <f>SmtRes!DH243</f>
        <v>7463.95</v>
      </c>
      <c r="CE805">
        <v>1</v>
      </c>
    </row>
    <row r="806" spans="1:83" ht="28.5" x14ac:dyDescent="0.2">
      <c r="A806" s="40"/>
      <c r="B806" s="40" t="s">
        <v>1069</v>
      </c>
      <c r="C806" s="40" t="s">
        <v>1071</v>
      </c>
      <c r="D806" s="41" t="s">
        <v>961</v>
      </c>
      <c r="E806" s="42">
        <v>1.3</v>
      </c>
      <c r="F806" s="42">
        <f t="shared" si="15"/>
        <v>0.75</v>
      </c>
      <c r="G806" s="42">
        <f>SmtRes!CX244</f>
        <v>0.97499999999999998</v>
      </c>
      <c r="H806" s="44">
        <f>SmtRes!CZ244</f>
        <v>189.67</v>
      </c>
      <c r="I806" s="43">
        <f>SmtRes!AJ244</f>
        <v>1.23</v>
      </c>
      <c r="J806" s="44">
        <f>ROUND(H806*I806, 2)</f>
        <v>233.29</v>
      </c>
      <c r="K806" s="43"/>
      <c r="L806" s="44">
        <f>SmtRes!DG244</f>
        <v>227.46</v>
      </c>
    </row>
    <row r="807" spans="1:83" ht="28.5" x14ac:dyDescent="0.2">
      <c r="A807" s="40"/>
      <c r="B807" s="40" t="s">
        <v>1072</v>
      </c>
      <c r="C807" s="40" t="s">
        <v>1074</v>
      </c>
      <c r="D807" s="41" t="s">
        <v>961</v>
      </c>
      <c r="E807" s="42">
        <v>16.57</v>
      </c>
      <c r="F807" s="42">
        <f t="shared" si="15"/>
        <v>0.75</v>
      </c>
      <c r="G807" s="42">
        <f>SmtRes!CX245</f>
        <v>12.4275</v>
      </c>
      <c r="H807" s="44">
        <f>SmtRes!CZ245</f>
        <v>1070.99</v>
      </c>
      <c r="I807" s="43">
        <f>SmtRes!AJ245</f>
        <v>1.19</v>
      </c>
      <c r="J807" s="44">
        <f>ROUND(H807*I807, 2)</f>
        <v>1274.48</v>
      </c>
      <c r="K807" s="43"/>
      <c r="L807" s="44">
        <f>SmtRes!DG245</f>
        <v>15838.6</v>
      </c>
    </row>
    <row r="808" spans="1:83" ht="28.5" x14ac:dyDescent="0.2">
      <c r="A808" s="40"/>
      <c r="B808" s="40" t="s">
        <v>1068</v>
      </c>
      <c r="C808" s="40" t="s">
        <v>1382</v>
      </c>
      <c r="D808" s="41" t="s">
        <v>1062</v>
      </c>
      <c r="E808" s="42">
        <f>SmtRes!DO245*SmtRes!AT245</f>
        <v>16.57</v>
      </c>
      <c r="F808" s="42">
        <f t="shared" si="15"/>
        <v>0.75</v>
      </c>
      <c r="G808" s="42">
        <f>SmtRes!DO245*SmtRes!CX245</f>
        <v>12.4275</v>
      </c>
      <c r="H808" s="44"/>
      <c r="I808" s="43"/>
      <c r="J808" s="44">
        <f>ROUND(SmtRes!AG245/SmtRes!DO245, 2)</f>
        <v>642.05999999999995</v>
      </c>
      <c r="K808" s="43"/>
      <c r="L808" s="44">
        <f>SmtRes!DH245</f>
        <v>7979.2</v>
      </c>
      <c r="CE808">
        <v>1</v>
      </c>
    </row>
    <row r="809" spans="1:83" ht="28.5" x14ac:dyDescent="0.2">
      <c r="A809" s="40"/>
      <c r="B809" s="40" t="s">
        <v>1075</v>
      </c>
      <c r="C809" s="40" t="s">
        <v>1077</v>
      </c>
      <c r="D809" s="41" t="s">
        <v>961</v>
      </c>
      <c r="E809" s="42">
        <v>2.78</v>
      </c>
      <c r="F809" s="42">
        <f t="shared" si="15"/>
        <v>0.75</v>
      </c>
      <c r="G809" s="42">
        <f>SmtRes!CX246</f>
        <v>2.085</v>
      </c>
      <c r="H809" s="44"/>
      <c r="I809" s="43"/>
      <c r="J809" s="44">
        <f>SmtRes!CZ246</f>
        <v>758.04</v>
      </c>
      <c r="K809" s="43"/>
      <c r="L809" s="44">
        <f>SmtRes!DG246</f>
        <v>1580.51</v>
      </c>
    </row>
    <row r="810" spans="1:83" ht="28.5" x14ac:dyDescent="0.2">
      <c r="A810" s="40"/>
      <c r="B810" s="40" t="s">
        <v>1078</v>
      </c>
      <c r="C810" s="40" t="s">
        <v>1383</v>
      </c>
      <c r="D810" s="41" t="s">
        <v>1062</v>
      </c>
      <c r="E810" s="42">
        <f>SmtRes!DO246*SmtRes!AT246</f>
        <v>2.78</v>
      </c>
      <c r="F810" s="42">
        <f t="shared" si="15"/>
        <v>0.75</v>
      </c>
      <c r="G810" s="42">
        <f>SmtRes!DO246*SmtRes!CX246</f>
        <v>2.085</v>
      </c>
      <c r="H810" s="44"/>
      <c r="I810" s="43"/>
      <c r="J810" s="44">
        <f>ROUND(SmtRes!AG246/SmtRes!DO246, 2)</f>
        <v>477.98</v>
      </c>
      <c r="K810" s="43"/>
      <c r="L810" s="44">
        <f>SmtRes!DH246</f>
        <v>996.59</v>
      </c>
      <c r="CE810">
        <v>1</v>
      </c>
    </row>
    <row r="811" spans="1:83" ht="28.5" x14ac:dyDescent="0.2">
      <c r="A811" s="40"/>
      <c r="B811" s="40" t="s">
        <v>1079</v>
      </c>
      <c r="C811" s="40" t="s">
        <v>1081</v>
      </c>
      <c r="D811" s="41" t="s">
        <v>961</v>
      </c>
      <c r="E811" s="42">
        <v>5.14</v>
      </c>
      <c r="F811" s="42">
        <f t="shared" si="15"/>
        <v>0.75</v>
      </c>
      <c r="G811" s="42">
        <f>SmtRes!CX247</f>
        <v>3.855</v>
      </c>
      <c r="H811" s="44">
        <f>SmtRes!CZ247</f>
        <v>1521.77</v>
      </c>
      <c r="I811" s="43">
        <f>SmtRes!AJ247</f>
        <v>1.1299999999999999</v>
      </c>
      <c r="J811" s="44">
        <f>ROUND(H811*I811, 2)</f>
        <v>1719.6</v>
      </c>
      <c r="K811" s="43"/>
      <c r="L811" s="44">
        <f>SmtRes!DG247</f>
        <v>6629.06</v>
      </c>
    </row>
    <row r="812" spans="1:83" ht="28.5" x14ac:dyDescent="0.2">
      <c r="A812" s="40"/>
      <c r="B812" s="40" t="s">
        <v>1082</v>
      </c>
      <c r="C812" s="40" t="s">
        <v>1384</v>
      </c>
      <c r="D812" s="41" t="s">
        <v>1062</v>
      </c>
      <c r="E812" s="42">
        <f>SmtRes!DO247*SmtRes!AT247</f>
        <v>5.14</v>
      </c>
      <c r="F812" s="42">
        <f t="shared" si="15"/>
        <v>0.75</v>
      </c>
      <c r="G812" s="42">
        <f>SmtRes!DO247*SmtRes!CX247</f>
        <v>3.855</v>
      </c>
      <c r="H812" s="44"/>
      <c r="I812" s="43"/>
      <c r="J812" s="44">
        <f>ROUND(SmtRes!AG247/SmtRes!DO247, 2)</f>
        <v>549.32000000000005</v>
      </c>
      <c r="K812" s="43"/>
      <c r="L812" s="44">
        <f>SmtRes!DH247</f>
        <v>2117.63</v>
      </c>
      <c r="CE812">
        <v>1</v>
      </c>
    </row>
    <row r="813" spans="1:83" ht="28.5" x14ac:dyDescent="0.2">
      <c r="A813" s="40"/>
      <c r="B813" s="40" t="s">
        <v>1083</v>
      </c>
      <c r="C813" s="40" t="s">
        <v>1085</v>
      </c>
      <c r="D813" s="41" t="s">
        <v>961</v>
      </c>
      <c r="E813" s="42">
        <v>5.83</v>
      </c>
      <c r="F813" s="42">
        <f t="shared" si="15"/>
        <v>0.75</v>
      </c>
      <c r="G813" s="42">
        <f>SmtRes!CX248</f>
        <v>4.3724999999999996</v>
      </c>
      <c r="H813" s="44">
        <f>SmtRes!CZ248</f>
        <v>12.74</v>
      </c>
      <c r="I813" s="43">
        <f>SmtRes!AJ248</f>
        <v>1.26</v>
      </c>
      <c r="J813" s="44">
        <f>ROUND(H813*I813, 2)</f>
        <v>16.05</v>
      </c>
      <c r="K813" s="43"/>
      <c r="L813" s="44">
        <f>SmtRes!DG248</f>
        <v>70.180000000000007</v>
      </c>
    </row>
    <row r="814" spans="1:83" ht="14.25" x14ac:dyDescent="0.2">
      <c r="A814" s="40"/>
      <c r="B814" s="40" t="str">
        <f>EtalonRes!I369</f>
        <v>01.7.09.04</v>
      </c>
      <c r="C814" s="40" t="str">
        <f>EtalonRes!K369</f>
        <v>Патроны термитные со спичками</v>
      </c>
      <c r="D814" s="41" t="str">
        <f>EtalonRes!O369</f>
        <v>КОМПЛ</v>
      </c>
      <c r="E814" s="42">
        <f>EtalonRes!X369</f>
        <v>0</v>
      </c>
      <c r="F814" s="42">
        <f>ROUND(0,7)</f>
        <v>0</v>
      </c>
      <c r="G814" s="42">
        <f>ROUND(EtalonRes!AG369*Source!I60, 7)</f>
        <v>0</v>
      </c>
      <c r="H814" s="44"/>
      <c r="I814" s="43"/>
      <c r="J814" s="44"/>
      <c r="K814" s="43"/>
      <c r="L814" s="44"/>
    </row>
    <row r="815" spans="1:83" ht="28.5" x14ac:dyDescent="0.2">
      <c r="A815" s="40"/>
      <c r="B815" s="40" t="str">
        <f>EtalonRes!I370</f>
        <v>21.2.01.02</v>
      </c>
      <c r="C815" s="40" t="str">
        <f>EtalonRes!K370</f>
        <v>Провода неизолированные для воздушных линий электропередач</v>
      </c>
      <c r="D815" s="41" t="str">
        <f>EtalonRes!O370</f>
        <v>т</v>
      </c>
      <c r="E815" s="42">
        <f>EtalonRes!X370</f>
        <v>0</v>
      </c>
      <c r="F815" s="42">
        <f>ROUND(0,7)</f>
        <v>0</v>
      </c>
      <c r="G815" s="42">
        <f>ROUND(EtalonRes!AG370*Source!I60, 7)</f>
        <v>0</v>
      </c>
      <c r="H815" s="44"/>
      <c r="I815" s="43"/>
      <c r="J815" s="44"/>
      <c r="K815" s="43"/>
      <c r="L815" s="44"/>
    </row>
    <row r="816" spans="1:83" ht="28.5" x14ac:dyDescent="0.2">
      <c r="A816" s="40"/>
      <c r="B816" s="40" t="str">
        <f>EtalonRes!I371</f>
        <v>22.2.01.03</v>
      </c>
      <c r="C816" s="40" t="str">
        <f>EtalonRes!K371</f>
        <v>Изоляторы линейные подвесные тарельчатые</v>
      </c>
      <c r="D816" s="41" t="str">
        <f>EtalonRes!O371</f>
        <v>т</v>
      </c>
      <c r="E816" s="42">
        <f>EtalonRes!X371</f>
        <v>0</v>
      </c>
      <c r="F816" s="42">
        <f>ROUND(0,7)</f>
        <v>0</v>
      </c>
      <c r="G816" s="42">
        <f>ROUND(EtalonRes!AG371*Source!I60, 7)</f>
        <v>0</v>
      </c>
      <c r="H816" s="44"/>
      <c r="I816" s="43"/>
      <c r="J816" s="44"/>
      <c r="K816" s="43"/>
      <c r="L816" s="44"/>
    </row>
    <row r="817" spans="1:83" ht="14.25" x14ac:dyDescent="0.2">
      <c r="A817" s="40"/>
      <c r="B817" s="40" t="str">
        <f>EtalonRes!I372</f>
        <v>22.2.02.23</v>
      </c>
      <c r="C817" s="49" t="str">
        <f>EtalonRes!K372</f>
        <v>Арматура линейная</v>
      </c>
      <c r="D817" s="50" t="str">
        <f>EtalonRes!O372</f>
        <v>т</v>
      </c>
      <c r="E817" s="51">
        <f>EtalonRes!X372</f>
        <v>0</v>
      </c>
      <c r="F817" s="51">
        <f>ROUND(0,7)</f>
        <v>0</v>
      </c>
      <c r="G817" s="51">
        <f>ROUND(EtalonRes!AG372*Source!I60, 7)</f>
        <v>0</v>
      </c>
      <c r="H817" s="52"/>
      <c r="I817" s="53"/>
      <c r="J817" s="52"/>
      <c r="K817" s="53"/>
      <c r="L817" s="52"/>
    </row>
    <row r="818" spans="1:83" ht="15" x14ac:dyDescent="0.2">
      <c r="A818" s="40"/>
      <c r="B818" s="40"/>
      <c r="C818" s="55" t="s">
        <v>1386</v>
      </c>
      <c r="D818" s="41"/>
      <c r="E818" s="42"/>
      <c r="F818" s="42"/>
      <c r="G818" s="42"/>
      <c r="H818" s="44"/>
      <c r="I818" s="43"/>
      <c r="J818" s="44"/>
      <c r="K818" s="43"/>
      <c r="L818" s="44">
        <f>L800+L802+L803</f>
        <v>96737.169999999984</v>
      </c>
    </row>
    <row r="819" spans="1:83" ht="14.25" x14ac:dyDescent="0.2">
      <c r="A819" s="40"/>
      <c r="B819" s="40"/>
      <c r="C819" s="40" t="s">
        <v>1387</v>
      </c>
      <c r="D819" s="41"/>
      <c r="E819" s="42"/>
      <c r="F819" s="42"/>
      <c r="G819" s="42"/>
      <c r="H819" s="44"/>
      <c r="I819" s="43"/>
      <c r="J819" s="44"/>
      <c r="K819" s="43"/>
      <c r="L819" s="44">
        <f>SUM(AR797:AR822)+SUM(AS797:AS822)+SUM(AT797:AT822)+SUM(AU797:AU822)+SUM(AV797:AV822)</f>
        <v>58052.39</v>
      </c>
    </row>
    <row r="820" spans="1:83" ht="14.25" x14ac:dyDescent="0.2">
      <c r="A820" s="40"/>
      <c r="B820" s="40" t="s">
        <v>30</v>
      </c>
      <c r="C820" s="40" t="s">
        <v>1388</v>
      </c>
      <c r="D820" s="41" t="s">
        <v>1389</v>
      </c>
      <c r="E820" s="42">
        <f>Source!BZ60</f>
        <v>103</v>
      </c>
      <c r="F820" s="42"/>
      <c r="G820" s="42">
        <f>Source!AT60</f>
        <v>103</v>
      </c>
      <c r="H820" s="44"/>
      <c r="I820" s="43"/>
      <c r="J820" s="44"/>
      <c r="K820" s="43"/>
      <c r="L820" s="44">
        <f>SUM(AZ797:AZ822)</f>
        <v>59793.96</v>
      </c>
    </row>
    <row r="821" spans="1:83" ht="14.25" x14ac:dyDescent="0.2">
      <c r="A821" s="49"/>
      <c r="B821" s="49" t="s">
        <v>31</v>
      </c>
      <c r="C821" s="49" t="s">
        <v>1390</v>
      </c>
      <c r="D821" s="50" t="s">
        <v>1389</v>
      </c>
      <c r="E821" s="51">
        <f>Source!CA60</f>
        <v>60</v>
      </c>
      <c r="F821" s="51"/>
      <c r="G821" s="51">
        <f>Source!AU60</f>
        <v>60</v>
      </c>
      <c r="H821" s="52"/>
      <c r="I821" s="53"/>
      <c r="J821" s="52"/>
      <c r="K821" s="53"/>
      <c r="L821" s="52">
        <f>SUM(BA797:BA822)</f>
        <v>34831.43</v>
      </c>
    </row>
    <row r="822" spans="1:83" ht="15" x14ac:dyDescent="0.2">
      <c r="C822" s="67" t="s">
        <v>1391</v>
      </c>
      <c r="D822" s="67"/>
      <c r="E822" s="67"/>
      <c r="F822" s="67"/>
      <c r="G822" s="67"/>
      <c r="H822" s="67"/>
      <c r="I822" s="68">
        <f>K822/E797</f>
        <v>191362.55999999997</v>
      </c>
      <c r="J822" s="68"/>
      <c r="K822" s="68">
        <f>L800+L802+L820+L821+L803</f>
        <v>191362.55999999997</v>
      </c>
      <c r="L822" s="68"/>
      <c r="AD822">
        <f>ROUND((Source!AT60/100)*((ROUND(SUMIF(SmtRes!AQ241:'SmtRes'!AQ248,"=1",SmtRes!AD241:'SmtRes'!AD248)*Source!I60, 2)+ROUND(SUMIF(SmtRes!AQ241:'SmtRes'!AQ248,"=1",SmtRes!AC241:'SmtRes'!AC248)*Source!I60, 2))), 2)</f>
        <v>2856.55</v>
      </c>
      <c r="AE822">
        <f>ROUND((Source!AU60/100)*((ROUND(SUMIF(SmtRes!AQ241:'SmtRes'!AQ248,"=1",SmtRes!AD241:'SmtRes'!AD248)*Source!I60, 2)+ROUND(SUMIF(SmtRes!AQ241:'SmtRes'!AQ248,"=1",SmtRes!AC241:'SmtRes'!AC248)*Source!I60, 2))), 2)</f>
        <v>1664.01</v>
      </c>
      <c r="AN822" s="54">
        <f>L800+L802+L820+L821+L803</f>
        <v>191362.55999999997</v>
      </c>
      <c r="AO822" s="54">
        <f>L802</f>
        <v>38684.779999999984</v>
      </c>
      <c r="AQ822" t="s">
        <v>1392</v>
      </c>
      <c r="AR822" s="54">
        <f>L800</f>
        <v>39495.019999999997</v>
      </c>
      <c r="AT822" s="54">
        <f>L803</f>
        <v>18557.37</v>
      </c>
      <c r="AV822" t="s">
        <v>1392</v>
      </c>
      <c r="AW822">
        <f>0</f>
        <v>0</v>
      </c>
      <c r="AZ822">
        <f>Source!X60</f>
        <v>59793.96</v>
      </c>
      <c r="BA822">
        <f>Source!Y60</f>
        <v>34831.43</v>
      </c>
      <c r="CD822">
        <v>1</v>
      </c>
    </row>
    <row r="823" spans="1:83" ht="82.5" x14ac:dyDescent="0.2">
      <c r="A823" s="38" t="s">
        <v>122</v>
      </c>
      <c r="B823" s="40" t="s">
        <v>1436</v>
      </c>
      <c r="C823" s="40" t="s">
        <v>1438</v>
      </c>
      <c r="D823" s="41" t="str">
        <f>Source!H61</f>
        <v>км</v>
      </c>
      <c r="E823" s="42">
        <f>Source!K61</f>
        <v>1</v>
      </c>
      <c r="F823" s="42"/>
      <c r="G823" s="42">
        <f>Source!I61</f>
        <v>1</v>
      </c>
      <c r="H823" s="44"/>
      <c r="I823" s="43"/>
      <c r="J823" s="44"/>
      <c r="K823" s="43"/>
      <c r="L823" s="44"/>
    </row>
    <row r="824" spans="1:83" ht="15" x14ac:dyDescent="0.2">
      <c r="A824" s="39"/>
      <c r="B824" s="42">
        <v>1</v>
      </c>
      <c r="C824" s="39" t="s">
        <v>1380</v>
      </c>
      <c r="D824" s="41" t="s">
        <v>1062</v>
      </c>
      <c r="E824" s="47"/>
      <c r="F824" s="42"/>
      <c r="G824" s="47">
        <f>Source!U61</f>
        <v>114</v>
      </c>
      <c r="H824" s="42"/>
      <c r="I824" s="42"/>
      <c r="J824" s="42"/>
      <c r="K824" s="42"/>
      <c r="L824" s="48">
        <f>SUM(L825:L825)-SUMIF(CE825:CE825, 1, L825:L825)</f>
        <v>52660.02</v>
      </c>
    </row>
    <row r="825" spans="1:83" ht="28.5" x14ac:dyDescent="0.2">
      <c r="A825" s="40"/>
      <c r="B825" s="40" t="s">
        <v>1090</v>
      </c>
      <c r="C825" s="40" t="s">
        <v>1091</v>
      </c>
      <c r="D825" s="41" t="s">
        <v>1062</v>
      </c>
      <c r="E825" s="42">
        <v>114</v>
      </c>
      <c r="F825" s="42"/>
      <c r="G825" s="42">
        <f>SmtRes!CX249</f>
        <v>114</v>
      </c>
      <c r="H825" s="44"/>
      <c r="I825" s="43"/>
      <c r="J825" s="44">
        <f>SmtRes!CZ249</f>
        <v>461.93</v>
      </c>
      <c r="K825" s="43"/>
      <c r="L825" s="44">
        <f>SmtRes!DI249</f>
        <v>52660.02</v>
      </c>
    </row>
    <row r="826" spans="1:83" ht="15" x14ac:dyDescent="0.2">
      <c r="A826" s="39"/>
      <c r="B826" s="42">
        <v>2</v>
      </c>
      <c r="C826" s="39" t="s">
        <v>1381</v>
      </c>
      <c r="D826" s="41"/>
      <c r="E826" s="47"/>
      <c r="F826" s="42"/>
      <c r="G826" s="47"/>
      <c r="H826" s="42"/>
      <c r="I826" s="42"/>
      <c r="J826" s="42"/>
      <c r="K826" s="42"/>
      <c r="L826" s="48">
        <f>SUM(L827:L837)-SUMIF(CE827:CE837, 1, L827:L837)</f>
        <v>51579.700000000026</v>
      </c>
    </row>
    <row r="827" spans="1:83" ht="15" x14ac:dyDescent="0.2">
      <c r="A827" s="39"/>
      <c r="B827" s="42"/>
      <c r="C827" s="39" t="s">
        <v>1385</v>
      </c>
      <c r="D827" s="41" t="s">
        <v>1062</v>
      </c>
      <c r="E827" s="47"/>
      <c r="F827" s="42"/>
      <c r="G827" s="47">
        <f>Source!V61</f>
        <v>39.99</v>
      </c>
      <c r="H827" s="42"/>
      <c r="I827" s="42"/>
      <c r="J827" s="42"/>
      <c r="K827" s="42"/>
      <c r="L827" s="48">
        <f>SUMIF(CE828:CE837, 1, L828:L837)</f>
        <v>24743.14</v>
      </c>
      <c r="CE827">
        <v>1</v>
      </c>
    </row>
    <row r="828" spans="1:83" ht="28.5" x14ac:dyDescent="0.2">
      <c r="A828" s="40"/>
      <c r="B828" s="40" t="s">
        <v>1065</v>
      </c>
      <c r="C828" s="40" t="s">
        <v>1067</v>
      </c>
      <c r="D828" s="41" t="s">
        <v>961</v>
      </c>
      <c r="E828" s="42">
        <v>15.5</v>
      </c>
      <c r="F828" s="42"/>
      <c r="G828" s="42">
        <f>SmtRes!CX251</f>
        <v>15.5</v>
      </c>
      <c r="H828" s="44"/>
      <c r="I828" s="43"/>
      <c r="J828" s="44">
        <f>SmtRes!CZ251</f>
        <v>1233.46</v>
      </c>
      <c r="K828" s="43"/>
      <c r="L828" s="44">
        <f>SmtRes!DG251</f>
        <v>19118.63</v>
      </c>
    </row>
    <row r="829" spans="1:83" ht="28.5" x14ac:dyDescent="0.2">
      <c r="A829" s="40"/>
      <c r="B829" s="40" t="s">
        <v>1068</v>
      </c>
      <c r="C829" s="40" t="s">
        <v>1382</v>
      </c>
      <c r="D829" s="41" t="s">
        <v>1062</v>
      </c>
      <c r="E829" s="42">
        <f>SmtRes!DO251*SmtRes!AT251</f>
        <v>15.5</v>
      </c>
      <c r="F829" s="42"/>
      <c r="G829" s="42">
        <f>SmtRes!DO251*SmtRes!CX251</f>
        <v>15.5</v>
      </c>
      <c r="H829" s="44"/>
      <c r="I829" s="43"/>
      <c r="J829" s="44">
        <f>ROUND(SmtRes!AG251/SmtRes!DO251, 2)</f>
        <v>642.05999999999995</v>
      </c>
      <c r="K829" s="43"/>
      <c r="L829" s="44">
        <f>SmtRes!DH251</f>
        <v>9951.93</v>
      </c>
      <c r="CE829">
        <v>1</v>
      </c>
    </row>
    <row r="830" spans="1:83" ht="28.5" x14ac:dyDescent="0.2">
      <c r="A830" s="40"/>
      <c r="B830" s="40" t="s">
        <v>1069</v>
      </c>
      <c r="C830" s="40" t="s">
        <v>1071</v>
      </c>
      <c r="D830" s="41" t="s">
        <v>961</v>
      </c>
      <c r="E830" s="42">
        <v>1.3</v>
      </c>
      <c r="F830" s="42"/>
      <c r="G830" s="42">
        <f>SmtRes!CX252</f>
        <v>1.3</v>
      </c>
      <c r="H830" s="44">
        <f>SmtRes!CZ252</f>
        <v>189.67</v>
      </c>
      <c r="I830" s="43">
        <f>SmtRes!AJ252</f>
        <v>1.23</v>
      </c>
      <c r="J830" s="44">
        <f>ROUND(H830*I830, 2)</f>
        <v>233.29</v>
      </c>
      <c r="K830" s="43"/>
      <c r="L830" s="44">
        <f>SmtRes!DG252</f>
        <v>303.27999999999997</v>
      </c>
    </row>
    <row r="831" spans="1:83" ht="28.5" x14ac:dyDescent="0.2">
      <c r="A831" s="40"/>
      <c r="B831" s="40" t="s">
        <v>1072</v>
      </c>
      <c r="C831" s="40" t="s">
        <v>1074</v>
      </c>
      <c r="D831" s="41" t="s">
        <v>961</v>
      </c>
      <c r="E831" s="42">
        <v>16.57</v>
      </c>
      <c r="F831" s="42"/>
      <c r="G831" s="42">
        <f>SmtRes!CX253</f>
        <v>16.57</v>
      </c>
      <c r="H831" s="44">
        <f>SmtRes!CZ253</f>
        <v>1070.99</v>
      </c>
      <c r="I831" s="43">
        <f>SmtRes!AJ253</f>
        <v>1.19</v>
      </c>
      <c r="J831" s="44">
        <f>ROUND(H831*I831, 2)</f>
        <v>1274.48</v>
      </c>
      <c r="K831" s="43"/>
      <c r="L831" s="44">
        <f>SmtRes!DG253</f>
        <v>21118.13</v>
      </c>
    </row>
    <row r="832" spans="1:83" ht="28.5" x14ac:dyDescent="0.2">
      <c r="A832" s="40"/>
      <c r="B832" s="40" t="s">
        <v>1068</v>
      </c>
      <c r="C832" s="40" t="s">
        <v>1382</v>
      </c>
      <c r="D832" s="41" t="s">
        <v>1062</v>
      </c>
      <c r="E832" s="42">
        <f>SmtRes!DO253*SmtRes!AT253</f>
        <v>16.57</v>
      </c>
      <c r="F832" s="42"/>
      <c r="G832" s="42">
        <f>SmtRes!DO253*SmtRes!CX253</f>
        <v>16.57</v>
      </c>
      <c r="H832" s="44"/>
      <c r="I832" s="43"/>
      <c r="J832" s="44">
        <f>ROUND(SmtRes!AG253/SmtRes!DO253, 2)</f>
        <v>642.05999999999995</v>
      </c>
      <c r="K832" s="43"/>
      <c r="L832" s="44">
        <f>SmtRes!DH253</f>
        <v>10638.93</v>
      </c>
      <c r="CE832">
        <v>1</v>
      </c>
    </row>
    <row r="833" spans="1:95" ht="28.5" x14ac:dyDescent="0.2">
      <c r="A833" s="40"/>
      <c r="B833" s="40" t="s">
        <v>1075</v>
      </c>
      <c r="C833" s="40" t="s">
        <v>1077</v>
      </c>
      <c r="D833" s="41" t="s">
        <v>961</v>
      </c>
      <c r="E833" s="42">
        <v>2.78</v>
      </c>
      <c r="F833" s="42"/>
      <c r="G833" s="42">
        <f>SmtRes!CX254</f>
        <v>2.78</v>
      </c>
      <c r="H833" s="44"/>
      <c r="I833" s="43"/>
      <c r="J833" s="44">
        <f>SmtRes!CZ254</f>
        <v>758.04</v>
      </c>
      <c r="K833" s="43"/>
      <c r="L833" s="44">
        <f>SmtRes!DG254</f>
        <v>2107.35</v>
      </c>
    </row>
    <row r="834" spans="1:95" ht="28.5" x14ac:dyDescent="0.2">
      <c r="A834" s="40"/>
      <c r="B834" s="40" t="s">
        <v>1078</v>
      </c>
      <c r="C834" s="40" t="s">
        <v>1383</v>
      </c>
      <c r="D834" s="41" t="s">
        <v>1062</v>
      </c>
      <c r="E834" s="42">
        <f>SmtRes!DO254*SmtRes!AT254</f>
        <v>2.78</v>
      </c>
      <c r="F834" s="42"/>
      <c r="G834" s="42">
        <f>SmtRes!DO254*SmtRes!CX254</f>
        <v>2.78</v>
      </c>
      <c r="H834" s="44"/>
      <c r="I834" s="43"/>
      <c r="J834" s="44">
        <f>ROUND(SmtRes!AG254/SmtRes!DO254, 2)</f>
        <v>477.98</v>
      </c>
      <c r="K834" s="43"/>
      <c r="L834" s="44">
        <f>SmtRes!DH254</f>
        <v>1328.78</v>
      </c>
      <c r="CE834">
        <v>1</v>
      </c>
    </row>
    <row r="835" spans="1:95" ht="28.5" x14ac:dyDescent="0.2">
      <c r="A835" s="40"/>
      <c r="B835" s="40" t="s">
        <v>1079</v>
      </c>
      <c r="C835" s="40" t="s">
        <v>1081</v>
      </c>
      <c r="D835" s="41" t="s">
        <v>961</v>
      </c>
      <c r="E835" s="42">
        <v>5.14</v>
      </c>
      <c r="F835" s="42"/>
      <c r="G835" s="42">
        <f>SmtRes!CX255</f>
        <v>5.14</v>
      </c>
      <c r="H835" s="44">
        <f>SmtRes!CZ255</f>
        <v>1521.77</v>
      </c>
      <c r="I835" s="43">
        <f>SmtRes!AJ255</f>
        <v>1.1299999999999999</v>
      </c>
      <c r="J835" s="44">
        <f>ROUND(H835*I835, 2)</f>
        <v>1719.6</v>
      </c>
      <c r="K835" s="43"/>
      <c r="L835" s="44">
        <f>SmtRes!DG255</f>
        <v>8838.74</v>
      </c>
    </row>
    <row r="836" spans="1:95" ht="28.5" x14ac:dyDescent="0.2">
      <c r="A836" s="40"/>
      <c r="B836" s="40" t="s">
        <v>1082</v>
      </c>
      <c r="C836" s="40" t="s">
        <v>1384</v>
      </c>
      <c r="D836" s="41" t="s">
        <v>1062</v>
      </c>
      <c r="E836" s="42">
        <f>SmtRes!DO255*SmtRes!AT255</f>
        <v>5.14</v>
      </c>
      <c r="F836" s="42"/>
      <c r="G836" s="42">
        <f>SmtRes!DO255*SmtRes!CX255</f>
        <v>5.14</v>
      </c>
      <c r="H836" s="44"/>
      <c r="I836" s="43"/>
      <c r="J836" s="44">
        <f>ROUND(SmtRes!AG255/SmtRes!DO255, 2)</f>
        <v>549.32000000000005</v>
      </c>
      <c r="K836" s="43"/>
      <c r="L836" s="44">
        <f>SmtRes!DH255</f>
        <v>2823.5</v>
      </c>
      <c r="CE836">
        <v>1</v>
      </c>
    </row>
    <row r="837" spans="1:95" ht="28.5" x14ac:dyDescent="0.2">
      <c r="A837" s="40"/>
      <c r="B837" s="40" t="s">
        <v>1083</v>
      </c>
      <c r="C837" s="40" t="s">
        <v>1085</v>
      </c>
      <c r="D837" s="41" t="s">
        <v>961</v>
      </c>
      <c r="E837" s="42">
        <v>5.83</v>
      </c>
      <c r="F837" s="42"/>
      <c r="G837" s="42">
        <f>SmtRes!CX256</f>
        <v>5.83</v>
      </c>
      <c r="H837" s="44">
        <f>SmtRes!CZ256</f>
        <v>12.74</v>
      </c>
      <c r="I837" s="43">
        <f>SmtRes!AJ256</f>
        <v>1.26</v>
      </c>
      <c r="J837" s="44">
        <f>ROUND(H837*I837, 2)</f>
        <v>16.05</v>
      </c>
      <c r="K837" s="43"/>
      <c r="L837" s="44">
        <f>SmtRes!DG256</f>
        <v>93.57</v>
      </c>
    </row>
    <row r="838" spans="1:95" ht="14.25" x14ac:dyDescent="0.2">
      <c r="A838" s="40"/>
      <c r="B838" s="40" t="str">
        <f>EtalonRes!I381</f>
        <v>01.7.09.04</v>
      </c>
      <c r="C838" s="40" t="str">
        <f>EtalonRes!K381</f>
        <v>Патроны термитные со спичками</v>
      </c>
      <c r="D838" s="41" t="str">
        <f>EtalonRes!O381</f>
        <v>КОМПЛ</v>
      </c>
      <c r="E838" s="42">
        <f>EtalonRes!X381</f>
        <v>0</v>
      </c>
      <c r="F838" s="42">
        <f>ROUND(0,7)</f>
        <v>0</v>
      </c>
      <c r="G838" s="42">
        <f>ROUND(EtalonRes!AG381*Source!I61, 7)</f>
        <v>0</v>
      </c>
      <c r="H838" s="44"/>
      <c r="I838" s="43"/>
      <c r="J838" s="44"/>
      <c r="K838" s="43"/>
      <c r="L838" s="44"/>
    </row>
    <row r="839" spans="1:95" ht="28.5" x14ac:dyDescent="0.2">
      <c r="A839" s="40"/>
      <c r="B839" s="40" t="str">
        <f>EtalonRes!I382</f>
        <v>21.2.01.02</v>
      </c>
      <c r="C839" s="40" t="str">
        <f>EtalonRes!K382</f>
        <v>Провода неизолированные для воздушных линий электропередач</v>
      </c>
      <c r="D839" s="41" t="str">
        <f>EtalonRes!O382</f>
        <v>т</v>
      </c>
      <c r="E839" s="42">
        <f>EtalonRes!X382</f>
        <v>0</v>
      </c>
      <c r="F839" s="42">
        <f>ROUND(0,7)</f>
        <v>0</v>
      </c>
      <c r="G839" s="42">
        <f>ROUND(EtalonRes!AG382*Source!I61, 7)</f>
        <v>0</v>
      </c>
      <c r="H839" s="44"/>
      <c r="I839" s="43"/>
      <c r="J839" s="44"/>
      <c r="K839" s="43"/>
      <c r="L839" s="44"/>
    </row>
    <row r="840" spans="1:95" ht="28.5" x14ac:dyDescent="0.2">
      <c r="A840" s="40"/>
      <c r="B840" s="40" t="str">
        <f>EtalonRes!I383</f>
        <v>22.2.01.03</v>
      </c>
      <c r="C840" s="40" t="str">
        <f>EtalonRes!K383</f>
        <v>Изоляторы линейные подвесные тарельчатые</v>
      </c>
      <c r="D840" s="41" t="str">
        <f>EtalonRes!O383</f>
        <v>т</v>
      </c>
      <c r="E840" s="42">
        <f>EtalonRes!X383</f>
        <v>0</v>
      </c>
      <c r="F840" s="42">
        <f>ROUND(0,7)</f>
        <v>0</v>
      </c>
      <c r="G840" s="42">
        <f>ROUND(EtalonRes!AG383*Source!I61, 7)</f>
        <v>0</v>
      </c>
      <c r="H840" s="44"/>
      <c r="I840" s="43"/>
      <c r="J840" s="44"/>
      <c r="K840" s="43"/>
      <c r="L840" s="44"/>
    </row>
    <row r="841" spans="1:95" ht="14.25" x14ac:dyDescent="0.2">
      <c r="A841" s="40"/>
      <c r="B841" s="40" t="str">
        <f>EtalonRes!I384</f>
        <v>22.2.02.23</v>
      </c>
      <c r="C841" s="49" t="str">
        <f>EtalonRes!K384</f>
        <v>Арматура линейная</v>
      </c>
      <c r="D841" s="50" t="str">
        <f>EtalonRes!O384</f>
        <v>т</v>
      </c>
      <c r="E841" s="51">
        <f>EtalonRes!X384</f>
        <v>0</v>
      </c>
      <c r="F841" s="51">
        <f>ROUND(0,7)</f>
        <v>0</v>
      </c>
      <c r="G841" s="51">
        <f>ROUND(EtalonRes!AG384*Source!I61, 7)</f>
        <v>0</v>
      </c>
      <c r="H841" s="52"/>
      <c r="I841" s="53"/>
      <c r="J841" s="52"/>
      <c r="K841" s="53"/>
      <c r="L841" s="52"/>
    </row>
    <row r="842" spans="1:95" ht="15" x14ac:dyDescent="0.2">
      <c r="A842" s="40"/>
      <c r="B842" s="40"/>
      <c r="C842" s="55" t="s">
        <v>1386</v>
      </c>
      <c r="D842" s="41"/>
      <c r="E842" s="42"/>
      <c r="F842" s="42"/>
      <c r="G842" s="42"/>
      <c r="H842" s="44"/>
      <c r="I842" s="43"/>
      <c r="J842" s="44"/>
      <c r="K842" s="43"/>
      <c r="L842" s="44">
        <f>L824+L826+L827</f>
        <v>128982.86000000003</v>
      </c>
    </row>
    <row r="843" spans="1:95" ht="14.25" x14ac:dyDescent="0.2">
      <c r="A843" s="40"/>
      <c r="B843" s="40"/>
      <c r="C843" s="40" t="s">
        <v>1387</v>
      </c>
      <c r="D843" s="41"/>
      <c r="E843" s="42"/>
      <c r="F843" s="42"/>
      <c r="G843" s="42"/>
      <c r="H843" s="44"/>
      <c r="I843" s="43"/>
      <c r="J843" s="44"/>
      <c r="K843" s="43"/>
      <c r="L843" s="44">
        <f>SUM(AR823:AR846)+SUM(AS823:AS846)+SUM(AT823:AT846)+SUM(AU823:AU846)+SUM(AV823:AV846)</f>
        <v>77403.16</v>
      </c>
    </row>
    <row r="844" spans="1:95" ht="14.25" x14ac:dyDescent="0.2">
      <c r="A844" s="40"/>
      <c r="B844" s="40" t="s">
        <v>30</v>
      </c>
      <c r="C844" s="40" t="s">
        <v>1388</v>
      </c>
      <c r="D844" s="41" t="s">
        <v>1389</v>
      </c>
      <c r="E844" s="42">
        <f>Source!BZ61</f>
        <v>103</v>
      </c>
      <c r="F844" s="42"/>
      <c r="G844" s="42">
        <f>Source!AT61</f>
        <v>103</v>
      </c>
      <c r="H844" s="44"/>
      <c r="I844" s="43"/>
      <c r="J844" s="44"/>
      <c r="K844" s="43"/>
      <c r="L844" s="44">
        <f>SUM(AZ823:AZ846)</f>
        <v>79725.25</v>
      </c>
    </row>
    <row r="845" spans="1:95" ht="14.25" x14ac:dyDescent="0.2">
      <c r="A845" s="49"/>
      <c r="B845" s="49" t="s">
        <v>31</v>
      </c>
      <c r="C845" s="49" t="s">
        <v>1390</v>
      </c>
      <c r="D845" s="50" t="s">
        <v>1389</v>
      </c>
      <c r="E845" s="51">
        <f>Source!CA61</f>
        <v>60</v>
      </c>
      <c r="F845" s="51"/>
      <c r="G845" s="51">
        <f>Source!AU61</f>
        <v>60</v>
      </c>
      <c r="H845" s="52"/>
      <c r="I845" s="53"/>
      <c r="J845" s="52"/>
      <c r="K845" s="53"/>
      <c r="L845" s="52">
        <f>SUM(BA823:BA846)</f>
        <v>46441.9</v>
      </c>
    </row>
    <row r="846" spans="1:95" ht="15" x14ac:dyDescent="0.2">
      <c r="C846" s="67" t="s">
        <v>1391</v>
      </c>
      <c r="D846" s="67"/>
      <c r="E846" s="67"/>
      <c r="F846" s="67"/>
      <c r="G846" s="67"/>
      <c r="H846" s="67"/>
      <c r="I846" s="68">
        <f>K846/E823</f>
        <v>255150.01</v>
      </c>
      <c r="J846" s="68"/>
      <c r="K846" s="68">
        <f>L824+L826+L844+L845+L827</f>
        <v>255150.01</v>
      </c>
      <c r="L846" s="68"/>
      <c r="AD846">
        <f>ROUND((Source!AT61/100)*((ROUND(SUMIF(SmtRes!AQ249:'SmtRes'!AQ256,"=1",SmtRes!AD249:'SmtRes'!AD256)*Source!I61, 2)+ROUND(SUMIF(SmtRes!AQ249:'SmtRes'!AQ256,"=1",SmtRes!AC249:'SmtRes'!AC256)*Source!I61, 2))), 2)</f>
        <v>2856.55</v>
      </c>
      <c r="AE846">
        <f>ROUND((Source!AU61/100)*((ROUND(SUMIF(SmtRes!AQ249:'SmtRes'!AQ256,"=1",SmtRes!AD249:'SmtRes'!AD256)*Source!I61, 2)+ROUND(SUMIF(SmtRes!AQ249:'SmtRes'!AQ256,"=1",SmtRes!AC249:'SmtRes'!AC256)*Source!I61, 2))), 2)</f>
        <v>1664.01</v>
      </c>
      <c r="AN846" s="54">
        <f>L824+L826+L844+L845+L827</f>
        <v>255150.01</v>
      </c>
      <c r="AO846" s="54">
        <f>L826</f>
        <v>51579.700000000026</v>
      </c>
      <c r="AQ846" t="s">
        <v>1392</v>
      </c>
      <c r="AR846" s="54">
        <f>L824</f>
        <v>52660.02</v>
      </c>
      <c r="AT846" s="54">
        <f>L827</f>
        <v>24743.14</v>
      </c>
      <c r="AV846" t="s">
        <v>1392</v>
      </c>
      <c r="AW846">
        <f>0</f>
        <v>0</v>
      </c>
      <c r="AZ846">
        <f>Source!X61</f>
        <v>79725.25</v>
      </c>
      <c r="BA846">
        <f>Source!Y61</f>
        <v>46441.9</v>
      </c>
      <c r="CD846">
        <v>1</v>
      </c>
    </row>
    <row r="848" spans="1:95" ht="16.5" x14ac:dyDescent="0.2">
      <c r="A848" s="66" t="s">
        <v>1439</v>
      </c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CQ848" s="37" t="s">
        <v>1439</v>
      </c>
    </row>
    <row r="849" spans="1:83" ht="135" x14ac:dyDescent="0.2">
      <c r="A849" s="38" t="s">
        <v>179</v>
      </c>
      <c r="B849" s="40" t="s">
        <v>1378</v>
      </c>
      <c r="C849" s="40" t="s">
        <v>1440</v>
      </c>
      <c r="D849" s="41" t="str">
        <f>Source!H97</f>
        <v>км</v>
      </c>
      <c r="E849" s="42">
        <f>Source!K97</f>
        <v>1</v>
      </c>
      <c r="F849" s="42"/>
      <c r="G849" s="42">
        <f>Source!I97</f>
        <v>1</v>
      </c>
      <c r="H849" s="44"/>
      <c r="I849" s="43"/>
      <c r="J849" s="44"/>
      <c r="K849" s="43"/>
      <c r="L849" s="44"/>
    </row>
    <row r="850" spans="1:83" ht="14.25" x14ac:dyDescent="0.2">
      <c r="C850" s="45" t="str">
        <f>Source!CB97</f>
        <v>прим. демонтаж</v>
      </c>
    </row>
    <row r="851" spans="1:83" ht="89.25" x14ac:dyDescent="0.2">
      <c r="B851" s="46" t="str">
        <f>Source!EO97</f>
        <v>Поправка: Сб.№33, п.1.33.20.1  Поправка: Прил.33.3, п.3.4.1</v>
      </c>
      <c r="C851" s="46" t="str">
        <f>Source!CN97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852" spans="1:83" ht="15" x14ac:dyDescent="0.2">
      <c r="A852" s="39"/>
      <c r="B852" s="42">
        <v>1</v>
      </c>
      <c r="C852" s="39" t="s">
        <v>1380</v>
      </c>
      <c r="D852" s="41" t="s">
        <v>1062</v>
      </c>
      <c r="E852" s="47"/>
      <c r="F852" s="42"/>
      <c r="G852" s="47">
        <f>Source!U97</f>
        <v>118.944</v>
      </c>
      <c r="H852" s="42"/>
      <c r="I852" s="42"/>
      <c r="J852" s="42"/>
      <c r="K852" s="42"/>
      <c r="L852" s="48">
        <f>SUM(L853:L853)-SUMIF(CE853:CE853, 1, L853:L853)</f>
        <v>56852.85</v>
      </c>
    </row>
    <row r="853" spans="1:83" ht="28.5" x14ac:dyDescent="0.2">
      <c r="A853" s="40"/>
      <c r="B853" s="40" t="s">
        <v>1060</v>
      </c>
      <c r="C853" s="40" t="s">
        <v>1061</v>
      </c>
      <c r="D853" s="41" t="s">
        <v>1062</v>
      </c>
      <c r="E853" s="42">
        <v>82.6</v>
      </c>
      <c r="F853" s="42">
        <f>ROUND((0.75)*1.92,7)</f>
        <v>1.44</v>
      </c>
      <c r="G853" s="42">
        <f>SmtRes!CX257</f>
        <v>118.944</v>
      </c>
      <c r="H853" s="44"/>
      <c r="I853" s="43"/>
      <c r="J853" s="44">
        <f>SmtRes!CZ257</f>
        <v>477.98</v>
      </c>
      <c r="K853" s="43"/>
      <c r="L853" s="44">
        <f>SmtRes!DI257</f>
        <v>56852.85</v>
      </c>
    </row>
    <row r="854" spans="1:83" ht="15" x14ac:dyDescent="0.2">
      <c r="A854" s="39"/>
      <c r="B854" s="42">
        <v>2</v>
      </c>
      <c r="C854" s="39" t="s">
        <v>1381</v>
      </c>
      <c r="D854" s="41"/>
      <c r="E854" s="47"/>
      <c r="F854" s="42"/>
      <c r="G854" s="47"/>
      <c r="H854" s="42"/>
      <c r="I854" s="42"/>
      <c r="J854" s="42"/>
      <c r="K854" s="42"/>
      <c r="L854" s="48">
        <f>SUM(L855:L865)-SUMIF(CE855:CE865, 1, L855:L865)</f>
        <v>53653.45</v>
      </c>
    </row>
    <row r="855" spans="1:83" ht="15" x14ac:dyDescent="0.2">
      <c r="A855" s="39"/>
      <c r="B855" s="42"/>
      <c r="C855" s="39" t="s">
        <v>1385</v>
      </c>
      <c r="D855" s="41" t="s">
        <v>1062</v>
      </c>
      <c r="E855" s="47"/>
      <c r="F855" s="42"/>
      <c r="G855" s="47">
        <f>Source!V97</f>
        <v>41.250374999999998</v>
      </c>
      <c r="H855" s="42"/>
      <c r="I855" s="42"/>
      <c r="J855" s="42"/>
      <c r="K855" s="42"/>
      <c r="L855" s="48">
        <f>SUMIF(CE856:CE865, 1, L856:L865)</f>
        <v>25424.21</v>
      </c>
      <c r="CE855">
        <v>1</v>
      </c>
    </row>
    <row r="856" spans="1:83" ht="28.5" x14ac:dyDescent="0.2">
      <c r="A856" s="40"/>
      <c r="B856" s="40" t="s">
        <v>1065</v>
      </c>
      <c r="C856" s="40" t="s">
        <v>1067</v>
      </c>
      <c r="D856" s="41" t="s">
        <v>961</v>
      </c>
      <c r="E856" s="42">
        <v>9.8000000000000007</v>
      </c>
      <c r="F856" s="42">
        <f t="shared" ref="F856:F865" si="16">ROUND((0.75)*1.85,7)</f>
        <v>1.3875</v>
      </c>
      <c r="G856" s="42">
        <f>SmtRes!CX259</f>
        <v>13.5975</v>
      </c>
      <c r="H856" s="44"/>
      <c r="I856" s="43"/>
      <c r="J856" s="44">
        <f>SmtRes!CZ259</f>
        <v>1233.46</v>
      </c>
      <c r="K856" s="43"/>
      <c r="L856" s="44">
        <f>SmtRes!DG259</f>
        <v>16771.97</v>
      </c>
    </row>
    <row r="857" spans="1:83" ht="28.5" x14ac:dyDescent="0.2">
      <c r="A857" s="40"/>
      <c r="B857" s="40" t="s">
        <v>1068</v>
      </c>
      <c r="C857" s="40" t="s">
        <v>1382</v>
      </c>
      <c r="D857" s="41" t="s">
        <v>1062</v>
      </c>
      <c r="E857" s="42">
        <f>SmtRes!DO259*SmtRes!AT259</f>
        <v>9.8000000000000007</v>
      </c>
      <c r="F857" s="42">
        <f t="shared" si="16"/>
        <v>1.3875</v>
      </c>
      <c r="G857" s="42">
        <f>SmtRes!DO259*SmtRes!CX259</f>
        <v>13.5975</v>
      </c>
      <c r="H857" s="44"/>
      <c r="I857" s="43"/>
      <c r="J857" s="44">
        <f>ROUND(SmtRes!AG259/SmtRes!DO259, 2)</f>
        <v>642.05999999999995</v>
      </c>
      <c r="K857" s="43"/>
      <c r="L857" s="44">
        <f>SmtRes!DH259</f>
        <v>8730.41</v>
      </c>
      <c r="CE857">
        <v>1</v>
      </c>
    </row>
    <row r="858" spans="1:83" ht="28.5" x14ac:dyDescent="0.2">
      <c r="A858" s="40"/>
      <c r="B858" s="40" t="s">
        <v>1069</v>
      </c>
      <c r="C858" s="40" t="s">
        <v>1071</v>
      </c>
      <c r="D858" s="41" t="s">
        <v>961</v>
      </c>
      <c r="E858" s="42">
        <v>0.94</v>
      </c>
      <c r="F858" s="42">
        <f t="shared" si="16"/>
        <v>1.3875</v>
      </c>
      <c r="G858" s="42">
        <f>SmtRes!CX260</f>
        <v>1.3042499999999999</v>
      </c>
      <c r="H858" s="44">
        <f>SmtRes!CZ260</f>
        <v>189.67</v>
      </c>
      <c r="I858" s="43">
        <f>SmtRes!AJ260</f>
        <v>1.23</v>
      </c>
      <c r="J858" s="44">
        <f>ROUND(H858*I858, 2)</f>
        <v>233.29</v>
      </c>
      <c r="K858" s="43"/>
      <c r="L858" s="44">
        <f>SmtRes!DG260</f>
        <v>304.27</v>
      </c>
    </row>
    <row r="859" spans="1:83" ht="28.5" x14ac:dyDescent="0.2">
      <c r="A859" s="40"/>
      <c r="B859" s="40" t="s">
        <v>1072</v>
      </c>
      <c r="C859" s="40" t="s">
        <v>1074</v>
      </c>
      <c r="D859" s="41" t="s">
        <v>961</v>
      </c>
      <c r="E859" s="42">
        <v>13.3</v>
      </c>
      <c r="F859" s="42">
        <f t="shared" si="16"/>
        <v>1.3875</v>
      </c>
      <c r="G859" s="42">
        <f>SmtRes!CX261</f>
        <v>18.453749999999999</v>
      </c>
      <c r="H859" s="44">
        <f>SmtRes!CZ261</f>
        <v>1070.99</v>
      </c>
      <c r="I859" s="43">
        <f>SmtRes!AJ261</f>
        <v>1.19</v>
      </c>
      <c r="J859" s="44">
        <f>ROUND(H859*I859, 2)</f>
        <v>1274.48</v>
      </c>
      <c r="K859" s="43"/>
      <c r="L859" s="44">
        <f>SmtRes!DG261</f>
        <v>23518.94</v>
      </c>
    </row>
    <row r="860" spans="1:83" ht="28.5" x14ac:dyDescent="0.2">
      <c r="A860" s="40"/>
      <c r="B860" s="40" t="s">
        <v>1068</v>
      </c>
      <c r="C860" s="40" t="s">
        <v>1382</v>
      </c>
      <c r="D860" s="41" t="s">
        <v>1062</v>
      </c>
      <c r="E860" s="42">
        <f>SmtRes!DO261*SmtRes!AT261</f>
        <v>13.3</v>
      </c>
      <c r="F860" s="42">
        <f t="shared" si="16"/>
        <v>1.3875</v>
      </c>
      <c r="G860" s="42">
        <f>SmtRes!DO261*SmtRes!CX261</f>
        <v>18.453749999999999</v>
      </c>
      <c r="H860" s="44"/>
      <c r="I860" s="43"/>
      <c r="J860" s="44">
        <f>ROUND(SmtRes!AG261/SmtRes!DO261, 2)</f>
        <v>642.05999999999995</v>
      </c>
      <c r="K860" s="43"/>
      <c r="L860" s="44">
        <f>SmtRes!DH261</f>
        <v>11848.41</v>
      </c>
      <c r="CE860">
        <v>1</v>
      </c>
    </row>
    <row r="861" spans="1:83" ht="28.5" x14ac:dyDescent="0.2">
      <c r="A861" s="40"/>
      <c r="B861" s="40" t="s">
        <v>1075</v>
      </c>
      <c r="C861" s="40" t="s">
        <v>1077</v>
      </c>
      <c r="D861" s="41" t="s">
        <v>961</v>
      </c>
      <c r="E861" s="42">
        <v>2.1</v>
      </c>
      <c r="F861" s="42">
        <f t="shared" si="16"/>
        <v>1.3875</v>
      </c>
      <c r="G861" s="42">
        <f>SmtRes!CX262</f>
        <v>2.9137499999999998</v>
      </c>
      <c r="H861" s="44"/>
      <c r="I861" s="43"/>
      <c r="J861" s="44">
        <f>SmtRes!CZ262</f>
        <v>758.04</v>
      </c>
      <c r="K861" s="43"/>
      <c r="L861" s="44">
        <f>SmtRes!DG262</f>
        <v>2208.7399999999998</v>
      </c>
    </row>
    <row r="862" spans="1:83" ht="28.5" x14ac:dyDescent="0.2">
      <c r="A862" s="40"/>
      <c r="B862" s="40" t="s">
        <v>1078</v>
      </c>
      <c r="C862" s="40" t="s">
        <v>1383</v>
      </c>
      <c r="D862" s="41" t="s">
        <v>1062</v>
      </c>
      <c r="E862" s="42">
        <f>SmtRes!DO262*SmtRes!AT262</f>
        <v>2.1</v>
      </c>
      <c r="F862" s="42">
        <f t="shared" si="16"/>
        <v>1.3875</v>
      </c>
      <c r="G862" s="42">
        <f>SmtRes!DO262*SmtRes!CX262</f>
        <v>2.9137499999999998</v>
      </c>
      <c r="H862" s="44"/>
      <c r="I862" s="43"/>
      <c r="J862" s="44">
        <f>ROUND(SmtRes!AG262/SmtRes!DO262, 2)</f>
        <v>477.98</v>
      </c>
      <c r="K862" s="43"/>
      <c r="L862" s="44">
        <f>SmtRes!DH262</f>
        <v>1392.71</v>
      </c>
      <c r="CE862">
        <v>1</v>
      </c>
    </row>
    <row r="863" spans="1:83" ht="28.5" x14ac:dyDescent="0.2">
      <c r="A863" s="40"/>
      <c r="B863" s="40" t="s">
        <v>1079</v>
      </c>
      <c r="C863" s="40" t="s">
        <v>1081</v>
      </c>
      <c r="D863" s="41" t="s">
        <v>961</v>
      </c>
      <c r="E863" s="42">
        <v>4.53</v>
      </c>
      <c r="F863" s="42">
        <f t="shared" si="16"/>
        <v>1.3875</v>
      </c>
      <c r="G863" s="42">
        <f>SmtRes!CX263</f>
        <v>6.2853750000000002</v>
      </c>
      <c r="H863" s="44">
        <f>SmtRes!CZ263</f>
        <v>1521.77</v>
      </c>
      <c r="I863" s="43">
        <f>SmtRes!AJ263</f>
        <v>1.1299999999999999</v>
      </c>
      <c r="J863" s="44">
        <f>ROUND(H863*I863, 2)</f>
        <v>1719.6</v>
      </c>
      <c r="K863" s="43"/>
      <c r="L863" s="44">
        <f>SmtRes!DG263</f>
        <v>10808.33</v>
      </c>
    </row>
    <row r="864" spans="1:83" ht="28.5" x14ac:dyDescent="0.2">
      <c r="A864" s="40"/>
      <c r="B864" s="40" t="s">
        <v>1082</v>
      </c>
      <c r="C864" s="40" t="s">
        <v>1384</v>
      </c>
      <c r="D864" s="41" t="s">
        <v>1062</v>
      </c>
      <c r="E864" s="42">
        <f>SmtRes!DO263*SmtRes!AT263</f>
        <v>4.53</v>
      </c>
      <c r="F864" s="42">
        <f t="shared" si="16"/>
        <v>1.3875</v>
      </c>
      <c r="G864" s="42">
        <f>SmtRes!DO263*SmtRes!CX263</f>
        <v>6.2853750000000002</v>
      </c>
      <c r="H864" s="44"/>
      <c r="I864" s="43"/>
      <c r="J864" s="44">
        <f>ROUND(SmtRes!AG263/SmtRes!DO263, 2)</f>
        <v>549.32000000000005</v>
      </c>
      <c r="K864" s="43"/>
      <c r="L864" s="44">
        <f>SmtRes!DH263</f>
        <v>3452.68</v>
      </c>
      <c r="CE864">
        <v>1</v>
      </c>
    </row>
    <row r="865" spans="1:83" ht="28.5" x14ac:dyDescent="0.2">
      <c r="A865" s="40"/>
      <c r="B865" s="40" t="s">
        <v>1083</v>
      </c>
      <c r="C865" s="40" t="s">
        <v>1085</v>
      </c>
      <c r="D865" s="41" t="s">
        <v>961</v>
      </c>
      <c r="E865" s="42">
        <v>1.85</v>
      </c>
      <c r="F865" s="42">
        <f t="shared" si="16"/>
        <v>1.3875</v>
      </c>
      <c r="G865" s="42">
        <f>SmtRes!CX264</f>
        <v>2.566875</v>
      </c>
      <c r="H865" s="44">
        <f>SmtRes!CZ264</f>
        <v>12.74</v>
      </c>
      <c r="I865" s="43">
        <f>SmtRes!AJ264</f>
        <v>1.26</v>
      </c>
      <c r="J865" s="44">
        <f>ROUND(H865*I865, 2)</f>
        <v>16.05</v>
      </c>
      <c r="K865" s="43"/>
      <c r="L865" s="44">
        <f>SmtRes!DG264</f>
        <v>41.2</v>
      </c>
    </row>
    <row r="866" spans="1:83" ht="14.25" x14ac:dyDescent="0.2">
      <c r="A866" s="40"/>
      <c r="B866" s="40" t="str">
        <f>EtalonRes!I393</f>
        <v>01.7.09.04</v>
      </c>
      <c r="C866" s="40" t="str">
        <f>EtalonRes!K393</f>
        <v>Патроны термитные со спичками</v>
      </c>
      <c r="D866" s="41" t="str">
        <f>EtalonRes!O393</f>
        <v>КОМПЛ</v>
      </c>
      <c r="E866" s="42">
        <f>EtalonRes!X393</f>
        <v>0</v>
      </c>
      <c r="F866" s="42">
        <f>ROUND(2*0,7)</f>
        <v>0</v>
      </c>
      <c r="G866" s="42">
        <f>ROUND(EtalonRes!AG393*Source!I97, 7)</f>
        <v>0</v>
      </c>
      <c r="H866" s="44"/>
      <c r="I866" s="43"/>
      <c r="J866" s="44"/>
      <c r="K866" s="43"/>
      <c r="L866" s="44"/>
    </row>
    <row r="867" spans="1:83" ht="14.25" x14ac:dyDescent="0.2">
      <c r="A867" s="40"/>
      <c r="B867" s="40" t="str">
        <f>EtalonRes!I394</f>
        <v>21.2.01.02</v>
      </c>
      <c r="C867" s="40" t="str">
        <f>EtalonRes!K394</f>
        <v>Провода неизолированные</v>
      </c>
      <c r="D867" s="41" t="str">
        <f>EtalonRes!O394</f>
        <v>т</v>
      </c>
      <c r="E867" s="42">
        <f>EtalonRes!X394</f>
        <v>0</v>
      </c>
      <c r="F867" s="42">
        <f>ROUND(2*0,7)</f>
        <v>0</v>
      </c>
      <c r="G867" s="42">
        <f>ROUND(EtalonRes!AG394*Source!I97, 7)</f>
        <v>0</v>
      </c>
      <c r="H867" s="44"/>
      <c r="I867" s="43"/>
      <c r="J867" s="44"/>
      <c r="K867" s="43"/>
      <c r="L867" s="44"/>
    </row>
    <row r="868" spans="1:83" ht="28.5" x14ac:dyDescent="0.2">
      <c r="A868" s="40"/>
      <c r="B868" s="40" t="str">
        <f>EtalonRes!I395</f>
        <v>22.2.01.03</v>
      </c>
      <c r="C868" s="40" t="str">
        <f>EtalonRes!K395</f>
        <v>Изоляторы линейные подвесные тарельчатые</v>
      </c>
      <c r="D868" s="41" t="str">
        <f>EtalonRes!O395</f>
        <v>т</v>
      </c>
      <c r="E868" s="42">
        <f>EtalonRes!X395</f>
        <v>0</v>
      </c>
      <c r="F868" s="42">
        <f>ROUND(2*0,7)</f>
        <v>0</v>
      </c>
      <c r="G868" s="42">
        <f>ROUND(EtalonRes!AG395*Source!I97, 7)</f>
        <v>0</v>
      </c>
      <c r="H868" s="44"/>
      <c r="I868" s="43"/>
      <c r="J868" s="44"/>
      <c r="K868" s="43"/>
      <c r="L868" s="44"/>
    </row>
    <row r="869" spans="1:83" ht="14.25" x14ac:dyDescent="0.2">
      <c r="A869" s="40"/>
      <c r="B869" s="40" t="str">
        <f>EtalonRes!I396</f>
        <v>22.2.02.23</v>
      </c>
      <c r="C869" s="49" t="str">
        <f>EtalonRes!K396</f>
        <v>Арматура линейная</v>
      </c>
      <c r="D869" s="50" t="str">
        <f>EtalonRes!O396</f>
        <v>т</v>
      </c>
      <c r="E869" s="51">
        <f>EtalonRes!X396</f>
        <v>0</v>
      </c>
      <c r="F869" s="51">
        <f>ROUND(2*0,7)</f>
        <v>0</v>
      </c>
      <c r="G869" s="51">
        <f>ROUND(EtalonRes!AG396*Source!I97, 7)</f>
        <v>0</v>
      </c>
      <c r="H869" s="52"/>
      <c r="I869" s="53"/>
      <c r="J869" s="52"/>
      <c r="K869" s="53"/>
      <c r="L869" s="52"/>
    </row>
    <row r="870" spans="1:83" ht="15" x14ac:dyDescent="0.2">
      <c r="A870" s="40"/>
      <c r="B870" s="40"/>
      <c r="C870" s="55" t="s">
        <v>1386</v>
      </c>
      <c r="D870" s="41"/>
      <c r="E870" s="42"/>
      <c r="F870" s="42"/>
      <c r="G870" s="42"/>
      <c r="H870" s="44"/>
      <c r="I870" s="43"/>
      <c r="J870" s="44"/>
      <c r="K870" s="43"/>
      <c r="L870" s="44">
        <f>L852+L854+L855</f>
        <v>135930.50999999998</v>
      </c>
    </row>
    <row r="871" spans="1:83" ht="14.25" x14ac:dyDescent="0.2">
      <c r="A871" s="40"/>
      <c r="B871" s="40"/>
      <c r="C871" s="40" t="s">
        <v>1387</v>
      </c>
      <c r="D871" s="41"/>
      <c r="E871" s="42"/>
      <c r="F871" s="42"/>
      <c r="G871" s="42"/>
      <c r="H871" s="44"/>
      <c r="I871" s="43"/>
      <c r="J871" s="44"/>
      <c r="K871" s="43"/>
      <c r="L871" s="44">
        <f>SUM(AR849:AR874)+SUM(AS849:AS874)+SUM(AT849:AT874)+SUM(AU849:AU874)+SUM(AV849:AV874)</f>
        <v>82277.06</v>
      </c>
    </row>
    <row r="872" spans="1:83" ht="14.25" x14ac:dyDescent="0.2">
      <c r="A872" s="40"/>
      <c r="B872" s="40" t="s">
        <v>30</v>
      </c>
      <c r="C872" s="40" t="s">
        <v>1388</v>
      </c>
      <c r="D872" s="41" t="s">
        <v>1389</v>
      </c>
      <c r="E872" s="42">
        <f>Source!BZ97</f>
        <v>103</v>
      </c>
      <c r="F872" s="42"/>
      <c r="G872" s="42">
        <f>Source!AT97</f>
        <v>103</v>
      </c>
      <c r="H872" s="44"/>
      <c r="I872" s="43"/>
      <c r="J872" s="44"/>
      <c r="K872" s="43"/>
      <c r="L872" s="44">
        <f>SUM(AZ849:AZ874)</f>
        <v>84745.37</v>
      </c>
    </row>
    <row r="873" spans="1:83" ht="14.25" x14ac:dyDescent="0.2">
      <c r="A873" s="49"/>
      <c r="B873" s="49" t="s">
        <v>31</v>
      </c>
      <c r="C873" s="49" t="s">
        <v>1390</v>
      </c>
      <c r="D873" s="50" t="s">
        <v>1389</v>
      </c>
      <c r="E873" s="51">
        <f>Source!CA97</f>
        <v>60</v>
      </c>
      <c r="F873" s="51"/>
      <c r="G873" s="51">
        <f>Source!AU97</f>
        <v>60</v>
      </c>
      <c r="H873" s="52"/>
      <c r="I873" s="53"/>
      <c r="J873" s="52"/>
      <c r="K873" s="53"/>
      <c r="L873" s="52">
        <f>SUM(BA849:BA874)</f>
        <v>49366.239999999998</v>
      </c>
    </row>
    <row r="874" spans="1:83" ht="15" x14ac:dyDescent="0.2">
      <c r="C874" s="67" t="s">
        <v>1391</v>
      </c>
      <c r="D874" s="67"/>
      <c r="E874" s="67"/>
      <c r="F874" s="67"/>
      <c r="G874" s="67"/>
      <c r="H874" s="67"/>
      <c r="I874" s="68">
        <f>K874/E849</f>
        <v>270042.12</v>
      </c>
      <c r="J874" s="68"/>
      <c r="K874" s="68">
        <f>L852+L854+L872+L873+L855</f>
        <v>270042.12</v>
      </c>
      <c r="L874" s="68"/>
      <c r="AD874">
        <f>ROUND((Source!AT97/100)*((ROUND(SUMIF(SmtRes!AQ257:'SmtRes'!AQ264,"=1",SmtRes!AD257:'SmtRes'!AD264)*Source!I97, 2)+ROUND(SUMIF(SmtRes!AQ257:'SmtRes'!AQ264,"=1",SmtRes!AC257:'SmtRes'!AC264)*Source!I97, 2))), 2)</f>
        <v>2873.08</v>
      </c>
      <c r="AE874">
        <f>ROUND((Source!AU97/100)*((ROUND(SUMIF(SmtRes!AQ257:'SmtRes'!AQ264,"=1",SmtRes!AD257:'SmtRes'!AD264)*Source!I97, 2)+ROUND(SUMIF(SmtRes!AQ257:'SmtRes'!AQ264,"=1",SmtRes!AC257:'SmtRes'!AC264)*Source!I97, 2))), 2)</f>
        <v>1673.64</v>
      </c>
      <c r="AN874" s="54">
        <f>L852+L854+L872+L873+L855</f>
        <v>270042.12</v>
      </c>
      <c r="AO874" s="54">
        <f>L854</f>
        <v>53653.45</v>
      </c>
      <c r="AQ874" t="s">
        <v>1392</v>
      </c>
      <c r="AR874" s="54">
        <f>L852</f>
        <v>56852.85</v>
      </c>
      <c r="AT874" s="54">
        <f>L855</f>
        <v>25424.21</v>
      </c>
      <c r="AV874" t="s">
        <v>1392</v>
      </c>
      <c r="AW874">
        <f>0</f>
        <v>0</v>
      </c>
      <c r="AZ874">
        <f>Source!X97</f>
        <v>84745.37</v>
      </c>
      <c r="BA874">
        <f>Source!Y97</f>
        <v>49366.239999999998</v>
      </c>
      <c r="CD874">
        <v>1</v>
      </c>
    </row>
    <row r="875" spans="1:83" ht="135" x14ac:dyDescent="0.2">
      <c r="A875" s="38" t="s">
        <v>185</v>
      </c>
      <c r="B875" s="40" t="s">
        <v>1378</v>
      </c>
      <c r="C875" s="40" t="s">
        <v>1441</v>
      </c>
      <c r="D875" s="41" t="str">
        <f>Source!H98</f>
        <v>км</v>
      </c>
      <c r="E875" s="42">
        <f>Source!K98</f>
        <v>1</v>
      </c>
      <c r="F875" s="42"/>
      <c r="G875" s="42">
        <f>Source!I98</f>
        <v>1</v>
      </c>
      <c r="H875" s="44"/>
      <c r="I875" s="43"/>
      <c r="J875" s="44"/>
      <c r="K875" s="43"/>
      <c r="L875" s="44"/>
    </row>
    <row r="876" spans="1:83" ht="51" x14ac:dyDescent="0.2">
      <c r="B876" s="46" t="str">
        <f>Source!EO98</f>
        <v>Поправка: Прил.33.3, п.3. 4.1</v>
      </c>
      <c r="C876" s="46" t="str">
        <f>Source!CN98</f>
        <v>Поправка: Прил.33.3, п.3. 4.1  Наименование: Подвеска одновременно двух цепей на двухцепных опорах, напряжение ВЛ 35 и 110 кВ (6 проводов)</v>
      </c>
    </row>
    <row r="877" spans="1:83" ht="15" x14ac:dyDescent="0.2">
      <c r="A877" s="39"/>
      <c r="B877" s="42">
        <v>1</v>
      </c>
      <c r="C877" s="39" t="s">
        <v>1380</v>
      </c>
      <c r="D877" s="41" t="s">
        <v>1062</v>
      </c>
      <c r="E877" s="47"/>
      <c r="F877" s="42"/>
      <c r="G877" s="47">
        <f>Source!U98</f>
        <v>158.59200000000001</v>
      </c>
      <c r="H877" s="42"/>
      <c r="I877" s="42"/>
      <c r="J877" s="42"/>
      <c r="K877" s="42"/>
      <c r="L877" s="48">
        <f>SUM(L878:L878)-SUMIF(CE878:CE878, 1, L878:L878)</f>
        <v>75803.8</v>
      </c>
    </row>
    <row r="878" spans="1:83" ht="28.5" x14ac:dyDescent="0.2">
      <c r="A878" s="40"/>
      <c r="B878" s="40" t="s">
        <v>1060</v>
      </c>
      <c r="C878" s="40" t="s">
        <v>1061</v>
      </c>
      <c r="D878" s="41" t="s">
        <v>1062</v>
      </c>
      <c r="E878" s="42">
        <v>82.6</v>
      </c>
      <c r="F878" s="42">
        <f>ROUND(1.92,7)</f>
        <v>1.92</v>
      </c>
      <c r="G878" s="42">
        <f>SmtRes!CX265</f>
        <v>158.59200000000001</v>
      </c>
      <c r="H878" s="44"/>
      <c r="I878" s="43"/>
      <c r="J878" s="44">
        <f>SmtRes!CZ265</f>
        <v>477.98</v>
      </c>
      <c r="K878" s="43"/>
      <c r="L878" s="44">
        <f>SmtRes!DI265</f>
        <v>75803.8</v>
      </c>
    </row>
    <row r="879" spans="1:83" ht="15" x14ac:dyDescent="0.2">
      <c r="A879" s="39"/>
      <c r="B879" s="42">
        <v>2</v>
      </c>
      <c r="C879" s="39" t="s">
        <v>1381</v>
      </c>
      <c r="D879" s="41"/>
      <c r="E879" s="47"/>
      <c r="F879" s="42"/>
      <c r="G879" s="47"/>
      <c r="H879" s="42"/>
      <c r="I879" s="42"/>
      <c r="J879" s="42"/>
      <c r="K879" s="42"/>
      <c r="L879" s="48">
        <f>SUM(L880:L890)-SUMIF(CE880:CE890, 1, L880:L890)</f>
        <v>71537.929999999993</v>
      </c>
    </row>
    <row r="880" spans="1:83" ht="15" x14ac:dyDescent="0.2">
      <c r="A880" s="39"/>
      <c r="B880" s="42"/>
      <c r="C880" s="39" t="s">
        <v>1385</v>
      </c>
      <c r="D880" s="41" t="s">
        <v>1062</v>
      </c>
      <c r="E880" s="47"/>
      <c r="F880" s="42"/>
      <c r="G880" s="47">
        <f>Source!V98</f>
        <v>55.000499999999995</v>
      </c>
      <c r="H880" s="42"/>
      <c r="I880" s="42"/>
      <c r="J880" s="42"/>
      <c r="K880" s="42"/>
      <c r="L880" s="48">
        <f>SUMIF(CE881:CE890, 1, L881:L890)</f>
        <v>33898.97</v>
      </c>
      <c r="CE880">
        <v>1</v>
      </c>
    </row>
    <row r="881" spans="1:83" ht="28.5" x14ac:dyDescent="0.2">
      <c r="A881" s="40"/>
      <c r="B881" s="40" t="s">
        <v>1065</v>
      </c>
      <c r="C881" s="40" t="s">
        <v>1067</v>
      </c>
      <c r="D881" s="41" t="s">
        <v>961</v>
      </c>
      <c r="E881" s="42">
        <v>9.8000000000000007</v>
      </c>
      <c r="F881" s="42">
        <f t="shared" ref="F881:F890" si="17">ROUND(1.85,7)</f>
        <v>1.85</v>
      </c>
      <c r="G881" s="42">
        <f>SmtRes!CX267</f>
        <v>18.13</v>
      </c>
      <c r="H881" s="44"/>
      <c r="I881" s="43"/>
      <c r="J881" s="44">
        <f>SmtRes!CZ267</f>
        <v>1233.46</v>
      </c>
      <c r="K881" s="43"/>
      <c r="L881" s="44">
        <f>SmtRes!DG267</f>
        <v>22362.63</v>
      </c>
    </row>
    <row r="882" spans="1:83" ht="28.5" x14ac:dyDescent="0.2">
      <c r="A882" s="40"/>
      <c r="B882" s="40" t="s">
        <v>1068</v>
      </c>
      <c r="C882" s="40" t="s">
        <v>1382</v>
      </c>
      <c r="D882" s="41" t="s">
        <v>1062</v>
      </c>
      <c r="E882" s="42">
        <f>SmtRes!DO267*SmtRes!AT267</f>
        <v>9.8000000000000007</v>
      </c>
      <c r="F882" s="42">
        <f t="shared" si="17"/>
        <v>1.85</v>
      </c>
      <c r="G882" s="42">
        <f>SmtRes!DO267*SmtRes!CX267</f>
        <v>18.13</v>
      </c>
      <c r="H882" s="44"/>
      <c r="I882" s="43"/>
      <c r="J882" s="44">
        <f>ROUND(SmtRes!AG267/SmtRes!DO267, 2)</f>
        <v>642.05999999999995</v>
      </c>
      <c r="K882" s="43"/>
      <c r="L882" s="44">
        <f>SmtRes!DH267</f>
        <v>11640.55</v>
      </c>
      <c r="CE882">
        <v>1</v>
      </c>
    </row>
    <row r="883" spans="1:83" ht="28.5" x14ac:dyDescent="0.2">
      <c r="A883" s="40"/>
      <c r="B883" s="40" t="s">
        <v>1069</v>
      </c>
      <c r="C883" s="40" t="s">
        <v>1071</v>
      </c>
      <c r="D883" s="41" t="s">
        <v>961</v>
      </c>
      <c r="E883" s="42">
        <v>0.94</v>
      </c>
      <c r="F883" s="42">
        <f t="shared" si="17"/>
        <v>1.85</v>
      </c>
      <c r="G883" s="42">
        <f>SmtRes!CX268</f>
        <v>1.7390000000000001</v>
      </c>
      <c r="H883" s="44">
        <f>SmtRes!CZ268</f>
        <v>189.67</v>
      </c>
      <c r="I883" s="43">
        <f>SmtRes!AJ268</f>
        <v>1.23</v>
      </c>
      <c r="J883" s="44">
        <f>ROUND(H883*I883, 2)</f>
        <v>233.29</v>
      </c>
      <c r="K883" s="43"/>
      <c r="L883" s="44">
        <f>SmtRes!DG268</f>
        <v>405.69</v>
      </c>
    </row>
    <row r="884" spans="1:83" ht="28.5" x14ac:dyDescent="0.2">
      <c r="A884" s="40"/>
      <c r="B884" s="40" t="s">
        <v>1072</v>
      </c>
      <c r="C884" s="40" t="s">
        <v>1074</v>
      </c>
      <c r="D884" s="41" t="s">
        <v>961</v>
      </c>
      <c r="E884" s="42">
        <v>13.3</v>
      </c>
      <c r="F884" s="42">
        <f t="shared" si="17"/>
        <v>1.85</v>
      </c>
      <c r="G884" s="42">
        <f>SmtRes!CX269</f>
        <v>24.605</v>
      </c>
      <c r="H884" s="44">
        <f>SmtRes!CZ269</f>
        <v>1070.99</v>
      </c>
      <c r="I884" s="43">
        <f>SmtRes!AJ269</f>
        <v>1.19</v>
      </c>
      <c r="J884" s="44">
        <f>ROUND(H884*I884, 2)</f>
        <v>1274.48</v>
      </c>
      <c r="K884" s="43"/>
      <c r="L884" s="44">
        <f>SmtRes!DG269</f>
        <v>31358.58</v>
      </c>
    </row>
    <row r="885" spans="1:83" ht="28.5" x14ac:dyDescent="0.2">
      <c r="A885" s="40"/>
      <c r="B885" s="40" t="s">
        <v>1068</v>
      </c>
      <c r="C885" s="40" t="s">
        <v>1382</v>
      </c>
      <c r="D885" s="41" t="s">
        <v>1062</v>
      </c>
      <c r="E885" s="42">
        <f>SmtRes!DO269*SmtRes!AT269</f>
        <v>13.3</v>
      </c>
      <c r="F885" s="42">
        <f t="shared" si="17"/>
        <v>1.85</v>
      </c>
      <c r="G885" s="42">
        <f>SmtRes!DO269*SmtRes!CX269</f>
        <v>24.605</v>
      </c>
      <c r="H885" s="44"/>
      <c r="I885" s="43"/>
      <c r="J885" s="44">
        <f>ROUND(SmtRes!AG269/SmtRes!DO269, 2)</f>
        <v>642.05999999999995</v>
      </c>
      <c r="K885" s="43"/>
      <c r="L885" s="44">
        <f>SmtRes!DH269</f>
        <v>15797.89</v>
      </c>
      <c r="CE885">
        <v>1</v>
      </c>
    </row>
    <row r="886" spans="1:83" ht="28.5" x14ac:dyDescent="0.2">
      <c r="A886" s="40"/>
      <c r="B886" s="40" t="s">
        <v>1075</v>
      </c>
      <c r="C886" s="40" t="s">
        <v>1077</v>
      </c>
      <c r="D886" s="41" t="s">
        <v>961</v>
      </c>
      <c r="E886" s="42">
        <v>2.1</v>
      </c>
      <c r="F886" s="42">
        <f t="shared" si="17"/>
        <v>1.85</v>
      </c>
      <c r="G886" s="42">
        <f>SmtRes!CX270</f>
        <v>3.8849999999999998</v>
      </c>
      <c r="H886" s="44"/>
      <c r="I886" s="43"/>
      <c r="J886" s="44">
        <f>SmtRes!CZ270</f>
        <v>758.04</v>
      </c>
      <c r="K886" s="43"/>
      <c r="L886" s="44">
        <f>SmtRes!DG270</f>
        <v>2944.99</v>
      </c>
    </row>
    <row r="887" spans="1:83" ht="28.5" x14ac:dyDescent="0.2">
      <c r="A887" s="40"/>
      <c r="B887" s="40" t="s">
        <v>1078</v>
      </c>
      <c r="C887" s="40" t="s">
        <v>1383</v>
      </c>
      <c r="D887" s="41" t="s">
        <v>1062</v>
      </c>
      <c r="E887" s="42">
        <f>SmtRes!DO270*SmtRes!AT270</f>
        <v>2.1</v>
      </c>
      <c r="F887" s="42">
        <f t="shared" si="17"/>
        <v>1.85</v>
      </c>
      <c r="G887" s="42">
        <f>SmtRes!DO270*SmtRes!CX270</f>
        <v>3.8849999999999998</v>
      </c>
      <c r="H887" s="44"/>
      <c r="I887" s="43"/>
      <c r="J887" s="44">
        <f>ROUND(SmtRes!AG270/SmtRes!DO270, 2)</f>
        <v>477.98</v>
      </c>
      <c r="K887" s="43"/>
      <c r="L887" s="44">
        <f>SmtRes!DH270</f>
        <v>1856.95</v>
      </c>
      <c r="CE887">
        <v>1</v>
      </c>
    </row>
    <row r="888" spans="1:83" ht="28.5" x14ac:dyDescent="0.2">
      <c r="A888" s="40"/>
      <c r="B888" s="40" t="s">
        <v>1079</v>
      </c>
      <c r="C888" s="40" t="s">
        <v>1081</v>
      </c>
      <c r="D888" s="41" t="s">
        <v>961</v>
      </c>
      <c r="E888" s="42">
        <v>4.53</v>
      </c>
      <c r="F888" s="42">
        <f t="shared" si="17"/>
        <v>1.85</v>
      </c>
      <c r="G888" s="42">
        <f>SmtRes!CX271</f>
        <v>8.3804999999999996</v>
      </c>
      <c r="H888" s="44">
        <f>SmtRes!CZ271</f>
        <v>1521.77</v>
      </c>
      <c r="I888" s="43">
        <f>SmtRes!AJ271</f>
        <v>1.1299999999999999</v>
      </c>
      <c r="J888" s="44">
        <f>ROUND(H888*I888, 2)</f>
        <v>1719.6</v>
      </c>
      <c r="K888" s="43"/>
      <c r="L888" s="44">
        <f>SmtRes!DG271</f>
        <v>14411.11</v>
      </c>
    </row>
    <row r="889" spans="1:83" ht="28.5" x14ac:dyDescent="0.2">
      <c r="A889" s="40"/>
      <c r="B889" s="40" t="s">
        <v>1082</v>
      </c>
      <c r="C889" s="40" t="s">
        <v>1384</v>
      </c>
      <c r="D889" s="41" t="s">
        <v>1062</v>
      </c>
      <c r="E889" s="42">
        <f>SmtRes!DO271*SmtRes!AT271</f>
        <v>4.53</v>
      </c>
      <c r="F889" s="42">
        <f t="shared" si="17"/>
        <v>1.85</v>
      </c>
      <c r="G889" s="42">
        <f>SmtRes!DO271*SmtRes!CX271</f>
        <v>8.3804999999999996</v>
      </c>
      <c r="H889" s="44"/>
      <c r="I889" s="43"/>
      <c r="J889" s="44">
        <f>ROUND(SmtRes!AG271/SmtRes!DO271, 2)</f>
        <v>549.32000000000005</v>
      </c>
      <c r="K889" s="43"/>
      <c r="L889" s="44">
        <f>SmtRes!DH271</f>
        <v>4603.58</v>
      </c>
      <c r="CE889">
        <v>1</v>
      </c>
    </row>
    <row r="890" spans="1:83" ht="28.5" x14ac:dyDescent="0.2">
      <c r="A890" s="40"/>
      <c r="B890" s="40" t="s">
        <v>1083</v>
      </c>
      <c r="C890" s="40" t="s">
        <v>1085</v>
      </c>
      <c r="D890" s="41" t="s">
        <v>961</v>
      </c>
      <c r="E890" s="42">
        <v>1.85</v>
      </c>
      <c r="F890" s="42">
        <f t="shared" si="17"/>
        <v>1.85</v>
      </c>
      <c r="G890" s="42">
        <f>SmtRes!CX272</f>
        <v>3.4224999999999999</v>
      </c>
      <c r="H890" s="44">
        <f>SmtRes!CZ272</f>
        <v>12.74</v>
      </c>
      <c r="I890" s="43">
        <f>SmtRes!AJ272</f>
        <v>1.26</v>
      </c>
      <c r="J890" s="44">
        <f>ROUND(H890*I890, 2)</f>
        <v>16.05</v>
      </c>
      <c r="K890" s="43"/>
      <c r="L890" s="44">
        <f>SmtRes!DG272</f>
        <v>54.93</v>
      </c>
    </row>
    <row r="891" spans="1:83" ht="14.25" x14ac:dyDescent="0.2">
      <c r="A891" s="40"/>
      <c r="B891" s="40" t="str">
        <f>EtalonRes!I405</f>
        <v>01.7.09.04</v>
      </c>
      <c r="C891" s="40" t="str">
        <f>EtalonRes!K405</f>
        <v>Патроны термитные со спичками</v>
      </c>
      <c r="D891" s="41" t="str">
        <f>EtalonRes!O405</f>
        <v>КОМПЛ</v>
      </c>
      <c r="E891" s="42">
        <f>EtalonRes!X405</f>
        <v>0</v>
      </c>
      <c r="F891" s="42">
        <f>ROUND(0,7)</f>
        <v>0</v>
      </c>
      <c r="G891" s="42">
        <f>ROUND(EtalonRes!AG405*Source!I98, 7)</f>
        <v>0</v>
      </c>
      <c r="H891" s="44"/>
      <c r="I891" s="43"/>
      <c r="J891" s="44"/>
      <c r="K891" s="43"/>
      <c r="L891" s="44"/>
    </row>
    <row r="892" spans="1:83" ht="14.25" x14ac:dyDescent="0.2">
      <c r="A892" s="40"/>
      <c r="B892" s="40" t="str">
        <f>EtalonRes!I406</f>
        <v>21.2.01.02</v>
      </c>
      <c r="C892" s="40" t="str">
        <f>EtalonRes!K406</f>
        <v>Провода неизолированные</v>
      </c>
      <c r="D892" s="41" t="str">
        <f>EtalonRes!O406</f>
        <v>т</v>
      </c>
      <c r="E892" s="42">
        <f>EtalonRes!X406</f>
        <v>0</v>
      </c>
      <c r="F892" s="42">
        <f>ROUND(0,7)</f>
        <v>0</v>
      </c>
      <c r="G892" s="42">
        <f>ROUND(EtalonRes!AG406*Source!I98, 7)</f>
        <v>0</v>
      </c>
      <c r="H892" s="44"/>
      <c r="I892" s="43"/>
      <c r="J892" s="44"/>
      <c r="K892" s="43"/>
      <c r="L892" s="44"/>
    </row>
    <row r="893" spans="1:83" ht="28.5" x14ac:dyDescent="0.2">
      <c r="A893" s="40"/>
      <c r="B893" s="40" t="str">
        <f>EtalonRes!I407</f>
        <v>22.2.01.03</v>
      </c>
      <c r="C893" s="40" t="str">
        <f>EtalonRes!K407</f>
        <v>Изоляторы линейные подвесные тарельчатые</v>
      </c>
      <c r="D893" s="41" t="str">
        <f>EtalonRes!O407</f>
        <v>т</v>
      </c>
      <c r="E893" s="42">
        <f>EtalonRes!X407</f>
        <v>0</v>
      </c>
      <c r="F893" s="42">
        <f>ROUND(0,7)</f>
        <v>0</v>
      </c>
      <c r="G893" s="42">
        <f>ROUND(EtalonRes!AG407*Source!I98, 7)</f>
        <v>0</v>
      </c>
      <c r="H893" s="44"/>
      <c r="I893" s="43"/>
      <c r="J893" s="44"/>
      <c r="K893" s="43"/>
      <c r="L893" s="44"/>
    </row>
    <row r="894" spans="1:83" ht="14.25" x14ac:dyDescent="0.2">
      <c r="A894" s="40"/>
      <c r="B894" s="40" t="str">
        <f>EtalonRes!I408</f>
        <v>22.2.02.23</v>
      </c>
      <c r="C894" s="49" t="str">
        <f>EtalonRes!K408</f>
        <v>Арматура линейная</v>
      </c>
      <c r="D894" s="50" t="str">
        <f>EtalonRes!O408</f>
        <v>т</v>
      </c>
      <c r="E894" s="51">
        <f>EtalonRes!X408</f>
        <v>0</v>
      </c>
      <c r="F894" s="51">
        <f>ROUND(0,7)</f>
        <v>0</v>
      </c>
      <c r="G894" s="51">
        <f>ROUND(EtalonRes!AG408*Source!I98, 7)</f>
        <v>0</v>
      </c>
      <c r="H894" s="52"/>
      <c r="I894" s="53"/>
      <c r="J894" s="52"/>
      <c r="K894" s="53"/>
      <c r="L894" s="52"/>
    </row>
    <row r="895" spans="1:83" ht="15" x14ac:dyDescent="0.2">
      <c r="A895" s="40"/>
      <c r="B895" s="40"/>
      <c r="C895" s="55" t="s">
        <v>1386</v>
      </c>
      <c r="D895" s="41"/>
      <c r="E895" s="42"/>
      <c r="F895" s="42"/>
      <c r="G895" s="42"/>
      <c r="H895" s="44"/>
      <c r="I895" s="43"/>
      <c r="J895" s="44"/>
      <c r="K895" s="43"/>
      <c r="L895" s="44">
        <f>L877+L879+L880</f>
        <v>181240.69999999998</v>
      </c>
    </row>
    <row r="896" spans="1:83" ht="14.25" x14ac:dyDescent="0.2">
      <c r="A896" s="40"/>
      <c r="B896" s="40"/>
      <c r="C896" s="40" t="s">
        <v>1387</v>
      </c>
      <c r="D896" s="41"/>
      <c r="E896" s="42"/>
      <c r="F896" s="42"/>
      <c r="G896" s="42"/>
      <c r="H896" s="44"/>
      <c r="I896" s="43"/>
      <c r="J896" s="44"/>
      <c r="K896" s="43"/>
      <c r="L896" s="44">
        <f>SUM(AR875:AR899)+SUM(AS875:AS899)+SUM(AT875:AT899)+SUM(AU875:AU899)+SUM(AV875:AV899)</f>
        <v>109702.77</v>
      </c>
    </row>
    <row r="897" spans="1:83" ht="14.25" x14ac:dyDescent="0.2">
      <c r="A897" s="40"/>
      <c r="B897" s="40" t="s">
        <v>30</v>
      </c>
      <c r="C897" s="40" t="s">
        <v>1388</v>
      </c>
      <c r="D897" s="41" t="s">
        <v>1389</v>
      </c>
      <c r="E897" s="42">
        <f>Source!BZ98</f>
        <v>103</v>
      </c>
      <c r="F897" s="42"/>
      <c r="G897" s="42">
        <f>Source!AT98</f>
        <v>103</v>
      </c>
      <c r="H897" s="44"/>
      <c r="I897" s="43"/>
      <c r="J897" s="44"/>
      <c r="K897" s="43"/>
      <c r="L897" s="44">
        <f>SUM(AZ875:AZ899)</f>
        <v>112993.85</v>
      </c>
    </row>
    <row r="898" spans="1:83" ht="14.25" x14ac:dyDescent="0.2">
      <c r="A898" s="49"/>
      <c r="B898" s="49" t="s">
        <v>31</v>
      </c>
      <c r="C898" s="49" t="s">
        <v>1390</v>
      </c>
      <c r="D898" s="50" t="s">
        <v>1389</v>
      </c>
      <c r="E898" s="51">
        <f>Source!CA98</f>
        <v>60</v>
      </c>
      <c r="F898" s="51"/>
      <c r="G898" s="51">
        <f>Source!AU98</f>
        <v>60</v>
      </c>
      <c r="H898" s="52"/>
      <c r="I898" s="53"/>
      <c r="J898" s="52"/>
      <c r="K898" s="53"/>
      <c r="L898" s="52">
        <f>SUM(BA875:BA899)</f>
        <v>65821.66</v>
      </c>
    </row>
    <row r="899" spans="1:83" ht="15" x14ac:dyDescent="0.2">
      <c r="C899" s="67" t="s">
        <v>1391</v>
      </c>
      <c r="D899" s="67"/>
      <c r="E899" s="67"/>
      <c r="F899" s="67"/>
      <c r="G899" s="67"/>
      <c r="H899" s="67"/>
      <c r="I899" s="68">
        <f>K899/E875</f>
        <v>360056.20999999996</v>
      </c>
      <c r="J899" s="68"/>
      <c r="K899" s="68">
        <f>L877+L879+L897+L898+L880</f>
        <v>360056.20999999996</v>
      </c>
      <c r="L899" s="68"/>
      <c r="AD899">
        <f>ROUND((Source!AT98/100)*((ROUND(SUMIF(SmtRes!AQ265:'SmtRes'!AQ272,"=1",SmtRes!AD265:'SmtRes'!AD272)*Source!I98, 2)+ROUND(SUMIF(SmtRes!AQ265:'SmtRes'!AQ272,"=1",SmtRes!AC265:'SmtRes'!AC272)*Source!I98, 2))), 2)</f>
        <v>2873.08</v>
      </c>
      <c r="AE899">
        <f>ROUND((Source!AU98/100)*((ROUND(SUMIF(SmtRes!AQ265:'SmtRes'!AQ272,"=1",SmtRes!AD265:'SmtRes'!AD272)*Source!I98, 2)+ROUND(SUMIF(SmtRes!AQ265:'SmtRes'!AQ272,"=1",SmtRes!AC265:'SmtRes'!AC272)*Source!I98, 2))), 2)</f>
        <v>1673.64</v>
      </c>
      <c r="AN899" s="54">
        <f>L877+L879+L897+L898+L880</f>
        <v>360056.20999999996</v>
      </c>
      <c r="AO899" s="54">
        <f>L879</f>
        <v>71537.929999999993</v>
      </c>
      <c r="AQ899" t="s">
        <v>1392</v>
      </c>
      <c r="AR899" s="54">
        <f>L877</f>
        <v>75803.8</v>
      </c>
      <c r="AT899" s="54">
        <f>L880</f>
        <v>33898.97</v>
      </c>
      <c r="AV899" t="s">
        <v>1392</v>
      </c>
      <c r="AW899">
        <f>0</f>
        <v>0</v>
      </c>
      <c r="AZ899">
        <f>Source!X98</f>
        <v>112993.85</v>
      </c>
      <c r="BA899">
        <f>Source!Y98</f>
        <v>65821.66</v>
      </c>
      <c r="CD899">
        <v>1</v>
      </c>
    </row>
    <row r="900" spans="1:83" ht="135" x14ac:dyDescent="0.2">
      <c r="A900" s="38" t="s">
        <v>190</v>
      </c>
      <c r="B900" s="40" t="s">
        <v>1394</v>
      </c>
      <c r="C900" s="40" t="s">
        <v>1442</v>
      </c>
      <c r="D900" s="41" t="str">
        <f>Source!H99</f>
        <v>км</v>
      </c>
      <c r="E900" s="42">
        <f>Source!K99</f>
        <v>1</v>
      </c>
      <c r="F900" s="42"/>
      <c r="G900" s="42">
        <f>Source!I99</f>
        <v>1</v>
      </c>
      <c r="H900" s="44"/>
      <c r="I900" s="43"/>
      <c r="J900" s="44"/>
      <c r="K900" s="43"/>
      <c r="L900" s="44"/>
    </row>
    <row r="901" spans="1:83" ht="14.25" x14ac:dyDescent="0.2">
      <c r="C901" s="45" t="str">
        <f>Source!CB99</f>
        <v>прим. демонтаж</v>
      </c>
    </row>
    <row r="902" spans="1:83" ht="89.25" x14ac:dyDescent="0.2">
      <c r="B902" s="46" t="str">
        <f>Source!EO99</f>
        <v>Поправка: Сб.№33, п.1.33.20.1  Поправка: Прил.33.3, п.3.4.1</v>
      </c>
      <c r="C902" s="46" t="str">
        <f>Source!CN99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903" spans="1:83" ht="15" x14ac:dyDescent="0.2">
      <c r="A903" s="39"/>
      <c r="B903" s="42">
        <v>1</v>
      </c>
      <c r="C903" s="39" t="s">
        <v>1380</v>
      </c>
      <c r="D903" s="41" t="s">
        <v>1062</v>
      </c>
      <c r="E903" s="47"/>
      <c r="F903" s="42"/>
      <c r="G903" s="47">
        <f>Source!U99</f>
        <v>106.56</v>
      </c>
      <c r="H903" s="42"/>
      <c r="I903" s="42"/>
      <c r="J903" s="42"/>
      <c r="K903" s="42"/>
      <c r="L903" s="48">
        <f>SUM(L904:L904)-SUMIF(CE904:CE904, 1, L904:L904)</f>
        <v>50933.55</v>
      </c>
    </row>
    <row r="904" spans="1:83" ht="28.5" x14ac:dyDescent="0.2">
      <c r="A904" s="40"/>
      <c r="B904" s="40" t="s">
        <v>1060</v>
      </c>
      <c r="C904" s="40" t="s">
        <v>1061</v>
      </c>
      <c r="D904" s="41" t="s">
        <v>1062</v>
      </c>
      <c r="E904" s="42">
        <v>74</v>
      </c>
      <c r="F904" s="42">
        <f>ROUND((0.75)*1.92,7)</f>
        <v>1.44</v>
      </c>
      <c r="G904" s="42">
        <f>SmtRes!CX273</f>
        <v>106.56</v>
      </c>
      <c r="H904" s="44"/>
      <c r="I904" s="43"/>
      <c r="J904" s="44">
        <f>SmtRes!CZ273</f>
        <v>477.98</v>
      </c>
      <c r="K904" s="43"/>
      <c r="L904" s="44">
        <f>SmtRes!DI273</f>
        <v>50933.55</v>
      </c>
    </row>
    <row r="905" spans="1:83" ht="15" x14ac:dyDescent="0.2">
      <c r="A905" s="39"/>
      <c r="B905" s="42">
        <v>2</v>
      </c>
      <c r="C905" s="39" t="s">
        <v>1381</v>
      </c>
      <c r="D905" s="41"/>
      <c r="E905" s="47"/>
      <c r="F905" s="42"/>
      <c r="G905" s="47"/>
      <c r="H905" s="42"/>
      <c r="I905" s="42"/>
      <c r="J905" s="42"/>
      <c r="K905" s="42"/>
      <c r="L905" s="48">
        <f>SUM(L906:L916)-SUMIF(CE906:CE916, 1, L906:L916)</f>
        <v>43788.91</v>
      </c>
    </row>
    <row r="906" spans="1:83" ht="15" x14ac:dyDescent="0.2">
      <c r="A906" s="39"/>
      <c r="B906" s="42"/>
      <c r="C906" s="39" t="s">
        <v>1385</v>
      </c>
      <c r="D906" s="41" t="s">
        <v>1062</v>
      </c>
      <c r="E906" s="47"/>
      <c r="F906" s="42"/>
      <c r="G906" s="47">
        <f>Source!V99</f>
        <v>33.66075</v>
      </c>
      <c r="H906" s="42"/>
      <c r="I906" s="42"/>
      <c r="J906" s="42"/>
      <c r="K906" s="42"/>
      <c r="L906" s="48">
        <f>SUMIF(CE907:CE916, 1, L907:L916)</f>
        <v>20762.36</v>
      </c>
      <c r="CE906">
        <v>1</v>
      </c>
    </row>
    <row r="907" spans="1:83" ht="28.5" x14ac:dyDescent="0.2">
      <c r="A907" s="40"/>
      <c r="B907" s="40" t="s">
        <v>1065</v>
      </c>
      <c r="C907" s="40" t="s">
        <v>1067</v>
      </c>
      <c r="D907" s="41" t="s">
        <v>961</v>
      </c>
      <c r="E907" s="42">
        <v>8.5399999999999991</v>
      </c>
      <c r="F907" s="42">
        <f t="shared" ref="F907:F916" si="18">ROUND((0.75)*1.85,7)</f>
        <v>1.3875</v>
      </c>
      <c r="G907" s="42">
        <f>SmtRes!CX275</f>
        <v>11.84925</v>
      </c>
      <c r="H907" s="44"/>
      <c r="I907" s="43"/>
      <c r="J907" s="44">
        <f>SmtRes!CZ275</f>
        <v>1233.46</v>
      </c>
      <c r="K907" s="43"/>
      <c r="L907" s="44">
        <f>SmtRes!DG275</f>
        <v>14615.58</v>
      </c>
    </row>
    <row r="908" spans="1:83" ht="28.5" x14ac:dyDescent="0.2">
      <c r="A908" s="40"/>
      <c r="B908" s="40" t="s">
        <v>1068</v>
      </c>
      <c r="C908" s="40" t="s">
        <v>1382</v>
      </c>
      <c r="D908" s="41" t="s">
        <v>1062</v>
      </c>
      <c r="E908" s="42">
        <f>SmtRes!DO275*SmtRes!AT275</f>
        <v>8.5399999999999991</v>
      </c>
      <c r="F908" s="42">
        <f t="shared" si="18"/>
        <v>1.3875</v>
      </c>
      <c r="G908" s="42">
        <f>SmtRes!DO275*SmtRes!CX275</f>
        <v>11.84925</v>
      </c>
      <c r="H908" s="44"/>
      <c r="I908" s="43"/>
      <c r="J908" s="44">
        <f>ROUND(SmtRes!AG275/SmtRes!DO275, 2)</f>
        <v>642.05999999999995</v>
      </c>
      <c r="K908" s="43"/>
      <c r="L908" s="44">
        <f>SmtRes!DH275</f>
        <v>7607.93</v>
      </c>
      <c r="CE908">
        <v>1</v>
      </c>
    </row>
    <row r="909" spans="1:83" ht="28.5" x14ac:dyDescent="0.2">
      <c r="A909" s="40"/>
      <c r="B909" s="40" t="s">
        <v>1069</v>
      </c>
      <c r="C909" s="40" t="s">
        <v>1071</v>
      </c>
      <c r="D909" s="41" t="s">
        <v>961</v>
      </c>
      <c r="E909" s="42">
        <v>0.94</v>
      </c>
      <c r="F909" s="42">
        <f t="shared" si="18"/>
        <v>1.3875</v>
      </c>
      <c r="G909" s="42">
        <f>SmtRes!CX276</f>
        <v>1.3042499999999999</v>
      </c>
      <c r="H909" s="44">
        <f>SmtRes!CZ276</f>
        <v>189.67</v>
      </c>
      <c r="I909" s="43">
        <f>SmtRes!AJ276</f>
        <v>1.23</v>
      </c>
      <c r="J909" s="44">
        <f>ROUND(H909*I909, 2)</f>
        <v>233.29</v>
      </c>
      <c r="K909" s="43"/>
      <c r="L909" s="44">
        <f>SmtRes!DG276</f>
        <v>304.27</v>
      </c>
    </row>
    <row r="910" spans="1:83" ht="28.5" x14ac:dyDescent="0.2">
      <c r="A910" s="40"/>
      <c r="B910" s="40" t="s">
        <v>1072</v>
      </c>
      <c r="C910" s="40" t="s">
        <v>1074</v>
      </c>
      <c r="D910" s="41" t="s">
        <v>961</v>
      </c>
      <c r="E910" s="42">
        <v>10.4</v>
      </c>
      <c r="F910" s="42">
        <f t="shared" si="18"/>
        <v>1.3875</v>
      </c>
      <c r="G910" s="42">
        <f>SmtRes!CX277</f>
        <v>14.43</v>
      </c>
      <c r="H910" s="44">
        <f>SmtRes!CZ277</f>
        <v>1070.99</v>
      </c>
      <c r="I910" s="43">
        <f>SmtRes!AJ277</f>
        <v>1.19</v>
      </c>
      <c r="J910" s="44">
        <f>ROUND(H910*I910, 2)</f>
        <v>1274.48</v>
      </c>
      <c r="K910" s="43"/>
      <c r="L910" s="44">
        <f>SmtRes!DG277</f>
        <v>18390.75</v>
      </c>
    </row>
    <row r="911" spans="1:83" ht="28.5" x14ac:dyDescent="0.2">
      <c r="A911" s="40"/>
      <c r="B911" s="40" t="s">
        <v>1068</v>
      </c>
      <c r="C911" s="40" t="s">
        <v>1382</v>
      </c>
      <c r="D911" s="41" t="s">
        <v>1062</v>
      </c>
      <c r="E911" s="42">
        <f>SmtRes!DO277*SmtRes!AT277</f>
        <v>10.4</v>
      </c>
      <c r="F911" s="42">
        <f t="shared" si="18"/>
        <v>1.3875</v>
      </c>
      <c r="G911" s="42">
        <f>SmtRes!DO277*SmtRes!CX277</f>
        <v>14.43</v>
      </c>
      <c r="H911" s="44"/>
      <c r="I911" s="43"/>
      <c r="J911" s="44">
        <f>ROUND(SmtRes!AG277/SmtRes!DO277, 2)</f>
        <v>642.05999999999995</v>
      </c>
      <c r="K911" s="43"/>
      <c r="L911" s="44">
        <f>SmtRes!DH277</f>
        <v>9264.93</v>
      </c>
      <c r="CE911">
        <v>1</v>
      </c>
    </row>
    <row r="912" spans="1:83" ht="28.5" x14ac:dyDescent="0.2">
      <c r="A912" s="40"/>
      <c r="B912" s="40" t="s">
        <v>1075</v>
      </c>
      <c r="C912" s="40" t="s">
        <v>1077</v>
      </c>
      <c r="D912" s="41" t="s">
        <v>961</v>
      </c>
      <c r="E912" s="42">
        <v>1.67</v>
      </c>
      <c r="F912" s="42">
        <f t="shared" si="18"/>
        <v>1.3875</v>
      </c>
      <c r="G912" s="42">
        <f>SmtRes!CX278</f>
        <v>2.3171249999999999</v>
      </c>
      <c r="H912" s="44"/>
      <c r="I912" s="43"/>
      <c r="J912" s="44">
        <f>SmtRes!CZ278</f>
        <v>758.04</v>
      </c>
      <c r="K912" s="43"/>
      <c r="L912" s="44">
        <f>SmtRes!DG278</f>
        <v>1756.47</v>
      </c>
    </row>
    <row r="913" spans="1:83" ht="28.5" x14ac:dyDescent="0.2">
      <c r="A913" s="40"/>
      <c r="B913" s="40" t="s">
        <v>1078</v>
      </c>
      <c r="C913" s="40" t="s">
        <v>1383</v>
      </c>
      <c r="D913" s="41" t="s">
        <v>1062</v>
      </c>
      <c r="E913" s="42">
        <f>SmtRes!DO278*SmtRes!AT278</f>
        <v>1.67</v>
      </c>
      <c r="F913" s="42">
        <f t="shared" si="18"/>
        <v>1.3875</v>
      </c>
      <c r="G913" s="42">
        <f>SmtRes!DO278*SmtRes!CX278</f>
        <v>2.3171249999999999</v>
      </c>
      <c r="H913" s="44"/>
      <c r="I913" s="43"/>
      <c r="J913" s="44">
        <f>ROUND(SmtRes!AG278/SmtRes!DO278, 2)</f>
        <v>477.98</v>
      </c>
      <c r="K913" s="43"/>
      <c r="L913" s="44">
        <f>SmtRes!DH278</f>
        <v>1107.54</v>
      </c>
      <c r="CE913">
        <v>1</v>
      </c>
    </row>
    <row r="914" spans="1:83" ht="28.5" x14ac:dyDescent="0.2">
      <c r="A914" s="40"/>
      <c r="B914" s="40" t="s">
        <v>1079</v>
      </c>
      <c r="C914" s="40" t="s">
        <v>1081</v>
      </c>
      <c r="D914" s="41" t="s">
        <v>961</v>
      </c>
      <c r="E914" s="42">
        <v>3.65</v>
      </c>
      <c r="F914" s="42">
        <f t="shared" si="18"/>
        <v>1.3875</v>
      </c>
      <c r="G914" s="42">
        <f>SmtRes!CX279</f>
        <v>5.0643750000000001</v>
      </c>
      <c r="H914" s="44">
        <f>SmtRes!CZ279</f>
        <v>1521.77</v>
      </c>
      <c r="I914" s="43">
        <f>SmtRes!AJ279</f>
        <v>1.1299999999999999</v>
      </c>
      <c r="J914" s="44">
        <f>ROUND(H914*I914, 2)</f>
        <v>1719.6</v>
      </c>
      <c r="K914" s="43"/>
      <c r="L914" s="44">
        <f>SmtRes!DG279</f>
        <v>8708.7000000000007</v>
      </c>
    </row>
    <row r="915" spans="1:83" ht="28.5" x14ac:dyDescent="0.2">
      <c r="A915" s="40"/>
      <c r="B915" s="40" t="s">
        <v>1082</v>
      </c>
      <c r="C915" s="40" t="s">
        <v>1384</v>
      </c>
      <c r="D915" s="41" t="s">
        <v>1062</v>
      </c>
      <c r="E915" s="42">
        <f>SmtRes!DO279*SmtRes!AT279</f>
        <v>3.65</v>
      </c>
      <c r="F915" s="42">
        <f t="shared" si="18"/>
        <v>1.3875</v>
      </c>
      <c r="G915" s="42">
        <f>SmtRes!DO279*SmtRes!CX279</f>
        <v>5.0643750000000001</v>
      </c>
      <c r="H915" s="44"/>
      <c r="I915" s="43"/>
      <c r="J915" s="44">
        <f>ROUND(SmtRes!AG279/SmtRes!DO279, 2)</f>
        <v>549.32000000000005</v>
      </c>
      <c r="K915" s="43"/>
      <c r="L915" s="44">
        <f>SmtRes!DH279</f>
        <v>2781.96</v>
      </c>
      <c r="CE915">
        <v>1</v>
      </c>
    </row>
    <row r="916" spans="1:83" ht="28.5" x14ac:dyDescent="0.2">
      <c r="A916" s="40"/>
      <c r="B916" s="40" t="s">
        <v>1083</v>
      </c>
      <c r="C916" s="40" t="s">
        <v>1085</v>
      </c>
      <c r="D916" s="41" t="s">
        <v>961</v>
      </c>
      <c r="E916" s="42">
        <v>0.59</v>
      </c>
      <c r="F916" s="42">
        <f t="shared" si="18"/>
        <v>1.3875</v>
      </c>
      <c r="G916" s="42">
        <f>SmtRes!CX280</f>
        <v>0.81862500000000005</v>
      </c>
      <c r="H916" s="44">
        <f>SmtRes!CZ280</f>
        <v>12.74</v>
      </c>
      <c r="I916" s="43">
        <f>SmtRes!AJ280</f>
        <v>1.26</v>
      </c>
      <c r="J916" s="44">
        <f>ROUND(H916*I916, 2)</f>
        <v>16.05</v>
      </c>
      <c r="K916" s="43"/>
      <c r="L916" s="44">
        <f>SmtRes!DG280</f>
        <v>13.14</v>
      </c>
    </row>
    <row r="917" spans="1:83" ht="14.25" x14ac:dyDescent="0.2">
      <c r="A917" s="40"/>
      <c r="B917" s="40" t="str">
        <f>EtalonRes!I417</f>
        <v>01.7.09.04</v>
      </c>
      <c r="C917" s="40" t="str">
        <f>EtalonRes!K417</f>
        <v>Патроны термитные со спичками</v>
      </c>
      <c r="D917" s="41" t="str">
        <f>EtalonRes!O417</f>
        <v>КОМПЛ</v>
      </c>
      <c r="E917" s="42">
        <f>EtalonRes!X417</f>
        <v>0</v>
      </c>
      <c r="F917" s="42">
        <f>ROUND(2*0,7)</f>
        <v>0</v>
      </c>
      <c r="G917" s="42">
        <f>ROUND(EtalonRes!AG417*Source!I99, 7)</f>
        <v>0</v>
      </c>
      <c r="H917" s="44"/>
      <c r="I917" s="43"/>
      <c r="J917" s="44"/>
      <c r="K917" s="43"/>
      <c r="L917" s="44"/>
    </row>
    <row r="918" spans="1:83" ht="28.5" x14ac:dyDescent="0.2">
      <c r="A918" s="40"/>
      <c r="B918" s="40" t="str">
        <f>EtalonRes!I418</f>
        <v>21.2.01.02</v>
      </c>
      <c r="C918" s="40" t="str">
        <f>EtalonRes!K418</f>
        <v>Провода неизолированные для воздушных линий электропередач</v>
      </c>
      <c r="D918" s="41" t="str">
        <f>EtalonRes!O418</f>
        <v>т</v>
      </c>
      <c r="E918" s="42">
        <f>EtalonRes!X418</f>
        <v>0</v>
      </c>
      <c r="F918" s="42">
        <f>ROUND(2*0,7)</f>
        <v>0</v>
      </c>
      <c r="G918" s="42">
        <f>ROUND(EtalonRes!AG418*Source!I99, 7)</f>
        <v>0</v>
      </c>
      <c r="H918" s="44"/>
      <c r="I918" s="43"/>
      <c r="J918" s="44"/>
      <c r="K918" s="43"/>
      <c r="L918" s="44"/>
    </row>
    <row r="919" spans="1:83" ht="28.5" x14ac:dyDescent="0.2">
      <c r="A919" s="40"/>
      <c r="B919" s="40" t="str">
        <f>EtalonRes!I419</f>
        <v>22.2.01.03</v>
      </c>
      <c r="C919" s="40" t="str">
        <f>EtalonRes!K419</f>
        <v>Изоляторы линейные подвесные тарельчатые</v>
      </c>
      <c r="D919" s="41" t="str">
        <f>EtalonRes!O419</f>
        <v>т</v>
      </c>
      <c r="E919" s="42">
        <f>EtalonRes!X419</f>
        <v>0</v>
      </c>
      <c r="F919" s="42">
        <f>ROUND(2*0,7)</f>
        <v>0</v>
      </c>
      <c r="G919" s="42">
        <f>ROUND(EtalonRes!AG419*Source!I99, 7)</f>
        <v>0</v>
      </c>
      <c r="H919" s="44"/>
      <c r="I919" s="43"/>
      <c r="J919" s="44"/>
      <c r="K919" s="43"/>
      <c r="L919" s="44"/>
    </row>
    <row r="920" spans="1:83" ht="14.25" x14ac:dyDescent="0.2">
      <c r="A920" s="40"/>
      <c r="B920" s="40" t="str">
        <f>EtalonRes!I420</f>
        <v>22.2.02.23</v>
      </c>
      <c r="C920" s="49" t="str">
        <f>EtalonRes!K420</f>
        <v>Арматура линейная</v>
      </c>
      <c r="D920" s="50" t="str">
        <f>EtalonRes!O420</f>
        <v>т</v>
      </c>
      <c r="E920" s="51">
        <f>EtalonRes!X420</f>
        <v>0</v>
      </c>
      <c r="F920" s="51">
        <f>ROUND(2*0,7)</f>
        <v>0</v>
      </c>
      <c r="G920" s="51">
        <f>ROUND(EtalonRes!AG420*Source!I99, 7)</f>
        <v>0</v>
      </c>
      <c r="H920" s="52"/>
      <c r="I920" s="53"/>
      <c r="J920" s="52"/>
      <c r="K920" s="53"/>
      <c r="L920" s="52"/>
    </row>
    <row r="921" spans="1:83" ht="15" x14ac:dyDescent="0.2">
      <c r="A921" s="40"/>
      <c r="B921" s="40"/>
      <c r="C921" s="55" t="s">
        <v>1386</v>
      </c>
      <c r="D921" s="41"/>
      <c r="E921" s="42"/>
      <c r="F921" s="42"/>
      <c r="G921" s="42"/>
      <c r="H921" s="44"/>
      <c r="I921" s="43"/>
      <c r="J921" s="44"/>
      <c r="K921" s="43"/>
      <c r="L921" s="44">
        <f>L903+L905+L906</f>
        <v>115484.82</v>
      </c>
    </row>
    <row r="922" spans="1:83" ht="14.25" x14ac:dyDescent="0.2">
      <c r="A922" s="40"/>
      <c r="B922" s="40"/>
      <c r="C922" s="40" t="s">
        <v>1387</v>
      </c>
      <c r="D922" s="41"/>
      <c r="E922" s="42"/>
      <c r="F922" s="42"/>
      <c r="G922" s="42"/>
      <c r="H922" s="44"/>
      <c r="I922" s="43"/>
      <c r="J922" s="44"/>
      <c r="K922" s="43"/>
      <c r="L922" s="44">
        <f>SUM(AR900:AR925)+SUM(AS900:AS925)+SUM(AT900:AT925)+SUM(AU900:AU925)+SUM(AV900:AV925)</f>
        <v>71695.91</v>
      </c>
    </row>
    <row r="923" spans="1:83" ht="14.25" x14ac:dyDescent="0.2">
      <c r="A923" s="40"/>
      <c r="B923" s="40" t="s">
        <v>30</v>
      </c>
      <c r="C923" s="40" t="s">
        <v>1388</v>
      </c>
      <c r="D923" s="41" t="s">
        <v>1389</v>
      </c>
      <c r="E923" s="42">
        <f>Source!BZ99</f>
        <v>103</v>
      </c>
      <c r="F923" s="42"/>
      <c r="G923" s="42">
        <f>Source!AT99</f>
        <v>103</v>
      </c>
      <c r="H923" s="44"/>
      <c r="I923" s="43"/>
      <c r="J923" s="44"/>
      <c r="K923" s="43"/>
      <c r="L923" s="44">
        <f>SUM(AZ900:AZ925)</f>
        <v>73846.789999999994</v>
      </c>
    </row>
    <row r="924" spans="1:83" ht="14.25" x14ac:dyDescent="0.2">
      <c r="A924" s="49"/>
      <c r="B924" s="49" t="s">
        <v>31</v>
      </c>
      <c r="C924" s="49" t="s">
        <v>1390</v>
      </c>
      <c r="D924" s="50" t="s">
        <v>1389</v>
      </c>
      <c r="E924" s="51">
        <f>Source!CA99</f>
        <v>60</v>
      </c>
      <c r="F924" s="51"/>
      <c r="G924" s="51">
        <f>Source!AU99</f>
        <v>60</v>
      </c>
      <c r="H924" s="52"/>
      <c r="I924" s="53"/>
      <c r="J924" s="52"/>
      <c r="K924" s="53"/>
      <c r="L924" s="52">
        <f>SUM(BA900:BA925)</f>
        <v>43017.55</v>
      </c>
    </row>
    <row r="925" spans="1:83" ht="15" x14ac:dyDescent="0.2">
      <c r="C925" s="67" t="s">
        <v>1391</v>
      </c>
      <c r="D925" s="67"/>
      <c r="E925" s="67"/>
      <c r="F925" s="67"/>
      <c r="G925" s="67"/>
      <c r="H925" s="67"/>
      <c r="I925" s="68">
        <f>K925/E900</f>
        <v>232349.15999999997</v>
      </c>
      <c r="J925" s="68"/>
      <c r="K925" s="68">
        <f>L903+L905+L923+L924+L906</f>
        <v>232349.15999999997</v>
      </c>
      <c r="L925" s="68"/>
      <c r="AD925">
        <f>ROUND((Source!AT99/100)*((ROUND(SUMIF(SmtRes!AQ273:'SmtRes'!AQ280,"=1",SmtRes!AD273:'SmtRes'!AD280)*Source!I99, 2)+ROUND(SUMIF(SmtRes!AQ273:'SmtRes'!AQ280,"=1",SmtRes!AC273:'SmtRes'!AC280)*Source!I99, 2))), 2)</f>
        <v>2873.08</v>
      </c>
      <c r="AE925">
        <f>ROUND((Source!AU99/100)*((ROUND(SUMIF(SmtRes!AQ273:'SmtRes'!AQ280,"=1",SmtRes!AD273:'SmtRes'!AD280)*Source!I99, 2)+ROUND(SUMIF(SmtRes!AQ273:'SmtRes'!AQ280,"=1",SmtRes!AC273:'SmtRes'!AC280)*Source!I99, 2))), 2)</f>
        <v>1673.64</v>
      </c>
      <c r="AN925" s="54">
        <f>L903+L905+L923+L924+L906</f>
        <v>232349.15999999997</v>
      </c>
      <c r="AO925" s="54">
        <f>L905</f>
        <v>43788.91</v>
      </c>
      <c r="AQ925" t="s">
        <v>1392</v>
      </c>
      <c r="AR925" s="54">
        <f>L903</f>
        <v>50933.55</v>
      </c>
      <c r="AT925" s="54">
        <f>L906</f>
        <v>20762.36</v>
      </c>
      <c r="AV925" t="s">
        <v>1392</v>
      </c>
      <c r="AW925">
        <f>0</f>
        <v>0</v>
      </c>
      <c r="AZ925">
        <f>Source!X99</f>
        <v>73846.789999999994</v>
      </c>
      <c r="BA925">
        <f>Source!Y99</f>
        <v>43017.55</v>
      </c>
      <c r="CD925">
        <v>1</v>
      </c>
    </row>
    <row r="926" spans="1:83" ht="135" x14ac:dyDescent="0.2">
      <c r="A926" s="38" t="s">
        <v>191</v>
      </c>
      <c r="B926" s="40" t="s">
        <v>1394</v>
      </c>
      <c r="C926" s="40" t="s">
        <v>1443</v>
      </c>
      <c r="D926" s="41" t="str">
        <f>Source!H100</f>
        <v>км</v>
      </c>
      <c r="E926" s="42">
        <f>Source!K100</f>
        <v>1</v>
      </c>
      <c r="F926" s="42"/>
      <c r="G926" s="42">
        <f>Source!I100</f>
        <v>1</v>
      </c>
      <c r="H926" s="44"/>
      <c r="I926" s="43"/>
      <c r="J926" s="44"/>
      <c r="K926" s="43"/>
      <c r="L926" s="44"/>
    </row>
    <row r="927" spans="1:83" ht="51" x14ac:dyDescent="0.2">
      <c r="B927" s="46" t="str">
        <f>Source!EO100</f>
        <v>Поправка: Прил.33.3, п.3.4.1</v>
      </c>
      <c r="C927" s="46" t="str">
        <f>Source!CN100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928" spans="1:83" ht="15" x14ac:dyDescent="0.2">
      <c r="A928" s="39"/>
      <c r="B928" s="42">
        <v>1</v>
      </c>
      <c r="C928" s="39" t="s">
        <v>1380</v>
      </c>
      <c r="D928" s="41" t="s">
        <v>1062</v>
      </c>
      <c r="E928" s="47"/>
      <c r="F928" s="42"/>
      <c r="G928" s="47">
        <f>Source!U100</f>
        <v>142.08000000000001</v>
      </c>
      <c r="H928" s="42"/>
      <c r="I928" s="42"/>
      <c r="J928" s="42"/>
      <c r="K928" s="42"/>
      <c r="L928" s="48">
        <f>SUM(L929:L929)-SUMIF(CE929:CE929, 1, L929:L929)</f>
        <v>67911.399999999994</v>
      </c>
    </row>
    <row r="929" spans="1:83" ht="28.5" x14ac:dyDescent="0.2">
      <c r="A929" s="40"/>
      <c r="B929" s="40" t="s">
        <v>1060</v>
      </c>
      <c r="C929" s="40" t="s">
        <v>1061</v>
      </c>
      <c r="D929" s="41" t="s">
        <v>1062</v>
      </c>
      <c r="E929" s="42">
        <v>74</v>
      </c>
      <c r="F929" s="42">
        <f>ROUND(1.92,7)</f>
        <v>1.92</v>
      </c>
      <c r="G929" s="42">
        <f>SmtRes!CX281</f>
        <v>142.08000000000001</v>
      </c>
      <c r="H929" s="44"/>
      <c r="I929" s="43"/>
      <c r="J929" s="44">
        <f>SmtRes!CZ281</f>
        <v>477.98</v>
      </c>
      <c r="K929" s="43"/>
      <c r="L929" s="44">
        <f>SmtRes!DI281</f>
        <v>67911.399999999994</v>
      </c>
    </row>
    <row r="930" spans="1:83" ht="15" x14ac:dyDescent="0.2">
      <c r="A930" s="39"/>
      <c r="B930" s="42">
        <v>2</v>
      </c>
      <c r="C930" s="39" t="s">
        <v>1381</v>
      </c>
      <c r="D930" s="41"/>
      <c r="E930" s="47"/>
      <c r="F930" s="42"/>
      <c r="G930" s="47"/>
      <c r="H930" s="42"/>
      <c r="I930" s="42"/>
      <c r="J930" s="42"/>
      <c r="K930" s="42"/>
      <c r="L930" s="48">
        <f>SUM(L931:L941)-SUMIF(CE931:CE941, 1, L931:L941)</f>
        <v>58385.200000000012</v>
      </c>
    </row>
    <row r="931" spans="1:83" ht="15" x14ac:dyDescent="0.2">
      <c r="A931" s="39"/>
      <c r="B931" s="42"/>
      <c r="C931" s="39" t="s">
        <v>1385</v>
      </c>
      <c r="D931" s="41" t="s">
        <v>1062</v>
      </c>
      <c r="E931" s="47"/>
      <c r="F931" s="42"/>
      <c r="G931" s="47">
        <f>Source!V100</f>
        <v>44.881</v>
      </c>
      <c r="H931" s="42"/>
      <c r="I931" s="42"/>
      <c r="J931" s="42"/>
      <c r="K931" s="42"/>
      <c r="L931" s="48">
        <f>SUMIF(CE932:CE941, 1, L932:L941)</f>
        <v>27683.14</v>
      </c>
      <c r="CE931">
        <v>1</v>
      </c>
    </row>
    <row r="932" spans="1:83" ht="28.5" x14ac:dyDescent="0.2">
      <c r="A932" s="40"/>
      <c r="B932" s="40" t="s">
        <v>1065</v>
      </c>
      <c r="C932" s="40" t="s">
        <v>1067</v>
      </c>
      <c r="D932" s="41" t="s">
        <v>961</v>
      </c>
      <c r="E932" s="42">
        <v>8.5399999999999991</v>
      </c>
      <c r="F932" s="42">
        <f t="shared" ref="F932:F941" si="19">ROUND(1.85,7)</f>
        <v>1.85</v>
      </c>
      <c r="G932" s="42">
        <f>SmtRes!CX283</f>
        <v>15.798999999999999</v>
      </c>
      <c r="H932" s="44"/>
      <c r="I932" s="43"/>
      <c r="J932" s="44">
        <f>SmtRes!CZ283</f>
        <v>1233.46</v>
      </c>
      <c r="K932" s="43"/>
      <c r="L932" s="44">
        <f>SmtRes!DG283</f>
        <v>19487.43</v>
      </c>
    </row>
    <row r="933" spans="1:83" ht="28.5" x14ac:dyDescent="0.2">
      <c r="A933" s="40"/>
      <c r="B933" s="40" t="s">
        <v>1068</v>
      </c>
      <c r="C933" s="40" t="s">
        <v>1382</v>
      </c>
      <c r="D933" s="41" t="s">
        <v>1062</v>
      </c>
      <c r="E933" s="42">
        <f>SmtRes!DO283*SmtRes!AT283</f>
        <v>8.5399999999999991</v>
      </c>
      <c r="F933" s="42">
        <f t="shared" si="19"/>
        <v>1.85</v>
      </c>
      <c r="G933" s="42">
        <f>SmtRes!DO283*SmtRes!CX283</f>
        <v>15.798999999999999</v>
      </c>
      <c r="H933" s="44"/>
      <c r="I933" s="43"/>
      <c r="J933" s="44">
        <f>ROUND(SmtRes!AG283/SmtRes!DO283, 2)</f>
        <v>642.05999999999995</v>
      </c>
      <c r="K933" s="43"/>
      <c r="L933" s="44">
        <f>SmtRes!DH283</f>
        <v>10143.91</v>
      </c>
      <c r="CE933">
        <v>1</v>
      </c>
    </row>
    <row r="934" spans="1:83" ht="28.5" x14ac:dyDescent="0.2">
      <c r="A934" s="40"/>
      <c r="B934" s="40" t="s">
        <v>1069</v>
      </c>
      <c r="C934" s="40" t="s">
        <v>1071</v>
      </c>
      <c r="D934" s="41" t="s">
        <v>961</v>
      </c>
      <c r="E934" s="42">
        <v>0.94</v>
      </c>
      <c r="F934" s="42">
        <f t="shared" si="19"/>
        <v>1.85</v>
      </c>
      <c r="G934" s="42">
        <f>SmtRes!CX284</f>
        <v>1.7390000000000001</v>
      </c>
      <c r="H934" s="44">
        <f>SmtRes!CZ284</f>
        <v>189.67</v>
      </c>
      <c r="I934" s="43">
        <f>SmtRes!AJ284</f>
        <v>1.23</v>
      </c>
      <c r="J934" s="44">
        <f>ROUND(H934*I934, 2)</f>
        <v>233.29</v>
      </c>
      <c r="K934" s="43"/>
      <c r="L934" s="44">
        <f>SmtRes!DG284</f>
        <v>405.69</v>
      </c>
    </row>
    <row r="935" spans="1:83" ht="28.5" x14ac:dyDescent="0.2">
      <c r="A935" s="40"/>
      <c r="B935" s="40" t="s">
        <v>1072</v>
      </c>
      <c r="C935" s="40" t="s">
        <v>1074</v>
      </c>
      <c r="D935" s="41" t="s">
        <v>961</v>
      </c>
      <c r="E935" s="42">
        <v>10.4</v>
      </c>
      <c r="F935" s="42">
        <f t="shared" si="19"/>
        <v>1.85</v>
      </c>
      <c r="G935" s="42">
        <f>SmtRes!CX285</f>
        <v>19.239999999999998</v>
      </c>
      <c r="H935" s="44">
        <f>SmtRes!CZ285</f>
        <v>1070.99</v>
      </c>
      <c r="I935" s="43">
        <f>SmtRes!AJ285</f>
        <v>1.19</v>
      </c>
      <c r="J935" s="44">
        <f>ROUND(H935*I935, 2)</f>
        <v>1274.48</v>
      </c>
      <c r="K935" s="43"/>
      <c r="L935" s="44">
        <f>SmtRes!DG285</f>
        <v>24521</v>
      </c>
    </row>
    <row r="936" spans="1:83" ht="28.5" x14ac:dyDescent="0.2">
      <c r="A936" s="40"/>
      <c r="B936" s="40" t="s">
        <v>1068</v>
      </c>
      <c r="C936" s="40" t="s">
        <v>1382</v>
      </c>
      <c r="D936" s="41" t="s">
        <v>1062</v>
      </c>
      <c r="E936" s="42">
        <f>SmtRes!DO285*SmtRes!AT285</f>
        <v>10.4</v>
      </c>
      <c r="F936" s="42">
        <f t="shared" si="19"/>
        <v>1.85</v>
      </c>
      <c r="G936" s="42">
        <f>SmtRes!DO285*SmtRes!CX285</f>
        <v>19.239999999999998</v>
      </c>
      <c r="H936" s="44"/>
      <c r="I936" s="43"/>
      <c r="J936" s="44">
        <f>ROUND(SmtRes!AG285/SmtRes!DO285, 2)</f>
        <v>642.05999999999995</v>
      </c>
      <c r="K936" s="43"/>
      <c r="L936" s="44">
        <f>SmtRes!DH285</f>
        <v>12353.23</v>
      </c>
      <c r="CE936">
        <v>1</v>
      </c>
    </row>
    <row r="937" spans="1:83" ht="28.5" x14ac:dyDescent="0.2">
      <c r="A937" s="40"/>
      <c r="B937" s="40" t="s">
        <v>1075</v>
      </c>
      <c r="C937" s="40" t="s">
        <v>1077</v>
      </c>
      <c r="D937" s="41" t="s">
        <v>961</v>
      </c>
      <c r="E937" s="42">
        <v>1.67</v>
      </c>
      <c r="F937" s="42">
        <f t="shared" si="19"/>
        <v>1.85</v>
      </c>
      <c r="G937" s="42">
        <f>SmtRes!CX286</f>
        <v>3.0895000000000001</v>
      </c>
      <c r="H937" s="44"/>
      <c r="I937" s="43"/>
      <c r="J937" s="44">
        <f>SmtRes!CZ286</f>
        <v>758.04</v>
      </c>
      <c r="K937" s="43"/>
      <c r="L937" s="44">
        <f>SmtRes!DG286</f>
        <v>2341.96</v>
      </c>
    </row>
    <row r="938" spans="1:83" ht="28.5" x14ac:dyDescent="0.2">
      <c r="A938" s="40"/>
      <c r="B938" s="40" t="s">
        <v>1078</v>
      </c>
      <c r="C938" s="40" t="s">
        <v>1383</v>
      </c>
      <c r="D938" s="41" t="s">
        <v>1062</v>
      </c>
      <c r="E938" s="42">
        <f>SmtRes!DO286*SmtRes!AT286</f>
        <v>1.67</v>
      </c>
      <c r="F938" s="42">
        <f t="shared" si="19"/>
        <v>1.85</v>
      </c>
      <c r="G938" s="42">
        <f>SmtRes!DO286*SmtRes!CX286</f>
        <v>3.0895000000000001</v>
      </c>
      <c r="H938" s="44"/>
      <c r="I938" s="43"/>
      <c r="J938" s="44">
        <f>ROUND(SmtRes!AG286/SmtRes!DO286, 2)</f>
        <v>477.98</v>
      </c>
      <c r="K938" s="43"/>
      <c r="L938" s="44">
        <f>SmtRes!DH286</f>
        <v>1476.72</v>
      </c>
      <c r="CE938">
        <v>1</v>
      </c>
    </row>
    <row r="939" spans="1:83" ht="28.5" x14ac:dyDescent="0.2">
      <c r="A939" s="40"/>
      <c r="B939" s="40" t="s">
        <v>1079</v>
      </c>
      <c r="C939" s="40" t="s">
        <v>1081</v>
      </c>
      <c r="D939" s="41" t="s">
        <v>961</v>
      </c>
      <c r="E939" s="42">
        <v>3.65</v>
      </c>
      <c r="F939" s="42">
        <f t="shared" si="19"/>
        <v>1.85</v>
      </c>
      <c r="G939" s="42">
        <f>SmtRes!CX287</f>
        <v>6.7525000000000004</v>
      </c>
      <c r="H939" s="44">
        <f>SmtRes!CZ287</f>
        <v>1521.77</v>
      </c>
      <c r="I939" s="43">
        <f>SmtRes!AJ287</f>
        <v>1.1299999999999999</v>
      </c>
      <c r="J939" s="44">
        <f>ROUND(H939*I939, 2)</f>
        <v>1719.6</v>
      </c>
      <c r="K939" s="43"/>
      <c r="L939" s="44">
        <f>SmtRes!DG287</f>
        <v>11611.6</v>
      </c>
    </row>
    <row r="940" spans="1:83" ht="28.5" x14ac:dyDescent="0.2">
      <c r="A940" s="40"/>
      <c r="B940" s="40" t="s">
        <v>1082</v>
      </c>
      <c r="C940" s="40" t="s">
        <v>1384</v>
      </c>
      <c r="D940" s="41" t="s">
        <v>1062</v>
      </c>
      <c r="E940" s="42">
        <f>SmtRes!DO287*SmtRes!AT287</f>
        <v>3.65</v>
      </c>
      <c r="F940" s="42">
        <f t="shared" si="19"/>
        <v>1.85</v>
      </c>
      <c r="G940" s="42">
        <f>SmtRes!DO287*SmtRes!CX287</f>
        <v>6.7525000000000004</v>
      </c>
      <c r="H940" s="44"/>
      <c r="I940" s="43"/>
      <c r="J940" s="44">
        <f>ROUND(SmtRes!AG287/SmtRes!DO287, 2)</f>
        <v>549.32000000000005</v>
      </c>
      <c r="K940" s="43"/>
      <c r="L940" s="44">
        <f>SmtRes!DH287</f>
        <v>3709.28</v>
      </c>
      <c r="CE940">
        <v>1</v>
      </c>
    </row>
    <row r="941" spans="1:83" ht="28.5" x14ac:dyDescent="0.2">
      <c r="A941" s="40"/>
      <c r="B941" s="40" t="s">
        <v>1083</v>
      </c>
      <c r="C941" s="40" t="s">
        <v>1085</v>
      </c>
      <c r="D941" s="41" t="s">
        <v>961</v>
      </c>
      <c r="E941" s="42">
        <v>0.59</v>
      </c>
      <c r="F941" s="42">
        <f t="shared" si="19"/>
        <v>1.85</v>
      </c>
      <c r="G941" s="42">
        <f>SmtRes!CX288</f>
        <v>1.0914999999999999</v>
      </c>
      <c r="H941" s="44">
        <f>SmtRes!CZ288</f>
        <v>12.74</v>
      </c>
      <c r="I941" s="43">
        <f>SmtRes!AJ288</f>
        <v>1.26</v>
      </c>
      <c r="J941" s="44">
        <f>ROUND(H941*I941, 2)</f>
        <v>16.05</v>
      </c>
      <c r="K941" s="43"/>
      <c r="L941" s="44">
        <f>SmtRes!DG288</f>
        <v>17.52</v>
      </c>
    </row>
    <row r="942" spans="1:83" ht="14.25" x14ac:dyDescent="0.2">
      <c r="A942" s="40"/>
      <c r="B942" s="40" t="str">
        <f>EtalonRes!I429</f>
        <v>01.7.09.04</v>
      </c>
      <c r="C942" s="40" t="str">
        <f>EtalonRes!K429</f>
        <v>Патроны термитные со спичками</v>
      </c>
      <c r="D942" s="41" t="str">
        <f>EtalonRes!O429</f>
        <v>КОМПЛ</v>
      </c>
      <c r="E942" s="42">
        <f>EtalonRes!X429</f>
        <v>0</v>
      </c>
      <c r="F942" s="42">
        <f>ROUND(0,7)</f>
        <v>0</v>
      </c>
      <c r="G942" s="42">
        <f>ROUND(EtalonRes!AG429*Source!I100, 7)</f>
        <v>0</v>
      </c>
      <c r="H942" s="44"/>
      <c r="I942" s="43"/>
      <c r="J942" s="44"/>
      <c r="K942" s="43"/>
      <c r="L942" s="44"/>
    </row>
    <row r="943" spans="1:83" ht="28.5" x14ac:dyDescent="0.2">
      <c r="A943" s="40"/>
      <c r="B943" s="40" t="str">
        <f>EtalonRes!I430</f>
        <v>21.2.01.02</v>
      </c>
      <c r="C943" s="40" t="str">
        <f>EtalonRes!K430</f>
        <v>Провода неизолированные для воздушных линий электропередач</v>
      </c>
      <c r="D943" s="41" t="str">
        <f>EtalonRes!O430</f>
        <v>т</v>
      </c>
      <c r="E943" s="42">
        <f>EtalonRes!X430</f>
        <v>0</v>
      </c>
      <c r="F943" s="42">
        <f>ROUND(0,7)</f>
        <v>0</v>
      </c>
      <c r="G943" s="42">
        <f>ROUND(EtalonRes!AG430*Source!I100, 7)</f>
        <v>0</v>
      </c>
      <c r="H943" s="44"/>
      <c r="I943" s="43"/>
      <c r="J943" s="44"/>
      <c r="K943" s="43"/>
      <c r="L943" s="44"/>
    </row>
    <row r="944" spans="1:83" ht="28.5" x14ac:dyDescent="0.2">
      <c r="A944" s="40"/>
      <c r="B944" s="40" t="str">
        <f>EtalonRes!I431</f>
        <v>22.2.01.03</v>
      </c>
      <c r="C944" s="40" t="str">
        <f>EtalonRes!K431</f>
        <v>Изоляторы линейные подвесные тарельчатые</v>
      </c>
      <c r="D944" s="41" t="str">
        <f>EtalonRes!O431</f>
        <v>т</v>
      </c>
      <c r="E944" s="42">
        <f>EtalonRes!X431</f>
        <v>0</v>
      </c>
      <c r="F944" s="42">
        <f>ROUND(0,7)</f>
        <v>0</v>
      </c>
      <c r="G944" s="42">
        <f>ROUND(EtalonRes!AG431*Source!I100, 7)</f>
        <v>0</v>
      </c>
      <c r="H944" s="44"/>
      <c r="I944" s="43"/>
      <c r="J944" s="44"/>
      <c r="K944" s="43"/>
      <c r="L944" s="44"/>
    </row>
    <row r="945" spans="1:83" ht="14.25" x14ac:dyDescent="0.2">
      <c r="A945" s="40"/>
      <c r="B945" s="40" t="str">
        <f>EtalonRes!I432</f>
        <v>22.2.02.23</v>
      </c>
      <c r="C945" s="49" t="str">
        <f>EtalonRes!K432</f>
        <v>Арматура линейная</v>
      </c>
      <c r="D945" s="50" t="str">
        <f>EtalonRes!O432</f>
        <v>т</v>
      </c>
      <c r="E945" s="51">
        <f>EtalonRes!X432</f>
        <v>0</v>
      </c>
      <c r="F945" s="51">
        <f>ROUND(0,7)</f>
        <v>0</v>
      </c>
      <c r="G945" s="51">
        <f>ROUND(EtalonRes!AG432*Source!I100, 7)</f>
        <v>0</v>
      </c>
      <c r="H945" s="52"/>
      <c r="I945" s="53"/>
      <c r="J945" s="52"/>
      <c r="K945" s="53"/>
      <c r="L945" s="52"/>
    </row>
    <row r="946" spans="1:83" ht="15" x14ac:dyDescent="0.2">
      <c r="A946" s="40"/>
      <c r="B946" s="40"/>
      <c r="C946" s="55" t="s">
        <v>1386</v>
      </c>
      <c r="D946" s="41"/>
      <c r="E946" s="42"/>
      <c r="F946" s="42"/>
      <c r="G946" s="42"/>
      <c r="H946" s="44"/>
      <c r="I946" s="43"/>
      <c r="J946" s="44"/>
      <c r="K946" s="43"/>
      <c r="L946" s="44">
        <f>L928+L930+L931</f>
        <v>153979.74</v>
      </c>
    </row>
    <row r="947" spans="1:83" ht="14.25" x14ac:dyDescent="0.2">
      <c r="A947" s="40"/>
      <c r="B947" s="40"/>
      <c r="C947" s="40" t="s">
        <v>1387</v>
      </c>
      <c r="D947" s="41"/>
      <c r="E947" s="42"/>
      <c r="F947" s="42"/>
      <c r="G947" s="42"/>
      <c r="H947" s="44"/>
      <c r="I947" s="43"/>
      <c r="J947" s="44"/>
      <c r="K947" s="43"/>
      <c r="L947" s="44">
        <f>SUM(AR926:AR950)+SUM(AS926:AS950)+SUM(AT926:AT950)+SUM(AU926:AU950)+SUM(AV926:AV950)</f>
        <v>95594.54</v>
      </c>
    </row>
    <row r="948" spans="1:83" ht="14.25" x14ac:dyDescent="0.2">
      <c r="A948" s="40"/>
      <c r="B948" s="40" t="s">
        <v>30</v>
      </c>
      <c r="C948" s="40" t="s">
        <v>1388</v>
      </c>
      <c r="D948" s="41" t="s">
        <v>1389</v>
      </c>
      <c r="E948" s="42">
        <f>Source!BZ100</f>
        <v>103</v>
      </c>
      <c r="F948" s="42"/>
      <c r="G948" s="42">
        <f>Source!AT100</f>
        <v>103</v>
      </c>
      <c r="H948" s="44"/>
      <c r="I948" s="43"/>
      <c r="J948" s="44"/>
      <c r="K948" s="43"/>
      <c r="L948" s="44">
        <f>SUM(AZ926:AZ950)</f>
        <v>98462.38</v>
      </c>
    </row>
    <row r="949" spans="1:83" ht="14.25" x14ac:dyDescent="0.2">
      <c r="A949" s="49"/>
      <c r="B949" s="49" t="s">
        <v>31</v>
      </c>
      <c r="C949" s="49" t="s">
        <v>1390</v>
      </c>
      <c r="D949" s="50" t="s">
        <v>1389</v>
      </c>
      <c r="E949" s="51">
        <f>Source!CA100</f>
        <v>60</v>
      </c>
      <c r="F949" s="51"/>
      <c r="G949" s="51">
        <f>Source!AU100</f>
        <v>60</v>
      </c>
      <c r="H949" s="52"/>
      <c r="I949" s="53"/>
      <c r="J949" s="52"/>
      <c r="K949" s="53"/>
      <c r="L949" s="52">
        <f>SUM(BA926:BA950)</f>
        <v>57356.72</v>
      </c>
    </row>
    <row r="950" spans="1:83" ht="15" x14ac:dyDescent="0.2">
      <c r="C950" s="67" t="s">
        <v>1391</v>
      </c>
      <c r="D950" s="67"/>
      <c r="E950" s="67"/>
      <c r="F950" s="67"/>
      <c r="G950" s="67"/>
      <c r="H950" s="67"/>
      <c r="I950" s="68">
        <f>K950/E926</f>
        <v>309798.84000000003</v>
      </c>
      <c r="J950" s="68"/>
      <c r="K950" s="68">
        <f>L928+L930+L948+L949+L931</f>
        <v>309798.84000000003</v>
      </c>
      <c r="L950" s="68"/>
      <c r="AD950">
        <f>ROUND((Source!AT100/100)*((ROUND(SUMIF(SmtRes!AQ281:'SmtRes'!AQ288,"=1",SmtRes!AD281:'SmtRes'!AD288)*Source!I100, 2)+ROUND(SUMIF(SmtRes!AQ281:'SmtRes'!AQ288,"=1",SmtRes!AC281:'SmtRes'!AC288)*Source!I100, 2))), 2)</f>
        <v>2873.08</v>
      </c>
      <c r="AE950">
        <f>ROUND((Source!AU100/100)*((ROUND(SUMIF(SmtRes!AQ281:'SmtRes'!AQ288,"=1",SmtRes!AD281:'SmtRes'!AD288)*Source!I100, 2)+ROUND(SUMIF(SmtRes!AQ281:'SmtRes'!AQ288,"=1",SmtRes!AC281:'SmtRes'!AC288)*Source!I100, 2))), 2)</f>
        <v>1673.64</v>
      </c>
      <c r="AN950" s="54">
        <f>L928+L930+L948+L949+L931</f>
        <v>309798.84000000003</v>
      </c>
      <c r="AO950" s="54">
        <f>L930</f>
        <v>58385.200000000012</v>
      </c>
      <c r="AQ950" t="s">
        <v>1392</v>
      </c>
      <c r="AR950" s="54">
        <f>L928</f>
        <v>67911.399999999994</v>
      </c>
      <c r="AT950" s="54">
        <f>L931</f>
        <v>27683.14</v>
      </c>
      <c r="AV950" t="s">
        <v>1392</v>
      </c>
      <c r="AW950">
        <f>0</f>
        <v>0</v>
      </c>
      <c r="AZ950">
        <f>Source!X100</f>
        <v>98462.38</v>
      </c>
      <c r="BA950">
        <f>Source!Y100</f>
        <v>57356.72</v>
      </c>
      <c r="CD950">
        <v>1</v>
      </c>
    </row>
    <row r="951" spans="1:83" ht="135" x14ac:dyDescent="0.2">
      <c r="A951" s="38" t="s">
        <v>194</v>
      </c>
      <c r="B951" s="40" t="s">
        <v>1397</v>
      </c>
      <c r="C951" s="40" t="s">
        <v>1444</v>
      </c>
      <c r="D951" s="41" t="str">
        <f>Source!H101</f>
        <v>км</v>
      </c>
      <c r="E951" s="42">
        <f>Source!K101</f>
        <v>1</v>
      </c>
      <c r="F951" s="42"/>
      <c r="G951" s="42">
        <f>Source!I101</f>
        <v>1</v>
      </c>
      <c r="H951" s="44"/>
      <c r="I951" s="43"/>
      <c r="J951" s="44"/>
      <c r="K951" s="43"/>
      <c r="L951" s="44"/>
    </row>
    <row r="952" spans="1:83" ht="14.25" x14ac:dyDescent="0.2">
      <c r="C952" s="45" t="str">
        <f>Source!CB101</f>
        <v>прим. демонтаж</v>
      </c>
    </row>
    <row r="953" spans="1:83" ht="89.25" x14ac:dyDescent="0.2">
      <c r="B953" s="46" t="str">
        <f>Source!EO101</f>
        <v>Поправка: Сб.№33, п.1.33.20.1  Поправка: Прил.33.3, п.3.4.1</v>
      </c>
      <c r="C953" s="46" t="str">
        <f>Source!CN101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954" spans="1:83" ht="15" x14ac:dyDescent="0.2">
      <c r="A954" s="39"/>
      <c r="B954" s="42">
        <v>1</v>
      </c>
      <c r="C954" s="39" t="s">
        <v>1380</v>
      </c>
      <c r="D954" s="41" t="s">
        <v>1062</v>
      </c>
      <c r="E954" s="47"/>
      <c r="F954" s="42"/>
      <c r="G954" s="47">
        <f>Source!U101</f>
        <v>128.01599999999999</v>
      </c>
      <c r="H954" s="42"/>
      <c r="I954" s="42"/>
      <c r="J954" s="42"/>
      <c r="K954" s="42"/>
      <c r="L954" s="48">
        <f>SUM(L955:L955)-SUMIF(CE955:CE955, 1, L955:L955)</f>
        <v>61189.09</v>
      </c>
    </row>
    <row r="955" spans="1:83" ht="28.5" x14ac:dyDescent="0.2">
      <c r="A955" s="40"/>
      <c r="B955" s="40" t="s">
        <v>1060</v>
      </c>
      <c r="C955" s="40" t="s">
        <v>1061</v>
      </c>
      <c r="D955" s="41" t="s">
        <v>1062</v>
      </c>
      <c r="E955" s="42">
        <v>88.9</v>
      </c>
      <c r="F955" s="42">
        <f>ROUND((0.75)*1.92,7)</f>
        <v>1.44</v>
      </c>
      <c r="G955" s="42">
        <f>SmtRes!CX289</f>
        <v>128.01599999999999</v>
      </c>
      <c r="H955" s="44"/>
      <c r="I955" s="43"/>
      <c r="J955" s="44">
        <f>SmtRes!CZ289</f>
        <v>477.98</v>
      </c>
      <c r="K955" s="43"/>
      <c r="L955" s="44">
        <f>SmtRes!DI289</f>
        <v>61189.09</v>
      </c>
    </row>
    <row r="956" spans="1:83" ht="15" x14ac:dyDescent="0.2">
      <c r="A956" s="39"/>
      <c r="B956" s="42">
        <v>2</v>
      </c>
      <c r="C956" s="39" t="s">
        <v>1381</v>
      </c>
      <c r="D956" s="41"/>
      <c r="E956" s="47"/>
      <c r="F956" s="42"/>
      <c r="G956" s="47"/>
      <c r="H956" s="42"/>
      <c r="I956" s="42"/>
      <c r="J956" s="42"/>
      <c r="K956" s="42"/>
      <c r="L956" s="48">
        <f>SUM(L957:L967)-SUMIF(CE957:CE967, 1, L957:L967)</f>
        <v>57318.890000000014</v>
      </c>
    </row>
    <row r="957" spans="1:83" ht="15" x14ac:dyDescent="0.2">
      <c r="A957" s="39"/>
      <c r="B957" s="42"/>
      <c r="C957" s="39" t="s">
        <v>1385</v>
      </c>
      <c r="D957" s="41" t="s">
        <v>1062</v>
      </c>
      <c r="E957" s="47"/>
      <c r="F957" s="42"/>
      <c r="G957" s="47">
        <f>Source!V101</f>
        <v>43.914375</v>
      </c>
      <c r="H957" s="42"/>
      <c r="I957" s="42"/>
      <c r="J957" s="42"/>
      <c r="K957" s="42"/>
      <c r="L957" s="48">
        <f>SUMIF(CE958:CE967, 1, L958:L967)</f>
        <v>27101.41</v>
      </c>
      <c r="CE957">
        <v>1</v>
      </c>
    </row>
    <row r="958" spans="1:83" ht="28.5" x14ac:dyDescent="0.2">
      <c r="A958" s="40"/>
      <c r="B958" s="40" t="s">
        <v>1065</v>
      </c>
      <c r="C958" s="40" t="s">
        <v>1067</v>
      </c>
      <c r="D958" s="41" t="s">
        <v>961</v>
      </c>
      <c r="E958" s="42">
        <v>10.4</v>
      </c>
      <c r="F958" s="42">
        <f t="shared" ref="F958:F967" si="20">ROUND((0.75)*1.85,7)</f>
        <v>1.3875</v>
      </c>
      <c r="G958" s="42">
        <f>SmtRes!CX291</f>
        <v>14.43</v>
      </c>
      <c r="H958" s="44"/>
      <c r="I958" s="43"/>
      <c r="J958" s="44">
        <f>SmtRes!CZ291</f>
        <v>1233.46</v>
      </c>
      <c r="K958" s="43"/>
      <c r="L958" s="44">
        <f>SmtRes!DG291</f>
        <v>17798.830000000002</v>
      </c>
    </row>
    <row r="959" spans="1:83" ht="28.5" x14ac:dyDescent="0.2">
      <c r="A959" s="40"/>
      <c r="B959" s="40" t="s">
        <v>1068</v>
      </c>
      <c r="C959" s="40" t="s">
        <v>1382</v>
      </c>
      <c r="D959" s="41" t="s">
        <v>1062</v>
      </c>
      <c r="E959" s="42">
        <f>SmtRes!DO291*SmtRes!AT291</f>
        <v>10.4</v>
      </c>
      <c r="F959" s="42">
        <f t="shared" si="20"/>
        <v>1.3875</v>
      </c>
      <c r="G959" s="42">
        <f>SmtRes!DO291*SmtRes!CX291</f>
        <v>14.43</v>
      </c>
      <c r="H959" s="44"/>
      <c r="I959" s="43"/>
      <c r="J959" s="44">
        <f>ROUND(SmtRes!AG291/SmtRes!DO291, 2)</f>
        <v>642.05999999999995</v>
      </c>
      <c r="K959" s="43"/>
      <c r="L959" s="44">
        <f>SmtRes!DH291</f>
        <v>9264.93</v>
      </c>
      <c r="CE959">
        <v>1</v>
      </c>
    </row>
    <row r="960" spans="1:83" ht="28.5" x14ac:dyDescent="0.2">
      <c r="A960" s="40"/>
      <c r="B960" s="40" t="s">
        <v>1069</v>
      </c>
      <c r="C960" s="40" t="s">
        <v>1071</v>
      </c>
      <c r="D960" s="41" t="s">
        <v>961</v>
      </c>
      <c r="E960" s="42">
        <v>0.94</v>
      </c>
      <c r="F960" s="42">
        <f t="shared" si="20"/>
        <v>1.3875</v>
      </c>
      <c r="G960" s="42">
        <f>SmtRes!CX292</f>
        <v>1.3042499999999999</v>
      </c>
      <c r="H960" s="44">
        <f>SmtRes!CZ292</f>
        <v>189.67</v>
      </c>
      <c r="I960" s="43">
        <f>SmtRes!AJ292</f>
        <v>1.23</v>
      </c>
      <c r="J960" s="44">
        <f>ROUND(H960*I960, 2)</f>
        <v>233.29</v>
      </c>
      <c r="K960" s="43"/>
      <c r="L960" s="44">
        <f>SmtRes!DG292</f>
        <v>304.27</v>
      </c>
    </row>
    <row r="961" spans="1:83" ht="28.5" x14ac:dyDescent="0.2">
      <c r="A961" s="40"/>
      <c r="B961" s="40" t="s">
        <v>1072</v>
      </c>
      <c r="C961" s="40" t="s">
        <v>1074</v>
      </c>
      <c r="D961" s="41" t="s">
        <v>961</v>
      </c>
      <c r="E961" s="42">
        <v>14.3</v>
      </c>
      <c r="F961" s="42">
        <f t="shared" si="20"/>
        <v>1.3875</v>
      </c>
      <c r="G961" s="42">
        <f>SmtRes!CX293</f>
        <v>19.841249999999999</v>
      </c>
      <c r="H961" s="44">
        <f>SmtRes!CZ293</f>
        <v>1070.99</v>
      </c>
      <c r="I961" s="43">
        <f>SmtRes!AJ293</f>
        <v>1.19</v>
      </c>
      <c r="J961" s="44">
        <f>ROUND(H961*I961, 2)</f>
        <v>1274.48</v>
      </c>
      <c r="K961" s="43"/>
      <c r="L961" s="44">
        <f>SmtRes!DG293</f>
        <v>25287.279999999999</v>
      </c>
    </row>
    <row r="962" spans="1:83" ht="28.5" x14ac:dyDescent="0.2">
      <c r="A962" s="40"/>
      <c r="B962" s="40" t="s">
        <v>1068</v>
      </c>
      <c r="C962" s="40" t="s">
        <v>1382</v>
      </c>
      <c r="D962" s="41" t="s">
        <v>1062</v>
      </c>
      <c r="E962" s="42">
        <f>SmtRes!DO293*SmtRes!AT293</f>
        <v>14.3</v>
      </c>
      <c r="F962" s="42">
        <f t="shared" si="20"/>
        <v>1.3875</v>
      </c>
      <c r="G962" s="42">
        <f>SmtRes!DO293*SmtRes!CX293</f>
        <v>19.841249999999999</v>
      </c>
      <c r="H962" s="44"/>
      <c r="I962" s="43"/>
      <c r="J962" s="44">
        <f>ROUND(SmtRes!AG293/SmtRes!DO293, 2)</f>
        <v>642.05999999999995</v>
      </c>
      <c r="K962" s="43"/>
      <c r="L962" s="44">
        <f>SmtRes!DH293</f>
        <v>12739.27</v>
      </c>
      <c r="CE962">
        <v>1</v>
      </c>
    </row>
    <row r="963" spans="1:83" ht="28.5" x14ac:dyDescent="0.2">
      <c r="A963" s="40"/>
      <c r="B963" s="40" t="s">
        <v>1075</v>
      </c>
      <c r="C963" s="40" t="s">
        <v>1077</v>
      </c>
      <c r="D963" s="41" t="s">
        <v>961</v>
      </c>
      <c r="E963" s="42">
        <v>2.02</v>
      </c>
      <c r="F963" s="42">
        <f t="shared" si="20"/>
        <v>1.3875</v>
      </c>
      <c r="G963" s="42">
        <f>SmtRes!CX294</f>
        <v>2.8027500000000001</v>
      </c>
      <c r="H963" s="44"/>
      <c r="I963" s="43"/>
      <c r="J963" s="44">
        <f>SmtRes!CZ294</f>
        <v>758.04</v>
      </c>
      <c r="K963" s="43"/>
      <c r="L963" s="44">
        <f>SmtRes!DG294</f>
        <v>2124.6</v>
      </c>
    </row>
    <row r="964" spans="1:83" ht="28.5" x14ac:dyDescent="0.2">
      <c r="A964" s="40"/>
      <c r="B964" s="40" t="s">
        <v>1078</v>
      </c>
      <c r="C964" s="40" t="s">
        <v>1383</v>
      </c>
      <c r="D964" s="41" t="s">
        <v>1062</v>
      </c>
      <c r="E964" s="42">
        <f>SmtRes!DO294*SmtRes!AT294</f>
        <v>2.02</v>
      </c>
      <c r="F964" s="42">
        <f t="shared" si="20"/>
        <v>1.3875</v>
      </c>
      <c r="G964" s="42">
        <f>SmtRes!DO294*SmtRes!CX294</f>
        <v>2.8027500000000001</v>
      </c>
      <c r="H964" s="44"/>
      <c r="I964" s="43"/>
      <c r="J964" s="44">
        <f>ROUND(SmtRes!AG294/SmtRes!DO294, 2)</f>
        <v>477.98</v>
      </c>
      <c r="K964" s="43"/>
      <c r="L964" s="44">
        <f>SmtRes!DH294</f>
        <v>1339.66</v>
      </c>
      <c r="CE964">
        <v>1</v>
      </c>
    </row>
    <row r="965" spans="1:83" ht="28.5" x14ac:dyDescent="0.2">
      <c r="A965" s="40"/>
      <c r="B965" s="40" t="s">
        <v>1079</v>
      </c>
      <c r="C965" s="40" t="s">
        <v>1081</v>
      </c>
      <c r="D965" s="41" t="s">
        <v>961</v>
      </c>
      <c r="E965" s="42">
        <v>4.93</v>
      </c>
      <c r="F965" s="42">
        <f t="shared" si="20"/>
        <v>1.3875</v>
      </c>
      <c r="G965" s="42">
        <f>SmtRes!CX295</f>
        <v>6.8403749999999999</v>
      </c>
      <c r="H965" s="44">
        <f>SmtRes!CZ295</f>
        <v>1521.77</v>
      </c>
      <c r="I965" s="43">
        <f>SmtRes!AJ295</f>
        <v>1.1299999999999999</v>
      </c>
      <c r="J965" s="44">
        <f>ROUND(H965*I965, 2)</f>
        <v>1719.6</v>
      </c>
      <c r="K965" s="43"/>
      <c r="L965" s="44">
        <f>SmtRes!DG295</f>
        <v>11762.71</v>
      </c>
    </row>
    <row r="966" spans="1:83" ht="28.5" x14ac:dyDescent="0.2">
      <c r="A966" s="40"/>
      <c r="B966" s="40" t="s">
        <v>1082</v>
      </c>
      <c r="C966" s="40" t="s">
        <v>1384</v>
      </c>
      <c r="D966" s="41" t="s">
        <v>1062</v>
      </c>
      <c r="E966" s="42">
        <f>SmtRes!DO295*SmtRes!AT295</f>
        <v>4.93</v>
      </c>
      <c r="F966" s="42">
        <f t="shared" si="20"/>
        <v>1.3875</v>
      </c>
      <c r="G966" s="42">
        <f>SmtRes!DO295*SmtRes!CX295</f>
        <v>6.8403749999999999</v>
      </c>
      <c r="H966" s="44"/>
      <c r="I966" s="43"/>
      <c r="J966" s="44">
        <f>ROUND(SmtRes!AG295/SmtRes!DO295, 2)</f>
        <v>549.32000000000005</v>
      </c>
      <c r="K966" s="43"/>
      <c r="L966" s="44">
        <f>SmtRes!DH295</f>
        <v>3757.55</v>
      </c>
      <c r="CE966">
        <v>1</v>
      </c>
    </row>
    <row r="967" spans="1:83" ht="28.5" x14ac:dyDescent="0.2">
      <c r="A967" s="40"/>
      <c r="B967" s="40" t="s">
        <v>1083</v>
      </c>
      <c r="C967" s="40" t="s">
        <v>1085</v>
      </c>
      <c r="D967" s="41" t="s">
        <v>961</v>
      </c>
      <c r="E967" s="42">
        <v>1.85</v>
      </c>
      <c r="F967" s="42">
        <f t="shared" si="20"/>
        <v>1.3875</v>
      </c>
      <c r="G967" s="42">
        <f>SmtRes!CX296</f>
        <v>2.566875</v>
      </c>
      <c r="H967" s="44">
        <f>SmtRes!CZ296</f>
        <v>12.74</v>
      </c>
      <c r="I967" s="43">
        <f>SmtRes!AJ296</f>
        <v>1.26</v>
      </c>
      <c r="J967" s="44">
        <f>ROUND(H967*I967, 2)</f>
        <v>16.05</v>
      </c>
      <c r="K967" s="43"/>
      <c r="L967" s="44">
        <f>SmtRes!DG296</f>
        <v>41.2</v>
      </c>
    </row>
    <row r="968" spans="1:83" ht="14.25" x14ac:dyDescent="0.2">
      <c r="A968" s="40"/>
      <c r="B968" s="40" t="str">
        <f>EtalonRes!I441</f>
        <v>01.7.09.04</v>
      </c>
      <c r="C968" s="40" t="str">
        <f>EtalonRes!K441</f>
        <v>Патроны термитные со спичками</v>
      </c>
      <c r="D968" s="41" t="str">
        <f>EtalonRes!O441</f>
        <v>КОМПЛ</v>
      </c>
      <c r="E968" s="42">
        <f>EtalonRes!X441</f>
        <v>0</v>
      </c>
      <c r="F968" s="42">
        <f>ROUND(0,7)</f>
        <v>0</v>
      </c>
      <c r="G968" s="42">
        <f>ROUND(EtalonRes!AG441*Source!I101, 7)</f>
        <v>0</v>
      </c>
      <c r="H968" s="44"/>
      <c r="I968" s="43"/>
      <c r="J968" s="44"/>
      <c r="K968" s="43"/>
      <c r="L968" s="44"/>
    </row>
    <row r="969" spans="1:83" ht="28.5" x14ac:dyDescent="0.2">
      <c r="A969" s="40"/>
      <c r="B969" s="40" t="str">
        <f>EtalonRes!I442</f>
        <v>21.2.01.02</v>
      </c>
      <c r="C969" s="40" t="str">
        <f>EtalonRes!K442</f>
        <v>Провода неизолированные для воздушных линий электропередач</v>
      </c>
      <c r="D969" s="41" t="str">
        <f>EtalonRes!O442</f>
        <v>т</v>
      </c>
      <c r="E969" s="42">
        <f>EtalonRes!X442</f>
        <v>0</v>
      </c>
      <c r="F969" s="42">
        <f>ROUND(0,7)</f>
        <v>0</v>
      </c>
      <c r="G969" s="42">
        <f>ROUND(EtalonRes!AG442*Source!I101, 7)</f>
        <v>0</v>
      </c>
      <c r="H969" s="44"/>
      <c r="I969" s="43"/>
      <c r="J969" s="44"/>
      <c r="K969" s="43"/>
      <c r="L969" s="44"/>
    </row>
    <row r="970" spans="1:83" ht="28.5" x14ac:dyDescent="0.2">
      <c r="A970" s="40"/>
      <c r="B970" s="40" t="str">
        <f>EtalonRes!I443</f>
        <v>22.2.01.03</v>
      </c>
      <c r="C970" s="40" t="str">
        <f>EtalonRes!K443</f>
        <v>Изоляторы линейные подвесные тарельчатые</v>
      </c>
      <c r="D970" s="41" t="str">
        <f>EtalonRes!O443</f>
        <v>т</v>
      </c>
      <c r="E970" s="42">
        <f>EtalonRes!X443</f>
        <v>0</v>
      </c>
      <c r="F970" s="42">
        <f>ROUND(0,7)</f>
        <v>0</v>
      </c>
      <c r="G970" s="42">
        <f>ROUND(EtalonRes!AG443*Source!I101, 7)</f>
        <v>0</v>
      </c>
      <c r="H970" s="44"/>
      <c r="I970" s="43"/>
      <c r="J970" s="44"/>
      <c r="K970" s="43"/>
      <c r="L970" s="44"/>
    </row>
    <row r="971" spans="1:83" ht="14.25" x14ac:dyDescent="0.2">
      <c r="A971" s="40"/>
      <c r="B971" s="40" t="str">
        <f>EtalonRes!I444</f>
        <v>22.2.02.23</v>
      </c>
      <c r="C971" s="49" t="str">
        <f>EtalonRes!K444</f>
        <v>Арматура линейная</v>
      </c>
      <c r="D971" s="50" t="str">
        <f>EtalonRes!O444</f>
        <v>т</v>
      </c>
      <c r="E971" s="51">
        <f>EtalonRes!X444</f>
        <v>0</v>
      </c>
      <c r="F971" s="51">
        <f>ROUND(0,7)</f>
        <v>0</v>
      </c>
      <c r="G971" s="51">
        <f>ROUND(EtalonRes!AG444*Source!I101, 7)</f>
        <v>0</v>
      </c>
      <c r="H971" s="52"/>
      <c r="I971" s="53"/>
      <c r="J971" s="52"/>
      <c r="K971" s="53"/>
      <c r="L971" s="52"/>
    </row>
    <row r="972" spans="1:83" ht="15" x14ac:dyDescent="0.2">
      <c r="A972" s="40"/>
      <c r="B972" s="40"/>
      <c r="C972" s="55" t="s">
        <v>1386</v>
      </c>
      <c r="D972" s="41"/>
      <c r="E972" s="42"/>
      <c r="F972" s="42"/>
      <c r="G972" s="42"/>
      <c r="H972" s="44"/>
      <c r="I972" s="43"/>
      <c r="J972" s="44"/>
      <c r="K972" s="43"/>
      <c r="L972" s="44">
        <f>L954+L956+L957</f>
        <v>145609.39000000001</v>
      </c>
    </row>
    <row r="973" spans="1:83" ht="14.25" x14ac:dyDescent="0.2">
      <c r="A973" s="40"/>
      <c r="B973" s="40"/>
      <c r="C973" s="40" t="s">
        <v>1387</v>
      </c>
      <c r="D973" s="41"/>
      <c r="E973" s="42"/>
      <c r="F973" s="42"/>
      <c r="G973" s="42"/>
      <c r="H973" s="44"/>
      <c r="I973" s="43"/>
      <c r="J973" s="44"/>
      <c r="K973" s="43"/>
      <c r="L973" s="44">
        <f>SUM(AR951:AR976)+SUM(AS951:AS976)+SUM(AT951:AT976)+SUM(AU951:AU976)+SUM(AV951:AV976)</f>
        <v>88290.5</v>
      </c>
    </row>
    <row r="974" spans="1:83" ht="14.25" x14ac:dyDescent="0.2">
      <c r="A974" s="40"/>
      <c r="B974" s="40" t="s">
        <v>30</v>
      </c>
      <c r="C974" s="40" t="s">
        <v>1388</v>
      </c>
      <c r="D974" s="41" t="s">
        <v>1389</v>
      </c>
      <c r="E974" s="42">
        <f>Source!BZ101</f>
        <v>103</v>
      </c>
      <c r="F974" s="42"/>
      <c r="G974" s="42">
        <f>Source!AT101</f>
        <v>103</v>
      </c>
      <c r="H974" s="44"/>
      <c r="I974" s="43"/>
      <c r="J974" s="44"/>
      <c r="K974" s="43"/>
      <c r="L974" s="44">
        <f>SUM(AZ951:AZ976)</f>
        <v>90939.22</v>
      </c>
    </row>
    <row r="975" spans="1:83" ht="14.25" x14ac:dyDescent="0.2">
      <c r="A975" s="49"/>
      <c r="B975" s="49" t="s">
        <v>31</v>
      </c>
      <c r="C975" s="49" t="s">
        <v>1390</v>
      </c>
      <c r="D975" s="50" t="s">
        <v>1389</v>
      </c>
      <c r="E975" s="51">
        <f>Source!CA101</f>
        <v>60</v>
      </c>
      <c r="F975" s="51"/>
      <c r="G975" s="51">
        <f>Source!AU101</f>
        <v>60</v>
      </c>
      <c r="H975" s="52"/>
      <c r="I975" s="53"/>
      <c r="J975" s="52"/>
      <c r="K975" s="53"/>
      <c r="L975" s="52">
        <f>SUM(BA951:BA976)</f>
        <v>52974.3</v>
      </c>
    </row>
    <row r="976" spans="1:83" ht="15" x14ac:dyDescent="0.2">
      <c r="C976" s="67" t="s">
        <v>1391</v>
      </c>
      <c r="D976" s="67"/>
      <c r="E976" s="67"/>
      <c r="F976" s="67"/>
      <c r="G976" s="67"/>
      <c r="H976" s="67"/>
      <c r="I976" s="68">
        <f>K976/E951</f>
        <v>289522.90999999997</v>
      </c>
      <c r="J976" s="68"/>
      <c r="K976" s="68">
        <f>L954+L956+L974+L975+L957</f>
        <v>289522.90999999997</v>
      </c>
      <c r="L976" s="68"/>
      <c r="AD976">
        <f>ROUND((Source!AT101/100)*((ROUND(SUMIF(SmtRes!AQ289:'SmtRes'!AQ296,"=1",SmtRes!AD289:'SmtRes'!AD296)*Source!I101, 2)+ROUND(SUMIF(SmtRes!AQ289:'SmtRes'!AQ296,"=1",SmtRes!AC289:'SmtRes'!AC296)*Source!I101, 2))), 2)</f>
        <v>2873.08</v>
      </c>
      <c r="AE976">
        <f>ROUND((Source!AU101/100)*((ROUND(SUMIF(SmtRes!AQ289:'SmtRes'!AQ296,"=1",SmtRes!AD289:'SmtRes'!AD296)*Source!I101, 2)+ROUND(SUMIF(SmtRes!AQ289:'SmtRes'!AQ296,"=1",SmtRes!AC289:'SmtRes'!AC296)*Source!I101, 2))), 2)</f>
        <v>1673.64</v>
      </c>
      <c r="AN976" s="54">
        <f>L954+L956+L974+L975+L957</f>
        <v>289522.90999999997</v>
      </c>
      <c r="AO976" s="54">
        <f>L956</f>
        <v>57318.890000000014</v>
      </c>
      <c r="AQ976" t="s">
        <v>1392</v>
      </c>
      <c r="AR976" s="54">
        <f>L954</f>
        <v>61189.09</v>
      </c>
      <c r="AT976" s="54">
        <f>L957</f>
        <v>27101.41</v>
      </c>
      <c r="AV976" t="s">
        <v>1392</v>
      </c>
      <c r="AW976">
        <f>0</f>
        <v>0</v>
      </c>
      <c r="AZ976">
        <f>Source!X101</f>
        <v>90939.22</v>
      </c>
      <c r="BA976">
        <f>Source!Y101</f>
        <v>52974.3</v>
      </c>
      <c r="CD976">
        <v>1</v>
      </c>
    </row>
    <row r="977" spans="1:83" ht="135" x14ac:dyDescent="0.2">
      <c r="A977" s="38" t="s">
        <v>195</v>
      </c>
      <c r="B977" s="40" t="s">
        <v>1397</v>
      </c>
      <c r="C977" s="40" t="s">
        <v>1445</v>
      </c>
      <c r="D977" s="41" t="str">
        <f>Source!H102</f>
        <v>км</v>
      </c>
      <c r="E977" s="42">
        <f>Source!K102</f>
        <v>1</v>
      </c>
      <c r="F977" s="42"/>
      <c r="G977" s="42">
        <f>Source!I102</f>
        <v>1</v>
      </c>
      <c r="H977" s="44"/>
      <c r="I977" s="43"/>
      <c r="J977" s="44"/>
      <c r="K977" s="43"/>
      <c r="L977" s="44"/>
    </row>
    <row r="978" spans="1:83" ht="51" x14ac:dyDescent="0.2">
      <c r="B978" s="46" t="str">
        <f>Source!EO102</f>
        <v>Поправка: Прил.33.3, п.3.4.1</v>
      </c>
      <c r="C978" s="46" t="str">
        <f>Source!CN102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979" spans="1:83" ht="15" x14ac:dyDescent="0.2">
      <c r="A979" s="39"/>
      <c r="B979" s="42">
        <v>1</v>
      </c>
      <c r="C979" s="39" t="s">
        <v>1380</v>
      </c>
      <c r="D979" s="41" t="s">
        <v>1062</v>
      </c>
      <c r="E979" s="47"/>
      <c r="F979" s="42"/>
      <c r="G979" s="47">
        <f>Source!U102</f>
        <v>170.68799999999999</v>
      </c>
      <c r="H979" s="42"/>
      <c r="I979" s="42"/>
      <c r="J979" s="42"/>
      <c r="K979" s="42"/>
      <c r="L979" s="48">
        <f>SUM(L980:L980)-SUMIF(CE980:CE980, 1, L980:L980)</f>
        <v>81585.45</v>
      </c>
    </row>
    <row r="980" spans="1:83" ht="28.5" x14ac:dyDescent="0.2">
      <c r="A980" s="40"/>
      <c r="B980" s="40" t="s">
        <v>1060</v>
      </c>
      <c r="C980" s="40" t="s">
        <v>1061</v>
      </c>
      <c r="D980" s="41" t="s">
        <v>1062</v>
      </c>
      <c r="E980" s="42">
        <v>88.9</v>
      </c>
      <c r="F980" s="42">
        <f>ROUND(1.92,7)</f>
        <v>1.92</v>
      </c>
      <c r="G980" s="42">
        <f>SmtRes!CX297</f>
        <v>170.68799999999999</v>
      </c>
      <c r="H980" s="44"/>
      <c r="I980" s="43"/>
      <c r="J980" s="44">
        <f>SmtRes!CZ297</f>
        <v>477.98</v>
      </c>
      <c r="K980" s="43"/>
      <c r="L980" s="44">
        <f>SmtRes!DI297</f>
        <v>81585.45</v>
      </c>
    </row>
    <row r="981" spans="1:83" ht="15" x14ac:dyDescent="0.2">
      <c r="A981" s="39"/>
      <c r="B981" s="42">
        <v>2</v>
      </c>
      <c r="C981" s="39" t="s">
        <v>1381</v>
      </c>
      <c r="D981" s="41"/>
      <c r="E981" s="47"/>
      <c r="F981" s="42"/>
      <c r="G981" s="47"/>
      <c r="H981" s="42"/>
      <c r="I981" s="42"/>
      <c r="J981" s="42"/>
      <c r="K981" s="42"/>
      <c r="L981" s="48">
        <f>SUM(L982:L992)-SUMIF(CE982:CE992, 1, L982:L992)</f>
        <v>76425.169999999984</v>
      </c>
    </row>
    <row r="982" spans="1:83" ht="15" x14ac:dyDescent="0.2">
      <c r="A982" s="39"/>
      <c r="B982" s="42"/>
      <c r="C982" s="39" t="s">
        <v>1385</v>
      </c>
      <c r="D982" s="41" t="s">
        <v>1062</v>
      </c>
      <c r="E982" s="47"/>
      <c r="F982" s="42"/>
      <c r="G982" s="47">
        <f>Source!V102</f>
        <v>58.552499999999995</v>
      </c>
      <c r="H982" s="42"/>
      <c r="I982" s="42"/>
      <c r="J982" s="42"/>
      <c r="K982" s="42"/>
      <c r="L982" s="48">
        <f>SUMIF(CE983:CE992, 1, L983:L992)</f>
        <v>36135.21</v>
      </c>
      <c r="CE982">
        <v>1</v>
      </c>
    </row>
    <row r="983" spans="1:83" ht="28.5" x14ac:dyDescent="0.2">
      <c r="A983" s="40"/>
      <c r="B983" s="40" t="s">
        <v>1065</v>
      </c>
      <c r="C983" s="40" t="s">
        <v>1067</v>
      </c>
      <c r="D983" s="41" t="s">
        <v>961</v>
      </c>
      <c r="E983" s="42">
        <v>10.4</v>
      </c>
      <c r="F983" s="42">
        <f t="shared" ref="F983:F992" si="21">ROUND(1.85,7)</f>
        <v>1.85</v>
      </c>
      <c r="G983" s="42">
        <f>SmtRes!CX299</f>
        <v>19.239999999999998</v>
      </c>
      <c r="H983" s="44"/>
      <c r="I983" s="43"/>
      <c r="J983" s="44">
        <f>SmtRes!CZ299</f>
        <v>1233.46</v>
      </c>
      <c r="K983" s="43"/>
      <c r="L983" s="44">
        <f>SmtRes!DG299</f>
        <v>23731.77</v>
      </c>
    </row>
    <row r="984" spans="1:83" ht="28.5" x14ac:dyDescent="0.2">
      <c r="A984" s="40"/>
      <c r="B984" s="40" t="s">
        <v>1068</v>
      </c>
      <c r="C984" s="40" t="s">
        <v>1382</v>
      </c>
      <c r="D984" s="41" t="s">
        <v>1062</v>
      </c>
      <c r="E984" s="42">
        <f>SmtRes!DO299*SmtRes!AT299</f>
        <v>10.4</v>
      </c>
      <c r="F984" s="42">
        <f t="shared" si="21"/>
        <v>1.85</v>
      </c>
      <c r="G984" s="42">
        <f>SmtRes!DO299*SmtRes!CX299</f>
        <v>19.239999999999998</v>
      </c>
      <c r="H984" s="44"/>
      <c r="I984" s="43"/>
      <c r="J984" s="44">
        <f>ROUND(SmtRes!AG299/SmtRes!DO299, 2)</f>
        <v>642.05999999999995</v>
      </c>
      <c r="K984" s="43"/>
      <c r="L984" s="44">
        <f>SmtRes!DH299</f>
        <v>12353.23</v>
      </c>
      <c r="CE984">
        <v>1</v>
      </c>
    </row>
    <row r="985" spans="1:83" ht="28.5" x14ac:dyDescent="0.2">
      <c r="A985" s="40"/>
      <c r="B985" s="40" t="s">
        <v>1069</v>
      </c>
      <c r="C985" s="40" t="s">
        <v>1071</v>
      </c>
      <c r="D985" s="41" t="s">
        <v>961</v>
      </c>
      <c r="E985" s="42">
        <v>0.94</v>
      </c>
      <c r="F985" s="42">
        <f t="shared" si="21"/>
        <v>1.85</v>
      </c>
      <c r="G985" s="42">
        <f>SmtRes!CX300</f>
        <v>1.7390000000000001</v>
      </c>
      <c r="H985" s="44">
        <f>SmtRes!CZ300</f>
        <v>189.67</v>
      </c>
      <c r="I985" s="43">
        <f>SmtRes!AJ300</f>
        <v>1.23</v>
      </c>
      <c r="J985" s="44">
        <f>ROUND(H985*I985, 2)</f>
        <v>233.29</v>
      </c>
      <c r="K985" s="43"/>
      <c r="L985" s="44">
        <f>SmtRes!DG300</f>
        <v>405.69</v>
      </c>
    </row>
    <row r="986" spans="1:83" ht="28.5" x14ac:dyDescent="0.2">
      <c r="A986" s="40"/>
      <c r="B986" s="40" t="s">
        <v>1072</v>
      </c>
      <c r="C986" s="40" t="s">
        <v>1074</v>
      </c>
      <c r="D986" s="41" t="s">
        <v>961</v>
      </c>
      <c r="E986" s="42">
        <v>14.3</v>
      </c>
      <c r="F986" s="42">
        <f t="shared" si="21"/>
        <v>1.85</v>
      </c>
      <c r="G986" s="42">
        <f>SmtRes!CX301</f>
        <v>26.454999999999998</v>
      </c>
      <c r="H986" s="44">
        <f>SmtRes!CZ301</f>
        <v>1070.99</v>
      </c>
      <c r="I986" s="43">
        <f>SmtRes!AJ301</f>
        <v>1.19</v>
      </c>
      <c r="J986" s="44">
        <f>ROUND(H986*I986, 2)</f>
        <v>1274.48</v>
      </c>
      <c r="K986" s="43"/>
      <c r="L986" s="44">
        <f>SmtRes!DG301</f>
        <v>33716.370000000003</v>
      </c>
    </row>
    <row r="987" spans="1:83" ht="28.5" x14ac:dyDescent="0.2">
      <c r="A987" s="40"/>
      <c r="B987" s="40" t="s">
        <v>1068</v>
      </c>
      <c r="C987" s="40" t="s">
        <v>1382</v>
      </c>
      <c r="D987" s="41" t="s">
        <v>1062</v>
      </c>
      <c r="E987" s="42">
        <f>SmtRes!DO301*SmtRes!AT301</f>
        <v>14.3</v>
      </c>
      <c r="F987" s="42">
        <f t="shared" si="21"/>
        <v>1.85</v>
      </c>
      <c r="G987" s="42">
        <f>SmtRes!DO301*SmtRes!CX301</f>
        <v>26.454999999999998</v>
      </c>
      <c r="H987" s="44"/>
      <c r="I987" s="43"/>
      <c r="J987" s="44">
        <f>ROUND(SmtRes!AG301/SmtRes!DO301, 2)</f>
        <v>642.05999999999995</v>
      </c>
      <c r="K987" s="43"/>
      <c r="L987" s="44">
        <f>SmtRes!DH301</f>
        <v>16985.7</v>
      </c>
      <c r="CE987">
        <v>1</v>
      </c>
    </row>
    <row r="988" spans="1:83" ht="28.5" x14ac:dyDescent="0.2">
      <c r="A988" s="40"/>
      <c r="B988" s="40" t="s">
        <v>1075</v>
      </c>
      <c r="C988" s="40" t="s">
        <v>1077</v>
      </c>
      <c r="D988" s="41" t="s">
        <v>961</v>
      </c>
      <c r="E988" s="42">
        <v>2.02</v>
      </c>
      <c r="F988" s="42">
        <f t="shared" si="21"/>
        <v>1.85</v>
      </c>
      <c r="G988" s="42">
        <f>SmtRes!CX302</f>
        <v>3.7370000000000001</v>
      </c>
      <c r="H988" s="44"/>
      <c r="I988" s="43"/>
      <c r="J988" s="44">
        <f>SmtRes!CZ302</f>
        <v>758.04</v>
      </c>
      <c r="K988" s="43"/>
      <c r="L988" s="44">
        <f>SmtRes!DG302</f>
        <v>2832.8</v>
      </c>
    </row>
    <row r="989" spans="1:83" ht="28.5" x14ac:dyDescent="0.2">
      <c r="A989" s="40"/>
      <c r="B989" s="40" t="s">
        <v>1078</v>
      </c>
      <c r="C989" s="40" t="s">
        <v>1383</v>
      </c>
      <c r="D989" s="41" t="s">
        <v>1062</v>
      </c>
      <c r="E989" s="42">
        <f>SmtRes!DO302*SmtRes!AT302</f>
        <v>2.02</v>
      </c>
      <c r="F989" s="42">
        <f t="shared" si="21"/>
        <v>1.85</v>
      </c>
      <c r="G989" s="42">
        <f>SmtRes!DO302*SmtRes!CX302</f>
        <v>3.7370000000000001</v>
      </c>
      <c r="H989" s="44"/>
      <c r="I989" s="43"/>
      <c r="J989" s="44">
        <f>ROUND(SmtRes!AG302/SmtRes!DO302, 2)</f>
        <v>477.98</v>
      </c>
      <c r="K989" s="43"/>
      <c r="L989" s="44">
        <f>SmtRes!DH302</f>
        <v>1786.21</v>
      </c>
      <c r="CE989">
        <v>1</v>
      </c>
    </row>
    <row r="990" spans="1:83" ht="28.5" x14ac:dyDescent="0.2">
      <c r="A990" s="40"/>
      <c r="B990" s="40" t="s">
        <v>1079</v>
      </c>
      <c r="C990" s="40" t="s">
        <v>1081</v>
      </c>
      <c r="D990" s="41" t="s">
        <v>961</v>
      </c>
      <c r="E990" s="42">
        <v>4.93</v>
      </c>
      <c r="F990" s="42">
        <f t="shared" si="21"/>
        <v>1.85</v>
      </c>
      <c r="G990" s="42">
        <f>SmtRes!CX303</f>
        <v>9.1204999999999998</v>
      </c>
      <c r="H990" s="44">
        <f>SmtRes!CZ303</f>
        <v>1521.77</v>
      </c>
      <c r="I990" s="43">
        <f>SmtRes!AJ303</f>
        <v>1.1299999999999999</v>
      </c>
      <c r="J990" s="44">
        <f>ROUND(H990*I990, 2)</f>
        <v>1719.6</v>
      </c>
      <c r="K990" s="43"/>
      <c r="L990" s="44">
        <f>SmtRes!DG303</f>
        <v>15683.61</v>
      </c>
    </row>
    <row r="991" spans="1:83" ht="28.5" x14ac:dyDescent="0.2">
      <c r="A991" s="40"/>
      <c r="B991" s="40" t="s">
        <v>1082</v>
      </c>
      <c r="C991" s="40" t="s">
        <v>1384</v>
      </c>
      <c r="D991" s="41" t="s">
        <v>1062</v>
      </c>
      <c r="E991" s="42">
        <f>SmtRes!DO303*SmtRes!AT303</f>
        <v>4.93</v>
      </c>
      <c r="F991" s="42">
        <f t="shared" si="21"/>
        <v>1.85</v>
      </c>
      <c r="G991" s="42">
        <f>SmtRes!DO303*SmtRes!CX303</f>
        <v>9.1204999999999998</v>
      </c>
      <c r="H991" s="44"/>
      <c r="I991" s="43"/>
      <c r="J991" s="44">
        <f>ROUND(SmtRes!AG303/SmtRes!DO303, 2)</f>
        <v>549.32000000000005</v>
      </c>
      <c r="K991" s="43"/>
      <c r="L991" s="44">
        <f>SmtRes!DH303</f>
        <v>5010.07</v>
      </c>
      <c r="CE991">
        <v>1</v>
      </c>
    </row>
    <row r="992" spans="1:83" ht="28.5" x14ac:dyDescent="0.2">
      <c r="A992" s="40"/>
      <c r="B992" s="40" t="s">
        <v>1083</v>
      </c>
      <c r="C992" s="40" t="s">
        <v>1085</v>
      </c>
      <c r="D992" s="41" t="s">
        <v>961</v>
      </c>
      <c r="E992" s="42">
        <v>1.85</v>
      </c>
      <c r="F992" s="42">
        <f t="shared" si="21"/>
        <v>1.85</v>
      </c>
      <c r="G992" s="42">
        <f>SmtRes!CX304</f>
        <v>3.4224999999999999</v>
      </c>
      <c r="H992" s="44">
        <f>SmtRes!CZ304</f>
        <v>12.74</v>
      </c>
      <c r="I992" s="43">
        <f>SmtRes!AJ304</f>
        <v>1.26</v>
      </c>
      <c r="J992" s="44">
        <f>ROUND(H992*I992, 2)</f>
        <v>16.05</v>
      </c>
      <c r="K992" s="43"/>
      <c r="L992" s="44">
        <f>SmtRes!DG304</f>
        <v>54.93</v>
      </c>
    </row>
    <row r="993" spans="1:83" ht="14.25" x14ac:dyDescent="0.2">
      <c r="A993" s="40"/>
      <c r="B993" s="40" t="str">
        <f>EtalonRes!I453</f>
        <v>01.7.09.04</v>
      </c>
      <c r="C993" s="40" t="str">
        <f>EtalonRes!K453</f>
        <v>Патроны термитные со спичками</v>
      </c>
      <c r="D993" s="41" t="str">
        <f>EtalonRes!O453</f>
        <v>КОМПЛ</v>
      </c>
      <c r="E993" s="42">
        <f>EtalonRes!X453</f>
        <v>0</v>
      </c>
      <c r="F993" s="42">
        <f>ROUND(0,7)</f>
        <v>0</v>
      </c>
      <c r="G993" s="42">
        <f>ROUND(EtalonRes!AG453*Source!I102, 7)</f>
        <v>0</v>
      </c>
      <c r="H993" s="44"/>
      <c r="I993" s="43"/>
      <c r="J993" s="44"/>
      <c r="K993" s="43"/>
      <c r="L993" s="44"/>
    </row>
    <row r="994" spans="1:83" ht="28.5" x14ac:dyDescent="0.2">
      <c r="A994" s="40"/>
      <c r="B994" s="40" t="str">
        <f>EtalonRes!I454</f>
        <v>21.2.01.02</v>
      </c>
      <c r="C994" s="40" t="str">
        <f>EtalonRes!K454</f>
        <v>Провода неизолированные для воздушных линий электропередач</v>
      </c>
      <c r="D994" s="41" t="str">
        <f>EtalonRes!O454</f>
        <v>т</v>
      </c>
      <c r="E994" s="42">
        <f>EtalonRes!X454</f>
        <v>0</v>
      </c>
      <c r="F994" s="42">
        <f>ROUND(0,7)</f>
        <v>0</v>
      </c>
      <c r="G994" s="42">
        <f>ROUND(EtalonRes!AG454*Source!I102, 7)</f>
        <v>0</v>
      </c>
      <c r="H994" s="44"/>
      <c r="I994" s="43"/>
      <c r="J994" s="44"/>
      <c r="K994" s="43"/>
      <c r="L994" s="44"/>
    </row>
    <row r="995" spans="1:83" ht="28.5" x14ac:dyDescent="0.2">
      <c r="A995" s="40"/>
      <c r="B995" s="40" t="str">
        <f>EtalonRes!I455</f>
        <v>22.2.01.03</v>
      </c>
      <c r="C995" s="40" t="str">
        <f>EtalonRes!K455</f>
        <v>Изоляторы линейные подвесные тарельчатые</v>
      </c>
      <c r="D995" s="41" t="str">
        <f>EtalonRes!O455</f>
        <v>т</v>
      </c>
      <c r="E995" s="42">
        <f>EtalonRes!X455</f>
        <v>0</v>
      </c>
      <c r="F995" s="42">
        <f>ROUND(0,7)</f>
        <v>0</v>
      </c>
      <c r="G995" s="42">
        <f>ROUND(EtalonRes!AG455*Source!I102, 7)</f>
        <v>0</v>
      </c>
      <c r="H995" s="44"/>
      <c r="I995" s="43"/>
      <c r="J995" s="44"/>
      <c r="K995" s="43"/>
      <c r="L995" s="44"/>
    </row>
    <row r="996" spans="1:83" ht="14.25" x14ac:dyDescent="0.2">
      <c r="A996" s="40"/>
      <c r="B996" s="40" t="str">
        <f>EtalonRes!I456</f>
        <v>22.2.02.23</v>
      </c>
      <c r="C996" s="49" t="str">
        <f>EtalonRes!K456</f>
        <v>Арматура линейная</v>
      </c>
      <c r="D996" s="50" t="str">
        <f>EtalonRes!O456</f>
        <v>т</v>
      </c>
      <c r="E996" s="51">
        <f>EtalonRes!X456</f>
        <v>0</v>
      </c>
      <c r="F996" s="51">
        <f>ROUND(0,7)</f>
        <v>0</v>
      </c>
      <c r="G996" s="51">
        <f>ROUND(EtalonRes!AG456*Source!I102, 7)</f>
        <v>0</v>
      </c>
      <c r="H996" s="52"/>
      <c r="I996" s="53"/>
      <c r="J996" s="52"/>
      <c r="K996" s="53"/>
      <c r="L996" s="52"/>
    </row>
    <row r="997" spans="1:83" ht="15" x14ac:dyDescent="0.2">
      <c r="A997" s="40"/>
      <c r="B997" s="40"/>
      <c r="C997" s="55" t="s">
        <v>1386</v>
      </c>
      <c r="D997" s="41"/>
      <c r="E997" s="42"/>
      <c r="F997" s="42"/>
      <c r="G997" s="42"/>
      <c r="H997" s="44"/>
      <c r="I997" s="43"/>
      <c r="J997" s="44"/>
      <c r="K997" s="43"/>
      <c r="L997" s="44">
        <f>L979+L981+L982</f>
        <v>194145.83</v>
      </c>
    </row>
    <row r="998" spans="1:83" ht="14.25" x14ac:dyDescent="0.2">
      <c r="A998" s="40"/>
      <c r="B998" s="40"/>
      <c r="C998" s="40" t="s">
        <v>1387</v>
      </c>
      <c r="D998" s="41"/>
      <c r="E998" s="42"/>
      <c r="F998" s="42"/>
      <c r="G998" s="42"/>
      <c r="H998" s="44"/>
      <c r="I998" s="43"/>
      <c r="J998" s="44"/>
      <c r="K998" s="43"/>
      <c r="L998" s="44">
        <f>SUM(AR977:AR1001)+SUM(AS977:AS1001)+SUM(AT977:AT1001)+SUM(AU977:AU1001)+SUM(AV977:AV1001)</f>
        <v>117720.66</v>
      </c>
    </row>
    <row r="999" spans="1:83" ht="14.25" x14ac:dyDescent="0.2">
      <c r="A999" s="40"/>
      <c r="B999" s="40" t="s">
        <v>30</v>
      </c>
      <c r="C999" s="40" t="s">
        <v>1388</v>
      </c>
      <c r="D999" s="41" t="s">
        <v>1389</v>
      </c>
      <c r="E999" s="42">
        <f>Source!BZ102</f>
        <v>103</v>
      </c>
      <c r="F999" s="42"/>
      <c r="G999" s="42">
        <f>Source!AT102</f>
        <v>103</v>
      </c>
      <c r="H999" s="44"/>
      <c r="I999" s="43"/>
      <c r="J999" s="44"/>
      <c r="K999" s="43"/>
      <c r="L999" s="44">
        <f>SUM(AZ977:AZ1001)</f>
        <v>121252.28</v>
      </c>
    </row>
    <row r="1000" spans="1:83" ht="14.25" x14ac:dyDescent="0.2">
      <c r="A1000" s="49"/>
      <c r="B1000" s="49" t="s">
        <v>31</v>
      </c>
      <c r="C1000" s="49" t="s">
        <v>1390</v>
      </c>
      <c r="D1000" s="50" t="s">
        <v>1389</v>
      </c>
      <c r="E1000" s="51">
        <f>Source!CA102</f>
        <v>60</v>
      </c>
      <c r="F1000" s="51"/>
      <c r="G1000" s="51">
        <f>Source!AU102</f>
        <v>60</v>
      </c>
      <c r="H1000" s="52"/>
      <c r="I1000" s="53"/>
      <c r="J1000" s="52"/>
      <c r="K1000" s="53"/>
      <c r="L1000" s="52">
        <f>SUM(BA977:BA1001)</f>
        <v>70632.399999999994</v>
      </c>
    </row>
    <row r="1001" spans="1:83" ht="15" x14ac:dyDescent="0.2">
      <c r="C1001" s="67" t="s">
        <v>1391</v>
      </c>
      <c r="D1001" s="67"/>
      <c r="E1001" s="67"/>
      <c r="F1001" s="67"/>
      <c r="G1001" s="67"/>
      <c r="H1001" s="67"/>
      <c r="I1001" s="68">
        <f>K1001/E977</f>
        <v>386030.51000000007</v>
      </c>
      <c r="J1001" s="68"/>
      <c r="K1001" s="68">
        <f>L979+L981+L999+L1000+L982</f>
        <v>386030.51000000007</v>
      </c>
      <c r="L1001" s="68"/>
      <c r="AD1001">
        <f>ROUND((Source!AT102/100)*((ROUND(SUMIF(SmtRes!AQ297:'SmtRes'!AQ304,"=1",SmtRes!AD297:'SmtRes'!AD304)*Source!I102, 2)+ROUND(SUMIF(SmtRes!AQ297:'SmtRes'!AQ304,"=1",SmtRes!AC297:'SmtRes'!AC304)*Source!I102, 2))), 2)</f>
        <v>2873.08</v>
      </c>
      <c r="AE1001">
        <f>ROUND((Source!AU102/100)*((ROUND(SUMIF(SmtRes!AQ297:'SmtRes'!AQ304,"=1",SmtRes!AD297:'SmtRes'!AD304)*Source!I102, 2)+ROUND(SUMIF(SmtRes!AQ297:'SmtRes'!AQ304,"=1",SmtRes!AC297:'SmtRes'!AC304)*Source!I102, 2))), 2)</f>
        <v>1673.64</v>
      </c>
      <c r="AN1001" s="54">
        <f>L979+L981+L999+L1000+L982</f>
        <v>386030.51000000007</v>
      </c>
      <c r="AO1001" s="54">
        <f>L981</f>
        <v>76425.169999999984</v>
      </c>
      <c r="AQ1001" t="s">
        <v>1392</v>
      </c>
      <c r="AR1001" s="54">
        <f>L979</f>
        <v>81585.45</v>
      </c>
      <c r="AT1001" s="54">
        <f>L982</f>
        <v>36135.21</v>
      </c>
      <c r="AV1001" t="s">
        <v>1392</v>
      </c>
      <c r="AW1001">
        <f>0</f>
        <v>0</v>
      </c>
      <c r="AZ1001">
        <f>Source!X102</f>
        <v>121252.28</v>
      </c>
      <c r="BA1001">
        <f>Source!Y102</f>
        <v>70632.399999999994</v>
      </c>
      <c r="CD1001">
        <v>1</v>
      </c>
    </row>
    <row r="1002" spans="1:83" ht="135" x14ac:dyDescent="0.2">
      <c r="A1002" s="38" t="s">
        <v>196</v>
      </c>
      <c r="B1002" s="40" t="s">
        <v>1400</v>
      </c>
      <c r="C1002" s="40" t="s">
        <v>1446</v>
      </c>
      <c r="D1002" s="41" t="str">
        <f>Source!H103</f>
        <v>км</v>
      </c>
      <c r="E1002" s="42">
        <f>Source!K103</f>
        <v>1</v>
      </c>
      <c r="F1002" s="42"/>
      <c r="G1002" s="42">
        <f>Source!I103</f>
        <v>1</v>
      </c>
      <c r="H1002" s="44"/>
      <c r="I1002" s="43"/>
      <c r="J1002" s="44"/>
      <c r="K1002" s="43"/>
      <c r="L1002" s="44"/>
    </row>
    <row r="1003" spans="1:83" ht="14.25" x14ac:dyDescent="0.2">
      <c r="C1003" s="45" t="str">
        <f>Source!CB103</f>
        <v>прим. демонтаж</v>
      </c>
    </row>
    <row r="1004" spans="1:83" ht="89.25" x14ac:dyDescent="0.2">
      <c r="B1004" s="46" t="str">
        <f>Source!EO103</f>
        <v>Поправка: Сб.№33, п.1.33.20.1  Поправка: Прил.33.3, п.3.4.1</v>
      </c>
      <c r="C1004" s="46" t="str">
        <f>Source!CN103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005" spans="1:83" ht="15" x14ac:dyDescent="0.2">
      <c r="A1005" s="39"/>
      <c r="B1005" s="42">
        <v>1</v>
      </c>
      <c r="C1005" s="39" t="s">
        <v>1380</v>
      </c>
      <c r="D1005" s="41" t="s">
        <v>1062</v>
      </c>
      <c r="E1005" s="47"/>
      <c r="F1005" s="42"/>
      <c r="G1005" s="47">
        <f>Source!U103</f>
        <v>112.608</v>
      </c>
      <c r="H1005" s="42"/>
      <c r="I1005" s="42"/>
      <c r="J1005" s="42"/>
      <c r="K1005" s="42"/>
      <c r="L1005" s="48">
        <f>SUM(L1006:L1006)-SUMIF(CE1006:CE1006, 1, L1006:L1006)</f>
        <v>53824.37</v>
      </c>
    </row>
    <row r="1006" spans="1:83" ht="28.5" x14ac:dyDescent="0.2">
      <c r="A1006" s="40"/>
      <c r="B1006" s="40" t="s">
        <v>1060</v>
      </c>
      <c r="C1006" s="40" t="s">
        <v>1061</v>
      </c>
      <c r="D1006" s="41" t="s">
        <v>1062</v>
      </c>
      <c r="E1006" s="42">
        <v>78.2</v>
      </c>
      <c r="F1006" s="42">
        <f>ROUND((0.75)*1.92,7)</f>
        <v>1.44</v>
      </c>
      <c r="G1006" s="42">
        <f>SmtRes!CX305</f>
        <v>112.608</v>
      </c>
      <c r="H1006" s="44"/>
      <c r="I1006" s="43"/>
      <c r="J1006" s="44">
        <f>SmtRes!CZ305</f>
        <v>477.98</v>
      </c>
      <c r="K1006" s="43"/>
      <c r="L1006" s="44">
        <f>SmtRes!DI305</f>
        <v>53824.37</v>
      </c>
    </row>
    <row r="1007" spans="1:83" ht="15" x14ac:dyDescent="0.2">
      <c r="A1007" s="39"/>
      <c r="B1007" s="42">
        <v>2</v>
      </c>
      <c r="C1007" s="39" t="s">
        <v>1381</v>
      </c>
      <c r="D1007" s="41"/>
      <c r="E1007" s="47"/>
      <c r="F1007" s="42"/>
      <c r="G1007" s="47"/>
      <c r="H1007" s="42"/>
      <c r="I1007" s="42"/>
      <c r="J1007" s="42"/>
      <c r="K1007" s="42"/>
      <c r="L1007" s="48">
        <f>SUM(L1008:L1018)-SUMIF(CE1008:CE1018, 1, L1008:L1018)</f>
        <v>45979.599999999991</v>
      </c>
    </row>
    <row r="1008" spans="1:83" ht="15" x14ac:dyDescent="0.2">
      <c r="A1008" s="39"/>
      <c r="B1008" s="42"/>
      <c r="C1008" s="39" t="s">
        <v>1385</v>
      </c>
      <c r="D1008" s="41" t="s">
        <v>1062</v>
      </c>
      <c r="E1008" s="47"/>
      <c r="F1008" s="42"/>
      <c r="G1008" s="47">
        <f>Source!V103</f>
        <v>35.270249999999997</v>
      </c>
      <c r="H1008" s="42"/>
      <c r="I1008" s="42"/>
      <c r="J1008" s="42"/>
      <c r="K1008" s="42"/>
      <c r="L1008" s="48">
        <f>SUMIF(CE1009:CE1018, 1, L1009:L1018)</f>
        <v>21781.4</v>
      </c>
      <c r="CE1008">
        <v>1</v>
      </c>
    </row>
    <row r="1009" spans="1:83" ht="28.5" x14ac:dyDescent="0.2">
      <c r="A1009" s="40"/>
      <c r="B1009" s="40" t="s">
        <v>1065</v>
      </c>
      <c r="C1009" s="40" t="s">
        <v>1067</v>
      </c>
      <c r="D1009" s="41" t="s">
        <v>961</v>
      </c>
      <c r="E1009" s="42">
        <v>8.89</v>
      </c>
      <c r="F1009" s="42">
        <f t="shared" ref="F1009:F1018" si="22">ROUND((0.75)*1.85,7)</f>
        <v>1.3875</v>
      </c>
      <c r="G1009" s="42">
        <f>SmtRes!CX307</f>
        <v>12.334875</v>
      </c>
      <c r="H1009" s="44"/>
      <c r="I1009" s="43"/>
      <c r="J1009" s="44">
        <f>SmtRes!CZ307</f>
        <v>1233.46</v>
      </c>
      <c r="K1009" s="43"/>
      <c r="L1009" s="44">
        <f>SmtRes!DG307</f>
        <v>15214.57</v>
      </c>
    </row>
    <row r="1010" spans="1:83" ht="28.5" x14ac:dyDescent="0.2">
      <c r="A1010" s="40"/>
      <c r="B1010" s="40" t="s">
        <v>1068</v>
      </c>
      <c r="C1010" s="40" t="s">
        <v>1382</v>
      </c>
      <c r="D1010" s="41" t="s">
        <v>1062</v>
      </c>
      <c r="E1010" s="42">
        <f>SmtRes!DO307*SmtRes!AT307</f>
        <v>8.89</v>
      </c>
      <c r="F1010" s="42">
        <f t="shared" si="22"/>
        <v>1.3875</v>
      </c>
      <c r="G1010" s="42">
        <f>SmtRes!DO307*SmtRes!CX307</f>
        <v>12.334875</v>
      </c>
      <c r="H1010" s="44"/>
      <c r="I1010" s="43"/>
      <c r="J1010" s="44">
        <f>ROUND(SmtRes!AG307/SmtRes!DO307, 2)</f>
        <v>642.05999999999995</v>
      </c>
      <c r="K1010" s="43"/>
      <c r="L1010" s="44">
        <f>SmtRes!DH307</f>
        <v>7919.73</v>
      </c>
      <c r="CE1010">
        <v>1</v>
      </c>
    </row>
    <row r="1011" spans="1:83" ht="28.5" x14ac:dyDescent="0.2">
      <c r="A1011" s="40"/>
      <c r="B1011" s="40" t="s">
        <v>1069</v>
      </c>
      <c r="C1011" s="40" t="s">
        <v>1071</v>
      </c>
      <c r="D1011" s="41" t="s">
        <v>961</v>
      </c>
      <c r="E1011" s="42">
        <v>0.94</v>
      </c>
      <c r="F1011" s="42">
        <f t="shared" si="22"/>
        <v>1.3875</v>
      </c>
      <c r="G1011" s="42">
        <f>SmtRes!CX308</f>
        <v>1.3042499999999999</v>
      </c>
      <c r="H1011" s="44">
        <f>SmtRes!CZ308</f>
        <v>189.67</v>
      </c>
      <c r="I1011" s="43">
        <f>SmtRes!AJ308</f>
        <v>1.23</v>
      </c>
      <c r="J1011" s="44">
        <f>ROUND(H1011*I1011, 2)</f>
        <v>233.29</v>
      </c>
      <c r="K1011" s="43"/>
      <c r="L1011" s="44">
        <f>SmtRes!DG308</f>
        <v>304.27</v>
      </c>
    </row>
    <row r="1012" spans="1:83" ht="28.5" x14ac:dyDescent="0.2">
      <c r="A1012" s="40"/>
      <c r="B1012" s="40" t="s">
        <v>1072</v>
      </c>
      <c r="C1012" s="40" t="s">
        <v>1074</v>
      </c>
      <c r="D1012" s="41" t="s">
        <v>961</v>
      </c>
      <c r="E1012" s="42">
        <v>11.06</v>
      </c>
      <c r="F1012" s="42">
        <f t="shared" si="22"/>
        <v>1.3875</v>
      </c>
      <c r="G1012" s="42">
        <f>SmtRes!CX309</f>
        <v>15.345750000000001</v>
      </c>
      <c r="H1012" s="44">
        <f>SmtRes!CZ309</f>
        <v>1070.99</v>
      </c>
      <c r="I1012" s="43">
        <f>SmtRes!AJ309</f>
        <v>1.19</v>
      </c>
      <c r="J1012" s="44">
        <f>ROUND(H1012*I1012, 2)</f>
        <v>1274.48</v>
      </c>
      <c r="K1012" s="43"/>
      <c r="L1012" s="44">
        <f>SmtRes!DG309</f>
        <v>19557.849999999999</v>
      </c>
    </row>
    <row r="1013" spans="1:83" ht="28.5" x14ac:dyDescent="0.2">
      <c r="A1013" s="40"/>
      <c r="B1013" s="40" t="s">
        <v>1068</v>
      </c>
      <c r="C1013" s="40" t="s">
        <v>1382</v>
      </c>
      <c r="D1013" s="41" t="s">
        <v>1062</v>
      </c>
      <c r="E1013" s="42">
        <f>SmtRes!DO309*SmtRes!AT309</f>
        <v>11.06</v>
      </c>
      <c r="F1013" s="42">
        <f t="shared" si="22"/>
        <v>1.3875</v>
      </c>
      <c r="G1013" s="42">
        <f>SmtRes!DO309*SmtRes!CX309</f>
        <v>15.345750000000001</v>
      </c>
      <c r="H1013" s="44"/>
      <c r="I1013" s="43"/>
      <c r="J1013" s="44">
        <f>ROUND(SmtRes!AG309/SmtRes!DO309, 2)</f>
        <v>642.05999999999995</v>
      </c>
      <c r="K1013" s="43"/>
      <c r="L1013" s="44">
        <f>SmtRes!DH309</f>
        <v>9852.89</v>
      </c>
      <c r="CE1013">
        <v>1</v>
      </c>
    </row>
    <row r="1014" spans="1:83" ht="28.5" x14ac:dyDescent="0.2">
      <c r="A1014" s="40"/>
      <c r="B1014" s="40" t="s">
        <v>1075</v>
      </c>
      <c r="C1014" s="40" t="s">
        <v>1077</v>
      </c>
      <c r="D1014" s="41" t="s">
        <v>961</v>
      </c>
      <c r="E1014" s="42">
        <v>1.62</v>
      </c>
      <c r="F1014" s="42">
        <f t="shared" si="22"/>
        <v>1.3875</v>
      </c>
      <c r="G1014" s="42">
        <f>SmtRes!CX310</f>
        <v>2.2477499999999999</v>
      </c>
      <c r="H1014" s="44"/>
      <c r="I1014" s="43"/>
      <c r="J1014" s="44">
        <f>SmtRes!CZ310</f>
        <v>758.04</v>
      </c>
      <c r="K1014" s="43"/>
      <c r="L1014" s="44">
        <f>SmtRes!DG310</f>
        <v>1703.88</v>
      </c>
    </row>
    <row r="1015" spans="1:83" ht="28.5" x14ac:dyDescent="0.2">
      <c r="A1015" s="40"/>
      <c r="B1015" s="40" t="s">
        <v>1078</v>
      </c>
      <c r="C1015" s="40" t="s">
        <v>1383</v>
      </c>
      <c r="D1015" s="41" t="s">
        <v>1062</v>
      </c>
      <c r="E1015" s="42">
        <f>SmtRes!DO310*SmtRes!AT310</f>
        <v>1.62</v>
      </c>
      <c r="F1015" s="42">
        <f t="shared" si="22"/>
        <v>1.3875</v>
      </c>
      <c r="G1015" s="42">
        <f>SmtRes!DO310*SmtRes!CX310</f>
        <v>2.2477499999999999</v>
      </c>
      <c r="H1015" s="44"/>
      <c r="I1015" s="43"/>
      <c r="J1015" s="44">
        <f>ROUND(SmtRes!AG310/SmtRes!DO310, 2)</f>
        <v>477.98</v>
      </c>
      <c r="K1015" s="43"/>
      <c r="L1015" s="44">
        <f>SmtRes!DH310</f>
        <v>1074.3800000000001</v>
      </c>
      <c r="CE1015">
        <v>1</v>
      </c>
    </row>
    <row r="1016" spans="1:83" ht="28.5" x14ac:dyDescent="0.2">
      <c r="A1016" s="40"/>
      <c r="B1016" s="40" t="s">
        <v>1079</v>
      </c>
      <c r="C1016" s="40" t="s">
        <v>1081</v>
      </c>
      <c r="D1016" s="41" t="s">
        <v>961</v>
      </c>
      <c r="E1016" s="42">
        <v>3.85</v>
      </c>
      <c r="F1016" s="42">
        <f t="shared" si="22"/>
        <v>1.3875</v>
      </c>
      <c r="G1016" s="42">
        <f>SmtRes!CX311</f>
        <v>5.3418749999999999</v>
      </c>
      <c r="H1016" s="44">
        <f>SmtRes!CZ311</f>
        <v>1521.77</v>
      </c>
      <c r="I1016" s="43">
        <f>SmtRes!AJ311</f>
        <v>1.1299999999999999</v>
      </c>
      <c r="J1016" s="44">
        <f>ROUND(H1016*I1016, 2)</f>
        <v>1719.6</v>
      </c>
      <c r="K1016" s="43"/>
      <c r="L1016" s="44">
        <f>SmtRes!DG311</f>
        <v>9185.89</v>
      </c>
    </row>
    <row r="1017" spans="1:83" ht="28.5" x14ac:dyDescent="0.2">
      <c r="A1017" s="40"/>
      <c r="B1017" s="40" t="s">
        <v>1082</v>
      </c>
      <c r="C1017" s="40" t="s">
        <v>1384</v>
      </c>
      <c r="D1017" s="41" t="s">
        <v>1062</v>
      </c>
      <c r="E1017" s="42">
        <f>SmtRes!DO311*SmtRes!AT311</f>
        <v>3.85</v>
      </c>
      <c r="F1017" s="42">
        <f t="shared" si="22"/>
        <v>1.3875</v>
      </c>
      <c r="G1017" s="42">
        <f>SmtRes!DO311*SmtRes!CX311</f>
        <v>5.3418749999999999</v>
      </c>
      <c r="H1017" s="44"/>
      <c r="I1017" s="43"/>
      <c r="J1017" s="44">
        <f>ROUND(SmtRes!AG311/SmtRes!DO311, 2)</f>
        <v>549.32000000000005</v>
      </c>
      <c r="K1017" s="43"/>
      <c r="L1017" s="44">
        <f>SmtRes!DH311</f>
        <v>2934.4</v>
      </c>
      <c r="CE1017">
        <v>1</v>
      </c>
    </row>
    <row r="1018" spans="1:83" ht="28.5" x14ac:dyDescent="0.2">
      <c r="A1018" s="40"/>
      <c r="B1018" s="40" t="s">
        <v>1083</v>
      </c>
      <c r="C1018" s="40" t="s">
        <v>1085</v>
      </c>
      <c r="D1018" s="41" t="s">
        <v>961</v>
      </c>
      <c r="E1018" s="42">
        <v>0.59</v>
      </c>
      <c r="F1018" s="42">
        <f t="shared" si="22"/>
        <v>1.3875</v>
      </c>
      <c r="G1018" s="42">
        <f>SmtRes!CX312</f>
        <v>0.81862500000000005</v>
      </c>
      <c r="H1018" s="44">
        <f>SmtRes!CZ312</f>
        <v>12.74</v>
      </c>
      <c r="I1018" s="43">
        <f>SmtRes!AJ312</f>
        <v>1.26</v>
      </c>
      <c r="J1018" s="44">
        <f>ROUND(H1018*I1018, 2)</f>
        <v>16.05</v>
      </c>
      <c r="K1018" s="43"/>
      <c r="L1018" s="44">
        <f>SmtRes!DG312</f>
        <v>13.14</v>
      </c>
    </row>
    <row r="1019" spans="1:83" ht="14.25" x14ac:dyDescent="0.2">
      <c r="A1019" s="40"/>
      <c r="B1019" s="40" t="str">
        <f>EtalonRes!I465</f>
        <v>01.7.09.04</v>
      </c>
      <c r="C1019" s="40" t="str">
        <f>EtalonRes!K465</f>
        <v>Патроны термитные со спичками</v>
      </c>
      <c r="D1019" s="41" t="str">
        <f>EtalonRes!O465</f>
        <v>КОМПЛ</v>
      </c>
      <c r="E1019" s="42">
        <f>EtalonRes!X465</f>
        <v>0</v>
      </c>
      <c r="F1019" s="42">
        <f>ROUND(0,7)</f>
        <v>0</v>
      </c>
      <c r="G1019" s="42">
        <f>ROUND(EtalonRes!AG465*Source!I103, 7)</f>
        <v>0</v>
      </c>
      <c r="H1019" s="44"/>
      <c r="I1019" s="43"/>
      <c r="J1019" s="44"/>
      <c r="K1019" s="43"/>
      <c r="L1019" s="44"/>
    </row>
    <row r="1020" spans="1:83" ht="28.5" x14ac:dyDescent="0.2">
      <c r="A1020" s="40"/>
      <c r="B1020" s="40" t="str">
        <f>EtalonRes!I466</f>
        <v>21.2.01.02</v>
      </c>
      <c r="C1020" s="40" t="str">
        <f>EtalonRes!K466</f>
        <v>Провода неизолированные для воздушных линий электропередач</v>
      </c>
      <c r="D1020" s="41" t="str">
        <f>EtalonRes!O466</f>
        <v>т</v>
      </c>
      <c r="E1020" s="42">
        <f>EtalonRes!X466</f>
        <v>0</v>
      </c>
      <c r="F1020" s="42">
        <f>ROUND(0,7)</f>
        <v>0</v>
      </c>
      <c r="G1020" s="42">
        <f>ROUND(EtalonRes!AG466*Source!I103, 7)</f>
        <v>0</v>
      </c>
      <c r="H1020" s="44"/>
      <c r="I1020" s="43"/>
      <c r="J1020" s="44"/>
      <c r="K1020" s="43"/>
      <c r="L1020" s="44"/>
    </row>
    <row r="1021" spans="1:83" ht="28.5" x14ac:dyDescent="0.2">
      <c r="A1021" s="40"/>
      <c r="B1021" s="40" t="str">
        <f>EtalonRes!I467</f>
        <v>22.2.01.03</v>
      </c>
      <c r="C1021" s="40" t="str">
        <f>EtalonRes!K467</f>
        <v>Изоляторы линейные подвесные тарельчатые</v>
      </c>
      <c r="D1021" s="41" t="str">
        <f>EtalonRes!O467</f>
        <v>т</v>
      </c>
      <c r="E1021" s="42">
        <f>EtalonRes!X467</f>
        <v>0</v>
      </c>
      <c r="F1021" s="42">
        <f>ROUND(0,7)</f>
        <v>0</v>
      </c>
      <c r="G1021" s="42">
        <f>ROUND(EtalonRes!AG467*Source!I103, 7)</f>
        <v>0</v>
      </c>
      <c r="H1021" s="44"/>
      <c r="I1021" s="43"/>
      <c r="J1021" s="44"/>
      <c r="K1021" s="43"/>
      <c r="L1021" s="44"/>
    </row>
    <row r="1022" spans="1:83" ht="14.25" x14ac:dyDescent="0.2">
      <c r="A1022" s="40"/>
      <c r="B1022" s="40" t="str">
        <f>EtalonRes!I468</f>
        <v>22.2.02.23</v>
      </c>
      <c r="C1022" s="49" t="str">
        <f>EtalonRes!K468</f>
        <v>Арматура линейная</v>
      </c>
      <c r="D1022" s="50" t="str">
        <f>EtalonRes!O468</f>
        <v>т</v>
      </c>
      <c r="E1022" s="51">
        <f>EtalonRes!X468</f>
        <v>0</v>
      </c>
      <c r="F1022" s="51">
        <f>ROUND(0,7)</f>
        <v>0</v>
      </c>
      <c r="G1022" s="51">
        <f>ROUND(EtalonRes!AG468*Source!I103, 7)</f>
        <v>0</v>
      </c>
      <c r="H1022" s="52"/>
      <c r="I1022" s="53"/>
      <c r="J1022" s="52"/>
      <c r="K1022" s="53"/>
      <c r="L1022" s="52"/>
    </row>
    <row r="1023" spans="1:83" ht="15" x14ac:dyDescent="0.2">
      <c r="A1023" s="40"/>
      <c r="B1023" s="40"/>
      <c r="C1023" s="55" t="s">
        <v>1386</v>
      </c>
      <c r="D1023" s="41"/>
      <c r="E1023" s="42"/>
      <c r="F1023" s="42"/>
      <c r="G1023" s="42"/>
      <c r="H1023" s="44"/>
      <c r="I1023" s="43"/>
      <c r="J1023" s="44"/>
      <c r="K1023" s="43"/>
      <c r="L1023" s="44">
        <f>L1005+L1007+L1008</f>
        <v>121585.37</v>
      </c>
    </row>
    <row r="1024" spans="1:83" ht="14.25" x14ac:dyDescent="0.2">
      <c r="A1024" s="40"/>
      <c r="B1024" s="40"/>
      <c r="C1024" s="40" t="s">
        <v>1387</v>
      </c>
      <c r="D1024" s="41"/>
      <c r="E1024" s="42"/>
      <c r="F1024" s="42"/>
      <c r="G1024" s="42"/>
      <c r="H1024" s="44"/>
      <c r="I1024" s="43"/>
      <c r="J1024" s="44"/>
      <c r="K1024" s="43"/>
      <c r="L1024" s="44">
        <f>SUM(AR1002:AR1027)+SUM(AS1002:AS1027)+SUM(AT1002:AT1027)+SUM(AU1002:AU1027)+SUM(AV1002:AV1027)</f>
        <v>75605.77</v>
      </c>
    </row>
    <row r="1025" spans="1:83" ht="14.25" x14ac:dyDescent="0.2">
      <c r="A1025" s="40"/>
      <c r="B1025" s="40" t="s">
        <v>30</v>
      </c>
      <c r="C1025" s="40" t="s">
        <v>1388</v>
      </c>
      <c r="D1025" s="41" t="s">
        <v>1389</v>
      </c>
      <c r="E1025" s="42">
        <f>Source!BZ103</f>
        <v>103</v>
      </c>
      <c r="F1025" s="42"/>
      <c r="G1025" s="42">
        <f>Source!AT103</f>
        <v>103</v>
      </c>
      <c r="H1025" s="44"/>
      <c r="I1025" s="43"/>
      <c r="J1025" s="44"/>
      <c r="K1025" s="43"/>
      <c r="L1025" s="44">
        <f>SUM(AZ1002:AZ1027)</f>
        <v>77873.94</v>
      </c>
    </row>
    <row r="1026" spans="1:83" ht="14.25" x14ac:dyDescent="0.2">
      <c r="A1026" s="49"/>
      <c r="B1026" s="49" t="s">
        <v>31</v>
      </c>
      <c r="C1026" s="49" t="s">
        <v>1390</v>
      </c>
      <c r="D1026" s="50" t="s">
        <v>1389</v>
      </c>
      <c r="E1026" s="51">
        <f>Source!CA103</f>
        <v>60</v>
      </c>
      <c r="F1026" s="51"/>
      <c r="G1026" s="51">
        <f>Source!AU103</f>
        <v>60</v>
      </c>
      <c r="H1026" s="52"/>
      <c r="I1026" s="53"/>
      <c r="J1026" s="52"/>
      <c r="K1026" s="53"/>
      <c r="L1026" s="52">
        <f>SUM(BA1002:BA1027)</f>
        <v>45363.46</v>
      </c>
    </row>
    <row r="1027" spans="1:83" ht="15" x14ac:dyDescent="0.2">
      <c r="C1027" s="67" t="s">
        <v>1391</v>
      </c>
      <c r="D1027" s="67"/>
      <c r="E1027" s="67"/>
      <c r="F1027" s="67"/>
      <c r="G1027" s="67"/>
      <c r="H1027" s="67"/>
      <c r="I1027" s="68">
        <f>K1027/E1002</f>
        <v>244822.77</v>
      </c>
      <c r="J1027" s="68"/>
      <c r="K1027" s="68">
        <f>L1005+L1007+L1025+L1026+L1008</f>
        <v>244822.77</v>
      </c>
      <c r="L1027" s="68"/>
      <c r="AD1027">
        <f>ROUND((Source!AT103/100)*((ROUND(SUMIF(SmtRes!AQ305:'SmtRes'!AQ312,"=1",SmtRes!AD305:'SmtRes'!AD312)*Source!I103, 2)+ROUND(SUMIF(SmtRes!AQ305:'SmtRes'!AQ312,"=1",SmtRes!AC305:'SmtRes'!AC312)*Source!I103, 2))), 2)</f>
        <v>2873.08</v>
      </c>
      <c r="AE1027">
        <f>ROUND((Source!AU103/100)*((ROUND(SUMIF(SmtRes!AQ305:'SmtRes'!AQ312,"=1",SmtRes!AD305:'SmtRes'!AD312)*Source!I103, 2)+ROUND(SUMIF(SmtRes!AQ305:'SmtRes'!AQ312,"=1",SmtRes!AC305:'SmtRes'!AC312)*Source!I103, 2))), 2)</f>
        <v>1673.64</v>
      </c>
      <c r="AN1027" s="54">
        <f>L1005+L1007+L1025+L1026+L1008</f>
        <v>244822.77</v>
      </c>
      <c r="AO1027" s="54">
        <f>L1007</f>
        <v>45979.599999999991</v>
      </c>
      <c r="AQ1027" t="s">
        <v>1392</v>
      </c>
      <c r="AR1027" s="54">
        <f>L1005</f>
        <v>53824.37</v>
      </c>
      <c r="AT1027" s="54">
        <f>L1008</f>
        <v>21781.4</v>
      </c>
      <c r="AV1027" t="s">
        <v>1392</v>
      </c>
      <c r="AW1027">
        <f>0</f>
        <v>0</v>
      </c>
      <c r="AZ1027">
        <f>Source!X103</f>
        <v>77873.94</v>
      </c>
      <c r="BA1027">
        <f>Source!Y103</f>
        <v>45363.46</v>
      </c>
      <c r="CD1027">
        <v>1</v>
      </c>
    </row>
    <row r="1028" spans="1:83" ht="135" x14ac:dyDescent="0.2">
      <c r="A1028" s="38" t="s">
        <v>197</v>
      </c>
      <c r="B1028" s="40" t="s">
        <v>1400</v>
      </c>
      <c r="C1028" s="40" t="s">
        <v>1447</v>
      </c>
      <c r="D1028" s="41" t="str">
        <f>Source!H104</f>
        <v>км</v>
      </c>
      <c r="E1028" s="42">
        <f>Source!K104</f>
        <v>1</v>
      </c>
      <c r="F1028" s="42"/>
      <c r="G1028" s="42">
        <f>Source!I104</f>
        <v>1</v>
      </c>
      <c r="H1028" s="44"/>
      <c r="I1028" s="43"/>
      <c r="J1028" s="44"/>
      <c r="K1028" s="43"/>
      <c r="L1028" s="44"/>
    </row>
    <row r="1029" spans="1:83" ht="51" x14ac:dyDescent="0.2">
      <c r="B1029" s="46" t="str">
        <f>Source!EO104</f>
        <v>Поправка: Прил.33.3, п.3.4.1</v>
      </c>
      <c r="C1029" s="46" t="str">
        <f>Source!CN104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030" spans="1:83" ht="15" x14ac:dyDescent="0.2">
      <c r="A1030" s="39"/>
      <c r="B1030" s="42">
        <v>1</v>
      </c>
      <c r="C1030" s="39" t="s">
        <v>1380</v>
      </c>
      <c r="D1030" s="41" t="s">
        <v>1062</v>
      </c>
      <c r="E1030" s="47"/>
      <c r="F1030" s="42"/>
      <c r="G1030" s="47">
        <f>Source!U104</f>
        <v>150.14400000000001</v>
      </c>
      <c r="H1030" s="42"/>
      <c r="I1030" s="42"/>
      <c r="J1030" s="42"/>
      <c r="K1030" s="42"/>
      <c r="L1030" s="48">
        <f>SUM(L1031:L1031)-SUMIF(CE1031:CE1031, 1, L1031:L1031)</f>
        <v>71765.83</v>
      </c>
    </row>
    <row r="1031" spans="1:83" ht="28.5" x14ac:dyDescent="0.2">
      <c r="A1031" s="40"/>
      <c r="B1031" s="40" t="s">
        <v>1060</v>
      </c>
      <c r="C1031" s="40" t="s">
        <v>1061</v>
      </c>
      <c r="D1031" s="41" t="s">
        <v>1062</v>
      </c>
      <c r="E1031" s="42">
        <v>78.2</v>
      </c>
      <c r="F1031" s="42">
        <f>ROUND(1.92,7)</f>
        <v>1.92</v>
      </c>
      <c r="G1031" s="42">
        <f>SmtRes!CX313</f>
        <v>150.14400000000001</v>
      </c>
      <c r="H1031" s="44"/>
      <c r="I1031" s="43"/>
      <c r="J1031" s="44">
        <f>SmtRes!CZ313</f>
        <v>477.98</v>
      </c>
      <c r="K1031" s="43"/>
      <c r="L1031" s="44">
        <f>SmtRes!DI313</f>
        <v>71765.83</v>
      </c>
    </row>
    <row r="1032" spans="1:83" ht="15" x14ac:dyDescent="0.2">
      <c r="A1032" s="39"/>
      <c r="B1032" s="42">
        <v>2</v>
      </c>
      <c r="C1032" s="39" t="s">
        <v>1381</v>
      </c>
      <c r="D1032" s="41"/>
      <c r="E1032" s="47"/>
      <c r="F1032" s="42"/>
      <c r="G1032" s="47"/>
      <c r="H1032" s="42"/>
      <c r="I1032" s="42"/>
      <c r="J1032" s="42"/>
      <c r="K1032" s="42"/>
      <c r="L1032" s="48">
        <f>SUM(L1033:L1043)-SUMIF(CE1033:CE1043, 1, L1033:L1043)</f>
        <v>61306.150000000016</v>
      </c>
    </row>
    <row r="1033" spans="1:83" ht="15" x14ac:dyDescent="0.2">
      <c r="A1033" s="39"/>
      <c r="B1033" s="42"/>
      <c r="C1033" s="39" t="s">
        <v>1385</v>
      </c>
      <c r="D1033" s="41" t="s">
        <v>1062</v>
      </c>
      <c r="E1033" s="47"/>
      <c r="F1033" s="42"/>
      <c r="G1033" s="47">
        <f>Source!V104</f>
        <v>47.027000000000001</v>
      </c>
      <c r="H1033" s="42"/>
      <c r="I1033" s="42"/>
      <c r="J1033" s="42"/>
      <c r="K1033" s="42"/>
      <c r="L1033" s="48">
        <f>SUMIF(CE1034:CE1043, 1, L1034:L1043)</f>
        <v>29041.87</v>
      </c>
      <c r="CE1033">
        <v>1</v>
      </c>
    </row>
    <row r="1034" spans="1:83" ht="28.5" x14ac:dyDescent="0.2">
      <c r="A1034" s="40"/>
      <c r="B1034" s="40" t="s">
        <v>1065</v>
      </c>
      <c r="C1034" s="40" t="s">
        <v>1067</v>
      </c>
      <c r="D1034" s="41" t="s">
        <v>961</v>
      </c>
      <c r="E1034" s="42">
        <v>8.89</v>
      </c>
      <c r="F1034" s="42">
        <f t="shared" ref="F1034:F1043" si="23">ROUND(1.85,7)</f>
        <v>1.85</v>
      </c>
      <c r="G1034" s="42">
        <f>SmtRes!CX315</f>
        <v>16.4465</v>
      </c>
      <c r="H1034" s="44"/>
      <c r="I1034" s="43"/>
      <c r="J1034" s="44">
        <f>SmtRes!CZ315</f>
        <v>1233.46</v>
      </c>
      <c r="K1034" s="43"/>
      <c r="L1034" s="44">
        <f>SmtRes!DG315</f>
        <v>20286.099999999999</v>
      </c>
    </row>
    <row r="1035" spans="1:83" ht="28.5" x14ac:dyDescent="0.2">
      <c r="A1035" s="40"/>
      <c r="B1035" s="40" t="s">
        <v>1068</v>
      </c>
      <c r="C1035" s="40" t="s">
        <v>1382</v>
      </c>
      <c r="D1035" s="41" t="s">
        <v>1062</v>
      </c>
      <c r="E1035" s="42">
        <f>SmtRes!DO315*SmtRes!AT315</f>
        <v>8.89</v>
      </c>
      <c r="F1035" s="42">
        <f t="shared" si="23"/>
        <v>1.85</v>
      </c>
      <c r="G1035" s="42">
        <f>SmtRes!DO315*SmtRes!CX315</f>
        <v>16.4465</v>
      </c>
      <c r="H1035" s="44"/>
      <c r="I1035" s="43"/>
      <c r="J1035" s="44">
        <f>ROUND(SmtRes!AG315/SmtRes!DO315, 2)</f>
        <v>642.05999999999995</v>
      </c>
      <c r="K1035" s="43"/>
      <c r="L1035" s="44">
        <f>SmtRes!DH315</f>
        <v>10559.64</v>
      </c>
      <c r="CE1035">
        <v>1</v>
      </c>
    </row>
    <row r="1036" spans="1:83" ht="28.5" x14ac:dyDescent="0.2">
      <c r="A1036" s="40"/>
      <c r="B1036" s="40" t="s">
        <v>1069</v>
      </c>
      <c r="C1036" s="40" t="s">
        <v>1071</v>
      </c>
      <c r="D1036" s="41" t="s">
        <v>961</v>
      </c>
      <c r="E1036" s="42">
        <v>0.94</v>
      </c>
      <c r="F1036" s="42">
        <f t="shared" si="23"/>
        <v>1.85</v>
      </c>
      <c r="G1036" s="42">
        <f>SmtRes!CX316</f>
        <v>1.7390000000000001</v>
      </c>
      <c r="H1036" s="44">
        <f>SmtRes!CZ316</f>
        <v>189.67</v>
      </c>
      <c r="I1036" s="43">
        <f>SmtRes!AJ316</f>
        <v>1.23</v>
      </c>
      <c r="J1036" s="44">
        <f>ROUND(H1036*I1036, 2)</f>
        <v>233.29</v>
      </c>
      <c r="K1036" s="43"/>
      <c r="L1036" s="44">
        <f>SmtRes!DG316</f>
        <v>405.69</v>
      </c>
    </row>
    <row r="1037" spans="1:83" ht="28.5" x14ac:dyDescent="0.2">
      <c r="A1037" s="40"/>
      <c r="B1037" s="40" t="s">
        <v>1072</v>
      </c>
      <c r="C1037" s="40" t="s">
        <v>1074</v>
      </c>
      <c r="D1037" s="41" t="s">
        <v>961</v>
      </c>
      <c r="E1037" s="42">
        <v>11.06</v>
      </c>
      <c r="F1037" s="42">
        <f t="shared" si="23"/>
        <v>1.85</v>
      </c>
      <c r="G1037" s="42">
        <f>SmtRes!CX317</f>
        <v>20.460999999999999</v>
      </c>
      <c r="H1037" s="44">
        <f>SmtRes!CZ317</f>
        <v>1070.99</v>
      </c>
      <c r="I1037" s="43">
        <f>SmtRes!AJ317</f>
        <v>1.19</v>
      </c>
      <c r="J1037" s="44">
        <f>ROUND(H1037*I1037, 2)</f>
        <v>1274.48</v>
      </c>
      <c r="K1037" s="43"/>
      <c r="L1037" s="44">
        <f>SmtRes!DG317</f>
        <v>26077.14</v>
      </c>
    </row>
    <row r="1038" spans="1:83" ht="28.5" x14ac:dyDescent="0.2">
      <c r="A1038" s="40"/>
      <c r="B1038" s="40" t="s">
        <v>1068</v>
      </c>
      <c r="C1038" s="40" t="s">
        <v>1382</v>
      </c>
      <c r="D1038" s="41" t="s">
        <v>1062</v>
      </c>
      <c r="E1038" s="42">
        <f>SmtRes!DO317*SmtRes!AT317</f>
        <v>11.06</v>
      </c>
      <c r="F1038" s="42">
        <f t="shared" si="23"/>
        <v>1.85</v>
      </c>
      <c r="G1038" s="42">
        <f>SmtRes!DO317*SmtRes!CX317</f>
        <v>20.460999999999999</v>
      </c>
      <c r="H1038" s="44"/>
      <c r="I1038" s="43"/>
      <c r="J1038" s="44">
        <f>ROUND(SmtRes!AG317/SmtRes!DO317, 2)</f>
        <v>642.05999999999995</v>
      </c>
      <c r="K1038" s="43"/>
      <c r="L1038" s="44">
        <f>SmtRes!DH317</f>
        <v>13137.19</v>
      </c>
      <c r="CE1038">
        <v>1</v>
      </c>
    </row>
    <row r="1039" spans="1:83" ht="28.5" x14ac:dyDescent="0.2">
      <c r="A1039" s="40"/>
      <c r="B1039" s="40" t="s">
        <v>1075</v>
      </c>
      <c r="C1039" s="40" t="s">
        <v>1077</v>
      </c>
      <c r="D1039" s="41" t="s">
        <v>961</v>
      </c>
      <c r="E1039" s="42">
        <v>1.62</v>
      </c>
      <c r="F1039" s="42">
        <f t="shared" si="23"/>
        <v>1.85</v>
      </c>
      <c r="G1039" s="42">
        <f>SmtRes!CX318</f>
        <v>2.9969999999999999</v>
      </c>
      <c r="H1039" s="44"/>
      <c r="I1039" s="43"/>
      <c r="J1039" s="44">
        <f>SmtRes!CZ318</f>
        <v>758.04</v>
      </c>
      <c r="K1039" s="43"/>
      <c r="L1039" s="44">
        <f>SmtRes!DG318</f>
        <v>2271.85</v>
      </c>
    </row>
    <row r="1040" spans="1:83" ht="28.5" x14ac:dyDescent="0.2">
      <c r="A1040" s="40"/>
      <c r="B1040" s="40" t="s">
        <v>1078</v>
      </c>
      <c r="C1040" s="40" t="s">
        <v>1383</v>
      </c>
      <c r="D1040" s="41" t="s">
        <v>1062</v>
      </c>
      <c r="E1040" s="42">
        <f>SmtRes!DO318*SmtRes!AT318</f>
        <v>1.62</v>
      </c>
      <c r="F1040" s="42">
        <f t="shared" si="23"/>
        <v>1.85</v>
      </c>
      <c r="G1040" s="42">
        <f>SmtRes!DO318*SmtRes!CX318</f>
        <v>2.9969999999999999</v>
      </c>
      <c r="H1040" s="44"/>
      <c r="I1040" s="43"/>
      <c r="J1040" s="44">
        <f>ROUND(SmtRes!AG318/SmtRes!DO318, 2)</f>
        <v>477.98</v>
      </c>
      <c r="K1040" s="43"/>
      <c r="L1040" s="44">
        <f>SmtRes!DH318</f>
        <v>1432.51</v>
      </c>
      <c r="CE1040">
        <v>1</v>
      </c>
    </row>
    <row r="1041" spans="1:83" ht="28.5" x14ac:dyDescent="0.2">
      <c r="A1041" s="40"/>
      <c r="B1041" s="40" t="s">
        <v>1079</v>
      </c>
      <c r="C1041" s="40" t="s">
        <v>1081</v>
      </c>
      <c r="D1041" s="41" t="s">
        <v>961</v>
      </c>
      <c r="E1041" s="42">
        <v>3.85</v>
      </c>
      <c r="F1041" s="42">
        <f t="shared" si="23"/>
        <v>1.85</v>
      </c>
      <c r="G1041" s="42">
        <f>SmtRes!CX319</f>
        <v>7.1224999999999996</v>
      </c>
      <c r="H1041" s="44">
        <f>SmtRes!CZ319</f>
        <v>1521.77</v>
      </c>
      <c r="I1041" s="43">
        <f>SmtRes!AJ319</f>
        <v>1.1299999999999999</v>
      </c>
      <c r="J1041" s="44">
        <f>ROUND(H1041*I1041, 2)</f>
        <v>1719.6</v>
      </c>
      <c r="K1041" s="43"/>
      <c r="L1041" s="44">
        <f>SmtRes!DG319</f>
        <v>12247.85</v>
      </c>
    </row>
    <row r="1042" spans="1:83" ht="28.5" x14ac:dyDescent="0.2">
      <c r="A1042" s="40"/>
      <c r="B1042" s="40" t="s">
        <v>1082</v>
      </c>
      <c r="C1042" s="40" t="s">
        <v>1384</v>
      </c>
      <c r="D1042" s="41" t="s">
        <v>1062</v>
      </c>
      <c r="E1042" s="42">
        <f>SmtRes!DO319*SmtRes!AT319</f>
        <v>3.85</v>
      </c>
      <c r="F1042" s="42">
        <f t="shared" si="23"/>
        <v>1.85</v>
      </c>
      <c r="G1042" s="42">
        <f>SmtRes!DO319*SmtRes!CX319</f>
        <v>7.1224999999999996</v>
      </c>
      <c r="H1042" s="44"/>
      <c r="I1042" s="43"/>
      <c r="J1042" s="44">
        <f>ROUND(SmtRes!AG319/SmtRes!DO319, 2)</f>
        <v>549.32000000000005</v>
      </c>
      <c r="K1042" s="43"/>
      <c r="L1042" s="44">
        <f>SmtRes!DH319</f>
        <v>3912.53</v>
      </c>
      <c r="CE1042">
        <v>1</v>
      </c>
    </row>
    <row r="1043" spans="1:83" ht="28.5" x14ac:dyDescent="0.2">
      <c r="A1043" s="40"/>
      <c r="B1043" s="40" t="s">
        <v>1083</v>
      </c>
      <c r="C1043" s="40" t="s">
        <v>1085</v>
      </c>
      <c r="D1043" s="41" t="s">
        <v>961</v>
      </c>
      <c r="E1043" s="42">
        <v>0.59</v>
      </c>
      <c r="F1043" s="42">
        <f t="shared" si="23"/>
        <v>1.85</v>
      </c>
      <c r="G1043" s="42">
        <f>SmtRes!CX320</f>
        <v>1.0914999999999999</v>
      </c>
      <c r="H1043" s="44">
        <f>SmtRes!CZ320</f>
        <v>12.74</v>
      </c>
      <c r="I1043" s="43">
        <f>SmtRes!AJ320</f>
        <v>1.26</v>
      </c>
      <c r="J1043" s="44">
        <f>ROUND(H1043*I1043, 2)</f>
        <v>16.05</v>
      </c>
      <c r="K1043" s="43"/>
      <c r="L1043" s="44">
        <f>SmtRes!DG320</f>
        <v>17.52</v>
      </c>
    </row>
    <row r="1044" spans="1:83" ht="14.25" x14ac:dyDescent="0.2">
      <c r="A1044" s="40"/>
      <c r="B1044" s="40" t="str">
        <f>EtalonRes!I477</f>
        <v>01.7.09.04</v>
      </c>
      <c r="C1044" s="40" t="str">
        <f>EtalonRes!K477</f>
        <v>Патроны термитные со спичками</v>
      </c>
      <c r="D1044" s="41" t="str">
        <f>EtalonRes!O477</f>
        <v>КОМПЛ</v>
      </c>
      <c r="E1044" s="42">
        <f>EtalonRes!X477</f>
        <v>0</v>
      </c>
      <c r="F1044" s="42">
        <f>ROUND(0,7)</f>
        <v>0</v>
      </c>
      <c r="G1044" s="42">
        <f>ROUND(EtalonRes!AG477*Source!I104, 7)</f>
        <v>0</v>
      </c>
      <c r="H1044" s="44"/>
      <c r="I1044" s="43"/>
      <c r="J1044" s="44"/>
      <c r="K1044" s="43"/>
      <c r="L1044" s="44"/>
    </row>
    <row r="1045" spans="1:83" ht="28.5" x14ac:dyDescent="0.2">
      <c r="A1045" s="40"/>
      <c r="B1045" s="40" t="str">
        <f>EtalonRes!I478</f>
        <v>21.2.01.02</v>
      </c>
      <c r="C1045" s="40" t="str">
        <f>EtalonRes!K478</f>
        <v>Провода неизолированные для воздушных линий электропередач</v>
      </c>
      <c r="D1045" s="41" t="str">
        <f>EtalonRes!O478</f>
        <v>т</v>
      </c>
      <c r="E1045" s="42">
        <f>EtalonRes!X478</f>
        <v>0</v>
      </c>
      <c r="F1045" s="42">
        <f>ROUND(0,7)</f>
        <v>0</v>
      </c>
      <c r="G1045" s="42">
        <f>ROUND(EtalonRes!AG478*Source!I104, 7)</f>
        <v>0</v>
      </c>
      <c r="H1045" s="44"/>
      <c r="I1045" s="43"/>
      <c r="J1045" s="44"/>
      <c r="K1045" s="43"/>
      <c r="L1045" s="44"/>
    </row>
    <row r="1046" spans="1:83" ht="28.5" x14ac:dyDescent="0.2">
      <c r="A1046" s="40"/>
      <c r="B1046" s="40" t="str">
        <f>EtalonRes!I479</f>
        <v>22.2.01.03</v>
      </c>
      <c r="C1046" s="40" t="str">
        <f>EtalonRes!K479</f>
        <v>Изоляторы линейные подвесные тарельчатые</v>
      </c>
      <c r="D1046" s="41" t="str">
        <f>EtalonRes!O479</f>
        <v>т</v>
      </c>
      <c r="E1046" s="42">
        <f>EtalonRes!X479</f>
        <v>0</v>
      </c>
      <c r="F1046" s="42">
        <f>ROUND(0,7)</f>
        <v>0</v>
      </c>
      <c r="G1046" s="42">
        <f>ROUND(EtalonRes!AG479*Source!I104, 7)</f>
        <v>0</v>
      </c>
      <c r="H1046" s="44"/>
      <c r="I1046" s="43"/>
      <c r="J1046" s="44"/>
      <c r="K1046" s="43"/>
      <c r="L1046" s="44"/>
    </row>
    <row r="1047" spans="1:83" ht="14.25" x14ac:dyDescent="0.2">
      <c r="A1047" s="40"/>
      <c r="B1047" s="40" t="str">
        <f>EtalonRes!I480</f>
        <v>22.2.02.23</v>
      </c>
      <c r="C1047" s="49" t="str">
        <f>EtalonRes!K480</f>
        <v>Арматура линейная</v>
      </c>
      <c r="D1047" s="50" t="str">
        <f>EtalonRes!O480</f>
        <v>т</v>
      </c>
      <c r="E1047" s="51">
        <f>EtalonRes!X480</f>
        <v>0</v>
      </c>
      <c r="F1047" s="51">
        <f>ROUND(0,7)</f>
        <v>0</v>
      </c>
      <c r="G1047" s="51">
        <f>ROUND(EtalonRes!AG480*Source!I104, 7)</f>
        <v>0</v>
      </c>
      <c r="H1047" s="52"/>
      <c r="I1047" s="53"/>
      <c r="J1047" s="52"/>
      <c r="K1047" s="53"/>
      <c r="L1047" s="52"/>
    </row>
    <row r="1048" spans="1:83" ht="15" x14ac:dyDescent="0.2">
      <c r="A1048" s="40"/>
      <c r="B1048" s="40"/>
      <c r="C1048" s="55" t="s">
        <v>1386</v>
      </c>
      <c r="D1048" s="41"/>
      <c r="E1048" s="42"/>
      <c r="F1048" s="42"/>
      <c r="G1048" s="42"/>
      <c r="H1048" s="44"/>
      <c r="I1048" s="43"/>
      <c r="J1048" s="44"/>
      <c r="K1048" s="43"/>
      <c r="L1048" s="44">
        <f>L1030+L1032+L1033</f>
        <v>162113.85</v>
      </c>
    </row>
    <row r="1049" spans="1:83" ht="14.25" x14ac:dyDescent="0.2">
      <c r="A1049" s="40"/>
      <c r="B1049" s="40"/>
      <c r="C1049" s="40" t="s">
        <v>1387</v>
      </c>
      <c r="D1049" s="41"/>
      <c r="E1049" s="42"/>
      <c r="F1049" s="42"/>
      <c r="G1049" s="42"/>
      <c r="H1049" s="44"/>
      <c r="I1049" s="43"/>
      <c r="J1049" s="44"/>
      <c r="K1049" s="43"/>
      <c r="L1049" s="44">
        <f>SUM(AR1028:AR1052)+SUM(AS1028:AS1052)+SUM(AT1028:AT1052)+SUM(AU1028:AU1052)+SUM(AV1028:AV1052)</f>
        <v>100807.7</v>
      </c>
    </row>
    <row r="1050" spans="1:83" ht="14.25" x14ac:dyDescent="0.2">
      <c r="A1050" s="40"/>
      <c r="B1050" s="40" t="s">
        <v>30</v>
      </c>
      <c r="C1050" s="40" t="s">
        <v>1388</v>
      </c>
      <c r="D1050" s="41" t="s">
        <v>1389</v>
      </c>
      <c r="E1050" s="42">
        <f>Source!BZ104</f>
        <v>103</v>
      </c>
      <c r="F1050" s="42"/>
      <c r="G1050" s="42">
        <f>Source!AT104</f>
        <v>103</v>
      </c>
      <c r="H1050" s="44"/>
      <c r="I1050" s="43"/>
      <c r="J1050" s="44"/>
      <c r="K1050" s="43"/>
      <c r="L1050" s="44">
        <f>SUM(AZ1028:AZ1052)</f>
        <v>103831.93</v>
      </c>
    </row>
    <row r="1051" spans="1:83" ht="14.25" x14ac:dyDescent="0.2">
      <c r="A1051" s="49"/>
      <c r="B1051" s="49" t="s">
        <v>31</v>
      </c>
      <c r="C1051" s="49" t="s">
        <v>1390</v>
      </c>
      <c r="D1051" s="50" t="s">
        <v>1389</v>
      </c>
      <c r="E1051" s="51">
        <f>Source!CA104</f>
        <v>60</v>
      </c>
      <c r="F1051" s="51"/>
      <c r="G1051" s="51">
        <f>Source!AU104</f>
        <v>60</v>
      </c>
      <c r="H1051" s="52"/>
      <c r="I1051" s="53"/>
      <c r="J1051" s="52"/>
      <c r="K1051" s="53"/>
      <c r="L1051" s="52">
        <f>SUM(BA1028:BA1052)</f>
        <v>60484.62</v>
      </c>
    </row>
    <row r="1052" spans="1:83" ht="15" x14ac:dyDescent="0.2">
      <c r="C1052" s="67" t="s">
        <v>1391</v>
      </c>
      <c r="D1052" s="67"/>
      <c r="E1052" s="67"/>
      <c r="F1052" s="67"/>
      <c r="G1052" s="67"/>
      <c r="H1052" s="67"/>
      <c r="I1052" s="68">
        <f>K1052/E1028</f>
        <v>326430.40000000002</v>
      </c>
      <c r="J1052" s="68"/>
      <c r="K1052" s="68">
        <f>L1030+L1032+L1050+L1051+L1033</f>
        <v>326430.40000000002</v>
      </c>
      <c r="L1052" s="68"/>
      <c r="AD1052">
        <f>ROUND((Source!AT104/100)*((ROUND(SUMIF(SmtRes!AQ313:'SmtRes'!AQ320,"=1",SmtRes!AD313:'SmtRes'!AD320)*Source!I104, 2)+ROUND(SUMIF(SmtRes!AQ313:'SmtRes'!AQ320,"=1",SmtRes!AC313:'SmtRes'!AC320)*Source!I104, 2))), 2)</f>
        <v>2873.08</v>
      </c>
      <c r="AE1052">
        <f>ROUND((Source!AU104/100)*((ROUND(SUMIF(SmtRes!AQ313:'SmtRes'!AQ320,"=1",SmtRes!AD313:'SmtRes'!AD320)*Source!I104, 2)+ROUND(SUMIF(SmtRes!AQ313:'SmtRes'!AQ320,"=1",SmtRes!AC313:'SmtRes'!AC320)*Source!I104, 2))), 2)</f>
        <v>1673.64</v>
      </c>
      <c r="AN1052" s="54">
        <f>L1030+L1032+L1050+L1051+L1033</f>
        <v>326430.40000000002</v>
      </c>
      <c r="AO1052" s="54">
        <f>L1032</f>
        <v>61306.150000000016</v>
      </c>
      <c r="AQ1052" t="s">
        <v>1392</v>
      </c>
      <c r="AR1052" s="54">
        <f>L1030</f>
        <v>71765.83</v>
      </c>
      <c r="AT1052" s="54">
        <f>L1033</f>
        <v>29041.87</v>
      </c>
      <c r="AV1052" t="s">
        <v>1392</v>
      </c>
      <c r="AW1052">
        <f>0</f>
        <v>0</v>
      </c>
      <c r="AZ1052">
        <f>Source!X104</f>
        <v>103831.93</v>
      </c>
      <c r="BA1052">
        <f>Source!Y104</f>
        <v>60484.62</v>
      </c>
      <c r="CD1052">
        <v>1</v>
      </c>
    </row>
    <row r="1053" spans="1:83" ht="135" x14ac:dyDescent="0.2">
      <c r="A1053" s="38" t="s">
        <v>198</v>
      </c>
      <c r="B1053" s="40" t="s">
        <v>1403</v>
      </c>
      <c r="C1053" s="40" t="s">
        <v>1448</v>
      </c>
      <c r="D1053" s="41" t="str">
        <f>Source!H105</f>
        <v>км</v>
      </c>
      <c r="E1053" s="42">
        <f>Source!K105</f>
        <v>1</v>
      </c>
      <c r="F1053" s="42"/>
      <c r="G1053" s="42">
        <f>Source!I105</f>
        <v>1</v>
      </c>
      <c r="H1053" s="44"/>
      <c r="I1053" s="43"/>
      <c r="J1053" s="44"/>
      <c r="K1053" s="43"/>
      <c r="L1053" s="44"/>
    </row>
    <row r="1054" spans="1:83" ht="14.25" x14ac:dyDescent="0.2">
      <c r="C1054" s="45" t="str">
        <f>Source!CB105</f>
        <v>прим. демонтаж</v>
      </c>
    </row>
    <row r="1055" spans="1:83" ht="89.25" x14ac:dyDescent="0.2">
      <c r="B1055" s="46" t="str">
        <f>Source!EO105</f>
        <v>Поправка: Сб.№33, п.1.33.20.1  Поправка: Прил.33.3, п.3.4.1</v>
      </c>
      <c r="C1055" s="46" t="str">
        <f>Source!CN105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056" spans="1:83" ht="15" x14ac:dyDescent="0.2">
      <c r="A1056" s="39"/>
      <c r="B1056" s="42">
        <v>1</v>
      </c>
      <c r="C1056" s="39" t="s">
        <v>1380</v>
      </c>
      <c r="D1056" s="41" t="s">
        <v>1062</v>
      </c>
      <c r="E1056" s="47"/>
      <c r="F1056" s="42"/>
      <c r="G1056" s="47">
        <f>Source!U105</f>
        <v>148.32</v>
      </c>
      <c r="H1056" s="42"/>
      <c r="I1056" s="42"/>
      <c r="J1056" s="42"/>
      <c r="K1056" s="42"/>
      <c r="L1056" s="48">
        <f>SUM(L1057:L1057)-SUMIF(CE1057:CE1057, 1, L1057:L1057)</f>
        <v>70893.990000000005</v>
      </c>
    </row>
    <row r="1057" spans="1:83" ht="28.5" x14ac:dyDescent="0.2">
      <c r="A1057" s="40"/>
      <c r="B1057" s="40" t="s">
        <v>1060</v>
      </c>
      <c r="C1057" s="40" t="s">
        <v>1061</v>
      </c>
      <c r="D1057" s="41" t="s">
        <v>1062</v>
      </c>
      <c r="E1057" s="42">
        <v>103</v>
      </c>
      <c r="F1057" s="42">
        <f>ROUND((0.75)*1.92,7)</f>
        <v>1.44</v>
      </c>
      <c r="G1057" s="42">
        <f>SmtRes!CX321</f>
        <v>148.32</v>
      </c>
      <c r="H1057" s="44"/>
      <c r="I1057" s="43"/>
      <c r="J1057" s="44">
        <f>SmtRes!CZ321</f>
        <v>477.98</v>
      </c>
      <c r="K1057" s="43"/>
      <c r="L1057" s="44">
        <f>SmtRes!DI321</f>
        <v>70893.990000000005</v>
      </c>
    </row>
    <row r="1058" spans="1:83" ht="15" x14ac:dyDescent="0.2">
      <c r="A1058" s="39"/>
      <c r="B1058" s="42">
        <v>2</v>
      </c>
      <c r="C1058" s="39" t="s">
        <v>1381</v>
      </c>
      <c r="D1058" s="41"/>
      <c r="E1058" s="47"/>
      <c r="F1058" s="42"/>
      <c r="G1058" s="47"/>
      <c r="H1058" s="42"/>
      <c r="I1058" s="42"/>
      <c r="J1058" s="42"/>
      <c r="K1058" s="42"/>
      <c r="L1058" s="48">
        <f>SUM(L1059:L1069)-SUMIF(CE1059:CE1069, 1, L1059:L1069)</f>
        <v>68412.989999999991</v>
      </c>
    </row>
    <row r="1059" spans="1:83" ht="15" x14ac:dyDescent="0.2">
      <c r="A1059" s="39"/>
      <c r="B1059" s="42"/>
      <c r="C1059" s="39" t="s">
        <v>1385</v>
      </c>
      <c r="D1059" s="41" t="s">
        <v>1062</v>
      </c>
      <c r="E1059" s="47"/>
      <c r="F1059" s="42"/>
      <c r="G1059" s="47">
        <f>Source!V105</f>
        <v>52.544624999999996</v>
      </c>
      <c r="H1059" s="42"/>
      <c r="I1059" s="42"/>
      <c r="J1059" s="42"/>
      <c r="K1059" s="42"/>
      <c r="L1059" s="48">
        <f>SUMIF(CE1060:CE1069, 1, L1060:L1069)</f>
        <v>32394</v>
      </c>
      <c r="CE1059">
        <v>1</v>
      </c>
    </row>
    <row r="1060" spans="1:83" ht="28.5" x14ac:dyDescent="0.2">
      <c r="A1060" s="40"/>
      <c r="B1060" s="40" t="s">
        <v>1065</v>
      </c>
      <c r="C1060" s="40" t="s">
        <v>1067</v>
      </c>
      <c r="D1060" s="41" t="s">
        <v>961</v>
      </c>
      <c r="E1060" s="42">
        <v>12.9</v>
      </c>
      <c r="F1060" s="42">
        <f t="shared" ref="F1060:F1069" si="24">ROUND((0.75)*1.85,7)</f>
        <v>1.3875</v>
      </c>
      <c r="G1060" s="42">
        <f>SmtRes!CX323</f>
        <v>17.89875</v>
      </c>
      <c r="H1060" s="44"/>
      <c r="I1060" s="43"/>
      <c r="J1060" s="44">
        <f>SmtRes!CZ323</f>
        <v>1233.46</v>
      </c>
      <c r="K1060" s="43"/>
      <c r="L1060" s="44">
        <f>SmtRes!DG323</f>
        <v>22077.39</v>
      </c>
    </row>
    <row r="1061" spans="1:83" ht="28.5" x14ac:dyDescent="0.2">
      <c r="A1061" s="40"/>
      <c r="B1061" s="40" t="s">
        <v>1068</v>
      </c>
      <c r="C1061" s="40" t="s">
        <v>1382</v>
      </c>
      <c r="D1061" s="41" t="s">
        <v>1062</v>
      </c>
      <c r="E1061" s="42">
        <f>SmtRes!DO323*SmtRes!AT323</f>
        <v>12.9</v>
      </c>
      <c r="F1061" s="42">
        <f t="shared" si="24"/>
        <v>1.3875</v>
      </c>
      <c r="G1061" s="42">
        <f>SmtRes!DO323*SmtRes!CX323</f>
        <v>17.89875</v>
      </c>
      <c r="H1061" s="44"/>
      <c r="I1061" s="43"/>
      <c r="J1061" s="44">
        <f>ROUND(SmtRes!AG323/SmtRes!DO323, 2)</f>
        <v>642.05999999999995</v>
      </c>
      <c r="K1061" s="43"/>
      <c r="L1061" s="44">
        <f>SmtRes!DH323</f>
        <v>11492.07</v>
      </c>
      <c r="CE1061">
        <v>1</v>
      </c>
    </row>
    <row r="1062" spans="1:83" ht="28.5" x14ac:dyDescent="0.2">
      <c r="A1062" s="40"/>
      <c r="B1062" s="40" t="s">
        <v>1069</v>
      </c>
      <c r="C1062" s="40" t="s">
        <v>1071</v>
      </c>
      <c r="D1062" s="41" t="s">
        <v>961</v>
      </c>
      <c r="E1062" s="42">
        <v>1.1000000000000001</v>
      </c>
      <c r="F1062" s="42">
        <f t="shared" si="24"/>
        <v>1.3875</v>
      </c>
      <c r="G1062" s="42">
        <f>SmtRes!CX324</f>
        <v>1.5262500000000001</v>
      </c>
      <c r="H1062" s="44">
        <f>SmtRes!CZ324</f>
        <v>189.67</v>
      </c>
      <c r="I1062" s="43">
        <f>SmtRes!AJ324</f>
        <v>1.23</v>
      </c>
      <c r="J1062" s="44">
        <f>ROUND(H1062*I1062, 2)</f>
        <v>233.29</v>
      </c>
      <c r="K1062" s="43"/>
      <c r="L1062" s="44">
        <f>SmtRes!DG324</f>
        <v>356.06</v>
      </c>
    </row>
    <row r="1063" spans="1:83" ht="28.5" x14ac:dyDescent="0.2">
      <c r="A1063" s="40"/>
      <c r="B1063" s="40" t="s">
        <v>1072</v>
      </c>
      <c r="C1063" s="40" t="s">
        <v>1074</v>
      </c>
      <c r="D1063" s="41" t="s">
        <v>961</v>
      </c>
      <c r="E1063" s="42">
        <v>16.55</v>
      </c>
      <c r="F1063" s="42">
        <f t="shared" si="24"/>
        <v>1.3875</v>
      </c>
      <c r="G1063" s="42">
        <f>SmtRes!CX325</f>
        <v>22.963125000000002</v>
      </c>
      <c r="H1063" s="44">
        <f>SmtRes!CZ325</f>
        <v>1070.99</v>
      </c>
      <c r="I1063" s="43">
        <f>SmtRes!AJ325</f>
        <v>1.19</v>
      </c>
      <c r="J1063" s="44">
        <f>ROUND(H1063*I1063, 2)</f>
        <v>1274.48</v>
      </c>
      <c r="K1063" s="43"/>
      <c r="L1063" s="44">
        <f>SmtRes!DG325</f>
        <v>29266.04</v>
      </c>
    </row>
    <row r="1064" spans="1:83" ht="28.5" x14ac:dyDescent="0.2">
      <c r="A1064" s="40"/>
      <c r="B1064" s="40" t="s">
        <v>1068</v>
      </c>
      <c r="C1064" s="40" t="s">
        <v>1382</v>
      </c>
      <c r="D1064" s="41" t="s">
        <v>1062</v>
      </c>
      <c r="E1064" s="42">
        <f>SmtRes!DO325*SmtRes!AT325</f>
        <v>16.55</v>
      </c>
      <c r="F1064" s="42">
        <f t="shared" si="24"/>
        <v>1.3875</v>
      </c>
      <c r="G1064" s="42">
        <f>SmtRes!DO325*SmtRes!CX325</f>
        <v>22.963125000000002</v>
      </c>
      <c r="H1064" s="44"/>
      <c r="I1064" s="43"/>
      <c r="J1064" s="44">
        <f>ROUND(SmtRes!AG325/SmtRes!DO325, 2)</f>
        <v>642.05999999999995</v>
      </c>
      <c r="K1064" s="43"/>
      <c r="L1064" s="44">
        <f>SmtRes!DH325</f>
        <v>14743.7</v>
      </c>
      <c r="CE1064">
        <v>1</v>
      </c>
    </row>
    <row r="1065" spans="1:83" ht="28.5" x14ac:dyDescent="0.2">
      <c r="A1065" s="40"/>
      <c r="B1065" s="40" t="s">
        <v>1075</v>
      </c>
      <c r="C1065" s="40" t="s">
        <v>1077</v>
      </c>
      <c r="D1065" s="41" t="s">
        <v>961</v>
      </c>
      <c r="E1065" s="42">
        <v>2.62</v>
      </c>
      <c r="F1065" s="42">
        <f t="shared" si="24"/>
        <v>1.3875</v>
      </c>
      <c r="G1065" s="42">
        <f>SmtRes!CX326</f>
        <v>3.6352500000000001</v>
      </c>
      <c r="H1065" s="44"/>
      <c r="I1065" s="43"/>
      <c r="J1065" s="44">
        <f>SmtRes!CZ326</f>
        <v>758.04</v>
      </c>
      <c r="K1065" s="43"/>
      <c r="L1065" s="44">
        <f>SmtRes!DG326</f>
        <v>2755.66</v>
      </c>
    </row>
    <row r="1066" spans="1:83" ht="28.5" x14ac:dyDescent="0.2">
      <c r="A1066" s="40"/>
      <c r="B1066" s="40" t="s">
        <v>1078</v>
      </c>
      <c r="C1066" s="40" t="s">
        <v>1383</v>
      </c>
      <c r="D1066" s="41" t="s">
        <v>1062</v>
      </c>
      <c r="E1066" s="42">
        <f>SmtRes!DO326*SmtRes!AT326</f>
        <v>2.62</v>
      </c>
      <c r="F1066" s="42">
        <f t="shared" si="24"/>
        <v>1.3875</v>
      </c>
      <c r="G1066" s="42">
        <f>SmtRes!DO326*SmtRes!CX326</f>
        <v>3.6352500000000001</v>
      </c>
      <c r="H1066" s="44"/>
      <c r="I1066" s="43"/>
      <c r="J1066" s="44">
        <f>ROUND(SmtRes!AG326/SmtRes!DO326, 2)</f>
        <v>477.98</v>
      </c>
      <c r="K1066" s="43"/>
      <c r="L1066" s="44">
        <f>SmtRes!DH326</f>
        <v>1737.58</v>
      </c>
      <c r="CE1066">
        <v>1</v>
      </c>
    </row>
    <row r="1067" spans="1:83" ht="28.5" x14ac:dyDescent="0.2">
      <c r="A1067" s="40"/>
      <c r="B1067" s="40" t="s">
        <v>1079</v>
      </c>
      <c r="C1067" s="40" t="s">
        <v>1081</v>
      </c>
      <c r="D1067" s="41" t="s">
        <v>961</v>
      </c>
      <c r="E1067" s="42">
        <v>5.8</v>
      </c>
      <c r="F1067" s="42">
        <f t="shared" si="24"/>
        <v>1.3875</v>
      </c>
      <c r="G1067" s="42">
        <f>SmtRes!CX327</f>
        <v>8.0474999999999994</v>
      </c>
      <c r="H1067" s="44">
        <f>SmtRes!CZ327</f>
        <v>1521.77</v>
      </c>
      <c r="I1067" s="43">
        <f>SmtRes!AJ327</f>
        <v>1.1299999999999999</v>
      </c>
      <c r="J1067" s="44">
        <f>ROUND(H1067*I1067, 2)</f>
        <v>1719.6</v>
      </c>
      <c r="K1067" s="43"/>
      <c r="L1067" s="44">
        <f>SmtRes!DG327</f>
        <v>13838.48</v>
      </c>
    </row>
    <row r="1068" spans="1:83" ht="28.5" x14ac:dyDescent="0.2">
      <c r="A1068" s="40"/>
      <c r="B1068" s="40" t="s">
        <v>1082</v>
      </c>
      <c r="C1068" s="40" t="s">
        <v>1384</v>
      </c>
      <c r="D1068" s="41" t="s">
        <v>1062</v>
      </c>
      <c r="E1068" s="42">
        <f>SmtRes!DO327*SmtRes!AT327</f>
        <v>5.8</v>
      </c>
      <c r="F1068" s="42">
        <f t="shared" si="24"/>
        <v>1.3875</v>
      </c>
      <c r="G1068" s="42">
        <f>SmtRes!DO327*SmtRes!CX327</f>
        <v>8.0474999999999994</v>
      </c>
      <c r="H1068" s="44"/>
      <c r="I1068" s="43"/>
      <c r="J1068" s="44">
        <f>ROUND(SmtRes!AG327/SmtRes!DO327, 2)</f>
        <v>549.32000000000005</v>
      </c>
      <c r="K1068" s="43"/>
      <c r="L1068" s="44">
        <f>SmtRes!DH327</f>
        <v>4420.6499999999996</v>
      </c>
      <c r="CE1068">
        <v>1</v>
      </c>
    </row>
    <row r="1069" spans="1:83" ht="28.5" x14ac:dyDescent="0.2">
      <c r="A1069" s="40"/>
      <c r="B1069" s="40" t="s">
        <v>1083</v>
      </c>
      <c r="C1069" s="40" t="s">
        <v>1085</v>
      </c>
      <c r="D1069" s="41" t="s">
        <v>961</v>
      </c>
      <c r="E1069" s="42">
        <v>5.36</v>
      </c>
      <c r="F1069" s="42">
        <f t="shared" si="24"/>
        <v>1.3875</v>
      </c>
      <c r="G1069" s="42">
        <f>SmtRes!CX328</f>
        <v>7.4370000000000003</v>
      </c>
      <c r="H1069" s="44">
        <f>SmtRes!CZ328</f>
        <v>12.74</v>
      </c>
      <c r="I1069" s="43">
        <f>SmtRes!AJ328</f>
        <v>1.26</v>
      </c>
      <c r="J1069" s="44">
        <f>ROUND(H1069*I1069, 2)</f>
        <v>16.05</v>
      </c>
      <c r="K1069" s="43"/>
      <c r="L1069" s="44">
        <f>SmtRes!DG328</f>
        <v>119.36</v>
      </c>
    </row>
    <row r="1070" spans="1:83" ht="14.25" x14ac:dyDescent="0.2">
      <c r="A1070" s="40"/>
      <c r="B1070" s="40" t="str">
        <f>EtalonRes!I489</f>
        <v>01.7.09.04</v>
      </c>
      <c r="C1070" s="40" t="str">
        <f>EtalonRes!K489</f>
        <v>Патроны термитные со спичками</v>
      </c>
      <c r="D1070" s="41" t="str">
        <f>EtalonRes!O489</f>
        <v>КОМПЛ</v>
      </c>
      <c r="E1070" s="42">
        <f>EtalonRes!X489</f>
        <v>0</v>
      </c>
      <c r="F1070" s="42">
        <f>ROUND(0,7)</f>
        <v>0</v>
      </c>
      <c r="G1070" s="42">
        <f>ROUND(EtalonRes!AG489*Source!I105, 7)</f>
        <v>0</v>
      </c>
      <c r="H1070" s="44"/>
      <c r="I1070" s="43"/>
      <c r="J1070" s="44"/>
      <c r="K1070" s="43"/>
      <c r="L1070" s="44"/>
    </row>
    <row r="1071" spans="1:83" ht="28.5" x14ac:dyDescent="0.2">
      <c r="A1071" s="40"/>
      <c r="B1071" s="40" t="str">
        <f>EtalonRes!I490</f>
        <v>21.2.01.02</v>
      </c>
      <c r="C1071" s="40" t="str">
        <f>EtalonRes!K490</f>
        <v>Провода неизолированные для воздушных линий электропередач</v>
      </c>
      <c r="D1071" s="41" t="str">
        <f>EtalonRes!O490</f>
        <v>т</v>
      </c>
      <c r="E1071" s="42">
        <f>EtalonRes!X490</f>
        <v>0</v>
      </c>
      <c r="F1071" s="42">
        <f>ROUND(0,7)</f>
        <v>0</v>
      </c>
      <c r="G1071" s="42">
        <f>ROUND(EtalonRes!AG490*Source!I105, 7)</f>
        <v>0</v>
      </c>
      <c r="H1071" s="44"/>
      <c r="I1071" s="43"/>
      <c r="J1071" s="44"/>
      <c r="K1071" s="43"/>
      <c r="L1071" s="44"/>
    </row>
    <row r="1072" spans="1:83" ht="28.5" x14ac:dyDescent="0.2">
      <c r="A1072" s="40"/>
      <c r="B1072" s="40" t="str">
        <f>EtalonRes!I491</f>
        <v>22.2.01.03</v>
      </c>
      <c r="C1072" s="40" t="str">
        <f>EtalonRes!K491</f>
        <v>Изоляторы линейные подвесные тарельчатые</v>
      </c>
      <c r="D1072" s="41" t="str">
        <f>EtalonRes!O491</f>
        <v>т</v>
      </c>
      <c r="E1072" s="42">
        <f>EtalonRes!X491</f>
        <v>0</v>
      </c>
      <c r="F1072" s="42">
        <f>ROUND(0,7)</f>
        <v>0</v>
      </c>
      <c r="G1072" s="42">
        <f>ROUND(EtalonRes!AG491*Source!I105, 7)</f>
        <v>0</v>
      </c>
      <c r="H1072" s="44"/>
      <c r="I1072" s="43"/>
      <c r="J1072" s="44"/>
      <c r="K1072" s="43"/>
      <c r="L1072" s="44"/>
    </row>
    <row r="1073" spans="1:83" ht="14.25" x14ac:dyDescent="0.2">
      <c r="A1073" s="40"/>
      <c r="B1073" s="40" t="str">
        <f>EtalonRes!I492</f>
        <v>22.2.02.23</v>
      </c>
      <c r="C1073" s="49" t="str">
        <f>EtalonRes!K492</f>
        <v>Арматура линейная</v>
      </c>
      <c r="D1073" s="50" t="str">
        <f>EtalonRes!O492</f>
        <v>т</v>
      </c>
      <c r="E1073" s="51">
        <f>EtalonRes!X492</f>
        <v>0</v>
      </c>
      <c r="F1073" s="51">
        <f>ROUND(0,7)</f>
        <v>0</v>
      </c>
      <c r="G1073" s="51">
        <f>ROUND(EtalonRes!AG492*Source!I105, 7)</f>
        <v>0</v>
      </c>
      <c r="H1073" s="52"/>
      <c r="I1073" s="53"/>
      <c r="J1073" s="52"/>
      <c r="K1073" s="53"/>
      <c r="L1073" s="52"/>
    </row>
    <row r="1074" spans="1:83" ht="15" x14ac:dyDescent="0.2">
      <c r="A1074" s="40"/>
      <c r="B1074" s="40"/>
      <c r="C1074" s="55" t="s">
        <v>1386</v>
      </c>
      <c r="D1074" s="41"/>
      <c r="E1074" s="42"/>
      <c r="F1074" s="42"/>
      <c r="G1074" s="42"/>
      <c r="H1074" s="44"/>
      <c r="I1074" s="43"/>
      <c r="J1074" s="44"/>
      <c r="K1074" s="43"/>
      <c r="L1074" s="44">
        <f>L1056+L1058+L1059</f>
        <v>171700.97999999998</v>
      </c>
    </row>
    <row r="1075" spans="1:83" ht="14.25" x14ac:dyDescent="0.2">
      <c r="A1075" s="40"/>
      <c r="B1075" s="40"/>
      <c r="C1075" s="40" t="s">
        <v>1387</v>
      </c>
      <c r="D1075" s="41"/>
      <c r="E1075" s="42"/>
      <c r="F1075" s="42"/>
      <c r="G1075" s="42"/>
      <c r="H1075" s="44"/>
      <c r="I1075" s="43"/>
      <c r="J1075" s="44"/>
      <c r="K1075" s="43"/>
      <c r="L1075" s="44">
        <f>SUM(AR1053:AR1078)+SUM(AS1053:AS1078)+SUM(AT1053:AT1078)+SUM(AU1053:AU1078)+SUM(AV1053:AV1078)</f>
        <v>103287.99</v>
      </c>
    </row>
    <row r="1076" spans="1:83" ht="14.25" x14ac:dyDescent="0.2">
      <c r="A1076" s="40"/>
      <c r="B1076" s="40" t="s">
        <v>30</v>
      </c>
      <c r="C1076" s="40" t="s">
        <v>1388</v>
      </c>
      <c r="D1076" s="41" t="s">
        <v>1389</v>
      </c>
      <c r="E1076" s="42">
        <f>Source!BZ105</f>
        <v>103</v>
      </c>
      <c r="F1076" s="42"/>
      <c r="G1076" s="42">
        <f>Source!AT105</f>
        <v>103</v>
      </c>
      <c r="H1076" s="44"/>
      <c r="I1076" s="43"/>
      <c r="J1076" s="44"/>
      <c r="K1076" s="43"/>
      <c r="L1076" s="44">
        <f>SUM(AZ1053:AZ1078)</f>
        <v>106386.63</v>
      </c>
    </row>
    <row r="1077" spans="1:83" ht="14.25" x14ac:dyDescent="0.2">
      <c r="A1077" s="49"/>
      <c r="B1077" s="49" t="s">
        <v>31</v>
      </c>
      <c r="C1077" s="49" t="s">
        <v>1390</v>
      </c>
      <c r="D1077" s="50" t="s">
        <v>1389</v>
      </c>
      <c r="E1077" s="51">
        <f>Source!CA105</f>
        <v>60</v>
      </c>
      <c r="F1077" s="51"/>
      <c r="G1077" s="51">
        <f>Source!AU105</f>
        <v>60</v>
      </c>
      <c r="H1077" s="52"/>
      <c r="I1077" s="53"/>
      <c r="J1077" s="52"/>
      <c r="K1077" s="53"/>
      <c r="L1077" s="52">
        <f>SUM(BA1053:BA1078)</f>
        <v>61972.79</v>
      </c>
    </row>
    <row r="1078" spans="1:83" ht="15" x14ac:dyDescent="0.2">
      <c r="C1078" s="67" t="s">
        <v>1391</v>
      </c>
      <c r="D1078" s="67"/>
      <c r="E1078" s="67"/>
      <c r="F1078" s="67"/>
      <c r="G1078" s="67"/>
      <c r="H1078" s="67"/>
      <c r="I1078" s="68">
        <f>K1078/E1053</f>
        <v>340060.39999999997</v>
      </c>
      <c r="J1078" s="68"/>
      <c r="K1078" s="68">
        <f>L1056+L1058+L1076+L1077+L1059</f>
        <v>340060.39999999997</v>
      </c>
      <c r="L1078" s="68"/>
      <c r="AD1078">
        <f>ROUND((Source!AT105/100)*((ROUND(SUMIF(SmtRes!AQ321:'SmtRes'!AQ328,"=1",SmtRes!AD321:'SmtRes'!AD328)*Source!I105, 2)+ROUND(SUMIF(SmtRes!AQ321:'SmtRes'!AQ328,"=1",SmtRes!AC321:'SmtRes'!AC328)*Source!I105, 2))), 2)</f>
        <v>2873.08</v>
      </c>
      <c r="AE1078">
        <f>ROUND((Source!AU105/100)*((ROUND(SUMIF(SmtRes!AQ321:'SmtRes'!AQ328,"=1",SmtRes!AD321:'SmtRes'!AD328)*Source!I105, 2)+ROUND(SUMIF(SmtRes!AQ321:'SmtRes'!AQ328,"=1",SmtRes!AC321:'SmtRes'!AC328)*Source!I105, 2))), 2)</f>
        <v>1673.64</v>
      </c>
      <c r="AN1078" s="54">
        <f>L1056+L1058+L1076+L1077+L1059</f>
        <v>340060.39999999997</v>
      </c>
      <c r="AO1078" s="54">
        <f>L1058</f>
        <v>68412.989999999991</v>
      </c>
      <c r="AQ1078" t="s">
        <v>1392</v>
      </c>
      <c r="AR1078" s="54">
        <f>L1056</f>
        <v>70893.990000000005</v>
      </c>
      <c r="AT1078" s="54">
        <f>L1059</f>
        <v>32394</v>
      </c>
      <c r="AV1078" t="s">
        <v>1392</v>
      </c>
      <c r="AW1078">
        <f>0</f>
        <v>0</v>
      </c>
      <c r="AZ1078">
        <f>Source!X105</f>
        <v>106386.63</v>
      </c>
      <c r="BA1078">
        <f>Source!Y105</f>
        <v>61972.79</v>
      </c>
      <c r="CD1078">
        <v>1</v>
      </c>
    </row>
    <row r="1079" spans="1:83" ht="135" x14ac:dyDescent="0.2">
      <c r="A1079" s="38" t="s">
        <v>199</v>
      </c>
      <c r="B1079" s="40" t="s">
        <v>1403</v>
      </c>
      <c r="C1079" s="40" t="s">
        <v>1449</v>
      </c>
      <c r="D1079" s="41" t="str">
        <f>Source!H106</f>
        <v>км</v>
      </c>
      <c r="E1079" s="42">
        <f>Source!K106</f>
        <v>1</v>
      </c>
      <c r="F1079" s="42"/>
      <c r="G1079" s="42">
        <f>Source!I106</f>
        <v>1</v>
      </c>
      <c r="H1079" s="44"/>
      <c r="I1079" s="43"/>
      <c r="J1079" s="44"/>
      <c r="K1079" s="43"/>
      <c r="L1079" s="44"/>
    </row>
    <row r="1080" spans="1:83" ht="51" x14ac:dyDescent="0.2">
      <c r="B1080" s="46" t="str">
        <f>Source!EO106</f>
        <v>Поправка: Прил.33.3, п.3.4.1</v>
      </c>
      <c r="C1080" s="46" t="str">
        <f>Source!CN106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081" spans="1:83" ht="15" x14ac:dyDescent="0.2">
      <c r="A1081" s="39"/>
      <c r="B1081" s="42">
        <v>1</v>
      </c>
      <c r="C1081" s="39" t="s">
        <v>1380</v>
      </c>
      <c r="D1081" s="41" t="s">
        <v>1062</v>
      </c>
      <c r="E1081" s="47"/>
      <c r="F1081" s="42"/>
      <c r="G1081" s="47">
        <f>Source!U106</f>
        <v>197.76</v>
      </c>
      <c r="H1081" s="42"/>
      <c r="I1081" s="42"/>
      <c r="J1081" s="42"/>
      <c r="K1081" s="42"/>
      <c r="L1081" s="48">
        <f>SUM(L1082:L1082)-SUMIF(CE1082:CE1082, 1, L1082:L1082)</f>
        <v>94525.32</v>
      </c>
    </row>
    <row r="1082" spans="1:83" ht="28.5" x14ac:dyDescent="0.2">
      <c r="A1082" s="40"/>
      <c r="B1082" s="40" t="s">
        <v>1060</v>
      </c>
      <c r="C1082" s="40" t="s">
        <v>1061</v>
      </c>
      <c r="D1082" s="41" t="s">
        <v>1062</v>
      </c>
      <c r="E1082" s="42">
        <v>103</v>
      </c>
      <c r="F1082" s="42">
        <f>ROUND(1.92,7)</f>
        <v>1.92</v>
      </c>
      <c r="G1082" s="42">
        <f>SmtRes!CX329</f>
        <v>197.76</v>
      </c>
      <c r="H1082" s="44"/>
      <c r="I1082" s="43"/>
      <c r="J1082" s="44">
        <f>SmtRes!CZ329</f>
        <v>477.98</v>
      </c>
      <c r="K1082" s="43"/>
      <c r="L1082" s="44">
        <f>SmtRes!DI329</f>
        <v>94525.32</v>
      </c>
    </row>
    <row r="1083" spans="1:83" ht="15" x14ac:dyDescent="0.2">
      <c r="A1083" s="39"/>
      <c r="B1083" s="42">
        <v>2</v>
      </c>
      <c r="C1083" s="39" t="s">
        <v>1381</v>
      </c>
      <c r="D1083" s="41"/>
      <c r="E1083" s="47"/>
      <c r="F1083" s="42"/>
      <c r="G1083" s="47"/>
      <c r="H1083" s="42"/>
      <c r="I1083" s="42"/>
      <c r="J1083" s="42"/>
      <c r="K1083" s="42"/>
      <c r="L1083" s="48">
        <f>SUM(L1084:L1094)-SUMIF(CE1084:CE1094, 1, L1084:L1094)</f>
        <v>91217.339999999967</v>
      </c>
    </row>
    <row r="1084" spans="1:83" ht="15" x14ac:dyDescent="0.2">
      <c r="A1084" s="39"/>
      <c r="B1084" s="42"/>
      <c r="C1084" s="39" t="s">
        <v>1385</v>
      </c>
      <c r="D1084" s="41" t="s">
        <v>1062</v>
      </c>
      <c r="E1084" s="47"/>
      <c r="F1084" s="42"/>
      <c r="G1084" s="47">
        <f>Source!V106</f>
        <v>70.0595</v>
      </c>
      <c r="H1084" s="42"/>
      <c r="I1084" s="42"/>
      <c r="J1084" s="42"/>
      <c r="K1084" s="42"/>
      <c r="L1084" s="48">
        <f>SUMIF(CE1085:CE1094, 1, L1085:L1094)</f>
        <v>43191.999999999993</v>
      </c>
      <c r="CE1084">
        <v>1</v>
      </c>
    </row>
    <row r="1085" spans="1:83" ht="28.5" x14ac:dyDescent="0.2">
      <c r="A1085" s="40"/>
      <c r="B1085" s="40" t="s">
        <v>1065</v>
      </c>
      <c r="C1085" s="40" t="s">
        <v>1067</v>
      </c>
      <c r="D1085" s="41" t="s">
        <v>961</v>
      </c>
      <c r="E1085" s="42">
        <v>12.9</v>
      </c>
      <c r="F1085" s="42">
        <f t="shared" ref="F1085:F1094" si="25">ROUND(1.85,7)</f>
        <v>1.85</v>
      </c>
      <c r="G1085" s="42">
        <f>SmtRes!CX331</f>
        <v>23.864999999999998</v>
      </c>
      <c r="H1085" s="44"/>
      <c r="I1085" s="43"/>
      <c r="J1085" s="44">
        <f>SmtRes!CZ331</f>
        <v>1233.46</v>
      </c>
      <c r="K1085" s="43"/>
      <c r="L1085" s="44">
        <f>SmtRes!DG331</f>
        <v>29436.52</v>
      </c>
    </row>
    <row r="1086" spans="1:83" ht="28.5" x14ac:dyDescent="0.2">
      <c r="A1086" s="40"/>
      <c r="B1086" s="40" t="s">
        <v>1068</v>
      </c>
      <c r="C1086" s="40" t="s">
        <v>1382</v>
      </c>
      <c r="D1086" s="41" t="s">
        <v>1062</v>
      </c>
      <c r="E1086" s="42">
        <f>SmtRes!DO331*SmtRes!AT331</f>
        <v>12.9</v>
      </c>
      <c r="F1086" s="42">
        <f t="shared" si="25"/>
        <v>1.85</v>
      </c>
      <c r="G1086" s="42">
        <f>SmtRes!DO331*SmtRes!CX331</f>
        <v>23.864999999999998</v>
      </c>
      <c r="H1086" s="44"/>
      <c r="I1086" s="43"/>
      <c r="J1086" s="44">
        <f>ROUND(SmtRes!AG331/SmtRes!DO331, 2)</f>
        <v>642.05999999999995</v>
      </c>
      <c r="K1086" s="43"/>
      <c r="L1086" s="44">
        <f>SmtRes!DH331</f>
        <v>15322.76</v>
      </c>
      <c r="CE1086">
        <v>1</v>
      </c>
    </row>
    <row r="1087" spans="1:83" ht="28.5" x14ac:dyDescent="0.2">
      <c r="A1087" s="40"/>
      <c r="B1087" s="40" t="s">
        <v>1069</v>
      </c>
      <c r="C1087" s="40" t="s">
        <v>1071</v>
      </c>
      <c r="D1087" s="41" t="s">
        <v>961</v>
      </c>
      <c r="E1087" s="42">
        <v>1.1000000000000001</v>
      </c>
      <c r="F1087" s="42">
        <f t="shared" si="25"/>
        <v>1.85</v>
      </c>
      <c r="G1087" s="42">
        <f>SmtRes!CX332</f>
        <v>2.0350000000000001</v>
      </c>
      <c r="H1087" s="44">
        <f>SmtRes!CZ332</f>
        <v>189.67</v>
      </c>
      <c r="I1087" s="43">
        <f>SmtRes!AJ332</f>
        <v>1.23</v>
      </c>
      <c r="J1087" s="44">
        <f>ROUND(H1087*I1087, 2)</f>
        <v>233.29</v>
      </c>
      <c r="K1087" s="43"/>
      <c r="L1087" s="44">
        <f>SmtRes!DG332</f>
        <v>474.75</v>
      </c>
    </row>
    <row r="1088" spans="1:83" ht="28.5" x14ac:dyDescent="0.2">
      <c r="A1088" s="40"/>
      <c r="B1088" s="40" t="s">
        <v>1072</v>
      </c>
      <c r="C1088" s="40" t="s">
        <v>1074</v>
      </c>
      <c r="D1088" s="41" t="s">
        <v>961</v>
      </c>
      <c r="E1088" s="42">
        <v>16.55</v>
      </c>
      <c r="F1088" s="42">
        <f t="shared" si="25"/>
        <v>1.85</v>
      </c>
      <c r="G1088" s="42">
        <f>SmtRes!CX333</f>
        <v>30.6175</v>
      </c>
      <c r="H1088" s="44">
        <f>SmtRes!CZ333</f>
        <v>1070.99</v>
      </c>
      <c r="I1088" s="43">
        <f>SmtRes!AJ333</f>
        <v>1.19</v>
      </c>
      <c r="J1088" s="44">
        <f>ROUND(H1088*I1088, 2)</f>
        <v>1274.48</v>
      </c>
      <c r="K1088" s="43"/>
      <c r="L1088" s="44">
        <f>SmtRes!DG333</f>
        <v>39021.39</v>
      </c>
    </row>
    <row r="1089" spans="1:83" ht="28.5" x14ac:dyDescent="0.2">
      <c r="A1089" s="40"/>
      <c r="B1089" s="40" t="s">
        <v>1068</v>
      </c>
      <c r="C1089" s="40" t="s">
        <v>1382</v>
      </c>
      <c r="D1089" s="41" t="s">
        <v>1062</v>
      </c>
      <c r="E1089" s="42">
        <f>SmtRes!DO333*SmtRes!AT333</f>
        <v>16.55</v>
      </c>
      <c r="F1089" s="42">
        <f t="shared" si="25"/>
        <v>1.85</v>
      </c>
      <c r="G1089" s="42">
        <f>SmtRes!DO333*SmtRes!CX333</f>
        <v>30.6175</v>
      </c>
      <c r="H1089" s="44"/>
      <c r="I1089" s="43"/>
      <c r="J1089" s="44">
        <f>ROUND(SmtRes!AG333/SmtRes!DO333, 2)</f>
        <v>642.05999999999995</v>
      </c>
      <c r="K1089" s="43"/>
      <c r="L1089" s="44">
        <f>SmtRes!DH333</f>
        <v>19658.27</v>
      </c>
      <c r="CE1089">
        <v>1</v>
      </c>
    </row>
    <row r="1090" spans="1:83" ht="28.5" x14ac:dyDescent="0.2">
      <c r="A1090" s="40"/>
      <c r="B1090" s="40" t="s">
        <v>1075</v>
      </c>
      <c r="C1090" s="40" t="s">
        <v>1077</v>
      </c>
      <c r="D1090" s="41" t="s">
        <v>961</v>
      </c>
      <c r="E1090" s="42">
        <v>2.62</v>
      </c>
      <c r="F1090" s="42">
        <f t="shared" si="25"/>
        <v>1.85</v>
      </c>
      <c r="G1090" s="42">
        <f>SmtRes!CX334</f>
        <v>4.8470000000000004</v>
      </c>
      <c r="H1090" s="44"/>
      <c r="I1090" s="43"/>
      <c r="J1090" s="44">
        <f>SmtRes!CZ334</f>
        <v>758.04</v>
      </c>
      <c r="K1090" s="43"/>
      <c r="L1090" s="44">
        <f>SmtRes!DG334</f>
        <v>3674.22</v>
      </c>
    </row>
    <row r="1091" spans="1:83" ht="28.5" x14ac:dyDescent="0.2">
      <c r="A1091" s="40"/>
      <c r="B1091" s="40" t="s">
        <v>1078</v>
      </c>
      <c r="C1091" s="40" t="s">
        <v>1383</v>
      </c>
      <c r="D1091" s="41" t="s">
        <v>1062</v>
      </c>
      <c r="E1091" s="42">
        <f>SmtRes!DO334*SmtRes!AT334</f>
        <v>2.62</v>
      </c>
      <c r="F1091" s="42">
        <f t="shared" si="25"/>
        <v>1.85</v>
      </c>
      <c r="G1091" s="42">
        <f>SmtRes!DO334*SmtRes!CX334</f>
        <v>4.8470000000000004</v>
      </c>
      <c r="H1091" s="44"/>
      <c r="I1091" s="43"/>
      <c r="J1091" s="44">
        <f>ROUND(SmtRes!AG334/SmtRes!DO334, 2)</f>
        <v>477.98</v>
      </c>
      <c r="K1091" s="43"/>
      <c r="L1091" s="44">
        <f>SmtRes!DH334</f>
        <v>2316.77</v>
      </c>
      <c r="CE1091">
        <v>1</v>
      </c>
    </row>
    <row r="1092" spans="1:83" ht="28.5" x14ac:dyDescent="0.2">
      <c r="A1092" s="40"/>
      <c r="B1092" s="40" t="s">
        <v>1079</v>
      </c>
      <c r="C1092" s="40" t="s">
        <v>1081</v>
      </c>
      <c r="D1092" s="41" t="s">
        <v>961</v>
      </c>
      <c r="E1092" s="42">
        <v>5.8</v>
      </c>
      <c r="F1092" s="42">
        <f t="shared" si="25"/>
        <v>1.85</v>
      </c>
      <c r="G1092" s="42">
        <f>SmtRes!CX335</f>
        <v>10.73</v>
      </c>
      <c r="H1092" s="44">
        <f>SmtRes!CZ335</f>
        <v>1521.77</v>
      </c>
      <c r="I1092" s="43">
        <f>SmtRes!AJ335</f>
        <v>1.1299999999999999</v>
      </c>
      <c r="J1092" s="44">
        <f>ROUND(H1092*I1092, 2)</f>
        <v>1719.6</v>
      </c>
      <c r="K1092" s="43"/>
      <c r="L1092" s="44">
        <f>SmtRes!DG335</f>
        <v>18451.310000000001</v>
      </c>
    </row>
    <row r="1093" spans="1:83" ht="28.5" x14ac:dyDescent="0.2">
      <c r="A1093" s="40"/>
      <c r="B1093" s="40" t="s">
        <v>1082</v>
      </c>
      <c r="C1093" s="40" t="s">
        <v>1384</v>
      </c>
      <c r="D1093" s="41" t="s">
        <v>1062</v>
      </c>
      <c r="E1093" s="42">
        <f>SmtRes!DO335*SmtRes!AT335</f>
        <v>5.8</v>
      </c>
      <c r="F1093" s="42">
        <f t="shared" si="25"/>
        <v>1.85</v>
      </c>
      <c r="G1093" s="42">
        <f>SmtRes!DO335*SmtRes!CX335</f>
        <v>10.73</v>
      </c>
      <c r="H1093" s="44"/>
      <c r="I1093" s="43"/>
      <c r="J1093" s="44">
        <f>ROUND(SmtRes!AG335/SmtRes!DO335, 2)</f>
        <v>549.32000000000005</v>
      </c>
      <c r="K1093" s="43"/>
      <c r="L1093" s="44">
        <f>SmtRes!DH335</f>
        <v>5894.2</v>
      </c>
      <c r="CE1093">
        <v>1</v>
      </c>
    </row>
    <row r="1094" spans="1:83" ht="28.5" x14ac:dyDescent="0.2">
      <c r="A1094" s="40"/>
      <c r="B1094" s="40" t="s">
        <v>1083</v>
      </c>
      <c r="C1094" s="40" t="s">
        <v>1085</v>
      </c>
      <c r="D1094" s="41" t="s">
        <v>961</v>
      </c>
      <c r="E1094" s="42">
        <v>5.36</v>
      </c>
      <c r="F1094" s="42">
        <f t="shared" si="25"/>
        <v>1.85</v>
      </c>
      <c r="G1094" s="42">
        <f>SmtRes!CX336</f>
        <v>9.9160000000000004</v>
      </c>
      <c r="H1094" s="44">
        <f>SmtRes!CZ336</f>
        <v>12.74</v>
      </c>
      <c r="I1094" s="43">
        <f>SmtRes!AJ336</f>
        <v>1.26</v>
      </c>
      <c r="J1094" s="44">
        <f>ROUND(H1094*I1094, 2)</f>
        <v>16.05</v>
      </c>
      <c r="K1094" s="43"/>
      <c r="L1094" s="44">
        <f>SmtRes!DG336</f>
        <v>159.15</v>
      </c>
    </row>
    <row r="1095" spans="1:83" ht="14.25" x14ac:dyDescent="0.2">
      <c r="A1095" s="40"/>
      <c r="B1095" s="40" t="str">
        <f>EtalonRes!I501</f>
        <v>01.7.09.04</v>
      </c>
      <c r="C1095" s="40" t="str">
        <f>EtalonRes!K501</f>
        <v>Патроны термитные со спичками</v>
      </c>
      <c r="D1095" s="41" t="str">
        <f>EtalonRes!O501</f>
        <v>КОМПЛ</v>
      </c>
      <c r="E1095" s="42">
        <f>EtalonRes!X501</f>
        <v>0</v>
      </c>
      <c r="F1095" s="42">
        <f>ROUND(0,7)</f>
        <v>0</v>
      </c>
      <c r="G1095" s="42">
        <f>ROUND(EtalonRes!AG501*Source!I106, 7)</f>
        <v>0</v>
      </c>
      <c r="H1095" s="44"/>
      <c r="I1095" s="43"/>
      <c r="J1095" s="44"/>
      <c r="K1095" s="43"/>
      <c r="L1095" s="44"/>
    </row>
    <row r="1096" spans="1:83" ht="28.5" x14ac:dyDescent="0.2">
      <c r="A1096" s="40"/>
      <c r="B1096" s="40" t="str">
        <f>EtalonRes!I502</f>
        <v>21.2.01.02</v>
      </c>
      <c r="C1096" s="40" t="str">
        <f>EtalonRes!K502</f>
        <v>Провода неизолированные для воздушных линий электропередач</v>
      </c>
      <c r="D1096" s="41" t="str">
        <f>EtalonRes!O502</f>
        <v>т</v>
      </c>
      <c r="E1096" s="42">
        <f>EtalonRes!X502</f>
        <v>0</v>
      </c>
      <c r="F1096" s="42">
        <f>ROUND(0,7)</f>
        <v>0</v>
      </c>
      <c r="G1096" s="42">
        <f>ROUND(EtalonRes!AG502*Source!I106, 7)</f>
        <v>0</v>
      </c>
      <c r="H1096" s="44"/>
      <c r="I1096" s="43"/>
      <c r="J1096" s="44"/>
      <c r="K1096" s="43"/>
      <c r="L1096" s="44"/>
    </row>
    <row r="1097" spans="1:83" ht="28.5" x14ac:dyDescent="0.2">
      <c r="A1097" s="40"/>
      <c r="B1097" s="40" t="str">
        <f>EtalonRes!I503</f>
        <v>22.2.01.03</v>
      </c>
      <c r="C1097" s="40" t="str">
        <f>EtalonRes!K503</f>
        <v>Изоляторы линейные подвесные тарельчатые</v>
      </c>
      <c r="D1097" s="41" t="str">
        <f>EtalonRes!O503</f>
        <v>т</v>
      </c>
      <c r="E1097" s="42">
        <f>EtalonRes!X503</f>
        <v>0</v>
      </c>
      <c r="F1097" s="42">
        <f>ROUND(0,7)</f>
        <v>0</v>
      </c>
      <c r="G1097" s="42">
        <f>ROUND(EtalonRes!AG503*Source!I106, 7)</f>
        <v>0</v>
      </c>
      <c r="H1097" s="44"/>
      <c r="I1097" s="43"/>
      <c r="J1097" s="44"/>
      <c r="K1097" s="43"/>
      <c r="L1097" s="44"/>
    </row>
    <row r="1098" spans="1:83" ht="14.25" x14ac:dyDescent="0.2">
      <c r="A1098" s="40"/>
      <c r="B1098" s="40" t="str">
        <f>EtalonRes!I504</f>
        <v>22.2.02.23</v>
      </c>
      <c r="C1098" s="49" t="str">
        <f>EtalonRes!K504</f>
        <v>Арматура линейная</v>
      </c>
      <c r="D1098" s="50" t="str">
        <f>EtalonRes!O504</f>
        <v>т</v>
      </c>
      <c r="E1098" s="51">
        <f>EtalonRes!X504</f>
        <v>0</v>
      </c>
      <c r="F1098" s="51">
        <f>ROUND(0,7)</f>
        <v>0</v>
      </c>
      <c r="G1098" s="51">
        <f>ROUND(EtalonRes!AG504*Source!I106, 7)</f>
        <v>0</v>
      </c>
      <c r="H1098" s="52"/>
      <c r="I1098" s="53"/>
      <c r="J1098" s="52"/>
      <c r="K1098" s="53"/>
      <c r="L1098" s="52"/>
    </row>
    <row r="1099" spans="1:83" ht="15" x14ac:dyDescent="0.2">
      <c r="A1099" s="40"/>
      <c r="B1099" s="40"/>
      <c r="C1099" s="55" t="s">
        <v>1386</v>
      </c>
      <c r="D1099" s="41"/>
      <c r="E1099" s="42"/>
      <c r="F1099" s="42"/>
      <c r="G1099" s="42"/>
      <c r="H1099" s="44"/>
      <c r="I1099" s="43"/>
      <c r="J1099" s="44"/>
      <c r="K1099" s="43"/>
      <c r="L1099" s="44">
        <f>L1081+L1083+L1084</f>
        <v>228934.65999999997</v>
      </c>
    </row>
    <row r="1100" spans="1:83" ht="14.25" x14ac:dyDescent="0.2">
      <c r="A1100" s="40"/>
      <c r="B1100" s="40"/>
      <c r="C1100" s="40" t="s">
        <v>1387</v>
      </c>
      <c r="D1100" s="41"/>
      <c r="E1100" s="42"/>
      <c r="F1100" s="42"/>
      <c r="G1100" s="42"/>
      <c r="H1100" s="44"/>
      <c r="I1100" s="43"/>
      <c r="J1100" s="44"/>
      <c r="K1100" s="43"/>
      <c r="L1100" s="44">
        <f>SUM(AR1079:AR1103)+SUM(AS1079:AS1103)+SUM(AT1079:AT1103)+SUM(AU1079:AU1103)+SUM(AV1079:AV1103)</f>
        <v>137717.32</v>
      </c>
    </row>
    <row r="1101" spans="1:83" ht="14.25" x14ac:dyDescent="0.2">
      <c r="A1101" s="40"/>
      <c r="B1101" s="40" t="s">
        <v>30</v>
      </c>
      <c r="C1101" s="40" t="s">
        <v>1388</v>
      </c>
      <c r="D1101" s="41" t="s">
        <v>1389</v>
      </c>
      <c r="E1101" s="42">
        <f>Source!BZ106</f>
        <v>103</v>
      </c>
      <c r="F1101" s="42"/>
      <c r="G1101" s="42">
        <f>Source!AT106</f>
        <v>103</v>
      </c>
      <c r="H1101" s="44"/>
      <c r="I1101" s="43"/>
      <c r="J1101" s="44"/>
      <c r="K1101" s="43"/>
      <c r="L1101" s="44">
        <f>SUM(AZ1079:AZ1103)</f>
        <v>141848.84</v>
      </c>
    </row>
    <row r="1102" spans="1:83" ht="14.25" x14ac:dyDescent="0.2">
      <c r="A1102" s="49"/>
      <c r="B1102" s="49" t="s">
        <v>31</v>
      </c>
      <c r="C1102" s="49" t="s">
        <v>1390</v>
      </c>
      <c r="D1102" s="50" t="s">
        <v>1389</v>
      </c>
      <c r="E1102" s="51">
        <f>Source!CA106</f>
        <v>60</v>
      </c>
      <c r="F1102" s="51"/>
      <c r="G1102" s="51">
        <f>Source!AU106</f>
        <v>60</v>
      </c>
      <c r="H1102" s="52"/>
      <c r="I1102" s="53"/>
      <c r="J1102" s="52"/>
      <c r="K1102" s="53"/>
      <c r="L1102" s="52">
        <f>SUM(BA1079:BA1103)</f>
        <v>82630.39</v>
      </c>
    </row>
    <row r="1103" spans="1:83" ht="15" x14ac:dyDescent="0.2">
      <c r="C1103" s="67" t="s">
        <v>1391</v>
      </c>
      <c r="D1103" s="67"/>
      <c r="E1103" s="67"/>
      <c r="F1103" s="67"/>
      <c r="G1103" s="67"/>
      <c r="H1103" s="67"/>
      <c r="I1103" s="68">
        <f>K1103/E1079</f>
        <v>453413.89</v>
      </c>
      <c r="J1103" s="68"/>
      <c r="K1103" s="68">
        <f>L1081+L1083+L1101+L1102+L1084</f>
        <v>453413.89</v>
      </c>
      <c r="L1103" s="68"/>
      <c r="AD1103">
        <f>ROUND((Source!AT106/100)*((ROUND(SUMIF(SmtRes!AQ329:'SmtRes'!AQ336,"=1",SmtRes!AD329:'SmtRes'!AD336)*Source!I106, 2)+ROUND(SUMIF(SmtRes!AQ329:'SmtRes'!AQ336,"=1",SmtRes!AC329:'SmtRes'!AC336)*Source!I106, 2))), 2)</f>
        <v>2873.08</v>
      </c>
      <c r="AE1103">
        <f>ROUND((Source!AU106/100)*((ROUND(SUMIF(SmtRes!AQ329:'SmtRes'!AQ336,"=1",SmtRes!AD329:'SmtRes'!AD336)*Source!I106, 2)+ROUND(SUMIF(SmtRes!AQ329:'SmtRes'!AQ336,"=1",SmtRes!AC329:'SmtRes'!AC336)*Source!I106, 2))), 2)</f>
        <v>1673.64</v>
      </c>
      <c r="AN1103" s="54">
        <f>L1081+L1083+L1101+L1102+L1084</f>
        <v>453413.89</v>
      </c>
      <c r="AO1103" s="54">
        <f>L1083</f>
        <v>91217.339999999967</v>
      </c>
      <c r="AQ1103" t="s">
        <v>1392</v>
      </c>
      <c r="AR1103" s="54">
        <f>L1081</f>
        <v>94525.32</v>
      </c>
      <c r="AT1103" s="54">
        <f>L1084</f>
        <v>43191.999999999993</v>
      </c>
      <c r="AV1103" t="s">
        <v>1392</v>
      </c>
      <c r="AW1103">
        <f>0</f>
        <v>0</v>
      </c>
      <c r="AZ1103">
        <f>Source!X106</f>
        <v>141848.84</v>
      </c>
      <c r="BA1103">
        <f>Source!Y106</f>
        <v>82630.39</v>
      </c>
      <c r="CD1103">
        <v>1</v>
      </c>
    </row>
    <row r="1104" spans="1:83" ht="135" x14ac:dyDescent="0.2">
      <c r="A1104" s="38" t="s">
        <v>200</v>
      </c>
      <c r="B1104" s="40" t="s">
        <v>1406</v>
      </c>
      <c r="C1104" s="40" t="s">
        <v>1450</v>
      </c>
      <c r="D1104" s="41" t="str">
        <f>Source!H107</f>
        <v>км</v>
      </c>
      <c r="E1104" s="42">
        <f>Source!K107</f>
        <v>1</v>
      </c>
      <c r="F1104" s="42"/>
      <c r="G1104" s="42">
        <f>Source!I107</f>
        <v>1</v>
      </c>
      <c r="H1104" s="44"/>
      <c r="I1104" s="43"/>
      <c r="J1104" s="44"/>
      <c r="K1104" s="43"/>
      <c r="L1104" s="44"/>
    </row>
    <row r="1105" spans="1:83" ht="14.25" x14ac:dyDescent="0.2">
      <c r="C1105" s="45" t="str">
        <f>Source!CB107</f>
        <v>прим. демонтаж</v>
      </c>
    </row>
    <row r="1106" spans="1:83" ht="89.25" x14ac:dyDescent="0.2">
      <c r="B1106" s="46" t="str">
        <f>Source!EO107</f>
        <v>Поправка: Сб.№33, п.1.33.20.1  Поправка: Прил.33.3, п.3.4.1</v>
      </c>
      <c r="C1106" s="46" t="str">
        <f>Source!CN107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107" spans="1:83" ht="15" x14ac:dyDescent="0.2">
      <c r="A1107" s="39"/>
      <c r="B1107" s="42">
        <v>1</v>
      </c>
      <c r="C1107" s="39" t="s">
        <v>1380</v>
      </c>
      <c r="D1107" s="41" t="s">
        <v>1062</v>
      </c>
      <c r="E1107" s="47"/>
      <c r="F1107" s="42"/>
      <c r="G1107" s="47">
        <f>Source!U107</f>
        <v>128.88</v>
      </c>
      <c r="H1107" s="42"/>
      <c r="I1107" s="42"/>
      <c r="J1107" s="42"/>
      <c r="K1107" s="42"/>
      <c r="L1107" s="48">
        <f>SUM(L1108:L1108)-SUMIF(CE1108:CE1108, 1, L1108:L1108)</f>
        <v>61602.06</v>
      </c>
    </row>
    <row r="1108" spans="1:83" ht="28.5" x14ac:dyDescent="0.2">
      <c r="A1108" s="40"/>
      <c r="B1108" s="40" t="s">
        <v>1060</v>
      </c>
      <c r="C1108" s="40" t="s">
        <v>1061</v>
      </c>
      <c r="D1108" s="41" t="s">
        <v>1062</v>
      </c>
      <c r="E1108" s="42">
        <v>89.5</v>
      </c>
      <c r="F1108" s="42">
        <f>ROUND((0.75)*1.92,7)</f>
        <v>1.44</v>
      </c>
      <c r="G1108" s="42">
        <f>SmtRes!CX337</f>
        <v>128.88</v>
      </c>
      <c r="H1108" s="44"/>
      <c r="I1108" s="43"/>
      <c r="J1108" s="44">
        <f>SmtRes!CZ337</f>
        <v>477.98</v>
      </c>
      <c r="K1108" s="43"/>
      <c r="L1108" s="44">
        <f>SmtRes!DI337</f>
        <v>61602.06</v>
      </c>
    </row>
    <row r="1109" spans="1:83" ht="15" x14ac:dyDescent="0.2">
      <c r="A1109" s="39"/>
      <c r="B1109" s="42">
        <v>2</v>
      </c>
      <c r="C1109" s="39" t="s">
        <v>1381</v>
      </c>
      <c r="D1109" s="41"/>
      <c r="E1109" s="47"/>
      <c r="F1109" s="42"/>
      <c r="G1109" s="47"/>
      <c r="H1109" s="42"/>
      <c r="I1109" s="42"/>
      <c r="J1109" s="42"/>
      <c r="K1109" s="42"/>
      <c r="L1109" s="48">
        <f>SUM(L1110:L1120)-SUMIF(CE1110:CE1120, 1, L1110:L1120)</f>
        <v>55043.609999999986</v>
      </c>
    </row>
    <row r="1110" spans="1:83" ht="15" x14ac:dyDescent="0.2">
      <c r="A1110" s="39"/>
      <c r="B1110" s="42"/>
      <c r="C1110" s="39" t="s">
        <v>1385</v>
      </c>
      <c r="D1110" s="41" t="s">
        <v>1062</v>
      </c>
      <c r="E1110" s="47"/>
      <c r="F1110" s="42"/>
      <c r="G1110" s="47">
        <f>Source!V107</f>
        <v>42.346499999999999</v>
      </c>
      <c r="H1110" s="42"/>
      <c r="I1110" s="42"/>
      <c r="J1110" s="42"/>
      <c r="K1110" s="42"/>
      <c r="L1110" s="48">
        <f>SUMIF(CE1111:CE1120, 1, L1111:L1120)</f>
        <v>26143.539999999997</v>
      </c>
      <c r="CE1110">
        <v>1</v>
      </c>
    </row>
    <row r="1111" spans="1:83" ht="28.5" x14ac:dyDescent="0.2">
      <c r="A1111" s="40"/>
      <c r="B1111" s="40" t="s">
        <v>1065</v>
      </c>
      <c r="C1111" s="40" t="s">
        <v>1067</v>
      </c>
      <c r="D1111" s="41" t="s">
        <v>961</v>
      </c>
      <c r="E1111" s="42">
        <v>11.1</v>
      </c>
      <c r="F1111" s="42">
        <f t="shared" ref="F1111:F1120" si="26">ROUND((0.75)*1.85,7)</f>
        <v>1.3875</v>
      </c>
      <c r="G1111" s="42">
        <f>SmtRes!CX339</f>
        <v>15.401249999999999</v>
      </c>
      <c r="H1111" s="44"/>
      <c r="I1111" s="43"/>
      <c r="J1111" s="44">
        <f>SmtRes!CZ339</f>
        <v>1233.46</v>
      </c>
      <c r="K1111" s="43"/>
      <c r="L1111" s="44">
        <f>SmtRes!DG339</f>
        <v>18996.830000000002</v>
      </c>
    </row>
    <row r="1112" spans="1:83" ht="28.5" x14ac:dyDescent="0.2">
      <c r="A1112" s="40"/>
      <c r="B1112" s="40" t="s">
        <v>1068</v>
      </c>
      <c r="C1112" s="40" t="s">
        <v>1382</v>
      </c>
      <c r="D1112" s="41" t="s">
        <v>1062</v>
      </c>
      <c r="E1112" s="42">
        <f>SmtRes!DO339*SmtRes!AT339</f>
        <v>11.1</v>
      </c>
      <c r="F1112" s="42">
        <f t="shared" si="26"/>
        <v>1.3875</v>
      </c>
      <c r="G1112" s="42">
        <f>SmtRes!DO339*SmtRes!CX339</f>
        <v>15.401249999999999</v>
      </c>
      <c r="H1112" s="44"/>
      <c r="I1112" s="43"/>
      <c r="J1112" s="44">
        <f>ROUND(SmtRes!AG339/SmtRes!DO339, 2)</f>
        <v>642.05999999999995</v>
      </c>
      <c r="K1112" s="43"/>
      <c r="L1112" s="44">
        <f>SmtRes!DH339</f>
        <v>9888.5300000000007</v>
      </c>
      <c r="CE1112">
        <v>1</v>
      </c>
    </row>
    <row r="1113" spans="1:83" ht="28.5" x14ac:dyDescent="0.2">
      <c r="A1113" s="40"/>
      <c r="B1113" s="40" t="s">
        <v>1069</v>
      </c>
      <c r="C1113" s="40" t="s">
        <v>1071</v>
      </c>
      <c r="D1113" s="41" t="s">
        <v>961</v>
      </c>
      <c r="E1113" s="42">
        <v>1.1000000000000001</v>
      </c>
      <c r="F1113" s="42">
        <f t="shared" si="26"/>
        <v>1.3875</v>
      </c>
      <c r="G1113" s="42">
        <f>SmtRes!CX340</f>
        <v>1.5262500000000001</v>
      </c>
      <c r="H1113" s="44">
        <f>SmtRes!CZ340</f>
        <v>189.67</v>
      </c>
      <c r="I1113" s="43">
        <f>SmtRes!AJ340</f>
        <v>1.23</v>
      </c>
      <c r="J1113" s="44">
        <f>ROUND(H1113*I1113, 2)</f>
        <v>233.29</v>
      </c>
      <c r="K1113" s="43"/>
      <c r="L1113" s="44">
        <f>SmtRes!DG340</f>
        <v>356.06</v>
      </c>
    </row>
    <row r="1114" spans="1:83" ht="28.5" x14ac:dyDescent="0.2">
      <c r="A1114" s="40"/>
      <c r="B1114" s="40" t="s">
        <v>1072</v>
      </c>
      <c r="C1114" s="40" t="s">
        <v>1074</v>
      </c>
      <c r="D1114" s="41" t="s">
        <v>961</v>
      </c>
      <c r="E1114" s="42">
        <v>12.88</v>
      </c>
      <c r="F1114" s="42">
        <f t="shared" si="26"/>
        <v>1.3875</v>
      </c>
      <c r="G1114" s="42">
        <f>SmtRes!CX341</f>
        <v>17.870999999999999</v>
      </c>
      <c r="H1114" s="44">
        <f>SmtRes!CZ341</f>
        <v>1070.99</v>
      </c>
      <c r="I1114" s="43">
        <f>SmtRes!AJ341</f>
        <v>1.19</v>
      </c>
      <c r="J1114" s="44">
        <f>ROUND(H1114*I1114, 2)</f>
        <v>1274.48</v>
      </c>
      <c r="K1114" s="43"/>
      <c r="L1114" s="44">
        <f>SmtRes!DG341</f>
        <v>22776.23</v>
      </c>
    </row>
    <row r="1115" spans="1:83" ht="28.5" x14ac:dyDescent="0.2">
      <c r="A1115" s="40"/>
      <c r="B1115" s="40" t="s">
        <v>1068</v>
      </c>
      <c r="C1115" s="40" t="s">
        <v>1382</v>
      </c>
      <c r="D1115" s="41" t="s">
        <v>1062</v>
      </c>
      <c r="E1115" s="42">
        <f>SmtRes!DO341*SmtRes!AT341</f>
        <v>12.88</v>
      </c>
      <c r="F1115" s="42">
        <f t="shared" si="26"/>
        <v>1.3875</v>
      </c>
      <c r="G1115" s="42">
        <f>SmtRes!DO341*SmtRes!CX341</f>
        <v>17.870999999999999</v>
      </c>
      <c r="H1115" s="44"/>
      <c r="I1115" s="43"/>
      <c r="J1115" s="44">
        <f>ROUND(SmtRes!AG341/SmtRes!DO341, 2)</f>
        <v>642.05999999999995</v>
      </c>
      <c r="K1115" s="43"/>
      <c r="L1115" s="44">
        <f>SmtRes!DH341</f>
        <v>11474.25</v>
      </c>
      <c r="CE1115">
        <v>1</v>
      </c>
    </row>
    <row r="1116" spans="1:83" ht="28.5" x14ac:dyDescent="0.2">
      <c r="A1116" s="40"/>
      <c r="B1116" s="40" t="s">
        <v>1075</v>
      </c>
      <c r="C1116" s="40" t="s">
        <v>1077</v>
      </c>
      <c r="D1116" s="41" t="s">
        <v>961</v>
      </c>
      <c r="E1116" s="42">
        <v>2.06</v>
      </c>
      <c r="F1116" s="42">
        <f t="shared" si="26"/>
        <v>1.3875</v>
      </c>
      <c r="G1116" s="42">
        <f>SmtRes!CX342</f>
        <v>2.85825</v>
      </c>
      <c r="H1116" s="44"/>
      <c r="I1116" s="43"/>
      <c r="J1116" s="44">
        <f>SmtRes!CZ342</f>
        <v>758.04</v>
      </c>
      <c r="K1116" s="43"/>
      <c r="L1116" s="44">
        <f>SmtRes!DG342</f>
        <v>2166.67</v>
      </c>
    </row>
    <row r="1117" spans="1:83" ht="28.5" x14ac:dyDescent="0.2">
      <c r="A1117" s="40"/>
      <c r="B1117" s="40" t="s">
        <v>1078</v>
      </c>
      <c r="C1117" s="40" t="s">
        <v>1383</v>
      </c>
      <c r="D1117" s="41" t="s">
        <v>1062</v>
      </c>
      <c r="E1117" s="42">
        <f>SmtRes!DO342*SmtRes!AT342</f>
        <v>2.06</v>
      </c>
      <c r="F1117" s="42">
        <f t="shared" si="26"/>
        <v>1.3875</v>
      </c>
      <c r="G1117" s="42">
        <f>SmtRes!DO342*SmtRes!CX342</f>
        <v>2.85825</v>
      </c>
      <c r="H1117" s="44"/>
      <c r="I1117" s="43"/>
      <c r="J1117" s="44">
        <f>ROUND(SmtRes!AG342/SmtRes!DO342, 2)</f>
        <v>477.98</v>
      </c>
      <c r="K1117" s="43"/>
      <c r="L1117" s="44">
        <f>SmtRes!DH342</f>
        <v>1366.19</v>
      </c>
      <c r="CE1117">
        <v>1</v>
      </c>
    </row>
    <row r="1118" spans="1:83" ht="28.5" x14ac:dyDescent="0.2">
      <c r="A1118" s="40"/>
      <c r="B1118" s="40" t="s">
        <v>1079</v>
      </c>
      <c r="C1118" s="40" t="s">
        <v>1081</v>
      </c>
      <c r="D1118" s="41" t="s">
        <v>961</v>
      </c>
      <c r="E1118" s="42">
        <v>4.4800000000000004</v>
      </c>
      <c r="F1118" s="42">
        <f t="shared" si="26"/>
        <v>1.3875</v>
      </c>
      <c r="G1118" s="42">
        <f>SmtRes!CX343</f>
        <v>6.2160000000000002</v>
      </c>
      <c r="H1118" s="44">
        <f>SmtRes!CZ343</f>
        <v>1521.77</v>
      </c>
      <c r="I1118" s="43">
        <f>SmtRes!AJ343</f>
        <v>1.1299999999999999</v>
      </c>
      <c r="J1118" s="44">
        <f>ROUND(H1118*I1118, 2)</f>
        <v>1719.6</v>
      </c>
      <c r="K1118" s="43"/>
      <c r="L1118" s="44">
        <f>SmtRes!DG343</f>
        <v>10689.03</v>
      </c>
    </row>
    <row r="1119" spans="1:83" ht="28.5" x14ac:dyDescent="0.2">
      <c r="A1119" s="40"/>
      <c r="B1119" s="40" t="s">
        <v>1082</v>
      </c>
      <c r="C1119" s="40" t="s">
        <v>1384</v>
      </c>
      <c r="D1119" s="41" t="s">
        <v>1062</v>
      </c>
      <c r="E1119" s="42">
        <f>SmtRes!DO343*SmtRes!AT343</f>
        <v>4.4800000000000004</v>
      </c>
      <c r="F1119" s="42">
        <f t="shared" si="26"/>
        <v>1.3875</v>
      </c>
      <c r="G1119" s="42">
        <f>SmtRes!DO343*SmtRes!CX343</f>
        <v>6.2160000000000002</v>
      </c>
      <c r="H1119" s="44"/>
      <c r="I1119" s="43"/>
      <c r="J1119" s="44">
        <f>ROUND(SmtRes!AG343/SmtRes!DO343, 2)</f>
        <v>549.32000000000005</v>
      </c>
      <c r="K1119" s="43"/>
      <c r="L1119" s="44">
        <f>SmtRes!DH343</f>
        <v>3414.57</v>
      </c>
      <c r="CE1119">
        <v>1</v>
      </c>
    </row>
    <row r="1120" spans="1:83" ht="28.5" x14ac:dyDescent="0.2">
      <c r="A1120" s="40"/>
      <c r="B1120" s="40" t="s">
        <v>1083</v>
      </c>
      <c r="C1120" s="40" t="s">
        <v>1085</v>
      </c>
      <c r="D1120" s="41" t="s">
        <v>961</v>
      </c>
      <c r="E1120" s="42">
        <v>2.64</v>
      </c>
      <c r="F1120" s="42">
        <f t="shared" si="26"/>
        <v>1.3875</v>
      </c>
      <c r="G1120" s="42">
        <f>SmtRes!CX344</f>
        <v>3.6629999999999998</v>
      </c>
      <c r="H1120" s="44">
        <f>SmtRes!CZ344</f>
        <v>12.74</v>
      </c>
      <c r="I1120" s="43">
        <f>SmtRes!AJ344</f>
        <v>1.26</v>
      </c>
      <c r="J1120" s="44">
        <f>ROUND(H1120*I1120, 2)</f>
        <v>16.05</v>
      </c>
      <c r="K1120" s="43"/>
      <c r="L1120" s="44">
        <f>SmtRes!DG344</f>
        <v>58.79</v>
      </c>
    </row>
    <row r="1121" spans="1:83" ht="14.25" x14ac:dyDescent="0.2">
      <c r="A1121" s="40"/>
      <c r="B1121" s="40" t="str">
        <f>EtalonRes!I513</f>
        <v>01.7.09.04</v>
      </c>
      <c r="C1121" s="40" t="str">
        <f>EtalonRes!K513</f>
        <v>Патроны термитные со спичками</v>
      </c>
      <c r="D1121" s="41" t="str">
        <f>EtalonRes!O513</f>
        <v>КОМПЛ</v>
      </c>
      <c r="E1121" s="42">
        <f>EtalonRes!X513</f>
        <v>0</v>
      </c>
      <c r="F1121" s="42">
        <f>ROUND(0,7)</f>
        <v>0</v>
      </c>
      <c r="G1121" s="42">
        <f>ROUND(EtalonRes!AG513*Source!I107, 7)</f>
        <v>0</v>
      </c>
      <c r="H1121" s="44"/>
      <c r="I1121" s="43"/>
      <c r="J1121" s="44"/>
      <c r="K1121" s="43"/>
      <c r="L1121" s="44"/>
    </row>
    <row r="1122" spans="1:83" ht="28.5" x14ac:dyDescent="0.2">
      <c r="A1122" s="40"/>
      <c r="B1122" s="40" t="str">
        <f>EtalonRes!I514</f>
        <v>21.2.01.02</v>
      </c>
      <c r="C1122" s="40" t="str">
        <f>EtalonRes!K514</f>
        <v>Провода неизолированные для воздушных линий электропередач</v>
      </c>
      <c r="D1122" s="41" t="str">
        <f>EtalonRes!O514</f>
        <v>т</v>
      </c>
      <c r="E1122" s="42">
        <f>EtalonRes!X514</f>
        <v>0</v>
      </c>
      <c r="F1122" s="42">
        <f>ROUND(0,7)</f>
        <v>0</v>
      </c>
      <c r="G1122" s="42">
        <f>ROUND(EtalonRes!AG514*Source!I107, 7)</f>
        <v>0</v>
      </c>
      <c r="H1122" s="44"/>
      <c r="I1122" s="43"/>
      <c r="J1122" s="44"/>
      <c r="K1122" s="43"/>
      <c r="L1122" s="44"/>
    </row>
    <row r="1123" spans="1:83" ht="28.5" x14ac:dyDescent="0.2">
      <c r="A1123" s="40"/>
      <c r="B1123" s="40" t="str">
        <f>EtalonRes!I515</f>
        <v>22.2.01.03</v>
      </c>
      <c r="C1123" s="40" t="str">
        <f>EtalonRes!K515</f>
        <v>Изоляторы линейные подвесные тарельчатые</v>
      </c>
      <c r="D1123" s="41" t="str">
        <f>EtalonRes!O515</f>
        <v>т</v>
      </c>
      <c r="E1123" s="42">
        <f>EtalonRes!X515</f>
        <v>0</v>
      </c>
      <c r="F1123" s="42">
        <f>ROUND(0,7)</f>
        <v>0</v>
      </c>
      <c r="G1123" s="42">
        <f>ROUND(EtalonRes!AG515*Source!I107, 7)</f>
        <v>0</v>
      </c>
      <c r="H1123" s="44"/>
      <c r="I1123" s="43"/>
      <c r="J1123" s="44"/>
      <c r="K1123" s="43"/>
      <c r="L1123" s="44"/>
    </row>
    <row r="1124" spans="1:83" ht="14.25" x14ac:dyDescent="0.2">
      <c r="A1124" s="40"/>
      <c r="B1124" s="40" t="str">
        <f>EtalonRes!I516</f>
        <v>22.2.02.23</v>
      </c>
      <c r="C1124" s="49" t="str">
        <f>EtalonRes!K516</f>
        <v>Арматура линейная</v>
      </c>
      <c r="D1124" s="50" t="str">
        <f>EtalonRes!O516</f>
        <v>т</v>
      </c>
      <c r="E1124" s="51">
        <f>EtalonRes!X516</f>
        <v>0</v>
      </c>
      <c r="F1124" s="51">
        <f>ROUND(0,7)</f>
        <v>0</v>
      </c>
      <c r="G1124" s="51">
        <f>ROUND(EtalonRes!AG516*Source!I107, 7)</f>
        <v>0</v>
      </c>
      <c r="H1124" s="52"/>
      <c r="I1124" s="53"/>
      <c r="J1124" s="52"/>
      <c r="K1124" s="53"/>
      <c r="L1124" s="52"/>
    </row>
    <row r="1125" spans="1:83" ht="15" x14ac:dyDescent="0.2">
      <c r="A1125" s="40"/>
      <c r="B1125" s="40"/>
      <c r="C1125" s="55" t="s">
        <v>1386</v>
      </c>
      <c r="D1125" s="41"/>
      <c r="E1125" s="42"/>
      <c r="F1125" s="42"/>
      <c r="G1125" s="42"/>
      <c r="H1125" s="44"/>
      <c r="I1125" s="43"/>
      <c r="J1125" s="44"/>
      <c r="K1125" s="43"/>
      <c r="L1125" s="44">
        <f>L1107+L1109+L1110</f>
        <v>142789.21</v>
      </c>
    </row>
    <row r="1126" spans="1:83" ht="14.25" x14ac:dyDescent="0.2">
      <c r="A1126" s="40"/>
      <c r="B1126" s="40"/>
      <c r="C1126" s="40" t="s">
        <v>1387</v>
      </c>
      <c r="D1126" s="41"/>
      <c r="E1126" s="42"/>
      <c r="F1126" s="42"/>
      <c r="G1126" s="42"/>
      <c r="H1126" s="44"/>
      <c r="I1126" s="43"/>
      <c r="J1126" s="44"/>
      <c r="K1126" s="43"/>
      <c r="L1126" s="44">
        <f>SUM(AR1104:AR1129)+SUM(AS1104:AS1129)+SUM(AT1104:AT1129)+SUM(AU1104:AU1129)+SUM(AV1104:AV1129)</f>
        <v>87745.599999999991</v>
      </c>
    </row>
    <row r="1127" spans="1:83" ht="14.25" x14ac:dyDescent="0.2">
      <c r="A1127" s="40"/>
      <c r="B1127" s="40" t="s">
        <v>30</v>
      </c>
      <c r="C1127" s="40" t="s">
        <v>1388</v>
      </c>
      <c r="D1127" s="41" t="s">
        <v>1389</v>
      </c>
      <c r="E1127" s="42">
        <f>Source!BZ107</f>
        <v>103</v>
      </c>
      <c r="F1127" s="42"/>
      <c r="G1127" s="42">
        <f>Source!AT107</f>
        <v>103</v>
      </c>
      <c r="H1127" s="44"/>
      <c r="I1127" s="43"/>
      <c r="J1127" s="44"/>
      <c r="K1127" s="43"/>
      <c r="L1127" s="44">
        <f>SUM(AZ1104:AZ1129)</f>
        <v>90377.97</v>
      </c>
    </row>
    <row r="1128" spans="1:83" ht="14.25" x14ac:dyDescent="0.2">
      <c r="A1128" s="49"/>
      <c r="B1128" s="49" t="s">
        <v>31</v>
      </c>
      <c r="C1128" s="49" t="s">
        <v>1390</v>
      </c>
      <c r="D1128" s="50" t="s">
        <v>1389</v>
      </c>
      <c r="E1128" s="51">
        <f>Source!CA107</f>
        <v>60</v>
      </c>
      <c r="F1128" s="51"/>
      <c r="G1128" s="51">
        <f>Source!AU107</f>
        <v>60</v>
      </c>
      <c r="H1128" s="52"/>
      <c r="I1128" s="53"/>
      <c r="J1128" s="52"/>
      <c r="K1128" s="53"/>
      <c r="L1128" s="52">
        <f>SUM(BA1104:BA1129)</f>
        <v>52647.360000000001</v>
      </c>
    </row>
    <row r="1129" spans="1:83" ht="15" x14ac:dyDescent="0.2">
      <c r="C1129" s="67" t="s">
        <v>1391</v>
      </c>
      <c r="D1129" s="67"/>
      <c r="E1129" s="67"/>
      <c r="F1129" s="67"/>
      <c r="G1129" s="67"/>
      <c r="H1129" s="67"/>
      <c r="I1129" s="68">
        <f>K1129/E1104</f>
        <v>285814.53999999998</v>
      </c>
      <c r="J1129" s="68"/>
      <c r="K1129" s="68">
        <f>L1107+L1109+L1127+L1128+L1110</f>
        <v>285814.53999999998</v>
      </c>
      <c r="L1129" s="68"/>
      <c r="AD1129">
        <f>ROUND((Source!AT107/100)*((ROUND(SUMIF(SmtRes!AQ337:'SmtRes'!AQ344,"=1",SmtRes!AD337:'SmtRes'!AD344)*Source!I107, 2)+ROUND(SUMIF(SmtRes!AQ337:'SmtRes'!AQ344,"=1",SmtRes!AC337:'SmtRes'!AC344)*Source!I107, 2))), 2)</f>
        <v>2873.08</v>
      </c>
      <c r="AE1129">
        <f>ROUND((Source!AU107/100)*((ROUND(SUMIF(SmtRes!AQ337:'SmtRes'!AQ344,"=1",SmtRes!AD337:'SmtRes'!AD344)*Source!I107, 2)+ROUND(SUMIF(SmtRes!AQ337:'SmtRes'!AQ344,"=1",SmtRes!AC337:'SmtRes'!AC344)*Source!I107, 2))), 2)</f>
        <v>1673.64</v>
      </c>
      <c r="AN1129" s="54">
        <f>L1107+L1109+L1127+L1128+L1110</f>
        <v>285814.53999999998</v>
      </c>
      <c r="AO1129" s="54">
        <f>L1109</f>
        <v>55043.609999999986</v>
      </c>
      <c r="AQ1129" t="s">
        <v>1392</v>
      </c>
      <c r="AR1129" s="54">
        <f>L1107</f>
        <v>61602.06</v>
      </c>
      <c r="AT1129" s="54">
        <f>L1110</f>
        <v>26143.539999999997</v>
      </c>
      <c r="AV1129" t="s">
        <v>1392</v>
      </c>
      <c r="AW1129">
        <f>0</f>
        <v>0</v>
      </c>
      <c r="AZ1129">
        <f>Source!X107</f>
        <v>90377.97</v>
      </c>
      <c r="BA1129">
        <f>Source!Y107</f>
        <v>52647.360000000001</v>
      </c>
      <c r="CD1129">
        <v>1</v>
      </c>
    </row>
    <row r="1130" spans="1:83" ht="135" x14ac:dyDescent="0.2">
      <c r="A1130" s="38" t="s">
        <v>201</v>
      </c>
      <c r="B1130" s="40" t="s">
        <v>1406</v>
      </c>
      <c r="C1130" s="40" t="s">
        <v>1451</v>
      </c>
      <c r="D1130" s="41" t="str">
        <f>Source!H108</f>
        <v>км</v>
      </c>
      <c r="E1130" s="42">
        <f>Source!K108</f>
        <v>1</v>
      </c>
      <c r="F1130" s="42"/>
      <c r="G1130" s="42">
        <f>Source!I108</f>
        <v>1</v>
      </c>
      <c r="H1130" s="44"/>
      <c r="I1130" s="43"/>
      <c r="J1130" s="44"/>
      <c r="K1130" s="43"/>
      <c r="L1130" s="44"/>
    </row>
    <row r="1131" spans="1:83" ht="51" x14ac:dyDescent="0.2">
      <c r="B1131" s="46" t="str">
        <f>Source!EO108</f>
        <v>Поправка: Прил.33.3, п.3.4.1</v>
      </c>
      <c r="C1131" s="46" t="str">
        <f>Source!CN108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132" spans="1:83" ht="15" x14ac:dyDescent="0.2">
      <c r="A1132" s="39"/>
      <c r="B1132" s="42">
        <v>1</v>
      </c>
      <c r="C1132" s="39" t="s">
        <v>1380</v>
      </c>
      <c r="D1132" s="41" t="s">
        <v>1062</v>
      </c>
      <c r="E1132" s="47"/>
      <c r="F1132" s="42"/>
      <c r="G1132" s="47">
        <f>Source!U108</f>
        <v>171.84</v>
      </c>
      <c r="H1132" s="42"/>
      <c r="I1132" s="42"/>
      <c r="J1132" s="42"/>
      <c r="K1132" s="42"/>
      <c r="L1132" s="48">
        <f>SUM(L1133:L1133)-SUMIF(CE1133:CE1133, 1, L1133:L1133)</f>
        <v>82136.08</v>
      </c>
    </row>
    <row r="1133" spans="1:83" ht="28.5" x14ac:dyDescent="0.2">
      <c r="A1133" s="40"/>
      <c r="B1133" s="40" t="s">
        <v>1060</v>
      </c>
      <c r="C1133" s="40" t="s">
        <v>1061</v>
      </c>
      <c r="D1133" s="41" t="s">
        <v>1062</v>
      </c>
      <c r="E1133" s="42">
        <v>89.5</v>
      </c>
      <c r="F1133" s="42">
        <f>ROUND(1.92,7)</f>
        <v>1.92</v>
      </c>
      <c r="G1133" s="42">
        <f>SmtRes!CX345</f>
        <v>171.84</v>
      </c>
      <c r="H1133" s="44"/>
      <c r="I1133" s="43"/>
      <c r="J1133" s="44">
        <f>SmtRes!CZ345</f>
        <v>477.98</v>
      </c>
      <c r="K1133" s="43"/>
      <c r="L1133" s="44">
        <f>SmtRes!DI345</f>
        <v>82136.08</v>
      </c>
    </row>
    <row r="1134" spans="1:83" ht="15" x14ac:dyDescent="0.2">
      <c r="A1134" s="39"/>
      <c r="B1134" s="42">
        <v>2</v>
      </c>
      <c r="C1134" s="39" t="s">
        <v>1381</v>
      </c>
      <c r="D1134" s="41"/>
      <c r="E1134" s="47"/>
      <c r="F1134" s="42"/>
      <c r="G1134" s="47"/>
      <c r="H1134" s="42"/>
      <c r="I1134" s="42"/>
      <c r="J1134" s="42"/>
      <c r="K1134" s="42"/>
      <c r="L1134" s="48">
        <f>SUM(L1135:L1145)-SUMIF(CE1135:CE1145, 1, L1135:L1145)</f>
        <v>73391.48000000001</v>
      </c>
    </row>
    <row r="1135" spans="1:83" ht="15" x14ac:dyDescent="0.2">
      <c r="A1135" s="39"/>
      <c r="B1135" s="42"/>
      <c r="C1135" s="39" t="s">
        <v>1385</v>
      </c>
      <c r="D1135" s="41" t="s">
        <v>1062</v>
      </c>
      <c r="E1135" s="47"/>
      <c r="F1135" s="42"/>
      <c r="G1135" s="47">
        <f>Source!V108</f>
        <v>56.462000000000003</v>
      </c>
      <c r="H1135" s="42"/>
      <c r="I1135" s="42"/>
      <c r="J1135" s="42"/>
      <c r="K1135" s="42"/>
      <c r="L1135" s="48">
        <f>SUMIF(CE1136:CE1145, 1, L1136:L1145)</f>
        <v>34858.050000000003</v>
      </c>
      <c r="CE1135">
        <v>1</v>
      </c>
    </row>
    <row r="1136" spans="1:83" ht="28.5" x14ac:dyDescent="0.2">
      <c r="A1136" s="40"/>
      <c r="B1136" s="40" t="s">
        <v>1065</v>
      </c>
      <c r="C1136" s="40" t="s">
        <v>1067</v>
      </c>
      <c r="D1136" s="41" t="s">
        <v>961</v>
      </c>
      <c r="E1136" s="42">
        <v>11.1</v>
      </c>
      <c r="F1136" s="42">
        <f t="shared" ref="F1136:F1145" si="27">ROUND(1.85,7)</f>
        <v>1.85</v>
      </c>
      <c r="G1136" s="42">
        <f>SmtRes!CX347</f>
        <v>20.535</v>
      </c>
      <c r="H1136" s="44"/>
      <c r="I1136" s="43"/>
      <c r="J1136" s="44">
        <f>SmtRes!CZ347</f>
        <v>1233.46</v>
      </c>
      <c r="K1136" s="43"/>
      <c r="L1136" s="44">
        <f>SmtRes!DG347</f>
        <v>25329.1</v>
      </c>
    </row>
    <row r="1137" spans="1:83" ht="28.5" x14ac:dyDescent="0.2">
      <c r="A1137" s="40"/>
      <c r="B1137" s="40" t="s">
        <v>1068</v>
      </c>
      <c r="C1137" s="40" t="s">
        <v>1382</v>
      </c>
      <c r="D1137" s="41" t="s">
        <v>1062</v>
      </c>
      <c r="E1137" s="42">
        <f>SmtRes!DO347*SmtRes!AT347</f>
        <v>11.1</v>
      </c>
      <c r="F1137" s="42">
        <f t="shared" si="27"/>
        <v>1.85</v>
      </c>
      <c r="G1137" s="42">
        <f>SmtRes!DO347*SmtRes!CX347</f>
        <v>20.535</v>
      </c>
      <c r="H1137" s="44"/>
      <c r="I1137" s="43"/>
      <c r="J1137" s="44">
        <f>ROUND(SmtRes!AG347/SmtRes!DO347, 2)</f>
        <v>642.05999999999995</v>
      </c>
      <c r="K1137" s="43"/>
      <c r="L1137" s="44">
        <f>SmtRes!DH347</f>
        <v>13184.7</v>
      </c>
      <c r="CE1137">
        <v>1</v>
      </c>
    </row>
    <row r="1138" spans="1:83" ht="28.5" x14ac:dyDescent="0.2">
      <c r="A1138" s="40"/>
      <c r="B1138" s="40" t="s">
        <v>1069</v>
      </c>
      <c r="C1138" s="40" t="s">
        <v>1071</v>
      </c>
      <c r="D1138" s="41" t="s">
        <v>961</v>
      </c>
      <c r="E1138" s="42">
        <v>1.1000000000000001</v>
      </c>
      <c r="F1138" s="42">
        <f t="shared" si="27"/>
        <v>1.85</v>
      </c>
      <c r="G1138" s="42">
        <f>SmtRes!CX348</f>
        <v>2.0350000000000001</v>
      </c>
      <c r="H1138" s="44">
        <f>SmtRes!CZ348</f>
        <v>189.67</v>
      </c>
      <c r="I1138" s="43">
        <f>SmtRes!AJ348</f>
        <v>1.23</v>
      </c>
      <c r="J1138" s="44">
        <f>ROUND(H1138*I1138, 2)</f>
        <v>233.29</v>
      </c>
      <c r="K1138" s="43"/>
      <c r="L1138" s="44">
        <f>SmtRes!DG348</f>
        <v>474.75</v>
      </c>
    </row>
    <row r="1139" spans="1:83" ht="28.5" x14ac:dyDescent="0.2">
      <c r="A1139" s="40"/>
      <c r="B1139" s="40" t="s">
        <v>1072</v>
      </c>
      <c r="C1139" s="40" t="s">
        <v>1074</v>
      </c>
      <c r="D1139" s="41" t="s">
        <v>961</v>
      </c>
      <c r="E1139" s="42">
        <v>12.88</v>
      </c>
      <c r="F1139" s="42">
        <f t="shared" si="27"/>
        <v>1.85</v>
      </c>
      <c r="G1139" s="42">
        <f>SmtRes!CX349</f>
        <v>23.827999999999999</v>
      </c>
      <c r="H1139" s="44">
        <f>SmtRes!CZ349</f>
        <v>1070.99</v>
      </c>
      <c r="I1139" s="43">
        <f>SmtRes!AJ349</f>
        <v>1.19</v>
      </c>
      <c r="J1139" s="44">
        <f>ROUND(H1139*I1139, 2)</f>
        <v>1274.48</v>
      </c>
      <c r="K1139" s="43"/>
      <c r="L1139" s="44">
        <f>SmtRes!DG349</f>
        <v>30368.31</v>
      </c>
    </row>
    <row r="1140" spans="1:83" ht="28.5" x14ac:dyDescent="0.2">
      <c r="A1140" s="40"/>
      <c r="B1140" s="40" t="s">
        <v>1068</v>
      </c>
      <c r="C1140" s="40" t="s">
        <v>1382</v>
      </c>
      <c r="D1140" s="41" t="s">
        <v>1062</v>
      </c>
      <c r="E1140" s="42">
        <f>SmtRes!DO349*SmtRes!AT349</f>
        <v>12.88</v>
      </c>
      <c r="F1140" s="42">
        <f t="shared" si="27"/>
        <v>1.85</v>
      </c>
      <c r="G1140" s="42">
        <f>SmtRes!DO349*SmtRes!CX349</f>
        <v>23.827999999999999</v>
      </c>
      <c r="H1140" s="44"/>
      <c r="I1140" s="43"/>
      <c r="J1140" s="44">
        <f>ROUND(SmtRes!AG349/SmtRes!DO349, 2)</f>
        <v>642.05999999999995</v>
      </c>
      <c r="K1140" s="43"/>
      <c r="L1140" s="44">
        <f>SmtRes!DH349</f>
        <v>15299.01</v>
      </c>
      <c r="CE1140">
        <v>1</v>
      </c>
    </row>
    <row r="1141" spans="1:83" ht="28.5" x14ac:dyDescent="0.2">
      <c r="A1141" s="40"/>
      <c r="B1141" s="40" t="s">
        <v>1075</v>
      </c>
      <c r="C1141" s="40" t="s">
        <v>1077</v>
      </c>
      <c r="D1141" s="41" t="s">
        <v>961</v>
      </c>
      <c r="E1141" s="42">
        <v>2.06</v>
      </c>
      <c r="F1141" s="42">
        <f t="shared" si="27"/>
        <v>1.85</v>
      </c>
      <c r="G1141" s="42">
        <f>SmtRes!CX350</f>
        <v>3.8109999999999999</v>
      </c>
      <c r="H1141" s="44"/>
      <c r="I1141" s="43"/>
      <c r="J1141" s="44">
        <f>SmtRes!CZ350</f>
        <v>758.04</v>
      </c>
      <c r="K1141" s="43"/>
      <c r="L1141" s="44">
        <f>SmtRes!DG350</f>
        <v>2888.89</v>
      </c>
    </row>
    <row r="1142" spans="1:83" ht="28.5" x14ac:dyDescent="0.2">
      <c r="A1142" s="40"/>
      <c r="B1142" s="40" t="s">
        <v>1078</v>
      </c>
      <c r="C1142" s="40" t="s">
        <v>1383</v>
      </c>
      <c r="D1142" s="41" t="s">
        <v>1062</v>
      </c>
      <c r="E1142" s="42">
        <f>SmtRes!DO350*SmtRes!AT350</f>
        <v>2.06</v>
      </c>
      <c r="F1142" s="42">
        <f t="shared" si="27"/>
        <v>1.85</v>
      </c>
      <c r="G1142" s="42">
        <f>SmtRes!DO350*SmtRes!CX350</f>
        <v>3.8109999999999999</v>
      </c>
      <c r="H1142" s="44"/>
      <c r="I1142" s="43"/>
      <c r="J1142" s="44">
        <f>ROUND(SmtRes!AG350/SmtRes!DO350, 2)</f>
        <v>477.98</v>
      </c>
      <c r="K1142" s="43"/>
      <c r="L1142" s="44">
        <f>SmtRes!DH350</f>
        <v>1821.58</v>
      </c>
      <c r="CE1142">
        <v>1</v>
      </c>
    </row>
    <row r="1143" spans="1:83" ht="28.5" x14ac:dyDescent="0.2">
      <c r="A1143" s="40"/>
      <c r="B1143" s="40" t="s">
        <v>1079</v>
      </c>
      <c r="C1143" s="40" t="s">
        <v>1081</v>
      </c>
      <c r="D1143" s="41" t="s">
        <v>961</v>
      </c>
      <c r="E1143" s="42">
        <v>4.4800000000000004</v>
      </c>
      <c r="F1143" s="42">
        <f t="shared" si="27"/>
        <v>1.85</v>
      </c>
      <c r="G1143" s="42">
        <f>SmtRes!CX351</f>
        <v>8.2880000000000003</v>
      </c>
      <c r="H1143" s="44">
        <f>SmtRes!CZ351</f>
        <v>1521.77</v>
      </c>
      <c r="I1143" s="43">
        <f>SmtRes!AJ351</f>
        <v>1.1299999999999999</v>
      </c>
      <c r="J1143" s="44">
        <f>ROUND(H1143*I1143, 2)</f>
        <v>1719.6</v>
      </c>
      <c r="K1143" s="43"/>
      <c r="L1143" s="44">
        <f>SmtRes!DG351</f>
        <v>14252.04</v>
      </c>
    </row>
    <row r="1144" spans="1:83" ht="28.5" x14ac:dyDescent="0.2">
      <c r="A1144" s="40"/>
      <c r="B1144" s="40" t="s">
        <v>1082</v>
      </c>
      <c r="C1144" s="40" t="s">
        <v>1384</v>
      </c>
      <c r="D1144" s="41" t="s">
        <v>1062</v>
      </c>
      <c r="E1144" s="42">
        <f>SmtRes!DO351*SmtRes!AT351</f>
        <v>4.4800000000000004</v>
      </c>
      <c r="F1144" s="42">
        <f t="shared" si="27"/>
        <v>1.85</v>
      </c>
      <c r="G1144" s="42">
        <f>SmtRes!DO351*SmtRes!CX351</f>
        <v>8.2880000000000003</v>
      </c>
      <c r="H1144" s="44"/>
      <c r="I1144" s="43"/>
      <c r="J1144" s="44">
        <f>ROUND(SmtRes!AG351/SmtRes!DO351, 2)</f>
        <v>549.32000000000005</v>
      </c>
      <c r="K1144" s="43"/>
      <c r="L1144" s="44">
        <f>SmtRes!DH351</f>
        <v>4552.76</v>
      </c>
      <c r="CE1144">
        <v>1</v>
      </c>
    </row>
    <row r="1145" spans="1:83" ht="28.5" x14ac:dyDescent="0.2">
      <c r="A1145" s="40"/>
      <c r="B1145" s="40" t="s">
        <v>1083</v>
      </c>
      <c r="C1145" s="40" t="s">
        <v>1085</v>
      </c>
      <c r="D1145" s="41" t="s">
        <v>961</v>
      </c>
      <c r="E1145" s="42">
        <v>2.64</v>
      </c>
      <c r="F1145" s="42">
        <f t="shared" si="27"/>
        <v>1.85</v>
      </c>
      <c r="G1145" s="42">
        <f>SmtRes!CX352</f>
        <v>4.8840000000000003</v>
      </c>
      <c r="H1145" s="44">
        <f>SmtRes!CZ352</f>
        <v>12.74</v>
      </c>
      <c r="I1145" s="43">
        <f>SmtRes!AJ352</f>
        <v>1.26</v>
      </c>
      <c r="J1145" s="44">
        <f>ROUND(H1145*I1145, 2)</f>
        <v>16.05</v>
      </c>
      <c r="K1145" s="43"/>
      <c r="L1145" s="44">
        <f>SmtRes!DG352</f>
        <v>78.39</v>
      </c>
    </row>
    <row r="1146" spans="1:83" ht="14.25" x14ac:dyDescent="0.2">
      <c r="A1146" s="40"/>
      <c r="B1146" s="40" t="str">
        <f>EtalonRes!I525</f>
        <v>01.7.09.04</v>
      </c>
      <c r="C1146" s="40" t="str">
        <f>EtalonRes!K525</f>
        <v>Патроны термитные со спичками</v>
      </c>
      <c r="D1146" s="41" t="str">
        <f>EtalonRes!O525</f>
        <v>КОМПЛ</v>
      </c>
      <c r="E1146" s="42">
        <f>EtalonRes!X525</f>
        <v>0</v>
      </c>
      <c r="F1146" s="42">
        <f>ROUND(0,7)</f>
        <v>0</v>
      </c>
      <c r="G1146" s="42">
        <f>ROUND(EtalonRes!AG525*Source!I108, 7)</f>
        <v>0</v>
      </c>
      <c r="H1146" s="44"/>
      <c r="I1146" s="43"/>
      <c r="J1146" s="44"/>
      <c r="K1146" s="43"/>
      <c r="L1146" s="44"/>
    </row>
    <row r="1147" spans="1:83" ht="28.5" x14ac:dyDescent="0.2">
      <c r="A1147" s="40"/>
      <c r="B1147" s="40" t="str">
        <f>EtalonRes!I526</f>
        <v>21.2.01.02</v>
      </c>
      <c r="C1147" s="40" t="str">
        <f>EtalonRes!K526</f>
        <v>Провода неизолированные для воздушных линий электропередач</v>
      </c>
      <c r="D1147" s="41" t="str">
        <f>EtalonRes!O526</f>
        <v>т</v>
      </c>
      <c r="E1147" s="42">
        <f>EtalonRes!X526</f>
        <v>0</v>
      </c>
      <c r="F1147" s="42">
        <f>ROUND(0,7)</f>
        <v>0</v>
      </c>
      <c r="G1147" s="42">
        <f>ROUND(EtalonRes!AG526*Source!I108, 7)</f>
        <v>0</v>
      </c>
      <c r="H1147" s="44"/>
      <c r="I1147" s="43"/>
      <c r="J1147" s="44"/>
      <c r="K1147" s="43"/>
      <c r="L1147" s="44"/>
    </row>
    <row r="1148" spans="1:83" ht="28.5" x14ac:dyDescent="0.2">
      <c r="A1148" s="40"/>
      <c r="B1148" s="40" t="str">
        <f>EtalonRes!I527</f>
        <v>22.2.01.03</v>
      </c>
      <c r="C1148" s="40" t="str">
        <f>EtalonRes!K527</f>
        <v>Изоляторы линейные подвесные тарельчатые</v>
      </c>
      <c r="D1148" s="41" t="str">
        <f>EtalonRes!O527</f>
        <v>т</v>
      </c>
      <c r="E1148" s="42">
        <f>EtalonRes!X527</f>
        <v>0</v>
      </c>
      <c r="F1148" s="42">
        <f>ROUND(0,7)</f>
        <v>0</v>
      </c>
      <c r="G1148" s="42">
        <f>ROUND(EtalonRes!AG527*Source!I108, 7)</f>
        <v>0</v>
      </c>
      <c r="H1148" s="44"/>
      <c r="I1148" s="43"/>
      <c r="J1148" s="44"/>
      <c r="K1148" s="43"/>
      <c r="L1148" s="44"/>
    </row>
    <row r="1149" spans="1:83" ht="14.25" x14ac:dyDescent="0.2">
      <c r="A1149" s="40"/>
      <c r="B1149" s="40" t="str">
        <f>EtalonRes!I528</f>
        <v>22.2.02.23</v>
      </c>
      <c r="C1149" s="49" t="str">
        <f>EtalonRes!K528</f>
        <v>Арматура линейная</v>
      </c>
      <c r="D1149" s="50" t="str">
        <f>EtalonRes!O528</f>
        <v>т</v>
      </c>
      <c r="E1149" s="51">
        <f>EtalonRes!X528</f>
        <v>0</v>
      </c>
      <c r="F1149" s="51">
        <f>ROUND(0,7)</f>
        <v>0</v>
      </c>
      <c r="G1149" s="51">
        <f>ROUND(EtalonRes!AG528*Source!I108, 7)</f>
        <v>0</v>
      </c>
      <c r="H1149" s="52"/>
      <c r="I1149" s="53"/>
      <c r="J1149" s="52"/>
      <c r="K1149" s="53"/>
      <c r="L1149" s="52"/>
    </row>
    <row r="1150" spans="1:83" ht="15" x14ac:dyDescent="0.2">
      <c r="A1150" s="40"/>
      <c r="B1150" s="40"/>
      <c r="C1150" s="55" t="s">
        <v>1386</v>
      </c>
      <c r="D1150" s="41"/>
      <c r="E1150" s="42"/>
      <c r="F1150" s="42"/>
      <c r="G1150" s="42"/>
      <c r="H1150" s="44"/>
      <c r="I1150" s="43"/>
      <c r="J1150" s="44"/>
      <c r="K1150" s="43"/>
      <c r="L1150" s="44">
        <f>L1132+L1134+L1135</f>
        <v>190385.61</v>
      </c>
    </row>
    <row r="1151" spans="1:83" ht="14.25" x14ac:dyDescent="0.2">
      <c r="A1151" s="40"/>
      <c r="B1151" s="40"/>
      <c r="C1151" s="40" t="s">
        <v>1387</v>
      </c>
      <c r="D1151" s="41"/>
      <c r="E1151" s="42"/>
      <c r="F1151" s="42"/>
      <c r="G1151" s="42"/>
      <c r="H1151" s="44"/>
      <c r="I1151" s="43"/>
      <c r="J1151" s="44"/>
      <c r="K1151" s="43"/>
      <c r="L1151" s="44">
        <f>SUM(AR1130:AR1154)+SUM(AS1130:AS1154)+SUM(AT1130:AT1154)+SUM(AU1130:AU1154)+SUM(AV1130:AV1154)</f>
        <v>116994.13</v>
      </c>
    </row>
    <row r="1152" spans="1:83" ht="14.25" x14ac:dyDescent="0.2">
      <c r="A1152" s="40"/>
      <c r="B1152" s="40" t="s">
        <v>30</v>
      </c>
      <c r="C1152" s="40" t="s">
        <v>1388</v>
      </c>
      <c r="D1152" s="41" t="s">
        <v>1389</v>
      </c>
      <c r="E1152" s="42">
        <f>Source!BZ108</f>
        <v>103</v>
      </c>
      <c r="F1152" s="42"/>
      <c r="G1152" s="42">
        <f>Source!AT108</f>
        <v>103</v>
      </c>
      <c r="H1152" s="44"/>
      <c r="I1152" s="43"/>
      <c r="J1152" s="44"/>
      <c r="K1152" s="43"/>
      <c r="L1152" s="44">
        <f>SUM(AZ1130:AZ1154)</f>
        <v>120503.95</v>
      </c>
    </row>
    <row r="1153" spans="1:83" ht="14.25" x14ac:dyDescent="0.2">
      <c r="A1153" s="49"/>
      <c r="B1153" s="49" t="s">
        <v>31</v>
      </c>
      <c r="C1153" s="49" t="s">
        <v>1390</v>
      </c>
      <c r="D1153" s="50" t="s">
        <v>1389</v>
      </c>
      <c r="E1153" s="51">
        <f>Source!CA108</f>
        <v>60</v>
      </c>
      <c r="F1153" s="51"/>
      <c r="G1153" s="51">
        <f>Source!AU108</f>
        <v>60</v>
      </c>
      <c r="H1153" s="52"/>
      <c r="I1153" s="53"/>
      <c r="J1153" s="52"/>
      <c r="K1153" s="53"/>
      <c r="L1153" s="52">
        <f>SUM(BA1130:BA1154)</f>
        <v>70196.479999999996</v>
      </c>
    </row>
    <row r="1154" spans="1:83" ht="15" x14ac:dyDescent="0.2">
      <c r="C1154" s="67" t="s">
        <v>1391</v>
      </c>
      <c r="D1154" s="67"/>
      <c r="E1154" s="67"/>
      <c r="F1154" s="67"/>
      <c r="G1154" s="67"/>
      <c r="H1154" s="67"/>
      <c r="I1154" s="68">
        <f>K1154/E1130</f>
        <v>381086.04</v>
      </c>
      <c r="J1154" s="68"/>
      <c r="K1154" s="68">
        <f>L1132+L1134+L1152+L1153+L1135</f>
        <v>381086.04</v>
      </c>
      <c r="L1154" s="68"/>
      <c r="AD1154">
        <f>ROUND((Source!AT108/100)*((ROUND(SUMIF(SmtRes!AQ345:'SmtRes'!AQ352,"=1",SmtRes!AD345:'SmtRes'!AD352)*Source!I108, 2)+ROUND(SUMIF(SmtRes!AQ345:'SmtRes'!AQ352,"=1",SmtRes!AC345:'SmtRes'!AC352)*Source!I108, 2))), 2)</f>
        <v>2873.08</v>
      </c>
      <c r="AE1154">
        <f>ROUND((Source!AU108/100)*((ROUND(SUMIF(SmtRes!AQ345:'SmtRes'!AQ352,"=1",SmtRes!AD345:'SmtRes'!AD352)*Source!I108, 2)+ROUND(SUMIF(SmtRes!AQ345:'SmtRes'!AQ352,"=1",SmtRes!AC345:'SmtRes'!AC352)*Source!I108, 2))), 2)</f>
        <v>1673.64</v>
      </c>
      <c r="AN1154" s="54">
        <f>L1132+L1134+L1152+L1153+L1135</f>
        <v>381086.04</v>
      </c>
      <c r="AO1154" s="54">
        <f>L1134</f>
        <v>73391.48000000001</v>
      </c>
      <c r="AQ1154" t="s">
        <v>1392</v>
      </c>
      <c r="AR1154" s="54">
        <f>L1132</f>
        <v>82136.08</v>
      </c>
      <c r="AT1154" s="54">
        <f>L1135</f>
        <v>34858.050000000003</v>
      </c>
      <c r="AV1154" t="s">
        <v>1392</v>
      </c>
      <c r="AW1154">
        <f>0</f>
        <v>0</v>
      </c>
      <c r="AZ1154">
        <f>Source!X108</f>
        <v>120503.95</v>
      </c>
      <c r="BA1154">
        <f>Source!Y108</f>
        <v>70196.479999999996</v>
      </c>
      <c r="CD1154">
        <v>1</v>
      </c>
    </row>
    <row r="1155" spans="1:83" ht="135" x14ac:dyDescent="0.2">
      <c r="A1155" s="38" t="s">
        <v>202</v>
      </c>
      <c r="B1155" s="40" t="s">
        <v>1409</v>
      </c>
      <c r="C1155" s="40" t="s">
        <v>1452</v>
      </c>
      <c r="D1155" s="41" t="str">
        <f>Source!H109</f>
        <v>км</v>
      </c>
      <c r="E1155" s="42">
        <f>Source!K109</f>
        <v>1</v>
      </c>
      <c r="F1155" s="42"/>
      <c r="G1155" s="42">
        <f>Source!I109</f>
        <v>1</v>
      </c>
      <c r="H1155" s="44"/>
      <c r="I1155" s="43"/>
      <c r="J1155" s="44"/>
      <c r="K1155" s="43"/>
      <c r="L1155" s="44"/>
    </row>
    <row r="1156" spans="1:83" ht="14.25" x14ac:dyDescent="0.2">
      <c r="C1156" s="45" t="str">
        <f>Source!CB109</f>
        <v>прим. демонтаж</v>
      </c>
    </row>
    <row r="1157" spans="1:83" ht="89.25" x14ac:dyDescent="0.2">
      <c r="B1157" s="46" t="str">
        <f>Source!EO109</f>
        <v>Поправка: Сб.№33, п.1.33.20.1  Поправка: Прил.33.3, п.3.4.1</v>
      </c>
      <c r="C1157" s="46" t="str">
        <f>Source!CN109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158" spans="1:83" ht="15" x14ac:dyDescent="0.2">
      <c r="A1158" s="39"/>
      <c r="B1158" s="42">
        <v>1</v>
      </c>
      <c r="C1158" s="39" t="s">
        <v>1380</v>
      </c>
      <c r="D1158" s="41" t="s">
        <v>1062</v>
      </c>
      <c r="E1158" s="47"/>
      <c r="F1158" s="42"/>
      <c r="G1158" s="47">
        <f>Source!U109</f>
        <v>111.312</v>
      </c>
      <c r="H1158" s="42"/>
      <c r="I1158" s="42"/>
      <c r="J1158" s="42"/>
      <c r="K1158" s="42"/>
      <c r="L1158" s="48">
        <f>SUM(L1159:L1159)-SUMIF(CE1159:CE1159, 1, L1159:L1159)</f>
        <v>53204.91</v>
      </c>
    </row>
    <row r="1159" spans="1:83" ht="28.5" x14ac:dyDescent="0.2">
      <c r="A1159" s="40"/>
      <c r="B1159" s="40" t="s">
        <v>1060</v>
      </c>
      <c r="C1159" s="40" t="s">
        <v>1061</v>
      </c>
      <c r="D1159" s="41" t="s">
        <v>1062</v>
      </c>
      <c r="E1159" s="42">
        <v>77.3</v>
      </c>
      <c r="F1159" s="42">
        <f>ROUND((0.75)*1.92,7)</f>
        <v>1.44</v>
      </c>
      <c r="G1159" s="42">
        <f>SmtRes!CX353</f>
        <v>111.312</v>
      </c>
      <c r="H1159" s="44"/>
      <c r="I1159" s="43"/>
      <c r="J1159" s="44">
        <f>SmtRes!CZ353</f>
        <v>477.98</v>
      </c>
      <c r="K1159" s="43"/>
      <c r="L1159" s="44">
        <f>SmtRes!DI353</f>
        <v>53204.91</v>
      </c>
    </row>
    <row r="1160" spans="1:83" ht="15" x14ac:dyDescent="0.2">
      <c r="A1160" s="39"/>
      <c r="B1160" s="42">
        <v>2</v>
      </c>
      <c r="C1160" s="39" t="s">
        <v>1381</v>
      </c>
      <c r="D1160" s="41"/>
      <c r="E1160" s="47"/>
      <c r="F1160" s="42"/>
      <c r="G1160" s="47"/>
      <c r="H1160" s="42"/>
      <c r="I1160" s="42"/>
      <c r="J1160" s="42"/>
      <c r="K1160" s="42"/>
      <c r="L1160" s="48">
        <f>SUM(L1161:L1171)-SUMIF(CE1161:CE1171, 1, L1161:L1171)</f>
        <v>48764.439999999995</v>
      </c>
    </row>
    <row r="1161" spans="1:83" ht="15" x14ac:dyDescent="0.2">
      <c r="A1161" s="39"/>
      <c r="B1161" s="42"/>
      <c r="C1161" s="39" t="s">
        <v>1385</v>
      </c>
      <c r="D1161" s="41" t="s">
        <v>1062</v>
      </c>
      <c r="E1161" s="47"/>
      <c r="F1161" s="42"/>
      <c r="G1161" s="47">
        <f>Source!V109</f>
        <v>37.087874999999997</v>
      </c>
      <c r="H1161" s="42"/>
      <c r="I1161" s="42"/>
      <c r="J1161" s="42"/>
      <c r="K1161" s="42"/>
      <c r="L1161" s="48">
        <f>SUMIF(CE1162:CE1171, 1, L1162:L1171)</f>
        <v>22826.579999999998</v>
      </c>
      <c r="CE1161">
        <v>1</v>
      </c>
    </row>
    <row r="1162" spans="1:83" ht="28.5" x14ac:dyDescent="0.2">
      <c r="A1162" s="40"/>
      <c r="B1162" s="40" t="s">
        <v>1065</v>
      </c>
      <c r="C1162" s="40" t="s">
        <v>1067</v>
      </c>
      <c r="D1162" s="41" t="s">
        <v>961</v>
      </c>
      <c r="E1162" s="42">
        <v>7.95</v>
      </c>
      <c r="F1162" s="42">
        <f t="shared" ref="F1162:F1171" si="28">ROUND((0.75)*1.85,7)</f>
        <v>1.3875</v>
      </c>
      <c r="G1162" s="42">
        <f>SmtRes!CX355</f>
        <v>11.030625000000001</v>
      </c>
      <c r="H1162" s="44"/>
      <c r="I1162" s="43"/>
      <c r="J1162" s="44">
        <f>SmtRes!CZ355</f>
        <v>1233.46</v>
      </c>
      <c r="K1162" s="43"/>
      <c r="L1162" s="44">
        <f>SmtRes!DG355</f>
        <v>13605.83</v>
      </c>
    </row>
    <row r="1163" spans="1:83" ht="28.5" x14ac:dyDescent="0.2">
      <c r="A1163" s="40"/>
      <c r="B1163" s="40" t="s">
        <v>1068</v>
      </c>
      <c r="C1163" s="40" t="s">
        <v>1382</v>
      </c>
      <c r="D1163" s="41" t="s">
        <v>1062</v>
      </c>
      <c r="E1163" s="42">
        <f>SmtRes!DO355*SmtRes!AT355</f>
        <v>7.95</v>
      </c>
      <c r="F1163" s="42">
        <f t="shared" si="28"/>
        <v>1.3875</v>
      </c>
      <c r="G1163" s="42">
        <f>SmtRes!DO355*SmtRes!CX355</f>
        <v>11.030625000000001</v>
      </c>
      <c r="H1163" s="44"/>
      <c r="I1163" s="43"/>
      <c r="J1163" s="44">
        <f>ROUND(SmtRes!AG355/SmtRes!DO355, 2)</f>
        <v>642.05999999999995</v>
      </c>
      <c r="K1163" s="43"/>
      <c r="L1163" s="44">
        <f>SmtRes!DH355</f>
        <v>7082.32</v>
      </c>
      <c r="CE1163">
        <v>1</v>
      </c>
    </row>
    <row r="1164" spans="1:83" ht="28.5" x14ac:dyDescent="0.2">
      <c r="A1164" s="40"/>
      <c r="B1164" s="40" t="s">
        <v>1069</v>
      </c>
      <c r="C1164" s="40" t="s">
        <v>1071</v>
      </c>
      <c r="D1164" s="41" t="s">
        <v>961</v>
      </c>
      <c r="E1164" s="42">
        <v>0.94</v>
      </c>
      <c r="F1164" s="42">
        <f t="shared" si="28"/>
        <v>1.3875</v>
      </c>
      <c r="G1164" s="42">
        <f>SmtRes!CX356</f>
        <v>1.3042499999999999</v>
      </c>
      <c r="H1164" s="44">
        <f>SmtRes!CZ356</f>
        <v>189.67</v>
      </c>
      <c r="I1164" s="43">
        <f>SmtRes!AJ356</f>
        <v>1.23</v>
      </c>
      <c r="J1164" s="44">
        <f>ROUND(H1164*I1164, 2)</f>
        <v>233.29</v>
      </c>
      <c r="K1164" s="43"/>
      <c r="L1164" s="44">
        <f>SmtRes!DG356</f>
        <v>304.27</v>
      </c>
    </row>
    <row r="1165" spans="1:83" ht="28.5" x14ac:dyDescent="0.2">
      <c r="A1165" s="40"/>
      <c r="B1165" s="40" t="s">
        <v>1072</v>
      </c>
      <c r="C1165" s="40" t="s">
        <v>1074</v>
      </c>
      <c r="D1165" s="41" t="s">
        <v>961</v>
      </c>
      <c r="E1165" s="42">
        <v>12.44</v>
      </c>
      <c r="F1165" s="42">
        <f t="shared" si="28"/>
        <v>1.3875</v>
      </c>
      <c r="G1165" s="42">
        <f>SmtRes!CX357</f>
        <v>17.2605</v>
      </c>
      <c r="H1165" s="44">
        <f>SmtRes!CZ357</f>
        <v>1070.99</v>
      </c>
      <c r="I1165" s="43">
        <f>SmtRes!AJ357</f>
        <v>1.19</v>
      </c>
      <c r="J1165" s="44">
        <f>ROUND(H1165*I1165, 2)</f>
        <v>1274.48</v>
      </c>
      <c r="K1165" s="43"/>
      <c r="L1165" s="44">
        <f>SmtRes!DG357</f>
        <v>21998.16</v>
      </c>
    </row>
    <row r="1166" spans="1:83" ht="28.5" x14ac:dyDescent="0.2">
      <c r="A1166" s="40"/>
      <c r="B1166" s="40" t="s">
        <v>1068</v>
      </c>
      <c r="C1166" s="40" t="s">
        <v>1382</v>
      </c>
      <c r="D1166" s="41" t="s">
        <v>1062</v>
      </c>
      <c r="E1166" s="42">
        <f>SmtRes!DO357*SmtRes!AT357</f>
        <v>12.44</v>
      </c>
      <c r="F1166" s="42">
        <f t="shared" si="28"/>
        <v>1.3875</v>
      </c>
      <c r="G1166" s="42">
        <f>SmtRes!DO357*SmtRes!CX357</f>
        <v>17.2605</v>
      </c>
      <c r="H1166" s="44"/>
      <c r="I1166" s="43"/>
      <c r="J1166" s="44">
        <f>ROUND(SmtRes!AG357/SmtRes!DO357, 2)</f>
        <v>642.05999999999995</v>
      </c>
      <c r="K1166" s="43"/>
      <c r="L1166" s="44">
        <f>SmtRes!DH357</f>
        <v>11082.28</v>
      </c>
      <c r="CE1166">
        <v>1</v>
      </c>
    </row>
    <row r="1167" spans="1:83" ht="28.5" x14ac:dyDescent="0.2">
      <c r="A1167" s="40"/>
      <c r="B1167" s="40" t="s">
        <v>1075</v>
      </c>
      <c r="C1167" s="40" t="s">
        <v>1077</v>
      </c>
      <c r="D1167" s="41" t="s">
        <v>961</v>
      </c>
      <c r="E1167" s="42">
        <v>1.72</v>
      </c>
      <c r="F1167" s="42">
        <f t="shared" si="28"/>
        <v>1.3875</v>
      </c>
      <c r="G1167" s="42">
        <f>SmtRes!CX358</f>
        <v>2.3864999999999998</v>
      </c>
      <c r="H1167" s="44"/>
      <c r="I1167" s="43"/>
      <c r="J1167" s="44">
        <f>SmtRes!CZ358</f>
        <v>758.04</v>
      </c>
      <c r="K1167" s="43"/>
      <c r="L1167" s="44">
        <f>SmtRes!DG358</f>
        <v>1809.06</v>
      </c>
    </row>
    <row r="1168" spans="1:83" ht="28.5" x14ac:dyDescent="0.2">
      <c r="A1168" s="40"/>
      <c r="B1168" s="40" t="s">
        <v>1078</v>
      </c>
      <c r="C1168" s="40" t="s">
        <v>1383</v>
      </c>
      <c r="D1168" s="41" t="s">
        <v>1062</v>
      </c>
      <c r="E1168" s="42">
        <f>SmtRes!DO358*SmtRes!AT358</f>
        <v>1.72</v>
      </c>
      <c r="F1168" s="42">
        <f t="shared" si="28"/>
        <v>1.3875</v>
      </c>
      <c r="G1168" s="42">
        <f>SmtRes!DO358*SmtRes!CX358</f>
        <v>2.3864999999999998</v>
      </c>
      <c r="H1168" s="44"/>
      <c r="I1168" s="43"/>
      <c r="J1168" s="44">
        <f>ROUND(SmtRes!AG358/SmtRes!DO358, 2)</f>
        <v>477.98</v>
      </c>
      <c r="K1168" s="43"/>
      <c r="L1168" s="44">
        <f>SmtRes!DH358</f>
        <v>1140.7</v>
      </c>
      <c r="CE1168">
        <v>1</v>
      </c>
    </row>
    <row r="1169" spans="1:83" ht="28.5" x14ac:dyDescent="0.2">
      <c r="A1169" s="40"/>
      <c r="B1169" s="40" t="s">
        <v>1079</v>
      </c>
      <c r="C1169" s="40" t="s">
        <v>1081</v>
      </c>
      <c r="D1169" s="41" t="s">
        <v>961</v>
      </c>
      <c r="E1169" s="42">
        <v>4.62</v>
      </c>
      <c r="F1169" s="42">
        <f t="shared" si="28"/>
        <v>1.3875</v>
      </c>
      <c r="G1169" s="42">
        <f>SmtRes!CX359</f>
        <v>6.4102499999999996</v>
      </c>
      <c r="H1169" s="44">
        <f>SmtRes!CZ359</f>
        <v>1521.77</v>
      </c>
      <c r="I1169" s="43">
        <f>SmtRes!AJ359</f>
        <v>1.1299999999999999</v>
      </c>
      <c r="J1169" s="44">
        <f>ROUND(H1169*I1169, 2)</f>
        <v>1719.6</v>
      </c>
      <c r="K1169" s="43"/>
      <c r="L1169" s="44">
        <f>SmtRes!DG359</f>
        <v>11023.07</v>
      </c>
    </row>
    <row r="1170" spans="1:83" ht="28.5" x14ac:dyDescent="0.2">
      <c r="A1170" s="40"/>
      <c r="B1170" s="40" t="s">
        <v>1082</v>
      </c>
      <c r="C1170" s="40" t="s">
        <v>1384</v>
      </c>
      <c r="D1170" s="41" t="s">
        <v>1062</v>
      </c>
      <c r="E1170" s="42">
        <f>SmtRes!DO359*SmtRes!AT359</f>
        <v>4.62</v>
      </c>
      <c r="F1170" s="42">
        <f t="shared" si="28"/>
        <v>1.3875</v>
      </c>
      <c r="G1170" s="42">
        <f>SmtRes!DO359*SmtRes!CX359</f>
        <v>6.4102499999999996</v>
      </c>
      <c r="H1170" s="44"/>
      <c r="I1170" s="43"/>
      <c r="J1170" s="44">
        <f>ROUND(SmtRes!AG359/SmtRes!DO359, 2)</f>
        <v>549.32000000000005</v>
      </c>
      <c r="K1170" s="43"/>
      <c r="L1170" s="44">
        <f>SmtRes!DH359</f>
        <v>3521.28</v>
      </c>
      <c r="CE1170">
        <v>1</v>
      </c>
    </row>
    <row r="1171" spans="1:83" ht="28.5" x14ac:dyDescent="0.2">
      <c r="A1171" s="40"/>
      <c r="B1171" s="40" t="s">
        <v>1083</v>
      </c>
      <c r="C1171" s="40" t="s">
        <v>1085</v>
      </c>
      <c r="D1171" s="41" t="s">
        <v>961</v>
      </c>
      <c r="E1171" s="42">
        <v>1.08</v>
      </c>
      <c r="F1171" s="42">
        <f t="shared" si="28"/>
        <v>1.3875</v>
      </c>
      <c r="G1171" s="42">
        <f>SmtRes!CX360</f>
        <v>1.4984999999999999</v>
      </c>
      <c r="H1171" s="44">
        <f>SmtRes!CZ360</f>
        <v>12.74</v>
      </c>
      <c r="I1171" s="43">
        <f>SmtRes!AJ360</f>
        <v>1.26</v>
      </c>
      <c r="J1171" s="44">
        <f>ROUND(H1171*I1171, 2)</f>
        <v>16.05</v>
      </c>
      <c r="K1171" s="43"/>
      <c r="L1171" s="44">
        <f>SmtRes!DG360</f>
        <v>24.05</v>
      </c>
    </row>
    <row r="1172" spans="1:83" ht="14.25" x14ac:dyDescent="0.2">
      <c r="A1172" s="40"/>
      <c r="B1172" s="40" t="str">
        <f>EtalonRes!I537</f>
        <v>01.7.09.04</v>
      </c>
      <c r="C1172" s="40" t="str">
        <f>EtalonRes!K537</f>
        <v>Патроны термитные со спичками</v>
      </c>
      <c r="D1172" s="41" t="str">
        <f>EtalonRes!O537</f>
        <v>КОМПЛ</v>
      </c>
      <c r="E1172" s="42">
        <f>EtalonRes!X537</f>
        <v>0</v>
      </c>
      <c r="F1172" s="42">
        <f>ROUND(0,7)</f>
        <v>0</v>
      </c>
      <c r="G1172" s="42">
        <f>ROUND(EtalonRes!AG537*Source!I109, 7)</f>
        <v>0</v>
      </c>
      <c r="H1172" s="44"/>
      <c r="I1172" s="43"/>
      <c r="J1172" s="44"/>
      <c r="K1172" s="43"/>
      <c r="L1172" s="44"/>
    </row>
    <row r="1173" spans="1:83" ht="28.5" x14ac:dyDescent="0.2">
      <c r="A1173" s="40"/>
      <c r="B1173" s="40" t="str">
        <f>EtalonRes!I538</f>
        <v>21.2.01.02</v>
      </c>
      <c r="C1173" s="40" t="str">
        <f>EtalonRes!K538</f>
        <v>Провода неизолированные для воздушных линий электропередач</v>
      </c>
      <c r="D1173" s="41" t="str">
        <f>EtalonRes!O538</f>
        <v>т</v>
      </c>
      <c r="E1173" s="42">
        <f>EtalonRes!X538</f>
        <v>0</v>
      </c>
      <c r="F1173" s="42">
        <f>ROUND(0,7)</f>
        <v>0</v>
      </c>
      <c r="G1173" s="42">
        <f>ROUND(EtalonRes!AG538*Source!I109, 7)</f>
        <v>0</v>
      </c>
      <c r="H1173" s="44"/>
      <c r="I1173" s="43"/>
      <c r="J1173" s="44"/>
      <c r="K1173" s="43"/>
      <c r="L1173" s="44"/>
    </row>
    <row r="1174" spans="1:83" ht="28.5" x14ac:dyDescent="0.2">
      <c r="A1174" s="40"/>
      <c r="B1174" s="40" t="str">
        <f>EtalonRes!I539</f>
        <v>22.2.01.03</v>
      </c>
      <c r="C1174" s="40" t="str">
        <f>EtalonRes!K539</f>
        <v>Изоляторы линейные подвесные тарельчатые</v>
      </c>
      <c r="D1174" s="41" t="str">
        <f>EtalonRes!O539</f>
        <v>т</v>
      </c>
      <c r="E1174" s="42">
        <f>EtalonRes!X539</f>
        <v>0</v>
      </c>
      <c r="F1174" s="42">
        <f>ROUND(0,7)</f>
        <v>0</v>
      </c>
      <c r="G1174" s="42">
        <f>ROUND(EtalonRes!AG539*Source!I109, 7)</f>
        <v>0</v>
      </c>
      <c r="H1174" s="44"/>
      <c r="I1174" s="43"/>
      <c r="J1174" s="44"/>
      <c r="K1174" s="43"/>
      <c r="L1174" s="44"/>
    </row>
    <row r="1175" spans="1:83" ht="14.25" x14ac:dyDescent="0.2">
      <c r="A1175" s="40"/>
      <c r="B1175" s="40" t="str">
        <f>EtalonRes!I540</f>
        <v>22.2.02.23</v>
      </c>
      <c r="C1175" s="49" t="str">
        <f>EtalonRes!K540</f>
        <v>Арматура линейная</v>
      </c>
      <c r="D1175" s="50" t="str">
        <f>EtalonRes!O540</f>
        <v>т</v>
      </c>
      <c r="E1175" s="51">
        <f>EtalonRes!X540</f>
        <v>0</v>
      </c>
      <c r="F1175" s="51">
        <f>ROUND(0,7)</f>
        <v>0</v>
      </c>
      <c r="G1175" s="51">
        <f>ROUND(EtalonRes!AG540*Source!I109, 7)</f>
        <v>0</v>
      </c>
      <c r="H1175" s="52"/>
      <c r="I1175" s="53"/>
      <c r="J1175" s="52"/>
      <c r="K1175" s="53"/>
      <c r="L1175" s="52"/>
    </row>
    <row r="1176" spans="1:83" ht="15" x14ac:dyDescent="0.2">
      <c r="A1176" s="40"/>
      <c r="B1176" s="40"/>
      <c r="C1176" s="55" t="s">
        <v>1386</v>
      </c>
      <c r="D1176" s="41"/>
      <c r="E1176" s="42"/>
      <c r="F1176" s="42"/>
      <c r="G1176" s="42"/>
      <c r="H1176" s="44"/>
      <c r="I1176" s="43"/>
      <c r="J1176" s="44"/>
      <c r="K1176" s="43"/>
      <c r="L1176" s="44">
        <f>L1158+L1160+L1161</f>
        <v>124795.93000000001</v>
      </c>
    </row>
    <row r="1177" spans="1:83" ht="14.25" x14ac:dyDescent="0.2">
      <c r="A1177" s="40"/>
      <c r="B1177" s="40"/>
      <c r="C1177" s="40" t="s">
        <v>1387</v>
      </c>
      <c r="D1177" s="41"/>
      <c r="E1177" s="42"/>
      <c r="F1177" s="42"/>
      <c r="G1177" s="42"/>
      <c r="H1177" s="44"/>
      <c r="I1177" s="43"/>
      <c r="J1177" s="44"/>
      <c r="K1177" s="43"/>
      <c r="L1177" s="44">
        <f>SUM(AR1155:AR1180)+SUM(AS1155:AS1180)+SUM(AT1155:AT1180)+SUM(AU1155:AU1180)+SUM(AV1155:AV1180)</f>
        <v>76031.490000000005</v>
      </c>
    </row>
    <row r="1178" spans="1:83" ht="14.25" x14ac:dyDescent="0.2">
      <c r="A1178" s="40"/>
      <c r="B1178" s="40" t="s">
        <v>30</v>
      </c>
      <c r="C1178" s="40" t="s">
        <v>1388</v>
      </c>
      <c r="D1178" s="41" t="s">
        <v>1389</v>
      </c>
      <c r="E1178" s="42">
        <f>Source!BZ109</f>
        <v>103</v>
      </c>
      <c r="F1178" s="42"/>
      <c r="G1178" s="42">
        <f>Source!AT109</f>
        <v>103</v>
      </c>
      <c r="H1178" s="44"/>
      <c r="I1178" s="43"/>
      <c r="J1178" s="44"/>
      <c r="K1178" s="43"/>
      <c r="L1178" s="44">
        <f>SUM(AZ1155:AZ1180)</f>
        <v>78312.429999999993</v>
      </c>
    </row>
    <row r="1179" spans="1:83" ht="14.25" x14ac:dyDescent="0.2">
      <c r="A1179" s="49"/>
      <c r="B1179" s="49" t="s">
        <v>31</v>
      </c>
      <c r="C1179" s="49" t="s">
        <v>1390</v>
      </c>
      <c r="D1179" s="50" t="s">
        <v>1389</v>
      </c>
      <c r="E1179" s="51">
        <f>Source!CA109</f>
        <v>60</v>
      </c>
      <c r="F1179" s="51"/>
      <c r="G1179" s="51">
        <f>Source!AU109</f>
        <v>60</v>
      </c>
      <c r="H1179" s="52"/>
      <c r="I1179" s="53"/>
      <c r="J1179" s="52"/>
      <c r="K1179" s="53"/>
      <c r="L1179" s="52">
        <f>SUM(BA1155:BA1180)</f>
        <v>45618.89</v>
      </c>
    </row>
    <row r="1180" spans="1:83" ht="15" x14ac:dyDescent="0.2">
      <c r="C1180" s="67" t="s">
        <v>1391</v>
      </c>
      <c r="D1180" s="67"/>
      <c r="E1180" s="67"/>
      <c r="F1180" s="67"/>
      <c r="G1180" s="67"/>
      <c r="H1180" s="67"/>
      <c r="I1180" s="68">
        <f>K1180/E1155</f>
        <v>248727.24999999997</v>
      </c>
      <c r="J1180" s="68"/>
      <c r="K1180" s="68">
        <f>L1158+L1160+L1178+L1179+L1161</f>
        <v>248727.24999999997</v>
      </c>
      <c r="L1180" s="68"/>
      <c r="AD1180">
        <f>ROUND((Source!AT109/100)*((ROUND(SUMIF(SmtRes!AQ353:'SmtRes'!AQ360,"=1",SmtRes!AD353:'SmtRes'!AD360)*Source!I109, 2)+ROUND(SUMIF(SmtRes!AQ353:'SmtRes'!AQ360,"=1",SmtRes!AC353:'SmtRes'!AC360)*Source!I109, 2))), 2)</f>
        <v>2873.08</v>
      </c>
      <c r="AE1180">
        <f>ROUND((Source!AU109/100)*((ROUND(SUMIF(SmtRes!AQ353:'SmtRes'!AQ360,"=1",SmtRes!AD353:'SmtRes'!AD360)*Source!I109, 2)+ROUND(SUMIF(SmtRes!AQ353:'SmtRes'!AQ360,"=1",SmtRes!AC353:'SmtRes'!AC360)*Source!I109, 2))), 2)</f>
        <v>1673.64</v>
      </c>
      <c r="AN1180" s="54">
        <f>L1158+L1160+L1178+L1179+L1161</f>
        <v>248727.24999999997</v>
      </c>
      <c r="AO1180" s="54">
        <f>L1160</f>
        <v>48764.439999999995</v>
      </c>
      <c r="AQ1180" t="s">
        <v>1392</v>
      </c>
      <c r="AR1180" s="54">
        <f>L1158</f>
        <v>53204.91</v>
      </c>
      <c r="AT1180" s="54">
        <f>L1161</f>
        <v>22826.579999999998</v>
      </c>
      <c r="AV1180" t="s">
        <v>1392</v>
      </c>
      <c r="AW1180">
        <f>0</f>
        <v>0</v>
      </c>
      <c r="AZ1180">
        <f>Source!X109</f>
        <v>78312.429999999993</v>
      </c>
      <c r="BA1180">
        <f>Source!Y109</f>
        <v>45618.89</v>
      </c>
      <c r="CD1180">
        <v>1</v>
      </c>
    </row>
    <row r="1181" spans="1:83" ht="135" x14ac:dyDescent="0.2">
      <c r="A1181" s="38" t="s">
        <v>203</v>
      </c>
      <c r="B1181" s="40" t="s">
        <v>1409</v>
      </c>
      <c r="C1181" s="40" t="s">
        <v>1453</v>
      </c>
      <c r="D1181" s="41" t="str">
        <f>Source!H110</f>
        <v>км</v>
      </c>
      <c r="E1181" s="42">
        <f>Source!K110</f>
        <v>1</v>
      </c>
      <c r="F1181" s="42"/>
      <c r="G1181" s="42">
        <f>Source!I110</f>
        <v>1</v>
      </c>
      <c r="H1181" s="44"/>
      <c r="I1181" s="43"/>
      <c r="J1181" s="44"/>
      <c r="K1181" s="43"/>
      <c r="L1181" s="44"/>
    </row>
    <row r="1182" spans="1:83" ht="51" x14ac:dyDescent="0.2">
      <c r="B1182" s="46" t="str">
        <f>Source!EO110</f>
        <v>Поправка: Прил.33.3, п.3.4.1</v>
      </c>
      <c r="C1182" s="46" t="str">
        <f>Source!CN110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183" spans="1:83" ht="15" x14ac:dyDescent="0.2">
      <c r="A1183" s="39"/>
      <c r="B1183" s="42">
        <v>1</v>
      </c>
      <c r="C1183" s="39" t="s">
        <v>1380</v>
      </c>
      <c r="D1183" s="41" t="s">
        <v>1062</v>
      </c>
      <c r="E1183" s="47"/>
      <c r="F1183" s="42"/>
      <c r="G1183" s="47">
        <f>Source!U110</f>
        <v>148.416</v>
      </c>
      <c r="H1183" s="42"/>
      <c r="I1183" s="42"/>
      <c r="J1183" s="42"/>
      <c r="K1183" s="42"/>
      <c r="L1183" s="48">
        <f>SUM(L1184:L1184)-SUMIF(CE1184:CE1184, 1, L1184:L1184)</f>
        <v>70939.88</v>
      </c>
    </row>
    <row r="1184" spans="1:83" ht="28.5" x14ac:dyDescent="0.2">
      <c r="A1184" s="40"/>
      <c r="B1184" s="40" t="s">
        <v>1060</v>
      </c>
      <c r="C1184" s="40" t="s">
        <v>1061</v>
      </c>
      <c r="D1184" s="41" t="s">
        <v>1062</v>
      </c>
      <c r="E1184" s="42">
        <v>77.3</v>
      </c>
      <c r="F1184" s="42">
        <f>ROUND(1.92,7)</f>
        <v>1.92</v>
      </c>
      <c r="G1184" s="42">
        <f>SmtRes!CX361</f>
        <v>148.416</v>
      </c>
      <c r="H1184" s="44"/>
      <c r="I1184" s="43"/>
      <c r="J1184" s="44">
        <f>SmtRes!CZ361</f>
        <v>477.98</v>
      </c>
      <c r="K1184" s="43"/>
      <c r="L1184" s="44">
        <f>SmtRes!DI361</f>
        <v>70939.88</v>
      </c>
    </row>
    <row r="1185" spans="1:83" ht="15" x14ac:dyDescent="0.2">
      <c r="A1185" s="39"/>
      <c r="B1185" s="42">
        <v>2</v>
      </c>
      <c r="C1185" s="39" t="s">
        <v>1381</v>
      </c>
      <c r="D1185" s="41"/>
      <c r="E1185" s="47"/>
      <c r="F1185" s="42"/>
      <c r="G1185" s="47"/>
      <c r="H1185" s="42"/>
      <c r="I1185" s="42"/>
      <c r="J1185" s="42"/>
      <c r="K1185" s="42"/>
      <c r="L1185" s="48">
        <f>SUM(L1186:L1196)-SUMIF(CE1186:CE1196, 1, L1186:L1196)</f>
        <v>65019.249999999985</v>
      </c>
    </row>
    <row r="1186" spans="1:83" ht="15" x14ac:dyDescent="0.2">
      <c r="A1186" s="39"/>
      <c r="B1186" s="42"/>
      <c r="C1186" s="39" t="s">
        <v>1385</v>
      </c>
      <c r="D1186" s="41" t="s">
        <v>1062</v>
      </c>
      <c r="E1186" s="47"/>
      <c r="F1186" s="42"/>
      <c r="G1186" s="47">
        <f>Source!V110</f>
        <v>49.450500000000005</v>
      </c>
      <c r="H1186" s="42"/>
      <c r="I1186" s="42"/>
      <c r="J1186" s="42"/>
      <c r="K1186" s="42"/>
      <c r="L1186" s="48">
        <f>SUMIF(CE1187:CE1196, 1, L1187:L1196)</f>
        <v>30435.440000000002</v>
      </c>
      <c r="CE1186">
        <v>1</v>
      </c>
    </row>
    <row r="1187" spans="1:83" ht="28.5" x14ac:dyDescent="0.2">
      <c r="A1187" s="40"/>
      <c r="B1187" s="40" t="s">
        <v>1065</v>
      </c>
      <c r="C1187" s="40" t="s">
        <v>1067</v>
      </c>
      <c r="D1187" s="41" t="s">
        <v>961</v>
      </c>
      <c r="E1187" s="42">
        <v>7.95</v>
      </c>
      <c r="F1187" s="42">
        <f t="shared" ref="F1187:F1196" si="29">ROUND(1.85,7)</f>
        <v>1.85</v>
      </c>
      <c r="G1187" s="42">
        <f>SmtRes!CX363</f>
        <v>14.7075</v>
      </c>
      <c r="H1187" s="44"/>
      <c r="I1187" s="43"/>
      <c r="J1187" s="44">
        <f>SmtRes!CZ363</f>
        <v>1233.46</v>
      </c>
      <c r="K1187" s="43"/>
      <c r="L1187" s="44">
        <f>SmtRes!DG363</f>
        <v>18141.11</v>
      </c>
    </row>
    <row r="1188" spans="1:83" ht="28.5" x14ac:dyDescent="0.2">
      <c r="A1188" s="40"/>
      <c r="B1188" s="40" t="s">
        <v>1068</v>
      </c>
      <c r="C1188" s="40" t="s">
        <v>1382</v>
      </c>
      <c r="D1188" s="41" t="s">
        <v>1062</v>
      </c>
      <c r="E1188" s="42">
        <f>SmtRes!DO363*SmtRes!AT363</f>
        <v>7.95</v>
      </c>
      <c r="F1188" s="42">
        <f t="shared" si="29"/>
        <v>1.85</v>
      </c>
      <c r="G1188" s="42">
        <f>SmtRes!DO363*SmtRes!CX363</f>
        <v>14.7075</v>
      </c>
      <c r="H1188" s="44"/>
      <c r="I1188" s="43"/>
      <c r="J1188" s="44">
        <f>ROUND(SmtRes!AG363/SmtRes!DO363, 2)</f>
        <v>642.05999999999995</v>
      </c>
      <c r="K1188" s="43"/>
      <c r="L1188" s="44">
        <f>SmtRes!DH363</f>
        <v>9443.1</v>
      </c>
      <c r="CE1188">
        <v>1</v>
      </c>
    </row>
    <row r="1189" spans="1:83" ht="28.5" x14ac:dyDescent="0.2">
      <c r="A1189" s="40"/>
      <c r="B1189" s="40" t="s">
        <v>1069</v>
      </c>
      <c r="C1189" s="40" t="s">
        <v>1071</v>
      </c>
      <c r="D1189" s="41" t="s">
        <v>961</v>
      </c>
      <c r="E1189" s="42">
        <v>0.94</v>
      </c>
      <c r="F1189" s="42">
        <f t="shared" si="29"/>
        <v>1.85</v>
      </c>
      <c r="G1189" s="42">
        <f>SmtRes!CX364</f>
        <v>1.7390000000000001</v>
      </c>
      <c r="H1189" s="44">
        <f>SmtRes!CZ364</f>
        <v>189.67</v>
      </c>
      <c r="I1189" s="43">
        <f>SmtRes!AJ364</f>
        <v>1.23</v>
      </c>
      <c r="J1189" s="44">
        <f>ROUND(H1189*I1189, 2)</f>
        <v>233.29</v>
      </c>
      <c r="K1189" s="43"/>
      <c r="L1189" s="44">
        <f>SmtRes!DG364</f>
        <v>405.69</v>
      </c>
    </row>
    <row r="1190" spans="1:83" ht="28.5" x14ac:dyDescent="0.2">
      <c r="A1190" s="40"/>
      <c r="B1190" s="40" t="s">
        <v>1072</v>
      </c>
      <c r="C1190" s="40" t="s">
        <v>1074</v>
      </c>
      <c r="D1190" s="41" t="s">
        <v>961</v>
      </c>
      <c r="E1190" s="42">
        <v>12.44</v>
      </c>
      <c r="F1190" s="42">
        <f t="shared" si="29"/>
        <v>1.85</v>
      </c>
      <c r="G1190" s="42">
        <f>SmtRes!CX365</f>
        <v>23.013999999999999</v>
      </c>
      <c r="H1190" s="44">
        <f>SmtRes!CZ365</f>
        <v>1070.99</v>
      </c>
      <c r="I1190" s="43">
        <f>SmtRes!AJ365</f>
        <v>1.19</v>
      </c>
      <c r="J1190" s="44">
        <f>ROUND(H1190*I1190, 2)</f>
        <v>1274.48</v>
      </c>
      <c r="K1190" s="43"/>
      <c r="L1190" s="44">
        <f>SmtRes!DG365</f>
        <v>29330.880000000001</v>
      </c>
    </row>
    <row r="1191" spans="1:83" ht="28.5" x14ac:dyDescent="0.2">
      <c r="A1191" s="40"/>
      <c r="B1191" s="40" t="s">
        <v>1068</v>
      </c>
      <c r="C1191" s="40" t="s">
        <v>1382</v>
      </c>
      <c r="D1191" s="41" t="s">
        <v>1062</v>
      </c>
      <c r="E1191" s="42">
        <f>SmtRes!DO365*SmtRes!AT365</f>
        <v>12.44</v>
      </c>
      <c r="F1191" s="42">
        <f t="shared" si="29"/>
        <v>1.85</v>
      </c>
      <c r="G1191" s="42">
        <f>SmtRes!DO365*SmtRes!CX365</f>
        <v>23.013999999999999</v>
      </c>
      <c r="H1191" s="44"/>
      <c r="I1191" s="43"/>
      <c r="J1191" s="44">
        <f>ROUND(SmtRes!AG365/SmtRes!DO365, 2)</f>
        <v>642.05999999999995</v>
      </c>
      <c r="K1191" s="43"/>
      <c r="L1191" s="44">
        <f>SmtRes!DH365</f>
        <v>14776.37</v>
      </c>
      <c r="CE1191">
        <v>1</v>
      </c>
    </row>
    <row r="1192" spans="1:83" ht="28.5" x14ac:dyDescent="0.2">
      <c r="A1192" s="40"/>
      <c r="B1192" s="40" t="s">
        <v>1075</v>
      </c>
      <c r="C1192" s="40" t="s">
        <v>1077</v>
      </c>
      <c r="D1192" s="41" t="s">
        <v>961</v>
      </c>
      <c r="E1192" s="42">
        <v>1.72</v>
      </c>
      <c r="F1192" s="42">
        <f t="shared" si="29"/>
        <v>1.85</v>
      </c>
      <c r="G1192" s="42">
        <f>SmtRes!CX366</f>
        <v>3.1819999999999999</v>
      </c>
      <c r="H1192" s="44"/>
      <c r="I1192" s="43"/>
      <c r="J1192" s="44">
        <f>SmtRes!CZ366</f>
        <v>758.04</v>
      </c>
      <c r="K1192" s="43"/>
      <c r="L1192" s="44">
        <f>SmtRes!DG366</f>
        <v>2412.08</v>
      </c>
    </row>
    <row r="1193" spans="1:83" ht="28.5" x14ac:dyDescent="0.2">
      <c r="A1193" s="40"/>
      <c r="B1193" s="40" t="s">
        <v>1078</v>
      </c>
      <c r="C1193" s="40" t="s">
        <v>1383</v>
      </c>
      <c r="D1193" s="41" t="s">
        <v>1062</v>
      </c>
      <c r="E1193" s="42">
        <f>SmtRes!DO366*SmtRes!AT366</f>
        <v>1.72</v>
      </c>
      <c r="F1193" s="42">
        <f t="shared" si="29"/>
        <v>1.85</v>
      </c>
      <c r="G1193" s="42">
        <f>SmtRes!DO366*SmtRes!CX366</f>
        <v>3.1819999999999999</v>
      </c>
      <c r="H1193" s="44"/>
      <c r="I1193" s="43"/>
      <c r="J1193" s="44">
        <f>ROUND(SmtRes!AG366/SmtRes!DO366, 2)</f>
        <v>477.98</v>
      </c>
      <c r="K1193" s="43"/>
      <c r="L1193" s="44">
        <f>SmtRes!DH366</f>
        <v>1520.93</v>
      </c>
      <c r="CE1193">
        <v>1</v>
      </c>
    </row>
    <row r="1194" spans="1:83" ht="28.5" x14ac:dyDescent="0.2">
      <c r="A1194" s="40"/>
      <c r="B1194" s="40" t="s">
        <v>1079</v>
      </c>
      <c r="C1194" s="40" t="s">
        <v>1081</v>
      </c>
      <c r="D1194" s="41" t="s">
        <v>961</v>
      </c>
      <c r="E1194" s="42">
        <v>4.62</v>
      </c>
      <c r="F1194" s="42">
        <f t="shared" si="29"/>
        <v>1.85</v>
      </c>
      <c r="G1194" s="42">
        <f>SmtRes!CX367</f>
        <v>8.5470000000000006</v>
      </c>
      <c r="H1194" s="44">
        <f>SmtRes!CZ367</f>
        <v>1521.77</v>
      </c>
      <c r="I1194" s="43">
        <f>SmtRes!AJ367</f>
        <v>1.1299999999999999</v>
      </c>
      <c r="J1194" s="44">
        <f>ROUND(H1194*I1194, 2)</f>
        <v>1719.6</v>
      </c>
      <c r="K1194" s="43"/>
      <c r="L1194" s="44">
        <f>SmtRes!DG367</f>
        <v>14697.42</v>
      </c>
    </row>
    <row r="1195" spans="1:83" ht="28.5" x14ac:dyDescent="0.2">
      <c r="A1195" s="40"/>
      <c r="B1195" s="40" t="s">
        <v>1082</v>
      </c>
      <c r="C1195" s="40" t="s">
        <v>1384</v>
      </c>
      <c r="D1195" s="41" t="s">
        <v>1062</v>
      </c>
      <c r="E1195" s="42">
        <f>SmtRes!DO367*SmtRes!AT367</f>
        <v>4.62</v>
      </c>
      <c r="F1195" s="42">
        <f t="shared" si="29"/>
        <v>1.85</v>
      </c>
      <c r="G1195" s="42">
        <f>SmtRes!DO367*SmtRes!CX367</f>
        <v>8.5470000000000006</v>
      </c>
      <c r="H1195" s="44"/>
      <c r="I1195" s="43"/>
      <c r="J1195" s="44">
        <f>ROUND(SmtRes!AG367/SmtRes!DO367, 2)</f>
        <v>549.32000000000005</v>
      </c>
      <c r="K1195" s="43"/>
      <c r="L1195" s="44">
        <f>SmtRes!DH367</f>
        <v>4695.04</v>
      </c>
      <c r="CE1195">
        <v>1</v>
      </c>
    </row>
    <row r="1196" spans="1:83" ht="28.5" x14ac:dyDescent="0.2">
      <c r="A1196" s="40"/>
      <c r="B1196" s="40" t="s">
        <v>1083</v>
      </c>
      <c r="C1196" s="40" t="s">
        <v>1085</v>
      </c>
      <c r="D1196" s="41" t="s">
        <v>961</v>
      </c>
      <c r="E1196" s="42">
        <v>1.08</v>
      </c>
      <c r="F1196" s="42">
        <f t="shared" si="29"/>
        <v>1.85</v>
      </c>
      <c r="G1196" s="42">
        <f>SmtRes!CX368</f>
        <v>1.998</v>
      </c>
      <c r="H1196" s="44">
        <f>SmtRes!CZ368</f>
        <v>12.74</v>
      </c>
      <c r="I1196" s="43">
        <f>SmtRes!AJ368</f>
        <v>1.26</v>
      </c>
      <c r="J1196" s="44">
        <f>ROUND(H1196*I1196, 2)</f>
        <v>16.05</v>
      </c>
      <c r="K1196" s="43"/>
      <c r="L1196" s="44">
        <f>SmtRes!DG368</f>
        <v>32.07</v>
      </c>
    </row>
    <row r="1197" spans="1:83" ht="14.25" x14ac:dyDescent="0.2">
      <c r="A1197" s="40"/>
      <c r="B1197" s="40" t="str">
        <f>EtalonRes!I549</f>
        <v>01.7.09.04</v>
      </c>
      <c r="C1197" s="40" t="str">
        <f>EtalonRes!K549</f>
        <v>Патроны термитные со спичками</v>
      </c>
      <c r="D1197" s="41" t="str">
        <f>EtalonRes!O549</f>
        <v>КОМПЛ</v>
      </c>
      <c r="E1197" s="42">
        <f>EtalonRes!X549</f>
        <v>0</v>
      </c>
      <c r="F1197" s="42">
        <f>ROUND(0,7)</f>
        <v>0</v>
      </c>
      <c r="G1197" s="42">
        <f>ROUND(EtalonRes!AG549*Source!I110, 7)</f>
        <v>0</v>
      </c>
      <c r="H1197" s="44"/>
      <c r="I1197" s="43"/>
      <c r="J1197" s="44"/>
      <c r="K1197" s="43"/>
      <c r="L1197" s="44"/>
    </row>
    <row r="1198" spans="1:83" ht="28.5" x14ac:dyDescent="0.2">
      <c r="A1198" s="40"/>
      <c r="B1198" s="40" t="str">
        <f>EtalonRes!I550</f>
        <v>21.2.01.02</v>
      </c>
      <c r="C1198" s="40" t="str">
        <f>EtalonRes!K550</f>
        <v>Провода неизолированные для воздушных линий электропередач</v>
      </c>
      <c r="D1198" s="41" t="str">
        <f>EtalonRes!O550</f>
        <v>т</v>
      </c>
      <c r="E1198" s="42">
        <f>EtalonRes!X550</f>
        <v>0</v>
      </c>
      <c r="F1198" s="42">
        <f>ROUND(0,7)</f>
        <v>0</v>
      </c>
      <c r="G1198" s="42">
        <f>ROUND(EtalonRes!AG550*Source!I110, 7)</f>
        <v>0</v>
      </c>
      <c r="H1198" s="44"/>
      <c r="I1198" s="43"/>
      <c r="J1198" s="44"/>
      <c r="K1198" s="43"/>
      <c r="L1198" s="44"/>
    </row>
    <row r="1199" spans="1:83" ht="28.5" x14ac:dyDescent="0.2">
      <c r="A1199" s="40"/>
      <c r="B1199" s="40" t="str">
        <f>EtalonRes!I551</f>
        <v>22.2.01.03</v>
      </c>
      <c r="C1199" s="40" t="str">
        <f>EtalonRes!K551</f>
        <v>Изоляторы линейные подвесные тарельчатые</v>
      </c>
      <c r="D1199" s="41" t="str">
        <f>EtalonRes!O551</f>
        <v>т</v>
      </c>
      <c r="E1199" s="42">
        <f>EtalonRes!X551</f>
        <v>0</v>
      </c>
      <c r="F1199" s="42">
        <f>ROUND(0,7)</f>
        <v>0</v>
      </c>
      <c r="G1199" s="42">
        <f>ROUND(EtalonRes!AG551*Source!I110, 7)</f>
        <v>0</v>
      </c>
      <c r="H1199" s="44"/>
      <c r="I1199" s="43"/>
      <c r="J1199" s="44"/>
      <c r="K1199" s="43"/>
      <c r="L1199" s="44"/>
    </row>
    <row r="1200" spans="1:83" ht="14.25" x14ac:dyDescent="0.2">
      <c r="A1200" s="40"/>
      <c r="B1200" s="40" t="str">
        <f>EtalonRes!I552</f>
        <v>22.2.02.23</v>
      </c>
      <c r="C1200" s="49" t="str">
        <f>EtalonRes!K552</f>
        <v>Арматура линейная</v>
      </c>
      <c r="D1200" s="50" t="str">
        <f>EtalonRes!O552</f>
        <v>т</v>
      </c>
      <c r="E1200" s="51">
        <f>EtalonRes!X552</f>
        <v>0</v>
      </c>
      <c r="F1200" s="51">
        <f>ROUND(0,7)</f>
        <v>0</v>
      </c>
      <c r="G1200" s="51">
        <f>ROUND(EtalonRes!AG552*Source!I110, 7)</f>
        <v>0</v>
      </c>
      <c r="H1200" s="52"/>
      <c r="I1200" s="53"/>
      <c r="J1200" s="52"/>
      <c r="K1200" s="53"/>
      <c r="L1200" s="52"/>
    </row>
    <row r="1201" spans="1:83" ht="15" x14ac:dyDescent="0.2">
      <c r="A1201" s="40"/>
      <c r="B1201" s="40"/>
      <c r="C1201" s="55" t="s">
        <v>1386</v>
      </c>
      <c r="D1201" s="41"/>
      <c r="E1201" s="42"/>
      <c r="F1201" s="42"/>
      <c r="G1201" s="42"/>
      <c r="H1201" s="44"/>
      <c r="I1201" s="43"/>
      <c r="J1201" s="44"/>
      <c r="K1201" s="43"/>
      <c r="L1201" s="44">
        <f>L1183+L1185+L1186</f>
        <v>166394.57</v>
      </c>
    </row>
    <row r="1202" spans="1:83" ht="14.25" x14ac:dyDescent="0.2">
      <c r="A1202" s="40"/>
      <c r="B1202" s="40"/>
      <c r="C1202" s="40" t="s">
        <v>1387</v>
      </c>
      <c r="D1202" s="41"/>
      <c r="E1202" s="42"/>
      <c r="F1202" s="42"/>
      <c r="G1202" s="42"/>
      <c r="H1202" s="44"/>
      <c r="I1202" s="43"/>
      <c r="J1202" s="44"/>
      <c r="K1202" s="43"/>
      <c r="L1202" s="44">
        <f>SUM(AR1181:AR1205)+SUM(AS1181:AS1205)+SUM(AT1181:AT1205)+SUM(AU1181:AU1205)+SUM(AV1181:AV1205)</f>
        <v>101375.32</v>
      </c>
    </row>
    <row r="1203" spans="1:83" ht="14.25" x14ac:dyDescent="0.2">
      <c r="A1203" s="40"/>
      <c r="B1203" s="40" t="s">
        <v>30</v>
      </c>
      <c r="C1203" s="40" t="s">
        <v>1388</v>
      </c>
      <c r="D1203" s="41" t="s">
        <v>1389</v>
      </c>
      <c r="E1203" s="42">
        <f>Source!BZ110</f>
        <v>103</v>
      </c>
      <c r="F1203" s="42"/>
      <c r="G1203" s="42">
        <f>Source!AT110</f>
        <v>103</v>
      </c>
      <c r="H1203" s="44"/>
      <c r="I1203" s="43"/>
      <c r="J1203" s="44"/>
      <c r="K1203" s="43"/>
      <c r="L1203" s="44">
        <f>SUM(AZ1181:AZ1205)</f>
        <v>104416.58</v>
      </c>
    </row>
    <row r="1204" spans="1:83" ht="14.25" x14ac:dyDescent="0.2">
      <c r="A1204" s="49"/>
      <c r="B1204" s="49" t="s">
        <v>31</v>
      </c>
      <c r="C1204" s="49" t="s">
        <v>1390</v>
      </c>
      <c r="D1204" s="50" t="s">
        <v>1389</v>
      </c>
      <c r="E1204" s="51">
        <f>Source!CA110</f>
        <v>60</v>
      </c>
      <c r="F1204" s="51"/>
      <c r="G1204" s="51">
        <f>Source!AU110</f>
        <v>60</v>
      </c>
      <c r="H1204" s="52"/>
      <c r="I1204" s="53"/>
      <c r="J1204" s="52"/>
      <c r="K1204" s="53"/>
      <c r="L1204" s="52">
        <f>SUM(BA1181:BA1205)</f>
        <v>60825.19</v>
      </c>
    </row>
    <row r="1205" spans="1:83" ht="15" x14ac:dyDescent="0.2">
      <c r="C1205" s="67" t="s">
        <v>1391</v>
      </c>
      <c r="D1205" s="67"/>
      <c r="E1205" s="67"/>
      <c r="F1205" s="67"/>
      <c r="G1205" s="67"/>
      <c r="H1205" s="67"/>
      <c r="I1205" s="68">
        <f>K1205/E1181</f>
        <v>331636.34000000003</v>
      </c>
      <c r="J1205" s="68"/>
      <c r="K1205" s="68">
        <f>L1183+L1185+L1203+L1204+L1186</f>
        <v>331636.34000000003</v>
      </c>
      <c r="L1205" s="68"/>
      <c r="AD1205">
        <f>ROUND((Source!AT110/100)*((ROUND(SUMIF(SmtRes!AQ361:'SmtRes'!AQ368,"=1",SmtRes!AD361:'SmtRes'!AD368)*Source!I110, 2)+ROUND(SUMIF(SmtRes!AQ361:'SmtRes'!AQ368,"=1",SmtRes!AC361:'SmtRes'!AC368)*Source!I110, 2))), 2)</f>
        <v>2873.08</v>
      </c>
      <c r="AE1205">
        <f>ROUND((Source!AU110/100)*((ROUND(SUMIF(SmtRes!AQ361:'SmtRes'!AQ368,"=1",SmtRes!AD361:'SmtRes'!AD368)*Source!I110, 2)+ROUND(SUMIF(SmtRes!AQ361:'SmtRes'!AQ368,"=1",SmtRes!AC361:'SmtRes'!AC368)*Source!I110, 2))), 2)</f>
        <v>1673.64</v>
      </c>
      <c r="AN1205" s="54">
        <f>L1183+L1185+L1203+L1204+L1186</f>
        <v>331636.34000000003</v>
      </c>
      <c r="AO1205" s="54">
        <f>L1185</f>
        <v>65019.249999999985</v>
      </c>
      <c r="AQ1205" t="s">
        <v>1392</v>
      </c>
      <c r="AR1205" s="54">
        <f>L1183</f>
        <v>70939.88</v>
      </c>
      <c r="AT1205" s="54">
        <f>L1186</f>
        <v>30435.440000000002</v>
      </c>
      <c r="AV1205" t="s">
        <v>1392</v>
      </c>
      <c r="AW1205">
        <f>0</f>
        <v>0</v>
      </c>
      <c r="AZ1205">
        <f>Source!X110</f>
        <v>104416.58</v>
      </c>
      <c r="BA1205">
        <f>Source!Y110</f>
        <v>60825.19</v>
      </c>
      <c r="CD1205">
        <v>1</v>
      </c>
    </row>
    <row r="1206" spans="1:83" ht="135" x14ac:dyDescent="0.2">
      <c r="A1206" s="38" t="s">
        <v>204</v>
      </c>
      <c r="B1206" s="40" t="s">
        <v>1412</v>
      </c>
      <c r="C1206" s="40" t="s">
        <v>1454</v>
      </c>
      <c r="D1206" s="41" t="str">
        <f>Source!H111</f>
        <v>км</v>
      </c>
      <c r="E1206" s="42">
        <f>Source!K111</f>
        <v>1</v>
      </c>
      <c r="F1206" s="42"/>
      <c r="G1206" s="42">
        <f>Source!I111</f>
        <v>1</v>
      </c>
      <c r="H1206" s="44"/>
      <c r="I1206" s="43"/>
      <c r="J1206" s="44"/>
      <c r="K1206" s="43"/>
      <c r="L1206" s="44"/>
    </row>
    <row r="1207" spans="1:83" ht="14.25" x14ac:dyDescent="0.2">
      <c r="C1207" s="45" t="str">
        <f>Source!CB111</f>
        <v>прим. демонтаж</v>
      </c>
    </row>
    <row r="1208" spans="1:83" ht="89.25" x14ac:dyDescent="0.2">
      <c r="B1208" s="46" t="str">
        <f>Source!EO111</f>
        <v>Поправка: Сб.№33, п.1.33.20.1  Поправка: Прил.33.3, п.3.4.1</v>
      </c>
      <c r="C1208" s="46" t="str">
        <f>Source!CN111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209" spans="1:83" ht="15" x14ac:dyDescent="0.2">
      <c r="A1209" s="39"/>
      <c r="B1209" s="42">
        <v>1</v>
      </c>
      <c r="C1209" s="39" t="s">
        <v>1380</v>
      </c>
      <c r="D1209" s="41" t="s">
        <v>1062</v>
      </c>
      <c r="E1209" s="47"/>
      <c r="F1209" s="42"/>
      <c r="G1209" s="47">
        <f>Source!U111</f>
        <v>100.65600000000001</v>
      </c>
      <c r="H1209" s="42"/>
      <c r="I1209" s="42"/>
      <c r="J1209" s="42"/>
      <c r="K1209" s="42"/>
      <c r="L1209" s="48">
        <f>SUM(L1210:L1210)-SUMIF(CE1210:CE1210, 1, L1210:L1210)</f>
        <v>48111.55</v>
      </c>
    </row>
    <row r="1210" spans="1:83" ht="28.5" x14ac:dyDescent="0.2">
      <c r="A1210" s="40"/>
      <c r="B1210" s="40" t="s">
        <v>1060</v>
      </c>
      <c r="C1210" s="40" t="s">
        <v>1061</v>
      </c>
      <c r="D1210" s="41" t="s">
        <v>1062</v>
      </c>
      <c r="E1210" s="42">
        <v>69.900000000000006</v>
      </c>
      <c r="F1210" s="42">
        <f>ROUND((0.75)*1.92,7)</f>
        <v>1.44</v>
      </c>
      <c r="G1210" s="42">
        <f>SmtRes!CX369</f>
        <v>100.65600000000001</v>
      </c>
      <c r="H1210" s="44"/>
      <c r="I1210" s="43"/>
      <c r="J1210" s="44">
        <f>SmtRes!CZ369</f>
        <v>477.98</v>
      </c>
      <c r="K1210" s="43"/>
      <c r="L1210" s="44">
        <f>SmtRes!DI369</f>
        <v>48111.55</v>
      </c>
    </row>
    <row r="1211" spans="1:83" ht="15" x14ac:dyDescent="0.2">
      <c r="A1211" s="39"/>
      <c r="B1211" s="42">
        <v>2</v>
      </c>
      <c r="C1211" s="39" t="s">
        <v>1381</v>
      </c>
      <c r="D1211" s="41"/>
      <c r="E1211" s="47"/>
      <c r="F1211" s="42"/>
      <c r="G1211" s="47"/>
      <c r="H1211" s="42"/>
      <c r="I1211" s="42"/>
      <c r="J1211" s="42"/>
      <c r="K1211" s="42"/>
      <c r="L1211" s="48">
        <f>SUM(L1212:L1222)-SUMIF(CE1212:CE1222, 1, L1212:L1222)</f>
        <v>39345.039999999986</v>
      </c>
    </row>
    <row r="1212" spans="1:83" ht="15" x14ac:dyDescent="0.2">
      <c r="A1212" s="39"/>
      <c r="B1212" s="42"/>
      <c r="C1212" s="39" t="s">
        <v>1385</v>
      </c>
      <c r="D1212" s="41" t="s">
        <v>1062</v>
      </c>
      <c r="E1212" s="47"/>
      <c r="F1212" s="42"/>
      <c r="G1212" s="47">
        <f>Source!V111</f>
        <v>30.011625000000002</v>
      </c>
      <c r="H1212" s="42"/>
      <c r="I1212" s="42"/>
      <c r="J1212" s="42"/>
      <c r="K1212" s="42"/>
      <c r="L1212" s="48">
        <f>SUMIF(CE1213:CE1222, 1, L1213:L1222)</f>
        <v>18495.019999999997</v>
      </c>
      <c r="CE1212">
        <v>1</v>
      </c>
    </row>
    <row r="1213" spans="1:83" ht="28.5" x14ac:dyDescent="0.2">
      <c r="A1213" s="40"/>
      <c r="B1213" s="40" t="s">
        <v>1065</v>
      </c>
      <c r="C1213" s="40" t="s">
        <v>1067</v>
      </c>
      <c r="D1213" s="41" t="s">
        <v>961</v>
      </c>
      <c r="E1213" s="42">
        <v>6.97</v>
      </c>
      <c r="F1213" s="42">
        <f t="shared" ref="F1213:F1222" si="30">ROUND((0.75)*1.85,7)</f>
        <v>1.3875</v>
      </c>
      <c r="G1213" s="42">
        <f>SmtRes!CX371</f>
        <v>9.6708750000000006</v>
      </c>
      <c r="H1213" s="44"/>
      <c r="I1213" s="43"/>
      <c r="J1213" s="44">
        <f>SmtRes!CZ371</f>
        <v>1233.46</v>
      </c>
      <c r="K1213" s="43"/>
      <c r="L1213" s="44">
        <f>SmtRes!DG371</f>
        <v>11928.64</v>
      </c>
    </row>
    <row r="1214" spans="1:83" ht="28.5" x14ac:dyDescent="0.2">
      <c r="A1214" s="40"/>
      <c r="B1214" s="40" t="s">
        <v>1068</v>
      </c>
      <c r="C1214" s="40" t="s">
        <v>1382</v>
      </c>
      <c r="D1214" s="41" t="s">
        <v>1062</v>
      </c>
      <c r="E1214" s="42">
        <f>SmtRes!DO371*SmtRes!AT371</f>
        <v>6.97</v>
      </c>
      <c r="F1214" s="42">
        <f t="shared" si="30"/>
        <v>1.3875</v>
      </c>
      <c r="G1214" s="42">
        <f>SmtRes!DO371*SmtRes!CX371</f>
        <v>9.6708750000000006</v>
      </c>
      <c r="H1214" s="44"/>
      <c r="I1214" s="43"/>
      <c r="J1214" s="44">
        <f>ROUND(SmtRes!AG371/SmtRes!DO371, 2)</f>
        <v>642.05999999999995</v>
      </c>
      <c r="K1214" s="43"/>
      <c r="L1214" s="44">
        <f>SmtRes!DH371</f>
        <v>6209.28</v>
      </c>
      <c r="CE1214">
        <v>1</v>
      </c>
    </row>
    <row r="1215" spans="1:83" ht="28.5" x14ac:dyDescent="0.2">
      <c r="A1215" s="40"/>
      <c r="B1215" s="40" t="s">
        <v>1069</v>
      </c>
      <c r="C1215" s="40" t="s">
        <v>1071</v>
      </c>
      <c r="D1215" s="41" t="s">
        <v>961</v>
      </c>
      <c r="E1215" s="42">
        <v>0.94</v>
      </c>
      <c r="F1215" s="42">
        <f t="shared" si="30"/>
        <v>1.3875</v>
      </c>
      <c r="G1215" s="42">
        <f>SmtRes!CX372</f>
        <v>1.3042499999999999</v>
      </c>
      <c r="H1215" s="44">
        <f>SmtRes!CZ372</f>
        <v>189.67</v>
      </c>
      <c r="I1215" s="43">
        <f>SmtRes!AJ372</f>
        <v>1.23</v>
      </c>
      <c r="J1215" s="44">
        <f>ROUND(H1215*I1215, 2)</f>
        <v>233.29</v>
      </c>
      <c r="K1215" s="43"/>
      <c r="L1215" s="44">
        <f>SmtRes!DG372</f>
        <v>304.27</v>
      </c>
    </row>
    <row r="1216" spans="1:83" ht="28.5" x14ac:dyDescent="0.2">
      <c r="A1216" s="40"/>
      <c r="B1216" s="40" t="s">
        <v>1072</v>
      </c>
      <c r="C1216" s="40" t="s">
        <v>1074</v>
      </c>
      <c r="D1216" s="41" t="s">
        <v>961</v>
      </c>
      <c r="E1216" s="42">
        <v>9.7200000000000006</v>
      </c>
      <c r="F1216" s="42">
        <f t="shared" si="30"/>
        <v>1.3875</v>
      </c>
      <c r="G1216" s="42">
        <f>SmtRes!CX373</f>
        <v>13.486499999999999</v>
      </c>
      <c r="H1216" s="44">
        <f>SmtRes!CZ373</f>
        <v>1070.99</v>
      </c>
      <c r="I1216" s="43">
        <f>SmtRes!AJ373</f>
        <v>1.19</v>
      </c>
      <c r="J1216" s="44">
        <f>ROUND(H1216*I1216, 2)</f>
        <v>1274.48</v>
      </c>
      <c r="K1216" s="43"/>
      <c r="L1216" s="44">
        <f>SmtRes!DG373</f>
        <v>17188.27</v>
      </c>
    </row>
    <row r="1217" spans="1:83" ht="28.5" x14ac:dyDescent="0.2">
      <c r="A1217" s="40"/>
      <c r="B1217" s="40" t="s">
        <v>1068</v>
      </c>
      <c r="C1217" s="40" t="s">
        <v>1382</v>
      </c>
      <c r="D1217" s="41" t="s">
        <v>1062</v>
      </c>
      <c r="E1217" s="42">
        <f>SmtRes!DO373*SmtRes!AT373</f>
        <v>9.7200000000000006</v>
      </c>
      <c r="F1217" s="42">
        <f t="shared" si="30"/>
        <v>1.3875</v>
      </c>
      <c r="G1217" s="42">
        <f>SmtRes!DO373*SmtRes!CX373</f>
        <v>13.486499999999999</v>
      </c>
      <c r="H1217" s="44"/>
      <c r="I1217" s="43"/>
      <c r="J1217" s="44">
        <f>ROUND(SmtRes!AG373/SmtRes!DO373, 2)</f>
        <v>642.05999999999995</v>
      </c>
      <c r="K1217" s="43"/>
      <c r="L1217" s="44">
        <f>SmtRes!DH373</f>
        <v>8659.14</v>
      </c>
      <c r="CE1217">
        <v>1</v>
      </c>
    </row>
    <row r="1218" spans="1:83" ht="28.5" x14ac:dyDescent="0.2">
      <c r="A1218" s="40"/>
      <c r="B1218" s="40" t="s">
        <v>1075</v>
      </c>
      <c r="C1218" s="40" t="s">
        <v>1077</v>
      </c>
      <c r="D1218" s="41" t="s">
        <v>961</v>
      </c>
      <c r="E1218" s="42">
        <v>1.4</v>
      </c>
      <c r="F1218" s="42">
        <f t="shared" si="30"/>
        <v>1.3875</v>
      </c>
      <c r="G1218" s="42">
        <f>SmtRes!CX374</f>
        <v>1.9424999999999999</v>
      </c>
      <c r="H1218" s="44"/>
      <c r="I1218" s="43"/>
      <c r="J1218" s="44">
        <f>SmtRes!CZ374</f>
        <v>758.04</v>
      </c>
      <c r="K1218" s="43"/>
      <c r="L1218" s="44">
        <f>SmtRes!DG374</f>
        <v>1472.49</v>
      </c>
    </row>
    <row r="1219" spans="1:83" ht="28.5" x14ac:dyDescent="0.2">
      <c r="A1219" s="40"/>
      <c r="B1219" s="40" t="s">
        <v>1078</v>
      </c>
      <c r="C1219" s="40" t="s">
        <v>1383</v>
      </c>
      <c r="D1219" s="41" t="s">
        <v>1062</v>
      </c>
      <c r="E1219" s="42">
        <f>SmtRes!DO374*SmtRes!AT374</f>
        <v>1.4</v>
      </c>
      <c r="F1219" s="42">
        <f t="shared" si="30"/>
        <v>1.3875</v>
      </c>
      <c r="G1219" s="42">
        <f>SmtRes!DO374*SmtRes!CX374</f>
        <v>1.9424999999999999</v>
      </c>
      <c r="H1219" s="44"/>
      <c r="I1219" s="43"/>
      <c r="J1219" s="44">
        <f>ROUND(SmtRes!AG374/SmtRes!DO374, 2)</f>
        <v>477.98</v>
      </c>
      <c r="K1219" s="43"/>
      <c r="L1219" s="44">
        <f>SmtRes!DH374</f>
        <v>928.48</v>
      </c>
      <c r="CE1219">
        <v>1</v>
      </c>
    </row>
    <row r="1220" spans="1:83" ht="28.5" x14ac:dyDescent="0.2">
      <c r="A1220" s="40"/>
      <c r="B1220" s="40" t="s">
        <v>1079</v>
      </c>
      <c r="C1220" s="40" t="s">
        <v>1081</v>
      </c>
      <c r="D1220" s="41" t="s">
        <v>961</v>
      </c>
      <c r="E1220" s="42">
        <v>3.54</v>
      </c>
      <c r="F1220" s="42">
        <f t="shared" si="30"/>
        <v>1.3875</v>
      </c>
      <c r="G1220" s="42">
        <f>SmtRes!CX375</f>
        <v>4.9117499999999996</v>
      </c>
      <c r="H1220" s="44">
        <f>SmtRes!CZ375</f>
        <v>1521.77</v>
      </c>
      <c r="I1220" s="43">
        <f>SmtRes!AJ375</f>
        <v>1.1299999999999999</v>
      </c>
      <c r="J1220" s="44">
        <f>ROUND(H1220*I1220, 2)</f>
        <v>1719.6</v>
      </c>
      <c r="K1220" s="43"/>
      <c r="L1220" s="44">
        <f>SmtRes!DG375</f>
        <v>8446.25</v>
      </c>
    </row>
    <row r="1221" spans="1:83" ht="28.5" x14ac:dyDescent="0.2">
      <c r="A1221" s="40"/>
      <c r="B1221" s="40" t="s">
        <v>1082</v>
      </c>
      <c r="C1221" s="40" t="s">
        <v>1384</v>
      </c>
      <c r="D1221" s="41" t="s">
        <v>1062</v>
      </c>
      <c r="E1221" s="42">
        <f>SmtRes!DO375*SmtRes!AT375</f>
        <v>3.54</v>
      </c>
      <c r="F1221" s="42">
        <f t="shared" si="30"/>
        <v>1.3875</v>
      </c>
      <c r="G1221" s="42">
        <f>SmtRes!DO375*SmtRes!CX375</f>
        <v>4.9117499999999996</v>
      </c>
      <c r="H1221" s="44"/>
      <c r="I1221" s="43"/>
      <c r="J1221" s="44">
        <f>ROUND(SmtRes!AG375/SmtRes!DO375, 2)</f>
        <v>549.32000000000005</v>
      </c>
      <c r="K1221" s="43"/>
      <c r="L1221" s="44">
        <f>SmtRes!DH375</f>
        <v>2698.12</v>
      </c>
      <c r="CE1221">
        <v>1</v>
      </c>
    </row>
    <row r="1222" spans="1:83" ht="28.5" x14ac:dyDescent="0.2">
      <c r="A1222" s="40"/>
      <c r="B1222" s="40" t="s">
        <v>1083</v>
      </c>
      <c r="C1222" s="40" t="s">
        <v>1085</v>
      </c>
      <c r="D1222" s="41" t="s">
        <v>961</v>
      </c>
      <c r="E1222" s="42">
        <v>0.23</v>
      </c>
      <c r="F1222" s="42">
        <f t="shared" si="30"/>
        <v>1.3875</v>
      </c>
      <c r="G1222" s="42">
        <f>SmtRes!CX376</f>
        <v>0.31912499999999999</v>
      </c>
      <c r="H1222" s="44">
        <f>SmtRes!CZ376</f>
        <v>12.74</v>
      </c>
      <c r="I1222" s="43">
        <f>SmtRes!AJ376</f>
        <v>1.26</v>
      </c>
      <c r="J1222" s="44">
        <f>ROUND(H1222*I1222, 2)</f>
        <v>16.05</v>
      </c>
      <c r="K1222" s="43"/>
      <c r="L1222" s="44">
        <f>SmtRes!DG376</f>
        <v>5.12</v>
      </c>
    </row>
    <row r="1223" spans="1:83" ht="14.25" x14ac:dyDescent="0.2">
      <c r="A1223" s="40"/>
      <c r="B1223" s="40" t="str">
        <f>EtalonRes!I561</f>
        <v>01.7.09.04</v>
      </c>
      <c r="C1223" s="40" t="str">
        <f>EtalonRes!K561</f>
        <v>Патроны термитные со спичками</v>
      </c>
      <c r="D1223" s="41" t="str">
        <f>EtalonRes!O561</f>
        <v>КОМПЛ</v>
      </c>
      <c r="E1223" s="42">
        <f>EtalonRes!X561</f>
        <v>0</v>
      </c>
      <c r="F1223" s="42">
        <f>ROUND(0,7)</f>
        <v>0</v>
      </c>
      <c r="G1223" s="42">
        <f>ROUND(EtalonRes!AG561*Source!I111, 7)</f>
        <v>0</v>
      </c>
      <c r="H1223" s="44"/>
      <c r="I1223" s="43"/>
      <c r="J1223" s="44"/>
      <c r="K1223" s="43"/>
      <c r="L1223" s="44"/>
    </row>
    <row r="1224" spans="1:83" ht="28.5" x14ac:dyDescent="0.2">
      <c r="A1224" s="40"/>
      <c r="B1224" s="40" t="str">
        <f>EtalonRes!I562</f>
        <v>21.2.01.02</v>
      </c>
      <c r="C1224" s="40" t="str">
        <f>EtalonRes!K562</f>
        <v>Провода неизолированные для воздушных линий электропередач</v>
      </c>
      <c r="D1224" s="41" t="str">
        <f>EtalonRes!O562</f>
        <v>т</v>
      </c>
      <c r="E1224" s="42">
        <f>EtalonRes!X562</f>
        <v>0</v>
      </c>
      <c r="F1224" s="42">
        <f>ROUND(0,7)</f>
        <v>0</v>
      </c>
      <c r="G1224" s="42">
        <f>ROUND(EtalonRes!AG562*Source!I111, 7)</f>
        <v>0</v>
      </c>
      <c r="H1224" s="44"/>
      <c r="I1224" s="43"/>
      <c r="J1224" s="44"/>
      <c r="K1224" s="43"/>
      <c r="L1224" s="44"/>
    </row>
    <row r="1225" spans="1:83" ht="28.5" x14ac:dyDescent="0.2">
      <c r="A1225" s="40"/>
      <c r="B1225" s="40" t="str">
        <f>EtalonRes!I563</f>
        <v>22.2.01.03</v>
      </c>
      <c r="C1225" s="40" t="str">
        <f>EtalonRes!K563</f>
        <v>Изоляторы линейные подвесные тарельчатые</v>
      </c>
      <c r="D1225" s="41" t="str">
        <f>EtalonRes!O563</f>
        <v>т</v>
      </c>
      <c r="E1225" s="42">
        <f>EtalonRes!X563</f>
        <v>0</v>
      </c>
      <c r="F1225" s="42">
        <f>ROUND(0,7)</f>
        <v>0</v>
      </c>
      <c r="G1225" s="42">
        <f>ROUND(EtalonRes!AG563*Source!I111, 7)</f>
        <v>0</v>
      </c>
      <c r="H1225" s="44"/>
      <c r="I1225" s="43"/>
      <c r="J1225" s="44"/>
      <c r="K1225" s="43"/>
      <c r="L1225" s="44"/>
    </row>
    <row r="1226" spans="1:83" ht="14.25" x14ac:dyDescent="0.2">
      <c r="A1226" s="40"/>
      <c r="B1226" s="40" t="str">
        <f>EtalonRes!I564</f>
        <v>22.2.02.23</v>
      </c>
      <c r="C1226" s="49" t="str">
        <f>EtalonRes!K564</f>
        <v>Арматура линейная</v>
      </c>
      <c r="D1226" s="50" t="str">
        <f>EtalonRes!O564</f>
        <v>т</v>
      </c>
      <c r="E1226" s="51">
        <f>EtalonRes!X564</f>
        <v>0</v>
      </c>
      <c r="F1226" s="51">
        <f>ROUND(0,7)</f>
        <v>0</v>
      </c>
      <c r="G1226" s="51">
        <f>ROUND(EtalonRes!AG564*Source!I111, 7)</f>
        <v>0</v>
      </c>
      <c r="H1226" s="52"/>
      <c r="I1226" s="53"/>
      <c r="J1226" s="52"/>
      <c r="K1226" s="53"/>
      <c r="L1226" s="52"/>
    </row>
    <row r="1227" spans="1:83" ht="15" x14ac:dyDescent="0.2">
      <c r="A1227" s="40"/>
      <c r="B1227" s="40"/>
      <c r="C1227" s="55" t="s">
        <v>1386</v>
      </c>
      <c r="D1227" s="41"/>
      <c r="E1227" s="42"/>
      <c r="F1227" s="42"/>
      <c r="G1227" s="42"/>
      <c r="H1227" s="44"/>
      <c r="I1227" s="43"/>
      <c r="J1227" s="44"/>
      <c r="K1227" s="43"/>
      <c r="L1227" s="44">
        <f>L1209+L1211+L1212</f>
        <v>105951.60999999999</v>
      </c>
    </row>
    <row r="1228" spans="1:83" ht="14.25" x14ac:dyDescent="0.2">
      <c r="A1228" s="40"/>
      <c r="B1228" s="40"/>
      <c r="C1228" s="40" t="s">
        <v>1387</v>
      </c>
      <c r="D1228" s="41"/>
      <c r="E1228" s="42"/>
      <c r="F1228" s="42"/>
      <c r="G1228" s="42"/>
      <c r="H1228" s="44"/>
      <c r="I1228" s="43"/>
      <c r="J1228" s="44"/>
      <c r="K1228" s="43"/>
      <c r="L1228" s="44">
        <f>SUM(AR1206:AR1231)+SUM(AS1206:AS1231)+SUM(AT1206:AT1231)+SUM(AU1206:AU1231)+SUM(AV1206:AV1231)</f>
        <v>66606.570000000007</v>
      </c>
    </row>
    <row r="1229" spans="1:83" ht="14.25" x14ac:dyDescent="0.2">
      <c r="A1229" s="40"/>
      <c r="B1229" s="40" t="s">
        <v>30</v>
      </c>
      <c r="C1229" s="40" t="s">
        <v>1388</v>
      </c>
      <c r="D1229" s="41" t="s">
        <v>1389</v>
      </c>
      <c r="E1229" s="42">
        <f>Source!BZ111</f>
        <v>103</v>
      </c>
      <c r="F1229" s="42"/>
      <c r="G1229" s="42">
        <f>Source!AT111</f>
        <v>103</v>
      </c>
      <c r="H1229" s="44"/>
      <c r="I1229" s="43"/>
      <c r="J1229" s="44"/>
      <c r="K1229" s="43"/>
      <c r="L1229" s="44">
        <f>SUM(AZ1206:AZ1231)</f>
        <v>68604.77</v>
      </c>
    </row>
    <row r="1230" spans="1:83" ht="14.25" x14ac:dyDescent="0.2">
      <c r="A1230" s="49"/>
      <c r="B1230" s="49" t="s">
        <v>31</v>
      </c>
      <c r="C1230" s="49" t="s">
        <v>1390</v>
      </c>
      <c r="D1230" s="50" t="s">
        <v>1389</v>
      </c>
      <c r="E1230" s="51">
        <f>Source!CA111</f>
        <v>60</v>
      </c>
      <c r="F1230" s="51"/>
      <c r="G1230" s="51">
        <f>Source!AU111</f>
        <v>60</v>
      </c>
      <c r="H1230" s="52"/>
      <c r="I1230" s="53"/>
      <c r="J1230" s="52"/>
      <c r="K1230" s="53"/>
      <c r="L1230" s="52">
        <f>SUM(BA1206:BA1231)</f>
        <v>39963.94</v>
      </c>
    </row>
    <row r="1231" spans="1:83" ht="15" x14ac:dyDescent="0.2">
      <c r="C1231" s="67" t="s">
        <v>1391</v>
      </c>
      <c r="D1231" s="67"/>
      <c r="E1231" s="67"/>
      <c r="F1231" s="67"/>
      <c r="G1231" s="67"/>
      <c r="H1231" s="67"/>
      <c r="I1231" s="68">
        <f>K1231/E1206</f>
        <v>214520.31999999998</v>
      </c>
      <c r="J1231" s="68"/>
      <c r="K1231" s="68">
        <f>L1209+L1211+L1229+L1230+L1212</f>
        <v>214520.31999999998</v>
      </c>
      <c r="L1231" s="68"/>
      <c r="AD1231">
        <f>ROUND((Source!AT111/100)*((ROUND(SUMIF(SmtRes!AQ369:'SmtRes'!AQ376,"=1",SmtRes!AD369:'SmtRes'!AD376)*Source!I111, 2)+ROUND(SUMIF(SmtRes!AQ369:'SmtRes'!AQ376,"=1",SmtRes!AC369:'SmtRes'!AC376)*Source!I111, 2))), 2)</f>
        <v>2873.08</v>
      </c>
      <c r="AE1231">
        <f>ROUND((Source!AU111/100)*((ROUND(SUMIF(SmtRes!AQ369:'SmtRes'!AQ376,"=1",SmtRes!AD369:'SmtRes'!AD376)*Source!I111, 2)+ROUND(SUMIF(SmtRes!AQ369:'SmtRes'!AQ376,"=1",SmtRes!AC369:'SmtRes'!AC376)*Source!I111, 2))), 2)</f>
        <v>1673.64</v>
      </c>
      <c r="AN1231" s="54">
        <f>L1209+L1211+L1229+L1230+L1212</f>
        <v>214520.31999999998</v>
      </c>
      <c r="AO1231" s="54">
        <f>L1211</f>
        <v>39345.039999999986</v>
      </c>
      <c r="AQ1231" t="s">
        <v>1392</v>
      </c>
      <c r="AR1231" s="54">
        <f>L1209</f>
        <v>48111.55</v>
      </c>
      <c r="AT1231" s="54">
        <f>L1212</f>
        <v>18495.019999999997</v>
      </c>
      <c r="AV1231" t="s">
        <v>1392</v>
      </c>
      <c r="AW1231">
        <f>0</f>
        <v>0</v>
      </c>
      <c r="AZ1231">
        <f>Source!X111</f>
        <v>68604.77</v>
      </c>
      <c r="BA1231">
        <f>Source!Y111</f>
        <v>39963.94</v>
      </c>
      <c r="CD1231">
        <v>1</v>
      </c>
    </row>
    <row r="1232" spans="1:83" ht="135" x14ac:dyDescent="0.2">
      <c r="A1232" s="38" t="s">
        <v>205</v>
      </c>
      <c r="B1232" s="40" t="s">
        <v>1412</v>
      </c>
      <c r="C1232" s="40" t="s">
        <v>1455</v>
      </c>
      <c r="D1232" s="41" t="str">
        <f>Source!H112</f>
        <v>км</v>
      </c>
      <c r="E1232" s="42">
        <f>Source!K112</f>
        <v>1</v>
      </c>
      <c r="F1232" s="42"/>
      <c r="G1232" s="42">
        <f>Source!I112</f>
        <v>1</v>
      </c>
      <c r="H1232" s="44"/>
      <c r="I1232" s="43"/>
      <c r="J1232" s="44"/>
      <c r="K1232" s="43"/>
      <c r="L1232" s="44"/>
    </row>
    <row r="1233" spans="1:83" ht="51" x14ac:dyDescent="0.2">
      <c r="B1233" s="46" t="str">
        <f>Source!EO112</f>
        <v>Поправка: Прил.33.3, п.3.4.1</v>
      </c>
      <c r="C1233" s="46" t="str">
        <f>Source!CN112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234" spans="1:83" ht="15" x14ac:dyDescent="0.2">
      <c r="A1234" s="39"/>
      <c r="B1234" s="42">
        <v>1</v>
      </c>
      <c r="C1234" s="39" t="s">
        <v>1380</v>
      </c>
      <c r="D1234" s="41" t="s">
        <v>1062</v>
      </c>
      <c r="E1234" s="47"/>
      <c r="F1234" s="42"/>
      <c r="G1234" s="47">
        <f>Source!U112</f>
        <v>134.208</v>
      </c>
      <c r="H1234" s="42"/>
      <c r="I1234" s="42"/>
      <c r="J1234" s="42"/>
      <c r="K1234" s="42"/>
      <c r="L1234" s="48">
        <f>SUM(L1235:L1235)-SUMIF(CE1235:CE1235, 1, L1235:L1235)</f>
        <v>64148.74</v>
      </c>
    </row>
    <row r="1235" spans="1:83" ht="28.5" x14ac:dyDescent="0.2">
      <c r="A1235" s="40"/>
      <c r="B1235" s="40" t="s">
        <v>1060</v>
      </c>
      <c r="C1235" s="40" t="s">
        <v>1061</v>
      </c>
      <c r="D1235" s="41" t="s">
        <v>1062</v>
      </c>
      <c r="E1235" s="42">
        <v>69.900000000000006</v>
      </c>
      <c r="F1235" s="42">
        <f>ROUND(1.92,7)</f>
        <v>1.92</v>
      </c>
      <c r="G1235" s="42">
        <f>SmtRes!CX377</f>
        <v>134.208</v>
      </c>
      <c r="H1235" s="44"/>
      <c r="I1235" s="43"/>
      <c r="J1235" s="44">
        <f>SmtRes!CZ377</f>
        <v>477.98</v>
      </c>
      <c r="K1235" s="43"/>
      <c r="L1235" s="44">
        <f>SmtRes!DI377</f>
        <v>64148.74</v>
      </c>
    </row>
    <row r="1236" spans="1:83" ht="15" x14ac:dyDescent="0.2">
      <c r="A1236" s="39"/>
      <c r="B1236" s="42">
        <v>2</v>
      </c>
      <c r="C1236" s="39" t="s">
        <v>1381</v>
      </c>
      <c r="D1236" s="41"/>
      <c r="E1236" s="47"/>
      <c r="F1236" s="42"/>
      <c r="G1236" s="47"/>
      <c r="H1236" s="42"/>
      <c r="I1236" s="42"/>
      <c r="J1236" s="42"/>
      <c r="K1236" s="42"/>
      <c r="L1236" s="48">
        <f>SUM(L1237:L1247)-SUMIF(CE1237:CE1247, 1, L1237:L1247)</f>
        <v>52460.050000000017</v>
      </c>
    </row>
    <row r="1237" spans="1:83" ht="15" x14ac:dyDescent="0.2">
      <c r="A1237" s="39"/>
      <c r="B1237" s="42"/>
      <c r="C1237" s="39" t="s">
        <v>1385</v>
      </c>
      <c r="D1237" s="41" t="s">
        <v>1062</v>
      </c>
      <c r="E1237" s="47"/>
      <c r="F1237" s="42"/>
      <c r="G1237" s="47">
        <f>Source!V112</f>
        <v>40.015499999999996</v>
      </c>
      <c r="H1237" s="42"/>
      <c r="I1237" s="42"/>
      <c r="J1237" s="42"/>
      <c r="K1237" s="42"/>
      <c r="L1237" s="48">
        <f>SUMIF(CE1238:CE1247, 1, L1238:L1247)</f>
        <v>24660.030000000002</v>
      </c>
      <c r="CE1237">
        <v>1</v>
      </c>
    </row>
    <row r="1238" spans="1:83" ht="28.5" x14ac:dyDescent="0.2">
      <c r="A1238" s="40"/>
      <c r="B1238" s="40" t="s">
        <v>1065</v>
      </c>
      <c r="C1238" s="40" t="s">
        <v>1067</v>
      </c>
      <c r="D1238" s="41" t="s">
        <v>961</v>
      </c>
      <c r="E1238" s="42">
        <v>6.97</v>
      </c>
      <c r="F1238" s="42">
        <f t="shared" ref="F1238:F1247" si="31">ROUND(1.85,7)</f>
        <v>1.85</v>
      </c>
      <c r="G1238" s="42">
        <f>SmtRes!CX379</f>
        <v>12.894500000000001</v>
      </c>
      <c r="H1238" s="44"/>
      <c r="I1238" s="43"/>
      <c r="J1238" s="44">
        <f>SmtRes!CZ379</f>
        <v>1233.46</v>
      </c>
      <c r="K1238" s="43"/>
      <c r="L1238" s="44">
        <f>SmtRes!DG379</f>
        <v>15904.85</v>
      </c>
    </row>
    <row r="1239" spans="1:83" ht="28.5" x14ac:dyDescent="0.2">
      <c r="A1239" s="40"/>
      <c r="B1239" s="40" t="s">
        <v>1068</v>
      </c>
      <c r="C1239" s="40" t="s">
        <v>1382</v>
      </c>
      <c r="D1239" s="41" t="s">
        <v>1062</v>
      </c>
      <c r="E1239" s="42">
        <f>SmtRes!DO379*SmtRes!AT379</f>
        <v>6.97</v>
      </c>
      <c r="F1239" s="42">
        <f t="shared" si="31"/>
        <v>1.85</v>
      </c>
      <c r="G1239" s="42">
        <f>SmtRes!DO379*SmtRes!CX379</f>
        <v>12.894500000000001</v>
      </c>
      <c r="H1239" s="44"/>
      <c r="I1239" s="43"/>
      <c r="J1239" s="44">
        <f>ROUND(SmtRes!AG379/SmtRes!DO379, 2)</f>
        <v>642.05999999999995</v>
      </c>
      <c r="K1239" s="43"/>
      <c r="L1239" s="44">
        <f>SmtRes!DH379</f>
        <v>8279.0400000000009</v>
      </c>
      <c r="CE1239">
        <v>1</v>
      </c>
    </row>
    <row r="1240" spans="1:83" ht="28.5" x14ac:dyDescent="0.2">
      <c r="A1240" s="40"/>
      <c r="B1240" s="40" t="s">
        <v>1069</v>
      </c>
      <c r="C1240" s="40" t="s">
        <v>1071</v>
      </c>
      <c r="D1240" s="41" t="s">
        <v>961</v>
      </c>
      <c r="E1240" s="42">
        <v>0.94</v>
      </c>
      <c r="F1240" s="42">
        <f t="shared" si="31"/>
        <v>1.85</v>
      </c>
      <c r="G1240" s="42">
        <f>SmtRes!CX380</f>
        <v>1.7390000000000001</v>
      </c>
      <c r="H1240" s="44">
        <f>SmtRes!CZ380</f>
        <v>189.67</v>
      </c>
      <c r="I1240" s="43">
        <f>SmtRes!AJ380</f>
        <v>1.23</v>
      </c>
      <c r="J1240" s="44">
        <f>ROUND(H1240*I1240, 2)</f>
        <v>233.29</v>
      </c>
      <c r="K1240" s="43"/>
      <c r="L1240" s="44">
        <f>SmtRes!DG380</f>
        <v>405.69</v>
      </c>
    </row>
    <row r="1241" spans="1:83" ht="28.5" x14ac:dyDescent="0.2">
      <c r="A1241" s="40"/>
      <c r="B1241" s="40" t="s">
        <v>1072</v>
      </c>
      <c r="C1241" s="40" t="s">
        <v>1074</v>
      </c>
      <c r="D1241" s="41" t="s">
        <v>961</v>
      </c>
      <c r="E1241" s="42">
        <v>9.7200000000000006</v>
      </c>
      <c r="F1241" s="42">
        <f t="shared" si="31"/>
        <v>1.85</v>
      </c>
      <c r="G1241" s="42">
        <f>SmtRes!CX381</f>
        <v>17.981999999999999</v>
      </c>
      <c r="H1241" s="44">
        <f>SmtRes!CZ381</f>
        <v>1070.99</v>
      </c>
      <c r="I1241" s="43">
        <f>SmtRes!AJ381</f>
        <v>1.19</v>
      </c>
      <c r="J1241" s="44">
        <f>ROUND(H1241*I1241, 2)</f>
        <v>1274.48</v>
      </c>
      <c r="K1241" s="43"/>
      <c r="L1241" s="44">
        <f>SmtRes!DG381</f>
        <v>22917.7</v>
      </c>
    </row>
    <row r="1242" spans="1:83" ht="28.5" x14ac:dyDescent="0.2">
      <c r="A1242" s="40"/>
      <c r="B1242" s="40" t="s">
        <v>1068</v>
      </c>
      <c r="C1242" s="40" t="s">
        <v>1382</v>
      </c>
      <c r="D1242" s="41" t="s">
        <v>1062</v>
      </c>
      <c r="E1242" s="42">
        <f>SmtRes!DO381*SmtRes!AT381</f>
        <v>9.7200000000000006</v>
      </c>
      <c r="F1242" s="42">
        <f t="shared" si="31"/>
        <v>1.85</v>
      </c>
      <c r="G1242" s="42">
        <f>SmtRes!DO381*SmtRes!CX381</f>
        <v>17.981999999999999</v>
      </c>
      <c r="H1242" s="44"/>
      <c r="I1242" s="43"/>
      <c r="J1242" s="44">
        <f>ROUND(SmtRes!AG381/SmtRes!DO381, 2)</f>
        <v>642.05999999999995</v>
      </c>
      <c r="K1242" s="43"/>
      <c r="L1242" s="44">
        <f>SmtRes!DH381</f>
        <v>11545.52</v>
      </c>
      <c r="CE1242">
        <v>1</v>
      </c>
    </row>
    <row r="1243" spans="1:83" ht="28.5" x14ac:dyDescent="0.2">
      <c r="A1243" s="40"/>
      <c r="B1243" s="40" t="s">
        <v>1075</v>
      </c>
      <c r="C1243" s="40" t="s">
        <v>1077</v>
      </c>
      <c r="D1243" s="41" t="s">
        <v>961</v>
      </c>
      <c r="E1243" s="42">
        <v>1.4</v>
      </c>
      <c r="F1243" s="42">
        <f t="shared" si="31"/>
        <v>1.85</v>
      </c>
      <c r="G1243" s="42">
        <f>SmtRes!CX382</f>
        <v>2.59</v>
      </c>
      <c r="H1243" s="44"/>
      <c r="I1243" s="43"/>
      <c r="J1243" s="44">
        <f>SmtRes!CZ382</f>
        <v>758.04</v>
      </c>
      <c r="K1243" s="43"/>
      <c r="L1243" s="44">
        <f>SmtRes!DG382</f>
        <v>1963.32</v>
      </c>
    </row>
    <row r="1244" spans="1:83" ht="28.5" x14ac:dyDescent="0.2">
      <c r="A1244" s="40"/>
      <c r="B1244" s="40" t="s">
        <v>1078</v>
      </c>
      <c r="C1244" s="40" t="s">
        <v>1383</v>
      </c>
      <c r="D1244" s="41" t="s">
        <v>1062</v>
      </c>
      <c r="E1244" s="42">
        <f>SmtRes!DO382*SmtRes!AT382</f>
        <v>1.4</v>
      </c>
      <c r="F1244" s="42">
        <f t="shared" si="31"/>
        <v>1.85</v>
      </c>
      <c r="G1244" s="42">
        <f>SmtRes!DO382*SmtRes!CX382</f>
        <v>2.59</v>
      </c>
      <c r="H1244" s="44"/>
      <c r="I1244" s="43"/>
      <c r="J1244" s="44">
        <f>ROUND(SmtRes!AG382/SmtRes!DO382, 2)</f>
        <v>477.98</v>
      </c>
      <c r="K1244" s="43"/>
      <c r="L1244" s="44">
        <f>SmtRes!DH382</f>
        <v>1237.97</v>
      </c>
      <c r="CE1244">
        <v>1</v>
      </c>
    </row>
    <row r="1245" spans="1:83" ht="28.5" x14ac:dyDescent="0.2">
      <c r="A1245" s="40"/>
      <c r="B1245" s="40" t="s">
        <v>1079</v>
      </c>
      <c r="C1245" s="40" t="s">
        <v>1081</v>
      </c>
      <c r="D1245" s="41" t="s">
        <v>961</v>
      </c>
      <c r="E1245" s="42">
        <v>3.54</v>
      </c>
      <c r="F1245" s="42">
        <f t="shared" si="31"/>
        <v>1.85</v>
      </c>
      <c r="G1245" s="42">
        <f>SmtRes!CX383</f>
        <v>6.5490000000000004</v>
      </c>
      <c r="H1245" s="44">
        <f>SmtRes!CZ383</f>
        <v>1521.77</v>
      </c>
      <c r="I1245" s="43">
        <f>SmtRes!AJ383</f>
        <v>1.1299999999999999</v>
      </c>
      <c r="J1245" s="44">
        <f>ROUND(H1245*I1245, 2)</f>
        <v>1719.6</v>
      </c>
      <c r="K1245" s="43"/>
      <c r="L1245" s="44">
        <f>SmtRes!DG383</f>
        <v>11261.66</v>
      </c>
    </row>
    <row r="1246" spans="1:83" ht="28.5" x14ac:dyDescent="0.2">
      <c r="A1246" s="40"/>
      <c r="B1246" s="40" t="s">
        <v>1082</v>
      </c>
      <c r="C1246" s="40" t="s">
        <v>1384</v>
      </c>
      <c r="D1246" s="41" t="s">
        <v>1062</v>
      </c>
      <c r="E1246" s="42">
        <f>SmtRes!DO383*SmtRes!AT383</f>
        <v>3.54</v>
      </c>
      <c r="F1246" s="42">
        <f t="shared" si="31"/>
        <v>1.85</v>
      </c>
      <c r="G1246" s="42">
        <f>SmtRes!DO383*SmtRes!CX383</f>
        <v>6.5490000000000004</v>
      </c>
      <c r="H1246" s="44"/>
      <c r="I1246" s="43"/>
      <c r="J1246" s="44">
        <f>ROUND(SmtRes!AG383/SmtRes!DO383, 2)</f>
        <v>549.32000000000005</v>
      </c>
      <c r="K1246" s="43"/>
      <c r="L1246" s="44">
        <f>SmtRes!DH383</f>
        <v>3597.5</v>
      </c>
      <c r="CE1246">
        <v>1</v>
      </c>
    </row>
    <row r="1247" spans="1:83" ht="28.5" x14ac:dyDescent="0.2">
      <c r="A1247" s="40"/>
      <c r="B1247" s="40" t="s">
        <v>1083</v>
      </c>
      <c r="C1247" s="40" t="s">
        <v>1085</v>
      </c>
      <c r="D1247" s="41" t="s">
        <v>961</v>
      </c>
      <c r="E1247" s="42">
        <v>0.23</v>
      </c>
      <c r="F1247" s="42">
        <f t="shared" si="31"/>
        <v>1.85</v>
      </c>
      <c r="G1247" s="42">
        <f>SmtRes!CX384</f>
        <v>0.42549999999999999</v>
      </c>
      <c r="H1247" s="44">
        <f>SmtRes!CZ384</f>
        <v>12.74</v>
      </c>
      <c r="I1247" s="43">
        <f>SmtRes!AJ384</f>
        <v>1.26</v>
      </c>
      <c r="J1247" s="44">
        <f>ROUND(H1247*I1247, 2)</f>
        <v>16.05</v>
      </c>
      <c r="K1247" s="43"/>
      <c r="L1247" s="44">
        <f>SmtRes!DG384</f>
        <v>6.83</v>
      </c>
    </row>
    <row r="1248" spans="1:83" ht="14.25" x14ac:dyDescent="0.2">
      <c r="A1248" s="40"/>
      <c r="B1248" s="40" t="str">
        <f>EtalonRes!I573</f>
        <v>01.7.09.04</v>
      </c>
      <c r="C1248" s="40" t="str">
        <f>EtalonRes!K573</f>
        <v>Патроны термитные со спичками</v>
      </c>
      <c r="D1248" s="41" t="str">
        <f>EtalonRes!O573</f>
        <v>КОМПЛ</v>
      </c>
      <c r="E1248" s="42">
        <f>EtalonRes!X573</f>
        <v>0</v>
      </c>
      <c r="F1248" s="42">
        <f>ROUND(0,7)</f>
        <v>0</v>
      </c>
      <c r="G1248" s="42">
        <f>ROUND(EtalonRes!AG573*Source!I112, 7)</f>
        <v>0</v>
      </c>
      <c r="H1248" s="44"/>
      <c r="I1248" s="43"/>
      <c r="J1248" s="44"/>
      <c r="K1248" s="43"/>
      <c r="L1248" s="44"/>
    </row>
    <row r="1249" spans="1:83" ht="28.5" x14ac:dyDescent="0.2">
      <c r="A1249" s="40"/>
      <c r="B1249" s="40" t="str">
        <f>EtalonRes!I574</f>
        <v>21.2.01.02</v>
      </c>
      <c r="C1249" s="40" t="str">
        <f>EtalonRes!K574</f>
        <v>Провода неизолированные для воздушных линий электропередач</v>
      </c>
      <c r="D1249" s="41" t="str">
        <f>EtalonRes!O574</f>
        <v>т</v>
      </c>
      <c r="E1249" s="42">
        <f>EtalonRes!X574</f>
        <v>0</v>
      </c>
      <c r="F1249" s="42">
        <f>ROUND(0,7)</f>
        <v>0</v>
      </c>
      <c r="G1249" s="42">
        <f>ROUND(EtalonRes!AG574*Source!I112, 7)</f>
        <v>0</v>
      </c>
      <c r="H1249" s="44"/>
      <c r="I1249" s="43"/>
      <c r="J1249" s="44"/>
      <c r="K1249" s="43"/>
      <c r="L1249" s="44"/>
    </row>
    <row r="1250" spans="1:83" ht="28.5" x14ac:dyDescent="0.2">
      <c r="A1250" s="40"/>
      <c r="B1250" s="40" t="str">
        <f>EtalonRes!I575</f>
        <v>22.2.01.03</v>
      </c>
      <c r="C1250" s="40" t="str">
        <f>EtalonRes!K575</f>
        <v>Изоляторы линейные подвесные тарельчатые</v>
      </c>
      <c r="D1250" s="41" t="str">
        <f>EtalonRes!O575</f>
        <v>т</v>
      </c>
      <c r="E1250" s="42">
        <f>EtalonRes!X575</f>
        <v>0</v>
      </c>
      <c r="F1250" s="42">
        <f>ROUND(0,7)</f>
        <v>0</v>
      </c>
      <c r="G1250" s="42">
        <f>ROUND(EtalonRes!AG575*Source!I112, 7)</f>
        <v>0</v>
      </c>
      <c r="H1250" s="44"/>
      <c r="I1250" s="43"/>
      <c r="J1250" s="44"/>
      <c r="K1250" s="43"/>
      <c r="L1250" s="44"/>
    </row>
    <row r="1251" spans="1:83" ht="14.25" x14ac:dyDescent="0.2">
      <c r="A1251" s="40"/>
      <c r="B1251" s="40" t="str">
        <f>EtalonRes!I576</f>
        <v>22.2.02.23</v>
      </c>
      <c r="C1251" s="49" t="str">
        <f>EtalonRes!K576</f>
        <v>Арматура линейная</v>
      </c>
      <c r="D1251" s="50" t="str">
        <f>EtalonRes!O576</f>
        <v>т</v>
      </c>
      <c r="E1251" s="51">
        <f>EtalonRes!X576</f>
        <v>0</v>
      </c>
      <c r="F1251" s="51">
        <f>ROUND(0,7)</f>
        <v>0</v>
      </c>
      <c r="G1251" s="51">
        <f>ROUND(EtalonRes!AG576*Source!I112, 7)</f>
        <v>0</v>
      </c>
      <c r="H1251" s="52"/>
      <c r="I1251" s="53"/>
      <c r="J1251" s="52"/>
      <c r="K1251" s="53"/>
      <c r="L1251" s="52"/>
    </row>
    <row r="1252" spans="1:83" ht="15" x14ac:dyDescent="0.2">
      <c r="A1252" s="40"/>
      <c r="B1252" s="40"/>
      <c r="C1252" s="55" t="s">
        <v>1386</v>
      </c>
      <c r="D1252" s="41"/>
      <c r="E1252" s="42"/>
      <c r="F1252" s="42"/>
      <c r="G1252" s="42"/>
      <c r="H1252" s="44"/>
      <c r="I1252" s="43"/>
      <c r="J1252" s="44"/>
      <c r="K1252" s="43"/>
      <c r="L1252" s="44">
        <f>L1234+L1236+L1237</f>
        <v>141268.82</v>
      </c>
    </row>
    <row r="1253" spans="1:83" ht="14.25" x14ac:dyDescent="0.2">
      <c r="A1253" s="40"/>
      <c r="B1253" s="40"/>
      <c r="C1253" s="40" t="s">
        <v>1387</v>
      </c>
      <c r="D1253" s="41"/>
      <c r="E1253" s="42"/>
      <c r="F1253" s="42"/>
      <c r="G1253" s="42"/>
      <c r="H1253" s="44"/>
      <c r="I1253" s="43"/>
      <c r="J1253" s="44"/>
      <c r="K1253" s="43"/>
      <c r="L1253" s="44">
        <f>SUM(AR1232:AR1256)+SUM(AS1232:AS1256)+SUM(AT1232:AT1256)+SUM(AU1232:AU1256)+SUM(AV1232:AV1256)</f>
        <v>88808.77</v>
      </c>
    </row>
    <row r="1254" spans="1:83" ht="14.25" x14ac:dyDescent="0.2">
      <c r="A1254" s="40"/>
      <c r="B1254" s="40" t="s">
        <v>30</v>
      </c>
      <c r="C1254" s="40" t="s">
        <v>1388</v>
      </c>
      <c r="D1254" s="41" t="s">
        <v>1389</v>
      </c>
      <c r="E1254" s="42">
        <f>Source!BZ112</f>
        <v>103</v>
      </c>
      <c r="F1254" s="42"/>
      <c r="G1254" s="42">
        <f>Source!AT112</f>
        <v>103</v>
      </c>
      <c r="H1254" s="44"/>
      <c r="I1254" s="43"/>
      <c r="J1254" s="44"/>
      <c r="K1254" s="43"/>
      <c r="L1254" s="44">
        <f>SUM(AZ1232:AZ1256)</f>
        <v>91473.03</v>
      </c>
    </row>
    <row r="1255" spans="1:83" ht="14.25" x14ac:dyDescent="0.2">
      <c r="A1255" s="49"/>
      <c r="B1255" s="49" t="s">
        <v>31</v>
      </c>
      <c r="C1255" s="49" t="s">
        <v>1390</v>
      </c>
      <c r="D1255" s="50" t="s">
        <v>1389</v>
      </c>
      <c r="E1255" s="51">
        <f>Source!CA112</f>
        <v>60</v>
      </c>
      <c r="F1255" s="51"/>
      <c r="G1255" s="51">
        <f>Source!AU112</f>
        <v>60</v>
      </c>
      <c r="H1255" s="52"/>
      <c r="I1255" s="53"/>
      <c r="J1255" s="52"/>
      <c r="K1255" s="53"/>
      <c r="L1255" s="52">
        <f>SUM(BA1232:BA1256)</f>
        <v>53285.26</v>
      </c>
    </row>
    <row r="1256" spans="1:83" ht="15" x14ac:dyDescent="0.2">
      <c r="C1256" s="67" t="s">
        <v>1391</v>
      </c>
      <c r="D1256" s="67"/>
      <c r="E1256" s="67"/>
      <c r="F1256" s="67"/>
      <c r="G1256" s="67"/>
      <c r="H1256" s="67"/>
      <c r="I1256" s="68">
        <f>K1256/E1232</f>
        <v>286027.11000000004</v>
      </c>
      <c r="J1256" s="68"/>
      <c r="K1256" s="68">
        <f>L1234+L1236+L1254+L1255+L1237</f>
        <v>286027.11000000004</v>
      </c>
      <c r="L1256" s="68"/>
      <c r="AD1256">
        <f>ROUND((Source!AT112/100)*((ROUND(SUMIF(SmtRes!AQ377:'SmtRes'!AQ384,"=1",SmtRes!AD377:'SmtRes'!AD384)*Source!I112, 2)+ROUND(SUMIF(SmtRes!AQ377:'SmtRes'!AQ384,"=1",SmtRes!AC377:'SmtRes'!AC384)*Source!I112, 2))), 2)</f>
        <v>2873.08</v>
      </c>
      <c r="AE1256">
        <f>ROUND((Source!AU112/100)*((ROUND(SUMIF(SmtRes!AQ377:'SmtRes'!AQ384,"=1",SmtRes!AD377:'SmtRes'!AD384)*Source!I112, 2)+ROUND(SUMIF(SmtRes!AQ377:'SmtRes'!AQ384,"=1",SmtRes!AC377:'SmtRes'!AC384)*Source!I112, 2))), 2)</f>
        <v>1673.64</v>
      </c>
      <c r="AN1256" s="54">
        <f>L1234+L1236+L1254+L1255+L1237</f>
        <v>286027.11000000004</v>
      </c>
      <c r="AO1256" s="54">
        <f>L1236</f>
        <v>52460.050000000017</v>
      </c>
      <c r="AQ1256" t="s">
        <v>1392</v>
      </c>
      <c r="AR1256" s="54">
        <f>L1234</f>
        <v>64148.74</v>
      </c>
      <c r="AT1256" s="54">
        <f>L1237</f>
        <v>24660.030000000002</v>
      </c>
      <c r="AV1256" t="s">
        <v>1392</v>
      </c>
      <c r="AW1256">
        <f>0</f>
        <v>0</v>
      </c>
      <c r="AZ1256">
        <f>Source!X112</f>
        <v>91473.03</v>
      </c>
      <c r="BA1256">
        <f>Source!Y112</f>
        <v>53285.26</v>
      </c>
      <c r="CD1256">
        <v>1</v>
      </c>
    </row>
    <row r="1257" spans="1:83" ht="135" x14ac:dyDescent="0.2">
      <c r="A1257" s="38" t="s">
        <v>206</v>
      </c>
      <c r="B1257" s="40" t="s">
        <v>1415</v>
      </c>
      <c r="C1257" s="40" t="s">
        <v>1456</v>
      </c>
      <c r="D1257" s="41" t="str">
        <f>Source!H113</f>
        <v>км</v>
      </c>
      <c r="E1257" s="42">
        <f>Source!K113</f>
        <v>1</v>
      </c>
      <c r="F1257" s="42"/>
      <c r="G1257" s="42">
        <f>Source!I113</f>
        <v>1</v>
      </c>
      <c r="H1257" s="44"/>
      <c r="I1257" s="43"/>
      <c r="J1257" s="44"/>
      <c r="K1257" s="43"/>
      <c r="L1257" s="44"/>
    </row>
    <row r="1258" spans="1:83" ht="14.25" x14ac:dyDescent="0.2">
      <c r="C1258" s="45" t="str">
        <f>Source!CB113</f>
        <v>прим. демонтаж</v>
      </c>
    </row>
    <row r="1259" spans="1:83" ht="89.25" x14ac:dyDescent="0.2">
      <c r="B1259" s="46" t="str">
        <f>Source!EO113</f>
        <v>Поправка: Сб.№33, п.1.33.20.1  Поправка: Прил.33.3, п.3. 4.1</v>
      </c>
      <c r="C1259" s="46" t="str">
        <f>Source!CN113</f>
        <v>Поправка: Сб.№33, п.1.33.20.1  Наименование: Работы на демонтаж проводов для ВЛ 35-330 кВ трех проводов ВЛ 35-220 вК  Поправка: Прил.33.3, п.3. 4.1  Наименование: Подвеска одновременно двух цепей на двухцепных опорах, напряжение ВЛ 35 и 110 кВ (6 проводов)</v>
      </c>
    </row>
    <row r="1260" spans="1:83" ht="15" x14ac:dyDescent="0.2">
      <c r="A1260" s="39"/>
      <c r="B1260" s="42">
        <v>1</v>
      </c>
      <c r="C1260" s="39" t="s">
        <v>1380</v>
      </c>
      <c r="D1260" s="41" t="s">
        <v>1062</v>
      </c>
      <c r="E1260" s="47"/>
      <c r="F1260" s="42"/>
      <c r="G1260" s="47">
        <f>Source!U113</f>
        <v>132.47999999999999</v>
      </c>
      <c r="H1260" s="42"/>
      <c r="I1260" s="42"/>
      <c r="J1260" s="42"/>
      <c r="K1260" s="42"/>
      <c r="L1260" s="48">
        <f>SUM(L1261:L1261)-SUMIF(CE1261:CE1261, 1, L1261:L1261)</f>
        <v>63322.79</v>
      </c>
    </row>
    <row r="1261" spans="1:83" ht="28.5" x14ac:dyDescent="0.2">
      <c r="A1261" s="40"/>
      <c r="B1261" s="40" t="s">
        <v>1060</v>
      </c>
      <c r="C1261" s="40" t="s">
        <v>1061</v>
      </c>
      <c r="D1261" s="41" t="s">
        <v>1062</v>
      </c>
      <c r="E1261" s="42">
        <v>92</v>
      </c>
      <c r="F1261" s="42">
        <f>ROUND((0.75)*1.92,7)</f>
        <v>1.44</v>
      </c>
      <c r="G1261" s="42">
        <f>SmtRes!CX385</f>
        <v>132.47999999999999</v>
      </c>
      <c r="H1261" s="44"/>
      <c r="I1261" s="43"/>
      <c r="J1261" s="44">
        <f>SmtRes!CZ385</f>
        <v>477.98</v>
      </c>
      <c r="K1261" s="43"/>
      <c r="L1261" s="44">
        <f>SmtRes!DI385</f>
        <v>63322.79</v>
      </c>
    </row>
    <row r="1262" spans="1:83" ht="15" x14ac:dyDescent="0.2">
      <c r="A1262" s="39"/>
      <c r="B1262" s="42">
        <v>2</v>
      </c>
      <c r="C1262" s="39" t="s">
        <v>1381</v>
      </c>
      <c r="D1262" s="41"/>
      <c r="E1262" s="47"/>
      <c r="F1262" s="42"/>
      <c r="G1262" s="47"/>
      <c r="H1262" s="42"/>
      <c r="I1262" s="42"/>
      <c r="J1262" s="42"/>
      <c r="K1262" s="42"/>
      <c r="L1262" s="48">
        <f>SUM(L1263:L1273)-SUMIF(CE1263:CE1273, 1, L1263:L1273)</f>
        <v>58902.49</v>
      </c>
    </row>
    <row r="1263" spans="1:83" ht="15" x14ac:dyDescent="0.2">
      <c r="A1263" s="39"/>
      <c r="B1263" s="42"/>
      <c r="C1263" s="39" t="s">
        <v>1385</v>
      </c>
      <c r="D1263" s="41" t="s">
        <v>1062</v>
      </c>
      <c r="E1263" s="47"/>
      <c r="F1263" s="42"/>
      <c r="G1263" s="47">
        <f>Source!V113</f>
        <v>44.927250000000008</v>
      </c>
      <c r="H1263" s="42"/>
      <c r="I1263" s="42"/>
      <c r="J1263" s="42"/>
      <c r="K1263" s="42"/>
      <c r="L1263" s="48">
        <f>SUMIF(CE1264:CE1273, 1, L1264:L1273)</f>
        <v>27644.15</v>
      </c>
      <c r="CE1263">
        <v>1</v>
      </c>
    </row>
    <row r="1264" spans="1:83" ht="28.5" x14ac:dyDescent="0.2">
      <c r="A1264" s="40"/>
      <c r="B1264" s="40" t="s">
        <v>1065</v>
      </c>
      <c r="C1264" s="40" t="s">
        <v>1067</v>
      </c>
      <c r="D1264" s="41" t="s">
        <v>961</v>
      </c>
      <c r="E1264" s="42">
        <v>9.92</v>
      </c>
      <c r="F1264" s="42">
        <f t="shared" ref="F1264:F1273" si="32">ROUND((0.75)*1.85,7)</f>
        <v>1.3875</v>
      </c>
      <c r="G1264" s="42">
        <f>SmtRes!CX387</f>
        <v>13.763999999999999</v>
      </c>
      <c r="H1264" s="44"/>
      <c r="I1264" s="43"/>
      <c r="J1264" s="44">
        <f>SmtRes!CZ387</f>
        <v>1233.46</v>
      </c>
      <c r="K1264" s="43"/>
      <c r="L1264" s="44">
        <f>SmtRes!DG387</f>
        <v>16977.34</v>
      </c>
    </row>
    <row r="1265" spans="1:83" ht="28.5" x14ac:dyDescent="0.2">
      <c r="A1265" s="40"/>
      <c r="B1265" s="40" t="s">
        <v>1068</v>
      </c>
      <c r="C1265" s="40" t="s">
        <v>1382</v>
      </c>
      <c r="D1265" s="41" t="s">
        <v>1062</v>
      </c>
      <c r="E1265" s="42">
        <f>SmtRes!DO387*SmtRes!AT387</f>
        <v>9.92</v>
      </c>
      <c r="F1265" s="42">
        <f t="shared" si="32"/>
        <v>1.3875</v>
      </c>
      <c r="G1265" s="42">
        <f>SmtRes!DO387*SmtRes!CX387</f>
        <v>13.763999999999999</v>
      </c>
      <c r="H1265" s="44"/>
      <c r="I1265" s="43"/>
      <c r="J1265" s="44">
        <f>ROUND(SmtRes!AG387/SmtRes!DO387, 2)</f>
        <v>642.05999999999995</v>
      </c>
      <c r="K1265" s="43"/>
      <c r="L1265" s="44">
        <f>SmtRes!DH387</f>
        <v>8837.31</v>
      </c>
      <c r="CE1265">
        <v>1</v>
      </c>
    </row>
    <row r="1266" spans="1:83" ht="28.5" x14ac:dyDescent="0.2">
      <c r="A1266" s="40"/>
      <c r="B1266" s="40" t="s">
        <v>1069</v>
      </c>
      <c r="C1266" s="40" t="s">
        <v>1071</v>
      </c>
      <c r="D1266" s="41" t="s">
        <v>961</v>
      </c>
      <c r="E1266" s="42">
        <v>1.1000000000000001</v>
      </c>
      <c r="F1266" s="42">
        <f t="shared" si="32"/>
        <v>1.3875</v>
      </c>
      <c r="G1266" s="42">
        <f>SmtRes!CX388</f>
        <v>1.5262500000000001</v>
      </c>
      <c r="H1266" s="44">
        <f>SmtRes!CZ388</f>
        <v>189.67</v>
      </c>
      <c r="I1266" s="43">
        <f>SmtRes!AJ388</f>
        <v>1.23</v>
      </c>
      <c r="J1266" s="44">
        <f>ROUND(H1266*I1266, 2)</f>
        <v>233.29</v>
      </c>
      <c r="K1266" s="43"/>
      <c r="L1266" s="44">
        <f>SmtRes!DG388</f>
        <v>356.06</v>
      </c>
    </row>
    <row r="1267" spans="1:83" ht="28.5" x14ac:dyDescent="0.2">
      <c r="A1267" s="40"/>
      <c r="B1267" s="40" t="s">
        <v>1072</v>
      </c>
      <c r="C1267" s="40" t="s">
        <v>1074</v>
      </c>
      <c r="D1267" s="41" t="s">
        <v>961</v>
      </c>
      <c r="E1267" s="42">
        <v>14.82</v>
      </c>
      <c r="F1267" s="42">
        <f t="shared" si="32"/>
        <v>1.3875</v>
      </c>
      <c r="G1267" s="42">
        <f>SmtRes!CX389</f>
        <v>20.562750000000001</v>
      </c>
      <c r="H1267" s="44">
        <f>SmtRes!CZ389</f>
        <v>1070.99</v>
      </c>
      <c r="I1267" s="43">
        <f>SmtRes!AJ389</f>
        <v>1.19</v>
      </c>
      <c r="J1267" s="44">
        <f>ROUND(H1267*I1267, 2)</f>
        <v>1274.48</v>
      </c>
      <c r="K1267" s="43"/>
      <c r="L1267" s="44">
        <f>SmtRes!DG389</f>
        <v>26206.81</v>
      </c>
    </row>
    <row r="1268" spans="1:83" ht="28.5" x14ac:dyDescent="0.2">
      <c r="A1268" s="40"/>
      <c r="B1268" s="40" t="s">
        <v>1068</v>
      </c>
      <c r="C1268" s="40" t="s">
        <v>1382</v>
      </c>
      <c r="D1268" s="41" t="s">
        <v>1062</v>
      </c>
      <c r="E1268" s="42">
        <f>SmtRes!DO389*SmtRes!AT389</f>
        <v>14.82</v>
      </c>
      <c r="F1268" s="42">
        <f t="shared" si="32"/>
        <v>1.3875</v>
      </c>
      <c r="G1268" s="42">
        <f>SmtRes!DO389*SmtRes!CX389</f>
        <v>20.562750000000001</v>
      </c>
      <c r="H1268" s="44"/>
      <c r="I1268" s="43"/>
      <c r="J1268" s="44">
        <f>ROUND(SmtRes!AG389/SmtRes!DO389, 2)</f>
        <v>642.05999999999995</v>
      </c>
      <c r="K1268" s="43"/>
      <c r="L1268" s="44">
        <f>SmtRes!DH389</f>
        <v>13202.52</v>
      </c>
      <c r="CE1268">
        <v>1</v>
      </c>
    </row>
    <row r="1269" spans="1:83" ht="28.5" x14ac:dyDescent="0.2">
      <c r="A1269" s="40"/>
      <c r="B1269" s="40" t="s">
        <v>1075</v>
      </c>
      <c r="C1269" s="40" t="s">
        <v>1077</v>
      </c>
      <c r="D1269" s="41" t="s">
        <v>961</v>
      </c>
      <c r="E1269" s="42">
        <v>2.21</v>
      </c>
      <c r="F1269" s="42">
        <f t="shared" si="32"/>
        <v>1.3875</v>
      </c>
      <c r="G1269" s="42">
        <f>SmtRes!CX390</f>
        <v>3.0663749999999999</v>
      </c>
      <c r="H1269" s="44"/>
      <c r="I1269" s="43"/>
      <c r="J1269" s="44">
        <f>SmtRes!CZ390</f>
        <v>758.04</v>
      </c>
      <c r="K1269" s="43"/>
      <c r="L1269" s="44">
        <f>SmtRes!DG390</f>
        <v>2324.4299999999998</v>
      </c>
    </row>
    <row r="1270" spans="1:83" ht="28.5" x14ac:dyDescent="0.2">
      <c r="A1270" s="40"/>
      <c r="B1270" s="40" t="s">
        <v>1078</v>
      </c>
      <c r="C1270" s="40" t="s">
        <v>1383</v>
      </c>
      <c r="D1270" s="41" t="s">
        <v>1062</v>
      </c>
      <c r="E1270" s="42">
        <f>SmtRes!DO390*SmtRes!AT390</f>
        <v>2.21</v>
      </c>
      <c r="F1270" s="42">
        <f t="shared" si="32"/>
        <v>1.3875</v>
      </c>
      <c r="G1270" s="42">
        <f>SmtRes!DO390*SmtRes!CX390</f>
        <v>3.0663749999999999</v>
      </c>
      <c r="H1270" s="44"/>
      <c r="I1270" s="43"/>
      <c r="J1270" s="44">
        <f>ROUND(SmtRes!AG390/SmtRes!DO390, 2)</f>
        <v>477.98</v>
      </c>
      <c r="K1270" s="43"/>
      <c r="L1270" s="44">
        <f>SmtRes!DH390</f>
        <v>1465.67</v>
      </c>
      <c r="CE1270">
        <v>1</v>
      </c>
    </row>
    <row r="1271" spans="1:83" ht="28.5" x14ac:dyDescent="0.2">
      <c r="A1271" s="40"/>
      <c r="B1271" s="40" t="s">
        <v>1079</v>
      </c>
      <c r="C1271" s="40" t="s">
        <v>1081</v>
      </c>
      <c r="D1271" s="41" t="s">
        <v>961</v>
      </c>
      <c r="E1271" s="42">
        <v>5.43</v>
      </c>
      <c r="F1271" s="42">
        <f t="shared" si="32"/>
        <v>1.3875</v>
      </c>
      <c r="G1271" s="42">
        <f>SmtRes!CX391</f>
        <v>7.5341250000000004</v>
      </c>
      <c r="H1271" s="44">
        <f>SmtRes!CZ391</f>
        <v>1521.77</v>
      </c>
      <c r="I1271" s="43">
        <f>SmtRes!AJ391</f>
        <v>1.1299999999999999</v>
      </c>
      <c r="J1271" s="44">
        <f>ROUND(H1271*I1271, 2)</f>
        <v>1719.6</v>
      </c>
      <c r="K1271" s="43"/>
      <c r="L1271" s="44">
        <f>SmtRes!DG391</f>
        <v>12955.68</v>
      </c>
    </row>
    <row r="1272" spans="1:83" ht="28.5" x14ac:dyDescent="0.2">
      <c r="A1272" s="40"/>
      <c r="B1272" s="40" t="s">
        <v>1082</v>
      </c>
      <c r="C1272" s="40" t="s">
        <v>1384</v>
      </c>
      <c r="D1272" s="41" t="s">
        <v>1062</v>
      </c>
      <c r="E1272" s="42">
        <f>SmtRes!DO391*SmtRes!AT391</f>
        <v>5.43</v>
      </c>
      <c r="F1272" s="42">
        <f t="shared" si="32"/>
        <v>1.3875</v>
      </c>
      <c r="G1272" s="42">
        <f>SmtRes!DO391*SmtRes!CX391</f>
        <v>7.5341250000000004</v>
      </c>
      <c r="H1272" s="44"/>
      <c r="I1272" s="43"/>
      <c r="J1272" s="44">
        <f>ROUND(SmtRes!AG391/SmtRes!DO391, 2)</f>
        <v>549.32000000000005</v>
      </c>
      <c r="K1272" s="43"/>
      <c r="L1272" s="44">
        <f>SmtRes!DH391</f>
        <v>4138.6499999999996</v>
      </c>
      <c r="CE1272">
        <v>1</v>
      </c>
    </row>
    <row r="1273" spans="1:83" ht="28.5" x14ac:dyDescent="0.2">
      <c r="A1273" s="40"/>
      <c r="B1273" s="40" t="s">
        <v>1083</v>
      </c>
      <c r="C1273" s="40" t="s">
        <v>1085</v>
      </c>
      <c r="D1273" s="41" t="s">
        <v>961</v>
      </c>
      <c r="E1273" s="42">
        <v>3.69</v>
      </c>
      <c r="F1273" s="42">
        <f t="shared" si="32"/>
        <v>1.3875</v>
      </c>
      <c r="G1273" s="42">
        <f>SmtRes!CX392</f>
        <v>5.1198750000000004</v>
      </c>
      <c r="H1273" s="44">
        <f>SmtRes!CZ392</f>
        <v>12.74</v>
      </c>
      <c r="I1273" s="43">
        <f>SmtRes!AJ392</f>
        <v>1.26</v>
      </c>
      <c r="J1273" s="44">
        <f>ROUND(H1273*I1273, 2)</f>
        <v>16.05</v>
      </c>
      <c r="K1273" s="43"/>
      <c r="L1273" s="44">
        <f>SmtRes!DG392</f>
        <v>82.17</v>
      </c>
    </row>
    <row r="1274" spans="1:83" ht="14.25" x14ac:dyDescent="0.2">
      <c r="A1274" s="40"/>
      <c r="B1274" s="40" t="str">
        <f>EtalonRes!I585</f>
        <v>01.7.09.04</v>
      </c>
      <c r="C1274" s="40" t="str">
        <f>EtalonRes!K585</f>
        <v>Патроны термитные со спичками</v>
      </c>
      <c r="D1274" s="41" t="str">
        <f>EtalonRes!O585</f>
        <v>КОМПЛ</v>
      </c>
      <c r="E1274" s="42">
        <f>EtalonRes!X585</f>
        <v>0</v>
      </c>
      <c r="F1274" s="42">
        <f>ROUND(0,7)</f>
        <v>0</v>
      </c>
      <c r="G1274" s="42">
        <f>ROUND(EtalonRes!AG585*Source!I113, 7)</f>
        <v>0</v>
      </c>
      <c r="H1274" s="44"/>
      <c r="I1274" s="43"/>
      <c r="J1274" s="44"/>
      <c r="K1274" s="43"/>
      <c r="L1274" s="44"/>
    </row>
    <row r="1275" spans="1:83" ht="28.5" x14ac:dyDescent="0.2">
      <c r="A1275" s="40"/>
      <c r="B1275" s="40" t="str">
        <f>EtalonRes!I586</f>
        <v>21.2.01.02</v>
      </c>
      <c r="C1275" s="40" t="str">
        <f>EtalonRes!K586</f>
        <v>Провода неизолированные для воздушных линий электропередач</v>
      </c>
      <c r="D1275" s="41" t="str">
        <f>EtalonRes!O586</f>
        <v>т</v>
      </c>
      <c r="E1275" s="42">
        <f>EtalonRes!X586</f>
        <v>0</v>
      </c>
      <c r="F1275" s="42">
        <f>ROUND(0,7)</f>
        <v>0</v>
      </c>
      <c r="G1275" s="42">
        <f>ROUND(EtalonRes!AG586*Source!I113, 7)</f>
        <v>0</v>
      </c>
      <c r="H1275" s="44"/>
      <c r="I1275" s="43"/>
      <c r="J1275" s="44"/>
      <c r="K1275" s="43"/>
      <c r="L1275" s="44"/>
    </row>
    <row r="1276" spans="1:83" ht="28.5" x14ac:dyDescent="0.2">
      <c r="A1276" s="40"/>
      <c r="B1276" s="40" t="str">
        <f>EtalonRes!I587</f>
        <v>22.2.01.03</v>
      </c>
      <c r="C1276" s="40" t="str">
        <f>EtalonRes!K587</f>
        <v>Изоляторы линейные подвесные тарельчатые</v>
      </c>
      <c r="D1276" s="41" t="str">
        <f>EtalonRes!O587</f>
        <v>т</v>
      </c>
      <c r="E1276" s="42">
        <f>EtalonRes!X587</f>
        <v>0</v>
      </c>
      <c r="F1276" s="42">
        <f>ROUND(0,7)</f>
        <v>0</v>
      </c>
      <c r="G1276" s="42">
        <f>ROUND(EtalonRes!AG587*Source!I113, 7)</f>
        <v>0</v>
      </c>
      <c r="H1276" s="44"/>
      <c r="I1276" s="43"/>
      <c r="J1276" s="44"/>
      <c r="K1276" s="43"/>
      <c r="L1276" s="44"/>
    </row>
    <row r="1277" spans="1:83" ht="14.25" x14ac:dyDescent="0.2">
      <c r="A1277" s="40"/>
      <c r="B1277" s="40" t="str">
        <f>EtalonRes!I588</f>
        <v>22.2.02.23</v>
      </c>
      <c r="C1277" s="49" t="str">
        <f>EtalonRes!K588</f>
        <v>Арматура линейная</v>
      </c>
      <c r="D1277" s="50" t="str">
        <f>EtalonRes!O588</f>
        <v>т</v>
      </c>
      <c r="E1277" s="51">
        <f>EtalonRes!X588</f>
        <v>0</v>
      </c>
      <c r="F1277" s="51">
        <f>ROUND(0,7)</f>
        <v>0</v>
      </c>
      <c r="G1277" s="51">
        <f>ROUND(EtalonRes!AG588*Source!I113, 7)</f>
        <v>0</v>
      </c>
      <c r="H1277" s="52"/>
      <c r="I1277" s="53"/>
      <c r="J1277" s="52"/>
      <c r="K1277" s="53"/>
      <c r="L1277" s="52"/>
    </row>
    <row r="1278" spans="1:83" ht="15" x14ac:dyDescent="0.2">
      <c r="A1278" s="40"/>
      <c r="B1278" s="40"/>
      <c r="C1278" s="55" t="s">
        <v>1386</v>
      </c>
      <c r="D1278" s="41"/>
      <c r="E1278" s="42"/>
      <c r="F1278" s="42"/>
      <c r="G1278" s="42"/>
      <c r="H1278" s="44"/>
      <c r="I1278" s="43"/>
      <c r="J1278" s="44"/>
      <c r="K1278" s="43"/>
      <c r="L1278" s="44">
        <f>L1260+L1262+L1263</f>
        <v>149869.43</v>
      </c>
    </row>
    <row r="1279" spans="1:83" ht="14.25" x14ac:dyDescent="0.2">
      <c r="A1279" s="40"/>
      <c r="B1279" s="40"/>
      <c r="C1279" s="40" t="s">
        <v>1387</v>
      </c>
      <c r="D1279" s="41"/>
      <c r="E1279" s="42"/>
      <c r="F1279" s="42"/>
      <c r="G1279" s="42"/>
      <c r="H1279" s="44"/>
      <c r="I1279" s="43"/>
      <c r="J1279" s="44"/>
      <c r="K1279" s="43"/>
      <c r="L1279" s="44">
        <f>SUM(AR1257:AR1282)+SUM(AS1257:AS1282)+SUM(AT1257:AT1282)+SUM(AU1257:AU1282)+SUM(AV1257:AV1282)</f>
        <v>90966.94</v>
      </c>
    </row>
    <row r="1280" spans="1:83" ht="14.25" x14ac:dyDescent="0.2">
      <c r="A1280" s="40"/>
      <c r="B1280" s="40" t="s">
        <v>30</v>
      </c>
      <c r="C1280" s="40" t="s">
        <v>1388</v>
      </c>
      <c r="D1280" s="41" t="s">
        <v>1389</v>
      </c>
      <c r="E1280" s="42">
        <f>Source!BZ113</f>
        <v>103</v>
      </c>
      <c r="F1280" s="42"/>
      <c r="G1280" s="42">
        <f>Source!AT113</f>
        <v>103</v>
      </c>
      <c r="H1280" s="44"/>
      <c r="I1280" s="43"/>
      <c r="J1280" s="44"/>
      <c r="K1280" s="43"/>
      <c r="L1280" s="44">
        <f>SUM(AZ1257:AZ1282)</f>
        <v>93695.95</v>
      </c>
    </row>
    <row r="1281" spans="1:83" ht="14.25" x14ac:dyDescent="0.2">
      <c r="A1281" s="49"/>
      <c r="B1281" s="49" t="s">
        <v>31</v>
      </c>
      <c r="C1281" s="49" t="s">
        <v>1390</v>
      </c>
      <c r="D1281" s="50" t="s">
        <v>1389</v>
      </c>
      <c r="E1281" s="51">
        <f>Source!CA113</f>
        <v>60</v>
      </c>
      <c r="F1281" s="51"/>
      <c r="G1281" s="51">
        <f>Source!AU113</f>
        <v>60</v>
      </c>
      <c r="H1281" s="52"/>
      <c r="I1281" s="53"/>
      <c r="J1281" s="52"/>
      <c r="K1281" s="53"/>
      <c r="L1281" s="52">
        <f>SUM(BA1257:BA1282)</f>
        <v>54580.160000000003</v>
      </c>
    </row>
    <row r="1282" spans="1:83" ht="15" x14ac:dyDescent="0.2">
      <c r="C1282" s="67" t="s">
        <v>1391</v>
      </c>
      <c r="D1282" s="67"/>
      <c r="E1282" s="67"/>
      <c r="F1282" s="67"/>
      <c r="G1282" s="67"/>
      <c r="H1282" s="67"/>
      <c r="I1282" s="68">
        <f>K1282/E1257</f>
        <v>298145.54000000004</v>
      </c>
      <c r="J1282" s="68"/>
      <c r="K1282" s="68">
        <f>L1260+L1262+L1280+L1281+L1263</f>
        <v>298145.54000000004</v>
      </c>
      <c r="L1282" s="68"/>
      <c r="AD1282">
        <f>ROUND((Source!AT113/100)*((ROUND(SUMIF(SmtRes!AQ385:'SmtRes'!AQ392,"=1",SmtRes!AD385:'SmtRes'!AD392)*Source!I113, 2)+ROUND(SUMIF(SmtRes!AQ385:'SmtRes'!AQ392,"=1",SmtRes!AC385:'SmtRes'!AC392)*Source!I113, 2))), 2)</f>
        <v>2873.08</v>
      </c>
      <c r="AE1282">
        <f>ROUND((Source!AU113/100)*((ROUND(SUMIF(SmtRes!AQ385:'SmtRes'!AQ392,"=1",SmtRes!AD385:'SmtRes'!AD392)*Source!I113, 2)+ROUND(SUMIF(SmtRes!AQ385:'SmtRes'!AQ392,"=1",SmtRes!AC385:'SmtRes'!AC392)*Source!I113, 2))), 2)</f>
        <v>1673.64</v>
      </c>
      <c r="AN1282" s="54">
        <f>L1260+L1262+L1280+L1281+L1263</f>
        <v>298145.54000000004</v>
      </c>
      <c r="AO1282" s="54">
        <f>L1262</f>
        <v>58902.49</v>
      </c>
      <c r="AQ1282" t="s">
        <v>1392</v>
      </c>
      <c r="AR1282" s="54">
        <f>L1260</f>
        <v>63322.79</v>
      </c>
      <c r="AT1282" s="54">
        <f>L1263</f>
        <v>27644.15</v>
      </c>
      <c r="AV1282" t="s">
        <v>1392</v>
      </c>
      <c r="AW1282">
        <f>0</f>
        <v>0</v>
      </c>
      <c r="AZ1282">
        <f>Source!X113</f>
        <v>93695.95</v>
      </c>
      <c r="BA1282">
        <f>Source!Y113</f>
        <v>54580.160000000003</v>
      </c>
      <c r="CD1282">
        <v>1</v>
      </c>
    </row>
    <row r="1283" spans="1:83" ht="135" x14ac:dyDescent="0.2">
      <c r="A1283" s="38" t="s">
        <v>208</v>
      </c>
      <c r="B1283" s="40" t="s">
        <v>1415</v>
      </c>
      <c r="C1283" s="40" t="s">
        <v>1457</v>
      </c>
      <c r="D1283" s="41" t="str">
        <f>Source!H114</f>
        <v>км</v>
      </c>
      <c r="E1283" s="42">
        <f>Source!K114</f>
        <v>1</v>
      </c>
      <c r="F1283" s="42"/>
      <c r="G1283" s="42">
        <f>Source!I114</f>
        <v>1</v>
      </c>
      <c r="H1283" s="44"/>
      <c r="I1283" s="43"/>
      <c r="J1283" s="44"/>
      <c r="K1283" s="43"/>
      <c r="L1283" s="44"/>
    </row>
    <row r="1284" spans="1:83" ht="51" x14ac:dyDescent="0.2">
      <c r="B1284" s="46" t="str">
        <f>Source!EO114</f>
        <v>Поправка: Прил.33.3, п.3.4.1</v>
      </c>
      <c r="C1284" s="46" t="str">
        <f>Source!CN114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285" spans="1:83" ht="15" x14ac:dyDescent="0.2">
      <c r="A1285" s="39"/>
      <c r="B1285" s="42">
        <v>1</v>
      </c>
      <c r="C1285" s="39" t="s">
        <v>1380</v>
      </c>
      <c r="D1285" s="41" t="s">
        <v>1062</v>
      </c>
      <c r="E1285" s="47"/>
      <c r="F1285" s="42"/>
      <c r="G1285" s="47">
        <f>Source!U114</f>
        <v>176.64</v>
      </c>
      <c r="H1285" s="42"/>
      <c r="I1285" s="42"/>
      <c r="J1285" s="42"/>
      <c r="K1285" s="42"/>
      <c r="L1285" s="48">
        <f>SUM(L1286:L1286)-SUMIF(CE1286:CE1286, 1, L1286:L1286)</f>
        <v>84430.39</v>
      </c>
    </row>
    <row r="1286" spans="1:83" ht="28.5" x14ac:dyDescent="0.2">
      <c r="A1286" s="40"/>
      <c r="B1286" s="40" t="s">
        <v>1060</v>
      </c>
      <c r="C1286" s="40" t="s">
        <v>1061</v>
      </c>
      <c r="D1286" s="41" t="s">
        <v>1062</v>
      </c>
      <c r="E1286" s="42">
        <v>92</v>
      </c>
      <c r="F1286" s="42">
        <f>ROUND(1.92,7)</f>
        <v>1.92</v>
      </c>
      <c r="G1286" s="42">
        <f>SmtRes!CX393</f>
        <v>176.64</v>
      </c>
      <c r="H1286" s="44"/>
      <c r="I1286" s="43"/>
      <c r="J1286" s="44">
        <f>SmtRes!CZ393</f>
        <v>477.98</v>
      </c>
      <c r="K1286" s="43"/>
      <c r="L1286" s="44">
        <f>SmtRes!DI393</f>
        <v>84430.39</v>
      </c>
    </row>
    <row r="1287" spans="1:83" ht="15" x14ac:dyDescent="0.2">
      <c r="A1287" s="39"/>
      <c r="B1287" s="42">
        <v>2</v>
      </c>
      <c r="C1287" s="39" t="s">
        <v>1381</v>
      </c>
      <c r="D1287" s="41"/>
      <c r="E1287" s="47"/>
      <c r="F1287" s="42"/>
      <c r="G1287" s="47"/>
      <c r="H1287" s="42"/>
      <c r="I1287" s="42"/>
      <c r="J1287" s="42"/>
      <c r="K1287" s="42"/>
      <c r="L1287" s="48">
        <f>SUM(L1288:L1298)-SUMIF(CE1288:CE1298, 1, L1288:L1298)</f>
        <v>78536.69</v>
      </c>
    </row>
    <row r="1288" spans="1:83" ht="15" x14ac:dyDescent="0.2">
      <c r="A1288" s="39"/>
      <c r="B1288" s="42"/>
      <c r="C1288" s="39" t="s">
        <v>1385</v>
      </c>
      <c r="D1288" s="41" t="s">
        <v>1062</v>
      </c>
      <c r="E1288" s="47"/>
      <c r="F1288" s="42"/>
      <c r="G1288" s="47">
        <f>Source!V114</f>
        <v>59.903000000000006</v>
      </c>
      <c r="H1288" s="42"/>
      <c r="I1288" s="42"/>
      <c r="J1288" s="42"/>
      <c r="K1288" s="42"/>
      <c r="L1288" s="48">
        <f>SUMIF(CE1289:CE1298, 1, L1289:L1298)</f>
        <v>36858.86</v>
      </c>
      <c r="CE1288">
        <v>1</v>
      </c>
    </row>
    <row r="1289" spans="1:83" ht="28.5" x14ac:dyDescent="0.2">
      <c r="A1289" s="40"/>
      <c r="B1289" s="40" t="s">
        <v>1065</v>
      </c>
      <c r="C1289" s="40" t="s">
        <v>1067</v>
      </c>
      <c r="D1289" s="41" t="s">
        <v>961</v>
      </c>
      <c r="E1289" s="42">
        <v>9.92</v>
      </c>
      <c r="F1289" s="42">
        <f t="shared" ref="F1289:F1298" si="33">ROUND(1.85,7)</f>
        <v>1.85</v>
      </c>
      <c r="G1289" s="42">
        <f>SmtRes!CX395</f>
        <v>18.352</v>
      </c>
      <c r="H1289" s="44"/>
      <c r="I1289" s="43"/>
      <c r="J1289" s="44">
        <f>SmtRes!CZ395</f>
        <v>1233.46</v>
      </c>
      <c r="K1289" s="43"/>
      <c r="L1289" s="44">
        <f>SmtRes!DG395</f>
        <v>22636.46</v>
      </c>
    </row>
    <row r="1290" spans="1:83" ht="28.5" x14ac:dyDescent="0.2">
      <c r="A1290" s="40"/>
      <c r="B1290" s="40" t="s">
        <v>1068</v>
      </c>
      <c r="C1290" s="40" t="s">
        <v>1382</v>
      </c>
      <c r="D1290" s="41" t="s">
        <v>1062</v>
      </c>
      <c r="E1290" s="42">
        <f>SmtRes!DO395*SmtRes!AT395</f>
        <v>9.92</v>
      </c>
      <c r="F1290" s="42">
        <f t="shared" si="33"/>
        <v>1.85</v>
      </c>
      <c r="G1290" s="42">
        <f>SmtRes!DO395*SmtRes!CX395</f>
        <v>18.352</v>
      </c>
      <c r="H1290" s="44"/>
      <c r="I1290" s="43"/>
      <c r="J1290" s="44">
        <f>ROUND(SmtRes!AG395/SmtRes!DO395, 2)</f>
        <v>642.05999999999995</v>
      </c>
      <c r="K1290" s="43"/>
      <c r="L1290" s="44">
        <f>SmtRes!DH395</f>
        <v>11783.09</v>
      </c>
      <c r="CE1290">
        <v>1</v>
      </c>
    </row>
    <row r="1291" spans="1:83" ht="28.5" x14ac:dyDescent="0.2">
      <c r="A1291" s="40"/>
      <c r="B1291" s="40" t="s">
        <v>1069</v>
      </c>
      <c r="C1291" s="40" t="s">
        <v>1071</v>
      </c>
      <c r="D1291" s="41" t="s">
        <v>961</v>
      </c>
      <c r="E1291" s="42">
        <v>1.1000000000000001</v>
      </c>
      <c r="F1291" s="42">
        <f t="shared" si="33"/>
        <v>1.85</v>
      </c>
      <c r="G1291" s="42">
        <f>SmtRes!CX396</f>
        <v>2.0350000000000001</v>
      </c>
      <c r="H1291" s="44">
        <f>SmtRes!CZ396</f>
        <v>189.67</v>
      </c>
      <c r="I1291" s="43">
        <f>SmtRes!AJ396</f>
        <v>1.23</v>
      </c>
      <c r="J1291" s="44">
        <f>ROUND(H1291*I1291, 2)</f>
        <v>233.29</v>
      </c>
      <c r="K1291" s="43"/>
      <c r="L1291" s="44">
        <f>SmtRes!DG396</f>
        <v>474.75</v>
      </c>
    </row>
    <row r="1292" spans="1:83" ht="28.5" x14ac:dyDescent="0.2">
      <c r="A1292" s="40"/>
      <c r="B1292" s="40" t="s">
        <v>1072</v>
      </c>
      <c r="C1292" s="40" t="s">
        <v>1074</v>
      </c>
      <c r="D1292" s="41" t="s">
        <v>961</v>
      </c>
      <c r="E1292" s="42">
        <v>14.82</v>
      </c>
      <c r="F1292" s="42">
        <f t="shared" si="33"/>
        <v>1.85</v>
      </c>
      <c r="G1292" s="42">
        <f>SmtRes!CX397</f>
        <v>27.417000000000002</v>
      </c>
      <c r="H1292" s="44">
        <f>SmtRes!CZ397</f>
        <v>1070.99</v>
      </c>
      <c r="I1292" s="43">
        <f>SmtRes!AJ397</f>
        <v>1.19</v>
      </c>
      <c r="J1292" s="44">
        <f>ROUND(H1292*I1292, 2)</f>
        <v>1274.48</v>
      </c>
      <c r="K1292" s="43"/>
      <c r="L1292" s="44">
        <f>SmtRes!DG397</f>
        <v>34942.42</v>
      </c>
    </row>
    <row r="1293" spans="1:83" ht="28.5" x14ac:dyDescent="0.2">
      <c r="A1293" s="40"/>
      <c r="B1293" s="40" t="s">
        <v>1068</v>
      </c>
      <c r="C1293" s="40" t="s">
        <v>1382</v>
      </c>
      <c r="D1293" s="41" t="s">
        <v>1062</v>
      </c>
      <c r="E1293" s="42">
        <f>SmtRes!DO397*SmtRes!AT397</f>
        <v>14.82</v>
      </c>
      <c r="F1293" s="42">
        <f t="shared" si="33"/>
        <v>1.85</v>
      </c>
      <c r="G1293" s="42">
        <f>SmtRes!DO397*SmtRes!CX397</f>
        <v>27.417000000000002</v>
      </c>
      <c r="H1293" s="44"/>
      <c r="I1293" s="43"/>
      <c r="J1293" s="44">
        <f>ROUND(SmtRes!AG397/SmtRes!DO397, 2)</f>
        <v>642.05999999999995</v>
      </c>
      <c r="K1293" s="43"/>
      <c r="L1293" s="44">
        <f>SmtRes!DH397</f>
        <v>17603.36</v>
      </c>
      <c r="CE1293">
        <v>1</v>
      </c>
    </row>
    <row r="1294" spans="1:83" ht="28.5" x14ac:dyDescent="0.2">
      <c r="A1294" s="40"/>
      <c r="B1294" s="40" t="s">
        <v>1075</v>
      </c>
      <c r="C1294" s="40" t="s">
        <v>1077</v>
      </c>
      <c r="D1294" s="41" t="s">
        <v>961</v>
      </c>
      <c r="E1294" s="42">
        <v>2.21</v>
      </c>
      <c r="F1294" s="42">
        <f t="shared" si="33"/>
        <v>1.85</v>
      </c>
      <c r="G1294" s="42">
        <f>SmtRes!CX398</f>
        <v>4.0884999999999998</v>
      </c>
      <c r="H1294" s="44"/>
      <c r="I1294" s="43"/>
      <c r="J1294" s="44">
        <f>SmtRes!CZ398</f>
        <v>758.04</v>
      </c>
      <c r="K1294" s="43"/>
      <c r="L1294" s="44">
        <f>SmtRes!DG398</f>
        <v>3099.25</v>
      </c>
    </row>
    <row r="1295" spans="1:83" ht="28.5" x14ac:dyDescent="0.2">
      <c r="A1295" s="40"/>
      <c r="B1295" s="40" t="s">
        <v>1078</v>
      </c>
      <c r="C1295" s="40" t="s">
        <v>1383</v>
      </c>
      <c r="D1295" s="41" t="s">
        <v>1062</v>
      </c>
      <c r="E1295" s="42">
        <f>SmtRes!DO398*SmtRes!AT398</f>
        <v>2.21</v>
      </c>
      <c r="F1295" s="42">
        <f t="shared" si="33"/>
        <v>1.85</v>
      </c>
      <c r="G1295" s="42">
        <f>SmtRes!DO398*SmtRes!CX398</f>
        <v>4.0884999999999998</v>
      </c>
      <c r="H1295" s="44"/>
      <c r="I1295" s="43"/>
      <c r="J1295" s="44">
        <f>ROUND(SmtRes!AG398/SmtRes!DO398, 2)</f>
        <v>477.98</v>
      </c>
      <c r="K1295" s="43"/>
      <c r="L1295" s="44">
        <f>SmtRes!DH398</f>
        <v>1954.22</v>
      </c>
      <c r="CE1295">
        <v>1</v>
      </c>
    </row>
    <row r="1296" spans="1:83" ht="28.5" x14ac:dyDescent="0.2">
      <c r="A1296" s="40"/>
      <c r="B1296" s="40" t="s">
        <v>1079</v>
      </c>
      <c r="C1296" s="40" t="s">
        <v>1081</v>
      </c>
      <c r="D1296" s="41" t="s">
        <v>961</v>
      </c>
      <c r="E1296" s="42">
        <v>5.43</v>
      </c>
      <c r="F1296" s="42">
        <f t="shared" si="33"/>
        <v>1.85</v>
      </c>
      <c r="G1296" s="42">
        <f>SmtRes!CX399</f>
        <v>10.045500000000001</v>
      </c>
      <c r="H1296" s="44">
        <f>SmtRes!CZ399</f>
        <v>1521.77</v>
      </c>
      <c r="I1296" s="43">
        <f>SmtRes!AJ399</f>
        <v>1.1299999999999999</v>
      </c>
      <c r="J1296" s="44">
        <f>ROUND(H1296*I1296, 2)</f>
        <v>1719.6</v>
      </c>
      <c r="K1296" s="43"/>
      <c r="L1296" s="44">
        <f>SmtRes!DG399</f>
        <v>17274.240000000002</v>
      </c>
    </row>
    <row r="1297" spans="1:83" ht="28.5" x14ac:dyDescent="0.2">
      <c r="A1297" s="40"/>
      <c r="B1297" s="40" t="s">
        <v>1082</v>
      </c>
      <c r="C1297" s="40" t="s">
        <v>1384</v>
      </c>
      <c r="D1297" s="41" t="s">
        <v>1062</v>
      </c>
      <c r="E1297" s="42">
        <f>SmtRes!DO399*SmtRes!AT399</f>
        <v>5.43</v>
      </c>
      <c r="F1297" s="42">
        <f t="shared" si="33"/>
        <v>1.85</v>
      </c>
      <c r="G1297" s="42">
        <f>SmtRes!DO399*SmtRes!CX399</f>
        <v>10.045500000000001</v>
      </c>
      <c r="H1297" s="44"/>
      <c r="I1297" s="43"/>
      <c r="J1297" s="44">
        <f>ROUND(SmtRes!AG399/SmtRes!DO399, 2)</f>
        <v>549.32000000000005</v>
      </c>
      <c r="K1297" s="43"/>
      <c r="L1297" s="44">
        <f>SmtRes!DH399</f>
        <v>5518.19</v>
      </c>
      <c r="CE1297">
        <v>1</v>
      </c>
    </row>
    <row r="1298" spans="1:83" ht="28.5" x14ac:dyDescent="0.2">
      <c r="A1298" s="40"/>
      <c r="B1298" s="40" t="s">
        <v>1083</v>
      </c>
      <c r="C1298" s="40" t="s">
        <v>1085</v>
      </c>
      <c r="D1298" s="41" t="s">
        <v>961</v>
      </c>
      <c r="E1298" s="42">
        <v>3.69</v>
      </c>
      <c r="F1298" s="42">
        <f t="shared" si="33"/>
        <v>1.85</v>
      </c>
      <c r="G1298" s="42">
        <f>SmtRes!CX400</f>
        <v>6.8265000000000002</v>
      </c>
      <c r="H1298" s="44">
        <f>SmtRes!CZ400</f>
        <v>12.74</v>
      </c>
      <c r="I1298" s="43">
        <f>SmtRes!AJ400</f>
        <v>1.26</v>
      </c>
      <c r="J1298" s="44">
        <f>ROUND(H1298*I1298, 2)</f>
        <v>16.05</v>
      </c>
      <c r="K1298" s="43"/>
      <c r="L1298" s="44">
        <f>SmtRes!DG400</f>
        <v>109.57</v>
      </c>
    </row>
    <row r="1299" spans="1:83" ht="14.25" x14ac:dyDescent="0.2">
      <c r="A1299" s="40"/>
      <c r="B1299" s="40" t="str">
        <f>EtalonRes!I597</f>
        <v>01.7.09.04</v>
      </c>
      <c r="C1299" s="40" t="str">
        <f>EtalonRes!K597</f>
        <v>Патроны термитные со спичками</v>
      </c>
      <c r="D1299" s="41" t="str">
        <f>EtalonRes!O597</f>
        <v>КОМПЛ</v>
      </c>
      <c r="E1299" s="42">
        <f>EtalonRes!X597</f>
        <v>0</v>
      </c>
      <c r="F1299" s="42">
        <f>ROUND(0,7)</f>
        <v>0</v>
      </c>
      <c r="G1299" s="42">
        <f>ROUND(EtalonRes!AG597*Source!I114, 7)</f>
        <v>0</v>
      </c>
      <c r="H1299" s="44"/>
      <c r="I1299" s="43"/>
      <c r="J1299" s="44"/>
      <c r="K1299" s="43"/>
      <c r="L1299" s="44"/>
    </row>
    <row r="1300" spans="1:83" ht="28.5" x14ac:dyDescent="0.2">
      <c r="A1300" s="40"/>
      <c r="B1300" s="40" t="str">
        <f>EtalonRes!I598</f>
        <v>21.2.01.02</v>
      </c>
      <c r="C1300" s="40" t="str">
        <f>EtalonRes!K598</f>
        <v>Провода неизолированные для воздушных линий электропередач</v>
      </c>
      <c r="D1300" s="41" t="str">
        <f>EtalonRes!O598</f>
        <v>т</v>
      </c>
      <c r="E1300" s="42">
        <f>EtalonRes!X598</f>
        <v>0</v>
      </c>
      <c r="F1300" s="42">
        <f>ROUND(0,7)</f>
        <v>0</v>
      </c>
      <c r="G1300" s="42">
        <f>ROUND(EtalonRes!AG598*Source!I114, 7)</f>
        <v>0</v>
      </c>
      <c r="H1300" s="44"/>
      <c r="I1300" s="43"/>
      <c r="J1300" s="44"/>
      <c r="K1300" s="43"/>
      <c r="L1300" s="44"/>
    </row>
    <row r="1301" spans="1:83" ht="28.5" x14ac:dyDescent="0.2">
      <c r="A1301" s="40"/>
      <c r="B1301" s="40" t="str">
        <f>EtalonRes!I599</f>
        <v>22.2.01.03</v>
      </c>
      <c r="C1301" s="40" t="str">
        <f>EtalonRes!K599</f>
        <v>Изоляторы линейные подвесные тарельчатые</v>
      </c>
      <c r="D1301" s="41" t="str">
        <f>EtalonRes!O599</f>
        <v>т</v>
      </c>
      <c r="E1301" s="42">
        <f>EtalonRes!X599</f>
        <v>0</v>
      </c>
      <c r="F1301" s="42">
        <f>ROUND(0,7)</f>
        <v>0</v>
      </c>
      <c r="G1301" s="42">
        <f>ROUND(EtalonRes!AG599*Source!I114, 7)</f>
        <v>0</v>
      </c>
      <c r="H1301" s="44"/>
      <c r="I1301" s="43"/>
      <c r="J1301" s="44"/>
      <c r="K1301" s="43"/>
      <c r="L1301" s="44"/>
    </row>
    <row r="1302" spans="1:83" ht="14.25" x14ac:dyDescent="0.2">
      <c r="A1302" s="40"/>
      <c r="B1302" s="40" t="str">
        <f>EtalonRes!I600</f>
        <v>22.2.02.23</v>
      </c>
      <c r="C1302" s="49" t="str">
        <f>EtalonRes!K600</f>
        <v>Арматура линейная</v>
      </c>
      <c r="D1302" s="50" t="str">
        <f>EtalonRes!O600</f>
        <v>т</v>
      </c>
      <c r="E1302" s="51">
        <f>EtalonRes!X600</f>
        <v>0</v>
      </c>
      <c r="F1302" s="51">
        <f>ROUND(0,7)</f>
        <v>0</v>
      </c>
      <c r="G1302" s="51">
        <f>ROUND(EtalonRes!AG600*Source!I114, 7)</f>
        <v>0</v>
      </c>
      <c r="H1302" s="52"/>
      <c r="I1302" s="53"/>
      <c r="J1302" s="52"/>
      <c r="K1302" s="53"/>
      <c r="L1302" s="52"/>
    </row>
    <row r="1303" spans="1:83" ht="15" x14ac:dyDescent="0.2">
      <c r="A1303" s="40"/>
      <c r="B1303" s="40"/>
      <c r="C1303" s="55" t="s">
        <v>1386</v>
      </c>
      <c r="D1303" s="41"/>
      <c r="E1303" s="42"/>
      <c r="F1303" s="42"/>
      <c r="G1303" s="42"/>
      <c r="H1303" s="44"/>
      <c r="I1303" s="43"/>
      <c r="J1303" s="44"/>
      <c r="K1303" s="43"/>
      <c r="L1303" s="44">
        <f>L1285+L1287+L1288</f>
        <v>199825.94</v>
      </c>
    </row>
    <row r="1304" spans="1:83" ht="14.25" x14ac:dyDescent="0.2">
      <c r="A1304" s="40"/>
      <c r="B1304" s="40"/>
      <c r="C1304" s="40" t="s">
        <v>1387</v>
      </c>
      <c r="D1304" s="41"/>
      <c r="E1304" s="42"/>
      <c r="F1304" s="42"/>
      <c r="G1304" s="42"/>
      <c r="H1304" s="44"/>
      <c r="I1304" s="43"/>
      <c r="J1304" s="44"/>
      <c r="K1304" s="43"/>
      <c r="L1304" s="44">
        <f>SUM(AR1283:AR1307)+SUM(AS1283:AS1307)+SUM(AT1283:AT1307)+SUM(AU1283:AU1307)+SUM(AV1283:AV1307)</f>
        <v>121289.25</v>
      </c>
    </row>
    <row r="1305" spans="1:83" ht="14.25" x14ac:dyDescent="0.2">
      <c r="A1305" s="40"/>
      <c r="B1305" s="40" t="s">
        <v>30</v>
      </c>
      <c r="C1305" s="40" t="s">
        <v>1388</v>
      </c>
      <c r="D1305" s="41" t="s">
        <v>1389</v>
      </c>
      <c r="E1305" s="42">
        <f>Source!BZ114</f>
        <v>103</v>
      </c>
      <c r="F1305" s="42"/>
      <c r="G1305" s="42">
        <f>Source!AT114</f>
        <v>103</v>
      </c>
      <c r="H1305" s="44"/>
      <c r="I1305" s="43"/>
      <c r="J1305" s="44"/>
      <c r="K1305" s="43"/>
      <c r="L1305" s="44">
        <f>SUM(AZ1283:AZ1307)</f>
        <v>124927.93</v>
      </c>
    </row>
    <row r="1306" spans="1:83" ht="14.25" x14ac:dyDescent="0.2">
      <c r="A1306" s="49"/>
      <c r="B1306" s="49" t="s">
        <v>31</v>
      </c>
      <c r="C1306" s="49" t="s">
        <v>1390</v>
      </c>
      <c r="D1306" s="50" t="s">
        <v>1389</v>
      </c>
      <c r="E1306" s="51">
        <f>Source!CA114</f>
        <v>60</v>
      </c>
      <c r="F1306" s="51"/>
      <c r="G1306" s="51">
        <f>Source!AU114</f>
        <v>60</v>
      </c>
      <c r="H1306" s="52"/>
      <c r="I1306" s="53"/>
      <c r="J1306" s="52"/>
      <c r="K1306" s="53"/>
      <c r="L1306" s="52">
        <f>SUM(BA1283:BA1307)</f>
        <v>72773.55</v>
      </c>
    </row>
    <row r="1307" spans="1:83" ht="15" x14ac:dyDescent="0.2">
      <c r="C1307" s="67" t="s">
        <v>1391</v>
      </c>
      <c r="D1307" s="67"/>
      <c r="E1307" s="67"/>
      <c r="F1307" s="67"/>
      <c r="G1307" s="67"/>
      <c r="H1307" s="67"/>
      <c r="I1307" s="68">
        <f>K1307/E1283</f>
        <v>397527.42</v>
      </c>
      <c r="J1307" s="68"/>
      <c r="K1307" s="68">
        <f>L1285+L1287+L1305+L1306+L1288</f>
        <v>397527.42</v>
      </c>
      <c r="L1307" s="68"/>
      <c r="AD1307">
        <f>ROUND((Source!AT114/100)*((ROUND(SUMIF(SmtRes!AQ393:'SmtRes'!AQ400,"=1",SmtRes!AD393:'SmtRes'!AD400)*Source!I114, 2)+ROUND(SUMIF(SmtRes!AQ393:'SmtRes'!AQ400,"=1",SmtRes!AC393:'SmtRes'!AC400)*Source!I114, 2))), 2)</f>
        <v>2873.08</v>
      </c>
      <c r="AE1307">
        <f>ROUND((Source!AU114/100)*((ROUND(SUMIF(SmtRes!AQ393:'SmtRes'!AQ400,"=1",SmtRes!AD393:'SmtRes'!AD400)*Source!I114, 2)+ROUND(SUMIF(SmtRes!AQ393:'SmtRes'!AQ400,"=1",SmtRes!AC393:'SmtRes'!AC400)*Source!I114, 2))), 2)</f>
        <v>1673.64</v>
      </c>
      <c r="AN1307" s="54">
        <f>L1285+L1287+L1305+L1306+L1288</f>
        <v>397527.42</v>
      </c>
      <c r="AO1307" s="54">
        <f>L1287</f>
        <v>78536.69</v>
      </c>
      <c r="AQ1307" t="s">
        <v>1392</v>
      </c>
      <c r="AR1307" s="54">
        <f>L1285</f>
        <v>84430.39</v>
      </c>
      <c r="AT1307" s="54">
        <f>L1288</f>
        <v>36858.86</v>
      </c>
      <c r="AV1307" t="s">
        <v>1392</v>
      </c>
      <c r="AW1307">
        <f>0</f>
        <v>0</v>
      </c>
      <c r="AZ1307">
        <f>Source!X114</f>
        <v>124927.93</v>
      </c>
      <c r="BA1307">
        <f>Source!Y114</f>
        <v>72773.55</v>
      </c>
      <c r="CD1307">
        <v>1</v>
      </c>
    </row>
    <row r="1308" spans="1:83" ht="135" x14ac:dyDescent="0.2">
      <c r="A1308" s="38" t="s">
        <v>209</v>
      </c>
      <c r="B1308" s="40" t="s">
        <v>1418</v>
      </c>
      <c r="C1308" s="40" t="s">
        <v>1458</v>
      </c>
      <c r="D1308" s="41" t="str">
        <f>Source!H115</f>
        <v>км</v>
      </c>
      <c r="E1308" s="42">
        <f>Source!K115</f>
        <v>1</v>
      </c>
      <c r="F1308" s="42"/>
      <c r="G1308" s="42">
        <f>Source!I115</f>
        <v>1</v>
      </c>
      <c r="H1308" s="44"/>
      <c r="I1308" s="43"/>
      <c r="J1308" s="44"/>
      <c r="K1308" s="43"/>
      <c r="L1308" s="44"/>
    </row>
    <row r="1309" spans="1:83" ht="14.25" x14ac:dyDescent="0.2">
      <c r="C1309" s="45" t="str">
        <f>Source!CB115</f>
        <v>прим. демонтаж</v>
      </c>
    </row>
    <row r="1310" spans="1:83" ht="89.25" x14ac:dyDescent="0.2">
      <c r="B1310" s="46" t="str">
        <f>Source!EO115</f>
        <v>Поправка: Сб.№33, п.1.33.20.1  Поправка: Прил.33.3, п.3.4.1</v>
      </c>
      <c r="C1310" s="46" t="str">
        <f>Source!CN115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311" spans="1:83" ht="15" x14ac:dyDescent="0.2">
      <c r="A1311" s="39"/>
      <c r="B1311" s="42">
        <v>1</v>
      </c>
      <c r="C1311" s="39" t="s">
        <v>1380</v>
      </c>
      <c r="D1311" s="41" t="s">
        <v>1062</v>
      </c>
      <c r="E1311" s="47"/>
      <c r="F1311" s="42"/>
      <c r="G1311" s="47">
        <f>Source!U115</f>
        <v>118.08</v>
      </c>
      <c r="H1311" s="42"/>
      <c r="I1311" s="42"/>
      <c r="J1311" s="42"/>
      <c r="K1311" s="42"/>
      <c r="L1311" s="48">
        <f>SUM(L1312:L1312)-SUMIF(CE1312:CE1312, 1, L1312:L1312)</f>
        <v>56439.88</v>
      </c>
    </row>
    <row r="1312" spans="1:83" ht="28.5" x14ac:dyDescent="0.2">
      <c r="A1312" s="40"/>
      <c r="B1312" s="40" t="s">
        <v>1060</v>
      </c>
      <c r="C1312" s="40" t="s">
        <v>1061</v>
      </c>
      <c r="D1312" s="41" t="s">
        <v>1062</v>
      </c>
      <c r="E1312" s="42">
        <v>82</v>
      </c>
      <c r="F1312" s="42">
        <f>ROUND((0.75)*1.92,7)</f>
        <v>1.44</v>
      </c>
      <c r="G1312" s="42">
        <f>SmtRes!CX401</f>
        <v>118.08</v>
      </c>
      <c r="H1312" s="44"/>
      <c r="I1312" s="43"/>
      <c r="J1312" s="44">
        <f>SmtRes!CZ401</f>
        <v>477.98</v>
      </c>
      <c r="K1312" s="43"/>
      <c r="L1312" s="44">
        <f>SmtRes!DI401</f>
        <v>56439.88</v>
      </c>
    </row>
    <row r="1313" spans="1:83" ht="15" x14ac:dyDescent="0.2">
      <c r="A1313" s="39"/>
      <c r="B1313" s="42">
        <v>2</v>
      </c>
      <c r="C1313" s="39" t="s">
        <v>1381</v>
      </c>
      <c r="D1313" s="41"/>
      <c r="E1313" s="47"/>
      <c r="F1313" s="42"/>
      <c r="G1313" s="47"/>
      <c r="H1313" s="42"/>
      <c r="I1313" s="42"/>
      <c r="J1313" s="42"/>
      <c r="K1313" s="42"/>
      <c r="L1313" s="48">
        <f>SUM(L1314:L1324)-SUMIF(CE1314:CE1324, 1, L1314:L1324)</f>
        <v>47891.919999999991</v>
      </c>
    </row>
    <row r="1314" spans="1:83" ht="15" x14ac:dyDescent="0.2">
      <c r="A1314" s="39"/>
      <c r="B1314" s="42"/>
      <c r="C1314" s="39" t="s">
        <v>1385</v>
      </c>
      <c r="D1314" s="41" t="s">
        <v>1062</v>
      </c>
      <c r="E1314" s="47"/>
      <c r="F1314" s="42"/>
      <c r="G1314" s="47">
        <f>Source!V115</f>
        <v>36.65775</v>
      </c>
      <c r="H1314" s="42"/>
      <c r="I1314" s="42"/>
      <c r="J1314" s="42"/>
      <c r="K1314" s="42"/>
      <c r="L1314" s="48">
        <f>SUMIF(CE1315:CE1324, 1, L1315:L1324)</f>
        <v>22604.66</v>
      </c>
      <c r="CE1314">
        <v>1</v>
      </c>
    </row>
    <row r="1315" spans="1:83" ht="28.5" x14ac:dyDescent="0.2">
      <c r="A1315" s="40"/>
      <c r="B1315" s="40" t="s">
        <v>1065</v>
      </c>
      <c r="C1315" s="40" t="s">
        <v>1067</v>
      </c>
      <c r="D1315" s="41" t="s">
        <v>961</v>
      </c>
      <c r="E1315" s="42">
        <v>8.6999999999999993</v>
      </c>
      <c r="F1315" s="42">
        <f t="shared" ref="F1315:F1324" si="34">ROUND((0.75)*1.85,7)</f>
        <v>1.3875</v>
      </c>
      <c r="G1315" s="42">
        <f>SmtRes!CX403</f>
        <v>12.071249999999999</v>
      </c>
      <c r="H1315" s="44"/>
      <c r="I1315" s="43"/>
      <c r="J1315" s="44">
        <f>SmtRes!CZ403</f>
        <v>1233.46</v>
      </c>
      <c r="K1315" s="43"/>
      <c r="L1315" s="44">
        <f>SmtRes!DG403</f>
        <v>14889.4</v>
      </c>
    </row>
    <row r="1316" spans="1:83" ht="28.5" x14ac:dyDescent="0.2">
      <c r="A1316" s="40"/>
      <c r="B1316" s="40" t="s">
        <v>1068</v>
      </c>
      <c r="C1316" s="40" t="s">
        <v>1382</v>
      </c>
      <c r="D1316" s="41" t="s">
        <v>1062</v>
      </c>
      <c r="E1316" s="42">
        <f>SmtRes!DO403*SmtRes!AT403</f>
        <v>8.6999999999999993</v>
      </c>
      <c r="F1316" s="42">
        <f t="shared" si="34"/>
        <v>1.3875</v>
      </c>
      <c r="G1316" s="42">
        <f>SmtRes!DO403*SmtRes!CX403</f>
        <v>12.071249999999999</v>
      </c>
      <c r="H1316" s="44"/>
      <c r="I1316" s="43"/>
      <c r="J1316" s="44">
        <f>ROUND(SmtRes!AG403/SmtRes!DO403, 2)</f>
        <v>642.05999999999995</v>
      </c>
      <c r="K1316" s="43"/>
      <c r="L1316" s="44">
        <f>SmtRes!DH403</f>
        <v>7750.47</v>
      </c>
      <c r="CE1316">
        <v>1</v>
      </c>
    </row>
    <row r="1317" spans="1:83" ht="28.5" x14ac:dyDescent="0.2">
      <c r="A1317" s="40"/>
      <c r="B1317" s="40" t="s">
        <v>1069</v>
      </c>
      <c r="C1317" s="40" t="s">
        <v>1071</v>
      </c>
      <c r="D1317" s="41" t="s">
        <v>961</v>
      </c>
      <c r="E1317" s="42">
        <v>1.1000000000000001</v>
      </c>
      <c r="F1317" s="42">
        <f t="shared" si="34"/>
        <v>1.3875</v>
      </c>
      <c r="G1317" s="42">
        <f>SmtRes!CX404</f>
        <v>1.5262500000000001</v>
      </c>
      <c r="H1317" s="44">
        <f>SmtRes!CZ404</f>
        <v>189.67</v>
      </c>
      <c r="I1317" s="43">
        <f>SmtRes!AJ404</f>
        <v>1.23</v>
      </c>
      <c r="J1317" s="44">
        <f>ROUND(H1317*I1317, 2)</f>
        <v>233.29</v>
      </c>
      <c r="K1317" s="43"/>
      <c r="L1317" s="44">
        <f>SmtRes!DG404</f>
        <v>356.06</v>
      </c>
    </row>
    <row r="1318" spans="1:83" ht="28.5" x14ac:dyDescent="0.2">
      <c r="A1318" s="40"/>
      <c r="B1318" s="40" t="s">
        <v>1072</v>
      </c>
      <c r="C1318" s="40" t="s">
        <v>1074</v>
      </c>
      <c r="D1318" s="41" t="s">
        <v>961</v>
      </c>
      <c r="E1318" s="42">
        <v>11.84</v>
      </c>
      <c r="F1318" s="42">
        <f t="shared" si="34"/>
        <v>1.3875</v>
      </c>
      <c r="G1318" s="42">
        <f>SmtRes!CX405</f>
        <v>16.428000000000001</v>
      </c>
      <c r="H1318" s="44">
        <f>SmtRes!CZ405</f>
        <v>1070.99</v>
      </c>
      <c r="I1318" s="43">
        <f>SmtRes!AJ405</f>
        <v>1.19</v>
      </c>
      <c r="J1318" s="44">
        <f>ROUND(H1318*I1318, 2)</f>
        <v>1274.48</v>
      </c>
      <c r="K1318" s="43"/>
      <c r="L1318" s="44">
        <f>SmtRes!DG405</f>
        <v>20937.16</v>
      </c>
    </row>
    <row r="1319" spans="1:83" ht="28.5" x14ac:dyDescent="0.2">
      <c r="A1319" s="40"/>
      <c r="B1319" s="40" t="s">
        <v>1068</v>
      </c>
      <c r="C1319" s="40" t="s">
        <v>1382</v>
      </c>
      <c r="D1319" s="41" t="s">
        <v>1062</v>
      </c>
      <c r="E1319" s="42">
        <f>SmtRes!DO405*SmtRes!AT405</f>
        <v>11.84</v>
      </c>
      <c r="F1319" s="42">
        <f t="shared" si="34"/>
        <v>1.3875</v>
      </c>
      <c r="G1319" s="42">
        <f>SmtRes!DO405*SmtRes!CX405</f>
        <v>16.428000000000001</v>
      </c>
      <c r="H1319" s="44"/>
      <c r="I1319" s="43"/>
      <c r="J1319" s="44">
        <f>ROUND(SmtRes!AG405/SmtRes!DO405, 2)</f>
        <v>642.05999999999995</v>
      </c>
      <c r="K1319" s="43"/>
      <c r="L1319" s="44">
        <f>SmtRes!DH405</f>
        <v>10547.76</v>
      </c>
      <c r="CE1319">
        <v>1</v>
      </c>
    </row>
    <row r="1320" spans="1:83" ht="28.5" x14ac:dyDescent="0.2">
      <c r="A1320" s="40"/>
      <c r="B1320" s="40" t="s">
        <v>1075</v>
      </c>
      <c r="C1320" s="40" t="s">
        <v>1077</v>
      </c>
      <c r="D1320" s="41" t="s">
        <v>961</v>
      </c>
      <c r="E1320" s="42">
        <v>1.77</v>
      </c>
      <c r="F1320" s="42">
        <f t="shared" si="34"/>
        <v>1.3875</v>
      </c>
      <c r="G1320" s="42">
        <f>SmtRes!CX406</f>
        <v>2.4558749999999998</v>
      </c>
      <c r="H1320" s="44"/>
      <c r="I1320" s="43"/>
      <c r="J1320" s="44">
        <f>SmtRes!CZ406</f>
        <v>758.04</v>
      </c>
      <c r="K1320" s="43"/>
      <c r="L1320" s="44">
        <f>SmtRes!DG406</f>
        <v>1861.65</v>
      </c>
    </row>
    <row r="1321" spans="1:83" ht="28.5" x14ac:dyDescent="0.2">
      <c r="A1321" s="40"/>
      <c r="B1321" s="40" t="s">
        <v>1078</v>
      </c>
      <c r="C1321" s="40" t="s">
        <v>1383</v>
      </c>
      <c r="D1321" s="41" t="s">
        <v>1062</v>
      </c>
      <c r="E1321" s="42">
        <f>SmtRes!DO406*SmtRes!AT406</f>
        <v>1.77</v>
      </c>
      <c r="F1321" s="42">
        <f t="shared" si="34"/>
        <v>1.3875</v>
      </c>
      <c r="G1321" s="42">
        <f>SmtRes!DO406*SmtRes!CX406</f>
        <v>2.4558749999999998</v>
      </c>
      <c r="H1321" s="44"/>
      <c r="I1321" s="43"/>
      <c r="J1321" s="44">
        <f>ROUND(SmtRes!AG406/SmtRes!DO406, 2)</f>
        <v>477.98</v>
      </c>
      <c r="K1321" s="43"/>
      <c r="L1321" s="44">
        <f>SmtRes!DH406</f>
        <v>1173.8599999999999</v>
      </c>
      <c r="CE1321">
        <v>1</v>
      </c>
    </row>
    <row r="1322" spans="1:83" ht="28.5" x14ac:dyDescent="0.2">
      <c r="A1322" s="40"/>
      <c r="B1322" s="40" t="s">
        <v>1079</v>
      </c>
      <c r="C1322" s="40" t="s">
        <v>1081</v>
      </c>
      <c r="D1322" s="41" t="s">
        <v>961</v>
      </c>
      <c r="E1322" s="42">
        <v>4.1100000000000003</v>
      </c>
      <c r="F1322" s="42">
        <f t="shared" si="34"/>
        <v>1.3875</v>
      </c>
      <c r="G1322" s="42">
        <f>SmtRes!CX407</f>
        <v>5.7026250000000003</v>
      </c>
      <c r="H1322" s="44">
        <f>SmtRes!CZ407</f>
        <v>1521.77</v>
      </c>
      <c r="I1322" s="43">
        <f>SmtRes!AJ407</f>
        <v>1.1299999999999999</v>
      </c>
      <c r="J1322" s="44">
        <f>ROUND(H1322*I1322, 2)</f>
        <v>1719.6</v>
      </c>
      <c r="K1322" s="43"/>
      <c r="L1322" s="44">
        <f>SmtRes!DG407</f>
        <v>9806.23</v>
      </c>
    </row>
    <row r="1323" spans="1:83" ht="28.5" x14ac:dyDescent="0.2">
      <c r="A1323" s="40"/>
      <c r="B1323" s="40" t="s">
        <v>1082</v>
      </c>
      <c r="C1323" s="40" t="s">
        <v>1384</v>
      </c>
      <c r="D1323" s="41" t="s">
        <v>1062</v>
      </c>
      <c r="E1323" s="42">
        <f>SmtRes!DO407*SmtRes!AT407</f>
        <v>4.1100000000000003</v>
      </c>
      <c r="F1323" s="42">
        <f t="shared" si="34"/>
        <v>1.3875</v>
      </c>
      <c r="G1323" s="42">
        <f>SmtRes!DO407*SmtRes!CX407</f>
        <v>5.7026250000000003</v>
      </c>
      <c r="H1323" s="44"/>
      <c r="I1323" s="43"/>
      <c r="J1323" s="44">
        <f>ROUND(SmtRes!AG407/SmtRes!DO407, 2)</f>
        <v>549.32000000000005</v>
      </c>
      <c r="K1323" s="43"/>
      <c r="L1323" s="44">
        <f>SmtRes!DH407</f>
        <v>3132.57</v>
      </c>
      <c r="CE1323">
        <v>1</v>
      </c>
    </row>
    <row r="1324" spans="1:83" ht="28.5" x14ac:dyDescent="0.2">
      <c r="A1324" s="40"/>
      <c r="B1324" s="40" t="s">
        <v>1083</v>
      </c>
      <c r="C1324" s="40" t="s">
        <v>1085</v>
      </c>
      <c r="D1324" s="41" t="s">
        <v>961</v>
      </c>
      <c r="E1324" s="42">
        <v>1.86</v>
      </c>
      <c r="F1324" s="42">
        <f t="shared" si="34"/>
        <v>1.3875</v>
      </c>
      <c r="G1324" s="42">
        <f>SmtRes!CX408</f>
        <v>2.5807500000000001</v>
      </c>
      <c r="H1324" s="44">
        <f>SmtRes!CZ408</f>
        <v>12.74</v>
      </c>
      <c r="I1324" s="43">
        <f>SmtRes!AJ408</f>
        <v>1.26</v>
      </c>
      <c r="J1324" s="44">
        <f>ROUND(H1324*I1324, 2)</f>
        <v>16.05</v>
      </c>
      <c r="K1324" s="43"/>
      <c r="L1324" s="44">
        <f>SmtRes!DG408</f>
        <v>41.42</v>
      </c>
    </row>
    <row r="1325" spans="1:83" ht="14.25" x14ac:dyDescent="0.2">
      <c r="A1325" s="40"/>
      <c r="B1325" s="40" t="str">
        <f>EtalonRes!I609</f>
        <v>01.7.09.04</v>
      </c>
      <c r="C1325" s="40" t="str">
        <f>EtalonRes!K609</f>
        <v>Патроны термитные со спичками</v>
      </c>
      <c r="D1325" s="41" t="str">
        <f>EtalonRes!O609</f>
        <v>КОМПЛ</v>
      </c>
      <c r="E1325" s="42">
        <f>EtalonRes!X609</f>
        <v>0</v>
      </c>
      <c r="F1325" s="42">
        <f>ROUND(0,7)</f>
        <v>0</v>
      </c>
      <c r="G1325" s="42">
        <f>ROUND(EtalonRes!AG609*Source!I115, 7)</f>
        <v>0</v>
      </c>
      <c r="H1325" s="44"/>
      <c r="I1325" s="43"/>
      <c r="J1325" s="44"/>
      <c r="K1325" s="43"/>
      <c r="L1325" s="44"/>
    </row>
    <row r="1326" spans="1:83" ht="28.5" x14ac:dyDescent="0.2">
      <c r="A1326" s="40"/>
      <c r="B1326" s="40" t="str">
        <f>EtalonRes!I610</f>
        <v>21.2.01.02</v>
      </c>
      <c r="C1326" s="40" t="str">
        <f>EtalonRes!K610</f>
        <v>Провода неизолированные для воздушных линий электропередач</v>
      </c>
      <c r="D1326" s="41" t="str">
        <f>EtalonRes!O610</f>
        <v>т</v>
      </c>
      <c r="E1326" s="42">
        <f>EtalonRes!X610</f>
        <v>0</v>
      </c>
      <c r="F1326" s="42">
        <f>ROUND(0,7)</f>
        <v>0</v>
      </c>
      <c r="G1326" s="42">
        <f>ROUND(EtalonRes!AG610*Source!I115, 7)</f>
        <v>0</v>
      </c>
      <c r="H1326" s="44"/>
      <c r="I1326" s="43"/>
      <c r="J1326" s="44"/>
      <c r="K1326" s="43"/>
      <c r="L1326" s="44"/>
    </row>
    <row r="1327" spans="1:83" ht="28.5" x14ac:dyDescent="0.2">
      <c r="A1327" s="40"/>
      <c r="B1327" s="40" t="str">
        <f>EtalonRes!I611</f>
        <v>22.2.01.03</v>
      </c>
      <c r="C1327" s="40" t="str">
        <f>EtalonRes!K611</f>
        <v>Изоляторы линейные подвесные тарельчатые</v>
      </c>
      <c r="D1327" s="41" t="str">
        <f>EtalonRes!O611</f>
        <v>т</v>
      </c>
      <c r="E1327" s="42">
        <f>EtalonRes!X611</f>
        <v>0</v>
      </c>
      <c r="F1327" s="42">
        <f>ROUND(0,7)</f>
        <v>0</v>
      </c>
      <c r="G1327" s="42">
        <f>ROUND(EtalonRes!AG611*Source!I115, 7)</f>
        <v>0</v>
      </c>
      <c r="H1327" s="44"/>
      <c r="I1327" s="43"/>
      <c r="J1327" s="44"/>
      <c r="K1327" s="43"/>
      <c r="L1327" s="44"/>
    </row>
    <row r="1328" spans="1:83" ht="14.25" x14ac:dyDescent="0.2">
      <c r="A1328" s="40"/>
      <c r="B1328" s="40" t="str">
        <f>EtalonRes!I612</f>
        <v>22.2.02.23</v>
      </c>
      <c r="C1328" s="49" t="str">
        <f>EtalonRes!K612</f>
        <v>Арматура линейная</v>
      </c>
      <c r="D1328" s="50" t="str">
        <f>EtalonRes!O612</f>
        <v>т</v>
      </c>
      <c r="E1328" s="51">
        <f>EtalonRes!X612</f>
        <v>0</v>
      </c>
      <c r="F1328" s="51">
        <f>ROUND(0,7)</f>
        <v>0</v>
      </c>
      <c r="G1328" s="51">
        <f>ROUND(EtalonRes!AG612*Source!I115, 7)</f>
        <v>0</v>
      </c>
      <c r="H1328" s="52"/>
      <c r="I1328" s="53"/>
      <c r="J1328" s="52"/>
      <c r="K1328" s="53"/>
      <c r="L1328" s="52"/>
    </row>
    <row r="1329" spans="1:83" ht="15" x14ac:dyDescent="0.2">
      <c r="A1329" s="40"/>
      <c r="B1329" s="40"/>
      <c r="C1329" s="55" t="s">
        <v>1386</v>
      </c>
      <c r="D1329" s="41"/>
      <c r="E1329" s="42"/>
      <c r="F1329" s="42"/>
      <c r="G1329" s="42"/>
      <c r="H1329" s="44"/>
      <c r="I1329" s="43"/>
      <c r="J1329" s="44"/>
      <c r="K1329" s="43"/>
      <c r="L1329" s="44">
        <f>L1311+L1313+L1314</f>
        <v>126936.45999999999</v>
      </c>
    </row>
    <row r="1330" spans="1:83" ht="14.25" x14ac:dyDescent="0.2">
      <c r="A1330" s="40"/>
      <c r="B1330" s="40"/>
      <c r="C1330" s="40" t="s">
        <v>1387</v>
      </c>
      <c r="D1330" s="41"/>
      <c r="E1330" s="42"/>
      <c r="F1330" s="42"/>
      <c r="G1330" s="42"/>
      <c r="H1330" s="44"/>
      <c r="I1330" s="43"/>
      <c r="J1330" s="44"/>
      <c r="K1330" s="43"/>
      <c r="L1330" s="44">
        <f>SUM(AR1308:AR1333)+SUM(AS1308:AS1333)+SUM(AT1308:AT1333)+SUM(AU1308:AU1333)+SUM(AV1308:AV1333)</f>
        <v>79044.539999999994</v>
      </c>
    </row>
    <row r="1331" spans="1:83" ht="14.25" x14ac:dyDescent="0.2">
      <c r="A1331" s="40"/>
      <c r="B1331" s="40" t="s">
        <v>30</v>
      </c>
      <c r="C1331" s="40" t="s">
        <v>1388</v>
      </c>
      <c r="D1331" s="41" t="s">
        <v>1389</v>
      </c>
      <c r="E1331" s="42">
        <f>Source!BZ115</f>
        <v>103</v>
      </c>
      <c r="F1331" s="42"/>
      <c r="G1331" s="42">
        <f>Source!AT115</f>
        <v>103</v>
      </c>
      <c r="H1331" s="44"/>
      <c r="I1331" s="43"/>
      <c r="J1331" s="44"/>
      <c r="K1331" s="43"/>
      <c r="L1331" s="44">
        <f>SUM(AZ1308:AZ1333)</f>
        <v>81415.88</v>
      </c>
    </row>
    <row r="1332" spans="1:83" ht="14.25" x14ac:dyDescent="0.2">
      <c r="A1332" s="49"/>
      <c r="B1332" s="49" t="s">
        <v>31</v>
      </c>
      <c r="C1332" s="49" t="s">
        <v>1390</v>
      </c>
      <c r="D1332" s="50" t="s">
        <v>1389</v>
      </c>
      <c r="E1332" s="51">
        <f>Source!CA115</f>
        <v>60</v>
      </c>
      <c r="F1332" s="51"/>
      <c r="G1332" s="51">
        <f>Source!AU115</f>
        <v>60</v>
      </c>
      <c r="H1332" s="52"/>
      <c r="I1332" s="53"/>
      <c r="J1332" s="52"/>
      <c r="K1332" s="53"/>
      <c r="L1332" s="52">
        <f>SUM(BA1308:BA1333)</f>
        <v>47426.720000000001</v>
      </c>
    </row>
    <row r="1333" spans="1:83" ht="15" x14ac:dyDescent="0.2">
      <c r="C1333" s="67" t="s">
        <v>1391</v>
      </c>
      <c r="D1333" s="67"/>
      <c r="E1333" s="67"/>
      <c r="F1333" s="67"/>
      <c r="G1333" s="67"/>
      <c r="H1333" s="67"/>
      <c r="I1333" s="68">
        <f>K1333/E1308</f>
        <v>255779.06</v>
      </c>
      <c r="J1333" s="68"/>
      <c r="K1333" s="68">
        <f>L1311+L1313+L1331+L1332+L1314</f>
        <v>255779.06</v>
      </c>
      <c r="L1333" s="68"/>
      <c r="AD1333">
        <f>ROUND((Source!AT115/100)*((ROUND(SUMIF(SmtRes!AQ401:'SmtRes'!AQ408,"=1",SmtRes!AD401:'SmtRes'!AD408)*Source!I115, 2)+ROUND(SUMIF(SmtRes!AQ401:'SmtRes'!AQ408,"=1",SmtRes!AC401:'SmtRes'!AC408)*Source!I115, 2))), 2)</f>
        <v>2873.08</v>
      </c>
      <c r="AE1333">
        <f>ROUND((Source!AU115/100)*((ROUND(SUMIF(SmtRes!AQ401:'SmtRes'!AQ408,"=1",SmtRes!AD401:'SmtRes'!AD408)*Source!I115, 2)+ROUND(SUMIF(SmtRes!AQ401:'SmtRes'!AQ408,"=1",SmtRes!AC401:'SmtRes'!AC408)*Source!I115, 2))), 2)</f>
        <v>1673.64</v>
      </c>
      <c r="AN1333" s="54">
        <f>L1311+L1313+L1331+L1332+L1314</f>
        <v>255779.06</v>
      </c>
      <c r="AO1333" s="54">
        <f>L1313</f>
        <v>47891.919999999991</v>
      </c>
      <c r="AQ1333" t="s">
        <v>1392</v>
      </c>
      <c r="AR1333" s="54">
        <f>L1311</f>
        <v>56439.88</v>
      </c>
      <c r="AT1333" s="54">
        <f>L1314</f>
        <v>22604.66</v>
      </c>
      <c r="AV1333" t="s">
        <v>1392</v>
      </c>
      <c r="AW1333">
        <f>0</f>
        <v>0</v>
      </c>
      <c r="AZ1333">
        <f>Source!X115</f>
        <v>81415.88</v>
      </c>
      <c r="BA1333">
        <f>Source!Y115</f>
        <v>47426.720000000001</v>
      </c>
      <c r="CD1333">
        <v>1</v>
      </c>
    </row>
    <row r="1334" spans="1:83" ht="135" x14ac:dyDescent="0.2">
      <c r="A1334" s="38" t="s">
        <v>210</v>
      </c>
      <c r="B1334" s="40" t="s">
        <v>1418</v>
      </c>
      <c r="C1334" s="40" t="s">
        <v>1459</v>
      </c>
      <c r="D1334" s="41" t="str">
        <f>Source!H116</f>
        <v>км</v>
      </c>
      <c r="E1334" s="42">
        <f>Source!K116</f>
        <v>1</v>
      </c>
      <c r="F1334" s="42"/>
      <c r="G1334" s="42">
        <f>Source!I116</f>
        <v>1</v>
      </c>
      <c r="H1334" s="44"/>
      <c r="I1334" s="43"/>
      <c r="J1334" s="44"/>
      <c r="K1334" s="43"/>
      <c r="L1334" s="44"/>
    </row>
    <row r="1335" spans="1:83" ht="51" x14ac:dyDescent="0.2">
      <c r="B1335" s="46" t="str">
        <f>Source!EO116</f>
        <v>Поправка: Прил.33.3, п.3.4.1</v>
      </c>
      <c r="C1335" s="46" t="str">
        <f>Source!CN116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336" spans="1:83" ht="15" x14ac:dyDescent="0.2">
      <c r="A1336" s="39"/>
      <c r="B1336" s="42">
        <v>1</v>
      </c>
      <c r="C1336" s="39" t="s">
        <v>1380</v>
      </c>
      <c r="D1336" s="41" t="s">
        <v>1062</v>
      </c>
      <c r="E1336" s="47"/>
      <c r="F1336" s="42"/>
      <c r="G1336" s="47">
        <f>Source!U116</f>
        <v>157.44</v>
      </c>
      <c r="H1336" s="42"/>
      <c r="I1336" s="42"/>
      <c r="J1336" s="42"/>
      <c r="K1336" s="42"/>
      <c r="L1336" s="48">
        <f>SUM(L1337:L1337)-SUMIF(CE1337:CE1337, 1, L1337:L1337)</f>
        <v>75253.17</v>
      </c>
    </row>
    <row r="1337" spans="1:83" ht="28.5" x14ac:dyDescent="0.2">
      <c r="A1337" s="40"/>
      <c r="B1337" s="40" t="s">
        <v>1060</v>
      </c>
      <c r="C1337" s="40" t="s">
        <v>1061</v>
      </c>
      <c r="D1337" s="41" t="s">
        <v>1062</v>
      </c>
      <c r="E1337" s="42">
        <v>82</v>
      </c>
      <c r="F1337" s="42">
        <f>ROUND(1.92,7)</f>
        <v>1.92</v>
      </c>
      <c r="G1337" s="42">
        <f>SmtRes!CX409</f>
        <v>157.44</v>
      </c>
      <c r="H1337" s="44"/>
      <c r="I1337" s="43"/>
      <c r="J1337" s="44">
        <f>SmtRes!CZ409</f>
        <v>477.98</v>
      </c>
      <c r="K1337" s="43"/>
      <c r="L1337" s="44">
        <f>SmtRes!DI409</f>
        <v>75253.17</v>
      </c>
    </row>
    <row r="1338" spans="1:83" ht="15" x14ac:dyDescent="0.2">
      <c r="A1338" s="39"/>
      <c r="B1338" s="42">
        <v>2</v>
      </c>
      <c r="C1338" s="39" t="s">
        <v>1381</v>
      </c>
      <c r="D1338" s="41"/>
      <c r="E1338" s="47"/>
      <c r="F1338" s="42"/>
      <c r="G1338" s="47"/>
      <c r="H1338" s="42"/>
      <c r="I1338" s="42"/>
      <c r="J1338" s="42"/>
      <c r="K1338" s="42"/>
      <c r="L1338" s="48">
        <f>SUM(L1339:L1349)-SUMIF(CE1339:CE1349, 1, L1339:L1349)</f>
        <v>63855.909999999974</v>
      </c>
    </row>
    <row r="1339" spans="1:83" ht="15" x14ac:dyDescent="0.2">
      <c r="A1339" s="39"/>
      <c r="B1339" s="42"/>
      <c r="C1339" s="39" t="s">
        <v>1385</v>
      </c>
      <c r="D1339" s="41" t="s">
        <v>1062</v>
      </c>
      <c r="E1339" s="47"/>
      <c r="F1339" s="42"/>
      <c r="G1339" s="47">
        <f>Source!V116</f>
        <v>48.876999999999995</v>
      </c>
      <c r="H1339" s="42"/>
      <c r="I1339" s="42"/>
      <c r="J1339" s="42"/>
      <c r="K1339" s="42"/>
      <c r="L1339" s="48">
        <f>SUMIF(CE1340:CE1349, 1, L1340:L1349)</f>
        <v>30139.54</v>
      </c>
      <c r="CE1339">
        <v>1</v>
      </c>
    </row>
    <row r="1340" spans="1:83" ht="28.5" x14ac:dyDescent="0.2">
      <c r="A1340" s="40"/>
      <c r="B1340" s="40" t="s">
        <v>1065</v>
      </c>
      <c r="C1340" s="40" t="s">
        <v>1067</v>
      </c>
      <c r="D1340" s="41" t="s">
        <v>961</v>
      </c>
      <c r="E1340" s="42">
        <v>8.6999999999999993</v>
      </c>
      <c r="F1340" s="42">
        <f t="shared" ref="F1340:F1349" si="35">ROUND(1.85,7)</f>
        <v>1.85</v>
      </c>
      <c r="G1340" s="42">
        <f>SmtRes!CX411</f>
        <v>16.094999999999999</v>
      </c>
      <c r="H1340" s="44"/>
      <c r="I1340" s="43"/>
      <c r="J1340" s="44">
        <f>SmtRes!CZ411</f>
        <v>1233.46</v>
      </c>
      <c r="K1340" s="43"/>
      <c r="L1340" s="44">
        <f>SmtRes!DG411</f>
        <v>19852.54</v>
      </c>
    </row>
    <row r="1341" spans="1:83" ht="28.5" x14ac:dyDescent="0.2">
      <c r="A1341" s="40"/>
      <c r="B1341" s="40" t="s">
        <v>1068</v>
      </c>
      <c r="C1341" s="40" t="s">
        <v>1382</v>
      </c>
      <c r="D1341" s="41" t="s">
        <v>1062</v>
      </c>
      <c r="E1341" s="42">
        <f>SmtRes!DO411*SmtRes!AT411</f>
        <v>8.6999999999999993</v>
      </c>
      <c r="F1341" s="42">
        <f t="shared" si="35"/>
        <v>1.85</v>
      </c>
      <c r="G1341" s="42">
        <f>SmtRes!DO411*SmtRes!CX411</f>
        <v>16.094999999999999</v>
      </c>
      <c r="H1341" s="44"/>
      <c r="I1341" s="43"/>
      <c r="J1341" s="44">
        <f>ROUND(SmtRes!AG411/SmtRes!DO411, 2)</f>
        <v>642.05999999999995</v>
      </c>
      <c r="K1341" s="43"/>
      <c r="L1341" s="44">
        <f>SmtRes!DH411</f>
        <v>10333.959999999999</v>
      </c>
      <c r="CE1341">
        <v>1</v>
      </c>
    </row>
    <row r="1342" spans="1:83" ht="28.5" x14ac:dyDescent="0.2">
      <c r="A1342" s="40"/>
      <c r="B1342" s="40" t="s">
        <v>1069</v>
      </c>
      <c r="C1342" s="40" t="s">
        <v>1071</v>
      </c>
      <c r="D1342" s="41" t="s">
        <v>961</v>
      </c>
      <c r="E1342" s="42">
        <v>1.1000000000000001</v>
      </c>
      <c r="F1342" s="42">
        <f t="shared" si="35"/>
        <v>1.85</v>
      </c>
      <c r="G1342" s="42">
        <f>SmtRes!CX412</f>
        <v>2.0350000000000001</v>
      </c>
      <c r="H1342" s="44">
        <f>SmtRes!CZ412</f>
        <v>189.67</v>
      </c>
      <c r="I1342" s="43">
        <f>SmtRes!AJ412</f>
        <v>1.23</v>
      </c>
      <c r="J1342" s="44">
        <f>ROUND(H1342*I1342, 2)</f>
        <v>233.29</v>
      </c>
      <c r="K1342" s="43"/>
      <c r="L1342" s="44">
        <f>SmtRes!DG412</f>
        <v>474.75</v>
      </c>
    </row>
    <row r="1343" spans="1:83" ht="28.5" x14ac:dyDescent="0.2">
      <c r="A1343" s="40"/>
      <c r="B1343" s="40" t="s">
        <v>1072</v>
      </c>
      <c r="C1343" s="40" t="s">
        <v>1074</v>
      </c>
      <c r="D1343" s="41" t="s">
        <v>961</v>
      </c>
      <c r="E1343" s="42">
        <v>11.84</v>
      </c>
      <c r="F1343" s="42">
        <f t="shared" si="35"/>
        <v>1.85</v>
      </c>
      <c r="G1343" s="42">
        <f>SmtRes!CX413</f>
        <v>21.904</v>
      </c>
      <c r="H1343" s="44">
        <f>SmtRes!CZ413</f>
        <v>1070.99</v>
      </c>
      <c r="I1343" s="43">
        <f>SmtRes!AJ413</f>
        <v>1.19</v>
      </c>
      <c r="J1343" s="44">
        <f>ROUND(H1343*I1343, 2)</f>
        <v>1274.48</v>
      </c>
      <c r="K1343" s="43"/>
      <c r="L1343" s="44">
        <f>SmtRes!DG413</f>
        <v>27916.21</v>
      </c>
    </row>
    <row r="1344" spans="1:83" ht="28.5" x14ac:dyDescent="0.2">
      <c r="A1344" s="40"/>
      <c r="B1344" s="40" t="s">
        <v>1068</v>
      </c>
      <c r="C1344" s="40" t="s">
        <v>1382</v>
      </c>
      <c r="D1344" s="41" t="s">
        <v>1062</v>
      </c>
      <c r="E1344" s="42">
        <f>SmtRes!DO413*SmtRes!AT413</f>
        <v>11.84</v>
      </c>
      <c r="F1344" s="42">
        <f t="shared" si="35"/>
        <v>1.85</v>
      </c>
      <c r="G1344" s="42">
        <f>SmtRes!DO413*SmtRes!CX413</f>
        <v>21.904</v>
      </c>
      <c r="H1344" s="44"/>
      <c r="I1344" s="43"/>
      <c r="J1344" s="44">
        <f>ROUND(SmtRes!AG413/SmtRes!DO413, 2)</f>
        <v>642.05999999999995</v>
      </c>
      <c r="K1344" s="43"/>
      <c r="L1344" s="44">
        <f>SmtRes!DH413</f>
        <v>14063.68</v>
      </c>
      <c r="CE1344">
        <v>1</v>
      </c>
    </row>
    <row r="1345" spans="1:83" ht="28.5" x14ac:dyDescent="0.2">
      <c r="A1345" s="40"/>
      <c r="B1345" s="40" t="s">
        <v>1075</v>
      </c>
      <c r="C1345" s="40" t="s">
        <v>1077</v>
      </c>
      <c r="D1345" s="41" t="s">
        <v>961</v>
      </c>
      <c r="E1345" s="42">
        <v>1.77</v>
      </c>
      <c r="F1345" s="42">
        <f t="shared" si="35"/>
        <v>1.85</v>
      </c>
      <c r="G1345" s="42">
        <f>SmtRes!CX414</f>
        <v>3.2745000000000002</v>
      </c>
      <c r="H1345" s="44"/>
      <c r="I1345" s="43"/>
      <c r="J1345" s="44">
        <f>SmtRes!CZ414</f>
        <v>758.04</v>
      </c>
      <c r="K1345" s="43"/>
      <c r="L1345" s="44">
        <f>SmtRes!DG414</f>
        <v>2482.1999999999998</v>
      </c>
    </row>
    <row r="1346" spans="1:83" ht="28.5" x14ac:dyDescent="0.2">
      <c r="A1346" s="40"/>
      <c r="B1346" s="40" t="s">
        <v>1078</v>
      </c>
      <c r="C1346" s="40" t="s">
        <v>1383</v>
      </c>
      <c r="D1346" s="41" t="s">
        <v>1062</v>
      </c>
      <c r="E1346" s="42">
        <f>SmtRes!DO414*SmtRes!AT414</f>
        <v>1.77</v>
      </c>
      <c r="F1346" s="42">
        <f t="shared" si="35"/>
        <v>1.85</v>
      </c>
      <c r="G1346" s="42">
        <f>SmtRes!DO414*SmtRes!CX414</f>
        <v>3.2745000000000002</v>
      </c>
      <c r="H1346" s="44"/>
      <c r="I1346" s="43"/>
      <c r="J1346" s="44">
        <f>ROUND(SmtRes!AG414/SmtRes!DO414, 2)</f>
        <v>477.98</v>
      </c>
      <c r="K1346" s="43"/>
      <c r="L1346" s="44">
        <f>SmtRes!DH414</f>
        <v>1565.15</v>
      </c>
      <c r="CE1346">
        <v>1</v>
      </c>
    </row>
    <row r="1347" spans="1:83" ht="28.5" x14ac:dyDescent="0.2">
      <c r="A1347" s="40"/>
      <c r="B1347" s="40" t="s">
        <v>1079</v>
      </c>
      <c r="C1347" s="40" t="s">
        <v>1081</v>
      </c>
      <c r="D1347" s="41" t="s">
        <v>961</v>
      </c>
      <c r="E1347" s="42">
        <v>4.1100000000000003</v>
      </c>
      <c r="F1347" s="42">
        <f t="shared" si="35"/>
        <v>1.85</v>
      </c>
      <c r="G1347" s="42">
        <f>SmtRes!CX415</f>
        <v>7.6035000000000004</v>
      </c>
      <c r="H1347" s="44">
        <f>SmtRes!CZ415</f>
        <v>1521.77</v>
      </c>
      <c r="I1347" s="43">
        <f>SmtRes!AJ415</f>
        <v>1.1299999999999999</v>
      </c>
      <c r="J1347" s="44">
        <f>ROUND(H1347*I1347, 2)</f>
        <v>1719.6</v>
      </c>
      <c r="K1347" s="43"/>
      <c r="L1347" s="44">
        <f>SmtRes!DG415</f>
        <v>13074.98</v>
      </c>
    </row>
    <row r="1348" spans="1:83" ht="28.5" x14ac:dyDescent="0.2">
      <c r="A1348" s="40"/>
      <c r="B1348" s="40" t="s">
        <v>1082</v>
      </c>
      <c r="C1348" s="40" t="s">
        <v>1384</v>
      </c>
      <c r="D1348" s="41" t="s">
        <v>1062</v>
      </c>
      <c r="E1348" s="42">
        <f>SmtRes!DO415*SmtRes!AT415</f>
        <v>4.1100000000000003</v>
      </c>
      <c r="F1348" s="42">
        <f t="shared" si="35"/>
        <v>1.85</v>
      </c>
      <c r="G1348" s="42">
        <f>SmtRes!DO415*SmtRes!CX415</f>
        <v>7.6035000000000004</v>
      </c>
      <c r="H1348" s="44"/>
      <c r="I1348" s="43"/>
      <c r="J1348" s="44">
        <f>ROUND(SmtRes!AG415/SmtRes!DO415, 2)</f>
        <v>549.32000000000005</v>
      </c>
      <c r="K1348" s="43"/>
      <c r="L1348" s="44">
        <f>SmtRes!DH415</f>
        <v>4176.75</v>
      </c>
      <c r="CE1348">
        <v>1</v>
      </c>
    </row>
    <row r="1349" spans="1:83" ht="28.5" x14ac:dyDescent="0.2">
      <c r="A1349" s="40"/>
      <c r="B1349" s="40" t="s">
        <v>1083</v>
      </c>
      <c r="C1349" s="40" t="s">
        <v>1085</v>
      </c>
      <c r="D1349" s="41" t="s">
        <v>961</v>
      </c>
      <c r="E1349" s="42">
        <v>1.86</v>
      </c>
      <c r="F1349" s="42">
        <f t="shared" si="35"/>
        <v>1.85</v>
      </c>
      <c r="G1349" s="42">
        <f>SmtRes!CX416</f>
        <v>3.4409999999999998</v>
      </c>
      <c r="H1349" s="44">
        <f>SmtRes!CZ416</f>
        <v>12.74</v>
      </c>
      <c r="I1349" s="43">
        <f>SmtRes!AJ416</f>
        <v>1.26</v>
      </c>
      <c r="J1349" s="44">
        <f>ROUND(H1349*I1349, 2)</f>
        <v>16.05</v>
      </c>
      <c r="K1349" s="43"/>
      <c r="L1349" s="44">
        <f>SmtRes!DG416</f>
        <v>55.23</v>
      </c>
    </row>
    <row r="1350" spans="1:83" ht="14.25" x14ac:dyDescent="0.2">
      <c r="A1350" s="40"/>
      <c r="B1350" s="40" t="str">
        <f>EtalonRes!I621</f>
        <v>01.7.09.04</v>
      </c>
      <c r="C1350" s="40" t="str">
        <f>EtalonRes!K621</f>
        <v>Патроны термитные со спичками</v>
      </c>
      <c r="D1350" s="41" t="str">
        <f>EtalonRes!O621</f>
        <v>КОМПЛ</v>
      </c>
      <c r="E1350" s="42">
        <f>EtalonRes!X621</f>
        <v>0</v>
      </c>
      <c r="F1350" s="42">
        <f>ROUND(0,7)</f>
        <v>0</v>
      </c>
      <c r="G1350" s="42">
        <f>ROUND(EtalonRes!AG621*Source!I116, 7)</f>
        <v>0</v>
      </c>
      <c r="H1350" s="44"/>
      <c r="I1350" s="43"/>
      <c r="J1350" s="44"/>
      <c r="K1350" s="43"/>
      <c r="L1350" s="44"/>
    </row>
    <row r="1351" spans="1:83" ht="28.5" x14ac:dyDescent="0.2">
      <c r="A1351" s="40"/>
      <c r="B1351" s="40" t="str">
        <f>EtalonRes!I622</f>
        <v>21.2.01.02</v>
      </c>
      <c r="C1351" s="40" t="str">
        <f>EtalonRes!K622</f>
        <v>Провода неизолированные для воздушных линий электропередач</v>
      </c>
      <c r="D1351" s="41" t="str">
        <f>EtalonRes!O622</f>
        <v>т</v>
      </c>
      <c r="E1351" s="42">
        <f>EtalonRes!X622</f>
        <v>0</v>
      </c>
      <c r="F1351" s="42">
        <f>ROUND(0,7)</f>
        <v>0</v>
      </c>
      <c r="G1351" s="42">
        <f>ROUND(EtalonRes!AG622*Source!I116, 7)</f>
        <v>0</v>
      </c>
      <c r="H1351" s="44"/>
      <c r="I1351" s="43"/>
      <c r="J1351" s="44"/>
      <c r="K1351" s="43"/>
      <c r="L1351" s="44"/>
    </row>
    <row r="1352" spans="1:83" ht="28.5" x14ac:dyDescent="0.2">
      <c r="A1352" s="40"/>
      <c r="B1352" s="40" t="str">
        <f>EtalonRes!I623</f>
        <v>22.2.01.03</v>
      </c>
      <c r="C1352" s="40" t="str">
        <f>EtalonRes!K623</f>
        <v>Изоляторы линейные подвесные тарельчатые</v>
      </c>
      <c r="D1352" s="41" t="str">
        <f>EtalonRes!O623</f>
        <v>т</v>
      </c>
      <c r="E1352" s="42">
        <f>EtalonRes!X623</f>
        <v>0</v>
      </c>
      <c r="F1352" s="42">
        <f>ROUND(0,7)</f>
        <v>0</v>
      </c>
      <c r="G1352" s="42">
        <f>ROUND(EtalonRes!AG623*Source!I116, 7)</f>
        <v>0</v>
      </c>
      <c r="H1352" s="44"/>
      <c r="I1352" s="43"/>
      <c r="J1352" s="44"/>
      <c r="K1352" s="43"/>
      <c r="L1352" s="44"/>
    </row>
    <row r="1353" spans="1:83" ht="14.25" x14ac:dyDescent="0.2">
      <c r="A1353" s="40"/>
      <c r="B1353" s="40" t="str">
        <f>EtalonRes!I624</f>
        <v>22.2.02.23</v>
      </c>
      <c r="C1353" s="49" t="str">
        <f>EtalonRes!K624</f>
        <v>Арматура линейная</v>
      </c>
      <c r="D1353" s="50" t="str">
        <f>EtalonRes!O624</f>
        <v>т</v>
      </c>
      <c r="E1353" s="51">
        <f>EtalonRes!X624</f>
        <v>0</v>
      </c>
      <c r="F1353" s="51">
        <f>ROUND(0,7)</f>
        <v>0</v>
      </c>
      <c r="G1353" s="51">
        <f>ROUND(EtalonRes!AG624*Source!I116, 7)</f>
        <v>0</v>
      </c>
      <c r="H1353" s="52"/>
      <c r="I1353" s="53"/>
      <c r="J1353" s="52"/>
      <c r="K1353" s="53"/>
      <c r="L1353" s="52"/>
    </row>
    <row r="1354" spans="1:83" ht="15" x14ac:dyDescent="0.2">
      <c r="A1354" s="40"/>
      <c r="B1354" s="40"/>
      <c r="C1354" s="55" t="s">
        <v>1386</v>
      </c>
      <c r="D1354" s="41"/>
      <c r="E1354" s="42"/>
      <c r="F1354" s="42"/>
      <c r="G1354" s="42"/>
      <c r="H1354" s="44"/>
      <c r="I1354" s="43"/>
      <c r="J1354" s="44"/>
      <c r="K1354" s="43"/>
      <c r="L1354" s="44">
        <f>L1336+L1338+L1339</f>
        <v>169248.61999999997</v>
      </c>
    </row>
    <row r="1355" spans="1:83" ht="14.25" x14ac:dyDescent="0.2">
      <c r="A1355" s="40"/>
      <c r="B1355" s="40"/>
      <c r="C1355" s="40" t="s">
        <v>1387</v>
      </c>
      <c r="D1355" s="41"/>
      <c r="E1355" s="42"/>
      <c r="F1355" s="42"/>
      <c r="G1355" s="42"/>
      <c r="H1355" s="44"/>
      <c r="I1355" s="43"/>
      <c r="J1355" s="44"/>
      <c r="K1355" s="43"/>
      <c r="L1355" s="44">
        <f>SUM(AR1334:AR1358)+SUM(AS1334:AS1358)+SUM(AT1334:AT1358)+SUM(AU1334:AU1358)+SUM(AV1334:AV1358)</f>
        <v>105392.70999999999</v>
      </c>
    </row>
    <row r="1356" spans="1:83" ht="14.25" x14ac:dyDescent="0.2">
      <c r="A1356" s="40"/>
      <c r="B1356" s="40" t="s">
        <v>30</v>
      </c>
      <c r="C1356" s="40" t="s">
        <v>1388</v>
      </c>
      <c r="D1356" s="41" t="s">
        <v>1389</v>
      </c>
      <c r="E1356" s="42">
        <f>Source!BZ116</f>
        <v>103</v>
      </c>
      <c r="F1356" s="42"/>
      <c r="G1356" s="42">
        <f>Source!AT116</f>
        <v>103</v>
      </c>
      <c r="H1356" s="44"/>
      <c r="I1356" s="43"/>
      <c r="J1356" s="44"/>
      <c r="K1356" s="43"/>
      <c r="L1356" s="44">
        <f>SUM(AZ1334:AZ1358)</f>
        <v>108554.49</v>
      </c>
    </row>
    <row r="1357" spans="1:83" ht="14.25" x14ac:dyDescent="0.2">
      <c r="A1357" s="49"/>
      <c r="B1357" s="49" t="s">
        <v>31</v>
      </c>
      <c r="C1357" s="49" t="s">
        <v>1390</v>
      </c>
      <c r="D1357" s="50" t="s">
        <v>1389</v>
      </c>
      <c r="E1357" s="51">
        <f>Source!CA116</f>
        <v>60</v>
      </c>
      <c r="F1357" s="51"/>
      <c r="G1357" s="51">
        <f>Source!AU116</f>
        <v>60</v>
      </c>
      <c r="H1357" s="52"/>
      <c r="I1357" s="53"/>
      <c r="J1357" s="52"/>
      <c r="K1357" s="53"/>
      <c r="L1357" s="52">
        <f>SUM(BA1334:BA1358)</f>
        <v>63235.63</v>
      </c>
    </row>
    <row r="1358" spans="1:83" ht="15" x14ac:dyDescent="0.2">
      <c r="C1358" s="67" t="s">
        <v>1391</v>
      </c>
      <c r="D1358" s="67"/>
      <c r="E1358" s="67"/>
      <c r="F1358" s="67"/>
      <c r="G1358" s="67"/>
      <c r="H1358" s="67"/>
      <c r="I1358" s="68">
        <f>K1358/E1334</f>
        <v>341038.73999999993</v>
      </c>
      <c r="J1358" s="68"/>
      <c r="K1358" s="68">
        <f>L1336+L1338+L1356+L1357+L1339</f>
        <v>341038.73999999993</v>
      </c>
      <c r="L1358" s="68"/>
      <c r="AD1358">
        <f>ROUND((Source!AT116/100)*((ROUND(SUMIF(SmtRes!AQ409:'SmtRes'!AQ416,"=1",SmtRes!AD409:'SmtRes'!AD416)*Source!I116, 2)+ROUND(SUMIF(SmtRes!AQ409:'SmtRes'!AQ416,"=1",SmtRes!AC409:'SmtRes'!AC416)*Source!I116, 2))), 2)</f>
        <v>2873.08</v>
      </c>
      <c r="AE1358">
        <f>ROUND((Source!AU116/100)*((ROUND(SUMIF(SmtRes!AQ409:'SmtRes'!AQ416,"=1",SmtRes!AD409:'SmtRes'!AD416)*Source!I116, 2)+ROUND(SUMIF(SmtRes!AQ409:'SmtRes'!AQ416,"=1",SmtRes!AC409:'SmtRes'!AC416)*Source!I116, 2))), 2)</f>
        <v>1673.64</v>
      </c>
      <c r="AN1358" s="54">
        <f>L1336+L1338+L1356+L1357+L1339</f>
        <v>341038.73999999993</v>
      </c>
      <c r="AO1358" s="54">
        <f>L1338</f>
        <v>63855.909999999974</v>
      </c>
      <c r="AQ1358" t="s">
        <v>1392</v>
      </c>
      <c r="AR1358" s="54">
        <f>L1336</f>
        <v>75253.17</v>
      </c>
      <c r="AT1358" s="54">
        <f>L1339</f>
        <v>30139.54</v>
      </c>
      <c r="AV1358" t="s">
        <v>1392</v>
      </c>
      <c r="AW1358">
        <f>0</f>
        <v>0</v>
      </c>
      <c r="AZ1358">
        <f>Source!X116</f>
        <v>108554.49</v>
      </c>
      <c r="BA1358">
        <f>Source!Y116</f>
        <v>63235.63</v>
      </c>
      <c r="CD1358">
        <v>1</v>
      </c>
    </row>
    <row r="1359" spans="1:83" ht="135" x14ac:dyDescent="0.2">
      <c r="A1359" s="38" t="s">
        <v>211</v>
      </c>
      <c r="B1359" s="40" t="s">
        <v>1421</v>
      </c>
      <c r="C1359" s="40" t="s">
        <v>1460</v>
      </c>
      <c r="D1359" s="41" t="str">
        <f>Source!H117</f>
        <v>км</v>
      </c>
      <c r="E1359" s="42">
        <f>Source!K117</f>
        <v>1</v>
      </c>
      <c r="F1359" s="42"/>
      <c r="G1359" s="42">
        <f>Source!I117</f>
        <v>1</v>
      </c>
      <c r="H1359" s="44"/>
      <c r="I1359" s="43"/>
      <c r="J1359" s="44"/>
      <c r="K1359" s="43"/>
      <c r="L1359" s="44"/>
    </row>
    <row r="1360" spans="1:83" ht="14.25" x14ac:dyDescent="0.2">
      <c r="C1360" s="45" t="str">
        <f>Source!CB117</f>
        <v>прим. демонтаж</v>
      </c>
    </row>
    <row r="1361" spans="1:83" ht="89.25" x14ac:dyDescent="0.2">
      <c r="B1361" s="46" t="str">
        <f>Source!EO117</f>
        <v>Поправка: Сб.№33, п.1.33.20.1  Поправка: Прил.33.3, п.3.4.1</v>
      </c>
      <c r="C1361" s="46" t="str">
        <f>Source!CN117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362" spans="1:83" ht="15" x14ac:dyDescent="0.2">
      <c r="A1362" s="39"/>
      <c r="B1362" s="42">
        <v>1</v>
      </c>
      <c r="C1362" s="39" t="s">
        <v>1380</v>
      </c>
      <c r="D1362" s="41" t="s">
        <v>1062</v>
      </c>
      <c r="E1362" s="47"/>
      <c r="F1362" s="42"/>
      <c r="G1362" s="47">
        <f>Source!U117</f>
        <v>178.56</v>
      </c>
      <c r="H1362" s="42"/>
      <c r="I1362" s="42"/>
      <c r="J1362" s="42"/>
      <c r="K1362" s="42"/>
      <c r="L1362" s="48">
        <f>SUM(L1363:L1363)-SUMIF(CE1363:CE1363, 1, L1363:L1363)</f>
        <v>86621.24</v>
      </c>
    </row>
    <row r="1363" spans="1:83" ht="28.5" x14ac:dyDescent="0.2">
      <c r="A1363" s="40"/>
      <c r="B1363" s="40" t="s">
        <v>1086</v>
      </c>
      <c r="C1363" s="40" t="s">
        <v>1087</v>
      </c>
      <c r="D1363" s="41" t="s">
        <v>1062</v>
      </c>
      <c r="E1363" s="42">
        <v>124</v>
      </c>
      <c r="F1363" s="42">
        <f>ROUND((0.75)*1.92,7)</f>
        <v>1.44</v>
      </c>
      <c r="G1363" s="42">
        <f>SmtRes!CX417</f>
        <v>178.56</v>
      </c>
      <c r="H1363" s="44"/>
      <c r="I1363" s="43"/>
      <c r="J1363" s="44">
        <f>SmtRes!CZ417</f>
        <v>485.11</v>
      </c>
      <c r="K1363" s="43"/>
      <c r="L1363" s="44">
        <f>SmtRes!DI417</f>
        <v>86621.24</v>
      </c>
    </row>
    <row r="1364" spans="1:83" ht="15" x14ac:dyDescent="0.2">
      <c r="A1364" s="39"/>
      <c r="B1364" s="42">
        <v>2</v>
      </c>
      <c r="C1364" s="39" t="s">
        <v>1381</v>
      </c>
      <c r="D1364" s="41"/>
      <c r="E1364" s="47"/>
      <c r="F1364" s="42"/>
      <c r="G1364" s="47"/>
      <c r="H1364" s="42"/>
      <c r="I1364" s="42"/>
      <c r="J1364" s="42"/>
      <c r="K1364" s="42"/>
      <c r="L1364" s="48">
        <f>SUM(L1365:L1375)-SUMIF(CE1365:CE1375, 1, L1365:L1375)</f>
        <v>85022.16</v>
      </c>
    </row>
    <row r="1365" spans="1:83" ht="15" x14ac:dyDescent="0.2">
      <c r="A1365" s="39"/>
      <c r="B1365" s="42"/>
      <c r="C1365" s="39" t="s">
        <v>1385</v>
      </c>
      <c r="D1365" s="41" t="s">
        <v>1062</v>
      </c>
      <c r="E1365" s="47"/>
      <c r="F1365" s="42"/>
      <c r="G1365" s="47">
        <f>Source!V117</f>
        <v>64.851749999999996</v>
      </c>
      <c r="H1365" s="42"/>
      <c r="I1365" s="42"/>
      <c r="J1365" s="42"/>
      <c r="K1365" s="42"/>
      <c r="L1365" s="48">
        <f>SUMIF(CE1366:CE1375, 1, L1366:L1375)</f>
        <v>39826.839999999997</v>
      </c>
      <c r="CE1365">
        <v>1</v>
      </c>
    </row>
    <row r="1366" spans="1:83" ht="28.5" x14ac:dyDescent="0.2">
      <c r="A1366" s="40"/>
      <c r="B1366" s="40" t="s">
        <v>1065</v>
      </c>
      <c r="C1366" s="40" t="s">
        <v>1067</v>
      </c>
      <c r="D1366" s="41" t="s">
        <v>961</v>
      </c>
      <c r="E1366" s="42">
        <v>14.7</v>
      </c>
      <c r="F1366" s="42">
        <f t="shared" ref="F1366:F1375" si="36">ROUND((0.75)*1.85,7)</f>
        <v>1.3875</v>
      </c>
      <c r="G1366" s="42">
        <f>SmtRes!CX419</f>
        <v>20.396249999999998</v>
      </c>
      <c r="H1366" s="44"/>
      <c r="I1366" s="43"/>
      <c r="J1366" s="44">
        <f>SmtRes!CZ419</f>
        <v>1233.46</v>
      </c>
      <c r="K1366" s="43"/>
      <c r="L1366" s="44">
        <f>SmtRes!DG419</f>
        <v>25157.96</v>
      </c>
    </row>
    <row r="1367" spans="1:83" ht="28.5" x14ac:dyDescent="0.2">
      <c r="A1367" s="40"/>
      <c r="B1367" s="40" t="s">
        <v>1068</v>
      </c>
      <c r="C1367" s="40" t="s">
        <v>1382</v>
      </c>
      <c r="D1367" s="41" t="s">
        <v>1062</v>
      </c>
      <c r="E1367" s="42">
        <f>SmtRes!DO419*SmtRes!AT419</f>
        <v>14.7</v>
      </c>
      <c r="F1367" s="42">
        <f t="shared" si="36"/>
        <v>1.3875</v>
      </c>
      <c r="G1367" s="42">
        <f>SmtRes!DO419*SmtRes!CX419</f>
        <v>20.396249999999998</v>
      </c>
      <c r="H1367" s="44"/>
      <c r="I1367" s="43"/>
      <c r="J1367" s="44">
        <f>ROUND(SmtRes!AG419/SmtRes!DO419, 2)</f>
        <v>642.05999999999995</v>
      </c>
      <c r="K1367" s="43"/>
      <c r="L1367" s="44">
        <f>SmtRes!DH419</f>
        <v>13095.62</v>
      </c>
      <c r="CE1367">
        <v>1</v>
      </c>
    </row>
    <row r="1368" spans="1:83" ht="28.5" x14ac:dyDescent="0.2">
      <c r="A1368" s="40"/>
      <c r="B1368" s="40" t="s">
        <v>1069</v>
      </c>
      <c r="C1368" s="40" t="s">
        <v>1071</v>
      </c>
      <c r="D1368" s="41" t="s">
        <v>961</v>
      </c>
      <c r="E1368" s="42">
        <v>1.3</v>
      </c>
      <c r="F1368" s="42">
        <f t="shared" si="36"/>
        <v>1.3875</v>
      </c>
      <c r="G1368" s="42">
        <f>SmtRes!CX420</f>
        <v>1.80375</v>
      </c>
      <c r="H1368" s="44">
        <f>SmtRes!CZ420</f>
        <v>189.67</v>
      </c>
      <c r="I1368" s="43">
        <f>SmtRes!AJ420</f>
        <v>1.23</v>
      </c>
      <c r="J1368" s="44">
        <f>ROUND(H1368*I1368, 2)</f>
        <v>233.29</v>
      </c>
      <c r="K1368" s="43"/>
      <c r="L1368" s="44">
        <f>SmtRes!DG420</f>
        <v>420.8</v>
      </c>
    </row>
    <row r="1369" spans="1:83" ht="28.5" x14ac:dyDescent="0.2">
      <c r="A1369" s="40"/>
      <c r="B1369" s="40" t="s">
        <v>1072</v>
      </c>
      <c r="C1369" s="40" t="s">
        <v>1074</v>
      </c>
      <c r="D1369" s="41" t="s">
        <v>961</v>
      </c>
      <c r="E1369" s="42">
        <v>20.59</v>
      </c>
      <c r="F1369" s="42">
        <f t="shared" si="36"/>
        <v>1.3875</v>
      </c>
      <c r="G1369" s="42">
        <f>SmtRes!CX421</f>
        <v>28.568625000000001</v>
      </c>
      <c r="H1369" s="44">
        <f>SmtRes!CZ421</f>
        <v>1070.99</v>
      </c>
      <c r="I1369" s="43">
        <f>SmtRes!AJ421</f>
        <v>1.19</v>
      </c>
      <c r="J1369" s="44">
        <f>ROUND(H1369*I1369, 2)</f>
        <v>1274.48</v>
      </c>
      <c r="K1369" s="43"/>
      <c r="L1369" s="44">
        <f>SmtRes!DG421</f>
        <v>36410.14</v>
      </c>
    </row>
    <row r="1370" spans="1:83" ht="28.5" x14ac:dyDescent="0.2">
      <c r="A1370" s="40"/>
      <c r="B1370" s="40" t="s">
        <v>1068</v>
      </c>
      <c r="C1370" s="40" t="s">
        <v>1382</v>
      </c>
      <c r="D1370" s="41" t="s">
        <v>1062</v>
      </c>
      <c r="E1370" s="42">
        <f>SmtRes!DO421*SmtRes!AT421</f>
        <v>20.59</v>
      </c>
      <c r="F1370" s="42">
        <f t="shared" si="36"/>
        <v>1.3875</v>
      </c>
      <c r="G1370" s="42">
        <f>SmtRes!DO421*SmtRes!CX421</f>
        <v>28.568625000000001</v>
      </c>
      <c r="H1370" s="44"/>
      <c r="I1370" s="43"/>
      <c r="J1370" s="44">
        <f>ROUND(SmtRes!AG421/SmtRes!DO421, 2)</f>
        <v>642.05999999999995</v>
      </c>
      <c r="K1370" s="43"/>
      <c r="L1370" s="44">
        <f>SmtRes!DH421</f>
        <v>18342.77</v>
      </c>
      <c r="CE1370">
        <v>1</v>
      </c>
    </row>
    <row r="1371" spans="1:83" ht="28.5" x14ac:dyDescent="0.2">
      <c r="A1371" s="40"/>
      <c r="B1371" s="40" t="s">
        <v>1075</v>
      </c>
      <c r="C1371" s="40" t="s">
        <v>1077</v>
      </c>
      <c r="D1371" s="41" t="s">
        <v>961</v>
      </c>
      <c r="E1371" s="42">
        <v>3.42</v>
      </c>
      <c r="F1371" s="42">
        <f t="shared" si="36"/>
        <v>1.3875</v>
      </c>
      <c r="G1371" s="42">
        <f>SmtRes!CX422</f>
        <v>4.7452500000000004</v>
      </c>
      <c r="H1371" s="44"/>
      <c r="I1371" s="43"/>
      <c r="J1371" s="44">
        <f>SmtRes!CZ422</f>
        <v>758.04</v>
      </c>
      <c r="K1371" s="43"/>
      <c r="L1371" s="44">
        <f>SmtRes!DG422</f>
        <v>3597.09</v>
      </c>
    </row>
    <row r="1372" spans="1:83" ht="28.5" x14ac:dyDescent="0.2">
      <c r="A1372" s="40"/>
      <c r="B1372" s="40" t="s">
        <v>1078</v>
      </c>
      <c r="C1372" s="40" t="s">
        <v>1383</v>
      </c>
      <c r="D1372" s="41" t="s">
        <v>1062</v>
      </c>
      <c r="E1372" s="42">
        <f>SmtRes!DO422*SmtRes!AT422</f>
        <v>3.42</v>
      </c>
      <c r="F1372" s="42">
        <f t="shared" si="36"/>
        <v>1.3875</v>
      </c>
      <c r="G1372" s="42">
        <f>SmtRes!DO422*SmtRes!CX422</f>
        <v>4.7452500000000004</v>
      </c>
      <c r="H1372" s="44"/>
      <c r="I1372" s="43"/>
      <c r="J1372" s="44">
        <f>ROUND(SmtRes!AG422/SmtRes!DO422, 2)</f>
        <v>477.98</v>
      </c>
      <c r="K1372" s="43"/>
      <c r="L1372" s="44">
        <f>SmtRes!DH422</f>
        <v>2268.13</v>
      </c>
      <c r="CE1372">
        <v>1</v>
      </c>
    </row>
    <row r="1373" spans="1:83" ht="28.5" x14ac:dyDescent="0.2">
      <c r="A1373" s="40"/>
      <c r="B1373" s="40" t="s">
        <v>1079</v>
      </c>
      <c r="C1373" s="40" t="s">
        <v>1081</v>
      </c>
      <c r="D1373" s="41" t="s">
        <v>961</v>
      </c>
      <c r="E1373" s="42">
        <v>8.0299999999999994</v>
      </c>
      <c r="F1373" s="42">
        <f t="shared" si="36"/>
        <v>1.3875</v>
      </c>
      <c r="G1373" s="42">
        <f>SmtRes!CX423</f>
        <v>11.141624999999999</v>
      </c>
      <c r="H1373" s="44">
        <f>SmtRes!CZ423</f>
        <v>1521.77</v>
      </c>
      <c r="I1373" s="43">
        <f>SmtRes!AJ423</f>
        <v>1.1299999999999999</v>
      </c>
      <c r="J1373" s="44">
        <f>ROUND(H1373*I1373, 2)</f>
        <v>1719.6</v>
      </c>
      <c r="K1373" s="43"/>
      <c r="L1373" s="44">
        <f>SmtRes!DG423</f>
        <v>19159.14</v>
      </c>
    </row>
    <row r="1374" spans="1:83" ht="28.5" x14ac:dyDescent="0.2">
      <c r="A1374" s="40"/>
      <c r="B1374" s="40" t="s">
        <v>1082</v>
      </c>
      <c r="C1374" s="40" t="s">
        <v>1384</v>
      </c>
      <c r="D1374" s="41" t="s">
        <v>1062</v>
      </c>
      <c r="E1374" s="42">
        <f>SmtRes!DO423*SmtRes!AT423</f>
        <v>8.0299999999999994</v>
      </c>
      <c r="F1374" s="42">
        <f t="shared" si="36"/>
        <v>1.3875</v>
      </c>
      <c r="G1374" s="42">
        <f>SmtRes!DO423*SmtRes!CX423</f>
        <v>11.141624999999999</v>
      </c>
      <c r="H1374" s="44"/>
      <c r="I1374" s="43"/>
      <c r="J1374" s="44">
        <f>ROUND(SmtRes!AG423/SmtRes!DO423, 2)</f>
        <v>549.32000000000005</v>
      </c>
      <c r="K1374" s="43"/>
      <c r="L1374" s="44">
        <f>SmtRes!DH423</f>
        <v>6120.32</v>
      </c>
      <c r="CE1374">
        <v>1</v>
      </c>
    </row>
    <row r="1375" spans="1:83" ht="28.5" x14ac:dyDescent="0.2">
      <c r="A1375" s="40"/>
      <c r="B1375" s="40" t="s">
        <v>1083</v>
      </c>
      <c r="C1375" s="40" t="s">
        <v>1085</v>
      </c>
      <c r="D1375" s="41" t="s">
        <v>961</v>
      </c>
      <c r="E1375" s="42">
        <v>12.44</v>
      </c>
      <c r="F1375" s="42">
        <f t="shared" si="36"/>
        <v>1.3875</v>
      </c>
      <c r="G1375" s="42">
        <f>SmtRes!CX424</f>
        <v>17.2605</v>
      </c>
      <c r="H1375" s="44">
        <f>SmtRes!CZ424</f>
        <v>12.74</v>
      </c>
      <c r="I1375" s="43">
        <f>SmtRes!AJ424</f>
        <v>1.26</v>
      </c>
      <c r="J1375" s="44">
        <f>ROUND(H1375*I1375, 2)</f>
        <v>16.05</v>
      </c>
      <c r="K1375" s="43"/>
      <c r="L1375" s="44">
        <f>SmtRes!DG424</f>
        <v>277.02999999999997</v>
      </c>
    </row>
    <row r="1376" spans="1:83" ht="14.25" x14ac:dyDescent="0.2">
      <c r="A1376" s="40"/>
      <c r="B1376" s="40" t="str">
        <f>EtalonRes!I633</f>
        <v>01.7.09.04</v>
      </c>
      <c r="C1376" s="40" t="str">
        <f>EtalonRes!K633</f>
        <v>Патроны термитные со спичками</v>
      </c>
      <c r="D1376" s="41" t="str">
        <f>EtalonRes!O633</f>
        <v>КОМПЛ</v>
      </c>
      <c r="E1376" s="42">
        <f>EtalonRes!X633</f>
        <v>0</v>
      </c>
      <c r="F1376" s="42">
        <f>ROUND(0,7)</f>
        <v>0</v>
      </c>
      <c r="G1376" s="42">
        <f>ROUND(EtalonRes!AG633*Source!I117, 7)</f>
        <v>0</v>
      </c>
      <c r="H1376" s="44"/>
      <c r="I1376" s="43"/>
      <c r="J1376" s="44"/>
      <c r="K1376" s="43"/>
      <c r="L1376" s="44"/>
    </row>
    <row r="1377" spans="1:83" ht="28.5" x14ac:dyDescent="0.2">
      <c r="A1377" s="40"/>
      <c r="B1377" s="40" t="str">
        <f>EtalonRes!I634</f>
        <v>21.2.01.02</v>
      </c>
      <c r="C1377" s="40" t="str">
        <f>EtalonRes!K634</f>
        <v>Провода неизолированные для воздушных линий электропередач</v>
      </c>
      <c r="D1377" s="41" t="str">
        <f>EtalonRes!O634</f>
        <v>т</v>
      </c>
      <c r="E1377" s="42">
        <f>EtalonRes!X634</f>
        <v>0</v>
      </c>
      <c r="F1377" s="42">
        <f>ROUND(0,7)</f>
        <v>0</v>
      </c>
      <c r="G1377" s="42">
        <f>ROUND(EtalonRes!AG634*Source!I117, 7)</f>
        <v>0</v>
      </c>
      <c r="H1377" s="44"/>
      <c r="I1377" s="43"/>
      <c r="J1377" s="44"/>
      <c r="K1377" s="43"/>
      <c r="L1377" s="44"/>
    </row>
    <row r="1378" spans="1:83" ht="28.5" x14ac:dyDescent="0.2">
      <c r="A1378" s="40"/>
      <c r="B1378" s="40" t="str">
        <f>EtalonRes!I635</f>
        <v>22.2.01.03</v>
      </c>
      <c r="C1378" s="40" t="str">
        <f>EtalonRes!K635</f>
        <v>Изоляторы линейные подвесные тарельчатые</v>
      </c>
      <c r="D1378" s="41" t="str">
        <f>EtalonRes!O635</f>
        <v>т</v>
      </c>
      <c r="E1378" s="42">
        <f>EtalonRes!X635</f>
        <v>0</v>
      </c>
      <c r="F1378" s="42">
        <f>ROUND(0,7)</f>
        <v>0</v>
      </c>
      <c r="G1378" s="42">
        <f>ROUND(EtalonRes!AG635*Source!I117, 7)</f>
        <v>0</v>
      </c>
      <c r="H1378" s="44"/>
      <c r="I1378" s="43"/>
      <c r="J1378" s="44"/>
      <c r="K1378" s="43"/>
      <c r="L1378" s="44"/>
    </row>
    <row r="1379" spans="1:83" ht="14.25" x14ac:dyDescent="0.2">
      <c r="A1379" s="40"/>
      <c r="B1379" s="40" t="str">
        <f>EtalonRes!I636</f>
        <v>22.2.02.23</v>
      </c>
      <c r="C1379" s="49" t="str">
        <f>EtalonRes!K636</f>
        <v>Арматура линейная</v>
      </c>
      <c r="D1379" s="50" t="str">
        <f>EtalonRes!O636</f>
        <v>т</v>
      </c>
      <c r="E1379" s="51">
        <f>EtalonRes!X636</f>
        <v>0</v>
      </c>
      <c r="F1379" s="51">
        <f>ROUND(0,7)</f>
        <v>0</v>
      </c>
      <c r="G1379" s="51">
        <f>ROUND(EtalonRes!AG636*Source!I117, 7)</f>
        <v>0</v>
      </c>
      <c r="H1379" s="52"/>
      <c r="I1379" s="53"/>
      <c r="J1379" s="52"/>
      <c r="K1379" s="53"/>
      <c r="L1379" s="52"/>
    </row>
    <row r="1380" spans="1:83" ht="15" x14ac:dyDescent="0.2">
      <c r="A1380" s="40"/>
      <c r="B1380" s="40"/>
      <c r="C1380" s="55" t="s">
        <v>1386</v>
      </c>
      <c r="D1380" s="41"/>
      <c r="E1380" s="42"/>
      <c r="F1380" s="42"/>
      <c r="G1380" s="42"/>
      <c r="H1380" s="44"/>
      <c r="I1380" s="43"/>
      <c r="J1380" s="44"/>
      <c r="K1380" s="43"/>
      <c r="L1380" s="44">
        <f>L1362+L1364+L1365</f>
        <v>211470.24000000002</v>
      </c>
    </row>
    <row r="1381" spans="1:83" ht="14.25" x14ac:dyDescent="0.2">
      <c r="A1381" s="40"/>
      <c r="B1381" s="40"/>
      <c r="C1381" s="40" t="s">
        <v>1387</v>
      </c>
      <c r="D1381" s="41"/>
      <c r="E1381" s="42"/>
      <c r="F1381" s="42"/>
      <c r="G1381" s="42"/>
      <c r="H1381" s="44"/>
      <c r="I1381" s="43"/>
      <c r="J1381" s="44"/>
      <c r="K1381" s="43"/>
      <c r="L1381" s="44">
        <f>SUM(AR1359:AR1384)+SUM(AS1359:AS1384)+SUM(AT1359:AT1384)+SUM(AU1359:AU1384)+SUM(AV1359:AV1384)</f>
        <v>126448.08</v>
      </c>
    </row>
    <row r="1382" spans="1:83" ht="14.25" x14ac:dyDescent="0.2">
      <c r="A1382" s="40"/>
      <c r="B1382" s="40" t="s">
        <v>30</v>
      </c>
      <c r="C1382" s="40" t="s">
        <v>1388</v>
      </c>
      <c r="D1382" s="41" t="s">
        <v>1389</v>
      </c>
      <c r="E1382" s="42">
        <f>Source!BZ117</f>
        <v>103</v>
      </c>
      <c r="F1382" s="42"/>
      <c r="G1382" s="42">
        <f>Source!AT117</f>
        <v>103</v>
      </c>
      <c r="H1382" s="44"/>
      <c r="I1382" s="43"/>
      <c r="J1382" s="44"/>
      <c r="K1382" s="43"/>
      <c r="L1382" s="44">
        <f>SUM(AZ1359:AZ1384)</f>
        <v>130241.52</v>
      </c>
    </row>
    <row r="1383" spans="1:83" ht="14.25" x14ac:dyDescent="0.2">
      <c r="A1383" s="49"/>
      <c r="B1383" s="49" t="s">
        <v>31</v>
      </c>
      <c r="C1383" s="49" t="s">
        <v>1390</v>
      </c>
      <c r="D1383" s="50" t="s">
        <v>1389</v>
      </c>
      <c r="E1383" s="51">
        <f>Source!CA117</f>
        <v>60</v>
      </c>
      <c r="F1383" s="51"/>
      <c r="G1383" s="51">
        <f>Source!AU117</f>
        <v>60</v>
      </c>
      <c r="H1383" s="52"/>
      <c r="I1383" s="53"/>
      <c r="J1383" s="52"/>
      <c r="K1383" s="53"/>
      <c r="L1383" s="52">
        <f>SUM(BA1359:BA1384)</f>
        <v>75868.850000000006</v>
      </c>
    </row>
    <row r="1384" spans="1:83" ht="15" x14ac:dyDescent="0.2">
      <c r="C1384" s="67" t="s">
        <v>1391</v>
      </c>
      <c r="D1384" s="67"/>
      <c r="E1384" s="67"/>
      <c r="F1384" s="67"/>
      <c r="G1384" s="67"/>
      <c r="H1384" s="67"/>
      <c r="I1384" s="68">
        <f>K1384/E1359</f>
        <v>417580.61</v>
      </c>
      <c r="J1384" s="68"/>
      <c r="K1384" s="68">
        <f>L1362+L1364+L1382+L1383+L1365</f>
        <v>417580.61</v>
      </c>
      <c r="L1384" s="68"/>
      <c r="AD1384">
        <f>ROUND((Source!AT117/100)*((ROUND(SUMIF(SmtRes!AQ417:'SmtRes'!AQ424,"=1",SmtRes!AD417:'SmtRes'!AD424)*Source!I117, 2)+ROUND(SUMIF(SmtRes!AQ417:'SmtRes'!AQ424,"=1",SmtRes!AC417:'SmtRes'!AC424)*Source!I117, 2))), 2)</f>
        <v>2880.43</v>
      </c>
      <c r="AE1384">
        <f>ROUND((Source!AU117/100)*((ROUND(SUMIF(SmtRes!AQ417:'SmtRes'!AQ424,"=1",SmtRes!AD417:'SmtRes'!AD424)*Source!I117, 2)+ROUND(SUMIF(SmtRes!AQ417:'SmtRes'!AQ424,"=1",SmtRes!AC417:'SmtRes'!AC424)*Source!I117, 2))), 2)</f>
        <v>1677.92</v>
      </c>
      <c r="AN1384" s="54">
        <f>L1362+L1364+L1382+L1383+L1365</f>
        <v>417580.61</v>
      </c>
      <c r="AO1384" s="54">
        <f>L1364</f>
        <v>85022.16</v>
      </c>
      <c r="AQ1384" t="s">
        <v>1392</v>
      </c>
      <c r="AR1384" s="54">
        <f>L1362</f>
        <v>86621.24</v>
      </c>
      <c r="AT1384" s="54">
        <f>L1365</f>
        <v>39826.839999999997</v>
      </c>
      <c r="AV1384" t="s">
        <v>1392</v>
      </c>
      <c r="AW1384">
        <f>0</f>
        <v>0</v>
      </c>
      <c r="AZ1384">
        <f>Source!X117</f>
        <v>130241.52</v>
      </c>
      <c r="BA1384">
        <f>Source!Y117</f>
        <v>75868.850000000006</v>
      </c>
      <c r="CD1384">
        <v>1</v>
      </c>
    </row>
    <row r="1385" spans="1:83" ht="135" x14ac:dyDescent="0.2">
      <c r="A1385" s="38" t="s">
        <v>212</v>
      </c>
      <c r="B1385" s="40" t="s">
        <v>1421</v>
      </c>
      <c r="C1385" s="40" t="s">
        <v>1461</v>
      </c>
      <c r="D1385" s="41" t="str">
        <f>Source!H118</f>
        <v>км</v>
      </c>
      <c r="E1385" s="42">
        <f>Source!K118</f>
        <v>1</v>
      </c>
      <c r="F1385" s="42"/>
      <c r="G1385" s="42">
        <f>Source!I118</f>
        <v>1</v>
      </c>
      <c r="H1385" s="44"/>
      <c r="I1385" s="43"/>
      <c r="J1385" s="44"/>
      <c r="K1385" s="43"/>
      <c r="L1385" s="44"/>
    </row>
    <row r="1386" spans="1:83" ht="51" x14ac:dyDescent="0.2">
      <c r="B1386" s="46" t="str">
        <f>Source!EO118</f>
        <v>Поправка: Прил.33.3, п.3.4.1</v>
      </c>
      <c r="C1386" s="46" t="str">
        <f>Source!CN118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387" spans="1:83" ht="15" x14ac:dyDescent="0.2">
      <c r="A1387" s="39"/>
      <c r="B1387" s="42">
        <v>1</v>
      </c>
      <c r="C1387" s="39" t="s">
        <v>1380</v>
      </c>
      <c r="D1387" s="41" t="s">
        <v>1062</v>
      </c>
      <c r="E1387" s="47"/>
      <c r="F1387" s="42"/>
      <c r="G1387" s="47">
        <f>Source!U118</f>
        <v>238.08</v>
      </c>
      <c r="H1387" s="42"/>
      <c r="I1387" s="42"/>
      <c r="J1387" s="42"/>
      <c r="K1387" s="42"/>
      <c r="L1387" s="48">
        <f>SUM(L1388:L1388)-SUMIF(CE1388:CE1388, 1, L1388:L1388)</f>
        <v>115494.99</v>
      </c>
    </row>
    <row r="1388" spans="1:83" ht="28.5" x14ac:dyDescent="0.2">
      <c r="A1388" s="40"/>
      <c r="B1388" s="40" t="s">
        <v>1086</v>
      </c>
      <c r="C1388" s="40" t="s">
        <v>1087</v>
      </c>
      <c r="D1388" s="41" t="s">
        <v>1062</v>
      </c>
      <c r="E1388" s="42">
        <v>124</v>
      </c>
      <c r="F1388" s="42">
        <f>ROUND(1.92,7)</f>
        <v>1.92</v>
      </c>
      <c r="G1388" s="42">
        <f>SmtRes!CX425</f>
        <v>238.08</v>
      </c>
      <c r="H1388" s="44"/>
      <c r="I1388" s="43"/>
      <c r="J1388" s="44">
        <f>SmtRes!CZ425</f>
        <v>485.11</v>
      </c>
      <c r="K1388" s="43"/>
      <c r="L1388" s="44">
        <f>SmtRes!DI425</f>
        <v>115494.99</v>
      </c>
    </row>
    <row r="1389" spans="1:83" ht="15" x14ac:dyDescent="0.2">
      <c r="A1389" s="39"/>
      <c r="B1389" s="42">
        <v>2</v>
      </c>
      <c r="C1389" s="39" t="s">
        <v>1381</v>
      </c>
      <c r="D1389" s="41"/>
      <c r="E1389" s="47"/>
      <c r="F1389" s="42"/>
      <c r="G1389" s="47"/>
      <c r="H1389" s="42"/>
      <c r="I1389" s="42"/>
      <c r="J1389" s="42"/>
      <c r="K1389" s="42"/>
      <c r="L1389" s="48">
        <f>SUM(L1390:L1400)-SUMIF(CE1390:CE1400, 1, L1390:L1400)</f>
        <v>113362.86</v>
      </c>
    </row>
    <row r="1390" spans="1:83" ht="15" x14ac:dyDescent="0.2">
      <c r="A1390" s="39"/>
      <c r="B1390" s="42"/>
      <c r="C1390" s="39" t="s">
        <v>1385</v>
      </c>
      <c r="D1390" s="41" t="s">
        <v>1062</v>
      </c>
      <c r="E1390" s="47"/>
      <c r="F1390" s="42"/>
      <c r="G1390" s="47">
        <f>Source!V118</f>
        <v>86.468999999999994</v>
      </c>
      <c r="H1390" s="42"/>
      <c r="I1390" s="42"/>
      <c r="J1390" s="42"/>
      <c r="K1390" s="42"/>
      <c r="L1390" s="48">
        <f>SUMIF(CE1391:CE1400, 1, L1391:L1400)</f>
        <v>53102.45</v>
      </c>
      <c r="CE1390">
        <v>1</v>
      </c>
    </row>
    <row r="1391" spans="1:83" ht="28.5" x14ac:dyDescent="0.2">
      <c r="A1391" s="40"/>
      <c r="B1391" s="40" t="s">
        <v>1065</v>
      </c>
      <c r="C1391" s="40" t="s">
        <v>1067</v>
      </c>
      <c r="D1391" s="41" t="s">
        <v>961</v>
      </c>
      <c r="E1391" s="42">
        <v>14.7</v>
      </c>
      <c r="F1391" s="42">
        <f t="shared" ref="F1391:F1400" si="37">ROUND(1.85,7)</f>
        <v>1.85</v>
      </c>
      <c r="G1391" s="42">
        <f>SmtRes!CX427</f>
        <v>27.195</v>
      </c>
      <c r="H1391" s="44"/>
      <c r="I1391" s="43"/>
      <c r="J1391" s="44">
        <f>SmtRes!CZ427</f>
        <v>1233.46</v>
      </c>
      <c r="K1391" s="43"/>
      <c r="L1391" s="44">
        <f>SmtRes!DG427</f>
        <v>33543.94</v>
      </c>
    </row>
    <row r="1392" spans="1:83" ht="28.5" x14ac:dyDescent="0.2">
      <c r="A1392" s="40"/>
      <c r="B1392" s="40" t="s">
        <v>1068</v>
      </c>
      <c r="C1392" s="40" t="s">
        <v>1382</v>
      </c>
      <c r="D1392" s="41" t="s">
        <v>1062</v>
      </c>
      <c r="E1392" s="42">
        <f>SmtRes!DO427*SmtRes!AT427</f>
        <v>14.7</v>
      </c>
      <c r="F1392" s="42">
        <f t="shared" si="37"/>
        <v>1.85</v>
      </c>
      <c r="G1392" s="42">
        <f>SmtRes!DO427*SmtRes!CX427</f>
        <v>27.195</v>
      </c>
      <c r="H1392" s="44"/>
      <c r="I1392" s="43"/>
      <c r="J1392" s="44">
        <f>ROUND(SmtRes!AG427/SmtRes!DO427, 2)</f>
        <v>642.05999999999995</v>
      </c>
      <c r="K1392" s="43"/>
      <c r="L1392" s="44">
        <f>SmtRes!DH427</f>
        <v>17460.82</v>
      </c>
      <c r="CE1392">
        <v>1</v>
      </c>
    </row>
    <row r="1393" spans="1:83" ht="28.5" x14ac:dyDescent="0.2">
      <c r="A1393" s="40"/>
      <c r="B1393" s="40" t="s">
        <v>1069</v>
      </c>
      <c r="C1393" s="40" t="s">
        <v>1071</v>
      </c>
      <c r="D1393" s="41" t="s">
        <v>961</v>
      </c>
      <c r="E1393" s="42">
        <v>1.3</v>
      </c>
      <c r="F1393" s="42">
        <f t="shared" si="37"/>
        <v>1.85</v>
      </c>
      <c r="G1393" s="42">
        <f>SmtRes!CX428</f>
        <v>2.4049999999999998</v>
      </c>
      <c r="H1393" s="44">
        <f>SmtRes!CZ428</f>
        <v>189.67</v>
      </c>
      <c r="I1393" s="43">
        <f>SmtRes!AJ428</f>
        <v>1.23</v>
      </c>
      <c r="J1393" s="44">
        <f>ROUND(H1393*I1393, 2)</f>
        <v>233.29</v>
      </c>
      <c r="K1393" s="43"/>
      <c r="L1393" s="44">
        <f>SmtRes!DG428</f>
        <v>561.05999999999995</v>
      </c>
    </row>
    <row r="1394" spans="1:83" ht="28.5" x14ac:dyDescent="0.2">
      <c r="A1394" s="40"/>
      <c r="B1394" s="40" t="s">
        <v>1072</v>
      </c>
      <c r="C1394" s="40" t="s">
        <v>1074</v>
      </c>
      <c r="D1394" s="41" t="s">
        <v>961</v>
      </c>
      <c r="E1394" s="42">
        <v>20.59</v>
      </c>
      <c r="F1394" s="42">
        <f t="shared" si="37"/>
        <v>1.85</v>
      </c>
      <c r="G1394" s="42">
        <f>SmtRes!CX429</f>
        <v>38.091500000000003</v>
      </c>
      <c r="H1394" s="44">
        <f>SmtRes!CZ429</f>
        <v>1070.99</v>
      </c>
      <c r="I1394" s="43">
        <f>SmtRes!AJ429</f>
        <v>1.19</v>
      </c>
      <c r="J1394" s="44">
        <f>ROUND(H1394*I1394, 2)</f>
        <v>1274.48</v>
      </c>
      <c r="K1394" s="43"/>
      <c r="L1394" s="44">
        <f>SmtRes!DG429</f>
        <v>48546.85</v>
      </c>
    </row>
    <row r="1395" spans="1:83" ht="28.5" x14ac:dyDescent="0.2">
      <c r="A1395" s="40"/>
      <c r="B1395" s="40" t="s">
        <v>1068</v>
      </c>
      <c r="C1395" s="40" t="s">
        <v>1382</v>
      </c>
      <c r="D1395" s="41" t="s">
        <v>1062</v>
      </c>
      <c r="E1395" s="42">
        <f>SmtRes!DO429*SmtRes!AT429</f>
        <v>20.59</v>
      </c>
      <c r="F1395" s="42">
        <f t="shared" si="37"/>
        <v>1.85</v>
      </c>
      <c r="G1395" s="42">
        <f>SmtRes!DO429*SmtRes!CX429</f>
        <v>38.091500000000003</v>
      </c>
      <c r="H1395" s="44"/>
      <c r="I1395" s="43"/>
      <c r="J1395" s="44">
        <f>ROUND(SmtRes!AG429/SmtRes!DO429, 2)</f>
        <v>642.05999999999995</v>
      </c>
      <c r="K1395" s="43"/>
      <c r="L1395" s="44">
        <f>SmtRes!DH429</f>
        <v>24457.03</v>
      </c>
      <c r="CE1395">
        <v>1</v>
      </c>
    </row>
    <row r="1396" spans="1:83" ht="28.5" x14ac:dyDescent="0.2">
      <c r="A1396" s="40"/>
      <c r="B1396" s="40" t="s">
        <v>1075</v>
      </c>
      <c r="C1396" s="40" t="s">
        <v>1077</v>
      </c>
      <c r="D1396" s="41" t="s">
        <v>961</v>
      </c>
      <c r="E1396" s="42">
        <v>3.42</v>
      </c>
      <c r="F1396" s="42">
        <f t="shared" si="37"/>
        <v>1.85</v>
      </c>
      <c r="G1396" s="42">
        <f>SmtRes!CX430</f>
        <v>6.327</v>
      </c>
      <c r="H1396" s="44"/>
      <c r="I1396" s="43"/>
      <c r="J1396" s="44">
        <f>SmtRes!CZ430</f>
        <v>758.04</v>
      </c>
      <c r="K1396" s="43"/>
      <c r="L1396" s="44">
        <f>SmtRes!DG430</f>
        <v>4796.12</v>
      </c>
    </row>
    <row r="1397" spans="1:83" ht="28.5" x14ac:dyDescent="0.2">
      <c r="A1397" s="40"/>
      <c r="B1397" s="40" t="s">
        <v>1078</v>
      </c>
      <c r="C1397" s="40" t="s">
        <v>1383</v>
      </c>
      <c r="D1397" s="41" t="s">
        <v>1062</v>
      </c>
      <c r="E1397" s="42">
        <f>SmtRes!DO430*SmtRes!AT430</f>
        <v>3.42</v>
      </c>
      <c r="F1397" s="42">
        <f t="shared" si="37"/>
        <v>1.85</v>
      </c>
      <c r="G1397" s="42">
        <f>SmtRes!DO430*SmtRes!CX430</f>
        <v>6.327</v>
      </c>
      <c r="H1397" s="44"/>
      <c r="I1397" s="43"/>
      <c r="J1397" s="44">
        <f>ROUND(SmtRes!AG430/SmtRes!DO430, 2)</f>
        <v>477.98</v>
      </c>
      <c r="K1397" s="43"/>
      <c r="L1397" s="44">
        <f>SmtRes!DH430</f>
        <v>3024.18</v>
      </c>
      <c r="CE1397">
        <v>1</v>
      </c>
    </row>
    <row r="1398" spans="1:83" ht="28.5" x14ac:dyDescent="0.2">
      <c r="A1398" s="40"/>
      <c r="B1398" s="40" t="s">
        <v>1079</v>
      </c>
      <c r="C1398" s="40" t="s">
        <v>1081</v>
      </c>
      <c r="D1398" s="41" t="s">
        <v>961</v>
      </c>
      <c r="E1398" s="42">
        <v>8.0299999999999994</v>
      </c>
      <c r="F1398" s="42">
        <f t="shared" si="37"/>
        <v>1.85</v>
      </c>
      <c r="G1398" s="42">
        <f>SmtRes!CX431</f>
        <v>14.855499999999999</v>
      </c>
      <c r="H1398" s="44">
        <f>SmtRes!CZ431</f>
        <v>1521.77</v>
      </c>
      <c r="I1398" s="43">
        <f>SmtRes!AJ431</f>
        <v>1.1299999999999999</v>
      </c>
      <c r="J1398" s="44">
        <f>ROUND(H1398*I1398, 2)</f>
        <v>1719.6</v>
      </c>
      <c r="K1398" s="43"/>
      <c r="L1398" s="44">
        <f>SmtRes!DG431</f>
        <v>25545.52</v>
      </c>
    </row>
    <row r="1399" spans="1:83" ht="28.5" x14ac:dyDescent="0.2">
      <c r="A1399" s="40"/>
      <c r="B1399" s="40" t="s">
        <v>1082</v>
      </c>
      <c r="C1399" s="40" t="s">
        <v>1384</v>
      </c>
      <c r="D1399" s="41" t="s">
        <v>1062</v>
      </c>
      <c r="E1399" s="42">
        <f>SmtRes!DO431*SmtRes!AT431</f>
        <v>8.0299999999999994</v>
      </c>
      <c r="F1399" s="42">
        <f t="shared" si="37"/>
        <v>1.85</v>
      </c>
      <c r="G1399" s="42">
        <f>SmtRes!DO431*SmtRes!CX431</f>
        <v>14.855499999999999</v>
      </c>
      <c r="H1399" s="44"/>
      <c r="I1399" s="43"/>
      <c r="J1399" s="44">
        <f>ROUND(SmtRes!AG431/SmtRes!DO431, 2)</f>
        <v>549.32000000000005</v>
      </c>
      <c r="K1399" s="43"/>
      <c r="L1399" s="44">
        <f>SmtRes!DH431</f>
        <v>8160.42</v>
      </c>
      <c r="CE1399">
        <v>1</v>
      </c>
    </row>
    <row r="1400" spans="1:83" ht="28.5" x14ac:dyDescent="0.2">
      <c r="A1400" s="40"/>
      <c r="B1400" s="40" t="s">
        <v>1083</v>
      </c>
      <c r="C1400" s="40" t="s">
        <v>1085</v>
      </c>
      <c r="D1400" s="41" t="s">
        <v>961</v>
      </c>
      <c r="E1400" s="42">
        <v>12.44</v>
      </c>
      <c r="F1400" s="42">
        <f t="shared" si="37"/>
        <v>1.85</v>
      </c>
      <c r="G1400" s="42">
        <f>SmtRes!CX432</f>
        <v>23.013999999999999</v>
      </c>
      <c r="H1400" s="44">
        <f>SmtRes!CZ432</f>
        <v>12.74</v>
      </c>
      <c r="I1400" s="43">
        <f>SmtRes!AJ432</f>
        <v>1.26</v>
      </c>
      <c r="J1400" s="44">
        <f>ROUND(H1400*I1400, 2)</f>
        <v>16.05</v>
      </c>
      <c r="K1400" s="43"/>
      <c r="L1400" s="44">
        <f>SmtRes!DG432</f>
        <v>369.37</v>
      </c>
    </row>
    <row r="1401" spans="1:83" ht="14.25" x14ac:dyDescent="0.2">
      <c r="A1401" s="40"/>
      <c r="B1401" s="40" t="str">
        <f>EtalonRes!I645</f>
        <v>01.7.09.04</v>
      </c>
      <c r="C1401" s="40" t="str">
        <f>EtalonRes!K645</f>
        <v>Патроны термитные со спичками</v>
      </c>
      <c r="D1401" s="41" t="str">
        <f>EtalonRes!O645</f>
        <v>КОМПЛ</v>
      </c>
      <c r="E1401" s="42">
        <f>EtalonRes!X645</f>
        <v>0</v>
      </c>
      <c r="F1401" s="42">
        <f>ROUND(0,7)</f>
        <v>0</v>
      </c>
      <c r="G1401" s="42">
        <f>ROUND(EtalonRes!AG645*Source!I118, 7)</f>
        <v>0</v>
      </c>
      <c r="H1401" s="44"/>
      <c r="I1401" s="43"/>
      <c r="J1401" s="44"/>
      <c r="K1401" s="43"/>
      <c r="L1401" s="44"/>
    </row>
    <row r="1402" spans="1:83" ht="28.5" x14ac:dyDescent="0.2">
      <c r="A1402" s="40"/>
      <c r="B1402" s="40" t="str">
        <f>EtalonRes!I646</f>
        <v>21.2.01.02</v>
      </c>
      <c r="C1402" s="40" t="str">
        <f>EtalonRes!K646</f>
        <v>Провода неизолированные для воздушных линий электропередач</v>
      </c>
      <c r="D1402" s="41" t="str">
        <f>EtalonRes!O646</f>
        <v>т</v>
      </c>
      <c r="E1402" s="42">
        <f>EtalonRes!X646</f>
        <v>0</v>
      </c>
      <c r="F1402" s="42">
        <f>ROUND(0,7)</f>
        <v>0</v>
      </c>
      <c r="G1402" s="42">
        <f>ROUND(EtalonRes!AG646*Source!I118, 7)</f>
        <v>0</v>
      </c>
      <c r="H1402" s="44"/>
      <c r="I1402" s="43"/>
      <c r="J1402" s="44"/>
      <c r="K1402" s="43"/>
      <c r="L1402" s="44"/>
    </row>
    <row r="1403" spans="1:83" ht="28.5" x14ac:dyDescent="0.2">
      <c r="A1403" s="40"/>
      <c r="B1403" s="40" t="str">
        <f>EtalonRes!I647</f>
        <v>22.2.01.03</v>
      </c>
      <c r="C1403" s="40" t="str">
        <f>EtalonRes!K647</f>
        <v>Изоляторы линейные подвесные тарельчатые</v>
      </c>
      <c r="D1403" s="41" t="str">
        <f>EtalonRes!O647</f>
        <v>т</v>
      </c>
      <c r="E1403" s="42">
        <f>EtalonRes!X647</f>
        <v>0</v>
      </c>
      <c r="F1403" s="42">
        <f>ROUND(0,7)</f>
        <v>0</v>
      </c>
      <c r="G1403" s="42">
        <f>ROUND(EtalonRes!AG647*Source!I118, 7)</f>
        <v>0</v>
      </c>
      <c r="H1403" s="44"/>
      <c r="I1403" s="43"/>
      <c r="J1403" s="44"/>
      <c r="K1403" s="43"/>
      <c r="L1403" s="44"/>
    </row>
    <row r="1404" spans="1:83" ht="14.25" x14ac:dyDescent="0.2">
      <c r="A1404" s="40"/>
      <c r="B1404" s="40" t="str">
        <f>EtalonRes!I648</f>
        <v>22.2.02.23</v>
      </c>
      <c r="C1404" s="49" t="str">
        <f>EtalonRes!K648</f>
        <v>Арматура линейная</v>
      </c>
      <c r="D1404" s="50" t="str">
        <f>EtalonRes!O648</f>
        <v>т</v>
      </c>
      <c r="E1404" s="51">
        <f>EtalonRes!X648</f>
        <v>0</v>
      </c>
      <c r="F1404" s="51">
        <f>ROUND(0,7)</f>
        <v>0</v>
      </c>
      <c r="G1404" s="51">
        <f>ROUND(EtalonRes!AG648*Source!I118, 7)</f>
        <v>0</v>
      </c>
      <c r="H1404" s="52"/>
      <c r="I1404" s="53"/>
      <c r="J1404" s="52"/>
      <c r="K1404" s="53"/>
      <c r="L1404" s="52"/>
    </row>
    <row r="1405" spans="1:83" ht="15" x14ac:dyDescent="0.2">
      <c r="A1405" s="40"/>
      <c r="B1405" s="40"/>
      <c r="C1405" s="55" t="s">
        <v>1386</v>
      </c>
      <c r="D1405" s="41"/>
      <c r="E1405" s="42"/>
      <c r="F1405" s="42"/>
      <c r="G1405" s="42"/>
      <c r="H1405" s="44"/>
      <c r="I1405" s="43"/>
      <c r="J1405" s="44"/>
      <c r="K1405" s="43"/>
      <c r="L1405" s="44">
        <f>L1387+L1389+L1390</f>
        <v>281960.3</v>
      </c>
    </row>
    <row r="1406" spans="1:83" ht="14.25" x14ac:dyDescent="0.2">
      <c r="A1406" s="40"/>
      <c r="B1406" s="40"/>
      <c r="C1406" s="40" t="s">
        <v>1387</v>
      </c>
      <c r="D1406" s="41"/>
      <c r="E1406" s="42"/>
      <c r="F1406" s="42"/>
      <c r="G1406" s="42"/>
      <c r="H1406" s="44"/>
      <c r="I1406" s="43"/>
      <c r="J1406" s="44"/>
      <c r="K1406" s="43"/>
      <c r="L1406" s="44">
        <f>SUM(AR1385:AR1409)+SUM(AS1385:AS1409)+SUM(AT1385:AT1409)+SUM(AU1385:AU1409)+SUM(AV1385:AV1409)</f>
        <v>168597.44</v>
      </c>
    </row>
    <row r="1407" spans="1:83" ht="14.25" x14ac:dyDescent="0.2">
      <c r="A1407" s="40"/>
      <c r="B1407" s="40" t="s">
        <v>30</v>
      </c>
      <c r="C1407" s="40" t="s">
        <v>1388</v>
      </c>
      <c r="D1407" s="41" t="s">
        <v>1389</v>
      </c>
      <c r="E1407" s="42">
        <f>Source!BZ118</f>
        <v>103</v>
      </c>
      <c r="F1407" s="42"/>
      <c r="G1407" s="42">
        <f>Source!AT118</f>
        <v>103</v>
      </c>
      <c r="H1407" s="44"/>
      <c r="I1407" s="43"/>
      <c r="J1407" s="44"/>
      <c r="K1407" s="43"/>
      <c r="L1407" s="44">
        <f>SUM(AZ1385:AZ1409)</f>
        <v>173655.36</v>
      </c>
    </row>
    <row r="1408" spans="1:83" ht="14.25" x14ac:dyDescent="0.2">
      <c r="A1408" s="49"/>
      <c r="B1408" s="49" t="s">
        <v>31</v>
      </c>
      <c r="C1408" s="49" t="s">
        <v>1390</v>
      </c>
      <c r="D1408" s="50" t="s">
        <v>1389</v>
      </c>
      <c r="E1408" s="51">
        <f>Source!CA118</f>
        <v>60</v>
      </c>
      <c r="F1408" s="51"/>
      <c r="G1408" s="51">
        <f>Source!AU118</f>
        <v>60</v>
      </c>
      <c r="H1408" s="52"/>
      <c r="I1408" s="53"/>
      <c r="J1408" s="52"/>
      <c r="K1408" s="53"/>
      <c r="L1408" s="52">
        <f>SUM(BA1385:BA1409)</f>
        <v>101158.46</v>
      </c>
    </row>
    <row r="1409" spans="1:83" ht="15" x14ac:dyDescent="0.2">
      <c r="C1409" s="67" t="s">
        <v>1391</v>
      </c>
      <c r="D1409" s="67"/>
      <c r="E1409" s="67"/>
      <c r="F1409" s="67"/>
      <c r="G1409" s="67"/>
      <c r="H1409" s="67"/>
      <c r="I1409" s="68">
        <f>K1409/E1385</f>
        <v>556774.12</v>
      </c>
      <c r="J1409" s="68"/>
      <c r="K1409" s="68">
        <f>L1387+L1389+L1407+L1408+L1390</f>
        <v>556774.12</v>
      </c>
      <c r="L1409" s="68"/>
      <c r="AD1409">
        <f>ROUND((Source!AT118/100)*((ROUND(SUMIF(SmtRes!AQ425:'SmtRes'!AQ432,"=1",SmtRes!AD425:'SmtRes'!AD432)*Source!I118, 2)+ROUND(SUMIF(SmtRes!AQ425:'SmtRes'!AQ432,"=1",SmtRes!AC425:'SmtRes'!AC432)*Source!I118, 2))), 2)</f>
        <v>2880.43</v>
      </c>
      <c r="AE1409">
        <f>ROUND((Source!AU118/100)*((ROUND(SUMIF(SmtRes!AQ425:'SmtRes'!AQ432,"=1",SmtRes!AD425:'SmtRes'!AD432)*Source!I118, 2)+ROUND(SUMIF(SmtRes!AQ425:'SmtRes'!AQ432,"=1",SmtRes!AC425:'SmtRes'!AC432)*Source!I118, 2))), 2)</f>
        <v>1677.92</v>
      </c>
      <c r="AN1409" s="54">
        <f>L1387+L1389+L1407+L1408+L1390</f>
        <v>556774.12</v>
      </c>
      <c r="AO1409" s="54">
        <f>L1389</f>
        <v>113362.86</v>
      </c>
      <c r="AQ1409" t="s">
        <v>1392</v>
      </c>
      <c r="AR1409" s="54">
        <f>L1387</f>
        <v>115494.99</v>
      </c>
      <c r="AT1409" s="54">
        <f>L1390</f>
        <v>53102.45</v>
      </c>
      <c r="AV1409" t="s">
        <v>1392</v>
      </c>
      <c r="AW1409">
        <f>0</f>
        <v>0</v>
      </c>
      <c r="AZ1409">
        <f>Source!X118</f>
        <v>173655.36</v>
      </c>
      <c r="BA1409">
        <f>Source!Y118</f>
        <v>101158.46</v>
      </c>
      <c r="CD1409">
        <v>1</v>
      </c>
    </row>
    <row r="1410" spans="1:83" ht="135" x14ac:dyDescent="0.2">
      <c r="A1410" s="38" t="s">
        <v>213</v>
      </c>
      <c r="B1410" s="40" t="s">
        <v>1424</v>
      </c>
      <c r="C1410" s="40" t="s">
        <v>1462</v>
      </c>
      <c r="D1410" s="41" t="str">
        <f>Source!H119</f>
        <v>км</v>
      </c>
      <c r="E1410" s="42">
        <f>Source!K119</f>
        <v>1</v>
      </c>
      <c r="F1410" s="42"/>
      <c r="G1410" s="42">
        <f>Source!I119</f>
        <v>1</v>
      </c>
      <c r="H1410" s="44"/>
      <c r="I1410" s="43"/>
      <c r="J1410" s="44"/>
      <c r="K1410" s="43"/>
      <c r="L1410" s="44"/>
    </row>
    <row r="1411" spans="1:83" ht="14.25" x14ac:dyDescent="0.2">
      <c r="C1411" s="45" t="str">
        <f>Source!CB119</f>
        <v>прим. демонтаж</v>
      </c>
    </row>
    <row r="1412" spans="1:83" ht="89.25" x14ac:dyDescent="0.2">
      <c r="B1412" s="46" t="str">
        <f>Source!EO119</f>
        <v>Поправка: Сб.№33, п.1.33.20.1  Поправка: Прил.33.3, п.3.4.1</v>
      </c>
      <c r="C1412" s="46" t="str">
        <f>Source!CN119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413" spans="1:83" ht="15" x14ac:dyDescent="0.2">
      <c r="A1413" s="39"/>
      <c r="B1413" s="42">
        <v>1</v>
      </c>
      <c r="C1413" s="39" t="s">
        <v>1380</v>
      </c>
      <c r="D1413" s="41" t="s">
        <v>1062</v>
      </c>
      <c r="E1413" s="47"/>
      <c r="F1413" s="42"/>
      <c r="G1413" s="47">
        <f>Source!U119</f>
        <v>146.88</v>
      </c>
      <c r="H1413" s="42"/>
      <c r="I1413" s="42"/>
      <c r="J1413" s="42"/>
      <c r="K1413" s="42"/>
      <c r="L1413" s="48">
        <f>SUM(L1414:L1414)-SUMIF(CE1414:CE1414, 1, L1414:L1414)</f>
        <v>71252.960000000006</v>
      </c>
    </row>
    <row r="1414" spans="1:83" ht="28.5" x14ac:dyDescent="0.2">
      <c r="A1414" s="40"/>
      <c r="B1414" s="40" t="s">
        <v>1086</v>
      </c>
      <c r="C1414" s="40" t="s">
        <v>1087</v>
      </c>
      <c r="D1414" s="41" t="s">
        <v>1062</v>
      </c>
      <c r="E1414" s="42">
        <v>102</v>
      </c>
      <c r="F1414" s="42">
        <f>ROUND((0.75)*1.92,7)</f>
        <v>1.44</v>
      </c>
      <c r="G1414" s="42">
        <f>SmtRes!CX433</f>
        <v>146.88</v>
      </c>
      <c r="H1414" s="44"/>
      <c r="I1414" s="43"/>
      <c r="J1414" s="44">
        <f>SmtRes!CZ433</f>
        <v>485.11</v>
      </c>
      <c r="K1414" s="43"/>
      <c r="L1414" s="44">
        <f>SmtRes!DI433</f>
        <v>71252.960000000006</v>
      </c>
    </row>
    <row r="1415" spans="1:83" ht="15" x14ac:dyDescent="0.2">
      <c r="A1415" s="39"/>
      <c r="B1415" s="42">
        <v>2</v>
      </c>
      <c r="C1415" s="39" t="s">
        <v>1381</v>
      </c>
      <c r="D1415" s="41"/>
      <c r="E1415" s="47"/>
      <c r="F1415" s="42"/>
      <c r="G1415" s="47"/>
      <c r="H1415" s="42"/>
      <c r="I1415" s="42"/>
      <c r="J1415" s="42"/>
      <c r="K1415" s="42"/>
      <c r="L1415" s="48">
        <f>SUM(L1416:L1426)-SUMIF(CE1416:CE1426, 1, L1416:L1426)</f>
        <v>64984.600000000006</v>
      </c>
    </row>
    <row r="1416" spans="1:83" ht="15" x14ac:dyDescent="0.2">
      <c r="A1416" s="39"/>
      <c r="B1416" s="42"/>
      <c r="C1416" s="39" t="s">
        <v>1385</v>
      </c>
      <c r="D1416" s="41" t="s">
        <v>1062</v>
      </c>
      <c r="E1416" s="47"/>
      <c r="F1416" s="42"/>
      <c r="G1416" s="47">
        <f>Source!V119</f>
        <v>50.005500000000005</v>
      </c>
      <c r="H1416" s="42"/>
      <c r="I1416" s="42"/>
      <c r="J1416" s="42"/>
      <c r="K1416" s="42"/>
      <c r="L1416" s="48">
        <f>SUMIF(CE1417:CE1426, 1, L1417:L1426)</f>
        <v>30855.989999999998</v>
      </c>
      <c r="CE1416">
        <v>1</v>
      </c>
    </row>
    <row r="1417" spans="1:83" ht="28.5" x14ac:dyDescent="0.2">
      <c r="A1417" s="40"/>
      <c r="B1417" s="40" t="s">
        <v>1065</v>
      </c>
      <c r="C1417" s="40" t="s">
        <v>1067</v>
      </c>
      <c r="D1417" s="41" t="s">
        <v>961</v>
      </c>
      <c r="E1417" s="42">
        <v>13</v>
      </c>
      <c r="F1417" s="42">
        <f t="shared" ref="F1417:F1426" si="38">ROUND((0.75)*1.85,7)</f>
        <v>1.3875</v>
      </c>
      <c r="G1417" s="42">
        <f>SmtRes!CX435</f>
        <v>18.037500000000001</v>
      </c>
      <c r="H1417" s="44"/>
      <c r="I1417" s="43"/>
      <c r="J1417" s="44">
        <f>SmtRes!CZ435</f>
        <v>1233.46</v>
      </c>
      <c r="K1417" s="43"/>
      <c r="L1417" s="44">
        <f>SmtRes!DG435</f>
        <v>22248.53</v>
      </c>
    </row>
    <row r="1418" spans="1:83" ht="28.5" x14ac:dyDescent="0.2">
      <c r="A1418" s="40"/>
      <c r="B1418" s="40" t="s">
        <v>1068</v>
      </c>
      <c r="C1418" s="40" t="s">
        <v>1382</v>
      </c>
      <c r="D1418" s="41" t="s">
        <v>1062</v>
      </c>
      <c r="E1418" s="42">
        <f>SmtRes!DO435*SmtRes!AT435</f>
        <v>13</v>
      </c>
      <c r="F1418" s="42">
        <f t="shared" si="38"/>
        <v>1.3875</v>
      </c>
      <c r="G1418" s="42">
        <f>SmtRes!DO435*SmtRes!CX435</f>
        <v>18.037500000000001</v>
      </c>
      <c r="H1418" s="44"/>
      <c r="I1418" s="43"/>
      <c r="J1418" s="44">
        <f>ROUND(SmtRes!AG435/SmtRes!DO435, 2)</f>
        <v>642.05999999999995</v>
      </c>
      <c r="K1418" s="43"/>
      <c r="L1418" s="44">
        <f>SmtRes!DH435</f>
        <v>11581.16</v>
      </c>
      <c r="CE1418">
        <v>1</v>
      </c>
    </row>
    <row r="1419" spans="1:83" ht="28.5" x14ac:dyDescent="0.2">
      <c r="A1419" s="40"/>
      <c r="B1419" s="40" t="s">
        <v>1069</v>
      </c>
      <c r="C1419" s="40" t="s">
        <v>1071</v>
      </c>
      <c r="D1419" s="41" t="s">
        <v>961</v>
      </c>
      <c r="E1419" s="42">
        <v>1.3</v>
      </c>
      <c r="F1419" s="42">
        <f t="shared" si="38"/>
        <v>1.3875</v>
      </c>
      <c r="G1419" s="42">
        <f>SmtRes!CX436</f>
        <v>1.80375</v>
      </c>
      <c r="H1419" s="44">
        <f>SmtRes!CZ436</f>
        <v>189.67</v>
      </c>
      <c r="I1419" s="43">
        <f>SmtRes!AJ436</f>
        <v>1.23</v>
      </c>
      <c r="J1419" s="44">
        <f>ROUND(H1419*I1419, 2)</f>
        <v>233.29</v>
      </c>
      <c r="K1419" s="43"/>
      <c r="L1419" s="44">
        <f>SmtRes!DG436</f>
        <v>420.8</v>
      </c>
    </row>
    <row r="1420" spans="1:83" ht="28.5" x14ac:dyDescent="0.2">
      <c r="A1420" s="40"/>
      <c r="B1420" s="40" t="s">
        <v>1072</v>
      </c>
      <c r="C1420" s="40" t="s">
        <v>1074</v>
      </c>
      <c r="D1420" s="41" t="s">
        <v>961</v>
      </c>
      <c r="E1420" s="42">
        <v>15.26</v>
      </c>
      <c r="F1420" s="42">
        <f t="shared" si="38"/>
        <v>1.3875</v>
      </c>
      <c r="G1420" s="42">
        <f>SmtRes!CX437</f>
        <v>21.173249999999999</v>
      </c>
      <c r="H1420" s="44">
        <f>SmtRes!CZ437</f>
        <v>1070.99</v>
      </c>
      <c r="I1420" s="43">
        <f>SmtRes!AJ437</f>
        <v>1.19</v>
      </c>
      <c r="J1420" s="44">
        <f>ROUND(H1420*I1420, 2)</f>
        <v>1274.48</v>
      </c>
      <c r="K1420" s="43"/>
      <c r="L1420" s="44">
        <f>SmtRes!DG437</f>
        <v>26984.880000000001</v>
      </c>
    </row>
    <row r="1421" spans="1:83" ht="28.5" x14ac:dyDescent="0.2">
      <c r="A1421" s="40"/>
      <c r="B1421" s="40" t="s">
        <v>1068</v>
      </c>
      <c r="C1421" s="40" t="s">
        <v>1382</v>
      </c>
      <c r="D1421" s="41" t="s">
        <v>1062</v>
      </c>
      <c r="E1421" s="42">
        <f>SmtRes!DO437*SmtRes!AT437</f>
        <v>15.26</v>
      </c>
      <c r="F1421" s="42">
        <f t="shared" si="38"/>
        <v>1.3875</v>
      </c>
      <c r="G1421" s="42">
        <f>SmtRes!DO437*SmtRes!CX437</f>
        <v>21.173249999999999</v>
      </c>
      <c r="H1421" s="44"/>
      <c r="I1421" s="43"/>
      <c r="J1421" s="44">
        <f>ROUND(SmtRes!AG437/SmtRes!DO437, 2)</f>
        <v>642.05999999999995</v>
      </c>
      <c r="K1421" s="43"/>
      <c r="L1421" s="44">
        <f>SmtRes!DH437</f>
        <v>13594.5</v>
      </c>
      <c r="CE1421">
        <v>1</v>
      </c>
    </row>
    <row r="1422" spans="1:83" ht="28.5" x14ac:dyDescent="0.2">
      <c r="A1422" s="40"/>
      <c r="B1422" s="40" t="s">
        <v>1075</v>
      </c>
      <c r="C1422" s="40" t="s">
        <v>1077</v>
      </c>
      <c r="D1422" s="41" t="s">
        <v>961</v>
      </c>
      <c r="E1422" s="42">
        <v>2.52</v>
      </c>
      <c r="F1422" s="42">
        <f t="shared" si="38"/>
        <v>1.3875</v>
      </c>
      <c r="G1422" s="42">
        <f>SmtRes!CX438</f>
        <v>3.4965000000000002</v>
      </c>
      <c r="H1422" s="44"/>
      <c r="I1422" s="43"/>
      <c r="J1422" s="44">
        <f>SmtRes!CZ438</f>
        <v>758.04</v>
      </c>
      <c r="K1422" s="43"/>
      <c r="L1422" s="44">
        <f>SmtRes!DG438</f>
        <v>2650.49</v>
      </c>
    </row>
    <row r="1423" spans="1:83" ht="28.5" x14ac:dyDescent="0.2">
      <c r="A1423" s="40"/>
      <c r="B1423" s="40" t="s">
        <v>1078</v>
      </c>
      <c r="C1423" s="40" t="s">
        <v>1383</v>
      </c>
      <c r="D1423" s="41" t="s">
        <v>1062</v>
      </c>
      <c r="E1423" s="42">
        <f>SmtRes!DO438*SmtRes!AT438</f>
        <v>2.52</v>
      </c>
      <c r="F1423" s="42">
        <f t="shared" si="38"/>
        <v>1.3875</v>
      </c>
      <c r="G1423" s="42">
        <f>SmtRes!DO438*SmtRes!CX438</f>
        <v>3.4965000000000002</v>
      </c>
      <c r="H1423" s="44"/>
      <c r="I1423" s="43"/>
      <c r="J1423" s="44">
        <f>ROUND(SmtRes!AG438/SmtRes!DO438, 2)</f>
        <v>477.98</v>
      </c>
      <c r="K1423" s="43"/>
      <c r="L1423" s="44">
        <f>SmtRes!DH438</f>
        <v>1671.26</v>
      </c>
      <c r="CE1423">
        <v>1</v>
      </c>
    </row>
    <row r="1424" spans="1:83" ht="28.5" x14ac:dyDescent="0.2">
      <c r="A1424" s="40"/>
      <c r="B1424" s="40" t="s">
        <v>1079</v>
      </c>
      <c r="C1424" s="40" t="s">
        <v>1081</v>
      </c>
      <c r="D1424" s="41" t="s">
        <v>961</v>
      </c>
      <c r="E1424" s="42">
        <v>5.26</v>
      </c>
      <c r="F1424" s="42">
        <f t="shared" si="38"/>
        <v>1.3875</v>
      </c>
      <c r="G1424" s="42">
        <f>SmtRes!CX439</f>
        <v>7.2982500000000003</v>
      </c>
      <c r="H1424" s="44">
        <f>SmtRes!CZ439</f>
        <v>1521.77</v>
      </c>
      <c r="I1424" s="43">
        <f>SmtRes!AJ439</f>
        <v>1.1299999999999999</v>
      </c>
      <c r="J1424" s="44">
        <f>ROUND(H1424*I1424, 2)</f>
        <v>1719.6</v>
      </c>
      <c r="K1424" s="43"/>
      <c r="L1424" s="44">
        <f>SmtRes!DG439</f>
        <v>12550.07</v>
      </c>
    </row>
    <row r="1425" spans="1:83" ht="28.5" x14ac:dyDescent="0.2">
      <c r="A1425" s="40"/>
      <c r="B1425" s="40" t="s">
        <v>1082</v>
      </c>
      <c r="C1425" s="40" t="s">
        <v>1384</v>
      </c>
      <c r="D1425" s="41" t="s">
        <v>1062</v>
      </c>
      <c r="E1425" s="42">
        <f>SmtRes!DO439*SmtRes!AT439</f>
        <v>5.26</v>
      </c>
      <c r="F1425" s="42">
        <f t="shared" si="38"/>
        <v>1.3875</v>
      </c>
      <c r="G1425" s="42">
        <f>SmtRes!DO439*SmtRes!CX439</f>
        <v>7.2982500000000003</v>
      </c>
      <c r="H1425" s="44"/>
      <c r="I1425" s="43"/>
      <c r="J1425" s="44">
        <f>ROUND(SmtRes!AG439/SmtRes!DO439, 2)</f>
        <v>549.32000000000005</v>
      </c>
      <c r="K1425" s="43"/>
      <c r="L1425" s="44">
        <f>SmtRes!DH439</f>
        <v>4009.07</v>
      </c>
      <c r="CE1425">
        <v>1</v>
      </c>
    </row>
    <row r="1426" spans="1:83" ht="28.5" x14ac:dyDescent="0.2">
      <c r="A1426" s="40"/>
      <c r="B1426" s="40" t="s">
        <v>1083</v>
      </c>
      <c r="C1426" s="40" t="s">
        <v>1085</v>
      </c>
      <c r="D1426" s="41" t="s">
        <v>961</v>
      </c>
      <c r="E1426" s="42">
        <v>5.83</v>
      </c>
      <c r="F1426" s="42">
        <f t="shared" si="38"/>
        <v>1.3875</v>
      </c>
      <c r="G1426" s="42">
        <f>SmtRes!CX440</f>
        <v>8.0891249999999992</v>
      </c>
      <c r="H1426" s="44">
        <f>SmtRes!CZ440</f>
        <v>12.74</v>
      </c>
      <c r="I1426" s="43">
        <f>SmtRes!AJ440</f>
        <v>1.26</v>
      </c>
      <c r="J1426" s="44">
        <f>ROUND(H1426*I1426, 2)</f>
        <v>16.05</v>
      </c>
      <c r="K1426" s="43"/>
      <c r="L1426" s="44">
        <f>SmtRes!DG440</f>
        <v>129.83000000000001</v>
      </c>
    </row>
    <row r="1427" spans="1:83" ht="14.25" x14ac:dyDescent="0.2">
      <c r="A1427" s="40"/>
      <c r="B1427" s="40" t="str">
        <f>EtalonRes!I657</f>
        <v>01.7.09.04</v>
      </c>
      <c r="C1427" s="40" t="str">
        <f>EtalonRes!K657</f>
        <v>Патроны термитные со спичками</v>
      </c>
      <c r="D1427" s="41" t="str">
        <f>EtalonRes!O657</f>
        <v>КОМПЛ</v>
      </c>
      <c r="E1427" s="42">
        <f>EtalonRes!X657</f>
        <v>0</v>
      </c>
      <c r="F1427" s="42">
        <f>ROUND(0,7)</f>
        <v>0</v>
      </c>
      <c r="G1427" s="42">
        <f>ROUND(EtalonRes!AG657*Source!I119, 7)</f>
        <v>0</v>
      </c>
      <c r="H1427" s="44"/>
      <c r="I1427" s="43"/>
      <c r="J1427" s="44"/>
      <c r="K1427" s="43"/>
      <c r="L1427" s="44"/>
    </row>
    <row r="1428" spans="1:83" ht="28.5" x14ac:dyDescent="0.2">
      <c r="A1428" s="40"/>
      <c r="B1428" s="40" t="str">
        <f>EtalonRes!I658</f>
        <v>21.2.01.02</v>
      </c>
      <c r="C1428" s="40" t="str">
        <f>EtalonRes!K658</f>
        <v>Провода неизолированные для воздушных линий электропередач</v>
      </c>
      <c r="D1428" s="41" t="str">
        <f>EtalonRes!O658</f>
        <v>т</v>
      </c>
      <c r="E1428" s="42">
        <f>EtalonRes!X658</f>
        <v>0</v>
      </c>
      <c r="F1428" s="42">
        <f>ROUND(0,7)</f>
        <v>0</v>
      </c>
      <c r="G1428" s="42">
        <f>ROUND(EtalonRes!AG658*Source!I119, 7)</f>
        <v>0</v>
      </c>
      <c r="H1428" s="44"/>
      <c r="I1428" s="43"/>
      <c r="J1428" s="44"/>
      <c r="K1428" s="43"/>
      <c r="L1428" s="44"/>
    </row>
    <row r="1429" spans="1:83" ht="28.5" x14ac:dyDescent="0.2">
      <c r="A1429" s="40"/>
      <c r="B1429" s="40" t="str">
        <f>EtalonRes!I659</f>
        <v>22.2.01.03</v>
      </c>
      <c r="C1429" s="40" t="str">
        <f>EtalonRes!K659</f>
        <v>Изоляторы линейные подвесные тарельчатые</v>
      </c>
      <c r="D1429" s="41" t="str">
        <f>EtalonRes!O659</f>
        <v>т</v>
      </c>
      <c r="E1429" s="42">
        <f>EtalonRes!X659</f>
        <v>0</v>
      </c>
      <c r="F1429" s="42">
        <f>ROUND(0,7)</f>
        <v>0</v>
      </c>
      <c r="G1429" s="42">
        <f>ROUND(EtalonRes!AG659*Source!I119, 7)</f>
        <v>0</v>
      </c>
      <c r="H1429" s="44"/>
      <c r="I1429" s="43"/>
      <c r="J1429" s="44"/>
      <c r="K1429" s="43"/>
      <c r="L1429" s="44"/>
    </row>
    <row r="1430" spans="1:83" ht="14.25" x14ac:dyDescent="0.2">
      <c r="A1430" s="40"/>
      <c r="B1430" s="40" t="str">
        <f>EtalonRes!I660</f>
        <v>22.2.02.23</v>
      </c>
      <c r="C1430" s="49" t="str">
        <f>EtalonRes!K660</f>
        <v>Арматура линейная</v>
      </c>
      <c r="D1430" s="50" t="str">
        <f>EtalonRes!O660</f>
        <v>т</v>
      </c>
      <c r="E1430" s="51">
        <f>EtalonRes!X660</f>
        <v>0</v>
      </c>
      <c r="F1430" s="51">
        <f>ROUND(0,7)</f>
        <v>0</v>
      </c>
      <c r="G1430" s="51">
        <f>ROUND(EtalonRes!AG660*Source!I119, 7)</f>
        <v>0</v>
      </c>
      <c r="H1430" s="52"/>
      <c r="I1430" s="53"/>
      <c r="J1430" s="52"/>
      <c r="K1430" s="53"/>
      <c r="L1430" s="52"/>
    </row>
    <row r="1431" spans="1:83" ht="15" x14ac:dyDescent="0.2">
      <c r="A1431" s="40"/>
      <c r="B1431" s="40"/>
      <c r="C1431" s="55" t="s">
        <v>1386</v>
      </c>
      <c r="D1431" s="41"/>
      <c r="E1431" s="42"/>
      <c r="F1431" s="42"/>
      <c r="G1431" s="42"/>
      <c r="H1431" s="44"/>
      <c r="I1431" s="43"/>
      <c r="J1431" s="44"/>
      <c r="K1431" s="43"/>
      <c r="L1431" s="44">
        <f>L1413+L1415+L1416</f>
        <v>167093.54999999999</v>
      </c>
    </row>
    <row r="1432" spans="1:83" ht="14.25" x14ac:dyDescent="0.2">
      <c r="A1432" s="40"/>
      <c r="B1432" s="40"/>
      <c r="C1432" s="40" t="s">
        <v>1387</v>
      </c>
      <c r="D1432" s="41"/>
      <c r="E1432" s="42"/>
      <c r="F1432" s="42"/>
      <c r="G1432" s="42"/>
      <c r="H1432" s="44"/>
      <c r="I1432" s="43"/>
      <c r="J1432" s="44"/>
      <c r="K1432" s="43"/>
      <c r="L1432" s="44">
        <f>SUM(AR1410:AR1435)+SUM(AS1410:AS1435)+SUM(AT1410:AT1435)+SUM(AU1410:AU1435)+SUM(AV1410:AV1435)</f>
        <v>102108.95000000001</v>
      </c>
    </row>
    <row r="1433" spans="1:83" ht="14.25" x14ac:dyDescent="0.2">
      <c r="A1433" s="40"/>
      <c r="B1433" s="40" t="s">
        <v>30</v>
      </c>
      <c r="C1433" s="40" t="s">
        <v>1388</v>
      </c>
      <c r="D1433" s="41" t="s">
        <v>1389</v>
      </c>
      <c r="E1433" s="42">
        <f>Source!BZ119</f>
        <v>103</v>
      </c>
      <c r="F1433" s="42"/>
      <c r="G1433" s="42">
        <f>Source!AT119</f>
        <v>103</v>
      </c>
      <c r="H1433" s="44"/>
      <c r="I1433" s="43"/>
      <c r="J1433" s="44"/>
      <c r="K1433" s="43"/>
      <c r="L1433" s="44">
        <f>SUM(AZ1410:AZ1435)</f>
        <v>105172.22</v>
      </c>
    </row>
    <row r="1434" spans="1:83" ht="14.25" x14ac:dyDescent="0.2">
      <c r="A1434" s="49"/>
      <c r="B1434" s="49" t="s">
        <v>31</v>
      </c>
      <c r="C1434" s="49" t="s">
        <v>1390</v>
      </c>
      <c r="D1434" s="50" t="s">
        <v>1389</v>
      </c>
      <c r="E1434" s="51">
        <f>Source!CA119</f>
        <v>60</v>
      </c>
      <c r="F1434" s="51"/>
      <c r="G1434" s="51">
        <f>Source!AU119</f>
        <v>60</v>
      </c>
      <c r="H1434" s="52"/>
      <c r="I1434" s="53"/>
      <c r="J1434" s="52"/>
      <c r="K1434" s="53"/>
      <c r="L1434" s="52">
        <f>SUM(BA1410:BA1435)</f>
        <v>61265.37</v>
      </c>
    </row>
    <row r="1435" spans="1:83" ht="15" x14ac:dyDescent="0.2">
      <c r="C1435" s="67" t="s">
        <v>1391</v>
      </c>
      <c r="D1435" s="67"/>
      <c r="E1435" s="67"/>
      <c r="F1435" s="67"/>
      <c r="G1435" s="67"/>
      <c r="H1435" s="67"/>
      <c r="I1435" s="68">
        <f>K1435/E1410</f>
        <v>333531.14</v>
      </c>
      <c r="J1435" s="68"/>
      <c r="K1435" s="68">
        <f>L1413+L1415+L1433+L1434+L1416</f>
        <v>333531.14</v>
      </c>
      <c r="L1435" s="68"/>
      <c r="AD1435">
        <f>ROUND((Source!AT119/100)*((ROUND(SUMIF(SmtRes!AQ433:'SmtRes'!AQ440,"=1",SmtRes!AD433:'SmtRes'!AD440)*Source!I119, 2)+ROUND(SUMIF(SmtRes!AQ433:'SmtRes'!AQ440,"=1",SmtRes!AC433:'SmtRes'!AC440)*Source!I119, 2))), 2)</f>
        <v>2880.43</v>
      </c>
      <c r="AE1435">
        <f>ROUND((Source!AU119/100)*((ROUND(SUMIF(SmtRes!AQ433:'SmtRes'!AQ440,"=1",SmtRes!AD433:'SmtRes'!AD440)*Source!I119, 2)+ROUND(SUMIF(SmtRes!AQ433:'SmtRes'!AQ440,"=1",SmtRes!AC433:'SmtRes'!AC440)*Source!I119, 2))), 2)</f>
        <v>1677.92</v>
      </c>
      <c r="AN1435" s="54">
        <f>L1413+L1415+L1433+L1434+L1416</f>
        <v>333531.14</v>
      </c>
      <c r="AO1435" s="54">
        <f>L1415</f>
        <v>64984.600000000006</v>
      </c>
      <c r="AQ1435" t="s">
        <v>1392</v>
      </c>
      <c r="AR1435" s="54">
        <f>L1413</f>
        <v>71252.960000000006</v>
      </c>
      <c r="AT1435" s="54">
        <f>L1416</f>
        <v>30855.989999999998</v>
      </c>
      <c r="AV1435" t="s">
        <v>1392</v>
      </c>
      <c r="AW1435">
        <f>0</f>
        <v>0</v>
      </c>
      <c r="AZ1435">
        <f>Source!X119</f>
        <v>105172.22</v>
      </c>
      <c r="BA1435">
        <f>Source!Y119</f>
        <v>61265.37</v>
      </c>
      <c r="CD1435">
        <v>1</v>
      </c>
    </row>
    <row r="1436" spans="1:83" ht="135" x14ac:dyDescent="0.2">
      <c r="A1436" s="38" t="s">
        <v>214</v>
      </c>
      <c r="B1436" s="40" t="s">
        <v>1424</v>
      </c>
      <c r="C1436" s="40" t="s">
        <v>1463</v>
      </c>
      <c r="D1436" s="41" t="str">
        <f>Source!H120</f>
        <v>км</v>
      </c>
      <c r="E1436" s="42">
        <f>Source!K120</f>
        <v>1</v>
      </c>
      <c r="F1436" s="42"/>
      <c r="G1436" s="42">
        <f>Source!I120</f>
        <v>1</v>
      </c>
      <c r="H1436" s="44"/>
      <c r="I1436" s="43"/>
      <c r="J1436" s="44"/>
      <c r="K1436" s="43"/>
      <c r="L1436" s="44"/>
    </row>
    <row r="1437" spans="1:83" ht="51" x14ac:dyDescent="0.2">
      <c r="B1437" s="46" t="str">
        <f>Source!EO120</f>
        <v>Поправка: Прил.33.3, п.3.4.1</v>
      </c>
      <c r="C1437" s="46" t="str">
        <f>Source!CN120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438" spans="1:83" ht="15" x14ac:dyDescent="0.2">
      <c r="A1438" s="39"/>
      <c r="B1438" s="42">
        <v>1</v>
      </c>
      <c r="C1438" s="39" t="s">
        <v>1380</v>
      </c>
      <c r="D1438" s="41" t="s">
        <v>1062</v>
      </c>
      <c r="E1438" s="47"/>
      <c r="F1438" s="42"/>
      <c r="G1438" s="47">
        <f>Source!U120</f>
        <v>195.84</v>
      </c>
      <c r="H1438" s="42"/>
      <c r="I1438" s="42"/>
      <c r="J1438" s="42"/>
      <c r="K1438" s="42"/>
      <c r="L1438" s="48">
        <f>SUM(L1439:L1439)-SUMIF(CE1439:CE1439, 1, L1439:L1439)</f>
        <v>95003.94</v>
      </c>
    </row>
    <row r="1439" spans="1:83" ht="28.5" x14ac:dyDescent="0.2">
      <c r="A1439" s="40"/>
      <c r="B1439" s="40" t="s">
        <v>1086</v>
      </c>
      <c r="C1439" s="40" t="s">
        <v>1087</v>
      </c>
      <c r="D1439" s="41" t="s">
        <v>1062</v>
      </c>
      <c r="E1439" s="42">
        <v>102</v>
      </c>
      <c r="F1439" s="42">
        <f>ROUND(1.92,7)</f>
        <v>1.92</v>
      </c>
      <c r="G1439" s="42">
        <f>SmtRes!CX441</f>
        <v>195.84</v>
      </c>
      <c r="H1439" s="44"/>
      <c r="I1439" s="43"/>
      <c r="J1439" s="44">
        <f>SmtRes!CZ441</f>
        <v>485.11</v>
      </c>
      <c r="K1439" s="43"/>
      <c r="L1439" s="44">
        <f>SmtRes!DI441</f>
        <v>95003.94</v>
      </c>
    </row>
    <row r="1440" spans="1:83" ht="15" x14ac:dyDescent="0.2">
      <c r="A1440" s="39"/>
      <c r="B1440" s="42">
        <v>2</v>
      </c>
      <c r="C1440" s="39" t="s">
        <v>1381</v>
      </c>
      <c r="D1440" s="41"/>
      <c r="E1440" s="47"/>
      <c r="F1440" s="42"/>
      <c r="G1440" s="47"/>
      <c r="H1440" s="42"/>
      <c r="I1440" s="42"/>
      <c r="J1440" s="42"/>
      <c r="K1440" s="42"/>
      <c r="L1440" s="48">
        <f>SUM(L1441:L1451)-SUMIF(CE1441:CE1451, 1, L1441:L1451)</f>
        <v>86646.129999999976</v>
      </c>
    </row>
    <row r="1441" spans="1:83" ht="15" x14ac:dyDescent="0.2">
      <c r="A1441" s="39"/>
      <c r="B1441" s="42"/>
      <c r="C1441" s="39" t="s">
        <v>1385</v>
      </c>
      <c r="D1441" s="41" t="s">
        <v>1062</v>
      </c>
      <c r="E1441" s="47"/>
      <c r="F1441" s="42"/>
      <c r="G1441" s="47">
        <f>Source!V120</f>
        <v>66.674000000000007</v>
      </c>
      <c r="H1441" s="42"/>
      <c r="I1441" s="42"/>
      <c r="J1441" s="42"/>
      <c r="K1441" s="42"/>
      <c r="L1441" s="48">
        <f>SUMIF(CE1442:CE1451, 1, L1442:L1451)</f>
        <v>41141.310000000005</v>
      </c>
      <c r="CE1441">
        <v>1</v>
      </c>
    </row>
    <row r="1442" spans="1:83" ht="28.5" x14ac:dyDescent="0.2">
      <c r="A1442" s="40"/>
      <c r="B1442" s="40" t="s">
        <v>1065</v>
      </c>
      <c r="C1442" s="40" t="s">
        <v>1067</v>
      </c>
      <c r="D1442" s="41" t="s">
        <v>961</v>
      </c>
      <c r="E1442" s="42">
        <v>13</v>
      </c>
      <c r="F1442" s="42">
        <f t="shared" ref="F1442:F1451" si="39">ROUND(1.85,7)</f>
        <v>1.85</v>
      </c>
      <c r="G1442" s="42">
        <f>SmtRes!CX443</f>
        <v>24.05</v>
      </c>
      <c r="H1442" s="44"/>
      <c r="I1442" s="43"/>
      <c r="J1442" s="44">
        <f>SmtRes!CZ443</f>
        <v>1233.46</v>
      </c>
      <c r="K1442" s="43"/>
      <c r="L1442" s="44">
        <f>SmtRes!DG443</f>
        <v>29664.71</v>
      </c>
    </row>
    <row r="1443" spans="1:83" ht="28.5" x14ac:dyDescent="0.2">
      <c r="A1443" s="40"/>
      <c r="B1443" s="40" t="s">
        <v>1068</v>
      </c>
      <c r="C1443" s="40" t="s">
        <v>1382</v>
      </c>
      <c r="D1443" s="41" t="s">
        <v>1062</v>
      </c>
      <c r="E1443" s="42">
        <f>SmtRes!DO443*SmtRes!AT443</f>
        <v>13</v>
      </c>
      <c r="F1443" s="42">
        <f t="shared" si="39"/>
        <v>1.85</v>
      </c>
      <c r="G1443" s="42">
        <f>SmtRes!DO443*SmtRes!CX443</f>
        <v>24.05</v>
      </c>
      <c r="H1443" s="44"/>
      <c r="I1443" s="43"/>
      <c r="J1443" s="44">
        <f>ROUND(SmtRes!AG443/SmtRes!DO443, 2)</f>
        <v>642.05999999999995</v>
      </c>
      <c r="K1443" s="43"/>
      <c r="L1443" s="44">
        <f>SmtRes!DH443</f>
        <v>15441.54</v>
      </c>
      <c r="CE1443">
        <v>1</v>
      </c>
    </row>
    <row r="1444" spans="1:83" ht="28.5" x14ac:dyDescent="0.2">
      <c r="A1444" s="40"/>
      <c r="B1444" s="40" t="s">
        <v>1069</v>
      </c>
      <c r="C1444" s="40" t="s">
        <v>1071</v>
      </c>
      <c r="D1444" s="41" t="s">
        <v>961</v>
      </c>
      <c r="E1444" s="42">
        <v>1.3</v>
      </c>
      <c r="F1444" s="42">
        <f t="shared" si="39"/>
        <v>1.85</v>
      </c>
      <c r="G1444" s="42">
        <f>SmtRes!CX444</f>
        <v>2.4049999999999998</v>
      </c>
      <c r="H1444" s="44">
        <f>SmtRes!CZ444</f>
        <v>189.67</v>
      </c>
      <c r="I1444" s="43">
        <f>SmtRes!AJ444</f>
        <v>1.23</v>
      </c>
      <c r="J1444" s="44">
        <f>ROUND(H1444*I1444, 2)</f>
        <v>233.29</v>
      </c>
      <c r="K1444" s="43"/>
      <c r="L1444" s="44">
        <f>SmtRes!DG444</f>
        <v>561.05999999999995</v>
      </c>
    </row>
    <row r="1445" spans="1:83" ht="28.5" x14ac:dyDescent="0.2">
      <c r="A1445" s="40"/>
      <c r="B1445" s="40" t="s">
        <v>1072</v>
      </c>
      <c r="C1445" s="40" t="s">
        <v>1074</v>
      </c>
      <c r="D1445" s="41" t="s">
        <v>961</v>
      </c>
      <c r="E1445" s="42">
        <v>15.26</v>
      </c>
      <c r="F1445" s="42">
        <f t="shared" si="39"/>
        <v>1.85</v>
      </c>
      <c r="G1445" s="42">
        <f>SmtRes!CX445</f>
        <v>28.231000000000002</v>
      </c>
      <c r="H1445" s="44">
        <f>SmtRes!CZ445</f>
        <v>1070.99</v>
      </c>
      <c r="I1445" s="43">
        <f>SmtRes!AJ445</f>
        <v>1.19</v>
      </c>
      <c r="J1445" s="44">
        <f>ROUND(H1445*I1445, 2)</f>
        <v>1274.48</v>
      </c>
      <c r="K1445" s="43"/>
      <c r="L1445" s="44">
        <f>SmtRes!DG445</f>
        <v>35979.839999999997</v>
      </c>
    </row>
    <row r="1446" spans="1:83" ht="28.5" x14ac:dyDescent="0.2">
      <c r="A1446" s="40"/>
      <c r="B1446" s="40" t="s">
        <v>1068</v>
      </c>
      <c r="C1446" s="40" t="s">
        <v>1382</v>
      </c>
      <c r="D1446" s="41" t="s">
        <v>1062</v>
      </c>
      <c r="E1446" s="42">
        <f>SmtRes!DO445*SmtRes!AT445</f>
        <v>15.26</v>
      </c>
      <c r="F1446" s="42">
        <f t="shared" si="39"/>
        <v>1.85</v>
      </c>
      <c r="G1446" s="42">
        <f>SmtRes!DO445*SmtRes!CX445</f>
        <v>28.231000000000002</v>
      </c>
      <c r="H1446" s="44"/>
      <c r="I1446" s="43"/>
      <c r="J1446" s="44">
        <f>ROUND(SmtRes!AG445/SmtRes!DO445, 2)</f>
        <v>642.05999999999995</v>
      </c>
      <c r="K1446" s="43"/>
      <c r="L1446" s="44">
        <f>SmtRes!DH445</f>
        <v>18126</v>
      </c>
      <c r="CE1446">
        <v>1</v>
      </c>
    </row>
    <row r="1447" spans="1:83" ht="28.5" x14ac:dyDescent="0.2">
      <c r="A1447" s="40"/>
      <c r="B1447" s="40" t="s">
        <v>1075</v>
      </c>
      <c r="C1447" s="40" t="s">
        <v>1077</v>
      </c>
      <c r="D1447" s="41" t="s">
        <v>961</v>
      </c>
      <c r="E1447" s="42">
        <v>2.52</v>
      </c>
      <c r="F1447" s="42">
        <f t="shared" si="39"/>
        <v>1.85</v>
      </c>
      <c r="G1447" s="42">
        <f>SmtRes!CX446</f>
        <v>4.6619999999999999</v>
      </c>
      <c r="H1447" s="44"/>
      <c r="I1447" s="43"/>
      <c r="J1447" s="44">
        <f>SmtRes!CZ446</f>
        <v>758.04</v>
      </c>
      <c r="K1447" s="43"/>
      <c r="L1447" s="44">
        <f>SmtRes!DG446</f>
        <v>3533.98</v>
      </c>
    </row>
    <row r="1448" spans="1:83" ht="28.5" x14ac:dyDescent="0.2">
      <c r="A1448" s="40"/>
      <c r="B1448" s="40" t="s">
        <v>1078</v>
      </c>
      <c r="C1448" s="40" t="s">
        <v>1383</v>
      </c>
      <c r="D1448" s="41" t="s">
        <v>1062</v>
      </c>
      <c r="E1448" s="42">
        <f>SmtRes!DO446*SmtRes!AT446</f>
        <v>2.52</v>
      </c>
      <c r="F1448" s="42">
        <f t="shared" si="39"/>
        <v>1.85</v>
      </c>
      <c r="G1448" s="42">
        <f>SmtRes!DO446*SmtRes!CX446</f>
        <v>4.6619999999999999</v>
      </c>
      <c r="H1448" s="44"/>
      <c r="I1448" s="43"/>
      <c r="J1448" s="44">
        <f>ROUND(SmtRes!AG446/SmtRes!DO446, 2)</f>
        <v>477.98</v>
      </c>
      <c r="K1448" s="43"/>
      <c r="L1448" s="44">
        <f>SmtRes!DH446</f>
        <v>2228.34</v>
      </c>
      <c r="CE1448">
        <v>1</v>
      </c>
    </row>
    <row r="1449" spans="1:83" ht="28.5" x14ac:dyDescent="0.2">
      <c r="A1449" s="40"/>
      <c r="B1449" s="40" t="s">
        <v>1079</v>
      </c>
      <c r="C1449" s="40" t="s">
        <v>1081</v>
      </c>
      <c r="D1449" s="41" t="s">
        <v>961</v>
      </c>
      <c r="E1449" s="42">
        <v>5.26</v>
      </c>
      <c r="F1449" s="42">
        <f t="shared" si="39"/>
        <v>1.85</v>
      </c>
      <c r="G1449" s="42">
        <f>SmtRes!CX447</f>
        <v>9.7309999999999999</v>
      </c>
      <c r="H1449" s="44">
        <f>SmtRes!CZ447</f>
        <v>1521.77</v>
      </c>
      <c r="I1449" s="43">
        <f>SmtRes!AJ447</f>
        <v>1.1299999999999999</v>
      </c>
      <c r="J1449" s="44">
        <f>ROUND(H1449*I1449, 2)</f>
        <v>1719.6</v>
      </c>
      <c r="K1449" s="43"/>
      <c r="L1449" s="44">
        <f>SmtRes!DG447</f>
        <v>16733.43</v>
      </c>
    </row>
    <row r="1450" spans="1:83" ht="28.5" x14ac:dyDescent="0.2">
      <c r="A1450" s="40"/>
      <c r="B1450" s="40" t="s">
        <v>1082</v>
      </c>
      <c r="C1450" s="40" t="s">
        <v>1384</v>
      </c>
      <c r="D1450" s="41" t="s">
        <v>1062</v>
      </c>
      <c r="E1450" s="42">
        <f>SmtRes!DO447*SmtRes!AT447</f>
        <v>5.26</v>
      </c>
      <c r="F1450" s="42">
        <f t="shared" si="39"/>
        <v>1.85</v>
      </c>
      <c r="G1450" s="42">
        <f>SmtRes!DO447*SmtRes!CX447</f>
        <v>9.7309999999999999</v>
      </c>
      <c r="H1450" s="44"/>
      <c r="I1450" s="43"/>
      <c r="J1450" s="44">
        <f>ROUND(SmtRes!AG447/SmtRes!DO447, 2)</f>
        <v>549.32000000000005</v>
      </c>
      <c r="K1450" s="43"/>
      <c r="L1450" s="44">
        <f>SmtRes!DH447</f>
        <v>5345.43</v>
      </c>
      <c r="CE1450">
        <v>1</v>
      </c>
    </row>
    <row r="1451" spans="1:83" ht="28.5" x14ac:dyDescent="0.2">
      <c r="A1451" s="40"/>
      <c r="B1451" s="40" t="s">
        <v>1083</v>
      </c>
      <c r="C1451" s="40" t="s">
        <v>1085</v>
      </c>
      <c r="D1451" s="41" t="s">
        <v>961</v>
      </c>
      <c r="E1451" s="42">
        <v>5.83</v>
      </c>
      <c r="F1451" s="42">
        <f t="shared" si="39"/>
        <v>1.85</v>
      </c>
      <c r="G1451" s="42">
        <f>SmtRes!CX448</f>
        <v>10.785500000000001</v>
      </c>
      <c r="H1451" s="44">
        <f>SmtRes!CZ448</f>
        <v>12.74</v>
      </c>
      <c r="I1451" s="43">
        <f>SmtRes!AJ448</f>
        <v>1.26</v>
      </c>
      <c r="J1451" s="44">
        <f>ROUND(H1451*I1451, 2)</f>
        <v>16.05</v>
      </c>
      <c r="K1451" s="43"/>
      <c r="L1451" s="44">
        <f>SmtRes!DG448</f>
        <v>173.11</v>
      </c>
    </row>
    <row r="1452" spans="1:83" ht="14.25" x14ac:dyDescent="0.2">
      <c r="A1452" s="40"/>
      <c r="B1452" s="40" t="str">
        <f>EtalonRes!I669</f>
        <v>01.7.09.04</v>
      </c>
      <c r="C1452" s="40" t="str">
        <f>EtalonRes!K669</f>
        <v>Патроны термитные со спичками</v>
      </c>
      <c r="D1452" s="41" t="str">
        <f>EtalonRes!O669</f>
        <v>КОМПЛ</v>
      </c>
      <c r="E1452" s="42">
        <f>EtalonRes!X669</f>
        <v>0</v>
      </c>
      <c r="F1452" s="42">
        <f>ROUND(0,7)</f>
        <v>0</v>
      </c>
      <c r="G1452" s="42">
        <f>ROUND(EtalonRes!AG669*Source!I120, 7)</f>
        <v>0</v>
      </c>
      <c r="H1452" s="44"/>
      <c r="I1452" s="43"/>
      <c r="J1452" s="44"/>
      <c r="K1452" s="43"/>
      <c r="L1452" s="44"/>
    </row>
    <row r="1453" spans="1:83" ht="28.5" x14ac:dyDescent="0.2">
      <c r="A1453" s="40"/>
      <c r="B1453" s="40" t="str">
        <f>EtalonRes!I670</f>
        <v>21.2.01.02</v>
      </c>
      <c r="C1453" s="40" t="str">
        <f>EtalonRes!K670</f>
        <v>Провода неизолированные для воздушных линий электропередач</v>
      </c>
      <c r="D1453" s="41" t="str">
        <f>EtalonRes!O670</f>
        <v>т</v>
      </c>
      <c r="E1453" s="42">
        <f>EtalonRes!X670</f>
        <v>0</v>
      </c>
      <c r="F1453" s="42">
        <f>ROUND(0,7)</f>
        <v>0</v>
      </c>
      <c r="G1453" s="42">
        <f>ROUND(EtalonRes!AG670*Source!I120, 7)</f>
        <v>0</v>
      </c>
      <c r="H1453" s="44"/>
      <c r="I1453" s="43"/>
      <c r="J1453" s="44"/>
      <c r="K1453" s="43"/>
      <c r="L1453" s="44"/>
    </row>
    <row r="1454" spans="1:83" ht="28.5" x14ac:dyDescent="0.2">
      <c r="A1454" s="40"/>
      <c r="B1454" s="40" t="str">
        <f>EtalonRes!I671</f>
        <v>22.2.01.03</v>
      </c>
      <c r="C1454" s="40" t="str">
        <f>EtalonRes!K671</f>
        <v>Изоляторы линейные подвесные тарельчатые</v>
      </c>
      <c r="D1454" s="41" t="str">
        <f>EtalonRes!O671</f>
        <v>т</v>
      </c>
      <c r="E1454" s="42">
        <f>EtalonRes!X671</f>
        <v>0</v>
      </c>
      <c r="F1454" s="42">
        <f>ROUND(0,7)</f>
        <v>0</v>
      </c>
      <c r="G1454" s="42">
        <f>ROUND(EtalonRes!AG671*Source!I120, 7)</f>
        <v>0</v>
      </c>
      <c r="H1454" s="44"/>
      <c r="I1454" s="43"/>
      <c r="J1454" s="44"/>
      <c r="K1454" s="43"/>
      <c r="L1454" s="44"/>
    </row>
    <row r="1455" spans="1:83" ht="14.25" x14ac:dyDescent="0.2">
      <c r="A1455" s="40"/>
      <c r="B1455" s="40" t="str">
        <f>EtalonRes!I672</f>
        <v>22.2.02.23</v>
      </c>
      <c r="C1455" s="49" t="str">
        <f>EtalonRes!K672</f>
        <v>Арматура линейная</v>
      </c>
      <c r="D1455" s="50" t="str">
        <f>EtalonRes!O672</f>
        <v>т</v>
      </c>
      <c r="E1455" s="51">
        <f>EtalonRes!X672</f>
        <v>0</v>
      </c>
      <c r="F1455" s="51">
        <f>ROUND(0,7)</f>
        <v>0</v>
      </c>
      <c r="G1455" s="51">
        <f>ROUND(EtalonRes!AG672*Source!I120, 7)</f>
        <v>0</v>
      </c>
      <c r="H1455" s="52"/>
      <c r="I1455" s="53"/>
      <c r="J1455" s="52"/>
      <c r="K1455" s="53"/>
      <c r="L1455" s="52"/>
    </row>
    <row r="1456" spans="1:83" ht="15" x14ac:dyDescent="0.2">
      <c r="A1456" s="40"/>
      <c r="B1456" s="40"/>
      <c r="C1456" s="55" t="s">
        <v>1386</v>
      </c>
      <c r="D1456" s="41"/>
      <c r="E1456" s="42"/>
      <c r="F1456" s="42"/>
      <c r="G1456" s="42"/>
      <c r="H1456" s="44"/>
      <c r="I1456" s="43"/>
      <c r="J1456" s="44"/>
      <c r="K1456" s="43"/>
      <c r="L1456" s="44">
        <f>L1438+L1440+L1441</f>
        <v>222791.37999999998</v>
      </c>
    </row>
    <row r="1457" spans="1:83" ht="14.25" x14ac:dyDescent="0.2">
      <c r="A1457" s="40"/>
      <c r="B1457" s="40"/>
      <c r="C1457" s="40" t="s">
        <v>1387</v>
      </c>
      <c r="D1457" s="41"/>
      <c r="E1457" s="42"/>
      <c r="F1457" s="42"/>
      <c r="G1457" s="42"/>
      <c r="H1457" s="44"/>
      <c r="I1457" s="43"/>
      <c r="J1457" s="44"/>
      <c r="K1457" s="43"/>
      <c r="L1457" s="44">
        <f>SUM(AR1436:AR1460)+SUM(AS1436:AS1460)+SUM(AT1436:AT1460)+SUM(AU1436:AU1460)+SUM(AV1436:AV1460)</f>
        <v>136145.25</v>
      </c>
    </row>
    <row r="1458" spans="1:83" ht="14.25" x14ac:dyDescent="0.2">
      <c r="A1458" s="40"/>
      <c r="B1458" s="40" t="s">
        <v>30</v>
      </c>
      <c r="C1458" s="40" t="s">
        <v>1388</v>
      </c>
      <c r="D1458" s="41" t="s">
        <v>1389</v>
      </c>
      <c r="E1458" s="42">
        <f>Source!BZ120</f>
        <v>103</v>
      </c>
      <c r="F1458" s="42"/>
      <c r="G1458" s="42">
        <f>Source!AT120</f>
        <v>103</v>
      </c>
      <c r="H1458" s="44"/>
      <c r="I1458" s="43"/>
      <c r="J1458" s="44"/>
      <c r="K1458" s="43"/>
      <c r="L1458" s="44">
        <f>SUM(AZ1436:AZ1460)</f>
        <v>140229.60999999999</v>
      </c>
    </row>
    <row r="1459" spans="1:83" ht="14.25" x14ac:dyDescent="0.2">
      <c r="A1459" s="49"/>
      <c r="B1459" s="49" t="s">
        <v>31</v>
      </c>
      <c r="C1459" s="49" t="s">
        <v>1390</v>
      </c>
      <c r="D1459" s="50" t="s">
        <v>1389</v>
      </c>
      <c r="E1459" s="51">
        <f>Source!CA120</f>
        <v>60</v>
      </c>
      <c r="F1459" s="51"/>
      <c r="G1459" s="51">
        <f>Source!AU120</f>
        <v>60</v>
      </c>
      <c r="H1459" s="52"/>
      <c r="I1459" s="53"/>
      <c r="J1459" s="52"/>
      <c r="K1459" s="53"/>
      <c r="L1459" s="52">
        <f>SUM(BA1436:BA1460)</f>
        <v>81687.149999999994</v>
      </c>
    </row>
    <row r="1460" spans="1:83" ht="15" x14ac:dyDescent="0.2">
      <c r="C1460" s="67" t="s">
        <v>1391</v>
      </c>
      <c r="D1460" s="67"/>
      <c r="E1460" s="67"/>
      <c r="F1460" s="67"/>
      <c r="G1460" s="67"/>
      <c r="H1460" s="67"/>
      <c r="I1460" s="68">
        <f>K1460/E1436</f>
        <v>444708.13999999996</v>
      </c>
      <c r="J1460" s="68"/>
      <c r="K1460" s="68">
        <f>L1438+L1440+L1458+L1459+L1441</f>
        <v>444708.13999999996</v>
      </c>
      <c r="L1460" s="68"/>
      <c r="AD1460">
        <f>ROUND((Source!AT120/100)*((ROUND(SUMIF(SmtRes!AQ441:'SmtRes'!AQ448,"=1",SmtRes!AD441:'SmtRes'!AD448)*Source!I120, 2)+ROUND(SUMIF(SmtRes!AQ441:'SmtRes'!AQ448,"=1",SmtRes!AC441:'SmtRes'!AC448)*Source!I120, 2))), 2)</f>
        <v>2880.43</v>
      </c>
      <c r="AE1460">
        <f>ROUND((Source!AU120/100)*((ROUND(SUMIF(SmtRes!AQ441:'SmtRes'!AQ448,"=1",SmtRes!AD441:'SmtRes'!AD448)*Source!I120, 2)+ROUND(SUMIF(SmtRes!AQ441:'SmtRes'!AQ448,"=1",SmtRes!AC441:'SmtRes'!AC448)*Source!I120, 2))), 2)</f>
        <v>1677.92</v>
      </c>
      <c r="AN1460" s="54">
        <f>L1438+L1440+L1458+L1459+L1441</f>
        <v>444708.13999999996</v>
      </c>
      <c r="AO1460" s="54">
        <f>L1440</f>
        <v>86646.129999999976</v>
      </c>
      <c r="AQ1460" t="s">
        <v>1392</v>
      </c>
      <c r="AR1460" s="54">
        <f>L1438</f>
        <v>95003.94</v>
      </c>
      <c r="AT1460" s="54">
        <f>L1441</f>
        <v>41141.310000000005</v>
      </c>
      <c r="AV1460" t="s">
        <v>1392</v>
      </c>
      <c r="AW1460">
        <f>0</f>
        <v>0</v>
      </c>
      <c r="AZ1460">
        <f>Source!X120</f>
        <v>140229.60999999999</v>
      </c>
      <c r="BA1460">
        <f>Source!Y120</f>
        <v>81687.149999999994</v>
      </c>
      <c r="CD1460">
        <v>1</v>
      </c>
    </row>
    <row r="1461" spans="1:83" ht="135" x14ac:dyDescent="0.2">
      <c r="A1461" s="38" t="s">
        <v>215</v>
      </c>
      <c r="B1461" s="40" t="s">
        <v>1427</v>
      </c>
      <c r="C1461" s="40" t="s">
        <v>1464</v>
      </c>
      <c r="D1461" s="41" t="str">
        <f>Source!H121</f>
        <v>км</v>
      </c>
      <c r="E1461" s="42">
        <f>Source!K121</f>
        <v>1</v>
      </c>
      <c r="F1461" s="42"/>
      <c r="G1461" s="42">
        <f>Source!I121</f>
        <v>1</v>
      </c>
      <c r="H1461" s="44"/>
      <c r="I1461" s="43"/>
      <c r="J1461" s="44"/>
      <c r="K1461" s="43"/>
      <c r="L1461" s="44"/>
    </row>
    <row r="1462" spans="1:83" ht="14.25" x14ac:dyDescent="0.2">
      <c r="C1462" s="45" t="str">
        <f>Source!CB121</f>
        <v>прим. демонтаж</v>
      </c>
    </row>
    <row r="1463" spans="1:83" ht="89.25" x14ac:dyDescent="0.2">
      <c r="B1463" s="46" t="str">
        <f>Source!EO121</f>
        <v>Поправка: Сб.№33, п.1.33.20.1  Поправка: Прил.33.3, п.3. 5.1</v>
      </c>
      <c r="C1463" s="46" t="str">
        <f>Source!CN121</f>
        <v>Поправка: Сб.№33, п.1.33.20.1  Наименование: Работы на демонтаж проводов для ВЛ 35-330 кВ трех проводов ВЛ 35-220 вК  Поправка: Прил.33.3, п.3. 5.1  Наименование: Подвеска одновременно двух цепей на двухцепных опорах, напряжение ВЛ 220 кВ (6 проводов)</v>
      </c>
    </row>
    <row r="1464" spans="1:83" ht="15" x14ac:dyDescent="0.2">
      <c r="A1464" s="39"/>
      <c r="B1464" s="42">
        <v>1</v>
      </c>
      <c r="C1464" s="39" t="s">
        <v>1380</v>
      </c>
      <c r="D1464" s="41" t="s">
        <v>1062</v>
      </c>
      <c r="E1464" s="47"/>
      <c r="F1464" s="42"/>
      <c r="G1464" s="47">
        <f>Source!U121</f>
        <v>132.95249999999999</v>
      </c>
      <c r="H1464" s="42"/>
      <c r="I1464" s="42"/>
      <c r="J1464" s="42"/>
      <c r="K1464" s="42"/>
      <c r="L1464" s="48">
        <f>SUM(L1465:L1465)-SUMIF(CE1465:CE1465, 1, L1465:L1465)</f>
        <v>62126.04</v>
      </c>
    </row>
    <row r="1465" spans="1:83" ht="28.5" x14ac:dyDescent="0.2">
      <c r="A1465" s="40"/>
      <c r="B1465" s="40" t="s">
        <v>1088</v>
      </c>
      <c r="C1465" s="40" t="s">
        <v>1089</v>
      </c>
      <c r="D1465" s="41" t="s">
        <v>1062</v>
      </c>
      <c r="E1465" s="42">
        <v>93.3</v>
      </c>
      <c r="F1465" s="42">
        <f>ROUND((0.75)*1.9,7)</f>
        <v>1.425</v>
      </c>
      <c r="G1465" s="42">
        <f>SmtRes!CX449</f>
        <v>132.95249999999999</v>
      </c>
      <c r="H1465" s="44"/>
      <c r="I1465" s="43"/>
      <c r="J1465" s="44">
        <f>SmtRes!CZ449</f>
        <v>467.28</v>
      </c>
      <c r="K1465" s="43"/>
      <c r="L1465" s="44">
        <f>SmtRes!DI449</f>
        <v>62126.04</v>
      </c>
    </row>
    <row r="1466" spans="1:83" ht="15" x14ac:dyDescent="0.2">
      <c r="A1466" s="39"/>
      <c r="B1466" s="42">
        <v>2</v>
      </c>
      <c r="C1466" s="39" t="s">
        <v>1381</v>
      </c>
      <c r="D1466" s="41"/>
      <c r="E1466" s="47"/>
      <c r="F1466" s="42"/>
      <c r="G1466" s="47"/>
      <c r="H1466" s="42"/>
      <c r="I1466" s="42"/>
      <c r="J1466" s="42"/>
      <c r="K1466" s="42"/>
      <c r="L1466" s="48">
        <f>SUM(L1467:L1477)-SUMIF(CE1467:CE1477, 1, L1467:L1477)</f>
        <v>61797.079999999987</v>
      </c>
    </row>
    <row r="1467" spans="1:83" ht="15" x14ac:dyDescent="0.2">
      <c r="A1467" s="39"/>
      <c r="B1467" s="42"/>
      <c r="C1467" s="39" t="s">
        <v>1385</v>
      </c>
      <c r="D1467" s="41" t="s">
        <v>1062</v>
      </c>
      <c r="E1467" s="47"/>
      <c r="F1467" s="42"/>
      <c r="G1467" s="47">
        <f>Source!V121</f>
        <v>47.465999999999994</v>
      </c>
      <c r="H1467" s="42"/>
      <c r="I1467" s="42"/>
      <c r="J1467" s="42"/>
      <c r="K1467" s="42"/>
      <c r="L1467" s="48">
        <f>SUMIF(CE1468:CE1477, 1, L1468:L1477)</f>
        <v>29284.690000000002</v>
      </c>
      <c r="CE1467">
        <v>1</v>
      </c>
    </row>
    <row r="1468" spans="1:83" ht="28.5" x14ac:dyDescent="0.2">
      <c r="A1468" s="40"/>
      <c r="B1468" s="40" t="s">
        <v>1065</v>
      </c>
      <c r="C1468" s="40" t="s">
        <v>1067</v>
      </c>
      <c r="D1468" s="41" t="s">
        <v>961</v>
      </c>
      <c r="E1468" s="42">
        <v>12</v>
      </c>
      <c r="F1468" s="42">
        <f t="shared" ref="F1468:F1477" si="40">ROUND((0.75)*1.8,7)</f>
        <v>1.35</v>
      </c>
      <c r="G1468" s="42">
        <f>SmtRes!CX451</f>
        <v>16.2</v>
      </c>
      <c r="H1468" s="44"/>
      <c r="I1468" s="43"/>
      <c r="J1468" s="44">
        <f>SmtRes!CZ451</f>
        <v>1233.46</v>
      </c>
      <c r="K1468" s="43"/>
      <c r="L1468" s="44">
        <f>SmtRes!DG451</f>
        <v>19982.05</v>
      </c>
    </row>
    <row r="1469" spans="1:83" ht="28.5" x14ac:dyDescent="0.2">
      <c r="A1469" s="40"/>
      <c r="B1469" s="40" t="s">
        <v>1068</v>
      </c>
      <c r="C1469" s="40" t="s">
        <v>1382</v>
      </c>
      <c r="D1469" s="41" t="s">
        <v>1062</v>
      </c>
      <c r="E1469" s="42">
        <f>SmtRes!DO451*SmtRes!AT451</f>
        <v>12</v>
      </c>
      <c r="F1469" s="42">
        <f t="shared" si="40"/>
        <v>1.35</v>
      </c>
      <c r="G1469" s="42">
        <f>SmtRes!DO451*SmtRes!CX451</f>
        <v>16.2</v>
      </c>
      <c r="H1469" s="44"/>
      <c r="I1469" s="43"/>
      <c r="J1469" s="44">
        <f>ROUND(SmtRes!AG451/SmtRes!DO451, 2)</f>
        <v>642.05999999999995</v>
      </c>
      <c r="K1469" s="43"/>
      <c r="L1469" s="44">
        <f>SmtRes!DH451</f>
        <v>10401.370000000001</v>
      </c>
      <c r="CE1469">
        <v>1</v>
      </c>
    </row>
    <row r="1470" spans="1:83" ht="28.5" x14ac:dyDescent="0.2">
      <c r="A1470" s="40"/>
      <c r="B1470" s="40" t="s">
        <v>1069</v>
      </c>
      <c r="C1470" s="40" t="s">
        <v>1071</v>
      </c>
      <c r="D1470" s="41" t="s">
        <v>961</v>
      </c>
      <c r="E1470" s="42">
        <v>1.1000000000000001</v>
      </c>
      <c r="F1470" s="42">
        <f t="shared" si="40"/>
        <v>1.35</v>
      </c>
      <c r="G1470" s="42">
        <f>SmtRes!CX452</f>
        <v>1.4850000000000001</v>
      </c>
      <c r="H1470" s="44">
        <f>SmtRes!CZ452</f>
        <v>189.67</v>
      </c>
      <c r="I1470" s="43">
        <f>SmtRes!AJ452</f>
        <v>1.23</v>
      </c>
      <c r="J1470" s="44">
        <f>ROUND(H1470*I1470, 2)</f>
        <v>233.29</v>
      </c>
      <c r="K1470" s="43"/>
      <c r="L1470" s="44">
        <f>SmtRes!DG452</f>
        <v>346.44</v>
      </c>
    </row>
    <row r="1471" spans="1:83" ht="28.5" x14ac:dyDescent="0.2">
      <c r="A1471" s="40"/>
      <c r="B1471" s="40" t="s">
        <v>1072</v>
      </c>
      <c r="C1471" s="40" t="s">
        <v>1074</v>
      </c>
      <c r="D1471" s="41" t="s">
        <v>961</v>
      </c>
      <c r="E1471" s="42">
        <v>15.46</v>
      </c>
      <c r="F1471" s="42">
        <f t="shared" si="40"/>
        <v>1.35</v>
      </c>
      <c r="G1471" s="42">
        <f>SmtRes!CX453</f>
        <v>20.870999999999999</v>
      </c>
      <c r="H1471" s="44">
        <f>SmtRes!CZ453</f>
        <v>1070.99</v>
      </c>
      <c r="I1471" s="43">
        <f>SmtRes!AJ453</f>
        <v>1.19</v>
      </c>
      <c r="J1471" s="44">
        <f>ROUND(H1471*I1471, 2)</f>
        <v>1274.48</v>
      </c>
      <c r="K1471" s="43"/>
      <c r="L1471" s="44">
        <f>SmtRes!DG453</f>
        <v>26599.67</v>
      </c>
    </row>
    <row r="1472" spans="1:83" ht="28.5" x14ac:dyDescent="0.2">
      <c r="A1472" s="40"/>
      <c r="B1472" s="40" t="s">
        <v>1068</v>
      </c>
      <c r="C1472" s="40" t="s">
        <v>1382</v>
      </c>
      <c r="D1472" s="41" t="s">
        <v>1062</v>
      </c>
      <c r="E1472" s="42">
        <f>SmtRes!DO453*SmtRes!AT453</f>
        <v>15.46</v>
      </c>
      <c r="F1472" s="42">
        <f t="shared" si="40"/>
        <v>1.35</v>
      </c>
      <c r="G1472" s="42">
        <f>SmtRes!DO453*SmtRes!CX453</f>
        <v>20.870999999999999</v>
      </c>
      <c r="H1472" s="44"/>
      <c r="I1472" s="43"/>
      <c r="J1472" s="44">
        <f>ROUND(SmtRes!AG453/SmtRes!DO453, 2)</f>
        <v>642.05999999999995</v>
      </c>
      <c r="K1472" s="43"/>
      <c r="L1472" s="44">
        <f>SmtRes!DH453</f>
        <v>13400.43</v>
      </c>
      <c r="CE1472">
        <v>1</v>
      </c>
    </row>
    <row r="1473" spans="1:83" ht="28.5" x14ac:dyDescent="0.2">
      <c r="A1473" s="40"/>
      <c r="B1473" s="40" t="s">
        <v>1075</v>
      </c>
      <c r="C1473" s="40" t="s">
        <v>1077</v>
      </c>
      <c r="D1473" s="41" t="s">
        <v>961</v>
      </c>
      <c r="E1473" s="42">
        <v>2.36</v>
      </c>
      <c r="F1473" s="42">
        <f t="shared" si="40"/>
        <v>1.35</v>
      </c>
      <c r="G1473" s="42">
        <f>SmtRes!CX454</f>
        <v>3.1859999999999999</v>
      </c>
      <c r="H1473" s="44"/>
      <c r="I1473" s="43"/>
      <c r="J1473" s="44">
        <f>SmtRes!CZ454</f>
        <v>758.04</v>
      </c>
      <c r="K1473" s="43"/>
      <c r="L1473" s="44">
        <f>SmtRes!DG454</f>
        <v>2415.12</v>
      </c>
    </row>
    <row r="1474" spans="1:83" ht="28.5" x14ac:dyDescent="0.2">
      <c r="A1474" s="40"/>
      <c r="B1474" s="40" t="s">
        <v>1078</v>
      </c>
      <c r="C1474" s="40" t="s">
        <v>1383</v>
      </c>
      <c r="D1474" s="41" t="s">
        <v>1062</v>
      </c>
      <c r="E1474" s="42">
        <f>SmtRes!DO454*SmtRes!AT454</f>
        <v>2.36</v>
      </c>
      <c r="F1474" s="42">
        <f t="shared" si="40"/>
        <v>1.35</v>
      </c>
      <c r="G1474" s="42">
        <f>SmtRes!DO454*SmtRes!CX454</f>
        <v>3.1859999999999999</v>
      </c>
      <c r="H1474" s="44"/>
      <c r="I1474" s="43"/>
      <c r="J1474" s="44">
        <f>ROUND(SmtRes!AG454/SmtRes!DO454, 2)</f>
        <v>477.98</v>
      </c>
      <c r="K1474" s="43"/>
      <c r="L1474" s="44">
        <f>SmtRes!DH454</f>
        <v>1522.84</v>
      </c>
      <c r="CE1474">
        <v>1</v>
      </c>
    </row>
    <row r="1475" spans="1:83" ht="28.5" x14ac:dyDescent="0.2">
      <c r="A1475" s="40"/>
      <c r="B1475" s="40" t="s">
        <v>1079</v>
      </c>
      <c r="C1475" s="40" t="s">
        <v>1081</v>
      </c>
      <c r="D1475" s="41" t="s">
        <v>961</v>
      </c>
      <c r="E1475" s="42">
        <v>5.34</v>
      </c>
      <c r="F1475" s="42">
        <f t="shared" si="40"/>
        <v>1.35</v>
      </c>
      <c r="G1475" s="42">
        <f>SmtRes!CX455</f>
        <v>7.2089999999999996</v>
      </c>
      <c r="H1475" s="44">
        <f>SmtRes!CZ455</f>
        <v>1521.77</v>
      </c>
      <c r="I1475" s="43">
        <f>SmtRes!AJ455</f>
        <v>1.1299999999999999</v>
      </c>
      <c r="J1475" s="44">
        <f>ROUND(H1475*I1475, 2)</f>
        <v>1719.6</v>
      </c>
      <c r="K1475" s="43"/>
      <c r="L1475" s="44">
        <f>SmtRes!DG455</f>
        <v>12396.6</v>
      </c>
    </row>
    <row r="1476" spans="1:83" ht="28.5" x14ac:dyDescent="0.2">
      <c r="A1476" s="40"/>
      <c r="B1476" s="40" t="s">
        <v>1082</v>
      </c>
      <c r="C1476" s="40" t="s">
        <v>1384</v>
      </c>
      <c r="D1476" s="41" t="s">
        <v>1062</v>
      </c>
      <c r="E1476" s="42">
        <f>SmtRes!DO455*SmtRes!AT455</f>
        <v>5.34</v>
      </c>
      <c r="F1476" s="42">
        <f t="shared" si="40"/>
        <v>1.35</v>
      </c>
      <c r="G1476" s="42">
        <f>SmtRes!DO455*SmtRes!CX455</f>
        <v>7.2089999999999996</v>
      </c>
      <c r="H1476" s="44"/>
      <c r="I1476" s="43"/>
      <c r="J1476" s="44">
        <f>ROUND(SmtRes!AG455/SmtRes!DO455, 2)</f>
        <v>549.32000000000005</v>
      </c>
      <c r="K1476" s="43"/>
      <c r="L1476" s="44">
        <f>SmtRes!DH455</f>
        <v>3960.05</v>
      </c>
      <c r="CE1476">
        <v>1</v>
      </c>
    </row>
    <row r="1477" spans="1:83" ht="28.5" x14ac:dyDescent="0.2">
      <c r="A1477" s="40"/>
      <c r="B1477" s="40" t="s">
        <v>1083</v>
      </c>
      <c r="C1477" s="40" t="s">
        <v>1085</v>
      </c>
      <c r="D1477" s="41" t="s">
        <v>961</v>
      </c>
      <c r="E1477" s="42">
        <v>2.64</v>
      </c>
      <c r="F1477" s="42">
        <f t="shared" si="40"/>
        <v>1.35</v>
      </c>
      <c r="G1477" s="42">
        <f>SmtRes!CX456</f>
        <v>3.5640000000000001</v>
      </c>
      <c r="H1477" s="44">
        <f>SmtRes!CZ456</f>
        <v>12.74</v>
      </c>
      <c r="I1477" s="43">
        <f>SmtRes!AJ456</f>
        <v>1.26</v>
      </c>
      <c r="J1477" s="44">
        <f>ROUND(H1477*I1477, 2)</f>
        <v>16.05</v>
      </c>
      <c r="K1477" s="43"/>
      <c r="L1477" s="44">
        <f>SmtRes!DG456</f>
        <v>57.2</v>
      </c>
    </row>
    <row r="1478" spans="1:83" ht="14.25" x14ac:dyDescent="0.2">
      <c r="A1478" s="40"/>
      <c r="B1478" s="40" t="str">
        <f>EtalonRes!I681</f>
        <v>01.7.09.04</v>
      </c>
      <c r="C1478" s="40" t="str">
        <f>EtalonRes!K681</f>
        <v>Патроны термитные со спичками</v>
      </c>
      <c r="D1478" s="41" t="str">
        <f>EtalonRes!O681</f>
        <v>КОМПЛ</v>
      </c>
      <c r="E1478" s="42">
        <f>EtalonRes!X681</f>
        <v>0</v>
      </c>
      <c r="F1478" s="42">
        <f>ROUND(0,7)</f>
        <v>0</v>
      </c>
      <c r="G1478" s="42">
        <f>ROUND(EtalonRes!AG681*Source!I121, 7)</f>
        <v>0</v>
      </c>
      <c r="H1478" s="44"/>
      <c r="I1478" s="43"/>
      <c r="J1478" s="44"/>
      <c r="K1478" s="43"/>
      <c r="L1478" s="44"/>
    </row>
    <row r="1479" spans="1:83" ht="28.5" x14ac:dyDescent="0.2">
      <c r="A1479" s="40"/>
      <c r="B1479" s="40" t="str">
        <f>EtalonRes!I682</f>
        <v>21.2.01.02</v>
      </c>
      <c r="C1479" s="40" t="str">
        <f>EtalonRes!K682</f>
        <v>Провода неизолированные для воздушных линий электропередач</v>
      </c>
      <c r="D1479" s="41" t="str">
        <f>EtalonRes!O682</f>
        <v>т</v>
      </c>
      <c r="E1479" s="42">
        <f>EtalonRes!X682</f>
        <v>0</v>
      </c>
      <c r="F1479" s="42">
        <f>ROUND(0,7)</f>
        <v>0</v>
      </c>
      <c r="G1479" s="42">
        <f>ROUND(EtalonRes!AG682*Source!I121, 7)</f>
        <v>0</v>
      </c>
      <c r="H1479" s="44"/>
      <c r="I1479" s="43"/>
      <c r="J1479" s="44"/>
      <c r="K1479" s="43"/>
      <c r="L1479" s="44"/>
    </row>
    <row r="1480" spans="1:83" ht="28.5" x14ac:dyDescent="0.2">
      <c r="A1480" s="40"/>
      <c r="B1480" s="40" t="str">
        <f>EtalonRes!I683</f>
        <v>22.2.01.03</v>
      </c>
      <c r="C1480" s="40" t="str">
        <f>EtalonRes!K683</f>
        <v>Изоляторы линейные подвесные тарельчатые</v>
      </c>
      <c r="D1480" s="41" t="str">
        <f>EtalonRes!O683</f>
        <v>т</v>
      </c>
      <c r="E1480" s="42">
        <f>EtalonRes!X683</f>
        <v>0</v>
      </c>
      <c r="F1480" s="42">
        <f>ROUND(0,7)</f>
        <v>0</v>
      </c>
      <c r="G1480" s="42">
        <f>ROUND(EtalonRes!AG683*Source!I121, 7)</f>
        <v>0</v>
      </c>
      <c r="H1480" s="44"/>
      <c r="I1480" s="43"/>
      <c r="J1480" s="44"/>
      <c r="K1480" s="43"/>
      <c r="L1480" s="44"/>
    </row>
    <row r="1481" spans="1:83" ht="14.25" x14ac:dyDescent="0.2">
      <c r="A1481" s="40"/>
      <c r="B1481" s="40" t="str">
        <f>EtalonRes!I684</f>
        <v>22.2.02.23</v>
      </c>
      <c r="C1481" s="49" t="str">
        <f>EtalonRes!K684</f>
        <v>Арматура линейная</v>
      </c>
      <c r="D1481" s="50" t="str">
        <f>EtalonRes!O684</f>
        <v>т</v>
      </c>
      <c r="E1481" s="51">
        <f>EtalonRes!X684</f>
        <v>0</v>
      </c>
      <c r="F1481" s="51">
        <f>ROUND(0,7)</f>
        <v>0</v>
      </c>
      <c r="G1481" s="51">
        <f>ROUND(EtalonRes!AG684*Source!I121, 7)</f>
        <v>0</v>
      </c>
      <c r="H1481" s="52"/>
      <c r="I1481" s="53"/>
      <c r="J1481" s="52"/>
      <c r="K1481" s="53"/>
      <c r="L1481" s="52"/>
    </row>
    <row r="1482" spans="1:83" ht="15" x14ac:dyDescent="0.2">
      <c r="A1482" s="40"/>
      <c r="B1482" s="40"/>
      <c r="C1482" s="55" t="s">
        <v>1386</v>
      </c>
      <c r="D1482" s="41"/>
      <c r="E1482" s="42"/>
      <c r="F1482" s="42"/>
      <c r="G1482" s="42"/>
      <c r="H1482" s="44"/>
      <c r="I1482" s="43"/>
      <c r="J1482" s="44"/>
      <c r="K1482" s="43"/>
      <c r="L1482" s="44">
        <f>L1464+L1466+L1467</f>
        <v>153207.81</v>
      </c>
    </row>
    <row r="1483" spans="1:83" ht="14.25" x14ac:dyDescent="0.2">
      <c r="A1483" s="40"/>
      <c r="B1483" s="40"/>
      <c r="C1483" s="40" t="s">
        <v>1387</v>
      </c>
      <c r="D1483" s="41"/>
      <c r="E1483" s="42"/>
      <c r="F1483" s="42"/>
      <c r="G1483" s="42"/>
      <c r="H1483" s="44"/>
      <c r="I1483" s="43"/>
      <c r="J1483" s="44"/>
      <c r="K1483" s="43"/>
      <c r="L1483" s="44">
        <f>SUM(AR1461:AR1486)+SUM(AS1461:AS1486)+SUM(AT1461:AT1486)+SUM(AU1461:AU1486)+SUM(AV1461:AV1486)</f>
        <v>91410.73000000001</v>
      </c>
    </row>
    <row r="1484" spans="1:83" ht="14.25" x14ac:dyDescent="0.2">
      <c r="A1484" s="40"/>
      <c r="B1484" s="40" t="s">
        <v>30</v>
      </c>
      <c r="C1484" s="40" t="s">
        <v>1388</v>
      </c>
      <c r="D1484" s="41" t="s">
        <v>1389</v>
      </c>
      <c r="E1484" s="42">
        <f>Source!BZ121</f>
        <v>103</v>
      </c>
      <c r="F1484" s="42"/>
      <c r="G1484" s="42">
        <f>Source!AT121</f>
        <v>103</v>
      </c>
      <c r="H1484" s="44"/>
      <c r="I1484" s="43"/>
      <c r="J1484" s="44"/>
      <c r="K1484" s="43"/>
      <c r="L1484" s="44">
        <f>SUM(AZ1461:AZ1486)</f>
        <v>94153.05</v>
      </c>
    </row>
    <row r="1485" spans="1:83" ht="14.25" x14ac:dyDescent="0.2">
      <c r="A1485" s="49"/>
      <c r="B1485" s="49" t="s">
        <v>31</v>
      </c>
      <c r="C1485" s="49" t="s">
        <v>1390</v>
      </c>
      <c r="D1485" s="50" t="s">
        <v>1389</v>
      </c>
      <c r="E1485" s="51">
        <f>Source!CA121</f>
        <v>60</v>
      </c>
      <c r="F1485" s="51"/>
      <c r="G1485" s="51">
        <f>Source!AU121</f>
        <v>60</v>
      </c>
      <c r="H1485" s="52"/>
      <c r="I1485" s="53"/>
      <c r="J1485" s="52"/>
      <c r="K1485" s="53"/>
      <c r="L1485" s="52">
        <f>SUM(BA1461:BA1486)</f>
        <v>54846.44</v>
      </c>
    </row>
    <row r="1486" spans="1:83" ht="15" x14ac:dyDescent="0.2">
      <c r="C1486" s="67" t="s">
        <v>1391</v>
      </c>
      <c r="D1486" s="67"/>
      <c r="E1486" s="67"/>
      <c r="F1486" s="67"/>
      <c r="G1486" s="67"/>
      <c r="H1486" s="67"/>
      <c r="I1486" s="68">
        <f>K1486/E1461</f>
        <v>302207.3</v>
      </c>
      <c r="J1486" s="68"/>
      <c r="K1486" s="68">
        <f>L1464+L1466+L1484+L1485+L1467</f>
        <v>302207.3</v>
      </c>
      <c r="L1486" s="68"/>
      <c r="AD1486">
        <f>ROUND((Source!AT121/100)*((ROUND(SUMIF(SmtRes!AQ449:'SmtRes'!AQ456,"=1",SmtRes!AD449:'SmtRes'!AD456)*Source!I121, 2)+ROUND(SUMIF(SmtRes!AQ449:'SmtRes'!AQ456,"=1",SmtRes!AC449:'SmtRes'!AC456)*Source!I121, 2))), 2)</f>
        <v>2862.06</v>
      </c>
      <c r="AE1486">
        <f>ROUND((Source!AU121/100)*((ROUND(SUMIF(SmtRes!AQ449:'SmtRes'!AQ456,"=1",SmtRes!AD449:'SmtRes'!AD456)*Source!I121, 2)+ROUND(SUMIF(SmtRes!AQ449:'SmtRes'!AQ456,"=1",SmtRes!AC449:'SmtRes'!AC456)*Source!I121, 2))), 2)</f>
        <v>1667.22</v>
      </c>
      <c r="AN1486" s="54">
        <f>L1464+L1466+L1484+L1485+L1467</f>
        <v>302207.3</v>
      </c>
      <c r="AO1486" s="54">
        <f>L1466</f>
        <v>61797.079999999987</v>
      </c>
      <c r="AQ1486" t="s">
        <v>1392</v>
      </c>
      <c r="AR1486" s="54">
        <f>L1464</f>
        <v>62126.04</v>
      </c>
      <c r="AT1486" s="54">
        <f>L1467</f>
        <v>29284.690000000002</v>
      </c>
      <c r="AV1486" t="s">
        <v>1392</v>
      </c>
      <c r="AW1486">
        <f>0</f>
        <v>0</v>
      </c>
      <c r="AZ1486">
        <f>Source!X121</f>
        <v>94153.05</v>
      </c>
      <c r="BA1486">
        <f>Source!Y121</f>
        <v>54846.44</v>
      </c>
      <c r="CD1486">
        <v>1</v>
      </c>
    </row>
    <row r="1487" spans="1:83" ht="120.75" x14ac:dyDescent="0.2">
      <c r="A1487" s="38" t="s">
        <v>220</v>
      </c>
      <c r="B1487" s="40" t="s">
        <v>1427</v>
      </c>
      <c r="C1487" s="40" t="s">
        <v>1465</v>
      </c>
      <c r="D1487" s="41" t="str">
        <f>Source!H122</f>
        <v>км</v>
      </c>
      <c r="E1487" s="42">
        <f>Source!K122</f>
        <v>1</v>
      </c>
      <c r="F1487" s="42"/>
      <c r="G1487" s="42">
        <f>Source!I122</f>
        <v>1</v>
      </c>
      <c r="H1487" s="44"/>
      <c r="I1487" s="43"/>
      <c r="J1487" s="44"/>
      <c r="K1487" s="43"/>
      <c r="L1487" s="44"/>
    </row>
    <row r="1488" spans="1:83" ht="51" x14ac:dyDescent="0.2">
      <c r="B1488" s="46" t="str">
        <f>Source!EO122</f>
        <v>Поправка: Прил.33.3, п.3.5.1</v>
      </c>
      <c r="C1488" s="46" t="str">
        <f>Source!CN122</f>
        <v>Поправка: Прил.33.3, п.3.5.1  Наименование: Подвеска одновременно двух цепей на двухцепных опорах, напряжение ВЛ 220 кВ (6 проводов)</v>
      </c>
    </row>
    <row r="1489" spans="1:83" ht="15" x14ac:dyDescent="0.2">
      <c r="A1489" s="39"/>
      <c r="B1489" s="42">
        <v>1</v>
      </c>
      <c r="C1489" s="39" t="s">
        <v>1380</v>
      </c>
      <c r="D1489" s="41" t="s">
        <v>1062</v>
      </c>
      <c r="E1489" s="47"/>
      <c r="F1489" s="42"/>
      <c r="G1489" s="47">
        <f>Source!U122</f>
        <v>177.27</v>
      </c>
      <c r="H1489" s="42"/>
      <c r="I1489" s="42"/>
      <c r="J1489" s="42"/>
      <c r="K1489" s="42"/>
      <c r="L1489" s="48">
        <f>SUM(L1490:L1490)-SUMIF(CE1490:CE1490, 1, L1490:L1490)</f>
        <v>82834.73</v>
      </c>
    </row>
    <row r="1490" spans="1:83" ht="28.5" x14ac:dyDescent="0.2">
      <c r="A1490" s="40"/>
      <c r="B1490" s="40" t="s">
        <v>1088</v>
      </c>
      <c r="C1490" s="40" t="s">
        <v>1089</v>
      </c>
      <c r="D1490" s="41" t="s">
        <v>1062</v>
      </c>
      <c r="E1490" s="42">
        <v>93.3</v>
      </c>
      <c r="F1490" s="42">
        <f>ROUND(1.9,7)</f>
        <v>1.9</v>
      </c>
      <c r="G1490" s="42">
        <f>SmtRes!CX457</f>
        <v>177.27</v>
      </c>
      <c r="H1490" s="44"/>
      <c r="I1490" s="43"/>
      <c r="J1490" s="44">
        <f>SmtRes!CZ457</f>
        <v>467.28</v>
      </c>
      <c r="K1490" s="43"/>
      <c r="L1490" s="44">
        <f>SmtRes!DI457</f>
        <v>82834.73</v>
      </c>
    </row>
    <row r="1491" spans="1:83" ht="15" x14ac:dyDescent="0.2">
      <c r="A1491" s="39"/>
      <c r="B1491" s="42">
        <v>2</v>
      </c>
      <c r="C1491" s="39" t="s">
        <v>1381</v>
      </c>
      <c r="D1491" s="41"/>
      <c r="E1491" s="47"/>
      <c r="F1491" s="42"/>
      <c r="G1491" s="47"/>
      <c r="H1491" s="42"/>
      <c r="I1491" s="42"/>
      <c r="J1491" s="42"/>
      <c r="K1491" s="42"/>
      <c r="L1491" s="48">
        <f>SUM(L1492:L1502)-SUMIF(CE1492:CE1502, 1, L1492:L1502)</f>
        <v>82396.099999999962</v>
      </c>
    </row>
    <row r="1492" spans="1:83" ht="15" x14ac:dyDescent="0.2">
      <c r="A1492" s="39"/>
      <c r="B1492" s="42"/>
      <c r="C1492" s="39" t="s">
        <v>1385</v>
      </c>
      <c r="D1492" s="41" t="s">
        <v>1062</v>
      </c>
      <c r="E1492" s="47"/>
      <c r="F1492" s="42"/>
      <c r="G1492" s="47">
        <f>Source!V122</f>
        <v>63.287999999999997</v>
      </c>
      <c r="H1492" s="42"/>
      <c r="I1492" s="42"/>
      <c r="J1492" s="42"/>
      <c r="K1492" s="42"/>
      <c r="L1492" s="48">
        <f>SUMIF(CE1493:CE1502, 1, L1493:L1502)</f>
        <v>39046.269999999997</v>
      </c>
      <c r="CE1492">
        <v>1</v>
      </c>
    </row>
    <row r="1493" spans="1:83" ht="28.5" x14ac:dyDescent="0.2">
      <c r="A1493" s="40"/>
      <c r="B1493" s="40" t="s">
        <v>1065</v>
      </c>
      <c r="C1493" s="40" t="s">
        <v>1067</v>
      </c>
      <c r="D1493" s="41" t="s">
        <v>961</v>
      </c>
      <c r="E1493" s="42">
        <v>12</v>
      </c>
      <c r="F1493" s="42">
        <f t="shared" ref="F1493:F1502" si="41">ROUND(1.8,7)</f>
        <v>1.8</v>
      </c>
      <c r="G1493" s="42">
        <f>SmtRes!CX459</f>
        <v>21.6</v>
      </c>
      <c r="H1493" s="44"/>
      <c r="I1493" s="43"/>
      <c r="J1493" s="44">
        <f>SmtRes!CZ459</f>
        <v>1233.46</v>
      </c>
      <c r="K1493" s="43"/>
      <c r="L1493" s="44">
        <f>SmtRes!DG459</f>
        <v>26642.74</v>
      </c>
    </row>
    <row r="1494" spans="1:83" ht="28.5" x14ac:dyDescent="0.2">
      <c r="A1494" s="40"/>
      <c r="B1494" s="40" t="s">
        <v>1068</v>
      </c>
      <c r="C1494" s="40" t="s">
        <v>1382</v>
      </c>
      <c r="D1494" s="41" t="s">
        <v>1062</v>
      </c>
      <c r="E1494" s="42">
        <f>SmtRes!DO459*SmtRes!AT459</f>
        <v>12</v>
      </c>
      <c r="F1494" s="42">
        <f t="shared" si="41"/>
        <v>1.8</v>
      </c>
      <c r="G1494" s="42">
        <f>SmtRes!DO459*SmtRes!CX459</f>
        <v>21.6</v>
      </c>
      <c r="H1494" s="44"/>
      <c r="I1494" s="43"/>
      <c r="J1494" s="44">
        <f>ROUND(SmtRes!AG459/SmtRes!DO459, 2)</f>
        <v>642.05999999999995</v>
      </c>
      <c r="K1494" s="43"/>
      <c r="L1494" s="44">
        <f>SmtRes!DH459</f>
        <v>13868.5</v>
      </c>
      <c r="CE1494">
        <v>1</v>
      </c>
    </row>
    <row r="1495" spans="1:83" ht="28.5" x14ac:dyDescent="0.2">
      <c r="A1495" s="40"/>
      <c r="B1495" s="40" t="s">
        <v>1069</v>
      </c>
      <c r="C1495" s="40" t="s">
        <v>1071</v>
      </c>
      <c r="D1495" s="41" t="s">
        <v>961</v>
      </c>
      <c r="E1495" s="42">
        <v>1.1000000000000001</v>
      </c>
      <c r="F1495" s="42">
        <f t="shared" si="41"/>
        <v>1.8</v>
      </c>
      <c r="G1495" s="42">
        <f>SmtRes!CX460</f>
        <v>1.98</v>
      </c>
      <c r="H1495" s="44">
        <f>SmtRes!CZ460</f>
        <v>189.67</v>
      </c>
      <c r="I1495" s="43">
        <f>SmtRes!AJ460</f>
        <v>1.23</v>
      </c>
      <c r="J1495" s="44">
        <f>ROUND(H1495*I1495, 2)</f>
        <v>233.29</v>
      </c>
      <c r="K1495" s="43"/>
      <c r="L1495" s="44">
        <f>SmtRes!DG460</f>
        <v>461.91</v>
      </c>
    </row>
    <row r="1496" spans="1:83" ht="28.5" x14ac:dyDescent="0.2">
      <c r="A1496" s="40"/>
      <c r="B1496" s="40" t="s">
        <v>1072</v>
      </c>
      <c r="C1496" s="40" t="s">
        <v>1074</v>
      </c>
      <c r="D1496" s="41" t="s">
        <v>961</v>
      </c>
      <c r="E1496" s="42">
        <v>15.46</v>
      </c>
      <c r="F1496" s="42">
        <f t="shared" si="41"/>
        <v>1.8</v>
      </c>
      <c r="G1496" s="42">
        <f>SmtRes!CX461</f>
        <v>27.827999999999999</v>
      </c>
      <c r="H1496" s="44">
        <f>SmtRes!CZ461</f>
        <v>1070.99</v>
      </c>
      <c r="I1496" s="43">
        <f>SmtRes!AJ461</f>
        <v>1.19</v>
      </c>
      <c r="J1496" s="44">
        <f>ROUND(H1496*I1496, 2)</f>
        <v>1274.48</v>
      </c>
      <c r="K1496" s="43"/>
      <c r="L1496" s="44">
        <f>SmtRes!DG461</f>
        <v>35466.230000000003</v>
      </c>
    </row>
    <row r="1497" spans="1:83" ht="28.5" x14ac:dyDescent="0.2">
      <c r="A1497" s="40"/>
      <c r="B1497" s="40" t="s">
        <v>1068</v>
      </c>
      <c r="C1497" s="40" t="s">
        <v>1382</v>
      </c>
      <c r="D1497" s="41" t="s">
        <v>1062</v>
      </c>
      <c r="E1497" s="42">
        <f>SmtRes!DO461*SmtRes!AT461</f>
        <v>15.46</v>
      </c>
      <c r="F1497" s="42">
        <f t="shared" si="41"/>
        <v>1.8</v>
      </c>
      <c r="G1497" s="42">
        <f>SmtRes!DO461*SmtRes!CX461</f>
        <v>27.827999999999999</v>
      </c>
      <c r="H1497" s="44"/>
      <c r="I1497" s="43"/>
      <c r="J1497" s="44">
        <f>ROUND(SmtRes!AG461/SmtRes!DO461, 2)</f>
        <v>642.05999999999995</v>
      </c>
      <c r="K1497" s="43"/>
      <c r="L1497" s="44">
        <f>SmtRes!DH461</f>
        <v>17867.25</v>
      </c>
      <c r="CE1497">
        <v>1</v>
      </c>
    </row>
    <row r="1498" spans="1:83" ht="28.5" x14ac:dyDescent="0.2">
      <c r="A1498" s="40"/>
      <c r="B1498" s="40" t="s">
        <v>1075</v>
      </c>
      <c r="C1498" s="40" t="s">
        <v>1077</v>
      </c>
      <c r="D1498" s="41" t="s">
        <v>961</v>
      </c>
      <c r="E1498" s="42">
        <v>2.36</v>
      </c>
      <c r="F1498" s="42">
        <f t="shared" si="41"/>
        <v>1.8</v>
      </c>
      <c r="G1498" s="42">
        <f>SmtRes!CX462</f>
        <v>4.2480000000000002</v>
      </c>
      <c r="H1498" s="44"/>
      <c r="I1498" s="43"/>
      <c r="J1498" s="44">
        <f>SmtRes!CZ462</f>
        <v>758.04</v>
      </c>
      <c r="K1498" s="43"/>
      <c r="L1498" s="44">
        <f>SmtRes!DG462</f>
        <v>3220.15</v>
      </c>
    </row>
    <row r="1499" spans="1:83" ht="28.5" x14ac:dyDescent="0.2">
      <c r="A1499" s="40"/>
      <c r="B1499" s="40" t="s">
        <v>1078</v>
      </c>
      <c r="C1499" s="40" t="s">
        <v>1383</v>
      </c>
      <c r="D1499" s="41" t="s">
        <v>1062</v>
      </c>
      <c r="E1499" s="42">
        <f>SmtRes!DO462*SmtRes!AT462</f>
        <v>2.36</v>
      </c>
      <c r="F1499" s="42">
        <f t="shared" si="41"/>
        <v>1.8</v>
      </c>
      <c r="G1499" s="42">
        <f>SmtRes!DO462*SmtRes!CX462</f>
        <v>4.2480000000000002</v>
      </c>
      <c r="H1499" s="44"/>
      <c r="I1499" s="43"/>
      <c r="J1499" s="44">
        <f>ROUND(SmtRes!AG462/SmtRes!DO462, 2)</f>
        <v>477.98</v>
      </c>
      <c r="K1499" s="43"/>
      <c r="L1499" s="44">
        <f>SmtRes!DH462</f>
        <v>2030.46</v>
      </c>
      <c r="CE1499">
        <v>1</v>
      </c>
    </row>
    <row r="1500" spans="1:83" ht="28.5" x14ac:dyDescent="0.2">
      <c r="A1500" s="40"/>
      <c r="B1500" s="40" t="s">
        <v>1079</v>
      </c>
      <c r="C1500" s="40" t="s">
        <v>1081</v>
      </c>
      <c r="D1500" s="41" t="s">
        <v>961</v>
      </c>
      <c r="E1500" s="42">
        <v>5.34</v>
      </c>
      <c r="F1500" s="42">
        <f t="shared" si="41"/>
        <v>1.8</v>
      </c>
      <c r="G1500" s="42">
        <f>SmtRes!CX463</f>
        <v>9.6120000000000001</v>
      </c>
      <c r="H1500" s="44">
        <f>SmtRes!CZ463</f>
        <v>1521.77</v>
      </c>
      <c r="I1500" s="43">
        <f>SmtRes!AJ463</f>
        <v>1.1299999999999999</v>
      </c>
      <c r="J1500" s="44">
        <f>ROUND(H1500*I1500, 2)</f>
        <v>1719.6</v>
      </c>
      <c r="K1500" s="43"/>
      <c r="L1500" s="44">
        <f>SmtRes!DG463</f>
        <v>16528.8</v>
      </c>
    </row>
    <row r="1501" spans="1:83" ht="28.5" x14ac:dyDescent="0.2">
      <c r="A1501" s="40"/>
      <c r="B1501" s="40" t="s">
        <v>1082</v>
      </c>
      <c r="C1501" s="40" t="s">
        <v>1384</v>
      </c>
      <c r="D1501" s="41" t="s">
        <v>1062</v>
      </c>
      <c r="E1501" s="42">
        <f>SmtRes!DO463*SmtRes!AT463</f>
        <v>5.34</v>
      </c>
      <c r="F1501" s="42">
        <f t="shared" si="41"/>
        <v>1.8</v>
      </c>
      <c r="G1501" s="42">
        <f>SmtRes!DO463*SmtRes!CX463</f>
        <v>9.6120000000000001</v>
      </c>
      <c r="H1501" s="44"/>
      <c r="I1501" s="43"/>
      <c r="J1501" s="44">
        <f>ROUND(SmtRes!AG463/SmtRes!DO463, 2)</f>
        <v>549.32000000000005</v>
      </c>
      <c r="K1501" s="43"/>
      <c r="L1501" s="44">
        <f>SmtRes!DH463</f>
        <v>5280.06</v>
      </c>
      <c r="CE1501">
        <v>1</v>
      </c>
    </row>
    <row r="1502" spans="1:83" ht="28.5" x14ac:dyDescent="0.2">
      <c r="A1502" s="40"/>
      <c r="B1502" s="40" t="s">
        <v>1083</v>
      </c>
      <c r="C1502" s="40" t="s">
        <v>1085</v>
      </c>
      <c r="D1502" s="41" t="s">
        <v>961</v>
      </c>
      <c r="E1502" s="42">
        <v>2.64</v>
      </c>
      <c r="F1502" s="42">
        <f t="shared" si="41"/>
        <v>1.8</v>
      </c>
      <c r="G1502" s="42">
        <f>SmtRes!CX464</f>
        <v>4.7519999999999998</v>
      </c>
      <c r="H1502" s="44">
        <f>SmtRes!CZ464</f>
        <v>12.74</v>
      </c>
      <c r="I1502" s="43">
        <f>SmtRes!AJ464</f>
        <v>1.26</v>
      </c>
      <c r="J1502" s="44">
        <f>ROUND(H1502*I1502, 2)</f>
        <v>16.05</v>
      </c>
      <c r="K1502" s="43"/>
      <c r="L1502" s="44">
        <f>SmtRes!DG464</f>
        <v>76.27</v>
      </c>
    </row>
    <row r="1503" spans="1:83" ht="14.25" x14ac:dyDescent="0.2">
      <c r="A1503" s="40"/>
      <c r="B1503" s="40" t="str">
        <f>EtalonRes!I693</f>
        <v>01.7.09.04</v>
      </c>
      <c r="C1503" s="40" t="str">
        <f>EtalonRes!K693</f>
        <v>Патроны термитные со спичками</v>
      </c>
      <c r="D1503" s="41" t="str">
        <f>EtalonRes!O693</f>
        <v>КОМПЛ</v>
      </c>
      <c r="E1503" s="42">
        <f>EtalonRes!X693</f>
        <v>0</v>
      </c>
      <c r="F1503" s="42">
        <f>ROUND(0,7)</f>
        <v>0</v>
      </c>
      <c r="G1503" s="42">
        <f>ROUND(EtalonRes!AG693*Source!I122, 7)</f>
        <v>0</v>
      </c>
      <c r="H1503" s="44"/>
      <c r="I1503" s="43"/>
      <c r="J1503" s="44"/>
      <c r="K1503" s="43"/>
      <c r="L1503" s="44"/>
    </row>
    <row r="1504" spans="1:83" ht="28.5" x14ac:dyDescent="0.2">
      <c r="A1504" s="40"/>
      <c r="B1504" s="40" t="str">
        <f>EtalonRes!I694</f>
        <v>21.2.01.02</v>
      </c>
      <c r="C1504" s="40" t="str">
        <f>EtalonRes!K694</f>
        <v>Провода неизолированные для воздушных линий электропередач</v>
      </c>
      <c r="D1504" s="41" t="str">
        <f>EtalonRes!O694</f>
        <v>т</v>
      </c>
      <c r="E1504" s="42">
        <f>EtalonRes!X694</f>
        <v>0</v>
      </c>
      <c r="F1504" s="42">
        <f>ROUND(0,7)</f>
        <v>0</v>
      </c>
      <c r="G1504" s="42">
        <f>ROUND(EtalonRes!AG694*Source!I122, 7)</f>
        <v>0</v>
      </c>
      <c r="H1504" s="44"/>
      <c r="I1504" s="43"/>
      <c r="J1504" s="44"/>
      <c r="K1504" s="43"/>
      <c r="L1504" s="44"/>
    </row>
    <row r="1505" spans="1:83" ht="28.5" x14ac:dyDescent="0.2">
      <c r="A1505" s="40"/>
      <c r="B1505" s="40" t="str">
        <f>EtalonRes!I695</f>
        <v>22.2.01.03</v>
      </c>
      <c r="C1505" s="40" t="str">
        <f>EtalonRes!K695</f>
        <v>Изоляторы линейные подвесные тарельчатые</v>
      </c>
      <c r="D1505" s="41" t="str">
        <f>EtalonRes!O695</f>
        <v>т</v>
      </c>
      <c r="E1505" s="42">
        <f>EtalonRes!X695</f>
        <v>0</v>
      </c>
      <c r="F1505" s="42">
        <f>ROUND(0,7)</f>
        <v>0</v>
      </c>
      <c r="G1505" s="42">
        <f>ROUND(EtalonRes!AG695*Source!I122, 7)</f>
        <v>0</v>
      </c>
      <c r="H1505" s="44"/>
      <c r="I1505" s="43"/>
      <c r="J1505" s="44"/>
      <c r="K1505" s="43"/>
      <c r="L1505" s="44"/>
    </row>
    <row r="1506" spans="1:83" ht="14.25" x14ac:dyDescent="0.2">
      <c r="A1506" s="40"/>
      <c r="B1506" s="40" t="str">
        <f>EtalonRes!I696</f>
        <v>22.2.02.23</v>
      </c>
      <c r="C1506" s="49" t="str">
        <f>EtalonRes!K696</f>
        <v>Арматура линейная</v>
      </c>
      <c r="D1506" s="50" t="str">
        <f>EtalonRes!O696</f>
        <v>т</v>
      </c>
      <c r="E1506" s="51">
        <f>EtalonRes!X696</f>
        <v>0</v>
      </c>
      <c r="F1506" s="51">
        <f>ROUND(0,7)</f>
        <v>0</v>
      </c>
      <c r="G1506" s="51">
        <f>ROUND(EtalonRes!AG696*Source!I122, 7)</f>
        <v>0</v>
      </c>
      <c r="H1506" s="52"/>
      <c r="I1506" s="53"/>
      <c r="J1506" s="52"/>
      <c r="K1506" s="53"/>
      <c r="L1506" s="52"/>
    </row>
    <row r="1507" spans="1:83" ht="15" x14ac:dyDescent="0.2">
      <c r="A1507" s="40"/>
      <c r="B1507" s="40"/>
      <c r="C1507" s="55" t="s">
        <v>1386</v>
      </c>
      <c r="D1507" s="41"/>
      <c r="E1507" s="42"/>
      <c r="F1507" s="42"/>
      <c r="G1507" s="42"/>
      <c r="H1507" s="44"/>
      <c r="I1507" s="43"/>
      <c r="J1507" s="44"/>
      <c r="K1507" s="43"/>
      <c r="L1507" s="44">
        <f>L1489+L1491+L1492</f>
        <v>204277.09999999995</v>
      </c>
    </row>
    <row r="1508" spans="1:83" ht="14.25" x14ac:dyDescent="0.2">
      <c r="A1508" s="40"/>
      <c r="B1508" s="40"/>
      <c r="C1508" s="40" t="s">
        <v>1387</v>
      </c>
      <c r="D1508" s="41"/>
      <c r="E1508" s="42"/>
      <c r="F1508" s="42"/>
      <c r="G1508" s="42"/>
      <c r="H1508" s="44"/>
      <c r="I1508" s="43"/>
      <c r="J1508" s="44"/>
      <c r="K1508" s="43"/>
      <c r="L1508" s="44">
        <f>SUM(AR1487:AR1511)+SUM(AS1487:AS1511)+SUM(AT1487:AT1511)+SUM(AU1487:AU1511)+SUM(AV1487:AV1511)</f>
        <v>121881</v>
      </c>
    </row>
    <row r="1509" spans="1:83" ht="14.25" x14ac:dyDescent="0.2">
      <c r="A1509" s="40"/>
      <c r="B1509" s="40" t="s">
        <v>30</v>
      </c>
      <c r="C1509" s="40" t="s">
        <v>1388</v>
      </c>
      <c r="D1509" s="41" t="s">
        <v>1389</v>
      </c>
      <c r="E1509" s="42">
        <f>Source!BZ122</f>
        <v>103</v>
      </c>
      <c r="F1509" s="42"/>
      <c r="G1509" s="42">
        <f>Source!AT122</f>
        <v>103</v>
      </c>
      <c r="H1509" s="44"/>
      <c r="I1509" s="43"/>
      <c r="J1509" s="44"/>
      <c r="K1509" s="43"/>
      <c r="L1509" s="44">
        <f>SUM(AZ1487:AZ1511)</f>
        <v>125537.43</v>
      </c>
    </row>
    <row r="1510" spans="1:83" ht="14.25" x14ac:dyDescent="0.2">
      <c r="A1510" s="49"/>
      <c r="B1510" s="49" t="s">
        <v>31</v>
      </c>
      <c r="C1510" s="49" t="s">
        <v>1390</v>
      </c>
      <c r="D1510" s="50" t="s">
        <v>1389</v>
      </c>
      <c r="E1510" s="51">
        <f>Source!CA122</f>
        <v>60</v>
      </c>
      <c r="F1510" s="51"/>
      <c r="G1510" s="51">
        <f>Source!AU122</f>
        <v>60</v>
      </c>
      <c r="H1510" s="52"/>
      <c r="I1510" s="53"/>
      <c r="J1510" s="52"/>
      <c r="K1510" s="53"/>
      <c r="L1510" s="52">
        <f>SUM(BA1487:BA1511)</f>
        <v>73128.600000000006</v>
      </c>
    </row>
    <row r="1511" spans="1:83" ht="15" x14ac:dyDescent="0.2">
      <c r="C1511" s="67" t="s">
        <v>1391</v>
      </c>
      <c r="D1511" s="67"/>
      <c r="E1511" s="67"/>
      <c r="F1511" s="67"/>
      <c r="G1511" s="67"/>
      <c r="H1511" s="67"/>
      <c r="I1511" s="68">
        <f>K1511/E1487</f>
        <v>402943.13</v>
      </c>
      <c r="J1511" s="68"/>
      <c r="K1511" s="68">
        <f>L1489+L1491+L1509+L1510+L1492</f>
        <v>402943.13</v>
      </c>
      <c r="L1511" s="68"/>
      <c r="AD1511">
        <f>ROUND((Source!AT122/100)*((ROUND(SUMIF(SmtRes!AQ457:'SmtRes'!AQ464,"=1",SmtRes!AD457:'SmtRes'!AD464)*Source!I122, 2)+ROUND(SUMIF(SmtRes!AQ457:'SmtRes'!AQ464,"=1",SmtRes!AC457:'SmtRes'!AC464)*Source!I122, 2))), 2)</f>
        <v>2862.06</v>
      </c>
      <c r="AE1511">
        <f>ROUND((Source!AU122/100)*((ROUND(SUMIF(SmtRes!AQ457:'SmtRes'!AQ464,"=1",SmtRes!AD457:'SmtRes'!AD464)*Source!I122, 2)+ROUND(SUMIF(SmtRes!AQ457:'SmtRes'!AQ464,"=1",SmtRes!AC457:'SmtRes'!AC464)*Source!I122, 2))), 2)</f>
        <v>1667.22</v>
      </c>
      <c r="AN1511" s="54">
        <f>L1489+L1491+L1509+L1510+L1492</f>
        <v>402943.13</v>
      </c>
      <c r="AO1511" s="54">
        <f>L1491</f>
        <v>82396.099999999962</v>
      </c>
      <c r="AQ1511" t="s">
        <v>1392</v>
      </c>
      <c r="AR1511" s="54">
        <f>L1489</f>
        <v>82834.73</v>
      </c>
      <c r="AT1511" s="54">
        <f>L1492</f>
        <v>39046.269999999997</v>
      </c>
      <c r="AV1511" t="s">
        <v>1392</v>
      </c>
      <c r="AW1511">
        <f>0</f>
        <v>0</v>
      </c>
      <c r="AZ1511">
        <f>Source!X122</f>
        <v>125537.43</v>
      </c>
      <c r="BA1511">
        <f>Source!Y122</f>
        <v>73128.600000000006</v>
      </c>
      <c r="CD1511">
        <v>1</v>
      </c>
    </row>
    <row r="1512" spans="1:83" ht="135" x14ac:dyDescent="0.2">
      <c r="A1512" s="38" t="s">
        <v>225</v>
      </c>
      <c r="B1512" s="40" t="s">
        <v>1430</v>
      </c>
      <c r="C1512" s="40" t="s">
        <v>1466</v>
      </c>
      <c r="D1512" s="41" t="str">
        <f>Source!H123</f>
        <v>км</v>
      </c>
      <c r="E1512" s="42">
        <f>Source!K123</f>
        <v>1</v>
      </c>
      <c r="F1512" s="42"/>
      <c r="G1512" s="42">
        <f>Source!I123</f>
        <v>1</v>
      </c>
      <c r="H1512" s="44"/>
      <c r="I1512" s="43"/>
      <c r="J1512" s="44"/>
      <c r="K1512" s="43"/>
      <c r="L1512" s="44"/>
    </row>
    <row r="1513" spans="1:83" ht="14.25" x14ac:dyDescent="0.2">
      <c r="C1513" s="45" t="str">
        <f>Source!CB123</f>
        <v>прим. демонтаж</v>
      </c>
    </row>
    <row r="1514" spans="1:83" ht="89.25" x14ac:dyDescent="0.2">
      <c r="B1514" s="46" t="str">
        <f>Source!EO123</f>
        <v>Поправка: Сб.№33, п.1.33.20.1  Поправка: Прил.33.3, п.3.5.1</v>
      </c>
      <c r="C1514" s="46" t="str">
        <f>Source!CN123</f>
        <v>Поправка: Сб.№33, п.1.33.20.1  Наименование: Работы на демонтаж проводов для ВЛ 35-330 кВ трех проводов ВЛ 35-220 вК  Поправка: Прил.33.3, п.3.5.1  Наименование: Подвеска одновременно двух цепей на двухцепных опорах, напряжение ВЛ 220 кВ (6 проводов)</v>
      </c>
    </row>
    <row r="1515" spans="1:83" ht="15" x14ac:dyDescent="0.2">
      <c r="A1515" s="39"/>
      <c r="B1515" s="42">
        <v>1</v>
      </c>
      <c r="C1515" s="39" t="s">
        <v>1380</v>
      </c>
      <c r="D1515" s="41" t="s">
        <v>1062</v>
      </c>
      <c r="E1515" s="47"/>
      <c r="F1515" s="42"/>
      <c r="G1515" s="47">
        <f>Source!U123</f>
        <v>132.38249999999999</v>
      </c>
      <c r="H1515" s="42"/>
      <c r="I1515" s="42"/>
      <c r="J1515" s="42"/>
      <c r="K1515" s="42"/>
      <c r="L1515" s="48">
        <f>SUM(L1516:L1516)-SUMIF(CE1516:CE1516, 1, L1516:L1516)</f>
        <v>61151.45</v>
      </c>
    </row>
    <row r="1516" spans="1:83" ht="28.5" x14ac:dyDescent="0.2">
      <c r="A1516" s="40"/>
      <c r="B1516" s="40" t="s">
        <v>1090</v>
      </c>
      <c r="C1516" s="40" t="s">
        <v>1091</v>
      </c>
      <c r="D1516" s="41" t="s">
        <v>1062</v>
      </c>
      <c r="E1516" s="42">
        <v>92.9</v>
      </c>
      <c r="F1516" s="42">
        <f>ROUND((0.75)*1.9,7)</f>
        <v>1.425</v>
      </c>
      <c r="G1516" s="42">
        <f>SmtRes!CX465</f>
        <v>132.38249999999999</v>
      </c>
      <c r="H1516" s="44"/>
      <c r="I1516" s="43"/>
      <c r="J1516" s="44">
        <f>SmtRes!CZ465</f>
        <v>461.93</v>
      </c>
      <c r="K1516" s="43"/>
      <c r="L1516" s="44">
        <f>SmtRes!DI465</f>
        <v>61151.45</v>
      </c>
    </row>
    <row r="1517" spans="1:83" ht="15" x14ac:dyDescent="0.2">
      <c r="A1517" s="39"/>
      <c r="B1517" s="42">
        <v>2</v>
      </c>
      <c r="C1517" s="39" t="s">
        <v>1381</v>
      </c>
      <c r="D1517" s="41"/>
      <c r="E1517" s="47"/>
      <c r="F1517" s="42"/>
      <c r="G1517" s="47"/>
      <c r="H1517" s="42"/>
      <c r="I1517" s="42"/>
      <c r="J1517" s="42"/>
      <c r="K1517" s="42"/>
      <c r="L1517" s="48">
        <f>SUM(L1518:L1528)-SUMIF(CE1518:CE1528, 1, L1518:L1528)</f>
        <v>53208.340000000011</v>
      </c>
    </row>
    <row r="1518" spans="1:83" ht="15" x14ac:dyDescent="0.2">
      <c r="A1518" s="39"/>
      <c r="B1518" s="42"/>
      <c r="C1518" s="39" t="s">
        <v>1385</v>
      </c>
      <c r="D1518" s="41" t="s">
        <v>1062</v>
      </c>
      <c r="E1518" s="47"/>
      <c r="F1518" s="42"/>
      <c r="G1518" s="47">
        <f>Source!V123</f>
        <v>41.161499999999997</v>
      </c>
      <c r="H1518" s="42"/>
      <c r="I1518" s="42"/>
      <c r="J1518" s="42"/>
      <c r="K1518" s="42"/>
      <c r="L1518" s="48">
        <f>SUMIF(CE1519:CE1528, 1, L1519:L1528)</f>
        <v>25472.98</v>
      </c>
      <c r="CE1518">
        <v>1</v>
      </c>
    </row>
    <row r="1519" spans="1:83" ht="28.5" x14ac:dyDescent="0.2">
      <c r="A1519" s="40"/>
      <c r="B1519" s="40" t="s">
        <v>1065</v>
      </c>
      <c r="C1519" s="40" t="s">
        <v>1067</v>
      </c>
      <c r="D1519" s="41" t="s">
        <v>961</v>
      </c>
      <c r="E1519" s="42">
        <v>11.4</v>
      </c>
      <c r="F1519" s="42">
        <f t="shared" ref="F1519:F1528" si="42">ROUND((0.75)*1.8,7)</f>
        <v>1.35</v>
      </c>
      <c r="G1519" s="42">
        <f>SmtRes!CX467</f>
        <v>15.39</v>
      </c>
      <c r="H1519" s="44"/>
      <c r="I1519" s="43"/>
      <c r="J1519" s="44">
        <f>SmtRes!CZ467</f>
        <v>1233.46</v>
      </c>
      <c r="K1519" s="43"/>
      <c r="L1519" s="44">
        <f>SmtRes!DG467</f>
        <v>18982.95</v>
      </c>
    </row>
    <row r="1520" spans="1:83" ht="28.5" x14ac:dyDescent="0.2">
      <c r="A1520" s="40"/>
      <c r="B1520" s="40" t="s">
        <v>1068</v>
      </c>
      <c r="C1520" s="40" t="s">
        <v>1382</v>
      </c>
      <c r="D1520" s="41" t="s">
        <v>1062</v>
      </c>
      <c r="E1520" s="42">
        <f>SmtRes!DO467*SmtRes!AT467</f>
        <v>11.4</v>
      </c>
      <c r="F1520" s="42">
        <f t="shared" si="42"/>
        <v>1.35</v>
      </c>
      <c r="G1520" s="42">
        <f>SmtRes!DO467*SmtRes!CX467</f>
        <v>15.39</v>
      </c>
      <c r="H1520" s="44"/>
      <c r="I1520" s="43"/>
      <c r="J1520" s="44">
        <f>ROUND(SmtRes!AG467/SmtRes!DO467, 2)</f>
        <v>642.05999999999995</v>
      </c>
      <c r="K1520" s="43"/>
      <c r="L1520" s="44">
        <f>SmtRes!DH467</f>
        <v>9881.2999999999993</v>
      </c>
      <c r="CE1520">
        <v>1</v>
      </c>
    </row>
    <row r="1521" spans="1:83" ht="28.5" x14ac:dyDescent="0.2">
      <c r="A1521" s="40"/>
      <c r="B1521" s="40" t="s">
        <v>1069</v>
      </c>
      <c r="C1521" s="40" t="s">
        <v>1071</v>
      </c>
      <c r="D1521" s="41" t="s">
        <v>961</v>
      </c>
      <c r="E1521" s="42">
        <v>1.1000000000000001</v>
      </c>
      <c r="F1521" s="42">
        <f t="shared" si="42"/>
        <v>1.35</v>
      </c>
      <c r="G1521" s="42">
        <f>SmtRes!CX468</f>
        <v>1.4850000000000001</v>
      </c>
      <c r="H1521" s="44">
        <f>SmtRes!CZ468</f>
        <v>189.67</v>
      </c>
      <c r="I1521" s="43">
        <f>SmtRes!AJ468</f>
        <v>1.23</v>
      </c>
      <c r="J1521" s="44">
        <f>ROUND(H1521*I1521, 2)</f>
        <v>233.29</v>
      </c>
      <c r="K1521" s="43"/>
      <c r="L1521" s="44">
        <f>SmtRes!DG468</f>
        <v>346.44</v>
      </c>
    </row>
    <row r="1522" spans="1:83" ht="28.5" x14ac:dyDescent="0.2">
      <c r="A1522" s="40"/>
      <c r="B1522" s="40" t="s">
        <v>1072</v>
      </c>
      <c r="C1522" s="40" t="s">
        <v>1074</v>
      </c>
      <c r="D1522" s="41" t="s">
        <v>961</v>
      </c>
      <c r="E1522" s="42">
        <v>13.03</v>
      </c>
      <c r="F1522" s="42">
        <f t="shared" si="42"/>
        <v>1.35</v>
      </c>
      <c r="G1522" s="42">
        <f>SmtRes!CX469</f>
        <v>17.590499999999999</v>
      </c>
      <c r="H1522" s="44">
        <f>SmtRes!CZ469</f>
        <v>1070.99</v>
      </c>
      <c r="I1522" s="43">
        <f>SmtRes!AJ469</f>
        <v>1.19</v>
      </c>
      <c r="J1522" s="44">
        <f>ROUND(H1522*I1522, 2)</f>
        <v>1274.48</v>
      </c>
      <c r="K1522" s="43"/>
      <c r="L1522" s="44">
        <f>SmtRes!DG469</f>
        <v>22418.74</v>
      </c>
    </row>
    <row r="1523" spans="1:83" ht="28.5" x14ac:dyDescent="0.2">
      <c r="A1523" s="40"/>
      <c r="B1523" s="40" t="s">
        <v>1068</v>
      </c>
      <c r="C1523" s="40" t="s">
        <v>1382</v>
      </c>
      <c r="D1523" s="41" t="s">
        <v>1062</v>
      </c>
      <c r="E1523" s="42">
        <f>SmtRes!DO469*SmtRes!AT469</f>
        <v>13.03</v>
      </c>
      <c r="F1523" s="42">
        <f t="shared" si="42"/>
        <v>1.35</v>
      </c>
      <c r="G1523" s="42">
        <f>SmtRes!DO469*SmtRes!CX469</f>
        <v>17.590499999999999</v>
      </c>
      <c r="H1523" s="44"/>
      <c r="I1523" s="43"/>
      <c r="J1523" s="44">
        <f>ROUND(SmtRes!AG469/SmtRes!DO469, 2)</f>
        <v>642.05999999999995</v>
      </c>
      <c r="K1523" s="43"/>
      <c r="L1523" s="44">
        <f>SmtRes!DH469</f>
        <v>11294.16</v>
      </c>
      <c r="CE1523">
        <v>1</v>
      </c>
    </row>
    <row r="1524" spans="1:83" ht="28.5" x14ac:dyDescent="0.2">
      <c r="A1524" s="40"/>
      <c r="B1524" s="40" t="s">
        <v>1075</v>
      </c>
      <c r="C1524" s="40" t="s">
        <v>1077</v>
      </c>
      <c r="D1524" s="41" t="s">
        <v>961</v>
      </c>
      <c r="E1524" s="42">
        <v>2.04</v>
      </c>
      <c r="F1524" s="42">
        <f t="shared" si="42"/>
        <v>1.35</v>
      </c>
      <c r="G1524" s="42">
        <f>SmtRes!CX470</f>
        <v>2.754</v>
      </c>
      <c r="H1524" s="44"/>
      <c r="I1524" s="43"/>
      <c r="J1524" s="44">
        <f>SmtRes!CZ470</f>
        <v>758.04</v>
      </c>
      <c r="K1524" s="43"/>
      <c r="L1524" s="44">
        <f>SmtRes!DG470</f>
        <v>2087.64</v>
      </c>
    </row>
    <row r="1525" spans="1:83" ht="28.5" x14ac:dyDescent="0.2">
      <c r="A1525" s="40"/>
      <c r="B1525" s="40" t="s">
        <v>1078</v>
      </c>
      <c r="C1525" s="40" t="s">
        <v>1383</v>
      </c>
      <c r="D1525" s="41" t="s">
        <v>1062</v>
      </c>
      <c r="E1525" s="42">
        <f>SmtRes!DO470*SmtRes!AT470</f>
        <v>2.04</v>
      </c>
      <c r="F1525" s="42">
        <f t="shared" si="42"/>
        <v>1.35</v>
      </c>
      <c r="G1525" s="42">
        <f>SmtRes!DO470*SmtRes!CX470</f>
        <v>2.754</v>
      </c>
      <c r="H1525" s="44"/>
      <c r="I1525" s="43"/>
      <c r="J1525" s="44">
        <f>ROUND(SmtRes!AG470/SmtRes!DO470, 2)</f>
        <v>477.98</v>
      </c>
      <c r="K1525" s="43"/>
      <c r="L1525" s="44">
        <f>SmtRes!DH470</f>
        <v>1316.36</v>
      </c>
      <c r="CE1525">
        <v>1</v>
      </c>
    </row>
    <row r="1526" spans="1:83" ht="28.5" x14ac:dyDescent="0.2">
      <c r="A1526" s="40"/>
      <c r="B1526" s="40" t="s">
        <v>1079</v>
      </c>
      <c r="C1526" s="40" t="s">
        <v>1081</v>
      </c>
      <c r="D1526" s="41" t="s">
        <v>961</v>
      </c>
      <c r="E1526" s="42">
        <v>4.0199999999999996</v>
      </c>
      <c r="F1526" s="42">
        <f t="shared" si="42"/>
        <v>1.35</v>
      </c>
      <c r="G1526" s="42">
        <f>SmtRes!CX471</f>
        <v>5.4269999999999996</v>
      </c>
      <c r="H1526" s="44">
        <f>SmtRes!CZ471</f>
        <v>1521.77</v>
      </c>
      <c r="I1526" s="43">
        <f>SmtRes!AJ471</f>
        <v>1.1299999999999999</v>
      </c>
      <c r="J1526" s="44">
        <f>ROUND(H1526*I1526, 2)</f>
        <v>1719.6</v>
      </c>
      <c r="K1526" s="43"/>
      <c r="L1526" s="44">
        <f>SmtRes!DG471</f>
        <v>9332.27</v>
      </c>
    </row>
    <row r="1527" spans="1:83" ht="28.5" x14ac:dyDescent="0.2">
      <c r="A1527" s="40"/>
      <c r="B1527" s="40" t="s">
        <v>1082</v>
      </c>
      <c r="C1527" s="40" t="s">
        <v>1384</v>
      </c>
      <c r="D1527" s="41" t="s">
        <v>1062</v>
      </c>
      <c r="E1527" s="42">
        <f>SmtRes!DO471*SmtRes!AT471</f>
        <v>4.0199999999999996</v>
      </c>
      <c r="F1527" s="42">
        <f t="shared" si="42"/>
        <v>1.35</v>
      </c>
      <c r="G1527" s="42">
        <f>SmtRes!DO471*SmtRes!CX471</f>
        <v>5.4269999999999996</v>
      </c>
      <c r="H1527" s="44"/>
      <c r="I1527" s="43"/>
      <c r="J1527" s="44">
        <f>ROUND(SmtRes!AG471/SmtRes!DO471, 2)</f>
        <v>549.32000000000005</v>
      </c>
      <c r="K1527" s="43"/>
      <c r="L1527" s="44">
        <f>SmtRes!DH471</f>
        <v>2981.16</v>
      </c>
      <c r="CE1527">
        <v>1</v>
      </c>
    </row>
    <row r="1528" spans="1:83" ht="28.5" x14ac:dyDescent="0.2">
      <c r="A1528" s="40"/>
      <c r="B1528" s="40" t="s">
        <v>1083</v>
      </c>
      <c r="C1528" s="40" t="s">
        <v>1085</v>
      </c>
      <c r="D1528" s="41" t="s">
        <v>961</v>
      </c>
      <c r="E1528" s="42">
        <v>1.86</v>
      </c>
      <c r="F1528" s="42">
        <f t="shared" si="42"/>
        <v>1.35</v>
      </c>
      <c r="G1528" s="42">
        <f>SmtRes!CX472</f>
        <v>2.5110000000000001</v>
      </c>
      <c r="H1528" s="44">
        <f>SmtRes!CZ472</f>
        <v>12.74</v>
      </c>
      <c r="I1528" s="43">
        <f>SmtRes!AJ472</f>
        <v>1.26</v>
      </c>
      <c r="J1528" s="44">
        <f>ROUND(H1528*I1528, 2)</f>
        <v>16.05</v>
      </c>
      <c r="K1528" s="43"/>
      <c r="L1528" s="44">
        <f>SmtRes!DG472</f>
        <v>40.299999999999997</v>
      </c>
    </row>
    <row r="1529" spans="1:83" ht="14.25" x14ac:dyDescent="0.2">
      <c r="A1529" s="40"/>
      <c r="B1529" s="40" t="str">
        <f>EtalonRes!I705</f>
        <v>01.7.09.04</v>
      </c>
      <c r="C1529" s="40" t="str">
        <f>EtalonRes!K705</f>
        <v>Патроны термитные со спичками</v>
      </c>
      <c r="D1529" s="41" t="str">
        <f>EtalonRes!O705</f>
        <v>КОМПЛ</v>
      </c>
      <c r="E1529" s="42">
        <f>EtalonRes!X705</f>
        <v>0</v>
      </c>
      <c r="F1529" s="42">
        <f>ROUND(0,7)</f>
        <v>0</v>
      </c>
      <c r="G1529" s="42">
        <f>ROUND(EtalonRes!AG705*Source!I123, 7)</f>
        <v>0</v>
      </c>
      <c r="H1529" s="44"/>
      <c r="I1529" s="43"/>
      <c r="J1529" s="44"/>
      <c r="K1529" s="43"/>
      <c r="L1529" s="44"/>
    </row>
    <row r="1530" spans="1:83" ht="28.5" x14ac:dyDescent="0.2">
      <c r="A1530" s="40"/>
      <c r="B1530" s="40" t="str">
        <f>EtalonRes!I706</f>
        <v>21.2.01.02</v>
      </c>
      <c r="C1530" s="40" t="str">
        <f>EtalonRes!K706</f>
        <v>Провода неизолированные для воздушных линий электропередач</v>
      </c>
      <c r="D1530" s="41" t="str">
        <f>EtalonRes!O706</f>
        <v>т</v>
      </c>
      <c r="E1530" s="42">
        <f>EtalonRes!X706</f>
        <v>0</v>
      </c>
      <c r="F1530" s="42">
        <f>ROUND(0,7)</f>
        <v>0</v>
      </c>
      <c r="G1530" s="42">
        <f>ROUND(EtalonRes!AG706*Source!I123, 7)</f>
        <v>0</v>
      </c>
      <c r="H1530" s="44"/>
      <c r="I1530" s="43"/>
      <c r="J1530" s="44"/>
      <c r="K1530" s="43"/>
      <c r="L1530" s="44"/>
    </row>
    <row r="1531" spans="1:83" ht="28.5" x14ac:dyDescent="0.2">
      <c r="A1531" s="40"/>
      <c r="B1531" s="40" t="str">
        <f>EtalonRes!I707</f>
        <v>22.2.01.03</v>
      </c>
      <c r="C1531" s="40" t="str">
        <f>EtalonRes!K707</f>
        <v>Изоляторы линейные подвесные тарельчатые</v>
      </c>
      <c r="D1531" s="41" t="str">
        <f>EtalonRes!O707</f>
        <v>т</v>
      </c>
      <c r="E1531" s="42">
        <f>EtalonRes!X707</f>
        <v>0</v>
      </c>
      <c r="F1531" s="42">
        <f>ROUND(0,7)</f>
        <v>0</v>
      </c>
      <c r="G1531" s="42">
        <f>ROUND(EtalonRes!AG707*Source!I123, 7)</f>
        <v>0</v>
      </c>
      <c r="H1531" s="44"/>
      <c r="I1531" s="43"/>
      <c r="J1531" s="44"/>
      <c r="K1531" s="43"/>
      <c r="L1531" s="44"/>
    </row>
    <row r="1532" spans="1:83" ht="14.25" x14ac:dyDescent="0.2">
      <c r="A1532" s="40"/>
      <c r="B1532" s="40" t="str">
        <f>EtalonRes!I708</f>
        <v>22.2.02.23</v>
      </c>
      <c r="C1532" s="49" t="str">
        <f>EtalonRes!K708</f>
        <v>Арматура линейная</v>
      </c>
      <c r="D1532" s="50" t="str">
        <f>EtalonRes!O708</f>
        <v>т</v>
      </c>
      <c r="E1532" s="51">
        <f>EtalonRes!X708</f>
        <v>0</v>
      </c>
      <c r="F1532" s="51">
        <f>ROUND(0,7)</f>
        <v>0</v>
      </c>
      <c r="G1532" s="51">
        <f>ROUND(EtalonRes!AG708*Source!I123, 7)</f>
        <v>0</v>
      </c>
      <c r="H1532" s="52"/>
      <c r="I1532" s="53"/>
      <c r="J1532" s="52"/>
      <c r="K1532" s="53"/>
      <c r="L1532" s="52"/>
    </row>
    <row r="1533" spans="1:83" ht="15" x14ac:dyDescent="0.2">
      <c r="A1533" s="40"/>
      <c r="B1533" s="40"/>
      <c r="C1533" s="55" t="s">
        <v>1386</v>
      </c>
      <c r="D1533" s="41"/>
      <c r="E1533" s="42"/>
      <c r="F1533" s="42"/>
      <c r="G1533" s="42"/>
      <c r="H1533" s="44"/>
      <c r="I1533" s="43"/>
      <c r="J1533" s="44"/>
      <c r="K1533" s="43"/>
      <c r="L1533" s="44">
        <f>L1515+L1517+L1518</f>
        <v>139832.77000000002</v>
      </c>
    </row>
    <row r="1534" spans="1:83" ht="14.25" x14ac:dyDescent="0.2">
      <c r="A1534" s="40"/>
      <c r="B1534" s="40"/>
      <c r="C1534" s="40" t="s">
        <v>1387</v>
      </c>
      <c r="D1534" s="41"/>
      <c r="E1534" s="42"/>
      <c r="F1534" s="42"/>
      <c r="G1534" s="42"/>
      <c r="H1534" s="44"/>
      <c r="I1534" s="43"/>
      <c r="J1534" s="44"/>
      <c r="K1534" s="43"/>
      <c r="L1534" s="44">
        <f>SUM(AR1512:AR1537)+SUM(AS1512:AS1537)+SUM(AT1512:AT1537)+SUM(AU1512:AU1537)+SUM(AV1512:AV1537)</f>
        <v>86624.43</v>
      </c>
    </row>
    <row r="1535" spans="1:83" ht="14.25" x14ac:dyDescent="0.2">
      <c r="A1535" s="40"/>
      <c r="B1535" s="40" t="s">
        <v>30</v>
      </c>
      <c r="C1535" s="40" t="s">
        <v>1388</v>
      </c>
      <c r="D1535" s="41" t="s">
        <v>1389</v>
      </c>
      <c r="E1535" s="42">
        <f>Source!BZ123</f>
        <v>103</v>
      </c>
      <c r="F1535" s="42"/>
      <c r="G1535" s="42">
        <f>Source!AT123</f>
        <v>103</v>
      </c>
      <c r="H1535" s="44"/>
      <c r="I1535" s="43"/>
      <c r="J1535" s="44"/>
      <c r="K1535" s="43"/>
      <c r="L1535" s="44">
        <f>SUM(AZ1512:AZ1537)</f>
        <v>89223.16</v>
      </c>
    </row>
    <row r="1536" spans="1:83" ht="14.25" x14ac:dyDescent="0.2">
      <c r="A1536" s="49"/>
      <c r="B1536" s="49" t="s">
        <v>31</v>
      </c>
      <c r="C1536" s="49" t="s">
        <v>1390</v>
      </c>
      <c r="D1536" s="50" t="s">
        <v>1389</v>
      </c>
      <c r="E1536" s="51">
        <f>Source!CA123</f>
        <v>60</v>
      </c>
      <c r="F1536" s="51"/>
      <c r="G1536" s="51">
        <f>Source!AU123</f>
        <v>60</v>
      </c>
      <c r="H1536" s="52"/>
      <c r="I1536" s="53"/>
      <c r="J1536" s="52"/>
      <c r="K1536" s="53"/>
      <c r="L1536" s="52">
        <f>SUM(BA1512:BA1537)</f>
        <v>51974.66</v>
      </c>
    </row>
    <row r="1537" spans="1:83" ht="15" x14ac:dyDescent="0.2">
      <c r="C1537" s="67" t="s">
        <v>1391</v>
      </c>
      <c r="D1537" s="67"/>
      <c r="E1537" s="67"/>
      <c r="F1537" s="67"/>
      <c r="G1537" s="67"/>
      <c r="H1537" s="67"/>
      <c r="I1537" s="68">
        <f>K1537/E1512</f>
        <v>281030.59000000003</v>
      </c>
      <c r="J1537" s="68"/>
      <c r="K1537" s="68">
        <f>L1515+L1517+L1535+L1536+L1518</f>
        <v>281030.59000000003</v>
      </c>
      <c r="L1537" s="68"/>
      <c r="AD1537">
        <f>ROUND((Source!AT123/100)*((ROUND(SUMIF(SmtRes!AQ465:'SmtRes'!AQ472,"=1",SmtRes!AD465:'SmtRes'!AD472)*Source!I123, 2)+ROUND(SUMIF(SmtRes!AQ465:'SmtRes'!AQ472,"=1",SmtRes!AC465:'SmtRes'!AC472)*Source!I123, 2))), 2)</f>
        <v>2856.55</v>
      </c>
      <c r="AE1537">
        <f>ROUND((Source!AU123/100)*((ROUND(SUMIF(SmtRes!AQ465:'SmtRes'!AQ472,"=1",SmtRes!AD465:'SmtRes'!AD472)*Source!I123, 2)+ROUND(SUMIF(SmtRes!AQ465:'SmtRes'!AQ472,"=1",SmtRes!AC465:'SmtRes'!AC472)*Source!I123, 2))), 2)</f>
        <v>1664.01</v>
      </c>
      <c r="AN1537" s="54">
        <f>L1515+L1517+L1535+L1536+L1518</f>
        <v>281030.59000000003</v>
      </c>
      <c r="AO1537" s="54">
        <f>L1517</f>
        <v>53208.340000000011</v>
      </c>
      <c r="AQ1537" t="s">
        <v>1392</v>
      </c>
      <c r="AR1537" s="54">
        <f>L1515</f>
        <v>61151.45</v>
      </c>
      <c r="AT1537" s="54">
        <f>L1518</f>
        <v>25472.98</v>
      </c>
      <c r="AV1537" t="s">
        <v>1392</v>
      </c>
      <c r="AW1537">
        <f>0</f>
        <v>0</v>
      </c>
      <c r="AZ1537">
        <f>Source!X123</f>
        <v>89223.16</v>
      </c>
      <c r="BA1537">
        <f>Source!Y123</f>
        <v>51974.66</v>
      </c>
      <c r="CD1537">
        <v>1</v>
      </c>
    </row>
    <row r="1538" spans="1:83" ht="120.75" x14ac:dyDescent="0.2">
      <c r="A1538" s="38" t="s">
        <v>228</v>
      </c>
      <c r="B1538" s="40" t="s">
        <v>1430</v>
      </c>
      <c r="C1538" s="40" t="s">
        <v>1467</v>
      </c>
      <c r="D1538" s="41" t="str">
        <f>Source!H124</f>
        <v>км</v>
      </c>
      <c r="E1538" s="42">
        <f>Source!K124</f>
        <v>1</v>
      </c>
      <c r="F1538" s="42"/>
      <c r="G1538" s="42">
        <f>Source!I124</f>
        <v>1</v>
      </c>
      <c r="H1538" s="44"/>
      <c r="I1538" s="43"/>
      <c r="J1538" s="44"/>
      <c r="K1538" s="43"/>
      <c r="L1538" s="44"/>
    </row>
    <row r="1539" spans="1:83" ht="51" x14ac:dyDescent="0.2">
      <c r="B1539" s="46" t="str">
        <f>Source!EO124</f>
        <v>Поправка: Прил.33.3, п.3. 5.1</v>
      </c>
      <c r="C1539" s="46" t="str">
        <f>Source!CN124</f>
        <v>Поправка: Прил.33.3, п.3. 5.1  Наименование: Подвеска одновременно двух цепей на двухцепных опорах, напряжение ВЛ 220 кВ (6 проводов)</v>
      </c>
    </row>
    <row r="1540" spans="1:83" ht="15" x14ac:dyDescent="0.2">
      <c r="A1540" s="39"/>
      <c r="B1540" s="42">
        <v>1</v>
      </c>
      <c r="C1540" s="39" t="s">
        <v>1380</v>
      </c>
      <c r="D1540" s="41" t="s">
        <v>1062</v>
      </c>
      <c r="E1540" s="47"/>
      <c r="F1540" s="42"/>
      <c r="G1540" s="47">
        <f>Source!U124</f>
        <v>176.51</v>
      </c>
      <c r="H1540" s="42"/>
      <c r="I1540" s="42"/>
      <c r="J1540" s="42"/>
      <c r="K1540" s="42"/>
      <c r="L1540" s="48">
        <f>SUM(L1541:L1541)-SUMIF(CE1541:CE1541, 1, L1541:L1541)</f>
        <v>81535.259999999995</v>
      </c>
    </row>
    <row r="1541" spans="1:83" ht="28.5" x14ac:dyDescent="0.2">
      <c r="A1541" s="40"/>
      <c r="B1541" s="40" t="s">
        <v>1090</v>
      </c>
      <c r="C1541" s="40" t="s">
        <v>1091</v>
      </c>
      <c r="D1541" s="41" t="s">
        <v>1062</v>
      </c>
      <c r="E1541" s="42">
        <v>92.9</v>
      </c>
      <c r="F1541" s="42">
        <f>ROUND(1.9,7)</f>
        <v>1.9</v>
      </c>
      <c r="G1541" s="42">
        <f>SmtRes!CX473</f>
        <v>176.51</v>
      </c>
      <c r="H1541" s="44"/>
      <c r="I1541" s="43"/>
      <c r="J1541" s="44">
        <f>SmtRes!CZ473</f>
        <v>461.93</v>
      </c>
      <c r="K1541" s="43"/>
      <c r="L1541" s="44">
        <f>SmtRes!DI473</f>
        <v>81535.259999999995</v>
      </c>
    </row>
    <row r="1542" spans="1:83" ht="15" x14ac:dyDescent="0.2">
      <c r="A1542" s="39"/>
      <c r="B1542" s="42">
        <v>2</v>
      </c>
      <c r="C1542" s="39" t="s">
        <v>1381</v>
      </c>
      <c r="D1542" s="41"/>
      <c r="E1542" s="47"/>
      <c r="F1542" s="42"/>
      <c r="G1542" s="47"/>
      <c r="H1542" s="42"/>
      <c r="I1542" s="42"/>
      <c r="J1542" s="42"/>
      <c r="K1542" s="42"/>
      <c r="L1542" s="48">
        <f>SUM(L1543:L1553)-SUMIF(CE1543:CE1553, 1, L1543:L1553)</f>
        <v>70944.45</v>
      </c>
    </row>
    <row r="1543" spans="1:83" ht="15" x14ac:dyDescent="0.2">
      <c r="A1543" s="39"/>
      <c r="B1543" s="42"/>
      <c r="C1543" s="39" t="s">
        <v>1385</v>
      </c>
      <c r="D1543" s="41" t="s">
        <v>1062</v>
      </c>
      <c r="E1543" s="47"/>
      <c r="F1543" s="42"/>
      <c r="G1543" s="47">
        <f>Source!V124</f>
        <v>54.881999999999998</v>
      </c>
      <c r="H1543" s="42"/>
      <c r="I1543" s="42"/>
      <c r="J1543" s="42"/>
      <c r="K1543" s="42"/>
      <c r="L1543" s="48">
        <f>SUMIF(CE1544:CE1553, 1, L1544:L1553)</f>
        <v>33963.969999999994</v>
      </c>
      <c r="CE1543">
        <v>1</v>
      </c>
    </row>
    <row r="1544" spans="1:83" ht="28.5" x14ac:dyDescent="0.2">
      <c r="A1544" s="40"/>
      <c r="B1544" s="40" t="s">
        <v>1065</v>
      </c>
      <c r="C1544" s="40" t="s">
        <v>1067</v>
      </c>
      <c r="D1544" s="41" t="s">
        <v>961</v>
      </c>
      <c r="E1544" s="42">
        <v>11.4</v>
      </c>
      <c r="F1544" s="42">
        <f t="shared" ref="F1544:F1553" si="43">ROUND(1.8,7)</f>
        <v>1.8</v>
      </c>
      <c r="G1544" s="42">
        <f>SmtRes!CX475</f>
        <v>20.52</v>
      </c>
      <c r="H1544" s="44"/>
      <c r="I1544" s="43"/>
      <c r="J1544" s="44">
        <f>SmtRes!CZ475</f>
        <v>1233.46</v>
      </c>
      <c r="K1544" s="43"/>
      <c r="L1544" s="44">
        <f>SmtRes!DG475</f>
        <v>25310.6</v>
      </c>
    </row>
    <row r="1545" spans="1:83" ht="28.5" x14ac:dyDescent="0.2">
      <c r="A1545" s="40"/>
      <c r="B1545" s="40" t="s">
        <v>1068</v>
      </c>
      <c r="C1545" s="40" t="s">
        <v>1382</v>
      </c>
      <c r="D1545" s="41" t="s">
        <v>1062</v>
      </c>
      <c r="E1545" s="42">
        <f>SmtRes!DO475*SmtRes!AT475</f>
        <v>11.4</v>
      </c>
      <c r="F1545" s="42">
        <f t="shared" si="43"/>
        <v>1.8</v>
      </c>
      <c r="G1545" s="42">
        <f>SmtRes!DO475*SmtRes!CX475</f>
        <v>20.52</v>
      </c>
      <c r="H1545" s="44"/>
      <c r="I1545" s="43"/>
      <c r="J1545" s="44">
        <f>ROUND(SmtRes!AG475/SmtRes!DO475, 2)</f>
        <v>642.05999999999995</v>
      </c>
      <c r="K1545" s="43"/>
      <c r="L1545" s="44">
        <f>SmtRes!DH475</f>
        <v>13175.07</v>
      </c>
      <c r="CE1545">
        <v>1</v>
      </c>
    </row>
    <row r="1546" spans="1:83" ht="28.5" x14ac:dyDescent="0.2">
      <c r="A1546" s="40"/>
      <c r="B1546" s="40" t="s">
        <v>1069</v>
      </c>
      <c r="C1546" s="40" t="s">
        <v>1071</v>
      </c>
      <c r="D1546" s="41" t="s">
        <v>961</v>
      </c>
      <c r="E1546" s="42">
        <v>1.1000000000000001</v>
      </c>
      <c r="F1546" s="42">
        <f t="shared" si="43"/>
        <v>1.8</v>
      </c>
      <c r="G1546" s="42">
        <f>SmtRes!CX476</f>
        <v>1.98</v>
      </c>
      <c r="H1546" s="44">
        <f>SmtRes!CZ476</f>
        <v>189.67</v>
      </c>
      <c r="I1546" s="43">
        <f>SmtRes!AJ476</f>
        <v>1.23</v>
      </c>
      <c r="J1546" s="44">
        <f>ROUND(H1546*I1546, 2)</f>
        <v>233.29</v>
      </c>
      <c r="K1546" s="43"/>
      <c r="L1546" s="44">
        <f>SmtRes!DG476</f>
        <v>461.91</v>
      </c>
    </row>
    <row r="1547" spans="1:83" ht="28.5" x14ac:dyDescent="0.2">
      <c r="A1547" s="40"/>
      <c r="B1547" s="40" t="s">
        <v>1072</v>
      </c>
      <c r="C1547" s="40" t="s">
        <v>1074</v>
      </c>
      <c r="D1547" s="41" t="s">
        <v>961</v>
      </c>
      <c r="E1547" s="42">
        <v>13.03</v>
      </c>
      <c r="F1547" s="42">
        <f t="shared" si="43"/>
        <v>1.8</v>
      </c>
      <c r="G1547" s="42">
        <f>SmtRes!CX477</f>
        <v>23.454000000000001</v>
      </c>
      <c r="H1547" s="44">
        <f>SmtRes!CZ477</f>
        <v>1070.99</v>
      </c>
      <c r="I1547" s="43">
        <f>SmtRes!AJ477</f>
        <v>1.19</v>
      </c>
      <c r="J1547" s="44">
        <f>ROUND(H1547*I1547, 2)</f>
        <v>1274.48</v>
      </c>
      <c r="K1547" s="43"/>
      <c r="L1547" s="44">
        <f>SmtRes!DG477</f>
        <v>29891.65</v>
      </c>
    </row>
    <row r="1548" spans="1:83" ht="28.5" x14ac:dyDescent="0.2">
      <c r="A1548" s="40"/>
      <c r="B1548" s="40" t="s">
        <v>1068</v>
      </c>
      <c r="C1548" s="40" t="s">
        <v>1382</v>
      </c>
      <c r="D1548" s="41" t="s">
        <v>1062</v>
      </c>
      <c r="E1548" s="42">
        <f>SmtRes!DO477*SmtRes!AT477</f>
        <v>13.03</v>
      </c>
      <c r="F1548" s="42">
        <f t="shared" si="43"/>
        <v>1.8</v>
      </c>
      <c r="G1548" s="42">
        <f>SmtRes!DO477*SmtRes!CX477</f>
        <v>23.454000000000001</v>
      </c>
      <c r="H1548" s="44"/>
      <c r="I1548" s="43"/>
      <c r="J1548" s="44">
        <f>ROUND(SmtRes!AG477/SmtRes!DO477, 2)</f>
        <v>642.05999999999995</v>
      </c>
      <c r="K1548" s="43"/>
      <c r="L1548" s="44">
        <f>SmtRes!DH477</f>
        <v>15058.88</v>
      </c>
      <c r="CE1548">
        <v>1</v>
      </c>
    </row>
    <row r="1549" spans="1:83" ht="28.5" x14ac:dyDescent="0.2">
      <c r="A1549" s="40"/>
      <c r="B1549" s="40" t="s">
        <v>1075</v>
      </c>
      <c r="C1549" s="40" t="s">
        <v>1077</v>
      </c>
      <c r="D1549" s="41" t="s">
        <v>961</v>
      </c>
      <c r="E1549" s="42">
        <v>2.04</v>
      </c>
      <c r="F1549" s="42">
        <f t="shared" si="43"/>
        <v>1.8</v>
      </c>
      <c r="G1549" s="42">
        <f>SmtRes!CX478</f>
        <v>3.6720000000000002</v>
      </c>
      <c r="H1549" s="44"/>
      <c r="I1549" s="43"/>
      <c r="J1549" s="44">
        <f>SmtRes!CZ478</f>
        <v>758.04</v>
      </c>
      <c r="K1549" s="43"/>
      <c r="L1549" s="44">
        <f>SmtRes!DG478</f>
        <v>2783.52</v>
      </c>
    </row>
    <row r="1550" spans="1:83" ht="28.5" x14ac:dyDescent="0.2">
      <c r="A1550" s="40"/>
      <c r="B1550" s="40" t="s">
        <v>1078</v>
      </c>
      <c r="C1550" s="40" t="s">
        <v>1383</v>
      </c>
      <c r="D1550" s="41" t="s">
        <v>1062</v>
      </c>
      <c r="E1550" s="42">
        <f>SmtRes!DO478*SmtRes!AT478</f>
        <v>2.04</v>
      </c>
      <c r="F1550" s="42">
        <f t="shared" si="43"/>
        <v>1.8</v>
      </c>
      <c r="G1550" s="42">
        <f>SmtRes!DO478*SmtRes!CX478</f>
        <v>3.6720000000000002</v>
      </c>
      <c r="H1550" s="44"/>
      <c r="I1550" s="43"/>
      <c r="J1550" s="44">
        <f>ROUND(SmtRes!AG478/SmtRes!DO478, 2)</f>
        <v>477.98</v>
      </c>
      <c r="K1550" s="43"/>
      <c r="L1550" s="44">
        <f>SmtRes!DH478</f>
        <v>1755.14</v>
      </c>
      <c r="CE1550">
        <v>1</v>
      </c>
    </row>
    <row r="1551" spans="1:83" ht="28.5" x14ac:dyDescent="0.2">
      <c r="A1551" s="40"/>
      <c r="B1551" s="40" t="s">
        <v>1079</v>
      </c>
      <c r="C1551" s="40" t="s">
        <v>1081</v>
      </c>
      <c r="D1551" s="41" t="s">
        <v>961</v>
      </c>
      <c r="E1551" s="42">
        <v>4.0199999999999996</v>
      </c>
      <c r="F1551" s="42">
        <f t="shared" si="43"/>
        <v>1.8</v>
      </c>
      <c r="G1551" s="42">
        <f>SmtRes!CX479</f>
        <v>7.2359999999999998</v>
      </c>
      <c r="H1551" s="44">
        <f>SmtRes!CZ479</f>
        <v>1521.77</v>
      </c>
      <c r="I1551" s="43">
        <f>SmtRes!AJ479</f>
        <v>1.1299999999999999</v>
      </c>
      <c r="J1551" s="44">
        <f>ROUND(H1551*I1551, 2)</f>
        <v>1719.6</v>
      </c>
      <c r="K1551" s="43"/>
      <c r="L1551" s="44">
        <f>SmtRes!DG479</f>
        <v>12443.03</v>
      </c>
    </row>
    <row r="1552" spans="1:83" ht="28.5" x14ac:dyDescent="0.2">
      <c r="A1552" s="40"/>
      <c r="B1552" s="40" t="s">
        <v>1082</v>
      </c>
      <c r="C1552" s="40" t="s">
        <v>1384</v>
      </c>
      <c r="D1552" s="41" t="s">
        <v>1062</v>
      </c>
      <c r="E1552" s="42">
        <f>SmtRes!DO479*SmtRes!AT479</f>
        <v>4.0199999999999996</v>
      </c>
      <c r="F1552" s="42">
        <f t="shared" si="43"/>
        <v>1.8</v>
      </c>
      <c r="G1552" s="42">
        <f>SmtRes!DO479*SmtRes!CX479</f>
        <v>7.2359999999999998</v>
      </c>
      <c r="H1552" s="44"/>
      <c r="I1552" s="43"/>
      <c r="J1552" s="44">
        <f>ROUND(SmtRes!AG479/SmtRes!DO479, 2)</f>
        <v>549.32000000000005</v>
      </c>
      <c r="K1552" s="43"/>
      <c r="L1552" s="44">
        <f>SmtRes!DH479</f>
        <v>3974.88</v>
      </c>
      <c r="CE1552">
        <v>1</v>
      </c>
    </row>
    <row r="1553" spans="1:82" ht="28.5" x14ac:dyDescent="0.2">
      <c r="A1553" s="40"/>
      <c r="B1553" s="40" t="s">
        <v>1083</v>
      </c>
      <c r="C1553" s="40" t="s">
        <v>1085</v>
      </c>
      <c r="D1553" s="41" t="s">
        <v>961</v>
      </c>
      <c r="E1553" s="42">
        <v>1.86</v>
      </c>
      <c r="F1553" s="42">
        <f t="shared" si="43"/>
        <v>1.8</v>
      </c>
      <c r="G1553" s="42">
        <f>SmtRes!CX480</f>
        <v>3.3479999999999999</v>
      </c>
      <c r="H1553" s="44">
        <f>SmtRes!CZ480</f>
        <v>12.74</v>
      </c>
      <c r="I1553" s="43">
        <f>SmtRes!AJ480</f>
        <v>1.26</v>
      </c>
      <c r="J1553" s="44">
        <f>ROUND(H1553*I1553, 2)</f>
        <v>16.05</v>
      </c>
      <c r="K1553" s="43"/>
      <c r="L1553" s="44">
        <f>SmtRes!DG480</f>
        <v>53.74</v>
      </c>
    </row>
    <row r="1554" spans="1:82" ht="14.25" x14ac:dyDescent="0.2">
      <c r="A1554" s="40"/>
      <c r="B1554" s="40" t="str">
        <f>EtalonRes!I717</f>
        <v>01.7.09.04</v>
      </c>
      <c r="C1554" s="40" t="str">
        <f>EtalonRes!K717</f>
        <v>Патроны термитные со спичками</v>
      </c>
      <c r="D1554" s="41" t="str">
        <f>EtalonRes!O717</f>
        <v>КОМПЛ</v>
      </c>
      <c r="E1554" s="42">
        <f>EtalonRes!X717</f>
        <v>0</v>
      </c>
      <c r="F1554" s="42">
        <f>ROUND(0,7)</f>
        <v>0</v>
      </c>
      <c r="G1554" s="42">
        <f>ROUND(EtalonRes!AG717*Source!I124, 7)</f>
        <v>0</v>
      </c>
      <c r="H1554" s="44"/>
      <c r="I1554" s="43"/>
      <c r="J1554" s="44"/>
      <c r="K1554" s="43"/>
      <c r="L1554" s="44"/>
    </row>
    <row r="1555" spans="1:82" ht="28.5" x14ac:dyDescent="0.2">
      <c r="A1555" s="40"/>
      <c r="B1555" s="40" t="str">
        <f>EtalonRes!I718</f>
        <v>21.2.01.02</v>
      </c>
      <c r="C1555" s="40" t="str">
        <f>EtalonRes!K718</f>
        <v>Провода неизолированные для воздушных линий электропередач</v>
      </c>
      <c r="D1555" s="41" t="str">
        <f>EtalonRes!O718</f>
        <v>т</v>
      </c>
      <c r="E1555" s="42">
        <f>EtalonRes!X718</f>
        <v>0</v>
      </c>
      <c r="F1555" s="42">
        <f>ROUND(0,7)</f>
        <v>0</v>
      </c>
      <c r="G1555" s="42">
        <f>ROUND(EtalonRes!AG718*Source!I124, 7)</f>
        <v>0</v>
      </c>
      <c r="H1555" s="44"/>
      <c r="I1555" s="43"/>
      <c r="J1555" s="44"/>
      <c r="K1555" s="43"/>
      <c r="L1555" s="44"/>
    </row>
    <row r="1556" spans="1:82" ht="28.5" x14ac:dyDescent="0.2">
      <c r="A1556" s="40"/>
      <c r="B1556" s="40" t="str">
        <f>EtalonRes!I719</f>
        <v>22.2.01.03</v>
      </c>
      <c r="C1556" s="40" t="str">
        <f>EtalonRes!K719</f>
        <v>Изоляторы линейные подвесные тарельчатые</v>
      </c>
      <c r="D1556" s="41" t="str">
        <f>EtalonRes!O719</f>
        <v>т</v>
      </c>
      <c r="E1556" s="42">
        <f>EtalonRes!X719</f>
        <v>0</v>
      </c>
      <c r="F1556" s="42">
        <f>ROUND(0,7)</f>
        <v>0</v>
      </c>
      <c r="G1556" s="42">
        <f>ROUND(EtalonRes!AG719*Source!I124, 7)</f>
        <v>0</v>
      </c>
      <c r="H1556" s="44"/>
      <c r="I1556" s="43"/>
      <c r="J1556" s="44"/>
      <c r="K1556" s="43"/>
      <c r="L1556" s="44"/>
    </row>
    <row r="1557" spans="1:82" ht="14.25" x14ac:dyDescent="0.2">
      <c r="A1557" s="40"/>
      <c r="B1557" s="40" t="str">
        <f>EtalonRes!I720</f>
        <v>22.2.02.23</v>
      </c>
      <c r="C1557" s="49" t="str">
        <f>EtalonRes!K720</f>
        <v>Арматура линейная</v>
      </c>
      <c r="D1557" s="50" t="str">
        <f>EtalonRes!O720</f>
        <v>т</v>
      </c>
      <c r="E1557" s="51">
        <f>EtalonRes!X720</f>
        <v>0</v>
      </c>
      <c r="F1557" s="51">
        <f>ROUND(0,7)</f>
        <v>0</v>
      </c>
      <c r="G1557" s="51">
        <f>ROUND(EtalonRes!AG720*Source!I124, 7)</f>
        <v>0</v>
      </c>
      <c r="H1557" s="52"/>
      <c r="I1557" s="53"/>
      <c r="J1557" s="52"/>
      <c r="K1557" s="53"/>
      <c r="L1557" s="52"/>
    </row>
    <row r="1558" spans="1:82" ht="15" x14ac:dyDescent="0.2">
      <c r="A1558" s="40"/>
      <c r="B1558" s="40"/>
      <c r="C1558" s="55" t="s">
        <v>1386</v>
      </c>
      <c r="D1558" s="41"/>
      <c r="E1558" s="42"/>
      <c r="F1558" s="42"/>
      <c r="G1558" s="42"/>
      <c r="H1558" s="44"/>
      <c r="I1558" s="43"/>
      <c r="J1558" s="44"/>
      <c r="K1558" s="43"/>
      <c r="L1558" s="44">
        <f>L1540+L1542+L1543</f>
        <v>186443.68</v>
      </c>
    </row>
    <row r="1559" spans="1:82" ht="14.25" x14ac:dyDescent="0.2">
      <c r="A1559" s="40"/>
      <c r="B1559" s="40"/>
      <c r="C1559" s="40" t="s">
        <v>1387</v>
      </c>
      <c r="D1559" s="41"/>
      <c r="E1559" s="42"/>
      <c r="F1559" s="42"/>
      <c r="G1559" s="42"/>
      <c r="H1559" s="44"/>
      <c r="I1559" s="43"/>
      <c r="J1559" s="44"/>
      <c r="K1559" s="43"/>
      <c r="L1559" s="44">
        <f>SUM(AR1538:AR1562)+SUM(AS1538:AS1562)+SUM(AT1538:AT1562)+SUM(AU1538:AU1562)+SUM(AV1538:AV1562)</f>
        <v>115499.22999999998</v>
      </c>
    </row>
    <row r="1560" spans="1:82" ht="14.25" x14ac:dyDescent="0.2">
      <c r="A1560" s="40"/>
      <c r="B1560" s="40" t="s">
        <v>30</v>
      </c>
      <c r="C1560" s="40" t="s">
        <v>1388</v>
      </c>
      <c r="D1560" s="41" t="s">
        <v>1389</v>
      </c>
      <c r="E1560" s="42">
        <f>Source!BZ124</f>
        <v>103</v>
      </c>
      <c r="F1560" s="42"/>
      <c r="G1560" s="42">
        <f>Source!AT124</f>
        <v>103</v>
      </c>
      <c r="H1560" s="44"/>
      <c r="I1560" s="43"/>
      <c r="J1560" s="44"/>
      <c r="K1560" s="43"/>
      <c r="L1560" s="44">
        <f>SUM(AZ1538:AZ1562)</f>
        <v>118964.21</v>
      </c>
    </row>
    <row r="1561" spans="1:82" ht="14.25" x14ac:dyDescent="0.2">
      <c r="A1561" s="49"/>
      <c r="B1561" s="49" t="s">
        <v>31</v>
      </c>
      <c r="C1561" s="49" t="s">
        <v>1390</v>
      </c>
      <c r="D1561" s="50" t="s">
        <v>1389</v>
      </c>
      <c r="E1561" s="51">
        <f>Source!CA124</f>
        <v>60</v>
      </c>
      <c r="F1561" s="51"/>
      <c r="G1561" s="51">
        <f>Source!AU124</f>
        <v>60</v>
      </c>
      <c r="H1561" s="52"/>
      <c r="I1561" s="53"/>
      <c r="J1561" s="52"/>
      <c r="K1561" s="53"/>
      <c r="L1561" s="52">
        <f>SUM(BA1538:BA1562)</f>
        <v>69299.539999999994</v>
      </c>
    </row>
    <row r="1562" spans="1:82" ht="15" x14ac:dyDescent="0.2">
      <c r="C1562" s="67" t="s">
        <v>1391</v>
      </c>
      <c r="D1562" s="67"/>
      <c r="E1562" s="67"/>
      <c r="F1562" s="67"/>
      <c r="G1562" s="67"/>
      <c r="H1562" s="67"/>
      <c r="I1562" s="68">
        <f>K1562/E1538</f>
        <v>374707.42999999993</v>
      </c>
      <c r="J1562" s="68"/>
      <c r="K1562" s="68">
        <f>L1540+L1542+L1560+L1561+L1543</f>
        <v>374707.42999999993</v>
      </c>
      <c r="L1562" s="68"/>
      <c r="AD1562">
        <f>ROUND((Source!AT124/100)*((ROUND(SUMIF(SmtRes!AQ473:'SmtRes'!AQ480,"=1",SmtRes!AD473:'SmtRes'!AD480)*Source!I124, 2)+ROUND(SUMIF(SmtRes!AQ473:'SmtRes'!AQ480,"=1",SmtRes!AC473:'SmtRes'!AC480)*Source!I124, 2))), 2)</f>
        <v>2856.55</v>
      </c>
      <c r="AE1562">
        <f>ROUND((Source!AU124/100)*((ROUND(SUMIF(SmtRes!AQ473:'SmtRes'!AQ480,"=1",SmtRes!AD473:'SmtRes'!AD480)*Source!I124, 2)+ROUND(SUMIF(SmtRes!AQ473:'SmtRes'!AQ480,"=1",SmtRes!AC473:'SmtRes'!AC480)*Source!I124, 2))), 2)</f>
        <v>1664.01</v>
      </c>
      <c r="AN1562" s="54">
        <f>L1540+L1542+L1560+L1561+L1543</f>
        <v>374707.42999999993</v>
      </c>
      <c r="AO1562" s="54">
        <f>L1542</f>
        <v>70944.45</v>
      </c>
      <c r="AQ1562" t="s">
        <v>1392</v>
      </c>
      <c r="AR1562" s="54">
        <f>L1540</f>
        <v>81535.259999999995</v>
      </c>
      <c r="AT1562" s="54">
        <f>L1543</f>
        <v>33963.969999999994</v>
      </c>
      <c r="AV1562" t="s">
        <v>1392</v>
      </c>
      <c r="AW1562">
        <f>0</f>
        <v>0</v>
      </c>
      <c r="AZ1562">
        <f>Source!X124</f>
        <v>118964.21</v>
      </c>
      <c r="BA1562">
        <f>Source!Y124</f>
        <v>69299.539999999994</v>
      </c>
      <c r="CD1562">
        <v>1</v>
      </c>
    </row>
    <row r="1563" spans="1:82" ht="135" x14ac:dyDescent="0.2">
      <c r="A1563" s="38" t="s">
        <v>231</v>
      </c>
      <c r="B1563" s="40" t="s">
        <v>1433</v>
      </c>
      <c r="C1563" s="40" t="s">
        <v>1468</v>
      </c>
      <c r="D1563" s="41" t="str">
        <f>Source!H125</f>
        <v>км</v>
      </c>
      <c r="E1563" s="42">
        <f>Source!K125</f>
        <v>1</v>
      </c>
      <c r="F1563" s="42"/>
      <c r="G1563" s="42">
        <f>Source!I125</f>
        <v>1</v>
      </c>
      <c r="H1563" s="44"/>
      <c r="I1563" s="43"/>
      <c r="J1563" s="44"/>
      <c r="K1563" s="43"/>
      <c r="L1563" s="44"/>
    </row>
    <row r="1564" spans="1:82" ht="14.25" x14ac:dyDescent="0.2">
      <c r="C1564" s="45" t="str">
        <f>Source!CB125</f>
        <v>прим. демонтаж</v>
      </c>
    </row>
    <row r="1565" spans="1:82" ht="89.25" x14ac:dyDescent="0.2">
      <c r="B1565" s="46" t="str">
        <f>Source!EO125</f>
        <v>Поправка: Сб.№33, п.1.33.20.1  Поправка: Прил.33.3, п.3.5.1</v>
      </c>
      <c r="C1565" s="46" t="str">
        <f>Source!CN125</f>
        <v>Поправка: Сб.№33, п.1.33.20.1  Наименование: Работы на демонтаж проводов для ВЛ 35-330 кВ трех проводов ВЛ 35-220 вК  Поправка: Прил.33.3, п.3.5.1  Наименование: Подвеска одновременно двух цепей на двухцепных опорах, напряжение ВЛ 220 кВ (6 проводов)</v>
      </c>
    </row>
    <row r="1566" spans="1:82" ht="15" x14ac:dyDescent="0.2">
      <c r="A1566" s="39"/>
      <c r="B1566" s="42">
        <v>1</v>
      </c>
      <c r="C1566" s="39" t="s">
        <v>1380</v>
      </c>
      <c r="D1566" s="41" t="s">
        <v>1062</v>
      </c>
      <c r="E1566" s="47"/>
      <c r="F1566" s="42"/>
      <c r="G1566" s="47">
        <f>Source!U125</f>
        <v>180.97499999999999</v>
      </c>
      <c r="H1566" s="42"/>
      <c r="I1566" s="42"/>
      <c r="J1566" s="42"/>
      <c r="K1566" s="42"/>
      <c r="L1566" s="48">
        <f>SUM(L1567:L1567)-SUMIF(CE1567:CE1567, 1, L1567:L1567)</f>
        <v>84566</v>
      </c>
    </row>
    <row r="1567" spans="1:82" ht="28.5" x14ac:dyDescent="0.2">
      <c r="A1567" s="40"/>
      <c r="B1567" s="40" t="s">
        <v>1088</v>
      </c>
      <c r="C1567" s="40" t="s">
        <v>1089</v>
      </c>
      <c r="D1567" s="41" t="s">
        <v>1062</v>
      </c>
      <c r="E1567" s="42">
        <v>127</v>
      </c>
      <c r="F1567" s="42">
        <f>ROUND((0.75)*1.9,7)</f>
        <v>1.425</v>
      </c>
      <c r="G1567" s="42">
        <f>SmtRes!CX481</f>
        <v>180.97499999999999</v>
      </c>
      <c r="H1567" s="44"/>
      <c r="I1567" s="43"/>
      <c r="J1567" s="44">
        <f>SmtRes!CZ481</f>
        <v>467.28</v>
      </c>
      <c r="K1567" s="43"/>
      <c r="L1567" s="44">
        <f>SmtRes!DI481</f>
        <v>84566</v>
      </c>
    </row>
    <row r="1568" spans="1:82" ht="15" x14ac:dyDescent="0.2">
      <c r="A1568" s="39"/>
      <c r="B1568" s="42">
        <v>2</v>
      </c>
      <c r="C1568" s="39" t="s">
        <v>1381</v>
      </c>
      <c r="D1568" s="41"/>
      <c r="E1568" s="47"/>
      <c r="F1568" s="42"/>
      <c r="G1568" s="47"/>
      <c r="H1568" s="42"/>
      <c r="I1568" s="42"/>
      <c r="J1568" s="42"/>
      <c r="K1568" s="42"/>
      <c r="L1568" s="48">
        <f>SUM(L1569:L1579)-SUMIF(CE1569:CE1579, 1, L1569:L1579)</f>
        <v>85797.059999999969</v>
      </c>
    </row>
    <row r="1569" spans="1:83" ht="15" x14ac:dyDescent="0.2">
      <c r="A1569" s="39"/>
      <c r="B1569" s="42"/>
      <c r="C1569" s="39" t="s">
        <v>1385</v>
      </c>
      <c r="D1569" s="41" t="s">
        <v>1062</v>
      </c>
      <c r="E1569" s="47"/>
      <c r="F1569" s="42"/>
      <c r="G1569" s="47">
        <f>Source!V125</f>
        <v>65.704499999999996</v>
      </c>
      <c r="H1569" s="42"/>
      <c r="I1569" s="42"/>
      <c r="J1569" s="42"/>
      <c r="K1569" s="42"/>
      <c r="L1569" s="48">
        <f>SUMIF(CE1570:CE1579, 1, L1570:L1579)</f>
        <v>40416.19</v>
      </c>
      <c r="CE1569">
        <v>1</v>
      </c>
    </row>
    <row r="1570" spans="1:83" ht="28.5" x14ac:dyDescent="0.2">
      <c r="A1570" s="40"/>
      <c r="B1570" s="40" t="s">
        <v>1065</v>
      </c>
      <c r="C1570" s="40" t="s">
        <v>1067</v>
      </c>
      <c r="D1570" s="41" t="s">
        <v>961</v>
      </c>
      <c r="E1570" s="42">
        <v>16.2</v>
      </c>
      <c r="F1570" s="42">
        <f t="shared" ref="F1570:F1579" si="44">ROUND((0.75)*1.8,7)</f>
        <v>1.35</v>
      </c>
      <c r="G1570" s="42">
        <f>SmtRes!CX483</f>
        <v>21.87</v>
      </c>
      <c r="H1570" s="44"/>
      <c r="I1570" s="43"/>
      <c r="J1570" s="44">
        <f>SmtRes!CZ483</f>
        <v>1233.46</v>
      </c>
      <c r="K1570" s="43"/>
      <c r="L1570" s="44">
        <f>SmtRes!DG483</f>
        <v>26975.77</v>
      </c>
    </row>
    <row r="1571" spans="1:83" ht="28.5" x14ac:dyDescent="0.2">
      <c r="A1571" s="40"/>
      <c r="B1571" s="40" t="s">
        <v>1068</v>
      </c>
      <c r="C1571" s="40" t="s">
        <v>1382</v>
      </c>
      <c r="D1571" s="41" t="s">
        <v>1062</v>
      </c>
      <c r="E1571" s="42">
        <f>SmtRes!DO483*SmtRes!AT483</f>
        <v>16.2</v>
      </c>
      <c r="F1571" s="42">
        <f t="shared" si="44"/>
        <v>1.35</v>
      </c>
      <c r="G1571" s="42">
        <f>SmtRes!DO483*SmtRes!CX483</f>
        <v>21.87</v>
      </c>
      <c r="H1571" s="44"/>
      <c r="I1571" s="43"/>
      <c r="J1571" s="44">
        <f>ROUND(SmtRes!AG483/SmtRes!DO483, 2)</f>
        <v>642.05999999999995</v>
      </c>
      <c r="K1571" s="43"/>
      <c r="L1571" s="44">
        <f>SmtRes!DH483</f>
        <v>14041.85</v>
      </c>
      <c r="CE1571">
        <v>1</v>
      </c>
    </row>
    <row r="1572" spans="1:83" ht="28.5" x14ac:dyDescent="0.2">
      <c r="A1572" s="40"/>
      <c r="B1572" s="40" t="s">
        <v>1069</v>
      </c>
      <c r="C1572" s="40" t="s">
        <v>1071</v>
      </c>
      <c r="D1572" s="41" t="s">
        <v>961</v>
      </c>
      <c r="E1572" s="42">
        <v>1.3</v>
      </c>
      <c r="F1572" s="42">
        <f t="shared" si="44"/>
        <v>1.35</v>
      </c>
      <c r="G1572" s="42">
        <f>SmtRes!CX484</f>
        <v>1.7549999999999999</v>
      </c>
      <c r="H1572" s="44">
        <f>SmtRes!CZ484</f>
        <v>189.67</v>
      </c>
      <c r="I1572" s="43">
        <f>SmtRes!AJ484</f>
        <v>1.23</v>
      </c>
      <c r="J1572" s="44">
        <f>ROUND(H1572*I1572, 2)</f>
        <v>233.29</v>
      </c>
      <c r="K1572" s="43"/>
      <c r="L1572" s="44">
        <f>SmtRes!DG484</f>
        <v>409.42</v>
      </c>
    </row>
    <row r="1573" spans="1:83" ht="28.5" x14ac:dyDescent="0.2">
      <c r="A1573" s="40"/>
      <c r="B1573" s="40" t="s">
        <v>1072</v>
      </c>
      <c r="C1573" s="40" t="s">
        <v>1074</v>
      </c>
      <c r="D1573" s="41" t="s">
        <v>961</v>
      </c>
      <c r="E1573" s="42">
        <v>21.04</v>
      </c>
      <c r="F1573" s="42">
        <f t="shared" si="44"/>
        <v>1.35</v>
      </c>
      <c r="G1573" s="42">
        <f>SmtRes!CX485</f>
        <v>28.404</v>
      </c>
      <c r="H1573" s="44">
        <f>SmtRes!CZ485</f>
        <v>1070.99</v>
      </c>
      <c r="I1573" s="43">
        <f>SmtRes!AJ485</f>
        <v>1.19</v>
      </c>
      <c r="J1573" s="44">
        <f>ROUND(H1573*I1573, 2)</f>
        <v>1274.48</v>
      </c>
      <c r="K1573" s="43"/>
      <c r="L1573" s="44">
        <f>SmtRes!DG485</f>
        <v>36200.33</v>
      </c>
    </row>
    <row r="1574" spans="1:83" ht="28.5" x14ac:dyDescent="0.2">
      <c r="A1574" s="40"/>
      <c r="B1574" s="40" t="s">
        <v>1068</v>
      </c>
      <c r="C1574" s="40" t="s">
        <v>1382</v>
      </c>
      <c r="D1574" s="41" t="s">
        <v>1062</v>
      </c>
      <c r="E1574" s="42">
        <f>SmtRes!DO485*SmtRes!AT485</f>
        <v>21.04</v>
      </c>
      <c r="F1574" s="42">
        <f t="shared" si="44"/>
        <v>1.35</v>
      </c>
      <c r="G1574" s="42">
        <f>SmtRes!DO485*SmtRes!CX485</f>
        <v>28.404</v>
      </c>
      <c r="H1574" s="44"/>
      <c r="I1574" s="43"/>
      <c r="J1574" s="44">
        <f>ROUND(SmtRes!AG485/SmtRes!DO485, 2)</f>
        <v>642.05999999999995</v>
      </c>
      <c r="K1574" s="43"/>
      <c r="L1574" s="44">
        <f>SmtRes!DH485</f>
        <v>18237.07</v>
      </c>
      <c r="CE1574">
        <v>1</v>
      </c>
    </row>
    <row r="1575" spans="1:83" ht="28.5" x14ac:dyDescent="0.2">
      <c r="A1575" s="40"/>
      <c r="B1575" s="40" t="s">
        <v>1075</v>
      </c>
      <c r="C1575" s="40" t="s">
        <v>1077</v>
      </c>
      <c r="D1575" s="41" t="s">
        <v>961</v>
      </c>
      <c r="E1575" s="42">
        <v>3.52</v>
      </c>
      <c r="F1575" s="42">
        <f t="shared" si="44"/>
        <v>1.35</v>
      </c>
      <c r="G1575" s="42">
        <f>SmtRes!CX486</f>
        <v>4.7519999999999998</v>
      </c>
      <c r="H1575" s="44"/>
      <c r="I1575" s="43"/>
      <c r="J1575" s="44">
        <f>SmtRes!CZ486</f>
        <v>758.04</v>
      </c>
      <c r="K1575" s="43"/>
      <c r="L1575" s="44">
        <f>SmtRes!DG486</f>
        <v>3602.21</v>
      </c>
    </row>
    <row r="1576" spans="1:83" ht="28.5" x14ac:dyDescent="0.2">
      <c r="A1576" s="40"/>
      <c r="B1576" s="40" t="s">
        <v>1078</v>
      </c>
      <c r="C1576" s="40" t="s">
        <v>1383</v>
      </c>
      <c r="D1576" s="41" t="s">
        <v>1062</v>
      </c>
      <c r="E1576" s="42">
        <f>SmtRes!DO486*SmtRes!AT486</f>
        <v>3.52</v>
      </c>
      <c r="F1576" s="42">
        <f t="shared" si="44"/>
        <v>1.35</v>
      </c>
      <c r="G1576" s="42">
        <f>SmtRes!DO486*SmtRes!CX486</f>
        <v>4.7519999999999998</v>
      </c>
      <c r="H1576" s="44"/>
      <c r="I1576" s="43"/>
      <c r="J1576" s="44">
        <f>ROUND(SmtRes!AG486/SmtRes!DO486, 2)</f>
        <v>477.98</v>
      </c>
      <c r="K1576" s="43"/>
      <c r="L1576" s="44">
        <f>SmtRes!DH486</f>
        <v>2271.36</v>
      </c>
      <c r="CE1576">
        <v>1</v>
      </c>
    </row>
    <row r="1577" spans="1:83" ht="28.5" x14ac:dyDescent="0.2">
      <c r="A1577" s="40"/>
      <c r="B1577" s="40" t="s">
        <v>1079</v>
      </c>
      <c r="C1577" s="40" t="s">
        <v>1081</v>
      </c>
      <c r="D1577" s="41" t="s">
        <v>961</v>
      </c>
      <c r="E1577" s="42">
        <v>7.91</v>
      </c>
      <c r="F1577" s="42">
        <f t="shared" si="44"/>
        <v>1.35</v>
      </c>
      <c r="G1577" s="42">
        <f>SmtRes!CX487</f>
        <v>10.6785</v>
      </c>
      <c r="H1577" s="44">
        <f>SmtRes!CZ487</f>
        <v>1521.77</v>
      </c>
      <c r="I1577" s="43">
        <f>SmtRes!AJ487</f>
        <v>1.1299999999999999</v>
      </c>
      <c r="J1577" s="44">
        <f>ROUND(H1577*I1577, 2)</f>
        <v>1719.6</v>
      </c>
      <c r="K1577" s="43"/>
      <c r="L1577" s="44">
        <f>SmtRes!DG487</f>
        <v>18362.75</v>
      </c>
    </row>
    <row r="1578" spans="1:83" ht="28.5" x14ac:dyDescent="0.2">
      <c r="A1578" s="40"/>
      <c r="B1578" s="40" t="s">
        <v>1082</v>
      </c>
      <c r="C1578" s="40" t="s">
        <v>1384</v>
      </c>
      <c r="D1578" s="41" t="s">
        <v>1062</v>
      </c>
      <c r="E1578" s="42">
        <f>SmtRes!DO487*SmtRes!AT487</f>
        <v>7.91</v>
      </c>
      <c r="F1578" s="42">
        <f t="shared" si="44"/>
        <v>1.35</v>
      </c>
      <c r="G1578" s="42">
        <f>SmtRes!DO487*SmtRes!CX487</f>
        <v>10.6785</v>
      </c>
      <c r="H1578" s="44"/>
      <c r="I1578" s="43"/>
      <c r="J1578" s="44">
        <f>ROUND(SmtRes!AG487/SmtRes!DO487, 2)</f>
        <v>549.32000000000005</v>
      </c>
      <c r="K1578" s="43"/>
      <c r="L1578" s="44">
        <f>SmtRes!DH487</f>
        <v>5865.91</v>
      </c>
      <c r="CE1578">
        <v>1</v>
      </c>
    </row>
    <row r="1579" spans="1:83" ht="28.5" x14ac:dyDescent="0.2">
      <c r="A1579" s="40"/>
      <c r="B1579" s="40" t="s">
        <v>1083</v>
      </c>
      <c r="C1579" s="40" t="s">
        <v>1085</v>
      </c>
      <c r="D1579" s="41" t="s">
        <v>961</v>
      </c>
      <c r="E1579" s="42">
        <v>11.38</v>
      </c>
      <c r="F1579" s="42">
        <f t="shared" si="44"/>
        <v>1.35</v>
      </c>
      <c r="G1579" s="42">
        <f>SmtRes!CX488</f>
        <v>15.363</v>
      </c>
      <c r="H1579" s="44">
        <f>SmtRes!CZ488</f>
        <v>12.74</v>
      </c>
      <c r="I1579" s="43">
        <f>SmtRes!AJ488</f>
        <v>1.26</v>
      </c>
      <c r="J1579" s="44">
        <f>ROUND(H1579*I1579, 2)</f>
        <v>16.05</v>
      </c>
      <c r="K1579" s="43"/>
      <c r="L1579" s="44">
        <f>SmtRes!DG488</f>
        <v>246.58</v>
      </c>
    </row>
    <row r="1580" spans="1:83" ht="14.25" x14ac:dyDescent="0.2">
      <c r="A1580" s="40"/>
      <c r="B1580" s="40" t="str">
        <f>EtalonRes!I729</f>
        <v>01.7.09.04</v>
      </c>
      <c r="C1580" s="40" t="str">
        <f>EtalonRes!K729</f>
        <v>Патроны термитные со спичками</v>
      </c>
      <c r="D1580" s="41" t="str">
        <f>EtalonRes!O729</f>
        <v>КОМПЛ</v>
      </c>
      <c r="E1580" s="42">
        <f>EtalonRes!X729</f>
        <v>0</v>
      </c>
      <c r="F1580" s="42">
        <f>ROUND(0,7)</f>
        <v>0</v>
      </c>
      <c r="G1580" s="42">
        <f>ROUND(EtalonRes!AG729*Source!I125, 7)</f>
        <v>0</v>
      </c>
      <c r="H1580" s="44"/>
      <c r="I1580" s="43"/>
      <c r="J1580" s="44"/>
      <c r="K1580" s="43"/>
      <c r="L1580" s="44"/>
    </row>
    <row r="1581" spans="1:83" ht="28.5" x14ac:dyDescent="0.2">
      <c r="A1581" s="40"/>
      <c r="B1581" s="40" t="str">
        <f>EtalonRes!I730</f>
        <v>21.2.01.02</v>
      </c>
      <c r="C1581" s="40" t="str">
        <f>EtalonRes!K730</f>
        <v>Провода неизолированные для воздушных линий электропередач</v>
      </c>
      <c r="D1581" s="41" t="str">
        <f>EtalonRes!O730</f>
        <v>т</v>
      </c>
      <c r="E1581" s="42">
        <f>EtalonRes!X730</f>
        <v>0</v>
      </c>
      <c r="F1581" s="42">
        <f>ROUND(0,7)</f>
        <v>0</v>
      </c>
      <c r="G1581" s="42">
        <f>ROUND(EtalonRes!AG730*Source!I125, 7)</f>
        <v>0</v>
      </c>
      <c r="H1581" s="44"/>
      <c r="I1581" s="43"/>
      <c r="J1581" s="44"/>
      <c r="K1581" s="43"/>
      <c r="L1581" s="44"/>
    </row>
    <row r="1582" spans="1:83" ht="28.5" x14ac:dyDescent="0.2">
      <c r="A1582" s="40"/>
      <c r="B1582" s="40" t="str">
        <f>EtalonRes!I731</f>
        <v>22.2.01.03</v>
      </c>
      <c r="C1582" s="40" t="str">
        <f>EtalonRes!K731</f>
        <v>Изоляторы линейные подвесные тарельчатые</v>
      </c>
      <c r="D1582" s="41" t="str">
        <f>EtalonRes!O731</f>
        <v>т</v>
      </c>
      <c r="E1582" s="42">
        <f>EtalonRes!X731</f>
        <v>0</v>
      </c>
      <c r="F1582" s="42">
        <f>ROUND(0,7)</f>
        <v>0</v>
      </c>
      <c r="G1582" s="42">
        <f>ROUND(EtalonRes!AG731*Source!I125, 7)</f>
        <v>0</v>
      </c>
      <c r="H1582" s="44"/>
      <c r="I1582" s="43"/>
      <c r="J1582" s="44"/>
      <c r="K1582" s="43"/>
      <c r="L1582" s="44"/>
    </row>
    <row r="1583" spans="1:83" ht="14.25" x14ac:dyDescent="0.2">
      <c r="A1583" s="40"/>
      <c r="B1583" s="40" t="str">
        <f>EtalonRes!I732</f>
        <v>22.2.02.23</v>
      </c>
      <c r="C1583" s="49" t="str">
        <f>EtalonRes!K732</f>
        <v>Арматура линейная</v>
      </c>
      <c r="D1583" s="50" t="str">
        <f>EtalonRes!O732</f>
        <v>т</v>
      </c>
      <c r="E1583" s="51">
        <f>EtalonRes!X732</f>
        <v>0</v>
      </c>
      <c r="F1583" s="51">
        <f>ROUND(0,7)</f>
        <v>0</v>
      </c>
      <c r="G1583" s="51">
        <f>ROUND(EtalonRes!AG732*Source!I125, 7)</f>
        <v>0</v>
      </c>
      <c r="H1583" s="52"/>
      <c r="I1583" s="53"/>
      <c r="J1583" s="52"/>
      <c r="K1583" s="53"/>
      <c r="L1583" s="52"/>
    </row>
    <row r="1584" spans="1:83" ht="15" x14ac:dyDescent="0.2">
      <c r="A1584" s="40"/>
      <c r="B1584" s="40"/>
      <c r="C1584" s="55" t="s">
        <v>1386</v>
      </c>
      <c r="D1584" s="41"/>
      <c r="E1584" s="42"/>
      <c r="F1584" s="42"/>
      <c r="G1584" s="42"/>
      <c r="H1584" s="44"/>
      <c r="I1584" s="43"/>
      <c r="J1584" s="44"/>
      <c r="K1584" s="43"/>
      <c r="L1584" s="44">
        <f>L1566+L1568+L1569</f>
        <v>210779.24999999997</v>
      </c>
    </row>
    <row r="1585" spans="1:83" ht="14.25" x14ac:dyDescent="0.2">
      <c r="A1585" s="40"/>
      <c r="B1585" s="40"/>
      <c r="C1585" s="40" t="s">
        <v>1387</v>
      </c>
      <c r="D1585" s="41"/>
      <c r="E1585" s="42"/>
      <c r="F1585" s="42"/>
      <c r="G1585" s="42"/>
      <c r="H1585" s="44"/>
      <c r="I1585" s="43"/>
      <c r="J1585" s="44"/>
      <c r="K1585" s="43"/>
      <c r="L1585" s="44">
        <f>SUM(AR1563:AR1588)+SUM(AS1563:AS1588)+SUM(AT1563:AT1588)+SUM(AU1563:AU1588)+SUM(AV1563:AV1588)</f>
        <v>124982.19</v>
      </c>
    </row>
    <row r="1586" spans="1:83" ht="14.25" x14ac:dyDescent="0.2">
      <c r="A1586" s="40"/>
      <c r="B1586" s="40" t="s">
        <v>30</v>
      </c>
      <c r="C1586" s="40" t="s">
        <v>1388</v>
      </c>
      <c r="D1586" s="41" t="s">
        <v>1389</v>
      </c>
      <c r="E1586" s="42">
        <f>Source!BZ125</f>
        <v>103</v>
      </c>
      <c r="F1586" s="42"/>
      <c r="G1586" s="42">
        <f>Source!AT125</f>
        <v>103</v>
      </c>
      <c r="H1586" s="44"/>
      <c r="I1586" s="43"/>
      <c r="J1586" s="44"/>
      <c r="K1586" s="43"/>
      <c r="L1586" s="44">
        <f>SUM(AZ1563:AZ1588)</f>
        <v>128731.66</v>
      </c>
    </row>
    <row r="1587" spans="1:83" ht="14.25" x14ac:dyDescent="0.2">
      <c r="A1587" s="49"/>
      <c r="B1587" s="49" t="s">
        <v>31</v>
      </c>
      <c r="C1587" s="49" t="s">
        <v>1390</v>
      </c>
      <c r="D1587" s="50" t="s">
        <v>1389</v>
      </c>
      <c r="E1587" s="51">
        <f>Source!CA125</f>
        <v>60</v>
      </c>
      <c r="F1587" s="51"/>
      <c r="G1587" s="51">
        <f>Source!AU125</f>
        <v>60</v>
      </c>
      <c r="H1587" s="52"/>
      <c r="I1587" s="53"/>
      <c r="J1587" s="52"/>
      <c r="K1587" s="53"/>
      <c r="L1587" s="52">
        <f>SUM(BA1563:BA1588)</f>
        <v>74989.31</v>
      </c>
    </row>
    <row r="1588" spans="1:83" ht="15" x14ac:dyDescent="0.2">
      <c r="C1588" s="67" t="s">
        <v>1391</v>
      </c>
      <c r="D1588" s="67"/>
      <c r="E1588" s="67"/>
      <c r="F1588" s="67"/>
      <c r="G1588" s="67"/>
      <c r="H1588" s="67"/>
      <c r="I1588" s="68">
        <f>K1588/E1563</f>
        <v>414500.22</v>
      </c>
      <c r="J1588" s="68"/>
      <c r="K1588" s="68">
        <f>L1566+L1568+L1586+L1587+L1569</f>
        <v>414500.22</v>
      </c>
      <c r="L1588" s="68"/>
      <c r="AD1588">
        <f>ROUND((Source!AT125/100)*((ROUND(SUMIF(SmtRes!AQ481:'SmtRes'!AQ488,"=1",SmtRes!AD481:'SmtRes'!AD488)*Source!I125, 2)+ROUND(SUMIF(SmtRes!AQ481:'SmtRes'!AQ488,"=1",SmtRes!AC481:'SmtRes'!AC488)*Source!I125, 2))), 2)</f>
        <v>2862.06</v>
      </c>
      <c r="AE1588">
        <f>ROUND((Source!AU125/100)*((ROUND(SUMIF(SmtRes!AQ481:'SmtRes'!AQ488,"=1",SmtRes!AD481:'SmtRes'!AD488)*Source!I125, 2)+ROUND(SUMIF(SmtRes!AQ481:'SmtRes'!AQ488,"=1",SmtRes!AC481:'SmtRes'!AC488)*Source!I125, 2))), 2)</f>
        <v>1667.22</v>
      </c>
      <c r="AN1588" s="54">
        <f>L1566+L1568+L1586+L1587+L1569</f>
        <v>414500.22</v>
      </c>
      <c r="AO1588" s="54">
        <f>L1568</f>
        <v>85797.059999999969</v>
      </c>
      <c r="AQ1588" t="s">
        <v>1392</v>
      </c>
      <c r="AR1588" s="54">
        <f>L1566</f>
        <v>84566</v>
      </c>
      <c r="AT1588" s="54">
        <f>L1569</f>
        <v>40416.19</v>
      </c>
      <c r="AV1588" t="s">
        <v>1392</v>
      </c>
      <c r="AW1588">
        <f>0</f>
        <v>0</v>
      </c>
      <c r="AZ1588">
        <f>Source!X125</f>
        <v>128731.66</v>
      </c>
      <c r="BA1588">
        <f>Source!Y125</f>
        <v>74989.31</v>
      </c>
      <c r="CD1588">
        <v>1</v>
      </c>
    </row>
    <row r="1589" spans="1:83" ht="120.75" x14ac:dyDescent="0.2">
      <c r="A1589" s="38" t="s">
        <v>232</v>
      </c>
      <c r="B1589" s="40" t="s">
        <v>1433</v>
      </c>
      <c r="C1589" s="40" t="s">
        <v>1469</v>
      </c>
      <c r="D1589" s="41" t="str">
        <f>Source!H126</f>
        <v>км</v>
      </c>
      <c r="E1589" s="42">
        <f>Source!K126</f>
        <v>1</v>
      </c>
      <c r="F1589" s="42"/>
      <c r="G1589" s="42">
        <f>Source!I126</f>
        <v>1</v>
      </c>
      <c r="H1589" s="44"/>
      <c r="I1589" s="43"/>
      <c r="J1589" s="44"/>
      <c r="K1589" s="43"/>
      <c r="L1589" s="44"/>
    </row>
    <row r="1590" spans="1:83" ht="51" x14ac:dyDescent="0.2">
      <c r="B1590" s="46" t="str">
        <f>Source!EO126</f>
        <v>Поправка: Прил.33.3, п.3.5.1</v>
      </c>
      <c r="C1590" s="46" t="str">
        <f>Source!CN126</f>
        <v>Поправка: Прил.33.3, п.3.5.1  Наименование: Подвеска одновременно двух цепей на двухцепных опорах, напряжение ВЛ 220 кВ (6 проводов)</v>
      </c>
    </row>
    <row r="1591" spans="1:83" ht="15" x14ac:dyDescent="0.2">
      <c r="A1591" s="39"/>
      <c r="B1591" s="42">
        <v>1</v>
      </c>
      <c r="C1591" s="39" t="s">
        <v>1380</v>
      </c>
      <c r="D1591" s="41" t="s">
        <v>1062</v>
      </c>
      <c r="E1591" s="47"/>
      <c r="F1591" s="42"/>
      <c r="G1591" s="47">
        <f>Source!U126</f>
        <v>241.3</v>
      </c>
      <c r="H1591" s="42"/>
      <c r="I1591" s="42"/>
      <c r="J1591" s="42"/>
      <c r="K1591" s="42"/>
      <c r="L1591" s="48">
        <f>SUM(L1592:L1592)-SUMIF(CE1592:CE1592, 1, L1592:L1592)</f>
        <v>112754.66</v>
      </c>
    </row>
    <row r="1592" spans="1:83" ht="28.5" x14ac:dyDescent="0.2">
      <c r="A1592" s="40"/>
      <c r="B1592" s="40" t="s">
        <v>1088</v>
      </c>
      <c r="C1592" s="40" t="s">
        <v>1089</v>
      </c>
      <c r="D1592" s="41" t="s">
        <v>1062</v>
      </c>
      <c r="E1592" s="42">
        <v>127</v>
      </c>
      <c r="F1592" s="42">
        <f>ROUND(1.9,7)</f>
        <v>1.9</v>
      </c>
      <c r="G1592" s="42">
        <f>SmtRes!CX489</f>
        <v>241.3</v>
      </c>
      <c r="H1592" s="44"/>
      <c r="I1592" s="43"/>
      <c r="J1592" s="44">
        <f>SmtRes!CZ489</f>
        <v>467.28</v>
      </c>
      <c r="K1592" s="43"/>
      <c r="L1592" s="44">
        <f>SmtRes!DI489</f>
        <v>112754.66</v>
      </c>
    </row>
    <row r="1593" spans="1:83" ht="15" x14ac:dyDescent="0.2">
      <c r="A1593" s="39"/>
      <c r="B1593" s="42">
        <v>2</v>
      </c>
      <c r="C1593" s="39" t="s">
        <v>1381</v>
      </c>
      <c r="D1593" s="41"/>
      <c r="E1593" s="47"/>
      <c r="F1593" s="42"/>
      <c r="G1593" s="47"/>
      <c r="H1593" s="42"/>
      <c r="I1593" s="42"/>
      <c r="J1593" s="42"/>
      <c r="K1593" s="42"/>
      <c r="L1593" s="48">
        <f>SUM(L1594:L1604)-SUMIF(CE1594:CE1604, 1, L1594:L1604)</f>
        <v>114396.07000000002</v>
      </c>
    </row>
    <row r="1594" spans="1:83" ht="15" x14ac:dyDescent="0.2">
      <c r="A1594" s="39"/>
      <c r="B1594" s="42"/>
      <c r="C1594" s="39" t="s">
        <v>1385</v>
      </c>
      <c r="D1594" s="41" t="s">
        <v>1062</v>
      </c>
      <c r="E1594" s="47"/>
      <c r="F1594" s="42"/>
      <c r="G1594" s="47">
        <f>Source!V126</f>
        <v>87.605999999999995</v>
      </c>
      <c r="H1594" s="42"/>
      <c r="I1594" s="42"/>
      <c r="J1594" s="42"/>
      <c r="K1594" s="42"/>
      <c r="L1594" s="48">
        <f>SUMIF(CE1595:CE1604, 1, L1595:L1604)</f>
        <v>53888.270000000004</v>
      </c>
      <c r="CE1594">
        <v>1</v>
      </c>
    </row>
    <row r="1595" spans="1:83" ht="28.5" x14ac:dyDescent="0.2">
      <c r="A1595" s="40"/>
      <c r="B1595" s="40" t="s">
        <v>1065</v>
      </c>
      <c r="C1595" s="40" t="s">
        <v>1067</v>
      </c>
      <c r="D1595" s="41" t="s">
        <v>961</v>
      </c>
      <c r="E1595" s="42">
        <v>16.2</v>
      </c>
      <c r="F1595" s="42">
        <f t="shared" ref="F1595:F1604" si="45">ROUND(1.8,7)</f>
        <v>1.8</v>
      </c>
      <c r="G1595" s="42">
        <f>SmtRes!CX491</f>
        <v>29.16</v>
      </c>
      <c r="H1595" s="44"/>
      <c r="I1595" s="43"/>
      <c r="J1595" s="44">
        <f>SmtRes!CZ491</f>
        <v>1233.46</v>
      </c>
      <c r="K1595" s="43"/>
      <c r="L1595" s="44">
        <f>SmtRes!DG491</f>
        <v>35967.69</v>
      </c>
    </row>
    <row r="1596" spans="1:83" ht="28.5" x14ac:dyDescent="0.2">
      <c r="A1596" s="40"/>
      <c r="B1596" s="40" t="s">
        <v>1068</v>
      </c>
      <c r="C1596" s="40" t="s">
        <v>1382</v>
      </c>
      <c r="D1596" s="41" t="s">
        <v>1062</v>
      </c>
      <c r="E1596" s="42">
        <f>SmtRes!DO491*SmtRes!AT491</f>
        <v>16.2</v>
      </c>
      <c r="F1596" s="42">
        <f t="shared" si="45"/>
        <v>1.8</v>
      </c>
      <c r="G1596" s="42">
        <f>SmtRes!DO491*SmtRes!CX491</f>
        <v>29.16</v>
      </c>
      <c r="H1596" s="44"/>
      <c r="I1596" s="43"/>
      <c r="J1596" s="44">
        <f>ROUND(SmtRes!AG491/SmtRes!DO491, 2)</f>
        <v>642.05999999999995</v>
      </c>
      <c r="K1596" s="43"/>
      <c r="L1596" s="44">
        <f>SmtRes!DH491</f>
        <v>18722.47</v>
      </c>
      <c r="CE1596">
        <v>1</v>
      </c>
    </row>
    <row r="1597" spans="1:83" ht="28.5" x14ac:dyDescent="0.2">
      <c r="A1597" s="40"/>
      <c r="B1597" s="40" t="s">
        <v>1069</v>
      </c>
      <c r="C1597" s="40" t="s">
        <v>1071</v>
      </c>
      <c r="D1597" s="41" t="s">
        <v>961</v>
      </c>
      <c r="E1597" s="42">
        <v>1.3</v>
      </c>
      <c r="F1597" s="42">
        <f t="shared" si="45"/>
        <v>1.8</v>
      </c>
      <c r="G1597" s="42">
        <f>SmtRes!CX492</f>
        <v>2.34</v>
      </c>
      <c r="H1597" s="44">
        <f>SmtRes!CZ492</f>
        <v>189.67</v>
      </c>
      <c r="I1597" s="43">
        <f>SmtRes!AJ492</f>
        <v>1.23</v>
      </c>
      <c r="J1597" s="44">
        <f>ROUND(H1597*I1597, 2)</f>
        <v>233.29</v>
      </c>
      <c r="K1597" s="43"/>
      <c r="L1597" s="44">
        <f>SmtRes!DG492</f>
        <v>545.9</v>
      </c>
    </row>
    <row r="1598" spans="1:83" ht="28.5" x14ac:dyDescent="0.2">
      <c r="A1598" s="40"/>
      <c r="B1598" s="40" t="s">
        <v>1072</v>
      </c>
      <c r="C1598" s="40" t="s">
        <v>1074</v>
      </c>
      <c r="D1598" s="41" t="s">
        <v>961</v>
      </c>
      <c r="E1598" s="42">
        <v>21.04</v>
      </c>
      <c r="F1598" s="42">
        <f t="shared" si="45"/>
        <v>1.8</v>
      </c>
      <c r="G1598" s="42">
        <f>SmtRes!CX493</f>
        <v>37.872</v>
      </c>
      <c r="H1598" s="44">
        <f>SmtRes!CZ493</f>
        <v>1070.99</v>
      </c>
      <c r="I1598" s="43">
        <f>SmtRes!AJ493</f>
        <v>1.19</v>
      </c>
      <c r="J1598" s="44">
        <f>ROUND(H1598*I1598, 2)</f>
        <v>1274.48</v>
      </c>
      <c r="K1598" s="43"/>
      <c r="L1598" s="44">
        <f>SmtRes!DG493</f>
        <v>48267.11</v>
      </c>
    </row>
    <row r="1599" spans="1:83" ht="28.5" x14ac:dyDescent="0.2">
      <c r="A1599" s="40"/>
      <c r="B1599" s="40" t="s">
        <v>1068</v>
      </c>
      <c r="C1599" s="40" t="s">
        <v>1382</v>
      </c>
      <c r="D1599" s="41" t="s">
        <v>1062</v>
      </c>
      <c r="E1599" s="42">
        <f>SmtRes!DO493*SmtRes!AT493</f>
        <v>21.04</v>
      </c>
      <c r="F1599" s="42">
        <f t="shared" si="45"/>
        <v>1.8</v>
      </c>
      <c r="G1599" s="42">
        <f>SmtRes!DO493*SmtRes!CX493</f>
        <v>37.872</v>
      </c>
      <c r="H1599" s="44"/>
      <c r="I1599" s="43"/>
      <c r="J1599" s="44">
        <f>ROUND(SmtRes!AG493/SmtRes!DO493, 2)</f>
        <v>642.05999999999995</v>
      </c>
      <c r="K1599" s="43"/>
      <c r="L1599" s="44">
        <f>SmtRes!DH493</f>
        <v>24316.1</v>
      </c>
      <c r="CE1599">
        <v>1</v>
      </c>
    </row>
    <row r="1600" spans="1:83" ht="28.5" x14ac:dyDescent="0.2">
      <c r="A1600" s="40"/>
      <c r="B1600" s="40" t="s">
        <v>1075</v>
      </c>
      <c r="C1600" s="40" t="s">
        <v>1077</v>
      </c>
      <c r="D1600" s="41" t="s">
        <v>961</v>
      </c>
      <c r="E1600" s="42">
        <v>3.52</v>
      </c>
      <c r="F1600" s="42">
        <f t="shared" si="45"/>
        <v>1.8</v>
      </c>
      <c r="G1600" s="42">
        <f>SmtRes!CX494</f>
        <v>6.3360000000000003</v>
      </c>
      <c r="H1600" s="44"/>
      <c r="I1600" s="43"/>
      <c r="J1600" s="44">
        <f>SmtRes!CZ494</f>
        <v>758.04</v>
      </c>
      <c r="K1600" s="43"/>
      <c r="L1600" s="44">
        <f>SmtRes!DG494</f>
        <v>4802.9399999999996</v>
      </c>
    </row>
    <row r="1601" spans="1:83" ht="28.5" x14ac:dyDescent="0.2">
      <c r="A1601" s="40"/>
      <c r="B1601" s="40" t="s">
        <v>1078</v>
      </c>
      <c r="C1601" s="40" t="s">
        <v>1383</v>
      </c>
      <c r="D1601" s="41" t="s">
        <v>1062</v>
      </c>
      <c r="E1601" s="42">
        <f>SmtRes!DO494*SmtRes!AT494</f>
        <v>3.52</v>
      </c>
      <c r="F1601" s="42">
        <f t="shared" si="45"/>
        <v>1.8</v>
      </c>
      <c r="G1601" s="42">
        <f>SmtRes!DO494*SmtRes!CX494</f>
        <v>6.3360000000000003</v>
      </c>
      <c r="H1601" s="44"/>
      <c r="I1601" s="43"/>
      <c r="J1601" s="44">
        <f>ROUND(SmtRes!AG494/SmtRes!DO494, 2)</f>
        <v>477.98</v>
      </c>
      <c r="K1601" s="43"/>
      <c r="L1601" s="44">
        <f>SmtRes!DH494</f>
        <v>3028.48</v>
      </c>
      <c r="CE1601">
        <v>1</v>
      </c>
    </row>
    <row r="1602" spans="1:83" ht="28.5" x14ac:dyDescent="0.2">
      <c r="A1602" s="40"/>
      <c r="B1602" s="40" t="s">
        <v>1079</v>
      </c>
      <c r="C1602" s="40" t="s">
        <v>1081</v>
      </c>
      <c r="D1602" s="41" t="s">
        <v>961</v>
      </c>
      <c r="E1602" s="42">
        <v>7.91</v>
      </c>
      <c r="F1602" s="42">
        <f t="shared" si="45"/>
        <v>1.8</v>
      </c>
      <c r="G1602" s="42">
        <f>SmtRes!CX495</f>
        <v>14.238</v>
      </c>
      <c r="H1602" s="44">
        <f>SmtRes!CZ495</f>
        <v>1521.77</v>
      </c>
      <c r="I1602" s="43">
        <f>SmtRes!AJ495</f>
        <v>1.1299999999999999</v>
      </c>
      <c r="J1602" s="44">
        <f>ROUND(H1602*I1602, 2)</f>
        <v>1719.6</v>
      </c>
      <c r="K1602" s="43"/>
      <c r="L1602" s="44">
        <f>SmtRes!DG495</f>
        <v>24483.66</v>
      </c>
    </row>
    <row r="1603" spans="1:83" ht="28.5" x14ac:dyDescent="0.2">
      <c r="A1603" s="40"/>
      <c r="B1603" s="40" t="s">
        <v>1082</v>
      </c>
      <c r="C1603" s="40" t="s">
        <v>1384</v>
      </c>
      <c r="D1603" s="41" t="s">
        <v>1062</v>
      </c>
      <c r="E1603" s="42">
        <f>SmtRes!DO495*SmtRes!AT495</f>
        <v>7.91</v>
      </c>
      <c r="F1603" s="42">
        <f t="shared" si="45"/>
        <v>1.8</v>
      </c>
      <c r="G1603" s="42">
        <f>SmtRes!DO495*SmtRes!CX495</f>
        <v>14.238</v>
      </c>
      <c r="H1603" s="44"/>
      <c r="I1603" s="43"/>
      <c r="J1603" s="44">
        <f>ROUND(SmtRes!AG495/SmtRes!DO495, 2)</f>
        <v>549.32000000000005</v>
      </c>
      <c r="K1603" s="43"/>
      <c r="L1603" s="44">
        <f>SmtRes!DH495</f>
        <v>7821.22</v>
      </c>
      <c r="CE1603">
        <v>1</v>
      </c>
    </row>
    <row r="1604" spans="1:83" ht="28.5" x14ac:dyDescent="0.2">
      <c r="A1604" s="40"/>
      <c r="B1604" s="40" t="s">
        <v>1083</v>
      </c>
      <c r="C1604" s="40" t="s">
        <v>1085</v>
      </c>
      <c r="D1604" s="41" t="s">
        <v>961</v>
      </c>
      <c r="E1604" s="42">
        <v>11.38</v>
      </c>
      <c r="F1604" s="42">
        <f t="shared" si="45"/>
        <v>1.8</v>
      </c>
      <c r="G1604" s="42">
        <f>SmtRes!CX496</f>
        <v>20.484000000000002</v>
      </c>
      <c r="H1604" s="44">
        <f>SmtRes!CZ496</f>
        <v>12.74</v>
      </c>
      <c r="I1604" s="43">
        <f>SmtRes!AJ496</f>
        <v>1.26</v>
      </c>
      <c r="J1604" s="44">
        <f>ROUND(H1604*I1604, 2)</f>
        <v>16.05</v>
      </c>
      <c r="K1604" s="43"/>
      <c r="L1604" s="44">
        <f>SmtRes!DG496</f>
        <v>328.77</v>
      </c>
    </row>
    <row r="1605" spans="1:83" ht="14.25" x14ac:dyDescent="0.2">
      <c r="A1605" s="40"/>
      <c r="B1605" s="40" t="str">
        <f>EtalonRes!I741</f>
        <v>01.7.09.04</v>
      </c>
      <c r="C1605" s="40" t="str">
        <f>EtalonRes!K741</f>
        <v>Патроны термитные со спичками</v>
      </c>
      <c r="D1605" s="41" t="str">
        <f>EtalonRes!O741</f>
        <v>КОМПЛ</v>
      </c>
      <c r="E1605" s="42">
        <f>EtalonRes!X741</f>
        <v>0</v>
      </c>
      <c r="F1605" s="42">
        <f>ROUND(0,7)</f>
        <v>0</v>
      </c>
      <c r="G1605" s="42">
        <f>ROUND(EtalonRes!AG741*Source!I126, 7)</f>
        <v>0</v>
      </c>
      <c r="H1605" s="44"/>
      <c r="I1605" s="43"/>
      <c r="J1605" s="44"/>
      <c r="K1605" s="43"/>
      <c r="L1605" s="44"/>
    </row>
    <row r="1606" spans="1:83" ht="28.5" x14ac:dyDescent="0.2">
      <c r="A1606" s="40"/>
      <c r="B1606" s="40" t="str">
        <f>EtalonRes!I742</f>
        <v>21.2.01.02</v>
      </c>
      <c r="C1606" s="40" t="str">
        <f>EtalonRes!K742</f>
        <v>Провода неизолированные для воздушных линий электропередач</v>
      </c>
      <c r="D1606" s="41" t="str">
        <f>EtalonRes!O742</f>
        <v>т</v>
      </c>
      <c r="E1606" s="42">
        <f>EtalonRes!X742</f>
        <v>0</v>
      </c>
      <c r="F1606" s="42">
        <f>ROUND(0,7)</f>
        <v>0</v>
      </c>
      <c r="G1606" s="42">
        <f>ROUND(EtalonRes!AG742*Source!I126, 7)</f>
        <v>0</v>
      </c>
      <c r="H1606" s="44"/>
      <c r="I1606" s="43"/>
      <c r="J1606" s="44"/>
      <c r="K1606" s="43"/>
      <c r="L1606" s="44"/>
    </row>
    <row r="1607" spans="1:83" ht="28.5" x14ac:dyDescent="0.2">
      <c r="A1607" s="40"/>
      <c r="B1607" s="40" t="str">
        <f>EtalonRes!I743</f>
        <v>22.2.01.03</v>
      </c>
      <c r="C1607" s="40" t="str">
        <f>EtalonRes!K743</f>
        <v>Изоляторы линейные подвесные тарельчатые</v>
      </c>
      <c r="D1607" s="41" t="str">
        <f>EtalonRes!O743</f>
        <v>т</v>
      </c>
      <c r="E1607" s="42">
        <f>EtalonRes!X743</f>
        <v>0</v>
      </c>
      <c r="F1607" s="42">
        <f>ROUND(0,7)</f>
        <v>0</v>
      </c>
      <c r="G1607" s="42">
        <f>ROUND(EtalonRes!AG743*Source!I126, 7)</f>
        <v>0</v>
      </c>
      <c r="H1607" s="44"/>
      <c r="I1607" s="43"/>
      <c r="J1607" s="44"/>
      <c r="K1607" s="43"/>
      <c r="L1607" s="44"/>
    </row>
    <row r="1608" spans="1:83" ht="14.25" x14ac:dyDescent="0.2">
      <c r="A1608" s="40"/>
      <c r="B1608" s="40" t="str">
        <f>EtalonRes!I744</f>
        <v>22.2.02.23</v>
      </c>
      <c r="C1608" s="49" t="str">
        <f>EtalonRes!K744</f>
        <v>Арматура линейная</v>
      </c>
      <c r="D1608" s="50" t="str">
        <f>EtalonRes!O744</f>
        <v>т</v>
      </c>
      <c r="E1608" s="51">
        <f>EtalonRes!X744</f>
        <v>0</v>
      </c>
      <c r="F1608" s="51">
        <f>ROUND(0,7)</f>
        <v>0</v>
      </c>
      <c r="G1608" s="51">
        <f>ROUND(EtalonRes!AG744*Source!I126, 7)</f>
        <v>0</v>
      </c>
      <c r="H1608" s="52"/>
      <c r="I1608" s="53"/>
      <c r="J1608" s="52"/>
      <c r="K1608" s="53"/>
      <c r="L1608" s="52"/>
    </row>
    <row r="1609" spans="1:83" ht="15" x14ac:dyDescent="0.2">
      <c r="A1609" s="40"/>
      <c r="B1609" s="40"/>
      <c r="C1609" s="55" t="s">
        <v>1386</v>
      </c>
      <c r="D1609" s="41"/>
      <c r="E1609" s="42"/>
      <c r="F1609" s="42"/>
      <c r="G1609" s="42"/>
      <c r="H1609" s="44"/>
      <c r="I1609" s="43"/>
      <c r="J1609" s="44"/>
      <c r="K1609" s="43"/>
      <c r="L1609" s="44">
        <f>L1591+L1593+L1594</f>
        <v>281039.00000000006</v>
      </c>
    </row>
    <row r="1610" spans="1:83" ht="14.25" x14ac:dyDescent="0.2">
      <c r="A1610" s="40"/>
      <c r="B1610" s="40"/>
      <c r="C1610" s="40" t="s">
        <v>1387</v>
      </c>
      <c r="D1610" s="41"/>
      <c r="E1610" s="42"/>
      <c r="F1610" s="42"/>
      <c r="G1610" s="42"/>
      <c r="H1610" s="44"/>
      <c r="I1610" s="43"/>
      <c r="J1610" s="44"/>
      <c r="K1610" s="43"/>
      <c r="L1610" s="44">
        <f>SUM(AR1589:AR1613)+SUM(AS1589:AS1613)+SUM(AT1589:AT1613)+SUM(AU1589:AU1613)+SUM(AV1589:AV1613)</f>
        <v>166642.93</v>
      </c>
    </row>
    <row r="1611" spans="1:83" ht="14.25" x14ac:dyDescent="0.2">
      <c r="A1611" s="40"/>
      <c r="B1611" s="40" t="s">
        <v>30</v>
      </c>
      <c r="C1611" s="40" t="s">
        <v>1388</v>
      </c>
      <c r="D1611" s="41" t="s">
        <v>1389</v>
      </c>
      <c r="E1611" s="42">
        <f>Source!BZ126</f>
        <v>103</v>
      </c>
      <c r="F1611" s="42"/>
      <c r="G1611" s="42">
        <f>Source!AT126</f>
        <v>103</v>
      </c>
      <c r="H1611" s="44"/>
      <c r="I1611" s="43"/>
      <c r="J1611" s="44"/>
      <c r="K1611" s="43"/>
      <c r="L1611" s="44">
        <f>SUM(AZ1589:AZ1613)</f>
        <v>171642.22</v>
      </c>
    </row>
    <row r="1612" spans="1:83" ht="14.25" x14ac:dyDescent="0.2">
      <c r="A1612" s="49"/>
      <c r="B1612" s="49" t="s">
        <v>31</v>
      </c>
      <c r="C1612" s="49" t="s">
        <v>1390</v>
      </c>
      <c r="D1612" s="50" t="s">
        <v>1389</v>
      </c>
      <c r="E1612" s="51">
        <f>Source!CA126</f>
        <v>60</v>
      </c>
      <c r="F1612" s="51"/>
      <c r="G1612" s="51">
        <f>Source!AU126</f>
        <v>60</v>
      </c>
      <c r="H1612" s="52"/>
      <c r="I1612" s="53"/>
      <c r="J1612" s="52"/>
      <c r="K1612" s="53"/>
      <c r="L1612" s="52">
        <f>SUM(BA1589:BA1613)</f>
        <v>99985.76</v>
      </c>
    </row>
    <row r="1613" spans="1:83" ht="15" x14ac:dyDescent="0.2">
      <c r="C1613" s="67" t="s">
        <v>1391</v>
      </c>
      <c r="D1613" s="67"/>
      <c r="E1613" s="67"/>
      <c r="F1613" s="67"/>
      <c r="G1613" s="67"/>
      <c r="H1613" s="67"/>
      <c r="I1613" s="68">
        <f>K1613/E1589</f>
        <v>552666.9800000001</v>
      </c>
      <c r="J1613" s="68"/>
      <c r="K1613" s="68">
        <f>L1591+L1593+L1611+L1612+L1594</f>
        <v>552666.9800000001</v>
      </c>
      <c r="L1613" s="68"/>
      <c r="AD1613">
        <f>ROUND((Source!AT126/100)*((ROUND(SUMIF(SmtRes!AQ489:'SmtRes'!AQ496,"=1",SmtRes!AD489:'SmtRes'!AD496)*Source!I126, 2)+ROUND(SUMIF(SmtRes!AQ489:'SmtRes'!AQ496,"=1",SmtRes!AC489:'SmtRes'!AC496)*Source!I126, 2))), 2)</f>
        <v>2862.06</v>
      </c>
      <c r="AE1613">
        <f>ROUND((Source!AU126/100)*((ROUND(SUMIF(SmtRes!AQ489:'SmtRes'!AQ496,"=1",SmtRes!AD489:'SmtRes'!AD496)*Source!I126, 2)+ROUND(SUMIF(SmtRes!AQ489:'SmtRes'!AQ496,"=1",SmtRes!AC489:'SmtRes'!AC496)*Source!I126, 2))), 2)</f>
        <v>1667.22</v>
      </c>
      <c r="AN1613" s="54">
        <f>L1591+L1593+L1611+L1612+L1594</f>
        <v>552666.9800000001</v>
      </c>
      <c r="AO1613" s="54">
        <f>L1593</f>
        <v>114396.07000000002</v>
      </c>
      <c r="AQ1613" t="s">
        <v>1392</v>
      </c>
      <c r="AR1613" s="54">
        <f>L1591</f>
        <v>112754.66</v>
      </c>
      <c r="AT1613" s="54">
        <f>L1594</f>
        <v>53888.270000000004</v>
      </c>
      <c r="AV1613" t="s">
        <v>1392</v>
      </c>
      <c r="AW1613">
        <f>0</f>
        <v>0</v>
      </c>
      <c r="AZ1613">
        <f>Source!X126</f>
        <v>171642.22</v>
      </c>
      <c r="BA1613">
        <f>Source!Y126</f>
        <v>99985.76</v>
      </c>
      <c r="CD1613">
        <v>1</v>
      </c>
    </row>
    <row r="1614" spans="1:83" ht="135" x14ac:dyDescent="0.2">
      <c r="A1614" s="38" t="s">
        <v>233</v>
      </c>
      <c r="B1614" s="40" t="s">
        <v>1436</v>
      </c>
      <c r="C1614" s="40" t="s">
        <v>1470</v>
      </c>
      <c r="D1614" s="41" t="str">
        <f>Source!H127</f>
        <v>км</v>
      </c>
      <c r="E1614" s="42">
        <f>Source!K127</f>
        <v>1</v>
      </c>
      <c r="F1614" s="42"/>
      <c r="G1614" s="42">
        <f>Source!I127</f>
        <v>1</v>
      </c>
      <c r="H1614" s="44"/>
      <c r="I1614" s="43"/>
      <c r="J1614" s="44"/>
      <c r="K1614" s="43"/>
      <c r="L1614" s="44"/>
    </row>
    <row r="1615" spans="1:83" ht="14.25" x14ac:dyDescent="0.2">
      <c r="C1615" s="45" t="str">
        <f>Source!CB127</f>
        <v>прим. демонтаж</v>
      </c>
    </row>
    <row r="1616" spans="1:83" ht="89.25" x14ac:dyDescent="0.2">
      <c r="B1616" s="46" t="str">
        <f>Source!EO127</f>
        <v>Поправка: Сб.№33, п.1.33.20.1  Поправка: Прил.33.3, п.3.5.1</v>
      </c>
      <c r="C1616" s="46" t="str">
        <f>Source!CN127</f>
        <v>Поправка: Сб.№33, п.1.33.20.1  Наименование: Работы на демонтаж проводов для ВЛ 35-330 кВ трех проводов ВЛ 35-220 вК  Поправка: Прил.33.3, п.3.5.1  Наименование: Подвеска одновременно двух цепей на двухцепных опорах, напряжение ВЛ 220 кВ (6 проводов)</v>
      </c>
    </row>
    <row r="1617" spans="1:83" ht="15" x14ac:dyDescent="0.2">
      <c r="A1617" s="39"/>
      <c r="B1617" s="42">
        <v>1</v>
      </c>
      <c r="C1617" s="39" t="s">
        <v>1380</v>
      </c>
      <c r="D1617" s="41" t="s">
        <v>1062</v>
      </c>
      <c r="E1617" s="47"/>
      <c r="F1617" s="42"/>
      <c r="G1617" s="47">
        <f>Source!U127</f>
        <v>162.44999999999999</v>
      </c>
      <c r="H1617" s="42"/>
      <c r="I1617" s="42"/>
      <c r="J1617" s="42"/>
      <c r="K1617" s="42"/>
      <c r="L1617" s="48">
        <f>SUM(L1618:L1618)-SUMIF(CE1618:CE1618, 1, L1618:L1618)</f>
        <v>75040.53</v>
      </c>
    </row>
    <row r="1618" spans="1:83" ht="28.5" x14ac:dyDescent="0.2">
      <c r="A1618" s="40"/>
      <c r="B1618" s="40" t="s">
        <v>1090</v>
      </c>
      <c r="C1618" s="40" t="s">
        <v>1091</v>
      </c>
      <c r="D1618" s="41" t="s">
        <v>1062</v>
      </c>
      <c r="E1618" s="42">
        <v>114</v>
      </c>
      <c r="F1618" s="42">
        <f>ROUND((0.75)*1.9,7)</f>
        <v>1.425</v>
      </c>
      <c r="G1618" s="42">
        <f>SmtRes!CX497</f>
        <v>162.44999999999999</v>
      </c>
      <c r="H1618" s="44"/>
      <c r="I1618" s="43"/>
      <c r="J1618" s="44">
        <f>SmtRes!CZ497</f>
        <v>461.93</v>
      </c>
      <c r="K1618" s="43"/>
      <c r="L1618" s="44">
        <f>SmtRes!DI497</f>
        <v>75040.53</v>
      </c>
    </row>
    <row r="1619" spans="1:83" ht="15" x14ac:dyDescent="0.2">
      <c r="A1619" s="39"/>
      <c r="B1619" s="42">
        <v>2</v>
      </c>
      <c r="C1619" s="39" t="s">
        <v>1381</v>
      </c>
      <c r="D1619" s="41"/>
      <c r="E1619" s="47"/>
      <c r="F1619" s="42"/>
      <c r="G1619" s="47"/>
      <c r="H1619" s="42"/>
      <c r="I1619" s="42"/>
      <c r="J1619" s="42"/>
      <c r="K1619" s="42"/>
      <c r="L1619" s="48">
        <f>SUM(L1620:L1630)-SUMIF(CE1620:CE1630, 1, L1620:L1630)</f>
        <v>69632.590000000011</v>
      </c>
    </row>
    <row r="1620" spans="1:83" ht="15" x14ac:dyDescent="0.2">
      <c r="A1620" s="39"/>
      <c r="B1620" s="42"/>
      <c r="C1620" s="39" t="s">
        <v>1385</v>
      </c>
      <c r="D1620" s="41" t="s">
        <v>1062</v>
      </c>
      <c r="E1620" s="47"/>
      <c r="F1620" s="42"/>
      <c r="G1620" s="47">
        <f>Source!V127</f>
        <v>53.986499999999999</v>
      </c>
      <c r="H1620" s="42"/>
      <c r="I1620" s="42"/>
      <c r="J1620" s="42"/>
      <c r="K1620" s="42"/>
      <c r="L1620" s="48">
        <f>SUMIF(CE1621:CE1630, 1, L1621:L1630)</f>
        <v>33403.26</v>
      </c>
      <c r="CE1620">
        <v>1</v>
      </c>
    </row>
    <row r="1621" spans="1:83" ht="28.5" x14ac:dyDescent="0.2">
      <c r="A1621" s="40"/>
      <c r="B1621" s="40" t="s">
        <v>1065</v>
      </c>
      <c r="C1621" s="40" t="s">
        <v>1067</v>
      </c>
      <c r="D1621" s="41" t="s">
        <v>961</v>
      </c>
      <c r="E1621" s="42">
        <v>15.5</v>
      </c>
      <c r="F1621" s="42">
        <f t="shared" ref="F1621:F1630" si="46">ROUND((0.75)*1.8,7)</f>
        <v>1.35</v>
      </c>
      <c r="G1621" s="42">
        <f>SmtRes!CX499</f>
        <v>20.925000000000001</v>
      </c>
      <c r="H1621" s="44"/>
      <c r="I1621" s="43"/>
      <c r="J1621" s="44">
        <f>SmtRes!CZ499</f>
        <v>1233.46</v>
      </c>
      <c r="K1621" s="43"/>
      <c r="L1621" s="44">
        <f>SmtRes!DG499</f>
        <v>25810.15</v>
      </c>
    </row>
    <row r="1622" spans="1:83" ht="28.5" x14ac:dyDescent="0.2">
      <c r="A1622" s="40"/>
      <c r="B1622" s="40" t="s">
        <v>1068</v>
      </c>
      <c r="C1622" s="40" t="s">
        <v>1382</v>
      </c>
      <c r="D1622" s="41" t="s">
        <v>1062</v>
      </c>
      <c r="E1622" s="42">
        <f>SmtRes!DO499*SmtRes!AT499</f>
        <v>15.5</v>
      </c>
      <c r="F1622" s="42">
        <f t="shared" si="46"/>
        <v>1.35</v>
      </c>
      <c r="G1622" s="42">
        <f>SmtRes!DO499*SmtRes!CX499</f>
        <v>20.925000000000001</v>
      </c>
      <c r="H1622" s="44"/>
      <c r="I1622" s="43"/>
      <c r="J1622" s="44">
        <f>ROUND(SmtRes!AG499/SmtRes!DO499, 2)</f>
        <v>642.05999999999995</v>
      </c>
      <c r="K1622" s="43"/>
      <c r="L1622" s="44">
        <f>SmtRes!DH499</f>
        <v>13435.11</v>
      </c>
      <c r="CE1622">
        <v>1</v>
      </c>
    </row>
    <row r="1623" spans="1:83" ht="28.5" x14ac:dyDescent="0.2">
      <c r="A1623" s="40"/>
      <c r="B1623" s="40" t="s">
        <v>1069</v>
      </c>
      <c r="C1623" s="40" t="s">
        <v>1071</v>
      </c>
      <c r="D1623" s="41" t="s">
        <v>961</v>
      </c>
      <c r="E1623" s="42">
        <v>1.3</v>
      </c>
      <c r="F1623" s="42">
        <f t="shared" si="46"/>
        <v>1.35</v>
      </c>
      <c r="G1623" s="42">
        <f>SmtRes!CX500</f>
        <v>1.7549999999999999</v>
      </c>
      <c r="H1623" s="44">
        <f>SmtRes!CZ500</f>
        <v>189.67</v>
      </c>
      <c r="I1623" s="43">
        <f>SmtRes!AJ500</f>
        <v>1.23</v>
      </c>
      <c r="J1623" s="44">
        <f>ROUND(H1623*I1623, 2)</f>
        <v>233.29</v>
      </c>
      <c r="K1623" s="43"/>
      <c r="L1623" s="44">
        <f>SmtRes!DG500</f>
        <v>409.42</v>
      </c>
    </row>
    <row r="1624" spans="1:83" ht="28.5" x14ac:dyDescent="0.2">
      <c r="A1624" s="40"/>
      <c r="B1624" s="40" t="s">
        <v>1072</v>
      </c>
      <c r="C1624" s="40" t="s">
        <v>1074</v>
      </c>
      <c r="D1624" s="41" t="s">
        <v>961</v>
      </c>
      <c r="E1624" s="42">
        <v>16.57</v>
      </c>
      <c r="F1624" s="42">
        <f t="shared" si="46"/>
        <v>1.35</v>
      </c>
      <c r="G1624" s="42">
        <f>SmtRes!CX501</f>
        <v>22.369499999999999</v>
      </c>
      <c r="H1624" s="44">
        <f>SmtRes!CZ501</f>
        <v>1070.99</v>
      </c>
      <c r="I1624" s="43">
        <f>SmtRes!AJ501</f>
        <v>1.19</v>
      </c>
      <c r="J1624" s="44">
        <f>ROUND(H1624*I1624, 2)</f>
        <v>1274.48</v>
      </c>
      <c r="K1624" s="43"/>
      <c r="L1624" s="44">
        <f>SmtRes!DG501</f>
        <v>28509.48</v>
      </c>
    </row>
    <row r="1625" spans="1:83" ht="28.5" x14ac:dyDescent="0.2">
      <c r="A1625" s="40"/>
      <c r="B1625" s="40" t="s">
        <v>1068</v>
      </c>
      <c r="C1625" s="40" t="s">
        <v>1382</v>
      </c>
      <c r="D1625" s="41" t="s">
        <v>1062</v>
      </c>
      <c r="E1625" s="42">
        <f>SmtRes!DO501*SmtRes!AT501</f>
        <v>16.57</v>
      </c>
      <c r="F1625" s="42">
        <f t="shared" si="46"/>
        <v>1.35</v>
      </c>
      <c r="G1625" s="42">
        <f>SmtRes!DO501*SmtRes!CX501</f>
        <v>22.369499999999999</v>
      </c>
      <c r="H1625" s="44"/>
      <c r="I1625" s="43"/>
      <c r="J1625" s="44">
        <f>ROUND(SmtRes!AG501/SmtRes!DO501, 2)</f>
        <v>642.05999999999995</v>
      </c>
      <c r="K1625" s="43"/>
      <c r="L1625" s="44">
        <f>SmtRes!DH501</f>
        <v>14362.56</v>
      </c>
      <c r="CE1625">
        <v>1</v>
      </c>
    </row>
    <row r="1626" spans="1:83" ht="28.5" x14ac:dyDescent="0.2">
      <c r="A1626" s="40"/>
      <c r="B1626" s="40" t="s">
        <v>1075</v>
      </c>
      <c r="C1626" s="40" t="s">
        <v>1077</v>
      </c>
      <c r="D1626" s="41" t="s">
        <v>961</v>
      </c>
      <c r="E1626" s="42">
        <v>2.78</v>
      </c>
      <c r="F1626" s="42">
        <f t="shared" si="46"/>
        <v>1.35</v>
      </c>
      <c r="G1626" s="42">
        <f>SmtRes!CX502</f>
        <v>3.7530000000000001</v>
      </c>
      <c r="H1626" s="44"/>
      <c r="I1626" s="43"/>
      <c r="J1626" s="44">
        <f>SmtRes!CZ502</f>
        <v>758.04</v>
      </c>
      <c r="K1626" s="43"/>
      <c r="L1626" s="44">
        <f>SmtRes!DG502</f>
        <v>2844.92</v>
      </c>
    </row>
    <row r="1627" spans="1:83" ht="28.5" x14ac:dyDescent="0.2">
      <c r="A1627" s="40"/>
      <c r="B1627" s="40" t="s">
        <v>1078</v>
      </c>
      <c r="C1627" s="40" t="s">
        <v>1383</v>
      </c>
      <c r="D1627" s="41" t="s">
        <v>1062</v>
      </c>
      <c r="E1627" s="42">
        <f>SmtRes!DO502*SmtRes!AT502</f>
        <v>2.78</v>
      </c>
      <c r="F1627" s="42">
        <f t="shared" si="46"/>
        <v>1.35</v>
      </c>
      <c r="G1627" s="42">
        <f>SmtRes!DO502*SmtRes!CX502</f>
        <v>3.7530000000000001</v>
      </c>
      <c r="H1627" s="44"/>
      <c r="I1627" s="43"/>
      <c r="J1627" s="44">
        <f>ROUND(SmtRes!AG502/SmtRes!DO502, 2)</f>
        <v>477.98</v>
      </c>
      <c r="K1627" s="43"/>
      <c r="L1627" s="44">
        <f>SmtRes!DH502</f>
        <v>1793.86</v>
      </c>
      <c r="CE1627">
        <v>1</v>
      </c>
    </row>
    <row r="1628" spans="1:83" ht="28.5" x14ac:dyDescent="0.2">
      <c r="A1628" s="40"/>
      <c r="B1628" s="40" t="s">
        <v>1079</v>
      </c>
      <c r="C1628" s="40" t="s">
        <v>1081</v>
      </c>
      <c r="D1628" s="41" t="s">
        <v>961</v>
      </c>
      <c r="E1628" s="42">
        <v>5.14</v>
      </c>
      <c r="F1628" s="42">
        <f t="shared" si="46"/>
        <v>1.35</v>
      </c>
      <c r="G1628" s="42">
        <f>SmtRes!CX503</f>
        <v>6.9390000000000001</v>
      </c>
      <c r="H1628" s="44">
        <f>SmtRes!CZ503</f>
        <v>1521.77</v>
      </c>
      <c r="I1628" s="43">
        <f>SmtRes!AJ503</f>
        <v>1.1299999999999999</v>
      </c>
      <c r="J1628" s="44">
        <f>ROUND(H1628*I1628, 2)</f>
        <v>1719.6</v>
      </c>
      <c r="K1628" s="43"/>
      <c r="L1628" s="44">
        <f>SmtRes!DG503</f>
        <v>11932.3</v>
      </c>
    </row>
    <row r="1629" spans="1:83" ht="28.5" x14ac:dyDescent="0.2">
      <c r="A1629" s="40"/>
      <c r="B1629" s="40" t="s">
        <v>1082</v>
      </c>
      <c r="C1629" s="40" t="s">
        <v>1384</v>
      </c>
      <c r="D1629" s="41" t="s">
        <v>1062</v>
      </c>
      <c r="E1629" s="42">
        <f>SmtRes!DO503*SmtRes!AT503</f>
        <v>5.14</v>
      </c>
      <c r="F1629" s="42">
        <f t="shared" si="46"/>
        <v>1.35</v>
      </c>
      <c r="G1629" s="42">
        <f>SmtRes!DO503*SmtRes!CX503</f>
        <v>6.9390000000000001</v>
      </c>
      <c r="H1629" s="44"/>
      <c r="I1629" s="43"/>
      <c r="J1629" s="44">
        <f>ROUND(SmtRes!AG503/SmtRes!DO503, 2)</f>
        <v>549.32000000000005</v>
      </c>
      <c r="K1629" s="43"/>
      <c r="L1629" s="44">
        <f>SmtRes!DH503</f>
        <v>3811.73</v>
      </c>
      <c r="CE1629">
        <v>1</v>
      </c>
    </row>
    <row r="1630" spans="1:83" ht="28.5" x14ac:dyDescent="0.2">
      <c r="A1630" s="40"/>
      <c r="B1630" s="40" t="s">
        <v>1083</v>
      </c>
      <c r="C1630" s="40" t="s">
        <v>1085</v>
      </c>
      <c r="D1630" s="41" t="s">
        <v>961</v>
      </c>
      <c r="E1630" s="42">
        <v>5.83</v>
      </c>
      <c r="F1630" s="42">
        <f t="shared" si="46"/>
        <v>1.35</v>
      </c>
      <c r="G1630" s="42">
        <f>SmtRes!CX504</f>
        <v>7.8704999999999998</v>
      </c>
      <c r="H1630" s="44">
        <f>SmtRes!CZ504</f>
        <v>12.74</v>
      </c>
      <c r="I1630" s="43">
        <f>SmtRes!AJ504</f>
        <v>1.26</v>
      </c>
      <c r="J1630" s="44">
        <f>ROUND(H1630*I1630, 2)</f>
        <v>16.05</v>
      </c>
      <c r="K1630" s="43"/>
      <c r="L1630" s="44">
        <f>SmtRes!DG504</f>
        <v>126.32</v>
      </c>
    </row>
    <row r="1631" spans="1:83" ht="14.25" x14ac:dyDescent="0.2">
      <c r="A1631" s="40"/>
      <c r="B1631" s="40" t="str">
        <f>EtalonRes!I753</f>
        <v>01.7.09.04</v>
      </c>
      <c r="C1631" s="40" t="str">
        <f>EtalonRes!K753</f>
        <v>Патроны термитные со спичками</v>
      </c>
      <c r="D1631" s="41" t="str">
        <f>EtalonRes!O753</f>
        <v>КОМПЛ</v>
      </c>
      <c r="E1631" s="42">
        <f>EtalonRes!X753</f>
        <v>0</v>
      </c>
      <c r="F1631" s="42">
        <f>ROUND(0,7)</f>
        <v>0</v>
      </c>
      <c r="G1631" s="42">
        <f>ROUND(EtalonRes!AG753*Source!I127, 7)</f>
        <v>0</v>
      </c>
      <c r="H1631" s="44"/>
      <c r="I1631" s="43"/>
      <c r="J1631" s="44"/>
      <c r="K1631" s="43"/>
      <c r="L1631" s="44"/>
    </row>
    <row r="1632" spans="1:83" ht="28.5" x14ac:dyDescent="0.2">
      <c r="A1632" s="40"/>
      <c r="B1632" s="40" t="str">
        <f>EtalonRes!I754</f>
        <v>21.2.01.02</v>
      </c>
      <c r="C1632" s="40" t="str">
        <f>EtalonRes!K754</f>
        <v>Провода неизолированные для воздушных линий электропередач</v>
      </c>
      <c r="D1632" s="41" t="str">
        <f>EtalonRes!O754</f>
        <v>т</v>
      </c>
      <c r="E1632" s="42">
        <f>EtalonRes!X754</f>
        <v>0</v>
      </c>
      <c r="F1632" s="42">
        <f>ROUND(0,7)</f>
        <v>0</v>
      </c>
      <c r="G1632" s="42">
        <f>ROUND(EtalonRes!AG754*Source!I127, 7)</f>
        <v>0</v>
      </c>
      <c r="H1632" s="44"/>
      <c r="I1632" s="43"/>
      <c r="J1632" s="44"/>
      <c r="K1632" s="43"/>
      <c r="L1632" s="44"/>
    </row>
    <row r="1633" spans="1:83" ht="28.5" x14ac:dyDescent="0.2">
      <c r="A1633" s="40"/>
      <c r="B1633" s="40" t="str">
        <f>EtalonRes!I755</f>
        <v>22.2.01.03</v>
      </c>
      <c r="C1633" s="40" t="str">
        <f>EtalonRes!K755</f>
        <v>Изоляторы линейные подвесные тарельчатые</v>
      </c>
      <c r="D1633" s="41" t="str">
        <f>EtalonRes!O755</f>
        <v>т</v>
      </c>
      <c r="E1633" s="42">
        <f>EtalonRes!X755</f>
        <v>0</v>
      </c>
      <c r="F1633" s="42">
        <f>ROUND(0,7)</f>
        <v>0</v>
      </c>
      <c r="G1633" s="42">
        <f>ROUND(EtalonRes!AG755*Source!I127, 7)</f>
        <v>0</v>
      </c>
      <c r="H1633" s="44"/>
      <c r="I1633" s="43"/>
      <c r="J1633" s="44"/>
      <c r="K1633" s="43"/>
      <c r="L1633" s="44"/>
    </row>
    <row r="1634" spans="1:83" ht="14.25" x14ac:dyDescent="0.2">
      <c r="A1634" s="40"/>
      <c r="B1634" s="40" t="str">
        <f>EtalonRes!I756</f>
        <v>22.2.02.23</v>
      </c>
      <c r="C1634" s="49" t="str">
        <f>EtalonRes!K756</f>
        <v>Арматура линейная</v>
      </c>
      <c r="D1634" s="50" t="str">
        <f>EtalonRes!O756</f>
        <v>т</v>
      </c>
      <c r="E1634" s="51">
        <f>EtalonRes!X756</f>
        <v>0</v>
      </c>
      <c r="F1634" s="51">
        <f>ROUND(0,7)</f>
        <v>0</v>
      </c>
      <c r="G1634" s="51">
        <f>ROUND(EtalonRes!AG756*Source!I127, 7)</f>
        <v>0</v>
      </c>
      <c r="H1634" s="52"/>
      <c r="I1634" s="53"/>
      <c r="J1634" s="52"/>
      <c r="K1634" s="53"/>
      <c r="L1634" s="52"/>
    </row>
    <row r="1635" spans="1:83" ht="15" x14ac:dyDescent="0.2">
      <c r="A1635" s="40"/>
      <c r="B1635" s="40"/>
      <c r="C1635" s="55" t="s">
        <v>1386</v>
      </c>
      <c r="D1635" s="41"/>
      <c r="E1635" s="42"/>
      <c r="F1635" s="42"/>
      <c r="G1635" s="42"/>
      <c r="H1635" s="44"/>
      <c r="I1635" s="43"/>
      <c r="J1635" s="44"/>
      <c r="K1635" s="43"/>
      <c r="L1635" s="44">
        <f>L1617+L1619+L1620</f>
        <v>178076.38</v>
      </c>
    </row>
    <row r="1636" spans="1:83" ht="14.25" x14ac:dyDescent="0.2">
      <c r="A1636" s="40"/>
      <c r="B1636" s="40"/>
      <c r="C1636" s="40" t="s">
        <v>1387</v>
      </c>
      <c r="D1636" s="41"/>
      <c r="E1636" s="42"/>
      <c r="F1636" s="42"/>
      <c r="G1636" s="42"/>
      <c r="H1636" s="44"/>
      <c r="I1636" s="43"/>
      <c r="J1636" s="44"/>
      <c r="K1636" s="43"/>
      <c r="L1636" s="44">
        <f>SUM(AR1614:AR1639)+SUM(AS1614:AS1639)+SUM(AT1614:AT1639)+SUM(AU1614:AU1639)+SUM(AV1614:AV1639)</f>
        <v>108443.79000000001</v>
      </c>
    </row>
    <row r="1637" spans="1:83" ht="14.25" x14ac:dyDescent="0.2">
      <c r="A1637" s="40"/>
      <c r="B1637" s="40" t="s">
        <v>30</v>
      </c>
      <c r="C1637" s="40" t="s">
        <v>1388</v>
      </c>
      <c r="D1637" s="41" t="s">
        <v>1389</v>
      </c>
      <c r="E1637" s="42">
        <f>Source!BZ127</f>
        <v>103</v>
      </c>
      <c r="F1637" s="42"/>
      <c r="G1637" s="42">
        <f>Source!AT127</f>
        <v>103</v>
      </c>
      <c r="H1637" s="44"/>
      <c r="I1637" s="43"/>
      <c r="J1637" s="44"/>
      <c r="K1637" s="43"/>
      <c r="L1637" s="44">
        <f>SUM(AZ1614:AZ1639)</f>
        <v>111697.1</v>
      </c>
    </row>
    <row r="1638" spans="1:83" ht="14.25" x14ac:dyDescent="0.2">
      <c r="A1638" s="49"/>
      <c r="B1638" s="49" t="s">
        <v>31</v>
      </c>
      <c r="C1638" s="49" t="s">
        <v>1390</v>
      </c>
      <c r="D1638" s="50" t="s">
        <v>1389</v>
      </c>
      <c r="E1638" s="51">
        <f>Source!CA127</f>
        <v>60</v>
      </c>
      <c r="F1638" s="51"/>
      <c r="G1638" s="51">
        <f>Source!AU127</f>
        <v>60</v>
      </c>
      <c r="H1638" s="52"/>
      <c r="I1638" s="53"/>
      <c r="J1638" s="52"/>
      <c r="K1638" s="53"/>
      <c r="L1638" s="52">
        <f>SUM(BA1614:BA1639)</f>
        <v>65066.27</v>
      </c>
    </row>
    <row r="1639" spans="1:83" ht="15" x14ac:dyDescent="0.2">
      <c r="C1639" s="67" t="s">
        <v>1391</v>
      </c>
      <c r="D1639" s="67"/>
      <c r="E1639" s="67"/>
      <c r="F1639" s="67"/>
      <c r="G1639" s="67"/>
      <c r="H1639" s="67"/>
      <c r="I1639" s="68">
        <f>K1639/E1614</f>
        <v>354839.75</v>
      </c>
      <c r="J1639" s="68"/>
      <c r="K1639" s="68">
        <f>L1617+L1619+L1637+L1638+L1620</f>
        <v>354839.75</v>
      </c>
      <c r="L1639" s="68"/>
      <c r="AD1639">
        <f>ROUND((Source!AT127/100)*((ROUND(SUMIF(SmtRes!AQ497:'SmtRes'!AQ504,"=1",SmtRes!AD497:'SmtRes'!AD504)*Source!I127, 2)+ROUND(SUMIF(SmtRes!AQ497:'SmtRes'!AQ504,"=1",SmtRes!AC497:'SmtRes'!AC504)*Source!I127, 2))), 2)</f>
        <v>2856.55</v>
      </c>
      <c r="AE1639">
        <f>ROUND((Source!AU127/100)*((ROUND(SUMIF(SmtRes!AQ497:'SmtRes'!AQ504,"=1",SmtRes!AD497:'SmtRes'!AD504)*Source!I127, 2)+ROUND(SUMIF(SmtRes!AQ497:'SmtRes'!AQ504,"=1",SmtRes!AC497:'SmtRes'!AC504)*Source!I127, 2))), 2)</f>
        <v>1664.01</v>
      </c>
      <c r="AN1639" s="54">
        <f>L1617+L1619+L1637+L1638+L1620</f>
        <v>354839.75</v>
      </c>
      <c r="AO1639" s="54">
        <f>L1619</f>
        <v>69632.590000000011</v>
      </c>
      <c r="AQ1639" t="s">
        <v>1392</v>
      </c>
      <c r="AR1639" s="54">
        <f>L1617</f>
        <v>75040.53</v>
      </c>
      <c r="AT1639" s="54">
        <f>L1620</f>
        <v>33403.26</v>
      </c>
      <c r="AV1639" t="s">
        <v>1392</v>
      </c>
      <c r="AW1639">
        <f>0</f>
        <v>0</v>
      </c>
      <c r="AZ1639">
        <f>Source!X127</f>
        <v>111697.1</v>
      </c>
      <c r="BA1639">
        <f>Source!Y127</f>
        <v>65066.27</v>
      </c>
      <c r="CD1639">
        <v>1</v>
      </c>
    </row>
    <row r="1640" spans="1:83" ht="120.75" x14ac:dyDescent="0.2">
      <c r="A1640" s="38" t="s">
        <v>234</v>
      </c>
      <c r="B1640" s="40" t="s">
        <v>1436</v>
      </c>
      <c r="C1640" s="40" t="s">
        <v>1471</v>
      </c>
      <c r="D1640" s="41" t="str">
        <f>Source!H128</f>
        <v>км</v>
      </c>
      <c r="E1640" s="42">
        <f>Source!K128</f>
        <v>1</v>
      </c>
      <c r="F1640" s="42"/>
      <c r="G1640" s="42">
        <f>Source!I128</f>
        <v>1</v>
      </c>
      <c r="H1640" s="44"/>
      <c r="I1640" s="43"/>
      <c r="J1640" s="44"/>
      <c r="K1640" s="43"/>
      <c r="L1640" s="44"/>
    </row>
    <row r="1641" spans="1:83" ht="51" x14ac:dyDescent="0.2">
      <c r="B1641" s="46" t="str">
        <f>Source!EO128</f>
        <v>Поправка: Прил.33.3, п.3.5.1</v>
      </c>
      <c r="C1641" s="46" t="str">
        <f>Source!CN128</f>
        <v>Поправка: Прил.33.3, п.3.5.1  Наименование: Подвеска одновременно двух цепей на двухцепных опорах, напряжение ВЛ 220 кВ (6 проводов)</v>
      </c>
    </row>
    <row r="1642" spans="1:83" ht="15" x14ac:dyDescent="0.2">
      <c r="A1642" s="39"/>
      <c r="B1642" s="42">
        <v>1</v>
      </c>
      <c r="C1642" s="39" t="s">
        <v>1380</v>
      </c>
      <c r="D1642" s="41" t="s">
        <v>1062</v>
      </c>
      <c r="E1642" s="47"/>
      <c r="F1642" s="42"/>
      <c r="G1642" s="47">
        <f>Source!U128</f>
        <v>216.6</v>
      </c>
      <c r="H1642" s="42"/>
      <c r="I1642" s="42"/>
      <c r="J1642" s="42"/>
      <c r="K1642" s="42"/>
      <c r="L1642" s="48">
        <f>SUM(L1643:L1643)-SUMIF(CE1643:CE1643, 1, L1643:L1643)</f>
        <v>100054.04</v>
      </c>
    </row>
    <row r="1643" spans="1:83" ht="28.5" x14ac:dyDescent="0.2">
      <c r="A1643" s="40"/>
      <c r="B1643" s="40" t="s">
        <v>1090</v>
      </c>
      <c r="C1643" s="40" t="s">
        <v>1091</v>
      </c>
      <c r="D1643" s="41" t="s">
        <v>1062</v>
      </c>
      <c r="E1643" s="42">
        <v>114</v>
      </c>
      <c r="F1643" s="42">
        <f>ROUND(1.9,7)</f>
        <v>1.9</v>
      </c>
      <c r="G1643" s="42">
        <f>SmtRes!CX505</f>
        <v>216.6</v>
      </c>
      <c r="H1643" s="44"/>
      <c r="I1643" s="43"/>
      <c r="J1643" s="44">
        <f>SmtRes!CZ505</f>
        <v>461.93</v>
      </c>
      <c r="K1643" s="43"/>
      <c r="L1643" s="44">
        <f>SmtRes!DI505</f>
        <v>100054.04</v>
      </c>
    </row>
    <row r="1644" spans="1:83" ht="15" x14ac:dyDescent="0.2">
      <c r="A1644" s="39"/>
      <c r="B1644" s="42">
        <v>2</v>
      </c>
      <c r="C1644" s="39" t="s">
        <v>1381</v>
      </c>
      <c r="D1644" s="41"/>
      <c r="E1644" s="47"/>
      <c r="F1644" s="42"/>
      <c r="G1644" s="47"/>
      <c r="H1644" s="42"/>
      <c r="I1644" s="42"/>
      <c r="J1644" s="42"/>
      <c r="K1644" s="42"/>
      <c r="L1644" s="48">
        <f>SUM(L1645:L1655)-SUMIF(CE1645:CE1655, 1, L1645:L1655)</f>
        <v>92843.469999999972</v>
      </c>
    </row>
    <row r="1645" spans="1:83" ht="15" x14ac:dyDescent="0.2">
      <c r="A1645" s="39"/>
      <c r="B1645" s="42"/>
      <c r="C1645" s="39" t="s">
        <v>1385</v>
      </c>
      <c r="D1645" s="41" t="s">
        <v>1062</v>
      </c>
      <c r="E1645" s="47"/>
      <c r="F1645" s="42"/>
      <c r="G1645" s="47">
        <f>Source!V128</f>
        <v>71.981999999999999</v>
      </c>
      <c r="H1645" s="42"/>
      <c r="I1645" s="42"/>
      <c r="J1645" s="42"/>
      <c r="K1645" s="42"/>
      <c r="L1645" s="48">
        <f>SUMIF(CE1646:CE1655, 1, L1646:L1655)</f>
        <v>44537.67</v>
      </c>
      <c r="CE1645">
        <v>1</v>
      </c>
    </row>
    <row r="1646" spans="1:83" ht="28.5" x14ac:dyDescent="0.2">
      <c r="A1646" s="40"/>
      <c r="B1646" s="40" t="s">
        <v>1065</v>
      </c>
      <c r="C1646" s="40" t="s">
        <v>1067</v>
      </c>
      <c r="D1646" s="41" t="s">
        <v>961</v>
      </c>
      <c r="E1646" s="42">
        <v>15.5</v>
      </c>
      <c r="F1646" s="42">
        <f t="shared" ref="F1646:F1655" si="47">ROUND(1.8,7)</f>
        <v>1.8</v>
      </c>
      <c r="G1646" s="42">
        <f>SmtRes!CX507</f>
        <v>27.9</v>
      </c>
      <c r="H1646" s="44"/>
      <c r="I1646" s="43"/>
      <c r="J1646" s="44">
        <f>SmtRes!CZ507</f>
        <v>1233.46</v>
      </c>
      <c r="K1646" s="43"/>
      <c r="L1646" s="44">
        <f>SmtRes!DG507</f>
        <v>34413.53</v>
      </c>
    </row>
    <row r="1647" spans="1:83" ht="28.5" x14ac:dyDescent="0.2">
      <c r="A1647" s="40"/>
      <c r="B1647" s="40" t="s">
        <v>1068</v>
      </c>
      <c r="C1647" s="40" t="s">
        <v>1382</v>
      </c>
      <c r="D1647" s="41" t="s">
        <v>1062</v>
      </c>
      <c r="E1647" s="42">
        <f>SmtRes!DO507*SmtRes!AT507</f>
        <v>15.5</v>
      </c>
      <c r="F1647" s="42">
        <f t="shared" si="47"/>
        <v>1.8</v>
      </c>
      <c r="G1647" s="42">
        <f>SmtRes!DO507*SmtRes!CX507</f>
        <v>27.9</v>
      </c>
      <c r="H1647" s="44"/>
      <c r="I1647" s="43"/>
      <c r="J1647" s="44">
        <f>ROUND(SmtRes!AG507/SmtRes!DO507, 2)</f>
        <v>642.05999999999995</v>
      </c>
      <c r="K1647" s="43"/>
      <c r="L1647" s="44">
        <f>SmtRes!DH507</f>
        <v>17913.47</v>
      </c>
      <c r="CE1647">
        <v>1</v>
      </c>
    </row>
    <row r="1648" spans="1:83" ht="28.5" x14ac:dyDescent="0.2">
      <c r="A1648" s="40"/>
      <c r="B1648" s="40" t="s">
        <v>1069</v>
      </c>
      <c r="C1648" s="40" t="s">
        <v>1071</v>
      </c>
      <c r="D1648" s="41" t="s">
        <v>961</v>
      </c>
      <c r="E1648" s="42">
        <v>1.3</v>
      </c>
      <c r="F1648" s="42">
        <f t="shared" si="47"/>
        <v>1.8</v>
      </c>
      <c r="G1648" s="42">
        <f>SmtRes!CX508</f>
        <v>2.34</v>
      </c>
      <c r="H1648" s="44">
        <f>SmtRes!CZ508</f>
        <v>189.67</v>
      </c>
      <c r="I1648" s="43">
        <f>SmtRes!AJ508</f>
        <v>1.23</v>
      </c>
      <c r="J1648" s="44">
        <f>ROUND(H1648*I1648, 2)</f>
        <v>233.29</v>
      </c>
      <c r="K1648" s="43"/>
      <c r="L1648" s="44">
        <f>SmtRes!DG508</f>
        <v>545.9</v>
      </c>
    </row>
    <row r="1649" spans="1:83" ht="28.5" x14ac:dyDescent="0.2">
      <c r="A1649" s="40"/>
      <c r="B1649" s="40" t="s">
        <v>1072</v>
      </c>
      <c r="C1649" s="40" t="s">
        <v>1074</v>
      </c>
      <c r="D1649" s="41" t="s">
        <v>961</v>
      </c>
      <c r="E1649" s="42">
        <v>16.57</v>
      </c>
      <c r="F1649" s="42">
        <f t="shared" si="47"/>
        <v>1.8</v>
      </c>
      <c r="G1649" s="42">
        <f>SmtRes!CX509</f>
        <v>29.826000000000001</v>
      </c>
      <c r="H1649" s="44">
        <f>SmtRes!CZ509</f>
        <v>1070.99</v>
      </c>
      <c r="I1649" s="43">
        <f>SmtRes!AJ509</f>
        <v>1.19</v>
      </c>
      <c r="J1649" s="44">
        <f>ROUND(H1649*I1649, 2)</f>
        <v>1274.48</v>
      </c>
      <c r="K1649" s="43"/>
      <c r="L1649" s="44">
        <f>SmtRes!DG509</f>
        <v>38012.639999999999</v>
      </c>
    </row>
    <row r="1650" spans="1:83" ht="28.5" x14ac:dyDescent="0.2">
      <c r="A1650" s="40"/>
      <c r="B1650" s="40" t="s">
        <v>1068</v>
      </c>
      <c r="C1650" s="40" t="s">
        <v>1382</v>
      </c>
      <c r="D1650" s="41" t="s">
        <v>1062</v>
      </c>
      <c r="E1650" s="42">
        <f>SmtRes!DO509*SmtRes!AT509</f>
        <v>16.57</v>
      </c>
      <c r="F1650" s="42">
        <f t="shared" si="47"/>
        <v>1.8</v>
      </c>
      <c r="G1650" s="42">
        <f>SmtRes!DO509*SmtRes!CX509</f>
        <v>29.826000000000001</v>
      </c>
      <c r="H1650" s="44"/>
      <c r="I1650" s="43"/>
      <c r="J1650" s="44">
        <f>ROUND(SmtRes!AG509/SmtRes!DO509, 2)</f>
        <v>642.05999999999995</v>
      </c>
      <c r="K1650" s="43"/>
      <c r="L1650" s="44">
        <f>SmtRes!DH509</f>
        <v>19150.080000000002</v>
      </c>
      <c r="CE1650">
        <v>1</v>
      </c>
    </row>
    <row r="1651" spans="1:83" ht="28.5" x14ac:dyDescent="0.2">
      <c r="A1651" s="40"/>
      <c r="B1651" s="40" t="s">
        <v>1075</v>
      </c>
      <c r="C1651" s="40" t="s">
        <v>1077</v>
      </c>
      <c r="D1651" s="41" t="s">
        <v>961</v>
      </c>
      <c r="E1651" s="42">
        <v>2.78</v>
      </c>
      <c r="F1651" s="42">
        <f t="shared" si="47"/>
        <v>1.8</v>
      </c>
      <c r="G1651" s="42">
        <f>SmtRes!CX510</f>
        <v>5.0039999999999996</v>
      </c>
      <c r="H1651" s="44"/>
      <c r="I1651" s="43"/>
      <c r="J1651" s="44">
        <f>SmtRes!CZ510</f>
        <v>758.04</v>
      </c>
      <c r="K1651" s="43"/>
      <c r="L1651" s="44">
        <f>SmtRes!DG510</f>
        <v>3793.23</v>
      </c>
    </row>
    <row r="1652" spans="1:83" ht="28.5" x14ac:dyDescent="0.2">
      <c r="A1652" s="40"/>
      <c r="B1652" s="40" t="s">
        <v>1078</v>
      </c>
      <c r="C1652" s="40" t="s">
        <v>1383</v>
      </c>
      <c r="D1652" s="41" t="s">
        <v>1062</v>
      </c>
      <c r="E1652" s="42">
        <f>SmtRes!DO510*SmtRes!AT510</f>
        <v>2.78</v>
      </c>
      <c r="F1652" s="42">
        <f t="shared" si="47"/>
        <v>1.8</v>
      </c>
      <c r="G1652" s="42">
        <f>SmtRes!DO510*SmtRes!CX510</f>
        <v>5.0039999999999996</v>
      </c>
      <c r="H1652" s="44"/>
      <c r="I1652" s="43"/>
      <c r="J1652" s="44">
        <f>ROUND(SmtRes!AG510/SmtRes!DO510, 2)</f>
        <v>477.98</v>
      </c>
      <c r="K1652" s="43"/>
      <c r="L1652" s="44">
        <f>SmtRes!DH510</f>
        <v>2391.81</v>
      </c>
      <c r="CE1652">
        <v>1</v>
      </c>
    </row>
    <row r="1653" spans="1:83" ht="28.5" x14ac:dyDescent="0.2">
      <c r="A1653" s="40"/>
      <c r="B1653" s="40" t="s">
        <v>1079</v>
      </c>
      <c r="C1653" s="40" t="s">
        <v>1081</v>
      </c>
      <c r="D1653" s="41" t="s">
        <v>961</v>
      </c>
      <c r="E1653" s="42">
        <v>5.14</v>
      </c>
      <c r="F1653" s="42">
        <f t="shared" si="47"/>
        <v>1.8</v>
      </c>
      <c r="G1653" s="42">
        <f>SmtRes!CX511</f>
        <v>9.2520000000000007</v>
      </c>
      <c r="H1653" s="44">
        <f>SmtRes!CZ511</f>
        <v>1521.77</v>
      </c>
      <c r="I1653" s="43">
        <f>SmtRes!AJ511</f>
        <v>1.1299999999999999</v>
      </c>
      <c r="J1653" s="44">
        <f>ROUND(H1653*I1653, 2)</f>
        <v>1719.6</v>
      </c>
      <c r="K1653" s="43"/>
      <c r="L1653" s="44">
        <f>SmtRes!DG511</f>
        <v>15909.74</v>
      </c>
    </row>
    <row r="1654" spans="1:83" ht="28.5" x14ac:dyDescent="0.2">
      <c r="A1654" s="40"/>
      <c r="B1654" s="40" t="s">
        <v>1082</v>
      </c>
      <c r="C1654" s="40" t="s">
        <v>1384</v>
      </c>
      <c r="D1654" s="41" t="s">
        <v>1062</v>
      </c>
      <c r="E1654" s="42">
        <f>SmtRes!DO511*SmtRes!AT511</f>
        <v>5.14</v>
      </c>
      <c r="F1654" s="42">
        <f t="shared" si="47"/>
        <v>1.8</v>
      </c>
      <c r="G1654" s="42">
        <f>SmtRes!DO511*SmtRes!CX511</f>
        <v>9.2520000000000007</v>
      </c>
      <c r="H1654" s="44"/>
      <c r="I1654" s="43"/>
      <c r="J1654" s="44">
        <f>ROUND(SmtRes!AG511/SmtRes!DO511, 2)</f>
        <v>549.32000000000005</v>
      </c>
      <c r="K1654" s="43"/>
      <c r="L1654" s="44">
        <f>SmtRes!DH511</f>
        <v>5082.3100000000004</v>
      </c>
      <c r="CE1654">
        <v>1</v>
      </c>
    </row>
    <row r="1655" spans="1:83" ht="28.5" x14ac:dyDescent="0.2">
      <c r="A1655" s="40"/>
      <c r="B1655" s="40" t="s">
        <v>1083</v>
      </c>
      <c r="C1655" s="40" t="s">
        <v>1085</v>
      </c>
      <c r="D1655" s="41" t="s">
        <v>961</v>
      </c>
      <c r="E1655" s="42">
        <v>5.83</v>
      </c>
      <c r="F1655" s="42">
        <f t="shared" si="47"/>
        <v>1.8</v>
      </c>
      <c r="G1655" s="42">
        <f>SmtRes!CX512</f>
        <v>10.494</v>
      </c>
      <c r="H1655" s="44">
        <f>SmtRes!CZ512</f>
        <v>12.74</v>
      </c>
      <c r="I1655" s="43">
        <f>SmtRes!AJ512</f>
        <v>1.26</v>
      </c>
      <c r="J1655" s="44">
        <f>ROUND(H1655*I1655, 2)</f>
        <v>16.05</v>
      </c>
      <c r="K1655" s="43"/>
      <c r="L1655" s="44">
        <f>SmtRes!DG512</f>
        <v>168.43</v>
      </c>
    </row>
    <row r="1656" spans="1:83" ht="14.25" x14ac:dyDescent="0.2">
      <c r="A1656" s="40"/>
      <c r="B1656" s="40" t="str">
        <f>EtalonRes!I765</f>
        <v>01.7.09.04</v>
      </c>
      <c r="C1656" s="40" t="str">
        <f>EtalonRes!K765</f>
        <v>Патроны термитные со спичками</v>
      </c>
      <c r="D1656" s="41" t="str">
        <f>EtalonRes!O765</f>
        <v>КОМПЛ</v>
      </c>
      <c r="E1656" s="42">
        <f>EtalonRes!X765</f>
        <v>0</v>
      </c>
      <c r="F1656" s="42">
        <f>ROUND(0,7)</f>
        <v>0</v>
      </c>
      <c r="G1656" s="42">
        <f>ROUND(EtalonRes!AG765*Source!I128, 7)</f>
        <v>0</v>
      </c>
      <c r="H1656" s="44"/>
      <c r="I1656" s="43"/>
      <c r="J1656" s="44"/>
      <c r="K1656" s="43"/>
      <c r="L1656" s="44"/>
    </row>
    <row r="1657" spans="1:83" ht="28.5" x14ac:dyDescent="0.2">
      <c r="A1657" s="40"/>
      <c r="B1657" s="40" t="str">
        <f>EtalonRes!I766</f>
        <v>21.2.01.02</v>
      </c>
      <c r="C1657" s="40" t="str">
        <f>EtalonRes!K766</f>
        <v>Провода неизолированные для воздушных линий электропередач</v>
      </c>
      <c r="D1657" s="41" t="str">
        <f>EtalonRes!O766</f>
        <v>т</v>
      </c>
      <c r="E1657" s="42">
        <f>EtalonRes!X766</f>
        <v>0</v>
      </c>
      <c r="F1657" s="42">
        <f>ROUND(0,7)</f>
        <v>0</v>
      </c>
      <c r="G1657" s="42">
        <f>ROUND(EtalonRes!AG766*Source!I128, 7)</f>
        <v>0</v>
      </c>
      <c r="H1657" s="44"/>
      <c r="I1657" s="43"/>
      <c r="J1657" s="44"/>
      <c r="K1657" s="43"/>
      <c r="L1657" s="44"/>
    </row>
    <row r="1658" spans="1:83" ht="28.5" x14ac:dyDescent="0.2">
      <c r="A1658" s="40"/>
      <c r="B1658" s="40" t="str">
        <f>EtalonRes!I767</f>
        <v>22.2.01.03</v>
      </c>
      <c r="C1658" s="40" t="str">
        <f>EtalonRes!K767</f>
        <v>Изоляторы линейные подвесные тарельчатые</v>
      </c>
      <c r="D1658" s="41" t="str">
        <f>EtalonRes!O767</f>
        <v>т</v>
      </c>
      <c r="E1658" s="42">
        <f>EtalonRes!X767</f>
        <v>0</v>
      </c>
      <c r="F1658" s="42">
        <f>ROUND(0,7)</f>
        <v>0</v>
      </c>
      <c r="G1658" s="42">
        <f>ROUND(EtalonRes!AG767*Source!I128, 7)</f>
        <v>0</v>
      </c>
      <c r="H1658" s="44"/>
      <c r="I1658" s="43"/>
      <c r="J1658" s="44"/>
      <c r="K1658" s="43"/>
      <c r="L1658" s="44"/>
    </row>
    <row r="1659" spans="1:83" ht="14.25" x14ac:dyDescent="0.2">
      <c r="A1659" s="40"/>
      <c r="B1659" s="40" t="str">
        <f>EtalonRes!I768</f>
        <v>22.2.02.23</v>
      </c>
      <c r="C1659" s="49" t="str">
        <f>EtalonRes!K768</f>
        <v>Арматура линейная</v>
      </c>
      <c r="D1659" s="50" t="str">
        <f>EtalonRes!O768</f>
        <v>т</v>
      </c>
      <c r="E1659" s="51">
        <f>EtalonRes!X768</f>
        <v>0</v>
      </c>
      <c r="F1659" s="51">
        <f>ROUND(0,7)</f>
        <v>0</v>
      </c>
      <c r="G1659" s="51">
        <f>ROUND(EtalonRes!AG768*Source!I128, 7)</f>
        <v>0</v>
      </c>
      <c r="H1659" s="52"/>
      <c r="I1659" s="53"/>
      <c r="J1659" s="52"/>
      <c r="K1659" s="53"/>
      <c r="L1659" s="52"/>
    </row>
    <row r="1660" spans="1:83" ht="15" x14ac:dyDescent="0.2">
      <c r="A1660" s="40"/>
      <c r="B1660" s="40"/>
      <c r="C1660" s="55" t="s">
        <v>1386</v>
      </c>
      <c r="D1660" s="41"/>
      <c r="E1660" s="42"/>
      <c r="F1660" s="42"/>
      <c r="G1660" s="42"/>
      <c r="H1660" s="44"/>
      <c r="I1660" s="43"/>
      <c r="J1660" s="44"/>
      <c r="K1660" s="43"/>
      <c r="L1660" s="44">
        <f>L1642+L1644+L1645</f>
        <v>237435.17999999993</v>
      </c>
    </row>
    <row r="1661" spans="1:83" ht="14.25" x14ac:dyDescent="0.2">
      <c r="A1661" s="40"/>
      <c r="B1661" s="40"/>
      <c r="C1661" s="40" t="s">
        <v>1387</v>
      </c>
      <c r="D1661" s="41"/>
      <c r="E1661" s="42"/>
      <c r="F1661" s="42"/>
      <c r="G1661" s="42"/>
      <c r="H1661" s="44"/>
      <c r="I1661" s="43"/>
      <c r="J1661" s="44"/>
      <c r="K1661" s="43"/>
      <c r="L1661" s="44">
        <f>SUM(AR1640:AR1664)+SUM(AS1640:AS1664)+SUM(AT1640:AT1664)+SUM(AU1640:AU1664)+SUM(AV1640:AV1664)</f>
        <v>144591.71</v>
      </c>
    </row>
    <row r="1662" spans="1:83" ht="14.25" x14ac:dyDescent="0.2">
      <c r="A1662" s="40"/>
      <c r="B1662" s="40" t="s">
        <v>30</v>
      </c>
      <c r="C1662" s="40" t="s">
        <v>1388</v>
      </c>
      <c r="D1662" s="41" t="s">
        <v>1389</v>
      </c>
      <c r="E1662" s="42">
        <f>Source!BZ128</f>
        <v>103</v>
      </c>
      <c r="F1662" s="42"/>
      <c r="G1662" s="42">
        <f>Source!AT128</f>
        <v>103</v>
      </c>
      <c r="H1662" s="44"/>
      <c r="I1662" s="43"/>
      <c r="J1662" s="44"/>
      <c r="K1662" s="43"/>
      <c r="L1662" s="44">
        <f>SUM(AZ1640:AZ1664)</f>
        <v>148929.46</v>
      </c>
    </row>
    <row r="1663" spans="1:83" ht="14.25" x14ac:dyDescent="0.2">
      <c r="A1663" s="49"/>
      <c r="B1663" s="49" t="s">
        <v>31</v>
      </c>
      <c r="C1663" s="49" t="s">
        <v>1390</v>
      </c>
      <c r="D1663" s="50" t="s">
        <v>1389</v>
      </c>
      <c r="E1663" s="51">
        <f>Source!CA128</f>
        <v>60</v>
      </c>
      <c r="F1663" s="51"/>
      <c r="G1663" s="51">
        <f>Source!AU128</f>
        <v>60</v>
      </c>
      <c r="H1663" s="52"/>
      <c r="I1663" s="53"/>
      <c r="J1663" s="52"/>
      <c r="K1663" s="53"/>
      <c r="L1663" s="52">
        <f>SUM(BA1640:BA1664)</f>
        <v>86755.03</v>
      </c>
    </row>
    <row r="1664" spans="1:83" ht="15" x14ac:dyDescent="0.2">
      <c r="C1664" s="67" t="s">
        <v>1391</v>
      </c>
      <c r="D1664" s="67"/>
      <c r="E1664" s="67"/>
      <c r="F1664" s="67"/>
      <c r="G1664" s="67"/>
      <c r="H1664" s="67"/>
      <c r="I1664" s="68">
        <f>K1664/E1640</f>
        <v>473119.67</v>
      </c>
      <c r="J1664" s="68"/>
      <c r="K1664" s="68">
        <f>L1642+L1644+L1662+L1663+L1645</f>
        <v>473119.67</v>
      </c>
      <c r="L1664" s="68"/>
      <c r="AD1664">
        <f>ROUND((Source!AT128/100)*((ROUND(SUMIF(SmtRes!AQ505:'SmtRes'!AQ512,"=1",SmtRes!AD505:'SmtRes'!AD512)*Source!I128, 2)+ROUND(SUMIF(SmtRes!AQ505:'SmtRes'!AQ512,"=1",SmtRes!AC505:'SmtRes'!AC512)*Source!I128, 2))), 2)</f>
        <v>2856.55</v>
      </c>
      <c r="AE1664">
        <f>ROUND((Source!AU128/100)*((ROUND(SUMIF(SmtRes!AQ505:'SmtRes'!AQ512,"=1",SmtRes!AD505:'SmtRes'!AD512)*Source!I128, 2)+ROUND(SUMIF(SmtRes!AQ505:'SmtRes'!AQ512,"=1",SmtRes!AC505:'SmtRes'!AC512)*Source!I128, 2))), 2)</f>
        <v>1664.01</v>
      </c>
      <c r="AN1664" s="54">
        <f>L1642+L1644+L1662+L1663+L1645</f>
        <v>473119.67</v>
      </c>
      <c r="AO1664" s="54">
        <f>L1644</f>
        <v>92843.469999999972</v>
      </c>
      <c r="AQ1664" t="s">
        <v>1392</v>
      </c>
      <c r="AR1664" s="54">
        <f>L1642</f>
        <v>100054.04</v>
      </c>
      <c r="AT1664" s="54">
        <f>L1645</f>
        <v>44537.67</v>
      </c>
      <c r="AV1664" t="s">
        <v>1392</v>
      </c>
      <c r="AW1664">
        <f>0</f>
        <v>0</v>
      </c>
      <c r="AZ1664">
        <f>Source!X128</f>
        <v>148929.46</v>
      </c>
      <c r="BA1664">
        <f>Source!Y128</f>
        <v>86755.03</v>
      </c>
      <c r="CD1664">
        <v>1</v>
      </c>
    </row>
    <row r="1666" spans="1:95" ht="16.5" x14ac:dyDescent="0.2">
      <c r="A1666" s="66" t="s">
        <v>1472</v>
      </c>
      <c r="B1666" s="66"/>
      <c r="C1666" s="66"/>
      <c r="D1666" s="66"/>
      <c r="E1666" s="66"/>
      <c r="F1666" s="66"/>
      <c r="G1666" s="66"/>
      <c r="H1666" s="66"/>
      <c r="I1666" s="66"/>
      <c r="J1666" s="66"/>
      <c r="K1666" s="66"/>
      <c r="L1666" s="66"/>
      <c r="CQ1666" s="37" t="s">
        <v>1472</v>
      </c>
    </row>
    <row r="1667" spans="1:95" ht="149.25" x14ac:dyDescent="0.2">
      <c r="A1667" s="38" t="s">
        <v>236</v>
      </c>
      <c r="B1667" s="40" t="s">
        <v>1473</v>
      </c>
      <c r="C1667" s="40" t="s">
        <v>1474</v>
      </c>
      <c r="D1667" s="41" t="str">
        <f>Source!H164</f>
        <v>пролет</v>
      </c>
      <c r="E1667" s="42">
        <f>Source!K164</f>
        <v>1</v>
      </c>
      <c r="F1667" s="42"/>
      <c r="G1667" s="42">
        <f>Source!I164</f>
        <v>1</v>
      </c>
      <c r="H1667" s="44"/>
      <c r="I1667" s="43"/>
      <c r="J1667" s="44"/>
      <c r="K1667" s="43"/>
      <c r="L1667" s="44"/>
    </row>
    <row r="1668" spans="1:95" ht="14.25" x14ac:dyDescent="0.2">
      <c r="C1668" s="45" t="str">
        <f>Source!CB164</f>
        <v>прим. демонтаж</v>
      </c>
    </row>
    <row r="1669" spans="1:95" ht="51" x14ac:dyDescent="0.2">
      <c r="B1669" s="46" t="str">
        <f>Source!EO164</f>
        <v>Поправка: Сб.№33, п.1.33.20.1</v>
      </c>
      <c r="C1669" s="46" t="str">
        <f>Source!CN164</f>
        <v>Поправка: Сб.№33, п.1.33.20.1  Наименование: Работы на демонтаж проводов для ВЛ 35-330 кВ трех проводов ВЛ 35-220 вК</v>
      </c>
    </row>
    <row r="1670" spans="1:95" ht="15" x14ac:dyDescent="0.2">
      <c r="A1670" s="39"/>
      <c r="B1670" s="42">
        <v>1</v>
      </c>
      <c r="C1670" s="39" t="s">
        <v>1380</v>
      </c>
      <c r="D1670" s="41" t="s">
        <v>1062</v>
      </c>
      <c r="E1670" s="47"/>
      <c r="F1670" s="42"/>
      <c r="G1670" s="47">
        <f>Source!U164</f>
        <v>140.25</v>
      </c>
      <c r="H1670" s="42"/>
      <c r="I1670" s="42"/>
      <c r="J1670" s="42"/>
      <c r="K1670" s="42"/>
      <c r="L1670" s="48">
        <f>SUM(L1671:L1671)-SUMIF(CE1671:CE1671, 1, L1671:L1671)</f>
        <v>63285.01</v>
      </c>
    </row>
    <row r="1671" spans="1:95" ht="28.5" x14ac:dyDescent="0.2">
      <c r="A1671" s="40"/>
      <c r="B1671" s="40" t="s">
        <v>1092</v>
      </c>
      <c r="C1671" s="40" t="s">
        <v>1093</v>
      </c>
      <c r="D1671" s="41" t="s">
        <v>1062</v>
      </c>
      <c r="E1671" s="42">
        <v>187</v>
      </c>
      <c r="F1671" s="42">
        <f>ROUND(0.75,7)</f>
        <v>0.75</v>
      </c>
      <c r="G1671" s="42">
        <f>SmtRes!CX513</f>
        <v>140.25</v>
      </c>
      <c r="H1671" s="44"/>
      <c r="I1671" s="43"/>
      <c r="J1671" s="44">
        <f>SmtRes!CZ513</f>
        <v>451.23</v>
      </c>
      <c r="K1671" s="43"/>
      <c r="L1671" s="44">
        <f>SmtRes!DI513</f>
        <v>63285.01</v>
      </c>
    </row>
    <row r="1672" spans="1:95" ht="15" x14ac:dyDescent="0.2">
      <c r="A1672" s="39"/>
      <c r="B1672" s="42">
        <v>2</v>
      </c>
      <c r="C1672" s="39" t="s">
        <v>1381</v>
      </c>
      <c r="D1672" s="41"/>
      <c r="E1672" s="47"/>
      <c r="F1672" s="42"/>
      <c r="G1672" s="47"/>
      <c r="H1672" s="42"/>
      <c r="I1672" s="42"/>
      <c r="J1672" s="42"/>
      <c r="K1672" s="42"/>
      <c r="L1672" s="48">
        <f>SUM(L1673:L1684)-SUMIF(CE1673:CE1684, 1, L1673:L1684)</f>
        <v>41297.819999999978</v>
      </c>
    </row>
    <row r="1673" spans="1:95" ht="15" x14ac:dyDescent="0.2">
      <c r="A1673" s="39"/>
      <c r="B1673" s="42"/>
      <c r="C1673" s="39" t="s">
        <v>1385</v>
      </c>
      <c r="D1673" s="41" t="s">
        <v>1062</v>
      </c>
      <c r="E1673" s="47"/>
      <c r="F1673" s="42"/>
      <c r="G1673" s="47">
        <f>Source!V164</f>
        <v>36.270000000000003</v>
      </c>
      <c r="H1673" s="42"/>
      <c r="I1673" s="42"/>
      <c r="J1673" s="42"/>
      <c r="K1673" s="42"/>
      <c r="L1673" s="48">
        <f>SUMIF(CE1674:CE1684, 1, L1674:L1684)</f>
        <v>21017.66</v>
      </c>
      <c r="CE1673">
        <v>1</v>
      </c>
    </row>
    <row r="1674" spans="1:95" ht="71.25" x14ac:dyDescent="0.2">
      <c r="A1674" s="40"/>
      <c r="B1674" s="40" t="s">
        <v>1094</v>
      </c>
      <c r="C1674" s="40" t="s">
        <v>1096</v>
      </c>
      <c r="D1674" s="41" t="s">
        <v>961</v>
      </c>
      <c r="E1674" s="42">
        <v>20.6</v>
      </c>
      <c r="F1674" s="42">
        <f t="shared" ref="F1674:F1684" si="48">ROUND(0.75,7)</f>
        <v>0.75</v>
      </c>
      <c r="G1674" s="42">
        <f>SmtRes!CX515</f>
        <v>15.45</v>
      </c>
      <c r="H1674" s="44">
        <f>SmtRes!CZ515</f>
        <v>774.86</v>
      </c>
      <c r="I1674" s="43">
        <f>SmtRes!AJ515</f>
        <v>1.18</v>
      </c>
      <c r="J1674" s="44">
        <f>ROUND(H1674*I1674, 2)</f>
        <v>914.33</v>
      </c>
      <c r="K1674" s="43"/>
      <c r="L1674" s="44">
        <f>SmtRes!DG515</f>
        <v>14126.4</v>
      </c>
    </row>
    <row r="1675" spans="1:95" ht="28.5" x14ac:dyDescent="0.2">
      <c r="A1675" s="40"/>
      <c r="B1675" s="40" t="s">
        <v>1082</v>
      </c>
      <c r="C1675" s="40" t="s">
        <v>1384</v>
      </c>
      <c r="D1675" s="41" t="s">
        <v>1062</v>
      </c>
      <c r="E1675" s="42">
        <f>SmtRes!DO515*SmtRes!AT515</f>
        <v>20.6</v>
      </c>
      <c r="F1675" s="42">
        <f t="shared" si="48"/>
        <v>0.75</v>
      </c>
      <c r="G1675" s="42">
        <f>SmtRes!DO515*SmtRes!CX515</f>
        <v>15.45</v>
      </c>
      <c r="H1675" s="44"/>
      <c r="I1675" s="43"/>
      <c r="J1675" s="44">
        <f>ROUND(SmtRes!AG515/SmtRes!DO515, 2)</f>
        <v>549.32000000000005</v>
      </c>
      <c r="K1675" s="43"/>
      <c r="L1675" s="44">
        <f>SmtRes!DH515</f>
        <v>8486.99</v>
      </c>
      <c r="CE1675">
        <v>1</v>
      </c>
    </row>
    <row r="1676" spans="1:95" ht="28.5" x14ac:dyDescent="0.2">
      <c r="A1676" s="40"/>
      <c r="B1676" s="40" t="s">
        <v>1065</v>
      </c>
      <c r="C1676" s="40" t="s">
        <v>1067</v>
      </c>
      <c r="D1676" s="41" t="s">
        <v>961</v>
      </c>
      <c r="E1676" s="42">
        <v>0.9</v>
      </c>
      <c r="F1676" s="42">
        <f t="shared" si="48"/>
        <v>0.75</v>
      </c>
      <c r="G1676" s="42">
        <f>SmtRes!CX516</f>
        <v>0.67500000000000004</v>
      </c>
      <c r="H1676" s="44"/>
      <c r="I1676" s="43"/>
      <c r="J1676" s="44">
        <f>SmtRes!CZ516</f>
        <v>1233.46</v>
      </c>
      <c r="K1676" s="43"/>
      <c r="L1676" s="44">
        <f>SmtRes!DG516</f>
        <v>832.59</v>
      </c>
    </row>
    <row r="1677" spans="1:95" ht="28.5" x14ac:dyDescent="0.2">
      <c r="A1677" s="40"/>
      <c r="B1677" s="40" t="s">
        <v>1068</v>
      </c>
      <c r="C1677" s="40" t="s">
        <v>1382</v>
      </c>
      <c r="D1677" s="41" t="s">
        <v>1062</v>
      </c>
      <c r="E1677" s="42">
        <f>SmtRes!DO516*SmtRes!AT516</f>
        <v>0.9</v>
      </c>
      <c r="F1677" s="42">
        <f t="shared" si="48"/>
        <v>0.75</v>
      </c>
      <c r="G1677" s="42">
        <f>SmtRes!DO516*SmtRes!CX516</f>
        <v>0.67500000000000004</v>
      </c>
      <c r="H1677" s="44"/>
      <c r="I1677" s="43"/>
      <c r="J1677" s="44">
        <f>ROUND(SmtRes!AG516/SmtRes!DO516, 2)</f>
        <v>642.05999999999995</v>
      </c>
      <c r="K1677" s="43"/>
      <c r="L1677" s="44">
        <f>SmtRes!DH516</f>
        <v>433.39</v>
      </c>
      <c r="CE1677">
        <v>1</v>
      </c>
    </row>
    <row r="1678" spans="1:95" ht="28.5" x14ac:dyDescent="0.2">
      <c r="A1678" s="40"/>
      <c r="B1678" s="40" t="s">
        <v>1072</v>
      </c>
      <c r="C1678" s="40" t="s">
        <v>1074</v>
      </c>
      <c r="D1678" s="41" t="s">
        <v>961</v>
      </c>
      <c r="E1678" s="42">
        <v>17.579999999999998</v>
      </c>
      <c r="F1678" s="42">
        <f t="shared" si="48"/>
        <v>0.75</v>
      </c>
      <c r="G1678" s="42">
        <f>SmtRes!CX517</f>
        <v>13.185</v>
      </c>
      <c r="H1678" s="44">
        <f>SmtRes!CZ517</f>
        <v>1070.99</v>
      </c>
      <c r="I1678" s="43">
        <f>SmtRes!AJ517</f>
        <v>1.19</v>
      </c>
      <c r="J1678" s="44">
        <f>ROUND(H1678*I1678, 2)</f>
        <v>1274.48</v>
      </c>
      <c r="K1678" s="43"/>
      <c r="L1678" s="44">
        <f>SmtRes!DG517</f>
        <v>16804.02</v>
      </c>
    </row>
    <row r="1679" spans="1:95" ht="28.5" x14ac:dyDescent="0.2">
      <c r="A1679" s="40"/>
      <c r="B1679" s="40" t="s">
        <v>1068</v>
      </c>
      <c r="C1679" s="40" t="s">
        <v>1382</v>
      </c>
      <c r="D1679" s="41" t="s">
        <v>1062</v>
      </c>
      <c r="E1679" s="42">
        <f>SmtRes!DO517*SmtRes!AT517</f>
        <v>17.579999999999998</v>
      </c>
      <c r="F1679" s="42">
        <f t="shared" si="48"/>
        <v>0.75</v>
      </c>
      <c r="G1679" s="42">
        <f>SmtRes!DO517*SmtRes!CX517</f>
        <v>13.185</v>
      </c>
      <c r="H1679" s="44"/>
      <c r="I1679" s="43"/>
      <c r="J1679" s="44">
        <f>ROUND(SmtRes!AG517/SmtRes!DO517, 2)</f>
        <v>642.05999999999995</v>
      </c>
      <c r="K1679" s="43"/>
      <c r="L1679" s="44">
        <f>SmtRes!DH517</f>
        <v>8465.56</v>
      </c>
      <c r="CE1679">
        <v>1</v>
      </c>
    </row>
    <row r="1680" spans="1:95" ht="28.5" x14ac:dyDescent="0.2">
      <c r="A1680" s="40"/>
      <c r="B1680" s="40" t="s">
        <v>1075</v>
      </c>
      <c r="C1680" s="40" t="s">
        <v>1077</v>
      </c>
      <c r="D1680" s="41" t="s">
        <v>961</v>
      </c>
      <c r="E1680" s="42">
        <v>3.58</v>
      </c>
      <c r="F1680" s="42">
        <f t="shared" si="48"/>
        <v>0.75</v>
      </c>
      <c r="G1680" s="42">
        <f>SmtRes!CX518</f>
        <v>2.6850000000000001</v>
      </c>
      <c r="H1680" s="44"/>
      <c r="I1680" s="43"/>
      <c r="J1680" s="44">
        <f>SmtRes!CZ518</f>
        <v>758.04</v>
      </c>
      <c r="K1680" s="43"/>
      <c r="L1680" s="44">
        <f>SmtRes!DG518</f>
        <v>2035.34</v>
      </c>
    </row>
    <row r="1681" spans="1:83" ht="28.5" x14ac:dyDescent="0.2">
      <c r="A1681" s="40"/>
      <c r="B1681" s="40" t="s">
        <v>1078</v>
      </c>
      <c r="C1681" s="40" t="s">
        <v>1383</v>
      </c>
      <c r="D1681" s="41" t="s">
        <v>1062</v>
      </c>
      <c r="E1681" s="42">
        <f>SmtRes!DO518*SmtRes!AT518</f>
        <v>3.58</v>
      </c>
      <c r="F1681" s="42">
        <f t="shared" si="48"/>
        <v>0.75</v>
      </c>
      <c r="G1681" s="42">
        <f>SmtRes!DO518*SmtRes!CX518</f>
        <v>2.6850000000000001</v>
      </c>
      <c r="H1681" s="44"/>
      <c r="I1681" s="43"/>
      <c r="J1681" s="44">
        <f>ROUND(SmtRes!AG518/SmtRes!DO518, 2)</f>
        <v>477.98</v>
      </c>
      <c r="K1681" s="43"/>
      <c r="L1681" s="44">
        <f>SmtRes!DH518</f>
        <v>1283.3800000000001</v>
      </c>
      <c r="CE1681">
        <v>1</v>
      </c>
    </row>
    <row r="1682" spans="1:83" ht="28.5" x14ac:dyDescent="0.2">
      <c r="A1682" s="40"/>
      <c r="B1682" s="40" t="s">
        <v>1079</v>
      </c>
      <c r="C1682" s="40" t="s">
        <v>1081</v>
      </c>
      <c r="D1682" s="41" t="s">
        <v>961</v>
      </c>
      <c r="E1682" s="42">
        <v>5.7</v>
      </c>
      <c r="F1682" s="42">
        <f t="shared" si="48"/>
        <v>0.75</v>
      </c>
      <c r="G1682" s="42">
        <f>SmtRes!CX519</f>
        <v>4.2750000000000004</v>
      </c>
      <c r="H1682" s="44">
        <f>SmtRes!CZ519</f>
        <v>1521.77</v>
      </c>
      <c r="I1682" s="43">
        <f>SmtRes!AJ519</f>
        <v>1.1299999999999999</v>
      </c>
      <c r="J1682" s="44">
        <f>ROUND(H1682*I1682, 2)</f>
        <v>1719.6</v>
      </c>
      <c r="K1682" s="43"/>
      <c r="L1682" s="44">
        <f>SmtRes!DG519</f>
        <v>7351.29</v>
      </c>
    </row>
    <row r="1683" spans="1:83" ht="28.5" x14ac:dyDescent="0.2">
      <c r="A1683" s="40"/>
      <c r="B1683" s="40" t="s">
        <v>1082</v>
      </c>
      <c r="C1683" s="40" t="s">
        <v>1384</v>
      </c>
      <c r="D1683" s="41" t="s">
        <v>1062</v>
      </c>
      <c r="E1683" s="42">
        <f>SmtRes!DO519*SmtRes!AT519</f>
        <v>5.7</v>
      </c>
      <c r="F1683" s="42">
        <f t="shared" si="48"/>
        <v>0.75</v>
      </c>
      <c r="G1683" s="42">
        <f>SmtRes!DO519*SmtRes!CX519</f>
        <v>4.2750000000000004</v>
      </c>
      <c r="H1683" s="44"/>
      <c r="I1683" s="43"/>
      <c r="J1683" s="44">
        <f>ROUND(SmtRes!AG519/SmtRes!DO519, 2)</f>
        <v>549.32000000000005</v>
      </c>
      <c r="K1683" s="43"/>
      <c r="L1683" s="44">
        <f>SmtRes!DH519</f>
        <v>2348.34</v>
      </c>
      <c r="CE1683">
        <v>1</v>
      </c>
    </row>
    <row r="1684" spans="1:83" ht="28.5" x14ac:dyDescent="0.2">
      <c r="A1684" s="40"/>
      <c r="B1684" s="40" t="s">
        <v>1083</v>
      </c>
      <c r="C1684" s="40" t="s">
        <v>1085</v>
      </c>
      <c r="D1684" s="41" t="s">
        <v>961</v>
      </c>
      <c r="E1684" s="42">
        <v>12.31</v>
      </c>
      <c r="F1684" s="42">
        <f t="shared" si="48"/>
        <v>0.75</v>
      </c>
      <c r="G1684" s="42">
        <f>SmtRes!CX520</f>
        <v>9.2324999999999999</v>
      </c>
      <c r="H1684" s="44">
        <f>SmtRes!CZ520</f>
        <v>12.74</v>
      </c>
      <c r="I1684" s="43">
        <f>SmtRes!AJ520</f>
        <v>1.26</v>
      </c>
      <c r="J1684" s="44">
        <f>ROUND(H1684*I1684, 2)</f>
        <v>16.05</v>
      </c>
      <c r="K1684" s="43"/>
      <c r="L1684" s="44">
        <f>SmtRes!DG520</f>
        <v>148.18</v>
      </c>
    </row>
    <row r="1685" spans="1:83" ht="15" x14ac:dyDescent="0.2">
      <c r="A1685" s="39"/>
      <c r="B1685" s="42">
        <v>4</v>
      </c>
      <c r="C1685" s="39" t="s">
        <v>1475</v>
      </c>
      <c r="D1685" s="41"/>
      <c r="E1685" s="47"/>
      <c r="F1685" s="42"/>
      <c r="G1685" s="47"/>
      <c r="H1685" s="42"/>
      <c r="I1685" s="42"/>
      <c r="J1685" s="42"/>
      <c r="K1685" s="42"/>
      <c r="L1685" s="48">
        <f>SUM(L1686:L1688)-SUMIF(CE1686:CE1688, 1, L1686:L1688)</f>
        <v>0</v>
      </c>
    </row>
    <row r="1686" spans="1:83" ht="28.5" x14ac:dyDescent="0.2">
      <c r="A1686" s="40"/>
      <c r="B1686" s="40" t="s">
        <v>1097</v>
      </c>
      <c r="C1686" s="40" t="s">
        <v>1099</v>
      </c>
      <c r="D1686" s="41" t="s">
        <v>1100</v>
      </c>
      <c r="E1686" s="42">
        <v>20</v>
      </c>
      <c r="F1686" s="42"/>
      <c r="G1686" s="42">
        <f>SmtRes!CX521</f>
        <v>20</v>
      </c>
      <c r="H1686" s="44">
        <f>SmtRes!CZ521</f>
        <v>174.93</v>
      </c>
      <c r="I1686" s="43">
        <f>SmtRes!AI521</f>
        <v>1.1200000000000001</v>
      </c>
      <c r="J1686" s="44">
        <f>ROUND(H1686*I1686, 2)</f>
        <v>195.92</v>
      </c>
      <c r="K1686" s="43">
        <f>ROUND(0,7)</f>
        <v>0</v>
      </c>
      <c r="L1686" s="44">
        <f>SmtRes!DF521</f>
        <v>0</v>
      </c>
    </row>
    <row r="1687" spans="1:83" ht="14.25" x14ac:dyDescent="0.2">
      <c r="A1687" s="40"/>
      <c r="B1687" s="40" t="s">
        <v>1101</v>
      </c>
      <c r="C1687" s="40" t="s">
        <v>1103</v>
      </c>
      <c r="D1687" s="41" t="s">
        <v>651</v>
      </c>
      <c r="E1687" s="42">
        <v>1.0999999999999999E-2</v>
      </c>
      <c r="F1687" s="42"/>
      <c r="G1687" s="42">
        <f>SmtRes!CX522</f>
        <v>1.0999999999999999E-2</v>
      </c>
      <c r="H1687" s="44">
        <f>SmtRes!CZ522</f>
        <v>88783.86</v>
      </c>
      <c r="I1687" s="43">
        <f>SmtRes!AI522</f>
        <v>1.07</v>
      </c>
      <c r="J1687" s="44">
        <f>ROUND(H1687*I1687, 2)</f>
        <v>94998.73</v>
      </c>
      <c r="K1687" s="43">
        <f>ROUND(0,7)</f>
        <v>0</v>
      </c>
      <c r="L1687" s="44">
        <f>SmtRes!DF522</f>
        <v>0</v>
      </c>
    </row>
    <row r="1688" spans="1:83" ht="42.75" x14ac:dyDescent="0.2">
      <c r="A1688" s="40"/>
      <c r="B1688" s="40" t="s">
        <v>1104</v>
      </c>
      <c r="C1688" s="40" t="s">
        <v>1106</v>
      </c>
      <c r="D1688" s="41" t="s">
        <v>463</v>
      </c>
      <c r="E1688" s="42">
        <v>1.83</v>
      </c>
      <c r="F1688" s="42"/>
      <c r="G1688" s="42">
        <f>SmtRes!CX523</f>
        <v>1.83</v>
      </c>
      <c r="H1688" s="44">
        <f>SmtRes!CZ523</f>
        <v>6294.92</v>
      </c>
      <c r="I1688" s="43">
        <f>SmtRes!AI523</f>
        <v>1.1399999999999999</v>
      </c>
      <c r="J1688" s="44">
        <f>ROUND(H1688*I1688, 2)</f>
        <v>7176.21</v>
      </c>
      <c r="K1688" s="43">
        <f>ROUND(0,7)</f>
        <v>0</v>
      </c>
      <c r="L1688" s="44">
        <f>SmtRes!DF523</f>
        <v>0</v>
      </c>
    </row>
    <row r="1689" spans="1:83" ht="14.25" x14ac:dyDescent="0.2">
      <c r="A1689" s="40"/>
      <c r="B1689" s="40" t="str">
        <f>EtalonRes!I777</f>
        <v>01.7.09.04</v>
      </c>
      <c r="C1689" s="40" t="str">
        <f>EtalonRes!K777</f>
        <v>Патроны термитные со спичками</v>
      </c>
      <c r="D1689" s="41" t="str">
        <f>EtalonRes!O777</f>
        <v>КОМПЛ</v>
      </c>
      <c r="E1689" s="42">
        <f>EtalonRes!X777</f>
        <v>7</v>
      </c>
      <c r="F1689" s="42">
        <f>ROUND(0,7)</f>
        <v>0</v>
      </c>
      <c r="G1689" s="42">
        <f>ROUND(EtalonRes!AG777*Source!I164, 7)</f>
        <v>0</v>
      </c>
      <c r="H1689" s="44"/>
      <c r="I1689" s="43"/>
      <c r="J1689" s="44"/>
      <c r="K1689" s="43"/>
      <c r="L1689" s="44"/>
    </row>
    <row r="1690" spans="1:83" ht="28.5" x14ac:dyDescent="0.2">
      <c r="A1690" s="40"/>
      <c r="B1690" s="40" t="str">
        <f>EtalonRes!I781</f>
        <v>21.2.01.02</v>
      </c>
      <c r="C1690" s="40" t="str">
        <f>EtalonRes!K781</f>
        <v>Провода неизолированные для воздушных линий электропередач</v>
      </c>
      <c r="D1690" s="41" t="str">
        <f>EtalonRes!O781</f>
        <v>т</v>
      </c>
      <c r="E1690" s="42">
        <f>EtalonRes!X781</f>
        <v>0</v>
      </c>
      <c r="F1690" s="42">
        <f>ROUND(0,7)</f>
        <v>0</v>
      </c>
      <c r="G1690" s="42">
        <f>ROUND(EtalonRes!AG781*Source!I164, 7)</f>
        <v>0</v>
      </c>
      <c r="H1690" s="44"/>
      <c r="I1690" s="43"/>
      <c r="J1690" s="44"/>
      <c r="K1690" s="43"/>
      <c r="L1690" s="44"/>
    </row>
    <row r="1691" spans="1:83" ht="28.5" x14ac:dyDescent="0.2">
      <c r="A1691" s="40"/>
      <c r="B1691" s="40" t="str">
        <f>EtalonRes!I782</f>
        <v>22.2.01.03</v>
      </c>
      <c r="C1691" s="40" t="str">
        <f>EtalonRes!K782</f>
        <v>Изоляторы линейные подвесные тарельчатые</v>
      </c>
      <c r="D1691" s="41" t="str">
        <f>EtalonRes!O782</f>
        <v>т</v>
      </c>
      <c r="E1691" s="42">
        <f>EtalonRes!X782</f>
        <v>0</v>
      </c>
      <c r="F1691" s="42">
        <f>ROUND(0,7)</f>
        <v>0</v>
      </c>
      <c r="G1691" s="42">
        <f>ROUND(EtalonRes!AG782*Source!I164, 7)</f>
        <v>0</v>
      </c>
      <c r="H1691" s="44"/>
      <c r="I1691" s="43"/>
      <c r="J1691" s="44"/>
      <c r="K1691" s="43"/>
      <c r="L1691" s="44"/>
    </row>
    <row r="1692" spans="1:83" ht="14.25" x14ac:dyDescent="0.2">
      <c r="A1692" s="40"/>
      <c r="B1692" s="40" t="str">
        <f>EtalonRes!I783</f>
        <v>22.2.02.23</v>
      </c>
      <c r="C1692" s="49" t="str">
        <f>EtalonRes!K783</f>
        <v>Арматура линейная</v>
      </c>
      <c r="D1692" s="50" t="str">
        <f>EtalonRes!O783</f>
        <v>т</v>
      </c>
      <c r="E1692" s="51">
        <f>EtalonRes!X783</f>
        <v>0</v>
      </c>
      <c r="F1692" s="51">
        <f>ROUND(0,7)</f>
        <v>0</v>
      </c>
      <c r="G1692" s="51">
        <f>ROUND(EtalonRes!AG783*Source!I164, 7)</f>
        <v>0</v>
      </c>
      <c r="H1692" s="52"/>
      <c r="I1692" s="53"/>
      <c r="J1692" s="52"/>
      <c r="K1692" s="53"/>
      <c r="L1692" s="52"/>
    </row>
    <row r="1693" spans="1:83" ht="15" x14ac:dyDescent="0.2">
      <c r="A1693" s="40"/>
      <c r="B1693" s="40"/>
      <c r="C1693" s="55" t="s">
        <v>1386</v>
      </c>
      <c r="D1693" s="41"/>
      <c r="E1693" s="42"/>
      <c r="F1693" s="42"/>
      <c r="G1693" s="42"/>
      <c r="H1693" s="44"/>
      <c r="I1693" s="43"/>
      <c r="J1693" s="44"/>
      <c r="K1693" s="43"/>
      <c r="L1693" s="44">
        <f>L1670+L1672+L1673+L1685</f>
        <v>125600.48999999999</v>
      </c>
    </row>
    <row r="1694" spans="1:83" ht="14.25" x14ac:dyDescent="0.2">
      <c r="A1694" s="40"/>
      <c r="B1694" s="40"/>
      <c r="C1694" s="40" t="s">
        <v>1387</v>
      </c>
      <c r="D1694" s="41"/>
      <c r="E1694" s="42"/>
      <c r="F1694" s="42"/>
      <c r="G1694" s="42"/>
      <c r="H1694" s="44"/>
      <c r="I1694" s="43"/>
      <c r="J1694" s="44"/>
      <c r="K1694" s="43"/>
      <c r="L1694" s="44">
        <f>SUM(AR1667:AR1697)+SUM(AS1667:AS1697)+SUM(AT1667:AT1697)+SUM(AU1667:AU1697)+SUM(AV1667:AV1697)</f>
        <v>84302.67</v>
      </c>
    </row>
    <row r="1695" spans="1:83" ht="14.25" x14ac:dyDescent="0.2">
      <c r="A1695" s="40"/>
      <c r="B1695" s="40" t="s">
        <v>30</v>
      </c>
      <c r="C1695" s="40" t="s">
        <v>1388</v>
      </c>
      <c r="D1695" s="41" t="s">
        <v>1389</v>
      </c>
      <c r="E1695" s="42">
        <f>Source!BZ164</f>
        <v>103</v>
      </c>
      <c r="F1695" s="42"/>
      <c r="G1695" s="42">
        <f>Source!AT164</f>
        <v>103</v>
      </c>
      <c r="H1695" s="44"/>
      <c r="I1695" s="43"/>
      <c r="J1695" s="44"/>
      <c r="K1695" s="43"/>
      <c r="L1695" s="44">
        <f>SUM(AZ1667:AZ1697)</f>
        <v>86831.75</v>
      </c>
    </row>
    <row r="1696" spans="1:83" ht="14.25" x14ac:dyDescent="0.2">
      <c r="A1696" s="49"/>
      <c r="B1696" s="49" t="s">
        <v>31</v>
      </c>
      <c r="C1696" s="49" t="s">
        <v>1390</v>
      </c>
      <c r="D1696" s="50" t="s">
        <v>1389</v>
      </c>
      <c r="E1696" s="51">
        <f>Source!CA164</f>
        <v>60</v>
      </c>
      <c r="F1696" s="51"/>
      <c r="G1696" s="51">
        <f>Source!AU164</f>
        <v>60</v>
      </c>
      <c r="H1696" s="52"/>
      <c r="I1696" s="53"/>
      <c r="J1696" s="52"/>
      <c r="K1696" s="53"/>
      <c r="L1696" s="52">
        <f>SUM(BA1667:BA1697)</f>
        <v>50581.599999999999</v>
      </c>
    </row>
    <row r="1697" spans="1:83" ht="15" x14ac:dyDescent="0.2">
      <c r="C1697" s="67" t="s">
        <v>1391</v>
      </c>
      <c r="D1697" s="67"/>
      <c r="E1697" s="67"/>
      <c r="F1697" s="67"/>
      <c r="G1697" s="67"/>
      <c r="H1697" s="67"/>
      <c r="I1697" s="68">
        <f>K1697/E1667</f>
        <v>263013.83999999997</v>
      </c>
      <c r="J1697" s="68"/>
      <c r="K1697" s="68">
        <f>L1670+L1672+L1685+L1695+L1696+L1673</f>
        <v>263013.83999999997</v>
      </c>
      <c r="L1697" s="68"/>
      <c r="AD1697">
        <f>ROUND((Source!AT164/100)*((ROUND(SUMIF(SmtRes!AQ513:'SmtRes'!AQ523,"=1",SmtRes!AD513:'SmtRes'!AD523)*Source!I164, 2)+ROUND(SUMIF(SmtRes!AQ513:'SmtRes'!AQ523,"=1",SmtRes!AC513:'SmtRes'!AC523)*Source!I164, 2))), 2)</f>
        <v>3411.33</v>
      </c>
      <c r="AE1697">
        <f>ROUND((Source!AU164/100)*((ROUND(SUMIF(SmtRes!AQ513:'SmtRes'!AQ523,"=1",SmtRes!AD513:'SmtRes'!AD523)*Source!I164, 2)+ROUND(SUMIF(SmtRes!AQ513:'SmtRes'!AQ523,"=1",SmtRes!AC513:'SmtRes'!AC523)*Source!I164, 2))), 2)</f>
        <v>1987.18</v>
      </c>
      <c r="AN1697" s="54">
        <f>L1670+L1672+L1685+L1695+L1696+L1673</f>
        <v>263013.83999999997</v>
      </c>
      <c r="AO1697" s="54">
        <f>L1672</f>
        <v>41297.819999999978</v>
      </c>
      <c r="AQ1697" t="s">
        <v>1392</v>
      </c>
      <c r="AR1697" s="54">
        <f>L1670</f>
        <v>63285.01</v>
      </c>
      <c r="AT1697" s="54">
        <f>L1673</f>
        <v>21017.66</v>
      </c>
      <c r="AV1697" t="s">
        <v>1392</v>
      </c>
      <c r="AW1697" s="54">
        <f>L1685</f>
        <v>0</v>
      </c>
      <c r="AZ1697">
        <f>Source!X164</f>
        <v>86831.75</v>
      </c>
      <c r="BA1697">
        <f>Source!Y164</f>
        <v>50581.599999999999</v>
      </c>
      <c r="CD1697">
        <v>1</v>
      </c>
    </row>
    <row r="1698" spans="1:83" ht="111" x14ac:dyDescent="0.2">
      <c r="A1698" s="38" t="s">
        <v>241</v>
      </c>
      <c r="B1698" s="40" t="s">
        <v>1473</v>
      </c>
      <c r="C1698" s="40" t="s">
        <v>1476</v>
      </c>
      <c r="D1698" s="41" t="str">
        <f>Source!H165</f>
        <v>пролет</v>
      </c>
      <c r="E1698" s="42">
        <f>Source!K165</f>
        <v>1</v>
      </c>
      <c r="F1698" s="42"/>
      <c r="G1698" s="42">
        <f>Source!I165</f>
        <v>1</v>
      </c>
      <c r="H1698" s="44"/>
      <c r="I1698" s="43"/>
      <c r="J1698" s="44"/>
      <c r="K1698" s="43"/>
      <c r="L1698" s="44"/>
    </row>
    <row r="1699" spans="1:83" ht="15" x14ac:dyDescent="0.2">
      <c r="A1699" s="39"/>
      <c r="B1699" s="42">
        <v>1</v>
      </c>
      <c r="C1699" s="39" t="s">
        <v>1380</v>
      </c>
      <c r="D1699" s="41" t="s">
        <v>1062</v>
      </c>
      <c r="E1699" s="47"/>
      <c r="F1699" s="42"/>
      <c r="G1699" s="47">
        <f>Source!U165</f>
        <v>187</v>
      </c>
      <c r="H1699" s="42"/>
      <c r="I1699" s="42"/>
      <c r="J1699" s="42"/>
      <c r="K1699" s="42"/>
      <c r="L1699" s="48">
        <f>SUM(L1700:L1700)-SUMIF(CE1700:CE1700, 1, L1700:L1700)</f>
        <v>84380.01</v>
      </c>
    </row>
    <row r="1700" spans="1:83" ht="28.5" x14ac:dyDescent="0.2">
      <c r="A1700" s="40"/>
      <c r="B1700" s="40" t="s">
        <v>1092</v>
      </c>
      <c r="C1700" s="40" t="s">
        <v>1093</v>
      </c>
      <c r="D1700" s="41" t="s">
        <v>1062</v>
      </c>
      <c r="E1700" s="42">
        <v>187</v>
      </c>
      <c r="F1700" s="42"/>
      <c r="G1700" s="42">
        <f>SmtRes!CX524</f>
        <v>187</v>
      </c>
      <c r="H1700" s="44"/>
      <c r="I1700" s="43"/>
      <c r="J1700" s="44">
        <f>SmtRes!CZ524</f>
        <v>451.23</v>
      </c>
      <c r="K1700" s="43"/>
      <c r="L1700" s="44">
        <f>SmtRes!DI524</f>
        <v>84380.01</v>
      </c>
    </row>
    <row r="1701" spans="1:83" ht="15" x14ac:dyDescent="0.2">
      <c r="A1701" s="39"/>
      <c r="B1701" s="42">
        <v>2</v>
      </c>
      <c r="C1701" s="39" t="s">
        <v>1381</v>
      </c>
      <c r="D1701" s="41"/>
      <c r="E1701" s="47"/>
      <c r="F1701" s="42"/>
      <c r="G1701" s="47"/>
      <c r="H1701" s="42"/>
      <c r="I1701" s="42"/>
      <c r="J1701" s="42"/>
      <c r="K1701" s="42"/>
      <c r="L1701" s="48">
        <f>SUM(L1702:L1713)-SUMIF(CE1702:CE1713, 1, L1702:L1713)</f>
        <v>55063.749999999993</v>
      </c>
    </row>
    <row r="1702" spans="1:83" ht="15" x14ac:dyDescent="0.2">
      <c r="A1702" s="39"/>
      <c r="B1702" s="42"/>
      <c r="C1702" s="39" t="s">
        <v>1385</v>
      </c>
      <c r="D1702" s="41" t="s">
        <v>1062</v>
      </c>
      <c r="E1702" s="47"/>
      <c r="F1702" s="42"/>
      <c r="G1702" s="47">
        <f>Source!V165</f>
        <v>48.36</v>
      </c>
      <c r="H1702" s="42"/>
      <c r="I1702" s="42"/>
      <c r="J1702" s="42"/>
      <c r="K1702" s="42"/>
      <c r="L1702" s="48">
        <f>SUMIF(CE1703:CE1713, 1, L1703:L1713)</f>
        <v>28023.539999999997</v>
      </c>
      <c r="CE1702">
        <v>1</v>
      </c>
    </row>
    <row r="1703" spans="1:83" ht="71.25" x14ac:dyDescent="0.2">
      <c r="A1703" s="40"/>
      <c r="B1703" s="40" t="s">
        <v>1094</v>
      </c>
      <c r="C1703" s="40" t="s">
        <v>1096</v>
      </c>
      <c r="D1703" s="41" t="s">
        <v>961</v>
      </c>
      <c r="E1703" s="42">
        <v>20.6</v>
      </c>
      <c r="F1703" s="42"/>
      <c r="G1703" s="42">
        <f>SmtRes!CX526</f>
        <v>20.6</v>
      </c>
      <c r="H1703" s="44">
        <f>SmtRes!CZ526</f>
        <v>774.86</v>
      </c>
      <c r="I1703" s="43">
        <f>SmtRes!AJ526</f>
        <v>1.18</v>
      </c>
      <c r="J1703" s="44">
        <f>ROUND(H1703*I1703, 2)</f>
        <v>914.33</v>
      </c>
      <c r="K1703" s="43"/>
      <c r="L1703" s="44">
        <f>SmtRes!DG526</f>
        <v>18835.2</v>
      </c>
    </row>
    <row r="1704" spans="1:83" ht="28.5" x14ac:dyDescent="0.2">
      <c r="A1704" s="40"/>
      <c r="B1704" s="40" t="s">
        <v>1082</v>
      </c>
      <c r="C1704" s="40" t="s">
        <v>1384</v>
      </c>
      <c r="D1704" s="41" t="s">
        <v>1062</v>
      </c>
      <c r="E1704" s="42">
        <f>SmtRes!DO526*SmtRes!AT526</f>
        <v>20.6</v>
      </c>
      <c r="F1704" s="42"/>
      <c r="G1704" s="42">
        <f>SmtRes!DO526*SmtRes!CX526</f>
        <v>20.6</v>
      </c>
      <c r="H1704" s="44"/>
      <c r="I1704" s="43"/>
      <c r="J1704" s="44">
        <f>ROUND(SmtRes!AG526/SmtRes!DO526, 2)</f>
        <v>549.32000000000005</v>
      </c>
      <c r="K1704" s="43"/>
      <c r="L1704" s="44">
        <f>SmtRes!DH526</f>
        <v>11315.99</v>
      </c>
      <c r="CE1704">
        <v>1</v>
      </c>
    </row>
    <row r="1705" spans="1:83" ht="28.5" x14ac:dyDescent="0.2">
      <c r="A1705" s="40"/>
      <c r="B1705" s="40" t="s">
        <v>1065</v>
      </c>
      <c r="C1705" s="40" t="s">
        <v>1067</v>
      </c>
      <c r="D1705" s="41" t="s">
        <v>961</v>
      </c>
      <c r="E1705" s="42">
        <v>0.9</v>
      </c>
      <c r="F1705" s="42"/>
      <c r="G1705" s="42">
        <f>SmtRes!CX527</f>
        <v>0.9</v>
      </c>
      <c r="H1705" s="44"/>
      <c r="I1705" s="43"/>
      <c r="J1705" s="44">
        <f>SmtRes!CZ527</f>
        <v>1233.46</v>
      </c>
      <c r="K1705" s="43"/>
      <c r="L1705" s="44">
        <f>SmtRes!DG527</f>
        <v>1110.1099999999999</v>
      </c>
    </row>
    <row r="1706" spans="1:83" ht="28.5" x14ac:dyDescent="0.2">
      <c r="A1706" s="40"/>
      <c r="B1706" s="40" t="s">
        <v>1068</v>
      </c>
      <c r="C1706" s="40" t="s">
        <v>1382</v>
      </c>
      <c r="D1706" s="41" t="s">
        <v>1062</v>
      </c>
      <c r="E1706" s="42">
        <f>SmtRes!DO527*SmtRes!AT527</f>
        <v>0.9</v>
      </c>
      <c r="F1706" s="42"/>
      <c r="G1706" s="42">
        <f>SmtRes!DO527*SmtRes!CX527</f>
        <v>0.9</v>
      </c>
      <c r="H1706" s="44"/>
      <c r="I1706" s="43"/>
      <c r="J1706" s="44">
        <f>ROUND(SmtRes!AG527/SmtRes!DO527, 2)</f>
        <v>642.05999999999995</v>
      </c>
      <c r="K1706" s="43"/>
      <c r="L1706" s="44">
        <f>SmtRes!DH527</f>
        <v>577.85</v>
      </c>
      <c r="CE1706">
        <v>1</v>
      </c>
    </row>
    <row r="1707" spans="1:83" ht="28.5" x14ac:dyDescent="0.2">
      <c r="A1707" s="40"/>
      <c r="B1707" s="40" t="s">
        <v>1072</v>
      </c>
      <c r="C1707" s="40" t="s">
        <v>1074</v>
      </c>
      <c r="D1707" s="41" t="s">
        <v>961</v>
      </c>
      <c r="E1707" s="42">
        <v>17.579999999999998</v>
      </c>
      <c r="F1707" s="42"/>
      <c r="G1707" s="42">
        <f>SmtRes!CX528</f>
        <v>17.579999999999998</v>
      </c>
      <c r="H1707" s="44">
        <f>SmtRes!CZ528</f>
        <v>1070.99</v>
      </c>
      <c r="I1707" s="43">
        <f>SmtRes!AJ528</f>
        <v>1.19</v>
      </c>
      <c r="J1707" s="44">
        <f>ROUND(H1707*I1707, 2)</f>
        <v>1274.48</v>
      </c>
      <c r="K1707" s="43"/>
      <c r="L1707" s="44">
        <f>SmtRes!DG528</f>
        <v>22405.360000000001</v>
      </c>
    </row>
    <row r="1708" spans="1:83" ht="28.5" x14ac:dyDescent="0.2">
      <c r="A1708" s="40"/>
      <c r="B1708" s="40" t="s">
        <v>1068</v>
      </c>
      <c r="C1708" s="40" t="s">
        <v>1382</v>
      </c>
      <c r="D1708" s="41" t="s">
        <v>1062</v>
      </c>
      <c r="E1708" s="42">
        <f>SmtRes!DO528*SmtRes!AT528</f>
        <v>17.579999999999998</v>
      </c>
      <c r="F1708" s="42"/>
      <c r="G1708" s="42">
        <f>SmtRes!DO528*SmtRes!CX528</f>
        <v>17.579999999999998</v>
      </c>
      <c r="H1708" s="44"/>
      <c r="I1708" s="43"/>
      <c r="J1708" s="44">
        <f>ROUND(SmtRes!AG528/SmtRes!DO528, 2)</f>
        <v>642.05999999999995</v>
      </c>
      <c r="K1708" s="43"/>
      <c r="L1708" s="44">
        <f>SmtRes!DH528</f>
        <v>11287.41</v>
      </c>
      <c r="CE1708">
        <v>1</v>
      </c>
    </row>
    <row r="1709" spans="1:83" ht="28.5" x14ac:dyDescent="0.2">
      <c r="A1709" s="40"/>
      <c r="B1709" s="40" t="s">
        <v>1075</v>
      </c>
      <c r="C1709" s="40" t="s">
        <v>1077</v>
      </c>
      <c r="D1709" s="41" t="s">
        <v>961</v>
      </c>
      <c r="E1709" s="42">
        <v>3.58</v>
      </c>
      <c r="F1709" s="42"/>
      <c r="G1709" s="42">
        <f>SmtRes!CX529</f>
        <v>3.58</v>
      </c>
      <c r="H1709" s="44"/>
      <c r="I1709" s="43"/>
      <c r="J1709" s="44">
        <f>SmtRes!CZ529</f>
        <v>758.04</v>
      </c>
      <c r="K1709" s="43"/>
      <c r="L1709" s="44">
        <f>SmtRes!DG529</f>
        <v>2713.78</v>
      </c>
    </row>
    <row r="1710" spans="1:83" ht="28.5" x14ac:dyDescent="0.2">
      <c r="A1710" s="40"/>
      <c r="B1710" s="40" t="s">
        <v>1078</v>
      </c>
      <c r="C1710" s="40" t="s">
        <v>1383</v>
      </c>
      <c r="D1710" s="41" t="s">
        <v>1062</v>
      </c>
      <c r="E1710" s="42">
        <f>SmtRes!DO529*SmtRes!AT529</f>
        <v>3.58</v>
      </c>
      <c r="F1710" s="42"/>
      <c r="G1710" s="42">
        <f>SmtRes!DO529*SmtRes!CX529</f>
        <v>3.58</v>
      </c>
      <c r="H1710" s="44"/>
      <c r="I1710" s="43"/>
      <c r="J1710" s="44">
        <f>ROUND(SmtRes!AG529/SmtRes!DO529, 2)</f>
        <v>477.98</v>
      </c>
      <c r="K1710" s="43"/>
      <c r="L1710" s="44">
        <f>SmtRes!DH529</f>
        <v>1711.17</v>
      </c>
      <c r="CE1710">
        <v>1</v>
      </c>
    </row>
    <row r="1711" spans="1:83" ht="28.5" x14ac:dyDescent="0.2">
      <c r="A1711" s="40"/>
      <c r="B1711" s="40" t="s">
        <v>1079</v>
      </c>
      <c r="C1711" s="40" t="s">
        <v>1081</v>
      </c>
      <c r="D1711" s="41" t="s">
        <v>961</v>
      </c>
      <c r="E1711" s="42">
        <v>5.7</v>
      </c>
      <c r="F1711" s="42"/>
      <c r="G1711" s="42">
        <f>SmtRes!CX530</f>
        <v>5.7</v>
      </c>
      <c r="H1711" s="44">
        <f>SmtRes!CZ530</f>
        <v>1521.77</v>
      </c>
      <c r="I1711" s="43">
        <f>SmtRes!AJ530</f>
        <v>1.1299999999999999</v>
      </c>
      <c r="J1711" s="44">
        <f>ROUND(H1711*I1711, 2)</f>
        <v>1719.6</v>
      </c>
      <c r="K1711" s="43"/>
      <c r="L1711" s="44">
        <f>SmtRes!DG530</f>
        <v>9801.7199999999993</v>
      </c>
    </row>
    <row r="1712" spans="1:83" ht="28.5" x14ac:dyDescent="0.2">
      <c r="A1712" s="40"/>
      <c r="B1712" s="40" t="s">
        <v>1082</v>
      </c>
      <c r="C1712" s="40" t="s">
        <v>1384</v>
      </c>
      <c r="D1712" s="41" t="s">
        <v>1062</v>
      </c>
      <c r="E1712" s="42">
        <f>SmtRes!DO530*SmtRes!AT530</f>
        <v>5.7</v>
      </c>
      <c r="F1712" s="42"/>
      <c r="G1712" s="42">
        <f>SmtRes!DO530*SmtRes!CX530</f>
        <v>5.7</v>
      </c>
      <c r="H1712" s="44"/>
      <c r="I1712" s="43"/>
      <c r="J1712" s="44">
        <f>ROUND(SmtRes!AG530/SmtRes!DO530, 2)</f>
        <v>549.32000000000005</v>
      </c>
      <c r="K1712" s="43"/>
      <c r="L1712" s="44">
        <f>SmtRes!DH530</f>
        <v>3131.12</v>
      </c>
      <c r="CE1712">
        <v>1</v>
      </c>
    </row>
    <row r="1713" spans="1:82" ht="28.5" x14ac:dyDescent="0.2">
      <c r="A1713" s="40"/>
      <c r="B1713" s="40" t="s">
        <v>1083</v>
      </c>
      <c r="C1713" s="40" t="s">
        <v>1085</v>
      </c>
      <c r="D1713" s="41" t="s">
        <v>961</v>
      </c>
      <c r="E1713" s="42">
        <v>12.31</v>
      </c>
      <c r="F1713" s="42"/>
      <c r="G1713" s="42">
        <f>SmtRes!CX531</f>
        <v>12.31</v>
      </c>
      <c r="H1713" s="44">
        <f>SmtRes!CZ531</f>
        <v>12.74</v>
      </c>
      <c r="I1713" s="43">
        <f>SmtRes!AJ531</f>
        <v>1.26</v>
      </c>
      <c r="J1713" s="44">
        <f>ROUND(H1713*I1713, 2)</f>
        <v>16.05</v>
      </c>
      <c r="K1713" s="43"/>
      <c r="L1713" s="44">
        <f>SmtRes!DG531</f>
        <v>197.58</v>
      </c>
    </row>
    <row r="1714" spans="1:82" ht="15" x14ac:dyDescent="0.2">
      <c r="A1714" s="39"/>
      <c r="B1714" s="42">
        <v>4</v>
      </c>
      <c r="C1714" s="39" t="s">
        <v>1475</v>
      </c>
      <c r="D1714" s="41"/>
      <c r="E1714" s="47"/>
      <c r="F1714" s="42"/>
      <c r="G1714" s="47"/>
      <c r="H1714" s="42"/>
      <c r="I1714" s="42"/>
      <c r="J1714" s="42"/>
      <c r="K1714" s="42"/>
      <c r="L1714" s="48">
        <f>SUM(L1715:L1717)-SUMIF(CE1715:CE1717, 1, L1715:L1717)</f>
        <v>0</v>
      </c>
    </row>
    <row r="1715" spans="1:82" ht="28.5" x14ac:dyDescent="0.2">
      <c r="A1715" s="40"/>
      <c r="B1715" s="40" t="s">
        <v>1097</v>
      </c>
      <c r="C1715" s="40" t="s">
        <v>1099</v>
      </c>
      <c r="D1715" s="41" t="s">
        <v>1100</v>
      </c>
      <c r="E1715" s="42">
        <v>20</v>
      </c>
      <c r="F1715" s="42">
        <f t="shared" ref="F1715:F1721" si="49">ROUND(0,7)</f>
        <v>0</v>
      </c>
      <c r="G1715" s="42">
        <f>SmtRes!CX532</f>
        <v>0</v>
      </c>
      <c r="H1715" s="44">
        <f>SmtRes!CZ532</f>
        <v>174.93</v>
      </c>
      <c r="I1715" s="43">
        <f>SmtRes!AI532</f>
        <v>1.1200000000000001</v>
      </c>
      <c r="J1715" s="44">
        <f>ROUND(H1715*I1715, 2)</f>
        <v>195.92</v>
      </c>
      <c r="K1715" s="43"/>
      <c r="L1715" s="44">
        <f>SmtRes!DF532</f>
        <v>0</v>
      </c>
    </row>
    <row r="1716" spans="1:82" ht="14.25" x14ac:dyDescent="0.2">
      <c r="A1716" s="40"/>
      <c r="B1716" s="40" t="s">
        <v>1101</v>
      </c>
      <c r="C1716" s="40" t="s">
        <v>1103</v>
      </c>
      <c r="D1716" s="41" t="s">
        <v>651</v>
      </c>
      <c r="E1716" s="42">
        <v>1.0999999999999999E-2</v>
      </c>
      <c r="F1716" s="42">
        <f t="shared" si="49"/>
        <v>0</v>
      </c>
      <c r="G1716" s="42">
        <f>SmtRes!CX533</f>
        <v>0</v>
      </c>
      <c r="H1716" s="44">
        <f>SmtRes!CZ533</f>
        <v>88783.86</v>
      </c>
      <c r="I1716" s="43">
        <f>SmtRes!AI533</f>
        <v>1.07</v>
      </c>
      <c r="J1716" s="44">
        <f>ROUND(H1716*I1716, 2)</f>
        <v>94998.73</v>
      </c>
      <c r="K1716" s="43"/>
      <c r="L1716" s="44">
        <f>SmtRes!DF533</f>
        <v>0</v>
      </c>
    </row>
    <row r="1717" spans="1:82" ht="42.75" x14ac:dyDescent="0.2">
      <c r="A1717" s="40"/>
      <c r="B1717" s="40" t="s">
        <v>1104</v>
      </c>
      <c r="C1717" s="40" t="s">
        <v>1106</v>
      </c>
      <c r="D1717" s="41" t="s">
        <v>463</v>
      </c>
      <c r="E1717" s="42">
        <v>1.83</v>
      </c>
      <c r="F1717" s="42">
        <f t="shared" si="49"/>
        <v>0</v>
      </c>
      <c r="G1717" s="42">
        <f>SmtRes!CX534</f>
        <v>0</v>
      </c>
      <c r="H1717" s="44">
        <f>SmtRes!CZ534</f>
        <v>6294.92</v>
      </c>
      <c r="I1717" s="43">
        <f>SmtRes!AI534</f>
        <v>1.1399999999999999</v>
      </c>
      <c r="J1717" s="44">
        <f>ROUND(H1717*I1717, 2)</f>
        <v>7176.21</v>
      </c>
      <c r="K1717" s="43"/>
      <c r="L1717" s="44">
        <f>SmtRes!DF534</f>
        <v>0</v>
      </c>
    </row>
    <row r="1718" spans="1:82" ht="14.25" x14ac:dyDescent="0.2">
      <c r="A1718" s="40"/>
      <c r="B1718" s="40" t="str">
        <f>EtalonRes!I792</f>
        <v>01.7.09.04</v>
      </c>
      <c r="C1718" s="40" t="str">
        <f>EtalonRes!K792</f>
        <v>Патроны термитные со спичками</v>
      </c>
      <c r="D1718" s="41" t="str">
        <f>EtalonRes!O792</f>
        <v>КОМПЛ</v>
      </c>
      <c r="E1718" s="42">
        <f>EtalonRes!X792</f>
        <v>7</v>
      </c>
      <c r="F1718" s="42">
        <f t="shared" si="49"/>
        <v>0</v>
      </c>
      <c r="G1718" s="42">
        <f>ROUND(EtalonRes!AG792*Source!I165, 7)</f>
        <v>0</v>
      </c>
      <c r="H1718" s="44"/>
      <c r="I1718" s="43"/>
      <c r="J1718" s="44"/>
      <c r="K1718" s="43"/>
      <c r="L1718" s="44"/>
    </row>
    <row r="1719" spans="1:82" ht="28.5" x14ac:dyDescent="0.2">
      <c r="A1719" s="40"/>
      <c r="B1719" s="40" t="str">
        <f>EtalonRes!I796</f>
        <v>21.2.01.02</v>
      </c>
      <c r="C1719" s="40" t="str">
        <f>EtalonRes!K796</f>
        <v>Провода неизолированные для воздушных линий электропередач</v>
      </c>
      <c r="D1719" s="41" t="str">
        <f>EtalonRes!O796</f>
        <v>т</v>
      </c>
      <c r="E1719" s="42">
        <f>EtalonRes!X796</f>
        <v>0</v>
      </c>
      <c r="F1719" s="42">
        <f t="shared" si="49"/>
        <v>0</v>
      </c>
      <c r="G1719" s="42">
        <f>ROUND(EtalonRes!AG796*Source!I165, 7)</f>
        <v>0</v>
      </c>
      <c r="H1719" s="44"/>
      <c r="I1719" s="43"/>
      <c r="J1719" s="44"/>
      <c r="K1719" s="43"/>
      <c r="L1719" s="44"/>
    </row>
    <row r="1720" spans="1:82" ht="28.5" x14ac:dyDescent="0.2">
      <c r="A1720" s="40"/>
      <c r="B1720" s="40" t="str">
        <f>EtalonRes!I797</f>
        <v>22.2.01.03</v>
      </c>
      <c r="C1720" s="40" t="str">
        <f>EtalonRes!K797</f>
        <v>Изоляторы линейные подвесные тарельчатые</v>
      </c>
      <c r="D1720" s="41" t="str">
        <f>EtalonRes!O797</f>
        <v>т</v>
      </c>
      <c r="E1720" s="42">
        <f>EtalonRes!X797</f>
        <v>0</v>
      </c>
      <c r="F1720" s="42">
        <f t="shared" si="49"/>
        <v>0</v>
      </c>
      <c r="G1720" s="42">
        <f>ROUND(EtalonRes!AG797*Source!I165, 7)</f>
        <v>0</v>
      </c>
      <c r="H1720" s="44"/>
      <c r="I1720" s="43"/>
      <c r="J1720" s="44"/>
      <c r="K1720" s="43"/>
      <c r="L1720" s="44"/>
    </row>
    <row r="1721" spans="1:82" ht="14.25" x14ac:dyDescent="0.2">
      <c r="A1721" s="40"/>
      <c r="B1721" s="40" t="str">
        <f>EtalonRes!I798</f>
        <v>22.2.02.23</v>
      </c>
      <c r="C1721" s="49" t="str">
        <f>EtalonRes!K798</f>
        <v>Арматура линейная</v>
      </c>
      <c r="D1721" s="50" t="str">
        <f>EtalonRes!O798</f>
        <v>т</v>
      </c>
      <c r="E1721" s="51">
        <f>EtalonRes!X798</f>
        <v>0</v>
      </c>
      <c r="F1721" s="51">
        <f t="shared" si="49"/>
        <v>0</v>
      </c>
      <c r="G1721" s="51">
        <f>ROUND(EtalonRes!AG798*Source!I165, 7)</f>
        <v>0</v>
      </c>
      <c r="H1721" s="52"/>
      <c r="I1721" s="53"/>
      <c r="J1721" s="52"/>
      <c r="K1721" s="53"/>
      <c r="L1721" s="52"/>
    </row>
    <row r="1722" spans="1:82" ht="15" x14ac:dyDescent="0.2">
      <c r="A1722" s="40"/>
      <c r="B1722" s="40"/>
      <c r="C1722" s="55" t="s">
        <v>1386</v>
      </c>
      <c r="D1722" s="41"/>
      <c r="E1722" s="42"/>
      <c r="F1722" s="42"/>
      <c r="G1722" s="42"/>
      <c r="H1722" s="44"/>
      <c r="I1722" s="43"/>
      <c r="J1722" s="44"/>
      <c r="K1722" s="43"/>
      <c r="L1722" s="44">
        <f>L1699+L1701+L1702+L1714</f>
        <v>167467.29999999999</v>
      </c>
    </row>
    <row r="1723" spans="1:82" ht="14.25" x14ac:dyDescent="0.2">
      <c r="A1723" s="40"/>
      <c r="B1723" s="40"/>
      <c r="C1723" s="40" t="s">
        <v>1387</v>
      </c>
      <c r="D1723" s="41"/>
      <c r="E1723" s="42"/>
      <c r="F1723" s="42"/>
      <c r="G1723" s="42"/>
      <c r="H1723" s="44"/>
      <c r="I1723" s="43"/>
      <c r="J1723" s="44"/>
      <c r="K1723" s="43"/>
      <c r="L1723" s="44">
        <f>SUM(AR1698:AR1726)+SUM(AS1698:AS1726)+SUM(AT1698:AT1726)+SUM(AU1698:AU1726)+SUM(AV1698:AV1726)</f>
        <v>112403.54999999999</v>
      </c>
    </row>
    <row r="1724" spans="1:82" ht="14.25" x14ac:dyDescent="0.2">
      <c r="A1724" s="40"/>
      <c r="B1724" s="40" t="s">
        <v>30</v>
      </c>
      <c r="C1724" s="40" t="s">
        <v>1388</v>
      </c>
      <c r="D1724" s="41" t="s">
        <v>1389</v>
      </c>
      <c r="E1724" s="42">
        <f>Source!BZ165</f>
        <v>103</v>
      </c>
      <c r="F1724" s="42"/>
      <c r="G1724" s="42">
        <f>Source!AT165</f>
        <v>103</v>
      </c>
      <c r="H1724" s="44"/>
      <c r="I1724" s="43"/>
      <c r="J1724" s="44"/>
      <c r="K1724" s="43"/>
      <c r="L1724" s="44">
        <f>SUM(AZ1698:AZ1726)</f>
        <v>115775.66</v>
      </c>
    </row>
    <row r="1725" spans="1:82" ht="14.25" x14ac:dyDescent="0.2">
      <c r="A1725" s="49"/>
      <c r="B1725" s="49" t="s">
        <v>31</v>
      </c>
      <c r="C1725" s="49" t="s">
        <v>1390</v>
      </c>
      <c r="D1725" s="50" t="s">
        <v>1389</v>
      </c>
      <c r="E1725" s="51">
        <f>Source!CA165</f>
        <v>60</v>
      </c>
      <c r="F1725" s="51"/>
      <c r="G1725" s="51">
        <f>Source!AU165</f>
        <v>60</v>
      </c>
      <c r="H1725" s="52"/>
      <c r="I1725" s="53"/>
      <c r="J1725" s="52"/>
      <c r="K1725" s="53"/>
      <c r="L1725" s="52">
        <f>SUM(BA1698:BA1726)</f>
        <v>67442.13</v>
      </c>
    </row>
    <row r="1726" spans="1:82" ht="15" x14ac:dyDescent="0.2">
      <c r="C1726" s="67" t="s">
        <v>1391</v>
      </c>
      <c r="D1726" s="67"/>
      <c r="E1726" s="67"/>
      <c r="F1726" s="67"/>
      <c r="G1726" s="67"/>
      <c r="H1726" s="67"/>
      <c r="I1726" s="68">
        <f>K1726/E1698</f>
        <v>350685.08999999997</v>
      </c>
      <c r="J1726" s="68"/>
      <c r="K1726" s="68">
        <f>L1699+L1701+L1714+L1724+L1725+L1702</f>
        <v>350685.08999999997</v>
      </c>
      <c r="L1726" s="68"/>
      <c r="AD1726">
        <f>ROUND((Source!AT165/100)*((ROUND(SUMIF(SmtRes!AQ524:'SmtRes'!AQ534,"=1",SmtRes!AD524:'SmtRes'!AD534)*Source!I165, 2)+ROUND(SUMIF(SmtRes!AQ524:'SmtRes'!AQ534,"=1",SmtRes!AC524:'SmtRes'!AC534)*Source!I165, 2))), 2)</f>
        <v>3411.33</v>
      </c>
      <c r="AE1726">
        <f>ROUND((Source!AU165/100)*((ROUND(SUMIF(SmtRes!AQ524:'SmtRes'!AQ534,"=1",SmtRes!AD524:'SmtRes'!AD534)*Source!I165, 2)+ROUND(SUMIF(SmtRes!AQ524:'SmtRes'!AQ534,"=1",SmtRes!AC524:'SmtRes'!AC534)*Source!I165, 2))), 2)</f>
        <v>1987.18</v>
      </c>
      <c r="AN1726" s="54">
        <f>L1699+L1701+L1714+L1724+L1725+L1702</f>
        <v>350685.08999999997</v>
      </c>
      <c r="AO1726" s="54">
        <f>L1701</f>
        <v>55063.749999999993</v>
      </c>
      <c r="AQ1726" t="s">
        <v>1392</v>
      </c>
      <c r="AR1726" s="54">
        <f>L1699</f>
        <v>84380.01</v>
      </c>
      <c r="AT1726" s="54">
        <f>L1702</f>
        <v>28023.539999999997</v>
      </c>
      <c r="AV1726" t="s">
        <v>1392</v>
      </c>
      <c r="AW1726" s="54">
        <f>L1714</f>
        <v>0</v>
      </c>
      <c r="AZ1726">
        <f>Source!X165</f>
        <v>115775.66</v>
      </c>
      <c r="BA1726">
        <f>Source!Y165</f>
        <v>67442.13</v>
      </c>
      <c r="CD1726">
        <v>1</v>
      </c>
    </row>
    <row r="1727" spans="1:82" ht="149.25" x14ac:dyDescent="0.2">
      <c r="A1727" s="38" t="s">
        <v>243</v>
      </c>
      <c r="B1727" s="40" t="s">
        <v>1477</v>
      </c>
      <c r="C1727" s="40" t="s">
        <v>1478</v>
      </c>
      <c r="D1727" s="41" t="str">
        <f>Source!H166</f>
        <v>пролет</v>
      </c>
      <c r="E1727" s="42">
        <f>Source!K166</f>
        <v>1</v>
      </c>
      <c r="F1727" s="42"/>
      <c r="G1727" s="42">
        <f>Source!I166</f>
        <v>1</v>
      </c>
      <c r="H1727" s="44"/>
      <c r="I1727" s="43"/>
      <c r="J1727" s="44"/>
      <c r="K1727" s="43"/>
      <c r="L1727" s="44"/>
    </row>
    <row r="1728" spans="1:82" ht="14.25" x14ac:dyDescent="0.2">
      <c r="C1728" s="45" t="str">
        <f>Source!CB166</f>
        <v>прим. демонтаж</v>
      </c>
    </row>
    <row r="1729" spans="1:83" ht="51" x14ac:dyDescent="0.2">
      <c r="B1729" s="46" t="str">
        <f>Source!EO166</f>
        <v>Поправка: Сб.№33, п.1.33.20.1</v>
      </c>
      <c r="C1729" s="46" t="str">
        <f>Source!CN166</f>
        <v>Поправка: Сб.№33, п.1.33.20.1  Наименование: Работы на демонтаж проводов для ВЛ 35-330 кВ трех проводов ВЛ 35-220 вК</v>
      </c>
    </row>
    <row r="1730" spans="1:83" ht="15" x14ac:dyDescent="0.2">
      <c r="A1730" s="39"/>
      <c r="B1730" s="42">
        <v>1</v>
      </c>
      <c r="C1730" s="39" t="s">
        <v>1380</v>
      </c>
      <c r="D1730" s="41" t="s">
        <v>1062</v>
      </c>
      <c r="E1730" s="47"/>
      <c r="F1730" s="42"/>
      <c r="G1730" s="47">
        <f>Source!U166</f>
        <v>182.25</v>
      </c>
      <c r="H1730" s="42"/>
      <c r="I1730" s="42"/>
      <c r="J1730" s="42"/>
      <c r="K1730" s="42"/>
      <c r="L1730" s="48">
        <f>SUM(L1731:L1731)-SUMIF(CE1731:CE1731, 1, L1731:L1731)</f>
        <v>82236.67</v>
      </c>
    </row>
    <row r="1731" spans="1:83" ht="28.5" x14ac:dyDescent="0.2">
      <c r="A1731" s="40"/>
      <c r="B1731" s="40" t="s">
        <v>1092</v>
      </c>
      <c r="C1731" s="40" t="s">
        <v>1093</v>
      </c>
      <c r="D1731" s="41" t="s">
        <v>1062</v>
      </c>
      <c r="E1731" s="42">
        <v>243</v>
      </c>
      <c r="F1731" s="42">
        <f>ROUND(0.75,7)</f>
        <v>0.75</v>
      </c>
      <c r="G1731" s="42">
        <f>SmtRes!CX535</f>
        <v>182.25</v>
      </c>
      <c r="H1731" s="44"/>
      <c r="I1731" s="43"/>
      <c r="J1731" s="44">
        <f>SmtRes!CZ535</f>
        <v>451.23</v>
      </c>
      <c r="K1731" s="43"/>
      <c r="L1731" s="44">
        <f>SmtRes!DI535</f>
        <v>82236.67</v>
      </c>
    </row>
    <row r="1732" spans="1:83" ht="15" x14ac:dyDescent="0.2">
      <c r="A1732" s="39"/>
      <c r="B1732" s="42">
        <v>2</v>
      </c>
      <c r="C1732" s="39" t="s">
        <v>1381</v>
      </c>
      <c r="D1732" s="41"/>
      <c r="E1732" s="47"/>
      <c r="F1732" s="42"/>
      <c r="G1732" s="47"/>
      <c r="H1732" s="42"/>
      <c r="I1732" s="42"/>
      <c r="J1732" s="42"/>
      <c r="K1732" s="42"/>
      <c r="L1732" s="48">
        <f>SUM(L1733:L1744)-SUMIF(CE1733:CE1744, 1, L1733:L1744)</f>
        <v>51820.079999999994</v>
      </c>
    </row>
    <row r="1733" spans="1:83" ht="15" x14ac:dyDescent="0.2">
      <c r="A1733" s="39"/>
      <c r="B1733" s="42"/>
      <c r="C1733" s="39" t="s">
        <v>1385</v>
      </c>
      <c r="D1733" s="41" t="s">
        <v>1062</v>
      </c>
      <c r="E1733" s="47"/>
      <c r="F1733" s="42"/>
      <c r="G1733" s="47">
        <f>Source!V166</f>
        <v>45.517499999999991</v>
      </c>
      <c r="H1733" s="42"/>
      <c r="I1733" s="42"/>
      <c r="J1733" s="42"/>
      <c r="K1733" s="42"/>
      <c r="L1733" s="48">
        <f>SUMIF(CE1734:CE1744, 1, L1734:L1744)</f>
        <v>26414.350000000002</v>
      </c>
      <c r="CE1733">
        <v>1</v>
      </c>
    </row>
    <row r="1734" spans="1:83" ht="71.25" x14ac:dyDescent="0.2">
      <c r="A1734" s="40"/>
      <c r="B1734" s="40" t="s">
        <v>1094</v>
      </c>
      <c r="C1734" s="40" t="s">
        <v>1096</v>
      </c>
      <c r="D1734" s="41" t="s">
        <v>961</v>
      </c>
      <c r="E1734" s="42">
        <v>25.6</v>
      </c>
      <c r="F1734" s="42">
        <f t="shared" ref="F1734:F1744" si="50">ROUND(0.75,7)</f>
        <v>0.75</v>
      </c>
      <c r="G1734" s="42">
        <f>SmtRes!CX537</f>
        <v>19.2</v>
      </c>
      <c r="H1734" s="44">
        <f>SmtRes!CZ537</f>
        <v>774.86</v>
      </c>
      <c r="I1734" s="43">
        <f>SmtRes!AJ537</f>
        <v>1.18</v>
      </c>
      <c r="J1734" s="44">
        <f>ROUND(H1734*I1734, 2)</f>
        <v>914.33</v>
      </c>
      <c r="K1734" s="43"/>
      <c r="L1734" s="44">
        <f>SmtRes!DG537</f>
        <v>17555.14</v>
      </c>
    </row>
    <row r="1735" spans="1:83" ht="28.5" x14ac:dyDescent="0.2">
      <c r="A1735" s="40"/>
      <c r="B1735" s="40" t="s">
        <v>1082</v>
      </c>
      <c r="C1735" s="40" t="s">
        <v>1384</v>
      </c>
      <c r="D1735" s="41" t="s">
        <v>1062</v>
      </c>
      <c r="E1735" s="42">
        <f>SmtRes!DO537*SmtRes!AT537</f>
        <v>25.6</v>
      </c>
      <c r="F1735" s="42">
        <f t="shared" si="50"/>
        <v>0.75</v>
      </c>
      <c r="G1735" s="42">
        <f>SmtRes!DO537*SmtRes!CX537</f>
        <v>19.2</v>
      </c>
      <c r="H1735" s="44"/>
      <c r="I1735" s="43"/>
      <c r="J1735" s="44">
        <f>ROUND(SmtRes!AG537/SmtRes!DO537, 2)</f>
        <v>549.32000000000005</v>
      </c>
      <c r="K1735" s="43"/>
      <c r="L1735" s="44">
        <f>SmtRes!DH537</f>
        <v>10546.94</v>
      </c>
      <c r="CE1735">
        <v>1</v>
      </c>
    </row>
    <row r="1736" spans="1:83" ht="28.5" x14ac:dyDescent="0.2">
      <c r="A1736" s="40"/>
      <c r="B1736" s="40" t="s">
        <v>1065</v>
      </c>
      <c r="C1736" s="40" t="s">
        <v>1067</v>
      </c>
      <c r="D1736" s="41" t="s">
        <v>961</v>
      </c>
      <c r="E1736" s="42">
        <v>0.9</v>
      </c>
      <c r="F1736" s="42">
        <f t="shared" si="50"/>
        <v>0.75</v>
      </c>
      <c r="G1736" s="42">
        <f>SmtRes!CX538</f>
        <v>0.67500000000000004</v>
      </c>
      <c r="H1736" s="44"/>
      <c r="I1736" s="43"/>
      <c r="J1736" s="44">
        <f>SmtRes!CZ538</f>
        <v>1233.46</v>
      </c>
      <c r="K1736" s="43"/>
      <c r="L1736" s="44">
        <f>SmtRes!DG538</f>
        <v>832.59</v>
      </c>
    </row>
    <row r="1737" spans="1:83" ht="28.5" x14ac:dyDescent="0.2">
      <c r="A1737" s="40"/>
      <c r="B1737" s="40" t="s">
        <v>1068</v>
      </c>
      <c r="C1737" s="40" t="s">
        <v>1382</v>
      </c>
      <c r="D1737" s="41" t="s">
        <v>1062</v>
      </c>
      <c r="E1737" s="42">
        <f>SmtRes!DO538*SmtRes!AT538</f>
        <v>0.9</v>
      </c>
      <c r="F1737" s="42">
        <f t="shared" si="50"/>
        <v>0.75</v>
      </c>
      <c r="G1737" s="42">
        <f>SmtRes!DO538*SmtRes!CX538</f>
        <v>0.67500000000000004</v>
      </c>
      <c r="H1737" s="44"/>
      <c r="I1737" s="43"/>
      <c r="J1737" s="44">
        <f>ROUND(SmtRes!AG538/SmtRes!DO538, 2)</f>
        <v>642.05999999999995</v>
      </c>
      <c r="K1737" s="43"/>
      <c r="L1737" s="44">
        <f>SmtRes!DH538</f>
        <v>433.39</v>
      </c>
      <c r="CE1737">
        <v>1</v>
      </c>
    </row>
    <row r="1738" spans="1:83" ht="28.5" x14ac:dyDescent="0.2">
      <c r="A1738" s="40"/>
      <c r="B1738" s="40" t="s">
        <v>1072</v>
      </c>
      <c r="C1738" s="40" t="s">
        <v>1074</v>
      </c>
      <c r="D1738" s="41" t="s">
        <v>961</v>
      </c>
      <c r="E1738" s="42">
        <v>22.82</v>
      </c>
      <c r="F1738" s="42">
        <f t="shared" si="50"/>
        <v>0.75</v>
      </c>
      <c r="G1738" s="42">
        <f>SmtRes!CX539</f>
        <v>17.114999999999998</v>
      </c>
      <c r="H1738" s="44">
        <f>SmtRes!CZ539</f>
        <v>1070.99</v>
      </c>
      <c r="I1738" s="43">
        <f>SmtRes!AJ539</f>
        <v>1.19</v>
      </c>
      <c r="J1738" s="44">
        <f>ROUND(H1738*I1738, 2)</f>
        <v>1274.48</v>
      </c>
      <c r="K1738" s="43"/>
      <c r="L1738" s="44">
        <f>SmtRes!DG539</f>
        <v>21812.73</v>
      </c>
    </row>
    <row r="1739" spans="1:83" ht="28.5" x14ac:dyDescent="0.2">
      <c r="A1739" s="40"/>
      <c r="B1739" s="40" t="s">
        <v>1068</v>
      </c>
      <c r="C1739" s="40" t="s">
        <v>1382</v>
      </c>
      <c r="D1739" s="41" t="s">
        <v>1062</v>
      </c>
      <c r="E1739" s="42">
        <f>SmtRes!DO539*SmtRes!AT539</f>
        <v>22.82</v>
      </c>
      <c r="F1739" s="42">
        <f t="shared" si="50"/>
        <v>0.75</v>
      </c>
      <c r="G1739" s="42">
        <f>SmtRes!DO539*SmtRes!CX539</f>
        <v>17.114999999999998</v>
      </c>
      <c r="H1739" s="44"/>
      <c r="I1739" s="43"/>
      <c r="J1739" s="44">
        <f>ROUND(SmtRes!AG539/SmtRes!DO539, 2)</f>
        <v>642.05999999999995</v>
      </c>
      <c r="K1739" s="43"/>
      <c r="L1739" s="44">
        <f>SmtRes!DH539</f>
        <v>10988.86</v>
      </c>
      <c r="CE1739">
        <v>1</v>
      </c>
    </row>
    <row r="1740" spans="1:83" ht="28.5" x14ac:dyDescent="0.2">
      <c r="A1740" s="40"/>
      <c r="B1740" s="40" t="s">
        <v>1075</v>
      </c>
      <c r="C1740" s="40" t="s">
        <v>1077</v>
      </c>
      <c r="D1740" s="41" t="s">
        <v>961</v>
      </c>
      <c r="E1740" s="42">
        <v>4.47</v>
      </c>
      <c r="F1740" s="42">
        <f t="shared" si="50"/>
        <v>0.75</v>
      </c>
      <c r="G1740" s="42">
        <f>SmtRes!CX540</f>
        <v>3.3525</v>
      </c>
      <c r="H1740" s="44"/>
      <c r="I1740" s="43"/>
      <c r="J1740" s="44">
        <f>SmtRes!CZ540</f>
        <v>758.04</v>
      </c>
      <c r="K1740" s="43"/>
      <c r="L1740" s="44">
        <f>SmtRes!DG540</f>
        <v>2541.33</v>
      </c>
    </row>
    <row r="1741" spans="1:83" ht="28.5" x14ac:dyDescent="0.2">
      <c r="A1741" s="40"/>
      <c r="B1741" s="40" t="s">
        <v>1078</v>
      </c>
      <c r="C1741" s="40" t="s">
        <v>1383</v>
      </c>
      <c r="D1741" s="41" t="s">
        <v>1062</v>
      </c>
      <c r="E1741" s="42">
        <f>SmtRes!DO540*SmtRes!AT540</f>
        <v>4.47</v>
      </c>
      <c r="F1741" s="42">
        <f t="shared" si="50"/>
        <v>0.75</v>
      </c>
      <c r="G1741" s="42">
        <f>SmtRes!DO540*SmtRes!CX540</f>
        <v>3.3525</v>
      </c>
      <c r="H1741" s="44"/>
      <c r="I1741" s="43"/>
      <c r="J1741" s="44">
        <f>ROUND(SmtRes!AG540/SmtRes!DO540, 2)</f>
        <v>477.98</v>
      </c>
      <c r="K1741" s="43"/>
      <c r="L1741" s="44">
        <f>SmtRes!DH540</f>
        <v>1602.43</v>
      </c>
      <c r="CE1741">
        <v>1</v>
      </c>
    </row>
    <row r="1742" spans="1:83" ht="28.5" x14ac:dyDescent="0.2">
      <c r="A1742" s="40"/>
      <c r="B1742" s="40" t="s">
        <v>1079</v>
      </c>
      <c r="C1742" s="40" t="s">
        <v>1081</v>
      </c>
      <c r="D1742" s="41" t="s">
        <v>961</v>
      </c>
      <c r="E1742" s="42">
        <v>6.9</v>
      </c>
      <c r="F1742" s="42">
        <f t="shared" si="50"/>
        <v>0.75</v>
      </c>
      <c r="G1742" s="42">
        <f>SmtRes!CX541</f>
        <v>5.1749999999999998</v>
      </c>
      <c r="H1742" s="44">
        <f>SmtRes!CZ541</f>
        <v>1521.77</v>
      </c>
      <c r="I1742" s="43">
        <f>SmtRes!AJ541</f>
        <v>1.1299999999999999</v>
      </c>
      <c r="J1742" s="44">
        <f>ROUND(H1742*I1742, 2)</f>
        <v>1719.6</v>
      </c>
      <c r="K1742" s="43"/>
      <c r="L1742" s="44">
        <f>SmtRes!DG541</f>
        <v>8898.93</v>
      </c>
    </row>
    <row r="1743" spans="1:83" ht="28.5" x14ac:dyDescent="0.2">
      <c r="A1743" s="40"/>
      <c r="B1743" s="40" t="s">
        <v>1082</v>
      </c>
      <c r="C1743" s="40" t="s">
        <v>1384</v>
      </c>
      <c r="D1743" s="41" t="s">
        <v>1062</v>
      </c>
      <c r="E1743" s="42">
        <f>SmtRes!DO541*SmtRes!AT541</f>
        <v>6.9</v>
      </c>
      <c r="F1743" s="42">
        <f t="shared" si="50"/>
        <v>0.75</v>
      </c>
      <c r="G1743" s="42">
        <f>SmtRes!DO541*SmtRes!CX541</f>
        <v>5.1749999999999998</v>
      </c>
      <c r="H1743" s="44"/>
      <c r="I1743" s="43"/>
      <c r="J1743" s="44">
        <f>ROUND(SmtRes!AG541/SmtRes!DO541, 2)</f>
        <v>549.32000000000005</v>
      </c>
      <c r="K1743" s="43"/>
      <c r="L1743" s="44">
        <f>SmtRes!DH541</f>
        <v>2842.73</v>
      </c>
      <c r="CE1743">
        <v>1</v>
      </c>
    </row>
    <row r="1744" spans="1:83" ht="28.5" x14ac:dyDescent="0.2">
      <c r="A1744" s="40"/>
      <c r="B1744" s="40" t="s">
        <v>1083</v>
      </c>
      <c r="C1744" s="40" t="s">
        <v>1085</v>
      </c>
      <c r="D1744" s="41" t="s">
        <v>961</v>
      </c>
      <c r="E1744" s="42">
        <v>14.9</v>
      </c>
      <c r="F1744" s="42">
        <f t="shared" si="50"/>
        <v>0.75</v>
      </c>
      <c r="G1744" s="42">
        <f>SmtRes!CX542</f>
        <v>11.175000000000001</v>
      </c>
      <c r="H1744" s="44">
        <f>SmtRes!CZ542</f>
        <v>12.74</v>
      </c>
      <c r="I1744" s="43">
        <f>SmtRes!AJ542</f>
        <v>1.26</v>
      </c>
      <c r="J1744" s="44">
        <f>ROUND(H1744*I1744, 2)</f>
        <v>16.05</v>
      </c>
      <c r="K1744" s="43"/>
      <c r="L1744" s="44">
        <f>SmtRes!DG542</f>
        <v>179.36</v>
      </c>
    </row>
    <row r="1745" spans="1:82" ht="15" x14ac:dyDescent="0.2">
      <c r="A1745" s="39"/>
      <c r="B1745" s="42">
        <v>4</v>
      </c>
      <c r="C1745" s="39" t="s">
        <v>1475</v>
      </c>
      <c r="D1745" s="41"/>
      <c r="E1745" s="47"/>
      <c r="F1745" s="42"/>
      <c r="G1745" s="47"/>
      <c r="H1745" s="42"/>
      <c r="I1745" s="42"/>
      <c r="J1745" s="42"/>
      <c r="K1745" s="42"/>
      <c r="L1745" s="48">
        <f>SUM(L1746:L1748)-SUMIF(CE1746:CE1748, 1, L1746:L1748)</f>
        <v>0</v>
      </c>
    </row>
    <row r="1746" spans="1:82" ht="28.5" x14ac:dyDescent="0.2">
      <c r="A1746" s="40"/>
      <c r="B1746" s="40" t="s">
        <v>1097</v>
      </c>
      <c r="C1746" s="40" t="s">
        <v>1099</v>
      </c>
      <c r="D1746" s="41" t="s">
        <v>1100</v>
      </c>
      <c r="E1746" s="42">
        <v>37</v>
      </c>
      <c r="F1746" s="42"/>
      <c r="G1746" s="42">
        <f>SmtRes!CX543</f>
        <v>37</v>
      </c>
      <c r="H1746" s="44">
        <f>SmtRes!CZ543</f>
        <v>174.93</v>
      </c>
      <c r="I1746" s="43">
        <f>SmtRes!AI543</f>
        <v>1.1200000000000001</v>
      </c>
      <c r="J1746" s="44">
        <f>ROUND(H1746*I1746, 2)</f>
        <v>195.92</v>
      </c>
      <c r="K1746" s="43">
        <f>ROUND(0,7)</f>
        <v>0</v>
      </c>
      <c r="L1746" s="44">
        <f>SmtRes!DF543</f>
        <v>0</v>
      </c>
    </row>
    <row r="1747" spans="1:82" ht="14.25" x14ac:dyDescent="0.2">
      <c r="A1747" s="40"/>
      <c r="B1747" s="40" t="s">
        <v>1101</v>
      </c>
      <c r="C1747" s="40" t="s">
        <v>1103</v>
      </c>
      <c r="D1747" s="41" t="s">
        <v>651</v>
      </c>
      <c r="E1747" s="42">
        <v>0.02</v>
      </c>
      <c r="F1747" s="42"/>
      <c r="G1747" s="42">
        <f>SmtRes!CX544</f>
        <v>0.02</v>
      </c>
      <c r="H1747" s="44">
        <f>SmtRes!CZ544</f>
        <v>88783.86</v>
      </c>
      <c r="I1747" s="43">
        <f>SmtRes!AI544</f>
        <v>1.07</v>
      </c>
      <c r="J1747" s="44">
        <f>ROUND(H1747*I1747, 2)</f>
        <v>94998.73</v>
      </c>
      <c r="K1747" s="43">
        <f>ROUND(0,7)</f>
        <v>0</v>
      </c>
      <c r="L1747" s="44">
        <f>SmtRes!DF544</f>
        <v>0</v>
      </c>
    </row>
    <row r="1748" spans="1:82" ht="42.75" x14ac:dyDescent="0.2">
      <c r="A1748" s="40"/>
      <c r="B1748" s="40" t="s">
        <v>1104</v>
      </c>
      <c r="C1748" s="40" t="s">
        <v>1106</v>
      </c>
      <c r="D1748" s="41" t="s">
        <v>463</v>
      </c>
      <c r="E1748" s="42">
        <v>3.34</v>
      </c>
      <c r="F1748" s="42"/>
      <c r="G1748" s="42">
        <f>SmtRes!CX545</f>
        <v>3.34</v>
      </c>
      <c r="H1748" s="44">
        <f>SmtRes!CZ545</f>
        <v>6294.92</v>
      </c>
      <c r="I1748" s="43">
        <f>SmtRes!AI545</f>
        <v>1.1399999999999999</v>
      </c>
      <c r="J1748" s="44">
        <f>ROUND(H1748*I1748, 2)</f>
        <v>7176.21</v>
      </c>
      <c r="K1748" s="43">
        <f>ROUND(0,7)</f>
        <v>0</v>
      </c>
      <c r="L1748" s="44">
        <f>SmtRes!DF545</f>
        <v>0</v>
      </c>
    </row>
    <row r="1749" spans="1:82" ht="14.25" x14ac:dyDescent="0.2">
      <c r="A1749" s="40"/>
      <c r="B1749" s="40" t="str">
        <f>EtalonRes!I807</f>
        <v>01.7.09.04</v>
      </c>
      <c r="C1749" s="40" t="str">
        <f>EtalonRes!K807</f>
        <v>Патроны термитные со спичками</v>
      </c>
      <c r="D1749" s="41" t="str">
        <f>EtalonRes!O807</f>
        <v>КОМПЛ</v>
      </c>
      <c r="E1749" s="42">
        <f>EtalonRes!X807</f>
        <v>7</v>
      </c>
      <c r="F1749" s="42">
        <f>ROUND(0,7)</f>
        <v>0</v>
      </c>
      <c r="G1749" s="42">
        <f>ROUND(EtalonRes!AG807*Source!I166, 7)</f>
        <v>0</v>
      </c>
      <c r="H1749" s="44"/>
      <c r="I1749" s="43"/>
      <c r="J1749" s="44"/>
      <c r="K1749" s="43"/>
      <c r="L1749" s="44"/>
    </row>
    <row r="1750" spans="1:82" ht="28.5" x14ac:dyDescent="0.2">
      <c r="A1750" s="40"/>
      <c r="B1750" s="40" t="str">
        <f>EtalonRes!I811</f>
        <v>21.2.01.02</v>
      </c>
      <c r="C1750" s="40" t="str">
        <f>EtalonRes!K811</f>
        <v>Провода неизолированные для воздушных линий электропередач</v>
      </c>
      <c r="D1750" s="41" t="str">
        <f>EtalonRes!O811</f>
        <v>т</v>
      </c>
      <c r="E1750" s="42">
        <f>EtalonRes!X811</f>
        <v>0</v>
      </c>
      <c r="F1750" s="42">
        <f>ROUND(0,7)</f>
        <v>0</v>
      </c>
      <c r="G1750" s="42">
        <f>ROUND(EtalonRes!AG811*Source!I166, 7)</f>
        <v>0</v>
      </c>
      <c r="H1750" s="44"/>
      <c r="I1750" s="43"/>
      <c r="J1750" s="44"/>
      <c r="K1750" s="43"/>
      <c r="L1750" s="44"/>
    </row>
    <row r="1751" spans="1:82" ht="28.5" x14ac:dyDescent="0.2">
      <c r="A1751" s="40"/>
      <c r="B1751" s="40" t="str">
        <f>EtalonRes!I812</f>
        <v>22.2.01.03</v>
      </c>
      <c r="C1751" s="40" t="str">
        <f>EtalonRes!K812</f>
        <v>Изоляторы линейные подвесные тарельчатые</v>
      </c>
      <c r="D1751" s="41" t="str">
        <f>EtalonRes!O812</f>
        <v>т</v>
      </c>
      <c r="E1751" s="42">
        <f>EtalonRes!X812</f>
        <v>0</v>
      </c>
      <c r="F1751" s="42">
        <f>ROUND(0,7)</f>
        <v>0</v>
      </c>
      <c r="G1751" s="42">
        <f>ROUND(EtalonRes!AG812*Source!I166, 7)</f>
        <v>0</v>
      </c>
      <c r="H1751" s="44"/>
      <c r="I1751" s="43"/>
      <c r="J1751" s="44"/>
      <c r="K1751" s="43"/>
      <c r="L1751" s="44"/>
    </row>
    <row r="1752" spans="1:82" ht="14.25" x14ac:dyDescent="0.2">
      <c r="A1752" s="40"/>
      <c r="B1752" s="40" t="str">
        <f>EtalonRes!I813</f>
        <v>22.2.02.23</v>
      </c>
      <c r="C1752" s="49" t="str">
        <f>EtalonRes!K813</f>
        <v>Арматура линейная</v>
      </c>
      <c r="D1752" s="50" t="str">
        <f>EtalonRes!O813</f>
        <v>т</v>
      </c>
      <c r="E1752" s="51">
        <f>EtalonRes!X813</f>
        <v>0</v>
      </c>
      <c r="F1752" s="51">
        <f>ROUND(0,7)</f>
        <v>0</v>
      </c>
      <c r="G1752" s="51">
        <f>ROUND(EtalonRes!AG813*Source!I166, 7)</f>
        <v>0</v>
      </c>
      <c r="H1752" s="52"/>
      <c r="I1752" s="53"/>
      <c r="J1752" s="52"/>
      <c r="K1752" s="53"/>
      <c r="L1752" s="52"/>
    </row>
    <row r="1753" spans="1:82" ht="15" x14ac:dyDescent="0.2">
      <c r="A1753" s="40"/>
      <c r="B1753" s="40"/>
      <c r="C1753" s="55" t="s">
        <v>1386</v>
      </c>
      <c r="D1753" s="41"/>
      <c r="E1753" s="42"/>
      <c r="F1753" s="42"/>
      <c r="G1753" s="42"/>
      <c r="H1753" s="44"/>
      <c r="I1753" s="43"/>
      <c r="J1753" s="44"/>
      <c r="K1753" s="43"/>
      <c r="L1753" s="44">
        <f>L1730+L1732+L1733+L1745</f>
        <v>160471.1</v>
      </c>
    </row>
    <row r="1754" spans="1:82" ht="14.25" x14ac:dyDescent="0.2">
      <c r="A1754" s="40"/>
      <c r="B1754" s="40"/>
      <c r="C1754" s="40" t="s">
        <v>1387</v>
      </c>
      <c r="D1754" s="41"/>
      <c r="E1754" s="42"/>
      <c r="F1754" s="42"/>
      <c r="G1754" s="42"/>
      <c r="H1754" s="44"/>
      <c r="I1754" s="43"/>
      <c r="J1754" s="44"/>
      <c r="K1754" s="43"/>
      <c r="L1754" s="44">
        <f>SUM(AR1727:AR1757)+SUM(AS1727:AS1757)+SUM(AT1727:AT1757)+SUM(AU1727:AU1757)+SUM(AV1727:AV1757)</f>
        <v>108651.02</v>
      </c>
    </row>
    <row r="1755" spans="1:82" ht="14.25" x14ac:dyDescent="0.2">
      <c r="A1755" s="40"/>
      <c r="B1755" s="40" t="s">
        <v>30</v>
      </c>
      <c r="C1755" s="40" t="s">
        <v>1388</v>
      </c>
      <c r="D1755" s="41" t="s">
        <v>1389</v>
      </c>
      <c r="E1755" s="42">
        <f>Source!BZ166</f>
        <v>103</v>
      </c>
      <c r="F1755" s="42"/>
      <c r="G1755" s="42">
        <f>Source!AT166</f>
        <v>103</v>
      </c>
      <c r="H1755" s="44"/>
      <c r="I1755" s="43"/>
      <c r="J1755" s="44"/>
      <c r="K1755" s="43"/>
      <c r="L1755" s="44">
        <f>SUM(AZ1727:AZ1757)</f>
        <v>111910.55</v>
      </c>
    </row>
    <row r="1756" spans="1:82" ht="14.25" x14ac:dyDescent="0.2">
      <c r="A1756" s="49"/>
      <c r="B1756" s="49" t="s">
        <v>31</v>
      </c>
      <c r="C1756" s="49" t="s">
        <v>1390</v>
      </c>
      <c r="D1756" s="50" t="s">
        <v>1389</v>
      </c>
      <c r="E1756" s="51">
        <f>Source!CA166</f>
        <v>60</v>
      </c>
      <c r="F1756" s="51"/>
      <c r="G1756" s="51">
        <f>Source!AU166</f>
        <v>60</v>
      </c>
      <c r="H1756" s="52"/>
      <c r="I1756" s="53"/>
      <c r="J1756" s="52"/>
      <c r="K1756" s="53"/>
      <c r="L1756" s="52">
        <f>SUM(BA1727:BA1757)</f>
        <v>65190.61</v>
      </c>
    </row>
    <row r="1757" spans="1:82" ht="15" x14ac:dyDescent="0.2">
      <c r="C1757" s="67" t="s">
        <v>1391</v>
      </c>
      <c r="D1757" s="67"/>
      <c r="E1757" s="67"/>
      <c r="F1757" s="67"/>
      <c r="G1757" s="67"/>
      <c r="H1757" s="67"/>
      <c r="I1757" s="68">
        <f>K1757/E1727</f>
        <v>337572.25999999995</v>
      </c>
      <c r="J1757" s="68"/>
      <c r="K1757" s="68">
        <f>L1730+L1732+L1745+L1755+L1756+L1733</f>
        <v>337572.25999999995</v>
      </c>
      <c r="L1757" s="68"/>
      <c r="AD1757">
        <f>ROUND((Source!AT166/100)*((ROUND(SUMIF(SmtRes!AQ535:'SmtRes'!AQ545,"=1",SmtRes!AD535:'SmtRes'!AD545)*Source!I166, 2)+ROUND(SUMIF(SmtRes!AQ535:'SmtRes'!AQ545,"=1",SmtRes!AC535:'SmtRes'!AC545)*Source!I166, 2))), 2)</f>
        <v>3411.33</v>
      </c>
      <c r="AE1757">
        <f>ROUND((Source!AU166/100)*((ROUND(SUMIF(SmtRes!AQ535:'SmtRes'!AQ545,"=1",SmtRes!AD535:'SmtRes'!AD545)*Source!I166, 2)+ROUND(SUMIF(SmtRes!AQ535:'SmtRes'!AQ545,"=1",SmtRes!AC535:'SmtRes'!AC545)*Source!I166, 2))), 2)</f>
        <v>1987.18</v>
      </c>
      <c r="AN1757" s="54">
        <f>L1730+L1732+L1745+L1755+L1756+L1733</f>
        <v>337572.25999999995</v>
      </c>
      <c r="AO1757" s="54">
        <f>L1732</f>
        <v>51820.079999999994</v>
      </c>
      <c r="AQ1757" t="s">
        <v>1392</v>
      </c>
      <c r="AR1757" s="54">
        <f>L1730</f>
        <v>82236.67</v>
      </c>
      <c r="AT1757" s="54">
        <f>L1733</f>
        <v>26414.350000000002</v>
      </c>
      <c r="AV1757" t="s">
        <v>1392</v>
      </c>
      <c r="AW1757" s="54">
        <f>L1745</f>
        <v>0</v>
      </c>
      <c r="AZ1757">
        <f>Source!X166</f>
        <v>111910.55</v>
      </c>
      <c r="BA1757">
        <f>Source!Y166</f>
        <v>65190.61</v>
      </c>
      <c r="CD1757">
        <v>1</v>
      </c>
    </row>
    <row r="1758" spans="1:82" ht="111" x14ac:dyDescent="0.2">
      <c r="A1758" s="38" t="s">
        <v>247</v>
      </c>
      <c r="B1758" s="40" t="s">
        <v>1477</v>
      </c>
      <c r="C1758" s="40" t="s">
        <v>1479</v>
      </c>
      <c r="D1758" s="41" t="str">
        <f>Source!H167</f>
        <v>пролет</v>
      </c>
      <c r="E1758" s="42">
        <f>Source!K167</f>
        <v>1</v>
      </c>
      <c r="F1758" s="42"/>
      <c r="G1758" s="42">
        <f>Source!I167</f>
        <v>1</v>
      </c>
      <c r="H1758" s="44"/>
      <c r="I1758" s="43"/>
      <c r="J1758" s="44"/>
      <c r="K1758" s="43"/>
      <c r="L1758" s="44"/>
    </row>
    <row r="1759" spans="1:82" ht="15" x14ac:dyDescent="0.2">
      <c r="A1759" s="39"/>
      <c r="B1759" s="42">
        <v>1</v>
      </c>
      <c r="C1759" s="39" t="s">
        <v>1380</v>
      </c>
      <c r="D1759" s="41" t="s">
        <v>1062</v>
      </c>
      <c r="E1759" s="47"/>
      <c r="F1759" s="42"/>
      <c r="G1759" s="47">
        <f>Source!U167</f>
        <v>243</v>
      </c>
      <c r="H1759" s="42"/>
      <c r="I1759" s="42"/>
      <c r="J1759" s="42"/>
      <c r="K1759" s="42"/>
      <c r="L1759" s="48">
        <f>SUM(L1760:L1760)-SUMIF(CE1760:CE1760, 1, L1760:L1760)</f>
        <v>109648.89</v>
      </c>
    </row>
    <row r="1760" spans="1:82" ht="28.5" x14ac:dyDescent="0.2">
      <c r="A1760" s="40"/>
      <c r="B1760" s="40" t="s">
        <v>1092</v>
      </c>
      <c r="C1760" s="40" t="s">
        <v>1093</v>
      </c>
      <c r="D1760" s="41" t="s">
        <v>1062</v>
      </c>
      <c r="E1760" s="42">
        <v>243</v>
      </c>
      <c r="F1760" s="42"/>
      <c r="G1760" s="42">
        <f>SmtRes!CX546</f>
        <v>243</v>
      </c>
      <c r="H1760" s="44"/>
      <c r="I1760" s="43"/>
      <c r="J1760" s="44">
        <f>SmtRes!CZ546</f>
        <v>451.23</v>
      </c>
      <c r="K1760" s="43"/>
      <c r="L1760" s="44">
        <f>SmtRes!DI546</f>
        <v>109648.89</v>
      </c>
    </row>
    <row r="1761" spans="1:83" ht="15" x14ac:dyDescent="0.2">
      <c r="A1761" s="39"/>
      <c r="B1761" s="42">
        <v>2</v>
      </c>
      <c r="C1761" s="39" t="s">
        <v>1381</v>
      </c>
      <c r="D1761" s="41"/>
      <c r="E1761" s="47"/>
      <c r="F1761" s="42"/>
      <c r="G1761" s="47"/>
      <c r="H1761" s="42"/>
      <c r="I1761" s="42"/>
      <c r="J1761" s="42"/>
      <c r="K1761" s="42"/>
      <c r="L1761" s="48">
        <f>SUM(L1762:L1773)-SUMIF(CE1762:CE1773, 1, L1762:L1773)</f>
        <v>69093.42</v>
      </c>
    </row>
    <row r="1762" spans="1:83" ht="15" x14ac:dyDescent="0.2">
      <c r="A1762" s="39"/>
      <c r="B1762" s="42"/>
      <c r="C1762" s="39" t="s">
        <v>1385</v>
      </c>
      <c r="D1762" s="41" t="s">
        <v>1062</v>
      </c>
      <c r="E1762" s="47"/>
      <c r="F1762" s="42"/>
      <c r="G1762" s="47">
        <f>Source!V167</f>
        <v>60.69</v>
      </c>
      <c r="H1762" s="42"/>
      <c r="I1762" s="42"/>
      <c r="J1762" s="42"/>
      <c r="K1762" s="42"/>
      <c r="L1762" s="48">
        <f>SUMIF(CE1763:CE1773, 1, L1763:L1773)</f>
        <v>35219.129999999997</v>
      </c>
      <c r="CE1762">
        <v>1</v>
      </c>
    </row>
    <row r="1763" spans="1:83" ht="71.25" x14ac:dyDescent="0.2">
      <c r="A1763" s="40"/>
      <c r="B1763" s="40" t="s">
        <v>1094</v>
      </c>
      <c r="C1763" s="40" t="s">
        <v>1096</v>
      </c>
      <c r="D1763" s="41" t="s">
        <v>961</v>
      </c>
      <c r="E1763" s="42">
        <v>25.6</v>
      </c>
      <c r="F1763" s="42"/>
      <c r="G1763" s="42">
        <f>SmtRes!CX548</f>
        <v>25.6</v>
      </c>
      <c r="H1763" s="44">
        <f>SmtRes!CZ548</f>
        <v>774.86</v>
      </c>
      <c r="I1763" s="43">
        <f>SmtRes!AJ548</f>
        <v>1.18</v>
      </c>
      <c r="J1763" s="44">
        <f>ROUND(H1763*I1763, 2)</f>
        <v>914.33</v>
      </c>
      <c r="K1763" s="43"/>
      <c r="L1763" s="44">
        <f>SmtRes!DG548</f>
        <v>23406.85</v>
      </c>
    </row>
    <row r="1764" spans="1:83" ht="28.5" x14ac:dyDescent="0.2">
      <c r="A1764" s="40"/>
      <c r="B1764" s="40" t="s">
        <v>1082</v>
      </c>
      <c r="C1764" s="40" t="s">
        <v>1384</v>
      </c>
      <c r="D1764" s="41" t="s">
        <v>1062</v>
      </c>
      <c r="E1764" s="42">
        <f>SmtRes!DO548*SmtRes!AT548</f>
        <v>25.6</v>
      </c>
      <c r="F1764" s="42"/>
      <c r="G1764" s="42">
        <f>SmtRes!DO548*SmtRes!CX548</f>
        <v>25.6</v>
      </c>
      <c r="H1764" s="44"/>
      <c r="I1764" s="43"/>
      <c r="J1764" s="44">
        <f>ROUND(SmtRes!AG548/SmtRes!DO548, 2)</f>
        <v>549.32000000000005</v>
      </c>
      <c r="K1764" s="43"/>
      <c r="L1764" s="44">
        <f>SmtRes!DH548</f>
        <v>14062.59</v>
      </c>
      <c r="CE1764">
        <v>1</v>
      </c>
    </row>
    <row r="1765" spans="1:83" ht="28.5" x14ac:dyDescent="0.2">
      <c r="A1765" s="40"/>
      <c r="B1765" s="40" t="s">
        <v>1065</v>
      </c>
      <c r="C1765" s="40" t="s">
        <v>1067</v>
      </c>
      <c r="D1765" s="41" t="s">
        <v>961</v>
      </c>
      <c r="E1765" s="42">
        <v>0.9</v>
      </c>
      <c r="F1765" s="42"/>
      <c r="G1765" s="42">
        <f>SmtRes!CX549</f>
        <v>0.9</v>
      </c>
      <c r="H1765" s="44"/>
      <c r="I1765" s="43"/>
      <c r="J1765" s="44">
        <f>SmtRes!CZ549</f>
        <v>1233.46</v>
      </c>
      <c r="K1765" s="43"/>
      <c r="L1765" s="44">
        <f>SmtRes!DG549</f>
        <v>1110.1099999999999</v>
      </c>
    </row>
    <row r="1766" spans="1:83" ht="28.5" x14ac:dyDescent="0.2">
      <c r="A1766" s="40"/>
      <c r="B1766" s="40" t="s">
        <v>1068</v>
      </c>
      <c r="C1766" s="40" t="s">
        <v>1382</v>
      </c>
      <c r="D1766" s="41" t="s">
        <v>1062</v>
      </c>
      <c r="E1766" s="42">
        <f>SmtRes!DO549*SmtRes!AT549</f>
        <v>0.9</v>
      </c>
      <c r="F1766" s="42"/>
      <c r="G1766" s="42">
        <f>SmtRes!DO549*SmtRes!CX549</f>
        <v>0.9</v>
      </c>
      <c r="H1766" s="44"/>
      <c r="I1766" s="43"/>
      <c r="J1766" s="44">
        <f>ROUND(SmtRes!AG549/SmtRes!DO549, 2)</f>
        <v>642.05999999999995</v>
      </c>
      <c r="K1766" s="43"/>
      <c r="L1766" s="44">
        <f>SmtRes!DH549</f>
        <v>577.85</v>
      </c>
      <c r="CE1766">
        <v>1</v>
      </c>
    </row>
    <row r="1767" spans="1:83" ht="28.5" x14ac:dyDescent="0.2">
      <c r="A1767" s="40"/>
      <c r="B1767" s="40" t="s">
        <v>1072</v>
      </c>
      <c r="C1767" s="40" t="s">
        <v>1074</v>
      </c>
      <c r="D1767" s="41" t="s">
        <v>961</v>
      </c>
      <c r="E1767" s="42">
        <v>22.82</v>
      </c>
      <c r="F1767" s="42"/>
      <c r="G1767" s="42">
        <f>SmtRes!CX550</f>
        <v>22.82</v>
      </c>
      <c r="H1767" s="44">
        <f>SmtRes!CZ550</f>
        <v>1070.99</v>
      </c>
      <c r="I1767" s="43">
        <f>SmtRes!AJ550</f>
        <v>1.19</v>
      </c>
      <c r="J1767" s="44">
        <f>ROUND(H1767*I1767, 2)</f>
        <v>1274.48</v>
      </c>
      <c r="K1767" s="43"/>
      <c r="L1767" s="44">
        <f>SmtRes!DG550</f>
        <v>29083.63</v>
      </c>
    </row>
    <row r="1768" spans="1:83" ht="28.5" x14ac:dyDescent="0.2">
      <c r="A1768" s="40"/>
      <c r="B1768" s="40" t="s">
        <v>1068</v>
      </c>
      <c r="C1768" s="40" t="s">
        <v>1382</v>
      </c>
      <c r="D1768" s="41" t="s">
        <v>1062</v>
      </c>
      <c r="E1768" s="42">
        <f>SmtRes!DO550*SmtRes!AT550</f>
        <v>22.82</v>
      </c>
      <c r="F1768" s="42"/>
      <c r="G1768" s="42">
        <f>SmtRes!DO550*SmtRes!CX550</f>
        <v>22.82</v>
      </c>
      <c r="H1768" s="44"/>
      <c r="I1768" s="43"/>
      <c r="J1768" s="44">
        <f>ROUND(SmtRes!AG550/SmtRes!DO550, 2)</f>
        <v>642.05999999999995</v>
      </c>
      <c r="K1768" s="43"/>
      <c r="L1768" s="44">
        <f>SmtRes!DH550</f>
        <v>14651.81</v>
      </c>
      <c r="CE1768">
        <v>1</v>
      </c>
    </row>
    <row r="1769" spans="1:83" ht="28.5" x14ac:dyDescent="0.2">
      <c r="A1769" s="40"/>
      <c r="B1769" s="40" t="s">
        <v>1075</v>
      </c>
      <c r="C1769" s="40" t="s">
        <v>1077</v>
      </c>
      <c r="D1769" s="41" t="s">
        <v>961</v>
      </c>
      <c r="E1769" s="42">
        <v>4.47</v>
      </c>
      <c r="F1769" s="42"/>
      <c r="G1769" s="42">
        <f>SmtRes!CX551</f>
        <v>4.47</v>
      </c>
      <c r="H1769" s="44"/>
      <c r="I1769" s="43"/>
      <c r="J1769" s="44">
        <f>SmtRes!CZ551</f>
        <v>758.04</v>
      </c>
      <c r="K1769" s="43"/>
      <c r="L1769" s="44">
        <f>SmtRes!DG551</f>
        <v>3388.44</v>
      </c>
    </row>
    <row r="1770" spans="1:83" ht="28.5" x14ac:dyDescent="0.2">
      <c r="A1770" s="40"/>
      <c r="B1770" s="40" t="s">
        <v>1078</v>
      </c>
      <c r="C1770" s="40" t="s">
        <v>1383</v>
      </c>
      <c r="D1770" s="41" t="s">
        <v>1062</v>
      </c>
      <c r="E1770" s="42">
        <f>SmtRes!DO551*SmtRes!AT551</f>
        <v>4.47</v>
      </c>
      <c r="F1770" s="42"/>
      <c r="G1770" s="42">
        <f>SmtRes!DO551*SmtRes!CX551</f>
        <v>4.47</v>
      </c>
      <c r="H1770" s="44"/>
      <c r="I1770" s="43"/>
      <c r="J1770" s="44">
        <f>ROUND(SmtRes!AG551/SmtRes!DO551, 2)</f>
        <v>477.98</v>
      </c>
      <c r="K1770" s="43"/>
      <c r="L1770" s="44">
        <f>SmtRes!DH551</f>
        <v>2136.5700000000002</v>
      </c>
      <c r="CE1770">
        <v>1</v>
      </c>
    </row>
    <row r="1771" spans="1:83" ht="28.5" x14ac:dyDescent="0.2">
      <c r="A1771" s="40"/>
      <c r="B1771" s="40" t="s">
        <v>1079</v>
      </c>
      <c r="C1771" s="40" t="s">
        <v>1081</v>
      </c>
      <c r="D1771" s="41" t="s">
        <v>961</v>
      </c>
      <c r="E1771" s="42">
        <v>6.9</v>
      </c>
      <c r="F1771" s="42"/>
      <c r="G1771" s="42">
        <f>SmtRes!CX552</f>
        <v>6.9</v>
      </c>
      <c r="H1771" s="44">
        <f>SmtRes!CZ552</f>
        <v>1521.77</v>
      </c>
      <c r="I1771" s="43">
        <f>SmtRes!AJ552</f>
        <v>1.1299999999999999</v>
      </c>
      <c r="J1771" s="44">
        <f>ROUND(H1771*I1771, 2)</f>
        <v>1719.6</v>
      </c>
      <c r="K1771" s="43"/>
      <c r="L1771" s="44">
        <f>SmtRes!DG552</f>
        <v>11865.24</v>
      </c>
    </row>
    <row r="1772" spans="1:83" ht="28.5" x14ac:dyDescent="0.2">
      <c r="A1772" s="40"/>
      <c r="B1772" s="40" t="s">
        <v>1082</v>
      </c>
      <c r="C1772" s="40" t="s">
        <v>1384</v>
      </c>
      <c r="D1772" s="41" t="s">
        <v>1062</v>
      </c>
      <c r="E1772" s="42">
        <f>SmtRes!DO552*SmtRes!AT552</f>
        <v>6.9</v>
      </c>
      <c r="F1772" s="42"/>
      <c r="G1772" s="42">
        <f>SmtRes!DO552*SmtRes!CX552</f>
        <v>6.9</v>
      </c>
      <c r="H1772" s="44"/>
      <c r="I1772" s="43"/>
      <c r="J1772" s="44">
        <f>ROUND(SmtRes!AG552/SmtRes!DO552, 2)</f>
        <v>549.32000000000005</v>
      </c>
      <c r="K1772" s="43"/>
      <c r="L1772" s="44">
        <f>SmtRes!DH552</f>
        <v>3790.31</v>
      </c>
      <c r="CE1772">
        <v>1</v>
      </c>
    </row>
    <row r="1773" spans="1:83" ht="28.5" x14ac:dyDescent="0.2">
      <c r="A1773" s="40"/>
      <c r="B1773" s="40" t="s">
        <v>1083</v>
      </c>
      <c r="C1773" s="40" t="s">
        <v>1085</v>
      </c>
      <c r="D1773" s="41" t="s">
        <v>961</v>
      </c>
      <c r="E1773" s="42">
        <v>14.9</v>
      </c>
      <c r="F1773" s="42"/>
      <c r="G1773" s="42">
        <f>SmtRes!CX553</f>
        <v>14.9</v>
      </c>
      <c r="H1773" s="44">
        <f>SmtRes!CZ553</f>
        <v>12.74</v>
      </c>
      <c r="I1773" s="43">
        <f>SmtRes!AJ553</f>
        <v>1.26</v>
      </c>
      <c r="J1773" s="44">
        <f>ROUND(H1773*I1773, 2)</f>
        <v>16.05</v>
      </c>
      <c r="K1773" s="43"/>
      <c r="L1773" s="44">
        <f>SmtRes!DG553</f>
        <v>239.15</v>
      </c>
    </row>
    <row r="1774" spans="1:83" ht="15" x14ac:dyDescent="0.2">
      <c r="A1774" s="39"/>
      <c r="B1774" s="42">
        <v>4</v>
      </c>
      <c r="C1774" s="39" t="s">
        <v>1475</v>
      </c>
      <c r="D1774" s="41"/>
      <c r="E1774" s="47"/>
      <c r="F1774" s="42"/>
      <c r="G1774" s="47"/>
      <c r="H1774" s="42"/>
      <c r="I1774" s="42"/>
      <c r="J1774" s="42"/>
      <c r="K1774" s="42"/>
      <c r="L1774" s="48">
        <f>SUM(L1775:L1777)-SUMIF(CE1775:CE1777, 1, L1775:L1777)</f>
        <v>0</v>
      </c>
    </row>
    <row r="1775" spans="1:83" ht="28.5" x14ac:dyDescent="0.2">
      <c r="A1775" s="40"/>
      <c r="B1775" s="40" t="s">
        <v>1097</v>
      </c>
      <c r="C1775" s="40" t="s">
        <v>1099</v>
      </c>
      <c r="D1775" s="41" t="s">
        <v>1100</v>
      </c>
      <c r="E1775" s="42">
        <v>37</v>
      </c>
      <c r="F1775" s="42">
        <f t="shared" ref="F1775:F1781" si="51">ROUND(0,7)</f>
        <v>0</v>
      </c>
      <c r="G1775" s="42">
        <f>SmtRes!CX554</f>
        <v>0</v>
      </c>
      <c r="H1775" s="44">
        <f>SmtRes!CZ554</f>
        <v>174.93</v>
      </c>
      <c r="I1775" s="43">
        <f>SmtRes!AI554</f>
        <v>1.1200000000000001</v>
      </c>
      <c r="J1775" s="44">
        <f>ROUND(H1775*I1775, 2)</f>
        <v>195.92</v>
      </c>
      <c r="K1775" s="43"/>
      <c r="L1775" s="44">
        <f>SmtRes!DF554</f>
        <v>0</v>
      </c>
    </row>
    <row r="1776" spans="1:83" ht="14.25" x14ac:dyDescent="0.2">
      <c r="A1776" s="40"/>
      <c r="B1776" s="40" t="s">
        <v>1101</v>
      </c>
      <c r="C1776" s="40" t="s">
        <v>1103</v>
      </c>
      <c r="D1776" s="41" t="s">
        <v>651</v>
      </c>
      <c r="E1776" s="42">
        <v>0.02</v>
      </c>
      <c r="F1776" s="42">
        <f t="shared" si="51"/>
        <v>0</v>
      </c>
      <c r="G1776" s="42">
        <f>SmtRes!CX555</f>
        <v>0</v>
      </c>
      <c r="H1776" s="44">
        <f>SmtRes!CZ555</f>
        <v>88783.86</v>
      </c>
      <c r="I1776" s="43">
        <f>SmtRes!AI555</f>
        <v>1.07</v>
      </c>
      <c r="J1776" s="44">
        <f>ROUND(H1776*I1776, 2)</f>
        <v>94998.73</v>
      </c>
      <c r="K1776" s="43"/>
      <c r="L1776" s="44">
        <f>SmtRes!DF555</f>
        <v>0</v>
      </c>
    </row>
    <row r="1777" spans="1:82" ht="42.75" x14ac:dyDescent="0.2">
      <c r="A1777" s="40"/>
      <c r="B1777" s="40" t="s">
        <v>1104</v>
      </c>
      <c r="C1777" s="40" t="s">
        <v>1106</v>
      </c>
      <c r="D1777" s="41" t="s">
        <v>463</v>
      </c>
      <c r="E1777" s="42">
        <v>3.34</v>
      </c>
      <c r="F1777" s="42">
        <f t="shared" si="51"/>
        <v>0</v>
      </c>
      <c r="G1777" s="42">
        <f>SmtRes!CX556</f>
        <v>0</v>
      </c>
      <c r="H1777" s="44">
        <f>SmtRes!CZ556</f>
        <v>6294.92</v>
      </c>
      <c r="I1777" s="43">
        <f>SmtRes!AI556</f>
        <v>1.1399999999999999</v>
      </c>
      <c r="J1777" s="44">
        <f>ROUND(H1777*I1777, 2)</f>
        <v>7176.21</v>
      </c>
      <c r="K1777" s="43"/>
      <c r="L1777" s="44">
        <f>SmtRes!DF556</f>
        <v>0</v>
      </c>
    </row>
    <row r="1778" spans="1:82" ht="14.25" x14ac:dyDescent="0.2">
      <c r="A1778" s="40"/>
      <c r="B1778" s="40" t="str">
        <f>EtalonRes!I822</f>
        <v>01.7.09.04</v>
      </c>
      <c r="C1778" s="40" t="str">
        <f>EtalonRes!K822</f>
        <v>Патроны термитные со спичками</v>
      </c>
      <c r="D1778" s="41" t="str">
        <f>EtalonRes!O822</f>
        <v>КОМПЛ</v>
      </c>
      <c r="E1778" s="42">
        <f>EtalonRes!X822</f>
        <v>7</v>
      </c>
      <c r="F1778" s="42">
        <f t="shared" si="51"/>
        <v>0</v>
      </c>
      <c r="G1778" s="42">
        <f>ROUND(EtalonRes!AG822*Source!I167, 7)</f>
        <v>0</v>
      </c>
      <c r="H1778" s="44"/>
      <c r="I1778" s="43"/>
      <c r="J1778" s="44"/>
      <c r="K1778" s="43"/>
      <c r="L1778" s="44"/>
    </row>
    <row r="1779" spans="1:82" ht="28.5" x14ac:dyDescent="0.2">
      <c r="A1779" s="40"/>
      <c r="B1779" s="40" t="str">
        <f>EtalonRes!I826</f>
        <v>21.2.01.02</v>
      </c>
      <c r="C1779" s="40" t="str">
        <f>EtalonRes!K826</f>
        <v>Провода неизолированные для воздушных линий электропередач</v>
      </c>
      <c r="D1779" s="41" t="str">
        <f>EtalonRes!O826</f>
        <v>т</v>
      </c>
      <c r="E1779" s="42">
        <f>EtalonRes!X826</f>
        <v>0</v>
      </c>
      <c r="F1779" s="42">
        <f t="shared" si="51"/>
        <v>0</v>
      </c>
      <c r="G1779" s="42">
        <f>ROUND(EtalonRes!AG826*Source!I167, 7)</f>
        <v>0</v>
      </c>
      <c r="H1779" s="44"/>
      <c r="I1779" s="43"/>
      <c r="J1779" s="44"/>
      <c r="K1779" s="43"/>
      <c r="L1779" s="44"/>
    </row>
    <row r="1780" spans="1:82" ht="28.5" x14ac:dyDescent="0.2">
      <c r="A1780" s="40"/>
      <c r="B1780" s="40" t="str">
        <f>EtalonRes!I827</f>
        <v>22.2.01.03</v>
      </c>
      <c r="C1780" s="40" t="str">
        <f>EtalonRes!K827</f>
        <v>Изоляторы линейные подвесные тарельчатые</v>
      </c>
      <c r="D1780" s="41" t="str">
        <f>EtalonRes!O827</f>
        <v>т</v>
      </c>
      <c r="E1780" s="42">
        <f>EtalonRes!X827</f>
        <v>0</v>
      </c>
      <c r="F1780" s="42">
        <f t="shared" si="51"/>
        <v>0</v>
      </c>
      <c r="G1780" s="42">
        <f>ROUND(EtalonRes!AG827*Source!I167, 7)</f>
        <v>0</v>
      </c>
      <c r="H1780" s="44"/>
      <c r="I1780" s="43"/>
      <c r="J1780" s="44"/>
      <c r="K1780" s="43"/>
      <c r="L1780" s="44"/>
    </row>
    <row r="1781" spans="1:82" ht="14.25" x14ac:dyDescent="0.2">
      <c r="A1781" s="40"/>
      <c r="B1781" s="40" t="str">
        <f>EtalonRes!I828</f>
        <v>22.2.02.23</v>
      </c>
      <c r="C1781" s="49" t="str">
        <f>EtalonRes!K828</f>
        <v>Арматура линейная</v>
      </c>
      <c r="D1781" s="50" t="str">
        <f>EtalonRes!O828</f>
        <v>т</v>
      </c>
      <c r="E1781" s="51">
        <f>EtalonRes!X828</f>
        <v>0</v>
      </c>
      <c r="F1781" s="51">
        <f t="shared" si="51"/>
        <v>0</v>
      </c>
      <c r="G1781" s="51">
        <f>ROUND(EtalonRes!AG828*Source!I167, 7)</f>
        <v>0</v>
      </c>
      <c r="H1781" s="52"/>
      <c r="I1781" s="53"/>
      <c r="J1781" s="52"/>
      <c r="K1781" s="53"/>
      <c r="L1781" s="52"/>
    </row>
    <row r="1782" spans="1:82" ht="15" x14ac:dyDescent="0.2">
      <c r="A1782" s="40"/>
      <c r="B1782" s="40"/>
      <c r="C1782" s="55" t="s">
        <v>1386</v>
      </c>
      <c r="D1782" s="41"/>
      <c r="E1782" s="42"/>
      <c r="F1782" s="42"/>
      <c r="G1782" s="42"/>
      <c r="H1782" s="44"/>
      <c r="I1782" s="43"/>
      <c r="J1782" s="44"/>
      <c r="K1782" s="43"/>
      <c r="L1782" s="44">
        <f>L1759+L1761+L1762+L1774</f>
        <v>213961.44</v>
      </c>
    </row>
    <row r="1783" spans="1:82" ht="14.25" x14ac:dyDescent="0.2">
      <c r="A1783" s="40"/>
      <c r="B1783" s="40"/>
      <c r="C1783" s="40" t="s">
        <v>1387</v>
      </c>
      <c r="D1783" s="41"/>
      <c r="E1783" s="42"/>
      <c r="F1783" s="42"/>
      <c r="G1783" s="42"/>
      <c r="H1783" s="44"/>
      <c r="I1783" s="43"/>
      <c r="J1783" s="44"/>
      <c r="K1783" s="43"/>
      <c r="L1783" s="44">
        <f>SUM(AR1758:AR1786)+SUM(AS1758:AS1786)+SUM(AT1758:AT1786)+SUM(AU1758:AU1786)+SUM(AV1758:AV1786)</f>
        <v>144868.01999999999</v>
      </c>
    </row>
    <row r="1784" spans="1:82" ht="14.25" x14ac:dyDescent="0.2">
      <c r="A1784" s="40"/>
      <c r="B1784" s="40" t="s">
        <v>30</v>
      </c>
      <c r="C1784" s="40" t="s">
        <v>1388</v>
      </c>
      <c r="D1784" s="41" t="s">
        <v>1389</v>
      </c>
      <c r="E1784" s="42">
        <f>Source!BZ167</f>
        <v>103</v>
      </c>
      <c r="F1784" s="42"/>
      <c r="G1784" s="42">
        <f>Source!AT167</f>
        <v>103</v>
      </c>
      <c r="H1784" s="44"/>
      <c r="I1784" s="43"/>
      <c r="J1784" s="44"/>
      <c r="K1784" s="43"/>
      <c r="L1784" s="44">
        <f>SUM(AZ1758:AZ1786)</f>
        <v>149214.06</v>
      </c>
    </row>
    <row r="1785" spans="1:82" ht="14.25" x14ac:dyDescent="0.2">
      <c r="A1785" s="49"/>
      <c r="B1785" s="49" t="s">
        <v>31</v>
      </c>
      <c r="C1785" s="49" t="s">
        <v>1390</v>
      </c>
      <c r="D1785" s="50" t="s">
        <v>1389</v>
      </c>
      <c r="E1785" s="51">
        <f>Source!CA167</f>
        <v>60</v>
      </c>
      <c r="F1785" s="51"/>
      <c r="G1785" s="51">
        <f>Source!AU167</f>
        <v>60</v>
      </c>
      <c r="H1785" s="52"/>
      <c r="I1785" s="53"/>
      <c r="J1785" s="52"/>
      <c r="K1785" s="53"/>
      <c r="L1785" s="52">
        <f>SUM(BA1758:BA1786)</f>
        <v>86920.81</v>
      </c>
    </row>
    <row r="1786" spans="1:82" ht="15" x14ac:dyDescent="0.2">
      <c r="C1786" s="67" t="s">
        <v>1391</v>
      </c>
      <c r="D1786" s="67"/>
      <c r="E1786" s="67"/>
      <c r="F1786" s="67"/>
      <c r="G1786" s="67"/>
      <c r="H1786" s="67"/>
      <c r="I1786" s="68">
        <f>K1786/E1758</f>
        <v>450096.31</v>
      </c>
      <c r="J1786" s="68"/>
      <c r="K1786" s="68">
        <f>L1759+L1761+L1774+L1784+L1785+L1762</f>
        <v>450096.31</v>
      </c>
      <c r="L1786" s="68"/>
      <c r="AD1786">
        <f>ROUND((Source!AT167/100)*((ROUND(SUMIF(SmtRes!AQ546:'SmtRes'!AQ556,"=1",SmtRes!AD546:'SmtRes'!AD556)*Source!I167, 2)+ROUND(SUMIF(SmtRes!AQ546:'SmtRes'!AQ556,"=1",SmtRes!AC546:'SmtRes'!AC556)*Source!I167, 2))), 2)</f>
        <v>3411.33</v>
      </c>
      <c r="AE1786">
        <f>ROUND((Source!AU167/100)*((ROUND(SUMIF(SmtRes!AQ546:'SmtRes'!AQ556,"=1",SmtRes!AD546:'SmtRes'!AD556)*Source!I167, 2)+ROUND(SUMIF(SmtRes!AQ546:'SmtRes'!AQ556,"=1",SmtRes!AC546:'SmtRes'!AC556)*Source!I167, 2))), 2)</f>
        <v>1987.18</v>
      </c>
      <c r="AN1786" s="54">
        <f>L1759+L1761+L1774+L1784+L1785+L1762</f>
        <v>450096.31</v>
      </c>
      <c r="AO1786" s="54">
        <f>L1761</f>
        <v>69093.42</v>
      </c>
      <c r="AQ1786" t="s">
        <v>1392</v>
      </c>
      <c r="AR1786" s="54">
        <f>L1759</f>
        <v>109648.89</v>
      </c>
      <c r="AT1786" s="54">
        <f>L1762</f>
        <v>35219.129999999997</v>
      </c>
      <c r="AV1786" t="s">
        <v>1392</v>
      </c>
      <c r="AW1786" s="54">
        <f>L1774</f>
        <v>0</v>
      </c>
      <c r="AZ1786">
        <f>Source!X167</f>
        <v>149214.06</v>
      </c>
      <c r="BA1786">
        <f>Source!Y167</f>
        <v>86920.81</v>
      </c>
      <c r="CD1786">
        <v>1</v>
      </c>
    </row>
    <row r="1787" spans="1:82" ht="149.25" x14ac:dyDescent="0.2">
      <c r="A1787" s="38" t="s">
        <v>249</v>
      </c>
      <c r="B1787" s="40" t="s">
        <v>1480</v>
      </c>
      <c r="C1787" s="40" t="s">
        <v>1481</v>
      </c>
      <c r="D1787" s="41" t="str">
        <f>Source!H168</f>
        <v>пролет</v>
      </c>
      <c r="E1787" s="42">
        <f>Source!K168</f>
        <v>1</v>
      </c>
      <c r="F1787" s="42"/>
      <c r="G1787" s="42">
        <f>Source!I168</f>
        <v>1</v>
      </c>
      <c r="H1787" s="44"/>
      <c r="I1787" s="43"/>
      <c r="J1787" s="44"/>
      <c r="K1787" s="43"/>
      <c r="L1787" s="44"/>
    </row>
    <row r="1788" spans="1:82" ht="14.25" x14ac:dyDescent="0.2">
      <c r="C1788" s="45" t="str">
        <f>Source!CB168</f>
        <v>прим. демонтаж</v>
      </c>
    </row>
    <row r="1789" spans="1:82" ht="51" x14ac:dyDescent="0.2">
      <c r="B1789" s="46" t="str">
        <f>Source!EO168</f>
        <v>Поправка: Сб.№33, п.1.33.20.1</v>
      </c>
      <c r="C1789" s="46" t="str">
        <f>Source!CN168</f>
        <v>Поправка: Сб.№33, п.1.33.20.1  Наименование: Работы на демонтаж проводов для ВЛ 35-330 кВ трех проводов ВЛ 35-220 вК</v>
      </c>
    </row>
    <row r="1790" spans="1:82" ht="15" x14ac:dyDescent="0.2">
      <c r="A1790" s="39"/>
      <c r="B1790" s="42">
        <v>1</v>
      </c>
      <c r="C1790" s="39" t="s">
        <v>1380</v>
      </c>
      <c r="D1790" s="41" t="s">
        <v>1062</v>
      </c>
      <c r="E1790" s="47"/>
      <c r="F1790" s="42"/>
      <c r="G1790" s="47">
        <f>Source!U168</f>
        <v>195.75</v>
      </c>
      <c r="H1790" s="42"/>
      <c r="I1790" s="42"/>
      <c r="J1790" s="42"/>
      <c r="K1790" s="42"/>
      <c r="L1790" s="48">
        <f>SUM(L1791:L1791)-SUMIF(CE1791:CE1791, 1, L1791:L1791)</f>
        <v>88328.27</v>
      </c>
    </row>
    <row r="1791" spans="1:82" ht="28.5" x14ac:dyDescent="0.2">
      <c r="A1791" s="40"/>
      <c r="B1791" s="40" t="s">
        <v>1092</v>
      </c>
      <c r="C1791" s="40" t="s">
        <v>1093</v>
      </c>
      <c r="D1791" s="41" t="s">
        <v>1062</v>
      </c>
      <c r="E1791" s="42">
        <v>261</v>
      </c>
      <c r="F1791" s="42">
        <f>ROUND(0.75,7)</f>
        <v>0.75</v>
      </c>
      <c r="G1791" s="42">
        <f>SmtRes!CX557</f>
        <v>195.75</v>
      </c>
      <c r="H1791" s="44"/>
      <c r="I1791" s="43"/>
      <c r="J1791" s="44">
        <f>SmtRes!CZ557</f>
        <v>451.23</v>
      </c>
      <c r="K1791" s="43"/>
      <c r="L1791" s="44">
        <f>SmtRes!DI557</f>
        <v>88328.27</v>
      </c>
    </row>
    <row r="1792" spans="1:82" ht="15" x14ac:dyDescent="0.2">
      <c r="A1792" s="39"/>
      <c r="B1792" s="42">
        <v>2</v>
      </c>
      <c r="C1792" s="39" t="s">
        <v>1381</v>
      </c>
      <c r="D1792" s="41"/>
      <c r="E1792" s="47"/>
      <c r="F1792" s="42"/>
      <c r="G1792" s="47"/>
      <c r="H1792" s="42"/>
      <c r="I1792" s="42"/>
      <c r="J1792" s="42"/>
      <c r="K1792" s="42"/>
      <c r="L1792" s="48">
        <f>SUM(L1793:L1804)-SUMIF(CE1793:CE1804, 1, L1793:L1804)</f>
        <v>54333.04</v>
      </c>
    </row>
    <row r="1793" spans="1:83" ht="15" x14ac:dyDescent="0.2">
      <c r="A1793" s="39"/>
      <c r="B1793" s="42"/>
      <c r="C1793" s="39" t="s">
        <v>1385</v>
      </c>
      <c r="D1793" s="41" t="s">
        <v>1062</v>
      </c>
      <c r="E1793" s="47"/>
      <c r="F1793" s="42"/>
      <c r="G1793" s="47">
        <f>Source!V168</f>
        <v>47.564999999999998</v>
      </c>
      <c r="H1793" s="42"/>
      <c r="I1793" s="42"/>
      <c r="J1793" s="42"/>
      <c r="K1793" s="42"/>
      <c r="L1793" s="48">
        <f>SUMIF(CE1794:CE1804, 1, L1794:L1804)</f>
        <v>27635.059999999998</v>
      </c>
      <c r="CE1793">
        <v>1</v>
      </c>
    </row>
    <row r="1794" spans="1:83" ht="71.25" x14ac:dyDescent="0.2">
      <c r="A1794" s="40"/>
      <c r="B1794" s="40" t="s">
        <v>1094</v>
      </c>
      <c r="C1794" s="40" t="s">
        <v>1096</v>
      </c>
      <c r="D1794" s="41" t="s">
        <v>961</v>
      </c>
      <c r="E1794" s="42">
        <v>25.6</v>
      </c>
      <c r="F1794" s="42">
        <f t="shared" ref="F1794:F1804" si="52">ROUND(0.75,7)</f>
        <v>0.75</v>
      </c>
      <c r="G1794" s="42">
        <f>SmtRes!CX559</f>
        <v>19.2</v>
      </c>
      <c r="H1794" s="44">
        <f>SmtRes!CZ559</f>
        <v>774.86</v>
      </c>
      <c r="I1794" s="43">
        <f>SmtRes!AJ559</f>
        <v>1.18</v>
      </c>
      <c r="J1794" s="44">
        <f>ROUND(H1794*I1794, 2)</f>
        <v>914.33</v>
      </c>
      <c r="K1794" s="43"/>
      <c r="L1794" s="44">
        <f>SmtRes!DG559</f>
        <v>17555.14</v>
      </c>
    </row>
    <row r="1795" spans="1:83" ht="28.5" x14ac:dyDescent="0.2">
      <c r="A1795" s="40"/>
      <c r="B1795" s="40" t="s">
        <v>1082</v>
      </c>
      <c r="C1795" s="40" t="s">
        <v>1384</v>
      </c>
      <c r="D1795" s="41" t="s">
        <v>1062</v>
      </c>
      <c r="E1795" s="42">
        <f>SmtRes!DO559*SmtRes!AT559</f>
        <v>25.6</v>
      </c>
      <c r="F1795" s="42">
        <f t="shared" si="52"/>
        <v>0.75</v>
      </c>
      <c r="G1795" s="42">
        <f>SmtRes!DO559*SmtRes!CX559</f>
        <v>19.2</v>
      </c>
      <c r="H1795" s="44"/>
      <c r="I1795" s="43"/>
      <c r="J1795" s="44">
        <f>ROUND(SmtRes!AG559/SmtRes!DO559, 2)</f>
        <v>549.32000000000005</v>
      </c>
      <c r="K1795" s="43"/>
      <c r="L1795" s="44">
        <f>SmtRes!DH559</f>
        <v>10546.94</v>
      </c>
      <c r="CE1795">
        <v>1</v>
      </c>
    </row>
    <row r="1796" spans="1:83" ht="28.5" x14ac:dyDescent="0.2">
      <c r="A1796" s="40"/>
      <c r="B1796" s="40" t="s">
        <v>1065</v>
      </c>
      <c r="C1796" s="40" t="s">
        <v>1067</v>
      </c>
      <c r="D1796" s="41" t="s">
        <v>961</v>
      </c>
      <c r="E1796" s="42">
        <v>0.9</v>
      </c>
      <c r="F1796" s="42">
        <f t="shared" si="52"/>
        <v>0.75</v>
      </c>
      <c r="G1796" s="42">
        <f>SmtRes!CX560</f>
        <v>0.67500000000000004</v>
      </c>
      <c r="H1796" s="44"/>
      <c r="I1796" s="43"/>
      <c r="J1796" s="44">
        <f>SmtRes!CZ560</f>
        <v>1233.46</v>
      </c>
      <c r="K1796" s="43"/>
      <c r="L1796" s="44">
        <f>SmtRes!DG560</f>
        <v>832.59</v>
      </c>
    </row>
    <row r="1797" spans="1:83" ht="28.5" x14ac:dyDescent="0.2">
      <c r="A1797" s="40"/>
      <c r="B1797" s="40" t="s">
        <v>1068</v>
      </c>
      <c r="C1797" s="40" t="s">
        <v>1382</v>
      </c>
      <c r="D1797" s="41" t="s">
        <v>1062</v>
      </c>
      <c r="E1797" s="42">
        <f>SmtRes!DO560*SmtRes!AT560</f>
        <v>0.9</v>
      </c>
      <c r="F1797" s="42">
        <f t="shared" si="52"/>
        <v>0.75</v>
      </c>
      <c r="G1797" s="42">
        <f>SmtRes!DO560*SmtRes!CX560</f>
        <v>0.67500000000000004</v>
      </c>
      <c r="H1797" s="44"/>
      <c r="I1797" s="43"/>
      <c r="J1797" s="44">
        <f>ROUND(SmtRes!AG560/SmtRes!DO560, 2)</f>
        <v>642.05999999999995</v>
      </c>
      <c r="K1797" s="43"/>
      <c r="L1797" s="44">
        <f>SmtRes!DH560</f>
        <v>433.39</v>
      </c>
      <c r="CE1797">
        <v>1</v>
      </c>
    </row>
    <row r="1798" spans="1:83" ht="28.5" x14ac:dyDescent="0.2">
      <c r="A1798" s="40"/>
      <c r="B1798" s="40" t="s">
        <v>1072</v>
      </c>
      <c r="C1798" s="40" t="s">
        <v>1074</v>
      </c>
      <c r="D1798" s="41" t="s">
        <v>961</v>
      </c>
      <c r="E1798" s="42">
        <v>24.7</v>
      </c>
      <c r="F1798" s="42">
        <f t="shared" si="52"/>
        <v>0.75</v>
      </c>
      <c r="G1798" s="42">
        <f>SmtRes!CX561</f>
        <v>18.524999999999999</v>
      </c>
      <c r="H1798" s="44">
        <f>SmtRes!CZ561</f>
        <v>1070.99</v>
      </c>
      <c r="I1798" s="43">
        <f>SmtRes!AJ561</f>
        <v>1.19</v>
      </c>
      <c r="J1798" s="44">
        <f>ROUND(H1798*I1798, 2)</f>
        <v>1274.48</v>
      </c>
      <c r="K1798" s="43"/>
      <c r="L1798" s="44">
        <f>SmtRes!DG561</f>
        <v>23609.74</v>
      </c>
    </row>
    <row r="1799" spans="1:83" ht="28.5" x14ac:dyDescent="0.2">
      <c r="A1799" s="40"/>
      <c r="B1799" s="40" t="s">
        <v>1068</v>
      </c>
      <c r="C1799" s="40" t="s">
        <v>1382</v>
      </c>
      <c r="D1799" s="41" t="s">
        <v>1062</v>
      </c>
      <c r="E1799" s="42">
        <f>SmtRes!DO561*SmtRes!AT561</f>
        <v>24.7</v>
      </c>
      <c r="F1799" s="42">
        <f t="shared" si="52"/>
        <v>0.75</v>
      </c>
      <c r="G1799" s="42">
        <f>SmtRes!DO561*SmtRes!CX561</f>
        <v>18.524999999999999</v>
      </c>
      <c r="H1799" s="44"/>
      <c r="I1799" s="43"/>
      <c r="J1799" s="44">
        <f>ROUND(SmtRes!AG561/SmtRes!DO561, 2)</f>
        <v>642.05999999999995</v>
      </c>
      <c r="K1799" s="43"/>
      <c r="L1799" s="44">
        <f>SmtRes!DH561</f>
        <v>11894.16</v>
      </c>
      <c r="CE1799">
        <v>1</v>
      </c>
    </row>
    <row r="1800" spans="1:83" ht="28.5" x14ac:dyDescent="0.2">
      <c r="A1800" s="40"/>
      <c r="B1800" s="40" t="s">
        <v>1075</v>
      </c>
      <c r="C1800" s="40" t="s">
        <v>1077</v>
      </c>
      <c r="D1800" s="41" t="s">
        <v>961</v>
      </c>
      <c r="E1800" s="42">
        <v>5.12</v>
      </c>
      <c r="F1800" s="42">
        <f t="shared" si="52"/>
        <v>0.75</v>
      </c>
      <c r="G1800" s="42">
        <f>SmtRes!CX562</f>
        <v>3.84</v>
      </c>
      <c r="H1800" s="44"/>
      <c r="I1800" s="43"/>
      <c r="J1800" s="44">
        <f>SmtRes!CZ562</f>
        <v>758.04</v>
      </c>
      <c r="K1800" s="43"/>
      <c r="L1800" s="44">
        <f>SmtRes!DG562</f>
        <v>2910.87</v>
      </c>
    </row>
    <row r="1801" spans="1:83" ht="28.5" x14ac:dyDescent="0.2">
      <c r="A1801" s="40"/>
      <c r="B1801" s="40" t="s">
        <v>1078</v>
      </c>
      <c r="C1801" s="40" t="s">
        <v>1383</v>
      </c>
      <c r="D1801" s="41" t="s">
        <v>1062</v>
      </c>
      <c r="E1801" s="42">
        <f>SmtRes!DO562*SmtRes!AT562</f>
        <v>5.12</v>
      </c>
      <c r="F1801" s="42">
        <f t="shared" si="52"/>
        <v>0.75</v>
      </c>
      <c r="G1801" s="42">
        <f>SmtRes!DO562*SmtRes!CX562</f>
        <v>3.84</v>
      </c>
      <c r="H1801" s="44"/>
      <c r="I1801" s="43"/>
      <c r="J1801" s="44">
        <f>ROUND(SmtRes!AG562/SmtRes!DO562, 2)</f>
        <v>477.98</v>
      </c>
      <c r="K1801" s="43"/>
      <c r="L1801" s="44">
        <f>SmtRes!DH562</f>
        <v>1835.44</v>
      </c>
      <c r="CE1801">
        <v>1</v>
      </c>
    </row>
    <row r="1802" spans="1:83" ht="28.5" x14ac:dyDescent="0.2">
      <c r="A1802" s="40"/>
      <c r="B1802" s="40" t="s">
        <v>1079</v>
      </c>
      <c r="C1802" s="40" t="s">
        <v>1081</v>
      </c>
      <c r="D1802" s="41" t="s">
        <v>961</v>
      </c>
      <c r="E1802" s="42">
        <v>7.1</v>
      </c>
      <c r="F1802" s="42">
        <f t="shared" si="52"/>
        <v>0.75</v>
      </c>
      <c r="G1802" s="42">
        <f>SmtRes!CX563</f>
        <v>5.3250000000000002</v>
      </c>
      <c r="H1802" s="44">
        <f>SmtRes!CZ563</f>
        <v>1521.77</v>
      </c>
      <c r="I1802" s="43">
        <f>SmtRes!AJ563</f>
        <v>1.1299999999999999</v>
      </c>
      <c r="J1802" s="44">
        <f>ROUND(H1802*I1802, 2)</f>
        <v>1719.6</v>
      </c>
      <c r="K1802" s="43"/>
      <c r="L1802" s="44">
        <f>SmtRes!DG563</f>
        <v>9156.8700000000008</v>
      </c>
    </row>
    <row r="1803" spans="1:83" ht="28.5" x14ac:dyDescent="0.2">
      <c r="A1803" s="40"/>
      <c r="B1803" s="40" t="s">
        <v>1082</v>
      </c>
      <c r="C1803" s="40" t="s">
        <v>1384</v>
      </c>
      <c r="D1803" s="41" t="s">
        <v>1062</v>
      </c>
      <c r="E1803" s="42">
        <f>SmtRes!DO563*SmtRes!AT563</f>
        <v>7.1</v>
      </c>
      <c r="F1803" s="42">
        <f t="shared" si="52"/>
        <v>0.75</v>
      </c>
      <c r="G1803" s="42">
        <f>SmtRes!DO563*SmtRes!CX563</f>
        <v>5.3250000000000002</v>
      </c>
      <c r="H1803" s="44"/>
      <c r="I1803" s="43"/>
      <c r="J1803" s="44">
        <f>ROUND(SmtRes!AG563/SmtRes!DO563, 2)</f>
        <v>549.32000000000005</v>
      </c>
      <c r="K1803" s="43"/>
      <c r="L1803" s="44">
        <f>SmtRes!DH563</f>
        <v>2925.13</v>
      </c>
      <c r="CE1803">
        <v>1</v>
      </c>
    </row>
    <row r="1804" spans="1:83" ht="28.5" x14ac:dyDescent="0.2">
      <c r="A1804" s="40"/>
      <c r="B1804" s="40" t="s">
        <v>1083</v>
      </c>
      <c r="C1804" s="40" t="s">
        <v>1085</v>
      </c>
      <c r="D1804" s="41" t="s">
        <v>961</v>
      </c>
      <c r="E1804" s="42">
        <v>22.25</v>
      </c>
      <c r="F1804" s="42">
        <f t="shared" si="52"/>
        <v>0.75</v>
      </c>
      <c r="G1804" s="42">
        <f>SmtRes!CX564</f>
        <v>16.6875</v>
      </c>
      <c r="H1804" s="44">
        <f>SmtRes!CZ564</f>
        <v>12.74</v>
      </c>
      <c r="I1804" s="43">
        <f>SmtRes!AJ564</f>
        <v>1.26</v>
      </c>
      <c r="J1804" s="44">
        <f>ROUND(H1804*I1804, 2)</f>
        <v>16.05</v>
      </c>
      <c r="K1804" s="43"/>
      <c r="L1804" s="44">
        <f>SmtRes!DG564</f>
        <v>267.83</v>
      </c>
    </row>
    <row r="1805" spans="1:83" ht="15" x14ac:dyDescent="0.2">
      <c r="A1805" s="39"/>
      <c r="B1805" s="42">
        <v>4</v>
      </c>
      <c r="C1805" s="39" t="s">
        <v>1475</v>
      </c>
      <c r="D1805" s="41"/>
      <c r="E1805" s="47"/>
      <c r="F1805" s="42"/>
      <c r="G1805" s="47"/>
      <c r="H1805" s="42"/>
      <c r="I1805" s="42"/>
      <c r="J1805" s="42"/>
      <c r="K1805" s="42"/>
      <c r="L1805" s="48">
        <f>SUM(L1806:L1808)-SUMIF(CE1806:CE1808, 1, L1806:L1808)</f>
        <v>0</v>
      </c>
    </row>
    <row r="1806" spans="1:83" ht="28.5" x14ac:dyDescent="0.2">
      <c r="A1806" s="40"/>
      <c r="B1806" s="40" t="s">
        <v>1097</v>
      </c>
      <c r="C1806" s="40" t="s">
        <v>1099</v>
      </c>
      <c r="D1806" s="41" t="s">
        <v>1100</v>
      </c>
      <c r="E1806" s="42">
        <v>37</v>
      </c>
      <c r="F1806" s="42"/>
      <c r="G1806" s="42">
        <f>SmtRes!CX565</f>
        <v>37</v>
      </c>
      <c r="H1806" s="44">
        <f>SmtRes!CZ565</f>
        <v>174.93</v>
      </c>
      <c r="I1806" s="43">
        <f>SmtRes!AI565</f>
        <v>1.1200000000000001</v>
      </c>
      <c r="J1806" s="44">
        <f>ROUND(H1806*I1806, 2)</f>
        <v>195.92</v>
      </c>
      <c r="K1806" s="43">
        <f>ROUND(0,7)</f>
        <v>0</v>
      </c>
      <c r="L1806" s="44">
        <f>SmtRes!DF565</f>
        <v>0</v>
      </c>
    </row>
    <row r="1807" spans="1:83" ht="14.25" x14ac:dyDescent="0.2">
      <c r="A1807" s="40"/>
      <c r="B1807" s="40" t="s">
        <v>1101</v>
      </c>
      <c r="C1807" s="40" t="s">
        <v>1103</v>
      </c>
      <c r="D1807" s="41" t="s">
        <v>651</v>
      </c>
      <c r="E1807" s="42">
        <v>0.02</v>
      </c>
      <c r="F1807" s="42"/>
      <c r="G1807" s="42">
        <f>SmtRes!CX566</f>
        <v>0.02</v>
      </c>
      <c r="H1807" s="44">
        <f>SmtRes!CZ566</f>
        <v>88783.86</v>
      </c>
      <c r="I1807" s="43">
        <f>SmtRes!AI566</f>
        <v>1.07</v>
      </c>
      <c r="J1807" s="44">
        <f>ROUND(H1807*I1807, 2)</f>
        <v>94998.73</v>
      </c>
      <c r="K1807" s="43">
        <f>ROUND(0,7)</f>
        <v>0</v>
      </c>
      <c r="L1807" s="44">
        <f>SmtRes!DF566</f>
        <v>0</v>
      </c>
    </row>
    <row r="1808" spans="1:83" ht="42.75" x14ac:dyDescent="0.2">
      <c r="A1808" s="40"/>
      <c r="B1808" s="40" t="s">
        <v>1104</v>
      </c>
      <c r="C1808" s="40" t="s">
        <v>1106</v>
      </c>
      <c r="D1808" s="41" t="s">
        <v>463</v>
      </c>
      <c r="E1808" s="42">
        <v>3.34</v>
      </c>
      <c r="F1808" s="42"/>
      <c r="G1808" s="42">
        <f>SmtRes!CX567</f>
        <v>3.34</v>
      </c>
      <c r="H1808" s="44">
        <f>SmtRes!CZ567</f>
        <v>6294.92</v>
      </c>
      <c r="I1808" s="43">
        <f>SmtRes!AI567</f>
        <v>1.1399999999999999</v>
      </c>
      <c r="J1808" s="44">
        <f>ROUND(H1808*I1808, 2)</f>
        <v>7176.21</v>
      </c>
      <c r="K1808" s="43">
        <f>ROUND(0,7)</f>
        <v>0</v>
      </c>
      <c r="L1808" s="44">
        <f>SmtRes!DF567</f>
        <v>0</v>
      </c>
    </row>
    <row r="1809" spans="1:83" ht="14.25" x14ac:dyDescent="0.2">
      <c r="A1809" s="40"/>
      <c r="B1809" s="40" t="str">
        <f>EtalonRes!I837</f>
        <v>01.7.09.04</v>
      </c>
      <c r="C1809" s="40" t="str">
        <f>EtalonRes!K837</f>
        <v>Патроны термитные со спичками</v>
      </c>
      <c r="D1809" s="41" t="str">
        <f>EtalonRes!O837</f>
        <v>КОМПЛ</v>
      </c>
      <c r="E1809" s="42">
        <f>EtalonRes!X837</f>
        <v>7</v>
      </c>
      <c r="F1809" s="42">
        <f>ROUND(0,7)</f>
        <v>0</v>
      </c>
      <c r="G1809" s="42">
        <f>ROUND(EtalonRes!AG837*Source!I168, 7)</f>
        <v>0</v>
      </c>
      <c r="H1809" s="44"/>
      <c r="I1809" s="43"/>
      <c r="J1809" s="44"/>
      <c r="K1809" s="43"/>
      <c r="L1809" s="44"/>
    </row>
    <row r="1810" spans="1:83" ht="28.5" x14ac:dyDescent="0.2">
      <c r="A1810" s="40"/>
      <c r="B1810" s="40" t="str">
        <f>EtalonRes!I841</f>
        <v>21.2.01.02</v>
      </c>
      <c r="C1810" s="40" t="str">
        <f>EtalonRes!K841</f>
        <v>Провода неизолированные для воздушных линий электропередач</v>
      </c>
      <c r="D1810" s="41" t="str">
        <f>EtalonRes!O841</f>
        <v>т</v>
      </c>
      <c r="E1810" s="42">
        <f>EtalonRes!X841</f>
        <v>0</v>
      </c>
      <c r="F1810" s="42">
        <f>ROUND(0,7)</f>
        <v>0</v>
      </c>
      <c r="G1810" s="42">
        <f>ROUND(EtalonRes!AG841*Source!I168, 7)</f>
        <v>0</v>
      </c>
      <c r="H1810" s="44"/>
      <c r="I1810" s="43"/>
      <c r="J1810" s="44"/>
      <c r="K1810" s="43"/>
      <c r="L1810" s="44"/>
    </row>
    <row r="1811" spans="1:83" ht="28.5" x14ac:dyDescent="0.2">
      <c r="A1811" s="40"/>
      <c r="B1811" s="40" t="str">
        <f>EtalonRes!I842</f>
        <v>22.2.01.03</v>
      </c>
      <c r="C1811" s="40" t="str">
        <f>EtalonRes!K842</f>
        <v>Изоляторы линейные подвесные тарельчатые</v>
      </c>
      <c r="D1811" s="41" t="str">
        <f>EtalonRes!O842</f>
        <v>т</v>
      </c>
      <c r="E1811" s="42">
        <f>EtalonRes!X842</f>
        <v>0</v>
      </c>
      <c r="F1811" s="42">
        <f>ROUND(0,7)</f>
        <v>0</v>
      </c>
      <c r="G1811" s="42">
        <f>ROUND(EtalonRes!AG842*Source!I168, 7)</f>
        <v>0</v>
      </c>
      <c r="H1811" s="44"/>
      <c r="I1811" s="43"/>
      <c r="J1811" s="44"/>
      <c r="K1811" s="43"/>
      <c r="L1811" s="44"/>
    </row>
    <row r="1812" spans="1:83" ht="14.25" x14ac:dyDescent="0.2">
      <c r="A1812" s="40"/>
      <c r="B1812" s="40" t="str">
        <f>EtalonRes!I843</f>
        <v>22.2.02.23</v>
      </c>
      <c r="C1812" s="49" t="str">
        <f>EtalonRes!K843</f>
        <v>Арматура линейная</v>
      </c>
      <c r="D1812" s="50" t="str">
        <f>EtalonRes!O843</f>
        <v>т</v>
      </c>
      <c r="E1812" s="51">
        <f>EtalonRes!X843</f>
        <v>0</v>
      </c>
      <c r="F1812" s="51">
        <f>ROUND(0,7)</f>
        <v>0</v>
      </c>
      <c r="G1812" s="51">
        <f>ROUND(EtalonRes!AG843*Source!I168, 7)</f>
        <v>0</v>
      </c>
      <c r="H1812" s="52"/>
      <c r="I1812" s="53"/>
      <c r="J1812" s="52"/>
      <c r="K1812" s="53"/>
      <c r="L1812" s="52"/>
    </row>
    <row r="1813" spans="1:83" ht="15" x14ac:dyDescent="0.2">
      <c r="A1813" s="40"/>
      <c r="B1813" s="40"/>
      <c r="C1813" s="55" t="s">
        <v>1386</v>
      </c>
      <c r="D1813" s="41"/>
      <c r="E1813" s="42"/>
      <c r="F1813" s="42"/>
      <c r="G1813" s="42"/>
      <c r="H1813" s="44"/>
      <c r="I1813" s="43"/>
      <c r="J1813" s="44"/>
      <c r="K1813" s="43"/>
      <c r="L1813" s="44">
        <f>L1790+L1792+L1793+L1805</f>
        <v>170296.37</v>
      </c>
    </row>
    <row r="1814" spans="1:83" ht="14.25" x14ac:dyDescent="0.2">
      <c r="A1814" s="40"/>
      <c r="B1814" s="40"/>
      <c r="C1814" s="40" t="s">
        <v>1387</v>
      </c>
      <c r="D1814" s="41"/>
      <c r="E1814" s="42"/>
      <c r="F1814" s="42"/>
      <c r="G1814" s="42"/>
      <c r="H1814" s="44"/>
      <c r="I1814" s="43"/>
      <c r="J1814" s="44"/>
      <c r="K1814" s="43"/>
      <c r="L1814" s="44">
        <f>SUM(AR1787:AR1817)+SUM(AS1787:AS1817)+SUM(AT1787:AT1817)+SUM(AU1787:AU1817)+SUM(AV1787:AV1817)</f>
        <v>115963.33</v>
      </c>
    </row>
    <row r="1815" spans="1:83" ht="14.25" x14ac:dyDescent="0.2">
      <c r="A1815" s="40"/>
      <c r="B1815" s="40" t="s">
        <v>30</v>
      </c>
      <c r="C1815" s="40" t="s">
        <v>1388</v>
      </c>
      <c r="D1815" s="41" t="s">
        <v>1389</v>
      </c>
      <c r="E1815" s="42">
        <f>Source!BZ168</f>
        <v>103</v>
      </c>
      <c r="F1815" s="42"/>
      <c r="G1815" s="42">
        <f>Source!AT168</f>
        <v>103</v>
      </c>
      <c r="H1815" s="44"/>
      <c r="I1815" s="43"/>
      <c r="J1815" s="44"/>
      <c r="K1815" s="43"/>
      <c r="L1815" s="44">
        <f>SUM(AZ1787:AZ1817)</f>
        <v>119442.23</v>
      </c>
    </row>
    <row r="1816" spans="1:83" ht="14.25" x14ac:dyDescent="0.2">
      <c r="A1816" s="49"/>
      <c r="B1816" s="49" t="s">
        <v>31</v>
      </c>
      <c r="C1816" s="49" t="s">
        <v>1390</v>
      </c>
      <c r="D1816" s="50" t="s">
        <v>1389</v>
      </c>
      <c r="E1816" s="51">
        <f>Source!CA168</f>
        <v>60</v>
      </c>
      <c r="F1816" s="51"/>
      <c r="G1816" s="51">
        <f>Source!AU168</f>
        <v>60</v>
      </c>
      <c r="H1816" s="52"/>
      <c r="I1816" s="53"/>
      <c r="J1816" s="52"/>
      <c r="K1816" s="53"/>
      <c r="L1816" s="52">
        <f>SUM(BA1787:BA1817)</f>
        <v>69578</v>
      </c>
    </row>
    <row r="1817" spans="1:83" ht="15" x14ac:dyDescent="0.2">
      <c r="C1817" s="67" t="s">
        <v>1391</v>
      </c>
      <c r="D1817" s="67"/>
      <c r="E1817" s="67"/>
      <c r="F1817" s="67"/>
      <c r="G1817" s="67"/>
      <c r="H1817" s="67"/>
      <c r="I1817" s="68">
        <f>K1817/E1787</f>
        <v>359316.6</v>
      </c>
      <c r="J1817" s="68"/>
      <c r="K1817" s="68">
        <f>L1790+L1792+L1805+L1815+L1816+L1793</f>
        <v>359316.6</v>
      </c>
      <c r="L1817" s="68"/>
      <c r="AD1817">
        <f>ROUND((Source!AT168/100)*((ROUND(SUMIF(SmtRes!AQ557:'SmtRes'!AQ567,"=1",SmtRes!AD557:'SmtRes'!AD567)*Source!I168, 2)+ROUND(SUMIF(SmtRes!AQ557:'SmtRes'!AQ567,"=1",SmtRes!AC557:'SmtRes'!AC567)*Source!I168, 2))), 2)</f>
        <v>3411.33</v>
      </c>
      <c r="AE1817">
        <f>ROUND((Source!AU168/100)*((ROUND(SUMIF(SmtRes!AQ557:'SmtRes'!AQ567,"=1",SmtRes!AD557:'SmtRes'!AD567)*Source!I168, 2)+ROUND(SUMIF(SmtRes!AQ557:'SmtRes'!AQ567,"=1",SmtRes!AC557:'SmtRes'!AC567)*Source!I168, 2))), 2)</f>
        <v>1987.18</v>
      </c>
      <c r="AN1817" s="54">
        <f>L1790+L1792+L1805+L1815+L1816+L1793</f>
        <v>359316.6</v>
      </c>
      <c r="AO1817" s="54">
        <f>L1792</f>
        <v>54333.04</v>
      </c>
      <c r="AQ1817" t="s">
        <v>1392</v>
      </c>
      <c r="AR1817" s="54">
        <f>L1790</f>
        <v>88328.27</v>
      </c>
      <c r="AT1817" s="54">
        <f>L1793</f>
        <v>27635.059999999998</v>
      </c>
      <c r="AV1817" t="s">
        <v>1392</v>
      </c>
      <c r="AW1817" s="54">
        <f>L1805</f>
        <v>0</v>
      </c>
      <c r="AZ1817">
        <f>Source!X168</f>
        <v>119442.23</v>
      </c>
      <c r="BA1817">
        <f>Source!Y168</f>
        <v>69578</v>
      </c>
      <c r="CD1817">
        <v>1</v>
      </c>
    </row>
    <row r="1818" spans="1:83" ht="111" x14ac:dyDescent="0.2">
      <c r="A1818" s="38" t="s">
        <v>253</v>
      </c>
      <c r="B1818" s="40" t="s">
        <v>1480</v>
      </c>
      <c r="C1818" s="40" t="s">
        <v>1482</v>
      </c>
      <c r="D1818" s="41" t="str">
        <f>Source!H169</f>
        <v>пролет</v>
      </c>
      <c r="E1818" s="42">
        <f>Source!K169</f>
        <v>1</v>
      </c>
      <c r="F1818" s="42"/>
      <c r="G1818" s="42">
        <f>Source!I169</f>
        <v>1</v>
      </c>
      <c r="H1818" s="44"/>
      <c r="I1818" s="43"/>
      <c r="J1818" s="44"/>
      <c r="K1818" s="43"/>
      <c r="L1818" s="44"/>
    </row>
    <row r="1819" spans="1:83" ht="15" x14ac:dyDescent="0.2">
      <c r="A1819" s="39"/>
      <c r="B1819" s="42">
        <v>1</v>
      </c>
      <c r="C1819" s="39" t="s">
        <v>1380</v>
      </c>
      <c r="D1819" s="41" t="s">
        <v>1062</v>
      </c>
      <c r="E1819" s="47"/>
      <c r="F1819" s="42"/>
      <c r="G1819" s="47">
        <f>Source!U169</f>
        <v>261</v>
      </c>
      <c r="H1819" s="42"/>
      <c r="I1819" s="42"/>
      <c r="J1819" s="42"/>
      <c r="K1819" s="42"/>
      <c r="L1819" s="48">
        <f>SUM(L1820:L1820)-SUMIF(CE1820:CE1820, 1, L1820:L1820)</f>
        <v>117771.03</v>
      </c>
    </row>
    <row r="1820" spans="1:83" ht="28.5" x14ac:dyDescent="0.2">
      <c r="A1820" s="40"/>
      <c r="B1820" s="40" t="s">
        <v>1092</v>
      </c>
      <c r="C1820" s="40" t="s">
        <v>1093</v>
      </c>
      <c r="D1820" s="41" t="s">
        <v>1062</v>
      </c>
      <c r="E1820" s="42">
        <v>261</v>
      </c>
      <c r="F1820" s="42"/>
      <c r="G1820" s="42">
        <f>SmtRes!CX568</f>
        <v>261</v>
      </c>
      <c r="H1820" s="44"/>
      <c r="I1820" s="43"/>
      <c r="J1820" s="44">
        <f>SmtRes!CZ568</f>
        <v>451.23</v>
      </c>
      <c r="K1820" s="43"/>
      <c r="L1820" s="44">
        <f>SmtRes!DI568</f>
        <v>117771.03</v>
      </c>
    </row>
    <row r="1821" spans="1:83" ht="15" x14ac:dyDescent="0.2">
      <c r="A1821" s="39"/>
      <c r="B1821" s="42">
        <v>2</v>
      </c>
      <c r="C1821" s="39" t="s">
        <v>1381</v>
      </c>
      <c r="D1821" s="41"/>
      <c r="E1821" s="47"/>
      <c r="F1821" s="42"/>
      <c r="G1821" s="47"/>
      <c r="H1821" s="42"/>
      <c r="I1821" s="42"/>
      <c r="J1821" s="42"/>
      <c r="K1821" s="42"/>
      <c r="L1821" s="48">
        <f>SUM(L1822:L1833)-SUMIF(CE1822:CE1833, 1, L1822:L1833)</f>
        <v>72444.050000000032</v>
      </c>
    </row>
    <row r="1822" spans="1:83" ht="15" x14ac:dyDescent="0.2">
      <c r="A1822" s="39"/>
      <c r="B1822" s="42"/>
      <c r="C1822" s="39" t="s">
        <v>1385</v>
      </c>
      <c r="D1822" s="41" t="s">
        <v>1062</v>
      </c>
      <c r="E1822" s="47"/>
      <c r="F1822" s="42"/>
      <c r="G1822" s="47">
        <f>Source!V169</f>
        <v>63.42</v>
      </c>
      <c r="H1822" s="42"/>
      <c r="I1822" s="42"/>
      <c r="J1822" s="42"/>
      <c r="K1822" s="42"/>
      <c r="L1822" s="48">
        <f>SUMIF(CE1823:CE1833, 1, L1823:L1833)</f>
        <v>36846.75</v>
      </c>
      <c r="CE1822">
        <v>1</v>
      </c>
    </row>
    <row r="1823" spans="1:83" ht="71.25" x14ac:dyDescent="0.2">
      <c r="A1823" s="40"/>
      <c r="B1823" s="40" t="s">
        <v>1094</v>
      </c>
      <c r="C1823" s="40" t="s">
        <v>1096</v>
      </c>
      <c r="D1823" s="41" t="s">
        <v>961</v>
      </c>
      <c r="E1823" s="42">
        <v>25.6</v>
      </c>
      <c r="F1823" s="42"/>
      <c r="G1823" s="42">
        <f>SmtRes!CX570</f>
        <v>25.6</v>
      </c>
      <c r="H1823" s="44">
        <f>SmtRes!CZ570</f>
        <v>774.86</v>
      </c>
      <c r="I1823" s="43">
        <f>SmtRes!AJ570</f>
        <v>1.18</v>
      </c>
      <c r="J1823" s="44">
        <f>ROUND(H1823*I1823, 2)</f>
        <v>914.33</v>
      </c>
      <c r="K1823" s="43"/>
      <c r="L1823" s="44">
        <f>SmtRes!DG570</f>
        <v>23406.85</v>
      </c>
    </row>
    <row r="1824" spans="1:83" ht="28.5" x14ac:dyDescent="0.2">
      <c r="A1824" s="40"/>
      <c r="B1824" s="40" t="s">
        <v>1082</v>
      </c>
      <c r="C1824" s="40" t="s">
        <v>1384</v>
      </c>
      <c r="D1824" s="41" t="s">
        <v>1062</v>
      </c>
      <c r="E1824" s="42">
        <f>SmtRes!DO570*SmtRes!AT570</f>
        <v>25.6</v>
      </c>
      <c r="F1824" s="42"/>
      <c r="G1824" s="42">
        <f>SmtRes!DO570*SmtRes!CX570</f>
        <v>25.6</v>
      </c>
      <c r="H1824" s="44"/>
      <c r="I1824" s="43"/>
      <c r="J1824" s="44">
        <f>ROUND(SmtRes!AG570/SmtRes!DO570, 2)</f>
        <v>549.32000000000005</v>
      </c>
      <c r="K1824" s="43"/>
      <c r="L1824" s="44">
        <f>SmtRes!DH570</f>
        <v>14062.59</v>
      </c>
      <c r="CE1824">
        <v>1</v>
      </c>
    </row>
    <row r="1825" spans="1:83" ht="28.5" x14ac:dyDescent="0.2">
      <c r="A1825" s="40"/>
      <c r="B1825" s="40" t="s">
        <v>1065</v>
      </c>
      <c r="C1825" s="40" t="s">
        <v>1067</v>
      </c>
      <c r="D1825" s="41" t="s">
        <v>961</v>
      </c>
      <c r="E1825" s="42">
        <v>0.9</v>
      </c>
      <c r="F1825" s="42"/>
      <c r="G1825" s="42">
        <f>SmtRes!CX571</f>
        <v>0.9</v>
      </c>
      <c r="H1825" s="44"/>
      <c r="I1825" s="43"/>
      <c r="J1825" s="44">
        <f>SmtRes!CZ571</f>
        <v>1233.46</v>
      </c>
      <c r="K1825" s="43"/>
      <c r="L1825" s="44">
        <f>SmtRes!DG571</f>
        <v>1110.1099999999999</v>
      </c>
    </row>
    <row r="1826" spans="1:83" ht="28.5" x14ac:dyDescent="0.2">
      <c r="A1826" s="40"/>
      <c r="B1826" s="40" t="s">
        <v>1068</v>
      </c>
      <c r="C1826" s="40" t="s">
        <v>1382</v>
      </c>
      <c r="D1826" s="41" t="s">
        <v>1062</v>
      </c>
      <c r="E1826" s="42">
        <f>SmtRes!DO571*SmtRes!AT571</f>
        <v>0.9</v>
      </c>
      <c r="F1826" s="42"/>
      <c r="G1826" s="42">
        <f>SmtRes!DO571*SmtRes!CX571</f>
        <v>0.9</v>
      </c>
      <c r="H1826" s="44"/>
      <c r="I1826" s="43"/>
      <c r="J1826" s="44">
        <f>ROUND(SmtRes!AG571/SmtRes!DO571, 2)</f>
        <v>642.05999999999995</v>
      </c>
      <c r="K1826" s="43"/>
      <c r="L1826" s="44">
        <f>SmtRes!DH571</f>
        <v>577.85</v>
      </c>
      <c r="CE1826">
        <v>1</v>
      </c>
    </row>
    <row r="1827" spans="1:83" ht="28.5" x14ac:dyDescent="0.2">
      <c r="A1827" s="40"/>
      <c r="B1827" s="40" t="s">
        <v>1072</v>
      </c>
      <c r="C1827" s="40" t="s">
        <v>1074</v>
      </c>
      <c r="D1827" s="41" t="s">
        <v>961</v>
      </c>
      <c r="E1827" s="42">
        <v>24.7</v>
      </c>
      <c r="F1827" s="42"/>
      <c r="G1827" s="42">
        <f>SmtRes!CX572</f>
        <v>24.7</v>
      </c>
      <c r="H1827" s="44">
        <f>SmtRes!CZ572</f>
        <v>1070.99</v>
      </c>
      <c r="I1827" s="43">
        <f>SmtRes!AJ572</f>
        <v>1.19</v>
      </c>
      <c r="J1827" s="44">
        <f>ROUND(H1827*I1827, 2)</f>
        <v>1274.48</v>
      </c>
      <c r="K1827" s="43"/>
      <c r="L1827" s="44">
        <f>SmtRes!DG572</f>
        <v>31479.66</v>
      </c>
    </row>
    <row r="1828" spans="1:83" ht="28.5" x14ac:dyDescent="0.2">
      <c r="A1828" s="40"/>
      <c r="B1828" s="40" t="s">
        <v>1068</v>
      </c>
      <c r="C1828" s="40" t="s">
        <v>1382</v>
      </c>
      <c r="D1828" s="41" t="s">
        <v>1062</v>
      </c>
      <c r="E1828" s="42">
        <f>SmtRes!DO572*SmtRes!AT572</f>
        <v>24.7</v>
      </c>
      <c r="F1828" s="42"/>
      <c r="G1828" s="42">
        <f>SmtRes!DO572*SmtRes!CX572</f>
        <v>24.7</v>
      </c>
      <c r="H1828" s="44"/>
      <c r="I1828" s="43"/>
      <c r="J1828" s="44">
        <f>ROUND(SmtRes!AG572/SmtRes!DO572, 2)</f>
        <v>642.05999999999995</v>
      </c>
      <c r="K1828" s="43"/>
      <c r="L1828" s="44">
        <f>SmtRes!DH572</f>
        <v>15858.88</v>
      </c>
      <c r="CE1828">
        <v>1</v>
      </c>
    </row>
    <row r="1829" spans="1:83" ht="28.5" x14ac:dyDescent="0.2">
      <c r="A1829" s="40"/>
      <c r="B1829" s="40" t="s">
        <v>1075</v>
      </c>
      <c r="C1829" s="40" t="s">
        <v>1077</v>
      </c>
      <c r="D1829" s="41" t="s">
        <v>961</v>
      </c>
      <c r="E1829" s="42">
        <v>5.12</v>
      </c>
      <c r="F1829" s="42"/>
      <c r="G1829" s="42">
        <f>SmtRes!CX573</f>
        <v>5.12</v>
      </c>
      <c r="H1829" s="44"/>
      <c r="I1829" s="43"/>
      <c r="J1829" s="44">
        <f>SmtRes!CZ573</f>
        <v>758.04</v>
      </c>
      <c r="K1829" s="43"/>
      <c r="L1829" s="44">
        <f>SmtRes!DG573</f>
        <v>3881.16</v>
      </c>
    </row>
    <row r="1830" spans="1:83" ht="28.5" x14ac:dyDescent="0.2">
      <c r="A1830" s="40"/>
      <c r="B1830" s="40" t="s">
        <v>1078</v>
      </c>
      <c r="C1830" s="40" t="s">
        <v>1383</v>
      </c>
      <c r="D1830" s="41" t="s">
        <v>1062</v>
      </c>
      <c r="E1830" s="42">
        <f>SmtRes!DO573*SmtRes!AT573</f>
        <v>5.12</v>
      </c>
      <c r="F1830" s="42"/>
      <c r="G1830" s="42">
        <f>SmtRes!DO573*SmtRes!CX573</f>
        <v>5.12</v>
      </c>
      <c r="H1830" s="44"/>
      <c r="I1830" s="43"/>
      <c r="J1830" s="44">
        <f>ROUND(SmtRes!AG573/SmtRes!DO573, 2)</f>
        <v>477.98</v>
      </c>
      <c r="K1830" s="43"/>
      <c r="L1830" s="44">
        <f>SmtRes!DH573</f>
        <v>2447.2600000000002</v>
      </c>
      <c r="CE1830">
        <v>1</v>
      </c>
    </row>
    <row r="1831" spans="1:83" ht="28.5" x14ac:dyDescent="0.2">
      <c r="A1831" s="40"/>
      <c r="B1831" s="40" t="s">
        <v>1079</v>
      </c>
      <c r="C1831" s="40" t="s">
        <v>1081</v>
      </c>
      <c r="D1831" s="41" t="s">
        <v>961</v>
      </c>
      <c r="E1831" s="42">
        <v>7.1</v>
      </c>
      <c r="F1831" s="42"/>
      <c r="G1831" s="42">
        <f>SmtRes!CX574</f>
        <v>7.1</v>
      </c>
      <c r="H1831" s="44">
        <f>SmtRes!CZ574</f>
        <v>1521.77</v>
      </c>
      <c r="I1831" s="43">
        <f>SmtRes!AJ574</f>
        <v>1.1299999999999999</v>
      </c>
      <c r="J1831" s="44">
        <f>ROUND(H1831*I1831, 2)</f>
        <v>1719.6</v>
      </c>
      <c r="K1831" s="43"/>
      <c r="L1831" s="44">
        <f>SmtRes!DG574</f>
        <v>12209.16</v>
      </c>
    </row>
    <row r="1832" spans="1:83" ht="28.5" x14ac:dyDescent="0.2">
      <c r="A1832" s="40"/>
      <c r="B1832" s="40" t="s">
        <v>1082</v>
      </c>
      <c r="C1832" s="40" t="s">
        <v>1384</v>
      </c>
      <c r="D1832" s="41" t="s">
        <v>1062</v>
      </c>
      <c r="E1832" s="42">
        <f>SmtRes!DO574*SmtRes!AT574</f>
        <v>7.1</v>
      </c>
      <c r="F1832" s="42"/>
      <c r="G1832" s="42">
        <f>SmtRes!DO574*SmtRes!CX574</f>
        <v>7.1</v>
      </c>
      <c r="H1832" s="44"/>
      <c r="I1832" s="43"/>
      <c r="J1832" s="44">
        <f>ROUND(SmtRes!AG574/SmtRes!DO574, 2)</f>
        <v>549.32000000000005</v>
      </c>
      <c r="K1832" s="43"/>
      <c r="L1832" s="44">
        <f>SmtRes!DH574</f>
        <v>3900.17</v>
      </c>
      <c r="CE1832">
        <v>1</v>
      </c>
    </row>
    <row r="1833" spans="1:83" ht="28.5" x14ac:dyDescent="0.2">
      <c r="A1833" s="40"/>
      <c r="B1833" s="40" t="s">
        <v>1083</v>
      </c>
      <c r="C1833" s="40" t="s">
        <v>1085</v>
      </c>
      <c r="D1833" s="41" t="s">
        <v>961</v>
      </c>
      <c r="E1833" s="42">
        <v>22.25</v>
      </c>
      <c r="F1833" s="42"/>
      <c r="G1833" s="42">
        <f>SmtRes!CX575</f>
        <v>22.25</v>
      </c>
      <c r="H1833" s="44">
        <f>SmtRes!CZ575</f>
        <v>12.74</v>
      </c>
      <c r="I1833" s="43">
        <f>SmtRes!AJ575</f>
        <v>1.26</v>
      </c>
      <c r="J1833" s="44">
        <f>ROUND(H1833*I1833, 2)</f>
        <v>16.05</v>
      </c>
      <c r="K1833" s="43"/>
      <c r="L1833" s="44">
        <f>SmtRes!DG575</f>
        <v>357.11</v>
      </c>
    </row>
    <row r="1834" spans="1:83" ht="15" x14ac:dyDescent="0.2">
      <c r="A1834" s="39"/>
      <c r="B1834" s="42">
        <v>4</v>
      </c>
      <c r="C1834" s="39" t="s">
        <v>1475</v>
      </c>
      <c r="D1834" s="41"/>
      <c r="E1834" s="47"/>
      <c r="F1834" s="42"/>
      <c r="G1834" s="47"/>
      <c r="H1834" s="42"/>
      <c r="I1834" s="42"/>
      <c r="J1834" s="42"/>
      <c r="K1834" s="42"/>
      <c r="L1834" s="48">
        <f>SUM(L1835:L1837)-SUMIF(CE1835:CE1837, 1, L1835:L1837)</f>
        <v>0</v>
      </c>
    </row>
    <row r="1835" spans="1:83" ht="28.5" x14ac:dyDescent="0.2">
      <c r="A1835" s="40"/>
      <c r="B1835" s="40" t="s">
        <v>1097</v>
      </c>
      <c r="C1835" s="40" t="s">
        <v>1099</v>
      </c>
      <c r="D1835" s="41" t="s">
        <v>1100</v>
      </c>
      <c r="E1835" s="42">
        <v>37</v>
      </c>
      <c r="F1835" s="42">
        <f t="shared" ref="F1835:F1841" si="53">ROUND(0,7)</f>
        <v>0</v>
      </c>
      <c r="G1835" s="42">
        <f>SmtRes!CX576</f>
        <v>0</v>
      </c>
      <c r="H1835" s="44">
        <f>SmtRes!CZ576</f>
        <v>174.93</v>
      </c>
      <c r="I1835" s="43">
        <f>SmtRes!AI576</f>
        <v>1.1200000000000001</v>
      </c>
      <c r="J1835" s="44">
        <f>ROUND(H1835*I1835, 2)</f>
        <v>195.92</v>
      </c>
      <c r="K1835" s="43"/>
      <c r="L1835" s="44">
        <f>SmtRes!DF576</f>
        <v>0</v>
      </c>
    </row>
    <row r="1836" spans="1:83" ht="14.25" x14ac:dyDescent="0.2">
      <c r="A1836" s="40"/>
      <c r="B1836" s="40" t="s">
        <v>1101</v>
      </c>
      <c r="C1836" s="40" t="s">
        <v>1103</v>
      </c>
      <c r="D1836" s="41" t="s">
        <v>651</v>
      </c>
      <c r="E1836" s="42">
        <v>0.02</v>
      </c>
      <c r="F1836" s="42">
        <f t="shared" si="53"/>
        <v>0</v>
      </c>
      <c r="G1836" s="42">
        <f>SmtRes!CX577</f>
        <v>0</v>
      </c>
      <c r="H1836" s="44">
        <f>SmtRes!CZ577</f>
        <v>88783.86</v>
      </c>
      <c r="I1836" s="43">
        <f>SmtRes!AI577</f>
        <v>1.07</v>
      </c>
      <c r="J1836" s="44">
        <f>ROUND(H1836*I1836, 2)</f>
        <v>94998.73</v>
      </c>
      <c r="K1836" s="43"/>
      <c r="L1836" s="44">
        <f>SmtRes!DF577</f>
        <v>0</v>
      </c>
    </row>
    <row r="1837" spans="1:83" ht="42.75" x14ac:dyDescent="0.2">
      <c r="A1837" s="40"/>
      <c r="B1837" s="40" t="s">
        <v>1104</v>
      </c>
      <c r="C1837" s="40" t="s">
        <v>1106</v>
      </c>
      <c r="D1837" s="41" t="s">
        <v>463</v>
      </c>
      <c r="E1837" s="42">
        <v>3.34</v>
      </c>
      <c r="F1837" s="42">
        <f t="shared" si="53"/>
        <v>0</v>
      </c>
      <c r="G1837" s="42">
        <f>SmtRes!CX578</f>
        <v>0</v>
      </c>
      <c r="H1837" s="44">
        <f>SmtRes!CZ578</f>
        <v>6294.92</v>
      </c>
      <c r="I1837" s="43">
        <f>SmtRes!AI578</f>
        <v>1.1399999999999999</v>
      </c>
      <c r="J1837" s="44">
        <f>ROUND(H1837*I1837, 2)</f>
        <v>7176.21</v>
      </c>
      <c r="K1837" s="43"/>
      <c r="L1837" s="44">
        <f>SmtRes!DF578</f>
        <v>0</v>
      </c>
    </row>
    <row r="1838" spans="1:83" ht="14.25" x14ac:dyDescent="0.2">
      <c r="A1838" s="40"/>
      <c r="B1838" s="40" t="str">
        <f>EtalonRes!I852</f>
        <v>01.7.09.04</v>
      </c>
      <c r="C1838" s="40" t="str">
        <f>EtalonRes!K852</f>
        <v>Патроны термитные со спичками</v>
      </c>
      <c r="D1838" s="41" t="str">
        <f>EtalonRes!O852</f>
        <v>КОМПЛ</v>
      </c>
      <c r="E1838" s="42">
        <f>EtalonRes!X852</f>
        <v>7</v>
      </c>
      <c r="F1838" s="42">
        <f t="shared" si="53"/>
        <v>0</v>
      </c>
      <c r="G1838" s="42">
        <f>ROUND(EtalonRes!AG852*Source!I169, 7)</f>
        <v>0</v>
      </c>
      <c r="H1838" s="44"/>
      <c r="I1838" s="43"/>
      <c r="J1838" s="44"/>
      <c r="K1838" s="43"/>
      <c r="L1838" s="44"/>
    </row>
    <row r="1839" spans="1:83" ht="28.5" x14ac:dyDescent="0.2">
      <c r="A1839" s="40"/>
      <c r="B1839" s="40" t="str">
        <f>EtalonRes!I856</f>
        <v>21.2.01.02</v>
      </c>
      <c r="C1839" s="40" t="str">
        <f>EtalonRes!K856</f>
        <v>Провода неизолированные для воздушных линий электропередач</v>
      </c>
      <c r="D1839" s="41" t="str">
        <f>EtalonRes!O856</f>
        <v>т</v>
      </c>
      <c r="E1839" s="42">
        <f>EtalonRes!X856</f>
        <v>0</v>
      </c>
      <c r="F1839" s="42">
        <f t="shared" si="53"/>
        <v>0</v>
      </c>
      <c r="G1839" s="42">
        <f>ROUND(EtalonRes!AG856*Source!I169, 7)</f>
        <v>0</v>
      </c>
      <c r="H1839" s="44"/>
      <c r="I1839" s="43"/>
      <c r="J1839" s="44"/>
      <c r="K1839" s="43"/>
      <c r="L1839" s="44"/>
    </row>
    <row r="1840" spans="1:83" ht="28.5" x14ac:dyDescent="0.2">
      <c r="A1840" s="40"/>
      <c r="B1840" s="40" t="str">
        <f>EtalonRes!I857</f>
        <v>22.2.01.03</v>
      </c>
      <c r="C1840" s="40" t="str">
        <f>EtalonRes!K857</f>
        <v>Изоляторы линейные подвесные тарельчатые</v>
      </c>
      <c r="D1840" s="41" t="str">
        <f>EtalonRes!O857</f>
        <v>т</v>
      </c>
      <c r="E1840" s="42">
        <f>EtalonRes!X857</f>
        <v>0</v>
      </c>
      <c r="F1840" s="42">
        <f t="shared" si="53"/>
        <v>0</v>
      </c>
      <c r="G1840" s="42">
        <f>ROUND(EtalonRes!AG857*Source!I169, 7)</f>
        <v>0</v>
      </c>
      <c r="H1840" s="44"/>
      <c r="I1840" s="43"/>
      <c r="J1840" s="44"/>
      <c r="K1840" s="43"/>
      <c r="L1840" s="44"/>
    </row>
    <row r="1841" spans="1:83" ht="14.25" x14ac:dyDescent="0.2">
      <c r="A1841" s="40"/>
      <c r="B1841" s="40" t="str">
        <f>EtalonRes!I858</f>
        <v>22.2.02.23</v>
      </c>
      <c r="C1841" s="49" t="str">
        <f>EtalonRes!K858</f>
        <v>Арматура линейная</v>
      </c>
      <c r="D1841" s="50" t="str">
        <f>EtalonRes!O858</f>
        <v>т</v>
      </c>
      <c r="E1841" s="51">
        <f>EtalonRes!X858</f>
        <v>0</v>
      </c>
      <c r="F1841" s="51">
        <f t="shared" si="53"/>
        <v>0</v>
      </c>
      <c r="G1841" s="51">
        <f>ROUND(EtalonRes!AG858*Source!I169, 7)</f>
        <v>0</v>
      </c>
      <c r="H1841" s="52"/>
      <c r="I1841" s="53"/>
      <c r="J1841" s="52"/>
      <c r="K1841" s="53"/>
      <c r="L1841" s="52"/>
    </row>
    <row r="1842" spans="1:83" ht="15" x14ac:dyDescent="0.2">
      <c r="A1842" s="40"/>
      <c r="B1842" s="40"/>
      <c r="C1842" s="55" t="s">
        <v>1386</v>
      </c>
      <c r="D1842" s="41"/>
      <c r="E1842" s="42"/>
      <c r="F1842" s="42"/>
      <c r="G1842" s="42"/>
      <c r="H1842" s="44"/>
      <c r="I1842" s="43"/>
      <c r="J1842" s="44"/>
      <c r="K1842" s="43"/>
      <c r="L1842" s="44">
        <f>L1819+L1821+L1822+L1834</f>
        <v>227061.83000000002</v>
      </c>
    </row>
    <row r="1843" spans="1:83" ht="14.25" x14ac:dyDescent="0.2">
      <c r="A1843" s="40"/>
      <c r="B1843" s="40"/>
      <c r="C1843" s="40" t="s">
        <v>1387</v>
      </c>
      <c r="D1843" s="41"/>
      <c r="E1843" s="42"/>
      <c r="F1843" s="42"/>
      <c r="G1843" s="42"/>
      <c r="H1843" s="44"/>
      <c r="I1843" s="43"/>
      <c r="J1843" s="44"/>
      <c r="K1843" s="43"/>
      <c r="L1843" s="44">
        <f>SUM(AR1818:AR1846)+SUM(AS1818:AS1846)+SUM(AT1818:AT1846)+SUM(AU1818:AU1846)+SUM(AV1818:AV1846)</f>
        <v>154617.78</v>
      </c>
    </row>
    <row r="1844" spans="1:83" ht="14.25" x14ac:dyDescent="0.2">
      <c r="A1844" s="40"/>
      <c r="B1844" s="40" t="s">
        <v>30</v>
      </c>
      <c r="C1844" s="40" t="s">
        <v>1388</v>
      </c>
      <c r="D1844" s="41" t="s">
        <v>1389</v>
      </c>
      <c r="E1844" s="42">
        <f>Source!BZ169</f>
        <v>103</v>
      </c>
      <c r="F1844" s="42"/>
      <c r="G1844" s="42">
        <f>Source!AT169</f>
        <v>103</v>
      </c>
      <c r="H1844" s="44"/>
      <c r="I1844" s="43"/>
      <c r="J1844" s="44"/>
      <c r="K1844" s="43"/>
      <c r="L1844" s="44">
        <f>SUM(AZ1818:AZ1846)</f>
        <v>159256.31</v>
      </c>
    </row>
    <row r="1845" spans="1:83" ht="14.25" x14ac:dyDescent="0.2">
      <c r="A1845" s="49"/>
      <c r="B1845" s="49" t="s">
        <v>31</v>
      </c>
      <c r="C1845" s="49" t="s">
        <v>1390</v>
      </c>
      <c r="D1845" s="50" t="s">
        <v>1389</v>
      </c>
      <c r="E1845" s="51">
        <f>Source!CA169</f>
        <v>60</v>
      </c>
      <c r="F1845" s="51"/>
      <c r="G1845" s="51">
        <f>Source!AU169</f>
        <v>60</v>
      </c>
      <c r="H1845" s="52"/>
      <c r="I1845" s="53"/>
      <c r="J1845" s="52"/>
      <c r="K1845" s="53"/>
      <c r="L1845" s="52">
        <f>SUM(BA1818:BA1846)</f>
        <v>92770.67</v>
      </c>
    </row>
    <row r="1846" spans="1:83" ht="15" x14ac:dyDescent="0.2">
      <c r="C1846" s="67" t="s">
        <v>1391</v>
      </c>
      <c r="D1846" s="67"/>
      <c r="E1846" s="67"/>
      <c r="F1846" s="67"/>
      <c r="G1846" s="67"/>
      <c r="H1846" s="67"/>
      <c r="I1846" s="68">
        <f>K1846/E1818</f>
        <v>479088.81</v>
      </c>
      <c r="J1846" s="68"/>
      <c r="K1846" s="68">
        <f>L1819+L1821+L1834+L1844+L1845+L1822</f>
        <v>479088.81</v>
      </c>
      <c r="L1846" s="68"/>
      <c r="AD1846">
        <f>ROUND((Source!AT169/100)*((ROUND(SUMIF(SmtRes!AQ568:'SmtRes'!AQ578,"=1",SmtRes!AD568:'SmtRes'!AD578)*Source!I169, 2)+ROUND(SUMIF(SmtRes!AQ568:'SmtRes'!AQ578,"=1",SmtRes!AC568:'SmtRes'!AC578)*Source!I169, 2))), 2)</f>
        <v>3411.33</v>
      </c>
      <c r="AE1846">
        <f>ROUND((Source!AU169/100)*((ROUND(SUMIF(SmtRes!AQ568:'SmtRes'!AQ578,"=1",SmtRes!AD568:'SmtRes'!AD578)*Source!I169, 2)+ROUND(SUMIF(SmtRes!AQ568:'SmtRes'!AQ578,"=1",SmtRes!AC568:'SmtRes'!AC578)*Source!I169, 2))), 2)</f>
        <v>1987.18</v>
      </c>
      <c r="AN1846" s="54">
        <f>L1819+L1821+L1834+L1844+L1845+L1822</f>
        <v>479088.81</v>
      </c>
      <c r="AO1846" s="54">
        <f>L1821</f>
        <v>72444.050000000032</v>
      </c>
      <c r="AQ1846" t="s">
        <v>1392</v>
      </c>
      <c r="AR1846" s="54">
        <f>L1819</f>
        <v>117771.03</v>
      </c>
      <c r="AT1846" s="54">
        <f>L1822</f>
        <v>36846.75</v>
      </c>
      <c r="AV1846" t="s">
        <v>1392</v>
      </c>
      <c r="AW1846" s="54">
        <f>L1834</f>
        <v>0</v>
      </c>
      <c r="AZ1846">
        <f>Source!X169</f>
        <v>159256.31</v>
      </c>
      <c r="BA1846">
        <f>Source!Y169</f>
        <v>92770.67</v>
      </c>
      <c r="CD1846">
        <v>1</v>
      </c>
    </row>
    <row r="1847" spans="1:83" ht="149.25" x14ac:dyDescent="0.2">
      <c r="A1847" s="38" t="s">
        <v>255</v>
      </c>
      <c r="B1847" s="40" t="s">
        <v>1483</v>
      </c>
      <c r="C1847" s="40" t="s">
        <v>1484</v>
      </c>
      <c r="D1847" s="41" t="str">
        <f>Source!H170</f>
        <v>пролет</v>
      </c>
      <c r="E1847" s="42">
        <f>Source!K170</f>
        <v>1</v>
      </c>
      <c r="F1847" s="42"/>
      <c r="G1847" s="42">
        <f>Source!I170</f>
        <v>1</v>
      </c>
      <c r="H1847" s="44"/>
      <c r="I1847" s="43"/>
      <c r="J1847" s="44"/>
      <c r="K1847" s="43"/>
      <c r="L1847" s="44"/>
    </row>
    <row r="1848" spans="1:83" ht="14.25" x14ac:dyDescent="0.2">
      <c r="C1848" s="45" t="str">
        <f>Source!CB170</f>
        <v>прим. демонтаж</v>
      </c>
    </row>
    <row r="1849" spans="1:83" ht="51" x14ac:dyDescent="0.2">
      <c r="B1849" s="46" t="str">
        <f>Source!EO170</f>
        <v>Поправка: Сб.№33, п.1.33.20.1</v>
      </c>
      <c r="C1849" s="46" t="str">
        <f>Source!CN170</f>
        <v>Поправка: Сб.№33, п.1.33.20.1  Наименование: Работы на демонтаж проводов для ВЛ 35-330 кВ трех проводов ВЛ 35-220 вК</v>
      </c>
    </row>
    <row r="1850" spans="1:83" ht="15" x14ac:dyDescent="0.2">
      <c r="A1850" s="39"/>
      <c r="B1850" s="42">
        <v>1</v>
      </c>
      <c r="C1850" s="39" t="s">
        <v>1380</v>
      </c>
      <c r="D1850" s="41" t="s">
        <v>1062</v>
      </c>
      <c r="E1850" s="47"/>
      <c r="F1850" s="42"/>
      <c r="G1850" s="47">
        <f>Source!U170</f>
        <v>93</v>
      </c>
      <c r="H1850" s="42"/>
      <c r="I1850" s="42"/>
      <c r="J1850" s="42"/>
      <c r="K1850" s="42"/>
      <c r="L1850" s="48">
        <f>SUM(L1851:L1851)-SUMIF(CE1851:CE1851, 1, L1851:L1851)</f>
        <v>41964.39</v>
      </c>
    </row>
    <row r="1851" spans="1:83" ht="28.5" x14ac:dyDescent="0.2">
      <c r="A1851" s="40"/>
      <c r="B1851" s="40" t="s">
        <v>1092</v>
      </c>
      <c r="C1851" s="40" t="s">
        <v>1093</v>
      </c>
      <c r="D1851" s="41" t="s">
        <v>1062</v>
      </c>
      <c r="E1851" s="42">
        <v>124</v>
      </c>
      <c r="F1851" s="42">
        <f>ROUND(0.75,7)</f>
        <v>0.75</v>
      </c>
      <c r="G1851" s="42">
        <f>SmtRes!CX579</f>
        <v>93</v>
      </c>
      <c r="H1851" s="44"/>
      <c r="I1851" s="43"/>
      <c r="J1851" s="44">
        <f>SmtRes!CZ579</f>
        <v>451.23</v>
      </c>
      <c r="K1851" s="43"/>
      <c r="L1851" s="44">
        <f>SmtRes!DI579</f>
        <v>41964.39</v>
      </c>
    </row>
    <row r="1852" spans="1:83" ht="15" x14ac:dyDescent="0.2">
      <c r="A1852" s="39"/>
      <c r="B1852" s="42">
        <v>2</v>
      </c>
      <c r="C1852" s="39" t="s">
        <v>1381</v>
      </c>
      <c r="D1852" s="41"/>
      <c r="E1852" s="47"/>
      <c r="F1852" s="42"/>
      <c r="G1852" s="47"/>
      <c r="H1852" s="42"/>
      <c r="I1852" s="42"/>
      <c r="J1852" s="42"/>
      <c r="K1852" s="42"/>
      <c r="L1852" s="48">
        <f>SUM(L1853:L1864)-SUMIF(CE1853:CE1864, 1, L1853:L1864)</f>
        <v>29350.62999999999</v>
      </c>
    </row>
    <row r="1853" spans="1:83" ht="15" x14ac:dyDescent="0.2">
      <c r="A1853" s="39"/>
      <c r="B1853" s="42"/>
      <c r="C1853" s="39" t="s">
        <v>1385</v>
      </c>
      <c r="D1853" s="41" t="s">
        <v>1062</v>
      </c>
      <c r="E1853" s="47"/>
      <c r="F1853" s="42"/>
      <c r="G1853" s="47">
        <f>Source!V170</f>
        <v>25.080000000000002</v>
      </c>
      <c r="H1853" s="42"/>
      <c r="I1853" s="42"/>
      <c r="J1853" s="42"/>
      <c r="K1853" s="42"/>
      <c r="L1853" s="48">
        <f>SUMIF(CE1854:CE1864, 1, L1854:L1864)</f>
        <v>14580.42</v>
      </c>
      <c r="CE1853">
        <v>1</v>
      </c>
    </row>
    <row r="1854" spans="1:83" ht="71.25" x14ac:dyDescent="0.2">
      <c r="A1854" s="40"/>
      <c r="B1854" s="40" t="s">
        <v>1094</v>
      </c>
      <c r="C1854" s="40" t="s">
        <v>1096</v>
      </c>
      <c r="D1854" s="41" t="s">
        <v>961</v>
      </c>
      <c r="E1854" s="42">
        <v>12.3</v>
      </c>
      <c r="F1854" s="42">
        <f t="shared" ref="F1854:F1864" si="54">ROUND(0.75,7)</f>
        <v>0.75</v>
      </c>
      <c r="G1854" s="42">
        <f>SmtRes!CX581</f>
        <v>9.2249999999999996</v>
      </c>
      <c r="H1854" s="44">
        <f>SmtRes!CZ581</f>
        <v>774.86</v>
      </c>
      <c r="I1854" s="43">
        <f>SmtRes!AJ581</f>
        <v>1.18</v>
      </c>
      <c r="J1854" s="44">
        <f>ROUND(H1854*I1854, 2)</f>
        <v>914.33</v>
      </c>
      <c r="K1854" s="43"/>
      <c r="L1854" s="44">
        <f>SmtRes!DG581</f>
        <v>8434.69</v>
      </c>
    </row>
    <row r="1855" spans="1:83" ht="28.5" x14ac:dyDescent="0.2">
      <c r="A1855" s="40"/>
      <c r="B1855" s="40" t="s">
        <v>1082</v>
      </c>
      <c r="C1855" s="40" t="s">
        <v>1384</v>
      </c>
      <c r="D1855" s="41" t="s">
        <v>1062</v>
      </c>
      <c r="E1855" s="42">
        <f>SmtRes!DO581*SmtRes!AT581</f>
        <v>12.3</v>
      </c>
      <c r="F1855" s="42">
        <f t="shared" si="54"/>
        <v>0.75</v>
      </c>
      <c r="G1855" s="42">
        <f>SmtRes!DO581*SmtRes!CX581</f>
        <v>9.2249999999999996</v>
      </c>
      <c r="H1855" s="44"/>
      <c r="I1855" s="43"/>
      <c r="J1855" s="44">
        <f>ROUND(SmtRes!AG581/SmtRes!DO581, 2)</f>
        <v>549.32000000000005</v>
      </c>
      <c r="K1855" s="43"/>
      <c r="L1855" s="44">
        <f>SmtRes!DH581</f>
        <v>5067.4799999999996</v>
      </c>
      <c r="CE1855">
        <v>1</v>
      </c>
    </row>
    <row r="1856" spans="1:83" ht="28.5" x14ac:dyDescent="0.2">
      <c r="A1856" s="40"/>
      <c r="B1856" s="40" t="s">
        <v>1065</v>
      </c>
      <c r="C1856" s="40" t="s">
        <v>1067</v>
      </c>
      <c r="D1856" s="41" t="s">
        <v>961</v>
      </c>
      <c r="E1856" s="42">
        <v>0.9</v>
      </c>
      <c r="F1856" s="42">
        <f t="shared" si="54"/>
        <v>0.75</v>
      </c>
      <c r="G1856" s="42">
        <f>SmtRes!CX582</f>
        <v>0.67500000000000004</v>
      </c>
      <c r="H1856" s="44"/>
      <c r="I1856" s="43"/>
      <c r="J1856" s="44">
        <f>SmtRes!CZ582</f>
        <v>1233.46</v>
      </c>
      <c r="K1856" s="43"/>
      <c r="L1856" s="44">
        <f>SmtRes!DG582</f>
        <v>832.59</v>
      </c>
    </row>
    <row r="1857" spans="1:83" ht="28.5" x14ac:dyDescent="0.2">
      <c r="A1857" s="40"/>
      <c r="B1857" s="40" t="s">
        <v>1068</v>
      </c>
      <c r="C1857" s="40" t="s">
        <v>1382</v>
      </c>
      <c r="D1857" s="41" t="s">
        <v>1062</v>
      </c>
      <c r="E1857" s="42">
        <f>SmtRes!DO582*SmtRes!AT582</f>
        <v>0.9</v>
      </c>
      <c r="F1857" s="42">
        <f t="shared" si="54"/>
        <v>0.75</v>
      </c>
      <c r="G1857" s="42">
        <f>SmtRes!DO582*SmtRes!CX582</f>
        <v>0.67500000000000004</v>
      </c>
      <c r="H1857" s="44"/>
      <c r="I1857" s="43"/>
      <c r="J1857" s="44">
        <f>ROUND(SmtRes!AG582/SmtRes!DO582, 2)</f>
        <v>642.05999999999995</v>
      </c>
      <c r="K1857" s="43"/>
      <c r="L1857" s="44">
        <f>SmtRes!DH582</f>
        <v>433.39</v>
      </c>
      <c r="CE1857">
        <v>1</v>
      </c>
    </row>
    <row r="1858" spans="1:83" ht="28.5" x14ac:dyDescent="0.2">
      <c r="A1858" s="40"/>
      <c r="B1858" s="40" t="s">
        <v>1072</v>
      </c>
      <c r="C1858" s="40" t="s">
        <v>1074</v>
      </c>
      <c r="D1858" s="41" t="s">
        <v>961</v>
      </c>
      <c r="E1858" s="42">
        <v>12.69</v>
      </c>
      <c r="F1858" s="42">
        <f t="shared" si="54"/>
        <v>0.75</v>
      </c>
      <c r="G1858" s="42">
        <f>SmtRes!CX583</f>
        <v>9.5175000000000001</v>
      </c>
      <c r="H1858" s="44">
        <f>SmtRes!CZ583</f>
        <v>1070.99</v>
      </c>
      <c r="I1858" s="43">
        <f>SmtRes!AJ583</f>
        <v>1.19</v>
      </c>
      <c r="J1858" s="44">
        <f>ROUND(H1858*I1858, 2)</f>
        <v>1274.48</v>
      </c>
      <c r="K1858" s="43"/>
      <c r="L1858" s="44">
        <f>SmtRes!DG583</f>
        <v>12129.86</v>
      </c>
    </row>
    <row r="1859" spans="1:83" ht="28.5" x14ac:dyDescent="0.2">
      <c r="A1859" s="40"/>
      <c r="B1859" s="40" t="s">
        <v>1068</v>
      </c>
      <c r="C1859" s="40" t="s">
        <v>1382</v>
      </c>
      <c r="D1859" s="41" t="s">
        <v>1062</v>
      </c>
      <c r="E1859" s="42">
        <f>SmtRes!DO583*SmtRes!AT583</f>
        <v>12.69</v>
      </c>
      <c r="F1859" s="42">
        <f t="shared" si="54"/>
        <v>0.75</v>
      </c>
      <c r="G1859" s="42">
        <f>SmtRes!DO583*SmtRes!CX583</f>
        <v>9.5175000000000001</v>
      </c>
      <c r="H1859" s="44"/>
      <c r="I1859" s="43"/>
      <c r="J1859" s="44">
        <f>ROUND(SmtRes!AG583/SmtRes!DO583, 2)</f>
        <v>642.05999999999995</v>
      </c>
      <c r="K1859" s="43"/>
      <c r="L1859" s="44">
        <f>SmtRes!DH583</f>
        <v>6110.81</v>
      </c>
      <c r="CE1859">
        <v>1</v>
      </c>
    </row>
    <row r="1860" spans="1:83" ht="28.5" x14ac:dyDescent="0.2">
      <c r="A1860" s="40"/>
      <c r="B1860" s="40" t="s">
        <v>1075</v>
      </c>
      <c r="C1860" s="40" t="s">
        <v>1077</v>
      </c>
      <c r="D1860" s="41" t="s">
        <v>961</v>
      </c>
      <c r="E1860" s="42">
        <v>2.65</v>
      </c>
      <c r="F1860" s="42">
        <f t="shared" si="54"/>
        <v>0.75</v>
      </c>
      <c r="G1860" s="42">
        <f>SmtRes!CX584</f>
        <v>1.9875</v>
      </c>
      <c r="H1860" s="44"/>
      <c r="I1860" s="43"/>
      <c r="J1860" s="44">
        <f>SmtRes!CZ584</f>
        <v>758.04</v>
      </c>
      <c r="K1860" s="43"/>
      <c r="L1860" s="44">
        <f>SmtRes!DG584</f>
        <v>1506.6</v>
      </c>
    </row>
    <row r="1861" spans="1:83" ht="28.5" x14ac:dyDescent="0.2">
      <c r="A1861" s="40"/>
      <c r="B1861" s="40" t="s">
        <v>1078</v>
      </c>
      <c r="C1861" s="40" t="s">
        <v>1383</v>
      </c>
      <c r="D1861" s="41" t="s">
        <v>1062</v>
      </c>
      <c r="E1861" s="42">
        <f>SmtRes!DO584*SmtRes!AT584</f>
        <v>2.65</v>
      </c>
      <c r="F1861" s="42">
        <f t="shared" si="54"/>
        <v>0.75</v>
      </c>
      <c r="G1861" s="42">
        <f>SmtRes!DO584*SmtRes!CX584</f>
        <v>1.9875</v>
      </c>
      <c r="H1861" s="44"/>
      <c r="I1861" s="43"/>
      <c r="J1861" s="44">
        <f>ROUND(SmtRes!AG584/SmtRes!DO584, 2)</f>
        <v>477.98</v>
      </c>
      <c r="K1861" s="43"/>
      <c r="L1861" s="44">
        <f>SmtRes!DH584</f>
        <v>949.99</v>
      </c>
      <c r="CE1861">
        <v>1</v>
      </c>
    </row>
    <row r="1862" spans="1:83" ht="28.5" x14ac:dyDescent="0.2">
      <c r="A1862" s="40"/>
      <c r="B1862" s="40" t="s">
        <v>1079</v>
      </c>
      <c r="C1862" s="40" t="s">
        <v>1081</v>
      </c>
      <c r="D1862" s="41" t="s">
        <v>961</v>
      </c>
      <c r="E1862" s="42">
        <v>4.9000000000000004</v>
      </c>
      <c r="F1862" s="42">
        <f t="shared" si="54"/>
        <v>0.75</v>
      </c>
      <c r="G1862" s="42">
        <f>SmtRes!CX585</f>
        <v>3.6749999999999998</v>
      </c>
      <c r="H1862" s="44">
        <f>SmtRes!CZ585</f>
        <v>1521.77</v>
      </c>
      <c r="I1862" s="43">
        <f>SmtRes!AJ585</f>
        <v>1.1299999999999999</v>
      </c>
      <c r="J1862" s="44">
        <f>ROUND(H1862*I1862, 2)</f>
        <v>1719.6</v>
      </c>
      <c r="K1862" s="43"/>
      <c r="L1862" s="44">
        <f>SmtRes!DG585</f>
        <v>6319.53</v>
      </c>
    </row>
    <row r="1863" spans="1:83" ht="28.5" x14ac:dyDescent="0.2">
      <c r="A1863" s="40"/>
      <c r="B1863" s="40" t="s">
        <v>1082</v>
      </c>
      <c r="C1863" s="40" t="s">
        <v>1384</v>
      </c>
      <c r="D1863" s="41" t="s">
        <v>1062</v>
      </c>
      <c r="E1863" s="42">
        <f>SmtRes!DO585*SmtRes!AT585</f>
        <v>4.9000000000000004</v>
      </c>
      <c r="F1863" s="42">
        <f t="shared" si="54"/>
        <v>0.75</v>
      </c>
      <c r="G1863" s="42">
        <f>SmtRes!DO585*SmtRes!CX585</f>
        <v>3.6749999999999998</v>
      </c>
      <c r="H1863" s="44"/>
      <c r="I1863" s="43"/>
      <c r="J1863" s="44">
        <f>ROUND(SmtRes!AG585/SmtRes!DO585, 2)</f>
        <v>549.32000000000005</v>
      </c>
      <c r="K1863" s="43"/>
      <c r="L1863" s="44">
        <f>SmtRes!DH585</f>
        <v>2018.75</v>
      </c>
      <c r="CE1863">
        <v>1</v>
      </c>
    </row>
    <row r="1864" spans="1:83" ht="28.5" x14ac:dyDescent="0.2">
      <c r="A1864" s="40"/>
      <c r="B1864" s="40" t="s">
        <v>1083</v>
      </c>
      <c r="C1864" s="40" t="s">
        <v>1085</v>
      </c>
      <c r="D1864" s="41" t="s">
        <v>961</v>
      </c>
      <c r="E1864" s="42">
        <v>10.58</v>
      </c>
      <c r="F1864" s="42">
        <f t="shared" si="54"/>
        <v>0.75</v>
      </c>
      <c r="G1864" s="42">
        <f>SmtRes!CX586</f>
        <v>7.9349999999999996</v>
      </c>
      <c r="H1864" s="44">
        <f>SmtRes!CZ586</f>
        <v>12.74</v>
      </c>
      <c r="I1864" s="43">
        <f>SmtRes!AJ586</f>
        <v>1.26</v>
      </c>
      <c r="J1864" s="44">
        <f>ROUND(H1864*I1864, 2)</f>
        <v>16.05</v>
      </c>
      <c r="K1864" s="43"/>
      <c r="L1864" s="44">
        <f>SmtRes!DG586</f>
        <v>127.36</v>
      </c>
    </row>
    <row r="1865" spans="1:83" ht="15" x14ac:dyDescent="0.2">
      <c r="A1865" s="39"/>
      <c r="B1865" s="42">
        <v>4</v>
      </c>
      <c r="C1865" s="39" t="s">
        <v>1475</v>
      </c>
      <c r="D1865" s="41"/>
      <c r="E1865" s="47"/>
      <c r="F1865" s="42"/>
      <c r="G1865" s="47"/>
      <c r="H1865" s="42"/>
      <c r="I1865" s="42"/>
      <c r="J1865" s="42"/>
      <c r="K1865" s="42"/>
      <c r="L1865" s="48">
        <f>SUM(L1866:L1868)-SUMIF(CE1866:CE1868, 1, L1866:L1868)</f>
        <v>0</v>
      </c>
    </row>
    <row r="1866" spans="1:83" ht="28.5" x14ac:dyDescent="0.2">
      <c r="A1866" s="40"/>
      <c r="B1866" s="40" t="s">
        <v>1097</v>
      </c>
      <c r="C1866" s="40" t="s">
        <v>1099</v>
      </c>
      <c r="D1866" s="41" t="s">
        <v>1100</v>
      </c>
      <c r="E1866" s="42">
        <v>11</v>
      </c>
      <c r="F1866" s="42"/>
      <c r="G1866" s="42">
        <f>SmtRes!CX587</f>
        <v>11</v>
      </c>
      <c r="H1866" s="44">
        <f>SmtRes!CZ587</f>
        <v>174.93</v>
      </c>
      <c r="I1866" s="43">
        <f>SmtRes!AI587</f>
        <v>1.1200000000000001</v>
      </c>
      <c r="J1866" s="44">
        <f>ROUND(H1866*I1866, 2)</f>
        <v>195.92</v>
      </c>
      <c r="K1866" s="43">
        <f>ROUND(0,7)</f>
        <v>0</v>
      </c>
      <c r="L1866" s="44">
        <f>SmtRes!DF587</f>
        <v>0</v>
      </c>
    </row>
    <row r="1867" spans="1:83" ht="14.25" x14ac:dyDescent="0.2">
      <c r="A1867" s="40"/>
      <c r="B1867" s="40" t="s">
        <v>1101</v>
      </c>
      <c r="C1867" s="40" t="s">
        <v>1103</v>
      </c>
      <c r="D1867" s="41" t="s">
        <v>651</v>
      </c>
      <c r="E1867" s="42">
        <v>6.0000000000000001E-3</v>
      </c>
      <c r="F1867" s="42"/>
      <c r="G1867" s="42">
        <f>SmtRes!CX588</f>
        <v>6.0000000000000001E-3</v>
      </c>
      <c r="H1867" s="44">
        <f>SmtRes!CZ588</f>
        <v>88783.86</v>
      </c>
      <c r="I1867" s="43">
        <f>SmtRes!AI588</f>
        <v>1.07</v>
      </c>
      <c r="J1867" s="44">
        <f>ROUND(H1867*I1867, 2)</f>
        <v>94998.73</v>
      </c>
      <c r="K1867" s="43">
        <f>ROUND(0,7)</f>
        <v>0</v>
      </c>
      <c r="L1867" s="44">
        <f>SmtRes!DF588</f>
        <v>0</v>
      </c>
    </row>
    <row r="1868" spans="1:83" ht="42.75" x14ac:dyDescent="0.2">
      <c r="A1868" s="40"/>
      <c r="B1868" s="40" t="s">
        <v>1104</v>
      </c>
      <c r="C1868" s="40" t="s">
        <v>1106</v>
      </c>
      <c r="D1868" s="41" t="s">
        <v>463</v>
      </c>
      <c r="E1868" s="42">
        <v>1.03</v>
      </c>
      <c r="F1868" s="42"/>
      <c r="G1868" s="42">
        <f>SmtRes!CX589</f>
        <v>1.03</v>
      </c>
      <c r="H1868" s="44">
        <f>SmtRes!CZ589</f>
        <v>6294.92</v>
      </c>
      <c r="I1868" s="43">
        <f>SmtRes!AI589</f>
        <v>1.1399999999999999</v>
      </c>
      <c r="J1868" s="44">
        <f>ROUND(H1868*I1868, 2)</f>
        <v>7176.21</v>
      </c>
      <c r="K1868" s="43">
        <f>ROUND(0,7)</f>
        <v>0</v>
      </c>
      <c r="L1868" s="44">
        <f>SmtRes!DF589</f>
        <v>0</v>
      </c>
    </row>
    <row r="1869" spans="1:83" ht="14.25" x14ac:dyDescent="0.2">
      <c r="A1869" s="40"/>
      <c r="B1869" s="40" t="str">
        <f>EtalonRes!I867</f>
        <v>01.7.09.04</v>
      </c>
      <c r="C1869" s="40" t="str">
        <f>EtalonRes!K867</f>
        <v>Патроны термитные со спичками</v>
      </c>
      <c r="D1869" s="41" t="str">
        <f>EtalonRes!O867</f>
        <v>КОМПЛ</v>
      </c>
      <c r="E1869" s="42">
        <f>EtalonRes!X867</f>
        <v>7</v>
      </c>
      <c r="F1869" s="42">
        <f>ROUND(0,7)</f>
        <v>0</v>
      </c>
      <c r="G1869" s="42">
        <f>ROUND(EtalonRes!AG867*Source!I170, 7)</f>
        <v>0</v>
      </c>
      <c r="H1869" s="44"/>
      <c r="I1869" s="43"/>
      <c r="J1869" s="44"/>
      <c r="K1869" s="43"/>
      <c r="L1869" s="44"/>
    </row>
    <row r="1870" spans="1:83" ht="28.5" x14ac:dyDescent="0.2">
      <c r="A1870" s="40"/>
      <c r="B1870" s="40" t="str">
        <f>EtalonRes!I871</f>
        <v>21.2.01.02</v>
      </c>
      <c r="C1870" s="40" t="str">
        <f>EtalonRes!K871</f>
        <v>Провода неизолированные для воздушных линий электропередач</v>
      </c>
      <c r="D1870" s="41" t="str">
        <f>EtalonRes!O871</f>
        <v>т</v>
      </c>
      <c r="E1870" s="42">
        <f>EtalonRes!X871</f>
        <v>0</v>
      </c>
      <c r="F1870" s="42">
        <f>ROUND(0,7)</f>
        <v>0</v>
      </c>
      <c r="G1870" s="42">
        <f>ROUND(EtalonRes!AG871*Source!I170, 7)</f>
        <v>0</v>
      </c>
      <c r="H1870" s="44"/>
      <c r="I1870" s="43"/>
      <c r="J1870" s="44"/>
      <c r="K1870" s="43"/>
      <c r="L1870" s="44"/>
    </row>
    <row r="1871" spans="1:83" ht="28.5" x14ac:dyDescent="0.2">
      <c r="A1871" s="40"/>
      <c r="B1871" s="40" t="str">
        <f>EtalonRes!I872</f>
        <v>22.2.01.03</v>
      </c>
      <c r="C1871" s="40" t="str">
        <f>EtalonRes!K872</f>
        <v>Изоляторы линейные подвесные тарельчатые</v>
      </c>
      <c r="D1871" s="41" t="str">
        <f>EtalonRes!O872</f>
        <v>т</v>
      </c>
      <c r="E1871" s="42">
        <f>EtalonRes!X872</f>
        <v>0</v>
      </c>
      <c r="F1871" s="42">
        <f>ROUND(0,7)</f>
        <v>0</v>
      </c>
      <c r="G1871" s="42">
        <f>ROUND(EtalonRes!AG872*Source!I170, 7)</f>
        <v>0</v>
      </c>
      <c r="H1871" s="44"/>
      <c r="I1871" s="43"/>
      <c r="J1871" s="44"/>
      <c r="K1871" s="43"/>
      <c r="L1871" s="44"/>
    </row>
    <row r="1872" spans="1:83" ht="14.25" x14ac:dyDescent="0.2">
      <c r="A1872" s="40"/>
      <c r="B1872" s="40" t="str">
        <f>EtalonRes!I873</f>
        <v>22.2.02.23</v>
      </c>
      <c r="C1872" s="49" t="str">
        <f>EtalonRes!K873</f>
        <v>Арматура линейная</v>
      </c>
      <c r="D1872" s="50" t="str">
        <f>EtalonRes!O873</f>
        <v>т</v>
      </c>
      <c r="E1872" s="51">
        <f>EtalonRes!X873</f>
        <v>0</v>
      </c>
      <c r="F1872" s="51">
        <f>ROUND(0,7)</f>
        <v>0</v>
      </c>
      <c r="G1872" s="51">
        <f>ROUND(EtalonRes!AG873*Source!I170, 7)</f>
        <v>0</v>
      </c>
      <c r="H1872" s="52"/>
      <c r="I1872" s="53"/>
      <c r="J1872" s="52"/>
      <c r="K1872" s="53"/>
      <c r="L1872" s="52"/>
    </row>
    <row r="1873" spans="1:83" ht="15" x14ac:dyDescent="0.2">
      <c r="A1873" s="40"/>
      <c r="B1873" s="40"/>
      <c r="C1873" s="55" t="s">
        <v>1386</v>
      </c>
      <c r="D1873" s="41"/>
      <c r="E1873" s="42"/>
      <c r="F1873" s="42"/>
      <c r="G1873" s="42"/>
      <c r="H1873" s="44"/>
      <c r="I1873" s="43"/>
      <c r="J1873" s="44"/>
      <c r="K1873" s="43"/>
      <c r="L1873" s="44">
        <f>L1850+L1852+L1853+L1865</f>
        <v>85895.439999999988</v>
      </c>
    </row>
    <row r="1874" spans="1:83" ht="14.25" x14ac:dyDescent="0.2">
      <c r="A1874" s="40"/>
      <c r="B1874" s="40"/>
      <c r="C1874" s="40" t="s">
        <v>1387</v>
      </c>
      <c r="D1874" s="41"/>
      <c r="E1874" s="42"/>
      <c r="F1874" s="42"/>
      <c r="G1874" s="42"/>
      <c r="H1874" s="44"/>
      <c r="I1874" s="43"/>
      <c r="J1874" s="44"/>
      <c r="K1874" s="43"/>
      <c r="L1874" s="44">
        <f>SUM(AR1847:AR1877)+SUM(AS1847:AS1877)+SUM(AT1847:AT1877)+SUM(AU1847:AU1877)+SUM(AV1847:AV1877)</f>
        <v>56544.81</v>
      </c>
    </row>
    <row r="1875" spans="1:83" ht="14.25" x14ac:dyDescent="0.2">
      <c r="A1875" s="40"/>
      <c r="B1875" s="40" t="s">
        <v>30</v>
      </c>
      <c r="C1875" s="40" t="s">
        <v>1388</v>
      </c>
      <c r="D1875" s="41" t="s">
        <v>1389</v>
      </c>
      <c r="E1875" s="42">
        <f>Source!BZ170</f>
        <v>103</v>
      </c>
      <c r="F1875" s="42"/>
      <c r="G1875" s="42">
        <f>Source!AT170</f>
        <v>103</v>
      </c>
      <c r="H1875" s="44"/>
      <c r="I1875" s="43"/>
      <c r="J1875" s="44"/>
      <c r="K1875" s="43"/>
      <c r="L1875" s="44">
        <f>SUM(AZ1847:AZ1877)</f>
        <v>58241.15</v>
      </c>
    </row>
    <row r="1876" spans="1:83" ht="14.25" x14ac:dyDescent="0.2">
      <c r="A1876" s="49"/>
      <c r="B1876" s="49" t="s">
        <v>31</v>
      </c>
      <c r="C1876" s="49" t="s">
        <v>1390</v>
      </c>
      <c r="D1876" s="50" t="s">
        <v>1389</v>
      </c>
      <c r="E1876" s="51">
        <f>Source!CA170</f>
        <v>60</v>
      </c>
      <c r="F1876" s="51"/>
      <c r="G1876" s="51">
        <f>Source!AU170</f>
        <v>60</v>
      </c>
      <c r="H1876" s="52"/>
      <c r="I1876" s="53"/>
      <c r="J1876" s="52"/>
      <c r="K1876" s="53"/>
      <c r="L1876" s="52">
        <f>SUM(BA1847:BA1877)</f>
        <v>33926.89</v>
      </c>
    </row>
    <row r="1877" spans="1:83" ht="15" x14ac:dyDescent="0.2">
      <c r="C1877" s="67" t="s">
        <v>1391</v>
      </c>
      <c r="D1877" s="67"/>
      <c r="E1877" s="67"/>
      <c r="F1877" s="67"/>
      <c r="G1877" s="67"/>
      <c r="H1877" s="67"/>
      <c r="I1877" s="68">
        <f>K1877/E1847</f>
        <v>178063.48</v>
      </c>
      <c r="J1877" s="68"/>
      <c r="K1877" s="68">
        <f>L1850+L1852+L1865+L1875+L1876+L1853</f>
        <v>178063.48</v>
      </c>
      <c r="L1877" s="68"/>
      <c r="AD1877">
        <f>ROUND((Source!AT170/100)*((ROUND(SUMIF(SmtRes!AQ579:'SmtRes'!AQ589,"=1",SmtRes!AD579:'SmtRes'!AD589)*Source!I170, 2)+ROUND(SUMIF(SmtRes!AQ579:'SmtRes'!AQ589,"=1",SmtRes!AC579:'SmtRes'!AC589)*Source!I170, 2))), 2)</f>
        <v>3411.33</v>
      </c>
      <c r="AE1877">
        <f>ROUND((Source!AU170/100)*((ROUND(SUMIF(SmtRes!AQ579:'SmtRes'!AQ589,"=1",SmtRes!AD579:'SmtRes'!AD589)*Source!I170, 2)+ROUND(SUMIF(SmtRes!AQ579:'SmtRes'!AQ589,"=1",SmtRes!AC579:'SmtRes'!AC589)*Source!I170, 2))), 2)</f>
        <v>1987.18</v>
      </c>
      <c r="AN1877" s="54">
        <f>L1850+L1852+L1865+L1875+L1876+L1853</f>
        <v>178063.48</v>
      </c>
      <c r="AO1877" s="54">
        <f>L1852</f>
        <v>29350.62999999999</v>
      </c>
      <c r="AQ1877" t="s">
        <v>1392</v>
      </c>
      <c r="AR1877" s="54">
        <f>L1850</f>
        <v>41964.39</v>
      </c>
      <c r="AT1877" s="54">
        <f>L1853</f>
        <v>14580.42</v>
      </c>
      <c r="AV1877" t="s">
        <v>1392</v>
      </c>
      <c r="AW1877" s="54">
        <f>L1865</f>
        <v>0</v>
      </c>
      <c r="AZ1877">
        <f>Source!X170</f>
        <v>58241.15</v>
      </c>
      <c r="BA1877">
        <f>Source!Y170</f>
        <v>33926.89</v>
      </c>
      <c r="CD1877">
        <v>1</v>
      </c>
    </row>
    <row r="1878" spans="1:83" ht="111" x14ac:dyDescent="0.2">
      <c r="A1878" s="38" t="s">
        <v>259</v>
      </c>
      <c r="B1878" s="40" t="s">
        <v>1483</v>
      </c>
      <c r="C1878" s="40" t="s">
        <v>1485</v>
      </c>
      <c r="D1878" s="41" t="str">
        <f>Source!H171</f>
        <v>пролет</v>
      </c>
      <c r="E1878" s="42">
        <f>Source!K171</f>
        <v>1</v>
      </c>
      <c r="F1878" s="42"/>
      <c r="G1878" s="42">
        <f>Source!I171</f>
        <v>1</v>
      </c>
      <c r="H1878" s="44"/>
      <c r="I1878" s="43"/>
      <c r="J1878" s="44"/>
      <c r="K1878" s="43"/>
      <c r="L1878" s="44"/>
    </row>
    <row r="1879" spans="1:83" ht="15" x14ac:dyDescent="0.2">
      <c r="A1879" s="39"/>
      <c r="B1879" s="42">
        <v>1</v>
      </c>
      <c r="C1879" s="39" t="s">
        <v>1380</v>
      </c>
      <c r="D1879" s="41" t="s">
        <v>1062</v>
      </c>
      <c r="E1879" s="47"/>
      <c r="F1879" s="42"/>
      <c r="G1879" s="47">
        <f>Source!U171</f>
        <v>124</v>
      </c>
      <c r="H1879" s="42"/>
      <c r="I1879" s="42"/>
      <c r="J1879" s="42"/>
      <c r="K1879" s="42"/>
      <c r="L1879" s="48">
        <f>SUM(L1880:L1880)-SUMIF(CE1880:CE1880, 1, L1880:L1880)</f>
        <v>55952.52</v>
      </c>
    </row>
    <row r="1880" spans="1:83" ht="28.5" x14ac:dyDescent="0.2">
      <c r="A1880" s="40"/>
      <c r="B1880" s="40" t="s">
        <v>1092</v>
      </c>
      <c r="C1880" s="40" t="s">
        <v>1093</v>
      </c>
      <c r="D1880" s="41" t="s">
        <v>1062</v>
      </c>
      <c r="E1880" s="42">
        <v>124</v>
      </c>
      <c r="F1880" s="42"/>
      <c r="G1880" s="42">
        <f>SmtRes!CX590</f>
        <v>124</v>
      </c>
      <c r="H1880" s="44"/>
      <c r="I1880" s="43"/>
      <c r="J1880" s="44">
        <f>SmtRes!CZ590</f>
        <v>451.23</v>
      </c>
      <c r="K1880" s="43"/>
      <c r="L1880" s="44">
        <f>SmtRes!DI590</f>
        <v>55952.52</v>
      </c>
    </row>
    <row r="1881" spans="1:83" ht="15" x14ac:dyDescent="0.2">
      <c r="A1881" s="39"/>
      <c r="B1881" s="42">
        <v>2</v>
      </c>
      <c r="C1881" s="39" t="s">
        <v>1381</v>
      </c>
      <c r="D1881" s="41"/>
      <c r="E1881" s="47"/>
      <c r="F1881" s="42"/>
      <c r="G1881" s="47"/>
      <c r="H1881" s="42"/>
      <c r="I1881" s="42"/>
      <c r="J1881" s="42"/>
      <c r="K1881" s="42"/>
      <c r="L1881" s="48">
        <f>SUM(L1882:L1893)-SUMIF(CE1882:CE1893, 1, L1882:L1893)</f>
        <v>39134.179999999986</v>
      </c>
    </row>
    <row r="1882" spans="1:83" ht="15" x14ac:dyDescent="0.2">
      <c r="A1882" s="39"/>
      <c r="B1882" s="42"/>
      <c r="C1882" s="39" t="s">
        <v>1385</v>
      </c>
      <c r="D1882" s="41" t="s">
        <v>1062</v>
      </c>
      <c r="E1882" s="47"/>
      <c r="F1882" s="42"/>
      <c r="G1882" s="47">
        <f>Source!V171</f>
        <v>33.44</v>
      </c>
      <c r="H1882" s="42"/>
      <c r="I1882" s="42"/>
      <c r="J1882" s="42"/>
      <c r="K1882" s="42"/>
      <c r="L1882" s="48">
        <f>SUMIF(CE1883:CE1893, 1, L1883:L1893)</f>
        <v>19440.550000000003</v>
      </c>
      <c r="CE1882">
        <v>1</v>
      </c>
    </row>
    <row r="1883" spans="1:83" ht="71.25" x14ac:dyDescent="0.2">
      <c r="A1883" s="40"/>
      <c r="B1883" s="40" t="s">
        <v>1094</v>
      </c>
      <c r="C1883" s="40" t="s">
        <v>1096</v>
      </c>
      <c r="D1883" s="41" t="s">
        <v>961</v>
      </c>
      <c r="E1883" s="42">
        <v>12.3</v>
      </c>
      <c r="F1883" s="42"/>
      <c r="G1883" s="42">
        <f>SmtRes!CX592</f>
        <v>12.3</v>
      </c>
      <c r="H1883" s="44">
        <f>SmtRes!CZ592</f>
        <v>774.86</v>
      </c>
      <c r="I1883" s="43">
        <f>SmtRes!AJ592</f>
        <v>1.18</v>
      </c>
      <c r="J1883" s="44">
        <f>ROUND(H1883*I1883, 2)</f>
        <v>914.33</v>
      </c>
      <c r="K1883" s="43"/>
      <c r="L1883" s="44">
        <f>SmtRes!DG592</f>
        <v>11246.26</v>
      </c>
    </row>
    <row r="1884" spans="1:83" ht="28.5" x14ac:dyDescent="0.2">
      <c r="A1884" s="40"/>
      <c r="B1884" s="40" t="s">
        <v>1082</v>
      </c>
      <c r="C1884" s="40" t="s">
        <v>1384</v>
      </c>
      <c r="D1884" s="41" t="s">
        <v>1062</v>
      </c>
      <c r="E1884" s="42">
        <f>SmtRes!DO592*SmtRes!AT592</f>
        <v>12.3</v>
      </c>
      <c r="F1884" s="42"/>
      <c r="G1884" s="42">
        <f>SmtRes!DO592*SmtRes!CX592</f>
        <v>12.3</v>
      </c>
      <c r="H1884" s="44"/>
      <c r="I1884" s="43"/>
      <c r="J1884" s="44">
        <f>ROUND(SmtRes!AG592/SmtRes!DO592, 2)</f>
        <v>549.32000000000005</v>
      </c>
      <c r="K1884" s="43"/>
      <c r="L1884" s="44">
        <f>SmtRes!DH592</f>
        <v>6756.64</v>
      </c>
      <c r="CE1884">
        <v>1</v>
      </c>
    </row>
    <row r="1885" spans="1:83" ht="28.5" x14ac:dyDescent="0.2">
      <c r="A1885" s="40"/>
      <c r="B1885" s="40" t="s">
        <v>1065</v>
      </c>
      <c r="C1885" s="40" t="s">
        <v>1067</v>
      </c>
      <c r="D1885" s="41" t="s">
        <v>961</v>
      </c>
      <c r="E1885" s="42">
        <v>0.9</v>
      </c>
      <c r="F1885" s="42"/>
      <c r="G1885" s="42">
        <f>SmtRes!CX593</f>
        <v>0.9</v>
      </c>
      <c r="H1885" s="44"/>
      <c r="I1885" s="43"/>
      <c r="J1885" s="44">
        <f>SmtRes!CZ593</f>
        <v>1233.46</v>
      </c>
      <c r="K1885" s="43"/>
      <c r="L1885" s="44">
        <f>SmtRes!DG593</f>
        <v>1110.1099999999999</v>
      </c>
    </row>
    <row r="1886" spans="1:83" ht="28.5" x14ac:dyDescent="0.2">
      <c r="A1886" s="40"/>
      <c r="B1886" s="40" t="s">
        <v>1068</v>
      </c>
      <c r="C1886" s="40" t="s">
        <v>1382</v>
      </c>
      <c r="D1886" s="41" t="s">
        <v>1062</v>
      </c>
      <c r="E1886" s="42">
        <f>SmtRes!DO593*SmtRes!AT593</f>
        <v>0.9</v>
      </c>
      <c r="F1886" s="42"/>
      <c r="G1886" s="42">
        <f>SmtRes!DO593*SmtRes!CX593</f>
        <v>0.9</v>
      </c>
      <c r="H1886" s="44"/>
      <c r="I1886" s="43"/>
      <c r="J1886" s="44">
        <f>ROUND(SmtRes!AG593/SmtRes!DO593, 2)</f>
        <v>642.05999999999995</v>
      </c>
      <c r="K1886" s="43"/>
      <c r="L1886" s="44">
        <f>SmtRes!DH593</f>
        <v>577.85</v>
      </c>
      <c r="CE1886">
        <v>1</v>
      </c>
    </row>
    <row r="1887" spans="1:83" ht="28.5" x14ac:dyDescent="0.2">
      <c r="A1887" s="40"/>
      <c r="B1887" s="40" t="s">
        <v>1072</v>
      </c>
      <c r="C1887" s="40" t="s">
        <v>1074</v>
      </c>
      <c r="D1887" s="41" t="s">
        <v>961</v>
      </c>
      <c r="E1887" s="42">
        <v>12.69</v>
      </c>
      <c r="F1887" s="42"/>
      <c r="G1887" s="42">
        <f>SmtRes!CX594</f>
        <v>12.69</v>
      </c>
      <c r="H1887" s="44">
        <f>SmtRes!CZ594</f>
        <v>1070.99</v>
      </c>
      <c r="I1887" s="43">
        <f>SmtRes!AJ594</f>
        <v>1.19</v>
      </c>
      <c r="J1887" s="44">
        <f>ROUND(H1887*I1887, 2)</f>
        <v>1274.48</v>
      </c>
      <c r="K1887" s="43"/>
      <c r="L1887" s="44">
        <f>SmtRes!DG594</f>
        <v>16173.15</v>
      </c>
    </row>
    <row r="1888" spans="1:83" ht="28.5" x14ac:dyDescent="0.2">
      <c r="A1888" s="40"/>
      <c r="B1888" s="40" t="s">
        <v>1068</v>
      </c>
      <c r="C1888" s="40" t="s">
        <v>1382</v>
      </c>
      <c r="D1888" s="41" t="s">
        <v>1062</v>
      </c>
      <c r="E1888" s="42">
        <f>SmtRes!DO594*SmtRes!AT594</f>
        <v>12.69</v>
      </c>
      <c r="F1888" s="42"/>
      <c r="G1888" s="42">
        <f>SmtRes!DO594*SmtRes!CX594</f>
        <v>12.69</v>
      </c>
      <c r="H1888" s="44"/>
      <c r="I1888" s="43"/>
      <c r="J1888" s="44">
        <f>ROUND(SmtRes!AG594/SmtRes!DO594, 2)</f>
        <v>642.05999999999995</v>
      </c>
      <c r="K1888" s="43"/>
      <c r="L1888" s="44">
        <f>SmtRes!DH594</f>
        <v>8147.74</v>
      </c>
      <c r="CE1888">
        <v>1</v>
      </c>
    </row>
    <row r="1889" spans="1:83" ht="28.5" x14ac:dyDescent="0.2">
      <c r="A1889" s="40"/>
      <c r="B1889" s="40" t="s">
        <v>1075</v>
      </c>
      <c r="C1889" s="40" t="s">
        <v>1077</v>
      </c>
      <c r="D1889" s="41" t="s">
        <v>961</v>
      </c>
      <c r="E1889" s="42">
        <v>2.65</v>
      </c>
      <c r="F1889" s="42"/>
      <c r="G1889" s="42">
        <f>SmtRes!CX595</f>
        <v>2.65</v>
      </c>
      <c r="H1889" s="44"/>
      <c r="I1889" s="43"/>
      <c r="J1889" s="44">
        <f>SmtRes!CZ595</f>
        <v>758.04</v>
      </c>
      <c r="K1889" s="43"/>
      <c r="L1889" s="44">
        <f>SmtRes!DG595</f>
        <v>2008.81</v>
      </c>
    </row>
    <row r="1890" spans="1:83" ht="28.5" x14ac:dyDescent="0.2">
      <c r="A1890" s="40"/>
      <c r="B1890" s="40" t="s">
        <v>1078</v>
      </c>
      <c r="C1890" s="40" t="s">
        <v>1383</v>
      </c>
      <c r="D1890" s="41" t="s">
        <v>1062</v>
      </c>
      <c r="E1890" s="42">
        <f>SmtRes!DO595*SmtRes!AT595</f>
        <v>2.65</v>
      </c>
      <c r="F1890" s="42"/>
      <c r="G1890" s="42">
        <f>SmtRes!DO595*SmtRes!CX595</f>
        <v>2.65</v>
      </c>
      <c r="H1890" s="44"/>
      <c r="I1890" s="43"/>
      <c r="J1890" s="44">
        <f>ROUND(SmtRes!AG595/SmtRes!DO595, 2)</f>
        <v>477.98</v>
      </c>
      <c r="K1890" s="43"/>
      <c r="L1890" s="44">
        <f>SmtRes!DH595</f>
        <v>1266.6500000000001</v>
      </c>
      <c r="CE1890">
        <v>1</v>
      </c>
    </row>
    <row r="1891" spans="1:83" ht="28.5" x14ac:dyDescent="0.2">
      <c r="A1891" s="40"/>
      <c r="B1891" s="40" t="s">
        <v>1079</v>
      </c>
      <c r="C1891" s="40" t="s">
        <v>1081</v>
      </c>
      <c r="D1891" s="41" t="s">
        <v>961</v>
      </c>
      <c r="E1891" s="42">
        <v>4.9000000000000004</v>
      </c>
      <c r="F1891" s="42"/>
      <c r="G1891" s="42">
        <f>SmtRes!CX596</f>
        <v>4.9000000000000004</v>
      </c>
      <c r="H1891" s="44">
        <f>SmtRes!CZ596</f>
        <v>1521.77</v>
      </c>
      <c r="I1891" s="43">
        <f>SmtRes!AJ596</f>
        <v>1.1299999999999999</v>
      </c>
      <c r="J1891" s="44">
        <f>ROUND(H1891*I1891, 2)</f>
        <v>1719.6</v>
      </c>
      <c r="K1891" s="43"/>
      <c r="L1891" s="44">
        <f>SmtRes!DG596</f>
        <v>8426.0400000000009</v>
      </c>
    </row>
    <row r="1892" spans="1:83" ht="28.5" x14ac:dyDescent="0.2">
      <c r="A1892" s="40"/>
      <c r="B1892" s="40" t="s">
        <v>1082</v>
      </c>
      <c r="C1892" s="40" t="s">
        <v>1384</v>
      </c>
      <c r="D1892" s="41" t="s">
        <v>1062</v>
      </c>
      <c r="E1892" s="42">
        <f>SmtRes!DO596*SmtRes!AT596</f>
        <v>4.9000000000000004</v>
      </c>
      <c r="F1892" s="42"/>
      <c r="G1892" s="42">
        <f>SmtRes!DO596*SmtRes!CX596</f>
        <v>4.9000000000000004</v>
      </c>
      <c r="H1892" s="44"/>
      <c r="I1892" s="43"/>
      <c r="J1892" s="44">
        <f>ROUND(SmtRes!AG596/SmtRes!DO596, 2)</f>
        <v>549.32000000000005</v>
      </c>
      <c r="K1892" s="43"/>
      <c r="L1892" s="44">
        <f>SmtRes!DH596</f>
        <v>2691.67</v>
      </c>
      <c r="CE1892">
        <v>1</v>
      </c>
    </row>
    <row r="1893" spans="1:83" ht="28.5" x14ac:dyDescent="0.2">
      <c r="A1893" s="40"/>
      <c r="B1893" s="40" t="s">
        <v>1083</v>
      </c>
      <c r="C1893" s="40" t="s">
        <v>1085</v>
      </c>
      <c r="D1893" s="41" t="s">
        <v>961</v>
      </c>
      <c r="E1893" s="42">
        <v>10.58</v>
      </c>
      <c r="F1893" s="42"/>
      <c r="G1893" s="42">
        <f>SmtRes!CX597</f>
        <v>10.58</v>
      </c>
      <c r="H1893" s="44">
        <f>SmtRes!CZ597</f>
        <v>12.74</v>
      </c>
      <c r="I1893" s="43">
        <f>SmtRes!AJ597</f>
        <v>1.26</v>
      </c>
      <c r="J1893" s="44">
        <f>ROUND(H1893*I1893, 2)</f>
        <v>16.05</v>
      </c>
      <c r="K1893" s="43"/>
      <c r="L1893" s="44">
        <f>SmtRes!DG597</f>
        <v>169.81</v>
      </c>
    </row>
    <row r="1894" spans="1:83" ht="15" x14ac:dyDescent="0.2">
      <c r="A1894" s="39"/>
      <c r="B1894" s="42">
        <v>4</v>
      </c>
      <c r="C1894" s="39" t="s">
        <v>1475</v>
      </c>
      <c r="D1894" s="41"/>
      <c r="E1894" s="47"/>
      <c r="F1894" s="42"/>
      <c r="G1894" s="47"/>
      <c r="H1894" s="42"/>
      <c r="I1894" s="42"/>
      <c r="J1894" s="42"/>
      <c r="K1894" s="42"/>
      <c r="L1894" s="48">
        <f>SUM(L1895:L1897)-SUMIF(CE1895:CE1897, 1, L1895:L1897)</f>
        <v>0</v>
      </c>
    </row>
    <row r="1895" spans="1:83" ht="28.5" x14ac:dyDescent="0.2">
      <c r="A1895" s="40"/>
      <c r="B1895" s="40" t="s">
        <v>1097</v>
      </c>
      <c r="C1895" s="40" t="s">
        <v>1099</v>
      </c>
      <c r="D1895" s="41" t="s">
        <v>1100</v>
      </c>
      <c r="E1895" s="42">
        <v>11</v>
      </c>
      <c r="F1895" s="42">
        <f t="shared" ref="F1895:F1901" si="55">ROUND(0,7)</f>
        <v>0</v>
      </c>
      <c r="G1895" s="42">
        <f>SmtRes!CX598</f>
        <v>0</v>
      </c>
      <c r="H1895" s="44">
        <f>SmtRes!CZ598</f>
        <v>174.93</v>
      </c>
      <c r="I1895" s="43">
        <f>SmtRes!AI598</f>
        <v>1.1200000000000001</v>
      </c>
      <c r="J1895" s="44">
        <f>ROUND(H1895*I1895, 2)</f>
        <v>195.92</v>
      </c>
      <c r="K1895" s="43"/>
      <c r="L1895" s="44">
        <f>SmtRes!DF598</f>
        <v>0</v>
      </c>
    </row>
    <row r="1896" spans="1:83" ht="14.25" x14ac:dyDescent="0.2">
      <c r="A1896" s="40"/>
      <c r="B1896" s="40" t="s">
        <v>1101</v>
      </c>
      <c r="C1896" s="40" t="s">
        <v>1103</v>
      </c>
      <c r="D1896" s="41" t="s">
        <v>651</v>
      </c>
      <c r="E1896" s="42">
        <v>6.0000000000000001E-3</v>
      </c>
      <c r="F1896" s="42">
        <f t="shared" si="55"/>
        <v>0</v>
      </c>
      <c r="G1896" s="42">
        <f>SmtRes!CX599</f>
        <v>0</v>
      </c>
      <c r="H1896" s="44">
        <f>SmtRes!CZ599</f>
        <v>88783.86</v>
      </c>
      <c r="I1896" s="43">
        <f>SmtRes!AI599</f>
        <v>1.07</v>
      </c>
      <c r="J1896" s="44">
        <f>ROUND(H1896*I1896, 2)</f>
        <v>94998.73</v>
      </c>
      <c r="K1896" s="43"/>
      <c r="L1896" s="44">
        <f>SmtRes!DF599</f>
        <v>0</v>
      </c>
    </row>
    <row r="1897" spans="1:83" ht="42.75" x14ac:dyDescent="0.2">
      <c r="A1897" s="40"/>
      <c r="B1897" s="40" t="s">
        <v>1104</v>
      </c>
      <c r="C1897" s="40" t="s">
        <v>1106</v>
      </c>
      <c r="D1897" s="41" t="s">
        <v>463</v>
      </c>
      <c r="E1897" s="42">
        <v>1.03</v>
      </c>
      <c r="F1897" s="42">
        <f t="shared" si="55"/>
        <v>0</v>
      </c>
      <c r="G1897" s="42">
        <f>SmtRes!CX600</f>
        <v>0</v>
      </c>
      <c r="H1897" s="44">
        <f>SmtRes!CZ600</f>
        <v>6294.92</v>
      </c>
      <c r="I1897" s="43">
        <f>SmtRes!AI600</f>
        <v>1.1399999999999999</v>
      </c>
      <c r="J1897" s="44">
        <f>ROUND(H1897*I1897, 2)</f>
        <v>7176.21</v>
      </c>
      <c r="K1897" s="43"/>
      <c r="L1897" s="44">
        <f>SmtRes!DF600</f>
        <v>0</v>
      </c>
    </row>
    <row r="1898" spans="1:83" ht="14.25" x14ac:dyDescent="0.2">
      <c r="A1898" s="40"/>
      <c r="B1898" s="40" t="str">
        <f>EtalonRes!I882</f>
        <v>01.7.09.04</v>
      </c>
      <c r="C1898" s="40" t="str">
        <f>EtalonRes!K882</f>
        <v>Патроны термитные со спичками</v>
      </c>
      <c r="D1898" s="41" t="str">
        <f>EtalonRes!O882</f>
        <v>КОМПЛ</v>
      </c>
      <c r="E1898" s="42">
        <f>EtalonRes!X882</f>
        <v>7</v>
      </c>
      <c r="F1898" s="42">
        <f t="shared" si="55"/>
        <v>0</v>
      </c>
      <c r="G1898" s="42">
        <f>ROUND(EtalonRes!AG882*Source!I171, 7)</f>
        <v>0</v>
      </c>
      <c r="H1898" s="44"/>
      <c r="I1898" s="43"/>
      <c r="J1898" s="44"/>
      <c r="K1898" s="43"/>
      <c r="L1898" s="44"/>
    </row>
    <row r="1899" spans="1:83" ht="28.5" x14ac:dyDescent="0.2">
      <c r="A1899" s="40"/>
      <c r="B1899" s="40" t="str">
        <f>EtalonRes!I886</f>
        <v>21.2.01.02</v>
      </c>
      <c r="C1899" s="40" t="str">
        <f>EtalonRes!K886</f>
        <v>Провода неизолированные для воздушных линий электропередач</v>
      </c>
      <c r="D1899" s="41" t="str">
        <f>EtalonRes!O886</f>
        <v>т</v>
      </c>
      <c r="E1899" s="42">
        <f>EtalonRes!X886</f>
        <v>0</v>
      </c>
      <c r="F1899" s="42">
        <f t="shared" si="55"/>
        <v>0</v>
      </c>
      <c r="G1899" s="42">
        <f>ROUND(EtalonRes!AG886*Source!I171, 7)</f>
        <v>0</v>
      </c>
      <c r="H1899" s="44"/>
      <c r="I1899" s="43"/>
      <c r="J1899" s="44"/>
      <c r="K1899" s="43"/>
      <c r="L1899" s="44"/>
    </row>
    <row r="1900" spans="1:83" ht="28.5" x14ac:dyDescent="0.2">
      <c r="A1900" s="40"/>
      <c r="B1900" s="40" t="str">
        <f>EtalonRes!I887</f>
        <v>22.2.01.03</v>
      </c>
      <c r="C1900" s="40" t="str">
        <f>EtalonRes!K887</f>
        <v>Изоляторы линейные подвесные тарельчатые</v>
      </c>
      <c r="D1900" s="41" t="str">
        <f>EtalonRes!O887</f>
        <v>т</v>
      </c>
      <c r="E1900" s="42">
        <f>EtalonRes!X887</f>
        <v>0</v>
      </c>
      <c r="F1900" s="42">
        <f t="shared" si="55"/>
        <v>0</v>
      </c>
      <c r="G1900" s="42">
        <f>ROUND(EtalonRes!AG887*Source!I171, 7)</f>
        <v>0</v>
      </c>
      <c r="H1900" s="44"/>
      <c r="I1900" s="43"/>
      <c r="J1900" s="44"/>
      <c r="K1900" s="43"/>
      <c r="L1900" s="44"/>
    </row>
    <row r="1901" spans="1:83" ht="14.25" x14ac:dyDescent="0.2">
      <c r="A1901" s="40"/>
      <c r="B1901" s="40" t="str">
        <f>EtalonRes!I888</f>
        <v>22.2.02.23</v>
      </c>
      <c r="C1901" s="49" t="str">
        <f>EtalonRes!K888</f>
        <v>Арматура линейная</v>
      </c>
      <c r="D1901" s="50" t="str">
        <f>EtalonRes!O888</f>
        <v>т</v>
      </c>
      <c r="E1901" s="51">
        <f>EtalonRes!X888</f>
        <v>0</v>
      </c>
      <c r="F1901" s="51">
        <f t="shared" si="55"/>
        <v>0</v>
      </c>
      <c r="G1901" s="51">
        <f>ROUND(EtalonRes!AG888*Source!I171, 7)</f>
        <v>0</v>
      </c>
      <c r="H1901" s="52"/>
      <c r="I1901" s="53"/>
      <c r="J1901" s="52"/>
      <c r="K1901" s="53"/>
      <c r="L1901" s="52"/>
    </row>
    <row r="1902" spans="1:83" ht="15" x14ac:dyDescent="0.2">
      <c r="A1902" s="40"/>
      <c r="B1902" s="40"/>
      <c r="C1902" s="55" t="s">
        <v>1386</v>
      </c>
      <c r="D1902" s="41"/>
      <c r="E1902" s="42"/>
      <c r="F1902" s="42"/>
      <c r="G1902" s="42"/>
      <c r="H1902" s="44"/>
      <c r="I1902" s="43"/>
      <c r="J1902" s="44"/>
      <c r="K1902" s="43"/>
      <c r="L1902" s="44">
        <f>L1879+L1881+L1882+L1894</f>
        <v>114527.24999999999</v>
      </c>
    </row>
    <row r="1903" spans="1:83" ht="14.25" x14ac:dyDescent="0.2">
      <c r="A1903" s="40"/>
      <c r="B1903" s="40"/>
      <c r="C1903" s="40" t="s">
        <v>1387</v>
      </c>
      <c r="D1903" s="41"/>
      <c r="E1903" s="42"/>
      <c r="F1903" s="42"/>
      <c r="G1903" s="42"/>
      <c r="H1903" s="44"/>
      <c r="I1903" s="43"/>
      <c r="J1903" s="44"/>
      <c r="K1903" s="43"/>
      <c r="L1903" s="44">
        <f>SUM(AR1878:AR1906)+SUM(AS1878:AS1906)+SUM(AT1878:AT1906)+SUM(AU1878:AU1906)+SUM(AV1878:AV1906)</f>
        <v>75393.070000000007</v>
      </c>
    </row>
    <row r="1904" spans="1:83" ht="14.25" x14ac:dyDescent="0.2">
      <c r="A1904" s="40"/>
      <c r="B1904" s="40" t="s">
        <v>30</v>
      </c>
      <c r="C1904" s="40" t="s">
        <v>1388</v>
      </c>
      <c r="D1904" s="41" t="s">
        <v>1389</v>
      </c>
      <c r="E1904" s="42">
        <f>Source!BZ171</f>
        <v>103</v>
      </c>
      <c r="F1904" s="42"/>
      <c r="G1904" s="42">
        <f>Source!AT171</f>
        <v>103</v>
      </c>
      <c r="H1904" s="44"/>
      <c r="I1904" s="43"/>
      <c r="J1904" s="44"/>
      <c r="K1904" s="43"/>
      <c r="L1904" s="44">
        <f>SUM(AZ1878:AZ1906)</f>
        <v>77654.86</v>
      </c>
    </row>
    <row r="1905" spans="1:83" ht="14.25" x14ac:dyDescent="0.2">
      <c r="A1905" s="49"/>
      <c r="B1905" s="49" t="s">
        <v>31</v>
      </c>
      <c r="C1905" s="49" t="s">
        <v>1390</v>
      </c>
      <c r="D1905" s="50" t="s">
        <v>1389</v>
      </c>
      <c r="E1905" s="51">
        <f>Source!CA171</f>
        <v>60</v>
      </c>
      <c r="F1905" s="51"/>
      <c r="G1905" s="51">
        <f>Source!AU171</f>
        <v>60</v>
      </c>
      <c r="H1905" s="52"/>
      <c r="I1905" s="53"/>
      <c r="J1905" s="52"/>
      <c r="K1905" s="53"/>
      <c r="L1905" s="52">
        <f>SUM(BA1878:BA1906)</f>
        <v>45235.839999999997</v>
      </c>
    </row>
    <row r="1906" spans="1:83" ht="15" x14ac:dyDescent="0.2">
      <c r="C1906" s="67" t="s">
        <v>1391</v>
      </c>
      <c r="D1906" s="67"/>
      <c r="E1906" s="67"/>
      <c r="F1906" s="67"/>
      <c r="G1906" s="67"/>
      <c r="H1906" s="67"/>
      <c r="I1906" s="68">
        <f>K1906/E1878</f>
        <v>237417.95</v>
      </c>
      <c r="J1906" s="68"/>
      <c r="K1906" s="68">
        <f>L1879+L1881+L1894+L1904+L1905+L1882</f>
        <v>237417.95</v>
      </c>
      <c r="L1906" s="68"/>
      <c r="AD1906">
        <f>ROUND((Source!AT171/100)*((ROUND(SUMIF(SmtRes!AQ590:'SmtRes'!AQ600,"=1",SmtRes!AD590:'SmtRes'!AD600)*Source!I171, 2)+ROUND(SUMIF(SmtRes!AQ590:'SmtRes'!AQ600,"=1",SmtRes!AC590:'SmtRes'!AC600)*Source!I171, 2))), 2)</f>
        <v>3411.33</v>
      </c>
      <c r="AE1906">
        <f>ROUND((Source!AU171/100)*((ROUND(SUMIF(SmtRes!AQ590:'SmtRes'!AQ600,"=1",SmtRes!AD590:'SmtRes'!AD600)*Source!I171, 2)+ROUND(SUMIF(SmtRes!AQ590:'SmtRes'!AQ600,"=1",SmtRes!AC590:'SmtRes'!AC600)*Source!I171, 2))), 2)</f>
        <v>1987.18</v>
      </c>
      <c r="AN1906" s="54">
        <f>L1879+L1881+L1894+L1904+L1905+L1882</f>
        <v>237417.95</v>
      </c>
      <c r="AO1906" s="54">
        <f>L1881</f>
        <v>39134.179999999986</v>
      </c>
      <c r="AQ1906" t="s">
        <v>1392</v>
      </c>
      <c r="AR1906" s="54">
        <f>L1879</f>
        <v>55952.52</v>
      </c>
      <c r="AT1906" s="54">
        <f>L1882</f>
        <v>19440.550000000003</v>
      </c>
      <c r="AV1906" t="s">
        <v>1392</v>
      </c>
      <c r="AW1906" s="54">
        <f>L1894</f>
        <v>0</v>
      </c>
      <c r="AZ1906">
        <f>Source!X171</f>
        <v>77654.86</v>
      </c>
      <c r="BA1906">
        <f>Source!Y171</f>
        <v>45235.839999999997</v>
      </c>
      <c r="CD1906">
        <v>1</v>
      </c>
    </row>
    <row r="1907" spans="1:83" ht="149.25" x14ac:dyDescent="0.2">
      <c r="A1907" s="38" t="s">
        <v>261</v>
      </c>
      <c r="B1907" s="40" t="s">
        <v>1486</v>
      </c>
      <c r="C1907" s="40" t="s">
        <v>1487</v>
      </c>
      <c r="D1907" s="41" t="str">
        <f>Source!H172</f>
        <v>пролет</v>
      </c>
      <c r="E1907" s="42">
        <f>Source!K172</f>
        <v>1</v>
      </c>
      <c r="F1907" s="42"/>
      <c r="G1907" s="42">
        <f>Source!I172</f>
        <v>1</v>
      </c>
      <c r="H1907" s="44"/>
      <c r="I1907" s="43"/>
      <c r="J1907" s="44"/>
      <c r="K1907" s="43"/>
      <c r="L1907" s="44"/>
    </row>
    <row r="1908" spans="1:83" ht="14.25" x14ac:dyDescent="0.2">
      <c r="C1908" s="45" t="str">
        <f>Source!CB172</f>
        <v>прим. демонтаж</v>
      </c>
    </row>
    <row r="1909" spans="1:83" ht="51" x14ac:dyDescent="0.2">
      <c r="B1909" s="46" t="str">
        <f>Source!EO172</f>
        <v>Поправка: Сб.№33, п.1.33.20.1</v>
      </c>
      <c r="C1909" s="46" t="str">
        <f>Source!CN172</f>
        <v>Поправка: Сб.№33, п.1.33.20.1  Наименование: Работы на демонтаж проводов для ВЛ 35-330 кВ трех проводов ВЛ 35-220 вК</v>
      </c>
    </row>
    <row r="1910" spans="1:83" ht="15" x14ac:dyDescent="0.2">
      <c r="A1910" s="39"/>
      <c r="B1910" s="42">
        <v>1</v>
      </c>
      <c r="C1910" s="39" t="s">
        <v>1380</v>
      </c>
      <c r="D1910" s="41" t="s">
        <v>1062</v>
      </c>
      <c r="E1910" s="47"/>
      <c r="F1910" s="42"/>
      <c r="G1910" s="47">
        <f>Source!U172</f>
        <v>117.75</v>
      </c>
      <c r="H1910" s="42"/>
      <c r="I1910" s="42"/>
      <c r="J1910" s="42"/>
      <c r="K1910" s="42"/>
      <c r="L1910" s="48">
        <f>SUM(L1911:L1911)-SUMIF(CE1911:CE1911, 1, L1911:L1911)</f>
        <v>53132.33</v>
      </c>
    </row>
    <row r="1911" spans="1:83" ht="28.5" x14ac:dyDescent="0.2">
      <c r="A1911" s="40"/>
      <c r="B1911" s="40" t="s">
        <v>1092</v>
      </c>
      <c r="C1911" s="40" t="s">
        <v>1093</v>
      </c>
      <c r="D1911" s="41" t="s">
        <v>1062</v>
      </c>
      <c r="E1911" s="42">
        <v>157</v>
      </c>
      <c r="F1911" s="42">
        <f>ROUND(0.75,7)</f>
        <v>0.75</v>
      </c>
      <c r="G1911" s="42">
        <f>SmtRes!CX601</f>
        <v>117.75</v>
      </c>
      <c r="H1911" s="44"/>
      <c r="I1911" s="43"/>
      <c r="J1911" s="44">
        <f>SmtRes!CZ601</f>
        <v>451.23</v>
      </c>
      <c r="K1911" s="43"/>
      <c r="L1911" s="44">
        <f>SmtRes!DI601</f>
        <v>53132.33</v>
      </c>
    </row>
    <row r="1912" spans="1:83" ht="15" x14ac:dyDescent="0.2">
      <c r="A1912" s="39"/>
      <c r="B1912" s="42">
        <v>2</v>
      </c>
      <c r="C1912" s="39" t="s">
        <v>1381</v>
      </c>
      <c r="D1912" s="41"/>
      <c r="E1912" s="47"/>
      <c r="F1912" s="42"/>
      <c r="G1912" s="47"/>
      <c r="H1912" s="42"/>
      <c r="I1912" s="42"/>
      <c r="J1912" s="42"/>
      <c r="K1912" s="42"/>
      <c r="L1912" s="48">
        <f>SUM(L1913:L1924)-SUMIF(CE1913:CE1924, 1, L1913:L1924)</f>
        <v>35568.01999999999</v>
      </c>
    </row>
    <row r="1913" spans="1:83" ht="15" x14ac:dyDescent="0.2">
      <c r="A1913" s="39"/>
      <c r="B1913" s="42"/>
      <c r="C1913" s="39" t="s">
        <v>1385</v>
      </c>
      <c r="D1913" s="41" t="s">
        <v>1062</v>
      </c>
      <c r="E1913" s="47"/>
      <c r="F1913" s="42"/>
      <c r="G1913" s="47">
        <f>Source!V172</f>
        <v>30.4575</v>
      </c>
      <c r="H1913" s="42"/>
      <c r="I1913" s="42"/>
      <c r="J1913" s="42"/>
      <c r="K1913" s="42"/>
      <c r="L1913" s="48">
        <f>SUMIF(CE1914:CE1924, 1, L1914:L1924)</f>
        <v>17746.14</v>
      </c>
      <c r="CE1913">
        <v>1</v>
      </c>
    </row>
    <row r="1914" spans="1:83" ht="71.25" x14ac:dyDescent="0.2">
      <c r="A1914" s="40"/>
      <c r="B1914" s="40" t="s">
        <v>1094</v>
      </c>
      <c r="C1914" s="40" t="s">
        <v>1096</v>
      </c>
      <c r="D1914" s="41" t="s">
        <v>961</v>
      </c>
      <c r="E1914" s="42">
        <v>15</v>
      </c>
      <c r="F1914" s="42">
        <f t="shared" ref="F1914:F1924" si="56">ROUND(0.75,7)</f>
        <v>0.75</v>
      </c>
      <c r="G1914" s="42">
        <f>SmtRes!CX603</f>
        <v>11.25</v>
      </c>
      <c r="H1914" s="44">
        <f>SmtRes!CZ603</f>
        <v>774.86</v>
      </c>
      <c r="I1914" s="43">
        <f>SmtRes!AJ603</f>
        <v>1.18</v>
      </c>
      <c r="J1914" s="44">
        <f>ROUND(H1914*I1914, 2)</f>
        <v>914.33</v>
      </c>
      <c r="K1914" s="43"/>
      <c r="L1914" s="44">
        <f>SmtRes!DG603</f>
        <v>10286.209999999999</v>
      </c>
    </row>
    <row r="1915" spans="1:83" ht="28.5" x14ac:dyDescent="0.2">
      <c r="A1915" s="40"/>
      <c r="B1915" s="40" t="s">
        <v>1082</v>
      </c>
      <c r="C1915" s="40" t="s">
        <v>1384</v>
      </c>
      <c r="D1915" s="41" t="s">
        <v>1062</v>
      </c>
      <c r="E1915" s="42">
        <f>SmtRes!DO603*SmtRes!AT603</f>
        <v>15</v>
      </c>
      <c r="F1915" s="42">
        <f t="shared" si="56"/>
        <v>0.75</v>
      </c>
      <c r="G1915" s="42">
        <f>SmtRes!DO603*SmtRes!CX603</f>
        <v>11.25</v>
      </c>
      <c r="H1915" s="44"/>
      <c r="I1915" s="43"/>
      <c r="J1915" s="44">
        <f>ROUND(SmtRes!AG603/SmtRes!DO603, 2)</f>
        <v>549.32000000000005</v>
      </c>
      <c r="K1915" s="43"/>
      <c r="L1915" s="44">
        <f>SmtRes!DH603</f>
        <v>6179.85</v>
      </c>
      <c r="CE1915">
        <v>1</v>
      </c>
    </row>
    <row r="1916" spans="1:83" ht="28.5" x14ac:dyDescent="0.2">
      <c r="A1916" s="40"/>
      <c r="B1916" s="40" t="s">
        <v>1065</v>
      </c>
      <c r="C1916" s="40" t="s">
        <v>1067</v>
      </c>
      <c r="D1916" s="41" t="s">
        <v>961</v>
      </c>
      <c r="E1916" s="42">
        <v>0.9</v>
      </c>
      <c r="F1916" s="42">
        <f t="shared" si="56"/>
        <v>0.75</v>
      </c>
      <c r="G1916" s="42">
        <f>SmtRes!CX604</f>
        <v>0.67500000000000004</v>
      </c>
      <c r="H1916" s="44"/>
      <c r="I1916" s="43"/>
      <c r="J1916" s="44">
        <f>SmtRes!CZ604</f>
        <v>1233.46</v>
      </c>
      <c r="K1916" s="43"/>
      <c r="L1916" s="44">
        <f>SmtRes!DG604</f>
        <v>832.59</v>
      </c>
    </row>
    <row r="1917" spans="1:83" ht="28.5" x14ac:dyDescent="0.2">
      <c r="A1917" s="40"/>
      <c r="B1917" s="40" t="s">
        <v>1068</v>
      </c>
      <c r="C1917" s="40" t="s">
        <v>1382</v>
      </c>
      <c r="D1917" s="41" t="s">
        <v>1062</v>
      </c>
      <c r="E1917" s="42">
        <f>SmtRes!DO604*SmtRes!AT604</f>
        <v>0.9</v>
      </c>
      <c r="F1917" s="42">
        <f t="shared" si="56"/>
        <v>0.75</v>
      </c>
      <c r="G1917" s="42">
        <f>SmtRes!DO604*SmtRes!CX604</f>
        <v>0.67500000000000004</v>
      </c>
      <c r="H1917" s="44"/>
      <c r="I1917" s="43"/>
      <c r="J1917" s="44">
        <f>ROUND(SmtRes!AG604/SmtRes!DO604, 2)</f>
        <v>642.05999999999995</v>
      </c>
      <c r="K1917" s="43"/>
      <c r="L1917" s="44">
        <f>SmtRes!DH604</f>
        <v>433.39</v>
      </c>
      <c r="CE1917">
        <v>1</v>
      </c>
    </row>
    <row r="1918" spans="1:83" ht="28.5" x14ac:dyDescent="0.2">
      <c r="A1918" s="40"/>
      <c r="B1918" s="40" t="s">
        <v>1072</v>
      </c>
      <c r="C1918" s="40" t="s">
        <v>1074</v>
      </c>
      <c r="D1918" s="41" t="s">
        <v>961</v>
      </c>
      <c r="E1918" s="42">
        <v>16.05</v>
      </c>
      <c r="F1918" s="42">
        <f t="shared" si="56"/>
        <v>0.75</v>
      </c>
      <c r="G1918" s="42">
        <f>SmtRes!CX605</f>
        <v>12.0375</v>
      </c>
      <c r="H1918" s="44">
        <f>SmtRes!CZ605</f>
        <v>1070.99</v>
      </c>
      <c r="I1918" s="43">
        <f>SmtRes!AJ605</f>
        <v>1.19</v>
      </c>
      <c r="J1918" s="44">
        <f>ROUND(H1918*I1918, 2)</f>
        <v>1274.48</v>
      </c>
      <c r="K1918" s="43"/>
      <c r="L1918" s="44">
        <f>SmtRes!DG605</f>
        <v>15341.55</v>
      </c>
    </row>
    <row r="1919" spans="1:83" ht="28.5" x14ac:dyDescent="0.2">
      <c r="A1919" s="40"/>
      <c r="B1919" s="40" t="s">
        <v>1068</v>
      </c>
      <c r="C1919" s="40" t="s">
        <v>1382</v>
      </c>
      <c r="D1919" s="41" t="s">
        <v>1062</v>
      </c>
      <c r="E1919" s="42">
        <f>SmtRes!DO605*SmtRes!AT605</f>
        <v>16.05</v>
      </c>
      <c r="F1919" s="42">
        <f t="shared" si="56"/>
        <v>0.75</v>
      </c>
      <c r="G1919" s="42">
        <f>SmtRes!DO605*SmtRes!CX605</f>
        <v>12.0375</v>
      </c>
      <c r="H1919" s="44"/>
      <c r="I1919" s="43"/>
      <c r="J1919" s="44">
        <f>ROUND(SmtRes!AG605/SmtRes!DO605, 2)</f>
        <v>642.05999999999995</v>
      </c>
      <c r="K1919" s="43"/>
      <c r="L1919" s="44">
        <f>SmtRes!DH605</f>
        <v>7728.8</v>
      </c>
      <c r="CE1919">
        <v>1</v>
      </c>
    </row>
    <row r="1920" spans="1:83" ht="28.5" x14ac:dyDescent="0.2">
      <c r="A1920" s="40"/>
      <c r="B1920" s="40" t="s">
        <v>1075</v>
      </c>
      <c r="C1920" s="40" t="s">
        <v>1077</v>
      </c>
      <c r="D1920" s="41" t="s">
        <v>961</v>
      </c>
      <c r="E1920" s="42">
        <v>3.06</v>
      </c>
      <c r="F1920" s="42">
        <f t="shared" si="56"/>
        <v>0.75</v>
      </c>
      <c r="G1920" s="42">
        <f>SmtRes!CX606</f>
        <v>2.2949999999999999</v>
      </c>
      <c r="H1920" s="44"/>
      <c r="I1920" s="43"/>
      <c r="J1920" s="44">
        <f>SmtRes!CZ606</f>
        <v>758.04</v>
      </c>
      <c r="K1920" s="43"/>
      <c r="L1920" s="44">
        <f>SmtRes!DG606</f>
        <v>1739.7</v>
      </c>
    </row>
    <row r="1921" spans="1:83" ht="28.5" x14ac:dyDescent="0.2">
      <c r="A1921" s="40"/>
      <c r="B1921" s="40" t="s">
        <v>1078</v>
      </c>
      <c r="C1921" s="40" t="s">
        <v>1383</v>
      </c>
      <c r="D1921" s="41" t="s">
        <v>1062</v>
      </c>
      <c r="E1921" s="42">
        <f>SmtRes!DO606*SmtRes!AT606</f>
        <v>3.06</v>
      </c>
      <c r="F1921" s="42">
        <f t="shared" si="56"/>
        <v>0.75</v>
      </c>
      <c r="G1921" s="42">
        <f>SmtRes!DO606*SmtRes!CX606</f>
        <v>2.2949999999999999</v>
      </c>
      <c r="H1921" s="44"/>
      <c r="I1921" s="43"/>
      <c r="J1921" s="44">
        <f>ROUND(SmtRes!AG606/SmtRes!DO606, 2)</f>
        <v>477.98</v>
      </c>
      <c r="K1921" s="43"/>
      <c r="L1921" s="44">
        <f>SmtRes!DH606</f>
        <v>1096.96</v>
      </c>
      <c r="CE1921">
        <v>1</v>
      </c>
    </row>
    <row r="1922" spans="1:83" ht="28.5" x14ac:dyDescent="0.2">
      <c r="A1922" s="40"/>
      <c r="B1922" s="40" t="s">
        <v>1079</v>
      </c>
      <c r="C1922" s="40" t="s">
        <v>1081</v>
      </c>
      <c r="D1922" s="41" t="s">
        <v>961</v>
      </c>
      <c r="E1922" s="42">
        <v>5.6</v>
      </c>
      <c r="F1922" s="42">
        <f t="shared" si="56"/>
        <v>0.75</v>
      </c>
      <c r="G1922" s="42">
        <f>SmtRes!CX607</f>
        <v>4.2</v>
      </c>
      <c r="H1922" s="44">
        <f>SmtRes!CZ607</f>
        <v>1521.77</v>
      </c>
      <c r="I1922" s="43">
        <f>SmtRes!AJ607</f>
        <v>1.1299999999999999</v>
      </c>
      <c r="J1922" s="44">
        <f>ROUND(H1922*I1922, 2)</f>
        <v>1719.6</v>
      </c>
      <c r="K1922" s="43"/>
      <c r="L1922" s="44">
        <f>SmtRes!DG607</f>
        <v>7222.32</v>
      </c>
    </row>
    <row r="1923" spans="1:83" ht="28.5" x14ac:dyDescent="0.2">
      <c r="A1923" s="40"/>
      <c r="B1923" s="40" t="s">
        <v>1082</v>
      </c>
      <c r="C1923" s="40" t="s">
        <v>1384</v>
      </c>
      <c r="D1923" s="41" t="s">
        <v>1062</v>
      </c>
      <c r="E1923" s="42">
        <f>SmtRes!DO607*SmtRes!AT607</f>
        <v>5.6</v>
      </c>
      <c r="F1923" s="42">
        <f t="shared" si="56"/>
        <v>0.75</v>
      </c>
      <c r="G1923" s="42">
        <f>SmtRes!DO607*SmtRes!CX607</f>
        <v>4.2</v>
      </c>
      <c r="H1923" s="44"/>
      <c r="I1923" s="43"/>
      <c r="J1923" s="44">
        <f>ROUND(SmtRes!AG607/SmtRes!DO607, 2)</f>
        <v>549.32000000000005</v>
      </c>
      <c r="K1923" s="43"/>
      <c r="L1923" s="44">
        <f>SmtRes!DH607</f>
        <v>2307.14</v>
      </c>
      <c r="CE1923">
        <v>1</v>
      </c>
    </row>
    <row r="1924" spans="1:83" ht="28.5" x14ac:dyDescent="0.2">
      <c r="A1924" s="40"/>
      <c r="B1924" s="40" t="s">
        <v>1083</v>
      </c>
      <c r="C1924" s="40" t="s">
        <v>1085</v>
      </c>
      <c r="D1924" s="41" t="s">
        <v>961</v>
      </c>
      <c r="E1924" s="42">
        <v>12.1</v>
      </c>
      <c r="F1924" s="42">
        <f t="shared" si="56"/>
        <v>0.75</v>
      </c>
      <c r="G1924" s="42">
        <f>SmtRes!CX608</f>
        <v>9.0749999999999993</v>
      </c>
      <c r="H1924" s="44">
        <f>SmtRes!CZ608</f>
        <v>12.74</v>
      </c>
      <c r="I1924" s="43">
        <f>SmtRes!AJ608</f>
        <v>1.26</v>
      </c>
      <c r="J1924" s="44">
        <f>ROUND(H1924*I1924, 2)</f>
        <v>16.05</v>
      </c>
      <c r="K1924" s="43"/>
      <c r="L1924" s="44">
        <f>SmtRes!DG608</f>
        <v>145.65</v>
      </c>
    </row>
    <row r="1925" spans="1:83" ht="15" x14ac:dyDescent="0.2">
      <c r="A1925" s="39"/>
      <c r="B1925" s="42">
        <v>4</v>
      </c>
      <c r="C1925" s="39" t="s">
        <v>1475</v>
      </c>
      <c r="D1925" s="41"/>
      <c r="E1925" s="47"/>
      <c r="F1925" s="42"/>
      <c r="G1925" s="47"/>
      <c r="H1925" s="42"/>
      <c r="I1925" s="42"/>
      <c r="J1925" s="42"/>
      <c r="K1925" s="42"/>
      <c r="L1925" s="48">
        <f>SUM(L1926:L1928)-SUMIF(CE1926:CE1928, 1, L1926:L1928)</f>
        <v>0</v>
      </c>
    </row>
    <row r="1926" spans="1:83" ht="28.5" x14ac:dyDescent="0.2">
      <c r="A1926" s="40"/>
      <c r="B1926" s="40" t="s">
        <v>1097</v>
      </c>
      <c r="C1926" s="40" t="s">
        <v>1099</v>
      </c>
      <c r="D1926" s="41" t="s">
        <v>1100</v>
      </c>
      <c r="E1926" s="42">
        <v>17</v>
      </c>
      <c r="F1926" s="42"/>
      <c r="G1926" s="42">
        <f>SmtRes!CX609</f>
        <v>17</v>
      </c>
      <c r="H1926" s="44">
        <f>SmtRes!CZ609</f>
        <v>174.93</v>
      </c>
      <c r="I1926" s="43">
        <f>SmtRes!AI609</f>
        <v>1.1200000000000001</v>
      </c>
      <c r="J1926" s="44">
        <f>ROUND(H1926*I1926, 2)</f>
        <v>195.92</v>
      </c>
      <c r="K1926" s="43">
        <f>ROUND(0,7)</f>
        <v>0</v>
      </c>
      <c r="L1926" s="44">
        <f>SmtRes!DF609</f>
        <v>0</v>
      </c>
    </row>
    <row r="1927" spans="1:83" ht="14.25" x14ac:dyDescent="0.2">
      <c r="A1927" s="40"/>
      <c r="B1927" s="40" t="s">
        <v>1101</v>
      </c>
      <c r="C1927" s="40" t="s">
        <v>1103</v>
      </c>
      <c r="D1927" s="41" t="s">
        <v>651</v>
      </c>
      <c r="E1927" s="42">
        <v>8.9999999999999993E-3</v>
      </c>
      <c r="F1927" s="42"/>
      <c r="G1927" s="42">
        <f>SmtRes!CX610</f>
        <v>8.9999999999999993E-3</v>
      </c>
      <c r="H1927" s="44">
        <f>SmtRes!CZ610</f>
        <v>88783.86</v>
      </c>
      <c r="I1927" s="43">
        <f>SmtRes!AI610</f>
        <v>1.07</v>
      </c>
      <c r="J1927" s="44">
        <f>ROUND(H1927*I1927, 2)</f>
        <v>94998.73</v>
      </c>
      <c r="K1927" s="43">
        <f>ROUND(0,7)</f>
        <v>0</v>
      </c>
      <c r="L1927" s="44">
        <f>SmtRes!DF610</f>
        <v>0</v>
      </c>
    </row>
    <row r="1928" spans="1:83" ht="42.75" x14ac:dyDescent="0.2">
      <c r="A1928" s="40"/>
      <c r="B1928" s="40" t="s">
        <v>1104</v>
      </c>
      <c r="C1928" s="40" t="s">
        <v>1106</v>
      </c>
      <c r="D1928" s="41" t="s">
        <v>463</v>
      </c>
      <c r="E1928" s="42">
        <v>1.51</v>
      </c>
      <c r="F1928" s="42"/>
      <c r="G1928" s="42">
        <f>SmtRes!CX611</f>
        <v>1.51</v>
      </c>
      <c r="H1928" s="44">
        <f>SmtRes!CZ611</f>
        <v>6294.92</v>
      </c>
      <c r="I1928" s="43">
        <f>SmtRes!AI611</f>
        <v>1.1399999999999999</v>
      </c>
      <c r="J1928" s="44">
        <f>ROUND(H1928*I1928, 2)</f>
        <v>7176.21</v>
      </c>
      <c r="K1928" s="43">
        <f>ROUND(0,7)</f>
        <v>0</v>
      </c>
      <c r="L1928" s="44">
        <f>SmtRes!DF611</f>
        <v>0</v>
      </c>
    </row>
    <row r="1929" spans="1:83" ht="14.25" x14ac:dyDescent="0.2">
      <c r="A1929" s="40"/>
      <c r="B1929" s="40" t="str">
        <f>EtalonRes!I897</f>
        <v>01.7.09.04</v>
      </c>
      <c r="C1929" s="40" t="str">
        <f>EtalonRes!K897</f>
        <v>Патроны термитные со спичками</v>
      </c>
      <c r="D1929" s="41" t="str">
        <f>EtalonRes!O897</f>
        <v>КОМПЛ</v>
      </c>
      <c r="E1929" s="42">
        <f>EtalonRes!X897</f>
        <v>7</v>
      </c>
      <c r="F1929" s="42">
        <f>ROUND(0,7)</f>
        <v>0</v>
      </c>
      <c r="G1929" s="42">
        <f>ROUND(EtalonRes!AG897*Source!I172, 7)</f>
        <v>0</v>
      </c>
      <c r="H1929" s="44"/>
      <c r="I1929" s="43"/>
      <c r="J1929" s="44"/>
      <c r="K1929" s="43"/>
      <c r="L1929" s="44"/>
    </row>
    <row r="1930" spans="1:83" ht="28.5" x14ac:dyDescent="0.2">
      <c r="A1930" s="40"/>
      <c r="B1930" s="40" t="str">
        <f>EtalonRes!I901</f>
        <v>21.2.01.02</v>
      </c>
      <c r="C1930" s="40" t="str">
        <f>EtalonRes!K901</f>
        <v>Провода неизолированные для воздушных линий электропередач</v>
      </c>
      <c r="D1930" s="41" t="str">
        <f>EtalonRes!O901</f>
        <v>т</v>
      </c>
      <c r="E1930" s="42">
        <f>EtalonRes!X901</f>
        <v>0</v>
      </c>
      <c r="F1930" s="42">
        <f>ROUND(0,7)</f>
        <v>0</v>
      </c>
      <c r="G1930" s="42">
        <f>ROUND(EtalonRes!AG901*Source!I172, 7)</f>
        <v>0</v>
      </c>
      <c r="H1930" s="44"/>
      <c r="I1930" s="43"/>
      <c r="J1930" s="44"/>
      <c r="K1930" s="43"/>
      <c r="L1930" s="44"/>
    </row>
    <row r="1931" spans="1:83" ht="28.5" x14ac:dyDescent="0.2">
      <c r="A1931" s="40"/>
      <c r="B1931" s="40" t="str">
        <f>EtalonRes!I902</f>
        <v>22.2.01.03</v>
      </c>
      <c r="C1931" s="40" t="str">
        <f>EtalonRes!K902</f>
        <v>Изоляторы линейные подвесные тарельчатые</v>
      </c>
      <c r="D1931" s="41" t="str">
        <f>EtalonRes!O902</f>
        <v>т</v>
      </c>
      <c r="E1931" s="42">
        <f>EtalonRes!X902</f>
        <v>0</v>
      </c>
      <c r="F1931" s="42">
        <f>ROUND(0,7)</f>
        <v>0</v>
      </c>
      <c r="G1931" s="42">
        <f>ROUND(EtalonRes!AG902*Source!I172, 7)</f>
        <v>0</v>
      </c>
      <c r="H1931" s="44"/>
      <c r="I1931" s="43"/>
      <c r="J1931" s="44"/>
      <c r="K1931" s="43"/>
      <c r="L1931" s="44"/>
    </row>
    <row r="1932" spans="1:83" ht="14.25" x14ac:dyDescent="0.2">
      <c r="A1932" s="40"/>
      <c r="B1932" s="40" t="str">
        <f>EtalonRes!I903</f>
        <v>22.2.02.23</v>
      </c>
      <c r="C1932" s="49" t="str">
        <f>EtalonRes!K903</f>
        <v>Арматура линейная</v>
      </c>
      <c r="D1932" s="50" t="str">
        <f>EtalonRes!O903</f>
        <v>т</v>
      </c>
      <c r="E1932" s="51">
        <f>EtalonRes!X903</f>
        <v>0</v>
      </c>
      <c r="F1932" s="51">
        <f>ROUND(0,7)</f>
        <v>0</v>
      </c>
      <c r="G1932" s="51">
        <f>ROUND(EtalonRes!AG903*Source!I172, 7)</f>
        <v>0</v>
      </c>
      <c r="H1932" s="52"/>
      <c r="I1932" s="53"/>
      <c r="J1932" s="52"/>
      <c r="K1932" s="53"/>
      <c r="L1932" s="52"/>
    </row>
    <row r="1933" spans="1:83" ht="15" x14ac:dyDescent="0.2">
      <c r="A1933" s="40"/>
      <c r="B1933" s="40"/>
      <c r="C1933" s="55" t="s">
        <v>1386</v>
      </c>
      <c r="D1933" s="41"/>
      <c r="E1933" s="42"/>
      <c r="F1933" s="42"/>
      <c r="G1933" s="42"/>
      <c r="H1933" s="44"/>
      <c r="I1933" s="43"/>
      <c r="J1933" s="44"/>
      <c r="K1933" s="43"/>
      <c r="L1933" s="44">
        <f>L1910+L1912+L1913+L1925</f>
        <v>106446.48999999999</v>
      </c>
    </row>
    <row r="1934" spans="1:83" ht="14.25" x14ac:dyDescent="0.2">
      <c r="A1934" s="40"/>
      <c r="B1934" s="40"/>
      <c r="C1934" s="40" t="s">
        <v>1387</v>
      </c>
      <c r="D1934" s="41"/>
      <c r="E1934" s="42"/>
      <c r="F1934" s="42"/>
      <c r="G1934" s="42"/>
      <c r="H1934" s="44"/>
      <c r="I1934" s="43"/>
      <c r="J1934" s="44"/>
      <c r="K1934" s="43"/>
      <c r="L1934" s="44">
        <f>SUM(AR1907:AR1937)+SUM(AS1907:AS1937)+SUM(AT1907:AT1937)+SUM(AU1907:AU1937)+SUM(AV1907:AV1937)</f>
        <v>70878.47</v>
      </c>
    </row>
    <row r="1935" spans="1:83" ht="14.25" x14ac:dyDescent="0.2">
      <c r="A1935" s="40"/>
      <c r="B1935" s="40" t="s">
        <v>30</v>
      </c>
      <c r="C1935" s="40" t="s">
        <v>1388</v>
      </c>
      <c r="D1935" s="41" t="s">
        <v>1389</v>
      </c>
      <c r="E1935" s="42">
        <f>Source!BZ172</f>
        <v>103</v>
      </c>
      <c r="F1935" s="42"/>
      <c r="G1935" s="42">
        <f>Source!AT172</f>
        <v>103</v>
      </c>
      <c r="H1935" s="44"/>
      <c r="I1935" s="43"/>
      <c r="J1935" s="44"/>
      <c r="K1935" s="43"/>
      <c r="L1935" s="44">
        <f>SUM(AZ1907:AZ1937)</f>
        <v>73004.820000000007</v>
      </c>
    </row>
    <row r="1936" spans="1:83" ht="14.25" x14ac:dyDescent="0.2">
      <c r="A1936" s="49"/>
      <c r="B1936" s="49" t="s">
        <v>31</v>
      </c>
      <c r="C1936" s="49" t="s">
        <v>1390</v>
      </c>
      <c r="D1936" s="50" t="s">
        <v>1389</v>
      </c>
      <c r="E1936" s="51">
        <f>Source!CA172</f>
        <v>60</v>
      </c>
      <c r="F1936" s="51"/>
      <c r="G1936" s="51">
        <f>Source!AU172</f>
        <v>60</v>
      </c>
      <c r="H1936" s="52"/>
      <c r="I1936" s="53"/>
      <c r="J1936" s="52"/>
      <c r="K1936" s="53"/>
      <c r="L1936" s="52">
        <f>SUM(BA1907:BA1937)</f>
        <v>42527.08</v>
      </c>
    </row>
    <row r="1937" spans="1:83" ht="15" x14ac:dyDescent="0.2">
      <c r="C1937" s="67" t="s">
        <v>1391</v>
      </c>
      <c r="D1937" s="67"/>
      <c r="E1937" s="67"/>
      <c r="F1937" s="67"/>
      <c r="G1937" s="67"/>
      <c r="H1937" s="67"/>
      <c r="I1937" s="68">
        <f>K1937/E1907</f>
        <v>221978.39</v>
      </c>
      <c r="J1937" s="68"/>
      <c r="K1937" s="68">
        <f>L1910+L1912+L1925+L1935+L1936+L1913</f>
        <v>221978.39</v>
      </c>
      <c r="L1937" s="68"/>
      <c r="AD1937">
        <f>ROUND((Source!AT172/100)*((ROUND(SUMIF(SmtRes!AQ601:'SmtRes'!AQ611,"=1",SmtRes!AD601:'SmtRes'!AD611)*Source!I172, 2)+ROUND(SUMIF(SmtRes!AQ601:'SmtRes'!AQ611,"=1",SmtRes!AC601:'SmtRes'!AC611)*Source!I172, 2))), 2)</f>
        <v>3411.33</v>
      </c>
      <c r="AE1937">
        <f>ROUND((Source!AU172/100)*((ROUND(SUMIF(SmtRes!AQ601:'SmtRes'!AQ611,"=1",SmtRes!AD601:'SmtRes'!AD611)*Source!I172, 2)+ROUND(SUMIF(SmtRes!AQ601:'SmtRes'!AQ611,"=1",SmtRes!AC601:'SmtRes'!AC611)*Source!I172, 2))), 2)</f>
        <v>1987.18</v>
      </c>
      <c r="AN1937" s="54">
        <f>L1910+L1912+L1925+L1935+L1936+L1913</f>
        <v>221978.39</v>
      </c>
      <c r="AO1937" s="54">
        <f>L1912</f>
        <v>35568.01999999999</v>
      </c>
      <c r="AQ1937" t="s">
        <v>1392</v>
      </c>
      <c r="AR1937" s="54">
        <f>L1910</f>
        <v>53132.33</v>
      </c>
      <c r="AT1937" s="54">
        <f>L1913</f>
        <v>17746.14</v>
      </c>
      <c r="AV1937" t="s">
        <v>1392</v>
      </c>
      <c r="AW1937" s="54">
        <f>L1925</f>
        <v>0</v>
      </c>
      <c r="AZ1937">
        <f>Source!X172</f>
        <v>73004.820000000007</v>
      </c>
      <c r="BA1937">
        <f>Source!Y172</f>
        <v>42527.08</v>
      </c>
      <c r="CD1937">
        <v>1</v>
      </c>
    </row>
    <row r="1938" spans="1:83" ht="111" x14ac:dyDescent="0.2">
      <c r="A1938" s="38" t="s">
        <v>265</v>
      </c>
      <c r="B1938" s="40" t="s">
        <v>1486</v>
      </c>
      <c r="C1938" s="40" t="s">
        <v>1488</v>
      </c>
      <c r="D1938" s="41" t="str">
        <f>Source!H173</f>
        <v>пролет</v>
      </c>
      <c r="E1938" s="42">
        <f>Source!K173</f>
        <v>1</v>
      </c>
      <c r="F1938" s="42"/>
      <c r="G1938" s="42">
        <f>Source!I173</f>
        <v>1</v>
      </c>
      <c r="H1938" s="44"/>
      <c r="I1938" s="43"/>
      <c r="J1938" s="44"/>
      <c r="K1938" s="43"/>
      <c r="L1938" s="44"/>
    </row>
    <row r="1939" spans="1:83" ht="15" x14ac:dyDescent="0.2">
      <c r="A1939" s="39"/>
      <c r="B1939" s="42">
        <v>1</v>
      </c>
      <c r="C1939" s="39" t="s">
        <v>1380</v>
      </c>
      <c r="D1939" s="41" t="s">
        <v>1062</v>
      </c>
      <c r="E1939" s="47"/>
      <c r="F1939" s="42"/>
      <c r="G1939" s="47">
        <f>Source!U173</f>
        <v>157</v>
      </c>
      <c r="H1939" s="42"/>
      <c r="I1939" s="42"/>
      <c r="J1939" s="42"/>
      <c r="K1939" s="42"/>
      <c r="L1939" s="48">
        <f>SUM(L1940:L1940)-SUMIF(CE1940:CE1940, 1, L1940:L1940)</f>
        <v>70843.11</v>
      </c>
    </row>
    <row r="1940" spans="1:83" ht="28.5" x14ac:dyDescent="0.2">
      <c r="A1940" s="40"/>
      <c r="B1940" s="40" t="s">
        <v>1092</v>
      </c>
      <c r="C1940" s="40" t="s">
        <v>1093</v>
      </c>
      <c r="D1940" s="41" t="s">
        <v>1062</v>
      </c>
      <c r="E1940" s="42">
        <v>157</v>
      </c>
      <c r="F1940" s="42"/>
      <c r="G1940" s="42">
        <f>SmtRes!CX612</f>
        <v>157</v>
      </c>
      <c r="H1940" s="44"/>
      <c r="I1940" s="43"/>
      <c r="J1940" s="44">
        <f>SmtRes!CZ612</f>
        <v>451.23</v>
      </c>
      <c r="K1940" s="43"/>
      <c r="L1940" s="44">
        <f>SmtRes!DI612</f>
        <v>70843.11</v>
      </c>
    </row>
    <row r="1941" spans="1:83" ht="15" x14ac:dyDescent="0.2">
      <c r="A1941" s="39"/>
      <c r="B1941" s="42">
        <v>2</v>
      </c>
      <c r="C1941" s="39" t="s">
        <v>1381</v>
      </c>
      <c r="D1941" s="41"/>
      <c r="E1941" s="47"/>
      <c r="F1941" s="42"/>
      <c r="G1941" s="47"/>
      <c r="H1941" s="42"/>
      <c r="I1941" s="42"/>
      <c r="J1941" s="42"/>
      <c r="K1941" s="42"/>
      <c r="L1941" s="48">
        <f>SUM(L1942:L1953)-SUMIF(CE1942:CE1953, 1, L1942:L1953)</f>
        <v>47424.030000000006</v>
      </c>
    </row>
    <row r="1942" spans="1:83" ht="15" x14ac:dyDescent="0.2">
      <c r="A1942" s="39"/>
      <c r="B1942" s="42"/>
      <c r="C1942" s="39" t="s">
        <v>1385</v>
      </c>
      <c r="D1942" s="41" t="s">
        <v>1062</v>
      </c>
      <c r="E1942" s="47"/>
      <c r="F1942" s="42"/>
      <c r="G1942" s="47">
        <f>Source!V173</f>
        <v>40.610000000000007</v>
      </c>
      <c r="H1942" s="42"/>
      <c r="I1942" s="42"/>
      <c r="J1942" s="42"/>
      <c r="K1942" s="42"/>
      <c r="L1942" s="48">
        <f>SUMIF(CE1943:CE1953, 1, L1943:L1953)</f>
        <v>23661.519999999997</v>
      </c>
      <c r="CE1942">
        <v>1</v>
      </c>
    </row>
    <row r="1943" spans="1:83" ht="71.25" x14ac:dyDescent="0.2">
      <c r="A1943" s="40"/>
      <c r="B1943" s="40" t="s">
        <v>1094</v>
      </c>
      <c r="C1943" s="40" t="s">
        <v>1096</v>
      </c>
      <c r="D1943" s="41" t="s">
        <v>961</v>
      </c>
      <c r="E1943" s="42">
        <v>15</v>
      </c>
      <c r="F1943" s="42"/>
      <c r="G1943" s="42">
        <f>SmtRes!CX614</f>
        <v>15</v>
      </c>
      <c r="H1943" s="44">
        <f>SmtRes!CZ614</f>
        <v>774.86</v>
      </c>
      <c r="I1943" s="43">
        <f>SmtRes!AJ614</f>
        <v>1.18</v>
      </c>
      <c r="J1943" s="44">
        <f>ROUND(H1943*I1943, 2)</f>
        <v>914.33</v>
      </c>
      <c r="K1943" s="43"/>
      <c r="L1943" s="44">
        <f>SmtRes!DG614</f>
        <v>13714.95</v>
      </c>
    </row>
    <row r="1944" spans="1:83" ht="28.5" x14ac:dyDescent="0.2">
      <c r="A1944" s="40"/>
      <c r="B1944" s="40" t="s">
        <v>1082</v>
      </c>
      <c r="C1944" s="40" t="s">
        <v>1384</v>
      </c>
      <c r="D1944" s="41" t="s">
        <v>1062</v>
      </c>
      <c r="E1944" s="42">
        <f>SmtRes!DO614*SmtRes!AT614</f>
        <v>15</v>
      </c>
      <c r="F1944" s="42"/>
      <c r="G1944" s="42">
        <f>SmtRes!DO614*SmtRes!CX614</f>
        <v>15</v>
      </c>
      <c r="H1944" s="44"/>
      <c r="I1944" s="43"/>
      <c r="J1944" s="44">
        <f>ROUND(SmtRes!AG614/SmtRes!DO614, 2)</f>
        <v>549.32000000000005</v>
      </c>
      <c r="K1944" s="43"/>
      <c r="L1944" s="44">
        <f>SmtRes!DH614</f>
        <v>8239.7999999999993</v>
      </c>
      <c r="CE1944">
        <v>1</v>
      </c>
    </row>
    <row r="1945" spans="1:83" ht="28.5" x14ac:dyDescent="0.2">
      <c r="A1945" s="40"/>
      <c r="B1945" s="40" t="s">
        <v>1065</v>
      </c>
      <c r="C1945" s="40" t="s">
        <v>1067</v>
      </c>
      <c r="D1945" s="41" t="s">
        <v>961</v>
      </c>
      <c r="E1945" s="42">
        <v>0.9</v>
      </c>
      <c r="F1945" s="42"/>
      <c r="G1945" s="42">
        <f>SmtRes!CX615</f>
        <v>0.9</v>
      </c>
      <c r="H1945" s="44"/>
      <c r="I1945" s="43"/>
      <c r="J1945" s="44">
        <f>SmtRes!CZ615</f>
        <v>1233.46</v>
      </c>
      <c r="K1945" s="43"/>
      <c r="L1945" s="44">
        <f>SmtRes!DG615</f>
        <v>1110.1099999999999</v>
      </c>
    </row>
    <row r="1946" spans="1:83" ht="28.5" x14ac:dyDescent="0.2">
      <c r="A1946" s="40"/>
      <c r="B1946" s="40" t="s">
        <v>1068</v>
      </c>
      <c r="C1946" s="40" t="s">
        <v>1382</v>
      </c>
      <c r="D1946" s="41" t="s">
        <v>1062</v>
      </c>
      <c r="E1946" s="42">
        <f>SmtRes!DO615*SmtRes!AT615</f>
        <v>0.9</v>
      </c>
      <c r="F1946" s="42"/>
      <c r="G1946" s="42">
        <f>SmtRes!DO615*SmtRes!CX615</f>
        <v>0.9</v>
      </c>
      <c r="H1946" s="44"/>
      <c r="I1946" s="43"/>
      <c r="J1946" s="44">
        <f>ROUND(SmtRes!AG615/SmtRes!DO615, 2)</f>
        <v>642.05999999999995</v>
      </c>
      <c r="K1946" s="43"/>
      <c r="L1946" s="44">
        <f>SmtRes!DH615</f>
        <v>577.85</v>
      </c>
      <c r="CE1946">
        <v>1</v>
      </c>
    </row>
    <row r="1947" spans="1:83" ht="28.5" x14ac:dyDescent="0.2">
      <c r="A1947" s="40"/>
      <c r="B1947" s="40" t="s">
        <v>1072</v>
      </c>
      <c r="C1947" s="40" t="s">
        <v>1074</v>
      </c>
      <c r="D1947" s="41" t="s">
        <v>961</v>
      </c>
      <c r="E1947" s="42">
        <v>16.05</v>
      </c>
      <c r="F1947" s="42"/>
      <c r="G1947" s="42">
        <f>SmtRes!CX616</f>
        <v>16.05</v>
      </c>
      <c r="H1947" s="44">
        <f>SmtRes!CZ616</f>
        <v>1070.99</v>
      </c>
      <c r="I1947" s="43">
        <f>SmtRes!AJ616</f>
        <v>1.19</v>
      </c>
      <c r="J1947" s="44">
        <f>ROUND(H1947*I1947, 2)</f>
        <v>1274.48</v>
      </c>
      <c r="K1947" s="43"/>
      <c r="L1947" s="44">
        <f>SmtRes!DG616</f>
        <v>20455.400000000001</v>
      </c>
    </row>
    <row r="1948" spans="1:83" ht="28.5" x14ac:dyDescent="0.2">
      <c r="A1948" s="40"/>
      <c r="B1948" s="40" t="s">
        <v>1068</v>
      </c>
      <c r="C1948" s="40" t="s">
        <v>1382</v>
      </c>
      <c r="D1948" s="41" t="s">
        <v>1062</v>
      </c>
      <c r="E1948" s="42">
        <f>SmtRes!DO616*SmtRes!AT616</f>
        <v>16.05</v>
      </c>
      <c r="F1948" s="42"/>
      <c r="G1948" s="42">
        <f>SmtRes!DO616*SmtRes!CX616</f>
        <v>16.05</v>
      </c>
      <c r="H1948" s="44"/>
      <c r="I1948" s="43"/>
      <c r="J1948" s="44">
        <f>ROUND(SmtRes!AG616/SmtRes!DO616, 2)</f>
        <v>642.05999999999995</v>
      </c>
      <c r="K1948" s="43"/>
      <c r="L1948" s="44">
        <f>SmtRes!DH616</f>
        <v>10305.06</v>
      </c>
      <c r="CE1948">
        <v>1</v>
      </c>
    </row>
    <row r="1949" spans="1:83" ht="28.5" x14ac:dyDescent="0.2">
      <c r="A1949" s="40"/>
      <c r="B1949" s="40" t="s">
        <v>1075</v>
      </c>
      <c r="C1949" s="40" t="s">
        <v>1077</v>
      </c>
      <c r="D1949" s="41" t="s">
        <v>961</v>
      </c>
      <c r="E1949" s="42">
        <v>3.06</v>
      </c>
      <c r="F1949" s="42"/>
      <c r="G1949" s="42">
        <f>SmtRes!CX617</f>
        <v>3.06</v>
      </c>
      <c r="H1949" s="44"/>
      <c r="I1949" s="43"/>
      <c r="J1949" s="44">
        <f>SmtRes!CZ617</f>
        <v>758.04</v>
      </c>
      <c r="K1949" s="43"/>
      <c r="L1949" s="44">
        <f>SmtRes!DG617</f>
        <v>2319.6</v>
      </c>
    </row>
    <row r="1950" spans="1:83" ht="28.5" x14ac:dyDescent="0.2">
      <c r="A1950" s="40"/>
      <c r="B1950" s="40" t="s">
        <v>1078</v>
      </c>
      <c r="C1950" s="40" t="s">
        <v>1383</v>
      </c>
      <c r="D1950" s="41" t="s">
        <v>1062</v>
      </c>
      <c r="E1950" s="42">
        <f>SmtRes!DO617*SmtRes!AT617</f>
        <v>3.06</v>
      </c>
      <c r="F1950" s="42"/>
      <c r="G1950" s="42">
        <f>SmtRes!DO617*SmtRes!CX617</f>
        <v>3.06</v>
      </c>
      <c r="H1950" s="44"/>
      <c r="I1950" s="43"/>
      <c r="J1950" s="44">
        <f>ROUND(SmtRes!AG617/SmtRes!DO617, 2)</f>
        <v>477.98</v>
      </c>
      <c r="K1950" s="43"/>
      <c r="L1950" s="44">
        <f>SmtRes!DH617</f>
        <v>1462.62</v>
      </c>
      <c r="CE1950">
        <v>1</v>
      </c>
    </row>
    <row r="1951" spans="1:83" ht="28.5" x14ac:dyDescent="0.2">
      <c r="A1951" s="40"/>
      <c r="B1951" s="40" t="s">
        <v>1079</v>
      </c>
      <c r="C1951" s="40" t="s">
        <v>1081</v>
      </c>
      <c r="D1951" s="41" t="s">
        <v>961</v>
      </c>
      <c r="E1951" s="42">
        <v>5.6</v>
      </c>
      <c r="F1951" s="42"/>
      <c r="G1951" s="42">
        <f>SmtRes!CX618</f>
        <v>5.6</v>
      </c>
      <c r="H1951" s="44">
        <f>SmtRes!CZ618</f>
        <v>1521.77</v>
      </c>
      <c r="I1951" s="43">
        <f>SmtRes!AJ618</f>
        <v>1.1299999999999999</v>
      </c>
      <c r="J1951" s="44">
        <f>ROUND(H1951*I1951, 2)</f>
        <v>1719.6</v>
      </c>
      <c r="K1951" s="43"/>
      <c r="L1951" s="44">
        <f>SmtRes!DG618</f>
        <v>9629.76</v>
      </c>
    </row>
    <row r="1952" spans="1:83" ht="28.5" x14ac:dyDescent="0.2">
      <c r="A1952" s="40"/>
      <c r="B1952" s="40" t="s">
        <v>1082</v>
      </c>
      <c r="C1952" s="40" t="s">
        <v>1384</v>
      </c>
      <c r="D1952" s="41" t="s">
        <v>1062</v>
      </c>
      <c r="E1952" s="42">
        <f>SmtRes!DO618*SmtRes!AT618</f>
        <v>5.6</v>
      </c>
      <c r="F1952" s="42"/>
      <c r="G1952" s="42">
        <f>SmtRes!DO618*SmtRes!CX618</f>
        <v>5.6</v>
      </c>
      <c r="H1952" s="44"/>
      <c r="I1952" s="43"/>
      <c r="J1952" s="44">
        <f>ROUND(SmtRes!AG618/SmtRes!DO618, 2)</f>
        <v>549.32000000000005</v>
      </c>
      <c r="K1952" s="43"/>
      <c r="L1952" s="44">
        <f>SmtRes!DH618</f>
        <v>3076.19</v>
      </c>
      <c r="CE1952">
        <v>1</v>
      </c>
    </row>
    <row r="1953" spans="1:82" ht="28.5" x14ac:dyDescent="0.2">
      <c r="A1953" s="40"/>
      <c r="B1953" s="40" t="s">
        <v>1083</v>
      </c>
      <c r="C1953" s="40" t="s">
        <v>1085</v>
      </c>
      <c r="D1953" s="41" t="s">
        <v>961</v>
      </c>
      <c r="E1953" s="42">
        <v>12.1</v>
      </c>
      <c r="F1953" s="42"/>
      <c r="G1953" s="42">
        <f>SmtRes!CX619</f>
        <v>12.1</v>
      </c>
      <c r="H1953" s="44">
        <f>SmtRes!CZ619</f>
        <v>12.74</v>
      </c>
      <c r="I1953" s="43">
        <f>SmtRes!AJ619</f>
        <v>1.26</v>
      </c>
      <c r="J1953" s="44">
        <f>ROUND(H1953*I1953, 2)</f>
        <v>16.05</v>
      </c>
      <c r="K1953" s="43"/>
      <c r="L1953" s="44">
        <f>SmtRes!DG619</f>
        <v>194.21</v>
      </c>
    </row>
    <row r="1954" spans="1:82" ht="15" x14ac:dyDescent="0.2">
      <c r="A1954" s="39"/>
      <c r="B1954" s="42">
        <v>4</v>
      </c>
      <c r="C1954" s="39" t="s">
        <v>1475</v>
      </c>
      <c r="D1954" s="41"/>
      <c r="E1954" s="47"/>
      <c r="F1954" s="42"/>
      <c r="G1954" s="47"/>
      <c r="H1954" s="42"/>
      <c r="I1954" s="42"/>
      <c r="J1954" s="42"/>
      <c r="K1954" s="42"/>
      <c r="L1954" s="48">
        <f>SUM(L1955:L1957)-SUMIF(CE1955:CE1957, 1, L1955:L1957)</f>
        <v>0</v>
      </c>
    </row>
    <row r="1955" spans="1:82" ht="28.5" x14ac:dyDescent="0.2">
      <c r="A1955" s="40"/>
      <c r="B1955" s="40" t="s">
        <v>1097</v>
      </c>
      <c r="C1955" s="40" t="s">
        <v>1099</v>
      </c>
      <c r="D1955" s="41" t="s">
        <v>1100</v>
      </c>
      <c r="E1955" s="42">
        <v>17</v>
      </c>
      <c r="F1955" s="42">
        <f t="shared" ref="F1955:F1961" si="57">ROUND(0,7)</f>
        <v>0</v>
      </c>
      <c r="G1955" s="42">
        <f>SmtRes!CX620</f>
        <v>0</v>
      </c>
      <c r="H1955" s="44">
        <f>SmtRes!CZ620</f>
        <v>174.93</v>
      </c>
      <c r="I1955" s="43">
        <f>SmtRes!AI620</f>
        <v>1.1200000000000001</v>
      </c>
      <c r="J1955" s="44">
        <f>ROUND(H1955*I1955, 2)</f>
        <v>195.92</v>
      </c>
      <c r="K1955" s="43"/>
      <c r="L1955" s="44">
        <f>SmtRes!DF620</f>
        <v>0</v>
      </c>
    </row>
    <row r="1956" spans="1:82" ht="14.25" x14ac:dyDescent="0.2">
      <c r="A1956" s="40"/>
      <c r="B1956" s="40" t="s">
        <v>1101</v>
      </c>
      <c r="C1956" s="40" t="s">
        <v>1103</v>
      </c>
      <c r="D1956" s="41" t="s">
        <v>651</v>
      </c>
      <c r="E1956" s="42">
        <v>8.9999999999999993E-3</v>
      </c>
      <c r="F1956" s="42">
        <f t="shared" si="57"/>
        <v>0</v>
      </c>
      <c r="G1956" s="42">
        <f>SmtRes!CX621</f>
        <v>0</v>
      </c>
      <c r="H1956" s="44">
        <f>SmtRes!CZ621</f>
        <v>88783.86</v>
      </c>
      <c r="I1956" s="43">
        <f>SmtRes!AI621</f>
        <v>1.07</v>
      </c>
      <c r="J1956" s="44">
        <f>ROUND(H1956*I1956, 2)</f>
        <v>94998.73</v>
      </c>
      <c r="K1956" s="43"/>
      <c r="L1956" s="44">
        <f>SmtRes!DF621</f>
        <v>0</v>
      </c>
    </row>
    <row r="1957" spans="1:82" ht="42.75" x14ac:dyDescent="0.2">
      <c r="A1957" s="40"/>
      <c r="B1957" s="40" t="s">
        <v>1104</v>
      </c>
      <c r="C1957" s="40" t="s">
        <v>1106</v>
      </c>
      <c r="D1957" s="41" t="s">
        <v>463</v>
      </c>
      <c r="E1957" s="42">
        <v>1.51</v>
      </c>
      <c r="F1957" s="42">
        <f t="shared" si="57"/>
        <v>0</v>
      </c>
      <c r="G1957" s="42">
        <f>SmtRes!CX622</f>
        <v>0</v>
      </c>
      <c r="H1957" s="44">
        <f>SmtRes!CZ622</f>
        <v>6294.92</v>
      </c>
      <c r="I1957" s="43">
        <f>SmtRes!AI622</f>
        <v>1.1399999999999999</v>
      </c>
      <c r="J1957" s="44">
        <f>ROUND(H1957*I1957, 2)</f>
        <v>7176.21</v>
      </c>
      <c r="K1957" s="43"/>
      <c r="L1957" s="44">
        <f>SmtRes!DF622</f>
        <v>0</v>
      </c>
    </row>
    <row r="1958" spans="1:82" ht="14.25" x14ac:dyDescent="0.2">
      <c r="A1958" s="40"/>
      <c r="B1958" s="40" t="str">
        <f>EtalonRes!I912</f>
        <v>01.7.09.04</v>
      </c>
      <c r="C1958" s="40" t="str">
        <f>EtalonRes!K912</f>
        <v>Патроны термитные со спичками</v>
      </c>
      <c r="D1958" s="41" t="str">
        <f>EtalonRes!O912</f>
        <v>КОМПЛ</v>
      </c>
      <c r="E1958" s="42">
        <f>EtalonRes!X912</f>
        <v>7</v>
      </c>
      <c r="F1958" s="42">
        <f t="shared" si="57"/>
        <v>0</v>
      </c>
      <c r="G1958" s="42">
        <f>ROUND(EtalonRes!AG912*Source!I173, 7)</f>
        <v>0</v>
      </c>
      <c r="H1958" s="44"/>
      <c r="I1958" s="43"/>
      <c r="J1958" s="44"/>
      <c r="K1958" s="43"/>
      <c r="L1958" s="44"/>
    </row>
    <row r="1959" spans="1:82" ht="28.5" x14ac:dyDescent="0.2">
      <c r="A1959" s="40"/>
      <c r="B1959" s="40" t="str">
        <f>EtalonRes!I916</f>
        <v>21.2.01.02</v>
      </c>
      <c r="C1959" s="40" t="str">
        <f>EtalonRes!K916</f>
        <v>Провода неизолированные для воздушных линий электропередач</v>
      </c>
      <c r="D1959" s="41" t="str">
        <f>EtalonRes!O916</f>
        <v>т</v>
      </c>
      <c r="E1959" s="42">
        <f>EtalonRes!X916</f>
        <v>0</v>
      </c>
      <c r="F1959" s="42">
        <f t="shared" si="57"/>
        <v>0</v>
      </c>
      <c r="G1959" s="42">
        <f>ROUND(EtalonRes!AG916*Source!I173, 7)</f>
        <v>0</v>
      </c>
      <c r="H1959" s="44"/>
      <c r="I1959" s="43"/>
      <c r="J1959" s="44"/>
      <c r="K1959" s="43"/>
      <c r="L1959" s="44"/>
    </row>
    <row r="1960" spans="1:82" ht="28.5" x14ac:dyDescent="0.2">
      <c r="A1960" s="40"/>
      <c r="B1960" s="40" t="str">
        <f>EtalonRes!I917</f>
        <v>22.2.01.03</v>
      </c>
      <c r="C1960" s="40" t="str">
        <f>EtalonRes!K917</f>
        <v>Изоляторы линейные подвесные тарельчатые</v>
      </c>
      <c r="D1960" s="41" t="str">
        <f>EtalonRes!O917</f>
        <v>т</v>
      </c>
      <c r="E1960" s="42">
        <f>EtalonRes!X917</f>
        <v>0</v>
      </c>
      <c r="F1960" s="42">
        <f t="shared" si="57"/>
        <v>0</v>
      </c>
      <c r="G1960" s="42">
        <f>ROUND(EtalonRes!AG917*Source!I173, 7)</f>
        <v>0</v>
      </c>
      <c r="H1960" s="44"/>
      <c r="I1960" s="43"/>
      <c r="J1960" s="44"/>
      <c r="K1960" s="43"/>
      <c r="L1960" s="44"/>
    </row>
    <row r="1961" spans="1:82" ht="14.25" x14ac:dyDescent="0.2">
      <c r="A1961" s="40"/>
      <c r="B1961" s="40" t="str">
        <f>EtalonRes!I918</f>
        <v>22.2.02.23</v>
      </c>
      <c r="C1961" s="49" t="str">
        <f>EtalonRes!K918</f>
        <v>Арматура линейная</v>
      </c>
      <c r="D1961" s="50" t="str">
        <f>EtalonRes!O918</f>
        <v>т</v>
      </c>
      <c r="E1961" s="51">
        <f>EtalonRes!X918</f>
        <v>0</v>
      </c>
      <c r="F1961" s="51">
        <f t="shared" si="57"/>
        <v>0</v>
      </c>
      <c r="G1961" s="51">
        <f>ROUND(EtalonRes!AG918*Source!I173, 7)</f>
        <v>0</v>
      </c>
      <c r="H1961" s="52"/>
      <c r="I1961" s="53"/>
      <c r="J1961" s="52"/>
      <c r="K1961" s="53"/>
      <c r="L1961" s="52"/>
    </row>
    <row r="1962" spans="1:82" ht="15" x14ac:dyDescent="0.2">
      <c r="A1962" s="40"/>
      <c r="B1962" s="40"/>
      <c r="C1962" s="55" t="s">
        <v>1386</v>
      </c>
      <c r="D1962" s="41"/>
      <c r="E1962" s="42"/>
      <c r="F1962" s="42"/>
      <c r="G1962" s="42"/>
      <c r="H1962" s="44"/>
      <c r="I1962" s="43"/>
      <c r="J1962" s="44"/>
      <c r="K1962" s="43"/>
      <c r="L1962" s="44">
        <f>L1939+L1941+L1942+L1954</f>
        <v>141928.66</v>
      </c>
    </row>
    <row r="1963" spans="1:82" ht="14.25" x14ac:dyDescent="0.2">
      <c r="A1963" s="40"/>
      <c r="B1963" s="40"/>
      <c r="C1963" s="40" t="s">
        <v>1387</v>
      </c>
      <c r="D1963" s="41"/>
      <c r="E1963" s="42"/>
      <c r="F1963" s="42"/>
      <c r="G1963" s="42"/>
      <c r="H1963" s="44"/>
      <c r="I1963" s="43"/>
      <c r="J1963" s="44"/>
      <c r="K1963" s="43"/>
      <c r="L1963" s="44">
        <f>SUM(AR1938:AR1966)+SUM(AS1938:AS1966)+SUM(AT1938:AT1966)+SUM(AU1938:AU1966)+SUM(AV1938:AV1966)</f>
        <v>94504.63</v>
      </c>
    </row>
    <row r="1964" spans="1:82" ht="14.25" x14ac:dyDescent="0.2">
      <c r="A1964" s="40"/>
      <c r="B1964" s="40" t="s">
        <v>30</v>
      </c>
      <c r="C1964" s="40" t="s">
        <v>1388</v>
      </c>
      <c r="D1964" s="41" t="s">
        <v>1389</v>
      </c>
      <c r="E1964" s="42">
        <f>Source!BZ173</f>
        <v>103</v>
      </c>
      <c r="F1964" s="42"/>
      <c r="G1964" s="42">
        <f>Source!AT173</f>
        <v>103</v>
      </c>
      <c r="H1964" s="44"/>
      <c r="I1964" s="43"/>
      <c r="J1964" s="44"/>
      <c r="K1964" s="43"/>
      <c r="L1964" s="44">
        <f>SUM(AZ1938:AZ1966)</f>
        <v>97339.77</v>
      </c>
    </row>
    <row r="1965" spans="1:82" ht="14.25" x14ac:dyDescent="0.2">
      <c r="A1965" s="49"/>
      <c r="B1965" s="49" t="s">
        <v>31</v>
      </c>
      <c r="C1965" s="49" t="s">
        <v>1390</v>
      </c>
      <c r="D1965" s="50" t="s">
        <v>1389</v>
      </c>
      <c r="E1965" s="51">
        <f>Source!CA173</f>
        <v>60</v>
      </c>
      <c r="F1965" s="51"/>
      <c r="G1965" s="51">
        <f>Source!AU173</f>
        <v>60</v>
      </c>
      <c r="H1965" s="52"/>
      <c r="I1965" s="53"/>
      <c r="J1965" s="52"/>
      <c r="K1965" s="53"/>
      <c r="L1965" s="52">
        <f>SUM(BA1938:BA1966)</f>
        <v>56702.78</v>
      </c>
    </row>
    <row r="1966" spans="1:82" ht="15" x14ac:dyDescent="0.2">
      <c r="C1966" s="67" t="s">
        <v>1391</v>
      </c>
      <c r="D1966" s="67"/>
      <c r="E1966" s="67"/>
      <c r="F1966" s="67"/>
      <c r="G1966" s="67"/>
      <c r="H1966" s="67"/>
      <c r="I1966" s="68">
        <f>K1966/E1938</f>
        <v>295971.21000000008</v>
      </c>
      <c r="J1966" s="68"/>
      <c r="K1966" s="68">
        <f>L1939+L1941+L1954+L1964+L1965+L1942</f>
        <v>295971.21000000008</v>
      </c>
      <c r="L1966" s="68"/>
      <c r="AD1966">
        <f>ROUND((Source!AT173/100)*((ROUND(SUMIF(SmtRes!AQ612:'SmtRes'!AQ622,"=1",SmtRes!AD612:'SmtRes'!AD622)*Source!I173, 2)+ROUND(SUMIF(SmtRes!AQ612:'SmtRes'!AQ622,"=1",SmtRes!AC612:'SmtRes'!AC622)*Source!I173, 2))), 2)</f>
        <v>3411.33</v>
      </c>
      <c r="AE1966">
        <f>ROUND((Source!AU173/100)*((ROUND(SUMIF(SmtRes!AQ612:'SmtRes'!AQ622,"=1",SmtRes!AD612:'SmtRes'!AD622)*Source!I173, 2)+ROUND(SUMIF(SmtRes!AQ612:'SmtRes'!AQ622,"=1",SmtRes!AC612:'SmtRes'!AC622)*Source!I173, 2))), 2)</f>
        <v>1987.18</v>
      </c>
      <c r="AN1966" s="54">
        <f>L1939+L1941+L1954+L1964+L1965+L1942</f>
        <v>295971.21000000008</v>
      </c>
      <c r="AO1966" s="54">
        <f>L1941</f>
        <v>47424.030000000006</v>
      </c>
      <c r="AQ1966" t="s">
        <v>1392</v>
      </c>
      <c r="AR1966" s="54">
        <f>L1939</f>
        <v>70843.11</v>
      </c>
      <c r="AT1966" s="54">
        <f>L1942</f>
        <v>23661.519999999997</v>
      </c>
      <c r="AV1966" t="s">
        <v>1392</v>
      </c>
      <c r="AW1966" s="54">
        <f>L1954</f>
        <v>0</v>
      </c>
      <c r="AZ1966">
        <f>Source!X173</f>
        <v>97339.77</v>
      </c>
      <c r="BA1966">
        <f>Source!Y173</f>
        <v>56702.78</v>
      </c>
      <c r="CD1966">
        <v>1</v>
      </c>
    </row>
    <row r="1967" spans="1:82" ht="149.25" x14ac:dyDescent="0.2">
      <c r="A1967" s="38" t="s">
        <v>267</v>
      </c>
      <c r="B1967" s="40" t="s">
        <v>1489</v>
      </c>
      <c r="C1967" s="40" t="s">
        <v>1490</v>
      </c>
      <c r="D1967" s="41" t="str">
        <f>Source!H174</f>
        <v>пролет</v>
      </c>
      <c r="E1967" s="42">
        <f>Source!K174</f>
        <v>1</v>
      </c>
      <c r="F1967" s="42"/>
      <c r="G1967" s="42">
        <f>Source!I174</f>
        <v>1</v>
      </c>
      <c r="H1967" s="44"/>
      <c r="I1967" s="43"/>
      <c r="J1967" s="44"/>
      <c r="K1967" s="43"/>
      <c r="L1967" s="44"/>
    </row>
    <row r="1968" spans="1:82" ht="14.25" x14ac:dyDescent="0.2">
      <c r="C1968" s="45" t="str">
        <f>Source!CB174</f>
        <v>прим. демонтаж</v>
      </c>
    </row>
    <row r="1969" spans="1:83" ht="51" x14ac:dyDescent="0.2">
      <c r="B1969" s="46" t="str">
        <f>Source!EO174</f>
        <v>Поправка: Сб.№33, п.1.33.20.1</v>
      </c>
      <c r="C1969" s="46" t="str">
        <f>Source!CN174</f>
        <v>Поправка: Сб.№33, п.1.33.20.1  Наименование: Работы на демонтаж проводов для ВЛ 35-330 кВ трех проводов ВЛ 35-220 вК</v>
      </c>
    </row>
    <row r="1970" spans="1:83" ht="15" x14ac:dyDescent="0.2">
      <c r="A1970" s="39"/>
      <c r="B1970" s="42">
        <v>1</v>
      </c>
      <c r="C1970" s="39" t="s">
        <v>1380</v>
      </c>
      <c r="D1970" s="41" t="s">
        <v>1062</v>
      </c>
      <c r="E1970" s="47"/>
      <c r="F1970" s="42"/>
      <c r="G1970" s="47">
        <f>Source!U174</f>
        <v>126.75</v>
      </c>
      <c r="H1970" s="42"/>
      <c r="I1970" s="42"/>
      <c r="J1970" s="42"/>
      <c r="K1970" s="42"/>
      <c r="L1970" s="48">
        <f>SUM(L1971:L1971)-SUMIF(CE1971:CE1971, 1, L1971:L1971)</f>
        <v>57193.4</v>
      </c>
    </row>
    <row r="1971" spans="1:83" ht="28.5" x14ac:dyDescent="0.2">
      <c r="A1971" s="40"/>
      <c r="B1971" s="40" t="s">
        <v>1092</v>
      </c>
      <c r="C1971" s="40" t="s">
        <v>1093</v>
      </c>
      <c r="D1971" s="41" t="s">
        <v>1062</v>
      </c>
      <c r="E1971" s="42">
        <v>169</v>
      </c>
      <c r="F1971" s="42">
        <f>ROUND(0.75,7)</f>
        <v>0.75</v>
      </c>
      <c r="G1971" s="42">
        <f>SmtRes!CX623</f>
        <v>126.75</v>
      </c>
      <c r="H1971" s="44"/>
      <c r="I1971" s="43"/>
      <c r="J1971" s="44">
        <f>SmtRes!CZ623</f>
        <v>451.23</v>
      </c>
      <c r="K1971" s="43"/>
      <c r="L1971" s="44">
        <f>SmtRes!DI623</f>
        <v>57193.4</v>
      </c>
    </row>
    <row r="1972" spans="1:83" ht="15" x14ac:dyDescent="0.2">
      <c r="A1972" s="39"/>
      <c r="B1972" s="42">
        <v>2</v>
      </c>
      <c r="C1972" s="39" t="s">
        <v>1381</v>
      </c>
      <c r="D1972" s="41"/>
      <c r="E1972" s="47"/>
      <c r="F1972" s="42"/>
      <c r="G1972" s="47"/>
      <c r="H1972" s="42"/>
      <c r="I1972" s="42"/>
      <c r="J1972" s="42"/>
      <c r="K1972" s="42"/>
      <c r="L1972" s="48">
        <f>SUM(L1973:L1984)-SUMIF(CE1973:CE1984, 1, L1973:L1984)</f>
        <v>38373.529999999992</v>
      </c>
    </row>
    <row r="1973" spans="1:83" ht="15" x14ac:dyDescent="0.2">
      <c r="A1973" s="39"/>
      <c r="B1973" s="42"/>
      <c r="C1973" s="39" t="s">
        <v>1385</v>
      </c>
      <c r="D1973" s="41" t="s">
        <v>1062</v>
      </c>
      <c r="E1973" s="47"/>
      <c r="F1973" s="42"/>
      <c r="G1973" s="47">
        <f>Source!V174</f>
        <v>32.655000000000001</v>
      </c>
      <c r="H1973" s="42"/>
      <c r="I1973" s="42"/>
      <c r="J1973" s="42"/>
      <c r="K1973" s="42"/>
      <c r="L1973" s="48">
        <f>SUMIF(CE1974:CE1984, 1, L1974:L1984)</f>
        <v>19042.310000000001</v>
      </c>
      <c r="CE1973">
        <v>1</v>
      </c>
    </row>
    <row r="1974" spans="1:83" ht="71.25" x14ac:dyDescent="0.2">
      <c r="A1974" s="40"/>
      <c r="B1974" s="40" t="s">
        <v>1094</v>
      </c>
      <c r="C1974" s="40" t="s">
        <v>1096</v>
      </c>
      <c r="D1974" s="41" t="s">
        <v>961</v>
      </c>
      <c r="E1974" s="42">
        <v>15</v>
      </c>
      <c r="F1974" s="42">
        <f t="shared" ref="F1974:F1984" si="58">ROUND(0.75,7)</f>
        <v>0.75</v>
      </c>
      <c r="G1974" s="42">
        <f>SmtRes!CX625</f>
        <v>11.25</v>
      </c>
      <c r="H1974" s="44">
        <f>SmtRes!CZ625</f>
        <v>774.86</v>
      </c>
      <c r="I1974" s="43">
        <f>SmtRes!AJ625</f>
        <v>1.18</v>
      </c>
      <c r="J1974" s="44">
        <f>ROUND(H1974*I1974, 2)</f>
        <v>914.33</v>
      </c>
      <c r="K1974" s="43"/>
      <c r="L1974" s="44">
        <f>SmtRes!DG625</f>
        <v>10286.209999999999</v>
      </c>
    </row>
    <row r="1975" spans="1:83" ht="28.5" x14ac:dyDescent="0.2">
      <c r="A1975" s="40"/>
      <c r="B1975" s="40" t="s">
        <v>1082</v>
      </c>
      <c r="C1975" s="40" t="s">
        <v>1384</v>
      </c>
      <c r="D1975" s="41" t="s">
        <v>1062</v>
      </c>
      <c r="E1975" s="42">
        <f>SmtRes!DO625*SmtRes!AT625</f>
        <v>15</v>
      </c>
      <c r="F1975" s="42">
        <f t="shared" si="58"/>
        <v>0.75</v>
      </c>
      <c r="G1975" s="42">
        <f>SmtRes!DO625*SmtRes!CX625</f>
        <v>11.25</v>
      </c>
      <c r="H1975" s="44"/>
      <c r="I1975" s="43"/>
      <c r="J1975" s="44">
        <f>ROUND(SmtRes!AG625/SmtRes!DO625, 2)</f>
        <v>549.32000000000005</v>
      </c>
      <c r="K1975" s="43"/>
      <c r="L1975" s="44">
        <f>SmtRes!DH625</f>
        <v>6179.85</v>
      </c>
      <c r="CE1975">
        <v>1</v>
      </c>
    </row>
    <row r="1976" spans="1:83" ht="28.5" x14ac:dyDescent="0.2">
      <c r="A1976" s="40"/>
      <c r="B1976" s="40" t="s">
        <v>1065</v>
      </c>
      <c r="C1976" s="40" t="s">
        <v>1067</v>
      </c>
      <c r="D1976" s="41" t="s">
        <v>961</v>
      </c>
      <c r="E1976" s="42">
        <v>0.9</v>
      </c>
      <c r="F1976" s="42">
        <f t="shared" si="58"/>
        <v>0.75</v>
      </c>
      <c r="G1976" s="42">
        <f>SmtRes!CX626</f>
        <v>0.67500000000000004</v>
      </c>
      <c r="H1976" s="44"/>
      <c r="I1976" s="43"/>
      <c r="J1976" s="44">
        <f>SmtRes!CZ626</f>
        <v>1233.46</v>
      </c>
      <c r="K1976" s="43"/>
      <c r="L1976" s="44">
        <f>SmtRes!DG626</f>
        <v>832.59</v>
      </c>
    </row>
    <row r="1977" spans="1:83" ht="28.5" x14ac:dyDescent="0.2">
      <c r="A1977" s="40"/>
      <c r="B1977" s="40" t="s">
        <v>1068</v>
      </c>
      <c r="C1977" s="40" t="s">
        <v>1382</v>
      </c>
      <c r="D1977" s="41" t="s">
        <v>1062</v>
      </c>
      <c r="E1977" s="42">
        <f>SmtRes!DO626*SmtRes!AT626</f>
        <v>0.9</v>
      </c>
      <c r="F1977" s="42">
        <f t="shared" si="58"/>
        <v>0.75</v>
      </c>
      <c r="G1977" s="42">
        <f>SmtRes!DO626*SmtRes!CX626</f>
        <v>0.67500000000000004</v>
      </c>
      <c r="H1977" s="44"/>
      <c r="I1977" s="43"/>
      <c r="J1977" s="44">
        <f>ROUND(SmtRes!AG626/SmtRes!DO626, 2)</f>
        <v>642.05999999999995</v>
      </c>
      <c r="K1977" s="43"/>
      <c r="L1977" s="44">
        <f>SmtRes!DH626</f>
        <v>433.39</v>
      </c>
      <c r="CE1977">
        <v>1</v>
      </c>
    </row>
    <row r="1978" spans="1:83" ht="28.5" x14ac:dyDescent="0.2">
      <c r="A1978" s="40"/>
      <c r="B1978" s="40" t="s">
        <v>1072</v>
      </c>
      <c r="C1978" s="40" t="s">
        <v>1074</v>
      </c>
      <c r="D1978" s="41" t="s">
        <v>961</v>
      </c>
      <c r="E1978" s="42">
        <v>17.829999999999998</v>
      </c>
      <c r="F1978" s="42">
        <f t="shared" si="58"/>
        <v>0.75</v>
      </c>
      <c r="G1978" s="42">
        <f>SmtRes!CX627</f>
        <v>13.3725</v>
      </c>
      <c r="H1978" s="44">
        <f>SmtRes!CZ627</f>
        <v>1070.99</v>
      </c>
      <c r="I1978" s="43">
        <f>SmtRes!AJ627</f>
        <v>1.19</v>
      </c>
      <c r="J1978" s="44">
        <f>ROUND(H1978*I1978, 2)</f>
        <v>1274.48</v>
      </c>
      <c r="K1978" s="43"/>
      <c r="L1978" s="44">
        <f>SmtRes!DG627</f>
        <v>17042.98</v>
      </c>
    </row>
    <row r="1979" spans="1:83" ht="28.5" x14ac:dyDescent="0.2">
      <c r="A1979" s="40"/>
      <c r="B1979" s="40" t="s">
        <v>1068</v>
      </c>
      <c r="C1979" s="40" t="s">
        <v>1382</v>
      </c>
      <c r="D1979" s="41" t="s">
        <v>1062</v>
      </c>
      <c r="E1979" s="42">
        <f>SmtRes!DO627*SmtRes!AT627</f>
        <v>17.829999999999998</v>
      </c>
      <c r="F1979" s="42">
        <f t="shared" si="58"/>
        <v>0.75</v>
      </c>
      <c r="G1979" s="42">
        <f>SmtRes!DO627*SmtRes!CX627</f>
        <v>13.3725</v>
      </c>
      <c r="H1979" s="44"/>
      <c r="I1979" s="43"/>
      <c r="J1979" s="44">
        <f>ROUND(SmtRes!AG627/SmtRes!DO627, 2)</f>
        <v>642.05999999999995</v>
      </c>
      <c r="K1979" s="43"/>
      <c r="L1979" s="44">
        <f>SmtRes!DH627</f>
        <v>8585.9500000000007</v>
      </c>
      <c r="CE1979">
        <v>1</v>
      </c>
    </row>
    <row r="1980" spans="1:83" ht="28.5" x14ac:dyDescent="0.2">
      <c r="A1980" s="40"/>
      <c r="B1980" s="40" t="s">
        <v>1075</v>
      </c>
      <c r="C1980" s="40" t="s">
        <v>1077</v>
      </c>
      <c r="D1980" s="41" t="s">
        <v>961</v>
      </c>
      <c r="E1980" s="42">
        <v>3.71</v>
      </c>
      <c r="F1980" s="42">
        <f t="shared" si="58"/>
        <v>0.75</v>
      </c>
      <c r="G1980" s="42">
        <f>SmtRes!CX628</f>
        <v>2.7825000000000002</v>
      </c>
      <c r="H1980" s="44"/>
      <c r="I1980" s="43"/>
      <c r="J1980" s="44">
        <f>SmtRes!CZ628</f>
        <v>758.04</v>
      </c>
      <c r="K1980" s="43"/>
      <c r="L1980" s="44">
        <f>SmtRes!DG628</f>
        <v>2109.25</v>
      </c>
    </row>
    <row r="1981" spans="1:83" ht="28.5" x14ac:dyDescent="0.2">
      <c r="A1981" s="40"/>
      <c r="B1981" s="40" t="s">
        <v>1078</v>
      </c>
      <c r="C1981" s="40" t="s">
        <v>1383</v>
      </c>
      <c r="D1981" s="41" t="s">
        <v>1062</v>
      </c>
      <c r="E1981" s="42">
        <f>SmtRes!DO628*SmtRes!AT628</f>
        <v>3.71</v>
      </c>
      <c r="F1981" s="42">
        <f t="shared" si="58"/>
        <v>0.75</v>
      </c>
      <c r="G1981" s="42">
        <f>SmtRes!DO628*SmtRes!CX628</f>
        <v>2.7825000000000002</v>
      </c>
      <c r="H1981" s="44"/>
      <c r="I1981" s="43"/>
      <c r="J1981" s="44">
        <f>ROUND(SmtRes!AG628/SmtRes!DO628, 2)</f>
        <v>477.98</v>
      </c>
      <c r="K1981" s="43"/>
      <c r="L1981" s="44">
        <f>SmtRes!DH628</f>
        <v>1329.98</v>
      </c>
      <c r="CE1981">
        <v>1</v>
      </c>
    </row>
    <row r="1982" spans="1:83" ht="28.5" x14ac:dyDescent="0.2">
      <c r="A1982" s="40"/>
      <c r="B1982" s="40" t="s">
        <v>1079</v>
      </c>
      <c r="C1982" s="40" t="s">
        <v>1081</v>
      </c>
      <c r="D1982" s="41" t="s">
        <v>961</v>
      </c>
      <c r="E1982" s="42">
        <v>6.1</v>
      </c>
      <c r="F1982" s="42">
        <f t="shared" si="58"/>
        <v>0.75</v>
      </c>
      <c r="G1982" s="42">
        <f>SmtRes!CX629</f>
        <v>4.5750000000000002</v>
      </c>
      <c r="H1982" s="44">
        <f>SmtRes!CZ629</f>
        <v>1521.77</v>
      </c>
      <c r="I1982" s="43">
        <f>SmtRes!AJ629</f>
        <v>1.1299999999999999</v>
      </c>
      <c r="J1982" s="44">
        <f>ROUND(H1982*I1982, 2)</f>
        <v>1719.6</v>
      </c>
      <c r="K1982" s="43"/>
      <c r="L1982" s="44">
        <f>SmtRes!DG629</f>
        <v>7867.17</v>
      </c>
    </row>
    <row r="1983" spans="1:83" ht="28.5" x14ac:dyDescent="0.2">
      <c r="A1983" s="40"/>
      <c r="B1983" s="40" t="s">
        <v>1082</v>
      </c>
      <c r="C1983" s="40" t="s">
        <v>1384</v>
      </c>
      <c r="D1983" s="41" t="s">
        <v>1062</v>
      </c>
      <c r="E1983" s="42">
        <f>SmtRes!DO629*SmtRes!AT629</f>
        <v>6.1</v>
      </c>
      <c r="F1983" s="42">
        <f t="shared" si="58"/>
        <v>0.75</v>
      </c>
      <c r="G1983" s="42">
        <f>SmtRes!DO629*SmtRes!CX629</f>
        <v>4.5750000000000002</v>
      </c>
      <c r="H1983" s="44"/>
      <c r="I1983" s="43"/>
      <c r="J1983" s="44">
        <f>ROUND(SmtRes!AG629/SmtRes!DO629, 2)</f>
        <v>549.32000000000005</v>
      </c>
      <c r="K1983" s="43"/>
      <c r="L1983" s="44">
        <f>SmtRes!DH629</f>
        <v>2513.14</v>
      </c>
      <c r="CE1983">
        <v>1</v>
      </c>
    </row>
    <row r="1984" spans="1:83" ht="28.5" x14ac:dyDescent="0.2">
      <c r="A1984" s="40"/>
      <c r="B1984" s="40" t="s">
        <v>1083</v>
      </c>
      <c r="C1984" s="40" t="s">
        <v>1085</v>
      </c>
      <c r="D1984" s="41" t="s">
        <v>961</v>
      </c>
      <c r="E1984" s="42">
        <v>19.55</v>
      </c>
      <c r="F1984" s="42">
        <f t="shared" si="58"/>
        <v>0.75</v>
      </c>
      <c r="G1984" s="42">
        <f>SmtRes!CX630</f>
        <v>14.6625</v>
      </c>
      <c r="H1984" s="44">
        <f>SmtRes!CZ630</f>
        <v>12.74</v>
      </c>
      <c r="I1984" s="43">
        <f>SmtRes!AJ630</f>
        <v>1.26</v>
      </c>
      <c r="J1984" s="44">
        <f>ROUND(H1984*I1984, 2)</f>
        <v>16.05</v>
      </c>
      <c r="K1984" s="43"/>
      <c r="L1984" s="44">
        <f>SmtRes!DG630</f>
        <v>235.33</v>
      </c>
    </row>
    <row r="1985" spans="1:82" ht="15" x14ac:dyDescent="0.2">
      <c r="A1985" s="39"/>
      <c r="B1985" s="42">
        <v>4</v>
      </c>
      <c r="C1985" s="39" t="s">
        <v>1475</v>
      </c>
      <c r="D1985" s="41"/>
      <c r="E1985" s="47"/>
      <c r="F1985" s="42"/>
      <c r="G1985" s="47"/>
      <c r="H1985" s="42"/>
      <c r="I1985" s="42"/>
      <c r="J1985" s="42"/>
      <c r="K1985" s="42"/>
      <c r="L1985" s="48">
        <f>SUM(L1986:L1988)-SUMIF(CE1986:CE1988, 1, L1986:L1988)</f>
        <v>0</v>
      </c>
    </row>
    <row r="1986" spans="1:82" ht="28.5" x14ac:dyDescent="0.2">
      <c r="A1986" s="40"/>
      <c r="B1986" s="40" t="s">
        <v>1097</v>
      </c>
      <c r="C1986" s="40" t="s">
        <v>1099</v>
      </c>
      <c r="D1986" s="41" t="s">
        <v>1100</v>
      </c>
      <c r="E1986" s="42">
        <v>17</v>
      </c>
      <c r="F1986" s="42"/>
      <c r="G1986" s="42">
        <f>SmtRes!CX631</f>
        <v>17</v>
      </c>
      <c r="H1986" s="44">
        <f>SmtRes!CZ631</f>
        <v>174.93</v>
      </c>
      <c r="I1986" s="43">
        <f>SmtRes!AI631</f>
        <v>1.1200000000000001</v>
      </c>
      <c r="J1986" s="44">
        <f>ROUND(H1986*I1986, 2)</f>
        <v>195.92</v>
      </c>
      <c r="K1986" s="43">
        <f>ROUND(0,7)</f>
        <v>0</v>
      </c>
      <c r="L1986" s="44">
        <f>SmtRes!DF631</f>
        <v>0</v>
      </c>
    </row>
    <row r="1987" spans="1:82" ht="14.25" x14ac:dyDescent="0.2">
      <c r="A1987" s="40"/>
      <c r="B1987" s="40" t="s">
        <v>1101</v>
      </c>
      <c r="C1987" s="40" t="s">
        <v>1103</v>
      </c>
      <c r="D1987" s="41" t="s">
        <v>651</v>
      </c>
      <c r="E1987" s="42">
        <v>8.9999999999999993E-3</v>
      </c>
      <c r="F1987" s="42"/>
      <c r="G1987" s="42">
        <f>SmtRes!CX632</f>
        <v>8.9999999999999993E-3</v>
      </c>
      <c r="H1987" s="44">
        <f>SmtRes!CZ632</f>
        <v>88783.86</v>
      </c>
      <c r="I1987" s="43">
        <f>SmtRes!AI632</f>
        <v>1.07</v>
      </c>
      <c r="J1987" s="44">
        <f>ROUND(H1987*I1987, 2)</f>
        <v>94998.73</v>
      </c>
      <c r="K1987" s="43">
        <f>ROUND(0,7)</f>
        <v>0</v>
      </c>
      <c r="L1987" s="44">
        <f>SmtRes!DF632</f>
        <v>0</v>
      </c>
    </row>
    <row r="1988" spans="1:82" ht="42.75" x14ac:dyDescent="0.2">
      <c r="A1988" s="40"/>
      <c r="B1988" s="40" t="s">
        <v>1104</v>
      </c>
      <c r="C1988" s="40" t="s">
        <v>1106</v>
      </c>
      <c r="D1988" s="41" t="s">
        <v>463</v>
      </c>
      <c r="E1988" s="42">
        <v>1.51</v>
      </c>
      <c r="F1988" s="42"/>
      <c r="G1988" s="42">
        <f>SmtRes!CX633</f>
        <v>1.51</v>
      </c>
      <c r="H1988" s="44">
        <f>SmtRes!CZ633</f>
        <v>6294.92</v>
      </c>
      <c r="I1988" s="43">
        <f>SmtRes!AI633</f>
        <v>1.1399999999999999</v>
      </c>
      <c r="J1988" s="44">
        <f>ROUND(H1988*I1988, 2)</f>
        <v>7176.21</v>
      </c>
      <c r="K1988" s="43">
        <f>ROUND(0,7)</f>
        <v>0</v>
      </c>
      <c r="L1988" s="44">
        <f>SmtRes!DF633</f>
        <v>0</v>
      </c>
    </row>
    <row r="1989" spans="1:82" ht="14.25" x14ac:dyDescent="0.2">
      <c r="A1989" s="40"/>
      <c r="B1989" s="40" t="str">
        <f>EtalonRes!I927</f>
        <v>01.7.09.04</v>
      </c>
      <c r="C1989" s="40" t="str">
        <f>EtalonRes!K927</f>
        <v>Патроны термитные со спичками</v>
      </c>
      <c r="D1989" s="41" t="str">
        <f>EtalonRes!O927</f>
        <v>КОМПЛ</v>
      </c>
      <c r="E1989" s="42">
        <f>EtalonRes!X927</f>
        <v>7</v>
      </c>
      <c r="F1989" s="42">
        <f>ROUND(0,7)</f>
        <v>0</v>
      </c>
      <c r="G1989" s="42">
        <f>ROUND(EtalonRes!AG927*Source!I174, 7)</f>
        <v>0</v>
      </c>
      <c r="H1989" s="44"/>
      <c r="I1989" s="43"/>
      <c r="J1989" s="44"/>
      <c r="K1989" s="43"/>
      <c r="L1989" s="44"/>
    </row>
    <row r="1990" spans="1:82" ht="28.5" x14ac:dyDescent="0.2">
      <c r="A1990" s="40"/>
      <c r="B1990" s="40" t="str">
        <f>EtalonRes!I931</f>
        <v>21.2.01.02</v>
      </c>
      <c r="C1990" s="40" t="str">
        <f>EtalonRes!K931</f>
        <v>Провода неизолированные для воздушных линий электропередач</v>
      </c>
      <c r="D1990" s="41" t="str">
        <f>EtalonRes!O931</f>
        <v>т</v>
      </c>
      <c r="E1990" s="42">
        <f>EtalonRes!X931</f>
        <v>0</v>
      </c>
      <c r="F1990" s="42">
        <f>ROUND(0,7)</f>
        <v>0</v>
      </c>
      <c r="G1990" s="42">
        <f>ROUND(EtalonRes!AG931*Source!I174, 7)</f>
        <v>0</v>
      </c>
      <c r="H1990" s="44"/>
      <c r="I1990" s="43"/>
      <c r="J1990" s="44"/>
      <c r="K1990" s="43"/>
      <c r="L1990" s="44"/>
    </row>
    <row r="1991" spans="1:82" ht="28.5" x14ac:dyDescent="0.2">
      <c r="A1991" s="40"/>
      <c r="B1991" s="40" t="str">
        <f>EtalonRes!I932</f>
        <v>22.2.01.03</v>
      </c>
      <c r="C1991" s="40" t="str">
        <f>EtalonRes!K932</f>
        <v>Изоляторы линейные подвесные тарельчатые</v>
      </c>
      <c r="D1991" s="41" t="str">
        <f>EtalonRes!O932</f>
        <v>т</v>
      </c>
      <c r="E1991" s="42">
        <f>EtalonRes!X932</f>
        <v>0</v>
      </c>
      <c r="F1991" s="42">
        <f>ROUND(0,7)</f>
        <v>0</v>
      </c>
      <c r="G1991" s="42">
        <f>ROUND(EtalonRes!AG932*Source!I174, 7)</f>
        <v>0</v>
      </c>
      <c r="H1991" s="44"/>
      <c r="I1991" s="43"/>
      <c r="J1991" s="44"/>
      <c r="K1991" s="43"/>
      <c r="L1991" s="44"/>
    </row>
    <row r="1992" spans="1:82" ht="14.25" x14ac:dyDescent="0.2">
      <c r="A1992" s="40"/>
      <c r="B1992" s="40" t="str">
        <f>EtalonRes!I933</f>
        <v>22.2.02.23</v>
      </c>
      <c r="C1992" s="49" t="str">
        <f>EtalonRes!K933</f>
        <v>Арматура линейная</v>
      </c>
      <c r="D1992" s="50" t="str">
        <f>EtalonRes!O933</f>
        <v>т</v>
      </c>
      <c r="E1992" s="51">
        <f>EtalonRes!X933</f>
        <v>0</v>
      </c>
      <c r="F1992" s="51">
        <f>ROUND(0,7)</f>
        <v>0</v>
      </c>
      <c r="G1992" s="51">
        <f>ROUND(EtalonRes!AG933*Source!I174, 7)</f>
        <v>0</v>
      </c>
      <c r="H1992" s="52"/>
      <c r="I1992" s="53"/>
      <c r="J1992" s="52"/>
      <c r="K1992" s="53"/>
      <c r="L1992" s="52"/>
    </row>
    <row r="1993" spans="1:82" ht="15" x14ac:dyDescent="0.2">
      <c r="A1993" s="40"/>
      <c r="B1993" s="40"/>
      <c r="C1993" s="55" t="s">
        <v>1386</v>
      </c>
      <c r="D1993" s="41"/>
      <c r="E1993" s="42"/>
      <c r="F1993" s="42"/>
      <c r="G1993" s="42"/>
      <c r="H1993" s="44"/>
      <c r="I1993" s="43"/>
      <c r="J1993" s="44"/>
      <c r="K1993" s="43"/>
      <c r="L1993" s="44">
        <f>L1970+L1972+L1973+L1985</f>
        <v>114609.23999999999</v>
      </c>
    </row>
    <row r="1994" spans="1:82" ht="14.25" x14ac:dyDescent="0.2">
      <c r="A1994" s="40"/>
      <c r="B1994" s="40"/>
      <c r="C1994" s="40" t="s">
        <v>1387</v>
      </c>
      <c r="D1994" s="41"/>
      <c r="E1994" s="42"/>
      <c r="F1994" s="42"/>
      <c r="G1994" s="42"/>
      <c r="H1994" s="44"/>
      <c r="I1994" s="43"/>
      <c r="J1994" s="44"/>
      <c r="K1994" s="43"/>
      <c r="L1994" s="44">
        <f>SUM(AR1967:AR1997)+SUM(AS1967:AS1997)+SUM(AT1967:AT1997)+SUM(AU1967:AU1997)+SUM(AV1967:AV1997)</f>
        <v>76235.710000000006</v>
      </c>
    </row>
    <row r="1995" spans="1:82" ht="14.25" x14ac:dyDescent="0.2">
      <c r="A1995" s="40"/>
      <c r="B1995" s="40" t="s">
        <v>30</v>
      </c>
      <c r="C1995" s="40" t="s">
        <v>1388</v>
      </c>
      <c r="D1995" s="41" t="s">
        <v>1389</v>
      </c>
      <c r="E1995" s="42">
        <f>Source!BZ174</f>
        <v>103</v>
      </c>
      <c r="F1995" s="42"/>
      <c r="G1995" s="42">
        <f>Source!AT174</f>
        <v>103</v>
      </c>
      <c r="H1995" s="44"/>
      <c r="I1995" s="43"/>
      <c r="J1995" s="44"/>
      <c r="K1995" s="43"/>
      <c r="L1995" s="44">
        <f>SUM(AZ1967:AZ1997)</f>
        <v>78522.78</v>
      </c>
    </row>
    <row r="1996" spans="1:82" ht="14.25" x14ac:dyDescent="0.2">
      <c r="A1996" s="49"/>
      <c r="B1996" s="49" t="s">
        <v>31</v>
      </c>
      <c r="C1996" s="49" t="s">
        <v>1390</v>
      </c>
      <c r="D1996" s="50" t="s">
        <v>1389</v>
      </c>
      <c r="E1996" s="51">
        <f>Source!CA174</f>
        <v>60</v>
      </c>
      <c r="F1996" s="51"/>
      <c r="G1996" s="51">
        <f>Source!AU174</f>
        <v>60</v>
      </c>
      <c r="H1996" s="52"/>
      <c r="I1996" s="53"/>
      <c r="J1996" s="52"/>
      <c r="K1996" s="53"/>
      <c r="L1996" s="52">
        <f>SUM(BA1967:BA1997)</f>
        <v>45741.43</v>
      </c>
    </row>
    <row r="1997" spans="1:82" ht="15" x14ac:dyDescent="0.2">
      <c r="C1997" s="67" t="s">
        <v>1391</v>
      </c>
      <c r="D1997" s="67"/>
      <c r="E1997" s="67"/>
      <c r="F1997" s="67"/>
      <c r="G1997" s="67"/>
      <c r="H1997" s="67"/>
      <c r="I1997" s="68">
        <f>K1997/E1967</f>
        <v>238873.44999999998</v>
      </c>
      <c r="J1997" s="68"/>
      <c r="K1997" s="68">
        <f>L1970+L1972+L1985+L1995+L1996+L1973</f>
        <v>238873.44999999998</v>
      </c>
      <c r="L1997" s="68"/>
      <c r="AD1997">
        <f>ROUND((Source!AT174/100)*((ROUND(SUMIF(SmtRes!AQ623:'SmtRes'!AQ633,"=1",SmtRes!AD623:'SmtRes'!AD633)*Source!I174, 2)+ROUND(SUMIF(SmtRes!AQ623:'SmtRes'!AQ633,"=1",SmtRes!AC623:'SmtRes'!AC633)*Source!I174, 2))), 2)</f>
        <v>3411.33</v>
      </c>
      <c r="AE1997">
        <f>ROUND((Source!AU174/100)*((ROUND(SUMIF(SmtRes!AQ623:'SmtRes'!AQ633,"=1",SmtRes!AD623:'SmtRes'!AD633)*Source!I174, 2)+ROUND(SUMIF(SmtRes!AQ623:'SmtRes'!AQ633,"=1",SmtRes!AC623:'SmtRes'!AC633)*Source!I174, 2))), 2)</f>
        <v>1987.18</v>
      </c>
      <c r="AN1997" s="54">
        <f>L1970+L1972+L1985+L1995+L1996+L1973</f>
        <v>238873.44999999998</v>
      </c>
      <c r="AO1997" s="54">
        <f>L1972</f>
        <v>38373.529999999992</v>
      </c>
      <c r="AQ1997" t="s">
        <v>1392</v>
      </c>
      <c r="AR1997" s="54">
        <f>L1970</f>
        <v>57193.4</v>
      </c>
      <c r="AT1997" s="54">
        <f>L1973</f>
        <v>19042.310000000001</v>
      </c>
      <c r="AV1997" t="s">
        <v>1392</v>
      </c>
      <c r="AW1997" s="54">
        <f>L1985</f>
        <v>0</v>
      </c>
      <c r="AZ1997">
        <f>Source!X174</f>
        <v>78522.78</v>
      </c>
      <c r="BA1997">
        <f>Source!Y174</f>
        <v>45741.43</v>
      </c>
      <c r="CD1997">
        <v>1</v>
      </c>
    </row>
    <row r="1998" spans="1:82" ht="111" x14ac:dyDescent="0.2">
      <c r="A1998" s="38" t="s">
        <v>271</v>
      </c>
      <c r="B1998" s="40" t="s">
        <v>1489</v>
      </c>
      <c r="C1998" s="40" t="s">
        <v>1491</v>
      </c>
      <c r="D1998" s="41" t="str">
        <f>Source!H175</f>
        <v>пролет</v>
      </c>
      <c r="E1998" s="42">
        <f>Source!K175</f>
        <v>1</v>
      </c>
      <c r="F1998" s="42"/>
      <c r="G1998" s="42">
        <f>Source!I175</f>
        <v>1</v>
      </c>
      <c r="H1998" s="44"/>
      <c r="I1998" s="43"/>
      <c r="J1998" s="44"/>
      <c r="K1998" s="43"/>
      <c r="L1998" s="44"/>
    </row>
    <row r="1999" spans="1:82" ht="15" x14ac:dyDescent="0.2">
      <c r="A1999" s="39"/>
      <c r="B1999" s="42">
        <v>1</v>
      </c>
      <c r="C1999" s="39" t="s">
        <v>1380</v>
      </c>
      <c r="D1999" s="41" t="s">
        <v>1062</v>
      </c>
      <c r="E1999" s="47"/>
      <c r="F1999" s="42"/>
      <c r="G1999" s="47">
        <f>Source!U175</f>
        <v>169</v>
      </c>
      <c r="H1999" s="42"/>
      <c r="I1999" s="42"/>
      <c r="J1999" s="42"/>
      <c r="K1999" s="42"/>
      <c r="L1999" s="48">
        <f>SUM(L2000:L2000)-SUMIF(CE2000:CE2000, 1, L2000:L2000)</f>
        <v>76257.87</v>
      </c>
    </row>
    <row r="2000" spans="1:82" ht="28.5" x14ac:dyDescent="0.2">
      <c r="A2000" s="40"/>
      <c r="B2000" s="40" t="s">
        <v>1092</v>
      </c>
      <c r="C2000" s="40" t="s">
        <v>1093</v>
      </c>
      <c r="D2000" s="41" t="s">
        <v>1062</v>
      </c>
      <c r="E2000" s="42">
        <v>169</v>
      </c>
      <c r="F2000" s="42"/>
      <c r="G2000" s="42">
        <f>SmtRes!CX634</f>
        <v>169</v>
      </c>
      <c r="H2000" s="44"/>
      <c r="I2000" s="43"/>
      <c r="J2000" s="44">
        <f>SmtRes!CZ634</f>
        <v>451.23</v>
      </c>
      <c r="K2000" s="43"/>
      <c r="L2000" s="44">
        <f>SmtRes!DI634</f>
        <v>76257.87</v>
      </c>
    </row>
    <row r="2001" spans="1:83" ht="15" x14ac:dyDescent="0.2">
      <c r="A2001" s="39"/>
      <c r="B2001" s="42">
        <v>2</v>
      </c>
      <c r="C2001" s="39" t="s">
        <v>1381</v>
      </c>
      <c r="D2001" s="41"/>
      <c r="E2001" s="47"/>
      <c r="F2001" s="42"/>
      <c r="G2001" s="47"/>
      <c r="H2001" s="42"/>
      <c r="I2001" s="42"/>
      <c r="J2001" s="42"/>
      <c r="K2001" s="42"/>
      <c r="L2001" s="48">
        <f>SUM(L2002:L2013)-SUMIF(CE2002:CE2013, 1, L2002:L2013)</f>
        <v>51164.710000000021</v>
      </c>
    </row>
    <row r="2002" spans="1:83" ht="15" x14ac:dyDescent="0.2">
      <c r="A2002" s="39"/>
      <c r="B2002" s="42"/>
      <c r="C2002" s="39" t="s">
        <v>1385</v>
      </c>
      <c r="D2002" s="41" t="s">
        <v>1062</v>
      </c>
      <c r="E2002" s="47"/>
      <c r="F2002" s="42"/>
      <c r="G2002" s="47">
        <f>Source!V175</f>
        <v>43.54</v>
      </c>
      <c r="H2002" s="42"/>
      <c r="I2002" s="42"/>
      <c r="J2002" s="42"/>
      <c r="K2002" s="42"/>
      <c r="L2002" s="48">
        <f>SUMIF(CE2003:CE2013, 1, L2003:L2013)</f>
        <v>25389.74</v>
      </c>
      <c r="CE2002">
        <v>1</v>
      </c>
    </row>
    <row r="2003" spans="1:83" ht="71.25" x14ac:dyDescent="0.2">
      <c r="A2003" s="40"/>
      <c r="B2003" s="40" t="s">
        <v>1094</v>
      </c>
      <c r="C2003" s="40" t="s">
        <v>1096</v>
      </c>
      <c r="D2003" s="41" t="s">
        <v>961</v>
      </c>
      <c r="E2003" s="42">
        <v>15</v>
      </c>
      <c r="F2003" s="42"/>
      <c r="G2003" s="42">
        <f>SmtRes!CX636</f>
        <v>15</v>
      </c>
      <c r="H2003" s="44">
        <f>SmtRes!CZ636</f>
        <v>774.86</v>
      </c>
      <c r="I2003" s="43">
        <f>SmtRes!AJ636</f>
        <v>1.18</v>
      </c>
      <c r="J2003" s="44">
        <f>ROUND(H2003*I2003, 2)</f>
        <v>914.33</v>
      </c>
      <c r="K2003" s="43"/>
      <c r="L2003" s="44">
        <f>SmtRes!DG636</f>
        <v>13714.95</v>
      </c>
    </row>
    <row r="2004" spans="1:83" ht="28.5" x14ac:dyDescent="0.2">
      <c r="A2004" s="40"/>
      <c r="B2004" s="40" t="s">
        <v>1082</v>
      </c>
      <c r="C2004" s="40" t="s">
        <v>1384</v>
      </c>
      <c r="D2004" s="41" t="s">
        <v>1062</v>
      </c>
      <c r="E2004" s="42">
        <f>SmtRes!DO636*SmtRes!AT636</f>
        <v>15</v>
      </c>
      <c r="F2004" s="42"/>
      <c r="G2004" s="42">
        <f>SmtRes!DO636*SmtRes!CX636</f>
        <v>15</v>
      </c>
      <c r="H2004" s="44"/>
      <c r="I2004" s="43"/>
      <c r="J2004" s="44">
        <f>ROUND(SmtRes!AG636/SmtRes!DO636, 2)</f>
        <v>549.32000000000005</v>
      </c>
      <c r="K2004" s="43"/>
      <c r="L2004" s="44">
        <f>SmtRes!DH636</f>
        <v>8239.7999999999993</v>
      </c>
      <c r="CE2004">
        <v>1</v>
      </c>
    </row>
    <row r="2005" spans="1:83" ht="28.5" x14ac:dyDescent="0.2">
      <c r="A2005" s="40"/>
      <c r="B2005" s="40" t="s">
        <v>1065</v>
      </c>
      <c r="C2005" s="40" t="s">
        <v>1067</v>
      </c>
      <c r="D2005" s="41" t="s">
        <v>961</v>
      </c>
      <c r="E2005" s="42">
        <v>0.9</v>
      </c>
      <c r="F2005" s="42"/>
      <c r="G2005" s="42">
        <f>SmtRes!CX637</f>
        <v>0.9</v>
      </c>
      <c r="H2005" s="44"/>
      <c r="I2005" s="43"/>
      <c r="J2005" s="44">
        <f>SmtRes!CZ637</f>
        <v>1233.46</v>
      </c>
      <c r="K2005" s="43"/>
      <c r="L2005" s="44">
        <f>SmtRes!DG637</f>
        <v>1110.1099999999999</v>
      </c>
    </row>
    <row r="2006" spans="1:83" ht="28.5" x14ac:dyDescent="0.2">
      <c r="A2006" s="40"/>
      <c r="B2006" s="40" t="s">
        <v>1068</v>
      </c>
      <c r="C2006" s="40" t="s">
        <v>1382</v>
      </c>
      <c r="D2006" s="41" t="s">
        <v>1062</v>
      </c>
      <c r="E2006" s="42">
        <f>SmtRes!DO637*SmtRes!AT637</f>
        <v>0.9</v>
      </c>
      <c r="F2006" s="42"/>
      <c r="G2006" s="42">
        <f>SmtRes!DO637*SmtRes!CX637</f>
        <v>0.9</v>
      </c>
      <c r="H2006" s="44"/>
      <c r="I2006" s="43"/>
      <c r="J2006" s="44">
        <f>ROUND(SmtRes!AG637/SmtRes!DO637, 2)</f>
        <v>642.05999999999995</v>
      </c>
      <c r="K2006" s="43"/>
      <c r="L2006" s="44">
        <f>SmtRes!DH637</f>
        <v>577.85</v>
      </c>
      <c r="CE2006">
        <v>1</v>
      </c>
    </row>
    <row r="2007" spans="1:83" ht="28.5" x14ac:dyDescent="0.2">
      <c r="A2007" s="40"/>
      <c r="B2007" s="40" t="s">
        <v>1072</v>
      </c>
      <c r="C2007" s="40" t="s">
        <v>1074</v>
      </c>
      <c r="D2007" s="41" t="s">
        <v>961</v>
      </c>
      <c r="E2007" s="42">
        <v>17.829999999999998</v>
      </c>
      <c r="F2007" s="42"/>
      <c r="G2007" s="42">
        <f>SmtRes!CX638</f>
        <v>17.829999999999998</v>
      </c>
      <c r="H2007" s="44">
        <f>SmtRes!CZ638</f>
        <v>1070.99</v>
      </c>
      <c r="I2007" s="43">
        <f>SmtRes!AJ638</f>
        <v>1.19</v>
      </c>
      <c r="J2007" s="44">
        <f>ROUND(H2007*I2007, 2)</f>
        <v>1274.48</v>
      </c>
      <c r="K2007" s="43"/>
      <c r="L2007" s="44">
        <f>SmtRes!DG638</f>
        <v>22723.98</v>
      </c>
    </row>
    <row r="2008" spans="1:83" ht="28.5" x14ac:dyDescent="0.2">
      <c r="A2008" s="40"/>
      <c r="B2008" s="40" t="s">
        <v>1068</v>
      </c>
      <c r="C2008" s="40" t="s">
        <v>1382</v>
      </c>
      <c r="D2008" s="41" t="s">
        <v>1062</v>
      </c>
      <c r="E2008" s="42">
        <f>SmtRes!DO638*SmtRes!AT638</f>
        <v>17.829999999999998</v>
      </c>
      <c r="F2008" s="42"/>
      <c r="G2008" s="42">
        <f>SmtRes!DO638*SmtRes!CX638</f>
        <v>17.829999999999998</v>
      </c>
      <c r="H2008" s="44"/>
      <c r="I2008" s="43"/>
      <c r="J2008" s="44">
        <f>ROUND(SmtRes!AG638/SmtRes!DO638, 2)</f>
        <v>642.05999999999995</v>
      </c>
      <c r="K2008" s="43"/>
      <c r="L2008" s="44">
        <f>SmtRes!DH638</f>
        <v>11447.93</v>
      </c>
      <c r="CE2008">
        <v>1</v>
      </c>
    </row>
    <row r="2009" spans="1:83" ht="28.5" x14ac:dyDescent="0.2">
      <c r="A2009" s="40"/>
      <c r="B2009" s="40" t="s">
        <v>1075</v>
      </c>
      <c r="C2009" s="40" t="s">
        <v>1077</v>
      </c>
      <c r="D2009" s="41" t="s">
        <v>961</v>
      </c>
      <c r="E2009" s="42">
        <v>3.71</v>
      </c>
      <c r="F2009" s="42"/>
      <c r="G2009" s="42">
        <f>SmtRes!CX639</f>
        <v>3.71</v>
      </c>
      <c r="H2009" s="44"/>
      <c r="I2009" s="43"/>
      <c r="J2009" s="44">
        <f>SmtRes!CZ639</f>
        <v>758.04</v>
      </c>
      <c r="K2009" s="43"/>
      <c r="L2009" s="44">
        <f>SmtRes!DG639</f>
        <v>2812.33</v>
      </c>
    </row>
    <row r="2010" spans="1:83" ht="28.5" x14ac:dyDescent="0.2">
      <c r="A2010" s="40"/>
      <c r="B2010" s="40" t="s">
        <v>1078</v>
      </c>
      <c r="C2010" s="40" t="s">
        <v>1383</v>
      </c>
      <c r="D2010" s="41" t="s">
        <v>1062</v>
      </c>
      <c r="E2010" s="42">
        <f>SmtRes!DO639*SmtRes!AT639</f>
        <v>3.71</v>
      </c>
      <c r="F2010" s="42"/>
      <c r="G2010" s="42">
        <f>SmtRes!DO639*SmtRes!CX639</f>
        <v>3.71</v>
      </c>
      <c r="H2010" s="44"/>
      <c r="I2010" s="43"/>
      <c r="J2010" s="44">
        <f>ROUND(SmtRes!AG639/SmtRes!DO639, 2)</f>
        <v>477.98</v>
      </c>
      <c r="K2010" s="43"/>
      <c r="L2010" s="44">
        <f>SmtRes!DH639</f>
        <v>1773.31</v>
      </c>
      <c r="CE2010">
        <v>1</v>
      </c>
    </row>
    <row r="2011" spans="1:83" ht="28.5" x14ac:dyDescent="0.2">
      <c r="A2011" s="40"/>
      <c r="B2011" s="40" t="s">
        <v>1079</v>
      </c>
      <c r="C2011" s="40" t="s">
        <v>1081</v>
      </c>
      <c r="D2011" s="41" t="s">
        <v>961</v>
      </c>
      <c r="E2011" s="42">
        <v>6.1</v>
      </c>
      <c r="F2011" s="42"/>
      <c r="G2011" s="42">
        <f>SmtRes!CX640</f>
        <v>6.1</v>
      </c>
      <c r="H2011" s="44">
        <f>SmtRes!CZ640</f>
        <v>1521.77</v>
      </c>
      <c r="I2011" s="43">
        <f>SmtRes!AJ640</f>
        <v>1.1299999999999999</v>
      </c>
      <c r="J2011" s="44">
        <f>ROUND(H2011*I2011, 2)</f>
        <v>1719.6</v>
      </c>
      <c r="K2011" s="43"/>
      <c r="L2011" s="44">
        <f>SmtRes!DG640</f>
        <v>10489.56</v>
      </c>
    </row>
    <row r="2012" spans="1:83" ht="28.5" x14ac:dyDescent="0.2">
      <c r="A2012" s="40"/>
      <c r="B2012" s="40" t="s">
        <v>1082</v>
      </c>
      <c r="C2012" s="40" t="s">
        <v>1384</v>
      </c>
      <c r="D2012" s="41" t="s">
        <v>1062</v>
      </c>
      <c r="E2012" s="42">
        <f>SmtRes!DO640*SmtRes!AT640</f>
        <v>6.1</v>
      </c>
      <c r="F2012" s="42"/>
      <c r="G2012" s="42">
        <f>SmtRes!DO640*SmtRes!CX640</f>
        <v>6.1</v>
      </c>
      <c r="H2012" s="44"/>
      <c r="I2012" s="43"/>
      <c r="J2012" s="44">
        <f>ROUND(SmtRes!AG640/SmtRes!DO640, 2)</f>
        <v>549.32000000000005</v>
      </c>
      <c r="K2012" s="43"/>
      <c r="L2012" s="44">
        <f>SmtRes!DH640</f>
        <v>3350.85</v>
      </c>
      <c r="CE2012">
        <v>1</v>
      </c>
    </row>
    <row r="2013" spans="1:83" ht="28.5" x14ac:dyDescent="0.2">
      <c r="A2013" s="40"/>
      <c r="B2013" s="40" t="s">
        <v>1083</v>
      </c>
      <c r="C2013" s="40" t="s">
        <v>1085</v>
      </c>
      <c r="D2013" s="41" t="s">
        <v>961</v>
      </c>
      <c r="E2013" s="42">
        <v>19.55</v>
      </c>
      <c r="F2013" s="42"/>
      <c r="G2013" s="42">
        <f>SmtRes!CX641</f>
        <v>19.55</v>
      </c>
      <c r="H2013" s="44">
        <f>SmtRes!CZ641</f>
        <v>12.74</v>
      </c>
      <c r="I2013" s="43">
        <f>SmtRes!AJ641</f>
        <v>1.26</v>
      </c>
      <c r="J2013" s="44">
        <f>ROUND(H2013*I2013, 2)</f>
        <v>16.05</v>
      </c>
      <c r="K2013" s="43"/>
      <c r="L2013" s="44">
        <f>SmtRes!DG641</f>
        <v>313.77999999999997</v>
      </c>
    </row>
    <row r="2014" spans="1:83" ht="15" x14ac:dyDescent="0.2">
      <c r="A2014" s="39"/>
      <c r="B2014" s="42">
        <v>4</v>
      </c>
      <c r="C2014" s="39" t="s">
        <v>1475</v>
      </c>
      <c r="D2014" s="41"/>
      <c r="E2014" s="47"/>
      <c r="F2014" s="42"/>
      <c r="G2014" s="47"/>
      <c r="H2014" s="42"/>
      <c r="I2014" s="42"/>
      <c r="J2014" s="42"/>
      <c r="K2014" s="42"/>
      <c r="L2014" s="48">
        <f>SUM(L2015:L2017)-SUMIF(CE2015:CE2017, 1, L2015:L2017)</f>
        <v>0</v>
      </c>
    </row>
    <row r="2015" spans="1:83" ht="28.5" x14ac:dyDescent="0.2">
      <c r="A2015" s="40"/>
      <c r="B2015" s="40" t="s">
        <v>1097</v>
      </c>
      <c r="C2015" s="40" t="s">
        <v>1099</v>
      </c>
      <c r="D2015" s="41" t="s">
        <v>1100</v>
      </c>
      <c r="E2015" s="42">
        <v>17</v>
      </c>
      <c r="F2015" s="42">
        <f t="shared" ref="F2015:F2021" si="59">ROUND(0,7)</f>
        <v>0</v>
      </c>
      <c r="G2015" s="42">
        <f>SmtRes!CX642</f>
        <v>0</v>
      </c>
      <c r="H2015" s="44">
        <f>SmtRes!CZ642</f>
        <v>174.93</v>
      </c>
      <c r="I2015" s="43">
        <f>SmtRes!AI642</f>
        <v>1.1200000000000001</v>
      </c>
      <c r="J2015" s="44">
        <f>ROUND(H2015*I2015, 2)</f>
        <v>195.92</v>
      </c>
      <c r="K2015" s="43"/>
      <c r="L2015" s="44">
        <f>SmtRes!DF642</f>
        <v>0</v>
      </c>
    </row>
    <row r="2016" spans="1:83" ht="14.25" x14ac:dyDescent="0.2">
      <c r="A2016" s="40"/>
      <c r="B2016" s="40" t="s">
        <v>1101</v>
      </c>
      <c r="C2016" s="40" t="s">
        <v>1103</v>
      </c>
      <c r="D2016" s="41" t="s">
        <v>651</v>
      </c>
      <c r="E2016" s="42">
        <v>8.9999999999999993E-3</v>
      </c>
      <c r="F2016" s="42">
        <f t="shared" si="59"/>
        <v>0</v>
      </c>
      <c r="G2016" s="42">
        <f>SmtRes!CX643</f>
        <v>0</v>
      </c>
      <c r="H2016" s="44">
        <f>SmtRes!CZ643</f>
        <v>88783.86</v>
      </c>
      <c r="I2016" s="43">
        <f>SmtRes!AI643</f>
        <v>1.07</v>
      </c>
      <c r="J2016" s="44">
        <f>ROUND(H2016*I2016, 2)</f>
        <v>94998.73</v>
      </c>
      <c r="K2016" s="43"/>
      <c r="L2016" s="44">
        <f>SmtRes!DF643</f>
        <v>0</v>
      </c>
    </row>
    <row r="2017" spans="1:82" ht="42.75" x14ac:dyDescent="0.2">
      <c r="A2017" s="40"/>
      <c r="B2017" s="40" t="s">
        <v>1104</v>
      </c>
      <c r="C2017" s="40" t="s">
        <v>1106</v>
      </c>
      <c r="D2017" s="41" t="s">
        <v>463</v>
      </c>
      <c r="E2017" s="42">
        <v>1.51</v>
      </c>
      <c r="F2017" s="42">
        <f t="shared" si="59"/>
        <v>0</v>
      </c>
      <c r="G2017" s="42">
        <f>SmtRes!CX644</f>
        <v>0</v>
      </c>
      <c r="H2017" s="44">
        <f>SmtRes!CZ644</f>
        <v>6294.92</v>
      </c>
      <c r="I2017" s="43">
        <f>SmtRes!AI644</f>
        <v>1.1399999999999999</v>
      </c>
      <c r="J2017" s="44">
        <f>ROUND(H2017*I2017, 2)</f>
        <v>7176.21</v>
      </c>
      <c r="K2017" s="43"/>
      <c r="L2017" s="44">
        <f>SmtRes!DF644</f>
        <v>0</v>
      </c>
    </row>
    <row r="2018" spans="1:82" ht="14.25" x14ac:dyDescent="0.2">
      <c r="A2018" s="40"/>
      <c r="B2018" s="40" t="str">
        <f>EtalonRes!I942</f>
        <v>01.7.09.04</v>
      </c>
      <c r="C2018" s="40" t="str">
        <f>EtalonRes!K942</f>
        <v>Патроны термитные со спичками</v>
      </c>
      <c r="D2018" s="41" t="str">
        <f>EtalonRes!O942</f>
        <v>КОМПЛ</v>
      </c>
      <c r="E2018" s="42">
        <f>EtalonRes!X942</f>
        <v>7</v>
      </c>
      <c r="F2018" s="42">
        <f t="shared" si="59"/>
        <v>0</v>
      </c>
      <c r="G2018" s="42">
        <f>ROUND(EtalonRes!AG942*Source!I175, 7)</f>
        <v>0</v>
      </c>
      <c r="H2018" s="44"/>
      <c r="I2018" s="43"/>
      <c r="J2018" s="44"/>
      <c r="K2018" s="43"/>
      <c r="L2018" s="44"/>
    </row>
    <row r="2019" spans="1:82" ht="28.5" x14ac:dyDescent="0.2">
      <c r="A2019" s="40"/>
      <c r="B2019" s="40" t="str">
        <f>EtalonRes!I946</f>
        <v>21.2.01.02</v>
      </c>
      <c r="C2019" s="40" t="str">
        <f>EtalonRes!K946</f>
        <v>Провода неизолированные для воздушных линий электропередач</v>
      </c>
      <c r="D2019" s="41" t="str">
        <f>EtalonRes!O946</f>
        <v>т</v>
      </c>
      <c r="E2019" s="42">
        <f>EtalonRes!X946</f>
        <v>0</v>
      </c>
      <c r="F2019" s="42">
        <f t="shared" si="59"/>
        <v>0</v>
      </c>
      <c r="G2019" s="42">
        <f>ROUND(EtalonRes!AG946*Source!I175, 7)</f>
        <v>0</v>
      </c>
      <c r="H2019" s="44"/>
      <c r="I2019" s="43"/>
      <c r="J2019" s="44"/>
      <c r="K2019" s="43"/>
      <c r="L2019" s="44"/>
    </row>
    <row r="2020" spans="1:82" ht="28.5" x14ac:dyDescent="0.2">
      <c r="A2020" s="40"/>
      <c r="B2020" s="40" t="str">
        <f>EtalonRes!I947</f>
        <v>22.2.01.03</v>
      </c>
      <c r="C2020" s="40" t="str">
        <f>EtalonRes!K947</f>
        <v>Изоляторы линейные подвесные тарельчатые</v>
      </c>
      <c r="D2020" s="41" t="str">
        <f>EtalonRes!O947</f>
        <v>т</v>
      </c>
      <c r="E2020" s="42">
        <f>EtalonRes!X947</f>
        <v>0</v>
      </c>
      <c r="F2020" s="42">
        <f t="shared" si="59"/>
        <v>0</v>
      </c>
      <c r="G2020" s="42">
        <f>ROUND(EtalonRes!AG947*Source!I175, 7)</f>
        <v>0</v>
      </c>
      <c r="H2020" s="44"/>
      <c r="I2020" s="43"/>
      <c r="J2020" s="44"/>
      <c r="K2020" s="43"/>
      <c r="L2020" s="44"/>
    </row>
    <row r="2021" spans="1:82" ht="14.25" x14ac:dyDescent="0.2">
      <c r="A2021" s="40"/>
      <c r="B2021" s="40" t="str">
        <f>EtalonRes!I948</f>
        <v>22.2.02.23</v>
      </c>
      <c r="C2021" s="49" t="str">
        <f>EtalonRes!K948</f>
        <v>Арматура линейная</v>
      </c>
      <c r="D2021" s="50" t="str">
        <f>EtalonRes!O948</f>
        <v>т</v>
      </c>
      <c r="E2021" s="51">
        <f>EtalonRes!X948</f>
        <v>0</v>
      </c>
      <c r="F2021" s="51">
        <f t="shared" si="59"/>
        <v>0</v>
      </c>
      <c r="G2021" s="51">
        <f>ROUND(EtalonRes!AG948*Source!I175, 7)</f>
        <v>0</v>
      </c>
      <c r="H2021" s="52"/>
      <c r="I2021" s="53"/>
      <c r="J2021" s="52"/>
      <c r="K2021" s="53"/>
      <c r="L2021" s="52"/>
    </row>
    <row r="2022" spans="1:82" ht="15" x14ac:dyDescent="0.2">
      <c r="A2022" s="40"/>
      <c r="B2022" s="40"/>
      <c r="C2022" s="55" t="s">
        <v>1386</v>
      </c>
      <c r="D2022" s="41"/>
      <c r="E2022" s="42"/>
      <c r="F2022" s="42"/>
      <c r="G2022" s="42"/>
      <c r="H2022" s="44"/>
      <c r="I2022" s="43"/>
      <c r="J2022" s="44"/>
      <c r="K2022" s="43"/>
      <c r="L2022" s="44">
        <f>L1999+L2001+L2002+L2014</f>
        <v>152812.32</v>
      </c>
    </row>
    <row r="2023" spans="1:82" ht="14.25" x14ac:dyDescent="0.2">
      <c r="A2023" s="40"/>
      <c r="B2023" s="40"/>
      <c r="C2023" s="40" t="s">
        <v>1387</v>
      </c>
      <c r="D2023" s="41"/>
      <c r="E2023" s="42"/>
      <c r="F2023" s="42"/>
      <c r="G2023" s="42"/>
      <c r="H2023" s="44"/>
      <c r="I2023" s="43"/>
      <c r="J2023" s="44"/>
      <c r="K2023" s="43"/>
      <c r="L2023" s="44">
        <f>SUM(AR1998:AR2026)+SUM(AS1998:AS2026)+SUM(AT1998:AT2026)+SUM(AU1998:AU2026)+SUM(AV1998:AV2026)</f>
        <v>101647.61</v>
      </c>
    </row>
    <row r="2024" spans="1:82" ht="14.25" x14ac:dyDescent="0.2">
      <c r="A2024" s="40"/>
      <c r="B2024" s="40" t="s">
        <v>30</v>
      </c>
      <c r="C2024" s="40" t="s">
        <v>1388</v>
      </c>
      <c r="D2024" s="41" t="s">
        <v>1389</v>
      </c>
      <c r="E2024" s="42">
        <f>Source!BZ175</f>
        <v>103</v>
      </c>
      <c r="F2024" s="42"/>
      <c r="G2024" s="42">
        <f>Source!AT175</f>
        <v>103</v>
      </c>
      <c r="H2024" s="44"/>
      <c r="I2024" s="43"/>
      <c r="J2024" s="44"/>
      <c r="K2024" s="43"/>
      <c r="L2024" s="44">
        <f>SUM(AZ1998:AZ2026)</f>
        <v>104697.04</v>
      </c>
    </row>
    <row r="2025" spans="1:82" ht="14.25" x14ac:dyDescent="0.2">
      <c r="A2025" s="49"/>
      <c r="B2025" s="49" t="s">
        <v>31</v>
      </c>
      <c r="C2025" s="49" t="s">
        <v>1390</v>
      </c>
      <c r="D2025" s="50" t="s">
        <v>1389</v>
      </c>
      <c r="E2025" s="51">
        <f>Source!CA175</f>
        <v>60</v>
      </c>
      <c r="F2025" s="51"/>
      <c r="G2025" s="51">
        <f>Source!AU175</f>
        <v>60</v>
      </c>
      <c r="H2025" s="52"/>
      <c r="I2025" s="53"/>
      <c r="J2025" s="52"/>
      <c r="K2025" s="53"/>
      <c r="L2025" s="52">
        <f>SUM(BA1998:BA2026)</f>
        <v>60988.57</v>
      </c>
    </row>
    <row r="2026" spans="1:82" ht="15" x14ac:dyDescent="0.2">
      <c r="C2026" s="67" t="s">
        <v>1391</v>
      </c>
      <c r="D2026" s="67"/>
      <c r="E2026" s="67"/>
      <c r="F2026" s="67"/>
      <c r="G2026" s="67"/>
      <c r="H2026" s="67"/>
      <c r="I2026" s="68">
        <f>K2026/E1998</f>
        <v>318497.93</v>
      </c>
      <c r="J2026" s="68"/>
      <c r="K2026" s="68">
        <f>L1999+L2001+L2014+L2024+L2025+L2002</f>
        <v>318497.93</v>
      </c>
      <c r="L2026" s="68"/>
      <c r="AD2026">
        <f>ROUND((Source!AT175/100)*((ROUND(SUMIF(SmtRes!AQ634:'SmtRes'!AQ644,"=1",SmtRes!AD634:'SmtRes'!AD644)*Source!I175, 2)+ROUND(SUMIF(SmtRes!AQ634:'SmtRes'!AQ644,"=1",SmtRes!AC634:'SmtRes'!AC644)*Source!I175, 2))), 2)</f>
        <v>3411.33</v>
      </c>
      <c r="AE2026">
        <f>ROUND((Source!AU175/100)*((ROUND(SUMIF(SmtRes!AQ634:'SmtRes'!AQ644,"=1",SmtRes!AD634:'SmtRes'!AD644)*Source!I175, 2)+ROUND(SUMIF(SmtRes!AQ634:'SmtRes'!AQ644,"=1",SmtRes!AC634:'SmtRes'!AC644)*Source!I175, 2))), 2)</f>
        <v>1987.18</v>
      </c>
      <c r="AN2026" s="54">
        <f>L1999+L2001+L2014+L2024+L2025+L2002</f>
        <v>318497.93</v>
      </c>
      <c r="AO2026" s="54">
        <f>L2001</f>
        <v>51164.710000000021</v>
      </c>
      <c r="AQ2026" t="s">
        <v>1392</v>
      </c>
      <c r="AR2026" s="54">
        <f>L1999</f>
        <v>76257.87</v>
      </c>
      <c r="AT2026" s="54">
        <f>L2002</f>
        <v>25389.74</v>
      </c>
      <c r="AV2026" t="s">
        <v>1392</v>
      </c>
      <c r="AW2026" s="54">
        <f>L2014</f>
        <v>0</v>
      </c>
      <c r="AZ2026">
        <f>Source!X175</f>
        <v>104697.04</v>
      </c>
      <c r="BA2026">
        <f>Source!Y175</f>
        <v>60988.57</v>
      </c>
      <c r="CD2026">
        <v>1</v>
      </c>
    </row>
    <row r="2027" spans="1:82" ht="135" x14ac:dyDescent="0.2">
      <c r="A2027" s="38" t="s">
        <v>273</v>
      </c>
      <c r="B2027" s="40" t="s">
        <v>1492</v>
      </c>
      <c r="C2027" s="40" t="s">
        <v>1493</v>
      </c>
      <c r="D2027" s="41" t="str">
        <f>Source!H176</f>
        <v>пролет</v>
      </c>
      <c r="E2027" s="42">
        <f>Source!K176</f>
        <v>1</v>
      </c>
      <c r="F2027" s="42"/>
      <c r="G2027" s="42">
        <f>Source!I176</f>
        <v>1</v>
      </c>
      <c r="H2027" s="44"/>
      <c r="I2027" s="43"/>
      <c r="J2027" s="44"/>
      <c r="K2027" s="43"/>
      <c r="L2027" s="44"/>
    </row>
    <row r="2028" spans="1:82" ht="14.25" x14ac:dyDescent="0.2">
      <c r="C2028" s="45" t="str">
        <f>Source!CB176</f>
        <v>прим. демонтаж</v>
      </c>
    </row>
    <row r="2029" spans="1:82" ht="51" x14ac:dyDescent="0.2">
      <c r="B2029" s="46" t="str">
        <f>Source!EO176</f>
        <v>Поправка: Сб.№33, п.1.33.20.1</v>
      </c>
      <c r="C2029" s="46" t="str">
        <f>Source!CN176</f>
        <v>Поправка: Сб.№33, п.1.33.20.1  Наименование: Работы на демонтаж проводов для ВЛ 35-330 кВ трех проводов ВЛ 35-220 вК</v>
      </c>
    </row>
    <row r="2030" spans="1:82" ht="15" x14ac:dyDescent="0.2">
      <c r="A2030" s="39"/>
      <c r="B2030" s="42">
        <v>1</v>
      </c>
      <c r="C2030" s="39" t="s">
        <v>1380</v>
      </c>
      <c r="D2030" s="41" t="s">
        <v>1062</v>
      </c>
      <c r="E2030" s="47"/>
      <c r="F2030" s="42"/>
      <c r="G2030" s="47">
        <f>Source!U176</f>
        <v>70.575000000000003</v>
      </c>
      <c r="H2030" s="42"/>
      <c r="I2030" s="42"/>
      <c r="J2030" s="42"/>
      <c r="K2030" s="42"/>
      <c r="L2030" s="48">
        <f>SUM(L2031:L2031)-SUMIF(CE2031:CE2031, 1, L2031:L2031)</f>
        <v>31845.56</v>
      </c>
    </row>
    <row r="2031" spans="1:82" ht="28.5" x14ac:dyDescent="0.2">
      <c r="A2031" s="40"/>
      <c r="B2031" s="40" t="s">
        <v>1092</v>
      </c>
      <c r="C2031" s="40" t="s">
        <v>1093</v>
      </c>
      <c r="D2031" s="41" t="s">
        <v>1062</v>
      </c>
      <c r="E2031" s="42">
        <v>94.1</v>
      </c>
      <c r="F2031" s="42">
        <f>ROUND(0.75,7)</f>
        <v>0.75</v>
      </c>
      <c r="G2031" s="42">
        <f>SmtRes!CX645</f>
        <v>70.575000000000003</v>
      </c>
      <c r="H2031" s="44"/>
      <c r="I2031" s="43"/>
      <c r="J2031" s="44">
        <f>SmtRes!CZ645</f>
        <v>451.23</v>
      </c>
      <c r="K2031" s="43"/>
      <c r="L2031" s="44">
        <f>SmtRes!DI645</f>
        <v>31845.56</v>
      </c>
    </row>
    <row r="2032" spans="1:82" ht="15" x14ac:dyDescent="0.2">
      <c r="A2032" s="39"/>
      <c r="B2032" s="42">
        <v>2</v>
      </c>
      <c r="C2032" s="39" t="s">
        <v>1381</v>
      </c>
      <c r="D2032" s="41"/>
      <c r="E2032" s="47"/>
      <c r="F2032" s="42"/>
      <c r="G2032" s="47"/>
      <c r="H2032" s="42"/>
      <c r="I2032" s="42"/>
      <c r="J2032" s="42"/>
      <c r="K2032" s="42"/>
      <c r="L2032" s="48">
        <f>SUM(L2033:L2044)-SUMIF(CE2033:CE2044, 1, L2033:L2044)</f>
        <v>22215.970000000005</v>
      </c>
    </row>
    <row r="2033" spans="1:83" ht="15" x14ac:dyDescent="0.2">
      <c r="A2033" s="39"/>
      <c r="B2033" s="42"/>
      <c r="C2033" s="39" t="s">
        <v>1385</v>
      </c>
      <c r="D2033" s="41" t="s">
        <v>1062</v>
      </c>
      <c r="E2033" s="47"/>
      <c r="F2033" s="42"/>
      <c r="G2033" s="47">
        <f>Source!V176</f>
        <v>18.555</v>
      </c>
      <c r="H2033" s="42"/>
      <c r="I2033" s="42"/>
      <c r="J2033" s="42"/>
      <c r="K2033" s="42"/>
      <c r="L2033" s="48">
        <f>SUMIF(CE2034:CE2044, 1, L2034:L2044)</f>
        <v>10827.830000000002</v>
      </c>
      <c r="CE2033">
        <v>1</v>
      </c>
    </row>
    <row r="2034" spans="1:83" ht="71.25" x14ac:dyDescent="0.2">
      <c r="A2034" s="40"/>
      <c r="B2034" s="40" t="s">
        <v>1094</v>
      </c>
      <c r="C2034" s="40" t="s">
        <v>1096</v>
      </c>
      <c r="D2034" s="41" t="s">
        <v>961</v>
      </c>
      <c r="E2034" s="42">
        <v>8.17</v>
      </c>
      <c r="F2034" s="42">
        <f t="shared" ref="F2034:F2044" si="60">ROUND(0.75,7)</f>
        <v>0.75</v>
      </c>
      <c r="G2034" s="42">
        <f>SmtRes!CX647</f>
        <v>6.1275000000000004</v>
      </c>
      <c r="H2034" s="44">
        <f>SmtRes!CZ647</f>
        <v>774.86</v>
      </c>
      <c r="I2034" s="43">
        <f>SmtRes!AJ647</f>
        <v>1.18</v>
      </c>
      <c r="J2034" s="44">
        <f>ROUND(H2034*I2034, 2)</f>
        <v>914.33</v>
      </c>
      <c r="K2034" s="43"/>
      <c r="L2034" s="44">
        <f>SmtRes!DG647</f>
        <v>5602.56</v>
      </c>
    </row>
    <row r="2035" spans="1:83" ht="28.5" x14ac:dyDescent="0.2">
      <c r="A2035" s="40"/>
      <c r="B2035" s="40" t="s">
        <v>1082</v>
      </c>
      <c r="C2035" s="40" t="s">
        <v>1384</v>
      </c>
      <c r="D2035" s="41" t="s">
        <v>1062</v>
      </c>
      <c r="E2035" s="42">
        <f>SmtRes!DO647*SmtRes!AT647</f>
        <v>8.17</v>
      </c>
      <c r="F2035" s="42">
        <f t="shared" si="60"/>
        <v>0.75</v>
      </c>
      <c r="G2035" s="42">
        <f>SmtRes!DO647*SmtRes!CX647</f>
        <v>6.1275000000000004</v>
      </c>
      <c r="H2035" s="44"/>
      <c r="I2035" s="43"/>
      <c r="J2035" s="44">
        <f>ROUND(SmtRes!AG647/SmtRes!DO647, 2)</f>
        <v>549.32000000000005</v>
      </c>
      <c r="K2035" s="43"/>
      <c r="L2035" s="44">
        <f>SmtRes!DH647</f>
        <v>3365.96</v>
      </c>
      <c r="CE2035">
        <v>1</v>
      </c>
    </row>
    <row r="2036" spans="1:83" ht="28.5" x14ac:dyDescent="0.2">
      <c r="A2036" s="40"/>
      <c r="B2036" s="40" t="s">
        <v>1065</v>
      </c>
      <c r="C2036" s="40" t="s">
        <v>1067</v>
      </c>
      <c r="D2036" s="41" t="s">
        <v>961</v>
      </c>
      <c r="E2036" s="42">
        <v>0.9</v>
      </c>
      <c r="F2036" s="42">
        <f t="shared" si="60"/>
        <v>0.75</v>
      </c>
      <c r="G2036" s="42">
        <f>SmtRes!CX648</f>
        <v>0.67500000000000004</v>
      </c>
      <c r="H2036" s="44"/>
      <c r="I2036" s="43"/>
      <c r="J2036" s="44">
        <f>SmtRes!CZ648</f>
        <v>1233.46</v>
      </c>
      <c r="K2036" s="43"/>
      <c r="L2036" s="44">
        <f>SmtRes!DG648</f>
        <v>832.59</v>
      </c>
    </row>
    <row r="2037" spans="1:83" ht="28.5" x14ac:dyDescent="0.2">
      <c r="A2037" s="40"/>
      <c r="B2037" s="40" t="s">
        <v>1068</v>
      </c>
      <c r="C2037" s="40" t="s">
        <v>1382</v>
      </c>
      <c r="D2037" s="41" t="s">
        <v>1062</v>
      </c>
      <c r="E2037" s="42">
        <f>SmtRes!DO648*SmtRes!AT648</f>
        <v>0.9</v>
      </c>
      <c r="F2037" s="42">
        <f t="shared" si="60"/>
        <v>0.75</v>
      </c>
      <c r="G2037" s="42">
        <f>SmtRes!DO648*SmtRes!CX648</f>
        <v>0.67500000000000004</v>
      </c>
      <c r="H2037" s="44"/>
      <c r="I2037" s="43"/>
      <c r="J2037" s="44">
        <f>ROUND(SmtRes!AG648/SmtRes!DO648, 2)</f>
        <v>642.05999999999995</v>
      </c>
      <c r="K2037" s="43"/>
      <c r="L2037" s="44">
        <f>SmtRes!DH648</f>
        <v>433.39</v>
      </c>
      <c r="CE2037">
        <v>1</v>
      </c>
    </row>
    <row r="2038" spans="1:83" ht="28.5" x14ac:dyDescent="0.2">
      <c r="A2038" s="40"/>
      <c r="B2038" s="40" t="s">
        <v>1072</v>
      </c>
      <c r="C2038" s="40" t="s">
        <v>1074</v>
      </c>
      <c r="D2038" s="41" t="s">
        <v>961</v>
      </c>
      <c r="E2038" s="42">
        <v>9.64</v>
      </c>
      <c r="F2038" s="42">
        <f t="shared" si="60"/>
        <v>0.75</v>
      </c>
      <c r="G2038" s="42">
        <f>SmtRes!CX649</f>
        <v>7.23</v>
      </c>
      <c r="H2038" s="44">
        <f>SmtRes!CZ649</f>
        <v>1070.99</v>
      </c>
      <c r="I2038" s="43">
        <f>SmtRes!AJ649</f>
        <v>1.19</v>
      </c>
      <c r="J2038" s="44">
        <f>ROUND(H2038*I2038, 2)</f>
        <v>1274.48</v>
      </c>
      <c r="K2038" s="43"/>
      <c r="L2038" s="44">
        <f>SmtRes!DG649</f>
        <v>9214.49</v>
      </c>
    </row>
    <row r="2039" spans="1:83" ht="28.5" x14ac:dyDescent="0.2">
      <c r="A2039" s="40"/>
      <c r="B2039" s="40" t="s">
        <v>1068</v>
      </c>
      <c r="C2039" s="40" t="s">
        <v>1382</v>
      </c>
      <c r="D2039" s="41" t="s">
        <v>1062</v>
      </c>
      <c r="E2039" s="42">
        <f>SmtRes!DO649*SmtRes!AT649</f>
        <v>9.64</v>
      </c>
      <c r="F2039" s="42">
        <f t="shared" si="60"/>
        <v>0.75</v>
      </c>
      <c r="G2039" s="42">
        <f>SmtRes!DO649*SmtRes!CX649</f>
        <v>7.23</v>
      </c>
      <c r="H2039" s="44"/>
      <c r="I2039" s="43"/>
      <c r="J2039" s="44">
        <f>ROUND(SmtRes!AG649/SmtRes!DO649, 2)</f>
        <v>642.05999999999995</v>
      </c>
      <c r="K2039" s="43"/>
      <c r="L2039" s="44">
        <f>SmtRes!DH649</f>
        <v>4642.09</v>
      </c>
      <c r="CE2039">
        <v>1</v>
      </c>
    </row>
    <row r="2040" spans="1:83" ht="28.5" x14ac:dyDescent="0.2">
      <c r="A2040" s="40"/>
      <c r="B2040" s="40" t="s">
        <v>1075</v>
      </c>
      <c r="C2040" s="40" t="s">
        <v>1077</v>
      </c>
      <c r="D2040" s="41" t="s">
        <v>961</v>
      </c>
      <c r="E2040" s="42">
        <v>1.83</v>
      </c>
      <c r="F2040" s="42">
        <f t="shared" si="60"/>
        <v>0.75</v>
      </c>
      <c r="G2040" s="42">
        <f>SmtRes!CX650</f>
        <v>1.3725000000000001</v>
      </c>
      <c r="H2040" s="44"/>
      <c r="I2040" s="43"/>
      <c r="J2040" s="44">
        <f>SmtRes!CZ650</f>
        <v>758.04</v>
      </c>
      <c r="K2040" s="43"/>
      <c r="L2040" s="44">
        <f>SmtRes!DG650</f>
        <v>1040.4100000000001</v>
      </c>
    </row>
    <row r="2041" spans="1:83" ht="28.5" x14ac:dyDescent="0.2">
      <c r="A2041" s="40"/>
      <c r="B2041" s="40" t="s">
        <v>1078</v>
      </c>
      <c r="C2041" s="40" t="s">
        <v>1383</v>
      </c>
      <c r="D2041" s="41" t="s">
        <v>1062</v>
      </c>
      <c r="E2041" s="42">
        <f>SmtRes!DO650*SmtRes!AT650</f>
        <v>1.83</v>
      </c>
      <c r="F2041" s="42">
        <f t="shared" si="60"/>
        <v>0.75</v>
      </c>
      <c r="G2041" s="42">
        <f>SmtRes!DO650*SmtRes!CX650</f>
        <v>1.3725000000000001</v>
      </c>
      <c r="H2041" s="44"/>
      <c r="I2041" s="43"/>
      <c r="J2041" s="44">
        <f>ROUND(SmtRes!AG650/SmtRes!DO650, 2)</f>
        <v>477.98</v>
      </c>
      <c r="K2041" s="43"/>
      <c r="L2041" s="44">
        <f>SmtRes!DH650</f>
        <v>656.03</v>
      </c>
      <c r="CE2041">
        <v>1</v>
      </c>
    </row>
    <row r="2042" spans="1:83" ht="28.5" x14ac:dyDescent="0.2">
      <c r="A2042" s="40"/>
      <c r="B2042" s="40" t="s">
        <v>1079</v>
      </c>
      <c r="C2042" s="40" t="s">
        <v>1081</v>
      </c>
      <c r="D2042" s="41" t="s">
        <v>961</v>
      </c>
      <c r="E2042" s="42">
        <v>4.2</v>
      </c>
      <c r="F2042" s="42">
        <f t="shared" si="60"/>
        <v>0.75</v>
      </c>
      <c r="G2042" s="42">
        <f>SmtRes!CX651</f>
        <v>3.15</v>
      </c>
      <c r="H2042" s="44">
        <f>SmtRes!CZ651</f>
        <v>1521.77</v>
      </c>
      <c r="I2042" s="43">
        <f>SmtRes!AJ651</f>
        <v>1.1299999999999999</v>
      </c>
      <c r="J2042" s="44">
        <f>ROUND(H2042*I2042, 2)</f>
        <v>1719.6</v>
      </c>
      <c r="K2042" s="43"/>
      <c r="L2042" s="44">
        <f>SmtRes!DG651</f>
        <v>5416.74</v>
      </c>
    </row>
    <row r="2043" spans="1:83" ht="28.5" x14ac:dyDescent="0.2">
      <c r="A2043" s="40"/>
      <c r="B2043" s="40" t="s">
        <v>1082</v>
      </c>
      <c r="C2043" s="40" t="s">
        <v>1384</v>
      </c>
      <c r="D2043" s="41" t="s">
        <v>1062</v>
      </c>
      <c r="E2043" s="42">
        <f>SmtRes!DO651*SmtRes!AT651</f>
        <v>4.2</v>
      </c>
      <c r="F2043" s="42">
        <f t="shared" si="60"/>
        <v>0.75</v>
      </c>
      <c r="G2043" s="42">
        <f>SmtRes!DO651*SmtRes!CX651</f>
        <v>3.15</v>
      </c>
      <c r="H2043" s="44"/>
      <c r="I2043" s="43"/>
      <c r="J2043" s="44">
        <f>ROUND(SmtRes!AG651/SmtRes!DO651, 2)</f>
        <v>549.32000000000005</v>
      </c>
      <c r="K2043" s="43"/>
      <c r="L2043" s="44">
        <f>SmtRes!DH651</f>
        <v>1730.36</v>
      </c>
      <c r="CE2043">
        <v>1</v>
      </c>
    </row>
    <row r="2044" spans="1:83" ht="28.5" x14ac:dyDescent="0.2">
      <c r="A2044" s="40"/>
      <c r="B2044" s="40" t="s">
        <v>1083</v>
      </c>
      <c r="C2044" s="40" t="s">
        <v>1085</v>
      </c>
      <c r="D2044" s="41" t="s">
        <v>961</v>
      </c>
      <c r="E2044" s="42">
        <v>9.07</v>
      </c>
      <c r="F2044" s="42">
        <f t="shared" si="60"/>
        <v>0.75</v>
      </c>
      <c r="G2044" s="42">
        <f>SmtRes!CX652</f>
        <v>6.8025000000000002</v>
      </c>
      <c r="H2044" s="44">
        <f>SmtRes!CZ652</f>
        <v>12.74</v>
      </c>
      <c r="I2044" s="43">
        <f>SmtRes!AJ652</f>
        <v>1.26</v>
      </c>
      <c r="J2044" s="44">
        <f>ROUND(H2044*I2044, 2)</f>
        <v>16.05</v>
      </c>
      <c r="K2044" s="43"/>
      <c r="L2044" s="44">
        <f>SmtRes!DG652</f>
        <v>109.18</v>
      </c>
    </row>
    <row r="2045" spans="1:83" ht="15" x14ac:dyDescent="0.2">
      <c r="A2045" s="39"/>
      <c r="B2045" s="42">
        <v>4</v>
      </c>
      <c r="C2045" s="39" t="s">
        <v>1475</v>
      </c>
      <c r="D2045" s="41"/>
      <c r="E2045" s="47"/>
      <c r="F2045" s="42"/>
      <c r="G2045" s="47"/>
      <c r="H2045" s="42"/>
      <c r="I2045" s="42"/>
      <c r="J2045" s="42"/>
      <c r="K2045" s="42"/>
      <c r="L2045" s="48">
        <f>SUM(L2046:L2048)-SUMIF(CE2046:CE2048, 1, L2046:L2048)</f>
        <v>0</v>
      </c>
    </row>
    <row r="2046" spans="1:83" ht="28.5" x14ac:dyDescent="0.2">
      <c r="A2046" s="40"/>
      <c r="B2046" s="40" t="s">
        <v>1097</v>
      </c>
      <c r="C2046" s="40" t="s">
        <v>1099</v>
      </c>
      <c r="D2046" s="41" t="s">
        <v>1100</v>
      </c>
      <c r="E2046" s="42">
        <v>8</v>
      </c>
      <c r="F2046" s="42"/>
      <c r="G2046" s="42">
        <f>SmtRes!CX653</f>
        <v>8</v>
      </c>
      <c r="H2046" s="44">
        <f>SmtRes!CZ653</f>
        <v>174.93</v>
      </c>
      <c r="I2046" s="43">
        <f>SmtRes!AI653</f>
        <v>1.1200000000000001</v>
      </c>
      <c r="J2046" s="44">
        <f>ROUND(H2046*I2046, 2)</f>
        <v>195.92</v>
      </c>
      <c r="K2046" s="43">
        <f>ROUND(0,7)</f>
        <v>0</v>
      </c>
      <c r="L2046" s="44">
        <f>SmtRes!DF653</f>
        <v>0</v>
      </c>
    </row>
    <row r="2047" spans="1:83" ht="14.25" x14ac:dyDescent="0.2">
      <c r="A2047" s="40"/>
      <c r="B2047" s="40" t="s">
        <v>1101</v>
      </c>
      <c r="C2047" s="40" t="s">
        <v>1103</v>
      </c>
      <c r="D2047" s="41" t="s">
        <v>651</v>
      </c>
      <c r="E2047" s="42">
        <v>5.0000000000000001E-3</v>
      </c>
      <c r="F2047" s="42"/>
      <c r="G2047" s="42">
        <f>SmtRes!CX654</f>
        <v>5.0000000000000001E-3</v>
      </c>
      <c r="H2047" s="44">
        <f>SmtRes!CZ654</f>
        <v>88783.86</v>
      </c>
      <c r="I2047" s="43">
        <f>SmtRes!AI654</f>
        <v>1.07</v>
      </c>
      <c r="J2047" s="44">
        <f>ROUND(H2047*I2047, 2)</f>
        <v>94998.73</v>
      </c>
      <c r="K2047" s="43">
        <f>ROUND(0,7)</f>
        <v>0</v>
      </c>
      <c r="L2047" s="44">
        <f>SmtRes!DF654</f>
        <v>0</v>
      </c>
    </row>
    <row r="2048" spans="1:83" ht="42.75" x14ac:dyDescent="0.2">
      <c r="A2048" s="40"/>
      <c r="B2048" s="40" t="s">
        <v>1104</v>
      </c>
      <c r="C2048" s="40" t="s">
        <v>1106</v>
      </c>
      <c r="D2048" s="41" t="s">
        <v>463</v>
      </c>
      <c r="E2048" s="42">
        <v>0.69</v>
      </c>
      <c r="F2048" s="42"/>
      <c r="G2048" s="42">
        <f>SmtRes!CX655</f>
        <v>0.69</v>
      </c>
      <c r="H2048" s="44">
        <f>SmtRes!CZ655</f>
        <v>6294.92</v>
      </c>
      <c r="I2048" s="43">
        <f>SmtRes!AI655</f>
        <v>1.1399999999999999</v>
      </c>
      <c r="J2048" s="44">
        <f>ROUND(H2048*I2048, 2)</f>
        <v>7176.21</v>
      </c>
      <c r="K2048" s="43">
        <f>ROUND(0,7)</f>
        <v>0</v>
      </c>
      <c r="L2048" s="44">
        <f>SmtRes!DF655</f>
        <v>0</v>
      </c>
    </row>
    <row r="2049" spans="1:83" ht="14.25" x14ac:dyDescent="0.2">
      <c r="A2049" s="40"/>
      <c r="B2049" s="40" t="str">
        <f>EtalonRes!I957</f>
        <v>01.7.09.04</v>
      </c>
      <c r="C2049" s="40" t="str">
        <f>EtalonRes!K957</f>
        <v>Патроны термитные со спичками</v>
      </c>
      <c r="D2049" s="41" t="str">
        <f>EtalonRes!O957</f>
        <v>КОМПЛ</v>
      </c>
      <c r="E2049" s="42">
        <f>EtalonRes!X957</f>
        <v>7</v>
      </c>
      <c r="F2049" s="42">
        <f>ROUND(0,7)</f>
        <v>0</v>
      </c>
      <c r="G2049" s="42">
        <f>ROUND(EtalonRes!AG957*Source!I176, 7)</f>
        <v>0</v>
      </c>
      <c r="H2049" s="44"/>
      <c r="I2049" s="43"/>
      <c r="J2049" s="44"/>
      <c r="K2049" s="43"/>
      <c r="L2049" s="44"/>
    </row>
    <row r="2050" spans="1:83" ht="28.5" x14ac:dyDescent="0.2">
      <c r="A2050" s="40"/>
      <c r="B2050" s="40" t="str">
        <f>EtalonRes!I961</f>
        <v>21.2.01.02</v>
      </c>
      <c r="C2050" s="40" t="str">
        <f>EtalonRes!K961</f>
        <v>Провода неизолированные для воздушных линий электропередач</v>
      </c>
      <c r="D2050" s="41" t="str">
        <f>EtalonRes!O961</f>
        <v>т</v>
      </c>
      <c r="E2050" s="42">
        <f>EtalonRes!X961</f>
        <v>0</v>
      </c>
      <c r="F2050" s="42">
        <f>ROUND(0,7)</f>
        <v>0</v>
      </c>
      <c r="G2050" s="42">
        <f>ROUND(EtalonRes!AG961*Source!I176, 7)</f>
        <v>0</v>
      </c>
      <c r="H2050" s="44"/>
      <c r="I2050" s="43"/>
      <c r="J2050" s="44"/>
      <c r="K2050" s="43"/>
      <c r="L2050" s="44"/>
    </row>
    <row r="2051" spans="1:83" ht="28.5" x14ac:dyDescent="0.2">
      <c r="A2051" s="40"/>
      <c r="B2051" s="40" t="str">
        <f>EtalonRes!I962</f>
        <v>22.2.01.03</v>
      </c>
      <c r="C2051" s="40" t="str">
        <f>EtalonRes!K962</f>
        <v>Изоляторы линейные подвесные тарельчатые</v>
      </c>
      <c r="D2051" s="41" t="str">
        <f>EtalonRes!O962</f>
        <v>т</v>
      </c>
      <c r="E2051" s="42">
        <f>EtalonRes!X962</f>
        <v>0</v>
      </c>
      <c r="F2051" s="42">
        <f>ROUND(0,7)</f>
        <v>0</v>
      </c>
      <c r="G2051" s="42">
        <f>ROUND(EtalonRes!AG962*Source!I176, 7)</f>
        <v>0</v>
      </c>
      <c r="H2051" s="44"/>
      <c r="I2051" s="43"/>
      <c r="J2051" s="44"/>
      <c r="K2051" s="43"/>
      <c r="L2051" s="44"/>
    </row>
    <row r="2052" spans="1:83" ht="14.25" x14ac:dyDescent="0.2">
      <c r="A2052" s="40"/>
      <c r="B2052" s="40" t="str">
        <f>EtalonRes!I963</f>
        <v>22.2.02.23</v>
      </c>
      <c r="C2052" s="49" t="str">
        <f>EtalonRes!K963</f>
        <v>Арматура линейная</v>
      </c>
      <c r="D2052" s="50" t="str">
        <f>EtalonRes!O963</f>
        <v>т</v>
      </c>
      <c r="E2052" s="51">
        <f>EtalonRes!X963</f>
        <v>0</v>
      </c>
      <c r="F2052" s="51">
        <f>ROUND(0,7)</f>
        <v>0</v>
      </c>
      <c r="G2052" s="51">
        <f>ROUND(EtalonRes!AG963*Source!I176, 7)</f>
        <v>0</v>
      </c>
      <c r="H2052" s="52"/>
      <c r="I2052" s="53"/>
      <c r="J2052" s="52"/>
      <c r="K2052" s="53"/>
      <c r="L2052" s="52"/>
    </row>
    <row r="2053" spans="1:83" ht="15" x14ac:dyDescent="0.2">
      <c r="A2053" s="40"/>
      <c r="B2053" s="40"/>
      <c r="C2053" s="55" t="s">
        <v>1386</v>
      </c>
      <c r="D2053" s="41"/>
      <c r="E2053" s="42"/>
      <c r="F2053" s="42"/>
      <c r="G2053" s="42"/>
      <c r="H2053" s="44"/>
      <c r="I2053" s="43"/>
      <c r="J2053" s="44"/>
      <c r="K2053" s="43"/>
      <c r="L2053" s="44">
        <f>L2030+L2032+L2033+L2045</f>
        <v>64889.360000000008</v>
      </c>
    </row>
    <row r="2054" spans="1:83" ht="14.25" x14ac:dyDescent="0.2">
      <c r="A2054" s="40"/>
      <c r="B2054" s="40"/>
      <c r="C2054" s="40" t="s">
        <v>1387</v>
      </c>
      <c r="D2054" s="41"/>
      <c r="E2054" s="42"/>
      <c r="F2054" s="42"/>
      <c r="G2054" s="42"/>
      <c r="H2054" s="44"/>
      <c r="I2054" s="43"/>
      <c r="J2054" s="44"/>
      <c r="K2054" s="43"/>
      <c r="L2054" s="44">
        <f>SUM(AR2027:AR2057)+SUM(AS2027:AS2057)+SUM(AT2027:AT2057)+SUM(AU2027:AU2057)+SUM(AV2027:AV2057)</f>
        <v>42673.39</v>
      </c>
    </row>
    <row r="2055" spans="1:83" ht="14.25" x14ac:dyDescent="0.2">
      <c r="A2055" s="40"/>
      <c r="B2055" s="40" t="s">
        <v>30</v>
      </c>
      <c r="C2055" s="40" t="s">
        <v>1388</v>
      </c>
      <c r="D2055" s="41" t="s">
        <v>1389</v>
      </c>
      <c r="E2055" s="42">
        <f>Source!BZ176</f>
        <v>103</v>
      </c>
      <c r="F2055" s="42"/>
      <c r="G2055" s="42">
        <f>Source!AT176</f>
        <v>103</v>
      </c>
      <c r="H2055" s="44"/>
      <c r="I2055" s="43"/>
      <c r="J2055" s="44"/>
      <c r="K2055" s="43"/>
      <c r="L2055" s="44">
        <f>SUM(AZ2027:AZ2057)</f>
        <v>43953.59</v>
      </c>
    </row>
    <row r="2056" spans="1:83" ht="14.25" x14ac:dyDescent="0.2">
      <c r="A2056" s="49"/>
      <c r="B2056" s="49" t="s">
        <v>31</v>
      </c>
      <c r="C2056" s="49" t="s">
        <v>1390</v>
      </c>
      <c r="D2056" s="50" t="s">
        <v>1389</v>
      </c>
      <c r="E2056" s="51">
        <f>Source!CA176</f>
        <v>60</v>
      </c>
      <c r="F2056" s="51"/>
      <c r="G2056" s="51">
        <f>Source!AU176</f>
        <v>60</v>
      </c>
      <c r="H2056" s="52"/>
      <c r="I2056" s="53"/>
      <c r="J2056" s="52"/>
      <c r="K2056" s="53"/>
      <c r="L2056" s="52">
        <f>SUM(BA2027:BA2057)</f>
        <v>25604.03</v>
      </c>
    </row>
    <row r="2057" spans="1:83" ht="15" x14ac:dyDescent="0.2">
      <c r="C2057" s="67" t="s">
        <v>1391</v>
      </c>
      <c r="D2057" s="67"/>
      <c r="E2057" s="67"/>
      <c r="F2057" s="67"/>
      <c r="G2057" s="67"/>
      <c r="H2057" s="67"/>
      <c r="I2057" s="68">
        <f>K2057/E2027</f>
        <v>134446.97999999998</v>
      </c>
      <c r="J2057" s="68"/>
      <c r="K2057" s="68">
        <f>L2030+L2032+L2045+L2055+L2056+L2033</f>
        <v>134446.97999999998</v>
      </c>
      <c r="L2057" s="68"/>
      <c r="AD2057">
        <f>ROUND((Source!AT176/100)*((ROUND(SUMIF(SmtRes!AQ645:'SmtRes'!AQ655,"=1",SmtRes!AD645:'SmtRes'!AD655)*Source!I176, 2)+ROUND(SUMIF(SmtRes!AQ645:'SmtRes'!AQ655,"=1",SmtRes!AC645:'SmtRes'!AC655)*Source!I176, 2))), 2)</f>
        <v>3411.33</v>
      </c>
      <c r="AE2057">
        <f>ROUND((Source!AU176/100)*((ROUND(SUMIF(SmtRes!AQ645:'SmtRes'!AQ655,"=1",SmtRes!AD645:'SmtRes'!AD655)*Source!I176, 2)+ROUND(SUMIF(SmtRes!AQ645:'SmtRes'!AQ655,"=1",SmtRes!AC645:'SmtRes'!AC655)*Source!I176, 2))), 2)</f>
        <v>1987.18</v>
      </c>
      <c r="AN2057" s="54">
        <f>L2030+L2032+L2045+L2055+L2056+L2033</f>
        <v>134446.97999999998</v>
      </c>
      <c r="AO2057" s="54">
        <f>L2032</f>
        <v>22215.970000000005</v>
      </c>
      <c r="AQ2057" t="s">
        <v>1392</v>
      </c>
      <c r="AR2057" s="54">
        <f>L2030</f>
        <v>31845.56</v>
      </c>
      <c r="AT2057" s="54">
        <f>L2033</f>
        <v>10827.830000000002</v>
      </c>
      <c r="AV2057" t="s">
        <v>1392</v>
      </c>
      <c r="AW2057" s="54">
        <f>L2045</f>
        <v>0</v>
      </c>
      <c r="AZ2057">
        <f>Source!X176</f>
        <v>43953.59</v>
      </c>
      <c r="BA2057">
        <f>Source!Y176</f>
        <v>25604.03</v>
      </c>
      <c r="CD2057">
        <v>1</v>
      </c>
    </row>
    <row r="2058" spans="1:83" ht="96.75" x14ac:dyDescent="0.2">
      <c r="A2058" s="38" t="s">
        <v>277</v>
      </c>
      <c r="B2058" s="40" t="s">
        <v>1492</v>
      </c>
      <c r="C2058" s="40" t="s">
        <v>1494</v>
      </c>
      <c r="D2058" s="41" t="str">
        <f>Source!H177</f>
        <v>пролет</v>
      </c>
      <c r="E2058" s="42">
        <f>Source!K177</f>
        <v>1</v>
      </c>
      <c r="F2058" s="42"/>
      <c r="G2058" s="42">
        <f>Source!I177</f>
        <v>1</v>
      </c>
      <c r="H2058" s="44"/>
      <c r="I2058" s="43"/>
      <c r="J2058" s="44"/>
      <c r="K2058" s="43"/>
      <c r="L2058" s="44"/>
    </row>
    <row r="2059" spans="1:83" ht="15" x14ac:dyDescent="0.2">
      <c r="A2059" s="39"/>
      <c r="B2059" s="42">
        <v>1</v>
      </c>
      <c r="C2059" s="39" t="s">
        <v>1380</v>
      </c>
      <c r="D2059" s="41" t="s">
        <v>1062</v>
      </c>
      <c r="E2059" s="47"/>
      <c r="F2059" s="42"/>
      <c r="G2059" s="47">
        <f>Source!U177</f>
        <v>94.1</v>
      </c>
      <c r="H2059" s="42"/>
      <c r="I2059" s="42"/>
      <c r="J2059" s="42"/>
      <c r="K2059" s="42"/>
      <c r="L2059" s="48">
        <f>SUM(L2060:L2060)-SUMIF(CE2060:CE2060, 1, L2060:L2060)</f>
        <v>42460.74</v>
      </c>
    </row>
    <row r="2060" spans="1:83" ht="28.5" x14ac:dyDescent="0.2">
      <c r="A2060" s="40"/>
      <c r="B2060" s="40" t="s">
        <v>1092</v>
      </c>
      <c r="C2060" s="40" t="s">
        <v>1093</v>
      </c>
      <c r="D2060" s="41" t="s">
        <v>1062</v>
      </c>
      <c r="E2060" s="42">
        <v>94.1</v>
      </c>
      <c r="F2060" s="42"/>
      <c r="G2060" s="42">
        <f>SmtRes!CX656</f>
        <v>94.1</v>
      </c>
      <c r="H2060" s="44"/>
      <c r="I2060" s="43"/>
      <c r="J2060" s="44">
        <f>SmtRes!CZ656</f>
        <v>451.23</v>
      </c>
      <c r="K2060" s="43"/>
      <c r="L2060" s="44">
        <f>SmtRes!DI656</f>
        <v>42460.74</v>
      </c>
    </row>
    <row r="2061" spans="1:83" ht="15" x14ac:dyDescent="0.2">
      <c r="A2061" s="39"/>
      <c r="B2061" s="42">
        <v>2</v>
      </c>
      <c r="C2061" s="39" t="s">
        <v>1381</v>
      </c>
      <c r="D2061" s="41"/>
      <c r="E2061" s="47"/>
      <c r="F2061" s="42"/>
      <c r="G2061" s="47"/>
      <c r="H2061" s="42"/>
      <c r="I2061" s="42"/>
      <c r="J2061" s="42"/>
      <c r="K2061" s="42"/>
      <c r="L2061" s="48">
        <f>SUM(L2062:L2073)-SUMIF(CE2062:CE2073, 1, L2062:L2073)</f>
        <v>29621.279999999995</v>
      </c>
    </row>
    <row r="2062" spans="1:83" ht="15" x14ac:dyDescent="0.2">
      <c r="A2062" s="39"/>
      <c r="B2062" s="42"/>
      <c r="C2062" s="39" t="s">
        <v>1385</v>
      </c>
      <c r="D2062" s="41" t="s">
        <v>1062</v>
      </c>
      <c r="E2062" s="47"/>
      <c r="F2062" s="42"/>
      <c r="G2062" s="47">
        <f>Source!V177</f>
        <v>24.74</v>
      </c>
      <c r="H2062" s="42"/>
      <c r="I2062" s="42"/>
      <c r="J2062" s="42"/>
      <c r="K2062" s="42"/>
      <c r="L2062" s="48">
        <f>SUMIF(CE2063:CE2073, 1, L2063:L2073)</f>
        <v>14437.09</v>
      </c>
      <c r="CE2062">
        <v>1</v>
      </c>
    </row>
    <row r="2063" spans="1:83" ht="71.25" x14ac:dyDescent="0.2">
      <c r="A2063" s="40"/>
      <c r="B2063" s="40" t="s">
        <v>1094</v>
      </c>
      <c r="C2063" s="40" t="s">
        <v>1096</v>
      </c>
      <c r="D2063" s="41" t="s">
        <v>961</v>
      </c>
      <c r="E2063" s="42">
        <v>8.17</v>
      </c>
      <c r="F2063" s="42"/>
      <c r="G2063" s="42">
        <f>SmtRes!CX658</f>
        <v>8.17</v>
      </c>
      <c r="H2063" s="44">
        <f>SmtRes!CZ658</f>
        <v>774.86</v>
      </c>
      <c r="I2063" s="43">
        <f>SmtRes!AJ658</f>
        <v>1.18</v>
      </c>
      <c r="J2063" s="44">
        <f>ROUND(H2063*I2063, 2)</f>
        <v>914.33</v>
      </c>
      <c r="K2063" s="43"/>
      <c r="L2063" s="44">
        <f>SmtRes!DG658</f>
        <v>7470.08</v>
      </c>
    </row>
    <row r="2064" spans="1:83" ht="28.5" x14ac:dyDescent="0.2">
      <c r="A2064" s="40"/>
      <c r="B2064" s="40" t="s">
        <v>1082</v>
      </c>
      <c r="C2064" s="40" t="s">
        <v>1384</v>
      </c>
      <c r="D2064" s="41" t="s">
        <v>1062</v>
      </c>
      <c r="E2064" s="42">
        <f>SmtRes!DO658*SmtRes!AT658</f>
        <v>8.17</v>
      </c>
      <c r="F2064" s="42"/>
      <c r="G2064" s="42">
        <f>SmtRes!DO658*SmtRes!CX658</f>
        <v>8.17</v>
      </c>
      <c r="H2064" s="44"/>
      <c r="I2064" s="43"/>
      <c r="J2064" s="44">
        <f>ROUND(SmtRes!AG658/SmtRes!DO658, 2)</f>
        <v>549.32000000000005</v>
      </c>
      <c r="K2064" s="43"/>
      <c r="L2064" s="44">
        <f>SmtRes!DH658</f>
        <v>4487.9399999999996</v>
      </c>
      <c r="CE2064">
        <v>1</v>
      </c>
    </row>
    <row r="2065" spans="1:83" ht="28.5" x14ac:dyDescent="0.2">
      <c r="A2065" s="40"/>
      <c r="B2065" s="40" t="s">
        <v>1065</v>
      </c>
      <c r="C2065" s="40" t="s">
        <v>1067</v>
      </c>
      <c r="D2065" s="41" t="s">
        <v>961</v>
      </c>
      <c r="E2065" s="42">
        <v>0.9</v>
      </c>
      <c r="F2065" s="42"/>
      <c r="G2065" s="42">
        <f>SmtRes!CX659</f>
        <v>0.9</v>
      </c>
      <c r="H2065" s="44"/>
      <c r="I2065" s="43"/>
      <c r="J2065" s="44">
        <f>SmtRes!CZ659</f>
        <v>1233.46</v>
      </c>
      <c r="K2065" s="43"/>
      <c r="L2065" s="44">
        <f>SmtRes!DG659</f>
        <v>1110.1099999999999</v>
      </c>
    </row>
    <row r="2066" spans="1:83" ht="28.5" x14ac:dyDescent="0.2">
      <c r="A2066" s="40"/>
      <c r="B2066" s="40" t="s">
        <v>1068</v>
      </c>
      <c r="C2066" s="40" t="s">
        <v>1382</v>
      </c>
      <c r="D2066" s="41" t="s">
        <v>1062</v>
      </c>
      <c r="E2066" s="42">
        <f>SmtRes!DO659*SmtRes!AT659</f>
        <v>0.9</v>
      </c>
      <c r="F2066" s="42"/>
      <c r="G2066" s="42">
        <f>SmtRes!DO659*SmtRes!CX659</f>
        <v>0.9</v>
      </c>
      <c r="H2066" s="44"/>
      <c r="I2066" s="43"/>
      <c r="J2066" s="44">
        <f>ROUND(SmtRes!AG659/SmtRes!DO659, 2)</f>
        <v>642.05999999999995</v>
      </c>
      <c r="K2066" s="43"/>
      <c r="L2066" s="44">
        <f>SmtRes!DH659</f>
        <v>577.85</v>
      </c>
      <c r="CE2066">
        <v>1</v>
      </c>
    </row>
    <row r="2067" spans="1:83" ht="28.5" x14ac:dyDescent="0.2">
      <c r="A2067" s="40"/>
      <c r="B2067" s="40" t="s">
        <v>1072</v>
      </c>
      <c r="C2067" s="40" t="s">
        <v>1074</v>
      </c>
      <c r="D2067" s="41" t="s">
        <v>961</v>
      </c>
      <c r="E2067" s="42">
        <v>9.64</v>
      </c>
      <c r="F2067" s="42"/>
      <c r="G2067" s="42">
        <f>SmtRes!CX660</f>
        <v>9.64</v>
      </c>
      <c r="H2067" s="44">
        <f>SmtRes!CZ660</f>
        <v>1070.99</v>
      </c>
      <c r="I2067" s="43">
        <f>SmtRes!AJ660</f>
        <v>1.19</v>
      </c>
      <c r="J2067" s="44">
        <f>ROUND(H2067*I2067, 2)</f>
        <v>1274.48</v>
      </c>
      <c r="K2067" s="43"/>
      <c r="L2067" s="44">
        <f>SmtRes!DG660</f>
        <v>12285.99</v>
      </c>
    </row>
    <row r="2068" spans="1:83" ht="28.5" x14ac:dyDescent="0.2">
      <c r="A2068" s="40"/>
      <c r="B2068" s="40" t="s">
        <v>1068</v>
      </c>
      <c r="C2068" s="40" t="s">
        <v>1382</v>
      </c>
      <c r="D2068" s="41" t="s">
        <v>1062</v>
      </c>
      <c r="E2068" s="42">
        <f>SmtRes!DO660*SmtRes!AT660</f>
        <v>9.64</v>
      </c>
      <c r="F2068" s="42"/>
      <c r="G2068" s="42">
        <f>SmtRes!DO660*SmtRes!CX660</f>
        <v>9.64</v>
      </c>
      <c r="H2068" s="44"/>
      <c r="I2068" s="43"/>
      <c r="J2068" s="44">
        <f>ROUND(SmtRes!AG660/SmtRes!DO660, 2)</f>
        <v>642.05999999999995</v>
      </c>
      <c r="K2068" s="43"/>
      <c r="L2068" s="44">
        <f>SmtRes!DH660</f>
        <v>6189.46</v>
      </c>
      <c r="CE2068">
        <v>1</v>
      </c>
    </row>
    <row r="2069" spans="1:83" ht="28.5" x14ac:dyDescent="0.2">
      <c r="A2069" s="40"/>
      <c r="B2069" s="40" t="s">
        <v>1075</v>
      </c>
      <c r="C2069" s="40" t="s">
        <v>1077</v>
      </c>
      <c r="D2069" s="41" t="s">
        <v>961</v>
      </c>
      <c r="E2069" s="42">
        <v>1.83</v>
      </c>
      <c r="F2069" s="42"/>
      <c r="G2069" s="42">
        <f>SmtRes!CX661</f>
        <v>1.83</v>
      </c>
      <c r="H2069" s="44"/>
      <c r="I2069" s="43"/>
      <c r="J2069" s="44">
        <f>SmtRes!CZ661</f>
        <v>758.04</v>
      </c>
      <c r="K2069" s="43"/>
      <c r="L2069" s="44">
        <f>SmtRes!DG661</f>
        <v>1387.21</v>
      </c>
    </row>
    <row r="2070" spans="1:83" ht="28.5" x14ac:dyDescent="0.2">
      <c r="A2070" s="40"/>
      <c r="B2070" s="40" t="s">
        <v>1078</v>
      </c>
      <c r="C2070" s="40" t="s">
        <v>1383</v>
      </c>
      <c r="D2070" s="41" t="s">
        <v>1062</v>
      </c>
      <c r="E2070" s="42">
        <f>SmtRes!DO661*SmtRes!AT661</f>
        <v>1.83</v>
      </c>
      <c r="F2070" s="42"/>
      <c r="G2070" s="42">
        <f>SmtRes!DO661*SmtRes!CX661</f>
        <v>1.83</v>
      </c>
      <c r="H2070" s="44"/>
      <c r="I2070" s="43"/>
      <c r="J2070" s="44">
        <f>ROUND(SmtRes!AG661/SmtRes!DO661, 2)</f>
        <v>477.98</v>
      </c>
      <c r="K2070" s="43"/>
      <c r="L2070" s="44">
        <f>SmtRes!DH661</f>
        <v>874.7</v>
      </c>
      <c r="CE2070">
        <v>1</v>
      </c>
    </row>
    <row r="2071" spans="1:83" ht="28.5" x14ac:dyDescent="0.2">
      <c r="A2071" s="40"/>
      <c r="B2071" s="40" t="s">
        <v>1079</v>
      </c>
      <c r="C2071" s="40" t="s">
        <v>1081</v>
      </c>
      <c r="D2071" s="41" t="s">
        <v>961</v>
      </c>
      <c r="E2071" s="42">
        <v>4.2</v>
      </c>
      <c r="F2071" s="42"/>
      <c r="G2071" s="42">
        <f>SmtRes!CX662</f>
        <v>4.2</v>
      </c>
      <c r="H2071" s="44">
        <f>SmtRes!CZ662</f>
        <v>1521.77</v>
      </c>
      <c r="I2071" s="43">
        <f>SmtRes!AJ662</f>
        <v>1.1299999999999999</v>
      </c>
      <c r="J2071" s="44">
        <f>ROUND(H2071*I2071, 2)</f>
        <v>1719.6</v>
      </c>
      <c r="K2071" s="43"/>
      <c r="L2071" s="44">
        <f>SmtRes!DG662</f>
        <v>7222.32</v>
      </c>
    </row>
    <row r="2072" spans="1:83" ht="28.5" x14ac:dyDescent="0.2">
      <c r="A2072" s="40"/>
      <c r="B2072" s="40" t="s">
        <v>1082</v>
      </c>
      <c r="C2072" s="40" t="s">
        <v>1384</v>
      </c>
      <c r="D2072" s="41" t="s">
        <v>1062</v>
      </c>
      <c r="E2072" s="42">
        <f>SmtRes!DO662*SmtRes!AT662</f>
        <v>4.2</v>
      </c>
      <c r="F2072" s="42"/>
      <c r="G2072" s="42">
        <f>SmtRes!DO662*SmtRes!CX662</f>
        <v>4.2</v>
      </c>
      <c r="H2072" s="44"/>
      <c r="I2072" s="43"/>
      <c r="J2072" s="44">
        <f>ROUND(SmtRes!AG662/SmtRes!DO662, 2)</f>
        <v>549.32000000000005</v>
      </c>
      <c r="K2072" s="43"/>
      <c r="L2072" s="44">
        <f>SmtRes!DH662</f>
        <v>2307.14</v>
      </c>
      <c r="CE2072">
        <v>1</v>
      </c>
    </row>
    <row r="2073" spans="1:83" ht="28.5" x14ac:dyDescent="0.2">
      <c r="A2073" s="40"/>
      <c r="B2073" s="40" t="s">
        <v>1083</v>
      </c>
      <c r="C2073" s="40" t="s">
        <v>1085</v>
      </c>
      <c r="D2073" s="41" t="s">
        <v>961</v>
      </c>
      <c r="E2073" s="42">
        <v>9.07</v>
      </c>
      <c r="F2073" s="42"/>
      <c r="G2073" s="42">
        <f>SmtRes!CX663</f>
        <v>9.07</v>
      </c>
      <c r="H2073" s="44">
        <f>SmtRes!CZ663</f>
        <v>12.74</v>
      </c>
      <c r="I2073" s="43">
        <f>SmtRes!AJ663</f>
        <v>1.26</v>
      </c>
      <c r="J2073" s="44">
        <f>ROUND(H2073*I2073, 2)</f>
        <v>16.05</v>
      </c>
      <c r="K2073" s="43"/>
      <c r="L2073" s="44">
        <f>SmtRes!DG663</f>
        <v>145.57</v>
      </c>
    </row>
    <row r="2074" spans="1:83" ht="15" x14ac:dyDescent="0.2">
      <c r="A2074" s="39"/>
      <c r="B2074" s="42">
        <v>4</v>
      </c>
      <c r="C2074" s="39" t="s">
        <v>1475</v>
      </c>
      <c r="D2074" s="41"/>
      <c r="E2074" s="47"/>
      <c r="F2074" s="42"/>
      <c r="G2074" s="47"/>
      <c r="H2074" s="42"/>
      <c r="I2074" s="42"/>
      <c r="J2074" s="42"/>
      <c r="K2074" s="42"/>
      <c r="L2074" s="48">
        <f>SUM(L2075:L2077)-SUMIF(CE2075:CE2077, 1, L2075:L2077)</f>
        <v>0</v>
      </c>
    </row>
    <row r="2075" spans="1:83" ht="28.5" x14ac:dyDescent="0.2">
      <c r="A2075" s="40"/>
      <c r="B2075" s="40" t="s">
        <v>1097</v>
      </c>
      <c r="C2075" s="40" t="s">
        <v>1099</v>
      </c>
      <c r="D2075" s="41" t="s">
        <v>1100</v>
      </c>
      <c r="E2075" s="42">
        <v>8</v>
      </c>
      <c r="F2075" s="42">
        <f t="shared" ref="F2075:F2081" si="61">ROUND(0,7)</f>
        <v>0</v>
      </c>
      <c r="G2075" s="42">
        <f>SmtRes!CX664</f>
        <v>0</v>
      </c>
      <c r="H2075" s="44">
        <f>SmtRes!CZ664</f>
        <v>174.93</v>
      </c>
      <c r="I2075" s="43">
        <f>SmtRes!AI664</f>
        <v>1.1200000000000001</v>
      </c>
      <c r="J2075" s="44">
        <f>ROUND(H2075*I2075, 2)</f>
        <v>195.92</v>
      </c>
      <c r="K2075" s="43"/>
      <c r="L2075" s="44">
        <f>SmtRes!DF664</f>
        <v>0</v>
      </c>
    </row>
    <row r="2076" spans="1:83" ht="14.25" x14ac:dyDescent="0.2">
      <c r="A2076" s="40"/>
      <c r="B2076" s="40" t="s">
        <v>1101</v>
      </c>
      <c r="C2076" s="40" t="s">
        <v>1103</v>
      </c>
      <c r="D2076" s="41" t="s">
        <v>651</v>
      </c>
      <c r="E2076" s="42">
        <v>5.0000000000000001E-3</v>
      </c>
      <c r="F2076" s="42">
        <f t="shared" si="61"/>
        <v>0</v>
      </c>
      <c r="G2076" s="42">
        <f>SmtRes!CX665</f>
        <v>0</v>
      </c>
      <c r="H2076" s="44">
        <f>SmtRes!CZ665</f>
        <v>88783.86</v>
      </c>
      <c r="I2076" s="43">
        <f>SmtRes!AI665</f>
        <v>1.07</v>
      </c>
      <c r="J2076" s="44">
        <f>ROUND(H2076*I2076, 2)</f>
        <v>94998.73</v>
      </c>
      <c r="K2076" s="43"/>
      <c r="L2076" s="44">
        <f>SmtRes!DF665</f>
        <v>0</v>
      </c>
    </row>
    <row r="2077" spans="1:83" ht="42.75" x14ac:dyDescent="0.2">
      <c r="A2077" s="40"/>
      <c r="B2077" s="40" t="s">
        <v>1104</v>
      </c>
      <c r="C2077" s="40" t="s">
        <v>1106</v>
      </c>
      <c r="D2077" s="41" t="s">
        <v>463</v>
      </c>
      <c r="E2077" s="42">
        <v>0.69</v>
      </c>
      <c r="F2077" s="42">
        <f t="shared" si="61"/>
        <v>0</v>
      </c>
      <c r="G2077" s="42">
        <f>SmtRes!CX666</f>
        <v>0</v>
      </c>
      <c r="H2077" s="44">
        <f>SmtRes!CZ666</f>
        <v>6294.92</v>
      </c>
      <c r="I2077" s="43">
        <f>SmtRes!AI666</f>
        <v>1.1399999999999999</v>
      </c>
      <c r="J2077" s="44">
        <f>ROUND(H2077*I2077, 2)</f>
        <v>7176.21</v>
      </c>
      <c r="K2077" s="43"/>
      <c r="L2077" s="44">
        <f>SmtRes!DF666</f>
        <v>0</v>
      </c>
    </row>
    <row r="2078" spans="1:83" ht="14.25" x14ac:dyDescent="0.2">
      <c r="A2078" s="40"/>
      <c r="B2078" s="40" t="str">
        <f>EtalonRes!I972</f>
        <v>01.7.09.04</v>
      </c>
      <c r="C2078" s="40" t="str">
        <f>EtalonRes!K972</f>
        <v>Патроны термитные со спичками</v>
      </c>
      <c r="D2078" s="41" t="str">
        <f>EtalonRes!O972</f>
        <v>КОМПЛ</v>
      </c>
      <c r="E2078" s="42">
        <f>EtalonRes!X972</f>
        <v>7</v>
      </c>
      <c r="F2078" s="42">
        <f t="shared" si="61"/>
        <v>0</v>
      </c>
      <c r="G2078" s="42">
        <f>ROUND(EtalonRes!AG972*Source!I177, 7)</f>
        <v>0</v>
      </c>
      <c r="H2078" s="44"/>
      <c r="I2078" s="43"/>
      <c r="J2078" s="44"/>
      <c r="K2078" s="43"/>
      <c r="L2078" s="44"/>
    </row>
    <row r="2079" spans="1:83" ht="28.5" x14ac:dyDescent="0.2">
      <c r="A2079" s="40"/>
      <c r="B2079" s="40" t="str">
        <f>EtalonRes!I976</f>
        <v>21.2.01.02</v>
      </c>
      <c r="C2079" s="40" t="str">
        <f>EtalonRes!K976</f>
        <v>Провода неизолированные для воздушных линий электропередач</v>
      </c>
      <c r="D2079" s="41" t="str">
        <f>EtalonRes!O976</f>
        <v>т</v>
      </c>
      <c r="E2079" s="42">
        <f>EtalonRes!X976</f>
        <v>0</v>
      </c>
      <c r="F2079" s="42">
        <f t="shared" si="61"/>
        <v>0</v>
      </c>
      <c r="G2079" s="42">
        <f>ROUND(EtalonRes!AG976*Source!I177, 7)</f>
        <v>0</v>
      </c>
      <c r="H2079" s="44"/>
      <c r="I2079" s="43"/>
      <c r="J2079" s="44"/>
      <c r="K2079" s="43"/>
      <c r="L2079" s="44"/>
    </row>
    <row r="2080" spans="1:83" ht="28.5" x14ac:dyDescent="0.2">
      <c r="A2080" s="40"/>
      <c r="B2080" s="40" t="str">
        <f>EtalonRes!I977</f>
        <v>22.2.01.03</v>
      </c>
      <c r="C2080" s="40" t="str">
        <f>EtalonRes!K977</f>
        <v>Изоляторы линейные подвесные тарельчатые</v>
      </c>
      <c r="D2080" s="41" t="str">
        <f>EtalonRes!O977</f>
        <v>т</v>
      </c>
      <c r="E2080" s="42">
        <f>EtalonRes!X977</f>
        <v>0</v>
      </c>
      <c r="F2080" s="42">
        <f t="shared" si="61"/>
        <v>0</v>
      </c>
      <c r="G2080" s="42">
        <f>ROUND(EtalonRes!AG977*Source!I177, 7)</f>
        <v>0</v>
      </c>
      <c r="H2080" s="44"/>
      <c r="I2080" s="43"/>
      <c r="J2080" s="44"/>
      <c r="K2080" s="43"/>
      <c r="L2080" s="44"/>
    </row>
    <row r="2081" spans="1:83" ht="14.25" x14ac:dyDescent="0.2">
      <c r="A2081" s="40"/>
      <c r="B2081" s="40" t="str">
        <f>EtalonRes!I978</f>
        <v>22.2.02.23</v>
      </c>
      <c r="C2081" s="49" t="str">
        <f>EtalonRes!K978</f>
        <v>Арматура линейная</v>
      </c>
      <c r="D2081" s="50" t="str">
        <f>EtalonRes!O978</f>
        <v>т</v>
      </c>
      <c r="E2081" s="51">
        <f>EtalonRes!X978</f>
        <v>0</v>
      </c>
      <c r="F2081" s="51">
        <f t="shared" si="61"/>
        <v>0</v>
      </c>
      <c r="G2081" s="51">
        <f>ROUND(EtalonRes!AG978*Source!I177, 7)</f>
        <v>0</v>
      </c>
      <c r="H2081" s="52"/>
      <c r="I2081" s="53"/>
      <c r="J2081" s="52"/>
      <c r="K2081" s="53"/>
      <c r="L2081" s="52"/>
    </row>
    <row r="2082" spans="1:83" ht="15" x14ac:dyDescent="0.2">
      <c r="A2082" s="40"/>
      <c r="B2082" s="40"/>
      <c r="C2082" s="55" t="s">
        <v>1386</v>
      </c>
      <c r="D2082" s="41"/>
      <c r="E2082" s="42"/>
      <c r="F2082" s="42"/>
      <c r="G2082" s="42"/>
      <c r="H2082" s="44"/>
      <c r="I2082" s="43"/>
      <c r="J2082" s="44"/>
      <c r="K2082" s="43"/>
      <c r="L2082" s="44">
        <f>L2059+L2061+L2062+L2074</f>
        <v>86519.109999999986</v>
      </c>
    </row>
    <row r="2083" spans="1:83" ht="14.25" x14ac:dyDescent="0.2">
      <c r="A2083" s="40"/>
      <c r="B2083" s="40"/>
      <c r="C2083" s="40" t="s">
        <v>1387</v>
      </c>
      <c r="D2083" s="41"/>
      <c r="E2083" s="42"/>
      <c r="F2083" s="42"/>
      <c r="G2083" s="42"/>
      <c r="H2083" s="44"/>
      <c r="I2083" s="43"/>
      <c r="J2083" s="44"/>
      <c r="K2083" s="43"/>
      <c r="L2083" s="44">
        <f>SUM(AR2058:AR2086)+SUM(AS2058:AS2086)+SUM(AT2058:AT2086)+SUM(AU2058:AU2086)+SUM(AV2058:AV2086)</f>
        <v>56897.83</v>
      </c>
    </row>
    <row r="2084" spans="1:83" ht="14.25" x14ac:dyDescent="0.2">
      <c r="A2084" s="40"/>
      <c r="B2084" s="40" t="s">
        <v>30</v>
      </c>
      <c r="C2084" s="40" t="s">
        <v>1388</v>
      </c>
      <c r="D2084" s="41" t="s">
        <v>1389</v>
      </c>
      <c r="E2084" s="42">
        <f>Source!BZ177</f>
        <v>103</v>
      </c>
      <c r="F2084" s="42"/>
      <c r="G2084" s="42">
        <f>Source!AT177</f>
        <v>103</v>
      </c>
      <c r="H2084" s="44"/>
      <c r="I2084" s="43"/>
      <c r="J2084" s="44"/>
      <c r="K2084" s="43"/>
      <c r="L2084" s="44">
        <f>SUM(AZ2058:AZ2086)</f>
        <v>58604.76</v>
      </c>
    </row>
    <row r="2085" spans="1:83" ht="14.25" x14ac:dyDescent="0.2">
      <c r="A2085" s="49"/>
      <c r="B2085" s="49" t="s">
        <v>31</v>
      </c>
      <c r="C2085" s="49" t="s">
        <v>1390</v>
      </c>
      <c r="D2085" s="50" t="s">
        <v>1389</v>
      </c>
      <c r="E2085" s="51">
        <f>Source!CA177</f>
        <v>60</v>
      </c>
      <c r="F2085" s="51"/>
      <c r="G2085" s="51">
        <f>Source!AU177</f>
        <v>60</v>
      </c>
      <c r="H2085" s="52"/>
      <c r="I2085" s="53"/>
      <c r="J2085" s="52"/>
      <c r="K2085" s="53"/>
      <c r="L2085" s="52">
        <f>SUM(BA2058:BA2086)</f>
        <v>34138.699999999997</v>
      </c>
    </row>
    <row r="2086" spans="1:83" ht="15" x14ac:dyDescent="0.2">
      <c r="C2086" s="67" t="s">
        <v>1391</v>
      </c>
      <c r="D2086" s="67"/>
      <c r="E2086" s="67"/>
      <c r="F2086" s="67"/>
      <c r="G2086" s="67"/>
      <c r="H2086" s="67"/>
      <c r="I2086" s="68">
        <f>K2086/E2058</f>
        <v>179262.56999999998</v>
      </c>
      <c r="J2086" s="68"/>
      <c r="K2086" s="68">
        <f>L2059+L2061+L2074+L2084+L2085+L2062</f>
        <v>179262.56999999998</v>
      </c>
      <c r="L2086" s="68"/>
      <c r="AD2086">
        <f>ROUND((Source!AT177/100)*((ROUND(SUMIF(SmtRes!AQ656:'SmtRes'!AQ666,"=1",SmtRes!AD656:'SmtRes'!AD666)*Source!I177, 2)+ROUND(SUMIF(SmtRes!AQ656:'SmtRes'!AQ666,"=1",SmtRes!AC656:'SmtRes'!AC666)*Source!I177, 2))), 2)</f>
        <v>3411.33</v>
      </c>
      <c r="AE2086">
        <f>ROUND((Source!AU177/100)*((ROUND(SUMIF(SmtRes!AQ656:'SmtRes'!AQ666,"=1",SmtRes!AD656:'SmtRes'!AD666)*Source!I177, 2)+ROUND(SUMIF(SmtRes!AQ656:'SmtRes'!AQ666,"=1",SmtRes!AC656:'SmtRes'!AC666)*Source!I177, 2))), 2)</f>
        <v>1987.18</v>
      </c>
      <c r="AN2086" s="54">
        <f>L2059+L2061+L2074+L2084+L2085+L2062</f>
        <v>179262.56999999998</v>
      </c>
      <c r="AO2086" s="54">
        <f>L2061</f>
        <v>29621.279999999995</v>
      </c>
      <c r="AQ2086" t="s">
        <v>1392</v>
      </c>
      <c r="AR2086" s="54">
        <f>L2059</f>
        <v>42460.74</v>
      </c>
      <c r="AT2086" s="54">
        <f>L2062</f>
        <v>14437.09</v>
      </c>
      <c r="AV2086" t="s">
        <v>1392</v>
      </c>
      <c r="AW2086" s="54">
        <f>L2074</f>
        <v>0</v>
      </c>
      <c r="AZ2086">
        <f>Source!X177</f>
        <v>58604.76</v>
      </c>
      <c r="BA2086">
        <f>Source!Y177</f>
        <v>34138.699999999997</v>
      </c>
      <c r="CD2086">
        <v>1</v>
      </c>
    </row>
    <row r="2087" spans="1:83" ht="135" x14ac:dyDescent="0.2">
      <c r="A2087" s="38" t="s">
        <v>279</v>
      </c>
      <c r="B2087" s="40" t="s">
        <v>1495</v>
      </c>
      <c r="C2087" s="40" t="s">
        <v>1496</v>
      </c>
      <c r="D2087" s="41" t="str">
        <f>Source!H178</f>
        <v>пролет</v>
      </c>
      <c r="E2087" s="42">
        <f>Source!K178</f>
        <v>1</v>
      </c>
      <c r="F2087" s="42"/>
      <c r="G2087" s="42">
        <f>Source!I178</f>
        <v>1</v>
      </c>
      <c r="H2087" s="44"/>
      <c r="I2087" s="43"/>
      <c r="J2087" s="44"/>
      <c r="K2087" s="43"/>
      <c r="L2087" s="44"/>
    </row>
    <row r="2088" spans="1:83" ht="14.25" x14ac:dyDescent="0.2">
      <c r="C2088" s="45" t="str">
        <f>Source!CB178</f>
        <v>прим. демонтаж</v>
      </c>
    </row>
    <row r="2089" spans="1:83" ht="51" x14ac:dyDescent="0.2">
      <c r="B2089" s="46" t="str">
        <f>Source!EO178</f>
        <v>Поправка: Сб.№33, п.1.33.20.1</v>
      </c>
      <c r="C2089" s="46" t="str">
        <f>Source!CN178</f>
        <v>Поправка: Сб.№33, п.1.33.20.1  Наименование: Работы на демонтаж проводов для ВЛ 35-330 кВ трех проводов ВЛ 35-220 вК</v>
      </c>
    </row>
    <row r="2090" spans="1:83" ht="15" x14ac:dyDescent="0.2">
      <c r="A2090" s="39"/>
      <c r="B2090" s="42">
        <v>1</v>
      </c>
      <c r="C2090" s="39" t="s">
        <v>1380</v>
      </c>
      <c r="D2090" s="41" t="s">
        <v>1062</v>
      </c>
      <c r="E2090" s="47"/>
      <c r="F2090" s="42"/>
      <c r="G2090" s="47">
        <f>Source!U178</f>
        <v>93</v>
      </c>
      <c r="H2090" s="42"/>
      <c r="I2090" s="42"/>
      <c r="J2090" s="42"/>
      <c r="K2090" s="42"/>
      <c r="L2090" s="48">
        <f>SUM(L2091:L2091)-SUMIF(CE2091:CE2091, 1, L2091:L2091)</f>
        <v>41964.39</v>
      </c>
    </row>
    <row r="2091" spans="1:83" ht="28.5" x14ac:dyDescent="0.2">
      <c r="A2091" s="40"/>
      <c r="B2091" s="40" t="s">
        <v>1092</v>
      </c>
      <c r="C2091" s="40" t="s">
        <v>1093</v>
      </c>
      <c r="D2091" s="41" t="s">
        <v>1062</v>
      </c>
      <c r="E2091" s="42">
        <v>124</v>
      </c>
      <c r="F2091" s="42">
        <f>ROUND(0.75,7)</f>
        <v>0.75</v>
      </c>
      <c r="G2091" s="42">
        <f>SmtRes!CX667</f>
        <v>93</v>
      </c>
      <c r="H2091" s="44"/>
      <c r="I2091" s="43"/>
      <c r="J2091" s="44">
        <f>SmtRes!CZ667</f>
        <v>451.23</v>
      </c>
      <c r="K2091" s="43"/>
      <c r="L2091" s="44">
        <f>SmtRes!DI667</f>
        <v>41964.39</v>
      </c>
    </row>
    <row r="2092" spans="1:83" ht="15" x14ac:dyDescent="0.2">
      <c r="A2092" s="39"/>
      <c r="B2092" s="42">
        <v>2</v>
      </c>
      <c r="C2092" s="39" t="s">
        <v>1381</v>
      </c>
      <c r="D2092" s="41"/>
      <c r="E2092" s="47"/>
      <c r="F2092" s="42"/>
      <c r="G2092" s="47"/>
      <c r="H2092" s="42"/>
      <c r="I2092" s="42"/>
      <c r="J2092" s="42"/>
      <c r="K2092" s="42"/>
      <c r="L2092" s="48">
        <f>SUM(L2093:L2104)-SUMIF(CE2093:CE2104, 1, L2093:L2104)</f>
        <v>28243.659999999989</v>
      </c>
    </row>
    <row r="2093" spans="1:83" ht="15" x14ac:dyDescent="0.2">
      <c r="A2093" s="39"/>
      <c r="B2093" s="42"/>
      <c r="C2093" s="39" t="s">
        <v>1385</v>
      </c>
      <c r="D2093" s="41" t="s">
        <v>1062</v>
      </c>
      <c r="E2093" s="47"/>
      <c r="F2093" s="42"/>
      <c r="G2093" s="47">
        <f>Source!V178</f>
        <v>23.482500000000002</v>
      </c>
      <c r="H2093" s="42"/>
      <c r="I2093" s="42"/>
      <c r="J2093" s="42"/>
      <c r="K2093" s="42"/>
      <c r="L2093" s="48">
        <f>SUMIF(CE2094:CE2104, 1, L2094:L2104)</f>
        <v>13720.54</v>
      </c>
      <c r="CE2093">
        <v>1</v>
      </c>
    </row>
    <row r="2094" spans="1:83" ht="71.25" x14ac:dyDescent="0.2">
      <c r="A2094" s="40"/>
      <c r="B2094" s="40" t="s">
        <v>1094</v>
      </c>
      <c r="C2094" s="40" t="s">
        <v>1096</v>
      </c>
      <c r="D2094" s="41" t="s">
        <v>961</v>
      </c>
      <c r="E2094" s="42">
        <v>10</v>
      </c>
      <c r="F2094" s="42">
        <f t="shared" ref="F2094:F2104" si="62">ROUND(0.75,7)</f>
        <v>0.75</v>
      </c>
      <c r="G2094" s="42">
        <f>SmtRes!CX669</f>
        <v>7.5</v>
      </c>
      <c r="H2094" s="44">
        <f>SmtRes!CZ669</f>
        <v>774.86</v>
      </c>
      <c r="I2094" s="43">
        <f>SmtRes!AJ669</f>
        <v>1.18</v>
      </c>
      <c r="J2094" s="44">
        <f>ROUND(H2094*I2094, 2)</f>
        <v>914.33</v>
      </c>
      <c r="K2094" s="43"/>
      <c r="L2094" s="44">
        <f>SmtRes!DG669</f>
        <v>6857.48</v>
      </c>
    </row>
    <row r="2095" spans="1:83" ht="28.5" x14ac:dyDescent="0.2">
      <c r="A2095" s="40"/>
      <c r="B2095" s="40" t="s">
        <v>1082</v>
      </c>
      <c r="C2095" s="40" t="s">
        <v>1384</v>
      </c>
      <c r="D2095" s="41" t="s">
        <v>1062</v>
      </c>
      <c r="E2095" s="42">
        <f>SmtRes!DO669*SmtRes!AT669</f>
        <v>10</v>
      </c>
      <c r="F2095" s="42">
        <f t="shared" si="62"/>
        <v>0.75</v>
      </c>
      <c r="G2095" s="42">
        <f>SmtRes!DO669*SmtRes!CX669</f>
        <v>7.5</v>
      </c>
      <c r="H2095" s="44"/>
      <c r="I2095" s="43"/>
      <c r="J2095" s="44">
        <f>ROUND(SmtRes!AG669/SmtRes!DO669, 2)</f>
        <v>549.32000000000005</v>
      </c>
      <c r="K2095" s="43"/>
      <c r="L2095" s="44">
        <f>SmtRes!DH669</f>
        <v>4119.8999999999996</v>
      </c>
      <c r="CE2095">
        <v>1</v>
      </c>
    </row>
    <row r="2096" spans="1:83" ht="28.5" x14ac:dyDescent="0.2">
      <c r="A2096" s="40"/>
      <c r="B2096" s="40" t="s">
        <v>1065</v>
      </c>
      <c r="C2096" s="40" t="s">
        <v>1067</v>
      </c>
      <c r="D2096" s="41" t="s">
        <v>961</v>
      </c>
      <c r="E2096" s="42">
        <v>0.9</v>
      </c>
      <c r="F2096" s="42">
        <f t="shared" si="62"/>
        <v>0.75</v>
      </c>
      <c r="G2096" s="42">
        <f>SmtRes!CX670</f>
        <v>0.67500000000000004</v>
      </c>
      <c r="H2096" s="44"/>
      <c r="I2096" s="43"/>
      <c r="J2096" s="44">
        <f>SmtRes!CZ670</f>
        <v>1233.46</v>
      </c>
      <c r="K2096" s="43"/>
      <c r="L2096" s="44">
        <f>SmtRes!DG670</f>
        <v>832.59</v>
      </c>
    </row>
    <row r="2097" spans="1:83" ht="28.5" x14ac:dyDescent="0.2">
      <c r="A2097" s="40"/>
      <c r="B2097" s="40" t="s">
        <v>1068</v>
      </c>
      <c r="C2097" s="40" t="s">
        <v>1382</v>
      </c>
      <c r="D2097" s="41" t="s">
        <v>1062</v>
      </c>
      <c r="E2097" s="42">
        <f>SmtRes!DO670*SmtRes!AT670</f>
        <v>0.9</v>
      </c>
      <c r="F2097" s="42">
        <f t="shared" si="62"/>
        <v>0.75</v>
      </c>
      <c r="G2097" s="42">
        <f>SmtRes!DO670*SmtRes!CX670</f>
        <v>0.67500000000000004</v>
      </c>
      <c r="H2097" s="44"/>
      <c r="I2097" s="43"/>
      <c r="J2097" s="44">
        <f>ROUND(SmtRes!AG670/SmtRes!DO670, 2)</f>
        <v>642.05999999999995</v>
      </c>
      <c r="K2097" s="43"/>
      <c r="L2097" s="44">
        <f>SmtRes!DH670</f>
        <v>433.39</v>
      </c>
      <c r="CE2097">
        <v>1</v>
      </c>
    </row>
    <row r="2098" spans="1:83" ht="28.5" x14ac:dyDescent="0.2">
      <c r="A2098" s="40"/>
      <c r="B2098" s="40" t="s">
        <v>1072</v>
      </c>
      <c r="C2098" s="40" t="s">
        <v>1074</v>
      </c>
      <c r="D2098" s="41" t="s">
        <v>961</v>
      </c>
      <c r="E2098" s="42">
        <v>12.69</v>
      </c>
      <c r="F2098" s="42">
        <f t="shared" si="62"/>
        <v>0.75</v>
      </c>
      <c r="G2098" s="42">
        <f>SmtRes!CX671</f>
        <v>9.5175000000000001</v>
      </c>
      <c r="H2098" s="44">
        <f>SmtRes!CZ671</f>
        <v>1070.99</v>
      </c>
      <c r="I2098" s="43">
        <f>SmtRes!AJ671</f>
        <v>1.19</v>
      </c>
      <c r="J2098" s="44">
        <f>ROUND(H2098*I2098, 2)</f>
        <v>1274.48</v>
      </c>
      <c r="K2098" s="43"/>
      <c r="L2098" s="44">
        <f>SmtRes!DG671</f>
        <v>12129.86</v>
      </c>
    </row>
    <row r="2099" spans="1:83" ht="28.5" x14ac:dyDescent="0.2">
      <c r="A2099" s="40"/>
      <c r="B2099" s="40" t="s">
        <v>1068</v>
      </c>
      <c r="C2099" s="40" t="s">
        <v>1382</v>
      </c>
      <c r="D2099" s="41" t="s">
        <v>1062</v>
      </c>
      <c r="E2099" s="42">
        <f>SmtRes!DO671*SmtRes!AT671</f>
        <v>12.69</v>
      </c>
      <c r="F2099" s="42">
        <f t="shared" si="62"/>
        <v>0.75</v>
      </c>
      <c r="G2099" s="42">
        <f>SmtRes!DO671*SmtRes!CX671</f>
        <v>9.5175000000000001</v>
      </c>
      <c r="H2099" s="44"/>
      <c r="I2099" s="43"/>
      <c r="J2099" s="44">
        <f>ROUND(SmtRes!AG671/SmtRes!DO671, 2)</f>
        <v>642.05999999999995</v>
      </c>
      <c r="K2099" s="43"/>
      <c r="L2099" s="44">
        <f>SmtRes!DH671</f>
        <v>6110.81</v>
      </c>
      <c r="CE2099">
        <v>1</v>
      </c>
    </row>
    <row r="2100" spans="1:83" ht="28.5" x14ac:dyDescent="0.2">
      <c r="A2100" s="40"/>
      <c r="B2100" s="40" t="s">
        <v>1075</v>
      </c>
      <c r="C2100" s="40" t="s">
        <v>1077</v>
      </c>
      <c r="D2100" s="41" t="s">
        <v>961</v>
      </c>
      <c r="E2100" s="42">
        <v>2.3199999999999998</v>
      </c>
      <c r="F2100" s="42">
        <f t="shared" si="62"/>
        <v>0.75</v>
      </c>
      <c r="G2100" s="42">
        <f>SmtRes!CX672</f>
        <v>1.74</v>
      </c>
      <c r="H2100" s="44"/>
      <c r="I2100" s="43"/>
      <c r="J2100" s="44">
        <f>SmtRes!CZ672</f>
        <v>758.04</v>
      </c>
      <c r="K2100" s="43"/>
      <c r="L2100" s="44">
        <f>SmtRes!DG672</f>
        <v>1318.99</v>
      </c>
    </row>
    <row r="2101" spans="1:83" ht="28.5" x14ac:dyDescent="0.2">
      <c r="A2101" s="40"/>
      <c r="B2101" s="40" t="s">
        <v>1078</v>
      </c>
      <c r="C2101" s="40" t="s">
        <v>1383</v>
      </c>
      <c r="D2101" s="41" t="s">
        <v>1062</v>
      </c>
      <c r="E2101" s="42">
        <f>SmtRes!DO672*SmtRes!AT672</f>
        <v>2.3199999999999998</v>
      </c>
      <c r="F2101" s="42">
        <f t="shared" si="62"/>
        <v>0.75</v>
      </c>
      <c r="G2101" s="42">
        <f>SmtRes!DO672*SmtRes!CX672</f>
        <v>1.74</v>
      </c>
      <c r="H2101" s="44"/>
      <c r="I2101" s="43"/>
      <c r="J2101" s="44">
        <f>ROUND(SmtRes!AG672/SmtRes!DO672, 2)</f>
        <v>477.98</v>
      </c>
      <c r="K2101" s="43"/>
      <c r="L2101" s="44">
        <f>SmtRes!DH672</f>
        <v>831.69</v>
      </c>
      <c r="CE2101">
        <v>1</v>
      </c>
    </row>
    <row r="2102" spans="1:83" ht="28.5" x14ac:dyDescent="0.2">
      <c r="A2102" s="40"/>
      <c r="B2102" s="40" t="s">
        <v>1079</v>
      </c>
      <c r="C2102" s="40" t="s">
        <v>1081</v>
      </c>
      <c r="D2102" s="41" t="s">
        <v>961</v>
      </c>
      <c r="E2102" s="42">
        <v>5.4</v>
      </c>
      <c r="F2102" s="42">
        <f t="shared" si="62"/>
        <v>0.75</v>
      </c>
      <c r="G2102" s="42">
        <f>SmtRes!CX673</f>
        <v>4.05</v>
      </c>
      <c r="H2102" s="44">
        <f>SmtRes!CZ673</f>
        <v>1521.77</v>
      </c>
      <c r="I2102" s="43">
        <f>SmtRes!AJ673</f>
        <v>1.1299999999999999</v>
      </c>
      <c r="J2102" s="44">
        <f>ROUND(H2102*I2102, 2)</f>
        <v>1719.6</v>
      </c>
      <c r="K2102" s="43"/>
      <c r="L2102" s="44">
        <f>SmtRes!DG673</f>
        <v>6964.38</v>
      </c>
    </row>
    <row r="2103" spans="1:83" ht="28.5" x14ac:dyDescent="0.2">
      <c r="A2103" s="40"/>
      <c r="B2103" s="40" t="s">
        <v>1082</v>
      </c>
      <c r="C2103" s="40" t="s">
        <v>1384</v>
      </c>
      <c r="D2103" s="41" t="s">
        <v>1062</v>
      </c>
      <c r="E2103" s="42">
        <f>SmtRes!DO673*SmtRes!AT673</f>
        <v>5.4</v>
      </c>
      <c r="F2103" s="42">
        <f t="shared" si="62"/>
        <v>0.75</v>
      </c>
      <c r="G2103" s="42">
        <f>SmtRes!DO673*SmtRes!CX673</f>
        <v>4.05</v>
      </c>
      <c r="H2103" s="44"/>
      <c r="I2103" s="43"/>
      <c r="J2103" s="44">
        <f>ROUND(SmtRes!AG673/SmtRes!DO673, 2)</f>
        <v>549.32000000000005</v>
      </c>
      <c r="K2103" s="43"/>
      <c r="L2103" s="44">
        <f>SmtRes!DH673</f>
        <v>2224.75</v>
      </c>
      <c r="CE2103">
        <v>1</v>
      </c>
    </row>
    <row r="2104" spans="1:83" ht="28.5" x14ac:dyDescent="0.2">
      <c r="A2104" s="40"/>
      <c r="B2104" s="40" t="s">
        <v>1083</v>
      </c>
      <c r="C2104" s="40" t="s">
        <v>1085</v>
      </c>
      <c r="D2104" s="41" t="s">
        <v>961</v>
      </c>
      <c r="E2104" s="42">
        <v>11.66</v>
      </c>
      <c r="F2104" s="42">
        <f t="shared" si="62"/>
        <v>0.75</v>
      </c>
      <c r="G2104" s="42">
        <f>SmtRes!CX674</f>
        <v>8.7449999999999992</v>
      </c>
      <c r="H2104" s="44">
        <f>SmtRes!CZ674</f>
        <v>12.74</v>
      </c>
      <c r="I2104" s="43">
        <f>SmtRes!AJ674</f>
        <v>1.26</v>
      </c>
      <c r="J2104" s="44">
        <f>ROUND(H2104*I2104, 2)</f>
        <v>16.05</v>
      </c>
      <c r="K2104" s="43"/>
      <c r="L2104" s="44">
        <f>SmtRes!DG674</f>
        <v>140.36000000000001</v>
      </c>
    </row>
    <row r="2105" spans="1:83" ht="15" x14ac:dyDescent="0.2">
      <c r="A2105" s="39"/>
      <c r="B2105" s="42">
        <v>4</v>
      </c>
      <c r="C2105" s="39" t="s">
        <v>1475</v>
      </c>
      <c r="D2105" s="41"/>
      <c r="E2105" s="47"/>
      <c r="F2105" s="42"/>
      <c r="G2105" s="47"/>
      <c r="H2105" s="42"/>
      <c r="I2105" s="42"/>
      <c r="J2105" s="42"/>
      <c r="K2105" s="42"/>
      <c r="L2105" s="48">
        <f>SUM(L2106:L2108)-SUMIF(CE2106:CE2108, 1, L2106:L2108)</f>
        <v>0</v>
      </c>
    </row>
    <row r="2106" spans="1:83" ht="28.5" x14ac:dyDescent="0.2">
      <c r="A2106" s="40"/>
      <c r="B2106" s="40" t="s">
        <v>1097</v>
      </c>
      <c r="C2106" s="40" t="s">
        <v>1099</v>
      </c>
      <c r="D2106" s="41" t="s">
        <v>1100</v>
      </c>
      <c r="E2106" s="42">
        <v>11</v>
      </c>
      <c r="F2106" s="42"/>
      <c r="G2106" s="42">
        <f>SmtRes!CX675</f>
        <v>11</v>
      </c>
      <c r="H2106" s="44">
        <f>SmtRes!CZ675</f>
        <v>174.93</v>
      </c>
      <c r="I2106" s="43">
        <f>SmtRes!AI675</f>
        <v>1.1200000000000001</v>
      </c>
      <c r="J2106" s="44">
        <f>ROUND(H2106*I2106, 2)</f>
        <v>195.92</v>
      </c>
      <c r="K2106" s="43">
        <f>ROUND(0,7)</f>
        <v>0</v>
      </c>
      <c r="L2106" s="44">
        <f>SmtRes!DF675</f>
        <v>0</v>
      </c>
    </row>
    <row r="2107" spans="1:83" ht="14.25" x14ac:dyDescent="0.2">
      <c r="A2107" s="40"/>
      <c r="B2107" s="40" t="s">
        <v>1101</v>
      </c>
      <c r="C2107" s="40" t="s">
        <v>1103</v>
      </c>
      <c r="D2107" s="41" t="s">
        <v>651</v>
      </c>
      <c r="E2107" s="42">
        <v>6.0000000000000001E-3</v>
      </c>
      <c r="F2107" s="42"/>
      <c r="G2107" s="42">
        <f>SmtRes!CX676</f>
        <v>6.0000000000000001E-3</v>
      </c>
      <c r="H2107" s="44">
        <f>SmtRes!CZ676</f>
        <v>88783.86</v>
      </c>
      <c r="I2107" s="43">
        <f>SmtRes!AI676</f>
        <v>1.07</v>
      </c>
      <c r="J2107" s="44">
        <f>ROUND(H2107*I2107, 2)</f>
        <v>94998.73</v>
      </c>
      <c r="K2107" s="43">
        <f>ROUND(0,7)</f>
        <v>0</v>
      </c>
      <c r="L2107" s="44">
        <f>SmtRes!DF676</f>
        <v>0</v>
      </c>
    </row>
    <row r="2108" spans="1:83" ht="42.75" x14ac:dyDescent="0.2">
      <c r="A2108" s="40"/>
      <c r="B2108" s="40" t="s">
        <v>1104</v>
      </c>
      <c r="C2108" s="40" t="s">
        <v>1106</v>
      </c>
      <c r="D2108" s="41" t="s">
        <v>463</v>
      </c>
      <c r="E2108" s="42">
        <v>1</v>
      </c>
      <c r="F2108" s="42"/>
      <c r="G2108" s="42">
        <f>SmtRes!CX677</f>
        <v>1</v>
      </c>
      <c r="H2108" s="44">
        <f>SmtRes!CZ677</f>
        <v>6294.92</v>
      </c>
      <c r="I2108" s="43">
        <f>SmtRes!AI677</f>
        <v>1.1399999999999999</v>
      </c>
      <c r="J2108" s="44">
        <f>ROUND(H2108*I2108, 2)</f>
        <v>7176.21</v>
      </c>
      <c r="K2108" s="43">
        <f>ROUND(0,7)</f>
        <v>0</v>
      </c>
      <c r="L2108" s="44">
        <f>SmtRes!DF677</f>
        <v>0</v>
      </c>
    </row>
    <row r="2109" spans="1:83" ht="14.25" x14ac:dyDescent="0.2">
      <c r="A2109" s="40"/>
      <c r="B2109" s="40" t="str">
        <f>EtalonRes!I987</f>
        <v>01.7.09.04</v>
      </c>
      <c r="C2109" s="40" t="str">
        <f>EtalonRes!K987</f>
        <v>Патроны термитные со спичками</v>
      </c>
      <c r="D2109" s="41" t="str">
        <f>EtalonRes!O987</f>
        <v>КОМПЛ</v>
      </c>
      <c r="E2109" s="42">
        <f>EtalonRes!X987</f>
        <v>7</v>
      </c>
      <c r="F2109" s="42">
        <f>ROUND(0,7)</f>
        <v>0</v>
      </c>
      <c r="G2109" s="42">
        <f>ROUND(EtalonRes!AG987*Source!I178, 7)</f>
        <v>0</v>
      </c>
      <c r="H2109" s="44"/>
      <c r="I2109" s="43"/>
      <c r="J2109" s="44"/>
      <c r="K2109" s="43"/>
      <c r="L2109" s="44"/>
    </row>
    <row r="2110" spans="1:83" ht="28.5" x14ac:dyDescent="0.2">
      <c r="A2110" s="40"/>
      <c r="B2110" s="40" t="str">
        <f>EtalonRes!I991</f>
        <v>21.2.01.02</v>
      </c>
      <c r="C2110" s="40" t="str">
        <f>EtalonRes!K991</f>
        <v>Провода неизолированные для воздушных линий электропередач</v>
      </c>
      <c r="D2110" s="41" t="str">
        <f>EtalonRes!O991</f>
        <v>т</v>
      </c>
      <c r="E2110" s="42">
        <f>EtalonRes!X991</f>
        <v>0</v>
      </c>
      <c r="F2110" s="42">
        <f>ROUND(0,7)</f>
        <v>0</v>
      </c>
      <c r="G2110" s="42">
        <f>ROUND(EtalonRes!AG991*Source!I178, 7)</f>
        <v>0</v>
      </c>
      <c r="H2110" s="44"/>
      <c r="I2110" s="43"/>
      <c r="J2110" s="44"/>
      <c r="K2110" s="43"/>
      <c r="L2110" s="44"/>
    </row>
    <row r="2111" spans="1:83" ht="28.5" x14ac:dyDescent="0.2">
      <c r="A2111" s="40"/>
      <c r="B2111" s="40" t="str">
        <f>EtalonRes!I992</f>
        <v>22.2.01.03</v>
      </c>
      <c r="C2111" s="40" t="str">
        <f>EtalonRes!K992</f>
        <v>Изоляторы линейные подвесные тарельчатые</v>
      </c>
      <c r="D2111" s="41" t="str">
        <f>EtalonRes!O992</f>
        <v>т</v>
      </c>
      <c r="E2111" s="42">
        <f>EtalonRes!X992</f>
        <v>0</v>
      </c>
      <c r="F2111" s="42">
        <f>ROUND(0,7)</f>
        <v>0</v>
      </c>
      <c r="G2111" s="42">
        <f>ROUND(EtalonRes!AG992*Source!I178, 7)</f>
        <v>0</v>
      </c>
      <c r="H2111" s="44"/>
      <c r="I2111" s="43"/>
      <c r="J2111" s="44"/>
      <c r="K2111" s="43"/>
      <c r="L2111" s="44"/>
    </row>
    <row r="2112" spans="1:83" ht="14.25" x14ac:dyDescent="0.2">
      <c r="A2112" s="40"/>
      <c r="B2112" s="40" t="str">
        <f>EtalonRes!I993</f>
        <v>22.2.02.23</v>
      </c>
      <c r="C2112" s="49" t="str">
        <f>EtalonRes!K993</f>
        <v>Арматура линейная</v>
      </c>
      <c r="D2112" s="50" t="str">
        <f>EtalonRes!O993</f>
        <v>т</v>
      </c>
      <c r="E2112" s="51">
        <f>EtalonRes!X993</f>
        <v>0</v>
      </c>
      <c r="F2112" s="51">
        <f>ROUND(0,7)</f>
        <v>0</v>
      </c>
      <c r="G2112" s="51">
        <f>ROUND(EtalonRes!AG993*Source!I178, 7)</f>
        <v>0</v>
      </c>
      <c r="H2112" s="52"/>
      <c r="I2112" s="53"/>
      <c r="J2112" s="52"/>
      <c r="K2112" s="53"/>
      <c r="L2112" s="52"/>
    </row>
    <row r="2113" spans="1:83" ht="15" x14ac:dyDescent="0.2">
      <c r="A2113" s="40"/>
      <c r="B2113" s="40"/>
      <c r="C2113" s="55" t="s">
        <v>1386</v>
      </c>
      <c r="D2113" s="41"/>
      <c r="E2113" s="42"/>
      <c r="F2113" s="42"/>
      <c r="G2113" s="42"/>
      <c r="H2113" s="44"/>
      <c r="I2113" s="43"/>
      <c r="J2113" s="44"/>
      <c r="K2113" s="43"/>
      <c r="L2113" s="44">
        <f>L2090+L2092+L2093+L2105</f>
        <v>83928.59</v>
      </c>
    </row>
    <row r="2114" spans="1:83" ht="14.25" x14ac:dyDescent="0.2">
      <c r="A2114" s="40"/>
      <c r="B2114" s="40"/>
      <c r="C2114" s="40" t="s">
        <v>1387</v>
      </c>
      <c r="D2114" s="41"/>
      <c r="E2114" s="42"/>
      <c r="F2114" s="42"/>
      <c r="G2114" s="42"/>
      <c r="H2114" s="44"/>
      <c r="I2114" s="43"/>
      <c r="J2114" s="44"/>
      <c r="K2114" s="43"/>
      <c r="L2114" s="44">
        <f>SUM(AR2087:AR2117)+SUM(AS2087:AS2117)+SUM(AT2087:AT2117)+SUM(AU2087:AU2117)+SUM(AV2087:AV2117)</f>
        <v>55684.93</v>
      </c>
    </row>
    <row r="2115" spans="1:83" ht="14.25" x14ac:dyDescent="0.2">
      <c r="A2115" s="40"/>
      <c r="B2115" s="40" t="s">
        <v>30</v>
      </c>
      <c r="C2115" s="40" t="s">
        <v>1388</v>
      </c>
      <c r="D2115" s="41" t="s">
        <v>1389</v>
      </c>
      <c r="E2115" s="42">
        <f>Source!BZ178</f>
        <v>103</v>
      </c>
      <c r="F2115" s="42"/>
      <c r="G2115" s="42">
        <f>Source!AT178</f>
        <v>103</v>
      </c>
      <c r="H2115" s="44"/>
      <c r="I2115" s="43"/>
      <c r="J2115" s="44"/>
      <c r="K2115" s="43"/>
      <c r="L2115" s="44">
        <f>SUM(AZ2087:AZ2117)</f>
        <v>57355.48</v>
      </c>
    </row>
    <row r="2116" spans="1:83" ht="14.25" x14ac:dyDescent="0.2">
      <c r="A2116" s="49"/>
      <c r="B2116" s="49" t="s">
        <v>31</v>
      </c>
      <c r="C2116" s="49" t="s">
        <v>1390</v>
      </c>
      <c r="D2116" s="50" t="s">
        <v>1389</v>
      </c>
      <c r="E2116" s="51">
        <f>Source!CA178</f>
        <v>60</v>
      </c>
      <c r="F2116" s="51"/>
      <c r="G2116" s="51">
        <f>Source!AU178</f>
        <v>60</v>
      </c>
      <c r="H2116" s="52"/>
      <c r="I2116" s="53"/>
      <c r="J2116" s="52"/>
      <c r="K2116" s="53"/>
      <c r="L2116" s="52">
        <f>SUM(BA2087:BA2117)</f>
        <v>33410.959999999999</v>
      </c>
    </row>
    <row r="2117" spans="1:83" ht="15" x14ac:dyDescent="0.2">
      <c r="C2117" s="67" t="s">
        <v>1391</v>
      </c>
      <c r="D2117" s="67"/>
      <c r="E2117" s="67"/>
      <c r="F2117" s="67"/>
      <c r="G2117" s="67"/>
      <c r="H2117" s="67"/>
      <c r="I2117" s="68">
        <f>K2117/E2087</f>
        <v>174695.03</v>
      </c>
      <c r="J2117" s="68"/>
      <c r="K2117" s="68">
        <f>L2090+L2092+L2105+L2115+L2116+L2093</f>
        <v>174695.03</v>
      </c>
      <c r="L2117" s="68"/>
      <c r="AD2117">
        <f>ROUND((Source!AT178/100)*((ROUND(SUMIF(SmtRes!AQ667:'SmtRes'!AQ677,"=1",SmtRes!AD667:'SmtRes'!AD677)*Source!I178, 2)+ROUND(SUMIF(SmtRes!AQ667:'SmtRes'!AQ677,"=1",SmtRes!AC667:'SmtRes'!AC677)*Source!I178, 2))), 2)</f>
        <v>3411.33</v>
      </c>
      <c r="AE2117">
        <f>ROUND((Source!AU178/100)*((ROUND(SUMIF(SmtRes!AQ667:'SmtRes'!AQ677,"=1",SmtRes!AD667:'SmtRes'!AD677)*Source!I178, 2)+ROUND(SUMIF(SmtRes!AQ667:'SmtRes'!AQ677,"=1",SmtRes!AC667:'SmtRes'!AC677)*Source!I178, 2))), 2)</f>
        <v>1987.18</v>
      </c>
      <c r="AN2117" s="54">
        <f>L2090+L2092+L2105+L2115+L2116+L2093</f>
        <v>174695.03</v>
      </c>
      <c r="AO2117" s="54">
        <f>L2092</f>
        <v>28243.659999999989</v>
      </c>
      <c r="AQ2117" t="s">
        <v>1392</v>
      </c>
      <c r="AR2117" s="54">
        <f>L2090</f>
        <v>41964.39</v>
      </c>
      <c r="AT2117" s="54">
        <f>L2093</f>
        <v>13720.54</v>
      </c>
      <c r="AV2117" t="s">
        <v>1392</v>
      </c>
      <c r="AW2117" s="54">
        <f>L2105</f>
        <v>0</v>
      </c>
      <c r="AZ2117">
        <f>Source!X178</f>
        <v>57355.48</v>
      </c>
      <c r="BA2117">
        <f>Source!Y178</f>
        <v>33410.959999999999</v>
      </c>
      <c r="CD2117">
        <v>1</v>
      </c>
    </row>
    <row r="2118" spans="1:83" ht="96.75" x14ac:dyDescent="0.2">
      <c r="A2118" s="38" t="s">
        <v>283</v>
      </c>
      <c r="B2118" s="40" t="s">
        <v>1495</v>
      </c>
      <c r="C2118" s="40" t="s">
        <v>1497</v>
      </c>
      <c r="D2118" s="41" t="str">
        <f>Source!H179</f>
        <v>пролет</v>
      </c>
      <c r="E2118" s="42">
        <f>Source!K179</f>
        <v>1</v>
      </c>
      <c r="F2118" s="42"/>
      <c r="G2118" s="42">
        <f>Source!I179</f>
        <v>1</v>
      </c>
      <c r="H2118" s="44"/>
      <c r="I2118" s="43"/>
      <c r="J2118" s="44"/>
      <c r="K2118" s="43"/>
      <c r="L2118" s="44"/>
    </row>
    <row r="2119" spans="1:83" ht="15" x14ac:dyDescent="0.2">
      <c r="A2119" s="39"/>
      <c r="B2119" s="42">
        <v>1</v>
      </c>
      <c r="C2119" s="39" t="s">
        <v>1380</v>
      </c>
      <c r="D2119" s="41" t="s">
        <v>1062</v>
      </c>
      <c r="E2119" s="47"/>
      <c r="F2119" s="42"/>
      <c r="G2119" s="47">
        <f>Source!U179</f>
        <v>124</v>
      </c>
      <c r="H2119" s="42"/>
      <c r="I2119" s="42"/>
      <c r="J2119" s="42"/>
      <c r="K2119" s="42"/>
      <c r="L2119" s="48">
        <f>SUM(L2120:L2120)-SUMIF(CE2120:CE2120, 1, L2120:L2120)</f>
        <v>55952.52</v>
      </c>
    </row>
    <row r="2120" spans="1:83" ht="28.5" x14ac:dyDescent="0.2">
      <c r="A2120" s="40"/>
      <c r="B2120" s="40" t="s">
        <v>1092</v>
      </c>
      <c r="C2120" s="40" t="s">
        <v>1093</v>
      </c>
      <c r="D2120" s="41" t="s">
        <v>1062</v>
      </c>
      <c r="E2120" s="42">
        <v>124</v>
      </c>
      <c r="F2120" s="42"/>
      <c r="G2120" s="42">
        <f>SmtRes!CX678</f>
        <v>124</v>
      </c>
      <c r="H2120" s="44"/>
      <c r="I2120" s="43"/>
      <c r="J2120" s="44">
        <f>SmtRes!CZ678</f>
        <v>451.23</v>
      </c>
      <c r="K2120" s="43"/>
      <c r="L2120" s="44">
        <f>SmtRes!DI678</f>
        <v>55952.52</v>
      </c>
    </row>
    <row r="2121" spans="1:83" ht="15" x14ac:dyDescent="0.2">
      <c r="A2121" s="39"/>
      <c r="B2121" s="42">
        <v>2</v>
      </c>
      <c r="C2121" s="39" t="s">
        <v>1381</v>
      </c>
      <c r="D2121" s="41"/>
      <c r="E2121" s="47"/>
      <c r="F2121" s="42"/>
      <c r="G2121" s="47"/>
      <c r="H2121" s="42"/>
      <c r="I2121" s="42"/>
      <c r="J2121" s="42"/>
      <c r="K2121" s="42"/>
      <c r="L2121" s="48">
        <f>SUM(L2122:L2133)-SUMIF(CE2122:CE2133, 1, L2122:L2133)</f>
        <v>37658.189999999995</v>
      </c>
    </row>
    <row r="2122" spans="1:83" ht="15" x14ac:dyDescent="0.2">
      <c r="A2122" s="39"/>
      <c r="B2122" s="42"/>
      <c r="C2122" s="39" t="s">
        <v>1385</v>
      </c>
      <c r="D2122" s="41" t="s">
        <v>1062</v>
      </c>
      <c r="E2122" s="47"/>
      <c r="F2122" s="42"/>
      <c r="G2122" s="47">
        <f>Source!V179</f>
        <v>31.310000000000002</v>
      </c>
      <c r="H2122" s="42"/>
      <c r="I2122" s="42"/>
      <c r="J2122" s="42"/>
      <c r="K2122" s="42"/>
      <c r="L2122" s="48">
        <f>SUMIF(CE2123:CE2133, 1, L2123:L2133)</f>
        <v>18294.03</v>
      </c>
      <c r="CE2122">
        <v>1</v>
      </c>
    </row>
    <row r="2123" spans="1:83" ht="71.25" x14ac:dyDescent="0.2">
      <c r="A2123" s="40"/>
      <c r="B2123" s="40" t="s">
        <v>1094</v>
      </c>
      <c r="C2123" s="40" t="s">
        <v>1096</v>
      </c>
      <c r="D2123" s="41" t="s">
        <v>961</v>
      </c>
      <c r="E2123" s="42">
        <v>10</v>
      </c>
      <c r="F2123" s="42"/>
      <c r="G2123" s="42">
        <f>SmtRes!CX680</f>
        <v>10</v>
      </c>
      <c r="H2123" s="44">
        <f>SmtRes!CZ680</f>
        <v>774.86</v>
      </c>
      <c r="I2123" s="43">
        <f>SmtRes!AJ680</f>
        <v>1.18</v>
      </c>
      <c r="J2123" s="44">
        <f>ROUND(H2123*I2123, 2)</f>
        <v>914.33</v>
      </c>
      <c r="K2123" s="43"/>
      <c r="L2123" s="44">
        <f>SmtRes!DG680</f>
        <v>9143.2999999999993</v>
      </c>
    </row>
    <row r="2124" spans="1:83" ht="28.5" x14ac:dyDescent="0.2">
      <c r="A2124" s="40"/>
      <c r="B2124" s="40" t="s">
        <v>1082</v>
      </c>
      <c r="C2124" s="40" t="s">
        <v>1384</v>
      </c>
      <c r="D2124" s="41" t="s">
        <v>1062</v>
      </c>
      <c r="E2124" s="42">
        <f>SmtRes!DO680*SmtRes!AT680</f>
        <v>10</v>
      </c>
      <c r="F2124" s="42"/>
      <c r="G2124" s="42">
        <f>SmtRes!DO680*SmtRes!CX680</f>
        <v>10</v>
      </c>
      <c r="H2124" s="44"/>
      <c r="I2124" s="43"/>
      <c r="J2124" s="44">
        <f>ROUND(SmtRes!AG680/SmtRes!DO680, 2)</f>
        <v>549.32000000000005</v>
      </c>
      <c r="K2124" s="43"/>
      <c r="L2124" s="44">
        <f>SmtRes!DH680</f>
        <v>5493.2</v>
      </c>
      <c r="CE2124">
        <v>1</v>
      </c>
    </row>
    <row r="2125" spans="1:83" ht="28.5" x14ac:dyDescent="0.2">
      <c r="A2125" s="40"/>
      <c r="B2125" s="40" t="s">
        <v>1065</v>
      </c>
      <c r="C2125" s="40" t="s">
        <v>1067</v>
      </c>
      <c r="D2125" s="41" t="s">
        <v>961</v>
      </c>
      <c r="E2125" s="42">
        <v>0.9</v>
      </c>
      <c r="F2125" s="42"/>
      <c r="G2125" s="42">
        <f>SmtRes!CX681</f>
        <v>0.9</v>
      </c>
      <c r="H2125" s="44"/>
      <c r="I2125" s="43"/>
      <c r="J2125" s="44">
        <f>SmtRes!CZ681</f>
        <v>1233.46</v>
      </c>
      <c r="K2125" s="43"/>
      <c r="L2125" s="44">
        <f>SmtRes!DG681</f>
        <v>1110.1099999999999</v>
      </c>
    </row>
    <row r="2126" spans="1:83" ht="28.5" x14ac:dyDescent="0.2">
      <c r="A2126" s="40"/>
      <c r="B2126" s="40" t="s">
        <v>1068</v>
      </c>
      <c r="C2126" s="40" t="s">
        <v>1382</v>
      </c>
      <c r="D2126" s="41" t="s">
        <v>1062</v>
      </c>
      <c r="E2126" s="42">
        <f>SmtRes!DO681*SmtRes!AT681</f>
        <v>0.9</v>
      </c>
      <c r="F2126" s="42"/>
      <c r="G2126" s="42">
        <f>SmtRes!DO681*SmtRes!CX681</f>
        <v>0.9</v>
      </c>
      <c r="H2126" s="44"/>
      <c r="I2126" s="43"/>
      <c r="J2126" s="44">
        <f>ROUND(SmtRes!AG681/SmtRes!DO681, 2)</f>
        <v>642.05999999999995</v>
      </c>
      <c r="K2126" s="43"/>
      <c r="L2126" s="44">
        <f>SmtRes!DH681</f>
        <v>577.85</v>
      </c>
      <c r="CE2126">
        <v>1</v>
      </c>
    </row>
    <row r="2127" spans="1:83" ht="28.5" x14ac:dyDescent="0.2">
      <c r="A2127" s="40"/>
      <c r="B2127" s="40" t="s">
        <v>1072</v>
      </c>
      <c r="C2127" s="40" t="s">
        <v>1074</v>
      </c>
      <c r="D2127" s="41" t="s">
        <v>961</v>
      </c>
      <c r="E2127" s="42">
        <v>12.69</v>
      </c>
      <c r="F2127" s="42"/>
      <c r="G2127" s="42">
        <f>SmtRes!CX682</f>
        <v>12.69</v>
      </c>
      <c r="H2127" s="44">
        <f>SmtRes!CZ682</f>
        <v>1070.99</v>
      </c>
      <c r="I2127" s="43">
        <f>SmtRes!AJ682</f>
        <v>1.19</v>
      </c>
      <c r="J2127" s="44">
        <f>ROUND(H2127*I2127, 2)</f>
        <v>1274.48</v>
      </c>
      <c r="K2127" s="43"/>
      <c r="L2127" s="44">
        <f>SmtRes!DG682</f>
        <v>16173.15</v>
      </c>
    </row>
    <row r="2128" spans="1:83" ht="28.5" x14ac:dyDescent="0.2">
      <c r="A2128" s="40"/>
      <c r="B2128" s="40" t="s">
        <v>1068</v>
      </c>
      <c r="C2128" s="40" t="s">
        <v>1382</v>
      </c>
      <c r="D2128" s="41" t="s">
        <v>1062</v>
      </c>
      <c r="E2128" s="42">
        <f>SmtRes!DO682*SmtRes!AT682</f>
        <v>12.69</v>
      </c>
      <c r="F2128" s="42"/>
      <c r="G2128" s="42">
        <f>SmtRes!DO682*SmtRes!CX682</f>
        <v>12.69</v>
      </c>
      <c r="H2128" s="44"/>
      <c r="I2128" s="43"/>
      <c r="J2128" s="44">
        <f>ROUND(SmtRes!AG682/SmtRes!DO682, 2)</f>
        <v>642.05999999999995</v>
      </c>
      <c r="K2128" s="43"/>
      <c r="L2128" s="44">
        <f>SmtRes!DH682</f>
        <v>8147.74</v>
      </c>
      <c r="CE2128">
        <v>1</v>
      </c>
    </row>
    <row r="2129" spans="1:83" ht="28.5" x14ac:dyDescent="0.2">
      <c r="A2129" s="40"/>
      <c r="B2129" s="40" t="s">
        <v>1075</v>
      </c>
      <c r="C2129" s="40" t="s">
        <v>1077</v>
      </c>
      <c r="D2129" s="41" t="s">
        <v>961</v>
      </c>
      <c r="E2129" s="42">
        <v>2.3199999999999998</v>
      </c>
      <c r="F2129" s="42"/>
      <c r="G2129" s="42">
        <f>SmtRes!CX683</f>
        <v>2.3199999999999998</v>
      </c>
      <c r="H2129" s="44"/>
      <c r="I2129" s="43"/>
      <c r="J2129" s="44">
        <f>SmtRes!CZ683</f>
        <v>758.04</v>
      </c>
      <c r="K2129" s="43"/>
      <c r="L2129" s="44">
        <f>SmtRes!DG683</f>
        <v>1758.65</v>
      </c>
    </row>
    <row r="2130" spans="1:83" ht="28.5" x14ac:dyDescent="0.2">
      <c r="A2130" s="40"/>
      <c r="B2130" s="40" t="s">
        <v>1078</v>
      </c>
      <c r="C2130" s="40" t="s">
        <v>1383</v>
      </c>
      <c r="D2130" s="41" t="s">
        <v>1062</v>
      </c>
      <c r="E2130" s="42">
        <f>SmtRes!DO683*SmtRes!AT683</f>
        <v>2.3199999999999998</v>
      </c>
      <c r="F2130" s="42"/>
      <c r="G2130" s="42">
        <f>SmtRes!DO683*SmtRes!CX683</f>
        <v>2.3199999999999998</v>
      </c>
      <c r="H2130" s="44"/>
      <c r="I2130" s="43"/>
      <c r="J2130" s="44">
        <f>ROUND(SmtRes!AG683/SmtRes!DO683, 2)</f>
        <v>477.98</v>
      </c>
      <c r="K2130" s="43"/>
      <c r="L2130" s="44">
        <f>SmtRes!DH683</f>
        <v>1108.9100000000001</v>
      </c>
      <c r="CE2130">
        <v>1</v>
      </c>
    </row>
    <row r="2131" spans="1:83" ht="28.5" x14ac:dyDescent="0.2">
      <c r="A2131" s="40"/>
      <c r="B2131" s="40" t="s">
        <v>1079</v>
      </c>
      <c r="C2131" s="40" t="s">
        <v>1081</v>
      </c>
      <c r="D2131" s="41" t="s">
        <v>961</v>
      </c>
      <c r="E2131" s="42">
        <v>5.4</v>
      </c>
      <c r="F2131" s="42"/>
      <c r="G2131" s="42">
        <f>SmtRes!CX684</f>
        <v>5.4</v>
      </c>
      <c r="H2131" s="44">
        <f>SmtRes!CZ684</f>
        <v>1521.77</v>
      </c>
      <c r="I2131" s="43">
        <f>SmtRes!AJ684</f>
        <v>1.1299999999999999</v>
      </c>
      <c r="J2131" s="44">
        <f>ROUND(H2131*I2131, 2)</f>
        <v>1719.6</v>
      </c>
      <c r="K2131" s="43"/>
      <c r="L2131" s="44">
        <f>SmtRes!DG684</f>
        <v>9285.84</v>
      </c>
    </row>
    <row r="2132" spans="1:83" ht="28.5" x14ac:dyDescent="0.2">
      <c r="A2132" s="40"/>
      <c r="B2132" s="40" t="s">
        <v>1082</v>
      </c>
      <c r="C2132" s="40" t="s">
        <v>1384</v>
      </c>
      <c r="D2132" s="41" t="s">
        <v>1062</v>
      </c>
      <c r="E2132" s="42">
        <f>SmtRes!DO684*SmtRes!AT684</f>
        <v>5.4</v>
      </c>
      <c r="F2132" s="42"/>
      <c r="G2132" s="42">
        <f>SmtRes!DO684*SmtRes!CX684</f>
        <v>5.4</v>
      </c>
      <c r="H2132" s="44"/>
      <c r="I2132" s="43"/>
      <c r="J2132" s="44">
        <f>ROUND(SmtRes!AG684/SmtRes!DO684, 2)</f>
        <v>549.32000000000005</v>
      </c>
      <c r="K2132" s="43"/>
      <c r="L2132" s="44">
        <f>SmtRes!DH684</f>
        <v>2966.33</v>
      </c>
      <c r="CE2132">
        <v>1</v>
      </c>
    </row>
    <row r="2133" spans="1:83" ht="28.5" x14ac:dyDescent="0.2">
      <c r="A2133" s="40"/>
      <c r="B2133" s="40" t="s">
        <v>1083</v>
      </c>
      <c r="C2133" s="40" t="s">
        <v>1085</v>
      </c>
      <c r="D2133" s="41" t="s">
        <v>961</v>
      </c>
      <c r="E2133" s="42">
        <v>11.66</v>
      </c>
      <c r="F2133" s="42"/>
      <c r="G2133" s="42">
        <f>SmtRes!CX685</f>
        <v>11.66</v>
      </c>
      <c r="H2133" s="44">
        <f>SmtRes!CZ685</f>
        <v>12.74</v>
      </c>
      <c r="I2133" s="43">
        <f>SmtRes!AJ685</f>
        <v>1.26</v>
      </c>
      <c r="J2133" s="44">
        <f>ROUND(H2133*I2133, 2)</f>
        <v>16.05</v>
      </c>
      <c r="K2133" s="43"/>
      <c r="L2133" s="44">
        <f>SmtRes!DG685</f>
        <v>187.14</v>
      </c>
    </row>
    <row r="2134" spans="1:83" ht="15" x14ac:dyDescent="0.2">
      <c r="A2134" s="39"/>
      <c r="B2134" s="42">
        <v>4</v>
      </c>
      <c r="C2134" s="39" t="s">
        <v>1475</v>
      </c>
      <c r="D2134" s="41"/>
      <c r="E2134" s="47"/>
      <c r="F2134" s="42"/>
      <c r="G2134" s="47"/>
      <c r="H2134" s="42"/>
      <c r="I2134" s="42"/>
      <c r="J2134" s="42"/>
      <c r="K2134" s="42"/>
      <c r="L2134" s="48">
        <f>SUM(L2135:L2137)-SUMIF(CE2135:CE2137, 1, L2135:L2137)</f>
        <v>0</v>
      </c>
    </row>
    <row r="2135" spans="1:83" ht="28.5" x14ac:dyDescent="0.2">
      <c r="A2135" s="40"/>
      <c r="B2135" s="40" t="s">
        <v>1097</v>
      </c>
      <c r="C2135" s="40" t="s">
        <v>1099</v>
      </c>
      <c r="D2135" s="41" t="s">
        <v>1100</v>
      </c>
      <c r="E2135" s="42">
        <v>11</v>
      </c>
      <c r="F2135" s="42">
        <f t="shared" ref="F2135:F2141" si="63">ROUND(0,7)</f>
        <v>0</v>
      </c>
      <c r="G2135" s="42">
        <f>SmtRes!CX686</f>
        <v>0</v>
      </c>
      <c r="H2135" s="44">
        <f>SmtRes!CZ686</f>
        <v>174.93</v>
      </c>
      <c r="I2135" s="43">
        <f>SmtRes!AI686</f>
        <v>1.1200000000000001</v>
      </c>
      <c r="J2135" s="44">
        <f>ROUND(H2135*I2135, 2)</f>
        <v>195.92</v>
      </c>
      <c r="K2135" s="43"/>
      <c r="L2135" s="44">
        <f>SmtRes!DF686</f>
        <v>0</v>
      </c>
    </row>
    <row r="2136" spans="1:83" ht="14.25" x14ac:dyDescent="0.2">
      <c r="A2136" s="40"/>
      <c r="B2136" s="40" t="s">
        <v>1101</v>
      </c>
      <c r="C2136" s="40" t="s">
        <v>1103</v>
      </c>
      <c r="D2136" s="41" t="s">
        <v>651</v>
      </c>
      <c r="E2136" s="42">
        <v>6.0000000000000001E-3</v>
      </c>
      <c r="F2136" s="42">
        <f t="shared" si="63"/>
        <v>0</v>
      </c>
      <c r="G2136" s="42">
        <f>SmtRes!CX687</f>
        <v>0</v>
      </c>
      <c r="H2136" s="44">
        <f>SmtRes!CZ687</f>
        <v>88783.86</v>
      </c>
      <c r="I2136" s="43">
        <f>SmtRes!AI687</f>
        <v>1.07</v>
      </c>
      <c r="J2136" s="44">
        <f>ROUND(H2136*I2136, 2)</f>
        <v>94998.73</v>
      </c>
      <c r="K2136" s="43"/>
      <c r="L2136" s="44">
        <f>SmtRes!DF687</f>
        <v>0</v>
      </c>
    </row>
    <row r="2137" spans="1:83" ht="42.75" x14ac:dyDescent="0.2">
      <c r="A2137" s="40"/>
      <c r="B2137" s="40" t="s">
        <v>1104</v>
      </c>
      <c r="C2137" s="40" t="s">
        <v>1106</v>
      </c>
      <c r="D2137" s="41" t="s">
        <v>463</v>
      </c>
      <c r="E2137" s="42">
        <v>1</v>
      </c>
      <c r="F2137" s="42">
        <f t="shared" si="63"/>
        <v>0</v>
      </c>
      <c r="G2137" s="42">
        <f>SmtRes!CX688</f>
        <v>0</v>
      </c>
      <c r="H2137" s="44">
        <f>SmtRes!CZ688</f>
        <v>6294.92</v>
      </c>
      <c r="I2137" s="43">
        <f>SmtRes!AI688</f>
        <v>1.1399999999999999</v>
      </c>
      <c r="J2137" s="44">
        <f>ROUND(H2137*I2137, 2)</f>
        <v>7176.21</v>
      </c>
      <c r="K2137" s="43"/>
      <c r="L2137" s="44">
        <f>SmtRes!DF688</f>
        <v>0</v>
      </c>
    </row>
    <row r="2138" spans="1:83" ht="14.25" x14ac:dyDescent="0.2">
      <c r="A2138" s="40"/>
      <c r="B2138" s="40" t="str">
        <f>EtalonRes!I1002</f>
        <v>01.7.09.04</v>
      </c>
      <c r="C2138" s="40" t="str">
        <f>EtalonRes!K1002</f>
        <v>Патроны термитные со спичками</v>
      </c>
      <c r="D2138" s="41" t="str">
        <f>EtalonRes!O1002</f>
        <v>КОМПЛ</v>
      </c>
      <c r="E2138" s="42">
        <f>EtalonRes!X1002</f>
        <v>7</v>
      </c>
      <c r="F2138" s="42">
        <f t="shared" si="63"/>
        <v>0</v>
      </c>
      <c r="G2138" s="42">
        <f>ROUND(EtalonRes!AG1002*Source!I179, 7)</f>
        <v>0</v>
      </c>
      <c r="H2138" s="44"/>
      <c r="I2138" s="43"/>
      <c r="J2138" s="44"/>
      <c r="K2138" s="43"/>
      <c r="L2138" s="44"/>
    </row>
    <row r="2139" spans="1:83" ht="28.5" x14ac:dyDescent="0.2">
      <c r="A2139" s="40"/>
      <c r="B2139" s="40" t="str">
        <f>EtalonRes!I1006</f>
        <v>21.2.01.02</v>
      </c>
      <c r="C2139" s="40" t="str">
        <f>EtalonRes!K1006</f>
        <v>Провода неизолированные для воздушных линий электропередач</v>
      </c>
      <c r="D2139" s="41" t="str">
        <f>EtalonRes!O1006</f>
        <v>т</v>
      </c>
      <c r="E2139" s="42">
        <f>EtalonRes!X1006</f>
        <v>0</v>
      </c>
      <c r="F2139" s="42">
        <f t="shared" si="63"/>
        <v>0</v>
      </c>
      <c r="G2139" s="42">
        <f>ROUND(EtalonRes!AG1006*Source!I179, 7)</f>
        <v>0</v>
      </c>
      <c r="H2139" s="44"/>
      <c r="I2139" s="43"/>
      <c r="J2139" s="44"/>
      <c r="K2139" s="43"/>
      <c r="L2139" s="44"/>
    </row>
    <row r="2140" spans="1:83" ht="28.5" x14ac:dyDescent="0.2">
      <c r="A2140" s="40"/>
      <c r="B2140" s="40" t="str">
        <f>EtalonRes!I1007</f>
        <v>22.2.01.03</v>
      </c>
      <c r="C2140" s="40" t="str">
        <f>EtalonRes!K1007</f>
        <v>Изоляторы линейные подвесные тарельчатые</v>
      </c>
      <c r="D2140" s="41" t="str">
        <f>EtalonRes!O1007</f>
        <v>т</v>
      </c>
      <c r="E2140" s="42">
        <f>EtalonRes!X1007</f>
        <v>0</v>
      </c>
      <c r="F2140" s="42">
        <f t="shared" si="63"/>
        <v>0</v>
      </c>
      <c r="G2140" s="42">
        <f>ROUND(EtalonRes!AG1007*Source!I179, 7)</f>
        <v>0</v>
      </c>
      <c r="H2140" s="44"/>
      <c r="I2140" s="43"/>
      <c r="J2140" s="44"/>
      <c r="K2140" s="43"/>
      <c r="L2140" s="44"/>
    </row>
    <row r="2141" spans="1:83" ht="14.25" x14ac:dyDescent="0.2">
      <c r="A2141" s="40"/>
      <c r="B2141" s="40" t="str">
        <f>EtalonRes!I1008</f>
        <v>22.2.02.23</v>
      </c>
      <c r="C2141" s="49" t="str">
        <f>EtalonRes!K1008</f>
        <v>Арматура линейная</v>
      </c>
      <c r="D2141" s="50" t="str">
        <f>EtalonRes!O1008</f>
        <v>т</v>
      </c>
      <c r="E2141" s="51">
        <f>EtalonRes!X1008</f>
        <v>0</v>
      </c>
      <c r="F2141" s="51">
        <f t="shared" si="63"/>
        <v>0</v>
      </c>
      <c r="G2141" s="51">
        <f>ROUND(EtalonRes!AG1008*Source!I179, 7)</f>
        <v>0</v>
      </c>
      <c r="H2141" s="52"/>
      <c r="I2141" s="53"/>
      <c r="J2141" s="52"/>
      <c r="K2141" s="53"/>
      <c r="L2141" s="52"/>
    </row>
    <row r="2142" spans="1:83" ht="15" x14ac:dyDescent="0.2">
      <c r="A2142" s="40"/>
      <c r="B2142" s="40"/>
      <c r="C2142" s="55" t="s">
        <v>1386</v>
      </c>
      <c r="D2142" s="41"/>
      <c r="E2142" s="42"/>
      <c r="F2142" s="42"/>
      <c r="G2142" s="42"/>
      <c r="H2142" s="44"/>
      <c r="I2142" s="43"/>
      <c r="J2142" s="44"/>
      <c r="K2142" s="43"/>
      <c r="L2142" s="44">
        <f>L2119+L2121+L2122+L2134</f>
        <v>111904.73999999999</v>
      </c>
    </row>
    <row r="2143" spans="1:83" ht="14.25" x14ac:dyDescent="0.2">
      <c r="A2143" s="40"/>
      <c r="B2143" s="40"/>
      <c r="C2143" s="40" t="s">
        <v>1387</v>
      </c>
      <c r="D2143" s="41"/>
      <c r="E2143" s="42"/>
      <c r="F2143" s="42"/>
      <c r="G2143" s="42"/>
      <c r="H2143" s="44"/>
      <c r="I2143" s="43"/>
      <c r="J2143" s="44"/>
      <c r="K2143" s="43"/>
      <c r="L2143" s="44">
        <f>SUM(AR2118:AR2146)+SUM(AS2118:AS2146)+SUM(AT2118:AT2146)+SUM(AU2118:AU2146)+SUM(AV2118:AV2146)</f>
        <v>74246.549999999988</v>
      </c>
    </row>
    <row r="2144" spans="1:83" ht="14.25" x14ac:dyDescent="0.2">
      <c r="A2144" s="40"/>
      <c r="B2144" s="40" t="s">
        <v>30</v>
      </c>
      <c r="C2144" s="40" t="s">
        <v>1388</v>
      </c>
      <c r="D2144" s="41" t="s">
        <v>1389</v>
      </c>
      <c r="E2144" s="42">
        <f>Source!BZ179</f>
        <v>103</v>
      </c>
      <c r="F2144" s="42"/>
      <c r="G2144" s="42">
        <f>Source!AT179</f>
        <v>103</v>
      </c>
      <c r="H2144" s="44"/>
      <c r="I2144" s="43"/>
      <c r="J2144" s="44"/>
      <c r="K2144" s="43"/>
      <c r="L2144" s="44">
        <f>SUM(AZ2118:AZ2146)</f>
        <v>76473.95</v>
      </c>
    </row>
    <row r="2145" spans="1:83" ht="14.25" x14ac:dyDescent="0.2">
      <c r="A2145" s="49"/>
      <c r="B2145" s="49" t="s">
        <v>31</v>
      </c>
      <c r="C2145" s="49" t="s">
        <v>1390</v>
      </c>
      <c r="D2145" s="50" t="s">
        <v>1389</v>
      </c>
      <c r="E2145" s="51">
        <f>Source!CA179</f>
        <v>60</v>
      </c>
      <c r="F2145" s="51"/>
      <c r="G2145" s="51">
        <f>Source!AU179</f>
        <v>60</v>
      </c>
      <c r="H2145" s="52"/>
      <c r="I2145" s="53"/>
      <c r="J2145" s="52"/>
      <c r="K2145" s="53"/>
      <c r="L2145" s="52">
        <f>SUM(BA2118:BA2146)</f>
        <v>44547.93</v>
      </c>
    </row>
    <row r="2146" spans="1:83" ht="15" x14ac:dyDescent="0.2">
      <c r="C2146" s="67" t="s">
        <v>1391</v>
      </c>
      <c r="D2146" s="67"/>
      <c r="E2146" s="67"/>
      <c r="F2146" s="67"/>
      <c r="G2146" s="67"/>
      <c r="H2146" s="67"/>
      <c r="I2146" s="68">
        <f>K2146/E2118</f>
        <v>232926.61999999997</v>
      </c>
      <c r="J2146" s="68"/>
      <c r="K2146" s="68">
        <f>L2119+L2121+L2134+L2144+L2145+L2122</f>
        <v>232926.61999999997</v>
      </c>
      <c r="L2146" s="68"/>
      <c r="AD2146">
        <f>ROUND((Source!AT179/100)*((ROUND(SUMIF(SmtRes!AQ678:'SmtRes'!AQ688,"=1",SmtRes!AD678:'SmtRes'!AD688)*Source!I179, 2)+ROUND(SUMIF(SmtRes!AQ678:'SmtRes'!AQ688,"=1",SmtRes!AC678:'SmtRes'!AC688)*Source!I179, 2))), 2)</f>
        <v>3411.33</v>
      </c>
      <c r="AE2146">
        <f>ROUND((Source!AU179/100)*((ROUND(SUMIF(SmtRes!AQ678:'SmtRes'!AQ688,"=1",SmtRes!AD678:'SmtRes'!AD688)*Source!I179, 2)+ROUND(SUMIF(SmtRes!AQ678:'SmtRes'!AQ688,"=1",SmtRes!AC678:'SmtRes'!AC688)*Source!I179, 2))), 2)</f>
        <v>1987.18</v>
      </c>
      <c r="AN2146" s="54">
        <f>L2119+L2121+L2134+L2144+L2145+L2122</f>
        <v>232926.61999999997</v>
      </c>
      <c r="AO2146" s="54">
        <f>L2121</f>
        <v>37658.189999999995</v>
      </c>
      <c r="AQ2146" t="s">
        <v>1392</v>
      </c>
      <c r="AR2146" s="54">
        <f>L2119</f>
        <v>55952.52</v>
      </c>
      <c r="AT2146" s="54">
        <f>L2122</f>
        <v>18294.03</v>
      </c>
      <c r="AV2146" t="s">
        <v>1392</v>
      </c>
      <c r="AW2146" s="54">
        <f>L2134</f>
        <v>0</v>
      </c>
      <c r="AZ2146">
        <f>Source!X179</f>
        <v>76473.95</v>
      </c>
      <c r="BA2146">
        <f>Source!Y179</f>
        <v>44547.93</v>
      </c>
      <c r="CD2146">
        <v>1</v>
      </c>
    </row>
    <row r="2147" spans="1:83" ht="135" x14ac:dyDescent="0.2">
      <c r="A2147" s="38" t="s">
        <v>285</v>
      </c>
      <c r="B2147" s="40" t="s">
        <v>1498</v>
      </c>
      <c r="C2147" s="40" t="s">
        <v>1499</v>
      </c>
      <c r="D2147" s="41" t="str">
        <f>Source!H180</f>
        <v>пролет</v>
      </c>
      <c r="E2147" s="42">
        <f>Source!K180</f>
        <v>1</v>
      </c>
      <c r="F2147" s="42"/>
      <c r="G2147" s="42">
        <f>Source!I180</f>
        <v>1</v>
      </c>
      <c r="H2147" s="44"/>
      <c r="I2147" s="43"/>
      <c r="J2147" s="44"/>
      <c r="K2147" s="43"/>
      <c r="L2147" s="44"/>
    </row>
    <row r="2148" spans="1:83" ht="14.25" x14ac:dyDescent="0.2">
      <c r="C2148" s="45" t="str">
        <f>Source!CB180</f>
        <v>прим. демонтаж</v>
      </c>
    </row>
    <row r="2149" spans="1:83" ht="51" x14ac:dyDescent="0.2">
      <c r="B2149" s="46" t="str">
        <f>Source!EO180</f>
        <v>Поправка: Сб.№33, п.1.33.20.1</v>
      </c>
      <c r="C2149" s="46" t="str">
        <f>Source!CN180</f>
        <v>Поправка: Сб.№33, п.1.33.20.1  Наименование: Работы на демонтаж проводов для ВЛ 35-330 кВ трех проводов ВЛ 35-220 вК</v>
      </c>
    </row>
    <row r="2150" spans="1:83" ht="15" x14ac:dyDescent="0.2">
      <c r="A2150" s="39"/>
      <c r="B2150" s="42">
        <v>1</v>
      </c>
      <c r="C2150" s="39" t="s">
        <v>1380</v>
      </c>
      <c r="D2150" s="41" t="s">
        <v>1062</v>
      </c>
      <c r="E2150" s="47"/>
      <c r="F2150" s="42"/>
      <c r="G2150" s="47">
        <f>Source!U180</f>
        <v>102.75</v>
      </c>
      <c r="H2150" s="42"/>
      <c r="I2150" s="42"/>
      <c r="J2150" s="42"/>
      <c r="K2150" s="42"/>
      <c r="L2150" s="48">
        <f>SUM(L2151:L2151)-SUMIF(CE2151:CE2151, 1, L2151:L2151)</f>
        <v>46363.88</v>
      </c>
    </row>
    <row r="2151" spans="1:83" ht="28.5" x14ac:dyDescent="0.2">
      <c r="A2151" s="40"/>
      <c r="B2151" s="40" t="s">
        <v>1092</v>
      </c>
      <c r="C2151" s="40" t="s">
        <v>1093</v>
      </c>
      <c r="D2151" s="41" t="s">
        <v>1062</v>
      </c>
      <c r="E2151" s="42">
        <v>137</v>
      </c>
      <c r="F2151" s="42">
        <f>ROUND(0.75,7)</f>
        <v>0.75</v>
      </c>
      <c r="G2151" s="42">
        <f>SmtRes!CX689</f>
        <v>102.75</v>
      </c>
      <c r="H2151" s="44"/>
      <c r="I2151" s="43"/>
      <c r="J2151" s="44">
        <f>SmtRes!CZ689</f>
        <v>451.23</v>
      </c>
      <c r="K2151" s="43"/>
      <c r="L2151" s="44">
        <f>SmtRes!DI689</f>
        <v>46363.88</v>
      </c>
    </row>
    <row r="2152" spans="1:83" ht="15" x14ac:dyDescent="0.2">
      <c r="A2152" s="39"/>
      <c r="B2152" s="42">
        <v>2</v>
      </c>
      <c r="C2152" s="39" t="s">
        <v>1381</v>
      </c>
      <c r="D2152" s="41"/>
      <c r="E2152" s="47"/>
      <c r="F2152" s="42"/>
      <c r="G2152" s="47"/>
      <c r="H2152" s="42"/>
      <c r="I2152" s="42"/>
      <c r="J2152" s="42"/>
      <c r="K2152" s="42"/>
      <c r="L2152" s="48">
        <f>SUM(L2153:L2164)-SUMIF(CE2153:CE2164, 1, L2153:L2164)</f>
        <v>31561.830000000009</v>
      </c>
    </row>
    <row r="2153" spans="1:83" ht="15" x14ac:dyDescent="0.2">
      <c r="A2153" s="39"/>
      <c r="B2153" s="42"/>
      <c r="C2153" s="39" t="s">
        <v>1385</v>
      </c>
      <c r="D2153" s="41" t="s">
        <v>1062</v>
      </c>
      <c r="E2153" s="47"/>
      <c r="F2153" s="42"/>
      <c r="G2153" s="47">
        <f>Source!V180</f>
        <v>26.055</v>
      </c>
      <c r="H2153" s="42"/>
      <c r="I2153" s="42"/>
      <c r="J2153" s="42"/>
      <c r="K2153" s="42"/>
      <c r="L2153" s="48">
        <f>SUMIF(CE2154:CE2164, 1, L2154:L2164)</f>
        <v>15251.74</v>
      </c>
      <c r="CE2153">
        <v>1</v>
      </c>
    </row>
    <row r="2154" spans="1:83" ht="71.25" x14ac:dyDescent="0.2">
      <c r="A2154" s="40"/>
      <c r="B2154" s="40" t="s">
        <v>1094</v>
      </c>
      <c r="C2154" s="40" t="s">
        <v>1096</v>
      </c>
      <c r="D2154" s="41" t="s">
        <v>961</v>
      </c>
      <c r="E2154" s="42">
        <v>10</v>
      </c>
      <c r="F2154" s="42">
        <f t="shared" ref="F2154:F2164" si="64">ROUND(0.75,7)</f>
        <v>0.75</v>
      </c>
      <c r="G2154" s="42">
        <f>SmtRes!CX691</f>
        <v>7.5</v>
      </c>
      <c r="H2154" s="44">
        <f>SmtRes!CZ691</f>
        <v>774.86</v>
      </c>
      <c r="I2154" s="43">
        <f>SmtRes!AJ691</f>
        <v>1.18</v>
      </c>
      <c r="J2154" s="44">
        <f>ROUND(H2154*I2154, 2)</f>
        <v>914.33</v>
      </c>
      <c r="K2154" s="43"/>
      <c r="L2154" s="44">
        <f>SmtRes!DG691</f>
        <v>6857.48</v>
      </c>
    </row>
    <row r="2155" spans="1:83" ht="28.5" x14ac:dyDescent="0.2">
      <c r="A2155" s="40"/>
      <c r="B2155" s="40" t="s">
        <v>1082</v>
      </c>
      <c r="C2155" s="40" t="s">
        <v>1384</v>
      </c>
      <c r="D2155" s="41" t="s">
        <v>1062</v>
      </c>
      <c r="E2155" s="42">
        <f>SmtRes!DO691*SmtRes!AT691</f>
        <v>10</v>
      </c>
      <c r="F2155" s="42">
        <f t="shared" si="64"/>
        <v>0.75</v>
      </c>
      <c r="G2155" s="42">
        <f>SmtRes!DO691*SmtRes!CX691</f>
        <v>7.5</v>
      </c>
      <c r="H2155" s="44"/>
      <c r="I2155" s="43"/>
      <c r="J2155" s="44">
        <f>ROUND(SmtRes!AG691/SmtRes!DO691, 2)</f>
        <v>549.32000000000005</v>
      </c>
      <c r="K2155" s="43"/>
      <c r="L2155" s="44">
        <f>SmtRes!DH691</f>
        <v>4119.8999999999996</v>
      </c>
      <c r="CE2155">
        <v>1</v>
      </c>
    </row>
    <row r="2156" spans="1:83" ht="28.5" x14ac:dyDescent="0.2">
      <c r="A2156" s="40"/>
      <c r="B2156" s="40" t="s">
        <v>1065</v>
      </c>
      <c r="C2156" s="40" t="s">
        <v>1067</v>
      </c>
      <c r="D2156" s="41" t="s">
        <v>961</v>
      </c>
      <c r="E2156" s="42">
        <v>0.9</v>
      </c>
      <c r="F2156" s="42">
        <f t="shared" si="64"/>
        <v>0.75</v>
      </c>
      <c r="G2156" s="42">
        <f>SmtRes!CX692</f>
        <v>0.67500000000000004</v>
      </c>
      <c r="H2156" s="44"/>
      <c r="I2156" s="43"/>
      <c r="J2156" s="44">
        <f>SmtRes!CZ692</f>
        <v>1233.46</v>
      </c>
      <c r="K2156" s="43"/>
      <c r="L2156" s="44">
        <f>SmtRes!DG692</f>
        <v>832.59</v>
      </c>
    </row>
    <row r="2157" spans="1:83" ht="28.5" x14ac:dyDescent="0.2">
      <c r="A2157" s="40"/>
      <c r="B2157" s="40" t="s">
        <v>1068</v>
      </c>
      <c r="C2157" s="40" t="s">
        <v>1382</v>
      </c>
      <c r="D2157" s="41" t="s">
        <v>1062</v>
      </c>
      <c r="E2157" s="42">
        <f>SmtRes!DO692*SmtRes!AT692</f>
        <v>0.9</v>
      </c>
      <c r="F2157" s="42">
        <f t="shared" si="64"/>
        <v>0.75</v>
      </c>
      <c r="G2157" s="42">
        <f>SmtRes!DO692*SmtRes!CX692</f>
        <v>0.67500000000000004</v>
      </c>
      <c r="H2157" s="44"/>
      <c r="I2157" s="43"/>
      <c r="J2157" s="44">
        <f>ROUND(SmtRes!AG692/SmtRes!DO692, 2)</f>
        <v>642.05999999999995</v>
      </c>
      <c r="K2157" s="43"/>
      <c r="L2157" s="44">
        <f>SmtRes!DH692</f>
        <v>433.39</v>
      </c>
      <c r="CE2157">
        <v>1</v>
      </c>
    </row>
    <row r="2158" spans="1:83" ht="28.5" x14ac:dyDescent="0.2">
      <c r="A2158" s="40"/>
      <c r="B2158" s="40" t="s">
        <v>1072</v>
      </c>
      <c r="C2158" s="40" t="s">
        <v>1074</v>
      </c>
      <c r="D2158" s="41" t="s">
        <v>961</v>
      </c>
      <c r="E2158" s="42">
        <v>14.88</v>
      </c>
      <c r="F2158" s="42">
        <f t="shared" si="64"/>
        <v>0.75</v>
      </c>
      <c r="G2158" s="42">
        <f>SmtRes!CX693</f>
        <v>11.16</v>
      </c>
      <c r="H2158" s="44">
        <f>SmtRes!CZ693</f>
        <v>1070.99</v>
      </c>
      <c r="I2158" s="43">
        <f>SmtRes!AJ693</f>
        <v>1.19</v>
      </c>
      <c r="J2158" s="44">
        <f>ROUND(H2158*I2158, 2)</f>
        <v>1274.48</v>
      </c>
      <c r="K2158" s="43"/>
      <c r="L2158" s="44">
        <f>SmtRes!DG693</f>
        <v>14223.2</v>
      </c>
    </row>
    <row r="2159" spans="1:83" ht="28.5" x14ac:dyDescent="0.2">
      <c r="A2159" s="40"/>
      <c r="B2159" s="40" t="s">
        <v>1068</v>
      </c>
      <c r="C2159" s="40" t="s">
        <v>1382</v>
      </c>
      <c r="D2159" s="41" t="s">
        <v>1062</v>
      </c>
      <c r="E2159" s="42">
        <f>SmtRes!DO693*SmtRes!AT693</f>
        <v>14.88</v>
      </c>
      <c r="F2159" s="42">
        <f t="shared" si="64"/>
        <v>0.75</v>
      </c>
      <c r="G2159" s="42">
        <f>SmtRes!DO693*SmtRes!CX693</f>
        <v>11.16</v>
      </c>
      <c r="H2159" s="44"/>
      <c r="I2159" s="43"/>
      <c r="J2159" s="44">
        <f>ROUND(SmtRes!AG693/SmtRes!DO693, 2)</f>
        <v>642.05999999999995</v>
      </c>
      <c r="K2159" s="43"/>
      <c r="L2159" s="44">
        <f>SmtRes!DH693</f>
        <v>7165.39</v>
      </c>
      <c r="CE2159">
        <v>1</v>
      </c>
    </row>
    <row r="2160" spans="1:83" ht="28.5" x14ac:dyDescent="0.2">
      <c r="A2160" s="40"/>
      <c r="B2160" s="40" t="s">
        <v>1075</v>
      </c>
      <c r="C2160" s="40" t="s">
        <v>1077</v>
      </c>
      <c r="D2160" s="41" t="s">
        <v>961</v>
      </c>
      <c r="E2160" s="42">
        <v>2.96</v>
      </c>
      <c r="F2160" s="42">
        <f t="shared" si="64"/>
        <v>0.75</v>
      </c>
      <c r="G2160" s="42">
        <f>SmtRes!CX694</f>
        <v>2.2200000000000002</v>
      </c>
      <c r="H2160" s="44"/>
      <c r="I2160" s="43"/>
      <c r="J2160" s="44">
        <f>SmtRes!CZ694</f>
        <v>758.04</v>
      </c>
      <c r="K2160" s="43"/>
      <c r="L2160" s="44">
        <f>SmtRes!DG694</f>
        <v>1682.85</v>
      </c>
    </row>
    <row r="2161" spans="1:83" ht="28.5" x14ac:dyDescent="0.2">
      <c r="A2161" s="40"/>
      <c r="B2161" s="40" t="s">
        <v>1078</v>
      </c>
      <c r="C2161" s="40" t="s">
        <v>1383</v>
      </c>
      <c r="D2161" s="41" t="s">
        <v>1062</v>
      </c>
      <c r="E2161" s="42">
        <f>SmtRes!DO694*SmtRes!AT694</f>
        <v>2.96</v>
      </c>
      <c r="F2161" s="42">
        <f t="shared" si="64"/>
        <v>0.75</v>
      </c>
      <c r="G2161" s="42">
        <f>SmtRes!DO694*SmtRes!CX694</f>
        <v>2.2200000000000002</v>
      </c>
      <c r="H2161" s="44"/>
      <c r="I2161" s="43"/>
      <c r="J2161" s="44">
        <f>ROUND(SmtRes!AG694/SmtRes!DO694, 2)</f>
        <v>477.98</v>
      </c>
      <c r="K2161" s="43"/>
      <c r="L2161" s="44">
        <f>SmtRes!DH694</f>
        <v>1061.1199999999999</v>
      </c>
      <c r="CE2161">
        <v>1</v>
      </c>
    </row>
    <row r="2162" spans="1:83" ht="28.5" x14ac:dyDescent="0.2">
      <c r="A2162" s="40"/>
      <c r="B2162" s="40" t="s">
        <v>1079</v>
      </c>
      <c r="C2162" s="40" t="s">
        <v>1081</v>
      </c>
      <c r="D2162" s="41" t="s">
        <v>961</v>
      </c>
      <c r="E2162" s="42">
        <v>6</v>
      </c>
      <c r="F2162" s="42">
        <f t="shared" si="64"/>
        <v>0.75</v>
      </c>
      <c r="G2162" s="42">
        <f>SmtRes!CX695</f>
        <v>4.5</v>
      </c>
      <c r="H2162" s="44">
        <f>SmtRes!CZ695</f>
        <v>1521.77</v>
      </c>
      <c r="I2162" s="43">
        <f>SmtRes!AJ695</f>
        <v>1.1299999999999999</v>
      </c>
      <c r="J2162" s="44">
        <f>ROUND(H2162*I2162, 2)</f>
        <v>1719.6</v>
      </c>
      <c r="K2162" s="43"/>
      <c r="L2162" s="44">
        <f>SmtRes!DG695</f>
        <v>7738.2</v>
      </c>
    </row>
    <row r="2163" spans="1:83" ht="28.5" x14ac:dyDescent="0.2">
      <c r="A2163" s="40"/>
      <c r="B2163" s="40" t="s">
        <v>1082</v>
      </c>
      <c r="C2163" s="40" t="s">
        <v>1384</v>
      </c>
      <c r="D2163" s="41" t="s">
        <v>1062</v>
      </c>
      <c r="E2163" s="42">
        <f>SmtRes!DO695*SmtRes!AT695</f>
        <v>6</v>
      </c>
      <c r="F2163" s="42">
        <f t="shared" si="64"/>
        <v>0.75</v>
      </c>
      <c r="G2163" s="42">
        <f>SmtRes!DO695*SmtRes!CX695</f>
        <v>4.5</v>
      </c>
      <c r="H2163" s="44"/>
      <c r="I2163" s="43"/>
      <c r="J2163" s="44">
        <f>ROUND(SmtRes!AG695/SmtRes!DO695, 2)</f>
        <v>549.32000000000005</v>
      </c>
      <c r="K2163" s="43"/>
      <c r="L2163" s="44">
        <f>SmtRes!DH695</f>
        <v>2471.94</v>
      </c>
      <c r="CE2163">
        <v>1</v>
      </c>
    </row>
    <row r="2164" spans="1:83" ht="28.5" x14ac:dyDescent="0.2">
      <c r="A2164" s="40"/>
      <c r="B2164" s="40" t="s">
        <v>1083</v>
      </c>
      <c r="C2164" s="40" t="s">
        <v>1085</v>
      </c>
      <c r="D2164" s="41" t="s">
        <v>961</v>
      </c>
      <c r="E2164" s="42">
        <v>18.899999999999999</v>
      </c>
      <c r="F2164" s="42">
        <f t="shared" si="64"/>
        <v>0.75</v>
      </c>
      <c r="G2164" s="42">
        <f>SmtRes!CX696</f>
        <v>14.175000000000001</v>
      </c>
      <c r="H2164" s="44">
        <f>SmtRes!CZ696</f>
        <v>12.74</v>
      </c>
      <c r="I2164" s="43">
        <f>SmtRes!AJ696</f>
        <v>1.26</v>
      </c>
      <c r="J2164" s="44">
        <f>ROUND(H2164*I2164, 2)</f>
        <v>16.05</v>
      </c>
      <c r="K2164" s="43"/>
      <c r="L2164" s="44">
        <f>SmtRes!DG696</f>
        <v>227.51</v>
      </c>
    </row>
    <row r="2165" spans="1:83" ht="15" x14ac:dyDescent="0.2">
      <c r="A2165" s="39"/>
      <c r="B2165" s="42">
        <v>4</v>
      </c>
      <c r="C2165" s="39" t="s">
        <v>1475</v>
      </c>
      <c r="D2165" s="41"/>
      <c r="E2165" s="47"/>
      <c r="F2165" s="42"/>
      <c r="G2165" s="47"/>
      <c r="H2165" s="42"/>
      <c r="I2165" s="42"/>
      <c r="J2165" s="42"/>
      <c r="K2165" s="42"/>
      <c r="L2165" s="48">
        <f>SUM(L2166:L2168)-SUMIF(CE2166:CE2168, 1, L2166:L2168)</f>
        <v>0</v>
      </c>
    </row>
    <row r="2166" spans="1:83" ht="28.5" x14ac:dyDescent="0.2">
      <c r="A2166" s="40"/>
      <c r="B2166" s="40" t="s">
        <v>1097</v>
      </c>
      <c r="C2166" s="40" t="s">
        <v>1099</v>
      </c>
      <c r="D2166" s="41" t="s">
        <v>1100</v>
      </c>
      <c r="E2166" s="42">
        <v>11</v>
      </c>
      <c r="F2166" s="42"/>
      <c r="G2166" s="42">
        <f>SmtRes!CX697</f>
        <v>11</v>
      </c>
      <c r="H2166" s="44">
        <f>SmtRes!CZ697</f>
        <v>174.93</v>
      </c>
      <c r="I2166" s="43">
        <f>SmtRes!AI697</f>
        <v>1.1200000000000001</v>
      </c>
      <c r="J2166" s="44">
        <f>ROUND(H2166*I2166, 2)</f>
        <v>195.92</v>
      </c>
      <c r="K2166" s="43">
        <f>ROUND(0,7)</f>
        <v>0</v>
      </c>
      <c r="L2166" s="44">
        <f>SmtRes!DF697</f>
        <v>0</v>
      </c>
    </row>
    <row r="2167" spans="1:83" ht="14.25" x14ac:dyDescent="0.2">
      <c r="A2167" s="40"/>
      <c r="B2167" s="40" t="s">
        <v>1101</v>
      </c>
      <c r="C2167" s="40" t="s">
        <v>1103</v>
      </c>
      <c r="D2167" s="41" t="s">
        <v>651</v>
      </c>
      <c r="E2167" s="42">
        <v>6.0000000000000001E-3</v>
      </c>
      <c r="F2167" s="42"/>
      <c r="G2167" s="42">
        <f>SmtRes!CX698</f>
        <v>6.0000000000000001E-3</v>
      </c>
      <c r="H2167" s="44">
        <f>SmtRes!CZ698</f>
        <v>88783.86</v>
      </c>
      <c r="I2167" s="43">
        <f>SmtRes!AI698</f>
        <v>1.07</v>
      </c>
      <c r="J2167" s="44">
        <f>ROUND(H2167*I2167, 2)</f>
        <v>94998.73</v>
      </c>
      <c r="K2167" s="43">
        <f>ROUND(0,7)</f>
        <v>0</v>
      </c>
      <c r="L2167" s="44">
        <f>SmtRes!DF698</f>
        <v>0</v>
      </c>
    </row>
    <row r="2168" spans="1:83" ht="42.75" x14ac:dyDescent="0.2">
      <c r="A2168" s="40"/>
      <c r="B2168" s="40" t="s">
        <v>1104</v>
      </c>
      <c r="C2168" s="40" t="s">
        <v>1106</v>
      </c>
      <c r="D2168" s="41" t="s">
        <v>463</v>
      </c>
      <c r="E2168" s="42">
        <v>1</v>
      </c>
      <c r="F2168" s="42"/>
      <c r="G2168" s="42">
        <f>SmtRes!CX699</f>
        <v>1</v>
      </c>
      <c r="H2168" s="44">
        <f>SmtRes!CZ699</f>
        <v>6294.92</v>
      </c>
      <c r="I2168" s="43">
        <f>SmtRes!AI699</f>
        <v>1.1399999999999999</v>
      </c>
      <c r="J2168" s="44">
        <f>ROUND(H2168*I2168, 2)</f>
        <v>7176.21</v>
      </c>
      <c r="K2168" s="43">
        <f>ROUND(0,7)</f>
        <v>0</v>
      </c>
      <c r="L2168" s="44">
        <f>SmtRes!DF699</f>
        <v>0</v>
      </c>
    </row>
    <row r="2169" spans="1:83" ht="14.25" x14ac:dyDescent="0.2">
      <c r="A2169" s="40"/>
      <c r="B2169" s="40" t="str">
        <f>EtalonRes!I1017</f>
        <v>01.7.09.04</v>
      </c>
      <c r="C2169" s="40" t="str">
        <f>EtalonRes!K1017</f>
        <v>Патроны термитные со спичками</v>
      </c>
      <c r="D2169" s="41" t="str">
        <f>EtalonRes!O1017</f>
        <v>КОМПЛ</v>
      </c>
      <c r="E2169" s="42">
        <f>EtalonRes!X1017</f>
        <v>7</v>
      </c>
      <c r="F2169" s="42">
        <f>ROUND(0,7)</f>
        <v>0</v>
      </c>
      <c r="G2169" s="42">
        <f>ROUND(EtalonRes!AG1017*Source!I180, 7)</f>
        <v>0</v>
      </c>
      <c r="H2169" s="44"/>
      <c r="I2169" s="43"/>
      <c r="J2169" s="44"/>
      <c r="K2169" s="43"/>
      <c r="L2169" s="44"/>
    </row>
    <row r="2170" spans="1:83" ht="28.5" x14ac:dyDescent="0.2">
      <c r="A2170" s="40"/>
      <c r="B2170" s="40" t="str">
        <f>EtalonRes!I1021</f>
        <v>21.2.01.02</v>
      </c>
      <c r="C2170" s="40" t="str">
        <f>EtalonRes!K1021</f>
        <v>Провода неизолированные для воздушных линий электропередач</v>
      </c>
      <c r="D2170" s="41" t="str">
        <f>EtalonRes!O1021</f>
        <v>т</v>
      </c>
      <c r="E2170" s="42">
        <f>EtalonRes!X1021</f>
        <v>0</v>
      </c>
      <c r="F2170" s="42">
        <f>ROUND(0,7)</f>
        <v>0</v>
      </c>
      <c r="G2170" s="42">
        <f>ROUND(EtalonRes!AG1021*Source!I180, 7)</f>
        <v>0</v>
      </c>
      <c r="H2170" s="44"/>
      <c r="I2170" s="43"/>
      <c r="J2170" s="44"/>
      <c r="K2170" s="43"/>
      <c r="L2170" s="44"/>
    </row>
    <row r="2171" spans="1:83" ht="28.5" x14ac:dyDescent="0.2">
      <c r="A2171" s="40"/>
      <c r="B2171" s="40" t="str">
        <f>EtalonRes!I1022</f>
        <v>22.2.01.03</v>
      </c>
      <c r="C2171" s="40" t="str">
        <f>EtalonRes!K1022</f>
        <v>Изоляторы линейные подвесные тарельчатые</v>
      </c>
      <c r="D2171" s="41" t="str">
        <f>EtalonRes!O1022</f>
        <v>т</v>
      </c>
      <c r="E2171" s="42">
        <f>EtalonRes!X1022</f>
        <v>0</v>
      </c>
      <c r="F2171" s="42">
        <f>ROUND(0,7)</f>
        <v>0</v>
      </c>
      <c r="G2171" s="42">
        <f>ROUND(EtalonRes!AG1022*Source!I180, 7)</f>
        <v>0</v>
      </c>
      <c r="H2171" s="44"/>
      <c r="I2171" s="43"/>
      <c r="J2171" s="44"/>
      <c r="K2171" s="43"/>
      <c r="L2171" s="44"/>
    </row>
    <row r="2172" spans="1:83" ht="14.25" x14ac:dyDescent="0.2">
      <c r="A2172" s="40"/>
      <c r="B2172" s="40" t="str">
        <f>EtalonRes!I1023</f>
        <v>22.2.02.23</v>
      </c>
      <c r="C2172" s="49" t="str">
        <f>EtalonRes!K1023</f>
        <v>Арматура линейная</v>
      </c>
      <c r="D2172" s="50" t="str">
        <f>EtalonRes!O1023</f>
        <v>т</v>
      </c>
      <c r="E2172" s="51">
        <f>EtalonRes!X1023</f>
        <v>0</v>
      </c>
      <c r="F2172" s="51">
        <f>ROUND(0,7)</f>
        <v>0</v>
      </c>
      <c r="G2172" s="51">
        <f>ROUND(EtalonRes!AG1023*Source!I180, 7)</f>
        <v>0</v>
      </c>
      <c r="H2172" s="52"/>
      <c r="I2172" s="53"/>
      <c r="J2172" s="52"/>
      <c r="K2172" s="53"/>
      <c r="L2172" s="52"/>
    </row>
    <row r="2173" spans="1:83" ht="15" x14ac:dyDescent="0.2">
      <c r="A2173" s="40"/>
      <c r="B2173" s="40"/>
      <c r="C2173" s="55" t="s">
        <v>1386</v>
      </c>
      <c r="D2173" s="41"/>
      <c r="E2173" s="42"/>
      <c r="F2173" s="42"/>
      <c r="G2173" s="42"/>
      <c r="H2173" s="44"/>
      <c r="I2173" s="43"/>
      <c r="J2173" s="44"/>
      <c r="K2173" s="43"/>
      <c r="L2173" s="44">
        <f>L2150+L2152+L2153+L2165</f>
        <v>93177.450000000012</v>
      </c>
    </row>
    <row r="2174" spans="1:83" ht="14.25" x14ac:dyDescent="0.2">
      <c r="A2174" s="40"/>
      <c r="B2174" s="40"/>
      <c r="C2174" s="40" t="s">
        <v>1387</v>
      </c>
      <c r="D2174" s="41"/>
      <c r="E2174" s="42"/>
      <c r="F2174" s="42"/>
      <c r="G2174" s="42"/>
      <c r="H2174" s="44"/>
      <c r="I2174" s="43"/>
      <c r="J2174" s="44"/>
      <c r="K2174" s="43"/>
      <c r="L2174" s="44">
        <f>SUM(AR2147:AR2177)+SUM(AS2147:AS2177)+SUM(AT2147:AT2177)+SUM(AU2147:AU2177)+SUM(AV2147:AV2177)</f>
        <v>61615.619999999995</v>
      </c>
    </row>
    <row r="2175" spans="1:83" ht="14.25" x14ac:dyDescent="0.2">
      <c r="A2175" s="40"/>
      <c r="B2175" s="40" t="s">
        <v>30</v>
      </c>
      <c r="C2175" s="40" t="s">
        <v>1388</v>
      </c>
      <c r="D2175" s="41" t="s">
        <v>1389</v>
      </c>
      <c r="E2175" s="42">
        <f>Source!BZ180</f>
        <v>103</v>
      </c>
      <c r="F2175" s="42"/>
      <c r="G2175" s="42">
        <f>Source!AT180</f>
        <v>103</v>
      </c>
      <c r="H2175" s="44"/>
      <c r="I2175" s="43"/>
      <c r="J2175" s="44"/>
      <c r="K2175" s="43"/>
      <c r="L2175" s="44">
        <f>SUM(AZ2147:AZ2177)</f>
        <v>63464.09</v>
      </c>
    </row>
    <row r="2176" spans="1:83" ht="14.25" x14ac:dyDescent="0.2">
      <c r="A2176" s="49"/>
      <c r="B2176" s="49" t="s">
        <v>31</v>
      </c>
      <c r="C2176" s="49" t="s">
        <v>1390</v>
      </c>
      <c r="D2176" s="50" t="s">
        <v>1389</v>
      </c>
      <c r="E2176" s="51">
        <f>Source!CA180</f>
        <v>60</v>
      </c>
      <c r="F2176" s="51"/>
      <c r="G2176" s="51">
        <f>Source!AU180</f>
        <v>60</v>
      </c>
      <c r="H2176" s="52"/>
      <c r="I2176" s="53"/>
      <c r="J2176" s="52"/>
      <c r="K2176" s="53"/>
      <c r="L2176" s="52">
        <f>SUM(BA2147:BA2177)</f>
        <v>36969.370000000003</v>
      </c>
    </row>
    <row r="2177" spans="1:83" ht="15" x14ac:dyDescent="0.2">
      <c r="C2177" s="67" t="s">
        <v>1391</v>
      </c>
      <c r="D2177" s="67"/>
      <c r="E2177" s="67"/>
      <c r="F2177" s="67"/>
      <c r="G2177" s="67"/>
      <c r="H2177" s="67"/>
      <c r="I2177" s="68">
        <f>K2177/E2147</f>
        <v>193610.90999999997</v>
      </c>
      <c r="J2177" s="68"/>
      <c r="K2177" s="68">
        <f>L2150+L2152+L2165+L2175+L2176+L2153</f>
        <v>193610.90999999997</v>
      </c>
      <c r="L2177" s="68"/>
      <c r="AD2177">
        <f>ROUND((Source!AT180/100)*((ROUND(SUMIF(SmtRes!AQ689:'SmtRes'!AQ699,"=1",SmtRes!AD689:'SmtRes'!AD699)*Source!I180, 2)+ROUND(SUMIF(SmtRes!AQ689:'SmtRes'!AQ699,"=1",SmtRes!AC689:'SmtRes'!AC699)*Source!I180, 2))), 2)</f>
        <v>3411.33</v>
      </c>
      <c r="AE2177">
        <f>ROUND((Source!AU180/100)*((ROUND(SUMIF(SmtRes!AQ689:'SmtRes'!AQ699,"=1",SmtRes!AD689:'SmtRes'!AD699)*Source!I180, 2)+ROUND(SUMIF(SmtRes!AQ689:'SmtRes'!AQ699,"=1",SmtRes!AC689:'SmtRes'!AC699)*Source!I180, 2))), 2)</f>
        <v>1987.18</v>
      </c>
      <c r="AN2177" s="54">
        <f>L2150+L2152+L2165+L2175+L2176+L2153</f>
        <v>193610.90999999997</v>
      </c>
      <c r="AO2177" s="54">
        <f>L2152</f>
        <v>31561.830000000009</v>
      </c>
      <c r="AQ2177" t="s">
        <v>1392</v>
      </c>
      <c r="AR2177" s="54">
        <f>L2150</f>
        <v>46363.88</v>
      </c>
      <c r="AT2177" s="54">
        <f>L2153</f>
        <v>15251.74</v>
      </c>
      <c r="AV2177" t="s">
        <v>1392</v>
      </c>
      <c r="AW2177" s="54">
        <f>L2165</f>
        <v>0</v>
      </c>
      <c r="AZ2177">
        <f>Source!X180</f>
        <v>63464.09</v>
      </c>
      <c r="BA2177">
        <f>Source!Y180</f>
        <v>36969.370000000003</v>
      </c>
      <c r="CD2177">
        <v>1</v>
      </c>
    </row>
    <row r="2178" spans="1:83" ht="96.75" x14ac:dyDescent="0.2">
      <c r="A2178" s="38" t="s">
        <v>289</v>
      </c>
      <c r="B2178" s="40" t="s">
        <v>1498</v>
      </c>
      <c r="C2178" s="40" t="s">
        <v>1500</v>
      </c>
      <c r="D2178" s="41" t="str">
        <f>Source!H181</f>
        <v>пролет</v>
      </c>
      <c r="E2178" s="42">
        <f>Source!K181</f>
        <v>1</v>
      </c>
      <c r="F2178" s="42"/>
      <c r="G2178" s="42">
        <f>Source!I181</f>
        <v>1</v>
      </c>
      <c r="H2178" s="44"/>
      <c r="I2178" s="43"/>
      <c r="J2178" s="44"/>
      <c r="K2178" s="43"/>
      <c r="L2178" s="44"/>
    </row>
    <row r="2179" spans="1:83" ht="15" x14ac:dyDescent="0.2">
      <c r="A2179" s="39"/>
      <c r="B2179" s="42">
        <v>1</v>
      </c>
      <c r="C2179" s="39" t="s">
        <v>1380</v>
      </c>
      <c r="D2179" s="41" t="s">
        <v>1062</v>
      </c>
      <c r="E2179" s="47"/>
      <c r="F2179" s="42"/>
      <c r="G2179" s="47">
        <f>Source!U181</f>
        <v>137</v>
      </c>
      <c r="H2179" s="42"/>
      <c r="I2179" s="42"/>
      <c r="J2179" s="42"/>
      <c r="K2179" s="42"/>
      <c r="L2179" s="48">
        <f>SUM(L2180:L2180)-SUMIF(CE2180:CE2180, 1, L2180:L2180)</f>
        <v>61818.51</v>
      </c>
    </row>
    <row r="2180" spans="1:83" ht="28.5" x14ac:dyDescent="0.2">
      <c r="A2180" s="40"/>
      <c r="B2180" s="40" t="s">
        <v>1092</v>
      </c>
      <c r="C2180" s="40" t="s">
        <v>1093</v>
      </c>
      <c r="D2180" s="41" t="s">
        <v>1062</v>
      </c>
      <c r="E2180" s="42">
        <v>137</v>
      </c>
      <c r="F2180" s="42"/>
      <c r="G2180" s="42">
        <f>SmtRes!CX700</f>
        <v>137</v>
      </c>
      <c r="H2180" s="44"/>
      <c r="I2180" s="43"/>
      <c r="J2180" s="44">
        <f>SmtRes!CZ700</f>
        <v>451.23</v>
      </c>
      <c r="K2180" s="43"/>
      <c r="L2180" s="44">
        <f>SmtRes!DI700</f>
        <v>61818.51</v>
      </c>
    </row>
    <row r="2181" spans="1:83" ht="15" x14ac:dyDescent="0.2">
      <c r="A2181" s="39"/>
      <c r="B2181" s="42">
        <v>2</v>
      </c>
      <c r="C2181" s="39" t="s">
        <v>1381</v>
      </c>
      <c r="D2181" s="41"/>
      <c r="E2181" s="47"/>
      <c r="F2181" s="42"/>
      <c r="G2181" s="47"/>
      <c r="H2181" s="42"/>
      <c r="I2181" s="42"/>
      <c r="J2181" s="42"/>
      <c r="K2181" s="42"/>
      <c r="L2181" s="48">
        <f>SUM(L2182:L2193)-SUMIF(CE2182:CE2193, 1, L2182:L2193)</f>
        <v>42082.420000000013</v>
      </c>
    </row>
    <row r="2182" spans="1:83" ht="15" x14ac:dyDescent="0.2">
      <c r="A2182" s="39"/>
      <c r="B2182" s="42"/>
      <c r="C2182" s="39" t="s">
        <v>1385</v>
      </c>
      <c r="D2182" s="41" t="s">
        <v>1062</v>
      </c>
      <c r="E2182" s="47"/>
      <c r="F2182" s="42"/>
      <c r="G2182" s="47">
        <f>Source!V181</f>
        <v>34.74</v>
      </c>
      <c r="H2182" s="42"/>
      <c r="I2182" s="42"/>
      <c r="J2182" s="42"/>
      <c r="K2182" s="42"/>
      <c r="L2182" s="48">
        <f>SUMIF(CE2183:CE2193, 1, L2183:L2193)</f>
        <v>20335.64</v>
      </c>
      <c r="CE2182">
        <v>1</v>
      </c>
    </row>
    <row r="2183" spans="1:83" ht="71.25" x14ac:dyDescent="0.2">
      <c r="A2183" s="40"/>
      <c r="B2183" s="40" t="s">
        <v>1094</v>
      </c>
      <c r="C2183" s="40" t="s">
        <v>1096</v>
      </c>
      <c r="D2183" s="41" t="s">
        <v>961</v>
      </c>
      <c r="E2183" s="42">
        <v>10</v>
      </c>
      <c r="F2183" s="42"/>
      <c r="G2183" s="42">
        <f>SmtRes!CX702</f>
        <v>10</v>
      </c>
      <c r="H2183" s="44">
        <f>SmtRes!CZ702</f>
        <v>774.86</v>
      </c>
      <c r="I2183" s="43">
        <f>SmtRes!AJ702</f>
        <v>1.18</v>
      </c>
      <c r="J2183" s="44">
        <f>ROUND(H2183*I2183, 2)</f>
        <v>914.33</v>
      </c>
      <c r="K2183" s="43"/>
      <c r="L2183" s="44">
        <f>SmtRes!DG702</f>
        <v>9143.2999999999993</v>
      </c>
    </row>
    <row r="2184" spans="1:83" ht="28.5" x14ac:dyDescent="0.2">
      <c r="A2184" s="40"/>
      <c r="B2184" s="40" t="s">
        <v>1082</v>
      </c>
      <c r="C2184" s="40" t="s">
        <v>1384</v>
      </c>
      <c r="D2184" s="41" t="s">
        <v>1062</v>
      </c>
      <c r="E2184" s="42">
        <f>SmtRes!DO702*SmtRes!AT702</f>
        <v>10</v>
      </c>
      <c r="F2184" s="42"/>
      <c r="G2184" s="42">
        <f>SmtRes!DO702*SmtRes!CX702</f>
        <v>10</v>
      </c>
      <c r="H2184" s="44"/>
      <c r="I2184" s="43"/>
      <c r="J2184" s="44">
        <f>ROUND(SmtRes!AG702/SmtRes!DO702, 2)</f>
        <v>549.32000000000005</v>
      </c>
      <c r="K2184" s="43"/>
      <c r="L2184" s="44">
        <f>SmtRes!DH702</f>
        <v>5493.2</v>
      </c>
      <c r="CE2184">
        <v>1</v>
      </c>
    </row>
    <row r="2185" spans="1:83" ht="28.5" x14ac:dyDescent="0.2">
      <c r="A2185" s="40"/>
      <c r="B2185" s="40" t="s">
        <v>1065</v>
      </c>
      <c r="C2185" s="40" t="s">
        <v>1067</v>
      </c>
      <c r="D2185" s="41" t="s">
        <v>961</v>
      </c>
      <c r="E2185" s="42">
        <v>0.9</v>
      </c>
      <c r="F2185" s="42"/>
      <c r="G2185" s="42">
        <f>SmtRes!CX703</f>
        <v>0.9</v>
      </c>
      <c r="H2185" s="44"/>
      <c r="I2185" s="43"/>
      <c r="J2185" s="44">
        <f>SmtRes!CZ703</f>
        <v>1233.46</v>
      </c>
      <c r="K2185" s="43"/>
      <c r="L2185" s="44">
        <f>SmtRes!DG703</f>
        <v>1110.1099999999999</v>
      </c>
    </row>
    <row r="2186" spans="1:83" ht="28.5" x14ac:dyDescent="0.2">
      <c r="A2186" s="40"/>
      <c r="B2186" s="40" t="s">
        <v>1068</v>
      </c>
      <c r="C2186" s="40" t="s">
        <v>1382</v>
      </c>
      <c r="D2186" s="41" t="s">
        <v>1062</v>
      </c>
      <c r="E2186" s="42">
        <f>SmtRes!DO703*SmtRes!AT703</f>
        <v>0.9</v>
      </c>
      <c r="F2186" s="42"/>
      <c r="G2186" s="42">
        <f>SmtRes!DO703*SmtRes!CX703</f>
        <v>0.9</v>
      </c>
      <c r="H2186" s="44"/>
      <c r="I2186" s="43"/>
      <c r="J2186" s="44">
        <f>ROUND(SmtRes!AG703/SmtRes!DO703, 2)</f>
        <v>642.05999999999995</v>
      </c>
      <c r="K2186" s="43"/>
      <c r="L2186" s="44">
        <f>SmtRes!DH703</f>
        <v>577.85</v>
      </c>
      <c r="CE2186">
        <v>1</v>
      </c>
    </row>
    <row r="2187" spans="1:83" ht="28.5" x14ac:dyDescent="0.2">
      <c r="A2187" s="40"/>
      <c r="B2187" s="40" t="s">
        <v>1072</v>
      </c>
      <c r="C2187" s="40" t="s">
        <v>1074</v>
      </c>
      <c r="D2187" s="41" t="s">
        <v>961</v>
      </c>
      <c r="E2187" s="42">
        <v>14.88</v>
      </c>
      <c r="F2187" s="42"/>
      <c r="G2187" s="42">
        <f>SmtRes!CX704</f>
        <v>14.88</v>
      </c>
      <c r="H2187" s="44">
        <f>SmtRes!CZ704</f>
        <v>1070.99</v>
      </c>
      <c r="I2187" s="43">
        <f>SmtRes!AJ704</f>
        <v>1.19</v>
      </c>
      <c r="J2187" s="44">
        <f>ROUND(H2187*I2187, 2)</f>
        <v>1274.48</v>
      </c>
      <c r="K2187" s="43"/>
      <c r="L2187" s="44">
        <f>SmtRes!DG704</f>
        <v>18964.259999999998</v>
      </c>
    </row>
    <row r="2188" spans="1:83" ht="28.5" x14ac:dyDescent="0.2">
      <c r="A2188" s="40"/>
      <c r="B2188" s="40" t="s">
        <v>1068</v>
      </c>
      <c r="C2188" s="40" t="s">
        <v>1382</v>
      </c>
      <c r="D2188" s="41" t="s">
        <v>1062</v>
      </c>
      <c r="E2188" s="42">
        <f>SmtRes!DO704*SmtRes!AT704</f>
        <v>14.88</v>
      </c>
      <c r="F2188" s="42"/>
      <c r="G2188" s="42">
        <f>SmtRes!DO704*SmtRes!CX704</f>
        <v>14.88</v>
      </c>
      <c r="H2188" s="44"/>
      <c r="I2188" s="43"/>
      <c r="J2188" s="44">
        <f>ROUND(SmtRes!AG704/SmtRes!DO704, 2)</f>
        <v>642.05999999999995</v>
      </c>
      <c r="K2188" s="43"/>
      <c r="L2188" s="44">
        <f>SmtRes!DH704</f>
        <v>9553.85</v>
      </c>
      <c r="CE2188">
        <v>1</v>
      </c>
    </row>
    <row r="2189" spans="1:83" ht="28.5" x14ac:dyDescent="0.2">
      <c r="A2189" s="40"/>
      <c r="B2189" s="40" t="s">
        <v>1075</v>
      </c>
      <c r="C2189" s="40" t="s">
        <v>1077</v>
      </c>
      <c r="D2189" s="41" t="s">
        <v>961</v>
      </c>
      <c r="E2189" s="42">
        <v>2.96</v>
      </c>
      <c r="F2189" s="42"/>
      <c r="G2189" s="42">
        <f>SmtRes!CX705</f>
        <v>2.96</v>
      </c>
      <c r="H2189" s="44"/>
      <c r="I2189" s="43"/>
      <c r="J2189" s="44">
        <f>SmtRes!CZ705</f>
        <v>758.04</v>
      </c>
      <c r="K2189" s="43"/>
      <c r="L2189" s="44">
        <f>SmtRes!DG705</f>
        <v>2243.8000000000002</v>
      </c>
    </row>
    <row r="2190" spans="1:83" ht="28.5" x14ac:dyDescent="0.2">
      <c r="A2190" s="40"/>
      <c r="B2190" s="40" t="s">
        <v>1078</v>
      </c>
      <c r="C2190" s="40" t="s">
        <v>1383</v>
      </c>
      <c r="D2190" s="41" t="s">
        <v>1062</v>
      </c>
      <c r="E2190" s="42">
        <f>SmtRes!DO705*SmtRes!AT705</f>
        <v>2.96</v>
      </c>
      <c r="F2190" s="42"/>
      <c r="G2190" s="42">
        <f>SmtRes!DO705*SmtRes!CX705</f>
        <v>2.96</v>
      </c>
      <c r="H2190" s="44"/>
      <c r="I2190" s="43"/>
      <c r="J2190" s="44">
        <f>ROUND(SmtRes!AG705/SmtRes!DO705, 2)</f>
        <v>477.98</v>
      </c>
      <c r="K2190" s="43"/>
      <c r="L2190" s="44">
        <f>SmtRes!DH705</f>
        <v>1414.82</v>
      </c>
      <c r="CE2190">
        <v>1</v>
      </c>
    </row>
    <row r="2191" spans="1:83" ht="28.5" x14ac:dyDescent="0.2">
      <c r="A2191" s="40"/>
      <c r="B2191" s="40" t="s">
        <v>1079</v>
      </c>
      <c r="C2191" s="40" t="s">
        <v>1081</v>
      </c>
      <c r="D2191" s="41" t="s">
        <v>961</v>
      </c>
      <c r="E2191" s="42">
        <v>6</v>
      </c>
      <c r="F2191" s="42"/>
      <c r="G2191" s="42">
        <f>SmtRes!CX706</f>
        <v>6</v>
      </c>
      <c r="H2191" s="44">
        <f>SmtRes!CZ706</f>
        <v>1521.77</v>
      </c>
      <c r="I2191" s="43">
        <f>SmtRes!AJ706</f>
        <v>1.1299999999999999</v>
      </c>
      <c r="J2191" s="44">
        <f>ROUND(H2191*I2191, 2)</f>
        <v>1719.6</v>
      </c>
      <c r="K2191" s="43"/>
      <c r="L2191" s="44">
        <f>SmtRes!DG706</f>
        <v>10317.6</v>
      </c>
    </row>
    <row r="2192" spans="1:83" ht="28.5" x14ac:dyDescent="0.2">
      <c r="A2192" s="40"/>
      <c r="B2192" s="40" t="s">
        <v>1082</v>
      </c>
      <c r="C2192" s="40" t="s">
        <v>1384</v>
      </c>
      <c r="D2192" s="41" t="s">
        <v>1062</v>
      </c>
      <c r="E2192" s="42">
        <f>SmtRes!DO706*SmtRes!AT706</f>
        <v>6</v>
      </c>
      <c r="F2192" s="42"/>
      <c r="G2192" s="42">
        <f>SmtRes!DO706*SmtRes!CX706</f>
        <v>6</v>
      </c>
      <c r="H2192" s="44"/>
      <c r="I2192" s="43"/>
      <c r="J2192" s="44">
        <f>ROUND(SmtRes!AG706/SmtRes!DO706, 2)</f>
        <v>549.32000000000005</v>
      </c>
      <c r="K2192" s="43"/>
      <c r="L2192" s="44">
        <f>SmtRes!DH706</f>
        <v>3295.92</v>
      </c>
      <c r="CE2192">
        <v>1</v>
      </c>
    </row>
    <row r="2193" spans="1:82" ht="28.5" x14ac:dyDescent="0.2">
      <c r="A2193" s="40"/>
      <c r="B2193" s="40" t="s">
        <v>1083</v>
      </c>
      <c r="C2193" s="40" t="s">
        <v>1085</v>
      </c>
      <c r="D2193" s="41" t="s">
        <v>961</v>
      </c>
      <c r="E2193" s="42">
        <v>18.899999999999999</v>
      </c>
      <c r="F2193" s="42"/>
      <c r="G2193" s="42">
        <f>SmtRes!CX707</f>
        <v>18.899999999999999</v>
      </c>
      <c r="H2193" s="44">
        <f>SmtRes!CZ707</f>
        <v>12.74</v>
      </c>
      <c r="I2193" s="43">
        <f>SmtRes!AJ707</f>
        <v>1.26</v>
      </c>
      <c r="J2193" s="44">
        <f>ROUND(H2193*I2193, 2)</f>
        <v>16.05</v>
      </c>
      <c r="K2193" s="43"/>
      <c r="L2193" s="44">
        <f>SmtRes!DG707</f>
        <v>303.35000000000002</v>
      </c>
    </row>
    <row r="2194" spans="1:82" ht="15" x14ac:dyDescent="0.2">
      <c r="A2194" s="39"/>
      <c r="B2194" s="42">
        <v>4</v>
      </c>
      <c r="C2194" s="39" t="s">
        <v>1475</v>
      </c>
      <c r="D2194" s="41"/>
      <c r="E2194" s="47"/>
      <c r="F2194" s="42"/>
      <c r="G2194" s="47"/>
      <c r="H2194" s="42"/>
      <c r="I2194" s="42"/>
      <c r="J2194" s="42"/>
      <c r="K2194" s="42"/>
      <c r="L2194" s="48">
        <f>SUM(L2195:L2197)-SUMIF(CE2195:CE2197, 1, L2195:L2197)</f>
        <v>0</v>
      </c>
    </row>
    <row r="2195" spans="1:82" ht="28.5" x14ac:dyDescent="0.2">
      <c r="A2195" s="40"/>
      <c r="B2195" s="40" t="s">
        <v>1097</v>
      </c>
      <c r="C2195" s="40" t="s">
        <v>1099</v>
      </c>
      <c r="D2195" s="41" t="s">
        <v>1100</v>
      </c>
      <c r="E2195" s="42">
        <v>11</v>
      </c>
      <c r="F2195" s="42">
        <f t="shared" ref="F2195:F2201" si="65">ROUND(0,7)</f>
        <v>0</v>
      </c>
      <c r="G2195" s="42">
        <f>SmtRes!CX708</f>
        <v>0</v>
      </c>
      <c r="H2195" s="44">
        <f>SmtRes!CZ708</f>
        <v>174.93</v>
      </c>
      <c r="I2195" s="43">
        <f>SmtRes!AI708</f>
        <v>1.1200000000000001</v>
      </c>
      <c r="J2195" s="44">
        <f>ROUND(H2195*I2195, 2)</f>
        <v>195.92</v>
      </c>
      <c r="K2195" s="43"/>
      <c r="L2195" s="44">
        <f>SmtRes!DF708</f>
        <v>0</v>
      </c>
    </row>
    <row r="2196" spans="1:82" ht="14.25" x14ac:dyDescent="0.2">
      <c r="A2196" s="40"/>
      <c r="B2196" s="40" t="s">
        <v>1101</v>
      </c>
      <c r="C2196" s="40" t="s">
        <v>1103</v>
      </c>
      <c r="D2196" s="41" t="s">
        <v>651</v>
      </c>
      <c r="E2196" s="42">
        <v>6.0000000000000001E-3</v>
      </c>
      <c r="F2196" s="42">
        <f t="shared" si="65"/>
        <v>0</v>
      </c>
      <c r="G2196" s="42">
        <f>SmtRes!CX709</f>
        <v>0</v>
      </c>
      <c r="H2196" s="44">
        <f>SmtRes!CZ709</f>
        <v>88783.86</v>
      </c>
      <c r="I2196" s="43">
        <f>SmtRes!AI709</f>
        <v>1.07</v>
      </c>
      <c r="J2196" s="44">
        <f>ROUND(H2196*I2196, 2)</f>
        <v>94998.73</v>
      </c>
      <c r="K2196" s="43"/>
      <c r="L2196" s="44">
        <f>SmtRes!DF709</f>
        <v>0</v>
      </c>
    </row>
    <row r="2197" spans="1:82" ht="42.75" x14ac:dyDescent="0.2">
      <c r="A2197" s="40"/>
      <c r="B2197" s="40" t="s">
        <v>1104</v>
      </c>
      <c r="C2197" s="40" t="s">
        <v>1106</v>
      </c>
      <c r="D2197" s="41" t="s">
        <v>463</v>
      </c>
      <c r="E2197" s="42">
        <v>1</v>
      </c>
      <c r="F2197" s="42">
        <f t="shared" si="65"/>
        <v>0</v>
      </c>
      <c r="G2197" s="42">
        <f>SmtRes!CX710</f>
        <v>0</v>
      </c>
      <c r="H2197" s="44">
        <f>SmtRes!CZ710</f>
        <v>6294.92</v>
      </c>
      <c r="I2197" s="43">
        <f>SmtRes!AI710</f>
        <v>1.1399999999999999</v>
      </c>
      <c r="J2197" s="44">
        <f>ROUND(H2197*I2197, 2)</f>
        <v>7176.21</v>
      </c>
      <c r="K2197" s="43"/>
      <c r="L2197" s="44">
        <f>SmtRes!DF710</f>
        <v>0</v>
      </c>
    </row>
    <row r="2198" spans="1:82" ht="14.25" x14ac:dyDescent="0.2">
      <c r="A2198" s="40"/>
      <c r="B2198" s="40" t="str">
        <f>EtalonRes!I1032</f>
        <v>01.7.09.04</v>
      </c>
      <c r="C2198" s="40" t="str">
        <f>EtalonRes!K1032</f>
        <v>Патроны термитные со спичками</v>
      </c>
      <c r="D2198" s="41" t="str">
        <f>EtalonRes!O1032</f>
        <v>КОМПЛ</v>
      </c>
      <c r="E2198" s="42">
        <f>EtalonRes!X1032</f>
        <v>7</v>
      </c>
      <c r="F2198" s="42">
        <f t="shared" si="65"/>
        <v>0</v>
      </c>
      <c r="G2198" s="42">
        <f>ROUND(EtalonRes!AG1032*Source!I181, 7)</f>
        <v>0</v>
      </c>
      <c r="H2198" s="44"/>
      <c r="I2198" s="43"/>
      <c r="J2198" s="44"/>
      <c r="K2198" s="43"/>
      <c r="L2198" s="44"/>
    </row>
    <row r="2199" spans="1:82" ht="28.5" x14ac:dyDescent="0.2">
      <c r="A2199" s="40"/>
      <c r="B2199" s="40" t="str">
        <f>EtalonRes!I1036</f>
        <v>21.2.01.02</v>
      </c>
      <c r="C2199" s="40" t="str">
        <f>EtalonRes!K1036</f>
        <v>Провода неизолированные для воздушных линий электропередач</v>
      </c>
      <c r="D2199" s="41" t="str">
        <f>EtalonRes!O1036</f>
        <v>т</v>
      </c>
      <c r="E2199" s="42">
        <f>EtalonRes!X1036</f>
        <v>0</v>
      </c>
      <c r="F2199" s="42">
        <f t="shared" si="65"/>
        <v>0</v>
      </c>
      <c r="G2199" s="42">
        <f>ROUND(EtalonRes!AG1036*Source!I181, 7)</f>
        <v>0</v>
      </c>
      <c r="H2199" s="44"/>
      <c r="I2199" s="43"/>
      <c r="J2199" s="44"/>
      <c r="K2199" s="43"/>
      <c r="L2199" s="44"/>
    </row>
    <row r="2200" spans="1:82" ht="28.5" x14ac:dyDescent="0.2">
      <c r="A2200" s="40"/>
      <c r="B2200" s="40" t="str">
        <f>EtalonRes!I1037</f>
        <v>22.2.01.03</v>
      </c>
      <c r="C2200" s="40" t="str">
        <f>EtalonRes!K1037</f>
        <v>Изоляторы линейные подвесные тарельчатые</v>
      </c>
      <c r="D2200" s="41" t="str">
        <f>EtalonRes!O1037</f>
        <v>т</v>
      </c>
      <c r="E2200" s="42">
        <f>EtalonRes!X1037</f>
        <v>0</v>
      </c>
      <c r="F2200" s="42">
        <f t="shared" si="65"/>
        <v>0</v>
      </c>
      <c r="G2200" s="42">
        <f>ROUND(EtalonRes!AG1037*Source!I181, 7)</f>
        <v>0</v>
      </c>
      <c r="H2200" s="44"/>
      <c r="I2200" s="43"/>
      <c r="J2200" s="44"/>
      <c r="K2200" s="43"/>
      <c r="L2200" s="44"/>
    </row>
    <row r="2201" spans="1:82" ht="14.25" x14ac:dyDescent="0.2">
      <c r="A2201" s="40"/>
      <c r="B2201" s="40" t="str">
        <f>EtalonRes!I1038</f>
        <v>22.2.02.23</v>
      </c>
      <c r="C2201" s="49" t="str">
        <f>EtalonRes!K1038</f>
        <v>Арматура линейная</v>
      </c>
      <c r="D2201" s="50" t="str">
        <f>EtalonRes!O1038</f>
        <v>т</v>
      </c>
      <c r="E2201" s="51">
        <f>EtalonRes!X1038</f>
        <v>0</v>
      </c>
      <c r="F2201" s="51">
        <f t="shared" si="65"/>
        <v>0</v>
      </c>
      <c r="G2201" s="51">
        <f>ROUND(EtalonRes!AG1038*Source!I181, 7)</f>
        <v>0</v>
      </c>
      <c r="H2201" s="52"/>
      <c r="I2201" s="53"/>
      <c r="J2201" s="52"/>
      <c r="K2201" s="53"/>
      <c r="L2201" s="52"/>
    </row>
    <row r="2202" spans="1:82" ht="15" x14ac:dyDescent="0.2">
      <c r="A2202" s="40"/>
      <c r="B2202" s="40"/>
      <c r="C2202" s="55" t="s">
        <v>1386</v>
      </c>
      <c r="D2202" s="41"/>
      <c r="E2202" s="42"/>
      <c r="F2202" s="42"/>
      <c r="G2202" s="42"/>
      <c r="H2202" s="44"/>
      <c r="I2202" s="43"/>
      <c r="J2202" s="44"/>
      <c r="K2202" s="43"/>
      <c r="L2202" s="44">
        <f>L2179+L2181+L2182+L2194</f>
        <v>124236.57000000002</v>
      </c>
    </row>
    <row r="2203" spans="1:82" ht="14.25" x14ac:dyDescent="0.2">
      <c r="A2203" s="40"/>
      <c r="B2203" s="40"/>
      <c r="C2203" s="40" t="s">
        <v>1387</v>
      </c>
      <c r="D2203" s="41"/>
      <c r="E2203" s="42"/>
      <c r="F2203" s="42"/>
      <c r="G2203" s="42"/>
      <c r="H2203" s="44"/>
      <c r="I2203" s="43"/>
      <c r="J2203" s="44"/>
      <c r="K2203" s="43"/>
      <c r="L2203" s="44">
        <f>SUM(AR2178:AR2206)+SUM(AS2178:AS2206)+SUM(AT2178:AT2206)+SUM(AU2178:AU2206)+SUM(AV2178:AV2206)</f>
        <v>82154.149999999994</v>
      </c>
    </row>
    <row r="2204" spans="1:82" ht="14.25" x14ac:dyDescent="0.2">
      <c r="A2204" s="40"/>
      <c r="B2204" s="40" t="s">
        <v>30</v>
      </c>
      <c r="C2204" s="40" t="s">
        <v>1388</v>
      </c>
      <c r="D2204" s="41" t="s">
        <v>1389</v>
      </c>
      <c r="E2204" s="42">
        <f>Source!BZ181</f>
        <v>103</v>
      </c>
      <c r="F2204" s="42"/>
      <c r="G2204" s="42">
        <f>Source!AT181</f>
        <v>103</v>
      </c>
      <c r="H2204" s="44"/>
      <c r="I2204" s="43"/>
      <c r="J2204" s="44"/>
      <c r="K2204" s="43"/>
      <c r="L2204" s="44">
        <f>SUM(AZ2178:AZ2206)</f>
        <v>84618.77</v>
      </c>
    </row>
    <row r="2205" spans="1:82" ht="14.25" x14ac:dyDescent="0.2">
      <c r="A2205" s="49"/>
      <c r="B2205" s="49" t="s">
        <v>31</v>
      </c>
      <c r="C2205" s="49" t="s">
        <v>1390</v>
      </c>
      <c r="D2205" s="50" t="s">
        <v>1389</v>
      </c>
      <c r="E2205" s="51">
        <f>Source!CA181</f>
        <v>60</v>
      </c>
      <c r="F2205" s="51"/>
      <c r="G2205" s="51">
        <f>Source!AU181</f>
        <v>60</v>
      </c>
      <c r="H2205" s="52"/>
      <c r="I2205" s="53"/>
      <c r="J2205" s="52"/>
      <c r="K2205" s="53"/>
      <c r="L2205" s="52">
        <f>SUM(BA2178:BA2206)</f>
        <v>49292.49</v>
      </c>
    </row>
    <row r="2206" spans="1:82" ht="15" x14ac:dyDescent="0.2">
      <c r="C2206" s="67" t="s">
        <v>1391</v>
      </c>
      <c r="D2206" s="67"/>
      <c r="E2206" s="67"/>
      <c r="F2206" s="67"/>
      <c r="G2206" s="67"/>
      <c r="H2206" s="67"/>
      <c r="I2206" s="68">
        <f>K2206/E2178</f>
        <v>258147.83000000002</v>
      </c>
      <c r="J2206" s="68"/>
      <c r="K2206" s="68">
        <f>L2179+L2181+L2194+L2204+L2205+L2182</f>
        <v>258147.83000000002</v>
      </c>
      <c r="L2206" s="68"/>
      <c r="AD2206">
        <f>ROUND((Source!AT181/100)*((ROUND(SUMIF(SmtRes!AQ700:'SmtRes'!AQ710,"=1",SmtRes!AD700:'SmtRes'!AD710)*Source!I181, 2)+ROUND(SUMIF(SmtRes!AQ700:'SmtRes'!AQ710,"=1",SmtRes!AC700:'SmtRes'!AC710)*Source!I181, 2))), 2)</f>
        <v>3411.33</v>
      </c>
      <c r="AE2206">
        <f>ROUND((Source!AU181/100)*((ROUND(SUMIF(SmtRes!AQ700:'SmtRes'!AQ710,"=1",SmtRes!AD700:'SmtRes'!AD710)*Source!I181, 2)+ROUND(SUMIF(SmtRes!AQ700:'SmtRes'!AQ710,"=1",SmtRes!AC700:'SmtRes'!AC710)*Source!I181, 2))), 2)</f>
        <v>1987.18</v>
      </c>
      <c r="AN2206" s="54">
        <f>L2179+L2181+L2194+L2204+L2205+L2182</f>
        <v>258147.83000000002</v>
      </c>
      <c r="AO2206" s="54">
        <f>L2181</f>
        <v>42082.420000000013</v>
      </c>
      <c r="AQ2206" t="s">
        <v>1392</v>
      </c>
      <c r="AR2206" s="54">
        <f>L2179</f>
        <v>61818.51</v>
      </c>
      <c r="AT2206" s="54">
        <f>L2182</f>
        <v>20335.64</v>
      </c>
      <c r="AV2206" t="s">
        <v>1392</v>
      </c>
      <c r="AW2206" s="54">
        <f>L2194</f>
        <v>0</v>
      </c>
      <c r="AZ2206">
        <f>Source!X181</f>
        <v>84618.77</v>
      </c>
      <c r="BA2206">
        <f>Source!Y181</f>
        <v>49292.49</v>
      </c>
      <c r="CD2206">
        <v>1</v>
      </c>
    </row>
    <row r="2207" spans="1:82" ht="149.25" x14ac:dyDescent="0.2">
      <c r="A2207" s="38" t="s">
        <v>291</v>
      </c>
      <c r="B2207" s="40" t="s">
        <v>1501</v>
      </c>
      <c r="C2207" s="40" t="s">
        <v>1502</v>
      </c>
      <c r="D2207" s="41" t="str">
        <f>Source!H182</f>
        <v>пролет</v>
      </c>
      <c r="E2207" s="42">
        <f>Source!K182</f>
        <v>1</v>
      </c>
      <c r="F2207" s="42"/>
      <c r="G2207" s="42">
        <f>Source!I182</f>
        <v>1</v>
      </c>
      <c r="H2207" s="44"/>
      <c r="I2207" s="43"/>
      <c r="J2207" s="44"/>
      <c r="K2207" s="43"/>
      <c r="L2207" s="44"/>
    </row>
    <row r="2208" spans="1:82" ht="14.25" x14ac:dyDescent="0.2">
      <c r="C2208" s="45" t="str">
        <f>Source!CB182</f>
        <v>прим. демонтаж</v>
      </c>
    </row>
    <row r="2209" spans="1:83" ht="51" x14ac:dyDescent="0.2">
      <c r="B2209" s="46" t="str">
        <f>Source!EO182</f>
        <v>Поправка: Сб.№33, п.1.33.20.1</v>
      </c>
      <c r="C2209" s="46" t="str">
        <f>Source!CN182</f>
        <v>Поправка: Сб.№33, п.1.33.20.1  Наименование: Работы на демонтаж проводов для ВЛ 35-330 кВ трех проводов ВЛ 35-220 вК</v>
      </c>
    </row>
    <row r="2210" spans="1:83" ht="15" x14ac:dyDescent="0.2">
      <c r="A2210" s="39"/>
      <c r="B2210" s="42">
        <v>1</v>
      </c>
      <c r="C2210" s="39" t="s">
        <v>1380</v>
      </c>
      <c r="D2210" s="41" t="s">
        <v>1062</v>
      </c>
      <c r="E2210" s="47"/>
      <c r="F2210" s="42"/>
      <c r="G2210" s="47">
        <f>Source!U182</f>
        <v>64.275000000000006</v>
      </c>
      <c r="H2210" s="42"/>
      <c r="I2210" s="42"/>
      <c r="J2210" s="42"/>
      <c r="K2210" s="42"/>
      <c r="L2210" s="48">
        <f>SUM(L2211:L2211)-SUMIF(CE2211:CE2211, 1, L2211:L2211)</f>
        <v>29002.81</v>
      </c>
    </row>
    <row r="2211" spans="1:83" ht="28.5" x14ac:dyDescent="0.2">
      <c r="A2211" s="40"/>
      <c r="B2211" s="40" t="s">
        <v>1092</v>
      </c>
      <c r="C2211" s="40" t="s">
        <v>1093</v>
      </c>
      <c r="D2211" s="41" t="s">
        <v>1062</v>
      </c>
      <c r="E2211" s="42">
        <v>85.7</v>
      </c>
      <c r="F2211" s="42">
        <f>ROUND(0.75,7)</f>
        <v>0.75</v>
      </c>
      <c r="G2211" s="42">
        <f>SmtRes!CX711</f>
        <v>64.275000000000006</v>
      </c>
      <c r="H2211" s="44"/>
      <c r="I2211" s="43"/>
      <c r="J2211" s="44">
        <f>SmtRes!CZ711</f>
        <v>451.23</v>
      </c>
      <c r="K2211" s="43"/>
      <c r="L2211" s="44">
        <f>SmtRes!DI711</f>
        <v>29002.81</v>
      </c>
    </row>
    <row r="2212" spans="1:83" ht="15" x14ac:dyDescent="0.2">
      <c r="A2212" s="39"/>
      <c r="B2212" s="42">
        <v>2</v>
      </c>
      <c r="C2212" s="39" t="s">
        <v>1381</v>
      </c>
      <c r="D2212" s="41"/>
      <c r="E2212" s="47"/>
      <c r="F2212" s="42"/>
      <c r="G2212" s="47"/>
      <c r="H2212" s="42"/>
      <c r="I2212" s="42"/>
      <c r="J2212" s="42"/>
      <c r="K2212" s="42"/>
      <c r="L2212" s="48">
        <f>SUM(L2213:L2224)-SUMIF(CE2213:CE2224, 1, L2213:L2224)</f>
        <v>21573.37</v>
      </c>
    </row>
    <row r="2213" spans="1:83" ht="15" x14ac:dyDescent="0.2">
      <c r="A2213" s="39"/>
      <c r="B2213" s="42"/>
      <c r="C2213" s="39" t="s">
        <v>1385</v>
      </c>
      <c r="D2213" s="41" t="s">
        <v>1062</v>
      </c>
      <c r="E2213" s="47"/>
      <c r="F2213" s="42"/>
      <c r="G2213" s="47">
        <f>Source!V182</f>
        <v>18.194999999999997</v>
      </c>
      <c r="H2213" s="42"/>
      <c r="I2213" s="42"/>
      <c r="J2213" s="42"/>
      <c r="K2213" s="42"/>
      <c r="L2213" s="48">
        <f>SUMIF(CE2214:CE2224, 1, L2214:L2224)</f>
        <v>10630.230000000001</v>
      </c>
      <c r="CE2213">
        <v>1</v>
      </c>
    </row>
    <row r="2214" spans="1:83" ht="71.25" x14ac:dyDescent="0.2">
      <c r="A2214" s="40"/>
      <c r="B2214" s="40" t="s">
        <v>1094</v>
      </c>
      <c r="C2214" s="40" t="s">
        <v>1096</v>
      </c>
      <c r="D2214" s="41" t="s">
        <v>961</v>
      </c>
      <c r="E2214" s="42">
        <v>8.17</v>
      </c>
      <c r="F2214" s="42">
        <f t="shared" ref="F2214:F2224" si="66">ROUND(0.75,7)</f>
        <v>0.75</v>
      </c>
      <c r="G2214" s="42">
        <f>SmtRes!CX713</f>
        <v>6.1275000000000004</v>
      </c>
      <c r="H2214" s="44">
        <f>SmtRes!CZ713</f>
        <v>774.86</v>
      </c>
      <c r="I2214" s="43">
        <f>SmtRes!AJ713</f>
        <v>1.18</v>
      </c>
      <c r="J2214" s="44">
        <f>ROUND(H2214*I2214, 2)</f>
        <v>914.33</v>
      </c>
      <c r="K2214" s="43"/>
      <c r="L2214" s="44">
        <f>SmtRes!DG713</f>
        <v>5602.56</v>
      </c>
    </row>
    <row r="2215" spans="1:83" ht="28.5" x14ac:dyDescent="0.2">
      <c r="A2215" s="40"/>
      <c r="B2215" s="40" t="s">
        <v>1082</v>
      </c>
      <c r="C2215" s="40" t="s">
        <v>1384</v>
      </c>
      <c r="D2215" s="41" t="s">
        <v>1062</v>
      </c>
      <c r="E2215" s="42">
        <f>SmtRes!DO713*SmtRes!AT713</f>
        <v>8.17</v>
      </c>
      <c r="F2215" s="42">
        <f t="shared" si="66"/>
        <v>0.75</v>
      </c>
      <c r="G2215" s="42">
        <f>SmtRes!DO713*SmtRes!CX713</f>
        <v>6.1275000000000004</v>
      </c>
      <c r="H2215" s="44"/>
      <c r="I2215" s="43"/>
      <c r="J2215" s="44">
        <f>ROUND(SmtRes!AG713/SmtRes!DO713, 2)</f>
        <v>549.32000000000005</v>
      </c>
      <c r="K2215" s="43"/>
      <c r="L2215" s="44">
        <f>SmtRes!DH713</f>
        <v>3365.96</v>
      </c>
      <c r="CE2215">
        <v>1</v>
      </c>
    </row>
    <row r="2216" spans="1:83" ht="28.5" x14ac:dyDescent="0.2">
      <c r="A2216" s="40"/>
      <c r="B2216" s="40" t="s">
        <v>1065</v>
      </c>
      <c r="C2216" s="40" t="s">
        <v>1067</v>
      </c>
      <c r="D2216" s="41" t="s">
        <v>961</v>
      </c>
      <c r="E2216" s="42">
        <v>0.9</v>
      </c>
      <c r="F2216" s="42">
        <f t="shared" si="66"/>
        <v>0.75</v>
      </c>
      <c r="G2216" s="42">
        <f>SmtRes!CX714</f>
        <v>0.67500000000000004</v>
      </c>
      <c r="H2216" s="44"/>
      <c r="I2216" s="43"/>
      <c r="J2216" s="44">
        <f>SmtRes!CZ714</f>
        <v>1233.46</v>
      </c>
      <c r="K2216" s="43"/>
      <c r="L2216" s="44">
        <f>SmtRes!DG714</f>
        <v>832.59</v>
      </c>
    </row>
    <row r="2217" spans="1:83" ht="28.5" x14ac:dyDescent="0.2">
      <c r="A2217" s="40"/>
      <c r="B2217" s="40" t="s">
        <v>1068</v>
      </c>
      <c r="C2217" s="40" t="s">
        <v>1382</v>
      </c>
      <c r="D2217" s="41" t="s">
        <v>1062</v>
      </c>
      <c r="E2217" s="42">
        <f>SmtRes!DO714*SmtRes!AT714</f>
        <v>0.9</v>
      </c>
      <c r="F2217" s="42">
        <f t="shared" si="66"/>
        <v>0.75</v>
      </c>
      <c r="G2217" s="42">
        <f>SmtRes!DO714*SmtRes!CX714</f>
        <v>0.67500000000000004</v>
      </c>
      <c r="H2217" s="44"/>
      <c r="I2217" s="43"/>
      <c r="J2217" s="44">
        <f>ROUND(SmtRes!AG714/SmtRes!DO714, 2)</f>
        <v>642.05999999999995</v>
      </c>
      <c r="K2217" s="43"/>
      <c r="L2217" s="44">
        <f>SmtRes!DH714</f>
        <v>433.39</v>
      </c>
      <c r="CE2217">
        <v>1</v>
      </c>
    </row>
    <row r="2218" spans="1:83" ht="28.5" x14ac:dyDescent="0.2">
      <c r="A2218" s="40"/>
      <c r="B2218" s="40" t="s">
        <v>1072</v>
      </c>
      <c r="C2218" s="40" t="s">
        <v>1074</v>
      </c>
      <c r="D2218" s="41" t="s">
        <v>961</v>
      </c>
      <c r="E2218" s="42">
        <v>9.65</v>
      </c>
      <c r="F2218" s="42">
        <f t="shared" si="66"/>
        <v>0.75</v>
      </c>
      <c r="G2218" s="42">
        <f>SmtRes!CX715</f>
        <v>7.2374999999999998</v>
      </c>
      <c r="H2218" s="44">
        <f>SmtRes!CZ715</f>
        <v>1070.99</v>
      </c>
      <c r="I2218" s="43">
        <f>SmtRes!AJ715</f>
        <v>1.19</v>
      </c>
      <c r="J2218" s="44">
        <f>ROUND(H2218*I2218, 2)</f>
        <v>1274.48</v>
      </c>
      <c r="K2218" s="43"/>
      <c r="L2218" s="44">
        <f>SmtRes!DG715</f>
        <v>9224.0499999999993</v>
      </c>
    </row>
    <row r="2219" spans="1:83" ht="28.5" x14ac:dyDescent="0.2">
      <c r="A2219" s="40"/>
      <c r="B2219" s="40" t="s">
        <v>1068</v>
      </c>
      <c r="C2219" s="40" t="s">
        <v>1382</v>
      </c>
      <c r="D2219" s="41" t="s">
        <v>1062</v>
      </c>
      <c r="E2219" s="42">
        <f>SmtRes!DO715*SmtRes!AT715</f>
        <v>9.65</v>
      </c>
      <c r="F2219" s="42">
        <f t="shared" si="66"/>
        <v>0.75</v>
      </c>
      <c r="G2219" s="42">
        <f>SmtRes!DO715*SmtRes!CX715</f>
        <v>7.2374999999999998</v>
      </c>
      <c r="H2219" s="44"/>
      <c r="I2219" s="43"/>
      <c r="J2219" s="44">
        <f>ROUND(SmtRes!AG715/SmtRes!DO715, 2)</f>
        <v>642.05999999999995</v>
      </c>
      <c r="K2219" s="43"/>
      <c r="L2219" s="44">
        <f>SmtRes!DH715</f>
        <v>4646.91</v>
      </c>
      <c r="CE2219">
        <v>1</v>
      </c>
    </row>
    <row r="2220" spans="1:83" ht="28.5" x14ac:dyDescent="0.2">
      <c r="A2220" s="40"/>
      <c r="B2220" s="40" t="s">
        <v>1075</v>
      </c>
      <c r="C2220" s="40" t="s">
        <v>1077</v>
      </c>
      <c r="D2220" s="41" t="s">
        <v>961</v>
      </c>
      <c r="E2220" s="42">
        <v>1.84</v>
      </c>
      <c r="F2220" s="42">
        <f t="shared" si="66"/>
        <v>0.75</v>
      </c>
      <c r="G2220" s="42">
        <f>SmtRes!CX716</f>
        <v>1.38</v>
      </c>
      <c r="H2220" s="44"/>
      <c r="I2220" s="43"/>
      <c r="J2220" s="44">
        <f>SmtRes!CZ716</f>
        <v>758.04</v>
      </c>
      <c r="K2220" s="43"/>
      <c r="L2220" s="44">
        <f>SmtRes!DG716</f>
        <v>1046.0999999999999</v>
      </c>
    </row>
    <row r="2221" spans="1:83" ht="28.5" x14ac:dyDescent="0.2">
      <c r="A2221" s="40"/>
      <c r="B2221" s="40" t="s">
        <v>1078</v>
      </c>
      <c r="C2221" s="40" t="s">
        <v>1383</v>
      </c>
      <c r="D2221" s="41" t="s">
        <v>1062</v>
      </c>
      <c r="E2221" s="42">
        <f>SmtRes!DO716*SmtRes!AT716</f>
        <v>1.84</v>
      </c>
      <c r="F2221" s="42">
        <f t="shared" si="66"/>
        <v>0.75</v>
      </c>
      <c r="G2221" s="42">
        <f>SmtRes!DO716*SmtRes!CX716</f>
        <v>1.38</v>
      </c>
      <c r="H2221" s="44"/>
      <c r="I2221" s="43"/>
      <c r="J2221" s="44">
        <f>ROUND(SmtRes!AG716/SmtRes!DO716, 2)</f>
        <v>477.98</v>
      </c>
      <c r="K2221" s="43"/>
      <c r="L2221" s="44">
        <f>SmtRes!DH716</f>
        <v>659.61</v>
      </c>
      <c r="CE2221">
        <v>1</v>
      </c>
    </row>
    <row r="2222" spans="1:83" ht="28.5" x14ac:dyDescent="0.2">
      <c r="A2222" s="40"/>
      <c r="B2222" s="40" t="s">
        <v>1079</v>
      </c>
      <c r="C2222" s="40" t="s">
        <v>1081</v>
      </c>
      <c r="D2222" s="41" t="s">
        <v>961</v>
      </c>
      <c r="E2222" s="42">
        <v>3.7</v>
      </c>
      <c r="F2222" s="42">
        <f t="shared" si="66"/>
        <v>0.75</v>
      </c>
      <c r="G2222" s="42">
        <f>SmtRes!CX717</f>
        <v>2.7749999999999999</v>
      </c>
      <c r="H2222" s="44">
        <f>SmtRes!CZ717</f>
        <v>1521.77</v>
      </c>
      <c r="I2222" s="43">
        <f>SmtRes!AJ717</f>
        <v>1.1299999999999999</v>
      </c>
      <c r="J2222" s="44">
        <f>ROUND(H2222*I2222, 2)</f>
        <v>1719.6</v>
      </c>
      <c r="K2222" s="43"/>
      <c r="L2222" s="44">
        <f>SmtRes!DG717</f>
        <v>4771.8900000000003</v>
      </c>
    </row>
    <row r="2223" spans="1:83" ht="28.5" x14ac:dyDescent="0.2">
      <c r="A2223" s="40"/>
      <c r="B2223" s="40" t="s">
        <v>1082</v>
      </c>
      <c r="C2223" s="40" t="s">
        <v>1384</v>
      </c>
      <c r="D2223" s="41" t="s">
        <v>1062</v>
      </c>
      <c r="E2223" s="42">
        <f>SmtRes!DO717*SmtRes!AT717</f>
        <v>3.7</v>
      </c>
      <c r="F2223" s="42">
        <f t="shared" si="66"/>
        <v>0.75</v>
      </c>
      <c r="G2223" s="42">
        <f>SmtRes!DO717*SmtRes!CX717</f>
        <v>2.7749999999999999</v>
      </c>
      <c r="H2223" s="44"/>
      <c r="I2223" s="43"/>
      <c r="J2223" s="44">
        <f>ROUND(SmtRes!AG717/SmtRes!DO717, 2)</f>
        <v>549.32000000000005</v>
      </c>
      <c r="K2223" s="43"/>
      <c r="L2223" s="44">
        <f>SmtRes!DH717</f>
        <v>1524.36</v>
      </c>
      <c r="CE2223">
        <v>1</v>
      </c>
    </row>
    <row r="2224" spans="1:83" ht="28.5" x14ac:dyDescent="0.2">
      <c r="A2224" s="40"/>
      <c r="B2224" s="40" t="s">
        <v>1083</v>
      </c>
      <c r="C2224" s="40" t="s">
        <v>1085</v>
      </c>
      <c r="D2224" s="41" t="s">
        <v>961</v>
      </c>
      <c r="E2224" s="42">
        <v>7.99</v>
      </c>
      <c r="F2224" s="42">
        <f t="shared" si="66"/>
        <v>0.75</v>
      </c>
      <c r="G2224" s="42">
        <f>SmtRes!CX718</f>
        <v>5.9924999999999997</v>
      </c>
      <c r="H2224" s="44">
        <f>SmtRes!CZ718</f>
        <v>12.74</v>
      </c>
      <c r="I2224" s="43">
        <f>SmtRes!AJ718</f>
        <v>1.26</v>
      </c>
      <c r="J2224" s="44">
        <f>ROUND(H2224*I2224, 2)</f>
        <v>16.05</v>
      </c>
      <c r="K2224" s="43"/>
      <c r="L2224" s="44">
        <f>SmtRes!DG718</f>
        <v>96.18</v>
      </c>
    </row>
    <row r="2225" spans="1:82" ht="15" x14ac:dyDescent="0.2">
      <c r="A2225" s="39"/>
      <c r="B2225" s="42">
        <v>4</v>
      </c>
      <c r="C2225" s="39" t="s">
        <v>1475</v>
      </c>
      <c r="D2225" s="41"/>
      <c r="E2225" s="47"/>
      <c r="F2225" s="42"/>
      <c r="G2225" s="47"/>
      <c r="H2225" s="42"/>
      <c r="I2225" s="42"/>
      <c r="J2225" s="42"/>
      <c r="K2225" s="42"/>
      <c r="L2225" s="48">
        <f>SUM(L2226:L2228)-SUMIF(CE2226:CE2228, 1, L2226:L2228)</f>
        <v>0</v>
      </c>
    </row>
    <row r="2226" spans="1:82" ht="28.5" x14ac:dyDescent="0.2">
      <c r="A2226" s="40"/>
      <c r="B2226" s="40" t="s">
        <v>1097</v>
      </c>
      <c r="C2226" s="40" t="s">
        <v>1099</v>
      </c>
      <c r="D2226" s="41" t="s">
        <v>1100</v>
      </c>
      <c r="E2226" s="42">
        <v>8</v>
      </c>
      <c r="F2226" s="42"/>
      <c r="G2226" s="42">
        <f>SmtRes!CX719</f>
        <v>8</v>
      </c>
      <c r="H2226" s="44">
        <f>SmtRes!CZ719</f>
        <v>174.93</v>
      </c>
      <c r="I2226" s="43">
        <f>SmtRes!AI719</f>
        <v>1.1200000000000001</v>
      </c>
      <c r="J2226" s="44">
        <f>ROUND(H2226*I2226, 2)</f>
        <v>195.92</v>
      </c>
      <c r="K2226" s="43">
        <f>ROUND(0,7)</f>
        <v>0</v>
      </c>
      <c r="L2226" s="44">
        <f>SmtRes!DF719</f>
        <v>0</v>
      </c>
    </row>
    <row r="2227" spans="1:82" ht="14.25" x14ac:dyDescent="0.2">
      <c r="A2227" s="40"/>
      <c r="B2227" s="40" t="s">
        <v>1101</v>
      </c>
      <c r="C2227" s="40" t="s">
        <v>1103</v>
      </c>
      <c r="D2227" s="41" t="s">
        <v>651</v>
      </c>
      <c r="E2227" s="42">
        <v>5.0000000000000001E-3</v>
      </c>
      <c r="F2227" s="42"/>
      <c r="G2227" s="42">
        <f>SmtRes!CX720</f>
        <v>5.0000000000000001E-3</v>
      </c>
      <c r="H2227" s="44">
        <f>SmtRes!CZ720</f>
        <v>88783.86</v>
      </c>
      <c r="I2227" s="43">
        <f>SmtRes!AI720</f>
        <v>1.07</v>
      </c>
      <c r="J2227" s="44">
        <f>ROUND(H2227*I2227, 2)</f>
        <v>94998.73</v>
      </c>
      <c r="K2227" s="43">
        <f>ROUND(0,7)</f>
        <v>0</v>
      </c>
      <c r="L2227" s="44">
        <f>SmtRes!DF720</f>
        <v>0</v>
      </c>
    </row>
    <row r="2228" spans="1:82" ht="42.75" x14ac:dyDescent="0.2">
      <c r="A2228" s="40"/>
      <c r="B2228" s="40" t="s">
        <v>1104</v>
      </c>
      <c r="C2228" s="40" t="s">
        <v>1106</v>
      </c>
      <c r="D2228" s="41" t="s">
        <v>463</v>
      </c>
      <c r="E2228" s="42">
        <v>0.69</v>
      </c>
      <c r="F2228" s="42"/>
      <c r="G2228" s="42">
        <f>SmtRes!CX721</f>
        <v>0.69</v>
      </c>
      <c r="H2228" s="44">
        <f>SmtRes!CZ721</f>
        <v>6294.92</v>
      </c>
      <c r="I2228" s="43">
        <f>SmtRes!AI721</f>
        <v>1.1399999999999999</v>
      </c>
      <c r="J2228" s="44">
        <f>ROUND(H2228*I2228, 2)</f>
        <v>7176.21</v>
      </c>
      <c r="K2228" s="43">
        <f>ROUND(0,7)</f>
        <v>0</v>
      </c>
      <c r="L2228" s="44">
        <f>SmtRes!DF721</f>
        <v>0</v>
      </c>
    </row>
    <row r="2229" spans="1:82" ht="14.25" x14ac:dyDescent="0.2">
      <c r="A2229" s="40"/>
      <c r="B2229" s="40" t="str">
        <f>EtalonRes!I1047</f>
        <v>01.7.09.04</v>
      </c>
      <c r="C2229" s="40" t="str">
        <f>EtalonRes!K1047</f>
        <v>Патроны термитные со спичками</v>
      </c>
      <c r="D2229" s="41" t="str">
        <f>EtalonRes!O1047</f>
        <v>КОМПЛ</v>
      </c>
      <c r="E2229" s="42">
        <f>EtalonRes!X1047</f>
        <v>7</v>
      </c>
      <c r="F2229" s="42">
        <f>ROUND(0,7)</f>
        <v>0</v>
      </c>
      <c r="G2229" s="42">
        <f>ROUND(EtalonRes!AG1047*Source!I182, 7)</f>
        <v>0</v>
      </c>
      <c r="H2229" s="44"/>
      <c r="I2229" s="43"/>
      <c r="J2229" s="44"/>
      <c r="K2229" s="43"/>
      <c r="L2229" s="44"/>
    </row>
    <row r="2230" spans="1:82" ht="28.5" x14ac:dyDescent="0.2">
      <c r="A2230" s="40"/>
      <c r="B2230" s="40" t="str">
        <f>EtalonRes!I1051</f>
        <v>21.2.01.02</v>
      </c>
      <c r="C2230" s="40" t="str">
        <f>EtalonRes!K1051</f>
        <v>Провода неизолированные для воздушных линий электропередач</v>
      </c>
      <c r="D2230" s="41" t="str">
        <f>EtalonRes!O1051</f>
        <v>т</v>
      </c>
      <c r="E2230" s="42">
        <f>EtalonRes!X1051</f>
        <v>0</v>
      </c>
      <c r="F2230" s="42">
        <f>ROUND(0,7)</f>
        <v>0</v>
      </c>
      <c r="G2230" s="42">
        <f>ROUND(EtalonRes!AG1051*Source!I182, 7)</f>
        <v>0</v>
      </c>
      <c r="H2230" s="44"/>
      <c r="I2230" s="43"/>
      <c r="J2230" s="44"/>
      <c r="K2230" s="43"/>
      <c r="L2230" s="44"/>
    </row>
    <row r="2231" spans="1:82" ht="28.5" x14ac:dyDescent="0.2">
      <c r="A2231" s="40"/>
      <c r="B2231" s="40" t="str">
        <f>EtalonRes!I1052</f>
        <v>22.2.01.03</v>
      </c>
      <c r="C2231" s="40" t="str">
        <f>EtalonRes!K1052</f>
        <v>Изоляторы линейные подвесные тарельчатые</v>
      </c>
      <c r="D2231" s="41" t="str">
        <f>EtalonRes!O1052</f>
        <v>т</v>
      </c>
      <c r="E2231" s="42">
        <f>EtalonRes!X1052</f>
        <v>0</v>
      </c>
      <c r="F2231" s="42">
        <f>ROUND(0,7)</f>
        <v>0</v>
      </c>
      <c r="G2231" s="42">
        <f>ROUND(EtalonRes!AG1052*Source!I182, 7)</f>
        <v>0</v>
      </c>
      <c r="H2231" s="44"/>
      <c r="I2231" s="43"/>
      <c r="J2231" s="44"/>
      <c r="K2231" s="43"/>
      <c r="L2231" s="44"/>
    </row>
    <row r="2232" spans="1:82" ht="14.25" x14ac:dyDescent="0.2">
      <c r="A2232" s="40"/>
      <c r="B2232" s="40" t="str">
        <f>EtalonRes!I1053</f>
        <v>22.2.02.23</v>
      </c>
      <c r="C2232" s="49" t="str">
        <f>EtalonRes!K1053</f>
        <v>Арматура линейная</v>
      </c>
      <c r="D2232" s="50" t="str">
        <f>EtalonRes!O1053</f>
        <v>т</v>
      </c>
      <c r="E2232" s="51">
        <f>EtalonRes!X1053</f>
        <v>0</v>
      </c>
      <c r="F2232" s="51">
        <f>ROUND(0,7)</f>
        <v>0</v>
      </c>
      <c r="G2232" s="51">
        <f>ROUND(EtalonRes!AG1053*Source!I182, 7)</f>
        <v>0</v>
      </c>
      <c r="H2232" s="52"/>
      <c r="I2232" s="53"/>
      <c r="J2232" s="52"/>
      <c r="K2232" s="53"/>
      <c r="L2232" s="52"/>
    </row>
    <row r="2233" spans="1:82" ht="15" x14ac:dyDescent="0.2">
      <c r="A2233" s="40"/>
      <c r="B2233" s="40"/>
      <c r="C2233" s="55" t="s">
        <v>1386</v>
      </c>
      <c r="D2233" s="41"/>
      <c r="E2233" s="42"/>
      <c r="F2233" s="42"/>
      <c r="G2233" s="42"/>
      <c r="H2233" s="44"/>
      <c r="I2233" s="43"/>
      <c r="J2233" s="44"/>
      <c r="K2233" s="43"/>
      <c r="L2233" s="44">
        <f>L2210+L2212+L2213+L2225</f>
        <v>61206.41</v>
      </c>
    </row>
    <row r="2234" spans="1:82" ht="14.25" x14ac:dyDescent="0.2">
      <c r="A2234" s="40"/>
      <c r="B2234" s="40"/>
      <c r="C2234" s="40" t="s">
        <v>1387</v>
      </c>
      <c r="D2234" s="41"/>
      <c r="E2234" s="42"/>
      <c r="F2234" s="42"/>
      <c r="G2234" s="42"/>
      <c r="H2234" s="44"/>
      <c r="I2234" s="43"/>
      <c r="J2234" s="44"/>
      <c r="K2234" s="43"/>
      <c r="L2234" s="44">
        <f>SUM(AR2207:AR2237)+SUM(AS2207:AS2237)+SUM(AT2207:AT2237)+SUM(AU2207:AU2237)+SUM(AV2207:AV2237)</f>
        <v>39633.040000000001</v>
      </c>
    </row>
    <row r="2235" spans="1:82" ht="14.25" x14ac:dyDescent="0.2">
      <c r="A2235" s="40"/>
      <c r="B2235" s="40" t="s">
        <v>30</v>
      </c>
      <c r="C2235" s="40" t="s">
        <v>1388</v>
      </c>
      <c r="D2235" s="41" t="s">
        <v>1389</v>
      </c>
      <c r="E2235" s="42">
        <f>Source!BZ182</f>
        <v>103</v>
      </c>
      <c r="F2235" s="42"/>
      <c r="G2235" s="42">
        <f>Source!AT182</f>
        <v>103</v>
      </c>
      <c r="H2235" s="44"/>
      <c r="I2235" s="43"/>
      <c r="J2235" s="44"/>
      <c r="K2235" s="43"/>
      <c r="L2235" s="44">
        <f>SUM(AZ2207:AZ2237)</f>
        <v>40822.03</v>
      </c>
    </row>
    <row r="2236" spans="1:82" ht="14.25" x14ac:dyDescent="0.2">
      <c r="A2236" s="49"/>
      <c r="B2236" s="49" t="s">
        <v>31</v>
      </c>
      <c r="C2236" s="49" t="s">
        <v>1390</v>
      </c>
      <c r="D2236" s="50" t="s">
        <v>1389</v>
      </c>
      <c r="E2236" s="51">
        <f>Source!CA182</f>
        <v>60</v>
      </c>
      <c r="F2236" s="51"/>
      <c r="G2236" s="51">
        <f>Source!AU182</f>
        <v>60</v>
      </c>
      <c r="H2236" s="52"/>
      <c r="I2236" s="53"/>
      <c r="J2236" s="52"/>
      <c r="K2236" s="53"/>
      <c r="L2236" s="52">
        <f>SUM(BA2207:BA2237)</f>
        <v>23779.82</v>
      </c>
    </row>
    <row r="2237" spans="1:82" ht="15" x14ac:dyDescent="0.2">
      <c r="C2237" s="67" t="s">
        <v>1391</v>
      </c>
      <c r="D2237" s="67"/>
      <c r="E2237" s="67"/>
      <c r="F2237" s="67"/>
      <c r="G2237" s="67"/>
      <c r="H2237" s="67"/>
      <c r="I2237" s="68">
        <f>K2237/E2207</f>
        <v>125808.26</v>
      </c>
      <c r="J2237" s="68"/>
      <c r="K2237" s="68">
        <f>L2210+L2212+L2225+L2235+L2236+L2213</f>
        <v>125808.26</v>
      </c>
      <c r="L2237" s="68"/>
      <c r="AD2237">
        <f>ROUND((Source!AT182/100)*((ROUND(SUMIF(SmtRes!AQ711:'SmtRes'!AQ721,"=1",SmtRes!AD711:'SmtRes'!AD721)*Source!I182, 2)+ROUND(SUMIF(SmtRes!AQ711:'SmtRes'!AQ721,"=1",SmtRes!AC711:'SmtRes'!AC721)*Source!I182, 2))), 2)</f>
        <v>3411.33</v>
      </c>
      <c r="AE2237">
        <f>ROUND((Source!AU182/100)*((ROUND(SUMIF(SmtRes!AQ711:'SmtRes'!AQ721,"=1",SmtRes!AD711:'SmtRes'!AD721)*Source!I182, 2)+ROUND(SUMIF(SmtRes!AQ711:'SmtRes'!AQ721,"=1",SmtRes!AC711:'SmtRes'!AC721)*Source!I182, 2))), 2)</f>
        <v>1987.18</v>
      </c>
      <c r="AN2237" s="54">
        <f>L2210+L2212+L2225+L2235+L2236+L2213</f>
        <v>125808.26</v>
      </c>
      <c r="AO2237" s="54">
        <f>L2212</f>
        <v>21573.37</v>
      </c>
      <c r="AQ2237" t="s">
        <v>1392</v>
      </c>
      <c r="AR2237" s="54">
        <f>L2210</f>
        <v>29002.81</v>
      </c>
      <c r="AT2237" s="54">
        <f>L2213</f>
        <v>10630.230000000001</v>
      </c>
      <c r="AV2237" t="s">
        <v>1392</v>
      </c>
      <c r="AW2237" s="54">
        <f>L2225</f>
        <v>0</v>
      </c>
      <c r="AZ2237">
        <f>Source!X182</f>
        <v>40822.03</v>
      </c>
      <c r="BA2237">
        <f>Source!Y182</f>
        <v>23779.82</v>
      </c>
      <c r="CD2237">
        <v>1</v>
      </c>
    </row>
    <row r="2238" spans="1:82" ht="96.75" x14ac:dyDescent="0.2">
      <c r="A2238" s="38" t="s">
        <v>295</v>
      </c>
      <c r="B2238" s="40" t="s">
        <v>1501</v>
      </c>
      <c r="C2238" s="40" t="s">
        <v>1503</v>
      </c>
      <c r="D2238" s="41" t="str">
        <f>Source!H183</f>
        <v>пролет</v>
      </c>
      <c r="E2238" s="42">
        <f>Source!K183</f>
        <v>1</v>
      </c>
      <c r="F2238" s="42"/>
      <c r="G2238" s="42">
        <f>Source!I183</f>
        <v>1</v>
      </c>
      <c r="H2238" s="44"/>
      <c r="I2238" s="43"/>
      <c r="J2238" s="44"/>
      <c r="K2238" s="43"/>
      <c r="L2238" s="44"/>
    </row>
    <row r="2239" spans="1:82" ht="15" x14ac:dyDescent="0.2">
      <c r="A2239" s="39"/>
      <c r="B2239" s="42">
        <v>1</v>
      </c>
      <c r="C2239" s="39" t="s">
        <v>1380</v>
      </c>
      <c r="D2239" s="41" t="s">
        <v>1062</v>
      </c>
      <c r="E2239" s="47"/>
      <c r="F2239" s="42"/>
      <c r="G2239" s="47">
        <f>Source!U183</f>
        <v>85.7</v>
      </c>
      <c r="H2239" s="42"/>
      <c r="I2239" s="42"/>
      <c r="J2239" s="42"/>
      <c r="K2239" s="42"/>
      <c r="L2239" s="48">
        <f>SUM(L2240:L2240)-SUMIF(CE2240:CE2240, 1, L2240:L2240)</f>
        <v>38670.410000000003</v>
      </c>
    </row>
    <row r="2240" spans="1:82" ht="28.5" x14ac:dyDescent="0.2">
      <c r="A2240" s="40"/>
      <c r="B2240" s="40" t="s">
        <v>1092</v>
      </c>
      <c r="C2240" s="40" t="s">
        <v>1093</v>
      </c>
      <c r="D2240" s="41" t="s">
        <v>1062</v>
      </c>
      <c r="E2240" s="42">
        <v>85.7</v>
      </c>
      <c r="F2240" s="42"/>
      <c r="G2240" s="42">
        <f>SmtRes!CX722</f>
        <v>85.7</v>
      </c>
      <c r="H2240" s="44"/>
      <c r="I2240" s="43"/>
      <c r="J2240" s="44">
        <f>SmtRes!CZ722</f>
        <v>451.23</v>
      </c>
      <c r="K2240" s="43"/>
      <c r="L2240" s="44">
        <f>SmtRes!DI722</f>
        <v>38670.410000000003</v>
      </c>
    </row>
    <row r="2241" spans="1:83" ht="15" x14ac:dyDescent="0.2">
      <c r="A2241" s="39"/>
      <c r="B2241" s="42">
        <v>2</v>
      </c>
      <c r="C2241" s="39" t="s">
        <v>1381</v>
      </c>
      <c r="D2241" s="41"/>
      <c r="E2241" s="47"/>
      <c r="F2241" s="42"/>
      <c r="G2241" s="47"/>
      <c r="H2241" s="42"/>
      <c r="I2241" s="42"/>
      <c r="J2241" s="42"/>
      <c r="K2241" s="42"/>
      <c r="L2241" s="48">
        <f>SUM(L2242:L2253)-SUMIF(CE2242:CE2253, 1, L2242:L2253)</f>
        <v>28764.469999999998</v>
      </c>
    </row>
    <row r="2242" spans="1:83" ht="15" x14ac:dyDescent="0.2">
      <c r="A2242" s="39"/>
      <c r="B2242" s="42"/>
      <c r="C2242" s="39" t="s">
        <v>1385</v>
      </c>
      <c r="D2242" s="41" t="s">
        <v>1062</v>
      </c>
      <c r="E2242" s="47"/>
      <c r="F2242" s="42"/>
      <c r="G2242" s="47">
        <f>Source!V183</f>
        <v>24.259999999999998</v>
      </c>
      <c r="H2242" s="42"/>
      <c r="I2242" s="42"/>
      <c r="J2242" s="42"/>
      <c r="K2242" s="42"/>
      <c r="L2242" s="48">
        <f>SUMIF(CE2243:CE2253, 1, L2243:L2253)</f>
        <v>14173.63</v>
      </c>
      <c r="CE2242">
        <v>1</v>
      </c>
    </row>
    <row r="2243" spans="1:83" ht="71.25" x14ac:dyDescent="0.2">
      <c r="A2243" s="40"/>
      <c r="B2243" s="40" t="s">
        <v>1094</v>
      </c>
      <c r="C2243" s="40" t="s">
        <v>1096</v>
      </c>
      <c r="D2243" s="41" t="s">
        <v>961</v>
      </c>
      <c r="E2243" s="42">
        <v>8.17</v>
      </c>
      <c r="F2243" s="42"/>
      <c r="G2243" s="42">
        <f>SmtRes!CX724</f>
        <v>8.17</v>
      </c>
      <c r="H2243" s="44">
        <f>SmtRes!CZ724</f>
        <v>774.86</v>
      </c>
      <c r="I2243" s="43">
        <f>SmtRes!AJ724</f>
        <v>1.18</v>
      </c>
      <c r="J2243" s="44">
        <f>ROUND(H2243*I2243, 2)</f>
        <v>914.33</v>
      </c>
      <c r="K2243" s="43"/>
      <c r="L2243" s="44">
        <f>SmtRes!DG724</f>
        <v>7470.08</v>
      </c>
    </row>
    <row r="2244" spans="1:83" ht="28.5" x14ac:dyDescent="0.2">
      <c r="A2244" s="40"/>
      <c r="B2244" s="40" t="s">
        <v>1082</v>
      </c>
      <c r="C2244" s="40" t="s">
        <v>1384</v>
      </c>
      <c r="D2244" s="41" t="s">
        <v>1062</v>
      </c>
      <c r="E2244" s="42">
        <f>SmtRes!DO724*SmtRes!AT724</f>
        <v>8.17</v>
      </c>
      <c r="F2244" s="42"/>
      <c r="G2244" s="42">
        <f>SmtRes!DO724*SmtRes!CX724</f>
        <v>8.17</v>
      </c>
      <c r="H2244" s="44"/>
      <c r="I2244" s="43"/>
      <c r="J2244" s="44">
        <f>ROUND(SmtRes!AG724/SmtRes!DO724, 2)</f>
        <v>549.32000000000005</v>
      </c>
      <c r="K2244" s="43"/>
      <c r="L2244" s="44">
        <f>SmtRes!DH724</f>
        <v>4487.9399999999996</v>
      </c>
      <c r="CE2244">
        <v>1</v>
      </c>
    </row>
    <row r="2245" spans="1:83" ht="28.5" x14ac:dyDescent="0.2">
      <c r="A2245" s="40"/>
      <c r="B2245" s="40" t="s">
        <v>1065</v>
      </c>
      <c r="C2245" s="40" t="s">
        <v>1067</v>
      </c>
      <c r="D2245" s="41" t="s">
        <v>961</v>
      </c>
      <c r="E2245" s="42">
        <v>0.9</v>
      </c>
      <c r="F2245" s="42"/>
      <c r="G2245" s="42">
        <f>SmtRes!CX725</f>
        <v>0.9</v>
      </c>
      <c r="H2245" s="44"/>
      <c r="I2245" s="43"/>
      <c r="J2245" s="44">
        <f>SmtRes!CZ725</f>
        <v>1233.46</v>
      </c>
      <c r="K2245" s="43"/>
      <c r="L2245" s="44">
        <f>SmtRes!DG725</f>
        <v>1110.1099999999999</v>
      </c>
    </row>
    <row r="2246" spans="1:83" ht="28.5" x14ac:dyDescent="0.2">
      <c r="A2246" s="40"/>
      <c r="B2246" s="40" t="s">
        <v>1068</v>
      </c>
      <c r="C2246" s="40" t="s">
        <v>1382</v>
      </c>
      <c r="D2246" s="41" t="s">
        <v>1062</v>
      </c>
      <c r="E2246" s="42">
        <f>SmtRes!DO725*SmtRes!AT725</f>
        <v>0.9</v>
      </c>
      <c r="F2246" s="42"/>
      <c r="G2246" s="42">
        <f>SmtRes!DO725*SmtRes!CX725</f>
        <v>0.9</v>
      </c>
      <c r="H2246" s="44"/>
      <c r="I2246" s="43"/>
      <c r="J2246" s="44">
        <f>ROUND(SmtRes!AG725/SmtRes!DO725, 2)</f>
        <v>642.05999999999995</v>
      </c>
      <c r="K2246" s="43"/>
      <c r="L2246" s="44">
        <f>SmtRes!DH725</f>
        <v>577.85</v>
      </c>
      <c r="CE2246">
        <v>1</v>
      </c>
    </row>
    <row r="2247" spans="1:83" ht="28.5" x14ac:dyDescent="0.2">
      <c r="A2247" s="40"/>
      <c r="B2247" s="40" t="s">
        <v>1072</v>
      </c>
      <c r="C2247" s="40" t="s">
        <v>1074</v>
      </c>
      <c r="D2247" s="41" t="s">
        <v>961</v>
      </c>
      <c r="E2247" s="42">
        <v>9.65</v>
      </c>
      <c r="F2247" s="42"/>
      <c r="G2247" s="42">
        <f>SmtRes!CX726</f>
        <v>9.65</v>
      </c>
      <c r="H2247" s="44">
        <f>SmtRes!CZ726</f>
        <v>1070.99</v>
      </c>
      <c r="I2247" s="43">
        <f>SmtRes!AJ726</f>
        <v>1.19</v>
      </c>
      <c r="J2247" s="44">
        <f>ROUND(H2247*I2247, 2)</f>
        <v>1274.48</v>
      </c>
      <c r="K2247" s="43"/>
      <c r="L2247" s="44">
        <f>SmtRes!DG726</f>
        <v>12298.73</v>
      </c>
    </row>
    <row r="2248" spans="1:83" ht="28.5" x14ac:dyDescent="0.2">
      <c r="A2248" s="40"/>
      <c r="B2248" s="40" t="s">
        <v>1068</v>
      </c>
      <c r="C2248" s="40" t="s">
        <v>1382</v>
      </c>
      <c r="D2248" s="41" t="s">
        <v>1062</v>
      </c>
      <c r="E2248" s="42">
        <f>SmtRes!DO726*SmtRes!AT726</f>
        <v>9.65</v>
      </c>
      <c r="F2248" s="42"/>
      <c r="G2248" s="42">
        <f>SmtRes!DO726*SmtRes!CX726</f>
        <v>9.65</v>
      </c>
      <c r="H2248" s="44"/>
      <c r="I2248" s="43"/>
      <c r="J2248" s="44">
        <f>ROUND(SmtRes!AG726/SmtRes!DO726, 2)</f>
        <v>642.05999999999995</v>
      </c>
      <c r="K2248" s="43"/>
      <c r="L2248" s="44">
        <f>SmtRes!DH726</f>
        <v>6195.88</v>
      </c>
      <c r="CE2248">
        <v>1</v>
      </c>
    </row>
    <row r="2249" spans="1:83" ht="28.5" x14ac:dyDescent="0.2">
      <c r="A2249" s="40"/>
      <c r="B2249" s="40" t="s">
        <v>1075</v>
      </c>
      <c r="C2249" s="40" t="s">
        <v>1077</v>
      </c>
      <c r="D2249" s="41" t="s">
        <v>961</v>
      </c>
      <c r="E2249" s="42">
        <v>1.84</v>
      </c>
      <c r="F2249" s="42"/>
      <c r="G2249" s="42">
        <f>SmtRes!CX727</f>
        <v>1.84</v>
      </c>
      <c r="H2249" s="44"/>
      <c r="I2249" s="43"/>
      <c r="J2249" s="44">
        <f>SmtRes!CZ727</f>
        <v>758.04</v>
      </c>
      <c r="K2249" s="43"/>
      <c r="L2249" s="44">
        <f>SmtRes!DG727</f>
        <v>1394.79</v>
      </c>
    </row>
    <row r="2250" spans="1:83" ht="28.5" x14ac:dyDescent="0.2">
      <c r="A2250" s="40"/>
      <c r="B2250" s="40" t="s">
        <v>1078</v>
      </c>
      <c r="C2250" s="40" t="s">
        <v>1383</v>
      </c>
      <c r="D2250" s="41" t="s">
        <v>1062</v>
      </c>
      <c r="E2250" s="42">
        <f>SmtRes!DO727*SmtRes!AT727</f>
        <v>1.84</v>
      </c>
      <c r="F2250" s="42"/>
      <c r="G2250" s="42">
        <f>SmtRes!DO727*SmtRes!CX727</f>
        <v>1.84</v>
      </c>
      <c r="H2250" s="44"/>
      <c r="I2250" s="43"/>
      <c r="J2250" s="44">
        <f>ROUND(SmtRes!AG727/SmtRes!DO727, 2)</f>
        <v>477.98</v>
      </c>
      <c r="K2250" s="43"/>
      <c r="L2250" s="44">
        <f>SmtRes!DH727</f>
        <v>879.48</v>
      </c>
      <c r="CE2250">
        <v>1</v>
      </c>
    </row>
    <row r="2251" spans="1:83" ht="28.5" x14ac:dyDescent="0.2">
      <c r="A2251" s="40"/>
      <c r="B2251" s="40" t="s">
        <v>1079</v>
      </c>
      <c r="C2251" s="40" t="s">
        <v>1081</v>
      </c>
      <c r="D2251" s="41" t="s">
        <v>961</v>
      </c>
      <c r="E2251" s="42">
        <v>3.7</v>
      </c>
      <c r="F2251" s="42"/>
      <c r="G2251" s="42">
        <f>SmtRes!CX728</f>
        <v>3.7</v>
      </c>
      <c r="H2251" s="44">
        <f>SmtRes!CZ728</f>
        <v>1521.77</v>
      </c>
      <c r="I2251" s="43">
        <f>SmtRes!AJ728</f>
        <v>1.1299999999999999</v>
      </c>
      <c r="J2251" s="44">
        <f>ROUND(H2251*I2251, 2)</f>
        <v>1719.6</v>
      </c>
      <c r="K2251" s="43"/>
      <c r="L2251" s="44">
        <f>SmtRes!DG728</f>
        <v>6362.52</v>
      </c>
    </row>
    <row r="2252" spans="1:83" ht="28.5" x14ac:dyDescent="0.2">
      <c r="A2252" s="40"/>
      <c r="B2252" s="40" t="s">
        <v>1082</v>
      </c>
      <c r="C2252" s="40" t="s">
        <v>1384</v>
      </c>
      <c r="D2252" s="41" t="s">
        <v>1062</v>
      </c>
      <c r="E2252" s="42">
        <f>SmtRes!DO728*SmtRes!AT728</f>
        <v>3.7</v>
      </c>
      <c r="F2252" s="42"/>
      <c r="G2252" s="42">
        <f>SmtRes!DO728*SmtRes!CX728</f>
        <v>3.7</v>
      </c>
      <c r="H2252" s="44"/>
      <c r="I2252" s="43"/>
      <c r="J2252" s="44">
        <f>ROUND(SmtRes!AG728/SmtRes!DO728, 2)</f>
        <v>549.32000000000005</v>
      </c>
      <c r="K2252" s="43"/>
      <c r="L2252" s="44">
        <f>SmtRes!DH728</f>
        <v>2032.48</v>
      </c>
      <c r="CE2252">
        <v>1</v>
      </c>
    </row>
    <row r="2253" spans="1:83" ht="28.5" x14ac:dyDescent="0.2">
      <c r="A2253" s="40"/>
      <c r="B2253" s="40" t="s">
        <v>1083</v>
      </c>
      <c r="C2253" s="40" t="s">
        <v>1085</v>
      </c>
      <c r="D2253" s="41" t="s">
        <v>961</v>
      </c>
      <c r="E2253" s="42">
        <v>7.99</v>
      </c>
      <c r="F2253" s="42"/>
      <c r="G2253" s="42">
        <f>SmtRes!CX729</f>
        <v>7.99</v>
      </c>
      <c r="H2253" s="44">
        <f>SmtRes!CZ729</f>
        <v>12.74</v>
      </c>
      <c r="I2253" s="43">
        <f>SmtRes!AJ729</f>
        <v>1.26</v>
      </c>
      <c r="J2253" s="44">
        <f>ROUND(H2253*I2253, 2)</f>
        <v>16.05</v>
      </c>
      <c r="K2253" s="43"/>
      <c r="L2253" s="44">
        <f>SmtRes!DG729</f>
        <v>128.24</v>
      </c>
    </row>
    <row r="2254" spans="1:83" ht="15" x14ac:dyDescent="0.2">
      <c r="A2254" s="39"/>
      <c r="B2254" s="42">
        <v>4</v>
      </c>
      <c r="C2254" s="39" t="s">
        <v>1475</v>
      </c>
      <c r="D2254" s="41"/>
      <c r="E2254" s="47"/>
      <c r="F2254" s="42"/>
      <c r="G2254" s="47"/>
      <c r="H2254" s="42"/>
      <c r="I2254" s="42"/>
      <c r="J2254" s="42"/>
      <c r="K2254" s="42"/>
      <c r="L2254" s="48">
        <f>SUM(L2255:L2257)-SUMIF(CE2255:CE2257, 1, L2255:L2257)</f>
        <v>0</v>
      </c>
    </row>
    <row r="2255" spans="1:83" ht="28.5" x14ac:dyDescent="0.2">
      <c r="A2255" s="40"/>
      <c r="B2255" s="40" t="s">
        <v>1097</v>
      </c>
      <c r="C2255" s="40" t="s">
        <v>1099</v>
      </c>
      <c r="D2255" s="41" t="s">
        <v>1100</v>
      </c>
      <c r="E2255" s="42">
        <v>8</v>
      </c>
      <c r="F2255" s="42">
        <f t="shared" ref="F2255:F2261" si="67">ROUND(0,7)</f>
        <v>0</v>
      </c>
      <c r="G2255" s="42">
        <f>SmtRes!CX730</f>
        <v>0</v>
      </c>
      <c r="H2255" s="44">
        <f>SmtRes!CZ730</f>
        <v>174.93</v>
      </c>
      <c r="I2255" s="43">
        <f>SmtRes!AI730</f>
        <v>1.1200000000000001</v>
      </c>
      <c r="J2255" s="44">
        <f>ROUND(H2255*I2255, 2)</f>
        <v>195.92</v>
      </c>
      <c r="K2255" s="43"/>
      <c r="L2255" s="44">
        <f>SmtRes!DF730</f>
        <v>0</v>
      </c>
    </row>
    <row r="2256" spans="1:83" ht="14.25" x14ac:dyDescent="0.2">
      <c r="A2256" s="40"/>
      <c r="B2256" s="40" t="s">
        <v>1101</v>
      </c>
      <c r="C2256" s="40" t="s">
        <v>1103</v>
      </c>
      <c r="D2256" s="41" t="s">
        <v>651</v>
      </c>
      <c r="E2256" s="42">
        <v>5.0000000000000001E-3</v>
      </c>
      <c r="F2256" s="42">
        <f t="shared" si="67"/>
        <v>0</v>
      </c>
      <c r="G2256" s="42">
        <f>SmtRes!CX731</f>
        <v>0</v>
      </c>
      <c r="H2256" s="44">
        <f>SmtRes!CZ731</f>
        <v>88783.86</v>
      </c>
      <c r="I2256" s="43">
        <f>SmtRes!AI731</f>
        <v>1.07</v>
      </c>
      <c r="J2256" s="44">
        <f>ROUND(H2256*I2256, 2)</f>
        <v>94998.73</v>
      </c>
      <c r="K2256" s="43"/>
      <c r="L2256" s="44">
        <f>SmtRes!DF731</f>
        <v>0</v>
      </c>
    </row>
    <row r="2257" spans="1:82" ht="42.75" x14ac:dyDescent="0.2">
      <c r="A2257" s="40"/>
      <c r="B2257" s="40" t="s">
        <v>1104</v>
      </c>
      <c r="C2257" s="40" t="s">
        <v>1106</v>
      </c>
      <c r="D2257" s="41" t="s">
        <v>463</v>
      </c>
      <c r="E2257" s="42">
        <v>0.69</v>
      </c>
      <c r="F2257" s="42">
        <f t="shared" si="67"/>
        <v>0</v>
      </c>
      <c r="G2257" s="42">
        <f>SmtRes!CX732</f>
        <v>0</v>
      </c>
      <c r="H2257" s="44">
        <f>SmtRes!CZ732</f>
        <v>6294.92</v>
      </c>
      <c r="I2257" s="43">
        <f>SmtRes!AI732</f>
        <v>1.1399999999999999</v>
      </c>
      <c r="J2257" s="44">
        <f>ROUND(H2257*I2257, 2)</f>
        <v>7176.21</v>
      </c>
      <c r="K2257" s="43"/>
      <c r="L2257" s="44">
        <f>SmtRes!DF732</f>
        <v>0</v>
      </c>
    </row>
    <row r="2258" spans="1:82" ht="14.25" x14ac:dyDescent="0.2">
      <c r="A2258" s="40"/>
      <c r="B2258" s="40" t="str">
        <f>EtalonRes!I1062</f>
        <v>01.7.09.04</v>
      </c>
      <c r="C2258" s="40" t="str">
        <f>EtalonRes!K1062</f>
        <v>Патроны термитные со спичками</v>
      </c>
      <c r="D2258" s="41" t="str">
        <f>EtalonRes!O1062</f>
        <v>КОМПЛ</v>
      </c>
      <c r="E2258" s="42">
        <f>EtalonRes!X1062</f>
        <v>7</v>
      </c>
      <c r="F2258" s="42">
        <f t="shared" si="67"/>
        <v>0</v>
      </c>
      <c r="G2258" s="42">
        <f>ROUND(EtalonRes!AG1062*Source!I183, 7)</f>
        <v>0</v>
      </c>
      <c r="H2258" s="44"/>
      <c r="I2258" s="43"/>
      <c r="J2258" s="44"/>
      <c r="K2258" s="43"/>
      <c r="L2258" s="44"/>
    </row>
    <row r="2259" spans="1:82" ht="28.5" x14ac:dyDescent="0.2">
      <c r="A2259" s="40"/>
      <c r="B2259" s="40" t="str">
        <f>EtalonRes!I1066</f>
        <v>21.2.01.02</v>
      </c>
      <c r="C2259" s="40" t="str">
        <f>EtalonRes!K1066</f>
        <v>Провода неизолированные для воздушных линий электропередач</v>
      </c>
      <c r="D2259" s="41" t="str">
        <f>EtalonRes!O1066</f>
        <v>т</v>
      </c>
      <c r="E2259" s="42">
        <f>EtalonRes!X1066</f>
        <v>0</v>
      </c>
      <c r="F2259" s="42">
        <f t="shared" si="67"/>
        <v>0</v>
      </c>
      <c r="G2259" s="42">
        <f>ROUND(EtalonRes!AG1066*Source!I183, 7)</f>
        <v>0</v>
      </c>
      <c r="H2259" s="44"/>
      <c r="I2259" s="43"/>
      <c r="J2259" s="44"/>
      <c r="K2259" s="43"/>
      <c r="L2259" s="44"/>
    </row>
    <row r="2260" spans="1:82" ht="28.5" x14ac:dyDescent="0.2">
      <c r="A2260" s="40"/>
      <c r="B2260" s="40" t="str">
        <f>EtalonRes!I1067</f>
        <v>22.2.01.03</v>
      </c>
      <c r="C2260" s="40" t="str">
        <f>EtalonRes!K1067</f>
        <v>Изоляторы линейные подвесные тарельчатые</v>
      </c>
      <c r="D2260" s="41" t="str">
        <f>EtalonRes!O1067</f>
        <v>т</v>
      </c>
      <c r="E2260" s="42">
        <f>EtalonRes!X1067</f>
        <v>0</v>
      </c>
      <c r="F2260" s="42">
        <f t="shared" si="67"/>
        <v>0</v>
      </c>
      <c r="G2260" s="42">
        <f>ROUND(EtalonRes!AG1067*Source!I183, 7)</f>
        <v>0</v>
      </c>
      <c r="H2260" s="44"/>
      <c r="I2260" s="43"/>
      <c r="J2260" s="44"/>
      <c r="K2260" s="43"/>
      <c r="L2260" s="44"/>
    </row>
    <row r="2261" spans="1:82" ht="14.25" x14ac:dyDescent="0.2">
      <c r="A2261" s="40"/>
      <c r="B2261" s="40" t="str">
        <f>EtalonRes!I1068</f>
        <v>22.2.02.23</v>
      </c>
      <c r="C2261" s="49" t="str">
        <f>EtalonRes!K1068</f>
        <v>Арматура линейная</v>
      </c>
      <c r="D2261" s="50" t="str">
        <f>EtalonRes!O1068</f>
        <v>т</v>
      </c>
      <c r="E2261" s="51">
        <f>EtalonRes!X1068</f>
        <v>0</v>
      </c>
      <c r="F2261" s="51">
        <f t="shared" si="67"/>
        <v>0</v>
      </c>
      <c r="G2261" s="51">
        <f>ROUND(EtalonRes!AG1068*Source!I183, 7)</f>
        <v>0</v>
      </c>
      <c r="H2261" s="52"/>
      <c r="I2261" s="53"/>
      <c r="J2261" s="52"/>
      <c r="K2261" s="53"/>
      <c r="L2261" s="52"/>
    </row>
    <row r="2262" spans="1:82" ht="15" x14ac:dyDescent="0.2">
      <c r="A2262" s="40"/>
      <c r="B2262" s="40"/>
      <c r="C2262" s="55" t="s">
        <v>1386</v>
      </c>
      <c r="D2262" s="41"/>
      <c r="E2262" s="42"/>
      <c r="F2262" s="42"/>
      <c r="G2262" s="42"/>
      <c r="H2262" s="44"/>
      <c r="I2262" s="43"/>
      <c r="J2262" s="44"/>
      <c r="K2262" s="43"/>
      <c r="L2262" s="44">
        <f>L2239+L2241+L2242+L2254</f>
        <v>81608.510000000009</v>
      </c>
    </row>
    <row r="2263" spans="1:82" ht="14.25" x14ac:dyDescent="0.2">
      <c r="A2263" s="40"/>
      <c r="B2263" s="40"/>
      <c r="C2263" s="40" t="s">
        <v>1387</v>
      </c>
      <c r="D2263" s="41"/>
      <c r="E2263" s="42"/>
      <c r="F2263" s="42"/>
      <c r="G2263" s="42"/>
      <c r="H2263" s="44"/>
      <c r="I2263" s="43"/>
      <c r="J2263" s="44"/>
      <c r="K2263" s="43"/>
      <c r="L2263" s="44">
        <f>SUM(AR2238:AR2266)+SUM(AS2238:AS2266)+SUM(AT2238:AT2266)+SUM(AU2238:AU2266)+SUM(AV2238:AV2266)</f>
        <v>52844.04</v>
      </c>
    </row>
    <row r="2264" spans="1:82" ht="14.25" x14ac:dyDescent="0.2">
      <c r="A2264" s="40"/>
      <c r="B2264" s="40" t="s">
        <v>30</v>
      </c>
      <c r="C2264" s="40" t="s">
        <v>1388</v>
      </c>
      <c r="D2264" s="41" t="s">
        <v>1389</v>
      </c>
      <c r="E2264" s="42">
        <f>Source!BZ183</f>
        <v>103</v>
      </c>
      <c r="F2264" s="42"/>
      <c r="G2264" s="42">
        <f>Source!AT183</f>
        <v>103</v>
      </c>
      <c r="H2264" s="44"/>
      <c r="I2264" s="43"/>
      <c r="J2264" s="44"/>
      <c r="K2264" s="43"/>
      <c r="L2264" s="44">
        <f>SUM(AZ2238:AZ2266)</f>
        <v>54429.36</v>
      </c>
    </row>
    <row r="2265" spans="1:82" ht="14.25" x14ac:dyDescent="0.2">
      <c r="A2265" s="49"/>
      <c r="B2265" s="49" t="s">
        <v>31</v>
      </c>
      <c r="C2265" s="49" t="s">
        <v>1390</v>
      </c>
      <c r="D2265" s="50" t="s">
        <v>1389</v>
      </c>
      <c r="E2265" s="51">
        <f>Source!CA183</f>
        <v>60</v>
      </c>
      <c r="F2265" s="51"/>
      <c r="G2265" s="51">
        <f>Source!AU183</f>
        <v>60</v>
      </c>
      <c r="H2265" s="52"/>
      <c r="I2265" s="53"/>
      <c r="J2265" s="52"/>
      <c r="K2265" s="53"/>
      <c r="L2265" s="52">
        <f>SUM(BA2238:BA2266)</f>
        <v>31706.42</v>
      </c>
    </row>
    <row r="2266" spans="1:82" ht="15" x14ac:dyDescent="0.2">
      <c r="C2266" s="67" t="s">
        <v>1391</v>
      </c>
      <c r="D2266" s="67"/>
      <c r="E2266" s="67"/>
      <c r="F2266" s="67"/>
      <c r="G2266" s="67"/>
      <c r="H2266" s="67"/>
      <c r="I2266" s="68">
        <f>K2266/E2238</f>
        <v>167744.29</v>
      </c>
      <c r="J2266" s="68"/>
      <c r="K2266" s="68">
        <f>L2239+L2241+L2254+L2264+L2265+L2242</f>
        <v>167744.29</v>
      </c>
      <c r="L2266" s="68"/>
      <c r="AD2266">
        <f>ROUND((Source!AT183/100)*((ROUND(SUMIF(SmtRes!AQ722:'SmtRes'!AQ732,"=1",SmtRes!AD722:'SmtRes'!AD732)*Source!I183, 2)+ROUND(SUMIF(SmtRes!AQ722:'SmtRes'!AQ732,"=1",SmtRes!AC722:'SmtRes'!AC732)*Source!I183, 2))), 2)</f>
        <v>3411.33</v>
      </c>
      <c r="AE2266">
        <f>ROUND((Source!AU183/100)*((ROUND(SUMIF(SmtRes!AQ722:'SmtRes'!AQ732,"=1",SmtRes!AD722:'SmtRes'!AD732)*Source!I183, 2)+ROUND(SUMIF(SmtRes!AQ722:'SmtRes'!AQ732,"=1",SmtRes!AC722:'SmtRes'!AC732)*Source!I183, 2))), 2)</f>
        <v>1987.18</v>
      </c>
      <c r="AN2266" s="54">
        <f>L2239+L2241+L2254+L2264+L2265+L2242</f>
        <v>167744.29</v>
      </c>
      <c r="AO2266" s="54">
        <f>L2241</f>
        <v>28764.469999999998</v>
      </c>
      <c r="AQ2266" t="s">
        <v>1392</v>
      </c>
      <c r="AR2266" s="54">
        <f>L2239</f>
        <v>38670.410000000003</v>
      </c>
      <c r="AT2266" s="54">
        <f>L2242</f>
        <v>14173.63</v>
      </c>
      <c r="AV2266" t="s">
        <v>1392</v>
      </c>
      <c r="AW2266" s="54">
        <f>L2254</f>
        <v>0</v>
      </c>
      <c r="AZ2266">
        <f>Source!X183</f>
        <v>54429.36</v>
      </c>
      <c r="BA2266">
        <f>Source!Y183</f>
        <v>31706.42</v>
      </c>
      <c r="CD2266">
        <v>1</v>
      </c>
    </row>
    <row r="2267" spans="1:82" ht="149.25" x14ac:dyDescent="0.2">
      <c r="A2267" s="38" t="s">
        <v>297</v>
      </c>
      <c r="B2267" s="40" t="s">
        <v>1504</v>
      </c>
      <c r="C2267" s="40" t="s">
        <v>1505</v>
      </c>
      <c r="D2267" s="41" t="str">
        <f>Source!H184</f>
        <v>пролет</v>
      </c>
      <c r="E2267" s="42">
        <f>Source!K184</f>
        <v>1</v>
      </c>
      <c r="F2267" s="42"/>
      <c r="G2267" s="42">
        <f>Source!I184</f>
        <v>1</v>
      </c>
      <c r="H2267" s="44"/>
      <c r="I2267" s="43"/>
      <c r="J2267" s="44"/>
      <c r="K2267" s="43"/>
      <c r="L2267" s="44"/>
    </row>
    <row r="2268" spans="1:82" ht="14.25" x14ac:dyDescent="0.2">
      <c r="C2268" s="45" t="str">
        <f>Source!CB184</f>
        <v>прим. демонтаж</v>
      </c>
    </row>
    <row r="2269" spans="1:82" ht="51" x14ac:dyDescent="0.2">
      <c r="B2269" s="46" t="str">
        <f>Source!EO184</f>
        <v>Поправка: Сб.№33, п.1.33.20.1</v>
      </c>
      <c r="C2269" s="46" t="str">
        <f>Source!CN184</f>
        <v>Поправка: Сб.№33, п.1.33.20.1  Наименование: Работы на демонтаж проводов для ВЛ 35-330 кВ трех проводов ВЛ 35-220 вК</v>
      </c>
    </row>
    <row r="2270" spans="1:82" ht="15" x14ac:dyDescent="0.2">
      <c r="A2270" s="39"/>
      <c r="B2270" s="42">
        <v>1</v>
      </c>
      <c r="C2270" s="39" t="s">
        <v>1380</v>
      </c>
      <c r="D2270" s="41" t="s">
        <v>1062</v>
      </c>
      <c r="E2270" s="47"/>
      <c r="F2270" s="42"/>
      <c r="G2270" s="47">
        <f>Source!U184</f>
        <v>71.775000000000006</v>
      </c>
      <c r="H2270" s="42"/>
      <c r="I2270" s="42"/>
      <c r="J2270" s="42"/>
      <c r="K2270" s="42"/>
      <c r="L2270" s="48">
        <f>SUM(L2271:L2271)-SUMIF(CE2271:CE2271, 1, L2271:L2271)</f>
        <v>32387.03</v>
      </c>
    </row>
    <row r="2271" spans="1:82" ht="28.5" x14ac:dyDescent="0.2">
      <c r="A2271" s="40"/>
      <c r="B2271" s="40" t="s">
        <v>1092</v>
      </c>
      <c r="C2271" s="40" t="s">
        <v>1093</v>
      </c>
      <c r="D2271" s="41" t="s">
        <v>1062</v>
      </c>
      <c r="E2271" s="42">
        <v>95.7</v>
      </c>
      <c r="F2271" s="42">
        <f>ROUND(0.75,7)</f>
        <v>0.75</v>
      </c>
      <c r="G2271" s="42">
        <f>SmtRes!CX733</f>
        <v>71.775000000000006</v>
      </c>
      <c r="H2271" s="44"/>
      <c r="I2271" s="43"/>
      <c r="J2271" s="44">
        <f>SmtRes!CZ733</f>
        <v>451.23</v>
      </c>
      <c r="K2271" s="43"/>
      <c r="L2271" s="44">
        <f>SmtRes!DI733</f>
        <v>32387.03</v>
      </c>
    </row>
    <row r="2272" spans="1:82" ht="15" x14ac:dyDescent="0.2">
      <c r="A2272" s="39"/>
      <c r="B2272" s="42">
        <v>2</v>
      </c>
      <c r="C2272" s="39" t="s">
        <v>1381</v>
      </c>
      <c r="D2272" s="41"/>
      <c r="E2272" s="47"/>
      <c r="F2272" s="42"/>
      <c r="G2272" s="47"/>
      <c r="H2272" s="42"/>
      <c r="I2272" s="42"/>
      <c r="J2272" s="42"/>
      <c r="K2272" s="42"/>
      <c r="L2272" s="48">
        <f>SUM(L2273:L2284)-SUMIF(CE2273:CE2284, 1, L2273:L2284)</f>
        <v>23450.329999999998</v>
      </c>
    </row>
    <row r="2273" spans="1:83" ht="15" x14ac:dyDescent="0.2">
      <c r="A2273" s="39"/>
      <c r="B2273" s="42"/>
      <c r="C2273" s="39" t="s">
        <v>1385</v>
      </c>
      <c r="D2273" s="41" t="s">
        <v>1062</v>
      </c>
      <c r="E2273" s="47"/>
      <c r="F2273" s="42"/>
      <c r="G2273" s="47">
        <f>Source!V184</f>
        <v>19.537500000000001</v>
      </c>
      <c r="H2273" s="42"/>
      <c r="I2273" s="42"/>
      <c r="J2273" s="42"/>
      <c r="K2273" s="42"/>
      <c r="L2273" s="48">
        <f>SUMIF(CE2274:CE2284, 1, L2274:L2284)</f>
        <v>11441.320000000002</v>
      </c>
      <c r="CE2273">
        <v>1</v>
      </c>
    </row>
    <row r="2274" spans="1:83" ht="71.25" x14ac:dyDescent="0.2">
      <c r="A2274" s="40"/>
      <c r="B2274" s="40" t="s">
        <v>1094</v>
      </c>
      <c r="C2274" s="40" t="s">
        <v>1096</v>
      </c>
      <c r="D2274" s="41" t="s">
        <v>961</v>
      </c>
      <c r="E2274" s="42">
        <v>8.17</v>
      </c>
      <c r="F2274" s="42">
        <f t="shared" ref="F2274:F2284" si="68">ROUND(0.75,7)</f>
        <v>0.75</v>
      </c>
      <c r="G2274" s="42">
        <f>SmtRes!CX735</f>
        <v>6.1275000000000004</v>
      </c>
      <c r="H2274" s="44">
        <f>SmtRes!CZ735</f>
        <v>774.86</v>
      </c>
      <c r="I2274" s="43">
        <f>SmtRes!AJ735</f>
        <v>1.18</v>
      </c>
      <c r="J2274" s="44">
        <f>ROUND(H2274*I2274, 2)</f>
        <v>914.33</v>
      </c>
      <c r="K2274" s="43"/>
      <c r="L2274" s="44">
        <f>SmtRes!DG735</f>
        <v>5602.56</v>
      </c>
    </row>
    <row r="2275" spans="1:83" ht="28.5" x14ac:dyDescent="0.2">
      <c r="A2275" s="40"/>
      <c r="B2275" s="40" t="s">
        <v>1082</v>
      </c>
      <c r="C2275" s="40" t="s">
        <v>1384</v>
      </c>
      <c r="D2275" s="41" t="s">
        <v>1062</v>
      </c>
      <c r="E2275" s="42">
        <f>SmtRes!DO735*SmtRes!AT735</f>
        <v>8.17</v>
      </c>
      <c r="F2275" s="42">
        <f t="shared" si="68"/>
        <v>0.75</v>
      </c>
      <c r="G2275" s="42">
        <f>SmtRes!DO735*SmtRes!CX735</f>
        <v>6.1275000000000004</v>
      </c>
      <c r="H2275" s="44"/>
      <c r="I2275" s="43"/>
      <c r="J2275" s="44">
        <f>ROUND(SmtRes!AG735/SmtRes!DO735, 2)</f>
        <v>549.32000000000005</v>
      </c>
      <c r="K2275" s="43"/>
      <c r="L2275" s="44">
        <f>SmtRes!DH735</f>
        <v>3365.96</v>
      </c>
      <c r="CE2275">
        <v>1</v>
      </c>
    </row>
    <row r="2276" spans="1:83" ht="28.5" x14ac:dyDescent="0.2">
      <c r="A2276" s="40"/>
      <c r="B2276" s="40" t="s">
        <v>1065</v>
      </c>
      <c r="C2276" s="40" t="s">
        <v>1067</v>
      </c>
      <c r="D2276" s="41" t="s">
        <v>961</v>
      </c>
      <c r="E2276" s="42">
        <v>0.9</v>
      </c>
      <c r="F2276" s="42">
        <f t="shared" si="68"/>
        <v>0.75</v>
      </c>
      <c r="G2276" s="42">
        <f>SmtRes!CX736</f>
        <v>0.67500000000000004</v>
      </c>
      <c r="H2276" s="44"/>
      <c r="I2276" s="43"/>
      <c r="J2276" s="44">
        <f>SmtRes!CZ736</f>
        <v>1233.46</v>
      </c>
      <c r="K2276" s="43"/>
      <c r="L2276" s="44">
        <f>SmtRes!DG736</f>
        <v>832.59</v>
      </c>
    </row>
    <row r="2277" spans="1:83" ht="28.5" x14ac:dyDescent="0.2">
      <c r="A2277" s="40"/>
      <c r="B2277" s="40" t="s">
        <v>1068</v>
      </c>
      <c r="C2277" s="40" t="s">
        <v>1382</v>
      </c>
      <c r="D2277" s="41" t="s">
        <v>1062</v>
      </c>
      <c r="E2277" s="42">
        <f>SmtRes!DO736*SmtRes!AT736</f>
        <v>0.9</v>
      </c>
      <c r="F2277" s="42">
        <f t="shared" si="68"/>
        <v>0.75</v>
      </c>
      <c r="G2277" s="42">
        <f>SmtRes!DO736*SmtRes!CX736</f>
        <v>0.67500000000000004</v>
      </c>
      <c r="H2277" s="44"/>
      <c r="I2277" s="43"/>
      <c r="J2277" s="44">
        <f>ROUND(SmtRes!AG736/SmtRes!DO736, 2)</f>
        <v>642.05999999999995</v>
      </c>
      <c r="K2277" s="43"/>
      <c r="L2277" s="44">
        <f>SmtRes!DH736</f>
        <v>433.39</v>
      </c>
      <c r="CE2277">
        <v>1</v>
      </c>
    </row>
    <row r="2278" spans="1:83" ht="28.5" x14ac:dyDescent="0.2">
      <c r="A2278" s="40"/>
      <c r="B2278" s="40" t="s">
        <v>1072</v>
      </c>
      <c r="C2278" s="40" t="s">
        <v>1074</v>
      </c>
      <c r="D2278" s="41" t="s">
        <v>961</v>
      </c>
      <c r="E2278" s="42">
        <v>10.77</v>
      </c>
      <c r="F2278" s="42">
        <f t="shared" si="68"/>
        <v>0.75</v>
      </c>
      <c r="G2278" s="42">
        <f>SmtRes!CX737</f>
        <v>8.0775000000000006</v>
      </c>
      <c r="H2278" s="44">
        <f>SmtRes!CZ737</f>
        <v>1070.99</v>
      </c>
      <c r="I2278" s="43">
        <f>SmtRes!AJ737</f>
        <v>1.19</v>
      </c>
      <c r="J2278" s="44">
        <f>ROUND(H2278*I2278, 2)</f>
        <v>1274.48</v>
      </c>
      <c r="K2278" s="43"/>
      <c r="L2278" s="44">
        <f>SmtRes!DG737</f>
        <v>10294.61</v>
      </c>
    </row>
    <row r="2279" spans="1:83" ht="28.5" x14ac:dyDescent="0.2">
      <c r="A2279" s="40"/>
      <c r="B2279" s="40" t="s">
        <v>1068</v>
      </c>
      <c r="C2279" s="40" t="s">
        <v>1382</v>
      </c>
      <c r="D2279" s="41" t="s">
        <v>1062</v>
      </c>
      <c r="E2279" s="42">
        <f>SmtRes!DO737*SmtRes!AT737</f>
        <v>10.77</v>
      </c>
      <c r="F2279" s="42">
        <f t="shared" si="68"/>
        <v>0.75</v>
      </c>
      <c r="G2279" s="42">
        <f>SmtRes!DO737*SmtRes!CX737</f>
        <v>8.0775000000000006</v>
      </c>
      <c r="H2279" s="44"/>
      <c r="I2279" s="43"/>
      <c r="J2279" s="44">
        <f>ROUND(SmtRes!AG737/SmtRes!DO737, 2)</f>
        <v>642.05999999999995</v>
      </c>
      <c r="K2279" s="43"/>
      <c r="L2279" s="44">
        <f>SmtRes!DH737</f>
        <v>5186.24</v>
      </c>
      <c r="CE2279">
        <v>1</v>
      </c>
    </row>
    <row r="2280" spans="1:83" ht="28.5" x14ac:dyDescent="0.2">
      <c r="A2280" s="40"/>
      <c r="B2280" s="40" t="s">
        <v>1075</v>
      </c>
      <c r="C2280" s="40" t="s">
        <v>1077</v>
      </c>
      <c r="D2280" s="41" t="s">
        <v>961</v>
      </c>
      <c r="E2280" s="42">
        <v>1.92</v>
      </c>
      <c r="F2280" s="42">
        <f t="shared" si="68"/>
        <v>0.75</v>
      </c>
      <c r="G2280" s="42">
        <f>SmtRes!CX738</f>
        <v>1.44</v>
      </c>
      <c r="H2280" s="44"/>
      <c r="I2280" s="43"/>
      <c r="J2280" s="44">
        <f>SmtRes!CZ738</f>
        <v>758.04</v>
      </c>
      <c r="K2280" s="43"/>
      <c r="L2280" s="44">
        <f>SmtRes!DG738</f>
        <v>1091.58</v>
      </c>
    </row>
    <row r="2281" spans="1:83" ht="28.5" x14ac:dyDescent="0.2">
      <c r="A2281" s="40"/>
      <c r="B2281" s="40" t="s">
        <v>1078</v>
      </c>
      <c r="C2281" s="40" t="s">
        <v>1383</v>
      </c>
      <c r="D2281" s="41" t="s">
        <v>1062</v>
      </c>
      <c r="E2281" s="42">
        <f>SmtRes!DO738*SmtRes!AT738</f>
        <v>1.92</v>
      </c>
      <c r="F2281" s="42">
        <f t="shared" si="68"/>
        <v>0.75</v>
      </c>
      <c r="G2281" s="42">
        <f>SmtRes!DO738*SmtRes!CX738</f>
        <v>1.44</v>
      </c>
      <c r="H2281" s="44"/>
      <c r="I2281" s="43"/>
      <c r="J2281" s="44">
        <f>ROUND(SmtRes!AG738/SmtRes!DO738, 2)</f>
        <v>477.98</v>
      </c>
      <c r="K2281" s="43"/>
      <c r="L2281" s="44">
        <f>SmtRes!DH738</f>
        <v>688.29</v>
      </c>
      <c r="CE2281">
        <v>1</v>
      </c>
    </row>
    <row r="2282" spans="1:83" ht="28.5" x14ac:dyDescent="0.2">
      <c r="A2282" s="40"/>
      <c r="B2282" s="40" t="s">
        <v>1079</v>
      </c>
      <c r="C2282" s="40" t="s">
        <v>1081</v>
      </c>
      <c r="D2282" s="41" t="s">
        <v>961</v>
      </c>
      <c r="E2282" s="42">
        <v>4.29</v>
      </c>
      <c r="F2282" s="42">
        <f t="shared" si="68"/>
        <v>0.75</v>
      </c>
      <c r="G2282" s="42">
        <f>SmtRes!CX739</f>
        <v>3.2174999999999998</v>
      </c>
      <c r="H2282" s="44">
        <f>SmtRes!CZ739</f>
        <v>1521.77</v>
      </c>
      <c r="I2282" s="43">
        <f>SmtRes!AJ739</f>
        <v>1.1299999999999999</v>
      </c>
      <c r="J2282" s="44">
        <f>ROUND(H2282*I2282, 2)</f>
        <v>1719.6</v>
      </c>
      <c r="K2282" s="43"/>
      <c r="L2282" s="44">
        <f>SmtRes!DG739</f>
        <v>5532.81</v>
      </c>
    </row>
    <row r="2283" spans="1:83" ht="28.5" x14ac:dyDescent="0.2">
      <c r="A2283" s="40"/>
      <c r="B2283" s="40" t="s">
        <v>1082</v>
      </c>
      <c r="C2283" s="40" t="s">
        <v>1384</v>
      </c>
      <c r="D2283" s="41" t="s">
        <v>1062</v>
      </c>
      <c r="E2283" s="42">
        <f>SmtRes!DO739*SmtRes!AT739</f>
        <v>4.29</v>
      </c>
      <c r="F2283" s="42">
        <f t="shared" si="68"/>
        <v>0.75</v>
      </c>
      <c r="G2283" s="42">
        <f>SmtRes!DO739*SmtRes!CX739</f>
        <v>3.2174999999999998</v>
      </c>
      <c r="H2283" s="44"/>
      <c r="I2283" s="43"/>
      <c r="J2283" s="44">
        <f>ROUND(SmtRes!AG739/SmtRes!DO739, 2)</f>
        <v>549.32000000000005</v>
      </c>
      <c r="K2283" s="43"/>
      <c r="L2283" s="44">
        <f>SmtRes!DH739</f>
        <v>1767.44</v>
      </c>
      <c r="CE2283">
        <v>1</v>
      </c>
    </row>
    <row r="2284" spans="1:83" ht="28.5" x14ac:dyDescent="0.2">
      <c r="A2284" s="40"/>
      <c r="B2284" s="40" t="s">
        <v>1083</v>
      </c>
      <c r="C2284" s="40" t="s">
        <v>1085</v>
      </c>
      <c r="D2284" s="41" t="s">
        <v>961</v>
      </c>
      <c r="E2284" s="42">
        <v>7.99</v>
      </c>
      <c r="F2284" s="42">
        <f t="shared" si="68"/>
        <v>0.75</v>
      </c>
      <c r="G2284" s="42">
        <f>SmtRes!CX740</f>
        <v>5.9924999999999997</v>
      </c>
      <c r="H2284" s="44">
        <f>SmtRes!CZ740</f>
        <v>12.74</v>
      </c>
      <c r="I2284" s="43">
        <f>SmtRes!AJ740</f>
        <v>1.26</v>
      </c>
      <c r="J2284" s="44">
        <f>ROUND(H2284*I2284, 2)</f>
        <v>16.05</v>
      </c>
      <c r="K2284" s="43"/>
      <c r="L2284" s="44">
        <f>SmtRes!DG740</f>
        <v>96.18</v>
      </c>
    </row>
    <row r="2285" spans="1:83" ht="15" x14ac:dyDescent="0.2">
      <c r="A2285" s="39"/>
      <c r="B2285" s="42">
        <v>4</v>
      </c>
      <c r="C2285" s="39" t="s">
        <v>1475</v>
      </c>
      <c r="D2285" s="41"/>
      <c r="E2285" s="47"/>
      <c r="F2285" s="42"/>
      <c r="G2285" s="47"/>
      <c r="H2285" s="42"/>
      <c r="I2285" s="42"/>
      <c r="J2285" s="42"/>
      <c r="K2285" s="42"/>
      <c r="L2285" s="48">
        <f>SUM(L2286:L2288)-SUMIF(CE2286:CE2288, 1, L2286:L2288)</f>
        <v>0</v>
      </c>
    </row>
    <row r="2286" spans="1:83" ht="28.5" x14ac:dyDescent="0.2">
      <c r="A2286" s="40"/>
      <c r="B2286" s="40" t="s">
        <v>1097</v>
      </c>
      <c r="C2286" s="40" t="s">
        <v>1099</v>
      </c>
      <c r="D2286" s="41" t="s">
        <v>1100</v>
      </c>
      <c r="E2286" s="42">
        <v>8</v>
      </c>
      <c r="F2286" s="42"/>
      <c r="G2286" s="42">
        <f>SmtRes!CX741</f>
        <v>8</v>
      </c>
      <c r="H2286" s="44">
        <f>SmtRes!CZ741</f>
        <v>174.93</v>
      </c>
      <c r="I2286" s="43">
        <f>SmtRes!AI741</f>
        <v>1.1200000000000001</v>
      </c>
      <c r="J2286" s="44">
        <f>ROUND(H2286*I2286, 2)</f>
        <v>195.92</v>
      </c>
      <c r="K2286" s="43">
        <f>ROUND(0,7)</f>
        <v>0</v>
      </c>
      <c r="L2286" s="44">
        <f>SmtRes!DF741</f>
        <v>0</v>
      </c>
    </row>
    <row r="2287" spans="1:83" ht="14.25" x14ac:dyDescent="0.2">
      <c r="A2287" s="40"/>
      <c r="B2287" s="40" t="s">
        <v>1101</v>
      </c>
      <c r="C2287" s="40" t="s">
        <v>1103</v>
      </c>
      <c r="D2287" s="41" t="s">
        <v>651</v>
      </c>
      <c r="E2287" s="42">
        <v>5.0000000000000001E-3</v>
      </c>
      <c r="F2287" s="42"/>
      <c r="G2287" s="42">
        <f>SmtRes!CX742</f>
        <v>5.0000000000000001E-3</v>
      </c>
      <c r="H2287" s="44">
        <f>SmtRes!CZ742</f>
        <v>88783.86</v>
      </c>
      <c r="I2287" s="43">
        <f>SmtRes!AI742</f>
        <v>1.07</v>
      </c>
      <c r="J2287" s="44">
        <f>ROUND(H2287*I2287, 2)</f>
        <v>94998.73</v>
      </c>
      <c r="K2287" s="43">
        <f>ROUND(0,7)</f>
        <v>0</v>
      </c>
      <c r="L2287" s="44">
        <f>SmtRes!DF742</f>
        <v>0</v>
      </c>
    </row>
    <row r="2288" spans="1:83" ht="42.75" x14ac:dyDescent="0.2">
      <c r="A2288" s="40"/>
      <c r="B2288" s="40" t="s">
        <v>1104</v>
      </c>
      <c r="C2288" s="40" t="s">
        <v>1106</v>
      </c>
      <c r="D2288" s="41" t="s">
        <v>463</v>
      </c>
      <c r="E2288" s="42">
        <v>0.69</v>
      </c>
      <c r="F2288" s="42"/>
      <c r="G2288" s="42">
        <f>SmtRes!CX743</f>
        <v>0.69</v>
      </c>
      <c r="H2288" s="44">
        <f>SmtRes!CZ743</f>
        <v>6294.92</v>
      </c>
      <c r="I2288" s="43">
        <f>SmtRes!AI743</f>
        <v>1.1399999999999999</v>
      </c>
      <c r="J2288" s="44">
        <f>ROUND(H2288*I2288, 2)</f>
        <v>7176.21</v>
      </c>
      <c r="K2288" s="43">
        <f>ROUND(0,7)</f>
        <v>0</v>
      </c>
      <c r="L2288" s="44">
        <f>SmtRes!DF743</f>
        <v>0</v>
      </c>
    </row>
    <row r="2289" spans="1:83" ht="14.25" x14ac:dyDescent="0.2">
      <c r="A2289" s="40"/>
      <c r="B2289" s="40" t="str">
        <f>EtalonRes!I1077</f>
        <v>01.7.09.04</v>
      </c>
      <c r="C2289" s="40" t="str">
        <f>EtalonRes!K1077</f>
        <v>Патроны термитные со спичками</v>
      </c>
      <c r="D2289" s="41" t="str">
        <f>EtalonRes!O1077</f>
        <v>КОМПЛ</v>
      </c>
      <c r="E2289" s="42">
        <f>EtalonRes!X1077</f>
        <v>7</v>
      </c>
      <c r="F2289" s="42">
        <f>ROUND(0,7)</f>
        <v>0</v>
      </c>
      <c r="G2289" s="42">
        <f>ROUND(EtalonRes!AG1077*Source!I184, 7)</f>
        <v>0</v>
      </c>
      <c r="H2289" s="44"/>
      <c r="I2289" s="43"/>
      <c r="J2289" s="44"/>
      <c r="K2289" s="43"/>
      <c r="L2289" s="44"/>
    </row>
    <row r="2290" spans="1:83" ht="28.5" x14ac:dyDescent="0.2">
      <c r="A2290" s="40"/>
      <c r="B2290" s="40" t="str">
        <f>EtalonRes!I1081</f>
        <v>21.2.01.02</v>
      </c>
      <c r="C2290" s="40" t="str">
        <f>EtalonRes!K1081</f>
        <v>Провода неизолированные для воздушных линий электропередач</v>
      </c>
      <c r="D2290" s="41" t="str">
        <f>EtalonRes!O1081</f>
        <v>т</v>
      </c>
      <c r="E2290" s="42">
        <f>EtalonRes!X1081</f>
        <v>0</v>
      </c>
      <c r="F2290" s="42">
        <f>ROUND(0,7)</f>
        <v>0</v>
      </c>
      <c r="G2290" s="42">
        <f>ROUND(EtalonRes!AG1081*Source!I184, 7)</f>
        <v>0</v>
      </c>
      <c r="H2290" s="44"/>
      <c r="I2290" s="43"/>
      <c r="J2290" s="44"/>
      <c r="K2290" s="43"/>
      <c r="L2290" s="44"/>
    </row>
    <row r="2291" spans="1:83" ht="28.5" x14ac:dyDescent="0.2">
      <c r="A2291" s="40"/>
      <c r="B2291" s="40" t="str">
        <f>EtalonRes!I1082</f>
        <v>22.2.01.03</v>
      </c>
      <c r="C2291" s="40" t="str">
        <f>EtalonRes!K1082</f>
        <v>Изоляторы линейные подвесные тарельчатые</v>
      </c>
      <c r="D2291" s="41" t="str">
        <f>EtalonRes!O1082</f>
        <v>т</v>
      </c>
      <c r="E2291" s="42">
        <f>EtalonRes!X1082</f>
        <v>0</v>
      </c>
      <c r="F2291" s="42">
        <f>ROUND(0,7)</f>
        <v>0</v>
      </c>
      <c r="G2291" s="42">
        <f>ROUND(EtalonRes!AG1082*Source!I184, 7)</f>
        <v>0</v>
      </c>
      <c r="H2291" s="44"/>
      <c r="I2291" s="43"/>
      <c r="J2291" s="44"/>
      <c r="K2291" s="43"/>
      <c r="L2291" s="44"/>
    </row>
    <row r="2292" spans="1:83" ht="14.25" x14ac:dyDescent="0.2">
      <c r="A2292" s="40"/>
      <c r="B2292" s="40" t="str">
        <f>EtalonRes!I1083</f>
        <v>22.2.02.23</v>
      </c>
      <c r="C2292" s="49" t="str">
        <f>EtalonRes!K1083</f>
        <v>Арматура линейная</v>
      </c>
      <c r="D2292" s="50" t="str">
        <f>EtalonRes!O1083</f>
        <v>т</v>
      </c>
      <c r="E2292" s="51">
        <f>EtalonRes!X1083</f>
        <v>0</v>
      </c>
      <c r="F2292" s="51">
        <f>ROUND(0,7)</f>
        <v>0</v>
      </c>
      <c r="G2292" s="51">
        <f>ROUND(EtalonRes!AG1083*Source!I184, 7)</f>
        <v>0</v>
      </c>
      <c r="H2292" s="52"/>
      <c r="I2292" s="53"/>
      <c r="J2292" s="52"/>
      <c r="K2292" s="53"/>
      <c r="L2292" s="52"/>
    </row>
    <row r="2293" spans="1:83" ht="15" x14ac:dyDescent="0.2">
      <c r="A2293" s="40"/>
      <c r="B2293" s="40"/>
      <c r="C2293" s="55" t="s">
        <v>1386</v>
      </c>
      <c r="D2293" s="41"/>
      <c r="E2293" s="42"/>
      <c r="F2293" s="42"/>
      <c r="G2293" s="42"/>
      <c r="H2293" s="44"/>
      <c r="I2293" s="43"/>
      <c r="J2293" s="44"/>
      <c r="K2293" s="43"/>
      <c r="L2293" s="44">
        <f>L2270+L2272+L2273+L2285</f>
        <v>67278.680000000008</v>
      </c>
    </row>
    <row r="2294" spans="1:83" ht="14.25" x14ac:dyDescent="0.2">
      <c r="A2294" s="40"/>
      <c r="B2294" s="40"/>
      <c r="C2294" s="40" t="s">
        <v>1387</v>
      </c>
      <c r="D2294" s="41"/>
      <c r="E2294" s="42"/>
      <c r="F2294" s="42"/>
      <c r="G2294" s="42"/>
      <c r="H2294" s="44"/>
      <c r="I2294" s="43"/>
      <c r="J2294" s="44"/>
      <c r="K2294" s="43"/>
      <c r="L2294" s="44">
        <f>SUM(AR2267:AR2297)+SUM(AS2267:AS2297)+SUM(AT2267:AT2297)+SUM(AU2267:AU2297)+SUM(AV2267:AV2297)</f>
        <v>43828.35</v>
      </c>
    </row>
    <row r="2295" spans="1:83" ht="14.25" x14ac:dyDescent="0.2">
      <c r="A2295" s="40"/>
      <c r="B2295" s="40" t="s">
        <v>30</v>
      </c>
      <c r="C2295" s="40" t="s">
        <v>1388</v>
      </c>
      <c r="D2295" s="41" t="s">
        <v>1389</v>
      </c>
      <c r="E2295" s="42">
        <f>Source!BZ184</f>
        <v>103</v>
      </c>
      <c r="F2295" s="42"/>
      <c r="G2295" s="42">
        <f>Source!AT184</f>
        <v>103</v>
      </c>
      <c r="H2295" s="44"/>
      <c r="I2295" s="43"/>
      <c r="J2295" s="44"/>
      <c r="K2295" s="43"/>
      <c r="L2295" s="44">
        <f>SUM(AZ2267:AZ2297)</f>
        <v>45143.199999999997</v>
      </c>
    </row>
    <row r="2296" spans="1:83" ht="14.25" x14ac:dyDescent="0.2">
      <c r="A2296" s="49"/>
      <c r="B2296" s="49" t="s">
        <v>31</v>
      </c>
      <c r="C2296" s="49" t="s">
        <v>1390</v>
      </c>
      <c r="D2296" s="50" t="s">
        <v>1389</v>
      </c>
      <c r="E2296" s="51">
        <f>Source!CA184</f>
        <v>60</v>
      </c>
      <c r="F2296" s="51"/>
      <c r="G2296" s="51">
        <f>Source!AU184</f>
        <v>60</v>
      </c>
      <c r="H2296" s="52"/>
      <c r="I2296" s="53"/>
      <c r="J2296" s="52"/>
      <c r="K2296" s="53"/>
      <c r="L2296" s="52">
        <f>SUM(BA2267:BA2297)</f>
        <v>26297.01</v>
      </c>
    </row>
    <row r="2297" spans="1:83" ht="15" x14ac:dyDescent="0.2">
      <c r="C2297" s="67" t="s">
        <v>1391</v>
      </c>
      <c r="D2297" s="67"/>
      <c r="E2297" s="67"/>
      <c r="F2297" s="67"/>
      <c r="G2297" s="67"/>
      <c r="H2297" s="67"/>
      <c r="I2297" s="68">
        <f>K2297/E2267</f>
        <v>138718.88999999998</v>
      </c>
      <c r="J2297" s="68"/>
      <c r="K2297" s="68">
        <f>L2270+L2272+L2285+L2295+L2296+L2273</f>
        <v>138718.88999999998</v>
      </c>
      <c r="L2297" s="68"/>
      <c r="AD2297">
        <f>ROUND((Source!AT184/100)*((ROUND(SUMIF(SmtRes!AQ733:'SmtRes'!AQ743,"=1",SmtRes!AD733:'SmtRes'!AD743)*Source!I184, 2)+ROUND(SUMIF(SmtRes!AQ733:'SmtRes'!AQ743,"=1",SmtRes!AC733:'SmtRes'!AC743)*Source!I184, 2))), 2)</f>
        <v>3411.33</v>
      </c>
      <c r="AE2297">
        <f>ROUND((Source!AU184/100)*((ROUND(SUMIF(SmtRes!AQ733:'SmtRes'!AQ743,"=1",SmtRes!AD733:'SmtRes'!AD743)*Source!I184, 2)+ROUND(SUMIF(SmtRes!AQ733:'SmtRes'!AQ743,"=1",SmtRes!AC733:'SmtRes'!AC743)*Source!I184, 2))), 2)</f>
        <v>1987.18</v>
      </c>
      <c r="AN2297" s="54">
        <f>L2270+L2272+L2285+L2295+L2296+L2273</f>
        <v>138718.88999999998</v>
      </c>
      <c r="AO2297" s="54">
        <f>L2272</f>
        <v>23450.329999999998</v>
      </c>
      <c r="AQ2297" t="s">
        <v>1392</v>
      </c>
      <c r="AR2297" s="54">
        <f>L2270</f>
        <v>32387.03</v>
      </c>
      <c r="AT2297" s="54">
        <f>L2273</f>
        <v>11441.320000000002</v>
      </c>
      <c r="AV2297" t="s">
        <v>1392</v>
      </c>
      <c r="AW2297" s="54">
        <f>L2285</f>
        <v>0</v>
      </c>
      <c r="AZ2297">
        <f>Source!X184</f>
        <v>45143.199999999997</v>
      </c>
      <c r="BA2297">
        <f>Source!Y184</f>
        <v>26297.01</v>
      </c>
      <c r="CD2297">
        <v>1</v>
      </c>
    </row>
    <row r="2298" spans="1:83" ht="96.75" x14ac:dyDescent="0.2">
      <c r="A2298" s="38" t="s">
        <v>301</v>
      </c>
      <c r="B2298" s="40" t="s">
        <v>1504</v>
      </c>
      <c r="C2298" s="40" t="s">
        <v>1506</v>
      </c>
      <c r="D2298" s="41" t="str">
        <f>Source!H185</f>
        <v>пролет</v>
      </c>
      <c r="E2298" s="42">
        <f>Source!K185</f>
        <v>1</v>
      </c>
      <c r="F2298" s="42"/>
      <c r="G2298" s="42">
        <f>Source!I185</f>
        <v>1</v>
      </c>
      <c r="H2298" s="44"/>
      <c r="I2298" s="43"/>
      <c r="J2298" s="44"/>
      <c r="K2298" s="43"/>
      <c r="L2298" s="44"/>
    </row>
    <row r="2299" spans="1:83" ht="15" x14ac:dyDescent="0.2">
      <c r="A2299" s="39"/>
      <c r="B2299" s="42">
        <v>1</v>
      </c>
      <c r="C2299" s="39" t="s">
        <v>1380</v>
      </c>
      <c r="D2299" s="41" t="s">
        <v>1062</v>
      </c>
      <c r="E2299" s="47"/>
      <c r="F2299" s="42"/>
      <c r="G2299" s="47">
        <f>Source!U185</f>
        <v>95.7</v>
      </c>
      <c r="H2299" s="42"/>
      <c r="I2299" s="42"/>
      <c r="J2299" s="42"/>
      <c r="K2299" s="42"/>
      <c r="L2299" s="48">
        <f>SUM(L2300:L2300)-SUMIF(CE2300:CE2300, 1, L2300:L2300)</f>
        <v>43182.71</v>
      </c>
    </row>
    <row r="2300" spans="1:83" ht="28.5" x14ac:dyDescent="0.2">
      <c r="A2300" s="40"/>
      <c r="B2300" s="40" t="s">
        <v>1092</v>
      </c>
      <c r="C2300" s="40" t="s">
        <v>1093</v>
      </c>
      <c r="D2300" s="41" t="s">
        <v>1062</v>
      </c>
      <c r="E2300" s="42">
        <v>95.7</v>
      </c>
      <c r="F2300" s="42"/>
      <c r="G2300" s="42">
        <f>SmtRes!CX744</f>
        <v>95.7</v>
      </c>
      <c r="H2300" s="44"/>
      <c r="I2300" s="43"/>
      <c r="J2300" s="44">
        <f>SmtRes!CZ744</f>
        <v>451.23</v>
      </c>
      <c r="K2300" s="43"/>
      <c r="L2300" s="44">
        <f>SmtRes!DI744</f>
        <v>43182.71</v>
      </c>
    </row>
    <row r="2301" spans="1:83" ht="15" x14ac:dyDescent="0.2">
      <c r="A2301" s="39"/>
      <c r="B2301" s="42">
        <v>2</v>
      </c>
      <c r="C2301" s="39" t="s">
        <v>1381</v>
      </c>
      <c r="D2301" s="41"/>
      <c r="E2301" s="47"/>
      <c r="F2301" s="42"/>
      <c r="G2301" s="47"/>
      <c r="H2301" s="42"/>
      <c r="I2301" s="42"/>
      <c r="J2301" s="42"/>
      <c r="K2301" s="42"/>
      <c r="L2301" s="48">
        <f>SUM(L2302:L2313)-SUMIF(CE2302:CE2313, 1, L2302:L2313)</f>
        <v>31267.1</v>
      </c>
    </row>
    <row r="2302" spans="1:83" ht="15" x14ac:dyDescent="0.2">
      <c r="A2302" s="39"/>
      <c r="B2302" s="42"/>
      <c r="C2302" s="39" t="s">
        <v>1385</v>
      </c>
      <c r="D2302" s="41" t="s">
        <v>1062</v>
      </c>
      <c r="E2302" s="47"/>
      <c r="F2302" s="42"/>
      <c r="G2302" s="47">
        <f>Source!V185</f>
        <v>26.049999999999997</v>
      </c>
      <c r="H2302" s="42"/>
      <c r="I2302" s="42"/>
      <c r="J2302" s="42"/>
      <c r="K2302" s="42"/>
      <c r="L2302" s="48">
        <f>SUMIF(CE2303:CE2313, 1, L2303:L2313)</f>
        <v>15255.079999999998</v>
      </c>
      <c r="CE2302">
        <v>1</v>
      </c>
    </row>
    <row r="2303" spans="1:83" ht="71.25" x14ac:dyDescent="0.2">
      <c r="A2303" s="40"/>
      <c r="B2303" s="40" t="s">
        <v>1094</v>
      </c>
      <c r="C2303" s="40" t="s">
        <v>1096</v>
      </c>
      <c r="D2303" s="41" t="s">
        <v>961</v>
      </c>
      <c r="E2303" s="42">
        <v>8.17</v>
      </c>
      <c r="F2303" s="42"/>
      <c r="G2303" s="42">
        <f>SmtRes!CX746</f>
        <v>8.17</v>
      </c>
      <c r="H2303" s="44">
        <f>SmtRes!CZ746</f>
        <v>774.86</v>
      </c>
      <c r="I2303" s="43">
        <f>SmtRes!AJ746</f>
        <v>1.18</v>
      </c>
      <c r="J2303" s="44">
        <f>ROUND(H2303*I2303, 2)</f>
        <v>914.33</v>
      </c>
      <c r="K2303" s="43"/>
      <c r="L2303" s="44">
        <f>SmtRes!DG746</f>
        <v>7470.08</v>
      </c>
    </row>
    <row r="2304" spans="1:83" ht="28.5" x14ac:dyDescent="0.2">
      <c r="A2304" s="40"/>
      <c r="B2304" s="40" t="s">
        <v>1082</v>
      </c>
      <c r="C2304" s="40" t="s">
        <v>1384</v>
      </c>
      <c r="D2304" s="41" t="s">
        <v>1062</v>
      </c>
      <c r="E2304" s="42">
        <f>SmtRes!DO746*SmtRes!AT746</f>
        <v>8.17</v>
      </c>
      <c r="F2304" s="42"/>
      <c r="G2304" s="42">
        <f>SmtRes!DO746*SmtRes!CX746</f>
        <v>8.17</v>
      </c>
      <c r="H2304" s="44"/>
      <c r="I2304" s="43"/>
      <c r="J2304" s="44">
        <f>ROUND(SmtRes!AG746/SmtRes!DO746, 2)</f>
        <v>549.32000000000005</v>
      </c>
      <c r="K2304" s="43"/>
      <c r="L2304" s="44">
        <f>SmtRes!DH746</f>
        <v>4487.9399999999996</v>
      </c>
      <c r="CE2304">
        <v>1</v>
      </c>
    </row>
    <row r="2305" spans="1:83" ht="28.5" x14ac:dyDescent="0.2">
      <c r="A2305" s="40"/>
      <c r="B2305" s="40" t="s">
        <v>1065</v>
      </c>
      <c r="C2305" s="40" t="s">
        <v>1067</v>
      </c>
      <c r="D2305" s="41" t="s">
        <v>961</v>
      </c>
      <c r="E2305" s="42">
        <v>0.9</v>
      </c>
      <c r="F2305" s="42"/>
      <c r="G2305" s="42">
        <f>SmtRes!CX747</f>
        <v>0.9</v>
      </c>
      <c r="H2305" s="44"/>
      <c r="I2305" s="43"/>
      <c r="J2305" s="44">
        <f>SmtRes!CZ747</f>
        <v>1233.46</v>
      </c>
      <c r="K2305" s="43"/>
      <c r="L2305" s="44">
        <f>SmtRes!DG747</f>
        <v>1110.1099999999999</v>
      </c>
    </row>
    <row r="2306" spans="1:83" ht="28.5" x14ac:dyDescent="0.2">
      <c r="A2306" s="40"/>
      <c r="B2306" s="40" t="s">
        <v>1068</v>
      </c>
      <c r="C2306" s="40" t="s">
        <v>1382</v>
      </c>
      <c r="D2306" s="41" t="s">
        <v>1062</v>
      </c>
      <c r="E2306" s="42">
        <f>SmtRes!DO747*SmtRes!AT747</f>
        <v>0.9</v>
      </c>
      <c r="F2306" s="42"/>
      <c r="G2306" s="42">
        <f>SmtRes!DO747*SmtRes!CX747</f>
        <v>0.9</v>
      </c>
      <c r="H2306" s="44"/>
      <c r="I2306" s="43"/>
      <c r="J2306" s="44">
        <f>ROUND(SmtRes!AG747/SmtRes!DO747, 2)</f>
        <v>642.05999999999995</v>
      </c>
      <c r="K2306" s="43"/>
      <c r="L2306" s="44">
        <f>SmtRes!DH747</f>
        <v>577.85</v>
      </c>
      <c r="CE2306">
        <v>1</v>
      </c>
    </row>
    <row r="2307" spans="1:83" ht="28.5" x14ac:dyDescent="0.2">
      <c r="A2307" s="40"/>
      <c r="B2307" s="40" t="s">
        <v>1072</v>
      </c>
      <c r="C2307" s="40" t="s">
        <v>1074</v>
      </c>
      <c r="D2307" s="41" t="s">
        <v>961</v>
      </c>
      <c r="E2307" s="42">
        <v>10.77</v>
      </c>
      <c r="F2307" s="42"/>
      <c r="G2307" s="42">
        <f>SmtRes!CX748</f>
        <v>10.77</v>
      </c>
      <c r="H2307" s="44">
        <f>SmtRes!CZ748</f>
        <v>1070.99</v>
      </c>
      <c r="I2307" s="43">
        <f>SmtRes!AJ748</f>
        <v>1.19</v>
      </c>
      <c r="J2307" s="44">
        <f>ROUND(H2307*I2307, 2)</f>
        <v>1274.48</v>
      </c>
      <c r="K2307" s="43"/>
      <c r="L2307" s="44">
        <f>SmtRes!DG748</f>
        <v>13726.15</v>
      </c>
    </row>
    <row r="2308" spans="1:83" ht="28.5" x14ac:dyDescent="0.2">
      <c r="A2308" s="40"/>
      <c r="B2308" s="40" t="s">
        <v>1068</v>
      </c>
      <c r="C2308" s="40" t="s">
        <v>1382</v>
      </c>
      <c r="D2308" s="41" t="s">
        <v>1062</v>
      </c>
      <c r="E2308" s="42">
        <f>SmtRes!DO748*SmtRes!AT748</f>
        <v>10.77</v>
      </c>
      <c r="F2308" s="42"/>
      <c r="G2308" s="42">
        <f>SmtRes!DO748*SmtRes!CX748</f>
        <v>10.77</v>
      </c>
      <c r="H2308" s="44"/>
      <c r="I2308" s="43"/>
      <c r="J2308" s="44">
        <f>ROUND(SmtRes!AG748/SmtRes!DO748, 2)</f>
        <v>642.05999999999995</v>
      </c>
      <c r="K2308" s="43"/>
      <c r="L2308" s="44">
        <f>SmtRes!DH748</f>
        <v>6914.99</v>
      </c>
      <c r="CE2308">
        <v>1</v>
      </c>
    </row>
    <row r="2309" spans="1:83" ht="28.5" x14ac:dyDescent="0.2">
      <c r="A2309" s="40"/>
      <c r="B2309" s="40" t="s">
        <v>1075</v>
      </c>
      <c r="C2309" s="40" t="s">
        <v>1077</v>
      </c>
      <c r="D2309" s="41" t="s">
        <v>961</v>
      </c>
      <c r="E2309" s="42">
        <v>1.92</v>
      </c>
      <c r="F2309" s="42"/>
      <c r="G2309" s="42">
        <f>SmtRes!CX749</f>
        <v>1.92</v>
      </c>
      <c r="H2309" s="44"/>
      <c r="I2309" s="43"/>
      <c r="J2309" s="44">
        <f>SmtRes!CZ749</f>
        <v>758.04</v>
      </c>
      <c r="K2309" s="43"/>
      <c r="L2309" s="44">
        <f>SmtRes!DG749</f>
        <v>1455.44</v>
      </c>
    </row>
    <row r="2310" spans="1:83" ht="28.5" x14ac:dyDescent="0.2">
      <c r="A2310" s="40"/>
      <c r="B2310" s="40" t="s">
        <v>1078</v>
      </c>
      <c r="C2310" s="40" t="s">
        <v>1383</v>
      </c>
      <c r="D2310" s="41" t="s">
        <v>1062</v>
      </c>
      <c r="E2310" s="42">
        <f>SmtRes!DO749*SmtRes!AT749</f>
        <v>1.92</v>
      </c>
      <c r="F2310" s="42"/>
      <c r="G2310" s="42">
        <f>SmtRes!DO749*SmtRes!CX749</f>
        <v>1.92</v>
      </c>
      <c r="H2310" s="44"/>
      <c r="I2310" s="43"/>
      <c r="J2310" s="44">
        <f>ROUND(SmtRes!AG749/SmtRes!DO749, 2)</f>
        <v>477.98</v>
      </c>
      <c r="K2310" s="43"/>
      <c r="L2310" s="44">
        <f>SmtRes!DH749</f>
        <v>917.72</v>
      </c>
      <c r="CE2310">
        <v>1</v>
      </c>
    </row>
    <row r="2311" spans="1:83" ht="28.5" x14ac:dyDescent="0.2">
      <c r="A2311" s="40"/>
      <c r="B2311" s="40" t="s">
        <v>1079</v>
      </c>
      <c r="C2311" s="40" t="s">
        <v>1081</v>
      </c>
      <c r="D2311" s="41" t="s">
        <v>961</v>
      </c>
      <c r="E2311" s="42">
        <v>4.29</v>
      </c>
      <c r="F2311" s="42"/>
      <c r="G2311" s="42">
        <f>SmtRes!CX750</f>
        <v>4.29</v>
      </c>
      <c r="H2311" s="44">
        <f>SmtRes!CZ750</f>
        <v>1521.77</v>
      </c>
      <c r="I2311" s="43">
        <f>SmtRes!AJ750</f>
        <v>1.1299999999999999</v>
      </c>
      <c r="J2311" s="44">
        <f>ROUND(H2311*I2311, 2)</f>
        <v>1719.6</v>
      </c>
      <c r="K2311" s="43"/>
      <c r="L2311" s="44">
        <f>SmtRes!DG750</f>
        <v>7377.08</v>
      </c>
    </row>
    <row r="2312" spans="1:83" ht="28.5" x14ac:dyDescent="0.2">
      <c r="A2312" s="40"/>
      <c r="B2312" s="40" t="s">
        <v>1082</v>
      </c>
      <c r="C2312" s="40" t="s">
        <v>1384</v>
      </c>
      <c r="D2312" s="41" t="s">
        <v>1062</v>
      </c>
      <c r="E2312" s="42">
        <f>SmtRes!DO750*SmtRes!AT750</f>
        <v>4.29</v>
      </c>
      <c r="F2312" s="42"/>
      <c r="G2312" s="42">
        <f>SmtRes!DO750*SmtRes!CX750</f>
        <v>4.29</v>
      </c>
      <c r="H2312" s="44"/>
      <c r="I2312" s="43"/>
      <c r="J2312" s="44">
        <f>ROUND(SmtRes!AG750/SmtRes!DO750, 2)</f>
        <v>549.32000000000005</v>
      </c>
      <c r="K2312" s="43"/>
      <c r="L2312" s="44">
        <f>SmtRes!DH750</f>
        <v>2356.58</v>
      </c>
      <c r="CE2312">
        <v>1</v>
      </c>
    </row>
    <row r="2313" spans="1:83" ht="28.5" x14ac:dyDescent="0.2">
      <c r="A2313" s="40"/>
      <c r="B2313" s="40" t="s">
        <v>1083</v>
      </c>
      <c r="C2313" s="40" t="s">
        <v>1085</v>
      </c>
      <c r="D2313" s="41" t="s">
        <v>961</v>
      </c>
      <c r="E2313" s="42">
        <v>7.99</v>
      </c>
      <c r="F2313" s="42"/>
      <c r="G2313" s="42">
        <f>SmtRes!CX751</f>
        <v>7.99</v>
      </c>
      <c r="H2313" s="44">
        <f>SmtRes!CZ751</f>
        <v>12.74</v>
      </c>
      <c r="I2313" s="43">
        <f>SmtRes!AJ751</f>
        <v>1.26</v>
      </c>
      <c r="J2313" s="44">
        <f>ROUND(H2313*I2313, 2)</f>
        <v>16.05</v>
      </c>
      <c r="K2313" s="43"/>
      <c r="L2313" s="44">
        <f>SmtRes!DG751</f>
        <v>128.24</v>
      </c>
    </row>
    <row r="2314" spans="1:83" ht="15" x14ac:dyDescent="0.2">
      <c r="A2314" s="39"/>
      <c r="B2314" s="42">
        <v>4</v>
      </c>
      <c r="C2314" s="39" t="s">
        <v>1475</v>
      </c>
      <c r="D2314" s="41"/>
      <c r="E2314" s="47"/>
      <c r="F2314" s="42"/>
      <c r="G2314" s="47"/>
      <c r="H2314" s="42"/>
      <c r="I2314" s="42"/>
      <c r="J2314" s="42"/>
      <c r="K2314" s="42"/>
      <c r="L2314" s="48">
        <f>SUM(L2315:L2317)-SUMIF(CE2315:CE2317, 1, L2315:L2317)</f>
        <v>0</v>
      </c>
    </row>
    <row r="2315" spans="1:83" ht="28.5" x14ac:dyDescent="0.2">
      <c r="A2315" s="40"/>
      <c r="B2315" s="40" t="s">
        <v>1097</v>
      </c>
      <c r="C2315" s="40" t="s">
        <v>1099</v>
      </c>
      <c r="D2315" s="41" t="s">
        <v>1100</v>
      </c>
      <c r="E2315" s="42">
        <v>8</v>
      </c>
      <c r="F2315" s="42">
        <f t="shared" ref="F2315:F2321" si="69">ROUND(0,7)</f>
        <v>0</v>
      </c>
      <c r="G2315" s="42">
        <f>SmtRes!CX752</f>
        <v>0</v>
      </c>
      <c r="H2315" s="44">
        <f>SmtRes!CZ752</f>
        <v>174.93</v>
      </c>
      <c r="I2315" s="43">
        <f>SmtRes!AI752</f>
        <v>1.1200000000000001</v>
      </c>
      <c r="J2315" s="44">
        <f>ROUND(H2315*I2315, 2)</f>
        <v>195.92</v>
      </c>
      <c r="K2315" s="43"/>
      <c r="L2315" s="44">
        <f>SmtRes!DF752</f>
        <v>0</v>
      </c>
    </row>
    <row r="2316" spans="1:83" ht="14.25" x14ac:dyDescent="0.2">
      <c r="A2316" s="40"/>
      <c r="B2316" s="40" t="s">
        <v>1101</v>
      </c>
      <c r="C2316" s="40" t="s">
        <v>1103</v>
      </c>
      <c r="D2316" s="41" t="s">
        <v>651</v>
      </c>
      <c r="E2316" s="42">
        <v>5.0000000000000001E-3</v>
      </c>
      <c r="F2316" s="42">
        <f t="shared" si="69"/>
        <v>0</v>
      </c>
      <c r="G2316" s="42">
        <f>SmtRes!CX753</f>
        <v>0</v>
      </c>
      <c r="H2316" s="44">
        <f>SmtRes!CZ753</f>
        <v>88783.86</v>
      </c>
      <c r="I2316" s="43">
        <f>SmtRes!AI753</f>
        <v>1.07</v>
      </c>
      <c r="J2316" s="44">
        <f>ROUND(H2316*I2316, 2)</f>
        <v>94998.73</v>
      </c>
      <c r="K2316" s="43"/>
      <c r="L2316" s="44">
        <f>SmtRes!DF753</f>
        <v>0</v>
      </c>
    </row>
    <row r="2317" spans="1:83" ht="42.75" x14ac:dyDescent="0.2">
      <c r="A2317" s="40"/>
      <c r="B2317" s="40" t="s">
        <v>1104</v>
      </c>
      <c r="C2317" s="40" t="s">
        <v>1106</v>
      </c>
      <c r="D2317" s="41" t="s">
        <v>463</v>
      </c>
      <c r="E2317" s="42">
        <v>0.69</v>
      </c>
      <c r="F2317" s="42">
        <f t="shared" si="69"/>
        <v>0</v>
      </c>
      <c r="G2317" s="42">
        <f>SmtRes!CX754</f>
        <v>0</v>
      </c>
      <c r="H2317" s="44">
        <f>SmtRes!CZ754</f>
        <v>6294.92</v>
      </c>
      <c r="I2317" s="43">
        <f>SmtRes!AI754</f>
        <v>1.1399999999999999</v>
      </c>
      <c r="J2317" s="44">
        <f>ROUND(H2317*I2317, 2)</f>
        <v>7176.21</v>
      </c>
      <c r="K2317" s="43"/>
      <c r="L2317" s="44">
        <f>SmtRes!DF754</f>
        <v>0</v>
      </c>
    </row>
    <row r="2318" spans="1:83" ht="14.25" x14ac:dyDescent="0.2">
      <c r="A2318" s="40"/>
      <c r="B2318" s="40" t="str">
        <f>EtalonRes!I1092</f>
        <v>01.7.09.04</v>
      </c>
      <c r="C2318" s="40" t="str">
        <f>EtalonRes!K1092</f>
        <v>Патроны термитные со спичками</v>
      </c>
      <c r="D2318" s="41" t="str">
        <f>EtalonRes!O1092</f>
        <v>КОМПЛ</v>
      </c>
      <c r="E2318" s="42">
        <f>EtalonRes!X1092</f>
        <v>7</v>
      </c>
      <c r="F2318" s="42">
        <f t="shared" si="69"/>
        <v>0</v>
      </c>
      <c r="G2318" s="42">
        <f>ROUND(EtalonRes!AG1092*Source!I185, 7)</f>
        <v>0</v>
      </c>
      <c r="H2318" s="44"/>
      <c r="I2318" s="43"/>
      <c r="J2318" s="44"/>
      <c r="K2318" s="43"/>
      <c r="L2318" s="44"/>
    </row>
    <row r="2319" spans="1:83" ht="28.5" x14ac:dyDescent="0.2">
      <c r="A2319" s="40"/>
      <c r="B2319" s="40" t="str">
        <f>EtalonRes!I1096</f>
        <v>21.2.01.02</v>
      </c>
      <c r="C2319" s="40" t="str">
        <f>EtalonRes!K1096</f>
        <v>Провода неизолированные для воздушных линий электропередач</v>
      </c>
      <c r="D2319" s="41" t="str">
        <f>EtalonRes!O1096</f>
        <v>т</v>
      </c>
      <c r="E2319" s="42">
        <f>EtalonRes!X1096</f>
        <v>0</v>
      </c>
      <c r="F2319" s="42">
        <f t="shared" si="69"/>
        <v>0</v>
      </c>
      <c r="G2319" s="42">
        <f>ROUND(EtalonRes!AG1096*Source!I185, 7)</f>
        <v>0</v>
      </c>
      <c r="H2319" s="44"/>
      <c r="I2319" s="43"/>
      <c r="J2319" s="44"/>
      <c r="K2319" s="43"/>
      <c r="L2319" s="44"/>
    </row>
    <row r="2320" spans="1:83" ht="28.5" x14ac:dyDescent="0.2">
      <c r="A2320" s="40"/>
      <c r="B2320" s="40" t="str">
        <f>EtalonRes!I1097</f>
        <v>22.2.01.03</v>
      </c>
      <c r="C2320" s="40" t="str">
        <f>EtalonRes!K1097</f>
        <v>Изоляторы линейные подвесные тарельчатые</v>
      </c>
      <c r="D2320" s="41" t="str">
        <f>EtalonRes!O1097</f>
        <v>т</v>
      </c>
      <c r="E2320" s="42">
        <f>EtalonRes!X1097</f>
        <v>0</v>
      </c>
      <c r="F2320" s="42">
        <f t="shared" si="69"/>
        <v>0</v>
      </c>
      <c r="G2320" s="42">
        <f>ROUND(EtalonRes!AG1097*Source!I185, 7)</f>
        <v>0</v>
      </c>
      <c r="H2320" s="44"/>
      <c r="I2320" s="43"/>
      <c r="J2320" s="44"/>
      <c r="K2320" s="43"/>
      <c r="L2320" s="44"/>
    </row>
    <row r="2321" spans="1:83" ht="14.25" x14ac:dyDescent="0.2">
      <c r="A2321" s="40"/>
      <c r="B2321" s="40" t="str">
        <f>EtalonRes!I1098</f>
        <v>22.2.02.23</v>
      </c>
      <c r="C2321" s="49" t="str">
        <f>EtalonRes!K1098</f>
        <v>Арматура линейная</v>
      </c>
      <c r="D2321" s="50" t="str">
        <f>EtalonRes!O1098</f>
        <v>т</v>
      </c>
      <c r="E2321" s="51">
        <f>EtalonRes!X1098</f>
        <v>0</v>
      </c>
      <c r="F2321" s="51">
        <f t="shared" si="69"/>
        <v>0</v>
      </c>
      <c r="G2321" s="51">
        <f>ROUND(EtalonRes!AG1098*Source!I185, 7)</f>
        <v>0</v>
      </c>
      <c r="H2321" s="52"/>
      <c r="I2321" s="53"/>
      <c r="J2321" s="52"/>
      <c r="K2321" s="53"/>
      <c r="L2321" s="52"/>
    </row>
    <row r="2322" spans="1:83" ht="15" x14ac:dyDescent="0.2">
      <c r="A2322" s="40"/>
      <c r="B2322" s="40"/>
      <c r="C2322" s="55" t="s">
        <v>1386</v>
      </c>
      <c r="D2322" s="41"/>
      <c r="E2322" s="42"/>
      <c r="F2322" s="42"/>
      <c r="G2322" s="42"/>
      <c r="H2322" s="44"/>
      <c r="I2322" s="43"/>
      <c r="J2322" s="44"/>
      <c r="K2322" s="43"/>
      <c r="L2322" s="44">
        <f>L2299+L2301+L2302+L2314</f>
        <v>89704.89</v>
      </c>
    </row>
    <row r="2323" spans="1:83" ht="14.25" x14ac:dyDescent="0.2">
      <c r="A2323" s="40"/>
      <c r="B2323" s="40"/>
      <c r="C2323" s="40" t="s">
        <v>1387</v>
      </c>
      <c r="D2323" s="41"/>
      <c r="E2323" s="42"/>
      <c r="F2323" s="42"/>
      <c r="G2323" s="42"/>
      <c r="H2323" s="44"/>
      <c r="I2323" s="43"/>
      <c r="J2323" s="44"/>
      <c r="K2323" s="43"/>
      <c r="L2323" s="44">
        <f>SUM(AR2298:AR2326)+SUM(AS2298:AS2326)+SUM(AT2298:AT2326)+SUM(AU2298:AU2326)+SUM(AV2298:AV2326)</f>
        <v>58437.789999999994</v>
      </c>
    </row>
    <row r="2324" spans="1:83" ht="14.25" x14ac:dyDescent="0.2">
      <c r="A2324" s="40"/>
      <c r="B2324" s="40" t="s">
        <v>30</v>
      </c>
      <c r="C2324" s="40" t="s">
        <v>1388</v>
      </c>
      <c r="D2324" s="41" t="s">
        <v>1389</v>
      </c>
      <c r="E2324" s="42">
        <f>Source!BZ185</f>
        <v>103</v>
      </c>
      <c r="F2324" s="42"/>
      <c r="G2324" s="42">
        <f>Source!AT185</f>
        <v>103</v>
      </c>
      <c r="H2324" s="44"/>
      <c r="I2324" s="43"/>
      <c r="J2324" s="44"/>
      <c r="K2324" s="43"/>
      <c r="L2324" s="44">
        <f>SUM(AZ2298:AZ2326)</f>
        <v>60190.92</v>
      </c>
    </row>
    <row r="2325" spans="1:83" ht="14.25" x14ac:dyDescent="0.2">
      <c r="A2325" s="49"/>
      <c r="B2325" s="49" t="s">
        <v>31</v>
      </c>
      <c r="C2325" s="49" t="s">
        <v>1390</v>
      </c>
      <c r="D2325" s="50" t="s">
        <v>1389</v>
      </c>
      <c r="E2325" s="51">
        <f>Source!CA185</f>
        <v>60</v>
      </c>
      <c r="F2325" s="51"/>
      <c r="G2325" s="51">
        <f>Source!AU185</f>
        <v>60</v>
      </c>
      <c r="H2325" s="52"/>
      <c r="I2325" s="53"/>
      <c r="J2325" s="52"/>
      <c r="K2325" s="53"/>
      <c r="L2325" s="52">
        <f>SUM(BA2298:BA2326)</f>
        <v>35062.67</v>
      </c>
    </row>
    <row r="2326" spans="1:83" ht="15" x14ac:dyDescent="0.2">
      <c r="C2326" s="67" t="s">
        <v>1391</v>
      </c>
      <c r="D2326" s="67"/>
      <c r="E2326" s="67"/>
      <c r="F2326" s="67"/>
      <c r="G2326" s="67"/>
      <c r="H2326" s="67"/>
      <c r="I2326" s="68">
        <f>K2326/E2298</f>
        <v>184958.47999999995</v>
      </c>
      <c r="J2326" s="68"/>
      <c r="K2326" s="68">
        <f>L2299+L2301+L2314+L2324+L2325+L2302</f>
        <v>184958.47999999995</v>
      </c>
      <c r="L2326" s="68"/>
      <c r="AD2326">
        <f>ROUND((Source!AT185/100)*((ROUND(SUMIF(SmtRes!AQ744:'SmtRes'!AQ754,"=1",SmtRes!AD744:'SmtRes'!AD754)*Source!I185, 2)+ROUND(SUMIF(SmtRes!AQ744:'SmtRes'!AQ754,"=1",SmtRes!AC744:'SmtRes'!AC754)*Source!I185, 2))), 2)</f>
        <v>3411.33</v>
      </c>
      <c r="AE2326">
        <f>ROUND((Source!AU185/100)*((ROUND(SUMIF(SmtRes!AQ744:'SmtRes'!AQ754,"=1",SmtRes!AD744:'SmtRes'!AD754)*Source!I185, 2)+ROUND(SUMIF(SmtRes!AQ744:'SmtRes'!AQ754,"=1",SmtRes!AC744:'SmtRes'!AC754)*Source!I185, 2))), 2)</f>
        <v>1987.18</v>
      </c>
      <c r="AN2326" s="54">
        <f>L2299+L2301+L2314+L2324+L2325+L2302</f>
        <v>184958.47999999995</v>
      </c>
      <c r="AO2326" s="54">
        <f>L2301</f>
        <v>31267.1</v>
      </c>
      <c r="AQ2326" t="s">
        <v>1392</v>
      </c>
      <c r="AR2326" s="54">
        <f>L2299</f>
        <v>43182.71</v>
      </c>
      <c r="AT2326" s="54">
        <f>L2302</f>
        <v>15255.079999999998</v>
      </c>
      <c r="AV2326" t="s">
        <v>1392</v>
      </c>
      <c r="AW2326" s="54">
        <f>L2314</f>
        <v>0</v>
      </c>
      <c r="AZ2326">
        <f>Source!X185</f>
        <v>60190.92</v>
      </c>
      <c r="BA2326">
        <f>Source!Y185</f>
        <v>35062.67</v>
      </c>
      <c r="CD2326">
        <v>1</v>
      </c>
    </row>
    <row r="2327" spans="1:83" ht="149.25" x14ac:dyDescent="0.2">
      <c r="A2327" s="38" t="s">
        <v>303</v>
      </c>
      <c r="B2327" s="40" t="s">
        <v>1507</v>
      </c>
      <c r="C2327" s="40" t="s">
        <v>1508</v>
      </c>
      <c r="D2327" s="41" t="str">
        <f>Source!H186</f>
        <v>пролет</v>
      </c>
      <c r="E2327" s="42">
        <f>Source!K186</f>
        <v>1</v>
      </c>
      <c r="F2327" s="42"/>
      <c r="G2327" s="42">
        <f>Source!I186</f>
        <v>1</v>
      </c>
      <c r="H2327" s="44"/>
      <c r="I2327" s="43"/>
      <c r="J2327" s="44"/>
      <c r="K2327" s="43"/>
      <c r="L2327" s="44"/>
    </row>
    <row r="2328" spans="1:83" ht="14.25" x14ac:dyDescent="0.2">
      <c r="C2328" s="45" t="str">
        <f>Source!CB186</f>
        <v>прим. демонтаж</v>
      </c>
    </row>
    <row r="2329" spans="1:83" ht="51" x14ac:dyDescent="0.2">
      <c r="B2329" s="46" t="str">
        <f>Source!EO186</f>
        <v>Поправка: Сб.№33, п.1.33.20.1</v>
      </c>
      <c r="C2329" s="46" t="str">
        <f>Source!CN186</f>
        <v>Поправка: Сб.№33, п.1.33.20.1  Наименование: Работы на демонтаж проводов для ВЛ 35-330 кВ трех проводов ВЛ 35-220 вК</v>
      </c>
    </row>
    <row r="2330" spans="1:83" ht="15" x14ac:dyDescent="0.2">
      <c r="A2330" s="39"/>
      <c r="B2330" s="42">
        <v>1</v>
      </c>
      <c r="C2330" s="39" t="s">
        <v>1380</v>
      </c>
      <c r="D2330" s="41" t="s">
        <v>1062</v>
      </c>
      <c r="E2330" s="47"/>
      <c r="F2330" s="42"/>
      <c r="G2330" s="47">
        <f>Source!U186</f>
        <v>79.5</v>
      </c>
      <c r="H2330" s="42"/>
      <c r="I2330" s="42"/>
      <c r="J2330" s="42"/>
      <c r="K2330" s="42"/>
      <c r="L2330" s="48">
        <f>SUM(L2331:L2331)-SUMIF(CE2331:CE2331, 1, L2331:L2331)</f>
        <v>35872.79</v>
      </c>
    </row>
    <row r="2331" spans="1:83" ht="28.5" x14ac:dyDescent="0.2">
      <c r="A2331" s="40"/>
      <c r="B2331" s="40" t="s">
        <v>1092</v>
      </c>
      <c r="C2331" s="40" t="s">
        <v>1093</v>
      </c>
      <c r="D2331" s="41" t="s">
        <v>1062</v>
      </c>
      <c r="E2331" s="42">
        <v>106</v>
      </c>
      <c r="F2331" s="42">
        <f>ROUND(0.75,7)</f>
        <v>0.75</v>
      </c>
      <c r="G2331" s="42">
        <f>SmtRes!CX755</f>
        <v>79.5</v>
      </c>
      <c r="H2331" s="44"/>
      <c r="I2331" s="43"/>
      <c r="J2331" s="44">
        <f>SmtRes!CZ755</f>
        <v>451.23</v>
      </c>
      <c r="K2331" s="43"/>
      <c r="L2331" s="44">
        <f>SmtRes!DI755</f>
        <v>35872.79</v>
      </c>
    </row>
    <row r="2332" spans="1:83" ht="15" x14ac:dyDescent="0.2">
      <c r="A2332" s="39"/>
      <c r="B2332" s="42">
        <v>2</v>
      </c>
      <c r="C2332" s="39" t="s">
        <v>1381</v>
      </c>
      <c r="D2332" s="41"/>
      <c r="E2332" s="47"/>
      <c r="F2332" s="42"/>
      <c r="G2332" s="47"/>
      <c r="H2332" s="42"/>
      <c r="I2332" s="42"/>
      <c r="J2332" s="42"/>
      <c r="K2332" s="42"/>
      <c r="L2332" s="48">
        <f>SUM(L2333:L2344)-SUMIF(CE2333:CE2344, 1, L2333:L2344)</f>
        <v>26651.62</v>
      </c>
    </row>
    <row r="2333" spans="1:83" ht="15" x14ac:dyDescent="0.2">
      <c r="A2333" s="39"/>
      <c r="B2333" s="42"/>
      <c r="C2333" s="39" t="s">
        <v>1385</v>
      </c>
      <c r="D2333" s="41" t="s">
        <v>1062</v>
      </c>
      <c r="E2333" s="47"/>
      <c r="F2333" s="42"/>
      <c r="G2333" s="47">
        <f>Source!V186</f>
        <v>21.997499999999999</v>
      </c>
      <c r="H2333" s="42"/>
      <c r="I2333" s="42"/>
      <c r="J2333" s="42"/>
      <c r="K2333" s="42"/>
      <c r="L2333" s="48">
        <f>SUMIF(CE2334:CE2344, 1, L2334:L2344)</f>
        <v>12886.489999999998</v>
      </c>
      <c r="CE2333">
        <v>1</v>
      </c>
    </row>
    <row r="2334" spans="1:83" ht="71.25" x14ac:dyDescent="0.2">
      <c r="A2334" s="40"/>
      <c r="B2334" s="40" t="s">
        <v>1094</v>
      </c>
      <c r="C2334" s="40" t="s">
        <v>1096</v>
      </c>
      <c r="D2334" s="41" t="s">
        <v>961</v>
      </c>
      <c r="E2334" s="42">
        <v>8.17</v>
      </c>
      <c r="F2334" s="42">
        <f t="shared" ref="F2334:F2344" si="70">ROUND(0.75,7)</f>
        <v>0.75</v>
      </c>
      <c r="G2334" s="42">
        <f>SmtRes!CX757</f>
        <v>6.1275000000000004</v>
      </c>
      <c r="H2334" s="44">
        <f>SmtRes!CZ757</f>
        <v>774.86</v>
      </c>
      <c r="I2334" s="43">
        <f>SmtRes!AJ757</f>
        <v>1.18</v>
      </c>
      <c r="J2334" s="44">
        <f>ROUND(H2334*I2334, 2)</f>
        <v>914.33</v>
      </c>
      <c r="K2334" s="43"/>
      <c r="L2334" s="44">
        <f>SmtRes!DG757</f>
        <v>5602.56</v>
      </c>
    </row>
    <row r="2335" spans="1:83" ht="28.5" x14ac:dyDescent="0.2">
      <c r="A2335" s="40"/>
      <c r="B2335" s="40" t="s">
        <v>1082</v>
      </c>
      <c r="C2335" s="40" t="s">
        <v>1384</v>
      </c>
      <c r="D2335" s="41" t="s">
        <v>1062</v>
      </c>
      <c r="E2335" s="42">
        <f>SmtRes!DO757*SmtRes!AT757</f>
        <v>8.17</v>
      </c>
      <c r="F2335" s="42">
        <f t="shared" si="70"/>
        <v>0.75</v>
      </c>
      <c r="G2335" s="42">
        <f>SmtRes!DO757*SmtRes!CX757</f>
        <v>6.1275000000000004</v>
      </c>
      <c r="H2335" s="44"/>
      <c r="I2335" s="43"/>
      <c r="J2335" s="44">
        <f>ROUND(SmtRes!AG757/SmtRes!DO757, 2)</f>
        <v>549.32000000000005</v>
      </c>
      <c r="K2335" s="43"/>
      <c r="L2335" s="44">
        <f>SmtRes!DH757</f>
        <v>3365.96</v>
      </c>
      <c r="CE2335">
        <v>1</v>
      </c>
    </row>
    <row r="2336" spans="1:83" ht="28.5" x14ac:dyDescent="0.2">
      <c r="A2336" s="40"/>
      <c r="B2336" s="40" t="s">
        <v>1065</v>
      </c>
      <c r="C2336" s="40" t="s">
        <v>1067</v>
      </c>
      <c r="D2336" s="41" t="s">
        <v>961</v>
      </c>
      <c r="E2336" s="42">
        <v>0.9</v>
      </c>
      <c r="F2336" s="42">
        <f t="shared" si="70"/>
        <v>0.75</v>
      </c>
      <c r="G2336" s="42">
        <f>SmtRes!CX758</f>
        <v>0.67500000000000004</v>
      </c>
      <c r="H2336" s="44"/>
      <c r="I2336" s="43"/>
      <c r="J2336" s="44">
        <f>SmtRes!CZ758</f>
        <v>1233.46</v>
      </c>
      <c r="K2336" s="43"/>
      <c r="L2336" s="44">
        <f>SmtRes!DG758</f>
        <v>832.59</v>
      </c>
    </row>
    <row r="2337" spans="1:83" ht="28.5" x14ac:dyDescent="0.2">
      <c r="A2337" s="40"/>
      <c r="B2337" s="40" t="s">
        <v>1068</v>
      </c>
      <c r="C2337" s="40" t="s">
        <v>1382</v>
      </c>
      <c r="D2337" s="41" t="s">
        <v>1062</v>
      </c>
      <c r="E2337" s="42">
        <f>SmtRes!DO758*SmtRes!AT758</f>
        <v>0.9</v>
      </c>
      <c r="F2337" s="42">
        <f t="shared" si="70"/>
        <v>0.75</v>
      </c>
      <c r="G2337" s="42">
        <f>SmtRes!DO758*SmtRes!CX758</f>
        <v>0.67500000000000004</v>
      </c>
      <c r="H2337" s="44"/>
      <c r="I2337" s="43"/>
      <c r="J2337" s="44">
        <f>ROUND(SmtRes!AG758/SmtRes!DO758, 2)</f>
        <v>642.05999999999995</v>
      </c>
      <c r="K2337" s="43"/>
      <c r="L2337" s="44">
        <f>SmtRes!DH758</f>
        <v>433.39</v>
      </c>
      <c r="CE2337">
        <v>1</v>
      </c>
    </row>
    <row r="2338" spans="1:83" ht="28.5" x14ac:dyDescent="0.2">
      <c r="A2338" s="40"/>
      <c r="B2338" s="40" t="s">
        <v>1072</v>
      </c>
      <c r="C2338" s="40" t="s">
        <v>1074</v>
      </c>
      <c r="D2338" s="41" t="s">
        <v>961</v>
      </c>
      <c r="E2338" s="42">
        <v>12.65</v>
      </c>
      <c r="F2338" s="42">
        <f t="shared" si="70"/>
        <v>0.75</v>
      </c>
      <c r="G2338" s="42">
        <f>SmtRes!CX759</f>
        <v>9.4875000000000007</v>
      </c>
      <c r="H2338" s="44">
        <f>SmtRes!CZ759</f>
        <v>1070.99</v>
      </c>
      <c r="I2338" s="43">
        <f>SmtRes!AJ759</f>
        <v>1.19</v>
      </c>
      <c r="J2338" s="44">
        <f>ROUND(H2338*I2338, 2)</f>
        <v>1274.48</v>
      </c>
      <c r="K2338" s="43"/>
      <c r="L2338" s="44">
        <f>SmtRes!DG759</f>
        <v>12091.63</v>
      </c>
    </row>
    <row r="2339" spans="1:83" ht="28.5" x14ac:dyDescent="0.2">
      <c r="A2339" s="40"/>
      <c r="B2339" s="40" t="s">
        <v>1068</v>
      </c>
      <c r="C2339" s="40" t="s">
        <v>1382</v>
      </c>
      <c r="D2339" s="41" t="s">
        <v>1062</v>
      </c>
      <c r="E2339" s="42">
        <f>SmtRes!DO759*SmtRes!AT759</f>
        <v>12.65</v>
      </c>
      <c r="F2339" s="42">
        <f t="shared" si="70"/>
        <v>0.75</v>
      </c>
      <c r="G2339" s="42">
        <f>SmtRes!DO759*SmtRes!CX759</f>
        <v>9.4875000000000007</v>
      </c>
      <c r="H2339" s="44"/>
      <c r="I2339" s="43"/>
      <c r="J2339" s="44">
        <f>ROUND(SmtRes!AG759/SmtRes!DO759, 2)</f>
        <v>642.05999999999995</v>
      </c>
      <c r="K2339" s="43"/>
      <c r="L2339" s="44">
        <f>SmtRes!DH759</f>
        <v>6091.54</v>
      </c>
      <c r="CE2339">
        <v>1</v>
      </c>
    </row>
    <row r="2340" spans="1:83" ht="28.5" x14ac:dyDescent="0.2">
      <c r="A2340" s="40"/>
      <c r="B2340" s="40" t="s">
        <v>1075</v>
      </c>
      <c r="C2340" s="40" t="s">
        <v>1077</v>
      </c>
      <c r="D2340" s="41" t="s">
        <v>961</v>
      </c>
      <c r="E2340" s="42">
        <v>2.61</v>
      </c>
      <c r="F2340" s="42">
        <f t="shared" si="70"/>
        <v>0.75</v>
      </c>
      <c r="G2340" s="42">
        <f>SmtRes!CX760</f>
        <v>1.9575</v>
      </c>
      <c r="H2340" s="44"/>
      <c r="I2340" s="43"/>
      <c r="J2340" s="44">
        <f>SmtRes!CZ760</f>
        <v>758.04</v>
      </c>
      <c r="K2340" s="43"/>
      <c r="L2340" s="44">
        <f>SmtRes!DG760</f>
        <v>1483.86</v>
      </c>
    </row>
    <row r="2341" spans="1:83" ht="28.5" x14ac:dyDescent="0.2">
      <c r="A2341" s="40"/>
      <c r="B2341" s="40" t="s">
        <v>1078</v>
      </c>
      <c r="C2341" s="40" t="s">
        <v>1383</v>
      </c>
      <c r="D2341" s="41" t="s">
        <v>1062</v>
      </c>
      <c r="E2341" s="42">
        <f>SmtRes!DO760*SmtRes!AT760</f>
        <v>2.61</v>
      </c>
      <c r="F2341" s="42">
        <f t="shared" si="70"/>
        <v>0.75</v>
      </c>
      <c r="G2341" s="42">
        <f>SmtRes!DO760*SmtRes!CX760</f>
        <v>1.9575</v>
      </c>
      <c r="H2341" s="44"/>
      <c r="I2341" s="43"/>
      <c r="J2341" s="44">
        <f>ROUND(SmtRes!AG760/SmtRes!DO760, 2)</f>
        <v>477.98</v>
      </c>
      <c r="K2341" s="43"/>
      <c r="L2341" s="44">
        <f>SmtRes!DH760</f>
        <v>935.65</v>
      </c>
      <c r="CE2341">
        <v>1</v>
      </c>
    </row>
    <row r="2342" spans="1:83" ht="28.5" x14ac:dyDescent="0.2">
      <c r="A2342" s="40"/>
      <c r="B2342" s="40" t="s">
        <v>1079</v>
      </c>
      <c r="C2342" s="40" t="s">
        <v>1081</v>
      </c>
      <c r="D2342" s="41" t="s">
        <v>961</v>
      </c>
      <c r="E2342" s="42">
        <v>5</v>
      </c>
      <c r="F2342" s="42">
        <f t="shared" si="70"/>
        <v>0.75</v>
      </c>
      <c r="G2342" s="42">
        <f>SmtRes!CX761</f>
        <v>3.75</v>
      </c>
      <c r="H2342" s="44">
        <f>SmtRes!CZ761</f>
        <v>1521.77</v>
      </c>
      <c r="I2342" s="43">
        <f>SmtRes!AJ761</f>
        <v>1.1299999999999999</v>
      </c>
      <c r="J2342" s="44">
        <f>ROUND(H2342*I2342, 2)</f>
        <v>1719.6</v>
      </c>
      <c r="K2342" s="43"/>
      <c r="L2342" s="44">
        <f>SmtRes!DG761</f>
        <v>6448.5</v>
      </c>
    </row>
    <row r="2343" spans="1:83" ht="28.5" x14ac:dyDescent="0.2">
      <c r="A2343" s="40"/>
      <c r="B2343" s="40" t="s">
        <v>1082</v>
      </c>
      <c r="C2343" s="40" t="s">
        <v>1384</v>
      </c>
      <c r="D2343" s="41" t="s">
        <v>1062</v>
      </c>
      <c r="E2343" s="42">
        <f>SmtRes!DO761*SmtRes!AT761</f>
        <v>5</v>
      </c>
      <c r="F2343" s="42">
        <f t="shared" si="70"/>
        <v>0.75</v>
      </c>
      <c r="G2343" s="42">
        <f>SmtRes!DO761*SmtRes!CX761</f>
        <v>3.75</v>
      </c>
      <c r="H2343" s="44"/>
      <c r="I2343" s="43"/>
      <c r="J2343" s="44">
        <f>ROUND(SmtRes!AG761/SmtRes!DO761, 2)</f>
        <v>549.32000000000005</v>
      </c>
      <c r="K2343" s="43"/>
      <c r="L2343" s="44">
        <f>SmtRes!DH761</f>
        <v>2059.9499999999998</v>
      </c>
      <c r="CE2343">
        <v>1</v>
      </c>
    </row>
    <row r="2344" spans="1:83" ht="28.5" x14ac:dyDescent="0.2">
      <c r="A2344" s="40"/>
      <c r="B2344" s="40" t="s">
        <v>1083</v>
      </c>
      <c r="C2344" s="40" t="s">
        <v>1085</v>
      </c>
      <c r="D2344" s="41" t="s">
        <v>961</v>
      </c>
      <c r="E2344" s="42">
        <v>15.99</v>
      </c>
      <c r="F2344" s="42">
        <f t="shared" si="70"/>
        <v>0.75</v>
      </c>
      <c r="G2344" s="42">
        <f>SmtRes!CX762</f>
        <v>11.9925</v>
      </c>
      <c r="H2344" s="44">
        <f>SmtRes!CZ762</f>
        <v>12.74</v>
      </c>
      <c r="I2344" s="43">
        <f>SmtRes!AJ762</f>
        <v>1.26</v>
      </c>
      <c r="J2344" s="44">
        <f>ROUND(H2344*I2344, 2)</f>
        <v>16.05</v>
      </c>
      <c r="K2344" s="43"/>
      <c r="L2344" s="44">
        <f>SmtRes!DG762</f>
        <v>192.48</v>
      </c>
    </row>
    <row r="2345" spans="1:83" ht="15" x14ac:dyDescent="0.2">
      <c r="A2345" s="39"/>
      <c r="B2345" s="42">
        <v>4</v>
      </c>
      <c r="C2345" s="39" t="s">
        <v>1475</v>
      </c>
      <c r="D2345" s="41"/>
      <c r="E2345" s="47"/>
      <c r="F2345" s="42"/>
      <c r="G2345" s="47"/>
      <c r="H2345" s="42"/>
      <c r="I2345" s="42"/>
      <c r="J2345" s="42"/>
      <c r="K2345" s="42"/>
      <c r="L2345" s="48">
        <f>SUM(L2346:L2348)-SUMIF(CE2346:CE2348, 1, L2346:L2348)</f>
        <v>0</v>
      </c>
    </row>
    <row r="2346" spans="1:83" ht="28.5" x14ac:dyDescent="0.2">
      <c r="A2346" s="40"/>
      <c r="B2346" s="40" t="s">
        <v>1097</v>
      </c>
      <c r="C2346" s="40" t="s">
        <v>1099</v>
      </c>
      <c r="D2346" s="41" t="s">
        <v>1100</v>
      </c>
      <c r="E2346" s="42">
        <v>8</v>
      </c>
      <c r="F2346" s="42"/>
      <c r="G2346" s="42">
        <f>SmtRes!CX763</f>
        <v>8</v>
      </c>
      <c r="H2346" s="44">
        <f>SmtRes!CZ763</f>
        <v>174.93</v>
      </c>
      <c r="I2346" s="43">
        <f>SmtRes!AI763</f>
        <v>1.1200000000000001</v>
      </c>
      <c r="J2346" s="44">
        <f>ROUND(H2346*I2346, 2)</f>
        <v>195.92</v>
      </c>
      <c r="K2346" s="43">
        <f>ROUND(0,7)</f>
        <v>0</v>
      </c>
      <c r="L2346" s="44">
        <f>SmtRes!DF763</f>
        <v>0</v>
      </c>
    </row>
    <row r="2347" spans="1:83" ht="14.25" x14ac:dyDescent="0.2">
      <c r="A2347" s="40"/>
      <c r="B2347" s="40" t="s">
        <v>1101</v>
      </c>
      <c r="C2347" s="40" t="s">
        <v>1103</v>
      </c>
      <c r="D2347" s="41" t="s">
        <v>651</v>
      </c>
      <c r="E2347" s="42">
        <v>5.0000000000000001E-3</v>
      </c>
      <c r="F2347" s="42"/>
      <c r="G2347" s="42">
        <f>SmtRes!CX764</f>
        <v>5.0000000000000001E-3</v>
      </c>
      <c r="H2347" s="44">
        <f>SmtRes!CZ764</f>
        <v>88783.86</v>
      </c>
      <c r="I2347" s="43">
        <f>SmtRes!AI764</f>
        <v>1.07</v>
      </c>
      <c r="J2347" s="44">
        <f>ROUND(H2347*I2347, 2)</f>
        <v>94998.73</v>
      </c>
      <c r="K2347" s="43">
        <f>ROUND(0,7)</f>
        <v>0</v>
      </c>
      <c r="L2347" s="44">
        <f>SmtRes!DF764</f>
        <v>0</v>
      </c>
    </row>
    <row r="2348" spans="1:83" ht="42.75" x14ac:dyDescent="0.2">
      <c r="A2348" s="40"/>
      <c r="B2348" s="40" t="s">
        <v>1104</v>
      </c>
      <c r="C2348" s="40" t="s">
        <v>1106</v>
      </c>
      <c r="D2348" s="41" t="s">
        <v>463</v>
      </c>
      <c r="E2348" s="42">
        <v>0.69</v>
      </c>
      <c r="F2348" s="42"/>
      <c r="G2348" s="42">
        <f>SmtRes!CX765</f>
        <v>0.69</v>
      </c>
      <c r="H2348" s="44">
        <f>SmtRes!CZ765</f>
        <v>6294.92</v>
      </c>
      <c r="I2348" s="43">
        <f>SmtRes!AI765</f>
        <v>1.1399999999999999</v>
      </c>
      <c r="J2348" s="44">
        <f>ROUND(H2348*I2348, 2)</f>
        <v>7176.21</v>
      </c>
      <c r="K2348" s="43">
        <f>ROUND(0,7)</f>
        <v>0</v>
      </c>
      <c r="L2348" s="44">
        <f>SmtRes!DF765</f>
        <v>0</v>
      </c>
    </row>
    <row r="2349" spans="1:83" ht="14.25" x14ac:dyDescent="0.2">
      <c r="A2349" s="40"/>
      <c r="B2349" s="40" t="str">
        <f>EtalonRes!I1107</f>
        <v>01.7.09.04</v>
      </c>
      <c r="C2349" s="40" t="str">
        <f>EtalonRes!K1107</f>
        <v>Патроны термитные со спичками</v>
      </c>
      <c r="D2349" s="41" t="str">
        <f>EtalonRes!O1107</f>
        <v>КОМПЛ</v>
      </c>
      <c r="E2349" s="42">
        <f>EtalonRes!X1107</f>
        <v>7</v>
      </c>
      <c r="F2349" s="42">
        <f>ROUND(0,7)</f>
        <v>0</v>
      </c>
      <c r="G2349" s="42">
        <f>ROUND(EtalonRes!AG1107*Source!I186, 7)</f>
        <v>0</v>
      </c>
      <c r="H2349" s="44"/>
      <c r="I2349" s="43"/>
      <c r="J2349" s="44"/>
      <c r="K2349" s="43"/>
      <c r="L2349" s="44"/>
    </row>
    <row r="2350" spans="1:83" ht="28.5" x14ac:dyDescent="0.2">
      <c r="A2350" s="40"/>
      <c r="B2350" s="40" t="str">
        <f>EtalonRes!I1111</f>
        <v>21.2.01.02</v>
      </c>
      <c r="C2350" s="40" t="str">
        <f>EtalonRes!K1111</f>
        <v>Провода неизолированные для воздушных линий электропередач</v>
      </c>
      <c r="D2350" s="41" t="str">
        <f>EtalonRes!O1111</f>
        <v>т</v>
      </c>
      <c r="E2350" s="42">
        <f>EtalonRes!X1111</f>
        <v>0</v>
      </c>
      <c r="F2350" s="42">
        <f>ROUND(0,7)</f>
        <v>0</v>
      </c>
      <c r="G2350" s="42">
        <f>ROUND(EtalonRes!AG1111*Source!I186, 7)</f>
        <v>0</v>
      </c>
      <c r="H2350" s="44"/>
      <c r="I2350" s="43"/>
      <c r="J2350" s="44"/>
      <c r="K2350" s="43"/>
      <c r="L2350" s="44"/>
    </row>
    <row r="2351" spans="1:83" ht="28.5" x14ac:dyDescent="0.2">
      <c r="A2351" s="40"/>
      <c r="B2351" s="40" t="str">
        <f>EtalonRes!I1112</f>
        <v>22.2.01.03</v>
      </c>
      <c r="C2351" s="40" t="str">
        <f>EtalonRes!K1112</f>
        <v>Изоляторы линейные подвесные тарельчатые</v>
      </c>
      <c r="D2351" s="41" t="str">
        <f>EtalonRes!O1112</f>
        <v>т</v>
      </c>
      <c r="E2351" s="42">
        <f>EtalonRes!X1112</f>
        <v>0</v>
      </c>
      <c r="F2351" s="42">
        <f>ROUND(0,7)</f>
        <v>0</v>
      </c>
      <c r="G2351" s="42">
        <f>ROUND(EtalonRes!AG1112*Source!I186, 7)</f>
        <v>0</v>
      </c>
      <c r="H2351" s="44"/>
      <c r="I2351" s="43"/>
      <c r="J2351" s="44"/>
      <c r="K2351" s="43"/>
      <c r="L2351" s="44"/>
    </row>
    <row r="2352" spans="1:83" ht="14.25" x14ac:dyDescent="0.2">
      <c r="A2352" s="40"/>
      <c r="B2352" s="40" t="str">
        <f>EtalonRes!I1113</f>
        <v>22.2.02.23</v>
      </c>
      <c r="C2352" s="49" t="str">
        <f>EtalonRes!K1113</f>
        <v>Арматура линейная</v>
      </c>
      <c r="D2352" s="50" t="str">
        <f>EtalonRes!O1113</f>
        <v>т</v>
      </c>
      <c r="E2352" s="51">
        <f>EtalonRes!X1113</f>
        <v>0</v>
      </c>
      <c r="F2352" s="51">
        <f>ROUND(0,7)</f>
        <v>0</v>
      </c>
      <c r="G2352" s="51">
        <f>ROUND(EtalonRes!AG1113*Source!I186, 7)</f>
        <v>0</v>
      </c>
      <c r="H2352" s="52"/>
      <c r="I2352" s="53"/>
      <c r="J2352" s="52"/>
      <c r="K2352" s="53"/>
      <c r="L2352" s="52"/>
    </row>
    <row r="2353" spans="1:83" ht="15" x14ac:dyDescent="0.2">
      <c r="A2353" s="40"/>
      <c r="B2353" s="40"/>
      <c r="C2353" s="55" t="s">
        <v>1386</v>
      </c>
      <c r="D2353" s="41"/>
      <c r="E2353" s="42"/>
      <c r="F2353" s="42"/>
      <c r="G2353" s="42"/>
      <c r="H2353" s="44"/>
      <c r="I2353" s="43"/>
      <c r="J2353" s="44"/>
      <c r="K2353" s="43"/>
      <c r="L2353" s="44">
        <f>L2330+L2332+L2333+L2345</f>
        <v>75410.899999999994</v>
      </c>
    </row>
    <row r="2354" spans="1:83" ht="14.25" x14ac:dyDescent="0.2">
      <c r="A2354" s="40"/>
      <c r="B2354" s="40"/>
      <c r="C2354" s="40" t="s">
        <v>1387</v>
      </c>
      <c r="D2354" s="41"/>
      <c r="E2354" s="42"/>
      <c r="F2354" s="42"/>
      <c r="G2354" s="42"/>
      <c r="H2354" s="44"/>
      <c r="I2354" s="43"/>
      <c r="J2354" s="44"/>
      <c r="K2354" s="43"/>
      <c r="L2354" s="44">
        <f>SUM(AR2327:AR2357)+SUM(AS2327:AS2357)+SUM(AT2327:AT2357)+SUM(AU2327:AU2357)+SUM(AV2327:AV2357)</f>
        <v>48759.28</v>
      </c>
    </row>
    <row r="2355" spans="1:83" ht="14.25" x14ac:dyDescent="0.2">
      <c r="A2355" s="40"/>
      <c r="B2355" s="40" t="s">
        <v>30</v>
      </c>
      <c r="C2355" s="40" t="s">
        <v>1388</v>
      </c>
      <c r="D2355" s="41" t="s">
        <v>1389</v>
      </c>
      <c r="E2355" s="42">
        <f>Source!BZ186</f>
        <v>103</v>
      </c>
      <c r="F2355" s="42"/>
      <c r="G2355" s="42">
        <f>Source!AT186</f>
        <v>103</v>
      </c>
      <c r="H2355" s="44"/>
      <c r="I2355" s="43"/>
      <c r="J2355" s="44"/>
      <c r="K2355" s="43"/>
      <c r="L2355" s="44">
        <f>SUM(AZ2327:AZ2357)</f>
        <v>50222.06</v>
      </c>
    </row>
    <row r="2356" spans="1:83" ht="14.25" x14ac:dyDescent="0.2">
      <c r="A2356" s="49"/>
      <c r="B2356" s="49" t="s">
        <v>31</v>
      </c>
      <c r="C2356" s="49" t="s">
        <v>1390</v>
      </c>
      <c r="D2356" s="50" t="s">
        <v>1389</v>
      </c>
      <c r="E2356" s="51">
        <f>Source!CA186</f>
        <v>60</v>
      </c>
      <c r="F2356" s="51"/>
      <c r="G2356" s="51">
        <f>Source!AU186</f>
        <v>60</v>
      </c>
      <c r="H2356" s="52"/>
      <c r="I2356" s="53"/>
      <c r="J2356" s="52"/>
      <c r="K2356" s="53"/>
      <c r="L2356" s="52">
        <f>SUM(BA2327:BA2357)</f>
        <v>29255.57</v>
      </c>
    </row>
    <row r="2357" spans="1:83" ht="15" x14ac:dyDescent="0.2">
      <c r="C2357" s="67" t="s">
        <v>1391</v>
      </c>
      <c r="D2357" s="67"/>
      <c r="E2357" s="67"/>
      <c r="F2357" s="67"/>
      <c r="G2357" s="67"/>
      <c r="H2357" s="67"/>
      <c r="I2357" s="68">
        <f>K2357/E2327</f>
        <v>154888.53</v>
      </c>
      <c r="J2357" s="68"/>
      <c r="K2357" s="68">
        <f>L2330+L2332+L2345+L2355+L2356+L2333</f>
        <v>154888.53</v>
      </c>
      <c r="L2357" s="68"/>
      <c r="AD2357">
        <f>ROUND((Source!AT186/100)*((ROUND(SUMIF(SmtRes!AQ755:'SmtRes'!AQ765,"=1",SmtRes!AD755:'SmtRes'!AD765)*Source!I186, 2)+ROUND(SUMIF(SmtRes!AQ755:'SmtRes'!AQ765,"=1",SmtRes!AC755:'SmtRes'!AC765)*Source!I186, 2))), 2)</f>
        <v>3411.33</v>
      </c>
      <c r="AE2357">
        <f>ROUND((Source!AU186/100)*((ROUND(SUMIF(SmtRes!AQ755:'SmtRes'!AQ765,"=1",SmtRes!AD755:'SmtRes'!AD765)*Source!I186, 2)+ROUND(SUMIF(SmtRes!AQ755:'SmtRes'!AQ765,"=1",SmtRes!AC755:'SmtRes'!AC765)*Source!I186, 2))), 2)</f>
        <v>1987.18</v>
      </c>
      <c r="AN2357" s="54">
        <f>L2330+L2332+L2345+L2355+L2356+L2333</f>
        <v>154888.53</v>
      </c>
      <c r="AO2357" s="54">
        <f>L2332</f>
        <v>26651.62</v>
      </c>
      <c r="AQ2357" t="s">
        <v>1392</v>
      </c>
      <c r="AR2357" s="54">
        <f>L2330</f>
        <v>35872.79</v>
      </c>
      <c r="AT2357" s="54">
        <f>L2333</f>
        <v>12886.489999999998</v>
      </c>
      <c r="AV2357" t="s">
        <v>1392</v>
      </c>
      <c r="AW2357" s="54">
        <f>L2345</f>
        <v>0</v>
      </c>
      <c r="AZ2357">
        <f>Source!X186</f>
        <v>50222.06</v>
      </c>
      <c r="BA2357">
        <f>Source!Y186</f>
        <v>29255.57</v>
      </c>
      <c r="CD2357">
        <v>1</v>
      </c>
    </row>
    <row r="2358" spans="1:83" ht="96.75" x14ac:dyDescent="0.2">
      <c r="A2358" s="38" t="s">
        <v>307</v>
      </c>
      <c r="B2358" s="40" t="s">
        <v>1507</v>
      </c>
      <c r="C2358" s="40" t="s">
        <v>1509</v>
      </c>
      <c r="D2358" s="41" t="str">
        <f>Source!H187</f>
        <v>пролет</v>
      </c>
      <c r="E2358" s="42">
        <f>Source!K187</f>
        <v>1</v>
      </c>
      <c r="F2358" s="42"/>
      <c r="G2358" s="42">
        <f>Source!I187</f>
        <v>1</v>
      </c>
      <c r="H2358" s="44"/>
      <c r="I2358" s="43"/>
      <c r="J2358" s="44"/>
      <c r="K2358" s="43"/>
      <c r="L2358" s="44"/>
    </row>
    <row r="2359" spans="1:83" ht="15" x14ac:dyDescent="0.2">
      <c r="A2359" s="39"/>
      <c r="B2359" s="42">
        <v>1</v>
      </c>
      <c r="C2359" s="39" t="s">
        <v>1380</v>
      </c>
      <c r="D2359" s="41" t="s">
        <v>1062</v>
      </c>
      <c r="E2359" s="47"/>
      <c r="F2359" s="42"/>
      <c r="G2359" s="47">
        <f>Source!U187</f>
        <v>106</v>
      </c>
      <c r="H2359" s="42"/>
      <c r="I2359" s="42"/>
      <c r="J2359" s="42"/>
      <c r="K2359" s="42"/>
      <c r="L2359" s="48">
        <f>SUM(L2360:L2360)-SUMIF(CE2360:CE2360, 1, L2360:L2360)</f>
        <v>47830.38</v>
      </c>
    </row>
    <row r="2360" spans="1:83" ht="28.5" x14ac:dyDescent="0.2">
      <c r="A2360" s="40"/>
      <c r="B2360" s="40" t="s">
        <v>1092</v>
      </c>
      <c r="C2360" s="40" t="s">
        <v>1093</v>
      </c>
      <c r="D2360" s="41" t="s">
        <v>1062</v>
      </c>
      <c r="E2360" s="42">
        <v>106</v>
      </c>
      <c r="F2360" s="42"/>
      <c r="G2360" s="42">
        <f>SmtRes!CX766</f>
        <v>106</v>
      </c>
      <c r="H2360" s="44"/>
      <c r="I2360" s="43"/>
      <c r="J2360" s="44">
        <f>SmtRes!CZ766</f>
        <v>451.23</v>
      </c>
      <c r="K2360" s="43"/>
      <c r="L2360" s="44">
        <f>SmtRes!DI766</f>
        <v>47830.38</v>
      </c>
    </row>
    <row r="2361" spans="1:83" ht="15" x14ac:dyDescent="0.2">
      <c r="A2361" s="39"/>
      <c r="B2361" s="42">
        <v>2</v>
      </c>
      <c r="C2361" s="39" t="s">
        <v>1381</v>
      </c>
      <c r="D2361" s="41"/>
      <c r="E2361" s="47"/>
      <c r="F2361" s="42"/>
      <c r="G2361" s="47"/>
      <c r="H2361" s="42"/>
      <c r="I2361" s="42"/>
      <c r="J2361" s="42"/>
      <c r="K2361" s="42"/>
      <c r="L2361" s="48">
        <f>SUM(L2362:L2373)-SUMIF(CE2362:CE2373, 1, L2362:L2373)</f>
        <v>35535.480000000003</v>
      </c>
    </row>
    <row r="2362" spans="1:83" ht="15" x14ac:dyDescent="0.2">
      <c r="A2362" s="39"/>
      <c r="B2362" s="42"/>
      <c r="C2362" s="39" t="s">
        <v>1385</v>
      </c>
      <c r="D2362" s="41" t="s">
        <v>1062</v>
      </c>
      <c r="E2362" s="47"/>
      <c r="F2362" s="42"/>
      <c r="G2362" s="47">
        <f>Source!V187</f>
        <v>29.33</v>
      </c>
      <c r="H2362" s="42"/>
      <c r="I2362" s="42"/>
      <c r="J2362" s="42"/>
      <c r="K2362" s="42"/>
      <c r="L2362" s="48">
        <f>SUMIF(CE2363:CE2373, 1, L2363:L2373)</f>
        <v>17181.98</v>
      </c>
      <c r="CE2362">
        <v>1</v>
      </c>
    </row>
    <row r="2363" spans="1:83" ht="71.25" x14ac:dyDescent="0.2">
      <c r="A2363" s="40"/>
      <c r="B2363" s="40" t="s">
        <v>1094</v>
      </c>
      <c r="C2363" s="40" t="s">
        <v>1096</v>
      </c>
      <c r="D2363" s="41" t="s">
        <v>961</v>
      </c>
      <c r="E2363" s="42">
        <v>8.17</v>
      </c>
      <c r="F2363" s="42"/>
      <c r="G2363" s="42">
        <f>SmtRes!CX768</f>
        <v>8.17</v>
      </c>
      <c r="H2363" s="44">
        <f>SmtRes!CZ768</f>
        <v>774.86</v>
      </c>
      <c r="I2363" s="43">
        <f>SmtRes!AJ768</f>
        <v>1.18</v>
      </c>
      <c r="J2363" s="44">
        <f>ROUND(H2363*I2363, 2)</f>
        <v>914.33</v>
      </c>
      <c r="K2363" s="43"/>
      <c r="L2363" s="44">
        <f>SmtRes!DG768</f>
        <v>7470.08</v>
      </c>
    </row>
    <row r="2364" spans="1:83" ht="28.5" x14ac:dyDescent="0.2">
      <c r="A2364" s="40"/>
      <c r="B2364" s="40" t="s">
        <v>1082</v>
      </c>
      <c r="C2364" s="40" t="s">
        <v>1384</v>
      </c>
      <c r="D2364" s="41" t="s">
        <v>1062</v>
      </c>
      <c r="E2364" s="42">
        <f>SmtRes!DO768*SmtRes!AT768</f>
        <v>8.17</v>
      </c>
      <c r="F2364" s="42"/>
      <c r="G2364" s="42">
        <f>SmtRes!DO768*SmtRes!CX768</f>
        <v>8.17</v>
      </c>
      <c r="H2364" s="44"/>
      <c r="I2364" s="43"/>
      <c r="J2364" s="44">
        <f>ROUND(SmtRes!AG768/SmtRes!DO768, 2)</f>
        <v>549.32000000000005</v>
      </c>
      <c r="K2364" s="43"/>
      <c r="L2364" s="44">
        <f>SmtRes!DH768</f>
        <v>4487.9399999999996</v>
      </c>
      <c r="CE2364">
        <v>1</v>
      </c>
    </row>
    <row r="2365" spans="1:83" ht="28.5" x14ac:dyDescent="0.2">
      <c r="A2365" s="40"/>
      <c r="B2365" s="40" t="s">
        <v>1065</v>
      </c>
      <c r="C2365" s="40" t="s">
        <v>1067</v>
      </c>
      <c r="D2365" s="41" t="s">
        <v>961</v>
      </c>
      <c r="E2365" s="42">
        <v>0.9</v>
      </c>
      <c r="F2365" s="42"/>
      <c r="G2365" s="42">
        <f>SmtRes!CX769</f>
        <v>0.9</v>
      </c>
      <c r="H2365" s="44"/>
      <c r="I2365" s="43"/>
      <c r="J2365" s="44">
        <f>SmtRes!CZ769</f>
        <v>1233.46</v>
      </c>
      <c r="K2365" s="43"/>
      <c r="L2365" s="44">
        <f>SmtRes!DG769</f>
        <v>1110.1099999999999</v>
      </c>
    </row>
    <row r="2366" spans="1:83" ht="28.5" x14ac:dyDescent="0.2">
      <c r="A2366" s="40"/>
      <c r="B2366" s="40" t="s">
        <v>1068</v>
      </c>
      <c r="C2366" s="40" t="s">
        <v>1382</v>
      </c>
      <c r="D2366" s="41" t="s">
        <v>1062</v>
      </c>
      <c r="E2366" s="42">
        <f>SmtRes!DO769*SmtRes!AT769</f>
        <v>0.9</v>
      </c>
      <c r="F2366" s="42"/>
      <c r="G2366" s="42">
        <f>SmtRes!DO769*SmtRes!CX769</f>
        <v>0.9</v>
      </c>
      <c r="H2366" s="44"/>
      <c r="I2366" s="43"/>
      <c r="J2366" s="44">
        <f>ROUND(SmtRes!AG769/SmtRes!DO769, 2)</f>
        <v>642.05999999999995</v>
      </c>
      <c r="K2366" s="43"/>
      <c r="L2366" s="44">
        <f>SmtRes!DH769</f>
        <v>577.85</v>
      </c>
      <c r="CE2366">
        <v>1</v>
      </c>
    </row>
    <row r="2367" spans="1:83" ht="28.5" x14ac:dyDescent="0.2">
      <c r="A2367" s="40"/>
      <c r="B2367" s="40" t="s">
        <v>1072</v>
      </c>
      <c r="C2367" s="40" t="s">
        <v>1074</v>
      </c>
      <c r="D2367" s="41" t="s">
        <v>961</v>
      </c>
      <c r="E2367" s="42">
        <v>12.65</v>
      </c>
      <c r="F2367" s="42"/>
      <c r="G2367" s="42">
        <f>SmtRes!CX770</f>
        <v>12.65</v>
      </c>
      <c r="H2367" s="44">
        <f>SmtRes!CZ770</f>
        <v>1070.99</v>
      </c>
      <c r="I2367" s="43">
        <f>SmtRes!AJ770</f>
        <v>1.19</v>
      </c>
      <c r="J2367" s="44">
        <f>ROUND(H2367*I2367, 2)</f>
        <v>1274.48</v>
      </c>
      <c r="K2367" s="43"/>
      <c r="L2367" s="44">
        <f>SmtRes!DG770</f>
        <v>16122.17</v>
      </c>
    </row>
    <row r="2368" spans="1:83" ht="28.5" x14ac:dyDescent="0.2">
      <c r="A2368" s="40"/>
      <c r="B2368" s="40" t="s">
        <v>1068</v>
      </c>
      <c r="C2368" s="40" t="s">
        <v>1382</v>
      </c>
      <c r="D2368" s="41" t="s">
        <v>1062</v>
      </c>
      <c r="E2368" s="42">
        <f>SmtRes!DO770*SmtRes!AT770</f>
        <v>12.65</v>
      </c>
      <c r="F2368" s="42"/>
      <c r="G2368" s="42">
        <f>SmtRes!DO770*SmtRes!CX770</f>
        <v>12.65</v>
      </c>
      <c r="H2368" s="44"/>
      <c r="I2368" s="43"/>
      <c r="J2368" s="44">
        <f>ROUND(SmtRes!AG770/SmtRes!DO770, 2)</f>
        <v>642.05999999999995</v>
      </c>
      <c r="K2368" s="43"/>
      <c r="L2368" s="44">
        <f>SmtRes!DH770</f>
        <v>8122.06</v>
      </c>
      <c r="CE2368">
        <v>1</v>
      </c>
    </row>
    <row r="2369" spans="1:83" ht="28.5" x14ac:dyDescent="0.2">
      <c r="A2369" s="40"/>
      <c r="B2369" s="40" t="s">
        <v>1075</v>
      </c>
      <c r="C2369" s="40" t="s">
        <v>1077</v>
      </c>
      <c r="D2369" s="41" t="s">
        <v>961</v>
      </c>
      <c r="E2369" s="42">
        <v>2.61</v>
      </c>
      <c r="F2369" s="42"/>
      <c r="G2369" s="42">
        <f>SmtRes!CX771</f>
        <v>2.61</v>
      </c>
      <c r="H2369" s="44"/>
      <c r="I2369" s="43"/>
      <c r="J2369" s="44">
        <f>SmtRes!CZ771</f>
        <v>758.04</v>
      </c>
      <c r="K2369" s="43"/>
      <c r="L2369" s="44">
        <f>SmtRes!DG771</f>
        <v>1978.48</v>
      </c>
    </row>
    <row r="2370" spans="1:83" ht="28.5" x14ac:dyDescent="0.2">
      <c r="A2370" s="40"/>
      <c r="B2370" s="40" t="s">
        <v>1078</v>
      </c>
      <c r="C2370" s="40" t="s">
        <v>1383</v>
      </c>
      <c r="D2370" s="41" t="s">
        <v>1062</v>
      </c>
      <c r="E2370" s="42">
        <f>SmtRes!DO771*SmtRes!AT771</f>
        <v>2.61</v>
      </c>
      <c r="F2370" s="42"/>
      <c r="G2370" s="42">
        <f>SmtRes!DO771*SmtRes!CX771</f>
        <v>2.61</v>
      </c>
      <c r="H2370" s="44"/>
      <c r="I2370" s="43"/>
      <c r="J2370" s="44">
        <f>ROUND(SmtRes!AG771/SmtRes!DO771, 2)</f>
        <v>477.98</v>
      </c>
      <c r="K2370" s="43"/>
      <c r="L2370" s="44">
        <f>SmtRes!DH771</f>
        <v>1247.53</v>
      </c>
      <c r="CE2370">
        <v>1</v>
      </c>
    </row>
    <row r="2371" spans="1:83" ht="28.5" x14ac:dyDescent="0.2">
      <c r="A2371" s="40"/>
      <c r="B2371" s="40" t="s">
        <v>1079</v>
      </c>
      <c r="C2371" s="40" t="s">
        <v>1081</v>
      </c>
      <c r="D2371" s="41" t="s">
        <v>961</v>
      </c>
      <c r="E2371" s="42">
        <v>5</v>
      </c>
      <c r="F2371" s="42"/>
      <c r="G2371" s="42">
        <f>SmtRes!CX772</f>
        <v>5</v>
      </c>
      <c r="H2371" s="44">
        <f>SmtRes!CZ772</f>
        <v>1521.77</v>
      </c>
      <c r="I2371" s="43">
        <f>SmtRes!AJ772</f>
        <v>1.1299999999999999</v>
      </c>
      <c r="J2371" s="44">
        <f>ROUND(H2371*I2371, 2)</f>
        <v>1719.6</v>
      </c>
      <c r="K2371" s="43"/>
      <c r="L2371" s="44">
        <f>SmtRes!DG772</f>
        <v>8598</v>
      </c>
    </row>
    <row r="2372" spans="1:83" ht="28.5" x14ac:dyDescent="0.2">
      <c r="A2372" s="40"/>
      <c r="B2372" s="40" t="s">
        <v>1082</v>
      </c>
      <c r="C2372" s="40" t="s">
        <v>1384</v>
      </c>
      <c r="D2372" s="41" t="s">
        <v>1062</v>
      </c>
      <c r="E2372" s="42">
        <f>SmtRes!DO772*SmtRes!AT772</f>
        <v>5</v>
      </c>
      <c r="F2372" s="42"/>
      <c r="G2372" s="42">
        <f>SmtRes!DO772*SmtRes!CX772</f>
        <v>5</v>
      </c>
      <c r="H2372" s="44"/>
      <c r="I2372" s="43"/>
      <c r="J2372" s="44">
        <f>ROUND(SmtRes!AG772/SmtRes!DO772, 2)</f>
        <v>549.32000000000005</v>
      </c>
      <c r="K2372" s="43"/>
      <c r="L2372" s="44">
        <f>SmtRes!DH772</f>
        <v>2746.6</v>
      </c>
      <c r="CE2372">
        <v>1</v>
      </c>
    </row>
    <row r="2373" spans="1:83" ht="28.5" x14ac:dyDescent="0.2">
      <c r="A2373" s="40"/>
      <c r="B2373" s="40" t="s">
        <v>1083</v>
      </c>
      <c r="C2373" s="40" t="s">
        <v>1085</v>
      </c>
      <c r="D2373" s="41" t="s">
        <v>961</v>
      </c>
      <c r="E2373" s="42">
        <v>15.99</v>
      </c>
      <c r="F2373" s="42"/>
      <c r="G2373" s="42">
        <f>SmtRes!CX773</f>
        <v>15.99</v>
      </c>
      <c r="H2373" s="44">
        <f>SmtRes!CZ773</f>
        <v>12.74</v>
      </c>
      <c r="I2373" s="43">
        <f>SmtRes!AJ773</f>
        <v>1.26</v>
      </c>
      <c r="J2373" s="44">
        <f>ROUND(H2373*I2373, 2)</f>
        <v>16.05</v>
      </c>
      <c r="K2373" s="43"/>
      <c r="L2373" s="44">
        <f>SmtRes!DG773</f>
        <v>256.64</v>
      </c>
    </row>
    <row r="2374" spans="1:83" ht="15" x14ac:dyDescent="0.2">
      <c r="A2374" s="39"/>
      <c r="B2374" s="42">
        <v>4</v>
      </c>
      <c r="C2374" s="39" t="s">
        <v>1475</v>
      </c>
      <c r="D2374" s="41"/>
      <c r="E2374" s="47"/>
      <c r="F2374" s="42"/>
      <c r="G2374" s="47"/>
      <c r="H2374" s="42"/>
      <c r="I2374" s="42"/>
      <c r="J2374" s="42"/>
      <c r="K2374" s="42"/>
      <c r="L2374" s="48">
        <f>SUM(L2375:L2377)-SUMIF(CE2375:CE2377, 1, L2375:L2377)</f>
        <v>0</v>
      </c>
    </row>
    <row r="2375" spans="1:83" ht="28.5" x14ac:dyDescent="0.2">
      <c r="A2375" s="40"/>
      <c r="B2375" s="40" t="s">
        <v>1097</v>
      </c>
      <c r="C2375" s="40" t="s">
        <v>1099</v>
      </c>
      <c r="D2375" s="41" t="s">
        <v>1100</v>
      </c>
      <c r="E2375" s="42">
        <v>8</v>
      </c>
      <c r="F2375" s="42">
        <f t="shared" ref="F2375:F2381" si="71">ROUND(0,7)</f>
        <v>0</v>
      </c>
      <c r="G2375" s="42">
        <f>SmtRes!CX774</f>
        <v>0</v>
      </c>
      <c r="H2375" s="44">
        <f>SmtRes!CZ774</f>
        <v>174.93</v>
      </c>
      <c r="I2375" s="43">
        <f>SmtRes!AI774</f>
        <v>1.1200000000000001</v>
      </c>
      <c r="J2375" s="44">
        <f>ROUND(H2375*I2375, 2)</f>
        <v>195.92</v>
      </c>
      <c r="K2375" s="43"/>
      <c r="L2375" s="44">
        <f>SmtRes!DF774</f>
        <v>0</v>
      </c>
    </row>
    <row r="2376" spans="1:83" ht="14.25" x14ac:dyDescent="0.2">
      <c r="A2376" s="40"/>
      <c r="B2376" s="40" t="s">
        <v>1101</v>
      </c>
      <c r="C2376" s="40" t="s">
        <v>1103</v>
      </c>
      <c r="D2376" s="41" t="s">
        <v>651</v>
      </c>
      <c r="E2376" s="42">
        <v>5.0000000000000001E-3</v>
      </c>
      <c r="F2376" s="42">
        <f t="shared" si="71"/>
        <v>0</v>
      </c>
      <c r="G2376" s="42">
        <f>SmtRes!CX775</f>
        <v>0</v>
      </c>
      <c r="H2376" s="44">
        <f>SmtRes!CZ775</f>
        <v>88783.86</v>
      </c>
      <c r="I2376" s="43">
        <f>SmtRes!AI775</f>
        <v>1.07</v>
      </c>
      <c r="J2376" s="44">
        <f>ROUND(H2376*I2376, 2)</f>
        <v>94998.73</v>
      </c>
      <c r="K2376" s="43"/>
      <c r="L2376" s="44">
        <f>SmtRes!DF775</f>
        <v>0</v>
      </c>
    </row>
    <row r="2377" spans="1:83" ht="42.75" x14ac:dyDescent="0.2">
      <c r="A2377" s="40"/>
      <c r="B2377" s="40" t="s">
        <v>1104</v>
      </c>
      <c r="C2377" s="40" t="s">
        <v>1106</v>
      </c>
      <c r="D2377" s="41" t="s">
        <v>463</v>
      </c>
      <c r="E2377" s="42">
        <v>0.69</v>
      </c>
      <c r="F2377" s="42">
        <f t="shared" si="71"/>
        <v>0</v>
      </c>
      <c r="G2377" s="42">
        <f>SmtRes!CX776</f>
        <v>0</v>
      </c>
      <c r="H2377" s="44">
        <f>SmtRes!CZ776</f>
        <v>6294.92</v>
      </c>
      <c r="I2377" s="43">
        <f>SmtRes!AI776</f>
        <v>1.1399999999999999</v>
      </c>
      <c r="J2377" s="44">
        <f>ROUND(H2377*I2377, 2)</f>
        <v>7176.21</v>
      </c>
      <c r="K2377" s="43"/>
      <c r="L2377" s="44">
        <f>SmtRes!DF776</f>
        <v>0</v>
      </c>
    </row>
    <row r="2378" spans="1:83" ht="14.25" x14ac:dyDescent="0.2">
      <c r="A2378" s="40"/>
      <c r="B2378" s="40" t="str">
        <f>EtalonRes!I1122</f>
        <v>01.7.09.04</v>
      </c>
      <c r="C2378" s="40" t="str">
        <f>EtalonRes!K1122</f>
        <v>Патроны термитные со спичками</v>
      </c>
      <c r="D2378" s="41" t="str">
        <f>EtalonRes!O1122</f>
        <v>КОМПЛ</v>
      </c>
      <c r="E2378" s="42">
        <f>EtalonRes!X1122</f>
        <v>7</v>
      </c>
      <c r="F2378" s="42">
        <f t="shared" si="71"/>
        <v>0</v>
      </c>
      <c r="G2378" s="42">
        <f>ROUND(EtalonRes!AG1122*Source!I187, 7)</f>
        <v>0</v>
      </c>
      <c r="H2378" s="44"/>
      <c r="I2378" s="43"/>
      <c r="J2378" s="44"/>
      <c r="K2378" s="43"/>
      <c r="L2378" s="44"/>
    </row>
    <row r="2379" spans="1:83" ht="28.5" x14ac:dyDescent="0.2">
      <c r="A2379" s="40"/>
      <c r="B2379" s="40" t="str">
        <f>EtalonRes!I1126</f>
        <v>21.2.01.02</v>
      </c>
      <c r="C2379" s="40" t="str">
        <f>EtalonRes!K1126</f>
        <v>Провода неизолированные для воздушных линий электропередач</v>
      </c>
      <c r="D2379" s="41" t="str">
        <f>EtalonRes!O1126</f>
        <v>т</v>
      </c>
      <c r="E2379" s="42">
        <f>EtalonRes!X1126</f>
        <v>0</v>
      </c>
      <c r="F2379" s="42">
        <f t="shared" si="71"/>
        <v>0</v>
      </c>
      <c r="G2379" s="42">
        <f>ROUND(EtalonRes!AG1126*Source!I187, 7)</f>
        <v>0</v>
      </c>
      <c r="H2379" s="44"/>
      <c r="I2379" s="43"/>
      <c r="J2379" s="44"/>
      <c r="K2379" s="43"/>
      <c r="L2379" s="44"/>
    </row>
    <row r="2380" spans="1:83" ht="28.5" x14ac:dyDescent="0.2">
      <c r="A2380" s="40"/>
      <c r="B2380" s="40" t="str">
        <f>EtalonRes!I1127</f>
        <v>22.2.01.03</v>
      </c>
      <c r="C2380" s="40" t="str">
        <f>EtalonRes!K1127</f>
        <v>Изоляторы линейные подвесные тарельчатые</v>
      </c>
      <c r="D2380" s="41" t="str">
        <f>EtalonRes!O1127</f>
        <v>т</v>
      </c>
      <c r="E2380" s="42">
        <f>EtalonRes!X1127</f>
        <v>0</v>
      </c>
      <c r="F2380" s="42">
        <f t="shared" si="71"/>
        <v>0</v>
      </c>
      <c r="G2380" s="42">
        <f>ROUND(EtalonRes!AG1127*Source!I187, 7)</f>
        <v>0</v>
      </c>
      <c r="H2380" s="44"/>
      <c r="I2380" s="43"/>
      <c r="J2380" s="44"/>
      <c r="K2380" s="43"/>
      <c r="L2380" s="44"/>
    </row>
    <row r="2381" spans="1:83" ht="14.25" x14ac:dyDescent="0.2">
      <c r="A2381" s="40"/>
      <c r="B2381" s="40" t="str">
        <f>EtalonRes!I1128</f>
        <v>22.2.02.23</v>
      </c>
      <c r="C2381" s="49" t="str">
        <f>EtalonRes!K1128</f>
        <v>Арматура линейная</v>
      </c>
      <c r="D2381" s="50" t="str">
        <f>EtalonRes!O1128</f>
        <v>т</v>
      </c>
      <c r="E2381" s="51">
        <f>EtalonRes!X1128</f>
        <v>0</v>
      </c>
      <c r="F2381" s="51">
        <f t="shared" si="71"/>
        <v>0</v>
      </c>
      <c r="G2381" s="51">
        <f>ROUND(EtalonRes!AG1128*Source!I187, 7)</f>
        <v>0</v>
      </c>
      <c r="H2381" s="52"/>
      <c r="I2381" s="53"/>
      <c r="J2381" s="52"/>
      <c r="K2381" s="53"/>
      <c r="L2381" s="52"/>
    </row>
    <row r="2382" spans="1:83" ht="15" x14ac:dyDescent="0.2">
      <c r="A2382" s="40"/>
      <c r="B2382" s="40"/>
      <c r="C2382" s="55" t="s">
        <v>1386</v>
      </c>
      <c r="D2382" s="41"/>
      <c r="E2382" s="42"/>
      <c r="F2382" s="42"/>
      <c r="G2382" s="42"/>
      <c r="H2382" s="44"/>
      <c r="I2382" s="43"/>
      <c r="J2382" s="44"/>
      <c r="K2382" s="43"/>
      <c r="L2382" s="44">
        <f>L2359+L2361+L2362+L2374</f>
        <v>100547.84</v>
      </c>
    </row>
    <row r="2383" spans="1:83" ht="14.25" x14ac:dyDescent="0.2">
      <c r="A2383" s="40"/>
      <c r="B2383" s="40"/>
      <c r="C2383" s="40" t="s">
        <v>1387</v>
      </c>
      <c r="D2383" s="41"/>
      <c r="E2383" s="42"/>
      <c r="F2383" s="42"/>
      <c r="G2383" s="42"/>
      <c r="H2383" s="44"/>
      <c r="I2383" s="43"/>
      <c r="J2383" s="44"/>
      <c r="K2383" s="43"/>
      <c r="L2383" s="44">
        <f>SUM(AR2358:AR2386)+SUM(AS2358:AS2386)+SUM(AT2358:AT2386)+SUM(AU2358:AU2386)+SUM(AV2358:AV2386)</f>
        <v>65012.36</v>
      </c>
    </row>
    <row r="2384" spans="1:83" ht="14.25" x14ac:dyDescent="0.2">
      <c r="A2384" s="40"/>
      <c r="B2384" s="40" t="s">
        <v>30</v>
      </c>
      <c r="C2384" s="40" t="s">
        <v>1388</v>
      </c>
      <c r="D2384" s="41" t="s">
        <v>1389</v>
      </c>
      <c r="E2384" s="42">
        <f>Source!BZ187</f>
        <v>103</v>
      </c>
      <c r="F2384" s="42"/>
      <c r="G2384" s="42">
        <f>Source!AT187</f>
        <v>103</v>
      </c>
      <c r="H2384" s="44"/>
      <c r="I2384" s="43"/>
      <c r="J2384" s="44"/>
      <c r="K2384" s="43"/>
      <c r="L2384" s="44">
        <f>SUM(AZ2358:AZ2386)</f>
        <v>66962.73</v>
      </c>
    </row>
    <row r="2385" spans="1:95" ht="14.25" x14ac:dyDescent="0.2">
      <c r="A2385" s="49"/>
      <c r="B2385" s="49" t="s">
        <v>31</v>
      </c>
      <c r="C2385" s="49" t="s">
        <v>1390</v>
      </c>
      <c r="D2385" s="50" t="s">
        <v>1389</v>
      </c>
      <c r="E2385" s="51">
        <f>Source!CA187</f>
        <v>60</v>
      </c>
      <c r="F2385" s="51"/>
      <c r="G2385" s="51">
        <f>Source!AU187</f>
        <v>60</v>
      </c>
      <c r="H2385" s="52"/>
      <c r="I2385" s="53"/>
      <c r="J2385" s="52"/>
      <c r="K2385" s="53"/>
      <c r="L2385" s="52">
        <f>SUM(BA2358:BA2386)</f>
        <v>39007.42</v>
      </c>
    </row>
    <row r="2386" spans="1:95" ht="15" x14ac:dyDescent="0.2">
      <c r="C2386" s="67" t="s">
        <v>1391</v>
      </c>
      <c r="D2386" s="67"/>
      <c r="E2386" s="67"/>
      <c r="F2386" s="67"/>
      <c r="G2386" s="67"/>
      <c r="H2386" s="67"/>
      <c r="I2386" s="68">
        <f>K2386/E2358</f>
        <v>206517.99000000002</v>
      </c>
      <c r="J2386" s="68"/>
      <c r="K2386" s="68">
        <f>L2359+L2361+L2374+L2384+L2385+L2362</f>
        <v>206517.99000000002</v>
      </c>
      <c r="L2386" s="68"/>
      <c r="AD2386">
        <f>ROUND((Source!AT187/100)*((ROUND(SUMIF(SmtRes!AQ766:'SmtRes'!AQ776,"=1",SmtRes!AD766:'SmtRes'!AD776)*Source!I187, 2)+ROUND(SUMIF(SmtRes!AQ766:'SmtRes'!AQ776,"=1",SmtRes!AC766:'SmtRes'!AC776)*Source!I187, 2))), 2)</f>
        <v>3411.33</v>
      </c>
      <c r="AE2386">
        <f>ROUND((Source!AU187/100)*((ROUND(SUMIF(SmtRes!AQ766:'SmtRes'!AQ776,"=1",SmtRes!AD766:'SmtRes'!AD776)*Source!I187, 2)+ROUND(SUMIF(SmtRes!AQ766:'SmtRes'!AQ776,"=1",SmtRes!AC766:'SmtRes'!AC776)*Source!I187, 2))), 2)</f>
        <v>1987.18</v>
      </c>
      <c r="AN2386" s="54">
        <f>L2359+L2361+L2374+L2384+L2385+L2362</f>
        <v>206517.99000000002</v>
      </c>
      <c r="AO2386" s="54">
        <f>L2361</f>
        <v>35535.480000000003</v>
      </c>
      <c r="AQ2386" t="s">
        <v>1392</v>
      </c>
      <c r="AR2386" s="54">
        <f>L2359</f>
        <v>47830.38</v>
      </c>
      <c r="AT2386" s="54">
        <f>L2362</f>
        <v>17181.98</v>
      </c>
      <c r="AV2386" t="s">
        <v>1392</v>
      </c>
      <c r="AW2386" s="54">
        <f>L2374</f>
        <v>0</v>
      </c>
      <c r="AZ2386">
        <f>Source!X187</f>
        <v>66962.73</v>
      </c>
      <c r="BA2386">
        <f>Source!Y187</f>
        <v>39007.42</v>
      </c>
      <c r="CD2386">
        <v>1</v>
      </c>
    </row>
    <row r="2388" spans="1:95" ht="16.5" x14ac:dyDescent="0.2">
      <c r="A2388" s="66" t="s">
        <v>1510</v>
      </c>
      <c r="B2388" s="66"/>
      <c r="C2388" s="66"/>
      <c r="D2388" s="66"/>
      <c r="E2388" s="66"/>
      <c r="F2388" s="66"/>
      <c r="G2388" s="66"/>
      <c r="H2388" s="66"/>
      <c r="I2388" s="66"/>
      <c r="J2388" s="66"/>
      <c r="K2388" s="66"/>
      <c r="L2388" s="66"/>
      <c r="CQ2388" s="37" t="s">
        <v>1510</v>
      </c>
    </row>
    <row r="2389" spans="1:95" ht="163.5" x14ac:dyDescent="0.2">
      <c r="A2389" s="38" t="s">
        <v>310</v>
      </c>
      <c r="B2389" s="40" t="s">
        <v>1511</v>
      </c>
      <c r="C2389" s="40" t="s">
        <v>1512</v>
      </c>
      <c r="D2389" s="41" t="str">
        <f>Source!H223</f>
        <v>пролет</v>
      </c>
      <c r="E2389" s="42">
        <f>Source!K223</f>
        <v>1</v>
      </c>
      <c r="F2389" s="42"/>
      <c r="G2389" s="42">
        <f>Source!I223</f>
        <v>1</v>
      </c>
      <c r="H2389" s="44"/>
      <c r="I2389" s="43"/>
      <c r="J2389" s="44"/>
      <c r="K2389" s="43"/>
      <c r="L2389" s="44"/>
    </row>
    <row r="2390" spans="1:95" ht="14.25" x14ac:dyDescent="0.2">
      <c r="C2390" s="45" t="str">
        <f>Source!CB223</f>
        <v>прим. демонтаж</v>
      </c>
    </row>
    <row r="2391" spans="1:95" ht="51" x14ac:dyDescent="0.2">
      <c r="B2391" s="46" t="str">
        <f>Source!EO223</f>
        <v>Поправка: Сб.№33, п.1.33.20.1</v>
      </c>
      <c r="C2391" s="46" t="str">
        <f>Source!CN223</f>
        <v>Поправка: Сб.№33, п.1.33.20.1  Наименование: Работы на демонтаж проводов для ВЛ 35-330 кВ трех проводов ВЛ 35-220 вК</v>
      </c>
    </row>
    <row r="2392" spans="1:95" ht="15" x14ac:dyDescent="0.2">
      <c r="A2392" s="39"/>
      <c r="B2392" s="42">
        <v>1</v>
      </c>
      <c r="C2392" s="39" t="s">
        <v>1380</v>
      </c>
      <c r="D2392" s="41" t="s">
        <v>1062</v>
      </c>
      <c r="E2392" s="47"/>
      <c r="F2392" s="42"/>
      <c r="G2392" s="47">
        <f>Source!U223</f>
        <v>88.5</v>
      </c>
      <c r="H2392" s="42"/>
      <c r="I2392" s="42"/>
      <c r="J2392" s="42"/>
      <c r="K2392" s="42"/>
      <c r="L2392" s="48">
        <f>SUM(L2393:L2393)-SUMIF(CE2393:CE2393, 1, L2393:L2393)</f>
        <v>39933.86</v>
      </c>
    </row>
    <row r="2393" spans="1:95" ht="28.5" x14ac:dyDescent="0.2">
      <c r="A2393" s="40"/>
      <c r="B2393" s="40" t="s">
        <v>1092</v>
      </c>
      <c r="C2393" s="40" t="s">
        <v>1093</v>
      </c>
      <c r="D2393" s="41" t="s">
        <v>1062</v>
      </c>
      <c r="E2393" s="42">
        <v>118</v>
      </c>
      <c r="F2393" s="42">
        <f>ROUND(0.75,7)</f>
        <v>0.75</v>
      </c>
      <c r="G2393" s="42">
        <f>SmtRes!CX777</f>
        <v>88.5</v>
      </c>
      <c r="H2393" s="44"/>
      <c r="I2393" s="43"/>
      <c r="J2393" s="44">
        <f>SmtRes!CZ777</f>
        <v>451.23</v>
      </c>
      <c r="K2393" s="43"/>
      <c r="L2393" s="44">
        <f>SmtRes!DI777</f>
        <v>39933.86</v>
      </c>
    </row>
    <row r="2394" spans="1:95" ht="15" x14ac:dyDescent="0.2">
      <c r="A2394" s="39"/>
      <c r="B2394" s="42">
        <v>2</v>
      </c>
      <c r="C2394" s="39" t="s">
        <v>1381</v>
      </c>
      <c r="D2394" s="41"/>
      <c r="E2394" s="47"/>
      <c r="F2394" s="42"/>
      <c r="G2394" s="47"/>
      <c r="H2394" s="42"/>
      <c r="I2394" s="42"/>
      <c r="J2394" s="42"/>
      <c r="K2394" s="42"/>
      <c r="L2394" s="48">
        <f>SUM(L2395:L2407)-SUMIF(CE2395:CE2407, 1, L2395:L2407)</f>
        <v>33854.330000000009</v>
      </c>
    </row>
    <row r="2395" spans="1:95" ht="15" x14ac:dyDescent="0.2">
      <c r="A2395" s="39"/>
      <c r="B2395" s="42"/>
      <c r="C2395" s="39" t="s">
        <v>1385</v>
      </c>
      <c r="D2395" s="41" t="s">
        <v>1062</v>
      </c>
      <c r="E2395" s="47"/>
      <c r="F2395" s="42"/>
      <c r="G2395" s="47">
        <f>Source!V223</f>
        <v>30.217500000000001</v>
      </c>
      <c r="H2395" s="42"/>
      <c r="I2395" s="42"/>
      <c r="J2395" s="42"/>
      <c r="K2395" s="42"/>
      <c r="L2395" s="48">
        <f>SUMIF(CE2396:CE2407, 1, L2396:L2407)</f>
        <v>17942.830000000002</v>
      </c>
      <c r="CE2395">
        <v>1</v>
      </c>
    </row>
    <row r="2396" spans="1:95" ht="71.25" x14ac:dyDescent="0.2">
      <c r="A2396" s="40"/>
      <c r="B2396" s="40" t="s">
        <v>1094</v>
      </c>
      <c r="C2396" s="40" t="s">
        <v>1096</v>
      </c>
      <c r="D2396" s="41" t="s">
        <v>961</v>
      </c>
      <c r="E2396" s="42">
        <v>15</v>
      </c>
      <c r="F2396" s="42">
        <f t="shared" ref="F2396:F2407" si="72">ROUND(0.75,7)</f>
        <v>0.75</v>
      </c>
      <c r="G2396" s="42">
        <f>SmtRes!CX779</f>
        <v>11.25</v>
      </c>
      <c r="H2396" s="44">
        <f>SmtRes!CZ779</f>
        <v>774.86</v>
      </c>
      <c r="I2396" s="43">
        <f>SmtRes!AJ779</f>
        <v>1.18</v>
      </c>
      <c r="J2396" s="44">
        <f>ROUND(H2396*I2396, 2)</f>
        <v>914.33</v>
      </c>
      <c r="K2396" s="43"/>
      <c r="L2396" s="44">
        <f>SmtRes!DG779</f>
        <v>10286.209999999999</v>
      </c>
    </row>
    <row r="2397" spans="1:95" ht="28.5" x14ac:dyDescent="0.2">
      <c r="A2397" s="40"/>
      <c r="B2397" s="40" t="s">
        <v>1082</v>
      </c>
      <c r="C2397" s="40" t="s">
        <v>1384</v>
      </c>
      <c r="D2397" s="41" t="s">
        <v>1062</v>
      </c>
      <c r="E2397" s="42">
        <f>SmtRes!DO779*SmtRes!AT779</f>
        <v>15</v>
      </c>
      <c r="F2397" s="42">
        <f t="shared" si="72"/>
        <v>0.75</v>
      </c>
      <c r="G2397" s="42">
        <f>SmtRes!DO779*SmtRes!CX779</f>
        <v>11.25</v>
      </c>
      <c r="H2397" s="44"/>
      <c r="I2397" s="43"/>
      <c r="J2397" s="44">
        <f>ROUND(SmtRes!AG779/SmtRes!DO779, 2)</f>
        <v>549.32000000000005</v>
      </c>
      <c r="K2397" s="43"/>
      <c r="L2397" s="44">
        <f>SmtRes!DH779</f>
        <v>6179.85</v>
      </c>
      <c r="CE2397">
        <v>1</v>
      </c>
    </row>
    <row r="2398" spans="1:95" ht="28.5" x14ac:dyDescent="0.2">
      <c r="A2398" s="40"/>
      <c r="B2398" s="40" t="s">
        <v>1065</v>
      </c>
      <c r="C2398" s="40" t="s">
        <v>1067</v>
      </c>
      <c r="D2398" s="41" t="s">
        <v>961</v>
      </c>
      <c r="E2398" s="42">
        <v>2.38</v>
      </c>
      <c r="F2398" s="42">
        <f t="shared" si="72"/>
        <v>0.75</v>
      </c>
      <c r="G2398" s="42">
        <f>SmtRes!CX780</f>
        <v>1.7849999999999999</v>
      </c>
      <c r="H2398" s="44"/>
      <c r="I2398" s="43"/>
      <c r="J2398" s="44">
        <f>SmtRes!CZ780</f>
        <v>1233.46</v>
      </c>
      <c r="K2398" s="43"/>
      <c r="L2398" s="44">
        <f>SmtRes!DG780</f>
        <v>2201.73</v>
      </c>
    </row>
    <row r="2399" spans="1:95" ht="28.5" x14ac:dyDescent="0.2">
      <c r="A2399" s="40"/>
      <c r="B2399" s="40" t="s">
        <v>1068</v>
      </c>
      <c r="C2399" s="40" t="s">
        <v>1382</v>
      </c>
      <c r="D2399" s="41" t="s">
        <v>1062</v>
      </c>
      <c r="E2399" s="42">
        <f>SmtRes!DO780*SmtRes!AT780</f>
        <v>2.38</v>
      </c>
      <c r="F2399" s="42">
        <f t="shared" si="72"/>
        <v>0.75</v>
      </c>
      <c r="G2399" s="42">
        <f>SmtRes!DO780*SmtRes!CX780</f>
        <v>1.7849999999999999</v>
      </c>
      <c r="H2399" s="44"/>
      <c r="I2399" s="43"/>
      <c r="J2399" s="44">
        <f>ROUND(SmtRes!AG780/SmtRes!DO780, 2)</f>
        <v>642.05999999999995</v>
      </c>
      <c r="K2399" s="43"/>
      <c r="L2399" s="44">
        <f>SmtRes!DH780</f>
        <v>1146.08</v>
      </c>
      <c r="CE2399">
        <v>1</v>
      </c>
    </row>
    <row r="2400" spans="1:95" ht="28.5" x14ac:dyDescent="0.2">
      <c r="A2400" s="40"/>
      <c r="B2400" s="40" t="s">
        <v>1069</v>
      </c>
      <c r="C2400" s="40" t="s">
        <v>1071</v>
      </c>
      <c r="D2400" s="41" t="s">
        <v>961</v>
      </c>
      <c r="E2400" s="42">
        <v>0.26</v>
      </c>
      <c r="F2400" s="42">
        <f t="shared" si="72"/>
        <v>0.75</v>
      </c>
      <c r="G2400" s="42">
        <f>SmtRes!CX781</f>
        <v>0.19500000000000001</v>
      </c>
      <c r="H2400" s="44">
        <f>SmtRes!CZ781</f>
        <v>189.67</v>
      </c>
      <c r="I2400" s="43">
        <f>SmtRes!AJ781</f>
        <v>1.23</v>
      </c>
      <c r="J2400" s="44">
        <f>ROUND(H2400*I2400, 2)</f>
        <v>233.29</v>
      </c>
      <c r="K2400" s="43"/>
      <c r="L2400" s="44">
        <f>SmtRes!DG781</f>
        <v>45.49</v>
      </c>
    </row>
    <row r="2401" spans="1:83" ht="28.5" x14ac:dyDescent="0.2">
      <c r="A2401" s="40"/>
      <c r="B2401" s="40" t="s">
        <v>1072</v>
      </c>
      <c r="C2401" s="40" t="s">
        <v>1074</v>
      </c>
      <c r="D2401" s="41" t="s">
        <v>961</v>
      </c>
      <c r="E2401" s="42">
        <v>18.97</v>
      </c>
      <c r="F2401" s="42">
        <f t="shared" si="72"/>
        <v>0.75</v>
      </c>
      <c r="G2401" s="42">
        <f>SmtRes!CX782</f>
        <v>14.227499999999999</v>
      </c>
      <c r="H2401" s="44">
        <f>SmtRes!CZ782</f>
        <v>1070.99</v>
      </c>
      <c r="I2401" s="43">
        <f>SmtRes!AJ782</f>
        <v>1.19</v>
      </c>
      <c r="J2401" s="44">
        <f>ROUND(H2401*I2401, 2)</f>
        <v>1274.48</v>
      </c>
      <c r="K2401" s="43"/>
      <c r="L2401" s="44">
        <f>SmtRes!DG782</f>
        <v>18132.66</v>
      </c>
    </row>
    <row r="2402" spans="1:83" ht="28.5" x14ac:dyDescent="0.2">
      <c r="A2402" s="40"/>
      <c r="B2402" s="40" t="s">
        <v>1068</v>
      </c>
      <c r="C2402" s="40" t="s">
        <v>1382</v>
      </c>
      <c r="D2402" s="41" t="s">
        <v>1062</v>
      </c>
      <c r="E2402" s="42">
        <f>SmtRes!DO782*SmtRes!AT782</f>
        <v>18.97</v>
      </c>
      <c r="F2402" s="42">
        <f t="shared" si="72"/>
        <v>0.75</v>
      </c>
      <c r="G2402" s="42">
        <f>SmtRes!DO782*SmtRes!CX782</f>
        <v>14.227499999999999</v>
      </c>
      <c r="H2402" s="44"/>
      <c r="I2402" s="43"/>
      <c r="J2402" s="44">
        <f>ROUND(SmtRes!AG782/SmtRes!DO782, 2)</f>
        <v>642.05999999999995</v>
      </c>
      <c r="K2402" s="43"/>
      <c r="L2402" s="44">
        <f>SmtRes!DH782</f>
        <v>9134.91</v>
      </c>
      <c r="CE2402">
        <v>1</v>
      </c>
    </row>
    <row r="2403" spans="1:83" ht="28.5" x14ac:dyDescent="0.2">
      <c r="A2403" s="40"/>
      <c r="B2403" s="40" t="s">
        <v>1075</v>
      </c>
      <c r="C2403" s="40" t="s">
        <v>1077</v>
      </c>
      <c r="D2403" s="41" t="s">
        <v>961</v>
      </c>
      <c r="E2403" s="42">
        <v>2.64</v>
      </c>
      <c r="F2403" s="42">
        <f t="shared" si="72"/>
        <v>0.75</v>
      </c>
      <c r="G2403" s="42">
        <f>SmtRes!CX783</f>
        <v>1.98</v>
      </c>
      <c r="H2403" s="44"/>
      <c r="I2403" s="43"/>
      <c r="J2403" s="44">
        <f>SmtRes!CZ783</f>
        <v>758.04</v>
      </c>
      <c r="K2403" s="43"/>
      <c r="L2403" s="44">
        <f>SmtRes!DG783</f>
        <v>1500.92</v>
      </c>
    </row>
    <row r="2404" spans="1:83" ht="28.5" x14ac:dyDescent="0.2">
      <c r="A2404" s="40"/>
      <c r="B2404" s="40" t="s">
        <v>1078</v>
      </c>
      <c r="C2404" s="40" t="s">
        <v>1383</v>
      </c>
      <c r="D2404" s="41" t="s">
        <v>1062</v>
      </c>
      <c r="E2404" s="42">
        <f>SmtRes!DO783*SmtRes!AT783</f>
        <v>2.64</v>
      </c>
      <c r="F2404" s="42">
        <f t="shared" si="72"/>
        <v>0.75</v>
      </c>
      <c r="G2404" s="42">
        <f>SmtRes!DO783*SmtRes!CX783</f>
        <v>1.98</v>
      </c>
      <c r="H2404" s="44"/>
      <c r="I2404" s="43"/>
      <c r="J2404" s="44">
        <f>ROUND(SmtRes!AG783/SmtRes!DO783, 2)</f>
        <v>477.98</v>
      </c>
      <c r="K2404" s="43"/>
      <c r="L2404" s="44">
        <f>SmtRes!DH783</f>
        <v>946.4</v>
      </c>
      <c r="CE2404">
        <v>1</v>
      </c>
    </row>
    <row r="2405" spans="1:83" ht="28.5" x14ac:dyDescent="0.2">
      <c r="A2405" s="40"/>
      <c r="B2405" s="40" t="s">
        <v>1079</v>
      </c>
      <c r="C2405" s="40" t="s">
        <v>1081</v>
      </c>
      <c r="D2405" s="41" t="s">
        <v>961</v>
      </c>
      <c r="E2405" s="42">
        <v>1.3</v>
      </c>
      <c r="F2405" s="42">
        <f t="shared" si="72"/>
        <v>0.75</v>
      </c>
      <c r="G2405" s="42">
        <f>SmtRes!CX784</f>
        <v>0.97499999999999998</v>
      </c>
      <c r="H2405" s="44">
        <f>SmtRes!CZ784</f>
        <v>1521.77</v>
      </c>
      <c r="I2405" s="43">
        <f>SmtRes!AJ784</f>
        <v>1.1299999999999999</v>
      </c>
      <c r="J2405" s="44">
        <f>ROUND(H2405*I2405, 2)</f>
        <v>1719.6</v>
      </c>
      <c r="K2405" s="43"/>
      <c r="L2405" s="44">
        <f>SmtRes!DG784</f>
        <v>1676.61</v>
      </c>
    </row>
    <row r="2406" spans="1:83" ht="28.5" x14ac:dyDescent="0.2">
      <c r="A2406" s="40"/>
      <c r="B2406" s="40" t="s">
        <v>1082</v>
      </c>
      <c r="C2406" s="40" t="s">
        <v>1384</v>
      </c>
      <c r="D2406" s="41" t="s">
        <v>1062</v>
      </c>
      <c r="E2406" s="42">
        <f>SmtRes!DO784*SmtRes!AT784</f>
        <v>1.3</v>
      </c>
      <c r="F2406" s="42">
        <f t="shared" si="72"/>
        <v>0.75</v>
      </c>
      <c r="G2406" s="42">
        <f>SmtRes!DO784*SmtRes!CX784</f>
        <v>0.97499999999999998</v>
      </c>
      <c r="H2406" s="44"/>
      <c r="I2406" s="43"/>
      <c r="J2406" s="44">
        <f>ROUND(SmtRes!AG784/SmtRes!DO784, 2)</f>
        <v>549.32000000000005</v>
      </c>
      <c r="K2406" s="43"/>
      <c r="L2406" s="44">
        <f>SmtRes!DH784</f>
        <v>535.59</v>
      </c>
      <c r="CE2406">
        <v>1</v>
      </c>
    </row>
    <row r="2407" spans="1:83" ht="28.5" x14ac:dyDescent="0.2">
      <c r="A2407" s="40"/>
      <c r="B2407" s="40" t="s">
        <v>1083</v>
      </c>
      <c r="C2407" s="40" t="s">
        <v>1085</v>
      </c>
      <c r="D2407" s="41" t="s">
        <v>961</v>
      </c>
      <c r="E2407" s="42">
        <v>0.89</v>
      </c>
      <c r="F2407" s="42">
        <f t="shared" si="72"/>
        <v>0.75</v>
      </c>
      <c r="G2407" s="42">
        <f>SmtRes!CX785</f>
        <v>0.66749999999999998</v>
      </c>
      <c r="H2407" s="44">
        <f>SmtRes!CZ785</f>
        <v>12.74</v>
      </c>
      <c r="I2407" s="43">
        <f>SmtRes!AJ785</f>
        <v>1.26</v>
      </c>
      <c r="J2407" s="44">
        <f>ROUND(H2407*I2407, 2)</f>
        <v>16.05</v>
      </c>
      <c r="K2407" s="43"/>
      <c r="L2407" s="44">
        <f>SmtRes!DG785</f>
        <v>10.71</v>
      </c>
    </row>
    <row r="2408" spans="1:83" ht="15" x14ac:dyDescent="0.2">
      <c r="A2408" s="39"/>
      <c r="B2408" s="42">
        <v>4</v>
      </c>
      <c r="C2408" s="39" t="s">
        <v>1475</v>
      </c>
      <c r="D2408" s="41"/>
      <c r="E2408" s="47"/>
      <c r="F2408" s="42"/>
      <c r="G2408" s="47"/>
      <c r="H2408" s="42"/>
      <c r="I2408" s="42"/>
      <c r="J2408" s="42"/>
      <c r="K2408" s="42"/>
      <c r="L2408" s="48">
        <f>SUM(L2409:L2411)-SUMIF(CE2409:CE2411, 1, L2409:L2411)</f>
        <v>0</v>
      </c>
    </row>
    <row r="2409" spans="1:83" ht="28.5" x14ac:dyDescent="0.2">
      <c r="A2409" s="40"/>
      <c r="B2409" s="40" t="s">
        <v>1097</v>
      </c>
      <c r="C2409" s="40" t="s">
        <v>1099</v>
      </c>
      <c r="D2409" s="41" t="s">
        <v>1100</v>
      </c>
      <c r="E2409" s="42">
        <v>17</v>
      </c>
      <c r="F2409" s="42"/>
      <c r="G2409" s="42">
        <f>SmtRes!CX786</f>
        <v>17</v>
      </c>
      <c r="H2409" s="44">
        <f>SmtRes!CZ786</f>
        <v>174.93</v>
      </c>
      <c r="I2409" s="43">
        <f>SmtRes!AI786</f>
        <v>1.1200000000000001</v>
      </c>
      <c r="J2409" s="44">
        <f>ROUND(H2409*I2409, 2)</f>
        <v>195.92</v>
      </c>
      <c r="K2409" s="43">
        <f>ROUND(0,7)</f>
        <v>0</v>
      </c>
      <c r="L2409" s="44">
        <f>SmtRes!DF786</f>
        <v>0</v>
      </c>
    </row>
    <row r="2410" spans="1:83" ht="14.25" x14ac:dyDescent="0.2">
      <c r="A2410" s="40"/>
      <c r="B2410" s="40" t="s">
        <v>1101</v>
      </c>
      <c r="C2410" s="40" t="s">
        <v>1103</v>
      </c>
      <c r="D2410" s="41" t="s">
        <v>651</v>
      </c>
      <c r="E2410" s="42">
        <v>8.9999999999999993E-3</v>
      </c>
      <c r="F2410" s="42"/>
      <c r="G2410" s="42">
        <f>SmtRes!CX787</f>
        <v>8.9999999999999993E-3</v>
      </c>
      <c r="H2410" s="44">
        <f>SmtRes!CZ787</f>
        <v>88783.86</v>
      </c>
      <c r="I2410" s="43">
        <f>SmtRes!AI787</f>
        <v>1.07</v>
      </c>
      <c r="J2410" s="44">
        <f>ROUND(H2410*I2410, 2)</f>
        <v>94998.73</v>
      </c>
      <c r="K2410" s="43">
        <f>ROUND(0,7)</f>
        <v>0</v>
      </c>
      <c r="L2410" s="44">
        <f>SmtRes!DF787</f>
        <v>0</v>
      </c>
    </row>
    <row r="2411" spans="1:83" ht="42.75" x14ac:dyDescent="0.2">
      <c r="A2411" s="40"/>
      <c r="B2411" s="40" t="s">
        <v>1104</v>
      </c>
      <c r="C2411" s="40" t="s">
        <v>1106</v>
      </c>
      <c r="D2411" s="41" t="s">
        <v>463</v>
      </c>
      <c r="E2411" s="42">
        <v>1.51</v>
      </c>
      <c r="F2411" s="42"/>
      <c r="G2411" s="42">
        <f>SmtRes!CX788</f>
        <v>1.51</v>
      </c>
      <c r="H2411" s="44">
        <f>SmtRes!CZ788</f>
        <v>6294.92</v>
      </c>
      <c r="I2411" s="43">
        <f>SmtRes!AI788</f>
        <v>1.1399999999999999</v>
      </c>
      <c r="J2411" s="44">
        <f>ROUND(H2411*I2411, 2)</f>
        <v>7176.21</v>
      </c>
      <c r="K2411" s="43">
        <f>ROUND(0,7)</f>
        <v>0</v>
      </c>
      <c r="L2411" s="44">
        <f>SmtRes!DF788</f>
        <v>0</v>
      </c>
    </row>
    <row r="2412" spans="1:83" ht="28.5" x14ac:dyDescent="0.2">
      <c r="A2412" s="40"/>
      <c r="B2412" s="40" t="str">
        <f>EtalonRes!I1141</f>
        <v>21.2.01.02</v>
      </c>
      <c r="C2412" s="40" t="str">
        <f>EtalonRes!K1141</f>
        <v>Провода неизолированные для воздушных линий электропередач</v>
      </c>
      <c r="D2412" s="41" t="str">
        <f>EtalonRes!O1141</f>
        <v>т</v>
      </c>
      <c r="E2412" s="42">
        <f>EtalonRes!X1141</f>
        <v>0</v>
      </c>
      <c r="F2412" s="42">
        <f>ROUND(0,7)</f>
        <v>0</v>
      </c>
      <c r="G2412" s="42">
        <f>ROUND(EtalonRes!AG1141*Source!I223, 7)</f>
        <v>0</v>
      </c>
      <c r="H2412" s="44"/>
      <c r="I2412" s="43"/>
      <c r="J2412" s="44"/>
      <c r="K2412" s="43"/>
      <c r="L2412" s="44"/>
    </row>
    <row r="2413" spans="1:83" ht="28.5" x14ac:dyDescent="0.2">
      <c r="A2413" s="40"/>
      <c r="B2413" s="40" t="str">
        <f>EtalonRes!I1142</f>
        <v>22.2.01.03</v>
      </c>
      <c r="C2413" s="40" t="str">
        <f>EtalonRes!K1142</f>
        <v>Изоляторы линейные подвесные тарельчатые</v>
      </c>
      <c r="D2413" s="41" t="str">
        <f>EtalonRes!O1142</f>
        <v>т</v>
      </c>
      <c r="E2413" s="42">
        <f>EtalonRes!X1142</f>
        <v>0</v>
      </c>
      <c r="F2413" s="42">
        <f>ROUND(0,7)</f>
        <v>0</v>
      </c>
      <c r="G2413" s="42">
        <f>ROUND(EtalonRes!AG1142*Source!I223, 7)</f>
        <v>0</v>
      </c>
      <c r="H2413" s="44"/>
      <c r="I2413" s="43"/>
      <c r="J2413" s="44"/>
      <c r="K2413" s="43"/>
      <c r="L2413" s="44"/>
    </row>
    <row r="2414" spans="1:83" ht="14.25" x14ac:dyDescent="0.2">
      <c r="A2414" s="40"/>
      <c r="B2414" s="40" t="str">
        <f>EtalonRes!I1143</f>
        <v>22.2.02.23</v>
      </c>
      <c r="C2414" s="49" t="str">
        <f>EtalonRes!K1143</f>
        <v>Арматура линейная</v>
      </c>
      <c r="D2414" s="50" t="str">
        <f>EtalonRes!O1143</f>
        <v>т</v>
      </c>
      <c r="E2414" s="51">
        <f>EtalonRes!X1143</f>
        <v>0</v>
      </c>
      <c r="F2414" s="51">
        <f>ROUND(0,7)</f>
        <v>0</v>
      </c>
      <c r="G2414" s="51">
        <f>ROUND(EtalonRes!AG1143*Source!I223, 7)</f>
        <v>0</v>
      </c>
      <c r="H2414" s="52"/>
      <c r="I2414" s="53"/>
      <c r="J2414" s="52"/>
      <c r="K2414" s="53"/>
      <c r="L2414" s="52"/>
    </row>
    <row r="2415" spans="1:83" ht="15" x14ac:dyDescent="0.2">
      <c r="A2415" s="40"/>
      <c r="B2415" s="40"/>
      <c r="C2415" s="55" t="s">
        <v>1386</v>
      </c>
      <c r="D2415" s="41"/>
      <c r="E2415" s="42"/>
      <c r="F2415" s="42"/>
      <c r="G2415" s="42"/>
      <c r="H2415" s="44"/>
      <c r="I2415" s="43"/>
      <c r="J2415" s="44"/>
      <c r="K2415" s="43"/>
      <c r="L2415" s="44">
        <f>L2392+L2394+L2395+L2408</f>
        <v>91731.02</v>
      </c>
    </row>
    <row r="2416" spans="1:83" ht="14.25" x14ac:dyDescent="0.2">
      <c r="A2416" s="40"/>
      <c r="B2416" s="40"/>
      <c r="C2416" s="40" t="s">
        <v>1387</v>
      </c>
      <c r="D2416" s="41"/>
      <c r="E2416" s="42"/>
      <c r="F2416" s="42"/>
      <c r="G2416" s="42"/>
      <c r="H2416" s="44"/>
      <c r="I2416" s="43"/>
      <c r="J2416" s="44"/>
      <c r="K2416" s="43"/>
      <c r="L2416" s="44">
        <f>SUM(AR2389:AR2419)+SUM(AS2389:AS2419)+SUM(AT2389:AT2419)+SUM(AU2389:AU2419)+SUM(AV2389:AV2419)</f>
        <v>57876.69</v>
      </c>
    </row>
    <row r="2417" spans="1:83" ht="14.25" x14ac:dyDescent="0.2">
      <c r="A2417" s="40"/>
      <c r="B2417" s="40" t="s">
        <v>30</v>
      </c>
      <c r="C2417" s="40" t="s">
        <v>1388</v>
      </c>
      <c r="D2417" s="41" t="s">
        <v>1389</v>
      </c>
      <c r="E2417" s="42">
        <f>Source!BZ223</f>
        <v>103</v>
      </c>
      <c r="F2417" s="42"/>
      <c r="G2417" s="42">
        <f>Source!AT223</f>
        <v>103</v>
      </c>
      <c r="H2417" s="44"/>
      <c r="I2417" s="43"/>
      <c r="J2417" s="44"/>
      <c r="K2417" s="43"/>
      <c r="L2417" s="44">
        <f>SUM(AZ2389:AZ2419)</f>
        <v>59612.99</v>
      </c>
    </row>
    <row r="2418" spans="1:83" ht="14.25" x14ac:dyDescent="0.2">
      <c r="A2418" s="49"/>
      <c r="B2418" s="49" t="s">
        <v>31</v>
      </c>
      <c r="C2418" s="49" t="s">
        <v>1390</v>
      </c>
      <c r="D2418" s="50" t="s">
        <v>1389</v>
      </c>
      <c r="E2418" s="51">
        <f>Source!CA223</f>
        <v>60</v>
      </c>
      <c r="F2418" s="51"/>
      <c r="G2418" s="51">
        <f>Source!AU223</f>
        <v>60</v>
      </c>
      <c r="H2418" s="52"/>
      <c r="I2418" s="53"/>
      <c r="J2418" s="52"/>
      <c r="K2418" s="53"/>
      <c r="L2418" s="52">
        <f>SUM(BA2389:BA2419)</f>
        <v>34726.01</v>
      </c>
    </row>
    <row r="2419" spans="1:83" ht="15" x14ac:dyDescent="0.2">
      <c r="C2419" s="67" t="s">
        <v>1391</v>
      </c>
      <c r="D2419" s="67"/>
      <c r="E2419" s="67"/>
      <c r="F2419" s="67"/>
      <c r="G2419" s="67"/>
      <c r="H2419" s="67"/>
      <c r="I2419" s="68">
        <f>K2419/E2389</f>
        <v>186070.02000000002</v>
      </c>
      <c r="J2419" s="68"/>
      <c r="K2419" s="68">
        <f>L2392+L2394+L2408+L2417+L2418+L2395</f>
        <v>186070.02000000002</v>
      </c>
      <c r="L2419" s="68"/>
      <c r="AD2419">
        <f>ROUND((Source!AT223/100)*((ROUND(SUMIF(SmtRes!AQ777:'SmtRes'!AQ788,"=1",SmtRes!AD777:'SmtRes'!AD788)*Source!I223, 2)+ROUND(SUMIF(SmtRes!AQ777:'SmtRes'!AQ788,"=1",SmtRes!AC777:'SmtRes'!AC788)*Source!I223, 2))), 2)</f>
        <v>3411.33</v>
      </c>
      <c r="AE2419">
        <f>ROUND((Source!AU223/100)*((ROUND(SUMIF(SmtRes!AQ777:'SmtRes'!AQ788,"=1",SmtRes!AD777:'SmtRes'!AD788)*Source!I223, 2)+ROUND(SUMIF(SmtRes!AQ777:'SmtRes'!AQ788,"=1",SmtRes!AC777:'SmtRes'!AC788)*Source!I223, 2))), 2)</f>
        <v>1987.18</v>
      </c>
      <c r="AN2419" s="54">
        <f>L2392+L2394+L2408+L2417+L2418+L2395</f>
        <v>186070.02000000002</v>
      </c>
      <c r="AO2419" s="54">
        <f>L2394</f>
        <v>33854.330000000009</v>
      </c>
      <c r="AQ2419" t="s">
        <v>1392</v>
      </c>
      <c r="AR2419" s="54">
        <f>L2392</f>
        <v>39933.86</v>
      </c>
      <c r="AT2419" s="54">
        <f>L2395</f>
        <v>17942.830000000002</v>
      </c>
      <c r="AV2419" t="s">
        <v>1392</v>
      </c>
      <c r="AW2419" s="54">
        <f>L2408</f>
        <v>0</v>
      </c>
      <c r="AZ2419">
        <f>Source!X223</f>
        <v>59612.99</v>
      </c>
      <c r="BA2419">
        <f>Source!Y223</f>
        <v>34726.01</v>
      </c>
      <c r="CD2419">
        <v>1</v>
      </c>
    </row>
    <row r="2420" spans="1:83" ht="125.25" x14ac:dyDescent="0.2">
      <c r="A2420" s="38" t="s">
        <v>314</v>
      </c>
      <c r="B2420" s="40" t="s">
        <v>1511</v>
      </c>
      <c r="C2420" s="40" t="s">
        <v>1513</v>
      </c>
      <c r="D2420" s="41" t="str">
        <f>Source!H224</f>
        <v>пролет</v>
      </c>
      <c r="E2420" s="42">
        <f>Source!K224</f>
        <v>1</v>
      </c>
      <c r="F2420" s="42"/>
      <c r="G2420" s="42">
        <f>Source!I224</f>
        <v>1</v>
      </c>
      <c r="H2420" s="44"/>
      <c r="I2420" s="43"/>
      <c r="J2420" s="44"/>
      <c r="K2420" s="43"/>
      <c r="L2420" s="44"/>
    </row>
    <row r="2421" spans="1:83" ht="15" x14ac:dyDescent="0.2">
      <c r="A2421" s="39"/>
      <c r="B2421" s="42">
        <v>1</v>
      </c>
      <c r="C2421" s="39" t="s">
        <v>1380</v>
      </c>
      <c r="D2421" s="41" t="s">
        <v>1062</v>
      </c>
      <c r="E2421" s="47"/>
      <c r="F2421" s="42"/>
      <c r="G2421" s="47">
        <f>Source!U224</f>
        <v>118</v>
      </c>
      <c r="H2421" s="42"/>
      <c r="I2421" s="42"/>
      <c r="J2421" s="42"/>
      <c r="K2421" s="42"/>
      <c r="L2421" s="48">
        <f>SUM(L2422:L2422)-SUMIF(CE2422:CE2422, 1, L2422:L2422)</f>
        <v>53245.14</v>
      </c>
    </row>
    <row r="2422" spans="1:83" ht="28.5" x14ac:dyDescent="0.2">
      <c r="A2422" s="40"/>
      <c r="B2422" s="40" t="s">
        <v>1092</v>
      </c>
      <c r="C2422" s="40" t="s">
        <v>1093</v>
      </c>
      <c r="D2422" s="41" t="s">
        <v>1062</v>
      </c>
      <c r="E2422" s="42">
        <v>118</v>
      </c>
      <c r="F2422" s="42"/>
      <c r="G2422" s="42">
        <f>SmtRes!CX789</f>
        <v>118</v>
      </c>
      <c r="H2422" s="44"/>
      <c r="I2422" s="43"/>
      <c r="J2422" s="44">
        <f>SmtRes!CZ789</f>
        <v>451.23</v>
      </c>
      <c r="K2422" s="43"/>
      <c r="L2422" s="44">
        <f>SmtRes!DI789</f>
        <v>53245.14</v>
      </c>
    </row>
    <row r="2423" spans="1:83" ht="15" x14ac:dyDescent="0.2">
      <c r="A2423" s="39"/>
      <c r="B2423" s="42">
        <v>2</v>
      </c>
      <c r="C2423" s="39" t="s">
        <v>1381</v>
      </c>
      <c r="D2423" s="41"/>
      <c r="E2423" s="47"/>
      <c r="F2423" s="42"/>
      <c r="G2423" s="47"/>
      <c r="H2423" s="42"/>
      <c r="I2423" s="42"/>
      <c r="J2423" s="42"/>
      <c r="K2423" s="42"/>
      <c r="L2423" s="48">
        <f>SUM(L2424:L2436)-SUMIF(CE2424:CE2436, 1, L2424:L2436)</f>
        <v>45139.119999999988</v>
      </c>
    </row>
    <row r="2424" spans="1:83" ht="15" x14ac:dyDescent="0.2">
      <c r="A2424" s="39"/>
      <c r="B2424" s="42"/>
      <c r="C2424" s="39" t="s">
        <v>1385</v>
      </c>
      <c r="D2424" s="41" t="s">
        <v>1062</v>
      </c>
      <c r="E2424" s="47"/>
      <c r="F2424" s="42"/>
      <c r="G2424" s="47">
        <f>Source!V224</f>
        <v>40.289999999999992</v>
      </c>
      <c r="H2424" s="42"/>
      <c r="I2424" s="42"/>
      <c r="J2424" s="42"/>
      <c r="K2424" s="42"/>
      <c r="L2424" s="48">
        <f>SUMIF(CE2425:CE2436, 1, L2425:L2436)</f>
        <v>23923.769999999997</v>
      </c>
      <c r="CE2424">
        <v>1</v>
      </c>
    </row>
    <row r="2425" spans="1:83" ht="71.25" x14ac:dyDescent="0.2">
      <c r="A2425" s="40"/>
      <c r="B2425" s="40" t="s">
        <v>1094</v>
      </c>
      <c r="C2425" s="40" t="s">
        <v>1096</v>
      </c>
      <c r="D2425" s="41" t="s">
        <v>961</v>
      </c>
      <c r="E2425" s="42">
        <v>15</v>
      </c>
      <c r="F2425" s="42"/>
      <c r="G2425" s="42">
        <f>SmtRes!CX791</f>
        <v>15</v>
      </c>
      <c r="H2425" s="44">
        <f>SmtRes!CZ791</f>
        <v>774.86</v>
      </c>
      <c r="I2425" s="43">
        <f>SmtRes!AJ791</f>
        <v>1.18</v>
      </c>
      <c r="J2425" s="44">
        <f>ROUND(H2425*I2425, 2)</f>
        <v>914.33</v>
      </c>
      <c r="K2425" s="43"/>
      <c r="L2425" s="44">
        <f>SmtRes!DG791</f>
        <v>13714.95</v>
      </c>
    </row>
    <row r="2426" spans="1:83" ht="28.5" x14ac:dyDescent="0.2">
      <c r="A2426" s="40"/>
      <c r="B2426" s="40" t="s">
        <v>1082</v>
      </c>
      <c r="C2426" s="40" t="s">
        <v>1384</v>
      </c>
      <c r="D2426" s="41" t="s">
        <v>1062</v>
      </c>
      <c r="E2426" s="42">
        <f>SmtRes!DO791*SmtRes!AT791</f>
        <v>15</v>
      </c>
      <c r="F2426" s="42"/>
      <c r="G2426" s="42">
        <f>SmtRes!DO791*SmtRes!CX791</f>
        <v>15</v>
      </c>
      <c r="H2426" s="44"/>
      <c r="I2426" s="43"/>
      <c r="J2426" s="44">
        <f>ROUND(SmtRes!AG791/SmtRes!DO791, 2)</f>
        <v>549.32000000000005</v>
      </c>
      <c r="K2426" s="43"/>
      <c r="L2426" s="44">
        <f>SmtRes!DH791</f>
        <v>8239.7999999999993</v>
      </c>
      <c r="CE2426">
        <v>1</v>
      </c>
    </row>
    <row r="2427" spans="1:83" ht="28.5" x14ac:dyDescent="0.2">
      <c r="A2427" s="40"/>
      <c r="B2427" s="40" t="s">
        <v>1065</v>
      </c>
      <c r="C2427" s="40" t="s">
        <v>1067</v>
      </c>
      <c r="D2427" s="41" t="s">
        <v>961</v>
      </c>
      <c r="E2427" s="42">
        <v>2.38</v>
      </c>
      <c r="F2427" s="42"/>
      <c r="G2427" s="42">
        <f>SmtRes!CX792</f>
        <v>2.38</v>
      </c>
      <c r="H2427" s="44"/>
      <c r="I2427" s="43"/>
      <c r="J2427" s="44">
        <f>SmtRes!CZ792</f>
        <v>1233.46</v>
      </c>
      <c r="K2427" s="43"/>
      <c r="L2427" s="44">
        <f>SmtRes!DG792</f>
        <v>2935.63</v>
      </c>
    </row>
    <row r="2428" spans="1:83" ht="28.5" x14ac:dyDescent="0.2">
      <c r="A2428" s="40"/>
      <c r="B2428" s="40" t="s">
        <v>1068</v>
      </c>
      <c r="C2428" s="40" t="s">
        <v>1382</v>
      </c>
      <c r="D2428" s="41" t="s">
        <v>1062</v>
      </c>
      <c r="E2428" s="42">
        <f>SmtRes!DO792*SmtRes!AT792</f>
        <v>2.38</v>
      </c>
      <c r="F2428" s="42"/>
      <c r="G2428" s="42">
        <f>SmtRes!DO792*SmtRes!CX792</f>
        <v>2.38</v>
      </c>
      <c r="H2428" s="44"/>
      <c r="I2428" s="43"/>
      <c r="J2428" s="44">
        <f>ROUND(SmtRes!AG792/SmtRes!DO792, 2)</f>
        <v>642.05999999999995</v>
      </c>
      <c r="K2428" s="43"/>
      <c r="L2428" s="44">
        <f>SmtRes!DH792</f>
        <v>1528.1</v>
      </c>
      <c r="CE2428">
        <v>1</v>
      </c>
    </row>
    <row r="2429" spans="1:83" ht="28.5" x14ac:dyDescent="0.2">
      <c r="A2429" s="40"/>
      <c r="B2429" s="40" t="s">
        <v>1069</v>
      </c>
      <c r="C2429" s="40" t="s">
        <v>1071</v>
      </c>
      <c r="D2429" s="41" t="s">
        <v>961</v>
      </c>
      <c r="E2429" s="42">
        <v>0.26</v>
      </c>
      <c r="F2429" s="42"/>
      <c r="G2429" s="42">
        <f>SmtRes!CX793</f>
        <v>0.26</v>
      </c>
      <c r="H2429" s="44">
        <f>SmtRes!CZ793</f>
        <v>189.67</v>
      </c>
      <c r="I2429" s="43">
        <f>SmtRes!AJ793</f>
        <v>1.23</v>
      </c>
      <c r="J2429" s="44">
        <f>ROUND(H2429*I2429, 2)</f>
        <v>233.29</v>
      </c>
      <c r="K2429" s="43"/>
      <c r="L2429" s="44">
        <f>SmtRes!DG793</f>
        <v>60.66</v>
      </c>
    </row>
    <row r="2430" spans="1:83" ht="28.5" x14ac:dyDescent="0.2">
      <c r="A2430" s="40"/>
      <c r="B2430" s="40" t="s">
        <v>1072</v>
      </c>
      <c r="C2430" s="40" t="s">
        <v>1074</v>
      </c>
      <c r="D2430" s="41" t="s">
        <v>961</v>
      </c>
      <c r="E2430" s="42">
        <v>18.97</v>
      </c>
      <c r="F2430" s="42"/>
      <c r="G2430" s="42">
        <f>SmtRes!CX794</f>
        <v>18.97</v>
      </c>
      <c r="H2430" s="44">
        <f>SmtRes!CZ794</f>
        <v>1070.99</v>
      </c>
      <c r="I2430" s="43">
        <f>SmtRes!AJ794</f>
        <v>1.19</v>
      </c>
      <c r="J2430" s="44">
        <f>ROUND(H2430*I2430, 2)</f>
        <v>1274.48</v>
      </c>
      <c r="K2430" s="43"/>
      <c r="L2430" s="44">
        <f>SmtRes!DG794</f>
        <v>24176.89</v>
      </c>
    </row>
    <row r="2431" spans="1:83" ht="28.5" x14ac:dyDescent="0.2">
      <c r="A2431" s="40"/>
      <c r="B2431" s="40" t="s">
        <v>1068</v>
      </c>
      <c r="C2431" s="40" t="s">
        <v>1382</v>
      </c>
      <c r="D2431" s="41" t="s">
        <v>1062</v>
      </c>
      <c r="E2431" s="42">
        <f>SmtRes!DO794*SmtRes!AT794</f>
        <v>18.97</v>
      </c>
      <c r="F2431" s="42"/>
      <c r="G2431" s="42">
        <f>SmtRes!DO794*SmtRes!CX794</f>
        <v>18.97</v>
      </c>
      <c r="H2431" s="44"/>
      <c r="I2431" s="43"/>
      <c r="J2431" s="44">
        <f>ROUND(SmtRes!AG794/SmtRes!DO794, 2)</f>
        <v>642.05999999999995</v>
      </c>
      <c r="K2431" s="43"/>
      <c r="L2431" s="44">
        <f>SmtRes!DH794</f>
        <v>12179.88</v>
      </c>
      <c r="CE2431">
        <v>1</v>
      </c>
    </row>
    <row r="2432" spans="1:83" ht="28.5" x14ac:dyDescent="0.2">
      <c r="A2432" s="40"/>
      <c r="B2432" s="40" t="s">
        <v>1075</v>
      </c>
      <c r="C2432" s="40" t="s">
        <v>1077</v>
      </c>
      <c r="D2432" s="41" t="s">
        <v>961</v>
      </c>
      <c r="E2432" s="42">
        <v>2.64</v>
      </c>
      <c r="F2432" s="42"/>
      <c r="G2432" s="42">
        <f>SmtRes!CX795</f>
        <v>2.64</v>
      </c>
      <c r="H2432" s="44"/>
      <c r="I2432" s="43"/>
      <c r="J2432" s="44">
        <f>SmtRes!CZ795</f>
        <v>758.04</v>
      </c>
      <c r="K2432" s="43"/>
      <c r="L2432" s="44">
        <f>SmtRes!DG795</f>
        <v>2001.23</v>
      </c>
    </row>
    <row r="2433" spans="1:83" ht="28.5" x14ac:dyDescent="0.2">
      <c r="A2433" s="40"/>
      <c r="B2433" s="40" t="s">
        <v>1078</v>
      </c>
      <c r="C2433" s="40" t="s">
        <v>1383</v>
      </c>
      <c r="D2433" s="41" t="s">
        <v>1062</v>
      </c>
      <c r="E2433" s="42">
        <f>SmtRes!DO795*SmtRes!AT795</f>
        <v>2.64</v>
      </c>
      <c r="F2433" s="42"/>
      <c r="G2433" s="42">
        <f>SmtRes!DO795*SmtRes!CX795</f>
        <v>2.64</v>
      </c>
      <c r="H2433" s="44"/>
      <c r="I2433" s="43"/>
      <c r="J2433" s="44">
        <f>ROUND(SmtRes!AG795/SmtRes!DO795, 2)</f>
        <v>477.98</v>
      </c>
      <c r="K2433" s="43"/>
      <c r="L2433" s="44">
        <f>SmtRes!DH795</f>
        <v>1261.8699999999999</v>
      </c>
      <c r="CE2433">
        <v>1</v>
      </c>
    </row>
    <row r="2434" spans="1:83" ht="28.5" x14ac:dyDescent="0.2">
      <c r="A2434" s="40"/>
      <c r="B2434" s="40" t="s">
        <v>1079</v>
      </c>
      <c r="C2434" s="40" t="s">
        <v>1081</v>
      </c>
      <c r="D2434" s="41" t="s">
        <v>961</v>
      </c>
      <c r="E2434" s="42">
        <v>1.3</v>
      </c>
      <c r="F2434" s="42"/>
      <c r="G2434" s="42">
        <f>SmtRes!CX796</f>
        <v>1.3</v>
      </c>
      <c r="H2434" s="44">
        <f>SmtRes!CZ796</f>
        <v>1521.77</v>
      </c>
      <c r="I2434" s="43">
        <f>SmtRes!AJ796</f>
        <v>1.1299999999999999</v>
      </c>
      <c r="J2434" s="44">
        <f>ROUND(H2434*I2434, 2)</f>
        <v>1719.6</v>
      </c>
      <c r="K2434" s="43"/>
      <c r="L2434" s="44">
        <f>SmtRes!DG796</f>
        <v>2235.48</v>
      </c>
    </row>
    <row r="2435" spans="1:83" ht="28.5" x14ac:dyDescent="0.2">
      <c r="A2435" s="40"/>
      <c r="B2435" s="40" t="s">
        <v>1082</v>
      </c>
      <c r="C2435" s="40" t="s">
        <v>1384</v>
      </c>
      <c r="D2435" s="41" t="s">
        <v>1062</v>
      </c>
      <c r="E2435" s="42">
        <f>SmtRes!DO796*SmtRes!AT796</f>
        <v>1.3</v>
      </c>
      <c r="F2435" s="42"/>
      <c r="G2435" s="42">
        <f>SmtRes!DO796*SmtRes!CX796</f>
        <v>1.3</v>
      </c>
      <c r="H2435" s="44"/>
      <c r="I2435" s="43"/>
      <c r="J2435" s="44">
        <f>ROUND(SmtRes!AG796/SmtRes!DO796, 2)</f>
        <v>549.32000000000005</v>
      </c>
      <c r="K2435" s="43"/>
      <c r="L2435" s="44">
        <f>SmtRes!DH796</f>
        <v>714.12</v>
      </c>
      <c r="CE2435">
        <v>1</v>
      </c>
    </row>
    <row r="2436" spans="1:83" ht="28.5" x14ac:dyDescent="0.2">
      <c r="A2436" s="40"/>
      <c r="B2436" s="40" t="s">
        <v>1083</v>
      </c>
      <c r="C2436" s="40" t="s">
        <v>1085</v>
      </c>
      <c r="D2436" s="41" t="s">
        <v>961</v>
      </c>
      <c r="E2436" s="42">
        <v>0.89</v>
      </c>
      <c r="F2436" s="42"/>
      <c r="G2436" s="42">
        <f>SmtRes!CX797</f>
        <v>0.89</v>
      </c>
      <c r="H2436" s="44">
        <f>SmtRes!CZ797</f>
        <v>12.74</v>
      </c>
      <c r="I2436" s="43">
        <f>SmtRes!AJ797</f>
        <v>1.26</v>
      </c>
      <c r="J2436" s="44">
        <f>ROUND(H2436*I2436, 2)</f>
        <v>16.05</v>
      </c>
      <c r="K2436" s="43"/>
      <c r="L2436" s="44">
        <f>SmtRes!DG797</f>
        <v>14.28</v>
      </c>
    </row>
    <row r="2437" spans="1:83" ht="15" x14ac:dyDescent="0.2">
      <c r="A2437" s="39"/>
      <c r="B2437" s="42">
        <v>4</v>
      </c>
      <c r="C2437" s="39" t="s">
        <v>1475</v>
      </c>
      <c r="D2437" s="41"/>
      <c r="E2437" s="47"/>
      <c r="F2437" s="42"/>
      <c r="G2437" s="47"/>
      <c r="H2437" s="42"/>
      <c r="I2437" s="42"/>
      <c r="J2437" s="42"/>
      <c r="K2437" s="42"/>
      <c r="L2437" s="48">
        <f>SUM(L2438:L2440)-SUMIF(CE2438:CE2440, 1, L2438:L2440)</f>
        <v>0</v>
      </c>
    </row>
    <row r="2438" spans="1:83" ht="28.5" x14ac:dyDescent="0.2">
      <c r="A2438" s="40"/>
      <c r="B2438" s="40" t="s">
        <v>1097</v>
      </c>
      <c r="C2438" s="40" t="s">
        <v>1099</v>
      </c>
      <c r="D2438" s="41" t="s">
        <v>1100</v>
      </c>
      <c r="E2438" s="42">
        <v>17</v>
      </c>
      <c r="F2438" s="42">
        <f t="shared" ref="F2438:F2443" si="73">ROUND(0,7)</f>
        <v>0</v>
      </c>
      <c r="G2438" s="42">
        <f>SmtRes!CX798</f>
        <v>0</v>
      </c>
      <c r="H2438" s="44">
        <f>SmtRes!CZ798</f>
        <v>174.93</v>
      </c>
      <c r="I2438" s="43">
        <f>SmtRes!AI798</f>
        <v>1.1200000000000001</v>
      </c>
      <c r="J2438" s="44">
        <f>ROUND(H2438*I2438, 2)</f>
        <v>195.92</v>
      </c>
      <c r="K2438" s="43"/>
      <c r="L2438" s="44">
        <f>SmtRes!DF798</f>
        <v>0</v>
      </c>
    </row>
    <row r="2439" spans="1:83" ht="14.25" x14ac:dyDescent="0.2">
      <c r="A2439" s="40"/>
      <c r="B2439" s="40" t="s">
        <v>1101</v>
      </c>
      <c r="C2439" s="40" t="s">
        <v>1103</v>
      </c>
      <c r="D2439" s="41" t="s">
        <v>651</v>
      </c>
      <c r="E2439" s="42">
        <v>8.9999999999999993E-3</v>
      </c>
      <c r="F2439" s="42">
        <f t="shared" si="73"/>
        <v>0</v>
      </c>
      <c r="G2439" s="42">
        <f>SmtRes!CX799</f>
        <v>0</v>
      </c>
      <c r="H2439" s="44">
        <f>SmtRes!CZ799</f>
        <v>88783.86</v>
      </c>
      <c r="I2439" s="43">
        <f>SmtRes!AI799</f>
        <v>1.07</v>
      </c>
      <c r="J2439" s="44">
        <f>ROUND(H2439*I2439, 2)</f>
        <v>94998.73</v>
      </c>
      <c r="K2439" s="43"/>
      <c r="L2439" s="44">
        <f>SmtRes!DF799</f>
        <v>0</v>
      </c>
    </row>
    <row r="2440" spans="1:83" ht="42.75" x14ac:dyDescent="0.2">
      <c r="A2440" s="40"/>
      <c r="B2440" s="40" t="s">
        <v>1104</v>
      </c>
      <c r="C2440" s="40" t="s">
        <v>1106</v>
      </c>
      <c r="D2440" s="41" t="s">
        <v>463</v>
      </c>
      <c r="E2440" s="42">
        <v>1.51</v>
      </c>
      <c r="F2440" s="42">
        <f t="shared" si="73"/>
        <v>0</v>
      </c>
      <c r="G2440" s="42">
        <f>SmtRes!CX800</f>
        <v>0</v>
      </c>
      <c r="H2440" s="44">
        <f>SmtRes!CZ800</f>
        <v>6294.92</v>
      </c>
      <c r="I2440" s="43">
        <f>SmtRes!AI800</f>
        <v>1.1399999999999999</v>
      </c>
      <c r="J2440" s="44">
        <f>ROUND(H2440*I2440, 2)</f>
        <v>7176.21</v>
      </c>
      <c r="K2440" s="43"/>
      <c r="L2440" s="44">
        <f>SmtRes!DF800</f>
        <v>0</v>
      </c>
    </row>
    <row r="2441" spans="1:83" ht="28.5" x14ac:dyDescent="0.2">
      <c r="A2441" s="40"/>
      <c r="B2441" s="40" t="str">
        <f>EtalonRes!I1156</f>
        <v>21.2.01.02</v>
      </c>
      <c r="C2441" s="40" t="str">
        <f>EtalonRes!K1156</f>
        <v>Провода неизолированные для воздушных линий электропередач</v>
      </c>
      <c r="D2441" s="41" t="str">
        <f>EtalonRes!O1156</f>
        <v>т</v>
      </c>
      <c r="E2441" s="42">
        <f>EtalonRes!X1156</f>
        <v>0</v>
      </c>
      <c r="F2441" s="42">
        <f t="shared" si="73"/>
        <v>0</v>
      </c>
      <c r="G2441" s="42">
        <f>ROUND(EtalonRes!AG1156*Source!I224, 7)</f>
        <v>0</v>
      </c>
      <c r="H2441" s="44"/>
      <c r="I2441" s="43"/>
      <c r="J2441" s="44"/>
      <c r="K2441" s="43"/>
      <c r="L2441" s="44"/>
    </row>
    <row r="2442" spans="1:83" ht="28.5" x14ac:dyDescent="0.2">
      <c r="A2442" s="40"/>
      <c r="B2442" s="40" t="str">
        <f>EtalonRes!I1157</f>
        <v>22.2.01.03</v>
      </c>
      <c r="C2442" s="40" t="str">
        <f>EtalonRes!K1157</f>
        <v>Изоляторы линейные подвесные тарельчатые</v>
      </c>
      <c r="D2442" s="41" t="str">
        <f>EtalonRes!O1157</f>
        <v>т</v>
      </c>
      <c r="E2442" s="42">
        <f>EtalonRes!X1157</f>
        <v>0</v>
      </c>
      <c r="F2442" s="42">
        <f t="shared" si="73"/>
        <v>0</v>
      </c>
      <c r="G2442" s="42">
        <f>ROUND(EtalonRes!AG1157*Source!I224, 7)</f>
        <v>0</v>
      </c>
      <c r="H2442" s="44"/>
      <c r="I2442" s="43"/>
      <c r="J2442" s="44"/>
      <c r="K2442" s="43"/>
      <c r="L2442" s="44"/>
    </row>
    <row r="2443" spans="1:83" ht="14.25" x14ac:dyDescent="0.2">
      <c r="A2443" s="40"/>
      <c r="B2443" s="40" t="str">
        <f>EtalonRes!I1158</f>
        <v>22.2.02.23</v>
      </c>
      <c r="C2443" s="49" t="str">
        <f>EtalonRes!K1158</f>
        <v>Арматура линейная</v>
      </c>
      <c r="D2443" s="50" t="str">
        <f>EtalonRes!O1158</f>
        <v>т</v>
      </c>
      <c r="E2443" s="51">
        <f>EtalonRes!X1158</f>
        <v>0</v>
      </c>
      <c r="F2443" s="51">
        <f t="shared" si="73"/>
        <v>0</v>
      </c>
      <c r="G2443" s="51">
        <f>ROUND(EtalonRes!AG1158*Source!I224, 7)</f>
        <v>0</v>
      </c>
      <c r="H2443" s="52"/>
      <c r="I2443" s="53"/>
      <c r="J2443" s="52"/>
      <c r="K2443" s="53"/>
      <c r="L2443" s="52"/>
    </row>
    <row r="2444" spans="1:83" ht="15" x14ac:dyDescent="0.2">
      <c r="A2444" s="40"/>
      <c r="B2444" s="40"/>
      <c r="C2444" s="55" t="s">
        <v>1386</v>
      </c>
      <c r="D2444" s="41"/>
      <c r="E2444" s="42"/>
      <c r="F2444" s="42"/>
      <c r="G2444" s="42"/>
      <c r="H2444" s="44"/>
      <c r="I2444" s="43"/>
      <c r="J2444" s="44"/>
      <c r="K2444" s="43"/>
      <c r="L2444" s="44">
        <f>L2421+L2423+L2424+L2437</f>
        <v>122308.02999999997</v>
      </c>
    </row>
    <row r="2445" spans="1:83" ht="14.25" x14ac:dyDescent="0.2">
      <c r="A2445" s="40"/>
      <c r="B2445" s="40"/>
      <c r="C2445" s="40" t="s">
        <v>1387</v>
      </c>
      <c r="D2445" s="41"/>
      <c r="E2445" s="42"/>
      <c r="F2445" s="42"/>
      <c r="G2445" s="42"/>
      <c r="H2445" s="44"/>
      <c r="I2445" s="43"/>
      <c r="J2445" s="44"/>
      <c r="K2445" s="43"/>
      <c r="L2445" s="44">
        <f>SUM(AR2420:AR2448)+SUM(AS2420:AS2448)+SUM(AT2420:AT2448)+SUM(AU2420:AU2448)+SUM(AV2420:AV2448)</f>
        <v>77168.91</v>
      </c>
    </row>
    <row r="2446" spans="1:83" ht="14.25" x14ac:dyDescent="0.2">
      <c r="A2446" s="40"/>
      <c r="B2446" s="40" t="s">
        <v>30</v>
      </c>
      <c r="C2446" s="40" t="s">
        <v>1388</v>
      </c>
      <c r="D2446" s="41" t="s">
        <v>1389</v>
      </c>
      <c r="E2446" s="42">
        <f>Source!BZ224</f>
        <v>103</v>
      </c>
      <c r="F2446" s="42"/>
      <c r="G2446" s="42">
        <f>Source!AT224</f>
        <v>103</v>
      </c>
      <c r="H2446" s="44"/>
      <c r="I2446" s="43"/>
      <c r="J2446" s="44"/>
      <c r="K2446" s="43"/>
      <c r="L2446" s="44">
        <f>SUM(AZ2420:AZ2448)</f>
        <v>79483.98</v>
      </c>
    </row>
    <row r="2447" spans="1:83" ht="14.25" x14ac:dyDescent="0.2">
      <c r="A2447" s="49"/>
      <c r="B2447" s="49" t="s">
        <v>31</v>
      </c>
      <c r="C2447" s="49" t="s">
        <v>1390</v>
      </c>
      <c r="D2447" s="50" t="s">
        <v>1389</v>
      </c>
      <c r="E2447" s="51">
        <f>Source!CA224</f>
        <v>60</v>
      </c>
      <c r="F2447" s="51"/>
      <c r="G2447" s="51">
        <f>Source!AU224</f>
        <v>60</v>
      </c>
      <c r="H2447" s="52"/>
      <c r="I2447" s="53"/>
      <c r="J2447" s="52"/>
      <c r="K2447" s="53"/>
      <c r="L2447" s="52">
        <f>SUM(BA2420:BA2448)</f>
        <v>46301.35</v>
      </c>
    </row>
    <row r="2448" spans="1:83" ht="15" x14ac:dyDescent="0.2">
      <c r="C2448" s="67" t="s">
        <v>1391</v>
      </c>
      <c r="D2448" s="67"/>
      <c r="E2448" s="67"/>
      <c r="F2448" s="67"/>
      <c r="G2448" s="67"/>
      <c r="H2448" s="67"/>
      <c r="I2448" s="68">
        <f>K2448/E2420</f>
        <v>248093.36</v>
      </c>
      <c r="J2448" s="68"/>
      <c r="K2448" s="68">
        <f>L2421+L2423+L2437+L2446+L2447+L2424</f>
        <v>248093.36</v>
      </c>
      <c r="L2448" s="68"/>
      <c r="AD2448">
        <f>ROUND((Source!AT224/100)*((ROUND(SUMIF(SmtRes!AQ789:'SmtRes'!AQ800,"=1",SmtRes!AD789:'SmtRes'!AD800)*Source!I224, 2)+ROUND(SUMIF(SmtRes!AQ789:'SmtRes'!AQ800,"=1",SmtRes!AC789:'SmtRes'!AC800)*Source!I224, 2))), 2)</f>
        <v>3411.33</v>
      </c>
      <c r="AE2448">
        <f>ROUND((Source!AU224/100)*((ROUND(SUMIF(SmtRes!AQ789:'SmtRes'!AQ800,"=1",SmtRes!AD789:'SmtRes'!AD800)*Source!I224, 2)+ROUND(SUMIF(SmtRes!AQ789:'SmtRes'!AQ800,"=1",SmtRes!AC789:'SmtRes'!AC800)*Source!I224, 2))), 2)</f>
        <v>1987.18</v>
      </c>
      <c r="AN2448" s="54">
        <f>L2421+L2423+L2437+L2446+L2447+L2424</f>
        <v>248093.36</v>
      </c>
      <c r="AO2448" s="54">
        <f>L2423</f>
        <v>45139.119999999988</v>
      </c>
      <c r="AQ2448" t="s">
        <v>1392</v>
      </c>
      <c r="AR2448" s="54">
        <f>L2421</f>
        <v>53245.14</v>
      </c>
      <c r="AT2448" s="54">
        <f>L2424</f>
        <v>23923.769999999997</v>
      </c>
      <c r="AV2448" t="s">
        <v>1392</v>
      </c>
      <c r="AW2448" s="54">
        <f>L2437</f>
        <v>0</v>
      </c>
      <c r="AZ2448">
        <f>Source!X224</f>
        <v>79483.98</v>
      </c>
      <c r="BA2448">
        <f>Source!Y224</f>
        <v>46301.35</v>
      </c>
      <c r="CD2448">
        <v>1</v>
      </c>
    </row>
    <row r="2449" spans="1:83" ht="163.5" x14ac:dyDescent="0.2">
      <c r="A2449" s="38" t="s">
        <v>316</v>
      </c>
      <c r="B2449" s="40" t="s">
        <v>1514</v>
      </c>
      <c r="C2449" s="40" t="s">
        <v>1515</v>
      </c>
      <c r="D2449" s="41" t="str">
        <f>Source!H225</f>
        <v>пролет</v>
      </c>
      <c r="E2449" s="42">
        <f>Source!K225</f>
        <v>1</v>
      </c>
      <c r="F2449" s="42"/>
      <c r="G2449" s="42">
        <f>Source!I225</f>
        <v>1</v>
      </c>
      <c r="H2449" s="44"/>
      <c r="I2449" s="43"/>
      <c r="J2449" s="44"/>
      <c r="K2449" s="43"/>
      <c r="L2449" s="44"/>
    </row>
    <row r="2450" spans="1:83" ht="14.25" x14ac:dyDescent="0.2">
      <c r="C2450" s="45" t="str">
        <f>Source!CB225</f>
        <v>прим. демонтаж</v>
      </c>
    </row>
    <row r="2451" spans="1:83" ht="51" x14ac:dyDescent="0.2">
      <c r="B2451" s="46" t="str">
        <f>Source!EO225</f>
        <v>Поправка: Сб.№33, п.1.33.20.1</v>
      </c>
      <c r="C2451" s="46" t="str">
        <f>Source!CN225</f>
        <v>Поправка: Сб.№33, п.1.33.20.1  Наименование: Работы на демонтаж проводов для ВЛ 35-330 кВ трех проводов ВЛ 35-220 вК</v>
      </c>
    </row>
    <row r="2452" spans="1:83" ht="15" x14ac:dyDescent="0.2">
      <c r="A2452" s="39"/>
      <c r="B2452" s="42">
        <v>1</v>
      </c>
      <c r="C2452" s="39" t="s">
        <v>1380</v>
      </c>
      <c r="D2452" s="41" t="s">
        <v>1062</v>
      </c>
      <c r="E2452" s="47"/>
      <c r="F2452" s="42"/>
      <c r="G2452" s="47">
        <f>Source!U225</f>
        <v>96.75</v>
      </c>
      <c r="H2452" s="42"/>
      <c r="I2452" s="42"/>
      <c r="J2452" s="42"/>
      <c r="K2452" s="42"/>
      <c r="L2452" s="48">
        <f>SUM(L2453:L2453)-SUMIF(CE2453:CE2453, 1, L2453:L2453)</f>
        <v>43656.5</v>
      </c>
    </row>
    <row r="2453" spans="1:83" ht="28.5" x14ac:dyDescent="0.2">
      <c r="A2453" s="40"/>
      <c r="B2453" s="40" t="s">
        <v>1092</v>
      </c>
      <c r="C2453" s="40" t="s">
        <v>1093</v>
      </c>
      <c r="D2453" s="41" t="s">
        <v>1062</v>
      </c>
      <c r="E2453" s="42">
        <v>129</v>
      </c>
      <c r="F2453" s="42">
        <f>ROUND(0.75,7)</f>
        <v>0.75</v>
      </c>
      <c r="G2453" s="42">
        <f>SmtRes!CX801</f>
        <v>96.75</v>
      </c>
      <c r="H2453" s="44"/>
      <c r="I2453" s="43"/>
      <c r="J2453" s="44">
        <f>SmtRes!CZ801</f>
        <v>451.23</v>
      </c>
      <c r="K2453" s="43"/>
      <c r="L2453" s="44">
        <f>SmtRes!DI801</f>
        <v>43656.5</v>
      </c>
    </row>
    <row r="2454" spans="1:83" ht="15" x14ac:dyDescent="0.2">
      <c r="A2454" s="39"/>
      <c r="B2454" s="42">
        <v>2</v>
      </c>
      <c r="C2454" s="39" t="s">
        <v>1381</v>
      </c>
      <c r="D2454" s="41"/>
      <c r="E2454" s="47"/>
      <c r="F2454" s="42"/>
      <c r="G2454" s="47"/>
      <c r="H2454" s="42"/>
      <c r="I2454" s="42"/>
      <c r="J2454" s="42"/>
      <c r="K2454" s="42"/>
      <c r="L2454" s="48">
        <f>SUM(L2455:L2467)-SUMIF(CE2455:CE2467, 1, L2455:L2467)</f>
        <v>37841.349999999991</v>
      </c>
    </row>
    <row r="2455" spans="1:83" ht="15" x14ac:dyDescent="0.2">
      <c r="A2455" s="39"/>
      <c r="B2455" s="42"/>
      <c r="C2455" s="39" t="s">
        <v>1385</v>
      </c>
      <c r="D2455" s="41" t="s">
        <v>1062</v>
      </c>
      <c r="E2455" s="47"/>
      <c r="F2455" s="42"/>
      <c r="G2455" s="47">
        <f>Source!V225</f>
        <v>33.300000000000004</v>
      </c>
      <c r="H2455" s="42"/>
      <c r="I2455" s="42"/>
      <c r="J2455" s="42"/>
      <c r="K2455" s="42"/>
      <c r="L2455" s="48">
        <f>SUMIF(CE2456:CE2467, 1, L2456:L2467)</f>
        <v>19847.019999999997</v>
      </c>
      <c r="CE2455">
        <v>1</v>
      </c>
    </row>
    <row r="2456" spans="1:83" ht="71.25" x14ac:dyDescent="0.2">
      <c r="A2456" s="40"/>
      <c r="B2456" s="40" t="s">
        <v>1094</v>
      </c>
      <c r="C2456" s="40" t="s">
        <v>1096</v>
      </c>
      <c r="D2456" s="41" t="s">
        <v>961</v>
      </c>
      <c r="E2456" s="42">
        <v>15</v>
      </c>
      <c r="F2456" s="42">
        <f t="shared" ref="F2456:F2467" si="74">ROUND(0.75,7)</f>
        <v>0.75</v>
      </c>
      <c r="G2456" s="42">
        <f>SmtRes!CX803</f>
        <v>11.25</v>
      </c>
      <c r="H2456" s="44">
        <f>SmtRes!CZ803</f>
        <v>774.86</v>
      </c>
      <c r="I2456" s="43">
        <f>SmtRes!AJ803</f>
        <v>1.18</v>
      </c>
      <c r="J2456" s="44">
        <f>ROUND(H2456*I2456, 2)</f>
        <v>914.33</v>
      </c>
      <c r="K2456" s="43"/>
      <c r="L2456" s="44">
        <f>SmtRes!DG803</f>
        <v>10286.209999999999</v>
      </c>
    </row>
    <row r="2457" spans="1:83" ht="28.5" x14ac:dyDescent="0.2">
      <c r="A2457" s="40"/>
      <c r="B2457" s="40" t="s">
        <v>1082</v>
      </c>
      <c r="C2457" s="40" t="s">
        <v>1384</v>
      </c>
      <c r="D2457" s="41" t="s">
        <v>1062</v>
      </c>
      <c r="E2457" s="42">
        <f>SmtRes!DO803*SmtRes!AT803</f>
        <v>15</v>
      </c>
      <c r="F2457" s="42">
        <f t="shared" si="74"/>
        <v>0.75</v>
      </c>
      <c r="G2457" s="42">
        <f>SmtRes!DO803*SmtRes!CX803</f>
        <v>11.25</v>
      </c>
      <c r="H2457" s="44"/>
      <c r="I2457" s="43"/>
      <c r="J2457" s="44">
        <f>ROUND(SmtRes!AG803/SmtRes!DO803, 2)</f>
        <v>549.32000000000005</v>
      </c>
      <c r="K2457" s="43"/>
      <c r="L2457" s="44">
        <f>SmtRes!DH803</f>
        <v>6179.85</v>
      </c>
      <c r="CE2457">
        <v>1</v>
      </c>
    </row>
    <row r="2458" spans="1:83" ht="28.5" x14ac:dyDescent="0.2">
      <c r="A2458" s="40"/>
      <c r="B2458" s="40" t="s">
        <v>1065</v>
      </c>
      <c r="C2458" s="40" t="s">
        <v>1067</v>
      </c>
      <c r="D2458" s="41" t="s">
        <v>961</v>
      </c>
      <c r="E2458" s="42">
        <v>3.9</v>
      </c>
      <c r="F2458" s="42">
        <f t="shared" si="74"/>
        <v>0.75</v>
      </c>
      <c r="G2458" s="42">
        <f>SmtRes!CX804</f>
        <v>2.9249999999999998</v>
      </c>
      <c r="H2458" s="44"/>
      <c r="I2458" s="43"/>
      <c r="J2458" s="44">
        <f>SmtRes!CZ804</f>
        <v>1233.46</v>
      </c>
      <c r="K2458" s="43"/>
      <c r="L2458" s="44">
        <f>SmtRes!DG804</f>
        <v>3607.87</v>
      </c>
    </row>
    <row r="2459" spans="1:83" ht="28.5" x14ac:dyDescent="0.2">
      <c r="A2459" s="40"/>
      <c r="B2459" s="40" t="s">
        <v>1068</v>
      </c>
      <c r="C2459" s="40" t="s">
        <v>1382</v>
      </c>
      <c r="D2459" s="41" t="s">
        <v>1062</v>
      </c>
      <c r="E2459" s="42">
        <f>SmtRes!DO804*SmtRes!AT804</f>
        <v>3.9</v>
      </c>
      <c r="F2459" s="42">
        <f t="shared" si="74"/>
        <v>0.75</v>
      </c>
      <c r="G2459" s="42">
        <f>SmtRes!DO804*SmtRes!CX804</f>
        <v>2.9249999999999998</v>
      </c>
      <c r="H2459" s="44"/>
      <c r="I2459" s="43"/>
      <c r="J2459" s="44">
        <f>ROUND(SmtRes!AG804/SmtRes!DO804, 2)</f>
        <v>642.05999999999995</v>
      </c>
      <c r="K2459" s="43"/>
      <c r="L2459" s="44">
        <f>SmtRes!DH804</f>
        <v>1878.03</v>
      </c>
      <c r="CE2459">
        <v>1</v>
      </c>
    </row>
    <row r="2460" spans="1:83" ht="28.5" x14ac:dyDescent="0.2">
      <c r="A2460" s="40"/>
      <c r="B2460" s="40" t="s">
        <v>1069</v>
      </c>
      <c r="C2460" s="40" t="s">
        <v>1071</v>
      </c>
      <c r="D2460" s="41" t="s">
        <v>961</v>
      </c>
      <c r="E2460" s="42">
        <v>0.31</v>
      </c>
      <c r="F2460" s="42">
        <f t="shared" si="74"/>
        <v>0.75</v>
      </c>
      <c r="G2460" s="42">
        <f>SmtRes!CX805</f>
        <v>0.23250000000000001</v>
      </c>
      <c r="H2460" s="44">
        <f>SmtRes!CZ805</f>
        <v>189.67</v>
      </c>
      <c r="I2460" s="43">
        <f>SmtRes!AJ805</f>
        <v>1.23</v>
      </c>
      <c r="J2460" s="44">
        <f>ROUND(H2460*I2460, 2)</f>
        <v>233.29</v>
      </c>
      <c r="K2460" s="43"/>
      <c r="L2460" s="44">
        <f>SmtRes!DG805</f>
        <v>54.24</v>
      </c>
    </row>
    <row r="2461" spans="1:83" ht="28.5" x14ac:dyDescent="0.2">
      <c r="A2461" s="40"/>
      <c r="B2461" s="40" t="s">
        <v>1072</v>
      </c>
      <c r="C2461" s="40" t="s">
        <v>1074</v>
      </c>
      <c r="D2461" s="41" t="s">
        <v>961</v>
      </c>
      <c r="E2461" s="42">
        <v>20.69</v>
      </c>
      <c r="F2461" s="42">
        <f t="shared" si="74"/>
        <v>0.75</v>
      </c>
      <c r="G2461" s="42">
        <f>SmtRes!CX806</f>
        <v>15.5175</v>
      </c>
      <c r="H2461" s="44">
        <f>SmtRes!CZ806</f>
        <v>1070.99</v>
      </c>
      <c r="I2461" s="43">
        <f>SmtRes!AJ806</f>
        <v>1.19</v>
      </c>
      <c r="J2461" s="44">
        <f>ROUND(H2461*I2461, 2)</f>
        <v>1274.48</v>
      </c>
      <c r="K2461" s="43"/>
      <c r="L2461" s="44">
        <f>SmtRes!DG806</f>
        <v>19776.740000000002</v>
      </c>
    </row>
    <row r="2462" spans="1:83" ht="28.5" x14ac:dyDescent="0.2">
      <c r="A2462" s="40"/>
      <c r="B2462" s="40" t="s">
        <v>1068</v>
      </c>
      <c r="C2462" s="40" t="s">
        <v>1382</v>
      </c>
      <c r="D2462" s="41" t="s">
        <v>1062</v>
      </c>
      <c r="E2462" s="42">
        <f>SmtRes!DO806*SmtRes!AT806</f>
        <v>20.69</v>
      </c>
      <c r="F2462" s="42">
        <f t="shared" si="74"/>
        <v>0.75</v>
      </c>
      <c r="G2462" s="42">
        <f>SmtRes!DO806*SmtRes!CX806</f>
        <v>15.5175</v>
      </c>
      <c r="H2462" s="44"/>
      <c r="I2462" s="43"/>
      <c r="J2462" s="44">
        <f>ROUND(SmtRes!AG806/SmtRes!DO806, 2)</f>
        <v>642.05999999999995</v>
      </c>
      <c r="K2462" s="43"/>
      <c r="L2462" s="44">
        <f>SmtRes!DH806</f>
        <v>9963.17</v>
      </c>
      <c r="CE2462">
        <v>1</v>
      </c>
    </row>
    <row r="2463" spans="1:83" ht="28.5" x14ac:dyDescent="0.2">
      <c r="A2463" s="40"/>
      <c r="B2463" s="40" t="s">
        <v>1075</v>
      </c>
      <c r="C2463" s="40" t="s">
        <v>1077</v>
      </c>
      <c r="D2463" s="41" t="s">
        <v>961</v>
      </c>
      <c r="E2463" s="42">
        <v>2.91</v>
      </c>
      <c r="F2463" s="42">
        <f t="shared" si="74"/>
        <v>0.75</v>
      </c>
      <c r="G2463" s="42">
        <f>SmtRes!CX807</f>
        <v>2.1825000000000001</v>
      </c>
      <c r="H2463" s="44"/>
      <c r="I2463" s="43"/>
      <c r="J2463" s="44">
        <f>SmtRes!CZ807</f>
        <v>758.04</v>
      </c>
      <c r="K2463" s="43"/>
      <c r="L2463" s="44">
        <f>SmtRes!DG807</f>
        <v>1654.42</v>
      </c>
    </row>
    <row r="2464" spans="1:83" ht="28.5" x14ac:dyDescent="0.2">
      <c r="A2464" s="40"/>
      <c r="B2464" s="40" t="s">
        <v>1078</v>
      </c>
      <c r="C2464" s="40" t="s">
        <v>1383</v>
      </c>
      <c r="D2464" s="41" t="s">
        <v>1062</v>
      </c>
      <c r="E2464" s="42">
        <f>SmtRes!DO807*SmtRes!AT807</f>
        <v>2.91</v>
      </c>
      <c r="F2464" s="42">
        <f t="shared" si="74"/>
        <v>0.75</v>
      </c>
      <c r="G2464" s="42">
        <f>SmtRes!DO807*SmtRes!CX807</f>
        <v>2.1825000000000001</v>
      </c>
      <c r="H2464" s="44"/>
      <c r="I2464" s="43"/>
      <c r="J2464" s="44">
        <f>ROUND(SmtRes!AG807/SmtRes!DO807, 2)</f>
        <v>477.98</v>
      </c>
      <c r="K2464" s="43"/>
      <c r="L2464" s="44">
        <f>SmtRes!DH807</f>
        <v>1043.19</v>
      </c>
      <c r="CE2464">
        <v>1</v>
      </c>
    </row>
    <row r="2465" spans="1:83" ht="28.5" x14ac:dyDescent="0.2">
      <c r="A2465" s="40"/>
      <c r="B2465" s="40" t="s">
        <v>1079</v>
      </c>
      <c r="C2465" s="40" t="s">
        <v>1081</v>
      </c>
      <c r="D2465" s="41" t="s">
        <v>961</v>
      </c>
      <c r="E2465" s="42">
        <v>1.9</v>
      </c>
      <c r="F2465" s="42">
        <f t="shared" si="74"/>
        <v>0.75</v>
      </c>
      <c r="G2465" s="42">
        <f>SmtRes!CX808</f>
        <v>1.425</v>
      </c>
      <c r="H2465" s="44">
        <f>SmtRes!CZ808</f>
        <v>1521.77</v>
      </c>
      <c r="I2465" s="43">
        <f>SmtRes!AJ808</f>
        <v>1.1299999999999999</v>
      </c>
      <c r="J2465" s="44">
        <f>ROUND(H2465*I2465, 2)</f>
        <v>1719.6</v>
      </c>
      <c r="K2465" s="43"/>
      <c r="L2465" s="44">
        <f>SmtRes!DG808</f>
        <v>2450.4299999999998</v>
      </c>
    </row>
    <row r="2466" spans="1:83" ht="28.5" x14ac:dyDescent="0.2">
      <c r="A2466" s="40"/>
      <c r="B2466" s="40" t="s">
        <v>1082</v>
      </c>
      <c r="C2466" s="40" t="s">
        <v>1384</v>
      </c>
      <c r="D2466" s="41" t="s">
        <v>1062</v>
      </c>
      <c r="E2466" s="42">
        <f>SmtRes!DO808*SmtRes!AT808</f>
        <v>1.9</v>
      </c>
      <c r="F2466" s="42">
        <f t="shared" si="74"/>
        <v>0.75</v>
      </c>
      <c r="G2466" s="42">
        <f>SmtRes!DO808*SmtRes!CX808</f>
        <v>1.425</v>
      </c>
      <c r="H2466" s="44"/>
      <c r="I2466" s="43"/>
      <c r="J2466" s="44">
        <f>ROUND(SmtRes!AG808/SmtRes!DO808, 2)</f>
        <v>549.32000000000005</v>
      </c>
      <c r="K2466" s="43"/>
      <c r="L2466" s="44">
        <f>SmtRes!DH808</f>
        <v>782.78</v>
      </c>
      <c r="CE2466">
        <v>1</v>
      </c>
    </row>
    <row r="2467" spans="1:83" ht="28.5" x14ac:dyDescent="0.2">
      <c r="A2467" s="40"/>
      <c r="B2467" s="40" t="s">
        <v>1083</v>
      </c>
      <c r="C2467" s="40" t="s">
        <v>1085</v>
      </c>
      <c r="D2467" s="41" t="s">
        <v>961</v>
      </c>
      <c r="E2467" s="42">
        <v>0.95</v>
      </c>
      <c r="F2467" s="42">
        <f t="shared" si="74"/>
        <v>0.75</v>
      </c>
      <c r="G2467" s="42">
        <f>SmtRes!CX809</f>
        <v>0.71250000000000002</v>
      </c>
      <c r="H2467" s="44">
        <f>SmtRes!CZ809</f>
        <v>12.74</v>
      </c>
      <c r="I2467" s="43">
        <f>SmtRes!AJ809</f>
        <v>1.26</v>
      </c>
      <c r="J2467" s="44">
        <f>ROUND(H2467*I2467, 2)</f>
        <v>16.05</v>
      </c>
      <c r="K2467" s="43"/>
      <c r="L2467" s="44">
        <f>SmtRes!DG809</f>
        <v>11.44</v>
      </c>
    </row>
    <row r="2468" spans="1:83" ht="15" x14ac:dyDescent="0.2">
      <c r="A2468" s="39"/>
      <c r="B2468" s="42">
        <v>4</v>
      </c>
      <c r="C2468" s="39" t="s">
        <v>1475</v>
      </c>
      <c r="D2468" s="41"/>
      <c r="E2468" s="47"/>
      <c r="F2468" s="42"/>
      <c r="G2468" s="47"/>
      <c r="H2468" s="42"/>
      <c r="I2468" s="42"/>
      <c r="J2468" s="42"/>
      <c r="K2468" s="42"/>
      <c r="L2468" s="48">
        <f>SUM(L2469:L2471)-SUMIF(CE2469:CE2471, 1, L2469:L2471)</f>
        <v>0</v>
      </c>
    </row>
    <row r="2469" spans="1:83" ht="28.5" x14ac:dyDescent="0.2">
      <c r="A2469" s="40"/>
      <c r="B2469" s="40" t="s">
        <v>1097</v>
      </c>
      <c r="C2469" s="40" t="s">
        <v>1099</v>
      </c>
      <c r="D2469" s="41" t="s">
        <v>1100</v>
      </c>
      <c r="E2469" s="42">
        <v>17</v>
      </c>
      <c r="F2469" s="42"/>
      <c r="G2469" s="42">
        <f>SmtRes!CX810</f>
        <v>17</v>
      </c>
      <c r="H2469" s="44">
        <f>SmtRes!CZ810</f>
        <v>174.93</v>
      </c>
      <c r="I2469" s="43">
        <f>SmtRes!AI810</f>
        <v>1.1200000000000001</v>
      </c>
      <c r="J2469" s="44">
        <f>ROUND(H2469*I2469, 2)</f>
        <v>195.92</v>
      </c>
      <c r="K2469" s="43">
        <f>ROUND(0,7)</f>
        <v>0</v>
      </c>
      <c r="L2469" s="44">
        <f>SmtRes!DF810</f>
        <v>0</v>
      </c>
    </row>
    <row r="2470" spans="1:83" ht="14.25" x14ac:dyDescent="0.2">
      <c r="A2470" s="40"/>
      <c r="B2470" s="40" t="s">
        <v>1101</v>
      </c>
      <c r="C2470" s="40" t="s">
        <v>1103</v>
      </c>
      <c r="D2470" s="41" t="s">
        <v>651</v>
      </c>
      <c r="E2470" s="42">
        <v>8.9999999999999993E-3</v>
      </c>
      <c r="F2470" s="42"/>
      <c r="G2470" s="42">
        <f>SmtRes!CX811</f>
        <v>8.9999999999999993E-3</v>
      </c>
      <c r="H2470" s="44">
        <f>SmtRes!CZ811</f>
        <v>88783.86</v>
      </c>
      <c r="I2470" s="43">
        <f>SmtRes!AI811</f>
        <v>1.07</v>
      </c>
      <c r="J2470" s="44">
        <f>ROUND(H2470*I2470, 2)</f>
        <v>94998.73</v>
      </c>
      <c r="K2470" s="43">
        <f>ROUND(0,7)</f>
        <v>0</v>
      </c>
      <c r="L2470" s="44">
        <f>SmtRes!DF811</f>
        <v>0</v>
      </c>
    </row>
    <row r="2471" spans="1:83" ht="42.75" x14ac:dyDescent="0.2">
      <c r="A2471" s="40"/>
      <c r="B2471" s="40" t="s">
        <v>1104</v>
      </c>
      <c r="C2471" s="40" t="s">
        <v>1106</v>
      </c>
      <c r="D2471" s="41" t="s">
        <v>463</v>
      </c>
      <c r="E2471" s="42">
        <v>1.51</v>
      </c>
      <c r="F2471" s="42"/>
      <c r="G2471" s="42">
        <f>SmtRes!CX812</f>
        <v>1.51</v>
      </c>
      <c r="H2471" s="44">
        <f>SmtRes!CZ812</f>
        <v>6294.92</v>
      </c>
      <c r="I2471" s="43">
        <f>SmtRes!AI812</f>
        <v>1.1399999999999999</v>
      </c>
      <c r="J2471" s="44">
        <f>ROUND(H2471*I2471, 2)</f>
        <v>7176.21</v>
      </c>
      <c r="K2471" s="43">
        <f>ROUND(0,7)</f>
        <v>0</v>
      </c>
      <c r="L2471" s="44">
        <f>SmtRes!DF812</f>
        <v>0</v>
      </c>
    </row>
    <row r="2472" spans="1:83" ht="28.5" x14ac:dyDescent="0.2">
      <c r="A2472" s="40"/>
      <c r="B2472" s="40" t="str">
        <f>EtalonRes!I1171</f>
        <v>21.2.01.02</v>
      </c>
      <c r="C2472" s="40" t="str">
        <f>EtalonRes!K1171</f>
        <v>Провода неизолированные для воздушных линий электропередач</v>
      </c>
      <c r="D2472" s="41" t="str">
        <f>EtalonRes!O1171</f>
        <v>т</v>
      </c>
      <c r="E2472" s="42">
        <f>EtalonRes!X1171</f>
        <v>0</v>
      </c>
      <c r="F2472" s="42">
        <f>ROUND(0,7)</f>
        <v>0</v>
      </c>
      <c r="G2472" s="42">
        <f>ROUND(EtalonRes!AG1171*Source!I225, 7)</f>
        <v>0</v>
      </c>
      <c r="H2472" s="44"/>
      <c r="I2472" s="43"/>
      <c r="J2472" s="44"/>
      <c r="K2472" s="43"/>
      <c r="L2472" s="44"/>
    </row>
    <row r="2473" spans="1:83" ht="28.5" x14ac:dyDescent="0.2">
      <c r="A2473" s="40"/>
      <c r="B2473" s="40" t="str">
        <f>EtalonRes!I1172</f>
        <v>22.2.01.03</v>
      </c>
      <c r="C2473" s="40" t="str">
        <f>EtalonRes!K1172</f>
        <v>Изоляторы линейные подвесные тарельчатые</v>
      </c>
      <c r="D2473" s="41" t="str">
        <f>EtalonRes!O1172</f>
        <v>т</v>
      </c>
      <c r="E2473" s="42">
        <f>EtalonRes!X1172</f>
        <v>0</v>
      </c>
      <c r="F2473" s="42">
        <f>ROUND(0,7)</f>
        <v>0</v>
      </c>
      <c r="G2473" s="42">
        <f>ROUND(EtalonRes!AG1172*Source!I225, 7)</f>
        <v>0</v>
      </c>
      <c r="H2473" s="44"/>
      <c r="I2473" s="43"/>
      <c r="J2473" s="44"/>
      <c r="K2473" s="43"/>
      <c r="L2473" s="44"/>
    </row>
    <row r="2474" spans="1:83" ht="14.25" x14ac:dyDescent="0.2">
      <c r="A2474" s="40"/>
      <c r="B2474" s="40" t="str">
        <f>EtalonRes!I1173</f>
        <v>22.2.02.23</v>
      </c>
      <c r="C2474" s="49" t="str">
        <f>EtalonRes!K1173</f>
        <v>Арматура линейная</v>
      </c>
      <c r="D2474" s="50" t="str">
        <f>EtalonRes!O1173</f>
        <v>т</v>
      </c>
      <c r="E2474" s="51">
        <f>EtalonRes!X1173</f>
        <v>0</v>
      </c>
      <c r="F2474" s="51">
        <f>ROUND(0,7)</f>
        <v>0</v>
      </c>
      <c r="G2474" s="51">
        <f>ROUND(EtalonRes!AG1173*Source!I225, 7)</f>
        <v>0</v>
      </c>
      <c r="H2474" s="52"/>
      <c r="I2474" s="53"/>
      <c r="J2474" s="52"/>
      <c r="K2474" s="53"/>
      <c r="L2474" s="52"/>
    </row>
    <row r="2475" spans="1:83" ht="15" x14ac:dyDescent="0.2">
      <c r="A2475" s="40"/>
      <c r="B2475" s="40"/>
      <c r="C2475" s="55" t="s">
        <v>1386</v>
      </c>
      <c r="D2475" s="41"/>
      <c r="E2475" s="42"/>
      <c r="F2475" s="42"/>
      <c r="G2475" s="42"/>
      <c r="H2475" s="44"/>
      <c r="I2475" s="43"/>
      <c r="J2475" s="44"/>
      <c r="K2475" s="43"/>
      <c r="L2475" s="44">
        <f>L2452+L2454+L2455+L2468</f>
        <v>101344.87</v>
      </c>
    </row>
    <row r="2476" spans="1:83" ht="14.25" x14ac:dyDescent="0.2">
      <c r="A2476" s="40"/>
      <c r="B2476" s="40"/>
      <c r="C2476" s="40" t="s">
        <v>1387</v>
      </c>
      <c r="D2476" s="41"/>
      <c r="E2476" s="42"/>
      <c r="F2476" s="42"/>
      <c r="G2476" s="42"/>
      <c r="H2476" s="44"/>
      <c r="I2476" s="43"/>
      <c r="J2476" s="44"/>
      <c r="K2476" s="43"/>
      <c r="L2476" s="44">
        <f>SUM(AR2449:AR2479)+SUM(AS2449:AS2479)+SUM(AT2449:AT2479)+SUM(AU2449:AU2479)+SUM(AV2449:AV2479)</f>
        <v>63503.519999999997</v>
      </c>
    </row>
    <row r="2477" spans="1:83" ht="14.25" x14ac:dyDescent="0.2">
      <c r="A2477" s="40"/>
      <c r="B2477" s="40" t="s">
        <v>30</v>
      </c>
      <c r="C2477" s="40" t="s">
        <v>1388</v>
      </c>
      <c r="D2477" s="41" t="s">
        <v>1389</v>
      </c>
      <c r="E2477" s="42">
        <f>Source!BZ225</f>
        <v>103</v>
      </c>
      <c r="F2477" s="42"/>
      <c r="G2477" s="42">
        <f>Source!AT225</f>
        <v>103</v>
      </c>
      <c r="H2477" s="44"/>
      <c r="I2477" s="43"/>
      <c r="J2477" s="44"/>
      <c r="K2477" s="43"/>
      <c r="L2477" s="44">
        <f>SUM(AZ2449:AZ2479)</f>
        <v>65408.63</v>
      </c>
    </row>
    <row r="2478" spans="1:83" ht="14.25" x14ac:dyDescent="0.2">
      <c r="A2478" s="49"/>
      <c r="B2478" s="49" t="s">
        <v>31</v>
      </c>
      <c r="C2478" s="49" t="s">
        <v>1390</v>
      </c>
      <c r="D2478" s="50" t="s">
        <v>1389</v>
      </c>
      <c r="E2478" s="51">
        <f>Source!CA225</f>
        <v>60</v>
      </c>
      <c r="F2478" s="51"/>
      <c r="G2478" s="51">
        <f>Source!AU225</f>
        <v>60</v>
      </c>
      <c r="H2478" s="52"/>
      <c r="I2478" s="53"/>
      <c r="J2478" s="52"/>
      <c r="K2478" s="53"/>
      <c r="L2478" s="52">
        <f>SUM(BA2449:BA2479)</f>
        <v>38102.11</v>
      </c>
    </row>
    <row r="2479" spans="1:83" ht="15" x14ac:dyDescent="0.2">
      <c r="C2479" s="67" t="s">
        <v>1391</v>
      </c>
      <c r="D2479" s="67"/>
      <c r="E2479" s="67"/>
      <c r="F2479" s="67"/>
      <c r="G2479" s="67"/>
      <c r="H2479" s="67"/>
      <c r="I2479" s="68">
        <f>K2479/E2449</f>
        <v>204855.60999999996</v>
      </c>
      <c r="J2479" s="68"/>
      <c r="K2479" s="68">
        <f>L2452+L2454+L2468+L2477+L2478+L2455</f>
        <v>204855.60999999996</v>
      </c>
      <c r="L2479" s="68"/>
      <c r="AD2479">
        <f>ROUND((Source!AT225/100)*((ROUND(SUMIF(SmtRes!AQ801:'SmtRes'!AQ812,"=1",SmtRes!AD801:'SmtRes'!AD812)*Source!I225, 2)+ROUND(SUMIF(SmtRes!AQ801:'SmtRes'!AQ812,"=1",SmtRes!AC801:'SmtRes'!AC812)*Source!I225, 2))), 2)</f>
        <v>3411.33</v>
      </c>
      <c r="AE2479">
        <f>ROUND((Source!AU225/100)*((ROUND(SUMIF(SmtRes!AQ801:'SmtRes'!AQ812,"=1",SmtRes!AD801:'SmtRes'!AD812)*Source!I225, 2)+ROUND(SUMIF(SmtRes!AQ801:'SmtRes'!AQ812,"=1",SmtRes!AC801:'SmtRes'!AC812)*Source!I225, 2))), 2)</f>
        <v>1987.18</v>
      </c>
      <c r="AN2479" s="54">
        <f>L2452+L2454+L2468+L2477+L2478+L2455</f>
        <v>204855.60999999996</v>
      </c>
      <c r="AO2479" s="54">
        <f>L2454</f>
        <v>37841.349999999991</v>
      </c>
      <c r="AQ2479" t="s">
        <v>1392</v>
      </c>
      <c r="AR2479" s="54">
        <f>L2452</f>
        <v>43656.5</v>
      </c>
      <c r="AT2479" s="54">
        <f>L2455</f>
        <v>19847.019999999997</v>
      </c>
      <c r="AV2479" t="s">
        <v>1392</v>
      </c>
      <c r="AW2479" s="54">
        <f>L2468</f>
        <v>0</v>
      </c>
      <c r="AZ2479">
        <f>Source!X225</f>
        <v>65408.63</v>
      </c>
      <c r="BA2479">
        <f>Source!Y225</f>
        <v>38102.11</v>
      </c>
      <c r="CD2479">
        <v>1</v>
      </c>
    </row>
    <row r="2480" spans="1:83" ht="111" x14ac:dyDescent="0.2">
      <c r="A2480" s="38" t="s">
        <v>320</v>
      </c>
      <c r="B2480" s="40" t="s">
        <v>1514</v>
      </c>
      <c r="C2480" s="40" t="s">
        <v>1516</v>
      </c>
      <c r="D2480" s="41" t="str">
        <f>Source!H226</f>
        <v>пролет</v>
      </c>
      <c r="E2480" s="42">
        <f>Source!K226</f>
        <v>1</v>
      </c>
      <c r="F2480" s="42"/>
      <c r="G2480" s="42">
        <f>Source!I226</f>
        <v>1</v>
      </c>
      <c r="H2480" s="44"/>
      <c r="I2480" s="43"/>
      <c r="J2480" s="44"/>
      <c r="K2480" s="43"/>
      <c r="L2480" s="44"/>
    </row>
    <row r="2481" spans="1:83" ht="15" x14ac:dyDescent="0.2">
      <c r="A2481" s="39"/>
      <c r="B2481" s="42">
        <v>1</v>
      </c>
      <c r="C2481" s="39" t="s">
        <v>1380</v>
      </c>
      <c r="D2481" s="41" t="s">
        <v>1062</v>
      </c>
      <c r="E2481" s="47"/>
      <c r="F2481" s="42"/>
      <c r="G2481" s="47">
        <f>Source!U226</f>
        <v>129</v>
      </c>
      <c r="H2481" s="42"/>
      <c r="I2481" s="42"/>
      <c r="J2481" s="42"/>
      <c r="K2481" s="42"/>
      <c r="L2481" s="48">
        <f>SUM(L2482:L2482)-SUMIF(CE2482:CE2482, 1, L2482:L2482)</f>
        <v>58208.67</v>
      </c>
    </row>
    <row r="2482" spans="1:83" ht="28.5" x14ac:dyDescent="0.2">
      <c r="A2482" s="40"/>
      <c r="B2482" s="40" t="s">
        <v>1092</v>
      </c>
      <c r="C2482" s="40" t="s">
        <v>1093</v>
      </c>
      <c r="D2482" s="41" t="s">
        <v>1062</v>
      </c>
      <c r="E2482" s="42">
        <v>129</v>
      </c>
      <c r="F2482" s="42"/>
      <c r="G2482" s="42">
        <f>SmtRes!CX813</f>
        <v>129</v>
      </c>
      <c r="H2482" s="44"/>
      <c r="I2482" s="43"/>
      <c r="J2482" s="44">
        <f>SmtRes!CZ813</f>
        <v>451.23</v>
      </c>
      <c r="K2482" s="43"/>
      <c r="L2482" s="44">
        <f>SmtRes!DI813</f>
        <v>58208.67</v>
      </c>
    </row>
    <row r="2483" spans="1:83" ht="15" x14ac:dyDescent="0.2">
      <c r="A2483" s="39"/>
      <c r="B2483" s="42">
        <v>2</v>
      </c>
      <c r="C2483" s="39" t="s">
        <v>1381</v>
      </c>
      <c r="D2483" s="41"/>
      <c r="E2483" s="47"/>
      <c r="F2483" s="42"/>
      <c r="G2483" s="47"/>
      <c r="H2483" s="42"/>
      <c r="I2483" s="42"/>
      <c r="J2483" s="42"/>
      <c r="K2483" s="42"/>
      <c r="L2483" s="48">
        <f>SUM(L2484:L2496)-SUMIF(CE2484:CE2496, 1, L2484:L2496)</f>
        <v>50455.140000000021</v>
      </c>
    </row>
    <row r="2484" spans="1:83" ht="15" x14ac:dyDescent="0.2">
      <c r="A2484" s="39"/>
      <c r="B2484" s="42"/>
      <c r="C2484" s="39" t="s">
        <v>1385</v>
      </c>
      <c r="D2484" s="41" t="s">
        <v>1062</v>
      </c>
      <c r="E2484" s="47"/>
      <c r="F2484" s="42"/>
      <c r="G2484" s="47">
        <f>Source!V226</f>
        <v>44.4</v>
      </c>
      <c r="H2484" s="42"/>
      <c r="I2484" s="42"/>
      <c r="J2484" s="42"/>
      <c r="K2484" s="42"/>
      <c r="L2484" s="48">
        <f>SUMIF(CE2485:CE2496, 1, L2485:L2496)</f>
        <v>26462.68</v>
      </c>
      <c r="CE2484">
        <v>1</v>
      </c>
    </row>
    <row r="2485" spans="1:83" ht="71.25" x14ac:dyDescent="0.2">
      <c r="A2485" s="40"/>
      <c r="B2485" s="40" t="s">
        <v>1094</v>
      </c>
      <c r="C2485" s="40" t="s">
        <v>1096</v>
      </c>
      <c r="D2485" s="41" t="s">
        <v>961</v>
      </c>
      <c r="E2485" s="42">
        <v>15</v>
      </c>
      <c r="F2485" s="42"/>
      <c r="G2485" s="42">
        <f>SmtRes!CX815</f>
        <v>15</v>
      </c>
      <c r="H2485" s="44">
        <f>SmtRes!CZ815</f>
        <v>774.86</v>
      </c>
      <c r="I2485" s="43">
        <f>SmtRes!AJ815</f>
        <v>1.18</v>
      </c>
      <c r="J2485" s="44">
        <f>ROUND(H2485*I2485, 2)</f>
        <v>914.33</v>
      </c>
      <c r="K2485" s="43"/>
      <c r="L2485" s="44">
        <f>SmtRes!DG815</f>
        <v>13714.95</v>
      </c>
    </row>
    <row r="2486" spans="1:83" ht="28.5" x14ac:dyDescent="0.2">
      <c r="A2486" s="40"/>
      <c r="B2486" s="40" t="s">
        <v>1082</v>
      </c>
      <c r="C2486" s="40" t="s">
        <v>1384</v>
      </c>
      <c r="D2486" s="41" t="s">
        <v>1062</v>
      </c>
      <c r="E2486" s="42">
        <f>SmtRes!DO815*SmtRes!AT815</f>
        <v>15</v>
      </c>
      <c r="F2486" s="42"/>
      <c r="G2486" s="42">
        <f>SmtRes!DO815*SmtRes!CX815</f>
        <v>15</v>
      </c>
      <c r="H2486" s="44"/>
      <c r="I2486" s="43"/>
      <c r="J2486" s="44">
        <f>ROUND(SmtRes!AG815/SmtRes!DO815, 2)</f>
        <v>549.32000000000005</v>
      </c>
      <c r="K2486" s="43"/>
      <c r="L2486" s="44">
        <f>SmtRes!DH815</f>
        <v>8239.7999999999993</v>
      </c>
      <c r="CE2486">
        <v>1</v>
      </c>
    </row>
    <row r="2487" spans="1:83" ht="28.5" x14ac:dyDescent="0.2">
      <c r="A2487" s="40"/>
      <c r="B2487" s="40" t="s">
        <v>1065</v>
      </c>
      <c r="C2487" s="40" t="s">
        <v>1067</v>
      </c>
      <c r="D2487" s="41" t="s">
        <v>961</v>
      </c>
      <c r="E2487" s="42">
        <v>3.9</v>
      </c>
      <c r="F2487" s="42"/>
      <c r="G2487" s="42">
        <f>SmtRes!CX816</f>
        <v>3.9</v>
      </c>
      <c r="H2487" s="44"/>
      <c r="I2487" s="43"/>
      <c r="J2487" s="44">
        <f>SmtRes!CZ816</f>
        <v>1233.46</v>
      </c>
      <c r="K2487" s="43"/>
      <c r="L2487" s="44">
        <f>SmtRes!DG816</f>
        <v>4810.49</v>
      </c>
    </row>
    <row r="2488" spans="1:83" ht="28.5" x14ac:dyDescent="0.2">
      <c r="A2488" s="40"/>
      <c r="B2488" s="40" t="s">
        <v>1068</v>
      </c>
      <c r="C2488" s="40" t="s">
        <v>1382</v>
      </c>
      <c r="D2488" s="41" t="s">
        <v>1062</v>
      </c>
      <c r="E2488" s="42">
        <f>SmtRes!DO816*SmtRes!AT816</f>
        <v>3.9</v>
      </c>
      <c r="F2488" s="42"/>
      <c r="G2488" s="42">
        <f>SmtRes!DO816*SmtRes!CX816</f>
        <v>3.9</v>
      </c>
      <c r="H2488" s="44"/>
      <c r="I2488" s="43"/>
      <c r="J2488" s="44">
        <f>ROUND(SmtRes!AG816/SmtRes!DO816, 2)</f>
        <v>642.05999999999995</v>
      </c>
      <c r="K2488" s="43"/>
      <c r="L2488" s="44">
        <f>SmtRes!DH816</f>
        <v>2504.0300000000002</v>
      </c>
      <c r="CE2488">
        <v>1</v>
      </c>
    </row>
    <row r="2489" spans="1:83" ht="28.5" x14ac:dyDescent="0.2">
      <c r="A2489" s="40"/>
      <c r="B2489" s="40" t="s">
        <v>1069</v>
      </c>
      <c r="C2489" s="40" t="s">
        <v>1071</v>
      </c>
      <c r="D2489" s="41" t="s">
        <v>961</v>
      </c>
      <c r="E2489" s="42">
        <v>0.31</v>
      </c>
      <c r="F2489" s="42"/>
      <c r="G2489" s="42">
        <f>SmtRes!CX817</f>
        <v>0.31</v>
      </c>
      <c r="H2489" s="44">
        <f>SmtRes!CZ817</f>
        <v>189.67</v>
      </c>
      <c r="I2489" s="43">
        <f>SmtRes!AJ817</f>
        <v>1.23</v>
      </c>
      <c r="J2489" s="44">
        <f>ROUND(H2489*I2489, 2)</f>
        <v>233.29</v>
      </c>
      <c r="K2489" s="43"/>
      <c r="L2489" s="44">
        <f>SmtRes!DG817</f>
        <v>72.319999999999993</v>
      </c>
    </row>
    <row r="2490" spans="1:83" ht="28.5" x14ac:dyDescent="0.2">
      <c r="A2490" s="40"/>
      <c r="B2490" s="40" t="s">
        <v>1072</v>
      </c>
      <c r="C2490" s="40" t="s">
        <v>1074</v>
      </c>
      <c r="D2490" s="41" t="s">
        <v>961</v>
      </c>
      <c r="E2490" s="42">
        <v>20.69</v>
      </c>
      <c r="F2490" s="42"/>
      <c r="G2490" s="42">
        <f>SmtRes!CX818</f>
        <v>20.69</v>
      </c>
      <c r="H2490" s="44">
        <f>SmtRes!CZ818</f>
        <v>1070.99</v>
      </c>
      <c r="I2490" s="43">
        <f>SmtRes!AJ818</f>
        <v>1.19</v>
      </c>
      <c r="J2490" s="44">
        <f>ROUND(H2490*I2490, 2)</f>
        <v>1274.48</v>
      </c>
      <c r="K2490" s="43"/>
      <c r="L2490" s="44">
        <f>SmtRes!DG818</f>
        <v>26368.99</v>
      </c>
    </row>
    <row r="2491" spans="1:83" ht="28.5" x14ac:dyDescent="0.2">
      <c r="A2491" s="40"/>
      <c r="B2491" s="40" t="s">
        <v>1068</v>
      </c>
      <c r="C2491" s="40" t="s">
        <v>1382</v>
      </c>
      <c r="D2491" s="41" t="s">
        <v>1062</v>
      </c>
      <c r="E2491" s="42">
        <f>SmtRes!DO818*SmtRes!AT818</f>
        <v>20.69</v>
      </c>
      <c r="F2491" s="42"/>
      <c r="G2491" s="42">
        <f>SmtRes!DO818*SmtRes!CX818</f>
        <v>20.69</v>
      </c>
      <c r="H2491" s="44"/>
      <c r="I2491" s="43"/>
      <c r="J2491" s="44">
        <f>ROUND(SmtRes!AG818/SmtRes!DO818, 2)</f>
        <v>642.05999999999995</v>
      </c>
      <c r="K2491" s="43"/>
      <c r="L2491" s="44">
        <f>SmtRes!DH818</f>
        <v>13284.22</v>
      </c>
      <c r="CE2491">
        <v>1</v>
      </c>
    </row>
    <row r="2492" spans="1:83" ht="28.5" x14ac:dyDescent="0.2">
      <c r="A2492" s="40"/>
      <c r="B2492" s="40" t="s">
        <v>1075</v>
      </c>
      <c r="C2492" s="40" t="s">
        <v>1077</v>
      </c>
      <c r="D2492" s="41" t="s">
        <v>961</v>
      </c>
      <c r="E2492" s="42">
        <v>2.91</v>
      </c>
      <c r="F2492" s="42"/>
      <c r="G2492" s="42">
        <f>SmtRes!CX819</f>
        <v>2.91</v>
      </c>
      <c r="H2492" s="44"/>
      <c r="I2492" s="43"/>
      <c r="J2492" s="44">
        <f>SmtRes!CZ819</f>
        <v>758.04</v>
      </c>
      <c r="K2492" s="43"/>
      <c r="L2492" s="44">
        <f>SmtRes!DG819</f>
        <v>2205.9</v>
      </c>
    </row>
    <row r="2493" spans="1:83" ht="28.5" x14ac:dyDescent="0.2">
      <c r="A2493" s="40"/>
      <c r="B2493" s="40" t="s">
        <v>1078</v>
      </c>
      <c r="C2493" s="40" t="s">
        <v>1383</v>
      </c>
      <c r="D2493" s="41" t="s">
        <v>1062</v>
      </c>
      <c r="E2493" s="42">
        <f>SmtRes!DO819*SmtRes!AT819</f>
        <v>2.91</v>
      </c>
      <c r="F2493" s="42"/>
      <c r="G2493" s="42">
        <f>SmtRes!DO819*SmtRes!CX819</f>
        <v>2.91</v>
      </c>
      <c r="H2493" s="44"/>
      <c r="I2493" s="43"/>
      <c r="J2493" s="44">
        <f>ROUND(SmtRes!AG819/SmtRes!DO819, 2)</f>
        <v>477.98</v>
      </c>
      <c r="K2493" s="43"/>
      <c r="L2493" s="44">
        <f>SmtRes!DH819</f>
        <v>1390.92</v>
      </c>
      <c r="CE2493">
        <v>1</v>
      </c>
    </row>
    <row r="2494" spans="1:83" ht="28.5" x14ac:dyDescent="0.2">
      <c r="A2494" s="40"/>
      <c r="B2494" s="40" t="s">
        <v>1079</v>
      </c>
      <c r="C2494" s="40" t="s">
        <v>1081</v>
      </c>
      <c r="D2494" s="41" t="s">
        <v>961</v>
      </c>
      <c r="E2494" s="42">
        <v>1.9</v>
      </c>
      <c r="F2494" s="42"/>
      <c r="G2494" s="42">
        <f>SmtRes!CX820</f>
        <v>1.9</v>
      </c>
      <c r="H2494" s="44">
        <f>SmtRes!CZ820</f>
        <v>1521.77</v>
      </c>
      <c r="I2494" s="43">
        <f>SmtRes!AJ820</f>
        <v>1.1299999999999999</v>
      </c>
      <c r="J2494" s="44">
        <f>ROUND(H2494*I2494, 2)</f>
        <v>1719.6</v>
      </c>
      <c r="K2494" s="43"/>
      <c r="L2494" s="44">
        <f>SmtRes!DG820</f>
        <v>3267.24</v>
      </c>
    </row>
    <row r="2495" spans="1:83" ht="28.5" x14ac:dyDescent="0.2">
      <c r="A2495" s="40"/>
      <c r="B2495" s="40" t="s">
        <v>1082</v>
      </c>
      <c r="C2495" s="40" t="s">
        <v>1384</v>
      </c>
      <c r="D2495" s="41" t="s">
        <v>1062</v>
      </c>
      <c r="E2495" s="42">
        <f>SmtRes!DO820*SmtRes!AT820</f>
        <v>1.9</v>
      </c>
      <c r="F2495" s="42"/>
      <c r="G2495" s="42">
        <f>SmtRes!DO820*SmtRes!CX820</f>
        <v>1.9</v>
      </c>
      <c r="H2495" s="44"/>
      <c r="I2495" s="43"/>
      <c r="J2495" s="44">
        <f>ROUND(SmtRes!AG820/SmtRes!DO820, 2)</f>
        <v>549.32000000000005</v>
      </c>
      <c r="K2495" s="43"/>
      <c r="L2495" s="44">
        <f>SmtRes!DH820</f>
        <v>1043.71</v>
      </c>
      <c r="CE2495">
        <v>1</v>
      </c>
    </row>
    <row r="2496" spans="1:83" ht="28.5" x14ac:dyDescent="0.2">
      <c r="A2496" s="40"/>
      <c r="B2496" s="40" t="s">
        <v>1083</v>
      </c>
      <c r="C2496" s="40" t="s">
        <v>1085</v>
      </c>
      <c r="D2496" s="41" t="s">
        <v>961</v>
      </c>
      <c r="E2496" s="42">
        <v>0.95</v>
      </c>
      <c r="F2496" s="42"/>
      <c r="G2496" s="42">
        <f>SmtRes!CX821</f>
        <v>0.95</v>
      </c>
      <c r="H2496" s="44">
        <f>SmtRes!CZ821</f>
        <v>12.74</v>
      </c>
      <c r="I2496" s="43">
        <f>SmtRes!AJ821</f>
        <v>1.26</v>
      </c>
      <c r="J2496" s="44">
        <f>ROUND(H2496*I2496, 2)</f>
        <v>16.05</v>
      </c>
      <c r="K2496" s="43"/>
      <c r="L2496" s="44">
        <f>SmtRes!DG821</f>
        <v>15.25</v>
      </c>
    </row>
    <row r="2497" spans="1:82" ht="15" x14ac:dyDescent="0.2">
      <c r="A2497" s="39"/>
      <c r="B2497" s="42">
        <v>4</v>
      </c>
      <c r="C2497" s="39" t="s">
        <v>1475</v>
      </c>
      <c r="D2497" s="41"/>
      <c r="E2497" s="47"/>
      <c r="F2497" s="42"/>
      <c r="G2497" s="47"/>
      <c r="H2497" s="42"/>
      <c r="I2497" s="42"/>
      <c r="J2497" s="42"/>
      <c r="K2497" s="42"/>
      <c r="L2497" s="48">
        <f>SUM(L2498:L2500)-SUMIF(CE2498:CE2500, 1, L2498:L2500)</f>
        <v>0</v>
      </c>
    </row>
    <row r="2498" spans="1:82" ht="28.5" x14ac:dyDescent="0.2">
      <c r="A2498" s="40"/>
      <c r="B2498" s="40" t="s">
        <v>1097</v>
      </c>
      <c r="C2498" s="40" t="s">
        <v>1099</v>
      </c>
      <c r="D2498" s="41" t="s">
        <v>1100</v>
      </c>
      <c r="E2498" s="42">
        <v>17</v>
      </c>
      <c r="F2498" s="42">
        <f t="shared" ref="F2498:F2503" si="75">ROUND(0,7)</f>
        <v>0</v>
      </c>
      <c r="G2498" s="42">
        <f>SmtRes!CX822</f>
        <v>0</v>
      </c>
      <c r="H2498" s="44">
        <f>SmtRes!CZ822</f>
        <v>174.93</v>
      </c>
      <c r="I2498" s="43">
        <f>SmtRes!AI822</f>
        <v>1.1200000000000001</v>
      </c>
      <c r="J2498" s="44">
        <f>ROUND(H2498*I2498, 2)</f>
        <v>195.92</v>
      </c>
      <c r="K2498" s="43"/>
      <c r="L2498" s="44">
        <f>SmtRes!DF822</f>
        <v>0</v>
      </c>
    </row>
    <row r="2499" spans="1:82" ht="14.25" x14ac:dyDescent="0.2">
      <c r="A2499" s="40"/>
      <c r="B2499" s="40" t="s">
        <v>1101</v>
      </c>
      <c r="C2499" s="40" t="s">
        <v>1103</v>
      </c>
      <c r="D2499" s="41" t="s">
        <v>651</v>
      </c>
      <c r="E2499" s="42">
        <v>8.9999999999999993E-3</v>
      </c>
      <c r="F2499" s="42">
        <f t="shared" si="75"/>
        <v>0</v>
      </c>
      <c r="G2499" s="42">
        <f>SmtRes!CX823</f>
        <v>0</v>
      </c>
      <c r="H2499" s="44">
        <f>SmtRes!CZ823</f>
        <v>88783.86</v>
      </c>
      <c r="I2499" s="43">
        <f>SmtRes!AI823</f>
        <v>1.07</v>
      </c>
      <c r="J2499" s="44">
        <f>ROUND(H2499*I2499, 2)</f>
        <v>94998.73</v>
      </c>
      <c r="K2499" s="43"/>
      <c r="L2499" s="44">
        <f>SmtRes!DF823</f>
        <v>0</v>
      </c>
    </row>
    <row r="2500" spans="1:82" ht="42.75" x14ac:dyDescent="0.2">
      <c r="A2500" s="40"/>
      <c r="B2500" s="40" t="s">
        <v>1104</v>
      </c>
      <c r="C2500" s="40" t="s">
        <v>1106</v>
      </c>
      <c r="D2500" s="41" t="s">
        <v>463</v>
      </c>
      <c r="E2500" s="42">
        <v>1.51</v>
      </c>
      <c r="F2500" s="42">
        <f t="shared" si="75"/>
        <v>0</v>
      </c>
      <c r="G2500" s="42">
        <f>SmtRes!CX824</f>
        <v>0</v>
      </c>
      <c r="H2500" s="44">
        <f>SmtRes!CZ824</f>
        <v>6294.92</v>
      </c>
      <c r="I2500" s="43">
        <f>SmtRes!AI824</f>
        <v>1.1399999999999999</v>
      </c>
      <c r="J2500" s="44">
        <f>ROUND(H2500*I2500, 2)</f>
        <v>7176.21</v>
      </c>
      <c r="K2500" s="43"/>
      <c r="L2500" s="44">
        <f>SmtRes!DF824</f>
        <v>0</v>
      </c>
    </row>
    <row r="2501" spans="1:82" ht="28.5" x14ac:dyDescent="0.2">
      <c r="A2501" s="40"/>
      <c r="B2501" s="40" t="str">
        <f>EtalonRes!I1186</f>
        <v>21.2.01.02</v>
      </c>
      <c r="C2501" s="40" t="str">
        <f>EtalonRes!K1186</f>
        <v>Провода неизолированные для воздушных линий электропередач</v>
      </c>
      <c r="D2501" s="41" t="str">
        <f>EtalonRes!O1186</f>
        <v>т</v>
      </c>
      <c r="E2501" s="42">
        <f>EtalonRes!X1186</f>
        <v>0</v>
      </c>
      <c r="F2501" s="42">
        <f t="shared" si="75"/>
        <v>0</v>
      </c>
      <c r="G2501" s="42">
        <f>ROUND(EtalonRes!AG1186*Source!I226, 7)</f>
        <v>0</v>
      </c>
      <c r="H2501" s="44"/>
      <c r="I2501" s="43"/>
      <c r="J2501" s="44"/>
      <c r="K2501" s="43"/>
      <c r="L2501" s="44"/>
    </row>
    <row r="2502" spans="1:82" ht="28.5" x14ac:dyDescent="0.2">
      <c r="A2502" s="40"/>
      <c r="B2502" s="40" t="str">
        <f>EtalonRes!I1187</f>
        <v>22.2.01.03</v>
      </c>
      <c r="C2502" s="40" t="str">
        <f>EtalonRes!K1187</f>
        <v>Изоляторы линейные подвесные тарельчатые</v>
      </c>
      <c r="D2502" s="41" t="str">
        <f>EtalonRes!O1187</f>
        <v>т</v>
      </c>
      <c r="E2502" s="42">
        <f>EtalonRes!X1187</f>
        <v>0</v>
      </c>
      <c r="F2502" s="42">
        <f t="shared" si="75"/>
        <v>0</v>
      </c>
      <c r="G2502" s="42">
        <f>ROUND(EtalonRes!AG1187*Source!I226, 7)</f>
        <v>0</v>
      </c>
      <c r="H2502" s="44"/>
      <c r="I2502" s="43"/>
      <c r="J2502" s="44"/>
      <c r="K2502" s="43"/>
      <c r="L2502" s="44"/>
    </row>
    <row r="2503" spans="1:82" ht="14.25" x14ac:dyDescent="0.2">
      <c r="A2503" s="40"/>
      <c r="B2503" s="40" t="str">
        <f>EtalonRes!I1188</f>
        <v>22.2.02.23</v>
      </c>
      <c r="C2503" s="49" t="str">
        <f>EtalonRes!K1188</f>
        <v>Арматура линейная</v>
      </c>
      <c r="D2503" s="50" t="str">
        <f>EtalonRes!O1188</f>
        <v>т</v>
      </c>
      <c r="E2503" s="51">
        <f>EtalonRes!X1188</f>
        <v>0</v>
      </c>
      <c r="F2503" s="51">
        <f t="shared" si="75"/>
        <v>0</v>
      </c>
      <c r="G2503" s="51">
        <f>ROUND(EtalonRes!AG1188*Source!I226, 7)</f>
        <v>0</v>
      </c>
      <c r="H2503" s="52"/>
      <c r="I2503" s="53"/>
      <c r="J2503" s="52"/>
      <c r="K2503" s="53"/>
      <c r="L2503" s="52"/>
    </row>
    <row r="2504" spans="1:82" ht="15" x14ac:dyDescent="0.2">
      <c r="A2504" s="40"/>
      <c r="B2504" s="40"/>
      <c r="C2504" s="55" t="s">
        <v>1386</v>
      </c>
      <c r="D2504" s="41"/>
      <c r="E2504" s="42"/>
      <c r="F2504" s="42"/>
      <c r="G2504" s="42"/>
      <c r="H2504" s="44"/>
      <c r="I2504" s="43"/>
      <c r="J2504" s="44"/>
      <c r="K2504" s="43"/>
      <c r="L2504" s="44">
        <f>L2481+L2483+L2484+L2497</f>
        <v>135126.49000000002</v>
      </c>
    </row>
    <row r="2505" spans="1:82" ht="14.25" x14ac:dyDescent="0.2">
      <c r="A2505" s="40"/>
      <c r="B2505" s="40"/>
      <c r="C2505" s="40" t="s">
        <v>1387</v>
      </c>
      <c r="D2505" s="41"/>
      <c r="E2505" s="42"/>
      <c r="F2505" s="42"/>
      <c r="G2505" s="42"/>
      <c r="H2505" s="44"/>
      <c r="I2505" s="43"/>
      <c r="J2505" s="44"/>
      <c r="K2505" s="43"/>
      <c r="L2505" s="44">
        <f>SUM(AR2480:AR2508)+SUM(AS2480:AS2508)+SUM(AT2480:AT2508)+SUM(AU2480:AU2508)+SUM(AV2480:AV2508)</f>
        <v>84671.35</v>
      </c>
    </row>
    <row r="2506" spans="1:82" ht="14.25" x14ac:dyDescent="0.2">
      <c r="A2506" s="40"/>
      <c r="B2506" s="40" t="s">
        <v>30</v>
      </c>
      <c r="C2506" s="40" t="s">
        <v>1388</v>
      </c>
      <c r="D2506" s="41" t="s">
        <v>1389</v>
      </c>
      <c r="E2506" s="42">
        <f>Source!BZ226</f>
        <v>103</v>
      </c>
      <c r="F2506" s="42"/>
      <c r="G2506" s="42">
        <f>Source!AT226</f>
        <v>103</v>
      </c>
      <c r="H2506" s="44"/>
      <c r="I2506" s="43"/>
      <c r="J2506" s="44"/>
      <c r="K2506" s="43"/>
      <c r="L2506" s="44">
        <f>SUM(AZ2480:AZ2508)</f>
        <v>87211.49</v>
      </c>
    </row>
    <row r="2507" spans="1:82" ht="14.25" x14ac:dyDescent="0.2">
      <c r="A2507" s="49"/>
      <c r="B2507" s="49" t="s">
        <v>31</v>
      </c>
      <c r="C2507" s="49" t="s">
        <v>1390</v>
      </c>
      <c r="D2507" s="50" t="s">
        <v>1389</v>
      </c>
      <c r="E2507" s="51">
        <f>Source!CA226</f>
        <v>60</v>
      </c>
      <c r="F2507" s="51"/>
      <c r="G2507" s="51">
        <f>Source!AU226</f>
        <v>60</v>
      </c>
      <c r="H2507" s="52"/>
      <c r="I2507" s="53"/>
      <c r="J2507" s="52"/>
      <c r="K2507" s="53"/>
      <c r="L2507" s="52">
        <f>SUM(BA2480:BA2508)</f>
        <v>50802.81</v>
      </c>
    </row>
    <row r="2508" spans="1:82" ht="15" x14ac:dyDescent="0.2">
      <c r="C2508" s="67" t="s">
        <v>1391</v>
      </c>
      <c r="D2508" s="67"/>
      <c r="E2508" s="67"/>
      <c r="F2508" s="67"/>
      <c r="G2508" s="67"/>
      <c r="H2508" s="67"/>
      <c r="I2508" s="68">
        <f>K2508/E2480</f>
        <v>273140.79000000004</v>
      </c>
      <c r="J2508" s="68"/>
      <c r="K2508" s="68">
        <f>L2481+L2483+L2497+L2506+L2507+L2484</f>
        <v>273140.79000000004</v>
      </c>
      <c r="L2508" s="68"/>
      <c r="AD2508">
        <f>ROUND((Source!AT226/100)*((ROUND(SUMIF(SmtRes!AQ813:'SmtRes'!AQ824,"=1",SmtRes!AD813:'SmtRes'!AD824)*Source!I226, 2)+ROUND(SUMIF(SmtRes!AQ813:'SmtRes'!AQ824,"=1",SmtRes!AC813:'SmtRes'!AC824)*Source!I226, 2))), 2)</f>
        <v>3411.33</v>
      </c>
      <c r="AE2508">
        <f>ROUND((Source!AU226/100)*((ROUND(SUMIF(SmtRes!AQ813:'SmtRes'!AQ824,"=1",SmtRes!AD813:'SmtRes'!AD824)*Source!I226, 2)+ROUND(SUMIF(SmtRes!AQ813:'SmtRes'!AQ824,"=1",SmtRes!AC813:'SmtRes'!AC824)*Source!I226, 2))), 2)</f>
        <v>1987.18</v>
      </c>
      <c r="AN2508" s="54">
        <f>L2481+L2483+L2497+L2506+L2507+L2484</f>
        <v>273140.79000000004</v>
      </c>
      <c r="AO2508" s="54">
        <f>L2483</f>
        <v>50455.140000000021</v>
      </c>
      <c r="AQ2508" t="s">
        <v>1392</v>
      </c>
      <c r="AR2508" s="54">
        <f>L2481</f>
        <v>58208.67</v>
      </c>
      <c r="AT2508" s="54">
        <f>L2484</f>
        <v>26462.68</v>
      </c>
      <c r="AV2508" t="s">
        <v>1392</v>
      </c>
      <c r="AW2508" s="54">
        <f>L2497</f>
        <v>0</v>
      </c>
      <c r="AZ2508">
        <f>Source!X226</f>
        <v>87211.49</v>
      </c>
      <c r="BA2508">
        <f>Source!Y226</f>
        <v>50802.81</v>
      </c>
      <c r="CD2508">
        <v>1</v>
      </c>
    </row>
    <row r="2509" spans="1:82" ht="149.25" x14ac:dyDescent="0.2">
      <c r="A2509" s="38" t="s">
        <v>322</v>
      </c>
      <c r="B2509" s="40" t="s">
        <v>1517</v>
      </c>
      <c r="C2509" s="40" t="s">
        <v>1518</v>
      </c>
      <c r="D2509" s="41" t="str">
        <f>Source!H227</f>
        <v>пролет</v>
      </c>
      <c r="E2509" s="42">
        <f>Source!K227</f>
        <v>1</v>
      </c>
      <c r="F2509" s="42"/>
      <c r="G2509" s="42">
        <f>Source!I227</f>
        <v>1</v>
      </c>
      <c r="H2509" s="44"/>
      <c r="I2509" s="43"/>
      <c r="J2509" s="44"/>
      <c r="K2509" s="43"/>
      <c r="L2509" s="44"/>
    </row>
    <row r="2510" spans="1:82" ht="14.25" x14ac:dyDescent="0.2">
      <c r="C2510" s="45" t="str">
        <f>Source!CB227</f>
        <v>прим. демонтаж</v>
      </c>
    </row>
    <row r="2511" spans="1:82" ht="51" x14ac:dyDescent="0.2">
      <c r="B2511" s="46" t="str">
        <f>Source!EO227</f>
        <v>Поправка: Сб.№33, п.1.33.20.1</v>
      </c>
      <c r="C2511" s="46" t="str">
        <f>Source!CN227</f>
        <v>Поправка: Сб.№33, п.1.33.20.1  Наименование: Работы на демонтаж проводов для ВЛ 35-330 кВ трех проводов ВЛ 35-220 вК</v>
      </c>
    </row>
    <row r="2512" spans="1:82" ht="15" x14ac:dyDescent="0.2">
      <c r="A2512" s="39"/>
      <c r="B2512" s="42">
        <v>1</v>
      </c>
      <c r="C2512" s="39" t="s">
        <v>1380</v>
      </c>
      <c r="D2512" s="41" t="s">
        <v>1062</v>
      </c>
      <c r="E2512" s="47"/>
      <c r="F2512" s="42"/>
      <c r="G2512" s="47">
        <f>Source!U227</f>
        <v>65.174999999999997</v>
      </c>
      <c r="H2512" s="42"/>
      <c r="I2512" s="42"/>
      <c r="J2512" s="42"/>
      <c r="K2512" s="42"/>
      <c r="L2512" s="48">
        <f>SUM(L2513:L2513)-SUMIF(CE2513:CE2513, 1, L2513:L2513)</f>
        <v>29408.92</v>
      </c>
    </row>
    <row r="2513" spans="1:83" ht="28.5" x14ac:dyDescent="0.2">
      <c r="A2513" s="40"/>
      <c r="B2513" s="40" t="s">
        <v>1092</v>
      </c>
      <c r="C2513" s="40" t="s">
        <v>1093</v>
      </c>
      <c r="D2513" s="41" t="s">
        <v>1062</v>
      </c>
      <c r="E2513" s="42">
        <v>86.9</v>
      </c>
      <c r="F2513" s="42">
        <f>ROUND(0.75,7)</f>
        <v>0.75</v>
      </c>
      <c r="G2513" s="42">
        <f>SmtRes!CX825</f>
        <v>65.174999999999997</v>
      </c>
      <c r="H2513" s="44"/>
      <c r="I2513" s="43"/>
      <c r="J2513" s="44">
        <f>SmtRes!CZ825</f>
        <v>451.23</v>
      </c>
      <c r="K2513" s="43"/>
      <c r="L2513" s="44">
        <f>SmtRes!DI825</f>
        <v>29408.92</v>
      </c>
    </row>
    <row r="2514" spans="1:83" ht="15" x14ac:dyDescent="0.2">
      <c r="A2514" s="39"/>
      <c r="B2514" s="42">
        <v>2</v>
      </c>
      <c r="C2514" s="39" t="s">
        <v>1381</v>
      </c>
      <c r="D2514" s="41"/>
      <c r="E2514" s="47"/>
      <c r="F2514" s="42"/>
      <c r="G2514" s="47"/>
      <c r="H2514" s="42"/>
      <c r="I2514" s="42"/>
      <c r="J2514" s="42"/>
      <c r="K2514" s="42"/>
      <c r="L2514" s="48">
        <f>SUM(L2515:L2527)-SUMIF(CE2515:CE2527, 1, L2515:L2527)</f>
        <v>25257.889999999989</v>
      </c>
    </row>
    <row r="2515" spans="1:83" ht="15" x14ac:dyDescent="0.2">
      <c r="A2515" s="39"/>
      <c r="B2515" s="42"/>
      <c r="C2515" s="39" t="s">
        <v>1385</v>
      </c>
      <c r="D2515" s="41" t="s">
        <v>1062</v>
      </c>
      <c r="E2515" s="47"/>
      <c r="F2515" s="42"/>
      <c r="G2515" s="47">
        <f>Source!V227</f>
        <v>22.200000000000003</v>
      </c>
      <c r="H2515" s="42"/>
      <c r="I2515" s="42"/>
      <c r="J2515" s="42"/>
      <c r="K2515" s="42"/>
      <c r="L2515" s="48">
        <f>SUMIF(CE2516:CE2527, 1, L2516:L2527)</f>
        <v>13229.029999999999</v>
      </c>
      <c r="CE2515">
        <v>1</v>
      </c>
    </row>
    <row r="2516" spans="1:83" ht="71.25" x14ac:dyDescent="0.2">
      <c r="A2516" s="40"/>
      <c r="B2516" s="40" t="s">
        <v>1094</v>
      </c>
      <c r="C2516" s="40" t="s">
        <v>1096</v>
      </c>
      <c r="D2516" s="41" t="s">
        <v>961</v>
      </c>
      <c r="E2516" s="42">
        <v>10</v>
      </c>
      <c r="F2516" s="42">
        <f t="shared" ref="F2516:F2527" si="76">ROUND(0.75,7)</f>
        <v>0.75</v>
      </c>
      <c r="G2516" s="42">
        <f>SmtRes!CX827</f>
        <v>7.5</v>
      </c>
      <c r="H2516" s="44">
        <f>SmtRes!CZ827</f>
        <v>774.86</v>
      </c>
      <c r="I2516" s="43">
        <f>SmtRes!AJ827</f>
        <v>1.18</v>
      </c>
      <c r="J2516" s="44">
        <f>ROUND(H2516*I2516, 2)</f>
        <v>914.33</v>
      </c>
      <c r="K2516" s="43"/>
      <c r="L2516" s="44">
        <f>SmtRes!DG827</f>
        <v>6857.48</v>
      </c>
    </row>
    <row r="2517" spans="1:83" ht="28.5" x14ac:dyDescent="0.2">
      <c r="A2517" s="40"/>
      <c r="B2517" s="40" t="s">
        <v>1082</v>
      </c>
      <c r="C2517" s="40" t="s">
        <v>1384</v>
      </c>
      <c r="D2517" s="41" t="s">
        <v>1062</v>
      </c>
      <c r="E2517" s="42">
        <f>SmtRes!DO827*SmtRes!AT827</f>
        <v>10</v>
      </c>
      <c r="F2517" s="42">
        <f t="shared" si="76"/>
        <v>0.75</v>
      </c>
      <c r="G2517" s="42">
        <f>SmtRes!DO827*SmtRes!CX827</f>
        <v>7.5</v>
      </c>
      <c r="H2517" s="44"/>
      <c r="I2517" s="43"/>
      <c r="J2517" s="44">
        <f>ROUND(SmtRes!AG827/SmtRes!DO827, 2)</f>
        <v>549.32000000000005</v>
      </c>
      <c r="K2517" s="43"/>
      <c r="L2517" s="44">
        <f>SmtRes!DH827</f>
        <v>4119.8999999999996</v>
      </c>
      <c r="CE2517">
        <v>1</v>
      </c>
    </row>
    <row r="2518" spans="1:83" ht="28.5" x14ac:dyDescent="0.2">
      <c r="A2518" s="40"/>
      <c r="B2518" s="40" t="s">
        <v>1065</v>
      </c>
      <c r="C2518" s="40" t="s">
        <v>1067</v>
      </c>
      <c r="D2518" s="41" t="s">
        <v>961</v>
      </c>
      <c r="E2518" s="42">
        <v>2.38</v>
      </c>
      <c r="F2518" s="42">
        <f t="shared" si="76"/>
        <v>0.75</v>
      </c>
      <c r="G2518" s="42">
        <f>SmtRes!CX828</f>
        <v>1.7849999999999999</v>
      </c>
      <c r="H2518" s="44"/>
      <c r="I2518" s="43"/>
      <c r="J2518" s="44">
        <f>SmtRes!CZ828</f>
        <v>1233.46</v>
      </c>
      <c r="K2518" s="43"/>
      <c r="L2518" s="44">
        <f>SmtRes!DG828</f>
        <v>2201.73</v>
      </c>
    </row>
    <row r="2519" spans="1:83" ht="28.5" x14ac:dyDescent="0.2">
      <c r="A2519" s="40"/>
      <c r="B2519" s="40" t="s">
        <v>1068</v>
      </c>
      <c r="C2519" s="40" t="s">
        <v>1382</v>
      </c>
      <c r="D2519" s="41" t="s">
        <v>1062</v>
      </c>
      <c r="E2519" s="42">
        <f>SmtRes!DO828*SmtRes!AT828</f>
        <v>2.38</v>
      </c>
      <c r="F2519" s="42">
        <f t="shared" si="76"/>
        <v>0.75</v>
      </c>
      <c r="G2519" s="42">
        <f>SmtRes!DO828*SmtRes!CX828</f>
        <v>1.7849999999999999</v>
      </c>
      <c r="H2519" s="44"/>
      <c r="I2519" s="43"/>
      <c r="J2519" s="44">
        <f>ROUND(SmtRes!AG828/SmtRes!DO828, 2)</f>
        <v>642.05999999999995</v>
      </c>
      <c r="K2519" s="43"/>
      <c r="L2519" s="44">
        <f>SmtRes!DH828</f>
        <v>1146.08</v>
      </c>
      <c r="CE2519">
        <v>1</v>
      </c>
    </row>
    <row r="2520" spans="1:83" ht="28.5" x14ac:dyDescent="0.2">
      <c r="A2520" s="40"/>
      <c r="B2520" s="40" t="s">
        <v>1069</v>
      </c>
      <c r="C2520" s="40" t="s">
        <v>1071</v>
      </c>
      <c r="D2520" s="41" t="s">
        <v>961</v>
      </c>
      <c r="E2520" s="42">
        <v>0.26</v>
      </c>
      <c r="F2520" s="42">
        <f t="shared" si="76"/>
        <v>0.75</v>
      </c>
      <c r="G2520" s="42">
        <f>SmtRes!CX829</f>
        <v>0.19500000000000001</v>
      </c>
      <c r="H2520" s="44">
        <f>SmtRes!CZ829</f>
        <v>189.67</v>
      </c>
      <c r="I2520" s="43">
        <f>SmtRes!AJ829</f>
        <v>1.23</v>
      </c>
      <c r="J2520" s="44">
        <f>ROUND(H2520*I2520, 2)</f>
        <v>233.29</v>
      </c>
      <c r="K2520" s="43"/>
      <c r="L2520" s="44">
        <f>SmtRes!DG829</f>
        <v>45.49</v>
      </c>
    </row>
    <row r="2521" spans="1:83" ht="28.5" x14ac:dyDescent="0.2">
      <c r="A2521" s="40"/>
      <c r="B2521" s="40" t="s">
        <v>1072</v>
      </c>
      <c r="C2521" s="40" t="s">
        <v>1074</v>
      </c>
      <c r="D2521" s="41" t="s">
        <v>961</v>
      </c>
      <c r="E2521" s="42">
        <v>13.98</v>
      </c>
      <c r="F2521" s="42">
        <f t="shared" si="76"/>
        <v>0.75</v>
      </c>
      <c r="G2521" s="42">
        <f>SmtRes!CX830</f>
        <v>10.484999999999999</v>
      </c>
      <c r="H2521" s="44">
        <f>SmtRes!CZ830</f>
        <v>1070.99</v>
      </c>
      <c r="I2521" s="43">
        <f>SmtRes!AJ830</f>
        <v>1.19</v>
      </c>
      <c r="J2521" s="44">
        <f>ROUND(H2521*I2521, 2)</f>
        <v>1274.48</v>
      </c>
      <c r="K2521" s="43"/>
      <c r="L2521" s="44">
        <f>SmtRes!DG830</f>
        <v>13362.92</v>
      </c>
    </row>
    <row r="2522" spans="1:83" ht="28.5" x14ac:dyDescent="0.2">
      <c r="A2522" s="40"/>
      <c r="B2522" s="40" t="s">
        <v>1068</v>
      </c>
      <c r="C2522" s="40" t="s">
        <v>1382</v>
      </c>
      <c r="D2522" s="41" t="s">
        <v>1062</v>
      </c>
      <c r="E2522" s="42">
        <f>SmtRes!DO830*SmtRes!AT830</f>
        <v>13.98</v>
      </c>
      <c r="F2522" s="42">
        <f t="shared" si="76"/>
        <v>0.75</v>
      </c>
      <c r="G2522" s="42">
        <f>SmtRes!DO830*SmtRes!CX830</f>
        <v>10.484999999999999</v>
      </c>
      <c r="H2522" s="44"/>
      <c r="I2522" s="43"/>
      <c r="J2522" s="44">
        <f>ROUND(SmtRes!AG830/SmtRes!DO830, 2)</f>
        <v>642.05999999999995</v>
      </c>
      <c r="K2522" s="43"/>
      <c r="L2522" s="44">
        <f>SmtRes!DH830</f>
        <v>6732</v>
      </c>
      <c r="CE2522">
        <v>1</v>
      </c>
    </row>
    <row r="2523" spans="1:83" ht="28.5" x14ac:dyDescent="0.2">
      <c r="A2523" s="40"/>
      <c r="B2523" s="40" t="s">
        <v>1075</v>
      </c>
      <c r="C2523" s="40" t="s">
        <v>1077</v>
      </c>
      <c r="D2523" s="41" t="s">
        <v>961</v>
      </c>
      <c r="E2523" s="42">
        <v>1.94</v>
      </c>
      <c r="F2523" s="42">
        <f t="shared" si="76"/>
        <v>0.75</v>
      </c>
      <c r="G2523" s="42">
        <f>SmtRes!CX831</f>
        <v>1.4550000000000001</v>
      </c>
      <c r="H2523" s="44"/>
      <c r="I2523" s="43"/>
      <c r="J2523" s="44">
        <f>SmtRes!CZ831</f>
        <v>758.04</v>
      </c>
      <c r="K2523" s="43"/>
      <c r="L2523" s="44">
        <f>SmtRes!DG831</f>
        <v>1102.95</v>
      </c>
    </row>
    <row r="2524" spans="1:83" ht="28.5" x14ac:dyDescent="0.2">
      <c r="A2524" s="40"/>
      <c r="B2524" s="40" t="s">
        <v>1078</v>
      </c>
      <c r="C2524" s="40" t="s">
        <v>1383</v>
      </c>
      <c r="D2524" s="41" t="s">
        <v>1062</v>
      </c>
      <c r="E2524" s="42">
        <f>SmtRes!DO831*SmtRes!AT831</f>
        <v>1.94</v>
      </c>
      <c r="F2524" s="42">
        <f t="shared" si="76"/>
        <v>0.75</v>
      </c>
      <c r="G2524" s="42">
        <f>SmtRes!DO831*SmtRes!CX831</f>
        <v>1.4550000000000001</v>
      </c>
      <c r="H2524" s="44"/>
      <c r="I2524" s="43"/>
      <c r="J2524" s="44">
        <f>ROUND(SmtRes!AG831/SmtRes!DO831, 2)</f>
        <v>477.98</v>
      </c>
      <c r="K2524" s="43"/>
      <c r="L2524" s="44">
        <f>SmtRes!DH831</f>
        <v>695.46</v>
      </c>
      <c r="CE2524">
        <v>1</v>
      </c>
    </row>
    <row r="2525" spans="1:83" ht="28.5" x14ac:dyDescent="0.2">
      <c r="A2525" s="40"/>
      <c r="B2525" s="40" t="s">
        <v>1079</v>
      </c>
      <c r="C2525" s="40" t="s">
        <v>1081</v>
      </c>
      <c r="D2525" s="41" t="s">
        <v>961</v>
      </c>
      <c r="E2525" s="42">
        <v>1.3</v>
      </c>
      <c r="F2525" s="42">
        <f t="shared" si="76"/>
        <v>0.75</v>
      </c>
      <c r="G2525" s="42">
        <f>SmtRes!CX832</f>
        <v>0.97499999999999998</v>
      </c>
      <c r="H2525" s="44">
        <f>SmtRes!CZ832</f>
        <v>1521.77</v>
      </c>
      <c r="I2525" s="43">
        <f>SmtRes!AJ832</f>
        <v>1.1299999999999999</v>
      </c>
      <c r="J2525" s="44">
        <f>ROUND(H2525*I2525, 2)</f>
        <v>1719.6</v>
      </c>
      <c r="K2525" s="43"/>
      <c r="L2525" s="44">
        <f>SmtRes!DG832</f>
        <v>1676.61</v>
      </c>
    </row>
    <row r="2526" spans="1:83" ht="28.5" x14ac:dyDescent="0.2">
      <c r="A2526" s="40"/>
      <c r="B2526" s="40" t="s">
        <v>1082</v>
      </c>
      <c r="C2526" s="40" t="s">
        <v>1384</v>
      </c>
      <c r="D2526" s="41" t="s">
        <v>1062</v>
      </c>
      <c r="E2526" s="42">
        <f>SmtRes!DO832*SmtRes!AT832</f>
        <v>1.3</v>
      </c>
      <c r="F2526" s="42">
        <f t="shared" si="76"/>
        <v>0.75</v>
      </c>
      <c r="G2526" s="42">
        <f>SmtRes!DO832*SmtRes!CX832</f>
        <v>0.97499999999999998</v>
      </c>
      <c r="H2526" s="44"/>
      <c r="I2526" s="43"/>
      <c r="J2526" s="44">
        <f>ROUND(SmtRes!AG832/SmtRes!DO832, 2)</f>
        <v>549.32000000000005</v>
      </c>
      <c r="K2526" s="43"/>
      <c r="L2526" s="44">
        <f>SmtRes!DH832</f>
        <v>535.59</v>
      </c>
      <c r="CE2526">
        <v>1</v>
      </c>
    </row>
    <row r="2527" spans="1:83" ht="28.5" x14ac:dyDescent="0.2">
      <c r="A2527" s="40"/>
      <c r="B2527" s="40" t="s">
        <v>1083</v>
      </c>
      <c r="C2527" s="40" t="s">
        <v>1085</v>
      </c>
      <c r="D2527" s="41" t="s">
        <v>961</v>
      </c>
      <c r="E2527" s="42">
        <v>0.89</v>
      </c>
      <c r="F2527" s="42">
        <f t="shared" si="76"/>
        <v>0.75</v>
      </c>
      <c r="G2527" s="42">
        <f>SmtRes!CX833</f>
        <v>0.66749999999999998</v>
      </c>
      <c r="H2527" s="44">
        <f>SmtRes!CZ833</f>
        <v>12.74</v>
      </c>
      <c r="I2527" s="43">
        <f>SmtRes!AJ833</f>
        <v>1.26</v>
      </c>
      <c r="J2527" s="44">
        <f>ROUND(H2527*I2527, 2)</f>
        <v>16.05</v>
      </c>
      <c r="K2527" s="43"/>
      <c r="L2527" s="44">
        <f>SmtRes!DG833</f>
        <v>10.71</v>
      </c>
    </row>
    <row r="2528" spans="1:83" ht="15" x14ac:dyDescent="0.2">
      <c r="A2528" s="39"/>
      <c r="B2528" s="42">
        <v>4</v>
      </c>
      <c r="C2528" s="39" t="s">
        <v>1475</v>
      </c>
      <c r="D2528" s="41"/>
      <c r="E2528" s="47"/>
      <c r="F2528" s="42"/>
      <c r="G2528" s="47"/>
      <c r="H2528" s="42"/>
      <c r="I2528" s="42"/>
      <c r="J2528" s="42"/>
      <c r="K2528" s="42"/>
      <c r="L2528" s="48">
        <f>SUM(L2529:L2531)-SUMIF(CE2529:CE2531, 1, L2529:L2531)</f>
        <v>0</v>
      </c>
    </row>
    <row r="2529" spans="1:83" ht="28.5" x14ac:dyDescent="0.2">
      <c r="A2529" s="40"/>
      <c r="B2529" s="40" t="s">
        <v>1097</v>
      </c>
      <c r="C2529" s="40" t="s">
        <v>1099</v>
      </c>
      <c r="D2529" s="41" t="s">
        <v>1100</v>
      </c>
      <c r="E2529" s="42">
        <v>11</v>
      </c>
      <c r="F2529" s="42"/>
      <c r="G2529" s="42">
        <f>SmtRes!CX834</f>
        <v>11</v>
      </c>
      <c r="H2529" s="44">
        <f>SmtRes!CZ834</f>
        <v>174.93</v>
      </c>
      <c r="I2529" s="43">
        <f>SmtRes!AI834</f>
        <v>1.1200000000000001</v>
      </c>
      <c r="J2529" s="44">
        <f>ROUND(H2529*I2529, 2)</f>
        <v>195.92</v>
      </c>
      <c r="K2529" s="43">
        <f>ROUND(0,7)</f>
        <v>0</v>
      </c>
      <c r="L2529" s="44">
        <f>SmtRes!DF834</f>
        <v>0</v>
      </c>
    </row>
    <row r="2530" spans="1:83" ht="14.25" x14ac:dyDescent="0.2">
      <c r="A2530" s="40"/>
      <c r="B2530" s="40" t="s">
        <v>1101</v>
      </c>
      <c r="C2530" s="40" t="s">
        <v>1103</v>
      </c>
      <c r="D2530" s="41" t="s">
        <v>651</v>
      </c>
      <c r="E2530" s="42">
        <v>6.0000000000000001E-3</v>
      </c>
      <c r="F2530" s="42"/>
      <c r="G2530" s="42">
        <f>SmtRes!CX835</f>
        <v>6.0000000000000001E-3</v>
      </c>
      <c r="H2530" s="44">
        <f>SmtRes!CZ835</f>
        <v>88783.86</v>
      </c>
      <c r="I2530" s="43">
        <f>SmtRes!AI835</f>
        <v>1.07</v>
      </c>
      <c r="J2530" s="44">
        <f>ROUND(H2530*I2530, 2)</f>
        <v>94998.73</v>
      </c>
      <c r="K2530" s="43">
        <f>ROUND(0,7)</f>
        <v>0</v>
      </c>
      <c r="L2530" s="44">
        <f>SmtRes!DF835</f>
        <v>0</v>
      </c>
    </row>
    <row r="2531" spans="1:83" ht="42.75" x14ac:dyDescent="0.2">
      <c r="A2531" s="40"/>
      <c r="B2531" s="40" t="s">
        <v>1104</v>
      </c>
      <c r="C2531" s="40" t="s">
        <v>1106</v>
      </c>
      <c r="D2531" s="41" t="s">
        <v>463</v>
      </c>
      <c r="E2531" s="42">
        <v>1</v>
      </c>
      <c r="F2531" s="42"/>
      <c r="G2531" s="42">
        <f>SmtRes!CX836</f>
        <v>1</v>
      </c>
      <c r="H2531" s="44">
        <f>SmtRes!CZ836</f>
        <v>6294.92</v>
      </c>
      <c r="I2531" s="43">
        <f>SmtRes!AI836</f>
        <v>1.1399999999999999</v>
      </c>
      <c r="J2531" s="44">
        <f>ROUND(H2531*I2531, 2)</f>
        <v>7176.21</v>
      </c>
      <c r="K2531" s="43">
        <f>ROUND(0,7)</f>
        <v>0</v>
      </c>
      <c r="L2531" s="44">
        <f>SmtRes!DF836</f>
        <v>0</v>
      </c>
    </row>
    <row r="2532" spans="1:83" ht="28.5" x14ac:dyDescent="0.2">
      <c r="A2532" s="40"/>
      <c r="B2532" s="40" t="str">
        <f>EtalonRes!I1201</f>
        <v>21.2.01.02</v>
      </c>
      <c r="C2532" s="40" t="str">
        <f>EtalonRes!K1201</f>
        <v>Провода неизолированные для воздушных линий электропередач</v>
      </c>
      <c r="D2532" s="41" t="str">
        <f>EtalonRes!O1201</f>
        <v>т</v>
      </c>
      <c r="E2532" s="42">
        <f>EtalonRes!X1201</f>
        <v>0</v>
      </c>
      <c r="F2532" s="42">
        <f>ROUND(0,7)</f>
        <v>0</v>
      </c>
      <c r="G2532" s="42">
        <f>ROUND(EtalonRes!AG1201*Source!I227, 7)</f>
        <v>0</v>
      </c>
      <c r="H2532" s="44"/>
      <c r="I2532" s="43"/>
      <c r="J2532" s="44"/>
      <c r="K2532" s="43"/>
      <c r="L2532" s="44"/>
    </row>
    <row r="2533" spans="1:83" ht="28.5" x14ac:dyDescent="0.2">
      <c r="A2533" s="40"/>
      <c r="B2533" s="40" t="str">
        <f>EtalonRes!I1202</f>
        <v>22.2.01.03</v>
      </c>
      <c r="C2533" s="40" t="str">
        <f>EtalonRes!K1202</f>
        <v>Изоляторы линейные подвесные тарельчатые</v>
      </c>
      <c r="D2533" s="41" t="str">
        <f>EtalonRes!O1202</f>
        <v>т</v>
      </c>
      <c r="E2533" s="42">
        <f>EtalonRes!X1202</f>
        <v>0</v>
      </c>
      <c r="F2533" s="42">
        <f>ROUND(0,7)</f>
        <v>0</v>
      </c>
      <c r="G2533" s="42">
        <f>ROUND(EtalonRes!AG1202*Source!I227, 7)</f>
        <v>0</v>
      </c>
      <c r="H2533" s="44"/>
      <c r="I2533" s="43"/>
      <c r="J2533" s="44"/>
      <c r="K2533" s="43"/>
      <c r="L2533" s="44"/>
    </row>
    <row r="2534" spans="1:83" ht="14.25" x14ac:dyDescent="0.2">
      <c r="A2534" s="40"/>
      <c r="B2534" s="40" t="str">
        <f>EtalonRes!I1203</f>
        <v>22.2.02.23</v>
      </c>
      <c r="C2534" s="49" t="str">
        <f>EtalonRes!K1203</f>
        <v>Арматура линейная</v>
      </c>
      <c r="D2534" s="50" t="str">
        <f>EtalonRes!O1203</f>
        <v>т</v>
      </c>
      <c r="E2534" s="51">
        <f>EtalonRes!X1203</f>
        <v>0</v>
      </c>
      <c r="F2534" s="51">
        <f>ROUND(0,7)</f>
        <v>0</v>
      </c>
      <c r="G2534" s="51">
        <f>ROUND(EtalonRes!AG1203*Source!I227, 7)</f>
        <v>0</v>
      </c>
      <c r="H2534" s="52"/>
      <c r="I2534" s="53"/>
      <c r="J2534" s="52"/>
      <c r="K2534" s="53"/>
      <c r="L2534" s="52"/>
    </row>
    <row r="2535" spans="1:83" ht="15" x14ac:dyDescent="0.2">
      <c r="A2535" s="40"/>
      <c r="B2535" s="40"/>
      <c r="C2535" s="55" t="s">
        <v>1386</v>
      </c>
      <c r="D2535" s="41"/>
      <c r="E2535" s="42"/>
      <c r="F2535" s="42"/>
      <c r="G2535" s="42"/>
      <c r="H2535" s="44"/>
      <c r="I2535" s="43"/>
      <c r="J2535" s="44"/>
      <c r="K2535" s="43"/>
      <c r="L2535" s="44">
        <f>L2512+L2514+L2515+L2528</f>
        <v>67895.839999999982</v>
      </c>
    </row>
    <row r="2536" spans="1:83" ht="14.25" x14ac:dyDescent="0.2">
      <c r="A2536" s="40"/>
      <c r="B2536" s="40"/>
      <c r="C2536" s="40" t="s">
        <v>1387</v>
      </c>
      <c r="D2536" s="41"/>
      <c r="E2536" s="42"/>
      <c r="F2536" s="42"/>
      <c r="G2536" s="42"/>
      <c r="H2536" s="44"/>
      <c r="I2536" s="43"/>
      <c r="J2536" s="44"/>
      <c r="K2536" s="43"/>
      <c r="L2536" s="44">
        <f>SUM(AR2509:AR2539)+SUM(AS2509:AS2539)+SUM(AT2509:AT2539)+SUM(AU2509:AU2539)+SUM(AV2509:AV2539)</f>
        <v>42637.95</v>
      </c>
    </row>
    <row r="2537" spans="1:83" ht="14.25" x14ac:dyDescent="0.2">
      <c r="A2537" s="40"/>
      <c r="B2537" s="40" t="s">
        <v>30</v>
      </c>
      <c r="C2537" s="40" t="s">
        <v>1388</v>
      </c>
      <c r="D2537" s="41" t="s">
        <v>1389</v>
      </c>
      <c r="E2537" s="42">
        <f>Source!BZ227</f>
        <v>103</v>
      </c>
      <c r="F2537" s="42"/>
      <c r="G2537" s="42">
        <f>Source!AT227</f>
        <v>103</v>
      </c>
      <c r="H2537" s="44"/>
      <c r="I2537" s="43"/>
      <c r="J2537" s="44"/>
      <c r="K2537" s="43"/>
      <c r="L2537" s="44">
        <f>SUM(AZ2509:AZ2539)</f>
        <v>43917.09</v>
      </c>
    </row>
    <row r="2538" spans="1:83" ht="14.25" x14ac:dyDescent="0.2">
      <c r="A2538" s="49"/>
      <c r="B2538" s="49" t="s">
        <v>31</v>
      </c>
      <c r="C2538" s="49" t="s">
        <v>1390</v>
      </c>
      <c r="D2538" s="50" t="s">
        <v>1389</v>
      </c>
      <c r="E2538" s="51">
        <f>Source!CA227</f>
        <v>60</v>
      </c>
      <c r="F2538" s="51"/>
      <c r="G2538" s="51">
        <f>Source!AU227</f>
        <v>60</v>
      </c>
      <c r="H2538" s="52"/>
      <c r="I2538" s="53"/>
      <c r="J2538" s="52"/>
      <c r="K2538" s="53"/>
      <c r="L2538" s="52">
        <f>SUM(BA2509:BA2539)</f>
        <v>25582.77</v>
      </c>
    </row>
    <row r="2539" spans="1:83" ht="15" x14ac:dyDescent="0.2">
      <c r="C2539" s="67" t="s">
        <v>1391</v>
      </c>
      <c r="D2539" s="67"/>
      <c r="E2539" s="67"/>
      <c r="F2539" s="67"/>
      <c r="G2539" s="67"/>
      <c r="H2539" s="67"/>
      <c r="I2539" s="68">
        <f>K2539/E2509</f>
        <v>137395.69999999998</v>
      </c>
      <c r="J2539" s="68"/>
      <c r="K2539" s="68">
        <f>L2512+L2514+L2528+L2537+L2538+L2515</f>
        <v>137395.69999999998</v>
      </c>
      <c r="L2539" s="68"/>
      <c r="AD2539">
        <f>ROUND((Source!AT227/100)*((ROUND(SUMIF(SmtRes!AQ825:'SmtRes'!AQ836,"=1",SmtRes!AD825:'SmtRes'!AD836)*Source!I227, 2)+ROUND(SUMIF(SmtRes!AQ825:'SmtRes'!AQ836,"=1",SmtRes!AC825:'SmtRes'!AC836)*Source!I227, 2))), 2)</f>
        <v>3411.33</v>
      </c>
      <c r="AE2539">
        <f>ROUND((Source!AU227/100)*((ROUND(SUMIF(SmtRes!AQ825:'SmtRes'!AQ836,"=1",SmtRes!AD825:'SmtRes'!AD836)*Source!I227, 2)+ROUND(SUMIF(SmtRes!AQ825:'SmtRes'!AQ836,"=1",SmtRes!AC825:'SmtRes'!AC836)*Source!I227, 2))), 2)</f>
        <v>1987.18</v>
      </c>
      <c r="AN2539" s="54">
        <f>L2512+L2514+L2528+L2537+L2538+L2515</f>
        <v>137395.69999999998</v>
      </c>
      <c r="AO2539" s="54">
        <f>L2514</f>
        <v>25257.889999999989</v>
      </c>
      <c r="AQ2539" t="s">
        <v>1392</v>
      </c>
      <c r="AR2539" s="54">
        <f>L2512</f>
        <v>29408.92</v>
      </c>
      <c r="AT2539" s="54">
        <f>L2515</f>
        <v>13229.029999999999</v>
      </c>
      <c r="AV2539" t="s">
        <v>1392</v>
      </c>
      <c r="AW2539" s="54">
        <f>L2528</f>
        <v>0</v>
      </c>
      <c r="AZ2539">
        <f>Source!X227</f>
        <v>43917.09</v>
      </c>
      <c r="BA2539">
        <f>Source!Y227</f>
        <v>25582.77</v>
      </c>
      <c r="CD2539">
        <v>1</v>
      </c>
    </row>
    <row r="2540" spans="1:83" ht="111" x14ac:dyDescent="0.2">
      <c r="A2540" s="38" t="s">
        <v>326</v>
      </c>
      <c r="B2540" s="40" t="s">
        <v>1517</v>
      </c>
      <c r="C2540" s="40" t="s">
        <v>1519</v>
      </c>
      <c r="D2540" s="41" t="str">
        <f>Source!H228</f>
        <v>пролет</v>
      </c>
      <c r="E2540" s="42">
        <f>Source!K228</f>
        <v>1</v>
      </c>
      <c r="F2540" s="42"/>
      <c r="G2540" s="42">
        <f>Source!I228</f>
        <v>1</v>
      </c>
      <c r="H2540" s="44"/>
      <c r="I2540" s="43"/>
      <c r="J2540" s="44"/>
      <c r="K2540" s="43"/>
      <c r="L2540" s="44"/>
    </row>
    <row r="2541" spans="1:83" ht="15" x14ac:dyDescent="0.2">
      <c r="A2541" s="39"/>
      <c r="B2541" s="42">
        <v>1</v>
      </c>
      <c r="C2541" s="39" t="s">
        <v>1380</v>
      </c>
      <c r="D2541" s="41" t="s">
        <v>1062</v>
      </c>
      <c r="E2541" s="47"/>
      <c r="F2541" s="42"/>
      <c r="G2541" s="47">
        <f>Source!U228</f>
        <v>86.9</v>
      </c>
      <c r="H2541" s="42"/>
      <c r="I2541" s="42"/>
      <c r="J2541" s="42"/>
      <c r="K2541" s="42"/>
      <c r="L2541" s="48">
        <f>SUM(L2542:L2542)-SUMIF(CE2542:CE2542, 1, L2542:L2542)</f>
        <v>39211.89</v>
      </c>
    </row>
    <row r="2542" spans="1:83" ht="28.5" x14ac:dyDescent="0.2">
      <c r="A2542" s="40"/>
      <c r="B2542" s="40" t="s">
        <v>1092</v>
      </c>
      <c r="C2542" s="40" t="s">
        <v>1093</v>
      </c>
      <c r="D2542" s="41" t="s">
        <v>1062</v>
      </c>
      <c r="E2542" s="42">
        <v>86.9</v>
      </c>
      <c r="F2542" s="42"/>
      <c r="G2542" s="42">
        <f>SmtRes!CX837</f>
        <v>86.9</v>
      </c>
      <c r="H2542" s="44"/>
      <c r="I2542" s="43"/>
      <c r="J2542" s="44">
        <f>SmtRes!CZ837</f>
        <v>451.23</v>
      </c>
      <c r="K2542" s="43"/>
      <c r="L2542" s="44">
        <f>SmtRes!DI837</f>
        <v>39211.89</v>
      </c>
    </row>
    <row r="2543" spans="1:83" ht="15" x14ac:dyDescent="0.2">
      <c r="A2543" s="39"/>
      <c r="B2543" s="42">
        <v>2</v>
      </c>
      <c r="C2543" s="39" t="s">
        <v>1381</v>
      </c>
      <c r="D2543" s="41"/>
      <c r="E2543" s="47"/>
      <c r="F2543" s="42"/>
      <c r="G2543" s="47"/>
      <c r="H2543" s="42"/>
      <c r="I2543" s="42"/>
      <c r="J2543" s="42"/>
      <c r="K2543" s="42"/>
      <c r="L2543" s="48">
        <f>SUM(L2544:L2556)-SUMIF(CE2544:CE2556, 1, L2544:L2556)</f>
        <v>33677.179999999986</v>
      </c>
    </row>
    <row r="2544" spans="1:83" ht="15" x14ac:dyDescent="0.2">
      <c r="A2544" s="39"/>
      <c r="B2544" s="42"/>
      <c r="C2544" s="39" t="s">
        <v>1385</v>
      </c>
      <c r="D2544" s="41" t="s">
        <v>1062</v>
      </c>
      <c r="E2544" s="47"/>
      <c r="F2544" s="42"/>
      <c r="G2544" s="47">
        <f>Source!V228</f>
        <v>29.6</v>
      </c>
      <c r="H2544" s="42"/>
      <c r="I2544" s="42"/>
      <c r="J2544" s="42"/>
      <c r="K2544" s="42"/>
      <c r="L2544" s="48">
        <f>SUMIF(CE2545:CE2556, 1, L2545:L2556)</f>
        <v>17638.699999999997</v>
      </c>
      <c r="CE2544">
        <v>1</v>
      </c>
    </row>
    <row r="2545" spans="1:83" ht="71.25" x14ac:dyDescent="0.2">
      <c r="A2545" s="40"/>
      <c r="B2545" s="40" t="s">
        <v>1094</v>
      </c>
      <c r="C2545" s="40" t="s">
        <v>1096</v>
      </c>
      <c r="D2545" s="41" t="s">
        <v>961</v>
      </c>
      <c r="E2545" s="42">
        <v>10</v>
      </c>
      <c r="F2545" s="42"/>
      <c r="G2545" s="42">
        <f>SmtRes!CX839</f>
        <v>10</v>
      </c>
      <c r="H2545" s="44">
        <f>SmtRes!CZ839</f>
        <v>774.86</v>
      </c>
      <c r="I2545" s="43">
        <f>SmtRes!AJ839</f>
        <v>1.18</v>
      </c>
      <c r="J2545" s="44">
        <f>ROUND(H2545*I2545, 2)</f>
        <v>914.33</v>
      </c>
      <c r="K2545" s="43"/>
      <c r="L2545" s="44">
        <f>SmtRes!DG839</f>
        <v>9143.2999999999993</v>
      </c>
    </row>
    <row r="2546" spans="1:83" ht="28.5" x14ac:dyDescent="0.2">
      <c r="A2546" s="40"/>
      <c r="B2546" s="40" t="s">
        <v>1082</v>
      </c>
      <c r="C2546" s="40" t="s">
        <v>1384</v>
      </c>
      <c r="D2546" s="41" t="s">
        <v>1062</v>
      </c>
      <c r="E2546" s="42">
        <f>SmtRes!DO839*SmtRes!AT839</f>
        <v>10</v>
      </c>
      <c r="F2546" s="42"/>
      <c r="G2546" s="42">
        <f>SmtRes!DO839*SmtRes!CX839</f>
        <v>10</v>
      </c>
      <c r="H2546" s="44"/>
      <c r="I2546" s="43"/>
      <c r="J2546" s="44">
        <f>ROUND(SmtRes!AG839/SmtRes!DO839, 2)</f>
        <v>549.32000000000005</v>
      </c>
      <c r="K2546" s="43"/>
      <c r="L2546" s="44">
        <f>SmtRes!DH839</f>
        <v>5493.2</v>
      </c>
      <c r="CE2546">
        <v>1</v>
      </c>
    </row>
    <row r="2547" spans="1:83" ht="28.5" x14ac:dyDescent="0.2">
      <c r="A2547" s="40"/>
      <c r="B2547" s="40" t="s">
        <v>1065</v>
      </c>
      <c r="C2547" s="40" t="s">
        <v>1067</v>
      </c>
      <c r="D2547" s="41" t="s">
        <v>961</v>
      </c>
      <c r="E2547" s="42">
        <v>2.38</v>
      </c>
      <c r="F2547" s="42"/>
      <c r="G2547" s="42">
        <f>SmtRes!CX840</f>
        <v>2.38</v>
      </c>
      <c r="H2547" s="44"/>
      <c r="I2547" s="43"/>
      <c r="J2547" s="44">
        <f>SmtRes!CZ840</f>
        <v>1233.46</v>
      </c>
      <c r="K2547" s="43"/>
      <c r="L2547" s="44">
        <f>SmtRes!DG840</f>
        <v>2935.63</v>
      </c>
    </row>
    <row r="2548" spans="1:83" ht="28.5" x14ac:dyDescent="0.2">
      <c r="A2548" s="40"/>
      <c r="B2548" s="40" t="s">
        <v>1068</v>
      </c>
      <c r="C2548" s="40" t="s">
        <v>1382</v>
      </c>
      <c r="D2548" s="41" t="s">
        <v>1062</v>
      </c>
      <c r="E2548" s="42">
        <f>SmtRes!DO840*SmtRes!AT840</f>
        <v>2.38</v>
      </c>
      <c r="F2548" s="42"/>
      <c r="G2548" s="42">
        <f>SmtRes!DO840*SmtRes!CX840</f>
        <v>2.38</v>
      </c>
      <c r="H2548" s="44"/>
      <c r="I2548" s="43"/>
      <c r="J2548" s="44">
        <f>ROUND(SmtRes!AG840/SmtRes!DO840, 2)</f>
        <v>642.05999999999995</v>
      </c>
      <c r="K2548" s="43"/>
      <c r="L2548" s="44">
        <f>SmtRes!DH840</f>
        <v>1528.1</v>
      </c>
      <c r="CE2548">
        <v>1</v>
      </c>
    </row>
    <row r="2549" spans="1:83" ht="28.5" x14ac:dyDescent="0.2">
      <c r="A2549" s="40"/>
      <c r="B2549" s="40" t="s">
        <v>1069</v>
      </c>
      <c r="C2549" s="40" t="s">
        <v>1071</v>
      </c>
      <c r="D2549" s="41" t="s">
        <v>961</v>
      </c>
      <c r="E2549" s="42">
        <v>0.26</v>
      </c>
      <c r="F2549" s="42"/>
      <c r="G2549" s="42">
        <f>SmtRes!CX841</f>
        <v>0.26</v>
      </c>
      <c r="H2549" s="44">
        <f>SmtRes!CZ841</f>
        <v>189.67</v>
      </c>
      <c r="I2549" s="43">
        <f>SmtRes!AJ841</f>
        <v>1.23</v>
      </c>
      <c r="J2549" s="44">
        <f>ROUND(H2549*I2549, 2)</f>
        <v>233.29</v>
      </c>
      <c r="K2549" s="43"/>
      <c r="L2549" s="44">
        <f>SmtRes!DG841</f>
        <v>60.66</v>
      </c>
    </row>
    <row r="2550" spans="1:83" ht="28.5" x14ac:dyDescent="0.2">
      <c r="A2550" s="40"/>
      <c r="B2550" s="40" t="s">
        <v>1072</v>
      </c>
      <c r="C2550" s="40" t="s">
        <v>1074</v>
      </c>
      <c r="D2550" s="41" t="s">
        <v>961</v>
      </c>
      <c r="E2550" s="42">
        <v>13.98</v>
      </c>
      <c r="F2550" s="42"/>
      <c r="G2550" s="42">
        <f>SmtRes!CX842</f>
        <v>13.98</v>
      </c>
      <c r="H2550" s="44">
        <f>SmtRes!CZ842</f>
        <v>1070.99</v>
      </c>
      <c r="I2550" s="43">
        <f>SmtRes!AJ842</f>
        <v>1.19</v>
      </c>
      <c r="J2550" s="44">
        <f>ROUND(H2550*I2550, 2)</f>
        <v>1274.48</v>
      </c>
      <c r="K2550" s="43"/>
      <c r="L2550" s="44">
        <f>SmtRes!DG842</f>
        <v>17817.23</v>
      </c>
    </row>
    <row r="2551" spans="1:83" ht="28.5" x14ac:dyDescent="0.2">
      <c r="A2551" s="40"/>
      <c r="B2551" s="40" t="s">
        <v>1068</v>
      </c>
      <c r="C2551" s="40" t="s">
        <v>1382</v>
      </c>
      <c r="D2551" s="41" t="s">
        <v>1062</v>
      </c>
      <c r="E2551" s="42">
        <f>SmtRes!DO842*SmtRes!AT842</f>
        <v>13.98</v>
      </c>
      <c r="F2551" s="42"/>
      <c r="G2551" s="42">
        <f>SmtRes!DO842*SmtRes!CX842</f>
        <v>13.98</v>
      </c>
      <c r="H2551" s="44"/>
      <c r="I2551" s="43"/>
      <c r="J2551" s="44">
        <f>ROUND(SmtRes!AG842/SmtRes!DO842, 2)</f>
        <v>642.05999999999995</v>
      </c>
      <c r="K2551" s="43"/>
      <c r="L2551" s="44">
        <f>SmtRes!DH842</f>
        <v>8976</v>
      </c>
      <c r="CE2551">
        <v>1</v>
      </c>
    </row>
    <row r="2552" spans="1:83" ht="28.5" x14ac:dyDescent="0.2">
      <c r="A2552" s="40"/>
      <c r="B2552" s="40" t="s">
        <v>1075</v>
      </c>
      <c r="C2552" s="40" t="s">
        <v>1077</v>
      </c>
      <c r="D2552" s="41" t="s">
        <v>961</v>
      </c>
      <c r="E2552" s="42">
        <v>1.94</v>
      </c>
      <c r="F2552" s="42"/>
      <c r="G2552" s="42">
        <f>SmtRes!CX843</f>
        <v>1.94</v>
      </c>
      <c r="H2552" s="44"/>
      <c r="I2552" s="43"/>
      <c r="J2552" s="44">
        <f>SmtRes!CZ843</f>
        <v>758.04</v>
      </c>
      <c r="K2552" s="43"/>
      <c r="L2552" s="44">
        <f>SmtRes!DG843</f>
        <v>1470.6</v>
      </c>
    </row>
    <row r="2553" spans="1:83" ht="28.5" x14ac:dyDescent="0.2">
      <c r="A2553" s="40"/>
      <c r="B2553" s="40" t="s">
        <v>1078</v>
      </c>
      <c r="C2553" s="40" t="s">
        <v>1383</v>
      </c>
      <c r="D2553" s="41" t="s">
        <v>1062</v>
      </c>
      <c r="E2553" s="42">
        <f>SmtRes!DO843*SmtRes!AT843</f>
        <v>1.94</v>
      </c>
      <c r="F2553" s="42"/>
      <c r="G2553" s="42">
        <f>SmtRes!DO843*SmtRes!CX843</f>
        <v>1.94</v>
      </c>
      <c r="H2553" s="44"/>
      <c r="I2553" s="43"/>
      <c r="J2553" s="44">
        <f>ROUND(SmtRes!AG843/SmtRes!DO843, 2)</f>
        <v>477.98</v>
      </c>
      <c r="K2553" s="43"/>
      <c r="L2553" s="44">
        <f>SmtRes!DH843</f>
        <v>927.28</v>
      </c>
      <c r="CE2553">
        <v>1</v>
      </c>
    </row>
    <row r="2554" spans="1:83" ht="28.5" x14ac:dyDescent="0.2">
      <c r="A2554" s="40"/>
      <c r="B2554" s="40" t="s">
        <v>1079</v>
      </c>
      <c r="C2554" s="40" t="s">
        <v>1081</v>
      </c>
      <c r="D2554" s="41" t="s">
        <v>961</v>
      </c>
      <c r="E2554" s="42">
        <v>1.3</v>
      </c>
      <c r="F2554" s="42"/>
      <c r="G2554" s="42">
        <f>SmtRes!CX844</f>
        <v>1.3</v>
      </c>
      <c r="H2554" s="44">
        <f>SmtRes!CZ844</f>
        <v>1521.77</v>
      </c>
      <c r="I2554" s="43">
        <f>SmtRes!AJ844</f>
        <v>1.1299999999999999</v>
      </c>
      <c r="J2554" s="44">
        <f>ROUND(H2554*I2554, 2)</f>
        <v>1719.6</v>
      </c>
      <c r="K2554" s="43"/>
      <c r="L2554" s="44">
        <f>SmtRes!DG844</f>
        <v>2235.48</v>
      </c>
    </row>
    <row r="2555" spans="1:83" ht="28.5" x14ac:dyDescent="0.2">
      <c r="A2555" s="40"/>
      <c r="B2555" s="40" t="s">
        <v>1082</v>
      </c>
      <c r="C2555" s="40" t="s">
        <v>1384</v>
      </c>
      <c r="D2555" s="41" t="s">
        <v>1062</v>
      </c>
      <c r="E2555" s="42">
        <f>SmtRes!DO844*SmtRes!AT844</f>
        <v>1.3</v>
      </c>
      <c r="F2555" s="42"/>
      <c r="G2555" s="42">
        <f>SmtRes!DO844*SmtRes!CX844</f>
        <v>1.3</v>
      </c>
      <c r="H2555" s="44"/>
      <c r="I2555" s="43"/>
      <c r="J2555" s="44">
        <f>ROUND(SmtRes!AG844/SmtRes!DO844, 2)</f>
        <v>549.32000000000005</v>
      </c>
      <c r="K2555" s="43"/>
      <c r="L2555" s="44">
        <f>SmtRes!DH844</f>
        <v>714.12</v>
      </c>
      <c r="CE2555">
        <v>1</v>
      </c>
    </row>
    <row r="2556" spans="1:83" ht="28.5" x14ac:dyDescent="0.2">
      <c r="A2556" s="40"/>
      <c r="B2556" s="40" t="s">
        <v>1083</v>
      </c>
      <c r="C2556" s="40" t="s">
        <v>1085</v>
      </c>
      <c r="D2556" s="41" t="s">
        <v>961</v>
      </c>
      <c r="E2556" s="42">
        <v>0.89</v>
      </c>
      <c r="F2556" s="42"/>
      <c r="G2556" s="42">
        <f>SmtRes!CX845</f>
        <v>0.89</v>
      </c>
      <c r="H2556" s="44">
        <f>SmtRes!CZ845</f>
        <v>12.74</v>
      </c>
      <c r="I2556" s="43">
        <f>SmtRes!AJ845</f>
        <v>1.26</v>
      </c>
      <c r="J2556" s="44">
        <f>ROUND(H2556*I2556, 2)</f>
        <v>16.05</v>
      </c>
      <c r="K2556" s="43"/>
      <c r="L2556" s="44">
        <f>SmtRes!DG845</f>
        <v>14.28</v>
      </c>
    </row>
    <row r="2557" spans="1:83" ht="15" x14ac:dyDescent="0.2">
      <c r="A2557" s="39"/>
      <c r="B2557" s="42">
        <v>4</v>
      </c>
      <c r="C2557" s="39" t="s">
        <v>1475</v>
      </c>
      <c r="D2557" s="41"/>
      <c r="E2557" s="47"/>
      <c r="F2557" s="42"/>
      <c r="G2557" s="47"/>
      <c r="H2557" s="42"/>
      <c r="I2557" s="42"/>
      <c r="J2557" s="42"/>
      <c r="K2557" s="42"/>
      <c r="L2557" s="48">
        <f>SUM(L2558:L2560)-SUMIF(CE2558:CE2560, 1, L2558:L2560)</f>
        <v>0</v>
      </c>
    </row>
    <row r="2558" spans="1:83" ht="28.5" x14ac:dyDescent="0.2">
      <c r="A2558" s="40"/>
      <c r="B2558" s="40" t="s">
        <v>1097</v>
      </c>
      <c r="C2558" s="40" t="s">
        <v>1099</v>
      </c>
      <c r="D2558" s="41" t="s">
        <v>1100</v>
      </c>
      <c r="E2558" s="42">
        <v>11</v>
      </c>
      <c r="F2558" s="42">
        <f t="shared" ref="F2558:F2563" si="77">ROUND(0,7)</f>
        <v>0</v>
      </c>
      <c r="G2558" s="42">
        <f>SmtRes!CX846</f>
        <v>0</v>
      </c>
      <c r="H2558" s="44">
        <f>SmtRes!CZ846</f>
        <v>174.93</v>
      </c>
      <c r="I2558" s="43">
        <f>SmtRes!AI846</f>
        <v>1.1200000000000001</v>
      </c>
      <c r="J2558" s="44">
        <f>ROUND(H2558*I2558, 2)</f>
        <v>195.92</v>
      </c>
      <c r="K2558" s="43"/>
      <c r="L2558" s="44">
        <f>SmtRes!DF846</f>
        <v>0</v>
      </c>
    </row>
    <row r="2559" spans="1:83" ht="14.25" x14ac:dyDescent="0.2">
      <c r="A2559" s="40"/>
      <c r="B2559" s="40" t="s">
        <v>1101</v>
      </c>
      <c r="C2559" s="40" t="s">
        <v>1103</v>
      </c>
      <c r="D2559" s="41" t="s">
        <v>651</v>
      </c>
      <c r="E2559" s="42">
        <v>6.0000000000000001E-3</v>
      </c>
      <c r="F2559" s="42">
        <f t="shared" si="77"/>
        <v>0</v>
      </c>
      <c r="G2559" s="42">
        <f>SmtRes!CX847</f>
        <v>0</v>
      </c>
      <c r="H2559" s="44">
        <f>SmtRes!CZ847</f>
        <v>88783.86</v>
      </c>
      <c r="I2559" s="43">
        <f>SmtRes!AI847</f>
        <v>1.07</v>
      </c>
      <c r="J2559" s="44">
        <f>ROUND(H2559*I2559, 2)</f>
        <v>94998.73</v>
      </c>
      <c r="K2559" s="43"/>
      <c r="L2559" s="44">
        <f>SmtRes!DF847</f>
        <v>0</v>
      </c>
    </row>
    <row r="2560" spans="1:83" ht="42.75" x14ac:dyDescent="0.2">
      <c r="A2560" s="40"/>
      <c r="B2560" s="40" t="s">
        <v>1104</v>
      </c>
      <c r="C2560" s="40" t="s">
        <v>1106</v>
      </c>
      <c r="D2560" s="41" t="s">
        <v>463</v>
      </c>
      <c r="E2560" s="42">
        <v>1</v>
      </c>
      <c r="F2560" s="42">
        <f t="shared" si="77"/>
        <v>0</v>
      </c>
      <c r="G2560" s="42">
        <f>SmtRes!CX848</f>
        <v>0</v>
      </c>
      <c r="H2560" s="44">
        <f>SmtRes!CZ848</f>
        <v>6294.92</v>
      </c>
      <c r="I2560" s="43">
        <f>SmtRes!AI848</f>
        <v>1.1399999999999999</v>
      </c>
      <c r="J2560" s="44">
        <f>ROUND(H2560*I2560, 2)</f>
        <v>7176.21</v>
      </c>
      <c r="K2560" s="43"/>
      <c r="L2560" s="44">
        <f>SmtRes!DF848</f>
        <v>0</v>
      </c>
    </row>
    <row r="2561" spans="1:83" ht="28.5" x14ac:dyDescent="0.2">
      <c r="A2561" s="40"/>
      <c r="B2561" s="40" t="str">
        <f>EtalonRes!I1216</f>
        <v>21.2.01.02</v>
      </c>
      <c r="C2561" s="40" t="str">
        <f>EtalonRes!K1216</f>
        <v>Провода неизолированные для воздушных линий электропередач</v>
      </c>
      <c r="D2561" s="41" t="str">
        <f>EtalonRes!O1216</f>
        <v>т</v>
      </c>
      <c r="E2561" s="42">
        <f>EtalonRes!X1216</f>
        <v>0</v>
      </c>
      <c r="F2561" s="42">
        <f t="shared" si="77"/>
        <v>0</v>
      </c>
      <c r="G2561" s="42">
        <f>ROUND(EtalonRes!AG1216*Source!I228, 7)</f>
        <v>0</v>
      </c>
      <c r="H2561" s="44"/>
      <c r="I2561" s="43"/>
      <c r="J2561" s="44"/>
      <c r="K2561" s="43"/>
      <c r="L2561" s="44"/>
    </row>
    <row r="2562" spans="1:83" ht="28.5" x14ac:dyDescent="0.2">
      <c r="A2562" s="40"/>
      <c r="B2562" s="40" t="str">
        <f>EtalonRes!I1217</f>
        <v>22.2.01.03</v>
      </c>
      <c r="C2562" s="40" t="str">
        <f>EtalonRes!K1217</f>
        <v>Изоляторы линейные подвесные тарельчатые</v>
      </c>
      <c r="D2562" s="41" t="str">
        <f>EtalonRes!O1217</f>
        <v>т</v>
      </c>
      <c r="E2562" s="42">
        <f>EtalonRes!X1217</f>
        <v>0</v>
      </c>
      <c r="F2562" s="42">
        <f t="shared" si="77"/>
        <v>0</v>
      </c>
      <c r="G2562" s="42">
        <f>ROUND(EtalonRes!AG1217*Source!I228, 7)</f>
        <v>0</v>
      </c>
      <c r="H2562" s="44"/>
      <c r="I2562" s="43"/>
      <c r="J2562" s="44"/>
      <c r="K2562" s="43"/>
      <c r="L2562" s="44"/>
    </row>
    <row r="2563" spans="1:83" ht="14.25" x14ac:dyDescent="0.2">
      <c r="A2563" s="40"/>
      <c r="B2563" s="40" t="str">
        <f>EtalonRes!I1218</f>
        <v>22.2.02.23</v>
      </c>
      <c r="C2563" s="49" t="str">
        <f>EtalonRes!K1218</f>
        <v>Арматура линейная</v>
      </c>
      <c r="D2563" s="50" t="str">
        <f>EtalonRes!O1218</f>
        <v>т</v>
      </c>
      <c r="E2563" s="51">
        <f>EtalonRes!X1218</f>
        <v>0</v>
      </c>
      <c r="F2563" s="51">
        <f t="shared" si="77"/>
        <v>0</v>
      </c>
      <c r="G2563" s="51">
        <f>ROUND(EtalonRes!AG1218*Source!I228, 7)</f>
        <v>0</v>
      </c>
      <c r="H2563" s="52"/>
      <c r="I2563" s="53"/>
      <c r="J2563" s="52"/>
      <c r="K2563" s="53"/>
      <c r="L2563" s="52"/>
    </row>
    <row r="2564" spans="1:83" ht="15" x14ac:dyDescent="0.2">
      <c r="A2564" s="40"/>
      <c r="B2564" s="40"/>
      <c r="C2564" s="55" t="s">
        <v>1386</v>
      </c>
      <c r="D2564" s="41"/>
      <c r="E2564" s="42"/>
      <c r="F2564" s="42"/>
      <c r="G2564" s="42"/>
      <c r="H2564" s="44"/>
      <c r="I2564" s="43"/>
      <c r="J2564" s="44"/>
      <c r="K2564" s="43"/>
      <c r="L2564" s="44">
        <f>L2541+L2543+L2544+L2557</f>
        <v>90527.769999999975</v>
      </c>
    </row>
    <row r="2565" spans="1:83" ht="14.25" x14ac:dyDescent="0.2">
      <c r="A2565" s="40"/>
      <c r="B2565" s="40"/>
      <c r="C2565" s="40" t="s">
        <v>1387</v>
      </c>
      <c r="D2565" s="41"/>
      <c r="E2565" s="42"/>
      <c r="F2565" s="42"/>
      <c r="G2565" s="42"/>
      <c r="H2565" s="44"/>
      <c r="I2565" s="43"/>
      <c r="J2565" s="44"/>
      <c r="K2565" s="43"/>
      <c r="L2565" s="44">
        <f>SUM(AR2540:AR2568)+SUM(AS2540:AS2568)+SUM(AT2540:AT2568)+SUM(AU2540:AU2568)+SUM(AV2540:AV2568)</f>
        <v>56850.59</v>
      </c>
    </row>
    <row r="2566" spans="1:83" ht="14.25" x14ac:dyDescent="0.2">
      <c r="A2566" s="40"/>
      <c r="B2566" s="40" t="s">
        <v>30</v>
      </c>
      <c r="C2566" s="40" t="s">
        <v>1388</v>
      </c>
      <c r="D2566" s="41" t="s">
        <v>1389</v>
      </c>
      <c r="E2566" s="42">
        <f>Source!BZ228</f>
        <v>103</v>
      </c>
      <c r="F2566" s="42"/>
      <c r="G2566" s="42">
        <f>Source!AT228</f>
        <v>103</v>
      </c>
      <c r="H2566" s="44"/>
      <c r="I2566" s="43"/>
      <c r="J2566" s="44"/>
      <c r="K2566" s="43"/>
      <c r="L2566" s="44">
        <f>SUM(AZ2540:AZ2568)</f>
        <v>58556.11</v>
      </c>
    </row>
    <row r="2567" spans="1:83" ht="14.25" x14ac:dyDescent="0.2">
      <c r="A2567" s="49"/>
      <c r="B2567" s="49" t="s">
        <v>31</v>
      </c>
      <c r="C2567" s="49" t="s">
        <v>1390</v>
      </c>
      <c r="D2567" s="50" t="s">
        <v>1389</v>
      </c>
      <c r="E2567" s="51">
        <f>Source!CA228</f>
        <v>60</v>
      </c>
      <c r="F2567" s="51"/>
      <c r="G2567" s="51">
        <f>Source!AU228</f>
        <v>60</v>
      </c>
      <c r="H2567" s="52"/>
      <c r="I2567" s="53"/>
      <c r="J2567" s="52"/>
      <c r="K2567" s="53"/>
      <c r="L2567" s="52">
        <f>SUM(BA2540:BA2568)</f>
        <v>34110.35</v>
      </c>
    </row>
    <row r="2568" spans="1:83" ht="15" x14ac:dyDescent="0.2">
      <c r="C2568" s="67" t="s">
        <v>1391</v>
      </c>
      <c r="D2568" s="67"/>
      <c r="E2568" s="67"/>
      <c r="F2568" s="67"/>
      <c r="G2568" s="67"/>
      <c r="H2568" s="67"/>
      <c r="I2568" s="68">
        <f>K2568/E2540</f>
        <v>183194.22999999998</v>
      </c>
      <c r="J2568" s="68"/>
      <c r="K2568" s="68">
        <f>L2541+L2543+L2557+L2566+L2567+L2544</f>
        <v>183194.22999999998</v>
      </c>
      <c r="L2568" s="68"/>
      <c r="AD2568">
        <f>ROUND((Source!AT228/100)*((ROUND(SUMIF(SmtRes!AQ837:'SmtRes'!AQ848,"=1",SmtRes!AD837:'SmtRes'!AD848)*Source!I228, 2)+ROUND(SUMIF(SmtRes!AQ837:'SmtRes'!AQ848,"=1",SmtRes!AC837:'SmtRes'!AC848)*Source!I228, 2))), 2)</f>
        <v>3411.33</v>
      </c>
      <c r="AE2568">
        <f>ROUND((Source!AU228/100)*((ROUND(SUMIF(SmtRes!AQ837:'SmtRes'!AQ848,"=1",SmtRes!AD837:'SmtRes'!AD848)*Source!I228, 2)+ROUND(SUMIF(SmtRes!AQ837:'SmtRes'!AQ848,"=1",SmtRes!AC837:'SmtRes'!AC848)*Source!I228, 2))), 2)</f>
        <v>1987.18</v>
      </c>
      <c r="AN2568" s="54">
        <f>L2541+L2543+L2557+L2566+L2567+L2544</f>
        <v>183194.22999999998</v>
      </c>
      <c r="AO2568" s="54">
        <f>L2543</f>
        <v>33677.179999999986</v>
      </c>
      <c r="AQ2568" t="s">
        <v>1392</v>
      </c>
      <c r="AR2568" s="54">
        <f>L2541</f>
        <v>39211.89</v>
      </c>
      <c r="AT2568" s="54">
        <f>L2544</f>
        <v>17638.699999999997</v>
      </c>
      <c r="AV2568" t="s">
        <v>1392</v>
      </c>
      <c r="AW2568" s="54">
        <f>L2557</f>
        <v>0</v>
      </c>
      <c r="AZ2568">
        <f>Source!X228</f>
        <v>58556.11</v>
      </c>
      <c r="BA2568">
        <f>Source!Y228</f>
        <v>34110.35</v>
      </c>
      <c r="CD2568">
        <v>1</v>
      </c>
    </row>
    <row r="2569" spans="1:83" ht="149.25" x14ac:dyDescent="0.2">
      <c r="A2569" s="38" t="s">
        <v>328</v>
      </c>
      <c r="B2569" s="40" t="s">
        <v>1520</v>
      </c>
      <c r="C2569" s="40" t="s">
        <v>1521</v>
      </c>
      <c r="D2569" s="41" t="str">
        <f>Source!H229</f>
        <v>пролет</v>
      </c>
      <c r="E2569" s="42">
        <f>Source!K229</f>
        <v>1</v>
      </c>
      <c r="F2569" s="42"/>
      <c r="G2569" s="42">
        <f>Source!I229</f>
        <v>1</v>
      </c>
      <c r="H2569" s="44"/>
      <c r="I2569" s="43"/>
      <c r="J2569" s="44"/>
      <c r="K2569" s="43"/>
      <c r="L2569" s="44"/>
    </row>
    <row r="2570" spans="1:83" ht="14.25" x14ac:dyDescent="0.2">
      <c r="C2570" s="45" t="str">
        <f>Source!CB229</f>
        <v>прим. демонтаж</v>
      </c>
    </row>
    <row r="2571" spans="1:83" ht="51" x14ac:dyDescent="0.2">
      <c r="B2571" s="46" t="str">
        <f>Source!EO229</f>
        <v>Поправка: Сб.№33, п.1.33.20.1</v>
      </c>
      <c r="C2571" s="46" t="str">
        <f>Source!CN229</f>
        <v>Поправка: Сб.№33, п.1.33.20.1  Наименование: Работы на демонтаж проводов для ВЛ 35-330 кВ трех проводов ВЛ 35-220 вК</v>
      </c>
    </row>
    <row r="2572" spans="1:83" ht="15" x14ac:dyDescent="0.2">
      <c r="A2572" s="39"/>
      <c r="B2572" s="42">
        <v>1</v>
      </c>
      <c r="C2572" s="39" t="s">
        <v>1380</v>
      </c>
      <c r="D2572" s="41" t="s">
        <v>1062</v>
      </c>
      <c r="E2572" s="47"/>
      <c r="F2572" s="42"/>
      <c r="G2572" s="47">
        <f>Source!U229</f>
        <v>73.2</v>
      </c>
      <c r="H2572" s="42"/>
      <c r="I2572" s="42"/>
      <c r="J2572" s="42"/>
      <c r="K2572" s="42"/>
      <c r="L2572" s="48">
        <f>SUM(L2573:L2573)-SUMIF(CE2573:CE2573, 1, L2573:L2573)</f>
        <v>33030.04</v>
      </c>
    </row>
    <row r="2573" spans="1:83" ht="28.5" x14ac:dyDescent="0.2">
      <c r="A2573" s="40"/>
      <c r="B2573" s="40" t="s">
        <v>1092</v>
      </c>
      <c r="C2573" s="40" t="s">
        <v>1093</v>
      </c>
      <c r="D2573" s="41" t="s">
        <v>1062</v>
      </c>
      <c r="E2573" s="42">
        <v>97.6</v>
      </c>
      <c r="F2573" s="42">
        <f>ROUND(0.75,7)</f>
        <v>0.75</v>
      </c>
      <c r="G2573" s="42">
        <f>SmtRes!CX849</f>
        <v>73.2</v>
      </c>
      <c r="H2573" s="44"/>
      <c r="I2573" s="43"/>
      <c r="J2573" s="44">
        <f>SmtRes!CZ849</f>
        <v>451.23</v>
      </c>
      <c r="K2573" s="43"/>
      <c r="L2573" s="44">
        <f>SmtRes!DI849</f>
        <v>33030.04</v>
      </c>
    </row>
    <row r="2574" spans="1:83" ht="15" x14ac:dyDescent="0.2">
      <c r="A2574" s="39"/>
      <c r="B2574" s="42">
        <v>2</v>
      </c>
      <c r="C2574" s="39" t="s">
        <v>1381</v>
      </c>
      <c r="D2574" s="41"/>
      <c r="E2574" s="47"/>
      <c r="F2574" s="42"/>
      <c r="G2574" s="47"/>
      <c r="H2574" s="42"/>
      <c r="I2574" s="42"/>
      <c r="J2574" s="42"/>
      <c r="K2574" s="42"/>
      <c r="L2574" s="48">
        <f>SUM(L2575:L2587)-SUMIF(CE2575:CE2587, 1, L2575:L2587)</f>
        <v>29271.770000000004</v>
      </c>
    </row>
    <row r="2575" spans="1:83" ht="15" x14ac:dyDescent="0.2">
      <c r="A2575" s="39"/>
      <c r="B2575" s="42"/>
      <c r="C2575" s="39" t="s">
        <v>1385</v>
      </c>
      <c r="D2575" s="41" t="s">
        <v>1062</v>
      </c>
      <c r="E2575" s="47"/>
      <c r="F2575" s="42"/>
      <c r="G2575" s="47">
        <f>Source!V229</f>
        <v>25.320000000000004</v>
      </c>
      <c r="H2575" s="42"/>
      <c r="I2575" s="42"/>
      <c r="J2575" s="42"/>
      <c r="K2575" s="42"/>
      <c r="L2575" s="48">
        <f>SUMIF(CE2576:CE2587, 1, L2576:L2587)</f>
        <v>15151.15</v>
      </c>
      <c r="CE2575">
        <v>1</v>
      </c>
    </row>
    <row r="2576" spans="1:83" ht="71.25" x14ac:dyDescent="0.2">
      <c r="A2576" s="40"/>
      <c r="B2576" s="40" t="s">
        <v>1094</v>
      </c>
      <c r="C2576" s="40" t="s">
        <v>1096</v>
      </c>
      <c r="D2576" s="41" t="s">
        <v>961</v>
      </c>
      <c r="E2576" s="42">
        <v>10</v>
      </c>
      <c r="F2576" s="42">
        <f t="shared" ref="F2576:F2587" si="78">ROUND(0.75,7)</f>
        <v>0.75</v>
      </c>
      <c r="G2576" s="42">
        <f>SmtRes!CX851</f>
        <v>7.5</v>
      </c>
      <c r="H2576" s="44">
        <f>SmtRes!CZ851</f>
        <v>774.86</v>
      </c>
      <c r="I2576" s="43">
        <f>SmtRes!AJ851</f>
        <v>1.18</v>
      </c>
      <c r="J2576" s="44">
        <f>ROUND(H2576*I2576, 2)</f>
        <v>914.33</v>
      </c>
      <c r="K2576" s="43"/>
      <c r="L2576" s="44">
        <f>SmtRes!DG851</f>
        <v>6857.48</v>
      </c>
    </row>
    <row r="2577" spans="1:83" ht="28.5" x14ac:dyDescent="0.2">
      <c r="A2577" s="40"/>
      <c r="B2577" s="40" t="s">
        <v>1082</v>
      </c>
      <c r="C2577" s="40" t="s">
        <v>1384</v>
      </c>
      <c r="D2577" s="41" t="s">
        <v>1062</v>
      </c>
      <c r="E2577" s="42">
        <f>SmtRes!DO851*SmtRes!AT851</f>
        <v>10</v>
      </c>
      <c r="F2577" s="42">
        <f t="shared" si="78"/>
        <v>0.75</v>
      </c>
      <c r="G2577" s="42">
        <f>SmtRes!DO851*SmtRes!CX851</f>
        <v>7.5</v>
      </c>
      <c r="H2577" s="44"/>
      <c r="I2577" s="43"/>
      <c r="J2577" s="44">
        <f>ROUND(SmtRes!AG851/SmtRes!DO851, 2)</f>
        <v>549.32000000000005</v>
      </c>
      <c r="K2577" s="43"/>
      <c r="L2577" s="44">
        <f>SmtRes!DH851</f>
        <v>4119.8999999999996</v>
      </c>
      <c r="CE2577">
        <v>1</v>
      </c>
    </row>
    <row r="2578" spans="1:83" ht="28.5" x14ac:dyDescent="0.2">
      <c r="A2578" s="40"/>
      <c r="B2578" s="40" t="s">
        <v>1065</v>
      </c>
      <c r="C2578" s="40" t="s">
        <v>1067</v>
      </c>
      <c r="D2578" s="41" t="s">
        <v>961</v>
      </c>
      <c r="E2578" s="42">
        <v>3.9</v>
      </c>
      <c r="F2578" s="42">
        <f t="shared" si="78"/>
        <v>0.75</v>
      </c>
      <c r="G2578" s="42">
        <f>SmtRes!CX852</f>
        <v>2.9249999999999998</v>
      </c>
      <c r="H2578" s="44"/>
      <c r="I2578" s="43"/>
      <c r="J2578" s="44">
        <f>SmtRes!CZ852</f>
        <v>1233.46</v>
      </c>
      <c r="K2578" s="43"/>
      <c r="L2578" s="44">
        <f>SmtRes!DG852</f>
        <v>3607.87</v>
      </c>
    </row>
    <row r="2579" spans="1:83" ht="28.5" x14ac:dyDescent="0.2">
      <c r="A2579" s="40"/>
      <c r="B2579" s="40" t="s">
        <v>1068</v>
      </c>
      <c r="C2579" s="40" t="s">
        <v>1382</v>
      </c>
      <c r="D2579" s="41" t="s">
        <v>1062</v>
      </c>
      <c r="E2579" s="42">
        <f>SmtRes!DO852*SmtRes!AT852</f>
        <v>3.9</v>
      </c>
      <c r="F2579" s="42">
        <f t="shared" si="78"/>
        <v>0.75</v>
      </c>
      <c r="G2579" s="42">
        <f>SmtRes!DO852*SmtRes!CX852</f>
        <v>2.9249999999999998</v>
      </c>
      <c r="H2579" s="44"/>
      <c r="I2579" s="43"/>
      <c r="J2579" s="44">
        <f>ROUND(SmtRes!AG852/SmtRes!DO852, 2)</f>
        <v>642.05999999999995</v>
      </c>
      <c r="K2579" s="43"/>
      <c r="L2579" s="44">
        <f>SmtRes!DH852</f>
        <v>1878.03</v>
      </c>
      <c r="CE2579">
        <v>1</v>
      </c>
    </row>
    <row r="2580" spans="1:83" ht="28.5" x14ac:dyDescent="0.2">
      <c r="A2580" s="40"/>
      <c r="B2580" s="40" t="s">
        <v>1069</v>
      </c>
      <c r="C2580" s="40" t="s">
        <v>1071</v>
      </c>
      <c r="D2580" s="41" t="s">
        <v>961</v>
      </c>
      <c r="E2580" s="42">
        <v>0.31</v>
      </c>
      <c r="F2580" s="42">
        <f t="shared" si="78"/>
        <v>0.75</v>
      </c>
      <c r="G2580" s="42">
        <f>SmtRes!CX853</f>
        <v>0.23250000000000001</v>
      </c>
      <c r="H2580" s="44">
        <f>SmtRes!CZ853</f>
        <v>189.67</v>
      </c>
      <c r="I2580" s="43">
        <f>SmtRes!AJ853</f>
        <v>1.23</v>
      </c>
      <c r="J2580" s="44">
        <f>ROUND(H2580*I2580, 2)</f>
        <v>233.29</v>
      </c>
      <c r="K2580" s="43"/>
      <c r="L2580" s="44">
        <f>SmtRes!DG853</f>
        <v>54.24</v>
      </c>
    </row>
    <row r="2581" spans="1:83" ht="28.5" x14ac:dyDescent="0.2">
      <c r="A2581" s="40"/>
      <c r="B2581" s="40" t="s">
        <v>1072</v>
      </c>
      <c r="C2581" s="40" t="s">
        <v>1074</v>
      </c>
      <c r="D2581" s="41" t="s">
        <v>961</v>
      </c>
      <c r="E2581" s="42">
        <v>15.7</v>
      </c>
      <c r="F2581" s="42">
        <f t="shared" si="78"/>
        <v>0.75</v>
      </c>
      <c r="G2581" s="42">
        <f>SmtRes!CX854</f>
        <v>11.775</v>
      </c>
      <c r="H2581" s="44">
        <f>SmtRes!CZ854</f>
        <v>1070.99</v>
      </c>
      <c r="I2581" s="43">
        <f>SmtRes!AJ854</f>
        <v>1.19</v>
      </c>
      <c r="J2581" s="44">
        <f>ROUND(H2581*I2581, 2)</f>
        <v>1274.48</v>
      </c>
      <c r="K2581" s="43"/>
      <c r="L2581" s="44">
        <f>SmtRes!DG854</f>
        <v>15007</v>
      </c>
    </row>
    <row r="2582" spans="1:83" ht="28.5" x14ac:dyDescent="0.2">
      <c r="A2582" s="40"/>
      <c r="B2582" s="40" t="s">
        <v>1068</v>
      </c>
      <c r="C2582" s="40" t="s">
        <v>1382</v>
      </c>
      <c r="D2582" s="41" t="s">
        <v>1062</v>
      </c>
      <c r="E2582" s="42">
        <f>SmtRes!DO854*SmtRes!AT854</f>
        <v>15.7</v>
      </c>
      <c r="F2582" s="42">
        <f t="shared" si="78"/>
        <v>0.75</v>
      </c>
      <c r="G2582" s="42">
        <f>SmtRes!DO854*SmtRes!CX854</f>
        <v>11.775</v>
      </c>
      <c r="H2582" s="44"/>
      <c r="I2582" s="43"/>
      <c r="J2582" s="44">
        <f>ROUND(SmtRes!AG854/SmtRes!DO854, 2)</f>
        <v>642.05999999999995</v>
      </c>
      <c r="K2582" s="43"/>
      <c r="L2582" s="44">
        <f>SmtRes!DH854</f>
        <v>7560.26</v>
      </c>
      <c r="CE2582">
        <v>1</v>
      </c>
    </row>
    <row r="2583" spans="1:83" ht="28.5" x14ac:dyDescent="0.2">
      <c r="A2583" s="40"/>
      <c r="B2583" s="40" t="s">
        <v>1075</v>
      </c>
      <c r="C2583" s="40" t="s">
        <v>1077</v>
      </c>
      <c r="D2583" s="41" t="s">
        <v>961</v>
      </c>
      <c r="E2583" s="42">
        <v>2.2599999999999998</v>
      </c>
      <c r="F2583" s="42">
        <f t="shared" si="78"/>
        <v>0.75</v>
      </c>
      <c r="G2583" s="42">
        <f>SmtRes!CX855</f>
        <v>1.6950000000000001</v>
      </c>
      <c r="H2583" s="44"/>
      <c r="I2583" s="43"/>
      <c r="J2583" s="44">
        <f>SmtRes!CZ855</f>
        <v>758.04</v>
      </c>
      <c r="K2583" s="43"/>
      <c r="L2583" s="44">
        <f>SmtRes!DG855</f>
        <v>1284.8800000000001</v>
      </c>
    </row>
    <row r="2584" spans="1:83" ht="28.5" x14ac:dyDescent="0.2">
      <c r="A2584" s="40"/>
      <c r="B2584" s="40" t="s">
        <v>1078</v>
      </c>
      <c r="C2584" s="40" t="s">
        <v>1383</v>
      </c>
      <c r="D2584" s="41" t="s">
        <v>1062</v>
      </c>
      <c r="E2584" s="42">
        <f>SmtRes!DO855*SmtRes!AT855</f>
        <v>2.2599999999999998</v>
      </c>
      <c r="F2584" s="42">
        <f t="shared" si="78"/>
        <v>0.75</v>
      </c>
      <c r="G2584" s="42">
        <f>SmtRes!DO855*SmtRes!CX855</f>
        <v>1.6950000000000001</v>
      </c>
      <c r="H2584" s="44"/>
      <c r="I2584" s="43"/>
      <c r="J2584" s="44">
        <f>ROUND(SmtRes!AG855/SmtRes!DO855, 2)</f>
        <v>477.98</v>
      </c>
      <c r="K2584" s="43"/>
      <c r="L2584" s="44">
        <f>SmtRes!DH855</f>
        <v>810.18</v>
      </c>
      <c r="CE2584">
        <v>1</v>
      </c>
    </row>
    <row r="2585" spans="1:83" ht="28.5" x14ac:dyDescent="0.2">
      <c r="A2585" s="40"/>
      <c r="B2585" s="40" t="s">
        <v>1079</v>
      </c>
      <c r="C2585" s="40" t="s">
        <v>1081</v>
      </c>
      <c r="D2585" s="41" t="s">
        <v>961</v>
      </c>
      <c r="E2585" s="42">
        <v>1.9</v>
      </c>
      <c r="F2585" s="42">
        <f t="shared" si="78"/>
        <v>0.75</v>
      </c>
      <c r="G2585" s="42">
        <f>SmtRes!CX856</f>
        <v>1.425</v>
      </c>
      <c r="H2585" s="44">
        <f>SmtRes!CZ856</f>
        <v>1521.77</v>
      </c>
      <c r="I2585" s="43">
        <f>SmtRes!AJ856</f>
        <v>1.1299999999999999</v>
      </c>
      <c r="J2585" s="44">
        <f>ROUND(H2585*I2585, 2)</f>
        <v>1719.6</v>
      </c>
      <c r="K2585" s="43"/>
      <c r="L2585" s="44">
        <f>SmtRes!DG856</f>
        <v>2450.4299999999998</v>
      </c>
    </row>
    <row r="2586" spans="1:83" ht="28.5" x14ac:dyDescent="0.2">
      <c r="A2586" s="40"/>
      <c r="B2586" s="40" t="s">
        <v>1082</v>
      </c>
      <c r="C2586" s="40" t="s">
        <v>1384</v>
      </c>
      <c r="D2586" s="41" t="s">
        <v>1062</v>
      </c>
      <c r="E2586" s="42">
        <f>SmtRes!DO856*SmtRes!AT856</f>
        <v>1.9</v>
      </c>
      <c r="F2586" s="42">
        <f t="shared" si="78"/>
        <v>0.75</v>
      </c>
      <c r="G2586" s="42">
        <f>SmtRes!DO856*SmtRes!CX856</f>
        <v>1.425</v>
      </c>
      <c r="H2586" s="44"/>
      <c r="I2586" s="43"/>
      <c r="J2586" s="44">
        <f>ROUND(SmtRes!AG856/SmtRes!DO856, 2)</f>
        <v>549.32000000000005</v>
      </c>
      <c r="K2586" s="43"/>
      <c r="L2586" s="44">
        <f>SmtRes!DH856</f>
        <v>782.78</v>
      </c>
      <c r="CE2586">
        <v>1</v>
      </c>
    </row>
    <row r="2587" spans="1:83" ht="28.5" x14ac:dyDescent="0.2">
      <c r="A2587" s="40"/>
      <c r="B2587" s="40" t="s">
        <v>1083</v>
      </c>
      <c r="C2587" s="40" t="s">
        <v>1085</v>
      </c>
      <c r="D2587" s="41" t="s">
        <v>961</v>
      </c>
      <c r="E2587" s="42">
        <v>0.82</v>
      </c>
      <c r="F2587" s="42">
        <f t="shared" si="78"/>
        <v>0.75</v>
      </c>
      <c r="G2587" s="42">
        <f>SmtRes!CX857</f>
        <v>0.61499999999999999</v>
      </c>
      <c r="H2587" s="44">
        <f>SmtRes!CZ857</f>
        <v>12.74</v>
      </c>
      <c r="I2587" s="43">
        <f>SmtRes!AJ857</f>
        <v>1.26</v>
      </c>
      <c r="J2587" s="44">
        <f>ROUND(H2587*I2587, 2)</f>
        <v>16.05</v>
      </c>
      <c r="K2587" s="43"/>
      <c r="L2587" s="44">
        <f>SmtRes!DG857</f>
        <v>9.8699999999999992</v>
      </c>
    </row>
    <row r="2588" spans="1:83" ht="15" x14ac:dyDescent="0.2">
      <c r="A2588" s="39"/>
      <c r="B2588" s="42">
        <v>4</v>
      </c>
      <c r="C2588" s="39" t="s">
        <v>1475</v>
      </c>
      <c r="D2588" s="41"/>
      <c r="E2588" s="47"/>
      <c r="F2588" s="42"/>
      <c r="G2588" s="47"/>
      <c r="H2588" s="42"/>
      <c r="I2588" s="42"/>
      <c r="J2588" s="42"/>
      <c r="K2588" s="42"/>
      <c r="L2588" s="48">
        <f>SUM(L2589:L2591)-SUMIF(CE2589:CE2591, 1, L2589:L2591)</f>
        <v>0</v>
      </c>
    </row>
    <row r="2589" spans="1:83" ht="28.5" x14ac:dyDescent="0.2">
      <c r="A2589" s="40"/>
      <c r="B2589" s="40" t="s">
        <v>1097</v>
      </c>
      <c r="C2589" s="40" t="s">
        <v>1099</v>
      </c>
      <c r="D2589" s="41" t="s">
        <v>1100</v>
      </c>
      <c r="E2589" s="42">
        <v>11</v>
      </c>
      <c r="F2589" s="42"/>
      <c r="G2589" s="42">
        <f>SmtRes!CX858</f>
        <v>11</v>
      </c>
      <c r="H2589" s="44">
        <f>SmtRes!CZ858</f>
        <v>174.93</v>
      </c>
      <c r="I2589" s="43">
        <f>SmtRes!AI858</f>
        <v>1.1200000000000001</v>
      </c>
      <c r="J2589" s="44">
        <f>ROUND(H2589*I2589, 2)</f>
        <v>195.92</v>
      </c>
      <c r="K2589" s="43">
        <f>ROUND(0,7)</f>
        <v>0</v>
      </c>
      <c r="L2589" s="44">
        <f>SmtRes!DF858</f>
        <v>0</v>
      </c>
    </row>
    <row r="2590" spans="1:83" ht="14.25" x14ac:dyDescent="0.2">
      <c r="A2590" s="40"/>
      <c r="B2590" s="40" t="s">
        <v>1101</v>
      </c>
      <c r="C2590" s="40" t="s">
        <v>1103</v>
      </c>
      <c r="D2590" s="41" t="s">
        <v>651</v>
      </c>
      <c r="E2590" s="42">
        <v>6.0000000000000001E-3</v>
      </c>
      <c r="F2590" s="42"/>
      <c r="G2590" s="42">
        <f>SmtRes!CX859</f>
        <v>6.0000000000000001E-3</v>
      </c>
      <c r="H2590" s="44">
        <f>SmtRes!CZ859</f>
        <v>88783.86</v>
      </c>
      <c r="I2590" s="43">
        <f>SmtRes!AI859</f>
        <v>1.07</v>
      </c>
      <c r="J2590" s="44">
        <f>ROUND(H2590*I2590, 2)</f>
        <v>94998.73</v>
      </c>
      <c r="K2590" s="43">
        <f>ROUND(0,7)</f>
        <v>0</v>
      </c>
      <c r="L2590" s="44">
        <f>SmtRes!DF859</f>
        <v>0</v>
      </c>
    </row>
    <row r="2591" spans="1:83" ht="42.75" x14ac:dyDescent="0.2">
      <c r="A2591" s="40"/>
      <c r="B2591" s="40" t="s">
        <v>1104</v>
      </c>
      <c r="C2591" s="40" t="s">
        <v>1106</v>
      </c>
      <c r="D2591" s="41" t="s">
        <v>463</v>
      </c>
      <c r="E2591" s="42">
        <v>1</v>
      </c>
      <c r="F2591" s="42"/>
      <c r="G2591" s="42">
        <f>SmtRes!CX860</f>
        <v>1</v>
      </c>
      <c r="H2591" s="44">
        <f>SmtRes!CZ860</f>
        <v>6294.92</v>
      </c>
      <c r="I2591" s="43">
        <f>SmtRes!AI860</f>
        <v>1.1399999999999999</v>
      </c>
      <c r="J2591" s="44">
        <f>ROUND(H2591*I2591, 2)</f>
        <v>7176.21</v>
      </c>
      <c r="K2591" s="43">
        <f>ROUND(0,7)</f>
        <v>0</v>
      </c>
      <c r="L2591" s="44">
        <f>SmtRes!DF860</f>
        <v>0</v>
      </c>
    </row>
    <row r="2592" spans="1:83" ht="28.5" x14ac:dyDescent="0.2">
      <c r="A2592" s="40"/>
      <c r="B2592" s="40" t="str">
        <f>EtalonRes!I1231</f>
        <v>21.2.01.02</v>
      </c>
      <c r="C2592" s="40" t="str">
        <f>EtalonRes!K1231</f>
        <v>Провода неизолированные для воздушных линий электропередач</v>
      </c>
      <c r="D2592" s="41" t="str">
        <f>EtalonRes!O1231</f>
        <v>т</v>
      </c>
      <c r="E2592" s="42">
        <f>EtalonRes!X1231</f>
        <v>0</v>
      </c>
      <c r="F2592" s="42">
        <f>ROUND(0,7)</f>
        <v>0</v>
      </c>
      <c r="G2592" s="42">
        <f>ROUND(EtalonRes!AG1231*Source!I229, 7)</f>
        <v>0</v>
      </c>
      <c r="H2592" s="44"/>
      <c r="I2592" s="43"/>
      <c r="J2592" s="44"/>
      <c r="K2592" s="43"/>
      <c r="L2592" s="44"/>
    </row>
    <row r="2593" spans="1:83" ht="28.5" x14ac:dyDescent="0.2">
      <c r="A2593" s="40"/>
      <c r="B2593" s="40" t="str">
        <f>EtalonRes!I1232</f>
        <v>22.2.01.03</v>
      </c>
      <c r="C2593" s="40" t="str">
        <f>EtalonRes!K1232</f>
        <v>Изоляторы линейные подвесные тарельчатые</v>
      </c>
      <c r="D2593" s="41" t="str">
        <f>EtalonRes!O1232</f>
        <v>т</v>
      </c>
      <c r="E2593" s="42">
        <f>EtalonRes!X1232</f>
        <v>0</v>
      </c>
      <c r="F2593" s="42">
        <f>ROUND(0,7)</f>
        <v>0</v>
      </c>
      <c r="G2593" s="42">
        <f>ROUND(EtalonRes!AG1232*Source!I229, 7)</f>
        <v>0</v>
      </c>
      <c r="H2593" s="44"/>
      <c r="I2593" s="43"/>
      <c r="J2593" s="44"/>
      <c r="K2593" s="43"/>
      <c r="L2593" s="44"/>
    </row>
    <row r="2594" spans="1:83" ht="14.25" x14ac:dyDescent="0.2">
      <c r="A2594" s="40"/>
      <c r="B2594" s="40" t="str">
        <f>EtalonRes!I1233</f>
        <v>22.2.02.23</v>
      </c>
      <c r="C2594" s="49" t="str">
        <f>EtalonRes!K1233</f>
        <v>Арматура линейная</v>
      </c>
      <c r="D2594" s="50" t="str">
        <f>EtalonRes!O1233</f>
        <v>т</v>
      </c>
      <c r="E2594" s="51">
        <f>EtalonRes!X1233</f>
        <v>0</v>
      </c>
      <c r="F2594" s="51">
        <f>ROUND(0,7)</f>
        <v>0</v>
      </c>
      <c r="G2594" s="51">
        <f>ROUND(EtalonRes!AG1233*Source!I229, 7)</f>
        <v>0</v>
      </c>
      <c r="H2594" s="52"/>
      <c r="I2594" s="53"/>
      <c r="J2594" s="52"/>
      <c r="K2594" s="53"/>
      <c r="L2594" s="52"/>
    </row>
    <row r="2595" spans="1:83" ht="15" x14ac:dyDescent="0.2">
      <c r="A2595" s="40"/>
      <c r="B2595" s="40"/>
      <c r="C2595" s="55" t="s">
        <v>1386</v>
      </c>
      <c r="D2595" s="41"/>
      <c r="E2595" s="42"/>
      <c r="F2595" s="42"/>
      <c r="G2595" s="42"/>
      <c r="H2595" s="44"/>
      <c r="I2595" s="43"/>
      <c r="J2595" s="44"/>
      <c r="K2595" s="43"/>
      <c r="L2595" s="44">
        <f>L2572+L2574+L2575+L2588</f>
        <v>77452.960000000006</v>
      </c>
    </row>
    <row r="2596" spans="1:83" ht="14.25" x14ac:dyDescent="0.2">
      <c r="A2596" s="40"/>
      <c r="B2596" s="40"/>
      <c r="C2596" s="40" t="s">
        <v>1387</v>
      </c>
      <c r="D2596" s="41"/>
      <c r="E2596" s="42"/>
      <c r="F2596" s="42"/>
      <c r="G2596" s="42"/>
      <c r="H2596" s="44"/>
      <c r="I2596" s="43"/>
      <c r="J2596" s="44"/>
      <c r="K2596" s="43"/>
      <c r="L2596" s="44">
        <f>SUM(AR2569:AR2599)+SUM(AS2569:AS2599)+SUM(AT2569:AT2599)+SUM(AU2569:AU2599)+SUM(AV2569:AV2599)</f>
        <v>48181.19</v>
      </c>
    </row>
    <row r="2597" spans="1:83" ht="14.25" x14ac:dyDescent="0.2">
      <c r="A2597" s="40"/>
      <c r="B2597" s="40" t="s">
        <v>30</v>
      </c>
      <c r="C2597" s="40" t="s">
        <v>1388</v>
      </c>
      <c r="D2597" s="41" t="s">
        <v>1389</v>
      </c>
      <c r="E2597" s="42">
        <f>Source!BZ229</f>
        <v>103</v>
      </c>
      <c r="F2597" s="42"/>
      <c r="G2597" s="42">
        <f>Source!AT229</f>
        <v>103</v>
      </c>
      <c r="H2597" s="44"/>
      <c r="I2597" s="43"/>
      <c r="J2597" s="44"/>
      <c r="K2597" s="43"/>
      <c r="L2597" s="44">
        <f>SUM(AZ2569:AZ2599)</f>
        <v>49626.63</v>
      </c>
    </row>
    <row r="2598" spans="1:83" ht="14.25" x14ac:dyDescent="0.2">
      <c r="A2598" s="49"/>
      <c r="B2598" s="49" t="s">
        <v>31</v>
      </c>
      <c r="C2598" s="49" t="s">
        <v>1390</v>
      </c>
      <c r="D2598" s="50" t="s">
        <v>1389</v>
      </c>
      <c r="E2598" s="51">
        <f>Source!CA229</f>
        <v>60</v>
      </c>
      <c r="F2598" s="51"/>
      <c r="G2598" s="51">
        <f>Source!AU229</f>
        <v>60</v>
      </c>
      <c r="H2598" s="52"/>
      <c r="I2598" s="53"/>
      <c r="J2598" s="52"/>
      <c r="K2598" s="53"/>
      <c r="L2598" s="52">
        <f>SUM(BA2569:BA2599)</f>
        <v>28908.71</v>
      </c>
    </row>
    <row r="2599" spans="1:83" ht="15" x14ac:dyDescent="0.2">
      <c r="C2599" s="67" t="s">
        <v>1391</v>
      </c>
      <c r="D2599" s="67"/>
      <c r="E2599" s="67"/>
      <c r="F2599" s="67"/>
      <c r="G2599" s="67"/>
      <c r="H2599" s="67"/>
      <c r="I2599" s="68">
        <f>K2599/E2569</f>
        <v>155988.29999999999</v>
      </c>
      <c r="J2599" s="68"/>
      <c r="K2599" s="68">
        <f>L2572+L2574+L2588+L2597+L2598+L2575</f>
        <v>155988.29999999999</v>
      </c>
      <c r="L2599" s="68"/>
      <c r="AD2599">
        <f>ROUND((Source!AT229/100)*((ROUND(SUMIF(SmtRes!AQ849:'SmtRes'!AQ860,"=1",SmtRes!AD849:'SmtRes'!AD860)*Source!I229, 2)+ROUND(SUMIF(SmtRes!AQ849:'SmtRes'!AQ860,"=1",SmtRes!AC849:'SmtRes'!AC860)*Source!I229, 2))), 2)</f>
        <v>3411.33</v>
      </c>
      <c r="AE2599">
        <f>ROUND((Source!AU229/100)*((ROUND(SUMIF(SmtRes!AQ849:'SmtRes'!AQ860,"=1",SmtRes!AD849:'SmtRes'!AD860)*Source!I229, 2)+ROUND(SUMIF(SmtRes!AQ849:'SmtRes'!AQ860,"=1",SmtRes!AC849:'SmtRes'!AC860)*Source!I229, 2))), 2)</f>
        <v>1987.18</v>
      </c>
      <c r="AN2599" s="54">
        <f>L2572+L2574+L2588+L2597+L2598+L2575</f>
        <v>155988.29999999999</v>
      </c>
      <c r="AO2599" s="54">
        <f>L2574</f>
        <v>29271.770000000004</v>
      </c>
      <c r="AQ2599" t="s">
        <v>1392</v>
      </c>
      <c r="AR2599" s="54">
        <f>L2572</f>
        <v>33030.04</v>
      </c>
      <c r="AT2599" s="54">
        <f>L2575</f>
        <v>15151.15</v>
      </c>
      <c r="AV2599" t="s">
        <v>1392</v>
      </c>
      <c r="AW2599" s="54">
        <f>L2588</f>
        <v>0</v>
      </c>
      <c r="AZ2599">
        <f>Source!X229</f>
        <v>49626.63</v>
      </c>
      <c r="BA2599">
        <f>Source!Y229</f>
        <v>28908.71</v>
      </c>
      <c r="CD2599">
        <v>1</v>
      </c>
    </row>
    <row r="2600" spans="1:83" ht="96.75" x14ac:dyDescent="0.2">
      <c r="A2600" s="38" t="s">
        <v>332</v>
      </c>
      <c r="B2600" s="40" t="s">
        <v>1520</v>
      </c>
      <c r="C2600" s="40" t="s">
        <v>1522</v>
      </c>
      <c r="D2600" s="41" t="str">
        <f>Source!H230</f>
        <v>пролет</v>
      </c>
      <c r="E2600" s="42">
        <f>Source!K230</f>
        <v>1</v>
      </c>
      <c r="F2600" s="42"/>
      <c r="G2600" s="42">
        <f>Source!I230</f>
        <v>1</v>
      </c>
      <c r="H2600" s="44"/>
      <c r="I2600" s="43"/>
      <c r="J2600" s="44"/>
      <c r="K2600" s="43"/>
      <c r="L2600" s="44"/>
    </row>
    <row r="2601" spans="1:83" ht="15" x14ac:dyDescent="0.2">
      <c r="A2601" s="39"/>
      <c r="B2601" s="42">
        <v>1</v>
      </c>
      <c r="C2601" s="39" t="s">
        <v>1380</v>
      </c>
      <c r="D2601" s="41" t="s">
        <v>1062</v>
      </c>
      <c r="E2601" s="47"/>
      <c r="F2601" s="42"/>
      <c r="G2601" s="47">
        <f>Source!U230</f>
        <v>97.6</v>
      </c>
      <c r="H2601" s="42"/>
      <c r="I2601" s="42"/>
      <c r="J2601" s="42"/>
      <c r="K2601" s="42"/>
      <c r="L2601" s="48">
        <f>SUM(L2602:L2602)-SUMIF(CE2602:CE2602, 1, L2602:L2602)</f>
        <v>44040.05</v>
      </c>
    </row>
    <row r="2602" spans="1:83" ht="28.5" x14ac:dyDescent="0.2">
      <c r="A2602" s="40"/>
      <c r="B2602" s="40" t="s">
        <v>1092</v>
      </c>
      <c r="C2602" s="40" t="s">
        <v>1093</v>
      </c>
      <c r="D2602" s="41" t="s">
        <v>1062</v>
      </c>
      <c r="E2602" s="42">
        <v>97.6</v>
      </c>
      <c r="F2602" s="42"/>
      <c r="G2602" s="42">
        <f>SmtRes!CX861</f>
        <v>97.6</v>
      </c>
      <c r="H2602" s="44"/>
      <c r="I2602" s="43"/>
      <c r="J2602" s="44">
        <f>SmtRes!CZ861</f>
        <v>451.23</v>
      </c>
      <c r="K2602" s="43"/>
      <c r="L2602" s="44">
        <f>SmtRes!DI861</f>
        <v>44040.05</v>
      </c>
    </row>
    <row r="2603" spans="1:83" ht="15" x14ac:dyDescent="0.2">
      <c r="A2603" s="39"/>
      <c r="B2603" s="42">
        <v>2</v>
      </c>
      <c r="C2603" s="39" t="s">
        <v>1381</v>
      </c>
      <c r="D2603" s="41"/>
      <c r="E2603" s="47"/>
      <c r="F2603" s="42"/>
      <c r="G2603" s="47"/>
      <c r="H2603" s="42"/>
      <c r="I2603" s="42"/>
      <c r="J2603" s="42"/>
      <c r="K2603" s="42"/>
      <c r="L2603" s="48">
        <f>SUM(L2604:L2616)-SUMIF(CE2604:CE2616, 1, L2604:L2616)</f>
        <v>39029.01999999999</v>
      </c>
    </row>
    <row r="2604" spans="1:83" ht="15" x14ac:dyDescent="0.2">
      <c r="A2604" s="39"/>
      <c r="B2604" s="42"/>
      <c r="C2604" s="39" t="s">
        <v>1385</v>
      </c>
      <c r="D2604" s="41" t="s">
        <v>1062</v>
      </c>
      <c r="E2604" s="47"/>
      <c r="F2604" s="42"/>
      <c r="G2604" s="47">
        <f>Source!V230</f>
        <v>33.76</v>
      </c>
      <c r="H2604" s="42"/>
      <c r="I2604" s="42"/>
      <c r="J2604" s="42"/>
      <c r="K2604" s="42"/>
      <c r="L2604" s="48">
        <f>SUMIF(CE2605:CE2616, 1, L2605:L2616)</f>
        <v>20201.509999999998</v>
      </c>
      <c r="CE2604">
        <v>1</v>
      </c>
    </row>
    <row r="2605" spans="1:83" ht="71.25" x14ac:dyDescent="0.2">
      <c r="A2605" s="40"/>
      <c r="B2605" s="40" t="s">
        <v>1094</v>
      </c>
      <c r="C2605" s="40" t="s">
        <v>1096</v>
      </c>
      <c r="D2605" s="41" t="s">
        <v>961</v>
      </c>
      <c r="E2605" s="42">
        <v>10</v>
      </c>
      <c r="F2605" s="42"/>
      <c r="G2605" s="42">
        <f>SmtRes!CX863</f>
        <v>10</v>
      </c>
      <c r="H2605" s="44">
        <f>SmtRes!CZ863</f>
        <v>774.86</v>
      </c>
      <c r="I2605" s="43">
        <f>SmtRes!AJ863</f>
        <v>1.18</v>
      </c>
      <c r="J2605" s="44">
        <f>ROUND(H2605*I2605, 2)</f>
        <v>914.33</v>
      </c>
      <c r="K2605" s="43"/>
      <c r="L2605" s="44">
        <f>SmtRes!DG863</f>
        <v>9143.2999999999993</v>
      </c>
    </row>
    <row r="2606" spans="1:83" ht="28.5" x14ac:dyDescent="0.2">
      <c r="A2606" s="40"/>
      <c r="B2606" s="40" t="s">
        <v>1082</v>
      </c>
      <c r="C2606" s="40" t="s">
        <v>1384</v>
      </c>
      <c r="D2606" s="41" t="s">
        <v>1062</v>
      </c>
      <c r="E2606" s="42">
        <f>SmtRes!DO863*SmtRes!AT863</f>
        <v>10</v>
      </c>
      <c r="F2606" s="42"/>
      <c r="G2606" s="42">
        <f>SmtRes!DO863*SmtRes!CX863</f>
        <v>10</v>
      </c>
      <c r="H2606" s="44"/>
      <c r="I2606" s="43"/>
      <c r="J2606" s="44">
        <f>ROUND(SmtRes!AG863/SmtRes!DO863, 2)</f>
        <v>549.32000000000005</v>
      </c>
      <c r="K2606" s="43"/>
      <c r="L2606" s="44">
        <f>SmtRes!DH863</f>
        <v>5493.2</v>
      </c>
      <c r="CE2606">
        <v>1</v>
      </c>
    </row>
    <row r="2607" spans="1:83" ht="28.5" x14ac:dyDescent="0.2">
      <c r="A2607" s="40"/>
      <c r="B2607" s="40" t="s">
        <v>1065</v>
      </c>
      <c r="C2607" s="40" t="s">
        <v>1067</v>
      </c>
      <c r="D2607" s="41" t="s">
        <v>961</v>
      </c>
      <c r="E2607" s="42">
        <v>3.9</v>
      </c>
      <c r="F2607" s="42"/>
      <c r="G2607" s="42">
        <f>SmtRes!CX864</f>
        <v>3.9</v>
      </c>
      <c r="H2607" s="44"/>
      <c r="I2607" s="43"/>
      <c r="J2607" s="44">
        <f>SmtRes!CZ864</f>
        <v>1233.46</v>
      </c>
      <c r="K2607" s="43"/>
      <c r="L2607" s="44">
        <f>SmtRes!DG864</f>
        <v>4810.49</v>
      </c>
    </row>
    <row r="2608" spans="1:83" ht="28.5" x14ac:dyDescent="0.2">
      <c r="A2608" s="40"/>
      <c r="B2608" s="40" t="s">
        <v>1068</v>
      </c>
      <c r="C2608" s="40" t="s">
        <v>1382</v>
      </c>
      <c r="D2608" s="41" t="s">
        <v>1062</v>
      </c>
      <c r="E2608" s="42">
        <f>SmtRes!DO864*SmtRes!AT864</f>
        <v>3.9</v>
      </c>
      <c r="F2608" s="42"/>
      <c r="G2608" s="42">
        <f>SmtRes!DO864*SmtRes!CX864</f>
        <v>3.9</v>
      </c>
      <c r="H2608" s="44"/>
      <c r="I2608" s="43"/>
      <c r="J2608" s="44">
        <f>ROUND(SmtRes!AG864/SmtRes!DO864, 2)</f>
        <v>642.05999999999995</v>
      </c>
      <c r="K2608" s="43"/>
      <c r="L2608" s="44">
        <f>SmtRes!DH864</f>
        <v>2504.0300000000002</v>
      </c>
      <c r="CE2608">
        <v>1</v>
      </c>
    </row>
    <row r="2609" spans="1:83" ht="28.5" x14ac:dyDescent="0.2">
      <c r="A2609" s="40"/>
      <c r="B2609" s="40" t="s">
        <v>1069</v>
      </c>
      <c r="C2609" s="40" t="s">
        <v>1071</v>
      </c>
      <c r="D2609" s="41" t="s">
        <v>961</v>
      </c>
      <c r="E2609" s="42">
        <v>0.31</v>
      </c>
      <c r="F2609" s="42"/>
      <c r="G2609" s="42">
        <f>SmtRes!CX865</f>
        <v>0.31</v>
      </c>
      <c r="H2609" s="44">
        <f>SmtRes!CZ865</f>
        <v>189.67</v>
      </c>
      <c r="I2609" s="43">
        <f>SmtRes!AJ865</f>
        <v>1.23</v>
      </c>
      <c r="J2609" s="44">
        <f>ROUND(H2609*I2609, 2)</f>
        <v>233.29</v>
      </c>
      <c r="K2609" s="43"/>
      <c r="L2609" s="44">
        <f>SmtRes!DG865</f>
        <v>72.319999999999993</v>
      </c>
    </row>
    <row r="2610" spans="1:83" ht="28.5" x14ac:dyDescent="0.2">
      <c r="A2610" s="40"/>
      <c r="B2610" s="40" t="s">
        <v>1072</v>
      </c>
      <c r="C2610" s="40" t="s">
        <v>1074</v>
      </c>
      <c r="D2610" s="41" t="s">
        <v>961</v>
      </c>
      <c r="E2610" s="42">
        <v>15.7</v>
      </c>
      <c r="F2610" s="42"/>
      <c r="G2610" s="42">
        <f>SmtRes!CX866</f>
        <v>15.7</v>
      </c>
      <c r="H2610" s="44">
        <f>SmtRes!CZ866</f>
        <v>1070.99</v>
      </c>
      <c r="I2610" s="43">
        <f>SmtRes!AJ866</f>
        <v>1.19</v>
      </c>
      <c r="J2610" s="44">
        <f>ROUND(H2610*I2610, 2)</f>
        <v>1274.48</v>
      </c>
      <c r="K2610" s="43"/>
      <c r="L2610" s="44">
        <f>SmtRes!DG866</f>
        <v>20009.34</v>
      </c>
    </row>
    <row r="2611" spans="1:83" ht="28.5" x14ac:dyDescent="0.2">
      <c r="A2611" s="40"/>
      <c r="B2611" s="40" t="s">
        <v>1068</v>
      </c>
      <c r="C2611" s="40" t="s">
        <v>1382</v>
      </c>
      <c r="D2611" s="41" t="s">
        <v>1062</v>
      </c>
      <c r="E2611" s="42">
        <f>SmtRes!DO866*SmtRes!AT866</f>
        <v>15.7</v>
      </c>
      <c r="F2611" s="42"/>
      <c r="G2611" s="42">
        <f>SmtRes!DO866*SmtRes!CX866</f>
        <v>15.7</v>
      </c>
      <c r="H2611" s="44"/>
      <c r="I2611" s="43"/>
      <c r="J2611" s="44">
        <f>ROUND(SmtRes!AG866/SmtRes!DO866, 2)</f>
        <v>642.05999999999995</v>
      </c>
      <c r="K2611" s="43"/>
      <c r="L2611" s="44">
        <f>SmtRes!DH866</f>
        <v>10080.34</v>
      </c>
      <c r="CE2611">
        <v>1</v>
      </c>
    </row>
    <row r="2612" spans="1:83" ht="28.5" x14ac:dyDescent="0.2">
      <c r="A2612" s="40"/>
      <c r="B2612" s="40" t="s">
        <v>1075</v>
      </c>
      <c r="C2612" s="40" t="s">
        <v>1077</v>
      </c>
      <c r="D2612" s="41" t="s">
        <v>961</v>
      </c>
      <c r="E2612" s="42">
        <v>2.2599999999999998</v>
      </c>
      <c r="F2612" s="42"/>
      <c r="G2612" s="42">
        <f>SmtRes!CX867</f>
        <v>2.2599999999999998</v>
      </c>
      <c r="H2612" s="44"/>
      <c r="I2612" s="43"/>
      <c r="J2612" s="44">
        <f>SmtRes!CZ867</f>
        <v>758.04</v>
      </c>
      <c r="K2612" s="43"/>
      <c r="L2612" s="44">
        <f>SmtRes!DG867</f>
        <v>1713.17</v>
      </c>
    </row>
    <row r="2613" spans="1:83" ht="28.5" x14ac:dyDescent="0.2">
      <c r="A2613" s="40"/>
      <c r="B2613" s="40" t="s">
        <v>1078</v>
      </c>
      <c r="C2613" s="40" t="s">
        <v>1383</v>
      </c>
      <c r="D2613" s="41" t="s">
        <v>1062</v>
      </c>
      <c r="E2613" s="42">
        <f>SmtRes!DO867*SmtRes!AT867</f>
        <v>2.2599999999999998</v>
      </c>
      <c r="F2613" s="42"/>
      <c r="G2613" s="42">
        <f>SmtRes!DO867*SmtRes!CX867</f>
        <v>2.2599999999999998</v>
      </c>
      <c r="H2613" s="44"/>
      <c r="I2613" s="43"/>
      <c r="J2613" s="44">
        <f>ROUND(SmtRes!AG867/SmtRes!DO867, 2)</f>
        <v>477.98</v>
      </c>
      <c r="K2613" s="43"/>
      <c r="L2613" s="44">
        <f>SmtRes!DH867</f>
        <v>1080.23</v>
      </c>
      <c r="CE2613">
        <v>1</v>
      </c>
    </row>
    <row r="2614" spans="1:83" ht="28.5" x14ac:dyDescent="0.2">
      <c r="A2614" s="40"/>
      <c r="B2614" s="40" t="s">
        <v>1079</v>
      </c>
      <c r="C2614" s="40" t="s">
        <v>1081</v>
      </c>
      <c r="D2614" s="41" t="s">
        <v>961</v>
      </c>
      <c r="E2614" s="42">
        <v>1.9</v>
      </c>
      <c r="F2614" s="42"/>
      <c r="G2614" s="42">
        <f>SmtRes!CX868</f>
        <v>1.9</v>
      </c>
      <c r="H2614" s="44">
        <f>SmtRes!CZ868</f>
        <v>1521.77</v>
      </c>
      <c r="I2614" s="43">
        <f>SmtRes!AJ868</f>
        <v>1.1299999999999999</v>
      </c>
      <c r="J2614" s="44">
        <f>ROUND(H2614*I2614, 2)</f>
        <v>1719.6</v>
      </c>
      <c r="K2614" s="43"/>
      <c r="L2614" s="44">
        <f>SmtRes!DG868</f>
        <v>3267.24</v>
      </c>
    </row>
    <row r="2615" spans="1:83" ht="28.5" x14ac:dyDescent="0.2">
      <c r="A2615" s="40"/>
      <c r="B2615" s="40" t="s">
        <v>1082</v>
      </c>
      <c r="C2615" s="40" t="s">
        <v>1384</v>
      </c>
      <c r="D2615" s="41" t="s">
        <v>1062</v>
      </c>
      <c r="E2615" s="42">
        <f>SmtRes!DO868*SmtRes!AT868</f>
        <v>1.9</v>
      </c>
      <c r="F2615" s="42"/>
      <c r="G2615" s="42">
        <f>SmtRes!DO868*SmtRes!CX868</f>
        <v>1.9</v>
      </c>
      <c r="H2615" s="44"/>
      <c r="I2615" s="43"/>
      <c r="J2615" s="44">
        <f>ROUND(SmtRes!AG868/SmtRes!DO868, 2)</f>
        <v>549.32000000000005</v>
      </c>
      <c r="K2615" s="43"/>
      <c r="L2615" s="44">
        <f>SmtRes!DH868</f>
        <v>1043.71</v>
      </c>
      <c r="CE2615">
        <v>1</v>
      </c>
    </row>
    <row r="2616" spans="1:83" ht="28.5" x14ac:dyDescent="0.2">
      <c r="A2616" s="40"/>
      <c r="B2616" s="40" t="s">
        <v>1083</v>
      </c>
      <c r="C2616" s="40" t="s">
        <v>1085</v>
      </c>
      <c r="D2616" s="41" t="s">
        <v>961</v>
      </c>
      <c r="E2616" s="42">
        <v>0.82</v>
      </c>
      <c r="F2616" s="42"/>
      <c r="G2616" s="42">
        <f>SmtRes!CX869</f>
        <v>0.82</v>
      </c>
      <c r="H2616" s="44">
        <f>SmtRes!CZ869</f>
        <v>12.74</v>
      </c>
      <c r="I2616" s="43">
        <f>SmtRes!AJ869</f>
        <v>1.26</v>
      </c>
      <c r="J2616" s="44">
        <f>ROUND(H2616*I2616, 2)</f>
        <v>16.05</v>
      </c>
      <c r="K2616" s="43"/>
      <c r="L2616" s="44">
        <f>SmtRes!DG869</f>
        <v>13.16</v>
      </c>
    </row>
    <row r="2617" spans="1:83" ht="15" x14ac:dyDescent="0.2">
      <c r="A2617" s="39"/>
      <c r="B2617" s="42">
        <v>4</v>
      </c>
      <c r="C2617" s="39" t="s">
        <v>1475</v>
      </c>
      <c r="D2617" s="41"/>
      <c r="E2617" s="47"/>
      <c r="F2617" s="42"/>
      <c r="G2617" s="47"/>
      <c r="H2617" s="42"/>
      <c r="I2617" s="42"/>
      <c r="J2617" s="42"/>
      <c r="K2617" s="42"/>
      <c r="L2617" s="48">
        <f>SUM(L2618:L2620)-SUMIF(CE2618:CE2620, 1, L2618:L2620)</f>
        <v>0</v>
      </c>
    </row>
    <row r="2618" spans="1:83" ht="28.5" x14ac:dyDescent="0.2">
      <c r="A2618" s="40"/>
      <c r="B2618" s="40" t="s">
        <v>1097</v>
      </c>
      <c r="C2618" s="40" t="s">
        <v>1099</v>
      </c>
      <c r="D2618" s="41" t="s">
        <v>1100</v>
      </c>
      <c r="E2618" s="42">
        <v>11</v>
      </c>
      <c r="F2618" s="42">
        <f t="shared" ref="F2618:F2623" si="79">ROUND(0,7)</f>
        <v>0</v>
      </c>
      <c r="G2618" s="42">
        <f>SmtRes!CX870</f>
        <v>0</v>
      </c>
      <c r="H2618" s="44">
        <f>SmtRes!CZ870</f>
        <v>174.93</v>
      </c>
      <c r="I2618" s="43">
        <f>SmtRes!AI870</f>
        <v>1.1200000000000001</v>
      </c>
      <c r="J2618" s="44">
        <f>ROUND(H2618*I2618, 2)</f>
        <v>195.92</v>
      </c>
      <c r="K2618" s="43"/>
      <c r="L2618" s="44">
        <f>SmtRes!DF870</f>
        <v>0</v>
      </c>
    </row>
    <row r="2619" spans="1:83" ht="14.25" x14ac:dyDescent="0.2">
      <c r="A2619" s="40"/>
      <c r="B2619" s="40" t="s">
        <v>1101</v>
      </c>
      <c r="C2619" s="40" t="s">
        <v>1103</v>
      </c>
      <c r="D2619" s="41" t="s">
        <v>651</v>
      </c>
      <c r="E2619" s="42">
        <v>6.0000000000000001E-3</v>
      </c>
      <c r="F2619" s="42">
        <f t="shared" si="79"/>
        <v>0</v>
      </c>
      <c r="G2619" s="42">
        <f>SmtRes!CX871</f>
        <v>0</v>
      </c>
      <c r="H2619" s="44">
        <f>SmtRes!CZ871</f>
        <v>88783.86</v>
      </c>
      <c r="I2619" s="43">
        <f>SmtRes!AI871</f>
        <v>1.07</v>
      </c>
      <c r="J2619" s="44">
        <f>ROUND(H2619*I2619, 2)</f>
        <v>94998.73</v>
      </c>
      <c r="K2619" s="43"/>
      <c r="L2619" s="44">
        <f>SmtRes!DF871</f>
        <v>0</v>
      </c>
    </row>
    <row r="2620" spans="1:83" ht="42.75" x14ac:dyDescent="0.2">
      <c r="A2620" s="40"/>
      <c r="B2620" s="40" t="s">
        <v>1104</v>
      </c>
      <c r="C2620" s="40" t="s">
        <v>1106</v>
      </c>
      <c r="D2620" s="41" t="s">
        <v>463</v>
      </c>
      <c r="E2620" s="42">
        <v>1</v>
      </c>
      <c r="F2620" s="42">
        <f t="shared" si="79"/>
        <v>0</v>
      </c>
      <c r="G2620" s="42">
        <f>SmtRes!CX872</f>
        <v>0</v>
      </c>
      <c r="H2620" s="44">
        <f>SmtRes!CZ872</f>
        <v>6294.92</v>
      </c>
      <c r="I2620" s="43">
        <f>SmtRes!AI872</f>
        <v>1.1399999999999999</v>
      </c>
      <c r="J2620" s="44">
        <f>ROUND(H2620*I2620, 2)</f>
        <v>7176.21</v>
      </c>
      <c r="K2620" s="43"/>
      <c r="L2620" s="44">
        <f>SmtRes!DF872</f>
        <v>0</v>
      </c>
    </row>
    <row r="2621" spans="1:83" ht="28.5" x14ac:dyDescent="0.2">
      <c r="A2621" s="40"/>
      <c r="B2621" s="40" t="str">
        <f>EtalonRes!I1246</f>
        <v>21.2.01.02</v>
      </c>
      <c r="C2621" s="40" t="str">
        <f>EtalonRes!K1246</f>
        <v>Провода неизолированные для воздушных линий электропередач</v>
      </c>
      <c r="D2621" s="41" t="str">
        <f>EtalonRes!O1246</f>
        <v>т</v>
      </c>
      <c r="E2621" s="42">
        <f>EtalonRes!X1246</f>
        <v>0</v>
      </c>
      <c r="F2621" s="42">
        <f t="shared" si="79"/>
        <v>0</v>
      </c>
      <c r="G2621" s="42">
        <f>ROUND(EtalonRes!AG1246*Source!I230, 7)</f>
        <v>0</v>
      </c>
      <c r="H2621" s="44"/>
      <c r="I2621" s="43"/>
      <c r="J2621" s="44"/>
      <c r="K2621" s="43"/>
      <c r="L2621" s="44"/>
    </row>
    <row r="2622" spans="1:83" ht="28.5" x14ac:dyDescent="0.2">
      <c r="A2622" s="40"/>
      <c r="B2622" s="40" t="str">
        <f>EtalonRes!I1247</f>
        <v>22.2.01.03</v>
      </c>
      <c r="C2622" s="40" t="str">
        <f>EtalonRes!K1247</f>
        <v>Изоляторы линейные подвесные тарельчатые</v>
      </c>
      <c r="D2622" s="41" t="str">
        <f>EtalonRes!O1247</f>
        <v>т</v>
      </c>
      <c r="E2622" s="42">
        <f>EtalonRes!X1247</f>
        <v>0</v>
      </c>
      <c r="F2622" s="42">
        <f t="shared" si="79"/>
        <v>0</v>
      </c>
      <c r="G2622" s="42">
        <f>ROUND(EtalonRes!AG1247*Source!I230, 7)</f>
        <v>0</v>
      </c>
      <c r="H2622" s="44"/>
      <c r="I2622" s="43"/>
      <c r="J2622" s="44"/>
      <c r="K2622" s="43"/>
      <c r="L2622" s="44"/>
    </row>
    <row r="2623" spans="1:83" ht="14.25" x14ac:dyDescent="0.2">
      <c r="A2623" s="40"/>
      <c r="B2623" s="40" t="str">
        <f>EtalonRes!I1248</f>
        <v>22.2.02.23</v>
      </c>
      <c r="C2623" s="49" t="str">
        <f>EtalonRes!K1248</f>
        <v>Арматура линейная</v>
      </c>
      <c r="D2623" s="50" t="str">
        <f>EtalonRes!O1248</f>
        <v>т</v>
      </c>
      <c r="E2623" s="51">
        <f>EtalonRes!X1248</f>
        <v>0</v>
      </c>
      <c r="F2623" s="51">
        <f t="shared" si="79"/>
        <v>0</v>
      </c>
      <c r="G2623" s="51">
        <f>ROUND(EtalonRes!AG1248*Source!I230, 7)</f>
        <v>0</v>
      </c>
      <c r="H2623" s="52"/>
      <c r="I2623" s="53"/>
      <c r="J2623" s="52"/>
      <c r="K2623" s="53"/>
      <c r="L2623" s="52"/>
    </row>
    <row r="2624" spans="1:83" ht="15" x14ac:dyDescent="0.2">
      <c r="A2624" s="40"/>
      <c r="B2624" s="40"/>
      <c r="C2624" s="55" t="s">
        <v>1386</v>
      </c>
      <c r="D2624" s="41"/>
      <c r="E2624" s="42"/>
      <c r="F2624" s="42"/>
      <c r="G2624" s="42"/>
      <c r="H2624" s="44"/>
      <c r="I2624" s="43"/>
      <c r="J2624" s="44"/>
      <c r="K2624" s="43"/>
      <c r="L2624" s="44">
        <f>L2601+L2603+L2604+L2617</f>
        <v>103270.57999999999</v>
      </c>
    </row>
    <row r="2625" spans="1:83" ht="14.25" x14ac:dyDescent="0.2">
      <c r="A2625" s="40"/>
      <c r="B2625" s="40"/>
      <c r="C2625" s="40" t="s">
        <v>1387</v>
      </c>
      <c r="D2625" s="41"/>
      <c r="E2625" s="42"/>
      <c r="F2625" s="42"/>
      <c r="G2625" s="42"/>
      <c r="H2625" s="44"/>
      <c r="I2625" s="43"/>
      <c r="J2625" s="44"/>
      <c r="K2625" s="43"/>
      <c r="L2625" s="44">
        <f>SUM(AR2600:AR2628)+SUM(AS2600:AS2628)+SUM(AT2600:AT2628)+SUM(AU2600:AU2628)+SUM(AV2600:AV2628)</f>
        <v>64241.56</v>
      </c>
    </row>
    <row r="2626" spans="1:83" ht="14.25" x14ac:dyDescent="0.2">
      <c r="A2626" s="40"/>
      <c r="B2626" s="40" t="s">
        <v>30</v>
      </c>
      <c r="C2626" s="40" t="s">
        <v>1388</v>
      </c>
      <c r="D2626" s="41" t="s">
        <v>1389</v>
      </c>
      <c r="E2626" s="42">
        <f>Source!BZ230</f>
        <v>103</v>
      </c>
      <c r="F2626" s="42"/>
      <c r="G2626" s="42">
        <f>Source!AT230</f>
        <v>103</v>
      </c>
      <c r="H2626" s="44"/>
      <c r="I2626" s="43"/>
      <c r="J2626" s="44"/>
      <c r="K2626" s="43"/>
      <c r="L2626" s="44">
        <f>SUM(AZ2600:AZ2628)</f>
        <v>66168.81</v>
      </c>
    </row>
    <row r="2627" spans="1:83" ht="14.25" x14ac:dyDescent="0.2">
      <c r="A2627" s="49"/>
      <c r="B2627" s="49" t="s">
        <v>31</v>
      </c>
      <c r="C2627" s="49" t="s">
        <v>1390</v>
      </c>
      <c r="D2627" s="50" t="s">
        <v>1389</v>
      </c>
      <c r="E2627" s="51">
        <f>Source!CA230</f>
        <v>60</v>
      </c>
      <c r="F2627" s="51"/>
      <c r="G2627" s="51">
        <f>Source!AU230</f>
        <v>60</v>
      </c>
      <c r="H2627" s="52"/>
      <c r="I2627" s="53"/>
      <c r="J2627" s="52"/>
      <c r="K2627" s="53"/>
      <c r="L2627" s="52">
        <f>SUM(BA2600:BA2628)</f>
        <v>38544.94</v>
      </c>
    </row>
    <row r="2628" spans="1:83" ht="15" x14ac:dyDescent="0.2">
      <c r="C2628" s="67" t="s">
        <v>1391</v>
      </c>
      <c r="D2628" s="67"/>
      <c r="E2628" s="67"/>
      <c r="F2628" s="67"/>
      <c r="G2628" s="67"/>
      <c r="H2628" s="67"/>
      <c r="I2628" s="68">
        <f>K2628/E2600</f>
        <v>207984.33000000002</v>
      </c>
      <c r="J2628" s="68"/>
      <c r="K2628" s="68">
        <f>L2601+L2603+L2617+L2626+L2627+L2604</f>
        <v>207984.33000000002</v>
      </c>
      <c r="L2628" s="68"/>
      <c r="AD2628">
        <f>ROUND((Source!AT230/100)*((ROUND(SUMIF(SmtRes!AQ861:'SmtRes'!AQ872,"=1",SmtRes!AD861:'SmtRes'!AD872)*Source!I230, 2)+ROUND(SUMIF(SmtRes!AQ861:'SmtRes'!AQ872,"=1",SmtRes!AC861:'SmtRes'!AC872)*Source!I230, 2))), 2)</f>
        <v>3411.33</v>
      </c>
      <c r="AE2628">
        <f>ROUND((Source!AU230/100)*((ROUND(SUMIF(SmtRes!AQ861:'SmtRes'!AQ872,"=1",SmtRes!AD861:'SmtRes'!AD872)*Source!I230, 2)+ROUND(SUMIF(SmtRes!AQ861:'SmtRes'!AQ872,"=1",SmtRes!AC861:'SmtRes'!AC872)*Source!I230, 2))), 2)</f>
        <v>1987.18</v>
      </c>
      <c r="AN2628" s="54">
        <f>L2601+L2603+L2617+L2626+L2627+L2604</f>
        <v>207984.33000000002</v>
      </c>
      <c r="AO2628" s="54">
        <f>L2603</f>
        <v>39029.01999999999</v>
      </c>
      <c r="AQ2628" t="s">
        <v>1392</v>
      </c>
      <c r="AR2628" s="54">
        <f>L2601</f>
        <v>44040.05</v>
      </c>
      <c r="AT2628" s="54">
        <f>L2604</f>
        <v>20201.509999999998</v>
      </c>
      <c r="AV2628" t="s">
        <v>1392</v>
      </c>
      <c r="AW2628" s="54">
        <f>L2617</f>
        <v>0</v>
      </c>
      <c r="AZ2628">
        <f>Source!X230</f>
        <v>66168.81</v>
      </c>
      <c r="BA2628">
        <f>Source!Y230</f>
        <v>38544.94</v>
      </c>
      <c r="CD2628">
        <v>1</v>
      </c>
    </row>
    <row r="2629" spans="1:83" ht="149.25" x14ac:dyDescent="0.2">
      <c r="A2629" s="38" t="s">
        <v>334</v>
      </c>
      <c r="B2629" s="40" t="s">
        <v>1523</v>
      </c>
      <c r="C2629" s="40" t="s">
        <v>1524</v>
      </c>
      <c r="D2629" s="41" t="str">
        <f>Source!H231</f>
        <v>пролет</v>
      </c>
      <c r="E2629" s="42">
        <f>Source!K231</f>
        <v>1</v>
      </c>
      <c r="F2629" s="42"/>
      <c r="G2629" s="42">
        <f>Source!I231</f>
        <v>1</v>
      </c>
      <c r="H2629" s="44"/>
      <c r="I2629" s="43"/>
      <c r="J2629" s="44"/>
      <c r="K2629" s="43"/>
      <c r="L2629" s="44"/>
    </row>
    <row r="2630" spans="1:83" ht="14.25" x14ac:dyDescent="0.2">
      <c r="C2630" s="45" t="str">
        <f>Source!CB231</f>
        <v>прим. демонтаж</v>
      </c>
    </row>
    <row r="2631" spans="1:83" ht="51" x14ac:dyDescent="0.2">
      <c r="B2631" s="46" t="str">
        <f>Source!EO231</f>
        <v>Поправка: Сб.№33, п.1.33.20.1</v>
      </c>
      <c r="C2631" s="46" t="str">
        <f>Source!CN231</f>
        <v>Поправка: Сб.№33, п.1.33.20.1  Наименование: Работы на демонтаж проводов для ВЛ 35-330 кВ трех проводов ВЛ 35-220 вК</v>
      </c>
    </row>
    <row r="2632" spans="1:83" ht="15" x14ac:dyDescent="0.2">
      <c r="A2632" s="39"/>
      <c r="B2632" s="42">
        <v>1</v>
      </c>
      <c r="C2632" s="39" t="s">
        <v>1380</v>
      </c>
      <c r="D2632" s="41" t="s">
        <v>1062</v>
      </c>
      <c r="E2632" s="47"/>
      <c r="F2632" s="42"/>
      <c r="G2632" s="47">
        <f>Source!U231</f>
        <v>49.5</v>
      </c>
      <c r="H2632" s="42"/>
      <c r="I2632" s="42"/>
      <c r="J2632" s="42"/>
      <c r="K2632" s="42"/>
      <c r="L2632" s="48">
        <f>SUM(L2633:L2633)-SUMIF(CE2633:CE2633, 1, L2633:L2633)</f>
        <v>22335.89</v>
      </c>
    </row>
    <row r="2633" spans="1:83" ht="28.5" x14ac:dyDescent="0.2">
      <c r="A2633" s="40"/>
      <c r="B2633" s="40" t="s">
        <v>1092</v>
      </c>
      <c r="C2633" s="40" t="s">
        <v>1093</v>
      </c>
      <c r="D2633" s="41" t="s">
        <v>1062</v>
      </c>
      <c r="E2633" s="42">
        <v>66</v>
      </c>
      <c r="F2633" s="42">
        <f>ROUND(0.75,7)</f>
        <v>0.75</v>
      </c>
      <c r="G2633" s="42">
        <f>SmtRes!CX873</f>
        <v>49.5</v>
      </c>
      <c r="H2633" s="44"/>
      <c r="I2633" s="43"/>
      <c r="J2633" s="44">
        <f>SmtRes!CZ873</f>
        <v>451.23</v>
      </c>
      <c r="K2633" s="43"/>
      <c r="L2633" s="44">
        <f>SmtRes!DI873</f>
        <v>22335.89</v>
      </c>
    </row>
    <row r="2634" spans="1:83" ht="15" x14ac:dyDescent="0.2">
      <c r="A2634" s="39"/>
      <c r="B2634" s="42">
        <v>2</v>
      </c>
      <c r="C2634" s="39" t="s">
        <v>1381</v>
      </c>
      <c r="D2634" s="41"/>
      <c r="E2634" s="47"/>
      <c r="F2634" s="42"/>
      <c r="G2634" s="47"/>
      <c r="H2634" s="42"/>
      <c r="I2634" s="42"/>
      <c r="J2634" s="42"/>
      <c r="K2634" s="42"/>
      <c r="L2634" s="48">
        <f>SUM(L2635:L2647)-SUMIF(CE2635:CE2647, 1, L2635:L2647)</f>
        <v>19886.69000000001</v>
      </c>
    </row>
    <row r="2635" spans="1:83" ht="15" x14ac:dyDescent="0.2">
      <c r="A2635" s="39"/>
      <c r="B2635" s="42"/>
      <c r="C2635" s="39" t="s">
        <v>1385</v>
      </c>
      <c r="D2635" s="41" t="s">
        <v>1062</v>
      </c>
      <c r="E2635" s="47"/>
      <c r="F2635" s="42"/>
      <c r="G2635" s="47">
        <f>Source!V231</f>
        <v>17.572499999999998</v>
      </c>
      <c r="H2635" s="42"/>
      <c r="I2635" s="42"/>
      <c r="J2635" s="42"/>
      <c r="K2635" s="42"/>
      <c r="L2635" s="48">
        <f>SUMIF(CE2636:CE2647, 1, L2636:L2647)</f>
        <v>10451.050000000001</v>
      </c>
      <c r="CE2635">
        <v>1</v>
      </c>
    </row>
    <row r="2636" spans="1:83" ht="71.25" x14ac:dyDescent="0.2">
      <c r="A2636" s="40"/>
      <c r="B2636" s="40" t="s">
        <v>1094</v>
      </c>
      <c r="C2636" s="40" t="s">
        <v>1096</v>
      </c>
      <c r="D2636" s="41" t="s">
        <v>961</v>
      </c>
      <c r="E2636" s="42">
        <v>8.17</v>
      </c>
      <c r="F2636" s="42">
        <f t="shared" ref="F2636:F2647" si="80">ROUND(0.75,7)</f>
        <v>0.75</v>
      </c>
      <c r="G2636" s="42">
        <f>SmtRes!CX875</f>
        <v>6.1275000000000004</v>
      </c>
      <c r="H2636" s="44">
        <f>SmtRes!CZ875</f>
        <v>774.86</v>
      </c>
      <c r="I2636" s="43">
        <f>SmtRes!AJ875</f>
        <v>1.18</v>
      </c>
      <c r="J2636" s="44">
        <f>ROUND(H2636*I2636, 2)</f>
        <v>914.33</v>
      </c>
      <c r="K2636" s="43"/>
      <c r="L2636" s="44">
        <f>SmtRes!DG875</f>
        <v>5602.56</v>
      </c>
    </row>
    <row r="2637" spans="1:83" ht="28.5" x14ac:dyDescent="0.2">
      <c r="A2637" s="40"/>
      <c r="B2637" s="40" t="s">
        <v>1082</v>
      </c>
      <c r="C2637" s="40" t="s">
        <v>1384</v>
      </c>
      <c r="D2637" s="41" t="s">
        <v>1062</v>
      </c>
      <c r="E2637" s="42">
        <f>SmtRes!DO875*SmtRes!AT875</f>
        <v>8.17</v>
      </c>
      <c r="F2637" s="42">
        <f t="shared" si="80"/>
        <v>0.75</v>
      </c>
      <c r="G2637" s="42">
        <f>SmtRes!DO875*SmtRes!CX875</f>
        <v>6.1275000000000004</v>
      </c>
      <c r="H2637" s="44"/>
      <c r="I2637" s="43"/>
      <c r="J2637" s="44">
        <f>ROUND(SmtRes!AG875/SmtRes!DO875, 2)</f>
        <v>549.32000000000005</v>
      </c>
      <c r="K2637" s="43"/>
      <c r="L2637" s="44">
        <f>SmtRes!DH875</f>
        <v>3365.96</v>
      </c>
      <c r="CE2637">
        <v>1</v>
      </c>
    </row>
    <row r="2638" spans="1:83" ht="28.5" x14ac:dyDescent="0.2">
      <c r="A2638" s="40"/>
      <c r="B2638" s="40" t="s">
        <v>1065</v>
      </c>
      <c r="C2638" s="40" t="s">
        <v>1067</v>
      </c>
      <c r="D2638" s="41" t="s">
        <v>961</v>
      </c>
      <c r="E2638" s="42">
        <v>2.0699999999999998</v>
      </c>
      <c r="F2638" s="42">
        <f t="shared" si="80"/>
        <v>0.75</v>
      </c>
      <c r="G2638" s="42">
        <f>SmtRes!CX876</f>
        <v>1.5525</v>
      </c>
      <c r="H2638" s="44"/>
      <c r="I2638" s="43"/>
      <c r="J2638" s="44">
        <f>SmtRes!CZ876</f>
        <v>1233.46</v>
      </c>
      <c r="K2638" s="43"/>
      <c r="L2638" s="44">
        <f>SmtRes!DG876</f>
        <v>1914.95</v>
      </c>
    </row>
    <row r="2639" spans="1:83" ht="28.5" x14ac:dyDescent="0.2">
      <c r="A2639" s="40"/>
      <c r="B2639" s="40" t="s">
        <v>1068</v>
      </c>
      <c r="C2639" s="40" t="s">
        <v>1382</v>
      </c>
      <c r="D2639" s="41" t="s">
        <v>1062</v>
      </c>
      <c r="E2639" s="42">
        <f>SmtRes!DO876*SmtRes!AT876</f>
        <v>2.0699999999999998</v>
      </c>
      <c r="F2639" s="42">
        <f t="shared" si="80"/>
        <v>0.75</v>
      </c>
      <c r="G2639" s="42">
        <f>SmtRes!DO876*SmtRes!CX876</f>
        <v>1.5525</v>
      </c>
      <c r="H2639" s="44"/>
      <c r="I2639" s="43"/>
      <c r="J2639" s="44">
        <f>ROUND(SmtRes!AG876/SmtRes!DO876, 2)</f>
        <v>642.05999999999995</v>
      </c>
      <c r="K2639" s="43"/>
      <c r="L2639" s="44">
        <f>SmtRes!DH876</f>
        <v>996.8</v>
      </c>
      <c r="CE2639">
        <v>1</v>
      </c>
    </row>
    <row r="2640" spans="1:83" ht="28.5" x14ac:dyDescent="0.2">
      <c r="A2640" s="40"/>
      <c r="B2640" s="40" t="s">
        <v>1069</v>
      </c>
      <c r="C2640" s="40" t="s">
        <v>1071</v>
      </c>
      <c r="D2640" s="41" t="s">
        <v>961</v>
      </c>
      <c r="E2640" s="42">
        <v>0.19</v>
      </c>
      <c r="F2640" s="42">
        <f t="shared" si="80"/>
        <v>0.75</v>
      </c>
      <c r="G2640" s="42">
        <f>SmtRes!CX877</f>
        <v>0.14249999999999999</v>
      </c>
      <c r="H2640" s="44">
        <f>SmtRes!CZ877</f>
        <v>189.67</v>
      </c>
      <c r="I2640" s="43">
        <f>SmtRes!AJ877</f>
        <v>1.23</v>
      </c>
      <c r="J2640" s="44">
        <f>ROUND(H2640*I2640, 2)</f>
        <v>233.29</v>
      </c>
      <c r="K2640" s="43"/>
      <c r="L2640" s="44">
        <f>SmtRes!DG877</f>
        <v>33.24</v>
      </c>
    </row>
    <row r="2641" spans="1:83" ht="28.5" x14ac:dyDescent="0.2">
      <c r="A2641" s="40"/>
      <c r="B2641" s="40" t="s">
        <v>1072</v>
      </c>
      <c r="C2641" s="40" t="s">
        <v>1074</v>
      </c>
      <c r="D2641" s="41" t="s">
        <v>961</v>
      </c>
      <c r="E2641" s="42">
        <v>10.62</v>
      </c>
      <c r="F2641" s="42">
        <f t="shared" si="80"/>
        <v>0.75</v>
      </c>
      <c r="G2641" s="42">
        <f>SmtRes!CX878</f>
        <v>7.9649999999999999</v>
      </c>
      <c r="H2641" s="44">
        <f>SmtRes!CZ878</f>
        <v>1070.99</v>
      </c>
      <c r="I2641" s="43">
        <f>SmtRes!AJ878</f>
        <v>1.19</v>
      </c>
      <c r="J2641" s="44">
        <f>ROUND(H2641*I2641, 2)</f>
        <v>1274.48</v>
      </c>
      <c r="K2641" s="43"/>
      <c r="L2641" s="44">
        <f>SmtRes!DG878</f>
        <v>10151.23</v>
      </c>
    </row>
    <row r="2642" spans="1:83" ht="28.5" x14ac:dyDescent="0.2">
      <c r="A2642" s="40"/>
      <c r="B2642" s="40" t="s">
        <v>1068</v>
      </c>
      <c r="C2642" s="40" t="s">
        <v>1382</v>
      </c>
      <c r="D2642" s="41" t="s">
        <v>1062</v>
      </c>
      <c r="E2642" s="42">
        <f>SmtRes!DO878*SmtRes!AT878</f>
        <v>10.62</v>
      </c>
      <c r="F2642" s="42">
        <f t="shared" si="80"/>
        <v>0.75</v>
      </c>
      <c r="G2642" s="42">
        <f>SmtRes!DO878*SmtRes!CX878</f>
        <v>7.9649999999999999</v>
      </c>
      <c r="H2642" s="44"/>
      <c r="I2642" s="43"/>
      <c r="J2642" s="44">
        <f>ROUND(SmtRes!AG878/SmtRes!DO878, 2)</f>
        <v>642.05999999999995</v>
      </c>
      <c r="K2642" s="43"/>
      <c r="L2642" s="44">
        <f>SmtRes!DH878</f>
        <v>5114.01</v>
      </c>
      <c r="CE2642">
        <v>1</v>
      </c>
    </row>
    <row r="2643" spans="1:83" ht="28.5" x14ac:dyDescent="0.2">
      <c r="A2643" s="40"/>
      <c r="B2643" s="40" t="s">
        <v>1075</v>
      </c>
      <c r="C2643" s="40" t="s">
        <v>1077</v>
      </c>
      <c r="D2643" s="41" t="s">
        <v>961</v>
      </c>
      <c r="E2643" s="42">
        <v>1.58</v>
      </c>
      <c r="F2643" s="42">
        <f t="shared" si="80"/>
        <v>0.75</v>
      </c>
      <c r="G2643" s="42">
        <f>SmtRes!CX879</f>
        <v>1.1850000000000001</v>
      </c>
      <c r="H2643" s="44"/>
      <c r="I2643" s="43"/>
      <c r="J2643" s="44">
        <f>SmtRes!CZ879</f>
        <v>758.04</v>
      </c>
      <c r="K2643" s="43"/>
      <c r="L2643" s="44">
        <f>SmtRes!DG879</f>
        <v>898.28</v>
      </c>
    </row>
    <row r="2644" spans="1:83" ht="28.5" x14ac:dyDescent="0.2">
      <c r="A2644" s="40"/>
      <c r="B2644" s="40" t="s">
        <v>1078</v>
      </c>
      <c r="C2644" s="40" t="s">
        <v>1383</v>
      </c>
      <c r="D2644" s="41" t="s">
        <v>1062</v>
      </c>
      <c r="E2644" s="42">
        <f>SmtRes!DO879*SmtRes!AT879</f>
        <v>1.58</v>
      </c>
      <c r="F2644" s="42">
        <f t="shared" si="80"/>
        <v>0.75</v>
      </c>
      <c r="G2644" s="42">
        <f>SmtRes!DO879*SmtRes!CX879</f>
        <v>1.1850000000000001</v>
      </c>
      <c r="H2644" s="44"/>
      <c r="I2644" s="43"/>
      <c r="J2644" s="44">
        <f>ROUND(SmtRes!AG879/SmtRes!DO879, 2)</f>
        <v>477.98</v>
      </c>
      <c r="K2644" s="43"/>
      <c r="L2644" s="44">
        <f>SmtRes!DH879</f>
        <v>566.41</v>
      </c>
      <c r="CE2644">
        <v>1</v>
      </c>
    </row>
    <row r="2645" spans="1:83" ht="28.5" x14ac:dyDescent="0.2">
      <c r="A2645" s="40"/>
      <c r="B2645" s="40" t="s">
        <v>1079</v>
      </c>
      <c r="C2645" s="40" t="s">
        <v>1081</v>
      </c>
      <c r="D2645" s="41" t="s">
        <v>961</v>
      </c>
      <c r="E2645" s="42">
        <v>0.99</v>
      </c>
      <c r="F2645" s="42">
        <f t="shared" si="80"/>
        <v>0.75</v>
      </c>
      <c r="G2645" s="42">
        <f>SmtRes!CX880</f>
        <v>0.74250000000000005</v>
      </c>
      <c r="H2645" s="44">
        <f>SmtRes!CZ880</f>
        <v>1521.77</v>
      </c>
      <c r="I2645" s="43">
        <f>SmtRes!AJ880</f>
        <v>1.1299999999999999</v>
      </c>
      <c r="J2645" s="44">
        <f>ROUND(H2645*I2645, 2)</f>
        <v>1719.6</v>
      </c>
      <c r="K2645" s="43"/>
      <c r="L2645" s="44">
        <f>SmtRes!DG880</f>
        <v>1276.8</v>
      </c>
    </row>
    <row r="2646" spans="1:83" ht="28.5" x14ac:dyDescent="0.2">
      <c r="A2646" s="40"/>
      <c r="B2646" s="40" t="s">
        <v>1082</v>
      </c>
      <c r="C2646" s="40" t="s">
        <v>1384</v>
      </c>
      <c r="D2646" s="41" t="s">
        <v>1062</v>
      </c>
      <c r="E2646" s="42">
        <f>SmtRes!DO880*SmtRes!AT880</f>
        <v>0.99</v>
      </c>
      <c r="F2646" s="42">
        <f t="shared" si="80"/>
        <v>0.75</v>
      </c>
      <c r="G2646" s="42">
        <f>SmtRes!DO880*SmtRes!CX880</f>
        <v>0.74250000000000005</v>
      </c>
      <c r="H2646" s="44"/>
      <c r="I2646" s="43"/>
      <c r="J2646" s="44">
        <f>ROUND(SmtRes!AG880/SmtRes!DO880, 2)</f>
        <v>549.32000000000005</v>
      </c>
      <c r="K2646" s="43"/>
      <c r="L2646" s="44">
        <f>SmtRes!DH880</f>
        <v>407.87</v>
      </c>
      <c r="CE2646">
        <v>1</v>
      </c>
    </row>
    <row r="2647" spans="1:83" ht="28.5" x14ac:dyDescent="0.2">
      <c r="A2647" s="40"/>
      <c r="B2647" s="40" t="s">
        <v>1083</v>
      </c>
      <c r="C2647" s="40" t="s">
        <v>1085</v>
      </c>
      <c r="D2647" s="41" t="s">
        <v>961</v>
      </c>
      <c r="E2647" s="42">
        <v>0.8</v>
      </c>
      <c r="F2647" s="42">
        <f t="shared" si="80"/>
        <v>0.75</v>
      </c>
      <c r="G2647" s="42">
        <f>SmtRes!CX881</f>
        <v>0.6</v>
      </c>
      <c r="H2647" s="44">
        <f>SmtRes!CZ881</f>
        <v>12.74</v>
      </c>
      <c r="I2647" s="43">
        <f>SmtRes!AJ881</f>
        <v>1.26</v>
      </c>
      <c r="J2647" s="44">
        <f>ROUND(H2647*I2647, 2)</f>
        <v>16.05</v>
      </c>
      <c r="K2647" s="43"/>
      <c r="L2647" s="44">
        <f>SmtRes!DG881</f>
        <v>9.6300000000000008</v>
      </c>
    </row>
    <row r="2648" spans="1:83" ht="15" x14ac:dyDescent="0.2">
      <c r="A2648" s="39"/>
      <c r="B2648" s="42">
        <v>4</v>
      </c>
      <c r="C2648" s="39" t="s">
        <v>1475</v>
      </c>
      <c r="D2648" s="41"/>
      <c r="E2648" s="47"/>
      <c r="F2648" s="42"/>
      <c r="G2648" s="47"/>
      <c r="H2648" s="42"/>
      <c r="I2648" s="42"/>
      <c r="J2648" s="42"/>
      <c r="K2648" s="42"/>
      <c r="L2648" s="48">
        <f>SUM(L2649:L2651)-SUMIF(CE2649:CE2651, 1, L2649:L2651)</f>
        <v>0</v>
      </c>
    </row>
    <row r="2649" spans="1:83" ht="28.5" x14ac:dyDescent="0.2">
      <c r="A2649" s="40"/>
      <c r="B2649" s="40" t="s">
        <v>1097</v>
      </c>
      <c r="C2649" s="40" t="s">
        <v>1099</v>
      </c>
      <c r="D2649" s="41" t="s">
        <v>1100</v>
      </c>
      <c r="E2649" s="42">
        <v>8</v>
      </c>
      <c r="F2649" s="42"/>
      <c r="G2649" s="42">
        <f>SmtRes!CX882</f>
        <v>8</v>
      </c>
      <c r="H2649" s="44">
        <f>SmtRes!CZ882</f>
        <v>174.93</v>
      </c>
      <c r="I2649" s="43">
        <f>SmtRes!AI882</f>
        <v>1.1200000000000001</v>
      </c>
      <c r="J2649" s="44">
        <f>ROUND(H2649*I2649, 2)</f>
        <v>195.92</v>
      </c>
      <c r="K2649" s="43">
        <f>ROUND(0,7)</f>
        <v>0</v>
      </c>
      <c r="L2649" s="44">
        <f>SmtRes!DF882</f>
        <v>0</v>
      </c>
    </row>
    <row r="2650" spans="1:83" ht="14.25" x14ac:dyDescent="0.2">
      <c r="A2650" s="40"/>
      <c r="B2650" s="40" t="s">
        <v>1101</v>
      </c>
      <c r="C2650" s="40" t="s">
        <v>1103</v>
      </c>
      <c r="D2650" s="41" t="s">
        <v>651</v>
      </c>
      <c r="E2650" s="42">
        <v>5.0000000000000001E-3</v>
      </c>
      <c r="F2650" s="42"/>
      <c r="G2650" s="42">
        <f>SmtRes!CX883</f>
        <v>5.0000000000000001E-3</v>
      </c>
      <c r="H2650" s="44">
        <f>SmtRes!CZ883</f>
        <v>88783.86</v>
      </c>
      <c r="I2650" s="43">
        <f>SmtRes!AI883</f>
        <v>1.07</v>
      </c>
      <c r="J2650" s="44">
        <f>ROUND(H2650*I2650, 2)</f>
        <v>94998.73</v>
      </c>
      <c r="K2650" s="43">
        <f>ROUND(0,7)</f>
        <v>0</v>
      </c>
      <c r="L2650" s="44">
        <f>SmtRes!DF883</f>
        <v>0</v>
      </c>
    </row>
    <row r="2651" spans="1:83" ht="42.75" x14ac:dyDescent="0.2">
      <c r="A2651" s="40"/>
      <c r="B2651" s="40" t="s">
        <v>1104</v>
      </c>
      <c r="C2651" s="40" t="s">
        <v>1106</v>
      </c>
      <c r="D2651" s="41" t="s">
        <v>463</v>
      </c>
      <c r="E2651" s="42">
        <v>0.69</v>
      </c>
      <c r="F2651" s="42"/>
      <c r="G2651" s="42">
        <f>SmtRes!CX884</f>
        <v>0.69</v>
      </c>
      <c r="H2651" s="44">
        <f>SmtRes!CZ884</f>
        <v>6294.92</v>
      </c>
      <c r="I2651" s="43">
        <f>SmtRes!AI884</f>
        <v>1.1399999999999999</v>
      </c>
      <c r="J2651" s="44">
        <f>ROUND(H2651*I2651, 2)</f>
        <v>7176.21</v>
      </c>
      <c r="K2651" s="43">
        <f>ROUND(0,7)</f>
        <v>0</v>
      </c>
      <c r="L2651" s="44">
        <f>SmtRes!DF884</f>
        <v>0</v>
      </c>
    </row>
    <row r="2652" spans="1:83" ht="28.5" x14ac:dyDescent="0.2">
      <c r="A2652" s="40"/>
      <c r="B2652" s="40" t="str">
        <f>EtalonRes!I1261</f>
        <v>21.2.01.02</v>
      </c>
      <c r="C2652" s="40" t="str">
        <f>EtalonRes!K1261</f>
        <v>Провода неизолированные для воздушных линий электропередач</v>
      </c>
      <c r="D2652" s="41" t="str">
        <f>EtalonRes!O1261</f>
        <v>т</v>
      </c>
      <c r="E2652" s="42">
        <f>EtalonRes!X1261</f>
        <v>0</v>
      </c>
      <c r="F2652" s="42">
        <f>ROUND(0,7)</f>
        <v>0</v>
      </c>
      <c r="G2652" s="42">
        <f>ROUND(EtalonRes!AG1261*Source!I231, 7)</f>
        <v>0</v>
      </c>
      <c r="H2652" s="44"/>
      <c r="I2652" s="43"/>
      <c r="J2652" s="44"/>
      <c r="K2652" s="43"/>
      <c r="L2652" s="44"/>
    </row>
    <row r="2653" spans="1:83" ht="28.5" x14ac:dyDescent="0.2">
      <c r="A2653" s="40"/>
      <c r="B2653" s="40" t="str">
        <f>EtalonRes!I1262</f>
        <v>22.2.01.03</v>
      </c>
      <c r="C2653" s="40" t="str">
        <f>EtalonRes!K1262</f>
        <v>Изоляторы линейные подвесные тарельчатые</v>
      </c>
      <c r="D2653" s="41" t="str">
        <f>EtalonRes!O1262</f>
        <v>т</v>
      </c>
      <c r="E2653" s="42">
        <f>EtalonRes!X1262</f>
        <v>0</v>
      </c>
      <c r="F2653" s="42">
        <f>ROUND(0,7)</f>
        <v>0</v>
      </c>
      <c r="G2653" s="42">
        <f>ROUND(EtalonRes!AG1262*Source!I231, 7)</f>
        <v>0</v>
      </c>
      <c r="H2653" s="44"/>
      <c r="I2653" s="43"/>
      <c r="J2653" s="44"/>
      <c r="K2653" s="43"/>
      <c r="L2653" s="44"/>
    </row>
    <row r="2654" spans="1:83" ht="14.25" x14ac:dyDescent="0.2">
      <c r="A2654" s="40"/>
      <c r="B2654" s="40" t="str">
        <f>EtalonRes!I1263</f>
        <v>22.2.02.23</v>
      </c>
      <c r="C2654" s="49" t="str">
        <f>EtalonRes!K1263</f>
        <v>Арматура линейная</v>
      </c>
      <c r="D2654" s="50" t="str">
        <f>EtalonRes!O1263</f>
        <v>т</v>
      </c>
      <c r="E2654" s="51">
        <f>EtalonRes!X1263</f>
        <v>0</v>
      </c>
      <c r="F2654" s="51">
        <f>ROUND(0,7)</f>
        <v>0</v>
      </c>
      <c r="G2654" s="51">
        <f>ROUND(EtalonRes!AG1263*Source!I231, 7)</f>
        <v>0</v>
      </c>
      <c r="H2654" s="52"/>
      <c r="I2654" s="53"/>
      <c r="J2654" s="52"/>
      <c r="K2654" s="53"/>
      <c r="L2654" s="52"/>
    </row>
    <row r="2655" spans="1:83" ht="15" x14ac:dyDescent="0.2">
      <c r="A2655" s="40"/>
      <c r="B2655" s="40"/>
      <c r="C2655" s="55" t="s">
        <v>1386</v>
      </c>
      <c r="D2655" s="41"/>
      <c r="E2655" s="42"/>
      <c r="F2655" s="42"/>
      <c r="G2655" s="42"/>
      <c r="H2655" s="44"/>
      <c r="I2655" s="43"/>
      <c r="J2655" s="44"/>
      <c r="K2655" s="43"/>
      <c r="L2655" s="44">
        <f>L2632+L2634+L2635+L2648</f>
        <v>52673.630000000012</v>
      </c>
    </row>
    <row r="2656" spans="1:83" ht="14.25" x14ac:dyDescent="0.2">
      <c r="A2656" s="40"/>
      <c r="B2656" s="40"/>
      <c r="C2656" s="40" t="s">
        <v>1387</v>
      </c>
      <c r="D2656" s="41"/>
      <c r="E2656" s="42"/>
      <c r="F2656" s="42"/>
      <c r="G2656" s="42"/>
      <c r="H2656" s="44"/>
      <c r="I2656" s="43"/>
      <c r="J2656" s="44"/>
      <c r="K2656" s="43"/>
      <c r="L2656" s="44">
        <f>SUM(AR2629:AR2659)+SUM(AS2629:AS2659)+SUM(AT2629:AT2659)+SUM(AU2629:AU2659)+SUM(AV2629:AV2659)</f>
        <v>32786.94</v>
      </c>
    </row>
    <row r="2657" spans="1:83" ht="14.25" x14ac:dyDescent="0.2">
      <c r="A2657" s="40"/>
      <c r="B2657" s="40" t="s">
        <v>30</v>
      </c>
      <c r="C2657" s="40" t="s">
        <v>1388</v>
      </c>
      <c r="D2657" s="41" t="s">
        <v>1389</v>
      </c>
      <c r="E2657" s="42">
        <f>Source!BZ231</f>
        <v>103</v>
      </c>
      <c r="F2657" s="42"/>
      <c r="G2657" s="42">
        <f>Source!AT231</f>
        <v>103</v>
      </c>
      <c r="H2657" s="44"/>
      <c r="I2657" s="43"/>
      <c r="J2657" s="44"/>
      <c r="K2657" s="43"/>
      <c r="L2657" s="44">
        <f>SUM(AZ2629:AZ2659)</f>
        <v>33770.550000000003</v>
      </c>
    </row>
    <row r="2658" spans="1:83" ht="14.25" x14ac:dyDescent="0.2">
      <c r="A2658" s="49"/>
      <c r="B2658" s="49" t="s">
        <v>31</v>
      </c>
      <c r="C2658" s="49" t="s">
        <v>1390</v>
      </c>
      <c r="D2658" s="50" t="s">
        <v>1389</v>
      </c>
      <c r="E2658" s="51">
        <f>Source!CA231</f>
        <v>60</v>
      </c>
      <c r="F2658" s="51"/>
      <c r="G2658" s="51">
        <f>Source!AU231</f>
        <v>60</v>
      </c>
      <c r="H2658" s="52"/>
      <c r="I2658" s="53"/>
      <c r="J2658" s="52"/>
      <c r="K2658" s="53"/>
      <c r="L2658" s="52">
        <f>SUM(BA2629:BA2659)</f>
        <v>19672.16</v>
      </c>
    </row>
    <row r="2659" spans="1:83" ht="15" x14ac:dyDescent="0.2">
      <c r="C2659" s="67" t="s">
        <v>1391</v>
      </c>
      <c r="D2659" s="67"/>
      <c r="E2659" s="67"/>
      <c r="F2659" s="67"/>
      <c r="G2659" s="67"/>
      <c r="H2659" s="67"/>
      <c r="I2659" s="68">
        <f>K2659/E2629</f>
        <v>106116.34000000001</v>
      </c>
      <c r="J2659" s="68"/>
      <c r="K2659" s="68">
        <f>L2632+L2634+L2648+L2657+L2658+L2635</f>
        <v>106116.34000000001</v>
      </c>
      <c r="L2659" s="68"/>
      <c r="AD2659">
        <f>ROUND((Source!AT231/100)*((ROUND(SUMIF(SmtRes!AQ873:'SmtRes'!AQ884,"=1",SmtRes!AD873:'SmtRes'!AD884)*Source!I231, 2)+ROUND(SUMIF(SmtRes!AQ873:'SmtRes'!AQ884,"=1",SmtRes!AC873:'SmtRes'!AC884)*Source!I231, 2))), 2)</f>
        <v>3411.33</v>
      </c>
      <c r="AE2659">
        <f>ROUND((Source!AU231/100)*((ROUND(SUMIF(SmtRes!AQ873:'SmtRes'!AQ884,"=1",SmtRes!AD873:'SmtRes'!AD884)*Source!I231, 2)+ROUND(SUMIF(SmtRes!AQ873:'SmtRes'!AQ884,"=1",SmtRes!AC873:'SmtRes'!AC884)*Source!I231, 2))), 2)</f>
        <v>1987.18</v>
      </c>
      <c r="AN2659" s="54">
        <f>L2632+L2634+L2648+L2657+L2658+L2635</f>
        <v>106116.34000000001</v>
      </c>
      <c r="AO2659" s="54">
        <f>L2634</f>
        <v>19886.69000000001</v>
      </c>
      <c r="AQ2659" t="s">
        <v>1392</v>
      </c>
      <c r="AR2659" s="54">
        <f>L2632</f>
        <v>22335.89</v>
      </c>
      <c r="AT2659" s="54">
        <f>L2635</f>
        <v>10451.050000000001</v>
      </c>
      <c r="AV2659" t="s">
        <v>1392</v>
      </c>
      <c r="AW2659" s="54">
        <f>L2648</f>
        <v>0</v>
      </c>
      <c r="AZ2659">
        <f>Source!X231</f>
        <v>33770.550000000003</v>
      </c>
      <c r="BA2659">
        <f>Source!Y231</f>
        <v>19672.16</v>
      </c>
      <c r="CD2659">
        <v>1</v>
      </c>
    </row>
    <row r="2660" spans="1:83" ht="111" x14ac:dyDescent="0.2">
      <c r="A2660" s="38" t="s">
        <v>338</v>
      </c>
      <c r="B2660" s="40" t="s">
        <v>1523</v>
      </c>
      <c r="C2660" s="40" t="s">
        <v>1525</v>
      </c>
      <c r="D2660" s="41" t="str">
        <f>Source!H232</f>
        <v>пролет</v>
      </c>
      <c r="E2660" s="42">
        <f>Source!K232</f>
        <v>1</v>
      </c>
      <c r="F2660" s="42"/>
      <c r="G2660" s="42">
        <f>Source!I232</f>
        <v>1</v>
      </c>
      <c r="H2660" s="44"/>
      <c r="I2660" s="43"/>
      <c r="J2660" s="44"/>
      <c r="K2660" s="43"/>
      <c r="L2660" s="44"/>
    </row>
    <row r="2661" spans="1:83" ht="15" x14ac:dyDescent="0.2">
      <c r="A2661" s="39"/>
      <c r="B2661" s="42">
        <v>1</v>
      </c>
      <c r="C2661" s="39" t="s">
        <v>1380</v>
      </c>
      <c r="D2661" s="41" t="s">
        <v>1062</v>
      </c>
      <c r="E2661" s="47"/>
      <c r="F2661" s="42"/>
      <c r="G2661" s="47">
        <f>Source!U232</f>
        <v>66</v>
      </c>
      <c r="H2661" s="42"/>
      <c r="I2661" s="42"/>
      <c r="J2661" s="42"/>
      <c r="K2661" s="42"/>
      <c r="L2661" s="48">
        <f>SUM(L2662:L2662)-SUMIF(CE2662:CE2662, 1, L2662:L2662)</f>
        <v>29781.18</v>
      </c>
    </row>
    <row r="2662" spans="1:83" ht="28.5" x14ac:dyDescent="0.2">
      <c r="A2662" s="40"/>
      <c r="B2662" s="40" t="s">
        <v>1092</v>
      </c>
      <c r="C2662" s="40" t="s">
        <v>1093</v>
      </c>
      <c r="D2662" s="41" t="s">
        <v>1062</v>
      </c>
      <c r="E2662" s="42">
        <v>66</v>
      </c>
      <c r="F2662" s="42"/>
      <c r="G2662" s="42">
        <f>SmtRes!CX885</f>
        <v>66</v>
      </c>
      <c r="H2662" s="44"/>
      <c r="I2662" s="43"/>
      <c r="J2662" s="44">
        <f>SmtRes!CZ885</f>
        <v>451.23</v>
      </c>
      <c r="K2662" s="43"/>
      <c r="L2662" s="44">
        <f>SmtRes!DI885</f>
        <v>29781.18</v>
      </c>
    </row>
    <row r="2663" spans="1:83" ht="15" x14ac:dyDescent="0.2">
      <c r="A2663" s="39"/>
      <c r="B2663" s="42">
        <v>2</v>
      </c>
      <c r="C2663" s="39" t="s">
        <v>1381</v>
      </c>
      <c r="D2663" s="41"/>
      <c r="E2663" s="47"/>
      <c r="F2663" s="42"/>
      <c r="G2663" s="47"/>
      <c r="H2663" s="42"/>
      <c r="I2663" s="42"/>
      <c r="J2663" s="42"/>
      <c r="K2663" s="42"/>
      <c r="L2663" s="48">
        <f>SUM(L2664:L2676)-SUMIF(CE2664:CE2676, 1, L2664:L2676)</f>
        <v>26515.589999999997</v>
      </c>
    </row>
    <row r="2664" spans="1:83" ht="15" x14ac:dyDescent="0.2">
      <c r="A2664" s="39"/>
      <c r="B2664" s="42"/>
      <c r="C2664" s="39" t="s">
        <v>1385</v>
      </c>
      <c r="D2664" s="41" t="s">
        <v>1062</v>
      </c>
      <c r="E2664" s="47"/>
      <c r="F2664" s="42"/>
      <c r="G2664" s="47">
        <f>Source!V232</f>
        <v>23.429999999999996</v>
      </c>
      <c r="H2664" s="42"/>
      <c r="I2664" s="42"/>
      <c r="J2664" s="42"/>
      <c r="K2664" s="42"/>
      <c r="L2664" s="48">
        <f>SUMIF(CE2665:CE2676, 1, L2665:L2676)</f>
        <v>13934.72</v>
      </c>
      <c r="CE2664">
        <v>1</v>
      </c>
    </row>
    <row r="2665" spans="1:83" ht="71.25" x14ac:dyDescent="0.2">
      <c r="A2665" s="40"/>
      <c r="B2665" s="40" t="s">
        <v>1094</v>
      </c>
      <c r="C2665" s="40" t="s">
        <v>1096</v>
      </c>
      <c r="D2665" s="41" t="s">
        <v>961</v>
      </c>
      <c r="E2665" s="42">
        <v>8.17</v>
      </c>
      <c r="F2665" s="42"/>
      <c r="G2665" s="42">
        <f>SmtRes!CX887</f>
        <v>8.17</v>
      </c>
      <c r="H2665" s="44">
        <f>SmtRes!CZ887</f>
        <v>774.86</v>
      </c>
      <c r="I2665" s="43">
        <f>SmtRes!AJ887</f>
        <v>1.18</v>
      </c>
      <c r="J2665" s="44">
        <f>ROUND(H2665*I2665, 2)</f>
        <v>914.33</v>
      </c>
      <c r="K2665" s="43"/>
      <c r="L2665" s="44">
        <f>SmtRes!DG887</f>
        <v>7470.08</v>
      </c>
    </row>
    <row r="2666" spans="1:83" ht="28.5" x14ac:dyDescent="0.2">
      <c r="A2666" s="40"/>
      <c r="B2666" s="40" t="s">
        <v>1082</v>
      </c>
      <c r="C2666" s="40" t="s">
        <v>1384</v>
      </c>
      <c r="D2666" s="41" t="s">
        <v>1062</v>
      </c>
      <c r="E2666" s="42">
        <f>SmtRes!DO887*SmtRes!AT887</f>
        <v>8.17</v>
      </c>
      <c r="F2666" s="42"/>
      <c r="G2666" s="42">
        <f>SmtRes!DO887*SmtRes!CX887</f>
        <v>8.17</v>
      </c>
      <c r="H2666" s="44"/>
      <c r="I2666" s="43"/>
      <c r="J2666" s="44">
        <f>ROUND(SmtRes!AG887/SmtRes!DO887, 2)</f>
        <v>549.32000000000005</v>
      </c>
      <c r="K2666" s="43"/>
      <c r="L2666" s="44">
        <f>SmtRes!DH887</f>
        <v>4487.9399999999996</v>
      </c>
      <c r="CE2666">
        <v>1</v>
      </c>
    </row>
    <row r="2667" spans="1:83" ht="28.5" x14ac:dyDescent="0.2">
      <c r="A2667" s="40"/>
      <c r="B2667" s="40" t="s">
        <v>1065</v>
      </c>
      <c r="C2667" s="40" t="s">
        <v>1067</v>
      </c>
      <c r="D2667" s="41" t="s">
        <v>961</v>
      </c>
      <c r="E2667" s="42">
        <v>2.0699999999999998</v>
      </c>
      <c r="F2667" s="42"/>
      <c r="G2667" s="42">
        <f>SmtRes!CX888</f>
        <v>2.0699999999999998</v>
      </c>
      <c r="H2667" s="44"/>
      <c r="I2667" s="43"/>
      <c r="J2667" s="44">
        <f>SmtRes!CZ888</f>
        <v>1233.46</v>
      </c>
      <c r="K2667" s="43"/>
      <c r="L2667" s="44">
        <f>SmtRes!DG888</f>
        <v>2553.2600000000002</v>
      </c>
    </row>
    <row r="2668" spans="1:83" ht="28.5" x14ac:dyDescent="0.2">
      <c r="A2668" s="40"/>
      <c r="B2668" s="40" t="s">
        <v>1068</v>
      </c>
      <c r="C2668" s="40" t="s">
        <v>1382</v>
      </c>
      <c r="D2668" s="41" t="s">
        <v>1062</v>
      </c>
      <c r="E2668" s="42">
        <f>SmtRes!DO888*SmtRes!AT888</f>
        <v>2.0699999999999998</v>
      </c>
      <c r="F2668" s="42"/>
      <c r="G2668" s="42">
        <f>SmtRes!DO888*SmtRes!CX888</f>
        <v>2.0699999999999998</v>
      </c>
      <c r="H2668" s="44"/>
      <c r="I2668" s="43"/>
      <c r="J2668" s="44">
        <f>ROUND(SmtRes!AG888/SmtRes!DO888, 2)</f>
        <v>642.05999999999995</v>
      </c>
      <c r="K2668" s="43"/>
      <c r="L2668" s="44">
        <f>SmtRes!DH888</f>
        <v>1329.06</v>
      </c>
      <c r="CE2668">
        <v>1</v>
      </c>
    </row>
    <row r="2669" spans="1:83" ht="28.5" x14ac:dyDescent="0.2">
      <c r="A2669" s="40"/>
      <c r="B2669" s="40" t="s">
        <v>1069</v>
      </c>
      <c r="C2669" s="40" t="s">
        <v>1071</v>
      </c>
      <c r="D2669" s="41" t="s">
        <v>961</v>
      </c>
      <c r="E2669" s="42">
        <v>0.19</v>
      </c>
      <c r="F2669" s="42"/>
      <c r="G2669" s="42">
        <f>SmtRes!CX889</f>
        <v>0.19</v>
      </c>
      <c r="H2669" s="44">
        <f>SmtRes!CZ889</f>
        <v>189.67</v>
      </c>
      <c r="I2669" s="43">
        <f>SmtRes!AJ889</f>
        <v>1.23</v>
      </c>
      <c r="J2669" s="44">
        <f>ROUND(H2669*I2669, 2)</f>
        <v>233.29</v>
      </c>
      <c r="K2669" s="43"/>
      <c r="L2669" s="44">
        <f>SmtRes!DG889</f>
        <v>44.33</v>
      </c>
    </row>
    <row r="2670" spans="1:83" ht="28.5" x14ac:dyDescent="0.2">
      <c r="A2670" s="40"/>
      <c r="B2670" s="40" t="s">
        <v>1072</v>
      </c>
      <c r="C2670" s="40" t="s">
        <v>1074</v>
      </c>
      <c r="D2670" s="41" t="s">
        <v>961</v>
      </c>
      <c r="E2670" s="42">
        <v>10.62</v>
      </c>
      <c r="F2670" s="42"/>
      <c r="G2670" s="42">
        <f>SmtRes!CX890</f>
        <v>10.62</v>
      </c>
      <c r="H2670" s="44">
        <f>SmtRes!CZ890</f>
        <v>1070.99</v>
      </c>
      <c r="I2670" s="43">
        <f>SmtRes!AJ890</f>
        <v>1.19</v>
      </c>
      <c r="J2670" s="44">
        <f>ROUND(H2670*I2670, 2)</f>
        <v>1274.48</v>
      </c>
      <c r="K2670" s="43"/>
      <c r="L2670" s="44">
        <f>SmtRes!DG890</f>
        <v>13534.98</v>
      </c>
    </row>
    <row r="2671" spans="1:83" ht="28.5" x14ac:dyDescent="0.2">
      <c r="A2671" s="40"/>
      <c r="B2671" s="40" t="s">
        <v>1068</v>
      </c>
      <c r="C2671" s="40" t="s">
        <v>1382</v>
      </c>
      <c r="D2671" s="41" t="s">
        <v>1062</v>
      </c>
      <c r="E2671" s="42">
        <f>SmtRes!DO890*SmtRes!AT890</f>
        <v>10.62</v>
      </c>
      <c r="F2671" s="42"/>
      <c r="G2671" s="42">
        <f>SmtRes!DO890*SmtRes!CX890</f>
        <v>10.62</v>
      </c>
      <c r="H2671" s="44"/>
      <c r="I2671" s="43"/>
      <c r="J2671" s="44">
        <f>ROUND(SmtRes!AG890/SmtRes!DO890, 2)</f>
        <v>642.05999999999995</v>
      </c>
      <c r="K2671" s="43"/>
      <c r="L2671" s="44">
        <f>SmtRes!DH890</f>
        <v>6818.68</v>
      </c>
      <c r="CE2671">
        <v>1</v>
      </c>
    </row>
    <row r="2672" spans="1:83" ht="28.5" x14ac:dyDescent="0.2">
      <c r="A2672" s="40"/>
      <c r="B2672" s="40" t="s">
        <v>1075</v>
      </c>
      <c r="C2672" s="40" t="s">
        <v>1077</v>
      </c>
      <c r="D2672" s="41" t="s">
        <v>961</v>
      </c>
      <c r="E2672" s="42">
        <v>1.58</v>
      </c>
      <c r="F2672" s="42"/>
      <c r="G2672" s="42">
        <f>SmtRes!CX891</f>
        <v>1.58</v>
      </c>
      <c r="H2672" s="44"/>
      <c r="I2672" s="43"/>
      <c r="J2672" s="44">
        <f>SmtRes!CZ891</f>
        <v>758.04</v>
      </c>
      <c r="K2672" s="43"/>
      <c r="L2672" s="44">
        <f>SmtRes!DG891</f>
        <v>1197.7</v>
      </c>
    </row>
    <row r="2673" spans="1:83" ht="28.5" x14ac:dyDescent="0.2">
      <c r="A2673" s="40"/>
      <c r="B2673" s="40" t="s">
        <v>1078</v>
      </c>
      <c r="C2673" s="40" t="s">
        <v>1383</v>
      </c>
      <c r="D2673" s="41" t="s">
        <v>1062</v>
      </c>
      <c r="E2673" s="42">
        <f>SmtRes!DO891*SmtRes!AT891</f>
        <v>1.58</v>
      </c>
      <c r="F2673" s="42"/>
      <c r="G2673" s="42">
        <f>SmtRes!DO891*SmtRes!CX891</f>
        <v>1.58</v>
      </c>
      <c r="H2673" s="44"/>
      <c r="I2673" s="43"/>
      <c r="J2673" s="44">
        <f>ROUND(SmtRes!AG891/SmtRes!DO891, 2)</f>
        <v>477.98</v>
      </c>
      <c r="K2673" s="43"/>
      <c r="L2673" s="44">
        <f>SmtRes!DH891</f>
        <v>755.21</v>
      </c>
      <c r="CE2673">
        <v>1</v>
      </c>
    </row>
    <row r="2674" spans="1:83" ht="28.5" x14ac:dyDescent="0.2">
      <c r="A2674" s="40"/>
      <c r="B2674" s="40" t="s">
        <v>1079</v>
      </c>
      <c r="C2674" s="40" t="s">
        <v>1081</v>
      </c>
      <c r="D2674" s="41" t="s">
        <v>961</v>
      </c>
      <c r="E2674" s="42">
        <v>0.99</v>
      </c>
      <c r="F2674" s="42"/>
      <c r="G2674" s="42">
        <f>SmtRes!CX892</f>
        <v>0.99</v>
      </c>
      <c r="H2674" s="44">
        <f>SmtRes!CZ892</f>
        <v>1521.77</v>
      </c>
      <c r="I2674" s="43">
        <f>SmtRes!AJ892</f>
        <v>1.1299999999999999</v>
      </c>
      <c r="J2674" s="44">
        <f>ROUND(H2674*I2674, 2)</f>
        <v>1719.6</v>
      </c>
      <c r="K2674" s="43"/>
      <c r="L2674" s="44">
        <f>SmtRes!DG892</f>
        <v>1702.4</v>
      </c>
    </row>
    <row r="2675" spans="1:83" ht="28.5" x14ac:dyDescent="0.2">
      <c r="A2675" s="40"/>
      <c r="B2675" s="40" t="s">
        <v>1082</v>
      </c>
      <c r="C2675" s="40" t="s">
        <v>1384</v>
      </c>
      <c r="D2675" s="41" t="s">
        <v>1062</v>
      </c>
      <c r="E2675" s="42">
        <f>SmtRes!DO892*SmtRes!AT892</f>
        <v>0.99</v>
      </c>
      <c r="F2675" s="42"/>
      <c r="G2675" s="42">
        <f>SmtRes!DO892*SmtRes!CX892</f>
        <v>0.99</v>
      </c>
      <c r="H2675" s="44"/>
      <c r="I2675" s="43"/>
      <c r="J2675" s="44">
        <f>ROUND(SmtRes!AG892/SmtRes!DO892, 2)</f>
        <v>549.32000000000005</v>
      </c>
      <c r="K2675" s="43"/>
      <c r="L2675" s="44">
        <f>SmtRes!DH892</f>
        <v>543.83000000000004</v>
      </c>
      <c r="CE2675">
        <v>1</v>
      </c>
    </row>
    <row r="2676" spans="1:83" ht="28.5" x14ac:dyDescent="0.2">
      <c r="A2676" s="40"/>
      <c r="B2676" s="40" t="s">
        <v>1083</v>
      </c>
      <c r="C2676" s="40" t="s">
        <v>1085</v>
      </c>
      <c r="D2676" s="41" t="s">
        <v>961</v>
      </c>
      <c r="E2676" s="42">
        <v>0.8</v>
      </c>
      <c r="F2676" s="42"/>
      <c r="G2676" s="42">
        <f>SmtRes!CX893</f>
        <v>0.8</v>
      </c>
      <c r="H2676" s="44">
        <f>SmtRes!CZ893</f>
        <v>12.74</v>
      </c>
      <c r="I2676" s="43">
        <f>SmtRes!AJ893</f>
        <v>1.26</v>
      </c>
      <c r="J2676" s="44">
        <f>ROUND(H2676*I2676, 2)</f>
        <v>16.05</v>
      </c>
      <c r="K2676" s="43"/>
      <c r="L2676" s="44">
        <f>SmtRes!DG893</f>
        <v>12.84</v>
      </c>
    </row>
    <row r="2677" spans="1:83" ht="15" x14ac:dyDescent="0.2">
      <c r="A2677" s="39"/>
      <c r="B2677" s="42">
        <v>4</v>
      </c>
      <c r="C2677" s="39" t="s">
        <v>1475</v>
      </c>
      <c r="D2677" s="41"/>
      <c r="E2677" s="47"/>
      <c r="F2677" s="42"/>
      <c r="G2677" s="47"/>
      <c r="H2677" s="42"/>
      <c r="I2677" s="42"/>
      <c r="J2677" s="42"/>
      <c r="K2677" s="42"/>
      <c r="L2677" s="48">
        <f>SUM(L2678:L2680)-SUMIF(CE2678:CE2680, 1, L2678:L2680)</f>
        <v>0</v>
      </c>
    </row>
    <row r="2678" spans="1:83" ht="28.5" x14ac:dyDescent="0.2">
      <c r="A2678" s="40"/>
      <c r="B2678" s="40" t="s">
        <v>1097</v>
      </c>
      <c r="C2678" s="40" t="s">
        <v>1099</v>
      </c>
      <c r="D2678" s="41" t="s">
        <v>1100</v>
      </c>
      <c r="E2678" s="42">
        <v>8</v>
      </c>
      <c r="F2678" s="42">
        <f t="shared" ref="F2678:F2683" si="81">ROUND(0,7)</f>
        <v>0</v>
      </c>
      <c r="G2678" s="42">
        <f>SmtRes!CX894</f>
        <v>0</v>
      </c>
      <c r="H2678" s="44">
        <f>SmtRes!CZ894</f>
        <v>174.93</v>
      </c>
      <c r="I2678" s="43">
        <f>SmtRes!AI894</f>
        <v>1.1200000000000001</v>
      </c>
      <c r="J2678" s="44">
        <f>ROUND(H2678*I2678, 2)</f>
        <v>195.92</v>
      </c>
      <c r="K2678" s="43"/>
      <c r="L2678" s="44">
        <f>SmtRes!DF894</f>
        <v>0</v>
      </c>
    </row>
    <row r="2679" spans="1:83" ht="14.25" x14ac:dyDescent="0.2">
      <c r="A2679" s="40"/>
      <c r="B2679" s="40" t="s">
        <v>1101</v>
      </c>
      <c r="C2679" s="40" t="s">
        <v>1103</v>
      </c>
      <c r="D2679" s="41" t="s">
        <v>651</v>
      </c>
      <c r="E2679" s="42">
        <v>5.0000000000000001E-3</v>
      </c>
      <c r="F2679" s="42">
        <f t="shared" si="81"/>
        <v>0</v>
      </c>
      <c r="G2679" s="42">
        <f>SmtRes!CX895</f>
        <v>0</v>
      </c>
      <c r="H2679" s="44">
        <f>SmtRes!CZ895</f>
        <v>88783.86</v>
      </c>
      <c r="I2679" s="43">
        <f>SmtRes!AI895</f>
        <v>1.07</v>
      </c>
      <c r="J2679" s="44">
        <f>ROUND(H2679*I2679, 2)</f>
        <v>94998.73</v>
      </c>
      <c r="K2679" s="43"/>
      <c r="L2679" s="44">
        <f>SmtRes!DF895</f>
        <v>0</v>
      </c>
    </row>
    <row r="2680" spans="1:83" ht="42.75" x14ac:dyDescent="0.2">
      <c r="A2680" s="40"/>
      <c r="B2680" s="40" t="s">
        <v>1104</v>
      </c>
      <c r="C2680" s="40" t="s">
        <v>1106</v>
      </c>
      <c r="D2680" s="41" t="s">
        <v>463</v>
      </c>
      <c r="E2680" s="42">
        <v>0.69</v>
      </c>
      <c r="F2680" s="42">
        <f t="shared" si="81"/>
        <v>0</v>
      </c>
      <c r="G2680" s="42">
        <f>SmtRes!CX896</f>
        <v>0</v>
      </c>
      <c r="H2680" s="44">
        <f>SmtRes!CZ896</f>
        <v>6294.92</v>
      </c>
      <c r="I2680" s="43">
        <f>SmtRes!AI896</f>
        <v>1.1399999999999999</v>
      </c>
      <c r="J2680" s="44">
        <f>ROUND(H2680*I2680, 2)</f>
        <v>7176.21</v>
      </c>
      <c r="K2680" s="43"/>
      <c r="L2680" s="44">
        <f>SmtRes!DF896</f>
        <v>0</v>
      </c>
    </row>
    <row r="2681" spans="1:83" ht="28.5" x14ac:dyDescent="0.2">
      <c r="A2681" s="40"/>
      <c r="B2681" s="40" t="str">
        <f>EtalonRes!I1276</f>
        <v>21.2.01.02</v>
      </c>
      <c r="C2681" s="40" t="str">
        <f>EtalonRes!K1276</f>
        <v>Провода неизолированные для воздушных линий электропередач</v>
      </c>
      <c r="D2681" s="41" t="str">
        <f>EtalonRes!O1276</f>
        <v>т</v>
      </c>
      <c r="E2681" s="42">
        <f>EtalonRes!X1276</f>
        <v>0</v>
      </c>
      <c r="F2681" s="42">
        <f t="shared" si="81"/>
        <v>0</v>
      </c>
      <c r="G2681" s="42">
        <f>ROUND(EtalonRes!AG1276*Source!I232, 7)</f>
        <v>0</v>
      </c>
      <c r="H2681" s="44"/>
      <c r="I2681" s="43"/>
      <c r="J2681" s="44"/>
      <c r="K2681" s="43"/>
      <c r="L2681" s="44"/>
    </row>
    <row r="2682" spans="1:83" ht="28.5" x14ac:dyDescent="0.2">
      <c r="A2682" s="40"/>
      <c r="B2682" s="40" t="str">
        <f>EtalonRes!I1277</f>
        <v>22.2.01.03</v>
      </c>
      <c r="C2682" s="40" t="str">
        <f>EtalonRes!K1277</f>
        <v>Изоляторы линейные подвесные тарельчатые</v>
      </c>
      <c r="D2682" s="41" t="str">
        <f>EtalonRes!O1277</f>
        <v>т</v>
      </c>
      <c r="E2682" s="42">
        <f>EtalonRes!X1277</f>
        <v>0</v>
      </c>
      <c r="F2682" s="42">
        <f t="shared" si="81"/>
        <v>0</v>
      </c>
      <c r="G2682" s="42">
        <f>ROUND(EtalonRes!AG1277*Source!I232, 7)</f>
        <v>0</v>
      </c>
      <c r="H2682" s="44"/>
      <c r="I2682" s="43"/>
      <c r="J2682" s="44"/>
      <c r="K2682" s="43"/>
      <c r="L2682" s="44"/>
    </row>
    <row r="2683" spans="1:83" ht="14.25" x14ac:dyDescent="0.2">
      <c r="A2683" s="40"/>
      <c r="B2683" s="40" t="str">
        <f>EtalonRes!I1278</f>
        <v>22.2.02.23</v>
      </c>
      <c r="C2683" s="49" t="str">
        <f>EtalonRes!K1278</f>
        <v>Арматура линейная</v>
      </c>
      <c r="D2683" s="50" t="str">
        <f>EtalonRes!O1278</f>
        <v>т</v>
      </c>
      <c r="E2683" s="51">
        <f>EtalonRes!X1278</f>
        <v>0</v>
      </c>
      <c r="F2683" s="51">
        <f t="shared" si="81"/>
        <v>0</v>
      </c>
      <c r="G2683" s="51">
        <f>ROUND(EtalonRes!AG1278*Source!I232, 7)</f>
        <v>0</v>
      </c>
      <c r="H2683" s="52"/>
      <c r="I2683" s="53"/>
      <c r="J2683" s="52"/>
      <c r="K2683" s="53"/>
      <c r="L2683" s="52"/>
    </row>
    <row r="2684" spans="1:83" ht="15" x14ac:dyDescent="0.2">
      <c r="A2684" s="40"/>
      <c r="B2684" s="40"/>
      <c r="C2684" s="55" t="s">
        <v>1386</v>
      </c>
      <c r="D2684" s="41"/>
      <c r="E2684" s="42"/>
      <c r="F2684" s="42"/>
      <c r="G2684" s="42"/>
      <c r="H2684" s="44"/>
      <c r="I2684" s="43"/>
      <c r="J2684" s="44"/>
      <c r="K2684" s="43"/>
      <c r="L2684" s="44">
        <f>L2661+L2663+L2664+L2677</f>
        <v>70231.489999999991</v>
      </c>
    </row>
    <row r="2685" spans="1:83" ht="14.25" x14ac:dyDescent="0.2">
      <c r="A2685" s="40"/>
      <c r="B2685" s="40"/>
      <c r="C2685" s="40" t="s">
        <v>1387</v>
      </c>
      <c r="D2685" s="41"/>
      <c r="E2685" s="42"/>
      <c r="F2685" s="42"/>
      <c r="G2685" s="42"/>
      <c r="H2685" s="44"/>
      <c r="I2685" s="43"/>
      <c r="J2685" s="44"/>
      <c r="K2685" s="43"/>
      <c r="L2685" s="44">
        <f>SUM(AR2660:AR2688)+SUM(AS2660:AS2688)+SUM(AT2660:AT2688)+SUM(AU2660:AU2688)+SUM(AV2660:AV2688)</f>
        <v>43715.9</v>
      </c>
    </row>
    <row r="2686" spans="1:83" ht="14.25" x14ac:dyDescent="0.2">
      <c r="A2686" s="40"/>
      <c r="B2686" s="40" t="s">
        <v>30</v>
      </c>
      <c r="C2686" s="40" t="s">
        <v>1388</v>
      </c>
      <c r="D2686" s="41" t="s">
        <v>1389</v>
      </c>
      <c r="E2686" s="42">
        <f>Source!BZ232</f>
        <v>103</v>
      </c>
      <c r="F2686" s="42"/>
      <c r="G2686" s="42">
        <f>Source!AT232</f>
        <v>103</v>
      </c>
      <c r="H2686" s="44"/>
      <c r="I2686" s="43"/>
      <c r="J2686" s="44"/>
      <c r="K2686" s="43"/>
      <c r="L2686" s="44">
        <f>SUM(AZ2660:AZ2688)</f>
        <v>45027.38</v>
      </c>
    </row>
    <row r="2687" spans="1:83" ht="14.25" x14ac:dyDescent="0.2">
      <c r="A2687" s="49"/>
      <c r="B2687" s="49" t="s">
        <v>31</v>
      </c>
      <c r="C2687" s="49" t="s">
        <v>1390</v>
      </c>
      <c r="D2687" s="50" t="s">
        <v>1389</v>
      </c>
      <c r="E2687" s="51">
        <f>Source!CA232</f>
        <v>60</v>
      </c>
      <c r="F2687" s="51"/>
      <c r="G2687" s="51">
        <f>Source!AU232</f>
        <v>60</v>
      </c>
      <c r="H2687" s="52"/>
      <c r="I2687" s="53"/>
      <c r="J2687" s="52"/>
      <c r="K2687" s="53"/>
      <c r="L2687" s="52">
        <f>SUM(BA2660:BA2688)</f>
        <v>26229.54</v>
      </c>
    </row>
    <row r="2688" spans="1:83" ht="15" x14ac:dyDescent="0.2">
      <c r="C2688" s="67" t="s">
        <v>1391</v>
      </c>
      <c r="D2688" s="67"/>
      <c r="E2688" s="67"/>
      <c r="F2688" s="67"/>
      <c r="G2688" s="67"/>
      <c r="H2688" s="67"/>
      <c r="I2688" s="68">
        <f>K2688/E2660</f>
        <v>141488.41</v>
      </c>
      <c r="J2688" s="68"/>
      <c r="K2688" s="68">
        <f>L2661+L2663+L2677+L2686+L2687+L2664</f>
        <v>141488.41</v>
      </c>
      <c r="L2688" s="68"/>
      <c r="AD2688">
        <f>ROUND((Source!AT232/100)*((ROUND(SUMIF(SmtRes!AQ885:'SmtRes'!AQ896,"=1",SmtRes!AD885:'SmtRes'!AD896)*Source!I232, 2)+ROUND(SUMIF(SmtRes!AQ885:'SmtRes'!AQ896,"=1",SmtRes!AC885:'SmtRes'!AC896)*Source!I232, 2))), 2)</f>
        <v>3411.33</v>
      </c>
      <c r="AE2688">
        <f>ROUND((Source!AU232/100)*((ROUND(SUMIF(SmtRes!AQ885:'SmtRes'!AQ896,"=1",SmtRes!AD885:'SmtRes'!AD896)*Source!I232, 2)+ROUND(SUMIF(SmtRes!AQ885:'SmtRes'!AQ896,"=1",SmtRes!AC885:'SmtRes'!AC896)*Source!I232, 2))), 2)</f>
        <v>1987.18</v>
      </c>
      <c r="AN2688" s="54">
        <f>L2661+L2663+L2677+L2686+L2687+L2664</f>
        <v>141488.41</v>
      </c>
      <c r="AO2688" s="54">
        <f>L2663</f>
        <v>26515.589999999997</v>
      </c>
      <c r="AQ2688" t="s">
        <v>1392</v>
      </c>
      <c r="AR2688" s="54">
        <f>L2661</f>
        <v>29781.18</v>
      </c>
      <c r="AT2688" s="54">
        <f>L2664</f>
        <v>13934.72</v>
      </c>
      <c r="AV2688" t="s">
        <v>1392</v>
      </c>
      <c r="AW2688" s="54">
        <f>L2677</f>
        <v>0</v>
      </c>
      <c r="AZ2688">
        <f>Source!X232</f>
        <v>45027.38</v>
      </c>
      <c r="BA2688">
        <f>Source!Y232</f>
        <v>26229.54</v>
      </c>
      <c r="CD2688">
        <v>1</v>
      </c>
    </row>
    <row r="2689" spans="1:83" ht="149.25" x14ac:dyDescent="0.2">
      <c r="A2689" s="38" t="s">
        <v>340</v>
      </c>
      <c r="B2689" s="40" t="s">
        <v>1526</v>
      </c>
      <c r="C2689" s="40" t="s">
        <v>1527</v>
      </c>
      <c r="D2689" s="41" t="str">
        <f>Source!H233</f>
        <v>пролет</v>
      </c>
      <c r="E2689" s="42">
        <f>Source!K233</f>
        <v>1</v>
      </c>
      <c r="F2689" s="42"/>
      <c r="G2689" s="42">
        <f>Source!I233</f>
        <v>1</v>
      </c>
      <c r="H2689" s="44"/>
      <c r="I2689" s="43"/>
      <c r="J2689" s="44"/>
      <c r="K2689" s="43"/>
      <c r="L2689" s="44"/>
    </row>
    <row r="2690" spans="1:83" ht="14.25" x14ac:dyDescent="0.2">
      <c r="C2690" s="45" t="str">
        <f>Source!CB233</f>
        <v>прим. демонтаж</v>
      </c>
    </row>
    <row r="2691" spans="1:83" ht="51" x14ac:dyDescent="0.2">
      <c r="B2691" s="46" t="str">
        <f>Source!EO233</f>
        <v>Поправка: Сб.№33, п.1.33.20.1</v>
      </c>
      <c r="C2691" s="46" t="str">
        <f>Source!CN233</f>
        <v>Поправка: Сб.№33, п.1.33.20.1  Наименование: Работы на демонтаж проводов для ВЛ 35-330 кВ трех проводов ВЛ 35-220 вК</v>
      </c>
    </row>
    <row r="2692" spans="1:83" ht="15" x14ac:dyDescent="0.2">
      <c r="A2692" s="39"/>
      <c r="B2692" s="42">
        <v>1</v>
      </c>
      <c r="C2692" s="39" t="s">
        <v>1380</v>
      </c>
      <c r="D2692" s="41" t="s">
        <v>1062</v>
      </c>
      <c r="E2692" s="47"/>
      <c r="F2692" s="42"/>
      <c r="G2692" s="47">
        <f>Source!U233</f>
        <v>52.5</v>
      </c>
      <c r="H2692" s="42"/>
      <c r="I2692" s="42"/>
      <c r="J2692" s="42"/>
      <c r="K2692" s="42"/>
      <c r="L2692" s="48">
        <f>SUM(L2693:L2693)-SUMIF(CE2693:CE2693, 1, L2693:L2693)</f>
        <v>23689.58</v>
      </c>
    </row>
    <row r="2693" spans="1:83" ht="28.5" x14ac:dyDescent="0.2">
      <c r="A2693" s="40"/>
      <c r="B2693" s="40" t="s">
        <v>1092</v>
      </c>
      <c r="C2693" s="40" t="s">
        <v>1093</v>
      </c>
      <c r="D2693" s="41" t="s">
        <v>1062</v>
      </c>
      <c r="E2693" s="42">
        <v>70</v>
      </c>
      <c r="F2693" s="42">
        <f>ROUND(0.75,7)</f>
        <v>0.75</v>
      </c>
      <c r="G2693" s="42">
        <f>SmtRes!CX897</f>
        <v>52.5</v>
      </c>
      <c r="H2693" s="44"/>
      <c r="I2693" s="43"/>
      <c r="J2693" s="44">
        <f>SmtRes!CZ897</f>
        <v>451.23</v>
      </c>
      <c r="K2693" s="43"/>
      <c r="L2693" s="44">
        <f>SmtRes!DI897</f>
        <v>23689.58</v>
      </c>
    </row>
    <row r="2694" spans="1:83" ht="15" x14ac:dyDescent="0.2">
      <c r="A2694" s="39"/>
      <c r="B2694" s="42">
        <v>2</v>
      </c>
      <c r="C2694" s="39" t="s">
        <v>1381</v>
      </c>
      <c r="D2694" s="41"/>
      <c r="E2694" s="47"/>
      <c r="F2694" s="42"/>
      <c r="G2694" s="47"/>
      <c r="H2694" s="42"/>
      <c r="I2694" s="42"/>
      <c r="J2694" s="42"/>
      <c r="K2694" s="42"/>
      <c r="L2694" s="48">
        <f>SUM(L2695:L2707)-SUMIF(CE2695:CE2707, 1, L2695:L2707)</f>
        <v>21255.209999999988</v>
      </c>
    </row>
    <row r="2695" spans="1:83" ht="15" x14ac:dyDescent="0.2">
      <c r="A2695" s="39"/>
      <c r="B2695" s="42"/>
      <c r="C2695" s="39" t="s">
        <v>1385</v>
      </c>
      <c r="D2695" s="41" t="s">
        <v>1062</v>
      </c>
      <c r="E2695" s="47"/>
      <c r="F2695" s="42"/>
      <c r="G2695" s="47">
        <f>Source!V233</f>
        <v>18.592500000000005</v>
      </c>
      <c r="H2695" s="42"/>
      <c r="I2695" s="42"/>
      <c r="J2695" s="42"/>
      <c r="K2695" s="42"/>
      <c r="L2695" s="48">
        <f>SUMIF(CE2696:CE2707, 1, L2696:L2707)</f>
        <v>11072.08</v>
      </c>
      <c r="CE2695">
        <v>1</v>
      </c>
    </row>
    <row r="2696" spans="1:83" ht="71.25" x14ac:dyDescent="0.2">
      <c r="A2696" s="40"/>
      <c r="B2696" s="40" t="s">
        <v>1094</v>
      </c>
      <c r="C2696" s="40" t="s">
        <v>1096</v>
      </c>
      <c r="D2696" s="41" t="s">
        <v>961</v>
      </c>
      <c r="E2696" s="42">
        <v>8.17</v>
      </c>
      <c r="F2696" s="42">
        <f t="shared" ref="F2696:F2707" si="82">ROUND(0.75,7)</f>
        <v>0.75</v>
      </c>
      <c r="G2696" s="42">
        <f>SmtRes!CX899</f>
        <v>6.1275000000000004</v>
      </c>
      <c r="H2696" s="44">
        <f>SmtRes!CZ899</f>
        <v>774.86</v>
      </c>
      <c r="I2696" s="43">
        <f>SmtRes!AJ899</f>
        <v>1.18</v>
      </c>
      <c r="J2696" s="44">
        <f>ROUND(H2696*I2696, 2)</f>
        <v>914.33</v>
      </c>
      <c r="K2696" s="43"/>
      <c r="L2696" s="44">
        <f>SmtRes!DG899</f>
        <v>5602.56</v>
      </c>
    </row>
    <row r="2697" spans="1:83" ht="28.5" x14ac:dyDescent="0.2">
      <c r="A2697" s="40"/>
      <c r="B2697" s="40" t="s">
        <v>1082</v>
      </c>
      <c r="C2697" s="40" t="s">
        <v>1384</v>
      </c>
      <c r="D2697" s="41" t="s">
        <v>1062</v>
      </c>
      <c r="E2697" s="42">
        <f>SmtRes!DO899*SmtRes!AT899</f>
        <v>8.17</v>
      </c>
      <c r="F2697" s="42">
        <f t="shared" si="82"/>
        <v>0.75</v>
      </c>
      <c r="G2697" s="42">
        <f>SmtRes!DO899*SmtRes!CX899</f>
        <v>6.1275000000000004</v>
      </c>
      <c r="H2697" s="44"/>
      <c r="I2697" s="43"/>
      <c r="J2697" s="44">
        <f>ROUND(SmtRes!AG899/SmtRes!DO899, 2)</f>
        <v>549.32000000000005</v>
      </c>
      <c r="K2697" s="43"/>
      <c r="L2697" s="44">
        <f>SmtRes!DH899</f>
        <v>3365.96</v>
      </c>
      <c r="CE2697">
        <v>1</v>
      </c>
    </row>
    <row r="2698" spans="1:83" ht="28.5" x14ac:dyDescent="0.2">
      <c r="A2698" s="40"/>
      <c r="B2698" s="40" t="s">
        <v>1065</v>
      </c>
      <c r="C2698" s="40" t="s">
        <v>1067</v>
      </c>
      <c r="D2698" s="41" t="s">
        <v>961</v>
      </c>
      <c r="E2698" s="42">
        <v>2.38</v>
      </c>
      <c r="F2698" s="42">
        <f t="shared" si="82"/>
        <v>0.75</v>
      </c>
      <c r="G2698" s="42">
        <f>SmtRes!CX900</f>
        <v>1.7849999999999999</v>
      </c>
      <c r="H2698" s="44"/>
      <c r="I2698" s="43"/>
      <c r="J2698" s="44">
        <f>SmtRes!CZ900</f>
        <v>1233.46</v>
      </c>
      <c r="K2698" s="43"/>
      <c r="L2698" s="44">
        <f>SmtRes!DG900</f>
        <v>2201.73</v>
      </c>
    </row>
    <row r="2699" spans="1:83" ht="28.5" x14ac:dyDescent="0.2">
      <c r="A2699" s="40"/>
      <c r="B2699" s="40" t="s">
        <v>1068</v>
      </c>
      <c r="C2699" s="40" t="s">
        <v>1382</v>
      </c>
      <c r="D2699" s="41" t="s">
        <v>1062</v>
      </c>
      <c r="E2699" s="42">
        <f>SmtRes!DO900*SmtRes!AT900</f>
        <v>2.38</v>
      </c>
      <c r="F2699" s="42">
        <f t="shared" si="82"/>
        <v>0.75</v>
      </c>
      <c r="G2699" s="42">
        <f>SmtRes!DO900*SmtRes!CX900</f>
        <v>1.7849999999999999</v>
      </c>
      <c r="H2699" s="44"/>
      <c r="I2699" s="43"/>
      <c r="J2699" s="44">
        <f>ROUND(SmtRes!AG900/SmtRes!DO900, 2)</f>
        <v>642.05999999999995</v>
      </c>
      <c r="K2699" s="43"/>
      <c r="L2699" s="44">
        <f>SmtRes!DH900</f>
        <v>1146.08</v>
      </c>
      <c r="CE2699">
        <v>1</v>
      </c>
    </row>
    <row r="2700" spans="1:83" ht="28.5" x14ac:dyDescent="0.2">
      <c r="A2700" s="40"/>
      <c r="B2700" s="40" t="s">
        <v>1069</v>
      </c>
      <c r="C2700" s="40" t="s">
        <v>1071</v>
      </c>
      <c r="D2700" s="41" t="s">
        <v>961</v>
      </c>
      <c r="E2700" s="42">
        <v>0.26</v>
      </c>
      <c r="F2700" s="42">
        <f t="shared" si="82"/>
        <v>0.75</v>
      </c>
      <c r="G2700" s="42">
        <f>SmtRes!CX901</f>
        <v>0.19500000000000001</v>
      </c>
      <c r="H2700" s="44">
        <f>SmtRes!CZ901</f>
        <v>189.67</v>
      </c>
      <c r="I2700" s="43">
        <f>SmtRes!AJ901</f>
        <v>1.23</v>
      </c>
      <c r="J2700" s="44">
        <f>ROUND(H2700*I2700, 2)</f>
        <v>233.29</v>
      </c>
      <c r="K2700" s="43"/>
      <c r="L2700" s="44">
        <f>SmtRes!DG901</f>
        <v>45.49</v>
      </c>
    </row>
    <row r="2701" spans="1:83" ht="28.5" x14ac:dyDescent="0.2">
      <c r="A2701" s="40"/>
      <c r="B2701" s="40" t="s">
        <v>1072</v>
      </c>
      <c r="C2701" s="40" t="s">
        <v>1074</v>
      </c>
      <c r="D2701" s="41" t="s">
        <v>961</v>
      </c>
      <c r="E2701" s="42">
        <v>11.26</v>
      </c>
      <c r="F2701" s="42">
        <f t="shared" si="82"/>
        <v>0.75</v>
      </c>
      <c r="G2701" s="42">
        <f>SmtRes!CX902</f>
        <v>8.4450000000000003</v>
      </c>
      <c r="H2701" s="44">
        <f>SmtRes!CZ902</f>
        <v>1070.99</v>
      </c>
      <c r="I2701" s="43">
        <f>SmtRes!AJ902</f>
        <v>1.19</v>
      </c>
      <c r="J2701" s="44">
        <f>ROUND(H2701*I2701, 2)</f>
        <v>1274.48</v>
      </c>
      <c r="K2701" s="43"/>
      <c r="L2701" s="44">
        <f>SmtRes!DG902</f>
        <v>10762.98</v>
      </c>
    </row>
    <row r="2702" spans="1:83" ht="28.5" x14ac:dyDescent="0.2">
      <c r="A2702" s="40"/>
      <c r="B2702" s="40" t="s">
        <v>1068</v>
      </c>
      <c r="C2702" s="40" t="s">
        <v>1382</v>
      </c>
      <c r="D2702" s="41" t="s">
        <v>1062</v>
      </c>
      <c r="E2702" s="42">
        <f>SmtRes!DO902*SmtRes!AT902</f>
        <v>11.26</v>
      </c>
      <c r="F2702" s="42">
        <f t="shared" si="82"/>
        <v>0.75</v>
      </c>
      <c r="G2702" s="42">
        <f>SmtRes!DO902*SmtRes!CX902</f>
        <v>8.4450000000000003</v>
      </c>
      <c r="H2702" s="44"/>
      <c r="I2702" s="43"/>
      <c r="J2702" s="44">
        <f>ROUND(SmtRes!AG902/SmtRes!DO902, 2)</f>
        <v>642.05999999999995</v>
      </c>
      <c r="K2702" s="43"/>
      <c r="L2702" s="44">
        <f>SmtRes!DH902</f>
        <v>5422.2</v>
      </c>
      <c r="CE2702">
        <v>1</v>
      </c>
    </row>
    <row r="2703" spans="1:83" ht="28.5" x14ac:dyDescent="0.2">
      <c r="A2703" s="40"/>
      <c r="B2703" s="40" t="s">
        <v>1075</v>
      </c>
      <c r="C2703" s="40" t="s">
        <v>1077</v>
      </c>
      <c r="D2703" s="41" t="s">
        <v>961</v>
      </c>
      <c r="E2703" s="42">
        <v>1.68</v>
      </c>
      <c r="F2703" s="42">
        <f t="shared" si="82"/>
        <v>0.75</v>
      </c>
      <c r="G2703" s="42">
        <f>SmtRes!CX903</f>
        <v>1.26</v>
      </c>
      <c r="H2703" s="44"/>
      <c r="I2703" s="43"/>
      <c r="J2703" s="44">
        <f>SmtRes!CZ903</f>
        <v>758.04</v>
      </c>
      <c r="K2703" s="43"/>
      <c r="L2703" s="44">
        <f>SmtRes!DG903</f>
        <v>955.13</v>
      </c>
    </row>
    <row r="2704" spans="1:83" ht="28.5" x14ac:dyDescent="0.2">
      <c r="A2704" s="40"/>
      <c r="B2704" s="40" t="s">
        <v>1078</v>
      </c>
      <c r="C2704" s="40" t="s">
        <v>1383</v>
      </c>
      <c r="D2704" s="41" t="s">
        <v>1062</v>
      </c>
      <c r="E2704" s="42">
        <f>SmtRes!DO903*SmtRes!AT903</f>
        <v>1.68</v>
      </c>
      <c r="F2704" s="42">
        <f t="shared" si="82"/>
        <v>0.75</v>
      </c>
      <c r="G2704" s="42">
        <f>SmtRes!DO903*SmtRes!CX903</f>
        <v>1.26</v>
      </c>
      <c r="H2704" s="44"/>
      <c r="I2704" s="43"/>
      <c r="J2704" s="44">
        <f>ROUND(SmtRes!AG903/SmtRes!DO903, 2)</f>
        <v>477.98</v>
      </c>
      <c r="K2704" s="43"/>
      <c r="L2704" s="44">
        <f>SmtRes!DH903</f>
        <v>602.25</v>
      </c>
      <c r="CE2704">
        <v>1</v>
      </c>
    </row>
    <row r="2705" spans="1:83" ht="28.5" x14ac:dyDescent="0.2">
      <c r="A2705" s="40"/>
      <c r="B2705" s="40" t="s">
        <v>1079</v>
      </c>
      <c r="C2705" s="40" t="s">
        <v>1081</v>
      </c>
      <c r="D2705" s="41" t="s">
        <v>961</v>
      </c>
      <c r="E2705" s="42">
        <v>1.3</v>
      </c>
      <c r="F2705" s="42">
        <f t="shared" si="82"/>
        <v>0.75</v>
      </c>
      <c r="G2705" s="42">
        <f>SmtRes!CX904</f>
        <v>0.97499999999999998</v>
      </c>
      <c r="H2705" s="44">
        <f>SmtRes!CZ904</f>
        <v>1521.77</v>
      </c>
      <c r="I2705" s="43">
        <f>SmtRes!AJ904</f>
        <v>1.1299999999999999</v>
      </c>
      <c r="J2705" s="44">
        <f>ROUND(H2705*I2705, 2)</f>
        <v>1719.6</v>
      </c>
      <c r="K2705" s="43"/>
      <c r="L2705" s="44">
        <f>SmtRes!DG904</f>
        <v>1676.61</v>
      </c>
    </row>
    <row r="2706" spans="1:83" ht="28.5" x14ac:dyDescent="0.2">
      <c r="A2706" s="40"/>
      <c r="B2706" s="40" t="s">
        <v>1082</v>
      </c>
      <c r="C2706" s="40" t="s">
        <v>1384</v>
      </c>
      <c r="D2706" s="41" t="s">
        <v>1062</v>
      </c>
      <c r="E2706" s="42">
        <f>SmtRes!DO904*SmtRes!AT904</f>
        <v>1.3</v>
      </c>
      <c r="F2706" s="42">
        <f t="shared" si="82"/>
        <v>0.75</v>
      </c>
      <c r="G2706" s="42">
        <f>SmtRes!DO904*SmtRes!CX904</f>
        <v>0.97499999999999998</v>
      </c>
      <c r="H2706" s="44"/>
      <c r="I2706" s="43"/>
      <c r="J2706" s="44">
        <f>ROUND(SmtRes!AG904/SmtRes!DO904, 2)</f>
        <v>549.32000000000005</v>
      </c>
      <c r="K2706" s="43"/>
      <c r="L2706" s="44">
        <f>SmtRes!DH904</f>
        <v>535.59</v>
      </c>
      <c r="CE2706">
        <v>1</v>
      </c>
    </row>
    <row r="2707" spans="1:83" ht="28.5" x14ac:dyDescent="0.2">
      <c r="A2707" s="40"/>
      <c r="B2707" s="40" t="s">
        <v>1083</v>
      </c>
      <c r="C2707" s="40" t="s">
        <v>1085</v>
      </c>
      <c r="D2707" s="41" t="s">
        <v>961</v>
      </c>
      <c r="E2707" s="42">
        <v>0.89</v>
      </c>
      <c r="F2707" s="42">
        <f t="shared" si="82"/>
        <v>0.75</v>
      </c>
      <c r="G2707" s="42">
        <f>SmtRes!CX905</f>
        <v>0.66749999999999998</v>
      </c>
      <c r="H2707" s="44">
        <f>SmtRes!CZ905</f>
        <v>12.74</v>
      </c>
      <c r="I2707" s="43">
        <f>SmtRes!AJ905</f>
        <v>1.26</v>
      </c>
      <c r="J2707" s="44">
        <f>ROUND(H2707*I2707, 2)</f>
        <v>16.05</v>
      </c>
      <c r="K2707" s="43"/>
      <c r="L2707" s="44">
        <f>SmtRes!DG905</f>
        <v>10.71</v>
      </c>
    </row>
    <row r="2708" spans="1:83" ht="15" x14ac:dyDescent="0.2">
      <c r="A2708" s="39"/>
      <c r="B2708" s="42">
        <v>4</v>
      </c>
      <c r="C2708" s="39" t="s">
        <v>1475</v>
      </c>
      <c r="D2708" s="41"/>
      <c r="E2708" s="47"/>
      <c r="F2708" s="42"/>
      <c r="G2708" s="47"/>
      <c r="H2708" s="42"/>
      <c r="I2708" s="42"/>
      <c r="J2708" s="42"/>
      <c r="K2708" s="42"/>
      <c r="L2708" s="48">
        <f>SUM(L2709:L2711)-SUMIF(CE2709:CE2711, 1, L2709:L2711)</f>
        <v>0</v>
      </c>
    </row>
    <row r="2709" spans="1:83" ht="28.5" x14ac:dyDescent="0.2">
      <c r="A2709" s="40"/>
      <c r="B2709" s="40" t="s">
        <v>1097</v>
      </c>
      <c r="C2709" s="40" t="s">
        <v>1099</v>
      </c>
      <c r="D2709" s="41" t="s">
        <v>1100</v>
      </c>
      <c r="E2709" s="42">
        <v>8</v>
      </c>
      <c r="F2709" s="42"/>
      <c r="G2709" s="42">
        <f>SmtRes!CX906</f>
        <v>8</v>
      </c>
      <c r="H2709" s="44">
        <f>SmtRes!CZ906</f>
        <v>174.93</v>
      </c>
      <c r="I2709" s="43">
        <f>SmtRes!AI906</f>
        <v>1.1200000000000001</v>
      </c>
      <c r="J2709" s="44">
        <f>ROUND(H2709*I2709, 2)</f>
        <v>195.92</v>
      </c>
      <c r="K2709" s="43">
        <f>ROUND(0,7)</f>
        <v>0</v>
      </c>
      <c r="L2709" s="44">
        <f>SmtRes!DF906</f>
        <v>0</v>
      </c>
    </row>
    <row r="2710" spans="1:83" ht="14.25" x14ac:dyDescent="0.2">
      <c r="A2710" s="40"/>
      <c r="B2710" s="40" t="s">
        <v>1101</v>
      </c>
      <c r="C2710" s="40" t="s">
        <v>1103</v>
      </c>
      <c r="D2710" s="41" t="s">
        <v>651</v>
      </c>
      <c r="E2710" s="42">
        <v>5.0000000000000001E-3</v>
      </c>
      <c r="F2710" s="42"/>
      <c r="G2710" s="42">
        <f>SmtRes!CX907</f>
        <v>5.0000000000000001E-3</v>
      </c>
      <c r="H2710" s="44">
        <f>SmtRes!CZ907</f>
        <v>88783.86</v>
      </c>
      <c r="I2710" s="43">
        <f>SmtRes!AI907</f>
        <v>1.07</v>
      </c>
      <c r="J2710" s="44">
        <f>ROUND(H2710*I2710, 2)</f>
        <v>94998.73</v>
      </c>
      <c r="K2710" s="43">
        <f>ROUND(0,7)</f>
        <v>0</v>
      </c>
      <c r="L2710" s="44">
        <f>SmtRes!DF907</f>
        <v>0</v>
      </c>
    </row>
    <row r="2711" spans="1:83" ht="42.75" x14ac:dyDescent="0.2">
      <c r="A2711" s="40"/>
      <c r="B2711" s="40" t="s">
        <v>1104</v>
      </c>
      <c r="C2711" s="40" t="s">
        <v>1106</v>
      </c>
      <c r="D2711" s="41" t="s">
        <v>463</v>
      </c>
      <c r="E2711" s="42">
        <v>0.69</v>
      </c>
      <c r="F2711" s="42"/>
      <c r="G2711" s="42">
        <f>SmtRes!CX908</f>
        <v>0.69</v>
      </c>
      <c r="H2711" s="44">
        <f>SmtRes!CZ908</f>
        <v>6294.92</v>
      </c>
      <c r="I2711" s="43">
        <f>SmtRes!AI908</f>
        <v>1.1399999999999999</v>
      </c>
      <c r="J2711" s="44">
        <f>ROUND(H2711*I2711, 2)</f>
        <v>7176.21</v>
      </c>
      <c r="K2711" s="43">
        <f>ROUND(0,7)</f>
        <v>0</v>
      </c>
      <c r="L2711" s="44">
        <f>SmtRes!DF908</f>
        <v>0</v>
      </c>
    </row>
    <row r="2712" spans="1:83" ht="28.5" x14ac:dyDescent="0.2">
      <c r="A2712" s="40"/>
      <c r="B2712" s="40" t="str">
        <f>EtalonRes!I1291</f>
        <v>21.2.01.02</v>
      </c>
      <c r="C2712" s="40" t="str">
        <f>EtalonRes!K1291</f>
        <v>Провода неизолированные для воздушных линий электропередач</v>
      </c>
      <c r="D2712" s="41" t="str">
        <f>EtalonRes!O1291</f>
        <v>т</v>
      </c>
      <c r="E2712" s="42">
        <f>EtalonRes!X1291</f>
        <v>0</v>
      </c>
      <c r="F2712" s="42">
        <f>ROUND(0,7)</f>
        <v>0</v>
      </c>
      <c r="G2712" s="42">
        <f>ROUND(EtalonRes!AG1291*Source!I233, 7)</f>
        <v>0</v>
      </c>
      <c r="H2712" s="44"/>
      <c r="I2712" s="43"/>
      <c r="J2712" s="44"/>
      <c r="K2712" s="43"/>
      <c r="L2712" s="44"/>
    </row>
    <row r="2713" spans="1:83" ht="28.5" x14ac:dyDescent="0.2">
      <c r="A2713" s="40"/>
      <c r="B2713" s="40" t="str">
        <f>EtalonRes!I1292</f>
        <v>22.2.01.03</v>
      </c>
      <c r="C2713" s="40" t="str">
        <f>EtalonRes!K1292</f>
        <v>Изоляторы линейные подвесные тарельчатые</v>
      </c>
      <c r="D2713" s="41" t="str">
        <f>EtalonRes!O1292</f>
        <v>т</v>
      </c>
      <c r="E2713" s="42">
        <f>EtalonRes!X1292</f>
        <v>0</v>
      </c>
      <c r="F2713" s="42">
        <f>ROUND(0,7)</f>
        <v>0</v>
      </c>
      <c r="G2713" s="42">
        <f>ROUND(EtalonRes!AG1292*Source!I233, 7)</f>
        <v>0</v>
      </c>
      <c r="H2713" s="44"/>
      <c r="I2713" s="43"/>
      <c r="J2713" s="44"/>
      <c r="K2713" s="43"/>
      <c r="L2713" s="44"/>
    </row>
    <row r="2714" spans="1:83" ht="14.25" x14ac:dyDescent="0.2">
      <c r="A2714" s="40"/>
      <c r="B2714" s="40" t="str">
        <f>EtalonRes!I1293</f>
        <v>22.2.02.23</v>
      </c>
      <c r="C2714" s="49" t="str">
        <f>EtalonRes!K1293</f>
        <v>Арматура линейная</v>
      </c>
      <c r="D2714" s="50" t="str">
        <f>EtalonRes!O1293</f>
        <v>т</v>
      </c>
      <c r="E2714" s="51">
        <f>EtalonRes!X1293</f>
        <v>0</v>
      </c>
      <c r="F2714" s="51">
        <f>ROUND(0,7)</f>
        <v>0</v>
      </c>
      <c r="G2714" s="51">
        <f>ROUND(EtalonRes!AG1293*Source!I233, 7)</f>
        <v>0</v>
      </c>
      <c r="H2714" s="52"/>
      <c r="I2714" s="53"/>
      <c r="J2714" s="52"/>
      <c r="K2714" s="53"/>
      <c r="L2714" s="52"/>
    </row>
    <row r="2715" spans="1:83" ht="15" x14ac:dyDescent="0.2">
      <c r="A2715" s="40"/>
      <c r="B2715" s="40"/>
      <c r="C2715" s="55" t="s">
        <v>1386</v>
      </c>
      <c r="D2715" s="41"/>
      <c r="E2715" s="42"/>
      <c r="F2715" s="42"/>
      <c r="G2715" s="42"/>
      <c r="H2715" s="44"/>
      <c r="I2715" s="43"/>
      <c r="J2715" s="44"/>
      <c r="K2715" s="43"/>
      <c r="L2715" s="44">
        <f>L2692+L2694+L2695+L2708</f>
        <v>56016.869999999995</v>
      </c>
    </row>
    <row r="2716" spans="1:83" ht="14.25" x14ac:dyDescent="0.2">
      <c r="A2716" s="40"/>
      <c r="B2716" s="40"/>
      <c r="C2716" s="40" t="s">
        <v>1387</v>
      </c>
      <c r="D2716" s="41"/>
      <c r="E2716" s="42"/>
      <c r="F2716" s="42"/>
      <c r="G2716" s="42"/>
      <c r="H2716" s="44"/>
      <c r="I2716" s="43"/>
      <c r="J2716" s="44"/>
      <c r="K2716" s="43"/>
      <c r="L2716" s="44">
        <f>SUM(AR2689:AR2719)+SUM(AS2689:AS2719)+SUM(AT2689:AT2719)+SUM(AU2689:AU2719)+SUM(AV2689:AV2719)</f>
        <v>34761.660000000003</v>
      </c>
    </row>
    <row r="2717" spans="1:83" ht="14.25" x14ac:dyDescent="0.2">
      <c r="A2717" s="40"/>
      <c r="B2717" s="40" t="s">
        <v>30</v>
      </c>
      <c r="C2717" s="40" t="s">
        <v>1388</v>
      </c>
      <c r="D2717" s="41" t="s">
        <v>1389</v>
      </c>
      <c r="E2717" s="42">
        <f>Source!BZ233</f>
        <v>103</v>
      </c>
      <c r="F2717" s="42"/>
      <c r="G2717" s="42">
        <f>Source!AT233</f>
        <v>103</v>
      </c>
      <c r="H2717" s="44"/>
      <c r="I2717" s="43"/>
      <c r="J2717" s="44"/>
      <c r="K2717" s="43"/>
      <c r="L2717" s="44">
        <f>SUM(AZ2689:AZ2719)</f>
        <v>35804.51</v>
      </c>
    </row>
    <row r="2718" spans="1:83" ht="14.25" x14ac:dyDescent="0.2">
      <c r="A2718" s="49"/>
      <c r="B2718" s="49" t="s">
        <v>31</v>
      </c>
      <c r="C2718" s="49" t="s">
        <v>1390</v>
      </c>
      <c r="D2718" s="50" t="s">
        <v>1389</v>
      </c>
      <c r="E2718" s="51">
        <f>Source!CA233</f>
        <v>60</v>
      </c>
      <c r="F2718" s="51"/>
      <c r="G2718" s="51">
        <f>Source!AU233</f>
        <v>60</v>
      </c>
      <c r="H2718" s="52"/>
      <c r="I2718" s="53"/>
      <c r="J2718" s="52"/>
      <c r="K2718" s="53"/>
      <c r="L2718" s="52">
        <f>SUM(BA2689:BA2719)</f>
        <v>20857</v>
      </c>
    </row>
    <row r="2719" spans="1:83" ht="15" x14ac:dyDescent="0.2">
      <c r="C2719" s="67" t="s">
        <v>1391</v>
      </c>
      <c r="D2719" s="67"/>
      <c r="E2719" s="67"/>
      <c r="F2719" s="67"/>
      <c r="G2719" s="67"/>
      <c r="H2719" s="67"/>
      <c r="I2719" s="68">
        <f>K2719/E2689</f>
        <v>112678.37999999999</v>
      </c>
      <c r="J2719" s="68"/>
      <c r="K2719" s="68">
        <f>L2692+L2694+L2708+L2717+L2718+L2695</f>
        <v>112678.37999999999</v>
      </c>
      <c r="L2719" s="68"/>
      <c r="AD2719">
        <f>ROUND((Source!AT233/100)*((ROUND(SUMIF(SmtRes!AQ897:'SmtRes'!AQ908,"=1",SmtRes!AD897:'SmtRes'!AD908)*Source!I233, 2)+ROUND(SUMIF(SmtRes!AQ897:'SmtRes'!AQ908,"=1",SmtRes!AC897:'SmtRes'!AC908)*Source!I233, 2))), 2)</f>
        <v>3411.33</v>
      </c>
      <c r="AE2719">
        <f>ROUND((Source!AU233/100)*((ROUND(SUMIF(SmtRes!AQ897:'SmtRes'!AQ908,"=1",SmtRes!AD897:'SmtRes'!AD908)*Source!I233, 2)+ROUND(SUMIF(SmtRes!AQ897:'SmtRes'!AQ908,"=1",SmtRes!AC897:'SmtRes'!AC908)*Source!I233, 2))), 2)</f>
        <v>1987.18</v>
      </c>
      <c r="AN2719" s="54">
        <f>L2692+L2694+L2708+L2717+L2718+L2695</f>
        <v>112678.37999999999</v>
      </c>
      <c r="AO2719" s="54">
        <f>L2694</f>
        <v>21255.209999999988</v>
      </c>
      <c r="AQ2719" t="s">
        <v>1392</v>
      </c>
      <c r="AR2719" s="54">
        <f>L2692</f>
        <v>23689.58</v>
      </c>
      <c r="AT2719" s="54">
        <f>L2695</f>
        <v>11072.08</v>
      </c>
      <c r="AV2719" t="s">
        <v>1392</v>
      </c>
      <c r="AW2719" s="54">
        <f>L2708</f>
        <v>0</v>
      </c>
      <c r="AZ2719">
        <f>Source!X233</f>
        <v>35804.51</v>
      </c>
      <c r="BA2719">
        <f>Source!Y233</f>
        <v>20857</v>
      </c>
      <c r="CD2719">
        <v>1</v>
      </c>
    </row>
    <row r="2720" spans="1:83" ht="111" x14ac:dyDescent="0.2">
      <c r="A2720" s="38" t="s">
        <v>344</v>
      </c>
      <c r="B2720" s="40" t="s">
        <v>1526</v>
      </c>
      <c r="C2720" s="40" t="s">
        <v>1528</v>
      </c>
      <c r="D2720" s="41" t="str">
        <f>Source!H234</f>
        <v>пролет</v>
      </c>
      <c r="E2720" s="42">
        <f>Source!K234</f>
        <v>1</v>
      </c>
      <c r="F2720" s="42"/>
      <c r="G2720" s="42">
        <f>Source!I234</f>
        <v>1</v>
      </c>
      <c r="H2720" s="44"/>
      <c r="I2720" s="43"/>
      <c r="J2720" s="44"/>
      <c r="K2720" s="43"/>
      <c r="L2720" s="44"/>
    </row>
    <row r="2721" spans="1:83" ht="15" x14ac:dyDescent="0.2">
      <c r="A2721" s="39"/>
      <c r="B2721" s="42">
        <v>1</v>
      </c>
      <c r="C2721" s="39" t="s">
        <v>1380</v>
      </c>
      <c r="D2721" s="41" t="s">
        <v>1062</v>
      </c>
      <c r="E2721" s="47"/>
      <c r="F2721" s="42"/>
      <c r="G2721" s="47">
        <f>Source!U234</f>
        <v>70</v>
      </c>
      <c r="H2721" s="42"/>
      <c r="I2721" s="42"/>
      <c r="J2721" s="42"/>
      <c r="K2721" s="42"/>
      <c r="L2721" s="48">
        <f>SUM(L2722:L2722)-SUMIF(CE2722:CE2722, 1, L2722:L2722)</f>
        <v>31586.1</v>
      </c>
    </row>
    <row r="2722" spans="1:83" ht="28.5" x14ac:dyDescent="0.2">
      <c r="A2722" s="40"/>
      <c r="B2722" s="40" t="s">
        <v>1092</v>
      </c>
      <c r="C2722" s="40" t="s">
        <v>1093</v>
      </c>
      <c r="D2722" s="41" t="s">
        <v>1062</v>
      </c>
      <c r="E2722" s="42">
        <v>70</v>
      </c>
      <c r="F2722" s="42"/>
      <c r="G2722" s="42">
        <f>SmtRes!CX909</f>
        <v>70</v>
      </c>
      <c r="H2722" s="44"/>
      <c r="I2722" s="43"/>
      <c r="J2722" s="44">
        <f>SmtRes!CZ909</f>
        <v>451.23</v>
      </c>
      <c r="K2722" s="43"/>
      <c r="L2722" s="44">
        <f>SmtRes!DI909</f>
        <v>31586.1</v>
      </c>
    </row>
    <row r="2723" spans="1:83" ht="15" x14ac:dyDescent="0.2">
      <c r="A2723" s="39"/>
      <c r="B2723" s="42">
        <v>2</v>
      </c>
      <c r="C2723" s="39" t="s">
        <v>1381</v>
      </c>
      <c r="D2723" s="41"/>
      <c r="E2723" s="47"/>
      <c r="F2723" s="42"/>
      <c r="G2723" s="47"/>
      <c r="H2723" s="42"/>
      <c r="I2723" s="42"/>
      <c r="J2723" s="42"/>
      <c r="K2723" s="42"/>
      <c r="L2723" s="48">
        <f>SUM(L2724:L2736)-SUMIF(CE2724:CE2736, 1, L2724:L2736)</f>
        <v>28340.280000000006</v>
      </c>
    </row>
    <row r="2724" spans="1:83" ht="15" x14ac:dyDescent="0.2">
      <c r="A2724" s="39"/>
      <c r="B2724" s="42"/>
      <c r="C2724" s="39" t="s">
        <v>1385</v>
      </c>
      <c r="D2724" s="41" t="s">
        <v>1062</v>
      </c>
      <c r="E2724" s="47"/>
      <c r="F2724" s="42"/>
      <c r="G2724" s="47">
        <f>Source!V234</f>
        <v>24.790000000000003</v>
      </c>
      <c r="H2724" s="42"/>
      <c r="I2724" s="42"/>
      <c r="J2724" s="42"/>
      <c r="K2724" s="42"/>
      <c r="L2724" s="48">
        <f>SUMIF(CE2725:CE2736, 1, L2725:L2736)</f>
        <v>14762.77</v>
      </c>
      <c r="CE2724">
        <v>1</v>
      </c>
    </row>
    <row r="2725" spans="1:83" ht="71.25" x14ac:dyDescent="0.2">
      <c r="A2725" s="40"/>
      <c r="B2725" s="40" t="s">
        <v>1094</v>
      </c>
      <c r="C2725" s="40" t="s">
        <v>1096</v>
      </c>
      <c r="D2725" s="41" t="s">
        <v>961</v>
      </c>
      <c r="E2725" s="42">
        <v>8.17</v>
      </c>
      <c r="F2725" s="42"/>
      <c r="G2725" s="42">
        <f>SmtRes!CX911</f>
        <v>8.17</v>
      </c>
      <c r="H2725" s="44">
        <f>SmtRes!CZ911</f>
        <v>774.86</v>
      </c>
      <c r="I2725" s="43">
        <f>SmtRes!AJ911</f>
        <v>1.18</v>
      </c>
      <c r="J2725" s="44">
        <f>ROUND(H2725*I2725, 2)</f>
        <v>914.33</v>
      </c>
      <c r="K2725" s="43"/>
      <c r="L2725" s="44">
        <f>SmtRes!DG911</f>
        <v>7470.08</v>
      </c>
    </row>
    <row r="2726" spans="1:83" ht="28.5" x14ac:dyDescent="0.2">
      <c r="A2726" s="40"/>
      <c r="B2726" s="40" t="s">
        <v>1082</v>
      </c>
      <c r="C2726" s="40" t="s">
        <v>1384</v>
      </c>
      <c r="D2726" s="41" t="s">
        <v>1062</v>
      </c>
      <c r="E2726" s="42">
        <f>SmtRes!DO911*SmtRes!AT911</f>
        <v>8.17</v>
      </c>
      <c r="F2726" s="42"/>
      <c r="G2726" s="42">
        <f>SmtRes!DO911*SmtRes!CX911</f>
        <v>8.17</v>
      </c>
      <c r="H2726" s="44"/>
      <c r="I2726" s="43"/>
      <c r="J2726" s="44">
        <f>ROUND(SmtRes!AG911/SmtRes!DO911, 2)</f>
        <v>549.32000000000005</v>
      </c>
      <c r="K2726" s="43"/>
      <c r="L2726" s="44">
        <f>SmtRes!DH911</f>
        <v>4487.9399999999996</v>
      </c>
      <c r="CE2726">
        <v>1</v>
      </c>
    </row>
    <row r="2727" spans="1:83" ht="28.5" x14ac:dyDescent="0.2">
      <c r="A2727" s="40"/>
      <c r="B2727" s="40" t="s">
        <v>1065</v>
      </c>
      <c r="C2727" s="40" t="s">
        <v>1067</v>
      </c>
      <c r="D2727" s="41" t="s">
        <v>961</v>
      </c>
      <c r="E2727" s="42">
        <v>2.38</v>
      </c>
      <c r="F2727" s="42"/>
      <c r="G2727" s="42">
        <f>SmtRes!CX912</f>
        <v>2.38</v>
      </c>
      <c r="H2727" s="44"/>
      <c r="I2727" s="43"/>
      <c r="J2727" s="44">
        <f>SmtRes!CZ912</f>
        <v>1233.46</v>
      </c>
      <c r="K2727" s="43"/>
      <c r="L2727" s="44">
        <f>SmtRes!DG912</f>
        <v>2935.63</v>
      </c>
    </row>
    <row r="2728" spans="1:83" ht="28.5" x14ac:dyDescent="0.2">
      <c r="A2728" s="40"/>
      <c r="B2728" s="40" t="s">
        <v>1068</v>
      </c>
      <c r="C2728" s="40" t="s">
        <v>1382</v>
      </c>
      <c r="D2728" s="41" t="s">
        <v>1062</v>
      </c>
      <c r="E2728" s="42">
        <f>SmtRes!DO912*SmtRes!AT912</f>
        <v>2.38</v>
      </c>
      <c r="F2728" s="42"/>
      <c r="G2728" s="42">
        <f>SmtRes!DO912*SmtRes!CX912</f>
        <v>2.38</v>
      </c>
      <c r="H2728" s="44"/>
      <c r="I2728" s="43"/>
      <c r="J2728" s="44">
        <f>ROUND(SmtRes!AG912/SmtRes!DO912, 2)</f>
        <v>642.05999999999995</v>
      </c>
      <c r="K2728" s="43"/>
      <c r="L2728" s="44">
        <f>SmtRes!DH912</f>
        <v>1528.1</v>
      </c>
      <c r="CE2728">
        <v>1</v>
      </c>
    </row>
    <row r="2729" spans="1:83" ht="28.5" x14ac:dyDescent="0.2">
      <c r="A2729" s="40"/>
      <c r="B2729" s="40" t="s">
        <v>1069</v>
      </c>
      <c r="C2729" s="40" t="s">
        <v>1071</v>
      </c>
      <c r="D2729" s="41" t="s">
        <v>961</v>
      </c>
      <c r="E2729" s="42">
        <v>0.26</v>
      </c>
      <c r="F2729" s="42"/>
      <c r="G2729" s="42">
        <f>SmtRes!CX913</f>
        <v>0.26</v>
      </c>
      <c r="H2729" s="44">
        <f>SmtRes!CZ913</f>
        <v>189.67</v>
      </c>
      <c r="I2729" s="43">
        <f>SmtRes!AJ913</f>
        <v>1.23</v>
      </c>
      <c r="J2729" s="44">
        <f>ROUND(H2729*I2729, 2)</f>
        <v>233.29</v>
      </c>
      <c r="K2729" s="43"/>
      <c r="L2729" s="44">
        <f>SmtRes!DG913</f>
        <v>60.66</v>
      </c>
    </row>
    <row r="2730" spans="1:83" ht="28.5" x14ac:dyDescent="0.2">
      <c r="A2730" s="40"/>
      <c r="B2730" s="40" t="s">
        <v>1072</v>
      </c>
      <c r="C2730" s="40" t="s">
        <v>1074</v>
      </c>
      <c r="D2730" s="41" t="s">
        <v>961</v>
      </c>
      <c r="E2730" s="42">
        <v>11.26</v>
      </c>
      <c r="F2730" s="42"/>
      <c r="G2730" s="42">
        <f>SmtRes!CX914</f>
        <v>11.26</v>
      </c>
      <c r="H2730" s="44">
        <f>SmtRes!CZ914</f>
        <v>1070.99</v>
      </c>
      <c r="I2730" s="43">
        <f>SmtRes!AJ914</f>
        <v>1.19</v>
      </c>
      <c r="J2730" s="44">
        <f>ROUND(H2730*I2730, 2)</f>
        <v>1274.48</v>
      </c>
      <c r="K2730" s="43"/>
      <c r="L2730" s="44">
        <f>SmtRes!DG914</f>
        <v>14350.64</v>
      </c>
    </row>
    <row r="2731" spans="1:83" ht="28.5" x14ac:dyDescent="0.2">
      <c r="A2731" s="40"/>
      <c r="B2731" s="40" t="s">
        <v>1068</v>
      </c>
      <c r="C2731" s="40" t="s">
        <v>1382</v>
      </c>
      <c r="D2731" s="41" t="s">
        <v>1062</v>
      </c>
      <c r="E2731" s="42">
        <f>SmtRes!DO914*SmtRes!AT914</f>
        <v>11.26</v>
      </c>
      <c r="F2731" s="42"/>
      <c r="G2731" s="42">
        <f>SmtRes!DO914*SmtRes!CX914</f>
        <v>11.26</v>
      </c>
      <c r="H2731" s="44"/>
      <c r="I2731" s="43"/>
      <c r="J2731" s="44">
        <f>ROUND(SmtRes!AG914/SmtRes!DO914, 2)</f>
        <v>642.05999999999995</v>
      </c>
      <c r="K2731" s="43"/>
      <c r="L2731" s="44">
        <f>SmtRes!DH914</f>
        <v>7229.6</v>
      </c>
      <c r="CE2731">
        <v>1</v>
      </c>
    </row>
    <row r="2732" spans="1:83" ht="28.5" x14ac:dyDescent="0.2">
      <c r="A2732" s="40"/>
      <c r="B2732" s="40" t="s">
        <v>1075</v>
      </c>
      <c r="C2732" s="40" t="s">
        <v>1077</v>
      </c>
      <c r="D2732" s="41" t="s">
        <v>961</v>
      </c>
      <c r="E2732" s="42">
        <v>1.68</v>
      </c>
      <c r="F2732" s="42"/>
      <c r="G2732" s="42">
        <f>SmtRes!CX915</f>
        <v>1.68</v>
      </c>
      <c r="H2732" s="44"/>
      <c r="I2732" s="43"/>
      <c r="J2732" s="44">
        <f>SmtRes!CZ915</f>
        <v>758.04</v>
      </c>
      <c r="K2732" s="43"/>
      <c r="L2732" s="44">
        <f>SmtRes!DG915</f>
        <v>1273.51</v>
      </c>
    </row>
    <row r="2733" spans="1:83" ht="28.5" x14ac:dyDescent="0.2">
      <c r="A2733" s="40"/>
      <c r="B2733" s="40" t="s">
        <v>1078</v>
      </c>
      <c r="C2733" s="40" t="s">
        <v>1383</v>
      </c>
      <c r="D2733" s="41" t="s">
        <v>1062</v>
      </c>
      <c r="E2733" s="42">
        <f>SmtRes!DO915*SmtRes!AT915</f>
        <v>1.68</v>
      </c>
      <c r="F2733" s="42"/>
      <c r="G2733" s="42">
        <f>SmtRes!DO915*SmtRes!CX915</f>
        <v>1.68</v>
      </c>
      <c r="H2733" s="44"/>
      <c r="I2733" s="43"/>
      <c r="J2733" s="44">
        <f>ROUND(SmtRes!AG915/SmtRes!DO915, 2)</f>
        <v>477.98</v>
      </c>
      <c r="K2733" s="43"/>
      <c r="L2733" s="44">
        <f>SmtRes!DH915</f>
        <v>803.01</v>
      </c>
      <c r="CE2733">
        <v>1</v>
      </c>
    </row>
    <row r="2734" spans="1:83" ht="28.5" x14ac:dyDescent="0.2">
      <c r="A2734" s="40"/>
      <c r="B2734" s="40" t="s">
        <v>1079</v>
      </c>
      <c r="C2734" s="40" t="s">
        <v>1081</v>
      </c>
      <c r="D2734" s="41" t="s">
        <v>961</v>
      </c>
      <c r="E2734" s="42">
        <v>1.3</v>
      </c>
      <c r="F2734" s="42"/>
      <c r="G2734" s="42">
        <f>SmtRes!CX916</f>
        <v>1.3</v>
      </c>
      <c r="H2734" s="44">
        <f>SmtRes!CZ916</f>
        <v>1521.77</v>
      </c>
      <c r="I2734" s="43">
        <f>SmtRes!AJ916</f>
        <v>1.1299999999999999</v>
      </c>
      <c r="J2734" s="44">
        <f>ROUND(H2734*I2734, 2)</f>
        <v>1719.6</v>
      </c>
      <c r="K2734" s="43"/>
      <c r="L2734" s="44">
        <f>SmtRes!DG916</f>
        <v>2235.48</v>
      </c>
    </row>
    <row r="2735" spans="1:83" ht="28.5" x14ac:dyDescent="0.2">
      <c r="A2735" s="40"/>
      <c r="B2735" s="40" t="s">
        <v>1082</v>
      </c>
      <c r="C2735" s="40" t="s">
        <v>1384</v>
      </c>
      <c r="D2735" s="41" t="s">
        <v>1062</v>
      </c>
      <c r="E2735" s="42">
        <f>SmtRes!DO916*SmtRes!AT916</f>
        <v>1.3</v>
      </c>
      <c r="F2735" s="42"/>
      <c r="G2735" s="42">
        <f>SmtRes!DO916*SmtRes!CX916</f>
        <v>1.3</v>
      </c>
      <c r="H2735" s="44"/>
      <c r="I2735" s="43"/>
      <c r="J2735" s="44">
        <f>ROUND(SmtRes!AG916/SmtRes!DO916, 2)</f>
        <v>549.32000000000005</v>
      </c>
      <c r="K2735" s="43"/>
      <c r="L2735" s="44">
        <f>SmtRes!DH916</f>
        <v>714.12</v>
      </c>
      <c r="CE2735">
        <v>1</v>
      </c>
    </row>
    <row r="2736" spans="1:83" ht="28.5" x14ac:dyDescent="0.2">
      <c r="A2736" s="40"/>
      <c r="B2736" s="40" t="s">
        <v>1083</v>
      </c>
      <c r="C2736" s="40" t="s">
        <v>1085</v>
      </c>
      <c r="D2736" s="41" t="s">
        <v>961</v>
      </c>
      <c r="E2736" s="42">
        <v>0.89</v>
      </c>
      <c r="F2736" s="42"/>
      <c r="G2736" s="42">
        <f>SmtRes!CX917</f>
        <v>0.89</v>
      </c>
      <c r="H2736" s="44">
        <f>SmtRes!CZ917</f>
        <v>12.74</v>
      </c>
      <c r="I2736" s="43">
        <f>SmtRes!AJ917</f>
        <v>1.26</v>
      </c>
      <c r="J2736" s="44">
        <f>ROUND(H2736*I2736, 2)</f>
        <v>16.05</v>
      </c>
      <c r="K2736" s="43"/>
      <c r="L2736" s="44">
        <f>SmtRes!DG917</f>
        <v>14.28</v>
      </c>
    </row>
    <row r="2737" spans="1:82" ht="15" x14ac:dyDescent="0.2">
      <c r="A2737" s="39"/>
      <c r="B2737" s="42">
        <v>4</v>
      </c>
      <c r="C2737" s="39" t="s">
        <v>1475</v>
      </c>
      <c r="D2737" s="41"/>
      <c r="E2737" s="47"/>
      <c r="F2737" s="42"/>
      <c r="G2737" s="47"/>
      <c r="H2737" s="42"/>
      <c r="I2737" s="42"/>
      <c r="J2737" s="42"/>
      <c r="K2737" s="42"/>
      <c r="L2737" s="48">
        <f>SUM(L2738:L2740)-SUMIF(CE2738:CE2740, 1, L2738:L2740)</f>
        <v>0</v>
      </c>
    </row>
    <row r="2738" spans="1:82" ht="28.5" x14ac:dyDescent="0.2">
      <c r="A2738" s="40"/>
      <c r="B2738" s="40" t="s">
        <v>1097</v>
      </c>
      <c r="C2738" s="40" t="s">
        <v>1099</v>
      </c>
      <c r="D2738" s="41" t="s">
        <v>1100</v>
      </c>
      <c r="E2738" s="42">
        <v>8</v>
      </c>
      <c r="F2738" s="42">
        <f t="shared" ref="F2738:F2743" si="83">ROUND(0,7)</f>
        <v>0</v>
      </c>
      <c r="G2738" s="42">
        <f>SmtRes!CX918</f>
        <v>0</v>
      </c>
      <c r="H2738" s="44">
        <f>SmtRes!CZ918</f>
        <v>174.93</v>
      </c>
      <c r="I2738" s="43">
        <f>SmtRes!AI918</f>
        <v>1.1200000000000001</v>
      </c>
      <c r="J2738" s="44">
        <f>ROUND(H2738*I2738, 2)</f>
        <v>195.92</v>
      </c>
      <c r="K2738" s="43"/>
      <c r="L2738" s="44">
        <f>SmtRes!DF918</f>
        <v>0</v>
      </c>
    </row>
    <row r="2739" spans="1:82" ht="14.25" x14ac:dyDescent="0.2">
      <c r="A2739" s="40"/>
      <c r="B2739" s="40" t="s">
        <v>1101</v>
      </c>
      <c r="C2739" s="40" t="s">
        <v>1103</v>
      </c>
      <c r="D2739" s="41" t="s">
        <v>651</v>
      </c>
      <c r="E2739" s="42">
        <v>5.0000000000000001E-3</v>
      </c>
      <c r="F2739" s="42">
        <f t="shared" si="83"/>
        <v>0</v>
      </c>
      <c r="G2739" s="42">
        <f>SmtRes!CX919</f>
        <v>0</v>
      </c>
      <c r="H2739" s="44">
        <f>SmtRes!CZ919</f>
        <v>88783.86</v>
      </c>
      <c r="I2739" s="43">
        <f>SmtRes!AI919</f>
        <v>1.07</v>
      </c>
      <c r="J2739" s="44">
        <f>ROUND(H2739*I2739, 2)</f>
        <v>94998.73</v>
      </c>
      <c r="K2739" s="43"/>
      <c r="L2739" s="44">
        <f>SmtRes!DF919</f>
        <v>0</v>
      </c>
    </row>
    <row r="2740" spans="1:82" ht="42.75" x14ac:dyDescent="0.2">
      <c r="A2740" s="40"/>
      <c r="B2740" s="40" t="s">
        <v>1104</v>
      </c>
      <c r="C2740" s="40" t="s">
        <v>1106</v>
      </c>
      <c r="D2740" s="41" t="s">
        <v>463</v>
      </c>
      <c r="E2740" s="42">
        <v>0.69</v>
      </c>
      <c r="F2740" s="42">
        <f t="shared" si="83"/>
        <v>0</v>
      </c>
      <c r="G2740" s="42">
        <f>SmtRes!CX920</f>
        <v>0</v>
      </c>
      <c r="H2740" s="44">
        <f>SmtRes!CZ920</f>
        <v>6294.92</v>
      </c>
      <c r="I2740" s="43">
        <f>SmtRes!AI920</f>
        <v>1.1399999999999999</v>
      </c>
      <c r="J2740" s="44">
        <f>ROUND(H2740*I2740, 2)</f>
        <v>7176.21</v>
      </c>
      <c r="K2740" s="43"/>
      <c r="L2740" s="44">
        <f>SmtRes!DF920</f>
        <v>0</v>
      </c>
    </row>
    <row r="2741" spans="1:82" ht="28.5" x14ac:dyDescent="0.2">
      <c r="A2741" s="40"/>
      <c r="B2741" s="40" t="str">
        <f>EtalonRes!I1306</f>
        <v>21.2.01.02</v>
      </c>
      <c r="C2741" s="40" t="str">
        <f>EtalonRes!K1306</f>
        <v>Провода неизолированные для воздушных линий электропередач</v>
      </c>
      <c r="D2741" s="41" t="str">
        <f>EtalonRes!O1306</f>
        <v>т</v>
      </c>
      <c r="E2741" s="42">
        <f>EtalonRes!X1306</f>
        <v>0</v>
      </c>
      <c r="F2741" s="42">
        <f t="shared" si="83"/>
        <v>0</v>
      </c>
      <c r="G2741" s="42">
        <f>ROUND(EtalonRes!AG1306*Source!I234, 7)</f>
        <v>0</v>
      </c>
      <c r="H2741" s="44"/>
      <c r="I2741" s="43"/>
      <c r="J2741" s="44"/>
      <c r="K2741" s="43"/>
      <c r="L2741" s="44"/>
    </row>
    <row r="2742" spans="1:82" ht="28.5" x14ac:dyDescent="0.2">
      <c r="A2742" s="40"/>
      <c r="B2742" s="40" t="str">
        <f>EtalonRes!I1307</f>
        <v>22.2.01.03</v>
      </c>
      <c r="C2742" s="40" t="str">
        <f>EtalonRes!K1307</f>
        <v>Изоляторы линейные подвесные тарельчатые</v>
      </c>
      <c r="D2742" s="41" t="str">
        <f>EtalonRes!O1307</f>
        <v>т</v>
      </c>
      <c r="E2742" s="42">
        <f>EtalonRes!X1307</f>
        <v>0</v>
      </c>
      <c r="F2742" s="42">
        <f t="shared" si="83"/>
        <v>0</v>
      </c>
      <c r="G2742" s="42">
        <f>ROUND(EtalonRes!AG1307*Source!I234, 7)</f>
        <v>0</v>
      </c>
      <c r="H2742" s="44"/>
      <c r="I2742" s="43"/>
      <c r="J2742" s="44"/>
      <c r="K2742" s="43"/>
      <c r="L2742" s="44"/>
    </row>
    <row r="2743" spans="1:82" ht="14.25" x14ac:dyDescent="0.2">
      <c r="A2743" s="40"/>
      <c r="B2743" s="40" t="str">
        <f>EtalonRes!I1308</f>
        <v>22.2.02.23</v>
      </c>
      <c r="C2743" s="49" t="str">
        <f>EtalonRes!K1308</f>
        <v>Арматура линейная</v>
      </c>
      <c r="D2743" s="50" t="str">
        <f>EtalonRes!O1308</f>
        <v>т</v>
      </c>
      <c r="E2743" s="51">
        <f>EtalonRes!X1308</f>
        <v>0</v>
      </c>
      <c r="F2743" s="51">
        <f t="shared" si="83"/>
        <v>0</v>
      </c>
      <c r="G2743" s="51">
        <f>ROUND(EtalonRes!AG1308*Source!I234, 7)</f>
        <v>0</v>
      </c>
      <c r="H2743" s="52"/>
      <c r="I2743" s="53"/>
      <c r="J2743" s="52"/>
      <c r="K2743" s="53"/>
      <c r="L2743" s="52"/>
    </row>
    <row r="2744" spans="1:82" ht="15" x14ac:dyDescent="0.2">
      <c r="A2744" s="40"/>
      <c r="B2744" s="40"/>
      <c r="C2744" s="55" t="s">
        <v>1386</v>
      </c>
      <c r="D2744" s="41"/>
      <c r="E2744" s="42"/>
      <c r="F2744" s="42"/>
      <c r="G2744" s="42"/>
      <c r="H2744" s="44"/>
      <c r="I2744" s="43"/>
      <c r="J2744" s="44"/>
      <c r="K2744" s="43"/>
      <c r="L2744" s="44">
        <f>L2721+L2723+L2724+L2737</f>
        <v>74689.150000000009</v>
      </c>
    </row>
    <row r="2745" spans="1:82" ht="14.25" x14ac:dyDescent="0.2">
      <c r="A2745" s="40"/>
      <c r="B2745" s="40"/>
      <c r="C2745" s="40" t="s">
        <v>1387</v>
      </c>
      <c r="D2745" s="41"/>
      <c r="E2745" s="42"/>
      <c r="F2745" s="42"/>
      <c r="G2745" s="42"/>
      <c r="H2745" s="44"/>
      <c r="I2745" s="43"/>
      <c r="J2745" s="44"/>
      <c r="K2745" s="43"/>
      <c r="L2745" s="44">
        <f>SUM(AR2720:AR2748)+SUM(AS2720:AS2748)+SUM(AT2720:AT2748)+SUM(AU2720:AU2748)+SUM(AV2720:AV2748)</f>
        <v>46348.869999999995</v>
      </c>
    </row>
    <row r="2746" spans="1:82" ht="14.25" x14ac:dyDescent="0.2">
      <c r="A2746" s="40"/>
      <c r="B2746" s="40" t="s">
        <v>30</v>
      </c>
      <c r="C2746" s="40" t="s">
        <v>1388</v>
      </c>
      <c r="D2746" s="41" t="s">
        <v>1389</v>
      </c>
      <c r="E2746" s="42">
        <f>Source!BZ234</f>
        <v>103</v>
      </c>
      <c r="F2746" s="42"/>
      <c r="G2746" s="42">
        <f>Source!AT234</f>
        <v>103</v>
      </c>
      <c r="H2746" s="44"/>
      <c r="I2746" s="43"/>
      <c r="J2746" s="44"/>
      <c r="K2746" s="43"/>
      <c r="L2746" s="44">
        <f>SUM(AZ2720:AZ2748)</f>
        <v>47739.34</v>
      </c>
    </row>
    <row r="2747" spans="1:82" ht="14.25" x14ac:dyDescent="0.2">
      <c r="A2747" s="49"/>
      <c r="B2747" s="49" t="s">
        <v>31</v>
      </c>
      <c r="C2747" s="49" t="s">
        <v>1390</v>
      </c>
      <c r="D2747" s="50" t="s">
        <v>1389</v>
      </c>
      <c r="E2747" s="51">
        <f>Source!CA234</f>
        <v>60</v>
      </c>
      <c r="F2747" s="51"/>
      <c r="G2747" s="51">
        <f>Source!AU234</f>
        <v>60</v>
      </c>
      <c r="H2747" s="52"/>
      <c r="I2747" s="53"/>
      <c r="J2747" s="52"/>
      <c r="K2747" s="53"/>
      <c r="L2747" s="52">
        <f>SUM(BA2720:BA2748)</f>
        <v>27809.32</v>
      </c>
    </row>
    <row r="2748" spans="1:82" ht="15" x14ac:dyDescent="0.2">
      <c r="C2748" s="67" t="s">
        <v>1391</v>
      </c>
      <c r="D2748" s="67"/>
      <c r="E2748" s="67"/>
      <c r="F2748" s="67"/>
      <c r="G2748" s="67"/>
      <c r="H2748" s="67"/>
      <c r="I2748" s="68">
        <f>K2748/E2720</f>
        <v>150237.81</v>
      </c>
      <c r="J2748" s="68"/>
      <c r="K2748" s="68">
        <f>L2721+L2723+L2737+L2746+L2747+L2724</f>
        <v>150237.81</v>
      </c>
      <c r="L2748" s="68"/>
      <c r="AD2748">
        <f>ROUND((Source!AT234/100)*((ROUND(SUMIF(SmtRes!AQ909:'SmtRes'!AQ920,"=1",SmtRes!AD909:'SmtRes'!AD920)*Source!I234, 2)+ROUND(SUMIF(SmtRes!AQ909:'SmtRes'!AQ920,"=1",SmtRes!AC909:'SmtRes'!AC920)*Source!I234, 2))), 2)</f>
        <v>3411.33</v>
      </c>
      <c r="AE2748">
        <f>ROUND((Source!AU234/100)*((ROUND(SUMIF(SmtRes!AQ909:'SmtRes'!AQ920,"=1",SmtRes!AD909:'SmtRes'!AD920)*Source!I234, 2)+ROUND(SUMIF(SmtRes!AQ909:'SmtRes'!AQ920,"=1",SmtRes!AC909:'SmtRes'!AC920)*Source!I234, 2))), 2)</f>
        <v>1987.18</v>
      </c>
      <c r="AN2748" s="54">
        <f>L2721+L2723+L2737+L2746+L2747+L2724</f>
        <v>150237.81</v>
      </c>
      <c r="AO2748" s="54">
        <f>L2723</f>
        <v>28340.280000000006</v>
      </c>
      <c r="AQ2748" t="s">
        <v>1392</v>
      </c>
      <c r="AR2748" s="54">
        <f>L2721</f>
        <v>31586.1</v>
      </c>
      <c r="AT2748" s="54">
        <f>L2724</f>
        <v>14762.77</v>
      </c>
      <c r="AV2748" t="s">
        <v>1392</v>
      </c>
      <c r="AW2748" s="54">
        <f>L2737</f>
        <v>0</v>
      </c>
      <c r="AZ2748">
        <f>Source!X234</f>
        <v>47739.34</v>
      </c>
      <c r="BA2748">
        <f>Source!Y234</f>
        <v>27809.32</v>
      </c>
      <c r="CD2748">
        <v>1</v>
      </c>
    </row>
    <row r="2749" spans="1:82" ht="149.25" x14ac:dyDescent="0.2">
      <c r="A2749" s="38" t="s">
        <v>346</v>
      </c>
      <c r="B2749" s="40" t="s">
        <v>1529</v>
      </c>
      <c r="C2749" s="40" t="s">
        <v>1530</v>
      </c>
      <c r="D2749" s="41" t="str">
        <f>Source!H235</f>
        <v>пролет</v>
      </c>
      <c r="E2749" s="42">
        <f>Source!K235</f>
        <v>1</v>
      </c>
      <c r="F2749" s="42"/>
      <c r="G2749" s="42">
        <f>Source!I235</f>
        <v>1</v>
      </c>
      <c r="H2749" s="44"/>
      <c r="I2749" s="43"/>
      <c r="J2749" s="44"/>
      <c r="K2749" s="43"/>
      <c r="L2749" s="44"/>
    </row>
    <row r="2750" spans="1:82" ht="14.25" x14ac:dyDescent="0.2">
      <c r="C2750" s="45" t="str">
        <f>Source!CB235</f>
        <v>прим. демонтаж</v>
      </c>
    </row>
    <row r="2751" spans="1:82" ht="51" x14ac:dyDescent="0.2">
      <c r="B2751" s="46" t="str">
        <f>Source!EO235</f>
        <v>Поправка: Сб.№33, п.1.33.20.1</v>
      </c>
      <c r="C2751" s="46" t="str">
        <f>Source!CN235</f>
        <v>Поправка: Сб.№33, п.1.33.20.1  Наименование: Работы на демонтаж проводов для ВЛ 35-330 кВ трех проводов ВЛ 35-220 вК</v>
      </c>
    </row>
    <row r="2752" spans="1:82" ht="15" x14ac:dyDescent="0.2">
      <c r="A2752" s="39"/>
      <c r="B2752" s="42">
        <v>1</v>
      </c>
      <c r="C2752" s="39" t="s">
        <v>1380</v>
      </c>
      <c r="D2752" s="41" t="s">
        <v>1062</v>
      </c>
      <c r="E2752" s="47"/>
      <c r="F2752" s="42"/>
      <c r="G2752" s="47">
        <f>Source!U235</f>
        <v>59.7</v>
      </c>
      <c r="H2752" s="42"/>
      <c r="I2752" s="42"/>
      <c r="J2752" s="42"/>
      <c r="K2752" s="42"/>
      <c r="L2752" s="48">
        <f>SUM(L2753:L2753)-SUMIF(CE2753:CE2753, 1, L2753:L2753)</f>
        <v>26938.43</v>
      </c>
    </row>
    <row r="2753" spans="1:83" ht="28.5" x14ac:dyDescent="0.2">
      <c r="A2753" s="40"/>
      <c r="B2753" s="40" t="s">
        <v>1092</v>
      </c>
      <c r="C2753" s="40" t="s">
        <v>1093</v>
      </c>
      <c r="D2753" s="41" t="s">
        <v>1062</v>
      </c>
      <c r="E2753" s="42">
        <v>79.599999999999994</v>
      </c>
      <c r="F2753" s="42">
        <f>ROUND(0.75,7)</f>
        <v>0.75</v>
      </c>
      <c r="G2753" s="42">
        <f>SmtRes!CX921</f>
        <v>59.7</v>
      </c>
      <c r="H2753" s="44"/>
      <c r="I2753" s="43"/>
      <c r="J2753" s="44">
        <f>SmtRes!CZ921</f>
        <v>451.23</v>
      </c>
      <c r="K2753" s="43"/>
      <c r="L2753" s="44">
        <f>SmtRes!DI921</f>
        <v>26938.43</v>
      </c>
    </row>
    <row r="2754" spans="1:83" ht="15" x14ac:dyDescent="0.2">
      <c r="A2754" s="39"/>
      <c r="B2754" s="42">
        <v>2</v>
      </c>
      <c r="C2754" s="39" t="s">
        <v>1381</v>
      </c>
      <c r="D2754" s="41"/>
      <c r="E2754" s="47"/>
      <c r="F2754" s="42"/>
      <c r="G2754" s="47"/>
      <c r="H2754" s="42"/>
      <c r="I2754" s="42"/>
      <c r="J2754" s="42"/>
      <c r="K2754" s="42"/>
      <c r="L2754" s="48">
        <f>SUM(L2755:L2767)-SUMIF(CE2755:CE2767, 1, L2755:L2767)</f>
        <v>25066.799999999999</v>
      </c>
    </row>
    <row r="2755" spans="1:83" ht="15" x14ac:dyDescent="0.2">
      <c r="A2755" s="39"/>
      <c r="B2755" s="42"/>
      <c r="C2755" s="39" t="s">
        <v>1385</v>
      </c>
      <c r="D2755" s="41" t="s">
        <v>1062</v>
      </c>
      <c r="E2755" s="47"/>
      <c r="F2755" s="42"/>
      <c r="G2755" s="47">
        <f>Source!V235</f>
        <v>21.532500000000002</v>
      </c>
      <c r="H2755" s="42"/>
      <c r="I2755" s="42"/>
      <c r="J2755" s="42"/>
      <c r="K2755" s="42"/>
      <c r="L2755" s="48">
        <f>SUMIF(CE2756:CE2767, 1, L2756:L2767)</f>
        <v>12887.24</v>
      </c>
      <c r="CE2755">
        <v>1</v>
      </c>
    </row>
    <row r="2756" spans="1:83" ht="71.25" x14ac:dyDescent="0.2">
      <c r="A2756" s="40"/>
      <c r="B2756" s="40" t="s">
        <v>1094</v>
      </c>
      <c r="C2756" s="40" t="s">
        <v>1096</v>
      </c>
      <c r="D2756" s="41" t="s">
        <v>961</v>
      </c>
      <c r="E2756" s="42">
        <v>8.17</v>
      </c>
      <c r="F2756" s="42">
        <f t="shared" ref="F2756:F2767" si="84">ROUND(0.75,7)</f>
        <v>0.75</v>
      </c>
      <c r="G2756" s="42">
        <f>SmtRes!CX923</f>
        <v>6.1275000000000004</v>
      </c>
      <c r="H2756" s="44">
        <f>SmtRes!CZ923</f>
        <v>774.86</v>
      </c>
      <c r="I2756" s="43">
        <f>SmtRes!AJ923</f>
        <v>1.18</v>
      </c>
      <c r="J2756" s="44">
        <f>ROUND(H2756*I2756, 2)</f>
        <v>914.33</v>
      </c>
      <c r="K2756" s="43"/>
      <c r="L2756" s="44">
        <f>SmtRes!DG923</f>
        <v>5602.56</v>
      </c>
    </row>
    <row r="2757" spans="1:83" ht="28.5" x14ac:dyDescent="0.2">
      <c r="A2757" s="40"/>
      <c r="B2757" s="40" t="s">
        <v>1082</v>
      </c>
      <c r="C2757" s="40" t="s">
        <v>1384</v>
      </c>
      <c r="D2757" s="41" t="s">
        <v>1062</v>
      </c>
      <c r="E2757" s="42">
        <f>SmtRes!DO923*SmtRes!AT923</f>
        <v>8.17</v>
      </c>
      <c r="F2757" s="42">
        <f t="shared" si="84"/>
        <v>0.75</v>
      </c>
      <c r="G2757" s="42">
        <f>SmtRes!DO923*SmtRes!CX923</f>
        <v>6.1275000000000004</v>
      </c>
      <c r="H2757" s="44"/>
      <c r="I2757" s="43"/>
      <c r="J2757" s="44">
        <f>ROUND(SmtRes!AG923/SmtRes!DO923, 2)</f>
        <v>549.32000000000005</v>
      </c>
      <c r="K2757" s="43"/>
      <c r="L2757" s="44">
        <f>SmtRes!DH923</f>
        <v>3365.96</v>
      </c>
      <c r="CE2757">
        <v>1</v>
      </c>
    </row>
    <row r="2758" spans="1:83" ht="28.5" x14ac:dyDescent="0.2">
      <c r="A2758" s="40"/>
      <c r="B2758" s="40" t="s">
        <v>1065</v>
      </c>
      <c r="C2758" s="40" t="s">
        <v>1067</v>
      </c>
      <c r="D2758" s="41" t="s">
        <v>961</v>
      </c>
      <c r="E2758" s="42">
        <v>3.9</v>
      </c>
      <c r="F2758" s="42">
        <f t="shared" si="84"/>
        <v>0.75</v>
      </c>
      <c r="G2758" s="42">
        <f>SmtRes!CX924</f>
        <v>2.9249999999999998</v>
      </c>
      <c r="H2758" s="44"/>
      <c r="I2758" s="43"/>
      <c r="J2758" s="44">
        <f>SmtRes!CZ924</f>
        <v>1233.46</v>
      </c>
      <c r="K2758" s="43"/>
      <c r="L2758" s="44">
        <f>SmtRes!DG924</f>
        <v>3607.87</v>
      </c>
    </row>
    <row r="2759" spans="1:83" ht="28.5" x14ac:dyDescent="0.2">
      <c r="A2759" s="40"/>
      <c r="B2759" s="40" t="s">
        <v>1068</v>
      </c>
      <c r="C2759" s="40" t="s">
        <v>1382</v>
      </c>
      <c r="D2759" s="41" t="s">
        <v>1062</v>
      </c>
      <c r="E2759" s="42">
        <f>SmtRes!DO924*SmtRes!AT924</f>
        <v>3.9</v>
      </c>
      <c r="F2759" s="42">
        <f t="shared" si="84"/>
        <v>0.75</v>
      </c>
      <c r="G2759" s="42">
        <f>SmtRes!DO924*SmtRes!CX924</f>
        <v>2.9249999999999998</v>
      </c>
      <c r="H2759" s="44"/>
      <c r="I2759" s="43"/>
      <c r="J2759" s="44">
        <f>ROUND(SmtRes!AG924/SmtRes!DO924, 2)</f>
        <v>642.05999999999995</v>
      </c>
      <c r="K2759" s="43"/>
      <c r="L2759" s="44">
        <f>SmtRes!DH924</f>
        <v>1878.03</v>
      </c>
      <c r="CE2759">
        <v>1</v>
      </c>
    </row>
    <row r="2760" spans="1:83" ht="28.5" x14ac:dyDescent="0.2">
      <c r="A2760" s="40"/>
      <c r="B2760" s="40" t="s">
        <v>1069</v>
      </c>
      <c r="C2760" s="40" t="s">
        <v>1071</v>
      </c>
      <c r="D2760" s="41" t="s">
        <v>961</v>
      </c>
      <c r="E2760" s="42">
        <v>0.31</v>
      </c>
      <c r="F2760" s="42">
        <f t="shared" si="84"/>
        <v>0.75</v>
      </c>
      <c r="G2760" s="42">
        <f>SmtRes!CX925</f>
        <v>0.23250000000000001</v>
      </c>
      <c r="H2760" s="44">
        <f>SmtRes!CZ925</f>
        <v>189.67</v>
      </c>
      <c r="I2760" s="43">
        <f>SmtRes!AJ925</f>
        <v>1.23</v>
      </c>
      <c r="J2760" s="44">
        <f>ROUND(H2760*I2760, 2)</f>
        <v>233.29</v>
      </c>
      <c r="K2760" s="43"/>
      <c r="L2760" s="44">
        <f>SmtRes!DG925</f>
        <v>54.24</v>
      </c>
    </row>
    <row r="2761" spans="1:83" ht="28.5" x14ac:dyDescent="0.2">
      <c r="A2761" s="40"/>
      <c r="B2761" s="40" t="s">
        <v>1072</v>
      </c>
      <c r="C2761" s="40" t="s">
        <v>1074</v>
      </c>
      <c r="D2761" s="41" t="s">
        <v>961</v>
      </c>
      <c r="E2761" s="42">
        <v>12.81</v>
      </c>
      <c r="F2761" s="42">
        <f t="shared" si="84"/>
        <v>0.75</v>
      </c>
      <c r="G2761" s="42">
        <f>SmtRes!CX926</f>
        <v>9.6074999999999999</v>
      </c>
      <c r="H2761" s="44">
        <f>SmtRes!CZ926</f>
        <v>1070.99</v>
      </c>
      <c r="I2761" s="43">
        <f>SmtRes!AJ926</f>
        <v>1.19</v>
      </c>
      <c r="J2761" s="44">
        <f>ROUND(H2761*I2761, 2)</f>
        <v>1274.48</v>
      </c>
      <c r="K2761" s="43"/>
      <c r="L2761" s="44">
        <f>SmtRes!DG926</f>
        <v>12244.57</v>
      </c>
    </row>
    <row r="2762" spans="1:83" ht="28.5" x14ac:dyDescent="0.2">
      <c r="A2762" s="40"/>
      <c r="B2762" s="40" t="s">
        <v>1068</v>
      </c>
      <c r="C2762" s="40" t="s">
        <v>1382</v>
      </c>
      <c r="D2762" s="41" t="s">
        <v>1062</v>
      </c>
      <c r="E2762" s="42">
        <f>SmtRes!DO926*SmtRes!AT926</f>
        <v>12.81</v>
      </c>
      <c r="F2762" s="42">
        <f t="shared" si="84"/>
        <v>0.75</v>
      </c>
      <c r="G2762" s="42">
        <f>SmtRes!DO926*SmtRes!CX926</f>
        <v>9.6074999999999999</v>
      </c>
      <c r="H2762" s="44"/>
      <c r="I2762" s="43"/>
      <c r="J2762" s="44">
        <f>ROUND(SmtRes!AG926/SmtRes!DO926, 2)</f>
        <v>642.05999999999995</v>
      </c>
      <c r="K2762" s="43"/>
      <c r="L2762" s="44">
        <f>SmtRes!DH926</f>
        <v>6168.59</v>
      </c>
      <c r="CE2762">
        <v>1</v>
      </c>
    </row>
    <row r="2763" spans="1:83" ht="28.5" x14ac:dyDescent="0.2">
      <c r="A2763" s="40"/>
      <c r="B2763" s="40" t="s">
        <v>1075</v>
      </c>
      <c r="C2763" s="40" t="s">
        <v>1077</v>
      </c>
      <c r="D2763" s="41" t="s">
        <v>961</v>
      </c>
      <c r="E2763" s="42">
        <v>1.93</v>
      </c>
      <c r="F2763" s="42">
        <f t="shared" si="84"/>
        <v>0.75</v>
      </c>
      <c r="G2763" s="42">
        <f>SmtRes!CX927</f>
        <v>1.4475</v>
      </c>
      <c r="H2763" s="44"/>
      <c r="I2763" s="43"/>
      <c r="J2763" s="44">
        <f>SmtRes!CZ927</f>
        <v>758.04</v>
      </c>
      <c r="K2763" s="43"/>
      <c r="L2763" s="44">
        <f>SmtRes!DG927</f>
        <v>1097.26</v>
      </c>
    </row>
    <row r="2764" spans="1:83" ht="28.5" x14ac:dyDescent="0.2">
      <c r="A2764" s="40"/>
      <c r="B2764" s="40" t="s">
        <v>1078</v>
      </c>
      <c r="C2764" s="40" t="s">
        <v>1383</v>
      </c>
      <c r="D2764" s="41" t="s">
        <v>1062</v>
      </c>
      <c r="E2764" s="42">
        <f>SmtRes!DO927*SmtRes!AT927</f>
        <v>1.93</v>
      </c>
      <c r="F2764" s="42">
        <f t="shared" si="84"/>
        <v>0.75</v>
      </c>
      <c r="G2764" s="42">
        <f>SmtRes!DO927*SmtRes!CX927</f>
        <v>1.4475</v>
      </c>
      <c r="H2764" s="44"/>
      <c r="I2764" s="43"/>
      <c r="J2764" s="44">
        <f>ROUND(SmtRes!AG927/SmtRes!DO927, 2)</f>
        <v>477.98</v>
      </c>
      <c r="K2764" s="43"/>
      <c r="L2764" s="44">
        <f>SmtRes!DH927</f>
        <v>691.88</v>
      </c>
      <c r="CE2764">
        <v>1</v>
      </c>
    </row>
    <row r="2765" spans="1:83" ht="28.5" x14ac:dyDescent="0.2">
      <c r="A2765" s="40"/>
      <c r="B2765" s="40" t="s">
        <v>1079</v>
      </c>
      <c r="C2765" s="40" t="s">
        <v>1081</v>
      </c>
      <c r="D2765" s="41" t="s">
        <v>961</v>
      </c>
      <c r="E2765" s="42">
        <v>1.9</v>
      </c>
      <c r="F2765" s="42">
        <f t="shared" si="84"/>
        <v>0.75</v>
      </c>
      <c r="G2765" s="42">
        <f>SmtRes!CX928</f>
        <v>1.425</v>
      </c>
      <c r="H2765" s="44">
        <f>SmtRes!CZ928</f>
        <v>1521.77</v>
      </c>
      <c r="I2765" s="43">
        <f>SmtRes!AJ928</f>
        <v>1.1299999999999999</v>
      </c>
      <c r="J2765" s="44">
        <f>ROUND(H2765*I2765, 2)</f>
        <v>1719.6</v>
      </c>
      <c r="K2765" s="43"/>
      <c r="L2765" s="44">
        <f>SmtRes!DG928</f>
        <v>2450.4299999999998</v>
      </c>
    </row>
    <row r="2766" spans="1:83" ht="28.5" x14ac:dyDescent="0.2">
      <c r="A2766" s="40"/>
      <c r="B2766" s="40" t="s">
        <v>1082</v>
      </c>
      <c r="C2766" s="40" t="s">
        <v>1384</v>
      </c>
      <c r="D2766" s="41" t="s">
        <v>1062</v>
      </c>
      <c r="E2766" s="42">
        <f>SmtRes!DO928*SmtRes!AT928</f>
        <v>1.9</v>
      </c>
      <c r="F2766" s="42">
        <f t="shared" si="84"/>
        <v>0.75</v>
      </c>
      <c r="G2766" s="42">
        <f>SmtRes!DO928*SmtRes!CX928</f>
        <v>1.425</v>
      </c>
      <c r="H2766" s="44"/>
      <c r="I2766" s="43"/>
      <c r="J2766" s="44">
        <f>ROUND(SmtRes!AG928/SmtRes!DO928, 2)</f>
        <v>549.32000000000005</v>
      </c>
      <c r="K2766" s="43"/>
      <c r="L2766" s="44">
        <f>SmtRes!DH928</f>
        <v>782.78</v>
      </c>
      <c r="CE2766">
        <v>1</v>
      </c>
    </row>
    <row r="2767" spans="1:83" ht="28.5" x14ac:dyDescent="0.2">
      <c r="A2767" s="40"/>
      <c r="B2767" s="40" t="s">
        <v>1083</v>
      </c>
      <c r="C2767" s="40" t="s">
        <v>1085</v>
      </c>
      <c r="D2767" s="41" t="s">
        <v>961</v>
      </c>
      <c r="E2767" s="42">
        <v>0.82</v>
      </c>
      <c r="F2767" s="42">
        <f t="shared" si="84"/>
        <v>0.75</v>
      </c>
      <c r="G2767" s="42">
        <f>SmtRes!CX929</f>
        <v>0.61499999999999999</v>
      </c>
      <c r="H2767" s="44">
        <f>SmtRes!CZ929</f>
        <v>12.74</v>
      </c>
      <c r="I2767" s="43">
        <f>SmtRes!AJ929</f>
        <v>1.26</v>
      </c>
      <c r="J2767" s="44">
        <f>ROUND(H2767*I2767, 2)</f>
        <v>16.05</v>
      </c>
      <c r="K2767" s="43"/>
      <c r="L2767" s="44">
        <f>SmtRes!DG929</f>
        <v>9.8699999999999992</v>
      </c>
    </row>
    <row r="2768" spans="1:83" ht="15" x14ac:dyDescent="0.2">
      <c r="A2768" s="39"/>
      <c r="B2768" s="42">
        <v>4</v>
      </c>
      <c r="C2768" s="39" t="s">
        <v>1475</v>
      </c>
      <c r="D2768" s="41"/>
      <c r="E2768" s="47"/>
      <c r="F2768" s="42"/>
      <c r="G2768" s="47"/>
      <c r="H2768" s="42"/>
      <c r="I2768" s="42"/>
      <c r="J2768" s="42"/>
      <c r="K2768" s="42"/>
      <c r="L2768" s="48">
        <f>SUM(L2769:L2771)-SUMIF(CE2769:CE2771, 1, L2769:L2771)</f>
        <v>0</v>
      </c>
    </row>
    <row r="2769" spans="1:83" ht="28.5" x14ac:dyDescent="0.2">
      <c r="A2769" s="40"/>
      <c r="B2769" s="40" t="s">
        <v>1097</v>
      </c>
      <c r="C2769" s="40" t="s">
        <v>1099</v>
      </c>
      <c r="D2769" s="41" t="s">
        <v>1100</v>
      </c>
      <c r="E2769" s="42">
        <v>8</v>
      </c>
      <c r="F2769" s="42"/>
      <c r="G2769" s="42">
        <f>SmtRes!CX930</f>
        <v>8</v>
      </c>
      <c r="H2769" s="44">
        <f>SmtRes!CZ930</f>
        <v>174.93</v>
      </c>
      <c r="I2769" s="43">
        <f>SmtRes!AI930</f>
        <v>1.1200000000000001</v>
      </c>
      <c r="J2769" s="44">
        <f>ROUND(H2769*I2769, 2)</f>
        <v>195.92</v>
      </c>
      <c r="K2769" s="43">
        <f>ROUND(0,7)</f>
        <v>0</v>
      </c>
      <c r="L2769" s="44">
        <f>SmtRes!DF930</f>
        <v>0</v>
      </c>
    </row>
    <row r="2770" spans="1:83" ht="14.25" x14ac:dyDescent="0.2">
      <c r="A2770" s="40"/>
      <c r="B2770" s="40" t="s">
        <v>1101</v>
      </c>
      <c r="C2770" s="40" t="s">
        <v>1103</v>
      </c>
      <c r="D2770" s="41" t="s">
        <v>651</v>
      </c>
      <c r="E2770" s="42">
        <v>5.0000000000000001E-3</v>
      </c>
      <c r="F2770" s="42"/>
      <c r="G2770" s="42">
        <f>SmtRes!CX931</f>
        <v>5.0000000000000001E-3</v>
      </c>
      <c r="H2770" s="44">
        <f>SmtRes!CZ931</f>
        <v>88783.86</v>
      </c>
      <c r="I2770" s="43">
        <f>SmtRes!AI931</f>
        <v>1.07</v>
      </c>
      <c r="J2770" s="44">
        <f>ROUND(H2770*I2770, 2)</f>
        <v>94998.73</v>
      </c>
      <c r="K2770" s="43">
        <f>ROUND(0,7)</f>
        <v>0</v>
      </c>
      <c r="L2770" s="44">
        <f>SmtRes!DF931</f>
        <v>0</v>
      </c>
    </row>
    <row r="2771" spans="1:83" ht="42.75" x14ac:dyDescent="0.2">
      <c r="A2771" s="40"/>
      <c r="B2771" s="40" t="s">
        <v>1104</v>
      </c>
      <c r="C2771" s="40" t="s">
        <v>1106</v>
      </c>
      <c r="D2771" s="41" t="s">
        <v>463</v>
      </c>
      <c r="E2771" s="42">
        <v>0.69</v>
      </c>
      <c r="F2771" s="42"/>
      <c r="G2771" s="42">
        <f>SmtRes!CX932</f>
        <v>0.69</v>
      </c>
      <c r="H2771" s="44">
        <f>SmtRes!CZ932</f>
        <v>6294.92</v>
      </c>
      <c r="I2771" s="43">
        <f>SmtRes!AI932</f>
        <v>1.1399999999999999</v>
      </c>
      <c r="J2771" s="44">
        <f>ROUND(H2771*I2771, 2)</f>
        <v>7176.21</v>
      </c>
      <c r="K2771" s="43">
        <f>ROUND(0,7)</f>
        <v>0</v>
      </c>
      <c r="L2771" s="44">
        <f>SmtRes!DF932</f>
        <v>0</v>
      </c>
    </row>
    <row r="2772" spans="1:83" ht="28.5" x14ac:dyDescent="0.2">
      <c r="A2772" s="40"/>
      <c r="B2772" s="40" t="str">
        <f>EtalonRes!I1321</f>
        <v>21.2.01.02</v>
      </c>
      <c r="C2772" s="40" t="str">
        <f>EtalonRes!K1321</f>
        <v>Провода неизолированные для воздушных линий электропередач</v>
      </c>
      <c r="D2772" s="41" t="str">
        <f>EtalonRes!O1321</f>
        <v>т</v>
      </c>
      <c r="E2772" s="42">
        <f>EtalonRes!X1321</f>
        <v>0</v>
      </c>
      <c r="F2772" s="42">
        <f>ROUND(0,7)</f>
        <v>0</v>
      </c>
      <c r="G2772" s="42">
        <f>ROUND(EtalonRes!AG1321*Source!I235, 7)</f>
        <v>0</v>
      </c>
      <c r="H2772" s="44"/>
      <c r="I2772" s="43"/>
      <c r="J2772" s="44"/>
      <c r="K2772" s="43"/>
      <c r="L2772" s="44"/>
    </row>
    <row r="2773" spans="1:83" ht="28.5" x14ac:dyDescent="0.2">
      <c r="A2773" s="40"/>
      <c r="B2773" s="40" t="str">
        <f>EtalonRes!I1322</f>
        <v>22.2.01.03</v>
      </c>
      <c r="C2773" s="40" t="str">
        <f>EtalonRes!K1322</f>
        <v>Изоляторы линейные подвесные тарельчатые</v>
      </c>
      <c r="D2773" s="41" t="str">
        <f>EtalonRes!O1322</f>
        <v>т</v>
      </c>
      <c r="E2773" s="42">
        <f>EtalonRes!X1322</f>
        <v>0</v>
      </c>
      <c r="F2773" s="42">
        <f>ROUND(0,7)</f>
        <v>0</v>
      </c>
      <c r="G2773" s="42">
        <f>ROUND(EtalonRes!AG1322*Source!I235, 7)</f>
        <v>0</v>
      </c>
      <c r="H2773" s="44"/>
      <c r="I2773" s="43"/>
      <c r="J2773" s="44"/>
      <c r="K2773" s="43"/>
      <c r="L2773" s="44"/>
    </row>
    <row r="2774" spans="1:83" ht="14.25" x14ac:dyDescent="0.2">
      <c r="A2774" s="40"/>
      <c r="B2774" s="40" t="str">
        <f>EtalonRes!I1323</f>
        <v>22.2.02.23</v>
      </c>
      <c r="C2774" s="49" t="str">
        <f>EtalonRes!K1323</f>
        <v>Арматура линейная</v>
      </c>
      <c r="D2774" s="50" t="str">
        <f>EtalonRes!O1323</f>
        <v>т</v>
      </c>
      <c r="E2774" s="51">
        <f>EtalonRes!X1323</f>
        <v>0</v>
      </c>
      <c r="F2774" s="51">
        <f>ROUND(0,7)</f>
        <v>0</v>
      </c>
      <c r="G2774" s="51">
        <f>ROUND(EtalonRes!AG1323*Source!I235, 7)</f>
        <v>0</v>
      </c>
      <c r="H2774" s="52"/>
      <c r="I2774" s="53"/>
      <c r="J2774" s="52"/>
      <c r="K2774" s="53"/>
      <c r="L2774" s="52"/>
    </row>
    <row r="2775" spans="1:83" ht="15" x14ac:dyDescent="0.2">
      <c r="A2775" s="40"/>
      <c r="B2775" s="40"/>
      <c r="C2775" s="55" t="s">
        <v>1386</v>
      </c>
      <c r="D2775" s="41"/>
      <c r="E2775" s="42"/>
      <c r="F2775" s="42"/>
      <c r="G2775" s="42"/>
      <c r="H2775" s="44"/>
      <c r="I2775" s="43"/>
      <c r="J2775" s="44"/>
      <c r="K2775" s="43"/>
      <c r="L2775" s="44">
        <f>L2752+L2754+L2755+L2768</f>
        <v>64892.469999999994</v>
      </c>
    </row>
    <row r="2776" spans="1:83" ht="14.25" x14ac:dyDescent="0.2">
      <c r="A2776" s="40"/>
      <c r="B2776" s="40"/>
      <c r="C2776" s="40" t="s">
        <v>1387</v>
      </c>
      <c r="D2776" s="41"/>
      <c r="E2776" s="42"/>
      <c r="F2776" s="42"/>
      <c r="G2776" s="42"/>
      <c r="H2776" s="44"/>
      <c r="I2776" s="43"/>
      <c r="J2776" s="44"/>
      <c r="K2776" s="43"/>
      <c r="L2776" s="44">
        <f>SUM(AR2749:AR2779)+SUM(AS2749:AS2779)+SUM(AT2749:AT2779)+SUM(AU2749:AU2779)+SUM(AV2749:AV2779)</f>
        <v>39825.67</v>
      </c>
    </row>
    <row r="2777" spans="1:83" ht="14.25" x14ac:dyDescent="0.2">
      <c r="A2777" s="40"/>
      <c r="B2777" s="40" t="s">
        <v>30</v>
      </c>
      <c r="C2777" s="40" t="s">
        <v>1388</v>
      </c>
      <c r="D2777" s="41" t="s">
        <v>1389</v>
      </c>
      <c r="E2777" s="42">
        <f>Source!BZ235</f>
        <v>103</v>
      </c>
      <c r="F2777" s="42"/>
      <c r="G2777" s="42">
        <f>Source!AT235</f>
        <v>103</v>
      </c>
      <c r="H2777" s="44"/>
      <c r="I2777" s="43"/>
      <c r="J2777" s="44"/>
      <c r="K2777" s="43"/>
      <c r="L2777" s="44">
        <f>SUM(AZ2749:AZ2779)</f>
        <v>41020.44</v>
      </c>
    </row>
    <row r="2778" spans="1:83" ht="14.25" x14ac:dyDescent="0.2">
      <c r="A2778" s="49"/>
      <c r="B2778" s="49" t="s">
        <v>31</v>
      </c>
      <c r="C2778" s="49" t="s">
        <v>1390</v>
      </c>
      <c r="D2778" s="50" t="s">
        <v>1389</v>
      </c>
      <c r="E2778" s="51">
        <f>Source!CA235</f>
        <v>60</v>
      </c>
      <c r="F2778" s="51"/>
      <c r="G2778" s="51">
        <f>Source!AU235</f>
        <v>60</v>
      </c>
      <c r="H2778" s="52"/>
      <c r="I2778" s="53"/>
      <c r="J2778" s="52"/>
      <c r="K2778" s="53"/>
      <c r="L2778" s="52">
        <f>SUM(BA2749:BA2779)</f>
        <v>23895.4</v>
      </c>
    </row>
    <row r="2779" spans="1:83" ht="15" x14ac:dyDescent="0.2">
      <c r="C2779" s="67" t="s">
        <v>1391</v>
      </c>
      <c r="D2779" s="67"/>
      <c r="E2779" s="67"/>
      <c r="F2779" s="67"/>
      <c r="G2779" s="67"/>
      <c r="H2779" s="67"/>
      <c r="I2779" s="68">
        <f>K2779/E2749</f>
        <v>129808.31000000001</v>
      </c>
      <c r="J2779" s="68"/>
      <c r="K2779" s="68">
        <f>L2752+L2754+L2768+L2777+L2778+L2755</f>
        <v>129808.31000000001</v>
      </c>
      <c r="L2779" s="68"/>
      <c r="AD2779">
        <f>ROUND((Source!AT235/100)*((ROUND(SUMIF(SmtRes!AQ921:'SmtRes'!AQ932,"=1",SmtRes!AD921:'SmtRes'!AD932)*Source!I235, 2)+ROUND(SUMIF(SmtRes!AQ921:'SmtRes'!AQ932,"=1",SmtRes!AC921:'SmtRes'!AC932)*Source!I235, 2))), 2)</f>
        <v>3411.33</v>
      </c>
      <c r="AE2779">
        <f>ROUND((Source!AU235/100)*((ROUND(SUMIF(SmtRes!AQ921:'SmtRes'!AQ932,"=1",SmtRes!AD921:'SmtRes'!AD932)*Source!I235, 2)+ROUND(SUMIF(SmtRes!AQ921:'SmtRes'!AQ932,"=1",SmtRes!AC921:'SmtRes'!AC932)*Source!I235, 2))), 2)</f>
        <v>1987.18</v>
      </c>
      <c r="AN2779" s="54">
        <f>L2752+L2754+L2768+L2777+L2778+L2755</f>
        <v>129808.31000000001</v>
      </c>
      <c r="AO2779" s="54">
        <f>L2754</f>
        <v>25066.799999999999</v>
      </c>
      <c r="AQ2779" t="s">
        <v>1392</v>
      </c>
      <c r="AR2779" s="54">
        <f>L2752</f>
        <v>26938.43</v>
      </c>
      <c r="AT2779" s="54">
        <f>L2755</f>
        <v>12887.24</v>
      </c>
      <c r="AV2779" t="s">
        <v>1392</v>
      </c>
      <c r="AW2779" s="54">
        <f>L2768</f>
        <v>0</v>
      </c>
      <c r="AZ2779">
        <f>Source!X235</f>
        <v>41020.44</v>
      </c>
      <c r="BA2779">
        <f>Source!Y235</f>
        <v>23895.4</v>
      </c>
      <c r="CD2779">
        <v>1</v>
      </c>
    </row>
    <row r="2780" spans="1:83" ht="111" x14ac:dyDescent="0.2">
      <c r="A2780" s="38" t="s">
        <v>350</v>
      </c>
      <c r="B2780" s="40" t="s">
        <v>1529</v>
      </c>
      <c r="C2780" s="40" t="s">
        <v>1531</v>
      </c>
      <c r="D2780" s="41" t="str">
        <f>Source!H236</f>
        <v>пролет</v>
      </c>
      <c r="E2780" s="42">
        <f>Source!K236</f>
        <v>1</v>
      </c>
      <c r="F2780" s="42"/>
      <c r="G2780" s="42">
        <f>Source!I236</f>
        <v>1</v>
      </c>
      <c r="H2780" s="44"/>
      <c r="I2780" s="43"/>
      <c r="J2780" s="44"/>
      <c r="K2780" s="43"/>
      <c r="L2780" s="44"/>
    </row>
    <row r="2781" spans="1:83" ht="15" x14ac:dyDescent="0.2">
      <c r="A2781" s="39"/>
      <c r="B2781" s="42">
        <v>1</v>
      </c>
      <c r="C2781" s="39" t="s">
        <v>1380</v>
      </c>
      <c r="D2781" s="41" t="s">
        <v>1062</v>
      </c>
      <c r="E2781" s="47"/>
      <c r="F2781" s="42"/>
      <c r="G2781" s="47">
        <f>Source!U236</f>
        <v>79.599999999999994</v>
      </c>
      <c r="H2781" s="42"/>
      <c r="I2781" s="42"/>
      <c r="J2781" s="42"/>
      <c r="K2781" s="42"/>
      <c r="L2781" s="48">
        <f>SUM(L2782:L2782)-SUMIF(CE2782:CE2782, 1, L2782:L2782)</f>
        <v>35917.910000000003</v>
      </c>
    </row>
    <row r="2782" spans="1:83" ht="28.5" x14ac:dyDescent="0.2">
      <c r="A2782" s="40"/>
      <c r="B2782" s="40" t="s">
        <v>1092</v>
      </c>
      <c r="C2782" s="40" t="s">
        <v>1093</v>
      </c>
      <c r="D2782" s="41" t="s">
        <v>1062</v>
      </c>
      <c r="E2782" s="42">
        <v>79.599999999999994</v>
      </c>
      <c r="F2782" s="42"/>
      <c r="G2782" s="42">
        <f>SmtRes!CX933</f>
        <v>79.599999999999994</v>
      </c>
      <c r="H2782" s="44"/>
      <c r="I2782" s="43"/>
      <c r="J2782" s="44">
        <f>SmtRes!CZ933</f>
        <v>451.23</v>
      </c>
      <c r="K2782" s="43"/>
      <c r="L2782" s="44">
        <f>SmtRes!DI933</f>
        <v>35917.910000000003</v>
      </c>
    </row>
    <row r="2783" spans="1:83" ht="15" x14ac:dyDescent="0.2">
      <c r="A2783" s="39"/>
      <c r="B2783" s="42">
        <v>2</v>
      </c>
      <c r="C2783" s="39" t="s">
        <v>1381</v>
      </c>
      <c r="D2783" s="41"/>
      <c r="E2783" s="47"/>
      <c r="F2783" s="42"/>
      <c r="G2783" s="47"/>
      <c r="H2783" s="42"/>
      <c r="I2783" s="42"/>
      <c r="J2783" s="42"/>
      <c r="K2783" s="42"/>
      <c r="L2783" s="48">
        <f>SUM(L2784:L2796)-SUMIF(CE2784:CE2796, 1, L2784:L2796)</f>
        <v>33422.400000000016</v>
      </c>
    </row>
    <row r="2784" spans="1:83" ht="15" x14ac:dyDescent="0.2">
      <c r="A2784" s="39"/>
      <c r="B2784" s="42"/>
      <c r="C2784" s="39" t="s">
        <v>1385</v>
      </c>
      <c r="D2784" s="41" t="s">
        <v>1062</v>
      </c>
      <c r="E2784" s="47"/>
      <c r="F2784" s="42"/>
      <c r="G2784" s="47">
        <f>Source!V236</f>
        <v>28.71</v>
      </c>
      <c r="H2784" s="42"/>
      <c r="I2784" s="42"/>
      <c r="J2784" s="42"/>
      <c r="K2784" s="42"/>
      <c r="L2784" s="48">
        <f>SUMIF(CE2785:CE2796, 1, L2785:L2796)</f>
        <v>17182.97</v>
      </c>
      <c r="CE2784">
        <v>1</v>
      </c>
    </row>
    <row r="2785" spans="1:83" ht="71.25" x14ac:dyDescent="0.2">
      <c r="A2785" s="40"/>
      <c r="B2785" s="40" t="s">
        <v>1094</v>
      </c>
      <c r="C2785" s="40" t="s">
        <v>1096</v>
      </c>
      <c r="D2785" s="41" t="s">
        <v>961</v>
      </c>
      <c r="E2785" s="42">
        <v>8.17</v>
      </c>
      <c r="F2785" s="42"/>
      <c r="G2785" s="42">
        <f>SmtRes!CX935</f>
        <v>8.17</v>
      </c>
      <c r="H2785" s="44">
        <f>SmtRes!CZ935</f>
        <v>774.86</v>
      </c>
      <c r="I2785" s="43">
        <f>SmtRes!AJ935</f>
        <v>1.18</v>
      </c>
      <c r="J2785" s="44">
        <f>ROUND(H2785*I2785, 2)</f>
        <v>914.33</v>
      </c>
      <c r="K2785" s="43"/>
      <c r="L2785" s="44">
        <f>SmtRes!DG935</f>
        <v>7470.08</v>
      </c>
    </row>
    <row r="2786" spans="1:83" ht="28.5" x14ac:dyDescent="0.2">
      <c r="A2786" s="40"/>
      <c r="B2786" s="40" t="s">
        <v>1082</v>
      </c>
      <c r="C2786" s="40" t="s">
        <v>1384</v>
      </c>
      <c r="D2786" s="41" t="s">
        <v>1062</v>
      </c>
      <c r="E2786" s="42">
        <f>SmtRes!DO935*SmtRes!AT935</f>
        <v>8.17</v>
      </c>
      <c r="F2786" s="42"/>
      <c r="G2786" s="42">
        <f>SmtRes!DO935*SmtRes!CX935</f>
        <v>8.17</v>
      </c>
      <c r="H2786" s="44"/>
      <c r="I2786" s="43"/>
      <c r="J2786" s="44">
        <f>ROUND(SmtRes!AG935/SmtRes!DO935, 2)</f>
        <v>549.32000000000005</v>
      </c>
      <c r="K2786" s="43"/>
      <c r="L2786" s="44">
        <f>SmtRes!DH935</f>
        <v>4487.9399999999996</v>
      </c>
      <c r="CE2786">
        <v>1</v>
      </c>
    </row>
    <row r="2787" spans="1:83" ht="28.5" x14ac:dyDescent="0.2">
      <c r="A2787" s="40"/>
      <c r="B2787" s="40" t="s">
        <v>1065</v>
      </c>
      <c r="C2787" s="40" t="s">
        <v>1067</v>
      </c>
      <c r="D2787" s="41" t="s">
        <v>961</v>
      </c>
      <c r="E2787" s="42">
        <v>3.9</v>
      </c>
      <c r="F2787" s="42"/>
      <c r="G2787" s="42">
        <f>SmtRes!CX936</f>
        <v>3.9</v>
      </c>
      <c r="H2787" s="44"/>
      <c r="I2787" s="43"/>
      <c r="J2787" s="44">
        <f>SmtRes!CZ936</f>
        <v>1233.46</v>
      </c>
      <c r="K2787" s="43"/>
      <c r="L2787" s="44">
        <f>SmtRes!DG936</f>
        <v>4810.49</v>
      </c>
    </row>
    <row r="2788" spans="1:83" ht="28.5" x14ac:dyDescent="0.2">
      <c r="A2788" s="40"/>
      <c r="B2788" s="40" t="s">
        <v>1068</v>
      </c>
      <c r="C2788" s="40" t="s">
        <v>1382</v>
      </c>
      <c r="D2788" s="41" t="s">
        <v>1062</v>
      </c>
      <c r="E2788" s="42">
        <f>SmtRes!DO936*SmtRes!AT936</f>
        <v>3.9</v>
      </c>
      <c r="F2788" s="42"/>
      <c r="G2788" s="42">
        <f>SmtRes!DO936*SmtRes!CX936</f>
        <v>3.9</v>
      </c>
      <c r="H2788" s="44"/>
      <c r="I2788" s="43"/>
      <c r="J2788" s="44">
        <f>ROUND(SmtRes!AG936/SmtRes!DO936, 2)</f>
        <v>642.05999999999995</v>
      </c>
      <c r="K2788" s="43"/>
      <c r="L2788" s="44">
        <f>SmtRes!DH936</f>
        <v>2504.0300000000002</v>
      </c>
      <c r="CE2788">
        <v>1</v>
      </c>
    </row>
    <row r="2789" spans="1:83" ht="28.5" x14ac:dyDescent="0.2">
      <c r="A2789" s="40"/>
      <c r="B2789" s="40" t="s">
        <v>1069</v>
      </c>
      <c r="C2789" s="40" t="s">
        <v>1071</v>
      </c>
      <c r="D2789" s="41" t="s">
        <v>961</v>
      </c>
      <c r="E2789" s="42">
        <v>0.31</v>
      </c>
      <c r="F2789" s="42"/>
      <c r="G2789" s="42">
        <f>SmtRes!CX937</f>
        <v>0.31</v>
      </c>
      <c r="H2789" s="44">
        <f>SmtRes!CZ937</f>
        <v>189.67</v>
      </c>
      <c r="I2789" s="43">
        <f>SmtRes!AJ937</f>
        <v>1.23</v>
      </c>
      <c r="J2789" s="44">
        <f>ROUND(H2789*I2789, 2)</f>
        <v>233.29</v>
      </c>
      <c r="K2789" s="43"/>
      <c r="L2789" s="44">
        <f>SmtRes!DG937</f>
        <v>72.319999999999993</v>
      </c>
    </row>
    <row r="2790" spans="1:83" ht="28.5" x14ac:dyDescent="0.2">
      <c r="A2790" s="40"/>
      <c r="B2790" s="40" t="s">
        <v>1072</v>
      </c>
      <c r="C2790" s="40" t="s">
        <v>1074</v>
      </c>
      <c r="D2790" s="41" t="s">
        <v>961</v>
      </c>
      <c r="E2790" s="42">
        <v>12.81</v>
      </c>
      <c r="F2790" s="42"/>
      <c r="G2790" s="42">
        <f>SmtRes!CX938</f>
        <v>12.81</v>
      </c>
      <c r="H2790" s="44">
        <f>SmtRes!CZ938</f>
        <v>1070.99</v>
      </c>
      <c r="I2790" s="43">
        <f>SmtRes!AJ938</f>
        <v>1.19</v>
      </c>
      <c r="J2790" s="44">
        <f>ROUND(H2790*I2790, 2)</f>
        <v>1274.48</v>
      </c>
      <c r="K2790" s="43"/>
      <c r="L2790" s="44">
        <f>SmtRes!DG938</f>
        <v>16326.09</v>
      </c>
    </row>
    <row r="2791" spans="1:83" ht="28.5" x14ac:dyDescent="0.2">
      <c r="A2791" s="40"/>
      <c r="B2791" s="40" t="s">
        <v>1068</v>
      </c>
      <c r="C2791" s="40" t="s">
        <v>1382</v>
      </c>
      <c r="D2791" s="41" t="s">
        <v>1062</v>
      </c>
      <c r="E2791" s="42">
        <f>SmtRes!DO938*SmtRes!AT938</f>
        <v>12.81</v>
      </c>
      <c r="F2791" s="42"/>
      <c r="G2791" s="42">
        <f>SmtRes!DO938*SmtRes!CX938</f>
        <v>12.81</v>
      </c>
      <c r="H2791" s="44"/>
      <c r="I2791" s="43"/>
      <c r="J2791" s="44">
        <f>ROUND(SmtRes!AG938/SmtRes!DO938, 2)</f>
        <v>642.05999999999995</v>
      </c>
      <c r="K2791" s="43"/>
      <c r="L2791" s="44">
        <f>SmtRes!DH938</f>
        <v>8224.7900000000009</v>
      </c>
      <c r="CE2791">
        <v>1</v>
      </c>
    </row>
    <row r="2792" spans="1:83" ht="28.5" x14ac:dyDescent="0.2">
      <c r="A2792" s="40"/>
      <c r="B2792" s="40" t="s">
        <v>1075</v>
      </c>
      <c r="C2792" s="40" t="s">
        <v>1077</v>
      </c>
      <c r="D2792" s="41" t="s">
        <v>961</v>
      </c>
      <c r="E2792" s="42">
        <v>1.93</v>
      </c>
      <c r="F2792" s="42"/>
      <c r="G2792" s="42">
        <f>SmtRes!CX939</f>
        <v>1.93</v>
      </c>
      <c r="H2792" s="44"/>
      <c r="I2792" s="43"/>
      <c r="J2792" s="44">
        <f>SmtRes!CZ939</f>
        <v>758.04</v>
      </c>
      <c r="K2792" s="43"/>
      <c r="L2792" s="44">
        <f>SmtRes!DG939</f>
        <v>1463.02</v>
      </c>
    </row>
    <row r="2793" spans="1:83" ht="28.5" x14ac:dyDescent="0.2">
      <c r="A2793" s="40"/>
      <c r="B2793" s="40" t="s">
        <v>1078</v>
      </c>
      <c r="C2793" s="40" t="s">
        <v>1383</v>
      </c>
      <c r="D2793" s="41" t="s">
        <v>1062</v>
      </c>
      <c r="E2793" s="42">
        <f>SmtRes!DO939*SmtRes!AT939</f>
        <v>1.93</v>
      </c>
      <c r="F2793" s="42"/>
      <c r="G2793" s="42">
        <f>SmtRes!DO939*SmtRes!CX939</f>
        <v>1.93</v>
      </c>
      <c r="H2793" s="44"/>
      <c r="I2793" s="43"/>
      <c r="J2793" s="44">
        <f>ROUND(SmtRes!AG939/SmtRes!DO939, 2)</f>
        <v>477.98</v>
      </c>
      <c r="K2793" s="43"/>
      <c r="L2793" s="44">
        <f>SmtRes!DH939</f>
        <v>922.5</v>
      </c>
      <c r="CE2793">
        <v>1</v>
      </c>
    </row>
    <row r="2794" spans="1:83" ht="28.5" x14ac:dyDescent="0.2">
      <c r="A2794" s="40"/>
      <c r="B2794" s="40" t="s">
        <v>1079</v>
      </c>
      <c r="C2794" s="40" t="s">
        <v>1081</v>
      </c>
      <c r="D2794" s="41" t="s">
        <v>961</v>
      </c>
      <c r="E2794" s="42">
        <v>1.9</v>
      </c>
      <c r="F2794" s="42"/>
      <c r="G2794" s="42">
        <f>SmtRes!CX940</f>
        <v>1.9</v>
      </c>
      <c r="H2794" s="44">
        <f>SmtRes!CZ940</f>
        <v>1521.77</v>
      </c>
      <c r="I2794" s="43">
        <f>SmtRes!AJ940</f>
        <v>1.1299999999999999</v>
      </c>
      <c r="J2794" s="44">
        <f>ROUND(H2794*I2794, 2)</f>
        <v>1719.6</v>
      </c>
      <c r="K2794" s="43"/>
      <c r="L2794" s="44">
        <f>SmtRes!DG940</f>
        <v>3267.24</v>
      </c>
    </row>
    <row r="2795" spans="1:83" ht="28.5" x14ac:dyDescent="0.2">
      <c r="A2795" s="40"/>
      <c r="B2795" s="40" t="s">
        <v>1082</v>
      </c>
      <c r="C2795" s="40" t="s">
        <v>1384</v>
      </c>
      <c r="D2795" s="41" t="s">
        <v>1062</v>
      </c>
      <c r="E2795" s="42">
        <f>SmtRes!DO940*SmtRes!AT940</f>
        <v>1.9</v>
      </c>
      <c r="F2795" s="42"/>
      <c r="G2795" s="42">
        <f>SmtRes!DO940*SmtRes!CX940</f>
        <v>1.9</v>
      </c>
      <c r="H2795" s="44"/>
      <c r="I2795" s="43"/>
      <c r="J2795" s="44">
        <f>ROUND(SmtRes!AG940/SmtRes!DO940, 2)</f>
        <v>549.32000000000005</v>
      </c>
      <c r="K2795" s="43"/>
      <c r="L2795" s="44">
        <f>SmtRes!DH940</f>
        <v>1043.71</v>
      </c>
      <c r="CE2795">
        <v>1</v>
      </c>
    </row>
    <row r="2796" spans="1:83" ht="28.5" x14ac:dyDescent="0.2">
      <c r="A2796" s="40"/>
      <c r="B2796" s="40" t="s">
        <v>1083</v>
      </c>
      <c r="C2796" s="40" t="s">
        <v>1085</v>
      </c>
      <c r="D2796" s="41" t="s">
        <v>961</v>
      </c>
      <c r="E2796" s="42">
        <v>0.82</v>
      </c>
      <c r="F2796" s="42"/>
      <c r="G2796" s="42">
        <f>SmtRes!CX941</f>
        <v>0.82</v>
      </c>
      <c r="H2796" s="44">
        <f>SmtRes!CZ941</f>
        <v>12.74</v>
      </c>
      <c r="I2796" s="43">
        <f>SmtRes!AJ941</f>
        <v>1.26</v>
      </c>
      <c r="J2796" s="44">
        <f>ROUND(H2796*I2796, 2)</f>
        <v>16.05</v>
      </c>
      <c r="K2796" s="43"/>
      <c r="L2796" s="44">
        <f>SmtRes!DG941</f>
        <v>13.16</v>
      </c>
    </row>
    <row r="2797" spans="1:83" ht="15" x14ac:dyDescent="0.2">
      <c r="A2797" s="39"/>
      <c r="B2797" s="42">
        <v>4</v>
      </c>
      <c r="C2797" s="39" t="s">
        <v>1475</v>
      </c>
      <c r="D2797" s="41"/>
      <c r="E2797" s="47"/>
      <c r="F2797" s="42"/>
      <c r="G2797" s="47"/>
      <c r="H2797" s="42"/>
      <c r="I2797" s="42"/>
      <c r="J2797" s="42"/>
      <c r="K2797" s="42"/>
      <c r="L2797" s="48">
        <f>SUM(L2798:L2800)-SUMIF(CE2798:CE2800, 1, L2798:L2800)</f>
        <v>0</v>
      </c>
    </row>
    <row r="2798" spans="1:83" ht="28.5" x14ac:dyDescent="0.2">
      <c r="A2798" s="40"/>
      <c r="B2798" s="40" t="s">
        <v>1097</v>
      </c>
      <c r="C2798" s="40" t="s">
        <v>1099</v>
      </c>
      <c r="D2798" s="41" t="s">
        <v>1100</v>
      </c>
      <c r="E2798" s="42">
        <v>8</v>
      </c>
      <c r="F2798" s="42">
        <f t="shared" ref="F2798:F2803" si="85">ROUND(0,7)</f>
        <v>0</v>
      </c>
      <c r="G2798" s="42">
        <f>SmtRes!CX942</f>
        <v>0</v>
      </c>
      <c r="H2798" s="44">
        <f>SmtRes!CZ942</f>
        <v>174.93</v>
      </c>
      <c r="I2798" s="43">
        <f>SmtRes!AI942</f>
        <v>1.1200000000000001</v>
      </c>
      <c r="J2798" s="44">
        <f>ROUND(H2798*I2798, 2)</f>
        <v>195.92</v>
      </c>
      <c r="K2798" s="43"/>
      <c r="L2798" s="44">
        <f>SmtRes!DF942</f>
        <v>0</v>
      </c>
    </row>
    <row r="2799" spans="1:83" ht="14.25" x14ac:dyDescent="0.2">
      <c r="A2799" s="40"/>
      <c r="B2799" s="40" t="s">
        <v>1101</v>
      </c>
      <c r="C2799" s="40" t="s">
        <v>1103</v>
      </c>
      <c r="D2799" s="41" t="s">
        <v>651</v>
      </c>
      <c r="E2799" s="42">
        <v>5.0000000000000001E-3</v>
      </c>
      <c r="F2799" s="42">
        <f t="shared" si="85"/>
        <v>0</v>
      </c>
      <c r="G2799" s="42">
        <f>SmtRes!CX943</f>
        <v>0</v>
      </c>
      <c r="H2799" s="44">
        <f>SmtRes!CZ943</f>
        <v>88783.86</v>
      </c>
      <c r="I2799" s="43">
        <f>SmtRes!AI943</f>
        <v>1.07</v>
      </c>
      <c r="J2799" s="44">
        <f>ROUND(H2799*I2799, 2)</f>
        <v>94998.73</v>
      </c>
      <c r="K2799" s="43"/>
      <c r="L2799" s="44">
        <f>SmtRes!DF943</f>
        <v>0</v>
      </c>
    </row>
    <row r="2800" spans="1:83" ht="42.75" x14ac:dyDescent="0.2">
      <c r="A2800" s="40"/>
      <c r="B2800" s="40" t="s">
        <v>1104</v>
      </c>
      <c r="C2800" s="40" t="s">
        <v>1106</v>
      </c>
      <c r="D2800" s="41" t="s">
        <v>463</v>
      </c>
      <c r="E2800" s="42">
        <v>0.69</v>
      </c>
      <c r="F2800" s="42">
        <f t="shared" si="85"/>
        <v>0</v>
      </c>
      <c r="G2800" s="42">
        <f>SmtRes!CX944</f>
        <v>0</v>
      </c>
      <c r="H2800" s="44">
        <f>SmtRes!CZ944</f>
        <v>6294.92</v>
      </c>
      <c r="I2800" s="43">
        <f>SmtRes!AI944</f>
        <v>1.1399999999999999</v>
      </c>
      <c r="J2800" s="44">
        <f>ROUND(H2800*I2800, 2)</f>
        <v>7176.21</v>
      </c>
      <c r="K2800" s="43"/>
      <c r="L2800" s="44">
        <f>SmtRes!DF944</f>
        <v>0</v>
      </c>
    </row>
    <row r="2801" spans="1:95" ht="28.5" x14ac:dyDescent="0.2">
      <c r="A2801" s="40"/>
      <c r="B2801" s="40" t="str">
        <f>EtalonRes!I1336</f>
        <v>21.2.01.02</v>
      </c>
      <c r="C2801" s="40" t="str">
        <f>EtalonRes!K1336</f>
        <v>Провода неизолированные для воздушных линий электропередач</v>
      </c>
      <c r="D2801" s="41" t="str">
        <f>EtalonRes!O1336</f>
        <v>т</v>
      </c>
      <c r="E2801" s="42">
        <f>EtalonRes!X1336</f>
        <v>0</v>
      </c>
      <c r="F2801" s="42">
        <f t="shared" si="85"/>
        <v>0</v>
      </c>
      <c r="G2801" s="42">
        <f>ROUND(EtalonRes!AG1336*Source!I236, 7)</f>
        <v>0</v>
      </c>
      <c r="H2801" s="44"/>
      <c r="I2801" s="43"/>
      <c r="J2801" s="44"/>
      <c r="K2801" s="43"/>
      <c r="L2801" s="44"/>
    </row>
    <row r="2802" spans="1:95" ht="28.5" x14ac:dyDescent="0.2">
      <c r="A2802" s="40"/>
      <c r="B2802" s="40" t="str">
        <f>EtalonRes!I1337</f>
        <v>22.2.01.03</v>
      </c>
      <c r="C2802" s="40" t="str">
        <f>EtalonRes!K1337</f>
        <v>Изоляторы линейные подвесные тарельчатые</v>
      </c>
      <c r="D2802" s="41" t="str">
        <f>EtalonRes!O1337</f>
        <v>т</v>
      </c>
      <c r="E2802" s="42">
        <f>EtalonRes!X1337</f>
        <v>0</v>
      </c>
      <c r="F2802" s="42">
        <f t="shared" si="85"/>
        <v>0</v>
      </c>
      <c r="G2802" s="42">
        <f>ROUND(EtalonRes!AG1337*Source!I236, 7)</f>
        <v>0</v>
      </c>
      <c r="H2802" s="44"/>
      <c r="I2802" s="43"/>
      <c r="J2802" s="44"/>
      <c r="K2802" s="43"/>
      <c r="L2802" s="44"/>
    </row>
    <row r="2803" spans="1:95" ht="14.25" x14ac:dyDescent="0.2">
      <c r="A2803" s="40"/>
      <c r="B2803" s="40" t="str">
        <f>EtalonRes!I1338</f>
        <v>22.2.02.23</v>
      </c>
      <c r="C2803" s="49" t="str">
        <f>EtalonRes!K1338</f>
        <v>Арматура линейная</v>
      </c>
      <c r="D2803" s="50" t="str">
        <f>EtalonRes!O1338</f>
        <v>т</v>
      </c>
      <c r="E2803" s="51">
        <f>EtalonRes!X1338</f>
        <v>0</v>
      </c>
      <c r="F2803" s="51">
        <f t="shared" si="85"/>
        <v>0</v>
      </c>
      <c r="G2803" s="51">
        <f>ROUND(EtalonRes!AG1338*Source!I236, 7)</f>
        <v>0</v>
      </c>
      <c r="H2803" s="52"/>
      <c r="I2803" s="53"/>
      <c r="J2803" s="52"/>
      <c r="K2803" s="53"/>
      <c r="L2803" s="52"/>
    </row>
    <row r="2804" spans="1:95" ht="15" x14ac:dyDescent="0.2">
      <c r="A2804" s="40"/>
      <c r="B2804" s="40"/>
      <c r="C2804" s="55" t="s">
        <v>1386</v>
      </c>
      <c r="D2804" s="41"/>
      <c r="E2804" s="42"/>
      <c r="F2804" s="42"/>
      <c r="G2804" s="42"/>
      <c r="H2804" s="44"/>
      <c r="I2804" s="43"/>
      <c r="J2804" s="44"/>
      <c r="K2804" s="43"/>
      <c r="L2804" s="44">
        <f>L2781+L2783+L2784+L2797</f>
        <v>86523.280000000028</v>
      </c>
    </row>
    <row r="2805" spans="1:95" ht="14.25" x14ac:dyDescent="0.2">
      <c r="A2805" s="40"/>
      <c r="B2805" s="40"/>
      <c r="C2805" s="40" t="s">
        <v>1387</v>
      </c>
      <c r="D2805" s="41"/>
      <c r="E2805" s="42"/>
      <c r="F2805" s="42"/>
      <c r="G2805" s="42"/>
      <c r="H2805" s="44"/>
      <c r="I2805" s="43"/>
      <c r="J2805" s="44"/>
      <c r="K2805" s="43"/>
      <c r="L2805" s="44">
        <f>SUM(AR2780:AR2808)+SUM(AS2780:AS2808)+SUM(AT2780:AT2808)+SUM(AU2780:AU2808)+SUM(AV2780:AV2808)</f>
        <v>53100.880000000005</v>
      </c>
    </row>
    <row r="2806" spans="1:95" ht="14.25" x14ac:dyDescent="0.2">
      <c r="A2806" s="40"/>
      <c r="B2806" s="40" t="s">
        <v>30</v>
      </c>
      <c r="C2806" s="40" t="s">
        <v>1388</v>
      </c>
      <c r="D2806" s="41" t="s">
        <v>1389</v>
      </c>
      <c r="E2806" s="42">
        <f>Source!BZ236</f>
        <v>103</v>
      </c>
      <c r="F2806" s="42"/>
      <c r="G2806" s="42">
        <f>Source!AT236</f>
        <v>103</v>
      </c>
      <c r="H2806" s="44"/>
      <c r="I2806" s="43"/>
      <c r="J2806" s="44"/>
      <c r="K2806" s="43"/>
      <c r="L2806" s="44">
        <f>SUM(AZ2780:AZ2808)</f>
        <v>54693.91</v>
      </c>
    </row>
    <row r="2807" spans="1:95" ht="14.25" x14ac:dyDescent="0.2">
      <c r="A2807" s="49"/>
      <c r="B2807" s="49" t="s">
        <v>31</v>
      </c>
      <c r="C2807" s="49" t="s">
        <v>1390</v>
      </c>
      <c r="D2807" s="50" t="s">
        <v>1389</v>
      </c>
      <c r="E2807" s="51">
        <f>Source!CA236</f>
        <v>60</v>
      </c>
      <c r="F2807" s="51"/>
      <c r="G2807" s="51">
        <f>Source!AU236</f>
        <v>60</v>
      </c>
      <c r="H2807" s="52"/>
      <c r="I2807" s="53"/>
      <c r="J2807" s="52"/>
      <c r="K2807" s="53"/>
      <c r="L2807" s="52">
        <f>SUM(BA2780:BA2808)</f>
        <v>31860.53</v>
      </c>
    </row>
    <row r="2808" spans="1:95" ht="15" x14ac:dyDescent="0.2">
      <c r="C2808" s="67" t="s">
        <v>1391</v>
      </c>
      <c r="D2808" s="67"/>
      <c r="E2808" s="67"/>
      <c r="F2808" s="67"/>
      <c r="G2808" s="67"/>
      <c r="H2808" s="67"/>
      <c r="I2808" s="68">
        <f>K2808/E2780</f>
        <v>173077.72000000003</v>
      </c>
      <c r="J2808" s="68"/>
      <c r="K2808" s="68">
        <f>L2781+L2783+L2797+L2806+L2807+L2784</f>
        <v>173077.72000000003</v>
      </c>
      <c r="L2808" s="68"/>
      <c r="AD2808">
        <f>ROUND((Source!AT236/100)*((ROUND(SUMIF(SmtRes!AQ933:'SmtRes'!AQ944,"=1",SmtRes!AD933:'SmtRes'!AD944)*Source!I236, 2)+ROUND(SUMIF(SmtRes!AQ933:'SmtRes'!AQ944,"=1",SmtRes!AC933:'SmtRes'!AC944)*Source!I236, 2))), 2)</f>
        <v>3411.33</v>
      </c>
      <c r="AE2808">
        <f>ROUND((Source!AU236/100)*((ROUND(SUMIF(SmtRes!AQ933:'SmtRes'!AQ944,"=1",SmtRes!AD933:'SmtRes'!AD944)*Source!I236, 2)+ROUND(SUMIF(SmtRes!AQ933:'SmtRes'!AQ944,"=1",SmtRes!AC933:'SmtRes'!AC944)*Source!I236, 2))), 2)</f>
        <v>1987.18</v>
      </c>
      <c r="AN2808" s="54">
        <f>L2781+L2783+L2797+L2806+L2807+L2784</f>
        <v>173077.72000000003</v>
      </c>
      <c r="AO2808" s="54">
        <f>L2783</f>
        <v>33422.400000000016</v>
      </c>
      <c r="AQ2808" t="s">
        <v>1392</v>
      </c>
      <c r="AR2808" s="54">
        <f>L2781</f>
        <v>35917.910000000003</v>
      </c>
      <c r="AT2808" s="54">
        <f>L2784</f>
        <v>17182.97</v>
      </c>
      <c r="AV2808" t="s">
        <v>1392</v>
      </c>
      <c r="AW2808" s="54">
        <f>L2797</f>
        <v>0</v>
      </c>
      <c r="AZ2808">
        <f>Source!X236</f>
        <v>54693.91</v>
      </c>
      <c r="BA2808">
        <f>Source!Y236</f>
        <v>31860.53</v>
      </c>
      <c r="CD2808">
        <v>1</v>
      </c>
    </row>
    <row r="2810" spans="1:95" ht="16.5" x14ac:dyDescent="0.2">
      <c r="A2810" s="66" t="s">
        <v>1532</v>
      </c>
      <c r="B2810" s="66"/>
      <c r="C2810" s="66"/>
      <c r="D2810" s="66"/>
      <c r="E2810" s="66"/>
      <c r="F2810" s="66"/>
      <c r="G2810" s="66"/>
      <c r="H2810" s="66"/>
      <c r="I2810" s="66"/>
      <c r="J2810" s="66"/>
      <c r="K2810" s="66"/>
      <c r="L2810" s="66"/>
      <c r="CQ2810" s="37" t="s">
        <v>1532</v>
      </c>
    </row>
    <row r="2811" spans="1:95" ht="149.25" x14ac:dyDescent="0.2">
      <c r="A2811" s="38" t="s">
        <v>353</v>
      </c>
      <c r="B2811" s="40" t="s">
        <v>1473</v>
      </c>
      <c r="C2811" s="40" t="s">
        <v>1533</v>
      </c>
      <c r="D2811" s="41" t="str">
        <f>Source!H272</f>
        <v>пролет</v>
      </c>
      <c r="E2811" s="42">
        <f>Source!K272</f>
        <v>1</v>
      </c>
      <c r="F2811" s="42"/>
      <c r="G2811" s="42">
        <f>Source!I272</f>
        <v>1</v>
      </c>
      <c r="H2811" s="44"/>
      <c r="I2811" s="43"/>
      <c r="J2811" s="44"/>
      <c r="K2811" s="43"/>
      <c r="L2811" s="44"/>
    </row>
    <row r="2812" spans="1:95" ht="14.25" x14ac:dyDescent="0.2">
      <c r="C2812" s="45" t="str">
        <f>Source!CB272</f>
        <v>прим. демонтаж</v>
      </c>
    </row>
    <row r="2813" spans="1:95" ht="102" x14ac:dyDescent="0.2">
      <c r="B2813" s="46" t="str">
        <f>Source!EO272</f>
        <v>Поправка: Сб.№33, п.1.33.20.1  Поправка: Прил.33.3, п.3. 4.2</v>
      </c>
      <c r="C2813" s="46" t="str">
        <f>Source!CN272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2814" spans="1:95" ht="15" x14ac:dyDescent="0.2">
      <c r="A2814" s="39"/>
      <c r="B2814" s="42">
        <v>1</v>
      </c>
      <c r="C2814" s="39" t="s">
        <v>1380</v>
      </c>
      <c r="D2814" s="41" t="s">
        <v>1062</v>
      </c>
      <c r="E2814" s="47"/>
      <c r="F2814" s="42"/>
      <c r="G2814" s="47">
        <f>Source!U272</f>
        <v>269.27999999999997</v>
      </c>
      <c r="H2814" s="42"/>
      <c r="I2814" s="42"/>
      <c r="J2814" s="42"/>
      <c r="K2814" s="42"/>
      <c r="L2814" s="48">
        <f>SUM(L2815:L2815)-SUMIF(CE2815:CE2815, 1, L2815:L2815)</f>
        <v>121507.21</v>
      </c>
    </row>
    <row r="2815" spans="1:95" ht="28.5" x14ac:dyDescent="0.2">
      <c r="A2815" s="40"/>
      <c r="B2815" s="40" t="s">
        <v>1092</v>
      </c>
      <c r="C2815" s="40" t="s">
        <v>1093</v>
      </c>
      <c r="D2815" s="41" t="s">
        <v>1062</v>
      </c>
      <c r="E2815" s="42">
        <v>187</v>
      </c>
      <c r="F2815" s="42">
        <f>ROUND((0.75)*1.92,7)</f>
        <v>1.44</v>
      </c>
      <c r="G2815" s="42">
        <f>SmtRes!CX945</f>
        <v>269.27999999999997</v>
      </c>
      <c r="H2815" s="44"/>
      <c r="I2815" s="43"/>
      <c r="J2815" s="44">
        <f>SmtRes!CZ945</f>
        <v>451.23</v>
      </c>
      <c r="K2815" s="43"/>
      <c r="L2815" s="44">
        <f>SmtRes!DI945</f>
        <v>121507.21</v>
      </c>
    </row>
    <row r="2816" spans="1:95" ht="15" x14ac:dyDescent="0.2">
      <c r="A2816" s="39"/>
      <c r="B2816" s="42">
        <v>2</v>
      </c>
      <c r="C2816" s="39" t="s">
        <v>1381</v>
      </c>
      <c r="D2816" s="41"/>
      <c r="E2816" s="47"/>
      <c r="F2816" s="42"/>
      <c r="G2816" s="47"/>
      <c r="H2816" s="42"/>
      <c r="I2816" s="42"/>
      <c r="J2816" s="42"/>
      <c r="K2816" s="42"/>
      <c r="L2816" s="48">
        <f>SUM(L2817:L2828)-SUMIF(CE2817:CE2828, 1, L2817:L2828)</f>
        <v>76400.950000000012</v>
      </c>
    </row>
    <row r="2817" spans="1:83" ht="15" x14ac:dyDescent="0.2">
      <c r="A2817" s="39"/>
      <c r="B2817" s="42"/>
      <c r="C2817" s="39" t="s">
        <v>1385</v>
      </c>
      <c r="D2817" s="41" t="s">
        <v>1062</v>
      </c>
      <c r="E2817" s="47"/>
      <c r="F2817" s="42"/>
      <c r="G2817" s="47">
        <f>Source!V272</f>
        <v>67.099500000000006</v>
      </c>
      <c r="H2817" s="42"/>
      <c r="I2817" s="42"/>
      <c r="J2817" s="42"/>
      <c r="K2817" s="42"/>
      <c r="L2817" s="48">
        <f>SUMIF(CE2818:CE2828, 1, L2818:L2828)</f>
        <v>38882.68</v>
      </c>
      <c r="CE2817">
        <v>1</v>
      </c>
    </row>
    <row r="2818" spans="1:83" ht="71.25" x14ac:dyDescent="0.2">
      <c r="A2818" s="40"/>
      <c r="B2818" s="40" t="s">
        <v>1094</v>
      </c>
      <c r="C2818" s="40" t="s">
        <v>1096</v>
      </c>
      <c r="D2818" s="41" t="s">
        <v>961</v>
      </c>
      <c r="E2818" s="42">
        <v>20.6</v>
      </c>
      <c r="F2818" s="42">
        <f t="shared" ref="F2818:F2828" si="86">ROUND((0.75)*1.85,7)</f>
        <v>1.3875</v>
      </c>
      <c r="G2818" s="42">
        <f>SmtRes!CX947</f>
        <v>28.5825</v>
      </c>
      <c r="H2818" s="44">
        <f>SmtRes!CZ947</f>
        <v>774.86</v>
      </c>
      <c r="I2818" s="43">
        <f>SmtRes!AJ947</f>
        <v>1.18</v>
      </c>
      <c r="J2818" s="44">
        <f>ROUND(H2818*I2818, 2)</f>
        <v>914.33</v>
      </c>
      <c r="K2818" s="43"/>
      <c r="L2818" s="44">
        <f>SmtRes!DG947</f>
        <v>26133.84</v>
      </c>
    </row>
    <row r="2819" spans="1:83" ht="28.5" x14ac:dyDescent="0.2">
      <c r="A2819" s="40"/>
      <c r="B2819" s="40" t="s">
        <v>1082</v>
      </c>
      <c r="C2819" s="40" t="s">
        <v>1384</v>
      </c>
      <c r="D2819" s="41" t="s">
        <v>1062</v>
      </c>
      <c r="E2819" s="42">
        <f>SmtRes!DO947*SmtRes!AT947</f>
        <v>20.6</v>
      </c>
      <c r="F2819" s="42">
        <f t="shared" si="86"/>
        <v>1.3875</v>
      </c>
      <c r="G2819" s="42">
        <f>SmtRes!DO947*SmtRes!CX947</f>
        <v>28.5825</v>
      </c>
      <c r="H2819" s="44"/>
      <c r="I2819" s="43"/>
      <c r="J2819" s="44">
        <f>ROUND(SmtRes!AG947/SmtRes!DO947, 2)</f>
        <v>549.32000000000005</v>
      </c>
      <c r="K2819" s="43"/>
      <c r="L2819" s="44">
        <f>SmtRes!DH947</f>
        <v>15700.94</v>
      </c>
      <c r="CE2819">
        <v>1</v>
      </c>
    </row>
    <row r="2820" spans="1:83" ht="28.5" x14ac:dyDescent="0.2">
      <c r="A2820" s="40"/>
      <c r="B2820" s="40" t="s">
        <v>1065</v>
      </c>
      <c r="C2820" s="40" t="s">
        <v>1067</v>
      </c>
      <c r="D2820" s="41" t="s">
        <v>961</v>
      </c>
      <c r="E2820" s="42">
        <v>0.9</v>
      </c>
      <c r="F2820" s="42">
        <f t="shared" si="86"/>
        <v>1.3875</v>
      </c>
      <c r="G2820" s="42">
        <f>SmtRes!CX948</f>
        <v>1.24875</v>
      </c>
      <c r="H2820" s="44"/>
      <c r="I2820" s="43"/>
      <c r="J2820" s="44">
        <f>SmtRes!CZ948</f>
        <v>1233.46</v>
      </c>
      <c r="K2820" s="43"/>
      <c r="L2820" s="44">
        <f>SmtRes!DG948</f>
        <v>1540.28</v>
      </c>
    </row>
    <row r="2821" spans="1:83" ht="28.5" x14ac:dyDescent="0.2">
      <c r="A2821" s="40"/>
      <c r="B2821" s="40" t="s">
        <v>1068</v>
      </c>
      <c r="C2821" s="40" t="s">
        <v>1382</v>
      </c>
      <c r="D2821" s="41" t="s">
        <v>1062</v>
      </c>
      <c r="E2821" s="42">
        <f>SmtRes!DO948*SmtRes!AT948</f>
        <v>0.9</v>
      </c>
      <c r="F2821" s="42">
        <f t="shared" si="86"/>
        <v>1.3875</v>
      </c>
      <c r="G2821" s="42">
        <f>SmtRes!DO948*SmtRes!CX948</f>
        <v>1.24875</v>
      </c>
      <c r="H2821" s="44"/>
      <c r="I2821" s="43"/>
      <c r="J2821" s="44">
        <f>ROUND(SmtRes!AG948/SmtRes!DO948, 2)</f>
        <v>642.05999999999995</v>
      </c>
      <c r="K2821" s="43"/>
      <c r="L2821" s="44">
        <f>SmtRes!DH948</f>
        <v>801.77</v>
      </c>
      <c r="CE2821">
        <v>1</v>
      </c>
    </row>
    <row r="2822" spans="1:83" ht="28.5" x14ac:dyDescent="0.2">
      <c r="A2822" s="40"/>
      <c r="B2822" s="40" t="s">
        <v>1072</v>
      </c>
      <c r="C2822" s="40" t="s">
        <v>1074</v>
      </c>
      <c r="D2822" s="41" t="s">
        <v>961</v>
      </c>
      <c r="E2822" s="42">
        <v>17.579999999999998</v>
      </c>
      <c r="F2822" s="42">
        <f t="shared" si="86"/>
        <v>1.3875</v>
      </c>
      <c r="G2822" s="42">
        <f>SmtRes!CX949</f>
        <v>24.392250000000001</v>
      </c>
      <c r="H2822" s="44">
        <f>SmtRes!CZ949</f>
        <v>1070.99</v>
      </c>
      <c r="I2822" s="43">
        <f>SmtRes!AJ949</f>
        <v>1.19</v>
      </c>
      <c r="J2822" s="44">
        <f>ROUND(H2822*I2822, 2)</f>
        <v>1274.48</v>
      </c>
      <c r="K2822" s="43"/>
      <c r="L2822" s="44">
        <f>SmtRes!DG949</f>
        <v>31087.43</v>
      </c>
    </row>
    <row r="2823" spans="1:83" ht="28.5" x14ac:dyDescent="0.2">
      <c r="A2823" s="40"/>
      <c r="B2823" s="40" t="s">
        <v>1068</v>
      </c>
      <c r="C2823" s="40" t="s">
        <v>1382</v>
      </c>
      <c r="D2823" s="41" t="s">
        <v>1062</v>
      </c>
      <c r="E2823" s="42">
        <f>SmtRes!DO949*SmtRes!AT949</f>
        <v>17.579999999999998</v>
      </c>
      <c r="F2823" s="42">
        <f t="shared" si="86"/>
        <v>1.3875</v>
      </c>
      <c r="G2823" s="42">
        <f>SmtRes!DO949*SmtRes!CX949</f>
        <v>24.392250000000001</v>
      </c>
      <c r="H2823" s="44"/>
      <c r="I2823" s="43"/>
      <c r="J2823" s="44">
        <f>ROUND(SmtRes!AG949/SmtRes!DO949, 2)</f>
        <v>642.05999999999995</v>
      </c>
      <c r="K2823" s="43"/>
      <c r="L2823" s="44">
        <f>SmtRes!DH949</f>
        <v>15661.29</v>
      </c>
      <c r="CE2823">
        <v>1</v>
      </c>
    </row>
    <row r="2824" spans="1:83" ht="28.5" x14ac:dyDescent="0.2">
      <c r="A2824" s="40"/>
      <c r="B2824" s="40" t="s">
        <v>1075</v>
      </c>
      <c r="C2824" s="40" t="s">
        <v>1077</v>
      </c>
      <c r="D2824" s="41" t="s">
        <v>961</v>
      </c>
      <c r="E2824" s="42">
        <v>3.58</v>
      </c>
      <c r="F2824" s="42">
        <f t="shared" si="86"/>
        <v>1.3875</v>
      </c>
      <c r="G2824" s="42">
        <f>SmtRes!CX950</f>
        <v>4.9672499999999999</v>
      </c>
      <c r="H2824" s="44"/>
      <c r="I2824" s="43"/>
      <c r="J2824" s="44">
        <f>SmtRes!CZ950</f>
        <v>758.04</v>
      </c>
      <c r="K2824" s="43"/>
      <c r="L2824" s="44">
        <f>SmtRes!DG950</f>
        <v>3765.37</v>
      </c>
    </row>
    <row r="2825" spans="1:83" ht="28.5" x14ac:dyDescent="0.2">
      <c r="A2825" s="40"/>
      <c r="B2825" s="40" t="s">
        <v>1078</v>
      </c>
      <c r="C2825" s="40" t="s">
        <v>1383</v>
      </c>
      <c r="D2825" s="41" t="s">
        <v>1062</v>
      </c>
      <c r="E2825" s="42">
        <f>SmtRes!DO950*SmtRes!AT950</f>
        <v>3.58</v>
      </c>
      <c r="F2825" s="42">
        <f t="shared" si="86"/>
        <v>1.3875</v>
      </c>
      <c r="G2825" s="42">
        <f>SmtRes!DO950*SmtRes!CX950</f>
        <v>4.9672499999999999</v>
      </c>
      <c r="H2825" s="44"/>
      <c r="I2825" s="43"/>
      <c r="J2825" s="44">
        <f>ROUND(SmtRes!AG950/SmtRes!DO950, 2)</f>
        <v>477.98</v>
      </c>
      <c r="K2825" s="43"/>
      <c r="L2825" s="44">
        <f>SmtRes!DH950</f>
        <v>2374.25</v>
      </c>
      <c r="CE2825">
        <v>1</v>
      </c>
    </row>
    <row r="2826" spans="1:83" ht="28.5" x14ac:dyDescent="0.2">
      <c r="A2826" s="40"/>
      <c r="B2826" s="40" t="s">
        <v>1079</v>
      </c>
      <c r="C2826" s="40" t="s">
        <v>1081</v>
      </c>
      <c r="D2826" s="41" t="s">
        <v>961</v>
      </c>
      <c r="E2826" s="42">
        <v>5.7</v>
      </c>
      <c r="F2826" s="42">
        <f t="shared" si="86"/>
        <v>1.3875</v>
      </c>
      <c r="G2826" s="42">
        <f>SmtRes!CX951</f>
        <v>7.9087500000000004</v>
      </c>
      <c r="H2826" s="44">
        <f>SmtRes!CZ951</f>
        <v>1521.77</v>
      </c>
      <c r="I2826" s="43">
        <f>SmtRes!AJ951</f>
        <v>1.1299999999999999</v>
      </c>
      <c r="J2826" s="44">
        <f>ROUND(H2826*I2826, 2)</f>
        <v>1719.6</v>
      </c>
      <c r="K2826" s="43"/>
      <c r="L2826" s="44">
        <f>SmtRes!DG951</f>
        <v>13599.89</v>
      </c>
    </row>
    <row r="2827" spans="1:83" ht="28.5" x14ac:dyDescent="0.2">
      <c r="A2827" s="40"/>
      <c r="B2827" s="40" t="s">
        <v>1082</v>
      </c>
      <c r="C2827" s="40" t="s">
        <v>1384</v>
      </c>
      <c r="D2827" s="41" t="s">
        <v>1062</v>
      </c>
      <c r="E2827" s="42">
        <f>SmtRes!DO951*SmtRes!AT951</f>
        <v>5.7</v>
      </c>
      <c r="F2827" s="42">
        <f t="shared" si="86"/>
        <v>1.3875</v>
      </c>
      <c r="G2827" s="42">
        <f>SmtRes!DO951*SmtRes!CX951</f>
        <v>7.9087500000000004</v>
      </c>
      <c r="H2827" s="44"/>
      <c r="I2827" s="43"/>
      <c r="J2827" s="44">
        <f>ROUND(SmtRes!AG951/SmtRes!DO951, 2)</f>
        <v>549.32000000000005</v>
      </c>
      <c r="K2827" s="43"/>
      <c r="L2827" s="44">
        <f>SmtRes!DH951</f>
        <v>4344.43</v>
      </c>
      <c r="CE2827">
        <v>1</v>
      </c>
    </row>
    <row r="2828" spans="1:83" ht="28.5" x14ac:dyDescent="0.2">
      <c r="A2828" s="40"/>
      <c r="B2828" s="40" t="s">
        <v>1083</v>
      </c>
      <c r="C2828" s="40" t="s">
        <v>1085</v>
      </c>
      <c r="D2828" s="41" t="s">
        <v>961</v>
      </c>
      <c r="E2828" s="42">
        <v>12.31</v>
      </c>
      <c r="F2828" s="42">
        <f t="shared" si="86"/>
        <v>1.3875</v>
      </c>
      <c r="G2828" s="42">
        <f>SmtRes!CX952</f>
        <v>17.080124999999999</v>
      </c>
      <c r="H2828" s="44">
        <f>SmtRes!CZ952</f>
        <v>12.74</v>
      </c>
      <c r="I2828" s="43">
        <f>SmtRes!AJ952</f>
        <v>1.26</v>
      </c>
      <c r="J2828" s="44">
        <f>ROUND(H2828*I2828, 2)</f>
        <v>16.05</v>
      </c>
      <c r="K2828" s="43"/>
      <c r="L2828" s="44">
        <f>SmtRes!DG952</f>
        <v>274.14</v>
      </c>
    </row>
    <row r="2829" spans="1:83" ht="15" x14ac:dyDescent="0.2">
      <c r="A2829" s="39"/>
      <c r="B2829" s="42">
        <v>4</v>
      </c>
      <c r="C2829" s="39" t="s">
        <v>1475</v>
      </c>
      <c r="D2829" s="41"/>
      <c r="E2829" s="47"/>
      <c r="F2829" s="42"/>
      <c r="G2829" s="47"/>
      <c r="H2829" s="42"/>
      <c r="I2829" s="42"/>
      <c r="J2829" s="42"/>
      <c r="K2829" s="42"/>
      <c r="L2829" s="48">
        <f>SUM(L2830:L2832)-SUMIF(CE2830:CE2832, 1, L2830:L2832)</f>
        <v>0</v>
      </c>
    </row>
    <row r="2830" spans="1:83" ht="28.5" x14ac:dyDescent="0.2">
      <c r="A2830" s="40"/>
      <c r="B2830" s="40" t="s">
        <v>1097</v>
      </c>
      <c r="C2830" s="40" t="s">
        <v>1099</v>
      </c>
      <c r="D2830" s="41" t="s">
        <v>1100</v>
      </c>
      <c r="E2830" s="42">
        <v>20</v>
      </c>
      <c r="F2830" s="42">
        <f t="shared" ref="F2830:F2836" si="87">ROUND(0,7)</f>
        <v>0</v>
      </c>
      <c r="G2830" s="42">
        <f>SmtRes!CX953</f>
        <v>0</v>
      </c>
      <c r="H2830" s="44">
        <f>SmtRes!CZ953</f>
        <v>174.93</v>
      </c>
      <c r="I2830" s="43">
        <f>SmtRes!AI953</f>
        <v>1.1200000000000001</v>
      </c>
      <c r="J2830" s="44">
        <f>ROUND(H2830*I2830, 2)</f>
        <v>195.92</v>
      </c>
      <c r="K2830" s="43"/>
      <c r="L2830" s="44">
        <f>SmtRes!DF953</f>
        <v>0</v>
      </c>
    </row>
    <row r="2831" spans="1:83" ht="14.25" x14ac:dyDescent="0.2">
      <c r="A2831" s="40"/>
      <c r="B2831" s="40" t="s">
        <v>1101</v>
      </c>
      <c r="C2831" s="40" t="s">
        <v>1103</v>
      </c>
      <c r="D2831" s="41" t="s">
        <v>651</v>
      </c>
      <c r="E2831" s="42">
        <v>1.0999999999999999E-2</v>
      </c>
      <c r="F2831" s="42">
        <f t="shared" si="87"/>
        <v>0</v>
      </c>
      <c r="G2831" s="42">
        <f>SmtRes!CX954</f>
        <v>0</v>
      </c>
      <c r="H2831" s="44">
        <f>SmtRes!CZ954</f>
        <v>88783.86</v>
      </c>
      <c r="I2831" s="43">
        <f>SmtRes!AI954</f>
        <v>1.07</v>
      </c>
      <c r="J2831" s="44">
        <f>ROUND(H2831*I2831, 2)</f>
        <v>94998.73</v>
      </c>
      <c r="K2831" s="43"/>
      <c r="L2831" s="44">
        <f>SmtRes!DF954</f>
        <v>0</v>
      </c>
    </row>
    <row r="2832" spans="1:83" ht="42.75" x14ac:dyDescent="0.2">
      <c r="A2832" s="40"/>
      <c r="B2832" s="40" t="s">
        <v>1104</v>
      </c>
      <c r="C2832" s="40" t="s">
        <v>1106</v>
      </c>
      <c r="D2832" s="41" t="s">
        <v>463</v>
      </c>
      <c r="E2832" s="42">
        <v>1.83</v>
      </c>
      <c r="F2832" s="42">
        <f t="shared" si="87"/>
        <v>0</v>
      </c>
      <c r="G2832" s="42">
        <f>SmtRes!CX955</f>
        <v>0</v>
      </c>
      <c r="H2832" s="44">
        <f>SmtRes!CZ955</f>
        <v>6294.92</v>
      </c>
      <c r="I2832" s="43">
        <f>SmtRes!AI955</f>
        <v>1.1399999999999999</v>
      </c>
      <c r="J2832" s="44">
        <f>ROUND(H2832*I2832, 2)</f>
        <v>7176.21</v>
      </c>
      <c r="K2832" s="43"/>
      <c r="L2832" s="44">
        <f>SmtRes!DF955</f>
        <v>0</v>
      </c>
    </row>
    <row r="2833" spans="1:83" ht="14.25" x14ac:dyDescent="0.2">
      <c r="A2833" s="40"/>
      <c r="B2833" s="40" t="str">
        <f>EtalonRes!I1347</f>
        <v>01.7.09.04</v>
      </c>
      <c r="C2833" s="40" t="str">
        <f>EtalonRes!K1347</f>
        <v>Патроны термитные со спичками</v>
      </c>
      <c r="D2833" s="41" t="str">
        <f>EtalonRes!O1347</f>
        <v>КОМПЛ</v>
      </c>
      <c r="E2833" s="42">
        <f>EtalonRes!X1347</f>
        <v>7</v>
      </c>
      <c r="F2833" s="42">
        <f t="shared" si="87"/>
        <v>0</v>
      </c>
      <c r="G2833" s="42">
        <f>ROUND(EtalonRes!AG1347*Source!I272, 7)</f>
        <v>0</v>
      </c>
      <c r="H2833" s="44"/>
      <c r="I2833" s="43"/>
      <c r="J2833" s="44"/>
      <c r="K2833" s="43"/>
      <c r="L2833" s="44"/>
    </row>
    <row r="2834" spans="1:83" ht="28.5" x14ac:dyDescent="0.2">
      <c r="A2834" s="40"/>
      <c r="B2834" s="40" t="str">
        <f>EtalonRes!I1351</f>
        <v>21.2.01.02</v>
      </c>
      <c r="C2834" s="40" t="str">
        <f>EtalonRes!K1351</f>
        <v>Провода неизолированные для воздушных линий электропередач</v>
      </c>
      <c r="D2834" s="41" t="str">
        <f>EtalonRes!O1351</f>
        <v>т</v>
      </c>
      <c r="E2834" s="42">
        <f>EtalonRes!X1351</f>
        <v>0</v>
      </c>
      <c r="F2834" s="42">
        <f t="shared" si="87"/>
        <v>0</v>
      </c>
      <c r="G2834" s="42">
        <f>ROUND(EtalonRes!AG1351*Source!I272, 7)</f>
        <v>0</v>
      </c>
      <c r="H2834" s="44"/>
      <c r="I2834" s="43"/>
      <c r="J2834" s="44"/>
      <c r="K2834" s="43"/>
      <c r="L2834" s="44"/>
    </row>
    <row r="2835" spans="1:83" ht="28.5" x14ac:dyDescent="0.2">
      <c r="A2835" s="40"/>
      <c r="B2835" s="40" t="str">
        <f>EtalonRes!I1352</f>
        <v>22.2.01.03</v>
      </c>
      <c r="C2835" s="40" t="str">
        <f>EtalonRes!K1352</f>
        <v>Изоляторы линейные подвесные тарельчатые</v>
      </c>
      <c r="D2835" s="41" t="str">
        <f>EtalonRes!O1352</f>
        <v>т</v>
      </c>
      <c r="E2835" s="42">
        <f>EtalonRes!X1352</f>
        <v>0</v>
      </c>
      <c r="F2835" s="42">
        <f t="shared" si="87"/>
        <v>0</v>
      </c>
      <c r="G2835" s="42">
        <f>ROUND(EtalonRes!AG1352*Source!I272, 7)</f>
        <v>0</v>
      </c>
      <c r="H2835" s="44"/>
      <c r="I2835" s="43"/>
      <c r="J2835" s="44"/>
      <c r="K2835" s="43"/>
      <c r="L2835" s="44"/>
    </row>
    <row r="2836" spans="1:83" ht="14.25" x14ac:dyDescent="0.2">
      <c r="A2836" s="40"/>
      <c r="B2836" s="40" t="str">
        <f>EtalonRes!I1353</f>
        <v>22.2.02.23</v>
      </c>
      <c r="C2836" s="49" t="str">
        <f>EtalonRes!K1353</f>
        <v>Арматура линейная</v>
      </c>
      <c r="D2836" s="50" t="str">
        <f>EtalonRes!O1353</f>
        <v>т</v>
      </c>
      <c r="E2836" s="51">
        <f>EtalonRes!X1353</f>
        <v>0</v>
      </c>
      <c r="F2836" s="51">
        <f t="shared" si="87"/>
        <v>0</v>
      </c>
      <c r="G2836" s="51">
        <f>ROUND(EtalonRes!AG1353*Source!I272, 7)</f>
        <v>0</v>
      </c>
      <c r="H2836" s="52"/>
      <c r="I2836" s="53"/>
      <c r="J2836" s="52"/>
      <c r="K2836" s="53"/>
      <c r="L2836" s="52"/>
    </row>
    <row r="2837" spans="1:83" ht="15" x14ac:dyDescent="0.2">
      <c r="A2837" s="40"/>
      <c r="B2837" s="40"/>
      <c r="C2837" s="55" t="s">
        <v>1386</v>
      </c>
      <c r="D2837" s="41"/>
      <c r="E2837" s="42"/>
      <c r="F2837" s="42"/>
      <c r="G2837" s="42"/>
      <c r="H2837" s="44"/>
      <c r="I2837" s="43"/>
      <c r="J2837" s="44"/>
      <c r="K2837" s="43"/>
      <c r="L2837" s="44">
        <f>L2814+L2816+L2817+L2829</f>
        <v>236790.84000000003</v>
      </c>
    </row>
    <row r="2838" spans="1:83" ht="14.25" x14ac:dyDescent="0.2">
      <c r="A2838" s="40"/>
      <c r="B2838" s="40"/>
      <c r="C2838" s="40" t="s">
        <v>1387</v>
      </c>
      <c r="D2838" s="41"/>
      <c r="E2838" s="42"/>
      <c r="F2838" s="42"/>
      <c r="G2838" s="42"/>
      <c r="H2838" s="44"/>
      <c r="I2838" s="43"/>
      <c r="J2838" s="44"/>
      <c r="K2838" s="43"/>
      <c r="L2838" s="44">
        <f>SUM(AR2811:AR2841)+SUM(AS2811:AS2841)+SUM(AT2811:AT2841)+SUM(AU2811:AU2841)+SUM(AV2811:AV2841)</f>
        <v>160389.89000000001</v>
      </c>
    </row>
    <row r="2839" spans="1:83" ht="14.25" x14ac:dyDescent="0.2">
      <c r="A2839" s="40"/>
      <c r="B2839" s="40" t="s">
        <v>30</v>
      </c>
      <c r="C2839" s="40" t="s">
        <v>1388</v>
      </c>
      <c r="D2839" s="41" t="s">
        <v>1389</v>
      </c>
      <c r="E2839" s="42">
        <f>Source!BZ272</f>
        <v>103</v>
      </c>
      <c r="F2839" s="42"/>
      <c r="G2839" s="42">
        <f>Source!AT272</f>
        <v>103</v>
      </c>
      <c r="H2839" s="44"/>
      <c r="I2839" s="43"/>
      <c r="J2839" s="44"/>
      <c r="K2839" s="43"/>
      <c r="L2839" s="44">
        <f>SUM(AZ2811:AZ2841)</f>
        <v>165201.59</v>
      </c>
    </row>
    <row r="2840" spans="1:83" ht="14.25" x14ac:dyDescent="0.2">
      <c r="A2840" s="49"/>
      <c r="B2840" s="49" t="s">
        <v>31</v>
      </c>
      <c r="C2840" s="49" t="s">
        <v>1390</v>
      </c>
      <c r="D2840" s="50" t="s">
        <v>1389</v>
      </c>
      <c r="E2840" s="51">
        <f>Source!CA272</f>
        <v>60</v>
      </c>
      <c r="F2840" s="51"/>
      <c r="G2840" s="51">
        <f>Source!AU272</f>
        <v>60</v>
      </c>
      <c r="H2840" s="52"/>
      <c r="I2840" s="53"/>
      <c r="J2840" s="52"/>
      <c r="K2840" s="53"/>
      <c r="L2840" s="52">
        <f>SUM(BA2811:BA2841)</f>
        <v>96233.93</v>
      </c>
    </row>
    <row r="2841" spans="1:83" ht="15" x14ac:dyDescent="0.2">
      <c r="C2841" s="67" t="s">
        <v>1391</v>
      </c>
      <c r="D2841" s="67"/>
      <c r="E2841" s="67"/>
      <c r="F2841" s="67"/>
      <c r="G2841" s="67"/>
      <c r="H2841" s="67"/>
      <c r="I2841" s="68">
        <f>K2841/E2811</f>
        <v>498226.36</v>
      </c>
      <c r="J2841" s="68"/>
      <c r="K2841" s="68">
        <f>L2814+L2816+L2829+L2839+L2840+L2817</f>
        <v>498226.36</v>
      </c>
      <c r="L2841" s="68"/>
      <c r="AD2841">
        <f>ROUND((Source!AT272/100)*((ROUND(SUMIF(SmtRes!AQ945:'SmtRes'!AQ955,"=1",SmtRes!AD945:'SmtRes'!AD955)*Source!I272, 2)+ROUND(SUMIF(SmtRes!AQ945:'SmtRes'!AQ955,"=1",SmtRes!AC945:'SmtRes'!AC955)*Source!I272, 2))), 2)</f>
        <v>3411.33</v>
      </c>
      <c r="AE2841">
        <f>ROUND((Source!AU272/100)*((ROUND(SUMIF(SmtRes!AQ945:'SmtRes'!AQ955,"=1",SmtRes!AD945:'SmtRes'!AD955)*Source!I272, 2)+ROUND(SUMIF(SmtRes!AQ945:'SmtRes'!AQ955,"=1",SmtRes!AC945:'SmtRes'!AC955)*Source!I272, 2))), 2)</f>
        <v>1987.18</v>
      </c>
      <c r="AN2841" s="54">
        <f>L2814+L2816+L2829+L2839+L2840+L2817</f>
        <v>498226.36</v>
      </c>
      <c r="AO2841" s="54">
        <f>L2816</f>
        <v>76400.950000000012</v>
      </c>
      <c r="AQ2841" t="s">
        <v>1392</v>
      </c>
      <c r="AR2841" s="54">
        <f>L2814</f>
        <v>121507.21</v>
      </c>
      <c r="AT2841" s="54">
        <f>L2817</f>
        <v>38882.68</v>
      </c>
      <c r="AV2841" t="s">
        <v>1392</v>
      </c>
      <c r="AW2841" s="54">
        <f>L2829</f>
        <v>0</v>
      </c>
      <c r="AZ2841">
        <f>Source!X272</f>
        <v>165201.59</v>
      </c>
      <c r="BA2841">
        <f>Source!Y272</f>
        <v>96233.93</v>
      </c>
      <c r="CD2841">
        <v>1</v>
      </c>
    </row>
    <row r="2842" spans="1:83" ht="149.25" x14ac:dyDescent="0.2">
      <c r="A2842" s="38" t="s">
        <v>355</v>
      </c>
      <c r="B2842" s="40" t="s">
        <v>1473</v>
      </c>
      <c r="C2842" s="40" t="s">
        <v>1534</v>
      </c>
      <c r="D2842" s="41" t="str">
        <f>Source!H273</f>
        <v>пролет</v>
      </c>
      <c r="E2842" s="42">
        <f>Source!K273</f>
        <v>1</v>
      </c>
      <c r="F2842" s="42"/>
      <c r="G2842" s="42">
        <f>Source!I273</f>
        <v>1</v>
      </c>
      <c r="H2842" s="44"/>
      <c r="I2842" s="43"/>
      <c r="J2842" s="44"/>
      <c r="K2842" s="43"/>
      <c r="L2842" s="44"/>
    </row>
    <row r="2843" spans="1:83" ht="63.75" x14ac:dyDescent="0.2">
      <c r="B2843" s="46" t="str">
        <f>Source!EO273</f>
        <v>Поправка: Прил.33.3, п.3. 4.2</v>
      </c>
      <c r="C2843" s="46" t="str">
        <f>Source!CN273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2844" spans="1:83" ht="15" x14ac:dyDescent="0.2">
      <c r="A2844" s="39"/>
      <c r="B2844" s="42">
        <v>1</v>
      </c>
      <c r="C2844" s="39" t="s">
        <v>1380</v>
      </c>
      <c r="D2844" s="41" t="s">
        <v>1062</v>
      </c>
      <c r="E2844" s="47"/>
      <c r="F2844" s="42"/>
      <c r="G2844" s="47">
        <f>Source!U273</f>
        <v>359.04</v>
      </c>
      <c r="H2844" s="42"/>
      <c r="I2844" s="42"/>
      <c r="J2844" s="42"/>
      <c r="K2844" s="42"/>
      <c r="L2844" s="48">
        <f>SUM(L2845:L2845)-SUMIF(CE2845:CE2845, 1, L2845:L2845)</f>
        <v>162009.62</v>
      </c>
    </row>
    <row r="2845" spans="1:83" ht="28.5" x14ac:dyDescent="0.2">
      <c r="A2845" s="40"/>
      <c r="B2845" s="40" t="s">
        <v>1092</v>
      </c>
      <c r="C2845" s="40" t="s">
        <v>1093</v>
      </c>
      <c r="D2845" s="41" t="s">
        <v>1062</v>
      </c>
      <c r="E2845" s="42">
        <v>187</v>
      </c>
      <c r="F2845" s="42">
        <f>ROUND(1.92,7)</f>
        <v>1.92</v>
      </c>
      <c r="G2845" s="42">
        <f>SmtRes!CX956</f>
        <v>359.04</v>
      </c>
      <c r="H2845" s="44"/>
      <c r="I2845" s="43"/>
      <c r="J2845" s="44">
        <f>SmtRes!CZ956</f>
        <v>451.23</v>
      </c>
      <c r="K2845" s="43"/>
      <c r="L2845" s="44">
        <f>SmtRes!DI956</f>
        <v>162009.62</v>
      </c>
    </row>
    <row r="2846" spans="1:83" ht="15" x14ac:dyDescent="0.2">
      <c r="A2846" s="39"/>
      <c r="B2846" s="42">
        <v>2</v>
      </c>
      <c r="C2846" s="39" t="s">
        <v>1381</v>
      </c>
      <c r="D2846" s="41"/>
      <c r="E2846" s="47"/>
      <c r="F2846" s="42"/>
      <c r="G2846" s="47"/>
      <c r="H2846" s="42"/>
      <c r="I2846" s="42"/>
      <c r="J2846" s="42"/>
      <c r="K2846" s="42"/>
      <c r="L2846" s="48">
        <f>SUM(L2847:L2858)-SUMIF(CE2847:CE2858, 1, L2847:L2858)</f>
        <v>101867.93</v>
      </c>
    </row>
    <row r="2847" spans="1:83" ht="15" x14ac:dyDescent="0.2">
      <c r="A2847" s="39"/>
      <c r="B2847" s="42"/>
      <c r="C2847" s="39" t="s">
        <v>1385</v>
      </c>
      <c r="D2847" s="41" t="s">
        <v>1062</v>
      </c>
      <c r="E2847" s="47"/>
      <c r="F2847" s="42"/>
      <c r="G2847" s="47">
        <f>Source!V273</f>
        <v>89.466000000000008</v>
      </c>
      <c r="H2847" s="42"/>
      <c r="I2847" s="42"/>
      <c r="J2847" s="42"/>
      <c r="K2847" s="42"/>
      <c r="L2847" s="48">
        <f>SUMIF(CE2848:CE2858, 1, L2848:L2858)</f>
        <v>51843.58</v>
      </c>
      <c r="CE2847">
        <v>1</v>
      </c>
    </row>
    <row r="2848" spans="1:83" ht="71.25" x14ac:dyDescent="0.2">
      <c r="A2848" s="40"/>
      <c r="B2848" s="40" t="s">
        <v>1094</v>
      </c>
      <c r="C2848" s="40" t="s">
        <v>1096</v>
      </c>
      <c r="D2848" s="41" t="s">
        <v>961</v>
      </c>
      <c r="E2848" s="42">
        <v>20.6</v>
      </c>
      <c r="F2848" s="42">
        <f t="shared" ref="F2848:F2858" si="88">ROUND(1.85,7)</f>
        <v>1.85</v>
      </c>
      <c r="G2848" s="42">
        <f>SmtRes!CX958</f>
        <v>38.11</v>
      </c>
      <c r="H2848" s="44">
        <f>SmtRes!CZ958</f>
        <v>774.86</v>
      </c>
      <c r="I2848" s="43">
        <f>SmtRes!AJ958</f>
        <v>1.18</v>
      </c>
      <c r="J2848" s="44">
        <f>ROUND(H2848*I2848, 2)</f>
        <v>914.33</v>
      </c>
      <c r="K2848" s="43"/>
      <c r="L2848" s="44">
        <f>SmtRes!DG958</f>
        <v>34845.120000000003</v>
      </c>
    </row>
    <row r="2849" spans="1:83" ht="28.5" x14ac:dyDescent="0.2">
      <c r="A2849" s="40"/>
      <c r="B2849" s="40" t="s">
        <v>1082</v>
      </c>
      <c r="C2849" s="40" t="s">
        <v>1384</v>
      </c>
      <c r="D2849" s="41" t="s">
        <v>1062</v>
      </c>
      <c r="E2849" s="42">
        <f>SmtRes!DO958*SmtRes!AT958</f>
        <v>20.6</v>
      </c>
      <c r="F2849" s="42">
        <f t="shared" si="88"/>
        <v>1.85</v>
      </c>
      <c r="G2849" s="42">
        <f>SmtRes!DO958*SmtRes!CX958</f>
        <v>38.11</v>
      </c>
      <c r="H2849" s="44"/>
      <c r="I2849" s="43"/>
      <c r="J2849" s="44">
        <f>ROUND(SmtRes!AG958/SmtRes!DO958, 2)</f>
        <v>549.32000000000005</v>
      </c>
      <c r="K2849" s="43"/>
      <c r="L2849" s="44">
        <f>SmtRes!DH958</f>
        <v>20934.59</v>
      </c>
      <c r="CE2849">
        <v>1</v>
      </c>
    </row>
    <row r="2850" spans="1:83" ht="28.5" x14ac:dyDescent="0.2">
      <c r="A2850" s="40"/>
      <c r="B2850" s="40" t="s">
        <v>1065</v>
      </c>
      <c r="C2850" s="40" t="s">
        <v>1067</v>
      </c>
      <c r="D2850" s="41" t="s">
        <v>961</v>
      </c>
      <c r="E2850" s="42">
        <v>0.9</v>
      </c>
      <c r="F2850" s="42">
        <f t="shared" si="88"/>
        <v>1.85</v>
      </c>
      <c r="G2850" s="42">
        <f>SmtRes!CX959</f>
        <v>1.665</v>
      </c>
      <c r="H2850" s="44"/>
      <c r="I2850" s="43"/>
      <c r="J2850" s="44">
        <f>SmtRes!CZ959</f>
        <v>1233.46</v>
      </c>
      <c r="K2850" s="43"/>
      <c r="L2850" s="44">
        <f>SmtRes!DG959</f>
        <v>2053.71</v>
      </c>
    </row>
    <row r="2851" spans="1:83" ht="28.5" x14ac:dyDescent="0.2">
      <c r="A2851" s="40"/>
      <c r="B2851" s="40" t="s">
        <v>1068</v>
      </c>
      <c r="C2851" s="40" t="s">
        <v>1382</v>
      </c>
      <c r="D2851" s="41" t="s">
        <v>1062</v>
      </c>
      <c r="E2851" s="42">
        <f>SmtRes!DO959*SmtRes!AT959</f>
        <v>0.9</v>
      </c>
      <c r="F2851" s="42">
        <f t="shared" si="88"/>
        <v>1.85</v>
      </c>
      <c r="G2851" s="42">
        <f>SmtRes!DO959*SmtRes!CX959</f>
        <v>1.665</v>
      </c>
      <c r="H2851" s="44"/>
      <c r="I2851" s="43"/>
      <c r="J2851" s="44">
        <f>ROUND(SmtRes!AG959/SmtRes!DO959, 2)</f>
        <v>642.05999999999995</v>
      </c>
      <c r="K2851" s="43"/>
      <c r="L2851" s="44">
        <f>SmtRes!DH959</f>
        <v>1069.03</v>
      </c>
      <c r="CE2851">
        <v>1</v>
      </c>
    </row>
    <row r="2852" spans="1:83" ht="28.5" x14ac:dyDescent="0.2">
      <c r="A2852" s="40"/>
      <c r="B2852" s="40" t="s">
        <v>1072</v>
      </c>
      <c r="C2852" s="40" t="s">
        <v>1074</v>
      </c>
      <c r="D2852" s="41" t="s">
        <v>961</v>
      </c>
      <c r="E2852" s="42">
        <v>17.579999999999998</v>
      </c>
      <c r="F2852" s="42">
        <f t="shared" si="88"/>
        <v>1.85</v>
      </c>
      <c r="G2852" s="42">
        <f>SmtRes!CX960</f>
        <v>32.523000000000003</v>
      </c>
      <c r="H2852" s="44">
        <f>SmtRes!CZ960</f>
        <v>1070.99</v>
      </c>
      <c r="I2852" s="43">
        <f>SmtRes!AJ960</f>
        <v>1.19</v>
      </c>
      <c r="J2852" s="44">
        <f>ROUND(H2852*I2852, 2)</f>
        <v>1274.48</v>
      </c>
      <c r="K2852" s="43"/>
      <c r="L2852" s="44">
        <f>SmtRes!DG960</f>
        <v>41449.910000000003</v>
      </c>
    </row>
    <row r="2853" spans="1:83" ht="28.5" x14ac:dyDescent="0.2">
      <c r="A2853" s="40"/>
      <c r="B2853" s="40" t="s">
        <v>1068</v>
      </c>
      <c r="C2853" s="40" t="s">
        <v>1382</v>
      </c>
      <c r="D2853" s="41" t="s">
        <v>1062</v>
      </c>
      <c r="E2853" s="42">
        <f>SmtRes!DO960*SmtRes!AT960</f>
        <v>17.579999999999998</v>
      </c>
      <c r="F2853" s="42">
        <f t="shared" si="88"/>
        <v>1.85</v>
      </c>
      <c r="G2853" s="42">
        <f>SmtRes!DO960*SmtRes!CX960</f>
        <v>32.523000000000003</v>
      </c>
      <c r="H2853" s="44"/>
      <c r="I2853" s="43"/>
      <c r="J2853" s="44">
        <f>ROUND(SmtRes!AG960/SmtRes!DO960, 2)</f>
        <v>642.05999999999995</v>
      </c>
      <c r="K2853" s="43"/>
      <c r="L2853" s="44">
        <f>SmtRes!DH960</f>
        <v>20881.72</v>
      </c>
      <c r="CE2853">
        <v>1</v>
      </c>
    </row>
    <row r="2854" spans="1:83" ht="28.5" x14ac:dyDescent="0.2">
      <c r="A2854" s="40"/>
      <c r="B2854" s="40" t="s">
        <v>1075</v>
      </c>
      <c r="C2854" s="40" t="s">
        <v>1077</v>
      </c>
      <c r="D2854" s="41" t="s">
        <v>961</v>
      </c>
      <c r="E2854" s="42">
        <v>3.58</v>
      </c>
      <c r="F2854" s="42">
        <f t="shared" si="88"/>
        <v>1.85</v>
      </c>
      <c r="G2854" s="42">
        <f>SmtRes!CX961</f>
        <v>6.6230000000000002</v>
      </c>
      <c r="H2854" s="44"/>
      <c r="I2854" s="43"/>
      <c r="J2854" s="44">
        <f>SmtRes!CZ961</f>
        <v>758.04</v>
      </c>
      <c r="K2854" s="43"/>
      <c r="L2854" s="44">
        <f>SmtRes!DG961</f>
        <v>5020.5</v>
      </c>
    </row>
    <row r="2855" spans="1:83" ht="28.5" x14ac:dyDescent="0.2">
      <c r="A2855" s="40"/>
      <c r="B2855" s="40" t="s">
        <v>1078</v>
      </c>
      <c r="C2855" s="40" t="s">
        <v>1383</v>
      </c>
      <c r="D2855" s="41" t="s">
        <v>1062</v>
      </c>
      <c r="E2855" s="42">
        <f>SmtRes!DO961*SmtRes!AT961</f>
        <v>3.58</v>
      </c>
      <c r="F2855" s="42">
        <f t="shared" si="88"/>
        <v>1.85</v>
      </c>
      <c r="G2855" s="42">
        <f>SmtRes!DO961*SmtRes!CX961</f>
        <v>6.6230000000000002</v>
      </c>
      <c r="H2855" s="44"/>
      <c r="I2855" s="43"/>
      <c r="J2855" s="44">
        <f>ROUND(SmtRes!AG961/SmtRes!DO961, 2)</f>
        <v>477.98</v>
      </c>
      <c r="K2855" s="43"/>
      <c r="L2855" s="44">
        <f>SmtRes!DH961</f>
        <v>3165.66</v>
      </c>
      <c r="CE2855">
        <v>1</v>
      </c>
    </row>
    <row r="2856" spans="1:83" ht="28.5" x14ac:dyDescent="0.2">
      <c r="A2856" s="40"/>
      <c r="B2856" s="40" t="s">
        <v>1079</v>
      </c>
      <c r="C2856" s="40" t="s">
        <v>1081</v>
      </c>
      <c r="D2856" s="41" t="s">
        <v>961</v>
      </c>
      <c r="E2856" s="42">
        <v>5.7</v>
      </c>
      <c r="F2856" s="42">
        <f t="shared" si="88"/>
        <v>1.85</v>
      </c>
      <c r="G2856" s="42">
        <f>SmtRes!CX962</f>
        <v>10.545</v>
      </c>
      <c r="H2856" s="44">
        <f>SmtRes!CZ962</f>
        <v>1521.77</v>
      </c>
      <c r="I2856" s="43">
        <f>SmtRes!AJ962</f>
        <v>1.1299999999999999</v>
      </c>
      <c r="J2856" s="44">
        <f>ROUND(H2856*I2856, 2)</f>
        <v>1719.6</v>
      </c>
      <c r="K2856" s="43"/>
      <c r="L2856" s="44">
        <f>SmtRes!DG962</f>
        <v>18133.18</v>
      </c>
    </row>
    <row r="2857" spans="1:83" ht="28.5" x14ac:dyDescent="0.2">
      <c r="A2857" s="40"/>
      <c r="B2857" s="40" t="s">
        <v>1082</v>
      </c>
      <c r="C2857" s="40" t="s">
        <v>1384</v>
      </c>
      <c r="D2857" s="41" t="s">
        <v>1062</v>
      </c>
      <c r="E2857" s="42">
        <f>SmtRes!DO962*SmtRes!AT962</f>
        <v>5.7</v>
      </c>
      <c r="F2857" s="42">
        <f t="shared" si="88"/>
        <v>1.85</v>
      </c>
      <c r="G2857" s="42">
        <f>SmtRes!DO962*SmtRes!CX962</f>
        <v>10.545</v>
      </c>
      <c r="H2857" s="44"/>
      <c r="I2857" s="43"/>
      <c r="J2857" s="44">
        <f>ROUND(SmtRes!AG962/SmtRes!DO962, 2)</f>
        <v>549.32000000000005</v>
      </c>
      <c r="K2857" s="43"/>
      <c r="L2857" s="44">
        <f>SmtRes!DH962</f>
        <v>5792.58</v>
      </c>
      <c r="CE2857">
        <v>1</v>
      </c>
    </row>
    <row r="2858" spans="1:83" ht="28.5" x14ac:dyDescent="0.2">
      <c r="A2858" s="40"/>
      <c r="B2858" s="40" t="s">
        <v>1083</v>
      </c>
      <c r="C2858" s="40" t="s">
        <v>1085</v>
      </c>
      <c r="D2858" s="41" t="s">
        <v>961</v>
      </c>
      <c r="E2858" s="42">
        <v>12.31</v>
      </c>
      <c r="F2858" s="42">
        <f t="shared" si="88"/>
        <v>1.85</v>
      </c>
      <c r="G2858" s="42">
        <f>SmtRes!CX963</f>
        <v>22.773499999999999</v>
      </c>
      <c r="H2858" s="44">
        <f>SmtRes!CZ963</f>
        <v>12.74</v>
      </c>
      <c r="I2858" s="43">
        <f>SmtRes!AJ963</f>
        <v>1.26</v>
      </c>
      <c r="J2858" s="44">
        <f>ROUND(H2858*I2858, 2)</f>
        <v>16.05</v>
      </c>
      <c r="K2858" s="43"/>
      <c r="L2858" s="44">
        <f>SmtRes!DG963</f>
        <v>365.51</v>
      </c>
    </row>
    <row r="2859" spans="1:83" ht="15" x14ac:dyDescent="0.2">
      <c r="A2859" s="39"/>
      <c r="B2859" s="42">
        <v>4</v>
      </c>
      <c r="C2859" s="39" t="s">
        <v>1475</v>
      </c>
      <c r="D2859" s="41"/>
      <c r="E2859" s="47"/>
      <c r="F2859" s="42"/>
      <c r="G2859" s="47"/>
      <c r="H2859" s="42"/>
      <c r="I2859" s="42"/>
      <c r="J2859" s="42"/>
      <c r="K2859" s="42"/>
      <c r="L2859" s="48">
        <f>SUM(L2860:L2862)-SUMIF(CE2860:CE2862, 1, L2860:L2862)</f>
        <v>0</v>
      </c>
    </row>
    <row r="2860" spans="1:83" ht="28.5" x14ac:dyDescent="0.2">
      <c r="A2860" s="40"/>
      <c r="B2860" s="40" t="s">
        <v>1097</v>
      </c>
      <c r="C2860" s="40" t="s">
        <v>1099</v>
      </c>
      <c r="D2860" s="41" t="s">
        <v>1100</v>
      </c>
      <c r="E2860" s="42">
        <v>20</v>
      </c>
      <c r="F2860" s="42">
        <f t="shared" ref="F2860:F2866" si="89">ROUND(0,7)</f>
        <v>0</v>
      </c>
      <c r="G2860" s="42">
        <f>SmtRes!CX964</f>
        <v>0</v>
      </c>
      <c r="H2860" s="44">
        <f>SmtRes!CZ964</f>
        <v>174.93</v>
      </c>
      <c r="I2860" s="43">
        <f>SmtRes!AI964</f>
        <v>1.1200000000000001</v>
      </c>
      <c r="J2860" s="44">
        <f>ROUND(H2860*I2860, 2)</f>
        <v>195.92</v>
      </c>
      <c r="K2860" s="43"/>
      <c r="L2860" s="44">
        <f>SmtRes!DF964</f>
        <v>0</v>
      </c>
    </row>
    <row r="2861" spans="1:83" ht="14.25" x14ac:dyDescent="0.2">
      <c r="A2861" s="40"/>
      <c r="B2861" s="40" t="s">
        <v>1101</v>
      </c>
      <c r="C2861" s="40" t="s">
        <v>1103</v>
      </c>
      <c r="D2861" s="41" t="s">
        <v>651</v>
      </c>
      <c r="E2861" s="42">
        <v>1.0999999999999999E-2</v>
      </c>
      <c r="F2861" s="42">
        <f t="shared" si="89"/>
        <v>0</v>
      </c>
      <c r="G2861" s="42">
        <f>SmtRes!CX965</f>
        <v>0</v>
      </c>
      <c r="H2861" s="44">
        <f>SmtRes!CZ965</f>
        <v>88783.86</v>
      </c>
      <c r="I2861" s="43">
        <f>SmtRes!AI965</f>
        <v>1.07</v>
      </c>
      <c r="J2861" s="44">
        <f>ROUND(H2861*I2861, 2)</f>
        <v>94998.73</v>
      </c>
      <c r="K2861" s="43"/>
      <c r="L2861" s="44">
        <f>SmtRes!DF965</f>
        <v>0</v>
      </c>
    </row>
    <row r="2862" spans="1:83" ht="42.75" x14ac:dyDescent="0.2">
      <c r="A2862" s="40"/>
      <c r="B2862" s="40" t="s">
        <v>1104</v>
      </c>
      <c r="C2862" s="40" t="s">
        <v>1106</v>
      </c>
      <c r="D2862" s="41" t="s">
        <v>463</v>
      </c>
      <c r="E2862" s="42">
        <v>1.83</v>
      </c>
      <c r="F2862" s="42">
        <f t="shared" si="89"/>
        <v>0</v>
      </c>
      <c r="G2862" s="42">
        <f>SmtRes!CX966</f>
        <v>0</v>
      </c>
      <c r="H2862" s="44">
        <f>SmtRes!CZ966</f>
        <v>6294.92</v>
      </c>
      <c r="I2862" s="43">
        <f>SmtRes!AI966</f>
        <v>1.1399999999999999</v>
      </c>
      <c r="J2862" s="44">
        <f>ROUND(H2862*I2862, 2)</f>
        <v>7176.21</v>
      </c>
      <c r="K2862" s="43"/>
      <c r="L2862" s="44">
        <f>SmtRes!DF966</f>
        <v>0</v>
      </c>
    </row>
    <row r="2863" spans="1:83" ht="14.25" x14ac:dyDescent="0.2">
      <c r="A2863" s="40"/>
      <c r="B2863" s="40" t="str">
        <f>EtalonRes!I1362</f>
        <v>01.7.09.04</v>
      </c>
      <c r="C2863" s="40" t="str">
        <f>EtalonRes!K1362</f>
        <v>Патроны термитные со спичками</v>
      </c>
      <c r="D2863" s="41" t="str">
        <f>EtalonRes!O1362</f>
        <v>КОМПЛ</v>
      </c>
      <c r="E2863" s="42">
        <f>EtalonRes!X1362</f>
        <v>7</v>
      </c>
      <c r="F2863" s="42">
        <f t="shared" si="89"/>
        <v>0</v>
      </c>
      <c r="G2863" s="42">
        <f>ROUND(EtalonRes!AG1362*Source!I273, 7)</f>
        <v>0</v>
      </c>
      <c r="H2863" s="44"/>
      <c r="I2863" s="43"/>
      <c r="J2863" s="44"/>
      <c r="K2863" s="43"/>
      <c r="L2863" s="44"/>
    </row>
    <row r="2864" spans="1:83" ht="28.5" x14ac:dyDescent="0.2">
      <c r="A2864" s="40"/>
      <c r="B2864" s="40" t="str">
        <f>EtalonRes!I1366</f>
        <v>21.2.01.02</v>
      </c>
      <c r="C2864" s="40" t="str">
        <f>EtalonRes!K1366</f>
        <v>Провода неизолированные для воздушных линий электропередач</v>
      </c>
      <c r="D2864" s="41" t="str">
        <f>EtalonRes!O1366</f>
        <v>т</v>
      </c>
      <c r="E2864" s="42">
        <f>EtalonRes!X1366</f>
        <v>0</v>
      </c>
      <c r="F2864" s="42">
        <f t="shared" si="89"/>
        <v>0</v>
      </c>
      <c r="G2864" s="42">
        <f>ROUND(EtalonRes!AG1366*Source!I273, 7)</f>
        <v>0</v>
      </c>
      <c r="H2864" s="44"/>
      <c r="I2864" s="43"/>
      <c r="J2864" s="44"/>
      <c r="K2864" s="43"/>
      <c r="L2864" s="44"/>
    </row>
    <row r="2865" spans="1:83" ht="28.5" x14ac:dyDescent="0.2">
      <c r="A2865" s="40"/>
      <c r="B2865" s="40" t="str">
        <f>EtalonRes!I1367</f>
        <v>22.2.01.03</v>
      </c>
      <c r="C2865" s="40" t="str">
        <f>EtalonRes!K1367</f>
        <v>Изоляторы линейные подвесные тарельчатые</v>
      </c>
      <c r="D2865" s="41" t="str">
        <f>EtalonRes!O1367</f>
        <v>т</v>
      </c>
      <c r="E2865" s="42">
        <f>EtalonRes!X1367</f>
        <v>0</v>
      </c>
      <c r="F2865" s="42">
        <f t="shared" si="89"/>
        <v>0</v>
      </c>
      <c r="G2865" s="42">
        <f>ROUND(EtalonRes!AG1367*Source!I273, 7)</f>
        <v>0</v>
      </c>
      <c r="H2865" s="44"/>
      <c r="I2865" s="43"/>
      <c r="J2865" s="44"/>
      <c r="K2865" s="43"/>
      <c r="L2865" s="44"/>
    </row>
    <row r="2866" spans="1:83" ht="14.25" x14ac:dyDescent="0.2">
      <c r="A2866" s="40"/>
      <c r="B2866" s="40" t="str">
        <f>EtalonRes!I1368</f>
        <v>22.2.02.23</v>
      </c>
      <c r="C2866" s="49" t="str">
        <f>EtalonRes!K1368</f>
        <v>Арматура линейная</v>
      </c>
      <c r="D2866" s="50" t="str">
        <f>EtalonRes!O1368</f>
        <v>т</v>
      </c>
      <c r="E2866" s="51">
        <f>EtalonRes!X1368</f>
        <v>0</v>
      </c>
      <c r="F2866" s="51">
        <f t="shared" si="89"/>
        <v>0</v>
      </c>
      <c r="G2866" s="51">
        <f>ROUND(EtalonRes!AG1368*Source!I273, 7)</f>
        <v>0</v>
      </c>
      <c r="H2866" s="52"/>
      <c r="I2866" s="53"/>
      <c r="J2866" s="52"/>
      <c r="K2866" s="53"/>
      <c r="L2866" s="52"/>
    </row>
    <row r="2867" spans="1:83" ht="15" x14ac:dyDescent="0.2">
      <c r="A2867" s="40"/>
      <c r="B2867" s="40"/>
      <c r="C2867" s="55" t="s">
        <v>1386</v>
      </c>
      <c r="D2867" s="41"/>
      <c r="E2867" s="42"/>
      <c r="F2867" s="42"/>
      <c r="G2867" s="42"/>
      <c r="H2867" s="44"/>
      <c r="I2867" s="43"/>
      <c r="J2867" s="44"/>
      <c r="K2867" s="43"/>
      <c r="L2867" s="44">
        <f>L2844+L2846+L2847+L2859</f>
        <v>315721.13</v>
      </c>
    </row>
    <row r="2868" spans="1:83" ht="14.25" x14ac:dyDescent="0.2">
      <c r="A2868" s="40"/>
      <c r="B2868" s="40"/>
      <c r="C2868" s="40" t="s">
        <v>1387</v>
      </c>
      <c r="D2868" s="41"/>
      <c r="E2868" s="42"/>
      <c r="F2868" s="42"/>
      <c r="G2868" s="42"/>
      <c r="H2868" s="44"/>
      <c r="I2868" s="43"/>
      <c r="J2868" s="44"/>
      <c r="K2868" s="43"/>
      <c r="L2868" s="44">
        <f>SUM(AR2842:AR2871)+SUM(AS2842:AS2871)+SUM(AT2842:AT2871)+SUM(AU2842:AU2871)+SUM(AV2842:AV2871)</f>
        <v>213853.2</v>
      </c>
    </row>
    <row r="2869" spans="1:83" ht="14.25" x14ac:dyDescent="0.2">
      <c r="A2869" s="40"/>
      <c r="B2869" s="40" t="s">
        <v>30</v>
      </c>
      <c r="C2869" s="40" t="s">
        <v>1388</v>
      </c>
      <c r="D2869" s="41" t="s">
        <v>1389</v>
      </c>
      <c r="E2869" s="42">
        <f>Source!BZ273</f>
        <v>103</v>
      </c>
      <c r="F2869" s="42"/>
      <c r="G2869" s="42">
        <f>Source!AT273</f>
        <v>103</v>
      </c>
      <c r="H2869" s="44"/>
      <c r="I2869" s="43"/>
      <c r="J2869" s="44"/>
      <c r="K2869" s="43"/>
      <c r="L2869" s="44">
        <f>SUM(AZ2842:AZ2871)</f>
        <v>220268.79999999999</v>
      </c>
    </row>
    <row r="2870" spans="1:83" ht="14.25" x14ac:dyDescent="0.2">
      <c r="A2870" s="49"/>
      <c r="B2870" s="49" t="s">
        <v>31</v>
      </c>
      <c r="C2870" s="49" t="s">
        <v>1390</v>
      </c>
      <c r="D2870" s="50" t="s">
        <v>1389</v>
      </c>
      <c r="E2870" s="51">
        <f>Source!CA273</f>
        <v>60</v>
      </c>
      <c r="F2870" s="51"/>
      <c r="G2870" s="51">
        <f>Source!AU273</f>
        <v>60</v>
      </c>
      <c r="H2870" s="52"/>
      <c r="I2870" s="53"/>
      <c r="J2870" s="52"/>
      <c r="K2870" s="53"/>
      <c r="L2870" s="52">
        <f>SUM(BA2842:BA2871)</f>
        <v>128311.92</v>
      </c>
    </row>
    <row r="2871" spans="1:83" ht="15" x14ac:dyDescent="0.2">
      <c r="C2871" s="67" t="s">
        <v>1391</v>
      </c>
      <c r="D2871" s="67"/>
      <c r="E2871" s="67"/>
      <c r="F2871" s="67"/>
      <c r="G2871" s="67"/>
      <c r="H2871" s="67"/>
      <c r="I2871" s="68">
        <f>K2871/E2842</f>
        <v>664301.85</v>
      </c>
      <c r="J2871" s="68"/>
      <c r="K2871" s="68">
        <f>L2844+L2846+L2859+L2869+L2870+L2847</f>
        <v>664301.85</v>
      </c>
      <c r="L2871" s="68"/>
      <c r="AD2871">
        <f>ROUND((Source!AT273/100)*((ROUND(SUMIF(SmtRes!AQ956:'SmtRes'!AQ966,"=1",SmtRes!AD956:'SmtRes'!AD966)*Source!I273, 2)+ROUND(SUMIF(SmtRes!AQ956:'SmtRes'!AQ966,"=1",SmtRes!AC956:'SmtRes'!AC966)*Source!I273, 2))), 2)</f>
        <v>3411.33</v>
      </c>
      <c r="AE2871">
        <f>ROUND((Source!AU273/100)*((ROUND(SUMIF(SmtRes!AQ956:'SmtRes'!AQ966,"=1",SmtRes!AD956:'SmtRes'!AD966)*Source!I273, 2)+ROUND(SUMIF(SmtRes!AQ956:'SmtRes'!AQ966,"=1",SmtRes!AC956:'SmtRes'!AC966)*Source!I273, 2))), 2)</f>
        <v>1987.18</v>
      </c>
      <c r="AN2871" s="54">
        <f>L2844+L2846+L2859+L2869+L2870+L2847</f>
        <v>664301.85</v>
      </c>
      <c r="AO2871" s="54">
        <f>L2846</f>
        <v>101867.93</v>
      </c>
      <c r="AQ2871" t="s">
        <v>1392</v>
      </c>
      <c r="AR2871" s="54">
        <f>L2844</f>
        <v>162009.62</v>
      </c>
      <c r="AT2871" s="54">
        <f>L2847</f>
        <v>51843.58</v>
      </c>
      <c r="AV2871" t="s">
        <v>1392</v>
      </c>
      <c r="AW2871" s="54">
        <f>L2859</f>
        <v>0</v>
      </c>
      <c r="AZ2871">
        <f>Source!X273</f>
        <v>220268.79999999999</v>
      </c>
      <c r="BA2871">
        <f>Source!Y273</f>
        <v>128311.92</v>
      </c>
      <c r="CD2871">
        <v>1</v>
      </c>
    </row>
    <row r="2872" spans="1:83" ht="149.25" x14ac:dyDescent="0.2">
      <c r="A2872" s="38" t="s">
        <v>358</v>
      </c>
      <c r="B2872" s="40" t="s">
        <v>1477</v>
      </c>
      <c r="C2872" s="40" t="s">
        <v>1535</v>
      </c>
      <c r="D2872" s="41" t="str">
        <f>Source!H274</f>
        <v>пролет</v>
      </c>
      <c r="E2872" s="42">
        <f>Source!K274</f>
        <v>1</v>
      </c>
      <c r="F2872" s="42"/>
      <c r="G2872" s="42">
        <f>Source!I274</f>
        <v>1</v>
      </c>
      <c r="H2872" s="44"/>
      <c r="I2872" s="43"/>
      <c r="J2872" s="44"/>
      <c r="K2872" s="43"/>
      <c r="L2872" s="44"/>
    </row>
    <row r="2873" spans="1:83" ht="14.25" x14ac:dyDescent="0.2">
      <c r="C2873" s="45" t="str">
        <f>Source!CB274</f>
        <v>прим. демонтаж</v>
      </c>
    </row>
    <row r="2874" spans="1:83" ht="102" x14ac:dyDescent="0.2">
      <c r="B2874" s="46" t="str">
        <f>Source!EO274</f>
        <v>Поправка: Сб.№33, п.1.33.20.1  Поправка: Прил.33.3, п.3. 4.2</v>
      </c>
      <c r="C2874" s="46" t="str">
        <f>Source!CN274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2875" spans="1:83" ht="15" x14ac:dyDescent="0.2">
      <c r="A2875" s="39"/>
      <c r="B2875" s="42">
        <v>1</v>
      </c>
      <c r="C2875" s="39" t="s">
        <v>1380</v>
      </c>
      <c r="D2875" s="41" t="s">
        <v>1062</v>
      </c>
      <c r="E2875" s="47"/>
      <c r="F2875" s="42"/>
      <c r="G2875" s="47">
        <f>Source!U274</f>
        <v>349.92</v>
      </c>
      <c r="H2875" s="42"/>
      <c r="I2875" s="42"/>
      <c r="J2875" s="42"/>
      <c r="K2875" s="42"/>
      <c r="L2875" s="48">
        <f>SUM(L2876:L2876)-SUMIF(CE2876:CE2876, 1, L2876:L2876)</f>
        <v>157894.39999999999</v>
      </c>
    </row>
    <row r="2876" spans="1:83" ht="28.5" x14ac:dyDescent="0.2">
      <c r="A2876" s="40"/>
      <c r="B2876" s="40" t="s">
        <v>1092</v>
      </c>
      <c r="C2876" s="40" t="s">
        <v>1093</v>
      </c>
      <c r="D2876" s="41" t="s">
        <v>1062</v>
      </c>
      <c r="E2876" s="42">
        <v>243</v>
      </c>
      <c r="F2876" s="42">
        <f>ROUND((0.75)*1.92,7)</f>
        <v>1.44</v>
      </c>
      <c r="G2876" s="42">
        <f>SmtRes!CX967</f>
        <v>349.92</v>
      </c>
      <c r="H2876" s="44"/>
      <c r="I2876" s="43"/>
      <c r="J2876" s="44">
        <f>SmtRes!CZ967</f>
        <v>451.23</v>
      </c>
      <c r="K2876" s="43"/>
      <c r="L2876" s="44">
        <f>SmtRes!DI967</f>
        <v>157894.39999999999</v>
      </c>
    </row>
    <row r="2877" spans="1:83" ht="15" x14ac:dyDescent="0.2">
      <c r="A2877" s="39"/>
      <c r="B2877" s="42">
        <v>2</v>
      </c>
      <c r="C2877" s="39" t="s">
        <v>1381</v>
      </c>
      <c r="D2877" s="41"/>
      <c r="E2877" s="47"/>
      <c r="F2877" s="42"/>
      <c r="G2877" s="47"/>
      <c r="H2877" s="42"/>
      <c r="I2877" s="42"/>
      <c r="J2877" s="42"/>
      <c r="K2877" s="42"/>
      <c r="L2877" s="48">
        <f>SUM(L2878:L2889)-SUMIF(CE2878:CE2889, 1, L2878:L2889)</f>
        <v>95867.109999999957</v>
      </c>
    </row>
    <row r="2878" spans="1:83" ht="15" x14ac:dyDescent="0.2">
      <c r="A2878" s="39"/>
      <c r="B2878" s="42"/>
      <c r="C2878" s="39" t="s">
        <v>1385</v>
      </c>
      <c r="D2878" s="41" t="s">
        <v>1062</v>
      </c>
      <c r="E2878" s="47"/>
      <c r="F2878" s="42"/>
      <c r="G2878" s="47">
        <f>Source!V274</f>
        <v>84.207374999999999</v>
      </c>
      <c r="H2878" s="42"/>
      <c r="I2878" s="42"/>
      <c r="J2878" s="42"/>
      <c r="K2878" s="42"/>
      <c r="L2878" s="48">
        <f>SUMIF(CE2879:CE2889, 1, L2879:L2889)</f>
        <v>48866.549999999996</v>
      </c>
      <c r="CE2878">
        <v>1</v>
      </c>
    </row>
    <row r="2879" spans="1:83" ht="71.25" x14ac:dyDescent="0.2">
      <c r="A2879" s="40"/>
      <c r="B2879" s="40" t="s">
        <v>1094</v>
      </c>
      <c r="C2879" s="40" t="s">
        <v>1096</v>
      </c>
      <c r="D2879" s="41" t="s">
        <v>961</v>
      </c>
      <c r="E2879" s="42">
        <v>25.6</v>
      </c>
      <c r="F2879" s="42">
        <f t="shared" ref="F2879:F2889" si="90">ROUND((0.75)*1.85,7)</f>
        <v>1.3875</v>
      </c>
      <c r="G2879" s="42">
        <f>SmtRes!CX969</f>
        <v>35.520000000000003</v>
      </c>
      <c r="H2879" s="44">
        <f>SmtRes!CZ969</f>
        <v>774.86</v>
      </c>
      <c r="I2879" s="43">
        <f>SmtRes!AJ969</f>
        <v>1.18</v>
      </c>
      <c r="J2879" s="44">
        <f>ROUND(H2879*I2879, 2)</f>
        <v>914.33</v>
      </c>
      <c r="K2879" s="43"/>
      <c r="L2879" s="44">
        <f>SmtRes!DG969</f>
        <v>32477</v>
      </c>
    </row>
    <row r="2880" spans="1:83" ht="28.5" x14ac:dyDescent="0.2">
      <c r="A2880" s="40"/>
      <c r="B2880" s="40" t="s">
        <v>1082</v>
      </c>
      <c r="C2880" s="40" t="s">
        <v>1384</v>
      </c>
      <c r="D2880" s="41" t="s">
        <v>1062</v>
      </c>
      <c r="E2880" s="42">
        <f>SmtRes!DO969*SmtRes!AT969</f>
        <v>25.6</v>
      </c>
      <c r="F2880" s="42">
        <f t="shared" si="90"/>
        <v>1.3875</v>
      </c>
      <c r="G2880" s="42">
        <f>SmtRes!DO969*SmtRes!CX969</f>
        <v>35.520000000000003</v>
      </c>
      <c r="H2880" s="44"/>
      <c r="I2880" s="43"/>
      <c r="J2880" s="44">
        <f>ROUND(SmtRes!AG969/SmtRes!DO969, 2)</f>
        <v>549.32000000000005</v>
      </c>
      <c r="K2880" s="43"/>
      <c r="L2880" s="44">
        <f>SmtRes!DH969</f>
        <v>19511.849999999999</v>
      </c>
      <c r="CE2880">
        <v>1</v>
      </c>
    </row>
    <row r="2881" spans="1:83" ht="28.5" x14ac:dyDescent="0.2">
      <c r="A2881" s="40"/>
      <c r="B2881" s="40" t="s">
        <v>1065</v>
      </c>
      <c r="C2881" s="40" t="s">
        <v>1067</v>
      </c>
      <c r="D2881" s="41" t="s">
        <v>961</v>
      </c>
      <c r="E2881" s="42">
        <v>0.9</v>
      </c>
      <c r="F2881" s="42">
        <f t="shared" si="90"/>
        <v>1.3875</v>
      </c>
      <c r="G2881" s="42">
        <f>SmtRes!CX970</f>
        <v>1.24875</v>
      </c>
      <c r="H2881" s="44"/>
      <c r="I2881" s="43"/>
      <c r="J2881" s="44">
        <f>SmtRes!CZ970</f>
        <v>1233.46</v>
      </c>
      <c r="K2881" s="43"/>
      <c r="L2881" s="44">
        <f>SmtRes!DG970</f>
        <v>1540.28</v>
      </c>
    </row>
    <row r="2882" spans="1:83" ht="28.5" x14ac:dyDescent="0.2">
      <c r="A2882" s="40"/>
      <c r="B2882" s="40" t="s">
        <v>1068</v>
      </c>
      <c r="C2882" s="40" t="s">
        <v>1382</v>
      </c>
      <c r="D2882" s="41" t="s">
        <v>1062</v>
      </c>
      <c r="E2882" s="42">
        <f>SmtRes!DO970*SmtRes!AT970</f>
        <v>0.9</v>
      </c>
      <c r="F2882" s="42">
        <f t="shared" si="90"/>
        <v>1.3875</v>
      </c>
      <c r="G2882" s="42">
        <f>SmtRes!DO970*SmtRes!CX970</f>
        <v>1.24875</v>
      </c>
      <c r="H2882" s="44"/>
      <c r="I2882" s="43"/>
      <c r="J2882" s="44">
        <f>ROUND(SmtRes!AG970/SmtRes!DO970, 2)</f>
        <v>642.05999999999995</v>
      </c>
      <c r="K2882" s="43"/>
      <c r="L2882" s="44">
        <f>SmtRes!DH970</f>
        <v>801.77</v>
      </c>
      <c r="CE2882">
        <v>1</v>
      </c>
    </row>
    <row r="2883" spans="1:83" ht="28.5" x14ac:dyDescent="0.2">
      <c r="A2883" s="40"/>
      <c r="B2883" s="40" t="s">
        <v>1072</v>
      </c>
      <c r="C2883" s="40" t="s">
        <v>1074</v>
      </c>
      <c r="D2883" s="41" t="s">
        <v>961</v>
      </c>
      <c r="E2883" s="42">
        <v>22.82</v>
      </c>
      <c r="F2883" s="42">
        <f t="shared" si="90"/>
        <v>1.3875</v>
      </c>
      <c r="G2883" s="42">
        <f>SmtRes!CX971</f>
        <v>31.662749999999999</v>
      </c>
      <c r="H2883" s="44">
        <f>SmtRes!CZ971</f>
        <v>1070.99</v>
      </c>
      <c r="I2883" s="43">
        <f>SmtRes!AJ971</f>
        <v>1.19</v>
      </c>
      <c r="J2883" s="44">
        <f>ROUND(H2883*I2883, 2)</f>
        <v>1274.48</v>
      </c>
      <c r="K2883" s="43"/>
      <c r="L2883" s="44">
        <f>SmtRes!DG971</f>
        <v>40353.54</v>
      </c>
    </row>
    <row r="2884" spans="1:83" ht="28.5" x14ac:dyDescent="0.2">
      <c r="A2884" s="40"/>
      <c r="B2884" s="40" t="s">
        <v>1068</v>
      </c>
      <c r="C2884" s="40" t="s">
        <v>1382</v>
      </c>
      <c r="D2884" s="41" t="s">
        <v>1062</v>
      </c>
      <c r="E2884" s="42">
        <f>SmtRes!DO971*SmtRes!AT971</f>
        <v>22.82</v>
      </c>
      <c r="F2884" s="42">
        <f t="shared" si="90"/>
        <v>1.3875</v>
      </c>
      <c r="G2884" s="42">
        <f>SmtRes!DO971*SmtRes!CX971</f>
        <v>31.662749999999999</v>
      </c>
      <c r="H2884" s="44"/>
      <c r="I2884" s="43"/>
      <c r="J2884" s="44">
        <f>ROUND(SmtRes!AG971/SmtRes!DO971, 2)</f>
        <v>642.05999999999995</v>
      </c>
      <c r="K2884" s="43"/>
      <c r="L2884" s="44">
        <f>SmtRes!DH971</f>
        <v>20329.39</v>
      </c>
      <c r="CE2884">
        <v>1</v>
      </c>
    </row>
    <row r="2885" spans="1:83" ht="28.5" x14ac:dyDescent="0.2">
      <c r="A2885" s="40"/>
      <c r="B2885" s="40" t="s">
        <v>1075</v>
      </c>
      <c r="C2885" s="40" t="s">
        <v>1077</v>
      </c>
      <c r="D2885" s="41" t="s">
        <v>961</v>
      </c>
      <c r="E2885" s="42">
        <v>4.47</v>
      </c>
      <c r="F2885" s="42">
        <f t="shared" si="90"/>
        <v>1.3875</v>
      </c>
      <c r="G2885" s="42">
        <f>SmtRes!CX972</f>
        <v>6.2021249999999997</v>
      </c>
      <c r="H2885" s="44"/>
      <c r="I2885" s="43"/>
      <c r="J2885" s="44">
        <f>SmtRes!CZ972</f>
        <v>758.04</v>
      </c>
      <c r="K2885" s="43"/>
      <c r="L2885" s="44">
        <f>SmtRes!DG972</f>
        <v>4701.46</v>
      </c>
    </row>
    <row r="2886" spans="1:83" ht="28.5" x14ac:dyDescent="0.2">
      <c r="A2886" s="40"/>
      <c r="B2886" s="40" t="s">
        <v>1078</v>
      </c>
      <c r="C2886" s="40" t="s">
        <v>1383</v>
      </c>
      <c r="D2886" s="41" t="s">
        <v>1062</v>
      </c>
      <c r="E2886" s="42">
        <f>SmtRes!DO972*SmtRes!AT972</f>
        <v>4.47</v>
      </c>
      <c r="F2886" s="42">
        <f t="shared" si="90"/>
        <v>1.3875</v>
      </c>
      <c r="G2886" s="42">
        <f>SmtRes!DO972*SmtRes!CX972</f>
        <v>6.2021249999999997</v>
      </c>
      <c r="H2886" s="44"/>
      <c r="I2886" s="43"/>
      <c r="J2886" s="44">
        <f>ROUND(SmtRes!AG972/SmtRes!DO972, 2)</f>
        <v>477.98</v>
      </c>
      <c r="K2886" s="43"/>
      <c r="L2886" s="44">
        <f>SmtRes!DH972</f>
        <v>2964.49</v>
      </c>
      <c r="CE2886">
        <v>1</v>
      </c>
    </row>
    <row r="2887" spans="1:83" ht="28.5" x14ac:dyDescent="0.2">
      <c r="A2887" s="40"/>
      <c r="B2887" s="40" t="s">
        <v>1079</v>
      </c>
      <c r="C2887" s="40" t="s">
        <v>1081</v>
      </c>
      <c r="D2887" s="41" t="s">
        <v>961</v>
      </c>
      <c r="E2887" s="42">
        <v>6.9</v>
      </c>
      <c r="F2887" s="42">
        <f t="shared" si="90"/>
        <v>1.3875</v>
      </c>
      <c r="G2887" s="42">
        <f>SmtRes!CX973</f>
        <v>9.5737500000000004</v>
      </c>
      <c r="H2887" s="44">
        <f>SmtRes!CZ973</f>
        <v>1521.77</v>
      </c>
      <c r="I2887" s="43">
        <f>SmtRes!AJ973</f>
        <v>1.1299999999999999</v>
      </c>
      <c r="J2887" s="44">
        <f>ROUND(H2887*I2887, 2)</f>
        <v>1719.6</v>
      </c>
      <c r="K2887" s="43"/>
      <c r="L2887" s="44">
        <f>SmtRes!DG973</f>
        <v>16463.02</v>
      </c>
    </row>
    <row r="2888" spans="1:83" ht="28.5" x14ac:dyDescent="0.2">
      <c r="A2888" s="40"/>
      <c r="B2888" s="40" t="s">
        <v>1082</v>
      </c>
      <c r="C2888" s="40" t="s">
        <v>1384</v>
      </c>
      <c r="D2888" s="41" t="s">
        <v>1062</v>
      </c>
      <c r="E2888" s="42">
        <f>SmtRes!DO973*SmtRes!AT973</f>
        <v>6.9</v>
      </c>
      <c r="F2888" s="42">
        <f t="shared" si="90"/>
        <v>1.3875</v>
      </c>
      <c r="G2888" s="42">
        <f>SmtRes!DO973*SmtRes!CX973</f>
        <v>9.5737500000000004</v>
      </c>
      <c r="H2888" s="44"/>
      <c r="I2888" s="43"/>
      <c r="J2888" s="44">
        <f>ROUND(SmtRes!AG973/SmtRes!DO973, 2)</f>
        <v>549.32000000000005</v>
      </c>
      <c r="K2888" s="43"/>
      <c r="L2888" s="44">
        <f>SmtRes!DH973</f>
        <v>5259.05</v>
      </c>
      <c r="CE2888">
        <v>1</v>
      </c>
    </row>
    <row r="2889" spans="1:83" ht="28.5" x14ac:dyDescent="0.2">
      <c r="A2889" s="40"/>
      <c r="B2889" s="40" t="s">
        <v>1083</v>
      </c>
      <c r="C2889" s="40" t="s">
        <v>1085</v>
      </c>
      <c r="D2889" s="41" t="s">
        <v>961</v>
      </c>
      <c r="E2889" s="42">
        <v>14.9</v>
      </c>
      <c r="F2889" s="42">
        <f t="shared" si="90"/>
        <v>1.3875</v>
      </c>
      <c r="G2889" s="42">
        <f>SmtRes!CX974</f>
        <v>20.673749999999998</v>
      </c>
      <c r="H2889" s="44">
        <f>SmtRes!CZ974</f>
        <v>12.74</v>
      </c>
      <c r="I2889" s="43">
        <f>SmtRes!AJ974</f>
        <v>1.26</v>
      </c>
      <c r="J2889" s="44">
        <f>ROUND(H2889*I2889, 2)</f>
        <v>16.05</v>
      </c>
      <c r="K2889" s="43"/>
      <c r="L2889" s="44">
        <f>SmtRes!DG974</f>
        <v>331.81</v>
      </c>
    </row>
    <row r="2890" spans="1:83" ht="15" x14ac:dyDescent="0.2">
      <c r="A2890" s="39"/>
      <c r="B2890" s="42">
        <v>4</v>
      </c>
      <c r="C2890" s="39" t="s">
        <v>1475</v>
      </c>
      <c r="D2890" s="41"/>
      <c r="E2890" s="47"/>
      <c r="F2890" s="42"/>
      <c r="G2890" s="47"/>
      <c r="H2890" s="42"/>
      <c r="I2890" s="42"/>
      <c r="J2890" s="42"/>
      <c r="K2890" s="42"/>
      <c r="L2890" s="48">
        <f>SUM(L2891:L2893)-SUMIF(CE2891:CE2893, 1, L2891:L2893)</f>
        <v>0</v>
      </c>
    </row>
    <row r="2891" spans="1:83" ht="28.5" x14ac:dyDescent="0.2">
      <c r="A2891" s="40"/>
      <c r="B2891" s="40" t="s">
        <v>1097</v>
      </c>
      <c r="C2891" s="40" t="s">
        <v>1099</v>
      </c>
      <c r="D2891" s="41" t="s">
        <v>1100</v>
      </c>
      <c r="E2891" s="42">
        <v>37</v>
      </c>
      <c r="F2891" s="42">
        <f t="shared" ref="F2891:F2897" si="91">ROUND(0,7)</f>
        <v>0</v>
      </c>
      <c r="G2891" s="42">
        <f>SmtRes!CX975</f>
        <v>0</v>
      </c>
      <c r="H2891" s="44">
        <f>SmtRes!CZ975</f>
        <v>174.93</v>
      </c>
      <c r="I2891" s="43">
        <f>SmtRes!AI975</f>
        <v>1.1200000000000001</v>
      </c>
      <c r="J2891" s="44">
        <f>ROUND(H2891*I2891, 2)</f>
        <v>195.92</v>
      </c>
      <c r="K2891" s="43"/>
      <c r="L2891" s="44">
        <f>SmtRes!DF975</f>
        <v>0</v>
      </c>
    </row>
    <row r="2892" spans="1:83" ht="14.25" x14ac:dyDescent="0.2">
      <c r="A2892" s="40"/>
      <c r="B2892" s="40" t="s">
        <v>1101</v>
      </c>
      <c r="C2892" s="40" t="s">
        <v>1103</v>
      </c>
      <c r="D2892" s="41" t="s">
        <v>651</v>
      </c>
      <c r="E2892" s="42">
        <v>0.02</v>
      </c>
      <c r="F2892" s="42">
        <f t="shared" si="91"/>
        <v>0</v>
      </c>
      <c r="G2892" s="42">
        <f>SmtRes!CX976</f>
        <v>0</v>
      </c>
      <c r="H2892" s="44">
        <f>SmtRes!CZ976</f>
        <v>88783.86</v>
      </c>
      <c r="I2892" s="43">
        <f>SmtRes!AI976</f>
        <v>1.07</v>
      </c>
      <c r="J2892" s="44">
        <f>ROUND(H2892*I2892, 2)</f>
        <v>94998.73</v>
      </c>
      <c r="K2892" s="43"/>
      <c r="L2892" s="44">
        <f>SmtRes!DF976</f>
        <v>0</v>
      </c>
    </row>
    <row r="2893" spans="1:83" ht="42.75" x14ac:dyDescent="0.2">
      <c r="A2893" s="40"/>
      <c r="B2893" s="40" t="s">
        <v>1104</v>
      </c>
      <c r="C2893" s="40" t="s">
        <v>1106</v>
      </c>
      <c r="D2893" s="41" t="s">
        <v>463</v>
      </c>
      <c r="E2893" s="42">
        <v>3.34</v>
      </c>
      <c r="F2893" s="42">
        <f t="shared" si="91"/>
        <v>0</v>
      </c>
      <c r="G2893" s="42">
        <f>SmtRes!CX977</f>
        <v>0</v>
      </c>
      <c r="H2893" s="44">
        <f>SmtRes!CZ977</f>
        <v>6294.92</v>
      </c>
      <c r="I2893" s="43">
        <f>SmtRes!AI977</f>
        <v>1.1399999999999999</v>
      </c>
      <c r="J2893" s="44">
        <f>ROUND(H2893*I2893, 2)</f>
        <v>7176.21</v>
      </c>
      <c r="K2893" s="43"/>
      <c r="L2893" s="44">
        <f>SmtRes!DF977</f>
        <v>0</v>
      </c>
    </row>
    <row r="2894" spans="1:83" ht="14.25" x14ac:dyDescent="0.2">
      <c r="A2894" s="40"/>
      <c r="B2894" s="40" t="str">
        <f>EtalonRes!I1377</f>
        <v>01.7.09.04</v>
      </c>
      <c r="C2894" s="40" t="str">
        <f>EtalonRes!K1377</f>
        <v>Патроны термитные со спичками</v>
      </c>
      <c r="D2894" s="41" t="str">
        <f>EtalonRes!O1377</f>
        <v>КОМПЛ</v>
      </c>
      <c r="E2894" s="42">
        <f>EtalonRes!X1377</f>
        <v>7</v>
      </c>
      <c r="F2894" s="42">
        <f t="shared" si="91"/>
        <v>0</v>
      </c>
      <c r="G2894" s="42">
        <f>ROUND(EtalonRes!AG1377*Source!I274, 7)</f>
        <v>0</v>
      </c>
      <c r="H2894" s="44"/>
      <c r="I2894" s="43"/>
      <c r="J2894" s="44"/>
      <c r="K2894" s="43"/>
      <c r="L2894" s="44"/>
    </row>
    <row r="2895" spans="1:83" ht="28.5" x14ac:dyDescent="0.2">
      <c r="A2895" s="40"/>
      <c r="B2895" s="40" t="str">
        <f>EtalonRes!I1381</f>
        <v>21.2.01.02</v>
      </c>
      <c r="C2895" s="40" t="str">
        <f>EtalonRes!K1381</f>
        <v>Провода неизолированные для воздушных линий электропередач</v>
      </c>
      <c r="D2895" s="41" t="str">
        <f>EtalonRes!O1381</f>
        <v>т</v>
      </c>
      <c r="E2895" s="42">
        <f>EtalonRes!X1381</f>
        <v>0</v>
      </c>
      <c r="F2895" s="42">
        <f t="shared" si="91"/>
        <v>0</v>
      </c>
      <c r="G2895" s="42">
        <f>ROUND(EtalonRes!AG1381*Source!I274, 7)</f>
        <v>0</v>
      </c>
      <c r="H2895" s="44"/>
      <c r="I2895" s="43"/>
      <c r="J2895" s="44"/>
      <c r="K2895" s="43"/>
      <c r="L2895" s="44"/>
    </row>
    <row r="2896" spans="1:83" ht="28.5" x14ac:dyDescent="0.2">
      <c r="A2896" s="40"/>
      <c r="B2896" s="40" t="str">
        <f>EtalonRes!I1382</f>
        <v>22.2.01.03</v>
      </c>
      <c r="C2896" s="40" t="str">
        <f>EtalonRes!K1382</f>
        <v>Изоляторы линейные подвесные тарельчатые</v>
      </c>
      <c r="D2896" s="41" t="str">
        <f>EtalonRes!O1382</f>
        <v>т</v>
      </c>
      <c r="E2896" s="42">
        <f>EtalonRes!X1382</f>
        <v>0</v>
      </c>
      <c r="F2896" s="42">
        <f t="shared" si="91"/>
        <v>0</v>
      </c>
      <c r="G2896" s="42">
        <f>ROUND(EtalonRes!AG1382*Source!I274, 7)</f>
        <v>0</v>
      </c>
      <c r="H2896" s="44"/>
      <c r="I2896" s="43"/>
      <c r="J2896" s="44"/>
      <c r="K2896" s="43"/>
      <c r="L2896" s="44"/>
    </row>
    <row r="2897" spans="1:83" ht="14.25" x14ac:dyDescent="0.2">
      <c r="A2897" s="40"/>
      <c r="B2897" s="40" t="str">
        <f>EtalonRes!I1383</f>
        <v>22.2.02.23</v>
      </c>
      <c r="C2897" s="49" t="str">
        <f>EtalonRes!K1383</f>
        <v>Арматура линейная</v>
      </c>
      <c r="D2897" s="50" t="str">
        <f>EtalonRes!O1383</f>
        <v>т</v>
      </c>
      <c r="E2897" s="51">
        <f>EtalonRes!X1383</f>
        <v>0</v>
      </c>
      <c r="F2897" s="51">
        <f t="shared" si="91"/>
        <v>0</v>
      </c>
      <c r="G2897" s="51">
        <f>ROUND(EtalonRes!AG1383*Source!I274, 7)</f>
        <v>0</v>
      </c>
      <c r="H2897" s="52"/>
      <c r="I2897" s="53"/>
      <c r="J2897" s="52"/>
      <c r="K2897" s="53"/>
      <c r="L2897" s="52"/>
    </row>
    <row r="2898" spans="1:83" ht="15" x14ac:dyDescent="0.2">
      <c r="A2898" s="40"/>
      <c r="B2898" s="40"/>
      <c r="C2898" s="55" t="s">
        <v>1386</v>
      </c>
      <c r="D2898" s="41"/>
      <c r="E2898" s="42"/>
      <c r="F2898" s="42"/>
      <c r="G2898" s="42"/>
      <c r="H2898" s="44"/>
      <c r="I2898" s="43"/>
      <c r="J2898" s="44"/>
      <c r="K2898" s="43"/>
      <c r="L2898" s="44">
        <f>L2875+L2877+L2878+L2890</f>
        <v>302628.05999999994</v>
      </c>
    </row>
    <row r="2899" spans="1:83" ht="14.25" x14ac:dyDescent="0.2">
      <c r="A2899" s="40"/>
      <c r="B2899" s="40"/>
      <c r="C2899" s="40" t="s">
        <v>1387</v>
      </c>
      <c r="D2899" s="41"/>
      <c r="E2899" s="42"/>
      <c r="F2899" s="42"/>
      <c r="G2899" s="42"/>
      <c r="H2899" s="44"/>
      <c r="I2899" s="43"/>
      <c r="J2899" s="44"/>
      <c r="K2899" s="43"/>
      <c r="L2899" s="44">
        <f>SUM(AR2872:AR2902)+SUM(AS2872:AS2902)+SUM(AT2872:AT2902)+SUM(AU2872:AU2902)+SUM(AV2872:AV2902)</f>
        <v>206760.94999999998</v>
      </c>
    </row>
    <row r="2900" spans="1:83" ht="14.25" x14ac:dyDescent="0.2">
      <c r="A2900" s="40"/>
      <c r="B2900" s="40" t="s">
        <v>30</v>
      </c>
      <c r="C2900" s="40" t="s">
        <v>1388</v>
      </c>
      <c r="D2900" s="41" t="s">
        <v>1389</v>
      </c>
      <c r="E2900" s="42">
        <f>Source!BZ274</f>
        <v>103</v>
      </c>
      <c r="F2900" s="42"/>
      <c r="G2900" s="42">
        <f>Source!AT274</f>
        <v>103</v>
      </c>
      <c r="H2900" s="44"/>
      <c r="I2900" s="43"/>
      <c r="J2900" s="44"/>
      <c r="K2900" s="43"/>
      <c r="L2900" s="44">
        <f>SUM(AZ2872:AZ2902)</f>
        <v>212963.78</v>
      </c>
    </row>
    <row r="2901" spans="1:83" ht="14.25" x14ac:dyDescent="0.2">
      <c r="A2901" s="49"/>
      <c r="B2901" s="49" t="s">
        <v>31</v>
      </c>
      <c r="C2901" s="49" t="s">
        <v>1390</v>
      </c>
      <c r="D2901" s="50" t="s">
        <v>1389</v>
      </c>
      <c r="E2901" s="51">
        <f>Source!CA274</f>
        <v>60</v>
      </c>
      <c r="F2901" s="51"/>
      <c r="G2901" s="51">
        <f>Source!AU274</f>
        <v>60</v>
      </c>
      <c r="H2901" s="52"/>
      <c r="I2901" s="53"/>
      <c r="J2901" s="52"/>
      <c r="K2901" s="53"/>
      <c r="L2901" s="52">
        <f>SUM(BA2872:BA2902)</f>
        <v>124056.57</v>
      </c>
    </row>
    <row r="2902" spans="1:83" ht="15" x14ac:dyDescent="0.2">
      <c r="C2902" s="67" t="s">
        <v>1391</v>
      </c>
      <c r="D2902" s="67"/>
      <c r="E2902" s="67"/>
      <c r="F2902" s="67"/>
      <c r="G2902" s="67"/>
      <c r="H2902" s="67"/>
      <c r="I2902" s="68">
        <f>K2902/E2872</f>
        <v>639648.40999999992</v>
      </c>
      <c r="J2902" s="68"/>
      <c r="K2902" s="68">
        <f>L2875+L2877+L2890+L2900+L2901+L2878</f>
        <v>639648.40999999992</v>
      </c>
      <c r="L2902" s="68"/>
      <c r="AD2902">
        <f>ROUND((Source!AT274/100)*((ROUND(SUMIF(SmtRes!AQ967:'SmtRes'!AQ977,"=1",SmtRes!AD967:'SmtRes'!AD977)*Source!I274, 2)+ROUND(SUMIF(SmtRes!AQ967:'SmtRes'!AQ977,"=1",SmtRes!AC967:'SmtRes'!AC977)*Source!I274, 2))), 2)</f>
        <v>3411.33</v>
      </c>
      <c r="AE2902">
        <f>ROUND((Source!AU274/100)*((ROUND(SUMIF(SmtRes!AQ967:'SmtRes'!AQ977,"=1",SmtRes!AD967:'SmtRes'!AD977)*Source!I274, 2)+ROUND(SUMIF(SmtRes!AQ967:'SmtRes'!AQ977,"=1",SmtRes!AC967:'SmtRes'!AC977)*Source!I274, 2))), 2)</f>
        <v>1987.18</v>
      </c>
      <c r="AN2902" s="54">
        <f>L2875+L2877+L2890+L2900+L2901+L2878</f>
        <v>639648.40999999992</v>
      </c>
      <c r="AO2902" s="54">
        <f>L2877</f>
        <v>95867.109999999957</v>
      </c>
      <c r="AQ2902" t="s">
        <v>1392</v>
      </c>
      <c r="AR2902" s="54">
        <f>L2875</f>
        <v>157894.39999999999</v>
      </c>
      <c r="AT2902" s="54">
        <f>L2878</f>
        <v>48866.549999999996</v>
      </c>
      <c r="AV2902" t="s">
        <v>1392</v>
      </c>
      <c r="AW2902" s="54">
        <f>L2890</f>
        <v>0</v>
      </c>
      <c r="AZ2902">
        <f>Source!X274</f>
        <v>212963.78</v>
      </c>
      <c r="BA2902">
        <f>Source!Y274</f>
        <v>124056.57</v>
      </c>
      <c r="CD2902">
        <v>1</v>
      </c>
    </row>
    <row r="2903" spans="1:83" ht="149.25" x14ac:dyDescent="0.2">
      <c r="A2903" s="38" t="s">
        <v>359</v>
      </c>
      <c r="B2903" s="40" t="s">
        <v>1477</v>
      </c>
      <c r="C2903" s="40" t="s">
        <v>1536</v>
      </c>
      <c r="D2903" s="41" t="str">
        <f>Source!H275</f>
        <v>пролет</v>
      </c>
      <c r="E2903" s="42">
        <f>Source!K275</f>
        <v>1</v>
      </c>
      <c r="F2903" s="42"/>
      <c r="G2903" s="42">
        <f>Source!I275</f>
        <v>1</v>
      </c>
      <c r="H2903" s="44"/>
      <c r="I2903" s="43"/>
      <c r="J2903" s="44"/>
      <c r="K2903" s="43"/>
      <c r="L2903" s="44"/>
    </row>
    <row r="2904" spans="1:83" ht="63.75" x14ac:dyDescent="0.2">
      <c r="B2904" s="46" t="str">
        <f>Source!EO275</f>
        <v>Поправка: Прил.33.3, п.3. 4.2</v>
      </c>
      <c r="C2904" s="46" t="str">
        <f>Source!CN275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2905" spans="1:83" ht="15" x14ac:dyDescent="0.2">
      <c r="A2905" s="39"/>
      <c r="B2905" s="42">
        <v>1</v>
      </c>
      <c r="C2905" s="39" t="s">
        <v>1380</v>
      </c>
      <c r="D2905" s="41" t="s">
        <v>1062</v>
      </c>
      <c r="E2905" s="47"/>
      <c r="F2905" s="42"/>
      <c r="G2905" s="47">
        <f>Source!U275</f>
        <v>466.56</v>
      </c>
      <c r="H2905" s="42"/>
      <c r="I2905" s="42"/>
      <c r="J2905" s="42"/>
      <c r="K2905" s="42"/>
      <c r="L2905" s="48">
        <f>SUM(L2906:L2906)-SUMIF(CE2906:CE2906, 1, L2906:L2906)</f>
        <v>210525.87</v>
      </c>
    </row>
    <row r="2906" spans="1:83" ht="28.5" x14ac:dyDescent="0.2">
      <c r="A2906" s="40"/>
      <c r="B2906" s="40" t="s">
        <v>1092</v>
      </c>
      <c r="C2906" s="40" t="s">
        <v>1093</v>
      </c>
      <c r="D2906" s="41" t="s">
        <v>1062</v>
      </c>
      <c r="E2906" s="42">
        <v>243</v>
      </c>
      <c r="F2906" s="42">
        <f>ROUND(1.92,7)</f>
        <v>1.92</v>
      </c>
      <c r="G2906" s="42">
        <f>SmtRes!CX978</f>
        <v>466.56</v>
      </c>
      <c r="H2906" s="44"/>
      <c r="I2906" s="43"/>
      <c r="J2906" s="44">
        <f>SmtRes!CZ978</f>
        <v>451.23</v>
      </c>
      <c r="K2906" s="43"/>
      <c r="L2906" s="44">
        <f>SmtRes!DI978</f>
        <v>210525.87</v>
      </c>
    </row>
    <row r="2907" spans="1:83" ht="15" x14ac:dyDescent="0.2">
      <c r="A2907" s="39"/>
      <c r="B2907" s="42">
        <v>2</v>
      </c>
      <c r="C2907" s="39" t="s">
        <v>1381</v>
      </c>
      <c r="D2907" s="41"/>
      <c r="E2907" s="47"/>
      <c r="F2907" s="42"/>
      <c r="G2907" s="47"/>
      <c r="H2907" s="42"/>
      <c r="I2907" s="42"/>
      <c r="J2907" s="42"/>
      <c r="K2907" s="42"/>
      <c r="L2907" s="48">
        <f>SUM(L2908:L2919)-SUMIF(CE2908:CE2919, 1, L2908:L2919)</f>
        <v>127822.81999999998</v>
      </c>
    </row>
    <row r="2908" spans="1:83" ht="15" x14ac:dyDescent="0.2">
      <c r="A2908" s="39"/>
      <c r="B2908" s="42"/>
      <c r="C2908" s="39" t="s">
        <v>1385</v>
      </c>
      <c r="D2908" s="41" t="s">
        <v>1062</v>
      </c>
      <c r="E2908" s="47"/>
      <c r="F2908" s="42"/>
      <c r="G2908" s="47">
        <f>Source!V275</f>
        <v>112.27649999999998</v>
      </c>
      <c r="H2908" s="42"/>
      <c r="I2908" s="42"/>
      <c r="J2908" s="42"/>
      <c r="K2908" s="42"/>
      <c r="L2908" s="48">
        <f>SUMIF(CE2909:CE2919, 1, L2909:L2919)</f>
        <v>65155.409999999996</v>
      </c>
      <c r="CE2908">
        <v>1</v>
      </c>
    </row>
    <row r="2909" spans="1:83" ht="71.25" x14ac:dyDescent="0.2">
      <c r="A2909" s="40"/>
      <c r="B2909" s="40" t="s">
        <v>1094</v>
      </c>
      <c r="C2909" s="40" t="s">
        <v>1096</v>
      </c>
      <c r="D2909" s="41" t="s">
        <v>961</v>
      </c>
      <c r="E2909" s="42">
        <v>25.6</v>
      </c>
      <c r="F2909" s="42">
        <f t="shared" ref="F2909:F2919" si="92">ROUND(1.85,7)</f>
        <v>1.85</v>
      </c>
      <c r="G2909" s="42">
        <f>SmtRes!CX980</f>
        <v>47.36</v>
      </c>
      <c r="H2909" s="44">
        <f>SmtRes!CZ980</f>
        <v>774.86</v>
      </c>
      <c r="I2909" s="43">
        <f>SmtRes!AJ980</f>
        <v>1.18</v>
      </c>
      <c r="J2909" s="44">
        <f>ROUND(H2909*I2909, 2)</f>
        <v>914.33</v>
      </c>
      <c r="K2909" s="43"/>
      <c r="L2909" s="44">
        <f>SmtRes!DG980</f>
        <v>43302.67</v>
      </c>
    </row>
    <row r="2910" spans="1:83" ht="28.5" x14ac:dyDescent="0.2">
      <c r="A2910" s="40"/>
      <c r="B2910" s="40" t="s">
        <v>1082</v>
      </c>
      <c r="C2910" s="40" t="s">
        <v>1384</v>
      </c>
      <c r="D2910" s="41" t="s">
        <v>1062</v>
      </c>
      <c r="E2910" s="42">
        <f>SmtRes!DO980*SmtRes!AT980</f>
        <v>25.6</v>
      </c>
      <c r="F2910" s="42">
        <f t="shared" si="92"/>
        <v>1.85</v>
      </c>
      <c r="G2910" s="42">
        <f>SmtRes!DO980*SmtRes!CX980</f>
        <v>47.36</v>
      </c>
      <c r="H2910" s="44"/>
      <c r="I2910" s="43"/>
      <c r="J2910" s="44">
        <f>ROUND(SmtRes!AG980/SmtRes!DO980, 2)</f>
        <v>549.32000000000005</v>
      </c>
      <c r="K2910" s="43"/>
      <c r="L2910" s="44">
        <f>SmtRes!DH980</f>
        <v>26015.8</v>
      </c>
      <c r="CE2910">
        <v>1</v>
      </c>
    </row>
    <row r="2911" spans="1:83" ht="28.5" x14ac:dyDescent="0.2">
      <c r="A2911" s="40"/>
      <c r="B2911" s="40" t="s">
        <v>1065</v>
      </c>
      <c r="C2911" s="40" t="s">
        <v>1067</v>
      </c>
      <c r="D2911" s="41" t="s">
        <v>961</v>
      </c>
      <c r="E2911" s="42">
        <v>0.9</v>
      </c>
      <c r="F2911" s="42">
        <f t="shared" si="92"/>
        <v>1.85</v>
      </c>
      <c r="G2911" s="42">
        <f>SmtRes!CX981</f>
        <v>1.665</v>
      </c>
      <c r="H2911" s="44"/>
      <c r="I2911" s="43"/>
      <c r="J2911" s="44">
        <f>SmtRes!CZ981</f>
        <v>1233.46</v>
      </c>
      <c r="K2911" s="43"/>
      <c r="L2911" s="44">
        <f>SmtRes!DG981</f>
        <v>2053.71</v>
      </c>
    </row>
    <row r="2912" spans="1:83" ht="28.5" x14ac:dyDescent="0.2">
      <c r="A2912" s="40"/>
      <c r="B2912" s="40" t="s">
        <v>1068</v>
      </c>
      <c r="C2912" s="40" t="s">
        <v>1382</v>
      </c>
      <c r="D2912" s="41" t="s">
        <v>1062</v>
      </c>
      <c r="E2912" s="42">
        <f>SmtRes!DO981*SmtRes!AT981</f>
        <v>0.9</v>
      </c>
      <c r="F2912" s="42">
        <f t="shared" si="92"/>
        <v>1.85</v>
      </c>
      <c r="G2912" s="42">
        <f>SmtRes!DO981*SmtRes!CX981</f>
        <v>1.665</v>
      </c>
      <c r="H2912" s="44"/>
      <c r="I2912" s="43"/>
      <c r="J2912" s="44">
        <f>ROUND(SmtRes!AG981/SmtRes!DO981, 2)</f>
        <v>642.05999999999995</v>
      </c>
      <c r="K2912" s="43"/>
      <c r="L2912" s="44">
        <f>SmtRes!DH981</f>
        <v>1069.03</v>
      </c>
      <c r="CE2912">
        <v>1</v>
      </c>
    </row>
    <row r="2913" spans="1:83" ht="28.5" x14ac:dyDescent="0.2">
      <c r="A2913" s="40"/>
      <c r="B2913" s="40" t="s">
        <v>1072</v>
      </c>
      <c r="C2913" s="40" t="s">
        <v>1074</v>
      </c>
      <c r="D2913" s="41" t="s">
        <v>961</v>
      </c>
      <c r="E2913" s="42">
        <v>22.82</v>
      </c>
      <c r="F2913" s="42">
        <f t="shared" si="92"/>
        <v>1.85</v>
      </c>
      <c r="G2913" s="42">
        <f>SmtRes!CX982</f>
        <v>42.216999999999999</v>
      </c>
      <c r="H2913" s="44">
        <f>SmtRes!CZ982</f>
        <v>1070.99</v>
      </c>
      <c r="I2913" s="43">
        <f>SmtRes!AJ982</f>
        <v>1.19</v>
      </c>
      <c r="J2913" s="44">
        <f>ROUND(H2913*I2913, 2)</f>
        <v>1274.48</v>
      </c>
      <c r="K2913" s="43"/>
      <c r="L2913" s="44">
        <f>SmtRes!DG982</f>
        <v>53804.72</v>
      </c>
    </row>
    <row r="2914" spans="1:83" ht="28.5" x14ac:dyDescent="0.2">
      <c r="A2914" s="40"/>
      <c r="B2914" s="40" t="s">
        <v>1068</v>
      </c>
      <c r="C2914" s="40" t="s">
        <v>1382</v>
      </c>
      <c r="D2914" s="41" t="s">
        <v>1062</v>
      </c>
      <c r="E2914" s="42">
        <f>SmtRes!DO982*SmtRes!AT982</f>
        <v>22.82</v>
      </c>
      <c r="F2914" s="42">
        <f t="shared" si="92"/>
        <v>1.85</v>
      </c>
      <c r="G2914" s="42">
        <f>SmtRes!DO982*SmtRes!CX982</f>
        <v>42.216999999999999</v>
      </c>
      <c r="H2914" s="44"/>
      <c r="I2914" s="43"/>
      <c r="J2914" s="44">
        <f>ROUND(SmtRes!AG982/SmtRes!DO982, 2)</f>
        <v>642.05999999999995</v>
      </c>
      <c r="K2914" s="43"/>
      <c r="L2914" s="44">
        <f>SmtRes!DH982</f>
        <v>27105.85</v>
      </c>
      <c r="CE2914">
        <v>1</v>
      </c>
    </row>
    <row r="2915" spans="1:83" ht="28.5" x14ac:dyDescent="0.2">
      <c r="A2915" s="40"/>
      <c r="B2915" s="40" t="s">
        <v>1075</v>
      </c>
      <c r="C2915" s="40" t="s">
        <v>1077</v>
      </c>
      <c r="D2915" s="41" t="s">
        <v>961</v>
      </c>
      <c r="E2915" s="42">
        <v>4.47</v>
      </c>
      <c r="F2915" s="42">
        <f t="shared" si="92"/>
        <v>1.85</v>
      </c>
      <c r="G2915" s="42">
        <f>SmtRes!CX983</f>
        <v>8.2695000000000007</v>
      </c>
      <c r="H2915" s="44"/>
      <c r="I2915" s="43"/>
      <c r="J2915" s="44">
        <f>SmtRes!CZ983</f>
        <v>758.04</v>
      </c>
      <c r="K2915" s="43"/>
      <c r="L2915" s="44">
        <f>SmtRes!DG983</f>
        <v>6268.61</v>
      </c>
    </row>
    <row r="2916" spans="1:83" ht="28.5" x14ac:dyDescent="0.2">
      <c r="A2916" s="40"/>
      <c r="B2916" s="40" t="s">
        <v>1078</v>
      </c>
      <c r="C2916" s="40" t="s">
        <v>1383</v>
      </c>
      <c r="D2916" s="41" t="s">
        <v>1062</v>
      </c>
      <c r="E2916" s="42">
        <f>SmtRes!DO983*SmtRes!AT983</f>
        <v>4.47</v>
      </c>
      <c r="F2916" s="42">
        <f t="shared" si="92"/>
        <v>1.85</v>
      </c>
      <c r="G2916" s="42">
        <f>SmtRes!DO983*SmtRes!CX983</f>
        <v>8.2695000000000007</v>
      </c>
      <c r="H2916" s="44"/>
      <c r="I2916" s="43"/>
      <c r="J2916" s="44">
        <f>ROUND(SmtRes!AG983/SmtRes!DO983, 2)</f>
        <v>477.98</v>
      </c>
      <c r="K2916" s="43"/>
      <c r="L2916" s="44">
        <f>SmtRes!DH983</f>
        <v>3952.66</v>
      </c>
      <c r="CE2916">
        <v>1</v>
      </c>
    </row>
    <row r="2917" spans="1:83" ht="28.5" x14ac:dyDescent="0.2">
      <c r="A2917" s="40"/>
      <c r="B2917" s="40" t="s">
        <v>1079</v>
      </c>
      <c r="C2917" s="40" t="s">
        <v>1081</v>
      </c>
      <c r="D2917" s="41" t="s">
        <v>961</v>
      </c>
      <c r="E2917" s="42">
        <v>6.9</v>
      </c>
      <c r="F2917" s="42">
        <f t="shared" si="92"/>
        <v>1.85</v>
      </c>
      <c r="G2917" s="42">
        <f>SmtRes!CX984</f>
        <v>12.765000000000001</v>
      </c>
      <c r="H2917" s="44">
        <f>SmtRes!CZ984</f>
        <v>1521.77</v>
      </c>
      <c r="I2917" s="43">
        <f>SmtRes!AJ984</f>
        <v>1.1299999999999999</v>
      </c>
      <c r="J2917" s="44">
        <f>ROUND(H2917*I2917, 2)</f>
        <v>1719.6</v>
      </c>
      <c r="K2917" s="43"/>
      <c r="L2917" s="44">
        <f>SmtRes!DG984</f>
        <v>21950.69</v>
      </c>
    </row>
    <row r="2918" spans="1:83" ht="28.5" x14ac:dyDescent="0.2">
      <c r="A2918" s="40"/>
      <c r="B2918" s="40" t="s">
        <v>1082</v>
      </c>
      <c r="C2918" s="40" t="s">
        <v>1384</v>
      </c>
      <c r="D2918" s="41" t="s">
        <v>1062</v>
      </c>
      <c r="E2918" s="42">
        <f>SmtRes!DO984*SmtRes!AT984</f>
        <v>6.9</v>
      </c>
      <c r="F2918" s="42">
        <f t="shared" si="92"/>
        <v>1.85</v>
      </c>
      <c r="G2918" s="42">
        <f>SmtRes!DO984*SmtRes!CX984</f>
        <v>12.765000000000001</v>
      </c>
      <c r="H2918" s="44"/>
      <c r="I2918" s="43"/>
      <c r="J2918" s="44">
        <f>ROUND(SmtRes!AG984/SmtRes!DO984, 2)</f>
        <v>549.32000000000005</v>
      </c>
      <c r="K2918" s="43"/>
      <c r="L2918" s="44">
        <f>SmtRes!DH984</f>
        <v>7012.07</v>
      </c>
      <c r="CE2918">
        <v>1</v>
      </c>
    </row>
    <row r="2919" spans="1:83" ht="28.5" x14ac:dyDescent="0.2">
      <c r="A2919" s="40"/>
      <c r="B2919" s="40" t="s">
        <v>1083</v>
      </c>
      <c r="C2919" s="40" t="s">
        <v>1085</v>
      </c>
      <c r="D2919" s="41" t="s">
        <v>961</v>
      </c>
      <c r="E2919" s="42">
        <v>14.9</v>
      </c>
      <c r="F2919" s="42">
        <f t="shared" si="92"/>
        <v>1.85</v>
      </c>
      <c r="G2919" s="42">
        <f>SmtRes!CX985</f>
        <v>27.565000000000001</v>
      </c>
      <c r="H2919" s="44">
        <f>SmtRes!CZ985</f>
        <v>12.74</v>
      </c>
      <c r="I2919" s="43">
        <f>SmtRes!AJ985</f>
        <v>1.26</v>
      </c>
      <c r="J2919" s="44">
        <f>ROUND(H2919*I2919, 2)</f>
        <v>16.05</v>
      </c>
      <c r="K2919" s="43"/>
      <c r="L2919" s="44">
        <f>SmtRes!DG985</f>
        <v>442.42</v>
      </c>
    </row>
    <row r="2920" spans="1:83" ht="15" x14ac:dyDescent="0.2">
      <c r="A2920" s="39"/>
      <c r="B2920" s="42">
        <v>4</v>
      </c>
      <c r="C2920" s="39" t="s">
        <v>1475</v>
      </c>
      <c r="D2920" s="41"/>
      <c r="E2920" s="47"/>
      <c r="F2920" s="42"/>
      <c r="G2920" s="47"/>
      <c r="H2920" s="42"/>
      <c r="I2920" s="42"/>
      <c r="J2920" s="42"/>
      <c r="K2920" s="42"/>
      <c r="L2920" s="48">
        <f>SUM(L2921:L2923)-SUMIF(CE2921:CE2923, 1, L2921:L2923)</f>
        <v>0</v>
      </c>
    </row>
    <row r="2921" spans="1:83" ht="28.5" x14ac:dyDescent="0.2">
      <c r="A2921" s="40"/>
      <c r="B2921" s="40" t="s">
        <v>1097</v>
      </c>
      <c r="C2921" s="40" t="s">
        <v>1099</v>
      </c>
      <c r="D2921" s="41" t="s">
        <v>1100</v>
      </c>
      <c r="E2921" s="42">
        <v>37</v>
      </c>
      <c r="F2921" s="42">
        <f t="shared" ref="F2921:F2927" si="93">ROUND(0,7)</f>
        <v>0</v>
      </c>
      <c r="G2921" s="42">
        <f>SmtRes!CX986</f>
        <v>0</v>
      </c>
      <c r="H2921" s="44">
        <f>SmtRes!CZ986</f>
        <v>174.93</v>
      </c>
      <c r="I2921" s="43">
        <f>SmtRes!AI986</f>
        <v>1.1200000000000001</v>
      </c>
      <c r="J2921" s="44">
        <f>ROUND(H2921*I2921, 2)</f>
        <v>195.92</v>
      </c>
      <c r="K2921" s="43"/>
      <c r="L2921" s="44">
        <f>SmtRes!DF986</f>
        <v>0</v>
      </c>
    </row>
    <row r="2922" spans="1:83" ht="14.25" x14ac:dyDescent="0.2">
      <c r="A2922" s="40"/>
      <c r="B2922" s="40" t="s">
        <v>1101</v>
      </c>
      <c r="C2922" s="40" t="s">
        <v>1103</v>
      </c>
      <c r="D2922" s="41" t="s">
        <v>651</v>
      </c>
      <c r="E2922" s="42">
        <v>0.02</v>
      </c>
      <c r="F2922" s="42">
        <f t="shared" si="93"/>
        <v>0</v>
      </c>
      <c r="G2922" s="42">
        <f>SmtRes!CX987</f>
        <v>0</v>
      </c>
      <c r="H2922" s="44">
        <f>SmtRes!CZ987</f>
        <v>88783.86</v>
      </c>
      <c r="I2922" s="43">
        <f>SmtRes!AI987</f>
        <v>1.07</v>
      </c>
      <c r="J2922" s="44">
        <f>ROUND(H2922*I2922, 2)</f>
        <v>94998.73</v>
      </c>
      <c r="K2922" s="43"/>
      <c r="L2922" s="44">
        <f>SmtRes!DF987</f>
        <v>0</v>
      </c>
    </row>
    <row r="2923" spans="1:83" ht="42.75" x14ac:dyDescent="0.2">
      <c r="A2923" s="40"/>
      <c r="B2923" s="40" t="s">
        <v>1104</v>
      </c>
      <c r="C2923" s="40" t="s">
        <v>1106</v>
      </c>
      <c r="D2923" s="41" t="s">
        <v>463</v>
      </c>
      <c r="E2923" s="42">
        <v>3.34</v>
      </c>
      <c r="F2923" s="42">
        <f t="shared" si="93"/>
        <v>0</v>
      </c>
      <c r="G2923" s="42">
        <f>SmtRes!CX988</f>
        <v>0</v>
      </c>
      <c r="H2923" s="44">
        <f>SmtRes!CZ988</f>
        <v>6294.92</v>
      </c>
      <c r="I2923" s="43">
        <f>SmtRes!AI988</f>
        <v>1.1399999999999999</v>
      </c>
      <c r="J2923" s="44">
        <f>ROUND(H2923*I2923, 2)</f>
        <v>7176.21</v>
      </c>
      <c r="K2923" s="43"/>
      <c r="L2923" s="44">
        <f>SmtRes!DF988</f>
        <v>0</v>
      </c>
    </row>
    <row r="2924" spans="1:83" ht="14.25" x14ac:dyDescent="0.2">
      <c r="A2924" s="40"/>
      <c r="B2924" s="40" t="str">
        <f>EtalonRes!I1392</f>
        <v>01.7.09.04</v>
      </c>
      <c r="C2924" s="40" t="str">
        <f>EtalonRes!K1392</f>
        <v>Патроны термитные со спичками</v>
      </c>
      <c r="D2924" s="41" t="str">
        <f>EtalonRes!O1392</f>
        <v>КОМПЛ</v>
      </c>
      <c r="E2924" s="42">
        <f>EtalonRes!X1392</f>
        <v>7</v>
      </c>
      <c r="F2924" s="42">
        <f t="shared" si="93"/>
        <v>0</v>
      </c>
      <c r="G2924" s="42">
        <f>ROUND(EtalonRes!AG1392*Source!I275, 7)</f>
        <v>0</v>
      </c>
      <c r="H2924" s="44"/>
      <c r="I2924" s="43"/>
      <c r="J2924" s="44"/>
      <c r="K2924" s="43"/>
      <c r="L2924" s="44"/>
    </row>
    <row r="2925" spans="1:83" ht="28.5" x14ac:dyDescent="0.2">
      <c r="A2925" s="40"/>
      <c r="B2925" s="40" t="str">
        <f>EtalonRes!I1396</f>
        <v>21.2.01.02</v>
      </c>
      <c r="C2925" s="40" t="str">
        <f>EtalonRes!K1396</f>
        <v>Провода неизолированные для воздушных линий электропередач</v>
      </c>
      <c r="D2925" s="41" t="str">
        <f>EtalonRes!O1396</f>
        <v>т</v>
      </c>
      <c r="E2925" s="42">
        <f>EtalonRes!X1396</f>
        <v>0</v>
      </c>
      <c r="F2925" s="42">
        <f t="shared" si="93"/>
        <v>0</v>
      </c>
      <c r="G2925" s="42">
        <f>ROUND(EtalonRes!AG1396*Source!I275, 7)</f>
        <v>0</v>
      </c>
      <c r="H2925" s="44"/>
      <c r="I2925" s="43"/>
      <c r="J2925" s="44"/>
      <c r="K2925" s="43"/>
      <c r="L2925" s="44"/>
    </row>
    <row r="2926" spans="1:83" ht="28.5" x14ac:dyDescent="0.2">
      <c r="A2926" s="40"/>
      <c r="B2926" s="40" t="str">
        <f>EtalonRes!I1397</f>
        <v>22.2.01.03</v>
      </c>
      <c r="C2926" s="40" t="str">
        <f>EtalonRes!K1397</f>
        <v>Изоляторы линейные подвесные тарельчатые</v>
      </c>
      <c r="D2926" s="41" t="str">
        <f>EtalonRes!O1397</f>
        <v>т</v>
      </c>
      <c r="E2926" s="42">
        <f>EtalonRes!X1397</f>
        <v>0</v>
      </c>
      <c r="F2926" s="42">
        <f t="shared" si="93"/>
        <v>0</v>
      </c>
      <c r="G2926" s="42">
        <f>ROUND(EtalonRes!AG1397*Source!I275, 7)</f>
        <v>0</v>
      </c>
      <c r="H2926" s="44"/>
      <c r="I2926" s="43"/>
      <c r="J2926" s="44"/>
      <c r="K2926" s="43"/>
      <c r="L2926" s="44"/>
    </row>
    <row r="2927" spans="1:83" ht="14.25" x14ac:dyDescent="0.2">
      <c r="A2927" s="40"/>
      <c r="B2927" s="40" t="str">
        <f>EtalonRes!I1398</f>
        <v>22.2.02.23</v>
      </c>
      <c r="C2927" s="49" t="str">
        <f>EtalonRes!K1398</f>
        <v>Арматура линейная</v>
      </c>
      <c r="D2927" s="50" t="str">
        <f>EtalonRes!O1398</f>
        <v>т</v>
      </c>
      <c r="E2927" s="51">
        <f>EtalonRes!X1398</f>
        <v>0</v>
      </c>
      <c r="F2927" s="51">
        <f t="shared" si="93"/>
        <v>0</v>
      </c>
      <c r="G2927" s="51">
        <f>ROUND(EtalonRes!AG1398*Source!I275, 7)</f>
        <v>0</v>
      </c>
      <c r="H2927" s="52"/>
      <c r="I2927" s="53"/>
      <c r="J2927" s="52"/>
      <c r="K2927" s="53"/>
      <c r="L2927" s="52"/>
    </row>
    <row r="2928" spans="1:83" ht="15" x14ac:dyDescent="0.2">
      <c r="A2928" s="40"/>
      <c r="B2928" s="40"/>
      <c r="C2928" s="55" t="s">
        <v>1386</v>
      </c>
      <c r="D2928" s="41"/>
      <c r="E2928" s="42"/>
      <c r="F2928" s="42"/>
      <c r="G2928" s="42"/>
      <c r="H2928" s="44"/>
      <c r="I2928" s="43"/>
      <c r="J2928" s="44"/>
      <c r="K2928" s="43"/>
      <c r="L2928" s="44">
        <f>L2905+L2907+L2908+L2920</f>
        <v>403504.09999999992</v>
      </c>
    </row>
    <row r="2929" spans="1:83" ht="14.25" x14ac:dyDescent="0.2">
      <c r="A2929" s="40"/>
      <c r="B2929" s="40"/>
      <c r="C2929" s="40" t="s">
        <v>1387</v>
      </c>
      <c r="D2929" s="41"/>
      <c r="E2929" s="42"/>
      <c r="F2929" s="42"/>
      <c r="G2929" s="42"/>
      <c r="H2929" s="44"/>
      <c r="I2929" s="43"/>
      <c r="J2929" s="44"/>
      <c r="K2929" s="43"/>
      <c r="L2929" s="44">
        <f>SUM(AR2903:AR2932)+SUM(AS2903:AS2932)+SUM(AT2903:AT2932)+SUM(AU2903:AU2932)+SUM(AV2903:AV2932)</f>
        <v>275681.27999999997</v>
      </c>
    </row>
    <row r="2930" spans="1:83" ht="14.25" x14ac:dyDescent="0.2">
      <c r="A2930" s="40"/>
      <c r="B2930" s="40" t="s">
        <v>30</v>
      </c>
      <c r="C2930" s="40" t="s">
        <v>1388</v>
      </c>
      <c r="D2930" s="41" t="s">
        <v>1389</v>
      </c>
      <c r="E2930" s="42">
        <f>Source!BZ275</f>
        <v>103</v>
      </c>
      <c r="F2930" s="42"/>
      <c r="G2930" s="42">
        <f>Source!AT275</f>
        <v>103</v>
      </c>
      <c r="H2930" s="44"/>
      <c r="I2930" s="43"/>
      <c r="J2930" s="44"/>
      <c r="K2930" s="43"/>
      <c r="L2930" s="44">
        <f>SUM(AZ2903:AZ2932)</f>
        <v>283951.71999999997</v>
      </c>
    </row>
    <row r="2931" spans="1:83" ht="14.25" x14ac:dyDescent="0.2">
      <c r="A2931" s="49"/>
      <c r="B2931" s="49" t="s">
        <v>31</v>
      </c>
      <c r="C2931" s="49" t="s">
        <v>1390</v>
      </c>
      <c r="D2931" s="50" t="s">
        <v>1389</v>
      </c>
      <c r="E2931" s="51">
        <f>Source!CA275</f>
        <v>60</v>
      </c>
      <c r="F2931" s="51"/>
      <c r="G2931" s="51">
        <f>Source!AU275</f>
        <v>60</v>
      </c>
      <c r="H2931" s="52"/>
      <c r="I2931" s="53"/>
      <c r="J2931" s="52"/>
      <c r="K2931" s="53"/>
      <c r="L2931" s="52">
        <f>SUM(BA2903:BA2932)</f>
        <v>165408.76999999999</v>
      </c>
    </row>
    <row r="2932" spans="1:83" ht="15" x14ac:dyDescent="0.2">
      <c r="C2932" s="67" t="s">
        <v>1391</v>
      </c>
      <c r="D2932" s="67"/>
      <c r="E2932" s="67"/>
      <c r="F2932" s="67"/>
      <c r="G2932" s="67"/>
      <c r="H2932" s="67"/>
      <c r="I2932" s="68">
        <f>K2932/E2903</f>
        <v>852864.59</v>
      </c>
      <c r="J2932" s="68"/>
      <c r="K2932" s="68">
        <f>L2905+L2907+L2920+L2930+L2931+L2908</f>
        <v>852864.59</v>
      </c>
      <c r="L2932" s="68"/>
      <c r="AD2932">
        <f>ROUND((Source!AT275/100)*((ROUND(SUMIF(SmtRes!AQ978:'SmtRes'!AQ988,"=1",SmtRes!AD978:'SmtRes'!AD988)*Source!I275, 2)+ROUND(SUMIF(SmtRes!AQ978:'SmtRes'!AQ988,"=1",SmtRes!AC978:'SmtRes'!AC988)*Source!I275, 2))), 2)</f>
        <v>3411.33</v>
      </c>
      <c r="AE2932">
        <f>ROUND((Source!AU275/100)*((ROUND(SUMIF(SmtRes!AQ978:'SmtRes'!AQ988,"=1",SmtRes!AD978:'SmtRes'!AD988)*Source!I275, 2)+ROUND(SUMIF(SmtRes!AQ978:'SmtRes'!AQ988,"=1",SmtRes!AC978:'SmtRes'!AC988)*Source!I275, 2))), 2)</f>
        <v>1987.18</v>
      </c>
      <c r="AN2932" s="54">
        <f>L2905+L2907+L2920+L2930+L2931+L2908</f>
        <v>852864.59</v>
      </c>
      <c r="AO2932" s="54">
        <f>L2907</f>
        <v>127822.81999999998</v>
      </c>
      <c r="AQ2932" t="s">
        <v>1392</v>
      </c>
      <c r="AR2932" s="54">
        <f>L2905</f>
        <v>210525.87</v>
      </c>
      <c r="AT2932" s="54">
        <f>L2908</f>
        <v>65155.409999999996</v>
      </c>
      <c r="AV2932" t="s">
        <v>1392</v>
      </c>
      <c r="AW2932" s="54">
        <f>L2920</f>
        <v>0</v>
      </c>
      <c r="AZ2932">
        <f>Source!X275</f>
        <v>283951.71999999997</v>
      </c>
      <c r="BA2932">
        <f>Source!Y275</f>
        <v>165408.76999999999</v>
      </c>
      <c r="CD2932">
        <v>1</v>
      </c>
    </row>
    <row r="2933" spans="1:83" ht="149.25" x14ac:dyDescent="0.2">
      <c r="A2933" s="38" t="s">
        <v>360</v>
      </c>
      <c r="B2933" s="40" t="s">
        <v>1480</v>
      </c>
      <c r="C2933" s="40" t="s">
        <v>1537</v>
      </c>
      <c r="D2933" s="41" t="str">
        <f>Source!H276</f>
        <v>пролет</v>
      </c>
      <c r="E2933" s="42">
        <f>Source!K276</f>
        <v>1</v>
      </c>
      <c r="F2933" s="42"/>
      <c r="G2933" s="42">
        <f>Source!I276</f>
        <v>1</v>
      </c>
      <c r="H2933" s="44"/>
      <c r="I2933" s="43"/>
      <c r="J2933" s="44"/>
      <c r="K2933" s="43"/>
      <c r="L2933" s="44"/>
    </row>
    <row r="2934" spans="1:83" ht="14.25" x14ac:dyDescent="0.2">
      <c r="C2934" s="45" t="str">
        <f>Source!CB276</f>
        <v>прим. демонтаж</v>
      </c>
    </row>
    <row r="2935" spans="1:83" ht="102" x14ac:dyDescent="0.2">
      <c r="B2935" s="46" t="str">
        <f>Source!EO276</f>
        <v>Поправка: Сб.№33, п.1.33.20.1  Поправка: Прил.33.3, п.3. 5.2</v>
      </c>
      <c r="C2935" s="46" t="str">
        <f>Source!CN276</f>
        <v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2936" spans="1:83" ht="15" x14ac:dyDescent="0.2">
      <c r="A2936" s="39"/>
      <c r="B2936" s="42">
        <v>1</v>
      </c>
      <c r="C2936" s="39" t="s">
        <v>1380</v>
      </c>
      <c r="D2936" s="41" t="s">
        <v>1062</v>
      </c>
      <c r="E2936" s="47"/>
      <c r="F2936" s="42"/>
      <c r="G2936" s="47">
        <f>Source!U276</f>
        <v>371.92500000000001</v>
      </c>
      <c r="H2936" s="42"/>
      <c r="I2936" s="42"/>
      <c r="J2936" s="42"/>
      <c r="K2936" s="42"/>
      <c r="L2936" s="48">
        <f>SUM(L2937:L2937)-SUMIF(CE2937:CE2937, 1, L2937:L2937)</f>
        <v>167823.72</v>
      </c>
    </row>
    <row r="2937" spans="1:83" ht="28.5" x14ac:dyDescent="0.2">
      <c r="A2937" s="40"/>
      <c r="B2937" s="40" t="s">
        <v>1092</v>
      </c>
      <c r="C2937" s="40" t="s">
        <v>1093</v>
      </c>
      <c r="D2937" s="41" t="s">
        <v>1062</v>
      </c>
      <c r="E2937" s="42">
        <v>261</v>
      </c>
      <c r="F2937" s="42">
        <f>ROUND((0.75)*1.9,7)</f>
        <v>1.425</v>
      </c>
      <c r="G2937" s="42">
        <f>SmtRes!CX989</f>
        <v>371.92500000000001</v>
      </c>
      <c r="H2937" s="44"/>
      <c r="I2937" s="43"/>
      <c r="J2937" s="44">
        <f>SmtRes!CZ989</f>
        <v>451.23</v>
      </c>
      <c r="K2937" s="43"/>
      <c r="L2937" s="44">
        <f>SmtRes!DI989</f>
        <v>167823.72</v>
      </c>
    </row>
    <row r="2938" spans="1:83" ht="15" x14ac:dyDescent="0.2">
      <c r="A2938" s="39"/>
      <c r="B2938" s="42">
        <v>2</v>
      </c>
      <c r="C2938" s="39" t="s">
        <v>1381</v>
      </c>
      <c r="D2938" s="41"/>
      <c r="E2938" s="47"/>
      <c r="F2938" s="42"/>
      <c r="G2938" s="47"/>
      <c r="H2938" s="42"/>
      <c r="I2938" s="42"/>
      <c r="J2938" s="42"/>
      <c r="K2938" s="42"/>
      <c r="L2938" s="48">
        <f>SUM(L2939:L2950)-SUMIF(CE2939:CE2950, 1, L2939:L2950)</f>
        <v>97799.469999999987</v>
      </c>
    </row>
    <row r="2939" spans="1:83" ht="15" x14ac:dyDescent="0.2">
      <c r="A2939" s="39"/>
      <c r="B2939" s="42"/>
      <c r="C2939" s="39" t="s">
        <v>1385</v>
      </c>
      <c r="D2939" s="41" t="s">
        <v>1062</v>
      </c>
      <c r="E2939" s="47"/>
      <c r="F2939" s="42"/>
      <c r="G2939" s="47">
        <f>Source!V276</f>
        <v>85.617000000000019</v>
      </c>
      <c r="H2939" s="42"/>
      <c r="I2939" s="42"/>
      <c r="J2939" s="42"/>
      <c r="K2939" s="42"/>
      <c r="L2939" s="48">
        <f>SUMIF(CE2940:CE2950, 1, L2940:L2950)</f>
        <v>49743.119999999995</v>
      </c>
      <c r="CE2939">
        <v>1</v>
      </c>
    </row>
    <row r="2940" spans="1:83" ht="71.25" x14ac:dyDescent="0.2">
      <c r="A2940" s="40"/>
      <c r="B2940" s="40" t="s">
        <v>1094</v>
      </c>
      <c r="C2940" s="40" t="s">
        <v>1096</v>
      </c>
      <c r="D2940" s="41" t="s">
        <v>961</v>
      </c>
      <c r="E2940" s="42">
        <v>25.6</v>
      </c>
      <c r="F2940" s="42">
        <f t="shared" ref="F2940:F2950" si="94">ROUND((0.75)*1.8,7)</f>
        <v>1.35</v>
      </c>
      <c r="G2940" s="42">
        <f>SmtRes!CX991</f>
        <v>34.56</v>
      </c>
      <c r="H2940" s="44">
        <f>SmtRes!CZ991</f>
        <v>774.86</v>
      </c>
      <c r="I2940" s="43">
        <f>SmtRes!AJ991</f>
        <v>1.18</v>
      </c>
      <c r="J2940" s="44">
        <f>ROUND(H2940*I2940, 2)</f>
        <v>914.33</v>
      </c>
      <c r="K2940" s="43"/>
      <c r="L2940" s="44">
        <f>SmtRes!DG991</f>
        <v>31599.24</v>
      </c>
    </row>
    <row r="2941" spans="1:83" ht="28.5" x14ac:dyDescent="0.2">
      <c r="A2941" s="40"/>
      <c r="B2941" s="40" t="s">
        <v>1082</v>
      </c>
      <c r="C2941" s="40" t="s">
        <v>1384</v>
      </c>
      <c r="D2941" s="41" t="s">
        <v>1062</v>
      </c>
      <c r="E2941" s="42">
        <f>SmtRes!DO991*SmtRes!AT991</f>
        <v>25.6</v>
      </c>
      <c r="F2941" s="42">
        <f t="shared" si="94"/>
        <v>1.35</v>
      </c>
      <c r="G2941" s="42">
        <f>SmtRes!DO991*SmtRes!CX991</f>
        <v>34.56</v>
      </c>
      <c r="H2941" s="44"/>
      <c r="I2941" s="43"/>
      <c r="J2941" s="44">
        <f>ROUND(SmtRes!AG991/SmtRes!DO991, 2)</f>
        <v>549.32000000000005</v>
      </c>
      <c r="K2941" s="43"/>
      <c r="L2941" s="44">
        <f>SmtRes!DH991</f>
        <v>18984.5</v>
      </c>
      <c r="CE2941">
        <v>1</v>
      </c>
    </row>
    <row r="2942" spans="1:83" ht="28.5" x14ac:dyDescent="0.2">
      <c r="A2942" s="40"/>
      <c r="B2942" s="40" t="s">
        <v>1065</v>
      </c>
      <c r="C2942" s="40" t="s">
        <v>1067</v>
      </c>
      <c r="D2942" s="41" t="s">
        <v>961</v>
      </c>
      <c r="E2942" s="42">
        <v>0.9</v>
      </c>
      <c r="F2942" s="42">
        <f t="shared" si="94"/>
        <v>1.35</v>
      </c>
      <c r="G2942" s="42">
        <f>SmtRes!CX992</f>
        <v>1.2150000000000001</v>
      </c>
      <c r="H2942" s="44"/>
      <c r="I2942" s="43"/>
      <c r="J2942" s="44">
        <f>SmtRes!CZ992</f>
        <v>1233.46</v>
      </c>
      <c r="K2942" s="43"/>
      <c r="L2942" s="44">
        <f>SmtRes!DG992</f>
        <v>1498.65</v>
      </c>
    </row>
    <row r="2943" spans="1:83" ht="28.5" x14ac:dyDescent="0.2">
      <c r="A2943" s="40"/>
      <c r="B2943" s="40" t="s">
        <v>1068</v>
      </c>
      <c r="C2943" s="40" t="s">
        <v>1382</v>
      </c>
      <c r="D2943" s="41" t="s">
        <v>1062</v>
      </c>
      <c r="E2943" s="42">
        <f>SmtRes!DO992*SmtRes!AT992</f>
        <v>0.9</v>
      </c>
      <c r="F2943" s="42">
        <f t="shared" si="94"/>
        <v>1.35</v>
      </c>
      <c r="G2943" s="42">
        <f>SmtRes!DO992*SmtRes!CX992</f>
        <v>1.2150000000000001</v>
      </c>
      <c r="H2943" s="44"/>
      <c r="I2943" s="43"/>
      <c r="J2943" s="44">
        <f>ROUND(SmtRes!AG992/SmtRes!DO992, 2)</f>
        <v>642.05999999999995</v>
      </c>
      <c r="K2943" s="43"/>
      <c r="L2943" s="44">
        <f>SmtRes!DH992</f>
        <v>780.1</v>
      </c>
      <c r="CE2943">
        <v>1</v>
      </c>
    </row>
    <row r="2944" spans="1:83" ht="28.5" x14ac:dyDescent="0.2">
      <c r="A2944" s="40"/>
      <c r="B2944" s="40" t="s">
        <v>1072</v>
      </c>
      <c r="C2944" s="40" t="s">
        <v>1074</v>
      </c>
      <c r="D2944" s="41" t="s">
        <v>961</v>
      </c>
      <c r="E2944" s="42">
        <v>24.7</v>
      </c>
      <c r="F2944" s="42">
        <f t="shared" si="94"/>
        <v>1.35</v>
      </c>
      <c r="G2944" s="42">
        <f>SmtRes!CX993</f>
        <v>33.344999999999999</v>
      </c>
      <c r="H2944" s="44">
        <f>SmtRes!CZ993</f>
        <v>1070.99</v>
      </c>
      <c r="I2944" s="43">
        <f>SmtRes!AJ993</f>
        <v>1.19</v>
      </c>
      <c r="J2944" s="44">
        <f>ROUND(H2944*I2944, 2)</f>
        <v>1274.48</v>
      </c>
      <c r="K2944" s="43"/>
      <c r="L2944" s="44">
        <f>SmtRes!DG993</f>
        <v>42497.54</v>
      </c>
    </row>
    <row r="2945" spans="1:83" ht="28.5" x14ac:dyDescent="0.2">
      <c r="A2945" s="40"/>
      <c r="B2945" s="40" t="s">
        <v>1068</v>
      </c>
      <c r="C2945" s="40" t="s">
        <v>1382</v>
      </c>
      <c r="D2945" s="41" t="s">
        <v>1062</v>
      </c>
      <c r="E2945" s="42">
        <f>SmtRes!DO993*SmtRes!AT993</f>
        <v>24.7</v>
      </c>
      <c r="F2945" s="42">
        <f t="shared" si="94"/>
        <v>1.35</v>
      </c>
      <c r="G2945" s="42">
        <f>SmtRes!DO993*SmtRes!CX993</f>
        <v>33.344999999999999</v>
      </c>
      <c r="H2945" s="44"/>
      <c r="I2945" s="43"/>
      <c r="J2945" s="44">
        <f>ROUND(SmtRes!AG993/SmtRes!DO993, 2)</f>
        <v>642.05999999999995</v>
      </c>
      <c r="K2945" s="43"/>
      <c r="L2945" s="44">
        <f>SmtRes!DH993</f>
        <v>21409.49</v>
      </c>
      <c r="CE2945">
        <v>1</v>
      </c>
    </row>
    <row r="2946" spans="1:83" ht="28.5" x14ac:dyDescent="0.2">
      <c r="A2946" s="40"/>
      <c r="B2946" s="40" t="s">
        <v>1075</v>
      </c>
      <c r="C2946" s="40" t="s">
        <v>1077</v>
      </c>
      <c r="D2946" s="41" t="s">
        <v>961</v>
      </c>
      <c r="E2946" s="42">
        <v>5.12</v>
      </c>
      <c r="F2946" s="42">
        <f t="shared" si="94"/>
        <v>1.35</v>
      </c>
      <c r="G2946" s="42">
        <f>SmtRes!CX994</f>
        <v>6.9119999999999999</v>
      </c>
      <c r="H2946" s="44"/>
      <c r="I2946" s="43"/>
      <c r="J2946" s="44">
        <f>SmtRes!CZ994</f>
        <v>758.04</v>
      </c>
      <c r="K2946" s="43"/>
      <c r="L2946" s="44">
        <f>SmtRes!DG994</f>
        <v>5239.57</v>
      </c>
    </row>
    <row r="2947" spans="1:83" ht="28.5" x14ac:dyDescent="0.2">
      <c r="A2947" s="40"/>
      <c r="B2947" s="40" t="s">
        <v>1078</v>
      </c>
      <c r="C2947" s="40" t="s">
        <v>1383</v>
      </c>
      <c r="D2947" s="41" t="s">
        <v>1062</v>
      </c>
      <c r="E2947" s="42">
        <f>SmtRes!DO994*SmtRes!AT994</f>
        <v>5.12</v>
      </c>
      <c r="F2947" s="42">
        <f t="shared" si="94"/>
        <v>1.35</v>
      </c>
      <c r="G2947" s="42">
        <f>SmtRes!DO994*SmtRes!CX994</f>
        <v>6.9119999999999999</v>
      </c>
      <c r="H2947" s="44"/>
      <c r="I2947" s="43"/>
      <c r="J2947" s="44">
        <f>ROUND(SmtRes!AG994/SmtRes!DO994, 2)</f>
        <v>477.98</v>
      </c>
      <c r="K2947" s="43"/>
      <c r="L2947" s="44">
        <f>SmtRes!DH994</f>
        <v>3303.8</v>
      </c>
      <c r="CE2947">
        <v>1</v>
      </c>
    </row>
    <row r="2948" spans="1:83" ht="28.5" x14ac:dyDescent="0.2">
      <c r="A2948" s="40"/>
      <c r="B2948" s="40" t="s">
        <v>1079</v>
      </c>
      <c r="C2948" s="40" t="s">
        <v>1081</v>
      </c>
      <c r="D2948" s="41" t="s">
        <v>961</v>
      </c>
      <c r="E2948" s="42">
        <v>7.1</v>
      </c>
      <c r="F2948" s="42">
        <f t="shared" si="94"/>
        <v>1.35</v>
      </c>
      <c r="G2948" s="42">
        <f>SmtRes!CX995</f>
        <v>9.5850000000000009</v>
      </c>
      <c r="H2948" s="44">
        <f>SmtRes!CZ995</f>
        <v>1521.77</v>
      </c>
      <c r="I2948" s="43">
        <f>SmtRes!AJ995</f>
        <v>1.1299999999999999</v>
      </c>
      <c r="J2948" s="44">
        <f>ROUND(H2948*I2948, 2)</f>
        <v>1719.6</v>
      </c>
      <c r="K2948" s="43"/>
      <c r="L2948" s="44">
        <f>SmtRes!DG995</f>
        <v>16482.37</v>
      </c>
    </row>
    <row r="2949" spans="1:83" ht="28.5" x14ac:dyDescent="0.2">
      <c r="A2949" s="40"/>
      <c r="B2949" s="40" t="s">
        <v>1082</v>
      </c>
      <c r="C2949" s="40" t="s">
        <v>1384</v>
      </c>
      <c r="D2949" s="41" t="s">
        <v>1062</v>
      </c>
      <c r="E2949" s="42">
        <f>SmtRes!DO995*SmtRes!AT995</f>
        <v>7.1</v>
      </c>
      <c r="F2949" s="42">
        <f t="shared" si="94"/>
        <v>1.35</v>
      </c>
      <c r="G2949" s="42">
        <f>SmtRes!DO995*SmtRes!CX995</f>
        <v>9.5850000000000009</v>
      </c>
      <c r="H2949" s="44"/>
      <c r="I2949" s="43"/>
      <c r="J2949" s="44">
        <f>ROUND(SmtRes!AG995/SmtRes!DO995, 2)</f>
        <v>549.32000000000005</v>
      </c>
      <c r="K2949" s="43"/>
      <c r="L2949" s="44">
        <f>SmtRes!DH995</f>
        <v>5265.23</v>
      </c>
      <c r="CE2949">
        <v>1</v>
      </c>
    </row>
    <row r="2950" spans="1:83" ht="28.5" x14ac:dyDescent="0.2">
      <c r="A2950" s="40"/>
      <c r="B2950" s="40" t="s">
        <v>1083</v>
      </c>
      <c r="C2950" s="40" t="s">
        <v>1085</v>
      </c>
      <c r="D2950" s="41" t="s">
        <v>961</v>
      </c>
      <c r="E2950" s="42">
        <v>22.25</v>
      </c>
      <c r="F2950" s="42">
        <f t="shared" si="94"/>
        <v>1.35</v>
      </c>
      <c r="G2950" s="42">
        <f>SmtRes!CX996</f>
        <v>30.037500000000001</v>
      </c>
      <c r="H2950" s="44">
        <f>SmtRes!CZ996</f>
        <v>12.74</v>
      </c>
      <c r="I2950" s="43">
        <f>SmtRes!AJ996</f>
        <v>1.26</v>
      </c>
      <c r="J2950" s="44">
        <f>ROUND(H2950*I2950, 2)</f>
        <v>16.05</v>
      </c>
      <c r="K2950" s="43"/>
      <c r="L2950" s="44">
        <f>SmtRes!DG996</f>
        <v>482.1</v>
      </c>
    </row>
    <row r="2951" spans="1:83" ht="15" x14ac:dyDescent="0.2">
      <c r="A2951" s="39"/>
      <c r="B2951" s="42">
        <v>4</v>
      </c>
      <c r="C2951" s="39" t="s">
        <v>1475</v>
      </c>
      <c r="D2951" s="41"/>
      <c r="E2951" s="47"/>
      <c r="F2951" s="42"/>
      <c r="G2951" s="47"/>
      <c r="H2951" s="42"/>
      <c r="I2951" s="42"/>
      <c r="J2951" s="42"/>
      <c r="K2951" s="42"/>
      <c r="L2951" s="48">
        <f>SUM(L2952:L2954)-SUMIF(CE2952:CE2954, 1, L2952:L2954)</f>
        <v>0</v>
      </c>
    </row>
    <row r="2952" spans="1:83" ht="28.5" x14ac:dyDescent="0.2">
      <c r="A2952" s="40"/>
      <c r="B2952" s="40" t="s">
        <v>1097</v>
      </c>
      <c r="C2952" s="40" t="s">
        <v>1099</v>
      </c>
      <c r="D2952" s="41" t="s">
        <v>1100</v>
      </c>
      <c r="E2952" s="42">
        <v>37</v>
      </c>
      <c r="F2952" s="42">
        <f t="shared" ref="F2952:F2958" si="95">ROUND(0,7)</f>
        <v>0</v>
      </c>
      <c r="G2952" s="42">
        <f>SmtRes!CX997</f>
        <v>0</v>
      </c>
      <c r="H2952" s="44">
        <f>SmtRes!CZ997</f>
        <v>174.93</v>
      </c>
      <c r="I2952" s="43">
        <f>SmtRes!AI997</f>
        <v>1.1200000000000001</v>
      </c>
      <c r="J2952" s="44">
        <f>ROUND(H2952*I2952, 2)</f>
        <v>195.92</v>
      </c>
      <c r="K2952" s="43"/>
      <c r="L2952" s="44">
        <f>SmtRes!DF997</f>
        <v>0</v>
      </c>
    </row>
    <row r="2953" spans="1:83" ht="14.25" x14ac:dyDescent="0.2">
      <c r="A2953" s="40"/>
      <c r="B2953" s="40" t="s">
        <v>1101</v>
      </c>
      <c r="C2953" s="40" t="s">
        <v>1103</v>
      </c>
      <c r="D2953" s="41" t="s">
        <v>651</v>
      </c>
      <c r="E2953" s="42">
        <v>0.02</v>
      </c>
      <c r="F2953" s="42">
        <f t="shared" si="95"/>
        <v>0</v>
      </c>
      <c r="G2953" s="42">
        <f>SmtRes!CX998</f>
        <v>0</v>
      </c>
      <c r="H2953" s="44">
        <f>SmtRes!CZ998</f>
        <v>88783.86</v>
      </c>
      <c r="I2953" s="43">
        <f>SmtRes!AI998</f>
        <v>1.07</v>
      </c>
      <c r="J2953" s="44">
        <f>ROUND(H2953*I2953, 2)</f>
        <v>94998.73</v>
      </c>
      <c r="K2953" s="43"/>
      <c r="L2953" s="44">
        <f>SmtRes!DF998</f>
        <v>0</v>
      </c>
    </row>
    <row r="2954" spans="1:83" ht="42.75" x14ac:dyDescent="0.2">
      <c r="A2954" s="40"/>
      <c r="B2954" s="40" t="s">
        <v>1104</v>
      </c>
      <c r="C2954" s="40" t="s">
        <v>1106</v>
      </c>
      <c r="D2954" s="41" t="s">
        <v>463</v>
      </c>
      <c r="E2954" s="42">
        <v>3.34</v>
      </c>
      <c r="F2954" s="42">
        <f t="shared" si="95"/>
        <v>0</v>
      </c>
      <c r="G2954" s="42">
        <f>SmtRes!CX999</f>
        <v>0</v>
      </c>
      <c r="H2954" s="44">
        <f>SmtRes!CZ999</f>
        <v>6294.92</v>
      </c>
      <c r="I2954" s="43">
        <f>SmtRes!AI999</f>
        <v>1.1399999999999999</v>
      </c>
      <c r="J2954" s="44">
        <f>ROUND(H2954*I2954, 2)</f>
        <v>7176.21</v>
      </c>
      <c r="K2954" s="43"/>
      <c r="L2954" s="44">
        <f>SmtRes!DF999</f>
        <v>0</v>
      </c>
    </row>
    <row r="2955" spans="1:83" ht="14.25" x14ac:dyDescent="0.2">
      <c r="A2955" s="40"/>
      <c r="B2955" s="40" t="str">
        <f>EtalonRes!I1407</f>
        <v>01.7.09.04</v>
      </c>
      <c r="C2955" s="40" t="str">
        <f>EtalonRes!K1407</f>
        <v>Патроны термитные со спичками</v>
      </c>
      <c r="D2955" s="41" t="str">
        <f>EtalonRes!O1407</f>
        <v>КОМПЛ</v>
      </c>
      <c r="E2955" s="42">
        <f>EtalonRes!X1407</f>
        <v>7</v>
      </c>
      <c r="F2955" s="42">
        <f t="shared" si="95"/>
        <v>0</v>
      </c>
      <c r="G2955" s="42">
        <f>ROUND(EtalonRes!AG1407*Source!I276, 7)</f>
        <v>0</v>
      </c>
      <c r="H2955" s="44"/>
      <c r="I2955" s="43"/>
      <c r="J2955" s="44"/>
      <c r="K2955" s="43"/>
      <c r="L2955" s="44"/>
    </row>
    <row r="2956" spans="1:83" ht="28.5" x14ac:dyDescent="0.2">
      <c r="A2956" s="40"/>
      <c r="B2956" s="40" t="str">
        <f>EtalonRes!I1411</f>
        <v>21.2.01.02</v>
      </c>
      <c r="C2956" s="40" t="str">
        <f>EtalonRes!K1411</f>
        <v>Провода неизолированные для воздушных линий электропередач</v>
      </c>
      <c r="D2956" s="41" t="str">
        <f>EtalonRes!O1411</f>
        <v>т</v>
      </c>
      <c r="E2956" s="42">
        <f>EtalonRes!X1411</f>
        <v>0</v>
      </c>
      <c r="F2956" s="42">
        <f t="shared" si="95"/>
        <v>0</v>
      </c>
      <c r="G2956" s="42">
        <f>ROUND(EtalonRes!AG1411*Source!I276, 7)</f>
        <v>0</v>
      </c>
      <c r="H2956" s="44"/>
      <c r="I2956" s="43"/>
      <c r="J2956" s="44"/>
      <c r="K2956" s="43"/>
      <c r="L2956" s="44"/>
    </row>
    <row r="2957" spans="1:83" ht="28.5" x14ac:dyDescent="0.2">
      <c r="A2957" s="40"/>
      <c r="B2957" s="40" t="str">
        <f>EtalonRes!I1412</f>
        <v>22.2.01.03</v>
      </c>
      <c r="C2957" s="40" t="str">
        <f>EtalonRes!K1412</f>
        <v>Изоляторы линейные подвесные тарельчатые</v>
      </c>
      <c r="D2957" s="41" t="str">
        <f>EtalonRes!O1412</f>
        <v>т</v>
      </c>
      <c r="E2957" s="42">
        <f>EtalonRes!X1412</f>
        <v>0</v>
      </c>
      <c r="F2957" s="42">
        <f t="shared" si="95"/>
        <v>0</v>
      </c>
      <c r="G2957" s="42">
        <f>ROUND(EtalonRes!AG1412*Source!I276, 7)</f>
        <v>0</v>
      </c>
      <c r="H2957" s="44"/>
      <c r="I2957" s="43"/>
      <c r="J2957" s="44"/>
      <c r="K2957" s="43"/>
      <c r="L2957" s="44"/>
    </row>
    <row r="2958" spans="1:83" ht="14.25" x14ac:dyDescent="0.2">
      <c r="A2958" s="40"/>
      <c r="B2958" s="40" t="str">
        <f>EtalonRes!I1413</f>
        <v>22.2.02.23</v>
      </c>
      <c r="C2958" s="49" t="str">
        <f>EtalonRes!K1413</f>
        <v>Арматура линейная</v>
      </c>
      <c r="D2958" s="50" t="str">
        <f>EtalonRes!O1413</f>
        <v>т</v>
      </c>
      <c r="E2958" s="51">
        <f>EtalonRes!X1413</f>
        <v>0</v>
      </c>
      <c r="F2958" s="51">
        <f t="shared" si="95"/>
        <v>0</v>
      </c>
      <c r="G2958" s="51">
        <f>ROUND(EtalonRes!AG1413*Source!I276, 7)</f>
        <v>0</v>
      </c>
      <c r="H2958" s="52"/>
      <c r="I2958" s="53"/>
      <c r="J2958" s="52"/>
      <c r="K2958" s="53"/>
      <c r="L2958" s="52"/>
    </row>
    <row r="2959" spans="1:83" ht="15" x14ac:dyDescent="0.2">
      <c r="A2959" s="40"/>
      <c r="B2959" s="40"/>
      <c r="C2959" s="55" t="s">
        <v>1386</v>
      </c>
      <c r="D2959" s="41"/>
      <c r="E2959" s="42"/>
      <c r="F2959" s="42"/>
      <c r="G2959" s="42"/>
      <c r="H2959" s="44"/>
      <c r="I2959" s="43"/>
      <c r="J2959" s="44"/>
      <c r="K2959" s="43"/>
      <c r="L2959" s="44">
        <f>L2936+L2938+L2939+L2951</f>
        <v>315366.31</v>
      </c>
    </row>
    <row r="2960" spans="1:83" ht="14.25" x14ac:dyDescent="0.2">
      <c r="A2960" s="40"/>
      <c r="B2960" s="40"/>
      <c r="C2960" s="40" t="s">
        <v>1387</v>
      </c>
      <c r="D2960" s="41"/>
      <c r="E2960" s="42"/>
      <c r="F2960" s="42"/>
      <c r="G2960" s="42"/>
      <c r="H2960" s="44"/>
      <c r="I2960" s="43"/>
      <c r="J2960" s="44"/>
      <c r="K2960" s="43"/>
      <c r="L2960" s="44">
        <f>SUM(AR2933:AR2963)+SUM(AS2933:AS2963)+SUM(AT2933:AT2963)+SUM(AU2933:AU2963)+SUM(AV2933:AV2963)</f>
        <v>217566.84</v>
      </c>
    </row>
    <row r="2961" spans="1:83" ht="14.25" x14ac:dyDescent="0.2">
      <c r="A2961" s="40"/>
      <c r="B2961" s="40" t="s">
        <v>30</v>
      </c>
      <c r="C2961" s="40" t="s">
        <v>1388</v>
      </c>
      <c r="D2961" s="41" t="s">
        <v>1389</v>
      </c>
      <c r="E2961" s="42">
        <f>Source!BZ276</f>
        <v>103</v>
      </c>
      <c r="F2961" s="42"/>
      <c r="G2961" s="42">
        <f>Source!AT276</f>
        <v>103</v>
      </c>
      <c r="H2961" s="44"/>
      <c r="I2961" s="43"/>
      <c r="J2961" s="44"/>
      <c r="K2961" s="43"/>
      <c r="L2961" s="44">
        <f>SUM(AZ2933:AZ2963)</f>
        <v>224093.85</v>
      </c>
    </row>
    <row r="2962" spans="1:83" ht="14.25" x14ac:dyDescent="0.2">
      <c r="A2962" s="49"/>
      <c r="B2962" s="49" t="s">
        <v>31</v>
      </c>
      <c r="C2962" s="49" t="s">
        <v>1390</v>
      </c>
      <c r="D2962" s="50" t="s">
        <v>1389</v>
      </c>
      <c r="E2962" s="51">
        <f>Source!CA276</f>
        <v>60</v>
      </c>
      <c r="F2962" s="51"/>
      <c r="G2962" s="51">
        <f>Source!AU276</f>
        <v>60</v>
      </c>
      <c r="H2962" s="52"/>
      <c r="I2962" s="53"/>
      <c r="J2962" s="52"/>
      <c r="K2962" s="53"/>
      <c r="L2962" s="52">
        <f>SUM(BA2933:BA2963)</f>
        <v>130540.1</v>
      </c>
    </row>
    <row r="2963" spans="1:83" ht="15" x14ac:dyDescent="0.2">
      <c r="C2963" s="67" t="s">
        <v>1391</v>
      </c>
      <c r="D2963" s="67"/>
      <c r="E2963" s="67"/>
      <c r="F2963" s="67"/>
      <c r="G2963" s="67"/>
      <c r="H2963" s="67"/>
      <c r="I2963" s="68">
        <f>K2963/E2933</f>
        <v>670000.26</v>
      </c>
      <c r="J2963" s="68"/>
      <c r="K2963" s="68">
        <f>L2936+L2938+L2951+L2961+L2962+L2939</f>
        <v>670000.26</v>
      </c>
      <c r="L2963" s="68"/>
      <c r="AD2963">
        <f>ROUND((Source!AT276/100)*((ROUND(SUMIF(SmtRes!AQ989:'SmtRes'!AQ999,"=1",SmtRes!AD989:'SmtRes'!AD999)*Source!I276, 2)+ROUND(SUMIF(SmtRes!AQ989:'SmtRes'!AQ999,"=1",SmtRes!AC989:'SmtRes'!AC999)*Source!I276, 2))), 2)</f>
        <v>3411.33</v>
      </c>
      <c r="AE2963">
        <f>ROUND((Source!AU276/100)*((ROUND(SUMIF(SmtRes!AQ989:'SmtRes'!AQ999,"=1",SmtRes!AD989:'SmtRes'!AD999)*Source!I276, 2)+ROUND(SUMIF(SmtRes!AQ989:'SmtRes'!AQ999,"=1",SmtRes!AC989:'SmtRes'!AC999)*Source!I276, 2))), 2)</f>
        <v>1987.18</v>
      </c>
      <c r="AN2963" s="54">
        <f>L2936+L2938+L2951+L2961+L2962+L2939</f>
        <v>670000.26</v>
      </c>
      <c r="AO2963" s="54">
        <f>L2938</f>
        <v>97799.469999999987</v>
      </c>
      <c r="AQ2963" t="s">
        <v>1392</v>
      </c>
      <c r="AR2963" s="54">
        <f>L2936</f>
        <v>167823.72</v>
      </c>
      <c r="AT2963" s="54">
        <f>L2939</f>
        <v>49743.119999999995</v>
      </c>
      <c r="AV2963" t="s">
        <v>1392</v>
      </c>
      <c r="AW2963" s="54">
        <f>L2951</f>
        <v>0</v>
      </c>
      <c r="AZ2963">
        <f>Source!X276</f>
        <v>224093.85</v>
      </c>
      <c r="BA2963">
        <f>Source!Y276</f>
        <v>130540.1</v>
      </c>
      <c r="CD2963">
        <v>1</v>
      </c>
    </row>
    <row r="2964" spans="1:83" ht="149.25" x14ac:dyDescent="0.2">
      <c r="A2964" s="38" t="s">
        <v>362</v>
      </c>
      <c r="B2964" s="40" t="s">
        <v>1480</v>
      </c>
      <c r="C2964" s="40" t="s">
        <v>1538</v>
      </c>
      <c r="D2964" s="41" t="str">
        <f>Source!H277</f>
        <v>пролет</v>
      </c>
      <c r="E2964" s="42">
        <f>Source!K277</f>
        <v>1</v>
      </c>
      <c r="F2964" s="42"/>
      <c r="G2964" s="42">
        <f>Source!I277</f>
        <v>1</v>
      </c>
      <c r="H2964" s="44"/>
      <c r="I2964" s="43"/>
      <c r="J2964" s="44"/>
      <c r="K2964" s="43"/>
      <c r="L2964" s="44"/>
    </row>
    <row r="2965" spans="1:83" ht="63.75" x14ac:dyDescent="0.2">
      <c r="B2965" s="46" t="str">
        <f>Source!EO277</f>
        <v>Поправка: Прил.33.3, п.3. 5.2</v>
      </c>
      <c r="C2965" s="46" t="str">
        <f>Source!CN277</f>
        <v>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2966" spans="1:83" ht="15" x14ac:dyDescent="0.2">
      <c r="A2966" s="39"/>
      <c r="B2966" s="42">
        <v>1</v>
      </c>
      <c r="C2966" s="39" t="s">
        <v>1380</v>
      </c>
      <c r="D2966" s="41" t="s">
        <v>1062</v>
      </c>
      <c r="E2966" s="47"/>
      <c r="F2966" s="42"/>
      <c r="G2966" s="47">
        <f>Source!U277</f>
        <v>495.9</v>
      </c>
      <c r="H2966" s="42"/>
      <c r="I2966" s="42"/>
      <c r="J2966" s="42"/>
      <c r="K2966" s="42"/>
      <c r="L2966" s="48">
        <f>SUM(L2967:L2967)-SUMIF(CE2967:CE2967, 1, L2967:L2967)</f>
        <v>223764.96</v>
      </c>
    </row>
    <row r="2967" spans="1:83" ht="28.5" x14ac:dyDescent="0.2">
      <c r="A2967" s="40"/>
      <c r="B2967" s="40" t="s">
        <v>1092</v>
      </c>
      <c r="C2967" s="40" t="s">
        <v>1093</v>
      </c>
      <c r="D2967" s="41" t="s">
        <v>1062</v>
      </c>
      <c r="E2967" s="42">
        <v>261</v>
      </c>
      <c r="F2967" s="42">
        <f>ROUND(1.9,7)</f>
        <v>1.9</v>
      </c>
      <c r="G2967" s="42">
        <f>SmtRes!CX1000</f>
        <v>495.9</v>
      </c>
      <c r="H2967" s="44"/>
      <c r="I2967" s="43"/>
      <c r="J2967" s="44">
        <f>SmtRes!CZ1000</f>
        <v>451.23</v>
      </c>
      <c r="K2967" s="43"/>
      <c r="L2967" s="44">
        <f>SmtRes!DI1000</f>
        <v>223764.96</v>
      </c>
    </row>
    <row r="2968" spans="1:83" ht="15" x14ac:dyDescent="0.2">
      <c r="A2968" s="39"/>
      <c r="B2968" s="42">
        <v>2</v>
      </c>
      <c r="C2968" s="39" t="s">
        <v>1381</v>
      </c>
      <c r="D2968" s="41"/>
      <c r="E2968" s="47"/>
      <c r="F2968" s="42"/>
      <c r="G2968" s="47"/>
      <c r="H2968" s="42"/>
      <c r="I2968" s="42"/>
      <c r="J2968" s="42"/>
      <c r="K2968" s="42"/>
      <c r="L2968" s="48">
        <f>SUM(L2969:L2980)-SUMIF(CE2969:CE2980, 1, L2969:L2980)</f>
        <v>130399.30999999997</v>
      </c>
    </row>
    <row r="2969" spans="1:83" ht="15" x14ac:dyDescent="0.2">
      <c r="A2969" s="39"/>
      <c r="B2969" s="42"/>
      <c r="C2969" s="39" t="s">
        <v>1385</v>
      </c>
      <c r="D2969" s="41" t="s">
        <v>1062</v>
      </c>
      <c r="E2969" s="47"/>
      <c r="F2969" s="42"/>
      <c r="G2969" s="47">
        <f>Source!V277</f>
        <v>114.15599999999999</v>
      </c>
      <c r="H2969" s="42"/>
      <c r="I2969" s="42"/>
      <c r="J2969" s="42"/>
      <c r="K2969" s="42"/>
      <c r="L2969" s="48">
        <f>SUMIF(CE2970:CE2980, 1, L2970:L2980)</f>
        <v>66324.17</v>
      </c>
      <c r="CE2969">
        <v>1</v>
      </c>
    </row>
    <row r="2970" spans="1:83" ht="71.25" x14ac:dyDescent="0.2">
      <c r="A2970" s="40"/>
      <c r="B2970" s="40" t="s">
        <v>1094</v>
      </c>
      <c r="C2970" s="40" t="s">
        <v>1096</v>
      </c>
      <c r="D2970" s="41" t="s">
        <v>961</v>
      </c>
      <c r="E2970" s="42">
        <v>25.6</v>
      </c>
      <c r="F2970" s="42">
        <f t="shared" ref="F2970:F2980" si="96">ROUND(1.8,7)</f>
        <v>1.8</v>
      </c>
      <c r="G2970" s="42">
        <f>SmtRes!CX1002</f>
        <v>46.08</v>
      </c>
      <c r="H2970" s="44">
        <f>SmtRes!CZ1002</f>
        <v>774.86</v>
      </c>
      <c r="I2970" s="43">
        <f>SmtRes!AJ1002</f>
        <v>1.18</v>
      </c>
      <c r="J2970" s="44">
        <f>ROUND(H2970*I2970, 2)</f>
        <v>914.33</v>
      </c>
      <c r="K2970" s="43"/>
      <c r="L2970" s="44">
        <f>SmtRes!DG1002</f>
        <v>42132.33</v>
      </c>
    </row>
    <row r="2971" spans="1:83" ht="28.5" x14ac:dyDescent="0.2">
      <c r="A2971" s="40"/>
      <c r="B2971" s="40" t="s">
        <v>1082</v>
      </c>
      <c r="C2971" s="40" t="s">
        <v>1384</v>
      </c>
      <c r="D2971" s="41" t="s">
        <v>1062</v>
      </c>
      <c r="E2971" s="42">
        <f>SmtRes!DO1002*SmtRes!AT1002</f>
        <v>25.6</v>
      </c>
      <c r="F2971" s="42">
        <f t="shared" si="96"/>
        <v>1.8</v>
      </c>
      <c r="G2971" s="42">
        <f>SmtRes!DO1002*SmtRes!CX1002</f>
        <v>46.08</v>
      </c>
      <c r="H2971" s="44"/>
      <c r="I2971" s="43"/>
      <c r="J2971" s="44">
        <f>ROUND(SmtRes!AG1002/SmtRes!DO1002, 2)</f>
        <v>549.32000000000005</v>
      </c>
      <c r="K2971" s="43"/>
      <c r="L2971" s="44">
        <f>SmtRes!DH1002</f>
        <v>25312.67</v>
      </c>
      <c r="CE2971">
        <v>1</v>
      </c>
    </row>
    <row r="2972" spans="1:83" ht="28.5" x14ac:dyDescent="0.2">
      <c r="A2972" s="40"/>
      <c r="B2972" s="40" t="s">
        <v>1065</v>
      </c>
      <c r="C2972" s="40" t="s">
        <v>1067</v>
      </c>
      <c r="D2972" s="41" t="s">
        <v>961</v>
      </c>
      <c r="E2972" s="42">
        <v>0.9</v>
      </c>
      <c r="F2972" s="42">
        <f t="shared" si="96"/>
        <v>1.8</v>
      </c>
      <c r="G2972" s="42">
        <f>SmtRes!CX1003</f>
        <v>1.62</v>
      </c>
      <c r="H2972" s="44"/>
      <c r="I2972" s="43"/>
      <c r="J2972" s="44">
        <f>SmtRes!CZ1003</f>
        <v>1233.46</v>
      </c>
      <c r="K2972" s="43"/>
      <c r="L2972" s="44">
        <f>SmtRes!DG1003</f>
        <v>1998.21</v>
      </c>
    </row>
    <row r="2973" spans="1:83" ht="28.5" x14ac:dyDescent="0.2">
      <c r="A2973" s="40"/>
      <c r="B2973" s="40" t="s">
        <v>1068</v>
      </c>
      <c r="C2973" s="40" t="s">
        <v>1382</v>
      </c>
      <c r="D2973" s="41" t="s">
        <v>1062</v>
      </c>
      <c r="E2973" s="42">
        <f>SmtRes!DO1003*SmtRes!AT1003</f>
        <v>0.9</v>
      </c>
      <c r="F2973" s="42">
        <f t="shared" si="96"/>
        <v>1.8</v>
      </c>
      <c r="G2973" s="42">
        <f>SmtRes!DO1003*SmtRes!CX1003</f>
        <v>1.62</v>
      </c>
      <c r="H2973" s="44"/>
      <c r="I2973" s="43"/>
      <c r="J2973" s="44">
        <f>ROUND(SmtRes!AG1003/SmtRes!DO1003, 2)</f>
        <v>642.05999999999995</v>
      </c>
      <c r="K2973" s="43"/>
      <c r="L2973" s="44">
        <f>SmtRes!DH1003</f>
        <v>1040.1400000000001</v>
      </c>
      <c r="CE2973">
        <v>1</v>
      </c>
    </row>
    <row r="2974" spans="1:83" ht="28.5" x14ac:dyDescent="0.2">
      <c r="A2974" s="40"/>
      <c r="B2974" s="40" t="s">
        <v>1072</v>
      </c>
      <c r="C2974" s="40" t="s">
        <v>1074</v>
      </c>
      <c r="D2974" s="41" t="s">
        <v>961</v>
      </c>
      <c r="E2974" s="42">
        <v>24.7</v>
      </c>
      <c r="F2974" s="42">
        <f t="shared" si="96"/>
        <v>1.8</v>
      </c>
      <c r="G2974" s="42">
        <f>SmtRes!CX1004</f>
        <v>44.46</v>
      </c>
      <c r="H2974" s="44">
        <f>SmtRes!CZ1004</f>
        <v>1070.99</v>
      </c>
      <c r="I2974" s="43">
        <f>SmtRes!AJ1004</f>
        <v>1.19</v>
      </c>
      <c r="J2974" s="44">
        <f>ROUND(H2974*I2974, 2)</f>
        <v>1274.48</v>
      </c>
      <c r="K2974" s="43"/>
      <c r="L2974" s="44">
        <f>SmtRes!DG1004</f>
        <v>56663.38</v>
      </c>
    </row>
    <row r="2975" spans="1:83" ht="28.5" x14ac:dyDescent="0.2">
      <c r="A2975" s="40"/>
      <c r="B2975" s="40" t="s">
        <v>1068</v>
      </c>
      <c r="C2975" s="40" t="s">
        <v>1382</v>
      </c>
      <c r="D2975" s="41" t="s">
        <v>1062</v>
      </c>
      <c r="E2975" s="42">
        <f>SmtRes!DO1004*SmtRes!AT1004</f>
        <v>24.7</v>
      </c>
      <c r="F2975" s="42">
        <f t="shared" si="96"/>
        <v>1.8</v>
      </c>
      <c r="G2975" s="42">
        <f>SmtRes!DO1004*SmtRes!CX1004</f>
        <v>44.46</v>
      </c>
      <c r="H2975" s="44"/>
      <c r="I2975" s="43"/>
      <c r="J2975" s="44">
        <f>ROUND(SmtRes!AG1004/SmtRes!DO1004, 2)</f>
        <v>642.05999999999995</v>
      </c>
      <c r="K2975" s="43"/>
      <c r="L2975" s="44">
        <f>SmtRes!DH1004</f>
        <v>28545.99</v>
      </c>
      <c r="CE2975">
        <v>1</v>
      </c>
    </row>
    <row r="2976" spans="1:83" ht="28.5" x14ac:dyDescent="0.2">
      <c r="A2976" s="40"/>
      <c r="B2976" s="40" t="s">
        <v>1075</v>
      </c>
      <c r="C2976" s="40" t="s">
        <v>1077</v>
      </c>
      <c r="D2976" s="41" t="s">
        <v>961</v>
      </c>
      <c r="E2976" s="42">
        <v>5.12</v>
      </c>
      <c r="F2976" s="42">
        <f t="shared" si="96"/>
        <v>1.8</v>
      </c>
      <c r="G2976" s="42">
        <f>SmtRes!CX1005</f>
        <v>9.2159999999999993</v>
      </c>
      <c r="H2976" s="44"/>
      <c r="I2976" s="43"/>
      <c r="J2976" s="44">
        <f>SmtRes!CZ1005</f>
        <v>758.04</v>
      </c>
      <c r="K2976" s="43"/>
      <c r="L2976" s="44">
        <f>SmtRes!DG1005</f>
        <v>6986.1</v>
      </c>
    </row>
    <row r="2977" spans="1:83" ht="28.5" x14ac:dyDescent="0.2">
      <c r="A2977" s="40"/>
      <c r="B2977" s="40" t="s">
        <v>1078</v>
      </c>
      <c r="C2977" s="40" t="s">
        <v>1383</v>
      </c>
      <c r="D2977" s="41" t="s">
        <v>1062</v>
      </c>
      <c r="E2977" s="42">
        <f>SmtRes!DO1005*SmtRes!AT1005</f>
        <v>5.12</v>
      </c>
      <c r="F2977" s="42">
        <f t="shared" si="96"/>
        <v>1.8</v>
      </c>
      <c r="G2977" s="42">
        <f>SmtRes!DO1005*SmtRes!CX1005</f>
        <v>9.2159999999999993</v>
      </c>
      <c r="H2977" s="44"/>
      <c r="I2977" s="43"/>
      <c r="J2977" s="44">
        <f>ROUND(SmtRes!AG1005/SmtRes!DO1005, 2)</f>
        <v>477.98</v>
      </c>
      <c r="K2977" s="43"/>
      <c r="L2977" s="44">
        <f>SmtRes!DH1005</f>
        <v>4405.0600000000004</v>
      </c>
      <c r="CE2977">
        <v>1</v>
      </c>
    </row>
    <row r="2978" spans="1:83" ht="28.5" x14ac:dyDescent="0.2">
      <c r="A2978" s="40"/>
      <c r="B2978" s="40" t="s">
        <v>1079</v>
      </c>
      <c r="C2978" s="40" t="s">
        <v>1081</v>
      </c>
      <c r="D2978" s="41" t="s">
        <v>961</v>
      </c>
      <c r="E2978" s="42">
        <v>7.1</v>
      </c>
      <c r="F2978" s="42">
        <f t="shared" si="96"/>
        <v>1.8</v>
      </c>
      <c r="G2978" s="42">
        <f>SmtRes!CX1006</f>
        <v>12.78</v>
      </c>
      <c r="H2978" s="44">
        <f>SmtRes!CZ1006</f>
        <v>1521.77</v>
      </c>
      <c r="I2978" s="43">
        <f>SmtRes!AJ1006</f>
        <v>1.1299999999999999</v>
      </c>
      <c r="J2978" s="44">
        <f>ROUND(H2978*I2978, 2)</f>
        <v>1719.6</v>
      </c>
      <c r="K2978" s="43"/>
      <c r="L2978" s="44">
        <f>SmtRes!DG1006</f>
        <v>21976.49</v>
      </c>
    </row>
    <row r="2979" spans="1:83" ht="28.5" x14ac:dyDescent="0.2">
      <c r="A2979" s="40"/>
      <c r="B2979" s="40" t="s">
        <v>1082</v>
      </c>
      <c r="C2979" s="40" t="s">
        <v>1384</v>
      </c>
      <c r="D2979" s="41" t="s">
        <v>1062</v>
      </c>
      <c r="E2979" s="42">
        <f>SmtRes!DO1006*SmtRes!AT1006</f>
        <v>7.1</v>
      </c>
      <c r="F2979" s="42">
        <f t="shared" si="96"/>
        <v>1.8</v>
      </c>
      <c r="G2979" s="42">
        <f>SmtRes!DO1006*SmtRes!CX1006</f>
        <v>12.78</v>
      </c>
      <c r="H2979" s="44"/>
      <c r="I2979" s="43"/>
      <c r="J2979" s="44">
        <f>ROUND(SmtRes!AG1006/SmtRes!DO1006, 2)</f>
        <v>549.32000000000005</v>
      </c>
      <c r="K2979" s="43"/>
      <c r="L2979" s="44">
        <f>SmtRes!DH1006</f>
        <v>7020.31</v>
      </c>
      <c r="CE2979">
        <v>1</v>
      </c>
    </row>
    <row r="2980" spans="1:83" ht="28.5" x14ac:dyDescent="0.2">
      <c r="A2980" s="40"/>
      <c r="B2980" s="40" t="s">
        <v>1083</v>
      </c>
      <c r="C2980" s="40" t="s">
        <v>1085</v>
      </c>
      <c r="D2980" s="41" t="s">
        <v>961</v>
      </c>
      <c r="E2980" s="42">
        <v>22.25</v>
      </c>
      <c r="F2980" s="42">
        <f t="shared" si="96"/>
        <v>1.8</v>
      </c>
      <c r="G2980" s="42">
        <f>SmtRes!CX1007</f>
        <v>40.049999999999997</v>
      </c>
      <c r="H2980" s="44">
        <f>SmtRes!CZ1007</f>
        <v>12.74</v>
      </c>
      <c r="I2980" s="43">
        <f>SmtRes!AJ1007</f>
        <v>1.26</v>
      </c>
      <c r="J2980" s="44">
        <f>ROUND(H2980*I2980, 2)</f>
        <v>16.05</v>
      </c>
      <c r="K2980" s="43"/>
      <c r="L2980" s="44">
        <f>SmtRes!DG1007</f>
        <v>642.79999999999995</v>
      </c>
    </row>
    <row r="2981" spans="1:83" ht="15" x14ac:dyDescent="0.2">
      <c r="A2981" s="39"/>
      <c r="B2981" s="42">
        <v>4</v>
      </c>
      <c r="C2981" s="39" t="s">
        <v>1475</v>
      </c>
      <c r="D2981" s="41"/>
      <c r="E2981" s="47"/>
      <c r="F2981" s="42"/>
      <c r="G2981" s="47"/>
      <c r="H2981" s="42"/>
      <c r="I2981" s="42"/>
      <c r="J2981" s="42"/>
      <c r="K2981" s="42"/>
      <c r="L2981" s="48">
        <f>SUM(L2982:L2984)-SUMIF(CE2982:CE2984, 1, L2982:L2984)</f>
        <v>0</v>
      </c>
    </row>
    <row r="2982" spans="1:83" ht="28.5" x14ac:dyDescent="0.2">
      <c r="A2982" s="40"/>
      <c r="B2982" s="40" t="s">
        <v>1097</v>
      </c>
      <c r="C2982" s="40" t="s">
        <v>1099</v>
      </c>
      <c r="D2982" s="41" t="s">
        <v>1100</v>
      </c>
      <c r="E2982" s="42">
        <v>37</v>
      </c>
      <c r="F2982" s="42">
        <f t="shared" ref="F2982:F2988" si="97">ROUND(0,7)</f>
        <v>0</v>
      </c>
      <c r="G2982" s="42">
        <f>SmtRes!CX1008</f>
        <v>0</v>
      </c>
      <c r="H2982" s="44">
        <f>SmtRes!CZ1008</f>
        <v>174.93</v>
      </c>
      <c r="I2982" s="43">
        <f>SmtRes!AI1008</f>
        <v>1.1200000000000001</v>
      </c>
      <c r="J2982" s="44">
        <f>ROUND(H2982*I2982, 2)</f>
        <v>195.92</v>
      </c>
      <c r="K2982" s="43"/>
      <c r="L2982" s="44">
        <f>SmtRes!DF1008</f>
        <v>0</v>
      </c>
    </row>
    <row r="2983" spans="1:83" ht="14.25" x14ac:dyDescent="0.2">
      <c r="A2983" s="40"/>
      <c r="B2983" s="40" t="s">
        <v>1101</v>
      </c>
      <c r="C2983" s="40" t="s">
        <v>1103</v>
      </c>
      <c r="D2983" s="41" t="s">
        <v>651</v>
      </c>
      <c r="E2983" s="42">
        <v>0.02</v>
      </c>
      <c r="F2983" s="42">
        <f t="shared" si="97"/>
        <v>0</v>
      </c>
      <c r="G2983" s="42">
        <f>SmtRes!CX1009</f>
        <v>0</v>
      </c>
      <c r="H2983" s="44">
        <f>SmtRes!CZ1009</f>
        <v>88783.86</v>
      </c>
      <c r="I2983" s="43">
        <f>SmtRes!AI1009</f>
        <v>1.07</v>
      </c>
      <c r="J2983" s="44">
        <f>ROUND(H2983*I2983, 2)</f>
        <v>94998.73</v>
      </c>
      <c r="K2983" s="43"/>
      <c r="L2983" s="44">
        <f>SmtRes!DF1009</f>
        <v>0</v>
      </c>
    </row>
    <row r="2984" spans="1:83" ht="42.75" x14ac:dyDescent="0.2">
      <c r="A2984" s="40"/>
      <c r="B2984" s="40" t="s">
        <v>1104</v>
      </c>
      <c r="C2984" s="40" t="s">
        <v>1106</v>
      </c>
      <c r="D2984" s="41" t="s">
        <v>463</v>
      </c>
      <c r="E2984" s="42">
        <v>3.34</v>
      </c>
      <c r="F2984" s="42">
        <f t="shared" si="97"/>
        <v>0</v>
      </c>
      <c r="G2984" s="42">
        <f>SmtRes!CX1010</f>
        <v>0</v>
      </c>
      <c r="H2984" s="44">
        <f>SmtRes!CZ1010</f>
        <v>6294.92</v>
      </c>
      <c r="I2984" s="43">
        <f>SmtRes!AI1010</f>
        <v>1.1399999999999999</v>
      </c>
      <c r="J2984" s="44">
        <f>ROUND(H2984*I2984, 2)</f>
        <v>7176.21</v>
      </c>
      <c r="K2984" s="43"/>
      <c r="L2984" s="44">
        <f>SmtRes!DF1010</f>
        <v>0</v>
      </c>
    </row>
    <row r="2985" spans="1:83" ht="14.25" x14ac:dyDescent="0.2">
      <c r="A2985" s="40"/>
      <c r="B2985" s="40" t="str">
        <f>EtalonRes!I1422</f>
        <v>01.7.09.04</v>
      </c>
      <c r="C2985" s="40" t="str">
        <f>EtalonRes!K1422</f>
        <v>Патроны термитные со спичками</v>
      </c>
      <c r="D2985" s="41" t="str">
        <f>EtalonRes!O1422</f>
        <v>КОМПЛ</v>
      </c>
      <c r="E2985" s="42">
        <f>EtalonRes!X1422</f>
        <v>7</v>
      </c>
      <c r="F2985" s="42">
        <f t="shared" si="97"/>
        <v>0</v>
      </c>
      <c r="G2985" s="42">
        <f>ROUND(EtalonRes!AG1422*Source!I277, 7)</f>
        <v>0</v>
      </c>
      <c r="H2985" s="44"/>
      <c r="I2985" s="43"/>
      <c r="J2985" s="44"/>
      <c r="K2985" s="43"/>
      <c r="L2985" s="44"/>
    </row>
    <row r="2986" spans="1:83" ht="28.5" x14ac:dyDescent="0.2">
      <c r="A2986" s="40"/>
      <c r="B2986" s="40" t="str">
        <f>EtalonRes!I1426</f>
        <v>21.2.01.02</v>
      </c>
      <c r="C2986" s="40" t="str">
        <f>EtalonRes!K1426</f>
        <v>Провода неизолированные для воздушных линий электропередач</v>
      </c>
      <c r="D2986" s="41" t="str">
        <f>EtalonRes!O1426</f>
        <v>т</v>
      </c>
      <c r="E2986" s="42">
        <f>EtalonRes!X1426</f>
        <v>0</v>
      </c>
      <c r="F2986" s="42">
        <f t="shared" si="97"/>
        <v>0</v>
      </c>
      <c r="G2986" s="42">
        <f>ROUND(EtalonRes!AG1426*Source!I277, 7)</f>
        <v>0</v>
      </c>
      <c r="H2986" s="44"/>
      <c r="I2986" s="43"/>
      <c r="J2986" s="44"/>
      <c r="K2986" s="43"/>
      <c r="L2986" s="44"/>
    </row>
    <row r="2987" spans="1:83" ht="28.5" x14ac:dyDescent="0.2">
      <c r="A2987" s="40"/>
      <c r="B2987" s="40" t="str">
        <f>EtalonRes!I1427</f>
        <v>22.2.01.03</v>
      </c>
      <c r="C2987" s="40" t="str">
        <f>EtalonRes!K1427</f>
        <v>Изоляторы линейные подвесные тарельчатые</v>
      </c>
      <c r="D2987" s="41" t="str">
        <f>EtalonRes!O1427</f>
        <v>т</v>
      </c>
      <c r="E2987" s="42">
        <f>EtalonRes!X1427</f>
        <v>0</v>
      </c>
      <c r="F2987" s="42">
        <f t="shared" si="97"/>
        <v>0</v>
      </c>
      <c r="G2987" s="42">
        <f>ROUND(EtalonRes!AG1427*Source!I277, 7)</f>
        <v>0</v>
      </c>
      <c r="H2987" s="44"/>
      <c r="I2987" s="43"/>
      <c r="J2987" s="44"/>
      <c r="K2987" s="43"/>
      <c r="L2987" s="44"/>
    </row>
    <row r="2988" spans="1:83" ht="14.25" x14ac:dyDescent="0.2">
      <c r="A2988" s="40"/>
      <c r="B2988" s="40" t="str">
        <f>EtalonRes!I1428</f>
        <v>22.2.02.23</v>
      </c>
      <c r="C2988" s="49" t="str">
        <f>EtalonRes!K1428</f>
        <v>Арматура линейная</v>
      </c>
      <c r="D2988" s="50" t="str">
        <f>EtalonRes!O1428</f>
        <v>т</v>
      </c>
      <c r="E2988" s="51">
        <f>EtalonRes!X1428</f>
        <v>0</v>
      </c>
      <c r="F2988" s="51">
        <f t="shared" si="97"/>
        <v>0</v>
      </c>
      <c r="G2988" s="51">
        <f>ROUND(EtalonRes!AG1428*Source!I277, 7)</f>
        <v>0</v>
      </c>
      <c r="H2988" s="52"/>
      <c r="I2988" s="53"/>
      <c r="J2988" s="52"/>
      <c r="K2988" s="53"/>
      <c r="L2988" s="52"/>
    </row>
    <row r="2989" spans="1:83" ht="15" x14ac:dyDescent="0.2">
      <c r="A2989" s="40"/>
      <c r="B2989" s="40"/>
      <c r="C2989" s="55" t="s">
        <v>1386</v>
      </c>
      <c r="D2989" s="41"/>
      <c r="E2989" s="42"/>
      <c r="F2989" s="42"/>
      <c r="G2989" s="42"/>
      <c r="H2989" s="44"/>
      <c r="I2989" s="43"/>
      <c r="J2989" s="44"/>
      <c r="K2989" s="43"/>
      <c r="L2989" s="44">
        <f>L2966+L2968+L2969+L2981</f>
        <v>420488.43999999994</v>
      </c>
    </row>
    <row r="2990" spans="1:83" ht="14.25" x14ac:dyDescent="0.2">
      <c r="A2990" s="40"/>
      <c r="B2990" s="40"/>
      <c r="C2990" s="40" t="s">
        <v>1387</v>
      </c>
      <c r="D2990" s="41"/>
      <c r="E2990" s="42"/>
      <c r="F2990" s="42"/>
      <c r="G2990" s="42"/>
      <c r="H2990" s="44"/>
      <c r="I2990" s="43"/>
      <c r="J2990" s="44"/>
      <c r="K2990" s="43"/>
      <c r="L2990" s="44">
        <f>SUM(AR2964:AR2993)+SUM(AS2964:AS2993)+SUM(AT2964:AT2993)+SUM(AU2964:AU2993)+SUM(AV2964:AV2993)</f>
        <v>290089.13</v>
      </c>
    </row>
    <row r="2991" spans="1:83" ht="14.25" x14ac:dyDescent="0.2">
      <c r="A2991" s="40"/>
      <c r="B2991" s="40" t="s">
        <v>30</v>
      </c>
      <c r="C2991" s="40" t="s">
        <v>1388</v>
      </c>
      <c r="D2991" s="41" t="s">
        <v>1389</v>
      </c>
      <c r="E2991" s="42">
        <f>Source!BZ277</f>
        <v>103</v>
      </c>
      <c r="F2991" s="42"/>
      <c r="G2991" s="42">
        <f>Source!AT277</f>
        <v>103</v>
      </c>
      <c r="H2991" s="44"/>
      <c r="I2991" s="43"/>
      <c r="J2991" s="44"/>
      <c r="K2991" s="43"/>
      <c r="L2991" s="44">
        <f>SUM(AZ2964:AZ2993)</f>
        <v>298791.8</v>
      </c>
    </row>
    <row r="2992" spans="1:83" ht="14.25" x14ac:dyDescent="0.2">
      <c r="A2992" s="49"/>
      <c r="B2992" s="49" t="s">
        <v>31</v>
      </c>
      <c r="C2992" s="49" t="s">
        <v>1390</v>
      </c>
      <c r="D2992" s="50" t="s">
        <v>1389</v>
      </c>
      <c r="E2992" s="51">
        <f>Source!CA277</f>
        <v>60</v>
      </c>
      <c r="F2992" s="51"/>
      <c r="G2992" s="51">
        <f>Source!AU277</f>
        <v>60</v>
      </c>
      <c r="H2992" s="52"/>
      <c r="I2992" s="53"/>
      <c r="J2992" s="52"/>
      <c r="K2992" s="53"/>
      <c r="L2992" s="52">
        <f>SUM(BA2964:BA2993)</f>
        <v>174053.48</v>
      </c>
    </row>
    <row r="2993" spans="1:83" ht="15" x14ac:dyDescent="0.2">
      <c r="C2993" s="67" t="s">
        <v>1391</v>
      </c>
      <c r="D2993" s="67"/>
      <c r="E2993" s="67"/>
      <c r="F2993" s="67"/>
      <c r="G2993" s="67"/>
      <c r="H2993" s="67"/>
      <c r="I2993" s="68">
        <f>K2993/E2964</f>
        <v>893333.72</v>
      </c>
      <c r="J2993" s="68"/>
      <c r="K2993" s="68">
        <f>L2966+L2968+L2981+L2991+L2992+L2969</f>
        <v>893333.72</v>
      </c>
      <c r="L2993" s="68"/>
      <c r="AD2993">
        <f>ROUND((Source!AT277/100)*((ROUND(SUMIF(SmtRes!AQ1000:'SmtRes'!AQ1010,"=1",SmtRes!AD1000:'SmtRes'!AD1010)*Source!I277, 2)+ROUND(SUMIF(SmtRes!AQ1000:'SmtRes'!AQ1010,"=1",SmtRes!AC1000:'SmtRes'!AC1010)*Source!I277, 2))), 2)</f>
        <v>3411.33</v>
      </c>
      <c r="AE2993">
        <f>ROUND((Source!AU277/100)*((ROUND(SUMIF(SmtRes!AQ1000:'SmtRes'!AQ1010,"=1",SmtRes!AD1000:'SmtRes'!AD1010)*Source!I277, 2)+ROUND(SUMIF(SmtRes!AQ1000:'SmtRes'!AQ1010,"=1",SmtRes!AC1000:'SmtRes'!AC1010)*Source!I277, 2))), 2)</f>
        <v>1987.18</v>
      </c>
      <c r="AN2993" s="54">
        <f>L2966+L2968+L2981+L2991+L2992+L2969</f>
        <v>893333.72</v>
      </c>
      <c r="AO2993" s="54">
        <f>L2968</f>
        <v>130399.30999999997</v>
      </c>
      <c r="AQ2993" t="s">
        <v>1392</v>
      </c>
      <c r="AR2993" s="54">
        <f>L2966</f>
        <v>223764.96</v>
      </c>
      <c r="AT2993" s="54">
        <f>L2969</f>
        <v>66324.17</v>
      </c>
      <c r="AV2993" t="s">
        <v>1392</v>
      </c>
      <c r="AW2993" s="54">
        <f>L2981</f>
        <v>0</v>
      </c>
      <c r="AZ2993">
        <f>Source!X277</f>
        <v>298791.8</v>
      </c>
      <c r="BA2993">
        <f>Source!Y277</f>
        <v>174053.48</v>
      </c>
      <c r="CD2993">
        <v>1</v>
      </c>
    </row>
    <row r="2994" spans="1:83" ht="149.25" x14ac:dyDescent="0.2">
      <c r="A2994" s="38" t="s">
        <v>365</v>
      </c>
      <c r="B2994" s="40" t="s">
        <v>1483</v>
      </c>
      <c r="C2994" s="40" t="s">
        <v>1539</v>
      </c>
      <c r="D2994" s="41" t="str">
        <f>Source!H278</f>
        <v>пролет</v>
      </c>
      <c r="E2994" s="42">
        <f>Source!K278</f>
        <v>1</v>
      </c>
      <c r="F2994" s="42"/>
      <c r="G2994" s="42">
        <f>Source!I278</f>
        <v>1</v>
      </c>
      <c r="H2994" s="44"/>
      <c r="I2994" s="43"/>
      <c r="J2994" s="44"/>
      <c r="K2994" s="43"/>
      <c r="L2994" s="44"/>
    </row>
    <row r="2995" spans="1:83" ht="14.25" x14ac:dyDescent="0.2">
      <c r="C2995" s="45" t="str">
        <f>Source!CB278</f>
        <v>прим. демонтаж</v>
      </c>
    </row>
    <row r="2996" spans="1:83" ht="102" x14ac:dyDescent="0.2">
      <c r="B2996" s="46" t="str">
        <f>Source!EO278</f>
        <v>Поправка: Сб.№33, п.1.33.20.1  Поправка: Прил.33.3, п.3. 4.2</v>
      </c>
      <c r="C2996" s="46" t="str">
        <f>Source!CN278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2997" spans="1:83" ht="15" x14ac:dyDescent="0.2">
      <c r="A2997" s="39"/>
      <c r="B2997" s="42">
        <v>1</v>
      </c>
      <c r="C2997" s="39" t="s">
        <v>1380</v>
      </c>
      <c r="D2997" s="41" t="s">
        <v>1062</v>
      </c>
      <c r="E2997" s="47"/>
      <c r="F2997" s="42"/>
      <c r="G2997" s="47">
        <f>Source!U278</f>
        <v>178.56</v>
      </c>
      <c r="H2997" s="42"/>
      <c r="I2997" s="42"/>
      <c r="J2997" s="42"/>
      <c r="K2997" s="42"/>
      <c r="L2997" s="48">
        <f>SUM(L2998:L2998)-SUMIF(CE2998:CE2998, 1, L2998:L2998)</f>
        <v>80571.63</v>
      </c>
    </row>
    <row r="2998" spans="1:83" ht="28.5" x14ac:dyDescent="0.2">
      <c r="A2998" s="40"/>
      <c r="B2998" s="40" t="s">
        <v>1092</v>
      </c>
      <c r="C2998" s="40" t="s">
        <v>1093</v>
      </c>
      <c r="D2998" s="41" t="s">
        <v>1062</v>
      </c>
      <c r="E2998" s="42">
        <v>124</v>
      </c>
      <c r="F2998" s="42">
        <f>ROUND((0.75)*1.92,7)</f>
        <v>1.44</v>
      </c>
      <c r="G2998" s="42">
        <f>SmtRes!CX1011</f>
        <v>178.56</v>
      </c>
      <c r="H2998" s="44"/>
      <c r="I2998" s="43"/>
      <c r="J2998" s="44">
        <f>SmtRes!CZ1011</f>
        <v>451.23</v>
      </c>
      <c r="K2998" s="43"/>
      <c r="L2998" s="44">
        <f>SmtRes!DI1011</f>
        <v>80571.63</v>
      </c>
    </row>
    <row r="2999" spans="1:83" ht="15" x14ac:dyDescent="0.2">
      <c r="A2999" s="39"/>
      <c r="B2999" s="42">
        <v>2</v>
      </c>
      <c r="C2999" s="39" t="s">
        <v>1381</v>
      </c>
      <c r="D2999" s="41"/>
      <c r="E2999" s="47"/>
      <c r="F2999" s="42"/>
      <c r="G2999" s="47"/>
      <c r="H2999" s="42"/>
      <c r="I2999" s="42"/>
      <c r="J2999" s="42"/>
      <c r="K2999" s="42"/>
      <c r="L2999" s="48">
        <f>SUM(L3000:L3011)-SUMIF(CE3000:CE3011, 1, L3000:L3011)</f>
        <v>54298.670000000013</v>
      </c>
    </row>
    <row r="3000" spans="1:83" ht="15" x14ac:dyDescent="0.2">
      <c r="A3000" s="39"/>
      <c r="B3000" s="42"/>
      <c r="C3000" s="39" t="s">
        <v>1385</v>
      </c>
      <c r="D3000" s="41" t="s">
        <v>1062</v>
      </c>
      <c r="E3000" s="47"/>
      <c r="F3000" s="42"/>
      <c r="G3000" s="47">
        <f>Source!V278</f>
        <v>46.398000000000003</v>
      </c>
      <c r="H3000" s="42"/>
      <c r="I3000" s="42"/>
      <c r="J3000" s="42"/>
      <c r="K3000" s="42"/>
      <c r="L3000" s="48">
        <f>SUMIF(CE3001:CE3011, 1, L3001:L3011)</f>
        <v>26973.75</v>
      </c>
      <c r="CE3000">
        <v>1</v>
      </c>
    </row>
    <row r="3001" spans="1:83" ht="71.25" x14ac:dyDescent="0.2">
      <c r="A3001" s="40"/>
      <c r="B3001" s="40" t="s">
        <v>1094</v>
      </c>
      <c r="C3001" s="40" t="s">
        <v>1096</v>
      </c>
      <c r="D3001" s="41" t="s">
        <v>961</v>
      </c>
      <c r="E3001" s="42">
        <v>12.3</v>
      </c>
      <c r="F3001" s="42">
        <f t="shared" ref="F3001:F3011" si="98">ROUND((0.75)*1.85,7)</f>
        <v>1.3875</v>
      </c>
      <c r="G3001" s="42">
        <f>SmtRes!CX1013</f>
        <v>17.06625</v>
      </c>
      <c r="H3001" s="44">
        <f>SmtRes!CZ1013</f>
        <v>774.86</v>
      </c>
      <c r="I3001" s="43">
        <f>SmtRes!AJ1013</f>
        <v>1.18</v>
      </c>
      <c r="J3001" s="44">
        <f>ROUND(H3001*I3001, 2)</f>
        <v>914.33</v>
      </c>
      <c r="K3001" s="43"/>
      <c r="L3001" s="44">
        <f>SmtRes!DG1013</f>
        <v>15604.18</v>
      </c>
    </row>
    <row r="3002" spans="1:83" ht="28.5" x14ac:dyDescent="0.2">
      <c r="A3002" s="40"/>
      <c r="B3002" s="40" t="s">
        <v>1082</v>
      </c>
      <c r="C3002" s="40" t="s">
        <v>1384</v>
      </c>
      <c r="D3002" s="41" t="s">
        <v>1062</v>
      </c>
      <c r="E3002" s="42">
        <f>SmtRes!DO1013*SmtRes!AT1013</f>
        <v>12.3</v>
      </c>
      <c r="F3002" s="42">
        <f t="shared" si="98"/>
        <v>1.3875</v>
      </c>
      <c r="G3002" s="42">
        <f>SmtRes!DO1013*SmtRes!CX1013</f>
        <v>17.06625</v>
      </c>
      <c r="H3002" s="44"/>
      <c r="I3002" s="43"/>
      <c r="J3002" s="44">
        <f>ROUND(SmtRes!AG1013/SmtRes!DO1013, 2)</f>
        <v>549.32000000000005</v>
      </c>
      <c r="K3002" s="43"/>
      <c r="L3002" s="44">
        <f>SmtRes!DH1013</f>
        <v>9374.83</v>
      </c>
      <c r="CE3002">
        <v>1</v>
      </c>
    </row>
    <row r="3003" spans="1:83" ht="28.5" x14ac:dyDescent="0.2">
      <c r="A3003" s="40"/>
      <c r="B3003" s="40" t="s">
        <v>1065</v>
      </c>
      <c r="C3003" s="40" t="s">
        <v>1067</v>
      </c>
      <c r="D3003" s="41" t="s">
        <v>961</v>
      </c>
      <c r="E3003" s="42">
        <v>0.9</v>
      </c>
      <c r="F3003" s="42">
        <f t="shared" si="98"/>
        <v>1.3875</v>
      </c>
      <c r="G3003" s="42">
        <f>SmtRes!CX1014</f>
        <v>1.24875</v>
      </c>
      <c r="H3003" s="44"/>
      <c r="I3003" s="43"/>
      <c r="J3003" s="44">
        <f>SmtRes!CZ1014</f>
        <v>1233.46</v>
      </c>
      <c r="K3003" s="43"/>
      <c r="L3003" s="44">
        <f>SmtRes!DG1014</f>
        <v>1540.28</v>
      </c>
    </row>
    <row r="3004" spans="1:83" ht="28.5" x14ac:dyDescent="0.2">
      <c r="A3004" s="40"/>
      <c r="B3004" s="40" t="s">
        <v>1068</v>
      </c>
      <c r="C3004" s="40" t="s">
        <v>1382</v>
      </c>
      <c r="D3004" s="41" t="s">
        <v>1062</v>
      </c>
      <c r="E3004" s="42">
        <f>SmtRes!DO1014*SmtRes!AT1014</f>
        <v>0.9</v>
      </c>
      <c r="F3004" s="42">
        <f t="shared" si="98"/>
        <v>1.3875</v>
      </c>
      <c r="G3004" s="42">
        <f>SmtRes!DO1014*SmtRes!CX1014</f>
        <v>1.24875</v>
      </c>
      <c r="H3004" s="44"/>
      <c r="I3004" s="43"/>
      <c r="J3004" s="44">
        <f>ROUND(SmtRes!AG1014/SmtRes!DO1014, 2)</f>
        <v>642.05999999999995</v>
      </c>
      <c r="K3004" s="43"/>
      <c r="L3004" s="44">
        <f>SmtRes!DH1014</f>
        <v>801.77</v>
      </c>
      <c r="CE3004">
        <v>1</v>
      </c>
    </row>
    <row r="3005" spans="1:83" ht="28.5" x14ac:dyDescent="0.2">
      <c r="A3005" s="40"/>
      <c r="B3005" s="40" t="s">
        <v>1072</v>
      </c>
      <c r="C3005" s="40" t="s">
        <v>1074</v>
      </c>
      <c r="D3005" s="41" t="s">
        <v>961</v>
      </c>
      <c r="E3005" s="42">
        <v>12.69</v>
      </c>
      <c r="F3005" s="42">
        <f t="shared" si="98"/>
        <v>1.3875</v>
      </c>
      <c r="G3005" s="42">
        <f>SmtRes!CX1015</f>
        <v>17.607375000000001</v>
      </c>
      <c r="H3005" s="44">
        <f>SmtRes!CZ1015</f>
        <v>1070.99</v>
      </c>
      <c r="I3005" s="43">
        <f>SmtRes!AJ1015</f>
        <v>1.19</v>
      </c>
      <c r="J3005" s="44">
        <f>ROUND(H3005*I3005, 2)</f>
        <v>1274.48</v>
      </c>
      <c r="K3005" s="43"/>
      <c r="L3005" s="44">
        <f>SmtRes!DG1015</f>
        <v>22440.25</v>
      </c>
    </row>
    <row r="3006" spans="1:83" ht="28.5" x14ac:dyDescent="0.2">
      <c r="A3006" s="40"/>
      <c r="B3006" s="40" t="s">
        <v>1068</v>
      </c>
      <c r="C3006" s="40" t="s">
        <v>1382</v>
      </c>
      <c r="D3006" s="41" t="s">
        <v>1062</v>
      </c>
      <c r="E3006" s="42">
        <f>SmtRes!DO1015*SmtRes!AT1015</f>
        <v>12.69</v>
      </c>
      <c r="F3006" s="42">
        <f t="shared" si="98"/>
        <v>1.3875</v>
      </c>
      <c r="G3006" s="42">
        <f>SmtRes!DO1015*SmtRes!CX1015</f>
        <v>17.607375000000001</v>
      </c>
      <c r="H3006" s="44"/>
      <c r="I3006" s="43"/>
      <c r="J3006" s="44">
        <f>ROUND(SmtRes!AG1015/SmtRes!DO1015, 2)</f>
        <v>642.05999999999995</v>
      </c>
      <c r="K3006" s="43"/>
      <c r="L3006" s="44">
        <f>SmtRes!DH1015</f>
        <v>11304.99</v>
      </c>
      <c r="CE3006">
        <v>1</v>
      </c>
    </row>
    <row r="3007" spans="1:83" ht="28.5" x14ac:dyDescent="0.2">
      <c r="A3007" s="40"/>
      <c r="B3007" s="40" t="s">
        <v>1075</v>
      </c>
      <c r="C3007" s="40" t="s">
        <v>1077</v>
      </c>
      <c r="D3007" s="41" t="s">
        <v>961</v>
      </c>
      <c r="E3007" s="42">
        <v>2.65</v>
      </c>
      <c r="F3007" s="42">
        <f t="shared" si="98"/>
        <v>1.3875</v>
      </c>
      <c r="G3007" s="42">
        <f>SmtRes!CX1016</f>
        <v>3.6768749999999999</v>
      </c>
      <c r="H3007" s="44"/>
      <c r="I3007" s="43"/>
      <c r="J3007" s="44">
        <f>SmtRes!CZ1016</f>
        <v>758.04</v>
      </c>
      <c r="K3007" s="43"/>
      <c r="L3007" s="44">
        <f>SmtRes!DG1016</f>
        <v>2787.22</v>
      </c>
    </row>
    <row r="3008" spans="1:83" ht="28.5" x14ac:dyDescent="0.2">
      <c r="A3008" s="40"/>
      <c r="B3008" s="40" t="s">
        <v>1078</v>
      </c>
      <c r="C3008" s="40" t="s">
        <v>1383</v>
      </c>
      <c r="D3008" s="41" t="s">
        <v>1062</v>
      </c>
      <c r="E3008" s="42">
        <f>SmtRes!DO1016*SmtRes!AT1016</f>
        <v>2.65</v>
      </c>
      <c r="F3008" s="42">
        <f t="shared" si="98"/>
        <v>1.3875</v>
      </c>
      <c r="G3008" s="42">
        <f>SmtRes!DO1016*SmtRes!CX1016</f>
        <v>3.6768749999999999</v>
      </c>
      <c r="H3008" s="44"/>
      <c r="I3008" s="43"/>
      <c r="J3008" s="44">
        <f>ROUND(SmtRes!AG1016/SmtRes!DO1016, 2)</f>
        <v>477.98</v>
      </c>
      <c r="K3008" s="43"/>
      <c r="L3008" s="44">
        <f>SmtRes!DH1016</f>
        <v>1757.47</v>
      </c>
      <c r="CE3008">
        <v>1</v>
      </c>
    </row>
    <row r="3009" spans="1:83" ht="28.5" x14ac:dyDescent="0.2">
      <c r="A3009" s="40"/>
      <c r="B3009" s="40" t="s">
        <v>1079</v>
      </c>
      <c r="C3009" s="40" t="s">
        <v>1081</v>
      </c>
      <c r="D3009" s="41" t="s">
        <v>961</v>
      </c>
      <c r="E3009" s="42">
        <v>4.9000000000000004</v>
      </c>
      <c r="F3009" s="42">
        <f t="shared" si="98"/>
        <v>1.3875</v>
      </c>
      <c r="G3009" s="42">
        <f>SmtRes!CX1017</f>
        <v>6.7987500000000001</v>
      </c>
      <c r="H3009" s="44">
        <f>SmtRes!CZ1017</f>
        <v>1521.77</v>
      </c>
      <c r="I3009" s="43">
        <f>SmtRes!AJ1017</f>
        <v>1.1299999999999999</v>
      </c>
      <c r="J3009" s="44">
        <f>ROUND(H3009*I3009, 2)</f>
        <v>1719.6</v>
      </c>
      <c r="K3009" s="43"/>
      <c r="L3009" s="44">
        <f>SmtRes!DG1017</f>
        <v>11691.13</v>
      </c>
    </row>
    <row r="3010" spans="1:83" ht="28.5" x14ac:dyDescent="0.2">
      <c r="A3010" s="40"/>
      <c r="B3010" s="40" t="s">
        <v>1082</v>
      </c>
      <c r="C3010" s="40" t="s">
        <v>1384</v>
      </c>
      <c r="D3010" s="41" t="s">
        <v>1062</v>
      </c>
      <c r="E3010" s="42">
        <f>SmtRes!DO1017*SmtRes!AT1017</f>
        <v>4.9000000000000004</v>
      </c>
      <c r="F3010" s="42">
        <f t="shared" si="98"/>
        <v>1.3875</v>
      </c>
      <c r="G3010" s="42">
        <f>SmtRes!DO1017*SmtRes!CX1017</f>
        <v>6.7987500000000001</v>
      </c>
      <c r="H3010" s="44"/>
      <c r="I3010" s="43"/>
      <c r="J3010" s="44">
        <f>ROUND(SmtRes!AG1017/SmtRes!DO1017, 2)</f>
        <v>549.32000000000005</v>
      </c>
      <c r="K3010" s="43"/>
      <c r="L3010" s="44">
        <f>SmtRes!DH1017</f>
        <v>3734.69</v>
      </c>
      <c r="CE3010">
        <v>1</v>
      </c>
    </row>
    <row r="3011" spans="1:83" ht="28.5" x14ac:dyDescent="0.2">
      <c r="A3011" s="40"/>
      <c r="B3011" s="40" t="s">
        <v>1083</v>
      </c>
      <c r="C3011" s="40" t="s">
        <v>1085</v>
      </c>
      <c r="D3011" s="41" t="s">
        <v>961</v>
      </c>
      <c r="E3011" s="42">
        <v>10.58</v>
      </c>
      <c r="F3011" s="42">
        <f t="shared" si="98"/>
        <v>1.3875</v>
      </c>
      <c r="G3011" s="42">
        <f>SmtRes!CX1018</f>
        <v>14.67975</v>
      </c>
      <c r="H3011" s="44">
        <f>SmtRes!CZ1018</f>
        <v>12.74</v>
      </c>
      <c r="I3011" s="43">
        <f>SmtRes!AJ1018</f>
        <v>1.26</v>
      </c>
      <c r="J3011" s="44">
        <f>ROUND(H3011*I3011, 2)</f>
        <v>16.05</v>
      </c>
      <c r="K3011" s="43"/>
      <c r="L3011" s="44">
        <f>SmtRes!DG1018</f>
        <v>235.61</v>
      </c>
    </row>
    <row r="3012" spans="1:83" ht="15" x14ac:dyDescent="0.2">
      <c r="A3012" s="39"/>
      <c r="B3012" s="42">
        <v>4</v>
      </c>
      <c r="C3012" s="39" t="s">
        <v>1475</v>
      </c>
      <c r="D3012" s="41"/>
      <c r="E3012" s="47"/>
      <c r="F3012" s="42"/>
      <c r="G3012" s="47"/>
      <c r="H3012" s="42"/>
      <c r="I3012" s="42"/>
      <c r="J3012" s="42"/>
      <c r="K3012" s="42"/>
      <c r="L3012" s="48">
        <f>SUM(L3013:L3015)-SUMIF(CE3013:CE3015, 1, L3013:L3015)</f>
        <v>0</v>
      </c>
    </row>
    <row r="3013" spans="1:83" ht="28.5" x14ac:dyDescent="0.2">
      <c r="A3013" s="40"/>
      <c r="B3013" s="40" t="s">
        <v>1097</v>
      </c>
      <c r="C3013" s="40" t="s">
        <v>1099</v>
      </c>
      <c r="D3013" s="41" t="s">
        <v>1100</v>
      </c>
      <c r="E3013" s="42">
        <v>11</v>
      </c>
      <c r="F3013" s="42">
        <f t="shared" ref="F3013:F3019" si="99">ROUND(0,7)</f>
        <v>0</v>
      </c>
      <c r="G3013" s="42">
        <f>SmtRes!CX1019</f>
        <v>0</v>
      </c>
      <c r="H3013" s="44">
        <f>SmtRes!CZ1019</f>
        <v>174.93</v>
      </c>
      <c r="I3013" s="43">
        <f>SmtRes!AI1019</f>
        <v>1.1200000000000001</v>
      </c>
      <c r="J3013" s="44">
        <f>ROUND(H3013*I3013, 2)</f>
        <v>195.92</v>
      </c>
      <c r="K3013" s="43"/>
      <c r="L3013" s="44">
        <f>SmtRes!DF1019</f>
        <v>0</v>
      </c>
    </row>
    <row r="3014" spans="1:83" ht="14.25" x14ac:dyDescent="0.2">
      <c r="A3014" s="40"/>
      <c r="B3014" s="40" t="s">
        <v>1101</v>
      </c>
      <c r="C3014" s="40" t="s">
        <v>1103</v>
      </c>
      <c r="D3014" s="41" t="s">
        <v>651</v>
      </c>
      <c r="E3014" s="42">
        <v>6.0000000000000001E-3</v>
      </c>
      <c r="F3014" s="42">
        <f t="shared" si="99"/>
        <v>0</v>
      </c>
      <c r="G3014" s="42">
        <f>SmtRes!CX1020</f>
        <v>0</v>
      </c>
      <c r="H3014" s="44">
        <f>SmtRes!CZ1020</f>
        <v>88783.86</v>
      </c>
      <c r="I3014" s="43">
        <f>SmtRes!AI1020</f>
        <v>1.07</v>
      </c>
      <c r="J3014" s="44">
        <f>ROUND(H3014*I3014, 2)</f>
        <v>94998.73</v>
      </c>
      <c r="K3014" s="43"/>
      <c r="L3014" s="44">
        <f>SmtRes!DF1020</f>
        <v>0</v>
      </c>
    </row>
    <row r="3015" spans="1:83" ht="42.75" x14ac:dyDescent="0.2">
      <c r="A3015" s="40"/>
      <c r="B3015" s="40" t="s">
        <v>1104</v>
      </c>
      <c r="C3015" s="40" t="s">
        <v>1106</v>
      </c>
      <c r="D3015" s="41" t="s">
        <v>463</v>
      </c>
      <c r="E3015" s="42">
        <v>1.03</v>
      </c>
      <c r="F3015" s="42">
        <f t="shared" si="99"/>
        <v>0</v>
      </c>
      <c r="G3015" s="42">
        <f>SmtRes!CX1021</f>
        <v>0</v>
      </c>
      <c r="H3015" s="44">
        <f>SmtRes!CZ1021</f>
        <v>6294.92</v>
      </c>
      <c r="I3015" s="43">
        <f>SmtRes!AI1021</f>
        <v>1.1399999999999999</v>
      </c>
      <c r="J3015" s="44">
        <f>ROUND(H3015*I3015, 2)</f>
        <v>7176.21</v>
      </c>
      <c r="K3015" s="43"/>
      <c r="L3015" s="44">
        <f>SmtRes!DF1021</f>
        <v>0</v>
      </c>
    </row>
    <row r="3016" spans="1:83" ht="14.25" x14ac:dyDescent="0.2">
      <c r="A3016" s="40"/>
      <c r="B3016" s="40" t="str">
        <f>EtalonRes!I1437</f>
        <v>01.7.09.04</v>
      </c>
      <c r="C3016" s="40" t="str">
        <f>EtalonRes!K1437</f>
        <v>Патроны термитные со спичками</v>
      </c>
      <c r="D3016" s="41" t="str">
        <f>EtalonRes!O1437</f>
        <v>КОМПЛ</v>
      </c>
      <c r="E3016" s="42">
        <f>EtalonRes!X1437</f>
        <v>7</v>
      </c>
      <c r="F3016" s="42">
        <f t="shared" si="99"/>
        <v>0</v>
      </c>
      <c r="G3016" s="42">
        <f>ROUND(EtalonRes!AG1437*Source!I278, 7)</f>
        <v>0</v>
      </c>
      <c r="H3016" s="44"/>
      <c r="I3016" s="43"/>
      <c r="J3016" s="44"/>
      <c r="K3016" s="43"/>
      <c r="L3016" s="44"/>
    </row>
    <row r="3017" spans="1:83" ht="28.5" x14ac:dyDescent="0.2">
      <c r="A3017" s="40"/>
      <c r="B3017" s="40" t="str">
        <f>EtalonRes!I1441</f>
        <v>21.2.01.02</v>
      </c>
      <c r="C3017" s="40" t="str">
        <f>EtalonRes!K1441</f>
        <v>Провода неизолированные для воздушных линий электропередач</v>
      </c>
      <c r="D3017" s="41" t="str">
        <f>EtalonRes!O1441</f>
        <v>т</v>
      </c>
      <c r="E3017" s="42">
        <f>EtalonRes!X1441</f>
        <v>0</v>
      </c>
      <c r="F3017" s="42">
        <f t="shared" si="99"/>
        <v>0</v>
      </c>
      <c r="G3017" s="42">
        <f>ROUND(EtalonRes!AG1441*Source!I278, 7)</f>
        <v>0</v>
      </c>
      <c r="H3017" s="44"/>
      <c r="I3017" s="43"/>
      <c r="J3017" s="44"/>
      <c r="K3017" s="43"/>
      <c r="L3017" s="44"/>
    </row>
    <row r="3018" spans="1:83" ht="28.5" x14ac:dyDescent="0.2">
      <c r="A3018" s="40"/>
      <c r="B3018" s="40" t="str">
        <f>EtalonRes!I1442</f>
        <v>22.2.01.03</v>
      </c>
      <c r="C3018" s="40" t="str">
        <f>EtalonRes!K1442</f>
        <v>Изоляторы линейные подвесные тарельчатые</v>
      </c>
      <c r="D3018" s="41" t="str">
        <f>EtalonRes!O1442</f>
        <v>т</v>
      </c>
      <c r="E3018" s="42">
        <f>EtalonRes!X1442</f>
        <v>0</v>
      </c>
      <c r="F3018" s="42">
        <f t="shared" si="99"/>
        <v>0</v>
      </c>
      <c r="G3018" s="42">
        <f>ROUND(EtalonRes!AG1442*Source!I278, 7)</f>
        <v>0</v>
      </c>
      <c r="H3018" s="44"/>
      <c r="I3018" s="43"/>
      <c r="J3018" s="44"/>
      <c r="K3018" s="43"/>
      <c r="L3018" s="44"/>
    </row>
    <row r="3019" spans="1:83" ht="14.25" x14ac:dyDescent="0.2">
      <c r="A3019" s="40"/>
      <c r="B3019" s="40" t="str">
        <f>EtalonRes!I1443</f>
        <v>22.2.02.23</v>
      </c>
      <c r="C3019" s="49" t="str">
        <f>EtalonRes!K1443</f>
        <v>Арматура линейная</v>
      </c>
      <c r="D3019" s="50" t="str">
        <f>EtalonRes!O1443</f>
        <v>т</v>
      </c>
      <c r="E3019" s="51">
        <f>EtalonRes!X1443</f>
        <v>0</v>
      </c>
      <c r="F3019" s="51">
        <f t="shared" si="99"/>
        <v>0</v>
      </c>
      <c r="G3019" s="51">
        <f>ROUND(EtalonRes!AG1443*Source!I278, 7)</f>
        <v>0</v>
      </c>
      <c r="H3019" s="52"/>
      <c r="I3019" s="53"/>
      <c r="J3019" s="52"/>
      <c r="K3019" s="53"/>
      <c r="L3019" s="52"/>
    </row>
    <row r="3020" spans="1:83" ht="15" x14ac:dyDescent="0.2">
      <c r="A3020" s="40"/>
      <c r="B3020" s="40"/>
      <c r="C3020" s="55" t="s">
        <v>1386</v>
      </c>
      <c r="D3020" s="41"/>
      <c r="E3020" s="42"/>
      <c r="F3020" s="42"/>
      <c r="G3020" s="42"/>
      <c r="H3020" s="44"/>
      <c r="I3020" s="43"/>
      <c r="J3020" s="44"/>
      <c r="K3020" s="43"/>
      <c r="L3020" s="44">
        <f>L2997+L2999+L3000+L3012</f>
        <v>161844.05000000002</v>
      </c>
    </row>
    <row r="3021" spans="1:83" ht="14.25" x14ac:dyDescent="0.2">
      <c r="A3021" s="40"/>
      <c r="B3021" s="40"/>
      <c r="C3021" s="40" t="s">
        <v>1387</v>
      </c>
      <c r="D3021" s="41"/>
      <c r="E3021" s="42"/>
      <c r="F3021" s="42"/>
      <c r="G3021" s="42"/>
      <c r="H3021" s="44"/>
      <c r="I3021" s="43"/>
      <c r="J3021" s="44"/>
      <c r="K3021" s="43"/>
      <c r="L3021" s="44">
        <f>SUM(AR2994:AR3024)+SUM(AS2994:AS3024)+SUM(AT2994:AT3024)+SUM(AU2994:AU3024)+SUM(AV2994:AV3024)</f>
        <v>107545.38</v>
      </c>
    </row>
    <row r="3022" spans="1:83" ht="14.25" x14ac:dyDescent="0.2">
      <c r="A3022" s="40"/>
      <c r="B3022" s="40" t="s">
        <v>30</v>
      </c>
      <c r="C3022" s="40" t="s">
        <v>1388</v>
      </c>
      <c r="D3022" s="41" t="s">
        <v>1389</v>
      </c>
      <c r="E3022" s="42">
        <f>Source!BZ278</f>
        <v>103</v>
      </c>
      <c r="F3022" s="42"/>
      <c r="G3022" s="42">
        <f>Source!AT278</f>
        <v>103</v>
      </c>
      <c r="H3022" s="44"/>
      <c r="I3022" s="43"/>
      <c r="J3022" s="44"/>
      <c r="K3022" s="43"/>
      <c r="L3022" s="44">
        <f>SUM(AZ2994:AZ3024)</f>
        <v>110771.74</v>
      </c>
    </row>
    <row r="3023" spans="1:83" ht="14.25" x14ac:dyDescent="0.2">
      <c r="A3023" s="49"/>
      <c r="B3023" s="49" t="s">
        <v>31</v>
      </c>
      <c r="C3023" s="49" t="s">
        <v>1390</v>
      </c>
      <c r="D3023" s="50" t="s">
        <v>1389</v>
      </c>
      <c r="E3023" s="51">
        <f>Source!CA278</f>
        <v>60</v>
      </c>
      <c r="F3023" s="51"/>
      <c r="G3023" s="51">
        <f>Source!AU278</f>
        <v>60</v>
      </c>
      <c r="H3023" s="52"/>
      <c r="I3023" s="53"/>
      <c r="J3023" s="52"/>
      <c r="K3023" s="53"/>
      <c r="L3023" s="52">
        <f>SUM(BA2994:BA3024)</f>
        <v>64527.23</v>
      </c>
    </row>
    <row r="3024" spans="1:83" ht="15" x14ac:dyDescent="0.2">
      <c r="C3024" s="67" t="s">
        <v>1391</v>
      </c>
      <c r="D3024" s="67"/>
      <c r="E3024" s="67"/>
      <c r="F3024" s="67"/>
      <c r="G3024" s="67"/>
      <c r="H3024" s="67"/>
      <c r="I3024" s="68">
        <f>K3024/E2994</f>
        <v>337143.02</v>
      </c>
      <c r="J3024" s="68"/>
      <c r="K3024" s="68">
        <f>L2997+L2999+L3012+L3022+L3023+L3000</f>
        <v>337143.02</v>
      </c>
      <c r="L3024" s="68"/>
      <c r="AD3024">
        <f>ROUND((Source!AT278/100)*((ROUND(SUMIF(SmtRes!AQ1011:'SmtRes'!AQ1021,"=1",SmtRes!AD1011:'SmtRes'!AD1021)*Source!I278, 2)+ROUND(SUMIF(SmtRes!AQ1011:'SmtRes'!AQ1021,"=1",SmtRes!AC1011:'SmtRes'!AC1021)*Source!I278, 2))), 2)</f>
        <v>3411.33</v>
      </c>
      <c r="AE3024">
        <f>ROUND((Source!AU278/100)*((ROUND(SUMIF(SmtRes!AQ1011:'SmtRes'!AQ1021,"=1",SmtRes!AD1011:'SmtRes'!AD1021)*Source!I278, 2)+ROUND(SUMIF(SmtRes!AQ1011:'SmtRes'!AQ1021,"=1",SmtRes!AC1011:'SmtRes'!AC1021)*Source!I278, 2))), 2)</f>
        <v>1987.18</v>
      </c>
      <c r="AN3024" s="54">
        <f>L2997+L2999+L3012+L3022+L3023+L3000</f>
        <v>337143.02</v>
      </c>
      <c r="AO3024" s="54">
        <f>L2999</f>
        <v>54298.670000000013</v>
      </c>
      <c r="AQ3024" t="s">
        <v>1392</v>
      </c>
      <c r="AR3024" s="54">
        <f>L2997</f>
        <v>80571.63</v>
      </c>
      <c r="AT3024" s="54">
        <f>L3000</f>
        <v>26973.75</v>
      </c>
      <c r="AV3024" t="s">
        <v>1392</v>
      </c>
      <c r="AW3024" s="54">
        <f>L3012</f>
        <v>0</v>
      </c>
      <c r="AZ3024">
        <f>Source!X278</f>
        <v>110771.74</v>
      </c>
      <c r="BA3024">
        <f>Source!Y278</f>
        <v>64527.23</v>
      </c>
      <c r="CD3024">
        <v>1</v>
      </c>
    </row>
    <row r="3025" spans="1:83" ht="149.25" x14ac:dyDescent="0.2">
      <c r="A3025" s="38" t="s">
        <v>366</v>
      </c>
      <c r="B3025" s="40" t="s">
        <v>1483</v>
      </c>
      <c r="C3025" s="40" t="s">
        <v>1540</v>
      </c>
      <c r="D3025" s="41" t="str">
        <f>Source!H279</f>
        <v>пролет</v>
      </c>
      <c r="E3025" s="42">
        <f>Source!K279</f>
        <v>1</v>
      </c>
      <c r="F3025" s="42"/>
      <c r="G3025" s="42">
        <f>Source!I279</f>
        <v>1</v>
      </c>
      <c r="H3025" s="44"/>
      <c r="I3025" s="43"/>
      <c r="J3025" s="44"/>
      <c r="K3025" s="43"/>
      <c r="L3025" s="44"/>
    </row>
    <row r="3026" spans="1:83" ht="63.75" x14ac:dyDescent="0.2">
      <c r="B3026" s="46" t="str">
        <f>Source!EO279</f>
        <v>Поправка: Прил.33.3, п.3. 4.2</v>
      </c>
      <c r="C3026" s="46" t="str">
        <f>Source!CN279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027" spans="1:83" ht="15" x14ac:dyDescent="0.2">
      <c r="A3027" s="39"/>
      <c r="B3027" s="42">
        <v>1</v>
      </c>
      <c r="C3027" s="39" t="s">
        <v>1380</v>
      </c>
      <c r="D3027" s="41" t="s">
        <v>1062</v>
      </c>
      <c r="E3027" s="47"/>
      <c r="F3027" s="42"/>
      <c r="G3027" s="47">
        <f>Source!U279</f>
        <v>238.08</v>
      </c>
      <c r="H3027" s="42"/>
      <c r="I3027" s="42"/>
      <c r="J3027" s="42"/>
      <c r="K3027" s="42"/>
      <c r="L3027" s="48">
        <f>SUM(L3028:L3028)-SUMIF(CE3028:CE3028, 1, L3028:L3028)</f>
        <v>107428.84</v>
      </c>
    </row>
    <row r="3028" spans="1:83" ht="28.5" x14ac:dyDescent="0.2">
      <c r="A3028" s="40"/>
      <c r="B3028" s="40" t="s">
        <v>1092</v>
      </c>
      <c r="C3028" s="40" t="s">
        <v>1093</v>
      </c>
      <c r="D3028" s="41" t="s">
        <v>1062</v>
      </c>
      <c r="E3028" s="42">
        <v>124</v>
      </c>
      <c r="F3028" s="42">
        <f>ROUND(1.92,7)</f>
        <v>1.92</v>
      </c>
      <c r="G3028" s="42">
        <f>SmtRes!CX1022</f>
        <v>238.08</v>
      </c>
      <c r="H3028" s="44"/>
      <c r="I3028" s="43"/>
      <c r="J3028" s="44">
        <f>SmtRes!CZ1022</f>
        <v>451.23</v>
      </c>
      <c r="K3028" s="43"/>
      <c r="L3028" s="44">
        <f>SmtRes!DI1022</f>
        <v>107428.84</v>
      </c>
    </row>
    <row r="3029" spans="1:83" ht="15" x14ac:dyDescent="0.2">
      <c r="A3029" s="39"/>
      <c r="B3029" s="42">
        <v>2</v>
      </c>
      <c r="C3029" s="39" t="s">
        <v>1381</v>
      </c>
      <c r="D3029" s="41"/>
      <c r="E3029" s="47"/>
      <c r="F3029" s="42"/>
      <c r="G3029" s="47"/>
      <c r="H3029" s="42"/>
      <c r="I3029" s="42"/>
      <c r="J3029" s="42"/>
      <c r="K3029" s="42"/>
      <c r="L3029" s="48">
        <f>SUM(L3030:L3041)-SUMIF(CE3030:CE3041, 1, L3030:L3041)</f>
        <v>72398.230000000025</v>
      </c>
    </row>
    <row r="3030" spans="1:83" ht="15" x14ac:dyDescent="0.2">
      <c r="A3030" s="39"/>
      <c r="B3030" s="42"/>
      <c r="C3030" s="39" t="s">
        <v>1385</v>
      </c>
      <c r="D3030" s="41" t="s">
        <v>1062</v>
      </c>
      <c r="E3030" s="47"/>
      <c r="F3030" s="42"/>
      <c r="G3030" s="47">
        <f>Source!V279</f>
        <v>61.864000000000004</v>
      </c>
      <c r="H3030" s="42"/>
      <c r="I3030" s="42"/>
      <c r="J3030" s="42"/>
      <c r="K3030" s="42"/>
      <c r="L3030" s="48">
        <f>SUMIF(CE3031:CE3041, 1, L3031:L3041)</f>
        <v>35965.020000000004</v>
      </c>
      <c r="CE3030">
        <v>1</v>
      </c>
    </row>
    <row r="3031" spans="1:83" ht="71.25" x14ac:dyDescent="0.2">
      <c r="A3031" s="40"/>
      <c r="B3031" s="40" t="s">
        <v>1094</v>
      </c>
      <c r="C3031" s="40" t="s">
        <v>1096</v>
      </c>
      <c r="D3031" s="41" t="s">
        <v>961</v>
      </c>
      <c r="E3031" s="42">
        <v>12.3</v>
      </c>
      <c r="F3031" s="42">
        <f t="shared" ref="F3031:F3041" si="100">ROUND(1.85,7)</f>
        <v>1.85</v>
      </c>
      <c r="G3031" s="42">
        <f>SmtRes!CX1024</f>
        <v>22.754999999999999</v>
      </c>
      <c r="H3031" s="44">
        <f>SmtRes!CZ1024</f>
        <v>774.86</v>
      </c>
      <c r="I3031" s="43">
        <f>SmtRes!AJ1024</f>
        <v>1.18</v>
      </c>
      <c r="J3031" s="44">
        <f>ROUND(H3031*I3031, 2)</f>
        <v>914.33</v>
      </c>
      <c r="K3031" s="43"/>
      <c r="L3031" s="44">
        <f>SmtRes!DG1024</f>
        <v>20805.580000000002</v>
      </c>
    </row>
    <row r="3032" spans="1:83" ht="28.5" x14ac:dyDescent="0.2">
      <c r="A3032" s="40"/>
      <c r="B3032" s="40" t="s">
        <v>1082</v>
      </c>
      <c r="C3032" s="40" t="s">
        <v>1384</v>
      </c>
      <c r="D3032" s="41" t="s">
        <v>1062</v>
      </c>
      <c r="E3032" s="42">
        <f>SmtRes!DO1024*SmtRes!AT1024</f>
        <v>12.3</v>
      </c>
      <c r="F3032" s="42">
        <f t="shared" si="100"/>
        <v>1.85</v>
      </c>
      <c r="G3032" s="42">
        <f>SmtRes!DO1024*SmtRes!CX1024</f>
        <v>22.754999999999999</v>
      </c>
      <c r="H3032" s="44"/>
      <c r="I3032" s="43"/>
      <c r="J3032" s="44">
        <f>ROUND(SmtRes!AG1024/SmtRes!DO1024, 2)</f>
        <v>549.32000000000005</v>
      </c>
      <c r="K3032" s="43"/>
      <c r="L3032" s="44">
        <f>SmtRes!DH1024</f>
        <v>12499.78</v>
      </c>
      <c r="CE3032">
        <v>1</v>
      </c>
    </row>
    <row r="3033" spans="1:83" ht="28.5" x14ac:dyDescent="0.2">
      <c r="A3033" s="40"/>
      <c r="B3033" s="40" t="s">
        <v>1065</v>
      </c>
      <c r="C3033" s="40" t="s">
        <v>1067</v>
      </c>
      <c r="D3033" s="41" t="s">
        <v>961</v>
      </c>
      <c r="E3033" s="42">
        <v>0.9</v>
      </c>
      <c r="F3033" s="42">
        <f t="shared" si="100"/>
        <v>1.85</v>
      </c>
      <c r="G3033" s="42">
        <f>SmtRes!CX1025</f>
        <v>1.665</v>
      </c>
      <c r="H3033" s="44"/>
      <c r="I3033" s="43"/>
      <c r="J3033" s="44">
        <f>SmtRes!CZ1025</f>
        <v>1233.46</v>
      </c>
      <c r="K3033" s="43"/>
      <c r="L3033" s="44">
        <f>SmtRes!DG1025</f>
        <v>2053.71</v>
      </c>
    </row>
    <row r="3034" spans="1:83" ht="28.5" x14ac:dyDescent="0.2">
      <c r="A3034" s="40"/>
      <c r="B3034" s="40" t="s">
        <v>1068</v>
      </c>
      <c r="C3034" s="40" t="s">
        <v>1382</v>
      </c>
      <c r="D3034" s="41" t="s">
        <v>1062</v>
      </c>
      <c r="E3034" s="42">
        <f>SmtRes!DO1025*SmtRes!AT1025</f>
        <v>0.9</v>
      </c>
      <c r="F3034" s="42">
        <f t="shared" si="100"/>
        <v>1.85</v>
      </c>
      <c r="G3034" s="42">
        <f>SmtRes!DO1025*SmtRes!CX1025</f>
        <v>1.665</v>
      </c>
      <c r="H3034" s="44"/>
      <c r="I3034" s="43"/>
      <c r="J3034" s="44">
        <f>ROUND(SmtRes!AG1025/SmtRes!DO1025, 2)</f>
        <v>642.05999999999995</v>
      </c>
      <c r="K3034" s="43"/>
      <c r="L3034" s="44">
        <f>SmtRes!DH1025</f>
        <v>1069.03</v>
      </c>
      <c r="CE3034">
        <v>1</v>
      </c>
    </row>
    <row r="3035" spans="1:83" ht="28.5" x14ac:dyDescent="0.2">
      <c r="A3035" s="40"/>
      <c r="B3035" s="40" t="s">
        <v>1072</v>
      </c>
      <c r="C3035" s="40" t="s">
        <v>1074</v>
      </c>
      <c r="D3035" s="41" t="s">
        <v>961</v>
      </c>
      <c r="E3035" s="42">
        <v>12.69</v>
      </c>
      <c r="F3035" s="42">
        <f t="shared" si="100"/>
        <v>1.85</v>
      </c>
      <c r="G3035" s="42">
        <f>SmtRes!CX1026</f>
        <v>23.476500000000001</v>
      </c>
      <c r="H3035" s="44">
        <f>SmtRes!CZ1026</f>
        <v>1070.99</v>
      </c>
      <c r="I3035" s="43">
        <f>SmtRes!AJ1026</f>
        <v>1.19</v>
      </c>
      <c r="J3035" s="44">
        <f>ROUND(H3035*I3035, 2)</f>
        <v>1274.48</v>
      </c>
      <c r="K3035" s="43"/>
      <c r="L3035" s="44">
        <f>SmtRes!DG1026</f>
        <v>29920.33</v>
      </c>
    </row>
    <row r="3036" spans="1:83" ht="28.5" x14ac:dyDescent="0.2">
      <c r="A3036" s="40"/>
      <c r="B3036" s="40" t="s">
        <v>1068</v>
      </c>
      <c r="C3036" s="40" t="s">
        <v>1382</v>
      </c>
      <c r="D3036" s="41" t="s">
        <v>1062</v>
      </c>
      <c r="E3036" s="42">
        <f>SmtRes!DO1026*SmtRes!AT1026</f>
        <v>12.69</v>
      </c>
      <c r="F3036" s="42">
        <f t="shared" si="100"/>
        <v>1.85</v>
      </c>
      <c r="G3036" s="42">
        <f>SmtRes!DO1026*SmtRes!CX1026</f>
        <v>23.476500000000001</v>
      </c>
      <c r="H3036" s="44"/>
      <c r="I3036" s="43"/>
      <c r="J3036" s="44">
        <f>ROUND(SmtRes!AG1026/SmtRes!DO1026, 2)</f>
        <v>642.05999999999995</v>
      </c>
      <c r="K3036" s="43"/>
      <c r="L3036" s="44">
        <f>SmtRes!DH1026</f>
        <v>15073.32</v>
      </c>
      <c r="CE3036">
        <v>1</v>
      </c>
    </row>
    <row r="3037" spans="1:83" ht="28.5" x14ac:dyDescent="0.2">
      <c r="A3037" s="40"/>
      <c r="B3037" s="40" t="s">
        <v>1075</v>
      </c>
      <c r="C3037" s="40" t="s">
        <v>1077</v>
      </c>
      <c r="D3037" s="41" t="s">
        <v>961</v>
      </c>
      <c r="E3037" s="42">
        <v>2.65</v>
      </c>
      <c r="F3037" s="42">
        <f t="shared" si="100"/>
        <v>1.85</v>
      </c>
      <c r="G3037" s="42">
        <f>SmtRes!CX1027</f>
        <v>4.9024999999999999</v>
      </c>
      <c r="H3037" s="44"/>
      <c r="I3037" s="43"/>
      <c r="J3037" s="44">
        <f>SmtRes!CZ1027</f>
        <v>758.04</v>
      </c>
      <c r="K3037" s="43"/>
      <c r="L3037" s="44">
        <f>SmtRes!DG1027</f>
        <v>3716.29</v>
      </c>
    </row>
    <row r="3038" spans="1:83" ht="28.5" x14ac:dyDescent="0.2">
      <c r="A3038" s="40"/>
      <c r="B3038" s="40" t="s">
        <v>1078</v>
      </c>
      <c r="C3038" s="40" t="s">
        <v>1383</v>
      </c>
      <c r="D3038" s="41" t="s">
        <v>1062</v>
      </c>
      <c r="E3038" s="42">
        <f>SmtRes!DO1027*SmtRes!AT1027</f>
        <v>2.65</v>
      </c>
      <c r="F3038" s="42">
        <f t="shared" si="100"/>
        <v>1.85</v>
      </c>
      <c r="G3038" s="42">
        <f>SmtRes!DO1027*SmtRes!CX1027</f>
        <v>4.9024999999999999</v>
      </c>
      <c r="H3038" s="44"/>
      <c r="I3038" s="43"/>
      <c r="J3038" s="44">
        <f>ROUND(SmtRes!AG1027/SmtRes!DO1027, 2)</f>
        <v>477.98</v>
      </c>
      <c r="K3038" s="43"/>
      <c r="L3038" s="44">
        <f>SmtRes!DH1027</f>
        <v>2343.3000000000002</v>
      </c>
      <c r="CE3038">
        <v>1</v>
      </c>
    </row>
    <row r="3039" spans="1:83" ht="28.5" x14ac:dyDescent="0.2">
      <c r="A3039" s="40"/>
      <c r="B3039" s="40" t="s">
        <v>1079</v>
      </c>
      <c r="C3039" s="40" t="s">
        <v>1081</v>
      </c>
      <c r="D3039" s="41" t="s">
        <v>961</v>
      </c>
      <c r="E3039" s="42">
        <v>4.9000000000000004</v>
      </c>
      <c r="F3039" s="42">
        <f t="shared" si="100"/>
        <v>1.85</v>
      </c>
      <c r="G3039" s="42">
        <f>SmtRes!CX1028</f>
        <v>9.0649999999999995</v>
      </c>
      <c r="H3039" s="44">
        <f>SmtRes!CZ1028</f>
        <v>1521.77</v>
      </c>
      <c r="I3039" s="43">
        <f>SmtRes!AJ1028</f>
        <v>1.1299999999999999</v>
      </c>
      <c r="J3039" s="44">
        <f>ROUND(H3039*I3039, 2)</f>
        <v>1719.6</v>
      </c>
      <c r="K3039" s="43"/>
      <c r="L3039" s="44">
        <f>SmtRes!DG1028</f>
        <v>15588.17</v>
      </c>
    </row>
    <row r="3040" spans="1:83" ht="28.5" x14ac:dyDescent="0.2">
      <c r="A3040" s="40"/>
      <c r="B3040" s="40" t="s">
        <v>1082</v>
      </c>
      <c r="C3040" s="40" t="s">
        <v>1384</v>
      </c>
      <c r="D3040" s="41" t="s">
        <v>1062</v>
      </c>
      <c r="E3040" s="42">
        <f>SmtRes!DO1028*SmtRes!AT1028</f>
        <v>4.9000000000000004</v>
      </c>
      <c r="F3040" s="42">
        <f t="shared" si="100"/>
        <v>1.85</v>
      </c>
      <c r="G3040" s="42">
        <f>SmtRes!DO1028*SmtRes!CX1028</f>
        <v>9.0649999999999995</v>
      </c>
      <c r="H3040" s="44"/>
      <c r="I3040" s="43"/>
      <c r="J3040" s="44">
        <f>ROUND(SmtRes!AG1028/SmtRes!DO1028, 2)</f>
        <v>549.32000000000005</v>
      </c>
      <c r="K3040" s="43"/>
      <c r="L3040" s="44">
        <f>SmtRes!DH1028</f>
        <v>4979.59</v>
      </c>
      <c r="CE3040">
        <v>1</v>
      </c>
    </row>
    <row r="3041" spans="1:82" ht="28.5" x14ac:dyDescent="0.2">
      <c r="A3041" s="40"/>
      <c r="B3041" s="40" t="s">
        <v>1083</v>
      </c>
      <c r="C3041" s="40" t="s">
        <v>1085</v>
      </c>
      <c r="D3041" s="41" t="s">
        <v>961</v>
      </c>
      <c r="E3041" s="42">
        <v>10.58</v>
      </c>
      <c r="F3041" s="42">
        <f t="shared" si="100"/>
        <v>1.85</v>
      </c>
      <c r="G3041" s="42">
        <f>SmtRes!CX1029</f>
        <v>19.573</v>
      </c>
      <c r="H3041" s="44">
        <f>SmtRes!CZ1029</f>
        <v>12.74</v>
      </c>
      <c r="I3041" s="43">
        <f>SmtRes!AJ1029</f>
        <v>1.26</v>
      </c>
      <c r="J3041" s="44">
        <f>ROUND(H3041*I3041, 2)</f>
        <v>16.05</v>
      </c>
      <c r="K3041" s="43"/>
      <c r="L3041" s="44">
        <f>SmtRes!DG1029</f>
        <v>314.14999999999998</v>
      </c>
    </row>
    <row r="3042" spans="1:82" ht="15" x14ac:dyDescent="0.2">
      <c r="A3042" s="39"/>
      <c r="B3042" s="42">
        <v>4</v>
      </c>
      <c r="C3042" s="39" t="s">
        <v>1475</v>
      </c>
      <c r="D3042" s="41"/>
      <c r="E3042" s="47"/>
      <c r="F3042" s="42"/>
      <c r="G3042" s="47"/>
      <c r="H3042" s="42"/>
      <c r="I3042" s="42"/>
      <c r="J3042" s="42"/>
      <c r="K3042" s="42"/>
      <c r="L3042" s="48">
        <f>SUM(L3043:L3045)-SUMIF(CE3043:CE3045, 1, L3043:L3045)</f>
        <v>0</v>
      </c>
    </row>
    <row r="3043" spans="1:82" ht="28.5" x14ac:dyDescent="0.2">
      <c r="A3043" s="40"/>
      <c r="B3043" s="40" t="s">
        <v>1097</v>
      </c>
      <c r="C3043" s="40" t="s">
        <v>1099</v>
      </c>
      <c r="D3043" s="41" t="s">
        <v>1100</v>
      </c>
      <c r="E3043" s="42">
        <v>11</v>
      </c>
      <c r="F3043" s="42">
        <f t="shared" ref="F3043:F3049" si="101">ROUND(0,7)</f>
        <v>0</v>
      </c>
      <c r="G3043" s="42">
        <f>SmtRes!CX1030</f>
        <v>0</v>
      </c>
      <c r="H3043" s="44">
        <f>SmtRes!CZ1030</f>
        <v>174.93</v>
      </c>
      <c r="I3043" s="43">
        <f>SmtRes!AI1030</f>
        <v>1.1200000000000001</v>
      </c>
      <c r="J3043" s="44">
        <f>ROUND(H3043*I3043, 2)</f>
        <v>195.92</v>
      </c>
      <c r="K3043" s="43"/>
      <c r="L3043" s="44">
        <f>SmtRes!DF1030</f>
        <v>0</v>
      </c>
    </row>
    <row r="3044" spans="1:82" ht="14.25" x14ac:dyDescent="0.2">
      <c r="A3044" s="40"/>
      <c r="B3044" s="40" t="s">
        <v>1101</v>
      </c>
      <c r="C3044" s="40" t="s">
        <v>1103</v>
      </c>
      <c r="D3044" s="41" t="s">
        <v>651</v>
      </c>
      <c r="E3044" s="42">
        <v>6.0000000000000001E-3</v>
      </c>
      <c r="F3044" s="42">
        <f t="shared" si="101"/>
        <v>0</v>
      </c>
      <c r="G3044" s="42">
        <f>SmtRes!CX1031</f>
        <v>0</v>
      </c>
      <c r="H3044" s="44">
        <f>SmtRes!CZ1031</f>
        <v>88783.86</v>
      </c>
      <c r="I3044" s="43">
        <f>SmtRes!AI1031</f>
        <v>1.07</v>
      </c>
      <c r="J3044" s="44">
        <f>ROUND(H3044*I3044, 2)</f>
        <v>94998.73</v>
      </c>
      <c r="K3044" s="43"/>
      <c r="L3044" s="44">
        <f>SmtRes!DF1031</f>
        <v>0</v>
      </c>
    </row>
    <row r="3045" spans="1:82" ht="42.75" x14ac:dyDescent="0.2">
      <c r="A3045" s="40"/>
      <c r="B3045" s="40" t="s">
        <v>1104</v>
      </c>
      <c r="C3045" s="40" t="s">
        <v>1106</v>
      </c>
      <c r="D3045" s="41" t="s">
        <v>463</v>
      </c>
      <c r="E3045" s="42">
        <v>1.03</v>
      </c>
      <c r="F3045" s="42">
        <f t="shared" si="101"/>
        <v>0</v>
      </c>
      <c r="G3045" s="42">
        <f>SmtRes!CX1032</f>
        <v>0</v>
      </c>
      <c r="H3045" s="44">
        <f>SmtRes!CZ1032</f>
        <v>6294.92</v>
      </c>
      <c r="I3045" s="43">
        <f>SmtRes!AI1032</f>
        <v>1.1399999999999999</v>
      </c>
      <c r="J3045" s="44">
        <f>ROUND(H3045*I3045, 2)</f>
        <v>7176.21</v>
      </c>
      <c r="K3045" s="43"/>
      <c r="L3045" s="44">
        <f>SmtRes!DF1032</f>
        <v>0</v>
      </c>
    </row>
    <row r="3046" spans="1:82" ht="14.25" x14ac:dyDescent="0.2">
      <c r="A3046" s="40"/>
      <c r="B3046" s="40" t="str">
        <f>EtalonRes!I1452</f>
        <v>01.7.09.04</v>
      </c>
      <c r="C3046" s="40" t="str">
        <f>EtalonRes!K1452</f>
        <v>Патроны термитные со спичками</v>
      </c>
      <c r="D3046" s="41" t="str">
        <f>EtalonRes!O1452</f>
        <v>КОМПЛ</v>
      </c>
      <c r="E3046" s="42">
        <f>EtalonRes!X1452</f>
        <v>7</v>
      </c>
      <c r="F3046" s="42">
        <f t="shared" si="101"/>
        <v>0</v>
      </c>
      <c r="G3046" s="42">
        <f>ROUND(EtalonRes!AG1452*Source!I279, 7)</f>
        <v>0</v>
      </c>
      <c r="H3046" s="44"/>
      <c r="I3046" s="43"/>
      <c r="J3046" s="44"/>
      <c r="K3046" s="43"/>
      <c r="L3046" s="44"/>
    </row>
    <row r="3047" spans="1:82" ht="28.5" x14ac:dyDescent="0.2">
      <c r="A3047" s="40"/>
      <c r="B3047" s="40" t="str">
        <f>EtalonRes!I1456</f>
        <v>21.2.01.02</v>
      </c>
      <c r="C3047" s="40" t="str">
        <f>EtalonRes!K1456</f>
        <v>Провода неизолированные для воздушных линий электропередач</v>
      </c>
      <c r="D3047" s="41" t="str">
        <f>EtalonRes!O1456</f>
        <v>т</v>
      </c>
      <c r="E3047" s="42">
        <f>EtalonRes!X1456</f>
        <v>0</v>
      </c>
      <c r="F3047" s="42">
        <f t="shared" si="101"/>
        <v>0</v>
      </c>
      <c r="G3047" s="42">
        <f>ROUND(EtalonRes!AG1456*Source!I279, 7)</f>
        <v>0</v>
      </c>
      <c r="H3047" s="44"/>
      <c r="I3047" s="43"/>
      <c r="J3047" s="44"/>
      <c r="K3047" s="43"/>
      <c r="L3047" s="44"/>
    </row>
    <row r="3048" spans="1:82" ht="28.5" x14ac:dyDescent="0.2">
      <c r="A3048" s="40"/>
      <c r="B3048" s="40" t="str">
        <f>EtalonRes!I1457</f>
        <v>22.2.01.03</v>
      </c>
      <c r="C3048" s="40" t="str">
        <f>EtalonRes!K1457</f>
        <v>Изоляторы линейные подвесные тарельчатые</v>
      </c>
      <c r="D3048" s="41" t="str">
        <f>EtalonRes!O1457</f>
        <v>т</v>
      </c>
      <c r="E3048" s="42">
        <f>EtalonRes!X1457</f>
        <v>0</v>
      </c>
      <c r="F3048" s="42">
        <f t="shared" si="101"/>
        <v>0</v>
      </c>
      <c r="G3048" s="42">
        <f>ROUND(EtalonRes!AG1457*Source!I279, 7)</f>
        <v>0</v>
      </c>
      <c r="H3048" s="44"/>
      <c r="I3048" s="43"/>
      <c r="J3048" s="44"/>
      <c r="K3048" s="43"/>
      <c r="L3048" s="44"/>
    </row>
    <row r="3049" spans="1:82" ht="14.25" x14ac:dyDescent="0.2">
      <c r="A3049" s="40"/>
      <c r="B3049" s="40" t="str">
        <f>EtalonRes!I1458</f>
        <v>22.2.02.23</v>
      </c>
      <c r="C3049" s="49" t="str">
        <f>EtalonRes!K1458</f>
        <v>Арматура линейная</v>
      </c>
      <c r="D3049" s="50" t="str">
        <f>EtalonRes!O1458</f>
        <v>т</v>
      </c>
      <c r="E3049" s="51">
        <f>EtalonRes!X1458</f>
        <v>0</v>
      </c>
      <c r="F3049" s="51">
        <f t="shared" si="101"/>
        <v>0</v>
      </c>
      <c r="G3049" s="51">
        <f>ROUND(EtalonRes!AG1458*Source!I279, 7)</f>
        <v>0</v>
      </c>
      <c r="H3049" s="52"/>
      <c r="I3049" s="53"/>
      <c r="J3049" s="52"/>
      <c r="K3049" s="53"/>
      <c r="L3049" s="52"/>
    </row>
    <row r="3050" spans="1:82" ht="15" x14ac:dyDescent="0.2">
      <c r="A3050" s="40"/>
      <c r="B3050" s="40"/>
      <c r="C3050" s="55" t="s">
        <v>1386</v>
      </c>
      <c r="D3050" s="41"/>
      <c r="E3050" s="42"/>
      <c r="F3050" s="42"/>
      <c r="G3050" s="42"/>
      <c r="H3050" s="44"/>
      <c r="I3050" s="43"/>
      <c r="J3050" s="44"/>
      <c r="K3050" s="43"/>
      <c r="L3050" s="44">
        <f>L3027+L3029+L3030+L3042</f>
        <v>215792.09000000003</v>
      </c>
    </row>
    <row r="3051" spans="1:82" ht="14.25" x14ac:dyDescent="0.2">
      <c r="A3051" s="40"/>
      <c r="B3051" s="40"/>
      <c r="C3051" s="40" t="s">
        <v>1387</v>
      </c>
      <c r="D3051" s="41"/>
      <c r="E3051" s="42"/>
      <c r="F3051" s="42"/>
      <c r="G3051" s="42"/>
      <c r="H3051" s="44"/>
      <c r="I3051" s="43"/>
      <c r="J3051" s="44"/>
      <c r="K3051" s="43"/>
      <c r="L3051" s="44">
        <f>SUM(AR3025:AR3054)+SUM(AS3025:AS3054)+SUM(AT3025:AT3054)+SUM(AU3025:AU3054)+SUM(AV3025:AV3054)</f>
        <v>143393.85999999999</v>
      </c>
    </row>
    <row r="3052" spans="1:82" ht="14.25" x14ac:dyDescent="0.2">
      <c r="A3052" s="40"/>
      <c r="B3052" s="40" t="s">
        <v>30</v>
      </c>
      <c r="C3052" s="40" t="s">
        <v>1388</v>
      </c>
      <c r="D3052" s="41" t="s">
        <v>1389</v>
      </c>
      <c r="E3052" s="42">
        <f>Source!BZ279</f>
        <v>103</v>
      </c>
      <c r="F3052" s="42"/>
      <c r="G3052" s="42">
        <f>Source!AT279</f>
        <v>103</v>
      </c>
      <c r="H3052" s="44"/>
      <c r="I3052" s="43"/>
      <c r="J3052" s="44"/>
      <c r="K3052" s="43"/>
      <c r="L3052" s="44">
        <f>SUM(AZ3025:AZ3054)</f>
        <v>147695.67999999999</v>
      </c>
    </row>
    <row r="3053" spans="1:82" ht="14.25" x14ac:dyDescent="0.2">
      <c r="A3053" s="49"/>
      <c r="B3053" s="49" t="s">
        <v>31</v>
      </c>
      <c r="C3053" s="49" t="s">
        <v>1390</v>
      </c>
      <c r="D3053" s="50" t="s">
        <v>1389</v>
      </c>
      <c r="E3053" s="51">
        <f>Source!CA279</f>
        <v>60</v>
      </c>
      <c r="F3053" s="51"/>
      <c r="G3053" s="51">
        <f>Source!AU279</f>
        <v>60</v>
      </c>
      <c r="H3053" s="52"/>
      <c r="I3053" s="53"/>
      <c r="J3053" s="52"/>
      <c r="K3053" s="53"/>
      <c r="L3053" s="52">
        <f>SUM(BA3025:BA3054)</f>
        <v>86036.32</v>
      </c>
    </row>
    <row r="3054" spans="1:82" ht="15" x14ac:dyDescent="0.2">
      <c r="C3054" s="67" t="s">
        <v>1391</v>
      </c>
      <c r="D3054" s="67"/>
      <c r="E3054" s="67"/>
      <c r="F3054" s="67"/>
      <c r="G3054" s="67"/>
      <c r="H3054" s="67"/>
      <c r="I3054" s="68">
        <f>K3054/E3025</f>
        <v>449524.09</v>
      </c>
      <c r="J3054" s="68"/>
      <c r="K3054" s="68">
        <f>L3027+L3029+L3042+L3052+L3053+L3030</f>
        <v>449524.09</v>
      </c>
      <c r="L3054" s="68"/>
      <c r="AD3054">
        <f>ROUND((Source!AT279/100)*((ROUND(SUMIF(SmtRes!AQ1022:'SmtRes'!AQ1032,"=1",SmtRes!AD1022:'SmtRes'!AD1032)*Source!I279, 2)+ROUND(SUMIF(SmtRes!AQ1022:'SmtRes'!AQ1032,"=1",SmtRes!AC1022:'SmtRes'!AC1032)*Source!I279, 2))), 2)</f>
        <v>3411.33</v>
      </c>
      <c r="AE3054">
        <f>ROUND((Source!AU279/100)*((ROUND(SUMIF(SmtRes!AQ1022:'SmtRes'!AQ1032,"=1",SmtRes!AD1022:'SmtRes'!AD1032)*Source!I279, 2)+ROUND(SUMIF(SmtRes!AQ1022:'SmtRes'!AQ1032,"=1",SmtRes!AC1022:'SmtRes'!AC1032)*Source!I279, 2))), 2)</f>
        <v>1987.18</v>
      </c>
      <c r="AN3054" s="54">
        <f>L3027+L3029+L3042+L3052+L3053+L3030</f>
        <v>449524.09</v>
      </c>
      <c r="AO3054" s="54">
        <f>L3029</f>
        <v>72398.230000000025</v>
      </c>
      <c r="AQ3054" t="s">
        <v>1392</v>
      </c>
      <c r="AR3054" s="54">
        <f>L3027</f>
        <v>107428.84</v>
      </c>
      <c r="AT3054" s="54">
        <f>L3030</f>
        <v>35965.020000000004</v>
      </c>
      <c r="AV3054" t="s">
        <v>1392</v>
      </c>
      <c r="AW3054" s="54">
        <f>L3042</f>
        <v>0</v>
      </c>
      <c r="AZ3054">
        <f>Source!X279</f>
        <v>147695.67999999999</v>
      </c>
      <c r="BA3054">
        <f>Source!Y279</f>
        <v>86036.32</v>
      </c>
      <c r="CD3054">
        <v>1</v>
      </c>
    </row>
    <row r="3055" spans="1:82" ht="149.25" x14ac:dyDescent="0.2">
      <c r="A3055" s="38" t="s">
        <v>367</v>
      </c>
      <c r="B3055" s="40" t="s">
        <v>1486</v>
      </c>
      <c r="C3055" s="40" t="s">
        <v>1541</v>
      </c>
      <c r="D3055" s="41" t="str">
        <f>Source!H280</f>
        <v>пролет</v>
      </c>
      <c r="E3055" s="42">
        <f>Source!K280</f>
        <v>1</v>
      </c>
      <c r="F3055" s="42"/>
      <c r="G3055" s="42">
        <f>Source!I280</f>
        <v>1</v>
      </c>
      <c r="H3055" s="44"/>
      <c r="I3055" s="43"/>
      <c r="J3055" s="44"/>
      <c r="K3055" s="43"/>
      <c r="L3055" s="44"/>
    </row>
    <row r="3056" spans="1:82" ht="14.25" x14ac:dyDescent="0.2">
      <c r="C3056" s="45" t="str">
        <f>Source!CB280</f>
        <v>прим. демонтаж</v>
      </c>
    </row>
    <row r="3057" spans="1:83" ht="102" x14ac:dyDescent="0.2">
      <c r="B3057" s="46" t="str">
        <f>Source!EO280</f>
        <v>Поправка: Сб.№33, п.1.33.20.1  Поправка: Прил.33.3, п.3. 4.2</v>
      </c>
      <c r="C3057" s="46" t="str">
        <f>Source!CN280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058" spans="1:83" ht="15" x14ac:dyDescent="0.2">
      <c r="A3058" s="39"/>
      <c r="B3058" s="42">
        <v>1</v>
      </c>
      <c r="C3058" s="39" t="s">
        <v>1380</v>
      </c>
      <c r="D3058" s="41" t="s">
        <v>1062</v>
      </c>
      <c r="E3058" s="47"/>
      <c r="F3058" s="42"/>
      <c r="G3058" s="47">
        <f>Source!U280</f>
        <v>226.08</v>
      </c>
      <c r="H3058" s="42"/>
      <c r="I3058" s="42"/>
      <c r="J3058" s="42"/>
      <c r="K3058" s="42"/>
      <c r="L3058" s="48">
        <f>SUM(L3059:L3059)-SUMIF(CE3059:CE3059, 1, L3059:L3059)</f>
        <v>102014.08</v>
      </c>
    </row>
    <row r="3059" spans="1:83" ht="28.5" x14ac:dyDescent="0.2">
      <c r="A3059" s="40"/>
      <c r="B3059" s="40" t="s">
        <v>1092</v>
      </c>
      <c r="C3059" s="40" t="s">
        <v>1093</v>
      </c>
      <c r="D3059" s="41" t="s">
        <v>1062</v>
      </c>
      <c r="E3059" s="42">
        <v>157</v>
      </c>
      <c r="F3059" s="42">
        <f>ROUND((0.75)*1.92,7)</f>
        <v>1.44</v>
      </c>
      <c r="G3059" s="42">
        <f>SmtRes!CX1033</f>
        <v>226.08</v>
      </c>
      <c r="H3059" s="44"/>
      <c r="I3059" s="43"/>
      <c r="J3059" s="44">
        <f>SmtRes!CZ1033</f>
        <v>451.23</v>
      </c>
      <c r="K3059" s="43"/>
      <c r="L3059" s="44">
        <f>SmtRes!DI1033</f>
        <v>102014.08</v>
      </c>
    </row>
    <row r="3060" spans="1:83" ht="15" x14ac:dyDescent="0.2">
      <c r="A3060" s="39"/>
      <c r="B3060" s="42">
        <v>2</v>
      </c>
      <c r="C3060" s="39" t="s">
        <v>1381</v>
      </c>
      <c r="D3060" s="41"/>
      <c r="E3060" s="47"/>
      <c r="F3060" s="42"/>
      <c r="G3060" s="47"/>
      <c r="H3060" s="42"/>
      <c r="I3060" s="42"/>
      <c r="J3060" s="42"/>
      <c r="K3060" s="42"/>
      <c r="L3060" s="48">
        <f>SUM(L3061:L3072)-SUMIF(CE3061:CE3072, 1, L3061:L3072)</f>
        <v>65800.840000000011</v>
      </c>
    </row>
    <row r="3061" spans="1:83" ht="15" x14ac:dyDescent="0.2">
      <c r="A3061" s="39"/>
      <c r="B3061" s="42"/>
      <c r="C3061" s="39" t="s">
        <v>1385</v>
      </c>
      <c r="D3061" s="41" t="s">
        <v>1062</v>
      </c>
      <c r="E3061" s="47"/>
      <c r="F3061" s="42"/>
      <c r="G3061" s="47">
        <f>Source!V280</f>
        <v>56.346374999999995</v>
      </c>
      <c r="H3061" s="42"/>
      <c r="I3061" s="42"/>
      <c r="J3061" s="42"/>
      <c r="K3061" s="42"/>
      <c r="L3061" s="48">
        <f>SUMIF(CE3062:CE3072, 1, L3062:L3072)</f>
        <v>32830.36</v>
      </c>
      <c r="CE3061">
        <v>1</v>
      </c>
    </row>
    <row r="3062" spans="1:83" ht="71.25" x14ac:dyDescent="0.2">
      <c r="A3062" s="40"/>
      <c r="B3062" s="40" t="s">
        <v>1094</v>
      </c>
      <c r="C3062" s="40" t="s">
        <v>1096</v>
      </c>
      <c r="D3062" s="41" t="s">
        <v>961</v>
      </c>
      <c r="E3062" s="42">
        <v>15</v>
      </c>
      <c r="F3062" s="42">
        <f t="shared" ref="F3062:F3072" si="102">ROUND((0.75)*1.85,7)</f>
        <v>1.3875</v>
      </c>
      <c r="G3062" s="42">
        <f>SmtRes!CX1035</f>
        <v>20.8125</v>
      </c>
      <c r="H3062" s="44">
        <f>SmtRes!CZ1035</f>
        <v>774.86</v>
      </c>
      <c r="I3062" s="43">
        <f>SmtRes!AJ1035</f>
        <v>1.18</v>
      </c>
      <c r="J3062" s="44">
        <f>ROUND(H3062*I3062, 2)</f>
        <v>914.33</v>
      </c>
      <c r="K3062" s="43"/>
      <c r="L3062" s="44">
        <f>SmtRes!DG1035</f>
        <v>19029.490000000002</v>
      </c>
    </row>
    <row r="3063" spans="1:83" ht="28.5" x14ac:dyDescent="0.2">
      <c r="A3063" s="40"/>
      <c r="B3063" s="40" t="s">
        <v>1082</v>
      </c>
      <c r="C3063" s="40" t="s">
        <v>1384</v>
      </c>
      <c r="D3063" s="41" t="s">
        <v>1062</v>
      </c>
      <c r="E3063" s="42">
        <f>SmtRes!DO1035*SmtRes!AT1035</f>
        <v>15</v>
      </c>
      <c r="F3063" s="42">
        <f t="shared" si="102"/>
        <v>1.3875</v>
      </c>
      <c r="G3063" s="42">
        <f>SmtRes!DO1035*SmtRes!CX1035</f>
        <v>20.8125</v>
      </c>
      <c r="H3063" s="44"/>
      <c r="I3063" s="43"/>
      <c r="J3063" s="44">
        <f>ROUND(SmtRes!AG1035/SmtRes!DO1035, 2)</f>
        <v>549.32000000000005</v>
      </c>
      <c r="K3063" s="43"/>
      <c r="L3063" s="44">
        <f>SmtRes!DH1035</f>
        <v>11432.72</v>
      </c>
      <c r="CE3063">
        <v>1</v>
      </c>
    </row>
    <row r="3064" spans="1:83" ht="28.5" x14ac:dyDescent="0.2">
      <c r="A3064" s="40"/>
      <c r="B3064" s="40" t="s">
        <v>1065</v>
      </c>
      <c r="C3064" s="40" t="s">
        <v>1067</v>
      </c>
      <c r="D3064" s="41" t="s">
        <v>961</v>
      </c>
      <c r="E3064" s="42">
        <v>0.9</v>
      </c>
      <c r="F3064" s="42">
        <f t="shared" si="102"/>
        <v>1.3875</v>
      </c>
      <c r="G3064" s="42">
        <f>SmtRes!CX1036</f>
        <v>1.24875</v>
      </c>
      <c r="H3064" s="44"/>
      <c r="I3064" s="43"/>
      <c r="J3064" s="44">
        <f>SmtRes!CZ1036</f>
        <v>1233.46</v>
      </c>
      <c r="K3064" s="43"/>
      <c r="L3064" s="44">
        <f>SmtRes!DG1036</f>
        <v>1540.28</v>
      </c>
    </row>
    <row r="3065" spans="1:83" ht="28.5" x14ac:dyDescent="0.2">
      <c r="A3065" s="40"/>
      <c r="B3065" s="40" t="s">
        <v>1068</v>
      </c>
      <c r="C3065" s="40" t="s">
        <v>1382</v>
      </c>
      <c r="D3065" s="41" t="s">
        <v>1062</v>
      </c>
      <c r="E3065" s="42">
        <f>SmtRes!DO1036*SmtRes!AT1036</f>
        <v>0.9</v>
      </c>
      <c r="F3065" s="42">
        <f t="shared" si="102"/>
        <v>1.3875</v>
      </c>
      <c r="G3065" s="42">
        <f>SmtRes!DO1036*SmtRes!CX1036</f>
        <v>1.24875</v>
      </c>
      <c r="H3065" s="44"/>
      <c r="I3065" s="43"/>
      <c r="J3065" s="44">
        <f>ROUND(SmtRes!AG1036/SmtRes!DO1036, 2)</f>
        <v>642.05999999999995</v>
      </c>
      <c r="K3065" s="43"/>
      <c r="L3065" s="44">
        <f>SmtRes!DH1036</f>
        <v>801.77</v>
      </c>
      <c r="CE3065">
        <v>1</v>
      </c>
    </row>
    <row r="3066" spans="1:83" ht="28.5" x14ac:dyDescent="0.2">
      <c r="A3066" s="40"/>
      <c r="B3066" s="40" t="s">
        <v>1072</v>
      </c>
      <c r="C3066" s="40" t="s">
        <v>1074</v>
      </c>
      <c r="D3066" s="41" t="s">
        <v>961</v>
      </c>
      <c r="E3066" s="42">
        <v>16.05</v>
      </c>
      <c r="F3066" s="42">
        <f t="shared" si="102"/>
        <v>1.3875</v>
      </c>
      <c r="G3066" s="42">
        <f>SmtRes!CX1037</f>
        <v>22.269375</v>
      </c>
      <c r="H3066" s="44">
        <f>SmtRes!CZ1037</f>
        <v>1070.99</v>
      </c>
      <c r="I3066" s="43">
        <f>SmtRes!AJ1037</f>
        <v>1.19</v>
      </c>
      <c r="J3066" s="44">
        <f>ROUND(H3066*I3066, 2)</f>
        <v>1274.48</v>
      </c>
      <c r="K3066" s="43"/>
      <c r="L3066" s="44">
        <f>SmtRes!DG1037</f>
        <v>28381.87</v>
      </c>
    </row>
    <row r="3067" spans="1:83" ht="28.5" x14ac:dyDescent="0.2">
      <c r="A3067" s="40"/>
      <c r="B3067" s="40" t="s">
        <v>1068</v>
      </c>
      <c r="C3067" s="40" t="s">
        <v>1382</v>
      </c>
      <c r="D3067" s="41" t="s">
        <v>1062</v>
      </c>
      <c r="E3067" s="42">
        <f>SmtRes!DO1037*SmtRes!AT1037</f>
        <v>16.05</v>
      </c>
      <c r="F3067" s="42">
        <f t="shared" si="102"/>
        <v>1.3875</v>
      </c>
      <c r="G3067" s="42">
        <f>SmtRes!DO1037*SmtRes!CX1037</f>
        <v>22.269375</v>
      </c>
      <c r="H3067" s="44"/>
      <c r="I3067" s="43"/>
      <c r="J3067" s="44">
        <f>ROUND(SmtRes!AG1037/SmtRes!DO1037, 2)</f>
        <v>642.05999999999995</v>
      </c>
      <c r="K3067" s="43"/>
      <c r="L3067" s="44">
        <f>SmtRes!DH1037</f>
        <v>14298.27</v>
      </c>
      <c r="CE3067">
        <v>1</v>
      </c>
    </row>
    <row r="3068" spans="1:83" ht="28.5" x14ac:dyDescent="0.2">
      <c r="A3068" s="40"/>
      <c r="B3068" s="40" t="s">
        <v>1075</v>
      </c>
      <c r="C3068" s="40" t="s">
        <v>1077</v>
      </c>
      <c r="D3068" s="41" t="s">
        <v>961</v>
      </c>
      <c r="E3068" s="42">
        <v>3.06</v>
      </c>
      <c r="F3068" s="42">
        <f t="shared" si="102"/>
        <v>1.3875</v>
      </c>
      <c r="G3068" s="42">
        <f>SmtRes!CX1038</f>
        <v>4.2457500000000001</v>
      </c>
      <c r="H3068" s="44"/>
      <c r="I3068" s="43"/>
      <c r="J3068" s="44">
        <f>SmtRes!CZ1038</f>
        <v>758.04</v>
      </c>
      <c r="K3068" s="43"/>
      <c r="L3068" s="44">
        <f>SmtRes!DG1038</f>
        <v>3218.45</v>
      </c>
    </row>
    <row r="3069" spans="1:83" ht="28.5" x14ac:dyDescent="0.2">
      <c r="A3069" s="40"/>
      <c r="B3069" s="40" t="s">
        <v>1078</v>
      </c>
      <c r="C3069" s="40" t="s">
        <v>1383</v>
      </c>
      <c r="D3069" s="41" t="s">
        <v>1062</v>
      </c>
      <c r="E3069" s="42">
        <f>SmtRes!DO1038*SmtRes!AT1038</f>
        <v>3.06</v>
      </c>
      <c r="F3069" s="42">
        <f t="shared" si="102"/>
        <v>1.3875</v>
      </c>
      <c r="G3069" s="42">
        <f>SmtRes!DO1038*SmtRes!CX1038</f>
        <v>4.2457500000000001</v>
      </c>
      <c r="H3069" s="44"/>
      <c r="I3069" s="43"/>
      <c r="J3069" s="44">
        <f>ROUND(SmtRes!AG1038/SmtRes!DO1038, 2)</f>
        <v>477.98</v>
      </c>
      <c r="K3069" s="43"/>
      <c r="L3069" s="44">
        <f>SmtRes!DH1038</f>
        <v>2029.38</v>
      </c>
      <c r="CE3069">
        <v>1</v>
      </c>
    </row>
    <row r="3070" spans="1:83" ht="28.5" x14ac:dyDescent="0.2">
      <c r="A3070" s="40"/>
      <c r="B3070" s="40" t="s">
        <v>1079</v>
      </c>
      <c r="C3070" s="40" t="s">
        <v>1081</v>
      </c>
      <c r="D3070" s="41" t="s">
        <v>961</v>
      </c>
      <c r="E3070" s="42">
        <v>5.6</v>
      </c>
      <c r="F3070" s="42">
        <f t="shared" si="102"/>
        <v>1.3875</v>
      </c>
      <c r="G3070" s="42">
        <f>SmtRes!CX1039</f>
        <v>7.77</v>
      </c>
      <c r="H3070" s="44">
        <f>SmtRes!CZ1039</f>
        <v>1521.77</v>
      </c>
      <c r="I3070" s="43">
        <f>SmtRes!AJ1039</f>
        <v>1.1299999999999999</v>
      </c>
      <c r="J3070" s="44">
        <f>ROUND(H3070*I3070, 2)</f>
        <v>1719.6</v>
      </c>
      <c r="K3070" s="43"/>
      <c r="L3070" s="44">
        <f>SmtRes!DG1039</f>
        <v>13361.29</v>
      </c>
    </row>
    <row r="3071" spans="1:83" ht="28.5" x14ac:dyDescent="0.2">
      <c r="A3071" s="40"/>
      <c r="B3071" s="40" t="s">
        <v>1082</v>
      </c>
      <c r="C3071" s="40" t="s">
        <v>1384</v>
      </c>
      <c r="D3071" s="41" t="s">
        <v>1062</v>
      </c>
      <c r="E3071" s="42">
        <f>SmtRes!DO1039*SmtRes!AT1039</f>
        <v>5.6</v>
      </c>
      <c r="F3071" s="42">
        <f t="shared" si="102"/>
        <v>1.3875</v>
      </c>
      <c r="G3071" s="42">
        <f>SmtRes!DO1039*SmtRes!CX1039</f>
        <v>7.77</v>
      </c>
      <c r="H3071" s="44"/>
      <c r="I3071" s="43"/>
      <c r="J3071" s="44">
        <f>ROUND(SmtRes!AG1039/SmtRes!DO1039, 2)</f>
        <v>549.32000000000005</v>
      </c>
      <c r="K3071" s="43"/>
      <c r="L3071" s="44">
        <f>SmtRes!DH1039</f>
        <v>4268.22</v>
      </c>
      <c r="CE3071">
        <v>1</v>
      </c>
    </row>
    <row r="3072" spans="1:83" ht="28.5" x14ac:dyDescent="0.2">
      <c r="A3072" s="40"/>
      <c r="B3072" s="40" t="s">
        <v>1083</v>
      </c>
      <c r="C3072" s="40" t="s">
        <v>1085</v>
      </c>
      <c r="D3072" s="41" t="s">
        <v>961</v>
      </c>
      <c r="E3072" s="42">
        <v>12.1</v>
      </c>
      <c r="F3072" s="42">
        <f t="shared" si="102"/>
        <v>1.3875</v>
      </c>
      <c r="G3072" s="42">
        <f>SmtRes!CX1040</f>
        <v>16.78875</v>
      </c>
      <c r="H3072" s="44">
        <f>SmtRes!CZ1040</f>
        <v>12.74</v>
      </c>
      <c r="I3072" s="43">
        <f>SmtRes!AJ1040</f>
        <v>1.26</v>
      </c>
      <c r="J3072" s="44">
        <f>ROUND(H3072*I3072, 2)</f>
        <v>16.05</v>
      </c>
      <c r="K3072" s="43"/>
      <c r="L3072" s="44">
        <f>SmtRes!DG1040</f>
        <v>269.45999999999998</v>
      </c>
    </row>
    <row r="3073" spans="1:82" ht="15" x14ac:dyDescent="0.2">
      <c r="A3073" s="39"/>
      <c r="B3073" s="42">
        <v>4</v>
      </c>
      <c r="C3073" s="39" t="s">
        <v>1475</v>
      </c>
      <c r="D3073" s="41"/>
      <c r="E3073" s="47"/>
      <c r="F3073" s="42"/>
      <c r="G3073" s="47"/>
      <c r="H3073" s="42"/>
      <c r="I3073" s="42"/>
      <c r="J3073" s="42"/>
      <c r="K3073" s="42"/>
      <c r="L3073" s="48">
        <f>SUM(L3074:L3076)-SUMIF(CE3074:CE3076, 1, L3074:L3076)</f>
        <v>0</v>
      </c>
    </row>
    <row r="3074" spans="1:82" ht="28.5" x14ac:dyDescent="0.2">
      <c r="A3074" s="40"/>
      <c r="B3074" s="40" t="s">
        <v>1097</v>
      </c>
      <c r="C3074" s="40" t="s">
        <v>1099</v>
      </c>
      <c r="D3074" s="41" t="s">
        <v>1100</v>
      </c>
      <c r="E3074" s="42">
        <v>17</v>
      </c>
      <c r="F3074" s="42">
        <f t="shared" ref="F3074:F3080" si="103">ROUND(0,7)</f>
        <v>0</v>
      </c>
      <c r="G3074" s="42">
        <f>SmtRes!CX1041</f>
        <v>0</v>
      </c>
      <c r="H3074" s="44">
        <f>SmtRes!CZ1041</f>
        <v>174.93</v>
      </c>
      <c r="I3074" s="43">
        <f>SmtRes!AI1041</f>
        <v>1.1200000000000001</v>
      </c>
      <c r="J3074" s="44">
        <f>ROUND(H3074*I3074, 2)</f>
        <v>195.92</v>
      </c>
      <c r="K3074" s="43"/>
      <c r="L3074" s="44">
        <f>SmtRes!DF1041</f>
        <v>0</v>
      </c>
    </row>
    <row r="3075" spans="1:82" ht="14.25" x14ac:dyDescent="0.2">
      <c r="A3075" s="40"/>
      <c r="B3075" s="40" t="s">
        <v>1101</v>
      </c>
      <c r="C3075" s="40" t="s">
        <v>1103</v>
      </c>
      <c r="D3075" s="41" t="s">
        <v>651</v>
      </c>
      <c r="E3075" s="42">
        <v>8.9999999999999993E-3</v>
      </c>
      <c r="F3075" s="42">
        <f t="shared" si="103"/>
        <v>0</v>
      </c>
      <c r="G3075" s="42">
        <f>SmtRes!CX1042</f>
        <v>0</v>
      </c>
      <c r="H3075" s="44">
        <f>SmtRes!CZ1042</f>
        <v>88783.86</v>
      </c>
      <c r="I3075" s="43">
        <f>SmtRes!AI1042</f>
        <v>1.07</v>
      </c>
      <c r="J3075" s="44">
        <f>ROUND(H3075*I3075, 2)</f>
        <v>94998.73</v>
      </c>
      <c r="K3075" s="43"/>
      <c r="L3075" s="44">
        <f>SmtRes!DF1042</f>
        <v>0</v>
      </c>
    </row>
    <row r="3076" spans="1:82" ht="42.75" x14ac:dyDescent="0.2">
      <c r="A3076" s="40"/>
      <c r="B3076" s="40" t="s">
        <v>1104</v>
      </c>
      <c r="C3076" s="40" t="s">
        <v>1106</v>
      </c>
      <c r="D3076" s="41" t="s">
        <v>463</v>
      </c>
      <c r="E3076" s="42">
        <v>1.51</v>
      </c>
      <c r="F3076" s="42">
        <f t="shared" si="103"/>
        <v>0</v>
      </c>
      <c r="G3076" s="42">
        <f>SmtRes!CX1043</f>
        <v>0</v>
      </c>
      <c r="H3076" s="44">
        <f>SmtRes!CZ1043</f>
        <v>6294.92</v>
      </c>
      <c r="I3076" s="43">
        <f>SmtRes!AI1043</f>
        <v>1.1399999999999999</v>
      </c>
      <c r="J3076" s="44">
        <f>ROUND(H3076*I3076, 2)</f>
        <v>7176.21</v>
      </c>
      <c r="K3076" s="43"/>
      <c r="L3076" s="44">
        <f>SmtRes!DF1043</f>
        <v>0</v>
      </c>
    </row>
    <row r="3077" spans="1:82" ht="14.25" x14ac:dyDescent="0.2">
      <c r="A3077" s="40"/>
      <c r="B3077" s="40" t="str">
        <f>EtalonRes!I1467</f>
        <v>01.7.09.04</v>
      </c>
      <c r="C3077" s="40" t="str">
        <f>EtalonRes!K1467</f>
        <v>Патроны термитные со спичками</v>
      </c>
      <c r="D3077" s="41" t="str">
        <f>EtalonRes!O1467</f>
        <v>КОМПЛ</v>
      </c>
      <c r="E3077" s="42">
        <f>EtalonRes!X1467</f>
        <v>7</v>
      </c>
      <c r="F3077" s="42">
        <f t="shared" si="103"/>
        <v>0</v>
      </c>
      <c r="G3077" s="42">
        <f>ROUND(EtalonRes!AG1467*Source!I280, 7)</f>
        <v>0</v>
      </c>
      <c r="H3077" s="44"/>
      <c r="I3077" s="43"/>
      <c r="J3077" s="44"/>
      <c r="K3077" s="43"/>
      <c r="L3077" s="44"/>
    </row>
    <row r="3078" spans="1:82" ht="28.5" x14ac:dyDescent="0.2">
      <c r="A3078" s="40"/>
      <c r="B3078" s="40" t="str">
        <f>EtalonRes!I1471</f>
        <v>21.2.01.02</v>
      </c>
      <c r="C3078" s="40" t="str">
        <f>EtalonRes!K1471</f>
        <v>Провода неизолированные для воздушных линий электропередач</v>
      </c>
      <c r="D3078" s="41" t="str">
        <f>EtalonRes!O1471</f>
        <v>т</v>
      </c>
      <c r="E3078" s="42">
        <f>EtalonRes!X1471</f>
        <v>0</v>
      </c>
      <c r="F3078" s="42">
        <f t="shared" si="103"/>
        <v>0</v>
      </c>
      <c r="G3078" s="42">
        <f>ROUND(EtalonRes!AG1471*Source!I280, 7)</f>
        <v>0</v>
      </c>
      <c r="H3078" s="44"/>
      <c r="I3078" s="43"/>
      <c r="J3078" s="44"/>
      <c r="K3078" s="43"/>
      <c r="L3078" s="44"/>
    </row>
    <row r="3079" spans="1:82" ht="28.5" x14ac:dyDescent="0.2">
      <c r="A3079" s="40"/>
      <c r="B3079" s="40" t="str">
        <f>EtalonRes!I1472</f>
        <v>22.2.01.03</v>
      </c>
      <c r="C3079" s="40" t="str">
        <f>EtalonRes!K1472</f>
        <v>Изоляторы линейные подвесные тарельчатые</v>
      </c>
      <c r="D3079" s="41" t="str">
        <f>EtalonRes!O1472</f>
        <v>т</v>
      </c>
      <c r="E3079" s="42">
        <f>EtalonRes!X1472</f>
        <v>0</v>
      </c>
      <c r="F3079" s="42">
        <f t="shared" si="103"/>
        <v>0</v>
      </c>
      <c r="G3079" s="42">
        <f>ROUND(EtalonRes!AG1472*Source!I280, 7)</f>
        <v>0</v>
      </c>
      <c r="H3079" s="44"/>
      <c r="I3079" s="43"/>
      <c r="J3079" s="44"/>
      <c r="K3079" s="43"/>
      <c r="L3079" s="44"/>
    </row>
    <row r="3080" spans="1:82" ht="14.25" x14ac:dyDescent="0.2">
      <c r="A3080" s="40"/>
      <c r="B3080" s="40" t="str">
        <f>EtalonRes!I1473</f>
        <v>22.2.02.23</v>
      </c>
      <c r="C3080" s="49" t="str">
        <f>EtalonRes!K1473</f>
        <v>Арматура линейная</v>
      </c>
      <c r="D3080" s="50" t="str">
        <f>EtalonRes!O1473</f>
        <v>т</v>
      </c>
      <c r="E3080" s="51">
        <f>EtalonRes!X1473</f>
        <v>0</v>
      </c>
      <c r="F3080" s="51">
        <f t="shared" si="103"/>
        <v>0</v>
      </c>
      <c r="G3080" s="51">
        <f>ROUND(EtalonRes!AG1473*Source!I280, 7)</f>
        <v>0</v>
      </c>
      <c r="H3080" s="52"/>
      <c r="I3080" s="53"/>
      <c r="J3080" s="52"/>
      <c r="K3080" s="53"/>
      <c r="L3080" s="52"/>
    </row>
    <row r="3081" spans="1:82" ht="15" x14ac:dyDescent="0.2">
      <c r="A3081" s="40"/>
      <c r="B3081" s="40"/>
      <c r="C3081" s="55" t="s">
        <v>1386</v>
      </c>
      <c r="D3081" s="41"/>
      <c r="E3081" s="42"/>
      <c r="F3081" s="42"/>
      <c r="G3081" s="42"/>
      <c r="H3081" s="44"/>
      <c r="I3081" s="43"/>
      <c r="J3081" s="44"/>
      <c r="K3081" s="43"/>
      <c r="L3081" s="44">
        <f>L3058+L3060+L3061+L3073</f>
        <v>200645.28000000003</v>
      </c>
    </row>
    <row r="3082" spans="1:82" ht="14.25" x14ac:dyDescent="0.2">
      <c r="A3082" s="40"/>
      <c r="B3082" s="40"/>
      <c r="C3082" s="40" t="s">
        <v>1387</v>
      </c>
      <c r="D3082" s="41"/>
      <c r="E3082" s="42"/>
      <c r="F3082" s="42"/>
      <c r="G3082" s="42"/>
      <c r="H3082" s="44"/>
      <c r="I3082" s="43"/>
      <c r="J3082" s="44"/>
      <c r="K3082" s="43"/>
      <c r="L3082" s="44">
        <f>SUM(AR3055:AR3085)+SUM(AS3055:AS3085)+SUM(AT3055:AT3085)+SUM(AU3055:AU3085)+SUM(AV3055:AV3085)</f>
        <v>134844.44</v>
      </c>
    </row>
    <row r="3083" spans="1:82" ht="14.25" x14ac:dyDescent="0.2">
      <c r="A3083" s="40"/>
      <c r="B3083" s="40" t="s">
        <v>30</v>
      </c>
      <c r="C3083" s="40" t="s">
        <v>1388</v>
      </c>
      <c r="D3083" s="41" t="s">
        <v>1389</v>
      </c>
      <c r="E3083" s="42">
        <f>Source!BZ280</f>
        <v>103</v>
      </c>
      <c r="F3083" s="42"/>
      <c r="G3083" s="42">
        <f>Source!AT280</f>
        <v>103</v>
      </c>
      <c r="H3083" s="44"/>
      <c r="I3083" s="43"/>
      <c r="J3083" s="44"/>
      <c r="K3083" s="43"/>
      <c r="L3083" s="44">
        <f>SUM(AZ3055:AZ3085)</f>
        <v>138889.76999999999</v>
      </c>
    </row>
    <row r="3084" spans="1:82" ht="14.25" x14ac:dyDescent="0.2">
      <c r="A3084" s="49"/>
      <c r="B3084" s="49" t="s">
        <v>31</v>
      </c>
      <c r="C3084" s="49" t="s">
        <v>1390</v>
      </c>
      <c r="D3084" s="50" t="s">
        <v>1389</v>
      </c>
      <c r="E3084" s="51">
        <f>Source!CA280</f>
        <v>60</v>
      </c>
      <c r="F3084" s="51"/>
      <c r="G3084" s="51">
        <f>Source!AU280</f>
        <v>60</v>
      </c>
      <c r="H3084" s="52"/>
      <c r="I3084" s="53"/>
      <c r="J3084" s="52"/>
      <c r="K3084" s="53"/>
      <c r="L3084" s="52">
        <f>SUM(BA3055:BA3085)</f>
        <v>80906.66</v>
      </c>
    </row>
    <row r="3085" spans="1:82" ht="15" x14ac:dyDescent="0.2">
      <c r="C3085" s="67" t="s">
        <v>1391</v>
      </c>
      <c r="D3085" s="67"/>
      <c r="E3085" s="67"/>
      <c r="F3085" s="67"/>
      <c r="G3085" s="67"/>
      <c r="H3085" s="67"/>
      <c r="I3085" s="68">
        <f>K3085/E3055</f>
        <v>420441.70999999996</v>
      </c>
      <c r="J3085" s="68"/>
      <c r="K3085" s="68">
        <f>L3058+L3060+L3073+L3083+L3084+L3061</f>
        <v>420441.70999999996</v>
      </c>
      <c r="L3085" s="68"/>
      <c r="AD3085">
        <f>ROUND((Source!AT280/100)*((ROUND(SUMIF(SmtRes!AQ1033:'SmtRes'!AQ1043,"=1",SmtRes!AD1033:'SmtRes'!AD1043)*Source!I280, 2)+ROUND(SUMIF(SmtRes!AQ1033:'SmtRes'!AQ1043,"=1",SmtRes!AC1033:'SmtRes'!AC1043)*Source!I280, 2))), 2)</f>
        <v>3411.33</v>
      </c>
      <c r="AE3085">
        <f>ROUND((Source!AU280/100)*((ROUND(SUMIF(SmtRes!AQ1033:'SmtRes'!AQ1043,"=1",SmtRes!AD1033:'SmtRes'!AD1043)*Source!I280, 2)+ROUND(SUMIF(SmtRes!AQ1033:'SmtRes'!AQ1043,"=1",SmtRes!AC1033:'SmtRes'!AC1043)*Source!I280, 2))), 2)</f>
        <v>1987.18</v>
      </c>
      <c r="AN3085" s="54">
        <f>L3058+L3060+L3073+L3083+L3084+L3061</f>
        <v>420441.70999999996</v>
      </c>
      <c r="AO3085" s="54">
        <f>L3060</f>
        <v>65800.840000000011</v>
      </c>
      <c r="AQ3085" t="s">
        <v>1392</v>
      </c>
      <c r="AR3085" s="54">
        <f>L3058</f>
        <v>102014.08</v>
      </c>
      <c r="AT3085" s="54">
        <f>L3061</f>
        <v>32830.36</v>
      </c>
      <c r="AV3085" t="s">
        <v>1392</v>
      </c>
      <c r="AW3085" s="54">
        <f>L3073</f>
        <v>0</v>
      </c>
      <c r="AZ3085">
        <f>Source!X280</f>
        <v>138889.76999999999</v>
      </c>
      <c r="BA3085">
        <f>Source!Y280</f>
        <v>80906.66</v>
      </c>
      <c r="CD3085">
        <v>1</v>
      </c>
    </row>
    <row r="3086" spans="1:82" ht="149.25" x14ac:dyDescent="0.2">
      <c r="A3086" s="38" t="s">
        <v>368</v>
      </c>
      <c r="B3086" s="40" t="s">
        <v>1486</v>
      </c>
      <c r="C3086" s="40" t="s">
        <v>1542</v>
      </c>
      <c r="D3086" s="41" t="str">
        <f>Source!H281</f>
        <v>пролет</v>
      </c>
      <c r="E3086" s="42">
        <f>Source!K281</f>
        <v>1</v>
      </c>
      <c r="F3086" s="42"/>
      <c r="G3086" s="42">
        <f>Source!I281</f>
        <v>1</v>
      </c>
      <c r="H3086" s="44"/>
      <c r="I3086" s="43"/>
      <c r="J3086" s="44"/>
      <c r="K3086" s="43"/>
      <c r="L3086" s="44"/>
    </row>
    <row r="3087" spans="1:82" ht="63.75" x14ac:dyDescent="0.2">
      <c r="B3087" s="46" t="str">
        <f>Source!EO281</f>
        <v>Поправка: Прил.33.3, п.3. 4.2</v>
      </c>
      <c r="C3087" s="46" t="str">
        <f>Source!CN281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088" spans="1:82" ht="15" x14ac:dyDescent="0.2">
      <c r="A3088" s="39"/>
      <c r="B3088" s="42">
        <v>1</v>
      </c>
      <c r="C3088" s="39" t="s">
        <v>1380</v>
      </c>
      <c r="D3088" s="41" t="s">
        <v>1062</v>
      </c>
      <c r="E3088" s="47"/>
      <c r="F3088" s="42"/>
      <c r="G3088" s="47">
        <f>Source!U281</f>
        <v>301.44</v>
      </c>
      <c r="H3088" s="42"/>
      <c r="I3088" s="42"/>
      <c r="J3088" s="42"/>
      <c r="K3088" s="42"/>
      <c r="L3088" s="48">
        <f>SUM(L3089:L3089)-SUMIF(CE3089:CE3089, 1, L3089:L3089)</f>
        <v>136018.76999999999</v>
      </c>
    </row>
    <row r="3089" spans="1:83" ht="28.5" x14ac:dyDescent="0.2">
      <c r="A3089" s="40"/>
      <c r="B3089" s="40" t="s">
        <v>1092</v>
      </c>
      <c r="C3089" s="40" t="s">
        <v>1093</v>
      </c>
      <c r="D3089" s="41" t="s">
        <v>1062</v>
      </c>
      <c r="E3089" s="42">
        <v>157</v>
      </c>
      <c r="F3089" s="42">
        <f>ROUND(1.92,7)</f>
        <v>1.92</v>
      </c>
      <c r="G3089" s="42">
        <f>SmtRes!CX1044</f>
        <v>301.44</v>
      </c>
      <c r="H3089" s="44"/>
      <c r="I3089" s="43"/>
      <c r="J3089" s="44">
        <f>SmtRes!CZ1044</f>
        <v>451.23</v>
      </c>
      <c r="K3089" s="43"/>
      <c r="L3089" s="44">
        <f>SmtRes!DI1044</f>
        <v>136018.76999999999</v>
      </c>
    </row>
    <row r="3090" spans="1:83" ht="15" x14ac:dyDescent="0.2">
      <c r="A3090" s="39"/>
      <c r="B3090" s="42">
        <v>2</v>
      </c>
      <c r="C3090" s="39" t="s">
        <v>1381</v>
      </c>
      <c r="D3090" s="41"/>
      <c r="E3090" s="47"/>
      <c r="F3090" s="42"/>
      <c r="G3090" s="47"/>
      <c r="H3090" s="42"/>
      <c r="I3090" s="42"/>
      <c r="J3090" s="42"/>
      <c r="K3090" s="42"/>
      <c r="L3090" s="48">
        <f>SUM(L3091:L3102)-SUMIF(CE3091:CE3102, 1, L3091:L3102)</f>
        <v>87734.470000000016</v>
      </c>
    </row>
    <row r="3091" spans="1:83" ht="15" x14ac:dyDescent="0.2">
      <c r="A3091" s="39"/>
      <c r="B3091" s="42"/>
      <c r="C3091" s="39" t="s">
        <v>1385</v>
      </c>
      <c r="D3091" s="41" t="s">
        <v>1062</v>
      </c>
      <c r="E3091" s="47"/>
      <c r="F3091" s="42"/>
      <c r="G3091" s="47">
        <f>Source!V281</f>
        <v>75.128500000000003</v>
      </c>
      <c r="H3091" s="42"/>
      <c r="I3091" s="42"/>
      <c r="J3091" s="42"/>
      <c r="K3091" s="42"/>
      <c r="L3091" s="48">
        <f>SUMIF(CE3092:CE3102, 1, L3092:L3102)</f>
        <v>43773.829999999994</v>
      </c>
      <c r="CE3091">
        <v>1</v>
      </c>
    </row>
    <row r="3092" spans="1:83" ht="71.25" x14ac:dyDescent="0.2">
      <c r="A3092" s="40"/>
      <c r="B3092" s="40" t="s">
        <v>1094</v>
      </c>
      <c r="C3092" s="40" t="s">
        <v>1096</v>
      </c>
      <c r="D3092" s="41" t="s">
        <v>961</v>
      </c>
      <c r="E3092" s="42">
        <v>15</v>
      </c>
      <c r="F3092" s="42">
        <f t="shared" ref="F3092:F3102" si="104">ROUND(1.85,7)</f>
        <v>1.85</v>
      </c>
      <c r="G3092" s="42">
        <f>SmtRes!CX1046</f>
        <v>27.75</v>
      </c>
      <c r="H3092" s="44">
        <f>SmtRes!CZ1046</f>
        <v>774.86</v>
      </c>
      <c r="I3092" s="43">
        <f>SmtRes!AJ1046</f>
        <v>1.18</v>
      </c>
      <c r="J3092" s="44">
        <f>ROUND(H3092*I3092, 2)</f>
        <v>914.33</v>
      </c>
      <c r="K3092" s="43"/>
      <c r="L3092" s="44">
        <f>SmtRes!DG1046</f>
        <v>25372.66</v>
      </c>
    </row>
    <row r="3093" spans="1:83" ht="28.5" x14ac:dyDescent="0.2">
      <c r="A3093" s="40"/>
      <c r="B3093" s="40" t="s">
        <v>1082</v>
      </c>
      <c r="C3093" s="40" t="s">
        <v>1384</v>
      </c>
      <c r="D3093" s="41" t="s">
        <v>1062</v>
      </c>
      <c r="E3093" s="42">
        <f>SmtRes!DO1046*SmtRes!AT1046</f>
        <v>15</v>
      </c>
      <c r="F3093" s="42">
        <f t="shared" si="104"/>
        <v>1.85</v>
      </c>
      <c r="G3093" s="42">
        <f>SmtRes!DO1046*SmtRes!CX1046</f>
        <v>27.75</v>
      </c>
      <c r="H3093" s="44"/>
      <c r="I3093" s="43"/>
      <c r="J3093" s="44">
        <f>ROUND(SmtRes!AG1046/SmtRes!DO1046, 2)</f>
        <v>549.32000000000005</v>
      </c>
      <c r="K3093" s="43"/>
      <c r="L3093" s="44">
        <f>SmtRes!DH1046</f>
        <v>15243.63</v>
      </c>
      <c r="CE3093">
        <v>1</v>
      </c>
    </row>
    <row r="3094" spans="1:83" ht="28.5" x14ac:dyDescent="0.2">
      <c r="A3094" s="40"/>
      <c r="B3094" s="40" t="s">
        <v>1065</v>
      </c>
      <c r="C3094" s="40" t="s">
        <v>1067</v>
      </c>
      <c r="D3094" s="41" t="s">
        <v>961</v>
      </c>
      <c r="E3094" s="42">
        <v>0.9</v>
      </c>
      <c r="F3094" s="42">
        <f t="shared" si="104"/>
        <v>1.85</v>
      </c>
      <c r="G3094" s="42">
        <f>SmtRes!CX1047</f>
        <v>1.665</v>
      </c>
      <c r="H3094" s="44"/>
      <c r="I3094" s="43"/>
      <c r="J3094" s="44">
        <f>SmtRes!CZ1047</f>
        <v>1233.46</v>
      </c>
      <c r="K3094" s="43"/>
      <c r="L3094" s="44">
        <f>SmtRes!DG1047</f>
        <v>2053.71</v>
      </c>
    </row>
    <row r="3095" spans="1:83" ht="28.5" x14ac:dyDescent="0.2">
      <c r="A3095" s="40"/>
      <c r="B3095" s="40" t="s">
        <v>1068</v>
      </c>
      <c r="C3095" s="40" t="s">
        <v>1382</v>
      </c>
      <c r="D3095" s="41" t="s">
        <v>1062</v>
      </c>
      <c r="E3095" s="42">
        <f>SmtRes!DO1047*SmtRes!AT1047</f>
        <v>0.9</v>
      </c>
      <c r="F3095" s="42">
        <f t="shared" si="104"/>
        <v>1.85</v>
      </c>
      <c r="G3095" s="42">
        <f>SmtRes!DO1047*SmtRes!CX1047</f>
        <v>1.665</v>
      </c>
      <c r="H3095" s="44"/>
      <c r="I3095" s="43"/>
      <c r="J3095" s="44">
        <f>ROUND(SmtRes!AG1047/SmtRes!DO1047, 2)</f>
        <v>642.05999999999995</v>
      </c>
      <c r="K3095" s="43"/>
      <c r="L3095" s="44">
        <f>SmtRes!DH1047</f>
        <v>1069.03</v>
      </c>
      <c r="CE3095">
        <v>1</v>
      </c>
    </row>
    <row r="3096" spans="1:83" ht="28.5" x14ac:dyDescent="0.2">
      <c r="A3096" s="40"/>
      <c r="B3096" s="40" t="s">
        <v>1072</v>
      </c>
      <c r="C3096" s="40" t="s">
        <v>1074</v>
      </c>
      <c r="D3096" s="41" t="s">
        <v>961</v>
      </c>
      <c r="E3096" s="42">
        <v>16.05</v>
      </c>
      <c r="F3096" s="42">
        <f t="shared" si="104"/>
        <v>1.85</v>
      </c>
      <c r="G3096" s="42">
        <f>SmtRes!CX1048</f>
        <v>29.692499999999999</v>
      </c>
      <c r="H3096" s="44">
        <f>SmtRes!CZ1048</f>
        <v>1070.99</v>
      </c>
      <c r="I3096" s="43">
        <f>SmtRes!AJ1048</f>
        <v>1.19</v>
      </c>
      <c r="J3096" s="44">
        <f>ROUND(H3096*I3096, 2)</f>
        <v>1274.48</v>
      </c>
      <c r="K3096" s="43"/>
      <c r="L3096" s="44">
        <f>SmtRes!DG1048</f>
        <v>37842.5</v>
      </c>
    </row>
    <row r="3097" spans="1:83" ht="28.5" x14ac:dyDescent="0.2">
      <c r="A3097" s="40"/>
      <c r="B3097" s="40" t="s">
        <v>1068</v>
      </c>
      <c r="C3097" s="40" t="s">
        <v>1382</v>
      </c>
      <c r="D3097" s="41" t="s">
        <v>1062</v>
      </c>
      <c r="E3097" s="42">
        <f>SmtRes!DO1048*SmtRes!AT1048</f>
        <v>16.05</v>
      </c>
      <c r="F3097" s="42">
        <f t="shared" si="104"/>
        <v>1.85</v>
      </c>
      <c r="G3097" s="42">
        <f>SmtRes!DO1048*SmtRes!CX1048</f>
        <v>29.692499999999999</v>
      </c>
      <c r="H3097" s="44"/>
      <c r="I3097" s="43"/>
      <c r="J3097" s="44">
        <f>ROUND(SmtRes!AG1048/SmtRes!DO1048, 2)</f>
        <v>642.05999999999995</v>
      </c>
      <c r="K3097" s="43"/>
      <c r="L3097" s="44">
        <f>SmtRes!DH1048</f>
        <v>19064.37</v>
      </c>
      <c r="CE3097">
        <v>1</v>
      </c>
    </row>
    <row r="3098" spans="1:83" ht="28.5" x14ac:dyDescent="0.2">
      <c r="A3098" s="40"/>
      <c r="B3098" s="40" t="s">
        <v>1075</v>
      </c>
      <c r="C3098" s="40" t="s">
        <v>1077</v>
      </c>
      <c r="D3098" s="41" t="s">
        <v>961</v>
      </c>
      <c r="E3098" s="42">
        <v>3.06</v>
      </c>
      <c r="F3098" s="42">
        <f t="shared" si="104"/>
        <v>1.85</v>
      </c>
      <c r="G3098" s="42">
        <f>SmtRes!CX1049</f>
        <v>5.6609999999999996</v>
      </c>
      <c r="H3098" s="44"/>
      <c r="I3098" s="43"/>
      <c r="J3098" s="44">
        <f>SmtRes!CZ1049</f>
        <v>758.04</v>
      </c>
      <c r="K3098" s="43"/>
      <c r="L3098" s="44">
        <f>SmtRes!DG1049</f>
        <v>4291.26</v>
      </c>
    </row>
    <row r="3099" spans="1:83" ht="28.5" x14ac:dyDescent="0.2">
      <c r="A3099" s="40"/>
      <c r="B3099" s="40" t="s">
        <v>1078</v>
      </c>
      <c r="C3099" s="40" t="s">
        <v>1383</v>
      </c>
      <c r="D3099" s="41" t="s">
        <v>1062</v>
      </c>
      <c r="E3099" s="42">
        <f>SmtRes!DO1049*SmtRes!AT1049</f>
        <v>3.06</v>
      </c>
      <c r="F3099" s="42">
        <f t="shared" si="104"/>
        <v>1.85</v>
      </c>
      <c r="G3099" s="42">
        <f>SmtRes!DO1049*SmtRes!CX1049</f>
        <v>5.6609999999999996</v>
      </c>
      <c r="H3099" s="44"/>
      <c r="I3099" s="43"/>
      <c r="J3099" s="44">
        <f>ROUND(SmtRes!AG1049/SmtRes!DO1049, 2)</f>
        <v>477.98</v>
      </c>
      <c r="K3099" s="43"/>
      <c r="L3099" s="44">
        <f>SmtRes!DH1049</f>
        <v>2705.84</v>
      </c>
      <c r="CE3099">
        <v>1</v>
      </c>
    </row>
    <row r="3100" spans="1:83" ht="28.5" x14ac:dyDescent="0.2">
      <c r="A3100" s="40"/>
      <c r="B3100" s="40" t="s">
        <v>1079</v>
      </c>
      <c r="C3100" s="40" t="s">
        <v>1081</v>
      </c>
      <c r="D3100" s="41" t="s">
        <v>961</v>
      </c>
      <c r="E3100" s="42">
        <v>5.6</v>
      </c>
      <c r="F3100" s="42">
        <f t="shared" si="104"/>
        <v>1.85</v>
      </c>
      <c r="G3100" s="42">
        <f>SmtRes!CX1050</f>
        <v>10.36</v>
      </c>
      <c r="H3100" s="44">
        <f>SmtRes!CZ1050</f>
        <v>1521.77</v>
      </c>
      <c r="I3100" s="43">
        <f>SmtRes!AJ1050</f>
        <v>1.1299999999999999</v>
      </c>
      <c r="J3100" s="44">
        <f>ROUND(H3100*I3100, 2)</f>
        <v>1719.6</v>
      </c>
      <c r="K3100" s="43"/>
      <c r="L3100" s="44">
        <f>SmtRes!DG1050</f>
        <v>17815.060000000001</v>
      </c>
    </row>
    <row r="3101" spans="1:83" ht="28.5" x14ac:dyDescent="0.2">
      <c r="A3101" s="40"/>
      <c r="B3101" s="40" t="s">
        <v>1082</v>
      </c>
      <c r="C3101" s="40" t="s">
        <v>1384</v>
      </c>
      <c r="D3101" s="41" t="s">
        <v>1062</v>
      </c>
      <c r="E3101" s="42">
        <f>SmtRes!DO1050*SmtRes!AT1050</f>
        <v>5.6</v>
      </c>
      <c r="F3101" s="42">
        <f t="shared" si="104"/>
        <v>1.85</v>
      </c>
      <c r="G3101" s="42">
        <f>SmtRes!DO1050*SmtRes!CX1050</f>
        <v>10.36</v>
      </c>
      <c r="H3101" s="44"/>
      <c r="I3101" s="43"/>
      <c r="J3101" s="44">
        <f>ROUND(SmtRes!AG1050/SmtRes!DO1050, 2)</f>
        <v>549.32000000000005</v>
      </c>
      <c r="K3101" s="43"/>
      <c r="L3101" s="44">
        <f>SmtRes!DH1050</f>
        <v>5690.96</v>
      </c>
      <c r="CE3101">
        <v>1</v>
      </c>
    </row>
    <row r="3102" spans="1:83" ht="28.5" x14ac:dyDescent="0.2">
      <c r="A3102" s="40"/>
      <c r="B3102" s="40" t="s">
        <v>1083</v>
      </c>
      <c r="C3102" s="40" t="s">
        <v>1085</v>
      </c>
      <c r="D3102" s="41" t="s">
        <v>961</v>
      </c>
      <c r="E3102" s="42">
        <v>12.1</v>
      </c>
      <c r="F3102" s="42">
        <f t="shared" si="104"/>
        <v>1.85</v>
      </c>
      <c r="G3102" s="42">
        <f>SmtRes!CX1051</f>
        <v>22.385000000000002</v>
      </c>
      <c r="H3102" s="44">
        <f>SmtRes!CZ1051</f>
        <v>12.74</v>
      </c>
      <c r="I3102" s="43">
        <f>SmtRes!AJ1051</f>
        <v>1.26</v>
      </c>
      <c r="J3102" s="44">
        <f>ROUND(H3102*I3102, 2)</f>
        <v>16.05</v>
      </c>
      <c r="K3102" s="43"/>
      <c r="L3102" s="44">
        <f>SmtRes!DG1051</f>
        <v>359.28</v>
      </c>
    </row>
    <row r="3103" spans="1:83" ht="15" x14ac:dyDescent="0.2">
      <c r="A3103" s="39"/>
      <c r="B3103" s="42">
        <v>4</v>
      </c>
      <c r="C3103" s="39" t="s">
        <v>1475</v>
      </c>
      <c r="D3103" s="41"/>
      <c r="E3103" s="47"/>
      <c r="F3103" s="42"/>
      <c r="G3103" s="47"/>
      <c r="H3103" s="42"/>
      <c r="I3103" s="42"/>
      <c r="J3103" s="42"/>
      <c r="K3103" s="42"/>
      <c r="L3103" s="48">
        <f>SUM(L3104:L3106)-SUMIF(CE3104:CE3106, 1, L3104:L3106)</f>
        <v>0</v>
      </c>
    </row>
    <row r="3104" spans="1:83" ht="28.5" x14ac:dyDescent="0.2">
      <c r="A3104" s="40"/>
      <c r="B3104" s="40" t="s">
        <v>1097</v>
      </c>
      <c r="C3104" s="40" t="s">
        <v>1099</v>
      </c>
      <c r="D3104" s="41" t="s">
        <v>1100</v>
      </c>
      <c r="E3104" s="42">
        <v>17</v>
      </c>
      <c r="F3104" s="42">
        <f t="shared" ref="F3104:F3110" si="105">ROUND(0,7)</f>
        <v>0</v>
      </c>
      <c r="G3104" s="42">
        <f>SmtRes!CX1052</f>
        <v>0</v>
      </c>
      <c r="H3104" s="44">
        <f>SmtRes!CZ1052</f>
        <v>174.93</v>
      </c>
      <c r="I3104" s="43">
        <f>SmtRes!AI1052</f>
        <v>1.1200000000000001</v>
      </c>
      <c r="J3104" s="44">
        <f>ROUND(H3104*I3104, 2)</f>
        <v>195.92</v>
      </c>
      <c r="K3104" s="43"/>
      <c r="L3104" s="44">
        <f>SmtRes!DF1052</f>
        <v>0</v>
      </c>
    </row>
    <row r="3105" spans="1:82" ht="14.25" x14ac:dyDescent="0.2">
      <c r="A3105" s="40"/>
      <c r="B3105" s="40" t="s">
        <v>1101</v>
      </c>
      <c r="C3105" s="40" t="s">
        <v>1103</v>
      </c>
      <c r="D3105" s="41" t="s">
        <v>651</v>
      </c>
      <c r="E3105" s="42">
        <v>8.9999999999999993E-3</v>
      </c>
      <c r="F3105" s="42">
        <f t="shared" si="105"/>
        <v>0</v>
      </c>
      <c r="G3105" s="42">
        <f>SmtRes!CX1053</f>
        <v>0</v>
      </c>
      <c r="H3105" s="44">
        <f>SmtRes!CZ1053</f>
        <v>88783.86</v>
      </c>
      <c r="I3105" s="43">
        <f>SmtRes!AI1053</f>
        <v>1.07</v>
      </c>
      <c r="J3105" s="44">
        <f>ROUND(H3105*I3105, 2)</f>
        <v>94998.73</v>
      </c>
      <c r="K3105" s="43"/>
      <c r="L3105" s="44">
        <f>SmtRes!DF1053</f>
        <v>0</v>
      </c>
    </row>
    <row r="3106" spans="1:82" ht="42.75" x14ac:dyDescent="0.2">
      <c r="A3106" s="40"/>
      <c r="B3106" s="40" t="s">
        <v>1104</v>
      </c>
      <c r="C3106" s="40" t="s">
        <v>1106</v>
      </c>
      <c r="D3106" s="41" t="s">
        <v>463</v>
      </c>
      <c r="E3106" s="42">
        <v>1.51</v>
      </c>
      <c r="F3106" s="42">
        <f t="shared" si="105"/>
        <v>0</v>
      </c>
      <c r="G3106" s="42">
        <f>SmtRes!CX1054</f>
        <v>0</v>
      </c>
      <c r="H3106" s="44">
        <f>SmtRes!CZ1054</f>
        <v>6294.92</v>
      </c>
      <c r="I3106" s="43">
        <f>SmtRes!AI1054</f>
        <v>1.1399999999999999</v>
      </c>
      <c r="J3106" s="44">
        <f>ROUND(H3106*I3106, 2)</f>
        <v>7176.21</v>
      </c>
      <c r="K3106" s="43"/>
      <c r="L3106" s="44">
        <f>SmtRes!DF1054</f>
        <v>0</v>
      </c>
    </row>
    <row r="3107" spans="1:82" ht="14.25" x14ac:dyDescent="0.2">
      <c r="A3107" s="40"/>
      <c r="B3107" s="40" t="str">
        <f>EtalonRes!I1482</f>
        <v>01.7.09.04</v>
      </c>
      <c r="C3107" s="40" t="str">
        <f>EtalonRes!K1482</f>
        <v>Патроны термитные со спичками</v>
      </c>
      <c r="D3107" s="41" t="str">
        <f>EtalonRes!O1482</f>
        <v>КОМПЛ</v>
      </c>
      <c r="E3107" s="42">
        <f>EtalonRes!X1482</f>
        <v>7</v>
      </c>
      <c r="F3107" s="42">
        <f t="shared" si="105"/>
        <v>0</v>
      </c>
      <c r="G3107" s="42">
        <f>ROUND(EtalonRes!AG1482*Source!I281, 7)</f>
        <v>0</v>
      </c>
      <c r="H3107" s="44"/>
      <c r="I3107" s="43"/>
      <c r="J3107" s="44"/>
      <c r="K3107" s="43"/>
      <c r="L3107" s="44"/>
    </row>
    <row r="3108" spans="1:82" ht="28.5" x14ac:dyDescent="0.2">
      <c r="A3108" s="40"/>
      <c r="B3108" s="40" t="str">
        <f>EtalonRes!I1486</f>
        <v>21.2.01.02</v>
      </c>
      <c r="C3108" s="40" t="str">
        <f>EtalonRes!K1486</f>
        <v>Провода неизолированные для воздушных линий электропередач</v>
      </c>
      <c r="D3108" s="41" t="str">
        <f>EtalonRes!O1486</f>
        <v>т</v>
      </c>
      <c r="E3108" s="42">
        <f>EtalonRes!X1486</f>
        <v>0</v>
      </c>
      <c r="F3108" s="42">
        <f t="shared" si="105"/>
        <v>0</v>
      </c>
      <c r="G3108" s="42">
        <f>ROUND(EtalonRes!AG1486*Source!I281, 7)</f>
        <v>0</v>
      </c>
      <c r="H3108" s="44"/>
      <c r="I3108" s="43"/>
      <c r="J3108" s="44"/>
      <c r="K3108" s="43"/>
      <c r="L3108" s="44"/>
    </row>
    <row r="3109" spans="1:82" ht="28.5" x14ac:dyDescent="0.2">
      <c r="A3109" s="40"/>
      <c r="B3109" s="40" t="str">
        <f>EtalonRes!I1487</f>
        <v>22.2.01.03</v>
      </c>
      <c r="C3109" s="40" t="str">
        <f>EtalonRes!K1487</f>
        <v>Изоляторы линейные подвесные тарельчатые</v>
      </c>
      <c r="D3109" s="41" t="str">
        <f>EtalonRes!O1487</f>
        <v>т</v>
      </c>
      <c r="E3109" s="42">
        <f>EtalonRes!X1487</f>
        <v>0</v>
      </c>
      <c r="F3109" s="42">
        <f t="shared" si="105"/>
        <v>0</v>
      </c>
      <c r="G3109" s="42">
        <f>ROUND(EtalonRes!AG1487*Source!I281, 7)</f>
        <v>0</v>
      </c>
      <c r="H3109" s="44"/>
      <c r="I3109" s="43"/>
      <c r="J3109" s="44"/>
      <c r="K3109" s="43"/>
      <c r="L3109" s="44"/>
    </row>
    <row r="3110" spans="1:82" ht="14.25" x14ac:dyDescent="0.2">
      <c r="A3110" s="40"/>
      <c r="B3110" s="40" t="str">
        <f>EtalonRes!I1488</f>
        <v>22.2.02.23</v>
      </c>
      <c r="C3110" s="49" t="str">
        <f>EtalonRes!K1488</f>
        <v>Арматура линейная</v>
      </c>
      <c r="D3110" s="50" t="str">
        <f>EtalonRes!O1488</f>
        <v>т</v>
      </c>
      <c r="E3110" s="51">
        <f>EtalonRes!X1488</f>
        <v>0</v>
      </c>
      <c r="F3110" s="51">
        <f t="shared" si="105"/>
        <v>0</v>
      </c>
      <c r="G3110" s="51">
        <f>ROUND(EtalonRes!AG1488*Source!I281, 7)</f>
        <v>0</v>
      </c>
      <c r="H3110" s="52"/>
      <c r="I3110" s="53"/>
      <c r="J3110" s="52"/>
      <c r="K3110" s="53"/>
      <c r="L3110" s="52"/>
    </row>
    <row r="3111" spans="1:82" ht="15" x14ac:dyDescent="0.2">
      <c r="A3111" s="40"/>
      <c r="B3111" s="40"/>
      <c r="C3111" s="55" t="s">
        <v>1386</v>
      </c>
      <c r="D3111" s="41"/>
      <c r="E3111" s="42"/>
      <c r="F3111" s="42"/>
      <c r="G3111" s="42"/>
      <c r="H3111" s="44"/>
      <c r="I3111" s="43"/>
      <c r="J3111" s="44"/>
      <c r="K3111" s="43"/>
      <c r="L3111" s="44">
        <f>L3088+L3090+L3091+L3103</f>
        <v>267527.07</v>
      </c>
    </row>
    <row r="3112" spans="1:82" ht="14.25" x14ac:dyDescent="0.2">
      <c r="A3112" s="40"/>
      <c r="B3112" s="40"/>
      <c r="C3112" s="40" t="s">
        <v>1387</v>
      </c>
      <c r="D3112" s="41"/>
      <c r="E3112" s="42"/>
      <c r="F3112" s="42"/>
      <c r="G3112" s="42"/>
      <c r="H3112" s="44"/>
      <c r="I3112" s="43"/>
      <c r="J3112" s="44"/>
      <c r="K3112" s="43"/>
      <c r="L3112" s="44">
        <f>SUM(AR3086:AR3115)+SUM(AS3086:AS3115)+SUM(AT3086:AT3115)+SUM(AU3086:AU3115)+SUM(AV3086:AV3115)</f>
        <v>179792.59999999998</v>
      </c>
    </row>
    <row r="3113" spans="1:82" ht="14.25" x14ac:dyDescent="0.2">
      <c r="A3113" s="40"/>
      <c r="B3113" s="40" t="s">
        <v>30</v>
      </c>
      <c r="C3113" s="40" t="s">
        <v>1388</v>
      </c>
      <c r="D3113" s="41" t="s">
        <v>1389</v>
      </c>
      <c r="E3113" s="42">
        <f>Source!BZ281</f>
        <v>103</v>
      </c>
      <c r="F3113" s="42"/>
      <c r="G3113" s="42">
        <f>Source!AT281</f>
        <v>103</v>
      </c>
      <c r="H3113" s="44"/>
      <c r="I3113" s="43"/>
      <c r="J3113" s="44"/>
      <c r="K3113" s="43"/>
      <c r="L3113" s="44">
        <f>SUM(AZ3086:AZ3115)</f>
        <v>185186.38</v>
      </c>
    </row>
    <row r="3114" spans="1:82" ht="14.25" x14ac:dyDescent="0.2">
      <c r="A3114" s="49"/>
      <c r="B3114" s="49" t="s">
        <v>31</v>
      </c>
      <c r="C3114" s="49" t="s">
        <v>1390</v>
      </c>
      <c r="D3114" s="50" t="s">
        <v>1389</v>
      </c>
      <c r="E3114" s="51">
        <f>Source!CA281</f>
        <v>60</v>
      </c>
      <c r="F3114" s="51"/>
      <c r="G3114" s="51">
        <f>Source!AU281</f>
        <v>60</v>
      </c>
      <c r="H3114" s="52"/>
      <c r="I3114" s="53"/>
      <c r="J3114" s="52"/>
      <c r="K3114" s="53"/>
      <c r="L3114" s="52">
        <f>SUM(BA3086:BA3115)</f>
        <v>107875.56</v>
      </c>
    </row>
    <row r="3115" spans="1:82" ht="15" x14ac:dyDescent="0.2">
      <c r="C3115" s="67" t="s">
        <v>1391</v>
      </c>
      <c r="D3115" s="67"/>
      <c r="E3115" s="67"/>
      <c r="F3115" s="67"/>
      <c r="G3115" s="67"/>
      <c r="H3115" s="67"/>
      <c r="I3115" s="68">
        <f>K3115/E3086</f>
        <v>560589.01</v>
      </c>
      <c r="J3115" s="68"/>
      <c r="K3115" s="68">
        <f>L3088+L3090+L3103+L3113+L3114+L3091</f>
        <v>560589.01</v>
      </c>
      <c r="L3115" s="68"/>
      <c r="AD3115">
        <f>ROUND((Source!AT281/100)*((ROUND(SUMIF(SmtRes!AQ1044:'SmtRes'!AQ1054,"=1",SmtRes!AD1044:'SmtRes'!AD1054)*Source!I281, 2)+ROUND(SUMIF(SmtRes!AQ1044:'SmtRes'!AQ1054,"=1",SmtRes!AC1044:'SmtRes'!AC1054)*Source!I281, 2))), 2)</f>
        <v>3411.33</v>
      </c>
      <c r="AE3115">
        <f>ROUND((Source!AU281/100)*((ROUND(SUMIF(SmtRes!AQ1044:'SmtRes'!AQ1054,"=1",SmtRes!AD1044:'SmtRes'!AD1054)*Source!I281, 2)+ROUND(SUMIF(SmtRes!AQ1044:'SmtRes'!AQ1054,"=1",SmtRes!AC1044:'SmtRes'!AC1054)*Source!I281, 2))), 2)</f>
        <v>1987.18</v>
      </c>
      <c r="AN3115" s="54">
        <f>L3088+L3090+L3103+L3113+L3114+L3091</f>
        <v>560589.01</v>
      </c>
      <c r="AO3115" s="54">
        <f>L3090</f>
        <v>87734.470000000016</v>
      </c>
      <c r="AQ3115" t="s">
        <v>1392</v>
      </c>
      <c r="AR3115" s="54">
        <f>L3088</f>
        <v>136018.76999999999</v>
      </c>
      <c r="AT3115" s="54">
        <f>L3091</f>
        <v>43773.829999999994</v>
      </c>
      <c r="AV3115" t="s">
        <v>1392</v>
      </c>
      <c r="AW3115" s="54">
        <f>L3103</f>
        <v>0</v>
      </c>
      <c r="AZ3115">
        <f>Source!X281</f>
        <v>185186.38</v>
      </c>
      <c r="BA3115">
        <f>Source!Y281</f>
        <v>107875.56</v>
      </c>
      <c r="CD3115">
        <v>1</v>
      </c>
    </row>
    <row r="3116" spans="1:82" ht="149.25" x14ac:dyDescent="0.2">
      <c r="A3116" s="38" t="s">
        <v>369</v>
      </c>
      <c r="B3116" s="40" t="s">
        <v>1489</v>
      </c>
      <c r="C3116" s="40" t="s">
        <v>1543</v>
      </c>
      <c r="D3116" s="41" t="str">
        <f>Source!H282</f>
        <v>пролет</v>
      </c>
      <c r="E3116" s="42">
        <f>Source!K282</f>
        <v>1</v>
      </c>
      <c r="F3116" s="42"/>
      <c r="G3116" s="42">
        <f>Source!I282</f>
        <v>1</v>
      </c>
      <c r="H3116" s="44"/>
      <c r="I3116" s="43"/>
      <c r="J3116" s="44"/>
      <c r="K3116" s="43"/>
      <c r="L3116" s="44"/>
    </row>
    <row r="3117" spans="1:82" ht="14.25" x14ac:dyDescent="0.2">
      <c r="C3117" s="45" t="str">
        <f>Source!CB282</f>
        <v>прим. демонтаж</v>
      </c>
    </row>
    <row r="3118" spans="1:82" ht="102" x14ac:dyDescent="0.2">
      <c r="B3118" s="46" t="str">
        <f>Source!EO282</f>
        <v>Поправка: Сб.№33, п.1.33.20.1  Поправка: Прил.33.3, п.3. 5.2</v>
      </c>
      <c r="C3118" s="46" t="str">
        <f>Source!CN282</f>
        <v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119" spans="1:82" ht="15" x14ac:dyDescent="0.2">
      <c r="A3119" s="39"/>
      <c r="B3119" s="42">
        <v>1</v>
      </c>
      <c r="C3119" s="39" t="s">
        <v>1380</v>
      </c>
      <c r="D3119" s="41" t="s">
        <v>1062</v>
      </c>
      <c r="E3119" s="47"/>
      <c r="F3119" s="42"/>
      <c r="G3119" s="47">
        <f>Source!U282</f>
        <v>240.82499999999999</v>
      </c>
      <c r="H3119" s="42"/>
      <c r="I3119" s="42"/>
      <c r="J3119" s="42"/>
      <c r="K3119" s="42"/>
      <c r="L3119" s="48">
        <f>SUM(L3120:L3120)-SUMIF(CE3120:CE3120, 1, L3120:L3120)</f>
        <v>108667.46</v>
      </c>
    </row>
    <row r="3120" spans="1:82" ht="28.5" x14ac:dyDescent="0.2">
      <c r="A3120" s="40"/>
      <c r="B3120" s="40" t="s">
        <v>1092</v>
      </c>
      <c r="C3120" s="40" t="s">
        <v>1093</v>
      </c>
      <c r="D3120" s="41" t="s">
        <v>1062</v>
      </c>
      <c r="E3120" s="42">
        <v>169</v>
      </c>
      <c r="F3120" s="42">
        <f>ROUND((0.75)*1.9,7)</f>
        <v>1.425</v>
      </c>
      <c r="G3120" s="42">
        <f>SmtRes!CX1055</f>
        <v>240.82499999999999</v>
      </c>
      <c r="H3120" s="44"/>
      <c r="I3120" s="43"/>
      <c r="J3120" s="44">
        <f>SmtRes!CZ1055</f>
        <v>451.23</v>
      </c>
      <c r="K3120" s="43"/>
      <c r="L3120" s="44">
        <f>SmtRes!DI1055</f>
        <v>108667.46</v>
      </c>
    </row>
    <row r="3121" spans="1:83" ht="15" x14ac:dyDescent="0.2">
      <c r="A3121" s="39"/>
      <c r="B3121" s="42">
        <v>2</v>
      </c>
      <c r="C3121" s="39" t="s">
        <v>1381</v>
      </c>
      <c r="D3121" s="41"/>
      <c r="E3121" s="47"/>
      <c r="F3121" s="42"/>
      <c r="G3121" s="47"/>
      <c r="H3121" s="42"/>
      <c r="I3121" s="42"/>
      <c r="J3121" s="42"/>
      <c r="K3121" s="42"/>
      <c r="L3121" s="48">
        <f>SUM(L3122:L3133)-SUMIF(CE3122:CE3133, 1, L3122:L3133)</f>
        <v>69072.349999999991</v>
      </c>
    </row>
    <row r="3122" spans="1:83" ht="15" x14ac:dyDescent="0.2">
      <c r="A3122" s="39"/>
      <c r="B3122" s="42"/>
      <c r="C3122" s="39" t="s">
        <v>1385</v>
      </c>
      <c r="D3122" s="41" t="s">
        <v>1062</v>
      </c>
      <c r="E3122" s="47"/>
      <c r="F3122" s="42"/>
      <c r="G3122" s="47">
        <f>Source!V282</f>
        <v>58.778999999999996</v>
      </c>
      <c r="H3122" s="42"/>
      <c r="I3122" s="42"/>
      <c r="J3122" s="42"/>
      <c r="K3122" s="42"/>
      <c r="L3122" s="48">
        <f>SUMIF(CE3123:CE3133, 1, L3123:L3133)</f>
        <v>34276.15</v>
      </c>
      <c r="CE3122">
        <v>1</v>
      </c>
    </row>
    <row r="3123" spans="1:83" ht="71.25" x14ac:dyDescent="0.2">
      <c r="A3123" s="40"/>
      <c r="B3123" s="40" t="s">
        <v>1094</v>
      </c>
      <c r="C3123" s="40" t="s">
        <v>1096</v>
      </c>
      <c r="D3123" s="41" t="s">
        <v>961</v>
      </c>
      <c r="E3123" s="42">
        <v>15</v>
      </c>
      <c r="F3123" s="42">
        <f t="shared" ref="F3123:F3133" si="106">ROUND((0.75)*1.8,7)</f>
        <v>1.35</v>
      </c>
      <c r="G3123" s="42">
        <f>SmtRes!CX1057</f>
        <v>20.25</v>
      </c>
      <c r="H3123" s="44">
        <f>SmtRes!CZ1057</f>
        <v>774.86</v>
      </c>
      <c r="I3123" s="43">
        <f>SmtRes!AJ1057</f>
        <v>1.18</v>
      </c>
      <c r="J3123" s="44">
        <f>ROUND(H3123*I3123, 2)</f>
        <v>914.33</v>
      </c>
      <c r="K3123" s="43"/>
      <c r="L3123" s="44">
        <f>SmtRes!DG1057</f>
        <v>18515.18</v>
      </c>
    </row>
    <row r="3124" spans="1:83" ht="28.5" x14ac:dyDescent="0.2">
      <c r="A3124" s="40"/>
      <c r="B3124" s="40" t="s">
        <v>1082</v>
      </c>
      <c r="C3124" s="40" t="s">
        <v>1384</v>
      </c>
      <c r="D3124" s="41" t="s">
        <v>1062</v>
      </c>
      <c r="E3124" s="42">
        <f>SmtRes!DO1057*SmtRes!AT1057</f>
        <v>15</v>
      </c>
      <c r="F3124" s="42">
        <f t="shared" si="106"/>
        <v>1.35</v>
      </c>
      <c r="G3124" s="42">
        <f>SmtRes!DO1057*SmtRes!CX1057</f>
        <v>20.25</v>
      </c>
      <c r="H3124" s="44"/>
      <c r="I3124" s="43"/>
      <c r="J3124" s="44">
        <f>ROUND(SmtRes!AG1057/SmtRes!DO1057, 2)</f>
        <v>549.32000000000005</v>
      </c>
      <c r="K3124" s="43"/>
      <c r="L3124" s="44">
        <f>SmtRes!DH1057</f>
        <v>11123.73</v>
      </c>
      <c r="CE3124">
        <v>1</v>
      </c>
    </row>
    <row r="3125" spans="1:83" ht="28.5" x14ac:dyDescent="0.2">
      <c r="A3125" s="40"/>
      <c r="B3125" s="40" t="s">
        <v>1065</v>
      </c>
      <c r="C3125" s="40" t="s">
        <v>1067</v>
      </c>
      <c r="D3125" s="41" t="s">
        <v>961</v>
      </c>
      <c r="E3125" s="42">
        <v>0.9</v>
      </c>
      <c r="F3125" s="42">
        <f t="shared" si="106"/>
        <v>1.35</v>
      </c>
      <c r="G3125" s="42">
        <f>SmtRes!CX1058</f>
        <v>1.2150000000000001</v>
      </c>
      <c r="H3125" s="44"/>
      <c r="I3125" s="43"/>
      <c r="J3125" s="44">
        <f>SmtRes!CZ1058</f>
        <v>1233.46</v>
      </c>
      <c r="K3125" s="43"/>
      <c r="L3125" s="44">
        <f>SmtRes!DG1058</f>
        <v>1498.65</v>
      </c>
    </row>
    <row r="3126" spans="1:83" ht="28.5" x14ac:dyDescent="0.2">
      <c r="A3126" s="40"/>
      <c r="B3126" s="40" t="s">
        <v>1068</v>
      </c>
      <c r="C3126" s="40" t="s">
        <v>1382</v>
      </c>
      <c r="D3126" s="41" t="s">
        <v>1062</v>
      </c>
      <c r="E3126" s="42">
        <f>SmtRes!DO1058*SmtRes!AT1058</f>
        <v>0.9</v>
      </c>
      <c r="F3126" s="42">
        <f t="shared" si="106"/>
        <v>1.35</v>
      </c>
      <c r="G3126" s="42">
        <f>SmtRes!DO1058*SmtRes!CX1058</f>
        <v>1.2150000000000001</v>
      </c>
      <c r="H3126" s="44"/>
      <c r="I3126" s="43"/>
      <c r="J3126" s="44">
        <f>ROUND(SmtRes!AG1058/SmtRes!DO1058, 2)</f>
        <v>642.05999999999995</v>
      </c>
      <c r="K3126" s="43"/>
      <c r="L3126" s="44">
        <f>SmtRes!DH1058</f>
        <v>780.1</v>
      </c>
      <c r="CE3126">
        <v>1</v>
      </c>
    </row>
    <row r="3127" spans="1:83" ht="28.5" x14ac:dyDescent="0.2">
      <c r="A3127" s="40"/>
      <c r="B3127" s="40" t="s">
        <v>1072</v>
      </c>
      <c r="C3127" s="40" t="s">
        <v>1074</v>
      </c>
      <c r="D3127" s="41" t="s">
        <v>961</v>
      </c>
      <c r="E3127" s="42">
        <v>17.829999999999998</v>
      </c>
      <c r="F3127" s="42">
        <f t="shared" si="106"/>
        <v>1.35</v>
      </c>
      <c r="G3127" s="42">
        <f>SmtRes!CX1059</f>
        <v>24.070499999999999</v>
      </c>
      <c r="H3127" s="44">
        <f>SmtRes!CZ1059</f>
        <v>1070.99</v>
      </c>
      <c r="I3127" s="43">
        <f>SmtRes!AJ1059</f>
        <v>1.19</v>
      </c>
      <c r="J3127" s="44">
        <f>ROUND(H3127*I3127, 2)</f>
        <v>1274.48</v>
      </c>
      <c r="K3127" s="43"/>
      <c r="L3127" s="44">
        <f>SmtRes!DG1059</f>
        <v>30677.37</v>
      </c>
    </row>
    <row r="3128" spans="1:83" ht="28.5" x14ac:dyDescent="0.2">
      <c r="A3128" s="40"/>
      <c r="B3128" s="40" t="s">
        <v>1068</v>
      </c>
      <c r="C3128" s="40" t="s">
        <v>1382</v>
      </c>
      <c r="D3128" s="41" t="s">
        <v>1062</v>
      </c>
      <c r="E3128" s="42">
        <f>SmtRes!DO1059*SmtRes!AT1059</f>
        <v>17.829999999999998</v>
      </c>
      <c r="F3128" s="42">
        <f t="shared" si="106"/>
        <v>1.35</v>
      </c>
      <c r="G3128" s="42">
        <f>SmtRes!DO1059*SmtRes!CX1059</f>
        <v>24.070499999999999</v>
      </c>
      <c r="H3128" s="44"/>
      <c r="I3128" s="43"/>
      <c r="J3128" s="44">
        <f>ROUND(SmtRes!AG1059/SmtRes!DO1059, 2)</f>
        <v>642.05999999999995</v>
      </c>
      <c r="K3128" s="43"/>
      <c r="L3128" s="44">
        <f>SmtRes!DH1059</f>
        <v>15454.71</v>
      </c>
      <c r="CE3128">
        <v>1</v>
      </c>
    </row>
    <row r="3129" spans="1:83" ht="28.5" x14ac:dyDescent="0.2">
      <c r="A3129" s="40"/>
      <c r="B3129" s="40" t="s">
        <v>1075</v>
      </c>
      <c r="C3129" s="40" t="s">
        <v>1077</v>
      </c>
      <c r="D3129" s="41" t="s">
        <v>961</v>
      </c>
      <c r="E3129" s="42">
        <v>3.71</v>
      </c>
      <c r="F3129" s="42">
        <f t="shared" si="106"/>
        <v>1.35</v>
      </c>
      <c r="G3129" s="42">
        <f>SmtRes!CX1060</f>
        <v>5.0084999999999997</v>
      </c>
      <c r="H3129" s="44"/>
      <c r="I3129" s="43"/>
      <c r="J3129" s="44">
        <f>SmtRes!CZ1060</f>
        <v>758.04</v>
      </c>
      <c r="K3129" s="43"/>
      <c r="L3129" s="44">
        <f>SmtRes!DG1060</f>
        <v>3796.64</v>
      </c>
    </row>
    <row r="3130" spans="1:83" ht="28.5" x14ac:dyDescent="0.2">
      <c r="A3130" s="40"/>
      <c r="B3130" s="40" t="s">
        <v>1078</v>
      </c>
      <c r="C3130" s="40" t="s">
        <v>1383</v>
      </c>
      <c r="D3130" s="41" t="s">
        <v>1062</v>
      </c>
      <c r="E3130" s="42">
        <f>SmtRes!DO1060*SmtRes!AT1060</f>
        <v>3.71</v>
      </c>
      <c r="F3130" s="42">
        <f t="shared" si="106"/>
        <v>1.35</v>
      </c>
      <c r="G3130" s="42">
        <f>SmtRes!DO1060*SmtRes!CX1060</f>
        <v>5.0084999999999997</v>
      </c>
      <c r="H3130" s="44"/>
      <c r="I3130" s="43"/>
      <c r="J3130" s="44">
        <f>ROUND(SmtRes!AG1060/SmtRes!DO1060, 2)</f>
        <v>477.98</v>
      </c>
      <c r="K3130" s="43"/>
      <c r="L3130" s="44">
        <f>SmtRes!DH1060</f>
        <v>2393.96</v>
      </c>
      <c r="CE3130">
        <v>1</v>
      </c>
    </row>
    <row r="3131" spans="1:83" ht="28.5" x14ac:dyDescent="0.2">
      <c r="A3131" s="40"/>
      <c r="B3131" s="40" t="s">
        <v>1079</v>
      </c>
      <c r="C3131" s="40" t="s">
        <v>1081</v>
      </c>
      <c r="D3131" s="41" t="s">
        <v>961</v>
      </c>
      <c r="E3131" s="42">
        <v>6.1</v>
      </c>
      <c r="F3131" s="42">
        <f t="shared" si="106"/>
        <v>1.35</v>
      </c>
      <c r="G3131" s="42">
        <f>SmtRes!CX1061</f>
        <v>8.2349999999999994</v>
      </c>
      <c r="H3131" s="44">
        <f>SmtRes!CZ1061</f>
        <v>1521.77</v>
      </c>
      <c r="I3131" s="43">
        <f>SmtRes!AJ1061</f>
        <v>1.1299999999999999</v>
      </c>
      <c r="J3131" s="44">
        <f>ROUND(H3131*I3131, 2)</f>
        <v>1719.6</v>
      </c>
      <c r="K3131" s="43"/>
      <c r="L3131" s="44">
        <f>SmtRes!DG1061</f>
        <v>14160.91</v>
      </c>
    </row>
    <row r="3132" spans="1:83" ht="28.5" x14ac:dyDescent="0.2">
      <c r="A3132" s="40"/>
      <c r="B3132" s="40" t="s">
        <v>1082</v>
      </c>
      <c r="C3132" s="40" t="s">
        <v>1384</v>
      </c>
      <c r="D3132" s="41" t="s">
        <v>1062</v>
      </c>
      <c r="E3132" s="42">
        <f>SmtRes!DO1061*SmtRes!AT1061</f>
        <v>6.1</v>
      </c>
      <c r="F3132" s="42">
        <f t="shared" si="106"/>
        <v>1.35</v>
      </c>
      <c r="G3132" s="42">
        <f>SmtRes!DO1061*SmtRes!CX1061</f>
        <v>8.2349999999999994</v>
      </c>
      <c r="H3132" s="44"/>
      <c r="I3132" s="43"/>
      <c r="J3132" s="44">
        <f>ROUND(SmtRes!AG1061/SmtRes!DO1061, 2)</f>
        <v>549.32000000000005</v>
      </c>
      <c r="K3132" s="43"/>
      <c r="L3132" s="44">
        <f>SmtRes!DH1061</f>
        <v>4523.6499999999996</v>
      </c>
      <c r="CE3132">
        <v>1</v>
      </c>
    </row>
    <row r="3133" spans="1:83" ht="28.5" x14ac:dyDescent="0.2">
      <c r="A3133" s="40"/>
      <c r="B3133" s="40" t="s">
        <v>1083</v>
      </c>
      <c r="C3133" s="40" t="s">
        <v>1085</v>
      </c>
      <c r="D3133" s="41" t="s">
        <v>961</v>
      </c>
      <c r="E3133" s="42">
        <v>19.55</v>
      </c>
      <c r="F3133" s="42">
        <f t="shared" si="106"/>
        <v>1.35</v>
      </c>
      <c r="G3133" s="42">
        <f>SmtRes!CX1062</f>
        <v>26.392499999999998</v>
      </c>
      <c r="H3133" s="44">
        <f>SmtRes!CZ1062</f>
        <v>12.74</v>
      </c>
      <c r="I3133" s="43">
        <f>SmtRes!AJ1062</f>
        <v>1.26</v>
      </c>
      <c r="J3133" s="44">
        <f>ROUND(H3133*I3133, 2)</f>
        <v>16.05</v>
      </c>
      <c r="K3133" s="43"/>
      <c r="L3133" s="44">
        <f>SmtRes!DG1062</f>
        <v>423.6</v>
      </c>
    </row>
    <row r="3134" spans="1:83" ht="15" x14ac:dyDescent="0.2">
      <c r="A3134" s="39"/>
      <c r="B3134" s="42">
        <v>4</v>
      </c>
      <c r="C3134" s="39" t="s">
        <v>1475</v>
      </c>
      <c r="D3134" s="41"/>
      <c r="E3134" s="47"/>
      <c r="F3134" s="42"/>
      <c r="G3134" s="47"/>
      <c r="H3134" s="42"/>
      <c r="I3134" s="42"/>
      <c r="J3134" s="42"/>
      <c r="K3134" s="42"/>
      <c r="L3134" s="48">
        <f>SUM(L3135:L3137)-SUMIF(CE3135:CE3137, 1, L3135:L3137)</f>
        <v>0</v>
      </c>
    </row>
    <row r="3135" spans="1:83" ht="28.5" x14ac:dyDescent="0.2">
      <c r="A3135" s="40"/>
      <c r="B3135" s="40" t="s">
        <v>1097</v>
      </c>
      <c r="C3135" s="40" t="s">
        <v>1099</v>
      </c>
      <c r="D3135" s="41" t="s">
        <v>1100</v>
      </c>
      <c r="E3135" s="42">
        <v>17</v>
      </c>
      <c r="F3135" s="42">
        <f t="shared" ref="F3135:F3141" si="107">ROUND(0,7)</f>
        <v>0</v>
      </c>
      <c r="G3135" s="42">
        <f>SmtRes!CX1063</f>
        <v>0</v>
      </c>
      <c r="H3135" s="44">
        <f>SmtRes!CZ1063</f>
        <v>174.93</v>
      </c>
      <c r="I3135" s="43">
        <f>SmtRes!AI1063</f>
        <v>1.1200000000000001</v>
      </c>
      <c r="J3135" s="44">
        <f>ROUND(H3135*I3135, 2)</f>
        <v>195.92</v>
      </c>
      <c r="K3135" s="43"/>
      <c r="L3135" s="44">
        <f>SmtRes!DF1063</f>
        <v>0</v>
      </c>
    </row>
    <row r="3136" spans="1:83" ht="14.25" x14ac:dyDescent="0.2">
      <c r="A3136" s="40"/>
      <c r="B3136" s="40" t="s">
        <v>1101</v>
      </c>
      <c r="C3136" s="40" t="s">
        <v>1103</v>
      </c>
      <c r="D3136" s="41" t="s">
        <v>651</v>
      </c>
      <c r="E3136" s="42">
        <v>8.9999999999999993E-3</v>
      </c>
      <c r="F3136" s="42">
        <f t="shared" si="107"/>
        <v>0</v>
      </c>
      <c r="G3136" s="42">
        <f>SmtRes!CX1064</f>
        <v>0</v>
      </c>
      <c r="H3136" s="44">
        <f>SmtRes!CZ1064</f>
        <v>88783.86</v>
      </c>
      <c r="I3136" s="43">
        <f>SmtRes!AI1064</f>
        <v>1.07</v>
      </c>
      <c r="J3136" s="44">
        <f>ROUND(H3136*I3136, 2)</f>
        <v>94998.73</v>
      </c>
      <c r="K3136" s="43"/>
      <c r="L3136" s="44">
        <f>SmtRes!DF1064</f>
        <v>0</v>
      </c>
    </row>
    <row r="3137" spans="1:83" ht="42.75" x14ac:dyDescent="0.2">
      <c r="A3137" s="40"/>
      <c r="B3137" s="40" t="s">
        <v>1104</v>
      </c>
      <c r="C3137" s="40" t="s">
        <v>1106</v>
      </c>
      <c r="D3137" s="41" t="s">
        <v>463</v>
      </c>
      <c r="E3137" s="42">
        <v>1.51</v>
      </c>
      <c r="F3137" s="42">
        <f t="shared" si="107"/>
        <v>0</v>
      </c>
      <c r="G3137" s="42">
        <f>SmtRes!CX1065</f>
        <v>0</v>
      </c>
      <c r="H3137" s="44">
        <f>SmtRes!CZ1065</f>
        <v>6294.92</v>
      </c>
      <c r="I3137" s="43">
        <f>SmtRes!AI1065</f>
        <v>1.1399999999999999</v>
      </c>
      <c r="J3137" s="44">
        <f>ROUND(H3137*I3137, 2)</f>
        <v>7176.21</v>
      </c>
      <c r="K3137" s="43"/>
      <c r="L3137" s="44">
        <f>SmtRes!DF1065</f>
        <v>0</v>
      </c>
    </row>
    <row r="3138" spans="1:83" ht="14.25" x14ac:dyDescent="0.2">
      <c r="A3138" s="40"/>
      <c r="B3138" s="40" t="str">
        <f>EtalonRes!I1497</f>
        <v>01.7.09.04</v>
      </c>
      <c r="C3138" s="40" t="str">
        <f>EtalonRes!K1497</f>
        <v>Патроны термитные со спичками</v>
      </c>
      <c r="D3138" s="41" t="str">
        <f>EtalonRes!O1497</f>
        <v>КОМПЛ</v>
      </c>
      <c r="E3138" s="42">
        <f>EtalonRes!X1497</f>
        <v>7</v>
      </c>
      <c r="F3138" s="42">
        <f t="shared" si="107"/>
        <v>0</v>
      </c>
      <c r="G3138" s="42">
        <f>ROUND(EtalonRes!AG1497*Source!I282, 7)</f>
        <v>0</v>
      </c>
      <c r="H3138" s="44"/>
      <c r="I3138" s="43"/>
      <c r="J3138" s="44"/>
      <c r="K3138" s="43"/>
      <c r="L3138" s="44"/>
    </row>
    <row r="3139" spans="1:83" ht="28.5" x14ac:dyDescent="0.2">
      <c r="A3139" s="40"/>
      <c r="B3139" s="40" t="str">
        <f>EtalonRes!I1501</f>
        <v>21.2.01.02</v>
      </c>
      <c r="C3139" s="40" t="str">
        <f>EtalonRes!K1501</f>
        <v>Провода неизолированные для воздушных линий электропередач</v>
      </c>
      <c r="D3139" s="41" t="str">
        <f>EtalonRes!O1501</f>
        <v>т</v>
      </c>
      <c r="E3139" s="42">
        <f>EtalonRes!X1501</f>
        <v>0</v>
      </c>
      <c r="F3139" s="42">
        <f t="shared" si="107"/>
        <v>0</v>
      </c>
      <c r="G3139" s="42">
        <f>ROUND(EtalonRes!AG1501*Source!I282, 7)</f>
        <v>0</v>
      </c>
      <c r="H3139" s="44"/>
      <c r="I3139" s="43"/>
      <c r="J3139" s="44"/>
      <c r="K3139" s="43"/>
      <c r="L3139" s="44"/>
    </row>
    <row r="3140" spans="1:83" ht="28.5" x14ac:dyDescent="0.2">
      <c r="A3140" s="40"/>
      <c r="B3140" s="40" t="str">
        <f>EtalonRes!I1502</f>
        <v>22.2.01.03</v>
      </c>
      <c r="C3140" s="40" t="str">
        <f>EtalonRes!K1502</f>
        <v>Изоляторы линейные подвесные тарельчатые</v>
      </c>
      <c r="D3140" s="41" t="str">
        <f>EtalonRes!O1502</f>
        <v>т</v>
      </c>
      <c r="E3140" s="42">
        <f>EtalonRes!X1502</f>
        <v>0</v>
      </c>
      <c r="F3140" s="42">
        <f t="shared" si="107"/>
        <v>0</v>
      </c>
      <c r="G3140" s="42">
        <f>ROUND(EtalonRes!AG1502*Source!I282, 7)</f>
        <v>0</v>
      </c>
      <c r="H3140" s="44"/>
      <c r="I3140" s="43"/>
      <c r="J3140" s="44"/>
      <c r="K3140" s="43"/>
      <c r="L3140" s="44"/>
    </row>
    <row r="3141" spans="1:83" ht="14.25" x14ac:dyDescent="0.2">
      <c r="A3141" s="40"/>
      <c r="B3141" s="40" t="str">
        <f>EtalonRes!I1503</f>
        <v>22.2.02.23</v>
      </c>
      <c r="C3141" s="49" t="str">
        <f>EtalonRes!K1503</f>
        <v>Арматура линейная</v>
      </c>
      <c r="D3141" s="50" t="str">
        <f>EtalonRes!O1503</f>
        <v>т</v>
      </c>
      <c r="E3141" s="51">
        <f>EtalonRes!X1503</f>
        <v>0</v>
      </c>
      <c r="F3141" s="51">
        <f t="shared" si="107"/>
        <v>0</v>
      </c>
      <c r="G3141" s="51">
        <f>ROUND(EtalonRes!AG1503*Source!I282, 7)</f>
        <v>0</v>
      </c>
      <c r="H3141" s="52"/>
      <c r="I3141" s="53"/>
      <c r="J3141" s="52"/>
      <c r="K3141" s="53"/>
      <c r="L3141" s="52"/>
    </row>
    <row r="3142" spans="1:83" ht="15" x14ac:dyDescent="0.2">
      <c r="A3142" s="40"/>
      <c r="B3142" s="40"/>
      <c r="C3142" s="55" t="s">
        <v>1386</v>
      </c>
      <c r="D3142" s="41"/>
      <c r="E3142" s="42"/>
      <c r="F3142" s="42"/>
      <c r="G3142" s="42"/>
      <c r="H3142" s="44"/>
      <c r="I3142" s="43"/>
      <c r="J3142" s="44"/>
      <c r="K3142" s="43"/>
      <c r="L3142" s="44">
        <f>L3119+L3121+L3122+L3134</f>
        <v>212015.96</v>
      </c>
    </row>
    <row r="3143" spans="1:83" ht="14.25" x14ac:dyDescent="0.2">
      <c r="A3143" s="40"/>
      <c r="B3143" s="40"/>
      <c r="C3143" s="40" t="s">
        <v>1387</v>
      </c>
      <c r="D3143" s="41"/>
      <c r="E3143" s="42"/>
      <c r="F3143" s="42"/>
      <c r="G3143" s="42"/>
      <c r="H3143" s="44"/>
      <c r="I3143" s="43"/>
      <c r="J3143" s="44"/>
      <c r="K3143" s="43"/>
      <c r="L3143" s="44">
        <f>SUM(AR3116:AR3146)+SUM(AS3116:AS3146)+SUM(AT3116:AT3146)+SUM(AU3116:AU3146)+SUM(AV3116:AV3146)</f>
        <v>142943.61000000002</v>
      </c>
    </row>
    <row r="3144" spans="1:83" ht="14.25" x14ac:dyDescent="0.2">
      <c r="A3144" s="40"/>
      <c r="B3144" s="40" t="s">
        <v>30</v>
      </c>
      <c r="C3144" s="40" t="s">
        <v>1388</v>
      </c>
      <c r="D3144" s="41" t="s">
        <v>1389</v>
      </c>
      <c r="E3144" s="42">
        <f>Source!BZ282</f>
        <v>103</v>
      </c>
      <c r="F3144" s="42"/>
      <c r="G3144" s="42">
        <f>Source!AT282</f>
        <v>103</v>
      </c>
      <c r="H3144" s="44"/>
      <c r="I3144" s="43"/>
      <c r="J3144" s="44"/>
      <c r="K3144" s="43"/>
      <c r="L3144" s="44">
        <f>SUM(AZ3116:AZ3146)</f>
        <v>147231.92000000001</v>
      </c>
    </row>
    <row r="3145" spans="1:83" ht="14.25" x14ac:dyDescent="0.2">
      <c r="A3145" s="49"/>
      <c r="B3145" s="49" t="s">
        <v>31</v>
      </c>
      <c r="C3145" s="49" t="s">
        <v>1390</v>
      </c>
      <c r="D3145" s="50" t="s">
        <v>1389</v>
      </c>
      <c r="E3145" s="51">
        <f>Source!CA282</f>
        <v>60</v>
      </c>
      <c r="F3145" s="51"/>
      <c r="G3145" s="51">
        <f>Source!AU282</f>
        <v>60</v>
      </c>
      <c r="H3145" s="52"/>
      <c r="I3145" s="53"/>
      <c r="J3145" s="52"/>
      <c r="K3145" s="53"/>
      <c r="L3145" s="52">
        <f>SUM(BA3116:BA3146)</f>
        <v>85766.17</v>
      </c>
    </row>
    <row r="3146" spans="1:83" ht="15" x14ac:dyDescent="0.2">
      <c r="C3146" s="67" t="s">
        <v>1391</v>
      </c>
      <c r="D3146" s="67"/>
      <c r="E3146" s="67"/>
      <c r="F3146" s="67"/>
      <c r="G3146" s="67"/>
      <c r="H3146" s="67"/>
      <c r="I3146" s="68">
        <f>K3146/E3116</f>
        <v>445014.05</v>
      </c>
      <c r="J3146" s="68"/>
      <c r="K3146" s="68">
        <f>L3119+L3121+L3134+L3144+L3145+L3122</f>
        <v>445014.05</v>
      </c>
      <c r="L3146" s="68"/>
      <c r="AD3146">
        <f>ROUND((Source!AT282/100)*((ROUND(SUMIF(SmtRes!AQ1055:'SmtRes'!AQ1065,"=1",SmtRes!AD1055:'SmtRes'!AD1065)*Source!I282, 2)+ROUND(SUMIF(SmtRes!AQ1055:'SmtRes'!AQ1065,"=1",SmtRes!AC1055:'SmtRes'!AC1065)*Source!I282, 2))), 2)</f>
        <v>3411.33</v>
      </c>
      <c r="AE3146">
        <f>ROUND((Source!AU282/100)*((ROUND(SUMIF(SmtRes!AQ1055:'SmtRes'!AQ1065,"=1",SmtRes!AD1055:'SmtRes'!AD1065)*Source!I282, 2)+ROUND(SUMIF(SmtRes!AQ1055:'SmtRes'!AQ1065,"=1",SmtRes!AC1055:'SmtRes'!AC1065)*Source!I282, 2))), 2)</f>
        <v>1987.18</v>
      </c>
      <c r="AN3146" s="54">
        <f>L3119+L3121+L3134+L3144+L3145+L3122</f>
        <v>445014.05</v>
      </c>
      <c r="AO3146" s="54">
        <f>L3121</f>
        <v>69072.349999999991</v>
      </c>
      <c r="AQ3146" t="s">
        <v>1392</v>
      </c>
      <c r="AR3146" s="54">
        <f>L3119</f>
        <v>108667.46</v>
      </c>
      <c r="AT3146" s="54">
        <f>L3122</f>
        <v>34276.15</v>
      </c>
      <c r="AV3146" t="s">
        <v>1392</v>
      </c>
      <c r="AW3146" s="54">
        <f>L3134</f>
        <v>0</v>
      </c>
      <c r="AZ3146">
        <f>Source!X282</f>
        <v>147231.92000000001</v>
      </c>
      <c r="BA3146">
        <f>Source!Y282</f>
        <v>85766.17</v>
      </c>
      <c r="CD3146">
        <v>1</v>
      </c>
    </row>
    <row r="3147" spans="1:83" ht="149.25" x14ac:dyDescent="0.2">
      <c r="A3147" s="38" t="s">
        <v>370</v>
      </c>
      <c r="B3147" s="40" t="s">
        <v>1489</v>
      </c>
      <c r="C3147" s="40" t="s">
        <v>1544</v>
      </c>
      <c r="D3147" s="41" t="str">
        <f>Source!H283</f>
        <v>пролет</v>
      </c>
      <c r="E3147" s="42">
        <f>Source!K283</f>
        <v>1</v>
      </c>
      <c r="F3147" s="42"/>
      <c r="G3147" s="42">
        <f>Source!I283</f>
        <v>1</v>
      </c>
      <c r="H3147" s="44"/>
      <c r="I3147" s="43"/>
      <c r="J3147" s="44"/>
      <c r="K3147" s="43"/>
      <c r="L3147" s="44"/>
    </row>
    <row r="3148" spans="1:83" ht="63.75" x14ac:dyDescent="0.2">
      <c r="B3148" s="46" t="str">
        <f>Source!EO283</f>
        <v>Поправка: Прил.33.3, п.3. 5.2</v>
      </c>
      <c r="C3148" s="46" t="str">
        <f>Source!CN283</f>
        <v>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149" spans="1:83" ht="15" x14ac:dyDescent="0.2">
      <c r="A3149" s="39"/>
      <c r="B3149" s="42">
        <v>1</v>
      </c>
      <c r="C3149" s="39" t="s">
        <v>1380</v>
      </c>
      <c r="D3149" s="41" t="s">
        <v>1062</v>
      </c>
      <c r="E3149" s="47"/>
      <c r="F3149" s="42"/>
      <c r="G3149" s="47">
        <f>Source!U283</f>
        <v>321.10000000000002</v>
      </c>
      <c r="H3149" s="42"/>
      <c r="I3149" s="42"/>
      <c r="J3149" s="42"/>
      <c r="K3149" s="42"/>
      <c r="L3149" s="48">
        <f>SUM(L3150:L3150)-SUMIF(CE3150:CE3150, 1, L3150:L3150)</f>
        <v>144889.95000000001</v>
      </c>
    </row>
    <row r="3150" spans="1:83" ht="28.5" x14ac:dyDescent="0.2">
      <c r="A3150" s="40"/>
      <c r="B3150" s="40" t="s">
        <v>1092</v>
      </c>
      <c r="C3150" s="40" t="s">
        <v>1093</v>
      </c>
      <c r="D3150" s="41" t="s">
        <v>1062</v>
      </c>
      <c r="E3150" s="42">
        <v>169</v>
      </c>
      <c r="F3150" s="42">
        <f>ROUND(1.9,7)</f>
        <v>1.9</v>
      </c>
      <c r="G3150" s="42">
        <f>SmtRes!CX1066</f>
        <v>321.10000000000002</v>
      </c>
      <c r="H3150" s="44"/>
      <c r="I3150" s="43"/>
      <c r="J3150" s="44">
        <f>SmtRes!CZ1066</f>
        <v>451.23</v>
      </c>
      <c r="K3150" s="43"/>
      <c r="L3150" s="44">
        <f>SmtRes!DI1066</f>
        <v>144889.95000000001</v>
      </c>
    </row>
    <row r="3151" spans="1:83" ht="15" x14ac:dyDescent="0.2">
      <c r="A3151" s="39"/>
      <c r="B3151" s="42">
        <v>2</v>
      </c>
      <c r="C3151" s="39" t="s">
        <v>1381</v>
      </c>
      <c r="D3151" s="41"/>
      <c r="E3151" s="47"/>
      <c r="F3151" s="42"/>
      <c r="G3151" s="47"/>
      <c r="H3151" s="42"/>
      <c r="I3151" s="42"/>
      <c r="J3151" s="42"/>
      <c r="K3151" s="42"/>
      <c r="L3151" s="48">
        <f>SUM(L3152:L3163)-SUMIF(CE3152:CE3163, 1, L3152:L3163)</f>
        <v>92096.48000000001</v>
      </c>
    </row>
    <row r="3152" spans="1:83" ht="15" x14ac:dyDescent="0.2">
      <c r="A3152" s="39"/>
      <c r="B3152" s="42"/>
      <c r="C3152" s="39" t="s">
        <v>1385</v>
      </c>
      <c r="D3152" s="41" t="s">
        <v>1062</v>
      </c>
      <c r="E3152" s="47"/>
      <c r="F3152" s="42"/>
      <c r="G3152" s="47">
        <f>Source!V283</f>
        <v>78.372</v>
      </c>
      <c r="H3152" s="42"/>
      <c r="I3152" s="42"/>
      <c r="J3152" s="42"/>
      <c r="K3152" s="42"/>
      <c r="L3152" s="48">
        <f>SUMIF(CE3153:CE3163, 1, L3153:L3163)</f>
        <v>45701.53</v>
      </c>
      <c r="CE3152">
        <v>1</v>
      </c>
    </row>
    <row r="3153" spans="1:83" ht="71.25" x14ac:dyDescent="0.2">
      <c r="A3153" s="40"/>
      <c r="B3153" s="40" t="s">
        <v>1094</v>
      </c>
      <c r="C3153" s="40" t="s">
        <v>1096</v>
      </c>
      <c r="D3153" s="41" t="s">
        <v>961</v>
      </c>
      <c r="E3153" s="42">
        <v>15</v>
      </c>
      <c r="F3153" s="42">
        <f t="shared" ref="F3153:F3163" si="108">ROUND(1.8,7)</f>
        <v>1.8</v>
      </c>
      <c r="G3153" s="42">
        <f>SmtRes!CX1068</f>
        <v>27</v>
      </c>
      <c r="H3153" s="44">
        <f>SmtRes!CZ1068</f>
        <v>774.86</v>
      </c>
      <c r="I3153" s="43">
        <f>SmtRes!AJ1068</f>
        <v>1.18</v>
      </c>
      <c r="J3153" s="44">
        <f>ROUND(H3153*I3153, 2)</f>
        <v>914.33</v>
      </c>
      <c r="K3153" s="43"/>
      <c r="L3153" s="44">
        <f>SmtRes!DG1068</f>
        <v>24686.91</v>
      </c>
    </row>
    <row r="3154" spans="1:83" ht="28.5" x14ac:dyDescent="0.2">
      <c r="A3154" s="40"/>
      <c r="B3154" s="40" t="s">
        <v>1082</v>
      </c>
      <c r="C3154" s="40" t="s">
        <v>1384</v>
      </c>
      <c r="D3154" s="41" t="s">
        <v>1062</v>
      </c>
      <c r="E3154" s="42">
        <f>SmtRes!DO1068*SmtRes!AT1068</f>
        <v>15</v>
      </c>
      <c r="F3154" s="42">
        <f t="shared" si="108"/>
        <v>1.8</v>
      </c>
      <c r="G3154" s="42">
        <f>SmtRes!DO1068*SmtRes!CX1068</f>
        <v>27</v>
      </c>
      <c r="H3154" s="44"/>
      <c r="I3154" s="43"/>
      <c r="J3154" s="44">
        <f>ROUND(SmtRes!AG1068/SmtRes!DO1068, 2)</f>
        <v>549.32000000000005</v>
      </c>
      <c r="K3154" s="43"/>
      <c r="L3154" s="44">
        <f>SmtRes!DH1068</f>
        <v>14831.64</v>
      </c>
      <c r="CE3154">
        <v>1</v>
      </c>
    </row>
    <row r="3155" spans="1:83" ht="28.5" x14ac:dyDescent="0.2">
      <c r="A3155" s="40"/>
      <c r="B3155" s="40" t="s">
        <v>1065</v>
      </c>
      <c r="C3155" s="40" t="s">
        <v>1067</v>
      </c>
      <c r="D3155" s="41" t="s">
        <v>961</v>
      </c>
      <c r="E3155" s="42">
        <v>0.9</v>
      </c>
      <c r="F3155" s="42">
        <f t="shared" si="108"/>
        <v>1.8</v>
      </c>
      <c r="G3155" s="42">
        <f>SmtRes!CX1069</f>
        <v>1.62</v>
      </c>
      <c r="H3155" s="44"/>
      <c r="I3155" s="43"/>
      <c r="J3155" s="44">
        <f>SmtRes!CZ1069</f>
        <v>1233.46</v>
      </c>
      <c r="K3155" s="43"/>
      <c r="L3155" s="44">
        <f>SmtRes!DG1069</f>
        <v>1998.21</v>
      </c>
    </row>
    <row r="3156" spans="1:83" ht="28.5" x14ac:dyDescent="0.2">
      <c r="A3156" s="40"/>
      <c r="B3156" s="40" t="s">
        <v>1068</v>
      </c>
      <c r="C3156" s="40" t="s">
        <v>1382</v>
      </c>
      <c r="D3156" s="41" t="s">
        <v>1062</v>
      </c>
      <c r="E3156" s="42">
        <f>SmtRes!DO1069*SmtRes!AT1069</f>
        <v>0.9</v>
      </c>
      <c r="F3156" s="42">
        <f t="shared" si="108"/>
        <v>1.8</v>
      </c>
      <c r="G3156" s="42">
        <f>SmtRes!DO1069*SmtRes!CX1069</f>
        <v>1.62</v>
      </c>
      <c r="H3156" s="44"/>
      <c r="I3156" s="43"/>
      <c r="J3156" s="44">
        <f>ROUND(SmtRes!AG1069/SmtRes!DO1069, 2)</f>
        <v>642.05999999999995</v>
      </c>
      <c r="K3156" s="43"/>
      <c r="L3156" s="44">
        <f>SmtRes!DH1069</f>
        <v>1040.1400000000001</v>
      </c>
      <c r="CE3156">
        <v>1</v>
      </c>
    </row>
    <row r="3157" spans="1:83" ht="28.5" x14ac:dyDescent="0.2">
      <c r="A3157" s="40"/>
      <c r="B3157" s="40" t="s">
        <v>1072</v>
      </c>
      <c r="C3157" s="40" t="s">
        <v>1074</v>
      </c>
      <c r="D3157" s="41" t="s">
        <v>961</v>
      </c>
      <c r="E3157" s="42">
        <v>17.829999999999998</v>
      </c>
      <c r="F3157" s="42">
        <f t="shared" si="108"/>
        <v>1.8</v>
      </c>
      <c r="G3157" s="42">
        <f>SmtRes!CX1070</f>
        <v>32.094000000000001</v>
      </c>
      <c r="H3157" s="44">
        <f>SmtRes!CZ1070</f>
        <v>1070.99</v>
      </c>
      <c r="I3157" s="43">
        <f>SmtRes!AJ1070</f>
        <v>1.19</v>
      </c>
      <c r="J3157" s="44">
        <f>ROUND(H3157*I3157, 2)</f>
        <v>1274.48</v>
      </c>
      <c r="K3157" s="43"/>
      <c r="L3157" s="44">
        <f>SmtRes!DG1070</f>
        <v>40903.160000000003</v>
      </c>
    </row>
    <row r="3158" spans="1:83" ht="28.5" x14ac:dyDescent="0.2">
      <c r="A3158" s="40"/>
      <c r="B3158" s="40" t="s">
        <v>1068</v>
      </c>
      <c r="C3158" s="40" t="s">
        <v>1382</v>
      </c>
      <c r="D3158" s="41" t="s">
        <v>1062</v>
      </c>
      <c r="E3158" s="42">
        <f>SmtRes!DO1070*SmtRes!AT1070</f>
        <v>17.829999999999998</v>
      </c>
      <c r="F3158" s="42">
        <f t="shared" si="108"/>
        <v>1.8</v>
      </c>
      <c r="G3158" s="42">
        <f>SmtRes!DO1070*SmtRes!CX1070</f>
        <v>32.094000000000001</v>
      </c>
      <c r="H3158" s="44"/>
      <c r="I3158" s="43"/>
      <c r="J3158" s="44">
        <f>ROUND(SmtRes!AG1070/SmtRes!DO1070, 2)</f>
        <v>642.05999999999995</v>
      </c>
      <c r="K3158" s="43"/>
      <c r="L3158" s="44">
        <f>SmtRes!DH1070</f>
        <v>20606.27</v>
      </c>
      <c r="CE3158">
        <v>1</v>
      </c>
    </row>
    <row r="3159" spans="1:83" ht="28.5" x14ac:dyDescent="0.2">
      <c r="A3159" s="40"/>
      <c r="B3159" s="40" t="s">
        <v>1075</v>
      </c>
      <c r="C3159" s="40" t="s">
        <v>1077</v>
      </c>
      <c r="D3159" s="41" t="s">
        <v>961</v>
      </c>
      <c r="E3159" s="42">
        <v>3.71</v>
      </c>
      <c r="F3159" s="42">
        <f t="shared" si="108"/>
        <v>1.8</v>
      </c>
      <c r="G3159" s="42">
        <f>SmtRes!CX1071</f>
        <v>6.6779999999999999</v>
      </c>
      <c r="H3159" s="44"/>
      <c r="I3159" s="43"/>
      <c r="J3159" s="44">
        <f>SmtRes!CZ1071</f>
        <v>758.04</v>
      </c>
      <c r="K3159" s="43"/>
      <c r="L3159" s="44">
        <f>SmtRes!DG1071</f>
        <v>5062.1899999999996</v>
      </c>
    </row>
    <row r="3160" spans="1:83" ht="28.5" x14ac:dyDescent="0.2">
      <c r="A3160" s="40"/>
      <c r="B3160" s="40" t="s">
        <v>1078</v>
      </c>
      <c r="C3160" s="40" t="s">
        <v>1383</v>
      </c>
      <c r="D3160" s="41" t="s">
        <v>1062</v>
      </c>
      <c r="E3160" s="42">
        <f>SmtRes!DO1071*SmtRes!AT1071</f>
        <v>3.71</v>
      </c>
      <c r="F3160" s="42">
        <f t="shared" si="108"/>
        <v>1.8</v>
      </c>
      <c r="G3160" s="42">
        <f>SmtRes!DO1071*SmtRes!CX1071</f>
        <v>6.6779999999999999</v>
      </c>
      <c r="H3160" s="44"/>
      <c r="I3160" s="43"/>
      <c r="J3160" s="44">
        <f>ROUND(SmtRes!AG1071/SmtRes!DO1071, 2)</f>
        <v>477.98</v>
      </c>
      <c r="K3160" s="43"/>
      <c r="L3160" s="44">
        <f>SmtRes!DH1071</f>
        <v>3191.95</v>
      </c>
      <c r="CE3160">
        <v>1</v>
      </c>
    </row>
    <row r="3161" spans="1:83" ht="28.5" x14ac:dyDescent="0.2">
      <c r="A3161" s="40"/>
      <c r="B3161" s="40" t="s">
        <v>1079</v>
      </c>
      <c r="C3161" s="40" t="s">
        <v>1081</v>
      </c>
      <c r="D3161" s="41" t="s">
        <v>961</v>
      </c>
      <c r="E3161" s="42">
        <v>6.1</v>
      </c>
      <c r="F3161" s="42">
        <f t="shared" si="108"/>
        <v>1.8</v>
      </c>
      <c r="G3161" s="42">
        <f>SmtRes!CX1072</f>
        <v>10.98</v>
      </c>
      <c r="H3161" s="44">
        <f>SmtRes!CZ1072</f>
        <v>1521.77</v>
      </c>
      <c r="I3161" s="43">
        <f>SmtRes!AJ1072</f>
        <v>1.1299999999999999</v>
      </c>
      <c r="J3161" s="44">
        <f>ROUND(H3161*I3161, 2)</f>
        <v>1719.6</v>
      </c>
      <c r="K3161" s="43"/>
      <c r="L3161" s="44">
        <f>SmtRes!DG1072</f>
        <v>18881.21</v>
      </c>
    </row>
    <row r="3162" spans="1:83" ht="28.5" x14ac:dyDescent="0.2">
      <c r="A3162" s="40"/>
      <c r="B3162" s="40" t="s">
        <v>1082</v>
      </c>
      <c r="C3162" s="40" t="s">
        <v>1384</v>
      </c>
      <c r="D3162" s="41" t="s">
        <v>1062</v>
      </c>
      <c r="E3162" s="42">
        <f>SmtRes!DO1072*SmtRes!AT1072</f>
        <v>6.1</v>
      </c>
      <c r="F3162" s="42">
        <f t="shared" si="108"/>
        <v>1.8</v>
      </c>
      <c r="G3162" s="42">
        <f>SmtRes!DO1072*SmtRes!CX1072</f>
        <v>10.98</v>
      </c>
      <c r="H3162" s="44"/>
      <c r="I3162" s="43"/>
      <c r="J3162" s="44">
        <f>ROUND(SmtRes!AG1072/SmtRes!DO1072, 2)</f>
        <v>549.32000000000005</v>
      </c>
      <c r="K3162" s="43"/>
      <c r="L3162" s="44">
        <f>SmtRes!DH1072</f>
        <v>6031.53</v>
      </c>
      <c r="CE3162">
        <v>1</v>
      </c>
    </row>
    <row r="3163" spans="1:83" ht="28.5" x14ac:dyDescent="0.2">
      <c r="A3163" s="40"/>
      <c r="B3163" s="40" t="s">
        <v>1083</v>
      </c>
      <c r="C3163" s="40" t="s">
        <v>1085</v>
      </c>
      <c r="D3163" s="41" t="s">
        <v>961</v>
      </c>
      <c r="E3163" s="42">
        <v>19.55</v>
      </c>
      <c r="F3163" s="42">
        <f t="shared" si="108"/>
        <v>1.8</v>
      </c>
      <c r="G3163" s="42">
        <f>SmtRes!CX1073</f>
        <v>35.19</v>
      </c>
      <c r="H3163" s="44">
        <f>SmtRes!CZ1073</f>
        <v>12.74</v>
      </c>
      <c r="I3163" s="43">
        <f>SmtRes!AJ1073</f>
        <v>1.26</v>
      </c>
      <c r="J3163" s="44">
        <f>ROUND(H3163*I3163, 2)</f>
        <v>16.05</v>
      </c>
      <c r="K3163" s="43"/>
      <c r="L3163" s="44">
        <f>SmtRes!DG1073</f>
        <v>564.79999999999995</v>
      </c>
    </row>
    <row r="3164" spans="1:83" ht="15" x14ac:dyDescent="0.2">
      <c r="A3164" s="39"/>
      <c r="B3164" s="42">
        <v>4</v>
      </c>
      <c r="C3164" s="39" t="s">
        <v>1475</v>
      </c>
      <c r="D3164" s="41"/>
      <c r="E3164" s="47"/>
      <c r="F3164" s="42"/>
      <c r="G3164" s="47"/>
      <c r="H3164" s="42"/>
      <c r="I3164" s="42"/>
      <c r="J3164" s="42"/>
      <c r="K3164" s="42"/>
      <c r="L3164" s="48">
        <f>SUM(L3165:L3167)-SUMIF(CE3165:CE3167, 1, L3165:L3167)</f>
        <v>0</v>
      </c>
    </row>
    <row r="3165" spans="1:83" ht="28.5" x14ac:dyDescent="0.2">
      <c r="A3165" s="40"/>
      <c r="B3165" s="40" t="s">
        <v>1097</v>
      </c>
      <c r="C3165" s="40" t="s">
        <v>1099</v>
      </c>
      <c r="D3165" s="41" t="s">
        <v>1100</v>
      </c>
      <c r="E3165" s="42">
        <v>17</v>
      </c>
      <c r="F3165" s="42">
        <f t="shared" ref="F3165:F3171" si="109">ROUND(0,7)</f>
        <v>0</v>
      </c>
      <c r="G3165" s="42">
        <f>SmtRes!CX1074</f>
        <v>0</v>
      </c>
      <c r="H3165" s="44">
        <f>SmtRes!CZ1074</f>
        <v>174.93</v>
      </c>
      <c r="I3165" s="43">
        <f>SmtRes!AI1074</f>
        <v>1.1200000000000001</v>
      </c>
      <c r="J3165" s="44">
        <f>ROUND(H3165*I3165, 2)</f>
        <v>195.92</v>
      </c>
      <c r="K3165" s="43"/>
      <c r="L3165" s="44">
        <f>SmtRes!DF1074</f>
        <v>0</v>
      </c>
    </row>
    <row r="3166" spans="1:83" ht="14.25" x14ac:dyDescent="0.2">
      <c r="A3166" s="40"/>
      <c r="B3166" s="40" t="s">
        <v>1101</v>
      </c>
      <c r="C3166" s="40" t="s">
        <v>1103</v>
      </c>
      <c r="D3166" s="41" t="s">
        <v>651</v>
      </c>
      <c r="E3166" s="42">
        <v>8.9999999999999993E-3</v>
      </c>
      <c r="F3166" s="42">
        <f t="shared" si="109"/>
        <v>0</v>
      </c>
      <c r="G3166" s="42">
        <f>SmtRes!CX1075</f>
        <v>0</v>
      </c>
      <c r="H3166" s="44">
        <f>SmtRes!CZ1075</f>
        <v>88783.86</v>
      </c>
      <c r="I3166" s="43">
        <f>SmtRes!AI1075</f>
        <v>1.07</v>
      </c>
      <c r="J3166" s="44">
        <f>ROUND(H3166*I3166, 2)</f>
        <v>94998.73</v>
      </c>
      <c r="K3166" s="43"/>
      <c r="L3166" s="44">
        <f>SmtRes!DF1075</f>
        <v>0</v>
      </c>
    </row>
    <row r="3167" spans="1:83" ht="42.75" x14ac:dyDescent="0.2">
      <c r="A3167" s="40"/>
      <c r="B3167" s="40" t="s">
        <v>1104</v>
      </c>
      <c r="C3167" s="40" t="s">
        <v>1106</v>
      </c>
      <c r="D3167" s="41" t="s">
        <v>463</v>
      </c>
      <c r="E3167" s="42">
        <v>1.51</v>
      </c>
      <c r="F3167" s="42">
        <f t="shared" si="109"/>
        <v>0</v>
      </c>
      <c r="G3167" s="42">
        <f>SmtRes!CX1076</f>
        <v>0</v>
      </c>
      <c r="H3167" s="44">
        <f>SmtRes!CZ1076</f>
        <v>6294.92</v>
      </c>
      <c r="I3167" s="43">
        <f>SmtRes!AI1076</f>
        <v>1.1399999999999999</v>
      </c>
      <c r="J3167" s="44">
        <f>ROUND(H3167*I3167, 2)</f>
        <v>7176.21</v>
      </c>
      <c r="K3167" s="43"/>
      <c r="L3167" s="44">
        <f>SmtRes!DF1076</f>
        <v>0</v>
      </c>
    </row>
    <row r="3168" spans="1:83" ht="14.25" x14ac:dyDescent="0.2">
      <c r="A3168" s="40"/>
      <c r="B3168" s="40" t="str">
        <f>EtalonRes!I1512</f>
        <v>01.7.09.04</v>
      </c>
      <c r="C3168" s="40" t="str">
        <f>EtalonRes!K1512</f>
        <v>Патроны термитные со спичками</v>
      </c>
      <c r="D3168" s="41" t="str">
        <f>EtalonRes!O1512</f>
        <v>КОМПЛ</v>
      </c>
      <c r="E3168" s="42">
        <f>EtalonRes!X1512</f>
        <v>7</v>
      </c>
      <c r="F3168" s="42">
        <f t="shared" si="109"/>
        <v>0</v>
      </c>
      <c r="G3168" s="42">
        <f>ROUND(EtalonRes!AG1512*Source!I283, 7)</f>
        <v>0</v>
      </c>
      <c r="H3168" s="44"/>
      <c r="I3168" s="43"/>
      <c r="J3168" s="44"/>
      <c r="K3168" s="43"/>
      <c r="L3168" s="44"/>
    </row>
    <row r="3169" spans="1:83" ht="28.5" x14ac:dyDescent="0.2">
      <c r="A3169" s="40"/>
      <c r="B3169" s="40" t="str">
        <f>EtalonRes!I1516</f>
        <v>21.2.01.02</v>
      </c>
      <c r="C3169" s="40" t="str">
        <f>EtalonRes!K1516</f>
        <v>Провода неизолированные для воздушных линий электропередач</v>
      </c>
      <c r="D3169" s="41" t="str">
        <f>EtalonRes!O1516</f>
        <v>т</v>
      </c>
      <c r="E3169" s="42">
        <f>EtalonRes!X1516</f>
        <v>0</v>
      </c>
      <c r="F3169" s="42">
        <f t="shared" si="109"/>
        <v>0</v>
      </c>
      <c r="G3169" s="42">
        <f>ROUND(EtalonRes!AG1516*Source!I283, 7)</f>
        <v>0</v>
      </c>
      <c r="H3169" s="44"/>
      <c r="I3169" s="43"/>
      <c r="J3169" s="44"/>
      <c r="K3169" s="43"/>
      <c r="L3169" s="44"/>
    </row>
    <row r="3170" spans="1:83" ht="28.5" x14ac:dyDescent="0.2">
      <c r="A3170" s="40"/>
      <c r="B3170" s="40" t="str">
        <f>EtalonRes!I1517</f>
        <v>22.2.01.03</v>
      </c>
      <c r="C3170" s="40" t="str">
        <f>EtalonRes!K1517</f>
        <v>Изоляторы линейные подвесные тарельчатые</v>
      </c>
      <c r="D3170" s="41" t="str">
        <f>EtalonRes!O1517</f>
        <v>т</v>
      </c>
      <c r="E3170" s="42">
        <f>EtalonRes!X1517</f>
        <v>0</v>
      </c>
      <c r="F3170" s="42">
        <f t="shared" si="109"/>
        <v>0</v>
      </c>
      <c r="G3170" s="42">
        <f>ROUND(EtalonRes!AG1517*Source!I283, 7)</f>
        <v>0</v>
      </c>
      <c r="H3170" s="44"/>
      <c r="I3170" s="43"/>
      <c r="J3170" s="44"/>
      <c r="K3170" s="43"/>
      <c r="L3170" s="44"/>
    </row>
    <row r="3171" spans="1:83" ht="14.25" x14ac:dyDescent="0.2">
      <c r="A3171" s="40"/>
      <c r="B3171" s="40" t="str">
        <f>EtalonRes!I1518</f>
        <v>22.2.02.23</v>
      </c>
      <c r="C3171" s="49" t="str">
        <f>EtalonRes!K1518</f>
        <v>Арматура линейная</v>
      </c>
      <c r="D3171" s="50" t="str">
        <f>EtalonRes!O1518</f>
        <v>т</v>
      </c>
      <c r="E3171" s="51">
        <f>EtalonRes!X1518</f>
        <v>0</v>
      </c>
      <c r="F3171" s="51">
        <f t="shared" si="109"/>
        <v>0</v>
      </c>
      <c r="G3171" s="51">
        <f>ROUND(EtalonRes!AG1518*Source!I283, 7)</f>
        <v>0</v>
      </c>
      <c r="H3171" s="52"/>
      <c r="I3171" s="53"/>
      <c r="J3171" s="52"/>
      <c r="K3171" s="53"/>
      <c r="L3171" s="52"/>
    </row>
    <row r="3172" spans="1:83" ht="15" x14ac:dyDescent="0.2">
      <c r="A3172" s="40"/>
      <c r="B3172" s="40"/>
      <c r="C3172" s="55" t="s">
        <v>1386</v>
      </c>
      <c r="D3172" s="41"/>
      <c r="E3172" s="42"/>
      <c r="F3172" s="42"/>
      <c r="G3172" s="42"/>
      <c r="H3172" s="44"/>
      <c r="I3172" s="43"/>
      <c r="J3172" s="44"/>
      <c r="K3172" s="43"/>
      <c r="L3172" s="44">
        <f>L3149+L3151+L3152+L3164</f>
        <v>282687.96000000002</v>
      </c>
    </row>
    <row r="3173" spans="1:83" ht="14.25" x14ac:dyDescent="0.2">
      <c r="A3173" s="40"/>
      <c r="B3173" s="40"/>
      <c r="C3173" s="40" t="s">
        <v>1387</v>
      </c>
      <c r="D3173" s="41"/>
      <c r="E3173" s="42"/>
      <c r="F3173" s="42"/>
      <c r="G3173" s="42"/>
      <c r="H3173" s="44"/>
      <c r="I3173" s="43"/>
      <c r="J3173" s="44"/>
      <c r="K3173" s="43"/>
      <c r="L3173" s="44">
        <f>SUM(AR3147:AR3176)+SUM(AS3147:AS3176)+SUM(AT3147:AT3176)+SUM(AU3147:AU3176)+SUM(AV3147:AV3176)</f>
        <v>190591.48</v>
      </c>
    </row>
    <row r="3174" spans="1:83" ht="14.25" x14ac:dyDescent="0.2">
      <c r="A3174" s="40"/>
      <c r="B3174" s="40" t="s">
        <v>30</v>
      </c>
      <c r="C3174" s="40" t="s">
        <v>1388</v>
      </c>
      <c r="D3174" s="41" t="s">
        <v>1389</v>
      </c>
      <c r="E3174" s="42">
        <f>Source!BZ283</f>
        <v>103</v>
      </c>
      <c r="F3174" s="42"/>
      <c r="G3174" s="42">
        <f>Source!AT283</f>
        <v>103</v>
      </c>
      <c r="H3174" s="44"/>
      <c r="I3174" s="43"/>
      <c r="J3174" s="44"/>
      <c r="K3174" s="43"/>
      <c r="L3174" s="44">
        <f>SUM(AZ3147:AZ3176)</f>
        <v>196309.22</v>
      </c>
    </row>
    <row r="3175" spans="1:83" ht="14.25" x14ac:dyDescent="0.2">
      <c r="A3175" s="49"/>
      <c r="B3175" s="49" t="s">
        <v>31</v>
      </c>
      <c r="C3175" s="49" t="s">
        <v>1390</v>
      </c>
      <c r="D3175" s="50" t="s">
        <v>1389</v>
      </c>
      <c r="E3175" s="51">
        <f>Source!CA283</f>
        <v>60</v>
      </c>
      <c r="F3175" s="51"/>
      <c r="G3175" s="51">
        <f>Source!AU283</f>
        <v>60</v>
      </c>
      <c r="H3175" s="52"/>
      <c r="I3175" s="53"/>
      <c r="J3175" s="52"/>
      <c r="K3175" s="53"/>
      <c r="L3175" s="52">
        <f>SUM(BA3147:BA3176)</f>
        <v>114354.89</v>
      </c>
    </row>
    <row r="3176" spans="1:83" ht="15" x14ac:dyDescent="0.2">
      <c r="C3176" s="67" t="s">
        <v>1391</v>
      </c>
      <c r="D3176" s="67"/>
      <c r="E3176" s="67"/>
      <c r="F3176" s="67"/>
      <c r="G3176" s="67"/>
      <c r="H3176" s="67"/>
      <c r="I3176" s="68">
        <f>K3176/E3147</f>
        <v>593352.07000000007</v>
      </c>
      <c r="J3176" s="68"/>
      <c r="K3176" s="68">
        <f>L3149+L3151+L3164+L3174+L3175+L3152</f>
        <v>593352.07000000007</v>
      </c>
      <c r="L3176" s="68"/>
      <c r="AD3176">
        <f>ROUND((Source!AT283/100)*((ROUND(SUMIF(SmtRes!AQ1066:'SmtRes'!AQ1076,"=1",SmtRes!AD1066:'SmtRes'!AD1076)*Source!I283, 2)+ROUND(SUMIF(SmtRes!AQ1066:'SmtRes'!AQ1076,"=1",SmtRes!AC1066:'SmtRes'!AC1076)*Source!I283, 2))), 2)</f>
        <v>3411.33</v>
      </c>
      <c r="AE3176">
        <f>ROUND((Source!AU283/100)*((ROUND(SUMIF(SmtRes!AQ1066:'SmtRes'!AQ1076,"=1",SmtRes!AD1066:'SmtRes'!AD1076)*Source!I283, 2)+ROUND(SUMIF(SmtRes!AQ1066:'SmtRes'!AQ1076,"=1",SmtRes!AC1066:'SmtRes'!AC1076)*Source!I283, 2))), 2)</f>
        <v>1987.18</v>
      </c>
      <c r="AN3176" s="54">
        <f>L3149+L3151+L3164+L3174+L3175+L3152</f>
        <v>593352.07000000007</v>
      </c>
      <c r="AO3176" s="54">
        <f>L3151</f>
        <v>92096.48000000001</v>
      </c>
      <c r="AQ3176" t="s">
        <v>1392</v>
      </c>
      <c r="AR3176" s="54">
        <f>L3149</f>
        <v>144889.95000000001</v>
      </c>
      <c r="AT3176" s="54">
        <f>L3152</f>
        <v>45701.53</v>
      </c>
      <c r="AV3176" t="s">
        <v>1392</v>
      </c>
      <c r="AW3176" s="54">
        <f>L3164</f>
        <v>0</v>
      </c>
      <c r="AZ3176">
        <f>Source!X283</f>
        <v>196309.22</v>
      </c>
      <c r="BA3176">
        <f>Source!Y283</f>
        <v>114354.89</v>
      </c>
      <c r="CD3176">
        <v>1</v>
      </c>
    </row>
    <row r="3177" spans="1:83" ht="135" x14ac:dyDescent="0.2">
      <c r="A3177" s="38" t="s">
        <v>371</v>
      </c>
      <c r="B3177" s="40" t="s">
        <v>1492</v>
      </c>
      <c r="C3177" s="40" t="s">
        <v>1545</v>
      </c>
      <c r="D3177" s="41" t="str">
        <f>Source!H284</f>
        <v>пролет</v>
      </c>
      <c r="E3177" s="42">
        <f>Source!K284</f>
        <v>1</v>
      </c>
      <c r="F3177" s="42"/>
      <c r="G3177" s="42">
        <f>Source!I284</f>
        <v>1</v>
      </c>
      <c r="H3177" s="44"/>
      <c r="I3177" s="43"/>
      <c r="J3177" s="44"/>
      <c r="K3177" s="43"/>
      <c r="L3177" s="44"/>
    </row>
    <row r="3178" spans="1:83" ht="14.25" x14ac:dyDescent="0.2">
      <c r="C3178" s="45" t="str">
        <f>Source!CB284</f>
        <v>прим. демонтаж</v>
      </c>
    </row>
    <row r="3179" spans="1:83" ht="102" x14ac:dyDescent="0.2">
      <c r="B3179" s="46" t="str">
        <f>Source!EO284</f>
        <v>Поправка: Сб.№33, п.1.33.20.1  Поправка: Прил.33.3, п.3. 4.2</v>
      </c>
      <c r="C3179" s="46" t="str">
        <f>Source!CN284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180" spans="1:83" ht="15" x14ac:dyDescent="0.2">
      <c r="A3180" s="39"/>
      <c r="B3180" s="42">
        <v>1</v>
      </c>
      <c r="C3180" s="39" t="s">
        <v>1380</v>
      </c>
      <c r="D3180" s="41" t="s">
        <v>1062</v>
      </c>
      <c r="E3180" s="47"/>
      <c r="F3180" s="42"/>
      <c r="G3180" s="47">
        <f>Source!U284</f>
        <v>135.50399999999999</v>
      </c>
      <c r="H3180" s="42"/>
      <c r="I3180" s="42"/>
      <c r="J3180" s="42"/>
      <c r="K3180" s="42"/>
      <c r="L3180" s="48">
        <f>SUM(L3181:L3181)-SUMIF(CE3181:CE3181, 1, L3181:L3181)</f>
        <v>61143.47</v>
      </c>
    </row>
    <row r="3181" spans="1:83" ht="28.5" x14ac:dyDescent="0.2">
      <c r="A3181" s="40"/>
      <c r="B3181" s="40" t="s">
        <v>1092</v>
      </c>
      <c r="C3181" s="40" t="s">
        <v>1093</v>
      </c>
      <c r="D3181" s="41" t="s">
        <v>1062</v>
      </c>
      <c r="E3181" s="42">
        <v>94.1</v>
      </c>
      <c r="F3181" s="42">
        <f>ROUND((0.75)*1.92,7)</f>
        <v>1.44</v>
      </c>
      <c r="G3181" s="42">
        <f>SmtRes!CX1077</f>
        <v>135.50399999999999</v>
      </c>
      <c r="H3181" s="44"/>
      <c r="I3181" s="43"/>
      <c r="J3181" s="44">
        <f>SmtRes!CZ1077</f>
        <v>451.23</v>
      </c>
      <c r="K3181" s="43"/>
      <c r="L3181" s="44">
        <f>SmtRes!DI1077</f>
        <v>61143.47</v>
      </c>
    </row>
    <row r="3182" spans="1:83" ht="15" x14ac:dyDescent="0.2">
      <c r="A3182" s="39"/>
      <c r="B3182" s="42">
        <v>2</v>
      </c>
      <c r="C3182" s="39" t="s">
        <v>1381</v>
      </c>
      <c r="D3182" s="41"/>
      <c r="E3182" s="47"/>
      <c r="F3182" s="42"/>
      <c r="G3182" s="47"/>
      <c r="H3182" s="42"/>
      <c r="I3182" s="42"/>
      <c r="J3182" s="42"/>
      <c r="K3182" s="42"/>
      <c r="L3182" s="48">
        <f>SUM(L3183:L3194)-SUMIF(CE3183:CE3194, 1, L3183:L3194)</f>
        <v>41099.53</v>
      </c>
    </row>
    <row r="3183" spans="1:83" ht="15" x14ac:dyDescent="0.2">
      <c r="A3183" s="39"/>
      <c r="B3183" s="42"/>
      <c r="C3183" s="39" t="s">
        <v>1385</v>
      </c>
      <c r="D3183" s="41" t="s">
        <v>1062</v>
      </c>
      <c r="E3183" s="47"/>
      <c r="F3183" s="42"/>
      <c r="G3183" s="47">
        <f>Source!V284</f>
        <v>34.326749999999997</v>
      </c>
      <c r="H3183" s="42"/>
      <c r="I3183" s="42"/>
      <c r="J3183" s="42"/>
      <c r="K3183" s="42"/>
      <c r="L3183" s="48">
        <f>SUMIF(CE3184:CE3194, 1, L3184:L3194)</f>
        <v>20031.47</v>
      </c>
      <c r="CE3183">
        <v>1</v>
      </c>
    </row>
    <row r="3184" spans="1:83" ht="71.25" x14ac:dyDescent="0.2">
      <c r="A3184" s="40"/>
      <c r="B3184" s="40" t="s">
        <v>1094</v>
      </c>
      <c r="C3184" s="40" t="s">
        <v>1096</v>
      </c>
      <c r="D3184" s="41" t="s">
        <v>961</v>
      </c>
      <c r="E3184" s="42">
        <v>8.17</v>
      </c>
      <c r="F3184" s="42">
        <f t="shared" ref="F3184:F3194" si="110">ROUND((0.75)*1.85,7)</f>
        <v>1.3875</v>
      </c>
      <c r="G3184" s="42">
        <f>SmtRes!CX1079</f>
        <v>11.335875</v>
      </c>
      <c r="H3184" s="44">
        <f>SmtRes!CZ1079</f>
        <v>774.86</v>
      </c>
      <c r="I3184" s="43">
        <f>SmtRes!AJ1079</f>
        <v>1.18</v>
      </c>
      <c r="J3184" s="44">
        <f>ROUND(H3184*I3184, 2)</f>
        <v>914.33</v>
      </c>
      <c r="K3184" s="43"/>
      <c r="L3184" s="44">
        <f>SmtRes!DG1079</f>
        <v>10364.73</v>
      </c>
    </row>
    <row r="3185" spans="1:83" ht="28.5" x14ac:dyDescent="0.2">
      <c r="A3185" s="40"/>
      <c r="B3185" s="40" t="s">
        <v>1082</v>
      </c>
      <c r="C3185" s="40" t="s">
        <v>1384</v>
      </c>
      <c r="D3185" s="41" t="s">
        <v>1062</v>
      </c>
      <c r="E3185" s="42">
        <f>SmtRes!DO1079*SmtRes!AT1079</f>
        <v>8.17</v>
      </c>
      <c r="F3185" s="42">
        <f t="shared" si="110"/>
        <v>1.3875</v>
      </c>
      <c r="G3185" s="42">
        <f>SmtRes!DO1079*SmtRes!CX1079</f>
        <v>11.335875</v>
      </c>
      <c r="H3185" s="44"/>
      <c r="I3185" s="43"/>
      <c r="J3185" s="44">
        <f>ROUND(SmtRes!AG1079/SmtRes!DO1079, 2)</f>
        <v>549.32000000000005</v>
      </c>
      <c r="K3185" s="43"/>
      <c r="L3185" s="44">
        <f>SmtRes!DH1079</f>
        <v>6227.02</v>
      </c>
      <c r="CE3185">
        <v>1</v>
      </c>
    </row>
    <row r="3186" spans="1:83" ht="28.5" x14ac:dyDescent="0.2">
      <c r="A3186" s="40"/>
      <c r="B3186" s="40" t="s">
        <v>1065</v>
      </c>
      <c r="C3186" s="40" t="s">
        <v>1067</v>
      </c>
      <c r="D3186" s="41" t="s">
        <v>961</v>
      </c>
      <c r="E3186" s="42">
        <v>0.9</v>
      </c>
      <c r="F3186" s="42">
        <f t="shared" si="110"/>
        <v>1.3875</v>
      </c>
      <c r="G3186" s="42">
        <f>SmtRes!CX1080</f>
        <v>1.24875</v>
      </c>
      <c r="H3186" s="44"/>
      <c r="I3186" s="43"/>
      <c r="J3186" s="44">
        <f>SmtRes!CZ1080</f>
        <v>1233.46</v>
      </c>
      <c r="K3186" s="43"/>
      <c r="L3186" s="44">
        <f>SmtRes!DG1080</f>
        <v>1540.28</v>
      </c>
    </row>
    <row r="3187" spans="1:83" ht="28.5" x14ac:dyDescent="0.2">
      <c r="A3187" s="40"/>
      <c r="B3187" s="40" t="s">
        <v>1068</v>
      </c>
      <c r="C3187" s="40" t="s">
        <v>1382</v>
      </c>
      <c r="D3187" s="41" t="s">
        <v>1062</v>
      </c>
      <c r="E3187" s="42">
        <f>SmtRes!DO1080*SmtRes!AT1080</f>
        <v>0.9</v>
      </c>
      <c r="F3187" s="42">
        <f t="shared" si="110"/>
        <v>1.3875</v>
      </c>
      <c r="G3187" s="42">
        <f>SmtRes!DO1080*SmtRes!CX1080</f>
        <v>1.24875</v>
      </c>
      <c r="H3187" s="44"/>
      <c r="I3187" s="43"/>
      <c r="J3187" s="44">
        <f>ROUND(SmtRes!AG1080/SmtRes!DO1080, 2)</f>
        <v>642.05999999999995</v>
      </c>
      <c r="K3187" s="43"/>
      <c r="L3187" s="44">
        <f>SmtRes!DH1080</f>
        <v>801.77</v>
      </c>
      <c r="CE3187">
        <v>1</v>
      </c>
    </row>
    <row r="3188" spans="1:83" ht="28.5" x14ac:dyDescent="0.2">
      <c r="A3188" s="40"/>
      <c r="B3188" s="40" t="s">
        <v>1072</v>
      </c>
      <c r="C3188" s="40" t="s">
        <v>1074</v>
      </c>
      <c r="D3188" s="41" t="s">
        <v>961</v>
      </c>
      <c r="E3188" s="42">
        <v>9.64</v>
      </c>
      <c r="F3188" s="42">
        <f t="shared" si="110"/>
        <v>1.3875</v>
      </c>
      <c r="G3188" s="42">
        <f>SmtRes!CX1081</f>
        <v>13.375500000000001</v>
      </c>
      <c r="H3188" s="44">
        <f>SmtRes!CZ1081</f>
        <v>1070.99</v>
      </c>
      <c r="I3188" s="43">
        <f>SmtRes!AJ1081</f>
        <v>1.19</v>
      </c>
      <c r="J3188" s="44">
        <f>ROUND(H3188*I3188, 2)</f>
        <v>1274.48</v>
      </c>
      <c r="K3188" s="43"/>
      <c r="L3188" s="44">
        <f>SmtRes!DG1081</f>
        <v>17046.810000000001</v>
      </c>
    </row>
    <row r="3189" spans="1:83" ht="28.5" x14ac:dyDescent="0.2">
      <c r="A3189" s="40"/>
      <c r="B3189" s="40" t="s">
        <v>1068</v>
      </c>
      <c r="C3189" s="40" t="s">
        <v>1382</v>
      </c>
      <c r="D3189" s="41" t="s">
        <v>1062</v>
      </c>
      <c r="E3189" s="42">
        <f>SmtRes!DO1081*SmtRes!AT1081</f>
        <v>9.64</v>
      </c>
      <c r="F3189" s="42">
        <f t="shared" si="110"/>
        <v>1.3875</v>
      </c>
      <c r="G3189" s="42">
        <f>SmtRes!DO1081*SmtRes!CX1081</f>
        <v>13.375500000000001</v>
      </c>
      <c r="H3189" s="44"/>
      <c r="I3189" s="43"/>
      <c r="J3189" s="44">
        <f>ROUND(SmtRes!AG1081/SmtRes!DO1081, 2)</f>
        <v>642.05999999999995</v>
      </c>
      <c r="K3189" s="43"/>
      <c r="L3189" s="44">
        <f>SmtRes!DH1081</f>
        <v>8587.8700000000008</v>
      </c>
      <c r="CE3189">
        <v>1</v>
      </c>
    </row>
    <row r="3190" spans="1:83" ht="28.5" x14ac:dyDescent="0.2">
      <c r="A3190" s="40"/>
      <c r="B3190" s="40" t="s">
        <v>1075</v>
      </c>
      <c r="C3190" s="40" t="s">
        <v>1077</v>
      </c>
      <c r="D3190" s="41" t="s">
        <v>961</v>
      </c>
      <c r="E3190" s="42">
        <v>1.83</v>
      </c>
      <c r="F3190" s="42">
        <f t="shared" si="110"/>
        <v>1.3875</v>
      </c>
      <c r="G3190" s="42">
        <f>SmtRes!CX1082</f>
        <v>2.5391249999999999</v>
      </c>
      <c r="H3190" s="44"/>
      <c r="I3190" s="43"/>
      <c r="J3190" s="44">
        <f>SmtRes!CZ1082</f>
        <v>758.04</v>
      </c>
      <c r="K3190" s="43"/>
      <c r="L3190" s="44">
        <f>SmtRes!DG1082</f>
        <v>1924.76</v>
      </c>
    </row>
    <row r="3191" spans="1:83" ht="28.5" x14ac:dyDescent="0.2">
      <c r="A3191" s="40"/>
      <c r="B3191" s="40" t="s">
        <v>1078</v>
      </c>
      <c r="C3191" s="40" t="s">
        <v>1383</v>
      </c>
      <c r="D3191" s="41" t="s">
        <v>1062</v>
      </c>
      <c r="E3191" s="42">
        <f>SmtRes!DO1082*SmtRes!AT1082</f>
        <v>1.83</v>
      </c>
      <c r="F3191" s="42">
        <f t="shared" si="110"/>
        <v>1.3875</v>
      </c>
      <c r="G3191" s="42">
        <f>SmtRes!DO1082*SmtRes!CX1082</f>
        <v>2.5391249999999999</v>
      </c>
      <c r="H3191" s="44"/>
      <c r="I3191" s="43"/>
      <c r="J3191" s="44">
        <f>ROUND(SmtRes!AG1082/SmtRes!DO1082, 2)</f>
        <v>477.98</v>
      </c>
      <c r="K3191" s="43"/>
      <c r="L3191" s="44">
        <f>SmtRes!DH1082</f>
        <v>1213.6500000000001</v>
      </c>
      <c r="CE3191">
        <v>1</v>
      </c>
    </row>
    <row r="3192" spans="1:83" ht="28.5" x14ac:dyDescent="0.2">
      <c r="A3192" s="40"/>
      <c r="B3192" s="40" t="s">
        <v>1079</v>
      </c>
      <c r="C3192" s="40" t="s">
        <v>1081</v>
      </c>
      <c r="D3192" s="41" t="s">
        <v>961</v>
      </c>
      <c r="E3192" s="42">
        <v>4.2</v>
      </c>
      <c r="F3192" s="42">
        <f t="shared" si="110"/>
        <v>1.3875</v>
      </c>
      <c r="G3192" s="42">
        <f>SmtRes!CX1083</f>
        <v>5.8274999999999997</v>
      </c>
      <c r="H3192" s="44">
        <f>SmtRes!CZ1083</f>
        <v>1521.77</v>
      </c>
      <c r="I3192" s="43">
        <f>SmtRes!AJ1083</f>
        <v>1.1299999999999999</v>
      </c>
      <c r="J3192" s="44">
        <f>ROUND(H3192*I3192, 2)</f>
        <v>1719.6</v>
      </c>
      <c r="K3192" s="43"/>
      <c r="L3192" s="44">
        <f>SmtRes!DG1083</f>
        <v>10020.969999999999</v>
      </c>
    </row>
    <row r="3193" spans="1:83" ht="28.5" x14ac:dyDescent="0.2">
      <c r="A3193" s="40"/>
      <c r="B3193" s="40" t="s">
        <v>1082</v>
      </c>
      <c r="C3193" s="40" t="s">
        <v>1384</v>
      </c>
      <c r="D3193" s="41" t="s">
        <v>1062</v>
      </c>
      <c r="E3193" s="42">
        <f>SmtRes!DO1083*SmtRes!AT1083</f>
        <v>4.2</v>
      </c>
      <c r="F3193" s="42">
        <f t="shared" si="110"/>
        <v>1.3875</v>
      </c>
      <c r="G3193" s="42">
        <f>SmtRes!DO1083*SmtRes!CX1083</f>
        <v>5.8274999999999997</v>
      </c>
      <c r="H3193" s="44"/>
      <c r="I3193" s="43"/>
      <c r="J3193" s="44">
        <f>ROUND(SmtRes!AG1083/SmtRes!DO1083, 2)</f>
        <v>549.32000000000005</v>
      </c>
      <c r="K3193" s="43"/>
      <c r="L3193" s="44">
        <f>SmtRes!DH1083</f>
        <v>3201.16</v>
      </c>
      <c r="CE3193">
        <v>1</v>
      </c>
    </row>
    <row r="3194" spans="1:83" ht="28.5" x14ac:dyDescent="0.2">
      <c r="A3194" s="40"/>
      <c r="B3194" s="40" t="s">
        <v>1083</v>
      </c>
      <c r="C3194" s="40" t="s">
        <v>1085</v>
      </c>
      <c r="D3194" s="41" t="s">
        <v>961</v>
      </c>
      <c r="E3194" s="42">
        <v>9.07</v>
      </c>
      <c r="F3194" s="42">
        <f t="shared" si="110"/>
        <v>1.3875</v>
      </c>
      <c r="G3194" s="42">
        <f>SmtRes!CX1084</f>
        <v>12.584625000000001</v>
      </c>
      <c r="H3194" s="44">
        <f>SmtRes!CZ1084</f>
        <v>12.74</v>
      </c>
      <c r="I3194" s="43">
        <f>SmtRes!AJ1084</f>
        <v>1.26</v>
      </c>
      <c r="J3194" s="44">
        <f>ROUND(H3194*I3194, 2)</f>
        <v>16.05</v>
      </c>
      <c r="K3194" s="43"/>
      <c r="L3194" s="44">
        <f>SmtRes!DG1084</f>
        <v>201.98</v>
      </c>
    </row>
    <row r="3195" spans="1:83" ht="15" x14ac:dyDescent="0.2">
      <c r="A3195" s="39"/>
      <c r="B3195" s="42">
        <v>4</v>
      </c>
      <c r="C3195" s="39" t="s">
        <v>1475</v>
      </c>
      <c r="D3195" s="41"/>
      <c r="E3195" s="47"/>
      <c r="F3195" s="42"/>
      <c r="G3195" s="47"/>
      <c r="H3195" s="42"/>
      <c r="I3195" s="42"/>
      <c r="J3195" s="42"/>
      <c r="K3195" s="42"/>
      <c r="L3195" s="48">
        <f>SUM(L3196:L3198)-SUMIF(CE3196:CE3198, 1, L3196:L3198)</f>
        <v>0</v>
      </c>
    </row>
    <row r="3196" spans="1:83" ht="28.5" x14ac:dyDescent="0.2">
      <c r="A3196" s="40"/>
      <c r="B3196" s="40" t="s">
        <v>1097</v>
      </c>
      <c r="C3196" s="40" t="s">
        <v>1099</v>
      </c>
      <c r="D3196" s="41" t="s">
        <v>1100</v>
      </c>
      <c r="E3196" s="42">
        <v>8</v>
      </c>
      <c r="F3196" s="42">
        <f t="shared" ref="F3196:F3202" si="111">ROUND(0,7)</f>
        <v>0</v>
      </c>
      <c r="G3196" s="42">
        <f>SmtRes!CX1085</f>
        <v>0</v>
      </c>
      <c r="H3196" s="44">
        <f>SmtRes!CZ1085</f>
        <v>174.93</v>
      </c>
      <c r="I3196" s="43">
        <f>SmtRes!AI1085</f>
        <v>1.1200000000000001</v>
      </c>
      <c r="J3196" s="44">
        <f>ROUND(H3196*I3196, 2)</f>
        <v>195.92</v>
      </c>
      <c r="K3196" s="43"/>
      <c r="L3196" s="44">
        <f>SmtRes!DF1085</f>
        <v>0</v>
      </c>
    </row>
    <row r="3197" spans="1:83" ht="14.25" x14ac:dyDescent="0.2">
      <c r="A3197" s="40"/>
      <c r="B3197" s="40" t="s">
        <v>1101</v>
      </c>
      <c r="C3197" s="40" t="s">
        <v>1103</v>
      </c>
      <c r="D3197" s="41" t="s">
        <v>651</v>
      </c>
      <c r="E3197" s="42">
        <v>5.0000000000000001E-3</v>
      </c>
      <c r="F3197" s="42">
        <f t="shared" si="111"/>
        <v>0</v>
      </c>
      <c r="G3197" s="42">
        <f>SmtRes!CX1086</f>
        <v>0</v>
      </c>
      <c r="H3197" s="44">
        <f>SmtRes!CZ1086</f>
        <v>88783.86</v>
      </c>
      <c r="I3197" s="43">
        <f>SmtRes!AI1086</f>
        <v>1.07</v>
      </c>
      <c r="J3197" s="44">
        <f>ROUND(H3197*I3197, 2)</f>
        <v>94998.73</v>
      </c>
      <c r="K3197" s="43"/>
      <c r="L3197" s="44">
        <f>SmtRes!DF1086</f>
        <v>0</v>
      </c>
    </row>
    <row r="3198" spans="1:83" ht="42.75" x14ac:dyDescent="0.2">
      <c r="A3198" s="40"/>
      <c r="B3198" s="40" t="s">
        <v>1104</v>
      </c>
      <c r="C3198" s="40" t="s">
        <v>1106</v>
      </c>
      <c r="D3198" s="41" t="s">
        <v>463</v>
      </c>
      <c r="E3198" s="42">
        <v>0.69</v>
      </c>
      <c r="F3198" s="42">
        <f t="shared" si="111"/>
        <v>0</v>
      </c>
      <c r="G3198" s="42">
        <f>SmtRes!CX1087</f>
        <v>0</v>
      </c>
      <c r="H3198" s="44">
        <f>SmtRes!CZ1087</f>
        <v>6294.92</v>
      </c>
      <c r="I3198" s="43">
        <f>SmtRes!AI1087</f>
        <v>1.1399999999999999</v>
      </c>
      <c r="J3198" s="44">
        <f>ROUND(H3198*I3198, 2)</f>
        <v>7176.21</v>
      </c>
      <c r="K3198" s="43"/>
      <c r="L3198" s="44">
        <f>SmtRes!DF1087</f>
        <v>0</v>
      </c>
    </row>
    <row r="3199" spans="1:83" ht="14.25" x14ac:dyDescent="0.2">
      <c r="A3199" s="40"/>
      <c r="B3199" s="40" t="str">
        <f>EtalonRes!I1527</f>
        <v>01.7.09.04</v>
      </c>
      <c r="C3199" s="40" t="str">
        <f>EtalonRes!K1527</f>
        <v>Патроны термитные со спичками</v>
      </c>
      <c r="D3199" s="41" t="str">
        <f>EtalonRes!O1527</f>
        <v>КОМПЛ</v>
      </c>
      <c r="E3199" s="42">
        <f>EtalonRes!X1527</f>
        <v>7</v>
      </c>
      <c r="F3199" s="42">
        <f t="shared" si="111"/>
        <v>0</v>
      </c>
      <c r="G3199" s="42">
        <f>ROUND(EtalonRes!AG1527*Source!I284, 7)</f>
        <v>0</v>
      </c>
      <c r="H3199" s="44"/>
      <c r="I3199" s="43"/>
      <c r="J3199" s="44"/>
      <c r="K3199" s="43"/>
      <c r="L3199" s="44"/>
    </row>
    <row r="3200" spans="1:83" ht="28.5" x14ac:dyDescent="0.2">
      <c r="A3200" s="40"/>
      <c r="B3200" s="40" t="str">
        <f>EtalonRes!I1531</f>
        <v>21.2.01.02</v>
      </c>
      <c r="C3200" s="40" t="str">
        <f>EtalonRes!K1531</f>
        <v>Провода неизолированные для воздушных линий электропередач</v>
      </c>
      <c r="D3200" s="41" t="str">
        <f>EtalonRes!O1531</f>
        <v>т</v>
      </c>
      <c r="E3200" s="42">
        <f>EtalonRes!X1531</f>
        <v>0</v>
      </c>
      <c r="F3200" s="42">
        <f t="shared" si="111"/>
        <v>0</v>
      </c>
      <c r="G3200" s="42">
        <f>ROUND(EtalonRes!AG1531*Source!I284, 7)</f>
        <v>0</v>
      </c>
      <c r="H3200" s="44"/>
      <c r="I3200" s="43"/>
      <c r="J3200" s="44"/>
      <c r="K3200" s="43"/>
      <c r="L3200" s="44"/>
    </row>
    <row r="3201" spans="1:83" ht="28.5" x14ac:dyDescent="0.2">
      <c r="A3201" s="40"/>
      <c r="B3201" s="40" t="str">
        <f>EtalonRes!I1532</f>
        <v>22.2.01.03</v>
      </c>
      <c r="C3201" s="40" t="str">
        <f>EtalonRes!K1532</f>
        <v>Изоляторы линейные подвесные тарельчатые</v>
      </c>
      <c r="D3201" s="41" t="str">
        <f>EtalonRes!O1532</f>
        <v>т</v>
      </c>
      <c r="E3201" s="42">
        <f>EtalonRes!X1532</f>
        <v>0</v>
      </c>
      <c r="F3201" s="42">
        <f t="shared" si="111"/>
        <v>0</v>
      </c>
      <c r="G3201" s="42">
        <f>ROUND(EtalonRes!AG1532*Source!I284, 7)</f>
        <v>0</v>
      </c>
      <c r="H3201" s="44"/>
      <c r="I3201" s="43"/>
      <c r="J3201" s="44"/>
      <c r="K3201" s="43"/>
      <c r="L3201" s="44"/>
    </row>
    <row r="3202" spans="1:83" ht="14.25" x14ac:dyDescent="0.2">
      <c r="A3202" s="40"/>
      <c r="B3202" s="40" t="str">
        <f>EtalonRes!I1533</f>
        <v>22.2.02.23</v>
      </c>
      <c r="C3202" s="49" t="str">
        <f>EtalonRes!K1533</f>
        <v>Арматура линейная</v>
      </c>
      <c r="D3202" s="50" t="str">
        <f>EtalonRes!O1533</f>
        <v>т</v>
      </c>
      <c r="E3202" s="51">
        <f>EtalonRes!X1533</f>
        <v>0</v>
      </c>
      <c r="F3202" s="51">
        <f t="shared" si="111"/>
        <v>0</v>
      </c>
      <c r="G3202" s="51">
        <f>ROUND(EtalonRes!AG1533*Source!I284, 7)</f>
        <v>0</v>
      </c>
      <c r="H3202" s="52"/>
      <c r="I3202" s="53"/>
      <c r="J3202" s="52"/>
      <c r="K3202" s="53"/>
      <c r="L3202" s="52"/>
    </row>
    <row r="3203" spans="1:83" ht="15" x14ac:dyDescent="0.2">
      <c r="A3203" s="40"/>
      <c r="B3203" s="40"/>
      <c r="C3203" s="55" t="s">
        <v>1386</v>
      </c>
      <c r="D3203" s="41"/>
      <c r="E3203" s="42"/>
      <c r="F3203" s="42"/>
      <c r="G3203" s="42"/>
      <c r="H3203" s="44"/>
      <c r="I3203" s="43"/>
      <c r="J3203" s="44"/>
      <c r="K3203" s="43"/>
      <c r="L3203" s="44">
        <f>L3180+L3182+L3183+L3195</f>
        <v>122274.47</v>
      </c>
    </row>
    <row r="3204" spans="1:83" ht="14.25" x14ac:dyDescent="0.2">
      <c r="A3204" s="40"/>
      <c r="B3204" s="40"/>
      <c r="C3204" s="40" t="s">
        <v>1387</v>
      </c>
      <c r="D3204" s="41"/>
      <c r="E3204" s="42"/>
      <c r="F3204" s="42"/>
      <c r="G3204" s="42"/>
      <c r="H3204" s="44"/>
      <c r="I3204" s="43"/>
      <c r="J3204" s="44"/>
      <c r="K3204" s="43"/>
      <c r="L3204" s="44">
        <f>SUM(AR3177:AR3207)+SUM(AS3177:AS3207)+SUM(AT3177:AT3207)+SUM(AU3177:AU3207)+SUM(AV3177:AV3207)</f>
        <v>81174.94</v>
      </c>
    </row>
    <row r="3205" spans="1:83" ht="14.25" x14ac:dyDescent="0.2">
      <c r="A3205" s="40"/>
      <c r="B3205" s="40" t="s">
        <v>30</v>
      </c>
      <c r="C3205" s="40" t="s">
        <v>1388</v>
      </c>
      <c r="D3205" s="41" t="s">
        <v>1389</v>
      </c>
      <c r="E3205" s="42">
        <f>Source!BZ284</f>
        <v>103</v>
      </c>
      <c r="F3205" s="42"/>
      <c r="G3205" s="42">
        <f>Source!AT284</f>
        <v>103</v>
      </c>
      <c r="H3205" s="44"/>
      <c r="I3205" s="43"/>
      <c r="J3205" s="44"/>
      <c r="K3205" s="43"/>
      <c r="L3205" s="44">
        <f>SUM(AZ3177:AZ3207)</f>
        <v>83610.19</v>
      </c>
    </row>
    <row r="3206" spans="1:83" ht="14.25" x14ac:dyDescent="0.2">
      <c r="A3206" s="49"/>
      <c r="B3206" s="49" t="s">
        <v>31</v>
      </c>
      <c r="C3206" s="49" t="s">
        <v>1390</v>
      </c>
      <c r="D3206" s="50" t="s">
        <v>1389</v>
      </c>
      <c r="E3206" s="51">
        <f>Source!CA284</f>
        <v>60</v>
      </c>
      <c r="F3206" s="51"/>
      <c r="G3206" s="51">
        <f>Source!AU284</f>
        <v>60</v>
      </c>
      <c r="H3206" s="52"/>
      <c r="I3206" s="53"/>
      <c r="J3206" s="52"/>
      <c r="K3206" s="53"/>
      <c r="L3206" s="52">
        <f>SUM(BA3177:BA3207)</f>
        <v>48704.959999999999</v>
      </c>
    </row>
    <row r="3207" spans="1:83" ht="15" x14ac:dyDescent="0.2">
      <c r="C3207" s="67" t="s">
        <v>1391</v>
      </c>
      <c r="D3207" s="67"/>
      <c r="E3207" s="67"/>
      <c r="F3207" s="67"/>
      <c r="G3207" s="67"/>
      <c r="H3207" s="67"/>
      <c r="I3207" s="68">
        <f>K3207/E3177</f>
        <v>254589.62</v>
      </c>
      <c r="J3207" s="68"/>
      <c r="K3207" s="68">
        <f>L3180+L3182+L3195+L3205+L3206+L3183</f>
        <v>254589.62</v>
      </c>
      <c r="L3207" s="68"/>
      <c r="AD3207">
        <f>ROUND((Source!AT284/100)*((ROUND(SUMIF(SmtRes!AQ1077:'SmtRes'!AQ1087,"=1",SmtRes!AD1077:'SmtRes'!AD1087)*Source!I284, 2)+ROUND(SUMIF(SmtRes!AQ1077:'SmtRes'!AQ1087,"=1",SmtRes!AC1077:'SmtRes'!AC1087)*Source!I284, 2))), 2)</f>
        <v>3411.33</v>
      </c>
      <c r="AE3207">
        <f>ROUND((Source!AU284/100)*((ROUND(SUMIF(SmtRes!AQ1077:'SmtRes'!AQ1087,"=1",SmtRes!AD1077:'SmtRes'!AD1087)*Source!I284, 2)+ROUND(SUMIF(SmtRes!AQ1077:'SmtRes'!AQ1087,"=1",SmtRes!AC1077:'SmtRes'!AC1087)*Source!I284, 2))), 2)</f>
        <v>1987.18</v>
      </c>
      <c r="AN3207" s="54">
        <f>L3180+L3182+L3195+L3205+L3206+L3183</f>
        <v>254589.62</v>
      </c>
      <c r="AO3207" s="54">
        <f>L3182</f>
        <v>41099.53</v>
      </c>
      <c r="AQ3207" t="s">
        <v>1392</v>
      </c>
      <c r="AR3207" s="54">
        <f>L3180</f>
        <v>61143.47</v>
      </c>
      <c r="AT3207" s="54">
        <f>L3183</f>
        <v>20031.47</v>
      </c>
      <c r="AV3207" t="s">
        <v>1392</v>
      </c>
      <c r="AW3207" s="54">
        <f>L3195</f>
        <v>0</v>
      </c>
      <c r="AZ3207">
        <f>Source!X284</f>
        <v>83610.19</v>
      </c>
      <c r="BA3207">
        <f>Source!Y284</f>
        <v>48704.959999999999</v>
      </c>
      <c r="CD3207">
        <v>1</v>
      </c>
    </row>
    <row r="3208" spans="1:83" ht="135" x14ac:dyDescent="0.2">
      <c r="A3208" s="38" t="s">
        <v>372</v>
      </c>
      <c r="B3208" s="40" t="s">
        <v>1492</v>
      </c>
      <c r="C3208" s="40" t="s">
        <v>1546</v>
      </c>
      <c r="D3208" s="41" t="str">
        <f>Source!H285</f>
        <v>пролет</v>
      </c>
      <c r="E3208" s="42">
        <f>Source!K285</f>
        <v>1</v>
      </c>
      <c r="F3208" s="42"/>
      <c r="G3208" s="42">
        <f>Source!I285</f>
        <v>1</v>
      </c>
      <c r="H3208" s="44"/>
      <c r="I3208" s="43"/>
      <c r="J3208" s="44"/>
      <c r="K3208" s="43"/>
      <c r="L3208" s="44"/>
    </row>
    <row r="3209" spans="1:83" ht="63.75" x14ac:dyDescent="0.2">
      <c r="B3209" s="46" t="str">
        <f>Source!EO285</f>
        <v>Поправка: Прил.33.3, п.3. 4.2</v>
      </c>
      <c r="C3209" s="46" t="str">
        <f>Source!CN285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210" spans="1:83" ht="15" x14ac:dyDescent="0.2">
      <c r="A3210" s="39"/>
      <c r="B3210" s="42">
        <v>1</v>
      </c>
      <c r="C3210" s="39" t="s">
        <v>1380</v>
      </c>
      <c r="D3210" s="41" t="s">
        <v>1062</v>
      </c>
      <c r="E3210" s="47"/>
      <c r="F3210" s="42"/>
      <c r="G3210" s="47">
        <f>Source!U285</f>
        <v>180.672</v>
      </c>
      <c r="H3210" s="42"/>
      <c r="I3210" s="42"/>
      <c r="J3210" s="42"/>
      <c r="K3210" s="42"/>
      <c r="L3210" s="48">
        <f>SUM(L3211:L3211)-SUMIF(CE3211:CE3211, 1, L3211:L3211)</f>
        <v>81524.63</v>
      </c>
    </row>
    <row r="3211" spans="1:83" ht="28.5" x14ac:dyDescent="0.2">
      <c r="A3211" s="40"/>
      <c r="B3211" s="40" t="s">
        <v>1092</v>
      </c>
      <c r="C3211" s="40" t="s">
        <v>1093</v>
      </c>
      <c r="D3211" s="41" t="s">
        <v>1062</v>
      </c>
      <c r="E3211" s="42">
        <v>94.1</v>
      </c>
      <c r="F3211" s="42">
        <f>ROUND(1.92,7)</f>
        <v>1.92</v>
      </c>
      <c r="G3211" s="42">
        <f>SmtRes!CX1088</f>
        <v>180.672</v>
      </c>
      <c r="H3211" s="44"/>
      <c r="I3211" s="43"/>
      <c r="J3211" s="44">
        <f>SmtRes!CZ1088</f>
        <v>451.23</v>
      </c>
      <c r="K3211" s="43"/>
      <c r="L3211" s="44">
        <f>SmtRes!DI1088</f>
        <v>81524.63</v>
      </c>
    </row>
    <row r="3212" spans="1:83" ht="15" x14ac:dyDescent="0.2">
      <c r="A3212" s="39"/>
      <c r="B3212" s="42">
        <v>2</v>
      </c>
      <c r="C3212" s="39" t="s">
        <v>1381</v>
      </c>
      <c r="D3212" s="41"/>
      <c r="E3212" s="47"/>
      <c r="F3212" s="42"/>
      <c r="G3212" s="47"/>
      <c r="H3212" s="42"/>
      <c r="I3212" s="42"/>
      <c r="J3212" s="42"/>
      <c r="K3212" s="42"/>
      <c r="L3212" s="48">
        <f>SUM(L3213:L3224)-SUMIF(CE3213:CE3224, 1, L3213:L3224)</f>
        <v>54799.369999999981</v>
      </c>
    </row>
    <row r="3213" spans="1:83" ht="15" x14ac:dyDescent="0.2">
      <c r="A3213" s="39"/>
      <c r="B3213" s="42"/>
      <c r="C3213" s="39" t="s">
        <v>1385</v>
      </c>
      <c r="D3213" s="41" t="s">
        <v>1062</v>
      </c>
      <c r="E3213" s="47"/>
      <c r="F3213" s="42"/>
      <c r="G3213" s="47">
        <f>Source!V285</f>
        <v>45.769000000000005</v>
      </c>
      <c r="H3213" s="42"/>
      <c r="I3213" s="42"/>
      <c r="J3213" s="42"/>
      <c r="K3213" s="42"/>
      <c r="L3213" s="48">
        <f>SUMIF(CE3214:CE3224, 1, L3214:L3224)</f>
        <v>26708.650000000005</v>
      </c>
      <c r="CE3213">
        <v>1</v>
      </c>
    </row>
    <row r="3214" spans="1:83" ht="71.25" x14ac:dyDescent="0.2">
      <c r="A3214" s="40"/>
      <c r="B3214" s="40" t="s">
        <v>1094</v>
      </c>
      <c r="C3214" s="40" t="s">
        <v>1096</v>
      </c>
      <c r="D3214" s="41" t="s">
        <v>961</v>
      </c>
      <c r="E3214" s="42">
        <v>8.17</v>
      </c>
      <c r="F3214" s="42">
        <f t="shared" ref="F3214:F3224" si="112">ROUND(1.85,7)</f>
        <v>1.85</v>
      </c>
      <c r="G3214" s="42">
        <f>SmtRes!CX1090</f>
        <v>15.1145</v>
      </c>
      <c r="H3214" s="44">
        <f>SmtRes!CZ1090</f>
        <v>774.86</v>
      </c>
      <c r="I3214" s="43">
        <f>SmtRes!AJ1090</f>
        <v>1.18</v>
      </c>
      <c r="J3214" s="44">
        <f>ROUND(H3214*I3214, 2)</f>
        <v>914.33</v>
      </c>
      <c r="K3214" s="43"/>
      <c r="L3214" s="44">
        <f>SmtRes!DG1090</f>
        <v>13819.64</v>
      </c>
    </row>
    <row r="3215" spans="1:83" ht="28.5" x14ac:dyDescent="0.2">
      <c r="A3215" s="40"/>
      <c r="B3215" s="40" t="s">
        <v>1082</v>
      </c>
      <c r="C3215" s="40" t="s">
        <v>1384</v>
      </c>
      <c r="D3215" s="41" t="s">
        <v>1062</v>
      </c>
      <c r="E3215" s="42">
        <f>SmtRes!DO1090*SmtRes!AT1090</f>
        <v>8.17</v>
      </c>
      <c r="F3215" s="42">
        <f t="shared" si="112"/>
        <v>1.85</v>
      </c>
      <c r="G3215" s="42">
        <f>SmtRes!DO1090*SmtRes!CX1090</f>
        <v>15.1145</v>
      </c>
      <c r="H3215" s="44"/>
      <c r="I3215" s="43"/>
      <c r="J3215" s="44">
        <f>ROUND(SmtRes!AG1090/SmtRes!DO1090, 2)</f>
        <v>549.32000000000005</v>
      </c>
      <c r="K3215" s="43"/>
      <c r="L3215" s="44">
        <f>SmtRes!DH1090</f>
        <v>8302.7000000000007</v>
      </c>
      <c r="CE3215">
        <v>1</v>
      </c>
    </row>
    <row r="3216" spans="1:83" ht="28.5" x14ac:dyDescent="0.2">
      <c r="A3216" s="40"/>
      <c r="B3216" s="40" t="s">
        <v>1065</v>
      </c>
      <c r="C3216" s="40" t="s">
        <v>1067</v>
      </c>
      <c r="D3216" s="41" t="s">
        <v>961</v>
      </c>
      <c r="E3216" s="42">
        <v>0.9</v>
      </c>
      <c r="F3216" s="42">
        <f t="shared" si="112"/>
        <v>1.85</v>
      </c>
      <c r="G3216" s="42">
        <f>SmtRes!CX1091</f>
        <v>1.665</v>
      </c>
      <c r="H3216" s="44"/>
      <c r="I3216" s="43"/>
      <c r="J3216" s="44">
        <f>SmtRes!CZ1091</f>
        <v>1233.46</v>
      </c>
      <c r="K3216" s="43"/>
      <c r="L3216" s="44">
        <f>SmtRes!DG1091</f>
        <v>2053.71</v>
      </c>
    </row>
    <row r="3217" spans="1:83" ht="28.5" x14ac:dyDescent="0.2">
      <c r="A3217" s="40"/>
      <c r="B3217" s="40" t="s">
        <v>1068</v>
      </c>
      <c r="C3217" s="40" t="s">
        <v>1382</v>
      </c>
      <c r="D3217" s="41" t="s">
        <v>1062</v>
      </c>
      <c r="E3217" s="42">
        <f>SmtRes!DO1091*SmtRes!AT1091</f>
        <v>0.9</v>
      </c>
      <c r="F3217" s="42">
        <f t="shared" si="112"/>
        <v>1.85</v>
      </c>
      <c r="G3217" s="42">
        <f>SmtRes!DO1091*SmtRes!CX1091</f>
        <v>1.665</v>
      </c>
      <c r="H3217" s="44"/>
      <c r="I3217" s="43"/>
      <c r="J3217" s="44">
        <f>ROUND(SmtRes!AG1091/SmtRes!DO1091, 2)</f>
        <v>642.05999999999995</v>
      </c>
      <c r="K3217" s="43"/>
      <c r="L3217" s="44">
        <f>SmtRes!DH1091</f>
        <v>1069.03</v>
      </c>
      <c r="CE3217">
        <v>1</v>
      </c>
    </row>
    <row r="3218" spans="1:83" ht="28.5" x14ac:dyDescent="0.2">
      <c r="A3218" s="40"/>
      <c r="B3218" s="40" t="s">
        <v>1072</v>
      </c>
      <c r="C3218" s="40" t="s">
        <v>1074</v>
      </c>
      <c r="D3218" s="41" t="s">
        <v>961</v>
      </c>
      <c r="E3218" s="42">
        <v>9.64</v>
      </c>
      <c r="F3218" s="42">
        <f t="shared" si="112"/>
        <v>1.85</v>
      </c>
      <c r="G3218" s="42">
        <f>SmtRes!CX1092</f>
        <v>17.834</v>
      </c>
      <c r="H3218" s="44">
        <f>SmtRes!CZ1092</f>
        <v>1070.99</v>
      </c>
      <c r="I3218" s="43">
        <f>SmtRes!AJ1092</f>
        <v>1.19</v>
      </c>
      <c r="J3218" s="44">
        <f>ROUND(H3218*I3218, 2)</f>
        <v>1274.48</v>
      </c>
      <c r="K3218" s="43"/>
      <c r="L3218" s="44">
        <f>SmtRes!DG1092</f>
        <v>22729.08</v>
      </c>
    </row>
    <row r="3219" spans="1:83" ht="28.5" x14ac:dyDescent="0.2">
      <c r="A3219" s="40"/>
      <c r="B3219" s="40" t="s">
        <v>1068</v>
      </c>
      <c r="C3219" s="40" t="s">
        <v>1382</v>
      </c>
      <c r="D3219" s="41" t="s">
        <v>1062</v>
      </c>
      <c r="E3219" s="42">
        <f>SmtRes!DO1092*SmtRes!AT1092</f>
        <v>9.64</v>
      </c>
      <c r="F3219" s="42">
        <f t="shared" si="112"/>
        <v>1.85</v>
      </c>
      <c r="G3219" s="42">
        <f>SmtRes!DO1092*SmtRes!CX1092</f>
        <v>17.834</v>
      </c>
      <c r="H3219" s="44"/>
      <c r="I3219" s="43"/>
      <c r="J3219" s="44">
        <f>ROUND(SmtRes!AG1092/SmtRes!DO1092, 2)</f>
        <v>642.05999999999995</v>
      </c>
      <c r="K3219" s="43"/>
      <c r="L3219" s="44">
        <f>SmtRes!DH1092</f>
        <v>11450.5</v>
      </c>
      <c r="CE3219">
        <v>1</v>
      </c>
    </row>
    <row r="3220" spans="1:83" ht="28.5" x14ac:dyDescent="0.2">
      <c r="A3220" s="40"/>
      <c r="B3220" s="40" t="s">
        <v>1075</v>
      </c>
      <c r="C3220" s="40" t="s">
        <v>1077</v>
      </c>
      <c r="D3220" s="41" t="s">
        <v>961</v>
      </c>
      <c r="E3220" s="42">
        <v>1.83</v>
      </c>
      <c r="F3220" s="42">
        <f t="shared" si="112"/>
        <v>1.85</v>
      </c>
      <c r="G3220" s="42">
        <f>SmtRes!CX1093</f>
        <v>3.3855</v>
      </c>
      <c r="H3220" s="44"/>
      <c r="I3220" s="43"/>
      <c r="J3220" s="44">
        <f>SmtRes!CZ1093</f>
        <v>758.04</v>
      </c>
      <c r="K3220" s="43"/>
      <c r="L3220" s="44">
        <f>SmtRes!DG1093</f>
        <v>2566.34</v>
      </c>
    </row>
    <row r="3221" spans="1:83" ht="28.5" x14ac:dyDescent="0.2">
      <c r="A3221" s="40"/>
      <c r="B3221" s="40" t="s">
        <v>1078</v>
      </c>
      <c r="C3221" s="40" t="s">
        <v>1383</v>
      </c>
      <c r="D3221" s="41" t="s">
        <v>1062</v>
      </c>
      <c r="E3221" s="42">
        <f>SmtRes!DO1093*SmtRes!AT1093</f>
        <v>1.83</v>
      </c>
      <c r="F3221" s="42">
        <f t="shared" si="112"/>
        <v>1.85</v>
      </c>
      <c r="G3221" s="42">
        <f>SmtRes!DO1093*SmtRes!CX1093</f>
        <v>3.3855</v>
      </c>
      <c r="H3221" s="44"/>
      <c r="I3221" s="43"/>
      <c r="J3221" s="44">
        <f>ROUND(SmtRes!AG1093/SmtRes!DO1093, 2)</f>
        <v>477.98</v>
      </c>
      <c r="K3221" s="43"/>
      <c r="L3221" s="44">
        <f>SmtRes!DH1093</f>
        <v>1618.2</v>
      </c>
      <c r="CE3221">
        <v>1</v>
      </c>
    </row>
    <row r="3222" spans="1:83" ht="28.5" x14ac:dyDescent="0.2">
      <c r="A3222" s="40"/>
      <c r="B3222" s="40" t="s">
        <v>1079</v>
      </c>
      <c r="C3222" s="40" t="s">
        <v>1081</v>
      </c>
      <c r="D3222" s="41" t="s">
        <v>961</v>
      </c>
      <c r="E3222" s="42">
        <v>4.2</v>
      </c>
      <c r="F3222" s="42">
        <f t="shared" si="112"/>
        <v>1.85</v>
      </c>
      <c r="G3222" s="42">
        <f>SmtRes!CX1094</f>
        <v>7.77</v>
      </c>
      <c r="H3222" s="44">
        <f>SmtRes!CZ1094</f>
        <v>1521.77</v>
      </c>
      <c r="I3222" s="43">
        <f>SmtRes!AJ1094</f>
        <v>1.1299999999999999</v>
      </c>
      <c r="J3222" s="44">
        <f>ROUND(H3222*I3222, 2)</f>
        <v>1719.6</v>
      </c>
      <c r="K3222" s="43"/>
      <c r="L3222" s="44">
        <f>SmtRes!DG1094</f>
        <v>13361.29</v>
      </c>
    </row>
    <row r="3223" spans="1:83" ht="28.5" x14ac:dyDescent="0.2">
      <c r="A3223" s="40"/>
      <c r="B3223" s="40" t="s">
        <v>1082</v>
      </c>
      <c r="C3223" s="40" t="s">
        <v>1384</v>
      </c>
      <c r="D3223" s="41" t="s">
        <v>1062</v>
      </c>
      <c r="E3223" s="42">
        <f>SmtRes!DO1094*SmtRes!AT1094</f>
        <v>4.2</v>
      </c>
      <c r="F3223" s="42">
        <f t="shared" si="112"/>
        <v>1.85</v>
      </c>
      <c r="G3223" s="42">
        <f>SmtRes!DO1094*SmtRes!CX1094</f>
        <v>7.77</v>
      </c>
      <c r="H3223" s="44"/>
      <c r="I3223" s="43"/>
      <c r="J3223" s="44">
        <f>ROUND(SmtRes!AG1094/SmtRes!DO1094, 2)</f>
        <v>549.32000000000005</v>
      </c>
      <c r="K3223" s="43"/>
      <c r="L3223" s="44">
        <f>SmtRes!DH1094</f>
        <v>4268.22</v>
      </c>
      <c r="CE3223">
        <v>1</v>
      </c>
    </row>
    <row r="3224" spans="1:83" ht="28.5" x14ac:dyDescent="0.2">
      <c r="A3224" s="40"/>
      <c r="B3224" s="40" t="s">
        <v>1083</v>
      </c>
      <c r="C3224" s="40" t="s">
        <v>1085</v>
      </c>
      <c r="D3224" s="41" t="s">
        <v>961</v>
      </c>
      <c r="E3224" s="42">
        <v>9.07</v>
      </c>
      <c r="F3224" s="42">
        <f t="shared" si="112"/>
        <v>1.85</v>
      </c>
      <c r="G3224" s="42">
        <f>SmtRes!CX1095</f>
        <v>16.779499999999999</v>
      </c>
      <c r="H3224" s="44">
        <f>SmtRes!CZ1095</f>
        <v>12.74</v>
      </c>
      <c r="I3224" s="43">
        <f>SmtRes!AJ1095</f>
        <v>1.26</v>
      </c>
      <c r="J3224" s="44">
        <f>ROUND(H3224*I3224, 2)</f>
        <v>16.05</v>
      </c>
      <c r="K3224" s="43"/>
      <c r="L3224" s="44">
        <f>SmtRes!DG1095</f>
        <v>269.31</v>
      </c>
    </row>
    <row r="3225" spans="1:83" ht="15" x14ac:dyDescent="0.2">
      <c r="A3225" s="39"/>
      <c r="B3225" s="42">
        <v>4</v>
      </c>
      <c r="C3225" s="39" t="s">
        <v>1475</v>
      </c>
      <c r="D3225" s="41"/>
      <c r="E3225" s="47"/>
      <c r="F3225" s="42"/>
      <c r="G3225" s="47"/>
      <c r="H3225" s="42"/>
      <c r="I3225" s="42"/>
      <c r="J3225" s="42"/>
      <c r="K3225" s="42"/>
      <c r="L3225" s="48">
        <f>SUM(L3226:L3228)-SUMIF(CE3226:CE3228, 1, L3226:L3228)</f>
        <v>0</v>
      </c>
    </row>
    <row r="3226" spans="1:83" ht="28.5" x14ac:dyDescent="0.2">
      <c r="A3226" s="40"/>
      <c r="B3226" s="40" t="s">
        <v>1097</v>
      </c>
      <c r="C3226" s="40" t="s">
        <v>1099</v>
      </c>
      <c r="D3226" s="41" t="s">
        <v>1100</v>
      </c>
      <c r="E3226" s="42">
        <v>8</v>
      </c>
      <c r="F3226" s="42">
        <f t="shared" ref="F3226:F3232" si="113">ROUND(0,7)</f>
        <v>0</v>
      </c>
      <c r="G3226" s="42">
        <f>SmtRes!CX1096</f>
        <v>0</v>
      </c>
      <c r="H3226" s="44">
        <f>SmtRes!CZ1096</f>
        <v>174.93</v>
      </c>
      <c r="I3226" s="43">
        <f>SmtRes!AI1096</f>
        <v>1.1200000000000001</v>
      </c>
      <c r="J3226" s="44">
        <f>ROUND(H3226*I3226, 2)</f>
        <v>195.92</v>
      </c>
      <c r="K3226" s="43"/>
      <c r="L3226" s="44">
        <f>SmtRes!DF1096</f>
        <v>0</v>
      </c>
    </row>
    <row r="3227" spans="1:83" ht="14.25" x14ac:dyDescent="0.2">
      <c r="A3227" s="40"/>
      <c r="B3227" s="40" t="s">
        <v>1101</v>
      </c>
      <c r="C3227" s="40" t="s">
        <v>1103</v>
      </c>
      <c r="D3227" s="41" t="s">
        <v>651</v>
      </c>
      <c r="E3227" s="42">
        <v>5.0000000000000001E-3</v>
      </c>
      <c r="F3227" s="42">
        <f t="shared" si="113"/>
        <v>0</v>
      </c>
      <c r="G3227" s="42">
        <f>SmtRes!CX1097</f>
        <v>0</v>
      </c>
      <c r="H3227" s="44">
        <f>SmtRes!CZ1097</f>
        <v>88783.86</v>
      </c>
      <c r="I3227" s="43">
        <f>SmtRes!AI1097</f>
        <v>1.07</v>
      </c>
      <c r="J3227" s="44">
        <f>ROUND(H3227*I3227, 2)</f>
        <v>94998.73</v>
      </c>
      <c r="K3227" s="43"/>
      <c r="L3227" s="44">
        <f>SmtRes!DF1097</f>
        <v>0</v>
      </c>
    </row>
    <row r="3228" spans="1:83" ht="42.75" x14ac:dyDescent="0.2">
      <c r="A3228" s="40"/>
      <c r="B3228" s="40" t="s">
        <v>1104</v>
      </c>
      <c r="C3228" s="40" t="s">
        <v>1106</v>
      </c>
      <c r="D3228" s="41" t="s">
        <v>463</v>
      </c>
      <c r="E3228" s="42">
        <v>0.69</v>
      </c>
      <c r="F3228" s="42">
        <f t="shared" si="113"/>
        <v>0</v>
      </c>
      <c r="G3228" s="42">
        <f>SmtRes!CX1098</f>
        <v>0</v>
      </c>
      <c r="H3228" s="44">
        <f>SmtRes!CZ1098</f>
        <v>6294.92</v>
      </c>
      <c r="I3228" s="43">
        <f>SmtRes!AI1098</f>
        <v>1.1399999999999999</v>
      </c>
      <c r="J3228" s="44">
        <f>ROUND(H3228*I3228, 2)</f>
        <v>7176.21</v>
      </c>
      <c r="K3228" s="43"/>
      <c r="L3228" s="44">
        <f>SmtRes!DF1098</f>
        <v>0</v>
      </c>
    </row>
    <row r="3229" spans="1:83" ht="14.25" x14ac:dyDescent="0.2">
      <c r="A3229" s="40"/>
      <c r="B3229" s="40" t="str">
        <f>EtalonRes!I1542</f>
        <v>01.7.09.04</v>
      </c>
      <c r="C3229" s="40" t="str">
        <f>EtalonRes!K1542</f>
        <v>Патроны термитные со спичками</v>
      </c>
      <c r="D3229" s="41" t="str">
        <f>EtalonRes!O1542</f>
        <v>КОМПЛ</v>
      </c>
      <c r="E3229" s="42">
        <f>EtalonRes!X1542</f>
        <v>7</v>
      </c>
      <c r="F3229" s="42">
        <f t="shared" si="113"/>
        <v>0</v>
      </c>
      <c r="G3229" s="42">
        <f>ROUND(EtalonRes!AG1542*Source!I285, 7)</f>
        <v>0</v>
      </c>
      <c r="H3229" s="44"/>
      <c r="I3229" s="43"/>
      <c r="J3229" s="44"/>
      <c r="K3229" s="43"/>
      <c r="L3229" s="44"/>
    </row>
    <row r="3230" spans="1:83" ht="28.5" x14ac:dyDescent="0.2">
      <c r="A3230" s="40"/>
      <c r="B3230" s="40" t="str">
        <f>EtalonRes!I1546</f>
        <v>21.2.01.02</v>
      </c>
      <c r="C3230" s="40" t="str">
        <f>EtalonRes!K1546</f>
        <v>Провода неизолированные для воздушных линий электропередач</v>
      </c>
      <c r="D3230" s="41" t="str">
        <f>EtalonRes!O1546</f>
        <v>т</v>
      </c>
      <c r="E3230" s="42">
        <f>EtalonRes!X1546</f>
        <v>0</v>
      </c>
      <c r="F3230" s="42">
        <f t="shared" si="113"/>
        <v>0</v>
      </c>
      <c r="G3230" s="42">
        <f>ROUND(EtalonRes!AG1546*Source!I285, 7)</f>
        <v>0</v>
      </c>
      <c r="H3230" s="44"/>
      <c r="I3230" s="43"/>
      <c r="J3230" s="44"/>
      <c r="K3230" s="43"/>
      <c r="L3230" s="44"/>
    </row>
    <row r="3231" spans="1:83" ht="28.5" x14ac:dyDescent="0.2">
      <c r="A3231" s="40"/>
      <c r="B3231" s="40" t="str">
        <f>EtalonRes!I1547</f>
        <v>22.2.01.03</v>
      </c>
      <c r="C3231" s="40" t="str">
        <f>EtalonRes!K1547</f>
        <v>Изоляторы линейные подвесные тарельчатые</v>
      </c>
      <c r="D3231" s="41" t="str">
        <f>EtalonRes!O1547</f>
        <v>т</v>
      </c>
      <c r="E3231" s="42">
        <f>EtalonRes!X1547</f>
        <v>0</v>
      </c>
      <c r="F3231" s="42">
        <f t="shared" si="113"/>
        <v>0</v>
      </c>
      <c r="G3231" s="42">
        <f>ROUND(EtalonRes!AG1547*Source!I285, 7)</f>
        <v>0</v>
      </c>
      <c r="H3231" s="44"/>
      <c r="I3231" s="43"/>
      <c r="J3231" s="44"/>
      <c r="K3231" s="43"/>
      <c r="L3231" s="44"/>
    </row>
    <row r="3232" spans="1:83" ht="14.25" x14ac:dyDescent="0.2">
      <c r="A3232" s="40"/>
      <c r="B3232" s="40" t="str">
        <f>EtalonRes!I1548</f>
        <v>22.2.02.23</v>
      </c>
      <c r="C3232" s="49" t="str">
        <f>EtalonRes!K1548</f>
        <v>Арматура линейная</v>
      </c>
      <c r="D3232" s="50" t="str">
        <f>EtalonRes!O1548</f>
        <v>т</v>
      </c>
      <c r="E3232" s="51">
        <f>EtalonRes!X1548</f>
        <v>0</v>
      </c>
      <c r="F3232" s="51">
        <f t="shared" si="113"/>
        <v>0</v>
      </c>
      <c r="G3232" s="51">
        <f>ROUND(EtalonRes!AG1548*Source!I285, 7)</f>
        <v>0</v>
      </c>
      <c r="H3232" s="52"/>
      <c r="I3232" s="53"/>
      <c r="J3232" s="52"/>
      <c r="K3232" s="53"/>
      <c r="L3232" s="52"/>
    </row>
    <row r="3233" spans="1:83" ht="15" x14ac:dyDescent="0.2">
      <c r="A3233" s="40"/>
      <c r="B3233" s="40"/>
      <c r="C3233" s="55" t="s">
        <v>1386</v>
      </c>
      <c r="D3233" s="41"/>
      <c r="E3233" s="42"/>
      <c r="F3233" s="42"/>
      <c r="G3233" s="42"/>
      <c r="H3233" s="44"/>
      <c r="I3233" s="43"/>
      <c r="J3233" s="44"/>
      <c r="K3233" s="43"/>
      <c r="L3233" s="44">
        <f>L3210+L3212+L3213+L3225</f>
        <v>163032.65</v>
      </c>
    </row>
    <row r="3234" spans="1:83" ht="14.25" x14ac:dyDescent="0.2">
      <c r="A3234" s="40"/>
      <c r="B3234" s="40"/>
      <c r="C3234" s="40" t="s">
        <v>1387</v>
      </c>
      <c r="D3234" s="41"/>
      <c r="E3234" s="42"/>
      <c r="F3234" s="42"/>
      <c r="G3234" s="42"/>
      <c r="H3234" s="44"/>
      <c r="I3234" s="43"/>
      <c r="J3234" s="44"/>
      <c r="K3234" s="43"/>
      <c r="L3234" s="44">
        <f>SUM(AR3208:AR3237)+SUM(AS3208:AS3237)+SUM(AT3208:AT3237)+SUM(AU3208:AU3237)+SUM(AV3208:AV3237)</f>
        <v>108233.28000000001</v>
      </c>
    </row>
    <row r="3235" spans="1:83" ht="14.25" x14ac:dyDescent="0.2">
      <c r="A3235" s="40"/>
      <c r="B3235" s="40" t="s">
        <v>30</v>
      </c>
      <c r="C3235" s="40" t="s">
        <v>1388</v>
      </c>
      <c r="D3235" s="41" t="s">
        <v>1389</v>
      </c>
      <c r="E3235" s="42">
        <f>Source!BZ285</f>
        <v>103</v>
      </c>
      <c r="F3235" s="42"/>
      <c r="G3235" s="42">
        <f>Source!AT285</f>
        <v>103</v>
      </c>
      <c r="H3235" s="44"/>
      <c r="I3235" s="43"/>
      <c r="J3235" s="44"/>
      <c r="K3235" s="43"/>
      <c r="L3235" s="44">
        <f>SUM(AZ3208:AZ3237)</f>
        <v>111480.28</v>
      </c>
    </row>
    <row r="3236" spans="1:83" ht="14.25" x14ac:dyDescent="0.2">
      <c r="A3236" s="49"/>
      <c r="B3236" s="49" t="s">
        <v>31</v>
      </c>
      <c r="C3236" s="49" t="s">
        <v>1390</v>
      </c>
      <c r="D3236" s="50" t="s">
        <v>1389</v>
      </c>
      <c r="E3236" s="51">
        <f>Source!CA285</f>
        <v>60</v>
      </c>
      <c r="F3236" s="51"/>
      <c r="G3236" s="51">
        <f>Source!AU285</f>
        <v>60</v>
      </c>
      <c r="H3236" s="52"/>
      <c r="I3236" s="53"/>
      <c r="J3236" s="52"/>
      <c r="K3236" s="53"/>
      <c r="L3236" s="52">
        <f>SUM(BA3208:BA3237)</f>
        <v>64939.97</v>
      </c>
    </row>
    <row r="3237" spans="1:83" ht="15" x14ac:dyDescent="0.2">
      <c r="C3237" s="67" t="s">
        <v>1391</v>
      </c>
      <c r="D3237" s="67"/>
      <c r="E3237" s="67"/>
      <c r="F3237" s="67"/>
      <c r="G3237" s="67"/>
      <c r="H3237" s="67"/>
      <c r="I3237" s="68">
        <f>K3237/E3208</f>
        <v>339452.9</v>
      </c>
      <c r="J3237" s="68"/>
      <c r="K3237" s="68">
        <f>L3210+L3212+L3225+L3235+L3236+L3213</f>
        <v>339452.9</v>
      </c>
      <c r="L3237" s="68"/>
      <c r="AD3237">
        <f>ROUND((Source!AT285/100)*((ROUND(SUMIF(SmtRes!AQ1088:'SmtRes'!AQ1098,"=1",SmtRes!AD1088:'SmtRes'!AD1098)*Source!I285, 2)+ROUND(SUMIF(SmtRes!AQ1088:'SmtRes'!AQ1098,"=1",SmtRes!AC1088:'SmtRes'!AC1098)*Source!I285, 2))), 2)</f>
        <v>3411.33</v>
      </c>
      <c r="AE3237">
        <f>ROUND((Source!AU285/100)*((ROUND(SUMIF(SmtRes!AQ1088:'SmtRes'!AQ1098,"=1",SmtRes!AD1088:'SmtRes'!AD1098)*Source!I285, 2)+ROUND(SUMIF(SmtRes!AQ1088:'SmtRes'!AQ1098,"=1",SmtRes!AC1088:'SmtRes'!AC1098)*Source!I285, 2))), 2)</f>
        <v>1987.18</v>
      </c>
      <c r="AN3237" s="54">
        <f>L3210+L3212+L3225+L3235+L3236+L3213</f>
        <v>339452.9</v>
      </c>
      <c r="AO3237" s="54">
        <f>L3212</f>
        <v>54799.369999999981</v>
      </c>
      <c r="AQ3237" t="s">
        <v>1392</v>
      </c>
      <c r="AR3237" s="54">
        <f>L3210</f>
        <v>81524.63</v>
      </c>
      <c r="AT3237" s="54">
        <f>L3213</f>
        <v>26708.650000000005</v>
      </c>
      <c r="AV3237" t="s">
        <v>1392</v>
      </c>
      <c r="AW3237" s="54">
        <f>L3225</f>
        <v>0</v>
      </c>
      <c r="AZ3237">
        <f>Source!X285</f>
        <v>111480.28</v>
      </c>
      <c r="BA3237">
        <f>Source!Y285</f>
        <v>64939.97</v>
      </c>
      <c r="CD3237">
        <v>1</v>
      </c>
    </row>
    <row r="3238" spans="1:83" ht="135" x14ac:dyDescent="0.2">
      <c r="A3238" s="38" t="s">
        <v>373</v>
      </c>
      <c r="B3238" s="40" t="s">
        <v>1495</v>
      </c>
      <c r="C3238" s="40" t="s">
        <v>1547</v>
      </c>
      <c r="D3238" s="41" t="str">
        <f>Source!H286</f>
        <v>пролет</v>
      </c>
      <c r="E3238" s="42">
        <f>Source!K286</f>
        <v>1</v>
      </c>
      <c r="F3238" s="42"/>
      <c r="G3238" s="42">
        <f>Source!I286</f>
        <v>1</v>
      </c>
      <c r="H3238" s="44"/>
      <c r="I3238" s="43"/>
      <c r="J3238" s="44"/>
      <c r="K3238" s="43"/>
      <c r="L3238" s="44"/>
    </row>
    <row r="3239" spans="1:83" ht="14.25" x14ac:dyDescent="0.2">
      <c r="C3239" s="45" t="str">
        <f>Source!CB286</f>
        <v>прим. демонтаж</v>
      </c>
    </row>
    <row r="3240" spans="1:83" ht="102" x14ac:dyDescent="0.2">
      <c r="B3240" s="46" t="str">
        <f>Source!EO286</f>
        <v>Поправка: Сб.№33, п.1.33.20.1  Поправка: Прил.33.3, п.3. 4.2</v>
      </c>
      <c r="C3240" s="46" t="str">
        <f>Source!CN286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241" spans="1:83" ht="15" x14ac:dyDescent="0.2">
      <c r="A3241" s="39"/>
      <c r="B3241" s="42">
        <v>1</v>
      </c>
      <c r="C3241" s="39" t="s">
        <v>1380</v>
      </c>
      <c r="D3241" s="41" t="s">
        <v>1062</v>
      </c>
      <c r="E3241" s="47"/>
      <c r="F3241" s="42"/>
      <c r="G3241" s="47">
        <f>Source!U286</f>
        <v>178.56</v>
      </c>
      <c r="H3241" s="42"/>
      <c r="I3241" s="42"/>
      <c r="J3241" s="42"/>
      <c r="K3241" s="42"/>
      <c r="L3241" s="48">
        <f>SUM(L3242:L3242)-SUMIF(CE3242:CE3242, 1, L3242:L3242)</f>
        <v>80571.63</v>
      </c>
    </row>
    <row r="3242" spans="1:83" ht="28.5" x14ac:dyDescent="0.2">
      <c r="A3242" s="40"/>
      <c r="B3242" s="40" t="s">
        <v>1092</v>
      </c>
      <c r="C3242" s="40" t="s">
        <v>1093</v>
      </c>
      <c r="D3242" s="41" t="s">
        <v>1062</v>
      </c>
      <c r="E3242" s="42">
        <v>124</v>
      </c>
      <c r="F3242" s="42">
        <f>ROUND((0.75)*1.92,7)</f>
        <v>1.44</v>
      </c>
      <c r="G3242" s="42">
        <f>SmtRes!CX1099</f>
        <v>178.56</v>
      </c>
      <c r="H3242" s="44"/>
      <c r="I3242" s="43"/>
      <c r="J3242" s="44">
        <f>SmtRes!CZ1099</f>
        <v>451.23</v>
      </c>
      <c r="K3242" s="43"/>
      <c r="L3242" s="44">
        <f>SmtRes!DI1099</f>
        <v>80571.63</v>
      </c>
    </row>
    <row r="3243" spans="1:83" ht="15" x14ac:dyDescent="0.2">
      <c r="A3243" s="39"/>
      <c r="B3243" s="42">
        <v>2</v>
      </c>
      <c r="C3243" s="39" t="s">
        <v>1381</v>
      </c>
      <c r="D3243" s="41"/>
      <c r="E3243" s="47"/>
      <c r="F3243" s="42"/>
      <c r="G3243" s="47"/>
      <c r="H3243" s="42"/>
      <c r="I3243" s="42"/>
      <c r="J3243" s="42"/>
      <c r="K3243" s="42"/>
      <c r="L3243" s="48">
        <f>SUM(L3244:L3255)-SUMIF(CE3244:CE3255, 1, L3244:L3255)</f>
        <v>52250.750000000007</v>
      </c>
    </row>
    <row r="3244" spans="1:83" ht="15" x14ac:dyDescent="0.2">
      <c r="A3244" s="39"/>
      <c r="B3244" s="42"/>
      <c r="C3244" s="39" t="s">
        <v>1385</v>
      </c>
      <c r="D3244" s="41" t="s">
        <v>1062</v>
      </c>
      <c r="E3244" s="47"/>
      <c r="F3244" s="42"/>
      <c r="G3244" s="47">
        <f>Source!V286</f>
        <v>43.442625</v>
      </c>
      <c r="H3244" s="42"/>
      <c r="I3244" s="42"/>
      <c r="J3244" s="42"/>
      <c r="K3244" s="42"/>
      <c r="L3244" s="48">
        <f>SUMIF(CE3245:CE3255, 1, L3245:L3255)</f>
        <v>25382.98</v>
      </c>
      <c r="CE3244">
        <v>1</v>
      </c>
    </row>
    <row r="3245" spans="1:83" ht="71.25" x14ac:dyDescent="0.2">
      <c r="A3245" s="40"/>
      <c r="B3245" s="40" t="s">
        <v>1094</v>
      </c>
      <c r="C3245" s="40" t="s">
        <v>1096</v>
      </c>
      <c r="D3245" s="41" t="s">
        <v>961</v>
      </c>
      <c r="E3245" s="42">
        <v>10</v>
      </c>
      <c r="F3245" s="42">
        <f t="shared" ref="F3245:F3255" si="114">ROUND((0.75)*1.85,7)</f>
        <v>1.3875</v>
      </c>
      <c r="G3245" s="42">
        <f>SmtRes!CX1101</f>
        <v>13.875</v>
      </c>
      <c r="H3245" s="44">
        <f>SmtRes!CZ1101</f>
        <v>774.86</v>
      </c>
      <c r="I3245" s="43">
        <f>SmtRes!AJ1101</f>
        <v>1.18</v>
      </c>
      <c r="J3245" s="44">
        <f>ROUND(H3245*I3245, 2)</f>
        <v>914.33</v>
      </c>
      <c r="K3245" s="43"/>
      <c r="L3245" s="44">
        <f>SmtRes!DG1101</f>
        <v>12686.33</v>
      </c>
    </row>
    <row r="3246" spans="1:83" ht="28.5" x14ac:dyDescent="0.2">
      <c r="A3246" s="40"/>
      <c r="B3246" s="40" t="s">
        <v>1082</v>
      </c>
      <c r="C3246" s="40" t="s">
        <v>1384</v>
      </c>
      <c r="D3246" s="41" t="s">
        <v>1062</v>
      </c>
      <c r="E3246" s="42">
        <f>SmtRes!DO1101*SmtRes!AT1101</f>
        <v>10</v>
      </c>
      <c r="F3246" s="42">
        <f t="shared" si="114"/>
        <v>1.3875</v>
      </c>
      <c r="G3246" s="42">
        <f>SmtRes!DO1101*SmtRes!CX1101</f>
        <v>13.875</v>
      </c>
      <c r="H3246" s="44"/>
      <c r="I3246" s="43"/>
      <c r="J3246" s="44">
        <f>ROUND(SmtRes!AG1101/SmtRes!DO1101, 2)</f>
        <v>549.32000000000005</v>
      </c>
      <c r="K3246" s="43"/>
      <c r="L3246" s="44">
        <f>SmtRes!DH1101</f>
        <v>7621.82</v>
      </c>
      <c r="CE3246">
        <v>1</v>
      </c>
    </row>
    <row r="3247" spans="1:83" ht="28.5" x14ac:dyDescent="0.2">
      <c r="A3247" s="40"/>
      <c r="B3247" s="40" t="s">
        <v>1065</v>
      </c>
      <c r="C3247" s="40" t="s">
        <v>1067</v>
      </c>
      <c r="D3247" s="41" t="s">
        <v>961</v>
      </c>
      <c r="E3247" s="42">
        <v>0.9</v>
      </c>
      <c r="F3247" s="42">
        <f t="shared" si="114"/>
        <v>1.3875</v>
      </c>
      <c r="G3247" s="42">
        <f>SmtRes!CX1102</f>
        <v>1.24875</v>
      </c>
      <c r="H3247" s="44"/>
      <c r="I3247" s="43"/>
      <c r="J3247" s="44">
        <f>SmtRes!CZ1102</f>
        <v>1233.46</v>
      </c>
      <c r="K3247" s="43"/>
      <c r="L3247" s="44">
        <f>SmtRes!DG1102</f>
        <v>1540.28</v>
      </c>
    </row>
    <row r="3248" spans="1:83" ht="28.5" x14ac:dyDescent="0.2">
      <c r="A3248" s="40"/>
      <c r="B3248" s="40" t="s">
        <v>1068</v>
      </c>
      <c r="C3248" s="40" t="s">
        <v>1382</v>
      </c>
      <c r="D3248" s="41" t="s">
        <v>1062</v>
      </c>
      <c r="E3248" s="42">
        <f>SmtRes!DO1102*SmtRes!AT1102</f>
        <v>0.9</v>
      </c>
      <c r="F3248" s="42">
        <f t="shared" si="114"/>
        <v>1.3875</v>
      </c>
      <c r="G3248" s="42">
        <f>SmtRes!DO1102*SmtRes!CX1102</f>
        <v>1.24875</v>
      </c>
      <c r="H3248" s="44"/>
      <c r="I3248" s="43"/>
      <c r="J3248" s="44">
        <f>ROUND(SmtRes!AG1102/SmtRes!DO1102, 2)</f>
        <v>642.05999999999995</v>
      </c>
      <c r="K3248" s="43"/>
      <c r="L3248" s="44">
        <f>SmtRes!DH1102</f>
        <v>801.77</v>
      </c>
      <c r="CE3248">
        <v>1</v>
      </c>
    </row>
    <row r="3249" spans="1:83" ht="28.5" x14ac:dyDescent="0.2">
      <c r="A3249" s="40"/>
      <c r="B3249" s="40" t="s">
        <v>1072</v>
      </c>
      <c r="C3249" s="40" t="s">
        <v>1074</v>
      </c>
      <c r="D3249" s="41" t="s">
        <v>961</v>
      </c>
      <c r="E3249" s="42">
        <v>12.69</v>
      </c>
      <c r="F3249" s="42">
        <f t="shared" si="114"/>
        <v>1.3875</v>
      </c>
      <c r="G3249" s="42">
        <f>SmtRes!CX1103</f>
        <v>17.607375000000001</v>
      </c>
      <c r="H3249" s="44">
        <f>SmtRes!CZ1103</f>
        <v>1070.99</v>
      </c>
      <c r="I3249" s="43">
        <f>SmtRes!AJ1103</f>
        <v>1.19</v>
      </c>
      <c r="J3249" s="44">
        <f>ROUND(H3249*I3249, 2)</f>
        <v>1274.48</v>
      </c>
      <c r="K3249" s="43"/>
      <c r="L3249" s="44">
        <f>SmtRes!DG1103</f>
        <v>22440.25</v>
      </c>
    </row>
    <row r="3250" spans="1:83" ht="28.5" x14ac:dyDescent="0.2">
      <c r="A3250" s="40"/>
      <c r="B3250" s="40" t="s">
        <v>1068</v>
      </c>
      <c r="C3250" s="40" t="s">
        <v>1382</v>
      </c>
      <c r="D3250" s="41" t="s">
        <v>1062</v>
      </c>
      <c r="E3250" s="42">
        <f>SmtRes!DO1103*SmtRes!AT1103</f>
        <v>12.69</v>
      </c>
      <c r="F3250" s="42">
        <f t="shared" si="114"/>
        <v>1.3875</v>
      </c>
      <c r="G3250" s="42">
        <f>SmtRes!DO1103*SmtRes!CX1103</f>
        <v>17.607375000000001</v>
      </c>
      <c r="H3250" s="44"/>
      <c r="I3250" s="43"/>
      <c r="J3250" s="44">
        <f>ROUND(SmtRes!AG1103/SmtRes!DO1103, 2)</f>
        <v>642.05999999999995</v>
      </c>
      <c r="K3250" s="43"/>
      <c r="L3250" s="44">
        <f>SmtRes!DH1103</f>
        <v>11304.99</v>
      </c>
      <c r="CE3250">
        <v>1</v>
      </c>
    </row>
    <row r="3251" spans="1:83" ht="28.5" x14ac:dyDescent="0.2">
      <c r="A3251" s="40"/>
      <c r="B3251" s="40" t="s">
        <v>1075</v>
      </c>
      <c r="C3251" s="40" t="s">
        <v>1077</v>
      </c>
      <c r="D3251" s="41" t="s">
        <v>961</v>
      </c>
      <c r="E3251" s="42">
        <v>2.3199999999999998</v>
      </c>
      <c r="F3251" s="42">
        <f t="shared" si="114"/>
        <v>1.3875</v>
      </c>
      <c r="G3251" s="42">
        <f>SmtRes!CX1104</f>
        <v>3.2189999999999999</v>
      </c>
      <c r="H3251" s="44"/>
      <c r="I3251" s="43"/>
      <c r="J3251" s="44">
        <f>SmtRes!CZ1104</f>
        <v>758.04</v>
      </c>
      <c r="K3251" s="43"/>
      <c r="L3251" s="44">
        <f>SmtRes!DG1104</f>
        <v>2440.13</v>
      </c>
    </row>
    <row r="3252" spans="1:83" ht="28.5" x14ac:dyDescent="0.2">
      <c r="A3252" s="40"/>
      <c r="B3252" s="40" t="s">
        <v>1078</v>
      </c>
      <c r="C3252" s="40" t="s">
        <v>1383</v>
      </c>
      <c r="D3252" s="41" t="s">
        <v>1062</v>
      </c>
      <c r="E3252" s="42">
        <f>SmtRes!DO1104*SmtRes!AT1104</f>
        <v>2.3199999999999998</v>
      </c>
      <c r="F3252" s="42">
        <f t="shared" si="114"/>
        <v>1.3875</v>
      </c>
      <c r="G3252" s="42">
        <f>SmtRes!DO1104*SmtRes!CX1104</f>
        <v>3.2189999999999999</v>
      </c>
      <c r="H3252" s="44"/>
      <c r="I3252" s="43"/>
      <c r="J3252" s="44">
        <f>ROUND(SmtRes!AG1104/SmtRes!DO1104, 2)</f>
        <v>477.98</v>
      </c>
      <c r="K3252" s="43"/>
      <c r="L3252" s="44">
        <f>SmtRes!DH1104</f>
        <v>1538.62</v>
      </c>
      <c r="CE3252">
        <v>1</v>
      </c>
    </row>
    <row r="3253" spans="1:83" ht="28.5" x14ac:dyDescent="0.2">
      <c r="A3253" s="40"/>
      <c r="B3253" s="40" t="s">
        <v>1079</v>
      </c>
      <c r="C3253" s="40" t="s">
        <v>1081</v>
      </c>
      <c r="D3253" s="41" t="s">
        <v>961</v>
      </c>
      <c r="E3253" s="42">
        <v>5.4</v>
      </c>
      <c r="F3253" s="42">
        <f t="shared" si="114"/>
        <v>1.3875</v>
      </c>
      <c r="G3253" s="42">
        <f>SmtRes!CX1105</f>
        <v>7.4924999999999997</v>
      </c>
      <c r="H3253" s="44">
        <f>SmtRes!CZ1105</f>
        <v>1521.77</v>
      </c>
      <c r="I3253" s="43">
        <f>SmtRes!AJ1105</f>
        <v>1.1299999999999999</v>
      </c>
      <c r="J3253" s="44">
        <f>ROUND(H3253*I3253, 2)</f>
        <v>1719.6</v>
      </c>
      <c r="K3253" s="43"/>
      <c r="L3253" s="44">
        <f>SmtRes!DG1105</f>
        <v>12884.1</v>
      </c>
    </row>
    <row r="3254" spans="1:83" ht="28.5" x14ac:dyDescent="0.2">
      <c r="A3254" s="40"/>
      <c r="B3254" s="40" t="s">
        <v>1082</v>
      </c>
      <c r="C3254" s="40" t="s">
        <v>1384</v>
      </c>
      <c r="D3254" s="41" t="s">
        <v>1062</v>
      </c>
      <c r="E3254" s="42">
        <f>SmtRes!DO1105*SmtRes!AT1105</f>
        <v>5.4</v>
      </c>
      <c r="F3254" s="42">
        <f t="shared" si="114"/>
        <v>1.3875</v>
      </c>
      <c r="G3254" s="42">
        <f>SmtRes!DO1105*SmtRes!CX1105</f>
        <v>7.4924999999999997</v>
      </c>
      <c r="H3254" s="44"/>
      <c r="I3254" s="43"/>
      <c r="J3254" s="44">
        <f>ROUND(SmtRes!AG1105/SmtRes!DO1105, 2)</f>
        <v>549.32000000000005</v>
      </c>
      <c r="K3254" s="43"/>
      <c r="L3254" s="44">
        <f>SmtRes!DH1105</f>
        <v>4115.78</v>
      </c>
      <c r="CE3254">
        <v>1</v>
      </c>
    </row>
    <row r="3255" spans="1:83" ht="28.5" x14ac:dyDescent="0.2">
      <c r="A3255" s="40"/>
      <c r="B3255" s="40" t="s">
        <v>1083</v>
      </c>
      <c r="C3255" s="40" t="s">
        <v>1085</v>
      </c>
      <c r="D3255" s="41" t="s">
        <v>961</v>
      </c>
      <c r="E3255" s="42">
        <v>11.66</v>
      </c>
      <c r="F3255" s="42">
        <f t="shared" si="114"/>
        <v>1.3875</v>
      </c>
      <c r="G3255" s="42">
        <f>SmtRes!CX1106</f>
        <v>16.178249999999998</v>
      </c>
      <c r="H3255" s="44">
        <f>SmtRes!CZ1106</f>
        <v>12.74</v>
      </c>
      <c r="I3255" s="43">
        <f>SmtRes!AJ1106</f>
        <v>1.26</v>
      </c>
      <c r="J3255" s="44">
        <f>ROUND(H3255*I3255, 2)</f>
        <v>16.05</v>
      </c>
      <c r="K3255" s="43"/>
      <c r="L3255" s="44">
        <f>SmtRes!DG1106</f>
        <v>259.66000000000003</v>
      </c>
    </row>
    <row r="3256" spans="1:83" ht="15" x14ac:dyDescent="0.2">
      <c r="A3256" s="39"/>
      <c r="B3256" s="42">
        <v>4</v>
      </c>
      <c r="C3256" s="39" t="s">
        <v>1475</v>
      </c>
      <c r="D3256" s="41"/>
      <c r="E3256" s="47"/>
      <c r="F3256" s="42"/>
      <c r="G3256" s="47"/>
      <c r="H3256" s="42"/>
      <c r="I3256" s="42"/>
      <c r="J3256" s="42"/>
      <c r="K3256" s="42"/>
      <c r="L3256" s="48">
        <f>SUM(L3257:L3259)-SUMIF(CE3257:CE3259, 1, L3257:L3259)</f>
        <v>0</v>
      </c>
    </row>
    <row r="3257" spans="1:83" ht="28.5" x14ac:dyDescent="0.2">
      <c r="A3257" s="40"/>
      <c r="B3257" s="40" t="s">
        <v>1097</v>
      </c>
      <c r="C3257" s="40" t="s">
        <v>1099</v>
      </c>
      <c r="D3257" s="41" t="s">
        <v>1100</v>
      </c>
      <c r="E3257" s="42">
        <v>11</v>
      </c>
      <c r="F3257" s="42">
        <f t="shared" ref="F3257:F3263" si="115">ROUND(0,7)</f>
        <v>0</v>
      </c>
      <c r="G3257" s="42">
        <f>SmtRes!CX1107</f>
        <v>0</v>
      </c>
      <c r="H3257" s="44">
        <f>SmtRes!CZ1107</f>
        <v>174.93</v>
      </c>
      <c r="I3257" s="43">
        <f>SmtRes!AI1107</f>
        <v>1.1200000000000001</v>
      </c>
      <c r="J3257" s="44">
        <f>ROUND(H3257*I3257, 2)</f>
        <v>195.92</v>
      </c>
      <c r="K3257" s="43"/>
      <c r="L3257" s="44">
        <f>SmtRes!DF1107</f>
        <v>0</v>
      </c>
    </row>
    <row r="3258" spans="1:83" ht="14.25" x14ac:dyDescent="0.2">
      <c r="A3258" s="40"/>
      <c r="B3258" s="40" t="s">
        <v>1101</v>
      </c>
      <c r="C3258" s="40" t="s">
        <v>1103</v>
      </c>
      <c r="D3258" s="41" t="s">
        <v>651</v>
      </c>
      <c r="E3258" s="42">
        <v>6.0000000000000001E-3</v>
      </c>
      <c r="F3258" s="42">
        <f t="shared" si="115"/>
        <v>0</v>
      </c>
      <c r="G3258" s="42">
        <f>SmtRes!CX1108</f>
        <v>0</v>
      </c>
      <c r="H3258" s="44">
        <f>SmtRes!CZ1108</f>
        <v>88783.86</v>
      </c>
      <c r="I3258" s="43">
        <f>SmtRes!AI1108</f>
        <v>1.07</v>
      </c>
      <c r="J3258" s="44">
        <f>ROUND(H3258*I3258, 2)</f>
        <v>94998.73</v>
      </c>
      <c r="K3258" s="43"/>
      <c r="L3258" s="44">
        <f>SmtRes!DF1108</f>
        <v>0</v>
      </c>
    </row>
    <row r="3259" spans="1:83" ht="42.75" x14ac:dyDescent="0.2">
      <c r="A3259" s="40"/>
      <c r="B3259" s="40" t="s">
        <v>1104</v>
      </c>
      <c r="C3259" s="40" t="s">
        <v>1106</v>
      </c>
      <c r="D3259" s="41" t="s">
        <v>463</v>
      </c>
      <c r="E3259" s="42">
        <v>1</v>
      </c>
      <c r="F3259" s="42">
        <f t="shared" si="115"/>
        <v>0</v>
      </c>
      <c r="G3259" s="42">
        <f>SmtRes!CX1109</f>
        <v>0</v>
      </c>
      <c r="H3259" s="44">
        <f>SmtRes!CZ1109</f>
        <v>6294.92</v>
      </c>
      <c r="I3259" s="43">
        <f>SmtRes!AI1109</f>
        <v>1.1399999999999999</v>
      </c>
      <c r="J3259" s="44">
        <f>ROUND(H3259*I3259, 2)</f>
        <v>7176.21</v>
      </c>
      <c r="K3259" s="43"/>
      <c r="L3259" s="44">
        <f>SmtRes!DF1109</f>
        <v>0</v>
      </c>
    </row>
    <row r="3260" spans="1:83" ht="14.25" x14ac:dyDescent="0.2">
      <c r="A3260" s="40"/>
      <c r="B3260" s="40" t="str">
        <f>EtalonRes!I1557</f>
        <v>01.7.09.04</v>
      </c>
      <c r="C3260" s="40" t="str">
        <f>EtalonRes!K1557</f>
        <v>Патроны термитные со спичками</v>
      </c>
      <c r="D3260" s="41" t="str">
        <f>EtalonRes!O1557</f>
        <v>КОМПЛ</v>
      </c>
      <c r="E3260" s="42">
        <f>EtalonRes!X1557</f>
        <v>7</v>
      </c>
      <c r="F3260" s="42">
        <f t="shared" si="115"/>
        <v>0</v>
      </c>
      <c r="G3260" s="42">
        <f>ROUND(EtalonRes!AG1557*Source!I286, 7)</f>
        <v>0</v>
      </c>
      <c r="H3260" s="44"/>
      <c r="I3260" s="43"/>
      <c r="J3260" s="44"/>
      <c r="K3260" s="43"/>
      <c r="L3260" s="44"/>
    </row>
    <row r="3261" spans="1:83" ht="28.5" x14ac:dyDescent="0.2">
      <c r="A3261" s="40"/>
      <c r="B3261" s="40" t="str">
        <f>EtalonRes!I1561</f>
        <v>21.2.01.02</v>
      </c>
      <c r="C3261" s="40" t="str">
        <f>EtalonRes!K1561</f>
        <v>Провода неизолированные для воздушных линий электропередач</v>
      </c>
      <c r="D3261" s="41" t="str">
        <f>EtalonRes!O1561</f>
        <v>т</v>
      </c>
      <c r="E3261" s="42">
        <f>EtalonRes!X1561</f>
        <v>0</v>
      </c>
      <c r="F3261" s="42">
        <f t="shared" si="115"/>
        <v>0</v>
      </c>
      <c r="G3261" s="42">
        <f>ROUND(EtalonRes!AG1561*Source!I286, 7)</f>
        <v>0</v>
      </c>
      <c r="H3261" s="44"/>
      <c r="I3261" s="43"/>
      <c r="J3261" s="44"/>
      <c r="K3261" s="43"/>
      <c r="L3261" s="44"/>
    </row>
    <row r="3262" spans="1:83" ht="28.5" x14ac:dyDescent="0.2">
      <c r="A3262" s="40"/>
      <c r="B3262" s="40" t="str">
        <f>EtalonRes!I1562</f>
        <v>22.2.01.03</v>
      </c>
      <c r="C3262" s="40" t="str">
        <f>EtalonRes!K1562</f>
        <v>Изоляторы линейные подвесные тарельчатые</v>
      </c>
      <c r="D3262" s="41" t="str">
        <f>EtalonRes!O1562</f>
        <v>т</v>
      </c>
      <c r="E3262" s="42">
        <f>EtalonRes!X1562</f>
        <v>0</v>
      </c>
      <c r="F3262" s="42">
        <f t="shared" si="115"/>
        <v>0</v>
      </c>
      <c r="G3262" s="42">
        <f>ROUND(EtalonRes!AG1562*Source!I286, 7)</f>
        <v>0</v>
      </c>
      <c r="H3262" s="44"/>
      <c r="I3262" s="43"/>
      <c r="J3262" s="44"/>
      <c r="K3262" s="43"/>
      <c r="L3262" s="44"/>
    </row>
    <row r="3263" spans="1:83" ht="14.25" x14ac:dyDescent="0.2">
      <c r="A3263" s="40"/>
      <c r="B3263" s="40" t="str">
        <f>EtalonRes!I1563</f>
        <v>22.2.02.23</v>
      </c>
      <c r="C3263" s="49" t="str">
        <f>EtalonRes!K1563</f>
        <v>Арматура линейная</v>
      </c>
      <c r="D3263" s="50" t="str">
        <f>EtalonRes!O1563</f>
        <v>т</v>
      </c>
      <c r="E3263" s="51">
        <f>EtalonRes!X1563</f>
        <v>0</v>
      </c>
      <c r="F3263" s="51">
        <f t="shared" si="115"/>
        <v>0</v>
      </c>
      <c r="G3263" s="51">
        <f>ROUND(EtalonRes!AG1563*Source!I286, 7)</f>
        <v>0</v>
      </c>
      <c r="H3263" s="52"/>
      <c r="I3263" s="53"/>
      <c r="J3263" s="52"/>
      <c r="K3263" s="53"/>
      <c r="L3263" s="52"/>
    </row>
    <row r="3264" spans="1:83" ht="15" x14ac:dyDescent="0.2">
      <c r="A3264" s="40"/>
      <c r="B3264" s="40"/>
      <c r="C3264" s="55" t="s">
        <v>1386</v>
      </c>
      <c r="D3264" s="41"/>
      <c r="E3264" s="42"/>
      <c r="F3264" s="42"/>
      <c r="G3264" s="42"/>
      <c r="H3264" s="44"/>
      <c r="I3264" s="43"/>
      <c r="J3264" s="44"/>
      <c r="K3264" s="43"/>
      <c r="L3264" s="44">
        <f>L3241+L3243+L3244+L3256</f>
        <v>158205.36000000002</v>
      </c>
    </row>
    <row r="3265" spans="1:83" ht="14.25" x14ac:dyDescent="0.2">
      <c r="A3265" s="40"/>
      <c r="B3265" s="40"/>
      <c r="C3265" s="40" t="s">
        <v>1387</v>
      </c>
      <c r="D3265" s="41"/>
      <c r="E3265" s="42"/>
      <c r="F3265" s="42"/>
      <c r="G3265" s="42"/>
      <c r="H3265" s="44"/>
      <c r="I3265" s="43"/>
      <c r="J3265" s="44"/>
      <c r="K3265" s="43"/>
      <c r="L3265" s="44">
        <f>SUM(AR3238:AR3268)+SUM(AS3238:AS3268)+SUM(AT3238:AT3268)+SUM(AU3238:AU3268)+SUM(AV3238:AV3268)</f>
        <v>105954.61</v>
      </c>
    </row>
    <row r="3266" spans="1:83" ht="14.25" x14ac:dyDescent="0.2">
      <c r="A3266" s="40"/>
      <c r="B3266" s="40" t="s">
        <v>30</v>
      </c>
      <c r="C3266" s="40" t="s">
        <v>1388</v>
      </c>
      <c r="D3266" s="41" t="s">
        <v>1389</v>
      </c>
      <c r="E3266" s="42">
        <f>Source!BZ286</f>
        <v>103</v>
      </c>
      <c r="F3266" s="42"/>
      <c r="G3266" s="42">
        <f>Source!AT286</f>
        <v>103</v>
      </c>
      <c r="H3266" s="44"/>
      <c r="I3266" s="43"/>
      <c r="J3266" s="44"/>
      <c r="K3266" s="43"/>
      <c r="L3266" s="44">
        <f>SUM(AZ3238:AZ3268)</f>
        <v>109133.25</v>
      </c>
    </row>
    <row r="3267" spans="1:83" ht="14.25" x14ac:dyDescent="0.2">
      <c r="A3267" s="49"/>
      <c r="B3267" s="49" t="s">
        <v>31</v>
      </c>
      <c r="C3267" s="49" t="s">
        <v>1390</v>
      </c>
      <c r="D3267" s="50" t="s">
        <v>1389</v>
      </c>
      <c r="E3267" s="51">
        <f>Source!CA286</f>
        <v>60</v>
      </c>
      <c r="F3267" s="51"/>
      <c r="G3267" s="51">
        <f>Source!AU286</f>
        <v>60</v>
      </c>
      <c r="H3267" s="52"/>
      <c r="I3267" s="53"/>
      <c r="J3267" s="52"/>
      <c r="K3267" s="53"/>
      <c r="L3267" s="52">
        <f>SUM(BA3238:BA3268)</f>
        <v>63572.77</v>
      </c>
    </row>
    <row r="3268" spans="1:83" ht="15" x14ac:dyDescent="0.2">
      <c r="C3268" s="67" t="s">
        <v>1391</v>
      </c>
      <c r="D3268" s="67"/>
      <c r="E3268" s="67"/>
      <c r="F3268" s="67"/>
      <c r="G3268" s="67"/>
      <c r="H3268" s="67"/>
      <c r="I3268" s="68">
        <f>K3268/E3238</f>
        <v>330911.38</v>
      </c>
      <c r="J3268" s="68"/>
      <c r="K3268" s="68">
        <f>L3241+L3243+L3256+L3266+L3267+L3244</f>
        <v>330911.38</v>
      </c>
      <c r="L3268" s="68"/>
      <c r="AD3268">
        <f>ROUND((Source!AT286/100)*((ROUND(SUMIF(SmtRes!AQ1099:'SmtRes'!AQ1109,"=1",SmtRes!AD1099:'SmtRes'!AD1109)*Source!I286, 2)+ROUND(SUMIF(SmtRes!AQ1099:'SmtRes'!AQ1109,"=1",SmtRes!AC1099:'SmtRes'!AC1109)*Source!I286, 2))), 2)</f>
        <v>3411.33</v>
      </c>
      <c r="AE3268">
        <f>ROUND((Source!AU286/100)*((ROUND(SUMIF(SmtRes!AQ1099:'SmtRes'!AQ1109,"=1",SmtRes!AD1099:'SmtRes'!AD1109)*Source!I286, 2)+ROUND(SUMIF(SmtRes!AQ1099:'SmtRes'!AQ1109,"=1",SmtRes!AC1099:'SmtRes'!AC1109)*Source!I286, 2))), 2)</f>
        <v>1987.18</v>
      </c>
      <c r="AN3268" s="54">
        <f>L3241+L3243+L3256+L3266+L3267+L3244</f>
        <v>330911.38</v>
      </c>
      <c r="AO3268" s="54">
        <f>L3243</f>
        <v>52250.750000000007</v>
      </c>
      <c r="AQ3268" t="s">
        <v>1392</v>
      </c>
      <c r="AR3268" s="54">
        <f>L3241</f>
        <v>80571.63</v>
      </c>
      <c r="AT3268" s="54">
        <f>L3244</f>
        <v>25382.98</v>
      </c>
      <c r="AV3268" t="s">
        <v>1392</v>
      </c>
      <c r="AW3268" s="54">
        <f>L3256</f>
        <v>0</v>
      </c>
      <c r="AZ3268">
        <f>Source!X286</f>
        <v>109133.25</v>
      </c>
      <c r="BA3268">
        <f>Source!Y286</f>
        <v>63572.77</v>
      </c>
      <c r="CD3268">
        <v>1</v>
      </c>
    </row>
    <row r="3269" spans="1:83" ht="135" x14ac:dyDescent="0.2">
      <c r="A3269" s="38" t="s">
        <v>374</v>
      </c>
      <c r="B3269" s="40" t="s">
        <v>1495</v>
      </c>
      <c r="C3269" s="40" t="s">
        <v>1548</v>
      </c>
      <c r="D3269" s="41" t="str">
        <f>Source!H287</f>
        <v>пролет</v>
      </c>
      <c r="E3269" s="42">
        <f>Source!K287</f>
        <v>1</v>
      </c>
      <c r="F3269" s="42"/>
      <c r="G3269" s="42">
        <f>Source!I287</f>
        <v>1</v>
      </c>
      <c r="H3269" s="44"/>
      <c r="I3269" s="43"/>
      <c r="J3269" s="44"/>
      <c r="K3269" s="43"/>
      <c r="L3269" s="44"/>
    </row>
    <row r="3270" spans="1:83" ht="63.75" x14ac:dyDescent="0.2">
      <c r="B3270" s="46" t="str">
        <f>Source!EO287</f>
        <v>Поправка: Прил.33.3, п.3. 4.2</v>
      </c>
      <c r="C3270" s="46" t="str">
        <f>Source!CN287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271" spans="1:83" ht="15" x14ac:dyDescent="0.2">
      <c r="A3271" s="39"/>
      <c r="B3271" s="42">
        <v>1</v>
      </c>
      <c r="C3271" s="39" t="s">
        <v>1380</v>
      </c>
      <c r="D3271" s="41" t="s">
        <v>1062</v>
      </c>
      <c r="E3271" s="47"/>
      <c r="F3271" s="42"/>
      <c r="G3271" s="47">
        <f>Source!U287</f>
        <v>238.08</v>
      </c>
      <c r="H3271" s="42"/>
      <c r="I3271" s="42"/>
      <c r="J3271" s="42"/>
      <c r="K3271" s="42"/>
      <c r="L3271" s="48">
        <f>SUM(L3272:L3272)-SUMIF(CE3272:CE3272, 1, L3272:L3272)</f>
        <v>107428.84</v>
      </c>
    </row>
    <row r="3272" spans="1:83" ht="28.5" x14ac:dyDescent="0.2">
      <c r="A3272" s="40"/>
      <c r="B3272" s="40" t="s">
        <v>1092</v>
      </c>
      <c r="C3272" s="40" t="s">
        <v>1093</v>
      </c>
      <c r="D3272" s="41" t="s">
        <v>1062</v>
      </c>
      <c r="E3272" s="42">
        <v>124</v>
      </c>
      <c r="F3272" s="42">
        <f>ROUND(1.92,7)</f>
        <v>1.92</v>
      </c>
      <c r="G3272" s="42">
        <f>SmtRes!CX1110</f>
        <v>238.08</v>
      </c>
      <c r="H3272" s="44"/>
      <c r="I3272" s="43"/>
      <c r="J3272" s="44">
        <f>SmtRes!CZ1110</f>
        <v>451.23</v>
      </c>
      <c r="K3272" s="43"/>
      <c r="L3272" s="44">
        <f>SmtRes!DI1110</f>
        <v>107428.84</v>
      </c>
    </row>
    <row r="3273" spans="1:83" ht="15" x14ac:dyDescent="0.2">
      <c r="A3273" s="39"/>
      <c r="B3273" s="42">
        <v>2</v>
      </c>
      <c r="C3273" s="39" t="s">
        <v>1381</v>
      </c>
      <c r="D3273" s="41"/>
      <c r="E3273" s="47"/>
      <c r="F3273" s="42"/>
      <c r="G3273" s="47"/>
      <c r="H3273" s="42"/>
      <c r="I3273" s="42"/>
      <c r="J3273" s="42"/>
      <c r="K3273" s="42"/>
      <c r="L3273" s="48">
        <f>SUM(L3274:L3285)-SUMIF(CE3274:CE3285, 1, L3274:L3285)</f>
        <v>69667.669999999984</v>
      </c>
    </row>
    <row r="3274" spans="1:83" ht="15" x14ac:dyDescent="0.2">
      <c r="A3274" s="39"/>
      <c r="B3274" s="42"/>
      <c r="C3274" s="39" t="s">
        <v>1385</v>
      </c>
      <c r="D3274" s="41" t="s">
        <v>1062</v>
      </c>
      <c r="E3274" s="47"/>
      <c r="F3274" s="42"/>
      <c r="G3274" s="47">
        <f>Source!V287</f>
        <v>57.923500000000004</v>
      </c>
      <c r="H3274" s="42"/>
      <c r="I3274" s="42"/>
      <c r="J3274" s="42"/>
      <c r="K3274" s="42"/>
      <c r="L3274" s="48">
        <f>SUMIF(CE3275:CE3285, 1, L3275:L3285)</f>
        <v>33843.97</v>
      </c>
      <c r="CE3274">
        <v>1</v>
      </c>
    </row>
    <row r="3275" spans="1:83" ht="71.25" x14ac:dyDescent="0.2">
      <c r="A3275" s="40"/>
      <c r="B3275" s="40" t="s">
        <v>1094</v>
      </c>
      <c r="C3275" s="40" t="s">
        <v>1096</v>
      </c>
      <c r="D3275" s="41" t="s">
        <v>961</v>
      </c>
      <c r="E3275" s="42">
        <v>10</v>
      </c>
      <c r="F3275" s="42">
        <f t="shared" ref="F3275:F3285" si="116">ROUND(1.85,7)</f>
        <v>1.85</v>
      </c>
      <c r="G3275" s="42">
        <f>SmtRes!CX1112</f>
        <v>18.5</v>
      </c>
      <c r="H3275" s="44">
        <f>SmtRes!CZ1112</f>
        <v>774.86</v>
      </c>
      <c r="I3275" s="43">
        <f>SmtRes!AJ1112</f>
        <v>1.18</v>
      </c>
      <c r="J3275" s="44">
        <f>ROUND(H3275*I3275, 2)</f>
        <v>914.33</v>
      </c>
      <c r="K3275" s="43"/>
      <c r="L3275" s="44">
        <f>SmtRes!DG1112</f>
        <v>16915.11</v>
      </c>
    </row>
    <row r="3276" spans="1:83" ht="28.5" x14ac:dyDescent="0.2">
      <c r="A3276" s="40"/>
      <c r="B3276" s="40" t="s">
        <v>1082</v>
      </c>
      <c r="C3276" s="40" t="s">
        <v>1384</v>
      </c>
      <c r="D3276" s="41" t="s">
        <v>1062</v>
      </c>
      <c r="E3276" s="42">
        <f>SmtRes!DO1112*SmtRes!AT1112</f>
        <v>10</v>
      </c>
      <c r="F3276" s="42">
        <f t="shared" si="116"/>
        <v>1.85</v>
      </c>
      <c r="G3276" s="42">
        <f>SmtRes!DO1112*SmtRes!CX1112</f>
        <v>18.5</v>
      </c>
      <c r="H3276" s="44"/>
      <c r="I3276" s="43"/>
      <c r="J3276" s="44">
        <f>ROUND(SmtRes!AG1112/SmtRes!DO1112, 2)</f>
        <v>549.32000000000005</v>
      </c>
      <c r="K3276" s="43"/>
      <c r="L3276" s="44">
        <f>SmtRes!DH1112</f>
        <v>10162.42</v>
      </c>
      <c r="CE3276">
        <v>1</v>
      </c>
    </row>
    <row r="3277" spans="1:83" ht="28.5" x14ac:dyDescent="0.2">
      <c r="A3277" s="40"/>
      <c r="B3277" s="40" t="s">
        <v>1065</v>
      </c>
      <c r="C3277" s="40" t="s">
        <v>1067</v>
      </c>
      <c r="D3277" s="41" t="s">
        <v>961</v>
      </c>
      <c r="E3277" s="42">
        <v>0.9</v>
      </c>
      <c r="F3277" s="42">
        <f t="shared" si="116"/>
        <v>1.85</v>
      </c>
      <c r="G3277" s="42">
        <f>SmtRes!CX1113</f>
        <v>1.665</v>
      </c>
      <c r="H3277" s="44"/>
      <c r="I3277" s="43"/>
      <c r="J3277" s="44">
        <f>SmtRes!CZ1113</f>
        <v>1233.46</v>
      </c>
      <c r="K3277" s="43"/>
      <c r="L3277" s="44">
        <f>SmtRes!DG1113</f>
        <v>2053.71</v>
      </c>
    </row>
    <row r="3278" spans="1:83" ht="28.5" x14ac:dyDescent="0.2">
      <c r="A3278" s="40"/>
      <c r="B3278" s="40" t="s">
        <v>1068</v>
      </c>
      <c r="C3278" s="40" t="s">
        <v>1382</v>
      </c>
      <c r="D3278" s="41" t="s">
        <v>1062</v>
      </c>
      <c r="E3278" s="42">
        <f>SmtRes!DO1113*SmtRes!AT1113</f>
        <v>0.9</v>
      </c>
      <c r="F3278" s="42">
        <f t="shared" si="116"/>
        <v>1.85</v>
      </c>
      <c r="G3278" s="42">
        <f>SmtRes!DO1113*SmtRes!CX1113</f>
        <v>1.665</v>
      </c>
      <c r="H3278" s="44"/>
      <c r="I3278" s="43"/>
      <c r="J3278" s="44">
        <f>ROUND(SmtRes!AG1113/SmtRes!DO1113, 2)</f>
        <v>642.05999999999995</v>
      </c>
      <c r="K3278" s="43"/>
      <c r="L3278" s="44">
        <f>SmtRes!DH1113</f>
        <v>1069.03</v>
      </c>
      <c r="CE3278">
        <v>1</v>
      </c>
    </row>
    <row r="3279" spans="1:83" ht="28.5" x14ac:dyDescent="0.2">
      <c r="A3279" s="40"/>
      <c r="B3279" s="40" t="s">
        <v>1072</v>
      </c>
      <c r="C3279" s="40" t="s">
        <v>1074</v>
      </c>
      <c r="D3279" s="41" t="s">
        <v>961</v>
      </c>
      <c r="E3279" s="42">
        <v>12.69</v>
      </c>
      <c r="F3279" s="42">
        <f t="shared" si="116"/>
        <v>1.85</v>
      </c>
      <c r="G3279" s="42">
        <f>SmtRes!CX1114</f>
        <v>23.476500000000001</v>
      </c>
      <c r="H3279" s="44">
        <f>SmtRes!CZ1114</f>
        <v>1070.99</v>
      </c>
      <c r="I3279" s="43">
        <f>SmtRes!AJ1114</f>
        <v>1.19</v>
      </c>
      <c r="J3279" s="44">
        <f>ROUND(H3279*I3279, 2)</f>
        <v>1274.48</v>
      </c>
      <c r="K3279" s="43"/>
      <c r="L3279" s="44">
        <f>SmtRes!DG1114</f>
        <v>29920.33</v>
      </c>
    </row>
    <row r="3280" spans="1:83" ht="28.5" x14ac:dyDescent="0.2">
      <c r="A3280" s="40"/>
      <c r="B3280" s="40" t="s">
        <v>1068</v>
      </c>
      <c r="C3280" s="40" t="s">
        <v>1382</v>
      </c>
      <c r="D3280" s="41" t="s">
        <v>1062</v>
      </c>
      <c r="E3280" s="42">
        <f>SmtRes!DO1114*SmtRes!AT1114</f>
        <v>12.69</v>
      </c>
      <c r="F3280" s="42">
        <f t="shared" si="116"/>
        <v>1.85</v>
      </c>
      <c r="G3280" s="42">
        <f>SmtRes!DO1114*SmtRes!CX1114</f>
        <v>23.476500000000001</v>
      </c>
      <c r="H3280" s="44"/>
      <c r="I3280" s="43"/>
      <c r="J3280" s="44">
        <f>ROUND(SmtRes!AG1114/SmtRes!DO1114, 2)</f>
        <v>642.05999999999995</v>
      </c>
      <c r="K3280" s="43"/>
      <c r="L3280" s="44">
        <f>SmtRes!DH1114</f>
        <v>15073.32</v>
      </c>
      <c r="CE3280">
        <v>1</v>
      </c>
    </row>
    <row r="3281" spans="1:83" ht="28.5" x14ac:dyDescent="0.2">
      <c r="A3281" s="40"/>
      <c r="B3281" s="40" t="s">
        <v>1075</v>
      </c>
      <c r="C3281" s="40" t="s">
        <v>1077</v>
      </c>
      <c r="D3281" s="41" t="s">
        <v>961</v>
      </c>
      <c r="E3281" s="42">
        <v>2.3199999999999998</v>
      </c>
      <c r="F3281" s="42">
        <f t="shared" si="116"/>
        <v>1.85</v>
      </c>
      <c r="G3281" s="42">
        <f>SmtRes!CX1115</f>
        <v>4.2919999999999998</v>
      </c>
      <c r="H3281" s="44"/>
      <c r="I3281" s="43"/>
      <c r="J3281" s="44">
        <f>SmtRes!CZ1115</f>
        <v>758.04</v>
      </c>
      <c r="K3281" s="43"/>
      <c r="L3281" s="44">
        <f>SmtRes!DG1115</f>
        <v>3253.51</v>
      </c>
    </row>
    <row r="3282" spans="1:83" ht="28.5" x14ac:dyDescent="0.2">
      <c r="A3282" s="40"/>
      <c r="B3282" s="40" t="s">
        <v>1078</v>
      </c>
      <c r="C3282" s="40" t="s">
        <v>1383</v>
      </c>
      <c r="D3282" s="41" t="s">
        <v>1062</v>
      </c>
      <c r="E3282" s="42">
        <f>SmtRes!DO1115*SmtRes!AT1115</f>
        <v>2.3199999999999998</v>
      </c>
      <c r="F3282" s="42">
        <f t="shared" si="116"/>
        <v>1.85</v>
      </c>
      <c r="G3282" s="42">
        <f>SmtRes!DO1115*SmtRes!CX1115</f>
        <v>4.2919999999999998</v>
      </c>
      <c r="H3282" s="44"/>
      <c r="I3282" s="43"/>
      <c r="J3282" s="44">
        <f>ROUND(SmtRes!AG1115/SmtRes!DO1115, 2)</f>
        <v>477.98</v>
      </c>
      <c r="K3282" s="43"/>
      <c r="L3282" s="44">
        <f>SmtRes!DH1115</f>
        <v>2051.4899999999998</v>
      </c>
      <c r="CE3282">
        <v>1</v>
      </c>
    </row>
    <row r="3283" spans="1:83" ht="28.5" x14ac:dyDescent="0.2">
      <c r="A3283" s="40"/>
      <c r="B3283" s="40" t="s">
        <v>1079</v>
      </c>
      <c r="C3283" s="40" t="s">
        <v>1081</v>
      </c>
      <c r="D3283" s="41" t="s">
        <v>961</v>
      </c>
      <c r="E3283" s="42">
        <v>5.4</v>
      </c>
      <c r="F3283" s="42">
        <f t="shared" si="116"/>
        <v>1.85</v>
      </c>
      <c r="G3283" s="42">
        <f>SmtRes!CX1116</f>
        <v>9.99</v>
      </c>
      <c r="H3283" s="44">
        <f>SmtRes!CZ1116</f>
        <v>1521.77</v>
      </c>
      <c r="I3283" s="43">
        <f>SmtRes!AJ1116</f>
        <v>1.1299999999999999</v>
      </c>
      <c r="J3283" s="44">
        <f>ROUND(H3283*I3283, 2)</f>
        <v>1719.6</v>
      </c>
      <c r="K3283" s="43"/>
      <c r="L3283" s="44">
        <f>SmtRes!DG1116</f>
        <v>17178.8</v>
      </c>
    </row>
    <row r="3284" spans="1:83" ht="28.5" x14ac:dyDescent="0.2">
      <c r="A3284" s="40"/>
      <c r="B3284" s="40" t="s">
        <v>1082</v>
      </c>
      <c r="C3284" s="40" t="s">
        <v>1384</v>
      </c>
      <c r="D3284" s="41" t="s">
        <v>1062</v>
      </c>
      <c r="E3284" s="42">
        <f>SmtRes!DO1116*SmtRes!AT1116</f>
        <v>5.4</v>
      </c>
      <c r="F3284" s="42">
        <f t="shared" si="116"/>
        <v>1.85</v>
      </c>
      <c r="G3284" s="42">
        <f>SmtRes!DO1116*SmtRes!CX1116</f>
        <v>9.99</v>
      </c>
      <c r="H3284" s="44"/>
      <c r="I3284" s="43"/>
      <c r="J3284" s="44">
        <f>ROUND(SmtRes!AG1116/SmtRes!DO1116, 2)</f>
        <v>549.32000000000005</v>
      </c>
      <c r="K3284" s="43"/>
      <c r="L3284" s="44">
        <f>SmtRes!DH1116</f>
        <v>5487.71</v>
      </c>
      <c r="CE3284">
        <v>1</v>
      </c>
    </row>
    <row r="3285" spans="1:83" ht="28.5" x14ac:dyDescent="0.2">
      <c r="A3285" s="40"/>
      <c r="B3285" s="40" t="s">
        <v>1083</v>
      </c>
      <c r="C3285" s="40" t="s">
        <v>1085</v>
      </c>
      <c r="D3285" s="41" t="s">
        <v>961</v>
      </c>
      <c r="E3285" s="42">
        <v>11.66</v>
      </c>
      <c r="F3285" s="42">
        <f t="shared" si="116"/>
        <v>1.85</v>
      </c>
      <c r="G3285" s="42">
        <f>SmtRes!CX1117</f>
        <v>21.571000000000002</v>
      </c>
      <c r="H3285" s="44">
        <f>SmtRes!CZ1117</f>
        <v>12.74</v>
      </c>
      <c r="I3285" s="43">
        <f>SmtRes!AJ1117</f>
        <v>1.26</v>
      </c>
      <c r="J3285" s="44">
        <f>ROUND(H3285*I3285, 2)</f>
        <v>16.05</v>
      </c>
      <c r="K3285" s="43"/>
      <c r="L3285" s="44">
        <f>SmtRes!DG1117</f>
        <v>346.21</v>
      </c>
    </row>
    <row r="3286" spans="1:83" ht="15" x14ac:dyDescent="0.2">
      <c r="A3286" s="39"/>
      <c r="B3286" s="42">
        <v>4</v>
      </c>
      <c r="C3286" s="39" t="s">
        <v>1475</v>
      </c>
      <c r="D3286" s="41"/>
      <c r="E3286" s="47"/>
      <c r="F3286" s="42"/>
      <c r="G3286" s="47"/>
      <c r="H3286" s="42"/>
      <c r="I3286" s="42"/>
      <c r="J3286" s="42"/>
      <c r="K3286" s="42"/>
      <c r="L3286" s="48">
        <f>SUM(L3287:L3289)-SUMIF(CE3287:CE3289, 1, L3287:L3289)</f>
        <v>0</v>
      </c>
    </row>
    <row r="3287" spans="1:83" ht="28.5" x14ac:dyDescent="0.2">
      <c r="A3287" s="40"/>
      <c r="B3287" s="40" t="s">
        <v>1097</v>
      </c>
      <c r="C3287" s="40" t="s">
        <v>1099</v>
      </c>
      <c r="D3287" s="41" t="s">
        <v>1100</v>
      </c>
      <c r="E3287" s="42">
        <v>11</v>
      </c>
      <c r="F3287" s="42">
        <f t="shared" ref="F3287:F3293" si="117">ROUND(0,7)</f>
        <v>0</v>
      </c>
      <c r="G3287" s="42">
        <f>SmtRes!CX1118</f>
        <v>0</v>
      </c>
      <c r="H3287" s="44">
        <f>SmtRes!CZ1118</f>
        <v>174.93</v>
      </c>
      <c r="I3287" s="43">
        <f>SmtRes!AI1118</f>
        <v>1.1200000000000001</v>
      </c>
      <c r="J3287" s="44">
        <f>ROUND(H3287*I3287, 2)</f>
        <v>195.92</v>
      </c>
      <c r="K3287" s="43"/>
      <c r="L3287" s="44">
        <f>SmtRes!DF1118</f>
        <v>0</v>
      </c>
    </row>
    <row r="3288" spans="1:83" ht="14.25" x14ac:dyDescent="0.2">
      <c r="A3288" s="40"/>
      <c r="B3288" s="40" t="s">
        <v>1101</v>
      </c>
      <c r="C3288" s="40" t="s">
        <v>1103</v>
      </c>
      <c r="D3288" s="41" t="s">
        <v>651</v>
      </c>
      <c r="E3288" s="42">
        <v>6.0000000000000001E-3</v>
      </c>
      <c r="F3288" s="42">
        <f t="shared" si="117"/>
        <v>0</v>
      </c>
      <c r="G3288" s="42">
        <f>SmtRes!CX1119</f>
        <v>0</v>
      </c>
      <c r="H3288" s="44">
        <f>SmtRes!CZ1119</f>
        <v>88783.86</v>
      </c>
      <c r="I3288" s="43">
        <f>SmtRes!AI1119</f>
        <v>1.07</v>
      </c>
      <c r="J3288" s="44">
        <f>ROUND(H3288*I3288, 2)</f>
        <v>94998.73</v>
      </c>
      <c r="K3288" s="43"/>
      <c r="L3288" s="44">
        <f>SmtRes!DF1119</f>
        <v>0</v>
      </c>
    </row>
    <row r="3289" spans="1:83" ht="42.75" x14ac:dyDescent="0.2">
      <c r="A3289" s="40"/>
      <c r="B3289" s="40" t="s">
        <v>1104</v>
      </c>
      <c r="C3289" s="40" t="s">
        <v>1106</v>
      </c>
      <c r="D3289" s="41" t="s">
        <v>463</v>
      </c>
      <c r="E3289" s="42">
        <v>1</v>
      </c>
      <c r="F3289" s="42">
        <f t="shared" si="117"/>
        <v>0</v>
      </c>
      <c r="G3289" s="42">
        <f>SmtRes!CX1120</f>
        <v>0</v>
      </c>
      <c r="H3289" s="44">
        <f>SmtRes!CZ1120</f>
        <v>6294.92</v>
      </c>
      <c r="I3289" s="43">
        <f>SmtRes!AI1120</f>
        <v>1.1399999999999999</v>
      </c>
      <c r="J3289" s="44">
        <f>ROUND(H3289*I3289, 2)</f>
        <v>7176.21</v>
      </c>
      <c r="K3289" s="43"/>
      <c r="L3289" s="44">
        <f>SmtRes!DF1120</f>
        <v>0</v>
      </c>
    </row>
    <row r="3290" spans="1:83" ht="14.25" x14ac:dyDescent="0.2">
      <c r="A3290" s="40"/>
      <c r="B3290" s="40" t="str">
        <f>EtalonRes!I1572</f>
        <v>01.7.09.04</v>
      </c>
      <c r="C3290" s="40" t="str">
        <f>EtalonRes!K1572</f>
        <v>Патроны термитные со спичками</v>
      </c>
      <c r="D3290" s="41" t="str">
        <f>EtalonRes!O1572</f>
        <v>КОМПЛ</v>
      </c>
      <c r="E3290" s="42">
        <f>EtalonRes!X1572</f>
        <v>7</v>
      </c>
      <c r="F3290" s="42">
        <f t="shared" si="117"/>
        <v>0</v>
      </c>
      <c r="G3290" s="42">
        <f>ROUND(EtalonRes!AG1572*Source!I287, 7)</f>
        <v>0</v>
      </c>
      <c r="H3290" s="44"/>
      <c r="I3290" s="43"/>
      <c r="J3290" s="44"/>
      <c r="K3290" s="43"/>
      <c r="L3290" s="44"/>
    </row>
    <row r="3291" spans="1:83" ht="28.5" x14ac:dyDescent="0.2">
      <c r="A3291" s="40"/>
      <c r="B3291" s="40" t="str">
        <f>EtalonRes!I1576</f>
        <v>21.2.01.02</v>
      </c>
      <c r="C3291" s="40" t="str">
        <f>EtalonRes!K1576</f>
        <v>Провода неизолированные для воздушных линий электропередач</v>
      </c>
      <c r="D3291" s="41" t="str">
        <f>EtalonRes!O1576</f>
        <v>т</v>
      </c>
      <c r="E3291" s="42">
        <f>EtalonRes!X1576</f>
        <v>0</v>
      </c>
      <c r="F3291" s="42">
        <f t="shared" si="117"/>
        <v>0</v>
      </c>
      <c r="G3291" s="42">
        <f>ROUND(EtalonRes!AG1576*Source!I287, 7)</f>
        <v>0</v>
      </c>
      <c r="H3291" s="44"/>
      <c r="I3291" s="43"/>
      <c r="J3291" s="44"/>
      <c r="K3291" s="43"/>
      <c r="L3291" s="44"/>
    </row>
    <row r="3292" spans="1:83" ht="28.5" x14ac:dyDescent="0.2">
      <c r="A3292" s="40"/>
      <c r="B3292" s="40" t="str">
        <f>EtalonRes!I1577</f>
        <v>22.2.01.03</v>
      </c>
      <c r="C3292" s="40" t="str">
        <f>EtalonRes!K1577</f>
        <v>Изоляторы линейные подвесные тарельчатые</v>
      </c>
      <c r="D3292" s="41" t="str">
        <f>EtalonRes!O1577</f>
        <v>т</v>
      </c>
      <c r="E3292" s="42">
        <f>EtalonRes!X1577</f>
        <v>0</v>
      </c>
      <c r="F3292" s="42">
        <f t="shared" si="117"/>
        <v>0</v>
      </c>
      <c r="G3292" s="42">
        <f>ROUND(EtalonRes!AG1577*Source!I287, 7)</f>
        <v>0</v>
      </c>
      <c r="H3292" s="44"/>
      <c r="I3292" s="43"/>
      <c r="J3292" s="44"/>
      <c r="K3292" s="43"/>
      <c r="L3292" s="44"/>
    </row>
    <row r="3293" spans="1:83" ht="14.25" x14ac:dyDescent="0.2">
      <c r="A3293" s="40"/>
      <c r="B3293" s="40" t="str">
        <f>EtalonRes!I1578</f>
        <v>22.2.02.23</v>
      </c>
      <c r="C3293" s="49" t="str">
        <f>EtalonRes!K1578</f>
        <v>Арматура линейная</v>
      </c>
      <c r="D3293" s="50" t="str">
        <f>EtalonRes!O1578</f>
        <v>т</v>
      </c>
      <c r="E3293" s="51">
        <f>EtalonRes!X1578</f>
        <v>0</v>
      </c>
      <c r="F3293" s="51">
        <f t="shared" si="117"/>
        <v>0</v>
      </c>
      <c r="G3293" s="51">
        <f>ROUND(EtalonRes!AG1578*Source!I287, 7)</f>
        <v>0</v>
      </c>
      <c r="H3293" s="52"/>
      <c r="I3293" s="53"/>
      <c r="J3293" s="52"/>
      <c r="K3293" s="53"/>
      <c r="L3293" s="52"/>
    </row>
    <row r="3294" spans="1:83" ht="15" x14ac:dyDescent="0.2">
      <c r="A3294" s="40"/>
      <c r="B3294" s="40"/>
      <c r="C3294" s="55" t="s">
        <v>1386</v>
      </c>
      <c r="D3294" s="41"/>
      <c r="E3294" s="42"/>
      <c r="F3294" s="42"/>
      <c r="G3294" s="42"/>
      <c r="H3294" s="44"/>
      <c r="I3294" s="43"/>
      <c r="J3294" s="44"/>
      <c r="K3294" s="43"/>
      <c r="L3294" s="44">
        <f>L3271+L3273+L3274+L3286</f>
        <v>210940.47999999998</v>
      </c>
    </row>
    <row r="3295" spans="1:83" ht="14.25" x14ac:dyDescent="0.2">
      <c r="A3295" s="40"/>
      <c r="B3295" s="40"/>
      <c r="C3295" s="40" t="s">
        <v>1387</v>
      </c>
      <c r="D3295" s="41"/>
      <c r="E3295" s="42"/>
      <c r="F3295" s="42"/>
      <c r="G3295" s="42"/>
      <c r="H3295" s="44"/>
      <c r="I3295" s="43"/>
      <c r="J3295" s="44"/>
      <c r="K3295" s="43"/>
      <c r="L3295" s="44">
        <f>SUM(AR3269:AR3298)+SUM(AS3269:AS3298)+SUM(AT3269:AT3298)+SUM(AU3269:AU3298)+SUM(AV3269:AV3298)</f>
        <v>141272.81</v>
      </c>
    </row>
    <row r="3296" spans="1:83" ht="14.25" x14ac:dyDescent="0.2">
      <c r="A3296" s="40"/>
      <c r="B3296" s="40" t="s">
        <v>30</v>
      </c>
      <c r="C3296" s="40" t="s">
        <v>1388</v>
      </c>
      <c r="D3296" s="41" t="s">
        <v>1389</v>
      </c>
      <c r="E3296" s="42">
        <f>Source!BZ287</f>
        <v>103</v>
      </c>
      <c r="F3296" s="42"/>
      <c r="G3296" s="42">
        <f>Source!AT287</f>
        <v>103</v>
      </c>
      <c r="H3296" s="44"/>
      <c r="I3296" s="43"/>
      <c r="J3296" s="44"/>
      <c r="K3296" s="43"/>
      <c r="L3296" s="44">
        <f>SUM(AZ3269:AZ3298)</f>
        <v>145510.99</v>
      </c>
    </row>
    <row r="3297" spans="1:83" ht="14.25" x14ac:dyDescent="0.2">
      <c r="A3297" s="49"/>
      <c r="B3297" s="49" t="s">
        <v>31</v>
      </c>
      <c r="C3297" s="49" t="s">
        <v>1390</v>
      </c>
      <c r="D3297" s="50" t="s">
        <v>1389</v>
      </c>
      <c r="E3297" s="51">
        <f>Source!CA287</f>
        <v>60</v>
      </c>
      <c r="F3297" s="51"/>
      <c r="G3297" s="51">
        <f>Source!AU287</f>
        <v>60</v>
      </c>
      <c r="H3297" s="52"/>
      <c r="I3297" s="53"/>
      <c r="J3297" s="52"/>
      <c r="K3297" s="53"/>
      <c r="L3297" s="52">
        <f>SUM(BA3269:BA3298)</f>
        <v>84763.69</v>
      </c>
    </row>
    <row r="3298" spans="1:83" ht="15" x14ac:dyDescent="0.2">
      <c r="C3298" s="67" t="s">
        <v>1391</v>
      </c>
      <c r="D3298" s="67"/>
      <c r="E3298" s="67"/>
      <c r="F3298" s="67"/>
      <c r="G3298" s="67"/>
      <c r="H3298" s="67"/>
      <c r="I3298" s="68">
        <f>K3298/E3269</f>
        <v>441215.16000000003</v>
      </c>
      <c r="J3298" s="68"/>
      <c r="K3298" s="68">
        <f>L3271+L3273+L3286+L3296+L3297+L3274</f>
        <v>441215.16000000003</v>
      </c>
      <c r="L3298" s="68"/>
      <c r="AD3298">
        <f>ROUND((Source!AT287/100)*((ROUND(SUMIF(SmtRes!AQ1110:'SmtRes'!AQ1120,"=1",SmtRes!AD1110:'SmtRes'!AD1120)*Source!I287, 2)+ROUND(SUMIF(SmtRes!AQ1110:'SmtRes'!AQ1120,"=1",SmtRes!AC1110:'SmtRes'!AC1120)*Source!I287, 2))), 2)</f>
        <v>3411.33</v>
      </c>
      <c r="AE3298">
        <f>ROUND((Source!AU287/100)*((ROUND(SUMIF(SmtRes!AQ1110:'SmtRes'!AQ1120,"=1",SmtRes!AD1110:'SmtRes'!AD1120)*Source!I287, 2)+ROUND(SUMIF(SmtRes!AQ1110:'SmtRes'!AQ1120,"=1",SmtRes!AC1110:'SmtRes'!AC1120)*Source!I287, 2))), 2)</f>
        <v>1987.18</v>
      </c>
      <c r="AN3298" s="54">
        <f>L3271+L3273+L3286+L3296+L3297+L3274</f>
        <v>441215.16000000003</v>
      </c>
      <c r="AO3298" s="54">
        <f>L3273</f>
        <v>69667.669999999984</v>
      </c>
      <c r="AQ3298" t="s">
        <v>1392</v>
      </c>
      <c r="AR3298" s="54">
        <f>L3271</f>
        <v>107428.84</v>
      </c>
      <c r="AT3298" s="54">
        <f>L3274</f>
        <v>33843.97</v>
      </c>
      <c r="AV3298" t="s">
        <v>1392</v>
      </c>
      <c r="AW3298" s="54">
        <f>L3286</f>
        <v>0</v>
      </c>
      <c r="AZ3298">
        <f>Source!X287</f>
        <v>145510.99</v>
      </c>
      <c r="BA3298">
        <f>Source!Y287</f>
        <v>84763.69</v>
      </c>
      <c r="CD3298">
        <v>1</v>
      </c>
    </row>
    <row r="3299" spans="1:83" ht="135" x14ac:dyDescent="0.2">
      <c r="A3299" s="38" t="s">
        <v>375</v>
      </c>
      <c r="B3299" s="40" t="s">
        <v>1498</v>
      </c>
      <c r="C3299" s="40" t="s">
        <v>1549</v>
      </c>
      <c r="D3299" s="41" t="str">
        <f>Source!H288</f>
        <v>пролет</v>
      </c>
      <c r="E3299" s="42">
        <f>Source!K288</f>
        <v>1</v>
      </c>
      <c r="F3299" s="42"/>
      <c r="G3299" s="42">
        <f>Source!I288</f>
        <v>1</v>
      </c>
      <c r="H3299" s="44"/>
      <c r="I3299" s="43"/>
      <c r="J3299" s="44"/>
      <c r="K3299" s="43"/>
      <c r="L3299" s="44"/>
    </row>
    <row r="3300" spans="1:83" ht="14.25" x14ac:dyDescent="0.2">
      <c r="C3300" s="45" t="str">
        <f>Source!CB288</f>
        <v>прим. демонтаж</v>
      </c>
    </row>
    <row r="3301" spans="1:83" ht="102" x14ac:dyDescent="0.2">
      <c r="B3301" s="46" t="str">
        <f>Source!EO288</f>
        <v>Поправка: Сб.№33, п.1.33.20.1  Поправка: Прил.33.3, п.3. 5.2</v>
      </c>
      <c r="C3301" s="46" t="str">
        <f>Source!CN288</f>
        <v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302" spans="1:83" ht="15" x14ac:dyDescent="0.2">
      <c r="A3302" s="39"/>
      <c r="B3302" s="42">
        <v>1</v>
      </c>
      <c r="C3302" s="39" t="s">
        <v>1380</v>
      </c>
      <c r="D3302" s="41" t="s">
        <v>1062</v>
      </c>
      <c r="E3302" s="47"/>
      <c r="F3302" s="42"/>
      <c r="G3302" s="47">
        <f>Source!U288</f>
        <v>195.22499999999999</v>
      </c>
      <c r="H3302" s="42"/>
      <c r="I3302" s="42"/>
      <c r="J3302" s="42"/>
      <c r="K3302" s="42"/>
      <c r="L3302" s="48">
        <f>SUM(L3303:L3303)-SUMIF(CE3303:CE3303, 1, L3303:L3303)</f>
        <v>88091.38</v>
      </c>
    </row>
    <row r="3303" spans="1:83" ht="28.5" x14ac:dyDescent="0.2">
      <c r="A3303" s="40"/>
      <c r="B3303" s="40" t="s">
        <v>1092</v>
      </c>
      <c r="C3303" s="40" t="s">
        <v>1093</v>
      </c>
      <c r="D3303" s="41" t="s">
        <v>1062</v>
      </c>
      <c r="E3303" s="42">
        <v>137</v>
      </c>
      <c r="F3303" s="42">
        <f>ROUND((0.75)*1.9,7)</f>
        <v>1.425</v>
      </c>
      <c r="G3303" s="42">
        <f>SmtRes!CX1121</f>
        <v>195.22499999999999</v>
      </c>
      <c r="H3303" s="44"/>
      <c r="I3303" s="43"/>
      <c r="J3303" s="44">
        <f>SmtRes!CZ1121</f>
        <v>451.23</v>
      </c>
      <c r="K3303" s="43"/>
      <c r="L3303" s="44">
        <f>SmtRes!DI1121</f>
        <v>88091.38</v>
      </c>
    </row>
    <row r="3304" spans="1:83" ht="15" x14ac:dyDescent="0.2">
      <c r="A3304" s="39"/>
      <c r="B3304" s="42">
        <v>2</v>
      </c>
      <c r="C3304" s="39" t="s">
        <v>1381</v>
      </c>
      <c r="D3304" s="41"/>
      <c r="E3304" s="47"/>
      <c r="F3304" s="42"/>
      <c r="G3304" s="47"/>
      <c r="H3304" s="42"/>
      <c r="I3304" s="42"/>
      <c r="J3304" s="42"/>
      <c r="K3304" s="42"/>
      <c r="L3304" s="48">
        <f>SUM(L3305:L3316)-SUMIF(CE3305:CE3316, 1, L3305:L3316)</f>
        <v>56811.26999999999</v>
      </c>
    </row>
    <row r="3305" spans="1:83" ht="15" x14ac:dyDescent="0.2">
      <c r="A3305" s="39"/>
      <c r="B3305" s="42"/>
      <c r="C3305" s="39" t="s">
        <v>1385</v>
      </c>
      <c r="D3305" s="41" t="s">
        <v>1062</v>
      </c>
      <c r="E3305" s="47"/>
      <c r="F3305" s="42"/>
      <c r="G3305" s="47">
        <f>Source!V288</f>
        <v>46.899000000000001</v>
      </c>
      <c r="H3305" s="42"/>
      <c r="I3305" s="42"/>
      <c r="J3305" s="42"/>
      <c r="K3305" s="42"/>
      <c r="L3305" s="48">
        <f>SUMIF(CE3306:CE3316, 1, L3306:L3316)</f>
        <v>27453.120000000003</v>
      </c>
      <c r="CE3305">
        <v>1</v>
      </c>
    </row>
    <row r="3306" spans="1:83" ht="71.25" x14ac:dyDescent="0.2">
      <c r="A3306" s="40"/>
      <c r="B3306" s="40" t="s">
        <v>1094</v>
      </c>
      <c r="C3306" s="40" t="s">
        <v>1096</v>
      </c>
      <c r="D3306" s="41" t="s">
        <v>961</v>
      </c>
      <c r="E3306" s="42">
        <v>10</v>
      </c>
      <c r="F3306" s="42">
        <f t="shared" ref="F3306:F3316" si="118">ROUND((0.75)*1.8,7)</f>
        <v>1.35</v>
      </c>
      <c r="G3306" s="42">
        <f>SmtRes!CX1123</f>
        <v>13.5</v>
      </c>
      <c r="H3306" s="44">
        <f>SmtRes!CZ1123</f>
        <v>774.86</v>
      </c>
      <c r="I3306" s="43">
        <f>SmtRes!AJ1123</f>
        <v>1.18</v>
      </c>
      <c r="J3306" s="44">
        <f>ROUND(H3306*I3306, 2)</f>
        <v>914.33</v>
      </c>
      <c r="K3306" s="43"/>
      <c r="L3306" s="44">
        <f>SmtRes!DG1123</f>
        <v>12343.46</v>
      </c>
    </row>
    <row r="3307" spans="1:83" ht="28.5" x14ac:dyDescent="0.2">
      <c r="A3307" s="40"/>
      <c r="B3307" s="40" t="s">
        <v>1082</v>
      </c>
      <c r="C3307" s="40" t="s">
        <v>1384</v>
      </c>
      <c r="D3307" s="41" t="s">
        <v>1062</v>
      </c>
      <c r="E3307" s="42">
        <f>SmtRes!DO1123*SmtRes!AT1123</f>
        <v>10</v>
      </c>
      <c r="F3307" s="42">
        <f t="shared" si="118"/>
        <v>1.35</v>
      </c>
      <c r="G3307" s="42">
        <f>SmtRes!DO1123*SmtRes!CX1123</f>
        <v>13.5</v>
      </c>
      <c r="H3307" s="44"/>
      <c r="I3307" s="43"/>
      <c r="J3307" s="44">
        <f>ROUND(SmtRes!AG1123/SmtRes!DO1123, 2)</f>
        <v>549.32000000000005</v>
      </c>
      <c r="K3307" s="43"/>
      <c r="L3307" s="44">
        <f>SmtRes!DH1123</f>
        <v>7415.82</v>
      </c>
      <c r="CE3307">
        <v>1</v>
      </c>
    </row>
    <row r="3308" spans="1:83" ht="28.5" x14ac:dyDescent="0.2">
      <c r="A3308" s="40"/>
      <c r="B3308" s="40" t="s">
        <v>1065</v>
      </c>
      <c r="C3308" s="40" t="s">
        <v>1067</v>
      </c>
      <c r="D3308" s="41" t="s">
        <v>961</v>
      </c>
      <c r="E3308" s="42">
        <v>0.9</v>
      </c>
      <c r="F3308" s="42">
        <f t="shared" si="118"/>
        <v>1.35</v>
      </c>
      <c r="G3308" s="42">
        <f>SmtRes!CX1124</f>
        <v>1.2150000000000001</v>
      </c>
      <c r="H3308" s="44"/>
      <c r="I3308" s="43"/>
      <c r="J3308" s="44">
        <f>SmtRes!CZ1124</f>
        <v>1233.46</v>
      </c>
      <c r="K3308" s="43"/>
      <c r="L3308" s="44">
        <f>SmtRes!DG1124</f>
        <v>1498.65</v>
      </c>
    </row>
    <row r="3309" spans="1:83" ht="28.5" x14ac:dyDescent="0.2">
      <c r="A3309" s="40"/>
      <c r="B3309" s="40" t="s">
        <v>1068</v>
      </c>
      <c r="C3309" s="40" t="s">
        <v>1382</v>
      </c>
      <c r="D3309" s="41" t="s">
        <v>1062</v>
      </c>
      <c r="E3309" s="42">
        <f>SmtRes!DO1124*SmtRes!AT1124</f>
        <v>0.9</v>
      </c>
      <c r="F3309" s="42">
        <f t="shared" si="118"/>
        <v>1.35</v>
      </c>
      <c r="G3309" s="42">
        <f>SmtRes!DO1124*SmtRes!CX1124</f>
        <v>1.2150000000000001</v>
      </c>
      <c r="H3309" s="44"/>
      <c r="I3309" s="43"/>
      <c r="J3309" s="44">
        <f>ROUND(SmtRes!AG1124/SmtRes!DO1124, 2)</f>
        <v>642.05999999999995</v>
      </c>
      <c r="K3309" s="43"/>
      <c r="L3309" s="44">
        <f>SmtRes!DH1124</f>
        <v>780.1</v>
      </c>
      <c r="CE3309">
        <v>1</v>
      </c>
    </row>
    <row r="3310" spans="1:83" ht="28.5" x14ac:dyDescent="0.2">
      <c r="A3310" s="40"/>
      <c r="B3310" s="40" t="s">
        <v>1072</v>
      </c>
      <c r="C3310" s="40" t="s">
        <v>1074</v>
      </c>
      <c r="D3310" s="41" t="s">
        <v>961</v>
      </c>
      <c r="E3310" s="42">
        <v>14.88</v>
      </c>
      <c r="F3310" s="42">
        <f t="shared" si="118"/>
        <v>1.35</v>
      </c>
      <c r="G3310" s="42">
        <f>SmtRes!CX1125</f>
        <v>20.088000000000001</v>
      </c>
      <c r="H3310" s="44">
        <f>SmtRes!CZ1125</f>
        <v>1070.99</v>
      </c>
      <c r="I3310" s="43">
        <f>SmtRes!AJ1125</f>
        <v>1.19</v>
      </c>
      <c r="J3310" s="44">
        <f>ROUND(H3310*I3310, 2)</f>
        <v>1274.48</v>
      </c>
      <c r="K3310" s="43"/>
      <c r="L3310" s="44">
        <f>SmtRes!DG1125</f>
        <v>25601.75</v>
      </c>
    </row>
    <row r="3311" spans="1:83" ht="28.5" x14ac:dyDescent="0.2">
      <c r="A3311" s="40"/>
      <c r="B3311" s="40" t="s">
        <v>1068</v>
      </c>
      <c r="C3311" s="40" t="s">
        <v>1382</v>
      </c>
      <c r="D3311" s="41" t="s">
        <v>1062</v>
      </c>
      <c r="E3311" s="42">
        <f>SmtRes!DO1125*SmtRes!AT1125</f>
        <v>14.88</v>
      </c>
      <c r="F3311" s="42">
        <f t="shared" si="118"/>
        <v>1.35</v>
      </c>
      <c r="G3311" s="42">
        <f>SmtRes!DO1125*SmtRes!CX1125</f>
        <v>20.088000000000001</v>
      </c>
      <c r="H3311" s="44"/>
      <c r="I3311" s="43"/>
      <c r="J3311" s="44">
        <f>ROUND(SmtRes!AG1125/SmtRes!DO1125, 2)</f>
        <v>642.05999999999995</v>
      </c>
      <c r="K3311" s="43"/>
      <c r="L3311" s="44">
        <f>SmtRes!DH1125</f>
        <v>12897.7</v>
      </c>
      <c r="CE3311">
        <v>1</v>
      </c>
    </row>
    <row r="3312" spans="1:83" ht="28.5" x14ac:dyDescent="0.2">
      <c r="A3312" s="40"/>
      <c r="B3312" s="40" t="s">
        <v>1075</v>
      </c>
      <c r="C3312" s="40" t="s">
        <v>1077</v>
      </c>
      <c r="D3312" s="41" t="s">
        <v>961</v>
      </c>
      <c r="E3312" s="42">
        <v>2.96</v>
      </c>
      <c r="F3312" s="42">
        <f t="shared" si="118"/>
        <v>1.35</v>
      </c>
      <c r="G3312" s="42">
        <f>SmtRes!CX1126</f>
        <v>3.996</v>
      </c>
      <c r="H3312" s="44"/>
      <c r="I3312" s="43"/>
      <c r="J3312" s="44">
        <f>SmtRes!CZ1126</f>
        <v>758.04</v>
      </c>
      <c r="K3312" s="43"/>
      <c r="L3312" s="44">
        <f>SmtRes!DG1126</f>
        <v>3029.13</v>
      </c>
    </row>
    <row r="3313" spans="1:83" ht="28.5" x14ac:dyDescent="0.2">
      <c r="A3313" s="40"/>
      <c r="B3313" s="40" t="s">
        <v>1078</v>
      </c>
      <c r="C3313" s="40" t="s">
        <v>1383</v>
      </c>
      <c r="D3313" s="41" t="s">
        <v>1062</v>
      </c>
      <c r="E3313" s="42">
        <f>SmtRes!DO1126*SmtRes!AT1126</f>
        <v>2.96</v>
      </c>
      <c r="F3313" s="42">
        <f t="shared" si="118"/>
        <v>1.35</v>
      </c>
      <c r="G3313" s="42">
        <f>SmtRes!DO1126*SmtRes!CX1126</f>
        <v>3.996</v>
      </c>
      <c r="H3313" s="44"/>
      <c r="I3313" s="43"/>
      <c r="J3313" s="44">
        <f>ROUND(SmtRes!AG1126/SmtRes!DO1126, 2)</f>
        <v>477.98</v>
      </c>
      <c r="K3313" s="43"/>
      <c r="L3313" s="44">
        <f>SmtRes!DH1126</f>
        <v>1910.01</v>
      </c>
      <c r="CE3313">
        <v>1</v>
      </c>
    </row>
    <row r="3314" spans="1:83" ht="28.5" x14ac:dyDescent="0.2">
      <c r="A3314" s="40"/>
      <c r="B3314" s="40" t="s">
        <v>1079</v>
      </c>
      <c r="C3314" s="40" t="s">
        <v>1081</v>
      </c>
      <c r="D3314" s="41" t="s">
        <v>961</v>
      </c>
      <c r="E3314" s="42">
        <v>6</v>
      </c>
      <c r="F3314" s="42">
        <f t="shared" si="118"/>
        <v>1.35</v>
      </c>
      <c r="G3314" s="42">
        <f>SmtRes!CX1127</f>
        <v>8.1</v>
      </c>
      <c r="H3314" s="44">
        <f>SmtRes!CZ1127</f>
        <v>1521.77</v>
      </c>
      <c r="I3314" s="43">
        <f>SmtRes!AJ1127</f>
        <v>1.1299999999999999</v>
      </c>
      <c r="J3314" s="44">
        <f>ROUND(H3314*I3314, 2)</f>
        <v>1719.6</v>
      </c>
      <c r="K3314" s="43"/>
      <c r="L3314" s="44">
        <f>SmtRes!DG1127</f>
        <v>13928.76</v>
      </c>
    </row>
    <row r="3315" spans="1:83" ht="28.5" x14ac:dyDescent="0.2">
      <c r="A3315" s="40"/>
      <c r="B3315" s="40" t="s">
        <v>1082</v>
      </c>
      <c r="C3315" s="40" t="s">
        <v>1384</v>
      </c>
      <c r="D3315" s="41" t="s">
        <v>1062</v>
      </c>
      <c r="E3315" s="42">
        <f>SmtRes!DO1127*SmtRes!AT1127</f>
        <v>6</v>
      </c>
      <c r="F3315" s="42">
        <f t="shared" si="118"/>
        <v>1.35</v>
      </c>
      <c r="G3315" s="42">
        <f>SmtRes!DO1127*SmtRes!CX1127</f>
        <v>8.1</v>
      </c>
      <c r="H3315" s="44"/>
      <c r="I3315" s="43"/>
      <c r="J3315" s="44">
        <f>ROUND(SmtRes!AG1127/SmtRes!DO1127, 2)</f>
        <v>549.32000000000005</v>
      </c>
      <c r="K3315" s="43"/>
      <c r="L3315" s="44">
        <f>SmtRes!DH1127</f>
        <v>4449.49</v>
      </c>
      <c r="CE3315">
        <v>1</v>
      </c>
    </row>
    <row r="3316" spans="1:83" ht="28.5" x14ac:dyDescent="0.2">
      <c r="A3316" s="40"/>
      <c r="B3316" s="40" t="s">
        <v>1083</v>
      </c>
      <c r="C3316" s="40" t="s">
        <v>1085</v>
      </c>
      <c r="D3316" s="41" t="s">
        <v>961</v>
      </c>
      <c r="E3316" s="42">
        <v>18.899999999999999</v>
      </c>
      <c r="F3316" s="42">
        <f t="shared" si="118"/>
        <v>1.35</v>
      </c>
      <c r="G3316" s="42">
        <f>SmtRes!CX1128</f>
        <v>25.515000000000001</v>
      </c>
      <c r="H3316" s="44">
        <f>SmtRes!CZ1128</f>
        <v>12.74</v>
      </c>
      <c r="I3316" s="43">
        <f>SmtRes!AJ1128</f>
        <v>1.26</v>
      </c>
      <c r="J3316" s="44">
        <f>ROUND(H3316*I3316, 2)</f>
        <v>16.05</v>
      </c>
      <c r="K3316" s="43"/>
      <c r="L3316" s="44">
        <f>SmtRes!DG1128</f>
        <v>409.52</v>
      </c>
    </row>
    <row r="3317" spans="1:83" ht="15" x14ac:dyDescent="0.2">
      <c r="A3317" s="39"/>
      <c r="B3317" s="42">
        <v>4</v>
      </c>
      <c r="C3317" s="39" t="s">
        <v>1475</v>
      </c>
      <c r="D3317" s="41"/>
      <c r="E3317" s="47"/>
      <c r="F3317" s="42"/>
      <c r="G3317" s="47"/>
      <c r="H3317" s="42"/>
      <c r="I3317" s="42"/>
      <c r="J3317" s="42"/>
      <c r="K3317" s="42"/>
      <c r="L3317" s="48">
        <f>SUM(L3318:L3320)-SUMIF(CE3318:CE3320, 1, L3318:L3320)</f>
        <v>0</v>
      </c>
    </row>
    <row r="3318" spans="1:83" ht="28.5" x14ac:dyDescent="0.2">
      <c r="A3318" s="40"/>
      <c r="B3318" s="40" t="s">
        <v>1097</v>
      </c>
      <c r="C3318" s="40" t="s">
        <v>1099</v>
      </c>
      <c r="D3318" s="41" t="s">
        <v>1100</v>
      </c>
      <c r="E3318" s="42">
        <v>11</v>
      </c>
      <c r="F3318" s="42">
        <f t="shared" ref="F3318:F3324" si="119">ROUND(0,7)</f>
        <v>0</v>
      </c>
      <c r="G3318" s="42">
        <f>SmtRes!CX1129</f>
        <v>0</v>
      </c>
      <c r="H3318" s="44">
        <f>SmtRes!CZ1129</f>
        <v>174.93</v>
      </c>
      <c r="I3318" s="43">
        <f>SmtRes!AI1129</f>
        <v>1.1200000000000001</v>
      </c>
      <c r="J3318" s="44">
        <f>ROUND(H3318*I3318, 2)</f>
        <v>195.92</v>
      </c>
      <c r="K3318" s="43"/>
      <c r="L3318" s="44">
        <f>SmtRes!DF1129</f>
        <v>0</v>
      </c>
    </row>
    <row r="3319" spans="1:83" ht="14.25" x14ac:dyDescent="0.2">
      <c r="A3319" s="40"/>
      <c r="B3319" s="40" t="s">
        <v>1101</v>
      </c>
      <c r="C3319" s="40" t="s">
        <v>1103</v>
      </c>
      <c r="D3319" s="41" t="s">
        <v>651</v>
      </c>
      <c r="E3319" s="42">
        <v>6.0000000000000001E-3</v>
      </c>
      <c r="F3319" s="42">
        <f t="shared" si="119"/>
        <v>0</v>
      </c>
      <c r="G3319" s="42">
        <f>SmtRes!CX1130</f>
        <v>0</v>
      </c>
      <c r="H3319" s="44">
        <f>SmtRes!CZ1130</f>
        <v>88783.86</v>
      </c>
      <c r="I3319" s="43">
        <f>SmtRes!AI1130</f>
        <v>1.07</v>
      </c>
      <c r="J3319" s="44">
        <f>ROUND(H3319*I3319, 2)</f>
        <v>94998.73</v>
      </c>
      <c r="K3319" s="43"/>
      <c r="L3319" s="44">
        <f>SmtRes!DF1130</f>
        <v>0</v>
      </c>
    </row>
    <row r="3320" spans="1:83" ht="42.75" x14ac:dyDescent="0.2">
      <c r="A3320" s="40"/>
      <c r="B3320" s="40" t="s">
        <v>1104</v>
      </c>
      <c r="C3320" s="40" t="s">
        <v>1106</v>
      </c>
      <c r="D3320" s="41" t="s">
        <v>463</v>
      </c>
      <c r="E3320" s="42">
        <v>1</v>
      </c>
      <c r="F3320" s="42">
        <f t="shared" si="119"/>
        <v>0</v>
      </c>
      <c r="G3320" s="42">
        <f>SmtRes!CX1131</f>
        <v>0</v>
      </c>
      <c r="H3320" s="44">
        <f>SmtRes!CZ1131</f>
        <v>6294.92</v>
      </c>
      <c r="I3320" s="43">
        <f>SmtRes!AI1131</f>
        <v>1.1399999999999999</v>
      </c>
      <c r="J3320" s="44">
        <f>ROUND(H3320*I3320, 2)</f>
        <v>7176.21</v>
      </c>
      <c r="K3320" s="43"/>
      <c r="L3320" s="44">
        <f>SmtRes!DF1131</f>
        <v>0</v>
      </c>
    </row>
    <row r="3321" spans="1:83" ht="14.25" x14ac:dyDescent="0.2">
      <c r="A3321" s="40"/>
      <c r="B3321" s="40" t="str">
        <f>EtalonRes!I1587</f>
        <v>01.7.09.04</v>
      </c>
      <c r="C3321" s="40" t="str">
        <f>EtalonRes!K1587</f>
        <v>Патроны термитные со спичками</v>
      </c>
      <c r="D3321" s="41" t="str">
        <f>EtalonRes!O1587</f>
        <v>КОМПЛ</v>
      </c>
      <c r="E3321" s="42">
        <f>EtalonRes!X1587</f>
        <v>7</v>
      </c>
      <c r="F3321" s="42">
        <f t="shared" si="119"/>
        <v>0</v>
      </c>
      <c r="G3321" s="42">
        <f>ROUND(EtalonRes!AG1587*Source!I288, 7)</f>
        <v>0</v>
      </c>
      <c r="H3321" s="44"/>
      <c r="I3321" s="43"/>
      <c r="J3321" s="44"/>
      <c r="K3321" s="43"/>
      <c r="L3321" s="44"/>
    </row>
    <row r="3322" spans="1:83" ht="28.5" x14ac:dyDescent="0.2">
      <c r="A3322" s="40"/>
      <c r="B3322" s="40" t="str">
        <f>EtalonRes!I1591</f>
        <v>21.2.01.02</v>
      </c>
      <c r="C3322" s="40" t="str">
        <f>EtalonRes!K1591</f>
        <v>Провода неизолированные для воздушных линий электропередач</v>
      </c>
      <c r="D3322" s="41" t="str">
        <f>EtalonRes!O1591</f>
        <v>т</v>
      </c>
      <c r="E3322" s="42">
        <f>EtalonRes!X1591</f>
        <v>0</v>
      </c>
      <c r="F3322" s="42">
        <f t="shared" si="119"/>
        <v>0</v>
      </c>
      <c r="G3322" s="42">
        <f>ROUND(EtalonRes!AG1591*Source!I288, 7)</f>
        <v>0</v>
      </c>
      <c r="H3322" s="44"/>
      <c r="I3322" s="43"/>
      <c r="J3322" s="44"/>
      <c r="K3322" s="43"/>
      <c r="L3322" s="44"/>
    </row>
    <row r="3323" spans="1:83" ht="28.5" x14ac:dyDescent="0.2">
      <c r="A3323" s="40"/>
      <c r="B3323" s="40" t="str">
        <f>EtalonRes!I1592</f>
        <v>22.2.01.03</v>
      </c>
      <c r="C3323" s="40" t="str">
        <f>EtalonRes!K1592</f>
        <v>Изоляторы линейные подвесные тарельчатые</v>
      </c>
      <c r="D3323" s="41" t="str">
        <f>EtalonRes!O1592</f>
        <v>т</v>
      </c>
      <c r="E3323" s="42">
        <f>EtalonRes!X1592</f>
        <v>0</v>
      </c>
      <c r="F3323" s="42">
        <f t="shared" si="119"/>
        <v>0</v>
      </c>
      <c r="G3323" s="42">
        <f>ROUND(EtalonRes!AG1592*Source!I288, 7)</f>
        <v>0</v>
      </c>
      <c r="H3323" s="44"/>
      <c r="I3323" s="43"/>
      <c r="J3323" s="44"/>
      <c r="K3323" s="43"/>
      <c r="L3323" s="44"/>
    </row>
    <row r="3324" spans="1:83" ht="14.25" x14ac:dyDescent="0.2">
      <c r="A3324" s="40"/>
      <c r="B3324" s="40" t="str">
        <f>EtalonRes!I1593</f>
        <v>22.2.02.23</v>
      </c>
      <c r="C3324" s="49" t="str">
        <f>EtalonRes!K1593</f>
        <v>Арматура линейная</v>
      </c>
      <c r="D3324" s="50" t="str">
        <f>EtalonRes!O1593</f>
        <v>т</v>
      </c>
      <c r="E3324" s="51">
        <f>EtalonRes!X1593</f>
        <v>0</v>
      </c>
      <c r="F3324" s="51">
        <f t="shared" si="119"/>
        <v>0</v>
      </c>
      <c r="G3324" s="51">
        <f>ROUND(EtalonRes!AG1593*Source!I288, 7)</f>
        <v>0</v>
      </c>
      <c r="H3324" s="52"/>
      <c r="I3324" s="53"/>
      <c r="J3324" s="52"/>
      <c r="K3324" s="53"/>
      <c r="L3324" s="52"/>
    </row>
    <row r="3325" spans="1:83" ht="15" x14ac:dyDescent="0.2">
      <c r="A3325" s="40"/>
      <c r="B3325" s="40"/>
      <c r="C3325" s="55" t="s">
        <v>1386</v>
      </c>
      <c r="D3325" s="41"/>
      <c r="E3325" s="42"/>
      <c r="F3325" s="42"/>
      <c r="G3325" s="42"/>
      <c r="H3325" s="44"/>
      <c r="I3325" s="43"/>
      <c r="J3325" s="44"/>
      <c r="K3325" s="43"/>
      <c r="L3325" s="44">
        <f>L3302+L3304+L3305+L3317</f>
        <v>172355.77</v>
      </c>
    </row>
    <row r="3326" spans="1:83" ht="14.25" x14ac:dyDescent="0.2">
      <c r="A3326" s="40"/>
      <c r="B3326" s="40"/>
      <c r="C3326" s="40" t="s">
        <v>1387</v>
      </c>
      <c r="D3326" s="41"/>
      <c r="E3326" s="42"/>
      <c r="F3326" s="42"/>
      <c r="G3326" s="42"/>
      <c r="H3326" s="44"/>
      <c r="I3326" s="43"/>
      <c r="J3326" s="44"/>
      <c r="K3326" s="43"/>
      <c r="L3326" s="44">
        <f>SUM(AR3299:AR3329)+SUM(AS3299:AS3329)+SUM(AT3299:AT3329)+SUM(AU3299:AU3329)+SUM(AV3299:AV3329)</f>
        <v>115544.5</v>
      </c>
    </row>
    <row r="3327" spans="1:83" ht="14.25" x14ac:dyDescent="0.2">
      <c r="A3327" s="40"/>
      <c r="B3327" s="40" t="s">
        <v>30</v>
      </c>
      <c r="C3327" s="40" t="s">
        <v>1388</v>
      </c>
      <c r="D3327" s="41" t="s">
        <v>1389</v>
      </c>
      <c r="E3327" s="42">
        <f>Source!BZ288</f>
        <v>103</v>
      </c>
      <c r="F3327" s="42"/>
      <c r="G3327" s="42">
        <f>Source!AT288</f>
        <v>103</v>
      </c>
      <c r="H3327" s="44"/>
      <c r="I3327" s="43"/>
      <c r="J3327" s="44"/>
      <c r="K3327" s="43"/>
      <c r="L3327" s="44">
        <f>SUM(AZ3299:AZ3329)</f>
        <v>119010.84</v>
      </c>
    </row>
    <row r="3328" spans="1:83" ht="14.25" x14ac:dyDescent="0.2">
      <c r="A3328" s="49"/>
      <c r="B3328" s="49" t="s">
        <v>31</v>
      </c>
      <c r="C3328" s="49" t="s">
        <v>1390</v>
      </c>
      <c r="D3328" s="50" t="s">
        <v>1389</v>
      </c>
      <c r="E3328" s="51">
        <f>Source!CA288</f>
        <v>60</v>
      </c>
      <c r="F3328" s="51"/>
      <c r="G3328" s="51">
        <f>Source!AU288</f>
        <v>60</v>
      </c>
      <c r="H3328" s="52"/>
      <c r="I3328" s="53"/>
      <c r="J3328" s="52"/>
      <c r="K3328" s="53"/>
      <c r="L3328" s="52">
        <f>SUM(BA3299:BA3329)</f>
        <v>69326.7</v>
      </c>
    </row>
    <row r="3329" spans="1:83" ht="15" x14ac:dyDescent="0.2">
      <c r="C3329" s="67" t="s">
        <v>1391</v>
      </c>
      <c r="D3329" s="67"/>
      <c r="E3329" s="67"/>
      <c r="F3329" s="67"/>
      <c r="G3329" s="67"/>
      <c r="H3329" s="67"/>
      <c r="I3329" s="68">
        <f>K3329/E3299</f>
        <v>360693.31</v>
      </c>
      <c r="J3329" s="68"/>
      <c r="K3329" s="68">
        <f>L3302+L3304+L3317+L3327+L3328+L3305</f>
        <v>360693.31</v>
      </c>
      <c r="L3329" s="68"/>
      <c r="AD3329">
        <f>ROUND((Source!AT288/100)*((ROUND(SUMIF(SmtRes!AQ1121:'SmtRes'!AQ1131,"=1",SmtRes!AD1121:'SmtRes'!AD1131)*Source!I288, 2)+ROUND(SUMIF(SmtRes!AQ1121:'SmtRes'!AQ1131,"=1",SmtRes!AC1121:'SmtRes'!AC1131)*Source!I288, 2))), 2)</f>
        <v>3411.33</v>
      </c>
      <c r="AE3329">
        <f>ROUND((Source!AU288/100)*((ROUND(SUMIF(SmtRes!AQ1121:'SmtRes'!AQ1131,"=1",SmtRes!AD1121:'SmtRes'!AD1131)*Source!I288, 2)+ROUND(SUMIF(SmtRes!AQ1121:'SmtRes'!AQ1131,"=1",SmtRes!AC1121:'SmtRes'!AC1131)*Source!I288, 2))), 2)</f>
        <v>1987.18</v>
      </c>
      <c r="AN3329" s="54">
        <f>L3302+L3304+L3317+L3327+L3328+L3305</f>
        <v>360693.31</v>
      </c>
      <c r="AO3329" s="54">
        <f>L3304</f>
        <v>56811.26999999999</v>
      </c>
      <c r="AQ3329" t="s">
        <v>1392</v>
      </c>
      <c r="AR3329" s="54">
        <f>L3302</f>
        <v>88091.38</v>
      </c>
      <c r="AT3329" s="54">
        <f>L3305</f>
        <v>27453.120000000003</v>
      </c>
      <c r="AV3329" t="s">
        <v>1392</v>
      </c>
      <c r="AW3329" s="54">
        <f>L3317</f>
        <v>0</v>
      </c>
      <c r="AZ3329">
        <f>Source!X288</f>
        <v>119010.84</v>
      </c>
      <c r="BA3329">
        <f>Source!Y288</f>
        <v>69326.7</v>
      </c>
      <c r="CD3329">
        <v>1</v>
      </c>
    </row>
    <row r="3330" spans="1:83" ht="135" x14ac:dyDescent="0.2">
      <c r="A3330" s="38" t="s">
        <v>376</v>
      </c>
      <c r="B3330" s="40" t="s">
        <v>1498</v>
      </c>
      <c r="C3330" s="40" t="s">
        <v>1550</v>
      </c>
      <c r="D3330" s="41" t="str">
        <f>Source!H289</f>
        <v>пролет</v>
      </c>
      <c r="E3330" s="42">
        <f>Source!K289</f>
        <v>1</v>
      </c>
      <c r="F3330" s="42"/>
      <c r="G3330" s="42">
        <f>Source!I289</f>
        <v>1</v>
      </c>
      <c r="H3330" s="44"/>
      <c r="I3330" s="43"/>
      <c r="J3330" s="44"/>
      <c r="K3330" s="43"/>
      <c r="L3330" s="44"/>
    </row>
    <row r="3331" spans="1:83" ht="63.75" x14ac:dyDescent="0.2">
      <c r="B3331" s="46" t="str">
        <f>Source!EO289</f>
        <v>Поправка: Прил.33.3, п.3. 5.2</v>
      </c>
      <c r="C3331" s="46" t="str">
        <f>Source!CN289</f>
        <v>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332" spans="1:83" ht="15" x14ac:dyDescent="0.2">
      <c r="A3332" s="39"/>
      <c r="B3332" s="42">
        <v>1</v>
      </c>
      <c r="C3332" s="39" t="s">
        <v>1380</v>
      </c>
      <c r="D3332" s="41" t="s">
        <v>1062</v>
      </c>
      <c r="E3332" s="47"/>
      <c r="F3332" s="42"/>
      <c r="G3332" s="47">
        <f>Source!U289</f>
        <v>260.3</v>
      </c>
      <c r="H3332" s="42"/>
      <c r="I3332" s="42"/>
      <c r="J3332" s="42"/>
      <c r="K3332" s="42"/>
      <c r="L3332" s="48">
        <f>SUM(L3333:L3333)-SUMIF(CE3333:CE3333, 1, L3333:L3333)</f>
        <v>117455.17</v>
      </c>
    </row>
    <row r="3333" spans="1:83" ht="28.5" x14ac:dyDescent="0.2">
      <c r="A3333" s="40"/>
      <c r="B3333" s="40" t="s">
        <v>1092</v>
      </c>
      <c r="C3333" s="40" t="s">
        <v>1093</v>
      </c>
      <c r="D3333" s="41" t="s">
        <v>1062</v>
      </c>
      <c r="E3333" s="42">
        <v>137</v>
      </c>
      <c r="F3333" s="42">
        <f>ROUND(1.9,7)</f>
        <v>1.9</v>
      </c>
      <c r="G3333" s="42">
        <f>SmtRes!CX1132</f>
        <v>260.3</v>
      </c>
      <c r="H3333" s="44"/>
      <c r="I3333" s="43"/>
      <c r="J3333" s="44">
        <f>SmtRes!CZ1132</f>
        <v>451.23</v>
      </c>
      <c r="K3333" s="43"/>
      <c r="L3333" s="44">
        <f>SmtRes!DI1132</f>
        <v>117455.17</v>
      </c>
    </row>
    <row r="3334" spans="1:83" ht="15" x14ac:dyDescent="0.2">
      <c r="A3334" s="39"/>
      <c r="B3334" s="42">
        <v>2</v>
      </c>
      <c r="C3334" s="39" t="s">
        <v>1381</v>
      </c>
      <c r="D3334" s="41"/>
      <c r="E3334" s="47"/>
      <c r="F3334" s="42"/>
      <c r="G3334" s="47"/>
      <c r="H3334" s="42"/>
      <c r="I3334" s="42"/>
      <c r="J3334" s="42"/>
      <c r="K3334" s="42"/>
      <c r="L3334" s="48">
        <f>SUM(L3335:L3346)-SUMIF(CE3335:CE3346, 1, L3335:L3346)</f>
        <v>75748.359999999986</v>
      </c>
    </row>
    <row r="3335" spans="1:83" ht="15" x14ac:dyDescent="0.2">
      <c r="A3335" s="39"/>
      <c r="B3335" s="42"/>
      <c r="C3335" s="39" t="s">
        <v>1385</v>
      </c>
      <c r="D3335" s="41" t="s">
        <v>1062</v>
      </c>
      <c r="E3335" s="47"/>
      <c r="F3335" s="42"/>
      <c r="G3335" s="47">
        <f>Source!V289</f>
        <v>62.531999999999996</v>
      </c>
      <c r="H3335" s="42"/>
      <c r="I3335" s="42"/>
      <c r="J3335" s="42"/>
      <c r="K3335" s="42"/>
      <c r="L3335" s="48">
        <f>SUMIF(CE3336:CE3346, 1, L3336:L3346)</f>
        <v>36604.179999999993</v>
      </c>
      <c r="CE3335">
        <v>1</v>
      </c>
    </row>
    <row r="3336" spans="1:83" ht="71.25" x14ac:dyDescent="0.2">
      <c r="A3336" s="40"/>
      <c r="B3336" s="40" t="s">
        <v>1094</v>
      </c>
      <c r="C3336" s="40" t="s">
        <v>1096</v>
      </c>
      <c r="D3336" s="41" t="s">
        <v>961</v>
      </c>
      <c r="E3336" s="42">
        <v>10</v>
      </c>
      <c r="F3336" s="42">
        <f t="shared" ref="F3336:F3346" si="120">ROUND(1.8,7)</f>
        <v>1.8</v>
      </c>
      <c r="G3336" s="42">
        <f>SmtRes!CX1134</f>
        <v>18</v>
      </c>
      <c r="H3336" s="44">
        <f>SmtRes!CZ1134</f>
        <v>774.86</v>
      </c>
      <c r="I3336" s="43">
        <f>SmtRes!AJ1134</f>
        <v>1.18</v>
      </c>
      <c r="J3336" s="44">
        <f>ROUND(H3336*I3336, 2)</f>
        <v>914.33</v>
      </c>
      <c r="K3336" s="43"/>
      <c r="L3336" s="44">
        <f>SmtRes!DG1134</f>
        <v>16457.939999999999</v>
      </c>
    </row>
    <row r="3337" spans="1:83" ht="28.5" x14ac:dyDescent="0.2">
      <c r="A3337" s="40"/>
      <c r="B3337" s="40" t="s">
        <v>1082</v>
      </c>
      <c r="C3337" s="40" t="s">
        <v>1384</v>
      </c>
      <c r="D3337" s="41" t="s">
        <v>1062</v>
      </c>
      <c r="E3337" s="42">
        <f>SmtRes!DO1134*SmtRes!AT1134</f>
        <v>10</v>
      </c>
      <c r="F3337" s="42">
        <f t="shared" si="120"/>
        <v>1.8</v>
      </c>
      <c r="G3337" s="42">
        <f>SmtRes!DO1134*SmtRes!CX1134</f>
        <v>18</v>
      </c>
      <c r="H3337" s="44"/>
      <c r="I3337" s="43"/>
      <c r="J3337" s="44">
        <f>ROUND(SmtRes!AG1134/SmtRes!DO1134, 2)</f>
        <v>549.32000000000005</v>
      </c>
      <c r="K3337" s="43"/>
      <c r="L3337" s="44">
        <f>SmtRes!DH1134</f>
        <v>9887.76</v>
      </c>
      <c r="CE3337">
        <v>1</v>
      </c>
    </row>
    <row r="3338" spans="1:83" ht="28.5" x14ac:dyDescent="0.2">
      <c r="A3338" s="40"/>
      <c r="B3338" s="40" t="s">
        <v>1065</v>
      </c>
      <c r="C3338" s="40" t="s">
        <v>1067</v>
      </c>
      <c r="D3338" s="41" t="s">
        <v>961</v>
      </c>
      <c r="E3338" s="42">
        <v>0.9</v>
      </c>
      <c r="F3338" s="42">
        <f t="shared" si="120"/>
        <v>1.8</v>
      </c>
      <c r="G3338" s="42">
        <f>SmtRes!CX1135</f>
        <v>1.62</v>
      </c>
      <c r="H3338" s="44"/>
      <c r="I3338" s="43"/>
      <c r="J3338" s="44">
        <f>SmtRes!CZ1135</f>
        <v>1233.46</v>
      </c>
      <c r="K3338" s="43"/>
      <c r="L3338" s="44">
        <f>SmtRes!DG1135</f>
        <v>1998.21</v>
      </c>
    </row>
    <row r="3339" spans="1:83" ht="28.5" x14ac:dyDescent="0.2">
      <c r="A3339" s="40"/>
      <c r="B3339" s="40" t="s">
        <v>1068</v>
      </c>
      <c r="C3339" s="40" t="s">
        <v>1382</v>
      </c>
      <c r="D3339" s="41" t="s">
        <v>1062</v>
      </c>
      <c r="E3339" s="42">
        <f>SmtRes!DO1135*SmtRes!AT1135</f>
        <v>0.9</v>
      </c>
      <c r="F3339" s="42">
        <f t="shared" si="120"/>
        <v>1.8</v>
      </c>
      <c r="G3339" s="42">
        <f>SmtRes!DO1135*SmtRes!CX1135</f>
        <v>1.62</v>
      </c>
      <c r="H3339" s="44"/>
      <c r="I3339" s="43"/>
      <c r="J3339" s="44">
        <f>ROUND(SmtRes!AG1135/SmtRes!DO1135, 2)</f>
        <v>642.05999999999995</v>
      </c>
      <c r="K3339" s="43"/>
      <c r="L3339" s="44">
        <f>SmtRes!DH1135</f>
        <v>1040.1400000000001</v>
      </c>
      <c r="CE3339">
        <v>1</v>
      </c>
    </row>
    <row r="3340" spans="1:83" ht="28.5" x14ac:dyDescent="0.2">
      <c r="A3340" s="40"/>
      <c r="B3340" s="40" t="s">
        <v>1072</v>
      </c>
      <c r="C3340" s="40" t="s">
        <v>1074</v>
      </c>
      <c r="D3340" s="41" t="s">
        <v>961</v>
      </c>
      <c r="E3340" s="42">
        <v>14.88</v>
      </c>
      <c r="F3340" s="42">
        <f t="shared" si="120"/>
        <v>1.8</v>
      </c>
      <c r="G3340" s="42">
        <f>SmtRes!CX1136</f>
        <v>26.783999999999999</v>
      </c>
      <c r="H3340" s="44">
        <f>SmtRes!CZ1136</f>
        <v>1070.99</v>
      </c>
      <c r="I3340" s="43">
        <f>SmtRes!AJ1136</f>
        <v>1.19</v>
      </c>
      <c r="J3340" s="44">
        <f>ROUND(H3340*I3340, 2)</f>
        <v>1274.48</v>
      </c>
      <c r="K3340" s="43"/>
      <c r="L3340" s="44">
        <f>SmtRes!DG1136</f>
        <v>34135.67</v>
      </c>
    </row>
    <row r="3341" spans="1:83" ht="28.5" x14ac:dyDescent="0.2">
      <c r="A3341" s="40"/>
      <c r="B3341" s="40" t="s">
        <v>1068</v>
      </c>
      <c r="C3341" s="40" t="s">
        <v>1382</v>
      </c>
      <c r="D3341" s="41" t="s">
        <v>1062</v>
      </c>
      <c r="E3341" s="42">
        <f>SmtRes!DO1136*SmtRes!AT1136</f>
        <v>14.88</v>
      </c>
      <c r="F3341" s="42">
        <f t="shared" si="120"/>
        <v>1.8</v>
      </c>
      <c r="G3341" s="42">
        <f>SmtRes!DO1136*SmtRes!CX1136</f>
        <v>26.783999999999999</v>
      </c>
      <c r="H3341" s="44"/>
      <c r="I3341" s="43"/>
      <c r="J3341" s="44">
        <f>ROUND(SmtRes!AG1136/SmtRes!DO1136, 2)</f>
        <v>642.05999999999995</v>
      </c>
      <c r="K3341" s="43"/>
      <c r="L3341" s="44">
        <f>SmtRes!DH1136</f>
        <v>17196.939999999999</v>
      </c>
      <c r="CE3341">
        <v>1</v>
      </c>
    </row>
    <row r="3342" spans="1:83" ht="28.5" x14ac:dyDescent="0.2">
      <c r="A3342" s="40"/>
      <c r="B3342" s="40" t="s">
        <v>1075</v>
      </c>
      <c r="C3342" s="40" t="s">
        <v>1077</v>
      </c>
      <c r="D3342" s="41" t="s">
        <v>961</v>
      </c>
      <c r="E3342" s="42">
        <v>2.96</v>
      </c>
      <c r="F3342" s="42">
        <f t="shared" si="120"/>
        <v>1.8</v>
      </c>
      <c r="G3342" s="42">
        <f>SmtRes!CX1137</f>
        <v>5.3280000000000003</v>
      </c>
      <c r="H3342" s="44"/>
      <c r="I3342" s="43"/>
      <c r="J3342" s="44">
        <f>SmtRes!CZ1137</f>
        <v>758.04</v>
      </c>
      <c r="K3342" s="43"/>
      <c r="L3342" s="44">
        <f>SmtRes!DG1137</f>
        <v>4038.84</v>
      </c>
    </row>
    <row r="3343" spans="1:83" ht="28.5" x14ac:dyDescent="0.2">
      <c r="A3343" s="40"/>
      <c r="B3343" s="40" t="s">
        <v>1078</v>
      </c>
      <c r="C3343" s="40" t="s">
        <v>1383</v>
      </c>
      <c r="D3343" s="41" t="s">
        <v>1062</v>
      </c>
      <c r="E3343" s="42">
        <f>SmtRes!DO1137*SmtRes!AT1137</f>
        <v>2.96</v>
      </c>
      <c r="F3343" s="42">
        <f t="shared" si="120"/>
        <v>1.8</v>
      </c>
      <c r="G3343" s="42">
        <f>SmtRes!DO1137*SmtRes!CX1137</f>
        <v>5.3280000000000003</v>
      </c>
      <c r="H3343" s="44"/>
      <c r="I3343" s="43"/>
      <c r="J3343" s="44">
        <f>ROUND(SmtRes!AG1137/SmtRes!DO1137, 2)</f>
        <v>477.98</v>
      </c>
      <c r="K3343" s="43"/>
      <c r="L3343" s="44">
        <f>SmtRes!DH1137</f>
        <v>2546.6799999999998</v>
      </c>
      <c r="CE3343">
        <v>1</v>
      </c>
    </row>
    <row r="3344" spans="1:83" ht="28.5" x14ac:dyDescent="0.2">
      <c r="A3344" s="40"/>
      <c r="B3344" s="40" t="s">
        <v>1079</v>
      </c>
      <c r="C3344" s="40" t="s">
        <v>1081</v>
      </c>
      <c r="D3344" s="41" t="s">
        <v>961</v>
      </c>
      <c r="E3344" s="42">
        <v>6</v>
      </c>
      <c r="F3344" s="42">
        <f t="shared" si="120"/>
        <v>1.8</v>
      </c>
      <c r="G3344" s="42">
        <f>SmtRes!CX1138</f>
        <v>10.8</v>
      </c>
      <c r="H3344" s="44">
        <f>SmtRes!CZ1138</f>
        <v>1521.77</v>
      </c>
      <c r="I3344" s="43">
        <f>SmtRes!AJ1138</f>
        <v>1.1299999999999999</v>
      </c>
      <c r="J3344" s="44">
        <f>ROUND(H3344*I3344, 2)</f>
        <v>1719.6</v>
      </c>
      <c r="K3344" s="43"/>
      <c r="L3344" s="44">
        <f>SmtRes!DG1138</f>
        <v>18571.68</v>
      </c>
    </row>
    <row r="3345" spans="1:83" ht="28.5" x14ac:dyDescent="0.2">
      <c r="A3345" s="40"/>
      <c r="B3345" s="40" t="s">
        <v>1082</v>
      </c>
      <c r="C3345" s="40" t="s">
        <v>1384</v>
      </c>
      <c r="D3345" s="41" t="s">
        <v>1062</v>
      </c>
      <c r="E3345" s="42">
        <f>SmtRes!DO1138*SmtRes!AT1138</f>
        <v>6</v>
      </c>
      <c r="F3345" s="42">
        <f t="shared" si="120"/>
        <v>1.8</v>
      </c>
      <c r="G3345" s="42">
        <f>SmtRes!DO1138*SmtRes!CX1138</f>
        <v>10.8</v>
      </c>
      <c r="H3345" s="44"/>
      <c r="I3345" s="43"/>
      <c r="J3345" s="44">
        <f>ROUND(SmtRes!AG1138/SmtRes!DO1138, 2)</f>
        <v>549.32000000000005</v>
      </c>
      <c r="K3345" s="43"/>
      <c r="L3345" s="44">
        <f>SmtRes!DH1138</f>
        <v>5932.66</v>
      </c>
      <c r="CE3345">
        <v>1</v>
      </c>
    </row>
    <row r="3346" spans="1:83" ht="28.5" x14ac:dyDescent="0.2">
      <c r="A3346" s="40"/>
      <c r="B3346" s="40" t="s">
        <v>1083</v>
      </c>
      <c r="C3346" s="40" t="s">
        <v>1085</v>
      </c>
      <c r="D3346" s="41" t="s">
        <v>961</v>
      </c>
      <c r="E3346" s="42">
        <v>18.899999999999999</v>
      </c>
      <c r="F3346" s="42">
        <f t="shared" si="120"/>
        <v>1.8</v>
      </c>
      <c r="G3346" s="42">
        <f>SmtRes!CX1139</f>
        <v>34.020000000000003</v>
      </c>
      <c r="H3346" s="44">
        <f>SmtRes!CZ1139</f>
        <v>12.74</v>
      </c>
      <c r="I3346" s="43">
        <f>SmtRes!AJ1139</f>
        <v>1.26</v>
      </c>
      <c r="J3346" s="44">
        <f>ROUND(H3346*I3346, 2)</f>
        <v>16.05</v>
      </c>
      <c r="K3346" s="43"/>
      <c r="L3346" s="44">
        <f>SmtRes!DG1139</f>
        <v>546.02</v>
      </c>
    </row>
    <row r="3347" spans="1:83" ht="15" x14ac:dyDescent="0.2">
      <c r="A3347" s="39"/>
      <c r="B3347" s="42">
        <v>4</v>
      </c>
      <c r="C3347" s="39" t="s">
        <v>1475</v>
      </c>
      <c r="D3347" s="41"/>
      <c r="E3347" s="47"/>
      <c r="F3347" s="42"/>
      <c r="G3347" s="47"/>
      <c r="H3347" s="42"/>
      <c r="I3347" s="42"/>
      <c r="J3347" s="42"/>
      <c r="K3347" s="42"/>
      <c r="L3347" s="48">
        <f>SUM(L3348:L3350)-SUMIF(CE3348:CE3350, 1, L3348:L3350)</f>
        <v>0</v>
      </c>
    </row>
    <row r="3348" spans="1:83" ht="28.5" x14ac:dyDescent="0.2">
      <c r="A3348" s="40"/>
      <c r="B3348" s="40" t="s">
        <v>1097</v>
      </c>
      <c r="C3348" s="40" t="s">
        <v>1099</v>
      </c>
      <c r="D3348" s="41" t="s">
        <v>1100</v>
      </c>
      <c r="E3348" s="42">
        <v>11</v>
      </c>
      <c r="F3348" s="42">
        <f t="shared" ref="F3348:F3354" si="121">ROUND(0,7)</f>
        <v>0</v>
      </c>
      <c r="G3348" s="42">
        <f>SmtRes!CX1140</f>
        <v>0</v>
      </c>
      <c r="H3348" s="44">
        <f>SmtRes!CZ1140</f>
        <v>174.93</v>
      </c>
      <c r="I3348" s="43">
        <f>SmtRes!AI1140</f>
        <v>1.1200000000000001</v>
      </c>
      <c r="J3348" s="44">
        <f>ROUND(H3348*I3348, 2)</f>
        <v>195.92</v>
      </c>
      <c r="K3348" s="43"/>
      <c r="L3348" s="44">
        <f>SmtRes!DF1140</f>
        <v>0</v>
      </c>
    </row>
    <row r="3349" spans="1:83" ht="14.25" x14ac:dyDescent="0.2">
      <c r="A3349" s="40"/>
      <c r="B3349" s="40" t="s">
        <v>1101</v>
      </c>
      <c r="C3349" s="40" t="s">
        <v>1103</v>
      </c>
      <c r="D3349" s="41" t="s">
        <v>651</v>
      </c>
      <c r="E3349" s="42">
        <v>6.0000000000000001E-3</v>
      </c>
      <c r="F3349" s="42">
        <f t="shared" si="121"/>
        <v>0</v>
      </c>
      <c r="G3349" s="42">
        <f>SmtRes!CX1141</f>
        <v>0</v>
      </c>
      <c r="H3349" s="44">
        <f>SmtRes!CZ1141</f>
        <v>88783.86</v>
      </c>
      <c r="I3349" s="43">
        <f>SmtRes!AI1141</f>
        <v>1.07</v>
      </c>
      <c r="J3349" s="44">
        <f>ROUND(H3349*I3349, 2)</f>
        <v>94998.73</v>
      </c>
      <c r="K3349" s="43"/>
      <c r="L3349" s="44">
        <f>SmtRes!DF1141</f>
        <v>0</v>
      </c>
    </row>
    <row r="3350" spans="1:83" ht="42.75" x14ac:dyDescent="0.2">
      <c r="A3350" s="40"/>
      <c r="B3350" s="40" t="s">
        <v>1104</v>
      </c>
      <c r="C3350" s="40" t="s">
        <v>1106</v>
      </c>
      <c r="D3350" s="41" t="s">
        <v>463</v>
      </c>
      <c r="E3350" s="42">
        <v>1</v>
      </c>
      <c r="F3350" s="42">
        <f t="shared" si="121"/>
        <v>0</v>
      </c>
      <c r="G3350" s="42">
        <f>SmtRes!CX1142</f>
        <v>0</v>
      </c>
      <c r="H3350" s="44">
        <f>SmtRes!CZ1142</f>
        <v>6294.92</v>
      </c>
      <c r="I3350" s="43">
        <f>SmtRes!AI1142</f>
        <v>1.1399999999999999</v>
      </c>
      <c r="J3350" s="44">
        <f>ROUND(H3350*I3350, 2)</f>
        <v>7176.21</v>
      </c>
      <c r="K3350" s="43"/>
      <c r="L3350" s="44">
        <f>SmtRes!DF1142</f>
        <v>0</v>
      </c>
    </row>
    <row r="3351" spans="1:83" ht="14.25" x14ac:dyDescent="0.2">
      <c r="A3351" s="40"/>
      <c r="B3351" s="40" t="str">
        <f>EtalonRes!I1602</f>
        <v>01.7.09.04</v>
      </c>
      <c r="C3351" s="40" t="str">
        <f>EtalonRes!K1602</f>
        <v>Патроны термитные со спичками</v>
      </c>
      <c r="D3351" s="41" t="str">
        <f>EtalonRes!O1602</f>
        <v>КОМПЛ</v>
      </c>
      <c r="E3351" s="42">
        <f>EtalonRes!X1602</f>
        <v>7</v>
      </c>
      <c r="F3351" s="42">
        <f t="shared" si="121"/>
        <v>0</v>
      </c>
      <c r="G3351" s="42">
        <f>ROUND(EtalonRes!AG1602*Source!I289, 7)</f>
        <v>0</v>
      </c>
      <c r="H3351" s="44"/>
      <c r="I3351" s="43"/>
      <c r="J3351" s="44"/>
      <c r="K3351" s="43"/>
      <c r="L3351" s="44"/>
    </row>
    <row r="3352" spans="1:83" ht="28.5" x14ac:dyDescent="0.2">
      <c r="A3352" s="40"/>
      <c r="B3352" s="40" t="str">
        <f>EtalonRes!I1606</f>
        <v>21.2.01.02</v>
      </c>
      <c r="C3352" s="40" t="str">
        <f>EtalonRes!K1606</f>
        <v>Провода неизолированные для воздушных линий электропередач</v>
      </c>
      <c r="D3352" s="41" t="str">
        <f>EtalonRes!O1606</f>
        <v>т</v>
      </c>
      <c r="E3352" s="42">
        <f>EtalonRes!X1606</f>
        <v>0</v>
      </c>
      <c r="F3352" s="42">
        <f t="shared" si="121"/>
        <v>0</v>
      </c>
      <c r="G3352" s="42">
        <f>ROUND(EtalonRes!AG1606*Source!I289, 7)</f>
        <v>0</v>
      </c>
      <c r="H3352" s="44"/>
      <c r="I3352" s="43"/>
      <c r="J3352" s="44"/>
      <c r="K3352" s="43"/>
      <c r="L3352" s="44"/>
    </row>
    <row r="3353" spans="1:83" ht="28.5" x14ac:dyDescent="0.2">
      <c r="A3353" s="40"/>
      <c r="B3353" s="40" t="str">
        <f>EtalonRes!I1607</f>
        <v>22.2.01.03</v>
      </c>
      <c r="C3353" s="40" t="str">
        <f>EtalonRes!K1607</f>
        <v>Изоляторы линейные подвесные тарельчатые</v>
      </c>
      <c r="D3353" s="41" t="str">
        <f>EtalonRes!O1607</f>
        <v>т</v>
      </c>
      <c r="E3353" s="42">
        <f>EtalonRes!X1607</f>
        <v>0</v>
      </c>
      <c r="F3353" s="42">
        <f t="shared" si="121"/>
        <v>0</v>
      </c>
      <c r="G3353" s="42">
        <f>ROUND(EtalonRes!AG1607*Source!I289, 7)</f>
        <v>0</v>
      </c>
      <c r="H3353" s="44"/>
      <c r="I3353" s="43"/>
      <c r="J3353" s="44"/>
      <c r="K3353" s="43"/>
      <c r="L3353" s="44"/>
    </row>
    <row r="3354" spans="1:83" ht="14.25" x14ac:dyDescent="0.2">
      <c r="A3354" s="40"/>
      <c r="B3354" s="40" t="str">
        <f>EtalonRes!I1608</f>
        <v>22.2.02.23</v>
      </c>
      <c r="C3354" s="49" t="str">
        <f>EtalonRes!K1608</f>
        <v>Арматура линейная</v>
      </c>
      <c r="D3354" s="50" t="str">
        <f>EtalonRes!O1608</f>
        <v>т</v>
      </c>
      <c r="E3354" s="51">
        <f>EtalonRes!X1608</f>
        <v>0</v>
      </c>
      <c r="F3354" s="51">
        <f t="shared" si="121"/>
        <v>0</v>
      </c>
      <c r="G3354" s="51">
        <f>ROUND(EtalonRes!AG1608*Source!I289, 7)</f>
        <v>0</v>
      </c>
      <c r="H3354" s="52"/>
      <c r="I3354" s="53"/>
      <c r="J3354" s="52"/>
      <c r="K3354" s="53"/>
      <c r="L3354" s="52"/>
    </row>
    <row r="3355" spans="1:83" ht="15" x14ac:dyDescent="0.2">
      <c r="A3355" s="40"/>
      <c r="B3355" s="40"/>
      <c r="C3355" s="55" t="s">
        <v>1386</v>
      </c>
      <c r="D3355" s="41"/>
      <c r="E3355" s="42"/>
      <c r="F3355" s="42"/>
      <c r="G3355" s="42"/>
      <c r="H3355" s="44"/>
      <c r="I3355" s="43"/>
      <c r="J3355" s="44"/>
      <c r="K3355" s="43"/>
      <c r="L3355" s="44">
        <f>L3332+L3334+L3335+L3347</f>
        <v>229807.70999999996</v>
      </c>
    </row>
    <row r="3356" spans="1:83" ht="14.25" x14ac:dyDescent="0.2">
      <c r="A3356" s="40"/>
      <c r="B3356" s="40"/>
      <c r="C3356" s="40" t="s">
        <v>1387</v>
      </c>
      <c r="D3356" s="41"/>
      <c r="E3356" s="42"/>
      <c r="F3356" s="42"/>
      <c r="G3356" s="42"/>
      <c r="H3356" s="44"/>
      <c r="I3356" s="43"/>
      <c r="J3356" s="44"/>
      <c r="K3356" s="43"/>
      <c r="L3356" s="44">
        <f>SUM(AR3330:AR3359)+SUM(AS3330:AS3359)+SUM(AT3330:AT3359)+SUM(AU3330:AU3359)+SUM(AV3330:AV3359)</f>
        <v>154059.34999999998</v>
      </c>
    </row>
    <row r="3357" spans="1:83" ht="14.25" x14ac:dyDescent="0.2">
      <c r="A3357" s="40"/>
      <c r="B3357" s="40" t="s">
        <v>30</v>
      </c>
      <c r="C3357" s="40" t="s">
        <v>1388</v>
      </c>
      <c r="D3357" s="41" t="s">
        <v>1389</v>
      </c>
      <c r="E3357" s="42">
        <f>Source!BZ289</f>
        <v>103</v>
      </c>
      <c r="F3357" s="42"/>
      <c r="G3357" s="42">
        <f>Source!AT289</f>
        <v>103</v>
      </c>
      <c r="H3357" s="44"/>
      <c r="I3357" s="43"/>
      <c r="J3357" s="44"/>
      <c r="K3357" s="43"/>
      <c r="L3357" s="44">
        <f>SUM(AZ3330:AZ3359)</f>
        <v>158681.13</v>
      </c>
    </row>
    <row r="3358" spans="1:83" ht="14.25" x14ac:dyDescent="0.2">
      <c r="A3358" s="49"/>
      <c r="B3358" s="49" t="s">
        <v>31</v>
      </c>
      <c r="C3358" s="49" t="s">
        <v>1390</v>
      </c>
      <c r="D3358" s="50" t="s">
        <v>1389</v>
      </c>
      <c r="E3358" s="51">
        <f>Source!CA289</f>
        <v>60</v>
      </c>
      <c r="F3358" s="51"/>
      <c r="G3358" s="51">
        <f>Source!AU289</f>
        <v>60</v>
      </c>
      <c r="H3358" s="52"/>
      <c r="I3358" s="53"/>
      <c r="J3358" s="52"/>
      <c r="K3358" s="53"/>
      <c r="L3358" s="52">
        <f>SUM(BA3330:BA3359)</f>
        <v>92435.61</v>
      </c>
    </row>
    <row r="3359" spans="1:83" ht="15" x14ac:dyDescent="0.2">
      <c r="C3359" s="67" t="s">
        <v>1391</v>
      </c>
      <c r="D3359" s="67"/>
      <c r="E3359" s="67"/>
      <c r="F3359" s="67"/>
      <c r="G3359" s="67"/>
      <c r="H3359" s="67"/>
      <c r="I3359" s="68">
        <f>K3359/E3330</f>
        <v>480924.44999999995</v>
      </c>
      <c r="J3359" s="68"/>
      <c r="K3359" s="68">
        <f>L3332+L3334+L3347+L3357+L3358+L3335</f>
        <v>480924.44999999995</v>
      </c>
      <c r="L3359" s="68"/>
      <c r="AD3359">
        <f>ROUND((Source!AT289/100)*((ROUND(SUMIF(SmtRes!AQ1132:'SmtRes'!AQ1142,"=1",SmtRes!AD1132:'SmtRes'!AD1142)*Source!I289, 2)+ROUND(SUMIF(SmtRes!AQ1132:'SmtRes'!AQ1142,"=1",SmtRes!AC1132:'SmtRes'!AC1142)*Source!I289, 2))), 2)</f>
        <v>3411.33</v>
      </c>
      <c r="AE3359">
        <f>ROUND((Source!AU289/100)*((ROUND(SUMIF(SmtRes!AQ1132:'SmtRes'!AQ1142,"=1",SmtRes!AD1132:'SmtRes'!AD1142)*Source!I289, 2)+ROUND(SUMIF(SmtRes!AQ1132:'SmtRes'!AQ1142,"=1",SmtRes!AC1132:'SmtRes'!AC1142)*Source!I289, 2))), 2)</f>
        <v>1987.18</v>
      </c>
      <c r="AN3359" s="54">
        <f>L3332+L3334+L3347+L3357+L3358+L3335</f>
        <v>480924.44999999995</v>
      </c>
      <c r="AO3359" s="54">
        <f>L3334</f>
        <v>75748.359999999986</v>
      </c>
      <c r="AQ3359" t="s">
        <v>1392</v>
      </c>
      <c r="AR3359" s="54">
        <f>L3332</f>
        <v>117455.17</v>
      </c>
      <c r="AT3359" s="54">
        <f>L3335</f>
        <v>36604.179999999993</v>
      </c>
      <c r="AV3359" t="s">
        <v>1392</v>
      </c>
      <c r="AW3359" s="54">
        <f>L3347</f>
        <v>0</v>
      </c>
      <c r="AZ3359">
        <f>Source!X289</f>
        <v>158681.13</v>
      </c>
      <c r="BA3359">
        <f>Source!Y289</f>
        <v>92435.61</v>
      </c>
      <c r="CD3359">
        <v>1</v>
      </c>
    </row>
    <row r="3360" spans="1:83" ht="149.25" x14ac:dyDescent="0.2">
      <c r="A3360" s="38" t="s">
        <v>377</v>
      </c>
      <c r="B3360" s="40" t="s">
        <v>1501</v>
      </c>
      <c r="C3360" s="40" t="s">
        <v>1551</v>
      </c>
      <c r="D3360" s="41" t="str">
        <f>Source!H290</f>
        <v>пролет</v>
      </c>
      <c r="E3360" s="42">
        <f>Source!K290</f>
        <v>1</v>
      </c>
      <c r="F3360" s="42"/>
      <c r="G3360" s="42">
        <f>Source!I290</f>
        <v>1</v>
      </c>
      <c r="H3360" s="44"/>
      <c r="I3360" s="43"/>
      <c r="J3360" s="44"/>
      <c r="K3360" s="43"/>
      <c r="L3360" s="44"/>
    </row>
    <row r="3361" spans="1:83" ht="14.25" x14ac:dyDescent="0.2">
      <c r="C3361" s="45" t="str">
        <f>Source!CB290</f>
        <v>прим. демонтаж</v>
      </c>
    </row>
    <row r="3362" spans="1:83" ht="102" x14ac:dyDescent="0.2">
      <c r="B3362" s="46" t="str">
        <f>Source!EO290</f>
        <v>Поправка: Сб.№33, п.1.33.20.1  Поправка: Прил.33.3, п.3. 4.2</v>
      </c>
      <c r="C3362" s="46" t="str">
        <f>Source!CN290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363" spans="1:83" ht="15" x14ac:dyDescent="0.2">
      <c r="A3363" s="39"/>
      <c r="B3363" s="42">
        <v>1</v>
      </c>
      <c r="C3363" s="39" t="s">
        <v>1380</v>
      </c>
      <c r="D3363" s="41" t="s">
        <v>1062</v>
      </c>
      <c r="E3363" s="47"/>
      <c r="F3363" s="42"/>
      <c r="G3363" s="47">
        <f>Source!U290</f>
        <v>123.408</v>
      </c>
      <c r="H3363" s="42"/>
      <c r="I3363" s="42"/>
      <c r="J3363" s="42"/>
      <c r="K3363" s="42"/>
      <c r="L3363" s="48">
        <f>SUM(L3364:L3364)-SUMIF(CE3364:CE3364, 1, L3364:L3364)</f>
        <v>55685.39</v>
      </c>
    </row>
    <row r="3364" spans="1:83" ht="28.5" x14ac:dyDescent="0.2">
      <c r="A3364" s="40"/>
      <c r="B3364" s="40" t="s">
        <v>1092</v>
      </c>
      <c r="C3364" s="40" t="s">
        <v>1093</v>
      </c>
      <c r="D3364" s="41" t="s">
        <v>1062</v>
      </c>
      <c r="E3364" s="42">
        <v>85.7</v>
      </c>
      <c r="F3364" s="42">
        <f>ROUND((0.75)*1.92,7)</f>
        <v>1.44</v>
      </c>
      <c r="G3364" s="42">
        <f>SmtRes!CX1143</f>
        <v>123.408</v>
      </c>
      <c r="H3364" s="44"/>
      <c r="I3364" s="43"/>
      <c r="J3364" s="44">
        <f>SmtRes!CZ1143</f>
        <v>451.23</v>
      </c>
      <c r="K3364" s="43"/>
      <c r="L3364" s="44">
        <f>SmtRes!DI1143</f>
        <v>55685.39</v>
      </c>
    </row>
    <row r="3365" spans="1:83" ht="15" x14ac:dyDescent="0.2">
      <c r="A3365" s="39"/>
      <c r="B3365" s="42">
        <v>2</v>
      </c>
      <c r="C3365" s="39" t="s">
        <v>1381</v>
      </c>
      <c r="D3365" s="41"/>
      <c r="E3365" s="47"/>
      <c r="F3365" s="42"/>
      <c r="G3365" s="47"/>
      <c r="H3365" s="42"/>
      <c r="I3365" s="42"/>
      <c r="J3365" s="42"/>
      <c r="K3365" s="42"/>
      <c r="L3365" s="48">
        <f>SUM(L3366:L3377)-SUMIF(CE3366:CE3377, 1, L3366:L3377)</f>
        <v>39910.709999999985</v>
      </c>
    </row>
    <row r="3366" spans="1:83" ht="15" x14ac:dyDescent="0.2">
      <c r="A3366" s="39"/>
      <c r="B3366" s="42"/>
      <c r="C3366" s="39" t="s">
        <v>1385</v>
      </c>
      <c r="D3366" s="41" t="s">
        <v>1062</v>
      </c>
      <c r="E3366" s="47"/>
      <c r="F3366" s="42"/>
      <c r="G3366" s="47">
        <f>Source!V290</f>
        <v>33.66075</v>
      </c>
      <c r="H3366" s="42"/>
      <c r="I3366" s="42"/>
      <c r="J3366" s="42"/>
      <c r="K3366" s="42"/>
      <c r="L3366" s="48">
        <f>SUMIF(CE3367:CE3377, 1, L3367:L3377)</f>
        <v>19665.920000000002</v>
      </c>
      <c r="CE3366">
        <v>1</v>
      </c>
    </row>
    <row r="3367" spans="1:83" ht="71.25" x14ac:dyDescent="0.2">
      <c r="A3367" s="40"/>
      <c r="B3367" s="40" t="s">
        <v>1094</v>
      </c>
      <c r="C3367" s="40" t="s">
        <v>1096</v>
      </c>
      <c r="D3367" s="41" t="s">
        <v>961</v>
      </c>
      <c r="E3367" s="42">
        <v>8.17</v>
      </c>
      <c r="F3367" s="42">
        <f t="shared" ref="F3367:F3377" si="122">ROUND((0.75)*1.85,7)</f>
        <v>1.3875</v>
      </c>
      <c r="G3367" s="42">
        <f>SmtRes!CX1145</f>
        <v>11.335875</v>
      </c>
      <c r="H3367" s="44">
        <f>SmtRes!CZ1145</f>
        <v>774.86</v>
      </c>
      <c r="I3367" s="43">
        <f>SmtRes!AJ1145</f>
        <v>1.18</v>
      </c>
      <c r="J3367" s="44">
        <f>ROUND(H3367*I3367, 2)</f>
        <v>914.33</v>
      </c>
      <c r="K3367" s="43"/>
      <c r="L3367" s="44">
        <f>SmtRes!DG1145</f>
        <v>10364.73</v>
      </c>
    </row>
    <row r="3368" spans="1:83" ht="28.5" x14ac:dyDescent="0.2">
      <c r="A3368" s="40"/>
      <c r="B3368" s="40" t="s">
        <v>1082</v>
      </c>
      <c r="C3368" s="40" t="s">
        <v>1384</v>
      </c>
      <c r="D3368" s="41" t="s">
        <v>1062</v>
      </c>
      <c r="E3368" s="42">
        <f>SmtRes!DO1145*SmtRes!AT1145</f>
        <v>8.17</v>
      </c>
      <c r="F3368" s="42">
        <f t="shared" si="122"/>
        <v>1.3875</v>
      </c>
      <c r="G3368" s="42">
        <f>SmtRes!DO1145*SmtRes!CX1145</f>
        <v>11.335875</v>
      </c>
      <c r="H3368" s="44"/>
      <c r="I3368" s="43"/>
      <c r="J3368" s="44">
        <f>ROUND(SmtRes!AG1145/SmtRes!DO1145, 2)</f>
        <v>549.32000000000005</v>
      </c>
      <c r="K3368" s="43"/>
      <c r="L3368" s="44">
        <f>SmtRes!DH1145</f>
        <v>6227.02</v>
      </c>
      <c r="CE3368">
        <v>1</v>
      </c>
    </row>
    <row r="3369" spans="1:83" ht="28.5" x14ac:dyDescent="0.2">
      <c r="A3369" s="40"/>
      <c r="B3369" s="40" t="s">
        <v>1065</v>
      </c>
      <c r="C3369" s="40" t="s">
        <v>1067</v>
      </c>
      <c r="D3369" s="41" t="s">
        <v>961</v>
      </c>
      <c r="E3369" s="42">
        <v>0.9</v>
      </c>
      <c r="F3369" s="42">
        <f t="shared" si="122"/>
        <v>1.3875</v>
      </c>
      <c r="G3369" s="42">
        <f>SmtRes!CX1146</f>
        <v>1.24875</v>
      </c>
      <c r="H3369" s="44"/>
      <c r="I3369" s="43"/>
      <c r="J3369" s="44">
        <f>SmtRes!CZ1146</f>
        <v>1233.46</v>
      </c>
      <c r="K3369" s="43"/>
      <c r="L3369" s="44">
        <f>SmtRes!DG1146</f>
        <v>1540.28</v>
      </c>
    </row>
    <row r="3370" spans="1:83" ht="28.5" x14ac:dyDescent="0.2">
      <c r="A3370" s="40"/>
      <c r="B3370" s="40" t="s">
        <v>1068</v>
      </c>
      <c r="C3370" s="40" t="s">
        <v>1382</v>
      </c>
      <c r="D3370" s="41" t="s">
        <v>1062</v>
      </c>
      <c r="E3370" s="42">
        <f>SmtRes!DO1146*SmtRes!AT1146</f>
        <v>0.9</v>
      </c>
      <c r="F3370" s="42">
        <f t="shared" si="122"/>
        <v>1.3875</v>
      </c>
      <c r="G3370" s="42">
        <f>SmtRes!DO1146*SmtRes!CX1146</f>
        <v>1.24875</v>
      </c>
      <c r="H3370" s="44"/>
      <c r="I3370" s="43"/>
      <c r="J3370" s="44">
        <f>ROUND(SmtRes!AG1146/SmtRes!DO1146, 2)</f>
        <v>642.05999999999995</v>
      </c>
      <c r="K3370" s="43"/>
      <c r="L3370" s="44">
        <f>SmtRes!DH1146</f>
        <v>801.77</v>
      </c>
      <c r="CE3370">
        <v>1</v>
      </c>
    </row>
    <row r="3371" spans="1:83" ht="28.5" x14ac:dyDescent="0.2">
      <c r="A3371" s="40"/>
      <c r="B3371" s="40" t="s">
        <v>1072</v>
      </c>
      <c r="C3371" s="40" t="s">
        <v>1074</v>
      </c>
      <c r="D3371" s="41" t="s">
        <v>961</v>
      </c>
      <c r="E3371" s="42">
        <v>9.65</v>
      </c>
      <c r="F3371" s="42">
        <f t="shared" si="122"/>
        <v>1.3875</v>
      </c>
      <c r="G3371" s="42">
        <f>SmtRes!CX1147</f>
        <v>13.389374999999999</v>
      </c>
      <c r="H3371" s="44">
        <f>SmtRes!CZ1147</f>
        <v>1070.99</v>
      </c>
      <c r="I3371" s="43">
        <f>SmtRes!AJ1147</f>
        <v>1.19</v>
      </c>
      <c r="J3371" s="44">
        <f>ROUND(H3371*I3371, 2)</f>
        <v>1274.48</v>
      </c>
      <c r="K3371" s="43"/>
      <c r="L3371" s="44">
        <f>SmtRes!DG1147</f>
        <v>17064.490000000002</v>
      </c>
    </row>
    <row r="3372" spans="1:83" ht="28.5" x14ac:dyDescent="0.2">
      <c r="A3372" s="40"/>
      <c r="B3372" s="40" t="s">
        <v>1068</v>
      </c>
      <c r="C3372" s="40" t="s">
        <v>1382</v>
      </c>
      <c r="D3372" s="41" t="s">
        <v>1062</v>
      </c>
      <c r="E3372" s="42">
        <f>SmtRes!DO1147*SmtRes!AT1147</f>
        <v>9.65</v>
      </c>
      <c r="F3372" s="42">
        <f t="shared" si="122"/>
        <v>1.3875</v>
      </c>
      <c r="G3372" s="42">
        <f>SmtRes!DO1147*SmtRes!CX1147</f>
        <v>13.389374999999999</v>
      </c>
      <c r="H3372" s="44"/>
      <c r="I3372" s="43"/>
      <c r="J3372" s="44">
        <f>ROUND(SmtRes!AG1147/SmtRes!DO1147, 2)</f>
        <v>642.05999999999995</v>
      </c>
      <c r="K3372" s="43"/>
      <c r="L3372" s="44">
        <f>SmtRes!DH1147</f>
        <v>8596.7800000000007</v>
      </c>
      <c r="CE3372">
        <v>1</v>
      </c>
    </row>
    <row r="3373" spans="1:83" ht="28.5" x14ac:dyDescent="0.2">
      <c r="A3373" s="40"/>
      <c r="B3373" s="40" t="s">
        <v>1075</v>
      </c>
      <c r="C3373" s="40" t="s">
        <v>1077</v>
      </c>
      <c r="D3373" s="41" t="s">
        <v>961</v>
      </c>
      <c r="E3373" s="42">
        <v>1.84</v>
      </c>
      <c r="F3373" s="42">
        <f t="shared" si="122"/>
        <v>1.3875</v>
      </c>
      <c r="G3373" s="42">
        <f>SmtRes!CX1148</f>
        <v>2.5529999999999999</v>
      </c>
      <c r="H3373" s="44"/>
      <c r="I3373" s="43"/>
      <c r="J3373" s="44">
        <f>SmtRes!CZ1148</f>
        <v>758.04</v>
      </c>
      <c r="K3373" s="43"/>
      <c r="L3373" s="44">
        <f>SmtRes!DG1148</f>
        <v>1935.28</v>
      </c>
    </row>
    <row r="3374" spans="1:83" ht="28.5" x14ac:dyDescent="0.2">
      <c r="A3374" s="40"/>
      <c r="B3374" s="40" t="s">
        <v>1078</v>
      </c>
      <c r="C3374" s="40" t="s">
        <v>1383</v>
      </c>
      <c r="D3374" s="41" t="s">
        <v>1062</v>
      </c>
      <c r="E3374" s="42">
        <f>SmtRes!DO1148*SmtRes!AT1148</f>
        <v>1.84</v>
      </c>
      <c r="F3374" s="42">
        <f t="shared" si="122"/>
        <v>1.3875</v>
      </c>
      <c r="G3374" s="42">
        <f>SmtRes!DO1148*SmtRes!CX1148</f>
        <v>2.5529999999999999</v>
      </c>
      <c r="H3374" s="44"/>
      <c r="I3374" s="43"/>
      <c r="J3374" s="44">
        <f>ROUND(SmtRes!AG1148/SmtRes!DO1148, 2)</f>
        <v>477.98</v>
      </c>
      <c r="K3374" s="43"/>
      <c r="L3374" s="44">
        <f>SmtRes!DH1148</f>
        <v>1220.28</v>
      </c>
      <c r="CE3374">
        <v>1</v>
      </c>
    </row>
    <row r="3375" spans="1:83" ht="28.5" x14ac:dyDescent="0.2">
      <c r="A3375" s="40"/>
      <c r="B3375" s="40" t="s">
        <v>1079</v>
      </c>
      <c r="C3375" s="40" t="s">
        <v>1081</v>
      </c>
      <c r="D3375" s="41" t="s">
        <v>961</v>
      </c>
      <c r="E3375" s="42">
        <v>3.7</v>
      </c>
      <c r="F3375" s="42">
        <f t="shared" si="122"/>
        <v>1.3875</v>
      </c>
      <c r="G3375" s="42">
        <f>SmtRes!CX1149</f>
        <v>5.13375</v>
      </c>
      <c r="H3375" s="44">
        <f>SmtRes!CZ1149</f>
        <v>1521.77</v>
      </c>
      <c r="I3375" s="43">
        <f>SmtRes!AJ1149</f>
        <v>1.1299999999999999</v>
      </c>
      <c r="J3375" s="44">
        <f>ROUND(H3375*I3375, 2)</f>
        <v>1719.6</v>
      </c>
      <c r="K3375" s="43"/>
      <c r="L3375" s="44">
        <f>SmtRes!DG1149</f>
        <v>8828</v>
      </c>
    </row>
    <row r="3376" spans="1:83" ht="28.5" x14ac:dyDescent="0.2">
      <c r="A3376" s="40"/>
      <c r="B3376" s="40" t="s">
        <v>1082</v>
      </c>
      <c r="C3376" s="40" t="s">
        <v>1384</v>
      </c>
      <c r="D3376" s="41" t="s">
        <v>1062</v>
      </c>
      <c r="E3376" s="42">
        <f>SmtRes!DO1149*SmtRes!AT1149</f>
        <v>3.7</v>
      </c>
      <c r="F3376" s="42">
        <f t="shared" si="122"/>
        <v>1.3875</v>
      </c>
      <c r="G3376" s="42">
        <f>SmtRes!DO1149*SmtRes!CX1149</f>
        <v>5.13375</v>
      </c>
      <c r="H3376" s="44"/>
      <c r="I3376" s="43"/>
      <c r="J3376" s="44">
        <f>ROUND(SmtRes!AG1149/SmtRes!DO1149, 2)</f>
        <v>549.32000000000005</v>
      </c>
      <c r="K3376" s="43"/>
      <c r="L3376" s="44">
        <f>SmtRes!DH1149</f>
        <v>2820.07</v>
      </c>
      <c r="CE3376">
        <v>1</v>
      </c>
    </row>
    <row r="3377" spans="1:82" ht="28.5" x14ac:dyDescent="0.2">
      <c r="A3377" s="40"/>
      <c r="B3377" s="40" t="s">
        <v>1083</v>
      </c>
      <c r="C3377" s="40" t="s">
        <v>1085</v>
      </c>
      <c r="D3377" s="41" t="s">
        <v>961</v>
      </c>
      <c r="E3377" s="42">
        <v>7.99</v>
      </c>
      <c r="F3377" s="42">
        <f t="shared" si="122"/>
        <v>1.3875</v>
      </c>
      <c r="G3377" s="42">
        <f>SmtRes!CX1150</f>
        <v>11.086124999999999</v>
      </c>
      <c r="H3377" s="44">
        <f>SmtRes!CZ1150</f>
        <v>12.74</v>
      </c>
      <c r="I3377" s="43">
        <f>SmtRes!AJ1150</f>
        <v>1.26</v>
      </c>
      <c r="J3377" s="44">
        <f>ROUND(H3377*I3377, 2)</f>
        <v>16.05</v>
      </c>
      <c r="K3377" s="43"/>
      <c r="L3377" s="44">
        <f>SmtRes!DG1150</f>
        <v>177.93</v>
      </c>
    </row>
    <row r="3378" spans="1:82" ht="15" x14ac:dyDescent="0.2">
      <c r="A3378" s="39"/>
      <c r="B3378" s="42">
        <v>4</v>
      </c>
      <c r="C3378" s="39" t="s">
        <v>1475</v>
      </c>
      <c r="D3378" s="41"/>
      <c r="E3378" s="47"/>
      <c r="F3378" s="42"/>
      <c r="G3378" s="47"/>
      <c r="H3378" s="42"/>
      <c r="I3378" s="42"/>
      <c r="J3378" s="42"/>
      <c r="K3378" s="42"/>
      <c r="L3378" s="48">
        <f>SUM(L3379:L3381)-SUMIF(CE3379:CE3381, 1, L3379:L3381)</f>
        <v>0</v>
      </c>
    </row>
    <row r="3379" spans="1:82" ht="28.5" x14ac:dyDescent="0.2">
      <c r="A3379" s="40"/>
      <c r="B3379" s="40" t="s">
        <v>1097</v>
      </c>
      <c r="C3379" s="40" t="s">
        <v>1099</v>
      </c>
      <c r="D3379" s="41" t="s">
        <v>1100</v>
      </c>
      <c r="E3379" s="42">
        <v>8</v>
      </c>
      <c r="F3379" s="42">
        <f t="shared" ref="F3379:F3385" si="123">ROUND(0,7)</f>
        <v>0</v>
      </c>
      <c r="G3379" s="42">
        <f>SmtRes!CX1151</f>
        <v>0</v>
      </c>
      <c r="H3379" s="44">
        <f>SmtRes!CZ1151</f>
        <v>174.93</v>
      </c>
      <c r="I3379" s="43">
        <f>SmtRes!AI1151</f>
        <v>1.1200000000000001</v>
      </c>
      <c r="J3379" s="44">
        <f>ROUND(H3379*I3379, 2)</f>
        <v>195.92</v>
      </c>
      <c r="K3379" s="43"/>
      <c r="L3379" s="44">
        <f>SmtRes!DF1151</f>
        <v>0</v>
      </c>
    </row>
    <row r="3380" spans="1:82" ht="14.25" x14ac:dyDescent="0.2">
      <c r="A3380" s="40"/>
      <c r="B3380" s="40" t="s">
        <v>1101</v>
      </c>
      <c r="C3380" s="40" t="s">
        <v>1103</v>
      </c>
      <c r="D3380" s="41" t="s">
        <v>651</v>
      </c>
      <c r="E3380" s="42">
        <v>5.0000000000000001E-3</v>
      </c>
      <c r="F3380" s="42">
        <f t="shared" si="123"/>
        <v>0</v>
      </c>
      <c r="G3380" s="42">
        <f>SmtRes!CX1152</f>
        <v>0</v>
      </c>
      <c r="H3380" s="44">
        <f>SmtRes!CZ1152</f>
        <v>88783.86</v>
      </c>
      <c r="I3380" s="43">
        <f>SmtRes!AI1152</f>
        <v>1.07</v>
      </c>
      <c r="J3380" s="44">
        <f>ROUND(H3380*I3380, 2)</f>
        <v>94998.73</v>
      </c>
      <c r="K3380" s="43"/>
      <c r="L3380" s="44">
        <f>SmtRes!DF1152</f>
        <v>0</v>
      </c>
    </row>
    <row r="3381" spans="1:82" ht="42.75" x14ac:dyDescent="0.2">
      <c r="A3381" s="40"/>
      <c r="B3381" s="40" t="s">
        <v>1104</v>
      </c>
      <c r="C3381" s="40" t="s">
        <v>1106</v>
      </c>
      <c r="D3381" s="41" t="s">
        <v>463</v>
      </c>
      <c r="E3381" s="42">
        <v>0.69</v>
      </c>
      <c r="F3381" s="42">
        <f t="shared" si="123"/>
        <v>0</v>
      </c>
      <c r="G3381" s="42">
        <f>SmtRes!CX1153</f>
        <v>0</v>
      </c>
      <c r="H3381" s="44">
        <f>SmtRes!CZ1153</f>
        <v>6294.92</v>
      </c>
      <c r="I3381" s="43">
        <f>SmtRes!AI1153</f>
        <v>1.1399999999999999</v>
      </c>
      <c r="J3381" s="44">
        <f>ROUND(H3381*I3381, 2)</f>
        <v>7176.21</v>
      </c>
      <c r="K3381" s="43"/>
      <c r="L3381" s="44">
        <f>SmtRes!DF1153</f>
        <v>0</v>
      </c>
    </row>
    <row r="3382" spans="1:82" ht="14.25" x14ac:dyDescent="0.2">
      <c r="A3382" s="40"/>
      <c r="B3382" s="40" t="str">
        <f>EtalonRes!I1617</f>
        <v>01.7.09.04</v>
      </c>
      <c r="C3382" s="40" t="str">
        <f>EtalonRes!K1617</f>
        <v>Патроны термитные со спичками</v>
      </c>
      <c r="D3382" s="41" t="str">
        <f>EtalonRes!O1617</f>
        <v>КОМПЛ</v>
      </c>
      <c r="E3382" s="42">
        <f>EtalonRes!X1617</f>
        <v>7</v>
      </c>
      <c r="F3382" s="42">
        <f t="shared" si="123"/>
        <v>0</v>
      </c>
      <c r="G3382" s="42">
        <f>ROUND(EtalonRes!AG1617*Source!I290, 7)</f>
        <v>0</v>
      </c>
      <c r="H3382" s="44"/>
      <c r="I3382" s="43"/>
      <c r="J3382" s="44"/>
      <c r="K3382" s="43"/>
      <c r="L3382" s="44"/>
    </row>
    <row r="3383" spans="1:82" ht="28.5" x14ac:dyDescent="0.2">
      <c r="A3383" s="40"/>
      <c r="B3383" s="40" t="str">
        <f>EtalonRes!I1621</f>
        <v>21.2.01.02</v>
      </c>
      <c r="C3383" s="40" t="str">
        <f>EtalonRes!K1621</f>
        <v>Провода неизолированные для воздушных линий электропередач</v>
      </c>
      <c r="D3383" s="41" t="str">
        <f>EtalonRes!O1621</f>
        <v>т</v>
      </c>
      <c r="E3383" s="42">
        <f>EtalonRes!X1621</f>
        <v>0</v>
      </c>
      <c r="F3383" s="42">
        <f t="shared" si="123"/>
        <v>0</v>
      </c>
      <c r="G3383" s="42">
        <f>ROUND(EtalonRes!AG1621*Source!I290, 7)</f>
        <v>0</v>
      </c>
      <c r="H3383" s="44"/>
      <c r="I3383" s="43"/>
      <c r="J3383" s="44"/>
      <c r="K3383" s="43"/>
      <c r="L3383" s="44"/>
    </row>
    <row r="3384" spans="1:82" ht="28.5" x14ac:dyDescent="0.2">
      <c r="A3384" s="40"/>
      <c r="B3384" s="40" t="str">
        <f>EtalonRes!I1622</f>
        <v>22.2.01.03</v>
      </c>
      <c r="C3384" s="40" t="str">
        <f>EtalonRes!K1622</f>
        <v>Изоляторы линейные подвесные тарельчатые</v>
      </c>
      <c r="D3384" s="41" t="str">
        <f>EtalonRes!O1622</f>
        <v>т</v>
      </c>
      <c r="E3384" s="42">
        <f>EtalonRes!X1622</f>
        <v>0</v>
      </c>
      <c r="F3384" s="42">
        <f t="shared" si="123"/>
        <v>0</v>
      </c>
      <c r="G3384" s="42">
        <f>ROUND(EtalonRes!AG1622*Source!I290, 7)</f>
        <v>0</v>
      </c>
      <c r="H3384" s="44"/>
      <c r="I3384" s="43"/>
      <c r="J3384" s="44"/>
      <c r="K3384" s="43"/>
      <c r="L3384" s="44"/>
    </row>
    <row r="3385" spans="1:82" ht="14.25" x14ac:dyDescent="0.2">
      <c r="A3385" s="40"/>
      <c r="B3385" s="40" t="str">
        <f>EtalonRes!I1623</f>
        <v>22.2.02.23</v>
      </c>
      <c r="C3385" s="49" t="str">
        <f>EtalonRes!K1623</f>
        <v>Арматура линейная</v>
      </c>
      <c r="D3385" s="50" t="str">
        <f>EtalonRes!O1623</f>
        <v>т</v>
      </c>
      <c r="E3385" s="51">
        <f>EtalonRes!X1623</f>
        <v>0</v>
      </c>
      <c r="F3385" s="51">
        <f t="shared" si="123"/>
        <v>0</v>
      </c>
      <c r="G3385" s="51">
        <f>ROUND(EtalonRes!AG1623*Source!I290, 7)</f>
        <v>0</v>
      </c>
      <c r="H3385" s="52"/>
      <c r="I3385" s="53"/>
      <c r="J3385" s="52"/>
      <c r="K3385" s="53"/>
      <c r="L3385" s="52"/>
    </row>
    <row r="3386" spans="1:82" ht="15" x14ac:dyDescent="0.2">
      <c r="A3386" s="40"/>
      <c r="B3386" s="40"/>
      <c r="C3386" s="55" t="s">
        <v>1386</v>
      </c>
      <c r="D3386" s="41"/>
      <c r="E3386" s="42"/>
      <c r="F3386" s="42"/>
      <c r="G3386" s="42"/>
      <c r="H3386" s="44"/>
      <c r="I3386" s="43"/>
      <c r="J3386" s="44"/>
      <c r="K3386" s="43"/>
      <c r="L3386" s="44">
        <f>L3363+L3365+L3366+L3378</f>
        <v>115262.01999999997</v>
      </c>
    </row>
    <row r="3387" spans="1:82" ht="14.25" x14ac:dyDescent="0.2">
      <c r="A3387" s="40"/>
      <c r="B3387" s="40"/>
      <c r="C3387" s="40" t="s">
        <v>1387</v>
      </c>
      <c r="D3387" s="41"/>
      <c r="E3387" s="42"/>
      <c r="F3387" s="42"/>
      <c r="G3387" s="42"/>
      <c r="H3387" s="44"/>
      <c r="I3387" s="43"/>
      <c r="J3387" s="44"/>
      <c r="K3387" s="43"/>
      <c r="L3387" s="44">
        <f>SUM(AR3360:AR3390)+SUM(AS3360:AS3390)+SUM(AT3360:AT3390)+SUM(AU3360:AU3390)+SUM(AV3360:AV3390)</f>
        <v>75351.31</v>
      </c>
    </row>
    <row r="3388" spans="1:82" ht="14.25" x14ac:dyDescent="0.2">
      <c r="A3388" s="40"/>
      <c r="B3388" s="40" t="s">
        <v>30</v>
      </c>
      <c r="C3388" s="40" t="s">
        <v>1388</v>
      </c>
      <c r="D3388" s="41" t="s">
        <v>1389</v>
      </c>
      <c r="E3388" s="42">
        <f>Source!BZ290</f>
        <v>103</v>
      </c>
      <c r="F3388" s="42"/>
      <c r="G3388" s="42">
        <f>Source!AT290</f>
        <v>103</v>
      </c>
      <c r="H3388" s="44"/>
      <c r="I3388" s="43"/>
      <c r="J3388" s="44"/>
      <c r="K3388" s="43"/>
      <c r="L3388" s="44">
        <f>SUM(AZ3360:AZ3390)</f>
        <v>77611.850000000006</v>
      </c>
    </row>
    <row r="3389" spans="1:82" ht="14.25" x14ac:dyDescent="0.2">
      <c r="A3389" s="49"/>
      <c r="B3389" s="49" t="s">
        <v>31</v>
      </c>
      <c r="C3389" s="49" t="s">
        <v>1390</v>
      </c>
      <c r="D3389" s="50" t="s">
        <v>1389</v>
      </c>
      <c r="E3389" s="51">
        <f>Source!CA290</f>
        <v>60</v>
      </c>
      <c r="F3389" s="51"/>
      <c r="G3389" s="51">
        <f>Source!AU290</f>
        <v>60</v>
      </c>
      <c r="H3389" s="52"/>
      <c r="I3389" s="53"/>
      <c r="J3389" s="52"/>
      <c r="K3389" s="53"/>
      <c r="L3389" s="52">
        <f>SUM(BA3360:BA3390)</f>
        <v>45210.79</v>
      </c>
    </row>
    <row r="3390" spans="1:82" ht="15" x14ac:dyDescent="0.2">
      <c r="C3390" s="67" t="s">
        <v>1391</v>
      </c>
      <c r="D3390" s="67"/>
      <c r="E3390" s="67"/>
      <c r="F3390" s="67"/>
      <c r="G3390" s="67"/>
      <c r="H3390" s="67"/>
      <c r="I3390" s="68">
        <f>K3390/E3360</f>
        <v>238084.66</v>
      </c>
      <c r="J3390" s="68"/>
      <c r="K3390" s="68">
        <f>L3363+L3365+L3378+L3388+L3389+L3366</f>
        <v>238084.66</v>
      </c>
      <c r="L3390" s="68"/>
      <c r="AD3390">
        <f>ROUND((Source!AT290/100)*((ROUND(SUMIF(SmtRes!AQ1143:'SmtRes'!AQ1153,"=1",SmtRes!AD1143:'SmtRes'!AD1153)*Source!I290, 2)+ROUND(SUMIF(SmtRes!AQ1143:'SmtRes'!AQ1153,"=1",SmtRes!AC1143:'SmtRes'!AC1153)*Source!I290, 2))), 2)</f>
        <v>3411.33</v>
      </c>
      <c r="AE3390">
        <f>ROUND((Source!AU290/100)*((ROUND(SUMIF(SmtRes!AQ1143:'SmtRes'!AQ1153,"=1",SmtRes!AD1143:'SmtRes'!AD1153)*Source!I290, 2)+ROUND(SUMIF(SmtRes!AQ1143:'SmtRes'!AQ1153,"=1",SmtRes!AC1143:'SmtRes'!AC1153)*Source!I290, 2))), 2)</f>
        <v>1987.18</v>
      </c>
      <c r="AN3390" s="54">
        <f>L3363+L3365+L3378+L3388+L3389+L3366</f>
        <v>238084.66</v>
      </c>
      <c r="AO3390" s="54">
        <f>L3365</f>
        <v>39910.709999999985</v>
      </c>
      <c r="AQ3390" t="s">
        <v>1392</v>
      </c>
      <c r="AR3390" s="54">
        <f>L3363</f>
        <v>55685.39</v>
      </c>
      <c r="AT3390" s="54">
        <f>L3366</f>
        <v>19665.920000000002</v>
      </c>
      <c r="AV3390" t="s">
        <v>1392</v>
      </c>
      <c r="AW3390" s="54">
        <f>L3378</f>
        <v>0</v>
      </c>
      <c r="AZ3390">
        <f>Source!X290</f>
        <v>77611.850000000006</v>
      </c>
      <c r="BA3390">
        <f>Source!Y290</f>
        <v>45210.79</v>
      </c>
      <c r="CD3390">
        <v>1</v>
      </c>
    </row>
    <row r="3391" spans="1:82" ht="135" x14ac:dyDescent="0.2">
      <c r="A3391" s="38" t="s">
        <v>378</v>
      </c>
      <c r="B3391" s="40" t="s">
        <v>1501</v>
      </c>
      <c r="C3391" s="40" t="s">
        <v>1552</v>
      </c>
      <c r="D3391" s="41" t="str">
        <f>Source!H291</f>
        <v>пролет</v>
      </c>
      <c r="E3391" s="42">
        <f>Source!K291</f>
        <v>1</v>
      </c>
      <c r="F3391" s="42"/>
      <c r="G3391" s="42">
        <f>Source!I291</f>
        <v>1</v>
      </c>
      <c r="H3391" s="44"/>
      <c r="I3391" s="43"/>
      <c r="J3391" s="44"/>
      <c r="K3391" s="43"/>
      <c r="L3391" s="44"/>
    </row>
    <row r="3392" spans="1:82" ht="63.75" x14ac:dyDescent="0.2">
      <c r="B3392" s="46" t="str">
        <f>Source!EO291</f>
        <v>Поправка: Прил.33.3, п.3. 4.2</v>
      </c>
      <c r="C3392" s="46" t="str">
        <f>Source!CN291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393" spans="1:83" ht="15" x14ac:dyDescent="0.2">
      <c r="A3393" s="39"/>
      <c r="B3393" s="42">
        <v>1</v>
      </c>
      <c r="C3393" s="39" t="s">
        <v>1380</v>
      </c>
      <c r="D3393" s="41" t="s">
        <v>1062</v>
      </c>
      <c r="E3393" s="47"/>
      <c r="F3393" s="42"/>
      <c r="G3393" s="47">
        <f>Source!U291</f>
        <v>164.54400000000001</v>
      </c>
      <c r="H3393" s="42"/>
      <c r="I3393" s="42"/>
      <c r="J3393" s="42"/>
      <c r="K3393" s="42"/>
      <c r="L3393" s="48">
        <f>SUM(L3394:L3394)-SUMIF(CE3394:CE3394, 1, L3394:L3394)</f>
        <v>74247.19</v>
      </c>
    </row>
    <row r="3394" spans="1:83" ht="28.5" x14ac:dyDescent="0.2">
      <c r="A3394" s="40"/>
      <c r="B3394" s="40" t="s">
        <v>1092</v>
      </c>
      <c r="C3394" s="40" t="s">
        <v>1093</v>
      </c>
      <c r="D3394" s="41" t="s">
        <v>1062</v>
      </c>
      <c r="E3394" s="42">
        <v>85.7</v>
      </c>
      <c r="F3394" s="42">
        <f>ROUND(1.92,7)</f>
        <v>1.92</v>
      </c>
      <c r="G3394" s="42">
        <f>SmtRes!CX1154</f>
        <v>164.54400000000001</v>
      </c>
      <c r="H3394" s="44"/>
      <c r="I3394" s="43"/>
      <c r="J3394" s="44">
        <f>SmtRes!CZ1154</f>
        <v>451.23</v>
      </c>
      <c r="K3394" s="43"/>
      <c r="L3394" s="44">
        <f>SmtRes!DI1154</f>
        <v>74247.19</v>
      </c>
    </row>
    <row r="3395" spans="1:83" ht="15" x14ac:dyDescent="0.2">
      <c r="A3395" s="39"/>
      <c r="B3395" s="42">
        <v>2</v>
      </c>
      <c r="C3395" s="39" t="s">
        <v>1381</v>
      </c>
      <c r="D3395" s="41"/>
      <c r="E3395" s="47"/>
      <c r="F3395" s="42"/>
      <c r="G3395" s="47"/>
      <c r="H3395" s="42"/>
      <c r="I3395" s="42"/>
      <c r="J3395" s="42"/>
      <c r="K3395" s="42"/>
      <c r="L3395" s="48">
        <f>SUM(L3396:L3407)-SUMIF(CE3396:CE3407, 1, L3396:L3407)</f>
        <v>53214.270000000011</v>
      </c>
    </row>
    <row r="3396" spans="1:83" ht="15" x14ac:dyDescent="0.2">
      <c r="A3396" s="39"/>
      <c r="B3396" s="42"/>
      <c r="C3396" s="39" t="s">
        <v>1385</v>
      </c>
      <c r="D3396" s="41" t="s">
        <v>1062</v>
      </c>
      <c r="E3396" s="47"/>
      <c r="F3396" s="42"/>
      <c r="G3396" s="47">
        <f>Source!V291</f>
        <v>44.881</v>
      </c>
      <c r="H3396" s="42"/>
      <c r="I3396" s="42"/>
      <c r="J3396" s="42"/>
      <c r="K3396" s="42"/>
      <c r="L3396" s="48">
        <f>SUMIF(CE3397:CE3407, 1, L3397:L3407)</f>
        <v>26221.25</v>
      </c>
      <c r="CE3396">
        <v>1</v>
      </c>
    </row>
    <row r="3397" spans="1:83" ht="71.25" x14ac:dyDescent="0.2">
      <c r="A3397" s="40"/>
      <c r="B3397" s="40" t="s">
        <v>1094</v>
      </c>
      <c r="C3397" s="40" t="s">
        <v>1096</v>
      </c>
      <c r="D3397" s="41" t="s">
        <v>961</v>
      </c>
      <c r="E3397" s="42">
        <v>8.17</v>
      </c>
      <c r="F3397" s="42">
        <f t="shared" ref="F3397:F3407" si="124">ROUND(1.85,7)</f>
        <v>1.85</v>
      </c>
      <c r="G3397" s="42">
        <f>SmtRes!CX1156</f>
        <v>15.1145</v>
      </c>
      <c r="H3397" s="44">
        <f>SmtRes!CZ1156</f>
        <v>774.86</v>
      </c>
      <c r="I3397" s="43">
        <f>SmtRes!AJ1156</f>
        <v>1.18</v>
      </c>
      <c r="J3397" s="44">
        <f>ROUND(H3397*I3397, 2)</f>
        <v>914.33</v>
      </c>
      <c r="K3397" s="43"/>
      <c r="L3397" s="44">
        <f>SmtRes!DG1156</f>
        <v>13819.64</v>
      </c>
    </row>
    <row r="3398" spans="1:83" ht="28.5" x14ac:dyDescent="0.2">
      <c r="A3398" s="40"/>
      <c r="B3398" s="40" t="s">
        <v>1082</v>
      </c>
      <c r="C3398" s="40" t="s">
        <v>1384</v>
      </c>
      <c r="D3398" s="41" t="s">
        <v>1062</v>
      </c>
      <c r="E3398" s="42">
        <f>SmtRes!DO1156*SmtRes!AT1156</f>
        <v>8.17</v>
      </c>
      <c r="F3398" s="42">
        <f t="shared" si="124"/>
        <v>1.85</v>
      </c>
      <c r="G3398" s="42">
        <f>SmtRes!DO1156*SmtRes!CX1156</f>
        <v>15.1145</v>
      </c>
      <c r="H3398" s="44"/>
      <c r="I3398" s="43"/>
      <c r="J3398" s="44">
        <f>ROUND(SmtRes!AG1156/SmtRes!DO1156, 2)</f>
        <v>549.32000000000005</v>
      </c>
      <c r="K3398" s="43"/>
      <c r="L3398" s="44">
        <f>SmtRes!DH1156</f>
        <v>8302.7000000000007</v>
      </c>
      <c r="CE3398">
        <v>1</v>
      </c>
    </row>
    <row r="3399" spans="1:83" ht="28.5" x14ac:dyDescent="0.2">
      <c r="A3399" s="40"/>
      <c r="B3399" s="40" t="s">
        <v>1065</v>
      </c>
      <c r="C3399" s="40" t="s">
        <v>1067</v>
      </c>
      <c r="D3399" s="41" t="s">
        <v>961</v>
      </c>
      <c r="E3399" s="42">
        <v>0.9</v>
      </c>
      <c r="F3399" s="42">
        <f t="shared" si="124"/>
        <v>1.85</v>
      </c>
      <c r="G3399" s="42">
        <f>SmtRes!CX1157</f>
        <v>1.665</v>
      </c>
      <c r="H3399" s="44"/>
      <c r="I3399" s="43"/>
      <c r="J3399" s="44">
        <f>SmtRes!CZ1157</f>
        <v>1233.46</v>
      </c>
      <c r="K3399" s="43"/>
      <c r="L3399" s="44">
        <f>SmtRes!DG1157</f>
        <v>2053.71</v>
      </c>
    </row>
    <row r="3400" spans="1:83" ht="28.5" x14ac:dyDescent="0.2">
      <c r="A3400" s="40"/>
      <c r="B3400" s="40" t="s">
        <v>1068</v>
      </c>
      <c r="C3400" s="40" t="s">
        <v>1382</v>
      </c>
      <c r="D3400" s="41" t="s">
        <v>1062</v>
      </c>
      <c r="E3400" s="42">
        <f>SmtRes!DO1157*SmtRes!AT1157</f>
        <v>0.9</v>
      </c>
      <c r="F3400" s="42">
        <f t="shared" si="124"/>
        <v>1.85</v>
      </c>
      <c r="G3400" s="42">
        <f>SmtRes!DO1157*SmtRes!CX1157</f>
        <v>1.665</v>
      </c>
      <c r="H3400" s="44"/>
      <c r="I3400" s="43"/>
      <c r="J3400" s="44">
        <f>ROUND(SmtRes!AG1157/SmtRes!DO1157, 2)</f>
        <v>642.05999999999995</v>
      </c>
      <c r="K3400" s="43"/>
      <c r="L3400" s="44">
        <f>SmtRes!DH1157</f>
        <v>1069.03</v>
      </c>
      <c r="CE3400">
        <v>1</v>
      </c>
    </row>
    <row r="3401" spans="1:83" ht="28.5" x14ac:dyDescent="0.2">
      <c r="A3401" s="40"/>
      <c r="B3401" s="40" t="s">
        <v>1072</v>
      </c>
      <c r="C3401" s="40" t="s">
        <v>1074</v>
      </c>
      <c r="D3401" s="41" t="s">
        <v>961</v>
      </c>
      <c r="E3401" s="42">
        <v>9.65</v>
      </c>
      <c r="F3401" s="42">
        <f t="shared" si="124"/>
        <v>1.85</v>
      </c>
      <c r="G3401" s="42">
        <f>SmtRes!CX1158</f>
        <v>17.852499999999999</v>
      </c>
      <c r="H3401" s="44">
        <f>SmtRes!CZ1158</f>
        <v>1070.99</v>
      </c>
      <c r="I3401" s="43">
        <f>SmtRes!AJ1158</f>
        <v>1.19</v>
      </c>
      <c r="J3401" s="44">
        <f>ROUND(H3401*I3401, 2)</f>
        <v>1274.48</v>
      </c>
      <c r="K3401" s="43"/>
      <c r="L3401" s="44">
        <f>SmtRes!DG1158</f>
        <v>22752.65</v>
      </c>
    </row>
    <row r="3402" spans="1:83" ht="28.5" x14ac:dyDescent="0.2">
      <c r="A3402" s="40"/>
      <c r="B3402" s="40" t="s">
        <v>1068</v>
      </c>
      <c r="C3402" s="40" t="s">
        <v>1382</v>
      </c>
      <c r="D3402" s="41" t="s">
        <v>1062</v>
      </c>
      <c r="E3402" s="42">
        <f>SmtRes!DO1158*SmtRes!AT1158</f>
        <v>9.65</v>
      </c>
      <c r="F3402" s="42">
        <f t="shared" si="124"/>
        <v>1.85</v>
      </c>
      <c r="G3402" s="42">
        <f>SmtRes!DO1158*SmtRes!CX1158</f>
        <v>17.852499999999999</v>
      </c>
      <c r="H3402" s="44"/>
      <c r="I3402" s="43"/>
      <c r="J3402" s="44">
        <f>ROUND(SmtRes!AG1158/SmtRes!DO1158, 2)</f>
        <v>642.05999999999995</v>
      </c>
      <c r="K3402" s="43"/>
      <c r="L3402" s="44">
        <f>SmtRes!DH1158</f>
        <v>11462.38</v>
      </c>
      <c r="CE3402">
        <v>1</v>
      </c>
    </row>
    <row r="3403" spans="1:83" ht="28.5" x14ac:dyDescent="0.2">
      <c r="A3403" s="40"/>
      <c r="B3403" s="40" t="s">
        <v>1075</v>
      </c>
      <c r="C3403" s="40" t="s">
        <v>1077</v>
      </c>
      <c r="D3403" s="41" t="s">
        <v>961</v>
      </c>
      <c r="E3403" s="42">
        <v>1.84</v>
      </c>
      <c r="F3403" s="42">
        <f t="shared" si="124"/>
        <v>1.85</v>
      </c>
      <c r="G3403" s="42">
        <f>SmtRes!CX1159</f>
        <v>3.4039999999999999</v>
      </c>
      <c r="H3403" s="44"/>
      <c r="I3403" s="43"/>
      <c r="J3403" s="44">
        <f>SmtRes!CZ1159</f>
        <v>758.04</v>
      </c>
      <c r="K3403" s="43"/>
      <c r="L3403" s="44">
        <f>SmtRes!DG1159</f>
        <v>2580.37</v>
      </c>
    </row>
    <row r="3404" spans="1:83" ht="28.5" x14ac:dyDescent="0.2">
      <c r="A3404" s="40"/>
      <c r="B3404" s="40" t="s">
        <v>1078</v>
      </c>
      <c r="C3404" s="40" t="s">
        <v>1383</v>
      </c>
      <c r="D3404" s="41" t="s">
        <v>1062</v>
      </c>
      <c r="E3404" s="42">
        <f>SmtRes!DO1159*SmtRes!AT1159</f>
        <v>1.84</v>
      </c>
      <c r="F3404" s="42">
        <f t="shared" si="124"/>
        <v>1.85</v>
      </c>
      <c r="G3404" s="42">
        <f>SmtRes!DO1159*SmtRes!CX1159</f>
        <v>3.4039999999999999</v>
      </c>
      <c r="H3404" s="44"/>
      <c r="I3404" s="43"/>
      <c r="J3404" s="44">
        <f>ROUND(SmtRes!AG1159/SmtRes!DO1159, 2)</f>
        <v>477.98</v>
      </c>
      <c r="K3404" s="43"/>
      <c r="L3404" s="44">
        <f>SmtRes!DH1159</f>
        <v>1627.04</v>
      </c>
      <c r="CE3404">
        <v>1</v>
      </c>
    </row>
    <row r="3405" spans="1:83" ht="28.5" x14ac:dyDescent="0.2">
      <c r="A3405" s="40"/>
      <c r="B3405" s="40" t="s">
        <v>1079</v>
      </c>
      <c r="C3405" s="40" t="s">
        <v>1081</v>
      </c>
      <c r="D3405" s="41" t="s">
        <v>961</v>
      </c>
      <c r="E3405" s="42">
        <v>3.7</v>
      </c>
      <c r="F3405" s="42">
        <f t="shared" si="124"/>
        <v>1.85</v>
      </c>
      <c r="G3405" s="42">
        <f>SmtRes!CX1160</f>
        <v>6.8449999999999998</v>
      </c>
      <c r="H3405" s="44">
        <f>SmtRes!CZ1160</f>
        <v>1521.77</v>
      </c>
      <c r="I3405" s="43">
        <f>SmtRes!AJ1160</f>
        <v>1.1299999999999999</v>
      </c>
      <c r="J3405" s="44">
        <f>ROUND(H3405*I3405, 2)</f>
        <v>1719.6</v>
      </c>
      <c r="K3405" s="43"/>
      <c r="L3405" s="44">
        <f>SmtRes!DG1160</f>
        <v>11770.66</v>
      </c>
    </row>
    <row r="3406" spans="1:83" ht="28.5" x14ac:dyDescent="0.2">
      <c r="A3406" s="40"/>
      <c r="B3406" s="40" t="s">
        <v>1082</v>
      </c>
      <c r="C3406" s="40" t="s">
        <v>1384</v>
      </c>
      <c r="D3406" s="41" t="s">
        <v>1062</v>
      </c>
      <c r="E3406" s="42">
        <f>SmtRes!DO1160*SmtRes!AT1160</f>
        <v>3.7</v>
      </c>
      <c r="F3406" s="42">
        <f t="shared" si="124"/>
        <v>1.85</v>
      </c>
      <c r="G3406" s="42">
        <f>SmtRes!DO1160*SmtRes!CX1160</f>
        <v>6.8449999999999998</v>
      </c>
      <c r="H3406" s="44"/>
      <c r="I3406" s="43"/>
      <c r="J3406" s="44">
        <f>ROUND(SmtRes!AG1160/SmtRes!DO1160, 2)</f>
        <v>549.32000000000005</v>
      </c>
      <c r="K3406" s="43"/>
      <c r="L3406" s="44">
        <f>SmtRes!DH1160</f>
        <v>3760.1</v>
      </c>
      <c r="CE3406">
        <v>1</v>
      </c>
    </row>
    <row r="3407" spans="1:83" ht="28.5" x14ac:dyDescent="0.2">
      <c r="A3407" s="40"/>
      <c r="B3407" s="40" t="s">
        <v>1083</v>
      </c>
      <c r="C3407" s="40" t="s">
        <v>1085</v>
      </c>
      <c r="D3407" s="41" t="s">
        <v>961</v>
      </c>
      <c r="E3407" s="42">
        <v>7.99</v>
      </c>
      <c r="F3407" s="42">
        <f t="shared" si="124"/>
        <v>1.85</v>
      </c>
      <c r="G3407" s="42">
        <f>SmtRes!CX1161</f>
        <v>14.781499999999999</v>
      </c>
      <c r="H3407" s="44">
        <f>SmtRes!CZ1161</f>
        <v>12.74</v>
      </c>
      <c r="I3407" s="43">
        <f>SmtRes!AJ1161</f>
        <v>1.26</v>
      </c>
      <c r="J3407" s="44">
        <f>ROUND(H3407*I3407, 2)</f>
        <v>16.05</v>
      </c>
      <c r="K3407" s="43"/>
      <c r="L3407" s="44">
        <f>SmtRes!DG1161</f>
        <v>237.24</v>
      </c>
    </row>
    <row r="3408" spans="1:83" ht="15" x14ac:dyDescent="0.2">
      <c r="A3408" s="39"/>
      <c r="B3408" s="42">
        <v>4</v>
      </c>
      <c r="C3408" s="39" t="s">
        <v>1475</v>
      </c>
      <c r="D3408" s="41"/>
      <c r="E3408" s="47"/>
      <c r="F3408" s="42"/>
      <c r="G3408" s="47"/>
      <c r="H3408" s="42"/>
      <c r="I3408" s="42"/>
      <c r="J3408" s="42"/>
      <c r="K3408" s="42"/>
      <c r="L3408" s="48">
        <f>SUM(L3409:L3411)-SUMIF(CE3409:CE3411, 1, L3409:L3411)</f>
        <v>0</v>
      </c>
    </row>
    <row r="3409" spans="1:82" ht="28.5" x14ac:dyDescent="0.2">
      <c r="A3409" s="40"/>
      <c r="B3409" s="40" t="s">
        <v>1097</v>
      </c>
      <c r="C3409" s="40" t="s">
        <v>1099</v>
      </c>
      <c r="D3409" s="41" t="s">
        <v>1100</v>
      </c>
      <c r="E3409" s="42">
        <v>8</v>
      </c>
      <c r="F3409" s="42">
        <f t="shared" ref="F3409:F3415" si="125">ROUND(0,7)</f>
        <v>0</v>
      </c>
      <c r="G3409" s="42">
        <f>SmtRes!CX1162</f>
        <v>0</v>
      </c>
      <c r="H3409" s="44">
        <f>SmtRes!CZ1162</f>
        <v>174.93</v>
      </c>
      <c r="I3409" s="43">
        <f>SmtRes!AI1162</f>
        <v>1.1200000000000001</v>
      </c>
      <c r="J3409" s="44">
        <f>ROUND(H3409*I3409, 2)</f>
        <v>195.92</v>
      </c>
      <c r="K3409" s="43"/>
      <c r="L3409" s="44">
        <f>SmtRes!DF1162</f>
        <v>0</v>
      </c>
    </row>
    <row r="3410" spans="1:82" ht="14.25" x14ac:dyDescent="0.2">
      <c r="A3410" s="40"/>
      <c r="B3410" s="40" t="s">
        <v>1101</v>
      </c>
      <c r="C3410" s="40" t="s">
        <v>1103</v>
      </c>
      <c r="D3410" s="41" t="s">
        <v>651</v>
      </c>
      <c r="E3410" s="42">
        <v>5.0000000000000001E-3</v>
      </c>
      <c r="F3410" s="42">
        <f t="shared" si="125"/>
        <v>0</v>
      </c>
      <c r="G3410" s="42">
        <f>SmtRes!CX1163</f>
        <v>0</v>
      </c>
      <c r="H3410" s="44">
        <f>SmtRes!CZ1163</f>
        <v>88783.86</v>
      </c>
      <c r="I3410" s="43">
        <f>SmtRes!AI1163</f>
        <v>1.07</v>
      </c>
      <c r="J3410" s="44">
        <f>ROUND(H3410*I3410, 2)</f>
        <v>94998.73</v>
      </c>
      <c r="K3410" s="43"/>
      <c r="L3410" s="44">
        <f>SmtRes!DF1163</f>
        <v>0</v>
      </c>
    </row>
    <row r="3411" spans="1:82" ht="42.75" x14ac:dyDescent="0.2">
      <c r="A3411" s="40"/>
      <c r="B3411" s="40" t="s">
        <v>1104</v>
      </c>
      <c r="C3411" s="40" t="s">
        <v>1106</v>
      </c>
      <c r="D3411" s="41" t="s">
        <v>463</v>
      </c>
      <c r="E3411" s="42">
        <v>0.69</v>
      </c>
      <c r="F3411" s="42">
        <f t="shared" si="125"/>
        <v>0</v>
      </c>
      <c r="G3411" s="42">
        <f>SmtRes!CX1164</f>
        <v>0</v>
      </c>
      <c r="H3411" s="44">
        <f>SmtRes!CZ1164</f>
        <v>6294.92</v>
      </c>
      <c r="I3411" s="43">
        <f>SmtRes!AI1164</f>
        <v>1.1399999999999999</v>
      </c>
      <c r="J3411" s="44">
        <f>ROUND(H3411*I3411, 2)</f>
        <v>7176.21</v>
      </c>
      <c r="K3411" s="43"/>
      <c r="L3411" s="44">
        <f>SmtRes!DF1164</f>
        <v>0</v>
      </c>
    </row>
    <row r="3412" spans="1:82" ht="14.25" x14ac:dyDescent="0.2">
      <c r="A3412" s="40"/>
      <c r="B3412" s="40" t="str">
        <f>EtalonRes!I1632</f>
        <v>01.7.09.04</v>
      </c>
      <c r="C3412" s="40" t="str">
        <f>EtalonRes!K1632</f>
        <v>Патроны термитные со спичками</v>
      </c>
      <c r="D3412" s="41" t="str">
        <f>EtalonRes!O1632</f>
        <v>КОМПЛ</v>
      </c>
      <c r="E3412" s="42">
        <f>EtalonRes!X1632</f>
        <v>7</v>
      </c>
      <c r="F3412" s="42">
        <f t="shared" si="125"/>
        <v>0</v>
      </c>
      <c r="G3412" s="42">
        <f>ROUND(EtalonRes!AG1632*Source!I291, 7)</f>
        <v>0</v>
      </c>
      <c r="H3412" s="44"/>
      <c r="I3412" s="43"/>
      <c r="J3412" s="44"/>
      <c r="K3412" s="43"/>
      <c r="L3412" s="44"/>
    </row>
    <row r="3413" spans="1:82" ht="28.5" x14ac:dyDescent="0.2">
      <c r="A3413" s="40"/>
      <c r="B3413" s="40" t="str">
        <f>EtalonRes!I1636</f>
        <v>21.2.01.02</v>
      </c>
      <c r="C3413" s="40" t="str">
        <f>EtalonRes!K1636</f>
        <v>Провода неизолированные для воздушных линий электропередач</v>
      </c>
      <c r="D3413" s="41" t="str">
        <f>EtalonRes!O1636</f>
        <v>т</v>
      </c>
      <c r="E3413" s="42">
        <f>EtalonRes!X1636</f>
        <v>0</v>
      </c>
      <c r="F3413" s="42">
        <f t="shared" si="125"/>
        <v>0</v>
      </c>
      <c r="G3413" s="42">
        <f>ROUND(EtalonRes!AG1636*Source!I291, 7)</f>
        <v>0</v>
      </c>
      <c r="H3413" s="44"/>
      <c r="I3413" s="43"/>
      <c r="J3413" s="44"/>
      <c r="K3413" s="43"/>
      <c r="L3413" s="44"/>
    </row>
    <row r="3414" spans="1:82" ht="28.5" x14ac:dyDescent="0.2">
      <c r="A3414" s="40"/>
      <c r="B3414" s="40" t="str">
        <f>EtalonRes!I1637</f>
        <v>22.2.01.03</v>
      </c>
      <c r="C3414" s="40" t="str">
        <f>EtalonRes!K1637</f>
        <v>Изоляторы линейные подвесные тарельчатые</v>
      </c>
      <c r="D3414" s="41" t="str">
        <f>EtalonRes!O1637</f>
        <v>т</v>
      </c>
      <c r="E3414" s="42">
        <f>EtalonRes!X1637</f>
        <v>0</v>
      </c>
      <c r="F3414" s="42">
        <f t="shared" si="125"/>
        <v>0</v>
      </c>
      <c r="G3414" s="42">
        <f>ROUND(EtalonRes!AG1637*Source!I291, 7)</f>
        <v>0</v>
      </c>
      <c r="H3414" s="44"/>
      <c r="I3414" s="43"/>
      <c r="J3414" s="44"/>
      <c r="K3414" s="43"/>
      <c r="L3414" s="44"/>
    </row>
    <row r="3415" spans="1:82" ht="14.25" x14ac:dyDescent="0.2">
      <c r="A3415" s="40"/>
      <c r="B3415" s="40" t="str">
        <f>EtalonRes!I1638</f>
        <v>22.2.02.23</v>
      </c>
      <c r="C3415" s="49" t="str">
        <f>EtalonRes!K1638</f>
        <v>Арматура линейная</v>
      </c>
      <c r="D3415" s="50" t="str">
        <f>EtalonRes!O1638</f>
        <v>т</v>
      </c>
      <c r="E3415" s="51">
        <f>EtalonRes!X1638</f>
        <v>0</v>
      </c>
      <c r="F3415" s="51">
        <f t="shared" si="125"/>
        <v>0</v>
      </c>
      <c r="G3415" s="51">
        <f>ROUND(EtalonRes!AG1638*Source!I291, 7)</f>
        <v>0</v>
      </c>
      <c r="H3415" s="52"/>
      <c r="I3415" s="53"/>
      <c r="J3415" s="52"/>
      <c r="K3415" s="53"/>
      <c r="L3415" s="52"/>
    </row>
    <row r="3416" spans="1:82" ht="15" x14ac:dyDescent="0.2">
      <c r="A3416" s="40"/>
      <c r="B3416" s="40"/>
      <c r="C3416" s="55" t="s">
        <v>1386</v>
      </c>
      <c r="D3416" s="41"/>
      <c r="E3416" s="42"/>
      <c r="F3416" s="42"/>
      <c r="G3416" s="42"/>
      <c r="H3416" s="44"/>
      <c r="I3416" s="43"/>
      <c r="J3416" s="44"/>
      <c r="K3416" s="43"/>
      <c r="L3416" s="44">
        <f>L3393+L3395+L3396+L3408</f>
        <v>153682.71000000002</v>
      </c>
    </row>
    <row r="3417" spans="1:82" ht="14.25" x14ac:dyDescent="0.2">
      <c r="A3417" s="40"/>
      <c r="B3417" s="40"/>
      <c r="C3417" s="40" t="s">
        <v>1387</v>
      </c>
      <c r="D3417" s="41"/>
      <c r="E3417" s="42"/>
      <c r="F3417" s="42"/>
      <c r="G3417" s="42"/>
      <c r="H3417" s="44"/>
      <c r="I3417" s="43"/>
      <c r="J3417" s="44"/>
      <c r="K3417" s="43"/>
      <c r="L3417" s="44">
        <f>SUM(AR3391:AR3420)+SUM(AS3391:AS3420)+SUM(AT3391:AT3420)+SUM(AU3391:AU3420)+SUM(AV3391:AV3420)</f>
        <v>100468.44</v>
      </c>
    </row>
    <row r="3418" spans="1:82" ht="14.25" x14ac:dyDescent="0.2">
      <c r="A3418" s="40"/>
      <c r="B3418" s="40" t="s">
        <v>30</v>
      </c>
      <c r="C3418" s="40" t="s">
        <v>1388</v>
      </c>
      <c r="D3418" s="41" t="s">
        <v>1389</v>
      </c>
      <c r="E3418" s="42">
        <f>Source!BZ291</f>
        <v>103</v>
      </c>
      <c r="F3418" s="42"/>
      <c r="G3418" s="42">
        <f>Source!AT291</f>
        <v>103</v>
      </c>
      <c r="H3418" s="44"/>
      <c r="I3418" s="43"/>
      <c r="J3418" s="44"/>
      <c r="K3418" s="43"/>
      <c r="L3418" s="44">
        <f>SUM(AZ3391:AZ3420)</f>
        <v>103482.49</v>
      </c>
    </row>
    <row r="3419" spans="1:82" ht="14.25" x14ac:dyDescent="0.2">
      <c r="A3419" s="49"/>
      <c r="B3419" s="49" t="s">
        <v>31</v>
      </c>
      <c r="C3419" s="49" t="s">
        <v>1390</v>
      </c>
      <c r="D3419" s="50" t="s">
        <v>1389</v>
      </c>
      <c r="E3419" s="51">
        <f>Source!CA291</f>
        <v>60</v>
      </c>
      <c r="F3419" s="51"/>
      <c r="G3419" s="51">
        <f>Source!AU291</f>
        <v>60</v>
      </c>
      <c r="H3419" s="52"/>
      <c r="I3419" s="53"/>
      <c r="J3419" s="52"/>
      <c r="K3419" s="53"/>
      <c r="L3419" s="52">
        <f>SUM(BA3391:BA3420)</f>
        <v>60281.06</v>
      </c>
    </row>
    <row r="3420" spans="1:82" ht="15" x14ac:dyDescent="0.2">
      <c r="C3420" s="67" t="s">
        <v>1391</v>
      </c>
      <c r="D3420" s="67"/>
      <c r="E3420" s="67"/>
      <c r="F3420" s="67"/>
      <c r="G3420" s="67"/>
      <c r="H3420" s="67"/>
      <c r="I3420" s="68">
        <f>K3420/E3391</f>
        <v>317446.26</v>
      </c>
      <c r="J3420" s="68"/>
      <c r="K3420" s="68">
        <f>L3393+L3395+L3408+L3418+L3419+L3396</f>
        <v>317446.26</v>
      </c>
      <c r="L3420" s="68"/>
      <c r="AD3420">
        <f>ROUND((Source!AT291/100)*((ROUND(SUMIF(SmtRes!AQ1154:'SmtRes'!AQ1164,"=1",SmtRes!AD1154:'SmtRes'!AD1164)*Source!I291, 2)+ROUND(SUMIF(SmtRes!AQ1154:'SmtRes'!AQ1164,"=1",SmtRes!AC1154:'SmtRes'!AC1164)*Source!I291, 2))), 2)</f>
        <v>3411.33</v>
      </c>
      <c r="AE3420">
        <f>ROUND((Source!AU291/100)*((ROUND(SUMIF(SmtRes!AQ1154:'SmtRes'!AQ1164,"=1",SmtRes!AD1154:'SmtRes'!AD1164)*Source!I291, 2)+ROUND(SUMIF(SmtRes!AQ1154:'SmtRes'!AQ1164,"=1",SmtRes!AC1154:'SmtRes'!AC1164)*Source!I291, 2))), 2)</f>
        <v>1987.18</v>
      </c>
      <c r="AN3420" s="54">
        <f>L3393+L3395+L3408+L3418+L3419+L3396</f>
        <v>317446.26</v>
      </c>
      <c r="AO3420" s="54">
        <f>L3395</f>
        <v>53214.270000000011</v>
      </c>
      <c r="AQ3420" t="s">
        <v>1392</v>
      </c>
      <c r="AR3420" s="54">
        <f>L3393</f>
        <v>74247.19</v>
      </c>
      <c r="AT3420" s="54">
        <f>L3396</f>
        <v>26221.25</v>
      </c>
      <c r="AV3420" t="s">
        <v>1392</v>
      </c>
      <c r="AW3420" s="54">
        <f>L3408</f>
        <v>0</v>
      </c>
      <c r="AZ3420">
        <f>Source!X291</f>
        <v>103482.49</v>
      </c>
      <c r="BA3420">
        <f>Source!Y291</f>
        <v>60281.06</v>
      </c>
      <c r="CD3420">
        <v>1</v>
      </c>
    </row>
    <row r="3421" spans="1:82" ht="149.25" x14ac:dyDescent="0.2">
      <c r="A3421" s="38" t="s">
        <v>379</v>
      </c>
      <c r="B3421" s="40" t="s">
        <v>1504</v>
      </c>
      <c r="C3421" s="40" t="s">
        <v>1553</v>
      </c>
      <c r="D3421" s="41" t="str">
        <f>Source!H292</f>
        <v>пролет</v>
      </c>
      <c r="E3421" s="42">
        <f>Source!K292</f>
        <v>1</v>
      </c>
      <c r="F3421" s="42"/>
      <c r="G3421" s="42">
        <f>Source!I292</f>
        <v>1</v>
      </c>
      <c r="H3421" s="44"/>
      <c r="I3421" s="43"/>
      <c r="J3421" s="44"/>
      <c r="K3421" s="43"/>
      <c r="L3421" s="44"/>
    </row>
    <row r="3422" spans="1:82" ht="14.25" x14ac:dyDescent="0.2">
      <c r="C3422" s="45" t="str">
        <f>Source!CB292</f>
        <v>прим. демонтаж</v>
      </c>
    </row>
    <row r="3423" spans="1:82" ht="102" x14ac:dyDescent="0.2">
      <c r="B3423" s="46" t="str">
        <f>Source!EO292</f>
        <v>Поправка: Сб.№33, п.1.33.20.1  Поправка: Прил.33.3, п.3. 4.2</v>
      </c>
      <c r="C3423" s="46" t="str">
        <f>Source!CN292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424" spans="1:82" ht="15" x14ac:dyDescent="0.2">
      <c r="A3424" s="39"/>
      <c r="B3424" s="42">
        <v>1</v>
      </c>
      <c r="C3424" s="39" t="s">
        <v>1380</v>
      </c>
      <c r="D3424" s="41" t="s">
        <v>1062</v>
      </c>
      <c r="E3424" s="47"/>
      <c r="F3424" s="42"/>
      <c r="G3424" s="47">
        <f>Source!U292</f>
        <v>137.80799999999999</v>
      </c>
      <c r="H3424" s="42"/>
      <c r="I3424" s="42"/>
      <c r="J3424" s="42"/>
      <c r="K3424" s="42"/>
      <c r="L3424" s="48">
        <f>SUM(L3425:L3425)-SUMIF(CE3425:CE3425, 1, L3425:L3425)</f>
        <v>62183.1</v>
      </c>
    </row>
    <row r="3425" spans="1:83" ht="28.5" x14ac:dyDescent="0.2">
      <c r="A3425" s="40"/>
      <c r="B3425" s="40" t="s">
        <v>1092</v>
      </c>
      <c r="C3425" s="40" t="s">
        <v>1093</v>
      </c>
      <c r="D3425" s="41" t="s">
        <v>1062</v>
      </c>
      <c r="E3425" s="42">
        <v>95.7</v>
      </c>
      <c r="F3425" s="42">
        <f>ROUND((0.75)*1.92,7)</f>
        <v>1.44</v>
      </c>
      <c r="G3425" s="42">
        <f>SmtRes!CX1165</f>
        <v>137.80799999999999</v>
      </c>
      <c r="H3425" s="44"/>
      <c r="I3425" s="43"/>
      <c r="J3425" s="44">
        <f>SmtRes!CZ1165</f>
        <v>451.23</v>
      </c>
      <c r="K3425" s="43"/>
      <c r="L3425" s="44">
        <f>SmtRes!DI1165</f>
        <v>62183.1</v>
      </c>
    </row>
    <row r="3426" spans="1:83" ht="15" x14ac:dyDescent="0.2">
      <c r="A3426" s="39"/>
      <c r="B3426" s="42">
        <v>2</v>
      </c>
      <c r="C3426" s="39" t="s">
        <v>1381</v>
      </c>
      <c r="D3426" s="41"/>
      <c r="E3426" s="47"/>
      <c r="F3426" s="42"/>
      <c r="G3426" s="47"/>
      <c r="H3426" s="42"/>
      <c r="I3426" s="42"/>
      <c r="J3426" s="42"/>
      <c r="K3426" s="42"/>
      <c r="L3426" s="48">
        <f>SUM(L3427:L3438)-SUMIF(CE3427:CE3438, 1, L3427:L3438)</f>
        <v>43383.089999999967</v>
      </c>
    </row>
    <row r="3427" spans="1:83" ht="15" x14ac:dyDescent="0.2">
      <c r="A3427" s="39"/>
      <c r="B3427" s="42"/>
      <c r="C3427" s="39" t="s">
        <v>1385</v>
      </c>
      <c r="D3427" s="41" t="s">
        <v>1062</v>
      </c>
      <c r="E3427" s="47"/>
      <c r="F3427" s="42"/>
      <c r="G3427" s="47">
        <f>Source!V292</f>
        <v>36.144374999999997</v>
      </c>
      <c r="H3427" s="42"/>
      <c r="I3427" s="42"/>
      <c r="J3427" s="42"/>
      <c r="K3427" s="42"/>
      <c r="L3427" s="48">
        <f>SUMIF(CE3428:CE3438, 1, L3428:L3438)</f>
        <v>21166.43</v>
      </c>
      <c r="CE3427">
        <v>1</v>
      </c>
    </row>
    <row r="3428" spans="1:83" ht="71.25" x14ac:dyDescent="0.2">
      <c r="A3428" s="40"/>
      <c r="B3428" s="40" t="s">
        <v>1094</v>
      </c>
      <c r="C3428" s="40" t="s">
        <v>1096</v>
      </c>
      <c r="D3428" s="41" t="s">
        <v>961</v>
      </c>
      <c r="E3428" s="42">
        <v>8.17</v>
      </c>
      <c r="F3428" s="42">
        <f t="shared" ref="F3428:F3438" si="126">ROUND((0.75)*1.85,7)</f>
        <v>1.3875</v>
      </c>
      <c r="G3428" s="42">
        <f>SmtRes!CX1167</f>
        <v>11.335875</v>
      </c>
      <c r="H3428" s="44">
        <f>SmtRes!CZ1167</f>
        <v>774.86</v>
      </c>
      <c r="I3428" s="43">
        <f>SmtRes!AJ1167</f>
        <v>1.18</v>
      </c>
      <c r="J3428" s="44">
        <f>ROUND(H3428*I3428, 2)</f>
        <v>914.33</v>
      </c>
      <c r="K3428" s="43"/>
      <c r="L3428" s="44">
        <f>SmtRes!DG1167</f>
        <v>10364.73</v>
      </c>
    </row>
    <row r="3429" spans="1:83" ht="28.5" x14ac:dyDescent="0.2">
      <c r="A3429" s="40"/>
      <c r="B3429" s="40" t="s">
        <v>1082</v>
      </c>
      <c r="C3429" s="40" t="s">
        <v>1384</v>
      </c>
      <c r="D3429" s="41" t="s">
        <v>1062</v>
      </c>
      <c r="E3429" s="42">
        <f>SmtRes!DO1167*SmtRes!AT1167</f>
        <v>8.17</v>
      </c>
      <c r="F3429" s="42">
        <f t="shared" si="126"/>
        <v>1.3875</v>
      </c>
      <c r="G3429" s="42">
        <f>SmtRes!DO1167*SmtRes!CX1167</f>
        <v>11.335875</v>
      </c>
      <c r="H3429" s="44"/>
      <c r="I3429" s="43"/>
      <c r="J3429" s="44">
        <f>ROUND(SmtRes!AG1167/SmtRes!DO1167, 2)</f>
        <v>549.32000000000005</v>
      </c>
      <c r="K3429" s="43"/>
      <c r="L3429" s="44">
        <f>SmtRes!DH1167</f>
        <v>6227.02</v>
      </c>
      <c r="CE3429">
        <v>1</v>
      </c>
    </row>
    <row r="3430" spans="1:83" ht="28.5" x14ac:dyDescent="0.2">
      <c r="A3430" s="40"/>
      <c r="B3430" s="40" t="s">
        <v>1065</v>
      </c>
      <c r="C3430" s="40" t="s">
        <v>1067</v>
      </c>
      <c r="D3430" s="41" t="s">
        <v>961</v>
      </c>
      <c r="E3430" s="42">
        <v>0.9</v>
      </c>
      <c r="F3430" s="42">
        <f t="shared" si="126"/>
        <v>1.3875</v>
      </c>
      <c r="G3430" s="42">
        <f>SmtRes!CX1168</f>
        <v>1.24875</v>
      </c>
      <c r="H3430" s="44"/>
      <c r="I3430" s="43"/>
      <c r="J3430" s="44">
        <f>SmtRes!CZ1168</f>
        <v>1233.46</v>
      </c>
      <c r="K3430" s="43"/>
      <c r="L3430" s="44">
        <f>SmtRes!DG1168</f>
        <v>1540.28</v>
      </c>
    </row>
    <row r="3431" spans="1:83" ht="28.5" x14ac:dyDescent="0.2">
      <c r="A3431" s="40"/>
      <c r="B3431" s="40" t="s">
        <v>1068</v>
      </c>
      <c r="C3431" s="40" t="s">
        <v>1382</v>
      </c>
      <c r="D3431" s="41" t="s">
        <v>1062</v>
      </c>
      <c r="E3431" s="42">
        <f>SmtRes!DO1168*SmtRes!AT1168</f>
        <v>0.9</v>
      </c>
      <c r="F3431" s="42">
        <f t="shared" si="126"/>
        <v>1.3875</v>
      </c>
      <c r="G3431" s="42">
        <f>SmtRes!DO1168*SmtRes!CX1168</f>
        <v>1.24875</v>
      </c>
      <c r="H3431" s="44"/>
      <c r="I3431" s="43"/>
      <c r="J3431" s="44">
        <f>ROUND(SmtRes!AG1168/SmtRes!DO1168, 2)</f>
        <v>642.05999999999995</v>
      </c>
      <c r="K3431" s="43"/>
      <c r="L3431" s="44">
        <f>SmtRes!DH1168</f>
        <v>801.77</v>
      </c>
      <c r="CE3431">
        <v>1</v>
      </c>
    </row>
    <row r="3432" spans="1:83" ht="28.5" x14ac:dyDescent="0.2">
      <c r="A3432" s="40"/>
      <c r="B3432" s="40" t="s">
        <v>1072</v>
      </c>
      <c r="C3432" s="40" t="s">
        <v>1074</v>
      </c>
      <c r="D3432" s="41" t="s">
        <v>961</v>
      </c>
      <c r="E3432" s="42">
        <v>10.77</v>
      </c>
      <c r="F3432" s="42">
        <f t="shared" si="126"/>
        <v>1.3875</v>
      </c>
      <c r="G3432" s="42">
        <f>SmtRes!CX1169</f>
        <v>14.943375</v>
      </c>
      <c r="H3432" s="44">
        <f>SmtRes!CZ1169</f>
        <v>1070.99</v>
      </c>
      <c r="I3432" s="43">
        <f>SmtRes!AJ1169</f>
        <v>1.19</v>
      </c>
      <c r="J3432" s="44">
        <f>ROUND(H3432*I3432, 2)</f>
        <v>1274.48</v>
      </c>
      <c r="K3432" s="43"/>
      <c r="L3432" s="44">
        <f>SmtRes!DG1169</f>
        <v>19045.03</v>
      </c>
    </row>
    <row r="3433" spans="1:83" ht="28.5" x14ac:dyDescent="0.2">
      <c r="A3433" s="40"/>
      <c r="B3433" s="40" t="s">
        <v>1068</v>
      </c>
      <c r="C3433" s="40" t="s">
        <v>1382</v>
      </c>
      <c r="D3433" s="41" t="s">
        <v>1062</v>
      </c>
      <c r="E3433" s="42">
        <f>SmtRes!DO1169*SmtRes!AT1169</f>
        <v>10.77</v>
      </c>
      <c r="F3433" s="42">
        <f t="shared" si="126"/>
        <v>1.3875</v>
      </c>
      <c r="G3433" s="42">
        <f>SmtRes!DO1169*SmtRes!CX1169</f>
        <v>14.943375</v>
      </c>
      <c r="H3433" s="44"/>
      <c r="I3433" s="43"/>
      <c r="J3433" s="44">
        <f>ROUND(SmtRes!AG1169/SmtRes!DO1169, 2)</f>
        <v>642.05999999999995</v>
      </c>
      <c r="K3433" s="43"/>
      <c r="L3433" s="44">
        <f>SmtRes!DH1169</f>
        <v>9594.5400000000009</v>
      </c>
      <c r="CE3433">
        <v>1</v>
      </c>
    </row>
    <row r="3434" spans="1:83" ht="28.5" x14ac:dyDescent="0.2">
      <c r="A3434" s="40"/>
      <c r="B3434" s="40" t="s">
        <v>1075</v>
      </c>
      <c r="C3434" s="40" t="s">
        <v>1077</v>
      </c>
      <c r="D3434" s="41" t="s">
        <v>961</v>
      </c>
      <c r="E3434" s="42">
        <v>1.92</v>
      </c>
      <c r="F3434" s="42">
        <f t="shared" si="126"/>
        <v>1.3875</v>
      </c>
      <c r="G3434" s="42">
        <f>SmtRes!CX1170</f>
        <v>2.6640000000000001</v>
      </c>
      <c r="H3434" s="44"/>
      <c r="I3434" s="43"/>
      <c r="J3434" s="44">
        <f>SmtRes!CZ1170</f>
        <v>758.04</v>
      </c>
      <c r="K3434" s="43"/>
      <c r="L3434" s="44">
        <f>SmtRes!DG1170</f>
        <v>2019.42</v>
      </c>
    </row>
    <row r="3435" spans="1:83" ht="28.5" x14ac:dyDescent="0.2">
      <c r="A3435" s="40"/>
      <c r="B3435" s="40" t="s">
        <v>1078</v>
      </c>
      <c r="C3435" s="40" t="s">
        <v>1383</v>
      </c>
      <c r="D3435" s="41" t="s">
        <v>1062</v>
      </c>
      <c r="E3435" s="42">
        <f>SmtRes!DO1170*SmtRes!AT1170</f>
        <v>1.92</v>
      </c>
      <c r="F3435" s="42">
        <f t="shared" si="126"/>
        <v>1.3875</v>
      </c>
      <c r="G3435" s="42">
        <f>SmtRes!DO1170*SmtRes!CX1170</f>
        <v>2.6640000000000001</v>
      </c>
      <c r="H3435" s="44"/>
      <c r="I3435" s="43"/>
      <c r="J3435" s="44">
        <f>ROUND(SmtRes!AG1170/SmtRes!DO1170, 2)</f>
        <v>477.98</v>
      </c>
      <c r="K3435" s="43"/>
      <c r="L3435" s="44">
        <f>SmtRes!DH1170</f>
        <v>1273.3399999999999</v>
      </c>
      <c r="CE3435">
        <v>1</v>
      </c>
    </row>
    <row r="3436" spans="1:83" ht="28.5" x14ac:dyDescent="0.2">
      <c r="A3436" s="40"/>
      <c r="B3436" s="40" t="s">
        <v>1079</v>
      </c>
      <c r="C3436" s="40" t="s">
        <v>1081</v>
      </c>
      <c r="D3436" s="41" t="s">
        <v>961</v>
      </c>
      <c r="E3436" s="42">
        <v>4.29</v>
      </c>
      <c r="F3436" s="42">
        <f t="shared" si="126"/>
        <v>1.3875</v>
      </c>
      <c r="G3436" s="42">
        <f>SmtRes!CX1171</f>
        <v>5.952375</v>
      </c>
      <c r="H3436" s="44">
        <f>SmtRes!CZ1171</f>
        <v>1521.77</v>
      </c>
      <c r="I3436" s="43">
        <f>SmtRes!AJ1171</f>
        <v>1.1299999999999999</v>
      </c>
      <c r="J3436" s="44">
        <f>ROUND(H3436*I3436, 2)</f>
        <v>1719.6</v>
      </c>
      <c r="K3436" s="43"/>
      <c r="L3436" s="44">
        <f>SmtRes!DG1171</f>
        <v>10235.700000000001</v>
      </c>
    </row>
    <row r="3437" spans="1:83" ht="28.5" x14ac:dyDescent="0.2">
      <c r="A3437" s="40"/>
      <c r="B3437" s="40" t="s">
        <v>1082</v>
      </c>
      <c r="C3437" s="40" t="s">
        <v>1384</v>
      </c>
      <c r="D3437" s="41" t="s">
        <v>1062</v>
      </c>
      <c r="E3437" s="42">
        <f>SmtRes!DO1171*SmtRes!AT1171</f>
        <v>4.29</v>
      </c>
      <c r="F3437" s="42">
        <f t="shared" si="126"/>
        <v>1.3875</v>
      </c>
      <c r="G3437" s="42">
        <f>SmtRes!DO1171*SmtRes!CX1171</f>
        <v>5.952375</v>
      </c>
      <c r="H3437" s="44"/>
      <c r="I3437" s="43"/>
      <c r="J3437" s="44">
        <f>ROUND(SmtRes!AG1171/SmtRes!DO1171, 2)</f>
        <v>549.32000000000005</v>
      </c>
      <c r="K3437" s="43"/>
      <c r="L3437" s="44">
        <f>SmtRes!DH1171</f>
        <v>3269.76</v>
      </c>
      <c r="CE3437">
        <v>1</v>
      </c>
    </row>
    <row r="3438" spans="1:83" ht="28.5" x14ac:dyDescent="0.2">
      <c r="A3438" s="40"/>
      <c r="B3438" s="40" t="s">
        <v>1083</v>
      </c>
      <c r="C3438" s="40" t="s">
        <v>1085</v>
      </c>
      <c r="D3438" s="41" t="s">
        <v>961</v>
      </c>
      <c r="E3438" s="42">
        <v>7.99</v>
      </c>
      <c r="F3438" s="42">
        <f t="shared" si="126"/>
        <v>1.3875</v>
      </c>
      <c r="G3438" s="42">
        <f>SmtRes!CX1172</f>
        <v>11.086124999999999</v>
      </c>
      <c r="H3438" s="44">
        <f>SmtRes!CZ1172</f>
        <v>12.74</v>
      </c>
      <c r="I3438" s="43">
        <f>SmtRes!AJ1172</f>
        <v>1.26</v>
      </c>
      <c r="J3438" s="44">
        <f>ROUND(H3438*I3438, 2)</f>
        <v>16.05</v>
      </c>
      <c r="K3438" s="43"/>
      <c r="L3438" s="44">
        <f>SmtRes!DG1172</f>
        <v>177.93</v>
      </c>
    </row>
    <row r="3439" spans="1:83" ht="15" x14ac:dyDescent="0.2">
      <c r="A3439" s="39"/>
      <c r="B3439" s="42">
        <v>4</v>
      </c>
      <c r="C3439" s="39" t="s">
        <v>1475</v>
      </c>
      <c r="D3439" s="41"/>
      <c r="E3439" s="47"/>
      <c r="F3439" s="42"/>
      <c r="G3439" s="47"/>
      <c r="H3439" s="42"/>
      <c r="I3439" s="42"/>
      <c r="J3439" s="42"/>
      <c r="K3439" s="42"/>
      <c r="L3439" s="48">
        <f>SUM(L3440:L3442)-SUMIF(CE3440:CE3442, 1, L3440:L3442)</f>
        <v>0</v>
      </c>
    </row>
    <row r="3440" spans="1:83" ht="28.5" x14ac:dyDescent="0.2">
      <c r="A3440" s="40"/>
      <c r="B3440" s="40" t="s">
        <v>1097</v>
      </c>
      <c r="C3440" s="40" t="s">
        <v>1099</v>
      </c>
      <c r="D3440" s="41" t="s">
        <v>1100</v>
      </c>
      <c r="E3440" s="42">
        <v>8</v>
      </c>
      <c r="F3440" s="42">
        <f t="shared" ref="F3440:F3446" si="127">ROUND(0,7)</f>
        <v>0</v>
      </c>
      <c r="G3440" s="42">
        <f>SmtRes!CX1173</f>
        <v>0</v>
      </c>
      <c r="H3440" s="44">
        <f>SmtRes!CZ1173</f>
        <v>174.93</v>
      </c>
      <c r="I3440" s="43">
        <f>SmtRes!AI1173</f>
        <v>1.1200000000000001</v>
      </c>
      <c r="J3440" s="44">
        <f>ROUND(H3440*I3440, 2)</f>
        <v>195.92</v>
      </c>
      <c r="K3440" s="43"/>
      <c r="L3440" s="44">
        <f>SmtRes!DF1173</f>
        <v>0</v>
      </c>
    </row>
    <row r="3441" spans="1:82" ht="14.25" x14ac:dyDescent="0.2">
      <c r="A3441" s="40"/>
      <c r="B3441" s="40" t="s">
        <v>1101</v>
      </c>
      <c r="C3441" s="40" t="s">
        <v>1103</v>
      </c>
      <c r="D3441" s="41" t="s">
        <v>651</v>
      </c>
      <c r="E3441" s="42">
        <v>5.0000000000000001E-3</v>
      </c>
      <c r="F3441" s="42">
        <f t="shared" si="127"/>
        <v>0</v>
      </c>
      <c r="G3441" s="42">
        <f>SmtRes!CX1174</f>
        <v>0</v>
      </c>
      <c r="H3441" s="44">
        <f>SmtRes!CZ1174</f>
        <v>88783.86</v>
      </c>
      <c r="I3441" s="43">
        <f>SmtRes!AI1174</f>
        <v>1.07</v>
      </c>
      <c r="J3441" s="44">
        <f>ROUND(H3441*I3441, 2)</f>
        <v>94998.73</v>
      </c>
      <c r="K3441" s="43"/>
      <c r="L3441" s="44">
        <f>SmtRes!DF1174</f>
        <v>0</v>
      </c>
    </row>
    <row r="3442" spans="1:82" ht="42.75" x14ac:dyDescent="0.2">
      <c r="A3442" s="40"/>
      <c r="B3442" s="40" t="s">
        <v>1104</v>
      </c>
      <c r="C3442" s="40" t="s">
        <v>1106</v>
      </c>
      <c r="D3442" s="41" t="s">
        <v>463</v>
      </c>
      <c r="E3442" s="42">
        <v>0.69</v>
      </c>
      <c r="F3442" s="42">
        <f t="shared" si="127"/>
        <v>0</v>
      </c>
      <c r="G3442" s="42">
        <f>SmtRes!CX1175</f>
        <v>0</v>
      </c>
      <c r="H3442" s="44">
        <f>SmtRes!CZ1175</f>
        <v>6294.92</v>
      </c>
      <c r="I3442" s="43">
        <f>SmtRes!AI1175</f>
        <v>1.1399999999999999</v>
      </c>
      <c r="J3442" s="44">
        <f>ROUND(H3442*I3442, 2)</f>
        <v>7176.21</v>
      </c>
      <c r="K3442" s="43"/>
      <c r="L3442" s="44">
        <f>SmtRes!DF1175</f>
        <v>0</v>
      </c>
    </row>
    <row r="3443" spans="1:82" ht="14.25" x14ac:dyDescent="0.2">
      <c r="A3443" s="40"/>
      <c r="B3443" s="40" t="str">
        <f>EtalonRes!I1647</f>
        <v>01.7.09.04</v>
      </c>
      <c r="C3443" s="40" t="str">
        <f>EtalonRes!K1647</f>
        <v>Патроны термитные со спичками</v>
      </c>
      <c r="D3443" s="41" t="str">
        <f>EtalonRes!O1647</f>
        <v>КОМПЛ</v>
      </c>
      <c r="E3443" s="42">
        <f>EtalonRes!X1647</f>
        <v>7</v>
      </c>
      <c r="F3443" s="42">
        <f t="shared" si="127"/>
        <v>0</v>
      </c>
      <c r="G3443" s="42">
        <f>ROUND(EtalonRes!AG1647*Source!I292, 7)</f>
        <v>0</v>
      </c>
      <c r="H3443" s="44"/>
      <c r="I3443" s="43"/>
      <c r="J3443" s="44"/>
      <c r="K3443" s="43"/>
      <c r="L3443" s="44"/>
    </row>
    <row r="3444" spans="1:82" ht="28.5" x14ac:dyDescent="0.2">
      <c r="A3444" s="40"/>
      <c r="B3444" s="40" t="str">
        <f>EtalonRes!I1651</f>
        <v>21.2.01.02</v>
      </c>
      <c r="C3444" s="40" t="str">
        <f>EtalonRes!K1651</f>
        <v>Провода неизолированные для воздушных линий электропередач</v>
      </c>
      <c r="D3444" s="41" t="str">
        <f>EtalonRes!O1651</f>
        <v>т</v>
      </c>
      <c r="E3444" s="42">
        <f>EtalonRes!X1651</f>
        <v>0</v>
      </c>
      <c r="F3444" s="42">
        <f t="shared" si="127"/>
        <v>0</v>
      </c>
      <c r="G3444" s="42">
        <f>ROUND(EtalonRes!AG1651*Source!I292, 7)</f>
        <v>0</v>
      </c>
      <c r="H3444" s="44"/>
      <c r="I3444" s="43"/>
      <c r="J3444" s="44"/>
      <c r="K3444" s="43"/>
      <c r="L3444" s="44"/>
    </row>
    <row r="3445" spans="1:82" ht="28.5" x14ac:dyDescent="0.2">
      <c r="A3445" s="40"/>
      <c r="B3445" s="40" t="str">
        <f>EtalonRes!I1652</f>
        <v>22.2.01.03</v>
      </c>
      <c r="C3445" s="40" t="str">
        <f>EtalonRes!K1652</f>
        <v>Изоляторы линейные подвесные тарельчатые</v>
      </c>
      <c r="D3445" s="41" t="str">
        <f>EtalonRes!O1652</f>
        <v>т</v>
      </c>
      <c r="E3445" s="42">
        <f>EtalonRes!X1652</f>
        <v>0</v>
      </c>
      <c r="F3445" s="42">
        <f t="shared" si="127"/>
        <v>0</v>
      </c>
      <c r="G3445" s="42">
        <f>ROUND(EtalonRes!AG1652*Source!I292, 7)</f>
        <v>0</v>
      </c>
      <c r="H3445" s="44"/>
      <c r="I3445" s="43"/>
      <c r="J3445" s="44"/>
      <c r="K3445" s="43"/>
      <c r="L3445" s="44"/>
    </row>
    <row r="3446" spans="1:82" ht="14.25" x14ac:dyDescent="0.2">
      <c r="A3446" s="40"/>
      <c r="B3446" s="40" t="str">
        <f>EtalonRes!I1653</f>
        <v>22.2.02.23</v>
      </c>
      <c r="C3446" s="49" t="str">
        <f>EtalonRes!K1653</f>
        <v>Арматура линейная</v>
      </c>
      <c r="D3446" s="50" t="str">
        <f>EtalonRes!O1653</f>
        <v>т</v>
      </c>
      <c r="E3446" s="51">
        <f>EtalonRes!X1653</f>
        <v>0</v>
      </c>
      <c r="F3446" s="51">
        <f t="shared" si="127"/>
        <v>0</v>
      </c>
      <c r="G3446" s="51">
        <f>ROUND(EtalonRes!AG1653*Source!I292, 7)</f>
        <v>0</v>
      </c>
      <c r="H3446" s="52"/>
      <c r="I3446" s="53"/>
      <c r="J3446" s="52"/>
      <c r="K3446" s="53"/>
      <c r="L3446" s="52"/>
    </row>
    <row r="3447" spans="1:82" ht="15" x14ac:dyDescent="0.2">
      <c r="A3447" s="40"/>
      <c r="B3447" s="40"/>
      <c r="C3447" s="55" t="s">
        <v>1386</v>
      </c>
      <c r="D3447" s="41"/>
      <c r="E3447" s="42"/>
      <c r="F3447" s="42"/>
      <c r="G3447" s="42"/>
      <c r="H3447" s="44"/>
      <c r="I3447" s="43"/>
      <c r="J3447" s="44"/>
      <c r="K3447" s="43"/>
      <c r="L3447" s="44">
        <f>L3424+L3426+L3427+L3439</f>
        <v>126732.61999999997</v>
      </c>
    </row>
    <row r="3448" spans="1:82" ht="14.25" x14ac:dyDescent="0.2">
      <c r="A3448" s="40"/>
      <c r="B3448" s="40"/>
      <c r="C3448" s="40" t="s">
        <v>1387</v>
      </c>
      <c r="D3448" s="41"/>
      <c r="E3448" s="42"/>
      <c r="F3448" s="42"/>
      <c r="G3448" s="42"/>
      <c r="H3448" s="44"/>
      <c r="I3448" s="43"/>
      <c r="J3448" s="44"/>
      <c r="K3448" s="43"/>
      <c r="L3448" s="44">
        <f>SUM(AR3421:AR3451)+SUM(AS3421:AS3451)+SUM(AT3421:AT3451)+SUM(AU3421:AU3451)+SUM(AV3421:AV3451)</f>
        <v>83349.53</v>
      </c>
    </row>
    <row r="3449" spans="1:82" ht="14.25" x14ac:dyDescent="0.2">
      <c r="A3449" s="40"/>
      <c r="B3449" s="40" t="s">
        <v>30</v>
      </c>
      <c r="C3449" s="40" t="s">
        <v>1388</v>
      </c>
      <c r="D3449" s="41" t="s">
        <v>1389</v>
      </c>
      <c r="E3449" s="42">
        <f>Source!BZ292</f>
        <v>103</v>
      </c>
      <c r="F3449" s="42"/>
      <c r="G3449" s="42">
        <f>Source!AT292</f>
        <v>103</v>
      </c>
      <c r="H3449" s="44"/>
      <c r="I3449" s="43"/>
      <c r="J3449" s="44"/>
      <c r="K3449" s="43"/>
      <c r="L3449" s="44">
        <f>SUM(AZ3421:AZ3451)</f>
        <v>85850.02</v>
      </c>
    </row>
    <row r="3450" spans="1:82" ht="14.25" x14ac:dyDescent="0.2">
      <c r="A3450" s="49"/>
      <c r="B3450" s="49" t="s">
        <v>31</v>
      </c>
      <c r="C3450" s="49" t="s">
        <v>1390</v>
      </c>
      <c r="D3450" s="50" t="s">
        <v>1389</v>
      </c>
      <c r="E3450" s="51">
        <f>Source!CA292</f>
        <v>60</v>
      </c>
      <c r="F3450" s="51"/>
      <c r="G3450" s="51">
        <f>Source!AU292</f>
        <v>60</v>
      </c>
      <c r="H3450" s="52"/>
      <c r="I3450" s="53"/>
      <c r="J3450" s="52"/>
      <c r="K3450" s="53"/>
      <c r="L3450" s="52">
        <f>SUM(BA3421:BA3451)</f>
        <v>50009.72</v>
      </c>
    </row>
    <row r="3451" spans="1:82" ht="15" x14ac:dyDescent="0.2">
      <c r="C3451" s="67" t="s">
        <v>1391</v>
      </c>
      <c r="D3451" s="67"/>
      <c r="E3451" s="67"/>
      <c r="F3451" s="67"/>
      <c r="G3451" s="67"/>
      <c r="H3451" s="67"/>
      <c r="I3451" s="68">
        <f>K3451/E3421</f>
        <v>262592.36</v>
      </c>
      <c r="J3451" s="68"/>
      <c r="K3451" s="68">
        <f>L3424+L3426+L3439+L3449+L3450+L3427</f>
        <v>262592.36</v>
      </c>
      <c r="L3451" s="68"/>
      <c r="AD3451">
        <f>ROUND((Source!AT292/100)*((ROUND(SUMIF(SmtRes!AQ1165:'SmtRes'!AQ1175,"=1",SmtRes!AD1165:'SmtRes'!AD1175)*Source!I292, 2)+ROUND(SUMIF(SmtRes!AQ1165:'SmtRes'!AQ1175,"=1",SmtRes!AC1165:'SmtRes'!AC1175)*Source!I292, 2))), 2)</f>
        <v>3411.33</v>
      </c>
      <c r="AE3451">
        <f>ROUND((Source!AU292/100)*((ROUND(SUMIF(SmtRes!AQ1165:'SmtRes'!AQ1175,"=1",SmtRes!AD1165:'SmtRes'!AD1175)*Source!I292, 2)+ROUND(SUMIF(SmtRes!AQ1165:'SmtRes'!AQ1175,"=1",SmtRes!AC1165:'SmtRes'!AC1175)*Source!I292, 2))), 2)</f>
        <v>1987.18</v>
      </c>
      <c r="AN3451" s="54">
        <f>L3424+L3426+L3439+L3449+L3450+L3427</f>
        <v>262592.36</v>
      </c>
      <c r="AO3451" s="54">
        <f>L3426</f>
        <v>43383.089999999967</v>
      </c>
      <c r="AQ3451" t="s">
        <v>1392</v>
      </c>
      <c r="AR3451" s="54">
        <f>L3424</f>
        <v>62183.1</v>
      </c>
      <c r="AT3451" s="54">
        <f>L3427</f>
        <v>21166.43</v>
      </c>
      <c r="AV3451" t="s">
        <v>1392</v>
      </c>
      <c r="AW3451" s="54">
        <f>L3439</f>
        <v>0</v>
      </c>
      <c r="AZ3451">
        <f>Source!X292</f>
        <v>85850.02</v>
      </c>
      <c r="BA3451">
        <f>Source!Y292</f>
        <v>50009.72</v>
      </c>
      <c r="CD3451">
        <v>1</v>
      </c>
    </row>
    <row r="3452" spans="1:82" ht="135" x14ac:dyDescent="0.2">
      <c r="A3452" s="38" t="s">
        <v>380</v>
      </c>
      <c r="B3452" s="40" t="s">
        <v>1504</v>
      </c>
      <c r="C3452" s="40" t="s">
        <v>1554</v>
      </c>
      <c r="D3452" s="41" t="str">
        <f>Source!H293</f>
        <v>пролет</v>
      </c>
      <c r="E3452" s="42">
        <f>Source!K293</f>
        <v>1</v>
      </c>
      <c r="F3452" s="42"/>
      <c r="G3452" s="42">
        <f>Source!I293</f>
        <v>1</v>
      </c>
      <c r="H3452" s="44"/>
      <c r="I3452" s="43"/>
      <c r="J3452" s="44"/>
      <c r="K3452" s="43"/>
      <c r="L3452" s="44"/>
    </row>
    <row r="3453" spans="1:82" ht="63.75" x14ac:dyDescent="0.2">
      <c r="B3453" s="46" t="str">
        <f>Source!EO293</f>
        <v>Поправка: Прил.33.3, п.3. 4.2</v>
      </c>
      <c r="C3453" s="46" t="str">
        <f>Source!CN293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454" spans="1:82" ht="15" x14ac:dyDescent="0.2">
      <c r="A3454" s="39"/>
      <c r="B3454" s="42">
        <v>1</v>
      </c>
      <c r="C3454" s="39" t="s">
        <v>1380</v>
      </c>
      <c r="D3454" s="41" t="s">
        <v>1062</v>
      </c>
      <c r="E3454" s="47"/>
      <c r="F3454" s="42"/>
      <c r="G3454" s="47">
        <f>Source!U293</f>
        <v>183.744</v>
      </c>
      <c r="H3454" s="42"/>
      <c r="I3454" s="42"/>
      <c r="J3454" s="42"/>
      <c r="K3454" s="42"/>
      <c r="L3454" s="48">
        <f>SUM(L3455:L3455)-SUMIF(CE3455:CE3455, 1, L3455:L3455)</f>
        <v>82910.81</v>
      </c>
    </row>
    <row r="3455" spans="1:82" ht="28.5" x14ac:dyDescent="0.2">
      <c r="A3455" s="40"/>
      <c r="B3455" s="40" t="s">
        <v>1092</v>
      </c>
      <c r="C3455" s="40" t="s">
        <v>1093</v>
      </c>
      <c r="D3455" s="41" t="s">
        <v>1062</v>
      </c>
      <c r="E3455" s="42">
        <v>95.7</v>
      </c>
      <c r="F3455" s="42">
        <f>ROUND(1.92,7)</f>
        <v>1.92</v>
      </c>
      <c r="G3455" s="42">
        <f>SmtRes!CX1176</f>
        <v>183.744</v>
      </c>
      <c r="H3455" s="44"/>
      <c r="I3455" s="43"/>
      <c r="J3455" s="44">
        <f>SmtRes!CZ1176</f>
        <v>451.23</v>
      </c>
      <c r="K3455" s="43"/>
      <c r="L3455" s="44">
        <f>SmtRes!DI1176</f>
        <v>82910.81</v>
      </c>
    </row>
    <row r="3456" spans="1:82" ht="15" x14ac:dyDescent="0.2">
      <c r="A3456" s="39"/>
      <c r="B3456" s="42">
        <v>2</v>
      </c>
      <c r="C3456" s="39" t="s">
        <v>1381</v>
      </c>
      <c r="D3456" s="41"/>
      <c r="E3456" s="47"/>
      <c r="F3456" s="42"/>
      <c r="G3456" s="47"/>
      <c r="H3456" s="42"/>
      <c r="I3456" s="42"/>
      <c r="J3456" s="42"/>
      <c r="K3456" s="42"/>
      <c r="L3456" s="48">
        <f>SUM(L3457:L3468)-SUMIF(CE3457:CE3468, 1, L3457:L3468)</f>
        <v>57844.140000000007</v>
      </c>
    </row>
    <row r="3457" spans="1:83" ht="15" x14ac:dyDescent="0.2">
      <c r="A3457" s="39"/>
      <c r="B3457" s="42"/>
      <c r="C3457" s="39" t="s">
        <v>1385</v>
      </c>
      <c r="D3457" s="41" t="s">
        <v>1062</v>
      </c>
      <c r="E3457" s="47"/>
      <c r="F3457" s="42"/>
      <c r="G3457" s="47">
        <f>Source!V293</f>
        <v>48.192499999999995</v>
      </c>
      <c r="H3457" s="42"/>
      <c r="I3457" s="42"/>
      <c r="J3457" s="42"/>
      <c r="K3457" s="42"/>
      <c r="L3457" s="48">
        <f>SUMIF(CE3458:CE3468, 1, L3458:L3468)</f>
        <v>28221.91</v>
      </c>
      <c r="CE3457">
        <v>1</v>
      </c>
    </row>
    <row r="3458" spans="1:83" ht="71.25" x14ac:dyDescent="0.2">
      <c r="A3458" s="40"/>
      <c r="B3458" s="40" t="s">
        <v>1094</v>
      </c>
      <c r="C3458" s="40" t="s">
        <v>1096</v>
      </c>
      <c r="D3458" s="41" t="s">
        <v>961</v>
      </c>
      <c r="E3458" s="42">
        <v>8.17</v>
      </c>
      <c r="F3458" s="42">
        <f t="shared" ref="F3458:F3468" si="128">ROUND(1.85,7)</f>
        <v>1.85</v>
      </c>
      <c r="G3458" s="42">
        <f>SmtRes!CX1178</f>
        <v>15.1145</v>
      </c>
      <c r="H3458" s="44">
        <f>SmtRes!CZ1178</f>
        <v>774.86</v>
      </c>
      <c r="I3458" s="43">
        <f>SmtRes!AJ1178</f>
        <v>1.18</v>
      </c>
      <c r="J3458" s="44">
        <f>ROUND(H3458*I3458, 2)</f>
        <v>914.33</v>
      </c>
      <c r="K3458" s="43"/>
      <c r="L3458" s="44">
        <f>SmtRes!DG1178</f>
        <v>13819.64</v>
      </c>
    </row>
    <row r="3459" spans="1:83" ht="28.5" x14ac:dyDescent="0.2">
      <c r="A3459" s="40"/>
      <c r="B3459" s="40" t="s">
        <v>1082</v>
      </c>
      <c r="C3459" s="40" t="s">
        <v>1384</v>
      </c>
      <c r="D3459" s="41" t="s">
        <v>1062</v>
      </c>
      <c r="E3459" s="42">
        <f>SmtRes!DO1178*SmtRes!AT1178</f>
        <v>8.17</v>
      </c>
      <c r="F3459" s="42">
        <f t="shared" si="128"/>
        <v>1.85</v>
      </c>
      <c r="G3459" s="42">
        <f>SmtRes!DO1178*SmtRes!CX1178</f>
        <v>15.1145</v>
      </c>
      <c r="H3459" s="44"/>
      <c r="I3459" s="43"/>
      <c r="J3459" s="44">
        <f>ROUND(SmtRes!AG1178/SmtRes!DO1178, 2)</f>
        <v>549.32000000000005</v>
      </c>
      <c r="K3459" s="43"/>
      <c r="L3459" s="44">
        <f>SmtRes!DH1178</f>
        <v>8302.7000000000007</v>
      </c>
      <c r="CE3459">
        <v>1</v>
      </c>
    </row>
    <row r="3460" spans="1:83" ht="28.5" x14ac:dyDescent="0.2">
      <c r="A3460" s="40"/>
      <c r="B3460" s="40" t="s">
        <v>1065</v>
      </c>
      <c r="C3460" s="40" t="s">
        <v>1067</v>
      </c>
      <c r="D3460" s="41" t="s">
        <v>961</v>
      </c>
      <c r="E3460" s="42">
        <v>0.9</v>
      </c>
      <c r="F3460" s="42">
        <f t="shared" si="128"/>
        <v>1.85</v>
      </c>
      <c r="G3460" s="42">
        <f>SmtRes!CX1179</f>
        <v>1.665</v>
      </c>
      <c r="H3460" s="44"/>
      <c r="I3460" s="43"/>
      <c r="J3460" s="44">
        <f>SmtRes!CZ1179</f>
        <v>1233.46</v>
      </c>
      <c r="K3460" s="43"/>
      <c r="L3460" s="44">
        <f>SmtRes!DG1179</f>
        <v>2053.71</v>
      </c>
    </row>
    <row r="3461" spans="1:83" ht="28.5" x14ac:dyDescent="0.2">
      <c r="A3461" s="40"/>
      <c r="B3461" s="40" t="s">
        <v>1068</v>
      </c>
      <c r="C3461" s="40" t="s">
        <v>1382</v>
      </c>
      <c r="D3461" s="41" t="s">
        <v>1062</v>
      </c>
      <c r="E3461" s="42">
        <f>SmtRes!DO1179*SmtRes!AT1179</f>
        <v>0.9</v>
      </c>
      <c r="F3461" s="42">
        <f t="shared" si="128"/>
        <v>1.85</v>
      </c>
      <c r="G3461" s="42">
        <f>SmtRes!DO1179*SmtRes!CX1179</f>
        <v>1.665</v>
      </c>
      <c r="H3461" s="44"/>
      <c r="I3461" s="43"/>
      <c r="J3461" s="44">
        <f>ROUND(SmtRes!AG1179/SmtRes!DO1179, 2)</f>
        <v>642.05999999999995</v>
      </c>
      <c r="K3461" s="43"/>
      <c r="L3461" s="44">
        <f>SmtRes!DH1179</f>
        <v>1069.03</v>
      </c>
      <c r="CE3461">
        <v>1</v>
      </c>
    </row>
    <row r="3462" spans="1:83" ht="28.5" x14ac:dyDescent="0.2">
      <c r="A3462" s="40"/>
      <c r="B3462" s="40" t="s">
        <v>1072</v>
      </c>
      <c r="C3462" s="40" t="s">
        <v>1074</v>
      </c>
      <c r="D3462" s="41" t="s">
        <v>961</v>
      </c>
      <c r="E3462" s="42">
        <v>10.77</v>
      </c>
      <c r="F3462" s="42">
        <f t="shared" si="128"/>
        <v>1.85</v>
      </c>
      <c r="G3462" s="42">
        <f>SmtRes!CX1180</f>
        <v>19.924499999999998</v>
      </c>
      <c r="H3462" s="44">
        <f>SmtRes!CZ1180</f>
        <v>1070.99</v>
      </c>
      <c r="I3462" s="43">
        <f>SmtRes!AJ1180</f>
        <v>1.19</v>
      </c>
      <c r="J3462" s="44">
        <f>ROUND(H3462*I3462, 2)</f>
        <v>1274.48</v>
      </c>
      <c r="K3462" s="43"/>
      <c r="L3462" s="44">
        <f>SmtRes!DG1180</f>
        <v>25393.38</v>
      </c>
    </row>
    <row r="3463" spans="1:83" ht="28.5" x14ac:dyDescent="0.2">
      <c r="A3463" s="40"/>
      <c r="B3463" s="40" t="s">
        <v>1068</v>
      </c>
      <c r="C3463" s="40" t="s">
        <v>1382</v>
      </c>
      <c r="D3463" s="41" t="s">
        <v>1062</v>
      </c>
      <c r="E3463" s="42">
        <f>SmtRes!DO1180*SmtRes!AT1180</f>
        <v>10.77</v>
      </c>
      <c r="F3463" s="42">
        <f t="shared" si="128"/>
        <v>1.85</v>
      </c>
      <c r="G3463" s="42">
        <f>SmtRes!DO1180*SmtRes!CX1180</f>
        <v>19.924499999999998</v>
      </c>
      <c r="H3463" s="44"/>
      <c r="I3463" s="43"/>
      <c r="J3463" s="44">
        <f>ROUND(SmtRes!AG1180/SmtRes!DO1180, 2)</f>
        <v>642.05999999999995</v>
      </c>
      <c r="K3463" s="43"/>
      <c r="L3463" s="44">
        <f>SmtRes!DH1180</f>
        <v>12792.72</v>
      </c>
      <c r="CE3463">
        <v>1</v>
      </c>
    </row>
    <row r="3464" spans="1:83" ht="28.5" x14ac:dyDescent="0.2">
      <c r="A3464" s="40"/>
      <c r="B3464" s="40" t="s">
        <v>1075</v>
      </c>
      <c r="C3464" s="40" t="s">
        <v>1077</v>
      </c>
      <c r="D3464" s="41" t="s">
        <v>961</v>
      </c>
      <c r="E3464" s="42">
        <v>1.92</v>
      </c>
      <c r="F3464" s="42">
        <f t="shared" si="128"/>
        <v>1.85</v>
      </c>
      <c r="G3464" s="42">
        <f>SmtRes!CX1181</f>
        <v>3.552</v>
      </c>
      <c r="H3464" s="44"/>
      <c r="I3464" s="43"/>
      <c r="J3464" s="44">
        <f>SmtRes!CZ1181</f>
        <v>758.04</v>
      </c>
      <c r="K3464" s="43"/>
      <c r="L3464" s="44">
        <f>SmtRes!DG1181</f>
        <v>2692.56</v>
      </c>
    </row>
    <row r="3465" spans="1:83" ht="28.5" x14ac:dyDescent="0.2">
      <c r="A3465" s="40"/>
      <c r="B3465" s="40" t="s">
        <v>1078</v>
      </c>
      <c r="C3465" s="40" t="s">
        <v>1383</v>
      </c>
      <c r="D3465" s="41" t="s">
        <v>1062</v>
      </c>
      <c r="E3465" s="42">
        <f>SmtRes!DO1181*SmtRes!AT1181</f>
        <v>1.92</v>
      </c>
      <c r="F3465" s="42">
        <f t="shared" si="128"/>
        <v>1.85</v>
      </c>
      <c r="G3465" s="42">
        <f>SmtRes!DO1181*SmtRes!CX1181</f>
        <v>3.552</v>
      </c>
      <c r="H3465" s="44"/>
      <c r="I3465" s="43"/>
      <c r="J3465" s="44">
        <f>ROUND(SmtRes!AG1181/SmtRes!DO1181, 2)</f>
        <v>477.98</v>
      </c>
      <c r="K3465" s="43"/>
      <c r="L3465" s="44">
        <f>SmtRes!DH1181</f>
        <v>1697.78</v>
      </c>
      <c r="CE3465">
        <v>1</v>
      </c>
    </row>
    <row r="3466" spans="1:83" ht="28.5" x14ac:dyDescent="0.2">
      <c r="A3466" s="40"/>
      <c r="B3466" s="40" t="s">
        <v>1079</v>
      </c>
      <c r="C3466" s="40" t="s">
        <v>1081</v>
      </c>
      <c r="D3466" s="41" t="s">
        <v>961</v>
      </c>
      <c r="E3466" s="42">
        <v>4.29</v>
      </c>
      <c r="F3466" s="42">
        <f t="shared" si="128"/>
        <v>1.85</v>
      </c>
      <c r="G3466" s="42">
        <f>SmtRes!CX1182</f>
        <v>7.9364999999999997</v>
      </c>
      <c r="H3466" s="44">
        <f>SmtRes!CZ1182</f>
        <v>1521.77</v>
      </c>
      <c r="I3466" s="43">
        <f>SmtRes!AJ1182</f>
        <v>1.1299999999999999</v>
      </c>
      <c r="J3466" s="44">
        <f>ROUND(H3466*I3466, 2)</f>
        <v>1719.6</v>
      </c>
      <c r="K3466" s="43"/>
      <c r="L3466" s="44">
        <f>SmtRes!DG1182</f>
        <v>13647.61</v>
      </c>
    </row>
    <row r="3467" spans="1:83" ht="28.5" x14ac:dyDescent="0.2">
      <c r="A3467" s="40"/>
      <c r="B3467" s="40" t="s">
        <v>1082</v>
      </c>
      <c r="C3467" s="40" t="s">
        <v>1384</v>
      </c>
      <c r="D3467" s="41" t="s">
        <v>1062</v>
      </c>
      <c r="E3467" s="42">
        <f>SmtRes!DO1182*SmtRes!AT1182</f>
        <v>4.29</v>
      </c>
      <c r="F3467" s="42">
        <f t="shared" si="128"/>
        <v>1.85</v>
      </c>
      <c r="G3467" s="42">
        <f>SmtRes!DO1182*SmtRes!CX1182</f>
        <v>7.9364999999999997</v>
      </c>
      <c r="H3467" s="44"/>
      <c r="I3467" s="43"/>
      <c r="J3467" s="44">
        <f>ROUND(SmtRes!AG1182/SmtRes!DO1182, 2)</f>
        <v>549.32000000000005</v>
      </c>
      <c r="K3467" s="43"/>
      <c r="L3467" s="44">
        <f>SmtRes!DH1182</f>
        <v>4359.68</v>
      </c>
      <c r="CE3467">
        <v>1</v>
      </c>
    </row>
    <row r="3468" spans="1:83" ht="28.5" x14ac:dyDescent="0.2">
      <c r="A3468" s="40"/>
      <c r="B3468" s="40" t="s">
        <v>1083</v>
      </c>
      <c r="C3468" s="40" t="s">
        <v>1085</v>
      </c>
      <c r="D3468" s="41" t="s">
        <v>961</v>
      </c>
      <c r="E3468" s="42">
        <v>7.99</v>
      </c>
      <c r="F3468" s="42">
        <f t="shared" si="128"/>
        <v>1.85</v>
      </c>
      <c r="G3468" s="42">
        <f>SmtRes!CX1183</f>
        <v>14.781499999999999</v>
      </c>
      <c r="H3468" s="44">
        <f>SmtRes!CZ1183</f>
        <v>12.74</v>
      </c>
      <c r="I3468" s="43">
        <f>SmtRes!AJ1183</f>
        <v>1.26</v>
      </c>
      <c r="J3468" s="44">
        <f>ROUND(H3468*I3468, 2)</f>
        <v>16.05</v>
      </c>
      <c r="K3468" s="43"/>
      <c r="L3468" s="44">
        <f>SmtRes!DG1183</f>
        <v>237.24</v>
      </c>
    </row>
    <row r="3469" spans="1:83" ht="15" x14ac:dyDescent="0.2">
      <c r="A3469" s="39"/>
      <c r="B3469" s="42">
        <v>4</v>
      </c>
      <c r="C3469" s="39" t="s">
        <v>1475</v>
      </c>
      <c r="D3469" s="41"/>
      <c r="E3469" s="47"/>
      <c r="F3469" s="42"/>
      <c r="G3469" s="47"/>
      <c r="H3469" s="42"/>
      <c r="I3469" s="42"/>
      <c r="J3469" s="42"/>
      <c r="K3469" s="42"/>
      <c r="L3469" s="48">
        <f>SUM(L3470:L3472)-SUMIF(CE3470:CE3472, 1, L3470:L3472)</f>
        <v>0</v>
      </c>
    </row>
    <row r="3470" spans="1:83" ht="28.5" x14ac:dyDescent="0.2">
      <c r="A3470" s="40"/>
      <c r="B3470" s="40" t="s">
        <v>1097</v>
      </c>
      <c r="C3470" s="40" t="s">
        <v>1099</v>
      </c>
      <c r="D3470" s="41" t="s">
        <v>1100</v>
      </c>
      <c r="E3470" s="42">
        <v>8</v>
      </c>
      <c r="F3470" s="42">
        <f t="shared" ref="F3470:F3476" si="129">ROUND(0,7)</f>
        <v>0</v>
      </c>
      <c r="G3470" s="42">
        <f>SmtRes!CX1184</f>
        <v>0</v>
      </c>
      <c r="H3470" s="44">
        <f>SmtRes!CZ1184</f>
        <v>174.93</v>
      </c>
      <c r="I3470" s="43">
        <f>SmtRes!AI1184</f>
        <v>1.1200000000000001</v>
      </c>
      <c r="J3470" s="44">
        <f>ROUND(H3470*I3470, 2)</f>
        <v>195.92</v>
      </c>
      <c r="K3470" s="43"/>
      <c r="L3470" s="44">
        <f>SmtRes!DF1184</f>
        <v>0</v>
      </c>
    </row>
    <row r="3471" spans="1:83" ht="14.25" x14ac:dyDescent="0.2">
      <c r="A3471" s="40"/>
      <c r="B3471" s="40" t="s">
        <v>1101</v>
      </c>
      <c r="C3471" s="40" t="s">
        <v>1103</v>
      </c>
      <c r="D3471" s="41" t="s">
        <v>651</v>
      </c>
      <c r="E3471" s="42">
        <v>5.0000000000000001E-3</v>
      </c>
      <c r="F3471" s="42">
        <f t="shared" si="129"/>
        <v>0</v>
      </c>
      <c r="G3471" s="42">
        <f>SmtRes!CX1185</f>
        <v>0</v>
      </c>
      <c r="H3471" s="44">
        <f>SmtRes!CZ1185</f>
        <v>88783.86</v>
      </c>
      <c r="I3471" s="43">
        <f>SmtRes!AI1185</f>
        <v>1.07</v>
      </c>
      <c r="J3471" s="44">
        <f>ROUND(H3471*I3471, 2)</f>
        <v>94998.73</v>
      </c>
      <c r="K3471" s="43"/>
      <c r="L3471" s="44">
        <f>SmtRes!DF1185</f>
        <v>0</v>
      </c>
    </row>
    <row r="3472" spans="1:83" ht="42.75" x14ac:dyDescent="0.2">
      <c r="A3472" s="40"/>
      <c r="B3472" s="40" t="s">
        <v>1104</v>
      </c>
      <c r="C3472" s="40" t="s">
        <v>1106</v>
      </c>
      <c r="D3472" s="41" t="s">
        <v>463</v>
      </c>
      <c r="E3472" s="42">
        <v>0.69</v>
      </c>
      <c r="F3472" s="42">
        <f t="shared" si="129"/>
        <v>0</v>
      </c>
      <c r="G3472" s="42">
        <f>SmtRes!CX1186</f>
        <v>0</v>
      </c>
      <c r="H3472" s="44">
        <f>SmtRes!CZ1186</f>
        <v>6294.92</v>
      </c>
      <c r="I3472" s="43">
        <f>SmtRes!AI1186</f>
        <v>1.1399999999999999</v>
      </c>
      <c r="J3472" s="44">
        <f>ROUND(H3472*I3472, 2)</f>
        <v>7176.21</v>
      </c>
      <c r="K3472" s="43"/>
      <c r="L3472" s="44">
        <f>SmtRes!DF1186</f>
        <v>0</v>
      </c>
    </row>
    <row r="3473" spans="1:83" ht="14.25" x14ac:dyDescent="0.2">
      <c r="A3473" s="40"/>
      <c r="B3473" s="40" t="str">
        <f>EtalonRes!I1662</f>
        <v>01.7.09.04</v>
      </c>
      <c r="C3473" s="40" t="str">
        <f>EtalonRes!K1662</f>
        <v>Патроны термитные со спичками</v>
      </c>
      <c r="D3473" s="41" t="str">
        <f>EtalonRes!O1662</f>
        <v>КОМПЛ</v>
      </c>
      <c r="E3473" s="42">
        <f>EtalonRes!X1662</f>
        <v>7</v>
      </c>
      <c r="F3473" s="42">
        <f t="shared" si="129"/>
        <v>0</v>
      </c>
      <c r="G3473" s="42">
        <f>ROUND(EtalonRes!AG1662*Source!I293, 7)</f>
        <v>0</v>
      </c>
      <c r="H3473" s="44"/>
      <c r="I3473" s="43"/>
      <c r="J3473" s="44"/>
      <c r="K3473" s="43"/>
      <c r="L3473" s="44"/>
    </row>
    <row r="3474" spans="1:83" ht="28.5" x14ac:dyDescent="0.2">
      <c r="A3474" s="40"/>
      <c r="B3474" s="40" t="str">
        <f>EtalonRes!I1666</f>
        <v>21.2.01.02</v>
      </c>
      <c r="C3474" s="40" t="str">
        <f>EtalonRes!K1666</f>
        <v>Провода неизолированные для воздушных линий электропередач</v>
      </c>
      <c r="D3474" s="41" t="str">
        <f>EtalonRes!O1666</f>
        <v>т</v>
      </c>
      <c r="E3474" s="42">
        <f>EtalonRes!X1666</f>
        <v>0</v>
      </c>
      <c r="F3474" s="42">
        <f t="shared" si="129"/>
        <v>0</v>
      </c>
      <c r="G3474" s="42">
        <f>ROUND(EtalonRes!AG1666*Source!I293, 7)</f>
        <v>0</v>
      </c>
      <c r="H3474" s="44"/>
      <c r="I3474" s="43"/>
      <c r="J3474" s="44"/>
      <c r="K3474" s="43"/>
      <c r="L3474" s="44"/>
    </row>
    <row r="3475" spans="1:83" ht="28.5" x14ac:dyDescent="0.2">
      <c r="A3475" s="40"/>
      <c r="B3475" s="40" t="str">
        <f>EtalonRes!I1667</f>
        <v>22.2.01.03</v>
      </c>
      <c r="C3475" s="40" t="str">
        <f>EtalonRes!K1667</f>
        <v>Изоляторы линейные подвесные тарельчатые</v>
      </c>
      <c r="D3475" s="41" t="str">
        <f>EtalonRes!O1667</f>
        <v>т</v>
      </c>
      <c r="E3475" s="42">
        <f>EtalonRes!X1667</f>
        <v>0</v>
      </c>
      <c r="F3475" s="42">
        <f t="shared" si="129"/>
        <v>0</v>
      </c>
      <c r="G3475" s="42">
        <f>ROUND(EtalonRes!AG1667*Source!I293, 7)</f>
        <v>0</v>
      </c>
      <c r="H3475" s="44"/>
      <c r="I3475" s="43"/>
      <c r="J3475" s="44"/>
      <c r="K3475" s="43"/>
      <c r="L3475" s="44"/>
    </row>
    <row r="3476" spans="1:83" ht="14.25" x14ac:dyDescent="0.2">
      <c r="A3476" s="40"/>
      <c r="B3476" s="40" t="str">
        <f>EtalonRes!I1668</f>
        <v>22.2.02.23</v>
      </c>
      <c r="C3476" s="49" t="str">
        <f>EtalonRes!K1668</f>
        <v>Арматура линейная</v>
      </c>
      <c r="D3476" s="50" t="str">
        <f>EtalonRes!O1668</f>
        <v>т</v>
      </c>
      <c r="E3476" s="51">
        <f>EtalonRes!X1668</f>
        <v>0</v>
      </c>
      <c r="F3476" s="51">
        <f t="shared" si="129"/>
        <v>0</v>
      </c>
      <c r="G3476" s="51">
        <f>ROUND(EtalonRes!AG1668*Source!I293, 7)</f>
        <v>0</v>
      </c>
      <c r="H3476" s="52"/>
      <c r="I3476" s="53"/>
      <c r="J3476" s="52"/>
      <c r="K3476" s="53"/>
      <c r="L3476" s="52"/>
    </row>
    <row r="3477" spans="1:83" ht="15" x14ac:dyDescent="0.2">
      <c r="A3477" s="40"/>
      <c r="B3477" s="40"/>
      <c r="C3477" s="55" t="s">
        <v>1386</v>
      </c>
      <c r="D3477" s="41"/>
      <c r="E3477" s="42"/>
      <c r="F3477" s="42"/>
      <c r="G3477" s="42"/>
      <c r="H3477" s="44"/>
      <c r="I3477" s="43"/>
      <c r="J3477" s="44"/>
      <c r="K3477" s="43"/>
      <c r="L3477" s="44">
        <f>L3454+L3456+L3457+L3469</f>
        <v>168976.86000000002</v>
      </c>
    </row>
    <row r="3478" spans="1:83" ht="14.25" x14ac:dyDescent="0.2">
      <c r="A3478" s="40"/>
      <c r="B3478" s="40"/>
      <c r="C3478" s="40" t="s">
        <v>1387</v>
      </c>
      <c r="D3478" s="41"/>
      <c r="E3478" s="42"/>
      <c r="F3478" s="42"/>
      <c r="G3478" s="42"/>
      <c r="H3478" s="44"/>
      <c r="I3478" s="43"/>
      <c r="J3478" s="44"/>
      <c r="K3478" s="43"/>
      <c r="L3478" s="44">
        <f>SUM(AR3452:AR3481)+SUM(AS3452:AS3481)+SUM(AT3452:AT3481)+SUM(AU3452:AU3481)+SUM(AV3452:AV3481)</f>
        <v>111132.72</v>
      </c>
    </row>
    <row r="3479" spans="1:83" ht="14.25" x14ac:dyDescent="0.2">
      <c r="A3479" s="40"/>
      <c r="B3479" s="40" t="s">
        <v>30</v>
      </c>
      <c r="C3479" s="40" t="s">
        <v>1388</v>
      </c>
      <c r="D3479" s="41" t="s">
        <v>1389</v>
      </c>
      <c r="E3479" s="42">
        <f>Source!BZ293</f>
        <v>103</v>
      </c>
      <c r="F3479" s="42"/>
      <c r="G3479" s="42">
        <f>Source!AT293</f>
        <v>103</v>
      </c>
      <c r="H3479" s="44"/>
      <c r="I3479" s="43"/>
      <c r="J3479" s="44"/>
      <c r="K3479" s="43"/>
      <c r="L3479" s="44">
        <f>SUM(AZ3452:AZ3481)</f>
        <v>114466.7</v>
      </c>
    </row>
    <row r="3480" spans="1:83" ht="14.25" x14ac:dyDescent="0.2">
      <c r="A3480" s="49"/>
      <c r="B3480" s="49" t="s">
        <v>31</v>
      </c>
      <c r="C3480" s="49" t="s">
        <v>1390</v>
      </c>
      <c r="D3480" s="50" t="s">
        <v>1389</v>
      </c>
      <c r="E3480" s="51">
        <f>Source!CA293</f>
        <v>60</v>
      </c>
      <c r="F3480" s="51"/>
      <c r="G3480" s="51">
        <f>Source!AU293</f>
        <v>60</v>
      </c>
      <c r="H3480" s="52"/>
      <c r="I3480" s="53"/>
      <c r="J3480" s="52"/>
      <c r="K3480" s="53"/>
      <c r="L3480" s="52">
        <f>SUM(BA3452:BA3481)</f>
        <v>66679.63</v>
      </c>
    </row>
    <row r="3481" spans="1:83" ht="15" x14ac:dyDescent="0.2">
      <c r="C3481" s="67" t="s">
        <v>1391</v>
      </c>
      <c r="D3481" s="67"/>
      <c r="E3481" s="67"/>
      <c r="F3481" s="67"/>
      <c r="G3481" s="67"/>
      <c r="H3481" s="67"/>
      <c r="I3481" s="68">
        <f>K3481/E3452</f>
        <v>350123.19</v>
      </c>
      <c r="J3481" s="68"/>
      <c r="K3481" s="68">
        <f>L3454+L3456+L3469+L3479+L3480+L3457</f>
        <v>350123.19</v>
      </c>
      <c r="L3481" s="68"/>
      <c r="AD3481">
        <f>ROUND((Source!AT293/100)*((ROUND(SUMIF(SmtRes!AQ1176:'SmtRes'!AQ1186,"=1",SmtRes!AD1176:'SmtRes'!AD1186)*Source!I293, 2)+ROUND(SUMIF(SmtRes!AQ1176:'SmtRes'!AQ1186,"=1",SmtRes!AC1176:'SmtRes'!AC1186)*Source!I293, 2))), 2)</f>
        <v>3411.33</v>
      </c>
      <c r="AE3481">
        <f>ROUND((Source!AU293/100)*((ROUND(SUMIF(SmtRes!AQ1176:'SmtRes'!AQ1186,"=1",SmtRes!AD1176:'SmtRes'!AD1186)*Source!I293, 2)+ROUND(SUMIF(SmtRes!AQ1176:'SmtRes'!AQ1186,"=1",SmtRes!AC1176:'SmtRes'!AC1186)*Source!I293, 2))), 2)</f>
        <v>1987.18</v>
      </c>
      <c r="AN3481" s="54">
        <f>L3454+L3456+L3469+L3479+L3480+L3457</f>
        <v>350123.19</v>
      </c>
      <c r="AO3481" s="54">
        <f>L3456</f>
        <v>57844.140000000007</v>
      </c>
      <c r="AQ3481" t="s">
        <v>1392</v>
      </c>
      <c r="AR3481" s="54">
        <f>L3454</f>
        <v>82910.81</v>
      </c>
      <c r="AT3481" s="54">
        <f>L3457</f>
        <v>28221.91</v>
      </c>
      <c r="AV3481" t="s">
        <v>1392</v>
      </c>
      <c r="AW3481" s="54">
        <f>L3469</f>
        <v>0</v>
      </c>
      <c r="AZ3481">
        <f>Source!X293</f>
        <v>114466.7</v>
      </c>
      <c r="BA3481">
        <f>Source!Y293</f>
        <v>66679.63</v>
      </c>
      <c r="CD3481">
        <v>1</v>
      </c>
    </row>
    <row r="3482" spans="1:83" ht="149.25" x14ac:dyDescent="0.2">
      <c r="A3482" s="38" t="s">
        <v>381</v>
      </c>
      <c r="B3482" s="40" t="s">
        <v>1507</v>
      </c>
      <c r="C3482" s="40" t="s">
        <v>1555</v>
      </c>
      <c r="D3482" s="41" t="str">
        <f>Source!H294</f>
        <v>пролет</v>
      </c>
      <c r="E3482" s="42">
        <f>Source!K294</f>
        <v>1</v>
      </c>
      <c r="F3482" s="42"/>
      <c r="G3482" s="42">
        <f>Source!I294</f>
        <v>1</v>
      </c>
      <c r="H3482" s="44"/>
      <c r="I3482" s="43"/>
      <c r="J3482" s="44"/>
      <c r="K3482" s="43"/>
      <c r="L3482" s="44"/>
    </row>
    <row r="3483" spans="1:83" ht="14.25" x14ac:dyDescent="0.2">
      <c r="C3483" s="45" t="str">
        <f>Source!CB294</f>
        <v>прим. демонтаж</v>
      </c>
    </row>
    <row r="3484" spans="1:83" ht="102" x14ac:dyDescent="0.2">
      <c r="B3484" s="46" t="str">
        <f>Source!EO294</f>
        <v>Поправка: Сб.№33, п.1.33.20.1  Поправка: Прил.33.3, п.3. 5.2</v>
      </c>
      <c r="C3484" s="46" t="str">
        <f>Source!CN294</f>
        <v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485" spans="1:83" ht="15" x14ac:dyDescent="0.2">
      <c r="A3485" s="39"/>
      <c r="B3485" s="42">
        <v>1</v>
      </c>
      <c r="C3485" s="39" t="s">
        <v>1380</v>
      </c>
      <c r="D3485" s="41" t="s">
        <v>1062</v>
      </c>
      <c r="E3485" s="47"/>
      <c r="F3485" s="42"/>
      <c r="G3485" s="47">
        <f>Source!U294</f>
        <v>151.05000000000001</v>
      </c>
      <c r="H3485" s="42"/>
      <c r="I3485" s="42"/>
      <c r="J3485" s="42"/>
      <c r="K3485" s="42"/>
      <c r="L3485" s="48">
        <f>SUM(L3486:L3486)-SUMIF(CE3486:CE3486, 1, L3486:L3486)</f>
        <v>68158.289999999994</v>
      </c>
    </row>
    <row r="3486" spans="1:83" ht="28.5" x14ac:dyDescent="0.2">
      <c r="A3486" s="40"/>
      <c r="B3486" s="40" t="s">
        <v>1092</v>
      </c>
      <c r="C3486" s="40" t="s">
        <v>1093</v>
      </c>
      <c r="D3486" s="41" t="s">
        <v>1062</v>
      </c>
      <c r="E3486" s="42">
        <v>106</v>
      </c>
      <c r="F3486" s="42">
        <f>ROUND((0.75)*1.9,7)</f>
        <v>1.425</v>
      </c>
      <c r="G3486" s="42">
        <f>SmtRes!CX1187</f>
        <v>151.05000000000001</v>
      </c>
      <c r="H3486" s="44"/>
      <c r="I3486" s="43"/>
      <c r="J3486" s="44">
        <f>SmtRes!CZ1187</f>
        <v>451.23</v>
      </c>
      <c r="K3486" s="43"/>
      <c r="L3486" s="44">
        <f>SmtRes!DI1187</f>
        <v>68158.289999999994</v>
      </c>
    </row>
    <row r="3487" spans="1:83" ht="15" x14ac:dyDescent="0.2">
      <c r="A3487" s="39"/>
      <c r="B3487" s="42">
        <v>2</v>
      </c>
      <c r="C3487" s="39" t="s">
        <v>1381</v>
      </c>
      <c r="D3487" s="41"/>
      <c r="E3487" s="47"/>
      <c r="F3487" s="42"/>
      <c r="G3487" s="47"/>
      <c r="H3487" s="42"/>
      <c r="I3487" s="42"/>
      <c r="J3487" s="42"/>
      <c r="K3487" s="42"/>
      <c r="L3487" s="48">
        <f>SUM(L3488:L3499)-SUMIF(CE3488:CE3499, 1, L3488:L3499)</f>
        <v>47972.890000000014</v>
      </c>
    </row>
    <row r="3488" spans="1:83" ht="15" x14ac:dyDescent="0.2">
      <c r="A3488" s="39"/>
      <c r="B3488" s="42"/>
      <c r="C3488" s="39" t="s">
        <v>1385</v>
      </c>
      <c r="D3488" s="41" t="s">
        <v>1062</v>
      </c>
      <c r="E3488" s="47"/>
      <c r="F3488" s="42"/>
      <c r="G3488" s="47">
        <f>Source!V294</f>
        <v>39.595500000000001</v>
      </c>
      <c r="H3488" s="42"/>
      <c r="I3488" s="42"/>
      <c r="J3488" s="42"/>
      <c r="K3488" s="42"/>
      <c r="L3488" s="48">
        <f>SUMIF(CE3489:CE3499, 1, L3489:L3499)</f>
        <v>23195.670000000002</v>
      </c>
      <c r="CE3488">
        <v>1</v>
      </c>
    </row>
    <row r="3489" spans="1:83" ht="71.25" x14ac:dyDescent="0.2">
      <c r="A3489" s="40"/>
      <c r="B3489" s="40" t="s">
        <v>1094</v>
      </c>
      <c r="C3489" s="40" t="s">
        <v>1096</v>
      </c>
      <c r="D3489" s="41" t="s">
        <v>961</v>
      </c>
      <c r="E3489" s="42">
        <v>8.17</v>
      </c>
      <c r="F3489" s="42">
        <f t="shared" ref="F3489:F3499" si="130">ROUND((0.75)*1.8,7)</f>
        <v>1.35</v>
      </c>
      <c r="G3489" s="42">
        <f>SmtRes!CX1189</f>
        <v>11.029500000000001</v>
      </c>
      <c r="H3489" s="44">
        <f>SmtRes!CZ1189</f>
        <v>774.86</v>
      </c>
      <c r="I3489" s="43">
        <f>SmtRes!AJ1189</f>
        <v>1.18</v>
      </c>
      <c r="J3489" s="44">
        <f>ROUND(H3489*I3489, 2)</f>
        <v>914.33</v>
      </c>
      <c r="K3489" s="43"/>
      <c r="L3489" s="44">
        <f>SmtRes!DG1189</f>
        <v>10084.6</v>
      </c>
    </row>
    <row r="3490" spans="1:83" ht="28.5" x14ac:dyDescent="0.2">
      <c r="A3490" s="40"/>
      <c r="B3490" s="40" t="s">
        <v>1082</v>
      </c>
      <c r="C3490" s="40" t="s">
        <v>1384</v>
      </c>
      <c r="D3490" s="41" t="s">
        <v>1062</v>
      </c>
      <c r="E3490" s="42">
        <f>SmtRes!DO1189*SmtRes!AT1189</f>
        <v>8.17</v>
      </c>
      <c r="F3490" s="42">
        <f t="shared" si="130"/>
        <v>1.35</v>
      </c>
      <c r="G3490" s="42">
        <f>SmtRes!DO1189*SmtRes!CX1189</f>
        <v>11.029500000000001</v>
      </c>
      <c r="H3490" s="44"/>
      <c r="I3490" s="43"/>
      <c r="J3490" s="44">
        <f>ROUND(SmtRes!AG1189/SmtRes!DO1189, 2)</f>
        <v>549.32000000000005</v>
      </c>
      <c r="K3490" s="43"/>
      <c r="L3490" s="44">
        <f>SmtRes!DH1189</f>
        <v>6058.72</v>
      </c>
      <c r="CE3490">
        <v>1</v>
      </c>
    </row>
    <row r="3491" spans="1:83" ht="28.5" x14ac:dyDescent="0.2">
      <c r="A3491" s="40"/>
      <c r="B3491" s="40" t="s">
        <v>1065</v>
      </c>
      <c r="C3491" s="40" t="s">
        <v>1067</v>
      </c>
      <c r="D3491" s="41" t="s">
        <v>961</v>
      </c>
      <c r="E3491" s="42">
        <v>0.9</v>
      </c>
      <c r="F3491" s="42">
        <f t="shared" si="130"/>
        <v>1.35</v>
      </c>
      <c r="G3491" s="42">
        <f>SmtRes!CX1190</f>
        <v>1.2150000000000001</v>
      </c>
      <c r="H3491" s="44"/>
      <c r="I3491" s="43"/>
      <c r="J3491" s="44">
        <f>SmtRes!CZ1190</f>
        <v>1233.46</v>
      </c>
      <c r="K3491" s="43"/>
      <c r="L3491" s="44">
        <f>SmtRes!DG1190</f>
        <v>1498.65</v>
      </c>
    </row>
    <row r="3492" spans="1:83" ht="28.5" x14ac:dyDescent="0.2">
      <c r="A3492" s="40"/>
      <c r="B3492" s="40" t="s">
        <v>1068</v>
      </c>
      <c r="C3492" s="40" t="s">
        <v>1382</v>
      </c>
      <c r="D3492" s="41" t="s">
        <v>1062</v>
      </c>
      <c r="E3492" s="42">
        <f>SmtRes!DO1190*SmtRes!AT1190</f>
        <v>0.9</v>
      </c>
      <c r="F3492" s="42">
        <f t="shared" si="130"/>
        <v>1.35</v>
      </c>
      <c r="G3492" s="42">
        <f>SmtRes!DO1190*SmtRes!CX1190</f>
        <v>1.2150000000000001</v>
      </c>
      <c r="H3492" s="44"/>
      <c r="I3492" s="43"/>
      <c r="J3492" s="44">
        <f>ROUND(SmtRes!AG1190/SmtRes!DO1190, 2)</f>
        <v>642.05999999999995</v>
      </c>
      <c r="K3492" s="43"/>
      <c r="L3492" s="44">
        <f>SmtRes!DH1190</f>
        <v>780.1</v>
      </c>
      <c r="CE3492">
        <v>1</v>
      </c>
    </row>
    <row r="3493" spans="1:83" ht="28.5" x14ac:dyDescent="0.2">
      <c r="A3493" s="40"/>
      <c r="B3493" s="40" t="s">
        <v>1072</v>
      </c>
      <c r="C3493" s="40" t="s">
        <v>1074</v>
      </c>
      <c r="D3493" s="41" t="s">
        <v>961</v>
      </c>
      <c r="E3493" s="42">
        <v>12.65</v>
      </c>
      <c r="F3493" s="42">
        <f t="shared" si="130"/>
        <v>1.35</v>
      </c>
      <c r="G3493" s="42">
        <f>SmtRes!CX1191</f>
        <v>17.077500000000001</v>
      </c>
      <c r="H3493" s="44">
        <f>SmtRes!CZ1191</f>
        <v>1070.99</v>
      </c>
      <c r="I3493" s="43">
        <f>SmtRes!AJ1191</f>
        <v>1.19</v>
      </c>
      <c r="J3493" s="44">
        <f>ROUND(H3493*I3493, 2)</f>
        <v>1274.48</v>
      </c>
      <c r="K3493" s="43"/>
      <c r="L3493" s="44">
        <f>SmtRes!DG1191</f>
        <v>21764.93</v>
      </c>
    </row>
    <row r="3494" spans="1:83" ht="28.5" x14ac:dyDescent="0.2">
      <c r="A3494" s="40"/>
      <c r="B3494" s="40" t="s">
        <v>1068</v>
      </c>
      <c r="C3494" s="40" t="s">
        <v>1382</v>
      </c>
      <c r="D3494" s="41" t="s">
        <v>1062</v>
      </c>
      <c r="E3494" s="42">
        <f>SmtRes!DO1191*SmtRes!AT1191</f>
        <v>12.65</v>
      </c>
      <c r="F3494" s="42">
        <f t="shared" si="130"/>
        <v>1.35</v>
      </c>
      <c r="G3494" s="42">
        <f>SmtRes!DO1191*SmtRes!CX1191</f>
        <v>17.077500000000001</v>
      </c>
      <c r="H3494" s="44"/>
      <c r="I3494" s="43"/>
      <c r="J3494" s="44">
        <f>ROUND(SmtRes!AG1191/SmtRes!DO1191, 2)</f>
        <v>642.05999999999995</v>
      </c>
      <c r="K3494" s="43"/>
      <c r="L3494" s="44">
        <f>SmtRes!DH1191</f>
        <v>10964.78</v>
      </c>
      <c r="CE3494">
        <v>1</v>
      </c>
    </row>
    <row r="3495" spans="1:83" ht="28.5" x14ac:dyDescent="0.2">
      <c r="A3495" s="40"/>
      <c r="B3495" s="40" t="s">
        <v>1075</v>
      </c>
      <c r="C3495" s="40" t="s">
        <v>1077</v>
      </c>
      <c r="D3495" s="41" t="s">
        <v>961</v>
      </c>
      <c r="E3495" s="42">
        <v>2.61</v>
      </c>
      <c r="F3495" s="42">
        <f t="shared" si="130"/>
        <v>1.35</v>
      </c>
      <c r="G3495" s="42">
        <f>SmtRes!CX1192</f>
        <v>3.5234999999999999</v>
      </c>
      <c r="H3495" s="44"/>
      <c r="I3495" s="43"/>
      <c r="J3495" s="44">
        <f>SmtRes!CZ1192</f>
        <v>758.04</v>
      </c>
      <c r="K3495" s="43"/>
      <c r="L3495" s="44">
        <f>SmtRes!DG1192</f>
        <v>2670.95</v>
      </c>
    </row>
    <row r="3496" spans="1:83" ht="28.5" x14ac:dyDescent="0.2">
      <c r="A3496" s="40"/>
      <c r="B3496" s="40" t="s">
        <v>1078</v>
      </c>
      <c r="C3496" s="40" t="s">
        <v>1383</v>
      </c>
      <c r="D3496" s="41" t="s">
        <v>1062</v>
      </c>
      <c r="E3496" s="42">
        <f>SmtRes!DO1192*SmtRes!AT1192</f>
        <v>2.61</v>
      </c>
      <c r="F3496" s="42">
        <f t="shared" si="130"/>
        <v>1.35</v>
      </c>
      <c r="G3496" s="42">
        <f>SmtRes!DO1192*SmtRes!CX1192</f>
        <v>3.5234999999999999</v>
      </c>
      <c r="H3496" s="44"/>
      <c r="I3496" s="43"/>
      <c r="J3496" s="44">
        <f>ROUND(SmtRes!AG1192/SmtRes!DO1192, 2)</f>
        <v>477.98</v>
      </c>
      <c r="K3496" s="43"/>
      <c r="L3496" s="44">
        <f>SmtRes!DH1192</f>
        <v>1684.16</v>
      </c>
      <c r="CE3496">
        <v>1</v>
      </c>
    </row>
    <row r="3497" spans="1:83" ht="28.5" x14ac:dyDescent="0.2">
      <c r="A3497" s="40"/>
      <c r="B3497" s="40" t="s">
        <v>1079</v>
      </c>
      <c r="C3497" s="40" t="s">
        <v>1081</v>
      </c>
      <c r="D3497" s="41" t="s">
        <v>961</v>
      </c>
      <c r="E3497" s="42">
        <v>5</v>
      </c>
      <c r="F3497" s="42">
        <f t="shared" si="130"/>
        <v>1.35</v>
      </c>
      <c r="G3497" s="42">
        <f>SmtRes!CX1193</f>
        <v>6.75</v>
      </c>
      <c r="H3497" s="44">
        <f>SmtRes!CZ1193</f>
        <v>1521.77</v>
      </c>
      <c r="I3497" s="43">
        <f>SmtRes!AJ1193</f>
        <v>1.1299999999999999</v>
      </c>
      <c r="J3497" s="44">
        <f>ROUND(H3497*I3497, 2)</f>
        <v>1719.6</v>
      </c>
      <c r="K3497" s="43"/>
      <c r="L3497" s="44">
        <f>SmtRes!DG1193</f>
        <v>11607.3</v>
      </c>
    </row>
    <row r="3498" spans="1:83" ht="28.5" x14ac:dyDescent="0.2">
      <c r="A3498" s="40"/>
      <c r="B3498" s="40" t="s">
        <v>1082</v>
      </c>
      <c r="C3498" s="40" t="s">
        <v>1384</v>
      </c>
      <c r="D3498" s="41" t="s">
        <v>1062</v>
      </c>
      <c r="E3498" s="42">
        <f>SmtRes!DO1193*SmtRes!AT1193</f>
        <v>5</v>
      </c>
      <c r="F3498" s="42">
        <f t="shared" si="130"/>
        <v>1.35</v>
      </c>
      <c r="G3498" s="42">
        <f>SmtRes!DO1193*SmtRes!CX1193</f>
        <v>6.75</v>
      </c>
      <c r="H3498" s="44"/>
      <c r="I3498" s="43"/>
      <c r="J3498" s="44">
        <f>ROUND(SmtRes!AG1193/SmtRes!DO1193, 2)</f>
        <v>549.32000000000005</v>
      </c>
      <c r="K3498" s="43"/>
      <c r="L3498" s="44">
        <f>SmtRes!DH1193</f>
        <v>3707.91</v>
      </c>
      <c r="CE3498">
        <v>1</v>
      </c>
    </row>
    <row r="3499" spans="1:83" ht="28.5" x14ac:dyDescent="0.2">
      <c r="A3499" s="40"/>
      <c r="B3499" s="40" t="s">
        <v>1083</v>
      </c>
      <c r="C3499" s="40" t="s">
        <v>1085</v>
      </c>
      <c r="D3499" s="41" t="s">
        <v>961</v>
      </c>
      <c r="E3499" s="42">
        <v>15.99</v>
      </c>
      <c r="F3499" s="42">
        <f t="shared" si="130"/>
        <v>1.35</v>
      </c>
      <c r="G3499" s="42">
        <f>SmtRes!CX1194</f>
        <v>21.586500000000001</v>
      </c>
      <c r="H3499" s="44">
        <f>SmtRes!CZ1194</f>
        <v>12.74</v>
      </c>
      <c r="I3499" s="43">
        <f>SmtRes!AJ1194</f>
        <v>1.26</v>
      </c>
      <c r="J3499" s="44">
        <f>ROUND(H3499*I3499, 2)</f>
        <v>16.05</v>
      </c>
      <c r="K3499" s="43"/>
      <c r="L3499" s="44">
        <f>SmtRes!DG1194</f>
        <v>346.46</v>
      </c>
    </row>
    <row r="3500" spans="1:83" ht="15" x14ac:dyDescent="0.2">
      <c r="A3500" s="39"/>
      <c r="B3500" s="42">
        <v>4</v>
      </c>
      <c r="C3500" s="39" t="s">
        <v>1475</v>
      </c>
      <c r="D3500" s="41"/>
      <c r="E3500" s="47"/>
      <c r="F3500" s="42"/>
      <c r="G3500" s="47"/>
      <c r="H3500" s="42"/>
      <c r="I3500" s="42"/>
      <c r="J3500" s="42"/>
      <c r="K3500" s="42"/>
      <c r="L3500" s="48">
        <f>SUM(L3501:L3503)-SUMIF(CE3501:CE3503, 1, L3501:L3503)</f>
        <v>0</v>
      </c>
    </row>
    <row r="3501" spans="1:83" ht="28.5" x14ac:dyDescent="0.2">
      <c r="A3501" s="40"/>
      <c r="B3501" s="40" t="s">
        <v>1097</v>
      </c>
      <c r="C3501" s="40" t="s">
        <v>1099</v>
      </c>
      <c r="D3501" s="41" t="s">
        <v>1100</v>
      </c>
      <c r="E3501" s="42">
        <v>8</v>
      </c>
      <c r="F3501" s="42">
        <f t="shared" ref="F3501:F3507" si="131">ROUND(0,7)</f>
        <v>0</v>
      </c>
      <c r="G3501" s="42">
        <f>SmtRes!CX1195</f>
        <v>0</v>
      </c>
      <c r="H3501" s="44">
        <f>SmtRes!CZ1195</f>
        <v>174.93</v>
      </c>
      <c r="I3501" s="43">
        <f>SmtRes!AI1195</f>
        <v>1.1200000000000001</v>
      </c>
      <c r="J3501" s="44">
        <f>ROUND(H3501*I3501, 2)</f>
        <v>195.92</v>
      </c>
      <c r="K3501" s="43"/>
      <c r="L3501" s="44">
        <f>SmtRes!DF1195</f>
        <v>0</v>
      </c>
    </row>
    <row r="3502" spans="1:83" ht="14.25" x14ac:dyDescent="0.2">
      <c r="A3502" s="40"/>
      <c r="B3502" s="40" t="s">
        <v>1101</v>
      </c>
      <c r="C3502" s="40" t="s">
        <v>1103</v>
      </c>
      <c r="D3502" s="41" t="s">
        <v>651</v>
      </c>
      <c r="E3502" s="42">
        <v>5.0000000000000001E-3</v>
      </c>
      <c r="F3502" s="42">
        <f t="shared" si="131"/>
        <v>0</v>
      </c>
      <c r="G3502" s="42">
        <f>SmtRes!CX1196</f>
        <v>0</v>
      </c>
      <c r="H3502" s="44">
        <f>SmtRes!CZ1196</f>
        <v>88783.86</v>
      </c>
      <c r="I3502" s="43">
        <f>SmtRes!AI1196</f>
        <v>1.07</v>
      </c>
      <c r="J3502" s="44">
        <f>ROUND(H3502*I3502, 2)</f>
        <v>94998.73</v>
      </c>
      <c r="K3502" s="43"/>
      <c r="L3502" s="44">
        <f>SmtRes!DF1196</f>
        <v>0</v>
      </c>
    </row>
    <row r="3503" spans="1:83" ht="42.75" x14ac:dyDescent="0.2">
      <c r="A3503" s="40"/>
      <c r="B3503" s="40" t="s">
        <v>1104</v>
      </c>
      <c r="C3503" s="40" t="s">
        <v>1106</v>
      </c>
      <c r="D3503" s="41" t="s">
        <v>463</v>
      </c>
      <c r="E3503" s="42">
        <v>0.69</v>
      </c>
      <c r="F3503" s="42">
        <f t="shared" si="131"/>
        <v>0</v>
      </c>
      <c r="G3503" s="42">
        <f>SmtRes!CX1197</f>
        <v>0</v>
      </c>
      <c r="H3503" s="44">
        <f>SmtRes!CZ1197</f>
        <v>6294.92</v>
      </c>
      <c r="I3503" s="43">
        <f>SmtRes!AI1197</f>
        <v>1.1399999999999999</v>
      </c>
      <c r="J3503" s="44">
        <f>ROUND(H3503*I3503, 2)</f>
        <v>7176.21</v>
      </c>
      <c r="K3503" s="43"/>
      <c r="L3503" s="44">
        <f>SmtRes!DF1197</f>
        <v>0</v>
      </c>
    </row>
    <row r="3504" spans="1:83" ht="14.25" x14ac:dyDescent="0.2">
      <c r="A3504" s="40"/>
      <c r="B3504" s="40" t="str">
        <f>EtalonRes!I1677</f>
        <v>01.7.09.04</v>
      </c>
      <c r="C3504" s="40" t="str">
        <f>EtalonRes!K1677</f>
        <v>Патроны термитные со спичками</v>
      </c>
      <c r="D3504" s="41" t="str">
        <f>EtalonRes!O1677</f>
        <v>КОМПЛ</v>
      </c>
      <c r="E3504" s="42">
        <f>EtalonRes!X1677</f>
        <v>7</v>
      </c>
      <c r="F3504" s="42">
        <f t="shared" si="131"/>
        <v>0</v>
      </c>
      <c r="G3504" s="42">
        <f>ROUND(EtalonRes!AG1677*Source!I294, 7)</f>
        <v>0</v>
      </c>
      <c r="H3504" s="44"/>
      <c r="I3504" s="43"/>
      <c r="J3504" s="44"/>
      <c r="K3504" s="43"/>
      <c r="L3504" s="44"/>
    </row>
    <row r="3505" spans="1:83" ht="28.5" x14ac:dyDescent="0.2">
      <c r="A3505" s="40"/>
      <c r="B3505" s="40" t="str">
        <f>EtalonRes!I1681</f>
        <v>21.2.01.02</v>
      </c>
      <c r="C3505" s="40" t="str">
        <f>EtalonRes!K1681</f>
        <v>Провода неизолированные для воздушных линий электропередач</v>
      </c>
      <c r="D3505" s="41" t="str">
        <f>EtalonRes!O1681</f>
        <v>т</v>
      </c>
      <c r="E3505" s="42">
        <f>EtalonRes!X1681</f>
        <v>0</v>
      </c>
      <c r="F3505" s="42">
        <f t="shared" si="131"/>
        <v>0</v>
      </c>
      <c r="G3505" s="42">
        <f>ROUND(EtalonRes!AG1681*Source!I294, 7)</f>
        <v>0</v>
      </c>
      <c r="H3505" s="44"/>
      <c r="I3505" s="43"/>
      <c r="J3505" s="44"/>
      <c r="K3505" s="43"/>
      <c r="L3505" s="44"/>
    </row>
    <row r="3506" spans="1:83" ht="28.5" x14ac:dyDescent="0.2">
      <c r="A3506" s="40"/>
      <c r="B3506" s="40" t="str">
        <f>EtalonRes!I1682</f>
        <v>22.2.01.03</v>
      </c>
      <c r="C3506" s="40" t="str">
        <f>EtalonRes!K1682</f>
        <v>Изоляторы линейные подвесные тарельчатые</v>
      </c>
      <c r="D3506" s="41" t="str">
        <f>EtalonRes!O1682</f>
        <v>т</v>
      </c>
      <c r="E3506" s="42">
        <f>EtalonRes!X1682</f>
        <v>0</v>
      </c>
      <c r="F3506" s="42">
        <f t="shared" si="131"/>
        <v>0</v>
      </c>
      <c r="G3506" s="42">
        <f>ROUND(EtalonRes!AG1682*Source!I294, 7)</f>
        <v>0</v>
      </c>
      <c r="H3506" s="44"/>
      <c r="I3506" s="43"/>
      <c r="J3506" s="44"/>
      <c r="K3506" s="43"/>
      <c r="L3506" s="44"/>
    </row>
    <row r="3507" spans="1:83" ht="14.25" x14ac:dyDescent="0.2">
      <c r="A3507" s="40"/>
      <c r="B3507" s="40" t="str">
        <f>EtalonRes!I1683</f>
        <v>22.2.02.23</v>
      </c>
      <c r="C3507" s="49" t="str">
        <f>EtalonRes!K1683</f>
        <v>Арматура линейная</v>
      </c>
      <c r="D3507" s="50" t="str">
        <f>EtalonRes!O1683</f>
        <v>т</v>
      </c>
      <c r="E3507" s="51">
        <f>EtalonRes!X1683</f>
        <v>0</v>
      </c>
      <c r="F3507" s="51">
        <f t="shared" si="131"/>
        <v>0</v>
      </c>
      <c r="G3507" s="51">
        <f>ROUND(EtalonRes!AG1683*Source!I294, 7)</f>
        <v>0</v>
      </c>
      <c r="H3507" s="52"/>
      <c r="I3507" s="53"/>
      <c r="J3507" s="52"/>
      <c r="K3507" s="53"/>
      <c r="L3507" s="52"/>
    </row>
    <row r="3508" spans="1:83" ht="15" x14ac:dyDescent="0.2">
      <c r="A3508" s="40"/>
      <c r="B3508" s="40"/>
      <c r="C3508" s="55" t="s">
        <v>1386</v>
      </c>
      <c r="D3508" s="41"/>
      <c r="E3508" s="42"/>
      <c r="F3508" s="42"/>
      <c r="G3508" s="42"/>
      <c r="H3508" s="44"/>
      <c r="I3508" s="43"/>
      <c r="J3508" s="44"/>
      <c r="K3508" s="43"/>
      <c r="L3508" s="44">
        <f>L3485+L3487+L3488+L3500</f>
        <v>139326.85</v>
      </c>
    </row>
    <row r="3509" spans="1:83" ht="14.25" x14ac:dyDescent="0.2">
      <c r="A3509" s="40"/>
      <c r="B3509" s="40"/>
      <c r="C3509" s="40" t="s">
        <v>1387</v>
      </c>
      <c r="D3509" s="41"/>
      <c r="E3509" s="42"/>
      <c r="F3509" s="42"/>
      <c r="G3509" s="42"/>
      <c r="H3509" s="44"/>
      <c r="I3509" s="43"/>
      <c r="J3509" s="44"/>
      <c r="K3509" s="43"/>
      <c r="L3509" s="44">
        <f>SUM(AR3482:AR3512)+SUM(AS3482:AS3512)+SUM(AT3482:AT3512)+SUM(AU3482:AU3512)+SUM(AV3482:AV3512)</f>
        <v>91353.959999999992</v>
      </c>
    </row>
    <row r="3510" spans="1:83" ht="14.25" x14ac:dyDescent="0.2">
      <c r="A3510" s="40"/>
      <c r="B3510" s="40" t="s">
        <v>30</v>
      </c>
      <c r="C3510" s="40" t="s">
        <v>1388</v>
      </c>
      <c r="D3510" s="41" t="s">
        <v>1389</v>
      </c>
      <c r="E3510" s="42">
        <f>Source!BZ294</f>
        <v>103</v>
      </c>
      <c r="F3510" s="42"/>
      <c r="G3510" s="42">
        <f>Source!AT294</f>
        <v>103</v>
      </c>
      <c r="H3510" s="44"/>
      <c r="I3510" s="43"/>
      <c r="J3510" s="44"/>
      <c r="K3510" s="43"/>
      <c r="L3510" s="44">
        <f>SUM(AZ3482:AZ3512)</f>
        <v>94094.58</v>
      </c>
    </row>
    <row r="3511" spans="1:83" ht="14.25" x14ac:dyDescent="0.2">
      <c r="A3511" s="49"/>
      <c r="B3511" s="49" t="s">
        <v>31</v>
      </c>
      <c r="C3511" s="49" t="s">
        <v>1390</v>
      </c>
      <c r="D3511" s="50" t="s">
        <v>1389</v>
      </c>
      <c r="E3511" s="51">
        <f>Source!CA294</f>
        <v>60</v>
      </c>
      <c r="F3511" s="51"/>
      <c r="G3511" s="51">
        <f>Source!AU294</f>
        <v>60</v>
      </c>
      <c r="H3511" s="52"/>
      <c r="I3511" s="53"/>
      <c r="J3511" s="52"/>
      <c r="K3511" s="53"/>
      <c r="L3511" s="52">
        <f>SUM(BA3482:BA3512)</f>
        <v>54812.38</v>
      </c>
    </row>
    <row r="3512" spans="1:83" ht="15" x14ac:dyDescent="0.2">
      <c r="C3512" s="67" t="s">
        <v>1391</v>
      </c>
      <c r="D3512" s="67"/>
      <c r="E3512" s="67"/>
      <c r="F3512" s="67"/>
      <c r="G3512" s="67"/>
      <c r="H3512" s="67"/>
      <c r="I3512" s="68">
        <f>K3512/E3482</f>
        <v>288233.81</v>
      </c>
      <c r="J3512" s="68"/>
      <c r="K3512" s="68">
        <f>L3485+L3487+L3500+L3510+L3511+L3488</f>
        <v>288233.81</v>
      </c>
      <c r="L3512" s="68"/>
      <c r="AD3512">
        <f>ROUND((Source!AT294/100)*((ROUND(SUMIF(SmtRes!AQ1187:'SmtRes'!AQ1197,"=1",SmtRes!AD1187:'SmtRes'!AD1197)*Source!I294, 2)+ROUND(SUMIF(SmtRes!AQ1187:'SmtRes'!AQ1197,"=1",SmtRes!AC1187:'SmtRes'!AC1197)*Source!I294, 2))), 2)</f>
        <v>3411.33</v>
      </c>
      <c r="AE3512">
        <f>ROUND((Source!AU294/100)*((ROUND(SUMIF(SmtRes!AQ1187:'SmtRes'!AQ1197,"=1",SmtRes!AD1187:'SmtRes'!AD1197)*Source!I294, 2)+ROUND(SUMIF(SmtRes!AQ1187:'SmtRes'!AQ1197,"=1",SmtRes!AC1187:'SmtRes'!AC1197)*Source!I294, 2))), 2)</f>
        <v>1987.18</v>
      </c>
      <c r="AN3512" s="54">
        <f>L3485+L3487+L3500+L3510+L3511+L3488</f>
        <v>288233.81</v>
      </c>
      <c r="AO3512" s="54">
        <f>L3487</f>
        <v>47972.890000000014</v>
      </c>
      <c r="AQ3512" t="s">
        <v>1392</v>
      </c>
      <c r="AR3512" s="54">
        <f>L3485</f>
        <v>68158.289999999994</v>
      </c>
      <c r="AT3512" s="54">
        <f>L3488</f>
        <v>23195.670000000002</v>
      </c>
      <c r="AV3512" t="s">
        <v>1392</v>
      </c>
      <c r="AW3512" s="54">
        <f>L3500</f>
        <v>0</v>
      </c>
      <c r="AZ3512">
        <f>Source!X294</f>
        <v>94094.58</v>
      </c>
      <c r="BA3512">
        <f>Source!Y294</f>
        <v>54812.38</v>
      </c>
      <c r="CD3512">
        <v>1</v>
      </c>
    </row>
    <row r="3513" spans="1:83" ht="135" x14ac:dyDescent="0.2">
      <c r="A3513" s="38" t="s">
        <v>382</v>
      </c>
      <c r="B3513" s="40" t="s">
        <v>1507</v>
      </c>
      <c r="C3513" s="40" t="s">
        <v>1556</v>
      </c>
      <c r="D3513" s="41" t="str">
        <f>Source!H295</f>
        <v>пролет</v>
      </c>
      <c r="E3513" s="42">
        <f>Source!K295</f>
        <v>1</v>
      </c>
      <c r="F3513" s="42"/>
      <c r="G3513" s="42">
        <f>Source!I295</f>
        <v>1</v>
      </c>
      <c r="H3513" s="44"/>
      <c r="I3513" s="43"/>
      <c r="J3513" s="44"/>
      <c r="K3513" s="43"/>
      <c r="L3513" s="44"/>
    </row>
    <row r="3514" spans="1:83" ht="51" x14ac:dyDescent="0.2">
      <c r="B3514" s="46" t="str">
        <f>Source!EO295</f>
        <v>Поправка: Прил.33.3, п.3. 5.2</v>
      </c>
      <c r="C3514" s="46" t="str">
        <f>Source!CN295</f>
        <v>Поправка: Прил.33.3, п.3. 5.2  Наименование: Подвеска одновременно двух цепей на двухцепных опорах, напряжение ВЛ 220 кВ (6 проводов)</v>
      </c>
    </row>
    <row r="3515" spans="1:83" ht="15" x14ac:dyDescent="0.2">
      <c r="A3515" s="39"/>
      <c r="B3515" s="42">
        <v>1</v>
      </c>
      <c r="C3515" s="39" t="s">
        <v>1380</v>
      </c>
      <c r="D3515" s="41" t="s">
        <v>1062</v>
      </c>
      <c r="E3515" s="47"/>
      <c r="F3515" s="42"/>
      <c r="G3515" s="47">
        <f>Source!U295</f>
        <v>201.4</v>
      </c>
      <c r="H3515" s="42"/>
      <c r="I3515" s="42"/>
      <c r="J3515" s="42"/>
      <c r="K3515" s="42"/>
      <c r="L3515" s="48">
        <f>SUM(L3516:L3516)-SUMIF(CE3516:CE3516, 1, L3516:L3516)</f>
        <v>90877.72</v>
      </c>
    </row>
    <row r="3516" spans="1:83" ht="28.5" x14ac:dyDescent="0.2">
      <c r="A3516" s="40"/>
      <c r="B3516" s="40" t="s">
        <v>1092</v>
      </c>
      <c r="C3516" s="40" t="s">
        <v>1093</v>
      </c>
      <c r="D3516" s="41" t="s">
        <v>1062</v>
      </c>
      <c r="E3516" s="42">
        <v>106</v>
      </c>
      <c r="F3516" s="42">
        <f>ROUND(1.9,7)</f>
        <v>1.9</v>
      </c>
      <c r="G3516" s="42">
        <f>SmtRes!CX1198</f>
        <v>201.4</v>
      </c>
      <c r="H3516" s="44"/>
      <c r="I3516" s="43"/>
      <c r="J3516" s="44">
        <f>SmtRes!CZ1198</f>
        <v>451.23</v>
      </c>
      <c r="K3516" s="43"/>
      <c r="L3516" s="44">
        <f>SmtRes!DI1198</f>
        <v>90877.72</v>
      </c>
    </row>
    <row r="3517" spans="1:83" ht="15" x14ac:dyDescent="0.2">
      <c r="A3517" s="39"/>
      <c r="B3517" s="42">
        <v>2</v>
      </c>
      <c r="C3517" s="39" t="s">
        <v>1381</v>
      </c>
      <c r="D3517" s="41"/>
      <c r="E3517" s="47"/>
      <c r="F3517" s="42"/>
      <c r="G3517" s="47"/>
      <c r="H3517" s="42"/>
      <c r="I3517" s="42"/>
      <c r="J3517" s="42"/>
      <c r="K3517" s="42"/>
      <c r="L3517" s="48">
        <f>SUM(L3518:L3529)-SUMIF(CE3518:CE3529, 1, L3518:L3529)</f>
        <v>63963.87999999999</v>
      </c>
    </row>
    <row r="3518" spans="1:83" ht="15" x14ac:dyDescent="0.2">
      <c r="A3518" s="39"/>
      <c r="B3518" s="42"/>
      <c r="C3518" s="39" t="s">
        <v>1385</v>
      </c>
      <c r="D3518" s="41" t="s">
        <v>1062</v>
      </c>
      <c r="E3518" s="47"/>
      <c r="F3518" s="42"/>
      <c r="G3518" s="47">
        <f>Source!V295</f>
        <v>52.794000000000004</v>
      </c>
      <c r="H3518" s="42"/>
      <c r="I3518" s="42"/>
      <c r="J3518" s="42"/>
      <c r="K3518" s="42"/>
      <c r="L3518" s="48">
        <f>SUMIF(CE3519:CE3529, 1, L3519:L3529)</f>
        <v>30927.58</v>
      </c>
      <c r="CE3518">
        <v>1</v>
      </c>
    </row>
    <row r="3519" spans="1:83" ht="71.25" x14ac:dyDescent="0.2">
      <c r="A3519" s="40"/>
      <c r="B3519" s="40" t="s">
        <v>1094</v>
      </c>
      <c r="C3519" s="40" t="s">
        <v>1096</v>
      </c>
      <c r="D3519" s="41" t="s">
        <v>961</v>
      </c>
      <c r="E3519" s="42">
        <v>8.17</v>
      </c>
      <c r="F3519" s="42">
        <f t="shared" ref="F3519:F3529" si="132">ROUND(1.8,7)</f>
        <v>1.8</v>
      </c>
      <c r="G3519" s="42">
        <f>SmtRes!CX1200</f>
        <v>14.706</v>
      </c>
      <c r="H3519" s="44">
        <f>SmtRes!CZ1200</f>
        <v>774.86</v>
      </c>
      <c r="I3519" s="43">
        <f>SmtRes!AJ1200</f>
        <v>1.18</v>
      </c>
      <c r="J3519" s="44">
        <f>ROUND(H3519*I3519, 2)</f>
        <v>914.33</v>
      </c>
      <c r="K3519" s="43"/>
      <c r="L3519" s="44">
        <f>SmtRes!DG1200</f>
        <v>13446.14</v>
      </c>
    </row>
    <row r="3520" spans="1:83" ht="28.5" x14ac:dyDescent="0.2">
      <c r="A3520" s="40"/>
      <c r="B3520" s="40" t="s">
        <v>1082</v>
      </c>
      <c r="C3520" s="40" t="s">
        <v>1384</v>
      </c>
      <c r="D3520" s="41" t="s">
        <v>1062</v>
      </c>
      <c r="E3520" s="42">
        <f>SmtRes!DO1200*SmtRes!AT1200</f>
        <v>8.17</v>
      </c>
      <c r="F3520" s="42">
        <f t="shared" si="132"/>
        <v>1.8</v>
      </c>
      <c r="G3520" s="42">
        <f>SmtRes!DO1200*SmtRes!CX1200</f>
        <v>14.706</v>
      </c>
      <c r="H3520" s="44"/>
      <c r="I3520" s="43"/>
      <c r="J3520" s="44">
        <f>ROUND(SmtRes!AG1200/SmtRes!DO1200, 2)</f>
        <v>549.32000000000005</v>
      </c>
      <c r="K3520" s="43"/>
      <c r="L3520" s="44">
        <f>SmtRes!DH1200</f>
        <v>8078.3</v>
      </c>
      <c r="CE3520">
        <v>1</v>
      </c>
    </row>
    <row r="3521" spans="1:83" ht="28.5" x14ac:dyDescent="0.2">
      <c r="A3521" s="40"/>
      <c r="B3521" s="40" t="s">
        <v>1065</v>
      </c>
      <c r="C3521" s="40" t="s">
        <v>1067</v>
      </c>
      <c r="D3521" s="41" t="s">
        <v>961</v>
      </c>
      <c r="E3521" s="42">
        <v>0.9</v>
      </c>
      <c r="F3521" s="42">
        <f t="shared" si="132"/>
        <v>1.8</v>
      </c>
      <c r="G3521" s="42">
        <f>SmtRes!CX1201</f>
        <v>1.62</v>
      </c>
      <c r="H3521" s="44"/>
      <c r="I3521" s="43"/>
      <c r="J3521" s="44">
        <f>SmtRes!CZ1201</f>
        <v>1233.46</v>
      </c>
      <c r="K3521" s="43"/>
      <c r="L3521" s="44">
        <f>SmtRes!DG1201</f>
        <v>1998.21</v>
      </c>
    </row>
    <row r="3522" spans="1:83" ht="28.5" x14ac:dyDescent="0.2">
      <c r="A3522" s="40"/>
      <c r="B3522" s="40" t="s">
        <v>1068</v>
      </c>
      <c r="C3522" s="40" t="s">
        <v>1382</v>
      </c>
      <c r="D3522" s="41" t="s">
        <v>1062</v>
      </c>
      <c r="E3522" s="42">
        <f>SmtRes!DO1201*SmtRes!AT1201</f>
        <v>0.9</v>
      </c>
      <c r="F3522" s="42">
        <f t="shared" si="132"/>
        <v>1.8</v>
      </c>
      <c r="G3522" s="42">
        <f>SmtRes!DO1201*SmtRes!CX1201</f>
        <v>1.62</v>
      </c>
      <c r="H3522" s="44"/>
      <c r="I3522" s="43"/>
      <c r="J3522" s="44">
        <f>ROUND(SmtRes!AG1201/SmtRes!DO1201, 2)</f>
        <v>642.05999999999995</v>
      </c>
      <c r="K3522" s="43"/>
      <c r="L3522" s="44">
        <f>SmtRes!DH1201</f>
        <v>1040.1400000000001</v>
      </c>
      <c r="CE3522">
        <v>1</v>
      </c>
    </row>
    <row r="3523" spans="1:83" ht="28.5" x14ac:dyDescent="0.2">
      <c r="A3523" s="40"/>
      <c r="B3523" s="40" t="s">
        <v>1072</v>
      </c>
      <c r="C3523" s="40" t="s">
        <v>1074</v>
      </c>
      <c r="D3523" s="41" t="s">
        <v>961</v>
      </c>
      <c r="E3523" s="42">
        <v>12.65</v>
      </c>
      <c r="F3523" s="42">
        <f t="shared" si="132"/>
        <v>1.8</v>
      </c>
      <c r="G3523" s="42">
        <f>SmtRes!CX1202</f>
        <v>22.77</v>
      </c>
      <c r="H3523" s="44">
        <f>SmtRes!CZ1202</f>
        <v>1070.99</v>
      </c>
      <c r="I3523" s="43">
        <f>SmtRes!AJ1202</f>
        <v>1.19</v>
      </c>
      <c r="J3523" s="44">
        <f>ROUND(H3523*I3523, 2)</f>
        <v>1274.48</v>
      </c>
      <c r="K3523" s="43"/>
      <c r="L3523" s="44">
        <f>SmtRes!DG1202</f>
        <v>29019.91</v>
      </c>
    </row>
    <row r="3524" spans="1:83" ht="28.5" x14ac:dyDescent="0.2">
      <c r="A3524" s="40"/>
      <c r="B3524" s="40" t="s">
        <v>1068</v>
      </c>
      <c r="C3524" s="40" t="s">
        <v>1382</v>
      </c>
      <c r="D3524" s="41" t="s">
        <v>1062</v>
      </c>
      <c r="E3524" s="42">
        <f>SmtRes!DO1202*SmtRes!AT1202</f>
        <v>12.65</v>
      </c>
      <c r="F3524" s="42">
        <f t="shared" si="132"/>
        <v>1.8</v>
      </c>
      <c r="G3524" s="42">
        <f>SmtRes!DO1202*SmtRes!CX1202</f>
        <v>22.77</v>
      </c>
      <c r="H3524" s="44"/>
      <c r="I3524" s="43"/>
      <c r="J3524" s="44">
        <f>ROUND(SmtRes!AG1202/SmtRes!DO1202, 2)</f>
        <v>642.05999999999995</v>
      </c>
      <c r="K3524" s="43"/>
      <c r="L3524" s="44">
        <f>SmtRes!DH1202</f>
        <v>14619.71</v>
      </c>
      <c r="CE3524">
        <v>1</v>
      </c>
    </row>
    <row r="3525" spans="1:83" ht="28.5" x14ac:dyDescent="0.2">
      <c r="A3525" s="40"/>
      <c r="B3525" s="40" t="s">
        <v>1075</v>
      </c>
      <c r="C3525" s="40" t="s">
        <v>1077</v>
      </c>
      <c r="D3525" s="41" t="s">
        <v>961</v>
      </c>
      <c r="E3525" s="42">
        <v>2.61</v>
      </c>
      <c r="F3525" s="42">
        <f t="shared" si="132"/>
        <v>1.8</v>
      </c>
      <c r="G3525" s="42">
        <f>SmtRes!CX1203</f>
        <v>4.6980000000000004</v>
      </c>
      <c r="H3525" s="44"/>
      <c r="I3525" s="43"/>
      <c r="J3525" s="44">
        <f>SmtRes!CZ1203</f>
        <v>758.04</v>
      </c>
      <c r="K3525" s="43"/>
      <c r="L3525" s="44">
        <f>SmtRes!DG1203</f>
        <v>3561.27</v>
      </c>
    </row>
    <row r="3526" spans="1:83" ht="28.5" x14ac:dyDescent="0.2">
      <c r="A3526" s="40"/>
      <c r="B3526" s="40" t="s">
        <v>1078</v>
      </c>
      <c r="C3526" s="40" t="s">
        <v>1383</v>
      </c>
      <c r="D3526" s="41" t="s">
        <v>1062</v>
      </c>
      <c r="E3526" s="42">
        <f>SmtRes!DO1203*SmtRes!AT1203</f>
        <v>2.61</v>
      </c>
      <c r="F3526" s="42">
        <f t="shared" si="132"/>
        <v>1.8</v>
      </c>
      <c r="G3526" s="42">
        <f>SmtRes!DO1203*SmtRes!CX1203</f>
        <v>4.6980000000000004</v>
      </c>
      <c r="H3526" s="44"/>
      <c r="I3526" s="43"/>
      <c r="J3526" s="44">
        <f>ROUND(SmtRes!AG1203/SmtRes!DO1203, 2)</f>
        <v>477.98</v>
      </c>
      <c r="K3526" s="43"/>
      <c r="L3526" s="44">
        <f>SmtRes!DH1203</f>
        <v>2245.5500000000002</v>
      </c>
      <c r="CE3526">
        <v>1</v>
      </c>
    </row>
    <row r="3527" spans="1:83" ht="28.5" x14ac:dyDescent="0.2">
      <c r="A3527" s="40"/>
      <c r="B3527" s="40" t="s">
        <v>1079</v>
      </c>
      <c r="C3527" s="40" t="s">
        <v>1081</v>
      </c>
      <c r="D3527" s="41" t="s">
        <v>961</v>
      </c>
      <c r="E3527" s="42">
        <v>5</v>
      </c>
      <c r="F3527" s="42">
        <f t="shared" si="132"/>
        <v>1.8</v>
      </c>
      <c r="G3527" s="42">
        <f>SmtRes!CX1204</f>
        <v>9</v>
      </c>
      <c r="H3527" s="44">
        <f>SmtRes!CZ1204</f>
        <v>1521.77</v>
      </c>
      <c r="I3527" s="43">
        <f>SmtRes!AJ1204</f>
        <v>1.1299999999999999</v>
      </c>
      <c r="J3527" s="44">
        <f>ROUND(H3527*I3527, 2)</f>
        <v>1719.6</v>
      </c>
      <c r="K3527" s="43"/>
      <c r="L3527" s="44">
        <f>SmtRes!DG1204</f>
        <v>15476.4</v>
      </c>
    </row>
    <row r="3528" spans="1:83" ht="28.5" x14ac:dyDescent="0.2">
      <c r="A3528" s="40"/>
      <c r="B3528" s="40" t="s">
        <v>1082</v>
      </c>
      <c r="C3528" s="40" t="s">
        <v>1384</v>
      </c>
      <c r="D3528" s="41" t="s">
        <v>1062</v>
      </c>
      <c r="E3528" s="42">
        <f>SmtRes!DO1204*SmtRes!AT1204</f>
        <v>5</v>
      </c>
      <c r="F3528" s="42">
        <f t="shared" si="132"/>
        <v>1.8</v>
      </c>
      <c r="G3528" s="42">
        <f>SmtRes!DO1204*SmtRes!CX1204</f>
        <v>9</v>
      </c>
      <c r="H3528" s="44"/>
      <c r="I3528" s="43"/>
      <c r="J3528" s="44">
        <f>ROUND(SmtRes!AG1204/SmtRes!DO1204, 2)</f>
        <v>549.32000000000005</v>
      </c>
      <c r="K3528" s="43"/>
      <c r="L3528" s="44">
        <f>SmtRes!DH1204</f>
        <v>4943.88</v>
      </c>
      <c r="CE3528">
        <v>1</v>
      </c>
    </row>
    <row r="3529" spans="1:83" ht="28.5" x14ac:dyDescent="0.2">
      <c r="A3529" s="40"/>
      <c r="B3529" s="40" t="s">
        <v>1083</v>
      </c>
      <c r="C3529" s="40" t="s">
        <v>1085</v>
      </c>
      <c r="D3529" s="41" t="s">
        <v>961</v>
      </c>
      <c r="E3529" s="42">
        <v>15.99</v>
      </c>
      <c r="F3529" s="42">
        <f t="shared" si="132"/>
        <v>1.8</v>
      </c>
      <c r="G3529" s="42">
        <f>SmtRes!CX1205</f>
        <v>28.782</v>
      </c>
      <c r="H3529" s="44">
        <f>SmtRes!CZ1205</f>
        <v>12.74</v>
      </c>
      <c r="I3529" s="43">
        <f>SmtRes!AJ1205</f>
        <v>1.26</v>
      </c>
      <c r="J3529" s="44">
        <f>ROUND(H3529*I3529, 2)</f>
        <v>16.05</v>
      </c>
      <c r="K3529" s="43"/>
      <c r="L3529" s="44">
        <f>SmtRes!DG1205</f>
        <v>461.95</v>
      </c>
    </row>
    <row r="3530" spans="1:83" ht="15" x14ac:dyDescent="0.2">
      <c r="A3530" s="39"/>
      <c r="B3530" s="42">
        <v>4</v>
      </c>
      <c r="C3530" s="39" t="s">
        <v>1475</v>
      </c>
      <c r="D3530" s="41"/>
      <c r="E3530" s="47"/>
      <c r="F3530" s="42"/>
      <c r="G3530" s="47"/>
      <c r="H3530" s="42"/>
      <c r="I3530" s="42"/>
      <c r="J3530" s="42"/>
      <c r="K3530" s="42"/>
      <c r="L3530" s="48">
        <f>SUM(L3531:L3533)-SUMIF(CE3531:CE3533, 1, L3531:L3533)</f>
        <v>0</v>
      </c>
    </row>
    <row r="3531" spans="1:83" ht="28.5" x14ac:dyDescent="0.2">
      <c r="A3531" s="40"/>
      <c r="B3531" s="40" t="s">
        <v>1097</v>
      </c>
      <c r="C3531" s="40" t="s">
        <v>1099</v>
      </c>
      <c r="D3531" s="41" t="s">
        <v>1100</v>
      </c>
      <c r="E3531" s="42">
        <v>8</v>
      </c>
      <c r="F3531" s="42">
        <f t="shared" ref="F3531:F3537" si="133">ROUND(0,7)</f>
        <v>0</v>
      </c>
      <c r="G3531" s="42">
        <f>SmtRes!CX1206</f>
        <v>0</v>
      </c>
      <c r="H3531" s="44">
        <f>SmtRes!CZ1206</f>
        <v>174.93</v>
      </c>
      <c r="I3531" s="43">
        <f>SmtRes!AI1206</f>
        <v>1.1200000000000001</v>
      </c>
      <c r="J3531" s="44">
        <f>ROUND(H3531*I3531, 2)</f>
        <v>195.92</v>
      </c>
      <c r="K3531" s="43"/>
      <c r="L3531" s="44">
        <f>SmtRes!DF1206</f>
        <v>0</v>
      </c>
    </row>
    <row r="3532" spans="1:83" ht="14.25" x14ac:dyDescent="0.2">
      <c r="A3532" s="40"/>
      <c r="B3532" s="40" t="s">
        <v>1101</v>
      </c>
      <c r="C3532" s="40" t="s">
        <v>1103</v>
      </c>
      <c r="D3532" s="41" t="s">
        <v>651</v>
      </c>
      <c r="E3532" s="42">
        <v>5.0000000000000001E-3</v>
      </c>
      <c r="F3532" s="42">
        <f t="shared" si="133"/>
        <v>0</v>
      </c>
      <c r="G3532" s="42">
        <f>SmtRes!CX1207</f>
        <v>0</v>
      </c>
      <c r="H3532" s="44">
        <f>SmtRes!CZ1207</f>
        <v>88783.86</v>
      </c>
      <c r="I3532" s="43">
        <f>SmtRes!AI1207</f>
        <v>1.07</v>
      </c>
      <c r="J3532" s="44">
        <f>ROUND(H3532*I3532, 2)</f>
        <v>94998.73</v>
      </c>
      <c r="K3532" s="43"/>
      <c r="L3532" s="44">
        <f>SmtRes!DF1207</f>
        <v>0</v>
      </c>
    </row>
    <row r="3533" spans="1:83" ht="42.75" x14ac:dyDescent="0.2">
      <c r="A3533" s="40"/>
      <c r="B3533" s="40" t="s">
        <v>1104</v>
      </c>
      <c r="C3533" s="40" t="s">
        <v>1106</v>
      </c>
      <c r="D3533" s="41" t="s">
        <v>463</v>
      </c>
      <c r="E3533" s="42">
        <v>0.69</v>
      </c>
      <c r="F3533" s="42">
        <f t="shared" si="133"/>
        <v>0</v>
      </c>
      <c r="G3533" s="42">
        <f>SmtRes!CX1208</f>
        <v>0</v>
      </c>
      <c r="H3533" s="44">
        <f>SmtRes!CZ1208</f>
        <v>6294.92</v>
      </c>
      <c r="I3533" s="43">
        <f>SmtRes!AI1208</f>
        <v>1.1399999999999999</v>
      </c>
      <c r="J3533" s="44">
        <f>ROUND(H3533*I3533, 2)</f>
        <v>7176.21</v>
      </c>
      <c r="K3533" s="43"/>
      <c r="L3533" s="44">
        <f>SmtRes!DF1208</f>
        <v>0</v>
      </c>
    </row>
    <row r="3534" spans="1:83" ht="14.25" x14ac:dyDescent="0.2">
      <c r="A3534" s="40"/>
      <c r="B3534" s="40" t="str">
        <f>EtalonRes!I1692</f>
        <v>01.7.09.04</v>
      </c>
      <c r="C3534" s="40" t="str">
        <f>EtalonRes!K1692</f>
        <v>Патроны термитные со спичками</v>
      </c>
      <c r="D3534" s="41" t="str">
        <f>EtalonRes!O1692</f>
        <v>КОМПЛ</v>
      </c>
      <c r="E3534" s="42">
        <f>EtalonRes!X1692</f>
        <v>7</v>
      </c>
      <c r="F3534" s="42">
        <f t="shared" si="133"/>
        <v>0</v>
      </c>
      <c r="G3534" s="42">
        <f>ROUND(EtalonRes!AG1692*Source!I295, 7)</f>
        <v>0</v>
      </c>
      <c r="H3534" s="44"/>
      <c r="I3534" s="43"/>
      <c r="J3534" s="44"/>
      <c r="K3534" s="43"/>
      <c r="L3534" s="44"/>
    </row>
    <row r="3535" spans="1:83" ht="28.5" x14ac:dyDescent="0.2">
      <c r="A3535" s="40"/>
      <c r="B3535" s="40" t="str">
        <f>EtalonRes!I1696</f>
        <v>21.2.01.02</v>
      </c>
      <c r="C3535" s="40" t="str">
        <f>EtalonRes!K1696</f>
        <v>Провода неизолированные для воздушных линий электропередач</v>
      </c>
      <c r="D3535" s="41" t="str">
        <f>EtalonRes!O1696</f>
        <v>т</v>
      </c>
      <c r="E3535" s="42">
        <f>EtalonRes!X1696</f>
        <v>0</v>
      </c>
      <c r="F3535" s="42">
        <f t="shared" si="133"/>
        <v>0</v>
      </c>
      <c r="G3535" s="42">
        <f>ROUND(EtalonRes!AG1696*Source!I295, 7)</f>
        <v>0</v>
      </c>
      <c r="H3535" s="44"/>
      <c r="I3535" s="43"/>
      <c r="J3535" s="44"/>
      <c r="K3535" s="43"/>
      <c r="L3535" s="44"/>
    </row>
    <row r="3536" spans="1:83" ht="28.5" x14ac:dyDescent="0.2">
      <c r="A3536" s="40"/>
      <c r="B3536" s="40" t="str">
        <f>EtalonRes!I1697</f>
        <v>22.2.01.03</v>
      </c>
      <c r="C3536" s="40" t="str">
        <f>EtalonRes!K1697</f>
        <v>Изоляторы линейные подвесные тарельчатые</v>
      </c>
      <c r="D3536" s="41" t="str">
        <f>EtalonRes!O1697</f>
        <v>т</v>
      </c>
      <c r="E3536" s="42">
        <f>EtalonRes!X1697</f>
        <v>0</v>
      </c>
      <c r="F3536" s="42">
        <f t="shared" si="133"/>
        <v>0</v>
      </c>
      <c r="G3536" s="42">
        <f>ROUND(EtalonRes!AG1697*Source!I295, 7)</f>
        <v>0</v>
      </c>
      <c r="H3536" s="44"/>
      <c r="I3536" s="43"/>
      <c r="J3536" s="44"/>
      <c r="K3536" s="43"/>
      <c r="L3536" s="44"/>
    </row>
    <row r="3537" spans="1:95" ht="14.25" x14ac:dyDescent="0.2">
      <c r="A3537" s="40"/>
      <c r="B3537" s="40" t="str">
        <f>EtalonRes!I1698</f>
        <v>22.2.02.23</v>
      </c>
      <c r="C3537" s="49" t="str">
        <f>EtalonRes!K1698</f>
        <v>Арматура линейная</v>
      </c>
      <c r="D3537" s="50" t="str">
        <f>EtalonRes!O1698</f>
        <v>т</v>
      </c>
      <c r="E3537" s="51">
        <f>EtalonRes!X1698</f>
        <v>0</v>
      </c>
      <c r="F3537" s="51">
        <f t="shared" si="133"/>
        <v>0</v>
      </c>
      <c r="G3537" s="51">
        <f>ROUND(EtalonRes!AG1698*Source!I295, 7)</f>
        <v>0</v>
      </c>
      <c r="H3537" s="52"/>
      <c r="I3537" s="53"/>
      <c r="J3537" s="52"/>
      <c r="K3537" s="53"/>
      <c r="L3537" s="52"/>
    </row>
    <row r="3538" spans="1:95" ht="15" x14ac:dyDescent="0.2">
      <c r="A3538" s="40"/>
      <c r="B3538" s="40"/>
      <c r="C3538" s="55" t="s">
        <v>1386</v>
      </c>
      <c r="D3538" s="41"/>
      <c r="E3538" s="42"/>
      <c r="F3538" s="42"/>
      <c r="G3538" s="42"/>
      <c r="H3538" s="44"/>
      <c r="I3538" s="43"/>
      <c r="J3538" s="44"/>
      <c r="K3538" s="43"/>
      <c r="L3538" s="44">
        <f>L3515+L3517+L3518+L3530</f>
        <v>185769.18</v>
      </c>
    </row>
    <row r="3539" spans="1:95" ht="14.25" x14ac:dyDescent="0.2">
      <c r="A3539" s="40"/>
      <c r="B3539" s="40"/>
      <c r="C3539" s="40" t="s">
        <v>1387</v>
      </c>
      <c r="D3539" s="41"/>
      <c r="E3539" s="42"/>
      <c r="F3539" s="42"/>
      <c r="G3539" s="42"/>
      <c r="H3539" s="44"/>
      <c r="I3539" s="43"/>
      <c r="J3539" s="44"/>
      <c r="K3539" s="43"/>
      <c r="L3539" s="44">
        <f>SUM(AR3513:AR3542)+SUM(AS3513:AS3542)+SUM(AT3513:AT3542)+SUM(AU3513:AU3542)+SUM(AV3513:AV3542)</f>
        <v>121805.3</v>
      </c>
    </row>
    <row r="3540" spans="1:95" ht="14.25" x14ac:dyDescent="0.2">
      <c r="A3540" s="40"/>
      <c r="B3540" s="40" t="s">
        <v>30</v>
      </c>
      <c r="C3540" s="40" t="s">
        <v>1388</v>
      </c>
      <c r="D3540" s="41" t="s">
        <v>1389</v>
      </c>
      <c r="E3540" s="42">
        <f>Source!BZ295</f>
        <v>103</v>
      </c>
      <c r="F3540" s="42"/>
      <c r="G3540" s="42">
        <f>Source!AT295</f>
        <v>103</v>
      </c>
      <c r="H3540" s="44"/>
      <c r="I3540" s="43"/>
      <c r="J3540" s="44"/>
      <c r="K3540" s="43"/>
      <c r="L3540" s="44">
        <f>SUM(AZ3513:AZ3542)</f>
        <v>125459.46</v>
      </c>
    </row>
    <row r="3541" spans="1:95" ht="14.25" x14ac:dyDescent="0.2">
      <c r="A3541" s="49"/>
      <c r="B3541" s="49" t="s">
        <v>31</v>
      </c>
      <c r="C3541" s="49" t="s">
        <v>1390</v>
      </c>
      <c r="D3541" s="50" t="s">
        <v>1389</v>
      </c>
      <c r="E3541" s="51">
        <f>Source!CA295</f>
        <v>60</v>
      </c>
      <c r="F3541" s="51"/>
      <c r="G3541" s="51">
        <f>Source!AU295</f>
        <v>60</v>
      </c>
      <c r="H3541" s="52"/>
      <c r="I3541" s="53"/>
      <c r="J3541" s="52"/>
      <c r="K3541" s="53"/>
      <c r="L3541" s="52">
        <f>SUM(BA3513:BA3542)</f>
        <v>73083.179999999993</v>
      </c>
    </row>
    <row r="3542" spans="1:95" ht="15" x14ac:dyDescent="0.2">
      <c r="C3542" s="67" t="s">
        <v>1391</v>
      </c>
      <c r="D3542" s="67"/>
      <c r="E3542" s="67"/>
      <c r="F3542" s="67"/>
      <c r="G3542" s="67"/>
      <c r="H3542" s="67"/>
      <c r="I3542" s="68">
        <f>K3542/E3513</f>
        <v>384311.82</v>
      </c>
      <c r="J3542" s="68"/>
      <c r="K3542" s="68">
        <f>L3515+L3517+L3530+L3540+L3541+L3518</f>
        <v>384311.82</v>
      </c>
      <c r="L3542" s="68"/>
      <c r="AD3542">
        <f>ROUND((Source!AT295/100)*((ROUND(SUMIF(SmtRes!AQ1198:'SmtRes'!AQ1208,"=1",SmtRes!AD1198:'SmtRes'!AD1208)*Source!I295, 2)+ROUND(SUMIF(SmtRes!AQ1198:'SmtRes'!AQ1208,"=1",SmtRes!AC1198:'SmtRes'!AC1208)*Source!I295, 2))), 2)</f>
        <v>3411.33</v>
      </c>
      <c r="AE3542">
        <f>ROUND((Source!AU295/100)*((ROUND(SUMIF(SmtRes!AQ1198:'SmtRes'!AQ1208,"=1",SmtRes!AD1198:'SmtRes'!AD1208)*Source!I295, 2)+ROUND(SUMIF(SmtRes!AQ1198:'SmtRes'!AQ1208,"=1",SmtRes!AC1198:'SmtRes'!AC1208)*Source!I295, 2))), 2)</f>
        <v>1987.18</v>
      </c>
      <c r="AN3542" s="54">
        <f>L3515+L3517+L3530+L3540+L3541+L3518</f>
        <v>384311.82</v>
      </c>
      <c r="AO3542" s="54">
        <f>L3517</f>
        <v>63963.87999999999</v>
      </c>
      <c r="AQ3542" t="s">
        <v>1392</v>
      </c>
      <c r="AR3542" s="54">
        <f>L3515</f>
        <v>90877.72</v>
      </c>
      <c r="AT3542" s="54">
        <f>L3518</f>
        <v>30927.58</v>
      </c>
      <c r="AV3542" t="s">
        <v>1392</v>
      </c>
      <c r="AW3542" s="54">
        <f>L3530</f>
        <v>0</v>
      </c>
      <c r="AZ3542">
        <f>Source!X295</f>
        <v>125459.46</v>
      </c>
      <c r="BA3542">
        <f>Source!Y295</f>
        <v>73083.179999999993</v>
      </c>
      <c r="CD3542">
        <v>1</v>
      </c>
    </row>
    <row r="3544" spans="1:95" ht="16.5" x14ac:dyDescent="0.2">
      <c r="A3544" s="66" t="s">
        <v>1557</v>
      </c>
      <c r="B3544" s="66"/>
      <c r="C3544" s="66"/>
      <c r="D3544" s="66"/>
      <c r="E3544" s="66"/>
      <c r="F3544" s="66"/>
      <c r="G3544" s="66"/>
      <c r="H3544" s="66"/>
      <c r="I3544" s="66"/>
      <c r="J3544" s="66"/>
      <c r="K3544" s="66"/>
      <c r="L3544" s="66"/>
      <c r="CQ3544" s="37" t="s">
        <v>1557</v>
      </c>
    </row>
    <row r="3545" spans="1:95" ht="163.5" x14ac:dyDescent="0.2">
      <c r="A3545" s="38" t="s">
        <v>385</v>
      </c>
      <c r="B3545" s="40" t="s">
        <v>1511</v>
      </c>
      <c r="C3545" s="40" t="s">
        <v>1558</v>
      </c>
      <c r="D3545" s="41" t="str">
        <f>Source!H331</f>
        <v>пролет</v>
      </c>
      <c r="E3545" s="42">
        <f>Source!K331</f>
        <v>1</v>
      </c>
      <c r="F3545" s="42"/>
      <c r="G3545" s="42">
        <f>Source!I331</f>
        <v>1</v>
      </c>
      <c r="H3545" s="44"/>
      <c r="I3545" s="43"/>
      <c r="J3545" s="44"/>
      <c r="K3545" s="43"/>
      <c r="L3545" s="44"/>
    </row>
    <row r="3546" spans="1:95" ht="14.25" x14ac:dyDescent="0.2">
      <c r="C3546" s="45" t="str">
        <f>Source!CB331</f>
        <v>прим. демонтаж</v>
      </c>
    </row>
    <row r="3547" spans="1:95" ht="102" x14ac:dyDescent="0.2">
      <c r="B3547" s="46" t="str">
        <f>Source!EO331</f>
        <v>Поправка: Сб.№33, п.1.33.20.1  Поправка: Прил.33.3, п.3. 4.2</v>
      </c>
      <c r="C3547" s="46" t="str">
        <f>Source!CN331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548" spans="1:95" ht="15" x14ac:dyDescent="0.2">
      <c r="A3548" s="39"/>
      <c r="B3548" s="42">
        <v>1</v>
      </c>
      <c r="C3548" s="39" t="s">
        <v>1380</v>
      </c>
      <c r="D3548" s="41" t="s">
        <v>1062</v>
      </c>
      <c r="E3548" s="47"/>
      <c r="F3548" s="42"/>
      <c r="G3548" s="47">
        <f>Source!U331</f>
        <v>169.92</v>
      </c>
      <c r="H3548" s="42"/>
      <c r="I3548" s="42"/>
      <c r="J3548" s="42"/>
      <c r="K3548" s="42"/>
      <c r="L3548" s="48">
        <f>SUM(L3549:L3549)-SUMIF(CE3549:CE3549, 1, L3549:L3549)</f>
        <v>76673</v>
      </c>
    </row>
    <row r="3549" spans="1:95" ht="28.5" x14ac:dyDescent="0.2">
      <c r="A3549" s="40"/>
      <c r="B3549" s="40" t="s">
        <v>1092</v>
      </c>
      <c r="C3549" s="40" t="s">
        <v>1093</v>
      </c>
      <c r="D3549" s="41" t="s">
        <v>1062</v>
      </c>
      <c r="E3549" s="42">
        <v>118</v>
      </c>
      <c r="F3549" s="42">
        <f>ROUND((0.75)*1.92,7)</f>
        <v>1.44</v>
      </c>
      <c r="G3549" s="42">
        <f>SmtRes!CX1209</f>
        <v>169.92</v>
      </c>
      <c r="H3549" s="44"/>
      <c r="I3549" s="43"/>
      <c r="J3549" s="44">
        <f>SmtRes!CZ1209</f>
        <v>451.23</v>
      </c>
      <c r="K3549" s="43"/>
      <c r="L3549" s="44">
        <f>SmtRes!DI1209</f>
        <v>76673</v>
      </c>
    </row>
    <row r="3550" spans="1:95" ht="15" x14ac:dyDescent="0.2">
      <c r="A3550" s="39"/>
      <c r="B3550" s="42">
        <v>2</v>
      </c>
      <c r="C3550" s="39" t="s">
        <v>1381</v>
      </c>
      <c r="D3550" s="41"/>
      <c r="E3550" s="47"/>
      <c r="F3550" s="42"/>
      <c r="G3550" s="47"/>
      <c r="H3550" s="42"/>
      <c r="I3550" s="42"/>
      <c r="J3550" s="42"/>
      <c r="K3550" s="42"/>
      <c r="L3550" s="48">
        <f>SUM(L3551:L3563)-SUMIF(CE3551:CE3563, 1, L3551:L3563)</f>
        <v>62630.520000000004</v>
      </c>
    </row>
    <row r="3551" spans="1:95" ht="15" x14ac:dyDescent="0.2">
      <c r="A3551" s="39"/>
      <c r="B3551" s="42"/>
      <c r="C3551" s="39" t="s">
        <v>1385</v>
      </c>
      <c r="D3551" s="41" t="s">
        <v>1062</v>
      </c>
      <c r="E3551" s="47"/>
      <c r="F3551" s="42"/>
      <c r="G3551" s="47">
        <f>Source!V331</f>
        <v>55.902374999999999</v>
      </c>
      <c r="H3551" s="42"/>
      <c r="I3551" s="42"/>
      <c r="J3551" s="42"/>
      <c r="K3551" s="42"/>
      <c r="L3551" s="48">
        <f>SUMIF(CE3552:CE3563, 1, L3552:L3563)</f>
        <v>33194.22</v>
      </c>
      <c r="CE3551">
        <v>1</v>
      </c>
    </row>
    <row r="3552" spans="1:95" ht="71.25" x14ac:dyDescent="0.2">
      <c r="A3552" s="40"/>
      <c r="B3552" s="40" t="s">
        <v>1094</v>
      </c>
      <c r="C3552" s="40" t="s">
        <v>1096</v>
      </c>
      <c r="D3552" s="41" t="s">
        <v>961</v>
      </c>
      <c r="E3552" s="42">
        <v>15</v>
      </c>
      <c r="F3552" s="42">
        <f t="shared" ref="F3552:F3563" si="134">ROUND((0.75)*1.85,7)</f>
        <v>1.3875</v>
      </c>
      <c r="G3552" s="42">
        <f>SmtRes!CX1211</f>
        <v>20.8125</v>
      </c>
      <c r="H3552" s="44">
        <f>SmtRes!CZ1211</f>
        <v>774.86</v>
      </c>
      <c r="I3552" s="43">
        <f>SmtRes!AJ1211</f>
        <v>1.18</v>
      </c>
      <c r="J3552" s="44">
        <f>ROUND(H3552*I3552, 2)</f>
        <v>914.33</v>
      </c>
      <c r="K3552" s="43"/>
      <c r="L3552" s="44">
        <f>SmtRes!DG1211</f>
        <v>19029.490000000002</v>
      </c>
    </row>
    <row r="3553" spans="1:83" ht="28.5" x14ac:dyDescent="0.2">
      <c r="A3553" s="40"/>
      <c r="B3553" s="40" t="s">
        <v>1082</v>
      </c>
      <c r="C3553" s="40" t="s">
        <v>1384</v>
      </c>
      <c r="D3553" s="41" t="s">
        <v>1062</v>
      </c>
      <c r="E3553" s="42">
        <f>SmtRes!DO1211*SmtRes!AT1211</f>
        <v>15</v>
      </c>
      <c r="F3553" s="42">
        <f t="shared" si="134"/>
        <v>1.3875</v>
      </c>
      <c r="G3553" s="42">
        <f>SmtRes!DO1211*SmtRes!CX1211</f>
        <v>20.8125</v>
      </c>
      <c r="H3553" s="44"/>
      <c r="I3553" s="43"/>
      <c r="J3553" s="44">
        <f>ROUND(SmtRes!AG1211/SmtRes!DO1211, 2)</f>
        <v>549.32000000000005</v>
      </c>
      <c r="K3553" s="43"/>
      <c r="L3553" s="44">
        <f>SmtRes!DH1211</f>
        <v>11432.72</v>
      </c>
      <c r="CE3553">
        <v>1</v>
      </c>
    </row>
    <row r="3554" spans="1:83" ht="28.5" x14ac:dyDescent="0.2">
      <c r="A3554" s="40"/>
      <c r="B3554" s="40" t="s">
        <v>1065</v>
      </c>
      <c r="C3554" s="40" t="s">
        <v>1067</v>
      </c>
      <c r="D3554" s="41" t="s">
        <v>961</v>
      </c>
      <c r="E3554" s="42">
        <v>2.38</v>
      </c>
      <c r="F3554" s="42">
        <f t="shared" si="134"/>
        <v>1.3875</v>
      </c>
      <c r="G3554" s="42">
        <f>SmtRes!CX1212</f>
        <v>3.3022499999999999</v>
      </c>
      <c r="H3554" s="44"/>
      <c r="I3554" s="43"/>
      <c r="J3554" s="44">
        <f>SmtRes!CZ1212</f>
        <v>1233.46</v>
      </c>
      <c r="K3554" s="43"/>
      <c r="L3554" s="44">
        <f>SmtRes!DG1212</f>
        <v>4073.19</v>
      </c>
    </row>
    <row r="3555" spans="1:83" ht="28.5" x14ac:dyDescent="0.2">
      <c r="A3555" s="40"/>
      <c r="B3555" s="40" t="s">
        <v>1068</v>
      </c>
      <c r="C3555" s="40" t="s">
        <v>1382</v>
      </c>
      <c r="D3555" s="41" t="s">
        <v>1062</v>
      </c>
      <c r="E3555" s="42">
        <f>SmtRes!DO1212*SmtRes!AT1212</f>
        <v>2.38</v>
      </c>
      <c r="F3555" s="42">
        <f t="shared" si="134"/>
        <v>1.3875</v>
      </c>
      <c r="G3555" s="42">
        <f>SmtRes!DO1212*SmtRes!CX1212</f>
        <v>3.3022499999999999</v>
      </c>
      <c r="H3555" s="44"/>
      <c r="I3555" s="43"/>
      <c r="J3555" s="44">
        <f>ROUND(SmtRes!AG1212/SmtRes!DO1212, 2)</f>
        <v>642.05999999999995</v>
      </c>
      <c r="K3555" s="43"/>
      <c r="L3555" s="44">
        <f>SmtRes!DH1212</f>
        <v>2120.2399999999998</v>
      </c>
      <c r="CE3555">
        <v>1</v>
      </c>
    </row>
    <row r="3556" spans="1:83" ht="28.5" x14ac:dyDescent="0.2">
      <c r="A3556" s="40"/>
      <c r="B3556" s="40" t="s">
        <v>1069</v>
      </c>
      <c r="C3556" s="40" t="s">
        <v>1071</v>
      </c>
      <c r="D3556" s="41" t="s">
        <v>961</v>
      </c>
      <c r="E3556" s="42">
        <v>0.26</v>
      </c>
      <c r="F3556" s="42">
        <f t="shared" si="134"/>
        <v>1.3875</v>
      </c>
      <c r="G3556" s="42">
        <f>SmtRes!CX1213</f>
        <v>0.36075000000000002</v>
      </c>
      <c r="H3556" s="44">
        <f>SmtRes!CZ1213</f>
        <v>189.67</v>
      </c>
      <c r="I3556" s="43">
        <f>SmtRes!AJ1213</f>
        <v>1.23</v>
      </c>
      <c r="J3556" s="44">
        <f>ROUND(H3556*I3556, 2)</f>
        <v>233.29</v>
      </c>
      <c r="K3556" s="43"/>
      <c r="L3556" s="44">
        <f>SmtRes!DG1213</f>
        <v>84.16</v>
      </c>
    </row>
    <row r="3557" spans="1:83" ht="28.5" x14ac:dyDescent="0.2">
      <c r="A3557" s="40"/>
      <c r="B3557" s="40" t="s">
        <v>1072</v>
      </c>
      <c r="C3557" s="40" t="s">
        <v>1074</v>
      </c>
      <c r="D3557" s="41" t="s">
        <v>961</v>
      </c>
      <c r="E3557" s="42">
        <v>18.97</v>
      </c>
      <c r="F3557" s="42">
        <f t="shared" si="134"/>
        <v>1.3875</v>
      </c>
      <c r="G3557" s="42">
        <f>SmtRes!CX1214</f>
        <v>26.320875000000001</v>
      </c>
      <c r="H3557" s="44">
        <f>SmtRes!CZ1214</f>
        <v>1070.99</v>
      </c>
      <c r="I3557" s="43">
        <f>SmtRes!AJ1214</f>
        <v>1.19</v>
      </c>
      <c r="J3557" s="44">
        <f>ROUND(H3557*I3557, 2)</f>
        <v>1274.48</v>
      </c>
      <c r="K3557" s="43"/>
      <c r="L3557" s="44">
        <f>SmtRes!DG1214</f>
        <v>33545.43</v>
      </c>
    </row>
    <row r="3558" spans="1:83" ht="28.5" x14ac:dyDescent="0.2">
      <c r="A3558" s="40"/>
      <c r="B3558" s="40" t="s">
        <v>1068</v>
      </c>
      <c r="C3558" s="40" t="s">
        <v>1382</v>
      </c>
      <c r="D3558" s="41" t="s">
        <v>1062</v>
      </c>
      <c r="E3558" s="42">
        <f>SmtRes!DO1214*SmtRes!AT1214</f>
        <v>18.97</v>
      </c>
      <c r="F3558" s="42">
        <f t="shared" si="134"/>
        <v>1.3875</v>
      </c>
      <c r="G3558" s="42">
        <f>SmtRes!DO1214*SmtRes!CX1214</f>
        <v>26.320875000000001</v>
      </c>
      <c r="H3558" s="44"/>
      <c r="I3558" s="43"/>
      <c r="J3558" s="44">
        <f>ROUND(SmtRes!AG1214/SmtRes!DO1214, 2)</f>
        <v>642.05999999999995</v>
      </c>
      <c r="K3558" s="43"/>
      <c r="L3558" s="44">
        <f>SmtRes!DH1214</f>
        <v>16899.580000000002</v>
      </c>
      <c r="CE3558">
        <v>1</v>
      </c>
    </row>
    <row r="3559" spans="1:83" ht="28.5" x14ac:dyDescent="0.2">
      <c r="A3559" s="40"/>
      <c r="B3559" s="40" t="s">
        <v>1075</v>
      </c>
      <c r="C3559" s="40" t="s">
        <v>1077</v>
      </c>
      <c r="D3559" s="41" t="s">
        <v>961</v>
      </c>
      <c r="E3559" s="42">
        <v>2.64</v>
      </c>
      <c r="F3559" s="42">
        <f t="shared" si="134"/>
        <v>1.3875</v>
      </c>
      <c r="G3559" s="42">
        <f>SmtRes!CX1215</f>
        <v>3.6629999999999998</v>
      </c>
      <c r="H3559" s="44"/>
      <c r="I3559" s="43"/>
      <c r="J3559" s="44">
        <f>SmtRes!CZ1215</f>
        <v>758.04</v>
      </c>
      <c r="K3559" s="43"/>
      <c r="L3559" s="44">
        <f>SmtRes!DG1215</f>
        <v>2776.7</v>
      </c>
    </row>
    <row r="3560" spans="1:83" ht="28.5" x14ac:dyDescent="0.2">
      <c r="A3560" s="40"/>
      <c r="B3560" s="40" t="s">
        <v>1078</v>
      </c>
      <c r="C3560" s="40" t="s">
        <v>1383</v>
      </c>
      <c r="D3560" s="41" t="s">
        <v>1062</v>
      </c>
      <c r="E3560" s="42">
        <f>SmtRes!DO1215*SmtRes!AT1215</f>
        <v>2.64</v>
      </c>
      <c r="F3560" s="42">
        <f t="shared" si="134"/>
        <v>1.3875</v>
      </c>
      <c r="G3560" s="42">
        <f>SmtRes!DO1215*SmtRes!CX1215</f>
        <v>3.6629999999999998</v>
      </c>
      <c r="H3560" s="44"/>
      <c r="I3560" s="43"/>
      <c r="J3560" s="44">
        <f>ROUND(SmtRes!AG1215/SmtRes!DO1215, 2)</f>
        <v>477.98</v>
      </c>
      <c r="K3560" s="43"/>
      <c r="L3560" s="44">
        <f>SmtRes!DH1215</f>
        <v>1750.84</v>
      </c>
      <c r="CE3560">
        <v>1</v>
      </c>
    </row>
    <row r="3561" spans="1:83" ht="28.5" x14ac:dyDescent="0.2">
      <c r="A3561" s="40"/>
      <c r="B3561" s="40" t="s">
        <v>1079</v>
      </c>
      <c r="C3561" s="40" t="s">
        <v>1081</v>
      </c>
      <c r="D3561" s="41" t="s">
        <v>961</v>
      </c>
      <c r="E3561" s="42">
        <v>1.3</v>
      </c>
      <c r="F3561" s="42">
        <f t="shared" si="134"/>
        <v>1.3875</v>
      </c>
      <c r="G3561" s="42">
        <f>SmtRes!CX1216</f>
        <v>1.80375</v>
      </c>
      <c r="H3561" s="44">
        <f>SmtRes!CZ1216</f>
        <v>1521.77</v>
      </c>
      <c r="I3561" s="43">
        <f>SmtRes!AJ1216</f>
        <v>1.1299999999999999</v>
      </c>
      <c r="J3561" s="44">
        <f>ROUND(H3561*I3561, 2)</f>
        <v>1719.6</v>
      </c>
      <c r="K3561" s="43"/>
      <c r="L3561" s="44">
        <f>SmtRes!DG1216</f>
        <v>3101.73</v>
      </c>
    </row>
    <row r="3562" spans="1:83" ht="28.5" x14ac:dyDescent="0.2">
      <c r="A3562" s="40"/>
      <c r="B3562" s="40" t="s">
        <v>1082</v>
      </c>
      <c r="C3562" s="40" t="s">
        <v>1384</v>
      </c>
      <c r="D3562" s="41" t="s">
        <v>1062</v>
      </c>
      <c r="E3562" s="42">
        <f>SmtRes!DO1216*SmtRes!AT1216</f>
        <v>1.3</v>
      </c>
      <c r="F3562" s="42">
        <f t="shared" si="134"/>
        <v>1.3875</v>
      </c>
      <c r="G3562" s="42">
        <f>SmtRes!DO1216*SmtRes!CX1216</f>
        <v>1.80375</v>
      </c>
      <c r="H3562" s="44"/>
      <c r="I3562" s="43"/>
      <c r="J3562" s="44">
        <f>ROUND(SmtRes!AG1216/SmtRes!DO1216, 2)</f>
        <v>549.32000000000005</v>
      </c>
      <c r="K3562" s="43"/>
      <c r="L3562" s="44">
        <f>SmtRes!DH1216</f>
        <v>990.84</v>
      </c>
      <c r="CE3562">
        <v>1</v>
      </c>
    </row>
    <row r="3563" spans="1:83" ht="28.5" x14ac:dyDescent="0.2">
      <c r="A3563" s="40"/>
      <c r="B3563" s="40" t="s">
        <v>1083</v>
      </c>
      <c r="C3563" s="40" t="s">
        <v>1085</v>
      </c>
      <c r="D3563" s="41" t="s">
        <v>961</v>
      </c>
      <c r="E3563" s="42">
        <v>0.89</v>
      </c>
      <c r="F3563" s="42">
        <f t="shared" si="134"/>
        <v>1.3875</v>
      </c>
      <c r="G3563" s="42">
        <f>SmtRes!CX1217</f>
        <v>1.2348749999999999</v>
      </c>
      <c r="H3563" s="44">
        <f>SmtRes!CZ1217</f>
        <v>12.74</v>
      </c>
      <c r="I3563" s="43">
        <f>SmtRes!AJ1217</f>
        <v>1.26</v>
      </c>
      <c r="J3563" s="44">
        <f>ROUND(H3563*I3563, 2)</f>
        <v>16.05</v>
      </c>
      <c r="K3563" s="43"/>
      <c r="L3563" s="44">
        <f>SmtRes!DG1217</f>
        <v>19.82</v>
      </c>
    </row>
    <row r="3564" spans="1:83" ht="15" x14ac:dyDescent="0.2">
      <c r="A3564" s="39"/>
      <c r="B3564" s="42">
        <v>4</v>
      </c>
      <c r="C3564" s="39" t="s">
        <v>1475</v>
      </c>
      <c r="D3564" s="41"/>
      <c r="E3564" s="47"/>
      <c r="F3564" s="42"/>
      <c r="G3564" s="47"/>
      <c r="H3564" s="42"/>
      <c r="I3564" s="42"/>
      <c r="J3564" s="42"/>
      <c r="K3564" s="42"/>
      <c r="L3564" s="48">
        <f>SUM(L3565:L3567)-SUMIF(CE3565:CE3567, 1, L3565:L3567)</f>
        <v>0</v>
      </c>
    </row>
    <row r="3565" spans="1:83" ht="28.5" x14ac:dyDescent="0.2">
      <c r="A3565" s="40"/>
      <c r="B3565" s="40" t="s">
        <v>1097</v>
      </c>
      <c r="C3565" s="40" t="s">
        <v>1099</v>
      </c>
      <c r="D3565" s="41" t="s">
        <v>1100</v>
      </c>
      <c r="E3565" s="42">
        <v>17</v>
      </c>
      <c r="F3565" s="42">
        <f t="shared" ref="F3565:F3570" si="135">ROUND(0,7)</f>
        <v>0</v>
      </c>
      <c r="G3565" s="42">
        <f>SmtRes!CX1218</f>
        <v>0</v>
      </c>
      <c r="H3565" s="44">
        <f>SmtRes!CZ1218</f>
        <v>174.93</v>
      </c>
      <c r="I3565" s="43">
        <f>SmtRes!AI1218</f>
        <v>1.1200000000000001</v>
      </c>
      <c r="J3565" s="44">
        <f>ROUND(H3565*I3565, 2)</f>
        <v>195.92</v>
      </c>
      <c r="K3565" s="43"/>
      <c r="L3565" s="44">
        <f>SmtRes!DF1218</f>
        <v>0</v>
      </c>
    </row>
    <row r="3566" spans="1:83" ht="14.25" x14ac:dyDescent="0.2">
      <c r="A3566" s="40"/>
      <c r="B3566" s="40" t="s">
        <v>1101</v>
      </c>
      <c r="C3566" s="40" t="s">
        <v>1103</v>
      </c>
      <c r="D3566" s="41" t="s">
        <v>651</v>
      </c>
      <c r="E3566" s="42">
        <v>8.9999999999999993E-3</v>
      </c>
      <c r="F3566" s="42">
        <f t="shared" si="135"/>
        <v>0</v>
      </c>
      <c r="G3566" s="42">
        <f>SmtRes!CX1219</f>
        <v>0</v>
      </c>
      <c r="H3566" s="44">
        <f>SmtRes!CZ1219</f>
        <v>88783.86</v>
      </c>
      <c r="I3566" s="43">
        <f>SmtRes!AI1219</f>
        <v>1.07</v>
      </c>
      <c r="J3566" s="44">
        <f>ROUND(H3566*I3566, 2)</f>
        <v>94998.73</v>
      </c>
      <c r="K3566" s="43"/>
      <c r="L3566" s="44">
        <f>SmtRes!DF1219</f>
        <v>0</v>
      </c>
    </row>
    <row r="3567" spans="1:83" ht="42.75" x14ac:dyDescent="0.2">
      <c r="A3567" s="40"/>
      <c r="B3567" s="40" t="s">
        <v>1104</v>
      </c>
      <c r="C3567" s="40" t="s">
        <v>1106</v>
      </c>
      <c r="D3567" s="41" t="s">
        <v>463</v>
      </c>
      <c r="E3567" s="42">
        <v>1.51</v>
      </c>
      <c r="F3567" s="42">
        <f t="shared" si="135"/>
        <v>0</v>
      </c>
      <c r="G3567" s="42">
        <f>SmtRes!CX1220</f>
        <v>0</v>
      </c>
      <c r="H3567" s="44">
        <f>SmtRes!CZ1220</f>
        <v>6294.92</v>
      </c>
      <c r="I3567" s="43">
        <f>SmtRes!AI1220</f>
        <v>1.1399999999999999</v>
      </c>
      <c r="J3567" s="44">
        <f>ROUND(H3567*I3567, 2)</f>
        <v>7176.21</v>
      </c>
      <c r="K3567" s="43"/>
      <c r="L3567" s="44">
        <f>SmtRes!DF1220</f>
        <v>0</v>
      </c>
    </row>
    <row r="3568" spans="1:83" ht="28.5" x14ac:dyDescent="0.2">
      <c r="A3568" s="40"/>
      <c r="B3568" s="40" t="str">
        <f>EtalonRes!I1711</f>
        <v>21.2.01.02</v>
      </c>
      <c r="C3568" s="40" t="str">
        <f>EtalonRes!K1711</f>
        <v>Провода неизолированные для воздушных линий электропередач</v>
      </c>
      <c r="D3568" s="41" t="str">
        <f>EtalonRes!O1711</f>
        <v>т</v>
      </c>
      <c r="E3568" s="42">
        <f>EtalonRes!X1711</f>
        <v>0</v>
      </c>
      <c r="F3568" s="42">
        <f t="shared" si="135"/>
        <v>0</v>
      </c>
      <c r="G3568" s="42">
        <f>ROUND(EtalonRes!AG1711*Source!I331, 7)</f>
        <v>0</v>
      </c>
      <c r="H3568" s="44"/>
      <c r="I3568" s="43"/>
      <c r="J3568" s="44"/>
      <c r="K3568" s="43"/>
      <c r="L3568" s="44"/>
    </row>
    <row r="3569" spans="1:83" ht="28.5" x14ac:dyDescent="0.2">
      <c r="A3569" s="40"/>
      <c r="B3569" s="40" t="str">
        <f>EtalonRes!I1712</f>
        <v>22.2.01.03</v>
      </c>
      <c r="C3569" s="40" t="str">
        <f>EtalonRes!K1712</f>
        <v>Изоляторы линейные подвесные тарельчатые</v>
      </c>
      <c r="D3569" s="41" t="str">
        <f>EtalonRes!O1712</f>
        <v>т</v>
      </c>
      <c r="E3569" s="42">
        <f>EtalonRes!X1712</f>
        <v>0</v>
      </c>
      <c r="F3569" s="42">
        <f t="shared" si="135"/>
        <v>0</v>
      </c>
      <c r="G3569" s="42">
        <f>ROUND(EtalonRes!AG1712*Source!I331, 7)</f>
        <v>0</v>
      </c>
      <c r="H3569" s="44"/>
      <c r="I3569" s="43"/>
      <c r="J3569" s="44"/>
      <c r="K3569" s="43"/>
      <c r="L3569" s="44"/>
    </row>
    <row r="3570" spans="1:83" ht="14.25" x14ac:dyDescent="0.2">
      <c r="A3570" s="40"/>
      <c r="B3570" s="40" t="str">
        <f>EtalonRes!I1713</f>
        <v>22.2.02.23</v>
      </c>
      <c r="C3570" s="49" t="str">
        <f>EtalonRes!K1713</f>
        <v>Арматура линейная</v>
      </c>
      <c r="D3570" s="50" t="str">
        <f>EtalonRes!O1713</f>
        <v>т</v>
      </c>
      <c r="E3570" s="51">
        <f>EtalonRes!X1713</f>
        <v>0</v>
      </c>
      <c r="F3570" s="51">
        <f t="shared" si="135"/>
        <v>0</v>
      </c>
      <c r="G3570" s="51">
        <f>ROUND(EtalonRes!AG1713*Source!I331, 7)</f>
        <v>0</v>
      </c>
      <c r="H3570" s="52"/>
      <c r="I3570" s="53"/>
      <c r="J3570" s="52"/>
      <c r="K3570" s="53"/>
      <c r="L3570" s="52"/>
    </row>
    <row r="3571" spans="1:83" ht="15" x14ac:dyDescent="0.2">
      <c r="A3571" s="40"/>
      <c r="B3571" s="40"/>
      <c r="C3571" s="55" t="s">
        <v>1386</v>
      </c>
      <c r="D3571" s="41"/>
      <c r="E3571" s="42"/>
      <c r="F3571" s="42"/>
      <c r="G3571" s="42"/>
      <c r="H3571" s="44"/>
      <c r="I3571" s="43"/>
      <c r="J3571" s="44"/>
      <c r="K3571" s="43"/>
      <c r="L3571" s="44">
        <f>L3548+L3550+L3551+L3564</f>
        <v>172497.74000000002</v>
      </c>
    </row>
    <row r="3572" spans="1:83" ht="14.25" x14ac:dyDescent="0.2">
      <c r="A3572" s="40"/>
      <c r="B3572" s="40"/>
      <c r="C3572" s="40" t="s">
        <v>1387</v>
      </c>
      <c r="D3572" s="41"/>
      <c r="E3572" s="42"/>
      <c r="F3572" s="42"/>
      <c r="G3572" s="42"/>
      <c r="H3572" s="44"/>
      <c r="I3572" s="43"/>
      <c r="J3572" s="44"/>
      <c r="K3572" s="43"/>
      <c r="L3572" s="44">
        <f>SUM(AR3545:AR3575)+SUM(AS3545:AS3575)+SUM(AT3545:AT3575)+SUM(AU3545:AU3575)+SUM(AV3545:AV3575)</f>
        <v>109867.22</v>
      </c>
    </row>
    <row r="3573" spans="1:83" ht="14.25" x14ac:dyDescent="0.2">
      <c r="A3573" s="40"/>
      <c r="B3573" s="40" t="s">
        <v>30</v>
      </c>
      <c r="C3573" s="40" t="s">
        <v>1388</v>
      </c>
      <c r="D3573" s="41" t="s">
        <v>1389</v>
      </c>
      <c r="E3573" s="42">
        <f>Source!BZ331</f>
        <v>103</v>
      </c>
      <c r="F3573" s="42"/>
      <c r="G3573" s="42">
        <f>Source!AT331</f>
        <v>103</v>
      </c>
      <c r="H3573" s="44"/>
      <c r="I3573" s="43"/>
      <c r="J3573" s="44"/>
      <c r="K3573" s="43"/>
      <c r="L3573" s="44">
        <f>SUM(AZ3545:AZ3575)</f>
        <v>113163.24</v>
      </c>
    </row>
    <row r="3574" spans="1:83" ht="14.25" x14ac:dyDescent="0.2">
      <c r="A3574" s="49"/>
      <c r="B3574" s="49" t="s">
        <v>31</v>
      </c>
      <c r="C3574" s="49" t="s">
        <v>1390</v>
      </c>
      <c r="D3574" s="50" t="s">
        <v>1389</v>
      </c>
      <c r="E3574" s="51">
        <f>Source!CA331</f>
        <v>60</v>
      </c>
      <c r="F3574" s="51"/>
      <c r="G3574" s="51">
        <f>Source!AU331</f>
        <v>60</v>
      </c>
      <c r="H3574" s="52"/>
      <c r="I3574" s="53"/>
      <c r="J3574" s="52"/>
      <c r="K3574" s="53"/>
      <c r="L3574" s="52">
        <f>SUM(BA3545:BA3575)</f>
        <v>65920.33</v>
      </c>
    </row>
    <row r="3575" spans="1:83" ht="15" x14ac:dyDescent="0.2">
      <c r="C3575" s="67" t="s">
        <v>1391</v>
      </c>
      <c r="D3575" s="67"/>
      <c r="E3575" s="67"/>
      <c r="F3575" s="67"/>
      <c r="G3575" s="67"/>
      <c r="H3575" s="67"/>
      <c r="I3575" s="68">
        <f>K3575/E3545</f>
        <v>351581.31000000006</v>
      </c>
      <c r="J3575" s="68"/>
      <c r="K3575" s="68">
        <f>L3548+L3550+L3564+L3573+L3574+L3551</f>
        <v>351581.31000000006</v>
      </c>
      <c r="L3575" s="68"/>
      <c r="AD3575">
        <f>ROUND((Source!AT331/100)*((ROUND(SUMIF(SmtRes!AQ1209:'SmtRes'!AQ1220,"=1",SmtRes!AD1209:'SmtRes'!AD1220)*Source!I331, 2)+ROUND(SUMIF(SmtRes!AQ1209:'SmtRes'!AQ1220,"=1",SmtRes!AC1209:'SmtRes'!AC1220)*Source!I331, 2))), 2)</f>
        <v>3411.33</v>
      </c>
      <c r="AE3575">
        <f>ROUND((Source!AU331/100)*((ROUND(SUMIF(SmtRes!AQ1209:'SmtRes'!AQ1220,"=1",SmtRes!AD1209:'SmtRes'!AD1220)*Source!I331, 2)+ROUND(SUMIF(SmtRes!AQ1209:'SmtRes'!AQ1220,"=1",SmtRes!AC1209:'SmtRes'!AC1220)*Source!I331, 2))), 2)</f>
        <v>1987.18</v>
      </c>
      <c r="AN3575" s="54">
        <f>L3548+L3550+L3564+L3573+L3574+L3551</f>
        <v>351581.31000000006</v>
      </c>
      <c r="AO3575" s="54">
        <f>L3550</f>
        <v>62630.520000000004</v>
      </c>
      <c r="AQ3575" t="s">
        <v>1392</v>
      </c>
      <c r="AR3575" s="54">
        <f>L3548</f>
        <v>76673</v>
      </c>
      <c r="AT3575" s="54">
        <f>L3551</f>
        <v>33194.22</v>
      </c>
      <c r="AV3575" t="s">
        <v>1392</v>
      </c>
      <c r="AW3575" s="54">
        <f>L3564</f>
        <v>0</v>
      </c>
      <c r="AZ3575">
        <f>Source!X331</f>
        <v>113163.24</v>
      </c>
      <c r="BA3575">
        <f>Source!Y331</f>
        <v>65920.33</v>
      </c>
      <c r="CD3575">
        <v>1</v>
      </c>
    </row>
    <row r="3576" spans="1:83" ht="163.5" x14ac:dyDescent="0.2">
      <c r="A3576" s="38" t="s">
        <v>386</v>
      </c>
      <c r="B3576" s="40" t="s">
        <v>1511</v>
      </c>
      <c r="C3576" s="40" t="s">
        <v>1559</v>
      </c>
      <c r="D3576" s="41" t="str">
        <f>Source!H332</f>
        <v>пролет</v>
      </c>
      <c r="E3576" s="42">
        <f>Source!K332</f>
        <v>1</v>
      </c>
      <c r="F3576" s="42"/>
      <c r="G3576" s="42">
        <f>Source!I332</f>
        <v>1</v>
      </c>
      <c r="H3576" s="44"/>
      <c r="I3576" s="43"/>
      <c r="J3576" s="44"/>
      <c r="K3576" s="43"/>
      <c r="L3576" s="44"/>
    </row>
    <row r="3577" spans="1:83" ht="51" x14ac:dyDescent="0.2">
      <c r="B3577" s="46" t="str">
        <f>Source!EO332</f>
        <v>Поправка: Прил.33.3, п.3. 4.2</v>
      </c>
      <c r="C3577" s="46" t="str">
        <f>Source!CN332</f>
        <v>Поправка: Прил.33.3, п.3. 4.2  Наименование: Подвеска одновременно двух цепей на двухцепных опорах, напряжение ВЛ 35 и 110 кВ (6 проводов)</v>
      </c>
    </row>
    <row r="3578" spans="1:83" ht="15" x14ac:dyDescent="0.2">
      <c r="A3578" s="39"/>
      <c r="B3578" s="42">
        <v>1</v>
      </c>
      <c r="C3578" s="39" t="s">
        <v>1380</v>
      </c>
      <c r="D3578" s="41" t="s">
        <v>1062</v>
      </c>
      <c r="E3578" s="47"/>
      <c r="F3578" s="42"/>
      <c r="G3578" s="47">
        <f>Source!U332</f>
        <v>226.56</v>
      </c>
      <c r="H3578" s="42"/>
      <c r="I3578" s="42"/>
      <c r="J3578" s="42"/>
      <c r="K3578" s="42"/>
      <c r="L3578" s="48">
        <f>SUM(L3579:L3579)-SUMIF(CE3579:CE3579, 1, L3579:L3579)</f>
        <v>102230.67</v>
      </c>
    </row>
    <row r="3579" spans="1:83" ht="28.5" x14ac:dyDescent="0.2">
      <c r="A3579" s="40"/>
      <c r="B3579" s="40" t="s">
        <v>1092</v>
      </c>
      <c r="C3579" s="40" t="s">
        <v>1093</v>
      </c>
      <c r="D3579" s="41" t="s">
        <v>1062</v>
      </c>
      <c r="E3579" s="42">
        <v>118</v>
      </c>
      <c r="F3579" s="42">
        <f>ROUND(1.92,7)</f>
        <v>1.92</v>
      </c>
      <c r="G3579" s="42">
        <f>SmtRes!CX1221</f>
        <v>226.56</v>
      </c>
      <c r="H3579" s="44"/>
      <c r="I3579" s="43"/>
      <c r="J3579" s="44">
        <f>SmtRes!CZ1221</f>
        <v>451.23</v>
      </c>
      <c r="K3579" s="43"/>
      <c r="L3579" s="44">
        <f>SmtRes!DI1221</f>
        <v>102230.67</v>
      </c>
    </row>
    <row r="3580" spans="1:83" ht="15" x14ac:dyDescent="0.2">
      <c r="A3580" s="39"/>
      <c r="B3580" s="42">
        <v>2</v>
      </c>
      <c r="C3580" s="39" t="s">
        <v>1381</v>
      </c>
      <c r="D3580" s="41"/>
      <c r="E3580" s="47"/>
      <c r="F3580" s="42"/>
      <c r="G3580" s="47"/>
      <c r="H3580" s="42"/>
      <c r="I3580" s="42"/>
      <c r="J3580" s="42"/>
      <c r="K3580" s="42"/>
      <c r="L3580" s="48">
        <f>SUM(L3581:L3593)-SUMIF(CE3581:CE3593, 1, L3581:L3593)</f>
        <v>83507.37</v>
      </c>
    </row>
    <row r="3581" spans="1:83" ht="15" x14ac:dyDescent="0.2">
      <c r="A3581" s="39"/>
      <c r="B3581" s="42"/>
      <c r="C3581" s="39" t="s">
        <v>1385</v>
      </c>
      <c r="D3581" s="41" t="s">
        <v>1062</v>
      </c>
      <c r="E3581" s="47"/>
      <c r="F3581" s="42"/>
      <c r="G3581" s="47">
        <f>Source!V332</f>
        <v>74.536500000000004</v>
      </c>
      <c r="H3581" s="42"/>
      <c r="I3581" s="42"/>
      <c r="J3581" s="42"/>
      <c r="K3581" s="42"/>
      <c r="L3581" s="48">
        <f>SUMIF(CE3582:CE3593, 1, L3582:L3593)</f>
        <v>44258.95</v>
      </c>
      <c r="CE3581">
        <v>1</v>
      </c>
    </row>
    <row r="3582" spans="1:83" ht="71.25" x14ac:dyDescent="0.2">
      <c r="A3582" s="40"/>
      <c r="B3582" s="40" t="s">
        <v>1094</v>
      </c>
      <c r="C3582" s="40" t="s">
        <v>1096</v>
      </c>
      <c r="D3582" s="41" t="s">
        <v>961</v>
      </c>
      <c r="E3582" s="42">
        <v>15</v>
      </c>
      <c r="F3582" s="42">
        <f t="shared" ref="F3582:F3593" si="136">ROUND(1.85,7)</f>
        <v>1.85</v>
      </c>
      <c r="G3582" s="42">
        <f>SmtRes!CX1223</f>
        <v>27.75</v>
      </c>
      <c r="H3582" s="44">
        <f>SmtRes!CZ1223</f>
        <v>774.86</v>
      </c>
      <c r="I3582" s="43">
        <f>SmtRes!AJ1223</f>
        <v>1.18</v>
      </c>
      <c r="J3582" s="44">
        <f>ROUND(H3582*I3582, 2)</f>
        <v>914.33</v>
      </c>
      <c r="K3582" s="43"/>
      <c r="L3582" s="44">
        <f>SmtRes!DG1223</f>
        <v>25372.66</v>
      </c>
    </row>
    <row r="3583" spans="1:83" ht="28.5" x14ac:dyDescent="0.2">
      <c r="A3583" s="40"/>
      <c r="B3583" s="40" t="s">
        <v>1082</v>
      </c>
      <c r="C3583" s="40" t="s">
        <v>1384</v>
      </c>
      <c r="D3583" s="41" t="s">
        <v>1062</v>
      </c>
      <c r="E3583" s="42">
        <f>SmtRes!DO1223*SmtRes!AT1223</f>
        <v>15</v>
      </c>
      <c r="F3583" s="42">
        <f t="shared" si="136"/>
        <v>1.85</v>
      </c>
      <c r="G3583" s="42">
        <f>SmtRes!DO1223*SmtRes!CX1223</f>
        <v>27.75</v>
      </c>
      <c r="H3583" s="44"/>
      <c r="I3583" s="43"/>
      <c r="J3583" s="44">
        <f>ROUND(SmtRes!AG1223/SmtRes!DO1223, 2)</f>
        <v>549.32000000000005</v>
      </c>
      <c r="K3583" s="43"/>
      <c r="L3583" s="44">
        <f>SmtRes!DH1223</f>
        <v>15243.63</v>
      </c>
      <c r="CE3583">
        <v>1</v>
      </c>
    </row>
    <row r="3584" spans="1:83" ht="28.5" x14ac:dyDescent="0.2">
      <c r="A3584" s="40"/>
      <c r="B3584" s="40" t="s">
        <v>1065</v>
      </c>
      <c r="C3584" s="40" t="s">
        <v>1067</v>
      </c>
      <c r="D3584" s="41" t="s">
        <v>961</v>
      </c>
      <c r="E3584" s="42">
        <v>2.38</v>
      </c>
      <c r="F3584" s="42">
        <f t="shared" si="136"/>
        <v>1.85</v>
      </c>
      <c r="G3584" s="42">
        <f>SmtRes!CX1224</f>
        <v>4.4029999999999996</v>
      </c>
      <c r="H3584" s="44"/>
      <c r="I3584" s="43"/>
      <c r="J3584" s="44">
        <f>SmtRes!CZ1224</f>
        <v>1233.46</v>
      </c>
      <c r="K3584" s="43"/>
      <c r="L3584" s="44">
        <f>SmtRes!DG1224</f>
        <v>5430.92</v>
      </c>
    </row>
    <row r="3585" spans="1:83" ht="28.5" x14ac:dyDescent="0.2">
      <c r="A3585" s="40"/>
      <c r="B3585" s="40" t="s">
        <v>1068</v>
      </c>
      <c r="C3585" s="40" t="s">
        <v>1382</v>
      </c>
      <c r="D3585" s="41" t="s">
        <v>1062</v>
      </c>
      <c r="E3585" s="42">
        <f>SmtRes!DO1224*SmtRes!AT1224</f>
        <v>2.38</v>
      </c>
      <c r="F3585" s="42">
        <f t="shared" si="136"/>
        <v>1.85</v>
      </c>
      <c r="G3585" s="42">
        <f>SmtRes!DO1224*SmtRes!CX1224</f>
        <v>4.4029999999999996</v>
      </c>
      <c r="H3585" s="44"/>
      <c r="I3585" s="43"/>
      <c r="J3585" s="44">
        <f>ROUND(SmtRes!AG1224/SmtRes!DO1224, 2)</f>
        <v>642.05999999999995</v>
      </c>
      <c r="K3585" s="43"/>
      <c r="L3585" s="44">
        <f>SmtRes!DH1224</f>
        <v>2826.99</v>
      </c>
      <c r="CE3585">
        <v>1</v>
      </c>
    </row>
    <row r="3586" spans="1:83" ht="28.5" x14ac:dyDescent="0.2">
      <c r="A3586" s="40"/>
      <c r="B3586" s="40" t="s">
        <v>1069</v>
      </c>
      <c r="C3586" s="40" t="s">
        <v>1071</v>
      </c>
      <c r="D3586" s="41" t="s">
        <v>961</v>
      </c>
      <c r="E3586" s="42">
        <v>0.26</v>
      </c>
      <c r="F3586" s="42">
        <f t="shared" si="136"/>
        <v>1.85</v>
      </c>
      <c r="G3586" s="42">
        <f>SmtRes!CX1225</f>
        <v>0.48099999999999998</v>
      </c>
      <c r="H3586" s="44">
        <f>SmtRes!CZ1225</f>
        <v>189.67</v>
      </c>
      <c r="I3586" s="43">
        <f>SmtRes!AJ1225</f>
        <v>1.23</v>
      </c>
      <c r="J3586" s="44">
        <f>ROUND(H3586*I3586, 2)</f>
        <v>233.29</v>
      </c>
      <c r="K3586" s="43"/>
      <c r="L3586" s="44">
        <f>SmtRes!DG1225</f>
        <v>112.21</v>
      </c>
    </row>
    <row r="3587" spans="1:83" ht="28.5" x14ac:dyDescent="0.2">
      <c r="A3587" s="40"/>
      <c r="B3587" s="40" t="s">
        <v>1072</v>
      </c>
      <c r="C3587" s="40" t="s">
        <v>1074</v>
      </c>
      <c r="D3587" s="41" t="s">
        <v>961</v>
      </c>
      <c r="E3587" s="42">
        <v>18.97</v>
      </c>
      <c r="F3587" s="42">
        <f t="shared" si="136"/>
        <v>1.85</v>
      </c>
      <c r="G3587" s="42">
        <f>SmtRes!CX1226</f>
        <v>35.094499999999996</v>
      </c>
      <c r="H3587" s="44">
        <f>SmtRes!CZ1226</f>
        <v>1070.99</v>
      </c>
      <c r="I3587" s="43">
        <f>SmtRes!AJ1226</f>
        <v>1.19</v>
      </c>
      <c r="J3587" s="44">
        <f>ROUND(H3587*I3587, 2)</f>
        <v>1274.48</v>
      </c>
      <c r="K3587" s="43"/>
      <c r="L3587" s="44">
        <f>SmtRes!DG1226</f>
        <v>44727.24</v>
      </c>
    </row>
    <row r="3588" spans="1:83" ht="28.5" x14ac:dyDescent="0.2">
      <c r="A3588" s="40"/>
      <c r="B3588" s="40" t="s">
        <v>1068</v>
      </c>
      <c r="C3588" s="40" t="s">
        <v>1382</v>
      </c>
      <c r="D3588" s="41" t="s">
        <v>1062</v>
      </c>
      <c r="E3588" s="42">
        <f>SmtRes!DO1226*SmtRes!AT1226</f>
        <v>18.97</v>
      </c>
      <c r="F3588" s="42">
        <f t="shared" si="136"/>
        <v>1.85</v>
      </c>
      <c r="G3588" s="42">
        <f>SmtRes!DO1226*SmtRes!CX1226</f>
        <v>35.094499999999996</v>
      </c>
      <c r="H3588" s="44"/>
      <c r="I3588" s="43"/>
      <c r="J3588" s="44">
        <f>ROUND(SmtRes!AG1226/SmtRes!DO1226, 2)</f>
        <v>642.05999999999995</v>
      </c>
      <c r="K3588" s="43"/>
      <c r="L3588" s="44">
        <f>SmtRes!DH1226</f>
        <v>22532.77</v>
      </c>
      <c r="CE3588">
        <v>1</v>
      </c>
    </row>
    <row r="3589" spans="1:83" ht="28.5" x14ac:dyDescent="0.2">
      <c r="A3589" s="40"/>
      <c r="B3589" s="40" t="s">
        <v>1075</v>
      </c>
      <c r="C3589" s="40" t="s">
        <v>1077</v>
      </c>
      <c r="D3589" s="41" t="s">
        <v>961</v>
      </c>
      <c r="E3589" s="42">
        <v>2.64</v>
      </c>
      <c r="F3589" s="42">
        <f t="shared" si="136"/>
        <v>1.85</v>
      </c>
      <c r="G3589" s="42">
        <f>SmtRes!CX1227</f>
        <v>4.8840000000000003</v>
      </c>
      <c r="H3589" s="44"/>
      <c r="I3589" s="43"/>
      <c r="J3589" s="44">
        <f>SmtRes!CZ1227</f>
        <v>758.04</v>
      </c>
      <c r="K3589" s="43"/>
      <c r="L3589" s="44">
        <f>SmtRes!DG1227</f>
        <v>3702.27</v>
      </c>
    </row>
    <row r="3590" spans="1:83" ht="28.5" x14ac:dyDescent="0.2">
      <c r="A3590" s="40"/>
      <c r="B3590" s="40" t="s">
        <v>1078</v>
      </c>
      <c r="C3590" s="40" t="s">
        <v>1383</v>
      </c>
      <c r="D3590" s="41" t="s">
        <v>1062</v>
      </c>
      <c r="E3590" s="42">
        <f>SmtRes!DO1227*SmtRes!AT1227</f>
        <v>2.64</v>
      </c>
      <c r="F3590" s="42">
        <f t="shared" si="136"/>
        <v>1.85</v>
      </c>
      <c r="G3590" s="42">
        <f>SmtRes!DO1227*SmtRes!CX1227</f>
        <v>4.8840000000000003</v>
      </c>
      <c r="H3590" s="44"/>
      <c r="I3590" s="43"/>
      <c r="J3590" s="44">
        <f>ROUND(SmtRes!AG1227/SmtRes!DO1227, 2)</f>
        <v>477.98</v>
      </c>
      <c r="K3590" s="43"/>
      <c r="L3590" s="44">
        <f>SmtRes!DH1227</f>
        <v>2334.4499999999998</v>
      </c>
      <c r="CE3590">
        <v>1</v>
      </c>
    </row>
    <row r="3591" spans="1:83" ht="28.5" x14ac:dyDescent="0.2">
      <c r="A3591" s="40"/>
      <c r="B3591" s="40" t="s">
        <v>1079</v>
      </c>
      <c r="C3591" s="40" t="s">
        <v>1081</v>
      </c>
      <c r="D3591" s="41" t="s">
        <v>961</v>
      </c>
      <c r="E3591" s="42">
        <v>1.3</v>
      </c>
      <c r="F3591" s="42">
        <f t="shared" si="136"/>
        <v>1.85</v>
      </c>
      <c r="G3591" s="42">
        <f>SmtRes!CX1228</f>
        <v>2.4049999999999998</v>
      </c>
      <c r="H3591" s="44">
        <f>SmtRes!CZ1228</f>
        <v>1521.77</v>
      </c>
      <c r="I3591" s="43">
        <f>SmtRes!AJ1228</f>
        <v>1.1299999999999999</v>
      </c>
      <c r="J3591" s="44">
        <f>ROUND(H3591*I3591, 2)</f>
        <v>1719.6</v>
      </c>
      <c r="K3591" s="43"/>
      <c r="L3591" s="44">
        <f>SmtRes!DG1228</f>
        <v>4135.6400000000003</v>
      </c>
    </row>
    <row r="3592" spans="1:83" ht="28.5" x14ac:dyDescent="0.2">
      <c r="A3592" s="40"/>
      <c r="B3592" s="40" t="s">
        <v>1082</v>
      </c>
      <c r="C3592" s="40" t="s">
        <v>1384</v>
      </c>
      <c r="D3592" s="41" t="s">
        <v>1062</v>
      </c>
      <c r="E3592" s="42">
        <f>SmtRes!DO1228*SmtRes!AT1228</f>
        <v>1.3</v>
      </c>
      <c r="F3592" s="42">
        <f t="shared" si="136"/>
        <v>1.85</v>
      </c>
      <c r="G3592" s="42">
        <f>SmtRes!DO1228*SmtRes!CX1228</f>
        <v>2.4049999999999998</v>
      </c>
      <c r="H3592" s="44"/>
      <c r="I3592" s="43"/>
      <c r="J3592" s="44">
        <f>ROUND(SmtRes!AG1228/SmtRes!DO1228, 2)</f>
        <v>549.32000000000005</v>
      </c>
      <c r="K3592" s="43"/>
      <c r="L3592" s="44">
        <f>SmtRes!DH1228</f>
        <v>1321.11</v>
      </c>
      <c r="CE3592">
        <v>1</v>
      </c>
    </row>
    <row r="3593" spans="1:83" ht="28.5" x14ac:dyDescent="0.2">
      <c r="A3593" s="40"/>
      <c r="B3593" s="40" t="s">
        <v>1083</v>
      </c>
      <c r="C3593" s="40" t="s">
        <v>1085</v>
      </c>
      <c r="D3593" s="41" t="s">
        <v>961</v>
      </c>
      <c r="E3593" s="42">
        <v>0.89</v>
      </c>
      <c r="F3593" s="42">
        <f t="shared" si="136"/>
        <v>1.85</v>
      </c>
      <c r="G3593" s="42">
        <f>SmtRes!CX1229</f>
        <v>1.6465000000000001</v>
      </c>
      <c r="H3593" s="44">
        <f>SmtRes!CZ1229</f>
        <v>12.74</v>
      </c>
      <c r="I3593" s="43">
        <f>SmtRes!AJ1229</f>
        <v>1.26</v>
      </c>
      <c r="J3593" s="44">
        <f>ROUND(H3593*I3593, 2)</f>
        <v>16.05</v>
      </c>
      <c r="K3593" s="43"/>
      <c r="L3593" s="44">
        <f>SmtRes!DG1229</f>
        <v>26.43</v>
      </c>
    </row>
    <row r="3594" spans="1:83" ht="15" x14ac:dyDescent="0.2">
      <c r="A3594" s="39"/>
      <c r="B3594" s="42">
        <v>4</v>
      </c>
      <c r="C3594" s="39" t="s">
        <v>1475</v>
      </c>
      <c r="D3594" s="41"/>
      <c r="E3594" s="47"/>
      <c r="F3594" s="42"/>
      <c r="G3594" s="47"/>
      <c r="H3594" s="42"/>
      <c r="I3594" s="42"/>
      <c r="J3594" s="42"/>
      <c r="K3594" s="42"/>
      <c r="L3594" s="48">
        <f>SUM(L3595:L3597)-SUMIF(CE3595:CE3597, 1, L3595:L3597)</f>
        <v>0</v>
      </c>
    </row>
    <row r="3595" spans="1:83" ht="28.5" x14ac:dyDescent="0.2">
      <c r="A3595" s="40"/>
      <c r="B3595" s="40" t="s">
        <v>1097</v>
      </c>
      <c r="C3595" s="40" t="s">
        <v>1099</v>
      </c>
      <c r="D3595" s="41" t="s">
        <v>1100</v>
      </c>
      <c r="E3595" s="42">
        <v>17</v>
      </c>
      <c r="F3595" s="42">
        <f t="shared" ref="F3595:F3600" si="137">ROUND(0,7)</f>
        <v>0</v>
      </c>
      <c r="G3595" s="42">
        <f>SmtRes!CX1230</f>
        <v>0</v>
      </c>
      <c r="H3595" s="44">
        <f>SmtRes!CZ1230</f>
        <v>174.93</v>
      </c>
      <c r="I3595" s="43">
        <f>SmtRes!AI1230</f>
        <v>1.1200000000000001</v>
      </c>
      <c r="J3595" s="44">
        <f>ROUND(H3595*I3595, 2)</f>
        <v>195.92</v>
      </c>
      <c r="K3595" s="43"/>
      <c r="L3595" s="44">
        <f>SmtRes!DF1230</f>
        <v>0</v>
      </c>
    </row>
    <row r="3596" spans="1:83" ht="14.25" x14ac:dyDescent="0.2">
      <c r="A3596" s="40"/>
      <c r="B3596" s="40" t="s">
        <v>1101</v>
      </c>
      <c r="C3596" s="40" t="s">
        <v>1103</v>
      </c>
      <c r="D3596" s="41" t="s">
        <v>651</v>
      </c>
      <c r="E3596" s="42">
        <v>8.9999999999999993E-3</v>
      </c>
      <c r="F3596" s="42">
        <f t="shared" si="137"/>
        <v>0</v>
      </c>
      <c r="G3596" s="42">
        <f>SmtRes!CX1231</f>
        <v>0</v>
      </c>
      <c r="H3596" s="44">
        <f>SmtRes!CZ1231</f>
        <v>88783.86</v>
      </c>
      <c r="I3596" s="43">
        <f>SmtRes!AI1231</f>
        <v>1.07</v>
      </c>
      <c r="J3596" s="44">
        <f>ROUND(H3596*I3596, 2)</f>
        <v>94998.73</v>
      </c>
      <c r="K3596" s="43"/>
      <c r="L3596" s="44">
        <f>SmtRes!DF1231</f>
        <v>0</v>
      </c>
    </row>
    <row r="3597" spans="1:83" ht="42.75" x14ac:dyDescent="0.2">
      <c r="A3597" s="40"/>
      <c r="B3597" s="40" t="s">
        <v>1104</v>
      </c>
      <c r="C3597" s="40" t="s">
        <v>1106</v>
      </c>
      <c r="D3597" s="41" t="s">
        <v>463</v>
      </c>
      <c r="E3597" s="42">
        <v>1.51</v>
      </c>
      <c r="F3597" s="42">
        <f t="shared" si="137"/>
        <v>0</v>
      </c>
      <c r="G3597" s="42">
        <f>SmtRes!CX1232</f>
        <v>0</v>
      </c>
      <c r="H3597" s="44">
        <f>SmtRes!CZ1232</f>
        <v>6294.92</v>
      </c>
      <c r="I3597" s="43">
        <f>SmtRes!AI1232</f>
        <v>1.1399999999999999</v>
      </c>
      <c r="J3597" s="44">
        <f>ROUND(H3597*I3597, 2)</f>
        <v>7176.21</v>
      </c>
      <c r="K3597" s="43"/>
      <c r="L3597" s="44">
        <f>SmtRes!DF1232</f>
        <v>0</v>
      </c>
    </row>
    <row r="3598" spans="1:83" ht="28.5" x14ac:dyDescent="0.2">
      <c r="A3598" s="40"/>
      <c r="B3598" s="40" t="str">
        <f>EtalonRes!I1726</f>
        <v>21.2.01.02</v>
      </c>
      <c r="C3598" s="40" t="str">
        <f>EtalonRes!K1726</f>
        <v>Провода неизолированные для воздушных линий электропередач</v>
      </c>
      <c r="D3598" s="41" t="str">
        <f>EtalonRes!O1726</f>
        <v>т</v>
      </c>
      <c r="E3598" s="42">
        <f>EtalonRes!X1726</f>
        <v>0</v>
      </c>
      <c r="F3598" s="42">
        <f t="shared" si="137"/>
        <v>0</v>
      </c>
      <c r="G3598" s="42">
        <f>ROUND(EtalonRes!AG1726*Source!I332, 7)</f>
        <v>0</v>
      </c>
      <c r="H3598" s="44"/>
      <c r="I3598" s="43"/>
      <c r="J3598" s="44"/>
      <c r="K3598" s="43"/>
      <c r="L3598" s="44"/>
    </row>
    <row r="3599" spans="1:83" ht="28.5" x14ac:dyDescent="0.2">
      <c r="A3599" s="40"/>
      <c r="B3599" s="40" t="str">
        <f>EtalonRes!I1727</f>
        <v>22.2.01.03</v>
      </c>
      <c r="C3599" s="40" t="str">
        <f>EtalonRes!K1727</f>
        <v>Изоляторы линейные подвесные тарельчатые</v>
      </c>
      <c r="D3599" s="41" t="str">
        <f>EtalonRes!O1727</f>
        <v>т</v>
      </c>
      <c r="E3599" s="42">
        <f>EtalonRes!X1727</f>
        <v>0</v>
      </c>
      <c r="F3599" s="42">
        <f t="shared" si="137"/>
        <v>0</v>
      </c>
      <c r="G3599" s="42">
        <f>ROUND(EtalonRes!AG1727*Source!I332, 7)</f>
        <v>0</v>
      </c>
      <c r="H3599" s="44"/>
      <c r="I3599" s="43"/>
      <c r="J3599" s="44"/>
      <c r="K3599" s="43"/>
      <c r="L3599" s="44"/>
    </row>
    <row r="3600" spans="1:83" ht="14.25" x14ac:dyDescent="0.2">
      <c r="A3600" s="40"/>
      <c r="B3600" s="40" t="str">
        <f>EtalonRes!I1728</f>
        <v>22.2.02.23</v>
      </c>
      <c r="C3600" s="49" t="str">
        <f>EtalonRes!K1728</f>
        <v>Арматура линейная</v>
      </c>
      <c r="D3600" s="50" t="str">
        <f>EtalonRes!O1728</f>
        <v>т</v>
      </c>
      <c r="E3600" s="51">
        <f>EtalonRes!X1728</f>
        <v>0</v>
      </c>
      <c r="F3600" s="51">
        <f t="shared" si="137"/>
        <v>0</v>
      </c>
      <c r="G3600" s="51">
        <f>ROUND(EtalonRes!AG1728*Source!I332, 7)</f>
        <v>0</v>
      </c>
      <c r="H3600" s="52"/>
      <c r="I3600" s="53"/>
      <c r="J3600" s="52"/>
      <c r="K3600" s="53"/>
      <c r="L3600" s="52"/>
    </row>
    <row r="3601" spans="1:83" ht="15" x14ac:dyDescent="0.2">
      <c r="A3601" s="40"/>
      <c r="B3601" s="40"/>
      <c r="C3601" s="55" t="s">
        <v>1386</v>
      </c>
      <c r="D3601" s="41"/>
      <c r="E3601" s="42"/>
      <c r="F3601" s="42"/>
      <c r="G3601" s="42"/>
      <c r="H3601" s="44"/>
      <c r="I3601" s="43"/>
      <c r="J3601" s="44"/>
      <c r="K3601" s="43"/>
      <c r="L3601" s="44">
        <f>L3578+L3580+L3581+L3594</f>
        <v>229996.99</v>
      </c>
    </row>
    <row r="3602" spans="1:83" ht="14.25" x14ac:dyDescent="0.2">
      <c r="A3602" s="40"/>
      <c r="B3602" s="40"/>
      <c r="C3602" s="40" t="s">
        <v>1387</v>
      </c>
      <c r="D3602" s="41"/>
      <c r="E3602" s="42"/>
      <c r="F3602" s="42"/>
      <c r="G3602" s="42"/>
      <c r="H3602" s="44"/>
      <c r="I3602" s="43"/>
      <c r="J3602" s="44"/>
      <c r="K3602" s="43"/>
      <c r="L3602" s="44">
        <f>SUM(AR3576:AR3605)+SUM(AS3576:AS3605)+SUM(AT3576:AT3605)+SUM(AU3576:AU3605)+SUM(AV3576:AV3605)</f>
        <v>146489.62</v>
      </c>
    </row>
    <row r="3603" spans="1:83" ht="14.25" x14ac:dyDescent="0.2">
      <c r="A3603" s="40"/>
      <c r="B3603" s="40" t="s">
        <v>30</v>
      </c>
      <c r="C3603" s="40" t="s">
        <v>1388</v>
      </c>
      <c r="D3603" s="41" t="s">
        <v>1389</v>
      </c>
      <c r="E3603" s="42">
        <f>Source!BZ332</f>
        <v>103</v>
      </c>
      <c r="F3603" s="42"/>
      <c r="G3603" s="42">
        <f>Source!AT332</f>
        <v>103</v>
      </c>
      <c r="H3603" s="44"/>
      <c r="I3603" s="43"/>
      <c r="J3603" s="44"/>
      <c r="K3603" s="43"/>
      <c r="L3603" s="44">
        <f>SUM(AZ3576:AZ3605)</f>
        <v>150884.31</v>
      </c>
    </row>
    <row r="3604" spans="1:83" ht="14.25" x14ac:dyDescent="0.2">
      <c r="A3604" s="49"/>
      <c r="B3604" s="49" t="s">
        <v>31</v>
      </c>
      <c r="C3604" s="49" t="s">
        <v>1390</v>
      </c>
      <c r="D3604" s="50" t="s">
        <v>1389</v>
      </c>
      <c r="E3604" s="51">
        <f>Source!CA332</f>
        <v>60</v>
      </c>
      <c r="F3604" s="51"/>
      <c r="G3604" s="51">
        <f>Source!AU332</f>
        <v>60</v>
      </c>
      <c r="H3604" s="52"/>
      <c r="I3604" s="53"/>
      <c r="J3604" s="52"/>
      <c r="K3604" s="53"/>
      <c r="L3604" s="52">
        <f>SUM(BA3576:BA3605)</f>
        <v>87893.77</v>
      </c>
    </row>
    <row r="3605" spans="1:83" ht="15" x14ac:dyDescent="0.2">
      <c r="C3605" s="67" t="s">
        <v>1391</v>
      </c>
      <c r="D3605" s="67"/>
      <c r="E3605" s="67"/>
      <c r="F3605" s="67"/>
      <c r="G3605" s="67"/>
      <c r="H3605" s="67"/>
      <c r="I3605" s="68">
        <f>K3605/E3576</f>
        <v>468775.07</v>
      </c>
      <c r="J3605" s="68"/>
      <c r="K3605" s="68">
        <f>L3578+L3580+L3594+L3603+L3604+L3581</f>
        <v>468775.07</v>
      </c>
      <c r="L3605" s="68"/>
      <c r="AD3605">
        <f>ROUND((Source!AT332/100)*((ROUND(SUMIF(SmtRes!AQ1221:'SmtRes'!AQ1232,"=1",SmtRes!AD1221:'SmtRes'!AD1232)*Source!I332, 2)+ROUND(SUMIF(SmtRes!AQ1221:'SmtRes'!AQ1232,"=1",SmtRes!AC1221:'SmtRes'!AC1232)*Source!I332, 2))), 2)</f>
        <v>3411.33</v>
      </c>
      <c r="AE3605">
        <f>ROUND((Source!AU332/100)*((ROUND(SUMIF(SmtRes!AQ1221:'SmtRes'!AQ1232,"=1",SmtRes!AD1221:'SmtRes'!AD1232)*Source!I332, 2)+ROUND(SUMIF(SmtRes!AQ1221:'SmtRes'!AQ1232,"=1",SmtRes!AC1221:'SmtRes'!AC1232)*Source!I332, 2))), 2)</f>
        <v>1987.18</v>
      </c>
      <c r="AN3605" s="54">
        <f>L3578+L3580+L3594+L3603+L3604+L3581</f>
        <v>468775.07</v>
      </c>
      <c r="AO3605" s="54">
        <f>L3580</f>
        <v>83507.37</v>
      </c>
      <c r="AQ3605" t="s">
        <v>1392</v>
      </c>
      <c r="AR3605" s="54">
        <f>L3578</f>
        <v>102230.67</v>
      </c>
      <c r="AT3605" s="54">
        <f>L3581</f>
        <v>44258.95</v>
      </c>
      <c r="AV3605" t="s">
        <v>1392</v>
      </c>
      <c r="AW3605" s="54">
        <f>L3594</f>
        <v>0</v>
      </c>
      <c r="AZ3605">
        <f>Source!X332</f>
        <v>150884.31</v>
      </c>
      <c r="BA3605">
        <f>Source!Y332</f>
        <v>87893.77</v>
      </c>
      <c r="CD3605">
        <v>1</v>
      </c>
    </row>
    <row r="3606" spans="1:83" ht="163.5" x14ac:dyDescent="0.2">
      <c r="A3606" s="38" t="s">
        <v>388</v>
      </c>
      <c r="B3606" s="40" t="s">
        <v>1514</v>
      </c>
      <c r="C3606" s="40" t="s">
        <v>1560</v>
      </c>
      <c r="D3606" s="41" t="str">
        <f>Source!H333</f>
        <v>пролет</v>
      </c>
      <c r="E3606" s="42">
        <f>Source!K333</f>
        <v>1</v>
      </c>
      <c r="F3606" s="42"/>
      <c r="G3606" s="42">
        <f>Source!I333</f>
        <v>1</v>
      </c>
      <c r="H3606" s="44"/>
      <c r="I3606" s="43"/>
      <c r="J3606" s="44"/>
      <c r="K3606" s="43"/>
      <c r="L3606" s="44"/>
    </row>
    <row r="3607" spans="1:83" ht="14.25" x14ac:dyDescent="0.2">
      <c r="C3607" s="45" t="str">
        <f>Source!CB333</f>
        <v>прим. демонтаж</v>
      </c>
    </row>
    <row r="3608" spans="1:83" ht="102" x14ac:dyDescent="0.2">
      <c r="B3608" s="46" t="str">
        <f>Source!EO333</f>
        <v>Поправка: Сб.№33, п.1.33.20.1  Поправка: Прил.33.3, п.3. 5.2</v>
      </c>
      <c r="C3608" s="46" t="str">
        <f>Source!CN333</f>
        <v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609" spans="1:83" ht="15" x14ac:dyDescent="0.2">
      <c r="A3609" s="39"/>
      <c r="B3609" s="42">
        <v>1</v>
      </c>
      <c r="C3609" s="39" t="s">
        <v>1380</v>
      </c>
      <c r="D3609" s="41" t="s">
        <v>1062</v>
      </c>
      <c r="E3609" s="47"/>
      <c r="F3609" s="42"/>
      <c r="G3609" s="47">
        <f>Source!U333</f>
        <v>183.82499999999999</v>
      </c>
      <c r="H3609" s="42"/>
      <c r="I3609" s="42"/>
      <c r="J3609" s="42"/>
      <c r="K3609" s="42"/>
      <c r="L3609" s="48">
        <f>SUM(L3610:L3610)-SUMIF(CE3610:CE3610, 1, L3610:L3610)</f>
        <v>82947.350000000006</v>
      </c>
    </row>
    <row r="3610" spans="1:83" ht="28.5" x14ac:dyDescent="0.2">
      <c r="A3610" s="40"/>
      <c r="B3610" s="40" t="s">
        <v>1092</v>
      </c>
      <c r="C3610" s="40" t="s">
        <v>1093</v>
      </c>
      <c r="D3610" s="41" t="s">
        <v>1062</v>
      </c>
      <c r="E3610" s="42">
        <v>129</v>
      </c>
      <c r="F3610" s="42">
        <f>ROUND((0.75)*1.9,7)</f>
        <v>1.425</v>
      </c>
      <c r="G3610" s="42">
        <f>SmtRes!CX1233</f>
        <v>183.82499999999999</v>
      </c>
      <c r="H3610" s="44"/>
      <c r="I3610" s="43"/>
      <c r="J3610" s="44">
        <f>SmtRes!CZ1233</f>
        <v>451.23</v>
      </c>
      <c r="K3610" s="43"/>
      <c r="L3610" s="44">
        <f>SmtRes!DI1233</f>
        <v>82947.350000000006</v>
      </c>
    </row>
    <row r="3611" spans="1:83" ht="15" x14ac:dyDescent="0.2">
      <c r="A3611" s="39"/>
      <c r="B3611" s="42">
        <v>2</v>
      </c>
      <c r="C3611" s="39" t="s">
        <v>1381</v>
      </c>
      <c r="D3611" s="41"/>
      <c r="E3611" s="47"/>
      <c r="F3611" s="42"/>
      <c r="G3611" s="47"/>
      <c r="H3611" s="42"/>
      <c r="I3611" s="42"/>
      <c r="J3611" s="42"/>
      <c r="K3611" s="42"/>
      <c r="L3611" s="48">
        <f>SUM(L3612:L3624)-SUMIF(CE3612:CE3624, 1, L3612:L3624)</f>
        <v>68114.429999999978</v>
      </c>
    </row>
    <row r="3612" spans="1:83" ht="15" x14ac:dyDescent="0.2">
      <c r="A3612" s="39"/>
      <c r="B3612" s="42"/>
      <c r="C3612" s="39" t="s">
        <v>1385</v>
      </c>
      <c r="D3612" s="41" t="s">
        <v>1062</v>
      </c>
      <c r="E3612" s="47"/>
      <c r="F3612" s="42"/>
      <c r="G3612" s="47">
        <f>Source!V333</f>
        <v>59.94</v>
      </c>
      <c r="H3612" s="42"/>
      <c r="I3612" s="42"/>
      <c r="J3612" s="42"/>
      <c r="K3612" s="42"/>
      <c r="L3612" s="48">
        <f>SUMIF(CE3613:CE3624, 1, L3613:L3624)</f>
        <v>35724.630000000005</v>
      </c>
      <c r="CE3612">
        <v>1</v>
      </c>
    </row>
    <row r="3613" spans="1:83" ht="71.25" x14ac:dyDescent="0.2">
      <c r="A3613" s="40"/>
      <c r="B3613" s="40" t="s">
        <v>1094</v>
      </c>
      <c r="C3613" s="40" t="s">
        <v>1096</v>
      </c>
      <c r="D3613" s="41" t="s">
        <v>961</v>
      </c>
      <c r="E3613" s="42">
        <v>15</v>
      </c>
      <c r="F3613" s="42">
        <f t="shared" ref="F3613:F3624" si="138">ROUND((0.75)*1.8,7)</f>
        <v>1.35</v>
      </c>
      <c r="G3613" s="42">
        <f>SmtRes!CX1235</f>
        <v>20.25</v>
      </c>
      <c r="H3613" s="44">
        <f>SmtRes!CZ1235</f>
        <v>774.86</v>
      </c>
      <c r="I3613" s="43">
        <f>SmtRes!AJ1235</f>
        <v>1.18</v>
      </c>
      <c r="J3613" s="44">
        <f>ROUND(H3613*I3613, 2)</f>
        <v>914.33</v>
      </c>
      <c r="K3613" s="43"/>
      <c r="L3613" s="44">
        <f>SmtRes!DG1235</f>
        <v>18515.18</v>
      </c>
    </row>
    <row r="3614" spans="1:83" ht="28.5" x14ac:dyDescent="0.2">
      <c r="A3614" s="40"/>
      <c r="B3614" s="40" t="s">
        <v>1082</v>
      </c>
      <c r="C3614" s="40" t="s">
        <v>1384</v>
      </c>
      <c r="D3614" s="41" t="s">
        <v>1062</v>
      </c>
      <c r="E3614" s="42">
        <f>SmtRes!DO1235*SmtRes!AT1235</f>
        <v>15</v>
      </c>
      <c r="F3614" s="42">
        <f t="shared" si="138"/>
        <v>1.35</v>
      </c>
      <c r="G3614" s="42">
        <f>SmtRes!DO1235*SmtRes!CX1235</f>
        <v>20.25</v>
      </c>
      <c r="H3614" s="44"/>
      <c r="I3614" s="43"/>
      <c r="J3614" s="44">
        <f>ROUND(SmtRes!AG1235/SmtRes!DO1235, 2)</f>
        <v>549.32000000000005</v>
      </c>
      <c r="K3614" s="43"/>
      <c r="L3614" s="44">
        <f>SmtRes!DH1235</f>
        <v>11123.73</v>
      </c>
      <c r="CE3614">
        <v>1</v>
      </c>
    </row>
    <row r="3615" spans="1:83" ht="28.5" x14ac:dyDescent="0.2">
      <c r="A3615" s="40"/>
      <c r="B3615" s="40" t="s">
        <v>1065</v>
      </c>
      <c r="C3615" s="40" t="s">
        <v>1067</v>
      </c>
      <c r="D3615" s="41" t="s">
        <v>961</v>
      </c>
      <c r="E3615" s="42">
        <v>3.9</v>
      </c>
      <c r="F3615" s="42">
        <f t="shared" si="138"/>
        <v>1.35</v>
      </c>
      <c r="G3615" s="42">
        <f>SmtRes!CX1236</f>
        <v>5.2649999999999997</v>
      </c>
      <c r="H3615" s="44"/>
      <c r="I3615" s="43"/>
      <c r="J3615" s="44">
        <f>SmtRes!CZ1236</f>
        <v>1233.46</v>
      </c>
      <c r="K3615" s="43"/>
      <c r="L3615" s="44">
        <f>SmtRes!DG1236</f>
        <v>6494.17</v>
      </c>
    </row>
    <row r="3616" spans="1:83" ht="28.5" x14ac:dyDescent="0.2">
      <c r="A3616" s="40"/>
      <c r="B3616" s="40" t="s">
        <v>1068</v>
      </c>
      <c r="C3616" s="40" t="s">
        <v>1382</v>
      </c>
      <c r="D3616" s="41" t="s">
        <v>1062</v>
      </c>
      <c r="E3616" s="42">
        <f>SmtRes!DO1236*SmtRes!AT1236</f>
        <v>3.9</v>
      </c>
      <c r="F3616" s="42">
        <f t="shared" si="138"/>
        <v>1.35</v>
      </c>
      <c r="G3616" s="42">
        <f>SmtRes!DO1236*SmtRes!CX1236</f>
        <v>5.2649999999999997</v>
      </c>
      <c r="H3616" s="44"/>
      <c r="I3616" s="43"/>
      <c r="J3616" s="44">
        <f>ROUND(SmtRes!AG1236/SmtRes!DO1236, 2)</f>
        <v>642.05999999999995</v>
      </c>
      <c r="K3616" s="43"/>
      <c r="L3616" s="44">
        <f>SmtRes!DH1236</f>
        <v>3380.45</v>
      </c>
      <c r="CE3616">
        <v>1</v>
      </c>
    </row>
    <row r="3617" spans="1:83" ht="28.5" x14ac:dyDescent="0.2">
      <c r="A3617" s="40"/>
      <c r="B3617" s="40" t="s">
        <v>1069</v>
      </c>
      <c r="C3617" s="40" t="s">
        <v>1071</v>
      </c>
      <c r="D3617" s="41" t="s">
        <v>961</v>
      </c>
      <c r="E3617" s="42">
        <v>0.31</v>
      </c>
      <c r="F3617" s="42">
        <f t="shared" si="138"/>
        <v>1.35</v>
      </c>
      <c r="G3617" s="42">
        <f>SmtRes!CX1237</f>
        <v>0.41849999999999998</v>
      </c>
      <c r="H3617" s="44">
        <f>SmtRes!CZ1237</f>
        <v>189.67</v>
      </c>
      <c r="I3617" s="43">
        <f>SmtRes!AJ1237</f>
        <v>1.23</v>
      </c>
      <c r="J3617" s="44">
        <f>ROUND(H3617*I3617, 2)</f>
        <v>233.29</v>
      </c>
      <c r="K3617" s="43"/>
      <c r="L3617" s="44">
        <f>SmtRes!DG1237</f>
        <v>97.63</v>
      </c>
    </row>
    <row r="3618" spans="1:83" ht="28.5" x14ac:dyDescent="0.2">
      <c r="A3618" s="40"/>
      <c r="B3618" s="40" t="s">
        <v>1072</v>
      </c>
      <c r="C3618" s="40" t="s">
        <v>1074</v>
      </c>
      <c r="D3618" s="41" t="s">
        <v>961</v>
      </c>
      <c r="E3618" s="42">
        <v>20.69</v>
      </c>
      <c r="F3618" s="42">
        <f t="shared" si="138"/>
        <v>1.35</v>
      </c>
      <c r="G3618" s="42">
        <f>SmtRes!CX1238</f>
        <v>27.9315</v>
      </c>
      <c r="H3618" s="44">
        <f>SmtRes!CZ1238</f>
        <v>1070.99</v>
      </c>
      <c r="I3618" s="43">
        <f>SmtRes!AJ1238</f>
        <v>1.19</v>
      </c>
      <c r="J3618" s="44">
        <f>ROUND(H3618*I3618, 2)</f>
        <v>1274.48</v>
      </c>
      <c r="K3618" s="43"/>
      <c r="L3618" s="44">
        <f>SmtRes!DG1238</f>
        <v>35598.14</v>
      </c>
    </row>
    <row r="3619" spans="1:83" ht="28.5" x14ac:dyDescent="0.2">
      <c r="A3619" s="40"/>
      <c r="B3619" s="40" t="s">
        <v>1068</v>
      </c>
      <c r="C3619" s="40" t="s">
        <v>1382</v>
      </c>
      <c r="D3619" s="41" t="s">
        <v>1062</v>
      </c>
      <c r="E3619" s="42">
        <f>SmtRes!DO1238*SmtRes!AT1238</f>
        <v>20.69</v>
      </c>
      <c r="F3619" s="42">
        <f t="shared" si="138"/>
        <v>1.35</v>
      </c>
      <c r="G3619" s="42">
        <f>SmtRes!DO1238*SmtRes!CX1238</f>
        <v>27.9315</v>
      </c>
      <c r="H3619" s="44"/>
      <c r="I3619" s="43"/>
      <c r="J3619" s="44">
        <f>ROUND(SmtRes!AG1238/SmtRes!DO1238, 2)</f>
        <v>642.05999999999995</v>
      </c>
      <c r="K3619" s="43"/>
      <c r="L3619" s="44">
        <f>SmtRes!DH1238</f>
        <v>17933.7</v>
      </c>
      <c r="CE3619">
        <v>1</v>
      </c>
    </row>
    <row r="3620" spans="1:83" ht="28.5" x14ac:dyDescent="0.2">
      <c r="A3620" s="40"/>
      <c r="B3620" s="40" t="s">
        <v>1075</v>
      </c>
      <c r="C3620" s="40" t="s">
        <v>1077</v>
      </c>
      <c r="D3620" s="41" t="s">
        <v>961</v>
      </c>
      <c r="E3620" s="42">
        <v>2.91</v>
      </c>
      <c r="F3620" s="42">
        <f t="shared" si="138"/>
        <v>1.35</v>
      </c>
      <c r="G3620" s="42">
        <f>SmtRes!CX1239</f>
        <v>3.9285000000000001</v>
      </c>
      <c r="H3620" s="44"/>
      <c r="I3620" s="43"/>
      <c r="J3620" s="44">
        <f>SmtRes!CZ1239</f>
        <v>758.04</v>
      </c>
      <c r="K3620" s="43"/>
      <c r="L3620" s="44">
        <f>SmtRes!DG1239</f>
        <v>2977.96</v>
      </c>
    </row>
    <row r="3621" spans="1:83" ht="28.5" x14ac:dyDescent="0.2">
      <c r="A3621" s="40"/>
      <c r="B3621" s="40" t="s">
        <v>1078</v>
      </c>
      <c r="C3621" s="40" t="s">
        <v>1383</v>
      </c>
      <c r="D3621" s="41" t="s">
        <v>1062</v>
      </c>
      <c r="E3621" s="42">
        <f>SmtRes!DO1239*SmtRes!AT1239</f>
        <v>2.91</v>
      </c>
      <c r="F3621" s="42">
        <f t="shared" si="138"/>
        <v>1.35</v>
      </c>
      <c r="G3621" s="42">
        <f>SmtRes!DO1239*SmtRes!CX1239</f>
        <v>3.9285000000000001</v>
      </c>
      <c r="H3621" s="44"/>
      <c r="I3621" s="43"/>
      <c r="J3621" s="44">
        <f>ROUND(SmtRes!AG1239/SmtRes!DO1239, 2)</f>
        <v>477.98</v>
      </c>
      <c r="K3621" s="43"/>
      <c r="L3621" s="44">
        <f>SmtRes!DH1239</f>
        <v>1877.74</v>
      </c>
      <c r="CE3621">
        <v>1</v>
      </c>
    </row>
    <row r="3622" spans="1:83" ht="28.5" x14ac:dyDescent="0.2">
      <c r="A3622" s="40"/>
      <c r="B3622" s="40" t="s">
        <v>1079</v>
      </c>
      <c r="C3622" s="40" t="s">
        <v>1081</v>
      </c>
      <c r="D3622" s="41" t="s">
        <v>961</v>
      </c>
      <c r="E3622" s="42">
        <v>1.9</v>
      </c>
      <c r="F3622" s="42">
        <f t="shared" si="138"/>
        <v>1.35</v>
      </c>
      <c r="G3622" s="42">
        <f>SmtRes!CX1240</f>
        <v>2.5649999999999999</v>
      </c>
      <c r="H3622" s="44">
        <f>SmtRes!CZ1240</f>
        <v>1521.77</v>
      </c>
      <c r="I3622" s="43">
        <f>SmtRes!AJ1240</f>
        <v>1.1299999999999999</v>
      </c>
      <c r="J3622" s="44">
        <f>ROUND(H3622*I3622, 2)</f>
        <v>1719.6</v>
      </c>
      <c r="K3622" s="43"/>
      <c r="L3622" s="44">
        <f>SmtRes!DG1240</f>
        <v>4410.7700000000004</v>
      </c>
    </row>
    <row r="3623" spans="1:83" ht="28.5" x14ac:dyDescent="0.2">
      <c r="A3623" s="40"/>
      <c r="B3623" s="40" t="s">
        <v>1082</v>
      </c>
      <c r="C3623" s="40" t="s">
        <v>1384</v>
      </c>
      <c r="D3623" s="41" t="s">
        <v>1062</v>
      </c>
      <c r="E3623" s="42">
        <f>SmtRes!DO1240*SmtRes!AT1240</f>
        <v>1.9</v>
      </c>
      <c r="F3623" s="42">
        <f t="shared" si="138"/>
        <v>1.35</v>
      </c>
      <c r="G3623" s="42">
        <f>SmtRes!DO1240*SmtRes!CX1240</f>
        <v>2.5649999999999999</v>
      </c>
      <c r="H3623" s="44"/>
      <c r="I3623" s="43"/>
      <c r="J3623" s="44">
        <f>ROUND(SmtRes!AG1240/SmtRes!DO1240, 2)</f>
        <v>549.32000000000005</v>
      </c>
      <c r="K3623" s="43"/>
      <c r="L3623" s="44">
        <f>SmtRes!DH1240</f>
        <v>1409.01</v>
      </c>
      <c r="CE3623">
        <v>1</v>
      </c>
    </row>
    <row r="3624" spans="1:83" ht="28.5" x14ac:dyDescent="0.2">
      <c r="A3624" s="40"/>
      <c r="B3624" s="40" t="s">
        <v>1083</v>
      </c>
      <c r="C3624" s="40" t="s">
        <v>1085</v>
      </c>
      <c r="D3624" s="41" t="s">
        <v>961</v>
      </c>
      <c r="E3624" s="42">
        <v>0.95</v>
      </c>
      <c r="F3624" s="42">
        <f t="shared" si="138"/>
        <v>1.35</v>
      </c>
      <c r="G3624" s="42">
        <f>SmtRes!CX1241</f>
        <v>1.2825</v>
      </c>
      <c r="H3624" s="44">
        <f>SmtRes!CZ1241</f>
        <v>12.74</v>
      </c>
      <c r="I3624" s="43">
        <f>SmtRes!AJ1241</f>
        <v>1.26</v>
      </c>
      <c r="J3624" s="44">
        <f>ROUND(H3624*I3624, 2)</f>
        <v>16.05</v>
      </c>
      <c r="K3624" s="43"/>
      <c r="L3624" s="44">
        <f>SmtRes!DG1241</f>
        <v>20.58</v>
      </c>
    </row>
    <row r="3625" spans="1:83" ht="15" x14ac:dyDescent="0.2">
      <c r="A3625" s="39"/>
      <c r="B3625" s="42">
        <v>4</v>
      </c>
      <c r="C3625" s="39" t="s">
        <v>1475</v>
      </c>
      <c r="D3625" s="41"/>
      <c r="E3625" s="47"/>
      <c r="F3625" s="42"/>
      <c r="G3625" s="47"/>
      <c r="H3625" s="42"/>
      <c r="I3625" s="42"/>
      <c r="J3625" s="42"/>
      <c r="K3625" s="42"/>
      <c r="L3625" s="48">
        <f>SUM(L3626:L3628)-SUMIF(CE3626:CE3628, 1, L3626:L3628)</f>
        <v>0</v>
      </c>
    </row>
    <row r="3626" spans="1:83" ht="28.5" x14ac:dyDescent="0.2">
      <c r="A3626" s="40"/>
      <c r="B3626" s="40" t="s">
        <v>1097</v>
      </c>
      <c r="C3626" s="40" t="s">
        <v>1099</v>
      </c>
      <c r="D3626" s="41" t="s">
        <v>1100</v>
      </c>
      <c r="E3626" s="42">
        <v>17</v>
      </c>
      <c r="F3626" s="42">
        <f t="shared" ref="F3626:F3631" si="139">ROUND(0,7)</f>
        <v>0</v>
      </c>
      <c r="G3626" s="42">
        <f>SmtRes!CX1242</f>
        <v>0</v>
      </c>
      <c r="H3626" s="44">
        <f>SmtRes!CZ1242</f>
        <v>174.93</v>
      </c>
      <c r="I3626" s="43">
        <f>SmtRes!AI1242</f>
        <v>1.1200000000000001</v>
      </c>
      <c r="J3626" s="44">
        <f>ROUND(H3626*I3626, 2)</f>
        <v>195.92</v>
      </c>
      <c r="K3626" s="43"/>
      <c r="L3626" s="44">
        <f>SmtRes!DF1242</f>
        <v>0</v>
      </c>
    </row>
    <row r="3627" spans="1:83" ht="14.25" x14ac:dyDescent="0.2">
      <c r="A3627" s="40"/>
      <c r="B3627" s="40" t="s">
        <v>1101</v>
      </c>
      <c r="C3627" s="40" t="s">
        <v>1103</v>
      </c>
      <c r="D3627" s="41" t="s">
        <v>651</v>
      </c>
      <c r="E3627" s="42">
        <v>8.9999999999999993E-3</v>
      </c>
      <c r="F3627" s="42">
        <f t="shared" si="139"/>
        <v>0</v>
      </c>
      <c r="G3627" s="42">
        <f>SmtRes!CX1243</f>
        <v>0</v>
      </c>
      <c r="H3627" s="44">
        <f>SmtRes!CZ1243</f>
        <v>88783.86</v>
      </c>
      <c r="I3627" s="43">
        <f>SmtRes!AI1243</f>
        <v>1.07</v>
      </c>
      <c r="J3627" s="44">
        <f>ROUND(H3627*I3627, 2)</f>
        <v>94998.73</v>
      </c>
      <c r="K3627" s="43"/>
      <c r="L3627" s="44">
        <f>SmtRes!DF1243</f>
        <v>0</v>
      </c>
    </row>
    <row r="3628" spans="1:83" ht="42.75" x14ac:dyDescent="0.2">
      <c r="A3628" s="40"/>
      <c r="B3628" s="40" t="s">
        <v>1104</v>
      </c>
      <c r="C3628" s="40" t="s">
        <v>1106</v>
      </c>
      <c r="D3628" s="41" t="s">
        <v>463</v>
      </c>
      <c r="E3628" s="42">
        <v>1.51</v>
      </c>
      <c r="F3628" s="42">
        <f t="shared" si="139"/>
        <v>0</v>
      </c>
      <c r="G3628" s="42">
        <f>SmtRes!CX1244</f>
        <v>0</v>
      </c>
      <c r="H3628" s="44">
        <f>SmtRes!CZ1244</f>
        <v>6294.92</v>
      </c>
      <c r="I3628" s="43">
        <f>SmtRes!AI1244</f>
        <v>1.1399999999999999</v>
      </c>
      <c r="J3628" s="44">
        <f>ROUND(H3628*I3628, 2)</f>
        <v>7176.21</v>
      </c>
      <c r="K3628" s="43"/>
      <c r="L3628" s="44">
        <f>SmtRes!DF1244</f>
        <v>0</v>
      </c>
    </row>
    <row r="3629" spans="1:83" ht="28.5" x14ac:dyDescent="0.2">
      <c r="A3629" s="40"/>
      <c r="B3629" s="40" t="str">
        <f>EtalonRes!I1741</f>
        <v>21.2.01.02</v>
      </c>
      <c r="C3629" s="40" t="str">
        <f>EtalonRes!K1741</f>
        <v>Провода неизолированные для воздушных линий электропередач</v>
      </c>
      <c r="D3629" s="41" t="str">
        <f>EtalonRes!O1741</f>
        <v>т</v>
      </c>
      <c r="E3629" s="42">
        <f>EtalonRes!X1741</f>
        <v>0</v>
      </c>
      <c r="F3629" s="42">
        <f t="shared" si="139"/>
        <v>0</v>
      </c>
      <c r="G3629" s="42">
        <f>ROUND(EtalonRes!AG1741*Source!I333, 7)</f>
        <v>0</v>
      </c>
      <c r="H3629" s="44"/>
      <c r="I3629" s="43"/>
      <c r="J3629" s="44"/>
      <c r="K3629" s="43"/>
      <c r="L3629" s="44"/>
    </row>
    <row r="3630" spans="1:83" ht="28.5" x14ac:dyDescent="0.2">
      <c r="A3630" s="40"/>
      <c r="B3630" s="40" t="str">
        <f>EtalonRes!I1742</f>
        <v>22.2.01.03</v>
      </c>
      <c r="C3630" s="40" t="str">
        <f>EtalonRes!K1742</f>
        <v>Изоляторы линейные подвесные тарельчатые</v>
      </c>
      <c r="D3630" s="41" t="str">
        <f>EtalonRes!O1742</f>
        <v>т</v>
      </c>
      <c r="E3630" s="42">
        <f>EtalonRes!X1742</f>
        <v>0</v>
      </c>
      <c r="F3630" s="42">
        <f t="shared" si="139"/>
        <v>0</v>
      </c>
      <c r="G3630" s="42">
        <f>ROUND(EtalonRes!AG1742*Source!I333, 7)</f>
        <v>0</v>
      </c>
      <c r="H3630" s="44"/>
      <c r="I3630" s="43"/>
      <c r="J3630" s="44"/>
      <c r="K3630" s="43"/>
      <c r="L3630" s="44"/>
    </row>
    <row r="3631" spans="1:83" ht="14.25" x14ac:dyDescent="0.2">
      <c r="A3631" s="40"/>
      <c r="B3631" s="40" t="str">
        <f>EtalonRes!I1743</f>
        <v>22.2.02.23</v>
      </c>
      <c r="C3631" s="49" t="str">
        <f>EtalonRes!K1743</f>
        <v>Арматура линейная</v>
      </c>
      <c r="D3631" s="50" t="str">
        <f>EtalonRes!O1743</f>
        <v>т</v>
      </c>
      <c r="E3631" s="51">
        <f>EtalonRes!X1743</f>
        <v>0</v>
      </c>
      <c r="F3631" s="51">
        <f t="shared" si="139"/>
        <v>0</v>
      </c>
      <c r="G3631" s="51">
        <f>ROUND(EtalonRes!AG1743*Source!I333, 7)</f>
        <v>0</v>
      </c>
      <c r="H3631" s="52"/>
      <c r="I3631" s="53"/>
      <c r="J3631" s="52"/>
      <c r="K3631" s="53"/>
      <c r="L3631" s="52"/>
    </row>
    <row r="3632" spans="1:83" ht="15" x14ac:dyDescent="0.2">
      <c r="A3632" s="40"/>
      <c r="B3632" s="40"/>
      <c r="C3632" s="55" t="s">
        <v>1386</v>
      </c>
      <c r="D3632" s="41"/>
      <c r="E3632" s="42"/>
      <c r="F3632" s="42"/>
      <c r="G3632" s="42"/>
      <c r="H3632" s="44"/>
      <c r="I3632" s="43"/>
      <c r="J3632" s="44"/>
      <c r="K3632" s="43"/>
      <c r="L3632" s="44">
        <f>L3609+L3611+L3612+L3625</f>
        <v>186786.40999999997</v>
      </c>
    </row>
    <row r="3633" spans="1:83" ht="14.25" x14ac:dyDescent="0.2">
      <c r="A3633" s="40"/>
      <c r="B3633" s="40"/>
      <c r="C3633" s="40" t="s">
        <v>1387</v>
      </c>
      <c r="D3633" s="41"/>
      <c r="E3633" s="42"/>
      <c r="F3633" s="42"/>
      <c r="G3633" s="42"/>
      <c r="H3633" s="44"/>
      <c r="I3633" s="43"/>
      <c r="J3633" s="44"/>
      <c r="K3633" s="43"/>
      <c r="L3633" s="44">
        <f>SUM(AR3606:AR3636)+SUM(AS3606:AS3636)+SUM(AT3606:AT3636)+SUM(AU3606:AU3636)+SUM(AV3606:AV3636)</f>
        <v>118671.98000000001</v>
      </c>
    </row>
    <row r="3634" spans="1:83" ht="14.25" x14ac:dyDescent="0.2">
      <c r="A3634" s="40"/>
      <c r="B3634" s="40" t="s">
        <v>30</v>
      </c>
      <c r="C3634" s="40" t="s">
        <v>1388</v>
      </c>
      <c r="D3634" s="41" t="s">
        <v>1389</v>
      </c>
      <c r="E3634" s="42">
        <f>Source!BZ333</f>
        <v>103</v>
      </c>
      <c r="F3634" s="42"/>
      <c r="G3634" s="42">
        <f>Source!AT333</f>
        <v>103</v>
      </c>
      <c r="H3634" s="44"/>
      <c r="I3634" s="43"/>
      <c r="J3634" s="44"/>
      <c r="K3634" s="43"/>
      <c r="L3634" s="44">
        <f>SUM(AZ3606:AZ3636)</f>
        <v>122232.14</v>
      </c>
    </row>
    <row r="3635" spans="1:83" ht="14.25" x14ac:dyDescent="0.2">
      <c r="A3635" s="49"/>
      <c r="B3635" s="49" t="s">
        <v>31</v>
      </c>
      <c r="C3635" s="49" t="s">
        <v>1390</v>
      </c>
      <c r="D3635" s="50" t="s">
        <v>1389</v>
      </c>
      <c r="E3635" s="51">
        <f>Source!CA333</f>
        <v>60</v>
      </c>
      <c r="F3635" s="51"/>
      <c r="G3635" s="51">
        <f>Source!AU333</f>
        <v>60</v>
      </c>
      <c r="H3635" s="52"/>
      <c r="I3635" s="53"/>
      <c r="J3635" s="52"/>
      <c r="K3635" s="53"/>
      <c r="L3635" s="52">
        <f>SUM(BA3606:BA3636)</f>
        <v>71203.19</v>
      </c>
    </row>
    <row r="3636" spans="1:83" ht="15" x14ac:dyDescent="0.2">
      <c r="C3636" s="67" t="s">
        <v>1391</v>
      </c>
      <c r="D3636" s="67"/>
      <c r="E3636" s="67"/>
      <c r="F3636" s="67"/>
      <c r="G3636" s="67"/>
      <c r="H3636" s="67"/>
      <c r="I3636" s="68">
        <f>K3636/E3606</f>
        <v>380221.74</v>
      </c>
      <c r="J3636" s="68"/>
      <c r="K3636" s="68">
        <f>L3609+L3611+L3625+L3634+L3635+L3612</f>
        <v>380221.74</v>
      </c>
      <c r="L3636" s="68"/>
      <c r="AD3636">
        <f>ROUND((Source!AT333/100)*((ROUND(SUMIF(SmtRes!AQ1233:'SmtRes'!AQ1244,"=1",SmtRes!AD1233:'SmtRes'!AD1244)*Source!I333, 2)+ROUND(SUMIF(SmtRes!AQ1233:'SmtRes'!AQ1244,"=1",SmtRes!AC1233:'SmtRes'!AC1244)*Source!I333, 2))), 2)</f>
        <v>3411.33</v>
      </c>
      <c r="AE3636">
        <f>ROUND((Source!AU333/100)*((ROUND(SUMIF(SmtRes!AQ1233:'SmtRes'!AQ1244,"=1",SmtRes!AD1233:'SmtRes'!AD1244)*Source!I333, 2)+ROUND(SUMIF(SmtRes!AQ1233:'SmtRes'!AQ1244,"=1",SmtRes!AC1233:'SmtRes'!AC1244)*Source!I333, 2))), 2)</f>
        <v>1987.18</v>
      </c>
      <c r="AN3636" s="54">
        <f>L3609+L3611+L3625+L3634+L3635+L3612</f>
        <v>380221.74</v>
      </c>
      <c r="AO3636" s="54">
        <f>L3611</f>
        <v>68114.429999999978</v>
      </c>
      <c r="AQ3636" t="s">
        <v>1392</v>
      </c>
      <c r="AR3636" s="54">
        <f>L3609</f>
        <v>82947.350000000006</v>
      </c>
      <c r="AT3636" s="54">
        <f>L3612</f>
        <v>35724.630000000005</v>
      </c>
      <c r="AV3636" t="s">
        <v>1392</v>
      </c>
      <c r="AW3636" s="54">
        <f>L3625</f>
        <v>0</v>
      </c>
      <c r="AZ3636">
        <f>Source!X333</f>
        <v>122232.14</v>
      </c>
      <c r="BA3636">
        <f>Source!Y333</f>
        <v>71203.19</v>
      </c>
      <c r="CD3636">
        <v>1</v>
      </c>
    </row>
    <row r="3637" spans="1:83" ht="149.25" x14ac:dyDescent="0.2">
      <c r="A3637" s="38" t="s">
        <v>389</v>
      </c>
      <c r="B3637" s="40" t="s">
        <v>1514</v>
      </c>
      <c r="C3637" s="40" t="s">
        <v>1561</v>
      </c>
      <c r="D3637" s="41" t="str">
        <f>Source!H334</f>
        <v>пролет</v>
      </c>
      <c r="E3637" s="42">
        <f>Source!K334</f>
        <v>1</v>
      </c>
      <c r="F3637" s="42"/>
      <c r="G3637" s="42">
        <f>Source!I334</f>
        <v>1</v>
      </c>
      <c r="H3637" s="44"/>
      <c r="I3637" s="43"/>
      <c r="J3637" s="44"/>
      <c r="K3637" s="43"/>
      <c r="L3637" s="44"/>
    </row>
    <row r="3638" spans="1:83" ht="63.75" x14ac:dyDescent="0.2">
      <c r="B3638" s="46" t="str">
        <f>Source!EO334</f>
        <v>Поправка: Прил.33.3, п.3. 5.2</v>
      </c>
      <c r="C3638" s="46" t="str">
        <f>Source!CN334</f>
        <v>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639" spans="1:83" ht="15" x14ac:dyDescent="0.2">
      <c r="A3639" s="39"/>
      <c r="B3639" s="42">
        <v>1</v>
      </c>
      <c r="C3639" s="39" t="s">
        <v>1380</v>
      </c>
      <c r="D3639" s="41" t="s">
        <v>1062</v>
      </c>
      <c r="E3639" s="47"/>
      <c r="F3639" s="42"/>
      <c r="G3639" s="47">
        <f>Source!U334</f>
        <v>245.1</v>
      </c>
      <c r="H3639" s="42"/>
      <c r="I3639" s="42"/>
      <c r="J3639" s="42"/>
      <c r="K3639" s="42"/>
      <c r="L3639" s="48">
        <f>SUM(L3640:L3640)-SUMIF(CE3640:CE3640, 1, L3640:L3640)</f>
        <v>110596.47</v>
      </c>
    </row>
    <row r="3640" spans="1:83" ht="28.5" x14ac:dyDescent="0.2">
      <c r="A3640" s="40"/>
      <c r="B3640" s="40" t="s">
        <v>1092</v>
      </c>
      <c r="C3640" s="40" t="s">
        <v>1093</v>
      </c>
      <c r="D3640" s="41" t="s">
        <v>1062</v>
      </c>
      <c r="E3640" s="42">
        <v>129</v>
      </c>
      <c r="F3640" s="42">
        <f>ROUND(1.9,7)</f>
        <v>1.9</v>
      </c>
      <c r="G3640" s="42">
        <f>SmtRes!CX1245</f>
        <v>245.1</v>
      </c>
      <c r="H3640" s="44"/>
      <c r="I3640" s="43"/>
      <c r="J3640" s="44">
        <f>SmtRes!CZ1245</f>
        <v>451.23</v>
      </c>
      <c r="K3640" s="43"/>
      <c r="L3640" s="44">
        <f>SmtRes!DI1245</f>
        <v>110596.47</v>
      </c>
    </row>
    <row r="3641" spans="1:83" ht="15" x14ac:dyDescent="0.2">
      <c r="A3641" s="39"/>
      <c r="B3641" s="42">
        <v>2</v>
      </c>
      <c r="C3641" s="39" t="s">
        <v>1381</v>
      </c>
      <c r="D3641" s="41"/>
      <c r="E3641" s="47"/>
      <c r="F3641" s="42"/>
      <c r="G3641" s="47"/>
      <c r="H3641" s="42"/>
      <c r="I3641" s="42"/>
      <c r="J3641" s="42"/>
      <c r="K3641" s="42"/>
      <c r="L3641" s="48">
        <f>SUM(L3642:L3654)-SUMIF(CE3642:CE3654, 1, L3642:L3654)</f>
        <v>90819.250000000015</v>
      </c>
    </row>
    <row r="3642" spans="1:83" ht="15" x14ac:dyDescent="0.2">
      <c r="A3642" s="39"/>
      <c r="B3642" s="42"/>
      <c r="C3642" s="39" t="s">
        <v>1385</v>
      </c>
      <c r="D3642" s="41" t="s">
        <v>1062</v>
      </c>
      <c r="E3642" s="47"/>
      <c r="F3642" s="42"/>
      <c r="G3642" s="47">
        <f>Source!V334</f>
        <v>79.92</v>
      </c>
      <c r="H3642" s="42"/>
      <c r="I3642" s="42"/>
      <c r="J3642" s="42"/>
      <c r="K3642" s="42"/>
      <c r="L3642" s="48">
        <f>SUMIF(CE3643:CE3654, 1, L3643:L3654)</f>
        <v>47632.83</v>
      </c>
      <c r="CE3642">
        <v>1</v>
      </c>
    </row>
    <row r="3643" spans="1:83" ht="71.25" x14ac:dyDescent="0.2">
      <c r="A3643" s="40"/>
      <c r="B3643" s="40" t="s">
        <v>1094</v>
      </c>
      <c r="C3643" s="40" t="s">
        <v>1096</v>
      </c>
      <c r="D3643" s="41" t="s">
        <v>961</v>
      </c>
      <c r="E3643" s="42">
        <v>15</v>
      </c>
      <c r="F3643" s="42">
        <f t="shared" ref="F3643:F3654" si="140">ROUND(1.8,7)</f>
        <v>1.8</v>
      </c>
      <c r="G3643" s="42">
        <f>SmtRes!CX1247</f>
        <v>27</v>
      </c>
      <c r="H3643" s="44">
        <f>SmtRes!CZ1247</f>
        <v>774.86</v>
      </c>
      <c r="I3643" s="43">
        <f>SmtRes!AJ1247</f>
        <v>1.18</v>
      </c>
      <c r="J3643" s="44">
        <f>ROUND(H3643*I3643, 2)</f>
        <v>914.33</v>
      </c>
      <c r="K3643" s="43"/>
      <c r="L3643" s="44">
        <f>SmtRes!DG1247</f>
        <v>24686.91</v>
      </c>
    </row>
    <row r="3644" spans="1:83" ht="28.5" x14ac:dyDescent="0.2">
      <c r="A3644" s="40"/>
      <c r="B3644" s="40" t="s">
        <v>1082</v>
      </c>
      <c r="C3644" s="40" t="s">
        <v>1384</v>
      </c>
      <c r="D3644" s="41" t="s">
        <v>1062</v>
      </c>
      <c r="E3644" s="42">
        <f>SmtRes!DO1247*SmtRes!AT1247</f>
        <v>15</v>
      </c>
      <c r="F3644" s="42">
        <f t="shared" si="140"/>
        <v>1.8</v>
      </c>
      <c r="G3644" s="42">
        <f>SmtRes!DO1247*SmtRes!CX1247</f>
        <v>27</v>
      </c>
      <c r="H3644" s="44"/>
      <c r="I3644" s="43"/>
      <c r="J3644" s="44">
        <f>ROUND(SmtRes!AG1247/SmtRes!DO1247, 2)</f>
        <v>549.32000000000005</v>
      </c>
      <c r="K3644" s="43"/>
      <c r="L3644" s="44">
        <f>SmtRes!DH1247</f>
        <v>14831.64</v>
      </c>
      <c r="CE3644">
        <v>1</v>
      </c>
    </row>
    <row r="3645" spans="1:83" ht="28.5" x14ac:dyDescent="0.2">
      <c r="A3645" s="40"/>
      <c r="B3645" s="40" t="s">
        <v>1065</v>
      </c>
      <c r="C3645" s="40" t="s">
        <v>1067</v>
      </c>
      <c r="D3645" s="41" t="s">
        <v>961</v>
      </c>
      <c r="E3645" s="42">
        <v>3.9</v>
      </c>
      <c r="F3645" s="42">
        <f t="shared" si="140"/>
        <v>1.8</v>
      </c>
      <c r="G3645" s="42">
        <f>SmtRes!CX1248</f>
        <v>7.02</v>
      </c>
      <c r="H3645" s="44"/>
      <c r="I3645" s="43"/>
      <c r="J3645" s="44">
        <f>SmtRes!CZ1248</f>
        <v>1233.46</v>
      </c>
      <c r="K3645" s="43"/>
      <c r="L3645" s="44">
        <f>SmtRes!DG1248</f>
        <v>8658.89</v>
      </c>
    </row>
    <row r="3646" spans="1:83" ht="28.5" x14ac:dyDescent="0.2">
      <c r="A3646" s="40"/>
      <c r="B3646" s="40" t="s">
        <v>1068</v>
      </c>
      <c r="C3646" s="40" t="s">
        <v>1382</v>
      </c>
      <c r="D3646" s="41" t="s">
        <v>1062</v>
      </c>
      <c r="E3646" s="42">
        <f>SmtRes!DO1248*SmtRes!AT1248</f>
        <v>3.9</v>
      </c>
      <c r="F3646" s="42">
        <f t="shared" si="140"/>
        <v>1.8</v>
      </c>
      <c r="G3646" s="42">
        <f>SmtRes!DO1248*SmtRes!CX1248</f>
        <v>7.02</v>
      </c>
      <c r="H3646" s="44"/>
      <c r="I3646" s="43"/>
      <c r="J3646" s="44">
        <f>ROUND(SmtRes!AG1248/SmtRes!DO1248, 2)</f>
        <v>642.05999999999995</v>
      </c>
      <c r="K3646" s="43"/>
      <c r="L3646" s="44">
        <f>SmtRes!DH1248</f>
        <v>4507.26</v>
      </c>
      <c r="CE3646">
        <v>1</v>
      </c>
    </row>
    <row r="3647" spans="1:83" ht="28.5" x14ac:dyDescent="0.2">
      <c r="A3647" s="40"/>
      <c r="B3647" s="40" t="s">
        <v>1069</v>
      </c>
      <c r="C3647" s="40" t="s">
        <v>1071</v>
      </c>
      <c r="D3647" s="41" t="s">
        <v>961</v>
      </c>
      <c r="E3647" s="42">
        <v>0.31</v>
      </c>
      <c r="F3647" s="42">
        <f t="shared" si="140"/>
        <v>1.8</v>
      </c>
      <c r="G3647" s="42">
        <f>SmtRes!CX1249</f>
        <v>0.55800000000000005</v>
      </c>
      <c r="H3647" s="44">
        <f>SmtRes!CZ1249</f>
        <v>189.67</v>
      </c>
      <c r="I3647" s="43">
        <f>SmtRes!AJ1249</f>
        <v>1.23</v>
      </c>
      <c r="J3647" s="44">
        <f>ROUND(H3647*I3647, 2)</f>
        <v>233.29</v>
      </c>
      <c r="K3647" s="43"/>
      <c r="L3647" s="44">
        <f>SmtRes!DG1249</f>
        <v>130.18</v>
      </c>
    </row>
    <row r="3648" spans="1:83" ht="28.5" x14ac:dyDescent="0.2">
      <c r="A3648" s="40"/>
      <c r="B3648" s="40" t="s">
        <v>1072</v>
      </c>
      <c r="C3648" s="40" t="s">
        <v>1074</v>
      </c>
      <c r="D3648" s="41" t="s">
        <v>961</v>
      </c>
      <c r="E3648" s="42">
        <v>20.69</v>
      </c>
      <c r="F3648" s="42">
        <f t="shared" si="140"/>
        <v>1.8</v>
      </c>
      <c r="G3648" s="42">
        <f>SmtRes!CX1250</f>
        <v>37.241999999999997</v>
      </c>
      <c r="H3648" s="44">
        <f>SmtRes!CZ1250</f>
        <v>1070.99</v>
      </c>
      <c r="I3648" s="43">
        <f>SmtRes!AJ1250</f>
        <v>1.19</v>
      </c>
      <c r="J3648" s="44">
        <f>ROUND(H3648*I3648, 2)</f>
        <v>1274.48</v>
      </c>
      <c r="K3648" s="43"/>
      <c r="L3648" s="44">
        <f>SmtRes!DG1250</f>
        <v>47464.18</v>
      </c>
    </row>
    <row r="3649" spans="1:83" ht="28.5" x14ac:dyDescent="0.2">
      <c r="A3649" s="40"/>
      <c r="B3649" s="40" t="s">
        <v>1068</v>
      </c>
      <c r="C3649" s="40" t="s">
        <v>1382</v>
      </c>
      <c r="D3649" s="41" t="s">
        <v>1062</v>
      </c>
      <c r="E3649" s="42">
        <f>SmtRes!DO1250*SmtRes!AT1250</f>
        <v>20.69</v>
      </c>
      <c r="F3649" s="42">
        <f t="shared" si="140"/>
        <v>1.8</v>
      </c>
      <c r="G3649" s="42">
        <f>SmtRes!DO1250*SmtRes!CX1250</f>
        <v>37.241999999999997</v>
      </c>
      <c r="H3649" s="44"/>
      <c r="I3649" s="43"/>
      <c r="J3649" s="44">
        <f>ROUND(SmtRes!AG1250/SmtRes!DO1250, 2)</f>
        <v>642.05999999999995</v>
      </c>
      <c r="K3649" s="43"/>
      <c r="L3649" s="44">
        <f>SmtRes!DH1250</f>
        <v>23911.599999999999</v>
      </c>
      <c r="CE3649">
        <v>1</v>
      </c>
    </row>
    <row r="3650" spans="1:83" ht="28.5" x14ac:dyDescent="0.2">
      <c r="A3650" s="40"/>
      <c r="B3650" s="40" t="s">
        <v>1075</v>
      </c>
      <c r="C3650" s="40" t="s">
        <v>1077</v>
      </c>
      <c r="D3650" s="41" t="s">
        <v>961</v>
      </c>
      <c r="E3650" s="42">
        <v>2.91</v>
      </c>
      <c r="F3650" s="42">
        <f t="shared" si="140"/>
        <v>1.8</v>
      </c>
      <c r="G3650" s="42">
        <f>SmtRes!CX1251</f>
        <v>5.2380000000000004</v>
      </c>
      <c r="H3650" s="44"/>
      <c r="I3650" s="43"/>
      <c r="J3650" s="44">
        <f>SmtRes!CZ1251</f>
        <v>758.04</v>
      </c>
      <c r="K3650" s="43"/>
      <c r="L3650" s="44">
        <f>SmtRes!DG1251</f>
        <v>3970.61</v>
      </c>
    </row>
    <row r="3651" spans="1:83" ht="28.5" x14ac:dyDescent="0.2">
      <c r="A3651" s="40"/>
      <c r="B3651" s="40" t="s">
        <v>1078</v>
      </c>
      <c r="C3651" s="40" t="s">
        <v>1383</v>
      </c>
      <c r="D3651" s="41" t="s">
        <v>1062</v>
      </c>
      <c r="E3651" s="42">
        <f>SmtRes!DO1251*SmtRes!AT1251</f>
        <v>2.91</v>
      </c>
      <c r="F3651" s="42">
        <f t="shared" si="140"/>
        <v>1.8</v>
      </c>
      <c r="G3651" s="42">
        <f>SmtRes!DO1251*SmtRes!CX1251</f>
        <v>5.2380000000000004</v>
      </c>
      <c r="H3651" s="44"/>
      <c r="I3651" s="43"/>
      <c r="J3651" s="44">
        <f>ROUND(SmtRes!AG1251/SmtRes!DO1251, 2)</f>
        <v>477.98</v>
      </c>
      <c r="K3651" s="43"/>
      <c r="L3651" s="44">
        <f>SmtRes!DH1251</f>
        <v>2503.66</v>
      </c>
      <c r="CE3651">
        <v>1</v>
      </c>
    </row>
    <row r="3652" spans="1:83" ht="28.5" x14ac:dyDescent="0.2">
      <c r="A3652" s="40"/>
      <c r="B3652" s="40" t="s">
        <v>1079</v>
      </c>
      <c r="C3652" s="40" t="s">
        <v>1081</v>
      </c>
      <c r="D3652" s="41" t="s">
        <v>961</v>
      </c>
      <c r="E3652" s="42">
        <v>1.9</v>
      </c>
      <c r="F3652" s="42">
        <f t="shared" si="140"/>
        <v>1.8</v>
      </c>
      <c r="G3652" s="42">
        <f>SmtRes!CX1252</f>
        <v>3.42</v>
      </c>
      <c r="H3652" s="44">
        <f>SmtRes!CZ1252</f>
        <v>1521.77</v>
      </c>
      <c r="I3652" s="43">
        <f>SmtRes!AJ1252</f>
        <v>1.1299999999999999</v>
      </c>
      <c r="J3652" s="44">
        <f>ROUND(H3652*I3652, 2)</f>
        <v>1719.6</v>
      </c>
      <c r="K3652" s="43"/>
      <c r="L3652" s="44">
        <f>SmtRes!DG1252</f>
        <v>5881.03</v>
      </c>
    </row>
    <row r="3653" spans="1:83" ht="28.5" x14ac:dyDescent="0.2">
      <c r="A3653" s="40"/>
      <c r="B3653" s="40" t="s">
        <v>1082</v>
      </c>
      <c r="C3653" s="40" t="s">
        <v>1384</v>
      </c>
      <c r="D3653" s="41" t="s">
        <v>1062</v>
      </c>
      <c r="E3653" s="42">
        <f>SmtRes!DO1252*SmtRes!AT1252</f>
        <v>1.9</v>
      </c>
      <c r="F3653" s="42">
        <f t="shared" si="140"/>
        <v>1.8</v>
      </c>
      <c r="G3653" s="42">
        <f>SmtRes!DO1252*SmtRes!CX1252</f>
        <v>3.42</v>
      </c>
      <c r="H3653" s="44"/>
      <c r="I3653" s="43"/>
      <c r="J3653" s="44">
        <f>ROUND(SmtRes!AG1252/SmtRes!DO1252, 2)</f>
        <v>549.32000000000005</v>
      </c>
      <c r="K3653" s="43"/>
      <c r="L3653" s="44">
        <f>SmtRes!DH1252</f>
        <v>1878.67</v>
      </c>
      <c r="CE3653">
        <v>1</v>
      </c>
    </row>
    <row r="3654" spans="1:83" ht="28.5" x14ac:dyDescent="0.2">
      <c r="A3654" s="40"/>
      <c r="B3654" s="40" t="s">
        <v>1083</v>
      </c>
      <c r="C3654" s="40" t="s">
        <v>1085</v>
      </c>
      <c r="D3654" s="41" t="s">
        <v>961</v>
      </c>
      <c r="E3654" s="42">
        <v>0.95</v>
      </c>
      <c r="F3654" s="42">
        <f t="shared" si="140"/>
        <v>1.8</v>
      </c>
      <c r="G3654" s="42">
        <f>SmtRes!CX1253</f>
        <v>1.71</v>
      </c>
      <c r="H3654" s="44">
        <f>SmtRes!CZ1253</f>
        <v>12.74</v>
      </c>
      <c r="I3654" s="43">
        <f>SmtRes!AJ1253</f>
        <v>1.26</v>
      </c>
      <c r="J3654" s="44">
        <f>ROUND(H3654*I3654, 2)</f>
        <v>16.05</v>
      </c>
      <c r="K3654" s="43"/>
      <c r="L3654" s="44">
        <f>SmtRes!DG1253</f>
        <v>27.45</v>
      </c>
    </row>
    <row r="3655" spans="1:83" ht="15" x14ac:dyDescent="0.2">
      <c r="A3655" s="39"/>
      <c r="B3655" s="42">
        <v>4</v>
      </c>
      <c r="C3655" s="39" t="s">
        <v>1475</v>
      </c>
      <c r="D3655" s="41"/>
      <c r="E3655" s="47"/>
      <c r="F3655" s="42"/>
      <c r="G3655" s="47"/>
      <c r="H3655" s="42"/>
      <c r="I3655" s="42"/>
      <c r="J3655" s="42"/>
      <c r="K3655" s="42"/>
      <c r="L3655" s="48">
        <f>SUM(L3656:L3658)-SUMIF(CE3656:CE3658, 1, L3656:L3658)</f>
        <v>0</v>
      </c>
    </row>
    <row r="3656" spans="1:83" ht="28.5" x14ac:dyDescent="0.2">
      <c r="A3656" s="40"/>
      <c r="B3656" s="40" t="s">
        <v>1097</v>
      </c>
      <c r="C3656" s="40" t="s">
        <v>1099</v>
      </c>
      <c r="D3656" s="41" t="s">
        <v>1100</v>
      </c>
      <c r="E3656" s="42">
        <v>17</v>
      </c>
      <c r="F3656" s="42">
        <f t="shared" ref="F3656:F3661" si="141">ROUND(0,7)</f>
        <v>0</v>
      </c>
      <c r="G3656" s="42">
        <f>SmtRes!CX1254</f>
        <v>0</v>
      </c>
      <c r="H3656" s="44">
        <f>SmtRes!CZ1254</f>
        <v>174.93</v>
      </c>
      <c r="I3656" s="43">
        <f>SmtRes!AI1254</f>
        <v>1.1200000000000001</v>
      </c>
      <c r="J3656" s="44">
        <f>ROUND(H3656*I3656, 2)</f>
        <v>195.92</v>
      </c>
      <c r="K3656" s="43"/>
      <c r="L3656" s="44">
        <f>SmtRes!DF1254</f>
        <v>0</v>
      </c>
    </row>
    <row r="3657" spans="1:83" ht="14.25" x14ac:dyDescent="0.2">
      <c r="A3657" s="40"/>
      <c r="B3657" s="40" t="s">
        <v>1101</v>
      </c>
      <c r="C3657" s="40" t="s">
        <v>1103</v>
      </c>
      <c r="D3657" s="41" t="s">
        <v>651</v>
      </c>
      <c r="E3657" s="42">
        <v>8.9999999999999993E-3</v>
      </c>
      <c r="F3657" s="42">
        <f t="shared" si="141"/>
        <v>0</v>
      </c>
      <c r="G3657" s="42">
        <f>SmtRes!CX1255</f>
        <v>0</v>
      </c>
      <c r="H3657" s="44">
        <f>SmtRes!CZ1255</f>
        <v>88783.86</v>
      </c>
      <c r="I3657" s="43">
        <f>SmtRes!AI1255</f>
        <v>1.07</v>
      </c>
      <c r="J3657" s="44">
        <f>ROUND(H3657*I3657, 2)</f>
        <v>94998.73</v>
      </c>
      <c r="K3657" s="43"/>
      <c r="L3657" s="44">
        <f>SmtRes!DF1255</f>
        <v>0</v>
      </c>
    </row>
    <row r="3658" spans="1:83" ht="42.75" x14ac:dyDescent="0.2">
      <c r="A3658" s="40"/>
      <c r="B3658" s="40" t="s">
        <v>1104</v>
      </c>
      <c r="C3658" s="40" t="s">
        <v>1106</v>
      </c>
      <c r="D3658" s="41" t="s">
        <v>463</v>
      </c>
      <c r="E3658" s="42">
        <v>1.51</v>
      </c>
      <c r="F3658" s="42">
        <f t="shared" si="141"/>
        <v>0</v>
      </c>
      <c r="G3658" s="42">
        <f>SmtRes!CX1256</f>
        <v>0</v>
      </c>
      <c r="H3658" s="44">
        <f>SmtRes!CZ1256</f>
        <v>6294.92</v>
      </c>
      <c r="I3658" s="43">
        <f>SmtRes!AI1256</f>
        <v>1.1399999999999999</v>
      </c>
      <c r="J3658" s="44">
        <f>ROUND(H3658*I3658, 2)</f>
        <v>7176.21</v>
      </c>
      <c r="K3658" s="43"/>
      <c r="L3658" s="44">
        <f>SmtRes!DF1256</f>
        <v>0</v>
      </c>
    </row>
    <row r="3659" spans="1:83" ht="28.5" x14ac:dyDescent="0.2">
      <c r="A3659" s="40"/>
      <c r="B3659" s="40" t="str">
        <f>EtalonRes!I1756</f>
        <v>21.2.01.02</v>
      </c>
      <c r="C3659" s="40" t="str">
        <f>EtalonRes!K1756</f>
        <v>Провода неизолированные для воздушных линий электропередач</v>
      </c>
      <c r="D3659" s="41" t="str">
        <f>EtalonRes!O1756</f>
        <v>т</v>
      </c>
      <c r="E3659" s="42">
        <f>EtalonRes!X1756</f>
        <v>0</v>
      </c>
      <c r="F3659" s="42">
        <f t="shared" si="141"/>
        <v>0</v>
      </c>
      <c r="G3659" s="42">
        <f>ROUND(EtalonRes!AG1756*Source!I334, 7)</f>
        <v>0</v>
      </c>
      <c r="H3659" s="44"/>
      <c r="I3659" s="43"/>
      <c r="J3659" s="44"/>
      <c r="K3659" s="43"/>
      <c r="L3659" s="44"/>
    </row>
    <row r="3660" spans="1:83" ht="28.5" x14ac:dyDescent="0.2">
      <c r="A3660" s="40"/>
      <c r="B3660" s="40" t="str">
        <f>EtalonRes!I1757</f>
        <v>22.2.01.03</v>
      </c>
      <c r="C3660" s="40" t="str">
        <f>EtalonRes!K1757</f>
        <v>Изоляторы линейные подвесные тарельчатые</v>
      </c>
      <c r="D3660" s="41" t="str">
        <f>EtalonRes!O1757</f>
        <v>т</v>
      </c>
      <c r="E3660" s="42">
        <f>EtalonRes!X1757</f>
        <v>0</v>
      </c>
      <c r="F3660" s="42">
        <f t="shared" si="141"/>
        <v>0</v>
      </c>
      <c r="G3660" s="42">
        <f>ROUND(EtalonRes!AG1757*Source!I334, 7)</f>
        <v>0</v>
      </c>
      <c r="H3660" s="44"/>
      <c r="I3660" s="43"/>
      <c r="J3660" s="44"/>
      <c r="K3660" s="43"/>
      <c r="L3660" s="44"/>
    </row>
    <row r="3661" spans="1:83" ht="14.25" x14ac:dyDescent="0.2">
      <c r="A3661" s="40"/>
      <c r="B3661" s="40" t="str">
        <f>EtalonRes!I1758</f>
        <v>22.2.02.23</v>
      </c>
      <c r="C3661" s="49" t="str">
        <f>EtalonRes!K1758</f>
        <v>Арматура линейная</v>
      </c>
      <c r="D3661" s="50" t="str">
        <f>EtalonRes!O1758</f>
        <v>т</v>
      </c>
      <c r="E3661" s="51">
        <f>EtalonRes!X1758</f>
        <v>0</v>
      </c>
      <c r="F3661" s="51">
        <f t="shared" si="141"/>
        <v>0</v>
      </c>
      <c r="G3661" s="51">
        <f>ROUND(EtalonRes!AG1758*Source!I334, 7)</f>
        <v>0</v>
      </c>
      <c r="H3661" s="52"/>
      <c r="I3661" s="53"/>
      <c r="J3661" s="52"/>
      <c r="K3661" s="53"/>
      <c r="L3661" s="52"/>
    </row>
    <row r="3662" spans="1:83" ht="15" x14ac:dyDescent="0.2">
      <c r="A3662" s="40"/>
      <c r="B3662" s="40"/>
      <c r="C3662" s="55" t="s">
        <v>1386</v>
      </c>
      <c r="D3662" s="41"/>
      <c r="E3662" s="42"/>
      <c r="F3662" s="42"/>
      <c r="G3662" s="42"/>
      <c r="H3662" s="44"/>
      <c r="I3662" s="43"/>
      <c r="J3662" s="44"/>
      <c r="K3662" s="43"/>
      <c r="L3662" s="44">
        <f>L3639+L3641+L3642+L3655</f>
        <v>249048.55000000005</v>
      </c>
    </row>
    <row r="3663" spans="1:83" ht="14.25" x14ac:dyDescent="0.2">
      <c r="A3663" s="40"/>
      <c r="B3663" s="40"/>
      <c r="C3663" s="40" t="s">
        <v>1387</v>
      </c>
      <c r="D3663" s="41"/>
      <c r="E3663" s="42"/>
      <c r="F3663" s="42"/>
      <c r="G3663" s="42"/>
      <c r="H3663" s="44"/>
      <c r="I3663" s="43"/>
      <c r="J3663" s="44"/>
      <c r="K3663" s="43"/>
      <c r="L3663" s="44">
        <f>SUM(AR3637:AR3666)+SUM(AS3637:AS3666)+SUM(AT3637:AT3666)+SUM(AU3637:AU3666)+SUM(AV3637:AV3666)</f>
        <v>158229.29999999999</v>
      </c>
    </row>
    <row r="3664" spans="1:83" ht="14.25" x14ac:dyDescent="0.2">
      <c r="A3664" s="40"/>
      <c r="B3664" s="40" t="s">
        <v>30</v>
      </c>
      <c r="C3664" s="40" t="s">
        <v>1388</v>
      </c>
      <c r="D3664" s="41" t="s">
        <v>1389</v>
      </c>
      <c r="E3664" s="42">
        <f>Source!BZ334</f>
        <v>103</v>
      </c>
      <c r="F3664" s="42"/>
      <c r="G3664" s="42">
        <f>Source!AT334</f>
        <v>103</v>
      </c>
      <c r="H3664" s="44"/>
      <c r="I3664" s="43"/>
      <c r="J3664" s="44"/>
      <c r="K3664" s="43"/>
      <c r="L3664" s="44">
        <f>SUM(AZ3637:AZ3666)</f>
        <v>162976.18</v>
      </c>
    </row>
    <row r="3665" spans="1:83" ht="14.25" x14ac:dyDescent="0.2">
      <c r="A3665" s="49"/>
      <c r="B3665" s="49" t="s">
        <v>31</v>
      </c>
      <c r="C3665" s="49" t="s">
        <v>1390</v>
      </c>
      <c r="D3665" s="50" t="s">
        <v>1389</v>
      </c>
      <c r="E3665" s="51">
        <f>Source!CA334</f>
        <v>60</v>
      </c>
      <c r="F3665" s="51"/>
      <c r="G3665" s="51">
        <f>Source!AU334</f>
        <v>60</v>
      </c>
      <c r="H3665" s="52"/>
      <c r="I3665" s="53"/>
      <c r="J3665" s="52"/>
      <c r="K3665" s="53"/>
      <c r="L3665" s="52">
        <f>SUM(BA3637:BA3666)</f>
        <v>94937.58</v>
      </c>
    </row>
    <row r="3666" spans="1:83" ht="15" x14ac:dyDescent="0.2">
      <c r="C3666" s="67" t="s">
        <v>1391</v>
      </c>
      <c r="D3666" s="67"/>
      <c r="E3666" s="67"/>
      <c r="F3666" s="67"/>
      <c r="G3666" s="67"/>
      <c r="H3666" s="67"/>
      <c r="I3666" s="68">
        <f>K3666/E3637</f>
        <v>506962.31000000006</v>
      </c>
      <c r="J3666" s="68"/>
      <c r="K3666" s="68">
        <f>L3639+L3641+L3655+L3664+L3665+L3642</f>
        <v>506962.31000000006</v>
      </c>
      <c r="L3666" s="68"/>
      <c r="AD3666">
        <f>ROUND((Source!AT334/100)*((ROUND(SUMIF(SmtRes!AQ1245:'SmtRes'!AQ1256,"=1",SmtRes!AD1245:'SmtRes'!AD1256)*Source!I334, 2)+ROUND(SUMIF(SmtRes!AQ1245:'SmtRes'!AQ1256,"=1",SmtRes!AC1245:'SmtRes'!AC1256)*Source!I334, 2))), 2)</f>
        <v>3411.33</v>
      </c>
      <c r="AE3666">
        <f>ROUND((Source!AU334/100)*((ROUND(SUMIF(SmtRes!AQ1245:'SmtRes'!AQ1256,"=1",SmtRes!AD1245:'SmtRes'!AD1256)*Source!I334, 2)+ROUND(SUMIF(SmtRes!AQ1245:'SmtRes'!AQ1256,"=1",SmtRes!AC1245:'SmtRes'!AC1256)*Source!I334, 2))), 2)</f>
        <v>1987.18</v>
      </c>
      <c r="AN3666" s="54">
        <f>L3639+L3641+L3655+L3664+L3665+L3642</f>
        <v>506962.31000000006</v>
      </c>
      <c r="AO3666" s="54">
        <f>L3641</f>
        <v>90819.250000000015</v>
      </c>
      <c r="AQ3666" t="s">
        <v>1392</v>
      </c>
      <c r="AR3666" s="54">
        <f>L3639</f>
        <v>110596.47</v>
      </c>
      <c r="AT3666" s="54">
        <f>L3642</f>
        <v>47632.83</v>
      </c>
      <c r="AV3666" t="s">
        <v>1392</v>
      </c>
      <c r="AW3666" s="54">
        <f>L3655</f>
        <v>0</v>
      </c>
      <c r="AZ3666">
        <f>Source!X334</f>
        <v>162976.18</v>
      </c>
      <c r="BA3666">
        <f>Source!Y334</f>
        <v>94937.58</v>
      </c>
      <c r="CD3666">
        <v>1</v>
      </c>
    </row>
    <row r="3667" spans="1:83" ht="149.25" x14ac:dyDescent="0.2">
      <c r="A3667" s="38" t="s">
        <v>390</v>
      </c>
      <c r="B3667" s="40" t="s">
        <v>1517</v>
      </c>
      <c r="C3667" s="40" t="s">
        <v>1562</v>
      </c>
      <c r="D3667" s="41" t="str">
        <f>Source!H335</f>
        <v>пролет</v>
      </c>
      <c r="E3667" s="42">
        <f>Source!K335</f>
        <v>1</v>
      </c>
      <c r="F3667" s="42"/>
      <c r="G3667" s="42">
        <f>Source!I335</f>
        <v>1</v>
      </c>
      <c r="H3667" s="44"/>
      <c r="I3667" s="43"/>
      <c r="J3667" s="44"/>
      <c r="K3667" s="43"/>
      <c r="L3667" s="44"/>
    </row>
    <row r="3668" spans="1:83" ht="14.25" x14ac:dyDescent="0.2">
      <c r="C3668" s="45" t="str">
        <f>Source!CB335</f>
        <v>прим. демонтаж</v>
      </c>
    </row>
    <row r="3669" spans="1:83" ht="102" x14ac:dyDescent="0.2">
      <c r="B3669" s="46" t="str">
        <f>Source!EO335</f>
        <v>Поправка: Сб.№33, п.1.33.20.1  Поправка: Прил.33.3, п.3. 4.2</v>
      </c>
      <c r="C3669" s="46" t="str">
        <f>Source!CN335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670" spans="1:83" ht="15" x14ac:dyDescent="0.2">
      <c r="A3670" s="39"/>
      <c r="B3670" s="42">
        <v>1</v>
      </c>
      <c r="C3670" s="39" t="s">
        <v>1380</v>
      </c>
      <c r="D3670" s="41" t="s">
        <v>1062</v>
      </c>
      <c r="E3670" s="47"/>
      <c r="F3670" s="42"/>
      <c r="G3670" s="47">
        <f>Source!U335</f>
        <v>125.136</v>
      </c>
      <c r="H3670" s="42"/>
      <c r="I3670" s="42"/>
      <c r="J3670" s="42"/>
      <c r="K3670" s="42"/>
      <c r="L3670" s="48">
        <f>SUM(L3671:L3671)-SUMIF(CE3671:CE3671, 1, L3671:L3671)</f>
        <v>56465.120000000003</v>
      </c>
    </row>
    <row r="3671" spans="1:83" ht="28.5" x14ac:dyDescent="0.2">
      <c r="A3671" s="40"/>
      <c r="B3671" s="40" t="s">
        <v>1092</v>
      </c>
      <c r="C3671" s="40" t="s">
        <v>1093</v>
      </c>
      <c r="D3671" s="41" t="s">
        <v>1062</v>
      </c>
      <c r="E3671" s="42">
        <v>86.9</v>
      </c>
      <c r="F3671" s="42">
        <f>ROUND((0.75)*1.92,7)</f>
        <v>1.44</v>
      </c>
      <c r="G3671" s="42">
        <f>SmtRes!CX1257</f>
        <v>125.136</v>
      </c>
      <c r="H3671" s="44"/>
      <c r="I3671" s="43"/>
      <c r="J3671" s="44">
        <f>SmtRes!CZ1257</f>
        <v>451.23</v>
      </c>
      <c r="K3671" s="43"/>
      <c r="L3671" s="44">
        <f>SmtRes!DI1257</f>
        <v>56465.120000000003</v>
      </c>
    </row>
    <row r="3672" spans="1:83" ht="15" x14ac:dyDescent="0.2">
      <c r="A3672" s="39"/>
      <c r="B3672" s="42">
        <v>2</v>
      </c>
      <c r="C3672" s="39" t="s">
        <v>1381</v>
      </c>
      <c r="D3672" s="41"/>
      <c r="E3672" s="47"/>
      <c r="F3672" s="42"/>
      <c r="G3672" s="47"/>
      <c r="H3672" s="42"/>
      <c r="I3672" s="42"/>
      <c r="J3672" s="42"/>
      <c r="K3672" s="42"/>
      <c r="L3672" s="48">
        <f>SUM(L3673:L3685)-SUMIF(CE3673:CE3685, 1, L3673:L3685)</f>
        <v>46727.090000000004</v>
      </c>
    </row>
    <row r="3673" spans="1:83" ht="15" x14ac:dyDescent="0.2">
      <c r="A3673" s="39"/>
      <c r="B3673" s="42"/>
      <c r="C3673" s="39" t="s">
        <v>1385</v>
      </c>
      <c r="D3673" s="41" t="s">
        <v>1062</v>
      </c>
      <c r="E3673" s="47"/>
      <c r="F3673" s="42"/>
      <c r="G3673" s="47">
        <f>Source!V335</f>
        <v>41.07</v>
      </c>
      <c r="H3673" s="42"/>
      <c r="I3673" s="42"/>
      <c r="J3673" s="42"/>
      <c r="K3673" s="42"/>
      <c r="L3673" s="48">
        <f>SUMIF(CE3674:CE3685, 1, L3674:L3685)</f>
        <v>24473.7</v>
      </c>
      <c r="CE3673">
        <v>1</v>
      </c>
    </row>
    <row r="3674" spans="1:83" ht="71.25" x14ac:dyDescent="0.2">
      <c r="A3674" s="40"/>
      <c r="B3674" s="40" t="s">
        <v>1094</v>
      </c>
      <c r="C3674" s="40" t="s">
        <v>1096</v>
      </c>
      <c r="D3674" s="41" t="s">
        <v>961</v>
      </c>
      <c r="E3674" s="42">
        <v>10</v>
      </c>
      <c r="F3674" s="42">
        <f t="shared" ref="F3674:F3685" si="142">ROUND((0.75)*1.85,7)</f>
        <v>1.3875</v>
      </c>
      <c r="G3674" s="42">
        <f>SmtRes!CX1259</f>
        <v>13.875</v>
      </c>
      <c r="H3674" s="44">
        <f>SmtRes!CZ1259</f>
        <v>774.86</v>
      </c>
      <c r="I3674" s="43">
        <f>SmtRes!AJ1259</f>
        <v>1.18</v>
      </c>
      <c r="J3674" s="44">
        <f>ROUND(H3674*I3674, 2)</f>
        <v>914.33</v>
      </c>
      <c r="K3674" s="43"/>
      <c r="L3674" s="44">
        <f>SmtRes!DG1259</f>
        <v>12686.33</v>
      </c>
    </row>
    <row r="3675" spans="1:83" ht="28.5" x14ac:dyDescent="0.2">
      <c r="A3675" s="40"/>
      <c r="B3675" s="40" t="s">
        <v>1082</v>
      </c>
      <c r="C3675" s="40" t="s">
        <v>1384</v>
      </c>
      <c r="D3675" s="41" t="s">
        <v>1062</v>
      </c>
      <c r="E3675" s="42">
        <f>SmtRes!DO1259*SmtRes!AT1259</f>
        <v>10</v>
      </c>
      <c r="F3675" s="42">
        <f t="shared" si="142"/>
        <v>1.3875</v>
      </c>
      <c r="G3675" s="42">
        <f>SmtRes!DO1259*SmtRes!CX1259</f>
        <v>13.875</v>
      </c>
      <c r="H3675" s="44"/>
      <c r="I3675" s="43"/>
      <c r="J3675" s="44">
        <f>ROUND(SmtRes!AG1259/SmtRes!DO1259, 2)</f>
        <v>549.32000000000005</v>
      </c>
      <c r="K3675" s="43"/>
      <c r="L3675" s="44">
        <f>SmtRes!DH1259</f>
        <v>7621.82</v>
      </c>
      <c r="CE3675">
        <v>1</v>
      </c>
    </row>
    <row r="3676" spans="1:83" ht="28.5" x14ac:dyDescent="0.2">
      <c r="A3676" s="40"/>
      <c r="B3676" s="40" t="s">
        <v>1065</v>
      </c>
      <c r="C3676" s="40" t="s">
        <v>1067</v>
      </c>
      <c r="D3676" s="41" t="s">
        <v>961</v>
      </c>
      <c r="E3676" s="42">
        <v>2.38</v>
      </c>
      <c r="F3676" s="42">
        <f t="shared" si="142"/>
        <v>1.3875</v>
      </c>
      <c r="G3676" s="42">
        <f>SmtRes!CX1260</f>
        <v>3.3022499999999999</v>
      </c>
      <c r="H3676" s="44"/>
      <c r="I3676" s="43"/>
      <c r="J3676" s="44">
        <f>SmtRes!CZ1260</f>
        <v>1233.46</v>
      </c>
      <c r="K3676" s="43"/>
      <c r="L3676" s="44">
        <f>SmtRes!DG1260</f>
        <v>4073.19</v>
      </c>
    </row>
    <row r="3677" spans="1:83" ht="28.5" x14ac:dyDescent="0.2">
      <c r="A3677" s="40"/>
      <c r="B3677" s="40" t="s">
        <v>1068</v>
      </c>
      <c r="C3677" s="40" t="s">
        <v>1382</v>
      </c>
      <c r="D3677" s="41" t="s">
        <v>1062</v>
      </c>
      <c r="E3677" s="42">
        <f>SmtRes!DO1260*SmtRes!AT1260</f>
        <v>2.38</v>
      </c>
      <c r="F3677" s="42">
        <f t="shared" si="142"/>
        <v>1.3875</v>
      </c>
      <c r="G3677" s="42">
        <f>SmtRes!DO1260*SmtRes!CX1260</f>
        <v>3.3022499999999999</v>
      </c>
      <c r="H3677" s="44"/>
      <c r="I3677" s="43"/>
      <c r="J3677" s="44">
        <f>ROUND(SmtRes!AG1260/SmtRes!DO1260, 2)</f>
        <v>642.05999999999995</v>
      </c>
      <c r="K3677" s="43"/>
      <c r="L3677" s="44">
        <f>SmtRes!DH1260</f>
        <v>2120.2399999999998</v>
      </c>
      <c r="CE3677">
        <v>1</v>
      </c>
    </row>
    <row r="3678" spans="1:83" ht="28.5" x14ac:dyDescent="0.2">
      <c r="A3678" s="40"/>
      <c r="B3678" s="40" t="s">
        <v>1069</v>
      </c>
      <c r="C3678" s="40" t="s">
        <v>1071</v>
      </c>
      <c r="D3678" s="41" t="s">
        <v>961</v>
      </c>
      <c r="E3678" s="42">
        <v>0.26</v>
      </c>
      <c r="F3678" s="42">
        <f t="shared" si="142"/>
        <v>1.3875</v>
      </c>
      <c r="G3678" s="42">
        <f>SmtRes!CX1261</f>
        <v>0.36075000000000002</v>
      </c>
      <c r="H3678" s="44">
        <f>SmtRes!CZ1261</f>
        <v>189.67</v>
      </c>
      <c r="I3678" s="43">
        <f>SmtRes!AJ1261</f>
        <v>1.23</v>
      </c>
      <c r="J3678" s="44">
        <f>ROUND(H3678*I3678, 2)</f>
        <v>233.29</v>
      </c>
      <c r="K3678" s="43"/>
      <c r="L3678" s="44">
        <f>SmtRes!DG1261</f>
        <v>84.16</v>
      </c>
    </row>
    <row r="3679" spans="1:83" ht="28.5" x14ac:dyDescent="0.2">
      <c r="A3679" s="40"/>
      <c r="B3679" s="40" t="s">
        <v>1072</v>
      </c>
      <c r="C3679" s="40" t="s">
        <v>1074</v>
      </c>
      <c r="D3679" s="41" t="s">
        <v>961</v>
      </c>
      <c r="E3679" s="42">
        <v>13.98</v>
      </c>
      <c r="F3679" s="42">
        <f t="shared" si="142"/>
        <v>1.3875</v>
      </c>
      <c r="G3679" s="42">
        <f>SmtRes!CX1262</f>
        <v>19.39725</v>
      </c>
      <c r="H3679" s="44">
        <f>SmtRes!CZ1262</f>
        <v>1070.99</v>
      </c>
      <c r="I3679" s="43">
        <f>SmtRes!AJ1262</f>
        <v>1.19</v>
      </c>
      <c r="J3679" s="44">
        <f>ROUND(H3679*I3679, 2)</f>
        <v>1274.48</v>
      </c>
      <c r="K3679" s="43"/>
      <c r="L3679" s="44">
        <f>SmtRes!DG1262</f>
        <v>24721.41</v>
      </c>
    </row>
    <row r="3680" spans="1:83" ht="28.5" x14ac:dyDescent="0.2">
      <c r="A3680" s="40"/>
      <c r="B3680" s="40" t="s">
        <v>1068</v>
      </c>
      <c r="C3680" s="40" t="s">
        <v>1382</v>
      </c>
      <c r="D3680" s="41" t="s">
        <v>1062</v>
      </c>
      <c r="E3680" s="42">
        <f>SmtRes!DO1262*SmtRes!AT1262</f>
        <v>13.98</v>
      </c>
      <c r="F3680" s="42">
        <f t="shared" si="142"/>
        <v>1.3875</v>
      </c>
      <c r="G3680" s="42">
        <f>SmtRes!DO1262*SmtRes!CX1262</f>
        <v>19.39725</v>
      </c>
      <c r="H3680" s="44"/>
      <c r="I3680" s="43"/>
      <c r="J3680" s="44">
        <f>ROUND(SmtRes!AG1262/SmtRes!DO1262, 2)</f>
        <v>642.05999999999995</v>
      </c>
      <c r="K3680" s="43"/>
      <c r="L3680" s="44">
        <f>SmtRes!DH1262</f>
        <v>12454.2</v>
      </c>
      <c r="CE3680">
        <v>1</v>
      </c>
    </row>
    <row r="3681" spans="1:83" ht="28.5" x14ac:dyDescent="0.2">
      <c r="A3681" s="40"/>
      <c r="B3681" s="40" t="s">
        <v>1075</v>
      </c>
      <c r="C3681" s="40" t="s">
        <v>1077</v>
      </c>
      <c r="D3681" s="41" t="s">
        <v>961</v>
      </c>
      <c r="E3681" s="42">
        <v>1.94</v>
      </c>
      <c r="F3681" s="42">
        <f t="shared" si="142"/>
        <v>1.3875</v>
      </c>
      <c r="G3681" s="42">
        <f>SmtRes!CX1263</f>
        <v>2.6917499999999999</v>
      </c>
      <c r="H3681" s="44"/>
      <c r="I3681" s="43"/>
      <c r="J3681" s="44">
        <f>SmtRes!CZ1263</f>
        <v>758.04</v>
      </c>
      <c r="K3681" s="43"/>
      <c r="L3681" s="44">
        <f>SmtRes!DG1263</f>
        <v>2040.45</v>
      </c>
    </row>
    <row r="3682" spans="1:83" ht="28.5" x14ac:dyDescent="0.2">
      <c r="A3682" s="40"/>
      <c r="B3682" s="40" t="s">
        <v>1078</v>
      </c>
      <c r="C3682" s="40" t="s">
        <v>1383</v>
      </c>
      <c r="D3682" s="41" t="s">
        <v>1062</v>
      </c>
      <c r="E3682" s="42">
        <f>SmtRes!DO1263*SmtRes!AT1263</f>
        <v>1.94</v>
      </c>
      <c r="F3682" s="42">
        <f t="shared" si="142"/>
        <v>1.3875</v>
      </c>
      <c r="G3682" s="42">
        <f>SmtRes!DO1263*SmtRes!CX1263</f>
        <v>2.6917499999999999</v>
      </c>
      <c r="H3682" s="44"/>
      <c r="I3682" s="43"/>
      <c r="J3682" s="44">
        <f>ROUND(SmtRes!AG1263/SmtRes!DO1263, 2)</f>
        <v>477.98</v>
      </c>
      <c r="K3682" s="43"/>
      <c r="L3682" s="44">
        <f>SmtRes!DH1263</f>
        <v>1286.5999999999999</v>
      </c>
      <c r="CE3682">
        <v>1</v>
      </c>
    </row>
    <row r="3683" spans="1:83" ht="28.5" x14ac:dyDescent="0.2">
      <c r="A3683" s="40"/>
      <c r="B3683" s="40" t="s">
        <v>1079</v>
      </c>
      <c r="C3683" s="40" t="s">
        <v>1081</v>
      </c>
      <c r="D3683" s="41" t="s">
        <v>961</v>
      </c>
      <c r="E3683" s="42">
        <v>1.3</v>
      </c>
      <c r="F3683" s="42">
        <f t="shared" si="142"/>
        <v>1.3875</v>
      </c>
      <c r="G3683" s="42">
        <f>SmtRes!CX1264</f>
        <v>1.80375</v>
      </c>
      <c r="H3683" s="44">
        <f>SmtRes!CZ1264</f>
        <v>1521.77</v>
      </c>
      <c r="I3683" s="43">
        <f>SmtRes!AJ1264</f>
        <v>1.1299999999999999</v>
      </c>
      <c r="J3683" s="44">
        <f>ROUND(H3683*I3683, 2)</f>
        <v>1719.6</v>
      </c>
      <c r="K3683" s="43"/>
      <c r="L3683" s="44">
        <f>SmtRes!DG1264</f>
        <v>3101.73</v>
      </c>
    </row>
    <row r="3684" spans="1:83" ht="28.5" x14ac:dyDescent="0.2">
      <c r="A3684" s="40"/>
      <c r="B3684" s="40" t="s">
        <v>1082</v>
      </c>
      <c r="C3684" s="40" t="s">
        <v>1384</v>
      </c>
      <c r="D3684" s="41" t="s">
        <v>1062</v>
      </c>
      <c r="E3684" s="42">
        <f>SmtRes!DO1264*SmtRes!AT1264</f>
        <v>1.3</v>
      </c>
      <c r="F3684" s="42">
        <f t="shared" si="142"/>
        <v>1.3875</v>
      </c>
      <c r="G3684" s="42">
        <f>SmtRes!DO1264*SmtRes!CX1264</f>
        <v>1.80375</v>
      </c>
      <c r="H3684" s="44"/>
      <c r="I3684" s="43"/>
      <c r="J3684" s="44">
        <f>ROUND(SmtRes!AG1264/SmtRes!DO1264, 2)</f>
        <v>549.32000000000005</v>
      </c>
      <c r="K3684" s="43"/>
      <c r="L3684" s="44">
        <f>SmtRes!DH1264</f>
        <v>990.84</v>
      </c>
      <c r="CE3684">
        <v>1</v>
      </c>
    </row>
    <row r="3685" spans="1:83" ht="28.5" x14ac:dyDescent="0.2">
      <c r="A3685" s="40"/>
      <c r="B3685" s="40" t="s">
        <v>1083</v>
      </c>
      <c r="C3685" s="40" t="s">
        <v>1085</v>
      </c>
      <c r="D3685" s="41" t="s">
        <v>961</v>
      </c>
      <c r="E3685" s="42">
        <v>0.89</v>
      </c>
      <c r="F3685" s="42">
        <f t="shared" si="142"/>
        <v>1.3875</v>
      </c>
      <c r="G3685" s="42">
        <f>SmtRes!CX1265</f>
        <v>1.2348749999999999</v>
      </c>
      <c r="H3685" s="44">
        <f>SmtRes!CZ1265</f>
        <v>12.74</v>
      </c>
      <c r="I3685" s="43">
        <f>SmtRes!AJ1265</f>
        <v>1.26</v>
      </c>
      <c r="J3685" s="44">
        <f>ROUND(H3685*I3685, 2)</f>
        <v>16.05</v>
      </c>
      <c r="K3685" s="43"/>
      <c r="L3685" s="44">
        <f>SmtRes!DG1265</f>
        <v>19.82</v>
      </c>
    </row>
    <row r="3686" spans="1:83" ht="15" x14ac:dyDescent="0.2">
      <c r="A3686" s="39"/>
      <c r="B3686" s="42">
        <v>4</v>
      </c>
      <c r="C3686" s="39" t="s">
        <v>1475</v>
      </c>
      <c r="D3686" s="41"/>
      <c r="E3686" s="47"/>
      <c r="F3686" s="42"/>
      <c r="G3686" s="47"/>
      <c r="H3686" s="42"/>
      <c r="I3686" s="42"/>
      <c r="J3686" s="42"/>
      <c r="K3686" s="42"/>
      <c r="L3686" s="48">
        <f>SUM(L3687:L3689)-SUMIF(CE3687:CE3689, 1, L3687:L3689)</f>
        <v>0</v>
      </c>
    </row>
    <row r="3687" spans="1:83" ht="28.5" x14ac:dyDescent="0.2">
      <c r="A3687" s="40"/>
      <c r="B3687" s="40" t="s">
        <v>1097</v>
      </c>
      <c r="C3687" s="40" t="s">
        <v>1099</v>
      </c>
      <c r="D3687" s="41" t="s">
        <v>1100</v>
      </c>
      <c r="E3687" s="42">
        <v>11</v>
      </c>
      <c r="F3687" s="42">
        <f t="shared" ref="F3687:F3692" si="143">ROUND(0,7)</f>
        <v>0</v>
      </c>
      <c r="G3687" s="42">
        <f>SmtRes!CX1266</f>
        <v>0</v>
      </c>
      <c r="H3687" s="44">
        <f>SmtRes!CZ1266</f>
        <v>174.93</v>
      </c>
      <c r="I3687" s="43">
        <f>SmtRes!AI1266</f>
        <v>1.1200000000000001</v>
      </c>
      <c r="J3687" s="44">
        <f>ROUND(H3687*I3687, 2)</f>
        <v>195.92</v>
      </c>
      <c r="K3687" s="43"/>
      <c r="L3687" s="44">
        <f>SmtRes!DF1266</f>
        <v>0</v>
      </c>
    </row>
    <row r="3688" spans="1:83" ht="14.25" x14ac:dyDescent="0.2">
      <c r="A3688" s="40"/>
      <c r="B3688" s="40" t="s">
        <v>1101</v>
      </c>
      <c r="C3688" s="40" t="s">
        <v>1103</v>
      </c>
      <c r="D3688" s="41" t="s">
        <v>651</v>
      </c>
      <c r="E3688" s="42">
        <v>6.0000000000000001E-3</v>
      </c>
      <c r="F3688" s="42">
        <f t="shared" si="143"/>
        <v>0</v>
      </c>
      <c r="G3688" s="42">
        <f>SmtRes!CX1267</f>
        <v>0</v>
      </c>
      <c r="H3688" s="44">
        <f>SmtRes!CZ1267</f>
        <v>88783.86</v>
      </c>
      <c r="I3688" s="43">
        <f>SmtRes!AI1267</f>
        <v>1.07</v>
      </c>
      <c r="J3688" s="44">
        <f>ROUND(H3688*I3688, 2)</f>
        <v>94998.73</v>
      </c>
      <c r="K3688" s="43"/>
      <c r="L3688" s="44">
        <f>SmtRes!DF1267</f>
        <v>0</v>
      </c>
    </row>
    <row r="3689" spans="1:83" ht="42.75" x14ac:dyDescent="0.2">
      <c r="A3689" s="40"/>
      <c r="B3689" s="40" t="s">
        <v>1104</v>
      </c>
      <c r="C3689" s="40" t="s">
        <v>1106</v>
      </c>
      <c r="D3689" s="41" t="s">
        <v>463</v>
      </c>
      <c r="E3689" s="42">
        <v>1</v>
      </c>
      <c r="F3689" s="42">
        <f t="shared" si="143"/>
        <v>0</v>
      </c>
      <c r="G3689" s="42">
        <f>SmtRes!CX1268</f>
        <v>0</v>
      </c>
      <c r="H3689" s="44">
        <f>SmtRes!CZ1268</f>
        <v>6294.92</v>
      </c>
      <c r="I3689" s="43">
        <f>SmtRes!AI1268</f>
        <v>1.1399999999999999</v>
      </c>
      <c r="J3689" s="44">
        <f>ROUND(H3689*I3689, 2)</f>
        <v>7176.21</v>
      </c>
      <c r="K3689" s="43"/>
      <c r="L3689" s="44">
        <f>SmtRes!DF1268</f>
        <v>0</v>
      </c>
    </row>
    <row r="3690" spans="1:83" ht="28.5" x14ac:dyDescent="0.2">
      <c r="A3690" s="40"/>
      <c r="B3690" s="40" t="str">
        <f>EtalonRes!I1771</f>
        <v>21.2.01.02</v>
      </c>
      <c r="C3690" s="40" t="str">
        <f>EtalonRes!K1771</f>
        <v>Провода неизолированные для воздушных линий электропередач</v>
      </c>
      <c r="D3690" s="41" t="str">
        <f>EtalonRes!O1771</f>
        <v>т</v>
      </c>
      <c r="E3690" s="42">
        <f>EtalonRes!X1771</f>
        <v>0</v>
      </c>
      <c r="F3690" s="42">
        <f t="shared" si="143"/>
        <v>0</v>
      </c>
      <c r="G3690" s="42">
        <f>ROUND(EtalonRes!AG1771*Source!I335, 7)</f>
        <v>0</v>
      </c>
      <c r="H3690" s="44"/>
      <c r="I3690" s="43"/>
      <c r="J3690" s="44"/>
      <c r="K3690" s="43"/>
      <c r="L3690" s="44"/>
    </row>
    <row r="3691" spans="1:83" ht="28.5" x14ac:dyDescent="0.2">
      <c r="A3691" s="40"/>
      <c r="B3691" s="40" t="str">
        <f>EtalonRes!I1772</f>
        <v>22.2.01.03</v>
      </c>
      <c r="C3691" s="40" t="str">
        <f>EtalonRes!K1772</f>
        <v>Изоляторы линейные подвесные тарельчатые</v>
      </c>
      <c r="D3691" s="41" t="str">
        <f>EtalonRes!O1772</f>
        <v>т</v>
      </c>
      <c r="E3691" s="42">
        <f>EtalonRes!X1772</f>
        <v>0</v>
      </c>
      <c r="F3691" s="42">
        <f t="shared" si="143"/>
        <v>0</v>
      </c>
      <c r="G3691" s="42">
        <f>ROUND(EtalonRes!AG1772*Source!I335, 7)</f>
        <v>0</v>
      </c>
      <c r="H3691" s="44"/>
      <c r="I3691" s="43"/>
      <c r="J3691" s="44"/>
      <c r="K3691" s="43"/>
      <c r="L3691" s="44"/>
    </row>
    <row r="3692" spans="1:83" ht="14.25" x14ac:dyDescent="0.2">
      <c r="A3692" s="40"/>
      <c r="B3692" s="40" t="str">
        <f>EtalonRes!I1773</f>
        <v>22.2.02.23</v>
      </c>
      <c r="C3692" s="49" t="str">
        <f>EtalonRes!K1773</f>
        <v>Арматура линейная</v>
      </c>
      <c r="D3692" s="50" t="str">
        <f>EtalonRes!O1773</f>
        <v>т</v>
      </c>
      <c r="E3692" s="51">
        <f>EtalonRes!X1773</f>
        <v>0</v>
      </c>
      <c r="F3692" s="51">
        <f t="shared" si="143"/>
        <v>0</v>
      </c>
      <c r="G3692" s="51">
        <f>ROUND(EtalonRes!AG1773*Source!I335, 7)</f>
        <v>0</v>
      </c>
      <c r="H3692" s="52"/>
      <c r="I3692" s="53"/>
      <c r="J3692" s="52"/>
      <c r="K3692" s="53"/>
      <c r="L3692" s="52"/>
    </row>
    <row r="3693" spans="1:83" ht="15" x14ac:dyDescent="0.2">
      <c r="A3693" s="40"/>
      <c r="B3693" s="40"/>
      <c r="C3693" s="55" t="s">
        <v>1386</v>
      </c>
      <c r="D3693" s="41"/>
      <c r="E3693" s="42"/>
      <c r="F3693" s="42"/>
      <c r="G3693" s="42"/>
      <c r="H3693" s="44"/>
      <c r="I3693" s="43"/>
      <c r="J3693" s="44"/>
      <c r="K3693" s="43"/>
      <c r="L3693" s="44">
        <f>L3670+L3672+L3673+L3686</f>
        <v>127665.91</v>
      </c>
    </row>
    <row r="3694" spans="1:83" ht="14.25" x14ac:dyDescent="0.2">
      <c r="A3694" s="40"/>
      <c r="B3694" s="40"/>
      <c r="C3694" s="40" t="s">
        <v>1387</v>
      </c>
      <c r="D3694" s="41"/>
      <c r="E3694" s="42"/>
      <c r="F3694" s="42"/>
      <c r="G3694" s="42"/>
      <c r="H3694" s="44"/>
      <c r="I3694" s="43"/>
      <c r="J3694" s="44"/>
      <c r="K3694" s="43"/>
      <c r="L3694" s="44">
        <f>SUM(AR3667:AR3697)+SUM(AS3667:AS3697)+SUM(AT3667:AT3697)+SUM(AU3667:AU3697)+SUM(AV3667:AV3697)</f>
        <v>80938.820000000007</v>
      </c>
    </row>
    <row r="3695" spans="1:83" ht="14.25" x14ac:dyDescent="0.2">
      <c r="A3695" s="40"/>
      <c r="B3695" s="40" t="s">
        <v>30</v>
      </c>
      <c r="C3695" s="40" t="s">
        <v>1388</v>
      </c>
      <c r="D3695" s="41" t="s">
        <v>1389</v>
      </c>
      <c r="E3695" s="42">
        <f>Source!BZ335</f>
        <v>103</v>
      </c>
      <c r="F3695" s="42"/>
      <c r="G3695" s="42">
        <f>Source!AT335</f>
        <v>103</v>
      </c>
      <c r="H3695" s="44"/>
      <c r="I3695" s="43"/>
      <c r="J3695" s="44"/>
      <c r="K3695" s="43"/>
      <c r="L3695" s="44">
        <f>SUM(AZ3667:AZ3697)</f>
        <v>83366.98</v>
      </c>
    </row>
    <row r="3696" spans="1:83" ht="14.25" x14ac:dyDescent="0.2">
      <c r="A3696" s="49"/>
      <c r="B3696" s="49" t="s">
        <v>31</v>
      </c>
      <c r="C3696" s="49" t="s">
        <v>1390</v>
      </c>
      <c r="D3696" s="50" t="s">
        <v>1389</v>
      </c>
      <c r="E3696" s="51">
        <f>Source!CA335</f>
        <v>60</v>
      </c>
      <c r="F3696" s="51"/>
      <c r="G3696" s="51">
        <f>Source!AU335</f>
        <v>60</v>
      </c>
      <c r="H3696" s="52"/>
      <c r="I3696" s="53"/>
      <c r="J3696" s="52"/>
      <c r="K3696" s="53"/>
      <c r="L3696" s="52">
        <f>SUM(BA3667:BA3697)</f>
        <v>48563.29</v>
      </c>
    </row>
    <row r="3697" spans="1:83" ht="15" x14ac:dyDescent="0.2">
      <c r="C3697" s="67" t="s">
        <v>1391</v>
      </c>
      <c r="D3697" s="67"/>
      <c r="E3697" s="67"/>
      <c r="F3697" s="67"/>
      <c r="G3697" s="67"/>
      <c r="H3697" s="67"/>
      <c r="I3697" s="68">
        <f>K3697/E3667</f>
        <v>259596.18000000002</v>
      </c>
      <c r="J3697" s="68"/>
      <c r="K3697" s="68">
        <f>L3670+L3672+L3686+L3695+L3696+L3673</f>
        <v>259596.18000000002</v>
      </c>
      <c r="L3697" s="68"/>
      <c r="AD3697">
        <f>ROUND((Source!AT335/100)*((ROUND(SUMIF(SmtRes!AQ1257:'SmtRes'!AQ1268,"=1",SmtRes!AD1257:'SmtRes'!AD1268)*Source!I335, 2)+ROUND(SUMIF(SmtRes!AQ1257:'SmtRes'!AQ1268,"=1",SmtRes!AC1257:'SmtRes'!AC1268)*Source!I335, 2))), 2)</f>
        <v>3411.33</v>
      </c>
      <c r="AE3697">
        <f>ROUND((Source!AU335/100)*((ROUND(SUMIF(SmtRes!AQ1257:'SmtRes'!AQ1268,"=1",SmtRes!AD1257:'SmtRes'!AD1268)*Source!I335, 2)+ROUND(SUMIF(SmtRes!AQ1257:'SmtRes'!AQ1268,"=1",SmtRes!AC1257:'SmtRes'!AC1268)*Source!I335, 2))), 2)</f>
        <v>1987.18</v>
      </c>
      <c r="AN3697" s="54">
        <f>L3670+L3672+L3686+L3695+L3696+L3673</f>
        <v>259596.18000000002</v>
      </c>
      <c r="AO3697" s="54">
        <f>L3672</f>
        <v>46727.090000000004</v>
      </c>
      <c r="AQ3697" t="s">
        <v>1392</v>
      </c>
      <c r="AR3697" s="54">
        <f>L3670</f>
        <v>56465.120000000003</v>
      </c>
      <c r="AT3697" s="54">
        <f>L3673</f>
        <v>24473.7</v>
      </c>
      <c r="AV3697" t="s">
        <v>1392</v>
      </c>
      <c r="AW3697" s="54">
        <f>L3686</f>
        <v>0</v>
      </c>
      <c r="AZ3697">
        <f>Source!X335</f>
        <v>83366.98</v>
      </c>
      <c r="BA3697">
        <f>Source!Y335</f>
        <v>48563.29</v>
      </c>
      <c r="CD3697">
        <v>1</v>
      </c>
    </row>
    <row r="3698" spans="1:83" ht="149.25" x14ac:dyDescent="0.2">
      <c r="A3698" s="38" t="s">
        <v>391</v>
      </c>
      <c r="B3698" s="40" t="s">
        <v>1517</v>
      </c>
      <c r="C3698" s="40" t="s">
        <v>1563</v>
      </c>
      <c r="D3698" s="41" t="str">
        <f>Source!H336</f>
        <v>пролет</v>
      </c>
      <c r="E3698" s="42">
        <f>Source!K336</f>
        <v>1</v>
      </c>
      <c r="F3698" s="42"/>
      <c r="G3698" s="42">
        <f>Source!I336</f>
        <v>1</v>
      </c>
      <c r="H3698" s="44"/>
      <c r="I3698" s="43"/>
      <c r="J3698" s="44"/>
      <c r="K3698" s="43"/>
      <c r="L3698" s="44"/>
    </row>
    <row r="3699" spans="1:83" ht="63.75" x14ac:dyDescent="0.2">
      <c r="B3699" s="46" t="str">
        <f>Source!EO336</f>
        <v>Поправка: Прил.33.3, п.3. 4.2</v>
      </c>
      <c r="C3699" s="46" t="str">
        <f>Source!CN336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700" spans="1:83" ht="15" x14ac:dyDescent="0.2">
      <c r="A3700" s="39"/>
      <c r="B3700" s="42">
        <v>1</v>
      </c>
      <c r="C3700" s="39" t="s">
        <v>1380</v>
      </c>
      <c r="D3700" s="41" t="s">
        <v>1062</v>
      </c>
      <c r="E3700" s="47"/>
      <c r="F3700" s="42"/>
      <c r="G3700" s="47">
        <f>Source!U336</f>
        <v>166.84800000000001</v>
      </c>
      <c r="H3700" s="42"/>
      <c r="I3700" s="42"/>
      <c r="J3700" s="42"/>
      <c r="K3700" s="42"/>
      <c r="L3700" s="48">
        <f>SUM(L3701:L3701)-SUMIF(CE3701:CE3701, 1, L3701:L3701)</f>
        <v>75286.820000000007</v>
      </c>
    </row>
    <row r="3701" spans="1:83" ht="28.5" x14ac:dyDescent="0.2">
      <c r="A3701" s="40"/>
      <c r="B3701" s="40" t="s">
        <v>1092</v>
      </c>
      <c r="C3701" s="40" t="s">
        <v>1093</v>
      </c>
      <c r="D3701" s="41" t="s">
        <v>1062</v>
      </c>
      <c r="E3701" s="42">
        <v>86.9</v>
      </c>
      <c r="F3701" s="42">
        <f>ROUND(1.92,7)</f>
        <v>1.92</v>
      </c>
      <c r="G3701" s="42">
        <f>SmtRes!CX1269</f>
        <v>166.84800000000001</v>
      </c>
      <c r="H3701" s="44"/>
      <c r="I3701" s="43"/>
      <c r="J3701" s="44">
        <f>SmtRes!CZ1269</f>
        <v>451.23</v>
      </c>
      <c r="K3701" s="43"/>
      <c r="L3701" s="44">
        <f>SmtRes!DI1269</f>
        <v>75286.820000000007</v>
      </c>
    </row>
    <row r="3702" spans="1:83" ht="15" x14ac:dyDescent="0.2">
      <c r="A3702" s="39"/>
      <c r="B3702" s="42">
        <v>2</v>
      </c>
      <c r="C3702" s="39" t="s">
        <v>1381</v>
      </c>
      <c r="D3702" s="41"/>
      <c r="E3702" s="47"/>
      <c r="F3702" s="42"/>
      <c r="G3702" s="47"/>
      <c r="H3702" s="42"/>
      <c r="I3702" s="42"/>
      <c r="J3702" s="42"/>
      <c r="K3702" s="42"/>
      <c r="L3702" s="48">
        <f>SUM(L3703:L3715)-SUMIF(CE3703:CE3715, 1, L3703:L3715)</f>
        <v>62302.799999999996</v>
      </c>
    </row>
    <row r="3703" spans="1:83" ht="15" x14ac:dyDescent="0.2">
      <c r="A3703" s="39"/>
      <c r="B3703" s="42"/>
      <c r="C3703" s="39" t="s">
        <v>1385</v>
      </c>
      <c r="D3703" s="41" t="s">
        <v>1062</v>
      </c>
      <c r="E3703" s="47"/>
      <c r="F3703" s="42"/>
      <c r="G3703" s="47">
        <f>Source!V336</f>
        <v>54.76</v>
      </c>
      <c r="H3703" s="42"/>
      <c r="I3703" s="42"/>
      <c r="J3703" s="42"/>
      <c r="K3703" s="42"/>
      <c r="L3703" s="48">
        <f>SUMIF(CE3704:CE3715, 1, L3704:L3715)</f>
        <v>32631.59</v>
      </c>
      <c r="CE3703">
        <v>1</v>
      </c>
    </row>
    <row r="3704" spans="1:83" ht="71.25" x14ac:dyDescent="0.2">
      <c r="A3704" s="40"/>
      <c r="B3704" s="40" t="s">
        <v>1094</v>
      </c>
      <c r="C3704" s="40" t="s">
        <v>1096</v>
      </c>
      <c r="D3704" s="41" t="s">
        <v>961</v>
      </c>
      <c r="E3704" s="42">
        <v>10</v>
      </c>
      <c r="F3704" s="42">
        <f t="shared" ref="F3704:F3715" si="144">ROUND(1.85,7)</f>
        <v>1.85</v>
      </c>
      <c r="G3704" s="42">
        <f>SmtRes!CX1271</f>
        <v>18.5</v>
      </c>
      <c r="H3704" s="44">
        <f>SmtRes!CZ1271</f>
        <v>774.86</v>
      </c>
      <c r="I3704" s="43">
        <f>SmtRes!AJ1271</f>
        <v>1.18</v>
      </c>
      <c r="J3704" s="44">
        <f>ROUND(H3704*I3704, 2)</f>
        <v>914.33</v>
      </c>
      <c r="K3704" s="43"/>
      <c r="L3704" s="44">
        <f>SmtRes!DG1271</f>
        <v>16915.11</v>
      </c>
    </row>
    <row r="3705" spans="1:83" ht="28.5" x14ac:dyDescent="0.2">
      <c r="A3705" s="40"/>
      <c r="B3705" s="40" t="s">
        <v>1082</v>
      </c>
      <c r="C3705" s="40" t="s">
        <v>1384</v>
      </c>
      <c r="D3705" s="41" t="s">
        <v>1062</v>
      </c>
      <c r="E3705" s="42">
        <f>SmtRes!DO1271*SmtRes!AT1271</f>
        <v>10</v>
      </c>
      <c r="F3705" s="42">
        <f t="shared" si="144"/>
        <v>1.85</v>
      </c>
      <c r="G3705" s="42">
        <f>SmtRes!DO1271*SmtRes!CX1271</f>
        <v>18.5</v>
      </c>
      <c r="H3705" s="44"/>
      <c r="I3705" s="43"/>
      <c r="J3705" s="44">
        <f>ROUND(SmtRes!AG1271/SmtRes!DO1271, 2)</f>
        <v>549.32000000000005</v>
      </c>
      <c r="K3705" s="43"/>
      <c r="L3705" s="44">
        <f>SmtRes!DH1271</f>
        <v>10162.42</v>
      </c>
      <c r="CE3705">
        <v>1</v>
      </c>
    </row>
    <row r="3706" spans="1:83" ht="28.5" x14ac:dyDescent="0.2">
      <c r="A3706" s="40"/>
      <c r="B3706" s="40" t="s">
        <v>1065</v>
      </c>
      <c r="C3706" s="40" t="s">
        <v>1067</v>
      </c>
      <c r="D3706" s="41" t="s">
        <v>961</v>
      </c>
      <c r="E3706" s="42">
        <v>2.38</v>
      </c>
      <c r="F3706" s="42">
        <f t="shared" si="144"/>
        <v>1.85</v>
      </c>
      <c r="G3706" s="42">
        <f>SmtRes!CX1272</f>
        <v>4.4029999999999996</v>
      </c>
      <c r="H3706" s="44"/>
      <c r="I3706" s="43"/>
      <c r="J3706" s="44">
        <f>SmtRes!CZ1272</f>
        <v>1233.46</v>
      </c>
      <c r="K3706" s="43"/>
      <c r="L3706" s="44">
        <f>SmtRes!DG1272</f>
        <v>5430.92</v>
      </c>
    </row>
    <row r="3707" spans="1:83" ht="28.5" x14ac:dyDescent="0.2">
      <c r="A3707" s="40"/>
      <c r="B3707" s="40" t="s">
        <v>1068</v>
      </c>
      <c r="C3707" s="40" t="s">
        <v>1382</v>
      </c>
      <c r="D3707" s="41" t="s">
        <v>1062</v>
      </c>
      <c r="E3707" s="42">
        <f>SmtRes!DO1272*SmtRes!AT1272</f>
        <v>2.38</v>
      </c>
      <c r="F3707" s="42">
        <f t="shared" si="144"/>
        <v>1.85</v>
      </c>
      <c r="G3707" s="42">
        <f>SmtRes!DO1272*SmtRes!CX1272</f>
        <v>4.4029999999999996</v>
      </c>
      <c r="H3707" s="44"/>
      <c r="I3707" s="43"/>
      <c r="J3707" s="44">
        <f>ROUND(SmtRes!AG1272/SmtRes!DO1272, 2)</f>
        <v>642.05999999999995</v>
      </c>
      <c r="K3707" s="43"/>
      <c r="L3707" s="44">
        <f>SmtRes!DH1272</f>
        <v>2826.99</v>
      </c>
      <c r="CE3707">
        <v>1</v>
      </c>
    </row>
    <row r="3708" spans="1:83" ht="28.5" x14ac:dyDescent="0.2">
      <c r="A3708" s="40"/>
      <c r="B3708" s="40" t="s">
        <v>1069</v>
      </c>
      <c r="C3708" s="40" t="s">
        <v>1071</v>
      </c>
      <c r="D3708" s="41" t="s">
        <v>961</v>
      </c>
      <c r="E3708" s="42">
        <v>0.26</v>
      </c>
      <c r="F3708" s="42">
        <f t="shared" si="144"/>
        <v>1.85</v>
      </c>
      <c r="G3708" s="42">
        <f>SmtRes!CX1273</f>
        <v>0.48099999999999998</v>
      </c>
      <c r="H3708" s="44">
        <f>SmtRes!CZ1273</f>
        <v>189.67</v>
      </c>
      <c r="I3708" s="43">
        <f>SmtRes!AJ1273</f>
        <v>1.23</v>
      </c>
      <c r="J3708" s="44">
        <f>ROUND(H3708*I3708, 2)</f>
        <v>233.29</v>
      </c>
      <c r="K3708" s="43"/>
      <c r="L3708" s="44">
        <f>SmtRes!DG1273</f>
        <v>112.21</v>
      </c>
    </row>
    <row r="3709" spans="1:83" ht="28.5" x14ac:dyDescent="0.2">
      <c r="A3709" s="40"/>
      <c r="B3709" s="40" t="s">
        <v>1072</v>
      </c>
      <c r="C3709" s="40" t="s">
        <v>1074</v>
      </c>
      <c r="D3709" s="41" t="s">
        <v>961</v>
      </c>
      <c r="E3709" s="42">
        <v>13.98</v>
      </c>
      <c r="F3709" s="42">
        <f t="shared" si="144"/>
        <v>1.85</v>
      </c>
      <c r="G3709" s="42">
        <f>SmtRes!CX1274</f>
        <v>25.863</v>
      </c>
      <c r="H3709" s="44">
        <f>SmtRes!CZ1274</f>
        <v>1070.99</v>
      </c>
      <c r="I3709" s="43">
        <f>SmtRes!AJ1274</f>
        <v>1.19</v>
      </c>
      <c r="J3709" s="44">
        <f>ROUND(H3709*I3709, 2)</f>
        <v>1274.48</v>
      </c>
      <c r="K3709" s="43"/>
      <c r="L3709" s="44">
        <f>SmtRes!DG1274</f>
        <v>32961.879999999997</v>
      </c>
    </row>
    <row r="3710" spans="1:83" ht="28.5" x14ac:dyDescent="0.2">
      <c r="A3710" s="40"/>
      <c r="B3710" s="40" t="s">
        <v>1068</v>
      </c>
      <c r="C3710" s="40" t="s">
        <v>1382</v>
      </c>
      <c r="D3710" s="41" t="s">
        <v>1062</v>
      </c>
      <c r="E3710" s="42">
        <f>SmtRes!DO1274*SmtRes!AT1274</f>
        <v>13.98</v>
      </c>
      <c r="F3710" s="42">
        <f t="shared" si="144"/>
        <v>1.85</v>
      </c>
      <c r="G3710" s="42">
        <f>SmtRes!DO1274*SmtRes!CX1274</f>
        <v>25.863</v>
      </c>
      <c r="H3710" s="44"/>
      <c r="I3710" s="43"/>
      <c r="J3710" s="44">
        <f>ROUND(SmtRes!AG1274/SmtRes!DO1274, 2)</f>
        <v>642.05999999999995</v>
      </c>
      <c r="K3710" s="43"/>
      <c r="L3710" s="44">
        <f>SmtRes!DH1274</f>
        <v>16605.599999999999</v>
      </c>
      <c r="CE3710">
        <v>1</v>
      </c>
    </row>
    <row r="3711" spans="1:83" ht="28.5" x14ac:dyDescent="0.2">
      <c r="A3711" s="40"/>
      <c r="B3711" s="40" t="s">
        <v>1075</v>
      </c>
      <c r="C3711" s="40" t="s">
        <v>1077</v>
      </c>
      <c r="D3711" s="41" t="s">
        <v>961</v>
      </c>
      <c r="E3711" s="42">
        <v>1.94</v>
      </c>
      <c r="F3711" s="42">
        <f t="shared" si="144"/>
        <v>1.85</v>
      </c>
      <c r="G3711" s="42">
        <f>SmtRes!CX1275</f>
        <v>3.589</v>
      </c>
      <c r="H3711" s="44"/>
      <c r="I3711" s="43"/>
      <c r="J3711" s="44">
        <f>SmtRes!CZ1275</f>
        <v>758.04</v>
      </c>
      <c r="K3711" s="43"/>
      <c r="L3711" s="44">
        <f>SmtRes!DG1275</f>
        <v>2720.61</v>
      </c>
    </row>
    <row r="3712" spans="1:83" ht="28.5" x14ac:dyDescent="0.2">
      <c r="A3712" s="40"/>
      <c r="B3712" s="40" t="s">
        <v>1078</v>
      </c>
      <c r="C3712" s="40" t="s">
        <v>1383</v>
      </c>
      <c r="D3712" s="41" t="s">
        <v>1062</v>
      </c>
      <c r="E3712" s="42">
        <f>SmtRes!DO1275*SmtRes!AT1275</f>
        <v>1.94</v>
      </c>
      <c r="F3712" s="42">
        <f t="shared" si="144"/>
        <v>1.85</v>
      </c>
      <c r="G3712" s="42">
        <f>SmtRes!DO1275*SmtRes!CX1275</f>
        <v>3.589</v>
      </c>
      <c r="H3712" s="44"/>
      <c r="I3712" s="43"/>
      <c r="J3712" s="44">
        <f>ROUND(SmtRes!AG1275/SmtRes!DO1275, 2)</f>
        <v>477.98</v>
      </c>
      <c r="K3712" s="43"/>
      <c r="L3712" s="44">
        <f>SmtRes!DH1275</f>
        <v>1715.47</v>
      </c>
      <c r="CE3712">
        <v>1</v>
      </c>
    </row>
    <row r="3713" spans="1:83" ht="28.5" x14ac:dyDescent="0.2">
      <c r="A3713" s="40"/>
      <c r="B3713" s="40" t="s">
        <v>1079</v>
      </c>
      <c r="C3713" s="40" t="s">
        <v>1081</v>
      </c>
      <c r="D3713" s="41" t="s">
        <v>961</v>
      </c>
      <c r="E3713" s="42">
        <v>1.3</v>
      </c>
      <c r="F3713" s="42">
        <f t="shared" si="144"/>
        <v>1.85</v>
      </c>
      <c r="G3713" s="42">
        <f>SmtRes!CX1276</f>
        <v>2.4049999999999998</v>
      </c>
      <c r="H3713" s="44">
        <f>SmtRes!CZ1276</f>
        <v>1521.77</v>
      </c>
      <c r="I3713" s="43">
        <f>SmtRes!AJ1276</f>
        <v>1.1299999999999999</v>
      </c>
      <c r="J3713" s="44">
        <f>ROUND(H3713*I3713, 2)</f>
        <v>1719.6</v>
      </c>
      <c r="K3713" s="43"/>
      <c r="L3713" s="44">
        <f>SmtRes!DG1276</f>
        <v>4135.6400000000003</v>
      </c>
    </row>
    <row r="3714" spans="1:83" ht="28.5" x14ac:dyDescent="0.2">
      <c r="A3714" s="40"/>
      <c r="B3714" s="40" t="s">
        <v>1082</v>
      </c>
      <c r="C3714" s="40" t="s">
        <v>1384</v>
      </c>
      <c r="D3714" s="41" t="s">
        <v>1062</v>
      </c>
      <c r="E3714" s="42">
        <f>SmtRes!DO1276*SmtRes!AT1276</f>
        <v>1.3</v>
      </c>
      <c r="F3714" s="42">
        <f t="shared" si="144"/>
        <v>1.85</v>
      </c>
      <c r="G3714" s="42">
        <f>SmtRes!DO1276*SmtRes!CX1276</f>
        <v>2.4049999999999998</v>
      </c>
      <c r="H3714" s="44"/>
      <c r="I3714" s="43"/>
      <c r="J3714" s="44">
        <f>ROUND(SmtRes!AG1276/SmtRes!DO1276, 2)</f>
        <v>549.32000000000005</v>
      </c>
      <c r="K3714" s="43"/>
      <c r="L3714" s="44">
        <f>SmtRes!DH1276</f>
        <v>1321.11</v>
      </c>
      <c r="CE3714">
        <v>1</v>
      </c>
    </row>
    <row r="3715" spans="1:83" ht="28.5" x14ac:dyDescent="0.2">
      <c r="A3715" s="40"/>
      <c r="B3715" s="40" t="s">
        <v>1083</v>
      </c>
      <c r="C3715" s="40" t="s">
        <v>1085</v>
      </c>
      <c r="D3715" s="41" t="s">
        <v>961</v>
      </c>
      <c r="E3715" s="42">
        <v>0.89</v>
      </c>
      <c r="F3715" s="42">
        <f t="shared" si="144"/>
        <v>1.85</v>
      </c>
      <c r="G3715" s="42">
        <f>SmtRes!CX1277</f>
        <v>1.6465000000000001</v>
      </c>
      <c r="H3715" s="44">
        <f>SmtRes!CZ1277</f>
        <v>12.74</v>
      </c>
      <c r="I3715" s="43">
        <f>SmtRes!AJ1277</f>
        <v>1.26</v>
      </c>
      <c r="J3715" s="44">
        <f>ROUND(H3715*I3715, 2)</f>
        <v>16.05</v>
      </c>
      <c r="K3715" s="43"/>
      <c r="L3715" s="44">
        <f>SmtRes!DG1277</f>
        <v>26.43</v>
      </c>
    </row>
    <row r="3716" spans="1:83" ht="15" x14ac:dyDescent="0.2">
      <c r="A3716" s="39"/>
      <c r="B3716" s="42">
        <v>4</v>
      </c>
      <c r="C3716" s="39" t="s">
        <v>1475</v>
      </c>
      <c r="D3716" s="41"/>
      <c r="E3716" s="47"/>
      <c r="F3716" s="42"/>
      <c r="G3716" s="47"/>
      <c r="H3716" s="42"/>
      <c r="I3716" s="42"/>
      <c r="J3716" s="42"/>
      <c r="K3716" s="42"/>
      <c r="L3716" s="48">
        <f>SUM(L3717:L3719)-SUMIF(CE3717:CE3719, 1, L3717:L3719)</f>
        <v>0</v>
      </c>
    </row>
    <row r="3717" spans="1:83" ht="28.5" x14ac:dyDescent="0.2">
      <c r="A3717" s="40"/>
      <c r="B3717" s="40" t="s">
        <v>1097</v>
      </c>
      <c r="C3717" s="40" t="s">
        <v>1099</v>
      </c>
      <c r="D3717" s="41" t="s">
        <v>1100</v>
      </c>
      <c r="E3717" s="42">
        <v>11</v>
      </c>
      <c r="F3717" s="42">
        <f t="shared" ref="F3717:F3722" si="145">ROUND(0,7)</f>
        <v>0</v>
      </c>
      <c r="G3717" s="42">
        <f>SmtRes!CX1278</f>
        <v>0</v>
      </c>
      <c r="H3717" s="44">
        <f>SmtRes!CZ1278</f>
        <v>174.93</v>
      </c>
      <c r="I3717" s="43">
        <f>SmtRes!AI1278</f>
        <v>1.1200000000000001</v>
      </c>
      <c r="J3717" s="44">
        <f>ROUND(H3717*I3717, 2)</f>
        <v>195.92</v>
      </c>
      <c r="K3717" s="43"/>
      <c r="L3717" s="44">
        <f>SmtRes!DF1278</f>
        <v>0</v>
      </c>
    </row>
    <row r="3718" spans="1:83" ht="14.25" x14ac:dyDescent="0.2">
      <c r="A3718" s="40"/>
      <c r="B3718" s="40" t="s">
        <v>1101</v>
      </c>
      <c r="C3718" s="40" t="s">
        <v>1103</v>
      </c>
      <c r="D3718" s="41" t="s">
        <v>651</v>
      </c>
      <c r="E3718" s="42">
        <v>6.0000000000000001E-3</v>
      </c>
      <c r="F3718" s="42">
        <f t="shared" si="145"/>
        <v>0</v>
      </c>
      <c r="G3718" s="42">
        <f>SmtRes!CX1279</f>
        <v>0</v>
      </c>
      <c r="H3718" s="44">
        <f>SmtRes!CZ1279</f>
        <v>88783.86</v>
      </c>
      <c r="I3718" s="43">
        <f>SmtRes!AI1279</f>
        <v>1.07</v>
      </c>
      <c r="J3718" s="44">
        <f>ROUND(H3718*I3718, 2)</f>
        <v>94998.73</v>
      </c>
      <c r="K3718" s="43"/>
      <c r="L3718" s="44">
        <f>SmtRes!DF1279</f>
        <v>0</v>
      </c>
    </row>
    <row r="3719" spans="1:83" ht="42.75" x14ac:dyDescent="0.2">
      <c r="A3719" s="40"/>
      <c r="B3719" s="40" t="s">
        <v>1104</v>
      </c>
      <c r="C3719" s="40" t="s">
        <v>1106</v>
      </c>
      <c r="D3719" s="41" t="s">
        <v>463</v>
      </c>
      <c r="E3719" s="42">
        <v>1</v>
      </c>
      <c r="F3719" s="42">
        <f t="shared" si="145"/>
        <v>0</v>
      </c>
      <c r="G3719" s="42">
        <f>SmtRes!CX1280</f>
        <v>0</v>
      </c>
      <c r="H3719" s="44">
        <f>SmtRes!CZ1280</f>
        <v>6294.92</v>
      </c>
      <c r="I3719" s="43">
        <f>SmtRes!AI1280</f>
        <v>1.1399999999999999</v>
      </c>
      <c r="J3719" s="44">
        <f>ROUND(H3719*I3719, 2)</f>
        <v>7176.21</v>
      </c>
      <c r="K3719" s="43"/>
      <c r="L3719" s="44">
        <f>SmtRes!DF1280</f>
        <v>0</v>
      </c>
    </row>
    <row r="3720" spans="1:83" ht="28.5" x14ac:dyDescent="0.2">
      <c r="A3720" s="40"/>
      <c r="B3720" s="40" t="str">
        <f>EtalonRes!I1786</f>
        <v>21.2.01.02</v>
      </c>
      <c r="C3720" s="40" t="str">
        <f>EtalonRes!K1786</f>
        <v>Провода неизолированные для воздушных линий электропередач</v>
      </c>
      <c r="D3720" s="41" t="str">
        <f>EtalonRes!O1786</f>
        <v>т</v>
      </c>
      <c r="E3720" s="42">
        <f>EtalonRes!X1786</f>
        <v>0</v>
      </c>
      <c r="F3720" s="42">
        <f t="shared" si="145"/>
        <v>0</v>
      </c>
      <c r="G3720" s="42">
        <f>ROUND(EtalonRes!AG1786*Source!I336, 7)</f>
        <v>0</v>
      </c>
      <c r="H3720" s="44"/>
      <c r="I3720" s="43"/>
      <c r="J3720" s="44"/>
      <c r="K3720" s="43"/>
      <c r="L3720" s="44"/>
    </row>
    <row r="3721" spans="1:83" ht="28.5" x14ac:dyDescent="0.2">
      <c r="A3721" s="40"/>
      <c r="B3721" s="40" t="str">
        <f>EtalonRes!I1787</f>
        <v>22.2.01.03</v>
      </c>
      <c r="C3721" s="40" t="str">
        <f>EtalonRes!K1787</f>
        <v>Изоляторы линейные подвесные тарельчатые</v>
      </c>
      <c r="D3721" s="41" t="str">
        <f>EtalonRes!O1787</f>
        <v>т</v>
      </c>
      <c r="E3721" s="42">
        <f>EtalonRes!X1787</f>
        <v>0</v>
      </c>
      <c r="F3721" s="42">
        <f t="shared" si="145"/>
        <v>0</v>
      </c>
      <c r="G3721" s="42">
        <f>ROUND(EtalonRes!AG1787*Source!I336, 7)</f>
        <v>0</v>
      </c>
      <c r="H3721" s="44"/>
      <c r="I3721" s="43"/>
      <c r="J3721" s="44"/>
      <c r="K3721" s="43"/>
      <c r="L3721" s="44"/>
    </row>
    <row r="3722" spans="1:83" ht="14.25" x14ac:dyDescent="0.2">
      <c r="A3722" s="40"/>
      <c r="B3722" s="40" t="str">
        <f>EtalonRes!I1788</f>
        <v>22.2.02.23</v>
      </c>
      <c r="C3722" s="49" t="str">
        <f>EtalonRes!K1788</f>
        <v>Арматура линейная</v>
      </c>
      <c r="D3722" s="50" t="str">
        <f>EtalonRes!O1788</f>
        <v>т</v>
      </c>
      <c r="E3722" s="51">
        <f>EtalonRes!X1788</f>
        <v>0</v>
      </c>
      <c r="F3722" s="51">
        <f t="shared" si="145"/>
        <v>0</v>
      </c>
      <c r="G3722" s="51">
        <f>ROUND(EtalonRes!AG1788*Source!I336, 7)</f>
        <v>0</v>
      </c>
      <c r="H3722" s="52"/>
      <c r="I3722" s="53"/>
      <c r="J3722" s="52"/>
      <c r="K3722" s="53"/>
      <c r="L3722" s="52"/>
    </row>
    <row r="3723" spans="1:83" ht="15" x14ac:dyDescent="0.2">
      <c r="A3723" s="40"/>
      <c r="B3723" s="40"/>
      <c r="C3723" s="55" t="s">
        <v>1386</v>
      </c>
      <c r="D3723" s="41"/>
      <c r="E3723" s="42"/>
      <c r="F3723" s="42"/>
      <c r="G3723" s="42"/>
      <c r="H3723" s="44"/>
      <c r="I3723" s="43"/>
      <c r="J3723" s="44"/>
      <c r="K3723" s="43"/>
      <c r="L3723" s="44">
        <f>L3700+L3702+L3703+L3716</f>
        <v>170221.21</v>
      </c>
    </row>
    <row r="3724" spans="1:83" ht="14.25" x14ac:dyDescent="0.2">
      <c r="A3724" s="40"/>
      <c r="B3724" s="40"/>
      <c r="C3724" s="40" t="s">
        <v>1387</v>
      </c>
      <c r="D3724" s="41"/>
      <c r="E3724" s="42"/>
      <c r="F3724" s="42"/>
      <c r="G3724" s="42"/>
      <c r="H3724" s="44"/>
      <c r="I3724" s="43"/>
      <c r="J3724" s="44"/>
      <c r="K3724" s="43"/>
      <c r="L3724" s="44">
        <f>SUM(AR3698:AR3727)+SUM(AS3698:AS3727)+SUM(AT3698:AT3727)+SUM(AU3698:AU3727)+SUM(AV3698:AV3727)</f>
        <v>107918.41</v>
      </c>
    </row>
    <row r="3725" spans="1:83" ht="14.25" x14ac:dyDescent="0.2">
      <c r="A3725" s="40"/>
      <c r="B3725" s="40" t="s">
        <v>30</v>
      </c>
      <c r="C3725" s="40" t="s">
        <v>1388</v>
      </c>
      <c r="D3725" s="41" t="s">
        <v>1389</v>
      </c>
      <c r="E3725" s="42">
        <f>Source!BZ336</f>
        <v>103</v>
      </c>
      <c r="F3725" s="42"/>
      <c r="G3725" s="42">
        <f>Source!AT336</f>
        <v>103</v>
      </c>
      <c r="H3725" s="44"/>
      <c r="I3725" s="43"/>
      <c r="J3725" s="44"/>
      <c r="K3725" s="43"/>
      <c r="L3725" s="44">
        <f>SUM(AZ3698:AZ3727)</f>
        <v>111155.96</v>
      </c>
    </row>
    <row r="3726" spans="1:83" ht="14.25" x14ac:dyDescent="0.2">
      <c r="A3726" s="49"/>
      <c r="B3726" s="49" t="s">
        <v>31</v>
      </c>
      <c r="C3726" s="49" t="s">
        <v>1390</v>
      </c>
      <c r="D3726" s="50" t="s">
        <v>1389</v>
      </c>
      <c r="E3726" s="51">
        <f>Source!CA336</f>
        <v>60</v>
      </c>
      <c r="F3726" s="51"/>
      <c r="G3726" s="51">
        <f>Source!AU336</f>
        <v>60</v>
      </c>
      <c r="H3726" s="52"/>
      <c r="I3726" s="53"/>
      <c r="J3726" s="52"/>
      <c r="K3726" s="53"/>
      <c r="L3726" s="52">
        <f>SUM(BA3698:BA3727)</f>
        <v>64751.05</v>
      </c>
    </row>
    <row r="3727" spans="1:83" ht="15" x14ac:dyDescent="0.2">
      <c r="C3727" s="67" t="s">
        <v>1391</v>
      </c>
      <c r="D3727" s="67"/>
      <c r="E3727" s="67"/>
      <c r="F3727" s="67"/>
      <c r="G3727" s="67"/>
      <c r="H3727" s="67"/>
      <c r="I3727" s="68">
        <f>K3727/E3698</f>
        <v>346128.22000000003</v>
      </c>
      <c r="J3727" s="68"/>
      <c r="K3727" s="68">
        <f>L3700+L3702+L3716+L3725+L3726+L3703</f>
        <v>346128.22000000003</v>
      </c>
      <c r="L3727" s="68"/>
      <c r="AD3727">
        <f>ROUND((Source!AT336/100)*((ROUND(SUMIF(SmtRes!AQ1269:'SmtRes'!AQ1280,"=1",SmtRes!AD1269:'SmtRes'!AD1280)*Source!I336, 2)+ROUND(SUMIF(SmtRes!AQ1269:'SmtRes'!AQ1280,"=1",SmtRes!AC1269:'SmtRes'!AC1280)*Source!I336, 2))), 2)</f>
        <v>3411.33</v>
      </c>
      <c r="AE3727">
        <f>ROUND((Source!AU336/100)*((ROUND(SUMIF(SmtRes!AQ1269:'SmtRes'!AQ1280,"=1",SmtRes!AD1269:'SmtRes'!AD1280)*Source!I336, 2)+ROUND(SUMIF(SmtRes!AQ1269:'SmtRes'!AQ1280,"=1",SmtRes!AC1269:'SmtRes'!AC1280)*Source!I336, 2))), 2)</f>
        <v>1987.18</v>
      </c>
      <c r="AN3727" s="54">
        <f>L3700+L3702+L3716+L3725+L3726+L3703</f>
        <v>346128.22000000003</v>
      </c>
      <c r="AO3727" s="54">
        <f>L3702</f>
        <v>62302.799999999996</v>
      </c>
      <c r="AQ3727" t="s">
        <v>1392</v>
      </c>
      <c r="AR3727" s="54">
        <f>L3700</f>
        <v>75286.820000000007</v>
      </c>
      <c r="AT3727" s="54">
        <f>L3703</f>
        <v>32631.59</v>
      </c>
      <c r="AV3727" t="s">
        <v>1392</v>
      </c>
      <c r="AW3727" s="54">
        <f>L3716</f>
        <v>0</v>
      </c>
      <c r="AZ3727">
        <f>Source!X336</f>
        <v>111155.96</v>
      </c>
      <c r="BA3727">
        <f>Source!Y336</f>
        <v>64751.05</v>
      </c>
      <c r="CD3727">
        <v>1</v>
      </c>
    </row>
    <row r="3728" spans="1:83" ht="149.25" x14ac:dyDescent="0.2">
      <c r="A3728" s="38" t="s">
        <v>392</v>
      </c>
      <c r="B3728" s="40" t="s">
        <v>1520</v>
      </c>
      <c r="C3728" s="40" t="s">
        <v>1564</v>
      </c>
      <c r="D3728" s="41" t="str">
        <f>Source!H337</f>
        <v>пролет</v>
      </c>
      <c r="E3728" s="42">
        <f>Source!K337</f>
        <v>1</v>
      </c>
      <c r="F3728" s="42"/>
      <c r="G3728" s="42">
        <f>Source!I337</f>
        <v>1</v>
      </c>
      <c r="H3728" s="44"/>
      <c r="I3728" s="43"/>
      <c r="J3728" s="44"/>
      <c r="K3728" s="43"/>
      <c r="L3728" s="44"/>
    </row>
    <row r="3729" spans="1:83" ht="14.25" x14ac:dyDescent="0.2">
      <c r="C3729" s="45" t="str">
        <f>Source!CB337</f>
        <v>прим. демонтаж</v>
      </c>
    </row>
    <row r="3730" spans="1:83" ht="102" x14ac:dyDescent="0.2">
      <c r="B3730" s="46" t="str">
        <f>Source!EO337</f>
        <v>Поправка: Сб.№33, п.1.33.20.1  Поправка: Прил.33.3, п.3. 5.2</v>
      </c>
      <c r="C3730" s="46" t="str">
        <f>Source!CN337</f>
        <v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731" spans="1:83" ht="15" x14ac:dyDescent="0.2">
      <c r="A3731" s="39"/>
      <c r="B3731" s="42">
        <v>1</v>
      </c>
      <c r="C3731" s="39" t="s">
        <v>1380</v>
      </c>
      <c r="D3731" s="41" t="s">
        <v>1062</v>
      </c>
      <c r="E3731" s="47"/>
      <c r="F3731" s="42"/>
      <c r="G3731" s="47">
        <f>Source!U337</f>
        <v>139.08000000000001</v>
      </c>
      <c r="H3731" s="42"/>
      <c r="I3731" s="42"/>
      <c r="J3731" s="42"/>
      <c r="K3731" s="42"/>
      <c r="L3731" s="48">
        <f>SUM(L3732:L3732)-SUMIF(CE3732:CE3732, 1, L3732:L3732)</f>
        <v>62757.07</v>
      </c>
    </row>
    <row r="3732" spans="1:83" ht="28.5" x14ac:dyDescent="0.2">
      <c r="A3732" s="40"/>
      <c r="B3732" s="40" t="s">
        <v>1092</v>
      </c>
      <c r="C3732" s="40" t="s">
        <v>1093</v>
      </c>
      <c r="D3732" s="41" t="s">
        <v>1062</v>
      </c>
      <c r="E3732" s="42">
        <v>97.6</v>
      </c>
      <c r="F3732" s="42">
        <f>ROUND((0.75)*1.9,7)</f>
        <v>1.425</v>
      </c>
      <c r="G3732" s="42">
        <f>SmtRes!CX1281</f>
        <v>139.08000000000001</v>
      </c>
      <c r="H3732" s="44"/>
      <c r="I3732" s="43"/>
      <c r="J3732" s="44">
        <f>SmtRes!CZ1281</f>
        <v>451.23</v>
      </c>
      <c r="K3732" s="43"/>
      <c r="L3732" s="44">
        <f>SmtRes!DI1281</f>
        <v>62757.07</v>
      </c>
    </row>
    <row r="3733" spans="1:83" ht="15" x14ac:dyDescent="0.2">
      <c r="A3733" s="39"/>
      <c r="B3733" s="42">
        <v>2</v>
      </c>
      <c r="C3733" s="39" t="s">
        <v>1381</v>
      </c>
      <c r="D3733" s="41"/>
      <c r="E3733" s="47"/>
      <c r="F3733" s="42"/>
      <c r="G3733" s="47"/>
      <c r="H3733" s="42"/>
      <c r="I3733" s="42"/>
      <c r="J3733" s="42"/>
      <c r="K3733" s="42"/>
      <c r="L3733" s="48">
        <f>SUM(L3734:L3746)-SUMIF(CE3734:CE3746, 1, L3734:L3746)</f>
        <v>52689.180000000008</v>
      </c>
    </row>
    <row r="3734" spans="1:83" ht="15" x14ac:dyDescent="0.2">
      <c r="A3734" s="39"/>
      <c r="B3734" s="42"/>
      <c r="C3734" s="39" t="s">
        <v>1385</v>
      </c>
      <c r="D3734" s="41" t="s">
        <v>1062</v>
      </c>
      <c r="E3734" s="47"/>
      <c r="F3734" s="42"/>
      <c r="G3734" s="47">
        <f>Source!V337</f>
        <v>45.576000000000001</v>
      </c>
      <c r="H3734" s="42"/>
      <c r="I3734" s="42"/>
      <c r="J3734" s="42"/>
      <c r="K3734" s="42"/>
      <c r="L3734" s="48">
        <f>SUMIF(CE3735:CE3746, 1, L3735:L3746)</f>
        <v>27272.059999999998</v>
      </c>
      <c r="CE3734">
        <v>1</v>
      </c>
    </row>
    <row r="3735" spans="1:83" ht="71.25" x14ac:dyDescent="0.2">
      <c r="A3735" s="40"/>
      <c r="B3735" s="40" t="s">
        <v>1094</v>
      </c>
      <c r="C3735" s="40" t="s">
        <v>1096</v>
      </c>
      <c r="D3735" s="41" t="s">
        <v>961</v>
      </c>
      <c r="E3735" s="42">
        <v>10</v>
      </c>
      <c r="F3735" s="42">
        <f t="shared" ref="F3735:F3746" si="146">ROUND((0.75)*1.8,7)</f>
        <v>1.35</v>
      </c>
      <c r="G3735" s="42">
        <f>SmtRes!CX1283</f>
        <v>13.5</v>
      </c>
      <c r="H3735" s="44">
        <f>SmtRes!CZ1283</f>
        <v>774.86</v>
      </c>
      <c r="I3735" s="43">
        <f>SmtRes!AJ1283</f>
        <v>1.18</v>
      </c>
      <c r="J3735" s="44">
        <f>ROUND(H3735*I3735, 2)</f>
        <v>914.33</v>
      </c>
      <c r="K3735" s="43"/>
      <c r="L3735" s="44">
        <f>SmtRes!DG1283</f>
        <v>12343.46</v>
      </c>
    </row>
    <row r="3736" spans="1:83" ht="28.5" x14ac:dyDescent="0.2">
      <c r="A3736" s="40"/>
      <c r="B3736" s="40" t="s">
        <v>1082</v>
      </c>
      <c r="C3736" s="40" t="s">
        <v>1384</v>
      </c>
      <c r="D3736" s="41" t="s">
        <v>1062</v>
      </c>
      <c r="E3736" s="42">
        <f>SmtRes!DO1283*SmtRes!AT1283</f>
        <v>10</v>
      </c>
      <c r="F3736" s="42">
        <f t="shared" si="146"/>
        <v>1.35</v>
      </c>
      <c r="G3736" s="42">
        <f>SmtRes!DO1283*SmtRes!CX1283</f>
        <v>13.5</v>
      </c>
      <c r="H3736" s="44"/>
      <c r="I3736" s="43"/>
      <c r="J3736" s="44">
        <f>ROUND(SmtRes!AG1283/SmtRes!DO1283, 2)</f>
        <v>549.32000000000005</v>
      </c>
      <c r="K3736" s="43"/>
      <c r="L3736" s="44">
        <f>SmtRes!DH1283</f>
        <v>7415.82</v>
      </c>
      <c r="CE3736">
        <v>1</v>
      </c>
    </row>
    <row r="3737" spans="1:83" ht="28.5" x14ac:dyDescent="0.2">
      <c r="A3737" s="40"/>
      <c r="B3737" s="40" t="s">
        <v>1065</v>
      </c>
      <c r="C3737" s="40" t="s">
        <v>1067</v>
      </c>
      <c r="D3737" s="41" t="s">
        <v>961</v>
      </c>
      <c r="E3737" s="42">
        <v>3.9</v>
      </c>
      <c r="F3737" s="42">
        <f t="shared" si="146"/>
        <v>1.35</v>
      </c>
      <c r="G3737" s="42">
        <f>SmtRes!CX1284</f>
        <v>5.2649999999999997</v>
      </c>
      <c r="H3737" s="44"/>
      <c r="I3737" s="43"/>
      <c r="J3737" s="44">
        <f>SmtRes!CZ1284</f>
        <v>1233.46</v>
      </c>
      <c r="K3737" s="43"/>
      <c r="L3737" s="44">
        <f>SmtRes!DG1284</f>
        <v>6494.17</v>
      </c>
    </row>
    <row r="3738" spans="1:83" ht="28.5" x14ac:dyDescent="0.2">
      <c r="A3738" s="40"/>
      <c r="B3738" s="40" t="s">
        <v>1068</v>
      </c>
      <c r="C3738" s="40" t="s">
        <v>1382</v>
      </c>
      <c r="D3738" s="41" t="s">
        <v>1062</v>
      </c>
      <c r="E3738" s="42">
        <f>SmtRes!DO1284*SmtRes!AT1284</f>
        <v>3.9</v>
      </c>
      <c r="F3738" s="42">
        <f t="shared" si="146"/>
        <v>1.35</v>
      </c>
      <c r="G3738" s="42">
        <f>SmtRes!DO1284*SmtRes!CX1284</f>
        <v>5.2649999999999997</v>
      </c>
      <c r="H3738" s="44"/>
      <c r="I3738" s="43"/>
      <c r="J3738" s="44">
        <f>ROUND(SmtRes!AG1284/SmtRes!DO1284, 2)</f>
        <v>642.05999999999995</v>
      </c>
      <c r="K3738" s="43"/>
      <c r="L3738" s="44">
        <f>SmtRes!DH1284</f>
        <v>3380.45</v>
      </c>
      <c r="CE3738">
        <v>1</v>
      </c>
    </row>
    <row r="3739" spans="1:83" ht="28.5" x14ac:dyDescent="0.2">
      <c r="A3739" s="40"/>
      <c r="B3739" s="40" t="s">
        <v>1069</v>
      </c>
      <c r="C3739" s="40" t="s">
        <v>1071</v>
      </c>
      <c r="D3739" s="41" t="s">
        <v>961</v>
      </c>
      <c r="E3739" s="42">
        <v>0.31</v>
      </c>
      <c r="F3739" s="42">
        <f t="shared" si="146"/>
        <v>1.35</v>
      </c>
      <c r="G3739" s="42">
        <f>SmtRes!CX1285</f>
        <v>0.41849999999999998</v>
      </c>
      <c r="H3739" s="44">
        <f>SmtRes!CZ1285</f>
        <v>189.67</v>
      </c>
      <c r="I3739" s="43">
        <f>SmtRes!AJ1285</f>
        <v>1.23</v>
      </c>
      <c r="J3739" s="44">
        <f>ROUND(H3739*I3739, 2)</f>
        <v>233.29</v>
      </c>
      <c r="K3739" s="43"/>
      <c r="L3739" s="44">
        <f>SmtRes!DG1285</f>
        <v>97.63</v>
      </c>
    </row>
    <row r="3740" spans="1:83" ht="28.5" x14ac:dyDescent="0.2">
      <c r="A3740" s="40"/>
      <c r="B3740" s="40" t="s">
        <v>1072</v>
      </c>
      <c r="C3740" s="40" t="s">
        <v>1074</v>
      </c>
      <c r="D3740" s="41" t="s">
        <v>961</v>
      </c>
      <c r="E3740" s="42">
        <v>15.7</v>
      </c>
      <c r="F3740" s="42">
        <f t="shared" si="146"/>
        <v>1.35</v>
      </c>
      <c r="G3740" s="42">
        <f>SmtRes!CX1286</f>
        <v>21.195</v>
      </c>
      <c r="H3740" s="44">
        <f>SmtRes!CZ1286</f>
        <v>1070.99</v>
      </c>
      <c r="I3740" s="43">
        <f>SmtRes!AJ1286</f>
        <v>1.19</v>
      </c>
      <c r="J3740" s="44">
        <f>ROUND(H3740*I3740, 2)</f>
        <v>1274.48</v>
      </c>
      <c r="K3740" s="43"/>
      <c r="L3740" s="44">
        <f>SmtRes!DG1286</f>
        <v>27012.6</v>
      </c>
    </row>
    <row r="3741" spans="1:83" ht="28.5" x14ac:dyDescent="0.2">
      <c r="A3741" s="40"/>
      <c r="B3741" s="40" t="s">
        <v>1068</v>
      </c>
      <c r="C3741" s="40" t="s">
        <v>1382</v>
      </c>
      <c r="D3741" s="41" t="s">
        <v>1062</v>
      </c>
      <c r="E3741" s="42">
        <f>SmtRes!DO1286*SmtRes!AT1286</f>
        <v>15.7</v>
      </c>
      <c r="F3741" s="42">
        <f t="shared" si="146"/>
        <v>1.35</v>
      </c>
      <c r="G3741" s="42">
        <f>SmtRes!DO1286*SmtRes!CX1286</f>
        <v>21.195</v>
      </c>
      <c r="H3741" s="44"/>
      <c r="I3741" s="43"/>
      <c r="J3741" s="44">
        <f>ROUND(SmtRes!AG1286/SmtRes!DO1286, 2)</f>
        <v>642.05999999999995</v>
      </c>
      <c r="K3741" s="43"/>
      <c r="L3741" s="44">
        <f>SmtRes!DH1286</f>
        <v>13608.46</v>
      </c>
      <c r="CE3741">
        <v>1</v>
      </c>
    </row>
    <row r="3742" spans="1:83" ht="28.5" x14ac:dyDescent="0.2">
      <c r="A3742" s="40"/>
      <c r="B3742" s="40" t="s">
        <v>1075</v>
      </c>
      <c r="C3742" s="40" t="s">
        <v>1077</v>
      </c>
      <c r="D3742" s="41" t="s">
        <v>961</v>
      </c>
      <c r="E3742" s="42">
        <v>2.2599999999999998</v>
      </c>
      <c r="F3742" s="42">
        <f t="shared" si="146"/>
        <v>1.35</v>
      </c>
      <c r="G3742" s="42">
        <f>SmtRes!CX1287</f>
        <v>3.0510000000000002</v>
      </c>
      <c r="H3742" s="44"/>
      <c r="I3742" s="43"/>
      <c r="J3742" s="44">
        <f>SmtRes!CZ1287</f>
        <v>758.04</v>
      </c>
      <c r="K3742" s="43"/>
      <c r="L3742" s="44">
        <f>SmtRes!DG1287</f>
        <v>2312.7800000000002</v>
      </c>
    </row>
    <row r="3743" spans="1:83" ht="28.5" x14ac:dyDescent="0.2">
      <c r="A3743" s="40"/>
      <c r="B3743" s="40" t="s">
        <v>1078</v>
      </c>
      <c r="C3743" s="40" t="s">
        <v>1383</v>
      </c>
      <c r="D3743" s="41" t="s">
        <v>1062</v>
      </c>
      <c r="E3743" s="42">
        <f>SmtRes!DO1287*SmtRes!AT1287</f>
        <v>2.2599999999999998</v>
      </c>
      <c r="F3743" s="42">
        <f t="shared" si="146"/>
        <v>1.35</v>
      </c>
      <c r="G3743" s="42">
        <f>SmtRes!DO1287*SmtRes!CX1287</f>
        <v>3.0510000000000002</v>
      </c>
      <c r="H3743" s="44"/>
      <c r="I3743" s="43"/>
      <c r="J3743" s="44">
        <f>ROUND(SmtRes!AG1287/SmtRes!DO1287, 2)</f>
        <v>477.98</v>
      </c>
      <c r="K3743" s="43"/>
      <c r="L3743" s="44">
        <f>SmtRes!DH1287</f>
        <v>1458.32</v>
      </c>
      <c r="CE3743">
        <v>1</v>
      </c>
    </row>
    <row r="3744" spans="1:83" ht="28.5" x14ac:dyDescent="0.2">
      <c r="A3744" s="40"/>
      <c r="B3744" s="40" t="s">
        <v>1079</v>
      </c>
      <c r="C3744" s="40" t="s">
        <v>1081</v>
      </c>
      <c r="D3744" s="41" t="s">
        <v>961</v>
      </c>
      <c r="E3744" s="42">
        <v>1.9</v>
      </c>
      <c r="F3744" s="42">
        <f t="shared" si="146"/>
        <v>1.35</v>
      </c>
      <c r="G3744" s="42">
        <f>SmtRes!CX1288</f>
        <v>2.5649999999999999</v>
      </c>
      <c r="H3744" s="44">
        <f>SmtRes!CZ1288</f>
        <v>1521.77</v>
      </c>
      <c r="I3744" s="43">
        <f>SmtRes!AJ1288</f>
        <v>1.1299999999999999</v>
      </c>
      <c r="J3744" s="44">
        <f>ROUND(H3744*I3744, 2)</f>
        <v>1719.6</v>
      </c>
      <c r="K3744" s="43"/>
      <c r="L3744" s="44">
        <f>SmtRes!DG1288</f>
        <v>4410.7700000000004</v>
      </c>
    </row>
    <row r="3745" spans="1:83" ht="28.5" x14ac:dyDescent="0.2">
      <c r="A3745" s="40"/>
      <c r="B3745" s="40" t="s">
        <v>1082</v>
      </c>
      <c r="C3745" s="40" t="s">
        <v>1384</v>
      </c>
      <c r="D3745" s="41" t="s">
        <v>1062</v>
      </c>
      <c r="E3745" s="42">
        <f>SmtRes!DO1288*SmtRes!AT1288</f>
        <v>1.9</v>
      </c>
      <c r="F3745" s="42">
        <f t="shared" si="146"/>
        <v>1.35</v>
      </c>
      <c r="G3745" s="42">
        <f>SmtRes!DO1288*SmtRes!CX1288</f>
        <v>2.5649999999999999</v>
      </c>
      <c r="H3745" s="44"/>
      <c r="I3745" s="43"/>
      <c r="J3745" s="44">
        <f>ROUND(SmtRes!AG1288/SmtRes!DO1288, 2)</f>
        <v>549.32000000000005</v>
      </c>
      <c r="K3745" s="43"/>
      <c r="L3745" s="44">
        <f>SmtRes!DH1288</f>
        <v>1409.01</v>
      </c>
      <c r="CE3745">
        <v>1</v>
      </c>
    </row>
    <row r="3746" spans="1:83" ht="28.5" x14ac:dyDescent="0.2">
      <c r="A3746" s="40"/>
      <c r="B3746" s="40" t="s">
        <v>1083</v>
      </c>
      <c r="C3746" s="40" t="s">
        <v>1085</v>
      </c>
      <c r="D3746" s="41" t="s">
        <v>961</v>
      </c>
      <c r="E3746" s="42">
        <v>0.82</v>
      </c>
      <c r="F3746" s="42">
        <f t="shared" si="146"/>
        <v>1.35</v>
      </c>
      <c r="G3746" s="42">
        <f>SmtRes!CX1289</f>
        <v>1.107</v>
      </c>
      <c r="H3746" s="44">
        <f>SmtRes!CZ1289</f>
        <v>12.74</v>
      </c>
      <c r="I3746" s="43">
        <f>SmtRes!AJ1289</f>
        <v>1.26</v>
      </c>
      <c r="J3746" s="44">
        <f>ROUND(H3746*I3746, 2)</f>
        <v>16.05</v>
      </c>
      <c r="K3746" s="43"/>
      <c r="L3746" s="44">
        <f>SmtRes!DG1289</f>
        <v>17.77</v>
      </c>
    </row>
    <row r="3747" spans="1:83" ht="15" x14ac:dyDescent="0.2">
      <c r="A3747" s="39"/>
      <c r="B3747" s="42">
        <v>4</v>
      </c>
      <c r="C3747" s="39" t="s">
        <v>1475</v>
      </c>
      <c r="D3747" s="41"/>
      <c r="E3747" s="47"/>
      <c r="F3747" s="42"/>
      <c r="G3747" s="47"/>
      <c r="H3747" s="42"/>
      <c r="I3747" s="42"/>
      <c r="J3747" s="42"/>
      <c r="K3747" s="42"/>
      <c r="L3747" s="48">
        <f>SUM(L3748:L3750)-SUMIF(CE3748:CE3750, 1, L3748:L3750)</f>
        <v>0</v>
      </c>
    </row>
    <row r="3748" spans="1:83" ht="28.5" x14ac:dyDescent="0.2">
      <c r="A3748" s="40"/>
      <c r="B3748" s="40" t="s">
        <v>1097</v>
      </c>
      <c r="C3748" s="40" t="s">
        <v>1099</v>
      </c>
      <c r="D3748" s="41" t="s">
        <v>1100</v>
      </c>
      <c r="E3748" s="42">
        <v>11</v>
      </c>
      <c r="F3748" s="42">
        <f t="shared" ref="F3748:F3753" si="147">ROUND(0,7)</f>
        <v>0</v>
      </c>
      <c r="G3748" s="42">
        <f>SmtRes!CX1290</f>
        <v>0</v>
      </c>
      <c r="H3748" s="44">
        <f>SmtRes!CZ1290</f>
        <v>174.93</v>
      </c>
      <c r="I3748" s="43">
        <f>SmtRes!AI1290</f>
        <v>1.1200000000000001</v>
      </c>
      <c r="J3748" s="44">
        <f>ROUND(H3748*I3748, 2)</f>
        <v>195.92</v>
      </c>
      <c r="K3748" s="43"/>
      <c r="L3748" s="44">
        <f>SmtRes!DF1290</f>
        <v>0</v>
      </c>
    </row>
    <row r="3749" spans="1:83" ht="14.25" x14ac:dyDescent="0.2">
      <c r="A3749" s="40"/>
      <c r="B3749" s="40" t="s">
        <v>1101</v>
      </c>
      <c r="C3749" s="40" t="s">
        <v>1103</v>
      </c>
      <c r="D3749" s="41" t="s">
        <v>651</v>
      </c>
      <c r="E3749" s="42">
        <v>6.0000000000000001E-3</v>
      </c>
      <c r="F3749" s="42">
        <f t="shared" si="147"/>
        <v>0</v>
      </c>
      <c r="G3749" s="42">
        <f>SmtRes!CX1291</f>
        <v>0</v>
      </c>
      <c r="H3749" s="44">
        <f>SmtRes!CZ1291</f>
        <v>88783.86</v>
      </c>
      <c r="I3749" s="43">
        <f>SmtRes!AI1291</f>
        <v>1.07</v>
      </c>
      <c r="J3749" s="44">
        <f>ROUND(H3749*I3749, 2)</f>
        <v>94998.73</v>
      </c>
      <c r="K3749" s="43"/>
      <c r="L3749" s="44">
        <f>SmtRes!DF1291</f>
        <v>0</v>
      </c>
    </row>
    <row r="3750" spans="1:83" ht="42.75" x14ac:dyDescent="0.2">
      <c r="A3750" s="40"/>
      <c r="B3750" s="40" t="s">
        <v>1104</v>
      </c>
      <c r="C3750" s="40" t="s">
        <v>1106</v>
      </c>
      <c r="D3750" s="41" t="s">
        <v>463</v>
      </c>
      <c r="E3750" s="42">
        <v>1</v>
      </c>
      <c r="F3750" s="42">
        <f t="shared" si="147"/>
        <v>0</v>
      </c>
      <c r="G3750" s="42">
        <f>SmtRes!CX1292</f>
        <v>0</v>
      </c>
      <c r="H3750" s="44">
        <f>SmtRes!CZ1292</f>
        <v>6294.92</v>
      </c>
      <c r="I3750" s="43">
        <f>SmtRes!AI1292</f>
        <v>1.1399999999999999</v>
      </c>
      <c r="J3750" s="44">
        <f>ROUND(H3750*I3750, 2)</f>
        <v>7176.21</v>
      </c>
      <c r="K3750" s="43"/>
      <c r="L3750" s="44">
        <f>SmtRes!DF1292</f>
        <v>0</v>
      </c>
    </row>
    <row r="3751" spans="1:83" ht="28.5" x14ac:dyDescent="0.2">
      <c r="A3751" s="40"/>
      <c r="B3751" s="40" t="str">
        <f>EtalonRes!I1801</f>
        <v>21.2.01.02</v>
      </c>
      <c r="C3751" s="40" t="str">
        <f>EtalonRes!K1801</f>
        <v>Провода неизолированные для воздушных линий электропередач</v>
      </c>
      <c r="D3751" s="41" t="str">
        <f>EtalonRes!O1801</f>
        <v>т</v>
      </c>
      <c r="E3751" s="42">
        <f>EtalonRes!X1801</f>
        <v>0</v>
      </c>
      <c r="F3751" s="42">
        <f t="shared" si="147"/>
        <v>0</v>
      </c>
      <c r="G3751" s="42">
        <f>ROUND(EtalonRes!AG1801*Source!I337, 7)</f>
        <v>0</v>
      </c>
      <c r="H3751" s="44"/>
      <c r="I3751" s="43"/>
      <c r="J3751" s="44"/>
      <c r="K3751" s="43"/>
      <c r="L3751" s="44"/>
    </row>
    <row r="3752" spans="1:83" ht="28.5" x14ac:dyDescent="0.2">
      <c r="A3752" s="40"/>
      <c r="B3752" s="40" t="str">
        <f>EtalonRes!I1802</f>
        <v>22.2.01.03</v>
      </c>
      <c r="C3752" s="40" t="str">
        <f>EtalonRes!K1802</f>
        <v>Изоляторы линейные подвесные тарельчатые</v>
      </c>
      <c r="D3752" s="41" t="str">
        <f>EtalonRes!O1802</f>
        <v>т</v>
      </c>
      <c r="E3752" s="42">
        <f>EtalonRes!X1802</f>
        <v>0</v>
      </c>
      <c r="F3752" s="42">
        <f t="shared" si="147"/>
        <v>0</v>
      </c>
      <c r="G3752" s="42">
        <f>ROUND(EtalonRes!AG1802*Source!I337, 7)</f>
        <v>0</v>
      </c>
      <c r="H3752" s="44"/>
      <c r="I3752" s="43"/>
      <c r="J3752" s="44"/>
      <c r="K3752" s="43"/>
      <c r="L3752" s="44"/>
    </row>
    <row r="3753" spans="1:83" ht="14.25" x14ac:dyDescent="0.2">
      <c r="A3753" s="40"/>
      <c r="B3753" s="40" t="str">
        <f>EtalonRes!I1803</f>
        <v>22.2.02.23</v>
      </c>
      <c r="C3753" s="49" t="str">
        <f>EtalonRes!K1803</f>
        <v>Арматура линейная</v>
      </c>
      <c r="D3753" s="50" t="str">
        <f>EtalonRes!O1803</f>
        <v>т</v>
      </c>
      <c r="E3753" s="51">
        <f>EtalonRes!X1803</f>
        <v>0</v>
      </c>
      <c r="F3753" s="51">
        <f t="shared" si="147"/>
        <v>0</v>
      </c>
      <c r="G3753" s="51">
        <f>ROUND(EtalonRes!AG1803*Source!I337, 7)</f>
        <v>0</v>
      </c>
      <c r="H3753" s="52"/>
      <c r="I3753" s="53"/>
      <c r="J3753" s="52"/>
      <c r="K3753" s="53"/>
      <c r="L3753" s="52"/>
    </row>
    <row r="3754" spans="1:83" ht="15" x14ac:dyDescent="0.2">
      <c r="A3754" s="40"/>
      <c r="B3754" s="40"/>
      <c r="C3754" s="55" t="s">
        <v>1386</v>
      </c>
      <c r="D3754" s="41"/>
      <c r="E3754" s="42"/>
      <c r="F3754" s="42"/>
      <c r="G3754" s="42"/>
      <c r="H3754" s="44"/>
      <c r="I3754" s="43"/>
      <c r="J3754" s="44"/>
      <c r="K3754" s="43"/>
      <c r="L3754" s="44">
        <f>L3731+L3733+L3734+L3747</f>
        <v>142718.31</v>
      </c>
    </row>
    <row r="3755" spans="1:83" ht="14.25" x14ac:dyDescent="0.2">
      <c r="A3755" s="40"/>
      <c r="B3755" s="40"/>
      <c r="C3755" s="40" t="s">
        <v>1387</v>
      </c>
      <c r="D3755" s="41"/>
      <c r="E3755" s="42"/>
      <c r="F3755" s="42"/>
      <c r="G3755" s="42"/>
      <c r="H3755" s="44"/>
      <c r="I3755" s="43"/>
      <c r="J3755" s="44"/>
      <c r="K3755" s="43"/>
      <c r="L3755" s="44">
        <f>SUM(AR3728:AR3758)+SUM(AS3728:AS3758)+SUM(AT3728:AT3758)+SUM(AU3728:AU3758)+SUM(AV3728:AV3758)</f>
        <v>90029.13</v>
      </c>
    </row>
    <row r="3756" spans="1:83" ht="14.25" x14ac:dyDescent="0.2">
      <c r="A3756" s="40"/>
      <c r="B3756" s="40" t="s">
        <v>30</v>
      </c>
      <c r="C3756" s="40" t="s">
        <v>1388</v>
      </c>
      <c r="D3756" s="41" t="s">
        <v>1389</v>
      </c>
      <c r="E3756" s="42">
        <f>Source!BZ337</f>
        <v>103</v>
      </c>
      <c r="F3756" s="42"/>
      <c r="G3756" s="42">
        <f>Source!AT337</f>
        <v>103</v>
      </c>
      <c r="H3756" s="44"/>
      <c r="I3756" s="43"/>
      <c r="J3756" s="44"/>
      <c r="K3756" s="43"/>
      <c r="L3756" s="44">
        <f>SUM(AZ3728:AZ3758)</f>
        <v>92730</v>
      </c>
    </row>
    <row r="3757" spans="1:83" ht="14.25" x14ac:dyDescent="0.2">
      <c r="A3757" s="49"/>
      <c r="B3757" s="49" t="s">
        <v>31</v>
      </c>
      <c r="C3757" s="49" t="s">
        <v>1390</v>
      </c>
      <c r="D3757" s="50" t="s">
        <v>1389</v>
      </c>
      <c r="E3757" s="51">
        <f>Source!CA337</f>
        <v>60</v>
      </c>
      <c r="F3757" s="51"/>
      <c r="G3757" s="51">
        <f>Source!AU337</f>
        <v>60</v>
      </c>
      <c r="H3757" s="52"/>
      <c r="I3757" s="53"/>
      <c r="J3757" s="52"/>
      <c r="K3757" s="53"/>
      <c r="L3757" s="52">
        <f>SUM(BA3728:BA3758)</f>
        <v>54017.48</v>
      </c>
    </row>
    <row r="3758" spans="1:83" ht="15" x14ac:dyDescent="0.2">
      <c r="C3758" s="67" t="s">
        <v>1391</v>
      </c>
      <c r="D3758" s="67"/>
      <c r="E3758" s="67"/>
      <c r="F3758" s="67"/>
      <c r="G3758" s="67"/>
      <c r="H3758" s="67"/>
      <c r="I3758" s="68">
        <f>K3758/E3728</f>
        <v>289465.78999999998</v>
      </c>
      <c r="J3758" s="68"/>
      <c r="K3758" s="68">
        <f>L3731+L3733+L3747+L3756+L3757+L3734</f>
        <v>289465.78999999998</v>
      </c>
      <c r="L3758" s="68"/>
      <c r="AD3758">
        <f>ROUND((Source!AT337/100)*((ROUND(SUMIF(SmtRes!AQ1281:'SmtRes'!AQ1292,"=1",SmtRes!AD1281:'SmtRes'!AD1292)*Source!I337, 2)+ROUND(SUMIF(SmtRes!AQ1281:'SmtRes'!AQ1292,"=1",SmtRes!AC1281:'SmtRes'!AC1292)*Source!I337, 2))), 2)</f>
        <v>3411.33</v>
      </c>
      <c r="AE3758">
        <f>ROUND((Source!AU337/100)*((ROUND(SUMIF(SmtRes!AQ1281:'SmtRes'!AQ1292,"=1",SmtRes!AD1281:'SmtRes'!AD1292)*Source!I337, 2)+ROUND(SUMIF(SmtRes!AQ1281:'SmtRes'!AQ1292,"=1",SmtRes!AC1281:'SmtRes'!AC1292)*Source!I337, 2))), 2)</f>
        <v>1987.18</v>
      </c>
      <c r="AN3758" s="54">
        <f>L3731+L3733+L3747+L3756+L3757+L3734</f>
        <v>289465.78999999998</v>
      </c>
      <c r="AO3758" s="54">
        <f>L3733</f>
        <v>52689.180000000008</v>
      </c>
      <c r="AQ3758" t="s">
        <v>1392</v>
      </c>
      <c r="AR3758" s="54">
        <f>L3731</f>
        <v>62757.07</v>
      </c>
      <c r="AT3758" s="54">
        <f>L3734</f>
        <v>27272.059999999998</v>
      </c>
      <c r="AV3758" t="s">
        <v>1392</v>
      </c>
      <c r="AW3758" s="54">
        <f>L3747</f>
        <v>0</v>
      </c>
      <c r="AZ3758">
        <f>Source!X337</f>
        <v>92730</v>
      </c>
      <c r="BA3758">
        <f>Source!Y337</f>
        <v>54017.48</v>
      </c>
      <c r="CD3758">
        <v>1</v>
      </c>
    </row>
    <row r="3759" spans="1:83" ht="135" x14ac:dyDescent="0.2">
      <c r="A3759" s="38" t="s">
        <v>393</v>
      </c>
      <c r="B3759" s="40" t="s">
        <v>1520</v>
      </c>
      <c r="C3759" s="40" t="s">
        <v>1565</v>
      </c>
      <c r="D3759" s="41" t="str">
        <f>Source!H338</f>
        <v>пролет</v>
      </c>
      <c r="E3759" s="42">
        <f>Source!K338</f>
        <v>1</v>
      </c>
      <c r="F3759" s="42"/>
      <c r="G3759" s="42">
        <f>Source!I338</f>
        <v>1</v>
      </c>
      <c r="H3759" s="44"/>
      <c r="I3759" s="43"/>
      <c r="J3759" s="44"/>
      <c r="K3759" s="43"/>
      <c r="L3759" s="44"/>
    </row>
    <row r="3760" spans="1:83" ht="63.75" x14ac:dyDescent="0.2">
      <c r="B3760" s="46" t="str">
        <f>Source!EO338</f>
        <v>Поправка: Прил.33.3, п.3. 5.2</v>
      </c>
      <c r="C3760" s="46" t="str">
        <f>Source!CN338</f>
        <v>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761" spans="1:83" ht="15" x14ac:dyDescent="0.2">
      <c r="A3761" s="39"/>
      <c r="B3761" s="42">
        <v>1</v>
      </c>
      <c r="C3761" s="39" t="s">
        <v>1380</v>
      </c>
      <c r="D3761" s="41" t="s">
        <v>1062</v>
      </c>
      <c r="E3761" s="47"/>
      <c r="F3761" s="42"/>
      <c r="G3761" s="47">
        <f>Source!U338</f>
        <v>185.44</v>
      </c>
      <c r="H3761" s="42"/>
      <c r="I3761" s="42"/>
      <c r="J3761" s="42"/>
      <c r="K3761" s="42"/>
      <c r="L3761" s="48">
        <f>SUM(L3762:L3762)-SUMIF(CE3762:CE3762, 1, L3762:L3762)</f>
        <v>83676.09</v>
      </c>
    </row>
    <row r="3762" spans="1:83" ht="28.5" x14ac:dyDescent="0.2">
      <c r="A3762" s="40"/>
      <c r="B3762" s="40" t="s">
        <v>1092</v>
      </c>
      <c r="C3762" s="40" t="s">
        <v>1093</v>
      </c>
      <c r="D3762" s="41" t="s">
        <v>1062</v>
      </c>
      <c r="E3762" s="42">
        <v>97.6</v>
      </c>
      <c r="F3762" s="42">
        <f>ROUND(1.9,7)</f>
        <v>1.9</v>
      </c>
      <c r="G3762" s="42">
        <f>SmtRes!CX1293</f>
        <v>185.44</v>
      </c>
      <c r="H3762" s="44"/>
      <c r="I3762" s="43"/>
      <c r="J3762" s="44">
        <f>SmtRes!CZ1293</f>
        <v>451.23</v>
      </c>
      <c r="K3762" s="43"/>
      <c r="L3762" s="44">
        <f>SmtRes!DI1293</f>
        <v>83676.09</v>
      </c>
    </row>
    <row r="3763" spans="1:83" ht="15" x14ac:dyDescent="0.2">
      <c r="A3763" s="39"/>
      <c r="B3763" s="42">
        <v>2</v>
      </c>
      <c r="C3763" s="39" t="s">
        <v>1381</v>
      </c>
      <c r="D3763" s="41"/>
      <c r="E3763" s="47"/>
      <c r="F3763" s="42"/>
      <c r="G3763" s="47"/>
      <c r="H3763" s="42"/>
      <c r="I3763" s="42"/>
      <c r="J3763" s="42"/>
      <c r="K3763" s="42"/>
      <c r="L3763" s="48">
        <f>SUM(L3764:L3776)-SUMIF(CE3764:CE3776, 1, L3764:L3776)</f>
        <v>70252.24000000002</v>
      </c>
    </row>
    <row r="3764" spans="1:83" ht="15" x14ac:dyDescent="0.2">
      <c r="A3764" s="39"/>
      <c r="B3764" s="42"/>
      <c r="C3764" s="39" t="s">
        <v>1385</v>
      </c>
      <c r="D3764" s="41" t="s">
        <v>1062</v>
      </c>
      <c r="E3764" s="47"/>
      <c r="F3764" s="42"/>
      <c r="G3764" s="47">
        <f>Source!V338</f>
        <v>60.768000000000001</v>
      </c>
      <c r="H3764" s="42"/>
      <c r="I3764" s="42"/>
      <c r="J3764" s="42"/>
      <c r="K3764" s="42"/>
      <c r="L3764" s="48">
        <f>SUMIF(CE3765:CE3776, 1, L3765:L3776)</f>
        <v>36362.729999999996</v>
      </c>
      <c r="CE3764">
        <v>1</v>
      </c>
    </row>
    <row r="3765" spans="1:83" ht="71.25" x14ac:dyDescent="0.2">
      <c r="A3765" s="40"/>
      <c r="B3765" s="40" t="s">
        <v>1094</v>
      </c>
      <c r="C3765" s="40" t="s">
        <v>1096</v>
      </c>
      <c r="D3765" s="41" t="s">
        <v>961</v>
      </c>
      <c r="E3765" s="42">
        <v>10</v>
      </c>
      <c r="F3765" s="42">
        <f t="shared" ref="F3765:F3776" si="148">ROUND(1.8,7)</f>
        <v>1.8</v>
      </c>
      <c r="G3765" s="42">
        <f>SmtRes!CX1295</f>
        <v>18</v>
      </c>
      <c r="H3765" s="44">
        <f>SmtRes!CZ1295</f>
        <v>774.86</v>
      </c>
      <c r="I3765" s="43">
        <f>SmtRes!AJ1295</f>
        <v>1.18</v>
      </c>
      <c r="J3765" s="44">
        <f>ROUND(H3765*I3765, 2)</f>
        <v>914.33</v>
      </c>
      <c r="K3765" s="43"/>
      <c r="L3765" s="44">
        <f>SmtRes!DG1295</f>
        <v>16457.939999999999</v>
      </c>
    </row>
    <row r="3766" spans="1:83" ht="28.5" x14ac:dyDescent="0.2">
      <c r="A3766" s="40"/>
      <c r="B3766" s="40" t="s">
        <v>1082</v>
      </c>
      <c r="C3766" s="40" t="s">
        <v>1384</v>
      </c>
      <c r="D3766" s="41" t="s">
        <v>1062</v>
      </c>
      <c r="E3766" s="42">
        <f>SmtRes!DO1295*SmtRes!AT1295</f>
        <v>10</v>
      </c>
      <c r="F3766" s="42">
        <f t="shared" si="148"/>
        <v>1.8</v>
      </c>
      <c r="G3766" s="42">
        <f>SmtRes!DO1295*SmtRes!CX1295</f>
        <v>18</v>
      </c>
      <c r="H3766" s="44"/>
      <c r="I3766" s="43"/>
      <c r="J3766" s="44">
        <f>ROUND(SmtRes!AG1295/SmtRes!DO1295, 2)</f>
        <v>549.32000000000005</v>
      </c>
      <c r="K3766" s="43"/>
      <c r="L3766" s="44">
        <f>SmtRes!DH1295</f>
        <v>9887.76</v>
      </c>
      <c r="CE3766">
        <v>1</v>
      </c>
    </row>
    <row r="3767" spans="1:83" ht="28.5" x14ac:dyDescent="0.2">
      <c r="A3767" s="40"/>
      <c r="B3767" s="40" t="s">
        <v>1065</v>
      </c>
      <c r="C3767" s="40" t="s">
        <v>1067</v>
      </c>
      <c r="D3767" s="41" t="s">
        <v>961</v>
      </c>
      <c r="E3767" s="42">
        <v>3.9</v>
      </c>
      <c r="F3767" s="42">
        <f t="shared" si="148"/>
        <v>1.8</v>
      </c>
      <c r="G3767" s="42">
        <f>SmtRes!CX1296</f>
        <v>7.02</v>
      </c>
      <c r="H3767" s="44"/>
      <c r="I3767" s="43"/>
      <c r="J3767" s="44">
        <f>SmtRes!CZ1296</f>
        <v>1233.46</v>
      </c>
      <c r="K3767" s="43"/>
      <c r="L3767" s="44">
        <f>SmtRes!DG1296</f>
        <v>8658.89</v>
      </c>
    </row>
    <row r="3768" spans="1:83" ht="28.5" x14ac:dyDescent="0.2">
      <c r="A3768" s="40"/>
      <c r="B3768" s="40" t="s">
        <v>1068</v>
      </c>
      <c r="C3768" s="40" t="s">
        <v>1382</v>
      </c>
      <c r="D3768" s="41" t="s">
        <v>1062</v>
      </c>
      <c r="E3768" s="42">
        <f>SmtRes!DO1296*SmtRes!AT1296</f>
        <v>3.9</v>
      </c>
      <c r="F3768" s="42">
        <f t="shared" si="148"/>
        <v>1.8</v>
      </c>
      <c r="G3768" s="42">
        <f>SmtRes!DO1296*SmtRes!CX1296</f>
        <v>7.02</v>
      </c>
      <c r="H3768" s="44"/>
      <c r="I3768" s="43"/>
      <c r="J3768" s="44">
        <f>ROUND(SmtRes!AG1296/SmtRes!DO1296, 2)</f>
        <v>642.05999999999995</v>
      </c>
      <c r="K3768" s="43"/>
      <c r="L3768" s="44">
        <f>SmtRes!DH1296</f>
        <v>4507.26</v>
      </c>
      <c r="CE3768">
        <v>1</v>
      </c>
    </row>
    <row r="3769" spans="1:83" ht="28.5" x14ac:dyDescent="0.2">
      <c r="A3769" s="40"/>
      <c r="B3769" s="40" t="s">
        <v>1069</v>
      </c>
      <c r="C3769" s="40" t="s">
        <v>1071</v>
      </c>
      <c r="D3769" s="41" t="s">
        <v>961</v>
      </c>
      <c r="E3769" s="42">
        <v>0.31</v>
      </c>
      <c r="F3769" s="42">
        <f t="shared" si="148"/>
        <v>1.8</v>
      </c>
      <c r="G3769" s="42">
        <f>SmtRes!CX1297</f>
        <v>0.55800000000000005</v>
      </c>
      <c r="H3769" s="44">
        <f>SmtRes!CZ1297</f>
        <v>189.67</v>
      </c>
      <c r="I3769" s="43">
        <f>SmtRes!AJ1297</f>
        <v>1.23</v>
      </c>
      <c r="J3769" s="44">
        <f>ROUND(H3769*I3769, 2)</f>
        <v>233.29</v>
      </c>
      <c r="K3769" s="43"/>
      <c r="L3769" s="44">
        <f>SmtRes!DG1297</f>
        <v>130.18</v>
      </c>
    </row>
    <row r="3770" spans="1:83" ht="28.5" x14ac:dyDescent="0.2">
      <c r="A3770" s="40"/>
      <c r="B3770" s="40" t="s">
        <v>1072</v>
      </c>
      <c r="C3770" s="40" t="s">
        <v>1074</v>
      </c>
      <c r="D3770" s="41" t="s">
        <v>961</v>
      </c>
      <c r="E3770" s="42">
        <v>15.7</v>
      </c>
      <c r="F3770" s="42">
        <f t="shared" si="148"/>
        <v>1.8</v>
      </c>
      <c r="G3770" s="42">
        <f>SmtRes!CX1298</f>
        <v>28.26</v>
      </c>
      <c r="H3770" s="44">
        <f>SmtRes!CZ1298</f>
        <v>1070.99</v>
      </c>
      <c r="I3770" s="43">
        <f>SmtRes!AJ1298</f>
        <v>1.19</v>
      </c>
      <c r="J3770" s="44">
        <f>ROUND(H3770*I3770, 2)</f>
        <v>1274.48</v>
      </c>
      <c r="K3770" s="43"/>
      <c r="L3770" s="44">
        <f>SmtRes!DG1298</f>
        <v>36016.800000000003</v>
      </c>
    </row>
    <row r="3771" spans="1:83" ht="28.5" x14ac:dyDescent="0.2">
      <c r="A3771" s="40"/>
      <c r="B3771" s="40" t="s">
        <v>1068</v>
      </c>
      <c r="C3771" s="40" t="s">
        <v>1382</v>
      </c>
      <c r="D3771" s="41" t="s">
        <v>1062</v>
      </c>
      <c r="E3771" s="42">
        <f>SmtRes!DO1298*SmtRes!AT1298</f>
        <v>15.7</v>
      </c>
      <c r="F3771" s="42">
        <f t="shared" si="148"/>
        <v>1.8</v>
      </c>
      <c r="G3771" s="42">
        <f>SmtRes!DO1298*SmtRes!CX1298</f>
        <v>28.26</v>
      </c>
      <c r="H3771" s="44"/>
      <c r="I3771" s="43"/>
      <c r="J3771" s="44">
        <f>ROUND(SmtRes!AG1298/SmtRes!DO1298, 2)</f>
        <v>642.05999999999995</v>
      </c>
      <c r="K3771" s="43"/>
      <c r="L3771" s="44">
        <f>SmtRes!DH1298</f>
        <v>18144.62</v>
      </c>
      <c r="CE3771">
        <v>1</v>
      </c>
    </row>
    <row r="3772" spans="1:83" ht="28.5" x14ac:dyDescent="0.2">
      <c r="A3772" s="40"/>
      <c r="B3772" s="40" t="s">
        <v>1075</v>
      </c>
      <c r="C3772" s="40" t="s">
        <v>1077</v>
      </c>
      <c r="D3772" s="41" t="s">
        <v>961</v>
      </c>
      <c r="E3772" s="42">
        <v>2.2599999999999998</v>
      </c>
      <c r="F3772" s="42">
        <f t="shared" si="148"/>
        <v>1.8</v>
      </c>
      <c r="G3772" s="42">
        <f>SmtRes!CX1299</f>
        <v>4.0679999999999996</v>
      </c>
      <c r="H3772" s="44"/>
      <c r="I3772" s="43"/>
      <c r="J3772" s="44">
        <f>SmtRes!CZ1299</f>
        <v>758.04</v>
      </c>
      <c r="K3772" s="43"/>
      <c r="L3772" s="44">
        <f>SmtRes!DG1299</f>
        <v>3083.71</v>
      </c>
    </row>
    <row r="3773" spans="1:83" ht="28.5" x14ac:dyDescent="0.2">
      <c r="A3773" s="40"/>
      <c r="B3773" s="40" t="s">
        <v>1078</v>
      </c>
      <c r="C3773" s="40" t="s">
        <v>1383</v>
      </c>
      <c r="D3773" s="41" t="s">
        <v>1062</v>
      </c>
      <c r="E3773" s="42">
        <f>SmtRes!DO1299*SmtRes!AT1299</f>
        <v>2.2599999999999998</v>
      </c>
      <c r="F3773" s="42">
        <f t="shared" si="148"/>
        <v>1.8</v>
      </c>
      <c r="G3773" s="42">
        <f>SmtRes!DO1299*SmtRes!CX1299</f>
        <v>4.0679999999999996</v>
      </c>
      <c r="H3773" s="44"/>
      <c r="I3773" s="43"/>
      <c r="J3773" s="44">
        <f>ROUND(SmtRes!AG1299/SmtRes!DO1299, 2)</f>
        <v>477.98</v>
      </c>
      <c r="K3773" s="43"/>
      <c r="L3773" s="44">
        <f>SmtRes!DH1299</f>
        <v>1944.42</v>
      </c>
      <c r="CE3773">
        <v>1</v>
      </c>
    </row>
    <row r="3774" spans="1:83" ht="28.5" x14ac:dyDescent="0.2">
      <c r="A3774" s="40"/>
      <c r="B3774" s="40" t="s">
        <v>1079</v>
      </c>
      <c r="C3774" s="40" t="s">
        <v>1081</v>
      </c>
      <c r="D3774" s="41" t="s">
        <v>961</v>
      </c>
      <c r="E3774" s="42">
        <v>1.9</v>
      </c>
      <c r="F3774" s="42">
        <f t="shared" si="148"/>
        <v>1.8</v>
      </c>
      <c r="G3774" s="42">
        <f>SmtRes!CX1300</f>
        <v>3.42</v>
      </c>
      <c r="H3774" s="44">
        <f>SmtRes!CZ1300</f>
        <v>1521.77</v>
      </c>
      <c r="I3774" s="43">
        <f>SmtRes!AJ1300</f>
        <v>1.1299999999999999</v>
      </c>
      <c r="J3774" s="44">
        <f>ROUND(H3774*I3774, 2)</f>
        <v>1719.6</v>
      </c>
      <c r="K3774" s="43"/>
      <c r="L3774" s="44">
        <f>SmtRes!DG1300</f>
        <v>5881.03</v>
      </c>
    </row>
    <row r="3775" spans="1:83" ht="28.5" x14ac:dyDescent="0.2">
      <c r="A3775" s="40"/>
      <c r="B3775" s="40" t="s">
        <v>1082</v>
      </c>
      <c r="C3775" s="40" t="s">
        <v>1384</v>
      </c>
      <c r="D3775" s="41" t="s">
        <v>1062</v>
      </c>
      <c r="E3775" s="42">
        <f>SmtRes!DO1300*SmtRes!AT1300</f>
        <v>1.9</v>
      </c>
      <c r="F3775" s="42">
        <f t="shared" si="148"/>
        <v>1.8</v>
      </c>
      <c r="G3775" s="42">
        <f>SmtRes!DO1300*SmtRes!CX1300</f>
        <v>3.42</v>
      </c>
      <c r="H3775" s="44"/>
      <c r="I3775" s="43"/>
      <c r="J3775" s="44">
        <f>ROUND(SmtRes!AG1300/SmtRes!DO1300, 2)</f>
        <v>549.32000000000005</v>
      </c>
      <c r="K3775" s="43"/>
      <c r="L3775" s="44">
        <f>SmtRes!DH1300</f>
        <v>1878.67</v>
      </c>
      <c r="CE3775">
        <v>1</v>
      </c>
    </row>
    <row r="3776" spans="1:83" ht="28.5" x14ac:dyDescent="0.2">
      <c r="A3776" s="40"/>
      <c r="B3776" s="40" t="s">
        <v>1083</v>
      </c>
      <c r="C3776" s="40" t="s">
        <v>1085</v>
      </c>
      <c r="D3776" s="41" t="s">
        <v>961</v>
      </c>
      <c r="E3776" s="42">
        <v>0.82</v>
      </c>
      <c r="F3776" s="42">
        <f t="shared" si="148"/>
        <v>1.8</v>
      </c>
      <c r="G3776" s="42">
        <f>SmtRes!CX1301</f>
        <v>1.476</v>
      </c>
      <c r="H3776" s="44">
        <f>SmtRes!CZ1301</f>
        <v>12.74</v>
      </c>
      <c r="I3776" s="43">
        <f>SmtRes!AJ1301</f>
        <v>1.26</v>
      </c>
      <c r="J3776" s="44">
        <f>ROUND(H3776*I3776, 2)</f>
        <v>16.05</v>
      </c>
      <c r="K3776" s="43"/>
      <c r="L3776" s="44">
        <f>SmtRes!DG1301</f>
        <v>23.69</v>
      </c>
    </row>
    <row r="3777" spans="1:82" ht="15" x14ac:dyDescent="0.2">
      <c r="A3777" s="39"/>
      <c r="B3777" s="42">
        <v>4</v>
      </c>
      <c r="C3777" s="39" t="s">
        <v>1475</v>
      </c>
      <c r="D3777" s="41"/>
      <c r="E3777" s="47"/>
      <c r="F3777" s="42"/>
      <c r="G3777" s="47"/>
      <c r="H3777" s="42"/>
      <c r="I3777" s="42"/>
      <c r="J3777" s="42"/>
      <c r="K3777" s="42"/>
      <c r="L3777" s="48">
        <f>SUM(L3778:L3780)-SUMIF(CE3778:CE3780, 1, L3778:L3780)</f>
        <v>0</v>
      </c>
    </row>
    <row r="3778" spans="1:82" ht="28.5" x14ac:dyDescent="0.2">
      <c r="A3778" s="40"/>
      <c r="B3778" s="40" t="s">
        <v>1097</v>
      </c>
      <c r="C3778" s="40" t="s">
        <v>1099</v>
      </c>
      <c r="D3778" s="41" t="s">
        <v>1100</v>
      </c>
      <c r="E3778" s="42">
        <v>11</v>
      </c>
      <c r="F3778" s="42">
        <f t="shared" ref="F3778:F3783" si="149">ROUND(0,7)</f>
        <v>0</v>
      </c>
      <c r="G3778" s="42">
        <f>SmtRes!CX1302</f>
        <v>0</v>
      </c>
      <c r="H3778" s="44">
        <f>SmtRes!CZ1302</f>
        <v>174.93</v>
      </c>
      <c r="I3778" s="43">
        <f>SmtRes!AI1302</f>
        <v>1.1200000000000001</v>
      </c>
      <c r="J3778" s="44">
        <f>ROUND(H3778*I3778, 2)</f>
        <v>195.92</v>
      </c>
      <c r="K3778" s="43"/>
      <c r="L3778" s="44">
        <f>SmtRes!DF1302</f>
        <v>0</v>
      </c>
    </row>
    <row r="3779" spans="1:82" ht="14.25" x14ac:dyDescent="0.2">
      <c r="A3779" s="40"/>
      <c r="B3779" s="40" t="s">
        <v>1101</v>
      </c>
      <c r="C3779" s="40" t="s">
        <v>1103</v>
      </c>
      <c r="D3779" s="41" t="s">
        <v>651</v>
      </c>
      <c r="E3779" s="42">
        <v>6.0000000000000001E-3</v>
      </c>
      <c r="F3779" s="42">
        <f t="shared" si="149"/>
        <v>0</v>
      </c>
      <c r="G3779" s="42">
        <f>SmtRes!CX1303</f>
        <v>0</v>
      </c>
      <c r="H3779" s="44">
        <f>SmtRes!CZ1303</f>
        <v>88783.86</v>
      </c>
      <c r="I3779" s="43">
        <f>SmtRes!AI1303</f>
        <v>1.07</v>
      </c>
      <c r="J3779" s="44">
        <f>ROUND(H3779*I3779, 2)</f>
        <v>94998.73</v>
      </c>
      <c r="K3779" s="43"/>
      <c r="L3779" s="44">
        <f>SmtRes!DF1303</f>
        <v>0</v>
      </c>
    </row>
    <row r="3780" spans="1:82" ht="42.75" x14ac:dyDescent="0.2">
      <c r="A3780" s="40"/>
      <c r="B3780" s="40" t="s">
        <v>1104</v>
      </c>
      <c r="C3780" s="40" t="s">
        <v>1106</v>
      </c>
      <c r="D3780" s="41" t="s">
        <v>463</v>
      </c>
      <c r="E3780" s="42">
        <v>1</v>
      </c>
      <c r="F3780" s="42">
        <f t="shared" si="149"/>
        <v>0</v>
      </c>
      <c r="G3780" s="42">
        <f>SmtRes!CX1304</f>
        <v>0</v>
      </c>
      <c r="H3780" s="44">
        <f>SmtRes!CZ1304</f>
        <v>6294.92</v>
      </c>
      <c r="I3780" s="43">
        <f>SmtRes!AI1304</f>
        <v>1.1399999999999999</v>
      </c>
      <c r="J3780" s="44">
        <f>ROUND(H3780*I3780, 2)</f>
        <v>7176.21</v>
      </c>
      <c r="K3780" s="43"/>
      <c r="L3780" s="44">
        <f>SmtRes!DF1304</f>
        <v>0</v>
      </c>
    </row>
    <row r="3781" spans="1:82" ht="28.5" x14ac:dyDescent="0.2">
      <c r="A3781" s="40"/>
      <c r="B3781" s="40" t="str">
        <f>EtalonRes!I1816</f>
        <v>21.2.01.02</v>
      </c>
      <c r="C3781" s="40" t="str">
        <f>EtalonRes!K1816</f>
        <v>Провода неизолированные для воздушных линий электропередач</v>
      </c>
      <c r="D3781" s="41" t="str">
        <f>EtalonRes!O1816</f>
        <v>т</v>
      </c>
      <c r="E3781" s="42">
        <f>EtalonRes!X1816</f>
        <v>0</v>
      </c>
      <c r="F3781" s="42">
        <f t="shared" si="149"/>
        <v>0</v>
      </c>
      <c r="G3781" s="42">
        <f>ROUND(EtalonRes!AG1816*Source!I338, 7)</f>
        <v>0</v>
      </c>
      <c r="H3781" s="44"/>
      <c r="I3781" s="43"/>
      <c r="J3781" s="44"/>
      <c r="K3781" s="43"/>
      <c r="L3781" s="44"/>
    </row>
    <row r="3782" spans="1:82" ht="28.5" x14ac:dyDescent="0.2">
      <c r="A3782" s="40"/>
      <c r="B3782" s="40" t="str">
        <f>EtalonRes!I1817</f>
        <v>22.2.01.03</v>
      </c>
      <c r="C3782" s="40" t="str">
        <f>EtalonRes!K1817</f>
        <v>Изоляторы линейные подвесные тарельчатые</v>
      </c>
      <c r="D3782" s="41" t="str">
        <f>EtalonRes!O1817</f>
        <v>т</v>
      </c>
      <c r="E3782" s="42">
        <f>EtalonRes!X1817</f>
        <v>0</v>
      </c>
      <c r="F3782" s="42">
        <f t="shared" si="149"/>
        <v>0</v>
      </c>
      <c r="G3782" s="42">
        <f>ROUND(EtalonRes!AG1817*Source!I338, 7)</f>
        <v>0</v>
      </c>
      <c r="H3782" s="44"/>
      <c r="I3782" s="43"/>
      <c r="J3782" s="44"/>
      <c r="K3782" s="43"/>
      <c r="L3782" s="44"/>
    </row>
    <row r="3783" spans="1:82" ht="14.25" x14ac:dyDescent="0.2">
      <c r="A3783" s="40"/>
      <c r="B3783" s="40" t="str">
        <f>EtalonRes!I1818</f>
        <v>22.2.02.23</v>
      </c>
      <c r="C3783" s="49" t="str">
        <f>EtalonRes!K1818</f>
        <v>Арматура линейная</v>
      </c>
      <c r="D3783" s="50" t="str">
        <f>EtalonRes!O1818</f>
        <v>т</v>
      </c>
      <c r="E3783" s="51">
        <f>EtalonRes!X1818</f>
        <v>0</v>
      </c>
      <c r="F3783" s="51">
        <f t="shared" si="149"/>
        <v>0</v>
      </c>
      <c r="G3783" s="51">
        <f>ROUND(EtalonRes!AG1818*Source!I338, 7)</f>
        <v>0</v>
      </c>
      <c r="H3783" s="52"/>
      <c r="I3783" s="53"/>
      <c r="J3783" s="52"/>
      <c r="K3783" s="53"/>
      <c r="L3783" s="52"/>
    </row>
    <row r="3784" spans="1:82" ht="15" x14ac:dyDescent="0.2">
      <c r="A3784" s="40"/>
      <c r="B3784" s="40"/>
      <c r="C3784" s="55" t="s">
        <v>1386</v>
      </c>
      <c r="D3784" s="41"/>
      <c r="E3784" s="42"/>
      <c r="F3784" s="42"/>
      <c r="G3784" s="42"/>
      <c r="H3784" s="44"/>
      <c r="I3784" s="43"/>
      <c r="J3784" s="44"/>
      <c r="K3784" s="43"/>
      <c r="L3784" s="44">
        <f>L3761+L3763+L3764+L3777</f>
        <v>190291.06</v>
      </c>
    </row>
    <row r="3785" spans="1:82" ht="14.25" x14ac:dyDescent="0.2">
      <c r="A3785" s="40"/>
      <c r="B3785" s="40"/>
      <c r="C3785" s="40" t="s">
        <v>1387</v>
      </c>
      <c r="D3785" s="41"/>
      <c r="E3785" s="42"/>
      <c r="F3785" s="42"/>
      <c r="G3785" s="42"/>
      <c r="H3785" s="44"/>
      <c r="I3785" s="43"/>
      <c r="J3785" s="44"/>
      <c r="K3785" s="43"/>
      <c r="L3785" s="44">
        <f>SUM(AR3759:AR3788)+SUM(AS3759:AS3788)+SUM(AT3759:AT3788)+SUM(AU3759:AU3788)+SUM(AV3759:AV3788)</f>
        <v>120038.81999999999</v>
      </c>
    </row>
    <row r="3786" spans="1:82" ht="14.25" x14ac:dyDescent="0.2">
      <c r="A3786" s="40"/>
      <c r="B3786" s="40" t="s">
        <v>30</v>
      </c>
      <c r="C3786" s="40" t="s">
        <v>1388</v>
      </c>
      <c r="D3786" s="41" t="s">
        <v>1389</v>
      </c>
      <c r="E3786" s="42">
        <f>Source!BZ338</f>
        <v>103</v>
      </c>
      <c r="F3786" s="42"/>
      <c r="G3786" s="42">
        <f>Source!AT338</f>
        <v>103</v>
      </c>
      <c r="H3786" s="44"/>
      <c r="I3786" s="43"/>
      <c r="J3786" s="44"/>
      <c r="K3786" s="43"/>
      <c r="L3786" s="44">
        <f>SUM(AZ3759:AZ3788)</f>
        <v>123639.98</v>
      </c>
    </row>
    <row r="3787" spans="1:82" ht="14.25" x14ac:dyDescent="0.2">
      <c r="A3787" s="49"/>
      <c r="B3787" s="49" t="s">
        <v>31</v>
      </c>
      <c r="C3787" s="49" t="s">
        <v>1390</v>
      </c>
      <c r="D3787" s="50" t="s">
        <v>1389</v>
      </c>
      <c r="E3787" s="51">
        <f>Source!CA338</f>
        <v>60</v>
      </c>
      <c r="F3787" s="51"/>
      <c r="G3787" s="51">
        <f>Source!AU338</f>
        <v>60</v>
      </c>
      <c r="H3787" s="52"/>
      <c r="I3787" s="53"/>
      <c r="J3787" s="52"/>
      <c r="K3787" s="53"/>
      <c r="L3787" s="52">
        <f>SUM(BA3759:BA3788)</f>
        <v>72023.289999999994</v>
      </c>
    </row>
    <row r="3788" spans="1:82" ht="15" x14ac:dyDescent="0.2">
      <c r="C3788" s="67" t="s">
        <v>1391</v>
      </c>
      <c r="D3788" s="67"/>
      <c r="E3788" s="67"/>
      <c r="F3788" s="67"/>
      <c r="G3788" s="67"/>
      <c r="H3788" s="67"/>
      <c r="I3788" s="68">
        <f>K3788/E3759</f>
        <v>385954.32999999996</v>
      </c>
      <c r="J3788" s="68"/>
      <c r="K3788" s="68">
        <f>L3761+L3763+L3777+L3786+L3787+L3764</f>
        <v>385954.32999999996</v>
      </c>
      <c r="L3788" s="68"/>
      <c r="AD3788">
        <f>ROUND((Source!AT338/100)*((ROUND(SUMIF(SmtRes!AQ1293:'SmtRes'!AQ1304,"=1",SmtRes!AD1293:'SmtRes'!AD1304)*Source!I338, 2)+ROUND(SUMIF(SmtRes!AQ1293:'SmtRes'!AQ1304,"=1",SmtRes!AC1293:'SmtRes'!AC1304)*Source!I338, 2))), 2)</f>
        <v>3411.33</v>
      </c>
      <c r="AE3788">
        <f>ROUND((Source!AU338/100)*((ROUND(SUMIF(SmtRes!AQ1293:'SmtRes'!AQ1304,"=1",SmtRes!AD1293:'SmtRes'!AD1304)*Source!I338, 2)+ROUND(SUMIF(SmtRes!AQ1293:'SmtRes'!AQ1304,"=1",SmtRes!AC1293:'SmtRes'!AC1304)*Source!I338, 2))), 2)</f>
        <v>1987.18</v>
      </c>
      <c r="AN3788" s="54">
        <f>L3761+L3763+L3777+L3786+L3787+L3764</f>
        <v>385954.32999999996</v>
      </c>
      <c r="AO3788" s="54">
        <f>L3763</f>
        <v>70252.24000000002</v>
      </c>
      <c r="AQ3788" t="s">
        <v>1392</v>
      </c>
      <c r="AR3788" s="54">
        <f>L3761</f>
        <v>83676.09</v>
      </c>
      <c r="AT3788" s="54">
        <f>L3764</f>
        <v>36362.729999999996</v>
      </c>
      <c r="AV3788" t="s">
        <v>1392</v>
      </c>
      <c r="AW3788" s="54">
        <f>L3777</f>
        <v>0</v>
      </c>
      <c r="AZ3788">
        <f>Source!X338</f>
        <v>123639.98</v>
      </c>
      <c r="BA3788">
        <f>Source!Y338</f>
        <v>72023.289999999994</v>
      </c>
      <c r="CD3788">
        <v>1</v>
      </c>
    </row>
    <row r="3789" spans="1:82" ht="149.25" x14ac:dyDescent="0.2">
      <c r="A3789" s="38" t="s">
        <v>394</v>
      </c>
      <c r="B3789" s="40" t="s">
        <v>1523</v>
      </c>
      <c r="C3789" s="40" t="s">
        <v>1566</v>
      </c>
      <c r="D3789" s="41" t="str">
        <f>Source!H339</f>
        <v>пролет</v>
      </c>
      <c r="E3789" s="42">
        <f>Source!K339</f>
        <v>1</v>
      </c>
      <c r="F3789" s="42"/>
      <c r="G3789" s="42">
        <f>Source!I339</f>
        <v>1</v>
      </c>
      <c r="H3789" s="44"/>
      <c r="I3789" s="43"/>
      <c r="J3789" s="44"/>
      <c r="K3789" s="43"/>
      <c r="L3789" s="44"/>
    </row>
    <row r="3790" spans="1:82" ht="14.25" x14ac:dyDescent="0.2">
      <c r="C3790" s="45" t="str">
        <f>Source!CB339</f>
        <v>прим. демонтаж</v>
      </c>
    </row>
    <row r="3791" spans="1:82" ht="102" x14ac:dyDescent="0.2">
      <c r="B3791" s="46" t="str">
        <f>Source!EO339</f>
        <v>Поправка: Сб.№33, п.1.33.20.1  Поправка: Прил.33.3, п.3. 4.2</v>
      </c>
      <c r="C3791" s="46" t="str">
        <f>Source!CN339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792" spans="1:82" ht="15" x14ac:dyDescent="0.2">
      <c r="A3792" s="39"/>
      <c r="B3792" s="42">
        <v>1</v>
      </c>
      <c r="C3792" s="39" t="s">
        <v>1380</v>
      </c>
      <c r="D3792" s="41" t="s">
        <v>1062</v>
      </c>
      <c r="E3792" s="47"/>
      <c r="F3792" s="42"/>
      <c r="G3792" s="47">
        <f>Source!U339</f>
        <v>95.04</v>
      </c>
      <c r="H3792" s="42"/>
      <c r="I3792" s="42"/>
      <c r="J3792" s="42"/>
      <c r="K3792" s="42"/>
      <c r="L3792" s="48">
        <f>SUM(L3793:L3793)-SUMIF(CE3793:CE3793, 1, L3793:L3793)</f>
        <v>42884.9</v>
      </c>
    </row>
    <row r="3793" spans="1:83" ht="28.5" x14ac:dyDescent="0.2">
      <c r="A3793" s="40"/>
      <c r="B3793" s="40" t="s">
        <v>1092</v>
      </c>
      <c r="C3793" s="40" t="s">
        <v>1093</v>
      </c>
      <c r="D3793" s="41" t="s">
        <v>1062</v>
      </c>
      <c r="E3793" s="42">
        <v>66</v>
      </c>
      <c r="F3793" s="42">
        <f>ROUND((0.75)*1.92,7)</f>
        <v>1.44</v>
      </c>
      <c r="G3793" s="42">
        <f>SmtRes!CX1305</f>
        <v>95.04</v>
      </c>
      <c r="H3793" s="44"/>
      <c r="I3793" s="43"/>
      <c r="J3793" s="44">
        <f>SmtRes!CZ1305</f>
        <v>451.23</v>
      </c>
      <c r="K3793" s="43"/>
      <c r="L3793" s="44">
        <f>SmtRes!DI1305</f>
        <v>42884.9</v>
      </c>
    </row>
    <row r="3794" spans="1:83" ht="15" x14ac:dyDescent="0.2">
      <c r="A3794" s="39"/>
      <c r="B3794" s="42">
        <v>2</v>
      </c>
      <c r="C3794" s="39" t="s">
        <v>1381</v>
      </c>
      <c r="D3794" s="41"/>
      <c r="E3794" s="47"/>
      <c r="F3794" s="42"/>
      <c r="G3794" s="47"/>
      <c r="H3794" s="42"/>
      <c r="I3794" s="42"/>
      <c r="J3794" s="42"/>
      <c r="K3794" s="42"/>
      <c r="L3794" s="48">
        <f>SUM(L3795:L3807)-SUMIF(CE3795:CE3807, 1, L3795:L3807)</f>
        <v>36790.379999999997</v>
      </c>
    </row>
    <row r="3795" spans="1:83" ht="15" x14ac:dyDescent="0.2">
      <c r="A3795" s="39"/>
      <c r="B3795" s="42"/>
      <c r="C3795" s="39" t="s">
        <v>1385</v>
      </c>
      <c r="D3795" s="41" t="s">
        <v>1062</v>
      </c>
      <c r="E3795" s="47"/>
      <c r="F3795" s="42"/>
      <c r="G3795" s="47">
        <f>Source!V339</f>
        <v>32.509124999999997</v>
      </c>
      <c r="H3795" s="42"/>
      <c r="I3795" s="42"/>
      <c r="J3795" s="42"/>
      <c r="K3795" s="42"/>
      <c r="L3795" s="48">
        <f>SUMIF(CE3796:CE3807, 1, L3796:L3807)</f>
        <v>19334.420000000002</v>
      </c>
      <c r="CE3795">
        <v>1</v>
      </c>
    </row>
    <row r="3796" spans="1:83" ht="71.25" x14ac:dyDescent="0.2">
      <c r="A3796" s="40"/>
      <c r="B3796" s="40" t="s">
        <v>1094</v>
      </c>
      <c r="C3796" s="40" t="s">
        <v>1096</v>
      </c>
      <c r="D3796" s="41" t="s">
        <v>961</v>
      </c>
      <c r="E3796" s="42">
        <v>8.17</v>
      </c>
      <c r="F3796" s="42">
        <f t="shared" ref="F3796:F3807" si="150">ROUND((0.75)*1.85,7)</f>
        <v>1.3875</v>
      </c>
      <c r="G3796" s="42">
        <f>SmtRes!CX1307</f>
        <v>11.335875</v>
      </c>
      <c r="H3796" s="44">
        <f>SmtRes!CZ1307</f>
        <v>774.86</v>
      </c>
      <c r="I3796" s="43">
        <f>SmtRes!AJ1307</f>
        <v>1.18</v>
      </c>
      <c r="J3796" s="44">
        <f>ROUND(H3796*I3796, 2)</f>
        <v>914.33</v>
      </c>
      <c r="K3796" s="43"/>
      <c r="L3796" s="44">
        <f>SmtRes!DG1307</f>
        <v>10364.73</v>
      </c>
    </row>
    <row r="3797" spans="1:83" ht="28.5" x14ac:dyDescent="0.2">
      <c r="A3797" s="40"/>
      <c r="B3797" s="40" t="s">
        <v>1082</v>
      </c>
      <c r="C3797" s="40" t="s">
        <v>1384</v>
      </c>
      <c r="D3797" s="41" t="s">
        <v>1062</v>
      </c>
      <c r="E3797" s="42">
        <f>SmtRes!DO1307*SmtRes!AT1307</f>
        <v>8.17</v>
      </c>
      <c r="F3797" s="42">
        <f t="shared" si="150"/>
        <v>1.3875</v>
      </c>
      <c r="G3797" s="42">
        <f>SmtRes!DO1307*SmtRes!CX1307</f>
        <v>11.335875</v>
      </c>
      <c r="H3797" s="44"/>
      <c r="I3797" s="43"/>
      <c r="J3797" s="44">
        <f>ROUND(SmtRes!AG1307/SmtRes!DO1307, 2)</f>
        <v>549.32000000000005</v>
      </c>
      <c r="K3797" s="43"/>
      <c r="L3797" s="44">
        <f>SmtRes!DH1307</f>
        <v>6227.02</v>
      </c>
      <c r="CE3797">
        <v>1</v>
      </c>
    </row>
    <row r="3798" spans="1:83" ht="28.5" x14ac:dyDescent="0.2">
      <c r="A3798" s="40"/>
      <c r="B3798" s="40" t="s">
        <v>1065</v>
      </c>
      <c r="C3798" s="40" t="s">
        <v>1067</v>
      </c>
      <c r="D3798" s="41" t="s">
        <v>961</v>
      </c>
      <c r="E3798" s="42">
        <v>2.0699999999999998</v>
      </c>
      <c r="F3798" s="42">
        <f t="shared" si="150"/>
        <v>1.3875</v>
      </c>
      <c r="G3798" s="42">
        <f>SmtRes!CX1308</f>
        <v>2.872125</v>
      </c>
      <c r="H3798" s="44"/>
      <c r="I3798" s="43"/>
      <c r="J3798" s="44">
        <f>SmtRes!CZ1308</f>
        <v>1233.46</v>
      </c>
      <c r="K3798" s="43"/>
      <c r="L3798" s="44">
        <f>SmtRes!DG1308</f>
        <v>3542.65</v>
      </c>
    </row>
    <row r="3799" spans="1:83" ht="28.5" x14ac:dyDescent="0.2">
      <c r="A3799" s="40"/>
      <c r="B3799" s="40" t="s">
        <v>1068</v>
      </c>
      <c r="C3799" s="40" t="s">
        <v>1382</v>
      </c>
      <c r="D3799" s="41" t="s">
        <v>1062</v>
      </c>
      <c r="E3799" s="42">
        <f>SmtRes!DO1308*SmtRes!AT1308</f>
        <v>2.0699999999999998</v>
      </c>
      <c r="F3799" s="42">
        <f t="shared" si="150"/>
        <v>1.3875</v>
      </c>
      <c r="G3799" s="42">
        <f>SmtRes!DO1308*SmtRes!CX1308</f>
        <v>2.872125</v>
      </c>
      <c r="H3799" s="44"/>
      <c r="I3799" s="43"/>
      <c r="J3799" s="44">
        <f>ROUND(SmtRes!AG1308/SmtRes!DO1308, 2)</f>
        <v>642.05999999999995</v>
      </c>
      <c r="K3799" s="43"/>
      <c r="L3799" s="44">
        <f>SmtRes!DH1308</f>
        <v>1844.08</v>
      </c>
      <c r="CE3799">
        <v>1</v>
      </c>
    </row>
    <row r="3800" spans="1:83" ht="28.5" x14ac:dyDescent="0.2">
      <c r="A3800" s="40"/>
      <c r="B3800" s="40" t="s">
        <v>1069</v>
      </c>
      <c r="C3800" s="40" t="s">
        <v>1071</v>
      </c>
      <c r="D3800" s="41" t="s">
        <v>961</v>
      </c>
      <c r="E3800" s="42">
        <v>0.19</v>
      </c>
      <c r="F3800" s="42">
        <f t="shared" si="150"/>
        <v>1.3875</v>
      </c>
      <c r="G3800" s="42">
        <f>SmtRes!CX1309</f>
        <v>0.263625</v>
      </c>
      <c r="H3800" s="44">
        <f>SmtRes!CZ1309</f>
        <v>189.67</v>
      </c>
      <c r="I3800" s="43">
        <f>SmtRes!AJ1309</f>
        <v>1.23</v>
      </c>
      <c r="J3800" s="44">
        <f>ROUND(H3800*I3800, 2)</f>
        <v>233.29</v>
      </c>
      <c r="K3800" s="43"/>
      <c r="L3800" s="44">
        <f>SmtRes!DG1309</f>
        <v>61.5</v>
      </c>
    </row>
    <row r="3801" spans="1:83" ht="28.5" x14ac:dyDescent="0.2">
      <c r="A3801" s="40"/>
      <c r="B3801" s="40" t="s">
        <v>1072</v>
      </c>
      <c r="C3801" s="40" t="s">
        <v>1074</v>
      </c>
      <c r="D3801" s="41" t="s">
        <v>961</v>
      </c>
      <c r="E3801" s="42">
        <v>10.62</v>
      </c>
      <c r="F3801" s="42">
        <f t="shared" si="150"/>
        <v>1.3875</v>
      </c>
      <c r="G3801" s="42">
        <f>SmtRes!CX1310</f>
        <v>14.735250000000001</v>
      </c>
      <c r="H3801" s="44">
        <f>SmtRes!CZ1310</f>
        <v>1070.99</v>
      </c>
      <c r="I3801" s="43">
        <f>SmtRes!AJ1310</f>
        <v>1.19</v>
      </c>
      <c r="J3801" s="44">
        <f>ROUND(H3801*I3801, 2)</f>
        <v>1274.48</v>
      </c>
      <c r="K3801" s="43"/>
      <c r="L3801" s="44">
        <f>SmtRes!DG1310</f>
        <v>18779.78</v>
      </c>
    </row>
    <row r="3802" spans="1:83" ht="28.5" x14ac:dyDescent="0.2">
      <c r="A3802" s="40"/>
      <c r="B3802" s="40" t="s">
        <v>1068</v>
      </c>
      <c r="C3802" s="40" t="s">
        <v>1382</v>
      </c>
      <c r="D3802" s="41" t="s">
        <v>1062</v>
      </c>
      <c r="E3802" s="42">
        <f>SmtRes!DO1310*SmtRes!AT1310</f>
        <v>10.62</v>
      </c>
      <c r="F3802" s="42">
        <f t="shared" si="150"/>
        <v>1.3875</v>
      </c>
      <c r="G3802" s="42">
        <f>SmtRes!DO1310*SmtRes!CX1310</f>
        <v>14.735250000000001</v>
      </c>
      <c r="H3802" s="44"/>
      <c r="I3802" s="43"/>
      <c r="J3802" s="44">
        <f>ROUND(SmtRes!AG1310/SmtRes!DO1310, 2)</f>
        <v>642.05999999999995</v>
      </c>
      <c r="K3802" s="43"/>
      <c r="L3802" s="44">
        <f>SmtRes!DH1310</f>
        <v>9460.91</v>
      </c>
      <c r="CE3802">
        <v>1</v>
      </c>
    </row>
    <row r="3803" spans="1:83" ht="28.5" x14ac:dyDescent="0.2">
      <c r="A3803" s="40"/>
      <c r="B3803" s="40" t="s">
        <v>1075</v>
      </c>
      <c r="C3803" s="40" t="s">
        <v>1077</v>
      </c>
      <c r="D3803" s="41" t="s">
        <v>961</v>
      </c>
      <c r="E3803" s="42">
        <v>1.58</v>
      </c>
      <c r="F3803" s="42">
        <f t="shared" si="150"/>
        <v>1.3875</v>
      </c>
      <c r="G3803" s="42">
        <f>SmtRes!CX1311</f>
        <v>2.19225</v>
      </c>
      <c r="H3803" s="44"/>
      <c r="I3803" s="43"/>
      <c r="J3803" s="44">
        <f>SmtRes!CZ1311</f>
        <v>758.04</v>
      </c>
      <c r="K3803" s="43"/>
      <c r="L3803" s="44">
        <f>SmtRes!DG1311</f>
        <v>1661.81</v>
      </c>
    </row>
    <row r="3804" spans="1:83" ht="28.5" x14ac:dyDescent="0.2">
      <c r="A3804" s="40"/>
      <c r="B3804" s="40" t="s">
        <v>1078</v>
      </c>
      <c r="C3804" s="40" t="s">
        <v>1383</v>
      </c>
      <c r="D3804" s="41" t="s">
        <v>1062</v>
      </c>
      <c r="E3804" s="42">
        <f>SmtRes!DO1311*SmtRes!AT1311</f>
        <v>1.58</v>
      </c>
      <c r="F3804" s="42">
        <f t="shared" si="150"/>
        <v>1.3875</v>
      </c>
      <c r="G3804" s="42">
        <f>SmtRes!DO1311*SmtRes!CX1311</f>
        <v>2.19225</v>
      </c>
      <c r="H3804" s="44"/>
      <c r="I3804" s="43"/>
      <c r="J3804" s="44">
        <f>ROUND(SmtRes!AG1311/SmtRes!DO1311, 2)</f>
        <v>477.98</v>
      </c>
      <c r="K3804" s="43"/>
      <c r="L3804" s="44">
        <f>SmtRes!DH1311</f>
        <v>1047.8499999999999</v>
      </c>
      <c r="CE3804">
        <v>1</v>
      </c>
    </row>
    <row r="3805" spans="1:83" ht="28.5" x14ac:dyDescent="0.2">
      <c r="A3805" s="40"/>
      <c r="B3805" s="40" t="s">
        <v>1079</v>
      </c>
      <c r="C3805" s="40" t="s">
        <v>1081</v>
      </c>
      <c r="D3805" s="41" t="s">
        <v>961</v>
      </c>
      <c r="E3805" s="42">
        <v>0.99</v>
      </c>
      <c r="F3805" s="42">
        <f t="shared" si="150"/>
        <v>1.3875</v>
      </c>
      <c r="G3805" s="42">
        <f>SmtRes!CX1312</f>
        <v>1.3736250000000001</v>
      </c>
      <c r="H3805" s="44">
        <f>SmtRes!CZ1312</f>
        <v>1521.77</v>
      </c>
      <c r="I3805" s="43">
        <f>SmtRes!AJ1312</f>
        <v>1.1299999999999999</v>
      </c>
      <c r="J3805" s="44">
        <f>ROUND(H3805*I3805, 2)</f>
        <v>1719.6</v>
      </c>
      <c r="K3805" s="43"/>
      <c r="L3805" s="44">
        <f>SmtRes!DG1312</f>
        <v>2362.09</v>
      </c>
    </row>
    <row r="3806" spans="1:83" ht="28.5" x14ac:dyDescent="0.2">
      <c r="A3806" s="40"/>
      <c r="B3806" s="40" t="s">
        <v>1082</v>
      </c>
      <c r="C3806" s="40" t="s">
        <v>1384</v>
      </c>
      <c r="D3806" s="41" t="s">
        <v>1062</v>
      </c>
      <c r="E3806" s="42">
        <f>SmtRes!DO1312*SmtRes!AT1312</f>
        <v>0.99</v>
      </c>
      <c r="F3806" s="42">
        <f t="shared" si="150"/>
        <v>1.3875</v>
      </c>
      <c r="G3806" s="42">
        <f>SmtRes!DO1312*SmtRes!CX1312</f>
        <v>1.3736250000000001</v>
      </c>
      <c r="H3806" s="44"/>
      <c r="I3806" s="43"/>
      <c r="J3806" s="44">
        <f>ROUND(SmtRes!AG1312/SmtRes!DO1312, 2)</f>
        <v>549.32000000000005</v>
      </c>
      <c r="K3806" s="43"/>
      <c r="L3806" s="44">
        <f>SmtRes!DH1312</f>
        <v>754.56</v>
      </c>
      <c r="CE3806">
        <v>1</v>
      </c>
    </row>
    <row r="3807" spans="1:83" ht="28.5" x14ac:dyDescent="0.2">
      <c r="A3807" s="40"/>
      <c r="B3807" s="40" t="s">
        <v>1083</v>
      </c>
      <c r="C3807" s="40" t="s">
        <v>1085</v>
      </c>
      <c r="D3807" s="41" t="s">
        <v>961</v>
      </c>
      <c r="E3807" s="42">
        <v>0.8</v>
      </c>
      <c r="F3807" s="42">
        <f t="shared" si="150"/>
        <v>1.3875</v>
      </c>
      <c r="G3807" s="42">
        <f>SmtRes!CX1313</f>
        <v>1.1100000000000001</v>
      </c>
      <c r="H3807" s="44">
        <f>SmtRes!CZ1313</f>
        <v>12.74</v>
      </c>
      <c r="I3807" s="43">
        <f>SmtRes!AJ1313</f>
        <v>1.26</v>
      </c>
      <c r="J3807" s="44">
        <f>ROUND(H3807*I3807, 2)</f>
        <v>16.05</v>
      </c>
      <c r="K3807" s="43"/>
      <c r="L3807" s="44">
        <f>SmtRes!DG1313</f>
        <v>17.82</v>
      </c>
    </row>
    <row r="3808" spans="1:83" ht="15" x14ac:dyDescent="0.2">
      <c r="A3808" s="39"/>
      <c r="B3808" s="42">
        <v>4</v>
      </c>
      <c r="C3808" s="39" t="s">
        <v>1475</v>
      </c>
      <c r="D3808" s="41"/>
      <c r="E3808" s="47"/>
      <c r="F3808" s="42"/>
      <c r="G3808" s="47"/>
      <c r="H3808" s="42"/>
      <c r="I3808" s="42"/>
      <c r="J3808" s="42"/>
      <c r="K3808" s="42"/>
      <c r="L3808" s="48">
        <f>SUM(L3809:L3811)-SUMIF(CE3809:CE3811, 1, L3809:L3811)</f>
        <v>0</v>
      </c>
    </row>
    <row r="3809" spans="1:82" ht="28.5" x14ac:dyDescent="0.2">
      <c r="A3809" s="40"/>
      <c r="B3809" s="40" t="s">
        <v>1097</v>
      </c>
      <c r="C3809" s="40" t="s">
        <v>1099</v>
      </c>
      <c r="D3809" s="41" t="s">
        <v>1100</v>
      </c>
      <c r="E3809" s="42">
        <v>8</v>
      </c>
      <c r="F3809" s="42">
        <f t="shared" ref="F3809:F3814" si="151">ROUND(0,7)</f>
        <v>0</v>
      </c>
      <c r="G3809" s="42">
        <f>SmtRes!CX1314</f>
        <v>0</v>
      </c>
      <c r="H3809" s="44">
        <f>SmtRes!CZ1314</f>
        <v>174.93</v>
      </c>
      <c r="I3809" s="43">
        <f>SmtRes!AI1314</f>
        <v>1.1200000000000001</v>
      </c>
      <c r="J3809" s="44">
        <f>ROUND(H3809*I3809, 2)</f>
        <v>195.92</v>
      </c>
      <c r="K3809" s="43"/>
      <c r="L3809" s="44">
        <f>SmtRes!DF1314</f>
        <v>0</v>
      </c>
    </row>
    <row r="3810" spans="1:82" ht="14.25" x14ac:dyDescent="0.2">
      <c r="A3810" s="40"/>
      <c r="B3810" s="40" t="s">
        <v>1101</v>
      </c>
      <c r="C3810" s="40" t="s">
        <v>1103</v>
      </c>
      <c r="D3810" s="41" t="s">
        <v>651</v>
      </c>
      <c r="E3810" s="42">
        <v>5.0000000000000001E-3</v>
      </c>
      <c r="F3810" s="42">
        <f t="shared" si="151"/>
        <v>0</v>
      </c>
      <c r="G3810" s="42">
        <f>SmtRes!CX1315</f>
        <v>0</v>
      </c>
      <c r="H3810" s="44">
        <f>SmtRes!CZ1315</f>
        <v>88783.86</v>
      </c>
      <c r="I3810" s="43">
        <f>SmtRes!AI1315</f>
        <v>1.07</v>
      </c>
      <c r="J3810" s="44">
        <f>ROUND(H3810*I3810, 2)</f>
        <v>94998.73</v>
      </c>
      <c r="K3810" s="43"/>
      <c r="L3810" s="44">
        <f>SmtRes!DF1315</f>
        <v>0</v>
      </c>
    </row>
    <row r="3811" spans="1:82" ht="42.75" x14ac:dyDescent="0.2">
      <c r="A3811" s="40"/>
      <c r="B3811" s="40" t="s">
        <v>1104</v>
      </c>
      <c r="C3811" s="40" t="s">
        <v>1106</v>
      </c>
      <c r="D3811" s="41" t="s">
        <v>463</v>
      </c>
      <c r="E3811" s="42">
        <v>0.69</v>
      </c>
      <c r="F3811" s="42">
        <f t="shared" si="151"/>
        <v>0</v>
      </c>
      <c r="G3811" s="42">
        <f>SmtRes!CX1316</f>
        <v>0</v>
      </c>
      <c r="H3811" s="44">
        <f>SmtRes!CZ1316</f>
        <v>6294.92</v>
      </c>
      <c r="I3811" s="43">
        <f>SmtRes!AI1316</f>
        <v>1.1399999999999999</v>
      </c>
      <c r="J3811" s="44">
        <f>ROUND(H3811*I3811, 2)</f>
        <v>7176.21</v>
      </c>
      <c r="K3811" s="43"/>
      <c r="L3811" s="44">
        <f>SmtRes!DF1316</f>
        <v>0</v>
      </c>
    </row>
    <row r="3812" spans="1:82" ht="28.5" x14ac:dyDescent="0.2">
      <c r="A3812" s="40"/>
      <c r="B3812" s="40" t="str">
        <f>EtalonRes!I1831</f>
        <v>21.2.01.02</v>
      </c>
      <c r="C3812" s="40" t="str">
        <f>EtalonRes!K1831</f>
        <v>Провода неизолированные для воздушных линий электропередач</v>
      </c>
      <c r="D3812" s="41" t="str">
        <f>EtalonRes!O1831</f>
        <v>т</v>
      </c>
      <c r="E3812" s="42">
        <f>EtalonRes!X1831</f>
        <v>0</v>
      </c>
      <c r="F3812" s="42">
        <f t="shared" si="151"/>
        <v>0</v>
      </c>
      <c r="G3812" s="42">
        <f>ROUND(EtalonRes!AG1831*Source!I339, 7)</f>
        <v>0</v>
      </c>
      <c r="H3812" s="44"/>
      <c r="I3812" s="43"/>
      <c r="J3812" s="44"/>
      <c r="K3812" s="43"/>
      <c r="L3812" s="44"/>
    </row>
    <row r="3813" spans="1:82" ht="28.5" x14ac:dyDescent="0.2">
      <c r="A3813" s="40"/>
      <c r="B3813" s="40" t="str">
        <f>EtalonRes!I1832</f>
        <v>22.2.01.03</v>
      </c>
      <c r="C3813" s="40" t="str">
        <f>EtalonRes!K1832</f>
        <v>Изоляторы линейные подвесные тарельчатые</v>
      </c>
      <c r="D3813" s="41" t="str">
        <f>EtalonRes!O1832</f>
        <v>т</v>
      </c>
      <c r="E3813" s="42">
        <f>EtalonRes!X1832</f>
        <v>0</v>
      </c>
      <c r="F3813" s="42">
        <f t="shared" si="151"/>
        <v>0</v>
      </c>
      <c r="G3813" s="42">
        <f>ROUND(EtalonRes!AG1832*Source!I339, 7)</f>
        <v>0</v>
      </c>
      <c r="H3813" s="44"/>
      <c r="I3813" s="43"/>
      <c r="J3813" s="44"/>
      <c r="K3813" s="43"/>
      <c r="L3813" s="44"/>
    </row>
    <row r="3814" spans="1:82" ht="14.25" x14ac:dyDescent="0.2">
      <c r="A3814" s="40"/>
      <c r="B3814" s="40" t="str">
        <f>EtalonRes!I1833</f>
        <v>22.2.02.23</v>
      </c>
      <c r="C3814" s="49" t="str">
        <f>EtalonRes!K1833</f>
        <v>Арматура линейная</v>
      </c>
      <c r="D3814" s="50" t="str">
        <f>EtalonRes!O1833</f>
        <v>т</v>
      </c>
      <c r="E3814" s="51">
        <f>EtalonRes!X1833</f>
        <v>0</v>
      </c>
      <c r="F3814" s="51">
        <f t="shared" si="151"/>
        <v>0</v>
      </c>
      <c r="G3814" s="51">
        <f>ROUND(EtalonRes!AG1833*Source!I339, 7)</f>
        <v>0</v>
      </c>
      <c r="H3814" s="52"/>
      <c r="I3814" s="53"/>
      <c r="J3814" s="52"/>
      <c r="K3814" s="53"/>
      <c r="L3814" s="52"/>
    </row>
    <row r="3815" spans="1:82" ht="15" x14ac:dyDescent="0.2">
      <c r="A3815" s="40"/>
      <c r="B3815" s="40"/>
      <c r="C3815" s="55" t="s">
        <v>1386</v>
      </c>
      <c r="D3815" s="41"/>
      <c r="E3815" s="42"/>
      <c r="F3815" s="42"/>
      <c r="G3815" s="42"/>
      <c r="H3815" s="44"/>
      <c r="I3815" s="43"/>
      <c r="J3815" s="44"/>
      <c r="K3815" s="43"/>
      <c r="L3815" s="44">
        <f>L3792+L3794+L3795+L3808</f>
        <v>99009.7</v>
      </c>
    </row>
    <row r="3816" spans="1:82" ht="14.25" x14ac:dyDescent="0.2">
      <c r="A3816" s="40"/>
      <c r="B3816" s="40"/>
      <c r="C3816" s="40" t="s">
        <v>1387</v>
      </c>
      <c r="D3816" s="41"/>
      <c r="E3816" s="42"/>
      <c r="F3816" s="42"/>
      <c r="G3816" s="42"/>
      <c r="H3816" s="44"/>
      <c r="I3816" s="43"/>
      <c r="J3816" s="44"/>
      <c r="K3816" s="43"/>
      <c r="L3816" s="44">
        <f>SUM(AR3789:AR3819)+SUM(AS3789:AS3819)+SUM(AT3789:AT3819)+SUM(AU3789:AU3819)+SUM(AV3789:AV3819)</f>
        <v>62219.320000000007</v>
      </c>
    </row>
    <row r="3817" spans="1:82" ht="14.25" x14ac:dyDescent="0.2">
      <c r="A3817" s="40"/>
      <c r="B3817" s="40" t="s">
        <v>30</v>
      </c>
      <c r="C3817" s="40" t="s">
        <v>1388</v>
      </c>
      <c r="D3817" s="41" t="s">
        <v>1389</v>
      </c>
      <c r="E3817" s="42">
        <f>Source!BZ339</f>
        <v>103</v>
      </c>
      <c r="F3817" s="42"/>
      <c r="G3817" s="42">
        <f>Source!AT339</f>
        <v>103</v>
      </c>
      <c r="H3817" s="44"/>
      <c r="I3817" s="43"/>
      <c r="J3817" s="44"/>
      <c r="K3817" s="43"/>
      <c r="L3817" s="44">
        <f>SUM(AZ3789:AZ3819)</f>
        <v>64085.9</v>
      </c>
    </row>
    <row r="3818" spans="1:82" ht="14.25" x14ac:dyDescent="0.2">
      <c r="A3818" s="49"/>
      <c r="B3818" s="49" t="s">
        <v>31</v>
      </c>
      <c r="C3818" s="49" t="s">
        <v>1390</v>
      </c>
      <c r="D3818" s="50" t="s">
        <v>1389</v>
      </c>
      <c r="E3818" s="51">
        <f>Source!CA339</f>
        <v>60</v>
      </c>
      <c r="F3818" s="51"/>
      <c r="G3818" s="51">
        <f>Source!AU339</f>
        <v>60</v>
      </c>
      <c r="H3818" s="52"/>
      <c r="I3818" s="53"/>
      <c r="J3818" s="52"/>
      <c r="K3818" s="53"/>
      <c r="L3818" s="52">
        <f>SUM(BA3789:BA3819)</f>
        <v>37331.589999999997</v>
      </c>
    </row>
    <row r="3819" spans="1:82" ht="15" x14ac:dyDescent="0.2">
      <c r="C3819" s="67" t="s">
        <v>1391</v>
      </c>
      <c r="D3819" s="67"/>
      <c r="E3819" s="67"/>
      <c r="F3819" s="67"/>
      <c r="G3819" s="67"/>
      <c r="H3819" s="67"/>
      <c r="I3819" s="68">
        <f>K3819/E3789</f>
        <v>200427.19</v>
      </c>
      <c r="J3819" s="68"/>
      <c r="K3819" s="68">
        <f>L3792+L3794+L3808+L3817+L3818+L3795</f>
        <v>200427.19</v>
      </c>
      <c r="L3819" s="68"/>
      <c r="AD3819">
        <f>ROUND((Source!AT339/100)*((ROUND(SUMIF(SmtRes!AQ1305:'SmtRes'!AQ1316,"=1",SmtRes!AD1305:'SmtRes'!AD1316)*Source!I339, 2)+ROUND(SUMIF(SmtRes!AQ1305:'SmtRes'!AQ1316,"=1",SmtRes!AC1305:'SmtRes'!AC1316)*Source!I339, 2))), 2)</f>
        <v>3411.33</v>
      </c>
      <c r="AE3819">
        <f>ROUND((Source!AU339/100)*((ROUND(SUMIF(SmtRes!AQ1305:'SmtRes'!AQ1316,"=1",SmtRes!AD1305:'SmtRes'!AD1316)*Source!I339, 2)+ROUND(SUMIF(SmtRes!AQ1305:'SmtRes'!AQ1316,"=1",SmtRes!AC1305:'SmtRes'!AC1316)*Source!I339, 2))), 2)</f>
        <v>1987.18</v>
      </c>
      <c r="AN3819" s="54">
        <f>L3792+L3794+L3808+L3817+L3818+L3795</f>
        <v>200427.19</v>
      </c>
      <c r="AO3819" s="54">
        <f>L3794</f>
        <v>36790.379999999997</v>
      </c>
      <c r="AQ3819" t="s">
        <v>1392</v>
      </c>
      <c r="AR3819" s="54">
        <f>L3792</f>
        <v>42884.9</v>
      </c>
      <c r="AT3819" s="54">
        <f>L3795</f>
        <v>19334.420000000002</v>
      </c>
      <c r="AV3819" t="s">
        <v>1392</v>
      </c>
      <c r="AW3819" s="54">
        <f>L3808</f>
        <v>0</v>
      </c>
      <c r="AZ3819">
        <f>Source!X339</f>
        <v>64085.9</v>
      </c>
      <c r="BA3819">
        <f>Source!Y339</f>
        <v>37331.589999999997</v>
      </c>
      <c r="CD3819">
        <v>1</v>
      </c>
    </row>
    <row r="3820" spans="1:82" ht="149.25" x14ac:dyDescent="0.2">
      <c r="A3820" s="38" t="s">
        <v>395</v>
      </c>
      <c r="B3820" s="40" t="s">
        <v>1523</v>
      </c>
      <c r="C3820" s="40" t="s">
        <v>1567</v>
      </c>
      <c r="D3820" s="41" t="str">
        <f>Source!H340</f>
        <v>пролет</v>
      </c>
      <c r="E3820" s="42">
        <f>Source!K340</f>
        <v>1</v>
      </c>
      <c r="F3820" s="42"/>
      <c r="G3820" s="42">
        <f>Source!I340</f>
        <v>1</v>
      </c>
      <c r="H3820" s="44"/>
      <c r="I3820" s="43"/>
      <c r="J3820" s="44"/>
      <c r="K3820" s="43"/>
      <c r="L3820" s="44"/>
    </row>
    <row r="3821" spans="1:82" ht="63.75" x14ac:dyDescent="0.2">
      <c r="B3821" s="46" t="str">
        <f>Source!EO340</f>
        <v>Поправка: Прил.33.3, п.3. 4.2</v>
      </c>
      <c r="C3821" s="46" t="str">
        <f>Source!CN340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822" spans="1:82" ht="15" x14ac:dyDescent="0.2">
      <c r="A3822" s="39"/>
      <c r="B3822" s="42">
        <v>1</v>
      </c>
      <c r="C3822" s="39" t="s">
        <v>1380</v>
      </c>
      <c r="D3822" s="41" t="s">
        <v>1062</v>
      </c>
      <c r="E3822" s="47"/>
      <c r="F3822" s="42"/>
      <c r="G3822" s="47">
        <f>Source!U340</f>
        <v>126.72</v>
      </c>
      <c r="H3822" s="42"/>
      <c r="I3822" s="42"/>
      <c r="J3822" s="42"/>
      <c r="K3822" s="42"/>
      <c r="L3822" s="48">
        <f>SUM(L3823:L3823)-SUMIF(CE3823:CE3823, 1, L3823:L3823)</f>
        <v>57179.87</v>
      </c>
    </row>
    <row r="3823" spans="1:82" ht="28.5" x14ac:dyDescent="0.2">
      <c r="A3823" s="40"/>
      <c r="B3823" s="40" t="s">
        <v>1092</v>
      </c>
      <c r="C3823" s="40" t="s">
        <v>1093</v>
      </c>
      <c r="D3823" s="41" t="s">
        <v>1062</v>
      </c>
      <c r="E3823" s="42">
        <v>66</v>
      </c>
      <c r="F3823" s="42">
        <f>ROUND(1.92,7)</f>
        <v>1.92</v>
      </c>
      <c r="G3823" s="42">
        <f>SmtRes!CX1317</f>
        <v>126.72</v>
      </c>
      <c r="H3823" s="44"/>
      <c r="I3823" s="43"/>
      <c r="J3823" s="44">
        <f>SmtRes!CZ1317</f>
        <v>451.23</v>
      </c>
      <c r="K3823" s="43"/>
      <c r="L3823" s="44">
        <f>SmtRes!DI1317</f>
        <v>57179.87</v>
      </c>
    </row>
    <row r="3824" spans="1:82" ht="15" x14ac:dyDescent="0.2">
      <c r="A3824" s="39"/>
      <c r="B3824" s="42">
        <v>2</v>
      </c>
      <c r="C3824" s="39" t="s">
        <v>1381</v>
      </c>
      <c r="D3824" s="41"/>
      <c r="E3824" s="47"/>
      <c r="F3824" s="42"/>
      <c r="G3824" s="47"/>
      <c r="H3824" s="42"/>
      <c r="I3824" s="42"/>
      <c r="J3824" s="42"/>
      <c r="K3824" s="42"/>
      <c r="L3824" s="48">
        <f>SUM(L3825:L3837)-SUMIF(CE3825:CE3837, 1, L3825:L3837)</f>
        <v>49053.840000000011</v>
      </c>
    </row>
    <row r="3825" spans="1:83" ht="15" x14ac:dyDescent="0.2">
      <c r="A3825" s="39"/>
      <c r="B3825" s="42"/>
      <c r="C3825" s="39" t="s">
        <v>1385</v>
      </c>
      <c r="D3825" s="41" t="s">
        <v>1062</v>
      </c>
      <c r="E3825" s="47"/>
      <c r="F3825" s="42"/>
      <c r="G3825" s="47">
        <f>Source!V340</f>
        <v>43.345499999999994</v>
      </c>
      <c r="H3825" s="42"/>
      <c r="I3825" s="42"/>
      <c r="J3825" s="42"/>
      <c r="K3825" s="42"/>
      <c r="L3825" s="48">
        <f>SUMIF(CE3826:CE3837, 1, L3826:L3837)</f>
        <v>25779.24</v>
      </c>
      <c r="CE3825">
        <v>1</v>
      </c>
    </row>
    <row r="3826" spans="1:83" ht="71.25" x14ac:dyDescent="0.2">
      <c r="A3826" s="40"/>
      <c r="B3826" s="40" t="s">
        <v>1094</v>
      </c>
      <c r="C3826" s="40" t="s">
        <v>1096</v>
      </c>
      <c r="D3826" s="41" t="s">
        <v>961</v>
      </c>
      <c r="E3826" s="42">
        <v>8.17</v>
      </c>
      <c r="F3826" s="42">
        <f t="shared" ref="F3826:F3837" si="152">ROUND(1.85,7)</f>
        <v>1.85</v>
      </c>
      <c r="G3826" s="42">
        <f>SmtRes!CX1319</f>
        <v>15.1145</v>
      </c>
      <c r="H3826" s="44">
        <f>SmtRes!CZ1319</f>
        <v>774.86</v>
      </c>
      <c r="I3826" s="43">
        <f>SmtRes!AJ1319</f>
        <v>1.18</v>
      </c>
      <c r="J3826" s="44">
        <f>ROUND(H3826*I3826, 2)</f>
        <v>914.33</v>
      </c>
      <c r="K3826" s="43"/>
      <c r="L3826" s="44">
        <f>SmtRes!DG1319</f>
        <v>13819.64</v>
      </c>
    </row>
    <row r="3827" spans="1:83" ht="28.5" x14ac:dyDescent="0.2">
      <c r="A3827" s="40"/>
      <c r="B3827" s="40" t="s">
        <v>1082</v>
      </c>
      <c r="C3827" s="40" t="s">
        <v>1384</v>
      </c>
      <c r="D3827" s="41" t="s">
        <v>1062</v>
      </c>
      <c r="E3827" s="42">
        <f>SmtRes!DO1319*SmtRes!AT1319</f>
        <v>8.17</v>
      </c>
      <c r="F3827" s="42">
        <f t="shared" si="152"/>
        <v>1.85</v>
      </c>
      <c r="G3827" s="42">
        <f>SmtRes!DO1319*SmtRes!CX1319</f>
        <v>15.1145</v>
      </c>
      <c r="H3827" s="44"/>
      <c r="I3827" s="43"/>
      <c r="J3827" s="44">
        <f>ROUND(SmtRes!AG1319/SmtRes!DO1319, 2)</f>
        <v>549.32000000000005</v>
      </c>
      <c r="K3827" s="43"/>
      <c r="L3827" s="44">
        <f>SmtRes!DH1319</f>
        <v>8302.7000000000007</v>
      </c>
      <c r="CE3827">
        <v>1</v>
      </c>
    </row>
    <row r="3828" spans="1:83" ht="28.5" x14ac:dyDescent="0.2">
      <c r="A3828" s="40"/>
      <c r="B3828" s="40" t="s">
        <v>1065</v>
      </c>
      <c r="C3828" s="40" t="s">
        <v>1067</v>
      </c>
      <c r="D3828" s="41" t="s">
        <v>961</v>
      </c>
      <c r="E3828" s="42">
        <v>2.0699999999999998</v>
      </c>
      <c r="F3828" s="42">
        <f t="shared" si="152"/>
        <v>1.85</v>
      </c>
      <c r="G3828" s="42">
        <f>SmtRes!CX1320</f>
        <v>3.8294999999999999</v>
      </c>
      <c r="H3828" s="44"/>
      <c r="I3828" s="43"/>
      <c r="J3828" s="44">
        <f>SmtRes!CZ1320</f>
        <v>1233.46</v>
      </c>
      <c r="K3828" s="43"/>
      <c r="L3828" s="44">
        <f>SmtRes!DG1320</f>
        <v>4723.54</v>
      </c>
    </row>
    <row r="3829" spans="1:83" ht="28.5" x14ac:dyDescent="0.2">
      <c r="A3829" s="40"/>
      <c r="B3829" s="40" t="s">
        <v>1068</v>
      </c>
      <c r="C3829" s="40" t="s">
        <v>1382</v>
      </c>
      <c r="D3829" s="41" t="s">
        <v>1062</v>
      </c>
      <c r="E3829" s="42">
        <f>SmtRes!DO1320*SmtRes!AT1320</f>
        <v>2.0699999999999998</v>
      </c>
      <c r="F3829" s="42">
        <f t="shared" si="152"/>
        <v>1.85</v>
      </c>
      <c r="G3829" s="42">
        <f>SmtRes!DO1320*SmtRes!CX1320</f>
        <v>3.8294999999999999</v>
      </c>
      <c r="H3829" s="44"/>
      <c r="I3829" s="43"/>
      <c r="J3829" s="44">
        <f>ROUND(SmtRes!AG1320/SmtRes!DO1320, 2)</f>
        <v>642.05999999999995</v>
      </c>
      <c r="K3829" s="43"/>
      <c r="L3829" s="44">
        <f>SmtRes!DH1320</f>
        <v>2458.77</v>
      </c>
      <c r="CE3829">
        <v>1</v>
      </c>
    </row>
    <row r="3830" spans="1:83" ht="28.5" x14ac:dyDescent="0.2">
      <c r="A3830" s="40"/>
      <c r="B3830" s="40" t="s">
        <v>1069</v>
      </c>
      <c r="C3830" s="40" t="s">
        <v>1071</v>
      </c>
      <c r="D3830" s="41" t="s">
        <v>961</v>
      </c>
      <c r="E3830" s="42">
        <v>0.19</v>
      </c>
      <c r="F3830" s="42">
        <f t="shared" si="152"/>
        <v>1.85</v>
      </c>
      <c r="G3830" s="42">
        <f>SmtRes!CX1321</f>
        <v>0.35149999999999998</v>
      </c>
      <c r="H3830" s="44">
        <f>SmtRes!CZ1321</f>
        <v>189.67</v>
      </c>
      <c r="I3830" s="43">
        <f>SmtRes!AJ1321</f>
        <v>1.23</v>
      </c>
      <c r="J3830" s="44">
        <f>ROUND(H3830*I3830, 2)</f>
        <v>233.29</v>
      </c>
      <c r="K3830" s="43"/>
      <c r="L3830" s="44">
        <f>SmtRes!DG1321</f>
        <v>82</v>
      </c>
    </row>
    <row r="3831" spans="1:83" ht="28.5" x14ac:dyDescent="0.2">
      <c r="A3831" s="40"/>
      <c r="B3831" s="40" t="s">
        <v>1072</v>
      </c>
      <c r="C3831" s="40" t="s">
        <v>1074</v>
      </c>
      <c r="D3831" s="41" t="s">
        <v>961</v>
      </c>
      <c r="E3831" s="42">
        <v>10.62</v>
      </c>
      <c r="F3831" s="42">
        <f t="shared" si="152"/>
        <v>1.85</v>
      </c>
      <c r="G3831" s="42">
        <f>SmtRes!CX1322</f>
        <v>19.646999999999998</v>
      </c>
      <c r="H3831" s="44">
        <f>SmtRes!CZ1322</f>
        <v>1070.99</v>
      </c>
      <c r="I3831" s="43">
        <f>SmtRes!AJ1322</f>
        <v>1.19</v>
      </c>
      <c r="J3831" s="44">
        <f>ROUND(H3831*I3831, 2)</f>
        <v>1274.48</v>
      </c>
      <c r="K3831" s="43"/>
      <c r="L3831" s="44">
        <f>SmtRes!DG1322</f>
        <v>25039.71</v>
      </c>
    </row>
    <row r="3832" spans="1:83" ht="28.5" x14ac:dyDescent="0.2">
      <c r="A3832" s="40"/>
      <c r="B3832" s="40" t="s">
        <v>1068</v>
      </c>
      <c r="C3832" s="40" t="s">
        <v>1382</v>
      </c>
      <c r="D3832" s="41" t="s">
        <v>1062</v>
      </c>
      <c r="E3832" s="42">
        <f>SmtRes!DO1322*SmtRes!AT1322</f>
        <v>10.62</v>
      </c>
      <c r="F3832" s="42">
        <f t="shared" si="152"/>
        <v>1.85</v>
      </c>
      <c r="G3832" s="42">
        <f>SmtRes!DO1322*SmtRes!CX1322</f>
        <v>19.646999999999998</v>
      </c>
      <c r="H3832" s="44"/>
      <c r="I3832" s="43"/>
      <c r="J3832" s="44">
        <f>ROUND(SmtRes!AG1322/SmtRes!DO1322, 2)</f>
        <v>642.05999999999995</v>
      </c>
      <c r="K3832" s="43"/>
      <c r="L3832" s="44">
        <f>SmtRes!DH1322</f>
        <v>12614.55</v>
      </c>
      <c r="CE3832">
        <v>1</v>
      </c>
    </row>
    <row r="3833" spans="1:83" ht="28.5" x14ac:dyDescent="0.2">
      <c r="A3833" s="40"/>
      <c r="B3833" s="40" t="s">
        <v>1075</v>
      </c>
      <c r="C3833" s="40" t="s">
        <v>1077</v>
      </c>
      <c r="D3833" s="41" t="s">
        <v>961</v>
      </c>
      <c r="E3833" s="42">
        <v>1.58</v>
      </c>
      <c r="F3833" s="42">
        <f t="shared" si="152"/>
        <v>1.85</v>
      </c>
      <c r="G3833" s="42">
        <f>SmtRes!CX1323</f>
        <v>2.923</v>
      </c>
      <c r="H3833" s="44"/>
      <c r="I3833" s="43"/>
      <c r="J3833" s="44">
        <f>SmtRes!CZ1323</f>
        <v>758.04</v>
      </c>
      <c r="K3833" s="43"/>
      <c r="L3833" s="44">
        <f>SmtRes!DG1323</f>
        <v>2215.75</v>
      </c>
    </row>
    <row r="3834" spans="1:83" ht="28.5" x14ac:dyDescent="0.2">
      <c r="A3834" s="40"/>
      <c r="B3834" s="40" t="s">
        <v>1078</v>
      </c>
      <c r="C3834" s="40" t="s">
        <v>1383</v>
      </c>
      <c r="D3834" s="41" t="s">
        <v>1062</v>
      </c>
      <c r="E3834" s="42">
        <f>SmtRes!DO1323*SmtRes!AT1323</f>
        <v>1.58</v>
      </c>
      <c r="F3834" s="42">
        <f t="shared" si="152"/>
        <v>1.85</v>
      </c>
      <c r="G3834" s="42">
        <f>SmtRes!DO1323*SmtRes!CX1323</f>
        <v>2.923</v>
      </c>
      <c r="H3834" s="44"/>
      <c r="I3834" s="43"/>
      <c r="J3834" s="44">
        <f>ROUND(SmtRes!AG1323/SmtRes!DO1323, 2)</f>
        <v>477.98</v>
      </c>
      <c r="K3834" s="43"/>
      <c r="L3834" s="44">
        <f>SmtRes!DH1323</f>
        <v>1397.14</v>
      </c>
      <c r="CE3834">
        <v>1</v>
      </c>
    </row>
    <row r="3835" spans="1:83" ht="28.5" x14ac:dyDescent="0.2">
      <c r="A3835" s="40"/>
      <c r="B3835" s="40" t="s">
        <v>1079</v>
      </c>
      <c r="C3835" s="40" t="s">
        <v>1081</v>
      </c>
      <c r="D3835" s="41" t="s">
        <v>961</v>
      </c>
      <c r="E3835" s="42">
        <v>0.99</v>
      </c>
      <c r="F3835" s="42">
        <f t="shared" si="152"/>
        <v>1.85</v>
      </c>
      <c r="G3835" s="42">
        <f>SmtRes!CX1324</f>
        <v>1.8314999999999999</v>
      </c>
      <c r="H3835" s="44">
        <f>SmtRes!CZ1324</f>
        <v>1521.77</v>
      </c>
      <c r="I3835" s="43">
        <f>SmtRes!AJ1324</f>
        <v>1.1299999999999999</v>
      </c>
      <c r="J3835" s="44">
        <f>ROUND(H3835*I3835, 2)</f>
        <v>1719.6</v>
      </c>
      <c r="K3835" s="43"/>
      <c r="L3835" s="44">
        <f>SmtRes!DG1324</f>
        <v>3149.45</v>
      </c>
    </row>
    <row r="3836" spans="1:83" ht="28.5" x14ac:dyDescent="0.2">
      <c r="A3836" s="40"/>
      <c r="B3836" s="40" t="s">
        <v>1082</v>
      </c>
      <c r="C3836" s="40" t="s">
        <v>1384</v>
      </c>
      <c r="D3836" s="41" t="s">
        <v>1062</v>
      </c>
      <c r="E3836" s="42">
        <f>SmtRes!DO1324*SmtRes!AT1324</f>
        <v>0.99</v>
      </c>
      <c r="F3836" s="42">
        <f t="shared" si="152"/>
        <v>1.85</v>
      </c>
      <c r="G3836" s="42">
        <f>SmtRes!DO1324*SmtRes!CX1324</f>
        <v>1.8314999999999999</v>
      </c>
      <c r="H3836" s="44"/>
      <c r="I3836" s="43"/>
      <c r="J3836" s="44">
        <f>ROUND(SmtRes!AG1324/SmtRes!DO1324, 2)</f>
        <v>549.32000000000005</v>
      </c>
      <c r="K3836" s="43"/>
      <c r="L3836" s="44">
        <f>SmtRes!DH1324</f>
        <v>1006.08</v>
      </c>
      <c r="CE3836">
        <v>1</v>
      </c>
    </row>
    <row r="3837" spans="1:83" ht="28.5" x14ac:dyDescent="0.2">
      <c r="A3837" s="40"/>
      <c r="B3837" s="40" t="s">
        <v>1083</v>
      </c>
      <c r="C3837" s="40" t="s">
        <v>1085</v>
      </c>
      <c r="D3837" s="41" t="s">
        <v>961</v>
      </c>
      <c r="E3837" s="42">
        <v>0.8</v>
      </c>
      <c r="F3837" s="42">
        <f t="shared" si="152"/>
        <v>1.85</v>
      </c>
      <c r="G3837" s="42">
        <f>SmtRes!CX1325</f>
        <v>1.48</v>
      </c>
      <c r="H3837" s="44">
        <f>SmtRes!CZ1325</f>
        <v>12.74</v>
      </c>
      <c r="I3837" s="43">
        <f>SmtRes!AJ1325</f>
        <v>1.26</v>
      </c>
      <c r="J3837" s="44">
        <f>ROUND(H3837*I3837, 2)</f>
        <v>16.05</v>
      </c>
      <c r="K3837" s="43"/>
      <c r="L3837" s="44">
        <f>SmtRes!DG1325</f>
        <v>23.75</v>
      </c>
    </row>
    <row r="3838" spans="1:83" ht="15" x14ac:dyDescent="0.2">
      <c r="A3838" s="39"/>
      <c r="B3838" s="42">
        <v>4</v>
      </c>
      <c r="C3838" s="39" t="s">
        <v>1475</v>
      </c>
      <c r="D3838" s="41"/>
      <c r="E3838" s="47"/>
      <c r="F3838" s="42"/>
      <c r="G3838" s="47"/>
      <c r="H3838" s="42"/>
      <c r="I3838" s="42"/>
      <c r="J3838" s="42"/>
      <c r="K3838" s="42"/>
      <c r="L3838" s="48">
        <f>SUM(L3839:L3841)-SUMIF(CE3839:CE3841, 1, L3839:L3841)</f>
        <v>0</v>
      </c>
    </row>
    <row r="3839" spans="1:83" ht="28.5" x14ac:dyDescent="0.2">
      <c r="A3839" s="40"/>
      <c r="B3839" s="40" t="s">
        <v>1097</v>
      </c>
      <c r="C3839" s="40" t="s">
        <v>1099</v>
      </c>
      <c r="D3839" s="41" t="s">
        <v>1100</v>
      </c>
      <c r="E3839" s="42">
        <v>8</v>
      </c>
      <c r="F3839" s="42">
        <f t="shared" ref="F3839:F3844" si="153">ROUND(0,7)</f>
        <v>0</v>
      </c>
      <c r="G3839" s="42">
        <f>SmtRes!CX1326</f>
        <v>0</v>
      </c>
      <c r="H3839" s="44">
        <f>SmtRes!CZ1326</f>
        <v>174.93</v>
      </c>
      <c r="I3839" s="43">
        <f>SmtRes!AI1326</f>
        <v>1.1200000000000001</v>
      </c>
      <c r="J3839" s="44">
        <f>ROUND(H3839*I3839, 2)</f>
        <v>195.92</v>
      </c>
      <c r="K3839" s="43"/>
      <c r="L3839" s="44">
        <f>SmtRes!DF1326</f>
        <v>0</v>
      </c>
    </row>
    <row r="3840" spans="1:83" ht="14.25" x14ac:dyDescent="0.2">
      <c r="A3840" s="40"/>
      <c r="B3840" s="40" t="s">
        <v>1101</v>
      </c>
      <c r="C3840" s="40" t="s">
        <v>1103</v>
      </c>
      <c r="D3840" s="41" t="s">
        <v>651</v>
      </c>
      <c r="E3840" s="42">
        <v>5.0000000000000001E-3</v>
      </c>
      <c r="F3840" s="42">
        <f t="shared" si="153"/>
        <v>0</v>
      </c>
      <c r="G3840" s="42">
        <f>SmtRes!CX1327</f>
        <v>0</v>
      </c>
      <c r="H3840" s="44">
        <f>SmtRes!CZ1327</f>
        <v>88783.86</v>
      </c>
      <c r="I3840" s="43">
        <f>SmtRes!AI1327</f>
        <v>1.07</v>
      </c>
      <c r="J3840" s="44">
        <f>ROUND(H3840*I3840, 2)</f>
        <v>94998.73</v>
      </c>
      <c r="K3840" s="43"/>
      <c r="L3840" s="44">
        <f>SmtRes!DF1327</f>
        <v>0</v>
      </c>
    </row>
    <row r="3841" spans="1:83" ht="42.75" x14ac:dyDescent="0.2">
      <c r="A3841" s="40"/>
      <c r="B3841" s="40" t="s">
        <v>1104</v>
      </c>
      <c r="C3841" s="40" t="s">
        <v>1106</v>
      </c>
      <c r="D3841" s="41" t="s">
        <v>463</v>
      </c>
      <c r="E3841" s="42">
        <v>0.69</v>
      </c>
      <c r="F3841" s="42">
        <f t="shared" si="153"/>
        <v>0</v>
      </c>
      <c r="G3841" s="42">
        <f>SmtRes!CX1328</f>
        <v>0</v>
      </c>
      <c r="H3841" s="44">
        <f>SmtRes!CZ1328</f>
        <v>6294.92</v>
      </c>
      <c r="I3841" s="43">
        <f>SmtRes!AI1328</f>
        <v>1.1399999999999999</v>
      </c>
      <c r="J3841" s="44">
        <f>ROUND(H3841*I3841, 2)</f>
        <v>7176.21</v>
      </c>
      <c r="K3841" s="43"/>
      <c r="L3841" s="44">
        <f>SmtRes!DF1328</f>
        <v>0</v>
      </c>
    </row>
    <row r="3842" spans="1:83" ht="28.5" x14ac:dyDescent="0.2">
      <c r="A3842" s="40"/>
      <c r="B3842" s="40" t="str">
        <f>EtalonRes!I1846</f>
        <v>21.2.01.02</v>
      </c>
      <c r="C3842" s="40" t="str">
        <f>EtalonRes!K1846</f>
        <v>Провода неизолированные для воздушных линий электропередач</v>
      </c>
      <c r="D3842" s="41" t="str">
        <f>EtalonRes!O1846</f>
        <v>т</v>
      </c>
      <c r="E3842" s="42">
        <f>EtalonRes!X1846</f>
        <v>0</v>
      </c>
      <c r="F3842" s="42">
        <f t="shared" si="153"/>
        <v>0</v>
      </c>
      <c r="G3842" s="42">
        <f>ROUND(EtalonRes!AG1846*Source!I340, 7)</f>
        <v>0</v>
      </c>
      <c r="H3842" s="44"/>
      <c r="I3842" s="43"/>
      <c r="J3842" s="44"/>
      <c r="K3842" s="43"/>
      <c r="L3842" s="44"/>
    </row>
    <row r="3843" spans="1:83" ht="28.5" x14ac:dyDescent="0.2">
      <c r="A3843" s="40"/>
      <c r="B3843" s="40" t="str">
        <f>EtalonRes!I1847</f>
        <v>22.2.01.03</v>
      </c>
      <c r="C3843" s="40" t="str">
        <f>EtalonRes!K1847</f>
        <v>Изоляторы линейные подвесные тарельчатые</v>
      </c>
      <c r="D3843" s="41" t="str">
        <f>EtalonRes!O1847</f>
        <v>т</v>
      </c>
      <c r="E3843" s="42">
        <f>EtalonRes!X1847</f>
        <v>0</v>
      </c>
      <c r="F3843" s="42">
        <f t="shared" si="153"/>
        <v>0</v>
      </c>
      <c r="G3843" s="42">
        <f>ROUND(EtalonRes!AG1847*Source!I340, 7)</f>
        <v>0</v>
      </c>
      <c r="H3843" s="44"/>
      <c r="I3843" s="43"/>
      <c r="J3843" s="44"/>
      <c r="K3843" s="43"/>
      <c r="L3843" s="44"/>
    </row>
    <row r="3844" spans="1:83" ht="14.25" x14ac:dyDescent="0.2">
      <c r="A3844" s="40"/>
      <c r="B3844" s="40" t="str">
        <f>EtalonRes!I1848</f>
        <v>22.2.02.23</v>
      </c>
      <c r="C3844" s="49" t="str">
        <f>EtalonRes!K1848</f>
        <v>Арматура линейная</v>
      </c>
      <c r="D3844" s="50" t="str">
        <f>EtalonRes!O1848</f>
        <v>т</v>
      </c>
      <c r="E3844" s="51">
        <f>EtalonRes!X1848</f>
        <v>0</v>
      </c>
      <c r="F3844" s="51">
        <f t="shared" si="153"/>
        <v>0</v>
      </c>
      <c r="G3844" s="51">
        <f>ROUND(EtalonRes!AG1848*Source!I340, 7)</f>
        <v>0</v>
      </c>
      <c r="H3844" s="52"/>
      <c r="I3844" s="53"/>
      <c r="J3844" s="52"/>
      <c r="K3844" s="53"/>
      <c r="L3844" s="52"/>
    </row>
    <row r="3845" spans="1:83" ht="15" x14ac:dyDescent="0.2">
      <c r="A3845" s="40"/>
      <c r="B3845" s="40"/>
      <c r="C3845" s="55" t="s">
        <v>1386</v>
      </c>
      <c r="D3845" s="41"/>
      <c r="E3845" s="42"/>
      <c r="F3845" s="42"/>
      <c r="G3845" s="42"/>
      <c r="H3845" s="44"/>
      <c r="I3845" s="43"/>
      <c r="J3845" s="44"/>
      <c r="K3845" s="43"/>
      <c r="L3845" s="44">
        <f>L3822+L3824+L3825+L3838</f>
        <v>132012.95000000001</v>
      </c>
    </row>
    <row r="3846" spans="1:83" ht="14.25" x14ac:dyDescent="0.2">
      <c r="A3846" s="40"/>
      <c r="B3846" s="40"/>
      <c r="C3846" s="40" t="s">
        <v>1387</v>
      </c>
      <c r="D3846" s="41"/>
      <c r="E3846" s="42"/>
      <c r="F3846" s="42"/>
      <c r="G3846" s="42"/>
      <c r="H3846" s="44"/>
      <c r="I3846" s="43"/>
      <c r="J3846" s="44"/>
      <c r="K3846" s="43"/>
      <c r="L3846" s="44">
        <f>SUM(AR3820:AR3849)+SUM(AS3820:AS3849)+SUM(AT3820:AT3849)+SUM(AU3820:AU3849)+SUM(AV3820:AV3849)</f>
        <v>82959.11</v>
      </c>
    </row>
    <row r="3847" spans="1:83" ht="14.25" x14ac:dyDescent="0.2">
      <c r="A3847" s="40"/>
      <c r="B3847" s="40" t="s">
        <v>30</v>
      </c>
      <c r="C3847" s="40" t="s">
        <v>1388</v>
      </c>
      <c r="D3847" s="41" t="s">
        <v>1389</v>
      </c>
      <c r="E3847" s="42">
        <f>Source!BZ340</f>
        <v>103</v>
      </c>
      <c r="F3847" s="42"/>
      <c r="G3847" s="42">
        <f>Source!AT340</f>
        <v>103</v>
      </c>
      <c r="H3847" s="44"/>
      <c r="I3847" s="43"/>
      <c r="J3847" s="44"/>
      <c r="K3847" s="43"/>
      <c r="L3847" s="44">
        <f>SUM(AZ3820:AZ3849)</f>
        <v>85447.88</v>
      </c>
    </row>
    <row r="3848" spans="1:83" ht="14.25" x14ac:dyDescent="0.2">
      <c r="A3848" s="49"/>
      <c r="B3848" s="49" t="s">
        <v>31</v>
      </c>
      <c r="C3848" s="49" t="s">
        <v>1390</v>
      </c>
      <c r="D3848" s="50" t="s">
        <v>1389</v>
      </c>
      <c r="E3848" s="51">
        <f>Source!CA340</f>
        <v>60</v>
      </c>
      <c r="F3848" s="51"/>
      <c r="G3848" s="51">
        <f>Source!AU340</f>
        <v>60</v>
      </c>
      <c r="H3848" s="52"/>
      <c r="I3848" s="53"/>
      <c r="J3848" s="52"/>
      <c r="K3848" s="53"/>
      <c r="L3848" s="52">
        <f>SUM(BA3820:BA3849)</f>
        <v>49775.47</v>
      </c>
    </row>
    <row r="3849" spans="1:83" ht="15" x14ac:dyDescent="0.2">
      <c r="C3849" s="67" t="s">
        <v>1391</v>
      </c>
      <c r="D3849" s="67"/>
      <c r="E3849" s="67"/>
      <c r="F3849" s="67"/>
      <c r="G3849" s="67"/>
      <c r="H3849" s="67"/>
      <c r="I3849" s="68">
        <f>K3849/E3820</f>
        <v>267236.30000000005</v>
      </c>
      <c r="J3849" s="68"/>
      <c r="K3849" s="68">
        <f>L3822+L3824+L3838+L3847+L3848+L3825</f>
        <v>267236.30000000005</v>
      </c>
      <c r="L3849" s="68"/>
      <c r="AD3849">
        <f>ROUND((Source!AT340/100)*((ROUND(SUMIF(SmtRes!AQ1317:'SmtRes'!AQ1328,"=1",SmtRes!AD1317:'SmtRes'!AD1328)*Source!I340, 2)+ROUND(SUMIF(SmtRes!AQ1317:'SmtRes'!AQ1328,"=1",SmtRes!AC1317:'SmtRes'!AC1328)*Source!I340, 2))), 2)</f>
        <v>3411.33</v>
      </c>
      <c r="AE3849">
        <f>ROUND((Source!AU340/100)*((ROUND(SUMIF(SmtRes!AQ1317:'SmtRes'!AQ1328,"=1",SmtRes!AD1317:'SmtRes'!AD1328)*Source!I340, 2)+ROUND(SUMIF(SmtRes!AQ1317:'SmtRes'!AQ1328,"=1",SmtRes!AC1317:'SmtRes'!AC1328)*Source!I340, 2))), 2)</f>
        <v>1987.18</v>
      </c>
      <c r="AN3849" s="54">
        <f>L3822+L3824+L3838+L3847+L3848+L3825</f>
        <v>267236.30000000005</v>
      </c>
      <c r="AO3849" s="54">
        <f>L3824</f>
        <v>49053.840000000011</v>
      </c>
      <c r="AQ3849" t="s">
        <v>1392</v>
      </c>
      <c r="AR3849" s="54">
        <f>L3822</f>
        <v>57179.87</v>
      </c>
      <c r="AT3849" s="54">
        <f>L3825</f>
        <v>25779.24</v>
      </c>
      <c r="AV3849" t="s">
        <v>1392</v>
      </c>
      <c r="AW3849" s="54">
        <f>L3838</f>
        <v>0</v>
      </c>
      <c r="AZ3849">
        <f>Source!X340</f>
        <v>85447.88</v>
      </c>
      <c r="BA3849">
        <f>Source!Y340</f>
        <v>49775.47</v>
      </c>
      <c r="CD3849">
        <v>1</v>
      </c>
    </row>
    <row r="3850" spans="1:83" ht="149.25" x14ac:dyDescent="0.2">
      <c r="A3850" s="38" t="s">
        <v>396</v>
      </c>
      <c r="B3850" s="40" t="s">
        <v>1526</v>
      </c>
      <c r="C3850" s="40" t="s">
        <v>1568</v>
      </c>
      <c r="D3850" s="41" t="str">
        <f>Source!H341</f>
        <v>пролет</v>
      </c>
      <c r="E3850" s="42">
        <f>Source!K341</f>
        <v>1</v>
      </c>
      <c r="F3850" s="42"/>
      <c r="G3850" s="42">
        <f>Source!I341</f>
        <v>1</v>
      </c>
      <c r="H3850" s="44"/>
      <c r="I3850" s="43"/>
      <c r="J3850" s="44"/>
      <c r="K3850" s="43"/>
      <c r="L3850" s="44"/>
    </row>
    <row r="3851" spans="1:83" ht="14.25" x14ac:dyDescent="0.2">
      <c r="C3851" s="45" t="str">
        <f>Source!CB341</f>
        <v>прим. демонтаж</v>
      </c>
    </row>
    <row r="3852" spans="1:83" ht="102" x14ac:dyDescent="0.2">
      <c r="B3852" s="46" t="str">
        <f>Source!EO341</f>
        <v>Поправка: Сб.№33, п.1.33.20.1  Поправка: Прил.33.3, п.3. 4.2</v>
      </c>
      <c r="C3852" s="46" t="str">
        <f>Source!CN341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853" spans="1:83" ht="15" x14ac:dyDescent="0.2">
      <c r="A3853" s="39"/>
      <c r="B3853" s="42">
        <v>1</v>
      </c>
      <c r="C3853" s="39" t="s">
        <v>1380</v>
      </c>
      <c r="D3853" s="41" t="s">
        <v>1062</v>
      </c>
      <c r="E3853" s="47"/>
      <c r="F3853" s="42"/>
      <c r="G3853" s="47">
        <f>Source!U341</f>
        <v>100.8</v>
      </c>
      <c r="H3853" s="42"/>
      <c r="I3853" s="42"/>
      <c r="J3853" s="42"/>
      <c r="K3853" s="42"/>
      <c r="L3853" s="48">
        <f>SUM(L3854:L3854)-SUMIF(CE3854:CE3854, 1, L3854:L3854)</f>
        <v>45483.98</v>
      </c>
    </row>
    <row r="3854" spans="1:83" ht="28.5" x14ac:dyDescent="0.2">
      <c r="A3854" s="40"/>
      <c r="B3854" s="40" t="s">
        <v>1092</v>
      </c>
      <c r="C3854" s="40" t="s">
        <v>1093</v>
      </c>
      <c r="D3854" s="41" t="s">
        <v>1062</v>
      </c>
      <c r="E3854" s="42">
        <v>70</v>
      </c>
      <c r="F3854" s="42">
        <f>ROUND((0.75)*1.92,7)</f>
        <v>1.44</v>
      </c>
      <c r="G3854" s="42">
        <f>SmtRes!CX1329</f>
        <v>100.8</v>
      </c>
      <c r="H3854" s="44"/>
      <c r="I3854" s="43"/>
      <c r="J3854" s="44">
        <f>SmtRes!CZ1329</f>
        <v>451.23</v>
      </c>
      <c r="K3854" s="43"/>
      <c r="L3854" s="44">
        <f>SmtRes!DI1329</f>
        <v>45483.98</v>
      </c>
    </row>
    <row r="3855" spans="1:83" ht="15" x14ac:dyDescent="0.2">
      <c r="A3855" s="39"/>
      <c r="B3855" s="42">
        <v>2</v>
      </c>
      <c r="C3855" s="39" t="s">
        <v>1381</v>
      </c>
      <c r="D3855" s="41"/>
      <c r="E3855" s="47"/>
      <c r="F3855" s="42"/>
      <c r="G3855" s="47"/>
      <c r="H3855" s="42"/>
      <c r="I3855" s="42"/>
      <c r="J3855" s="42"/>
      <c r="K3855" s="42"/>
      <c r="L3855" s="48">
        <f>SUM(L3856:L3868)-SUMIF(CE3856:CE3868, 1, L3856:L3868)</f>
        <v>39322.140000000014</v>
      </c>
    </row>
    <row r="3856" spans="1:83" ht="15" x14ac:dyDescent="0.2">
      <c r="A3856" s="39"/>
      <c r="B3856" s="42"/>
      <c r="C3856" s="39" t="s">
        <v>1385</v>
      </c>
      <c r="D3856" s="41" t="s">
        <v>1062</v>
      </c>
      <c r="E3856" s="47"/>
      <c r="F3856" s="42"/>
      <c r="G3856" s="47">
        <f>Source!V341</f>
        <v>34.396125000000005</v>
      </c>
      <c r="H3856" s="42"/>
      <c r="I3856" s="42"/>
      <c r="J3856" s="42"/>
      <c r="K3856" s="42"/>
      <c r="L3856" s="48">
        <f>SUMIF(CE3857:CE3868, 1, L3857:L3868)</f>
        <v>20483.329999999998</v>
      </c>
      <c r="CE3856">
        <v>1</v>
      </c>
    </row>
    <row r="3857" spans="1:83" ht="71.25" x14ac:dyDescent="0.2">
      <c r="A3857" s="40"/>
      <c r="B3857" s="40" t="s">
        <v>1094</v>
      </c>
      <c r="C3857" s="40" t="s">
        <v>1096</v>
      </c>
      <c r="D3857" s="41" t="s">
        <v>961</v>
      </c>
      <c r="E3857" s="42">
        <v>8.17</v>
      </c>
      <c r="F3857" s="42">
        <f t="shared" ref="F3857:F3868" si="154">ROUND((0.75)*1.85,7)</f>
        <v>1.3875</v>
      </c>
      <c r="G3857" s="42">
        <f>SmtRes!CX1331</f>
        <v>11.335875</v>
      </c>
      <c r="H3857" s="44">
        <f>SmtRes!CZ1331</f>
        <v>774.86</v>
      </c>
      <c r="I3857" s="43">
        <f>SmtRes!AJ1331</f>
        <v>1.18</v>
      </c>
      <c r="J3857" s="44">
        <f>ROUND(H3857*I3857, 2)</f>
        <v>914.33</v>
      </c>
      <c r="K3857" s="43"/>
      <c r="L3857" s="44">
        <f>SmtRes!DG1331</f>
        <v>10364.73</v>
      </c>
    </row>
    <row r="3858" spans="1:83" ht="28.5" x14ac:dyDescent="0.2">
      <c r="A3858" s="40"/>
      <c r="B3858" s="40" t="s">
        <v>1082</v>
      </c>
      <c r="C3858" s="40" t="s">
        <v>1384</v>
      </c>
      <c r="D3858" s="41" t="s">
        <v>1062</v>
      </c>
      <c r="E3858" s="42">
        <f>SmtRes!DO1331*SmtRes!AT1331</f>
        <v>8.17</v>
      </c>
      <c r="F3858" s="42">
        <f t="shared" si="154"/>
        <v>1.3875</v>
      </c>
      <c r="G3858" s="42">
        <f>SmtRes!DO1331*SmtRes!CX1331</f>
        <v>11.335875</v>
      </c>
      <c r="H3858" s="44"/>
      <c r="I3858" s="43"/>
      <c r="J3858" s="44">
        <f>ROUND(SmtRes!AG1331/SmtRes!DO1331, 2)</f>
        <v>549.32000000000005</v>
      </c>
      <c r="K3858" s="43"/>
      <c r="L3858" s="44">
        <f>SmtRes!DH1331</f>
        <v>6227.02</v>
      </c>
      <c r="CE3858">
        <v>1</v>
      </c>
    </row>
    <row r="3859" spans="1:83" ht="28.5" x14ac:dyDescent="0.2">
      <c r="A3859" s="40"/>
      <c r="B3859" s="40" t="s">
        <v>1065</v>
      </c>
      <c r="C3859" s="40" t="s">
        <v>1067</v>
      </c>
      <c r="D3859" s="41" t="s">
        <v>961</v>
      </c>
      <c r="E3859" s="42">
        <v>2.38</v>
      </c>
      <c r="F3859" s="42">
        <f t="shared" si="154"/>
        <v>1.3875</v>
      </c>
      <c r="G3859" s="42">
        <f>SmtRes!CX1332</f>
        <v>3.3022499999999999</v>
      </c>
      <c r="H3859" s="44"/>
      <c r="I3859" s="43"/>
      <c r="J3859" s="44">
        <f>SmtRes!CZ1332</f>
        <v>1233.46</v>
      </c>
      <c r="K3859" s="43"/>
      <c r="L3859" s="44">
        <f>SmtRes!DG1332</f>
        <v>4073.19</v>
      </c>
    </row>
    <row r="3860" spans="1:83" ht="28.5" x14ac:dyDescent="0.2">
      <c r="A3860" s="40"/>
      <c r="B3860" s="40" t="s">
        <v>1068</v>
      </c>
      <c r="C3860" s="40" t="s">
        <v>1382</v>
      </c>
      <c r="D3860" s="41" t="s">
        <v>1062</v>
      </c>
      <c r="E3860" s="42">
        <f>SmtRes!DO1332*SmtRes!AT1332</f>
        <v>2.38</v>
      </c>
      <c r="F3860" s="42">
        <f t="shared" si="154"/>
        <v>1.3875</v>
      </c>
      <c r="G3860" s="42">
        <f>SmtRes!DO1332*SmtRes!CX1332</f>
        <v>3.3022499999999999</v>
      </c>
      <c r="H3860" s="44"/>
      <c r="I3860" s="43"/>
      <c r="J3860" s="44">
        <f>ROUND(SmtRes!AG1332/SmtRes!DO1332, 2)</f>
        <v>642.05999999999995</v>
      </c>
      <c r="K3860" s="43"/>
      <c r="L3860" s="44">
        <f>SmtRes!DH1332</f>
        <v>2120.2399999999998</v>
      </c>
      <c r="CE3860">
        <v>1</v>
      </c>
    </row>
    <row r="3861" spans="1:83" ht="28.5" x14ac:dyDescent="0.2">
      <c r="A3861" s="40"/>
      <c r="B3861" s="40" t="s">
        <v>1069</v>
      </c>
      <c r="C3861" s="40" t="s">
        <v>1071</v>
      </c>
      <c r="D3861" s="41" t="s">
        <v>961</v>
      </c>
      <c r="E3861" s="42">
        <v>0.26</v>
      </c>
      <c r="F3861" s="42">
        <f t="shared" si="154"/>
        <v>1.3875</v>
      </c>
      <c r="G3861" s="42">
        <f>SmtRes!CX1333</f>
        <v>0.36075000000000002</v>
      </c>
      <c r="H3861" s="44">
        <f>SmtRes!CZ1333</f>
        <v>189.67</v>
      </c>
      <c r="I3861" s="43">
        <f>SmtRes!AJ1333</f>
        <v>1.23</v>
      </c>
      <c r="J3861" s="44">
        <f>ROUND(H3861*I3861, 2)</f>
        <v>233.29</v>
      </c>
      <c r="K3861" s="43"/>
      <c r="L3861" s="44">
        <f>SmtRes!DG1333</f>
        <v>84.16</v>
      </c>
    </row>
    <row r="3862" spans="1:83" ht="28.5" x14ac:dyDescent="0.2">
      <c r="A3862" s="40"/>
      <c r="B3862" s="40" t="s">
        <v>1072</v>
      </c>
      <c r="C3862" s="40" t="s">
        <v>1074</v>
      </c>
      <c r="D3862" s="41" t="s">
        <v>961</v>
      </c>
      <c r="E3862" s="42">
        <v>11.26</v>
      </c>
      <c r="F3862" s="42">
        <f t="shared" si="154"/>
        <v>1.3875</v>
      </c>
      <c r="G3862" s="42">
        <f>SmtRes!CX1334</f>
        <v>15.623250000000001</v>
      </c>
      <c r="H3862" s="44">
        <f>SmtRes!CZ1334</f>
        <v>1070.99</v>
      </c>
      <c r="I3862" s="43">
        <f>SmtRes!AJ1334</f>
        <v>1.19</v>
      </c>
      <c r="J3862" s="44">
        <f>ROUND(H3862*I3862, 2)</f>
        <v>1274.48</v>
      </c>
      <c r="K3862" s="43"/>
      <c r="L3862" s="44">
        <f>SmtRes!DG1334</f>
        <v>19911.52</v>
      </c>
    </row>
    <row r="3863" spans="1:83" ht="28.5" x14ac:dyDescent="0.2">
      <c r="A3863" s="40"/>
      <c r="B3863" s="40" t="s">
        <v>1068</v>
      </c>
      <c r="C3863" s="40" t="s">
        <v>1382</v>
      </c>
      <c r="D3863" s="41" t="s">
        <v>1062</v>
      </c>
      <c r="E3863" s="42">
        <f>SmtRes!DO1334*SmtRes!AT1334</f>
        <v>11.26</v>
      </c>
      <c r="F3863" s="42">
        <f t="shared" si="154"/>
        <v>1.3875</v>
      </c>
      <c r="G3863" s="42">
        <f>SmtRes!DO1334*SmtRes!CX1334</f>
        <v>15.623250000000001</v>
      </c>
      <c r="H3863" s="44"/>
      <c r="I3863" s="43"/>
      <c r="J3863" s="44">
        <f>ROUND(SmtRes!AG1334/SmtRes!DO1334, 2)</f>
        <v>642.05999999999995</v>
      </c>
      <c r="K3863" s="43"/>
      <c r="L3863" s="44">
        <f>SmtRes!DH1334</f>
        <v>10031.06</v>
      </c>
      <c r="CE3863">
        <v>1</v>
      </c>
    </row>
    <row r="3864" spans="1:83" ht="28.5" x14ac:dyDescent="0.2">
      <c r="A3864" s="40"/>
      <c r="B3864" s="40" t="s">
        <v>1075</v>
      </c>
      <c r="C3864" s="40" t="s">
        <v>1077</v>
      </c>
      <c r="D3864" s="41" t="s">
        <v>961</v>
      </c>
      <c r="E3864" s="42">
        <v>1.68</v>
      </c>
      <c r="F3864" s="42">
        <f t="shared" si="154"/>
        <v>1.3875</v>
      </c>
      <c r="G3864" s="42">
        <f>SmtRes!CX1335</f>
        <v>2.331</v>
      </c>
      <c r="H3864" s="44"/>
      <c r="I3864" s="43"/>
      <c r="J3864" s="44">
        <f>SmtRes!CZ1335</f>
        <v>758.04</v>
      </c>
      <c r="K3864" s="43"/>
      <c r="L3864" s="44">
        <f>SmtRes!DG1335</f>
        <v>1766.99</v>
      </c>
    </row>
    <row r="3865" spans="1:83" ht="28.5" x14ac:dyDescent="0.2">
      <c r="A3865" s="40"/>
      <c r="B3865" s="40" t="s">
        <v>1078</v>
      </c>
      <c r="C3865" s="40" t="s">
        <v>1383</v>
      </c>
      <c r="D3865" s="41" t="s">
        <v>1062</v>
      </c>
      <c r="E3865" s="42">
        <f>SmtRes!DO1335*SmtRes!AT1335</f>
        <v>1.68</v>
      </c>
      <c r="F3865" s="42">
        <f t="shared" si="154"/>
        <v>1.3875</v>
      </c>
      <c r="G3865" s="42">
        <f>SmtRes!DO1335*SmtRes!CX1335</f>
        <v>2.331</v>
      </c>
      <c r="H3865" s="44"/>
      <c r="I3865" s="43"/>
      <c r="J3865" s="44">
        <f>ROUND(SmtRes!AG1335/SmtRes!DO1335, 2)</f>
        <v>477.98</v>
      </c>
      <c r="K3865" s="43"/>
      <c r="L3865" s="44">
        <f>SmtRes!DH1335</f>
        <v>1114.17</v>
      </c>
      <c r="CE3865">
        <v>1</v>
      </c>
    </row>
    <row r="3866" spans="1:83" ht="28.5" x14ac:dyDescent="0.2">
      <c r="A3866" s="40"/>
      <c r="B3866" s="40" t="s">
        <v>1079</v>
      </c>
      <c r="C3866" s="40" t="s">
        <v>1081</v>
      </c>
      <c r="D3866" s="41" t="s">
        <v>961</v>
      </c>
      <c r="E3866" s="42">
        <v>1.3</v>
      </c>
      <c r="F3866" s="42">
        <f t="shared" si="154"/>
        <v>1.3875</v>
      </c>
      <c r="G3866" s="42">
        <f>SmtRes!CX1336</f>
        <v>1.80375</v>
      </c>
      <c r="H3866" s="44">
        <f>SmtRes!CZ1336</f>
        <v>1521.77</v>
      </c>
      <c r="I3866" s="43">
        <f>SmtRes!AJ1336</f>
        <v>1.1299999999999999</v>
      </c>
      <c r="J3866" s="44">
        <f>ROUND(H3866*I3866, 2)</f>
        <v>1719.6</v>
      </c>
      <c r="K3866" s="43"/>
      <c r="L3866" s="44">
        <f>SmtRes!DG1336</f>
        <v>3101.73</v>
      </c>
    </row>
    <row r="3867" spans="1:83" ht="28.5" x14ac:dyDescent="0.2">
      <c r="A3867" s="40"/>
      <c r="B3867" s="40" t="s">
        <v>1082</v>
      </c>
      <c r="C3867" s="40" t="s">
        <v>1384</v>
      </c>
      <c r="D3867" s="41" t="s">
        <v>1062</v>
      </c>
      <c r="E3867" s="42">
        <f>SmtRes!DO1336*SmtRes!AT1336</f>
        <v>1.3</v>
      </c>
      <c r="F3867" s="42">
        <f t="shared" si="154"/>
        <v>1.3875</v>
      </c>
      <c r="G3867" s="42">
        <f>SmtRes!DO1336*SmtRes!CX1336</f>
        <v>1.80375</v>
      </c>
      <c r="H3867" s="44"/>
      <c r="I3867" s="43"/>
      <c r="J3867" s="44">
        <f>ROUND(SmtRes!AG1336/SmtRes!DO1336, 2)</f>
        <v>549.32000000000005</v>
      </c>
      <c r="K3867" s="43"/>
      <c r="L3867" s="44">
        <f>SmtRes!DH1336</f>
        <v>990.84</v>
      </c>
      <c r="CE3867">
        <v>1</v>
      </c>
    </row>
    <row r="3868" spans="1:83" ht="28.5" x14ac:dyDescent="0.2">
      <c r="A3868" s="40"/>
      <c r="B3868" s="40" t="s">
        <v>1083</v>
      </c>
      <c r="C3868" s="40" t="s">
        <v>1085</v>
      </c>
      <c r="D3868" s="41" t="s">
        <v>961</v>
      </c>
      <c r="E3868" s="42">
        <v>0.89</v>
      </c>
      <c r="F3868" s="42">
        <f t="shared" si="154"/>
        <v>1.3875</v>
      </c>
      <c r="G3868" s="42">
        <f>SmtRes!CX1337</f>
        <v>1.2348749999999999</v>
      </c>
      <c r="H3868" s="44">
        <f>SmtRes!CZ1337</f>
        <v>12.74</v>
      </c>
      <c r="I3868" s="43">
        <f>SmtRes!AJ1337</f>
        <v>1.26</v>
      </c>
      <c r="J3868" s="44">
        <f>ROUND(H3868*I3868, 2)</f>
        <v>16.05</v>
      </c>
      <c r="K3868" s="43"/>
      <c r="L3868" s="44">
        <f>SmtRes!DG1337</f>
        <v>19.82</v>
      </c>
    </row>
    <row r="3869" spans="1:83" ht="15" x14ac:dyDescent="0.2">
      <c r="A3869" s="39"/>
      <c r="B3869" s="42">
        <v>4</v>
      </c>
      <c r="C3869" s="39" t="s">
        <v>1475</v>
      </c>
      <c r="D3869" s="41"/>
      <c r="E3869" s="47"/>
      <c r="F3869" s="42"/>
      <c r="G3869" s="47"/>
      <c r="H3869" s="42"/>
      <c r="I3869" s="42"/>
      <c r="J3869" s="42"/>
      <c r="K3869" s="42"/>
      <c r="L3869" s="48">
        <f>SUM(L3870:L3872)-SUMIF(CE3870:CE3872, 1, L3870:L3872)</f>
        <v>0</v>
      </c>
    </row>
    <row r="3870" spans="1:83" ht="28.5" x14ac:dyDescent="0.2">
      <c r="A3870" s="40"/>
      <c r="B3870" s="40" t="s">
        <v>1097</v>
      </c>
      <c r="C3870" s="40" t="s">
        <v>1099</v>
      </c>
      <c r="D3870" s="41" t="s">
        <v>1100</v>
      </c>
      <c r="E3870" s="42">
        <v>8</v>
      </c>
      <c r="F3870" s="42">
        <f t="shared" ref="F3870:F3875" si="155">ROUND(0,7)</f>
        <v>0</v>
      </c>
      <c r="G3870" s="42">
        <f>SmtRes!CX1338</f>
        <v>0</v>
      </c>
      <c r="H3870" s="44">
        <f>SmtRes!CZ1338</f>
        <v>174.93</v>
      </c>
      <c r="I3870" s="43">
        <f>SmtRes!AI1338</f>
        <v>1.1200000000000001</v>
      </c>
      <c r="J3870" s="44">
        <f>ROUND(H3870*I3870, 2)</f>
        <v>195.92</v>
      </c>
      <c r="K3870" s="43"/>
      <c r="L3870" s="44">
        <f>SmtRes!DF1338</f>
        <v>0</v>
      </c>
    </row>
    <row r="3871" spans="1:83" ht="14.25" x14ac:dyDescent="0.2">
      <c r="A3871" s="40"/>
      <c r="B3871" s="40" t="s">
        <v>1101</v>
      </c>
      <c r="C3871" s="40" t="s">
        <v>1103</v>
      </c>
      <c r="D3871" s="41" t="s">
        <v>651</v>
      </c>
      <c r="E3871" s="42">
        <v>5.0000000000000001E-3</v>
      </c>
      <c r="F3871" s="42">
        <f t="shared" si="155"/>
        <v>0</v>
      </c>
      <c r="G3871" s="42">
        <f>SmtRes!CX1339</f>
        <v>0</v>
      </c>
      <c r="H3871" s="44">
        <f>SmtRes!CZ1339</f>
        <v>88783.86</v>
      </c>
      <c r="I3871" s="43">
        <f>SmtRes!AI1339</f>
        <v>1.07</v>
      </c>
      <c r="J3871" s="44">
        <f>ROUND(H3871*I3871, 2)</f>
        <v>94998.73</v>
      </c>
      <c r="K3871" s="43"/>
      <c r="L3871" s="44">
        <f>SmtRes!DF1339</f>
        <v>0</v>
      </c>
    </row>
    <row r="3872" spans="1:83" ht="42.75" x14ac:dyDescent="0.2">
      <c r="A3872" s="40"/>
      <c r="B3872" s="40" t="s">
        <v>1104</v>
      </c>
      <c r="C3872" s="40" t="s">
        <v>1106</v>
      </c>
      <c r="D3872" s="41" t="s">
        <v>463</v>
      </c>
      <c r="E3872" s="42">
        <v>0.69</v>
      </c>
      <c r="F3872" s="42">
        <f t="shared" si="155"/>
        <v>0</v>
      </c>
      <c r="G3872" s="42">
        <f>SmtRes!CX1340</f>
        <v>0</v>
      </c>
      <c r="H3872" s="44">
        <f>SmtRes!CZ1340</f>
        <v>6294.92</v>
      </c>
      <c r="I3872" s="43">
        <f>SmtRes!AI1340</f>
        <v>1.1399999999999999</v>
      </c>
      <c r="J3872" s="44">
        <f>ROUND(H3872*I3872, 2)</f>
        <v>7176.21</v>
      </c>
      <c r="K3872" s="43"/>
      <c r="L3872" s="44">
        <f>SmtRes!DF1340</f>
        <v>0</v>
      </c>
    </row>
    <row r="3873" spans="1:83" ht="28.5" x14ac:dyDescent="0.2">
      <c r="A3873" s="40"/>
      <c r="B3873" s="40" t="str">
        <f>EtalonRes!I1861</f>
        <v>21.2.01.02</v>
      </c>
      <c r="C3873" s="40" t="str">
        <f>EtalonRes!K1861</f>
        <v>Провода неизолированные для воздушных линий электропередач</v>
      </c>
      <c r="D3873" s="41" t="str">
        <f>EtalonRes!O1861</f>
        <v>т</v>
      </c>
      <c r="E3873" s="42">
        <f>EtalonRes!X1861</f>
        <v>0</v>
      </c>
      <c r="F3873" s="42">
        <f t="shared" si="155"/>
        <v>0</v>
      </c>
      <c r="G3873" s="42">
        <f>ROUND(EtalonRes!AG1861*Source!I341, 7)</f>
        <v>0</v>
      </c>
      <c r="H3873" s="44"/>
      <c r="I3873" s="43"/>
      <c r="J3873" s="44"/>
      <c r="K3873" s="43"/>
      <c r="L3873" s="44"/>
    </row>
    <row r="3874" spans="1:83" ht="28.5" x14ac:dyDescent="0.2">
      <c r="A3874" s="40"/>
      <c r="B3874" s="40" t="str">
        <f>EtalonRes!I1862</f>
        <v>22.2.01.03</v>
      </c>
      <c r="C3874" s="40" t="str">
        <f>EtalonRes!K1862</f>
        <v>Изоляторы линейные подвесные тарельчатые</v>
      </c>
      <c r="D3874" s="41" t="str">
        <f>EtalonRes!O1862</f>
        <v>т</v>
      </c>
      <c r="E3874" s="42">
        <f>EtalonRes!X1862</f>
        <v>0</v>
      </c>
      <c r="F3874" s="42">
        <f t="shared" si="155"/>
        <v>0</v>
      </c>
      <c r="G3874" s="42">
        <f>ROUND(EtalonRes!AG1862*Source!I341, 7)</f>
        <v>0</v>
      </c>
      <c r="H3874" s="44"/>
      <c r="I3874" s="43"/>
      <c r="J3874" s="44"/>
      <c r="K3874" s="43"/>
      <c r="L3874" s="44"/>
    </row>
    <row r="3875" spans="1:83" ht="14.25" x14ac:dyDescent="0.2">
      <c r="A3875" s="40"/>
      <c r="B3875" s="40" t="str">
        <f>EtalonRes!I1863</f>
        <v>22.2.02.23</v>
      </c>
      <c r="C3875" s="49" t="str">
        <f>EtalonRes!K1863</f>
        <v>Арматура линейная</v>
      </c>
      <c r="D3875" s="50" t="str">
        <f>EtalonRes!O1863</f>
        <v>т</v>
      </c>
      <c r="E3875" s="51">
        <f>EtalonRes!X1863</f>
        <v>0</v>
      </c>
      <c r="F3875" s="51">
        <f t="shared" si="155"/>
        <v>0</v>
      </c>
      <c r="G3875" s="51">
        <f>ROUND(EtalonRes!AG1863*Source!I341, 7)</f>
        <v>0</v>
      </c>
      <c r="H3875" s="52"/>
      <c r="I3875" s="53"/>
      <c r="J3875" s="52"/>
      <c r="K3875" s="53"/>
      <c r="L3875" s="52"/>
    </row>
    <row r="3876" spans="1:83" ht="15" x14ac:dyDescent="0.2">
      <c r="A3876" s="40"/>
      <c r="B3876" s="40"/>
      <c r="C3876" s="55" t="s">
        <v>1386</v>
      </c>
      <c r="D3876" s="41"/>
      <c r="E3876" s="42"/>
      <c r="F3876" s="42"/>
      <c r="G3876" s="42"/>
      <c r="H3876" s="44"/>
      <c r="I3876" s="43"/>
      <c r="J3876" s="44"/>
      <c r="K3876" s="43"/>
      <c r="L3876" s="44">
        <f>L3853+L3855+L3856+L3869</f>
        <v>105289.45000000003</v>
      </c>
    </row>
    <row r="3877" spans="1:83" ht="14.25" x14ac:dyDescent="0.2">
      <c r="A3877" s="40"/>
      <c r="B3877" s="40"/>
      <c r="C3877" s="40" t="s">
        <v>1387</v>
      </c>
      <c r="D3877" s="41"/>
      <c r="E3877" s="42"/>
      <c r="F3877" s="42"/>
      <c r="G3877" s="42"/>
      <c r="H3877" s="44"/>
      <c r="I3877" s="43"/>
      <c r="J3877" s="44"/>
      <c r="K3877" s="43"/>
      <c r="L3877" s="44">
        <f>SUM(AR3850:AR3880)+SUM(AS3850:AS3880)+SUM(AT3850:AT3880)+SUM(AU3850:AU3880)+SUM(AV3850:AV3880)</f>
        <v>65967.31</v>
      </c>
    </row>
    <row r="3878" spans="1:83" ht="14.25" x14ac:dyDescent="0.2">
      <c r="A3878" s="40"/>
      <c r="B3878" s="40" t="s">
        <v>30</v>
      </c>
      <c r="C3878" s="40" t="s">
        <v>1388</v>
      </c>
      <c r="D3878" s="41" t="s">
        <v>1389</v>
      </c>
      <c r="E3878" s="42">
        <f>Source!BZ341</f>
        <v>103</v>
      </c>
      <c r="F3878" s="42"/>
      <c r="G3878" s="42">
        <f>Source!AT341</f>
        <v>103</v>
      </c>
      <c r="H3878" s="44"/>
      <c r="I3878" s="43"/>
      <c r="J3878" s="44"/>
      <c r="K3878" s="43"/>
      <c r="L3878" s="44">
        <f>SUM(AZ3850:AZ3880)</f>
        <v>67946.33</v>
      </c>
    </row>
    <row r="3879" spans="1:83" ht="14.25" x14ac:dyDescent="0.2">
      <c r="A3879" s="49"/>
      <c r="B3879" s="49" t="s">
        <v>31</v>
      </c>
      <c r="C3879" s="49" t="s">
        <v>1390</v>
      </c>
      <c r="D3879" s="50" t="s">
        <v>1389</v>
      </c>
      <c r="E3879" s="51">
        <f>Source!CA341</f>
        <v>60</v>
      </c>
      <c r="F3879" s="51"/>
      <c r="G3879" s="51">
        <f>Source!AU341</f>
        <v>60</v>
      </c>
      <c r="H3879" s="52"/>
      <c r="I3879" s="53"/>
      <c r="J3879" s="52"/>
      <c r="K3879" s="53"/>
      <c r="L3879" s="52">
        <f>SUM(BA3850:BA3880)</f>
        <v>39580.39</v>
      </c>
    </row>
    <row r="3880" spans="1:83" ht="15" x14ac:dyDescent="0.2">
      <c r="C3880" s="67" t="s">
        <v>1391</v>
      </c>
      <c r="D3880" s="67"/>
      <c r="E3880" s="67"/>
      <c r="F3880" s="67"/>
      <c r="G3880" s="67"/>
      <c r="H3880" s="67"/>
      <c r="I3880" s="68">
        <f>K3880/E3850</f>
        <v>212816.17</v>
      </c>
      <c r="J3880" s="68"/>
      <c r="K3880" s="68">
        <f>L3853+L3855+L3869+L3878+L3879+L3856</f>
        <v>212816.17</v>
      </c>
      <c r="L3880" s="68"/>
      <c r="AD3880">
        <f>ROUND((Source!AT341/100)*((ROUND(SUMIF(SmtRes!AQ1329:'SmtRes'!AQ1340,"=1",SmtRes!AD1329:'SmtRes'!AD1340)*Source!I341, 2)+ROUND(SUMIF(SmtRes!AQ1329:'SmtRes'!AQ1340,"=1",SmtRes!AC1329:'SmtRes'!AC1340)*Source!I341, 2))), 2)</f>
        <v>3411.33</v>
      </c>
      <c r="AE3880">
        <f>ROUND((Source!AU341/100)*((ROUND(SUMIF(SmtRes!AQ1329:'SmtRes'!AQ1340,"=1",SmtRes!AD1329:'SmtRes'!AD1340)*Source!I341, 2)+ROUND(SUMIF(SmtRes!AQ1329:'SmtRes'!AQ1340,"=1",SmtRes!AC1329:'SmtRes'!AC1340)*Source!I341, 2))), 2)</f>
        <v>1987.18</v>
      </c>
      <c r="AN3880" s="54">
        <f>L3853+L3855+L3869+L3878+L3879+L3856</f>
        <v>212816.17</v>
      </c>
      <c r="AO3880" s="54">
        <f>L3855</f>
        <v>39322.140000000014</v>
      </c>
      <c r="AQ3880" t="s">
        <v>1392</v>
      </c>
      <c r="AR3880" s="54">
        <f>L3853</f>
        <v>45483.98</v>
      </c>
      <c r="AT3880" s="54">
        <f>L3856</f>
        <v>20483.329999999998</v>
      </c>
      <c r="AV3880" t="s">
        <v>1392</v>
      </c>
      <c r="AW3880" s="54">
        <f>L3869</f>
        <v>0</v>
      </c>
      <c r="AZ3880">
        <f>Source!X341</f>
        <v>67946.33</v>
      </c>
      <c r="BA3880">
        <f>Source!Y341</f>
        <v>39580.39</v>
      </c>
      <c r="CD3880">
        <v>1</v>
      </c>
    </row>
    <row r="3881" spans="1:83" ht="149.25" x14ac:dyDescent="0.2">
      <c r="A3881" s="38" t="s">
        <v>397</v>
      </c>
      <c r="B3881" s="40" t="s">
        <v>1526</v>
      </c>
      <c r="C3881" s="40" t="s">
        <v>1569</v>
      </c>
      <c r="D3881" s="41" t="str">
        <f>Source!H342</f>
        <v>пролет</v>
      </c>
      <c r="E3881" s="42">
        <f>Source!K342</f>
        <v>1</v>
      </c>
      <c r="F3881" s="42"/>
      <c r="G3881" s="42">
        <f>Source!I342</f>
        <v>1</v>
      </c>
      <c r="H3881" s="44"/>
      <c r="I3881" s="43"/>
      <c r="J3881" s="44"/>
      <c r="K3881" s="43"/>
      <c r="L3881" s="44"/>
    </row>
    <row r="3882" spans="1:83" ht="63.75" x14ac:dyDescent="0.2">
      <c r="B3882" s="46" t="str">
        <f>Source!EO342</f>
        <v>Поправка: Прил.33.3, п.3. 4.2</v>
      </c>
      <c r="C3882" s="46" t="str">
        <f>Source!CN342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883" spans="1:83" ht="15" x14ac:dyDescent="0.2">
      <c r="A3883" s="39"/>
      <c r="B3883" s="42">
        <v>1</v>
      </c>
      <c r="C3883" s="39" t="s">
        <v>1380</v>
      </c>
      <c r="D3883" s="41" t="s">
        <v>1062</v>
      </c>
      <c r="E3883" s="47"/>
      <c r="F3883" s="42"/>
      <c r="G3883" s="47">
        <f>Source!U342</f>
        <v>134.4</v>
      </c>
      <c r="H3883" s="42"/>
      <c r="I3883" s="42"/>
      <c r="J3883" s="42"/>
      <c r="K3883" s="42"/>
      <c r="L3883" s="48">
        <f>SUM(L3884:L3884)-SUMIF(CE3884:CE3884, 1, L3884:L3884)</f>
        <v>60645.31</v>
      </c>
    </row>
    <row r="3884" spans="1:83" ht="28.5" x14ac:dyDescent="0.2">
      <c r="A3884" s="40"/>
      <c r="B3884" s="40" t="s">
        <v>1092</v>
      </c>
      <c r="C3884" s="40" t="s">
        <v>1093</v>
      </c>
      <c r="D3884" s="41" t="s">
        <v>1062</v>
      </c>
      <c r="E3884" s="42">
        <v>70</v>
      </c>
      <c r="F3884" s="42">
        <f>ROUND(1.92,7)</f>
        <v>1.92</v>
      </c>
      <c r="G3884" s="42">
        <f>SmtRes!CX1341</f>
        <v>134.4</v>
      </c>
      <c r="H3884" s="44"/>
      <c r="I3884" s="43"/>
      <c r="J3884" s="44">
        <f>SmtRes!CZ1341</f>
        <v>451.23</v>
      </c>
      <c r="K3884" s="43"/>
      <c r="L3884" s="44">
        <f>SmtRes!DI1341</f>
        <v>60645.31</v>
      </c>
    </row>
    <row r="3885" spans="1:83" ht="15" x14ac:dyDescent="0.2">
      <c r="A3885" s="39"/>
      <c r="B3885" s="42">
        <v>2</v>
      </c>
      <c r="C3885" s="39" t="s">
        <v>1381</v>
      </c>
      <c r="D3885" s="41"/>
      <c r="E3885" s="47"/>
      <c r="F3885" s="42"/>
      <c r="G3885" s="47"/>
      <c r="H3885" s="42"/>
      <c r="I3885" s="42"/>
      <c r="J3885" s="42"/>
      <c r="K3885" s="42"/>
      <c r="L3885" s="48">
        <f>SUM(L3886:L3898)-SUMIF(CE3886:CE3898, 1, L3886:L3898)</f>
        <v>52429.51999999999</v>
      </c>
    </row>
    <row r="3886" spans="1:83" ht="15" x14ac:dyDescent="0.2">
      <c r="A3886" s="39"/>
      <c r="B3886" s="42"/>
      <c r="C3886" s="39" t="s">
        <v>1385</v>
      </c>
      <c r="D3886" s="41" t="s">
        <v>1062</v>
      </c>
      <c r="E3886" s="47"/>
      <c r="F3886" s="42"/>
      <c r="G3886" s="47">
        <f>Source!V342</f>
        <v>45.861499999999999</v>
      </c>
      <c r="H3886" s="42"/>
      <c r="I3886" s="42"/>
      <c r="J3886" s="42"/>
      <c r="K3886" s="42"/>
      <c r="L3886" s="48">
        <f>SUMIF(CE3887:CE3898, 1, L3887:L3898)</f>
        <v>27311.110000000004</v>
      </c>
      <c r="CE3886">
        <v>1</v>
      </c>
    </row>
    <row r="3887" spans="1:83" ht="71.25" x14ac:dyDescent="0.2">
      <c r="A3887" s="40"/>
      <c r="B3887" s="40" t="s">
        <v>1094</v>
      </c>
      <c r="C3887" s="40" t="s">
        <v>1096</v>
      </c>
      <c r="D3887" s="41" t="s">
        <v>961</v>
      </c>
      <c r="E3887" s="42">
        <v>8.17</v>
      </c>
      <c r="F3887" s="42">
        <f t="shared" ref="F3887:F3898" si="156">ROUND(1.85,7)</f>
        <v>1.85</v>
      </c>
      <c r="G3887" s="42">
        <f>SmtRes!CX1343</f>
        <v>15.1145</v>
      </c>
      <c r="H3887" s="44">
        <f>SmtRes!CZ1343</f>
        <v>774.86</v>
      </c>
      <c r="I3887" s="43">
        <f>SmtRes!AJ1343</f>
        <v>1.18</v>
      </c>
      <c r="J3887" s="44">
        <f>ROUND(H3887*I3887, 2)</f>
        <v>914.33</v>
      </c>
      <c r="K3887" s="43"/>
      <c r="L3887" s="44">
        <f>SmtRes!DG1343</f>
        <v>13819.64</v>
      </c>
    </row>
    <row r="3888" spans="1:83" ht="28.5" x14ac:dyDescent="0.2">
      <c r="A3888" s="40"/>
      <c r="B3888" s="40" t="s">
        <v>1082</v>
      </c>
      <c r="C3888" s="40" t="s">
        <v>1384</v>
      </c>
      <c r="D3888" s="41" t="s">
        <v>1062</v>
      </c>
      <c r="E3888" s="42">
        <f>SmtRes!DO1343*SmtRes!AT1343</f>
        <v>8.17</v>
      </c>
      <c r="F3888" s="42">
        <f t="shared" si="156"/>
        <v>1.85</v>
      </c>
      <c r="G3888" s="42">
        <f>SmtRes!DO1343*SmtRes!CX1343</f>
        <v>15.1145</v>
      </c>
      <c r="H3888" s="44"/>
      <c r="I3888" s="43"/>
      <c r="J3888" s="44">
        <f>ROUND(SmtRes!AG1343/SmtRes!DO1343, 2)</f>
        <v>549.32000000000005</v>
      </c>
      <c r="K3888" s="43"/>
      <c r="L3888" s="44">
        <f>SmtRes!DH1343</f>
        <v>8302.7000000000007</v>
      </c>
      <c r="CE3888">
        <v>1</v>
      </c>
    </row>
    <row r="3889" spans="1:83" ht="28.5" x14ac:dyDescent="0.2">
      <c r="A3889" s="40"/>
      <c r="B3889" s="40" t="s">
        <v>1065</v>
      </c>
      <c r="C3889" s="40" t="s">
        <v>1067</v>
      </c>
      <c r="D3889" s="41" t="s">
        <v>961</v>
      </c>
      <c r="E3889" s="42">
        <v>2.38</v>
      </c>
      <c r="F3889" s="42">
        <f t="shared" si="156"/>
        <v>1.85</v>
      </c>
      <c r="G3889" s="42">
        <f>SmtRes!CX1344</f>
        <v>4.4029999999999996</v>
      </c>
      <c r="H3889" s="44"/>
      <c r="I3889" s="43"/>
      <c r="J3889" s="44">
        <f>SmtRes!CZ1344</f>
        <v>1233.46</v>
      </c>
      <c r="K3889" s="43"/>
      <c r="L3889" s="44">
        <f>SmtRes!DG1344</f>
        <v>5430.92</v>
      </c>
    </row>
    <row r="3890" spans="1:83" ht="28.5" x14ac:dyDescent="0.2">
      <c r="A3890" s="40"/>
      <c r="B3890" s="40" t="s">
        <v>1068</v>
      </c>
      <c r="C3890" s="40" t="s">
        <v>1382</v>
      </c>
      <c r="D3890" s="41" t="s">
        <v>1062</v>
      </c>
      <c r="E3890" s="42">
        <f>SmtRes!DO1344*SmtRes!AT1344</f>
        <v>2.38</v>
      </c>
      <c r="F3890" s="42">
        <f t="shared" si="156"/>
        <v>1.85</v>
      </c>
      <c r="G3890" s="42">
        <f>SmtRes!DO1344*SmtRes!CX1344</f>
        <v>4.4029999999999996</v>
      </c>
      <c r="H3890" s="44"/>
      <c r="I3890" s="43"/>
      <c r="J3890" s="44">
        <f>ROUND(SmtRes!AG1344/SmtRes!DO1344, 2)</f>
        <v>642.05999999999995</v>
      </c>
      <c r="K3890" s="43"/>
      <c r="L3890" s="44">
        <f>SmtRes!DH1344</f>
        <v>2826.99</v>
      </c>
      <c r="CE3890">
        <v>1</v>
      </c>
    </row>
    <row r="3891" spans="1:83" ht="28.5" x14ac:dyDescent="0.2">
      <c r="A3891" s="40"/>
      <c r="B3891" s="40" t="s">
        <v>1069</v>
      </c>
      <c r="C3891" s="40" t="s">
        <v>1071</v>
      </c>
      <c r="D3891" s="41" t="s">
        <v>961</v>
      </c>
      <c r="E3891" s="42">
        <v>0.26</v>
      </c>
      <c r="F3891" s="42">
        <f t="shared" si="156"/>
        <v>1.85</v>
      </c>
      <c r="G3891" s="42">
        <f>SmtRes!CX1345</f>
        <v>0.48099999999999998</v>
      </c>
      <c r="H3891" s="44">
        <f>SmtRes!CZ1345</f>
        <v>189.67</v>
      </c>
      <c r="I3891" s="43">
        <f>SmtRes!AJ1345</f>
        <v>1.23</v>
      </c>
      <c r="J3891" s="44">
        <f>ROUND(H3891*I3891, 2)</f>
        <v>233.29</v>
      </c>
      <c r="K3891" s="43"/>
      <c r="L3891" s="44">
        <f>SmtRes!DG1345</f>
        <v>112.21</v>
      </c>
    </row>
    <row r="3892" spans="1:83" ht="28.5" x14ac:dyDescent="0.2">
      <c r="A3892" s="40"/>
      <c r="B3892" s="40" t="s">
        <v>1072</v>
      </c>
      <c r="C3892" s="40" t="s">
        <v>1074</v>
      </c>
      <c r="D3892" s="41" t="s">
        <v>961</v>
      </c>
      <c r="E3892" s="42">
        <v>11.26</v>
      </c>
      <c r="F3892" s="42">
        <f t="shared" si="156"/>
        <v>1.85</v>
      </c>
      <c r="G3892" s="42">
        <f>SmtRes!CX1346</f>
        <v>20.831</v>
      </c>
      <c r="H3892" s="44">
        <f>SmtRes!CZ1346</f>
        <v>1070.99</v>
      </c>
      <c r="I3892" s="43">
        <f>SmtRes!AJ1346</f>
        <v>1.19</v>
      </c>
      <c r="J3892" s="44">
        <f>ROUND(H3892*I3892, 2)</f>
        <v>1274.48</v>
      </c>
      <c r="K3892" s="43"/>
      <c r="L3892" s="44">
        <f>SmtRes!DG1346</f>
        <v>26548.69</v>
      </c>
    </row>
    <row r="3893" spans="1:83" ht="28.5" x14ac:dyDescent="0.2">
      <c r="A3893" s="40"/>
      <c r="B3893" s="40" t="s">
        <v>1068</v>
      </c>
      <c r="C3893" s="40" t="s">
        <v>1382</v>
      </c>
      <c r="D3893" s="41" t="s">
        <v>1062</v>
      </c>
      <c r="E3893" s="42">
        <f>SmtRes!DO1346*SmtRes!AT1346</f>
        <v>11.26</v>
      </c>
      <c r="F3893" s="42">
        <f t="shared" si="156"/>
        <v>1.85</v>
      </c>
      <c r="G3893" s="42">
        <f>SmtRes!DO1346*SmtRes!CX1346</f>
        <v>20.831</v>
      </c>
      <c r="H3893" s="44"/>
      <c r="I3893" s="43"/>
      <c r="J3893" s="44">
        <f>ROUND(SmtRes!AG1346/SmtRes!DO1346, 2)</f>
        <v>642.05999999999995</v>
      </c>
      <c r="K3893" s="43"/>
      <c r="L3893" s="44">
        <f>SmtRes!DH1346</f>
        <v>13374.75</v>
      </c>
      <c r="CE3893">
        <v>1</v>
      </c>
    </row>
    <row r="3894" spans="1:83" ht="28.5" x14ac:dyDescent="0.2">
      <c r="A3894" s="40"/>
      <c r="B3894" s="40" t="s">
        <v>1075</v>
      </c>
      <c r="C3894" s="40" t="s">
        <v>1077</v>
      </c>
      <c r="D3894" s="41" t="s">
        <v>961</v>
      </c>
      <c r="E3894" s="42">
        <v>1.68</v>
      </c>
      <c r="F3894" s="42">
        <f t="shared" si="156"/>
        <v>1.85</v>
      </c>
      <c r="G3894" s="42">
        <f>SmtRes!CX1347</f>
        <v>3.1080000000000001</v>
      </c>
      <c r="H3894" s="44"/>
      <c r="I3894" s="43"/>
      <c r="J3894" s="44">
        <f>SmtRes!CZ1347</f>
        <v>758.04</v>
      </c>
      <c r="K3894" s="43"/>
      <c r="L3894" s="44">
        <f>SmtRes!DG1347</f>
        <v>2355.9899999999998</v>
      </c>
    </row>
    <row r="3895" spans="1:83" ht="28.5" x14ac:dyDescent="0.2">
      <c r="A3895" s="40"/>
      <c r="B3895" s="40" t="s">
        <v>1078</v>
      </c>
      <c r="C3895" s="40" t="s">
        <v>1383</v>
      </c>
      <c r="D3895" s="41" t="s">
        <v>1062</v>
      </c>
      <c r="E3895" s="42">
        <f>SmtRes!DO1347*SmtRes!AT1347</f>
        <v>1.68</v>
      </c>
      <c r="F3895" s="42">
        <f t="shared" si="156"/>
        <v>1.85</v>
      </c>
      <c r="G3895" s="42">
        <f>SmtRes!DO1347*SmtRes!CX1347</f>
        <v>3.1080000000000001</v>
      </c>
      <c r="H3895" s="44"/>
      <c r="I3895" s="43"/>
      <c r="J3895" s="44">
        <f>ROUND(SmtRes!AG1347/SmtRes!DO1347, 2)</f>
        <v>477.98</v>
      </c>
      <c r="K3895" s="43"/>
      <c r="L3895" s="44">
        <f>SmtRes!DH1347</f>
        <v>1485.56</v>
      </c>
      <c r="CE3895">
        <v>1</v>
      </c>
    </row>
    <row r="3896" spans="1:83" ht="28.5" x14ac:dyDescent="0.2">
      <c r="A3896" s="40"/>
      <c r="B3896" s="40" t="s">
        <v>1079</v>
      </c>
      <c r="C3896" s="40" t="s">
        <v>1081</v>
      </c>
      <c r="D3896" s="41" t="s">
        <v>961</v>
      </c>
      <c r="E3896" s="42">
        <v>1.3</v>
      </c>
      <c r="F3896" s="42">
        <f t="shared" si="156"/>
        <v>1.85</v>
      </c>
      <c r="G3896" s="42">
        <f>SmtRes!CX1348</f>
        <v>2.4049999999999998</v>
      </c>
      <c r="H3896" s="44">
        <f>SmtRes!CZ1348</f>
        <v>1521.77</v>
      </c>
      <c r="I3896" s="43">
        <f>SmtRes!AJ1348</f>
        <v>1.1299999999999999</v>
      </c>
      <c r="J3896" s="44">
        <f>ROUND(H3896*I3896, 2)</f>
        <v>1719.6</v>
      </c>
      <c r="K3896" s="43"/>
      <c r="L3896" s="44">
        <f>SmtRes!DG1348</f>
        <v>4135.6400000000003</v>
      </c>
    </row>
    <row r="3897" spans="1:83" ht="28.5" x14ac:dyDescent="0.2">
      <c r="A3897" s="40"/>
      <c r="B3897" s="40" t="s">
        <v>1082</v>
      </c>
      <c r="C3897" s="40" t="s">
        <v>1384</v>
      </c>
      <c r="D3897" s="41" t="s">
        <v>1062</v>
      </c>
      <c r="E3897" s="42">
        <f>SmtRes!DO1348*SmtRes!AT1348</f>
        <v>1.3</v>
      </c>
      <c r="F3897" s="42">
        <f t="shared" si="156"/>
        <v>1.85</v>
      </c>
      <c r="G3897" s="42">
        <f>SmtRes!DO1348*SmtRes!CX1348</f>
        <v>2.4049999999999998</v>
      </c>
      <c r="H3897" s="44"/>
      <c r="I3897" s="43"/>
      <c r="J3897" s="44">
        <f>ROUND(SmtRes!AG1348/SmtRes!DO1348, 2)</f>
        <v>549.32000000000005</v>
      </c>
      <c r="K3897" s="43"/>
      <c r="L3897" s="44">
        <f>SmtRes!DH1348</f>
        <v>1321.11</v>
      </c>
      <c r="CE3897">
        <v>1</v>
      </c>
    </row>
    <row r="3898" spans="1:83" ht="28.5" x14ac:dyDescent="0.2">
      <c r="A3898" s="40"/>
      <c r="B3898" s="40" t="s">
        <v>1083</v>
      </c>
      <c r="C3898" s="40" t="s">
        <v>1085</v>
      </c>
      <c r="D3898" s="41" t="s">
        <v>961</v>
      </c>
      <c r="E3898" s="42">
        <v>0.89</v>
      </c>
      <c r="F3898" s="42">
        <f t="shared" si="156"/>
        <v>1.85</v>
      </c>
      <c r="G3898" s="42">
        <f>SmtRes!CX1349</f>
        <v>1.6465000000000001</v>
      </c>
      <c r="H3898" s="44">
        <f>SmtRes!CZ1349</f>
        <v>12.74</v>
      </c>
      <c r="I3898" s="43">
        <f>SmtRes!AJ1349</f>
        <v>1.26</v>
      </c>
      <c r="J3898" s="44">
        <f>ROUND(H3898*I3898, 2)</f>
        <v>16.05</v>
      </c>
      <c r="K3898" s="43"/>
      <c r="L3898" s="44">
        <f>SmtRes!DG1349</f>
        <v>26.43</v>
      </c>
    </row>
    <row r="3899" spans="1:83" ht="15" x14ac:dyDescent="0.2">
      <c r="A3899" s="39"/>
      <c r="B3899" s="42">
        <v>4</v>
      </c>
      <c r="C3899" s="39" t="s">
        <v>1475</v>
      </c>
      <c r="D3899" s="41"/>
      <c r="E3899" s="47"/>
      <c r="F3899" s="42"/>
      <c r="G3899" s="47"/>
      <c r="H3899" s="42"/>
      <c r="I3899" s="42"/>
      <c r="J3899" s="42"/>
      <c r="K3899" s="42"/>
      <c r="L3899" s="48">
        <f>SUM(L3900:L3902)-SUMIF(CE3900:CE3902, 1, L3900:L3902)</f>
        <v>0</v>
      </c>
    </row>
    <row r="3900" spans="1:83" ht="28.5" x14ac:dyDescent="0.2">
      <c r="A3900" s="40"/>
      <c r="B3900" s="40" t="s">
        <v>1097</v>
      </c>
      <c r="C3900" s="40" t="s">
        <v>1099</v>
      </c>
      <c r="D3900" s="41" t="s">
        <v>1100</v>
      </c>
      <c r="E3900" s="42">
        <v>8</v>
      </c>
      <c r="F3900" s="42">
        <f t="shared" ref="F3900:F3905" si="157">ROUND(0,7)</f>
        <v>0</v>
      </c>
      <c r="G3900" s="42">
        <f>SmtRes!CX1350</f>
        <v>0</v>
      </c>
      <c r="H3900" s="44">
        <f>SmtRes!CZ1350</f>
        <v>174.93</v>
      </c>
      <c r="I3900" s="43">
        <f>SmtRes!AI1350</f>
        <v>1.1200000000000001</v>
      </c>
      <c r="J3900" s="44">
        <f>ROUND(H3900*I3900, 2)</f>
        <v>195.92</v>
      </c>
      <c r="K3900" s="43"/>
      <c r="L3900" s="44">
        <f>SmtRes!DF1350</f>
        <v>0</v>
      </c>
    </row>
    <row r="3901" spans="1:83" ht="14.25" x14ac:dyDescent="0.2">
      <c r="A3901" s="40"/>
      <c r="B3901" s="40" t="s">
        <v>1101</v>
      </c>
      <c r="C3901" s="40" t="s">
        <v>1103</v>
      </c>
      <c r="D3901" s="41" t="s">
        <v>651</v>
      </c>
      <c r="E3901" s="42">
        <v>5.0000000000000001E-3</v>
      </c>
      <c r="F3901" s="42">
        <f t="shared" si="157"/>
        <v>0</v>
      </c>
      <c r="G3901" s="42">
        <f>SmtRes!CX1351</f>
        <v>0</v>
      </c>
      <c r="H3901" s="44">
        <f>SmtRes!CZ1351</f>
        <v>88783.86</v>
      </c>
      <c r="I3901" s="43">
        <f>SmtRes!AI1351</f>
        <v>1.07</v>
      </c>
      <c r="J3901" s="44">
        <f>ROUND(H3901*I3901, 2)</f>
        <v>94998.73</v>
      </c>
      <c r="K3901" s="43"/>
      <c r="L3901" s="44">
        <f>SmtRes!DF1351</f>
        <v>0</v>
      </c>
    </row>
    <row r="3902" spans="1:83" ht="42.75" x14ac:dyDescent="0.2">
      <c r="A3902" s="40"/>
      <c r="B3902" s="40" t="s">
        <v>1104</v>
      </c>
      <c r="C3902" s="40" t="s">
        <v>1106</v>
      </c>
      <c r="D3902" s="41" t="s">
        <v>463</v>
      </c>
      <c r="E3902" s="42">
        <v>0.69</v>
      </c>
      <c r="F3902" s="42">
        <f t="shared" si="157"/>
        <v>0</v>
      </c>
      <c r="G3902" s="42">
        <f>SmtRes!CX1352</f>
        <v>0</v>
      </c>
      <c r="H3902" s="44">
        <f>SmtRes!CZ1352</f>
        <v>6294.92</v>
      </c>
      <c r="I3902" s="43">
        <f>SmtRes!AI1352</f>
        <v>1.1399999999999999</v>
      </c>
      <c r="J3902" s="44">
        <f>ROUND(H3902*I3902, 2)</f>
        <v>7176.21</v>
      </c>
      <c r="K3902" s="43"/>
      <c r="L3902" s="44">
        <f>SmtRes!DF1352</f>
        <v>0</v>
      </c>
    </row>
    <row r="3903" spans="1:83" ht="28.5" x14ac:dyDescent="0.2">
      <c r="A3903" s="40"/>
      <c r="B3903" s="40" t="str">
        <f>EtalonRes!I1876</f>
        <v>21.2.01.02</v>
      </c>
      <c r="C3903" s="40" t="str">
        <f>EtalonRes!K1876</f>
        <v>Провода неизолированные для воздушных линий электропередач</v>
      </c>
      <c r="D3903" s="41" t="str">
        <f>EtalonRes!O1876</f>
        <v>т</v>
      </c>
      <c r="E3903" s="42">
        <f>EtalonRes!X1876</f>
        <v>0</v>
      </c>
      <c r="F3903" s="42">
        <f t="shared" si="157"/>
        <v>0</v>
      </c>
      <c r="G3903" s="42">
        <f>ROUND(EtalonRes!AG1876*Source!I342, 7)</f>
        <v>0</v>
      </c>
      <c r="H3903" s="44"/>
      <c r="I3903" s="43"/>
      <c r="J3903" s="44"/>
      <c r="K3903" s="43"/>
      <c r="L3903" s="44"/>
    </row>
    <row r="3904" spans="1:83" ht="28.5" x14ac:dyDescent="0.2">
      <c r="A3904" s="40"/>
      <c r="B3904" s="40" t="str">
        <f>EtalonRes!I1877</f>
        <v>22.2.01.03</v>
      </c>
      <c r="C3904" s="40" t="str">
        <f>EtalonRes!K1877</f>
        <v>Изоляторы линейные подвесные тарельчатые</v>
      </c>
      <c r="D3904" s="41" t="str">
        <f>EtalonRes!O1877</f>
        <v>т</v>
      </c>
      <c r="E3904" s="42">
        <f>EtalonRes!X1877</f>
        <v>0</v>
      </c>
      <c r="F3904" s="42">
        <f t="shared" si="157"/>
        <v>0</v>
      </c>
      <c r="G3904" s="42">
        <f>ROUND(EtalonRes!AG1877*Source!I342, 7)</f>
        <v>0</v>
      </c>
      <c r="H3904" s="44"/>
      <c r="I3904" s="43"/>
      <c r="J3904" s="44"/>
      <c r="K3904" s="43"/>
      <c r="L3904" s="44"/>
    </row>
    <row r="3905" spans="1:83" ht="14.25" x14ac:dyDescent="0.2">
      <c r="A3905" s="40"/>
      <c r="B3905" s="40" t="str">
        <f>EtalonRes!I1878</f>
        <v>22.2.02.23</v>
      </c>
      <c r="C3905" s="49" t="str">
        <f>EtalonRes!K1878</f>
        <v>Арматура линейная</v>
      </c>
      <c r="D3905" s="50" t="str">
        <f>EtalonRes!O1878</f>
        <v>т</v>
      </c>
      <c r="E3905" s="51">
        <f>EtalonRes!X1878</f>
        <v>0</v>
      </c>
      <c r="F3905" s="51">
        <f t="shared" si="157"/>
        <v>0</v>
      </c>
      <c r="G3905" s="51">
        <f>ROUND(EtalonRes!AG1878*Source!I342, 7)</f>
        <v>0</v>
      </c>
      <c r="H3905" s="52"/>
      <c r="I3905" s="53"/>
      <c r="J3905" s="52"/>
      <c r="K3905" s="53"/>
      <c r="L3905" s="52"/>
    </row>
    <row r="3906" spans="1:83" ht="15" x14ac:dyDescent="0.2">
      <c r="A3906" s="40"/>
      <c r="B3906" s="40"/>
      <c r="C3906" s="55" t="s">
        <v>1386</v>
      </c>
      <c r="D3906" s="41"/>
      <c r="E3906" s="42"/>
      <c r="F3906" s="42"/>
      <c r="G3906" s="42"/>
      <c r="H3906" s="44"/>
      <c r="I3906" s="43"/>
      <c r="J3906" s="44"/>
      <c r="K3906" s="43"/>
      <c r="L3906" s="44">
        <f>L3883+L3885+L3886+L3899</f>
        <v>140385.94</v>
      </c>
    </row>
    <row r="3907" spans="1:83" ht="14.25" x14ac:dyDescent="0.2">
      <c r="A3907" s="40"/>
      <c r="B3907" s="40"/>
      <c r="C3907" s="40" t="s">
        <v>1387</v>
      </c>
      <c r="D3907" s="41"/>
      <c r="E3907" s="42"/>
      <c r="F3907" s="42"/>
      <c r="G3907" s="42"/>
      <c r="H3907" s="44"/>
      <c r="I3907" s="43"/>
      <c r="J3907" s="44"/>
      <c r="K3907" s="43"/>
      <c r="L3907" s="44">
        <f>SUM(AR3881:AR3910)+SUM(AS3881:AS3910)+SUM(AT3881:AT3910)+SUM(AU3881:AU3910)+SUM(AV3881:AV3910)</f>
        <v>87956.42</v>
      </c>
    </row>
    <row r="3908" spans="1:83" ht="14.25" x14ac:dyDescent="0.2">
      <c r="A3908" s="40"/>
      <c r="B3908" s="40" t="s">
        <v>30</v>
      </c>
      <c r="C3908" s="40" t="s">
        <v>1388</v>
      </c>
      <c r="D3908" s="41" t="s">
        <v>1389</v>
      </c>
      <c r="E3908" s="42">
        <f>Source!BZ342</f>
        <v>103</v>
      </c>
      <c r="F3908" s="42"/>
      <c r="G3908" s="42">
        <f>Source!AT342</f>
        <v>103</v>
      </c>
      <c r="H3908" s="44"/>
      <c r="I3908" s="43"/>
      <c r="J3908" s="44"/>
      <c r="K3908" s="43"/>
      <c r="L3908" s="44">
        <f>SUM(AZ3881:AZ3910)</f>
        <v>90595.11</v>
      </c>
    </row>
    <row r="3909" spans="1:83" ht="14.25" x14ac:dyDescent="0.2">
      <c r="A3909" s="49"/>
      <c r="B3909" s="49" t="s">
        <v>31</v>
      </c>
      <c r="C3909" s="49" t="s">
        <v>1390</v>
      </c>
      <c r="D3909" s="50" t="s">
        <v>1389</v>
      </c>
      <c r="E3909" s="51">
        <f>Source!CA342</f>
        <v>60</v>
      </c>
      <c r="F3909" s="51"/>
      <c r="G3909" s="51">
        <f>Source!AU342</f>
        <v>60</v>
      </c>
      <c r="H3909" s="52"/>
      <c r="I3909" s="53"/>
      <c r="J3909" s="52"/>
      <c r="K3909" s="53"/>
      <c r="L3909" s="52">
        <f>SUM(BA3881:BA3910)</f>
        <v>52773.85</v>
      </c>
    </row>
    <row r="3910" spans="1:83" ht="15" x14ac:dyDescent="0.2">
      <c r="C3910" s="67" t="s">
        <v>1391</v>
      </c>
      <c r="D3910" s="67"/>
      <c r="E3910" s="67"/>
      <c r="F3910" s="67"/>
      <c r="G3910" s="67"/>
      <c r="H3910" s="67"/>
      <c r="I3910" s="68">
        <f>K3910/E3881</f>
        <v>283754.90000000002</v>
      </c>
      <c r="J3910" s="68"/>
      <c r="K3910" s="68">
        <f>L3883+L3885+L3899+L3908+L3909+L3886</f>
        <v>283754.90000000002</v>
      </c>
      <c r="L3910" s="68"/>
      <c r="AD3910">
        <f>ROUND((Source!AT342/100)*((ROUND(SUMIF(SmtRes!AQ1341:'SmtRes'!AQ1352,"=1",SmtRes!AD1341:'SmtRes'!AD1352)*Source!I342, 2)+ROUND(SUMIF(SmtRes!AQ1341:'SmtRes'!AQ1352,"=1",SmtRes!AC1341:'SmtRes'!AC1352)*Source!I342, 2))), 2)</f>
        <v>3411.33</v>
      </c>
      <c r="AE3910">
        <f>ROUND((Source!AU342/100)*((ROUND(SUMIF(SmtRes!AQ1341:'SmtRes'!AQ1352,"=1",SmtRes!AD1341:'SmtRes'!AD1352)*Source!I342, 2)+ROUND(SUMIF(SmtRes!AQ1341:'SmtRes'!AQ1352,"=1",SmtRes!AC1341:'SmtRes'!AC1352)*Source!I342, 2))), 2)</f>
        <v>1987.18</v>
      </c>
      <c r="AN3910" s="54">
        <f>L3883+L3885+L3899+L3908+L3909+L3886</f>
        <v>283754.90000000002</v>
      </c>
      <c r="AO3910" s="54">
        <f>L3885</f>
        <v>52429.51999999999</v>
      </c>
      <c r="AQ3910" t="s">
        <v>1392</v>
      </c>
      <c r="AR3910" s="54">
        <f>L3883</f>
        <v>60645.31</v>
      </c>
      <c r="AT3910" s="54">
        <f>L3886</f>
        <v>27311.110000000004</v>
      </c>
      <c r="AV3910" t="s">
        <v>1392</v>
      </c>
      <c r="AW3910" s="54">
        <f>L3899</f>
        <v>0</v>
      </c>
      <c r="AZ3910">
        <f>Source!X342</f>
        <v>90595.11</v>
      </c>
      <c r="BA3910">
        <f>Source!Y342</f>
        <v>52773.85</v>
      </c>
      <c r="CD3910">
        <v>1</v>
      </c>
    </row>
    <row r="3911" spans="1:83" ht="149.25" x14ac:dyDescent="0.2">
      <c r="A3911" s="38" t="s">
        <v>398</v>
      </c>
      <c r="B3911" s="40" t="s">
        <v>1529</v>
      </c>
      <c r="C3911" s="40" t="s">
        <v>1570</v>
      </c>
      <c r="D3911" s="41" t="str">
        <f>Source!H343</f>
        <v>пролет</v>
      </c>
      <c r="E3911" s="42">
        <f>Source!K343</f>
        <v>1</v>
      </c>
      <c r="F3911" s="42"/>
      <c r="G3911" s="42">
        <f>Source!I343</f>
        <v>1</v>
      </c>
      <c r="H3911" s="44"/>
      <c r="I3911" s="43"/>
      <c r="J3911" s="44"/>
      <c r="K3911" s="43"/>
      <c r="L3911" s="44"/>
    </row>
    <row r="3912" spans="1:83" ht="14.25" x14ac:dyDescent="0.2">
      <c r="C3912" s="45" t="str">
        <f>Source!CB343</f>
        <v>прим. демонтаж</v>
      </c>
    </row>
    <row r="3913" spans="1:83" ht="102" x14ac:dyDescent="0.2">
      <c r="B3913" s="46" t="str">
        <f>Source!EO343</f>
        <v>Поправка: Сб.№33, п.1.33.20.1  Поправка: Прил.33.3, п.3. 5.2</v>
      </c>
      <c r="C3913" s="46" t="str">
        <f>Source!CN343</f>
        <v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914" spans="1:83" ht="15" x14ac:dyDescent="0.2">
      <c r="A3914" s="39"/>
      <c r="B3914" s="42">
        <v>1</v>
      </c>
      <c r="C3914" s="39" t="s">
        <v>1380</v>
      </c>
      <c r="D3914" s="41" t="s">
        <v>1062</v>
      </c>
      <c r="E3914" s="47"/>
      <c r="F3914" s="42"/>
      <c r="G3914" s="47">
        <f>Source!U343</f>
        <v>113.43</v>
      </c>
      <c r="H3914" s="42"/>
      <c r="I3914" s="42"/>
      <c r="J3914" s="42"/>
      <c r="K3914" s="42"/>
      <c r="L3914" s="48">
        <f>SUM(L3915:L3915)-SUMIF(CE3915:CE3915, 1, L3915:L3915)</f>
        <v>51183.02</v>
      </c>
    </row>
    <row r="3915" spans="1:83" ht="28.5" x14ac:dyDescent="0.2">
      <c r="A3915" s="40"/>
      <c r="B3915" s="40" t="s">
        <v>1092</v>
      </c>
      <c r="C3915" s="40" t="s">
        <v>1093</v>
      </c>
      <c r="D3915" s="41" t="s">
        <v>1062</v>
      </c>
      <c r="E3915" s="42">
        <v>79.599999999999994</v>
      </c>
      <c r="F3915" s="42">
        <f>ROUND((0.75)*1.9,7)</f>
        <v>1.425</v>
      </c>
      <c r="G3915" s="42">
        <f>SmtRes!CX1353</f>
        <v>113.43</v>
      </c>
      <c r="H3915" s="44"/>
      <c r="I3915" s="43"/>
      <c r="J3915" s="44">
        <f>SmtRes!CZ1353</f>
        <v>451.23</v>
      </c>
      <c r="K3915" s="43"/>
      <c r="L3915" s="44">
        <f>SmtRes!DI1353</f>
        <v>51183.02</v>
      </c>
    </row>
    <row r="3916" spans="1:83" ht="15" x14ac:dyDescent="0.2">
      <c r="A3916" s="39"/>
      <c r="B3916" s="42">
        <v>2</v>
      </c>
      <c r="C3916" s="39" t="s">
        <v>1381</v>
      </c>
      <c r="D3916" s="41"/>
      <c r="E3916" s="47"/>
      <c r="F3916" s="42"/>
      <c r="G3916" s="47"/>
      <c r="H3916" s="42"/>
      <c r="I3916" s="42"/>
      <c r="J3916" s="42"/>
      <c r="K3916" s="42"/>
      <c r="L3916" s="48">
        <f>SUM(L3917:L3929)-SUMIF(CE3917:CE3929, 1, L3917:L3929)</f>
        <v>45120.23000000001</v>
      </c>
    </row>
    <row r="3917" spans="1:83" ht="15" x14ac:dyDescent="0.2">
      <c r="A3917" s="39"/>
      <c r="B3917" s="42"/>
      <c r="C3917" s="39" t="s">
        <v>1385</v>
      </c>
      <c r="D3917" s="41" t="s">
        <v>1062</v>
      </c>
      <c r="E3917" s="47"/>
      <c r="F3917" s="42"/>
      <c r="G3917" s="47">
        <f>Source!V343</f>
        <v>38.758499999999998</v>
      </c>
      <c r="H3917" s="42"/>
      <c r="I3917" s="42"/>
      <c r="J3917" s="42"/>
      <c r="K3917" s="42"/>
      <c r="L3917" s="48">
        <f>SUMIF(CE3918:CE3929, 1, L3918:L3929)</f>
        <v>23197.019999999997</v>
      </c>
      <c r="CE3917">
        <v>1</v>
      </c>
    </row>
    <row r="3918" spans="1:83" ht="71.25" x14ac:dyDescent="0.2">
      <c r="A3918" s="40"/>
      <c r="B3918" s="40" t="s">
        <v>1094</v>
      </c>
      <c r="C3918" s="40" t="s">
        <v>1096</v>
      </c>
      <c r="D3918" s="41" t="s">
        <v>961</v>
      </c>
      <c r="E3918" s="42">
        <v>8.17</v>
      </c>
      <c r="F3918" s="42">
        <f t="shared" ref="F3918:F3929" si="158">ROUND((0.75)*1.8,7)</f>
        <v>1.35</v>
      </c>
      <c r="G3918" s="42">
        <f>SmtRes!CX1355</f>
        <v>11.029500000000001</v>
      </c>
      <c r="H3918" s="44">
        <f>SmtRes!CZ1355</f>
        <v>774.86</v>
      </c>
      <c r="I3918" s="43">
        <f>SmtRes!AJ1355</f>
        <v>1.18</v>
      </c>
      <c r="J3918" s="44">
        <f>ROUND(H3918*I3918, 2)</f>
        <v>914.33</v>
      </c>
      <c r="K3918" s="43"/>
      <c r="L3918" s="44">
        <f>SmtRes!DG1355</f>
        <v>10084.6</v>
      </c>
    </row>
    <row r="3919" spans="1:83" ht="28.5" x14ac:dyDescent="0.2">
      <c r="A3919" s="40"/>
      <c r="B3919" s="40" t="s">
        <v>1082</v>
      </c>
      <c r="C3919" s="40" t="s">
        <v>1384</v>
      </c>
      <c r="D3919" s="41" t="s">
        <v>1062</v>
      </c>
      <c r="E3919" s="42">
        <f>SmtRes!DO1355*SmtRes!AT1355</f>
        <v>8.17</v>
      </c>
      <c r="F3919" s="42">
        <f t="shared" si="158"/>
        <v>1.35</v>
      </c>
      <c r="G3919" s="42">
        <f>SmtRes!DO1355*SmtRes!CX1355</f>
        <v>11.029500000000001</v>
      </c>
      <c r="H3919" s="44"/>
      <c r="I3919" s="43"/>
      <c r="J3919" s="44">
        <f>ROUND(SmtRes!AG1355/SmtRes!DO1355, 2)</f>
        <v>549.32000000000005</v>
      </c>
      <c r="K3919" s="43"/>
      <c r="L3919" s="44">
        <f>SmtRes!DH1355</f>
        <v>6058.72</v>
      </c>
      <c r="CE3919">
        <v>1</v>
      </c>
    </row>
    <row r="3920" spans="1:83" ht="28.5" x14ac:dyDescent="0.2">
      <c r="A3920" s="40"/>
      <c r="B3920" s="40" t="s">
        <v>1065</v>
      </c>
      <c r="C3920" s="40" t="s">
        <v>1067</v>
      </c>
      <c r="D3920" s="41" t="s">
        <v>961</v>
      </c>
      <c r="E3920" s="42">
        <v>3.9</v>
      </c>
      <c r="F3920" s="42">
        <f t="shared" si="158"/>
        <v>1.35</v>
      </c>
      <c r="G3920" s="42">
        <f>SmtRes!CX1356</f>
        <v>5.2649999999999997</v>
      </c>
      <c r="H3920" s="44"/>
      <c r="I3920" s="43"/>
      <c r="J3920" s="44">
        <f>SmtRes!CZ1356</f>
        <v>1233.46</v>
      </c>
      <c r="K3920" s="43"/>
      <c r="L3920" s="44">
        <f>SmtRes!DG1356</f>
        <v>6494.17</v>
      </c>
    </row>
    <row r="3921" spans="1:83" ht="28.5" x14ac:dyDescent="0.2">
      <c r="A3921" s="40"/>
      <c r="B3921" s="40" t="s">
        <v>1068</v>
      </c>
      <c r="C3921" s="40" t="s">
        <v>1382</v>
      </c>
      <c r="D3921" s="41" t="s">
        <v>1062</v>
      </c>
      <c r="E3921" s="42">
        <f>SmtRes!DO1356*SmtRes!AT1356</f>
        <v>3.9</v>
      </c>
      <c r="F3921" s="42">
        <f t="shared" si="158"/>
        <v>1.35</v>
      </c>
      <c r="G3921" s="42">
        <f>SmtRes!DO1356*SmtRes!CX1356</f>
        <v>5.2649999999999997</v>
      </c>
      <c r="H3921" s="44"/>
      <c r="I3921" s="43"/>
      <c r="J3921" s="44">
        <f>ROUND(SmtRes!AG1356/SmtRes!DO1356, 2)</f>
        <v>642.05999999999995</v>
      </c>
      <c r="K3921" s="43"/>
      <c r="L3921" s="44">
        <f>SmtRes!DH1356</f>
        <v>3380.45</v>
      </c>
      <c r="CE3921">
        <v>1</v>
      </c>
    </row>
    <row r="3922" spans="1:83" ht="28.5" x14ac:dyDescent="0.2">
      <c r="A3922" s="40"/>
      <c r="B3922" s="40" t="s">
        <v>1069</v>
      </c>
      <c r="C3922" s="40" t="s">
        <v>1071</v>
      </c>
      <c r="D3922" s="41" t="s">
        <v>961</v>
      </c>
      <c r="E3922" s="42">
        <v>0.31</v>
      </c>
      <c r="F3922" s="42">
        <f t="shared" si="158"/>
        <v>1.35</v>
      </c>
      <c r="G3922" s="42">
        <f>SmtRes!CX1357</f>
        <v>0.41849999999999998</v>
      </c>
      <c r="H3922" s="44">
        <f>SmtRes!CZ1357</f>
        <v>189.67</v>
      </c>
      <c r="I3922" s="43">
        <f>SmtRes!AJ1357</f>
        <v>1.23</v>
      </c>
      <c r="J3922" s="44">
        <f>ROUND(H3922*I3922, 2)</f>
        <v>233.29</v>
      </c>
      <c r="K3922" s="43"/>
      <c r="L3922" s="44">
        <f>SmtRes!DG1357</f>
        <v>97.63</v>
      </c>
    </row>
    <row r="3923" spans="1:83" ht="28.5" x14ac:dyDescent="0.2">
      <c r="A3923" s="40"/>
      <c r="B3923" s="40" t="s">
        <v>1072</v>
      </c>
      <c r="C3923" s="40" t="s">
        <v>1074</v>
      </c>
      <c r="D3923" s="41" t="s">
        <v>961</v>
      </c>
      <c r="E3923" s="42">
        <v>12.81</v>
      </c>
      <c r="F3923" s="42">
        <f t="shared" si="158"/>
        <v>1.35</v>
      </c>
      <c r="G3923" s="42">
        <f>SmtRes!CX1358</f>
        <v>17.293500000000002</v>
      </c>
      <c r="H3923" s="44">
        <f>SmtRes!CZ1358</f>
        <v>1070.99</v>
      </c>
      <c r="I3923" s="43">
        <f>SmtRes!AJ1358</f>
        <v>1.19</v>
      </c>
      <c r="J3923" s="44">
        <f>ROUND(H3923*I3923, 2)</f>
        <v>1274.48</v>
      </c>
      <c r="K3923" s="43"/>
      <c r="L3923" s="44">
        <f>SmtRes!DG1358</f>
        <v>22040.22</v>
      </c>
    </row>
    <row r="3924" spans="1:83" ht="28.5" x14ac:dyDescent="0.2">
      <c r="A3924" s="40"/>
      <c r="B3924" s="40" t="s">
        <v>1068</v>
      </c>
      <c r="C3924" s="40" t="s">
        <v>1382</v>
      </c>
      <c r="D3924" s="41" t="s">
        <v>1062</v>
      </c>
      <c r="E3924" s="42">
        <f>SmtRes!DO1358*SmtRes!AT1358</f>
        <v>12.81</v>
      </c>
      <c r="F3924" s="42">
        <f t="shared" si="158"/>
        <v>1.35</v>
      </c>
      <c r="G3924" s="42">
        <f>SmtRes!DO1358*SmtRes!CX1358</f>
        <v>17.293500000000002</v>
      </c>
      <c r="H3924" s="44"/>
      <c r="I3924" s="43"/>
      <c r="J3924" s="44">
        <f>ROUND(SmtRes!AG1358/SmtRes!DO1358, 2)</f>
        <v>642.05999999999995</v>
      </c>
      <c r="K3924" s="43"/>
      <c r="L3924" s="44">
        <f>SmtRes!DH1358</f>
        <v>11103.46</v>
      </c>
      <c r="CE3924">
        <v>1</v>
      </c>
    </row>
    <row r="3925" spans="1:83" ht="28.5" x14ac:dyDescent="0.2">
      <c r="A3925" s="40"/>
      <c r="B3925" s="40" t="s">
        <v>1075</v>
      </c>
      <c r="C3925" s="40" t="s">
        <v>1077</v>
      </c>
      <c r="D3925" s="41" t="s">
        <v>961</v>
      </c>
      <c r="E3925" s="42">
        <v>1.93</v>
      </c>
      <c r="F3925" s="42">
        <f t="shared" si="158"/>
        <v>1.35</v>
      </c>
      <c r="G3925" s="42">
        <f>SmtRes!CX1359</f>
        <v>2.6055000000000001</v>
      </c>
      <c r="H3925" s="44"/>
      <c r="I3925" s="43"/>
      <c r="J3925" s="44">
        <f>SmtRes!CZ1359</f>
        <v>758.04</v>
      </c>
      <c r="K3925" s="43"/>
      <c r="L3925" s="44">
        <f>SmtRes!DG1359</f>
        <v>1975.07</v>
      </c>
    </row>
    <row r="3926" spans="1:83" ht="28.5" x14ac:dyDescent="0.2">
      <c r="A3926" s="40"/>
      <c r="B3926" s="40" t="s">
        <v>1078</v>
      </c>
      <c r="C3926" s="40" t="s">
        <v>1383</v>
      </c>
      <c r="D3926" s="41" t="s">
        <v>1062</v>
      </c>
      <c r="E3926" s="42">
        <f>SmtRes!DO1359*SmtRes!AT1359</f>
        <v>1.93</v>
      </c>
      <c r="F3926" s="42">
        <f t="shared" si="158"/>
        <v>1.35</v>
      </c>
      <c r="G3926" s="42">
        <f>SmtRes!DO1359*SmtRes!CX1359</f>
        <v>2.6055000000000001</v>
      </c>
      <c r="H3926" s="44"/>
      <c r="I3926" s="43"/>
      <c r="J3926" s="44">
        <f>ROUND(SmtRes!AG1359/SmtRes!DO1359, 2)</f>
        <v>477.98</v>
      </c>
      <c r="K3926" s="43"/>
      <c r="L3926" s="44">
        <f>SmtRes!DH1359</f>
        <v>1245.3800000000001</v>
      </c>
      <c r="CE3926">
        <v>1</v>
      </c>
    </row>
    <row r="3927" spans="1:83" ht="28.5" x14ac:dyDescent="0.2">
      <c r="A3927" s="40"/>
      <c r="B3927" s="40" t="s">
        <v>1079</v>
      </c>
      <c r="C3927" s="40" t="s">
        <v>1081</v>
      </c>
      <c r="D3927" s="41" t="s">
        <v>961</v>
      </c>
      <c r="E3927" s="42">
        <v>1.9</v>
      </c>
      <c r="F3927" s="42">
        <f t="shared" si="158"/>
        <v>1.35</v>
      </c>
      <c r="G3927" s="42">
        <f>SmtRes!CX1360</f>
        <v>2.5649999999999999</v>
      </c>
      <c r="H3927" s="44">
        <f>SmtRes!CZ1360</f>
        <v>1521.77</v>
      </c>
      <c r="I3927" s="43">
        <f>SmtRes!AJ1360</f>
        <v>1.1299999999999999</v>
      </c>
      <c r="J3927" s="44">
        <f>ROUND(H3927*I3927, 2)</f>
        <v>1719.6</v>
      </c>
      <c r="K3927" s="43"/>
      <c r="L3927" s="44">
        <f>SmtRes!DG1360</f>
        <v>4410.7700000000004</v>
      </c>
    </row>
    <row r="3928" spans="1:83" ht="28.5" x14ac:dyDescent="0.2">
      <c r="A3928" s="40"/>
      <c r="B3928" s="40" t="s">
        <v>1082</v>
      </c>
      <c r="C3928" s="40" t="s">
        <v>1384</v>
      </c>
      <c r="D3928" s="41" t="s">
        <v>1062</v>
      </c>
      <c r="E3928" s="42">
        <f>SmtRes!DO1360*SmtRes!AT1360</f>
        <v>1.9</v>
      </c>
      <c r="F3928" s="42">
        <f t="shared" si="158"/>
        <v>1.35</v>
      </c>
      <c r="G3928" s="42">
        <f>SmtRes!DO1360*SmtRes!CX1360</f>
        <v>2.5649999999999999</v>
      </c>
      <c r="H3928" s="44"/>
      <c r="I3928" s="43"/>
      <c r="J3928" s="44">
        <f>ROUND(SmtRes!AG1360/SmtRes!DO1360, 2)</f>
        <v>549.32000000000005</v>
      </c>
      <c r="K3928" s="43"/>
      <c r="L3928" s="44">
        <f>SmtRes!DH1360</f>
        <v>1409.01</v>
      </c>
      <c r="CE3928">
        <v>1</v>
      </c>
    </row>
    <row r="3929" spans="1:83" ht="28.5" x14ac:dyDescent="0.2">
      <c r="A3929" s="40"/>
      <c r="B3929" s="40" t="s">
        <v>1083</v>
      </c>
      <c r="C3929" s="40" t="s">
        <v>1085</v>
      </c>
      <c r="D3929" s="41" t="s">
        <v>961</v>
      </c>
      <c r="E3929" s="42">
        <v>0.82</v>
      </c>
      <c r="F3929" s="42">
        <f t="shared" si="158"/>
        <v>1.35</v>
      </c>
      <c r="G3929" s="42">
        <f>SmtRes!CX1361</f>
        <v>1.107</v>
      </c>
      <c r="H3929" s="44">
        <f>SmtRes!CZ1361</f>
        <v>12.74</v>
      </c>
      <c r="I3929" s="43">
        <f>SmtRes!AJ1361</f>
        <v>1.26</v>
      </c>
      <c r="J3929" s="44">
        <f>ROUND(H3929*I3929, 2)</f>
        <v>16.05</v>
      </c>
      <c r="K3929" s="43"/>
      <c r="L3929" s="44">
        <f>SmtRes!DG1361</f>
        <v>17.77</v>
      </c>
    </row>
    <row r="3930" spans="1:83" ht="15" x14ac:dyDescent="0.2">
      <c r="A3930" s="39"/>
      <c r="B3930" s="42">
        <v>4</v>
      </c>
      <c r="C3930" s="39" t="s">
        <v>1475</v>
      </c>
      <c r="D3930" s="41"/>
      <c r="E3930" s="47"/>
      <c r="F3930" s="42"/>
      <c r="G3930" s="47"/>
      <c r="H3930" s="42"/>
      <c r="I3930" s="42"/>
      <c r="J3930" s="42"/>
      <c r="K3930" s="42"/>
      <c r="L3930" s="48">
        <f>SUM(L3931:L3933)-SUMIF(CE3931:CE3933, 1, L3931:L3933)</f>
        <v>0</v>
      </c>
    </row>
    <row r="3931" spans="1:83" ht="28.5" x14ac:dyDescent="0.2">
      <c r="A3931" s="40"/>
      <c r="B3931" s="40" t="s">
        <v>1097</v>
      </c>
      <c r="C3931" s="40" t="s">
        <v>1099</v>
      </c>
      <c r="D3931" s="41" t="s">
        <v>1100</v>
      </c>
      <c r="E3931" s="42">
        <v>8</v>
      </c>
      <c r="F3931" s="42">
        <f t="shared" ref="F3931:F3936" si="159">ROUND(0,7)</f>
        <v>0</v>
      </c>
      <c r="G3931" s="42">
        <f>SmtRes!CX1362</f>
        <v>0</v>
      </c>
      <c r="H3931" s="44">
        <f>SmtRes!CZ1362</f>
        <v>174.93</v>
      </c>
      <c r="I3931" s="43">
        <f>SmtRes!AI1362</f>
        <v>1.1200000000000001</v>
      </c>
      <c r="J3931" s="44">
        <f>ROUND(H3931*I3931, 2)</f>
        <v>195.92</v>
      </c>
      <c r="K3931" s="43"/>
      <c r="L3931" s="44">
        <f>SmtRes!DF1362</f>
        <v>0</v>
      </c>
    </row>
    <row r="3932" spans="1:83" ht="14.25" x14ac:dyDescent="0.2">
      <c r="A3932" s="40"/>
      <c r="B3932" s="40" t="s">
        <v>1101</v>
      </c>
      <c r="C3932" s="40" t="s">
        <v>1103</v>
      </c>
      <c r="D3932" s="41" t="s">
        <v>651</v>
      </c>
      <c r="E3932" s="42">
        <v>5.0000000000000001E-3</v>
      </c>
      <c r="F3932" s="42">
        <f t="shared" si="159"/>
        <v>0</v>
      </c>
      <c r="G3932" s="42">
        <f>SmtRes!CX1363</f>
        <v>0</v>
      </c>
      <c r="H3932" s="44">
        <f>SmtRes!CZ1363</f>
        <v>88783.86</v>
      </c>
      <c r="I3932" s="43">
        <f>SmtRes!AI1363</f>
        <v>1.07</v>
      </c>
      <c r="J3932" s="44">
        <f>ROUND(H3932*I3932, 2)</f>
        <v>94998.73</v>
      </c>
      <c r="K3932" s="43"/>
      <c r="L3932" s="44">
        <f>SmtRes!DF1363</f>
        <v>0</v>
      </c>
    </row>
    <row r="3933" spans="1:83" ht="42.75" x14ac:dyDescent="0.2">
      <c r="A3933" s="40"/>
      <c r="B3933" s="40" t="s">
        <v>1104</v>
      </c>
      <c r="C3933" s="40" t="s">
        <v>1106</v>
      </c>
      <c r="D3933" s="41" t="s">
        <v>463</v>
      </c>
      <c r="E3933" s="42">
        <v>0.69</v>
      </c>
      <c r="F3933" s="42">
        <f t="shared" si="159"/>
        <v>0</v>
      </c>
      <c r="G3933" s="42">
        <f>SmtRes!CX1364</f>
        <v>0</v>
      </c>
      <c r="H3933" s="44">
        <f>SmtRes!CZ1364</f>
        <v>6294.92</v>
      </c>
      <c r="I3933" s="43">
        <f>SmtRes!AI1364</f>
        <v>1.1399999999999999</v>
      </c>
      <c r="J3933" s="44">
        <f>ROUND(H3933*I3933, 2)</f>
        <v>7176.21</v>
      </c>
      <c r="K3933" s="43"/>
      <c r="L3933" s="44">
        <f>SmtRes!DF1364</f>
        <v>0</v>
      </c>
    </row>
    <row r="3934" spans="1:83" ht="28.5" x14ac:dyDescent="0.2">
      <c r="A3934" s="40"/>
      <c r="B3934" s="40" t="str">
        <f>EtalonRes!I1891</f>
        <v>21.2.01.02</v>
      </c>
      <c r="C3934" s="40" t="str">
        <f>EtalonRes!K1891</f>
        <v>Провода неизолированные для воздушных линий электропередач</v>
      </c>
      <c r="D3934" s="41" t="str">
        <f>EtalonRes!O1891</f>
        <v>т</v>
      </c>
      <c r="E3934" s="42">
        <f>EtalonRes!X1891</f>
        <v>0</v>
      </c>
      <c r="F3934" s="42">
        <f t="shared" si="159"/>
        <v>0</v>
      </c>
      <c r="G3934" s="42">
        <f>ROUND(EtalonRes!AG1891*Source!I343, 7)</f>
        <v>0</v>
      </c>
      <c r="H3934" s="44"/>
      <c r="I3934" s="43"/>
      <c r="J3934" s="44"/>
      <c r="K3934" s="43"/>
      <c r="L3934" s="44"/>
    </row>
    <row r="3935" spans="1:83" ht="28.5" x14ac:dyDescent="0.2">
      <c r="A3935" s="40"/>
      <c r="B3935" s="40" t="str">
        <f>EtalonRes!I1892</f>
        <v>22.2.01.03</v>
      </c>
      <c r="C3935" s="40" t="str">
        <f>EtalonRes!K1892</f>
        <v>Изоляторы линейные подвесные тарельчатые</v>
      </c>
      <c r="D3935" s="41" t="str">
        <f>EtalonRes!O1892</f>
        <v>т</v>
      </c>
      <c r="E3935" s="42">
        <f>EtalonRes!X1892</f>
        <v>0</v>
      </c>
      <c r="F3935" s="42">
        <f t="shared" si="159"/>
        <v>0</v>
      </c>
      <c r="G3935" s="42">
        <f>ROUND(EtalonRes!AG1892*Source!I343, 7)</f>
        <v>0</v>
      </c>
      <c r="H3935" s="44"/>
      <c r="I3935" s="43"/>
      <c r="J3935" s="44"/>
      <c r="K3935" s="43"/>
      <c r="L3935" s="44"/>
    </row>
    <row r="3936" spans="1:83" ht="14.25" x14ac:dyDescent="0.2">
      <c r="A3936" s="40"/>
      <c r="B3936" s="40" t="str">
        <f>EtalonRes!I1893</f>
        <v>22.2.02.23</v>
      </c>
      <c r="C3936" s="49" t="str">
        <f>EtalonRes!K1893</f>
        <v>Арматура линейная</v>
      </c>
      <c r="D3936" s="50" t="str">
        <f>EtalonRes!O1893</f>
        <v>т</v>
      </c>
      <c r="E3936" s="51">
        <f>EtalonRes!X1893</f>
        <v>0</v>
      </c>
      <c r="F3936" s="51">
        <f t="shared" si="159"/>
        <v>0</v>
      </c>
      <c r="G3936" s="51">
        <f>ROUND(EtalonRes!AG1893*Source!I343, 7)</f>
        <v>0</v>
      </c>
      <c r="H3936" s="52"/>
      <c r="I3936" s="53"/>
      <c r="J3936" s="52"/>
      <c r="K3936" s="53"/>
      <c r="L3936" s="52"/>
    </row>
    <row r="3937" spans="1:83" ht="15" x14ac:dyDescent="0.2">
      <c r="A3937" s="40"/>
      <c r="B3937" s="40"/>
      <c r="C3937" s="55" t="s">
        <v>1386</v>
      </c>
      <c r="D3937" s="41"/>
      <c r="E3937" s="42"/>
      <c r="F3937" s="42"/>
      <c r="G3937" s="42"/>
      <c r="H3937" s="44"/>
      <c r="I3937" s="43"/>
      <c r="J3937" s="44"/>
      <c r="K3937" s="43"/>
      <c r="L3937" s="44">
        <f>L3914+L3916+L3917+L3930</f>
        <v>119500.26999999999</v>
      </c>
    </row>
    <row r="3938" spans="1:83" ht="14.25" x14ac:dyDescent="0.2">
      <c r="A3938" s="40"/>
      <c r="B3938" s="40"/>
      <c r="C3938" s="40" t="s">
        <v>1387</v>
      </c>
      <c r="D3938" s="41"/>
      <c r="E3938" s="42"/>
      <c r="F3938" s="42"/>
      <c r="G3938" s="42"/>
      <c r="H3938" s="44"/>
      <c r="I3938" s="43"/>
      <c r="J3938" s="44"/>
      <c r="K3938" s="43"/>
      <c r="L3938" s="44">
        <f>SUM(AR3911:AR3941)+SUM(AS3911:AS3941)+SUM(AT3911:AT3941)+SUM(AU3911:AU3941)+SUM(AV3911:AV3941)</f>
        <v>74380.039999999994</v>
      </c>
    </row>
    <row r="3939" spans="1:83" ht="14.25" x14ac:dyDescent="0.2">
      <c r="A3939" s="40"/>
      <c r="B3939" s="40" t="s">
        <v>30</v>
      </c>
      <c r="C3939" s="40" t="s">
        <v>1388</v>
      </c>
      <c r="D3939" s="41" t="s">
        <v>1389</v>
      </c>
      <c r="E3939" s="42">
        <f>Source!BZ343</f>
        <v>103</v>
      </c>
      <c r="F3939" s="42"/>
      <c r="G3939" s="42">
        <f>Source!AT343</f>
        <v>103</v>
      </c>
      <c r="H3939" s="44"/>
      <c r="I3939" s="43"/>
      <c r="J3939" s="44"/>
      <c r="K3939" s="43"/>
      <c r="L3939" s="44">
        <f>SUM(AZ3911:AZ3941)</f>
        <v>76611.44</v>
      </c>
    </row>
    <row r="3940" spans="1:83" ht="14.25" x14ac:dyDescent="0.2">
      <c r="A3940" s="49"/>
      <c r="B3940" s="49" t="s">
        <v>31</v>
      </c>
      <c r="C3940" s="49" t="s">
        <v>1390</v>
      </c>
      <c r="D3940" s="50" t="s">
        <v>1389</v>
      </c>
      <c r="E3940" s="51">
        <f>Source!CA343</f>
        <v>60</v>
      </c>
      <c r="F3940" s="51"/>
      <c r="G3940" s="51">
        <f>Source!AU343</f>
        <v>60</v>
      </c>
      <c r="H3940" s="52"/>
      <c r="I3940" s="53"/>
      <c r="J3940" s="52"/>
      <c r="K3940" s="53"/>
      <c r="L3940" s="52">
        <f>SUM(BA3911:BA3941)</f>
        <v>44628.02</v>
      </c>
    </row>
    <row r="3941" spans="1:83" ht="15" x14ac:dyDescent="0.2">
      <c r="C3941" s="67" t="s">
        <v>1391</v>
      </c>
      <c r="D3941" s="67"/>
      <c r="E3941" s="67"/>
      <c r="F3941" s="67"/>
      <c r="G3941" s="67"/>
      <c r="H3941" s="67"/>
      <c r="I3941" s="68">
        <f>K3941/E3911</f>
        <v>240739.72999999998</v>
      </c>
      <c r="J3941" s="68"/>
      <c r="K3941" s="68">
        <f>L3914+L3916+L3930+L3939+L3940+L3917</f>
        <v>240739.72999999998</v>
      </c>
      <c r="L3941" s="68"/>
      <c r="AD3941">
        <f>ROUND((Source!AT343/100)*((ROUND(SUMIF(SmtRes!AQ1353:'SmtRes'!AQ1364,"=1",SmtRes!AD1353:'SmtRes'!AD1364)*Source!I343, 2)+ROUND(SUMIF(SmtRes!AQ1353:'SmtRes'!AQ1364,"=1",SmtRes!AC1353:'SmtRes'!AC1364)*Source!I343, 2))), 2)</f>
        <v>3411.33</v>
      </c>
      <c r="AE3941">
        <f>ROUND((Source!AU343/100)*((ROUND(SUMIF(SmtRes!AQ1353:'SmtRes'!AQ1364,"=1",SmtRes!AD1353:'SmtRes'!AD1364)*Source!I343, 2)+ROUND(SUMIF(SmtRes!AQ1353:'SmtRes'!AQ1364,"=1",SmtRes!AC1353:'SmtRes'!AC1364)*Source!I343, 2))), 2)</f>
        <v>1987.18</v>
      </c>
      <c r="AN3941" s="54">
        <f>L3914+L3916+L3930+L3939+L3940+L3917</f>
        <v>240739.72999999998</v>
      </c>
      <c r="AO3941" s="54">
        <f>L3916</f>
        <v>45120.23000000001</v>
      </c>
      <c r="AQ3941" t="s">
        <v>1392</v>
      </c>
      <c r="AR3941" s="54">
        <f>L3914</f>
        <v>51183.02</v>
      </c>
      <c r="AT3941" s="54">
        <f>L3917</f>
        <v>23197.019999999997</v>
      </c>
      <c r="AV3941" t="s">
        <v>1392</v>
      </c>
      <c r="AW3941" s="54">
        <f>L3930</f>
        <v>0</v>
      </c>
      <c r="AZ3941">
        <f>Source!X343</f>
        <v>76611.44</v>
      </c>
      <c r="BA3941">
        <f>Source!Y343</f>
        <v>44628.02</v>
      </c>
      <c r="CD3941">
        <v>1</v>
      </c>
    </row>
    <row r="3942" spans="1:83" ht="149.25" x14ac:dyDescent="0.2">
      <c r="A3942" s="38" t="s">
        <v>399</v>
      </c>
      <c r="B3942" s="40" t="s">
        <v>1529</v>
      </c>
      <c r="C3942" s="40" t="s">
        <v>1571</v>
      </c>
      <c r="D3942" s="41" t="str">
        <f>Source!H344</f>
        <v>пролет</v>
      </c>
      <c r="E3942" s="42">
        <f>Source!K344</f>
        <v>1</v>
      </c>
      <c r="F3942" s="42"/>
      <c r="G3942" s="42">
        <f>Source!I344</f>
        <v>1</v>
      </c>
      <c r="H3942" s="44"/>
      <c r="I3942" s="43"/>
      <c r="J3942" s="44"/>
      <c r="K3942" s="43"/>
      <c r="L3942" s="44"/>
    </row>
    <row r="3943" spans="1:83" ht="63.75" x14ac:dyDescent="0.2">
      <c r="B3943" s="46" t="str">
        <f>Source!EO344</f>
        <v>Поправка: Прил.33.3, п.3. 5.2</v>
      </c>
      <c r="C3943" s="46" t="str">
        <f>Source!CN344</f>
        <v>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944" spans="1:83" ht="15" x14ac:dyDescent="0.2">
      <c r="A3944" s="39"/>
      <c r="B3944" s="42">
        <v>1</v>
      </c>
      <c r="C3944" s="39" t="s">
        <v>1380</v>
      </c>
      <c r="D3944" s="41" t="s">
        <v>1062</v>
      </c>
      <c r="E3944" s="47"/>
      <c r="F3944" s="42"/>
      <c r="G3944" s="47">
        <f>Source!U344</f>
        <v>151.24</v>
      </c>
      <c r="H3944" s="42"/>
      <c r="I3944" s="42"/>
      <c r="J3944" s="42"/>
      <c r="K3944" s="42"/>
      <c r="L3944" s="48">
        <f>SUM(L3945:L3945)-SUMIF(CE3945:CE3945, 1, L3945:L3945)</f>
        <v>68244.03</v>
      </c>
    </row>
    <row r="3945" spans="1:83" ht="28.5" x14ac:dyDescent="0.2">
      <c r="A3945" s="40"/>
      <c r="B3945" s="40" t="s">
        <v>1092</v>
      </c>
      <c r="C3945" s="40" t="s">
        <v>1093</v>
      </c>
      <c r="D3945" s="41" t="s">
        <v>1062</v>
      </c>
      <c r="E3945" s="42">
        <v>79.599999999999994</v>
      </c>
      <c r="F3945" s="42">
        <f>ROUND(1.9,7)</f>
        <v>1.9</v>
      </c>
      <c r="G3945" s="42">
        <f>SmtRes!CX1365</f>
        <v>151.24</v>
      </c>
      <c r="H3945" s="44"/>
      <c r="I3945" s="43"/>
      <c r="J3945" s="44">
        <f>SmtRes!CZ1365</f>
        <v>451.23</v>
      </c>
      <c r="K3945" s="43"/>
      <c r="L3945" s="44">
        <f>SmtRes!DI1365</f>
        <v>68244.03</v>
      </c>
    </row>
    <row r="3946" spans="1:83" ht="15" x14ac:dyDescent="0.2">
      <c r="A3946" s="39"/>
      <c r="B3946" s="42">
        <v>2</v>
      </c>
      <c r="C3946" s="39" t="s">
        <v>1381</v>
      </c>
      <c r="D3946" s="41"/>
      <c r="E3946" s="47"/>
      <c r="F3946" s="42"/>
      <c r="G3946" s="47"/>
      <c r="H3946" s="42"/>
      <c r="I3946" s="42"/>
      <c r="J3946" s="42"/>
      <c r="K3946" s="42"/>
      <c r="L3946" s="48">
        <f>SUM(L3947:L3959)-SUMIF(CE3947:CE3959, 1, L3947:L3959)</f>
        <v>60160.319999999971</v>
      </c>
    </row>
    <row r="3947" spans="1:83" ht="15" x14ac:dyDescent="0.2">
      <c r="A3947" s="39"/>
      <c r="B3947" s="42"/>
      <c r="C3947" s="39" t="s">
        <v>1385</v>
      </c>
      <c r="D3947" s="41" t="s">
        <v>1062</v>
      </c>
      <c r="E3947" s="47"/>
      <c r="F3947" s="42"/>
      <c r="G3947" s="47">
        <f>Source!V344</f>
        <v>51.677999999999997</v>
      </c>
      <c r="H3947" s="42"/>
      <c r="I3947" s="42"/>
      <c r="J3947" s="42"/>
      <c r="K3947" s="42"/>
      <c r="L3947" s="48">
        <f>SUMIF(CE3948:CE3959, 1, L3948:L3959)</f>
        <v>30929.35</v>
      </c>
      <c r="CE3947">
        <v>1</v>
      </c>
    </row>
    <row r="3948" spans="1:83" ht="71.25" x14ac:dyDescent="0.2">
      <c r="A3948" s="40"/>
      <c r="B3948" s="40" t="s">
        <v>1094</v>
      </c>
      <c r="C3948" s="40" t="s">
        <v>1096</v>
      </c>
      <c r="D3948" s="41" t="s">
        <v>961</v>
      </c>
      <c r="E3948" s="42">
        <v>8.17</v>
      </c>
      <c r="F3948" s="42">
        <f t="shared" ref="F3948:F3959" si="160">ROUND(1.8,7)</f>
        <v>1.8</v>
      </c>
      <c r="G3948" s="42">
        <f>SmtRes!CX1367</f>
        <v>14.706</v>
      </c>
      <c r="H3948" s="44">
        <f>SmtRes!CZ1367</f>
        <v>774.86</v>
      </c>
      <c r="I3948" s="43">
        <f>SmtRes!AJ1367</f>
        <v>1.18</v>
      </c>
      <c r="J3948" s="44">
        <f>ROUND(H3948*I3948, 2)</f>
        <v>914.33</v>
      </c>
      <c r="K3948" s="43"/>
      <c r="L3948" s="44">
        <f>SmtRes!DG1367</f>
        <v>13446.14</v>
      </c>
    </row>
    <row r="3949" spans="1:83" ht="28.5" x14ac:dyDescent="0.2">
      <c r="A3949" s="40"/>
      <c r="B3949" s="40" t="s">
        <v>1082</v>
      </c>
      <c r="C3949" s="40" t="s">
        <v>1384</v>
      </c>
      <c r="D3949" s="41" t="s">
        <v>1062</v>
      </c>
      <c r="E3949" s="42">
        <f>SmtRes!DO1367*SmtRes!AT1367</f>
        <v>8.17</v>
      </c>
      <c r="F3949" s="42">
        <f t="shared" si="160"/>
        <v>1.8</v>
      </c>
      <c r="G3949" s="42">
        <f>SmtRes!DO1367*SmtRes!CX1367</f>
        <v>14.706</v>
      </c>
      <c r="H3949" s="44"/>
      <c r="I3949" s="43"/>
      <c r="J3949" s="44">
        <f>ROUND(SmtRes!AG1367/SmtRes!DO1367, 2)</f>
        <v>549.32000000000005</v>
      </c>
      <c r="K3949" s="43"/>
      <c r="L3949" s="44">
        <f>SmtRes!DH1367</f>
        <v>8078.3</v>
      </c>
      <c r="CE3949">
        <v>1</v>
      </c>
    </row>
    <row r="3950" spans="1:83" ht="28.5" x14ac:dyDescent="0.2">
      <c r="A3950" s="40"/>
      <c r="B3950" s="40" t="s">
        <v>1065</v>
      </c>
      <c r="C3950" s="40" t="s">
        <v>1067</v>
      </c>
      <c r="D3950" s="41" t="s">
        <v>961</v>
      </c>
      <c r="E3950" s="42">
        <v>3.9</v>
      </c>
      <c r="F3950" s="42">
        <f t="shared" si="160"/>
        <v>1.8</v>
      </c>
      <c r="G3950" s="42">
        <f>SmtRes!CX1368</f>
        <v>7.02</v>
      </c>
      <c r="H3950" s="44"/>
      <c r="I3950" s="43"/>
      <c r="J3950" s="44">
        <f>SmtRes!CZ1368</f>
        <v>1233.46</v>
      </c>
      <c r="K3950" s="43"/>
      <c r="L3950" s="44">
        <f>SmtRes!DG1368</f>
        <v>8658.89</v>
      </c>
    </row>
    <row r="3951" spans="1:83" ht="28.5" x14ac:dyDescent="0.2">
      <c r="A3951" s="40"/>
      <c r="B3951" s="40" t="s">
        <v>1068</v>
      </c>
      <c r="C3951" s="40" t="s">
        <v>1382</v>
      </c>
      <c r="D3951" s="41" t="s">
        <v>1062</v>
      </c>
      <c r="E3951" s="42">
        <f>SmtRes!DO1368*SmtRes!AT1368</f>
        <v>3.9</v>
      </c>
      <c r="F3951" s="42">
        <f t="shared" si="160"/>
        <v>1.8</v>
      </c>
      <c r="G3951" s="42">
        <f>SmtRes!DO1368*SmtRes!CX1368</f>
        <v>7.02</v>
      </c>
      <c r="H3951" s="44"/>
      <c r="I3951" s="43"/>
      <c r="J3951" s="44">
        <f>ROUND(SmtRes!AG1368/SmtRes!DO1368, 2)</f>
        <v>642.05999999999995</v>
      </c>
      <c r="K3951" s="43"/>
      <c r="L3951" s="44">
        <f>SmtRes!DH1368</f>
        <v>4507.26</v>
      </c>
      <c r="CE3951">
        <v>1</v>
      </c>
    </row>
    <row r="3952" spans="1:83" ht="28.5" x14ac:dyDescent="0.2">
      <c r="A3952" s="40"/>
      <c r="B3952" s="40" t="s">
        <v>1069</v>
      </c>
      <c r="C3952" s="40" t="s">
        <v>1071</v>
      </c>
      <c r="D3952" s="41" t="s">
        <v>961</v>
      </c>
      <c r="E3952" s="42">
        <v>0.31</v>
      </c>
      <c r="F3952" s="42">
        <f t="shared" si="160"/>
        <v>1.8</v>
      </c>
      <c r="G3952" s="42">
        <f>SmtRes!CX1369</f>
        <v>0.55800000000000005</v>
      </c>
      <c r="H3952" s="44">
        <f>SmtRes!CZ1369</f>
        <v>189.67</v>
      </c>
      <c r="I3952" s="43">
        <f>SmtRes!AJ1369</f>
        <v>1.23</v>
      </c>
      <c r="J3952" s="44">
        <f>ROUND(H3952*I3952, 2)</f>
        <v>233.29</v>
      </c>
      <c r="K3952" s="43"/>
      <c r="L3952" s="44">
        <f>SmtRes!DG1369</f>
        <v>130.18</v>
      </c>
    </row>
    <row r="3953" spans="1:83" ht="28.5" x14ac:dyDescent="0.2">
      <c r="A3953" s="40"/>
      <c r="B3953" s="40" t="s">
        <v>1072</v>
      </c>
      <c r="C3953" s="40" t="s">
        <v>1074</v>
      </c>
      <c r="D3953" s="41" t="s">
        <v>961</v>
      </c>
      <c r="E3953" s="42">
        <v>12.81</v>
      </c>
      <c r="F3953" s="42">
        <f t="shared" si="160"/>
        <v>1.8</v>
      </c>
      <c r="G3953" s="42">
        <f>SmtRes!CX1370</f>
        <v>23.058</v>
      </c>
      <c r="H3953" s="44">
        <f>SmtRes!CZ1370</f>
        <v>1070.99</v>
      </c>
      <c r="I3953" s="43">
        <f>SmtRes!AJ1370</f>
        <v>1.19</v>
      </c>
      <c r="J3953" s="44">
        <f>ROUND(H3953*I3953, 2)</f>
        <v>1274.48</v>
      </c>
      <c r="K3953" s="43"/>
      <c r="L3953" s="44">
        <f>SmtRes!DG1370</f>
        <v>29386.959999999999</v>
      </c>
    </row>
    <row r="3954" spans="1:83" ht="28.5" x14ac:dyDescent="0.2">
      <c r="A3954" s="40"/>
      <c r="B3954" s="40" t="s">
        <v>1068</v>
      </c>
      <c r="C3954" s="40" t="s">
        <v>1382</v>
      </c>
      <c r="D3954" s="41" t="s">
        <v>1062</v>
      </c>
      <c r="E3954" s="42">
        <f>SmtRes!DO1370*SmtRes!AT1370</f>
        <v>12.81</v>
      </c>
      <c r="F3954" s="42">
        <f t="shared" si="160"/>
        <v>1.8</v>
      </c>
      <c r="G3954" s="42">
        <f>SmtRes!DO1370*SmtRes!CX1370</f>
        <v>23.058</v>
      </c>
      <c r="H3954" s="44"/>
      <c r="I3954" s="43"/>
      <c r="J3954" s="44">
        <f>ROUND(SmtRes!AG1370/SmtRes!DO1370, 2)</f>
        <v>642.05999999999995</v>
      </c>
      <c r="K3954" s="43"/>
      <c r="L3954" s="44">
        <f>SmtRes!DH1370</f>
        <v>14804.62</v>
      </c>
      <c r="CE3954">
        <v>1</v>
      </c>
    </row>
    <row r="3955" spans="1:83" ht="28.5" x14ac:dyDescent="0.2">
      <c r="A3955" s="40"/>
      <c r="B3955" s="40" t="s">
        <v>1075</v>
      </c>
      <c r="C3955" s="40" t="s">
        <v>1077</v>
      </c>
      <c r="D3955" s="41" t="s">
        <v>961</v>
      </c>
      <c r="E3955" s="42">
        <v>1.93</v>
      </c>
      <c r="F3955" s="42">
        <f t="shared" si="160"/>
        <v>1.8</v>
      </c>
      <c r="G3955" s="42">
        <f>SmtRes!CX1371</f>
        <v>3.4740000000000002</v>
      </c>
      <c r="H3955" s="44"/>
      <c r="I3955" s="43"/>
      <c r="J3955" s="44">
        <f>SmtRes!CZ1371</f>
        <v>758.04</v>
      </c>
      <c r="K3955" s="43"/>
      <c r="L3955" s="44">
        <f>SmtRes!DG1371</f>
        <v>2633.43</v>
      </c>
    </row>
    <row r="3956" spans="1:83" ht="28.5" x14ac:dyDescent="0.2">
      <c r="A3956" s="40"/>
      <c r="B3956" s="40" t="s">
        <v>1078</v>
      </c>
      <c r="C3956" s="40" t="s">
        <v>1383</v>
      </c>
      <c r="D3956" s="41" t="s">
        <v>1062</v>
      </c>
      <c r="E3956" s="42">
        <f>SmtRes!DO1371*SmtRes!AT1371</f>
        <v>1.93</v>
      </c>
      <c r="F3956" s="42">
        <f t="shared" si="160"/>
        <v>1.8</v>
      </c>
      <c r="G3956" s="42">
        <f>SmtRes!DO1371*SmtRes!CX1371</f>
        <v>3.4740000000000002</v>
      </c>
      <c r="H3956" s="44"/>
      <c r="I3956" s="43"/>
      <c r="J3956" s="44">
        <f>ROUND(SmtRes!AG1371/SmtRes!DO1371, 2)</f>
        <v>477.98</v>
      </c>
      <c r="K3956" s="43"/>
      <c r="L3956" s="44">
        <f>SmtRes!DH1371</f>
        <v>1660.5</v>
      </c>
      <c r="CE3956">
        <v>1</v>
      </c>
    </row>
    <row r="3957" spans="1:83" ht="28.5" x14ac:dyDescent="0.2">
      <c r="A3957" s="40"/>
      <c r="B3957" s="40" t="s">
        <v>1079</v>
      </c>
      <c r="C3957" s="40" t="s">
        <v>1081</v>
      </c>
      <c r="D3957" s="41" t="s">
        <v>961</v>
      </c>
      <c r="E3957" s="42">
        <v>1.9</v>
      </c>
      <c r="F3957" s="42">
        <f t="shared" si="160"/>
        <v>1.8</v>
      </c>
      <c r="G3957" s="42">
        <f>SmtRes!CX1372</f>
        <v>3.42</v>
      </c>
      <c r="H3957" s="44">
        <f>SmtRes!CZ1372</f>
        <v>1521.77</v>
      </c>
      <c r="I3957" s="43">
        <f>SmtRes!AJ1372</f>
        <v>1.1299999999999999</v>
      </c>
      <c r="J3957" s="44">
        <f>ROUND(H3957*I3957, 2)</f>
        <v>1719.6</v>
      </c>
      <c r="K3957" s="43"/>
      <c r="L3957" s="44">
        <f>SmtRes!DG1372</f>
        <v>5881.03</v>
      </c>
    </row>
    <row r="3958" spans="1:83" ht="28.5" x14ac:dyDescent="0.2">
      <c r="A3958" s="40"/>
      <c r="B3958" s="40" t="s">
        <v>1082</v>
      </c>
      <c r="C3958" s="40" t="s">
        <v>1384</v>
      </c>
      <c r="D3958" s="41" t="s">
        <v>1062</v>
      </c>
      <c r="E3958" s="42">
        <f>SmtRes!DO1372*SmtRes!AT1372</f>
        <v>1.9</v>
      </c>
      <c r="F3958" s="42">
        <f t="shared" si="160"/>
        <v>1.8</v>
      </c>
      <c r="G3958" s="42">
        <f>SmtRes!DO1372*SmtRes!CX1372</f>
        <v>3.42</v>
      </c>
      <c r="H3958" s="44"/>
      <c r="I3958" s="43"/>
      <c r="J3958" s="44">
        <f>ROUND(SmtRes!AG1372/SmtRes!DO1372, 2)</f>
        <v>549.32000000000005</v>
      </c>
      <c r="K3958" s="43"/>
      <c r="L3958" s="44">
        <f>SmtRes!DH1372</f>
        <v>1878.67</v>
      </c>
      <c r="CE3958">
        <v>1</v>
      </c>
    </row>
    <row r="3959" spans="1:83" ht="28.5" x14ac:dyDescent="0.2">
      <c r="A3959" s="40"/>
      <c r="B3959" s="40" t="s">
        <v>1083</v>
      </c>
      <c r="C3959" s="40" t="s">
        <v>1085</v>
      </c>
      <c r="D3959" s="41" t="s">
        <v>961</v>
      </c>
      <c r="E3959" s="42">
        <v>0.82</v>
      </c>
      <c r="F3959" s="42">
        <f t="shared" si="160"/>
        <v>1.8</v>
      </c>
      <c r="G3959" s="42">
        <f>SmtRes!CX1373</f>
        <v>1.476</v>
      </c>
      <c r="H3959" s="44">
        <f>SmtRes!CZ1373</f>
        <v>12.74</v>
      </c>
      <c r="I3959" s="43">
        <f>SmtRes!AJ1373</f>
        <v>1.26</v>
      </c>
      <c r="J3959" s="44">
        <f>ROUND(H3959*I3959, 2)</f>
        <v>16.05</v>
      </c>
      <c r="K3959" s="43"/>
      <c r="L3959" s="44">
        <f>SmtRes!DG1373</f>
        <v>23.69</v>
      </c>
    </row>
    <row r="3960" spans="1:83" ht="15" x14ac:dyDescent="0.2">
      <c r="A3960" s="39"/>
      <c r="B3960" s="42">
        <v>4</v>
      </c>
      <c r="C3960" s="39" t="s">
        <v>1475</v>
      </c>
      <c r="D3960" s="41"/>
      <c r="E3960" s="47"/>
      <c r="F3960" s="42"/>
      <c r="G3960" s="47"/>
      <c r="H3960" s="42"/>
      <c r="I3960" s="42"/>
      <c r="J3960" s="42"/>
      <c r="K3960" s="42"/>
      <c r="L3960" s="48">
        <f>SUM(L3961:L3963)-SUMIF(CE3961:CE3963, 1, L3961:L3963)</f>
        <v>0</v>
      </c>
    </row>
    <row r="3961" spans="1:83" ht="28.5" x14ac:dyDescent="0.2">
      <c r="A3961" s="40"/>
      <c r="B3961" s="40" t="s">
        <v>1097</v>
      </c>
      <c r="C3961" s="40" t="s">
        <v>1099</v>
      </c>
      <c r="D3961" s="41" t="s">
        <v>1100</v>
      </c>
      <c r="E3961" s="42">
        <v>8</v>
      </c>
      <c r="F3961" s="42">
        <f t="shared" ref="F3961:F3966" si="161">ROUND(0,7)</f>
        <v>0</v>
      </c>
      <c r="G3961" s="42">
        <f>SmtRes!CX1374</f>
        <v>0</v>
      </c>
      <c r="H3961" s="44">
        <f>SmtRes!CZ1374</f>
        <v>174.93</v>
      </c>
      <c r="I3961" s="43">
        <f>SmtRes!AI1374</f>
        <v>1.1200000000000001</v>
      </c>
      <c r="J3961" s="44">
        <f>ROUND(H3961*I3961, 2)</f>
        <v>195.92</v>
      </c>
      <c r="K3961" s="43"/>
      <c r="L3961" s="44">
        <f>SmtRes!DF1374</f>
        <v>0</v>
      </c>
    </row>
    <row r="3962" spans="1:83" ht="14.25" x14ac:dyDescent="0.2">
      <c r="A3962" s="40"/>
      <c r="B3962" s="40" t="s">
        <v>1101</v>
      </c>
      <c r="C3962" s="40" t="s">
        <v>1103</v>
      </c>
      <c r="D3962" s="41" t="s">
        <v>651</v>
      </c>
      <c r="E3962" s="42">
        <v>5.0000000000000001E-3</v>
      </c>
      <c r="F3962" s="42">
        <f t="shared" si="161"/>
        <v>0</v>
      </c>
      <c r="G3962" s="42">
        <f>SmtRes!CX1375</f>
        <v>0</v>
      </c>
      <c r="H3962" s="44">
        <f>SmtRes!CZ1375</f>
        <v>88783.86</v>
      </c>
      <c r="I3962" s="43">
        <f>SmtRes!AI1375</f>
        <v>1.07</v>
      </c>
      <c r="J3962" s="44">
        <f>ROUND(H3962*I3962, 2)</f>
        <v>94998.73</v>
      </c>
      <c r="K3962" s="43"/>
      <c r="L3962" s="44">
        <f>SmtRes!DF1375</f>
        <v>0</v>
      </c>
    </row>
    <row r="3963" spans="1:83" ht="42.75" x14ac:dyDescent="0.2">
      <c r="A3963" s="40"/>
      <c r="B3963" s="40" t="s">
        <v>1104</v>
      </c>
      <c r="C3963" s="40" t="s">
        <v>1106</v>
      </c>
      <c r="D3963" s="41" t="s">
        <v>463</v>
      </c>
      <c r="E3963" s="42">
        <v>0.69</v>
      </c>
      <c r="F3963" s="42">
        <f t="shared" si="161"/>
        <v>0</v>
      </c>
      <c r="G3963" s="42">
        <f>SmtRes!CX1376</f>
        <v>0</v>
      </c>
      <c r="H3963" s="44">
        <f>SmtRes!CZ1376</f>
        <v>6294.92</v>
      </c>
      <c r="I3963" s="43">
        <f>SmtRes!AI1376</f>
        <v>1.1399999999999999</v>
      </c>
      <c r="J3963" s="44">
        <f>ROUND(H3963*I3963, 2)</f>
        <v>7176.21</v>
      </c>
      <c r="K3963" s="43"/>
      <c r="L3963" s="44">
        <f>SmtRes!DF1376</f>
        <v>0</v>
      </c>
    </row>
    <row r="3964" spans="1:83" ht="28.5" x14ac:dyDescent="0.2">
      <c r="A3964" s="40"/>
      <c r="B3964" s="40" t="str">
        <f>EtalonRes!I1906</f>
        <v>21.2.01.02</v>
      </c>
      <c r="C3964" s="40" t="str">
        <f>EtalonRes!K1906</f>
        <v>Провода неизолированные для воздушных линий электропередач</v>
      </c>
      <c r="D3964" s="41" t="str">
        <f>EtalonRes!O1906</f>
        <v>т</v>
      </c>
      <c r="E3964" s="42">
        <f>EtalonRes!X1906</f>
        <v>0</v>
      </c>
      <c r="F3964" s="42">
        <f t="shared" si="161"/>
        <v>0</v>
      </c>
      <c r="G3964" s="42">
        <f>ROUND(EtalonRes!AG1906*Source!I344, 7)</f>
        <v>0</v>
      </c>
      <c r="H3964" s="44"/>
      <c r="I3964" s="43"/>
      <c r="J3964" s="44"/>
      <c r="K3964" s="43"/>
      <c r="L3964" s="44"/>
    </row>
    <row r="3965" spans="1:83" ht="28.5" x14ac:dyDescent="0.2">
      <c r="A3965" s="40"/>
      <c r="B3965" s="40" t="str">
        <f>EtalonRes!I1907</f>
        <v>22.2.01.03</v>
      </c>
      <c r="C3965" s="40" t="str">
        <f>EtalonRes!K1907</f>
        <v>Изоляторы линейные подвесные тарельчатые</v>
      </c>
      <c r="D3965" s="41" t="str">
        <f>EtalonRes!O1907</f>
        <v>т</v>
      </c>
      <c r="E3965" s="42">
        <f>EtalonRes!X1907</f>
        <v>0</v>
      </c>
      <c r="F3965" s="42">
        <f t="shared" si="161"/>
        <v>0</v>
      </c>
      <c r="G3965" s="42">
        <f>ROUND(EtalonRes!AG1907*Source!I344, 7)</f>
        <v>0</v>
      </c>
      <c r="H3965" s="44"/>
      <c r="I3965" s="43"/>
      <c r="J3965" s="44"/>
      <c r="K3965" s="43"/>
      <c r="L3965" s="44"/>
    </row>
    <row r="3966" spans="1:83" ht="14.25" x14ac:dyDescent="0.2">
      <c r="A3966" s="40"/>
      <c r="B3966" s="40" t="str">
        <f>EtalonRes!I1908</f>
        <v>22.2.02.23</v>
      </c>
      <c r="C3966" s="49" t="str">
        <f>EtalonRes!K1908</f>
        <v>Арматура линейная</v>
      </c>
      <c r="D3966" s="50" t="str">
        <f>EtalonRes!O1908</f>
        <v>т</v>
      </c>
      <c r="E3966" s="51">
        <f>EtalonRes!X1908</f>
        <v>0</v>
      </c>
      <c r="F3966" s="51">
        <f t="shared" si="161"/>
        <v>0</v>
      </c>
      <c r="G3966" s="51">
        <f>ROUND(EtalonRes!AG1908*Source!I344, 7)</f>
        <v>0</v>
      </c>
      <c r="H3966" s="52"/>
      <c r="I3966" s="53"/>
      <c r="J3966" s="52"/>
      <c r="K3966" s="53"/>
      <c r="L3966" s="52"/>
    </row>
    <row r="3967" spans="1:83" ht="15" x14ac:dyDescent="0.2">
      <c r="A3967" s="40"/>
      <c r="B3967" s="40"/>
      <c r="C3967" s="55" t="s">
        <v>1386</v>
      </c>
      <c r="D3967" s="41"/>
      <c r="E3967" s="42"/>
      <c r="F3967" s="42"/>
      <c r="G3967" s="42"/>
      <c r="H3967" s="44"/>
      <c r="I3967" s="43"/>
      <c r="J3967" s="44"/>
      <c r="K3967" s="43"/>
      <c r="L3967" s="44">
        <f>L3944+L3946+L3947+L3960</f>
        <v>159333.69999999998</v>
      </c>
    </row>
    <row r="3968" spans="1:83" ht="14.25" x14ac:dyDescent="0.2">
      <c r="A3968" s="40"/>
      <c r="B3968" s="40"/>
      <c r="C3968" s="40" t="s">
        <v>1387</v>
      </c>
      <c r="D3968" s="41"/>
      <c r="E3968" s="42"/>
      <c r="F3968" s="42"/>
      <c r="G3968" s="42"/>
      <c r="H3968" s="44"/>
      <c r="I3968" s="43"/>
      <c r="J3968" s="44"/>
      <c r="K3968" s="43"/>
      <c r="L3968" s="44">
        <f>SUM(AR3942:AR3971)+SUM(AS3942:AS3971)+SUM(AT3942:AT3971)+SUM(AU3942:AU3971)+SUM(AV3942:AV3971)</f>
        <v>99173.38</v>
      </c>
    </row>
    <row r="3969" spans="1:83" ht="14.25" x14ac:dyDescent="0.2">
      <c r="A3969" s="40"/>
      <c r="B3969" s="40" t="s">
        <v>30</v>
      </c>
      <c r="C3969" s="40" t="s">
        <v>1388</v>
      </c>
      <c r="D3969" s="41" t="s">
        <v>1389</v>
      </c>
      <c r="E3969" s="42">
        <f>Source!BZ344</f>
        <v>103</v>
      </c>
      <c r="F3969" s="42"/>
      <c r="G3969" s="42">
        <f>Source!AT344</f>
        <v>103</v>
      </c>
      <c r="H3969" s="44"/>
      <c r="I3969" s="43"/>
      <c r="J3969" s="44"/>
      <c r="K3969" s="43"/>
      <c r="L3969" s="44">
        <f>SUM(AZ3942:AZ3971)</f>
        <v>102148.58</v>
      </c>
    </row>
    <row r="3970" spans="1:83" ht="14.25" x14ac:dyDescent="0.2">
      <c r="A3970" s="49"/>
      <c r="B3970" s="49" t="s">
        <v>31</v>
      </c>
      <c r="C3970" s="49" t="s">
        <v>1390</v>
      </c>
      <c r="D3970" s="50" t="s">
        <v>1389</v>
      </c>
      <c r="E3970" s="51">
        <f>Source!CA344</f>
        <v>60</v>
      </c>
      <c r="F3970" s="51"/>
      <c r="G3970" s="51">
        <f>Source!AU344</f>
        <v>60</v>
      </c>
      <c r="H3970" s="52"/>
      <c r="I3970" s="53"/>
      <c r="J3970" s="52"/>
      <c r="K3970" s="53"/>
      <c r="L3970" s="52">
        <f>SUM(BA3942:BA3971)</f>
        <v>59504.03</v>
      </c>
    </row>
    <row r="3971" spans="1:83" ht="15" x14ac:dyDescent="0.2">
      <c r="C3971" s="67" t="s">
        <v>1391</v>
      </c>
      <c r="D3971" s="67"/>
      <c r="E3971" s="67"/>
      <c r="F3971" s="67"/>
      <c r="G3971" s="67"/>
      <c r="H3971" s="67"/>
      <c r="I3971" s="68">
        <f>K3971/E3942</f>
        <v>320986.30999999994</v>
      </c>
      <c r="J3971" s="68"/>
      <c r="K3971" s="68">
        <f>L3944+L3946+L3960+L3969+L3970+L3947</f>
        <v>320986.30999999994</v>
      </c>
      <c r="L3971" s="68"/>
      <c r="AD3971">
        <f>ROUND((Source!AT344/100)*((ROUND(SUMIF(SmtRes!AQ1365:'SmtRes'!AQ1376,"=1",SmtRes!AD1365:'SmtRes'!AD1376)*Source!I344, 2)+ROUND(SUMIF(SmtRes!AQ1365:'SmtRes'!AQ1376,"=1",SmtRes!AC1365:'SmtRes'!AC1376)*Source!I344, 2))), 2)</f>
        <v>3411.33</v>
      </c>
      <c r="AE3971">
        <f>ROUND((Source!AU344/100)*((ROUND(SUMIF(SmtRes!AQ1365:'SmtRes'!AQ1376,"=1",SmtRes!AD1365:'SmtRes'!AD1376)*Source!I344, 2)+ROUND(SUMIF(SmtRes!AQ1365:'SmtRes'!AQ1376,"=1",SmtRes!AC1365:'SmtRes'!AC1376)*Source!I344, 2))), 2)</f>
        <v>1987.18</v>
      </c>
      <c r="AN3971" s="54">
        <f>L3944+L3946+L3960+L3969+L3970+L3947</f>
        <v>320986.30999999994</v>
      </c>
      <c r="AO3971" s="54">
        <f>L3946</f>
        <v>60160.319999999971</v>
      </c>
      <c r="AQ3971" t="s">
        <v>1392</v>
      </c>
      <c r="AR3971" s="54">
        <f>L3944</f>
        <v>68244.03</v>
      </c>
      <c r="AT3971" s="54">
        <f>L3947</f>
        <v>30929.35</v>
      </c>
      <c r="AV3971" t="s">
        <v>1392</v>
      </c>
      <c r="AW3971" s="54">
        <f>L3960</f>
        <v>0</v>
      </c>
      <c r="AZ3971">
        <f>Source!X344</f>
        <v>102148.58</v>
      </c>
      <c r="BA3971">
        <f>Source!Y344</f>
        <v>59504.03</v>
      </c>
      <c r="CD3971">
        <v>1</v>
      </c>
    </row>
    <row r="3973" spans="1:83" ht="16.5" x14ac:dyDescent="0.2">
      <c r="A3973" s="66" t="s">
        <v>1572</v>
      </c>
      <c r="B3973" s="66"/>
      <c r="C3973" s="66"/>
      <c r="D3973" s="66"/>
      <c r="E3973" s="66"/>
      <c r="F3973" s="66"/>
      <c r="G3973" s="66"/>
      <c r="H3973" s="66"/>
      <c r="I3973" s="66"/>
      <c r="J3973" s="66"/>
      <c r="K3973" s="66"/>
      <c r="L3973" s="66"/>
    </row>
    <row r="3974" spans="1:83" ht="120.75" x14ac:dyDescent="0.2">
      <c r="A3974" s="38" t="s">
        <v>401</v>
      </c>
      <c r="B3974" s="40" t="s">
        <v>1573</v>
      </c>
      <c r="C3974" s="40" t="s">
        <v>1574</v>
      </c>
      <c r="D3974" s="41" t="str">
        <f>Source!H380</f>
        <v>км</v>
      </c>
      <c r="E3974" s="42">
        <f>Source!K380</f>
        <v>1</v>
      </c>
      <c r="F3974" s="42"/>
      <c r="G3974" s="42">
        <f>Source!I380</f>
        <v>1</v>
      </c>
      <c r="H3974" s="44"/>
      <c r="I3974" s="43"/>
      <c r="J3974" s="44"/>
      <c r="K3974" s="43"/>
      <c r="L3974" s="44"/>
    </row>
    <row r="3975" spans="1:83" ht="14.25" x14ac:dyDescent="0.2">
      <c r="C3975" s="45" t="str">
        <f>Source!CB380</f>
        <v>прим. демонтаж</v>
      </c>
    </row>
    <row r="3976" spans="1:83" ht="38.25" x14ac:dyDescent="0.2">
      <c r="B3976" s="46" t="str">
        <f>Source!EO380</f>
        <v>Поправка: Сб.№33, п.1.33.20.4</v>
      </c>
      <c r="C3976" s="46" t="str">
        <f>Source!CN380</f>
        <v>Поправка: Сб.№33, п.1.33.20.4  Наименование: Работы на демонтаж грозозащитных тросов</v>
      </c>
    </row>
    <row r="3977" spans="1:83" ht="15" x14ac:dyDescent="0.2">
      <c r="A3977" s="39"/>
      <c r="B3977" s="42">
        <v>1</v>
      </c>
      <c r="C3977" s="39" t="s">
        <v>1380</v>
      </c>
      <c r="D3977" s="41" t="s">
        <v>1062</v>
      </c>
      <c r="E3977" s="47"/>
      <c r="F3977" s="42"/>
      <c r="G3977" s="47">
        <f>Source!U380</f>
        <v>17.225000000000001</v>
      </c>
      <c r="H3977" s="42"/>
      <c r="I3977" s="42"/>
      <c r="J3977" s="42"/>
      <c r="K3977" s="42"/>
      <c r="L3977" s="48">
        <f>SUM(L3978:L3978)-SUMIF(CE3978:CE3978, 1, L3978:L3978)</f>
        <v>8233.2099999999991</v>
      </c>
    </row>
    <row r="3978" spans="1:83" ht="28.5" x14ac:dyDescent="0.2">
      <c r="A3978" s="40"/>
      <c r="B3978" s="40" t="s">
        <v>1060</v>
      </c>
      <c r="C3978" s="40" t="s">
        <v>1061</v>
      </c>
      <c r="D3978" s="41" t="s">
        <v>1062</v>
      </c>
      <c r="E3978" s="42">
        <v>26.5</v>
      </c>
      <c r="F3978" s="42">
        <f>ROUND(0.65,7)</f>
        <v>0.65</v>
      </c>
      <c r="G3978" s="42">
        <f>SmtRes!CX1377</f>
        <v>17.225000000000001</v>
      </c>
      <c r="H3978" s="44"/>
      <c r="I3978" s="43"/>
      <c r="J3978" s="44">
        <f>SmtRes!CZ1377</f>
        <v>477.98</v>
      </c>
      <c r="K3978" s="43"/>
      <c r="L3978" s="44">
        <f>SmtRes!DI1377</f>
        <v>8233.2099999999991</v>
      </c>
    </row>
    <row r="3979" spans="1:83" ht="15" x14ac:dyDescent="0.2">
      <c r="A3979" s="39"/>
      <c r="B3979" s="42">
        <v>2</v>
      </c>
      <c r="C3979" s="39" t="s">
        <v>1381</v>
      </c>
      <c r="D3979" s="41"/>
      <c r="E3979" s="47"/>
      <c r="F3979" s="42"/>
      <c r="G3979" s="47"/>
      <c r="H3979" s="42"/>
      <c r="I3979" s="42"/>
      <c r="J3979" s="42"/>
      <c r="K3979" s="42"/>
      <c r="L3979" s="48">
        <f>SUM(L3980:L3988)-SUMIF(CE3980:CE3988, 1, L3980:L3988)</f>
        <v>5871.2999999999975</v>
      </c>
    </row>
    <row r="3980" spans="1:83" ht="15" x14ac:dyDescent="0.2">
      <c r="A3980" s="39"/>
      <c r="B3980" s="42"/>
      <c r="C3980" s="39" t="s">
        <v>1385</v>
      </c>
      <c r="D3980" s="41" t="s">
        <v>1062</v>
      </c>
      <c r="E3980" s="47"/>
      <c r="F3980" s="42"/>
      <c r="G3980" s="47">
        <f>Source!V380</f>
        <v>4.2445000000000004</v>
      </c>
      <c r="H3980" s="42"/>
      <c r="I3980" s="42"/>
      <c r="J3980" s="42"/>
      <c r="K3980" s="42"/>
      <c r="L3980" s="48">
        <f>SUMIF(CE3981:CE3988, 1, L3981:L3988)</f>
        <v>2566.12</v>
      </c>
      <c r="CE3980">
        <v>1</v>
      </c>
    </row>
    <row r="3981" spans="1:83" ht="28.5" x14ac:dyDescent="0.2">
      <c r="A3981" s="40"/>
      <c r="B3981" s="40" t="s">
        <v>1069</v>
      </c>
      <c r="C3981" s="40" t="s">
        <v>1071</v>
      </c>
      <c r="D3981" s="41" t="s">
        <v>961</v>
      </c>
      <c r="E3981" s="42">
        <v>0.55000000000000004</v>
      </c>
      <c r="F3981" s="42">
        <f t="shared" ref="F3981:F3988" si="162">ROUND(0.65,7)</f>
        <v>0.65</v>
      </c>
      <c r="G3981" s="42">
        <f>SmtRes!CX1379</f>
        <v>0.35749999999999998</v>
      </c>
      <c r="H3981" s="44">
        <f>SmtRes!CZ1379</f>
        <v>189.67</v>
      </c>
      <c r="I3981" s="43">
        <f>SmtRes!AJ1379</f>
        <v>1.23</v>
      </c>
      <c r="J3981" s="44">
        <f>ROUND(H3981*I3981, 2)</f>
        <v>233.29</v>
      </c>
      <c r="K3981" s="43"/>
      <c r="L3981" s="44">
        <f>SmtRes!DG1379</f>
        <v>83.4</v>
      </c>
    </row>
    <row r="3982" spans="1:83" ht="28.5" x14ac:dyDescent="0.2">
      <c r="A3982" s="40"/>
      <c r="B3982" s="40" t="s">
        <v>1072</v>
      </c>
      <c r="C3982" s="40" t="s">
        <v>1074</v>
      </c>
      <c r="D3982" s="41" t="s">
        <v>961</v>
      </c>
      <c r="E3982" s="42">
        <v>4.26</v>
      </c>
      <c r="F3982" s="42">
        <f t="shared" si="162"/>
        <v>0.65</v>
      </c>
      <c r="G3982" s="42">
        <f>SmtRes!CX1380</f>
        <v>2.7690000000000001</v>
      </c>
      <c r="H3982" s="44">
        <f>SmtRes!CZ1380</f>
        <v>1070.99</v>
      </c>
      <c r="I3982" s="43">
        <f>SmtRes!AJ1380</f>
        <v>1.19</v>
      </c>
      <c r="J3982" s="44">
        <f>ROUND(H3982*I3982, 2)</f>
        <v>1274.48</v>
      </c>
      <c r="K3982" s="43"/>
      <c r="L3982" s="44">
        <f>SmtRes!DG1380</f>
        <v>3529.04</v>
      </c>
    </row>
    <row r="3983" spans="1:83" ht="28.5" x14ac:dyDescent="0.2">
      <c r="A3983" s="40"/>
      <c r="B3983" s="40" t="s">
        <v>1068</v>
      </c>
      <c r="C3983" s="40" t="s">
        <v>1382</v>
      </c>
      <c r="D3983" s="41" t="s">
        <v>1062</v>
      </c>
      <c r="E3983" s="42">
        <f>SmtRes!DO1380*SmtRes!AT1380</f>
        <v>4.26</v>
      </c>
      <c r="F3983" s="42">
        <f t="shared" si="162"/>
        <v>0.65</v>
      </c>
      <c r="G3983" s="42">
        <f>SmtRes!DO1380*SmtRes!CX1380</f>
        <v>2.7690000000000001</v>
      </c>
      <c r="H3983" s="44"/>
      <c r="I3983" s="43"/>
      <c r="J3983" s="44">
        <f>ROUND(SmtRes!AG1380/SmtRes!DO1380, 2)</f>
        <v>642.05999999999995</v>
      </c>
      <c r="K3983" s="43"/>
      <c r="L3983" s="44">
        <f>SmtRes!DH1380</f>
        <v>1777.86</v>
      </c>
      <c r="CE3983">
        <v>1</v>
      </c>
    </row>
    <row r="3984" spans="1:83" ht="28.5" x14ac:dyDescent="0.2">
      <c r="A3984" s="40"/>
      <c r="B3984" s="40" t="s">
        <v>1075</v>
      </c>
      <c r="C3984" s="40" t="s">
        <v>1077</v>
      </c>
      <c r="D3984" s="41" t="s">
        <v>961</v>
      </c>
      <c r="E3984" s="42">
        <v>0.48</v>
      </c>
      <c r="F3984" s="42">
        <f t="shared" si="162"/>
        <v>0.65</v>
      </c>
      <c r="G3984" s="42">
        <f>SmtRes!CX1381</f>
        <v>0.312</v>
      </c>
      <c r="H3984" s="44"/>
      <c r="I3984" s="43"/>
      <c r="J3984" s="44">
        <f>SmtRes!CZ1381</f>
        <v>758.04</v>
      </c>
      <c r="K3984" s="43"/>
      <c r="L3984" s="44">
        <f>SmtRes!DG1381</f>
        <v>236.51</v>
      </c>
    </row>
    <row r="3985" spans="1:83" ht="28.5" x14ac:dyDescent="0.2">
      <c r="A3985" s="40"/>
      <c r="B3985" s="40" t="s">
        <v>1078</v>
      </c>
      <c r="C3985" s="40" t="s">
        <v>1383</v>
      </c>
      <c r="D3985" s="41" t="s">
        <v>1062</v>
      </c>
      <c r="E3985" s="42">
        <f>SmtRes!DO1381*SmtRes!AT1381</f>
        <v>0.48</v>
      </c>
      <c r="F3985" s="42">
        <f t="shared" si="162"/>
        <v>0.65</v>
      </c>
      <c r="G3985" s="42">
        <f>SmtRes!DO1381*SmtRes!CX1381</f>
        <v>0.312</v>
      </c>
      <c r="H3985" s="44"/>
      <c r="I3985" s="43"/>
      <c r="J3985" s="44">
        <f>ROUND(SmtRes!AG1381/SmtRes!DO1381, 2)</f>
        <v>477.98</v>
      </c>
      <c r="K3985" s="43"/>
      <c r="L3985" s="44">
        <f>SmtRes!DH1381</f>
        <v>149.13</v>
      </c>
      <c r="CE3985">
        <v>1</v>
      </c>
    </row>
    <row r="3986" spans="1:83" ht="28.5" x14ac:dyDescent="0.2">
      <c r="A3986" s="40"/>
      <c r="B3986" s="40" t="s">
        <v>1079</v>
      </c>
      <c r="C3986" s="40" t="s">
        <v>1081</v>
      </c>
      <c r="D3986" s="41" t="s">
        <v>961</v>
      </c>
      <c r="E3986" s="42">
        <v>1.79</v>
      </c>
      <c r="F3986" s="42">
        <f t="shared" si="162"/>
        <v>0.65</v>
      </c>
      <c r="G3986" s="42">
        <f>SmtRes!CX1382</f>
        <v>1.1635</v>
      </c>
      <c r="H3986" s="44">
        <f>SmtRes!CZ1382</f>
        <v>1521.77</v>
      </c>
      <c r="I3986" s="43">
        <f>SmtRes!AJ1382</f>
        <v>1.1299999999999999</v>
      </c>
      <c r="J3986" s="44">
        <f>ROUND(H3986*I3986, 2)</f>
        <v>1719.6</v>
      </c>
      <c r="K3986" s="43"/>
      <c r="L3986" s="44">
        <f>SmtRes!DG1382</f>
        <v>2000.75</v>
      </c>
    </row>
    <row r="3987" spans="1:83" ht="28.5" x14ac:dyDescent="0.2">
      <c r="A3987" s="40"/>
      <c r="B3987" s="40" t="s">
        <v>1082</v>
      </c>
      <c r="C3987" s="40" t="s">
        <v>1384</v>
      </c>
      <c r="D3987" s="41" t="s">
        <v>1062</v>
      </c>
      <c r="E3987" s="42">
        <f>SmtRes!DO1382*SmtRes!AT1382</f>
        <v>1.79</v>
      </c>
      <c r="F3987" s="42">
        <f t="shared" si="162"/>
        <v>0.65</v>
      </c>
      <c r="G3987" s="42">
        <f>SmtRes!DO1382*SmtRes!CX1382</f>
        <v>1.1635</v>
      </c>
      <c r="H3987" s="44"/>
      <c r="I3987" s="43"/>
      <c r="J3987" s="44">
        <f>ROUND(SmtRes!AG1382/SmtRes!DO1382, 2)</f>
        <v>549.32000000000005</v>
      </c>
      <c r="K3987" s="43"/>
      <c r="L3987" s="44">
        <f>SmtRes!DH1382</f>
        <v>639.13</v>
      </c>
      <c r="CE3987">
        <v>1</v>
      </c>
    </row>
    <row r="3988" spans="1:83" ht="28.5" x14ac:dyDescent="0.2">
      <c r="A3988" s="40"/>
      <c r="B3988" s="40" t="s">
        <v>1083</v>
      </c>
      <c r="C3988" s="40" t="s">
        <v>1085</v>
      </c>
      <c r="D3988" s="41" t="s">
        <v>961</v>
      </c>
      <c r="E3988" s="42">
        <v>2.0699999999999998</v>
      </c>
      <c r="F3988" s="42">
        <f t="shared" si="162"/>
        <v>0.65</v>
      </c>
      <c r="G3988" s="42">
        <f>SmtRes!CX1383</f>
        <v>1.3454999999999999</v>
      </c>
      <c r="H3988" s="44">
        <f>SmtRes!CZ1383</f>
        <v>12.74</v>
      </c>
      <c r="I3988" s="43">
        <f>SmtRes!AJ1383</f>
        <v>1.26</v>
      </c>
      <c r="J3988" s="44">
        <f>ROUND(H3988*I3988, 2)</f>
        <v>16.05</v>
      </c>
      <c r="K3988" s="43"/>
      <c r="L3988" s="44">
        <f>SmtRes!DG1383</f>
        <v>21.6</v>
      </c>
    </row>
    <row r="3989" spans="1:83" ht="14.25" x14ac:dyDescent="0.2">
      <c r="A3989" s="40"/>
      <c r="B3989" s="40" t="str">
        <f>EtalonRes!I1916</f>
        <v>20.1.02.19</v>
      </c>
      <c r="C3989" s="40" t="str">
        <f>EtalonRes!K1916</f>
        <v>Трос грозозащитный</v>
      </c>
      <c r="D3989" s="41" t="str">
        <f>EtalonRes!O1916</f>
        <v>т</v>
      </c>
      <c r="E3989" s="42">
        <f>EtalonRes!X1916</f>
        <v>0</v>
      </c>
      <c r="F3989" s="42">
        <f>ROUND(0,7)</f>
        <v>0</v>
      </c>
      <c r="G3989" s="42">
        <f>ROUND(EtalonRes!AG1916*Source!I380, 7)</f>
        <v>0</v>
      </c>
      <c r="H3989" s="44"/>
      <c r="I3989" s="43"/>
      <c r="J3989" s="44"/>
      <c r="K3989" s="43"/>
      <c r="L3989" s="44"/>
    </row>
    <row r="3990" spans="1:83" ht="28.5" x14ac:dyDescent="0.2">
      <c r="A3990" s="40"/>
      <c r="B3990" s="40" t="str">
        <f>EtalonRes!I1917</f>
        <v>22.2.01.03</v>
      </c>
      <c r="C3990" s="40" t="str">
        <f>EtalonRes!K1917</f>
        <v>Изоляторы линейные подвесные тарельчатые</v>
      </c>
      <c r="D3990" s="41" t="str">
        <f>EtalonRes!O1917</f>
        <v>т</v>
      </c>
      <c r="E3990" s="42">
        <f>EtalonRes!X1917</f>
        <v>0</v>
      </c>
      <c r="F3990" s="42">
        <f>ROUND(0,7)</f>
        <v>0</v>
      </c>
      <c r="G3990" s="42">
        <f>ROUND(EtalonRes!AG1917*Source!I380, 7)</f>
        <v>0</v>
      </c>
      <c r="H3990" s="44"/>
      <c r="I3990" s="43"/>
      <c r="J3990" s="44"/>
      <c r="K3990" s="43"/>
      <c r="L3990" s="44"/>
    </row>
    <row r="3991" spans="1:83" ht="14.25" x14ac:dyDescent="0.2">
      <c r="A3991" s="40"/>
      <c r="B3991" s="40" t="str">
        <f>EtalonRes!I1918</f>
        <v>22.2.02.23</v>
      </c>
      <c r="C3991" s="49" t="str">
        <f>EtalonRes!K1918</f>
        <v>Арматура линейная</v>
      </c>
      <c r="D3991" s="50" t="str">
        <f>EtalonRes!O1918</f>
        <v>т</v>
      </c>
      <c r="E3991" s="51">
        <f>EtalonRes!X1918</f>
        <v>0</v>
      </c>
      <c r="F3991" s="51">
        <f>ROUND(0,7)</f>
        <v>0</v>
      </c>
      <c r="G3991" s="51">
        <f>ROUND(EtalonRes!AG1918*Source!I380, 7)</f>
        <v>0</v>
      </c>
      <c r="H3991" s="52"/>
      <c r="I3991" s="53"/>
      <c r="J3991" s="52"/>
      <c r="K3991" s="53"/>
      <c r="L3991" s="52"/>
    </row>
    <row r="3992" spans="1:83" ht="15" x14ac:dyDescent="0.2">
      <c r="A3992" s="40"/>
      <c r="B3992" s="40"/>
      <c r="C3992" s="55" t="s">
        <v>1386</v>
      </c>
      <c r="D3992" s="41"/>
      <c r="E3992" s="42"/>
      <c r="F3992" s="42"/>
      <c r="G3992" s="42"/>
      <c r="H3992" s="44"/>
      <c r="I3992" s="43"/>
      <c r="J3992" s="44"/>
      <c r="K3992" s="43"/>
      <c r="L3992" s="44">
        <f>L3977+L3979+L3980</f>
        <v>16670.629999999997</v>
      </c>
    </row>
    <row r="3993" spans="1:83" ht="14.25" x14ac:dyDescent="0.2">
      <c r="A3993" s="40"/>
      <c r="B3993" s="40"/>
      <c r="C3993" s="40" t="s">
        <v>1387</v>
      </c>
      <c r="D3993" s="41"/>
      <c r="E3993" s="42"/>
      <c r="F3993" s="42"/>
      <c r="G3993" s="42"/>
      <c r="H3993" s="44"/>
      <c r="I3993" s="43"/>
      <c r="J3993" s="44"/>
      <c r="K3993" s="43"/>
      <c r="L3993" s="44">
        <f>SUM(AR3974:AR3996)+SUM(AS3974:AS3996)+SUM(AT3974:AT3996)+SUM(AU3974:AU3996)+SUM(AV3974:AV3996)</f>
        <v>10799.329999999998</v>
      </c>
    </row>
    <row r="3994" spans="1:83" ht="14.25" x14ac:dyDescent="0.2">
      <c r="A3994" s="40"/>
      <c r="B3994" s="40" t="s">
        <v>30</v>
      </c>
      <c r="C3994" s="40" t="s">
        <v>1388</v>
      </c>
      <c r="D3994" s="41" t="s">
        <v>1389</v>
      </c>
      <c r="E3994" s="42">
        <f>Source!BZ380</f>
        <v>103</v>
      </c>
      <c r="F3994" s="42"/>
      <c r="G3994" s="42">
        <f>Source!AT380</f>
        <v>103</v>
      </c>
      <c r="H3994" s="44"/>
      <c r="I3994" s="43"/>
      <c r="J3994" s="44"/>
      <c r="K3994" s="43"/>
      <c r="L3994" s="44">
        <f>SUM(AZ3974:AZ3996)</f>
        <v>11123.31</v>
      </c>
    </row>
    <row r="3995" spans="1:83" ht="14.25" x14ac:dyDescent="0.2">
      <c r="A3995" s="49"/>
      <c r="B3995" s="49" t="s">
        <v>31</v>
      </c>
      <c r="C3995" s="49" t="s">
        <v>1390</v>
      </c>
      <c r="D3995" s="50" t="s">
        <v>1389</v>
      </c>
      <c r="E3995" s="51">
        <f>Source!CA380</f>
        <v>60</v>
      </c>
      <c r="F3995" s="51"/>
      <c r="G3995" s="51">
        <f>Source!AU380</f>
        <v>60</v>
      </c>
      <c r="H3995" s="52"/>
      <c r="I3995" s="53"/>
      <c r="J3995" s="52"/>
      <c r="K3995" s="53"/>
      <c r="L3995" s="52">
        <f>SUM(BA3974:BA3996)</f>
        <v>6479.6</v>
      </c>
    </row>
    <row r="3996" spans="1:83" ht="15" x14ac:dyDescent="0.2">
      <c r="C3996" s="67" t="s">
        <v>1391</v>
      </c>
      <c r="D3996" s="67"/>
      <c r="E3996" s="67"/>
      <c r="F3996" s="67"/>
      <c r="G3996" s="67"/>
      <c r="H3996" s="67"/>
      <c r="I3996" s="68">
        <f>K3996/E3974</f>
        <v>34273.54</v>
      </c>
      <c r="J3996" s="68"/>
      <c r="K3996" s="68">
        <f>L3977+L3979+L3994+L3995+L3980</f>
        <v>34273.54</v>
      </c>
      <c r="L3996" s="68"/>
      <c r="AD3996">
        <f>ROUND((Source!AT380/100)*((ROUND(SUMIF(SmtRes!AQ1377:'SmtRes'!AQ1383,"=1",SmtRes!AD1377:'SmtRes'!AD1383)*Source!I380, 2)+ROUND(SUMIF(SmtRes!AQ1377:'SmtRes'!AQ1383,"=1",SmtRes!AC1377:'SmtRes'!AC1383)*Source!I380, 2))), 2)</f>
        <v>2211.7600000000002</v>
      </c>
      <c r="AE3996">
        <f>ROUND((Source!AU380/100)*((ROUND(SUMIF(SmtRes!AQ1377:'SmtRes'!AQ1383,"=1",SmtRes!AD1377:'SmtRes'!AD1383)*Source!I380, 2)+ROUND(SUMIF(SmtRes!AQ1377:'SmtRes'!AQ1383,"=1",SmtRes!AC1377:'SmtRes'!AC1383)*Source!I380, 2))), 2)</f>
        <v>1288.4000000000001</v>
      </c>
      <c r="AN3996" s="54">
        <f>L3977+L3979+L3994+L3995+L3980</f>
        <v>34273.54</v>
      </c>
      <c r="AO3996" s="54">
        <f>L3979</f>
        <v>5871.2999999999975</v>
      </c>
      <c r="AQ3996" t="s">
        <v>1392</v>
      </c>
      <c r="AR3996" s="54">
        <f>L3977</f>
        <v>8233.2099999999991</v>
      </c>
      <c r="AT3996" s="54">
        <f>L3980</f>
        <v>2566.12</v>
      </c>
      <c r="AV3996" t="s">
        <v>1392</v>
      </c>
      <c r="AW3996">
        <f>0</f>
        <v>0</v>
      </c>
      <c r="AZ3996">
        <f>Source!X380</f>
        <v>11123.31</v>
      </c>
      <c r="BA3996">
        <f>Source!Y380</f>
        <v>6479.6</v>
      </c>
      <c r="CD3996">
        <v>1</v>
      </c>
    </row>
    <row r="3997" spans="1:83" ht="82.5" x14ac:dyDescent="0.2">
      <c r="A3997" s="38" t="s">
        <v>408</v>
      </c>
      <c r="B3997" s="40" t="s">
        <v>1573</v>
      </c>
      <c r="C3997" s="40" t="s">
        <v>1575</v>
      </c>
      <c r="D3997" s="41" t="str">
        <f>Source!H381</f>
        <v>км</v>
      </c>
      <c r="E3997" s="42">
        <f>Source!K381</f>
        <v>1</v>
      </c>
      <c r="F3997" s="42"/>
      <c r="G3997" s="42">
        <f>Source!I381</f>
        <v>1</v>
      </c>
      <c r="H3997" s="44"/>
      <c r="I3997" s="43"/>
      <c r="J3997" s="44"/>
      <c r="K3997" s="43"/>
      <c r="L3997" s="44"/>
    </row>
    <row r="3998" spans="1:83" ht="15" x14ac:dyDescent="0.2">
      <c r="A3998" s="39"/>
      <c r="B3998" s="42">
        <v>1</v>
      </c>
      <c r="C3998" s="39" t="s">
        <v>1380</v>
      </c>
      <c r="D3998" s="41" t="s">
        <v>1062</v>
      </c>
      <c r="E3998" s="47"/>
      <c r="F3998" s="42"/>
      <c r="G3998" s="47">
        <f>Source!U381</f>
        <v>26.5</v>
      </c>
      <c r="H3998" s="42"/>
      <c r="I3998" s="42"/>
      <c r="J3998" s="42"/>
      <c r="K3998" s="42"/>
      <c r="L3998" s="48">
        <f>SUM(L3999:L3999)-SUMIF(CE3999:CE3999, 1, L3999:L3999)</f>
        <v>12666.47</v>
      </c>
    </row>
    <row r="3999" spans="1:83" ht="28.5" x14ac:dyDescent="0.2">
      <c r="A3999" s="40"/>
      <c r="B3999" s="40" t="s">
        <v>1060</v>
      </c>
      <c r="C3999" s="40" t="s">
        <v>1061</v>
      </c>
      <c r="D3999" s="41" t="s">
        <v>1062</v>
      </c>
      <c r="E3999" s="42">
        <v>26.5</v>
      </c>
      <c r="F3999" s="42"/>
      <c r="G3999" s="42">
        <f>SmtRes!CX1384</f>
        <v>26.5</v>
      </c>
      <c r="H3999" s="44"/>
      <c r="I3999" s="43"/>
      <c r="J3999" s="44">
        <f>SmtRes!CZ1384</f>
        <v>477.98</v>
      </c>
      <c r="K3999" s="43"/>
      <c r="L3999" s="44">
        <f>SmtRes!DI1384</f>
        <v>12666.47</v>
      </c>
    </row>
    <row r="4000" spans="1:83" ht="15" x14ac:dyDescent="0.2">
      <c r="A4000" s="39"/>
      <c r="B4000" s="42">
        <v>2</v>
      </c>
      <c r="C4000" s="39" t="s">
        <v>1381</v>
      </c>
      <c r="D4000" s="41"/>
      <c r="E4000" s="47"/>
      <c r="F4000" s="42"/>
      <c r="G4000" s="47"/>
      <c r="H4000" s="42"/>
      <c r="I4000" s="42"/>
      <c r="J4000" s="42"/>
      <c r="K4000" s="42"/>
      <c r="L4000" s="48">
        <f>SUM(L4001:L4009)-SUMIF(CE4001:CE4009, 1, L4001:L4009)</f>
        <v>9032.7500000000036</v>
      </c>
    </row>
    <row r="4001" spans="1:83" ht="15" x14ac:dyDescent="0.2">
      <c r="A4001" s="39"/>
      <c r="B4001" s="42"/>
      <c r="C4001" s="39" t="s">
        <v>1385</v>
      </c>
      <c r="D4001" s="41" t="s">
        <v>1062</v>
      </c>
      <c r="E4001" s="47"/>
      <c r="F4001" s="42"/>
      <c r="G4001" s="47">
        <f>Source!V381</f>
        <v>6.53</v>
      </c>
      <c r="H4001" s="42"/>
      <c r="I4001" s="42"/>
      <c r="J4001" s="42"/>
      <c r="K4001" s="42"/>
      <c r="L4001" s="48">
        <f>SUMIF(CE4002:CE4009, 1, L4002:L4009)</f>
        <v>3947.8899999999994</v>
      </c>
      <c r="CE4001">
        <v>1</v>
      </c>
    </row>
    <row r="4002" spans="1:83" ht="28.5" x14ac:dyDescent="0.2">
      <c r="A4002" s="40"/>
      <c r="B4002" s="40" t="s">
        <v>1069</v>
      </c>
      <c r="C4002" s="40" t="s">
        <v>1071</v>
      </c>
      <c r="D4002" s="41" t="s">
        <v>961</v>
      </c>
      <c r="E4002" s="42">
        <v>0.55000000000000004</v>
      </c>
      <c r="F4002" s="42"/>
      <c r="G4002" s="42">
        <f>SmtRes!CX1386</f>
        <v>0.55000000000000004</v>
      </c>
      <c r="H4002" s="44">
        <f>SmtRes!CZ1386</f>
        <v>189.67</v>
      </c>
      <c r="I4002" s="43">
        <f>SmtRes!AJ1386</f>
        <v>1.23</v>
      </c>
      <c r="J4002" s="44">
        <f>ROUND(H4002*I4002, 2)</f>
        <v>233.29</v>
      </c>
      <c r="K4002" s="43"/>
      <c r="L4002" s="44">
        <f>SmtRes!DG1386</f>
        <v>128.31</v>
      </c>
    </row>
    <row r="4003" spans="1:83" ht="28.5" x14ac:dyDescent="0.2">
      <c r="A4003" s="40"/>
      <c r="B4003" s="40" t="s">
        <v>1072</v>
      </c>
      <c r="C4003" s="40" t="s">
        <v>1074</v>
      </c>
      <c r="D4003" s="41" t="s">
        <v>961</v>
      </c>
      <c r="E4003" s="42">
        <v>4.26</v>
      </c>
      <c r="F4003" s="42"/>
      <c r="G4003" s="42">
        <f>SmtRes!CX1387</f>
        <v>4.26</v>
      </c>
      <c r="H4003" s="44">
        <f>SmtRes!CZ1387</f>
        <v>1070.99</v>
      </c>
      <c r="I4003" s="43">
        <f>SmtRes!AJ1387</f>
        <v>1.19</v>
      </c>
      <c r="J4003" s="44">
        <f>ROUND(H4003*I4003, 2)</f>
        <v>1274.48</v>
      </c>
      <c r="K4003" s="43"/>
      <c r="L4003" s="44">
        <f>SmtRes!DG1387</f>
        <v>5429.28</v>
      </c>
    </row>
    <row r="4004" spans="1:83" ht="28.5" x14ac:dyDescent="0.2">
      <c r="A4004" s="40"/>
      <c r="B4004" s="40" t="s">
        <v>1068</v>
      </c>
      <c r="C4004" s="40" t="s">
        <v>1382</v>
      </c>
      <c r="D4004" s="41" t="s">
        <v>1062</v>
      </c>
      <c r="E4004" s="42">
        <f>SmtRes!DO1387*SmtRes!AT1387</f>
        <v>4.26</v>
      </c>
      <c r="F4004" s="42"/>
      <c r="G4004" s="42">
        <f>SmtRes!DO1387*SmtRes!CX1387</f>
        <v>4.26</v>
      </c>
      <c r="H4004" s="44"/>
      <c r="I4004" s="43"/>
      <c r="J4004" s="44">
        <f>ROUND(SmtRes!AG1387/SmtRes!DO1387, 2)</f>
        <v>642.05999999999995</v>
      </c>
      <c r="K4004" s="43"/>
      <c r="L4004" s="44">
        <f>SmtRes!DH1387</f>
        <v>2735.18</v>
      </c>
      <c r="CE4004">
        <v>1</v>
      </c>
    </row>
    <row r="4005" spans="1:83" ht="28.5" x14ac:dyDescent="0.2">
      <c r="A4005" s="40"/>
      <c r="B4005" s="40" t="s">
        <v>1075</v>
      </c>
      <c r="C4005" s="40" t="s">
        <v>1077</v>
      </c>
      <c r="D4005" s="41" t="s">
        <v>961</v>
      </c>
      <c r="E4005" s="42">
        <v>0.48</v>
      </c>
      <c r="F4005" s="42"/>
      <c r="G4005" s="42">
        <f>SmtRes!CX1388</f>
        <v>0.48</v>
      </c>
      <c r="H4005" s="44"/>
      <c r="I4005" s="43"/>
      <c r="J4005" s="44">
        <f>SmtRes!CZ1388</f>
        <v>758.04</v>
      </c>
      <c r="K4005" s="43"/>
      <c r="L4005" s="44">
        <f>SmtRes!DG1388</f>
        <v>363.86</v>
      </c>
    </row>
    <row r="4006" spans="1:83" ht="28.5" x14ac:dyDescent="0.2">
      <c r="A4006" s="40"/>
      <c r="B4006" s="40" t="s">
        <v>1078</v>
      </c>
      <c r="C4006" s="40" t="s">
        <v>1383</v>
      </c>
      <c r="D4006" s="41" t="s">
        <v>1062</v>
      </c>
      <c r="E4006" s="42">
        <f>SmtRes!DO1388*SmtRes!AT1388</f>
        <v>0.48</v>
      </c>
      <c r="F4006" s="42"/>
      <c r="G4006" s="42">
        <f>SmtRes!DO1388*SmtRes!CX1388</f>
        <v>0.48</v>
      </c>
      <c r="H4006" s="44"/>
      <c r="I4006" s="43"/>
      <c r="J4006" s="44">
        <f>ROUND(SmtRes!AG1388/SmtRes!DO1388, 2)</f>
        <v>477.98</v>
      </c>
      <c r="K4006" s="43"/>
      <c r="L4006" s="44">
        <f>SmtRes!DH1388</f>
        <v>229.43</v>
      </c>
      <c r="CE4006">
        <v>1</v>
      </c>
    </row>
    <row r="4007" spans="1:83" ht="28.5" x14ac:dyDescent="0.2">
      <c r="A4007" s="40"/>
      <c r="B4007" s="40" t="s">
        <v>1079</v>
      </c>
      <c r="C4007" s="40" t="s">
        <v>1081</v>
      </c>
      <c r="D4007" s="41" t="s">
        <v>961</v>
      </c>
      <c r="E4007" s="42">
        <v>1.79</v>
      </c>
      <c r="F4007" s="42"/>
      <c r="G4007" s="42">
        <f>SmtRes!CX1389</f>
        <v>1.79</v>
      </c>
      <c r="H4007" s="44">
        <f>SmtRes!CZ1389</f>
        <v>1521.77</v>
      </c>
      <c r="I4007" s="43">
        <f>SmtRes!AJ1389</f>
        <v>1.1299999999999999</v>
      </c>
      <c r="J4007" s="44">
        <f>ROUND(H4007*I4007, 2)</f>
        <v>1719.6</v>
      </c>
      <c r="K4007" s="43"/>
      <c r="L4007" s="44">
        <f>SmtRes!DG1389</f>
        <v>3078.08</v>
      </c>
    </row>
    <row r="4008" spans="1:83" ht="28.5" x14ac:dyDescent="0.2">
      <c r="A4008" s="40"/>
      <c r="B4008" s="40" t="s">
        <v>1082</v>
      </c>
      <c r="C4008" s="40" t="s">
        <v>1384</v>
      </c>
      <c r="D4008" s="41" t="s">
        <v>1062</v>
      </c>
      <c r="E4008" s="42">
        <f>SmtRes!DO1389*SmtRes!AT1389</f>
        <v>1.79</v>
      </c>
      <c r="F4008" s="42"/>
      <c r="G4008" s="42">
        <f>SmtRes!DO1389*SmtRes!CX1389</f>
        <v>1.79</v>
      </c>
      <c r="H4008" s="44"/>
      <c r="I4008" s="43"/>
      <c r="J4008" s="44">
        <f>ROUND(SmtRes!AG1389/SmtRes!DO1389, 2)</f>
        <v>549.32000000000005</v>
      </c>
      <c r="K4008" s="43"/>
      <c r="L4008" s="44">
        <f>SmtRes!DH1389</f>
        <v>983.28</v>
      </c>
      <c r="CE4008">
        <v>1</v>
      </c>
    </row>
    <row r="4009" spans="1:83" ht="28.5" x14ac:dyDescent="0.2">
      <c r="A4009" s="40"/>
      <c r="B4009" s="40" t="s">
        <v>1083</v>
      </c>
      <c r="C4009" s="40" t="s">
        <v>1085</v>
      </c>
      <c r="D4009" s="41" t="s">
        <v>961</v>
      </c>
      <c r="E4009" s="42">
        <v>2.0699999999999998</v>
      </c>
      <c r="F4009" s="42"/>
      <c r="G4009" s="42">
        <f>SmtRes!CX1390</f>
        <v>2.0699999999999998</v>
      </c>
      <c r="H4009" s="44">
        <f>SmtRes!CZ1390</f>
        <v>12.74</v>
      </c>
      <c r="I4009" s="43">
        <f>SmtRes!AJ1390</f>
        <v>1.26</v>
      </c>
      <c r="J4009" s="44">
        <f>ROUND(H4009*I4009, 2)</f>
        <v>16.05</v>
      </c>
      <c r="K4009" s="43"/>
      <c r="L4009" s="44">
        <f>SmtRes!DG1390</f>
        <v>33.22</v>
      </c>
    </row>
    <row r="4010" spans="1:83" ht="14.25" x14ac:dyDescent="0.2">
      <c r="A4010" s="40"/>
      <c r="B4010" s="40" t="str">
        <f>EtalonRes!I1926</f>
        <v>20.1.02.19</v>
      </c>
      <c r="C4010" s="40" t="str">
        <f>EtalonRes!K1926</f>
        <v>Трос грозозащитный</v>
      </c>
      <c r="D4010" s="41" t="str">
        <f>EtalonRes!O1926</f>
        <v>т</v>
      </c>
      <c r="E4010" s="42">
        <f>EtalonRes!X1926</f>
        <v>0</v>
      </c>
      <c r="F4010" s="42">
        <f>ROUND(0,7)</f>
        <v>0</v>
      </c>
      <c r="G4010" s="42">
        <f>ROUND(EtalonRes!AG1926*Source!I381, 7)</f>
        <v>0</v>
      </c>
      <c r="H4010" s="44"/>
      <c r="I4010" s="43"/>
      <c r="J4010" s="44"/>
      <c r="K4010" s="43"/>
      <c r="L4010" s="44"/>
    </row>
    <row r="4011" spans="1:83" ht="28.5" x14ac:dyDescent="0.2">
      <c r="A4011" s="40"/>
      <c r="B4011" s="40" t="str">
        <f>EtalonRes!I1927</f>
        <v>22.2.01.03</v>
      </c>
      <c r="C4011" s="40" t="str">
        <f>EtalonRes!K1927</f>
        <v>Изоляторы линейные подвесные тарельчатые</v>
      </c>
      <c r="D4011" s="41" t="str">
        <f>EtalonRes!O1927</f>
        <v>т</v>
      </c>
      <c r="E4011" s="42">
        <f>EtalonRes!X1927</f>
        <v>0</v>
      </c>
      <c r="F4011" s="42">
        <f>ROUND(0,7)</f>
        <v>0</v>
      </c>
      <c r="G4011" s="42">
        <f>ROUND(EtalonRes!AG1927*Source!I381, 7)</f>
        <v>0</v>
      </c>
      <c r="H4011" s="44"/>
      <c r="I4011" s="43"/>
      <c r="J4011" s="44"/>
      <c r="K4011" s="43"/>
      <c r="L4011" s="44"/>
    </row>
    <row r="4012" spans="1:83" ht="14.25" x14ac:dyDescent="0.2">
      <c r="A4012" s="40"/>
      <c r="B4012" s="40" t="str">
        <f>EtalonRes!I1928</f>
        <v>22.2.02.23</v>
      </c>
      <c r="C4012" s="49" t="str">
        <f>EtalonRes!K1928</f>
        <v>Арматура линейная</v>
      </c>
      <c r="D4012" s="50" t="str">
        <f>EtalonRes!O1928</f>
        <v>т</v>
      </c>
      <c r="E4012" s="51">
        <f>EtalonRes!X1928</f>
        <v>0</v>
      </c>
      <c r="F4012" s="51">
        <f>ROUND(0,7)</f>
        <v>0</v>
      </c>
      <c r="G4012" s="51">
        <f>ROUND(EtalonRes!AG1928*Source!I381, 7)</f>
        <v>0</v>
      </c>
      <c r="H4012" s="52"/>
      <c r="I4012" s="53"/>
      <c r="J4012" s="52"/>
      <c r="K4012" s="53"/>
      <c r="L4012" s="52"/>
    </row>
    <row r="4013" spans="1:83" ht="15" x14ac:dyDescent="0.2">
      <c r="A4013" s="40"/>
      <c r="B4013" s="40"/>
      <c r="C4013" s="55" t="s">
        <v>1386</v>
      </c>
      <c r="D4013" s="41"/>
      <c r="E4013" s="42"/>
      <c r="F4013" s="42"/>
      <c r="G4013" s="42"/>
      <c r="H4013" s="44"/>
      <c r="I4013" s="43"/>
      <c r="J4013" s="44"/>
      <c r="K4013" s="43"/>
      <c r="L4013" s="44">
        <f>L3998+L4000+L4001</f>
        <v>25647.11</v>
      </c>
    </row>
    <row r="4014" spans="1:83" ht="14.25" x14ac:dyDescent="0.2">
      <c r="A4014" s="40"/>
      <c r="B4014" s="40"/>
      <c r="C4014" s="40" t="s">
        <v>1387</v>
      </c>
      <c r="D4014" s="41"/>
      <c r="E4014" s="42"/>
      <c r="F4014" s="42"/>
      <c r="G4014" s="42"/>
      <c r="H4014" s="44"/>
      <c r="I4014" s="43"/>
      <c r="J4014" s="44"/>
      <c r="K4014" s="43"/>
      <c r="L4014" s="44">
        <f>SUM(AR3997:AR4017)+SUM(AS3997:AS4017)+SUM(AT3997:AT4017)+SUM(AU3997:AU4017)+SUM(AV3997:AV4017)</f>
        <v>16614.36</v>
      </c>
    </row>
    <row r="4015" spans="1:83" ht="14.25" x14ac:dyDescent="0.2">
      <c r="A4015" s="40"/>
      <c r="B4015" s="40" t="s">
        <v>30</v>
      </c>
      <c r="C4015" s="40" t="s">
        <v>1388</v>
      </c>
      <c r="D4015" s="41" t="s">
        <v>1389</v>
      </c>
      <c r="E4015" s="42">
        <f>Source!BZ381</f>
        <v>103</v>
      </c>
      <c r="F4015" s="42"/>
      <c r="G4015" s="42">
        <f>Source!AT381</f>
        <v>103</v>
      </c>
      <c r="H4015" s="44"/>
      <c r="I4015" s="43"/>
      <c r="J4015" s="44"/>
      <c r="K4015" s="43"/>
      <c r="L4015" s="44">
        <f>SUM(AZ3997:AZ4017)</f>
        <v>17112.79</v>
      </c>
    </row>
    <row r="4016" spans="1:83" ht="14.25" x14ac:dyDescent="0.2">
      <c r="A4016" s="49"/>
      <c r="B4016" s="49" t="s">
        <v>31</v>
      </c>
      <c r="C4016" s="49" t="s">
        <v>1390</v>
      </c>
      <c r="D4016" s="50" t="s">
        <v>1389</v>
      </c>
      <c r="E4016" s="51">
        <f>Source!CA381</f>
        <v>60</v>
      </c>
      <c r="F4016" s="51"/>
      <c r="G4016" s="51">
        <f>Source!AU381</f>
        <v>60</v>
      </c>
      <c r="H4016" s="52"/>
      <c r="I4016" s="53"/>
      <c r="J4016" s="52"/>
      <c r="K4016" s="53"/>
      <c r="L4016" s="52">
        <f>SUM(BA3997:BA4017)</f>
        <v>9968.6200000000008</v>
      </c>
    </row>
    <row r="4017" spans="1:83" ht="15" x14ac:dyDescent="0.2">
      <c r="C4017" s="67" t="s">
        <v>1391</v>
      </c>
      <c r="D4017" s="67"/>
      <c r="E4017" s="67"/>
      <c r="F4017" s="67"/>
      <c r="G4017" s="67"/>
      <c r="H4017" s="67"/>
      <c r="I4017" s="68">
        <f>K4017/E3997</f>
        <v>52728.520000000004</v>
      </c>
      <c r="J4017" s="68"/>
      <c r="K4017" s="68">
        <f>L3998+L4000+L4015+L4016+L4001</f>
        <v>52728.520000000004</v>
      </c>
      <c r="L4017" s="68"/>
      <c r="AD4017">
        <f>ROUND((Source!AT381/100)*((ROUND(SUMIF(SmtRes!AQ1384:'SmtRes'!AQ1390,"=1",SmtRes!AD1384:'SmtRes'!AD1390)*Source!I381, 2)+ROUND(SUMIF(SmtRes!AQ1384:'SmtRes'!AQ1390,"=1",SmtRes!AC1384:'SmtRes'!AC1390)*Source!I381, 2))), 2)</f>
        <v>2211.7600000000002</v>
      </c>
      <c r="AE4017">
        <f>ROUND((Source!AU381/100)*((ROUND(SUMIF(SmtRes!AQ1384:'SmtRes'!AQ1390,"=1",SmtRes!AD1384:'SmtRes'!AD1390)*Source!I381, 2)+ROUND(SUMIF(SmtRes!AQ1384:'SmtRes'!AQ1390,"=1",SmtRes!AC1384:'SmtRes'!AC1390)*Source!I381, 2))), 2)</f>
        <v>1288.4000000000001</v>
      </c>
      <c r="AN4017" s="54">
        <f>L3998+L4000+L4015+L4016+L4001</f>
        <v>52728.520000000004</v>
      </c>
      <c r="AO4017" s="54">
        <f>L4000</f>
        <v>9032.7500000000036</v>
      </c>
      <c r="AQ4017" t="s">
        <v>1392</v>
      </c>
      <c r="AR4017" s="54">
        <f>L3998</f>
        <v>12666.47</v>
      </c>
      <c r="AT4017" s="54">
        <f>L4001</f>
        <v>3947.8899999999994</v>
      </c>
      <c r="AV4017" t="s">
        <v>1392</v>
      </c>
      <c r="AW4017">
        <f>0</f>
        <v>0</v>
      </c>
      <c r="AZ4017">
        <f>Source!X381</f>
        <v>17112.79</v>
      </c>
      <c r="BA4017">
        <f>Source!Y381</f>
        <v>9968.6200000000008</v>
      </c>
      <c r="CD4017">
        <v>1</v>
      </c>
    </row>
    <row r="4018" spans="1:83" ht="120.75" x14ac:dyDescent="0.2">
      <c r="A4018" s="38" t="s">
        <v>410</v>
      </c>
      <c r="B4018" s="40" t="s">
        <v>1576</v>
      </c>
      <c r="C4018" s="40" t="s">
        <v>1577</v>
      </c>
      <c r="D4018" s="41" t="str">
        <f>Source!H382</f>
        <v>км</v>
      </c>
      <c r="E4018" s="42">
        <f>Source!K382</f>
        <v>1</v>
      </c>
      <c r="F4018" s="42"/>
      <c r="G4018" s="42">
        <f>Source!I382</f>
        <v>1</v>
      </c>
      <c r="H4018" s="44"/>
      <c r="I4018" s="43"/>
      <c r="J4018" s="44"/>
      <c r="K4018" s="43"/>
      <c r="L4018" s="44"/>
    </row>
    <row r="4019" spans="1:83" ht="14.25" x14ac:dyDescent="0.2">
      <c r="C4019" s="45" t="str">
        <f>Source!CB382</f>
        <v>прим. демонтаж</v>
      </c>
    </row>
    <row r="4020" spans="1:83" ht="38.25" x14ac:dyDescent="0.2">
      <c r="B4020" s="46" t="str">
        <f>Source!EO382</f>
        <v>Поправка: Сб.№33, п.1.33.20.4</v>
      </c>
      <c r="C4020" s="46" t="str">
        <f>Source!CN382</f>
        <v>Поправка: Сб.№33, п.1.33.20.4  Наименование: Работы на демонтаж грозозащитных тросов</v>
      </c>
    </row>
    <row r="4021" spans="1:83" ht="15" x14ac:dyDescent="0.2">
      <c r="A4021" s="39"/>
      <c r="B4021" s="42">
        <v>1</v>
      </c>
      <c r="C4021" s="39" t="s">
        <v>1380</v>
      </c>
      <c r="D4021" s="41" t="s">
        <v>1062</v>
      </c>
      <c r="E4021" s="47"/>
      <c r="F4021" s="42"/>
      <c r="G4021" s="47">
        <f>Source!U382</f>
        <v>15.015000000000001</v>
      </c>
      <c r="H4021" s="42"/>
      <c r="I4021" s="42"/>
      <c r="J4021" s="42"/>
      <c r="K4021" s="42"/>
      <c r="L4021" s="48">
        <f>SUM(L4022:L4022)-SUMIF(CE4022:CE4022, 1, L4022:L4022)</f>
        <v>7176.87</v>
      </c>
    </row>
    <row r="4022" spans="1:83" ht="28.5" x14ac:dyDescent="0.2">
      <c r="A4022" s="40"/>
      <c r="B4022" s="40" t="s">
        <v>1060</v>
      </c>
      <c r="C4022" s="40" t="s">
        <v>1061</v>
      </c>
      <c r="D4022" s="41" t="s">
        <v>1062</v>
      </c>
      <c r="E4022" s="42">
        <v>23.1</v>
      </c>
      <c r="F4022" s="42">
        <f>ROUND(0.65,7)</f>
        <v>0.65</v>
      </c>
      <c r="G4022" s="42">
        <f>SmtRes!CX1391</f>
        <v>15.015000000000001</v>
      </c>
      <c r="H4022" s="44"/>
      <c r="I4022" s="43"/>
      <c r="J4022" s="44">
        <f>SmtRes!CZ1391</f>
        <v>477.98</v>
      </c>
      <c r="K4022" s="43"/>
      <c r="L4022" s="44">
        <f>SmtRes!DI1391</f>
        <v>7176.87</v>
      </c>
    </row>
    <row r="4023" spans="1:83" ht="15" x14ac:dyDescent="0.2">
      <c r="A4023" s="39"/>
      <c r="B4023" s="42">
        <v>2</v>
      </c>
      <c r="C4023" s="39" t="s">
        <v>1381</v>
      </c>
      <c r="D4023" s="41"/>
      <c r="E4023" s="47"/>
      <c r="F4023" s="42"/>
      <c r="G4023" s="47"/>
      <c r="H4023" s="42"/>
      <c r="I4023" s="42"/>
      <c r="J4023" s="42"/>
      <c r="K4023" s="42"/>
      <c r="L4023" s="48">
        <f>SUM(L4024:L4032)-SUMIF(CE4024:CE4032, 1, L4024:L4032)</f>
        <v>5021.2199999999984</v>
      </c>
    </row>
    <row r="4024" spans="1:83" ht="15" x14ac:dyDescent="0.2">
      <c r="A4024" s="39"/>
      <c r="B4024" s="42"/>
      <c r="C4024" s="39" t="s">
        <v>1385</v>
      </c>
      <c r="D4024" s="41" t="s">
        <v>1062</v>
      </c>
      <c r="E4024" s="47"/>
      <c r="F4024" s="42"/>
      <c r="G4024" s="47">
        <f>Source!V382</f>
        <v>3.6334999999999997</v>
      </c>
      <c r="H4024" s="42"/>
      <c r="I4024" s="42"/>
      <c r="J4024" s="42"/>
      <c r="K4024" s="42"/>
      <c r="L4024" s="48">
        <f>SUMIF(CE4025:CE4032, 1, L4025:L4032)</f>
        <v>2201.65</v>
      </c>
      <c r="CE4024">
        <v>1</v>
      </c>
    </row>
    <row r="4025" spans="1:83" ht="28.5" x14ac:dyDescent="0.2">
      <c r="A4025" s="40"/>
      <c r="B4025" s="40" t="s">
        <v>1069</v>
      </c>
      <c r="C4025" s="40" t="s">
        <v>1071</v>
      </c>
      <c r="D4025" s="41" t="s">
        <v>961</v>
      </c>
      <c r="E4025" s="42">
        <v>0.55000000000000004</v>
      </c>
      <c r="F4025" s="42">
        <f t="shared" ref="F4025:F4032" si="163">ROUND(0.65,7)</f>
        <v>0.65</v>
      </c>
      <c r="G4025" s="42">
        <f>SmtRes!CX1393</f>
        <v>0.35749999999999998</v>
      </c>
      <c r="H4025" s="44">
        <f>SmtRes!CZ1393</f>
        <v>189.67</v>
      </c>
      <c r="I4025" s="43">
        <f>SmtRes!AJ1393</f>
        <v>1.23</v>
      </c>
      <c r="J4025" s="44">
        <f>ROUND(H4025*I4025, 2)</f>
        <v>233.29</v>
      </c>
      <c r="K4025" s="43"/>
      <c r="L4025" s="44">
        <f>SmtRes!DG1393</f>
        <v>83.4</v>
      </c>
    </row>
    <row r="4026" spans="1:83" ht="28.5" x14ac:dyDescent="0.2">
      <c r="A4026" s="40"/>
      <c r="B4026" s="40" t="s">
        <v>1072</v>
      </c>
      <c r="C4026" s="40" t="s">
        <v>1074</v>
      </c>
      <c r="D4026" s="41" t="s">
        <v>961</v>
      </c>
      <c r="E4026" s="42">
        <v>3.72</v>
      </c>
      <c r="F4026" s="42">
        <f t="shared" si="163"/>
        <v>0.65</v>
      </c>
      <c r="G4026" s="42">
        <f>SmtRes!CX1394</f>
        <v>2.4180000000000001</v>
      </c>
      <c r="H4026" s="44">
        <f>SmtRes!CZ1394</f>
        <v>1070.99</v>
      </c>
      <c r="I4026" s="43">
        <f>SmtRes!AJ1394</f>
        <v>1.19</v>
      </c>
      <c r="J4026" s="44">
        <f>ROUND(H4026*I4026, 2)</f>
        <v>1274.48</v>
      </c>
      <c r="K4026" s="43"/>
      <c r="L4026" s="44">
        <f>SmtRes!DG1394</f>
        <v>3081.69</v>
      </c>
    </row>
    <row r="4027" spans="1:83" ht="28.5" x14ac:dyDescent="0.2">
      <c r="A4027" s="40"/>
      <c r="B4027" s="40" t="s">
        <v>1068</v>
      </c>
      <c r="C4027" s="40" t="s">
        <v>1382</v>
      </c>
      <c r="D4027" s="41" t="s">
        <v>1062</v>
      </c>
      <c r="E4027" s="42">
        <f>SmtRes!DO1394*SmtRes!AT1394</f>
        <v>3.72</v>
      </c>
      <c r="F4027" s="42">
        <f t="shared" si="163"/>
        <v>0.65</v>
      </c>
      <c r="G4027" s="42">
        <f>SmtRes!DO1394*SmtRes!CX1394</f>
        <v>2.4180000000000001</v>
      </c>
      <c r="H4027" s="44"/>
      <c r="I4027" s="43"/>
      <c r="J4027" s="44">
        <f>ROUND(SmtRes!AG1394/SmtRes!DO1394, 2)</f>
        <v>642.05999999999995</v>
      </c>
      <c r="K4027" s="43"/>
      <c r="L4027" s="44">
        <f>SmtRes!DH1394</f>
        <v>1552.5</v>
      </c>
      <c r="CE4027">
        <v>1</v>
      </c>
    </row>
    <row r="4028" spans="1:83" ht="28.5" x14ac:dyDescent="0.2">
      <c r="A4028" s="40"/>
      <c r="B4028" s="40" t="s">
        <v>1075</v>
      </c>
      <c r="C4028" s="40" t="s">
        <v>1077</v>
      </c>
      <c r="D4028" s="41" t="s">
        <v>961</v>
      </c>
      <c r="E4028" s="42">
        <v>0.4</v>
      </c>
      <c r="F4028" s="42">
        <f t="shared" si="163"/>
        <v>0.65</v>
      </c>
      <c r="G4028" s="42">
        <f>SmtRes!CX1395</f>
        <v>0.26</v>
      </c>
      <c r="H4028" s="44"/>
      <c r="I4028" s="43"/>
      <c r="J4028" s="44">
        <f>SmtRes!CZ1395</f>
        <v>758.04</v>
      </c>
      <c r="K4028" s="43"/>
      <c r="L4028" s="44">
        <f>SmtRes!DG1395</f>
        <v>197.09</v>
      </c>
    </row>
    <row r="4029" spans="1:83" ht="28.5" x14ac:dyDescent="0.2">
      <c r="A4029" s="40"/>
      <c r="B4029" s="40" t="s">
        <v>1078</v>
      </c>
      <c r="C4029" s="40" t="s">
        <v>1383</v>
      </c>
      <c r="D4029" s="41" t="s">
        <v>1062</v>
      </c>
      <c r="E4029" s="42">
        <f>SmtRes!DO1395*SmtRes!AT1395</f>
        <v>0.4</v>
      </c>
      <c r="F4029" s="42">
        <f t="shared" si="163"/>
        <v>0.65</v>
      </c>
      <c r="G4029" s="42">
        <f>SmtRes!DO1395*SmtRes!CX1395</f>
        <v>0.26</v>
      </c>
      <c r="H4029" s="44"/>
      <c r="I4029" s="43"/>
      <c r="J4029" s="44">
        <f>ROUND(SmtRes!AG1395/SmtRes!DO1395, 2)</f>
        <v>477.98</v>
      </c>
      <c r="K4029" s="43"/>
      <c r="L4029" s="44">
        <f>SmtRes!DH1395</f>
        <v>124.27</v>
      </c>
      <c r="CE4029">
        <v>1</v>
      </c>
    </row>
    <row r="4030" spans="1:83" ht="28.5" x14ac:dyDescent="0.2">
      <c r="A4030" s="40"/>
      <c r="B4030" s="40" t="s">
        <v>1079</v>
      </c>
      <c r="C4030" s="40" t="s">
        <v>1081</v>
      </c>
      <c r="D4030" s="41" t="s">
        <v>961</v>
      </c>
      <c r="E4030" s="42">
        <v>1.47</v>
      </c>
      <c r="F4030" s="42">
        <f t="shared" si="163"/>
        <v>0.65</v>
      </c>
      <c r="G4030" s="42">
        <f>SmtRes!CX1396</f>
        <v>0.95550000000000002</v>
      </c>
      <c r="H4030" s="44">
        <f>SmtRes!CZ1396</f>
        <v>1521.77</v>
      </c>
      <c r="I4030" s="43">
        <f>SmtRes!AJ1396</f>
        <v>1.1299999999999999</v>
      </c>
      <c r="J4030" s="44">
        <f>ROUND(H4030*I4030, 2)</f>
        <v>1719.6</v>
      </c>
      <c r="K4030" s="43"/>
      <c r="L4030" s="44">
        <f>SmtRes!DG1396</f>
        <v>1643.08</v>
      </c>
    </row>
    <row r="4031" spans="1:83" ht="28.5" x14ac:dyDescent="0.2">
      <c r="A4031" s="40"/>
      <c r="B4031" s="40" t="s">
        <v>1082</v>
      </c>
      <c r="C4031" s="40" t="s">
        <v>1384</v>
      </c>
      <c r="D4031" s="41" t="s">
        <v>1062</v>
      </c>
      <c r="E4031" s="42">
        <f>SmtRes!DO1396*SmtRes!AT1396</f>
        <v>1.47</v>
      </c>
      <c r="F4031" s="42">
        <f t="shared" si="163"/>
        <v>0.65</v>
      </c>
      <c r="G4031" s="42">
        <f>SmtRes!DO1396*SmtRes!CX1396</f>
        <v>0.95550000000000002</v>
      </c>
      <c r="H4031" s="44"/>
      <c r="I4031" s="43"/>
      <c r="J4031" s="44">
        <f>ROUND(SmtRes!AG1396/SmtRes!DO1396, 2)</f>
        <v>549.32000000000005</v>
      </c>
      <c r="K4031" s="43"/>
      <c r="L4031" s="44">
        <f>SmtRes!DH1396</f>
        <v>524.88</v>
      </c>
      <c r="CE4031">
        <v>1</v>
      </c>
    </row>
    <row r="4032" spans="1:83" ht="28.5" x14ac:dyDescent="0.2">
      <c r="A4032" s="40"/>
      <c r="B4032" s="40" t="s">
        <v>1083</v>
      </c>
      <c r="C4032" s="40" t="s">
        <v>1085</v>
      </c>
      <c r="D4032" s="41" t="s">
        <v>961</v>
      </c>
      <c r="E4032" s="42">
        <v>1.53</v>
      </c>
      <c r="F4032" s="42">
        <f t="shared" si="163"/>
        <v>0.65</v>
      </c>
      <c r="G4032" s="42">
        <f>SmtRes!CX1397</f>
        <v>0.99450000000000005</v>
      </c>
      <c r="H4032" s="44">
        <f>SmtRes!CZ1397</f>
        <v>12.74</v>
      </c>
      <c r="I4032" s="43">
        <f>SmtRes!AJ1397</f>
        <v>1.26</v>
      </c>
      <c r="J4032" s="44">
        <f>ROUND(H4032*I4032, 2)</f>
        <v>16.05</v>
      </c>
      <c r="K4032" s="43"/>
      <c r="L4032" s="44">
        <f>SmtRes!DG1397</f>
        <v>15.96</v>
      </c>
    </row>
    <row r="4033" spans="1:83" ht="14.25" x14ac:dyDescent="0.2">
      <c r="A4033" s="40"/>
      <c r="B4033" s="40" t="str">
        <f>EtalonRes!I1936</f>
        <v>20.1.02.19</v>
      </c>
      <c r="C4033" s="40" t="str">
        <f>EtalonRes!K1936</f>
        <v>Трос грозозащитный</v>
      </c>
      <c r="D4033" s="41" t="str">
        <f>EtalonRes!O1936</f>
        <v>т</v>
      </c>
      <c r="E4033" s="42">
        <f>EtalonRes!X1936</f>
        <v>0</v>
      </c>
      <c r="F4033" s="42">
        <f>ROUND(0,7)</f>
        <v>0</v>
      </c>
      <c r="G4033" s="42">
        <f>ROUND(EtalonRes!AG1936*Source!I382, 7)</f>
        <v>0</v>
      </c>
      <c r="H4033" s="44"/>
      <c r="I4033" s="43"/>
      <c r="J4033" s="44"/>
      <c r="K4033" s="43"/>
      <c r="L4033" s="44"/>
    </row>
    <row r="4034" spans="1:83" ht="28.5" x14ac:dyDescent="0.2">
      <c r="A4034" s="40"/>
      <c r="B4034" s="40" t="str">
        <f>EtalonRes!I1937</f>
        <v>22.2.01.03</v>
      </c>
      <c r="C4034" s="40" t="str">
        <f>EtalonRes!K1937</f>
        <v>Изоляторы линейные подвесные тарельчатые</v>
      </c>
      <c r="D4034" s="41" t="str">
        <f>EtalonRes!O1937</f>
        <v>т</v>
      </c>
      <c r="E4034" s="42">
        <f>EtalonRes!X1937</f>
        <v>0</v>
      </c>
      <c r="F4034" s="42">
        <f>ROUND(0,7)</f>
        <v>0</v>
      </c>
      <c r="G4034" s="42">
        <f>ROUND(EtalonRes!AG1937*Source!I382, 7)</f>
        <v>0</v>
      </c>
      <c r="H4034" s="44"/>
      <c r="I4034" s="43"/>
      <c r="J4034" s="44"/>
      <c r="K4034" s="43"/>
      <c r="L4034" s="44"/>
    </row>
    <row r="4035" spans="1:83" ht="14.25" x14ac:dyDescent="0.2">
      <c r="A4035" s="40"/>
      <c r="B4035" s="40" t="str">
        <f>EtalonRes!I1938</f>
        <v>22.2.02.23</v>
      </c>
      <c r="C4035" s="49" t="str">
        <f>EtalonRes!K1938</f>
        <v>Арматура линейная</v>
      </c>
      <c r="D4035" s="50" t="str">
        <f>EtalonRes!O1938</f>
        <v>т</v>
      </c>
      <c r="E4035" s="51">
        <f>EtalonRes!X1938</f>
        <v>0</v>
      </c>
      <c r="F4035" s="51">
        <f>ROUND(0,7)</f>
        <v>0</v>
      </c>
      <c r="G4035" s="51">
        <f>ROUND(EtalonRes!AG1938*Source!I382, 7)</f>
        <v>0</v>
      </c>
      <c r="H4035" s="52"/>
      <c r="I4035" s="53"/>
      <c r="J4035" s="52"/>
      <c r="K4035" s="53"/>
      <c r="L4035" s="52"/>
    </row>
    <row r="4036" spans="1:83" ht="15" x14ac:dyDescent="0.2">
      <c r="A4036" s="40"/>
      <c r="B4036" s="40"/>
      <c r="C4036" s="55" t="s">
        <v>1386</v>
      </c>
      <c r="D4036" s="41"/>
      <c r="E4036" s="42"/>
      <c r="F4036" s="42"/>
      <c r="G4036" s="42"/>
      <c r="H4036" s="44"/>
      <c r="I4036" s="43"/>
      <c r="J4036" s="44"/>
      <c r="K4036" s="43"/>
      <c r="L4036" s="44">
        <f>L4021+L4023+L4024</f>
        <v>14399.739999999998</v>
      </c>
    </row>
    <row r="4037" spans="1:83" ht="14.25" x14ac:dyDescent="0.2">
      <c r="A4037" s="40"/>
      <c r="B4037" s="40"/>
      <c r="C4037" s="40" t="s">
        <v>1387</v>
      </c>
      <c r="D4037" s="41"/>
      <c r="E4037" s="42"/>
      <c r="F4037" s="42"/>
      <c r="G4037" s="42"/>
      <c r="H4037" s="44"/>
      <c r="I4037" s="43"/>
      <c r="J4037" s="44"/>
      <c r="K4037" s="43"/>
      <c r="L4037" s="44">
        <f>SUM(AR4018:AR4040)+SUM(AS4018:AS4040)+SUM(AT4018:AT4040)+SUM(AU4018:AU4040)+SUM(AV4018:AV4040)</f>
        <v>9378.52</v>
      </c>
    </row>
    <row r="4038" spans="1:83" ht="14.25" x14ac:dyDescent="0.2">
      <c r="A4038" s="40"/>
      <c r="B4038" s="40" t="s">
        <v>30</v>
      </c>
      <c r="C4038" s="40" t="s">
        <v>1388</v>
      </c>
      <c r="D4038" s="41" t="s">
        <v>1389</v>
      </c>
      <c r="E4038" s="42">
        <f>Source!BZ382</f>
        <v>103</v>
      </c>
      <c r="F4038" s="42"/>
      <c r="G4038" s="42">
        <f>Source!AT382</f>
        <v>103</v>
      </c>
      <c r="H4038" s="44"/>
      <c r="I4038" s="43"/>
      <c r="J4038" s="44"/>
      <c r="K4038" s="43"/>
      <c r="L4038" s="44">
        <f>SUM(AZ4018:AZ4040)</f>
        <v>9659.8799999999992</v>
      </c>
    </row>
    <row r="4039" spans="1:83" ht="14.25" x14ac:dyDescent="0.2">
      <c r="A4039" s="49"/>
      <c r="B4039" s="49" t="s">
        <v>31</v>
      </c>
      <c r="C4039" s="49" t="s">
        <v>1390</v>
      </c>
      <c r="D4039" s="50" t="s">
        <v>1389</v>
      </c>
      <c r="E4039" s="51">
        <f>Source!CA382</f>
        <v>60</v>
      </c>
      <c r="F4039" s="51"/>
      <c r="G4039" s="51">
        <f>Source!AU382</f>
        <v>60</v>
      </c>
      <c r="H4039" s="52"/>
      <c r="I4039" s="53"/>
      <c r="J4039" s="52"/>
      <c r="K4039" s="53"/>
      <c r="L4039" s="52">
        <f>SUM(BA4018:BA4040)</f>
        <v>5627.11</v>
      </c>
    </row>
    <row r="4040" spans="1:83" ht="15" x14ac:dyDescent="0.2">
      <c r="C4040" s="67" t="s">
        <v>1391</v>
      </c>
      <c r="D4040" s="67"/>
      <c r="E4040" s="67"/>
      <c r="F4040" s="67"/>
      <c r="G4040" s="67"/>
      <c r="H4040" s="67"/>
      <c r="I4040" s="68">
        <f>K4040/E4018</f>
        <v>29686.73</v>
      </c>
      <c r="J4040" s="68"/>
      <c r="K4040" s="68">
        <f>L4021+L4023+L4038+L4039+L4024</f>
        <v>29686.73</v>
      </c>
      <c r="L4040" s="68"/>
      <c r="AD4040">
        <f>ROUND((Source!AT382/100)*((ROUND(SUMIF(SmtRes!AQ1391:'SmtRes'!AQ1397,"=1",SmtRes!AD1391:'SmtRes'!AD1397)*Source!I382, 2)+ROUND(SUMIF(SmtRes!AQ1391:'SmtRes'!AQ1397,"=1",SmtRes!AC1391:'SmtRes'!AC1397)*Source!I382, 2))), 2)</f>
        <v>2211.7600000000002</v>
      </c>
      <c r="AE4040">
        <f>ROUND((Source!AU382/100)*((ROUND(SUMIF(SmtRes!AQ1391:'SmtRes'!AQ1397,"=1",SmtRes!AD1391:'SmtRes'!AD1397)*Source!I382, 2)+ROUND(SUMIF(SmtRes!AQ1391:'SmtRes'!AQ1397,"=1",SmtRes!AC1391:'SmtRes'!AC1397)*Source!I382, 2))), 2)</f>
        <v>1288.4000000000001</v>
      </c>
      <c r="AN4040" s="54">
        <f>L4021+L4023+L4038+L4039+L4024</f>
        <v>29686.73</v>
      </c>
      <c r="AO4040" s="54">
        <f>L4023</f>
        <v>5021.2199999999984</v>
      </c>
      <c r="AQ4040" t="s">
        <v>1392</v>
      </c>
      <c r="AR4040" s="54">
        <f>L4021</f>
        <v>7176.87</v>
      </c>
      <c r="AT4040" s="54">
        <f>L4024</f>
        <v>2201.65</v>
      </c>
      <c r="AV4040" t="s">
        <v>1392</v>
      </c>
      <c r="AW4040">
        <f>0</f>
        <v>0</v>
      </c>
      <c r="AZ4040">
        <f>Source!X382</f>
        <v>9659.8799999999992</v>
      </c>
      <c r="BA4040">
        <f>Source!Y382</f>
        <v>5627.11</v>
      </c>
      <c r="CD4040">
        <v>1</v>
      </c>
    </row>
    <row r="4041" spans="1:83" ht="82.5" x14ac:dyDescent="0.2">
      <c r="A4041" s="38" t="s">
        <v>414</v>
      </c>
      <c r="B4041" s="40" t="s">
        <v>1576</v>
      </c>
      <c r="C4041" s="40" t="s">
        <v>1578</v>
      </c>
      <c r="D4041" s="41" t="str">
        <f>Source!H383</f>
        <v>км</v>
      </c>
      <c r="E4041" s="42">
        <f>Source!K383</f>
        <v>1</v>
      </c>
      <c r="F4041" s="42"/>
      <c r="G4041" s="42">
        <f>Source!I383</f>
        <v>1</v>
      </c>
      <c r="H4041" s="44"/>
      <c r="I4041" s="43"/>
      <c r="J4041" s="44"/>
      <c r="K4041" s="43"/>
      <c r="L4041" s="44"/>
    </row>
    <row r="4042" spans="1:83" ht="15" x14ac:dyDescent="0.2">
      <c r="A4042" s="39"/>
      <c r="B4042" s="42">
        <v>1</v>
      </c>
      <c r="C4042" s="39" t="s">
        <v>1380</v>
      </c>
      <c r="D4042" s="41" t="s">
        <v>1062</v>
      </c>
      <c r="E4042" s="47"/>
      <c r="F4042" s="42"/>
      <c r="G4042" s="47">
        <f>Source!U383</f>
        <v>23.1</v>
      </c>
      <c r="H4042" s="42"/>
      <c r="I4042" s="42"/>
      <c r="J4042" s="42"/>
      <c r="K4042" s="42"/>
      <c r="L4042" s="48">
        <f>SUM(L4043:L4043)-SUMIF(CE4043:CE4043, 1, L4043:L4043)</f>
        <v>11041.34</v>
      </c>
    </row>
    <row r="4043" spans="1:83" ht="28.5" x14ac:dyDescent="0.2">
      <c r="A4043" s="40"/>
      <c r="B4043" s="40" t="s">
        <v>1060</v>
      </c>
      <c r="C4043" s="40" t="s">
        <v>1061</v>
      </c>
      <c r="D4043" s="41" t="s">
        <v>1062</v>
      </c>
      <c r="E4043" s="42">
        <v>23.1</v>
      </c>
      <c r="F4043" s="42"/>
      <c r="G4043" s="42">
        <f>SmtRes!CX1398</f>
        <v>23.1</v>
      </c>
      <c r="H4043" s="44"/>
      <c r="I4043" s="43"/>
      <c r="J4043" s="44">
        <f>SmtRes!CZ1398</f>
        <v>477.98</v>
      </c>
      <c r="K4043" s="43"/>
      <c r="L4043" s="44">
        <f>SmtRes!DI1398</f>
        <v>11041.34</v>
      </c>
    </row>
    <row r="4044" spans="1:83" ht="15" x14ac:dyDescent="0.2">
      <c r="A4044" s="39"/>
      <c r="B4044" s="42">
        <v>2</v>
      </c>
      <c r="C4044" s="39" t="s">
        <v>1381</v>
      </c>
      <c r="D4044" s="41"/>
      <c r="E4044" s="47"/>
      <c r="F4044" s="42"/>
      <c r="G4044" s="47"/>
      <c r="H4044" s="42"/>
      <c r="I4044" s="42"/>
      <c r="J4044" s="42"/>
      <c r="K4044" s="42"/>
      <c r="L4044" s="48">
        <f>SUM(L4045:L4053)-SUMIF(CE4045:CE4053, 1, L4045:L4053)</f>
        <v>7724.9699999999966</v>
      </c>
    </row>
    <row r="4045" spans="1:83" ht="15" x14ac:dyDescent="0.2">
      <c r="A4045" s="39"/>
      <c r="B4045" s="42"/>
      <c r="C4045" s="39" t="s">
        <v>1385</v>
      </c>
      <c r="D4045" s="41" t="s">
        <v>1062</v>
      </c>
      <c r="E4045" s="47"/>
      <c r="F4045" s="42"/>
      <c r="G4045" s="47">
        <f>Source!V383</f>
        <v>5.59</v>
      </c>
      <c r="H4045" s="42"/>
      <c r="I4045" s="42"/>
      <c r="J4045" s="42"/>
      <c r="K4045" s="42"/>
      <c r="L4045" s="48">
        <f>SUMIF(CE4046:CE4053, 1, L4046:L4053)</f>
        <v>3387.15</v>
      </c>
      <c r="CE4045">
        <v>1</v>
      </c>
    </row>
    <row r="4046" spans="1:83" ht="28.5" x14ac:dyDescent="0.2">
      <c r="A4046" s="40"/>
      <c r="B4046" s="40" t="s">
        <v>1069</v>
      </c>
      <c r="C4046" s="40" t="s">
        <v>1071</v>
      </c>
      <c r="D4046" s="41" t="s">
        <v>961</v>
      </c>
      <c r="E4046" s="42">
        <v>0.55000000000000004</v>
      </c>
      <c r="F4046" s="42"/>
      <c r="G4046" s="42">
        <f>SmtRes!CX1400</f>
        <v>0.55000000000000004</v>
      </c>
      <c r="H4046" s="44">
        <f>SmtRes!CZ1400</f>
        <v>189.67</v>
      </c>
      <c r="I4046" s="43">
        <f>SmtRes!AJ1400</f>
        <v>1.23</v>
      </c>
      <c r="J4046" s="44">
        <f>ROUND(H4046*I4046, 2)</f>
        <v>233.29</v>
      </c>
      <c r="K4046" s="43"/>
      <c r="L4046" s="44">
        <f>SmtRes!DG1400</f>
        <v>128.31</v>
      </c>
    </row>
    <row r="4047" spans="1:83" ht="28.5" x14ac:dyDescent="0.2">
      <c r="A4047" s="40"/>
      <c r="B4047" s="40" t="s">
        <v>1072</v>
      </c>
      <c r="C4047" s="40" t="s">
        <v>1074</v>
      </c>
      <c r="D4047" s="41" t="s">
        <v>961</v>
      </c>
      <c r="E4047" s="42">
        <v>3.72</v>
      </c>
      <c r="F4047" s="42"/>
      <c r="G4047" s="42">
        <f>SmtRes!CX1401</f>
        <v>3.72</v>
      </c>
      <c r="H4047" s="44">
        <f>SmtRes!CZ1401</f>
        <v>1070.99</v>
      </c>
      <c r="I4047" s="43">
        <f>SmtRes!AJ1401</f>
        <v>1.19</v>
      </c>
      <c r="J4047" s="44">
        <f>ROUND(H4047*I4047, 2)</f>
        <v>1274.48</v>
      </c>
      <c r="K4047" s="43"/>
      <c r="L4047" s="44">
        <f>SmtRes!DG1401</f>
        <v>4741.07</v>
      </c>
    </row>
    <row r="4048" spans="1:83" ht="28.5" x14ac:dyDescent="0.2">
      <c r="A4048" s="40"/>
      <c r="B4048" s="40" t="s">
        <v>1068</v>
      </c>
      <c r="C4048" s="40" t="s">
        <v>1382</v>
      </c>
      <c r="D4048" s="41" t="s">
        <v>1062</v>
      </c>
      <c r="E4048" s="42">
        <f>SmtRes!DO1401*SmtRes!AT1401</f>
        <v>3.72</v>
      </c>
      <c r="F4048" s="42"/>
      <c r="G4048" s="42">
        <f>SmtRes!DO1401*SmtRes!CX1401</f>
        <v>3.72</v>
      </c>
      <c r="H4048" s="44"/>
      <c r="I4048" s="43"/>
      <c r="J4048" s="44">
        <f>ROUND(SmtRes!AG1401/SmtRes!DO1401, 2)</f>
        <v>642.05999999999995</v>
      </c>
      <c r="K4048" s="43"/>
      <c r="L4048" s="44">
        <f>SmtRes!DH1401</f>
        <v>2388.46</v>
      </c>
      <c r="CE4048">
        <v>1</v>
      </c>
    </row>
    <row r="4049" spans="1:83" ht="28.5" x14ac:dyDescent="0.2">
      <c r="A4049" s="40"/>
      <c r="B4049" s="40" t="s">
        <v>1075</v>
      </c>
      <c r="C4049" s="40" t="s">
        <v>1077</v>
      </c>
      <c r="D4049" s="41" t="s">
        <v>961</v>
      </c>
      <c r="E4049" s="42">
        <v>0.4</v>
      </c>
      <c r="F4049" s="42"/>
      <c r="G4049" s="42">
        <f>SmtRes!CX1402</f>
        <v>0.4</v>
      </c>
      <c r="H4049" s="44"/>
      <c r="I4049" s="43"/>
      <c r="J4049" s="44">
        <f>SmtRes!CZ1402</f>
        <v>758.04</v>
      </c>
      <c r="K4049" s="43"/>
      <c r="L4049" s="44">
        <f>SmtRes!DG1402</f>
        <v>303.22000000000003</v>
      </c>
    </row>
    <row r="4050" spans="1:83" ht="28.5" x14ac:dyDescent="0.2">
      <c r="A4050" s="40"/>
      <c r="B4050" s="40" t="s">
        <v>1078</v>
      </c>
      <c r="C4050" s="40" t="s">
        <v>1383</v>
      </c>
      <c r="D4050" s="41" t="s">
        <v>1062</v>
      </c>
      <c r="E4050" s="42">
        <f>SmtRes!DO1402*SmtRes!AT1402</f>
        <v>0.4</v>
      </c>
      <c r="F4050" s="42"/>
      <c r="G4050" s="42">
        <f>SmtRes!DO1402*SmtRes!CX1402</f>
        <v>0.4</v>
      </c>
      <c r="H4050" s="44"/>
      <c r="I4050" s="43"/>
      <c r="J4050" s="44">
        <f>ROUND(SmtRes!AG1402/SmtRes!DO1402, 2)</f>
        <v>477.98</v>
      </c>
      <c r="K4050" s="43"/>
      <c r="L4050" s="44">
        <f>SmtRes!DH1402</f>
        <v>191.19</v>
      </c>
      <c r="CE4050">
        <v>1</v>
      </c>
    </row>
    <row r="4051" spans="1:83" ht="28.5" x14ac:dyDescent="0.2">
      <c r="A4051" s="40"/>
      <c r="B4051" s="40" t="s">
        <v>1079</v>
      </c>
      <c r="C4051" s="40" t="s">
        <v>1081</v>
      </c>
      <c r="D4051" s="41" t="s">
        <v>961</v>
      </c>
      <c r="E4051" s="42">
        <v>1.47</v>
      </c>
      <c r="F4051" s="42"/>
      <c r="G4051" s="42">
        <f>SmtRes!CX1403</f>
        <v>1.47</v>
      </c>
      <c r="H4051" s="44">
        <f>SmtRes!CZ1403</f>
        <v>1521.77</v>
      </c>
      <c r="I4051" s="43">
        <f>SmtRes!AJ1403</f>
        <v>1.1299999999999999</v>
      </c>
      <c r="J4051" s="44">
        <f>ROUND(H4051*I4051, 2)</f>
        <v>1719.6</v>
      </c>
      <c r="K4051" s="43"/>
      <c r="L4051" s="44">
        <f>SmtRes!DG1403</f>
        <v>2527.81</v>
      </c>
    </row>
    <row r="4052" spans="1:83" ht="28.5" x14ac:dyDescent="0.2">
      <c r="A4052" s="40"/>
      <c r="B4052" s="40" t="s">
        <v>1082</v>
      </c>
      <c r="C4052" s="40" t="s">
        <v>1384</v>
      </c>
      <c r="D4052" s="41" t="s">
        <v>1062</v>
      </c>
      <c r="E4052" s="42">
        <f>SmtRes!DO1403*SmtRes!AT1403</f>
        <v>1.47</v>
      </c>
      <c r="F4052" s="42"/>
      <c r="G4052" s="42">
        <f>SmtRes!DO1403*SmtRes!CX1403</f>
        <v>1.47</v>
      </c>
      <c r="H4052" s="44"/>
      <c r="I4052" s="43"/>
      <c r="J4052" s="44">
        <f>ROUND(SmtRes!AG1403/SmtRes!DO1403, 2)</f>
        <v>549.32000000000005</v>
      </c>
      <c r="K4052" s="43"/>
      <c r="L4052" s="44">
        <f>SmtRes!DH1403</f>
        <v>807.5</v>
      </c>
      <c r="CE4052">
        <v>1</v>
      </c>
    </row>
    <row r="4053" spans="1:83" ht="28.5" x14ac:dyDescent="0.2">
      <c r="A4053" s="40"/>
      <c r="B4053" s="40" t="s">
        <v>1083</v>
      </c>
      <c r="C4053" s="40" t="s">
        <v>1085</v>
      </c>
      <c r="D4053" s="41" t="s">
        <v>961</v>
      </c>
      <c r="E4053" s="42">
        <v>1.53</v>
      </c>
      <c r="F4053" s="42"/>
      <c r="G4053" s="42">
        <f>SmtRes!CX1404</f>
        <v>1.53</v>
      </c>
      <c r="H4053" s="44">
        <f>SmtRes!CZ1404</f>
        <v>12.74</v>
      </c>
      <c r="I4053" s="43">
        <f>SmtRes!AJ1404</f>
        <v>1.26</v>
      </c>
      <c r="J4053" s="44">
        <f>ROUND(H4053*I4053, 2)</f>
        <v>16.05</v>
      </c>
      <c r="K4053" s="43"/>
      <c r="L4053" s="44">
        <f>SmtRes!DG1404</f>
        <v>24.56</v>
      </c>
    </row>
    <row r="4054" spans="1:83" ht="14.25" x14ac:dyDescent="0.2">
      <c r="A4054" s="40"/>
      <c r="B4054" s="40" t="str">
        <f>EtalonRes!I1946</f>
        <v>20.1.02.19</v>
      </c>
      <c r="C4054" s="40" t="str">
        <f>EtalonRes!K1946</f>
        <v>Трос грозозащитный</v>
      </c>
      <c r="D4054" s="41" t="str">
        <f>EtalonRes!O1946</f>
        <v>т</v>
      </c>
      <c r="E4054" s="42">
        <f>EtalonRes!X1946</f>
        <v>0</v>
      </c>
      <c r="F4054" s="42">
        <f>ROUND(0,7)</f>
        <v>0</v>
      </c>
      <c r="G4054" s="42">
        <f>ROUND(EtalonRes!AG1946*Source!I383, 7)</f>
        <v>0</v>
      </c>
      <c r="H4054" s="44"/>
      <c r="I4054" s="43"/>
      <c r="J4054" s="44"/>
      <c r="K4054" s="43"/>
      <c r="L4054" s="44"/>
    </row>
    <row r="4055" spans="1:83" ht="28.5" x14ac:dyDescent="0.2">
      <c r="A4055" s="40"/>
      <c r="B4055" s="40" t="str">
        <f>EtalonRes!I1947</f>
        <v>22.2.01.03</v>
      </c>
      <c r="C4055" s="40" t="str">
        <f>EtalonRes!K1947</f>
        <v>Изоляторы линейные подвесные тарельчатые</v>
      </c>
      <c r="D4055" s="41" t="str">
        <f>EtalonRes!O1947</f>
        <v>т</v>
      </c>
      <c r="E4055" s="42">
        <f>EtalonRes!X1947</f>
        <v>0</v>
      </c>
      <c r="F4055" s="42">
        <f>ROUND(0,7)</f>
        <v>0</v>
      </c>
      <c r="G4055" s="42">
        <f>ROUND(EtalonRes!AG1947*Source!I383, 7)</f>
        <v>0</v>
      </c>
      <c r="H4055" s="44"/>
      <c r="I4055" s="43"/>
      <c r="J4055" s="44"/>
      <c r="K4055" s="43"/>
      <c r="L4055" s="44"/>
    </row>
    <row r="4056" spans="1:83" ht="14.25" x14ac:dyDescent="0.2">
      <c r="A4056" s="40"/>
      <c r="B4056" s="40" t="str">
        <f>EtalonRes!I1948</f>
        <v>22.2.02.23</v>
      </c>
      <c r="C4056" s="49" t="str">
        <f>EtalonRes!K1948</f>
        <v>Арматура линейная</v>
      </c>
      <c r="D4056" s="50" t="str">
        <f>EtalonRes!O1948</f>
        <v>т</v>
      </c>
      <c r="E4056" s="51">
        <f>EtalonRes!X1948</f>
        <v>0</v>
      </c>
      <c r="F4056" s="51">
        <f>ROUND(0,7)</f>
        <v>0</v>
      </c>
      <c r="G4056" s="51">
        <f>ROUND(EtalonRes!AG1948*Source!I383, 7)</f>
        <v>0</v>
      </c>
      <c r="H4056" s="52"/>
      <c r="I4056" s="53"/>
      <c r="J4056" s="52"/>
      <c r="K4056" s="53"/>
      <c r="L4056" s="52"/>
    </row>
    <row r="4057" spans="1:83" ht="15" x14ac:dyDescent="0.2">
      <c r="A4057" s="40"/>
      <c r="B4057" s="40"/>
      <c r="C4057" s="55" t="s">
        <v>1386</v>
      </c>
      <c r="D4057" s="41"/>
      <c r="E4057" s="42"/>
      <c r="F4057" s="42"/>
      <c r="G4057" s="42"/>
      <c r="H4057" s="44"/>
      <c r="I4057" s="43"/>
      <c r="J4057" s="44"/>
      <c r="K4057" s="43"/>
      <c r="L4057" s="44">
        <f>L4042+L4044+L4045</f>
        <v>22153.46</v>
      </c>
    </row>
    <row r="4058" spans="1:83" ht="14.25" x14ac:dyDescent="0.2">
      <c r="A4058" s="40"/>
      <c r="B4058" s="40"/>
      <c r="C4058" s="40" t="s">
        <v>1387</v>
      </c>
      <c r="D4058" s="41"/>
      <c r="E4058" s="42"/>
      <c r="F4058" s="42"/>
      <c r="G4058" s="42"/>
      <c r="H4058" s="44"/>
      <c r="I4058" s="43"/>
      <c r="J4058" s="44"/>
      <c r="K4058" s="43"/>
      <c r="L4058" s="44">
        <f>SUM(AR4041:AR4061)+SUM(AS4041:AS4061)+SUM(AT4041:AT4061)+SUM(AU4041:AU4061)+SUM(AV4041:AV4061)</f>
        <v>14428.49</v>
      </c>
    </row>
    <row r="4059" spans="1:83" ht="14.25" x14ac:dyDescent="0.2">
      <c r="A4059" s="40"/>
      <c r="B4059" s="40" t="s">
        <v>30</v>
      </c>
      <c r="C4059" s="40" t="s">
        <v>1388</v>
      </c>
      <c r="D4059" s="41" t="s">
        <v>1389</v>
      </c>
      <c r="E4059" s="42">
        <f>Source!BZ383</f>
        <v>103</v>
      </c>
      <c r="F4059" s="42"/>
      <c r="G4059" s="42">
        <f>Source!AT383</f>
        <v>103</v>
      </c>
      <c r="H4059" s="44"/>
      <c r="I4059" s="43"/>
      <c r="J4059" s="44"/>
      <c r="K4059" s="43"/>
      <c r="L4059" s="44">
        <f>SUM(AZ4041:AZ4061)</f>
        <v>14861.34</v>
      </c>
    </row>
    <row r="4060" spans="1:83" ht="14.25" x14ac:dyDescent="0.2">
      <c r="A4060" s="49"/>
      <c r="B4060" s="49" t="s">
        <v>31</v>
      </c>
      <c r="C4060" s="49" t="s">
        <v>1390</v>
      </c>
      <c r="D4060" s="50" t="s">
        <v>1389</v>
      </c>
      <c r="E4060" s="51">
        <f>Source!CA383</f>
        <v>60</v>
      </c>
      <c r="F4060" s="51"/>
      <c r="G4060" s="51">
        <f>Source!AU383</f>
        <v>60</v>
      </c>
      <c r="H4060" s="52"/>
      <c r="I4060" s="53"/>
      <c r="J4060" s="52"/>
      <c r="K4060" s="53"/>
      <c r="L4060" s="52">
        <f>SUM(BA4041:BA4061)</f>
        <v>8657.09</v>
      </c>
    </row>
    <row r="4061" spans="1:83" ht="15" x14ac:dyDescent="0.2">
      <c r="C4061" s="67" t="s">
        <v>1391</v>
      </c>
      <c r="D4061" s="67"/>
      <c r="E4061" s="67"/>
      <c r="F4061" s="67"/>
      <c r="G4061" s="67"/>
      <c r="H4061" s="67"/>
      <c r="I4061" s="68">
        <f>K4061/E4041</f>
        <v>45671.889999999992</v>
      </c>
      <c r="J4061" s="68"/>
      <c r="K4061" s="68">
        <f>L4042+L4044+L4059+L4060+L4045</f>
        <v>45671.889999999992</v>
      </c>
      <c r="L4061" s="68"/>
      <c r="AD4061">
        <f>ROUND((Source!AT383/100)*((ROUND(SUMIF(SmtRes!AQ1398:'SmtRes'!AQ1404,"=1",SmtRes!AD1398:'SmtRes'!AD1404)*Source!I383, 2)+ROUND(SUMIF(SmtRes!AQ1398:'SmtRes'!AQ1404,"=1",SmtRes!AC1398:'SmtRes'!AC1404)*Source!I383, 2))), 2)</f>
        <v>2211.7600000000002</v>
      </c>
      <c r="AE4061">
        <f>ROUND((Source!AU383/100)*((ROUND(SUMIF(SmtRes!AQ1398:'SmtRes'!AQ1404,"=1",SmtRes!AD1398:'SmtRes'!AD1404)*Source!I383, 2)+ROUND(SUMIF(SmtRes!AQ1398:'SmtRes'!AQ1404,"=1",SmtRes!AC1398:'SmtRes'!AC1404)*Source!I383, 2))), 2)</f>
        <v>1288.4000000000001</v>
      </c>
      <c r="AN4061" s="54">
        <f>L4042+L4044+L4059+L4060+L4045</f>
        <v>45671.889999999992</v>
      </c>
      <c r="AO4061" s="54">
        <f>L4044</f>
        <v>7724.9699999999966</v>
      </c>
      <c r="AQ4061" t="s">
        <v>1392</v>
      </c>
      <c r="AR4061" s="54">
        <f>L4042</f>
        <v>11041.34</v>
      </c>
      <c r="AT4061" s="54">
        <f>L4045</f>
        <v>3387.15</v>
      </c>
      <c r="AV4061" t="s">
        <v>1392</v>
      </c>
      <c r="AW4061">
        <f>0</f>
        <v>0</v>
      </c>
      <c r="AZ4061">
        <f>Source!X383</f>
        <v>14861.34</v>
      </c>
      <c r="BA4061">
        <f>Source!Y383</f>
        <v>8657.09</v>
      </c>
      <c r="CD4061">
        <v>1</v>
      </c>
    </row>
    <row r="4062" spans="1:83" ht="120.75" x14ac:dyDescent="0.2">
      <c r="A4062" s="38" t="s">
        <v>416</v>
      </c>
      <c r="B4062" s="40" t="s">
        <v>1579</v>
      </c>
      <c r="C4062" s="40" t="s">
        <v>1580</v>
      </c>
      <c r="D4062" s="41" t="str">
        <f>Source!H384</f>
        <v>км</v>
      </c>
      <c r="E4062" s="42">
        <f>Source!K384</f>
        <v>1</v>
      </c>
      <c r="F4062" s="42"/>
      <c r="G4062" s="42">
        <f>Source!I384</f>
        <v>1</v>
      </c>
      <c r="H4062" s="44"/>
      <c r="I4062" s="43"/>
      <c r="J4062" s="44"/>
      <c r="K4062" s="43"/>
      <c r="L4062" s="44"/>
    </row>
    <row r="4063" spans="1:83" ht="14.25" x14ac:dyDescent="0.2">
      <c r="C4063" s="45" t="str">
        <f>Source!CB384</f>
        <v>прим. демонтаж</v>
      </c>
    </row>
    <row r="4064" spans="1:83" ht="38.25" x14ac:dyDescent="0.2">
      <c r="B4064" s="46" t="str">
        <f>Source!EO384</f>
        <v>Поправка: Сб.№33, п.1.33.20.4</v>
      </c>
      <c r="C4064" s="46" t="str">
        <f>Source!CN384</f>
        <v>Поправка: Сб.№33, п.1.33.20.4  Наименование: Работы на демонтаж грозозащитных тросов</v>
      </c>
    </row>
    <row r="4065" spans="1:83" ht="15" x14ac:dyDescent="0.2">
      <c r="A4065" s="39"/>
      <c r="B4065" s="42">
        <v>1</v>
      </c>
      <c r="C4065" s="39" t="s">
        <v>1380</v>
      </c>
      <c r="D4065" s="41" t="s">
        <v>1062</v>
      </c>
      <c r="E4065" s="47"/>
      <c r="F4065" s="42"/>
      <c r="G4065" s="47">
        <f>Source!U384</f>
        <v>32.11</v>
      </c>
      <c r="H4065" s="42"/>
      <c r="I4065" s="42"/>
      <c r="J4065" s="42"/>
      <c r="K4065" s="42"/>
      <c r="L4065" s="48">
        <f>SUM(L4066:L4066)-SUMIF(CE4066:CE4066, 1, L4066:L4066)</f>
        <v>15004.36</v>
      </c>
    </row>
    <row r="4066" spans="1:83" ht="28.5" x14ac:dyDescent="0.2">
      <c r="A4066" s="40"/>
      <c r="B4066" s="40" t="s">
        <v>1088</v>
      </c>
      <c r="C4066" s="40" t="s">
        <v>1089</v>
      </c>
      <c r="D4066" s="41" t="s">
        <v>1062</v>
      </c>
      <c r="E4066" s="42">
        <v>49.4</v>
      </c>
      <c r="F4066" s="42">
        <f>ROUND(0.65,7)</f>
        <v>0.65</v>
      </c>
      <c r="G4066" s="42">
        <f>SmtRes!CX1405</f>
        <v>32.11</v>
      </c>
      <c r="H4066" s="44"/>
      <c r="I4066" s="43"/>
      <c r="J4066" s="44">
        <f>SmtRes!CZ1405</f>
        <v>467.28</v>
      </c>
      <c r="K4066" s="43"/>
      <c r="L4066" s="44">
        <f>SmtRes!DI1405</f>
        <v>15004.36</v>
      </c>
    </row>
    <row r="4067" spans="1:83" ht="15" x14ac:dyDescent="0.2">
      <c r="A4067" s="39"/>
      <c r="B4067" s="42">
        <v>2</v>
      </c>
      <c r="C4067" s="39" t="s">
        <v>1381</v>
      </c>
      <c r="D4067" s="41"/>
      <c r="E4067" s="47"/>
      <c r="F4067" s="42"/>
      <c r="G4067" s="47"/>
      <c r="H4067" s="42"/>
      <c r="I4067" s="42"/>
      <c r="J4067" s="42"/>
      <c r="K4067" s="42"/>
      <c r="L4067" s="48">
        <f>SUM(L4068:L4076)-SUMIF(CE4068:CE4076, 1, L4068:L4076)</f>
        <v>10789.670000000002</v>
      </c>
    </row>
    <row r="4068" spans="1:83" ht="15" x14ac:dyDescent="0.2">
      <c r="A4068" s="39"/>
      <c r="B4068" s="42"/>
      <c r="C4068" s="39" t="s">
        <v>1385</v>
      </c>
      <c r="D4068" s="41" t="s">
        <v>1062</v>
      </c>
      <c r="E4068" s="47"/>
      <c r="F4068" s="42"/>
      <c r="G4068" s="47">
        <f>Source!V384</f>
        <v>7.8389999999999995</v>
      </c>
      <c r="H4068" s="42"/>
      <c r="I4068" s="42"/>
      <c r="J4068" s="42"/>
      <c r="K4068" s="42"/>
      <c r="L4068" s="48">
        <f>SUMIF(CE4069:CE4076, 1, L4069:L4076)</f>
        <v>4743.4800000000005</v>
      </c>
      <c r="CE4068">
        <v>1</v>
      </c>
    </row>
    <row r="4069" spans="1:83" ht="28.5" x14ac:dyDescent="0.2">
      <c r="A4069" s="40"/>
      <c r="B4069" s="40" t="s">
        <v>1069</v>
      </c>
      <c r="C4069" s="40" t="s">
        <v>1071</v>
      </c>
      <c r="D4069" s="41" t="s">
        <v>961</v>
      </c>
      <c r="E4069" s="42">
        <v>0.8</v>
      </c>
      <c r="F4069" s="42">
        <f t="shared" ref="F4069:F4076" si="164">ROUND(0.65,7)</f>
        <v>0.65</v>
      </c>
      <c r="G4069" s="42">
        <f>SmtRes!CX1407</f>
        <v>0.52</v>
      </c>
      <c r="H4069" s="44">
        <f>SmtRes!CZ1407</f>
        <v>189.67</v>
      </c>
      <c r="I4069" s="43">
        <f>SmtRes!AJ1407</f>
        <v>1.23</v>
      </c>
      <c r="J4069" s="44">
        <f>ROUND(H4069*I4069, 2)</f>
        <v>233.29</v>
      </c>
      <c r="K4069" s="43"/>
      <c r="L4069" s="44">
        <f>SmtRes!DG1407</f>
        <v>121.31</v>
      </c>
    </row>
    <row r="4070" spans="1:83" ht="28.5" x14ac:dyDescent="0.2">
      <c r="A4070" s="40"/>
      <c r="B4070" s="40" t="s">
        <v>1072</v>
      </c>
      <c r="C4070" s="40" t="s">
        <v>1074</v>
      </c>
      <c r="D4070" s="41" t="s">
        <v>961</v>
      </c>
      <c r="E4070" s="42">
        <v>7.94</v>
      </c>
      <c r="F4070" s="42">
        <f t="shared" si="164"/>
        <v>0.65</v>
      </c>
      <c r="G4070" s="42">
        <f>SmtRes!CX1408</f>
        <v>5.1609999999999996</v>
      </c>
      <c r="H4070" s="44">
        <f>SmtRes!CZ1408</f>
        <v>1070.99</v>
      </c>
      <c r="I4070" s="43">
        <f>SmtRes!AJ1408</f>
        <v>1.19</v>
      </c>
      <c r="J4070" s="44">
        <f>ROUND(H4070*I4070, 2)</f>
        <v>1274.48</v>
      </c>
      <c r="K4070" s="43"/>
      <c r="L4070" s="44">
        <f>SmtRes!DG1408</f>
        <v>6577.59</v>
      </c>
    </row>
    <row r="4071" spans="1:83" ht="28.5" x14ac:dyDescent="0.2">
      <c r="A4071" s="40"/>
      <c r="B4071" s="40" t="s">
        <v>1068</v>
      </c>
      <c r="C4071" s="40" t="s">
        <v>1382</v>
      </c>
      <c r="D4071" s="41" t="s">
        <v>1062</v>
      </c>
      <c r="E4071" s="42">
        <f>SmtRes!DO1408*SmtRes!AT1408</f>
        <v>7.94</v>
      </c>
      <c r="F4071" s="42">
        <f t="shared" si="164"/>
        <v>0.65</v>
      </c>
      <c r="G4071" s="42">
        <f>SmtRes!DO1408*SmtRes!CX1408</f>
        <v>5.1609999999999996</v>
      </c>
      <c r="H4071" s="44"/>
      <c r="I4071" s="43"/>
      <c r="J4071" s="44">
        <f>ROUND(SmtRes!AG1408/SmtRes!DO1408, 2)</f>
        <v>642.05999999999995</v>
      </c>
      <c r="K4071" s="43"/>
      <c r="L4071" s="44">
        <f>SmtRes!DH1408</f>
        <v>3313.67</v>
      </c>
      <c r="CE4071">
        <v>1</v>
      </c>
    </row>
    <row r="4072" spans="1:83" ht="28.5" x14ac:dyDescent="0.2">
      <c r="A4072" s="40"/>
      <c r="B4072" s="40" t="s">
        <v>1075</v>
      </c>
      <c r="C4072" s="40" t="s">
        <v>1077</v>
      </c>
      <c r="D4072" s="41" t="s">
        <v>961</v>
      </c>
      <c r="E4072" s="42">
        <v>0.89</v>
      </c>
      <c r="F4072" s="42">
        <f t="shared" si="164"/>
        <v>0.65</v>
      </c>
      <c r="G4072" s="42">
        <f>SmtRes!CX1409</f>
        <v>0.57850000000000001</v>
      </c>
      <c r="H4072" s="44"/>
      <c r="I4072" s="43"/>
      <c r="J4072" s="44">
        <f>SmtRes!CZ1409</f>
        <v>758.04</v>
      </c>
      <c r="K4072" s="43"/>
      <c r="L4072" s="44">
        <f>SmtRes!DG1409</f>
        <v>438.53</v>
      </c>
    </row>
    <row r="4073" spans="1:83" ht="28.5" x14ac:dyDescent="0.2">
      <c r="A4073" s="40"/>
      <c r="B4073" s="40" t="s">
        <v>1078</v>
      </c>
      <c r="C4073" s="40" t="s">
        <v>1383</v>
      </c>
      <c r="D4073" s="41" t="s">
        <v>1062</v>
      </c>
      <c r="E4073" s="42">
        <f>SmtRes!DO1409*SmtRes!AT1409</f>
        <v>0.89</v>
      </c>
      <c r="F4073" s="42">
        <f t="shared" si="164"/>
        <v>0.65</v>
      </c>
      <c r="G4073" s="42">
        <f>SmtRes!DO1409*SmtRes!CX1409</f>
        <v>0.57850000000000001</v>
      </c>
      <c r="H4073" s="44"/>
      <c r="I4073" s="43"/>
      <c r="J4073" s="44">
        <f>ROUND(SmtRes!AG1409/SmtRes!DO1409, 2)</f>
        <v>477.98</v>
      </c>
      <c r="K4073" s="43"/>
      <c r="L4073" s="44">
        <f>SmtRes!DH1409</f>
        <v>276.51</v>
      </c>
      <c r="CE4073">
        <v>1</v>
      </c>
    </row>
    <row r="4074" spans="1:83" ht="28.5" x14ac:dyDescent="0.2">
      <c r="A4074" s="40"/>
      <c r="B4074" s="40" t="s">
        <v>1079</v>
      </c>
      <c r="C4074" s="40" t="s">
        <v>1081</v>
      </c>
      <c r="D4074" s="41" t="s">
        <v>961</v>
      </c>
      <c r="E4074" s="42">
        <v>3.23</v>
      </c>
      <c r="F4074" s="42">
        <f t="shared" si="164"/>
        <v>0.65</v>
      </c>
      <c r="G4074" s="42">
        <f>SmtRes!CX1410</f>
        <v>2.0994999999999999</v>
      </c>
      <c r="H4074" s="44">
        <f>SmtRes!CZ1410</f>
        <v>1521.77</v>
      </c>
      <c r="I4074" s="43">
        <f>SmtRes!AJ1410</f>
        <v>1.1299999999999999</v>
      </c>
      <c r="J4074" s="44">
        <f>ROUND(H4074*I4074, 2)</f>
        <v>1719.6</v>
      </c>
      <c r="K4074" s="43"/>
      <c r="L4074" s="44">
        <f>SmtRes!DG1410</f>
        <v>3610.3</v>
      </c>
    </row>
    <row r="4075" spans="1:83" ht="28.5" x14ac:dyDescent="0.2">
      <c r="A4075" s="40"/>
      <c r="B4075" s="40" t="s">
        <v>1082</v>
      </c>
      <c r="C4075" s="40" t="s">
        <v>1384</v>
      </c>
      <c r="D4075" s="41" t="s">
        <v>1062</v>
      </c>
      <c r="E4075" s="42">
        <f>SmtRes!DO1410*SmtRes!AT1410</f>
        <v>3.23</v>
      </c>
      <c r="F4075" s="42">
        <f t="shared" si="164"/>
        <v>0.65</v>
      </c>
      <c r="G4075" s="42">
        <f>SmtRes!DO1410*SmtRes!CX1410</f>
        <v>2.0994999999999999</v>
      </c>
      <c r="H4075" s="44"/>
      <c r="I4075" s="43"/>
      <c r="J4075" s="44">
        <f>ROUND(SmtRes!AG1410/SmtRes!DO1410, 2)</f>
        <v>549.32000000000005</v>
      </c>
      <c r="K4075" s="43"/>
      <c r="L4075" s="44">
        <f>SmtRes!DH1410</f>
        <v>1153.3</v>
      </c>
      <c r="CE4075">
        <v>1</v>
      </c>
    </row>
    <row r="4076" spans="1:83" ht="28.5" x14ac:dyDescent="0.2">
      <c r="A4076" s="40"/>
      <c r="B4076" s="40" t="s">
        <v>1083</v>
      </c>
      <c r="C4076" s="40" t="s">
        <v>1085</v>
      </c>
      <c r="D4076" s="41" t="s">
        <v>961</v>
      </c>
      <c r="E4076" s="42">
        <v>4.0199999999999996</v>
      </c>
      <c r="F4076" s="42">
        <f t="shared" si="164"/>
        <v>0.65</v>
      </c>
      <c r="G4076" s="42">
        <f>SmtRes!CX1411</f>
        <v>2.613</v>
      </c>
      <c r="H4076" s="44">
        <f>SmtRes!CZ1411</f>
        <v>12.74</v>
      </c>
      <c r="I4076" s="43">
        <f>SmtRes!AJ1411</f>
        <v>1.26</v>
      </c>
      <c r="J4076" s="44">
        <f>ROUND(H4076*I4076, 2)</f>
        <v>16.05</v>
      </c>
      <c r="K4076" s="43"/>
      <c r="L4076" s="44">
        <f>SmtRes!DG1411</f>
        <v>41.94</v>
      </c>
    </row>
    <row r="4077" spans="1:83" ht="14.25" x14ac:dyDescent="0.2">
      <c r="A4077" s="40"/>
      <c r="B4077" s="40" t="str">
        <f>EtalonRes!I1956</f>
        <v>20.1.02.19</v>
      </c>
      <c r="C4077" s="40" t="str">
        <f>EtalonRes!K1956</f>
        <v>Трос грозозащитный</v>
      </c>
      <c r="D4077" s="41" t="str">
        <f>EtalonRes!O1956</f>
        <v>т</v>
      </c>
      <c r="E4077" s="42">
        <f>EtalonRes!X1956</f>
        <v>0</v>
      </c>
      <c r="F4077" s="42">
        <f>ROUND(0,7)</f>
        <v>0</v>
      </c>
      <c r="G4077" s="42">
        <f>ROUND(EtalonRes!AG1956*Source!I384, 7)</f>
        <v>0</v>
      </c>
      <c r="H4077" s="44"/>
      <c r="I4077" s="43"/>
      <c r="J4077" s="44"/>
      <c r="K4077" s="43"/>
      <c r="L4077" s="44"/>
    </row>
    <row r="4078" spans="1:83" ht="28.5" x14ac:dyDescent="0.2">
      <c r="A4078" s="40"/>
      <c r="B4078" s="40" t="str">
        <f>EtalonRes!I1957</f>
        <v>22.2.01.03</v>
      </c>
      <c r="C4078" s="40" t="str">
        <f>EtalonRes!K1957</f>
        <v>Изоляторы линейные подвесные тарельчатые</v>
      </c>
      <c r="D4078" s="41" t="str">
        <f>EtalonRes!O1957</f>
        <v>т</v>
      </c>
      <c r="E4078" s="42">
        <f>EtalonRes!X1957</f>
        <v>0</v>
      </c>
      <c r="F4078" s="42">
        <f>ROUND(0,7)</f>
        <v>0</v>
      </c>
      <c r="G4078" s="42">
        <f>ROUND(EtalonRes!AG1957*Source!I384, 7)</f>
        <v>0</v>
      </c>
      <c r="H4078" s="44"/>
      <c r="I4078" s="43"/>
      <c r="J4078" s="44"/>
      <c r="K4078" s="43"/>
      <c r="L4078" s="44"/>
    </row>
    <row r="4079" spans="1:83" ht="14.25" x14ac:dyDescent="0.2">
      <c r="A4079" s="40"/>
      <c r="B4079" s="40" t="str">
        <f>EtalonRes!I1958</f>
        <v>22.2.02.23</v>
      </c>
      <c r="C4079" s="49" t="str">
        <f>EtalonRes!K1958</f>
        <v>Арматура линейная</v>
      </c>
      <c r="D4079" s="50" t="str">
        <f>EtalonRes!O1958</f>
        <v>т</v>
      </c>
      <c r="E4079" s="51">
        <f>EtalonRes!X1958</f>
        <v>0</v>
      </c>
      <c r="F4079" s="51">
        <f>ROUND(0,7)</f>
        <v>0</v>
      </c>
      <c r="G4079" s="51">
        <f>ROUND(EtalonRes!AG1958*Source!I384, 7)</f>
        <v>0</v>
      </c>
      <c r="H4079" s="52"/>
      <c r="I4079" s="53"/>
      <c r="J4079" s="52"/>
      <c r="K4079" s="53"/>
      <c r="L4079" s="52"/>
    </row>
    <row r="4080" spans="1:83" ht="15" x14ac:dyDescent="0.2">
      <c r="A4080" s="40"/>
      <c r="B4080" s="40"/>
      <c r="C4080" s="55" t="s">
        <v>1386</v>
      </c>
      <c r="D4080" s="41"/>
      <c r="E4080" s="42"/>
      <c r="F4080" s="42"/>
      <c r="G4080" s="42"/>
      <c r="H4080" s="44"/>
      <c r="I4080" s="43"/>
      <c r="J4080" s="44"/>
      <c r="K4080" s="43"/>
      <c r="L4080" s="44">
        <f>L4065+L4067+L4068</f>
        <v>30537.510000000002</v>
      </c>
    </row>
    <row r="4081" spans="1:83" ht="14.25" x14ac:dyDescent="0.2">
      <c r="A4081" s="40"/>
      <c r="B4081" s="40"/>
      <c r="C4081" s="40" t="s">
        <v>1387</v>
      </c>
      <c r="D4081" s="41"/>
      <c r="E4081" s="42"/>
      <c r="F4081" s="42"/>
      <c r="G4081" s="42"/>
      <c r="H4081" s="44"/>
      <c r="I4081" s="43"/>
      <c r="J4081" s="44"/>
      <c r="K4081" s="43"/>
      <c r="L4081" s="44">
        <f>SUM(AR4062:AR4084)+SUM(AS4062:AS4084)+SUM(AT4062:AT4084)+SUM(AU4062:AU4084)+SUM(AV4062:AV4084)</f>
        <v>19747.84</v>
      </c>
    </row>
    <row r="4082" spans="1:83" ht="14.25" x14ac:dyDescent="0.2">
      <c r="A4082" s="40"/>
      <c r="B4082" s="40" t="s">
        <v>30</v>
      </c>
      <c r="C4082" s="40" t="s">
        <v>1388</v>
      </c>
      <c r="D4082" s="41" t="s">
        <v>1389</v>
      </c>
      <c r="E4082" s="42">
        <f>Source!BZ384</f>
        <v>103</v>
      </c>
      <c r="F4082" s="42"/>
      <c r="G4082" s="42">
        <f>Source!AT384</f>
        <v>103</v>
      </c>
      <c r="H4082" s="44"/>
      <c r="I4082" s="43"/>
      <c r="J4082" s="44"/>
      <c r="K4082" s="43"/>
      <c r="L4082" s="44">
        <f>SUM(AZ4062:AZ4084)</f>
        <v>20340.28</v>
      </c>
    </row>
    <row r="4083" spans="1:83" ht="14.25" x14ac:dyDescent="0.2">
      <c r="A4083" s="49"/>
      <c r="B4083" s="49" t="s">
        <v>31</v>
      </c>
      <c r="C4083" s="49" t="s">
        <v>1390</v>
      </c>
      <c r="D4083" s="50" t="s">
        <v>1389</v>
      </c>
      <c r="E4083" s="51">
        <f>Source!CA384</f>
        <v>60</v>
      </c>
      <c r="F4083" s="51"/>
      <c r="G4083" s="51">
        <f>Source!AU384</f>
        <v>60</v>
      </c>
      <c r="H4083" s="52"/>
      <c r="I4083" s="53"/>
      <c r="J4083" s="52"/>
      <c r="K4083" s="53"/>
      <c r="L4083" s="52">
        <f>SUM(BA4062:BA4084)</f>
        <v>11848.7</v>
      </c>
    </row>
    <row r="4084" spans="1:83" ht="15" x14ac:dyDescent="0.2">
      <c r="C4084" s="67" t="s">
        <v>1391</v>
      </c>
      <c r="D4084" s="67"/>
      <c r="E4084" s="67"/>
      <c r="F4084" s="67"/>
      <c r="G4084" s="67"/>
      <c r="H4084" s="67"/>
      <c r="I4084" s="68">
        <f>K4084/E4062</f>
        <v>62726.49</v>
      </c>
      <c r="J4084" s="68"/>
      <c r="K4084" s="68">
        <f>L4065+L4067+L4082+L4083+L4068</f>
        <v>62726.49</v>
      </c>
      <c r="L4084" s="68"/>
      <c r="AD4084">
        <f>ROUND((Source!AT384/100)*((ROUND(SUMIF(SmtRes!AQ1405:'SmtRes'!AQ1411,"=1",SmtRes!AD1405:'SmtRes'!AD1411)*Source!I384, 2)+ROUND(SUMIF(SmtRes!AQ1405:'SmtRes'!AQ1411,"=1",SmtRes!AC1405:'SmtRes'!AC1411)*Source!I384, 2))), 2)</f>
        <v>2200.7399999999998</v>
      </c>
      <c r="AE4084">
        <f>ROUND((Source!AU384/100)*((ROUND(SUMIF(SmtRes!AQ1405:'SmtRes'!AQ1411,"=1",SmtRes!AD1405:'SmtRes'!AD1411)*Source!I384, 2)+ROUND(SUMIF(SmtRes!AQ1405:'SmtRes'!AQ1411,"=1",SmtRes!AC1405:'SmtRes'!AC1411)*Source!I384, 2))), 2)</f>
        <v>1281.98</v>
      </c>
      <c r="AN4084" s="54">
        <f>L4065+L4067+L4082+L4083+L4068</f>
        <v>62726.49</v>
      </c>
      <c r="AO4084" s="54">
        <f>L4067</f>
        <v>10789.670000000002</v>
      </c>
      <c r="AQ4084" t="s">
        <v>1392</v>
      </c>
      <c r="AR4084" s="54">
        <f>L4065</f>
        <v>15004.36</v>
      </c>
      <c r="AT4084" s="54">
        <f>L4068</f>
        <v>4743.4800000000005</v>
      </c>
      <c r="AV4084" t="s">
        <v>1392</v>
      </c>
      <c r="AW4084">
        <f>0</f>
        <v>0</v>
      </c>
      <c r="AZ4084">
        <f>Source!X384</f>
        <v>20340.28</v>
      </c>
      <c r="BA4084">
        <f>Source!Y384</f>
        <v>11848.7</v>
      </c>
      <c r="CD4084">
        <v>1</v>
      </c>
    </row>
    <row r="4085" spans="1:83" ht="82.5" x14ac:dyDescent="0.2">
      <c r="A4085" s="38" t="s">
        <v>420</v>
      </c>
      <c r="B4085" s="40" t="s">
        <v>1579</v>
      </c>
      <c r="C4085" s="40" t="s">
        <v>1581</v>
      </c>
      <c r="D4085" s="41" t="str">
        <f>Source!H385</f>
        <v>км</v>
      </c>
      <c r="E4085" s="42">
        <f>Source!K385</f>
        <v>1</v>
      </c>
      <c r="F4085" s="42"/>
      <c r="G4085" s="42">
        <f>Source!I385</f>
        <v>1</v>
      </c>
      <c r="H4085" s="44"/>
      <c r="I4085" s="43"/>
      <c r="J4085" s="44"/>
      <c r="K4085" s="43"/>
      <c r="L4085" s="44"/>
    </row>
    <row r="4086" spans="1:83" ht="15" x14ac:dyDescent="0.2">
      <c r="A4086" s="39"/>
      <c r="B4086" s="42">
        <v>1</v>
      </c>
      <c r="C4086" s="39" t="s">
        <v>1380</v>
      </c>
      <c r="D4086" s="41" t="s">
        <v>1062</v>
      </c>
      <c r="E4086" s="47"/>
      <c r="F4086" s="42"/>
      <c r="G4086" s="47">
        <f>Source!U385</f>
        <v>49.4</v>
      </c>
      <c r="H4086" s="42"/>
      <c r="I4086" s="42"/>
      <c r="J4086" s="42"/>
      <c r="K4086" s="42"/>
      <c r="L4086" s="48">
        <f>SUM(L4087:L4087)-SUMIF(CE4087:CE4087, 1, L4087:L4087)</f>
        <v>23083.63</v>
      </c>
    </row>
    <row r="4087" spans="1:83" ht="28.5" x14ac:dyDescent="0.2">
      <c r="A4087" s="40"/>
      <c r="B4087" s="40" t="s">
        <v>1088</v>
      </c>
      <c r="C4087" s="40" t="s">
        <v>1089</v>
      </c>
      <c r="D4087" s="41" t="s">
        <v>1062</v>
      </c>
      <c r="E4087" s="42">
        <v>49.4</v>
      </c>
      <c r="F4087" s="42"/>
      <c r="G4087" s="42">
        <f>SmtRes!CX1412</f>
        <v>49.4</v>
      </c>
      <c r="H4087" s="44"/>
      <c r="I4087" s="43"/>
      <c r="J4087" s="44">
        <f>SmtRes!CZ1412</f>
        <v>467.28</v>
      </c>
      <c r="K4087" s="43"/>
      <c r="L4087" s="44">
        <f>SmtRes!DI1412</f>
        <v>23083.63</v>
      </c>
    </row>
    <row r="4088" spans="1:83" ht="15" x14ac:dyDescent="0.2">
      <c r="A4088" s="39"/>
      <c r="B4088" s="42">
        <v>2</v>
      </c>
      <c r="C4088" s="39" t="s">
        <v>1381</v>
      </c>
      <c r="D4088" s="41"/>
      <c r="E4088" s="47"/>
      <c r="F4088" s="42"/>
      <c r="G4088" s="47"/>
      <c r="H4088" s="42"/>
      <c r="I4088" s="42"/>
      <c r="J4088" s="42"/>
      <c r="K4088" s="42"/>
      <c r="L4088" s="48">
        <f>SUM(L4089:L4097)-SUMIF(CE4089:CE4097, 1, L4089:L4097)</f>
        <v>16599.490000000005</v>
      </c>
    </row>
    <row r="4089" spans="1:83" ht="15" x14ac:dyDescent="0.2">
      <c r="A4089" s="39"/>
      <c r="B4089" s="42"/>
      <c r="C4089" s="39" t="s">
        <v>1385</v>
      </c>
      <c r="D4089" s="41" t="s">
        <v>1062</v>
      </c>
      <c r="E4089" s="47"/>
      <c r="F4089" s="42"/>
      <c r="G4089" s="47">
        <f>Source!V385</f>
        <v>12.06</v>
      </c>
      <c r="H4089" s="42"/>
      <c r="I4089" s="42"/>
      <c r="J4089" s="42"/>
      <c r="K4089" s="42"/>
      <c r="L4089" s="48">
        <f>SUMIF(CE4090:CE4097, 1, L4090:L4097)</f>
        <v>7297.66</v>
      </c>
      <c r="CE4089">
        <v>1</v>
      </c>
    </row>
    <row r="4090" spans="1:83" ht="28.5" x14ac:dyDescent="0.2">
      <c r="A4090" s="40"/>
      <c r="B4090" s="40" t="s">
        <v>1069</v>
      </c>
      <c r="C4090" s="40" t="s">
        <v>1071</v>
      </c>
      <c r="D4090" s="41" t="s">
        <v>961</v>
      </c>
      <c r="E4090" s="42">
        <v>0.8</v>
      </c>
      <c r="F4090" s="42"/>
      <c r="G4090" s="42">
        <f>SmtRes!CX1414</f>
        <v>0.8</v>
      </c>
      <c r="H4090" s="44">
        <f>SmtRes!CZ1414</f>
        <v>189.67</v>
      </c>
      <c r="I4090" s="43">
        <f>SmtRes!AJ1414</f>
        <v>1.23</v>
      </c>
      <c r="J4090" s="44">
        <f>ROUND(H4090*I4090, 2)</f>
        <v>233.29</v>
      </c>
      <c r="K4090" s="43"/>
      <c r="L4090" s="44">
        <f>SmtRes!DG1414</f>
        <v>186.63</v>
      </c>
    </row>
    <row r="4091" spans="1:83" ht="28.5" x14ac:dyDescent="0.2">
      <c r="A4091" s="40"/>
      <c r="B4091" s="40" t="s">
        <v>1072</v>
      </c>
      <c r="C4091" s="40" t="s">
        <v>1074</v>
      </c>
      <c r="D4091" s="41" t="s">
        <v>961</v>
      </c>
      <c r="E4091" s="42">
        <v>7.94</v>
      </c>
      <c r="F4091" s="42"/>
      <c r="G4091" s="42">
        <f>SmtRes!CX1415</f>
        <v>7.94</v>
      </c>
      <c r="H4091" s="44">
        <f>SmtRes!CZ1415</f>
        <v>1070.99</v>
      </c>
      <c r="I4091" s="43">
        <f>SmtRes!AJ1415</f>
        <v>1.19</v>
      </c>
      <c r="J4091" s="44">
        <f>ROUND(H4091*I4091, 2)</f>
        <v>1274.48</v>
      </c>
      <c r="K4091" s="43"/>
      <c r="L4091" s="44">
        <f>SmtRes!DG1415</f>
        <v>10119.370000000001</v>
      </c>
    </row>
    <row r="4092" spans="1:83" ht="28.5" x14ac:dyDescent="0.2">
      <c r="A4092" s="40"/>
      <c r="B4092" s="40" t="s">
        <v>1068</v>
      </c>
      <c r="C4092" s="40" t="s">
        <v>1382</v>
      </c>
      <c r="D4092" s="41" t="s">
        <v>1062</v>
      </c>
      <c r="E4092" s="42">
        <f>SmtRes!DO1415*SmtRes!AT1415</f>
        <v>7.94</v>
      </c>
      <c r="F4092" s="42"/>
      <c r="G4092" s="42">
        <f>SmtRes!DO1415*SmtRes!CX1415</f>
        <v>7.94</v>
      </c>
      <c r="H4092" s="44"/>
      <c r="I4092" s="43"/>
      <c r="J4092" s="44">
        <f>ROUND(SmtRes!AG1415/SmtRes!DO1415, 2)</f>
        <v>642.05999999999995</v>
      </c>
      <c r="K4092" s="43"/>
      <c r="L4092" s="44">
        <f>SmtRes!DH1415</f>
        <v>5097.96</v>
      </c>
      <c r="CE4092">
        <v>1</v>
      </c>
    </row>
    <row r="4093" spans="1:83" ht="28.5" x14ac:dyDescent="0.2">
      <c r="A4093" s="40"/>
      <c r="B4093" s="40" t="s">
        <v>1075</v>
      </c>
      <c r="C4093" s="40" t="s">
        <v>1077</v>
      </c>
      <c r="D4093" s="41" t="s">
        <v>961</v>
      </c>
      <c r="E4093" s="42">
        <v>0.89</v>
      </c>
      <c r="F4093" s="42"/>
      <c r="G4093" s="42">
        <f>SmtRes!CX1416</f>
        <v>0.89</v>
      </c>
      <c r="H4093" s="44"/>
      <c r="I4093" s="43"/>
      <c r="J4093" s="44">
        <f>SmtRes!CZ1416</f>
        <v>758.04</v>
      </c>
      <c r="K4093" s="43"/>
      <c r="L4093" s="44">
        <f>SmtRes!DG1416</f>
        <v>674.66</v>
      </c>
    </row>
    <row r="4094" spans="1:83" ht="28.5" x14ac:dyDescent="0.2">
      <c r="A4094" s="40"/>
      <c r="B4094" s="40" t="s">
        <v>1078</v>
      </c>
      <c r="C4094" s="40" t="s">
        <v>1383</v>
      </c>
      <c r="D4094" s="41" t="s">
        <v>1062</v>
      </c>
      <c r="E4094" s="42">
        <f>SmtRes!DO1416*SmtRes!AT1416</f>
        <v>0.89</v>
      </c>
      <c r="F4094" s="42"/>
      <c r="G4094" s="42">
        <f>SmtRes!DO1416*SmtRes!CX1416</f>
        <v>0.89</v>
      </c>
      <c r="H4094" s="44"/>
      <c r="I4094" s="43"/>
      <c r="J4094" s="44">
        <f>ROUND(SmtRes!AG1416/SmtRes!DO1416, 2)</f>
        <v>477.98</v>
      </c>
      <c r="K4094" s="43"/>
      <c r="L4094" s="44">
        <f>SmtRes!DH1416</f>
        <v>425.4</v>
      </c>
      <c r="CE4094">
        <v>1</v>
      </c>
    </row>
    <row r="4095" spans="1:83" ht="28.5" x14ac:dyDescent="0.2">
      <c r="A4095" s="40"/>
      <c r="B4095" s="40" t="s">
        <v>1079</v>
      </c>
      <c r="C4095" s="40" t="s">
        <v>1081</v>
      </c>
      <c r="D4095" s="41" t="s">
        <v>961</v>
      </c>
      <c r="E4095" s="42">
        <v>3.23</v>
      </c>
      <c r="F4095" s="42"/>
      <c r="G4095" s="42">
        <f>SmtRes!CX1417</f>
        <v>3.23</v>
      </c>
      <c r="H4095" s="44">
        <f>SmtRes!CZ1417</f>
        <v>1521.77</v>
      </c>
      <c r="I4095" s="43">
        <f>SmtRes!AJ1417</f>
        <v>1.1299999999999999</v>
      </c>
      <c r="J4095" s="44">
        <f>ROUND(H4095*I4095, 2)</f>
        <v>1719.6</v>
      </c>
      <c r="K4095" s="43"/>
      <c r="L4095" s="44">
        <f>SmtRes!DG1417</f>
        <v>5554.31</v>
      </c>
    </row>
    <row r="4096" spans="1:83" ht="28.5" x14ac:dyDescent="0.2">
      <c r="A4096" s="40"/>
      <c r="B4096" s="40" t="s">
        <v>1082</v>
      </c>
      <c r="C4096" s="40" t="s">
        <v>1384</v>
      </c>
      <c r="D4096" s="41" t="s">
        <v>1062</v>
      </c>
      <c r="E4096" s="42">
        <f>SmtRes!DO1417*SmtRes!AT1417</f>
        <v>3.23</v>
      </c>
      <c r="F4096" s="42"/>
      <c r="G4096" s="42">
        <f>SmtRes!DO1417*SmtRes!CX1417</f>
        <v>3.23</v>
      </c>
      <c r="H4096" s="44"/>
      <c r="I4096" s="43"/>
      <c r="J4096" s="44">
        <f>ROUND(SmtRes!AG1417/SmtRes!DO1417, 2)</f>
        <v>549.32000000000005</v>
      </c>
      <c r="K4096" s="43"/>
      <c r="L4096" s="44">
        <f>SmtRes!DH1417</f>
        <v>1774.3</v>
      </c>
      <c r="CE4096">
        <v>1</v>
      </c>
    </row>
    <row r="4097" spans="1:83" ht="28.5" x14ac:dyDescent="0.2">
      <c r="A4097" s="40"/>
      <c r="B4097" s="40" t="s">
        <v>1083</v>
      </c>
      <c r="C4097" s="40" t="s">
        <v>1085</v>
      </c>
      <c r="D4097" s="41" t="s">
        <v>961</v>
      </c>
      <c r="E4097" s="42">
        <v>4.0199999999999996</v>
      </c>
      <c r="F4097" s="42"/>
      <c r="G4097" s="42">
        <f>SmtRes!CX1418</f>
        <v>4.0199999999999996</v>
      </c>
      <c r="H4097" s="44">
        <f>SmtRes!CZ1418</f>
        <v>12.74</v>
      </c>
      <c r="I4097" s="43">
        <f>SmtRes!AJ1418</f>
        <v>1.26</v>
      </c>
      <c r="J4097" s="44">
        <f>ROUND(H4097*I4097, 2)</f>
        <v>16.05</v>
      </c>
      <c r="K4097" s="43"/>
      <c r="L4097" s="44">
        <f>SmtRes!DG1418</f>
        <v>64.52</v>
      </c>
    </row>
    <row r="4098" spans="1:83" ht="14.25" x14ac:dyDescent="0.2">
      <c r="A4098" s="40"/>
      <c r="B4098" s="40" t="str">
        <f>EtalonRes!I1966</f>
        <v>20.1.02.19</v>
      </c>
      <c r="C4098" s="40" t="str">
        <f>EtalonRes!K1966</f>
        <v>Трос грозозащитный</v>
      </c>
      <c r="D4098" s="41" t="str">
        <f>EtalonRes!O1966</f>
        <v>т</v>
      </c>
      <c r="E4098" s="42">
        <f>EtalonRes!X1966</f>
        <v>0</v>
      </c>
      <c r="F4098" s="42">
        <f>ROUND(0,7)</f>
        <v>0</v>
      </c>
      <c r="G4098" s="42">
        <f>ROUND(EtalonRes!AG1966*Source!I385, 7)</f>
        <v>0</v>
      </c>
      <c r="H4098" s="44"/>
      <c r="I4098" s="43"/>
      <c r="J4098" s="44"/>
      <c r="K4098" s="43"/>
      <c r="L4098" s="44"/>
    </row>
    <row r="4099" spans="1:83" ht="28.5" x14ac:dyDescent="0.2">
      <c r="A4099" s="40"/>
      <c r="B4099" s="40" t="str">
        <f>EtalonRes!I1967</f>
        <v>22.2.01.03</v>
      </c>
      <c r="C4099" s="40" t="str">
        <f>EtalonRes!K1967</f>
        <v>Изоляторы линейные подвесные тарельчатые</v>
      </c>
      <c r="D4099" s="41" t="str">
        <f>EtalonRes!O1967</f>
        <v>т</v>
      </c>
      <c r="E4099" s="42">
        <f>EtalonRes!X1967</f>
        <v>0</v>
      </c>
      <c r="F4099" s="42">
        <f>ROUND(0,7)</f>
        <v>0</v>
      </c>
      <c r="G4099" s="42">
        <f>ROUND(EtalonRes!AG1967*Source!I385, 7)</f>
        <v>0</v>
      </c>
      <c r="H4099" s="44"/>
      <c r="I4099" s="43"/>
      <c r="J4099" s="44"/>
      <c r="K4099" s="43"/>
      <c r="L4099" s="44"/>
    </row>
    <row r="4100" spans="1:83" ht="14.25" x14ac:dyDescent="0.2">
      <c r="A4100" s="40"/>
      <c r="B4100" s="40" t="str">
        <f>EtalonRes!I1968</f>
        <v>22.2.02.23</v>
      </c>
      <c r="C4100" s="49" t="str">
        <f>EtalonRes!K1968</f>
        <v>Арматура линейная</v>
      </c>
      <c r="D4100" s="50" t="str">
        <f>EtalonRes!O1968</f>
        <v>т</v>
      </c>
      <c r="E4100" s="51">
        <f>EtalonRes!X1968</f>
        <v>0</v>
      </c>
      <c r="F4100" s="51">
        <f>ROUND(0,7)</f>
        <v>0</v>
      </c>
      <c r="G4100" s="51">
        <f>ROUND(EtalonRes!AG1968*Source!I385, 7)</f>
        <v>0</v>
      </c>
      <c r="H4100" s="52"/>
      <c r="I4100" s="53"/>
      <c r="J4100" s="52"/>
      <c r="K4100" s="53"/>
      <c r="L4100" s="52"/>
    </row>
    <row r="4101" spans="1:83" ht="15" x14ac:dyDescent="0.2">
      <c r="A4101" s="40"/>
      <c r="B4101" s="40"/>
      <c r="C4101" s="55" t="s">
        <v>1386</v>
      </c>
      <c r="D4101" s="41"/>
      <c r="E4101" s="42"/>
      <c r="F4101" s="42"/>
      <c r="G4101" s="42"/>
      <c r="H4101" s="44"/>
      <c r="I4101" s="43"/>
      <c r="J4101" s="44"/>
      <c r="K4101" s="43"/>
      <c r="L4101" s="44">
        <f>L4086+L4088+L4089</f>
        <v>46980.780000000013</v>
      </c>
    </row>
    <row r="4102" spans="1:83" ht="14.25" x14ac:dyDescent="0.2">
      <c r="A4102" s="40"/>
      <c r="B4102" s="40"/>
      <c r="C4102" s="40" t="s">
        <v>1387</v>
      </c>
      <c r="D4102" s="41"/>
      <c r="E4102" s="42"/>
      <c r="F4102" s="42"/>
      <c r="G4102" s="42"/>
      <c r="H4102" s="44"/>
      <c r="I4102" s="43"/>
      <c r="J4102" s="44"/>
      <c r="K4102" s="43"/>
      <c r="L4102" s="44">
        <f>SUM(AR4085:AR4105)+SUM(AS4085:AS4105)+SUM(AT4085:AT4105)+SUM(AU4085:AU4105)+SUM(AV4085:AV4105)</f>
        <v>30381.29</v>
      </c>
    </row>
    <row r="4103" spans="1:83" ht="14.25" x14ac:dyDescent="0.2">
      <c r="A4103" s="40"/>
      <c r="B4103" s="40" t="s">
        <v>30</v>
      </c>
      <c r="C4103" s="40" t="s">
        <v>1388</v>
      </c>
      <c r="D4103" s="41" t="s">
        <v>1389</v>
      </c>
      <c r="E4103" s="42">
        <f>Source!BZ385</f>
        <v>103</v>
      </c>
      <c r="F4103" s="42"/>
      <c r="G4103" s="42">
        <f>Source!AT385</f>
        <v>103</v>
      </c>
      <c r="H4103" s="44"/>
      <c r="I4103" s="43"/>
      <c r="J4103" s="44"/>
      <c r="K4103" s="43"/>
      <c r="L4103" s="44">
        <f>SUM(AZ4085:AZ4105)</f>
        <v>31292.73</v>
      </c>
    </row>
    <row r="4104" spans="1:83" ht="14.25" x14ac:dyDescent="0.2">
      <c r="A4104" s="49"/>
      <c r="B4104" s="49" t="s">
        <v>31</v>
      </c>
      <c r="C4104" s="49" t="s">
        <v>1390</v>
      </c>
      <c r="D4104" s="50" t="s">
        <v>1389</v>
      </c>
      <c r="E4104" s="51">
        <f>Source!CA385</f>
        <v>60</v>
      </c>
      <c r="F4104" s="51"/>
      <c r="G4104" s="51">
        <f>Source!AU385</f>
        <v>60</v>
      </c>
      <c r="H4104" s="52"/>
      <c r="I4104" s="53"/>
      <c r="J4104" s="52"/>
      <c r="K4104" s="53"/>
      <c r="L4104" s="52">
        <f>SUM(BA4085:BA4105)</f>
        <v>18228.77</v>
      </c>
    </row>
    <row r="4105" spans="1:83" ht="15" x14ac:dyDescent="0.2">
      <c r="C4105" s="67" t="s">
        <v>1391</v>
      </c>
      <c r="D4105" s="67"/>
      <c r="E4105" s="67"/>
      <c r="F4105" s="67"/>
      <c r="G4105" s="67"/>
      <c r="H4105" s="67"/>
      <c r="I4105" s="68">
        <f>K4105/E4085</f>
        <v>96502.280000000013</v>
      </c>
      <c r="J4105" s="68"/>
      <c r="K4105" s="68">
        <f>L4086+L4088+L4103+L4104+L4089</f>
        <v>96502.280000000013</v>
      </c>
      <c r="L4105" s="68"/>
      <c r="AD4105">
        <f>ROUND((Source!AT385/100)*((ROUND(SUMIF(SmtRes!AQ1412:'SmtRes'!AQ1418,"=1",SmtRes!AD1412:'SmtRes'!AD1418)*Source!I385, 2)+ROUND(SUMIF(SmtRes!AQ1412:'SmtRes'!AQ1418,"=1",SmtRes!AC1412:'SmtRes'!AC1418)*Source!I385, 2))), 2)</f>
        <v>2200.7399999999998</v>
      </c>
      <c r="AE4105">
        <f>ROUND((Source!AU385/100)*((ROUND(SUMIF(SmtRes!AQ1412:'SmtRes'!AQ1418,"=1",SmtRes!AD1412:'SmtRes'!AD1418)*Source!I385, 2)+ROUND(SUMIF(SmtRes!AQ1412:'SmtRes'!AQ1418,"=1",SmtRes!AC1412:'SmtRes'!AC1418)*Source!I385, 2))), 2)</f>
        <v>1281.98</v>
      </c>
      <c r="AN4105" s="54">
        <f>L4086+L4088+L4103+L4104+L4089</f>
        <v>96502.280000000013</v>
      </c>
      <c r="AO4105" s="54">
        <f>L4088</f>
        <v>16599.490000000005</v>
      </c>
      <c r="AQ4105" t="s">
        <v>1392</v>
      </c>
      <c r="AR4105" s="54">
        <f>L4086</f>
        <v>23083.63</v>
      </c>
      <c r="AT4105" s="54">
        <f>L4089</f>
        <v>7297.66</v>
      </c>
      <c r="AV4105" t="s">
        <v>1392</v>
      </c>
      <c r="AW4105">
        <f>0</f>
        <v>0</v>
      </c>
      <c r="AZ4105">
        <f>Source!X385</f>
        <v>31292.73</v>
      </c>
      <c r="BA4105">
        <f>Source!Y385</f>
        <v>18228.77</v>
      </c>
      <c r="CD4105">
        <v>1</v>
      </c>
    </row>
    <row r="4106" spans="1:83" ht="120.75" x14ac:dyDescent="0.2">
      <c r="A4106" s="38" t="s">
        <v>422</v>
      </c>
      <c r="B4106" s="40" t="s">
        <v>1582</v>
      </c>
      <c r="C4106" s="40" t="s">
        <v>1583</v>
      </c>
      <c r="D4106" s="41" t="str">
        <f>Source!H386</f>
        <v>км</v>
      </c>
      <c r="E4106" s="42">
        <f>Source!K386</f>
        <v>1</v>
      </c>
      <c r="F4106" s="42"/>
      <c r="G4106" s="42">
        <f>Source!I386</f>
        <v>1</v>
      </c>
      <c r="H4106" s="44"/>
      <c r="I4106" s="43"/>
      <c r="J4106" s="44"/>
      <c r="K4106" s="43"/>
      <c r="L4106" s="44"/>
    </row>
    <row r="4107" spans="1:83" ht="14.25" x14ac:dyDescent="0.2">
      <c r="C4107" s="45" t="str">
        <f>Source!CB386</f>
        <v>прим. демонтаж</v>
      </c>
    </row>
    <row r="4108" spans="1:83" ht="38.25" x14ac:dyDescent="0.2">
      <c r="B4108" s="46" t="str">
        <f>Source!EO386</f>
        <v>Поправка: Сб.№33, п.1.33.20.4</v>
      </c>
      <c r="C4108" s="46" t="str">
        <f>Source!CN386</f>
        <v>Поправка: Сб.№33, п.1.33.20.4  Наименование: Работы на демонтаж грозозащитных тросов</v>
      </c>
    </row>
    <row r="4109" spans="1:83" ht="15" x14ac:dyDescent="0.2">
      <c r="A4109" s="39"/>
      <c r="B4109" s="42">
        <v>1</v>
      </c>
      <c r="C4109" s="39" t="s">
        <v>1380</v>
      </c>
      <c r="D4109" s="41" t="s">
        <v>1062</v>
      </c>
      <c r="E4109" s="47"/>
      <c r="F4109" s="42"/>
      <c r="G4109" s="47">
        <f>Source!U386</f>
        <v>28.08</v>
      </c>
      <c r="H4109" s="42"/>
      <c r="I4109" s="42"/>
      <c r="J4109" s="42"/>
      <c r="K4109" s="42"/>
      <c r="L4109" s="48">
        <f>SUM(L4110:L4110)-SUMIF(CE4110:CE4110, 1, L4110:L4110)</f>
        <v>13121.22</v>
      </c>
    </row>
    <row r="4110" spans="1:83" ht="28.5" x14ac:dyDescent="0.2">
      <c r="A4110" s="40"/>
      <c r="B4110" s="40" t="s">
        <v>1088</v>
      </c>
      <c r="C4110" s="40" t="s">
        <v>1089</v>
      </c>
      <c r="D4110" s="41" t="s">
        <v>1062</v>
      </c>
      <c r="E4110" s="42">
        <v>43.2</v>
      </c>
      <c r="F4110" s="42">
        <f>ROUND(0.65,7)</f>
        <v>0.65</v>
      </c>
      <c r="G4110" s="42">
        <f>SmtRes!CX1419</f>
        <v>28.08</v>
      </c>
      <c r="H4110" s="44"/>
      <c r="I4110" s="43"/>
      <c r="J4110" s="44">
        <f>SmtRes!CZ1419</f>
        <v>467.28</v>
      </c>
      <c r="K4110" s="43"/>
      <c r="L4110" s="44">
        <f>SmtRes!DI1419</f>
        <v>13121.22</v>
      </c>
    </row>
    <row r="4111" spans="1:83" ht="15" x14ac:dyDescent="0.2">
      <c r="A4111" s="39"/>
      <c r="B4111" s="42">
        <v>2</v>
      </c>
      <c r="C4111" s="39" t="s">
        <v>1381</v>
      </c>
      <c r="D4111" s="41"/>
      <c r="E4111" s="47"/>
      <c r="F4111" s="42"/>
      <c r="G4111" s="47"/>
      <c r="H4111" s="42"/>
      <c r="I4111" s="42"/>
      <c r="J4111" s="42"/>
      <c r="K4111" s="42"/>
      <c r="L4111" s="48">
        <f>SUM(L4112:L4120)-SUMIF(CE4112:CE4120, 1, L4112:L4120)</f>
        <v>9222.4300000000039</v>
      </c>
    </row>
    <row r="4112" spans="1:83" ht="15" x14ac:dyDescent="0.2">
      <c r="A4112" s="39"/>
      <c r="B4112" s="42"/>
      <c r="C4112" s="39" t="s">
        <v>1385</v>
      </c>
      <c r="D4112" s="41" t="s">
        <v>1062</v>
      </c>
      <c r="E4112" s="47"/>
      <c r="F4112" s="42"/>
      <c r="G4112" s="47">
        <f>Source!V386</f>
        <v>6.7145000000000001</v>
      </c>
      <c r="H4112" s="42"/>
      <c r="I4112" s="42"/>
      <c r="J4112" s="42"/>
      <c r="K4112" s="42"/>
      <c r="L4112" s="48">
        <f>SUMIF(CE4113:CE4120, 1, L4113:L4120)</f>
        <v>4073.6499999999996</v>
      </c>
      <c r="CE4112">
        <v>1</v>
      </c>
    </row>
    <row r="4113" spans="1:83" ht="28.5" x14ac:dyDescent="0.2">
      <c r="A4113" s="40"/>
      <c r="B4113" s="40" t="s">
        <v>1069</v>
      </c>
      <c r="C4113" s="40" t="s">
        <v>1071</v>
      </c>
      <c r="D4113" s="41" t="s">
        <v>961</v>
      </c>
      <c r="E4113" s="42">
        <v>0.8</v>
      </c>
      <c r="F4113" s="42">
        <f t="shared" ref="F4113:F4120" si="165">ROUND(0.65,7)</f>
        <v>0.65</v>
      </c>
      <c r="G4113" s="42">
        <f>SmtRes!CX1421</f>
        <v>0.52</v>
      </c>
      <c r="H4113" s="44">
        <f>SmtRes!CZ1421</f>
        <v>189.67</v>
      </c>
      <c r="I4113" s="43">
        <f>SmtRes!AJ1421</f>
        <v>1.23</v>
      </c>
      <c r="J4113" s="44">
        <f>ROUND(H4113*I4113, 2)</f>
        <v>233.29</v>
      </c>
      <c r="K4113" s="43"/>
      <c r="L4113" s="44">
        <f>SmtRes!DG1421</f>
        <v>121.31</v>
      </c>
    </row>
    <row r="4114" spans="1:83" ht="28.5" x14ac:dyDescent="0.2">
      <c r="A4114" s="40"/>
      <c r="B4114" s="40" t="s">
        <v>1072</v>
      </c>
      <c r="C4114" s="40" t="s">
        <v>1074</v>
      </c>
      <c r="D4114" s="41" t="s">
        <v>961</v>
      </c>
      <c r="E4114" s="42">
        <v>6.96</v>
      </c>
      <c r="F4114" s="42">
        <f t="shared" si="165"/>
        <v>0.65</v>
      </c>
      <c r="G4114" s="42">
        <f>SmtRes!CX1422</f>
        <v>4.524</v>
      </c>
      <c r="H4114" s="44">
        <f>SmtRes!CZ1422</f>
        <v>1070.99</v>
      </c>
      <c r="I4114" s="43">
        <f>SmtRes!AJ1422</f>
        <v>1.19</v>
      </c>
      <c r="J4114" s="44">
        <f>ROUND(H4114*I4114, 2)</f>
        <v>1274.48</v>
      </c>
      <c r="K4114" s="43"/>
      <c r="L4114" s="44">
        <f>SmtRes!DG1422</f>
        <v>5765.75</v>
      </c>
    </row>
    <row r="4115" spans="1:83" ht="28.5" x14ac:dyDescent="0.2">
      <c r="A4115" s="40"/>
      <c r="B4115" s="40" t="s">
        <v>1068</v>
      </c>
      <c r="C4115" s="40" t="s">
        <v>1382</v>
      </c>
      <c r="D4115" s="41" t="s">
        <v>1062</v>
      </c>
      <c r="E4115" s="42">
        <f>SmtRes!DO1422*SmtRes!AT1422</f>
        <v>6.96</v>
      </c>
      <c r="F4115" s="42">
        <f t="shared" si="165"/>
        <v>0.65</v>
      </c>
      <c r="G4115" s="42">
        <f>SmtRes!DO1422*SmtRes!CX1422</f>
        <v>4.524</v>
      </c>
      <c r="H4115" s="44"/>
      <c r="I4115" s="43"/>
      <c r="J4115" s="44">
        <f>ROUND(SmtRes!AG1422/SmtRes!DO1422, 2)</f>
        <v>642.05999999999995</v>
      </c>
      <c r="K4115" s="43"/>
      <c r="L4115" s="44">
        <f>SmtRes!DH1422</f>
        <v>2904.68</v>
      </c>
      <c r="CE4115">
        <v>1</v>
      </c>
    </row>
    <row r="4116" spans="1:83" ht="28.5" x14ac:dyDescent="0.2">
      <c r="A4116" s="40"/>
      <c r="B4116" s="40" t="s">
        <v>1075</v>
      </c>
      <c r="C4116" s="40" t="s">
        <v>1077</v>
      </c>
      <c r="D4116" s="41" t="s">
        <v>961</v>
      </c>
      <c r="E4116" s="42">
        <v>0.74</v>
      </c>
      <c r="F4116" s="42">
        <f t="shared" si="165"/>
        <v>0.65</v>
      </c>
      <c r="G4116" s="42">
        <f>SmtRes!CX1423</f>
        <v>0.48099999999999998</v>
      </c>
      <c r="H4116" s="44"/>
      <c r="I4116" s="43"/>
      <c r="J4116" s="44">
        <f>SmtRes!CZ1423</f>
        <v>758.04</v>
      </c>
      <c r="K4116" s="43"/>
      <c r="L4116" s="44">
        <f>SmtRes!DG1423</f>
        <v>364.62</v>
      </c>
    </row>
    <row r="4117" spans="1:83" ht="28.5" x14ac:dyDescent="0.2">
      <c r="A4117" s="40"/>
      <c r="B4117" s="40" t="s">
        <v>1078</v>
      </c>
      <c r="C4117" s="40" t="s">
        <v>1383</v>
      </c>
      <c r="D4117" s="41" t="s">
        <v>1062</v>
      </c>
      <c r="E4117" s="42">
        <f>SmtRes!DO1423*SmtRes!AT1423</f>
        <v>0.74</v>
      </c>
      <c r="F4117" s="42">
        <f t="shared" si="165"/>
        <v>0.65</v>
      </c>
      <c r="G4117" s="42">
        <f>SmtRes!DO1423*SmtRes!CX1423</f>
        <v>0.48099999999999998</v>
      </c>
      <c r="H4117" s="44"/>
      <c r="I4117" s="43"/>
      <c r="J4117" s="44">
        <f>ROUND(SmtRes!AG1423/SmtRes!DO1423, 2)</f>
        <v>477.98</v>
      </c>
      <c r="K4117" s="43"/>
      <c r="L4117" s="44">
        <f>SmtRes!DH1423</f>
        <v>229.91</v>
      </c>
      <c r="CE4117">
        <v>1</v>
      </c>
    </row>
    <row r="4118" spans="1:83" ht="28.5" x14ac:dyDescent="0.2">
      <c r="A4118" s="40"/>
      <c r="B4118" s="40" t="s">
        <v>1079</v>
      </c>
      <c r="C4118" s="40" t="s">
        <v>1081</v>
      </c>
      <c r="D4118" s="41" t="s">
        <v>961</v>
      </c>
      <c r="E4118" s="42">
        <v>2.63</v>
      </c>
      <c r="F4118" s="42">
        <f t="shared" si="165"/>
        <v>0.65</v>
      </c>
      <c r="G4118" s="42">
        <f>SmtRes!CX1424</f>
        <v>1.7095</v>
      </c>
      <c r="H4118" s="44">
        <f>SmtRes!CZ1424</f>
        <v>1521.77</v>
      </c>
      <c r="I4118" s="43">
        <f>SmtRes!AJ1424</f>
        <v>1.1299999999999999</v>
      </c>
      <c r="J4118" s="44">
        <f>ROUND(H4118*I4118, 2)</f>
        <v>1719.6</v>
      </c>
      <c r="K4118" s="43"/>
      <c r="L4118" s="44">
        <f>SmtRes!DG1424</f>
        <v>2939.66</v>
      </c>
    </row>
    <row r="4119" spans="1:83" ht="28.5" x14ac:dyDescent="0.2">
      <c r="A4119" s="40"/>
      <c r="B4119" s="40" t="s">
        <v>1082</v>
      </c>
      <c r="C4119" s="40" t="s">
        <v>1384</v>
      </c>
      <c r="D4119" s="41" t="s">
        <v>1062</v>
      </c>
      <c r="E4119" s="42">
        <f>SmtRes!DO1424*SmtRes!AT1424</f>
        <v>2.63</v>
      </c>
      <c r="F4119" s="42">
        <f t="shared" si="165"/>
        <v>0.65</v>
      </c>
      <c r="G4119" s="42">
        <f>SmtRes!DO1424*SmtRes!CX1424</f>
        <v>1.7095</v>
      </c>
      <c r="H4119" s="44"/>
      <c r="I4119" s="43"/>
      <c r="J4119" s="44">
        <f>ROUND(SmtRes!AG1424/SmtRes!DO1424, 2)</f>
        <v>549.32000000000005</v>
      </c>
      <c r="K4119" s="43"/>
      <c r="L4119" s="44">
        <f>SmtRes!DH1424</f>
        <v>939.06</v>
      </c>
      <c r="CE4119">
        <v>1</v>
      </c>
    </row>
    <row r="4120" spans="1:83" ht="28.5" x14ac:dyDescent="0.2">
      <c r="A4120" s="40"/>
      <c r="B4120" s="40" t="s">
        <v>1083</v>
      </c>
      <c r="C4120" s="40" t="s">
        <v>1085</v>
      </c>
      <c r="D4120" s="41" t="s">
        <v>961</v>
      </c>
      <c r="E4120" s="42">
        <v>2.98</v>
      </c>
      <c r="F4120" s="42">
        <f t="shared" si="165"/>
        <v>0.65</v>
      </c>
      <c r="G4120" s="42">
        <f>SmtRes!CX1425</f>
        <v>1.9370000000000001</v>
      </c>
      <c r="H4120" s="44">
        <f>SmtRes!CZ1425</f>
        <v>12.74</v>
      </c>
      <c r="I4120" s="43">
        <f>SmtRes!AJ1425</f>
        <v>1.26</v>
      </c>
      <c r="J4120" s="44">
        <f>ROUND(H4120*I4120, 2)</f>
        <v>16.05</v>
      </c>
      <c r="K4120" s="43"/>
      <c r="L4120" s="44">
        <f>SmtRes!DG1425</f>
        <v>31.09</v>
      </c>
    </row>
    <row r="4121" spans="1:83" ht="14.25" x14ac:dyDescent="0.2">
      <c r="A4121" s="40"/>
      <c r="B4121" s="40" t="str">
        <f>EtalonRes!I1976</f>
        <v>20.1.02.19</v>
      </c>
      <c r="C4121" s="40" t="str">
        <f>EtalonRes!K1976</f>
        <v>Трос грозозащитный</v>
      </c>
      <c r="D4121" s="41" t="str">
        <f>EtalonRes!O1976</f>
        <v>т</v>
      </c>
      <c r="E4121" s="42">
        <f>EtalonRes!X1976</f>
        <v>0</v>
      </c>
      <c r="F4121" s="42">
        <f>ROUND(0,7)</f>
        <v>0</v>
      </c>
      <c r="G4121" s="42">
        <f>ROUND(EtalonRes!AG1976*Source!I386, 7)</f>
        <v>0</v>
      </c>
      <c r="H4121" s="44"/>
      <c r="I4121" s="43"/>
      <c r="J4121" s="44"/>
      <c r="K4121" s="43"/>
      <c r="L4121" s="44"/>
    </row>
    <row r="4122" spans="1:83" ht="28.5" x14ac:dyDescent="0.2">
      <c r="A4122" s="40"/>
      <c r="B4122" s="40" t="str">
        <f>EtalonRes!I1977</f>
        <v>22.2.01.03</v>
      </c>
      <c r="C4122" s="40" t="str">
        <f>EtalonRes!K1977</f>
        <v>Изоляторы линейные подвесные тарельчатые</v>
      </c>
      <c r="D4122" s="41" t="str">
        <f>EtalonRes!O1977</f>
        <v>т</v>
      </c>
      <c r="E4122" s="42">
        <f>EtalonRes!X1977</f>
        <v>0</v>
      </c>
      <c r="F4122" s="42">
        <f>ROUND(0,7)</f>
        <v>0</v>
      </c>
      <c r="G4122" s="42">
        <f>ROUND(EtalonRes!AG1977*Source!I386, 7)</f>
        <v>0</v>
      </c>
      <c r="H4122" s="44"/>
      <c r="I4122" s="43"/>
      <c r="J4122" s="44"/>
      <c r="K4122" s="43"/>
      <c r="L4122" s="44"/>
    </row>
    <row r="4123" spans="1:83" ht="14.25" x14ac:dyDescent="0.2">
      <c r="A4123" s="40"/>
      <c r="B4123" s="40" t="str">
        <f>EtalonRes!I1978</f>
        <v>22.2.02.23</v>
      </c>
      <c r="C4123" s="49" t="str">
        <f>EtalonRes!K1978</f>
        <v>Арматура линейная</v>
      </c>
      <c r="D4123" s="50" t="str">
        <f>EtalonRes!O1978</f>
        <v>т</v>
      </c>
      <c r="E4123" s="51">
        <f>EtalonRes!X1978</f>
        <v>0</v>
      </c>
      <c r="F4123" s="51">
        <f>ROUND(0,7)</f>
        <v>0</v>
      </c>
      <c r="G4123" s="51">
        <f>ROUND(EtalonRes!AG1978*Source!I386, 7)</f>
        <v>0</v>
      </c>
      <c r="H4123" s="52"/>
      <c r="I4123" s="53"/>
      <c r="J4123" s="52"/>
      <c r="K4123" s="53"/>
      <c r="L4123" s="52"/>
    </row>
    <row r="4124" spans="1:83" ht="15" x14ac:dyDescent="0.2">
      <c r="A4124" s="40"/>
      <c r="B4124" s="40"/>
      <c r="C4124" s="55" t="s">
        <v>1386</v>
      </c>
      <c r="D4124" s="41"/>
      <c r="E4124" s="42"/>
      <c r="F4124" s="42"/>
      <c r="G4124" s="42"/>
      <c r="H4124" s="44"/>
      <c r="I4124" s="43"/>
      <c r="J4124" s="44"/>
      <c r="K4124" s="43"/>
      <c r="L4124" s="44">
        <f>L4109+L4111+L4112</f>
        <v>26417.300000000003</v>
      </c>
    </row>
    <row r="4125" spans="1:83" ht="14.25" x14ac:dyDescent="0.2">
      <c r="A4125" s="40"/>
      <c r="B4125" s="40"/>
      <c r="C4125" s="40" t="s">
        <v>1387</v>
      </c>
      <c r="D4125" s="41"/>
      <c r="E4125" s="42"/>
      <c r="F4125" s="42"/>
      <c r="G4125" s="42"/>
      <c r="H4125" s="44"/>
      <c r="I4125" s="43"/>
      <c r="J4125" s="44"/>
      <c r="K4125" s="43"/>
      <c r="L4125" s="44">
        <f>SUM(AR4106:AR4128)+SUM(AS4106:AS4128)+SUM(AT4106:AT4128)+SUM(AU4106:AU4128)+SUM(AV4106:AV4128)</f>
        <v>17194.87</v>
      </c>
    </row>
    <row r="4126" spans="1:83" ht="14.25" x14ac:dyDescent="0.2">
      <c r="A4126" s="40"/>
      <c r="B4126" s="40" t="s">
        <v>30</v>
      </c>
      <c r="C4126" s="40" t="s">
        <v>1388</v>
      </c>
      <c r="D4126" s="41" t="s">
        <v>1389</v>
      </c>
      <c r="E4126" s="42">
        <f>Source!BZ386</f>
        <v>103</v>
      </c>
      <c r="F4126" s="42"/>
      <c r="G4126" s="42">
        <f>Source!AT386</f>
        <v>103</v>
      </c>
      <c r="H4126" s="44"/>
      <c r="I4126" s="43"/>
      <c r="J4126" s="44"/>
      <c r="K4126" s="43"/>
      <c r="L4126" s="44">
        <f>SUM(AZ4106:AZ4128)</f>
        <v>17710.72</v>
      </c>
    </row>
    <row r="4127" spans="1:83" ht="14.25" x14ac:dyDescent="0.2">
      <c r="A4127" s="49"/>
      <c r="B4127" s="49" t="s">
        <v>31</v>
      </c>
      <c r="C4127" s="49" t="s">
        <v>1390</v>
      </c>
      <c r="D4127" s="50" t="s">
        <v>1389</v>
      </c>
      <c r="E4127" s="51">
        <f>Source!CA386</f>
        <v>60</v>
      </c>
      <c r="F4127" s="51"/>
      <c r="G4127" s="51">
        <f>Source!AU386</f>
        <v>60</v>
      </c>
      <c r="H4127" s="52"/>
      <c r="I4127" s="53"/>
      <c r="J4127" s="52"/>
      <c r="K4127" s="53"/>
      <c r="L4127" s="52">
        <f>SUM(BA4106:BA4128)</f>
        <v>10316.92</v>
      </c>
    </row>
    <row r="4128" spans="1:83" ht="15" x14ac:dyDescent="0.2">
      <c r="C4128" s="67" t="s">
        <v>1391</v>
      </c>
      <c r="D4128" s="67"/>
      <c r="E4128" s="67"/>
      <c r="F4128" s="67"/>
      <c r="G4128" s="67"/>
      <c r="H4128" s="67"/>
      <c r="I4128" s="68">
        <f>K4128/E4106</f>
        <v>54444.94</v>
      </c>
      <c r="J4128" s="68"/>
      <c r="K4128" s="68">
        <f>L4109+L4111+L4126+L4127+L4112</f>
        <v>54444.94</v>
      </c>
      <c r="L4128" s="68"/>
      <c r="AD4128">
        <f>ROUND((Source!AT386/100)*((ROUND(SUMIF(SmtRes!AQ1419:'SmtRes'!AQ1425,"=1",SmtRes!AD1419:'SmtRes'!AD1425)*Source!I386, 2)+ROUND(SUMIF(SmtRes!AQ1419:'SmtRes'!AQ1425,"=1",SmtRes!AC1419:'SmtRes'!AC1425)*Source!I386, 2))), 2)</f>
        <v>2200.7399999999998</v>
      </c>
      <c r="AE4128">
        <f>ROUND((Source!AU386/100)*((ROUND(SUMIF(SmtRes!AQ1419:'SmtRes'!AQ1425,"=1",SmtRes!AD1419:'SmtRes'!AD1425)*Source!I386, 2)+ROUND(SUMIF(SmtRes!AQ1419:'SmtRes'!AQ1425,"=1",SmtRes!AC1419:'SmtRes'!AC1425)*Source!I386, 2))), 2)</f>
        <v>1281.98</v>
      </c>
      <c r="AN4128" s="54">
        <f>L4109+L4111+L4126+L4127+L4112</f>
        <v>54444.94</v>
      </c>
      <c r="AO4128" s="54">
        <f>L4111</f>
        <v>9222.4300000000039</v>
      </c>
      <c r="AQ4128" t="s">
        <v>1392</v>
      </c>
      <c r="AR4128" s="54">
        <f>L4109</f>
        <v>13121.22</v>
      </c>
      <c r="AT4128" s="54">
        <f>L4112</f>
        <v>4073.6499999999996</v>
      </c>
      <c r="AV4128" t="s">
        <v>1392</v>
      </c>
      <c r="AW4128">
        <f>0</f>
        <v>0</v>
      </c>
      <c r="AZ4128">
        <f>Source!X386</f>
        <v>17710.72</v>
      </c>
      <c r="BA4128">
        <f>Source!Y386</f>
        <v>10316.92</v>
      </c>
      <c r="CD4128">
        <v>1</v>
      </c>
    </row>
    <row r="4129" spans="1:83" ht="82.5" x14ac:dyDescent="0.2">
      <c r="A4129" s="38" t="s">
        <v>426</v>
      </c>
      <c r="B4129" s="40" t="s">
        <v>1582</v>
      </c>
      <c r="C4129" s="40" t="s">
        <v>1584</v>
      </c>
      <c r="D4129" s="41" t="str">
        <f>Source!H387</f>
        <v>км</v>
      </c>
      <c r="E4129" s="42">
        <f>Source!K387</f>
        <v>1</v>
      </c>
      <c r="F4129" s="42"/>
      <c r="G4129" s="42">
        <f>Source!I387</f>
        <v>1</v>
      </c>
      <c r="H4129" s="44"/>
      <c r="I4129" s="43"/>
      <c r="J4129" s="44"/>
      <c r="K4129" s="43"/>
      <c r="L4129" s="44"/>
    </row>
    <row r="4130" spans="1:83" ht="15" x14ac:dyDescent="0.2">
      <c r="A4130" s="39"/>
      <c r="B4130" s="42">
        <v>1</v>
      </c>
      <c r="C4130" s="39" t="s">
        <v>1380</v>
      </c>
      <c r="D4130" s="41" t="s">
        <v>1062</v>
      </c>
      <c r="E4130" s="47"/>
      <c r="F4130" s="42"/>
      <c r="G4130" s="47">
        <f>Source!U387</f>
        <v>43.2</v>
      </c>
      <c r="H4130" s="42"/>
      <c r="I4130" s="42"/>
      <c r="J4130" s="42"/>
      <c r="K4130" s="42"/>
      <c r="L4130" s="48">
        <f>SUM(L4131:L4131)-SUMIF(CE4131:CE4131, 1, L4131:L4131)</f>
        <v>20186.5</v>
      </c>
    </row>
    <row r="4131" spans="1:83" ht="28.5" x14ac:dyDescent="0.2">
      <c r="A4131" s="40"/>
      <c r="B4131" s="40" t="s">
        <v>1088</v>
      </c>
      <c r="C4131" s="40" t="s">
        <v>1089</v>
      </c>
      <c r="D4131" s="41" t="s">
        <v>1062</v>
      </c>
      <c r="E4131" s="42">
        <v>43.2</v>
      </c>
      <c r="F4131" s="42"/>
      <c r="G4131" s="42">
        <f>SmtRes!CX1426</f>
        <v>43.2</v>
      </c>
      <c r="H4131" s="44"/>
      <c r="I4131" s="43"/>
      <c r="J4131" s="44">
        <f>SmtRes!CZ1426</f>
        <v>467.28</v>
      </c>
      <c r="K4131" s="43"/>
      <c r="L4131" s="44">
        <f>SmtRes!DI1426</f>
        <v>20186.5</v>
      </c>
    </row>
    <row r="4132" spans="1:83" ht="15" x14ac:dyDescent="0.2">
      <c r="A4132" s="39"/>
      <c r="B4132" s="42">
        <v>2</v>
      </c>
      <c r="C4132" s="39" t="s">
        <v>1381</v>
      </c>
      <c r="D4132" s="41"/>
      <c r="E4132" s="47"/>
      <c r="F4132" s="42"/>
      <c r="G4132" s="47"/>
      <c r="H4132" s="42"/>
      <c r="I4132" s="42"/>
      <c r="J4132" s="42"/>
      <c r="K4132" s="42"/>
      <c r="L4132" s="48">
        <f>SUM(L4133:L4141)-SUMIF(CE4133:CE4141, 1, L4133:L4141)</f>
        <v>14188.339999999997</v>
      </c>
    </row>
    <row r="4133" spans="1:83" ht="15" x14ac:dyDescent="0.2">
      <c r="A4133" s="39"/>
      <c r="B4133" s="42"/>
      <c r="C4133" s="39" t="s">
        <v>1385</v>
      </c>
      <c r="D4133" s="41" t="s">
        <v>1062</v>
      </c>
      <c r="E4133" s="47"/>
      <c r="F4133" s="42"/>
      <c r="G4133" s="47">
        <f>Source!V387</f>
        <v>10.33</v>
      </c>
      <c r="H4133" s="42"/>
      <c r="I4133" s="42"/>
      <c r="J4133" s="42"/>
      <c r="K4133" s="42"/>
      <c r="L4133" s="48">
        <f>SUMIF(CE4134:CE4141, 1, L4134:L4141)</f>
        <v>6267.16</v>
      </c>
      <c r="CE4133">
        <v>1</v>
      </c>
    </row>
    <row r="4134" spans="1:83" ht="28.5" x14ac:dyDescent="0.2">
      <c r="A4134" s="40"/>
      <c r="B4134" s="40" t="s">
        <v>1069</v>
      </c>
      <c r="C4134" s="40" t="s">
        <v>1071</v>
      </c>
      <c r="D4134" s="41" t="s">
        <v>961</v>
      </c>
      <c r="E4134" s="42">
        <v>0.8</v>
      </c>
      <c r="F4134" s="42"/>
      <c r="G4134" s="42">
        <f>SmtRes!CX1428</f>
        <v>0.8</v>
      </c>
      <c r="H4134" s="44">
        <f>SmtRes!CZ1428</f>
        <v>189.67</v>
      </c>
      <c r="I4134" s="43">
        <f>SmtRes!AJ1428</f>
        <v>1.23</v>
      </c>
      <c r="J4134" s="44">
        <f>ROUND(H4134*I4134, 2)</f>
        <v>233.29</v>
      </c>
      <c r="K4134" s="43"/>
      <c r="L4134" s="44">
        <f>SmtRes!DG1428</f>
        <v>186.63</v>
      </c>
    </row>
    <row r="4135" spans="1:83" ht="28.5" x14ac:dyDescent="0.2">
      <c r="A4135" s="40"/>
      <c r="B4135" s="40" t="s">
        <v>1072</v>
      </c>
      <c r="C4135" s="40" t="s">
        <v>1074</v>
      </c>
      <c r="D4135" s="41" t="s">
        <v>961</v>
      </c>
      <c r="E4135" s="42">
        <v>6.96</v>
      </c>
      <c r="F4135" s="42"/>
      <c r="G4135" s="42">
        <f>SmtRes!CX1429</f>
        <v>6.96</v>
      </c>
      <c r="H4135" s="44">
        <f>SmtRes!CZ1429</f>
        <v>1070.99</v>
      </c>
      <c r="I4135" s="43">
        <f>SmtRes!AJ1429</f>
        <v>1.19</v>
      </c>
      <c r="J4135" s="44">
        <f>ROUND(H4135*I4135, 2)</f>
        <v>1274.48</v>
      </c>
      <c r="K4135" s="43"/>
      <c r="L4135" s="44">
        <f>SmtRes!DG1429</f>
        <v>8870.3799999999992</v>
      </c>
    </row>
    <row r="4136" spans="1:83" ht="28.5" x14ac:dyDescent="0.2">
      <c r="A4136" s="40"/>
      <c r="B4136" s="40" t="s">
        <v>1068</v>
      </c>
      <c r="C4136" s="40" t="s">
        <v>1382</v>
      </c>
      <c r="D4136" s="41" t="s">
        <v>1062</v>
      </c>
      <c r="E4136" s="42">
        <f>SmtRes!DO1429*SmtRes!AT1429</f>
        <v>6.96</v>
      </c>
      <c r="F4136" s="42"/>
      <c r="G4136" s="42">
        <f>SmtRes!DO1429*SmtRes!CX1429</f>
        <v>6.96</v>
      </c>
      <c r="H4136" s="44"/>
      <c r="I4136" s="43"/>
      <c r="J4136" s="44">
        <f>ROUND(SmtRes!AG1429/SmtRes!DO1429, 2)</f>
        <v>642.05999999999995</v>
      </c>
      <c r="K4136" s="43"/>
      <c r="L4136" s="44">
        <f>SmtRes!DH1429</f>
        <v>4468.74</v>
      </c>
      <c r="CE4136">
        <v>1</v>
      </c>
    </row>
    <row r="4137" spans="1:83" ht="28.5" x14ac:dyDescent="0.2">
      <c r="A4137" s="40"/>
      <c r="B4137" s="40" t="s">
        <v>1075</v>
      </c>
      <c r="C4137" s="40" t="s">
        <v>1077</v>
      </c>
      <c r="D4137" s="41" t="s">
        <v>961</v>
      </c>
      <c r="E4137" s="42">
        <v>0.74</v>
      </c>
      <c r="F4137" s="42"/>
      <c r="G4137" s="42">
        <f>SmtRes!CX1430</f>
        <v>0.74</v>
      </c>
      <c r="H4137" s="44"/>
      <c r="I4137" s="43"/>
      <c r="J4137" s="44">
        <f>SmtRes!CZ1430</f>
        <v>758.04</v>
      </c>
      <c r="K4137" s="43"/>
      <c r="L4137" s="44">
        <f>SmtRes!DG1430</f>
        <v>560.95000000000005</v>
      </c>
    </row>
    <row r="4138" spans="1:83" ht="28.5" x14ac:dyDescent="0.2">
      <c r="A4138" s="40"/>
      <c r="B4138" s="40" t="s">
        <v>1078</v>
      </c>
      <c r="C4138" s="40" t="s">
        <v>1383</v>
      </c>
      <c r="D4138" s="41" t="s">
        <v>1062</v>
      </c>
      <c r="E4138" s="42">
        <f>SmtRes!DO1430*SmtRes!AT1430</f>
        <v>0.74</v>
      </c>
      <c r="F4138" s="42"/>
      <c r="G4138" s="42">
        <f>SmtRes!DO1430*SmtRes!CX1430</f>
        <v>0.74</v>
      </c>
      <c r="H4138" s="44"/>
      <c r="I4138" s="43"/>
      <c r="J4138" s="44">
        <f>ROUND(SmtRes!AG1430/SmtRes!DO1430, 2)</f>
        <v>477.98</v>
      </c>
      <c r="K4138" s="43"/>
      <c r="L4138" s="44">
        <f>SmtRes!DH1430</f>
        <v>353.71</v>
      </c>
      <c r="CE4138">
        <v>1</v>
      </c>
    </row>
    <row r="4139" spans="1:83" ht="28.5" x14ac:dyDescent="0.2">
      <c r="A4139" s="40"/>
      <c r="B4139" s="40" t="s">
        <v>1079</v>
      </c>
      <c r="C4139" s="40" t="s">
        <v>1081</v>
      </c>
      <c r="D4139" s="41" t="s">
        <v>961</v>
      </c>
      <c r="E4139" s="42">
        <v>2.63</v>
      </c>
      <c r="F4139" s="42"/>
      <c r="G4139" s="42">
        <f>SmtRes!CX1431</f>
        <v>2.63</v>
      </c>
      <c r="H4139" s="44">
        <f>SmtRes!CZ1431</f>
        <v>1521.77</v>
      </c>
      <c r="I4139" s="43">
        <f>SmtRes!AJ1431</f>
        <v>1.1299999999999999</v>
      </c>
      <c r="J4139" s="44">
        <f>ROUND(H4139*I4139, 2)</f>
        <v>1719.6</v>
      </c>
      <c r="K4139" s="43"/>
      <c r="L4139" s="44">
        <f>SmtRes!DG1431</f>
        <v>4522.55</v>
      </c>
    </row>
    <row r="4140" spans="1:83" ht="28.5" x14ac:dyDescent="0.2">
      <c r="A4140" s="40"/>
      <c r="B4140" s="40" t="s">
        <v>1082</v>
      </c>
      <c r="C4140" s="40" t="s">
        <v>1384</v>
      </c>
      <c r="D4140" s="41" t="s">
        <v>1062</v>
      </c>
      <c r="E4140" s="42">
        <f>SmtRes!DO1431*SmtRes!AT1431</f>
        <v>2.63</v>
      </c>
      <c r="F4140" s="42"/>
      <c r="G4140" s="42">
        <f>SmtRes!DO1431*SmtRes!CX1431</f>
        <v>2.63</v>
      </c>
      <c r="H4140" s="44"/>
      <c r="I4140" s="43"/>
      <c r="J4140" s="44">
        <f>ROUND(SmtRes!AG1431/SmtRes!DO1431, 2)</f>
        <v>549.32000000000005</v>
      </c>
      <c r="K4140" s="43"/>
      <c r="L4140" s="44">
        <f>SmtRes!DH1431</f>
        <v>1444.71</v>
      </c>
      <c r="CE4140">
        <v>1</v>
      </c>
    </row>
    <row r="4141" spans="1:83" ht="28.5" x14ac:dyDescent="0.2">
      <c r="A4141" s="40"/>
      <c r="B4141" s="40" t="s">
        <v>1083</v>
      </c>
      <c r="C4141" s="40" t="s">
        <v>1085</v>
      </c>
      <c r="D4141" s="41" t="s">
        <v>961</v>
      </c>
      <c r="E4141" s="42">
        <v>2.98</v>
      </c>
      <c r="F4141" s="42"/>
      <c r="G4141" s="42">
        <f>SmtRes!CX1432</f>
        <v>2.98</v>
      </c>
      <c r="H4141" s="44">
        <f>SmtRes!CZ1432</f>
        <v>12.74</v>
      </c>
      <c r="I4141" s="43">
        <f>SmtRes!AJ1432</f>
        <v>1.26</v>
      </c>
      <c r="J4141" s="44">
        <f>ROUND(H4141*I4141, 2)</f>
        <v>16.05</v>
      </c>
      <c r="K4141" s="43"/>
      <c r="L4141" s="44">
        <f>SmtRes!DG1432</f>
        <v>47.83</v>
      </c>
    </row>
    <row r="4142" spans="1:83" ht="14.25" x14ac:dyDescent="0.2">
      <c r="A4142" s="40"/>
      <c r="B4142" s="40" t="str">
        <f>EtalonRes!I1986</f>
        <v>20.1.02.19</v>
      </c>
      <c r="C4142" s="40" t="str">
        <f>EtalonRes!K1986</f>
        <v>Трос грозозащитный</v>
      </c>
      <c r="D4142" s="41" t="str">
        <f>EtalonRes!O1986</f>
        <v>т</v>
      </c>
      <c r="E4142" s="42">
        <f>EtalonRes!X1986</f>
        <v>0</v>
      </c>
      <c r="F4142" s="42">
        <f>ROUND(0,7)</f>
        <v>0</v>
      </c>
      <c r="G4142" s="42">
        <f>ROUND(EtalonRes!AG1986*Source!I387, 7)</f>
        <v>0</v>
      </c>
      <c r="H4142" s="44"/>
      <c r="I4142" s="43"/>
      <c r="J4142" s="44"/>
      <c r="K4142" s="43"/>
      <c r="L4142" s="44"/>
    </row>
    <row r="4143" spans="1:83" ht="28.5" x14ac:dyDescent="0.2">
      <c r="A4143" s="40"/>
      <c r="B4143" s="40" t="str">
        <f>EtalonRes!I1987</f>
        <v>22.2.01.03</v>
      </c>
      <c r="C4143" s="40" t="str">
        <f>EtalonRes!K1987</f>
        <v>Изоляторы линейные подвесные тарельчатые</v>
      </c>
      <c r="D4143" s="41" t="str">
        <f>EtalonRes!O1987</f>
        <v>т</v>
      </c>
      <c r="E4143" s="42">
        <f>EtalonRes!X1987</f>
        <v>0</v>
      </c>
      <c r="F4143" s="42">
        <f>ROUND(0,7)</f>
        <v>0</v>
      </c>
      <c r="G4143" s="42">
        <f>ROUND(EtalonRes!AG1987*Source!I387, 7)</f>
        <v>0</v>
      </c>
      <c r="H4143" s="44"/>
      <c r="I4143" s="43"/>
      <c r="J4143" s="44"/>
      <c r="K4143" s="43"/>
      <c r="L4143" s="44"/>
    </row>
    <row r="4144" spans="1:83" ht="14.25" x14ac:dyDescent="0.2">
      <c r="A4144" s="40"/>
      <c r="B4144" s="40" t="str">
        <f>EtalonRes!I1988</f>
        <v>22.2.02.23</v>
      </c>
      <c r="C4144" s="49" t="str">
        <f>EtalonRes!K1988</f>
        <v>Арматура линейная</v>
      </c>
      <c r="D4144" s="50" t="str">
        <f>EtalonRes!O1988</f>
        <v>т</v>
      </c>
      <c r="E4144" s="51">
        <f>EtalonRes!X1988</f>
        <v>0</v>
      </c>
      <c r="F4144" s="51">
        <f>ROUND(0,7)</f>
        <v>0</v>
      </c>
      <c r="G4144" s="51">
        <f>ROUND(EtalonRes!AG1988*Source!I387, 7)</f>
        <v>0</v>
      </c>
      <c r="H4144" s="52"/>
      <c r="I4144" s="53"/>
      <c r="J4144" s="52"/>
      <c r="K4144" s="53"/>
      <c r="L4144" s="52"/>
    </row>
    <row r="4145" spans="1:83" ht="15" x14ac:dyDescent="0.2">
      <c r="A4145" s="40"/>
      <c r="B4145" s="40"/>
      <c r="C4145" s="55" t="s">
        <v>1386</v>
      </c>
      <c r="D4145" s="41"/>
      <c r="E4145" s="42"/>
      <c r="F4145" s="42"/>
      <c r="G4145" s="42"/>
      <c r="H4145" s="44"/>
      <c r="I4145" s="43"/>
      <c r="J4145" s="44"/>
      <c r="K4145" s="43"/>
      <c r="L4145" s="44">
        <f>L4130+L4132+L4133</f>
        <v>40642</v>
      </c>
    </row>
    <row r="4146" spans="1:83" ht="14.25" x14ac:dyDescent="0.2">
      <c r="A4146" s="40"/>
      <c r="B4146" s="40"/>
      <c r="C4146" s="40" t="s">
        <v>1387</v>
      </c>
      <c r="D4146" s="41"/>
      <c r="E4146" s="42"/>
      <c r="F4146" s="42"/>
      <c r="G4146" s="42"/>
      <c r="H4146" s="44"/>
      <c r="I4146" s="43"/>
      <c r="J4146" s="44"/>
      <c r="K4146" s="43"/>
      <c r="L4146" s="44">
        <f>SUM(AR4129:AR4149)+SUM(AS4129:AS4149)+SUM(AT4129:AT4149)+SUM(AU4129:AU4149)+SUM(AV4129:AV4149)</f>
        <v>26453.66</v>
      </c>
    </row>
    <row r="4147" spans="1:83" ht="14.25" x14ac:dyDescent="0.2">
      <c r="A4147" s="40"/>
      <c r="B4147" s="40" t="s">
        <v>30</v>
      </c>
      <c r="C4147" s="40" t="s">
        <v>1388</v>
      </c>
      <c r="D4147" s="41" t="s">
        <v>1389</v>
      </c>
      <c r="E4147" s="42">
        <f>Source!BZ387</f>
        <v>103</v>
      </c>
      <c r="F4147" s="42"/>
      <c r="G4147" s="42">
        <f>Source!AT387</f>
        <v>103</v>
      </c>
      <c r="H4147" s="44"/>
      <c r="I4147" s="43"/>
      <c r="J4147" s="44"/>
      <c r="K4147" s="43"/>
      <c r="L4147" s="44">
        <f>SUM(AZ4129:AZ4149)</f>
        <v>27247.27</v>
      </c>
    </row>
    <row r="4148" spans="1:83" ht="14.25" x14ac:dyDescent="0.2">
      <c r="A4148" s="49"/>
      <c r="B4148" s="49" t="s">
        <v>31</v>
      </c>
      <c r="C4148" s="49" t="s">
        <v>1390</v>
      </c>
      <c r="D4148" s="50" t="s">
        <v>1389</v>
      </c>
      <c r="E4148" s="51">
        <f>Source!CA387</f>
        <v>60</v>
      </c>
      <c r="F4148" s="51"/>
      <c r="G4148" s="51">
        <f>Source!AU387</f>
        <v>60</v>
      </c>
      <c r="H4148" s="52"/>
      <c r="I4148" s="53"/>
      <c r="J4148" s="52"/>
      <c r="K4148" s="53"/>
      <c r="L4148" s="52">
        <f>SUM(BA4129:BA4149)</f>
        <v>15872.2</v>
      </c>
    </row>
    <row r="4149" spans="1:83" ht="15" x14ac:dyDescent="0.2">
      <c r="C4149" s="67" t="s">
        <v>1391</v>
      </c>
      <c r="D4149" s="67"/>
      <c r="E4149" s="67"/>
      <c r="F4149" s="67"/>
      <c r="G4149" s="67"/>
      <c r="H4149" s="67"/>
      <c r="I4149" s="68">
        <f>K4149/E4129</f>
        <v>83761.47</v>
      </c>
      <c r="J4149" s="68"/>
      <c r="K4149" s="68">
        <f>L4130+L4132+L4147+L4148+L4133</f>
        <v>83761.47</v>
      </c>
      <c r="L4149" s="68"/>
      <c r="AD4149">
        <f>ROUND((Source!AT387/100)*((ROUND(SUMIF(SmtRes!AQ1426:'SmtRes'!AQ1432,"=1",SmtRes!AD1426:'SmtRes'!AD1432)*Source!I387, 2)+ROUND(SUMIF(SmtRes!AQ1426:'SmtRes'!AQ1432,"=1",SmtRes!AC1426:'SmtRes'!AC1432)*Source!I387, 2))), 2)</f>
        <v>2200.7399999999998</v>
      </c>
      <c r="AE4149">
        <f>ROUND((Source!AU387/100)*((ROUND(SUMIF(SmtRes!AQ1426:'SmtRes'!AQ1432,"=1",SmtRes!AD1426:'SmtRes'!AD1432)*Source!I387, 2)+ROUND(SUMIF(SmtRes!AQ1426:'SmtRes'!AQ1432,"=1",SmtRes!AC1426:'SmtRes'!AC1432)*Source!I387, 2))), 2)</f>
        <v>1281.98</v>
      </c>
      <c r="AN4149" s="54">
        <f>L4130+L4132+L4147+L4148+L4133</f>
        <v>83761.47</v>
      </c>
      <c r="AO4149" s="54">
        <f>L4132</f>
        <v>14188.339999999997</v>
      </c>
      <c r="AQ4149" t="s">
        <v>1392</v>
      </c>
      <c r="AR4149" s="54">
        <f>L4130</f>
        <v>20186.5</v>
      </c>
      <c r="AT4149" s="54">
        <f>L4133</f>
        <v>6267.16</v>
      </c>
      <c r="AV4149" t="s">
        <v>1392</v>
      </c>
      <c r="AW4149">
        <f>0</f>
        <v>0</v>
      </c>
      <c r="AZ4149">
        <f>Source!X387</f>
        <v>27247.27</v>
      </c>
      <c r="BA4149">
        <f>Source!Y387</f>
        <v>15872.2</v>
      </c>
      <c r="CD4149">
        <v>1</v>
      </c>
    </row>
    <row r="4151" spans="1:83" ht="16.5" x14ac:dyDescent="0.2">
      <c r="A4151" s="66" t="s">
        <v>1585</v>
      </c>
      <c r="B4151" s="66"/>
      <c r="C4151" s="66"/>
      <c r="D4151" s="66"/>
      <c r="E4151" s="66"/>
      <c r="F4151" s="66"/>
      <c r="G4151" s="66"/>
      <c r="H4151" s="66"/>
      <c r="I4151" s="66"/>
      <c r="J4151" s="66"/>
      <c r="K4151" s="66"/>
      <c r="L4151" s="66"/>
    </row>
    <row r="4152" spans="1:83" ht="135" x14ac:dyDescent="0.2">
      <c r="A4152" s="38" t="s">
        <v>429</v>
      </c>
      <c r="B4152" s="40" t="s">
        <v>1586</v>
      </c>
      <c r="C4152" s="40" t="s">
        <v>1587</v>
      </c>
      <c r="D4152" s="41" t="str">
        <f>Source!H423</f>
        <v>пролет</v>
      </c>
      <c r="E4152" s="42">
        <f>Source!K423</f>
        <v>1</v>
      </c>
      <c r="F4152" s="42"/>
      <c r="G4152" s="42">
        <f>Source!I423</f>
        <v>1</v>
      </c>
      <c r="H4152" s="44"/>
      <c r="I4152" s="43"/>
      <c r="J4152" s="44"/>
      <c r="K4152" s="43"/>
      <c r="L4152" s="44"/>
    </row>
    <row r="4153" spans="1:83" ht="14.25" x14ac:dyDescent="0.2">
      <c r="C4153" s="45" t="str">
        <f>Source!CB423</f>
        <v>прим. демонтаж</v>
      </c>
    </row>
    <row r="4154" spans="1:83" ht="38.25" x14ac:dyDescent="0.2">
      <c r="B4154" s="46" t="str">
        <f>Source!EO423</f>
        <v>Поправка: Сб.№33, п.1.33.20.4</v>
      </c>
      <c r="C4154" s="46" t="str">
        <f>Source!CN423</f>
        <v>Поправка: Сб.№33, п.1.33.20.4  Наименование: Работы на демонтаж грозозащитных тросов</v>
      </c>
    </row>
    <row r="4155" spans="1:83" ht="15" x14ac:dyDescent="0.2">
      <c r="A4155" s="39"/>
      <c r="B4155" s="42">
        <v>1</v>
      </c>
      <c r="C4155" s="39" t="s">
        <v>1380</v>
      </c>
      <c r="D4155" s="41" t="s">
        <v>1062</v>
      </c>
      <c r="E4155" s="47"/>
      <c r="F4155" s="42"/>
      <c r="G4155" s="47">
        <f>Source!U423</f>
        <v>10.984999999999999</v>
      </c>
      <c r="H4155" s="42"/>
      <c r="I4155" s="42"/>
      <c r="J4155" s="42"/>
      <c r="K4155" s="42"/>
      <c r="L4155" s="48">
        <f>SUM(L4156:L4156)-SUMIF(CE4156:CE4156, 1, L4156:L4156)</f>
        <v>4897.99</v>
      </c>
    </row>
    <row r="4156" spans="1:83" ht="28.5" x14ac:dyDescent="0.2">
      <c r="A4156" s="40"/>
      <c r="B4156" s="40" t="s">
        <v>1107</v>
      </c>
      <c r="C4156" s="40" t="s">
        <v>1108</v>
      </c>
      <c r="D4156" s="41" t="s">
        <v>1062</v>
      </c>
      <c r="E4156" s="42">
        <v>16.899999999999999</v>
      </c>
      <c r="F4156" s="42">
        <f>ROUND(0.65,7)</f>
        <v>0.65</v>
      </c>
      <c r="G4156" s="42">
        <f>SmtRes!CX1433</f>
        <v>10.984999999999999</v>
      </c>
      <c r="H4156" s="44"/>
      <c r="I4156" s="43"/>
      <c r="J4156" s="44">
        <f>SmtRes!CZ1433</f>
        <v>445.88</v>
      </c>
      <c r="K4156" s="43"/>
      <c r="L4156" s="44">
        <f>SmtRes!DI1433</f>
        <v>4897.99</v>
      </c>
    </row>
    <row r="4157" spans="1:83" ht="15" x14ac:dyDescent="0.2">
      <c r="A4157" s="39"/>
      <c r="B4157" s="42">
        <v>2</v>
      </c>
      <c r="C4157" s="39" t="s">
        <v>1381</v>
      </c>
      <c r="D4157" s="41"/>
      <c r="E4157" s="47"/>
      <c r="F4157" s="42"/>
      <c r="G4157" s="47"/>
      <c r="H4157" s="42"/>
      <c r="I4157" s="42"/>
      <c r="J4157" s="42"/>
      <c r="K4157" s="42"/>
      <c r="L4157" s="48">
        <f>SUM(L4158:L4166)-SUMIF(CE4158:CE4166, 1, L4158:L4166)</f>
        <v>7040.3499999999995</v>
      </c>
    </row>
    <row r="4158" spans="1:83" ht="15" x14ac:dyDescent="0.2">
      <c r="A4158" s="39"/>
      <c r="B4158" s="42"/>
      <c r="C4158" s="39" t="s">
        <v>1385</v>
      </c>
      <c r="D4158" s="41" t="s">
        <v>1062</v>
      </c>
      <c r="E4158" s="47"/>
      <c r="F4158" s="42"/>
      <c r="G4158" s="47">
        <f>Source!V423</f>
        <v>4.6604999999999999</v>
      </c>
      <c r="H4158" s="42"/>
      <c r="I4158" s="42"/>
      <c r="J4158" s="42"/>
      <c r="K4158" s="42"/>
      <c r="L4158" s="48">
        <f>SUMIF(CE4159:CE4166, 1, L4159:L4166)</f>
        <v>2708.4</v>
      </c>
      <c r="CE4158">
        <v>1</v>
      </c>
    </row>
    <row r="4159" spans="1:83" ht="28.5" x14ac:dyDescent="0.2">
      <c r="A4159" s="40"/>
      <c r="B4159" s="40" t="s">
        <v>1069</v>
      </c>
      <c r="C4159" s="40" t="s">
        <v>1071</v>
      </c>
      <c r="D4159" s="41" t="s">
        <v>961</v>
      </c>
      <c r="E4159" s="42">
        <v>3.1</v>
      </c>
      <c r="F4159" s="42">
        <f t="shared" ref="F4159:F4166" si="166">ROUND(0.65,7)</f>
        <v>0.65</v>
      </c>
      <c r="G4159" s="42">
        <f>SmtRes!CX1435</f>
        <v>2.0150000000000001</v>
      </c>
      <c r="H4159" s="44">
        <f>SmtRes!CZ1435</f>
        <v>189.67</v>
      </c>
      <c r="I4159" s="43">
        <f>SmtRes!AJ1435</f>
        <v>1.23</v>
      </c>
      <c r="J4159" s="44">
        <f>ROUND(H4159*I4159, 2)</f>
        <v>233.29</v>
      </c>
      <c r="K4159" s="43"/>
      <c r="L4159" s="44">
        <f>SmtRes!DG1435</f>
        <v>470.08</v>
      </c>
    </row>
    <row r="4160" spans="1:83" ht="28.5" x14ac:dyDescent="0.2">
      <c r="A4160" s="40"/>
      <c r="B4160" s="40" t="s">
        <v>1072</v>
      </c>
      <c r="C4160" s="40" t="s">
        <v>1074</v>
      </c>
      <c r="D4160" s="41" t="s">
        <v>961</v>
      </c>
      <c r="E4160" s="42">
        <v>3.16</v>
      </c>
      <c r="F4160" s="42">
        <f t="shared" si="166"/>
        <v>0.65</v>
      </c>
      <c r="G4160" s="42">
        <f>SmtRes!CX1436</f>
        <v>2.0539999999999998</v>
      </c>
      <c r="H4160" s="44">
        <f>SmtRes!CZ1436</f>
        <v>1070.99</v>
      </c>
      <c r="I4160" s="43">
        <f>SmtRes!AJ1436</f>
        <v>1.19</v>
      </c>
      <c r="J4160" s="44">
        <f>ROUND(H4160*I4160, 2)</f>
        <v>1274.48</v>
      </c>
      <c r="K4160" s="43"/>
      <c r="L4160" s="44">
        <f>SmtRes!DG1436</f>
        <v>2617.7800000000002</v>
      </c>
    </row>
    <row r="4161" spans="1:83" ht="28.5" x14ac:dyDescent="0.2">
      <c r="A4161" s="40"/>
      <c r="B4161" s="40" t="s">
        <v>1068</v>
      </c>
      <c r="C4161" s="40" t="s">
        <v>1382</v>
      </c>
      <c r="D4161" s="41" t="s">
        <v>1062</v>
      </c>
      <c r="E4161" s="42">
        <f>SmtRes!DO1436*SmtRes!AT1436</f>
        <v>3.16</v>
      </c>
      <c r="F4161" s="42">
        <f t="shared" si="166"/>
        <v>0.65</v>
      </c>
      <c r="G4161" s="42">
        <f>SmtRes!DO1436*SmtRes!CX1436</f>
        <v>2.0539999999999998</v>
      </c>
      <c r="H4161" s="44"/>
      <c r="I4161" s="43"/>
      <c r="J4161" s="44">
        <f>ROUND(SmtRes!AG1436/SmtRes!DO1436, 2)</f>
        <v>642.05999999999995</v>
      </c>
      <c r="K4161" s="43"/>
      <c r="L4161" s="44">
        <f>SmtRes!DH1436</f>
        <v>1318.79</v>
      </c>
      <c r="CE4161">
        <v>1</v>
      </c>
    </row>
    <row r="4162" spans="1:83" ht="28.5" x14ac:dyDescent="0.2">
      <c r="A4162" s="40"/>
      <c r="B4162" s="40" t="s">
        <v>1075</v>
      </c>
      <c r="C4162" s="40" t="s">
        <v>1077</v>
      </c>
      <c r="D4162" s="41" t="s">
        <v>961</v>
      </c>
      <c r="E4162" s="42">
        <v>0.91</v>
      </c>
      <c r="F4162" s="42">
        <f t="shared" si="166"/>
        <v>0.65</v>
      </c>
      <c r="G4162" s="42">
        <f>SmtRes!CX1437</f>
        <v>0.59150000000000003</v>
      </c>
      <c r="H4162" s="44"/>
      <c r="I4162" s="43"/>
      <c r="J4162" s="44">
        <f>SmtRes!CZ1437</f>
        <v>758.04</v>
      </c>
      <c r="K4162" s="43"/>
      <c r="L4162" s="44">
        <f>SmtRes!DG1437</f>
        <v>448.38</v>
      </c>
    </row>
    <row r="4163" spans="1:83" ht="28.5" x14ac:dyDescent="0.2">
      <c r="A4163" s="40"/>
      <c r="B4163" s="40" t="s">
        <v>1078</v>
      </c>
      <c r="C4163" s="40" t="s">
        <v>1383</v>
      </c>
      <c r="D4163" s="41" t="s">
        <v>1062</v>
      </c>
      <c r="E4163" s="42">
        <f>SmtRes!DO1437*SmtRes!AT1437</f>
        <v>0.91</v>
      </c>
      <c r="F4163" s="42">
        <f t="shared" si="166"/>
        <v>0.65</v>
      </c>
      <c r="G4163" s="42">
        <f>SmtRes!DO1437*SmtRes!CX1437</f>
        <v>0.59150000000000003</v>
      </c>
      <c r="H4163" s="44"/>
      <c r="I4163" s="43"/>
      <c r="J4163" s="44">
        <f>ROUND(SmtRes!AG1437/SmtRes!DO1437, 2)</f>
        <v>477.98</v>
      </c>
      <c r="K4163" s="43"/>
      <c r="L4163" s="44">
        <f>SmtRes!DH1437</f>
        <v>282.73</v>
      </c>
      <c r="CE4163">
        <v>1</v>
      </c>
    </row>
    <row r="4164" spans="1:83" ht="28.5" x14ac:dyDescent="0.2">
      <c r="A4164" s="40"/>
      <c r="B4164" s="40" t="s">
        <v>1079</v>
      </c>
      <c r="C4164" s="40" t="s">
        <v>1081</v>
      </c>
      <c r="D4164" s="41" t="s">
        <v>961</v>
      </c>
      <c r="E4164" s="42">
        <v>3.1</v>
      </c>
      <c r="F4164" s="42">
        <f t="shared" si="166"/>
        <v>0.65</v>
      </c>
      <c r="G4164" s="42">
        <f>SmtRes!CX1438</f>
        <v>2.0150000000000001</v>
      </c>
      <c r="H4164" s="44">
        <f>SmtRes!CZ1438</f>
        <v>1521.77</v>
      </c>
      <c r="I4164" s="43">
        <f>SmtRes!AJ1438</f>
        <v>1.1299999999999999</v>
      </c>
      <c r="J4164" s="44">
        <f>ROUND(H4164*I4164, 2)</f>
        <v>1719.6</v>
      </c>
      <c r="K4164" s="43"/>
      <c r="L4164" s="44">
        <f>SmtRes!DG1438</f>
        <v>3464.99</v>
      </c>
    </row>
    <row r="4165" spans="1:83" ht="28.5" x14ac:dyDescent="0.2">
      <c r="A4165" s="40"/>
      <c r="B4165" s="40" t="s">
        <v>1082</v>
      </c>
      <c r="C4165" s="40" t="s">
        <v>1384</v>
      </c>
      <c r="D4165" s="41" t="s">
        <v>1062</v>
      </c>
      <c r="E4165" s="42">
        <f>SmtRes!DO1438*SmtRes!AT1438</f>
        <v>3.1</v>
      </c>
      <c r="F4165" s="42">
        <f t="shared" si="166"/>
        <v>0.65</v>
      </c>
      <c r="G4165" s="42">
        <f>SmtRes!DO1438*SmtRes!CX1438</f>
        <v>2.0150000000000001</v>
      </c>
      <c r="H4165" s="44"/>
      <c r="I4165" s="43"/>
      <c r="J4165" s="44">
        <f>ROUND(SmtRes!AG1438/SmtRes!DO1438, 2)</f>
        <v>549.32000000000005</v>
      </c>
      <c r="K4165" s="43"/>
      <c r="L4165" s="44">
        <f>SmtRes!DH1438</f>
        <v>1106.8800000000001</v>
      </c>
      <c r="CE4165">
        <v>1</v>
      </c>
    </row>
    <row r="4166" spans="1:83" ht="28.5" x14ac:dyDescent="0.2">
      <c r="A4166" s="40"/>
      <c r="B4166" s="40" t="s">
        <v>1083</v>
      </c>
      <c r="C4166" s="40" t="s">
        <v>1085</v>
      </c>
      <c r="D4166" s="41" t="s">
        <v>961</v>
      </c>
      <c r="E4166" s="42">
        <v>3.75</v>
      </c>
      <c r="F4166" s="42">
        <f t="shared" si="166"/>
        <v>0.65</v>
      </c>
      <c r="G4166" s="42">
        <f>SmtRes!CX1439</f>
        <v>2.4375</v>
      </c>
      <c r="H4166" s="44">
        <f>SmtRes!CZ1439</f>
        <v>12.74</v>
      </c>
      <c r="I4166" s="43">
        <f>SmtRes!AJ1439</f>
        <v>1.26</v>
      </c>
      <c r="J4166" s="44">
        <f>ROUND(H4166*I4166, 2)</f>
        <v>16.05</v>
      </c>
      <c r="K4166" s="43"/>
      <c r="L4166" s="44">
        <f>SmtRes!DG1439</f>
        <v>39.119999999999997</v>
      </c>
    </row>
    <row r="4167" spans="1:83" ht="14.25" x14ac:dyDescent="0.2">
      <c r="A4167" s="40"/>
      <c r="B4167" s="40" t="str">
        <f>EtalonRes!I1996</f>
        <v>20.1.02.19</v>
      </c>
      <c r="C4167" s="40" t="str">
        <f>EtalonRes!K1996</f>
        <v>Трос грозозащитный</v>
      </c>
      <c r="D4167" s="41" t="str">
        <f>EtalonRes!O1996</f>
        <v>т</v>
      </c>
      <c r="E4167" s="42">
        <f>EtalonRes!X1996</f>
        <v>0</v>
      </c>
      <c r="F4167" s="42">
        <f>ROUND(0,7)</f>
        <v>0</v>
      </c>
      <c r="G4167" s="42">
        <f>ROUND(EtalonRes!AG1996*Source!I423, 7)</f>
        <v>0</v>
      </c>
      <c r="H4167" s="44"/>
      <c r="I4167" s="43"/>
      <c r="J4167" s="44"/>
      <c r="K4167" s="43"/>
      <c r="L4167" s="44"/>
    </row>
    <row r="4168" spans="1:83" ht="28.5" x14ac:dyDescent="0.2">
      <c r="A4168" s="40"/>
      <c r="B4168" s="40" t="str">
        <f>EtalonRes!I1997</f>
        <v>22.2.01.03</v>
      </c>
      <c r="C4168" s="40" t="str">
        <f>EtalonRes!K1997</f>
        <v>Изоляторы линейные подвесные тарельчатые</v>
      </c>
      <c r="D4168" s="41" t="str">
        <f>EtalonRes!O1997</f>
        <v>т</v>
      </c>
      <c r="E4168" s="42">
        <f>EtalonRes!X1997</f>
        <v>0</v>
      </c>
      <c r="F4168" s="42">
        <f>ROUND(0,7)</f>
        <v>0</v>
      </c>
      <c r="G4168" s="42">
        <f>ROUND(EtalonRes!AG1997*Source!I423, 7)</f>
        <v>0</v>
      </c>
      <c r="H4168" s="44"/>
      <c r="I4168" s="43"/>
      <c r="J4168" s="44"/>
      <c r="K4168" s="43"/>
      <c r="L4168" s="44"/>
    </row>
    <row r="4169" spans="1:83" ht="14.25" x14ac:dyDescent="0.2">
      <c r="A4169" s="40"/>
      <c r="B4169" s="40" t="str">
        <f>EtalonRes!I1998</f>
        <v>22.2.02.23</v>
      </c>
      <c r="C4169" s="49" t="str">
        <f>EtalonRes!K1998</f>
        <v>Арматура линейная</v>
      </c>
      <c r="D4169" s="50" t="str">
        <f>EtalonRes!O1998</f>
        <v>т</v>
      </c>
      <c r="E4169" s="51">
        <f>EtalonRes!X1998</f>
        <v>0</v>
      </c>
      <c r="F4169" s="51">
        <f>ROUND(0,7)</f>
        <v>0</v>
      </c>
      <c r="G4169" s="51">
        <f>ROUND(EtalonRes!AG1998*Source!I423, 7)</f>
        <v>0</v>
      </c>
      <c r="H4169" s="52"/>
      <c r="I4169" s="53"/>
      <c r="J4169" s="52"/>
      <c r="K4169" s="53"/>
      <c r="L4169" s="52"/>
    </row>
    <row r="4170" spans="1:83" ht="15" x14ac:dyDescent="0.2">
      <c r="A4170" s="40"/>
      <c r="B4170" s="40"/>
      <c r="C4170" s="55" t="s">
        <v>1386</v>
      </c>
      <c r="D4170" s="41"/>
      <c r="E4170" s="42"/>
      <c r="F4170" s="42"/>
      <c r="G4170" s="42"/>
      <c r="H4170" s="44"/>
      <c r="I4170" s="43"/>
      <c r="J4170" s="44"/>
      <c r="K4170" s="43"/>
      <c r="L4170" s="44">
        <f>L4155+L4157+L4158</f>
        <v>14646.74</v>
      </c>
    </row>
    <row r="4171" spans="1:83" ht="14.25" x14ac:dyDescent="0.2">
      <c r="A4171" s="40"/>
      <c r="B4171" s="40"/>
      <c r="C4171" s="40" t="s">
        <v>1387</v>
      </c>
      <c r="D4171" s="41"/>
      <c r="E4171" s="42"/>
      <c r="F4171" s="42"/>
      <c r="G4171" s="42"/>
      <c r="H4171" s="44"/>
      <c r="I4171" s="43"/>
      <c r="J4171" s="44"/>
      <c r="K4171" s="43"/>
      <c r="L4171" s="44">
        <f>SUM(AR4152:AR4174)+SUM(AS4152:AS4174)+SUM(AT4152:AT4174)+SUM(AU4152:AU4174)+SUM(AV4152:AV4174)</f>
        <v>7606.3899999999994</v>
      </c>
    </row>
    <row r="4172" spans="1:83" ht="14.25" x14ac:dyDescent="0.2">
      <c r="A4172" s="40"/>
      <c r="B4172" s="40" t="s">
        <v>30</v>
      </c>
      <c r="C4172" s="40" t="s">
        <v>1388</v>
      </c>
      <c r="D4172" s="41" t="s">
        <v>1389</v>
      </c>
      <c r="E4172" s="42">
        <f>Source!BZ423</f>
        <v>103</v>
      </c>
      <c r="F4172" s="42"/>
      <c r="G4172" s="42">
        <f>Source!AT423</f>
        <v>103</v>
      </c>
      <c r="H4172" s="44"/>
      <c r="I4172" s="43"/>
      <c r="J4172" s="44"/>
      <c r="K4172" s="43"/>
      <c r="L4172" s="44">
        <f>SUM(AZ4152:AZ4174)</f>
        <v>7834.58</v>
      </c>
    </row>
    <row r="4173" spans="1:83" ht="14.25" x14ac:dyDescent="0.2">
      <c r="A4173" s="49"/>
      <c r="B4173" s="49" t="s">
        <v>31</v>
      </c>
      <c r="C4173" s="49" t="s">
        <v>1390</v>
      </c>
      <c r="D4173" s="50" t="s">
        <v>1389</v>
      </c>
      <c r="E4173" s="51">
        <f>Source!CA423</f>
        <v>60</v>
      </c>
      <c r="F4173" s="51"/>
      <c r="G4173" s="51">
        <f>Source!AU423</f>
        <v>60</v>
      </c>
      <c r="H4173" s="52"/>
      <c r="I4173" s="53"/>
      <c r="J4173" s="52"/>
      <c r="K4173" s="53"/>
      <c r="L4173" s="52">
        <f>SUM(BA4152:BA4174)</f>
        <v>4563.83</v>
      </c>
    </row>
    <row r="4174" spans="1:83" ht="15" x14ac:dyDescent="0.2">
      <c r="C4174" s="67" t="s">
        <v>1391</v>
      </c>
      <c r="D4174" s="67"/>
      <c r="E4174" s="67"/>
      <c r="F4174" s="67"/>
      <c r="G4174" s="67"/>
      <c r="H4174" s="67"/>
      <c r="I4174" s="68">
        <f>K4174/E4152</f>
        <v>27045.15</v>
      </c>
      <c r="J4174" s="68"/>
      <c r="K4174" s="68">
        <f>L4155+L4157+L4172+L4173+L4158</f>
        <v>27045.15</v>
      </c>
      <c r="L4174" s="68"/>
      <c r="AD4174">
        <f>ROUND((Source!AT423/100)*((ROUND(SUMIF(SmtRes!AQ1433:'SmtRes'!AQ1439,"=1",SmtRes!AD1433:'SmtRes'!AD1439)*Source!I423, 2)+ROUND(SUMIF(SmtRes!AQ1433:'SmtRes'!AQ1439,"=1",SmtRes!AC1433:'SmtRes'!AC1439)*Source!I423, 2))), 2)</f>
        <v>2178.6999999999998</v>
      </c>
      <c r="AE4174">
        <f>ROUND((Source!AU423/100)*((ROUND(SUMIF(SmtRes!AQ1433:'SmtRes'!AQ1439,"=1",SmtRes!AD1433:'SmtRes'!AD1439)*Source!I423, 2)+ROUND(SUMIF(SmtRes!AQ1433:'SmtRes'!AQ1439,"=1",SmtRes!AC1433:'SmtRes'!AC1439)*Source!I423, 2))), 2)</f>
        <v>1269.1400000000001</v>
      </c>
      <c r="AN4174" s="54">
        <f>L4155+L4157+L4172+L4173+L4158</f>
        <v>27045.15</v>
      </c>
      <c r="AO4174" s="54">
        <f>L4157</f>
        <v>7040.3499999999995</v>
      </c>
      <c r="AQ4174" t="s">
        <v>1392</v>
      </c>
      <c r="AR4174" s="54">
        <f>L4155</f>
        <v>4897.99</v>
      </c>
      <c r="AT4174" s="54">
        <f>L4158</f>
        <v>2708.4</v>
      </c>
      <c r="AV4174" t="s">
        <v>1392</v>
      </c>
      <c r="AW4174">
        <f>0</f>
        <v>0</v>
      </c>
      <c r="AZ4174">
        <f>Source!X423</f>
        <v>7834.58</v>
      </c>
      <c r="BA4174">
        <f>Source!Y423</f>
        <v>4563.83</v>
      </c>
      <c r="CD4174">
        <v>1</v>
      </c>
    </row>
    <row r="4175" spans="1:83" ht="82.5" x14ac:dyDescent="0.2">
      <c r="A4175" s="38" t="s">
        <v>433</v>
      </c>
      <c r="B4175" s="40" t="s">
        <v>1586</v>
      </c>
      <c r="C4175" s="40" t="s">
        <v>1588</v>
      </c>
      <c r="D4175" s="41" t="str">
        <f>Source!H424</f>
        <v>пролет</v>
      </c>
      <c r="E4175" s="42">
        <f>Source!K424</f>
        <v>1</v>
      </c>
      <c r="F4175" s="42"/>
      <c r="G4175" s="42">
        <f>Source!I424</f>
        <v>1</v>
      </c>
      <c r="H4175" s="44"/>
      <c r="I4175" s="43"/>
      <c r="J4175" s="44"/>
      <c r="K4175" s="43"/>
      <c r="L4175" s="44"/>
    </row>
    <row r="4176" spans="1:83" ht="15" x14ac:dyDescent="0.2">
      <c r="A4176" s="39"/>
      <c r="B4176" s="42">
        <v>1</v>
      </c>
      <c r="C4176" s="39" t="s">
        <v>1380</v>
      </c>
      <c r="D4176" s="41" t="s">
        <v>1062</v>
      </c>
      <c r="E4176" s="47"/>
      <c r="F4176" s="42"/>
      <c r="G4176" s="47">
        <f>Source!U424</f>
        <v>16.899999999999999</v>
      </c>
      <c r="H4176" s="42"/>
      <c r="I4176" s="42"/>
      <c r="J4176" s="42"/>
      <c r="K4176" s="42"/>
      <c r="L4176" s="48">
        <f>SUM(L4177:L4177)-SUMIF(CE4177:CE4177, 1, L4177:L4177)</f>
        <v>7535.37</v>
      </c>
    </row>
    <row r="4177" spans="1:83" ht="28.5" x14ac:dyDescent="0.2">
      <c r="A4177" s="40"/>
      <c r="B4177" s="40" t="s">
        <v>1107</v>
      </c>
      <c r="C4177" s="40" t="s">
        <v>1108</v>
      </c>
      <c r="D4177" s="41" t="s">
        <v>1062</v>
      </c>
      <c r="E4177" s="42">
        <v>16.899999999999999</v>
      </c>
      <c r="F4177" s="42"/>
      <c r="G4177" s="42">
        <f>SmtRes!CX1440</f>
        <v>16.899999999999999</v>
      </c>
      <c r="H4177" s="44"/>
      <c r="I4177" s="43"/>
      <c r="J4177" s="44">
        <f>SmtRes!CZ1440</f>
        <v>445.88</v>
      </c>
      <c r="K4177" s="43"/>
      <c r="L4177" s="44">
        <f>SmtRes!DI1440</f>
        <v>7535.37</v>
      </c>
    </row>
    <row r="4178" spans="1:83" ht="15" x14ac:dyDescent="0.2">
      <c r="A4178" s="39"/>
      <c r="B4178" s="42">
        <v>2</v>
      </c>
      <c r="C4178" s="39" t="s">
        <v>1381</v>
      </c>
      <c r="D4178" s="41"/>
      <c r="E4178" s="47"/>
      <c r="F4178" s="42"/>
      <c r="G4178" s="47"/>
      <c r="H4178" s="42"/>
      <c r="I4178" s="42"/>
      <c r="J4178" s="42"/>
      <c r="K4178" s="42"/>
      <c r="L4178" s="48">
        <f>SUM(L4179:L4187)-SUMIF(CE4179:CE4187, 1, L4179:L4187)</f>
        <v>10831.329999999994</v>
      </c>
    </row>
    <row r="4179" spans="1:83" ht="15" x14ac:dyDescent="0.2">
      <c r="A4179" s="39"/>
      <c r="B4179" s="42"/>
      <c r="C4179" s="39" t="s">
        <v>1385</v>
      </c>
      <c r="D4179" s="41" t="s">
        <v>1062</v>
      </c>
      <c r="E4179" s="47"/>
      <c r="F4179" s="42"/>
      <c r="G4179" s="47">
        <f>Source!V424</f>
        <v>7.17</v>
      </c>
      <c r="H4179" s="42"/>
      <c r="I4179" s="42"/>
      <c r="J4179" s="42"/>
      <c r="K4179" s="42"/>
      <c r="L4179" s="48">
        <f>SUMIF(CE4180:CE4187, 1, L4180:L4187)</f>
        <v>4166.76</v>
      </c>
      <c r="CE4179">
        <v>1</v>
      </c>
    </row>
    <row r="4180" spans="1:83" ht="28.5" x14ac:dyDescent="0.2">
      <c r="A4180" s="40"/>
      <c r="B4180" s="40" t="s">
        <v>1069</v>
      </c>
      <c r="C4180" s="40" t="s">
        <v>1071</v>
      </c>
      <c r="D4180" s="41" t="s">
        <v>961</v>
      </c>
      <c r="E4180" s="42">
        <v>3.1</v>
      </c>
      <c r="F4180" s="42"/>
      <c r="G4180" s="42">
        <f>SmtRes!CX1442</f>
        <v>3.1</v>
      </c>
      <c r="H4180" s="44">
        <f>SmtRes!CZ1442</f>
        <v>189.67</v>
      </c>
      <c r="I4180" s="43">
        <f>SmtRes!AJ1442</f>
        <v>1.23</v>
      </c>
      <c r="J4180" s="44">
        <f>ROUND(H4180*I4180, 2)</f>
        <v>233.29</v>
      </c>
      <c r="K4180" s="43"/>
      <c r="L4180" s="44">
        <f>SmtRes!DG1442</f>
        <v>723.2</v>
      </c>
    </row>
    <row r="4181" spans="1:83" ht="28.5" x14ac:dyDescent="0.2">
      <c r="A4181" s="40"/>
      <c r="B4181" s="40" t="s">
        <v>1072</v>
      </c>
      <c r="C4181" s="40" t="s">
        <v>1074</v>
      </c>
      <c r="D4181" s="41" t="s">
        <v>961</v>
      </c>
      <c r="E4181" s="42">
        <v>3.16</v>
      </c>
      <c r="F4181" s="42"/>
      <c r="G4181" s="42">
        <f>SmtRes!CX1443</f>
        <v>3.16</v>
      </c>
      <c r="H4181" s="44">
        <f>SmtRes!CZ1443</f>
        <v>1070.99</v>
      </c>
      <c r="I4181" s="43">
        <f>SmtRes!AJ1443</f>
        <v>1.19</v>
      </c>
      <c r="J4181" s="44">
        <f>ROUND(H4181*I4181, 2)</f>
        <v>1274.48</v>
      </c>
      <c r="K4181" s="43"/>
      <c r="L4181" s="44">
        <f>SmtRes!DG1443</f>
        <v>4027.36</v>
      </c>
    </row>
    <row r="4182" spans="1:83" ht="28.5" x14ac:dyDescent="0.2">
      <c r="A4182" s="40"/>
      <c r="B4182" s="40" t="s">
        <v>1068</v>
      </c>
      <c r="C4182" s="40" t="s">
        <v>1382</v>
      </c>
      <c r="D4182" s="41" t="s">
        <v>1062</v>
      </c>
      <c r="E4182" s="42">
        <f>SmtRes!DO1443*SmtRes!AT1443</f>
        <v>3.16</v>
      </c>
      <c r="F4182" s="42"/>
      <c r="G4182" s="42">
        <f>SmtRes!DO1443*SmtRes!CX1443</f>
        <v>3.16</v>
      </c>
      <c r="H4182" s="44"/>
      <c r="I4182" s="43"/>
      <c r="J4182" s="44">
        <f>ROUND(SmtRes!AG1443/SmtRes!DO1443, 2)</f>
        <v>642.05999999999995</v>
      </c>
      <c r="K4182" s="43"/>
      <c r="L4182" s="44">
        <f>SmtRes!DH1443</f>
        <v>2028.91</v>
      </c>
      <c r="CE4182">
        <v>1</v>
      </c>
    </row>
    <row r="4183" spans="1:83" ht="28.5" x14ac:dyDescent="0.2">
      <c r="A4183" s="40"/>
      <c r="B4183" s="40" t="s">
        <v>1075</v>
      </c>
      <c r="C4183" s="40" t="s">
        <v>1077</v>
      </c>
      <c r="D4183" s="41" t="s">
        <v>961</v>
      </c>
      <c r="E4183" s="42">
        <v>0.91</v>
      </c>
      <c r="F4183" s="42"/>
      <c r="G4183" s="42">
        <f>SmtRes!CX1444</f>
        <v>0.91</v>
      </c>
      <c r="H4183" s="44"/>
      <c r="I4183" s="43"/>
      <c r="J4183" s="44">
        <f>SmtRes!CZ1444</f>
        <v>758.04</v>
      </c>
      <c r="K4183" s="43"/>
      <c r="L4183" s="44">
        <f>SmtRes!DG1444</f>
        <v>689.82</v>
      </c>
    </row>
    <row r="4184" spans="1:83" ht="28.5" x14ac:dyDescent="0.2">
      <c r="A4184" s="40"/>
      <c r="B4184" s="40" t="s">
        <v>1078</v>
      </c>
      <c r="C4184" s="40" t="s">
        <v>1383</v>
      </c>
      <c r="D4184" s="41" t="s">
        <v>1062</v>
      </c>
      <c r="E4184" s="42">
        <f>SmtRes!DO1444*SmtRes!AT1444</f>
        <v>0.91</v>
      </c>
      <c r="F4184" s="42"/>
      <c r="G4184" s="42">
        <f>SmtRes!DO1444*SmtRes!CX1444</f>
        <v>0.91</v>
      </c>
      <c r="H4184" s="44"/>
      <c r="I4184" s="43"/>
      <c r="J4184" s="44">
        <f>ROUND(SmtRes!AG1444/SmtRes!DO1444, 2)</f>
        <v>477.98</v>
      </c>
      <c r="K4184" s="43"/>
      <c r="L4184" s="44">
        <f>SmtRes!DH1444</f>
        <v>434.96</v>
      </c>
      <c r="CE4184">
        <v>1</v>
      </c>
    </row>
    <row r="4185" spans="1:83" ht="28.5" x14ac:dyDescent="0.2">
      <c r="A4185" s="40"/>
      <c r="B4185" s="40" t="s">
        <v>1079</v>
      </c>
      <c r="C4185" s="40" t="s">
        <v>1081</v>
      </c>
      <c r="D4185" s="41" t="s">
        <v>961</v>
      </c>
      <c r="E4185" s="42">
        <v>3.1</v>
      </c>
      <c r="F4185" s="42"/>
      <c r="G4185" s="42">
        <f>SmtRes!CX1445</f>
        <v>3.1</v>
      </c>
      <c r="H4185" s="44">
        <f>SmtRes!CZ1445</f>
        <v>1521.77</v>
      </c>
      <c r="I4185" s="43">
        <f>SmtRes!AJ1445</f>
        <v>1.1299999999999999</v>
      </c>
      <c r="J4185" s="44">
        <f>ROUND(H4185*I4185, 2)</f>
        <v>1719.6</v>
      </c>
      <c r="K4185" s="43"/>
      <c r="L4185" s="44">
        <f>SmtRes!DG1445</f>
        <v>5330.76</v>
      </c>
    </row>
    <row r="4186" spans="1:83" ht="28.5" x14ac:dyDescent="0.2">
      <c r="A4186" s="40"/>
      <c r="B4186" s="40" t="s">
        <v>1082</v>
      </c>
      <c r="C4186" s="40" t="s">
        <v>1384</v>
      </c>
      <c r="D4186" s="41" t="s">
        <v>1062</v>
      </c>
      <c r="E4186" s="42">
        <f>SmtRes!DO1445*SmtRes!AT1445</f>
        <v>3.1</v>
      </c>
      <c r="F4186" s="42"/>
      <c r="G4186" s="42">
        <f>SmtRes!DO1445*SmtRes!CX1445</f>
        <v>3.1</v>
      </c>
      <c r="H4186" s="44"/>
      <c r="I4186" s="43"/>
      <c r="J4186" s="44">
        <f>ROUND(SmtRes!AG1445/SmtRes!DO1445, 2)</f>
        <v>549.32000000000005</v>
      </c>
      <c r="K4186" s="43"/>
      <c r="L4186" s="44">
        <f>SmtRes!DH1445</f>
        <v>1702.89</v>
      </c>
      <c r="CE4186">
        <v>1</v>
      </c>
    </row>
    <row r="4187" spans="1:83" ht="28.5" x14ac:dyDescent="0.2">
      <c r="A4187" s="40"/>
      <c r="B4187" s="40" t="s">
        <v>1083</v>
      </c>
      <c r="C4187" s="40" t="s">
        <v>1085</v>
      </c>
      <c r="D4187" s="41" t="s">
        <v>961</v>
      </c>
      <c r="E4187" s="42">
        <v>3.75</v>
      </c>
      <c r="F4187" s="42"/>
      <c r="G4187" s="42">
        <f>SmtRes!CX1446</f>
        <v>3.75</v>
      </c>
      <c r="H4187" s="44">
        <f>SmtRes!CZ1446</f>
        <v>12.74</v>
      </c>
      <c r="I4187" s="43">
        <f>SmtRes!AJ1446</f>
        <v>1.26</v>
      </c>
      <c r="J4187" s="44">
        <f>ROUND(H4187*I4187, 2)</f>
        <v>16.05</v>
      </c>
      <c r="K4187" s="43"/>
      <c r="L4187" s="44">
        <f>SmtRes!DG1446</f>
        <v>60.19</v>
      </c>
    </row>
    <row r="4188" spans="1:83" ht="14.25" x14ac:dyDescent="0.2">
      <c r="A4188" s="40"/>
      <c r="B4188" s="40" t="str">
        <f>EtalonRes!I2006</f>
        <v>20.1.02.19</v>
      </c>
      <c r="C4188" s="40" t="str">
        <f>EtalonRes!K2006</f>
        <v>Трос грозозащитный</v>
      </c>
      <c r="D4188" s="41" t="str">
        <f>EtalonRes!O2006</f>
        <v>т</v>
      </c>
      <c r="E4188" s="42">
        <f>EtalonRes!X2006</f>
        <v>0</v>
      </c>
      <c r="F4188" s="42">
        <f>ROUND(0,7)</f>
        <v>0</v>
      </c>
      <c r="G4188" s="42">
        <f>ROUND(EtalonRes!AG2006*Source!I424, 7)</f>
        <v>0</v>
      </c>
      <c r="H4188" s="44"/>
      <c r="I4188" s="43"/>
      <c r="J4188" s="44"/>
      <c r="K4188" s="43"/>
      <c r="L4188" s="44"/>
    </row>
    <row r="4189" spans="1:83" ht="28.5" x14ac:dyDescent="0.2">
      <c r="A4189" s="40"/>
      <c r="B4189" s="40" t="str">
        <f>EtalonRes!I2007</f>
        <v>22.2.01.03</v>
      </c>
      <c r="C4189" s="40" t="str">
        <f>EtalonRes!K2007</f>
        <v>Изоляторы линейные подвесные тарельчатые</v>
      </c>
      <c r="D4189" s="41" t="str">
        <f>EtalonRes!O2007</f>
        <v>т</v>
      </c>
      <c r="E4189" s="42">
        <f>EtalonRes!X2007</f>
        <v>0</v>
      </c>
      <c r="F4189" s="42">
        <f>ROUND(0,7)</f>
        <v>0</v>
      </c>
      <c r="G4189" s="42">
        <f>ROUND(EtalonRes!AG2007*Source!I424, 7)</f>
        <v>0</v>
      </c>
      <c r="H4189" s="44"/>
      <c r="I4189" s="43"/>
      <c r="J4189" s="44"/>
      <c r="K4189" s="43"/>
      <c r="L4189" s="44"/>
    </row>
    <row r="4190" spans="1:83" ht="14.25" x14ac:dyDescent="0.2">
      <c r="A4190" s="40"/>
      <c r="B4190" s="40" t="str">
        <f>EtalonRes!I2008</f>
        <v>22.2.02.23</v>
      </c>
      <c r="C4190" s="49" t="str">
        <f>EtalonRes!K2008</f>
        <v>Арматура линейная</v>
      </c>
      <c r="D4190" s="50" t="str">
        <f>EtalonRes!O2008</f>
        <v>т</v>
      </c>
      <c r="E4190" s="51">
        <f>EtalonRes!X2008</f>
        <v>0</v>
      </c>
      <c r="F4190" s="51">
        <f>ROUND(0,7)</f>
        <v>0</v>
      </c>
      <c r="G4190" s="51">
        <f>ROUND(EtalonRes!AG2008*Source!I424, 7)</f>
        <v>0</v>
      </c>
      <c r="H4190" s="52"/>
      <c r="I4190" s="53"/>
      <c r="J4190" s="52"/>
      <c r="K4190" s="53"/>
      <c r="L4190" s="52"/>
    </row>
    <row r="4191" spans="1:83" ht="15" x14ac:dyDescent="0.2">
      <c r="A4191" s="40"/>
      <c r="B4191" s="40"/>
      <c r="C4191" s="55" t="s">
        <v>1386</v>
      </c>
      <c r="D4191" s="41"/>
      <c r="E4191" s="42"/>
      <c r="F4191" s="42"/>
      <c r="G4191" s="42"/>
      <c r="H4191" s="44"/>
      <c r="I4191" s="43"/>
      <c r="J4191" s="44"/>
      <c r="K4191" s="43"/>
      <c r="L4191" s="44">
        <f>L4176+L4178+L4179</f>
        <v>22533.459999999992</v>
      </c>
    </row>
    <row r="4192" spans="1:83" ht="14.25" x14ac:dyDescent="0.2">
      <c r="A4192" s="40"/>
      <c r="B4192" s="40"/>
      <c r="C4192" s="40" t="s">
        <v>1387</v>
      </c>
      <c r="D4192" s="41"/>
      <c r="E4192" s="42"/>
      <c r="F4192" s="42"/>
      <c r="G4192" s="42"/>
      <c r="H4192" s="44"/>
      <c r="I4192" s="43"/>
      <c r="J4192" s="44"/>
      <c r="K4192" s="43"/>
      <c r="L4192" s="44">
        <f>SUM(AR4175:AR4195)+SUM(AS4175:AS4195)+SUM(AT4175:AT4195)+SUM(AU4175:AU4195)+SUM(AV4175:AV4195)</f>
        <v>11702.130000000001</v>
      </c>
    </row>
    <row r="4193" spans="1:83" ht="14.25" x14ac:dyDescent="0.2">
      <c r="A4193" s="40"/>
      <c r="B4193" s="40" t="s">
        <v>30</v>
      </c>
      <c r="C4193" s="40" t="s">
        <v>1388</v>
      </c>
      <c r="D4193" s="41" t="s">
        <v>1389</v>
      </c>
      <c r="E4193" s="42">
        <f>Source!BZ424</f>
        <v>103</v>
      </c>
      <c r="F4193" s="42"/>
      <c r="G4193" s="42">
        <f>Source!AT424</f>
        <v>103</v>
      </c>
      <c r="H4193" s="44"/>
      <c r="I4193" s="43"/>
      <c r="J4193" s="44"/>
      <c r="K4193" s="43"/>
      <c r="L4193" s="44">
        <f>SUM(AZ4175:AZ4195)</f>
        <v>12053.19</v>
      </c>
    </row>
    <row r="4194" spans="1:83" ht="14.25" x14ac:dyDescent="0.2">
      <c r="A4194" s="49"/>
      <c r="B4194" s="49" t="s">
        <v>31</v>
      </c>
      <c r="C4194" s="49" t="s">
        <v>1390</v>
      </c>
      <c r="D4194" s="50" t="s">
        <v>1389</v>
      </c>
      <c r="E4194" s="51">
        <f>Source!CA424</f>
        <v>60</v>
      </c>
      <c r="F4194" s="51"/>
      <c r="G4194" s="51">
        <f>Source!AU424</f>
        <v>60</v>
      </c>
      <c r="H4194" s="52"/>
      <c r="I4194" s="53"/>
      <c r="J4194" s="52"/>
      <c r="K4194" s="53"/>
      <c r="L4194" s="52">
        <f>SUM(BA4175:BA4195)</f>
        <v>7021.28</v>
      </c>
    </row>
    <row r="4195" spans="1:83" ht="15" x14ac:dyDescent="0.2">
      <c r="C4195" s="67" t="s">
        <v>1391</v>
      </c>
      <c r="D4195" s="67"/>
      <c r="E4195" s="67"/>
      <c r="F4195" s="67"/>
      <c r="G4195" s="67"/>
      <c r="H4195" s="67"/>
      <c r="I4195" s="68">
        <f>K4195/E4175</f>
        <v>41607.929999999993</v>
      </c>
      <c r="J4195" s="68"/>
      <c r="K4195" s="68">
        <f>L4176+L4178+L4193+L4194+L4179</f>
        <v>41607.929999999993</v>
      </c>
      <c r="L4195" s="68"/>
      <c r="AD4195">
        <f>ROUND((Source!AT424/100)*((ROUND(SUMIF(SmtRes!AQ1440:'SmtRes'!AQ1446,"=1",SmtRes!AD1440:'SmtRes'!AD1446)*Source!I424, 2)+ROUND(SUMIF(SmtRes!AQ1440:'SmtRes'!AQ1446,"=1",SmtRes!AC1440:'SmtRes'!AC1446)*Source!I424, 2))), 2)</f>
        <v>2178.6999999999998</v>
      </c>
      <c r="AE4195">
        <f>ROUND((Source!AU424/100)*((ROUND(SUMIF(SmtRes!AQ1440:'SmtRes'!AQ1446,"=1",SmtRes!AD1440:'SmtRes'!AD1446)*Source!I424, 2)+ROUND(SUMIF(SmtRes!AQ1440:'SmtRes'!AQ1446,"=1",SmtRes!AC1440:'SmtRes'!AC1446)*Source!I424, 2))), 2)</f>
        <v>1269.1400000000001</v>
      </c>
      <c r="AN4195" s="54">
        <f>L4176+L4178+L4193+L4194+L4179</f>
        <v>41607.929999999993</v>
      </c>
      <c r="AO4195" s="54">
        <f>L4178</f>
        <v>10831.329999999994</v>
      </c>
      <c r="AQ4195" t="s">
        <v>1392</v>
      </c>
      <c r="AR4195" s="54">
        <f>L4176</f>
        <v>7535.37</v>
      </c>
      <c r="AT4195" s="54">
        <f>L4179</f>
        <v>4166.76</v>
      </c>
      <c r="AV4195" t="s">
        <v>1392</v>
      </c>
      <c r="AW4195">
        <f>0</f>
        <v>0</v>
      </c>
      <c r="AZ4195">
        <f>Source!X424</f>
        <v>12053.19</v>
      </c>
      <c r="BA4195">
        <f>Source!Y424</f>
        <v>7021.28</v>
      </c>
      <c r="CD4195">
        <v>1</v>
      </c>
    </row>
    <row r="4196" spans="1:83" ht="135" x14ac:dyDescent="0.2">
      <c r="A4196" s="38" t="s">
        <v>435</v>
      </c>
      <c r="B4196" s="40" t="s">
        <v>1589</v>
      </c>
      <c r="C4196" s="40" t="s">
        <v>1590</v>
      </c>
      <c r="D4196" s="41" t="str">
        <f>Source!H425</f>
        <v>пролет</v>
      </c>
      <c r="E4196" s="42">
        <f>Source!K425</f>
        <v>1</v>
      </c>
      <c r="F4196" s="42"/>
      <c r="G4196" s="42">
        <f>Source!I425</f>
        <v>1</v>
      </c>
      <c r="H4196" s="44"/>
      <c r="I4196" s="43"/>
      <c r="J4196" s="44"/>
      <c r="K4196" s="43"/>
      <c r="L4196" s="44"/>
    </row>
    <row r="4197" spans="1:83" ht="14.25" x14ac:dyDescent="0.2">
      <c r="C4197" s="45" t="str">
        <f>Source!CB425</f>
        <v>прим. демонтаж</v>
      </c>
    </row>
    <row r="4198" spans="1:83" ht="38.25" x14ac:dyDescent="0.2">
      <c r="B4198" s="46" t="str">
        <f>Source!EO425</f>
        <v>Поправка: Сб.№33, п.1.33.20.4</v>
      </c>
      <c r="C4198" s="46" t="str">
        <f>Source!CN425</f>
        <v>Поправка: Сб.№33, п.1.33.20.4  Наименование: Работы на демонтаж грозозащитных тросов</v>
      </c>
    </row>
    <row r="4199" spans="1:83" ht="15" x14ac:dyDescent="0.2">
      <c r="A4199" s="39"/>
      <c r="B4199" s="42">
        <v>1</v>
      </c>
      <c r="C4199" s="39" t="s">
        <v>1380</v>
      </c>
      <c r="D4199" s="41" t="s">
        <v>1062</v>
      </c>
      <c r="E4199" s="47"/>
      <c r="F4199" s="42"/>
      <c r="G4199" s="47">
        <f>Source!U425</f>
        <v>8.2550000000000008</v>
      </c>
      <c r="H4199" s="42"/>
      <c r="I4199" s="42"/>
      <c r="J4199" s="42"/>
      <c r="K4199" s="42"/>
      <c r="L4199" s="48">
        <f>SUM(L4200:L4200)-SUMIF(CE4200:CE4200, 1, L4200:L4200)</f>
        <v>3680.74</v>
      </c>
    </row>
    <row r="4200" spans="1:83" ht="28.5" x14ac:dyDescent="0.2">
      <c r="A4200" s="40"/>
      <c r="B4200" s="40" t="s">
        <v>1107</v>
      </c>
      <c r="C4200" s="40" t="s">
        <v>1108</v>
      </c>
      <c r="D4200" s="41" t="s">
        <v>1062</v>
      </c>
      <c r="E4200" s="42">
        <v>12.7</v>
      </c>
      <c r="F4200" s="42">
        <f>ROUND(0.65,7)</f>
        <v>0.65</v>
      </c>
      <c r="G4200" s="42">
        <f>SmtRes!CX1447</f>
        <v>8.2550000000000008</v>
      </c>
      <c r="H4200" s="44"/>
      <c r="I4200" s="43"/>
      <c r="J4200" s="44">
        <f>SmtRes!CZ1447</f>
        <v>445.88</v>
      </c>
      <c r="K4200" s="43"/>
      <c r="L4200" s="44">
        <f>SmtRes!DI1447</f>
        <v>3680.74</v>
      </c>
    </row>
    <row r="4201" spans="1:83" ht="15" x14ac:dyDescent="0.2">
      <c r="A4201" s="39"/>
      <c r="B4201" s="42">
        <v>2</v>
      </c>
      <c r="C4201" s="39" t="s">
        <v>1381</v>
      </c>
      <c r="D4201" s="41"/>
      <c r="E4201" s="47"/>
      <c r="F4201" s="42"/>
      <c r="G4201" s="47"/>
      <c r="H4201" s="42"/>
      <c r="I4201" s="42"/>
      <c r="J4201" s="42"/>
      <c r="K4201" s="42"/>
      <c r="L4201" s="48">
        <f>SUM(L4202:L4210)-SUMIF(CE4202:CE4210, 1, L4202:L4210)</f>
        <v>5270.23</v>
      </c>
    </row>
    <row r="4202" spans="1:83" ht="15" x14ac:dyDescent="0.2">
      <c r="A4202" s="39"/>
      <c r="B4202" s="42"/>
      <c r="C4202" s="39" t="s">
        <v>1385</v>
      </c>
      <c r="D4202" s="41" t="s">
        <v>1062</v>
      </c>
      <c r="E4202" s="47"/>
      <c r="F4202" s="42"/>
      <c r="G4202" s="47">
        <f>Source!V425</f>
        <v>3.4970000000000003</v>
      </c>
      <c r="H4202" s="42"/>
      <c r="I4202" s="42"/>
      <c r="J4202" s="42"/>
      <c r="K4202" s="42"/>
      <c r="L4202" s="48">
        <f>SUMIF(CE4203:CE4210, 1, L4203:L4210)</f>
        <v>2033.04</v>
      </c>
      <c r="CE4202">
        <v>1</v>
      </c>
    </row>
    <row r="4203" spans="1:83" ht="28.5" x14ac:dyDescent="0.2">
      <c r="A4203" s="40"/>
      <c r="B4203" s="40" t="s">
        <v>1069</v>
      </c>
      <c r="C4203" s="40" t="s">
        <v>1071</v>
      </c>
      <c r="D4203" s="41" t="s">
        <v>961</v>
      </c>
      <c r="E4203" s="42">
        <v>2.2999999999999998</v>
      </c>
      <c r="F4203" s="42">
        <f t="shared" ref="F4203:F4210" si="167">ROUND(0.65,7)</f>
        <v>0.65</v>
      </c>
      <c r="G4203" s="42">
        <f>SmtRes!CX1449</f>
        <v>1.4950000000000001</v>
      </c>
      <c r="H4203" s="44">
        <f>SmtRes!CZ1449</f>
        <v>189.67</v>
      </c>
      <c r="I4203" s="43">
        <f>SmtRes!AJ1449</f>
        <v>1.23</v>
      </c>
      <c r="J4203" s="44">
        <f>ROUND(H4203*I4203, 2)</f>
        <v>233.29</v>
      </c>
      <c r="K4203" s="43"/>
      <c r="L4203" s="44">
        <f>SmtRes!DG1449</f>
        <v>348.77</v>
      </c>
    </row>
    <row r="4204" spans="1:83" ht="28.5" x14ac:dyDescent="0.2">
      <c r="A4204" s="40"/>
      <c r="B4204" s="40" t="s">
        <v>1072</v>
      </c>
      <c r="C4204" s="40" t="s">
        <v>1074</v>
      </c>
      <c r="D4204" s="41" t="s">
        <v>961</v>
      </c>
      <c r="E4204" s="42">
        <v>2.39</v>
      </c>
      <c r="F4204" s="42">
        <f t="shared" si="167"/>
        <v>0.65</v>
      </c>
      <c r="G4204" s="42">
        <f>SmtRes!CX1450</f>
        <v>1.5535000000000001</v>
      </c>
      <c r="H4204" s="44">
        <f>SmtRes!CZ1450</f>
        <v>1070.99</v>
      </c>
      <c r="I4204" s="43">
        <f>SmtRes!AJ1450</f>
        <v>1.19</v>
      </c>
      <c r="J4204" s="44">
        <f>ROUND(H4204*I4204, 2)</f>
        <v>1274.48</v>
      </c>
      <c r="K4204" s="43"/>
      <c r="L4204" s="44">
        <f>SmtRes!DG1450</f>
        <v>1979.9</v>
      </c>
    </row>
    <row r="4205" spans="1:83" ht="28.5" x14ac:dyDescent="0.2">
      <c r="A4205" s="40"/>
      <c r="B4205" s="40" t="s">
        <v>1068</v>
      </c>
      <c r="C4205" s="40" t="s">
        <v>1382</v>
      </c>
      <c r="D4205" s="41" t="s">
        <v>1062</v>
      </c>
      <c r="E4205" s="42">
        <f>SmtRes!DO1450*SmtRes!AT1450</f>
        <v>2.39</v>
      </c>
      <c r="F4205" s="42">
        <f t="shared" si="167"/>
        <v>0.65</v>
      </c>
      <c r="G4205" s="42">
        <f>SmtRes!DO1450*SmtRes!CX1450</f>
        <v>1.5535000000000001</v>
      </c>
      <c r="H4205" s="44"/>
      <c r="I4205" s="43"/>
      <c r="J4205" s="44">
        <f>ROUND(SmtRes!AG1450/SmtRes!DO1450, 2)</f>
        <v>642.05999999999995</v>
      </c>
      <c r="K4205" s="43"/>
      <c r="L4205" s="44">
        <f>SmtRes!DH1450</f>
        <v>997.44</v>
      </c>
      <c r="CE4205">
        <v>1</v>
      </c>
    </row>
    <row r="4206" spans="1:83" ht="28.5" x14ac:dyDescent="0.2">
      <c r="A4206" s="40"/>
      <c r="B4206" s="40" t="s">
        <v>1075</v>
      </c>
      <c r="C4206" s="40" t="s">
        <v>1077</v>
      </c>
      <c r="D4206" s="41" t="s">
        <v>961</v>
      </c>
      <c r="E4206" s="42">
        <v>0.69</v>
      </c>
      <c r="F4206" s="42">
        <f t="shared" si="167"/>
        <v>0.65</v>
      </c>
      <c r="G4206" s="42">
        <f>SmtRes!CX1451</f>
        <v>0.44850000000000001</v>
      </c>
      <c r="H4206" s="44"/>
      <c r="I4206" s="43"/>
      <c r="J4206" s="44">
        <f>SmtRes!CZ1451</f>
        <v>758.04</v>
      </c>
      <c r="K4206" s="43"/>
      <c r="L4206" s="44">
        <f>SmtRes!DG1451</f>
        <v>339.98</v>
      </c>
    </row>
    <row r="4207" spans="1:83" ht="28.5" x14ac:dyDescent="0.2">
      <c r="A4207" s="40"/>
      <c r="B4207" s="40" t="s">
        <v>1078</v>
      </c>
      <c r="C4207" s="40" t="s">
        <v>1383</v>
      </c>
      <c r="D4207" s="41" t="s">
        <v>1062</v>
      </c>
      <c r="E4207" s="42">
        <f>SmtRes!DO1451*SmtRes!AT1451</f>
        <v>0.69</v>
      </c>
      <c r="F4207" s="42">
        <f t="shared" si="167"/>
        <v>0.65</v>
      </c>
      <c r="G4207" s="42">
        <f>SmtRes!DO1451*SmtRes!CX1451</f>
        <v>0.44850000000000001</v>
      </c>
      <c r="H4207" s="44"/>
      <c r="I4207" s="43"/>
      <c r="J4207" s="44">
        <f>ROUND(SmtRes!AG1451/SmtRes!DO1451, 2)</f>
        <v>477.98</v>
      </c>
      <c r="K4207" s="43"/>
      <c r="L4207" s="44">
        <f>SmtRes!DH1451</f>
        <v>214.37</v>
      </c>
      <c r="CE4207">
        <v>1</v>
      </c>
    </row>
    <row r="4208" spans="1:83" ht="28.5" x14ac:dyDescent="0.2">
      <c r="A4208" s="40"/>
      <c r="B4208" s="40" t="s">
        <v>1079</v>
      </c>
      <c r="C4208" s="40" t="s">
        <v>1081</v>
      </c>
      <c r="D4208" s="41" t="s">
        <v>961</v>
      </c>
      <c r="E4208" s="42">
        <v>2.2999999999999998</v>
      </c>
      <c r="F4208" s="42">
        <f t="shared" si="167"/>
        <v>0.65</v>
      </c>
      <c r="G4208" s="42">
        <f>SmtRes!CX1452</f>
        <v>1.4950000000000001</v>
      </c>
      <c r="H4208" s="44">
        <f>SmtRes!CZ1452</f>
        <v>1521.77</v>
      </c>
      <c r="I4208" s="43">
        <f>SmtRes!AJ1452</f>
        <v>1.1299999999999999</v>
      </c>
      <c r="J4208" s="44">
        <f>ROUND(H4208*I4208, 2)</f>
        <v>1719.6</v>
      </c>
      <c r="K4208" s="43"/>
      <c r="L4208" s="44">
        <f>SmtRes!DG1452</f>
        <v>2570.8000000000002</v>
      </c>
    </row>
    <row r="4209" spans="1:83" ht="28.5" x14ac:dyDescent="0.2">
      <c r="A4209" s="40"/>
      <c r="B4209" s="40" t="s">
        <v>1082</v>
      </c>
      <c r="C4209" s="40" t="s">
        <v>1384</v>
      </c>
      <c r="D4209" s="41" t="s">
        <v>1062</v>
      </c>
      <c r="E4209" s="42">
        <f>SmtRes!DO1452*SmtRes!AT1452</f>
        <v>2.2999999999999998</v>
      </c>
      <c r="F4209" s="42">
        <f t="shared" si="167"/>
        <v>0.65</v>
      </c>
      <c r="G4209" s="42">
        <f>SmtRes!DO1452*SmtRes!CX1452</f>
        <v>1.4950000000000001</v>
      </c>
      <c r="H4209" s="44"/>
      <c r="I4209" s="43"/>
      <c r="J4209" s="44">
        <f>ROUND(SmtRes!AG1452/SmtRes!DO1452, 2)</f>
        <v>549.32000000000005</v>
      </c>
      <c r="K4209" s="43"/>
      <c r="L4209" s="44">
        <f>SmtRes!DH1452</f>
        <v>821.23</v>
      </c>
      <c r="CE4209">
        <v>1</v>
      </c>
    </row>
    <row r="4210" spans="1:83" ht="28.5" x14ac:dyDescent="0.2">
      <c r="A4210" s="40"/>
      <c r="B4210" s="40" t="s">
        <v>1083</v>
      </c>
      <c r="C4210" s="40" t="s">
        <v>1085</v>
      </c>
      <c r="D4210" s="41" t="s">
        <v>961</v>
      </c>
      <c r="E4210" s="42">
        <v>2.95</v>
      </c>
      <c r="F4210" s="42">
        <f t="shared" si="167"/>
        <v>0.65</v>
      </c>
      <c r="G4210" s="42">
        <f>SmtRes!CX1453</f>
        <v>1.9175</v>
      </c>
      <c r="H4210" s="44">
        <f>SmtRes!CZ1453</f>
        <v>12.74</v>
      </c>
      <c r="I4210" s="43">
        <f>SmtRes!AJ1453</f>
        <v>1.26</v>
      </c>
      <c r="J4210" s="44">
        <f>ROUND(H4210*I4210, 2)</f>
        <v>16.05</v>
      </c>
      <c r="K4210" s="43"/>
      <c r="L4210" s="44">
        <f>SmtRes!DG1453</f>
        <v>30.78</v>
      </c>
    </row>
    <row r="4211" spans="1:83" ht="14.25" x14ac:dyDescent="0.2">
      <c r="A4211" s="40"/>
      <c r="B4211" s="40" t="str">
        <f>EtalonRes!I2016</f>
        <v>20.1.02.19</v>
      </c>
      <c r="C4211" s="40" t="str">
        <f>EtalonRes!K2016</f>
        <v>Трос грозозащитный</v>
      </c>
      <c r="D4211" s="41" t="str">
        <f>EtalonRes!O2016</f>
        <v>т</v>
      </c>
      <c r="E4211" s="42">
        <f>EtalonRes!X2016</f>
        <v>0</v>
      </c>
      <c r="F4211" s="42">
        <f>ROUND(0,7)</f>
        <v>0</v>
      </c>
      <c r="G4211" s="42">
        <f>ROUND(EtalonRes!AG2016*Source!I425, 7)</f>
        <v>0</v>
      </c>
      <c r="H4211" s="44"/>
      <c r="I4211" s="43"/>
      <c r="J4211" s="44"/>
      <c r="K4211" s="43"/>
      <c r="L4211" s="44"/>
    </row>
    <row r="4212" spans="1:83" ht="28.5" x14ac:dyDescent="0.2">
      <c r="A4212" s="40"/>
      <c r="B4212" s="40" t="str">
        <f>EtalonRes!I2017</f>
        <v>22.2.01.03</v>
      </c>
      <c r="C4212" s="40" t="str">
        <f>EtalonRes!K2017</f>
        <v>Изоляторы линейные подвесные тарельчатые</v>
      </c>
      <c r="D4212" s="41" t="str">
        <f>EtalonRes!O2017</f>
        <v>т</v>
      </c>
      <c r="E4212" s="42">
        <f>EtalonRes!X2017</f>
        <v>0</v>
      </c>
      <c r="F4212" s="42">
        <f>ROUND(0,7)</f>
        <v>0</v>
      </c>
      <c r="G4212" s="42">
        <f>ROUND(EtalonRes!AG2017*Source!I425, 7)</f>
        <v>0</v>
      </c>
      <c r="H4212" s="44"/>
      <c r="I4212" s="43"/>
      <c r="J4212" s="44"/>
      <c r="K4212" s="43"/>
      <c r="L4212" s="44"/>
    </row>
    <row r="4213" spans="1:83" ht="14.25" x14ac:dyDescent="0.2">
      <c r="A4213" s="40"/>
      <c r="B4213" s="40" t="str">
        <f>EtalonRes!I2018</f>
        <v>22.2.02.23</v>
      </c>
      <c r="C4213" s="49" t="str">
        <f>EtalonRes!K2018</f>
        <v>Арматура линейная</v>
      </c>
      <c r="D4213" s="50" t="str">
        <f>EtalonRes!O2018</f>
        <v>т</v>
      </c>
      <c r="E4213" s="51">
        <f>EtalonRes!X2018</f>
        <v>0</v>
      </c>
      <c r="F4213" s="51">
        <f>ROUND(0,7)</f>
        <v>0</v>
      </c>
      <c r="G4213" s="51">
        <f>ROUND(EtalonRes!AG2018*Source!I425, 7)</f>
        <v>0</v>
      </c>
      <c r="H4213" s="52"/>
      <c r="I4213" s="53"/>
      <c r="J4213" s="52"/>
      <c r="K4213" s="53"/>
      <c r="L4213" s="52"/>
    </row>
    <row r="4214" spans="1:83" ht="15" x14ac:dyDescent="0.2">
      <c r="A4214" s="40"/>
      <c r="B4214" s="40"/>
      <c r="C4214" s="55" t="s">
        <v>1386</v>
      </c>
      <c r="D4214" s="41"/>
      <c r="E4214" s="42"/>
      <c r="F4214" s="42"/>
      <c r="G4214" s="42"/>
      <c r="H4214" s="44"/>
      <c r="I4214" s="43"/>
      <c r="J4214" s="44"/>
      <c r="K4214" s="43"/>
      <c r="L4214" s="44">
        <f>L4199+L4201+L4202</f>
        <v>10984.009999999998</v>
      </c>
    </row>
    <row r="4215" spans="1:83" ht="14.25" x14ac:dyDescent="0.2">
      <c r="A4215" s="40"/>
      <c r="B4215" s="40"/>
      <c r="C4215" s="40" t="s">
        <v>1387</v>
      </c>
      <c r="D4215" s="41"/>
      <c r="E4215" s="42"/>
      <c r="F4215" s="42"/>
      <c r="G4215" s="42"/>
      <c r="H4215" s="44"/>
      <c r="I4215" s="43"/>
      <c r="J4215" s="44"/>
      <c r="K4215" s="43"/>
      <c r="L4215" s="44">
        <f>SUM(AR4196:AR4218)+SUM(AS4196:AS4218)+SUM(AT4196:AT4218)+SUM(AU4196:AU4218)+SUM(AV4196:AV4218)</f>
        <v>5713.78</v>
      </c>
    </row>
    <row r="4216" spans="1:83" ht="14.25" x14ac:dyDescent="0.2">
      <c r="A4216" s="40"/>
      <c r="B4216" s="40" t="s">
        <v>30</v>
      </c>
      <c r="C4216" s="40" t="s">
        <v>1388</v>
      </c>
      <c r="D4216" s="41" t="s">
        <v>1389</v>
      </c>
      <c r="E4216" s="42">
        <f>Source!BZ425</f>
        <v>103</v>
      </c>
      <c r="F4216" s="42"/>
      <c r="G4216" s="42">
        <f>Source!AT425</f>
        <v>103</v>
      </c>
      <c r="H4216" s="44"/>
      <c r="I4216" s="43"/>
      <c r="J4216" s="44"/>
      <c r="K4216" s="43"/>
      <c r="L4216" s="44">
        <f>SUM(AZ4196:AZ4218)</f>
        <v>5885.19</v>
      </c>
    </row>
    <row r="4217" spans="1:83" ht="14.25" x14ac:dyDescent="0.2">
      <c r="A4217" s="49"/>
      <c r="B4217" s="49" t="s">
        <v>31</v>
      </c>
      <c r="C4217" s="49" t="s">
        <v>1390</v>
      </c>
      <c r="D4217" s="50" t="s">
        <v>1389</v>
      </c>
      <c r="E4217" s="51">
        <f>Source!CA425</f>
        <v>60</v>
      </c>
      <c r="F4217" s="51"/>
      <c r="G4217" s="51">
        <f>Source!AU425</f>
        <v>60</v>
      </c>
      <c r="H4217" s="52"/>
      <c r="I4217" s="53"/>
      <c r="J4217" s="52"/>
      <c r="K4217" s="53"/>
      <c r="L4217" s="52">
        <f>SUM(BA4196:BA4218)</f>
        <v>3428.27</v>
      </c>
    </row>
    <row r="4218" spans="1:83" ht="15" x14ac:dyDescent="0.2">
      <c r="C4218" s="67" t="s">
        <v>1391</v>
      </c>
      <c r="D4218" s="67"/>
      <c r="E4218" s="67"/>
      <c r="F4218" s="67"/>
      <c r="G4218" s="67"/>
      <c r="H4218" s="67"/>
      <c r="I4218" s="68">
        <f>K4218/E4196</f>
        <v>20297.47</v>
      </c>
      <c r="J4218" s="68"/>
      <c r="K4218" s="68">
        <f>L4199+L4201+L4216+L4217+L4202</f>
        <v>20297.47</v>
      </c>
      <c r="L4218" s="68"/>
      <c r="AD4218">
        <f>ROUND((Source!AT425/100)*((ROUND(SUMIF(SmtRes!AQ1447:'SmtRes'!AQ1453,"=1",SmtRes!AD1447:'SmtRes'!AD1453)*Source!I425, 2)+ROUND(SUMIF(SmtRes!AQ1447:'SmtRes'!AQ1453,"=1",SmtRes!AC1447:'SmtRes'!AC1453)*Source!I425, 2))), 2)</f>
        <v>2178.6999999999998</v>
      </c>
      <c r="AE4218">
        <f>ROUND((Source!AU425/100)*((ROUND(SUMIF(SmtRes!AQ1447:'SmtRes'!AQ1453,"=1",SmtRes!AD1447:'SmtRes'!AD1453)*Source!I425, 2)+ROUND(SUMIF(SmtRes!AQ1447:'SmtRes'!AQ1453,"=1",SmtRes!AC1447:'SmtRes'!AC1453)*Source!I425, 2))), 2)</f>
        <v>1269.1400000000001</v>
      </c>
      <c r="AN4218" s="54">
        <f>L4199+L4201+L4216+L4217+L4202</f>
        <v>20297.47</v>
      </c>
      <c r="AO4218" s="54">
        <f>L4201</f>
        <v>5270.23</v>
      </c>
      <c r="AQ4218" t="s">
        <v>1392</v>
      </c>
      <c r="AR4218" s="54">
        <f>L4199</f>
        <v>3680.74</v>
      </c>
      <c r="AT4218" s="54">
        <f>L4202</f>
        <v>2033.04</v>
      </c>
      <c r="AV4218" t="s">
        <v>1392</v>
      </c>
      <c r="AW4218">
        <f>0</f>
        <v>0</v>
      </c>
      <c r="AZ4218">
        <f>Source!X425</f>
        <v>5885.19</v>
      </c>
      <c r="BA4218">
        <f>Source!Y425</f>
        <v>3428.27</v>
      </c>
      <c r="CD4218">
        <v>1</v>
      </c>
    </row>
    <row r="4219" spans="1:83" ht="96.75" x14ac:dyDescent="0.2">
      <c r="A4219" s="38" t="s">
        <v>439</v>
      </c>
      <c r="B4219" s="40" t="s">
        <v>1589</v>
      </c>
      <c r="C4219" s="40" t="s">
        <v>1591</v>
      </c>
      <c r="D4219" s="41" t="str">
        <f>Source!H426</f>
        <v>пролет</v>
      </c>
      <c r="E4219" s="42">
        <f>Source!K426</f>
        <v>1</v>
      </c>
      <c r="F4219" s="42"/>
      <c r="G4219" s="42">
        <f>Source!I426</f>
        <v>1</v>
      </c>
      <c r="H4219" s="44"/>
      <c r="I4219" s="43"/>
      <c r="J4219" s="44"/>
      <c r="K4219" s="43"/>
      <c r="L4219" s="44"/>
    </row>
    <row r="4220" spans="1:83" ht="15" x14ac:dyDescent="0.2">
      <c r="A4220" s="39"/>
      <c r="B4220" s="42">
        <v>1</v>
      </c>
      <c r="C4220" s="39" t="s">
        <v>1380</v>
      </c>
      <c r="D4220" s="41" t="s">
        <v>1062</v>
      </c>
      <c r="E4220" s="47"/>
      <c r="F4220" s="42"/>
      <c r="G4220" s="47">
        <f>Source!U426</f>
        <v>12.7</v>
      </c>
      <c r="H4220" s="42"/>
      <c r="I4220" s="42"/>
      <c r="J4220" s="42"/>
      <c r="K4220" s="42"/>
      <c r="L4220" s="48">
        <f>SUM(L4221:L4221)-SUMIF(CE4221:CE4221, 1, L4221:L4221)</f>
        <v>5662.68</v>
      </c>
    </row>
    <row r="4221" spans="1:83" ht="28.5" x14ac:dyDescent="0.2">
      <c r="A4221" s="40"/>
      <c r="B4221" s="40" t="s">
        <v>1107</v>
      </c>
      <c r="C4221" s="40" t="s">
        <v>1108</v>
      </c>
      <c r="D4221" s="41" t="s">
        <v>1062</v>
      </c>
      <c r="E4221" s="42">
        <v>12.7</v>
      </c>
      <c r="F4221" s="42"/>
      <c r="G4221" s="42">
        <f>SmtRes!CX1454</f>
        <v>12.7</v>
      </c>
      <c r="H4221" s="44"/>
      <c r="I4221" s="43"/>
      <c r="J4221" s="44">
        <f>SmtRes!CZ1454</f>
        <v>445.88</v>
      </c>
      <c r="K4221" s="43"/>
      <c r="L4221" s="44">
        <f>SmtRes!DI1454</f>
        <v>5662.68</v>
      </c>
    </row>
    <row r="4222" spans="1:83" ht="15" x14ac:dyDescent="0.2">
      <c r="A4222" s="39"/>
      <c r="B4222" s="42">
        <v>2</v>
      </c>
      <c r="C4222" s="39" t="s">
        <v>1381</v>
      </c>
      <c r="D4222" s="41"/>
      <c r="E4222" s="47"/>
      <c r="F4222" s="42"/>
      <c r="G4222" s="47"/>
      <c r="H4222" s="42"/>
      <c r="I4222" s="42"/>
      <c r="J4222" s="42"/>
      <c r="K4222" s="42"/>
      <c r="L4222" s="48">
        <f>SUM(L4223:L4231)-SUMIF(CE4223:CE4231, 1, L4223:L4231)</f>
        <v>8108.0599999999995</v>
      </c>
    </row>
    <row r="4223" spans="1:83" ht="15" x14ac:dyDescent="0.2">
      <c r="A4223" s="39"/>
      <c r="B4223" s="42"/>
      <c r="C4223" s="39" t="s">
        <v>1385</v>
      </c>
      <c r="D4223" s="41" t="s">
        <v>1062</v>
      </c>
      <c r="E4223" s="47"/>
      <c r="F4223" s="42"/>
      <c r="G4223" s="47">
        <f>Source!V426</f>
        <v>5.38</v>
      </c>
      <c r="H4223" s="42"/>
      <c r="I4223" s="42"/>
      <c r="J4223" s="42"/>
      <c r="K4223" s="42"/>
      <c r="L4223" s="48">
        <f>SUMIF(CE4224:CE4231, 1, L4224:L4231)</f>
        <v>3127.77</v>
      </c>
      <c r="CE4223">
        <v>1</v>
      </c>
    </row>
    <row r="4224" spans="1:83" ht="28.5" x14ac:dyDescent="0.2">
      <c r="A4224" s="40"/>
      <c r="B4224" s="40" t="s">
        <v>1069</v>
      </c>
      <c r="C4224" s="40" t="s">
        <v>1071</v>
      </c>
      <c r="D4224" s="41" t="s">
        <v>961</v>
      </c>
      <c r="E4224" s="42">
        <v>2.2999999999999998</v>
      </c>
      <c r="F4224" s="42"/>
      <c r="G4224" s="42">
        <f>SmtRes!CX1456</f>
        <v>2.2999999999999998</v>
      </c>
      <c r="H4224" s="44">
        <f>SmtRes!CZ1456</f>
        <v>189.67</v>
      </c>
      <c r="I4224" s="43">
        <f>SmtRes!AJ1456</f>
        <v>1.23</v>
      </c>
      <c r="J4224" s="44">
        <f>ROUND(H4224*I4224, 2)</f>
        <v>233.29</v>
      </c>
      <c r="K4224" s="43"/>
      <c r="L4224" s="44">
        <f>SmtRes!DG1456</f>
        <v>536.57000000000005</v>
      </c>
    </row>
    <row r="4225" spans="1:83" ht="28.5" x14ac:dyDescent="0.2">
      <c r="A4225" s="40"/>
      <c r="B4225" s="40" t="s">
        <v>1072</v>
      </c>
      <c r="C4225" s="40" t="s">
        <v>1074</v>
      </c>
      <c r="D4225" s="41" t="s">
        <v>961</v>
      </c>
      <c r="E4225" s="42">
        <v>2.39</v>
      </c>
      <c r="F4225" s="42"/>
      <c r="G4225" s="42">
        <f>SmtRes!CX1457</f>
        <v>2.39</v>
      </c>
      <c r="H4225" s="44">
        <f>SmtRes!CZ1457</f>
        <v>1070.99</v>
      </c>
      <c r="I4225" s="43">
        <f>SmtRes!AJ1457</f>
        <v>1.19</v>
      </c>
      <c r="J4225" s="44">
        <f>ROUND(H4225*I4225, 2)</f>
        <v>1274.48</v>
      </c>
      <c r="K4225" s="43"/>
      <c r="L4225" s="44">
        <f>SmtRes!DG1457</f>
        <v>3046.01</v>
      </c>
    </row>
    <row r="4226" spans="1:83" ht="28.5" x14ac:dyDescent="0.2">
      <c r="A4226" s="40"/>
      <c r="B4226" s="40" t="s">
        <v>1068</v>
      </c>
      <c r="C4226" s="40" t="s">
        <v>1382</v>
      </c>
      <c r="D4226" s="41" t="s">
        <v>1062</v>
      </c>
      <c r="E4226" s="42">
        <f>SmtRes!DO1457*SmtRes!AT1457</f>
        <v>2.39</v>
      </c>
      <c r="F4226" s="42"/>
      <c r="G4226" s="42">
        <f>SmtRes!DO1457*SmtRes!CX1457</f>
        <v>2.39</v>
      </c>
      <c r="H4226" s="44"/>
      <c r="I4226" s="43"/>
      <c r="J4226" s="44">
        <f>ROUND(SmtRes!AG1457/SmtRes!DO1457, 2)</f>
        <v>642.05999999999995</v>
      </c>
      <c r="K4226" s="43"/>
      <c r="L4226" s="44">
        <f>SmtRes!DH1457</f>
        <v>1534.52</v>
      </c>
      <c r="CE4226">
        <v>1</v>
      </c>
    </row>
    <row r="4227" spans="1:83" ht="28.5" x14ac:dyDescent="0.2">
      <c r="A4227" s="40"/>
      <c r="B4227" s="40" t="s">
        <v>1075</v>
      </c>
      <c r="C4227" s="40" t="s">
        <v>1077</v>
      </c>
      <c r="D4227" s="41" t="s">
        <v>961</v>
      </c>
      <c r="E4227" s="42">
        <v>0.69</v>
      </c>
      <c r="F4227" s="42"/>
      <c r="G4227" s="42">
        <f>SmtRes!CX1458</f>
        <v>0.69</v>
      </c>
      <c r="H4227" s="44"/>
      <c r="I4227" s="43"/>
      <c r="J4227" s="44">
        <f>SmtRes!CZ1458</f>
        <v>758.04</v>
      </c>
      <c r="K4227" s="43"/>
      <c r="L4227" s="44">
        <f>SmtRes!DG1458</f>
        <v>523.04999999999995</v>
      </c>
    </row>
    <row r="4228" spans="1:83" ht="28.5" x14ac:dyDescent="0.2">
      <c r="A4228" s="40"/>
      <c r="B4228" s="40" t="s">
        <v>1078</v>
      </c>
      <c r="C4228" s="40" t="s">
        <v>1383</v>
      </c>
      <c r="D4228" s="41" t="s">
        <v>1062</v>
      </c>
      <c r="E4228" s="42">
        <f>SmtRes!DO1458*SmtRes!AT1458</f>
        <v>0.69</v>
      </c>
      <c r="F4228" s="42"/>
      <c r="G4228" s="42">
        <f>SmtRes!DO1458*SmtRes!CX1458</f>
        <v>0.69</v>
      </c>
      <c r="H4228" s="44"/>
      <c r="I4228" s="43"/>
      <c r="J4228" s="44">
        <f>ROUND(SmtRes!AG1458/SmtRes!DO1458, 2)</f>
        <v>477.98</v>
      </c>
      <c r="K4228" s="43"/>
      <c r="L4228" s="44">
        <f>SmtRes!DH1458</f>
        <v>329.81</v>
      </c>
      <c r="CE4228">
        <v>1</v>
      </c>
    </row>
    <row r="4229" spans="1:83" ht="28.5" x14ac:dyDescent="0.2">
      <c r="A4229" s="40"/>
      <c r="B4229" s="40" t="s">
        <v>1079</v>
      </c>
      <c r="C4229" s="40" t="s">
        <v>1081</v>
      </c>
      <c r="D4229" s="41" t="s">
        <v>961</v>
      </c>
      <c r="E4229" s="42">
        <v>2.2999999999999998</v>
      </c>
      <c r="F4229" s="42"/>
      <c r="G4229" s="42">
        <f>SmtRes!CX1459</f>
        <v>2.2999999999999998</v>
      </c>
      <c r="H4229" s="44">
        <f>SmtRes!CZ1459</f>
        <v>1521.77</v>
      </c>
      <c r="I4229" s="43">
        <f>SmtRes!AJ1459</f>
        <v>1.1299999999999999</v>
      </c>
      <c r="J4229" s="44">
        <f>ROUND(H4229*I4229, 2)</f>
        <v>1719.6</v>
      </c>
      <c r="K4229" s="43"/>
      <c r="L4229" s="44">
        <f>SmtRes!DG1459</f>
        <v>3955.08</v>
      </c>
    </row>
    <row r="4230" spans="1:83" ht="28.5" x14ac:dyDescent="0.2">
      <c r="A4230" s="40"/>
      <c r="B4230" s="40" t="s">
        <v>1082</v>
      </c>
      <c r="C4230" s="40" t="s">
        <v>1384</v>
      </c>
      <c r="D4230" s="41" t="s">
        <v>1062</v>
      </c>
      <c r="E4230" s="42">
        <f>SmtRes!DO1459*SmtRes!AT1459</f>
        <v>2.2999999999999998</v>
      </c>
      <c r="F4230" s="42"/>
      <c r="G4230" s="42">
        <f>SmtRes!DO1459*SmtRes!CX1459</f>
        <v>2.2999999999999998</v>
      </c>
      <c r="H4230" s="44"/>
      <c r="I4230" s="43"/>
      <c r="J4230" s="44">
        <f>ROUND(SmtRes!AG1459/SmtRes!DO1459, 2)</f>
        <v>549.32000000000005</v>
      </c>
      <c r="K4230" s="43"/>
      <c r="L4230" s="44">
        <f>SmtRes!DH1459</f>
        <v>1263.44</v>
      </c>
      <c r="CE4230">
        <v>1</v>
      </c>
    </row>
    <row r="4231" spans="1:83" ht="28.5" x14ac:dyDescent="0.2">
      <c r="A4231" s="40"/>
      <c r="B4231" s="40" t="s">
        <v>1083</v>
      </c>
      <c r="C4231" s="40" t="s">
        <v>1085</v>
      </c>
      <c r="D4231" s="41" t="s">
        <v>961</v>
      </c>
      <c r="E4231" s="42">
        <v>2.95</v>
      </c>
      <c r="F4231" s="42"/>
      <c r="G4231" s="42">
        <f>SmtRes!CX1460</f>
        <v>2.95</v>
      </c>
      <c r="H4231" s="44">
        <f>SmtRes!CZ1460</f>
        <v>12.74</v>
      </c>
      <c r="I4231" s="43">
        <f>SmtRes!AJ1460</f>
        <v>1.26</v>
      </c>
      <c r="J4231" s="44">
        <f>ROUND(H4231*I4231, 2)</f>
        <v>16.05</v>
      </c>
      <c r="K4231" s="43"/>
      <c r="L4231" s="44">
        <f>SmtRes!DG1460</f>
        <v>47.35</v>
      </c>
    </row>
    <row r="4232" spans="1:83" ht="14.25" x14ac:dyDescent="0.2">
      <c r="A4232" s="40"/>
      <c r="B4232" s="40" t="str">
        <f>EtalonRes!I2026</f>
        <v>20.1.02.19</v>
      </c>
      <c r="C4232" s="40" t="str">
        <f>EtalonRes!K2026</f>
        <v>Трос грозозащитный</v>
      </c>
      <c r="D4232" s="41" t="str">
        <f>EtalonRes!O2026</f>
        <v>т</v>
      </c>
      <c r="E4232" s="42">
        <f>EtalonRes!X2026</f>
        <v>0</v>
      </c>
      <c r="F4232" s="42">
        <f>ROUND(0,7)</f>
        <v>0</v>
      </c>
      <c r="G4232" s="42">
        <f>ROUND(EtalonRes!AG2026*Source!I426, 7)</f>
        <v>0</v>
      </c>
      <c r="H4232" s="44"/>
      <c r="I4232" s="43"/>
      <c r="J4232" s="44"/>
      <c r="K4232" s="43"/>
      <c r="L4232" s="44"/>
    </row>
    <row r="4233" spans="1:83" ht="28.5" x14ac:dyDescent="0.2">
      <c r="A4233" s="40"/>
      <c r="B4233" s="40" t="str">
        <f>EtalonRes!I2027</f>
        <v>22.2.01.03</v>
      </c>
      <c r="C4233" s="40" t="str">
        <f>EtalonRes!K2027</f>
        <v>Изоляторы линейные подвесные тарельчатые</v>
      </c>
      <c r="D4233" s="41" t="str">
        <f>EtalonRes!O2027</f>
        <v>т</v>
      </c>
      <c r="E4233" s="42">
        <f>EtalonRes!X2027</f>
        <v>0</v>
      </c>
      <c r="F4233" s="42">
        <f>ROUND(0,7)</f>
        <v>0</v>
      </c>
      <c r="G4233" s="42">
        <f>ROUND(EtalonRes!AG2027*Source!I426, 7)</f>
        <v>0</v>
      </c>
      <c r="H4233" s="44"/>
      <c r="I4233" s="43"/>
      <c r="J4233" s="44"/>
      <c r="K4233" s="43"/>
      <c r="L4233" s="44"/>
    </row>
    <row r="4234" spans="1:83" ht="14.25" x14ac:dyDescent="0.2">
      <c r="A4234" s="40"/>
      <c r="B4234" s="40" t="str">
        <f>EtalonRes!I2028</f>
        <v>22.2.02.23</v>
      </c>
      <c r="C4234" s="49" t="str">
        <f>EtalonRes!K2028</f>
        <v>Арматура линейная</v>
      </c>
      <c r="D4234" s="50" t="str">
        <f>EtalonRes!O2028</f>
        <v>т</v>
      </c>
      <c r="E4234" s="51">
        <f>EtalonRes!X2028</f>
        <v>0</v>
      </c>
      <c r="F4234" s="51">
        <f>ROUND(0,7)</f>
        <v>0</v>
      </c>
      <c r="G4234" s="51">
        <f>ROUND(EtalonRes!AG2028*Source!I426, 7)</f>
        <v>0</v>
      </c>
      <c r="H4234" s="52"/>
      <c r="I4234" s="53"/>
      <c r="J4234" s="52"/>
      <c r="K4234" s="53"/>
      <c r="L4234" s="52"/>
    </row>
    <row r="4235" spans="1:83" ht="15" x14ac:dyDescent="0.2">
      <c r="A4235" s="40"/>
      <c r="B4235" s="40"/>
      <c r="C4235" s="55" t="s">
        <v>1386</v>
      </c>
      <c r="D4235" s="41"/>
      <c r="E4235" s="42"/>
      <c r="F4235" s="42"/>
      <c r="G4235" s="42"/>
      <c r="H4235" s="44"/>
      <c r="I4235" s="43"/>
      <c r="J4235" s="44"/>
      <c r="K4235" s="43"/>
      <c r="L4235" s="44">
        <f>L4220+L4222+L4223</f>
        <v>16898.509999999998</v>
      </c>
    </row>
    <row r="4236" spans="1:83" ht="14.25" x14ac:dyDescent="0.2">
      <c r="A4236" s="40"/>
      <c r="B4236" s="40"/>
      <c r="C4236" s="40" t="s">
        <v>1387</v>
      </c>
      <c r="D4236" s="41"/>
      <c r="E4236" s="42"/>
      <c r="F4236" s="42"/>
      <c r="G4236" s="42"/>
      <c r="H4236" s="44"/>
      <c r="I4236" s="43"/>
      <c r="J4236" s="44"/>
      <c r="K4236" s="43"/>
      <c r="L4236" s="44">
        <f>SUM(AR4219:AR4239)+SUM(AS4219:AS4239)+SUM(AT4219:AT4239)+SUM(AU4219:AU4239)+SUM(AV4219:AV4239)</f>
        <v>8790.4500000000007</v>
      </c>
    </row>
    <row r="4237" spans="1:83" ht="14.25" x14ac:dyDescent="0.2">
      <c r="A4237" s="40"/>
      <c r="B4237" s="40" t="s">
        <v>30</v>
      </c>
      <c r="C4237" s="40" t="s">
        <v>1388</v>
      </c>
      <c r="D4237" s="41" t="s">
        <v>1389</v>
      </c>
      <c r="E4237" s="42">
        <f>Source!BZ426</f>
        <v>103</v>
      </c>
      <c r="F4237" s="42"/>
      <c r="G4237" s="42">
        <f>Source!AT426</f>
        <v>103</v>
      </c>
      <c r="H4237" s="44"/>
      <c r="I4237" s="43"/>
      <c r="J4237" s="44"/>
      <c r="K4237" s="43"/>
      <c r="L4237" s="44">
        <f>SUM(AZ4219:AZ4239)</f>
        <v>9054.16</v>
      </c>
    </row>
    <row r="4238" spans="1:83" ht="14.25" x14ac:dyDescent="0.2">
      <c r="A4238" s="49"/>
      <c r="B4238" s="49" t="s">
        <v>31</v>
      </c>
      <c r="C4238" s="49" t="s">
        <v>1390</v>
      </c>
      <c r="D4238" s="50" t="s">
        <v>1389</v>
      </c>
      <c r="E4238" s="51">
        <f>Source!CA426</f>
        <v>60</v>
      </c>
      <c r="F4238" s="51"/>
      <c r="G4238" s="51">
        <f>Source!AU426</f>
        <v>60</v>
      </c>
      <c r="H4238" s="52"/>
      <c r="I4238" s="53"/>
      <c r="J4238" s="52"/>
      <c r="K4238" s="53"/>
      <c r="L4238" s="52">
        <f>SUM(BA4219:BA4239)</f>
        <v>5274.27</v>
      </c>
    </row>
    <row r="4239" spans="1:83" ht="15" x14ac:dyDescent="0.2">
      <c r="C4239" s="67" t="s">
        <v>1391</v>
      </c>
      <c r="D4239" s="67"/>
      <c r="E4239" s="67"/>
      <c r="F4239" s="67"/>
      <c r="G4239" s="67"/>
      <c r="H4239" s="67"/>
      <c r="I4239" s="68">
        <f>K4239/E4219</f>
        <v>31226.940000000002</v>
      </c>
      <c r="J4239" s="68"/>
      <c r="K4239" s="68">
        <f>L4220+L4222+L4237+L4238+L4223</f>
        <v>31226.940000000002</v>
      </c>
      <c r="L4239" s="68"/>
      <c r="AD4239">
        <f>ROUND((Source!AT426/100)*((ROUND(SUMIF(SmtRes!AQ1454:'SmtRes'!AQ1460,"=1",SmtRes!AD1454:'SmtRes'!AD1460)*Source!I426, 2)+ROUND(SUMIF(SmtRes!AQ1454:'SmtRes'!AQ1460,"=1",SmtRes!AC1454:'SmtRes'!AC1460)*Source!I426, 2))), 2)</f>
        <v>2178.6999999999998</v>
      </c>
      <c r="AE4239">
        <f>ROUND((Source!AU426/100)*((ROUND(SUMIF(SmtRes!AQ1454:'SmtRes'!AQ1460,"=1",SmtRes!AD1454:'SmtRes'!AD1460)*Source!I426, 2)+ROUND(SUMIF(SmtRes!AQ1454:'SmtRes'!AQ1460,"=1",SmtRes!AC1454:'SmtRes'!AC1460)*Source!I426, 2))), 2)</f>
        <v>1269.1400000000001</v>
      </c>
      <c r="AN4239" s="54">
        <f>L4220+L4222+L4237+L4238+L4223</f>
        <v>31226.940000000002</v>
      </c>
      <c r="AO4239" s="54">
        <f>L4222</f>
        <v>8108.0599999999995</v>
      </c>
      <c r="AQ4239" t="s">
        <v>1392</v>
      </c>
      <c r="AR4239" s="54">
        <f>L4220</f>
        <v>5662.68</v>
      </c>
      <c r="AT4239" s="54">
        <f>L4223</f>
        <v>3127.77</v>
      </c>
      <c r="AV4239" t="s">
        <v>1392</v>
      </c>
      <c r="AW4239">
        <f>0</f>
        <v>0</v>
      </c>
      <c r="AZ4239">
        <f>Source!X426</f>
        <v>9054.16</v>
      </c>
      <c r="BA4239">
        <f>Source!Y426</f>
        <v>5274.27</v>
      </c>
      <c r="CD4239">
        <v>1</v>
      </c>
    </row>
    <row r="4240" spans="1:83" ht="120.75" x14ac:dyDescent="0.2">
      <c r="A4240" s="38" t="s">
        <v>441</v>
      </c>
      <c r="B4240" s="40" t="s">
        <v>1592</v>
      </c>
      <c r="C4240" s="40" t="s">
        <v>1593</v>
      </c>
      <c r="D4240" s="41" t="str">
        <f>Source!H427</f>
        <v>пролет</v>
      </c>
      <c r="E4240" s="42">
        <f>Source!K427</f>
        <v>1</v>
      </c>
      <c r="F4240" s="42"/>
      <c r="G4240" s="42">
        <f>Source!I427</f>
        <v>1</v>
      </c>
      <c r="H4240" s="44"/>
      <c r="I4240" s="43"/>
      <c r="J4240" s="44"/>
      <c r="K4240" s="43"/>
      <c r="L4240" s="44"/>
    </row>
    <row r="4241" spans="1:83" ht="14.25" x14ac:dyDescent="0.2">
      <c r="C4241" s="45" t="str">
        <f>Source!CB427</f>
        <v>прим. демонтаж</v>
      </c>
    </row>
    <row r="4242" spans="1:83" ht="38.25" x14ac:dyDescent="0.2">
      <c r="B4242" s="46" t="str">
        <f>Source!EO427</f>
        <v>Поправка: Сб.№33, п.1.33.20.4</v>
      </c>
      <c r="C4242" s="46" t="str">
        <f>Source!CN427</f>
        <v>Поправка: Сб.№33, п.1.33.20.4  Наименование: Работы на демонтаж грозозащитных тросов</v>
      </c>
    </row>
    <row r="4243" spans="1:83" ht="15" x14ac:dyDescent="0.2">
      <c r="A4243" s="39"/>
      <c r="B4243" s="42">
        <v>1</v>
      </c>
      <c r="C4243" s="39" t="s">
        <v>1380</v>
      </c>
      <c r="D4243" s="41" t="s">
        <v>1062</v>
      </c>
      <c r="E4243" s="47"/>
      <c r="F4243" s="42"/>
      <c r="G4243" s="47">
        <f>Source!U427</f>
        <v>7.93</v>
      </c>
      <c r="H4243" s="42"/>
      <c r="I4243" s="42"/>
      <c r="J4243" s="42"/>
      <c r="K4243" s="42"/>
      <c r="L4243" s="48">
        <f>SUM(L4244:L4244)-SUMIF(CE4244:CE4244, 1, L4244:L4244)</f>
        <v>3535.83</v>
      </c>
    </row>
    <row r="4244" spans="1:83" ht="28.5" x14ac:dyDescent="0.2">
      <c r="A4244" s="40"/>
      <c r="B4244" s="40" t="s">
        <v>1107</v>
      </c>
      <c r="C4244" s="40" t="s">
        <v>1108</v>
      </c>
      <c r="D4244" s="41" t="s">
        <v>1062</v>
      </c>
      <c r="E4244" s="42">
        <v>12.2</v>
      </c>
      <c r="F4244" s="42">
        <f>ROUND(0.65,7)</f>
        <v>0.65</v>
      </c>
      <c r="G4244" s="42">
        <f>SmtRes!CX1461</f>
        <v>7.93</v>
      </c>
      <c r="H4244" s="44"/>
      <c r="I4244" s="43"/>
      <c r="J4244" s="44">
        <f>SmtRes!CZ1461</f>
        <v>445.88</v>
      </c>
      <c r="K4244" s="43"/>
      <c r="L4244" s="44">
        <f>SmtRes!DI1461</f>
        <v>3535.83</v>
      </c>
    </row>
    <row r="4245" spans="1:83" ht="15" x14ac:dyDescent="0.2">
      <c r="A4245" s="39"/>
      <c r="B4245" s="42">
        <v>2</v>
      </c>
      <c r="C4245" s="39" t="s">
        <v>1381</v>
      </c>
      <c r="D4245" s="41"/>
      <c r="E4245" s="47"/>
      <c r="F4245" s="42"/>
      <c r="G4245" s="47"/>
      <c r="H4245" s="42"/>
      <c r="I4245" s="42"/>
      <c r="J4245" s="42"/>
      <c r="K4245" s="42"/>
      <c r="L4245" s="48">
        <f>SUM(L4246:L4254)-SUMIF(CE4246:CE4254, 1, L4246:L4254)</f>
        <v>5044.6200000000008</v>
      </c>
    </row>
    <row r="4246" spans="1:83" ht="15" x14ac:dyDescent="0.2">
      <c r="A4246" s="39"/>
      <c r="B4246" s="42"/>
      <c r="C4246" s="39" t="s">
        <v>1385</v>
      </c>
      <c r="D4246" s="41" t="s">
        <v>1062</v>
      </c>
      <c r="E4246" s="47"/>
      <c r="F4246" s="42"/>
      <c r="G4246" s="47">
        <f>Source!V427</f>
        <v>3.3475000000000001</v>
      </c>
      <c r="H4246" s="42"/>
      <c r="I4246" s="42"/>
      <c r="J4246" s="42"/>
      <c r="K4246" s="42"/>
      <c r="L4246" s="48">
        <f>SUMIF(CE4247:CE4254, 1, L4247:L4254)</f>
        <v>1946.29</v>
      </c>
      <c r="CE4246">
        <v>1</v>
      </c>
    </row>
    <row r="4247" spans="1:83" ht="28.5" x14ac:dyDescent="0.2">
      <c r="A4247" s="40"/>
      <c r="B4247" s="40" t="s">
        <v>1069</v>
      </c>
      <c r="C4247" s="40" t="s">
        <v>1071</v>
      </c>
      <c r="D4247" s="41" t="s">
        <v>961</v>
      </c>
      <c r="E4247" s="42">
        <v>2.2000000000000002</v>
      </c>
      <c r="F4247" s="42">
        <f t="shared" ref="F4247:F4254" si="168">ROUND(0.65,7)</f>
        <v>0.65</v>
      </c>
      <c r="G4247" s="42">
        <f>SmtRes!CX1463</f>
        <v>1.43</v>
      </c>
      <c r="H4247" s="44">
        <f>SmtRes!CZ1463</f>
        <v>189.67</v>
      </c>
      <c r="I4247" s="43">
        <f>SmtRes!AJ1463</f>
        <v>1.23</v>
      </c>
      <c r="J4247" s="44">
        <f>ROUND(H4247*I4247, 2)</f>
        <v>233.29</v>
      </c>
      <c r="K4247" s="43"/>
      <c r="L4247" s="44">
        <f>SmtRes!DG1463</f>
        <v>333.6</v>
      </c>
    </row>
    <row r="4248" spans="1:83" ht="28.5" x14ac:dyDescent="0.2">
      <c r="A4248" s="40"/>
      <c r="B4248" s="40" t="s">
        <v>1072</v>
      </c>
      <c r="C4248" s="40" t="s">
        <v>1074</v>
      </c>
      <c r="D4248" s="41" t="s">
        <v>961</v>
      </c>
      <c r="E4248" s="42">
        <v>2.29</v>
      </c>
      <c r="F4248" s="42">
        <f t="shared" si="168"/>
        <v>0.65</v>
      </c>
      <c r="G4248" s="42">
        <f>SmtRes!CX1464</f>
        <v>1.4884999999999999</v>
      </c>
      <c r="H4248" s="44">
        <f>SmtRes!CZ1464</f>
        <v>1070.99</v>
      </c>
      <c r="I4248" s="43">
        <f>SmtRes!AJ1464</f>
        <v>1.19</v>
      </c>
      <c r="J4248" s="44">
        <f>ROUND(H4248*I4248, 2)</f>
        <v>1274.48</v>
      </c>
      <c r="K4248" s="43"/>
      <c r="L4248" s="44">
        <f>SmtRes!DG1464</f>
        <v>1897.06</v>
      </c>
    </row>
    <row r="4249" spans="1:83" ht="28.5" x14ac:dyDescent="0.2">
      <c r="A4249" s="40"/>
      <c r="B4249" s="40" t="s">
        <v>1068</v>
      </c>
      <c r="C4249" s="40" t="s">
        <v>1382</v>
      </c>
      <c r="D4249" s="41" t="s">
        <v>1062</v>
      </c>
      <c r="E4249" s="42">
        <f>SmtRes!DO1464*SmtRes!AT1464</f>
        <v>2.29</v>
      </c>
      <c r="F4249" s="42">
        <f t="shared" si="168"/>
        <v>0.65</v>
      </c>
      <c r="G4249" s="42">
        <f>SmtRes!DO1464*SmtRes!CX1464</f>
        <v>1.4884999999999999</v>
      </c>
      <c r="H4249" s="44"/>
      <c r="I4249" s="43"/>
      <c r="J4249" s="44">
        <f>ROUND(SmtRes!AG1464/SmtRes!DO1464, 2)</f>
        <v>642.05999999999995</v>
      </c>
      <c r="K4249" s="43"/>
      <c r="L4249" s="44">
        <f>SmtRes!DH1464</f>
        <v>955.71</v>
      </c>
      <c r="CE4249">
        <v>1</v>
      </c>
    </row>
    <row r="4250" spans="1:83" ht="28.5" x14ac:dyDescent="0.2">
      <c r="A4250" s="40"/>
      <c r="B4250" s="40" t="s">
        <v>1075</v>
      </c>
      <c r="C4250" s="40" t="s">
        <v>1077</v>
      </c>
      <c r="D4250" s="41" t="s">
        <v>961</v>
      </c>
      <c r="E4250" s="42">
        <v>0.66</v>
      </c>
      <c r="F4250" s="42">
        <f t="shared" si="168"/>
        <v>0.65</v>
      </c>
      <c r="G4250" s="42">
        <f>SmtRes!CX1465</f>
        <v>0.42899999999999999</v>
      </c>
      <c r="H4250" s="44"/>
      <c r="I4250" s="43"/>
      <c r="J4250" s="44">
        <f>SmtRes!CZ1465</f>
        <v>758.04</v>
      </c>
      <c r="K4250" s="43"/>
      <c r="L4250" s="44">
        <f>SmtRes!DG1465</f>
        <v>325.2</v>
      </c>
    </row>
    <row r="4251" spans="1:83" ht="28.5" x14ac:dyDescent="0.2">
      <c r="A4251" s="40"/>
      <c r="B4251" s="40" t="s">
        <v>1078</v>
      </c>
      <c r="C4251" s="40" t="s">
        <v>1383</v>
      </c>
      <c r="D4251" s="41" t="s">
        <v>1062</v>
      </c>
      <c r="E4251" s="42">
        <f>SmtRes!DO1465*SmtRes!AT1465</f>
        <v>0.66</v>
      </c>
      <c r="F4251" s="42">
        <f t="shared" si="168"/>
        <v>0.65</v>
      </c>
      <c r="G4251" s="42">
        <f>SmtRes!DO1465*SmtRes!CX1465</f>
        <v>0.42899999999999999</v>
      </c>
      <c r="H4251" s="44"/>
      <c r="I4251" s="43"/>
      <c r="J4251" s="44">
        <f>ROUND(SmtRes!AG1465/SmtRes!DO1465, 2)</f>
        <v>477.98</v>
      </c>
      <c r="K4251" s="43"/>
      <c r="L4251" s="44">
        <f>SmtRes!DH1465</f>
        <v>205.05</v>
      </c>
      <c r="CE4251">
        <v>1</v>
      </c>
    </row>
    <row r="4252" spans="1:83" ht="28.5" x14ac:dyDescent="0.2">
      <c r="A4252" s="40"/>
      <c r="B4252" s="40" t="s">
        <v>1079</v>
      </c>
      <c r="C4252" s="40" t="s">
        <v>1081</v>
      </c>
      <c r="D4252" s="41" t="s">
        <v>961</v>
      </c>
      <c r="E4252" s="42">
        <v>2.2000000000000002</v>
      </c>
      <c r="F4252" s="42">
        <f t="shared" si="168"/>
        <v>0.65</v>
      </c>
      <c r="G4252" s="42">
        <f>SmtRes!CX1466</f>
        <v>1.43</v>
      </c>
      <c r="H4252" s="44">
        <f>SmtRes!CZ1466</f>
        <v>1521.77</v>
      </c>
      <c r="I4252" s="43">
        <f>SmtRes!AJ1466</f>
        <v>1.1299999999999999</v>
      </c>
      <c r="J4252" s="44">
        <f>ROUND(H4252*I4252, 2)</f>
        <v>1719.6</v>
      </c>
      <c r="K4252" s="43"/>
      <c r="L4252" s="44">
        <f>SmtRes!DG1466</f>
        <v>2459.0300000000002</v>
      </c>
    </row>
    <row r="4253" spans="1:83" ht="28.5" x14ac:dyDescent="0.2">
      <c r="A4253" s="40"/>
      <c r="B4253" s="40" t="s">
        <v>1082</v>
      </c>
      <c r="C4253" s="40" t="s">
        <v>1384</v>
      </c>
      <c r="D4253" s="41" t="s">
        <v>1062</v>
      </c>
      <c r="E4253" s="42">
        <f>SmtRes!DO1466*SmtRes!AT1466</f>
        <v>2.2000000000000002</v>
      </c>
      <c r="F4253" s="42">
        <f t="shared" si="168"/>
        <v>0.65</v>
      </c>
      <c r="G4253" s="42">
        <f>SmtRes!DO1466*SmtRes!CX1466</f>
        <v>1.43</v>
      </c>
      <c r="H4253" s="44"/>
      <c r="I4253" s="43"/>
      <c r="J4253" s="44">
        <f>ROUND(SmtRes!AG1466/SmtRes!DO1466, 2)</f>
        <v>549.32000000000005</v>
      </c>
      <c r="K4253" s="43"/>
      <c r="L4253" s="44">
        <f>SmtRes!DH1466</f>
        <v>785.53</v>
      </c>
      <c r="CE4253">
        <v>1</v>
      </c>
    </row>
    <row r="4254" spans="1:83" ht="28.5" x14ac:dyDescent="0.2">
      <c r="A4254" s="40"/>
      <c r="B4254" s="40" t="s">
        <v>1083</v>
      </c>
      <c r="C4254" s="40" t="s">
        <v>1085</v>
      </c>
      <c r="D4254" s="41" t="s">
        <v>961</v>
      </c>
      <c r="E4254" s="42">
        <v>2.85</v>
      </c>
      <c r="F4254" s="42">
        <f t="shared" si="168"/>
        <v>0.65</v>
      </c>
      <c r="G4254" s="42">
        <f>SmtRes!CX1467</f>
        <v>1.8525</v>
      </c>
      <c r="H4254" s="44">
        <f>SmtRes!CZ1467</f>
        <v>12.74</v>
      </c>
      <c r="I4254" s="43">
        <f>SmtRes!AJ1467</f>
        <v>1.26</v>
      </c>
      <c r="J4254" s="44">
        <f>ROUND(H4254*I4254, 2)</f>
        <v>16.05</v>
      </c>
      <c r="K4254" s="43"/>
      <c r="L4254" s="44">
        <f>SmtRes!DG1467</f>
        <v>29.73</v>
      </c>
    </row>
    <row r="4255" spans="1:83" ht="14.25" x14ac:dyDescent="0.2">
      <c r="A4255" s="40"/>
      <c r="B4255" s="40" t="str">
        <f>EtalonRes!I2036</f>
        <v>20.1.02.19</v>
      </c>
      <c r="C4255" s="40" t="str">
        <f>EtalonRes!K2036</f>
        <v>Трос грозозащитный</v>
      </c>
      <c r="D4255" s="41" t="str">
        <f>EtalonRes!O2036</f>
        <v>т</v>
      </c>
      <c r="E4255" s="42">
        <f>EtalonRes!X2036</f>
        <v>0</v>
      </c>
      <c r="F4255" s="42">
        <f>ROUND(0,7)</f>
        <v>0</v>
      </c>
      <c r="G4255" s="42">
        <f>ROUND(EtalonRes!AG2036*Source!I427, 7)</f>
        <v>0</v>
      </c>
      <c r="H4255" s="44"/>
      <c r="I4255" s="43"/>
      <c r="J4255" s="44"/>
      <c r="K4255" s="43"/>
      <c r="L4255" s="44"/>
    </row>
    <row r="4256" spans="1:83" ht="28.5" x14ac:dyDescent="0.2">
      <c r="A4256" s="40"/>
      <c r="B4256" s="40" t="str">
        <f>EtalonRes!I2037</f>
        <v>22.2.01.03</v>
      </c>
      <c r="C4256" s="40" t="str">
        <f>EtalonRes!K2037</f>
        <v>Изоляторы линейные подвесные тарельчатые</v>
      </c>
      <c r="D4256" s="41" t="str">
        <f>EtalonRes!O2037</f>
        <v>т</v>
      </c>
      <c r="E4256" s="42">
        <f>EtalonRes!X2037</f>
        <v>0</v>
      </c>
      <c r="F4256" s="42">
        <f>ROUND(0,7)</f>
        <v>0</v>
      </c>
      <c r="G4256" s="42">
        <f>ROUND(EtalonRes!AG2037*Source!I427, 7)</f>
        <v>0</v>
      </c>
      <c r="H4256" s="44"/>
      <c r="I4256" s="43"/>
      <c r="J4256" s="44"/>
      <c r="K4256" s="43"/>
      <c r="L4256" s="44"/>
    </row>
    <row r="4257" spans="1:83" ht="14.25" x14ac:dyDescent="0.2">
      <c r="A4257" s="40"/>
      <c r="B4257" s="40" t="str">
        <f>EtalonRes!I2038</f>
        <v>22.2.02.23</v>
      </c>
      <c r="C4257" s="49" t="str">
        <f>EtalonRes!K2038</f>
        <v>Арматура линейная</v>
      </c>
      <c r="D4257" s="50" t="str">
        <f>EtalonRes!O2038</f>
        <v>т</v>
      </c>
      <c r="E4257" s="51">
        <f>EtalonRes!X2038</f>
        <v>0</v>
      </c>
      <c r="F4257" s="51">
        <f>ROUND(0,7)</f>
        <v>0</v>
      </c>
      <c r="G4257" s="51">
        <f>ROUND(EtalonRes!AG2038*Source!I427, 7)</f>
        <v>0</v>
      </c>
      <c r="H4257" s="52"/>
      <c r="I4257" s="53"/>
      <c r="J4257" s="52"/>
      <c r="K4257" s="53"/>
      <c r="L4257" s="52"/>
    </row>
    <row r="4258" spans="1:83" ht="15" x14ac:dyDescent="0.2">
      <c r="A4258" s="40"/>
      <c r="B4258" s="40"/>
      <c r="C4258" s="55" t="s">
        <v>1386</v>
      </c>
      <c r="D4258" s="41"/>
      <c r="E4258" s="42"/>
      <c r="F4258" s="42"/>
      <c r="G4258" s="42"/>
      <c r="H4258" s="44"/>
      <c r="I4258" s="43"/>
      <c r="J4258" s="44"/>
      <c r="K4258" s="43"/>
      <c r="L4258" s="44">
        <f>L4243+L4245+L4246</f>
        <v>10526.740000000002</v>
      </c>
    </row>
    <row r="4259" spans="1:83" ht="14.25" x14ac:dyDescent="0.2">
      <c r="A4259" s="40"/>
      <c r="B4259" s="40"/>
      <c r="C4259" s="40" t="s">
        <v>1387</v>
      </c>
      <c r="D4259" s="41"/>
      <c r="E4259" s="42"/>
      <c r="F4259" s="42"/>
      <c r="G4259" s="42"/>
      <c r="H4259" s="44"/>
      <c r="I4259" s="43"/>
      <c r="J4259" s="44"/>
      <c r="K4259" s="43"/>
      <c r="L4259" s="44">
        <f>SUM(AR4240:AR4262)+SUM(AS4240:AS4262)+SUM(AT4240:AT4262)+SUM(AU4240:AU4262)+SUM(AV4240:AV4262)</f>
        <v>5482.12</v>
      </c>
    </row>
    <row r="4260" spans="1:83" ht="14.25" x14ac:dyDescent="0.2">
      <c r="A4260" s="40"/>
      <c r="B4260" s="40" t="s">
        <v>30</v>
      </c>
      <c r="C4260" s="40" t="s">
        <v>1388</v>
      </c>
      <c r="D4260" s="41" t="s">
        <v>1389</v>
      </c>
      <c r="E4260" s="42">
        <f>Source!BZ427</f>
        <v>103</v>
      </c>
      <c r="F4260" s="42"/>
      <c r="G4260" s="42">
        <f>Source!AT427</f>
        <v>103</v>
      </c>
      <c r="H4260" s="44"/>
      <c r="I4260" s="43"/>
      <c r="J4260" s="44"/>
      <c r="K4260" s="43"/>
      <c r="L4260" s="44">
        <f>SUM(AZ4240:AZ4262)</f>
        <v>5646.58</v>
      </c>
    </row>
    <row r="4261" spans="1:83" ht="14.25" x14ac:dyDescent="0.2">
      <c r="A4261" s="49"/>
      <c r="B4261" s="49" t="s">
        <v>31</v>
      </c>
      <c r="C4261" s="49" t="s">
        <v>1390</v>
      </c>
      <c r="D4261" s="50" t="s">
        <v>1389</v>
      </c>
      <c r="E4261" s="51">
        <f>Source!CA427</f>
        <v>60</v>
      </c>
      <c r="F4261" s="51"/>
      <c r="G4261" s="51">
        <f>Source!AU427</f>
        <v>60</v>
      </c>
      <c r="H4261" s="52"/>
      <c r="I4261" s="53"/>
      <c r="J4261" s="52"/>
      <c r="K4261" s="53"/>
      <c r="L4261" s="52">
        <f>SUM(BA4240:BA4262)</f>
        <v>3289.27</v>
      </c>
    </row>
    <row r="4262" spans="1:83" ht="15" x14ac:dyDescent="0.2">
      <c r="C4262" s="67" t="s">
        <v>1391</v>
      </c>
      <c r="D4262" s="67"/>
      <c r="E4262" s="67"/>
      <c r="F4262" s="67"/>
      <c r="G4262" s="67"/>
      <c r="H4262" s="67"/>
      <c r="I4262" s="68">
        <f>K4262/E4240</f>
        <v>19462.59</v>
      </c>
      <c r="J4262" s="68"/>
      <c r="K4262" s="68">
        <f>L4243+L4245+L4260+L4261+L4246</f>
        <v>19462.59</v>
      </c>
      <c r="L4262" s="68"/>
      <c r="AD4262">
        <f>ROUND((Source!AT427/100)*((ROUND(SUMIF(SmtRes!AQ1461:'SmtRes'!AQ1467,"=1",SmtRes!AD1461:'SmtRes'!AD1467)*Source!I427, 2)+ROUND(SUMIF(SmtRes!AQ1461:'SmtRes'!AQ1467,"=1",SmtRes!AC1461:'SmtRes'!AC1467)*Source!I427, 2))), 2)</f>
        <v>2178.6999999999998</v>
      </c>
      <c r="AE4262">
        <f>ROUND((Source!AU427/100)*((ROUND(SUMIF(SmtRes!AQ1461:'SmtRes'!AQ1467,"=1",SmtRes!AD1461:'SmtRes'!AD1467)*Source!I427, 2)+ROUND(SUMIF(SmtRes!AQ1461:'SmtRes'!AQ1467,"=1",SmtRes!AC1461:'SmtRes'!AC1467)*Source!I427, 2))), 2)</f>
        <v>1269.1400000000001</v>
      </c>
      <c r="AN4262" s="54">
        <f>L4243+L4245+L4260+L4261+L4246</f>
        <v>19462.59</v>
      </c>
      <c r="AO4262" s="54">
        <f>L4245</f>
        <v>5044.6200000000008</v>
      </c>
      <c r="AQ4262" t="s">
        <v>1392</v>
      </c>
      <c r="AR4262" s="54">
        <f>L4243</f>
        <v>3535.83</v>
      </c>
      <c r="AT4262" s="54">
        <f>L4246</f>
        <v>1946.29</v>
      </c>
      <c r="AV4262" t="s">
        <v>1392</v>
      </c>
      <c r="AW4262">
        <f>0</f>
        <v>0</v>
      </c>
      <c r="AZ4262">
        <f>Source!X427</f>
        <v>5646.58</v>
      </c>
      <c r="BA4262">
        <f>Source!Y427</f>
        <v>3289.27</v>
      </c>
      <c r="CD4262">
        <v>1</v>
      </c>
    </row>
    <row r="4263" spans="1:83" ht="82.5" x14ac:dyDescent="0.2">
      <c r="A4263" s="38" t="s">
        <v>445</v>
      </c>
      <c r="B4263" s="40" t="s">
        <v>1592</v>
      </c>
      <c r="C4263" s="40" t="s">
        <v>1594</v>
      </c>
      <c r="D4263" s="41" t="str">
        <f>Source!H428</f>
        <v>пролет</v>
      </c>
      <c r="E4263" s="42">
        <f>Source!K428</f>
        <v>1</v>
      </c>
      <c r="F4263" s="42"/>
      <c r="G4263" s="42">
        <f>Source!I428</f>
        <v>1</v>
      </c>
      <c r="H4263" s="44"/>
      <c r="I4263" s="43"/>
      <c r="J4263" s="44"/>
      <c r="K4263" s="43"/>
      <c r="L4263" s="44"/>
    </row>
    <row r="4264" spans="1:83" ht="15" x14ac:dyDescent="0.2">
      <c r="A4264" s="39"/>
      <c r="B4264" s="42">
        <v>1</v>
      </c>
      <c r="C4264" s="39" t="s">
        <v>1380</v>
      </c>
      <c r="D4264" s="41" t="s">
        <v>1062</v>
      </c>
      <c r="E4264" s="47"/>
      <c r="F4264" s="42"/>
      <c r="G4264" s="47">
        <f>Source!U428</f>
        <v>12.2</v>
      </c>
      <c r="H4264" s="42"/>
      <c r="I4264" s="42"/>
      <c r="J4264" s="42"/>
      <c r="K4264" s="42"/>
      <c r="L4264" s="48">
        <f>SUM(L4265:L4265)-SUMIF(CE4265:CE4265, 1, L4265:L4265)</f>
        <v>5439.74</v>
      </c>
    </row>
    <row r="4265" spans="1:83" ht="28.5" x14ac:dyDescent="0.2">
      <c r="A4265" s="40"/>
      <c r="B4265" s="40" t="s">
        <v>1107</v>
      </c>
      <c r="C4265" s="40" t="s">
        <v>1108</v>
      </c>
      <c r="D4265" s="41" t="s">
        <v>1062</v>
      </c>
      <c r="E4265" s="42">
        <v>12.2</v>
      </c>
      <c r="F4265" s="42"/>
      <c r="G4265" s="42">
        <f>SmtRes!CX1468</f>
        <v>12.2</v>
      </c>
      <c r="H4265" s="44"/>
      <c r="I4265" s="43"/>
      <c r="J4265" s="44">
        <f>SmtRes!CZ1468</f>
        <v>445.88</v>
      </c>
      <c r="K4265" s="43"/>
      <c r="L4265" s="44">
        <f>SmtRes!DI1468</f>
        <v>5439.74</v>
      </c>
    </row>
    <row r="4266" spans="1:83" ht="15" x14ac:dyDescent="0.2">
      <c r="A4266" s="39"/>
      <c r="B4266" s="42">
        <v>2</v>
      </c>
      <c r="C4266" s="39" t="s">
        <v>1381</v>
      </c>
      <c r="D4266" s="41"/>
      <c r="E4266" s="47"/>
      <c r="F4266" s="42"/>
      <c r="G4266" s="47"/>
      <c r="H4266" s="42"/>
      <c r="I4266" s="42"/>
      <c r="J4266" s="42"/>
      <c r="K4266" s="42"/>
      <c r="L4266" s="48">
        <f>SUM(L4267:L4275)-SUMIF(CE4267:CE4275, 1, L4267:L4275)</f>
        <v>7760.9699999999975</v>
      </c>
    </row>
    <row r="4267" spans="1:83" ht="15" x14ac:dyDescent="0.2">
      <c r="A4267" s="39"/>
      <c r="B4267" s="42"/>
      <c r="C4267" s="39" t="s">
        <v>1385</v>
      </c>
      <c r="D4267" s="41" t="s">
        <v>1062</v>
      </c>
      <c r="E4267" s="47"/>
      <c r="F4267" s="42"/>
      <c r="G4267" s="47">
        <f>Source!V428</f>
        <v>5.15</v>
      </c>
      <c r="H4267" s="42"/>
      <c r="I4267" s="42"/>
      <c r="J4267" s="42"/>
      <c r="K4267" s="42"/>
      <c r="L4267" s="48">
        <f>SUMIF(CE4268:CE4275, 1, L4268:L4275)</f>
        <v>2994.29</v>
      </c>
      <c r="CE4267">
        <v>1</v>
      </c>
    </row>
    <row r="4268" spans="1:83" ht="28.5" x14ac:dyDescent="0.2">
      <c r="A4268" s="40"/>
      <c r="B4268" s="40" t="s">
        <v>1069</v>
      </c>
      <c r="C4268" s="40" t="s">
        <v>1071</v>
      </c>
      <c r="D4268" s="41" t="s">
        <v>961</v>
      </c>
      <c r="E4268" s="42">
        <v>2.2000000000000002</v>
      </c>
      <c r="F4268" s="42"/>
      <c r="G4268" s="42">
        <f>SmtRes!CX1470</f>
        <v>2.2000000000000002</v>
      </c>
      <c r="H4268" s="44">
        <f>SmtRes!CZ1470</f>
        <v>189.67</v>
      </c>
      <c r="I4268" s="43">
        <f>SmtRes!AJ1470</f>
        <v>1.23</v>
      </c>
      <c r="J4268" s="44">
        <f>ROUND(H4268*I4268, 2)</f>
        <v>233.29</v>
      </c>
      <c r="K4268" s="43"/>
      <c r="L4268" s="44">
        <f>SmtRes!DG1470</f>
        <v>513.24</v>
      </c>
    </row>
    <row r="4269" spans="1:83" ht="28.5" x14ac:dyDescent="0.2">
      <c r="A4269" s="40"/>
      <c r="B4269" s="40" t="s">
        <v>1072</v>
      </c>
      <c r="C4269" s="40" t="s">
        <v>1074</v>
      </c>
      <c r="D4269" s="41" t="s">
        <v>961</v>
      </c>
      <c r="E4269" s="42">
        <v>2.29</v>
      </c>
      <c r="F4269" s="42"/>
      <c r="G4269" s="42">
        <f>SmtRes!CX1471</f>
        <v>2.29</v>
      </c>
      <c r="H4269" s="44">
        <f>SmtRes!CZ1471</f>
        <v>1070.99</v>
      </c>
      <c r="I4269" s="43">
        <f>SmtRes!AJ1471</f>
        <v>1.19</v>
      </c>
      <c r="J4269" s="44">
        <f>ROUND(H4269*I4269, 2)</f>
        <v>1274.48</v>
      </c>
      <c r="K4269" s="43"/>
      <c r="L4269" s="44">
        <f>SmtRes!DG1471</f>
        <v>2918.56</v>
      </c>
    </row>
    <row r="4270" spans="1:83" ht="28.5" x14ac:dyDescent="0.2">
      <c r="A4270" s="40"/>
      <c r="B4270" s="40" t="s">
        <v>1068</v>
      </c>
      <c r="C4270" s="40" t="s">
        <v>1382</v>
      </c>
      <c r="D4270" s="41" t="s">
        <v>1062</v>
      </c>
      <c r="E4270" s="42">
        <f>SmtRes!DO1471*SmtRes!AT1471</f>
        <v>2.29</v>
      </c>
      <c r="F4270" s="42"/>
      <c r="G4270" s="42">
        <f>SmtRes!DO1471*SmtRes!CX1471</f>
        <v>2.29</v>
      </c>
      <c r="H4270" s="44"/>
      <c r="I4270" s="43"/>
      <c r="J4270" s="44">
        <f>ROUND(SmtRes!AG1471/SmtRes!DO1471, 2)</f>
        <v>642.05999999999995</v>
      </c>
      <c r="K4270" s="43"/>
      <c r="L4270" s="44">
        <f>SmtRes!DH1471</f>
        <v>1470.32</v>
      </c>
      <c r="CE4270">
        <v>1</v>
      </c>
    </row>
    <row r="4271" spans="1:83" ht="28.5" x14ac:dyDescent="0.2">
      <c r="A4271" s="40"/>
      <c r="B4271" s="40" t="s">
        <v>1075</v>
      </c>
      <c r="C4271" s="40" t="s">
        <v>1077</v>
      </c>
      <c r="D4271" s="41" t="s">
        <v>961</v>
      </c>
      <c r="E4271" s="42">
        <v>0.66</v>
      </c>
      <c r="F4271" s="42"/>
      <c r="G4271" s="42">
        <f>SmtRes!CX1472</f>
        <v>0.66</v>
      </c>
      <c r="H4271" s="44"/>
      <c r="I4271" s="43"/>
      <c r="J4271" s="44">
        <f>SmtRes!CZ1472</f>
        <v>758.04</v>
      </c>
      <c r="K4271" s="43"/>
      <c r="L4271" s="44">
        <f>SmtRes!DG1472</f>
        <v>500.31</v>
      </c>
    </row>
    <row r="4272" spans="1:83" ht="28.5" x14ac:dyDescent="0.2">
      <c r="A4272" s="40"/>
      <c r="B4272" s="40" t="s">
        <v>1078</v>
      </c>
      <c r="C4272" s="40" t="s">
        <v>1383</v>
      </c>
      <c r="D4272" s="41" t="s">
        <v>1062</v>
      </c>
      <c r="E4272" s="42">
        <f>SmtRes!DO1472*SmtRes!AT1472</f>
        <v>0.66</v>
      </c>
      <c r="F4272" s="42"/>
      <c r="G4272" s="42">
        <f>SmtRes!DO1472*SmtRes!CX1472</f>
        <v>0.66</v>
      </c>
      <c r="H4272" s="44"/>
      <c r="I4272" s="43"/>
      <c r="J4272" s="44">
        <f>ROUND(SmtRes!AG1472/SmtRes!DO1472, 2)</f>
        <v>477.98</v>
      </c>
      <c r="K4272" s="43"/>
      <c r="L4272" s="44">
        <f>SmtRes!DH1472</f>
        <v>315.47000000000003</v>
      </c>
      <c r="CE4272">
        <v>1</v>
      </c>
    </row>
    <row r="4273" spans="1:83" ht="28.5" x14ac:dyDescent="0.2">
      <c r="A4273" s="40"/>
      <c r="B4273" s="40" t="s">
        <v>1079</v>
      </c>
      <c r="C4273" s="40" t="s">
        <v>1081</v>
      </c>
      <c r="D4273" s="41" t="s">
        <v>961</v>
      </c>
      <c r="E4273" s="42">
        <v>2.2000000000000002</v>
      </c>
      <c r="F4273" s="42"/>
      <c r="G4273" s="42">
        <f>SmtRes!CX1473</f>
        <v>2.2000000000000002</v>
      </c>
      <c r="H4273" s="44">
        <f>SmtRes!CZ1473</f>
        <v>1521.77</v>
      </c>
      <c r="I4273" s="43">
        <f>SmtRes!AJ1473</f>
        <v>1.1299999999999999</v>
      </c>
      <c r="J4273" s="44">
        <f>ROUND(H4273*I4273, 2)</f>
        <v>1719.6</v>
      </c>
      <c r="K4273" s="43"/>
      <c r="L4273" s="44">
        <f>SmtRes!DG1473</f>
        <v>3783.12</v>
      </c>
    </row>
    <row r="4274" spans="1:83" ht="28.5" x14ac:dyDescent="0.2">
      <c r="A4274" s="40"/>
      <c r="B4274" s="40" t="s">
        <v>1082</v>
      </c>
      <c r="C4274" s="40" t="s">
        <v>1384</v>
      </c>
      <c r="D4274" s="41" t="s">
        <v>1062</v>
      </c>
      <c r="E4274" s="42">
        <f>SmtRes!DO1473*SmtRes!AT1473</f>
        <v>2.2000000000000002</v>
      </c>
      <c r="F4274" s="42"/>
      <c r="G4274" s="42">
        <f>SmtRes!DO1473*SmtRes!CX1473</f>
        <v>2.2000000000000002</v>
      </c>
      <c r="H4274" s="44"/>
      <c r="I4274" s="43"/>
      <c r="J4274" s="44">
        <f>ROUND(SmtRes!AG1473/SmtRes!DO1473, 2)</f>
        <v>549.32000000000005</v>
      </c>
      <c r="K4274" s="43"/>
      <c r="L4274" s="44">
        <f>SmtRes!DH1473</f>
        <v>1208.5</v>
      </c>
      <c r="CE4274">
        <v>1</v>
      </c>
    </row>
    <row r="4275" spans="1:83" ht="28.5" x14ac:dyDescent="0.2">
      <c r="A4275" s="40"/>
      <c r="B4275" s="40" t="s">
        <v>1083</v>
      </c>
      <c r="C4275" s="40" t="s">
        <v>1085</v>
      </c>
      <c r="D4275" s="41" t="s">
        <v>961</v>
      </c>
      <c r="E4275" s="42">
        <v>2.85</v>
      </c>
      <c r="F4275" s="42"/>
      <c r="G4275" s="42">
        <f>SmtRes!CX1474</f>
        <v>2.85</v>
      </c>
      <c r="H4275" s="44">
        <f>SmtRes!CZ1474</f>
        <v>12.74</v>
      </c>
      <c r="I4275" s="43">
        <f>SmtRes!AJ1474</f>
        <v>1.26</v>
      </c>
      <c r="J4275" s="44">
        <f>ROUND(H4275*I4275, 2)</f>
        <v>16.05</v>
      </c>
      <c r="K4275" s="43"/>
      <c r="L4275" s="44">
        <f>SmtRes!DG1474</f>
        <v>45.74</v>
      </c>
    </row>
    <row r="4276" spans="1:83" ht="14.25" x14ac:dyDescent="0.2">
      <c r="A4276" s="40"/>
      <c r="B4276" s="40" t="str">
        <f>EtalonRes!I2046</f>
        <v>20.1.02.19</v>
      </c>
      <c r="C4276" s="40" t="str">
        <f>EtalonRes!K2046</f>
        <v>Трос грозозащитный</v>
      </c>
      <c r="D4276" s="41" t="str">
        <f>EtalonRes!O2046</f>
        <v>т</v>
      </c>
      <c r="E4276" s="42">
        <f>EtalonRes!X2046</f>
        <v>0</v>
      </c>
      <c r="F4276" s="42">
        <f>ROUND(0,7)</f>
        <v>0</v>
      </c>
      <c r="G4276" s="42">
        <f>ROUND(EtalonRes!AG2046*Source!I428, 7)</f>
        <v>0</v>
      </c>
      <c r="H4276" s="44"/>
      <c r="I4276" s="43"/>
      <c r="J4276" s="44"/>
      <c r="K4276" s="43"/>
      <c r="L4276" s="44"/>
    </row>
    <row r="4277" spans="1:83" ht="28.5" x14ac:dyDescent="0.2">
      <c r="A4277" s="40"/>
      <c r="B4277" s="40" t="str">
        <f>EtalonRes!I2047</f>
        <v>22.2.01.03</v>
      </c>
      <c r="C4277" s="40" t="str">
        <f>EtalonRes!K2047</f>
        <v>Изоляторы линейные подвесные тарельчатые</v>
      </c>
      <c r="D4277" s="41" t="str">
        <f>EtalonRes!O2047</f>
        <v>т</v>
      </c>
      <c r="E4277" s="42">
        <f>EtalonRes!X2047</f>
        <v>0</v>
      </c>
      <c r="F4277" s="42">
        <f>ROUND(0,7)</f>
        <v>0</v>
      </c>
      <c r="G4277" s="42">
        <f>ROUND(EtalonRes!AG2047*Source!I428, 7)</f>
        <v>0</v>
      </c>
      <c r="H4277" s="44"/>
      <c r="I4277" s="43"/>
      <c r="J4277" s="44"/>
      <c r="K4277" s="43"/>
      <c r="L4277" s="44"/>
    </row>
    <row r="4278" spans="1:83" ht="14.25" x14ac:dyDescent="0.2">
      <c r="A4278" s="40"/>
      <c r="B4278" s="40" t="str">
        <f>EtalonRes!I2048</f>
        <v>22.2.02.23</v>
      </c>
      <c r="C4278" s="49" t="str">
        <f>EtalonRes!K2048</f>
        <v>Арматура линейная</v>
      </c>
      <c r="D4278" s="50" t="str">
        <f>EtalonRes!O2048</f>
        <v>т</v>
      </c>
      <c r="E4278" s="51">
        <f>EtalonRes!X2048</f>
        <v>0</v>
      </c>
      <c r="F4278" s="51">
        <f>ROUND(0,7)</f>
        <v>0</v>
      </c>
      <c r="G4278" s="51">
        <f>ROUND(EtalonRes!AG2048*Source!I428, 7)</f>
        <v>0</v>
      </c>
      <c r="H4278" s="52"/>
      <c r="I4278" s="53"/>
      <c r="J4278" s="52"/>
      <c r="K4278" s="53"/>
      <c r="L4278" s="52"/>
    </row>
    <row r="4279" spans="1:83" ht="15" x14ac:dyDescent="0.2">
      <c r="A4279" s="40"/>
      <c r="B4279" s="40"/>
      <c r="C4279" s="55" t="s">
        <v>1386</v>
      </c>
      <c r="D4279" s="41"/>
      <c r="E4279" s="42"/>
      <c r="F4279" s="42"/>
      <c r="G4279" s="42"/>
      <c r="H4279" s="44"/>
      <c r="I4279" s="43"/>
      <c r="J4279" s="44"/>
      <c r="K4279" s="43"/>
      <c r="L4279" s="44">
        <f>L4264+L4266+L4267</f>
        <v>16194.999999999996</v>
      </c>
    </row>
    <row r="4280" spans="1:83" ht="14.25" x14ac:dyDescent="0.2">
      <c r="A4280" s="40"/>
      <c r="B4280" s="40"/>
      <c r="C4280" s="40" t="s">
        <v>1387</v>
      </c>
      <c r="D4280" s="41"/>
      <c r="E4280" s="42"/>
      <c r="F4280" s="42"/>
      <c r="G4280" s="42"/>
      <c r="H4280" s="44"/>
      <c r="I4280" s="43"/>
      <c r="J4280" s="44"/>
      <c r="K4280" s="43"/>
      <c r="L4280" s="44">
        <f>SUM(AR4263:AR4283)+SUM(AS4263:AS4283)+SUM(AT4263:AT4283)+SUM(AU4263:AU4283)+SUM(AV4263:AV4283)</f>
        <v>8434.0299999999988</v>
      </c>
    </row>
    <row r="4281" spans="1:83" ht="14.25" x14ac:dyDescent="0.2">
      <c r="A4281" s="40"/>
      <c r="B4281" s="40" t="s">
        <v>30</v>
      </c>
      <c r="C4281" s="40" t="s">
        <v>1388</v>
      </c>
      <c r="D4281" s="41" t="s">
        <v>1389</v>
      </c>
      <c r="E4281" s="42">
        <f>Source!BZ428</f>
        <v>103</v>
      </c>
      <c r="F4281" s="42"/>
      <c r="G4281" s="42">
        <f>Source!AT428</f>
        <v>103</v>
      </c>
      <c r="H4281" s="44"/>
      <c r="I4281" s="43"/>
      <c r="J4281" s="44"/>
      <c r="K4281" s="43"/>
      <c r="L4281" s="44">
        <f>SUM(AZ4263:AZ4283)</f>
        <v>8687.0499999999993</v>
      </c>
    </row>
    <row r="4282" spans="1:83" ht="14.25" x14ac:dyDescent="0.2">
      <c r="A4282" s="49"/>
      <c r="B4282" s="49" t="s">
        <v>31</v>
      </c>
      <c r="C4282" s="49" t="s">
        <v>1390</v>
      </c>
      <c r="D4282" s="50" t="s">
        <v>1389</v>
      </c>
      <c r="E4282" s="51">
        <f>Source!CA428</f>
        <v>60</v>
      </c>
      <c r="F4282" s="51"/>
      <c r="G4282" s="51">
        <f>Source!AU428</f>
        <v>60</v>
      </c>
      <c r="H4282" s="52"/>
      <c r="I4282" s="53"/>
      <c r="J4282" s="52"/>
      <c r="K4282" s="53"/>
      <c r="L4282" s="52">
        <f>SUM(BA4263:BA4283)</f>
        <v>5060.42</v>
      </c>
    </row>
    <row r="4283" spans="1:83" ht="15" x14ac:dyDescent="0.2">
      <c r="C4283" s="67" t="s">
        <v>1391</v>
      </c>
      <c r="D4283" s="67"/>
      <c r="E4283" s="67"/>
      <c r="F4283" s="67"/>
      <c r="G4283" s="67"/>
      <c r="H4283" s="67"/>
      <c r="I4283" s="68">
        <f>K4283/E4263</f>
        <v>29942.469999999994</v>
      </c>
      <c r="J4283" s="68"/>
      <c r="K4283" s="68">
        <f>L4264+L4266+L4281+L4282+L4267</f>
        <v>29942.469999999994</v>
      </c>
      <c r="L4283" s="68"/>
      <c r="AD4283">
        <f>ROUND((Source!AT428/100)*((ROUND(SUMIF(SmtRes!AQ1468:'SmtRes'!AQ1474,"=1",SmtRes!AD1468:'SmtRes'!AD1474)*Source!I428, 2)+ROUND(SUMIF(SmtRes!AQ1468:'SmtRes'!AQ1474,"=1",SmtRes!AC1468:'SmtRes'!AC1474)*Source!I428, 2))), 2)</f>
        <v>2178.6999999999998</v>
      </c>
      <c r="AE4283">
        <f>ROUND((Source!AU428/100)*((ROUND(SUMIF(SmtRes!AQ1468:'SmtRes'!AQ1474,"=1",SmtRes!AD1468:'SmtRes'!AD1474)*Source!I428, 2)+ROUND(SUMIF(SmtRes!AQ1468:'SmtRes'!AQ1474,"=1",SmtRes!AC1468:'SmtRes'!AC1474)*Source!I428, 2))), 2)</f>
        <v>1269.1400000000001</v>
      </c>
      <c r="AN4283" s="54">
        <f>L4264+L4266+L4281+L4282+L4267</f>
        <v>29942.469999999994</v>
      </c>
      <c r="AO4283" s="54">
        <f>L4266</f>
        <v>7760.9699999999975</v>
      </c>
      <c r="AQ4283" t="s">
        <v>1392</v>
      </c>
      <c r="AR4283" s="54">
        <f>L4264</f>
        <v>5439.74</v>
      </c>
      <c r="AT4283" s="54">
        <f>L4267</f>
        <v>2994.29</v>
      </c>
      <c r="AV4283" t="s">
        <v>1392</v>
      </c>
      <c r="AW4283">
        <f>0</f>
        <v>0</v>
      </c>
      <c r="AZ4283">
        <f>Source!X428</f>
        <v>8687.0499999999993</v>
      </c>
      <c r="BA4283">
        <f>Source!Y428</f>
        <v>5060.42</v>
      </c>
      <c r="CD4283">
        <v>1</v>
      </c>
    </row>
    <row r="4284" spans="1:83" ht="135" x14ac:dyDescent="0.2">
      <c r="A4284" s="38" t="s">
        <v>447</v>
      </c>
      <c r="B4284" s="40" t="s">
        <v>1595</v>
      </c>
      <c r="C4284" s="40" t="s">
        <v>1596</v>
      </c>
      <c r="D4284" s="41" t="str">
        <f>Source!H429</f>
        <v>пролет</v>
      </c>
      <c r="E4284" s="42">
        <f>Source!K429</f>
        <v>1</v>
      </c>
      <c r="F4284" s="42"/>
      <c r="G4284" s="42">
        <f>Source!I429</f>
        <v>1</v>
      </c>
      <c r="H4284" s="44"/>
      <c r="I4284" s="43"/>
      <c r="J4284" s="44"/>
      <c r="K4284" s="43"/>
      <c r="L4284" s="44"/>
    </row>
    <row r="4285" spans="1:83" ht="14.25" x14ac:dyDescent="0.2">
      <c r="C4285" s="45" t="str">
        <f>Source!CB429</f>
        <v>прим. демонтаж</v>
      </c>
    </row>
    <row r="4286" spans="1:83" ht="38.25" x14ac:dyDescent="0.2">
      <c r="B4286" s="46" t="str">
        <f>Source!EO429</f>
        <v>Поправка: Сб.№33, п.1.33.20.4</v>
      </c>
      <c r="C4286" s="46" t="str">
        <f>Source!CN429</f>
        <v>Поправка: Сб.№33, п.1.33.20.4  Наименование: Работы на демонтаж грозозащитных тросов</v>
      </c>
    </row>
    <row r="4287" spans="1:83" ht="15" x14ac:dyDescent="0.2">
      <c r="A4287" s="39"/>
      <c r="B4287" s="42">
        <v>1</v>
      </c>
      <c r="C4287" s="39" t="s">
        <v>1380</v>
      </c>
      <c r="D4287" s="41" t="s">
        <v>1062</v>
      </c>
      <c r="E4287" s="47"/>
      <c r="F4287" s="42"/>
      <c r="G4287" s="47">
        <f>Source!U429</f>
        <v>5.9344999999999999</v>
      </c>
      <c r="H4287" s="42"/>
      <c r="I4287" s="42"/>
      <c r="J4287" s="42"/>
      <c r="K4287" s="42"/>
      <c r="L4287" s="48">
        <f>SUM(L4288:L4288)-SUMIF(CE4288:CE4288, 1, L4288:L4288)</f>
        <v>2646.07</v>
      </c>
    </row>
    <row r="4288" spans="1:83" ht="28.5" x14ac:dyDescent="0.2">
      <c r="A4288" s="40"/>
      <c r="B4288" s="40" t="s">
        <v>1107</v>
      </c>
      <c r="C4288" s="40" t="s">
        <v>1108</v>
      </c>
      <c r="D4288" s="41" t="s">
        <v>1062</v>
      </c>
      <c r="E4288" s="42">
        <v>9.1300000000000008</v>
      </c>
      <c r="F4288" s="42">
        <f>ROUND(0.65,7)</f>
        <v>0.65</v>
      </c>
      <c r="G4288" s="42">
        <f>SmtRes!CX1475</f>
        <v>5.9344999999999999</v>
      </c>
      <c r="H4288" s="44"/>
      <c r="I4288" s="43"/>
      <c r="J4288" s="44">
        <f>SmtRes!CZ1475</f>
        <v>445.88</v>
      </c>
      <c r="K4288" s="43"/>
      <c r="L4288" s="44">
        <f>SmtRes!DI1475</f>
        <v>2646.07</v>
      </c>
    </row>
    <row r="4289" spans="1:83" ht="15" x14ac:dyDescent="0.2">
      <c r="A4289" s="39"/>
      <c r="B4289" s="42">
        <v>2</v>
      </c>
      <c r="C4289" s="39" t="s">
        <v>1381</v>
      </c>
      <c r="D4289" s="41"/>
      <c r="E4289" s="47"/>
      <c r="F4289" s="42"/>
      <c r="G4289" s="47"/>
      <c r="H4289" s="42"/>
      <c r="I4289" s="42"/>
      <c r="J4289" s="42"/>
      <c r="K4289" s="42"/>
      <c r="L4289" s="48">
        <f>SUM(L4290:L4298)-SUMIF(CE4290:CE4298, 1, L4290:L4298)</f>
        <v>3438.5</v>
      </c>
    </row>
    <row r="4290" spans="1:83" ht="15" x14ac:dyDescent="0.2">
      <c r="A4290" s="39"/>
      <c r="B4290" s="42"/>
      <c r="C4290" s="39" t="s">
        <v>1385</v>
      </c>
      <c r="D4290" s="41" t="s">
        <v>1062</v>
      </c>
      <c r="E4290" s="47"/>
      <c r="F4290" s="42"/>
      <c r="G4290" s="47">
        <f>Source!V429</f>
        <v>2.2489999999999997</v>
      </c>
      <c r="H4290" s="42"/>
      <c r="I4290" s="42"/>
      <c r="J4290" s="42"/>
      <c r="K4290" s="42"/>
      <c r="L4290" s="48">
        <f>SUMIF(CE4291:CE4298, 1, L4291:L4298)</f>
        <v>1304.56</v>
      </c>
      <c r="CE4290">
        <v>1</v>
      </c>
    </row>
    <row r="4291" spans="1:83" ht="28.5" x14ac:dyDescent="0.2">
      <c r="A4291" s="40"/>
      <c r="B4291" s="40" t="s">
        <v>1069</v>
      </c>
      <c r="C4291" s="40" t="s">
        <v>1071</v>
      </c>
      <c r="D4291" s="41" t="s">
        <v>961</v>
      </c>
      <c r="E4291" s="42">
        <v>1.57</v>
      </c>
      <c r="F4291" s="42">
        <f t="shared" ref="F4291:F4298" si="169">ROUND(0.65,7)</f>
        <v>0.65</v>
      </c>
      <c r="G4291" s="42">
        <f>SmtRes!CX1477</f>
        <v>1.0205</v>
      </c>
      <c r="H4291" s="44">
        <f>SmtRes!CZ1477</f>
        <v>189.67</v>
      </c>
      <c r="I4291" s="43">
        <f>SmtRes!AJ1477</f>
        <v>1.23</v>
      </c>
      <c r="J4291" s="44">
        <f>ROUND(H4291*I4291, 2)</f>
        <v>233.29</v>
      </c>
      <c r="K4291" s="43"/>
      <c r="L4291" s="44">
        <f>SmtRes!DG1477</f>
        <v>238.07</v>
      </c>
    </row>
    <row r="4292" spans="1:83" ht="28.5" x14ac:dyDescent="0.2">
      <c r="A4292" s="40"/>
      <c r="B4292" s="40" t="s">
        <v>1072</v>
      </c>
      <c r="C4292" s="40" t="s">
        <v>1074</v>
      </c>
      <c r="D4292" s="41" t="s">
        <v>961</v>
      </c>
      <c r="E4292" s="42">
        <v>1.47</v>
      </c>
      <c r="F4292" s="42">
        <f t="shared" si="169"/>
        <v>0.65</v>
      </c>
      <c r="G4292" s="42">
        <f>SmtRes!CX1478</f>
        <v>0.95550000000000002</v>
      </c>
      <c r="H4292" s="44">
        <f>SmtRes!CZ1478</f>
        <v>1070.99</v>
      </c>
      <c r="I4292" s="43">
        <f>SmtRes!AJ1478</f>
        <v>1.19</v>
      </c>
      <c r="J4292" s="44">
        <f>ROUND(H4292*I4292, 2)</f>
        <v>1274.48</v>
      </c>
      <c r="K4292" s="43"/>
      <c r="L4292" s="44">
        <f>SmtRes!DG1478</f>
        <v>1217.77</v>
      </c>
    </row>
    <row r="4293" spans="1:83" ht="28.5" x14ac:dyDescent="0.2">
      <c r="A4293" s="40"/>
      <c r="B4293" s="40" t="s">
        <v>1068</v>
      </c>
      <c r="C4293" s="40" t="s">
        <v>1382</v>
      </c>
      <c r="D4293" s="41" t="s">
        <v>1062</v>
      </c>
      <c r="E4293" s="42">
        <f>SmtRes!DO1478*SmtRes!AT1478</f>
        <v>1.47</v>
      </c>
      <c r="F4293" s="42">
        <f t="shared" si="169"/>
        <v>0.65</v>
      </c>
      <c r="G4293" s="42">
        <f>SmtRes!DO1478*SmtRes!CX1478</f>
        <v>0.95550000000000002</v>
      </c>
      <c r="H4293" s="44"/>
      <c r="I4293" s="43"/>
      <c r="J4293" s="44">
        <f>ROUND(SmtRes!AG1478/SmtRes!DO1478, 2)</f>
        <v>642.05999999999995</v>
      </c>
      <c r="K4293" s="43"/>
      <c r="L4293" s="44">
        <f>SmtRes!DH1478</f>
        <v>613.49</v>
      </c>
      <c r="CE4293">
        <v>1</v>
      </c>
    </row>
    <row r="4294" spans="1:83" ht="28.5" x14ac:dyDescent="0.2">
      <c r="A4294" s="40"/>
      <c r="B4294" s="40" t="s">
        <v>1075</v>
      </c>
      <c r="C4294" s="40" t="s">
        <v>1077</v>
      </c>
      <c r="D4294" s="41" t="s">
        <v>961</v>
      </c>
      <c r="E4294" s="42">
        <v>0.42</v>
      </c>
      <c r="F4294" s="42">
        <f t="shared" si="169"/>
        <v>0.65</v>
      </c>
      <c r="G4294" s="42">
        <f>SmtRes!CX1479</f>
        <v>0.27300000000000002</v>
      </c>
      <c r="H4294" s="44"/>
      <c r="I4294" s="43"/>
      <c r="J4294" s="44">
        <f>SmtRes!CZ1479</f>
        <v>758.04</v>
      </c>
      <c r="K4294" s="43"/>
      <c r="L4294" s="44">
        <f>SmtRes!DG1479</f>
        <v>206.94</v>
      </c>
    </row>
    <row r="4295" spans="1:83" ht="28.5" x14ac:dyDescent="0.2">
      <c r="A4295" s="40"/>
      <c r="B4295" s="40" t="s">
        <v>1078</v>
      </c>
      <c r="C4295" s="40" t="s">
        <v>1383</v>
      </c>
      <c r="D4295" s="41" t="s">
        <v>1062</v>
      </c>
      <c r="E4295" s="42">
        <f>SmtRes!DO1479*SmtRes!AT1479</f>
        <v>0.42</v>
      </c>
      <c r="F4295" s="42">
        <f t="shared" si="169"/>
        <v>0.65</v>
      </c>
      <c r="G4295" s="42">
        <f>SmtRes!DO1479*SmtRes!CX1479</f>
        <v>0.27300000000000002</v>
      </c>
      <c r="H4295" s="44"/>
      <c r="I4295" s="43"/>
      <c r="J4295" s="44">
        <f>ROUND(SmtRes!AG1479/SmtRes!DO1479, 2)</f>
        <v>477.98</v>
      </c>
      <c r="K4295" s="43"/>
      <c r="L4295" s="44">
        <f>SmtRes!DH1479</f>
        <v>130.49</v>
      </c>
      <c r="CE4295">
        <v>1</v>
      </c>
    </row>
    <row r="4296" spans="1:83" ht="28.5" x14ac:dyDescent="0.2">
      <c r="A4296" s="40"/>
      <c r="B4296" s="40" t="s">
        <v>1079</v>
      </c>
      <c r="C4296" s="40" t="s">
        <v>1081</v>
      </c>
      <c r="D4296" s="41" t="s">
        <v>961</v>
      </c>
      <c r="E4296" s="42">
        <v>1.57</v>
      </c>
      <c r="F4296" s="42">
        <f t="shared" si="169"/>
        <v>0.65</v>
      </c>
      <c r="G4296" s="42">
        <f>SmtRes!CX1480</f>
        <v>1.0205</v>
      </c>
      <c r="H4296" s="44">
        <f>SmtRes!CZ1480</f>
        <v>1521.77</v>
      </c>
      <c r="I4296" s="43">
        <f>SmtRes!AJ1480</f>
        <v>1.1299999999999999</v>
      </c>
      <c r="J4296" s="44">
        <f>ROUND(H4296*I4296, 2)</f>
        <v>1719.6</v>
      </c>
      <c r="K4296" s="43"/>
      <c r="L4296" s="44">
        <f>SmtRes!DG1480</f>
        <v>1754.85</v>
      </c>
    </row>
    <row r="4297" spans="1:83" ht="28.5" x14ac:dyDescent="0.2">
      <c r="A4297" s="40"/>
      <c r="B4297" s="40" t="s">
        <v>1082</v>
      </c>
      <c r="C4297" s="40" t="s">
        <v>1384</v>
      </c>
      <c r="D4297" s="41" t="s">
        <v>1062</v>
      </c>
      <c r="E4297" s="42">
        <f>SmtRes!DO1480*SmtRes!AT1480</f>
        <v>1.57</v>
      </c>
      <c r="F4297" s="42">
        <f t="shared" si="169"/>
        <v>0.65</v>
      </c>
      <c r="G4297" s="42">
        <f>SmtRes!DO1480*SmtRes!CX1480</f>
        <v>1.0205</v>
      </c>
      <c r="H4297" s="44"/>
      <c r="I4297" s="43"/>
      <c r="J4297" s="44">
        <f>ROUND(SmtRes!AG1480/SmtRes!DO1480, 2)</f>
        <v>549.32000000000005</v>
      </c>
      <c r="K4297" s="43"/>
      <c r="L4297" s="44">
        <f>SmtRes!DH1480</f>
        <v>560.58000000000004</v>
      </c>
      <c r="CE4297">
        <v>1</v>
      </c>
    </row>
    <row r="4298" spans="1:83" ht="28.5" x14ac:dyDescent="0.2">
      <c r="A4298" s="40"/>
      <c r="B4298" s="40" t="s">
        <v>1083</v>
      </c>
      <c r="C4298" s="40" t="s">
        <v>1085</v>
      </c>
      <c r="D4298" s="41" t="s">
        <v>961</v>
      </c>
      <c r="E4298" s="42">
        <v>2</v>
      </c>
      <c r="F4298" s="42">
        <f t="shared" si="169"/>
        <v>0.65</v>
      </c>
      <c r="G4298" s="42">
        <f>SmtRes!CX1481</f>
        <v>1.3</v>
      </c>
      <c r="H4298" s="44">
        <f>SmtRes!CZ1481</f>
        <v>12.74</v>
      </c>
      <c r="I4298" s="43">
        <f>SmtRes!AJ1481</f>
        <v>1.26</v>
      </c>
      <c r="J4298" s="44">
        <f>ROUND(H4298*I4298, 2)</f>
        <v>16.05</v>
      </c>
      <c r="K4298" s="43"/>
      <c r="L4298" s="44">
        <f>SmtRes!DG1481</f>
        <v>20.87</v>
      </c>
    </row>
    <row r="4299" spans="1:83" ht="14.25" x14ac:dyDescent="0.2">
      <c r="A4299" s="40"/>
      <c r="B4299" s="40" t="str">
        <f>EtalonRes!I2056</f>
        <v>20.1.02.19</v>
      </c>
      <c r="C4299" s="40" t="str">
        <f>EtalonRes!K2056</f>
        <v>Трос грозозащитный</v>
      </c>
      <c r="D4299" s="41" t="str">
        <f>EtalonRes!O2056</f>
        <v>т</v>
      </c>
      <c r="E4299" s="42">
        <f>EtalonRes!X2056</f>
        <v>0</v>
      </c>
      <c r="F4299" s="42">
        <f>ROUND(0,7)</f>
        <v>0</v>
      </c>
      <c r="G4299" s="42">
        <f>ROUND(EtalonRes!AG2056*Source!I429, 7)</f>
        <v>0</v>
      </c>
      <c r="H4299" s="44"/>
      <c r="I4299" s="43"/>
      <c r="J4299" s="44"/>
      <c r="K4299" s="43"/>
      <c r="L4299" s="44"/>
    </row>
    <row r="4300" spans="1:83" ht="28.5" x14ac:dyDescent="0.2">
      <c r="A4300" s="40"/>
      <c r="B4300" s="40" t="str">
        <f>EtalonRes!I2057</f>
        <v>22.2.01.03</v>
      </c>
      <c r="C4300" s="40" t="str">
        <f>EtalonRes!K2057</f>
        <v>Изоляторы линейные подвесные тарельчатые</v>
      </c>
      <c r="D4300" s="41" t="str">
        <f>EtalonRes!O2057</f>
        <v>т</v>
      </c>
      <c r="E4300" s="42">
        <f>EtalonRes!X2057</f>
        <v>0</v>
      </c>
      <c r="F4300" s="42">
        <f>ROUND(0,7)</f>
        <v>0</v>
      </c>
      <c r="G4300" s="42">
        <f>ROUND(EtalonRes!AG2057*Source!I429, 7)</f>
        <v>0</v>
      </c>
      <c r="H4300" s="44"/>
      <c r="I4300" s="43"/>
      <c r="J4300" s="44"/>
      <c r="K4300" s="43"/>
      <c r="L4300" s="44"/>
    </row>
    <row r="4301" spans="1:83" ht="14.25" x14ac:dyDescent="0.2">
      <c r="A4301" s="40"/>
      <c r="B4301" s="40" t="str">
        <f>EtalonRes!I2058</f>
        <v>22.2.02.23</v>
      </c>
      <c r="C4301" s="49" t="str">
        <f>EtalonRes!K2058</f>
        <v>Арматура линейная</v>
      </c>
      <c r="D4301" s="50" t="str">
        <f>EtalonRes!O2058</f>
        <v>т</v>
      </c>
      <c r="E4301" s="51">
        <f>EtalonRes!X2058</f>
        <v>0</v>
      </c>
      <c r="F4301" s="51">
        <f>ROUND(0,7)</f>
        <v>0</v>
      </c>
      <c r="G4301" s="51">
        <f>ROUND(EtalonRes!AG2058*Source!I429, 7)</f>
        <v>0</v>
      </c>
      <c r="H4301" s="52"/>
      <c r="I4301" s="53"/>
      <c r="J4301" s="52"/>
      <c r="K4301" s="53"/>
      <c r="L4301" s="52"/>
    </row>
    <row r="4302" spans="1:83" ht="15" x14ac:dyDescent="0.2">
      <c r="A4302" s="40"/>
      <c r="B4302" s="40"/>
      <c r="C4302" s="55" t="s">
        <v>1386</v>
      </c>
      <c r="D4302" s="41"/>
      <c r="E4302" s="42"/>
      <c r="F4302" s="42"/>
      <c r="G4302" s="42"/>
      <c r="H4302" s="44"/>
      <c r="I4302" s="43"/>
      <c r="J4302" s="44"/>
      <c r="K4302" s="43"/>
      <c r="L4302" s="44">
        <f>L4287+L4289+L4290</f>
        <v>7389.1299999999992</v>
      </c>
    </row>
    <row r="4303" spans="1:83" ht="14.25" x14ac:dyDescent="0.2">
      <c r="A4303" s="40"/>
      <c r="B4303" s="40"/>
      <c r="C4303" s="40" t="s">
        <v>1387</v>
      </c>
      <c r="D4303" s="41"/>
      <c r="E4303" s="42"/>
      <c r="F4303" s="42"/>
      <c r="G4303" s="42"/>
      <c r="H4303" s="44"/>
      <c r="I4303" s="43"/>
      <c r="J4303" s="44"/>
      <c r="K4303" s="43"/>
      <c r="L4303" s="44">
        <f>SUM(AR4284:AR4306)+SUM(AS4284:AS4306)+SUM(AT4284:AT4306)+SUM(AU4284:AU4306)+SUM(AV4284:AV4306)</f>
        <v>3950.63</v>
      </c>
    </row>
    <row r="4304" spans="1:83" ht="14.25" x14ac:dyDescent="0.2">
      <c r="A4304" s="40"/>
      <c r="B4304" s="40" t="s">
        <v>30</v>
      </c>
      <c r="C4304" s="40" t="s">
        <v>1388</v>
      </c>
      <c r="D4304" s="41" t="s">
        <v>1389</v>
      </c>
      <c r="E4304" s="42">
        <f>Source!BZ429</f>
        <v>103</v>
      </c>
      <c r="F4304" s="42"/>
      <c r="G4304" s="42">
        <f>Source!AT429</f>
        <v>103</v>
      </c>
      <c r="H4304" s="44"/>
      <c r="I4304" s="43"/>
      <c r="J4304" s="44"/>
      <c r="K4304" s="43"/>
      <c r="L4304" s="44">
        <f>SUM(AZ4284:AZ4306)</f>
        <v>4069.15</v>
      </c>
    </row>
    <row r="4305" spans="1:83" ht="14.25" x14ac:dyDescent="0.2">
      <c r="A4305" s="49"/>
      <c r="B4305" s="49" t="s">
        <v>31</v>
      </c>
      <c r="C4305" s="49" t="s">
        <v>1390</v>
      </c>
      <c r="D4305" s="50" t="s">
        <v>1389</v>
      </c>
      <c r="E4305" s="51">
        <f>Source!CA429</f>
        <v>60</v>
      </c>
      <c r="F4305" s="51"/>
      <c r="G4305" s="51">
        <f>Source!AU429</f>
        <v>60</v>
      </c>
      <c r="H4305" s="52"/>
      <c r="I4305" s="53"/>
      <c r="J4305" s="52"/>
      <c r="K4305" s="53"/>
      <c r="L4305" s="52">
        <f>SUM(BA4284:BA4306)</f>
        <v>2370.38</v>
      </c>
    </row>
    <row r="4306" spans="1:83" ht="15" x14ac:dyDescent="0.2">
      <c r="C4306" s="67" t="s">
        <v>1391</v>
      </c>
      <c r="D4306" s="67"/>
      <c r="E4306" s="67"/>
      <c r="F4306" s="67"/>
      <c r="G4306" s="67"/>
      <c r="H4306" s="67"/>
      <c r="I4306" s="68">
        <f>K4306/E4284</f>
        <v>13828.659999999998</v>
      </c>
      <c r="J4306" s="68"/>
      <c r="K4306" s="68">
        <f>L4287+L4289+L4304+L4305+L4290</f>
        <v>13828.659999999998</v>
      </c>
      <c r="L4306" s="68"/>
      <c r="AD4306">
        <f>ROUND((Source!AT429/100)*((ROUND(SUMIF(SmtRes!AQ1475:'SmtRes'!AQ1481,"=1",SmtRes!AD1475:'SmtRes'!AD1481)*Source!I429, 2)+ROUND(SUMIF(SmtRes!AQ1475:'SmtRes'!AQ1481,"=1",SmtRes!AC1475:'SmtRes'!AC1481)*Source!I429, 2))), 2)</f>
        <v>2178.6999999999998</v>
      </c>
      <c r="AE4306">
        <f>ROUND((Source!AU429/100)*((ROUND(SUMIF(SmtRes!AQ1475:'SmtRes'!AQ1481,"=1",SmtRes!AD1475:'SmtRes'!AD1481)*Source!I429, 2)+ROUND(SUMIF(SmtRes!AQ1475:'SmtRes'!AQ1481,"=1",SmtRes!AC1475:'SmtRes'!AC1481)*Source!I429, 2))), 2)</f>
        <v>1269.1400000000001</v>
      </c>
      <c r="AN4306" s="54">
        <f>L4287+L4289+L4304+L4305+L4290</f>
        <v>13828.659999999998</v>
      </c>
      <c r="AO4306" s="54">
        <f>L4289</f>
        <v>3438.5</v>
      </c>
      <c r="AQ4306" t="s">
        <v>1392</v>
      </c>
      <c r="AR4306" s="54">
        <f>L4287</f>
        <v>2646.07</v>
      </c>
      <c r="AT4306" s="54">
        <f>L4290</f>
        <v>1304.56</v>
      </c>
      <c r="AV4306" t="s">
        <v>1392</v>
      </c>
      <c r="AW4306">
        <f>0</f>
        <v>0</v>
      </c>
      <c r="AZ4306">
        <f>Source!X429</f>
        <v>4069.15</v>
      </c>
      <c r="BA4306">
        <f>Source!Y429</f>
        <v>2370.38</v>
      </c>
      <c r="CD4306">
        <v>1</v>
      </c>
    </row>
    <row r="4307" spans="1:83" ht="96.75" x14ac:dyDescent="0.2">
      <c r="A4307" s="38" t="s">
        <v>451</v>
      </c>
      <c r="B4307" s="40" t="s">
        <v>1595</v>
      </c>
      <c r="C4307" s="40" t="s">
        <v>1597</v>
      </c>
      <c r="D4307" s="41" t="str">
        <f>Source!H430</f>
        <v>пролет</v>
      </c>
      <c r="E4307" s="42">
        <f>Source!K430</f>
        <v>1</v>
      </c>
      <c r="F4307" s="42"/>
      <c r="G4307" s="42">
        <f>Source!I430</f>
        <v>1</v>
      </c>
      <c r="H4307" s="44"/>
      <c r="I4307" s="43"/>
      <c r="J4307" s="44"/>
      <c r="K4307" s="43"/>
      <c r="L4307" s="44"/>
    </row>
    <row r="4308" spans="1:83" ht="15" x14ac:dyDescent="0.2">
      <c r="A4308" s="39"/>
      <c r="B4308" s="42">
        <v>1</v>
      </c>
      <c r="C4308" s="39" t="s">
        <v>1380</v>
      </c>
      <c r="D4308" s="41" t="s">
        <v>1062</v>
      </c>
      <c r="E4308" s="47"/>
      <c r="F4308" s="42"/>
      <c r="G4308" s="47">
        <f>Source!U430</f>
        <v>9.1300000000000008</v>
      </c>
      <c r="H4308" s="42"/>
      <c r="I4308" s="42"/>
      <c r="J4308" s="42"/>
      <c r="K4308" s="42"/>
      <c r="L4308" s="48">
        <f>SUM(L4309:L4309)-SUMIF(CE4309:CE4309, 1, L4309:L4309)</f>
        <v>4070.88</v>
      </c>
    </row>
    <row r="4309" spans="1:83" ht="28.5" x14ac:dyDescent="0.2">
      <c r="A4309" s="40"/>
      <c r="B4309" s="40" t="s">
        <v>1107</v>
      </c>
      <c r="C4309" s="40" t="s">
        <v>1108</v>
      </c>
      <c r="D4309" s="41" t="s">
        <v>1062</v>
      </c>
      <c r="E4309" s="42">
        <v>9.1300000000000008</v>
      </c>
      <c r="F4309" s="42"/>
      <c r="G4309" s="42">
        <f>SmtRes!CX1482</f>
        <v>9.1300000000000008</v>
      </c>
      <c r="H4309" s="44"/>
      <c r="I4309" s="43"/>
      <c r="J4309" s="44">
        <f>SmtRes!CZ1482</f>
        <v>445.88</v>
      </c>
      <c r="K4309" s="43"/>
      <c r="L4309" s="44">
        <f>SmtRes!DI1482</f>
        <v>4070.88</v>
      </c>
    </row>
    <row r="4310" spans="1:83" ht="15" x14ac:dyDescent="0.2">
      <c r="A4310" s="39"/>
      <c r="B4310" s="42">
        <v>2</v>
      </c>
      <c r="C4310" s="39" t="s">
        <v>1381</v>
      </c>
      <c r="D4310" s="41"/>
      <c r="E4310" s="47"/>
      <c r="F4310" s="42"/>
      <c r="G4310" s="47"/>
      <c r="H4310" s="42"/>
      <c r="I4310" s="42"/>
      <c r="J4310" s="42"/>
      <c r="K4310" s="42"/>
      <c r="L4310" s="48">
        <f>SUM(L4311:L4319)-SUMIF(CE4311:CE4319, 1, L4311:L4319)</f>
        <v>5290.0100000000011</v>
      </c>
    </row>
    <row r="4311" spans="1:83" ht="15" x14ac:dyDescent="0.2">
      <c r="A4311" s="39"/>
      <c r="B4311" s="42"/>
      <c r="C4311" s="39" t="s">
        <v>1385</v>
      </c>
      <c r="D4311" s="41" t="s">
        <v>1062</v>
      </c>
      <c r="E4311" s="47"/>
      <c r="F4311" s="42"/>
      <c r="G4311" s="47">
        <f>Source!V430</f>
        <v>3.46</v>
      </c>
      <c r="H4311" s="42"/>
      <c r="I4311" s="42"/>
      <c r="J4311" s="42"/>
      <c r="K4311" s="42"/>
      <c r="L4311" s="48">
        <f>SUMIF(CE4312:CE4319, 1, L4312:L4319)</f>
        <v>2007.0099999999998</v>
      </c>
      <c r="CE4311">
        <v>1</v>
      </c>
    </row>
    <row r="4312" spans="1:83" ht="28.5" x14ac:dyDescent="0.2">
      <c r="A4312" s="40"/>
      <c r="B4312" s="40" t="s">
        <v>1069</v>
      </c>
      <c r="C4312" s="40" t="s">
        <v>1071</v>
      </c>
      <c r="D4312" s="41" t="s">
        <v>961</v>
      </c>
      <c r="E4312" s="42">
        <v>1.57</v>
      </c>
      <c r="F4312" s="42"/>
      <c r="G4312" s="42">
        <f>SmtRes!CX1484</f>
        <v>1.57</v>
      </c>
      <c r="H4312" s="44">
        <f>SmtRes!CZ1484</f>
        <v>189.67</v>
      </c>
      <c r="I4312" s="43">
        <f>SmtRes!AJ1484</f>
        <v>1.23</v>
      </c>
      <c r="J4312" s="44">
        <f>ROUND(H4312*I4312, 2)</f>
        <v>233.29</v>
      </c>
      <c r="K4312" s="43"/>
      <c r="L4312" s="44">
        <f>SmtRes!DG1484</f>
        <v>366.27</v>
      </c>
    </row>
    <row r="4313" spans="1:83" ht="28.5" x14ac:dyDescent="0.2">
      <c r="A4313" s="40"/>
      <c r="B4313" s="40" t="s">
        <v>1072</v>
      </c>
      <c r="C4313" s="40" t="s">
        <v>1074</v>
      </c>
      <c r="D4313" s="41" t="s">
        <v>961</v>
      </c>
      <c r="E4313" s="42">
        <v>1.47</v>
      </c>
      <c r="F4313" s="42"/>
      <c r="G4313" s="42">
        <f>SmtRes!CX1485</f>
        <v>1.47</v>
      </c>
      <c r="H4313" s="44">
        <f>SmtRes!CZ1485</f>
        <v>1070.99</v>
      </c>
      <c r="I4313" s="43">
        <f>SmtRes!AJ1485</f>
        <v>1.19</v>
      </c>
      <c r="J4313" s="44">
        <f>ROUND(H4313*I4313, 2)</f>
        <v>1274.48</v>
      </c>
      <c r="K4313" s="43"/>
      <c r="L4313" s="44">
        <f>SmtRes!DG1485</f>
        <v>1873.49</v>
      </c>
    </row>
    <row r="4314" spans="1:83" ht="28.5" x14ac:dyDescent="0.2">
      <c r="A4314" s="40"/>
      <c r="B4314" s="40" t="s">
        <v>1068</v>
      </c>
      <c r="C4314" s="40" t="s">
        <v>1382</v>
      </c>
      <c r="D4314" s="41" t="s">
        <v>1062</v>
      </c>
      <c r="E4314" s="42">
        <f>SmtRes!DO1485*SmtRes!AT1485</f>
        <v>1.47</v>
      </c>
      <c r="F4314" s="42"/>
      <c r="G4314" s="42">
        <f>SmtRes!DO1485*SmtRes!CX1485</f>
        <v>1.47</v>
      </c>
      <c r="H4314" s="44"/>
      <c r="I4314" s="43"/>
      <c r="J4314" s="44">
        <f>ROUND(SmtRes!AG1485/SmtRes!DO1485, 2)</f>
        <v>642.05999999999995</v>
      </c>
      <c r="K4314" s="43"/>
      <c r="L4314" s="44">
        <f>SmtRes!DH1485</f>
        <v>943.83</v>
      </c>
      <c r="CE4314">
        <v>1</v>
      </c>
    </row>
    <row r="4315" spans="1:83" ht="28.5" x14ac:dyDescent="0.2">
      <c r="A4315" s="40"/>
      <c r="B4315" s="40" t="s">
        <v>1075</v>
      </c>
      <c r="C4315" s="40" t="s">
        <v>1077</v>
      </c>
      <c r="D4315" s="41" t="s">
        <v>961</v>
      </c>
      <c r="E4315" s="42">
        <v>0.42</v>
      </c>
      <c r="F4315" s="42"/>
      <c r="G4315" s="42">
        <f>SmtRes!CX1486</f>
        <v>0.42</v>
      </c>
      <c r="H4315" s="44"/>
      <c r="I4315" s="43"/>
      <c r="J4315" s="44">
        <f>SmtRes!CZ1486</f>
        <v>758.04</v>
      </c>
      <c r="K4315" s="43"/>
      <c r="L4315" s="44">
        <f>SmtRes!DG1486</f>
        <v>318.38</v>
      </c>
    </row>
    <row r="4316" spans="1:83" ht="28.5" x14ac:dyDescent="0.2">
      <c r="A4316" s="40"/>
      <c r="B4316" s="40" t="s">
        <v>1078</v>
      </c>
      <c r="C4316" s="40" t="s">
        <v>1383</v>
      </c>
      <c r="D4316" s="41" t="s">
        <v>1062</v>
      </c>
      <c r="E4316" s="42">
        <f>SmtRes!DO1486*SmtRes!AT1486</f>
        <v>0.42</v>
      </c>
      <c r="F4316" s="42"/>
      <c r="G4316" s="42">
        <f>SmtRes!DO1486*SmtRes!CX1486</f>
        <v>0.42</v>
      </c>
      <c r="H4316" s="44"/>
      <c r="I4316" s="43"/>
      <c r="J4316" s="44">
        <f>ROUND(SmtRes!AG1486/SmtRes!DO1486, 2)</f>
        <v>477.98</v>
      </c>
      <c r="K4316" s="43"/>
      <c r="L4316" s="44">
        <f>SmtRes!DH1486</f>
        <v>200.75</v>
      </c>
      <c r="CE4316">
        <v>1</v>
      </c>
    </row>
    <row r="4317" spans="1:83" ht="28.5" x14ac:dyDescent="0.2">
      <c r="A4317" s="40"/>
      <c r="B4317" s="40" t="s">
        <v>1079</v>
      </c>
      <c r="C4317" s="40" t="s">
        <v>1081</v>
      </c>
      <c r="D4317" s="41" t="s">
        <v>961</v>
      </c>
      <c r="E4317" s="42">
        <v>1.57</v>
      </c>
      <c r="F4317" s="42"/>
      <c r="G4317" s="42">
        <f>SmtRes!CX1487</f>
        <v>1.57</v>
      </c>
      <c r="H4317" s="44">
        <f>SmtRes!CZ1487</f>
        <v>1521.77</v>
      </c>
      <c r="I4317" s="43">
        <f>SmtRes!AJ1487</f>
        <v>1.1299999999999999</v>
      </c>
      <c r="J4317" s="44">
        <f>ROUND(H4317*I4317, 2)</f>
        <v>1719.6</v>
      </c>
      <c r="K4317" s="43"/>
      <c r="L4317" s="44">
        <f>SmtRes!DG1487</f>
        <v>2699.77</v>
      </c>
    </row>
    <row r="4318" spans="1:83" ht="28.5" x14ac:dyDescent="0.2">
      <c r="A4318" s="40"/>
      <c r="B4318" s="40" t="s">
        <v>1082</v>
      </c>
      <c r="C4318" s="40" t="s">
        <v>1384</v>
      </c>
      <c r="D4318" s="41" t="s">
        <v>1062</v>
      </c>
      <c r="E4318" s="42">
        <f>SmtRes!DO1487*SmtRes!AT1487</f>
        <v>1.57</v>
      </c>
      <c r="F4318" s="42"/>
      <c r="G4318" s="42">
        <f>SmtRes!DO1487*SmtRes!CX1487</f>
        <v>1.57</v>
      </c>
      <c r="H4318" s="44"/>
      <c r="I4318" s="43"/>
      <c r="J4318" s="44">
        <f>ROUND(SmtRes!AG1487/SmtRes!DO1487, 2)</f>
        <v>549.32000000000005</v>
      </c>
      <c r="K4318" s="43"/>
      <c r="L4318" s="44">
        <f>SmtRes!DH1487</f>
        <v>862.43</v>
      </c>
      <c r="CE4318">
        <v>1</v>
      </c>
    </row>
    <row r="4319" spans="1:83" ht="28.5" x14ac:dyDescent="0.2">
      <c r="A4319" s="40"/>
      <c r="B4319" s="40" t="s">
        <v>1083</v>
      </c>
      <c r="C4319" s="40" t="s">
        <v>1085</v>
      </c>
      <c r="D4319" s="41" t="s">
        <v>961</v>
      </c>
      <c r="E4319" s="42">
        <v>2</v>
      </c>
      <c r="F4319" s="42"/>
      <c r="G4319" s="42">
        <f>SmtRes!CX1488</f>
        <v>2</v>
      </c>
      <c r="H4319" s="44">
        <f>SmtRes!CZ1488</f>
        <v>12.74</v>
      </c>
      <c r="I4319" s="43">
        <f>SmtRes!AJ1488</f>
        <v>1.26</v>
      </c>
      <c r="J4319" s="44">
        <f>ROUND(H4319*I4319, 2)</f>
        <v>16.05</v>
      </c>
      <c r="K4319" s="43"/>
      <c r="L4319" s="44">
        <f>SmtRes!DG1488</f>
        <v>32.1</v>
      </c>
    </row>
    <row r="4320" spans="1:83" ht="14.25" x14ac:dyDescent="0.2">
      <c r="A4320" s="40"/>
      <c r="B4320" s="40" t="str">
        <f>EtalonRes!I2066</f>
        <v>20.1.02.19</v>
      </c>
      <c r="C4320" s="40" t="str">
        <f>EtalonRes!K2066</f>
        <v>Трос грозозащитный</v>
      </c>
      <c r="D4320" s="41" t="str">
        <f>EtalonRes!O2066</f>
        <v>т</v>
      </c>
      <c r="E4320" s="42">
        <f>EtalonRes!X2066</f>
        <v>0</v>
      </c>
      <c r="F4320" s="42">
        <f>ROUND(0,7)</f>
        <v>0</v>
      </c>
      <c r="G4320" s="42">
        <f>ROUND(EtalonRes!AG2066*Source!I430, 7)</f>
        <v>0</v>
      </c>
      <c r="H4320" s="44"/>
      <c r="I4320" s="43"/>
      <c r="J4320" s="44"/>
      <c r="K4320" s="43"/>
      <c r="L4320" s="44"/>
    </row>
    <row r="4321" spans="1:83" ht="28.5" x14ac:dyDescent="0.2">
      <c r="A4321" s="40"/>
      <c r="B4321" s="40" t="str">
        <f>EtalonRes!I2067</f>
        <v>22.2.01.03</v>
      </c>
      <c r="C4321" s="40" t="str">
        <f>EtalonRes!K2067</f>
        <v>Изоляторы линейные подвесные тарельчатые</v>
      </c>
      <c r="D4321" s="41" t="str">
        <f>EtalonRes!O2067</f>
        <v>т</v>
      </c>
      <c r="E4321" s="42">
        <f>EtalonRes!X2067</f>
        <v>0</v>
      </c>
      <c r="F4321" s="42">
        <f>ROUND(0,7)</f>
        <v>0</v>
      </c>
      <c r="G4321" s="42">
        <f>ROUND(EtalonRes!AG2067*Source!I430, 7)</f>
        <v>0</v>
      </c>
      <c r="H4321" s="44"/>
      <c r="I4321" s="43"/>
      <c r="J4321" s="44"/>
      <c r="K4321" s="43"/>
      <c r="L4321" s="44"/>
    </row>
    <row r="4322" spans="1:83" ht="14.25" x14ac:dyDescent="0.2">
      <c r="A4322" s="40"/>
      <c r="B4322" s="40" t="str">
        <f>EtalonRes!I2068</f>
        <v>22.2.02.23</v>
      </c>
      <c r="C4322" s="49" t="str">
        <f>EtalonRes!K2068</f>
        <v>Арматура линейная</v>
      </c>
      <c r="D4322" s="50" t="str">
        <f>EtalonRes!O2068</f>
        <v>т</v>
      </c>
      <c r="E4322" s="51">
        <f>EtalonRes!X2068</f>
        <v>0</v>
      </c>
      <c r="F4322" s="51">
        <f>ROUND(0,7)</f>
        <v>0</v>
      </c>
      <c r="G4322" s="51">
        <f>ROUND(EtalonRes!AG2068*Source!I430, 7)</f>
        <v>0</v>
      </c>
      <c r="H4322" s="52"/>
      <c r="I4322" s="53"/>
      <c r="J4322" s="52"/>
      <c r="K4322" s="53"/>
      <c r="L4322" s="52"/>
    </row>
    <row r="4323" spans="1:83" ht="15" x14ac:dyDescent="0.2">
      <c r="A4323" s="40"/>
      <c r="B4323" s="40"/>
      <c r="C4323" s="55" t="s">
        <v>1386</v>
      </c>
      <c r="D4323" s="41"/>
      <c r="E4323" s="42"/>
      <c r="F4323" s="42"/>
      <c r="G4323" s="42"/>
      <c r="H4323" s="44"/>
      <c r="I4323" s="43"/>
      <c r="J4323" s="44"/>
      <c r="K4323" s="43"/>
      <c r="L4323" s="44">
        <f>L4308+L4310+L4311</f>
        <v>11367.900000000001</v>
      </c>
    </row>
    <row r="4324" spans="1:83" ht="14.25" x14ac:dyDescent="0.2">
      <c r="A4324" s="40"/>
      <c r="B4324" s="40"/>
      <c r="C4324" s="40" t="s">
        <v>1387</v>
      </c>
      <c r="D4324" s="41"/>
      <c r="E4324" s="42"/>
      <c r="F4324" s="42"/>
      <c r="G4324" s="42"/>
      <c r="H4324" s="44"/>
      <c r="I4324" s="43"/>
      <c r="J4324" s="44"/>
      <c r="K4324" s="43"/>
      <c r="L4324" s="44">
        <f>SUM(AR4307:AR4327)+SUM(AS4307:AS4327)+SUM(AT4307:AT4327)+SUM(AU4307:AU4327)+SUM(AV4307:AV4327)</f>
        <v>6077.8899999999994</v>
      </c>
    </row>
    <row r="4325" spans="1:83" ht="14.25" x14ac:dyDescent="0.2">
      <c r="A4325" s="40"/>
      <c r="B4325" s="40" t="s">
        <v>30</v>
      </c>
      <c r="C4325" s="40" t="s">
        <v>1388</v>
      </c>
      <c r="D4325" s="41" t="s">
        <v>1389</v>
      </c>
      <c r="E4325" s="42">
        <f>Source!BZ430</f>
        <v>103</v>
      </c>
      <c r="F4325" s="42"/>
      <c r="G4325" s="42">
        <f>Source!AT430</f>
        <v>103</v>
      </c>
      <c r="H4325" s="44"/>
      <c r="I4325" s="43"/>
      <c r="J4325" s="44"/>
      <c r="K4325" s="43"/>
      <c r="L4325" s="44">
        <f>SUM(AZ4307:AZ4327)</f>
        <v>6260.23</v>
      </c>
    </row>
    <row r="4326" spans="1:83" ht="14.25" x14ac:dyDescent="0.2">
      <c r="A4326" s="49"/>
      <c r="B4326" s="49" t="s">
        <v>31</v>
      </c>
      <c r="C4326" s="49" t="s">
        <v>1390</v>
      </c>
      <c r="D4326" s="50" t="s">
        <v>1389</v>
      </c>
      <c r="E4326" s="51">
        <f>Source!CA430</f>
        <v>60</v>
      </c>
      <c r="F4326" s="51"/>
      <c r="G4326" s="51">
        <f>Source!AU430</f>
        <v>60</v>
      </c>
      <c r="H4326" s="52"/>
      <c r="I4326" s="53"/>
      <c r="J4326" s="52"/>
      <c r="K4326" s="53"/>
      <c r="L4326" s="52">
        <f>SUM(BA4307:BA4327)</f>
        <v>3646.73</v>
      </c>
    </row>
    <row r="4327" spans="1:83" ht="15" x14ac:dyDescent="0.2">
      <c r="C4327" s="67" t="s">
        <v>1391</v>
      </c>
      <c r="D4327" s="67"/>
      <c r="E4327" s="67"/>
      <c r="F4327" s="67"/>
      <c r="G4327" s="67"/>
      <c r="H4327" s="67"/>
      <c r="I4327" s="68">
        <f>K4327/E4307</f>
        <v>21274.86</v>
      </c>
      <c r="J4327" s="68"/>
      <c r="K4327" s="68">
        <f>L4308+L4310+L4325+L4326+L4311</f>
        <v>21274.86</v>
      </c>
      <c r="L4327" s="68"/>
      <c r="AD4327">
        <f>ROUND((Source!AT430/100)*((ROUND(SUMIF(SmtRes!AQ1482:'SmtRes'!AQ1488,"=1",SmtRes!AD1482:'SmtRes'!AD1488)*Source!I430, 2)+ROUND(SUMIF(SmtRes!AQ1482:'SmtRes'!AQ1488,"=1",SmtRes!AC1482:'SmtRes'!AC1488)*Source!I430, 2))), 2)</f>
        <v>2178.6999999999998</v>
      </c>
      <c r="AE4327">
        <f>ROUND((Source!AU430/100)*((ROUND(SUMIF(SmtRes!AQ1482:'SmtRes'!AQ1488,"=1",SmtRes!AD1482:'SmtRes'!AD1488)*Source!I430, 2)+ROUND(SUMIF(SmtRes!AQ1482:'SmtRes'!AQ1488,"=1",SmtRes!AC1482:'SmtRes'!AC1488)*Source!I430, 2))), 2)</f>
        <v>1269.1400000000001</v>
      </c>
      <c r="AN4327" s="54">
        <f>L4308+L4310+L4325+L4326+L4311</f>
        <v>21274.86</v>
      </c>
      <c r="AO4327" s="54">
        <f>L4310</f>
        <v>5290.0100000000011</v>
      </c>
      <c r="AQ4327" t="s">
        <v>1392</v>
      </c>
      <c r="AR4327" s="54">
        <f>L4308</f>
        <v>4070.88</v>
      </c>
      <c r="AT4327" s="54">
        <f>L4311</f>
        <v>2007.0099999999998</v>
      </c>
      <c r="AV4327" t="s">
        <v>1392</v>
      </c>
      <c r="AW4327">
        <f>0</f>
        <v>0</v>
      </c>
      <c r="AZ4327">
        <f>Source!X430</f>
        <v>6260.23</v>
      </c>
      <c r="BA4327">
        <f>Source!Y430</f>
        <v>3646.73</v>
      </c>
      <c r="CD4327">
        <v>1</v>
      </c>
    </row>
    <row r="4328" spans="1:83" ht="163.5" x14ac:dyDescent="0.2">
      <c r="A4328" s="38" t="s">
        <v>453</v>
      </c>
      <c r="B4328" s="40" t="s">
        <v>1598</v>
      </c>
      <c r="C4328" s="40" t="s">
        <v>1599</v>
      </c>
      <c r="D4328" s="41" t="str">
        <f>Source!H431</f>
        <v>пролет</v>
      </c>
      <c r="E4328" s="42">
        <f>Source!K431</f>
        <v>1</v>
      </c>
      <c r="F4328" s="42"/>
      <c r="G4328" s="42">
        <f>Source!I431</f>
        <v>1</v>
      </c>
      <c r="H4328" s="44"/>
      <c r="I4328" s="43"/>
      <c r="J4328" s="44"/>
      <c r="K4328" s="43"/>
      <c r="L4328" s="44"/>
    </row>
    <row r="4329" spans="1:83" ht="14.25" x14ac:dyDescent="0.2">
      <c r="C4329" s="45" t="str">
        <f>Source!CB431</f>
        <v>прим. демонтаж</v>
      </c>
    </row>
    <row r="4330" spans="1:83" ht="38.25" x14ac:dyDescent="0.2">
      <c r="B4330" s="46" t="str">
        <f>Source!EO431</f>
        <v>Поправка: Сб.№33, п.1.33.20.4</v>
      </c>
      <c r="C4330" s="46" t="str">
        <f>Source!CN431</f>
        <v>Поправка: Сб.№33, п.1.33.20.4  Наименование: Работы на демонтаж грозозащитных тросов</v>
      </c>
    </row>
    <row r="4331" spans="1:83" ht="15" x14ac:dyDescent="0.2">
      <c r="A4331" s="39"/>
      <c r="B4331" s="42">
        <v>1</v>
      </c>
      <c r="C4331" s="39" t="s">
        <v>1380</v>
      </c>
      <c r="D4331" s="41" t="s">
        <v>1062</v>
      </c>
      <c r="E4331" s="47"/>
      <c r="F4331" s="42"/>
      <c r="G4331" s="47">
        <f>Source!U431</f>
        <v>7.54</v>
      </c>
      <c r="H4331" s="42"/>
      <c r="I4331" s="42"/>
      <c r="J4331" s="42"/>
      <c r="K4331" s="42"/>
      <c r="L4331" s="48">
        <f>SUM(L4332:L4332)-SUMIF(CE4332:CE4332, 1, L4332:L4332)</f>
        <v>3361.94</v>
      </c>
    </row>
    <row r="4332" spans="1:83" ht="28.5" x14ac:dyDescent="0.2">
      <c r="A4332" s="40"/>
      <c r="B4332" s="40" t="s">
        <v>1107</v>
      </c>
      <c r="C4332" s="40" t="s">
        <v>1108</v>
      </c>
      <c r="D4332" s="41" t="s">
        <v>1062</v>
      </c>
      <c r="E4332" s="42">
        <v>11.6</v>
      </c>
      <c r="F4332" s="42">
        <f>ROUND(0.65,7)</f>
        <v>0.65</v>
      </c>
      <c r="G4332" s="42">
        <f>SmtRes!CX1489</f>
        <v>7.54</v>
      </c>
      <c r="H4332" s="44"/>
      <c r="I4332" s="43"/>
      <c r="J4332" s="44">
        <f>SmtRes!CZ1489</f>
        <v>445.88</v>
      </c>
      <c r="K4332" s="43"/>
      <c r="L4332" s="44">
        <f>SmtRes!DI1489</f>
        <v>3361.94</v>
      </c>
    </row>
    <row r="4333" spans="1:83" ht="15" x14ac:dyDescent="0.2">
      <c r="A4333" s="39"/>
      <c r="B4333" s="42">
        <v>2</v>
      </c>
      <c r="C4333" s="39" t="s">
        <v>1381</v>
      </c>
      <c r="D4333" s="41"/>
      <c r="E4333" s="47"/>
      <c r="F4333" s="42"/>
      <c r="G4333" s="47"/>
      <c r="H4333" s="42"/>
      <c r="I4333" s="42"/>
      <c r="J4333" s="42"/>
      <c r="K4333" s="42"/>
      <c r="L4333" s="48">
        <f>SUM(L4334:L4342)-SUMIF(CE4334:CE4342, 1, L4334:L4342)</f>
        <v>2362.4699999999998</v>
      </c>
    </row>
    <row r="4334" spans="1:83" ht="15" x14ac:dyDescent="0.2">
      <c r="A4334" s="39"/>
      <c r="B4334" s="42"/>
      <c r="C4334" s="39" t="s">
        <v>1385</v>
      </c>
      <c r="D4334" s="41" t="s">
        <v>1062</v>
      </c>
      <c r="E4334" s="47"/>
      <c r="F4334" s="42"/>
      <c r="G4334" s="47">
        <f>Source!V431</f>
        <v>1.6640000000000001</v>
      </c>
      <c r="H4334" s="42"/>
      <c r="I4334" s="42"/>
      <c r="J4334" s="42"/>
      <c r="K4334" s="42"/>
      <c r="L4334" s="48">
        <f>SUMIF(CE4335:CE4342, 1, L4335:L4342)</f>
        <v>990.26</v>
      </c>
      <c r="CE4334">
        <v>1</v>
      </c>
    </row>
    <row r="4335" spans="1:83" ht="28.5" x14ac:dyDescent="0.2">
      <c r="A4335" s="40"/>
      <c r="B4335" s="40" t="s">
        <v>1069</v>
      </c>
      <c r="C4335" s="40" t="s">
        <v>1071</v>
      </c>
      <c r="D4335" s="41" t="s">
        <v>961</v>
      </c>
      <c r="E4335" s="42">
        <v>0.15</v>
      </c>
      <c r="F4335" s="42">
        <f t="shared" ref="F4335:F4342" si="170">ROUND(0.65,7)</f>
        <v>0.65</v>
      </c>
      <c r="G4335" s="42">
        <f>SmtRes!CX1491</f>
        <v>9.7500000000000003E-2</v>
      </c>
      <c r="H4335" s="44">
        <f>SmtRes!CZ1491</f>
        <v>189.67</v>
      </c>
      <c r="I4335" s="43">
        <f>SmtRes!AJ1491</f>
        <v>1.23</v>
      </c>
      <c r="J4335" s="44">
        <f>ROUND(H4335*I4335, 2)</f>
        <v>233.29</v>
      </c>
      <c r="K4335" s="43"/>
      <c r="L4335" s="44">
        <f>SmtRes!DG1491</f>
        <v>22.75</v>
      </c>
    </row>
    <row r="4336" spans="1:83" ht="28.5" x14ac:dyDescent="0.2">
      <c r="A4336" s="40"/>
      <c r="B4336" s="40" t="s">
        <v>1072</v>
      </c>
      <c r="C4336" s="40" t="s">
        <v>1074</v>
      </c>
      <c r="D4336" s="41" t="s">
        <v>961</v>
      </c>
      <c r="E4336" s="42">
        <v>1.41</v>
      </c>
      <c r="F4336" s="42">
        <f t="shared" si="170"/>
        <v>0.65</v>
      </c>
      <c r="G4336" s="42">
        <f>SmtRes!CX1492</f>
        <v>0.91649999999999998</v>
      </c>
      <c r="H4336" s="44">
        <f>SmtRes!CZ1492</f>
        <v>1070.99</v>
      </c>
      <c r="I4336" s="43">
        <f>SmtRes!AJ1492</f>
        <v>1.19</v>
      </c>
      <c r="J4336" s="44">
        <f>ROUND(H4336*I4336, 2)</f>
        <v>1274.48</v>
      </c>
      <c r="K4336" s="43"/>
      <c r="L4336" s="44">
        <f>SmtRes!DG1492</f>
        <v>1168.06</v>
      </c>
    </row>
    <row r="4337" spans="1:83" ht="28.5" x14ac:dyDescent="0.2">
      <c r="A4337" s="40"/>
      <c r="B4337" s="40" t="s">
        <v>1068</v>
      </c>
      <c r="C4337" s="40" t="s">
        <v>1382</v>
      </c>
      <c r="D4337" s="41" t="s">
        <v>1062</v>
      </c>
      <c r="E4337" s="42">
        <f>SmtRes!DO1492*SmtRes!AT1492</f>
        <v>1.41</v>
      </c>
      <c r="F4337" s="42">
        <f t="shared" si="170"/>
        <v>0.65</v>
      </c>
      <c r="G4337" s="42">
        <f>SmtRes!DO1492*SmtRes!CX1492</f>
        <v>0.91649999999999998</v>
      </c>
      <c r="H4337" s="44"/>
      <c r="I4337" s="43"/>
      <c r="J4337" s="44">
        <f>ROUND(SmtRes!AG1492/SmtRes!DO1492, 2)</f>
        <v>642.05999999999995</v>
      </c>
      <c r="K4337" s="43"/>
      <c r="L4337" s="44">
        <f>SmtRes!DH1492</f>
        <v>588.45000000000005</v>
      </c>
      <c r="CE4337">
        <v>1</v>
      </c>
    </row>
    <row r="4338" spans="1:83" ht="28.5" x14ac:dyDescent="0.2">
      <c r="A4338" s="40"/>
      <c r="B4338" s="40" t="s">
        <v>1075</v>
      </c>
      <c r="C4338" s="40" t="s">
        <v>1077</v>
      </c>
      <c r="D4338" s="41" t="s">
        <v>961</v>
      </c>
      <c r="E4338" s="42">
        <v>0.19</v>
      </c>
      <c r="F4338" s="42">
        <f t="shared" si="170"/>
        <v>0.65</v>
      </c>
      <c r="G4338" s="42">
        <f>SmtRes!CX1493</f>
        <v>0.1235</v>
      </c>
      <c r="H4338" s="44"/>
      <c r="I4338" s="43"/>
      <c r="J4338" s="44">
        <f>SmtRes!CZ1493</f>
        <v>758.04</v>
      </c>
      <c r="K4338" s="43"/>
      <c r="L4338" s="44">
        <f>SmtRes!DG1493</f>
        <v>93.62</v>
      </c>
    </row>
    <row r="4339" spans="1:83" ht="28.5" x14ac:dyDescent="0.2">
      <c r="A4339" s="40"/>
      <c r="B4339" s="40" t="s">
        <v>1078</v>
      </c>
      <c r="C4339" s="40" t="s">
        <v>1383</v>
      </c>
      <c r="D4339" s="41" t="s">
        <v>1062</v>
      </c>
      <c r="E4339" s="42">
        <f>SmtRes!DO1493*SmtRes!AT1493</f>
        <v>0.19</v>
      </c>
      <c r="F4339" s="42">
        <f t="shared" si="170"/>
        <v>0.65</v>
      </c>
      <c r="G4339" s="42">
        <f>SmtRes!DO1493*SmtRes!CX1493</f>
        <v>0.1235</v>
      </c>
      <c r="H4339" s="44"/>
      <c r="I4339" s="43"/>
      <c r="J4339" s="44">
        <f>ROUND(SmtRes!AG1493/SmtRes!DO1493, 2)</f>
        <v>477.98</v>
      </c>
      <c r="K4339" s="43"/>
      <c r="L4339" s="44">
        <f>SmtRes!DH1493</f>
        <v>59.03</v>
      </c>
      <c r="CE4339">
        <v>1</v>
      </c>
    </row>
    <row r="4340" spans="1:83" ht="28.5" x14ac:dyDescent="0.2">
      <c r="A4340" s="40"/>
      <c r="B4340" s="40" t="s">
        <v>1079</v>
      </c>
      <c r="C4340" s="40" t="s">
        <v>1081</v>
      </c>
      <c r="D4340" s="41" t="s">
        <v>961</v>
      </c>
      <c r="E4340" s="42">
        <v>0.96</v>
      </c>
      <c r="F4340" s="42">
        <f t="shared" si="170"/>
        <v>0.65</v>
      </c>
      <c r="G4340" s="42">
        <f>SmtRes!CX1494</f>
        <v>0.624</v>
      </c>
      <c r="H4340" s="44">
        <f>SmtRes!CZ1494</f>
        <v>1521.77</v>
      </c>
      <c r="I4340" s="43">
        <f>SmtRes!AJ1494</f>
        <v>1.1299999999999999</v>
      </c>
      <c r="J4340" s="44">
        <f>ROUND(H4340*I4340, 2)</f>
        <v>1719.6</v>
      </c>
      <c r="K4340" s="43"/>
      <c r="L4340" s="44">
        <f>SmtRes!DG1494</f>
        <v>1073.03</v>
      </c>
    </row>
    <row r="4341" spans="1:83" ht="28.5" x14ac:dyDescent="0.2">
      <c r="A4341" s="40"/>
      <c r="B4341" s="40" t="s">
        <v>1082</v>
      </c>
      <c r="C4341" s="40" t="s">
        <v>1384</v>
      </c>
      <c r="D4341" s="41" t="s">
        <v>1062</v>
      </c>
      <c r="E4341" s="42">
        <f>SmtRes!DO1494*SmtRes!AT1494</f>
        <v>0.96</v>
      </c>
      <c r="F4341" s="42">
        <f t="shared" si="170"/>
        <v>0.65</v>
      </c>
      <c r="G4341" s="42">
        <f>SmtRes!DO1494*SmtRes!CX1494</f>
        <v>0.624</v>
      </c>
      <c r="H4341" s="44"/>
      <c r="I4341" s="43"/>
      <c r="J4341" s="44">
        <f>ROUND(SmtRes!AG1494/SmtRes!DO1494, 2)</f>
        <v>549.32000000000005</v>
      </c>
      <c r="K4341" s="43"/>
      <c r="L4341" s="44">
        <f>SmtRes!DH1494</f>
        <v>342.78</v>
      </c>
      <c r="CE4341">
        <v>1</v>
      </c>
    </row>
    <row r="4342" spans="1:83" ht="28.5" x14ac:dyDescent="0.2">
      <c r="A4342" s="40"/>
      <c r="B4342" s="40" t="s">
        <v>1083</v>
      </c>
      <c r="C4342" s="40" t="s">
        <v>1085</v>
      </c>
      <c r="D4342" s="41" t="s">
        <v>961</v>
      </c>
      <c r="E4342" s="42">
        <v>0.48</v>
      </c>
      <c r="F4342" s="42">
        <f t="shared" si="170"/>
        <v>0.65</v>
      </c>
      <c r="G4342" s="42">
        <f>SmtRes!CX1495</f>
        <v>0.312</v>
      </c>
      <c r="H4342" s="44">
        <f>SmtRes!CZ1495</f>
        <v>12.74</v>
      </c>
      <c r="I4342" s="43">
        <f>SmtRes!AJ1495</f>
        <v>1.26</v>
      </c>
      <c r="J4342" s="44">
        <f>ROUND(H4342*I4342, 2)</f>
        <v>16.05</v>
      </c>
      <c r="K4342" s="43"/>
      <c r="L4342" s="44">
        <f>SmtRes!DG1495</f>
        <v>5.01</v>
      </c>
    </row>
    <row r="4343" spans="1:83" ht="14.25" x14ac:dyDescent="0.2">
      <c r="A4343" s="40"/>
      <c r="B4343" s="40" t="str">
        <f>EtalonRes!I2076</f>
        <v>20.1.02.19</v>
      </c>
      <c r="C4343" s="40" t="str">
        <f>EtalonRes!K2076</f>
        <v>Трос грозозащитный</v>
      </c>
      <c r="D4343" s="41" t="str">
        <f>EtalonRes!O2076</f>
        <v>т</v>
      </c>
      <c r="E4343" s="42">
        <f>EtalonRes!X2076</f>
        <v>0</v>
      </c>
      <c r="F4343" s="42">
        <f>ROUND(0,7)</f>
        <v>0</v>
      </c>
      <c r="G4343" s="42">
        <f>ROUND(EtalonRes!AG2076*Source!I431, 7)</f>
        <v>0</v>
      </c>
      <c r="H4343" s="44"/>
      <c r="I4343" s="43"/>
      <c r="J4343" s="44"/>
      <c r="K4343" s="43"/>
      <c r="L4343" s="44"/>
    </row>
    <row r="4344" spans="1:83" ht="28.5" x14ac:dyDescent="0.2">
      <c r="A4344" s="40"/>
      <c r="B4344" s="40" t="str">
        <f>EtalonRes!I2077</f>
        <v>22.2.01.03</v>
      </c>
      <c r="C4344" s="40" t="str">
        <f>EtalonRes!K2077</f>
        <v>Изоляторы линейные подвесные тарельчатые</v>
      </c>
      <c r="D4344" s="41" t="str">
        <f>EtalonRes!O2077</f>
        <v>т</v>
      </c>
      <c r="E4344" s="42">
        <f>EtalonRes!X2077</f>
        <v>0</v>
      </c>
      <c r="F4344" s="42">
        <f>ROUND(0,7)</f>
        <v>0</v>
      </c>
      <c r="G4344" s="42">
        <f>ROUND(EtalonRes!AG2077*Source!I431, 7)</f>
        <v>0</v>
      </c>
      <c r="H4344" s="44"/>
      <c r="I4344" s="43"/>
      <c r="J4344" s="44"/>
      <c r="K4344" s="43"/>
      <c r="L4344" s="44"/>
    </row>
    <row r="4345" spans="1:83" ht="14.25" x14ac:dyDescent="0.2">
      <c r="A4345" s="40"/>
      <c r="B4345" s="40" t="str">
        <f>EtalonRes!I2078</f>
        <v>22.2.02.23</v>
      </c>
      <c r="C4345" s="49" t="str">
        <f>EtalonRes!K2078</f>
        <v>Арматура линейная</v>
      </c>
      <c r="D4345" s="50" t="str">
        <f>EtalonRes!O2078</f>
        <v>т</v>
      </c>
      <c r="E4345" s="51">
        <f>EtalonRes!X2078</f>
        <v>0</v>
      </c>
      <c r="F4345" s="51">
        <f>ROUND(0,7)</f>
        <v>0</v>
      </c>
      <c r="G4345" s="51">
        <f>ROUND(EtalonRes!AG2078*Source!I431, 7)</f>
        <v>0</v>
      </c>
      <c r="H4345" s="52"/>
      <c r="I4345" s="53"/>
      <c r="J4345" s="52"/>
      <c r="K4345" s="53"/>
      <c r="L4345" s="52"/>
    </row>
    <row r="4346" spans="1:83" ht="15" x14ac:dyDescent="0.2">
      <c r="A4346" s="40"/>
      <c r="B4346" s="40"/>
      <c r="C4346" s="55" t="s">
        <v>1386</v>
      </c>
      <c r="D4346" s="41"/>
      <c r="E4346" s="42"/>
      <c r="F4346" s="42"/>
      <c r="G4346" s="42"/>
      <c r="H4346" s="44"/>
      <c r="I4346" s="43"/>
      <c r="J4346" s="44"/>
      <c r="K4346" s="43"/>
      <c r="L4346" s="44">
        <f>L4331+L4333+L4334</f>
        <v>6714.67</v>
      </c>
    </row>
    <row r="4347" spans="1:83" ht="14.25" x14ac:dyDescent="0.2">
      <c r="A4347" s="40"/>
      <c r="B4347" s="40"/>
      <c r="C4347" s="40" t="s">
        <v>1387</v>
      </c>
      <c r="D4347" s="41"/>
      <c r="E4347" s="42"/>
      <c r="F4347" s="42"/>
      <c r="G4347" s="42"/>
      <c r="H4347" s="44"/>
      <c r="I4347" s="43"/>
      <c r="J4347" s="44"/>
      <c r="K4347" s="43"/>
      <c r="L4347" s="44">
        <f>SUM(AR4328:AR4350)+SUM(AS4328:AS4350)+SUM(AT4328:AT4350)+SUM(AU4328:AU4350)+SUM(AV4328:AV4350)</f>
        <v>4352.2</v>
      </c>
    </row>
    <row r="4348" spans="1:83" ht="14.25" x14ac:dyDescent="0.2">
      <c r="A4348" s="40"/>
      <c r="B4348" s="40" t="s">
        <v>30</v>
      </c>
      <c r="C4348" s="40" t="s">
        <v>1388</v>
      </c>
      <c r="D4348" s="41" t="s">
        <v>1389</v>
      </c>
      <c r="E4348" s="42">
        <f>Source!BZ431</f>
        <v>103</v>
      </c>
      <c r="F4348" s="42"/>
      <c r="G4348" s="42">
        <f>Source!AT431</f>
        <v>103</v>
      </c>
      <c r="H4348" s="44"/>
      <c r="I4348" s="43"/>
      <c r="J4348" s="44"/>
      <c r="K4348" s="43"/>
      <c r="L4348" s="44">
        <f>SUM(AZ4328:AZ4350)</f>
        <v>4482.7700000000004</v>
      </c>
    </row>
    <row r="4349" spans="1:83" ht="14.25" x14ac:dyDescent="0.2">
      <c r="A4349" s="49"/>
      <c r="B4349" s="49" t="s">
        <v>31</v>
      </c>
      <c r="C4349" s="49" t="s">
        <v>1390</v>
      </c>
      <c r="D4349" s="50" t="s">
        <v>1389</v>
      </c>
      <c r="E4349" s="51">
        <f>Source!CA431</f>
        <v>60</v>
      </c>
      <c r="F4349" s="51"/>
      <c r="G4349" s="51">
        <f>Source!AU431</f>
        <v>60</v>
      </c>
      <c r="H4349" s="52"/>
      <c r="I4349" s="53"/>
      <c r="J4349" s="52"/>
      <c r="K4349" s="53"/>
      <c r="L4349" s="52">
        <f>SUM(BA4328:BA4350)</f>
        <v>2611.3200000000002</v>
      </c>
    </row>
    <row r="4350" spans="1:83" ht="15" x14ac:dyDescent="0.2">
      <c r="C4350" s="67" t="s">
        <v>1391</v>
      </c>
      <c r="D4350" s="67"/>
      <c r="E4350" s="67"/>
      <c r="F4350" s="67"/>
      <c r="G4350" s="67"/>
      <c r="H4350" s="67"/>
      <c r="I4350" s="68">
        <f>K4350/E4328</f>
        <v>13808.76</v>
      </c>
      <c r="J4350" s="68"/>
      <c r="K4350" s="68">
        <f>L4331+L4333+L4348+L4349+L4334</f>
        <v>13808.76</v>
      </c>
      <c r="L4350" s="68"/>
      <c r="AD4350">
        <f>ROUND((Source!AT431/100)*((ROUND(SUMIF(SmtRes!AQ1489:'SmtRes'!AQ1495,"=1",SmtRes!AD1489:'SmtRes'!AD1495)*Source!I431, 2)+ROUND(SUMIF(SmtRes!AQ1489:'SmtRes'!AQ1495,"=1",SmtRes!AC1489:'SmtRes'!AC1495)*Source!I431, 2))), 2)</f>
        <v>2178.6999999999998</v>
      </c>
      <c r="AE4350">
        <f>ROUND((Source!AU431/100)*((ROUND(SUMIF(SmtRes!AQ1489:'SmtRes'!AQ1495,"=1",SmtRes!AD1489:'SmtRes'!AD1495)*Source!I431, 2)+ROUND(SUMIF(SmtRes!AQ1489:'SmtRes'!AQ1495,"=1",SmtRes!AC1489:'SmtRes'!AC1495)*Source!I431, 2))), 2)</f>
        <v>1269.1400000000001</v>
      </c>
      <c r="AN4350" s="54">
        <f>L4331+L4333+L4348+L4349+L4334</f>
        <v>13808.76</v>
      </c>
      <c r="AO4350" s="54">
        <f>L4333</f>
        <v>2362.4699999999998</v>
      </c>
      <c r="AQ4350" t="s">
        <v>1392</v>
      </c>
      <c r="AR4350" s="54">
        <f>L4331</f>
        <v>3361.94</v>
      </c>
      <c r="AT4350" s="54">
        <f>L4334</f>
        <v>990.26</v>
      </c>
      <c r="AV4350" t="s">
        <v>1392</v>
      </c>
      <c r="AW4350">
        <f>0</f>
        <v>0</v>
      </c>
      <c r="AZ4350">
        <f>Source!X431</f>
        <v>4482.7700000000004</v>
      </c>
      <c r="BA4350">
        <f>Source!Y431</f>
        <v>2611.3200000000002</v>
      </c>
      <c r="CD4350">
        <v>1</v>
      </c>
    </row>
    <row r="4351" spans="1:83" ht="125.25" x14ac:dyDescent="0.2">
      <c r="A4351" s="38" t="s">
        <v>457</v>
      </c>
      <c r="B4351" s="40" t="s">
        <v>1598</v>
      </c>
      <c r="C4351" s="40" t="s">
        <v>1600</v>
      </c>
      <c r="D4351" s="41" t="str">
        <f>Source!H432</f>
        <v>пролет</v>
      </c>
      <c r="E4351" s="42">
        <f>Source!K432</f>
        <v>1</v>
      </c>
      <c r="F4351" s="42"/>
      <c r="G4351" s="42">
        <f>Source!I432</f>
        <v>1</v>
      </c>
      <c r="H4351" s="44"/>
      <c r="I4351" s="43"/>
      <c r="J4351" s="44"/>
      <c r="K4351" s="43"/>
      <c r="L4351" s="44"/>
    </row>
    <row r="4352" spans="1:83" ht="15" x14ac:dyDescent="0.2">
      <c r="A4352" s="39"/>
      <c r="B4352" s="42">
        <v>1</v>
      </c>
      <c r="C4352" s="39" t="s">
        <v>1380</v>
      </c>
      <c r="D4352" s="41" t="s">
        <v>1062</v>
      </c>
      <c r="E4352" s="47"/>
      <c r="F4352" s="42"/>
      <c r="G4352" s="47">
        <f>Source!U432</f>
        <v>11.6</v>
      </c>
      <c r="H4352" s="42"/>
      <c r="I4352" s="42"/>
      <c r="J4352" s="42"/>
      <c r="K4352" s="42"/>
      <c r="L4352" s="48">
        <f>SUM(L4353:L4353)-SUMIF(CE4353:CE4353, 1, L4353:L4353)</f>
        <v>5172.21</v>
      </c>
    </row>
    <row r="4353" spans="1:83" ht="28.5" x14ac:dyDescent="0.2">
      <c r="A4353" s="40"/>
      <c r="B4353" s="40" t="s">
        <v>1107</v>
      </c>
      <c r="C4353" s="40" t="s">
        <v>1108</v>
      </c>
      <c r="D4353" s="41" t="s">
        <v>1062</v>
      </c>
      <c r="E4353" s="42">
        <v>11.6</v>
      </c>
      <c r="F4353" s="42"/>
      <c r="G4353" s="42">
        <f>SmtRes!CX1496</f>
        <v>11.6</v>
      </c>
      <c r="H4353" s="44"/>
      <c r="I4353" s="43"/>
      <c r="J4353" s="44">
        <f>SmtRes!CZ1496</f>
        <v>445.88</v>
      </c>
      <c r="K4353" s="43"/>
      <c r="L4353" s="44">
        <f>SmtRes!DI1496</f>
        <v>5172.21</v>
      </c>
    </row>
    <row r="4354" spans="1:83" ht="15" x14ac:dyDescent="0.2">
      <c r="A4354" s="39"/>
      <c r="B4354" s="42">
        <v>2</v>
      </c>
      <c r="C4354" s="39" t="s">
        <v>1381</v>
      </c>
      <c r="D4354" s="41"/>
      <c r="E4354" s="47"/>
      <c r="F4354" s="42"/>
      <c r="G4354" s="47"/>
      <c r="H4354" s="42"/>
      <c r="I4354" s="42"/>
      <c r="J4354" s="42"/>
      <c r="K4354" s="42"/>
      <c r="L4354" s="48">
        <f>SUM(L4355:L4363)-SUMIF(CE4355:CE4363, 1, L4355:L4363)</f>
        <v>3634.5599999999995</v>
      </c>
    </row>
    <row r="4355" spans="1:83" ht="15" x14ac:dyDescent="0.2">
      <c r="A4355" s="39"/>
      <c r="B4355" s="42"/>
      <c r="C4355" s="39" t="s">
        <v>1385</v>
      </c>
      <c r="D4355" s="41" t="s">
        <v>1062</v>
      </c>
      <c r="E4355" s="47"/>
      <c r="F4355" s="42"/>
      <c r="G4355" s="47">
        <f>Source!V432</f>
        <v>2.5599999999999996</v>
      </c>
      <c r="H4355" s="42"/>
      <c r="I4355" s="42"/>
      <c r="J4355" s="42"/>
      <c r="K4355" s="42"/>
      <c r="L4355" s="48">
        <f>SUMIF(CE4356:CE4363, 1, L4356:L4363)</f>
        <v>1523.4699999999998</v>
      </c>
      <c r="CE4355">
        <v>1</v>
      </c>
    </row>
    <row r="4356" spans="1:83" ht="28.5" x14ac:dyDescent="0.2">
      <c r="A4356" s="40"/>
      <c r="B4356" s="40" t="s">
        <v>1069</v>
      </c>
      <c r="C4356" s="40" t="s">
        <v>1071</v>
      </c>
      <c r="D4356" s="41" t="s">
        <v>961</v>
      </c>
      <c r="E4356" s="42">
        <v>0.15</v>
      </c>
      <c r="F4356" s="42"/>
      <c r="G4356" s="42">
        <f>SmtRes!CX1498</f>
        <v>0.15</v>
      </c>
      <c r="H4356" s="44">
        <f>SmtRes!CZ1498</f>
        <v>189.67</v>
      </c>
      <c r="I4356" s="43">
        <f>SmtRes!AJ1498</f>
        <v>1.23</v>
      </c>
      <c r="J4356" s="44">
        <f>ROUND(H4356*I4356, 2)</f>
        <v>233.29</v>
      </c>
      <c r="K4356" s="43"/>
      <c r="L4356" s="44">
        <f>SmtRes!DG1498</f>
        <v>34.99</v>
      </c>
    </row>
    <row r="4357" spans="1:83" ht="28.5" x14ac:dyDescent="0.2">
      <c r="A4357" s="40"/>
      <c r="B4357" s="40" t="s">
        <v>1072</v>
      </c>
      <c r="C4357" s="40" t="s">
        <v>1074</v>
      </c>
      <c r="D4357" s="41" t="s">
        <v>961</v>
      </c>
      <c r="E4357" s="42">
        <v>1.41</v>
      </c>
      <c r="F4357" s="42"/>
      <c r="G4357" s="42">
        <f>SmtRes!CX1499</f>
        <v>1.41</v>
      </c>
      <c r="H4357" s="44">
        <f>SmtRes!CZ1499</f>
        <v>1070.99</v>
      </c>
      <c r="I4357" s="43">
        <f>SmtRes!AJ1499</f>
        <v>1.19</v>
      </c>
      <c r="J4357" s="44">
        <f>ROUND(H4357*I4357, 2)</f>
        <v>1274.48</v>
      </c>
      <c r="K4357" s="43"/>
      <c r="L4357" s="44">
        <f>SmtRes!DG1499</f>
        <v>1797.02</v>
      </c>
    </row>
    <row r="4358" spans="1:83" ht="28.5" x14ac:dyDescent="0.2">
      <c r="A4358" s="40"/>
      <c r="B4358" s="40" t="s">
        <v>1068</v>
      </c>
      <c r="C4358" s="40" t="s">
        <v>1382</v>
      </c>
      <c r="D4358" s="41" t="s">
        <v>1062</v>
      </c>
      <c r="E4358" s="42">
        <f>SmtRes!DO1499*SmtRes!AT1499</f>
        <v>1.41</v>
      </c>
      <c r="F4358" s="42"/>
      <c r="G4358" s="42">
        <f>SmtRes!DO1499*SmtRes!CX1499</f>
        <v>1.41</v>
      </c>
      <c r="H4358" s="44"/>
      <c r="I4358" s="43"/>
      <c r="J4358" s="44">
        <f>ROUND(SmtRes!AG1499/SmtRes!DO1499, 2)</f>
        <v>642.05999999999995</v>
      </c>
      <c r="K4358" s="43"/>
      <c r="L4358" s="44">
        <f>SmtRes!DH1499</f>
        <v>905.3</v>
      </c>
      <c r="CE4358">
        <v>1</v>
      </c>
    </row>
    <row r="4359" spans="1:83" ht="28.5" x14ac:dyDescent="0.2">
      <c r="A4359" s="40"/>
      <c r="B4359" s="40" t="s">
        <v>1075</v>
      </c>
      <c r="C4359" s="40" t="s">
        <v>1077</v>
      </c>
      <c r="D4359" s="41" t="s">
        <v>961</v>
      </c>
      <c r="E4359" s="42">
        <v>0.19</v>
      </c>
      <c r="F4359" s="42"/>
      <c r="G4359" s="42">
        <f>SmtRes!CX1500</f>
        <v>0.19</v>
      </c>
      <c r="H4359" s="44"/>
      <c r="I4359" s="43"/>
      <c r="J4359" s="44">
        <f>SmtRes!CZ1500</f>
        <v>758.04</v>
      </c>
      <c r="K4359" s="43"/>
      <c r="L4359" s="44">
        <f>SmtRes!DG1500</f>
        <v>144.03</v>
      </c>
    </row>
    <row r="4360" spans="1:83" ht="28.5" x14ac:dyDescent="0.2">
      <c r="A4360" s="40"/>
      <c r="B4360" s="40" t="s">
        <v>1078</v>
      </c>
      <c r="C4360" s="40" t="s">
        <v>1383</v>
      </c>
      <c r="D4360" s="41" t="s">
        <v>1062</v>
      </c>
      <c r="E4360" s="42">
        <f>SmtRes!DO1500*SmtRes!AT1500</f>
        <v>0.19</v>
      </c>
      <c r="F4360" s="42"/>
      <c r="G4360" s="42">
        <f>SmtRes!DO1500*SmtRes!CX1500</f>
        <v>0.19</v>
      </c>
      <c r="H4360" s="44"/>
      <c r="I4360" s="43"/>
      <c r="J4360" s="44">
        <f>ROUND(SmtRes!AG1500/SmtRes!DO1500, 2)</f>
        <v>477.98</v>
      </c>
      <c r="K4360" s="43"/>
      <c r="L4360" s="44">
        <f>SmtRes!DH1500</f>
        <v>90.82</v>
      </c>
      <c r="CE4360">
        <v>1</v>
      </c>
    </row>
    <row r="4361" spans="1:83" ht="28.5" x14ac:dyDescent="0.2">
      <c r="A4361" s="40"/>
      <c r="B4361" s="40" t="s">
        <v>1079</v>
      </c>
      <c r="C4361" s="40" t="s">
        <v>1081</v>
      </c>
      <c r="D4361" s="41" t="s">
        <v>961</v>
      </c>
      <c r="E4361" s="42">
        <v>0.96</v>
      </c>
      <c r="F4361" s="42"/>
      <c r="G4361" s="42">
        <f>SmtRes!CX1501</f>
        <v>0.96</v>
      </c>
      <c r="H4361" s="44">
        <f>SmtRes!CZ1501</f>
        <v>1521.77</v>
      </c>
      <c r="I4361" s="43">
        <f>SmtRes!AJ1501</f>
        <v>1.1299999999999999</v>
      </c>
      <c r="J4361" s="44">
        <f>ROUND(H4361*I4361, 2)</f>
        <v>1719.6</v>
      </c>
      <c r="K4361" s="43"/>
      <c r="L4361" s="44">
        <f>SmtRes!DG1501</f>
        <v>1650.82</v>
      </c>
    </row>
    <row r="4362" spans="1:83" ht="28.5" x14ac:dyDescent="0.2">
      <c r="A4362" s="40"/>
      <c r="B4362" s="40" t="s">
        <v>1082</v>
      </c>
      <c r="C4362" s="40" t="s">
        <v>1384</v>
      </c>
      <c r="D4362" s="41" t="s">
        <v>1062</v>
      </c>
      <c r="E4362" s="42">
        <f>SmtRes!DO1501*SmtRes!AT1501</f>
        <v>0.96</v>
      </c>
      <c r="F4362" s="42"/>
      <c r="G4362" s="42">
        <f>SmtRes!DO1501*SmtRes!CX1501</f>
        <v>0.96</v>
      </c>
      <c r="H4362" s="44"/>
      <c r="I4362" s="43"/>
      <c r="J4362" s="44">
        <f>ROUND(SmtRes!AG1501/SmtRes!DO1501, 2)</f>
        <v>549.32000000000005</v>
      </c>
      <c r="K4362" s="43"/>
      <c r="L4362" s="44">
        <f>SmtRes!DH1501</f>
        <v>527.35</v>
      </c>
      <c r="CE4362">
        <v>1</v>
      </c>
    </row>
    <row r="4363" spans="1:83" ht="28.5" x14ac:dyDescent="0.2">
      <c r="A4363" s="40"/>
      <c r="B4363" s="40" t="s">
        <v>1083</v>
      </c>
      <c r="C4363" s="40" t="s">
        <v>1085</v>
      </c>
      <c r="D4363" s="41" t="s">
        <v>961</v>
      </c>
      <c r="E4363" s="42">
        <v>0.48</v>
      </c>
      <c r="F4363" s="42"/>
      <c r="G4363" s="42">
        <f>SmtRes!CX1502</f>
        <v>0.48</v>
      </c>
      <c r="H4363" s="44">
        <f>SmtRes!CZ1502</f>
        <v>12.74</v>
      </c>
      <c r="I4363" s="43">
        <f>SmtRes!AJ1502</f>
        <v>1.26</v>
      </c>
      <c r="J4363" s="44">
        <f>ROUND(H4363*I4363, 2)</f>
        <v>16.05</v>
      </c>
      <c r="K4363" s="43"/>
      <c r="L4363" s="44">
        <f>SmtRes!DG1502</f>
        <v>7.7</v>
      </c>
    </row>
    <row r="4364" spans="1:83" ht="14.25" x14ac:dyDescent="0.2">
      <c r="A4364" s="40"/>
      <c r="B4364" s="40" t="str">
        <f>EtalonRes!I2086</f>
        <v>20.1.02.19</v>
      </c>
      <c r="C4364" s="40" t="str">
        <f>EtalonRes!K2086</f>
        <v>Трос грозозащитный</v>
      </c>
      <c r="D4364" s="41" t="str">
        <f>EtalonRes!O2086</f>
        <v>т</v>
      </c>
      <c r="E4364" s="42">
        <f>EtalonRes!X2086</f>
        <v>0</v>
      </c>
      <c r="F4364" s="42">
        <f>ROUND(0,7)</f>
        <v>0</v>
      </c>
      <c r="G4364" s="42">
        <f>ROUND(EtalonRes!AG2086*Source!I432, 7)</f>
        <v>0</v>
      </c>
      <c r="H4364" s="44"/>
      <c r="I4364" s="43"/>
      <c r="J4364" s="44"/>
      <c r="K4364" s="43"/>
      <c r="L4364" s="44"/>
    </row>
    <row r="4365" spans="1:83" ht="28.5" x14ac:dyDescent="0.2">
      <c r="A4365" s="40"/>
      <c r="B4365" s="40" t="str">
        <f>EtalonRes!I2087</f>
        <v>22.2.01.03</v>
      </c>
      <c r="C4365" s="40" t="str">
        <f>EtalonRes!K2087</f>
        <v>Изоляторы линейные подвесные тарельчатые</v>
      </c>
      <c r="D4365" s="41" t="str">
        <f>EtalonRes!O2087</f>
        <v>т</v>
      </c>
      <c r="E4365" s="42">
        <f>EtalonRes!X2087</f>
        <v>0</v>
      </c>
      <c r="F4365" s="42">
        <f>ROUND(0,7)</f>
        <v>0</v>
      </c>
      <c r="G4365" s="42">
        <f>ROUND(EtalonRes!AG2087*Source!I432, 7)</f>
        <v>0</v>
      </c>
      <c r="H4365" s="44"/>
      <c r="I4365" s="43"/>
      <c r="J4365" s="44"/>
      <c r="K4365" s="43"/>
      <c r="L4365" s="44"/>
    </row>
    <row r="4366" spans="1:83" ht="14.25" x14ac:dyDescent="0.2">
      <c r="A4366" s="40"/>
      <c r="B4366" s="40" t="str">
        <f>EtalonRes!I2088</f>
        <v>22.2.02.23</v>
      </c>
      <c r="C4366" s="49" t="str">
        <f>EtalonRes!K2088</f>
        <v>Арматура линейная</v>
      </c>
      <c r="D4366" s="50" t="str">
        <f>EtalonRes!O2088</f>
        <v>т</v>
      </c>
      <c r="E4366" s="51">
        <f>EtalonRes!X2088</f>
        <v>0</v>
      </c>
      <c r="F4366" s="51">
        <f>ROUND(0,7)</f>
        <v>0</v>
      </c>
      <c r="G4366" s="51">
        <f>ROUND(EtalonRes!AG2088*Source!I432, 7)</f>
        <v>0</v>
      </c>
      <c r="H4366" s="52"/>
      <c r="I4366" s="53"/>
      <c r="J4366" s="52"/>
      <c r="K4366" s="53"/>
      <c r="L4366" s="52"/>
    </row>
    <row r="4367" spans="1:83" ht="15" x14ac:dyDescent="0.2">
      <c r="A4367" s="40"/>
      <c r="B4367" s="40"/>
      <c r="C4367" s="55" t="s">
        <v>1386</v>
      </c>
      <c r="D4367" s="41"/>
      <c r="E4367" s="42"/>
      <c r="F4367" s="42"/>
      <c r="G4367" s="42"/>
      <c r="H4367" s="44"/>
      <c r="I4367" s="43"/>
      <c r="J4367" s="44"/>
      <c r="K4367" s="43"/>
      <c r="L4367" s="44">
        <f>L4352+L4354+L4355</f>
        <v>10330.24</v>
      </c>
    </row>
    <row r="4368" spans="1:83" ht="14.25" x14ac:dyDescent="0.2">
      <c r="A4368" s="40"/>
      <c r="B4368" s="40"/>
      <c r="C4368" s="40" t="s">
        <v>1387</v>
      </c>
      <c r="D4368" s="41"/>
      <c r="E4368" s="42"/>
      <c r="F4368" s="42"/>
      <c r="G4368" s="42"/>
      <c r="H4368" s="44"/>
      <c r="I4368" s="43"/>
      <c r="J4368" s="44"/>
      <c r="K4368" s="43"/>
      <c r="L4368" s="44">
        <f>SUM(AR4351:AR4371)+SUM(AS4351:AS4371)+SUM(AT4351:AT4371)+SUM(AU4351:AU4371)+SUM(AV4351:AV4371)</f>
        <v>6695.68</v>
      </c>
    </row>
    <row r="4369" spans="1:83" ht="14.25" x14ac:dyDescent="0.2">
      <c r="A4369" s="40"/>
      <c r="B4369" s="40" t="s">
        <v>30</v>
      </c>
      <c r="C4369" s="40" t="s">
        <v>1388</v>
      </c>
      <c r="D4369" s="41" t="s">
        <v>1389</v>
      </c>
      <c r="E4369" s="42">
        <f>Source!BZ432</f>
        <v>103</v>
      </c>
      <c r="F4369" s="42"/>
      <c r="G4369" s="42">
        <f>Source!AT432</f>
        <v>103</v>
      </c>
      <c r="H4369" s="44"/>
      <c r="I4369" s="43"/>
      <c r="J4369" s="44"/>
      <c r="K4369" s="43"/>
      <c r="L4369" s="44">
        <f>SUM(AZ4351:AZ4371)</f>
        <v>6896.55</v>
      </c>
    </row>
    <row r="4370" spans="1:83" ht="14.25" x14ac:dyDescent="0.2">
      <c r="A4370" s="49"/>
      <c r="B4370" s="49" t="s">
        <v>31</v>
      </c>
      <c r="C4370" s="49" t="s">
        <v>1390</v>
      </c>
      <c r="D4370" s="50" t="s">
        <v>1389</v>
      </c>
      <c r="E4370" s="51">
        <f>Source!CA432</f>
        <v>60</v>
      </c>
      <c r="F4370" s="51"/>
      <c r="G4370" s="51">
        <f>Source!AU432</f>
        <v>60</v>
      </c>
      <c r="H4370" s="52"/>
      <c r="I4370" s="53"/>
      <c r="J4370" s="52"/>
      <c r="K4370" s="53"/>
      <c r="L4370" s="52">
        <f>SUM(BA4351:BA4371)</f>
        <v>4017.41</v>
      </c>
    </row>
    <row r="4371" spans="1:83" ht="15" x14ac:dyDescent="0.2">
      <c r="C4371" s="67" t="s">
        <v>1391</v>
      </c>
      <c r="D4371" s="67"/>
      <c r="E4371" s="67"/>
      <c r="F4371" s="67"/>
      <c r="G4371" s="67"/>
      <c r="H4371" s="67"/>
      <c r="I4371" s="68">
        <f>K4371/E4351</f>
        <v>21244.2</v>
      </c>
      <c r="J4371" s="68"/>
      <c r="K4371" s="68">
        <f>L4352+L4354+L4369+L4370+L4355</f>
        <v>21244.2</v>
      </c>
      <c r="L4371" s="68"/>
      <c r="AD4371">
        <f>ROUND((Source!AT432/100)*((ROUND(SUMIF(SmtRes!AQ1496:'SmtRes'!AQ1502,"=1",SmtRes!AD1496:'SmtRes'!AD1502)*Source!I432, 2)+ROUND(SUMIF(SmtRes!AQ1496:'SmtRes'!AQ1502,"=1",SmtRes!AC1496:'SmtRes'!AC1502)*Source!I432, 2))), 2)</f>
        <v>2178.6999999999998</v>
      </c>
      <c r="AE4371">
        <f>ROUND((Source!AU432/100)*((ROUND(SUMIF(SmtRes!AQ1496:'SmtRes'!AQ1502,"=1",SmtRes!AD1496:'SmtRes'!AD1502)*Source!I432, 2)+ROUND(SUMIF(SmtRes!AQ1496:'SmtRes'!AQ1502,"=1",SmtRes!AC1496:'SmtRes'!AC1502)*Source!I432, 2))), 2)</f>
        <v>1269.1400000000001</v>
      </c>
      <c r="AN4371" s="54">
        <f>L4352+L4354+L4369+L4370+L4355</f>
        <v>21244.2</v>
      </c>
      <c r="AO4371" s="54">
        <f>L4354</f>
        <v>3634.5599999999995</v>
      </c>
      <c r="AQ4371" t="s">
        <v>1392</v>
      </c>
      <c r="AR4371" s="54">
        <f>L4352</f>
        <v>5172.21</v>
      </c>
      <c r="AT4371" s="54">
        <f>L4355</f>
        <v>1523.4699999999998</v>
      </c>
      <c r="AV4371" t="s">
        <v>1392</v>
      </c>
      <c r="AW4371">
        <f>0</f>
        <v>0</v>
      </c>
      <c r="AZ4371">
        <f>Source!X432</f>
        <v>6896.55</v>
      </c>
      <c r="BA4371">
        <f>Source!Y432</f>
        <v>4017.41</v>
      </c>
      <c r="CD4371">
        <v>1</v>
      </c>
    </row>
    <row r="4373" spans="1:83" ht="16.5" x14ac:dyDescent="0.2">
      <c r="A4373" s="66" t="s">
        <v>1601</v>
      </c>
      <c r="B4373" s="66"/>
      <c r="C4373" s="66"/>
      <c r="D4373" s="66"/>
      <c r="E4373" s="66"/>
      <c r="F4373" s="66"/>
      <c r="G4373" s="66"/>
      <c r="H4373" s="66"/>
      <c r="I4373" s="66"/>
      <c r="J4373" s="66"/>
      <c r="K4373" s="66"/>
      <c r="L4373" s="66"/>
    </row>
    <row r="4374" spans="1:83" ht="120.75" x14ac:dyDescent="0.2">
      <c r="A4374" s="38" t="s">
        <v>460</v>
      </c>
      <c r="B4374" s="40" t="s">
        <v>1602</v>
      </c>
      <c r="C4374" s="40" t="s">
        <v>1603</v>
      </c>
      <c r="D4374" s="41" t="str">
        <f>Source!H468</f>
        <v>м3</v>
      </c>
      <c r="E4374" s="42">
        <f>Source!K468</f>
        <v>1</v>
      </c>
      <c r="F4374" s="42"/>
      <c r="G4374" s="42">
        <f>Source!I468</f>
        <v>1</v>
      </c>
      <c r="H4374" s="44"/>
      <c r="I4374" s="43"/>
      <c r="J4374" s="44"/>
      <c r="K4374" s="43"/>
      <c r="L4374" s="44"/>
    </row>
    <row r="4375" spans="1:83" ht="14.25" x14ac:dyDescent="0.2">
      <c r="C4375" s="45" t="str">
        <f>Source!CB468</f>
        <v>прим. демонтаж</v>
      </c>
    </row>
    <row r="4376" spans="1:83" ht="51" x14ac:dyDescent="0.2">
      <c r="B4376" s="46" t="str">
        <f>Source!EO468</f>
        <v>Поправка: 571/пр_2022_т.2_п.1</v>
      </c>
      <c r="C4376" s="46" t="str">
        <f>Source!CN468</f>
        <v>Поправка: 571/пр_2022_т.2_п.1  Наименование: При демонтаже (разборке) сборных бетонных и железобетонных конструкций</v>
      </c>
    </row>
    <row r="4377" spans="1:83" ht="15" x14ac:dyDescent="0.2">
      <c r="A4377" s="39"/>
      <c r="B4377" s="42">
        <v>1</v>
      </c>
      <c r="C4377" s="39" t="s">
        <v>1380</v>
      </c>
      <c r="D4377" s="41" t="s">
        <v>1062</v>
      </c>
      <c r="E4377" s="47"/>
      <c r="F4377" s="42"/>
      <c r="G4377" s="47">
        <f>Source!U468</f>
        <v>3.5840000000000001</v>
      </c>
      <c r="H4377" s="42"/>
      <c r="I4377" s="42"/>
      <c r="J4377" s="42"/>
      <c r="K4377" s="42"/>
      <c r="L4377" s="48">
        <f>SUM(L4378:L4378)-SUMIF(CE4378:CE4378, 1, L4378:L4378)</f>
        <v>1617.21</v>
      </c>
    </row>
    <row r="4378" spans="1:83" ht="28.5" x14ac:dyDescent="0.2">
      <c r="A4378" s="40"/>
      <c r="B4378" s="40" t="s">
        <v>1092</v>
      </c>
      <c r="C4378" s="40" t="s">
        <v>1093</v>
      </c>
      <c r="D4378" s="41" t="s">
        <v>1062</v>
      </c>
      <c r="E4378" s="42">
        <v>4.4800000000000004</v>
      </c>
      <c r="F4378" s="42">
        <f>ROUND(0.8,7)</f>
        <v>0.8</v>
      </c>
      <c r="G4378" s="42">
        <f>SmtRes!CX1503</f>
        <v>3.5840000000000001</v>
      </c>
      <c r="H4378" s="44"/>
      <c r="I4378" s="43"/>
      <c r="J4378" s="44">
        <f>SmtRes!CZ1503</f>
        <v>451.23</v>
      </c>
      <c r="K4378" s="43"/>
      <c r="L4378" s="44">
        <f>SmtRes!DI1503</f>
        <v>1617.21</v>
      </c>
    </row>
    <row r="4379" spans="1:83" ht="15" x14ac:dyDescent="0.2">
      <c r="A4379" s="39"/>
      <c r="B4379" s="42">
        <v>2</v>
      </c>
      <c r="C4379" s="39" t="s">
        <v>1381</v>
      </c>
      <c r="D4379" s="41"/>
      <c r="E4379" s="47"/>
      <c r="F4379" s="42"/>
      <c r="G4379" s="47"/>
      <c r="H4379" s="42"/>
      <c r="I4379" s="42"/>
      <c r="J4379" s="42"/>
      <c r="K4379" s="42"/>
      <c r="L4379" s="48">
        <f>SUM(L4380:L4385)-SUMIF(CE4380:CE4385, 1, L4380:L4385)</f>
        <v>1617.8700000000001</v>
      </c>
    </row>
    <row r="4380" spans="1:83" ht="15" x14ac:dyDescent="0.2">
      <c r="A4380" s="39"/>
      <c r="B4380" s="42"/>
      <c r="C4380" s="39" t="s">
        <v>1385</v>
      </c>
      <c r="D4380" s="41" t="s">
        <v>1062</v>
      </c>
      <c r="E4380" s="47"/>
      <c r="F4380" s="42"/>
      <c r="G4380" s="47">
        <f>Source!V468</f>
        <v>1.1040000000000001</v>
      </c>
      <c r="H4380" s="42"/>
      <c r="I4380" s="42"/>
      <c r="J4380" s="42"/>
      <c r="K4380" s="42"/>
      <c r="L4380" s="48">
        <f>SUMIF(CE4381:CE4385, 1, L4381:L4385)</f>
        <v>708.84</v>
      </c>
      <c r="CE4380">
        <v>1</v>
      </c>
    </row>
    <row r="4381" spans="1:83" ht="28.5" x14ac:dyDescent="0.2">
      <c r="A4381" s="40"/>
      <c r="B4381" s="40" t="s">
        <v>1109</v>
      </c>
      <c r="C4381" s="40" t="s">
        <v>1111</v>
      </c>
      <c r="D4381" s="41" t="s">
        <v>961</v>
      </c>
      <c r="E4381" s="42">
        <v>1.0900000000000001</v>
      </c>
      <c r="F4381" s="42">
        <f>ROUND(0.8,7)</f>
        <v>0.8</v>
      </c>
      <c r="G4381" s="42">
        <f>SmtRes!CX1505</f>
        <v>0.872</v>
      </c>
      <c r="H4381" s="44"/>
      <c r="I4381" s="43"/>
      <c r="J4381" s="44">
        <f>SmtRes!CZ1505</f>
        <v>1472.33</v>
      </c>
      <c r="K4381" s="43"/>
      <c r="L4381" s="44">
        <f>SmtRes!DG1505</f>
        <v>1283.8699999999999</v>
      </c>
    </row>
    <row r="4382" spans="1:83" ht="28.5" x14ac:dyDescent="0.2">
      <c r="A4382" s="40"/>
      <c r="B4382" s="40" t="s">
        <v>1068</v>
      </c>
      <c r="C4382" s="40" t="s">
        <v>1382</v>
      </c>
      <c r="D4382" s="41" t="s">
        <v>1062</v>
      </c>
      <c r="E4382" s="42">
        <f>SmtRes!DO1505*SmtRes!AT1505</f>
        <v>1.0900000000000001</v>
      </c>
      <c r="F4382" s="42">
        <f>ROUND(0.8,7)</f>
        <v>0.8</v>
      </c>
      <c r="G4382" s="42">
        <f>SmtRes!DO1505*SmtRes!CX1505</f>
        <v>0.872</v>
      </c>
      <c r="H4382" s="44"/>
      <c r="I4382" s="43"/>
      <c r="J4382" s="44">
        <f>ROUND(SmtRes!AG1505/SmtRes!DO1505, 2)</f>
        <v>642.05999999999995</v>
      </c>
      <c r="K4382" s="43"/>
      <c r="L4382" s="44">
        <f>SmtRes!DH1505</f>
        <v>559.88</v>
      </c>
      <c r="CE4382">
        <v>1</v>
      </c>
    </row>
    <row r="4383" spans="1:83" ht="28.5" x14ac:dyDescent="0.2">
      <c r="A4383" s="40"/>
      <c r="B4383" s="40" t="s">
        <v>1072</v>
      </c>
      <c r="C4383" s="40" t="s">
        <v>1074</v>
      </c>
      <c r="D4383" s="41" t="s">
        <v>961</v>
      </c>
      <c r="E4383" s="42">
        <v>0.28999999999999998</v>
      </c>
      <c r="F4383" s="42">
        <f>ROUND(0.8,7)</f>
        <v>0.8</v>
      </c>
      <c r="G4383" s="42">
        <f>SmtRes!CX1506</f>
        <v>0.23200000000000001</v>
      </c>
      <c r="H4383" s="44">
        <f>SmtRes!CZ1506</f>
        <v>1070.99</v>
      </c>
      <c r="I4383" s="43">
        <f>SmtRes!AJ1506</f>
        <v>1.19</v>
      </c>
      <c r="J4383" s="44">
        <f>ROUND(H4383*I4383, 2)</f>
        <v>1274.48</v>
      </c>
      <c r="K4383" s="43"/>
      <c r="L4383" s="44">
        <f>SmtRes!DG1506</f>
        <v>295.68</v>
      </c>
    </row>
    <row r="4384" spans="1:83" ht="28.5" x14ac:dyDescent="0.2">
      <c r="A4384" s="40"/>
      <c r="B4384" s="40" t="s">
        <v>1068</v>
      </c>
      <c r="C4384" s="40" t="s">
        <v>1382</v>
      </c>
      <c r="D4384" s="41" t="s">
        <v>1062</v>
      </c>
      <c r="E4384" s="42">
        <f>SmtRes!DO1506*SmtRes!AT1506</f>
        <v>0.28999999999999998</v>
      </c>
      <c r="F4384" s="42">
        <f>ROUND(0.8,7)</f>
        <v>0.8</v>
      </c>
      <c r="G4384" s="42">
        <f>SmtRes!DO1506*SmtRes!CX1506</f>
        <v>0.23200000000000001</v>
      </c>
      <c r="H4384" s="44"/>
      <c r="I4384" s="43"/>
      <c r="J4384" s="44">
        <f>ROUND(SmtRes!AG1506/SmtRes!DO1506, 2)</f>
        <v>642.05999999999995</v>
      </c>
      <c r="K4384" s="43"/>
      <c r="L4384" s="44">
        <f>SmtRes!DH1506</f>
        <v>148.96</v>
      </c>
      <c r="CE4384">
        <v>1</v>
      </c>
    </row>
    <row r="4385" spans="1:82" ht="57" x14ac:dyDescent="0.2">
      <c r="A4385" s="40"/>
      <c r="B4385" s="40" t="s">
        <v>1112</v>
      </c>
      <c r="C4385" s="40" t="s">
        <v>1114</v>
      </c>
      <c r="D4385" s="41" t="s">
        <v>961</v>
      </c>
      <c r="E4385" s="42">
        <v>0.5</v>
      </c>
      <c r="F4385" s="42">
        <f>ROUND(0.8,7)</f>
        <v>0.8</v>
      </c>
      <c r="G4385" s="42">
        <f>SmtRes!CX1507</f>
        <v>0.4</v>
      </c>
      <c r="H4385" s="44"/>
      <c r="I4385" s="43"/>
      <c r="J4385" s="44">
        <f>SmtRes!CZ1507</f>
        <v>95.79</v>
      </c>
      <c r="K4385" s="43"/>
      <c r="L4385" s="44">
        <f>SmtRes!DG1507</f>
        <v>38.32</v>
      </c>
    </row>
    <row r="4386" spans="1:82" ht="15" x14ac:dyDescent="0.2">
      <c r="A4386" s="39"/>
      <c r="B4386" s="42">
        <v>4</v>
      </c>
      <c r="C4386" s="39" t="s">
        <v>1475</v>
      </c>
      <c r="D4386" s="41"/>
      <c r="E4386" s="47"/>
      <c r="F4386" s="42"/>
      <c r="G4386" s="47"/>
      <c r="H4386" s="42"/>
      <c r="I4386" s="42"/>
      <c r="J4386" s="42"/>
      <c r="K4386" s="42"/>
      <c r="L4386" s="48">
        <f>SUM(L4387:L4388)-SUMIF(CE4387:CE4388, 1, L4387:L4388)</f>
        <v>0</v>
      </c>
    </row>
    <row r="4387" spans="1:82" ht="57" x14ac:dyDescent="0.2">
      <c r="A4387" s="40"/>
      <c r="B4387" s="40" t="s">
        <v>1115</v>
      </c>
      <c r="C4387" s="40" t="s">
        <v>1117</v>
      </c>
      <c r="D4387" s="41" t="s">
        <v>1100</v>
      </c>
      <c r="E4387" s="42">
        <v>0.5</v>
      </c>
      <c r="F4387" s="42">
        <f>ROUND(0,7)</f>
        <v>0</v>
      </c>
      <c r="G4387" s="42">
        <f>SmtRes!CX1508</f>
        <v>0</v>
      </c>
      <c r="H4387" s="44">
        <f>SmtRes!CZ1508</f>
        <v>155.63</v>
      </c>
      <c r="I4387" s="43">
        <f>SmtRes!AI1508</f>
        <v>0.94</v>
      </c>
      <c r="J4387" s="44">
        <f>ROUND(H4387*I4387, 2)</f>
        <v>146.29</v>
      </c>
      <c r="K4387" s="43"/>
      <c r="L4387" s="44">
        <f>SmtRes!DF1508</f>
        <v>0</v>
      </c>
    </row>
    <row r="4388" spans="1:82" ht="28.5" x14ac:dyDescent="0.2">
      <c r="A4388" s="40"/>
      <c r="B4388" s="40" t="s">
        <v>1118</v>
      </c>
      <c r="C4388" s="40" t="s">
        <v>1120</v>
      </c>
      <c r="D4388" s="41" t="s">
        <v>651</v>
      </c>
      <c r="E4388" s="42">
        <v>5.0000000000000001E-3</v>
      </c>
      <c r="F4388" s="42">
        <f>ROUND(0,7)</f>
        <v>0</v>
      </c>
      <c r="G4388" s="42">
        <f>SmtRes!CX1509</f>
        <v>0</v>
      </c>
      <c r="H4388" s="44"/>
      <c r="I4388" s="43"/>
      <c r="J4388" s="44">
        <f>SmtRes!CZ1509</f>
        <v>51875.98</v>
      </c>
      <c r="K4388" s="43"/>
      <c r="L4388" s="44">
        <f>SmtRes!DF1509</f>
        <v>0</v>
      </c>
    </row>
    <row r="4389" spans="1:82" ht="28.5" x14ac:dyDescent="0.2">
      <c r="A4389" s="40"/>
      <c r="B4389" s="40" t="str">
        <f>EtalonRes!I2095</f>
        <v>05.1.05.16</v>
      </c>
      <c r="C4389" s="49" t="str">
        <f>EtalonRes!K2095</f>
        <v>Фундаменты сборные железобетонные ВЛ и ОРУ</v>
      </c>
      <c r="D4389" s="50" t="str">
        <f>EtalonRes!O2095</f>
        <v>м3</v>
      </c>
      <c r="E4389" s="51">
        <f>EtalonRes!X2095</f>
        <v>1.01</v>
      </c>
      <c r="F4389" s="51">
        <f>ROUND(0,7)</f>
        <v>0</v>
      </c>
      <c r="G4389" s="51">
        <f>ROUND(EtalonRes!AG2095*Source!I468, 7)</f>
        <v>0</v>
      </c>
      <c r="H4389" s="52"/>
      <c r="I4389" s="53"/>
      <c r="J4389" s="52"/>
      <c r="K4389" s="53"/>
      <c r="L4389" s="52"/>
    </row>
    <row r="4390" spans="1:82" ht="15" x14ac:dyDescent="0.2">
      <c r="A4390" s="40"/>
      <c r="B4390" s="40"/>
      <c r="C4390" s="55" t="s">
        <v>1386</v>
      </c>
      <c r="D4390" s="41"/>
      <c r="E4390" s="42"/>
      <c r="F4390" s="42"/>
      <c r="G4390" s="42"/>
      <c r="H4390" s="44"/>
      <c r="I4390" s="43"/>
      <c r="J4390" s="44"/>
      <c r="K4390" s="43"/>
      <c r="L4390" s="44">
        <f>L4377+L4379+L4380+L4386</f>
        <v>3943.92</v>
      </c>
    </row>
    <row r="4391" spans="1:82" ht="14.25" x14ac:dyDescent="0.2">
      <c r="A4391" s="40"/>
      <c r="B4391" s="40"/>
      <c r="C4391" s="40" t="s">
        <v>1387</v>
      </c>
      <c r="D4391" s="41"/>
      <c r="E4391" s="42"/>
      <c r="F4391" s="42"/>
      <c r="G4391" s="42"/>
      <c r="H4391" s="44"/>
      <c r="I4391" s="43"/>
      <c r="J4391" s="44"/>
      <c r="K4391" s="43"/>
      <c r="L4391" s="44">
        <f>SUM(AR4374:AR4394)+SUM(AS4374:AS4394)+SUM(AT4374:AT4394)+SUM(AU4374:AU4394)+SUM(AV4374:AV4394)</f>
        <v>2326.0500000000002</v>
      </c>
    </row>
    <row r="4392" spans="1:82" ht="14.25" x14ac:dyDescent="0.2">
      <c r="A4392" s="40"/>
      <c r="B4392" s="40" t="s">
        <v>30</v>
      </c>
      <c r="C4392" s="40" t="s">
        <v>1388</v>
      </c>
      <c r="D4392" s="41" t="s">
        <v>1389</v>
      </c>
      <c r="E4392" s="42">
        <f>Source!BZ468</f>
        <v>103</v>
      </c>
      <c r="F4392" s="42"/>
      <c r="G4392" s="42">
        <f>Source!AT468</f>
        <v>103</v>
      </c>
      <c r="H4392" s="44"/>
      <c r="I4392" s="43"/>
      <c r="J4392" s="44"/>
      <c r="K4392" s="43"/>
      <c r="L4392" s="44">
        <f>SUM(AZ4374:AZ4394)</f>
        <v>2395.83</v>
      </c>
    </row>
    <row r="4393" spans="1:82" ht="14.25" x14ac:dyDescent="0.2">
      <c r="A4393" s="49"/>
      <c r="B4393" s="49" t="s">
        <v>31</v>
      </c>
      <c r="C4393" s="49" t="s">
        <v>1390</v>
      </c>
      <c r="D4393" s="50" t="s">
        <v>1389</v>
      </c>
      <c r="E4393" s="51">
        <f>Source!CA468</f>
        <v>60</v>
      </c>
      <c r="F4393" s="51"/>
      <c r="G4393" s="51">
        <f>Source!AU468</f>
        <v>60</v>
      </c>
      <c r="H4393" s="52"/>
      <c r="I4393" s="53"/>
      <c r="J4393" s="52"/>
      <c r="K4393" s="53"/>
      <c r="L4393" s="52">
        <f>SUM(BA4374:BA4394)</f>
        <v>1395.63</v>
      </c>
    </row>
    <row r="4394" spans="1:82" ht="15" x14ac:dyDescent="0.2">
      <c r="C4394" s="67" t="s">
        <v>1391</v>
      </c>
      <c r="D4394" s="67"/>
      <c r="E4394" s="67"/>
      <c r="F4394" s="67"/>
      <c r="G4394" s="67"/>
      <c r="H4394" s="67"/>
      <c r="I4394" s="68">
        <f>K4394/E4374</f>
        <v>7735.38</v>
      </c>
      <c r="J4394" s="68"/>
      <c r="K4394" s="68">
        <f>L4377+L4379+L4386+L4392+L4393+L4380</f>
        <v>7735.38</v>
      </c>
      <c r="L4394" s="68"/>
      <c r="AD4394">
        <f>ROUND((Source!AT468/100)*((ROUND(SUMIF(SmtRes!AQ1503:'SmtRes'!AQ1509,"=1",SmtRes!AD1503:'SmtRes'!AD1509)*Source!I468, 2)+ROUND(SUMIF(SmtRes!AQ1503:'SmtRes'!AQ1509,"=1",SmtRes!AC1503:'SmtRes'!AC1509)*Source!I468, 2))), 2)</f>
        <v>1787.41</v>
      </c>
      <c r="AE4394">
        <f>ROUND((Source!AU468/100)*((ROUND(SUMIF(SmtRes!AQ1503:'SmtRes'!AQ1509,"=1",SmtRes!AD1503:'SmtRes'!AD1509)*Source!I468, 2)+ROUND(SUMIF(SmtRes!AQ1503:'SmtRes'!AQ1509,"=1",SmtRes!AC1503:'SmtRes'!AC1509)*Source!I468, 2))), 2)</f>
        <v>1041.21</v>
      </c>
      <c r="AN4394" s="54">
        <f>L4377+L4379+L4386+L4392+L4393+L4380</f>
        <v>7735.38</v>
      </c>
      <c r="AO4394" s="54">
        <f>L4379</f>
        <v>1617.8700000000001</v>
      </c>
      <c r="AQ4394" t="s">
        <v>1392</v>
      </c>
      <c r="AR4394" s="54">
        <f>L4377</f>
        <v>1617.21</v>
      </c>
      <c r="AT4394" s="54">
        <f>L4380</f>
        <v>708.84</v>
      </c>
      <c r="AV4394" t="s">
        <v>1392</v>
      </c>
      <c r="AW4394" s="54">
        <f>L4386</f>
        <v>0</v>
      </c>
      <c r="AZ4394">
        <f>Source!X468</f>
        <v>2395.83</v>
      </c>
      <c r="BA4394">
        <f>Source!Y468</f>
        <v>1395.63</v>
      </c>
      <c r="CD4394">
        <v>1</v>
      </c>
    </row>
    <row r="4395" spans="1:82" ht="135" x14ac:dyDescent="0.2">
      <c r="A4395" s="38" t="s">
        <v>468</v>
      </c>
      <c r="B4395" s="40" t="s">
        <v>1604</v>
      </c>
      <c r="C4395" s="40" t="s">
        <v>1605</v>
      </c>
      <c r="D4395" s="41" t="str">
        <f>Source!H469</f>
        <v>м3</v>
      </c>
      <c r="E4395" s="42">
        <f>Source!K469</f>
        <v>1</v>
      </c>
      <c r="F4395" s="42"/>
      <c r="G4395" s="42">
        <f>Source!I469</f>
        <v>1</v>
      </c>
      <c r="H4395" s="44"/>
      <c r="I4395" s="43"/>
      <c r="J4395" s="44"/>
      <c r="K4395" s="43"/>
      <c r="L4395" s="44"/>
    </row>
    <row r="4396" spans="1:82" ht="14.25" x14ac:dyDescent="0.2">
      <c r="C4396" s="45" t="str">
        <f>Source!CB469</f>
        <v>прим. демонтаж</v>
      </c>
    </row>
    <row r="4397" spans="1:82" ht="51" x14ac:dyDescent="0.2">
      <c r="B4397" s="46" t="str">
        <f>Source!EO469</f>
        <v>Поправка: 571/пр_2022_т.2_п.1</v>
      </c>
      <c r="C4397" s="46" t="str">
        <f>Source!CN469</f>
        <v>Поправка: 571/пр_2022_т.2_п.1  Наименование: При демонтаже (разборке) сборных бетонных и железобетонных конструкций</v>
      </c>
    </row>
    <row r="4398" spans="1:82" ht="15" x14ac:dyDescent="0.2">
      <c r="A4398" s="39"/>
      <c r="B4398" s="42">
        <v>1</v>
      </c>
      <c r="C4398" s="39" t="s">
        <v>1380</v>
      </c>
      <c r="D4398" s="41" t="s">
        <v>1062</v>
      </c>
      <c r="E4398" s="47"/>
      <c r="F4398" s="42"/>
      <c r="G4398" s="47">
        <f>Source!U469</f>
        <v>3.048</v>
      </c>
      <c r="H4398" s="42"/>
      <c r="I4398" s="42"/>
      <c r="J4398" s="42"/>
      <c r="K4398" s="42"/>
      <c r="L4398" s="48">
        <f>SUM(L4399:L4399)-SUMIF(CE4399:CE4399, 1, L4399:L4399)</f>
        <v>1375.35</v>
      </c>
    </row>
    <row r="4399" spans="1:82" ht="28.5" x14ac:dyDescent="0.2">
      <c r="A4399" s="40"/>
      <c r="B4399" s="40" t="s">
        <v>1092</v>
      </c>
      <c r="C4399" s="40" t="s">
        <v>1093</v>
      </c>
      <c r="D4399" s="41" t="s">
        <v>1062</v>
      </c>
      <c r="E4399" s="42">
        <v>3.81</v>
      </c>
      <c r="F4399" s="42">
        <f>ROUND(0.8,7)</f>
        <v>0.8</v>
      </c>
      <c r="G4399" s="42">
        <f>SmtRes!CX1510</f>
        <v>3.048</v>
      </c>
      <c r="H4399" s="44"/>
      <c r="I4399" s="43"/>
      <c r="J4399" s="44">
        <f>SmtRes!CZ1510</f>
        <v>451.23</v>
      </c>
      <c r="K4399" s="43"/>
      <c r="L4399" s="44">
        <f>SmtRes!DI1510</f>
        <v>1375.35</v>
      </c>
    </row>
    <row r="4400" spans="1:82" ht="15" x14ac:dyDescent="0.2">
      <c r="A4400" s="39"/>
      <c r="B4400" s="42">
        <v>2</v>
      </c>
      <c r="C4400" s="39" t="s">
        <v>1381</v>
      </c>
      <c r="D4400" s="41"/>
      <c r="E4400" s="47"/>
      <c r="F4400" s="42"/>
      <c r="G4400" s="47"/>
      <c r="H4400" s="42"/>
      <c r="I4400" s="42"/>
      <c r="J4400" s="42"/>
      <c r="K4400" s="42"/>
      <c r="L4400" s="48">
        <f>SUM(L4401:L4406)-SUMIF(CE4401:CE4406, 1, L4401:L4406)</f>
        <v>1357.97</v>
      </c>
    </row>
    <row r="4401" spans="1:83" ht="15" x14ac:dyDescent="0.2">
      <c r="A4401" s="39"/>
      <c r="B4401" s="42"/>
      <c r="C4401" s="39" t="s">
        <v>1385</v>
      </c>
      <c r="D4401" s="41" t="s">
        <v>1062</v>
      </c>
      <c r="E4401" s="47"/>
      <c r="F4401" s="42"/>
      <c r="G4401" s="47">
        <f>Source!V469</f>
        <v>0.94399999999999995</v>
      </c>
      <c r="H4401" s="42"/>
      <c r="I4401" s="42"/>
      <c r="J4401" s="42"/>
      <c r="K4401" s="42"/>
      <c r="L4401" s="48">
        <f>SUMIF(CE4402:CE4406, 1, L4402:L4406)</f>
        <v>606.1</v>
      </c>
      <c r="CE4401">
        <v>1</v>
      </c>
    </row>
    <row r="4402" spans="1:83" ht="28.5" x14ac:dyDescent="0.2">
      <c r="A4402" s="40"/>
      <c r="B4402" s="40" t="s">
        <v>1109</v>
      </c>
      <c r="C4402" s="40" t="s">
        <v>1111</v>
      </c>
      <c r="D4402" s="41" t="s">
        <v>961</v>
      </c>
      <c r="E4402" s="42">
        <v>0.93</v>
      </c>
      <c r="F4402" s="42">
        <f>ROUND(0.8,7)</f>
        <v>0.8</v>
      </c>
      <c r="G4402" s="42">
        <f>SmtRes!CX1512</f>
        <v>0.74399999999999999</v>
      </c>
      <c r="H4402" s="44"/>
      <c r="I4402" s="43"/>
      <c r="J4402" s="44">
        <f>SmtRes!CZ1512</f>
        <v>1472.33</v>
      </c>
      <c r="K4402" s="43"/>
      <c r="L4402" s="44">
        <f>SmtRes!DG1512</f>
        <v>1095.4100000000001</v>
      </c>
    </row>
    <row r="4403" spans="1:83" ht="28.5" x14ac:dyDescent="0.2">
      <c r="A4403" s="40"/>
      <c r="B4403" s="40" t="s">
        <v>1068</v>
      </c>
      <c r="C4403" s="40" t="s">
        <v>1382</v>
      </c>
      <c r="D4403" s="41" t="s">
        <v>1062</v>
      </c>
      <c r="E4403" s="42">
        <f>SmtRes!DO1512*SmtRes!AT1512</f>
        <v>0.93</v>
      </c>
      <c r="F4403" s="42">
        <f>ROUND(0.8,7)</f>
        <v>0.8</v>
      </c>
      <c r="G4403" s="42">
        <f>SmtRes!DO1512*SmtRes!CX1512</f>
        <v>0.74399999999999999</v>
      </c>
      <c r="H4403" s="44"/>
      <c r="I4403" s="43"/>
      <c r="J4403" s="44">
        <f>ROUND(SmtRes!AG1512/SmtRes!DO1512, 2)</f>
        <v>642.05999999999995</v>
      </c>
      <c r="K4403" s="43"/>
      <c r="L4403" s="44">
        <f>SmtRes!DH1512</f>
        <v>477.69</v>
      </c>
      <c r="CE4403">
        <v>1</v>
      </c>
    </row>
    <row r="4404" spans="1:83" ht="28.5" x14ac:dyDescent="0.2">
      <c r="A4404" s="40"/>
      <c r="B4404" s="40" t="s">
        <v>1072</v>
      </c>
      <c r="C4404" s="40" t="s">
        <v>1074</v>
      </c>
      <c r="D4404" s="41" t="s">
        <v>961</v>
      </c>
      <c r="E4404" s="42">
        <v>0.25</v>
      </c>
      <c r="F4404" s="42">
        <f>ROUND(0.8,7)</f>
        <v>0.8</v>
      </c>
      <c r="G4404" s="42">
        <f>SmtRes!CX1513</f>
        <v>0.2</v>
      </c>
      <c r="H4404" s="44">
        <f>SmtRes!CZ1513</f>
        <v>1070.99</v>
      </c>
      <c r="I4404" s="43">
        <f>SmtRes!AJ1513</f>
        <v>1.19</v>
      </c>
      <c r="J4404" s="44">
        <f>ROUND(H4404*I4404, 2)</f>
        <v>1274.48</v>
      </c>
      <c r="K4404" s="43"/>
      <c r="L4404" s="44">
        <f>SmtRes!DG1513</f>
        <v>254.9</v>
      </c>
    </row>
    <row r="4405" spans="1:83" ht="28.5" x14ac:dyDescent="0.2">
      <c r="A4405" s="40"/>
      <c r="B4405" s="40" t="s">
        <v>1068</v>
      </c>
      <c r="C4405" s="40" t="s">
        <v>1382</v>
      </c>
      <c r="D4405" s="41" t="s">
        <v>1062</v>
      </c>
      <c r="E4405" s="42">
        <f>SmtRes!DO1513*SmtRes!AT1513</f>
        <v>0.25</v>
      </c>
      <c r="F4405" s="42">
        <f>ROUND(0.8,7)</f>
        <v>0.8</v>
      </c>
      <c r="G4405" s="42">
        <f>SmtRes!DO1513*SmtRes!CX1513</f>
        <v>0.2</v>
      </c>
      <c r="H4405" s="44"/>
      <c r="I4405" s="43"/>
      <c r="J4405" s="44">
        <f>ROUND(SmtRes!AG1513/SmtRes!DO1513, 2)</f>
        <v>642.05999999999995</v>
      </c>
      <c r="K4405" s="43"/>
      <c r="L4405" s="44">
        <f>SmtRes!DH1513</f>
        <v>128.41</v>
      </c>
      <c r="CE4405">
        <v>1</v>
      </c>
    </row>
    <row r="4406" spans="1:83" ht="57" x14ac:dyDescent="0.2">
      <c r="A4406" s="40"/>
      <c r="B4406" s="40" t="s">
        <v>1112</v>
      </c>
      <c r="C4406" s="40" t="s">
        <v>1114</v>
      </c>
      <c r="D4406" s="41" t="s">
        <v>961</v>
      </c>
      <c r="E4406" s="42">
        <v>0.1</v>
      </c>
      <c r="F4406" s="42">
        <f>ROUND(0.8,7)</f>
        <v>0.8</v>
      </c>
      <c r="G4406" s="42">
        <f>SmtRes!CX1514</f>
        <v>0.08</v>
      </c>
      <c r="H4406" s="44"/>
      <c r="I4406" s="43"/>
      <c r="J4406" s="44">
        <f>SmtRes!CZ1514</f>
        <v>95.79</v>
      </c>
      <c r="K4406" s="43"/>
      <c r="L4406" s="44">
        <f>SmtRes!DG1514</f>
        <v>7.66</v>
      </c>
    </row>
    <row r="4407" spans="1:83" ht="15" x14ac:dyDescent="0.2">
      <c r="A4407" s="39"/>
      <c r="B4407" s="42">
        <v>4</v>
      </c>
      <c r="C4407" s="39" t="s">
        <v>1475</v>
      </c>
      <c r="D4407" s="41"/>
      <c r="E4407" s="47"/>
      <c r="F4407" s="42"/>
      <c r="G4407" s="47"/>
      <c r="H4407" s="42"/>
      <c r="I4407" s="42"/>
      <c r="J4407" s="42"/>
      <c r="K4407" s="42"/>
      <c r="L4407" s="48">
        <f>SUM(L4408:L4409)-SUMIF(CE4408:CE4409, 1, L4408:L4409)</f>
        <v>0</v>
      </c>
    </row>
    <row r="4408" spans="1:83" ht="57" x14ac:dyDescent="0.2">
      <c r="A4408" s="40"/>
      <c r="B4408" s="40" t="s">
        <v>1115</v>
      </c>
      <c r="C4408" s="40" t="s">
        <v>1117</v>
      </c>
      <c r="D4408" s="41" t="s">
        <v>1100</v>
      </c>
      <c r="E4408" s="42">
        <v>0.1</v>
      </c>
      <c r="F4408" s="42">
        <f>ROUND(0,7)</f>
        <v>0</v>
      </c>
      <c r="G4408" s="42">
        <f>SmtRes!CX1515</f>
        <v>0</v>
      </c>
      <c r="H4408" s="44">
        <f>SmtRes!CZ1515</f>
        <v>155.63</v>
      </c>
      <c r="I4408" s="43">
        <f>SmtRes!AI1515</f>
        <v>0.94</v>
      </c>
      <c r="J4408" s="44">
        <f>ROUND(H4408*I4408, 2)</f>
        <v>146.29</v>
      </c>
      <c r="K4408" s="43"/>
      <c r="L4408" s="44">
        <f>SmtRes!DF1515</f>
        <v>0</v>
      </c>
    </row>
    <row r="4409" spans="1:83" ht="28.5" x14ac:dyDescent="0.2">
      <c r="A4409" s="40"/>
      <c r="B4409" s="40" t="s">
        <v>1118</v>
      </c>
      <c r="C4409" s="40" t="s">
        <v>1120</v>
      </c>
      <c r="D4409" s="41" t="s">
        <v>651</v>
      </c>
      <c r="E4409" s="42">
        <v>1E-3</v>
      </c>
      <c r="F4409" s="42">
        <f>ROUND(0,7)</f>
        <v>0</v>
      </c>
      <c r="G4409" s="42">
        <f>SmtRes!CX1516</f>
        <v>0</v>
      </c>
      <c r="H4409" s="44"/>
      <c r="I4409" s="43"/>
      <c r="J4409" s="44">
        <f>SmtRes!CZ1516</f>
        <v>51875.98</v>
      </c>
      <c r="K4409" s="43"/>
      <c r="L4409" s="44">
        <f>SmtRes!DF1516</f>
        <v>0</v>
      </c>
    </row>
    <row r="4410" spans="1:83" ht="28.5" x14ac:dyDescent="0.2">
      <c r="A4410" s="40"/>
      <c r="B4410" s="40" t="str">
        <f>EtalonRes!I2103</f>
        <v>05.1.05.16</v>
      </c>
      <c r="C4410" s="49" t="str">
        <f>EtalonRes!K2103</f>
        <v>Фундаменты сборные железобетонные ВЛ и ОРУ</v>
      </c>
      <c r="D4410" s="50" t="str">
        <f>EtalonRes!O2103</f>
        <v>м3</v>
      </c>
      <c r="E4410" s="51">
        <f>EtalonRes!X2103</f>
        <v>1.01</v>
      </c>
      <c r="F4410" s="51">
        <f>ROUND(0,7)</f>
        <v>0</v>
      </c>
      <c r="G4410" s="51">
        <f>ROUND(EtalonRes!AG2103*Source!I469, 7)</f>
        <v>0</v>
      </c>
      <c r="H4410" s="52"/>
      <c r="I4410" s="53"/>
      <c r="J4410" s="52"/>
      <c r="K4410" s="53"/>
      <c r="L4410" s="52"/>
    </row>
    <row r="4411" spans="1:83" ht="15" x14ac:dyDescent="0.2">
      <c r="A4411" s="40"/>
      <c r="B4411" s="40"/>
      <c r="C4411" s="55" t="s">
        <v>1386</v>
      </c>
      <c r="D4411" s="41"/>
      <c r="E4411" s="42"/>
      <c r="F4411" s="42"/>
      <c r="G4411" s="42"/>
      <c r="H4411" s="44"/>
      <c r="I4411" s="43"/>
      <c r="J4411" s="44"/>
      <c r="K4411" s="43"/>
      <c r="L4411" s="44">
        <f>L4398+L4400+L4401+L4407</f>
        <v>3339.4199999999996</v>
      </c>
    </row>
    <row r="4412" spans="1:83" ht="14.25" x14ac:dyDescent="0.2">
      <c r="A4412" s="40"/>
      <c r="B4412" s="40"/>
      <c r="C4412" s="40" t="s">
        <v>1387</v>
      </c>
      <c r="D4412" s="41"/>
      <c r="E4412" s="42"/>
      <c r="F4412" s="42"/>
      <c r="G4412" s="42"/>
      <c r="H4412" s="44"/>
      <c r="I4412" s="43"/>
      <c r="J4412" s="44"/>
      <c r="K4412" s="43"/>
      <c r="L4412" s="44">
        <f>SUM(AR4395:AR4415)+SUM(AS4395:AS4415)+SUM(AT4395:AT4415)+SUM(AU4395:AU4415)+SUM(AV4395:AV4415)</f>
        <v>1981.4499999999998</v>
      </c>
    </row>
    <row r="4413" spans="1:83" ht="14.25" x14ac:dyDescent="0.2">
      <c r="A4413" s="40"/>
      <c r="B4413" s="40" t="s">
        <v>30</v>
      </c>
      <c r="C4413" s="40" t="s">
        <v>1388</v>
      </c>
      <c r="D4413" s="41" t="s">
        <v>1389</v>
      </c>
      <c r="E4413" s="42">
        <f>Source!BZ469</f>
        <v>103</v>
      </c>
      <c r="F4413" s="42"/>
      <c r="G4413" s="42">
        <f>Source!AT469</f>
        <v>103</v>
      </c>
      <c r="H4413" s="44"/>
      <c r="I4413" s="43"/>
      <c r="J4413" s="44"/>
      <c r="K4413" s="43"/>
      <c r="L4413" s="44">
        <f>SUM(AZ4395:AZ4415)</f>
        <v>2040.89</v>
      </c>
    </row>
    <row r="4414" spans="1:83" ht="14.25" x14ac:dyDescent="0.2">
      <c r="A4414" s="49"/>
      <c r="B4414" s="49" t="s">
        <v>31</v>
      </c>
      <c r="C4414" s="49" t="s">
        <v>1390</v>
      </c>
      <c r="D4414" s="50" t="s">
        <v>1389</v>
      </c>
      <c r="E4414" s="51">
        <f>Source!CA469</f>
        <v>60</v>
      </c>
      <c r="F4414" s="51"/>
      <c r="G4414" s="51">
        <f>Source!AU469</f>
        <v>60</v>
      </c>
      <c r="H4414" s="52"/>
      <c r="I4414" s="53"/>
      <c r="J4414" s="52"/>
      <c r="K4414" s="53"/>
      <c r="L4414" s="52">
        <f>SUM(BA4395:BA4415)</f>
        <v>1188.8699999999999</v>
      </c>
    </row>
    <row r="4415" spans="1:83" ht="15" x14ac:dyDescent="0.2">
      <c r="C4415" s="67" t="s">
        <v>1391</v>
      </c>
      <c r="D4415" s="67"/>
      <c r="E4415" s="67"/>
      <c r="F4415" s="67"/>
      <c r="G4415" s="67"/>
      <c r="H4415" s="67"/>
      <c r="I4415" s="68">
        <f>K4415/E4395</f>
        <v>6569.18</v>
      </c>
      <c r="J4415" s="68"/>
      <c r="K4415" s="68">
        <f>L4398+L4400+L4407+L4413+L4414+L4401</f>
        <v>6569.18</v>
      </c>
      <c r="L4415" s="68"/>
      <c r="AD4415">
        <f>ROUND((Source!AT469/100)*((ROUND(SUMIF(SmtRes!AQ1510:'SmtRes'!AQ1516,"=1",SmtRes!AD1510:'SmtRes'!AD1516)*Source!I469, 2)+ROUND(SUMIF(SmtRes!AQ1510:'SmtRes'!AQ1516,"=1",SmtRes!AC1510:'SmtRes'!AC1516)*Source!I469, 2))), 2)</f>
        <v>1787.41</v>
      </c>
      <c r="AE4415">
        <f>ROUND((Source!AU469/100)*((ROUND(SUMIF(SmtRes!AQ1510:'SmtRes'!AQ1516,"=1",SmtRes!AD1510:'SmtRes'!AD1516)*Source!I469, 2)+ROUND(SUMIF(SmtRes!AQ1510:'SmtRes'!AQ1516,"=1",SmtRes!AC1510:'SmtRes'!AC1516)*Source!I469, 2))), 2)</f>
        <v>1041.21</v>
      </c>
      <c r="AN4415" s="54">
        <f>L4398+L4400+L4407+L4413+L4414+L4401</f>
        <v>6569.18</v>
      </c>
      <c r="AO4415" s="54">
        <f>L4400</f>
        <v>1357.97</v>
      </c>
      <c r="AQ4415" t="s">
        <v>1392</v>
      </c>
      <c r="AR4415" s="54">
        <f>L4398</f>
        <v>1375.35</v>
      </c>
      <c r="AT4415" s="54">
        <f>L4401</f>
        <v>606.1</v>
      </c>
      <c r="AV4415" t="s">
        <v>1392</v>
      </c>
      <c r="AW4415" s="54">
        <f>L4407</f>
        <v>0</v>
      </c>
      <c r="AZ4415">
        <f>Source!X469</f>
        <v>2040.89</v>
      </c>
      <c r="BA4415">
        <f>Source!Y469</f>
        <v>1188.8699999999999</v>
      </c>
      <c r="CD4415">
        <v>1</v>
      </c>
    </row>
    <row r="4416" spans="1:83" ht="135" x14ac:dyDescent="0.2">
      <c r="A4416" s="38" t="s">
        <v>472</v>
      </c>
      <c r="B4416" s="40" t="s">
        <v>1606</v>
      </c>
      <c r="C4416" s="40" t="s">
        <v>1607</v>
      </c>
      <c r="D4416" s="41" t="str">
        <f>Source!H470</f>
        <v>м3</v>
      </c>
      <c r="E4416" s="42">
        <f>Source!K470</f>
        <v>1</v>
      </c>
      <c r="F4416" s="42"/>
      <c r="G4416" s="42">
        <f>Source!I470</f>
        <v>1</v>
      </c>
      <c r="H4416" s="44"/>
      <c r="I4416" s="43"/>
      <c r="J4416" s="44"/>
      <c r="K4416" s="43"/>
      <c r="L4416" s="44"/>
    </row>
    <row r="4417" spans="1:83" ht="14.25" x14ac:dyDescent="0.2">
      <c r="C4417" s="45" t="str">
        <f>Source!CB470</f>
        <v>прим. демонтаж</v>
      </c>
    </row>
    <row r="4418" spans="1:83" ht="51" x14ac:dyDescent="0.2">
      <c r="B4418" s="46" t="str">
        <f>Source!EO470</f>
        <v>Поправка: 571/пр_2022_т.2_п.1</v>
      </c>
      <c r="C4418" s="46" t="str">
        <f>Source!CN470</f>
        <v>Поправка: 571/пр_2022_т.2_п.1  Наименование: При демонтаже (разборке) сборных бетонных и железобетонных конструкций</v>
      </c>
    </row>
    <row r="4419" spans="1:83" ht="15" x14ac:dyDescent="0.2">
      <c r="A4419" s="39"/>
      <c r="B4419" s="42">
        <v>1</v>
      </c>
      <c r="C4419" s="39" t="s">
        <v>1380</v>
      </c>
      <c r="D4419" s="41" t="s">
        <v>1062</v>
      </c>
      <c r="E4419" s="47"/>
      <c r="F4419" s="42"/>
      <c r="G4419" s="47">
        <f>Source!U470</f>
        <v>2.8239999999999998</v>
      </c>
      <c r="H4419" s="42"/>
      <c r="I4419" s="42"/>
      <c r="J4419" s="42"/>
      <c r="K4419" s="42"/>
      <c r="L4419" s="48">
        <f>SUM(L4420:L4420)-SUMIF(CE4420:CE4420, 1, L4420:L4420)</f>
        <v>1274.27</v>
      </c>
    </row>
    <row r="4420" spans="1:83" ht="28.5" x14ac:dyDescent="0.2">
      <c r="A4420" s="40"/>
      <c r="B4420" s="40" t="s">
        <v>1092</v>
      </c>
      <c r="C4420" s="40" t="s">
        <v>1093</v>
      </c>
      <c r="D4420" s="41" t="s">
        <v>1062</v>
      </c>
      <c r="E4420" s="42">
        <v>3.53</v>
      </c>
      <c r="F4420" s="42">
        <f>ROUND(0.8,7)</f>
        <v>0.8</v>
      </c>
      <c r="G4420" s="42">
        <f>SmtRes!CX1517</f>
        <v>2.8239999999999998</v>
      </c>
      <c r="H4420" s="44"/>
      <c r="I4420" s="43"/>
      <c r="J4420" s="44">
        <f>SmtRes!CZ1517</f>
        <v>451.23</v>
      </c>
      <c r="K4420" s="43"/>
      <c r="L4420" s="44">
        <f>SmtRes!DI1517</f>
        <v>1274.27</v>
      </c>
    </row>
    <row r="4421" spans="1:83" ht="15" x14ac:dyDescent="0.2">
      <c r="A4421" s="39"/>
      <c r="B4421" s="42">
        <v>2</v>
      </c>
      <c r="C4421" s="39" t="s">
        <v>1381</v>
      </c>
      <c r="D4421" s="41"/>
      <c r="E4421" s="47"/>
      <c r="F4421" s="42"/>
      <c r="G4421" s="47"/>
      <c r="H4421" s="42"/>
      <c r="I4421" s="42"/>
      <c r="J4421" s="42"/>
      <c r="K4421" s="42"/>
      <c r="L4421" s="48">
        <f>SUM(L4422:L4427)-SUMIF(CE4422:CE4427, 1, L4422:L4427)</f>
        <v>1255.1199999999997</v>
      </c>
    </row>
    <row r="4422" spans="1:83" ht="15" x14ac:dyDescent="0.2">
      <c r="A4422" s="39"/>
      <c r="B4422" s="42"/>
      <c r="C4422" s="39" t="s">
        <v>1385</v>
      </c>
      <c r="D4422" s="41" t="s">
        <v>1062</v>
      </c>
      <c r="E4422" s="47"/>
      <c r="F4422" s="42"/>
      <c r="G4422" s="47">
        <f>Source!V470</f>
        <v>0.87199999999999989</v>
      </c>
      <c r="H4422" s="42"/>
      <c r="I4422" s="42"/>
      <c r="J4422" s="42"/>
      <c r="K4422" s="42"/>
      <c r="L4422" s="48">
        <f>SUMIF(CE4423:CE4427, 1, L4423:L4427)</f>
        <v>559.88</v>
      </c>
      <c r="CE4422">
        <v>1</v>
      </c>
    </row>
    <row r="4423" spans="1:83" ht="28.5" x14ac:dyDescent="0.2">
      <c r="A4423" s="40"/>
      <c r="B4423" s="40" t="s">
        <v>1109</v>
      </c>
      <c r="C4423" s="40" t="s">
        <v>1111</v>
      </c>
      <c r="D4423" s="41" t="s">
        <v>961</v>
      </c>
      <c r="E4423" s="42">
        <v>0.86</v>
      </c>
      <c r="F4423" s="42">
        <f>ROUND(0.8,7)</f>
        <v>0.8</v>
      </c>
      <c r="G4423" s="42">
        <f>SmtRes!CX1519</f>
        <v>0.68799999999999994</v>
      </c>
      <c r="H4423" s="44"/>
      <c r="I4423" s="43"/>
      <c r="J4423" s="44">
        <f>SmtRes!CZ1519</f>
        <v>1472.33</v>
      </c>
      <c r="K4423" s="43"/>
      <c r="L4423" s="44">
        <f>SmtRes!DG1519</f>
        <v>1012.96</v>
      </c>
    </row>
    <row r="4424" spans="1:83" ht="28.5" x14ac:dyDescent="0.2">
      <c r="A4424" s="40"/>
      <c r="B4424" s="40" t="s">
        <v>1068</v>
      </c>
      <c r="C4424" s="40" t="s">
        <v>1382</v>
      </c>
      <c r="D4424" s="41" t="s">
        <v>1062</v>
      </c>
      <c r="E4424" s="42">
        <f>SmtRes!DO1519*SmtRes!AT1519</f>
        <v>0.86</v>
      </c>
      <c r="F4424" s="42">
        <f>ROUND(0.8,7)</f>
        <v>0.8</v>
      </c>
      <c r="G4424" s="42">
        <f>SmtRes!DO1519*SmtRes!CX1519</f>
        <v>0.68799999999999994</v>
      </c>
      <c r="H4424" s="44"/>
      <c r="I4424" s="43"/>
      <c r="J4424" s="44">
        <f>ROUND(SmtRes!AG1519/SmtRes!DO1519, 2)</f>
        <v>642.05999999999995</v>
      </c>
      <c r="K4424" s="43"/>
      <c r="L4424" s="44">
        <f>SmtRes!DH1519</f>
        <v>441.74</v>
      </c>
      <c r="CE4424">
        <v>1</v>
      </c>
    </row>
    <row r="4425" spans="1:83" ht="28.5" x14ac:dyDescent="0.2">
      <c r="A4425" s="40"/>
      <c r="B4425" s="40" t="s">
        <v>1072</v>
      </c>
      <c r="C4425" s="40" t="s">
        <v>1074</v>
      </c>
      <c r="D4425" s="41" t="s">
        <v>961</v>
      </c>
      <c r="E4425" s="42">
        <v>0.23</v>
      </c>
      <c r="F4425" s="42">
        <f>ROUND(0.8,7)</f>
        <v>0.8</v>
      </c>
      <c r="G4425" s="42">
        <f>SmtRes!CX1520</f>
        <v>0.184</v>
      </c>
      <c r="H4425" s="44">
        <f>SmtRes!CZ1520</f>
        <v>1070.99</v>
      </c>
      <c r="I4425" s="43">
        <f>SmtRes!AJ1520</f>
        <v>1.19</v>
      </c>
      <c r="J4425" s="44">
        <f>ROUND(H4425*I4425, 2)</f>
        <v>1274.48</v>
      </c>
      <c r="K4425" s="43"/>
      <c r="L4425" s="44">
        <f>SmtRes!DG1520</f>
        <v>234.5</v>
      </c>
    </row>
    <row r="4426" spans="1:83" ht="28.5" x14ac:dyDescent="0.2">
      <c r="A4426" s="40"/>
      <c r="B4426" s="40" t="s">
        <v>1068</v>
      </c>
      <c r="C4426" s="40" t="s">
        <v>1382</v>
      </c>
      <c r="D4426" s="41" t="s">
        <v>1062</v>
      </c>
      <c r="E4426" s="42">
        <f>SmtRes!DO1520*SmtRes!AT1520</f>
        <v>0.23</v>
      </c>
      <c r="F4426" s="42">
        <f>ROUND(0.8,7)</f>
        <v>0.8</v>
      </c>
      <c r="G4426" s="42">
        <f>SmtRes!DO1520*SmtRes!CX1520</f>
        <v>0.184</v>
      </c>
      <c r="H4426" s="44"/>
      <c r="I4426" s="43"/>
      <c r="J4426" s="44">
        <f>ROUND(SmtRes!AG1520/SmtRes!DO1520, 2)</f>
        <v>642.05999999999995</v>
      </c>
      <c r="K4426" s="43"/>
      <c r="L4426" s="44">
        <f>SmtRes!DH1520</f>
        <v>118.14</v>
      </c>
      <c r="CE4426">
        <v>1</v>
      </c>
    </row>
    <row r="4427" spans="1:83" ht="57" x14ac:dyDescent="0.2">
      <c r="A4427" s="40"/>
      <c r="B4427" s="40" t="s">
        <v>1112</v>
      </c>
      <c r="C4427" s="40" t="s">
        <v>1114</v>
      </c>
      <c r="D4427" s="41" t="s">
        <v>961</v>
      </c>
      <c r="E4427" s="42">
        <v>0.1</v>
      </c>
      <c r="F4427" s="42">
        <f>ROUND(0.8,7)</f>
        <v>0.8</v>
      </c>
      <c r="G4427" s="42">
        <f>SmtRes!CX1521</f>
        <v>0.08</v>
      </c>
      <c r="H4427" s="44"/>
      <c r="I4427" s="43"/>
      <c r="J4427" s="44">
        <f>SmtRes!CZ1521</f>
        <v>95.79</v>
      </c>
      <c r="K4427" s="43"/>
      <c r="L4427" s="44">
        <f>SmtRes!DG1521</f>
        <v>7.66</v>
      </c>
    </row>
    <row r="4428" spans="1:83" ht="15" x14ac:dyDescent="0.2">
      <c r="A4428" s="39"/>
      <c r="B4428" s="42">
        <v>4</v>
      </c>
      <c r="C4428" s="39" t="s">
        <v>1475</v>
      </c>
      <c r="D4428" s="41"/>
      <c r="E4428" s="47"/>
      <c r="F4428" s="42"/>
      <c r="G4428" s="47"/>
      <c r="H4428" s="42"/>
      <c r="I4428" s="42"/>
      <c r="J4428" s="42"/>
      <c r="K4428" s="42"/>
      <c r="L4428" s="48">
        <f>SUM(L4429:L4430)-SUMIF(CE4429:CE4430, 1, L4429:L4430)</f>
        <v>0</v>
      </c>
    </row>
    <row r="4429" spans="1:83" ht="57" x14ac:dyDescent="0.2">
      <c r="A4429" s="40"/>
      <c r="B4429" s="40" t="s">
        <v>1115</v>
      </c>
      <c r="C4429" s="40" t="s">
        <v>1117</v>
      </c>
      <c r="D4429" s="41" t="s">
        <v>1100</v>
      </c>
      <c r="E4429" s="42">
        <v>0.1</v>
      </c>
      <c r="F4429" s="42">
        <f>ROUND(0,7)</f>
        <v>0</v>
      </c>
      <c r="G4429" s="42">
        <f>SmtRes!CX1522</f>
        <v>0</v>
      </c>
      <c r="H4429" s="44">
        <f>SmtRes!CZ1522</f>
        <v>155.63</v>
      </c>
      <c r="I4429" s="43">
        <f>SmtRes!AI1522</f>
        <v>0.94</v>
      </c>
      <c r="J4429" s="44">
        <f>ROUND(H4429*I4429, 2)</f>
        <v>146.29</v>
      </c>
      <c r="K4429" s="43"/>
      <c r="L4429" s="44">
        <f>SmtRes!DF1522</f>
        <v>0</v>
      </c>
    </row>
    <row r="4430" spans="1:83" ht="28.5" x14ac:dyDescent="0.2">
      <c r="A4430" s="40"/>
      <c r="B4430" s="40" t="s">
        <v>1118</v>
      </c>
      <c r="C4430" s="40" t="s">
        <v>1120</v>
      </c>
      <c r="D4430" s="41" t="s">
        <v>651</v>
      </c>
      <c r="E4430" s="42">
        <v>1E-3</v>
      </c>
      <c r="F4430" s="42">
        <f>ROUND(0,7)</f>
        <v>0</v>
      </c>
      <c r="G4430" s="42">
        <f>SmtRes!CX1523</f>
        <v>0</v>
      </c>
      <c r="H4430" s="44"/>
      <c r="I4430" s="43"/>
      <c r="J4430" s="44">
        <f>SmtRes!CZ1523</f>
        <v>51875.98</v>
      </c>
      <c r="K4430" s="43"/>
      <c r="L4430" s="44">
        <f>SmtRes!DF1523</f>
        <v>0</v>
      </c>
    </row>
    <row r="4431" spans="1:83" ht="28.5" x14ac:dyDescent="0.2">
      <c r="A4431" s="40"/>
      <c r="B4431" s="40" t="str">
        <f>EtalonRes!I2111</f>
        <v>05.1.05.16</v>
      </c>
      <c r="C4431" s="49" t="str">
        <f>EtalonRes!K2111</f>
        <v>Фундаменты сборные железобетонные ВЛ и ОРУ</v>
      </c>
      <c r="D4431" s="50" t="str">
        <f>EtalonRes!O2111</f>
        <v>м3</v>
      </c>
      <c r="E4431" s="51">
        <f>EtalonRes!X2111</f>
        <v>1.01</v>
      </c>
      <c r="F4431" s="51">
        <f>ROUND(0,7)</f>
        <v>0</v>
      </c>
      <c r="G4431" s="51">
        <f>ROUND(EtalonRes!AG2111*Source!I470, 7)</f>
        <v>0</v>
      </c>
      <c r="H4431" s="52"/>
      <c r="I4431" s="53"/>
      <c r="J4431" s="52"/>
      <c r="K4431" s="53"/>
      <c r="L4431" s="52"/>
    </row>
    <row r="4432" spans="1:83" ht="15" x14ac:dyDescent="0.2">
      <c r="A4432" s="40"/>
      <c r="B4432" s="40"/>
      <c r="C4432" s="55" t="s">
        <v>1386</v>
      </c>
      <c r="D4432" s="41"/>
      <c r="E4432" s="42"/>
      <c r="F4432" s="42"/>
      <c r="G4432" s="42"/>
      <c r="H4432" s="44"/>
      <c r="I4432" s="43"/>
      <c r="J4432" s="44"/>
      <c r="K4432" s="43"/>
      <c r="L4432" s="44">
        <f>L4419+L4421+L4422+L4428</f>
        <v>3089.2699999999995</v>
      </c>
    </row>
    <row r="4433" spans="1:83" ht="14.25" x14ac:dyDescent="0.2">
      <c r="A4433" s="40"/>
      <c r="B4433" s="40"/>
      <c r="C4433" s="40" t="s">
        <v>1387</v>
      </c>
      <c r="D4433" s="41"/>
      <c r="E4433" s="42"/>
      <c r="F4433" s="42"/>
      <c r="G4433" s="42"/>
      <c r="H4433" s="44"/>
      <c r="I4433" s="43"/>
      <c r="J4433" s="44"/>
      <c r="K4433" s="43"/>
      <c r="L4433" s="44">
        <f>SUM(AR4416:AR4436)+SUM(AS4416:AS4436)+SUM(AT4416:AT4436)+SUM(AU4416:AU4436)+SUM(AV4416:AV4436)</f>
        <v>1834.15</v>
      </c>
    </row>
    <row r="4434" spans="1:83" ht="14.25" x14ac:dyDescent="0.2">
      <c r="A4434" s="40"/>
      <c r="B4434" s="40" t="s">
        <v>30</v>
      </c>
      <c r="C4434" s="40" t="s">
        <v>1388</v>
      </c>
      <c r="D4434" s="41" t="s">
        <v>1389</v>
      </c>
      <c r="E4434" s="42">
        <f>Source!BZ470</f>
        <v>103</v>
      </c>
      <c r="F4434" s="42"/>
      <c r="G4434" s="42">
        <f>Source!AT470</f>
        <v>103</v>
      </c>
      <c r="H4434" s="44"/>
      <c r="I4434" s="43"/>
      <c r="J4434" s="44"/>
      <c r="K4434" s="43"/>
      <c r="L4434" s="44">
        <f>SUM(AZ4416:AZ4436)</f>
        <v>1889.17</v>
      </c>
    </row>
    <row r="4435" spans="1:83" ht="14.25" x14ac:dyDescent="0.2">
      <c r="A4435" s="49"/>
      <c r="B4435" s="49" t="s">
        <v>31</v>
      </c>
      <c r="C4435" s="49" t="s">
        <v>1390</v>
      </c>
      <c r="D4435" s="50" t="s">
        <v>1389</v>
      </c>
      <c r="E4435" s="51">
        <f>Source!CA470</f>
        <v>60</v>
      </c>
      <c r="F4435" s="51"/>
      <c r="G4435" s="51">
        <f>Source!AU470</f>
        <v>60</v>
      </c>
      <c r="H4435" s="52"/>
      <c r="I4435" s="53"/>
      <c r="J4435" s="52"/>
      <c r="K4435" s="53"/>
      <c r="L4435" s="52">
        <f>SUM(BA4416:BA4436)</f>
        <v>1100.49</v>
      </c>
    </row>
    <row r="4436" spans="1:83" ht="15" x14ac:dyDescent="0.2">
      <c r="C4436" s="67" t="s">
        <v>1391</v>
      </c>
      <c r="D4436" s="67"/>
      <c r="E4436" s="67"/>
      <c r="F4436" s="67"/>
      <c r="G4436" s="67"/>
      <c r="H4436" s="67"/>
      <c r="I4436" s="68">
        <f>K4436/E4416</f>
        <v>6078.9299999999994</v>
      </c>
      <c r="J4436" s="68"/>
      <c r="K4436" s="68">
        <f>L4419+L4421+L4428+L4434+L4435+L4422</f>
        <v>6078.9299999999994</v>
      </c>
      <c r="L4436" s="68"/>
      <c r="AD4436">
        <f>ROUND((Source!AT470/100)*((ROUND(SUMIF(SmtRes!AQ1517:'SmtRes'!AQ1523,"=1",SmtRes!AD1517:'SmtRes'!AD1523)*Source!I470, 2)+ROUND(SUMIF(SmtRes!AQ1517:'SmtRes'!AQ1523,"=1",SmtRes!AC1517:'SmtRes'!AC1523)*Source!I470, 2))), 2)</f>
        <v>1787.41</v>
      </c>
      <c r="AE4436">
        <f>ROUND((Source!AU470/100)*((ROUND(SUMIF(SmtRes!AQ1517:'SmtRes'!AQ1523,"=1",SmtRes!AD1517:'SmtRes'!AD1523)*Source!I470, 2)+ROUND(SUMIF(SmtRes!AQ1517:'SmtRes'!AQ1523,"=1",SmtRes!AC1517:'SmtRes'!AC1523)*Source!I470, 2))), 2)</f>
        <v>1041.21</v>
      </c>
      <c r="AN4436" s="54">
        <f>L4419+L4421+L4428+L4434+L4435+L4422</f>
        <v>6078.9299999999994</v>
      </c>
      <c r="AO4436" s="54">
        <f>L4421</f>
        <v>1255.1199999999997</v>
      </c>
      <c r="AQ4436" t="s">
        <v>1392</v>
      </c>
      <c r="AR4436" s="54">
        <f>L4419</f>
        <v>1274.27</v>
      </c>
      <c r="AT4436" s="54">
        <f>L4422</f>
        <v>559.88</v>
      </c>
      <c r="AV4436" t="s">
        <v>1392</v>
      </c>
      <c r="AW4436" s="54">
        <f>L4428</f>
        <v>0</v>
      </c>
      <c r="AZ4436">
        <f>Source!X470</f>
        <v>1889.17</v>
      </c>
      <c r="BA4436">
        <f>Source!Y470</f>
        <v>1100.49</v>
      </c>
      <c r="CD4436">
        <v>1</v>
      </c>
    </row>
    <row r="4437" spans="1:83" ht="120.75" x14ac:dyDescent="0.2">
      <c r="A4437" s="38" t="s">
        <v>476</v>
      </c>
      <c r="B4437" s="40" t="s">
        <v>1608</v>
      </c>
      <c r="C4437" s="40" t="s">
        <v>1609</v>
      </c>
      <c r="D4437" s="41" t="str">
        <f>Source!H471</f>
        <v>м3</v>
      </c>
      <c r="E4437" s="42">
        <f>Source!K471</f>
        <v>1</v>
      </c>
      <c r="F4437" s="42"/>
      <c r="G4437" s="42">
        <f>Source!I471</f>
        <v>1</v>
      </c>
      <c r="H4437" s="44"/>
      <c r="I4437" s="43"/>
      <c r="J4437" s="44"/>
      <c r="K4437" s="43"/>
      <c r="L4437" s="44"/>
    </row>
    <row r="4438" spans="1:83" ht="14.25" x14ac:dyDescent="0.2">
      <c r="C4438" s="45" t="str">
        <f>Source!CB471</f>
        <v>прим. демонтаж</v>
      </c>
    </row>
    <row r="4439" spans="1:83" ht="51" x14ac:dyDescent="0.2">
      <c r="B4439" s="46" t="str">
        <f>Source!EO471</f>
        <v>Поправка: 571/пр_2022_т.2_п.1</v>
      </c>
      <c r="C4439" s="46" t="str">
        <f>Source!CN471</f>
        <v>Поправка: 571/пр_2022_т.2_п.1  Наименование: При демонтаже (разборке) сборных бетонных и железобетонных конструкций</v>
      </c>
    </row>
    <row r="4440" spans="1:83" ht="15" x14ac:dyDescent="0.2">
      <c r="A4440" s="39"/>
      <c r="B4440" s="42">
        <v>1</v>
      </c>
      <c r="C4440" s="39" t="s">
        <v>1380</v>
      </c>
      <c r="D4440" s="41" t="s">
        <v>1062</v>
      </c>
      <c r="E4440" s="47"/>
      <c r="F4440" s="42"/>
      <c r="G4440" s="47">
        <f>Source!U471</f>
        <v>3.88</v>
      </c>
      <c r="H4440" s="42"/>
      <c r="I4440" s="42"/>
      <c r="J4440" s="42"/>
      <c r="K4440" s="42"/>
      <c r="L4440" s="48">
        <f>SUM(L4441:L4441)-SUMIF(CE4441:CE4441, 1, L4441:L4441)</f>
        <v>1750.77</v>
      </c>
    </row>
    <row r="4441" spans="1:83" ht="28.5" x14ac:dyDescent="0.2">
      <c r="A4441" s="40"/>
      <c r="B4441" s="40" t="s">
        <v>1092</v>
      </c>
      <c r="C4441" s="40" t="s">
        <v>1093</v>
      </c>
      <c r="D4441" s="41" t="s">
        <v>1062</v>
      </c>
      <c r="E4441" s="42">
        <v>4.8499999999999996</v>
      </c>
      <c r="F4441" s="42">
        <f>ROUND(0.8,7)</f>
        <v>0.8</v>
      </c>
      <c r="G4441" s="42">
        <f>SmtRes!CX1524</f>
        <v>3.88</v>
      </c>
      <c r="H4441" s="44"/>
      <c r="I4441" s="43"/>
      <c r="J4441" s="44">
        <f>SmtRes!CZ1524</f>
        <v>451.23</v>
      </c>
      <c r="K4441" s="43"/>
      <c r="L4441" s="44">
        <f>SmtRes!DI1524</f>
        <v>1750.77</v>
      </c>
    </row>
    <row r="4442" spans="1:83" ht="15" x14ac:dyDescent="0.2">
      <c r="A4442" s="39"/>
      <c r="B4442" s="42">
        <v>2</v>
      </c>
      <c r="C4442" s="39" t="s">
        <v>1381</v>
      </c>
      <c r="D4442" s="41"/>
      <c r="E4442" s="47"/>
      <c r="F4442" s="42"/>
      <c r="G4442" s="47"/>
      <c r="H4442" s="42"/>
      <c r="I4442" s="42"/>
      <c r="J4442" s="42"/>
      <c r="K4442" s="42"/>
      <c r="L4442" s="48">
        <f>SUM(L4443:L4448)-SUMIF(CE4443:CE4448, 1, L4443:L4448)</f>
        <v>1721.28</v>
      </c>
    </row>
    <row r="4443" spans="1:83" ht="15" x14ac:dyDescent="0.2">
      <c r="A4443" s="39"/>
      <c r="B4443" s="42"/>
      <c r="C4443" s="39" t="s">
        <v>1385</v>
      </c>
      <c r="D4443" s="41" t="s">
        <v>1062</v>
      </c>
      <c r="E4443" s="47"/>
      <c r="F4443" s="42"/>
      <c r="G4443" s="47">
        <f>Source!V471</f>
        <v>1.1919999999999999</v>
      </c>
      <c r="H4443" s="42"/>
      <c r="I4443" s="42"/>
      <c r="J4443" s="42"/>
      <c r="K4443" s="42"/>
      <c r="L4443" s="48">
        <f>SUMIF(CE4444:CE4448, 1, L4444:L4448)</f>
        <v>765.33</v>
      </c>
      <c r="CE4443">
        <v>1</v>
      </c>
    </row>
    <row r="4444" spans="1:83" ht="28.5" x14ac:dyDescent="0.2">
      <c r="A4444" s="40"/>
      <c r="B4444" s="40" t="s">
        <v>1109</v>
      </c>
      <c r="C4444" s="40" t="s">
        <v>1111</v>
      </c>
      <c r="D4444" s="41" t="s">
        <v>961</v>
      </c>
      <c r="E4444" s="42">
        <v>1.18</v>
      </c>
      <c r="F4444" s="42">
        <f>ROUND(0.8,7)</f>
        <v>0.8</v>
      </c>
      <c r="G4444" s="42">
        <f>SmtRes!CX1526</f>
        <v>0.94399999999999995</v>
      </c>
      <c r="H4444" s="44"/>
      <c r="I4444" s="43"/>
      <c r="J4444" s="44">
        <f>SmtRes!CZ1526</f>
        <v>1472.33</v>
      </c>
      <c r="K4444" s="43"/>
      <c r="L4444" s="44">
        <f>SmtRes!DG1526</f>
        <v>1389.88</v>
      </c>
    </row>
    <row r="4445" spans="1:83" ht="28.5" x14ac:dyDescent="0.2">
      <c r="A4445" s="40"/>
      <c r="B4445" s="40" t="s">
        <v>1068</v>
      </c>
      <c r="C4445" s="40" t="s">
        <v>1382</v>
      </c>
      <c r="D4445" s="41" t="s">
        <v>1062</v>
      </c>
      <c r="E4445" s="42">
        <f>SmtRes!DO1526*SmtRes!AT1526</f>
        <v>1.18</v>
      </c>
      <c r="F4445" s="42">
        <f>ROUND(0.8,7)</f>
        <v>0.8</v>
      </c>
      <c r="G4445" s="42">
        <f>SmtRes!DO1526*SmtRes!CX1526</f>
        <v>0.94399999999999995</v>
      </c>
      <c r="H4445" s="44"/>
      <c r="I4445" s="43"/>
      <c r="J4445" s="44">
        <f>ROUND(SmtRes!AG1526/SmtRes!DO1526, 2)</f>
        <v>642.05999999999995</v>
      </c>
      <c r="K4445" s="43"/>
      <c r="L4445" s="44">
        <f>SmtRes!DH1526</f>
        <v>606.1</v>
      </c>
      <c r="CE4445">
        <v>1</v>
      </c>
    </row>
    <row r="4446" spans="1:83" ht="28.5" x14ac:dyDescent="0.2">
      <c r="A4446" s="40"/>
      <c r="B4446" s="40" t="s">
        <v>1072</v>
      </c>
      <c r="C4446" s="40" t="s">
        <v>1074</v>
      </c>
      <c r="D4446" s="41" t="s">
        <v>961</v>
      </c>
      <c r="E4446" s="42">
        <v>0.31</v>
      </c>
      <c r="F4446" s="42">
        <f>ROUND(0.8,7)</f>
        <v>0.8</v>
      </c>
      <c r="G4446" s="42">
        <f>SmtRes!CX1527</f>
        <v>0.248</v>
      </c>
      <c r="H4446" s="44">
        <f>SmtRes!CZ1527</f>
        <v>1070.99</v>
      </c>
      <c r="I4446" s="43">
        <f>SmtRes!AJ1527</f>
        <v>1.19</v>
      </c>
      <c r="J4446" s="44">
        <f>ROUND(H4446*I4446, 2)</f>
        <v>1274.48</v>
      </c>
      <c r="K4446" s="43"/>
      <c r="L4446" s="44">
        <f>SmtRes!DG1527</f>
        <v>316.07</v>
      </c>
    </row>
    <row r="4447" spans="1:83" ht="28.5" x14ac:dyDescent="0.2">
      <c r="A4447" s="40"/>
      <c r="B4447" s="40" t="s">
        <v>1068</v>
      </c>
      <c r="C4447" s="40" t="s">
        <v>1382</v>
      </c>
      <c r="D4447" s="41" t="s">
        <v>1062</v>
      </c>
      <c r="E4447" s="42">
        <f>SmtRes!DO1527*SmtRes!AT1527</f>
        <v>0.31</v>
      </c>
      <c r="F4447" s="42">
        <f>ROUND(0.8,7)</f>
        <v>0.8</v>
      </c>
      <c r="G4447" s="42">
        <f>SmtRes!DO1527*SmtRes!CX1527</f>
        <v>0.248</v>
      </c>
      <c r="H4447" s="44"/>
      <c r="I4447" s="43"/>
      <c r="J4447" s="44">
        <f>ROUND(SmtRes!AG1527/SmtRes!DO1527, 2)</f>
        <v>642.05999999999995</v>
      </c>
      <c r="K4447" s="43"/>
      <c r="L4447" s="44">
        <f>SmtRes!DH1527</f>
        <v>159.22999999999999</v>
      </c>
      <c r="CE4447">
        <v>1</v>
      </c>
    </row>
    <row r="4448" spans="1:83" ht="57" x14ac:dyDescent="0.2">
      <c r="A4448" s="40"/>
      <c r="B4448" s="40" t="s">
        <v>1112</v>
      </c>
      <c r="C4448" s="40" t="s">
        <v>1114</v>
      </c>
      <c r="D4448" s="41" t="s">
        <v>961</v>
      </c>
      <c r="E4448" s="42">
        <v>0.2</v>
      </c>
      <c r="F4448" s="42">
        <f>ROUND(0.8,7)</f>
        <v>0.8</v>
      </c>
      <c r="G4448" s="42">
        <f>SmtRes!CX1528</f>
        <v>0.16</v>
      </c>
      <c r="H4448" s="44"/>
      <c r="I4448" s="43"/>
      <c r="J4448" s="44">
        <f>SmtRes!CZ1528</f>
        <v>95.79</v>
      </c>
      <c r="K4448" s="43"/>
      <c r="L4448" s="44">
        <f>SmtRes!DG1528</f>
        <v>15.33</v>
      </c>
    </row>
    <row r="4449" spans="1:83" ht="15" x14ac:dyDescent="0.2">
      <c r="A4449" s="39"/>
      <c r="B4449" s="42">
        <v>4</v>
      </c>
      <c r="C4449" s="39" t="s">
        <v>1475</v>
      </c>
      <c r="D4449" s="41"/>
      <c r="E4449" s="47"/>
      <c r="F4449" s="42"/>
      <c r="G4449" s="47"/>
      <c r="H4449" s="42"/>
      <c r="I4449" s="42"/>
      <c r="J4449" s="42"/>
      <c r="K4449" s="42"/>
      <c r="L4449" s="48">
        <f>SUM(L4450:L4451)-SUMIF(CE4450:CE4451, 1, L4450:L4451)</f>
        <v>0</v>
      </c>
    </row>
    <row r="4450" spans="1:83" ht="57" x14ac:dyDescent="0.2">
      <c r="A4450" s="40"/>
      <c r="B4450" s="40" t="s">
        <v>1115</v>
      </c>
      <c r="C4450" s="40" t="s">
        <v>1117</v>
      </c>
      <c r="D4450" s="41" t="s">
        <v>1100</v>
      </c>
      <c r="E4450" s="42">
        <v>1.8</v>
      </c>
      <c r="F4450" s="42">
        <f>ROUND(0,7)</f>
        <v>0</v>
      </c>
      <c r="G4450" s="42">
        <f>SmtRes!CX1529</f>
        <v>0</v>
      </c>
      <c r="H4450" s="44">
        <f>SmtRes!CZ1529</f>
        <v>155.63</v>
      </c>
      <c r="I4450" s="43">
        <f>SmtRes!AI1529</f>
        <v>0.94</v>
      </c>
      <c r="J4450" s="44">
        <f>ROUND(H4450*I4450, 2)</f>
        <v>146.29</v>
      </c>
      <c r="K4450" s="43"/>
      <c r="L4450" s="44">
        <f>SmtRes!DF1529</f>
        <v>0</v>
      </c>
    </row>
    <row r="4451" spans="1:83" ht="28.5" x14ac:dyDescent="0.2">
      <c r="A4451" s="40"/>
      <c r="B4451" s="40" t="s">
        <v>1118</v>
      </c>
      <c r="C4451" s="40" t="s">
        <v>1120</v>
      </c>
      <c r="D4451" s="41" t="s">
        <v>651</v>
      </c>
      <c r="E4451" s="42">
        <v>1.7999999999999999E-2</v>
      </c>
      <c r="F4451" s="42">
        <f>ROUND(0,7)</f>
        <v>0</v>
      </c>
      <c r="G4451" s="42">
        <f>SmtRes!CX1530</f>
        <v>0</v>
      </c>
      <c r="H4451" s="44"/>
      <c r="I4451" s="43"/>
      <c r="J4451" s="44">
        <f>SmtRes!CZ1530</f>
        <v>51875.98</v>
      </c>
      <c r="K4451" s="43"/>
      <c r="L4451" s="44">
        <f>SmtRes!DF1530</f>
        <v>0</v>
      </c>
    </row>
    <row r="4452" spans="1:83" ht="28.5" x14ac:dyDescent="0.2">
      <c r="A4452" s="40"/>
      <c r="B4452" s="40" t="str">
        <f>EtalonRes!I2119</f>
        <v>05.1.05.16</v>
      </c>
      <c r="C4452" s="49" t="str">
        <f>EtalonRes!K2119</f>
        <v>Фундаменты сборные железобетонные ВЛ и ОРУ</v>
      </c>
      <c r="D4452" s="50" t="str">
        <f>EtalonRes!O2119</f>
        <v>м3</v>
      </c>
      <c r="E4452" s="51">
        <f>EtalonRes!X2119</f>
        <v>1.01</v>
      </c>
      <c r="F4452" s="51">
        <f>ROUND(0,7)</f>
        <v>0</v>
      </c>
      <c r="G4452" s="51">
        <f>ROUND(EtalonRes!AG2119*Source!I471, 7)</f>
        <v>0</v>
      </c>
      <c r="H4452" s="52"/>
      <c r="I4452" s="53"/>
      <c r="J4452" s="52"/>
      <c r="K4452" s="53"/>
      <c r="L4452" s="52"/>
    </row>
    <row r="4453" spans="1:83" ht="15" x14ac:dyDescent="0.2">
      <c r="A4453" s="40"/>
      <c r="B4453" s="40"/>
      <c r="C4453" s="55" t="s">
        <v>1386</v>
      </c>
      <c r="D4453" s="41"/>
      <c r="E4453" s="42"/>
      <c r="F4453" s="42"/>
      <c r="G4453" s="42"/>
      <c r="H4453" s="44"/>
      <c r="I4453" s="43"/>
      <c r="J4453" s="44"/>
      <c r="K4453" s="43"/>
      <c r="L4453" s="44">
        <f>L4440+L4442+L4443+L4449</f>
        <v>4237.38</v>
      </c>
    </row>
    <row r="4454" spans="1:83" ht="14.25" x14ac:dyDescent="0.2">
      <c r="A4454" s="40"/>
      <c r="B4454" s="40"/>
      <c r="C4454" s="40" t="s">
        <v>1387</v>
      </c>
      <c r="D4454" s="41"/>
      <c r="E4454" s="42"/>
      <c r="F4454" s="42"/>
      <c r="G4454" s="42"/>
      <c r="H4454" s="44"/>
      <c r="I4454" s="43"/>
      <c r="J4454" s="44"/>
      <c r="K4454" s="43"/>
      <c r="L4454" s="44">
        <f>SUM(AR4437:AR4457)+SUM(AS4437:AS4457)+SUM(AT4437:AT4457)+SUM(AU4437:AU4457)+SUM(AV4437:AV4457)</f>
        <v>2516.1</v>
      </c>
    </row>
    <row r="4455" spans="1:83" ht="14.25" x14ac:dyDescent="0.2">
      <c r="A4455" s="40"/>
      <c r="B4455" s="40" t="s">
        <v>30</v>
      </c>
      <c r="C4455" s="40" t="s">
        <v>1388</v>
      </c>
      <c r="D4455" s="41" t="s">
        <v>1389</v>
      </c>
      <c r="E4455" s="42">
        <f>Source!BZ471</f>
        <v>103</v>
      </c>
      <c r="F4455" s="42"/>
      <c r="G4455" s="42">
        <f>Source!AT471</f>
        <v>103</v>
      </c>
      <c r="H4455" s="44"/>
      <c r="I4455" s="43"/>
      <c r="J4455" s="44"/>
      <c r="K4455" s="43"/>
      <c r="L4455" s="44">
        <f>SUM(AZ4437:AZ4457)</f>
        <v>2591.58</v>
      </c>
    </row>
    <row r="4456" spans="1:83" ht="14.25" x14ac:dyDescent="0.2">
      <c r="A4456" s="49"/>
      <c r="B4456" s="49" t="s">
        <v>31</v>
      </c>
      <c r="C4456" s="49" t="s">
        <v>1390</v>
      </c>
      <c r="D4456" s="50" t="s">
        <v>1389</v>
      </c>
      <c r="E4456" s="51">
        <f>Source!CA471</f>
        <v>60</v>
      </c>
      <c r="F4456" s="51"/>
      <c r="G4456" s="51">
        <f>Source!AU471</f>
        <v>60</v>
      </c>
      <c r="H4456" s="52"/>
      <c r="I4456" s="53"/>
      <c r="J4456" s="52"/>
      <c r="K4456" s="53"/>
      <c r="L4456" s="52">
        <f>SUM(BA4437:BA4457)</f>
        <v>1509.66</v>
      </c>
    </row>
    <row r="4457" spans="1:83" ht="15" x14ac:dyDescent="0.2">
      <c r="C4457" s="67" t="s">
        <v>1391</v>
      </c>
      <c r="D4457" s="67"/>
      <c r="E4457" s="67"/>
      <c r="F4457" s="67"/>
      <c r="G4457" s="67"/>
      <c r="H4457" s="67"/>
      <c r="I4457" s="68">
        <f>K4457/E4437</f>
        <v>8338.6200000000008</v>
      </c>
      <c r="J4457" s="68"/>
      <c r="K4457" s="68">
        <f>L4440+L4442+L4449+L4455+L4456+L4443</f>
        <v>8338.6200000000008</v>
      </c>
      <c r="L4457" s="68"/>
      <c r="AD4457">
        <f>ROUND((Source!AT471/100)*((ROUND(SUMIF(SmtRes!AQ1524:'SmtRes'!AQ1530,"=1",SmtRes!AD1524:'SmtRes'!AD1530)*Source!I471, 2)+ROUND(SUMIF(SmtRes!AQ1524:'SmtRes'!AQ1530,"=1",SmtRes!AC1524:'SmtRes'!AC1530)*Source!I471, 2))), 2)</f>
        <v>1787.41</v>
      </c>
      <c r="AE4457">
        <f>ROUND((Source!AU471/100)*((ROUND(SUMIF(SmtRes!AQ1524:'SmtRes'!AQ1530,"=1",SmtRes!AD1524:'SmtRes'!AD1530)*Source!I471, 2)+ROUND(SUMIF(SmtRes!AQ1524:'SmtRes'!AQ1530,"=1",SmtRes!AC1524:'SmtRes'!AC1530)*Source!I471, 2))), 2)</f>
        <v>1041.21</v>
      </c>
      <c r="AN4457" s="54">
        <f>L4440+L4442+L4449+L4455+L4456+L4443</f>
        <v>8338.6200000000008</v>
      </c>
      <c r="AO4457" s="54">
        <f>L4442</f>
        <v>1721.28</v>
      </c>
      <c r="AQ4457" t="s">
        <v>1392</v>
      </c>
      <c r="AR4457" s="54">
        <f>L4440</f>
        <v>1750.77</v>
      </c>
      <c r="AT4457" s="54">
        <f>L4443</f>
        <v>765.33</v>
      </c>
      <c r="AV4457" t="s">
        <v>1392</v>
      </c>
      <c r="AW4457" s="54">
        <f>L4449</f>
        <v>0</v>
      </c>
      <c r="AZ4457">
        <f>Source!X471</f>
        <v>2591.58</v>
      </c>
      <c r="BA4457">
        <f>Source!Y471</f>
        <v>1509.66</v>
      </c>
      <c r="CD4457">
        <v>1</v>
      </c>
    </row>
    <row r="4458" spans="1:83" ht="120.75" x14ac:dyDescent="0.2">
      <c r="A4458" s="38" t="s">
        <v>480</v>
      </c>
      <c r="B4458" s="40" t="s">
        <v>1610</v>
      </c>
      <c r="C4458" s="40" t="s">
        <v>1611</v>
      </c>
      <c r="D4458" s="41" t="str">
        <f>Source!H472</f>
        <v>м3</v>
      </c>
      <c r="E4458" s="42">
        <f>Source!K472</f>
        <v>1</v>
      </c>
      <c r="F4458" s="42"/>
      <c r="G4458" s="42">
        <f>Source!I472</f>
        <v>1</v>
      </c>
      <c r="H4458" s="44"/>
      <c r="I4458" s="43"/>
      <c r="J4458" s="44"/>
      <c r="K4458" s="43"/>
      <c r="L4458" s="44"/>
    </row>
    <row r="4459" spans="1:83" ht="14.25" x14ac:dyDescent="0.2">
      <c r="C4459" s="45" t="str">
        <f>Source!CB472</f>
        <v>прим. демонтаж</v>
      </c>
    </row>
    <row r="4460" spans="1:83" ht="51" x14ac:dyDescent="0.2">
      <c r="B4460" s="46" t="str">
        <f>Source!EO472</f>
        <v>Поправка: 571/пр_2022_т.2_п.1</v>
      </c>
      <c r="C4460" s="46" t="str">
        <f>Source!CN472</f>
        <v>Поправка: 571/пр_2022_т.2_п.1  Наименование: При демонтаже (разборке) сборных бетонных и железобетонных конструкций</v>
      </c>
    </row>
    <row r="4461" spans="1:83" ht="15" x14ac:dyDescent="0.2">
      <c r="A4461" s="39"/>
      <c r="B4461" s="42">
        <v>1</v>
      </c>
      <c r="C4461" s="39" t="s">
        <v>1380</v>
      </c>
      <c r="D4461" s="41" t="s">
        <v>1062</v>
      </c>
      <c r="E4461" s="47"/>
      <c r="F4461" s="42"/>
      <c r="G4461" s="47">
        <f>Source!U472</f>
        <v>3.4319999999999999</v>
      </c>
      <c r="H4461" s="42"/>
      <c r="I4461" s="42"/>
      <c r="J4461" s="42"/>
      <c r="K4461" s="42"/>
      <c r="L4461" s="48">
        <f>SUM(L4462:L4462)-SUMIF(CE4462:CE4462, 1, L4462:L4462)</f>
        <v>1548.62</v>
      </c>
    </row>
    <row r="4462" spans="1:83" ht="28.5" x14ac:dyDescent="0.2">
      <c r="A4462" s="40"/>
      <c r="B4462" s="40" t="s">
        <v>1092</v>
      </c>
      <c r="C4462" s="40" t="s">
        <v>1093</v>
      </c>
      <c r="D4462" s="41" t="s">
        <v>1062</v>
      </c>
      <c r="E4462" s="42">
        <v>4.29</v>
      </c>
      <c r="F4462" s="42">
        <f>ROUND(0.8,7)</f>
        <v>0.8</v>
      </c>
      <c r="G4462" s="42">
        <f>SmtRes!CX1531</f>
        <v>3.4319999999999999</v>
      </c>
      <c r="H4462" s="44"/>
      <c r="I4462" s="43"/>
      <c r="J4462" s="44">
        <f>SmtRes!CZ1531</f>
        <v>451.23</v>
      </c>
      <c r="K4462" s="43"/>
      <c r="L4462" s="44">
        <f>SmtRes!DI1531</f>
        <v>1548.62</v>
      </c>
    </row>
    <row r="4463" spans="1:83" ht="15" x14ac:dyDescent="0.2">
      <c r="A4463" s="39"/>
      <c r="B4463" s="42">
        <v>2</v>
      </c>
      <c r="C4463" s="39" t="s">
        <v>1381</v>
      </c>
      <c r="D4463" s="41"/>
      <c r="E4463" s="47"/>
      <c r="F4463" s="42"/>
      <c r="G4463" s="47"/>
      <c r="H4463" s="42"/>
      <c r="I4463" s="42"/>
      <c r="J4463" s="42"/>
      <c r="K4463" s="42"/>
      <c r="L4463" s="48">
        <f>SUM(L4464:L4469)-SUMIF(CE4464:CE4469, 1, L4464:L4469)</f>
        <v>1564.1000000000004</v>
      </c>
    </row>
    <row r="4464" spans="1:83" ht="15" x14ac:dyDescent="0.2">
      <c r="A4464" s="39"/>
      <c r="B4464" s="42"/>
      <c r="C4464" s="39" t="s">
        <v>1385</v>
      </c>
      <c r="D4464" s="41" t="s">
        <v>1062</v>
      </c>
      <c r="E4464" s="47"/>
      <c r="F4464" s="42"/>
      <c r="G4464" s="47">
        <f>Source!V472</f>
        <v>1.056</v>
      </c>
      <c r="H4464" s="42"/>
      <c r="I4464" s="42"/>
      <c r="J4464" s="42"/>
      <c r="K4464" s="42"/>
      <c r="L4464" s="48">
        <f>SUMIF(CE4465:CE4469, 1, L4465:L4469)</f>
        <v>678.01</v>
      </c>
      <c r="CE4464">
        <v>1</v>
      </c>
    </row>
    <row r="4465" spans="1:83" ht="28.5" x14ac:dyDescent="0.2">
      <c r="A4465" s="40"/>
      <c r="B4465" s="40" t="s">
        <v>1109</v>
      </c>
      <c r="C4465" s="40" t="s">
        <v>1111</v>
      </c>
      <c r="D4465" s="41" t="s">
        <v>961</v>
      </c>
      <c r="E4465" s="42">
        <v>1.04</v>
      </c>
      <c r="F4465" s="42">
        <f>ROUND(0.8,7)</f>
        <v>0.8</v>
      </c>
      <c r="G4465" s="42">
        <f>SmtRes!CX1533</f>
        <v>0.83199999999999996</v>
      </c>
      <c r="H4465" s="44"/>
      <c r="I4465" s="43"/>
      <c r="J4465" s="44">
        <f>SmtRes!CZ1533</f>
        <v>1472.33</v>
      </c>
      <c r="K4465" s="43"/>
      <c r="L4465" s="44">
        <f>SmtRes!DG1533</f>
        <v>1224.98</v>
      </c>
    </row>
    <row r="4466" spans="1:83" ht="28.5" x14ac:dyDescent="0.2">
      <c r="A4466" s="40"/>
      <c r="B4466" s="40" t="s">
        <v>1068</v>
      </c>
      <c r="C4466" s="40" t="s">
        <v>1382</v>
      </c>
      <c r="D4466" s="41" t="s">
        <v>1062</v>
      </c>
      <c r="E4466" s="42">
        <f>SmtRes!DO1533*SmtRes!AT1533</f>
        <v>1.04</v>
      </c>
      <c r="F4466" s="42">
        <f>ROUND(0.8,7)</f>
        <v>0.8</v>
      </c>
      <c r="G4466" s="42">
        <f>SmtRes!DO1533*SmtRes!CX1533</f>
        <v>0.83199999999999996</v>
      </c>
      <c r="H4466" s="44"/>
      <c r="I4466" s="43"/>
      <c r="J4466" s="44">
        <f>ROUND(SmtRes!AG1533/SmtRes!DO1533, 2)</f>
        <v>642.05999999999995</v>
      </c>
      <c r="K4466" s="43"/>
      <c r="L4466" s="44">
        <f>SmtRes!DH1533</f>
        <v>534.19000000000005</v>
      </c>
      <c r="CE4466">
        <v>1</v>
      </c>
    </row>
    <row r="4467" spans="1:83" ht="28.5" x14ac:dyDescent="0.2">
      <c r="A4467" s="40"/>
      <c r="B4467" s="40" t="s">
        <v>1072</v>
      </c>
      <c r="C4467" s="40" t="s">
        <v>1074</v>
      </c>
      <c r="D4467" s="41" t="s">
        <v>961</v>
      </c>
      <c r="E4467" s="42">
        <v>0.28000000000000003</v>
      </c>
      <c r="F4467" s="42">
        <f>ROUND(0.8,7)</f>
        <v>0.8</v>
      </c>
      <c r="G4467" s="42">
        <f>SmtRes!CX1534</f>
        <v>0.224</v>
      </c>
      <c r="H4467" s="44">
        <f>SmtRes!CZ1534</f>
        <v>1070.99</v>
      </c>
      <c r="I4467" s="43">
        <f>SmtRes!AJ1534</f>
        <v>1.19</v>
      </c>
      <c r="J4467" s="44">
        <f>ROUND(H4467*I4467, 2)</f>
        <v>1274.48</v>
      </c>
      <c r="K4467" s="43"/>
      <c r="L4467" s="44">
        <f>SmtRes!DG1534</f>
        <v>285.48</v>
      </c>
    </row>
    <row r="4468" spans="1:83" ht="28.5" x14ac:dyDescent="0.2">
      <c r="A4468" s="40"/>
      <c r="B4468" s="40" t="s">
        <v>1068</v>
      </c>
      <c r="C4468" s="40" t="s">
        <v>1382</v>
      </c>
      <c r="D4468" s="41" t="s">
        <v>1062</v>
      </c>
      <c r="E4468" s="42">
        <f>SmtRes!DO1534*SmtRes!AT1534</f>
        <v>0.28000000000000003</v>
      </c>
      <c r="F4468" s="42">
        <f>ROUND(0.8,7)</f>
        <v>0.8</v>
      </c>
      <c r="G4468" s="42">
        <f>SmtRes!DO1534*SmtRes!CX1534</f>
        <v>0.224</v>
      </c>
      <c r="H4468" s="44"/>
      <c r="I4468" s="43"/>
      <c r="J4468" s="44">
        <f>ROUND(SmtRes!AG1534/SmtRes!DO1534, 2)</f>
        <v>642.05999999999995</v>
      </c>
      <c r="K4468" s="43"/>
      <c r="L4468" s="44">
        <f>SmtRes!DH1534</f>
        <v>143.82</v>
      </c>
      <c r="CE4468">
        <v>1</v>
      </c>
    </row>
    <row r="4469" spans="1:83" ht="57" x14ac:dyDescent="0.2">
      <c r="A4469" s="40"/>
      <c r="B4469" s="40" t="s">
        <v>1112</v>
      </c>
      <c r="C4469" s="40" t="s">
        <v>1114</v>
      </c>
      <c r="D4469" s="41" t="s">
        <v>961</v>
      </c>
      <c r="E4469" s="42">
        <v>0.7</v>
      </c>
      <c r="F4469" s="42">
        <f>ROUND(0.8,7)</f>
        <v>0.8</v>
      </c>
      <c r="G4469" s="42">
        <f>SmtRes!CX1535</f>
        <v>0.56000000000000005</v>
      </c>
      <c r="H4469" s="44"/>
      <c r="I4469" s="43"/>
      <c r="J4469" s="44">
        <f>SmtRes!CZ1535</f>
        <v>95.79</v>
      </c>
      <c r="K4469" s="43"/>
      <c r="L4469" s="44">
        <f>SmtRes!DG1535</f>
        <v>53.64</v>
      </c>
    </row>
    <row r="4470" spans="1:83" ht="15" x14ac:dyDescent="0.2">
      <c r="A4470" s="39"/>
      <c r="B4470" s="42">
        <v>4</v>
      </c>
      <c r="C4470" s="39" t="s">
        <v>1475</v>
      </c>
      <c r="D4470" s="41"/>
      <c r="E4470" s="47"/>
      <c r="F4470" s="42"/>
      <c r="G4470" s="47"/>
      <c r="H4470" s="42"/>
      <c r="I4470" s="42"/>
      <c r="J4470" s="42"/>
      <c r="K4470" s="42"/>
      <c r="L4470" s="48">
        <f>SUM(L4471:L4472)-SUMIF(CE4471:CE4472, 1, L4471:L4472)</f>
        <v>0</v>
      </c>
    </row>
    <row r="4471" spans="1:83" ht="57" x14ac:dyDescent="0.2">
      <c r="A4471" s="40"/>
      <c r="B4471" s="40" t="s">
        <v>1115</v>
      </c>
      <c r="C4471" s="40" t="s">
        <v>1117</v>
      </c>
      <c r="D4471" s="41" t="s">
        <v>1100</v>
      </c>
      <c r="E4471" s="42">
        <v>0.7</v>
      </c>
      <c r="F4471" s="42">
        <f>ROUND(0,7)</f>
        <v>0</v>
      </c>
      <c r="G4471" s="42">
        <f>SmtRes!CX1536</f>
        <v>0</v>
      </c>
      <c r="H4471" s="44">
        <f>SmtRes!CZ1536</f>
        <v>155.63</v>
      </c>
      <c r="I4471" s="43">
        <f>SmtRes!AI1536</f>
        <v>0.94</v>
      </c>
      <c r="J4471" s="44">
        <f>ROUND(H4471*I4471, 2)</f>
        <v>146.29</v>
      </c>
      <c r="K4471" s="43"/>
      <c r="L4471" s="44">
        <f>SmtRes!DF1536</f>
        <v>0</v>
      </c>
    </row>
    <row r="4472" spans="1:83" ht="28.5" x14ac:dyDescent="0.2">
      <c r="A4472" s="40"/>
      <c r="B4472" s="40" t="s">
        <v>1118</v>
      </c>
      <c r="C4472" s="40" t="s">
        <v>1120</v>
      </c>
      <c r="D4472" s="41" t="s">
        <v>651</v>
      </c>
      <c r="E4472" s="42">
        <v>7.0000000000000001E-3</v>
      </c>
      <c r="F4472" s="42">
        <f>ROUND(0,7)</f>
        <v>0</v>
      </c>
      <c r="G4472" s="42">
        <f>SmtRes!CX1537</f>
        <v>0</v>
      </c>
      <c r="H4472" s="44"/>
      <c r="I4472" s="43"/>
      <c r="J4472" s="44">
        <f>SmtRes!CZ1537</f>
        <v>51875.98</v>
      </c>
      <c r="K4472" s="43"/>
      <c r="L4472" s="44">
        <f>SmtRes!DF1537</f>
        <v>0</v>
      </c>
    </row>
    <row r="4473" spans="1:83" ht="28.5" x14ac:dyDescent="0.2">
      <c r="A4473" s="40"/>
      <c r="B4473" s="40" t="str">
        <f>EtalonRes!I2127</f>
        <v>05.1.05.16</v>
      </c>
      <c r="C4473" s="49" t="str">
        <f>EtalonRes!K2127</f>
        <v>Фундаменты сборные железобетонные ВЛ и ОРУ</v>
      </c>
      <c r="D4473" s="50" t="str">
        <f>EtalonRes!O2127</f>
        <v>м3</v>
      </c>
      <c r="E4473" s="51">
        <f>EtalonRes!X2127</f>
        <v>1.01</v>
      </c>
      <c r="F4473" s="51">
        <f>ROUND(0,7)</f>
        <v>0</v>
      </c>
      <c r="G4473" s="51">
        <f>ROUND(EtalonRes!AG2127*Source!I472, 7)</f>
        <v>0</v>
      </c>
      <c r="H4473" s="52"/>
      <c r="I4473" s="53"/>
      <c r="J4473" s="52"/>
      <c r="K4473" s="53"/>
      <c r="L4473" s="52"/>
    </row>
    <row r="4474" spans="1:83" ht="15" x14ac:dyDescent="0.2">
      <c r="A4474" s="40"/>
      <c r="B4474" s="40"/>
      <c r="C4474" s="55" t="s">
        <v>1386</v>
      </c>
      <c r="D4474" s="41"/>
      <c r="E4474" s="42"/>
      <c r="F4474" s="42"/>
      <c r="G4474" s="42"/>
      <c r="H4474" s="44"/>
      <c r="I4474" s="43"/>
      <c r="J4474" s="44"/>
      <c r="K4474" s="43"/>
      <c r="L4474" s="44">
        <f>L4461+L4463+L4464+L4470</f>
        <v>3790.7300000000005</v>
      </c>
    </row>
    <row r="4475" spans="1:83" ht="14.25" x14ac:dyDescent="0.2">
      <c r="A4475" s="40"/>
      <c r="B4475" s="40"/>
      <c r="C4475" s="40" t="s">
        <v>1387</v>
      </c>
      <c r="D4475" s="41"/>
      <c r="E4475" s="42"/>
      <c r="F4475" s="42"/>
      <c r="G4475" s="42"/>
      <c r="H4475" s="44"/>
      <c r="I4475" s="43"/>
      <c r="J4475" s="44"/>
      <c r="K4475" s="43"/>
      <c r="L4475" s="44">
        <f>SUM(AR4458:AR4478)+SUM(AS4458:AS4478)+SUM(AT4458:AT4478)+SUM(AU4458:AU4478)+SUM(AV4458:AV4478)</f>
        <v>2226.63</v>
      </c>
    </row>
    <row r="4476" spans="1:83" ht="14.25" x14ac:dyDescent="0.2">
      <c r="A4476" s="40"/>
      <c r="B4476" s="40" t="s">
        <v>30</v>
      </c>
      <c r="C4476" s="40" t="s">
        <v>1388</v>
      </c>
      <c r="D4476" s="41" t="s">
        <v>1389</v>
      </c>
      <c r="E4476" s="42">
        <f>Source!BZ472</f>
        <v>103</v>
      </c>
      <c r="F4476" s="42"/>
      <c r="G4476" s="42">
        <f>Source!AT472</f>
        <v>103</v>
      </c>
      <c r="H4476" s="44"/>
      <c r="I4476" s="43"/>
      <c r="J4476" s="44"/>
      <c r="K4476" s="43"/>
      <c r="L4476" s="44">
        <f>SUM(AZ4458:AZ4478)</f>
        <v>2293.4299999999998</v>
      </c>
    </row>
    <row r="4477" spans="1:83" ht="14.25" x14ac:dyDescent="0.2">
      <c r="A4477" s="49"/>
      <c r="B4477" s="49" t="s">
        <v>31</v>
      </c>
      <c r="C4477" s="49" t="s">
        <v>1390</v>
      </c>
      <c r="D4477" s="50" t="s">
        <v>1389</v>
      </c>
      <c r="E4477" s="51">
        <f>Source!CA472</f>
        <v>60</v>
      </c>
      <c r="F4477" s="51"/>
      <c r="G4477" s="51">
        <f>Source!AU472</f>
        <v>60</v>
      </c>
      <c r="H4477" s="52"/>
      <c r="I4477" s="53"/>
      <c r="J4477" s="52"/>
      <c r="K4477" s="53"/>
      <c r="L4477" s="52">
        <f>SUM(BA4458:BA4478)</f>
        <v>1335.98</v>
      </c>
    </row>
    <row r="4478" spans="1:83" ht="15" x14ac:dyDescent="0.2">
      <c r="C4478" s="67" t="s">
        <v>1391</v>
      </c>
      <c r="D4478" s="67"/>
      <c r="E4478" s="67"/>
      <c r="F4478" s="67"/>
      <c r="G4478" s="67"/>
      <c r="H4478" s="67"/>
      <c r="I4478" s="68">
        <f>K4478/E4458</f>
        <v>7420.1399999999994</v>
      </c>
      <c r="J4478" s="68"/>
      <c r="K4478" s="68">
        <f>L4461+L4463+L4470+L4476+L4477+L4464</f>
        <v>7420.1399999999994</v>
      </c>
      <c r="L4478" s="68"/>
      <c r="AD4478">
        <f>ROUND((Source!AT472/100)*((ROUND(SUMIF(SmtRes!AQ1531:'SmtRes'!AQ1537,"=1",SmtRes!AD1531:'SmtRes'!AD1537)*Source!I472, 2)+ROUND(SUMIF(SmtRes!AQ1531:'SmtRes'!AQ1537,"=1",SmtRes!AC1531:'SmtRes'!AC1537)*Source!I472, 2))), 2)</f>
        <v>1787.41</v>
      </c>
      <c r="AE4478">
        <f>ROUND((Source!AU472/100)*((ROUND(SUMIF(SmtRes!AQ1531:'SmtRes'!AQ1537,"=1",SmtRes!AD1531:'SmtRes'!AD1537)*Source!I472, 2)+ROUND(SUMIF(SmtRes!AQ1531:'SmtRes'!AQ1537,"=1",SmtRes!AC1531:'SmtRes'!AC1537)*Source!I472, 2))), 2)</f>
        <v>1041.21</v>
      </c>
      <c r="AN4478" s="54">
        <f>L4461+L4463+L4470+L4476+L4477+L4464</f>
        <v>7420.1399999999994</v>
      </c>
      <c r="AO4478" s="54">
        <f>L4463</f>
        <v>1564.1000000000004</v>
      </c>
      <c r="AQ4478" t="s">
        <v>1392</v>
      </c>
      <c r="AR4478" s="54">
        <f>L4461</f>
        <v>1548.62</v>
      </c>
      <c r="AT4478" s="54">
        <f>L4464</f>
        <v>678.01</v>
      </c>
      <c r="AV4478" t="s">
        <v>1392</v>
      </c>
      <c r="AW4478" s="54">
        <f>L4470</f>
        <v>0</v>
      </c>
      <c r="AZ4478">
        <f>Source!X472</f>
        <v>2293.4299999999998</v>
      </c>
      <c r="BA4478">
        <f>Source!Y472</f>
        <v>1335.98</v>
      </c>
      <c r="CD4478">
        <v>1</v>
      </c>
    </row>
    <row r="4479" spans="1:83" ht="120.75" x14ac:dyDescent="0.2">
      <c r="A4479" s="38" t="s">
        <v>484</v>
      </c>
      <c r="B4479" s="40" t="s">
        <v>1612</v>
      </c>
      <c r="C4479" s="40" t="s">
        <v>1613</v>
      </c>
      <c r="D4479" s="41" t="str">
        <f>Source!H473</f>
        <v>м3</v>
      </c>
      <c r="E4479" s="42">
        <f>Source!K473</f>
        <v>1</v>
      </c>
      <c r="F4479" s="42"/>
      <c r="G4479" s="42">
        <f>Source!I473</f>
        <v>1</v>
      </c>
      <c r="H4479" s="44"/>
      <c r="I4479" s="43"/>
      <c r="J4479" s="44"/>
      <c r="K4479" s="43"/>
      <c r="L4479" s="44"/>
    </row>
    <row r="4480" spans="1:83" ht="14.25" x14ac:dyDescent="0.2">
      <c r="C4480" s="45" t="str">
        <f>Source!CB473</f>
        <v>прим. демонтаж</v>
      </c>
    </row>
    <row r="4481" spans="1:83" ht="51" x14ac:dyDescent="0.2">
      <c r="B4481" s="46" t="str">
        <f>Source!EO473</f>
        <v>Поправка: 571/пр_2022_т.2_п.1</v>
      </c>
      <c r="C4481" s="46" t="str">
        <f>Source!CN473</f>
        <v>Поправка: 571/пр_2022_т.2_п.1  Наименование: При демонтаже (разборке) сборных бетонных и железобетонных конструкций</v>
      </c>
    </row>
    <row r="4482" spans="1:83" ht="15" x14ac:dyDescent="0.2">
      <c r="A4482" s="39"/>
      <c r="B4482" s="42">
        <v>1</v>
      </c>
      <c r="C4482" s="39" t="s">
        <v>1380</v>
      </c>
      <c r="D4482" s="41" t="s">
        <v>1062</v>
      </c>
      <c r="E4482" s="47"/>
      <c r="F4482" s="42"/>
      <c r="G4482" s="47">
        <f>Source!U473</f>
        <v>2.1440000000000001</v>
      </c>
      <c r="H4482" s="42"/>
      <c r="I4482" s="42"/>
      <c r="J4482" s="42"/>
      <c r="K4482" s="42"/>
      <c r="L4482" s="48">
        <f>SUM(L4483:L4483)-SUMIF(CE4483:CE4483, 1, L4483:L4483)</f>
        <v>967.44</v>
      </c>
    </row>
    <row r="4483" spans="1:83" ht="28.5" x14ac:dyDescent="0.2">
      <c r="A4483" s="40"/>
      <c r="B4483" s="40" t="s">
        <v>1092</v>
      </c>
      <c r="C4483" s="40" t="s">
        <v>1093</v>
      </c>
      <c r="D4483" s="41" t="s">
        <v>1062</v>
      </c>
      <c r="E4483" s="42">
        <v>2.68</v>
      </c>
      <c r="F4483" s="42">
        <f>ROUND(0.8,7)</f>
        <v>0.8</v>
      </c>
      <c r="G4483" s="42">
        <f>SmtRes!CX1538</f>
        <v>2.1440000000000001</v>
      </c>
      <c r="H4483" s="44"/>
      <c r="I4483" s="43"/>
      <c r="J4483" s="44">
        <f>SmtRes!CZ1538</f>
        <v>451.23</v>
      </c>
      <c r="K4483" s="43"/>
      <c r="L4483" s="44">
        <f>SmtRes!DI1538</f>
        <v>967.44</v>
      </c>
    </row>
    <row r="4484" spans="1:83" ht="15" x14ac:dyDescent="0.2">
      <c r="A4484" s="39"/>
      <c r="B4484" s="42">
        <v>2</v>
      </c>
      <c r="C4484" s="39" t="s">
        <v>1381</v>
      </c>
      <c r="D4484" s="41"/>
      <c r="E4484" s="47"/>
      <c r="F4484" s="42"/>
      <c r="G4484" s="47"/>
      <c r="H4484" s="42"/>
      <c r="I4484" s="42"/>
      <c r="J4484" s="42"/>
      <c r="K4484" s="42"/>
      <c r="L4484" s="48">
        <f>SUM(L4485:L4490)-SUMIF(CE4485:CE4490, 1, L4485:L4490)</f>
        <v>1074.0800000000002</v>
      </c>
    </row>
    <row r="4485" spans="1:83" ht="15" x14ac:dyDescent="0.2">
      <c r="A4485" s="39"/>
      <c r="B4485" s="42"/>
      <c r="C4485" s="39" t="s">
        <v>1385</v>
      </c>
      <c r="D4485" s="41" t="s">
        <v>1062</v>
      </c>
      <c r="E4485" s="47"/>
      <c r="F4485" s="42"/>
      <c r="G4485" s="47">
        <f>Source!V473</f>
        <v>0.74399999999999999</v>
      </c>
      <c r="H4485" s="42"/>
      <c r="I4485" s="42"/>
      <c r="J4485" s="42"/>
      <c r="K4485" s="42"/>
      <c r="L4485" s="48">
        <f>SUMIF(CE4486:CE4490, 1, L4486:L4490)</f>
        <v>477.69</v>
      </c>
      <c r="CE4485">
        <v>1</v>
      </c>
    </row>
    <row r="4486" spans="1:83" ht="28.5" x14ac:dyDescent="0.2">
      <c r="A4486" s="40"/>
      <c r="B4486" s="40" t="s">
        <v>1109</v>
      </c>
      <c r="C4486" s="40" t="s">
        <v>1111</v>
      </c>
      <c r="D4486" s="41" t="s">
        <v>961</v>
      </c>
      <c r="E4486" s="42">
        <v>0.65</v>
      </c>
      <c r="F4486" s="42">
        <f>ROUND(0.8,7)</f>
        <v>0.8</v>
      </c>
      <c r="G4486" s="42">
        <f>SmtRes!CX1540</f>
        <v>0.52</v>
      </c>
      <c r="H4486" s="44"/>
      <c r="I4486" s="43"/>
      <c r="J4486" s="44">
        <f>SmtRes!CZ1540</f>
        <v>1472.33</v>
      </c>
      <c r="K4486" s="43"/>
      <c r="L4486" s="44">
        <f>SmtRes!DG1540</f>
        <v>765.61</v>
      </c>
    </row>
    <row r="4487" spans="1:83" ht="28.5" x14ac:dyDescent="0.2">
      <c r="A4487" s="40"/>
      <c r="B4487" s="40" t="s">
        <v>1068</v>
      </c>
      <c r="C4487" s="40" t="s">
        <v>1382</v>
      </c>
      <c r="D4487" s="41" t="s">
        <v>1062</v>
      </c>
      <c r="E4487" s="42">
        <f>SmtRes!DO1540*SmtRes!AT1540</f>
        <v>0.65</v>
      </c>
      <c r="F4487" s="42">
        <f>ROUND(0.8,7)</f>
        <v>0.8</v>
      </c>
      <c r="G4487" s="42">
        <f>SmtRes!DO1540*SmtRes!CX1540</f>
        <v>0.52</v>
      </c>
      <c r="H4487" s="44"/>
      <c r="I4487" s="43"/>
      <c r="J4487" s="44">
        <f>ROUND(SmtRes!AG1540/SmtRes!DO1540, 2)</f>
        <v>642.05999999999995</v>
      </c>
      <c r="K4487" s="43"/>
      <c r="L4487" s="44">
        <f>SmtRes!DH1540</f>
        <v>333.87</v>
      </c>
      <c r="CE4487">
        <v>1</v>
      </c>
    </row>
    <row r="4488" spans="1:83" ht="28.5" x14ac:dyDescent="0.2">
      <c r="A4488" s="40"/>
      <c r="B4488" s="40" t="s">
        <v>1072</v>
      </c>
      <c r="C4488" s="40" t="s">
        <v>1074</v>
      </c>
      <c r="D4488" s="41" t="s">
        <v>961</v>
      </c>
      <c r="E4488" s="42">
        <v>0.28000000000000003</v>
      </c>
      <c r="F4488" s="42">
        <f>ROUND(0.8,7)</f>
        <v>0.8</v>
      </c>
      <c r="G4488" s="42">
        <f>SmtRes!CX1541</f>
        <v>0.224</v>
      </c>
      <c r="H4488" s="44">
        <f>SmtRes!CZ1541</f>
        <v>1070.99</v>
      </c>
      <c r="I4488" s="43">
        <f>SmtRes!AJ1541</f>
        <v>1.19</v>
      </c>
      <c r="J4488" s="44">
        <f>ROUND(H4488*I4488, 2)</f>
        <v>1274.48</v>
      </c>
      <c r="K4488" s="43"/>
      <c r="L4488" s="44">
        <f>SmtRes!DG1541</f>
        <v>285.48</v>
      </c>
    </row>
    <row r="4489" spans="1:83" ht="28.5" x14ac:dyDescent="0.2">
      <c r="A4489" s="40"/>
      <c r="B4489" s="40" t="s">
        <v>1068</v>
      </c>
      <c r="C4489" s="40" t="s">
        <v>1382</v>
      </c>
      <c r="D4489" s="41" t="s">
        <v>1062</v>
      </c>
      <c r="E4489" s="42">
        <f>SmtRes!DO1541*SmtRes!AT1541</f>
        <v>0.28000000000000003</v>
      </c>
      <c r="F4489" s="42">
        <f>ROUND(0.8,7)</f>
        <v>0.8</v>
      </c>
      <c r="G4489" s="42">
        <f>SmtRes!DO1541*SmtRes!CX1541</f>
        <v>0.224</v>
      </c>
      <c r="H4489" s="44"/>
      <c r="I4489" s="43"/>
      <c r="J4489" s="44">
        <f>ROUND(SmtRes!AG1541/SmtRes!DO1541, 2)</f>
        <v>642.05999999999995</v>
      </c>
      <c r="K4489" s="43"/>
      <c r="L4489" s="44">
        <f>SmtRes!DH1541</f>
        <v>143.82</v>
      </c>
      <c r="CE4489">
        <v>1</v>
      </c>
    </row>
    <row r="4490" spans="1:83" ht="57" x14ac:dyDescent="0.2">
      <c r="A4490" s="40"/>
      <c r="B4490" s="40" t="s">
        <v>1112</v>
      </c>
      <c r="C4490" s="40" t="s">
        <v>1114</v>
      </c>
      <c r="D4490" s="41" t="s">
        <v>961</v>
      </c>
      <c r="E4490" s="42">
        <v>0.3</v>
      </c>
      <c r="F4490" s="42">
        <f>ROUND(0.8,7)</f>
        <v>0.8</v>
      </c>
      <c r="G4490" s="42">
        <f>SmtRes!CX1542</f>
        <v>0.24</v>
      </c>
      <c r="H4490" s="44"/>
      <c r="I4490" s="43"/>
      <c r="J4490" s="44">
        <f>SmtRes!CZ1542</f>
        <v>95.79</v>
      </c>
      <c r="K4490" s="43"/>
      <c r="L4490" s="44">
        <f>SmtRes!DG1542</f>
        <v>22.99</v>
      </c>
    </row>
    <row r="4491" spans="1:83" ht="15" x14ac:dyDescent="0.2">
      <c r="A4491" s="39"/>
      <c r="B4491" s="42">
        <v>4</v>
      </c>
      <c r="C4491" s="39" t="s">
        <v>1475</v>
      </c>
      <c r="D4491" s="41"/>
      <c r="E4491" s="47"/>
      <c r="F4491" s="42"/>
      <c r="G4491" s="47"/>
      <c r="H4491" s="42"/>
      <c r="I4491" s="42"/>
      <c r="J4491" s="42"/>
      <c r="K4491" s="42"/>
      <c r="L4491" s="48">
        <f>SUM(L4492:L4493)-SUMIF(CE4492:CE4493, 1, L4492:L4493)</f>
        <v>0</v>
      </c>
    </row>
    <row r="4492" spans="1:83" ht="57" x14ac:dyDescent="0.2">
      <c r="A4492" s="40"/>
      <c r="B4492" s="40" t="s">
        <v>1115</v>
      </c>
      <c r="C4492" s="40" t="s">
        <v>1117</v>
      </c>
      <c r="D4492" s="41" t="s">
        <v>1100</v>
      </c>
      <c r="E4492" s="42">
        <v>0.3</v>
      </c>
      <c r="F4492" s="42">
        <f>ROUND(0,7)</f>
        <v>0</v>
      </c>
      <c r="G4492" s="42">
        <f>SmtRes!CX1543</f>
        <v>0</v>
      </c>
      <c r="H4492" s="44">
        <f>SmtRes!CZ1543</f>
        <v>155.63</v>
      </c>
      <c r="I4492" s="43">
        <f>SmtRes!AI1543</f>
        <v>0.94</v>
      </c>
      <c r="J4492" s="44">
        <f>ROUND(H4492*I4492, 2)</f>
        <v>146.29</v>
      </c>
      <c r="K4492" s="43"/>
      <c r="L4492" s="44">
        <f>SmtRes!DF1543</f>
        <v>0</v>
      </c>
    </row>
    <row r="4493" spans="1:83" ht="28.5" x14ac:dyDescent="0.2">
      <c r="A4493" s="40"/>
      <c r="B4493" s="40" t="s">
        <v>1118</v>
      </c>
      <c r="C4493" s="40" t="s">
        <v>1120</v>
      </c>
      <c r="D4493" s="41" t="s">
        <v>651</v>
      </c>
      <c r="E4493" s="42">
        <v>3.0000000000000001E-3</v>
      </c>
      <c r="F4493" s="42">
        <f>ROUND(0,7)</f>
        <v>0</v>
      </c>
      <c r="G4493" s="42">
        <f>SmtRes!CX1544</f>
        <v>0</v>
      </c>
      <c r="H4493" s="44"/>
      <c r="I4493" s="43"/>
      <c r="J4493" s="44">
        <f>SmtRes!CZ1544</f>
        <v>51875.98</v>
      </c>
      <c r="K4493" s="43"/>
      <c r="L4493" s="44">
        <f>SmtRes!DF1544</f>
        <v>0</v>
      </c>
    </row>
    <row r="4494" spans="1:83" ht="28.5" x14ac:dyDescent="0.2">
      <c r="A4494" s="40"/>
      <c r="B4494" s="40" t="str">
        <f>EtalonRes!I2135</f>
        <v>05.1.05.16</v>
      </c>
      <c r="C4494" s="49" t="str">
        <f>EtalonRes!K2135</f>
        <v>Фундаменты сборные железобетонные ВЛ и ОРУ</v>
      </c>
      <c r="D4494" s="50" t="str">
        <f>EtalonRes!O2135</f>
        <v>м3</v>
      </c>
      <c r="E4494" s="51">
        <f>EtalonRes!X2135</f>
        <v>1.01</v>
      </c>
      <c r="F4494" s="51">
        <f>ROUND(0,7)</f>
        <v>0</v>
      </c>
      <c r="G4494" s="51">
        <f>ROUND(EtalonRes!AG2135*Source!I473, 7)</f>
        <v>0</v>
      </c>
      <c r="H4494" s="52"/>
      <c r="I4494" s="53"/>
      <c r="J4494" s="52"/>
      <c r="K4494" s="53"/>
      <c r="L4494" s="52"/>
    </row>
    <row r="4495" spans="1:83" ht="15" x14ac:dyDescent="0.2">
      <c r="A4495" s="40"/>
      <c r="B4495" s="40"/>
      <c r="C4495" s="55" t="s">
        <v>1386</v>
      </c>
      <c r="D4495" s="41"/>
      <c r="E4495" s="42"/>
      <c r="F4495" s="42"/>
      <c r="G4495" s="42"/>
      <c r="H4495" s="44"/>
      <c r="I4495" s="43"/>
      <c r="J4495" s="44"/>
      <c r="K4495" s="43"/>
      <c r="L4495" s="44">
        <f>L4482+L4484+L4485+L4491</f>
        <v>2519.21</v>
      </c>
    </row>
    <row r="4496" spans="1:83" ht="14.25" x14ac:dyDescent="0.2">
      <c r="A4496" s="40"/>
      <c r="B4496" s="40"/>
      <c r="C4496" s="40" t="s">
        <v>1387</v>
      </c>
      <c r="D4496" s="41"/>
      <c r="E4496" s="42"/>
      <c r="F4496" s="42"/>
      <c r="G4496" s="42"/>
      <c r="H4496" s="44"/>
      <c r="I4496" s="43"/>
      <c r="J4496" s="44"/>
      <c r="K4496" s="43"/>
      <c r="L4496" s="44">
        <f>SUM(AR4479:AR4499)+SUM(AS4479:AS4499)+SUM(AT4479:AT4499)+SUM(AU4479:AU4499)+SUM(AV4479:AV4499)</f>
        <v>1445.13</v>
      </c>
    </row>
    <row r="4497" spans="1:83" ht="14.25" x14ac:dyDescent="0.2">
      <c r="A4497" s="40"/>
      <c r="B4497" s="40" t="s">
        <v>30</v>
      </c>
      <c r="C4497" s="40" t="s">
        <v>1388</v>
      </c>
      <c r="D4497" s="41" t="s">
        <v>1389</v>
      </c>
      <c r="E4497" s="42">
        <f>Source!BZ473</f>
        <v>103</v>
      </c>
      <c r="F4497" s="42"/>
      <c r="G4497" s="42">
        <f>Source!AT473</f>
        <v>103</v>
      </c>
      <c r="H4497" s="44"/>
      <c r="I4497" s="43"/>
      <c r="J4497" s="44"/>
      <c r="K4497" s="43"/>
      <c r="L4497" s="44">
        <f>SUM(AZ4479:AZ4499)</f>
        <v>1488.48</v>
      </c>
    </row>
    <row r="4498" spans="1:83" ht="14.25" x14ac:dyDescent="0.2">
      <c r="A4498" s="49"/>
      <c r="B4498" s="49" t="s">
        <v>31</v>
      </c>
      <c r="C4498" s="49" t="s">
        <v>1390</v>
      </c>
      <c r="D4498" s="50" t="s">
        <v>1389</v>
      </c>
      <c r="E4498" s="51">
        <f>Source!CA473</f>
        <v>60</v>
      </c>
      <c r="F4498" s="51"/>
      <c r="G4498" s="51">
        <f>Source!AU473</f>
        <v>60</v>
      </c>
      <c r="H4498" s="52"/>
      <c r="I4498" s="53"/>
      <c r="J4498" s="52"/>
      <c r="K4498" s="53"/>
      <c r="L4498" s="52">
        <f>SUM(BA4479:BA4499)</f>
        <v>867.08</v>
      </c>
    </row>
    <row r="4499" spans="1:83" ht="15" x14ac:dyDescent="0.2">
      <c r="C4499" s="67" t="s">
        <v>1391</v>
      </c>
      <c r="D4499" s="67"/>
      <c r="E4499" s="67"/>
      <c r="F4499" s="67"/>
      <c r="G4499" s="67"/>
      <c r="H4499" s="67"/>
      <c r="I4499" s="68">
        <f>K4499/E4479</f>
        <v>4874.7699999999995</v>
      </c>
      <c r="J4499" s="68"/>
      <c r="K4499" s="68">
        <f>L4482+L4484+L4491+L4497+L4498+L4485</f>
        <v>4874.7699999999995</v>
      </c>
      <c r="L4499" s="68"/>
      <c r="AD4499">
        <f>ROUND((Source!AT473/100)*((ROUND(SUMIF(SmtRes!AQ1538:'SmtRes'!AQ1544,"=1",SmtRes!AD1538:'SmtRes'!AD1544)*Source!I473, 2)+ROUND(SUMIF(SmtRes!AQ1538:'SmtRes'!AQ1544,"=1",SmtRes!AC1538:'SmtRes'!AC1544)*Source!I473, 2))), 2)</f>
        <v>1787.41</v>
      </c>
      <c r="AE4499">
        <f>ROUND((Source!AU473/100)*((ROUND(SUMIF(SmtRes!AQ1538:'SmtRes'!AQ1544,"=1",SmtRes!AD1538:'SmtRes'!AD1544)*Source!I473, 2)+ROUND(SUMIF(SmtRes!AQ1538:'SmtRes'!AQ1544,"=1",SmtRes!AC1538:'SmtRes'!AC1544)*Source!I473, 2))), 2)</f>
        <v>1041.21</v>
      </c>
      <c r="AN4499" s="54">
        <f>L4482+L4484+L4491+L4497+L4498+L4485</f>
        <v>4874.7699999999995</v>
      </c>
      <c r="AO4499" s="54">
        <f>L4484</f>
        <v>1074.0800000000002</v>
      </c>
      <c r="AQ4499" t="s">
        <v>1392</v>
      </c>
      <c r="AR4499" s="54">
        <f>L4482</f>
        <v>967.44</v>
      </c>
      <c r="AT4499" s="54">
        <f>L4485</f>
        <v>477.69</v>
      </c>
      <c r="AV4499" t="s">
        <v>1392</v>
      </c>
      <c r="AW4499" s="54">
        <f>L4491</f>
        <v>0</v>
      </c>
      <c r="AZ4499">
        <f>Source!X473</f>
        <v>1488.48</v>
      </c>
      <c r="BA4499">
        <f>Source!Y473</f>
        <v>867.08</v>
      </c>
      <c r="CD4499">
        <v>1</v>
      </c>
    </row>
    <row r="4500" spans="1:83" ht="120.75" x14ac:dyDescent="0.2">
      <c r="A4500" s="38" t="s">
        <v>488</v>
      </c>
      <c r="B4500" s="40" t="s">
        <v>1614</v>
      </c>
      <c r="C4500" s="40" t="s">
        <v>1615</v>
      </c>
      <c r="D4500" s="41" t="str">
        <f>Source!H474</f>
        <v>м3</v>
      </c>
      <c r="E4500" s="42">
        <f>Source!K474</f>
        <v>1</v>
      </c>
      <c r="F4500" s="42"/>
      <c r="G4500" s="42">
        <f>Source!I474</f>
        <v>1</v>
      </c>
      <c r="H4500" s="44"/>
      <c r="I4500" s="43"/>
      <c r="J4500" s="44"/>
      <c r="K4500" s="43"/>
      <c r="L4500" s="44"/>
    </row>
    <row r="4501" spans="1:83" ht="14.25" x14ac:dyDescent="0.2">
      <c r="C4501" s="45" t="str">
        <f>Source!CB474</f>
        <v>прим. демонтаж</v>
      </c>
    </row>
    <row r="4502" spans="1:83" ht="51" x14ac:dyDescent="0.2">
      <c r="B4502" s="46" t="str">
        <f>Source!EO474</f>
        <v>Поправка: 571/пр_2022_т.2_п.1</v>
      </c>
      <c r="C4502" s="46" t="str">
        <f>Source!CN474</f>
        <v>Поправка: 571/пр_2022_т.2_п.1  Наименование: При демонтаже (разборке) сборных бетонных и железобетонных конструкций</v>
      </c>
    </row>
    <row r="4503" spans="1:83" ht="15" x14ac:dyDescent="0.2">
      <c r="A4503" s="39"/>
      <c r="B4503" s="42">
        <v>1</v>
      </c>
      <c r="C4503" s="39" t="s">
        <v>1380</v>
      </c>
      <c r="D4503" s="41" t="s">
        <v>1062</v>
      </c>
      <c r="E4503" s="47"/>
      <c r="F4503" s="42"/>
      <c r="G4503" s="47">
        <f>Source!U474</f>
        <v>3.1120000000000001</v>
      </c>
      <c r="H4503" s="42"/>
      <c r="I4503" s="42"/>
      <c r="J4503" s="42"/>
      <c r="K4503" s="42"/>
      <c r="L4503" s="48">
        <f>SUM(L4504:L4504)-SUMIF(CE4504:CE4504, 1, L4504:L4504)</f>
        <v>1404.23</v>
      </c>
    </row>
    <row r="4504" spans="1:83" ht="28.5" x14ac:dyDescent="0.2">
      <c r="A4504" s="40"/>
      <c r="B4504" s="40" t="s">
        <v>1092</v>
      </c>
      <c r="C4504" s="40" t="s">
        <v>1093</v>
      </c>
      <c r="D4504" s="41" t="s">
        <v>1062</v>
      </c>
      <c r="E4504" s="42">
        <v>3.89</v>
      </c>
      <c r="F4504" s="42">
        <f>ROUND(0.8,7)</f>
        <v>0.8</v>
      </c>
      <c r="G4504" s="42">
        <f>SmtRes!CX1545</f>
        <v>3.1120000000000001</v>
      </c>
      <c r="H4504" s="44"/>
      <c r="I4504" s="43"/>
      <c r="J4504" s="44">
        <f>SmtRes!CZ1545</f>
        <v>451.23</v>
      </c>
      <c r="K4504" s="43"/>
      <c r="L4504" s="44">
        <f>SmtRes!DI1545</f>
        <v>1404.23</v>
      </c>
    </row>
    <row r="4505" spans="1:83" ht="15" x14ac:dyDescent="0.2">
      <c r="A4505" s="39"/>
      <c r="B4505" s="42">
        <v>2</v>
      </c>
      <c r="C4505" s="39" t="s">
        <v>1381</v>
      </c>
      <c r="D4505" s="41"/>
      <c r="E4505" s="47"/>
      <c r="F4505" s="42"/>
      <c r="G4505" s="47"/>
      <c r="H4505" s="42"/>
      <c r="I4505" s="42"/>
      <c r="J4505" s="42"/>
      <c r="K4505" s="42"/>
      <c r="L4505" s="48">
        <f>SUM(L4506:L4511)-SUMIF(CE4506:CE4511, 1, L4506:L4511)</f>
        <v>1381.5299999999995</v>
      </c>
    </row>
    <row r="4506" spans="1:83" ht="15" x14ac:dyDescent="0.2">
      <c r="A4506" s="39"/>
      <c r="B4506" s="42"/>
      <c r="C4506" s="39" t="s">
        <v>1385</v>
      </c>
      <c r="D4506" s="41" t="s">
        <v>1062</v>
      </c>
      <c r="E4506" s="47"/>
      <c r="F4506" s="42"/>
      <c r="G4506" s="47">
        <f>Source!V474</f>
        <v>0.96</v>
      </c>
      <c r="H4506" s="42"/>
      <c r="I4506" s="42"/>
      <c r="J4506" s="42"/>
      <c r="K4506" s="42"/>
      <c r="L4506" s="48">
        <f>SUMIF(CE4507:CE4511, 1, L4507:L4511)</f>
        <v>616.38</v>
      </c>
      <c r="CE4506">
        <v>1</v>
      </c>
    </row>
    <row r="4507" spans="1:83" ht="28.5" x14ac:dyDescent="0.2">
      <c r="A4507" s="40"/>
      <c r="B4507" s="40" t="s">
        <v>1109</v>
      </c>
      <c r="C4507" s="40" t="s">
        <v>1111</v>
      </c>
      <c r="D4507" s="41" t="s">
        <v>961</v>
      </c>
      <c r="E4507" s="42">
        <v>0.95</v>
      </c>
      <c r="F4507" s="42">
        <f>ROUND(0.8,7)</f>
        <v>0.8</v>
      </c>
      <c r="G4507" s="42">
        <f>SmtRes!CX1547</f>
        <v>0.76</v>
      </c>
      <c r="H4507" s="44"/>
      <c r="I4507" s="43"/>
      <c r="J4507" s="44">
        <f>SmtRes!CZ1547</f>
        <v>1472.33</v>
      </c>
      <c r="K4507" s="43"/>
      <c r="L4507" s="44">
        <f>SmtRes!DG1547</f>
        <v>1118.97</v>
      </c>
    </row>
    <row r="4508" spans="1:83" ht="28.5" x14ac:dyDescent="0.2">
      <c r="A4508" s="40"/>
      <c r="B4508" s="40" t="s">
        <v>1068</v>
      </c>
      <c r="C4508" s="40" t="s">
        <v>1382</v>
      </c>
      <c r="D4508" s="41" t="s">
        <v>1062</v>
      </c>
      <c r="E4508" s="42">
        <f>SmtRes!DO1547*SmtRes!AT1547</f>
        <v>0.95</v>
      </c>
      <c r="F4508" s="42">
        <f>ROUND(0.8,7)</f>
        <v>0.8</v>
      </c>
      <c r="G4508" s="42">
        <f>SmtRes!DO1547*SmtRes!CX1547</f>
        <v>0.76</v>
      </c>
      <c r="H4508" s="44"/>
      <c r="I4508" s="43"/>
      <c r="J4508" s="44">
        <f>ROUND(SmtRes!AG1547/SmtRes!DO1547, 2)</f>
        <v>642.05999999999995</v>
      </c>
      <c r="K4508" s="43"/>
      <c r="L4508" s="44">
        <f>SmtRes!DH1547</f>
        <v>487.97</v>
      </c>
      <c r="CE4508">
        <v>1</v>
      </c>
    </row>
    <row r="4509" spans="1:83" ht="28.5" x14ac:dyDescent="0.2">
      <c r="A4509" s="40"/>
      <c r="B4509" s="40" t="s">
        <v>1072</v>
      </c>
      <c r="C4509" s="40" t="s">
        <v>1074</v>
      </c>
      <c r="D4509" s="41" t="s">
        <v>961</v>
      </c>
      <c r="E4509" s="42">
        <v>0.25</v>
      </c>
      <c r="F4509" s="42">
        <f>ROUND(0.8,7)</f>
        <v>0.8</v>
      </c>
      <c r="G4509" s="42">
        <f>SmtRes!CX1548</f>
        <v>0.2</v>
      </c>
      <c r="H4509" s="44">
        <f>SmtRes!CZ1548</f>
        <v>1070.99</v>
      </c>
      <c r="I4509" s="43">
        <f>SmtRes!AJ1548</f>
        <v>1.19</v>
      </c>
      <c r="J4509" s="44">
        <f>ROUND(H4509*I4509, 2)</f>
        <v>1274.48</v>
      </c>
      <c r="K4509" s="43"/>
      <c r="L4509" s="44">
        <f>SmtRes!DG1548</f>
        <v>254.9</v>
      </c>
    </row>
    <row r="4510" spans="1:83" ht="28.5" x14ac:dyDescent="0.2">
      <c r="A4510" s="40"/>
      <c r="B4510" s="40" t="s">
        <v>1068</v>
      </c>
      <c r="C4510" s="40" t="s">
        <v>1382</v>
      </c>
      <c r="D4510" s="41" t="s">
        <v>1062</v>
      </c>
      <c r="E4510" s="42">
        <f>SmtRes!DO1548*SmtRes!AT1548</f>
        <v>0.25</v>
      </c>
      <c r="F4510" s="42">
        <f>ROUND(0.8,7)</f>
        <v>0.8</v>
      </c>
      <c r="G4510" s="42">
        <f>SmtRes!DO1548*SmtRes!CX1548</f>
        <v>0.2</v>
      </c>
      <c r="H4510" s="44"/>
      <c r="I4510" s="43"/>
      <c r="J4510" s="44">
        <f>ROUND(SmtRes!AG1548/SmtRes!DO1548, 2)</f>
        <v>642.05999999999995</v>
      </c>
      <c r="K4510" s="43"/>
      <c r="L4510" s="44">
        <f>SmtRes!DH1548</f>
        <v>128.41</v>
      </c>
      <c r="CE4510">
        <v>1</v>
      </c>
    </row>
    <row r="4511" spans="1:83" ht="57" x14ac:dyDescent="0.2">
      <c r="A4511" s="40"/>
      <c r="B4511" s="40" t="s">
        <v>1112</v>
      </c>
      <c r="C4511" s="40" t="s">
        <v>1114</v>
      </c>
      <c r="D4511" s="41" t="s">
        <v>961</v>
      </c>
      <c r="E4511" s="42">
        <v>0.1</v>
      </c>
      <c r="F4511" s="42">
        <f>ROUND(0.8,7)</f>
        <v>0.8</v>
      </c>
      <c r="G4511" s="42">
        <f>SmtRes!CX1549</f>
        <v>0.08</v>
      </c>
      <c r="H4511" s="44"/>
      <c r="I4511" s="43"/>
      <c r="J4511" s="44">
        <f>SmtRes!CZ1549</f>
        <v>95.79</v>
      </c>
      <c r="K4511" s="43"/>
      <c r="L4511" s="44">
        <f>SmtRes!DG1549</f>
        <v>7.66</v>
      </c>
    </row>
    <row r="4512" spans="1:83" ht="15" x14ac:dyDescent="0.2">
      <c r="A4512" s="39"/>
      <c r="B4512" s="42">
        <v>4</v>
      </c>
      <c r="C4512" s="39" t="s">
        <v>1475</v>
      </c>
      <c r="D4512" s="41"/>
      <c r="E4512" s="47"/>
      <c r="F4512" s="42"/>
      <c r="G4512" s="47"/>
      <c r="H4512" s="42"/>
      <c r="I4512" s="42"/>
      <c r="J4512" s="42"/>
      <c r="K4512" s="42"/>
      <c r="L4512" s="48">
        <f>SUM(L4513:L4514)-SUMIF(CE4513:CE4514, 1, L4513:L4514)</f>
        <v>0</v>
      </c>
    </row>
    <row r="4513" spans="1:83" ht="57" x14ac:dyDescent="0.2">
      <c r="A4513" s="40"/>
      <c r="B4513" s="40" t="s">
        <v>1115</v>
      </c>
      <c r="C4513" s="40" t="s">
        <v>1117</v>
      </c>
      <c r="D4513" s="41" t="s">
        <v>1100</v>
      </c>
      <c r="E4513" s="42">
        <v>0.1</v>
      </c>
      <c r="F4513" s="42">
        <f>ROUND(0,7)</f>
        <v>0</v>
      </c>
      <c r="G4513" s="42">
        <f>SmtRes!CX1550</f>
        <v>0</v>
      </c>
      <c r="H4513" s="44">
        <f>SmtRes!CZ1550</f>
        <v>155.63</v>
      </c>
      <c r="I4513" s="43">
        <f>SmtRes!AI1550</f>
        <v>0.94</v>
      </c>
      <c r="J4513" s="44">
        <f>ROUND(H4513*I4513, 2)</f>
        <v>146.29</v>
      </c>
      <c r="K4513" s="43"/>
      <c r="L4513" s="44">
        <f>SmtRes!DF1550</f>
        <v>0</v>
      </c>
    </row>
    <row r="4514" spans="1:83" ht="28.5" x14ac:dyDescent="0.2">
      <c r="A4514" s="40"/>
      <c r="B4514" s="40" t="s">
        <v>1118</v>
      </c>
      <c r="C4514" s="40" t="s">
        <v>1120</v>
      </c>
      <c r="D4514" s="41" t="s">
        <v>651</v>
      </c>
      <c r="E4514" s="42">
        <v>1E-3</v>
      </c>
      <c r="F4514" s="42">
        <f>ROUND(0,7)</f>
        <v>0</v>
      </c>
      <c r="G4514" s="42">
        <f>SmtRes!CX1551</f>
        <v>0</v>
      </c>
      <c r="H4514" s="44"/>
      <c r="I4514" s="43"/>
      <c r="J4514" s="44">
        <f>SmtRes!CZ1551</f>
        <v>51875.98</v>
      </c>
      <c r="K4514" s="43"/>
      <c r="L4514" s="44">
        <f>SmtRes!DF1551</f>
        <v>0</v>
      </c>
    </row>
    <row r="4515" spans="1:83" ht="28.5" x14ac:dyDescent="0.2">
      <c r="A4515" s="40"/>
      <c r="B4515" s="40" t="str">
        <f>EtalonRes!I2143</f>
        <v>05.1.05.16</v>
      </c>
      <c r="C4515" s="49" t="str">
        <f>EtalonRes!K2143</f>
        <v>Фундаменты сборные железобетонные ВЛ и ОРУ</v>
      </c>
      <c r="D4515" s="50" t="str">
        <f>EtalonRes!O2143</f>
        <v>м3</v>
      </c>
      <c r="E4515" s="51">
        <f>EtalonRes!X2143</f>
        <v>1.01</v>
      </c>
      <c r="F4515" s="51">
        <f>ROUND(0,7)</f>
        <v>0</v>
      </c>
      <c r="G4515" s="51">
        <f>ROUND(EtalonRes!AG2143*Source!I474, 7)</f>
        <v>0</v>
      </c>
      <c r="H4515" s="52"/>
      <c r="I4515" s="53"/>
      <c r="J4515" s="52"/>
      <c r="K4515" s="53"/>
      <c r="L4515" s="52"/>
    </row>
    <row r="4516" spans="1:83" ht="15" x14ac:dyDescent="0.2">
      <c r="A4516" s="40"/>
      <c r="B4516" s="40"/>
      <c r="C4516" s="55" t="s">
        <v>1386</v>
      </c>
      <c r="D4516" s="41"/>
      <c r="E4516" s="42"/>
      <c r="F4516" s="42"/>
      <c r="G4516" s="42"/>
      <c r="H4516" s="44"/>
      <c r="I4516" s="43"/>
      <c r="J4516" s="44"/>
      <c r="K4516" s="43"/>
      <c r="L4516" s="44">
        <f>L4503+L4505+L4506+L4512</f>
        <v>3402.1399999999994</v>
      </c>
    </row>
    <row r="4517" spans="1:83" ht="14.25" x14ac:dyDescent="0.2">
      <c r="A4517" s="40"/>
      <c r="B4517" s="40"/>
      <c r="C4517" s="40" t="s">
        <v>1387</v>
      </c>
      <c r="D4517" s="41"/>
      <c r="E4517" s="42"/>
      <c r="F4517" s="42"/>
      <c r="G4517" s="42"/>
      <c r="H4517" s="44"/>
      <c r="I4517" s="43"/>
      <c r="J4517" s="44"/>
      <c r="K4517" s="43"/>
      <c r="L4517" s="44">
        <f>SUM(AR4500:AR4520)+SUM(AS4500:AS4520)+SUM(AT4500:AT4520)+SUM(AU4500:AU4520)+SUM(AV4500:AV4520)</f>
        <v>2020.6100000000001</v>
      </c>
    </row>
    <row r="4518" spans="1:83" ht="14.25" x14ac:dyDescent="0.2">
      <c r="A4518" s="40"/>
      <c r="B4518" s="40" t="s">
        <v>30</v>
      </c>
      <c r="C4518" s="40" t="s">
        <v>1388</v>
      </c>
      <c r="D4518" s="41" t="s">
        <v>1389</v>
      </c>
      <c r="E4518" s="42">
        <f>Source!BZ474</f>
        <v>103</v>
      </c>
      <c r="F4518" s="42"/>
      <c r="G4518" s="42">
        <f>Source!AT474</f>
        <v>103</v>
      </c>
      <c r="H4518" s="44"/>
      <c r="I4518" s="43"/>
      <c r="J4518" s="44"/>
      <c r="K4518" s="43"/>
      <c r="L4518" s="44">
        <f>SUM(AZ4500:AZ4520)</f>
        <v>2081.23</v>
      </c>
    </row>
    <row r="4519" spans="1:83" ht="14.25" x14ac:dyDescent="0.2">
      <c r="A4519" s="49"/>
      <c r="B4519" s="49" t="s">
        <v>31</v>
      </c>
      <c r="C4519" s="49" t="s">
        <v>1390</v>
      </c>
      <c r="D4519" s="50" t="s">
        <v>1389</v>
      </c>
      <c r="E4519" s="51">
        <f>Source!CA474</f>
        <v>60</v>
      </c>
      <c r="F4519" s="51"/>
      <c r="G4519" s="51">
        <f>Source!AU474</f>
        <v>60</v>
      </c>
      <c r="H4519" s="52"/>
      <c r="I4519" s="53"/>
      <c r="J4519" s="52"/>
      <c r="K4519" s="53"/>
      <c r="L4519" s="52">
        <f>SUM(BA4500:BA4520)</f>
        <v>1212.3699999999999</v>
      </c>
    </row>
    <row r="4520" spans="1:83" ht="15" x14ac:dyDescent="0.2">
      <c r="C4520" s="67" t="s">
        <v>1391</v>
      </c>
      <c r="D4520" s="67"/>
      <c r="E4520" s="67"/>
      <c r="F4520" s="67"/>
      <c r="G4520" s="67"/>
      <c r="H4520" s="67"/>
      <c r="I4520" s="68">
        <f>K4520/E4500</f>
        <v>6695.74</v>
      </c>
      <c r="J4520" s="68"/>
      <c r="K4520" s="68">
        <f>L4503+L4505+L4512+L4518+L4519+L4506</f>
        <v>6695.74</v>
      </c>
      <c r="L4520" s="68"/>
      <c r="AD4520">
        <f>ROUND((Source!AT474/100)*((ROUND(SUMIF(SmtRes!AQ1545:'SmtRes'!AQ1551,"=1",SmtRes!AD1545:'SmtRes'!AD1551)*Source!I474, 2)+ROUND(SUMIF(SmtRes!AQ1545:'SmtRes'!AQ1551,"=1",SmtRes!AC1545:'SmtRes'!AC1551)*Source!I474, 2))), 2)</f>
        <v>1787.41</v>
      </c>
      <c r="AE4520">
        <f>ROUND((Source!AU474/100)*((ROUND(SUMIF(SmtRes!AQ1545:'SmtRes'!AQ1551,"=1",SmtRes!AD1545:'SmtRes'!AD1551)*Source!I474, 2)+ROUND(SUMIF(SmtRes!AQ1545:'SmtRes'!AQ1551,"=1",SmtRes!AC1545:'SmtRes'!AC1551)*Source!I474, 2))), 2)</f>
        <v>1041.21</v>
      </c>
      <c r="AN4520" s="54">
        <f>L4503+L4505+L4512+L4518+L4519+L4506</f>
        <v>6695.74</v>
      </c>
      <c r="AO4520" s="54">
        <f>L4505</f>
        <v>1381.5299999999995</v>
      </c>
      <c r="AQ4520" t="s">
        <v>1392</v>
      </c>
      <c r="AR4520" s="54">
        <f>L4503</f>
        <v>1404.23</v>
      </c>
      <c r="AT4520" s="54">
        <f>L4506</f>
        <v>616.38</v>
      </c>
      <c r="AV4520" t="s">
        <v>1392</v>
      </c>
      <c r="AW4520" s="54">
        <f>L4512</f>
        <v>0</v>
      </c>
      <c r="AZ4520">
        <f>Source!X474</f>
        <v>2081.23</v>
      </c>
      <c r="BA4520">
        <f>Source!Y474</f>
        <v>1212.3699999999999</v>
      </c>
      <c r="CD4520">
        <v>1</v>
      </c>
    </row>
    <row r="4521" spans="1:83" ht="120.75" x14ac:dyDescent="0.2">
      <c r="A4521" s="38" t="s">
        <v>492</v>
      </c>
      <c r="B4521" s="40" t="s">
        <v>1616</v>
      </c>
      <c r="C4521" s="40" t="s">
        <v>1617</v>
      </c>
      <c r="D4521" s="41" t="str">
        <f>Source!H475</f>
        <v>м3</v>
      </c>
      <c r="E4521" s="42">
        <f>Source!K475</f>
        <v>1</v>
      </c>
      <c r="F4521" s="42"/>
      <c r="G4521" s="42">
        <f>Source!I475</f>
        <v>1</v>
      </c>
      <c r="H4521" s="44"/>
      <c r="I4521" s="43"/>
      <c r="J4521" s="44"/>
      <c r="K4521" s="43"/>
      <c r="L4521" s="44"/>
    </row>
    <row r="4522" spans="1:83" ht="14.25" x14ac:dyDescent="0.2">
      <c r="C4522" s="45" t="str">
        <f>Source!CB475</f>
        <v>прим. демонтаж</v>
      </c>
    </row>
    <row r="4523" spans="1:83" ht="51" x14ac:dyDescent="0.2">
      <c r="B4523" s="46" t="str">
        <f>Source!EO475</f>
        <v>Поправка: 571/пр_2022_т.2_п.1</v>
      </c>
      <c r="C4523" s="46" t="str">
        <f>Source!CN475</f>
        <v>Поправка: 571/пр_2022_т.2_п.1  Наименование: При демонтаже (разборке) сборных бетонных и железобетонных конструкций</v>
      </c>
    </row>
    <row r="4524" spans="1:83" ht="15" x14ac:dyDescent="0.2">
      <c r="A4524" s="39"/>
      <c r="B4524" s="42">
        <v>1</v>
      </c>
      <c r="C4524" s="39" t="s">
        <v>1380</v>
      </c>
      <c r="D4524" s="41" t="s">
        <v>1062</v>
      </c>
      <c r="E4524" s="47"/>
      <c r="F4524" s="42"/>
      <c r="G4524" s="47">
        <f>Source!U475</f>
        <v>3.1920000000000002</v>
      </c>
      <c r="H4524" s="42"/>
      <c r="I4524" s="42"/>
      <c r="J4524" s="42"/>
      <c r="K4524" s="42"/>
      <c r="L4524" s="48">
        <f>SUM(L4525:L4525)-SUMIF(CE4525:CE4525, 1, L4525:L4525)</f>
        <v>1440.33</v>
      </c>
    </row>
    <row r="4525" spans="1:83" ht="28.5" x14ac:dyDescent="0.2">
      <c r="A4525" s="40"/>
      <c r="B4525" s="40" t="s">
        <v>1092</v>
      </c>
      <c r="C4525" s="40" t="s">
        <v>1093</v>
      </c>
      <c r="D4525" s="41" t="s">
        <v>1062</v>
      </c>
      <c r="E4525" s="42">
        <v>3.99</v>
      </c>
      <c r="F4525" s="42">
        <f>ROUND(0.8,7)</f>
        <v>0.8</v>
      </c>
      <c r="G4525" s="42">
        <f>SmtRes!CX1552</f>
        <v>3.1920000000000002</v>
      </c>
      <c r="H4525" s="44"/>
      <c r="I4525" s="43"/>
      <c r="J4525" s="44">
        <f>SmtRes!CZ1552</f>
        <v>451.23</v>
      </c>
      <c r="K4525" s="43"/>
      <c r="L4525" s="44">
        <f>SmtRes!DI1552</f>
        <v>1440.33</v>
      </c>
    </row>
    <row r="4526" spans="1:83" ht="15" x14ac:dyDescent="0.2">
      <c r="A4526" s="39"/>
      <c r="B4526" s="42">
        <v>2</v>
      </c>
      <c r="C4526" s="39" t="s">
        <v>1381</v>
      </c>
      <c r="D4526" s="41"/>
      <c r="E4526" s="47"/>
      <c r="F4526" s="42"/>
      <c r="G4526" s="47"/>
      <c r="H4526" s="42"/>
      <c r="I4526" s="42"/>
      <c r="J4526" s="42"/>
      <c r="K4526" s="42"/>
      <c r="L4526" s="48">
        <f>SUM(L4527:L4532)-SUMIF(CE4527:CE4532, 1, L4527:L4532)</f>
        <v>1954.4000000000005</v>
      </c>
    </row>
    <row r="4527" spans="1:83" ht="15" x14ac:dyDescent="0.2">
      <c r="A4527" s="39"/>
      <c r="B4527" s="42"/>
      <c r="C4527" s="39" t="s">
        <v>1385</v>
      </c>
      <c r="D4527" s="41" t="s">
        <v>1062</v>
      </c>
      <c r="E4527" s="47"/>
      <c r="F4527" s="42"/>
      <c r="G4527" s="47">
        <f>Source!V475</f>
        <v>0.98399999999999999</v>
      </c>
      <c r="H4527" s="42"/>
      <c r="I4527" s="42"/>
      <c r="J4527" s="42"/>
      <c r="K4527" s="42"/>
      <c r="L4527" s="48">
        <f>SUMIF(CE4528:CE4532, 1, L4528:L4532)</f>
        <v>665</v>
      </c>
      <c r="CE4527">
        <v>1</v>
      </c>
    </row>
    <row r="4528" spans="1:83" ht="28.5" x14ac:dyDescent="0.2">
      <c r="A4528" s="40"/>
      <c r="B4528" s="40" t="s">
        <v>1121</v>
      </c>
      <c r="C4528" s="40" t="s">
        <v>1123</v>
      </c>
      <c r="D4528" s="41" t="s">
        <v>961</v>
      </c>
      <c r="E4528" s="42">
        <v>0.97</v>
      </c>
      <c r="F4528" s="42">
        <f>ROUND(0.8,7)</f>
        <v>0.8</v>
      </c>
      <c r="G4528" s="42">
        <f>SmtRes!CX1554</f>
        <v>0.77600000000000002</v>
      </c>
      <c r="H4528" s="44">
        <f>SmtRes!CZ1554</f>
        <v>1761.85</v>
      </c>
      <c r="I4528" s="43">
        <f>SmtRes!AJ1554</f>
        <v>1.23</v>
      </c>
      <c r="J4528" s="44">
        <f>ROUND(H4528*I4528, 2)</f>
        <v>2167.08</v>
      </c>
      <c r="K4528" s="43"/>
      <c r="L4528" s="44">
        <f>SmtRes!DG1554</f>
        <v>1681.65</v>
      </c>
    </row>
    <row r="4529" spans="1:83" ht="28.5" x14ac:dyDescent="0.2">
      <c r="A4529" s="40"/>
      <c r="B4529" s="40" t="s">
        <v>1124</v>
      </c>
      <c r="C4529" s="40" t="s">
        <v>1618</v>
      </c>
      <c r="D4529" s="41" t="s">
        <v>1062</v>
      </c>
      <c r="E4529" s="42">
        <f>SmtRes!DO1554*SmtRes!AT1554</f>
        <v>0.97</v>
      </c>
      <c r="F4529" s="42">
        <f>ROUND(0.8,7)</f>
        <v>0.8</v>
      </c>
      <c r="G4529" s="42">
        <f>SmtRes!DO1554*SmtRes!CX1554</f>
        <v>0.77600000000000002</v>
      </c>
      <c r="H4529" s="44"/>
      <c r="I4529" s="43"/>
      <c r="J4529" s="44">
        <f>ROUND(SmtRes!AG1554/SmtRes!DO1554, 2)</f>
        <v>684.86</v>
      </c>
      <c r="K4529" s="43"/>
      <c r="L4529" s="44">
        <f>SmtRes!DH1554</f>
        <v>531.45000000000005</v>
      </c>
      <c r="CE4529">
        <v>1</v>
      </c>
    </row>
    <row r="4530" spans="1:83" ht="28.5" x14ac:dyDescent="0.2">
      <c r="A4530" s="40"/>
      <c r="B4530" s="40" t="s">
        <v>1072</v>
      </c>
      <c r="C4530" s="40" t="s">
        <v>1074</v>
      </c>
      <c r="D4530" s="41" t="s">
        <v>961</v>
      </c>
      <c r="E4530" s="42">
        <v>0.26</v>
      </c>
      <c r="F4530" s="42">
        <f>ROUND(0.8,7)</f>
        <v>0.8</v>
      </c>
      <c r="G4530" s="42">
        <f>SmtRes!CX1555</f>
        <v>0.20799999999999999</v>
      </c>
      <c r="H4530" s="44">
        <f>SmtRes!CZ1555</f>
        <v>1070.99</v>
      </c>
      <c r="I4530" s="43">
        <f>SmtRes!AJ1555</f>
        <v>1.19</v>
      </c>
      <c r="J4530" s="44">
        <f>ROUND(H4530*I4530, 2)</f>
        <v>1274.48</v>
      </c>
      <c r="K4530" s="43"/>
      <c r="L4530" s="44">
        <f>SmtRes!DG1555</f>
        <v>265.08999999999997</v>
      </c>
    </row>
    <row r="4531" spans="1:83" ht="28.5" x14ac:dyDescent="0.2">
      <c r="A4531" s="40"/>
      <c r="B4531" s="40" t="s">
        <v>1068</v>
      </c>
      <c r="C4531" s="40" t="s">
        <v>1382</v>
      </c>
      <c r="D4531" s="41" t="s">
        <v>1062</v>
      </c>
      <c r="E4531" s="42">
        <f>SmtRes!DO1555*SmtRes!AT1555</f>
        <v>0.26</v>
      </c>
      <c r="F4531" s="42">
        <f>ROUND(0.8,7)</f>
        <v>0.8</v>
      </c>
      <c r="G4531" s="42">
        <f>SmtRes!DO1555*SmtRes!CX1555</f>
        <v>0.20799999999999999</v>
      </c>
      <c r="H4531" s="44"/>
      <c r="I4531" s="43"/>
      <c r="J4531" s="44">
        <f>ROUND(SmtRes!AG1555/SmtRes!DO1555, 2)</f>
        <v>642.05999999999995</v>
      </c>
      <c r="K4531" s="43"/>
      <c r="L4531" s="44">
        <f>SmtRes!DH1555</f>
        <v>133.55000000000001</v>
      </c>
      <c r="CE4531">
        <v>1</v>
      </c>
    </row>
    <row r="4532" spans="1:83" ht="57" x14ac:dyDescent="0.2">
      <c r="A4532" s="40"/>
      <c r="B4532" s="40" t="s">
        <v>1112</v>
      </c>
      <c r="C4532" s="40" t="s">
        <v>1114</v>
      </c>
      <c r="D4532" s="41" t="s">
        <v>961</v>
      </c>
      <c r="E4532" s="42">
        <v>0.1</v>
      </c>
      <c r="F4532" s="42">
        <f>ROUND(0.8,7)</f>
        <v>0.8</v>
      </c>
      <c r="G4532" s="42">
        <f>SmtRes!CX1556</f>
        <v>0.08</v>
      </c>
      <c r="H4532" s="44"/>
      <c r="I4532" s="43"/>
      <c r="J4532" s="44">
        <f>SmtRes!CZ1556</f>
        <v>95.79</v>
      </c>
      <c r="K4532" s="43"/>
      <c r="L4532" s="44">
        <f>SmtRes!DG1556</f>
        <v>7.66</v>
      </c>
    </row>
    <row r="4533" spans="1:83" ht="15" x14ac:dyDescent="0.2">
      <c r="A4533" s="39"/>
      <c r="B4533" s="42">
        <v>4</v>
      </c>
      <c r="C4533" s="39" t="s">
        <v>1475</v>
      </c>
      <c r="D4533" s="41"/>
      <c r="E4533" s="47"/>
      <c r="F4533" s="42"/>
      <c r="G4533" s="47"/>
      <c r="H4533" s="42"/>
      <c r="I4533" s="42"/>
      <c r="J4533" s="42"/>
      <c r="K4533" s="42"/>
      <c r="L4533" s="48">
        <f>SUM(L4534:L4535)-SUMIF(CE4534:CE4535, 1, L4534:L4535)</f>
        <v>0</v>
      </c>
    </row>
    <row r="4534" spans="1:83" ht="57" x14ac:dyDescent="0.2">
      <c r="A4534" s="40"/>
      <c r="B4534" s="40" t="s">
        <v>1115</v>
      </c>
      <c r="C4534" s="40" t="s">
        <v>1117</v>
      </c>
      <c r="D4534" s="41" t="s">
        <v>1100</v>
      </c>
      <c r="E4534" s="42">
        <v>0.08</v>
      </c>
      <c r="F4534" s="42">
        <f>ROUND(0,7)</f>
        <v>0</v>
      </c>
      <c r="G4534" s="42">
        <f>SmtRes!CX1557</f>
        <v>0</v>
      </c>
      <c r="H4534" s="44">
        <f>SmtRes!CZ1557</f>
        <v>155.63</v>
      </c>
      <c r="I4534" s="43">
        <f>SmtRes!AI1557</f>
        <v>0.94</v>
      </c>
      <c r="J4534" s="44">
        <f>ROUND(H4534*I4534, 2)</f>
        <v>146.29</v>
      </c>
      <c r="K4534" s="43"/>
      <c r="L4534" s="44">
        <f>SmtRes!DF1557</f>
        <v>0</v>
      </c>
    </row>
    <row r="4535" spans="1:83" ht="28.5" x14ac:dyDescent="0.2">
      <c r="A4535" s="40"/>
      <c r="B4535" s="40" t="s">
        <v>1118</v>
      </c>
      <c r="C4535" s="40" t="s">
        <v>1120</v>
      </c>
      <c r="D4535" s="41" t="s">
        <v>651</v>
      </c>
      <c r="E4535" s="42">
        <v>8.0000000000000004E-4</v>
      </c>
      <c r="F4535" s="42">
        <f>ROUND(0,7)</f>
        <v>0</v>
      </c>
      <c r="G4535" s="42">
        <f>SmtRes!CX1558</f>
        <v>0</v>
      </c>
      <c r="H4535" s="44"/>
      <c r="I4535" s="43"/>
      <c r="J4535" s="44">
        <f>SmtRes!CZ1558</f>
        <v>51875.98</v>
      </c>
      <c r="K4535" s="43"/>
      <c r="L4535" s="44">
        <f>SmtRes!DF1558</f>
        <v>0</v>
      </c>
    </row>
    <row r="4536" spans="1:83" ht="28.5" x14ac:dyDescent="0.2">
      <c r="A4536" s="40"/>
      <c r="B4536" s="40" t="str">
        <f>EtalonRes!I2151</f>
        <v>05.1.05.16</v>
      </c>
      <c r="C4536" s="49" t="str">
        <f>EtalonRes!K2151</f>
        <v>Фундаменты сборные железобетонные ВЛ и ОРУ</v>
      </c>
      <c r="D4536" s="50" t="str">
        <f>EtalonRes!O2151</f>
        <v>м3</v>
      </c>
      <c r="E4536" s="51">
        <f>EtalonRes!X2151</f>
        <v>1.01</v>
      </c>
      <c r="F4536" s="51">
        <f>ROUND(0,7)</f>
        <v>0</v>
      </c>
      <c r="G4536" s="51">
        <f>ROUND(EtalonRes!AG2151*Source!I475, 7)</f>
        <v>0</v>
      </c>
      <c r="H4536" s="52"/>
      <c r="I4536" s="53"/>
      <c r="J4536" s="52"/>
      <c r="K4536" s="53"/>
      <c r="L4536" s="52"/>
    </row>
    <row r="4537" spans="1:83" ht="15" x14ac:dyDescent="0.2">
      <c r="A4537" s="40"/>
      <c r="B4537" s="40"/>
      <c r="C4537" s="55" t="s">
        <v>1386</v>
      </c>
      <c r="D4537" s="41"/>
      <c r="E4537" s="42"/>
      <c r="F4537" s="42"/>
      <c r="G4537" s="42"/>
      <c r="H4537" s="44"/>
      <c r="I4537" s="43"/>
      <c r="J4537" s="44"/>
      <c r="K4537" s="43"/>
      <c r="L4537" s="44">
        <f>L4524+L4526+L4527+L4533</f>
        <v>4059.7300000000005</v>
      </c>
    </row>
    <row r="4538" spans="1:83" ht="14.25" x14ac:dyDescent="0.2">
      <c r="A4538" s="40"/>
      <c r="B4538" s="40"/>
      <c r="C4538" s="40" t="s">
        <v>1387</v>
      </c>
      <c r="D4538" s="41"/>
      <c r="E4538" s="42"/>
      <c r="F4538" s="42"/>
      <c r="G4538" s="42"/>
      <c r="H4538" s="44"/>
      <c r="I4538" s="43"/>
      <c r="J4538" s="44"/>
      <c r="K4538" s="43"/>
      <c r="L4538" s="44">
        <f>SUM(AR4521:AR4541)+SUM(AS4521:AS4541)+SUM(AT4521:AT4541)+SUM(AU4521:AU4541)+SUM(AV4521:AV4541)</f>
        <v>2105.33</v>
      </c>
    </row>
    <row r="4539" spans="1:83" ht="14.25" x14ac:dyDescent="0.2">
      <c r="A4539" s="40"/>
      <c r="B4539" s="40" t="s">
        <v>30</v>
      </c>
      <c r="C4539" s="40" t="s">
        <v>1388</v>
      </c>
      <c r="D4539" s="41" t="s">
        <v>1389</v>
      </c>
      <c r="E4539" s="42">
        <f>Source!BZ475</f>
        <v>103</v>
      </c>
      <c r="F4539" s="42"/>
      <c r="G4539" s="42">
        <f>Source!AT475</f>
        <v>103</v>
      </c>
      <c r="H4539" s="44"/>
      <c r="I4539" s="43"/>
      <c r="J4539" s="44"/>
      <c r="K4539" s="43"/>
      <c r="L4539" s="44">
        <f>SUM(AZ4521:AZ4541)</f>
        <v>2168.4899999999998</v>
      </c>
    </row>
    <row r="4540" spans="1:83" ht="14.25" x14ac:dyDescent="0.2">
      <c r="A4540" s="49"/>
      <c r="B4540" s="49" t="s">
        <v>31</v>
      </c>
      <c r="C4540" s="49" t="s">
        <v>1390</v>
      </c>
      <c r="D4540" s="50" t="s">
        <v>1389</v>
      </c>
      <c r="E4540" s="51">
        <f>Source!CA475</f>
        <v>60</v>
      </c>
      <c r="F4540" s="51"/>
      <c r="G4540" s="51">
        <f>Source!AU475</f>
        <v>60</v>
      </c>
      <c r="H4540" s="52"/>
      <c r="I4540" s="53"/>
      <c r="J4540" s="52"/>
      <c r="K4540" s="53"/>
      <c r="L4540" s="52">
        <f>SUM(BA4521:BA4541)</f>
        <v>1263.2</v>
      </c>
    </row>
    <row r="4541" spans="1:83" ht="15" x14ac:dyDescent="0.2">
      <c r="C4541" s="67" t="s">
        <v>1391</v>
      </c>
      <c r="D4541" s="67"/>
      <c r="E4541" s="67"/>
      <c r="F4541" s="67"/>
      <c r="G4541" s="67"/>
      <c r="H4541" s="67"/>
      <c r="I4541" s="68">
        <f>K4541/E4521</f>
        <v>7491.42</v>
      </c>
      <c r="J4541" s="68"/>
      <c r="K4541" s="68">
        <f>L4524+L4526+L4533+L4539+L4540+L4527</f>
        <v>7491.42</v>
      </c>
      <c r="L4541" s="68"/>
      <c r="AD4541">
        <f>ROUND((Source!AT475/100)*((ROUND(SUMIF(SmtRes!AQ1552:'SmtRes'!AQ1558,"=1",SmtRes!AD1552:'SmtRes'!AD1558)*Source!I475, 2)+ROUND(SUMIF(SmtRes!AQ1552:'SmtRes'!AQ1558,"=1",SmtRes!AC1552:'SmtRes'!AC1558)*Source!I475, 2))), 2)</f>
        <v>1831.49</v>
      </c>
      <c r="AE4541">
        <f>ROUND((Source!AU475/100)*((ROUND(SUMIF(SmtRes!AQ1552:'SmtRes'!AQ1558,"=1",SmtRes!AD1552:'SmtRes'!AD1558)*Source!I475, 2)+ROUND(SUMIF(SmtRes!AQ1552:'SmtRes'!AQ1558,"=1",SmtRes!AC1552:'SmtRes'!AC1558)*Source!I475, 2))), 2)</f>
        <v>1066.8900000000001</v>
      </c>
      <c r="AN4541" s="54">
        <f>L4524+L4526+L4533+L4539+L4540+L4527</f>
        <v>7491.42</v>
      </c>
      <c r="AO4541" s="54">
        <f>L4526</f>
        <v>1954.4000000000005</v>
      </c>
      <c r="AQ4541" t="s">
        <v>1392</v>
      </c>
      <c r="AR4541" s="54">
        <f>L4524</f>
        <v>1440.33</v>
      </c>
      <c r="AT4541" s="54">
        <f>L4527</f>
        <v>665</v>
      </c>
      <c r="AV4541" t="s">
        <v>1392</v>
      </c>
      <c r="AW4541" s="54">
        <f>L4533</f>
        <v>0</v>
      </c>
      <c r="AZ4541">
        <f>Source!X475</f>
        <v>2168.4899999999998</v>
      </c>
      <c r="BA4541">
        <f>Source!Y475</f>
        <v>1263.2</v>
      </c>
      <c r="CD4541">
        <v>1</v>
      </c>
    </row>
    <row r="4542" spans="1:83" ht="120.75" x14ac:dyDescent="0.2">
      <c r="A4542" s="38" t="s">
        <v>496</v>
      </c>
      <c r="B4542" s="40" t="s">
        <v>1619</v>
      </c>
      <c r="C4542" s="40" t="s">
        <v>1620</v>
      </c>
      <c r="D4542" s="41" t="str">
        <f>Source!H476</f>
        <v>м3</v>
      </c>
      <c r="E4542" s="42">
        <f>Source!K476</f>
        <v>1</v>
      </c>
      <c r="F4542" s="42"/>
      <c r="G4542" s="42">
        <f>Source!I476</f>
        <v>1</v>
      </c>
      <c r="H4542" s="44"/>
      <c r="I4542" s="43"/>
      <c r="J4542" s="44"/>
      <c r="K4542" s="43"/>
      <c r="L4542" s="44"/>
    </row>
    <row r="4543" spans="1:83" ht="14.25" x14ac:dyDescent="0.2">
      <c r="C4543" s="45" t="str">
        <f>Source!CB476</f>
        <v>прим. демонтаж</v>
      </c>
    </row>
    <row r="4544" spans="1:83" ht="51" x14ac:dyDescent="0.2">
      <c r="B4544" s="46" t="str">
        <f>Source!EO476</f>
        <v>Поправка: 571/пр_2022_т.2_п.1</v>
      </c>
      <c r="C4544" s="46" t="str">
        <f>Source!CN476</f>
        <v>Поправка: 571/пр_2022_т.2_п.1  Наименование: При демонтаже (разборке) сборных бетонных и железобетонных конструкций</v>
      </c>
    </row>
    <row r="4545" spans="1:83" ht="15" x14ac:dyDescent="0.2">
      <c r="A4545" s="39"/>
      <c r="B4545" s="42">
        <v>1</v>
      </c>
      <c r="C4545" s="39" t="s">
        <v>1380</v>
      </c>
      <c r="D4545" s="41" t="s">
        <v>1062</v>
      </c>
      <c r="E4545" s="47"/>
      <c r="F4545" s="42"/>
      <c r="G4545" s="47">
        <f>Source!U476</f>
        <v>3.3519999999999999</v>
      </c>
      <c r="H4545" s="42"/>
      <c r="I4545" s="42"/>
      <c r="J4545" s="42"/>
      <c r="K4545" s="42"/>
      <c r="L4545" s="48">
        <f>SUM(L4546:L4546)-SUMIF(CE4546:CE4546, 1, L4546:L4546)</f>
        <v>1512.52</v>
      </c>
    </row>
    <row r="4546" spans="1:83" ht="28.5" x14ac:dyDescent="0.2">
      <c r="A4546" s="40"/>
      <c r="B4546" s="40" t="s">
        <v>1092</v>
      </c>
      <c r="C4546" s="40" t="s">
        <v>1093</v>
      </c>
      <c r="D4546" s="41" t="s">
        <v>1062</v>
      </c>
      <c r="E4546" s="42">
        <v>4.1900000000000004</v>
      </c>
      <c r="F4546" s="42">
        <f>ROUND(0.8,7)</f>
        <v>0.8</v>
      </c>
      <c r="G4546" s="42">
        <f>SmtRes!CX1559</f>
        <v>3.3519999999999999</v>
      </c>
      <c r="H4546" s="44"/>
      <c r="I4546" s="43"/>
      <c r="J4546" s="44">
        <f>SmtRes!CZ1559</f>
        <v>451.23</v>
      </c>
      <c r="K4546" s="43"/>
      <c r="L4546" s="44">
        <f>SmtRes!DI1559</f>
        <v>1512.52</v>
      </c>
    </row>
    <row r="4547" spans="1:83" ht="15" x14ac:dyDescent="0.2">
      <c r="A4547" s="39"/>
      <c r="B4547" s="42">
        <v>2</v>
      </c>
      <c r="C4547" s="39" t="s">
        <v>1381</v>
      </c>
      <c r="D4547" s="41"/>
      <c r="E4547" s="47"/>
      <c r="F4547" s="42"/>
      <c r="G4547" s="47"/>
      <c r="H4547" s="42"/>
      <c r="I4547" s="42"/>
      <c r="J4547" s="42"/>
      <c r="K4547" s="42"/>
      <c r="L4547" s="48">
        <f>SUM(L4548:L4553)-SUMIF(CE4548:CE4553, 1, L4548:L4553)</f>
        <v>2066.619999999999</v>
      </c>
    </row>
    <row r="4548" spans="1:83" ht="15" x14ac:dyDescent="0.2">
      <c r="A4548" s="39"/>
      <c r="B4548" s="42"/>
      <c r="C4548" s="39" t="s">
        <v>1385</v>
      </c>
      <c r="D4548" s="41" t="s">
        <v>1062</v>
      </c>
      <c r="E4548" s="47"/>
      <c r="F4548" s="42"/>
      <c r="G4548" s="47">
        <f>Source!V476</f>
        <v>1.032</v>
      </c>
      <c r="H4548" s="42"/>
      <c r="I4548" s="42"/>
      <c r="J4548" s="42"/>
      <c r="K4548" s="42"/>
      <c r="L4548" s="48">
        <f>SUMIF(CE4549:CE4553, 1, L4549:L4553)</f>
        <v>697.53</v>
      </c>
      <c r="CE4548">
        <v>1</v>
      </c>
    </row>
    <row r="4549" spans="1:83" ht="28.5" x14ac:dyDescent="0.2">
      <c r="A4549" s="40"/>
      <c r="B4549" s="40" t="s">
        <v>1121</v>
      </c>
      <c r="C4549" s="40" t="s">
        <v>1123</v>
      </c>
      <c r="D4549" s="41" t="s">
        <v>961</v>
      </c>
      <c r="E4549" s="42">
        <v>1.02</v>
      </c>
      <c r="F4549" s="42">
        <f>ROUND(0.8,7)</f>
        <v>0.8</v>
      </c>
      <c r="G4549" s="42">
        <f>SmtRes!CX1561</f>
        <v>0.81599999999999995</v>
      </c>
      <c r="H4549" s="44">
        <f>SmtRes!CZ1561</f>
        <v>1761.85</v>
      </c>
      <c r="I4549" s="43">
        <f>SmtRes!AJ1561</f>
        <v>1.23</v>
      </c>
      <c r="J4549" s="44">
        <f>ROUND(H4549*I4549, 2)</f>
        <v>2167.08</v>
      </c>
      <c r="K4549" s="43"/>
      <c r="L4549" s="44">
        <f>SmtRes!DG1561</f>
        <v>1768.34</v>
      </c>
    </row>
    <row r="4550" spans="1:83" ht="28.5" x14ac:dyDescent="0.2">
      <c r="A4550" s="40"/>
      <c r="B4550" s="40" t="s">
        <v>1124</v>
      </c>
      <c r="C4550" s="40" t="s">
        <v>1618</v>
      </c>
      <c r="D4550" s="41" t="s">
        <v>1062</v>
      </c>
      <c r="E4550" s="42">
        <f>SmtRes!DO1561*SmtRes!AT1561</f>
        <v>1.02</v>
      </c>
      <c r="F4550" s="42">
        <f>ROUND(0.8,7)</f>
        <v>0.8</v>
      </c>
      <c r="G4550" s="42">
        <f>SmtRes!DO1561*SmtRes!CX1561</f>
        <v>0.81599999999999995</v>
      </c>
      <c r="H4550" s="44"/>
      <c r="I4550" s="43"/>
      <c r="J4550" s="44">
        <f>ROUND(SmtRes!AG1561/SmtRes!DO1561, 2)</f>
        <v>684.86</v>
      </c>
      <c r="K4550" s="43"/>
      <c r="L4550" s="44">
        <f>SmtRes!DH1561</f>
        <v>558.85</v>
      </c>
      <c r="CE4550">
        <v>1</v>
      </c>
    </row>
    <row r="4551" spans="1:83" ht="28.5" x14ac:dyDescent="0.2">
      <c r="A4551" s="40"/>
      <c r="B4551" s="40" t="s">
        <v>1072</v>
      </c>
      <c r="C4551" s="40" t="s">
        <v>1074</v>
      </c>
      <c r="D4551" s="41" t="s">
        <v>961</v>
      </c>
      <c r="E4551" s="42">
        <v>0.27</v>
      </c>
      <c r="F4551" s="42">
        <f>ROUND(0.8,7)</f>
        <v>0.8</v>
      </c>
      <c r="G4551" s="42">
        <f>SmtRes!CX1562</f>
        <v>0.216</v>
      </c>
      <c r="H4551" s="44">
        <f>SmtRes!CZ1562</f>
        <v>1070.99</v>
      </c>
      <c r="I4551" s="43">
        <f>SmtRes!AJ1562</f>
        <v>1.19</v>
      </c>
      <c r="J4551" s="44">
        <f>ROUND(H4551*I4551, 2)</f>
        <v>1274.48</v>
      </c>
      <c r="K4551" s="43"/>
      <c r="L4551" s="44">
        <f>SmtRes!DG1562</f>
        <v>275.29000000000002</v>
      </c>
    </row>
    <row r="4552" spans="1:83" ht="28.5" x14ac:dyDescent="0.2">
      <c r="A4552" s="40"/>
      <c r="B4552" s="40" t="s">
        <v>1068</v>
      </c>
      <c r="C4552" s="40" t="s">
        <v>1382</v>
      </c>
      <c r="D4552" s="41" t="s">
        <v>1062</v>
      </c>
      <c r="E4552" s="42">
        <f>SmtRes!DO1562*SmtRes!AT1562</f>
        <v>0.27</v>
      </c>
      <c r="F4552" s="42">
        <f>ROUND(0.8,7)</f>
        <v>0.8</v>
      </c>
      <c r="G4552" s="42">
        <f>SmtRes!DO1562*SmtRes!CX1562</f>
        <v>0.216</v>
      </c>
      <c r="H4552" s="44"/>
      <c r="I4552" s="43"/>
      <c r="J4552" s="44">
        <f>ROUND(SmtRes!AG1562/SmtRes!DO1562, 2)</f>
        <v>642.05999999999995</v>
      </c>
      <c r="K4552" s="43"/>
      <c r="L4552" s="44">
        <f>SmtRes!DH1562</f>
        <v>138.68</v>
      </c>
      <c r="CE4552">
        <v>1</v>
      </c>
    </row>
    <row r="4553" spans="1:83" ht="57" x14ac:dyDescent="0.2">
      <c r="A4553" s="40"/>
      <c r="B4553" s="40" t="s">
        <v>1112</v>
      </c>
      <c r="C4553" s="40" t="s">
        <v>1114</v>
      </c>
      <c r="D4553" s="41" t="s">
        <v>961</v>
      </c>
      <c r="E4553" s="42">
        <v>0.3</v>
      </c>
      <c r="F4553" s="42">
        <f>ROUND(0.8,7)</f>
        <v>0.8</v>
      </c>
      <c r="G4553" s="42">
        <f>SmtRes!CX1563</f>
        <v>0.24</v>
      </c>
      <c r="H4553" s="44"/>
      <c r="I4553" s="43"/>
      <c r="J4553" s="44">
        <f>SmtRes!CZ1563</f>
        <v>95.79</v>
      </c>
      <c r="K4553" s="43"/>
      <c r="L4553" s="44">
        <f>SmtRes!DG1563</f>
        <v>22.99</v>
      </c>
    </row>
    <row r="4554" spans="1:83" ht="15" x14ac:dyDescent="0.2">
      <c r="A4554" s="39"/>
      <c r="B4554" s="42">
        <v>4</v>
      </c>
      <c r="C4554" s="39" t="s">
        <v>1475</v>
      </c>
      <c r="D4554" s="41"/>
      <c r="E4554" s="47"/>
      <c r="F4554" s="42"/>
      <c r="G4554" s="47"/>
      <c r="H4554" s="42"/>
      <c r="I4554" s="42"/>
      <c r="J4554" s="42"/>
      <c r="K4554" s="42"/>
      <c r="L4554" s="48">
        <f>SUM(L4555:L4556)-SUMIF(CE4555:CE4556, 1, L4555:L4556)</f>
        <v>0</v>
      </c>
    </row>
    <row r="4555" spans="1:83" ht="57" x14ac:dyDescent="0.2">
      <c r="A4555" s="40"/>
      <c r="B4555" s="40" t="s">
        <v>1115</v>
      </c>
      <c r="C4555" s="40" t="s">
        <v>1117</v>
      </c>
      <c r="D4555" s="41" t="s">
        <v>1100</v>
      </c>
      <c r="E4555" s="42">
        <v>0.3</v>
      </c>
      <c r="F4555" s="42">
        <f>ROUND(0,7)</f>
        <v>0</v>
      </c>
      <c r="G4555" s="42">
        <f>SmtRes!CX1564</f>
        <v>0</v>
      </c>
      <c r="H4555" s="44">
        <f>SmtRes!CZ1564</f>
        <v>155.63</v>
      </c>
      <c r="I4555" s="43">
        <f>SmtRes!AI1564</f>
        <v>0.94</v>
      </c>
      <c r="J4555" s="44">
        <f>ROUND(H4555*I4555, 2)</f>
        <v>146.29</v>
      </c>
      <c r="K4555" s="43"/>
      <c r="L4555" s="44">
        <f>SmtRes!DF1564</f>
        <v>0</v>
      </c>
    </row>
    <row r="4556" spans="1:83" ht="28.5" x14ac:dyDescent="0.2">
      <c r="A4556" s="40"/>
      <c r="B4556" s="40" t="s">
        <v>1118</v>
      </c>
      <c r="C4556" s="40" t="s">
        <v>1120</v>
      </c>
      <c r="D4556" s="41" t="s">
        <v>651</v>
      </c>
      <c r="E4556" s="42">
        <v>3.0000000000000001E-3</v>
      </c>
      <c r="F4556" s="42">
        <f>ROUND(0,7)</f>
        <v>0</v>
      </c>
      <c r="G4556" s="42">
        <f>SmtRes!CX1565</f>
        <v>0</v>
      </c>
      <c r="H4556" s="44"/>
      <c r="I4556" s="43"/>
      <c r="J4556" s="44">
        <f>SmtRes!CZ1565</f>
        <v>51875.98</v>
      </c>
      <c r="K4556" s="43"/>
      <c r="L4556" s="44">
        <f>SmtRes!DF1565</f>
        <v>0</v>
      </c>
    </row>
    <row r="4557" spans="1:83" ht="28.5" x14ac:dyDescent="0.2">
      <c r="A4557" s="40"/>
      <c r="B4557" s="40" t="str">
        <f>EtalonRes!I2159</f>
        <v>05.1.05.16</v>
      </c>
      <c r="C4557" s="49" t="str">
        <f>EtalonRes!K2159</f>
        <v>Фундаменты сборные железобетонные ВЛ и ОРУ</v>
      </c>
      <c r="D4557" s="50" t="str">
        <f>EtalonRes!O2159</f>
        <v>м3</v>
      </c>
      <c r="E4557" s="51">
        <f>EtalonRes!X2159</f>
        <v>1.01</v>
      </c>
      <c r="F4557" s="51">
        <f>ROUND(0,7)</f>
        <v>0</v>
      </c>
      <c r="G4557" s="51">
        <f>ROUND(EtalonRes!AG2159*Source!I476, 7)</f>
        <v>0</v>
      </c>
      <c r="H4557" s="52"/>
      <c r="I4557" s="53"/>
      <c r="J4557" s="52"/>
      <c r="K4557" s="53"/>
      <c r="L4557" s="52"/>
    </row>
    <row r="4558" spans="1:83" ht="15" x14ac:dyDescent="0.2">
      <c r="A4558" s="40"/>
      <c r="B4558" s="40"/>
      <c r="C4558" s="55" t="s">
        <v>1386</v>
      </c>
      <c r="D4558" s="41"/>
      <c r="E4558" s="42"/>
      <c r="F4558" s="42"/>
      <c r="G4558" s="42"/>
      <c r="H4558" s="44"/>
      <c r="I4558" s="43"/>
      <c r="J4558" s="44"/>
      <c r="K4558" s="43"/>
      <c r="L4558" s="44">
        <f>L4545+L4547+L4548+L4554</f>
        <v>4276.6699999999992</v>
      </c>
    </row>
    <row r="4559" spans="1:83" ht="14.25" x14ac:dyDescent="0.2">
      <c r="A4559" s="40"/>
      <c r="B4559" s="40"/>
      <c r="C4559" s="40" t="s">
        <v>1387</v>
      </c>
      <c r="D4559" s="41"/>
      <c r="E4559" s="42"/>
      <c r="F4559" s="42"/>
      <c r="G4559" s="42"/>
      <c r="H4559" s="44"/>
      <c r="I4559" s="43"/>
      <c r="J4559" s="44"/>
      <c r="K4559" s="43"/>
      <c r="L4559" s="44">
        <f>SUM(AR4542:AR4562)+SUM(AS4542:AS4562)+SUM(AT4542:AT4562)+SUM(AU4542:AU4562)+SUM(AV4542:AV4562)</f>
        <v>2210.0500000000002</v>
      </c>
    </row>
    <row r="4560" spans="1:83" ht="14.25" x14ac:dyDescent="0.2">
      <c r="A4560" s="40"/>
      <c r="B4560" s="40" t="s">
        <v>30</v>
      </c>
      <c r="C4560" s="40" t="s">
        <v>1388</v>
      </c>
      <c r="D4560" s="41" t="s">
        <v>1389</v>
      </c>
      <c r="E4560" s="42">
        <f>Source!BZ476</f>
        <v>103</v>
      </c>
      <c r="F4560" s="42"/>
      <c r="G4560" s="42">
        <f>Source!AT476</f>
        <v>103</v>
      </c>
      <c r="H4560" s="44"/>
      <c r="I4560" s="43"/>
      <c r="J4560" s="44"/>
      <c r="K4560" s="43"/>
      <c r="L4560" s="44">
        <f>SUM(AZ4542:AZ4562)</f>
        <v>2276.35</v>
      </c>
    </row>
    <row r="4561" spans="1:83" ht="14.25" x14ac:dyDescent="0.2">
      <c r="A4561" s="49"/>
      <c r="B4561" s="49" t="s">
        <v>31</v>
      </c>
      <c r="C4561" s="49" t="s">
        <v>1390</v>
      </c>
      <c r="D4561" s="50" t="s">
        <v>1389</v>
      </c>
      <c r="E4561" s="51">
        <f>Source!CA476</f>
        <v>60</v>
      </c>
      <c r="F4561" s="51"/>
      <c r="G4561" s="51">
        <f>Source!AU476</f>
        <v>60</v>
      </c>
      <c r="H4561" s="52"/>
      <c r="I4561" s="53"/>
      <c r="J4561" s="52"/>
      <c r="K4561" s="53"/>
      <c r="L4561" s="52">
        <f>SUM(BA4542:BA4562)</f>
        <v>1326.03</v>
      </c>
    </row>
    <row r="4562" spans="1:83" ht="15" x14ac:dyDescent="0.2">
      <c r="C4562" s="67" t="s">
        <v>1391</v>
      </c>
      <c r="D4562" s="67"/>
      <c r="E4562" s="67"/>
      <c r="F4562" s="67"/>
      <c r="G4562" s="67"/>
      <c r="H4562" s="67"/>
      <c r="I4562" s="68">
        <f>K4562/E4542</f>
        <v>7879.0499999999984</v>
      </c>
      <c r="J4562" s="68"/>
      <c r="K4562" s="68">
        <f>L4545+L4547+L4554+L4560+L4561+L4548</f>
        <v>7879.0499999999984</v>
      </c>
      <c r="L4562" s="68"/>
      <c r="AD4562">
        <f>ROUND((Source!AT476/100)*((ROUND(SUMIF(SmtRes!AQ1559:'SmtRes'!AQ1565,"=1",SmtRes!AD1559:'SmtRes'!AD1565)*Source!I476, 2)+ROUND(SUMIF(SmtRes!AQ1559:'SmtRes'!AQ1565,"=1",SmtRes!AC1559:'SmtRes'!AC1565)*Source!I476, 2))), 2)</f>
        <v>1831.49</v>
      </c>
      <c r="AE4562">
        <f>ROUND((Source!AU476/100)*((ROUND(SUMIF(SmtRes!AQ1559:'SmtRes'!AQ1565,"=1",SmtRes!AD1559:'SmtRes'!AD1565)*Source!I476, 2)+ROUND(SUMIF(SmtRes!AQ1559:'SmtRes'!AQ1565,"=1",SmtRes!AC1559:'SmtRes'!AC1565)*Source!I476, 2))), 2)</f>
        <v>1066.8900000000001</v>
      </c>
      <c r="AN4562" s="54">
        <f>L4545+L4547+L4554+L4560+L4561+L4548</f>
        <v>7879.0499999999984</v>
      </c>
      <c r="AO4562" s="54">
        <f>L4547</f>
        <v>2066.619999999999</v>
      </c>
      <c r="AQ4562" t="s">
        <v>1392</v>
      </c>
      <c r="AR4562" s="54">
        <f>L4545</f>
        <v>1512.52</v>
      </c>
      <c r="AT4562" s="54">
        <f>L4548</f>
        <v>697.53</v>
      </c>
      <c r="AV4562" t="s">
        <v>1392</v>
      </c>
      <c r="AW4562" s="54">
        <f>L4554</f>
        <v>0</v>
      </c>
      <c r="AZ4562">
        <f>Source!X476</f>
        <v>2276.35</v>
      </c>
      <c r="BA4562">
        <f>Source!Y476</f>
        <v>1326.03</v>
      </c>
      <c r="CD4562">
        <v>1</v>
      </c>
    </row>
    <row r="4563" spans="1:83" ht="106.5" x14ac:dyDescent="0.2">
      <c r="A4563" s="38" t="s">
        <v>500</v>
      </c>
      <c r="B4563" s="40" t="s">
        <v>1621</v>
      </c>
      <c r="C4563" s="40" t="s">
        <v>1622</v>
      </c>
      <c r="D4563" s="41" t="str">
        <f>Source!H477</f>
        <v>м3</v>
      </c>
      <c r="E4563" s="42">
        <f>Source!K477</f>
        <v>1</v>
      </c>
      <c r="F4563" s="42"/>
      <c r="G4563" s="42">
        <f>Source!I477</f>
        <v>1</v>
      </c>
      <c r="H4563" s="44"/>
      <c r="I4563" s="43"/>
      <c r="J4563" s="44"/>
      <c r="K4563" s="43"/>
      <c r="L4563" s="44"/>
    </row>
    <row r="4564" spans="1:83" ht="14.25" x14ac:dyDescent="0.2">
      <c r="C4564" s="45" t="str">
        <f>Source!CB477</f>
        <v>прим. демонтаж</v>
      </c>
    </row>
    <row r="4565" spans="1:83" ht="51" x14ac:dyDescent="0.2">
      <c r="B4565" s="46" t="str">
        <f>Source!EO477</f>
        <v>Поправка: 571/пр_2022_т.2_п.1</v>
      </c>
      <c r="C4565" s="46" t="str">
        <f>Source!CN477</f>
        <v>Поправка: 571/пр_2022_т.2_п.1  Наименование: При демонтаже (разборке) сборных бетонных и железобетонных конструкций</v>
      </c>
    </row>
    <row r="4566" spans="1:83" ht="15" x14ac:dyDescent="0.2">
      <c r="A4566" s="39"/>
      <c r="B4566" s="42">
        <v>1</v>
      </c>
      <c r="C4566" s="39" t="s">
        <v>1380</v>
      </c>
      <c r="D4566" s="41" t="s">
        <v>1062</v>
      </c>
      <c r="E4566" s="47"/>
      <c r="F4566" s="42"/>
      <c r="G4566" s="47">
        <f>Source!U477</f>
        <v>3.6960000000000002</v>
      </c>
      <c r="H4566" s="42"/>
      <c r="I4566" s="42"/>
      <c r="J4566" s="42"/>
      <c r="K4566" s="42"/>
      <c r="L4566" s="48">
        <f>SUM(L4567:L4567)-SUMIF(CE4567:CE4567, 1, L4567:L4567)</f>
        <v>1667.75</v>
      </c>
    </row>
    <row r="4567" spans="1:83" ht="28.5" x14ac:dyDescent="0.2">
      <c r="A4567" s="40"/>
      <c r="B4567" s="40" t="s">
        <v>1092</v>
      </c>
      <c r="C4567" s="40" t="s">
        <v>1093</v>
      </c>
      <c r="D4567" s="41" t="s">
        <v>1062</v>
      </c>
      <c r="E4567" s="42">
        <v>4.62</v>
      </c>
      <c r="F4567" s="42">
        <f>ROUND(0.8,7)</f>
        <v>0.8</v>
      </c>
      <c r="G4567" s="42">
        <f>SmtRes!CX1566</f>
        <v>3.6960000000000002</v>
      </c>
      <c r="H4567" s="44"/>
      <c r="I4567" s="43"/>
      <c r="J4567" s="44">
        <f>SmtRes!CZ1566</f>
        <v>451.23</v>
      </c>
      <c r="K4567" s="43"/>
      <c r="L4567" s="44">
        <f>SmtRes!DI1566</f>
        <v>1667.75</v>
      </c>
    </row>
    <row r="4568" spans="1:83" ht="15" x14ac:dyDescent="0.2">
      <c r="A4568" s="39"/>
      <c r="B4568" s="42">
        <v>2</v>
      </c>
      <c r="C4568" s="39" t="s">
        <v>1381</v>
      </c>
      <c r="D4568" s="41"/>
      <c r="E4568" s="47"/>
      <c r="F4568" s="42"/>
      <c r="G4568" s="47"/>
      <c r="H4568" s="42"/>
      <c r="I4568" s="42"/>
      <c r="J4568" s="42"/>
      <c r="K4568" s="42"/>
      <c r="L4568" s="48">
        <f>SUM(L4569:L4573)-SUMIF(CE4569:CE4573, 1, L4569:L4573)</f>
        <v>1403.2600000000004</v>
      </c>
    </row>
    <row r="4569" spans="1:83" ht="15" x14ac:dyDescent="0.2">
      <c r="A4569" s="39"/>
      <c r="B4569" s="42"/>
      <c r="C4569" s="39" t="s">
        <v>1385</v>
      </c>
      <c r="D4569" s="41" t="s">
        <v>1062</v>
      </c>
      <c r="E4569" s="47"/>
      <c r="F4569" s="42"/>
      <c r="G4569" s="47">
        <f>Source!V477</f>
        <v>1.1360000000000001</v>
      </c>
      <c r="H4569" s="42"/>
      <c r="I4569" s="42"/>
      <c r="J4569" s="42"/>
      <c r="K4569" s="42"/>
      <c r="L4569" s="48">
        <f>SUMIF(CE4570:CE4573, 1, L4570:L4573)</f>
        <v>729.38</v>
      </c>
      <c r="CE4569">
        <v>1</v>
      </c>
    </row>
    <row r="4570" spans="1:83" ht="28.5" x14ac:dyDescent="0.2">
      <c r="A4570" s="40"/>
      <c r="B4570" s="40" t="s">
        <v>1125</v>
      </c>
      <c r="C4570" s="40" t="s">
        <v>1127</v>
      </c>
      <c r="D4570" s="41" t="s">
        <v>961</v>
      </c>
      <c r="E4570" s="42">
        <v>1.1200000000000001</v>
      </c>
      <c r="F4570" s="42">
        <f>ROUND(0.8,7)</f>
        <v>0.8</v>
      </c>
      <c r="G4570" s="42">
        <f>SmtRes!CX1568</f>
        <v>0.89600000000000002</v>
      </c>
      <c r="H4570" s="44">
        <f>SmtRes!CZ1568</f>
        <v>1074.3399999999999</v>
      </c>
      <c r="I4570" s="43">
        <f>SmtRes!AJ1568</f>
        <v>1.1399999999999999</v>
      </c>
      <c r="J4570" s="44">
        <f>ROUND(H4570*I4570, 2)</f>
        <v>1224.75</v>
      </c>
      <c r="K4570" s="43"/>
      <c r="L4570" s="44">
        <f>SmtRes!DG1568</f>
        <v>1097.3800000000001</v>
      </c>
    </row>
    <row r="4571" spans="1:83" ht="28.5" x14ac:dyDescent="0.2">
      <c r="A4571" s="40"/>
      <c r="B4571" s="40" t="s">
        <v>1068</v>
      </c>
      <c r="C4571" s="40" t="s">
        <v>1382</v>
      </c>
      <c r="D4571" s="41" t="s">
        <v>1062</v>
      </c>
      <c r="E4571" s="42">
        <f>SmtRes!DO1568*SmtRes!AT1568</f>
        <v>1.1200000000000001</v>
      </c>
      <c r="F4571" s="42">
        <f>ROUND(0.8,7)</f>
        <v>0.8</v>
      </c>
      <c r="G4571" s="42">
        <f>SmtRes!DO1568*SmtRes!CX1568</f>
        <v>0.89600000000000002</v>
      </c>
      <c r="H4571" s="44"/>
      <c r="I4571" s="43"/>
      <c r="J4571" s="44">
        <f>ROUND(SmtRes!AG1568/SmtRes!DO1568, 2)</f>
        <v>642.05999999999995</v>
      </c>
      <c r="K4571" s="43"/>
      <c r="L4571" s="44">
        <f>SmtRes!DH1568</f>
        <v>575.29</v>
      </c>
      <c r="CE4571">
        <v>1</v>
      </c>
    </row>
    <row r="4572" spans="1:83" ht="28.5" x14ac:dyDescent="0.2">
      <c r="A4572" s="40"/>
      <c r="B4572" s="40" t="s">
        <v>1072</v>
      </c>
      <c r="C4572" s="40" t="s">
        <v>1074</v>
      </c>
      <c r="D4572" s="41" t="s">
        <v>961</v>
      </c>
      <c r="E4572" s="42">
        <v>0.3</v>
      </c>
      <c r="F4572" s="42">
        <f>ROUND(0.8,7)</f>
        <v>0.8</v>
      </c>
      <c r="G4572" s="42">
        <f>SmtRes!CX1569</f>
        <v>0.24</v>
      </c>
      <c r="H4572" s="44">
        <f>SmtRes!CZ1569</f>
        <v>1070.99</v>
      </c>
      <c r="I4572" s="43">
        <f>SmtRes!AJ1569</f>
        <v>1.19</v>
      </c>
      <c r="J4572" s="44">
        <f>ROUND(H4572*I4572, 2)</f>
        <v>1274.48</v>
      </c>
      <c r="K4572" s="43"/>
      <c r="L4572" s="44">
        <f>SmtRes!DG1569</f>
        <v>305.88</v>
      </c>
    </row>
    <row r="4573" spans="1:83" ht="28.5" x14ac:dyDescent="0.2">
      <c r="A4573" s="40"/>
      <c r="B4573" s="40" t="s">
        <v>1068</v>
      </c>
      <c r="C4573" s="40" t="s">
        <v>1382</v>
      </c>
      <c r="D4573" s="41" t="s">
        <v>1062</v>
      </c>
      <c r="E4573" s="42">
        <f>SmtRes!DO1569*SmtRes!AT1569</f>
        <v>0.3</v>
      </c>
      <c r="F4573" s="42">
        <f>ROUND(0.8,7)</f>
        <v>0.8</v>
      </c>
      <c r="G4573" s="42">
        <f>SmtRes!DO1569*SmtRes!CX1569</f>
        <v>0.24</v>
      </c>
      <c r="H4573" s="44"/>
      <c r="I4573" s="43"/>
      <c r="J4573" s="44">
        <f>ROUND(SmtRes!AG1569/SmtRes!DO1569, 2)</f>
        <v>642.05999999999995</v>
      </c>
      <c r="K4573" s="43"/>
      <c r="L4573" s="44">
        <f>SmtRes!DH1569</f>
        <v>154.09</v>
      </c>
      <c r="CE4573">
        <v>1</v>
      </c>
    </row>
    <row r="4574" spans="1:83" ht="14.25" x14ac:dyDescent="0.2">
      <c r="A4574" s="40"/>
      <c r="B4574" s="40" t="str">
        <f>EtalonRes!I2165</f>
        <v>01.7.15.02</v>
      </c>
      <c r="C4574" s="40" t="str">
        <f>EtalonRes!K2165</f>
        <v>Болты U-образные</v>
      </c>
      <c r="D4574" s="41" t="str">
        <f>EtalonRes!O2165</f>
        <v>т</v>
      </c>
      <c r="E4574" s="42">
        <f>EtalonRes!X2165</f>
        <v>0.161</v>
      </c>
      <c r="F4574" s="42">
        <f>ROUND(0,7)</f>
        <v>0</v>
      </c>
      <c r="G4574" s="42">
        <f>ROUND(EtalonRes!AG2165*Source!I477, 7)</f>
        <v>0</v>
      </c>
      <c r="H4574" s="44"/>
      <c r="I4574" s="43"/>
      <c r="J4574" s="44"/>
      <c r="K4574" s="43"/>
      <c r="L4574" s="44"/>
    </row>
    <row r="4575" spans="1:83" ht="28.5" x14ac:dyDescent="0.2">
      <c r="A4575" s="40"/>
      <c r="B4575" s="40" t="str">
        <f>EtalonRes!I2166</f>
        <v>05.1.01.13</v>
      </c>
      <c r="C4575" s="49" t="str">
        <f>EtalonRes!K2166</f>
        <v>Плита анкерная сборная железобетонная ВЛ и ОРУ</v>
      </c>
      <c r="D4575" s="50" t="str">
        <f>EtalonRes!O2166</f>
        <v>м3</v>
      </c>
      <c r="E4575" s="51">
        <f>EtalonRes!X2166</f>
        <v>1</v>
      </c>
      <c r="F4575" s="51">
        <f>ROUND(0,7)</f>
        <v>0</v>
      </c>
      <c r="G4575" s="51">
        <f>ROUND(EtalonRes!AG2166*Source!I477, 7)</f>
        <v>0</v>
      </c>
      <c r="H4575" s="52"/>
      <c r="I4575" s="53"/>
      <c r="J4575" s="52"/>
      <c r="K4575" s="53"/>
      <c r="L4575" s="52"/>
    </row>
    <row r="4576" spans="1:83" ht="15" x14ac:dyDescent="0.2">
      <c r="A4576" s="40"/>
      <c r="B4576" s="40"/>
      <c r="C4576" s="55" t="s">
        <v>1386</v>
      </c>
      <c r="D4576" s="41"/>
      <c r="E4576" s="42"/>
      <c r="F4576" s="42"/>
      <c r="G4576" s="42"/>
      <c r="H4576" s="44"/>
      <c r="I4576" s="43"/>
      <c r="J4576" s="44"/>
      <c r="K4576" s="43"/>
      <c r="L4576" s="44">
        <f>L4566+L4568+L4569</f>
        <v>3800.3900000000003</v>
      </c>
    </row>
    <row r="4577" spans="1:83" ht="14.25" x14ac:dyDescent="0.2">
      <c r="A4577" s="40"/>
      <c r="B4577" s="40"/>
      <c r="C4577" s="40" t="s">
        <v>1387</v>
      </c>
      <c r="D4577" s="41"/>
      <c r="E4577" s="42"/>
      <c r="F4577" s="42"/>
      <c r="G4577" s="42"/>
      <c r="H4577" s="44"/>
      <c r="I4577" s="43"/>
      <c r="J4577" s="44"/>
      <c r="K4577" s="43"/>
      <c r="L4577" s="44">
        <f>SUM(AR4563:AR4580)+SUM(AS4563:AS4580)+SUM(AT4563:AT4580)+SUM(AU4563:AU4580)+SUM(AV4563:AV4580)</f>
        <v>2397.13</v>
      </c>
    </row>
    <row r="4578" spans="1:83" ht="14.25" x14ac:dyDescent="0.2">
      <c r="A4578" s="40"/>
      <c r="B4578" s="40" t="s">
        <v>30</v>
      </c>
      <c r="C4578" s="40" t="s">
        <v>1388</v>
      </c>
      <c r="D4578" s="41" t="s">
        <v>1389</v>
      </c>
      <c r="E4578" s="42">
        <f>Source!BZ477</f>
        <v>103</v>
      </c>
      <c r="F4578" s="42"/>
      <c r="G4578" s="42">
        <f>Source!AT477</f>
        <v>103</v>
      </c>
      <c r="H4578" s="44"/>
      <c r="I4578" s="43"/>
      <c r="J4578" s="44"/>
      <c r="K4578" s="43"/>
      <c r="L4578" s="44">
        <f>SUM(AZ4563:AZ4580)</f>
        <v>2469.04</v>
      </c>
    </row>
    <row r="4579" spans="1:83" ht="14.25" x14ac:dyDescent="0.2">
      <c r="A4579" s="49"/>
      <c r="B4579" s="49" t="s">
        <v>31</v>
      </c>
      <c r="C4579" s="49" t="s">
        <v>1390</v>
      </c>
      <c r="D4579" s="50" t="s">
        <v>1389</v>
      </c>
      <c r="E4579" s="51">
        <f>Source!CA477</f>
        <v>60</v>
      </c>
      <c r="F4579" s="51"/>
      <c r="G4579" s="51">
        <f>Source!AU477</f>
        <v>60</v>
      </c>
      <c r="H4579" s="52"/>
      <c r="I4579" s="53"/>
      <c r="J4579" s="52"/>
      <c r="K4579" s="53"/>
      <c r="L4579" s="52">
        <f>SUM(BA4563:BA4580)</f>
        <v>1438.28</v>
      </c>
    </row>
    <row r="4580" spans="1:83" ht="15" x14ac:dyDescent="0.2">
      <c r="C4580" s="67" t="s">
        <v>1391</v>
      </c>
      <c r="D4580" s="67"/>
      <c r="E4580" s="67"/>
      <c r="F4580" s="67"/>
      <c r="G4580" s="67"/>
      <c r="H4580" s="67"/>
      <c r="I4580" s="68">
        <f>K4580/E4563</f>
        <v>7707.71</v>
      </c>
      <c r="J4580" s="68"/>
      <c r="K4580" s="68">
        <f>L4566+L4568+L4578+L4579+L4569</f>
        <v>7707.71</v>
      </c>
      <c r="L4580" s="68"/>
      <c r="AD4580">
        <f>ROUND((Source!AT477/100)*((ROUND(SUMIF(SmtRes!AQ1566:'SmtRes'!AQ1569,"=1",SmtRes!AD1566:'SmtRes'!AD1569)*Source!I477, 2)+ROUND(SUMIF(SmtRes!AQ1566:'SmtRes'!AQ1569,"=1",SmtRes!AC1566:'SmtRes'!AC1569)*Source!I477, 2))), 2)</f>
        <v>1787.41</v>
      </c>
      <c r="AE4580">
        <f>ROUND((Source!AU477/100)*((ROUND(SUMIF(SmtRes!AQ1566:'SmtRes'!AQ1569,"=1",SmtRes!AD1566:'SmtRes'!AD1569)*Source!I477, 2)+ROUND(SUMIF(SmtRes!AQ1566:'SmtRes'!AQ1569,"=1",SmtRes!AC1566:'SmtRes'!AC1569)*Source!I477, 2))), 2)</f>
        <v>1041.21</v>
      </c>
      <c r="AN4580" s="54">
        <f>L4566+L4568+L4578+L4579+L4569</f>
        <v>7707.71</v>
      </c>
      <c r="AO4580" s="54">
        <f>L4568</f>
        <v>1403.2600000000004</v>
      </c>
      <c r="AQ4580" t="s">
        <v>1392</v>
      </c>
      <c r="AR4580" s="54">
        <f>L4566</f>
        <v>1667.75</v>
      </c>
      <c r="AT4580" s="54">
        <f>L4569</f>
        <v>729.38</v>
      </c>
      <c r="AV4580" t="s">
        <v>1392</v>
      </c>
      <c r="AW4580">
        <f>0</f>
        <v>0</v>
      </c>
      <c r="AZ4580">
        <f>Source!X477</f>
        <v>2469.04</v>
      </c>
      <c r="BA4580">
        <f>Source!Y477</f>
        <v>1438.28</v>
      </c>
      <c r="CD4580">
        <v>1</v>
      </c>
    </row>
    <row r="4581" spans="1:83" ht="106.5" x14ac:dyDescent="0.2">
      <c r="A4581" s="38" t="s">
        <v>504</v>
      </c>
      <c r="B4581" s="40" t="s">
        <v>1623</v>
      </c>
      <c r="C4581" s="40" t="s">
        <v>1624</v>
      </c>
      <c r="D4581" s="41" t="str">
        <f>Source!H478</f>
        <v>м3</v>
      </c>
      <c r="E4581" s="42">
        <f>Source!K478</f>
        <v>1</v>
      </c>
      <c r="F4581" s="42"/>
      <c r="G4581" s="42">
        <f>Source!I478</f>
        <v>1</v>
      </c>
      <c r="H4581" s="44"/>
      <c r="I4581" s="43"/>
      <c r="J4581" s="44"/>
      <c r="K4581" s="43"/>
      <c r="L4581" s="44"/>
    </row>
    <row r="4582" spans="1:83" ht="14.25" x14ac:dyDescent="0.2">
      <c r="C4582" s="45" t="str">
        <f>Source!CB478</f>
        <v>прим. демонтаж</v>
      </c>
    </row>
    <row r="4583" spans="1:83" ht="51" x14ac:dyDescent="0.2">
      <c r="B4583" s="46" t="str">
        <f>Source!EO478</f>
        <v>Поправка: 571/пр_2022_т.2_п.1</v>
      </c>
      <c r="C4583" s="46" t="str">
        <f>Source!CN478</f>
        <v>Поправка: 571/пр_2022_т.2_п.1  Наименование: При демонтаже (разборке) сборных бетонных и железобетонных конструкций</v>
      </c>
    </row>
    <row r="4584" spans="1:83" ht="15" x14ac:dyDescent="0.2">
      <c r="A4584" s="39"/>
      <c r="B4584" s="42">
        <v>1</v>
      </c>
      <c r="C4584" s="39" t="s">
        <v>1380</v>
      </c>
      <c r="D4584" s="41" t="s">
        <v>1062</v>
      </c>
      <c r="E4584" s="47"/>
      <c r="F4584" s="42"/>
      <c r="G4584" s="47">
        <f>Source!U478</f>
        <v>2.7679999999999998</v>
      </c>
      <c r="H4584" s="42"/>
      <c r="I4584" s="42"/>
      <c r="J4584" s="42"/>
      <c r="K4584" s="42"/>
      <c r="L4584" s="48">
        <f>SUM(L4585:L4585)-SUMIF(CE4585:CE4585, 1, L4585:L4585)</f>
        <v>1249</v>
      </c>
    </row>
    <row r="4585" spans="1:83" ht="28.5" x14ac:dyDescent="0.2">
      <c r="A4585" s="40"/>
      <c r="B4585" s="40" t="s">
        <v>1092</v>
      </c>
      <c r="C4585" s="40" t="s">
        <v>1093</v>
      </c>
      <c r="D4585" s="41" t="s">
        <v>1062</v>
      </c>
      <c r="E4585" s="42">
        <v>3.46</v>
      </c>
      <c r="F4585" s="42">
        <f>ROUND(0.8,7)</f>
        <v>0.8</v>
      </c>
      <c r="G4585" s="42">
        <f>SmtRes!CX1570</f>
        <v>2.7679999999999998</v>
      </c>
      <c r="H4585" s="44"/>
      <c r="I4585" s="43"/>
      <c r="J4585" s="44">
        <f>SmtRes!CZ1570</f>
        <v>451.23</v>
      </c>
      <c r="K4585" s="43"/>
      <c r="L4585" s="44">
        <f>SmtRes!DI1570</f>
        <v>1249</v>
      </c>
    </row>
    <row r="4586" spans="1:83" ht="15" x14ac:dyDescent="0.2">
      <c r="A4586" s="39"/>
      <c r="B4586" s="42">
        <v>2</v>
      </c>
      <c r="C4586" s="39" t="s">
        <v>1381</v>
      </c>
      <c r="D4586" s="41"/>
      <c r="E4586" s="47"/>
      <c r="F4586" s="42"/>
      <c r="G4586" s="47"/>
      <c r="H4586" s="42"/>
      <c r="I4586" s="42"/>
      <c r="J4586" s="42"/>
      <c r="K4586" s="42"/>
      <c r="L4586" s="48">
        <f>SUM(L4587:L4593)-SUMIF(CE4587:CE4593, 1, L4587:L4593)</f>
        <v>1620.6399999999999</v>
      </c>
    </row>
    <row r="4587" spans="1:83" ht="15" x14ac:dyDescent="0.2">
      <c r="A4587" s="39"/>
      <c r="B4587" s="42"/>
      <c r="C4587" s="39" t="s">
        <v>1385</v>
      </c>
      <c r="D4587" s="41" t="s">
        <v>1062</v>
      </c>
      <c r="E4587" s="47"/>
      <c r="F4587" s="42"/>
      <c r="G4587" s="47">
        <f>Source!V478</f>
        <v>0.95120000000000005</v>
      </c>
      <c r="H4587" s="42"/>
      <c r="I4587" s="42"/>
      <c r="J4587" s="42"/>
      <c r="K4587" s="42"/>
      <c r="L4587" s="48">
        <f>SUMIF(CE4588:CE4593, 1, L4588:L4593)</f>
        <v>547.67000000000007</v>
      </c>
      <c r="CE4587">
        <v>1</v>
      </c>
    </row>
    <row r="4588" spans="1:83" ht="57" x14ac:dyDescent="0.2">
      <c r="A4588" s="40"/>
      <c r="B4588" s="40" t="s">
        <v>1128</v>
      </c>
      <c r="C4588" s="40" t="s">
        <v>1130</v>
      </c>
      <c r="D4588" s="41" t="s">
        <v>961</v>
      </c>
      <c r="E4588" s="42">
        <v>0.85</v>
      </c>
      <c r="F4588" s="42">
        <f t="shared" ref="F4588:F4593" si="171">ROUND(0.8,7)</f>
        <v>0.8</v>
      </c>
      <c r="G4588" s="42">
        <f>SmtRes!CX1572</f>
        <v>0.68</v>
      </c>
      <c r="H4588" s="44">
        <f>SmtRes!CZ1572</f>
        <v>271.41000000000003</v>
      </c>
      <c r="I4588" s="43">
        <f>SmtRes!AJ1572</f>
        <v>1.23</v>
      </c>
      <c r="J4588" s="44">
        <f>ROUND(H4588*I4588, 2)</f>
        <v>333.83</v>
      </c>
      <c r="K4588" s="43"/>
      <c r="L4588" s="44">
        <f>SmtRes!DG1572</f>
        <v>227</v>
      </c>
    </row>
    <row r="4589" spans="1:83" ht="28.5" x14ac:dyDescent="0.2">
      <c r="A4589" s="40"/>
      <c r="B4589" s="40" t="s">
        <v>1068</v>
      </c>
      <c r="C4589" s="40" t="s">
        <v>1382</v>
      </c>
      <c r="D4589" s="41" t="s">
        <v>1062</v>
      </c>
      <c r="E4589" s="42">
        <f>SmtRes!DO1572*SmtRes!AT1572</f>
        <v>0.11900000000000001</v>
      </c>
      <c r="F4589" s="42">
        <f t="shared" si="171"/>
        <v>0.8</v>
      </c>
      <c r="G4589" s="42">
        <f>SmtRes!DO1572*SmtRes!CX1572</f>
        <v>9.5200000000000021E-2</v>
      </c>
      <c r="H4589" s="44"/>
      <c r="I4589" s="43"/>
      <c r="J4589" s="44">
        <f>ROUND(SmtRes!AG1572/SmtRes!DO1572, 2)</f>
        <v>642.05999999999995</v>
      </c>
      <c r="K4589" s="43"/>
      <c r="L4589" s="44">
        <f>SmtRes!DH1572</f>
        <v>61.13</v>
      </c>
      <c r="CE4589">
        <v>1</v>
      </c>
    </row>
    <row r="4590" spans="1:83" ht="28.5" x14ac:dyDescent="0.2">
      <c r="A4590" s="40"/>
      <c r="B4590" s="40" t="s">
        <v>1072</v>
      </c>
      <c r="C4590" s="40" t="s">
        <v>1074</v>
      </c>
      <c r="D4590" s="41" t="s">
        <v>961</v>
      </c>
      <c r="E4590" s="42">
        <v>0.22</v>
      </c>
      <c r="F4590" s="42">
        <f t="shared" si="171"/>
        <v>0.8</v>
      </c>
      <c r="G4590" s="42">
        <f>SmtRes!CX1573</f>
        <v>0.17599999999999999</v>
      </c>
      <c r="H4590" s="44">
        <f>SmtRes!CZ1573</f>
        <v>1070.99</v>
      </c>
      <c r="I4590" s="43">
        <f>SmtRes!AJ1573</f>
        <v>1.19</v>
      </c>
      <c r="J4590" s="44">
        <f>ROUND(H4590*I4590, 2)</f>
        <v>1274.48</v>
      </c>
      <c r="K4590" s="43"/>
      <c r="L4590" s="44">
        <f>SmtRes!DG1573</f>
        <v>224.31</v>
      </c>
    </row>
    <row r="4591" spans="1:83" ht="28.5" x14ac:dyDescent="0.2">
      <c r="A4591" s="40"/>
      <c r="B4591" s="40" t="s">
        <v>1068</v>
      </c>
      <c r="C4591" s="40" t="s">
        <v>1382</v>
      </c>
      <c r="D4591" s="41" t="s">
        <v>1062</v>
      </c>
      <c r="E4591" s="42">
        <f>SmtRes!DO1573*SmtRes!AT1573</f>
        <v>0.22</v>
      </c>
      <c r="F4591" s="42">
        <f t="shared" si="171"/>
        <v>0.8</v>
      </c>
      <c r="G4591" s="42">
        <f>SmtRes!DO1573*SmtRes!CX1573</f>
        <v>0.17599999999999999</v>
      </c>
      <c r="H4591" s="44"/>
      <c r="I4591" s="43"/>
      <c r="J4591" s="44">
        <f>ROUND(SmtRes!AG1573/SmtRes!DO1573, 2)</f>
        <v>642.05999999999995</v>
      </c>
      <c r="K4591" s="43"/>
      <c r="L4591" s="44">
        <f>SmtRes!DH1573</f>
        <v>113</v>
      </c>
      <c r="CE4591">
        <v>1</v>
      </c>
    </row>
    <row r="4592" spans="1:83" ht="28.5" x14ac:dyDescent="0.2">
      <c r="A4592" s="40"/>
      <c r="B4592" s="40" t="s">
        <v>1079</v>
      </c>
      <c r="C4592" s="40" t="s">
        <v>1081</v>
      </c>
      <c r="D4592" s="41" t="s">
        <v>961</v>
      </c>
      <c r="E4592" s="42">
        <v>0.85</v>
      </c>
      <c r="F4592" s="42">
        <f t="shared" si="171"/>
        <v>0.8</v>
      </c>
      <c r="G4592" s="42">
        <f>SmtRes!CX1574</f>
        <v>0.68</v>
      </c>
      <c r="H4592" s="44">
        <f>SmtRes!CZ1574</f>
        <v>1521.77</v>
      </c>
      <c r="I4592" s="43">
        <f>SmtRes!AJ1574</f>
        <v>1.1299999999999999</v>
      </c>
      <c r="J4592" s="44">
        <f>ROUND(H4592*I4592, 2)</f>
        <v>1719.6</v>
      </c>
      <c r="K4592" s="43"/>
      <c r="L4592" s="44">
        <f>SmtRes!DG1574</f>
        <v>1169.33</v>
      </c>
    </row>
    <row r="4593" spans="1:83" ht="28.5" x14ac:dyDescent="0.2">
      <c r="A4593" s="40"/>
      <c r="B4593" s="40" t="s">
        <v>1082</v>
      </c>
      <c r="C4593" s="40" t="s">
        <v>1384</v>
      </c>
      <c r="D4593" s="41" t="s">
        <v>1062</v>
      </c>
      <c r="E4593" s="42">
        <f>SmtRes!DO1574*SmtRes!AT1574</f>
        <v>0.85</v>
      </c>
      <c r="F4593" s="42">
        <f t="shared" si="171"/>
        <v>0.8</v>
      </c>
      <c r="G4593" s="42">
        <f>SmtRes!DO1574*SmtRes!CX1574</f>
        <v>0.68</v>
      </c>
      <c r="H4593" s="44"/>
      <c r="I4593" s="43"/>
      <c r="J4593" s="44">
        <f>ROUND(SmtRes!AG1574/SmtRes!DO1574, 2)</f>
        <v>549.32000000000005</v>
      </c>
      <c r="K4593" s="43"/>
      <c r="L4593" s="44">
        <f>SmtRes!DH1574</f>
        <v>373.54</v>
      </c>
      <c r="CE4593">
        <v>1</v>
      </c>
    </row>
    <row r="4594" spans="1:83" ht="14.25" x14ac:dyDescent="0.2">
      <c r="A4594" s="40"/>
      <c r="B4594" s="40" t="str">
        <f>EtalonRes!I2172</f>
        <v>01.7.15.02</v>
      </c>
      <c r="C4594" s="40" t="str">
        <f>EtalonRes!K2172</f>
        <v>Болты U-образные</v>
      </c>
      <c r="D4594" s="41" t="str">
        <f>EtalonRes!O2172</f>
        <v>т</v>
      </c>
      <c r="E4594" s="42">
        <f>EtalonRes!X2172</f>
        <v>0.13800000000000001</v>
      </c>
      <c r="F4594" s="42">
        <f>ROUND(0,7)</f>
        <v>0</v>
      </c>
      <c r="G4594" s="42">
        <f>ROUND(EtalonRes!AG2172*Source!I478, 7)</f>
        <v>0</v>
      </c>
      <c r="H4594" s="44"/>
      <c r="I4594" s="43"/>
      <c r="J4594" s="44"/>
      <c r="K4594" s="43"/>
      <c r="L4594" s="44"/>
    </row>
    <row r="4595" spans="1:83" ht="28.5" x14ac:dyDescent="0.2">
      <c r="A4595" s="40"/>
      <c r="B4595" s="40" t="str">
        <f>EtalonRes!I2173</f>
        <v>05.1.01.13</v>
      </c>
      <c r="C4595" s="49" t="str">
        <f>EtalonRes!K2173</f>
        <v>Плита анкерная сборная железобетонная ВЛ и ОРУ</v>
      </c>
      <c r="D4595" s="50" t="str">
        <f>EtalonRes!O2173</f>
        <v>м3</v>
      </c>
      <c r="E4595" s="51">
        <f>EtalonRes!X2173</f>
        <v>1</v>
      </c>
      <c r="F4595" s="51">
        <f>ROUND(0,7)</f>
        <v>0</v>
      </c>
      <c r="G4595" s="51">
        <f>ROUND(EtalonRes!AG2173*Source!I478, 7)</f>
        <v>0</v>
      </c>
      <c r="H4595" s="52"/>
      <c r="I4595" s="53"/>
      <c r="J4595" s="52"/>
      <c r="K4595" s="53"/>
      <c r="L4595" s="52"/>
    </row>
    <row r="4596" spans="1:83" ht="15" x14ac:dyDescent="0.2">
      <c r="A4596" s="40"/>
      <c r="B4596" s="40"/>
      <c r="C4596" s="55" t="s">
        <v>1386</v>
      </c>
      <c r="D4596" s="41"/>
      <c r="E4596" s="42"/>
      <c r="F4596" s="42"/>
      <c r="G4596" s="42"/>
      <c r="H4596" s="44"/>
      <c r="I4596" s="43"/>
      <c r="J4596" s="44"/>
      <c r="K4596" s="43"/>
      <c r="L4596" s="44">
        <f>L4584+L4586+L4587</f>
        <v>3417.31</v>
      </c>
    </row>
    <row r="4597" spans="1:83" ht="14.25" x14ac:dyDescent="0.2">
      <c r="A4597" s="40"/>
      <c r="B4597" s="40"/>
      <c r="C4597" s="40" t="s">
        <v>1387</v>
      </c>
      <c r="D4597" s="41"/>
      <c r="E4597" s="42"/>
      <c r="F4597" s="42"/>
      <c r="G4597" s="42"/>
      <c r="H4597" s="44"/>
      <c r="I4597" s="43"/>
      <c r="J4597" s="44"/>
      <c r="K4597" s="43"/>
      <c r="L4597" s="44">
        <f>SUM(AR4581:AR4600)+SUM(AS4581:AS4600)+SUM(AT4581:AT4600)+SUM(AU4581:AU4600)+SUM(AV4581:AV4600)</f>
        <v>1796.67</v>
      </c>
    </row>
    <row r="4598" spans="1:83" ht="14.25" x14ac:dyDescent="0.2">
      <c r="A4598" s="40"/>
      <c r="B4598" s="40" t="s">
        <v>30</v>
      </c>
      <c r="C4598" s="40" t="s">
        <v>1388</v>
      </c>
      <c r="D4598" s="41" t="s">
        <v>1389</v>
      </c>
      <c r="E4598" s="42">
        <f>Source!BZ478</f>
        <v>103</v>
      </c>
      <c r="F4598" s="42"/>
      <c r="G4598" s="42">
        <f>Source!AT478</f>
        <v>103</v>
      </c>
      <c r="H4598" s="44"/>
      <c r="I4598" s="43"/>
      <c r="J4598" s="44"/>
      <c r="K4598" s="43"/>
      <c r="L4598" s="44">
        <f>SUM(AZ4581:AZ4600)</f>
        <v>1850.57</v>
      </c>
    </row>
    <row r="4599" spans="1:83" ht="14.25" x14ac:dyDescent="0.2">
      <c r="A4599" s="49"/>
      <c r="B4599" s="49" t="s">
        <v>31</v>
      </c>
      <c r="C4599" s="49" t="s">
        <v>1390</v>
      </c>
      <c r="D4599" s="50" t="s">
        <v>1389</v>
      </c>
      <c r="E4599" s="51">
        <f>Source!CA478</f>
        <v>60</v>
      </c>
      <c r="F4599" s="51"/>
      <c r="G4599" s="51">
        <f>Source!AU478</f>
        <v>60</v>
      </c>
      <c r="H4599" s="52"/>
      <c r="I4599" s="53"/>
      <c r="J4599" s="52"/>
      <c r="K4599" s="53"/>
      <c r="L4599" s="52">
        <f>SUM(BA4581:BA4600)</f>
        <v>1078</v>
      </c>
    </row>
    <row r="4600" spans="1:83" ht="15" x14ac:dyDescent="0.2">
      <c r="C4600" s="67" t="s">
        <v>1391</v>
      </c>
      <c r="D4600" s="67"/>
      <c r="E4600" s="67"/>
      <c r="F4600" s="67"/>
      <c r="G4600" s="67"/>
      <c r="H4600" s="67"/>
      <c r="I4600" s="68">
        <f>K4600/E4581</f>
        <v>6345.88</v>
      </c>
      <c r="J4600" s="68"/>
      <c r="K4600" s="68">
        <f>L4584+L4586+L4598+L4599+L4587</f>
        <v>6345.88</v>
      </c>
      <c r="L4600" s="68"/>
      <c r="AD4600">
        <f>ROUND((Source!AT478/100)*((ROUND(SUMIF(SmtRes!AQ1570:'SmtRes'!AQ1574,"=1",SmtRes!AD1570:'SmtRes'!AD1574)*Source!I478, 2)+ROUND(SUMIF(SmtRes!AQ1570:'SmtRes'!AQ1574,"=1",SmtRes!AC1570:'SmtRes'!AC1574)*Source!I478, 2))), 2)</f>
        <v>1784.48</v>
      </c>
      <c r="AE4600">
        <f>ROUND((Source!AU478/100)*((ROUND(SUMIF(SmtRes!AQ1570:'SmtRes'!AQ1574,"=1",SmtRes!AD1570:'SmtRes'!AD1574)*Source!I478, 2)+ROUND(SUMIF(SmtRes!AQ1570:'SmtRes'!AQ1574,"=1",SmtRes!AC1570:'SmtRes'!AC1574)*Source!I478, 2))), 2)</f>
        <v>1039.5</v>
      </c>
      <c r="AN4600" s="54">
        <f>L4584+L4586+L4598+L4599+L4587</f>
        <v>6345.88</v>
      </c>
      <c r="AO4600" s="54">
        <f>L4586</f>
        <v>1620.6399999999999</v>
      </c>
      <c r="AQ4600" t="s">
        <v>1392</v>
      </c>
      <c r="AR4600" s="54">
        <f>L4584</f>
        <v>1249</v>
      </c>
      <c r="AT4600" s="54">
        <f>L4587</f>
        <v>547.67000000000007</v>
      </c>
      <c r="AV4600" t="s">
        <v>1392</v>
      </c>
      <c r="AW4600">
        <f>0</f>
        <v>0</v>
      </c>
      <c r="AZ4600">
        <f>Source!X478</f>
        <v>1850.57</v>
      </c>
      <c r="BA4600">
        <f>Source!Y478</f>
        <v>1078</v>
      </c>
      <c r="CD4600">
        <v>1</v>
      </c>
    </row>
    <row r="4601" spans="1:83" ht="106.5" x14ac:dyDescent="0.2">
      <c r="A4601" s="38" t="s">
        <v>508</v>
      </c>
      <c r="B4601" s="40" t="s">
        <v>1625</v>
      </c>
      <c r="C4601" s="40" t="s">
        <v>1626</v>
      </c>
      <c r="D4601" s="41" t="str">
        <f>Source!H479</f>
        <v>м3</v>
      </c>
      <c r="E4601" s="42">
        <f>Source!K479</f>
        <v>1</v>
      </c>
      <c r="F4601" s="42"/>
      <c r="G4601" s="42">
        <f>Source!I479</f>
        <v>1</v>
      </c>
      <c r="H4601" s="44"/>
      <c r="I4601" s="43"/>
      <c r="J4601" s="44"/>
      <c r="K4601" s="43"/>
      <c r="L4601" s="44"/>
    </row>
    <row r="4602" spans="1:83" ht="14.25" x14ac:dyDescent="0.2">
      <c r="C4602" s="45" t="str">
        <f>Source!CB479</f>
        <v>прим. демонтаж</v>
      </c>
    </row>
    <row r="4603" spans="1:83" ht="51" x14ac:dyDescent="0.2">
      <c r="B4603" s="46" t="str">
        <f>Source!EO479</f>
        <v>Поправка: 571/пр_2022_т.2_п.1</v>
      </c>
      <c r="C4603" s="46" t="str">
        <f>Source!CN479</f>
        <v>Поправка: 571/пр_2022_т.2_п.1  Наименование: При демонтаже (разборке) сборных бетонных и железобетонных конструкций</v>
      </c>
    </row>
    <row r="4604" spans="1:83" ht="15" x14ac:dyDescent="0.2">
      <c r="A4604" s="39"/>
      <c r="B4604" s="42">
        <v>1</v>
      </c>
      <c r="C4604" s="39" t="s">
        <v>1380</v>
      </c>
      <c r="D4604" s="41" t="s">
        <v>1062</v>
      </c>
      <c r="E4604" s="47"/>
      <c r="F4604" s="42"/>
      <c r="G4604" s="47">
        <f>Source!U479</f>
        <v>2.1360000000000001</v>
      </c>
      <c r="H4604" s="42"/>
      <c r="I4604" s="42"/>
      <c r="J4604" s="42"/>
      <c r="K4604" s="42"/>
      <c r="L4604" s="48">
        <f>SUM(L4605:L4605)-SUMIF(CE4605:CE4605, 1, L4605:L4605)</f>
        <v>963.83</v>
      </c>
    </row>
    <row r="4605" spans="1:83" ht="28.5" x14ac:dyDescent="0.2">
      <c r="A4605" s="40"/>
      <c r="B4605" s="40" t="s">
        <v>1092</v>
      </c>
      <c r="C4605" s="40" t="s">
        <v>1093</v>
      </c>
      <c r="D4605" s="41" t="s">
        <v>1062</v>
      </c>
      <c r="E4605" s="42">
        <v>2.67</v>
      </c>
      <c r="F4605" s="42">
        <f>ROUND(0.8,7)</f>
        <v>0.8</v>
      </c>
      <c r="G4605" s="42">
        <f>SmtRes!CX1575</f>
        <v>2.1360000000000001</v>
      </c>
      <c r="H4605" s="44"/>
      <c r="I4605" s="43"/>
      <c r="J4605" s="44">
        <f>SmtRes!CZ1575</f>
        <v>451.23</v>
      </c>
      <c r="K4605" s="43"/>
      <c r="L4605" s="44">
        <f>SmtRes!DI1575</f>
        <v>963.83</v>
      </c>
    </row>
    <row r="4606" spans="1:83" ht="15" x14ac:dyDescent="0.2">
      <c r="A4606" s="39"/>
      <c r="B4606" s="42">
        <v>2</v>
      </c>
      <c r="C4606" s="39" t="s">
        <v>1381</v>
      </c>
      <c r="D4606" s="41"/>
      <c r="E4606" s="47"/>
      <c r="F4606" s="42"/>
      <c r="G4606" s="47"/>
      <c r="H4606" s="42"/>
      <c r="I4606" s="42"/>
      <c r="J4606" s="42"/>
      <c r="K4606" s="42"/>
      <c r="L4606" s="48">
        <f>SUM(L4607:L4613)-SUMIF(CE4607:CE4613, 1, L4607:L4613)</f>
        <v>1251.3100000000004</v>
      </c>
    </row>
    <row r="4607" spans="1:83" ht="15" x14ac:dyDescent="0.2">
      <c r="A4607" s="39"/>
      <c r="B4607" s="42"/>
      <c r="C4607" s="39" t="s">
        <v>1385</v>
      </c>
      <c r="D4607" s="41" t="s">
        <v>1062</v>
      </c>
      <c r="E4607" s="47"/>
      <c r="F4607" s="42"/>
      <c r="G4607" s="47">
        <f>Source!V479</f>
        <v>0.73680000000000001</v>
      </c>
      <c r="H4607" s="42"/>
      <c r="I4607" s="42"/>
      <c r="J4607" s="42"/>
      <c r="K4607" s="42"/>
      <c r="L4607" s="48">
        <f>SUMIF(CE4608:CE4613, 1, L4608:L4613)</f>
        <v>424.84999999999997</v>
      </c>
      <c r="CE4607">
        <v>1</v>
      </c>
    </row>
    <row r="4608" spans="1:83" ht="57" x14ac:dyDescent="0.2">
      <c r="A4608" s="40"/>
      <c r="B4608" s="40" t="s">
        <v>1128</v>
      </c>
      <c r="C4608" s="40" t="s">
        <v>1130</v>
      </c>
      <c r="D4608" s="41" t="s">
        <v>961</v>
      </c>
      <c r="E4608" s="42">
        <v>0.65</v>
      </c>
      <c r="F4608" s="42">
        <f t="shared" ref="F4608:F4613" si="172">ROUND(0.8,7)</f>
        <v>0.8</v>
      </c>
      <c r="G4608" s="42">
        <f>SmtRes!CX1577</f>
        <v>0.52</v>
      </c>
      <c r="H4608" s="44">
        <f>SmtRes!CZ1577</f>
        <v>271.41000000000003</v>
      </c>
      <c r="I4608" s="43">
        <f>SmtRes!AJ1577</f>
        <v>1.23</v>
      </c>
      <c r="J4608" s="44">
        <f>ROUND(H4608*I4608, 2)</f>
        <v>333.83</v>
      </c>
      <c r="K4608" s="43"/>
      <c r="L4608" s="44">
        <f>SmtRes!DG1577</f>
        <v>173.59</v>
      </c>
    </row>
    <row r="4609" spans="1:83" ht="28.5" x14ac:dyDescent="0.2">
      <c r="A4609" s="40"/>
      <c r="B4609" s="40" t="s">
        <v>1068</v>
      </c>
      <c r="C4609" s="40" t="s">
        <v>1382</v>
      </c>
      <c r="D4609" s="41" t="s">
        <v>1062</v>
      </c>
      <c r="E4609" s="42">
        <f>SmtRes!DO1577*SmtRes!AT1577</f>
        <v>9.1000000000000011E-2</v>
      </c>
      <c r="F4609" s="42">
        <f t="shared" si="172"/>
        <v>0.8</v>
      </c>
      <c r="G4609" s="42">
        <f>SmtRes!DO1577*SmtRes!CX1577</f>
        <v>7.2800000000000004E-2</v>
      </c>
      <c r="H4609" s="44"/>
      <c r="I4609" s="43"/>
      <c r="J4609" s="44">
        <f>ROUND(SmtRes!AG1577/SmtRes!DO1577, 2)</f>
        <v>642.05999999999995</v>
      </c>
      <c r="K4609" s="43"/>
      <c r="L4609" s="44">
        <f>SmtRes!DH1577</f>
        <v>46.74</v>
      </c>
      <c r="CE4609">
        <v>1</v>
      </c>
    </row>
    <row r="4610" spans="1:83" ht="28.5" x14ac:dyDescent="0.2">
      <c r="A4610" s="40"/>
      <c r="B4610" s="40" t="s">
        <v>1072</v>
      </c>
      <c r="C4610" s="40" t="s">
        <v>1074</v>
      </c>
      <c r="D4610" s="41" t="s">
        <v>961</v>
      </c>
      <c r="E4610" s="42">
        <v>0.18</v>
      </c>
      <c r="F4610" s="42">
        <f t="shared" si="172"/>
        <v>0.8</v>
      </c>
      <c r="G4610" s="42">
        <f>SmtRes!CX1578</f>
        <v>0.14399999999999999</v>
      </c>
      <c r="H4610" s="44">
        <f>SmtRes!CZ1578</f>
        <v>1070.99</v>
      </c>
      <c r="I4610" s="43">
        <f>SmtRes!AJ1578</f>
        <v>1.19</v>
      </c>
      <c r="J4610" s="44">
        <f>ROUND(H4610*I4610, 2)</f>
        <v>1274.48</v>
      </c>
      <c r="K4610" s="43"/>
      <c r="L4610" s="44">
        <f>SmtRes!DG1578</f>
        <v>183.53</v>
      </c>
    </row>
    <row r="4611" spans="1:83" ht="28.5" x14ac:dyDescent="0.2">
      <c r="A4611" s="40"/>
      <c r="B4611" s="40" t="s">
        <v>1068</v>
      </c>
      <c r="C4611" s="40" t="s">
        <v>1382</v>
      </c>
      <c r="D4611" s="41" t="s">
        <v>1062</v>
      </c>
      <c r="E4611" s="42">
        <f>SmtRes!DO1578*SmtRes!AT1578</f>
        <v>0.18</v>
      </c>
      <c r="F4611" s="42">
        <f t="shared" si="172"/>
        <v>0.8</v>
      </c>
      <c r="G4611" s="42">
        <f>SmtRes!DO1578*SmtRes!CX1578</f>
        <v>0.14399999999999999</v>
      </c>
      <c r="H4611" s="44"/>
      <c r="I4611" s="43"/>
      <c r="J4611" s="44">
        <f>ROUND(SmtRes!AG1578/SmtRes!DO1578, 2)</f>
        <v>642.05999999999995</v>
      </c>
      <c r="K4611" s="43"/>
      <c r="L4611" s="44">
        <f>SmtRes!DH1578</f>
        <v>92.46</v>
      </c>
      <c r="CE4611">
        <v>1</v>
      </c>
    </row>
    <row r="4612" spans="1:83" ht="28.5" x14ac:dyDescent="0.2">
      <c r="A4612" s="40"/>
      <c r="B4612" s="40" t="s">
        <v>1079</v>
      </c>
      <c r="C4612" s="40" t="s">
        <v>1081</v>
      </c>
      <c r="D4612" s="41" t="s">
        <v>961</v>
      </c>
      <c r="E4612" s="42">
        <v>0.65</v>
      </c>
      <c r="F4612" s="42">
        <f t="shared" si="172"/>
        <v>0.8</v>
      </c>
      <c r="G4612" s="42">
        <f>SmtRes!CX1579</f>
        <v>0.52</v>
      </c>
      <c r="H4612" s="44">
        <f>SmtRes!CZ1579</f>
        <v>1521.77</v>
      </c>
      <c r="I4612" s="43">
        <f>SmtRes!AJ1579</f>
        <v>1.1299999999999999</v>
      </c>
      <c r="J4612" s="44">
        <f>ROUND(H4612*I4612, 2)</f>
        <v>1719.6</v>
      </c>
      <c r="K4612" s="43"/>
      <c r="L4612" s="44">
        <f>SmtRes!DG1579</f>
        <v>894.19</v>
      </c>
    </row>
    <row r="4613" spans="1:83" ht="28.5" x14ac:dyDescent="0.2">
      <c r="A4613" s="40"/>
      <c r="B4613" s="40" t="s">
        <v>1082</v>
      </c>
      <c r="C4613" s="40" t="s">
        <v>1384</v>
      </c>
      <c r="D4613" s="41" t="s">
        <v>1062</v>
      </c>
      <c r="E4613" s="42">
        <f>SmtRes!DO1579*SmtRes!AT1579</f>
        <v>0.65</v>
      </c>
      <c r="F4613" s="42">
        <f t="shared" si="172"/>
        <v>0.8</v>
      </c>
      <c r="G4613" s="42">
        <f>SmtRes!DO1579*SmtRes!CX1579</f>
        <v>0.52</v>
      </c>
      <c r="H4613" s="44"/>
      <c r="I4613" s="43"/>
      <c r="J4613" s="44">
        <f>ROUND(SmtRes!AG1579/SmtRes!DO1579, 2)</f>
        <v>549.32000000000005</v>
      </c>
      <c r="K4613" s="43"/>
      <c r="L4613" s="44">
        <f>SmtRes!DH1579</f>
        <v>285.64999999999998</v>
      </c>
      <c r="CE4613">
        <v>1</v>
      </c>
    </row>
    <row r="4614" spans="1:83" ht="15" x14ac:dyDescent="0.2">
      <c r="A4614" s="39"/>
      <c r="B4614" s="42">
        <v>4</v>
      </c>
      <c r="C4614" s="39" t="s">
        <v>1475</v>
      </c>
      <c r="D4614" s="41"/>
      <c r="E4614" s="47"/>
      <c r="F4614" s="42"/>
      <c r="G4614" s="47"/>
      <c r="H4614" s="42"/>
      <c r="I4614" s="42"/>
      <c r="J4614" s="42"/>
      <c r="K4614" s="42"/>
      <c r="L4614" s="48">
        <f>SUM(L4615:L4615)-SUMIF(CE4615:CE4615, 1, L4615:L4615)</f>
        <v>0</v>
      </c>
    </row>
    <row r="4615" spans="1:83" ht="28.5" x14ac:dyDescent="0.2">
      <c r="A4615" s="40"/>
      <c r="B4615" s="40" t="s">
        <v>1131</v>
      </c>
      <c r="C4615" s="49" t="s">
        <v>1133</v>
      </c>
      <c r="D4615" s="50" t="s">
        <v>463</v>
      </c>
      <c r="E4615" s="51">
        <v>1</v>
      </c>
      <c r="F4615" s="51">
        <f>ROUND(0,7)</f>
        <v>0</v>
      </c>
      <c r="G4615" s="51">
        <f>SmtRes!CX1580</f>
        <v>0</v>
      </c>
      <c r="H4615" s="52">
        <f>SmtRes!CZ1580</f>
        <v>26758.25</v>
      </c>
      <c r="I4615" s="53">
        <f>SmtRes!AI1580</f>
        <v>1.0900000000000001</v>
      </c>
      <c r="J4615" s="52">
        <f>ROUND(H4615*I4615, 2)</f>
        <v>29166.49</v>
      </c>
      <c r="K4615" s="53"/>
      <c r="L4615" s="52">
        <f>SmtRes!DF1580</f>
        <v>0</v>
      </c>
    </row>
    <row r="4616" spans="1:83" ht="15" x14ac:dyDescent="0.2">
      <c r="A4616" s="40"/>
      <c r="B4616" s="40"/>
      <c r="C4616" s="55" t="s">
        <v>1386</v>
      </c>
      <c r="D4616" s="41"/>
      <c r="E4616" s="42"/>
      <c r="F4616" s="42"/>
      <c r="G4616" s="42"/>
      <c r="H4616" s="44"/>
      <c r="I4616" s="43"/>
      <c r="J4616" s="44"/>
      <c r="K4616" s="43"/>
      <c r="L4616" s="44">
        <f>L4604+L4606+L4607+L4614</f>
        <v>2639.9900000000002</v>
      </c>
    </row>
    <row r="4617" spans="1:83" ht="14.25" x14ac:dyDescent="0.2">
      <c r="A4617" s="40"/>
      <c r="B4617" s="40"/>
      <c r="C4617" s="40" t="s">
        <v>1387</v>
      </c>
      <c r="D4617" s="41"/>
      <c r="E4617" s="42"/>
      <c r="F4617" s="42"/>
      <c r="G4617" s="42"/>
      <c r="H4617" s="44"/>
      <c r="I4617" s="43"/>
      <c r="J4617" s="44"/>
      <c r="K4617" s="43"/>
      <c r="L4617" s="44">
        <f>SUM(AR4601:AR4620)+SUM(AS4601:AS4620)+SUM(AT4601:AT4620)+SUM(AU4601:AU4620)+SUM(AV4601:AV4620)</f>
        <v>1388.68</v>
      </c>
    </row>
    <row r="4618" spans="1:83" ht="14.25" x14ac:dyDescent="0.2">
      <c r="A4618" s="40"/>
      <c r="B4618" s="40" t="s">
        <v>30</v>
      </c>
      <c r="C4618" s="40" t="s">
        <v>1388</v>
      </c>
      <c r="D4618" s="41" t="s">
        <v>1389</v>
      </c>
      <c r="E4618" s="42">
        <f>Source!BZ479</f>
        <v>103</v>
      </c>
      <c r="F4618" s="42"/>
      <c r="G4618" s="42">
        <f>Source!AT479</f>
        <v>103</v>
      </c>
      <c r="H4618" s="44"/>
      <c r="I4618" s="43"/>
      <c r="J4618" s="44"/>
      <c r="K4618" s="43"/>
      <c r="L4618" s="44">
        <f>SUM(AZ4601:AZ4620)</f>
        <v>1430.34</v>
      </c>
    </row>
    <row r="4619" spans="1:83" ht="14.25" x14ac:dyDescent="0.2">
      <c r="A4619" s="49"/>
      <c r="B4619" s="49" t="s">
        <v>31</v>
      </c>
      <c r="C4619" s="49" t="s">
        <v>1390</v>
      </c>
      <c r="D4619" s="50" t="s">
        <v>1389</v>
      </c>
      <c r="E4619" s="51">
        <f>Source!CA479</f>
        <v>60</v>
      </c>
      <c r="F4619" s="51"/>
      <c r="G4619" s="51">
        <f>Source!AU479</f>
        <v>60</v>
      </c>
      <c r="H4619" s="52"/>
      <c r="I4619" s="53"/>
      <c r="J4619" s="52"/>
      <c r="K4619" s="53"/>
      <c r="L4619" s="52">
        <f>SUM(BA4601:BA4620)</f>
        <v>833.21</v>
      </c>
    </row>
    <row r="4620" spans="1:83" ht="15" x14ac:dyDescent="0.2">
      <c r="C4620" s="67" t="s">
        <v>1391</v>
      </c>
      <c r="D4620" s="67"/>
      <c r="E4620" s="67"/>
      <c r="F4620" s="67"/>
      <c r="G4620" s="67"/>
      <c r="H4620" s="67"/>
      <c r="I4620" s="68">
        <f>K4620/E4601</f>
        <v>4903.5400000000009</v>
      </c>
      <c r="J4620" s="68"/>
      <c r="K4620" s="68">
        <f>L4604+L4606+L4614+L4618+L4619+L4607</f>
        <v>4903.5400000000009</v>
      </c>
      <c r="L4620" s="68"/>
      <c r="AD4620">
        <f>ROUND((Source!AT479/100)*((ROUND(SUMIF(SmtRes!AQ1575:'SmtRes'!AQ1580,"=1",SmtRes!AD1575:'SmtRes'!AD1580)*Source!I479, 2)+ROUND(SUMIF(SmtRes!AQ1575:'SmtRes'!AQ1580,"=1",SmtRes!AC1575:'SmtRes'!AC1580)*Source!I479, 2))), 2)</f>
        <v>1784.48</v>
      </c>
      <c r="AE4620">
        <f>ROUND((Source!AU479/100)*((ROUND(SUMIF(SmtRes!AQ1575:'SmtRes'!AQ1580,"=1",SmtRes!AD1575:'SmtRes'!AD1580)*Source!I479, 2)+ROUND(SUMIF(SmtRes!AQ1575:'SmtRes'!AQ1580,"=1",SmtRes!AC1575:'SmtRes'!AC1580)*Source!I479, 2))), 2)</f>
        <v>1039.5</v>
      </c>
      <c r="AN4620" s="54">
        <f>L4604+L4606+L4614+L4618+L4619+L4607</f>
        <v>4903.5400000000009</v>
      </c>
      <c r="AO4620" s="54">
        <f>L4606</f>
        <v>1251.3100000000004</v>
      </c>
      <c r="AQ4620" t="s">
        <v>1392</v>
      </c>
      <c r="AR4620" s="54">
        <f>L4604</f>
        <v>963.83</v>
      </c>
      <c r="AT4620" s="54">
        <f>L4607</f>
        <v>424.84999999999997</v>
      </c>
      <c r="AV4620" t="s">
        <v>1392</v>
      </c>
      <c r="AW4620" s="54">
        <f>L4614</f>
        <v>0</v>
      </c>
      <c r="AZ4620">
        <f>Source!X479</f>
        <v>1430.34</v>
      </c>
      <c r="BA4620">
        <f>Source!Y479</f>
        <v>833.21</v>
      </c>
      <c r="CD4620">
        <v>1</v>
      </c>
    </row>
    <row r="4621" spans="1:83" ht="106.5" x14ac:dyDescent="0.2">
      <c r="A4621" s="38" t="s">
        <v>512</v>
      </c>
      <c r="B4621" s="40" t="s">
        <v>1627</v>
      </c>
      <c r="C4621" s="40" t="s">
        <v>1628</v>
      </c>
      <c r="D4621" s="41" t="str">
        <f>Source!H480</f>
        <v>м3</v>
      </c>
      <c r="E4621" s="42">
        <f>Source!K480</f>
        <v>1</v>
      </c>
      <c r="F4621" s="42"/>
      <c r="G4621" s="42">
        <f>Source!I480</f>
        <v>1</v>
      </c>
      <c r="H4621" s="44"/>
      <c r="I4621" s="43"/>
      <c r="J4621" s="44"/>
      <c r="K4621" s="43"/>
      <c r="L4621" s="44"/>
    </row>
    <row r="4622" spans="1:83" ht="14.25" x14ac:dyDescent="0.2">
      <c r="C4622" s="45" t="str">
        <f>Source!CB480</f>
        <v>прим. демонтаж</v>
      </c>
    </row>
    <row r="4623" spans="1:83" ht="51" x14ac:dyDescent="0.2">
      <c r="B4623" s="46" t="str">
        <f>Source!EO480</f>
        <v>Поправка: 571/пр_2022_т.2_п.1</v>
      </c>
      <c r="C4623" s="46" t="str">
        <f>Source!CN480</f>
        <v>Поправка: 571/пр_2022_т.2_п.1  Наименование: При демонтаже (разборке) сборных бетонных и железобетонных конструкций</v>
      </c>
    </row>
    <row r="4624" spans="1:83" ht="15" x14ac:dyDescent="0.2">
      <c r="A4624" s="39"/>
      <c r="B4624" s="42">
        <v>1</v>
      </c>
      <c r="C4624" s="39" t="s">
        <v>1380</v>
      </c>
      <c r="D4624" s="41" t="s">
        <v>1062</v>
      </c>
      <c r="E4624" s="47"/>
      <c r="F4624" s="42"/>
      <c r="G4624" s="47">
        <f>Source!U480</f>
        <v>14.288</v>
      </c>
      <c r="H4624" s="42"/>
      <c r="I4624" s="42"/>
      <c r="J4624" s="42"/>
      <c r="K4624" s="42"/>
      <c r="L4624" s="48">
        <f>SUM(L4625:L4625)-SUMIF(CE4625:CE4625, 1, L4625:L4625)</f>
        <v>6447.17</v>
      </c>
    </row>
    <row r="4625" spans="1:83" ht="28.5" x14ac:dyDescent="0.2">
      <c r="A4625" s="40"/>
      <c r="B4625" s="40" t="s">
        <v>1092</v>
      </c>
      <c r="C4625" s="40" t="s">
        <v>1093</v>
      </c>
      <c r="D4625" s="41" t="s">
        <v>1062</v>
      </c>
      <c r="E4625" s="42">
        <v>17.86</v>
      </c>
      <c r="F4625" s="42">
        <f>ROUND(0.8,7)</f>
        <v>0.8</v>
      </c>
      <c r="G4625" s="42">
        <f>SmtRes!CX1581</f>
        <v>14.288</v>
      </c>
      <c r="H4625" s="44"/>
      <c r="I4625" s="43"/>
      <c r="J4625" s="44">
        <f>SmtRes!CZ1581</f>
        <v>451.23</v>
      </c>
      <c r="K4625" s="43"/>
      <c r="L4625" s="44">
        <f>SmtRes!DI1581</f>
        <v>6447.17</v>
      </c>
    </row>
    <row r="4626" spans="1:83" ht="15" x14ac:dyDescent="0.2">
      <c r="A4626" s="39"/>
      <c r="B4626" s="42">
        <v>2</v>
      </c>
      <c r="C4626" s="39" t="s">
        <v>1381</v>
      </c>
      <c r="D4626" s="41"/>
      <c r="E4626" s="47"/>
      <c r="F4626" s="42"/>
      <c r="G4626" s="47"/>
      <c r="H4626" s="42"/>
      <c r="I4626" s="42"/>
      <c r="J4626" s="42"/>
      <c r="K4626" s="42"/>
      <c r="L4626" s="48">
        <f>SUM(L4627:L4631)-SUMIF(CE4627:CE4631, 1, L4627:L4631)</f>
        <v>6806.77</v>
      </c>
    </row>
    <row r="4627" spans="1:83" ht="15" x14ac:dyDescent="0.2">
      <c r="A4627" s="39"/>
      <c r="B4627" s="42"/>
      <c r="C4627" s="39" t="s">
        <v>1385</v>
      </c>
      <c r="D4627" s="41" t="s">
        <v>1062</v>
      </c>
      <c r="E4627" s="47"/>
      <c r="F4627" s="42"/>
      <c r="G4627" s="47">
        <f>Source!V480</f>
        <v>5.52</v>
      </c>
      <c r="H4627" s="42"/>
      <c r="I4627" s="42"/>
      <c r="J4627" s="42"/>
      <c r="K4627" s="42"/>
      <c r="L4627" s="48">
        <f>SUMIF(CE4628:CE4631, 1, L4628:L4631)</f>
        <v>3544.17</v>
      </c>
      <c r="CE4627">
        <v>1</v>
      </c>
    </row>
    <row r="4628" spans="1:83" ht="28.5" x14ac:dyDescent="0.2">
      <c r="A4628" s="40"/>
      <c r="B4628" s="40" t="s">
        <v>1125</v>
      </c>
      <c r="C4628" s="40" t="s">
        <v>1127</v>
      </c>
      <c r="D4628" s="41" t="s">
        <v>961</v>
      </c>
      <c r="E4628" s="42">
        <v>5.74</v>
      </c>
      <c r="F4628" s="42">
        <f>ROUND(0.8,7)</f>
        <v>0.8</v>
      </c>
      <c r="G4628" s="42">
        <f>SmtRes!CX1583</f>
        <v>4.5919999999999996</v>
      </c>
      <c r="H4628" s="44">
        <f>SmtRes!CZ1583</f>
        <v>1074.3399999999999</v>
      </c>
      <c r="I4628" s="43">
        <f>SmtRes!AJ1583</f>
        <v>1.1399999999999999</v>
      </c>
      <c r="J4628" s="44">
        <f>ROUND(H4628*I4628, 2)</f>
        <v>1224.75</v>
      </c>
      <c r="K4628" s="43"/>
      <c r="L4628" s="44">
        <f>SmtRes!DG1583</f>
        <v>5624.05</v>
      </c>
    </row>
    <row r="4629" spans="1:83" ht="28.5" x14ac:dyDescent="0.2">
      <c r="A4629" s="40"/>
      <c r="B4629" s="40" t="s">
        <v>1068</v>
      </c>
      <c r="C4629" s="40" t="s">
        <v>1382</v>
      </c>
      <c r="D4629" s="41" t="s">
        <v>1062</v>
      </c>
      <c r="E4629" s="42">
        <f>SmtRes!DO1583*SmtRes!AT1583</f>
        <v>5.74</v>
      </c>
      <c r="F4629" s="42">
        <f>ROUND(0.8,7)</f>
        <v>0.8</v>
      </c>
      <c r="G4629" s="42">
        <f>SmtRes!DO1583*SmtRes!CX1583</f>
        <v>4.5919999999999996</v>
      </c>
      <c r="H4629" s="44"/>
      <c r="I4629" s="43"/>
      <c r="J4629" s="44">
        <f>ROUND(SmtRes!AG1583/SmtRes!DO1583, 2)</f>
        <v>642.05999999999995</v>
      </c>
      <c r="K4629" s="43"/>
      <c r="L4629" s="44">
        <f>SmtRes!DH1583</f>
        <v>2948.34</v>
      </c>
      <c r="CE4629">
        <v>1</v>
      </c>
    </row>
    <row r="4630" spans="1:83" ht="28.5" x14ac:dyDescent="0.2">
      <c r="A4630" s="40"/>
      <c r="B4630" s="40" t="s">
        <v>1072</v>
      </c>
      <c r="C4630" s="40" t="s">
        <v>1074</v>
      </c>
      <c r="D4630" s="41" t="s">
        <v>961</v>
      </c>
      <c r="E4630" s="42">
        <v>1.1599999999999999</v>
      </c>
      <c r="F4630" s="42">
        <f>ROUND(0.8,7)</f>
        <v>0.8</v>
      </c>
      <c r="G4630" s="42">
        <f>SmtRes!CX1584</f>
        <v>0.92800000000000005</v>
      </c>
      <c r="H4630" s="44">
        <f>SmtRes!CZ1584</f>
        <v>1070.99</v>
      </c>
      <c r="I4630" s="43">
        <f>SmtRes!AJ1584</f>
        <v>1.19</v>
      </c>
      <c r="J4630" s="44">
        <f>ROUND(H4630*I4630, 2)</f>
        <v>1274.48</v>
      </c>
      <c r="K4630" s="43"/>
      <c r="L4630" s="44">
        <f>SmtRes!DG1584</f>
        <v>1182.72</v>
      </c>
    </row>
    <row r="4631" spans="1:83" ht="28.5" x14ac:dyDescent="0.2">
      <c r="A4631" s="40"/>
      <c r="B4631" s="40" t="s">
        <v>1068</v>
      </c>
      <c r="C4631" s="40" t="s">
        <v>1382</v>
      </c>
      <c r="D4631" s="41" t="s">
        <v>1062</v>
      </c>
      <c r="E4631" s="42">
        <f>SmtRes!DO1584*SmtRes!AT1584</f>
        <v>1.1599999999999999</v>
      </c>
      <c r="F4631" s="42">
        <f>ROUND(0.8,7)</f>
        <v>0.8</v>
      </c>
      <c r="G4631" s="42">
        <f>SmtRes!DO1584*SmtRes!CX1584</f>
        <v>0.92800000000000005</v>
      </c>
      <c r="H4631" s="44"/>
      <c r="I4631" s="43"/>
      <c r="J4631" s="44">
        <f>ROUND(SmtRes!AG1584/SmtRes!DO1584, 2)</f>
        <v>642.05999999999995</v>
      </c>
      <c r="K4631" s="43"/>
      <c r="L4631" s="44">
        <f>SmtRes!DH1584</f>
        <v>595.83000000000004</v>
      </c>
      <c r="CE4631">
        <v>1</v>
      </c>
    </row>
    <row r="4632" spans="1:83" ht="14.25" x14ac:dyDescent="0.2">
      <c r="A4632" s="40"/>
      <c r="B4632" s="40" t="str">
        <f>EtalonRes!I2184</f>
        <v>05.1.03.13</v>
      </c>
      <c r="C4632" s="40" t="str">
        <f>EtalonRes!K2184</f>
        <v>Ригели сборные железобетонные</v>
      </c>
      <c r="D4632" s="41" t="str">
        <f>EtalonRes!O2184</f>
        <v>м3</v>
      </c>
      <c r="E4632" s="42">
        <f>EtalonRes!X2184</f>
        <v>1.01</v>
      </c>
      <c r="F4632" s="42">
        <f>ROUND(0,7)</f>
        <v>0</v>
      </c>
      <c r="G4632" s="42">
        <f>ROUND(EtalonRes!AG2184*Source!I480, 7)</f>
        <v>0</v>
      </c>
      <c r="H4632" s="44"/>
      <c r="I4632" s="43"/>
      <c r="J4632" s="44"/>
      <c r="K4632" s="43"/>
      <c r="L4632" s="44"/>
    </row>
    <row r="4633" spans="1:83" ht="14.25" x14ac:dyDescent="0.2">
      <c r="A4633" s="40"/>
      <c r="B4633" s="40" t="str">
        <f>EtalonRes!I2185</f>
        <v>08.1.02.25</v>
      </c>
      <c r="C4633" s="49" t="str">
        <f>EtalonRes!K2185</f>
        <v>Детали крепления</v>
      </c>
      <c r="D4633" s="50" t="str">
        <f>EtalonRes!O2185</f>
        <v>т</v>
      </c>
      <c r="E4633" s="51">
        <f>EtalonRes!X2185</f>
        <v>0</v>
      </c>
      <c r="F4633" s="51">
        <f>ROUND(0,7)</f>
        <v>0</v>
      </c>
      <c r="G4633" s="51">
        <f>ROUND(EtalonRes!AG2185*Source!I480, 7)</f>
        <v>0</v>
      </c>
      <c r="H4633" s="52"/>
      <c r="I4633" s="53"/>
      <c r="J4633" s="52"/>
      <c r="K4633" s="53"/>
      <c r="L4633" s="52"/>
    </row>
    <row r="4634" spans="1:83" ht="15" x14ac:dyDescent="0.2">
      <c r="A4634" s="40"/>
      <c r="B4634" s="40"/>
      <c r="C4634" s="55" t="s">
        <v>1386</v>
      </c>
      <c r="D4634" s="41"/>
      <c r="E4634" s="42"/>
      <c r="F4634" s="42"/>
      <c r="G4634" s="42"/>
      <c r="H4634" s="44"/>
      <c r="I4634" s="43"/>
      <c r="J4634" s="44"/>
      <c r="K4634" s="43"/>
      <c r="L4634" s="44">
        <f>L4624+L4626+L4627</f>
        <v>16798.11</v>
      </c>
    </row>
    <row r="4635" spans="1:83" ht="14.25" x14ac:dyDescent="0.2">
      <c r="A4635" s="40"/>
      <c r="B4635" s="40"/>
      <c r="C4635" s="40" t="s">
        <v>1387</v>
      </c>
      <c r="D4635" s="41"/>
      <c r="E4635" s="42"/>
      <c r="F4635" s="42"/>
      <c r="G4635" s="42"/>
      <c r="H4635" s="44"/>
      <c r="I4635" s="43"/>
      <c r="J4635" s="44"/>
      <c r="K4635" s="43"/>
      <c r="L4635" s="44">
        <f>SUM(AR4621:AR4638)+SUM(AS4621:AS4638)+SUM(AT4621:AT4638)+SUM(AU4621:AU4638)+SUM(AV4621:AV4638)</f>
        <v>9991.34</v>
      </c>
    </row>
    <row r="4636" spans="1:83" ht="14.25" x14ac:dyDescent="0.2">
      <c r="A4636" s="40"/>
      <c r="B4636" s="40" t="s">
        <v>30</v>
      </c>
      <c r="C4636" s="40" t="s">
        <v>1388</v>
      </c>
      <c r="D4636" s="41" t="s">
        <v>1389</v>
      </c>
      <c r="E4636" s="42">
        <f>Source!BZ480</f>
        <v>103</v>
      </c>
      <c r="F4636" s="42"/>
      <c r="G4636" s="42">
        <f>Source!AT480</f>
        <v>103</v>
      </c>
      <c r="H4636" s="44"/>
      <c r="I4636" s="43"/>
      <c r="J4636" s="44"/>
      <c r="K4636" s="43"/>
      <c r="L4636" s="44">
        <f>SUM(AZ4621:AZ4638)</f>
        <v>10291.08</v>
      </c>
    </row>
    <row r="4637" spans="1:83" ht="14.25" x14ac:dyDescent="0.2">
      <c r="A4637" s="49"/>
      <c r="B4637" s="49" t="s">
        <v>31</v>
      </c>
      <c r="C4637" s="49" t="s">
        <v>1390</v>
      </c>
      <c r="D4637" s="50" t="s">
        <v>1389</v>
      </c>
      <c r="E4637" s="51">
        <f>Source!CA480</f>
        <v>60</v>
      </c>
      <c r="F4637" s="51"/>
      <c r="G4637" s="51">
        <f>Source!AU480</f>
        <v>60</v>
      </c>
      <c r="H4637" s="52"/>
      <c r="I4637" s="53"/>
      <c r="J4637" s="52"/>
      <c r="K4637" s="53"/>
      <c r="L4637" s="52">
        <f>SUM(BA4621:BA4638)</f>
        <v>5994.8</v>
      </c>
    </row>
    <row r="4638" spans="1:83" ht="15" x14ac:dyDescent="0.2">
      <c r="C4638" s="67" t="s">
        <v>1391</v>
      </c>
      <c r="D4638" s="67"/>
      <c r="E4638" s="67"/>
      <c r="F4638" s="67"/>
      <c r="G4638" s="67"/>
      <c r="H4638" s="67"/>
      <c r="I4638" s="68">
        <f>K4638/E4621</f>
        <v>33083.99</v>
      </c>
      <c r="J4638" s="68"/>
      <c r="K4638" s="68">
        <f>L4624+L4626+L4636+L4637+L4627</f>
        <v>33083.99</v>
      </c>
      <c r="L4638" s="68"/>
      <c r="AD4638">
        <f>ROUND((Source!AT480/100)*((ROUND(SUMIF(SmtRes!AQ1581:'SmtRes'!AQ1584,"=1",SmtRes!AD1581:'SmtRes'!AD1584)*Source!I480, 2)+ROUND(SUMIF(SmtRes!AQ1581:'SmtRes'!AQ1584,"=1",SmtRes!AC1581:'SmtRes'!AC1584)*Source!I480, 2))), 2)</f>
        <v>1787.41</v>
      </c>
      <c r="AE4638">
        <f>ROUND((Source!AU480/100)*((ROUND(SUMIF(SmtRes!AQ1581:'SmtRes'!AQ1584,"=1",SmtRes!AD1581:'SmtRes'!AD1584)*Source!I480, 2)+ROUND(SUMIF(SmtRes!AQ1581:'SmtRes'!AQ1584,"=1",SmtRes!AC1581:'SmtRes'!AC1584)*Source!I480, 2))), 2)</f>
        <v>1041.21</v>
      </c>
      <c r="AN4638" s="54">
        <f>L4624+L4626+L4636+L4637+L4627</f>
        <v>33083.99</v>
      </c>
      <c r="AO4638" s="54">
        <f>L4626</f>
        <v>6806.77</v>
      </c>
      <c r="AQ4638" t="s">
        <v>1392</v>
      </c>
      <c r="AR4638" s="54">
        <f>L4624</f>
        <v>6447.17</v>
      </c>
      <c r="AT4638" s="54">
        <f>L4627</f>
        <v>3544.17</v>
      </c>
      <c r="AV4638" t="s">
        <v>1392</v>
      </c>
      <c r="AW4638">
        <f>0</f>
        <v>0</v>
      </c>
      <c r="AZ4638">
        <f>Source!X480</f>
        <v>10291.08</v>
      </c>
      <c r="BA4638">
        <f>Source!Y480</f>
        <v>5994.8</v>
      </c>
      <c r="CD4638">
        <v>1</v>
      </c>
    </row>
    <row r="4639" spans="1:83" ht="120.75" x14ac:dyDescent="0.2">
      <c r="A4639" s="38" t="s">
        <v>516</v>
      </c>
      <c r="B4639" s="40" t="s">
        <v>1629</v>
      </c>
      <c r="C4639" s="40" t="s">
        <v>1630</v>
      </c>
      <c r="D4639" s="41" t="str">
        <f>Source!H481</f>
        <v>м3</v>
      </c>
      <c r="E4639" s="42">
        <f>Source!K481</f>
        <v>1</v>
      </c>
      <c r="F4639" s="42"/>
      <c r="G4639" s="42">
        <f>Source!I481</f>
        <v>1</v>
      </c>
      <c r="H4639" s="44"/>
      <c r="I4639" s="43"/>
      <c r="J4639" s="44"/>
      <c r="K4639" s="43"/>
      <c r="L4639" s="44"/>
    </row>
    <row r="4640" spans="1:83" ht="14.25" x14ac:dyDescent="0.2">
      <c r="C4640" s="45" t="str">
        <f>Source!CB481</f>
        <v>прим. демонтаж</v>
      </c>
    </row>
    <row r="4641" spans="1:83" ht="51" x14ac:dyDescent="0.2">
      <c r="B4641" s="46" t="str">
        <f>Source!EO481</f>
        <v>Поправка: 571/пр_2022_т.2_п.1</v>
      </c>
      <c r="C4641" s="46" t="str">
        <f>Source!CN481</f>
        <v>Поправка: 571/пр_2022_т.2_п.1  Наименование: При демонтаже (разборке) сборных бетонных и железобетонных конструкций</v>
      </c>
    </row>
    <row r="4642" spans="1:83" ht="15" x14ac:dyDescent="0.2">
      <c r="A4642" s="39"/>
      <c r="B4642" s="42">
        <v>1</v>
      </c>
      <c r="C4642" s="39" t="s">
        <v>1380</v>
      </c>
      <c r="D4642" s="41" t="s">
        <v>1062</v>
      </c>
      <c r="E4642" s="47"/>
      <c r="F4642" s="42"/>
      <c r="G4642" s="47">
        <f>Source!U481</f>
        <v>5.6639999999999997</v>
      </c>
      <c r="H4642" s="42"/>
      <c r="I4642" s="42"/>
      <c r="J4642" s="42"/>
      <c r="K4642" s="42"/>
      <c r="L4642" s="48">
        <f>SUM(L4643:L4643)-SUMIF(CE4643:CE4643, 1, L4643:L4643)</f>
        <v>2555.77</v>
      </c>
    </row>
    <row r="4643" spans="1:83" ht="28.5" x14ac:dyDescent="0.2">
      <c r="A4643" s="40"/>
      <c r="B4643" s="40" t="s">
        <v>1092</v>
      </c>
      <c r="C4643" s="40" t="s">
        <v>1093</v>
      </c>
      <c r="D4643" s="41" t="s">
        <v>1062</v>
      </c>
      <c r="E4643" s="42">
        <v>7.08</v>
      </c>
      <c r="F4643" s="42">
        <f>ROUND(0.8,7)</f>
        <v>0.8</v>
      </c>
      <c r="G4643" s="42">
        <f>SmtRes!CX1585</f>
        <v>5.6639999999999997</v>
      </c>
      <c r="H4643" s="44"/>
      <c r="I4643" s="43"/>
      <c r="J4643" s="44">
        <f>SmtRes!CZ1585</f>
        <v>451.23</v>
      </c>
      <c r="K4643" s="43"/>
      <c r="L4643" s="44">
        <f>SmtRes!DI1585</f>
        <v>2555.77</v>
      </c>
    </row>
    <row r="4644" spans="1:83" ht="15" x14ac:dyDescent="0.2">
      <c r="A4644" s="39"/>
      <c r="B4644" s="42">
        <v>2</v>
      </c>
      <c r="C4644" s="39" t="s">
        <v>1381</v>
      </c>
      <c r="D4644" s="41"/>
      <c r="E4644" s="47"/>
      <c r="F4644" s="42"/>
      <c r="G4644" s="47"/>
      <c r="H4644" s="42"/>
      <c r="I4644" s="42"/>
      <c r="J4644" s="42"/>
      <c r="K4644" s="42"/>
      <c r="L4644" s="48">
        <f>SUM(L4645:L4649)-SUMIF(CE4645:CE4649, 1, L4645:L4649)</f>
        <v>2702.9500000000003</v>
      </c>
    </row>
    <row r="4645" spans="1:83" ht="15" x14ac:dyDescent="0.2">
      <c r="A4645" s="39"/>
      <c r="B4645" s="42"/>
      <c r="C4645" s="39" t="s">
        <v>1385</v>
      </c>
      <c r="D4645" s="41" t="s">
        <v>1062</v>
      </c>
      <c r="E4645" s="47"/>
      <c r="F4645" s="42"/>
      <c r="G4645" s="47">
        <f>Source!V481</f>
        <v>2.1920000000000002</v>
      </c>
      <c r="H4645" s="42"/>
      <c r="I4645" s="42"/>
      <c r="J4645" s="42"/>
      <c r="K4645" s="42"/>
      <c r="L4645" s="48">
        <f>SUMIF(CE4646:CE4649, 1, L4646:L4649)</f>
        <v>1407.3999999999999</v>
      </c>
      <c r="CE4645">
        <v>1</v>
      </c>
    </row>
    <row r="4646" spans="1:83" ht="28.5" x14ac:dyDescent="0.2">
      <c r="A4646" s="40"/>
      <c r="B4646" s="40" t="s">
        <v>1125</v>
      </c>
      <c r="C4646" s="40" t="s">
        <v>1127</v>
      </c>
      <c r="D4646" s="41" t="s">
        <v>961</v>
      </c>
      <c r="E4646" s="42">
        <v>2.2799999999999998</v>
      </c>
      <c r="F4646" s="42">
        <f>ROUND(0.8,7)</f>
        <v>0.8</v>
      </c>
      <c r="G4646" s="42">
        <f>SmtRes!CX1587</f>
        <v>1.8240000000000001</v>
      </c>
      <c r="H4646" s="44">
        <f>SmtRes!CZ1587</f>
        <v>1074.3399999999999</v>
      </c>
      <c r="I4646" s="43">
        <f>SmtRes!AJ1587</f>
        <v>1.1399999999999999</v>
      </c>
      <c r="J4646" s="44">
        <f>ROUND(H4646*I4646, 2)</f>
        <v>1224.75</v>
      </c>
      <c r="K4646" s="43"/>
      <c r="L4646" s="44">
        <f>SmtRes!DG1587</f>
        <v>2233.94</v>
      </c>
    </row>
    <row r="4647" spans="1:83" ht="28.5" x14ac:dyDescent="0.2">
      <c r="A4647" s="40"/>
      <c r="B4647" s="40" t="s">
        <v>1068</v>
      </c>
      <c r="C4647" s="40" t="s">
        <v>1382</v>
      </c>
      <c r="D4647" s="41" t="s">
        <v>1062</v>
      </c>
      <c r="E4647" s="42">
        <f>SmtRes!DO1587*SmtRes!AT1587</f>
        <v>2.2799999999999998</v>
      </c>
      <c r="F4647" s="42">
        <f>ROUND(0.8,7)</f>
        <v>0.8</v>
      </c>
      <c r="G4647" s="42">
        <f>SmtRes!DO1587*SmtRes!CX1587</f>
        <v>1.8240000000000001</v>
      </c>
      <c r="H4647" s="44"/>
      <c r="I4647" s="43"/>
      <c r="J4647" s="44">
        <f>ROUND(SmtRes!AG1587/SmtRes!DO1587, 2)</f>
        <v>642.05999999999995</v>
      </c>
      <c r="K4647" s="43"/>
      <c r="L4647" s="44">
        <f>SmtRes!DH1587</f>
        <v>1171.1199999999999</v>
      </c>
      <c r="CE4647">
        <v>1</v>
      </c>
    </row>
    <row r="4648" spans="1:83" ht="28.5" x14ac:dyDescent="0.2">
      <c r="A4648" s="40"/>
      <c r="B4648" s="40" t="s">
        <v>1072</v>
      </c>
      <c r="C4648" s="40" t="s">
        <v>1074</v>
      </c>
      <c r="D4648" s="41" t="s">
        <v>961</v>
      </c>
      <c r="E4648" s="42">
        <v>0.46</v>
      </c>
      <c r="F4648" s="42">
        <f>ROUND(0.8,7)</f>
        <v>0.8</v>
      </c>
      <c r="G4648" s="42">
        <f>SmtRes!CX1588</f>
        <v>0.36799999999999999</v>
      </c>
      <c r="H4648" s="44">
        <f>SmtRes!CZ1588</f>
        <v>1070.99</v>
      </c>
      <c r="I4648" s="43">
        <f>SmtRes!AJ1588</f>
        <v>1.19</v>
      </c>
      <c r="J4648" s="44">
        <f>ROUND(H4648*I4648, 2)</f>
        <v>1274.48</v>
      </c>
      <c r="K4648" s="43"/>
      <c r="L4648" s="44">
        <f>SmtRes!DG1588</f>
        <v>469.01</v>
      </c>
    </row>
    <row r="4649" spans="1:83" ht="28.5" x14ac:dyDescent="0.2">
      <c r="A4649" s="40"/>
      <c r="B4649" s="40" t="s">
        <v>1068</v>
      </c>
      <c r="C4649" s="40" t="s">
        <v>1382</v>
      </c>
      <c r="D4649" s="41" t="s">
        <v>1062</v>
      </c>
      <c r="E4649" s="42">
        <f>SmtRes!DO1588*SmtRes!AT1588</f>
        <v>0.46</v>
      </c>
      <c r="F4649" s="42">
        <f>ROUND(0.8,7)</f>
        <v>0.8</v>
      </c>
      <c r="G4649" s="42">
        <f>SmtRes!DO1588*SmtRes!CX1588</f>
        <v>0.36799999999999999</v>
      </c>
      <c r="H4649" s="44"/>
      <c r="I4649" s="43"/>
      <c r="J4649" s="44">
        <f>ROUND(SmtRes!AG1588/SmtRes!DO1588, 2)</f>
        <v>642.05999999999995</v>
      </c>
      <c r="K4649" s="43"/>
      <c r="L4649" s="44">
        <f>SmtRes!DH1588</f>
        <v>236.28</v>
      </c>
      <c r="CE4649">
        <v>1</v>
      </c>
    </row>
    <row r="4650" spans="1:83" ht="14.25" x14ac:dyDescent="0.2">
      <c r="A4650" s="40"/>
      <c r="B4650" s="40" t="str">
        <f>EtalonRes!I2190</f>
        <v>05.1.03.13</v>
      </c>
      <c r="C4650" s="40" t="str">
        <f>EtalonRes!K2190</f>
        <v>Ригели сборные железобетонные</v>
      </c>
      <c r="D4650" s="41" t="str">
        <f>EtalonRes!O2190</f>
        <v>м3</v>
      </c>
      <c r="E4650" s="42">
        <f>EtalonRes!X2190</f>
        <v>1.01</v>
      </c>
      <c r="F4650" s="42">
        <f>ROUND(0,7)</f>
        <v>0</v>
      </c>
      <c r="G4650" s="42">
        <f>ROUND(EtalonRes!AG2190*Source!I481, 7)</f>
        <v>0</v>
      </c>
      <c r="H4650" s="44"/>
      <c r="I4650" s="43"/>
      <c r="J4650" s="44"/>
      <c r="K4650" s="43"/>
      <c r="L4650" s="44"/>
    </row>
    <row r="4651" spans="1:83" ht="14.25" x14ac:dyDescent="0.2">
      <c r="A4651" s="40"/>
      <c r="B4651" s="40" t="str">
        <f>EtalonRes!I2191</f>
        <v>08.1.02.25</v>
      </c>
      <c r="C4651" s="49" t="str">
        <f>EtalonRes!K2191</f>
        <v>Детали крепления</v>
      </c>
      <c r="D4651" s="50" t="str">
        <f>EtalonRes!O2191</f>
        <v>т</v>
      </c>
      <c r="E4651" s="51">
        <f>EtalonRes!X2191</f>
        <v>0</v>
      </c>
      <c r="F4651" s="51">
        <f>ROUND(0,7)</f>
        <v>0</v>
      </c>
      <c r="G4651" s="51">
        <f>ROUND(EtalonRes!AG2191*Source!I481, 7)</f>
        <v>0</v>
      </c>
      <c r="H4651" s="52"/>
      <c r="I4651" s="53"/>
      <c r="J4651" s="52"/>
      <c r="K4651" s="53"/>
      <c r="L4651" s="52"/>
    </row>
    <row r="4652" spans="1:83" ht="15" x14ac:dyDescent="0.2">
      <c r="A4652" s="40"/>
      <c r="B4652" s="40"/>
      <c r="C4652" s="55" t="s">
        <v>1386</v>
      </c>
      <c r="D4652" s="41"/>
      <c r="E4652" s="42"/>
      <c r="F4652" s="42"/>
      <c r="G4652" s="42"/>
      <c r="H4652" s="44"/>
      <c r="I4652" s="43"/>
      <c r="J4652" s="44"/>
      <c r="K4652" s="43"/>
      <c r="L4652" s="44">
        <f>L4642+L4644+L4645</f>
        <v>6666.12</v>
      </c>
    </row>
    <row r="4653" spans="1:83" ht="14.25" x14ac:dyDescent="0.2">
      <c r="A4653" s="40"/>
      <c r="B4653" s="40"/>
      <c r="C4653" s="40" t="s">
        <v>1387</v>
      </c>
      <c r="D4653" s="41"/>
      <c r="E4653" s="42"/>
      <c r="F4653" s="42"/>
      <c r="G4653" s="42"/>
      <c r="H4653" s="44"/>
      <c r="I4653" s="43"/>
      <c r="J4653" s="44"/>
      <c r="K4653" s="43"/>
      <c r="L4653" s="44">
        <f>SUM(AR4639:AR4656)+SUM(AS4639:AS4656)+SUM(AT4639:AT4656)+SUM(AU4639:AU4656)+SUM(AV4639:AV4656)</f>
        <v>3963.17</v>
      </c>
    </row>
    <row r="4654" spans="1:83" ht="14.25" x14ac:dyDescent="0.2">
      <c r="A4654" s="40"/>
      <c r="B4654" s="40" t="s">
        <v>30</v>
      </c>
      <c r="C4654" s="40" t="s">
        <v>1388</v>
      </c>
      <c r="D4654" s="41" t="s">
        <v>1389</v>
      </c>
      <c r="E4654" s="42">
        <f>Source!BZ481</f>
        <v>103</v>
      </c>
      <c r="F4654" s="42"/>
      <c r="G4654" s="42">
        <f>Source!AT481</f>
        <v>103</v>
      </c>
      <c r="H4654" s="44"/>
      <c r="I4654" s="43"/>
      <c r="J4654" s="44"/>
      <c r="K4654" s="43"/>
      <c r="L4654" s="44">
        <f>SUM(AZ4639:AZ4656)</f>
        <v>4082.07</v>
      </c>
    </row>
    <row r="4655" spans="1:83" ht="14.25" x14ac:dyDescent="0.2">
      <c r="A4655" s="49"/>
      <c r="B4655" s="49" t="s">
        <v>31</v>
      </c>
      <c r="C4655" s="49" t="s">
        <v>1390</v>
      </c>
      <c r="D4655" s="50" t="s">
        <v>1389</v>
      </c>
      <c r="E4655" s="51">
        <f>Source!CA481</f>
        <v>60</v>
      </c>
      <c r="F4655" s="51"/>
      <c r="G4655" s="51">
        <f>Source!AU481</f>
        <v>60</v>
      </c>
      <c r="H4655" s="52"/>
      <c r="I4655" s="53"/>
      <c r="J4655" s="52"/>
      <c r="K4655" s="53"/>
      <c r="L4655" s="52">
        <f>SUM(BA4639:BA4656)</f>
        <v>2377.9</v>
      </c>
    </row>
    <row r="4656" spans="1:83" ht="15" x14ac:dyDescent="0.2">
      <c r="C4656" s="67" t="s">
        <v>1391</v>
      </c>
      <c r="D4656" s="67"/>
      <c r="E4656" s="67"/>
      <c r="F4656" s="67"/>
      <c r="G4656" s="67"/>
      <c r="H4656" s="67"/>
      <c r="I4656" s="68">
        <f>K4656/E4639</f>
        <v>13126.09</v>
      </c>
      <c r="J4656" s="68"/>
      <c r="K4656" s="68">
        <f>L4642+L4644+L4654+L4655+L4645</f>
        <v>13126.09</v>
      </c>
      <c r="L4656" s="68"/>
      <c r="AD4656">
        <f>ROUND((Source!AT481/100)*((ROUND(SUMIF(SmtRes!AQ1585:'SmtRes'!AQ1588,"=1",SmtRes!AD1585:'SmtRes'!AD1588)*Source!I481, 2)+ROUND(SUMIF(SmtRes!AQ1585:'SmtRes'!AQ1588,"=1",SmtRes!AC1585:'SmtRes'!AC1588)*Source!I481, 2))), 2)</f>
        <v>1787.41</v>
      </c>
      <c r="AE4656">
        <f>ROUND((Source!AU481/100)*((ROUND(SUMIF(SmtRes!AQ1585:'SmtRes'!AQ1588,"=1",SmtRes!AD1585:'SmtRes'!AD1588)*Source!I481, 2)+ROUND(SUMIF(SmtRes!AQ1585:'SmtRes'!AQ1588,"=1",SmtRes!AC1585:'SmtRes'!AC1588)*Source!I481, 2))), 2)</f>
        <v>1041.21</v>
      </c>
      <c r="AN4656" s="54">
        <f>L4642+L4644+L4654+L4655+L4645</f>
        <v>13126.09</v>
      </c>
      <c r="AO4656" s="54">
        <f>L4644</f>
        <v>2702.9500000000003</v>
      </c>
      <c r="AQ4656" t="s">
        <v>1392</v>
      </c>
      <c r="AR4656" s="54">
        <f>L4642</f>
        <v>2555.77</v>
      </c>
      <c r="AT4656" s="54">
        <f>L4645</f>
        <v>1407.3999999999999</v>
      </c>
      <c r="AV4656" t="s">
        <v>1392</v>
      </c>
      <c r="AW4656">
        <f>0</f>
        <v>0</v>
      </c>
      <c r="AZ4656">
        <f>Source!X481</f>
        <v>4082.07</v>
      </c>
      <c r="BA4656">
        <f>Source!Y481</f>
        <v>2377.9</v>
      </c>
      <c r="CD4656">
        <v>1</v>
      </c>
    </row>
    <row r="4657" spans="1:83" ht="106.5" x14ac:dyDescent="0.2">
      <c r="A4657" s="38" t="s">
        <v>520</v>
      </c>
      <c r="B4657" s="40" t="s">
        <v>1631</v>
      </c>
      <c r="C4657" s="40" t="s">
        <v>1632</v>
      </c>
      <c r="D4657" s="41" t="str">
        <f>Source!H482</f>
        <v>м3</v>
      </c>
      <c r="E4657" s="42">
        <f>Source!K482</f>
        <v>1</v>
      </c>
      <c r="F4657" s="42"/>
      <c r="G4657" s="42">
        <f>Source!I482</f>
        <v>1</v>
      </c>
      <c r="H4657" s="44"/>
      <c r="I4657" s="43"/>
      <c r="J4657" s="44"/>
      <c r="K4657" s="43"/>
      <c r="L4657" s="44"/>
    </row>
    <row r="4658" spans="1:83" ht="14.25" x14ac:dyDescent="0.2">
      <c r="C4658" s="45" t="str">
        <f>Source!CB482</f>
        <v>прим. демонтаж</v>
      </c>
    </row>
    <row r="4659" spans="1:83" ht="51" x14ac:dyDescent="0.2">
      <c r="B4659" s="46" t="str">
        <f>Source!EO482</f>
        <v>Поправка: 571/пр_2022_т.2_п.1</v>
      </c>
      <c r="C4659" s="46" t="str">
        <f>Source!CN482</f>
        <v>Поправка: 571/пр_2022_т.2_п.1  Наименование: При демонтаже (разборке) сборных бетонных и железобетонных конструкций</v>
      </c>
    </row>
    <row r="4660" spans="1:83" ht="15" x14ac:dyDescent="0.2">
      <c r="A4660" s="39"/>
      <c r="B4660" s="42">
        <v>1</v>
      </c>
      <c r="C4660" s="39" t="s">
        <v>1380</v>
      </c>
      <c r="D4660" s="41" t="s">
        <v>1062</v>
      </c>
      <c r="E4660" s="47"/>
      <c r="F4660" s="42"/>
      <c r="G4660" s="47">
        <f>Source!U482</f>
        <v>14.968</v>
      </c>
      <c r="H4660" s="42"/>
      <c r="I4660" s="42"/>
      <c r="J4660" s="42"/>
      <c r="K4660" s="42"/>
      <c r="L4660" s="48">
        <f>SUM(L4661:L4661)-SUMIF(CE4661:CE4661, 1, L4661:L4661)</f>
        <v>6754.01</v>
      </c>
    </row>
    <row r="4661" spans="1:83" ht="28.5" x14ac:dyDescent="0.2">
      <c r="A4661" s="40"/>
      <c r="B4661" s="40" t="s">
        <v>1092</v>
      </c>
      <c r="C4661" s="40" t="s">
        <v>1093</v>
      </c>
      <c r="D4661" s="41" t="s">
        <v>1062</v>
      </c>
      <c r="E4661" s="42">
        <v>18.71</v>
      </c>
      <c r="F4661" s="42">
        <f>ROUND(0.8,7)</f>
        <v>0.8</v>
      </c>
      <c r="G4661" s="42">
        <f>SmtRes!CX1589</f>
        <v>14.968</v>
      </c>
      <c r="H4661" s="44"/>
      <c r="I4661" s="43"/>
      <c r="J4661" s="44">
        <f>SmtRes!CZ1589</f>
        <v>451.23</v>
      </c>
      <c r="K4661" s="43"/>
      <c r="L4661" s="44">
        <f>SmtRes!DI1589</f>
        <v>6754.01</v>
      </c>
    </row>
    <row r="4662" spans="1:83" ht="15" x14ac:dyDescent="0.2">
      <c r="A4662" s="39"/>
      <c r="B4662" s="42">
        <v>2</v>
      </c>
      <c r="C4662" s="39" t="s">
        <v>1381</v>
      </c>
      <c r="D4662" s="41"/>
      <c r="E4662" s="47"/>
      <c r="F4662" s="42"/>
      <c r="G4662" s="47"/>
      <c r="H4662" s="42"/>
      <c r="I4662" s="42"/>
      <c r="J4662" s="42"/>
      <c r="K4662" s="42"/>
      <c r="L4662" s="48">
        <f>SUM(L4663:L4667)-SUMIF(CE4663:CE4667, 1, L4663:L4667)</f>
        <v>5681.9900000000016</v>
      </c>
    </row>
    <row r="4663" spans="1:83" ht="15" x14ac:dyDescent="0.2">
      <c r="A4663" s="39"/>
      <c r="B4663" s="42"/>
      <c r="C4663" s="39" t="s">
        <v>1385</v>
      </c>
      <c r="D4663" s="41" t="s">
        <v>1062</v>
      </c>
      <c r="E4663" s="47"/>
      <c r="F4663" s="42"/>
      <c r="G4663" s="47">
        <f>Source!V482</f>
        <v>4.5999999999999996</v>
      </c>
      <c r="H4663" s="42"/>
      <c r="I4663" s="42"/>
      <c r="J4663" s="42"/>
      <c r="K4663" s="42"/>
      <c r="L4663" s="48">
        <f>SUMIF(CE4664:CE4667, 1, L4664:L4667)</f>
        <v>2953.4700000000003</v>
      </c>
      <c r="CE4663">
        <v>1</v>
      </c>
    </row>
    <row r="4664" spans="1:83" ht="28.5" x14ac:dyDescent="0.2">
      <c r="A4664" s="40"/>
      <c r="B4664" s="40" t="s">
        <v>1125</v>
      </c>
      <c r="C4664" s="40" t="s">
        <v>1127</v>
      </c>
      <c r="D4664" s="41" t="s">
        <v>961</v>
      </c>
      <c r="E4664" s="42">
        <v>4.54</v>
      </c>
      <c r="F4664" s="42">
        <f>ROUND(0.8,7)</f>
        <v>0.8</v>
      </c>
      <c r="G4664" s="42">
        <f>SmtRes!CX1591</f>
        <v>3.6320000000000001</v>
      </c>
      <c r="H4664" s="44">
        <f>SmtRes!CZ1591</f>
        <v>1074.3399999999999</v>
      </c>
      <c r="I4664" s="43">
        <f>SmtRes!AJ1591</f>
        <v>1.1399999999999999</v>
      </c>
      <c r="J4664" s="44">
        <f>ROUND(H4664*I4664, 2)</f>
        <v>1224.75</v>
      </c>
      <c r="K4664" s="43"/>
      <c r="L4664" s="44">
        <f>SmtRes!DG1591</f>
        <v>4448.29</v>
      </c>
    </row>
    <row r="4665" spans="1:83" ht="28.5" x14ac:dyDescent="0.2">
      <c r="A4665" s="40"/>
      <c r="B4665" s="40" t="s">
        <v>1068</v>
      </c>
      <c r="C4665" s="40" t="s">
        <v>1382</v>
      </c>
      <c r="D4665" s="41" t="s">
        <v>1062</v>
      </c>
      <c r="E4665" s="42">
        <f>SmtRes!DO1591*SmtRes!AT1591</f>
        <v>4.54</v>
      </c>
      <c r="F4665" s="42">
        <f>ROUND(0.8,7)</f>
        <v>0.8</v>
      </c>
      <c r="G4665" s="42">
        <f>SmtRes!DO1591*SmtRes!CX1591</f>
        <v>3.6320000000000001</v>
      </c>
      <c r="H4665" s="44"/>
      <c r="I4665" s="43"/>
      <c r="J4665" s="44">
        <f>ROUND(SmtRes!AG1591/SmtRes!DO1591, 2)</f>
        <v>642.05999999999995</v>
      </c>
      <c r="K4665" s="43"/>
      <c r="L4665" s="44">
        <f>SmtRes!DH1591</f>
        <v>2331.96</v>
      </c>
      <c r="CE4665">
        <v>1</v>
      </c>
    </row>
    <row r="4666" spans="1:83" ht="28.5" x14ac:dyDescent="0.2">
      <c r="A4666" s="40"/>
      <c r="B4666" s="40" t="s">
        <v>1072</v>
      </c>
      <c r="C4666" s="40" t="s">
        <v>1074</v>
      </c>
      <c r="D4666" s="41" t="s">
        <v>961</v>
      </c>
      <c r="E4666" s="42">
        <v>1.21</v>
      </c>
      <c r="F4666" s="42">
        <f>ROUND(0.8,7)</f>
        <v>0.8</v>
      </c>
      <c r="G4666" s="42">
        <f>SmtRes!CX1592</f>
        <v>0.96799999999999997</v>
      </c>
      <c r="H4666" s="44">
        <f>SmtRes!CZ1592</f>
        <v>1070.99</v>
      </c>
      <c r="I4666" s="43">
        <f>SmtRes!AJ1592</f>
        <v>1.19</v>
      </c>
      <c r="J4666" s="44">
        <f>ROUND(H4666*I4666, 2)</f>
        <v>1274.48</v>
      </c>
      <c r="K4666" s="43"/>
      <c r="L4666" s="44">
        <f>SmtRes!DG1592</f>
        <v>1233.7</v>
      </c>
    </row>
    <row r="4667" spans="1:83" ht="28.5" x14ac:dyDescent="0.2">
      <c r="A4667" s="40"/>
      <c r="B4667" s="40" t="s">
        <v>1068</v>
      </c>
      <c r="C4667" s="40" t="s">
        <v>1382</v>
      </c>
      <c r="D4667" s="41" t="s">
        <v>1062</v>
      </c>
      <c r="E4667" s="42">
        <f>SmtRes!DO1592*SmtRes!AT1592</f>
        <v>1.21</v>
      </c>
      <c r="F4667" s="42">
        <f>ROUND(0.8,7)</f>
        <v>0.8</v>
      </c>
      <c r="G4667" s="42">
        <f>SmtRes!DO1592*SmtRes!CX1592</f>
        <v>0.96799999999999997</v>
      </c>
      <c r="H4667" s="44"/>
      <c r="I4667" s="43"/>
      <c r="J4667" s="44">
        <f>ROUND(SmtRes!AG1592/SmtRes!DO1592, 2)</f>
        <v>642.05999999999995</v>
      </c>
      <c r="K4667" s="43"/>
      <c r="L4667" s="44">
        <f>SmtRes!DH1592</f>
        <v>621.51</v>
      </c>
      <c r="CE4667">
        <v>1</v>
      </c>
    </row>
    <row r="4668" spans="1:83" ht="14.25" x14ac:dyDescent="0.2">
      <c r="A4668" s="40"/>
      <c r="B4668" s="40" t="str">
        <f>EtalonRes!I2196</f>
        <v>05.1.03.13</v>
      </c>
      <c r="C4668" s="40" t="str">
        <f>EtalonRes!K2196</f>
        <v>Ригели сборные железобетонные</v>
      </c>
      <c r="D4668" s="41" t="str">
        <f>EtalonRes!O2196</f>
        <v>м3</v>
      </c>
      <c r="E4668" s="42">
        <f>EtalonRes!X2196</f>
        <v>1.01</v>
      </c>
      <c r="F4668" s="42">
        <f>ROUND(0,7)</f>
        <v>0</v>
      </c>
      <c r="G4668" s="42">
        <f>ROUND(EtalonRes!AG2196*Source!I482, 7)</f>
        <v>0</v>
      </c>
      <c r="H4668" s="44"/>
      <c r="I4668" s="43"/>
      <c r="J4668" s="44"/>
      <c r="K4668" s="43"/>
      <c r="L4668" s="44"/>
    </row>
    <row r="4669" spans="1:83" ht="14.25" x14ac:dyDescent="0.2">
      <c r="A4669" s="40"/>
      <c r="B4669" s="40" t="str">
        <f>EtalonRes!I2197</f>
        <v>08.1.02.25</v>
      </c>
      <c r="C4669" s="49" t="str">
        <f>EtalonRes!K2197</f>
        <v>Детали крепления</v>
      </c>
      <c r="D4669" s="50" t="str">
        <f>EtalonRes!O2197</f>
        <v>т</v>
      </c>
      <c r="E4669" s="51">
        <f>EtalonRes!X2197</f>
        <v>0</v>
      </c>
      <c r="F4669" s="51">
        <f>ROUND(0,7)</f>
        <v>0</v>
      </c>
      <c r="G4669" s="51">
        <f>ROUND(EtalonRes!AG2197*Source!I482, 7)</f>
        <v>0</v>
      </c>
      <c r="H4669" s="52"/>
      <c r="I4669" s="53"/>
      <c r="J4669" s="52"/>
      <c r="K4669" s="53"/>
      <c r="L4669" s="52"/>
    </row>
    <row r="4670" spans="1:83" ht="15" x14ac:dyDescent="0.2">
      <c r="A4670" s="40"/>
      <c r="B4670" s="40"/>
      <c r="C4670" s="55" t="s">
        <v>1386</v>
      </c>
      <c r="D4670" s="41"/>
      <c r="E4670" s="42"/>
      <c r="F4670" s="42"/>
      <c r="G4670" s="42"/>
      <c r="H4670" s="44"/>
      <c r="I4670" s="43"/>
      <c r="J4670" s="44"/>
      <c r="K4670" s="43"/>
      <c r="L4670" s="44">
        <f>L4660+L4662+L4663</f>
        <v>15389.470000000001</v>
      </c>
    </row>
    <row r="4671" spans="1:83" ht="14.25" x14ac:dyDescent="0.2">
      <c r="A4671" s="40"/>
      <c r="B4671" s="40"/>
      <c r="C4671" s="40" t="s">
        <v>1387</v>
      </c>
      <c r="D4671" s="41"/>
      <c r="E4671" s="42"/>
      <c r="F4671" s="42"/>
      <c r="G4671" s="42"/>
      <c r="H4671" s="44"/>
      <c r="I4671" s="43"/>
      <c r="J4671" s="44"/>
      <c r="K4671" s="43"/>
      <c r="L4671" s="44">
        <f>SUM(AR4657:AR4674)+SUM(AS4657:AS4674)+SUM(AT4657:AT4674)+SUM(AU4657:AU4674)+SUM(AV4657:AV4674)</f>
        <v>9707.48</v>
      </c>
    </row>
    <row r="4672" spans="1:83" ht="14.25" x14ac:dyDescent="0.2">
      <c r="A4672" s="40"/>
      <c r="B4672" s="40" t="s">
        <v>30</v>
      </c>
      <c r="C4672" s="40" t="s">
        <v>1388</v>
      </c>
      <c r="D4672" s="41" t="s">
        <v>1389</v>
      </c>
      <c r="E4672" s="42">
        <f>Source!BZ482</f>
        <v>103</v>
      </c>
      <c r="F4672" s="42"/>
      <c r="G4672" s="42">
        <f>Source!AT482</f>
        <v>103</v>
      </c>
      <c r="H4672" s="44"/>
      <c r="I4672" s="43"/>
      <c r="J4672" s="44"/>
      <c r="K4672" s="43"/>
      <c r="L4672" s="44">
        <f>SUM(AZ4657:AZ4674)</f>
        <v>9998.7000000000007</v>
      </c>
    </row>
    <row r="4673" spans="1:83" ht="14.25" x14ac:dyDescent="0.2">
      <c r="A4673" s="49"/>
      <c r="B4673" s="49" t="s">
        <v>31</v>
      </c>
      <c r="C4673" s="49" t="s">
        <v>1390</v>
      </c>
      <c r="D4673" s="50" t="s">
        <v>1389</v>
      </c>
      <c r="E4673" s="51">
        <f>Source!CA482</f>
        <v>60</v>
      </c>
      <c r="F4673" s="51"/>
      <c r="G4673" s="51">
        <f>Source!AU482</f>
        <v>60</v>
      </c>
      <c r="H4673" s="52"/>
      <c r="I4673" s="53"/>
      <c r="J4673" s="52"/>
      <c r="K4673" s="53"/>
      <c r="L4673" s="52">
        <f>SUM(BA4657:BA4674)</f>
        <v>5824.49</v>
      </c>
    </row>
    <row r="4674" spans="1:83" ht="15" x14ac:dyDescent="0.2">
      <c r="C4674" s="67" t="s">
        <v>1391</v>
      </c>
      <c r="D4674" s="67"/>
      <c r="E4674" s="67"/>
      <c r="F4674" s="67"/>
      <c r="G4674" s="67"/>
      <c r="H4674" s="67"/>
      <c r="I4674" s="68">
        <f>K4674/E4657</f>
        <v>31212.660000000003</v>
      </c>
      <c r="J4674" s="68"/>
      <c r="K4674" s="68">
        <f>L4660+L4662+L4672+L4673+L4663</f>
        <v>31212.660000000003</v>
      </c>
      <c r="L4674" s="68"/>
      <c r="AD4674">
        <f>ROUND((Source!AT482/100)*((ROUND(SUMIF(SmtRes!AQ1589:'SmtRes'!AQ1592,"=1",SmtRes!AD1589:'SmtRes'!AD1592)*Source!I482, 2)+ROUND(SUMIF(SmtRes!AQ1589:'SmtRes'!AQ1592,"=1",SmtRes!AC1589:'SmtRes'!AC1592)*Source!I482, 2))), 2)</f>
        <v>1787.41</v>
      </c>
      <c r="AE4674">
        <f>ROUND((Source!AU482/100)*((ROUND(SUMIF(SmtRes!AQ1589:'SmtRes'!AQ1592,"=1",SmtRes!AD1589:'SmtRes'!AD1592)*Source!I482, 2)+ROUND(SUMIF(SmtRes!AQ1589:'SmtRes'!AQ1592,"=1",SmtRes!AC1589:'SmtRes'!AC1592)*Source!I482, 2))), 2)</f>
        <v>1041.21</v>
      </c>
      <c r="AN4674" s="54">
        <f>L4660+L4662+L4672+L4673+L4663</f>
        <v>31212.660000000003</v>
      </c>
      <c r="AO4674" s="54">
        <f>L4662</f>
        <v>5681.9900000000016</v>
      </c>
      <c r="AQ4674" t="s">
        <v>1392</v>
      </c>
      <c r="AR4674" s="54">
        <f>L4660</f>
        <v>6754.01</v>
      </c>
      <c r="AT4674" s="54">
        <f>L4663</f>
        <v>2953.4700000000003</v>
      </c>
      <c r="AV4674" t="s">
        <v>1392</v>
      </c>
      <c r="AW4674">
        <f>0</f>
        <v>0</v>
      </c>
      <c r="AZ4674">
        <f>Source!X482</f>
        <v>9998.7000000000007</v>
      </c>
      <c r="BA4674">
        <f>Source!Y482</f>
        <v>5824.49</v>
      </c>
      <c r="CD4674">
        <v>1</v>
      </c>
    </row>
    <row r="4675" spans="1:83" ht="106.5" x14ac:dyDescent="0.2">
      <c r="A4675" s="38" t="s">
        <v>524</v>
      </c>
      <c r="B4675" s="40" t="s">
        <v>1633</v>
      </c>
      <c r="C4675" s="40" t="s">
        <v>1634</v>
      </c>
      <c r="D4675" s="41" t="str">
        <f>Source!H483</f>
        <v>м3</v>
      </c>
      <c r="E4675" s="42">
        <f>Source!K483</f>
        <v>1</v>
      </c>
      <c r="F4675" s="42"/>
      <c r="G4675" s="42">
        <f>Source!I483</f>
        <v>1</v>
      </c>
      <c r="H4675" s="44"/>
      <c r="I4675" s="43"/>
      <c r="J4675" s="44"/>
      <c r="K4675" s="43"/>
      <c r="L4675" s="44"/>
    </row>
    <row r="4676" spans="1:83" ht="14.25" x14ac:dyDescent="0.2">
      <c r="C4676" s="45" t="str">
        <f>Source!CB483</f>
        <v>прим. демонтаж</v>
      </c>
    </row>
    <row r="4677" spans="1:83" ht="51" x14ac:dyDescent="0.2">
      <c r="B4677" s="46" t="str">
        <f>Source!EO483</f>
        <v>Поправка: 571/пр_2022_т.2_п.1</v>
      </c>
      <c r="C4677" s="46" t="str">
        <f>Source!CN483</f>
        <v>Поправка: 571/пр_2022_т.2_п.1  Наименование: При демонтаже (разборке) сборных бетонных и железобетонных конструкций</v>
      </c>
    </row>
    <row r="4678" spans="1:83" ht="15" x14ac:dyDescent="0.2">
      <c r="A4678" s="39"/>
      <c r="B4678" s="42">
        <v>1</v>
      </c>
      <c r="C4678" s="39" t="s">
        <v>1380</v>
      </c>
      <c r="D4678" s="41" t="s">
        <v>1062</v>
      </c>
      <c r="E4678" s="47"/>
      <c r="F4678" s="42"/>
      <c r="G4678" s="47">
        <f>Source!U483</f>
        <v>10.112</v>
      </c>
      <c r="H4678" s="42"/>
      <c r="I4678" s="42"/>
      <c r="J4678" s="42"/>
      <c r="K4678" s="42"/>
      <c r="L4678" s="48">
        <f>SUM(L4679:L4679)-SUMIF(CE4679:CE4679, 1, L4679:L4679)</f>
        <v>4562.84</v>
      </c>
    </row>
    <row r="4679" spans="1:83" ht="28.5" x14ac:dyDescent="0.2">
      <c r="A4679" s="40"/>
      <c r="B4679" s="40" t="s">
        <v>1092</v>
      </c>
      <c r="C4679" s="40" t="s">
        <v>1093</v>
      </c>
      <c r="D4679" s="41" t="s">
        <v>1062</v>
      </c>
      <c r="E4679" s="42">
        <v>12.64</v>
      </c>
      <c r="F4679" s="42">
        <f>ROUND(0.8,7)</f>
        <v>0.8</v>
      </c>
      <c r="G4679" s="42">
        <f>SmtRes!CX1593</f>
        <v>10.112</v>
      </c>
      <c r="H4679" s="44"/>
      <c r="I4679" s="43"/>
      <c r="J4679" s="44">
        <f>SmtRes!CZ1593</f>
        <v>451.23</v>
      </c>
      <c r="K4679" s="43"/>
      <c r="L4679" s="44">
        <f>SmtRes!DI1593</f>
        <v>4562.84</v>
      </c>
    </row>
    <row r="4680" spans="1:83" ht="15" x14ac:dyDescent="0.2">
      <c r="A4680" s="39"/>
      <c r="B4680" s="42">
        <v>2</v>
      </c>
      <c r="C4680" s="39" t="s">
        <v>1381</v>
      </c>
      <c r="D4680" s="41"/>
      <c r="E4680" s="47"/>
      <c r="F4680" s="42"/>
      <c r="G4680" s="47"/>
      <c r="H4680" s="42"/>
      <c r="I4680" s="42"/>
      <c r="J4680" s="42"/>
      <c r="K4680" s="42"/>
      <c r="L4680" s="48">
        <f>SUM(L4681:L4685)-SUMIF(CE4681:CE4685, 1, L4681:L4685)</f>
        <v>3843.6399999999994</v>
      </c>
    </row>
    <row r="4681" spans="1:83" ht="15" x14ac:dyDescent="0.2">
      <c r="A4681" s="39"/>
      <c r="B4681" s="42"/>
      <c r="C4681" s="39" t="s">
        <v>1385</v>
      </c>
      <c r="D4681" s="41" t="s">
        <v>1062</v>
      </c>
      <c r="E4681" s="47"/>
      <c r="F4681" s="42"/>
      <c r="G4681" s="47">
        <f>Source!V483</f>
        <v>3.1120000000000001</v>
      </c>
      <c r="H4681" s="42"/>
      <c r="I4681" s="42"/>
      <c r="J4681" s="42"/>
      <c r="K4681" s="42"/>
      <c r="L4681" s="48">
        <f>SUMIF(CE4682:CE4685, 1, L4682:L4685)</f>
        <v>1998.09</v>
      </c>
      <c r="CE4681">
        <v>1</v>
      </c>
    </row>
    <row r="4682" spans="1:83" ht="28.5" x14ac:dyDescent="0.2">
      <c r="A4682" s="40"/>
      <c r="B4682" s="40" t="s">
        <v>1125</v>
      </c>
      <c r="C4682" s="40" t="s">
        <v>1127</v>
      </c>
      <c r="D4682" s="41" t="s">
        <v>961</v>
      </c>
      <c r="E4682" s="42">
        <v>3.08</v>
      </c>
      <c r="F4682" s="42">
        <f>ROUND(0.8,7)</f>
        <v>0.8</v>
      </c>
      <c r="G4682" s="42">
        <f>SmtRes!CX1595</f>
        <v>2.464</v>
      </c>
      <c r="H4682" s="44">
        <f>SmtRes!CZ1595</f>
        <v>1074.3399999999999</v>
      </c>
      <c r="I4682" s="43">
        <f>SmtRes!AJ1595</f>
        <v>1.1399999999999999</v>
      </c>
      <c r="J4682" s="44">
        <f>ROUND(H4682*I4682, 2)</f>
        <v>1224.75</v>
      </c>
      <c r="K4682" s="43"/>
      <c r="L4682" s="44">
        <f>SmtRes!DG1595</f>
        <v>3017.78</v>
      </c>
    </row>
    <row r="4683" spans="1:83" ht="28.5" x14ac:dyDescent="0.2">
      <c r="A4683" s="40"/>
      <c r="B4683" s="40" t="s">
        <v>1068</v>
      </c>
      <c r="C4683" s="40" t="s">
        <v>1382</v>
      </c>
      <c r="D4683" s="41" t="s">
        <v>1062</v>
      </c>
      <c r="E4683" s="42">
        <f>SmtRes!DO1595*SmtRes!AT1595</f>
        <v>3.08</v>
      </c>
      <c r="F4683" s="42">
        <f>ROUND(0.8,7)</f>
        <v>0.8</v>
      </c>
      <c r="G4683" s="42">
        <f>SmtRes!DO1595*SmtRes!CX1595</f>
        <v>2.464</v>
      </c>
      <c r="H4683" s="44"/>
      <c r="I4683" s="43"/>
      <c r="J4683" s="44">
        <f>ROUND(SmtRes!AG1595/SmtRes!DO1595, 2)</f>
        <v>642.05999999999995</v>
      </c>
      <c r="K4683" s="43"/>
      <c r="L4683" s="44">
        <f>SmtRes!DH1595</f>
        <v>1582.04</v>
      </c>
      <c r="CE4683">
        <v>1</v>
      </c>
    </row>
    <row r="4684" spans="1:83" ht="28.5" x14ac:dyDescent="0.2">
      <c r="A4684" s="40"/>
      <c r="B4684" s="40" t="s">
        <v>1072</v>
      </c>
      <c r="C4684" s="40" t="s">
        <v>1074</v>
      </c>
      <c r="D4684" s="41" t="s">
        <v>961</v>
      </c>
      <c r="E4684" s="42">
        <v>0.81</v>
      </c>
      <c r="F4684" s="42">
        <f>ROUND(0.8,7)</f>
        <v>0.8</v>
      </c>
      <c r="G4684" s="42">
        <f>SmtRes!CX1596</f>
        <v>0.64800000000000002</v>
      </c>
      <c r="H4684" s="44">
        <f>SmtRes!CZ1596</f>
        <v>1070.99</v>
      </c>
      <c r="I4684" s="43">
        <f>SmtRes!AJ1596</f>
        <v>1.19</v>
      </c>
      <c r="J4684" s="44">
        <f>ROUND(H4684*I4684, 2)</f>
        <v>1274.48</v>
      </c>
      <c r="K4684" s="43"/>
      <c r="L4684" s="44">
        <f>SmtRes!DG1596</f>
        <v>825.86</v>
      </c>
    </row>
    <row r="4685" spans="1:83" ht="28.5" x14ac:dyDescent="0.2">
      <c r="A4685" s="40"/>
      <c r="B4685" s="40" t="s">
        <v>1068</v>
      </c>
      <c r="C4685" s="40" t="s">
        <v>1382</v>
      </c>
      <c r="D4685" s="41" t="s">
        <v>1062</v>
      </c>
      <c r="E4685" s="42">
        <f>SmtRes!DO1596*SmtRes!AT1596</f>
        <v>0.81</v>
      </c>
      <c r="F4685" s="42">
        <f>ROUND(0.8,7)</f>
        <v>0.8</v>
      </c>
      <c r="G4685" s="42">
        <f>SmtRes!DO1596*SmtRes!CX1596</f>
        <v>0.64800000000000002</v>
      </c>
      <c r="H4685" s="44"/>
      <c r="I4685" s="43"/>
      <c r="J4685" s="44">
        <f>ROUND(SmtRes!AG1596/SmtRes!DO1596, 2)</f>
        <v>642.05999999999995</v>
      </c>
      <c r="K4685" s="43"/>
      <c r="L4685" s="44">
        <f>SmtRes!DH1596</f>
        <v>416.05</v>
      </c>
      <c r="CE4685">
        <v>1</v>
      </c>
    </row>
    <row r="4686" spans="1:83" ht="14.25" x14ac:dyDescent="0.2">
      <c r="A4686" s="40"/>
      <c r="B4686" s="40" t="str">
        <f>EtalonRes!I2202</f>
        <v>05.1.03.13</v>
      </c>
      <c r="C4686" s="40" t="str">
        <f>EtalonRes!K2202</f>
        <v>Ригели сборные железобетонные</v>
      </c>
      <c r="D4686" s="41" t="str">
        <f>EtalonRes!O2202</f>
        <v>м3</v>
      </c>
      <c r="E4686" s="42">
        <f>EtalonRes!X2202</f>
        <v>1.01</v>
      </c>
      <c r="F4686" s="42">
        <f>ROUND(0,7)</f>
        <v>0</v>
      </c>
      <c r="G4686" s="42">
        <f>ROUND(EtalonRes!AG2202*Source!I483, 7)</f>
        <v>0</v>
      </c>
      <c r="H4686" s="44"/>
      <c r="I4686" s="43"/>
      <c r="J4686" s="44"/>
      <c r="K4686" s="43"/>
      <c r="L4686" s="44"/>
    </row>
    <row r="4687" spans="1:83" ht="14.25" x14ac:dyDescent="0.2">
      <c r="A4687" s="40"/>
      <c r="B4687" s="40" t="str">
        <f>EtalonRes!I2203</f>
        <v>08.1.02.25</v>
      </c>
      <c r="C4687" s="49" t="str">
        <f>EtalonRes!K2203</f>
        <v>Детали крепления</v>
      </c>
      <c r="D4687" s="50" t="str">
        <f>EtalonRes!O2203</f>
        <v>т</v>
      </c>
      <c r="E4687" s="51">
        <f>EtalonRes!X2203</f>
        <v>0</v>
      </c>
      <c r="F4687" s="51">
        <f>ROUND(0,7)</f>
        <v>0</v>
      </c>
      <c r="G4687" s="51">
        <f>ROUND(EtalonRes!AG2203*Source!I483, 7)</f>
        <v>0</v>
      </c>
      <c r="H4687" s="52"/>
      <c r="I4687" s="53"/>
      <c r="J4687" s="52"/>
      <c r="K4687" s="53"/>
      <c r="L4687" s="52"/>
    </row>
    <row r="4688" spans="1:83" ht="15" x14ac:dyDescent="0.2">
      <c r="A4688" s="40"/>
      <c r="B4688" s="40"/>
      <c r="C4688" s="55" t="s">
        <v>1386</v>
      </c>
      <c r="D4688" s="41"/>
      <c r="E4688" s="42"/>
      <c r="F4688" s="42"/>
      <c r="G4688" s="42"/>
      <c r="H4688" s="44"/>
      <c r="I4688" s="43"/>
      <c r="J4688" s="44"/>
      <c r="K4688" s="43"/>
      <c r="L4688" s="44">
        <f>L4678+L4680+L4681</f>
        <v>10404.57</v>
      </c>
    </row>
    <row r="4689" spans="1:83" ht="14.25" x14ac:dyDescent="0.2">
      <c r="A4689" s="40"/>
      <c r="B4689" s="40"/>
      <c r="C4689" s="40" t="s">
        <v>1387</v>
      </c>
      <c r="D4689" s="41"/>
      <c r="E4689" s="42"/>
      <c r="F4689" s="42"/>
      <c r="G4689" s="42"/>
      <c r="H4689" s="44"/>
      <c r="I4689" s="43"/>
      <c r="J4689" s="44"/>
      <c r="K4689" s="43"/>
      <c r="L4689" s="44">
        <f>SUM(AR4675:AR4692)+SUM(AS4675:AS4692)+SUM(AT4675:AT4692)+SUM(AU4675:AU4692)+SUM(AV4675:AV4692)</f>
        <v>6560.93</v>
      </c>
    </row>
    <row r="4690" spans="1:83" ht="14.25" x14ac:dyDescent="0.2">
      <c r="A4690" s="40"/>
      <c r="B4690" s="40" t="s">
        <v>30</v>
      </c>
      <c r="C4690" s="40" t="s">
        <v>1388</v>
      </c>
      <c r="D4690" s="41" t="s">
        <v>1389</v>
      </c>
      <c r="E4690" s="42">
        <f>Source!BZ483</f>
        <v>103</v>
      </c>
      <c r="F4690" s="42"/>
      <c r="G4690" s="42">
        <f>Source!AT483</f>
        <v>103</v>
      </c>
      <c r="H4690" s="44"/>
      <c r="I4690" s="43"/>
      <c r="J4690" s="44"/>
      <c r="K4690" s="43"/>
      <c r="L4690" s="44">
        <f>SUM(AZ4675:AZ4692)</f>
        <v>6757.76</v>
      </c>
    </row>
    <row r="4691" spans="1:83" ht="14.25" x14ac:dyDescent="0.2">
      <c r="A4691" s="49"/>
      <c r="B4691" s="49" t="s">
        <v>31</v>
      </c>
      <c r="C4691" s="49" t="s">
        <v>1390</v>
      </c>
      <c r="D4691" s="50" t="s">
        <v>1389</v>
      </c>
      <c r="E4691" s="51">
        <f>Source!CA483</f>
        <v>60</v>
      </c>
      <c r="F4691" s="51"/>
      <c r="G4691" s="51">
        <f>Source!AU483</f>
        <v>60</v>
      </c>
      <c r="H4691" s="52"/>
      <c r="I4691" s="53"/>
      <c r="J4691" s="52"/>
      <c r="K4691" s="53"/>
      <c r="L4691" s="52">
        <f>SUM(BA4675:BA4692)</f>
        <v>3936.56</v>
      </c>
    </row>
    <row r="4692" spans="1:83" ht="15" x14ac:dyDescent="0.2">
      <c r="C4692" s="67" t="s">
        <v>1391</v>
      </c>
      <c r="D4692" s="67"/>
      <c r="E4692" s="67"/>
      <c r="F4692" s="67"/>
      <c r="G4692" s="67"/>
      <c r="H4692" s="67"/>
      <c r="I4692" s="68">
        <f>K4692/E4675</f>
        <v>21098.89</v>
      </c>
      <c r="J4692" s="68"/>
      <c r="K4692" s="68">
        <f>L4678+L4680+L4690+L4691+L4681</f>
        <v>21098.89</v>
      </c>
      <c r="L4692" s="68"/>
      <c r="AD4692">
        <f>ROUND((Source!AT483/100)*((ROUND(SUMIF(SmtRes!AQ1593:'SmtRes'!AQ1596,"=1",SmtRes!AD1593:'SmtRes'!AD1596)*Source!I483, 2)+ROUND(SUMIF(SmtRes!AQ1593:'SmtRes'!AQ1596,"=1",SmtRes!AC1593:'SmtRes'!AC1596)*Source!I483, 2))), 2)</f>
        <v>1787.41</v>
      </c>
      <c r="AE4692">
        <f>ROUND((Source!AU483/100)*((ROUND(SUMIF(SmtRes!AQ1593:'SmtRes'!AQ1596,"=1",SmtRes!AD1593:'SmtRes'!AD1596)*Source!I483, 2)+ROUND(SUMIF(SmtRes!AQ1593:'SmtRes'!AQ1596,"=1",SmtRes!AC1593:'SmtRes'!AC1596)*Source!I483, 2))), 2)</f>
        <v>1041.21</v>
      </c>
      <c r="AN4692" s="54">
        <f>L4678+L4680+L4690+L4691+L4681</f>
        <v>21098.89</v>
      </c>
      <c r="AO4692" s="54">
        <f>L4680</f>
        <v>3843.6399999999994</v>
      </c>
      <c r="AQ4692" t="s">
        <v>1392</v>
      </c>
      <c r="AR4692" s="54">
        <f>L4678</f>
        <v>4562.84</v>
      </c>
      <c r="AT4692" s="54">
        <f>L4681</f>
        <v>1998.09</v>
      </c>
      <c r="AV4692" t="s">
        <v>1392</v>
      </c>
      <c r="AW4692">
        <f>0</f>
        <v>0</v>
      </c>
      <c r="AZ4692">
        <f>Source!X483</f>
        <v>6757.76</v>
      </c>
      <c r="BA4692">
        <f>Source!Y483</f>
        <v>3936.56</v>
      </c>
      <c r="CD4692">
        <v>1</v>
      </c>
    </row>
    <row r="4693" spans="1:83" ht="135" x14ac:dyDescent="0.2">
      <c r="A4693" s="38" t="s">
        <v>528</v>
      </c>
      <c r="B4693" s="40" t="s">
        <v>1635</v>
      </c>
      <c r="C4693" s="40" t="s">
        <v>1636</v>
      </c>
      <c r="D4693" s="41" t="str">
        <f>Source!H484</f>
        <v>м3</v>
      </c>
      <c r="E4693" s="42">
        <f>Source!K484</f>
        <v>1</v>
      </c>
      <c r="F4693" s="42"/>
      <c r="G4693" s="42">
        <f>Source!I484</f>
        <v>1</v>
      </c>
      <c r="H4693" s="44"/>
      <c r="I4693" s="43"/>
      <c r="J4693" s="44"/>
      <c r="K4693" s="43"/>
      <c r="L4693" s="44"/>
    </row>
    <row r="4694" spans="1:83" ht="14.25" x14ac:dyDescent="0.2">
      <c r="C4694" s="45" t="str">
        <f>Source!CB484</f>
        <v>прим. демонтаж</v>
      </c>
    </row>
    <row r="4695" spans="1:83" ht="51" x14ac:dyDescent="0.2">
      <c r="B4695" s="46" t="str">
        <f>Source!EO484</f>
        <v>Поправка: 571/пр_2022_т.2_п.1</v>
      </c>
      <c r="C4695" s="46" t="str">
        <f>Source!CN484</f>
        <v>Поправка: 571/пр_2022_т.2_п.1  Наименование: При демонтаже (разборке) сборных бетонных и железобетонных конструкций</v>
      </c>
    </row>
    <row r="4696" spans="1:83" ht="15" x14ac:dyDescent="0.2">
      <c r="A4696" s="39"/>
      <c r="B4696" s="42">
        <v>1</v>
      </c>
      <c r="C4696" s="39" t="s">
        <v>1380</v>
      </c>
      <c r="D4696" s="41" t="s">
        <v>1062</v>
      </c>
      <c r="E4696" s="47"/>
      <c r="F4696" s="42"/>
      <c r="G4696" s="47">
        <f>Source!U484</f>
        <v>4.2640000000000002</v>
      </c>
      <c r="H4696" s="42"/>
      <c r="I4696" s="42"/>
      <c r="J4696" s="42"/>
      <c r="K4696" s="42"/>
      <c r="L4696" s="48">
        <f>SUM(L4697:L4697)-SUMIF(CE4697:CE4697, 1, L4697:L4697)</f>
        <v>1809.94</v>
      </c>
    </row>
    <row r="4697" spans="1:83" ht="28.5" x14ac:dyDescent="0.2">
      <c r="A4697" s="40"/>
      <c r="B4697" s="40" t="s">
        <v>1134</v>
      </c>
      <c r="C4697" s="40" t="s">
        <v>1135</v>
      </c>
      <c r="D4697" s="41" t="s">
        <v>1062</v>
      </c>
      <c r="E4697" s="42">
        <v>5.33</v>
      </c>
      <c r="F4697" s="42">
        <f>ROUND(0.8,7)</f>
        <v>0.8</v>
      </c>
      <c r="G4697" s="42">
        <f>SmtRes!CX1597</f>
        <v>4.2640000000000002</v>
      </c>
      <c r="H4697" s="44"/>
      <c r="I4697" s="43"/>
      <c r="J4697" s="44">
        <f>SmtRes!CZ1597</f>
        <v>424.47</v>
      </c>
      <c r="K4697" s="43"/>
      <c r="L4697" s="44">
        <f>SmtRes!DI1597</f>
        <v>1809.94</v>
      </c>
    </row>
    <row r="4698" spans="1:83" ht="15" x14ac:dyDescent="0.2">
      <c r="A4698" s="39"/>
      <c r="B4698" s="42">
        <v>2</v>
      </c>
      <c r="C4698" s="39" t="s">
        <v>1381</v>
      </c>
      <c r="D4698" s="41"/>
      <c r="E4698" s="47"/>
      <c r="F4698" s="42"/>
      <c r="G4698" s="47"/>
      <c r="H4698" s="42"/>
      <c r="I4698" s="42"/>
      <c r="J4698" s="42"/>
      <c r="K4698" s="42"/>
      <c r="L4698" s="48">
        <f>SUM(L4699:L4711)-SUMIF(CE4699:CE4711, 1, L4699:L4711)</f>
        <v>768.70999999999992</v>
      </c>
    </row>
    <row r="4699" spans="1:83" ht="15" x14ac:dyDescent="0.2">
      <c r="A4699" s="39"/>
      <c r="B4699" s="42"/>
      <c r="C4699" s="39" t="s">
        <v>1385</v>
      </c>
      <c r="D4699" s="41" t="s">
        <v>1062</v>
      </c>
      <c r="E4699" s="47"/>
      <c r="F4699" s="42"/>
      <c r="G4699" s="47">
        <f>Source!V484</f>
        <v>0.90400000000000003</v>
      </c>
      <c r="H4699" s="42"/>
      <c r="I4699" s="42"/>
      <c r="J4699" s="42"/>
      <c r="K4699" s="42"/>
      <c r="L4699" s="48">
        <f>SUMIF(CE4700:CE4711, 1, L4700:L4711)</f>
        <v>484.46</v>
      </c>
      <c r="CE4699">
        <v>1</v>
      </c>
    </row>
    <row r="4700" spans="1:83" ht="28.5" x14ac:dyDescent="0.2">
      <c r="A4700" s="40"/>
      <c r="B4700" s="40" t="s">
        <v>1109</v>
      </c>
      <c r="C4700" s="40" t="s">
        <v>1111</v>
      </c>
      <c r="D4700" s="41" t="s">
        <v>961</v>
      </c>
      <c r="E4700" s="42">
        <v>0.16</v>
      </c>
      <c r="F4700" s="42">
        <f t="shared" ref="F4700:F4711" si="173">ROUND(0.8,7)</f>
        <v>0.8</v>
      </c>
      <c r="G4700" s="42">
        <f>SmtRes!CX1599</f>
        <v>0.128</v>
      </c>
      <c r="H4700" s="44"/>
      <c r="I4700" s="43"/>
      <c r="J4700" s="44">
        <f>SmtRes!CZ1599</f>
        <v>1472.33</v>
      </c>
      <c r="K4700" s="43"/>
      <c r="L4700" s="44">
        <f>SmtRes!DG1599</f>
        <v>188.46</v>
      </c>
    </row>
    <row r="4701" spans="1:83" ht="28.5" x14ac:dyDescent="0.2">
      <c r="A4701" s="40"/>
      <c r="B4701" s="40" t="s">
        <v>1068</v>
      </c>
      <c r="C4701" s="40" t="s">
        <v>1382</v>
      </c>
      <c r="D4701" s="41" t="s">
        <v>1062</v>
      </c>
      <c r="E4701" s="42">
        <f>SmtRes!DO1599*SmtRes!AT1599</f>
        <v>0.16</v>
      </c>
      <c r="F4701" s="42">
        <f t="shared" si="173"/>
        <v>0.8</v>
      </c>
      <c r="G4701" s="42">
        <f>SmtRes!DO1599*SmtRes!CX1599</f>
        <v>0.128</v>
      </c>
      <c r="H4701" s="44"/>
      <c r="I4701" s="43"/>
      <c r="J4701" s="44">
        <f>ROUND(SmtRes!AG1599/SmtRes!DO1599, 2)</f>
        <v>642.05999999999995</v>
      </c>
      <c r="K4701" s="43"/>
      <c r="L4701" s="44">
        <f>SmtRes!DH1599</f>
        <v>82.18</v>
      </c>
      <c r="CE4701">
        <v>1</v>
      </c>
    </row>
    <row r="4702" spans="1:83" ht="28.5" x14ac:dyDescent="0.2">
      <c r="A4702" s="40"/>
      <c r="B4702" s="40" t="s">
        <v>1136</v>
      </c>
      <c r="C4702" s="40" t="s">
        <v>1138</v>
      </c>
      <c r="D4702" s="41" t="s">
        <v>961</v>
      </c>
      <c r="E4702" s="42">
        <v>0.31</v>
      </c>
      <c r="F4702" s="42">
        <f t="shared" si="173"/>
        <v>0.8</v>
      </c>
      <c r="G4702" s="42">
        <f>SmtRes!CX1600</f>
        <v>0.248</v>
      </c>
      <c r="H4702" s="44">
        <f>SmtRes!CZ1600</f>
        <v>7.51</v>
      </c>
      <c r="I4702" s="43">
        <f>SmtRes!AJ1600</f>
        <v>1.18</v>
      </c>
      <c r="J4702" s="44">
        <f>ROUND(H4702*I4702, 2)</f>
        <v>8.86</v>
      </c>
      <c r="K4702" s="43"/>
      <c r="L4702" s="44">
        <f>SmtRes!DG1600</f>
        <v>2.2000000000000002</v>
      </c>
    </row>
    <row r="4703" spans="1:83" ht="28.5" x14ac:dyDescent="0.2">
      <c r="A4703" s="40"/>
      <c r="B4703" s="40" t="s">
        <v>1139</v>
      </c>
      <c r="C4703" s="40" t="s">
        <v>1637</v>
      </c>
      <c r="D4703" s="41" t="s">
        <v>1062</v>
      </c>
      <c r="E4703" s="42">
        <f>SmtRes!DO1600*SmtRes!AT1600</f>
        <v>0.31</v>
      </c>
      <c r="F4703" s="42">
        <f t="shared" si="173"/>
        <v>0.8</v>
      </c>
      <c r="G4703" s="42">
        <f>SmtRes!DO1600*SmtRes!CX1600</f>
        <v>0.248</v>
      </c>
      <c r="H4703" s="44"/>
      <c r="I4703" s="43"/>
      <c r="J4703" s="44">
        <f>ROUND(SmtRes!AG1600/SmtRes!DO1600, 2)</f>
        <v>424.47</v>
      </c>
      <c r="K4703" s="43"/>
      <c r="L4703" s="44">
        <f>SmtRes!DH1600</f>
        <v>105.27</v>
      </c>
      <c r="CE4703">
        <v>1</v>
      </c>
    </row>
    <row r="4704" spans="1:83" ht="14.25" x14ac:dyDescent="0.2">
      <c r="A4704" s="40"/>
      <c r="B4704" s="40" t="s">
        <v>1140</v>
      </c>
      <c r="C4704" s="40" t="s">
        <v>1142</v>
      </c>
      <c r="D4704" s="41" t="s">
        <v>961</v>
      </c>
      <c r="E4704" s="42">
        <v>0.17</v>
      </c>
      <c r="F4704" s="42">
        <f t="shared" si="173"/>
        <v>0.8</v>
      </c>
      <c r="G4704" s="42">
        <f>SmtRes!CX1601</f>
        <v>0.13600000000000001</v>
      </c>
      <c r="H4704" s="44">
        <f>SmtRes!CZ1601</f>
        <v>10.37</v>
      </c>
      <c r="I4704" s="43">
        <f>SmtRes!AJ1601</f>
        <v>1.24</v>
      </c>
      <c r="J4704" s="44">
        <f>ROUND(H4704*I4704, 2)</f>
        <v>12.86</v>
      </c>
      <c r="K4704" s="43"/>
      <c r="L4704" s="44">
        <f>SmtRes!DG1601</f>
        <v>1.75</v>
      </c>
    </row>
    <row r="4705" spans="1:83" ht="14.25" x14ac:dyDescent="0.2">
      <c r="A4705" s="40"/>
      <c r="B4705" s="40" t="s">
        <v>1143</v>
      </c>
      <c r="C4705" s="40" t="s">
        <v>1145</v>
      </c>
      <c r="D4705" s="41" t="s">
        <v>961</v>
      </c>
      <c r="E4705" s="42">
        <v>0.15</v>
      </c>
      <c r="F4705" s="42">
        <f t="shared" si="173"/>
        <v>0.8</v>
      </c>
      <c r="G4705" s="42">
        <f>SmtRes!CX1602</f>
        <v>0.12</v>
      </c>
      <c r="H4705" s="44">
        <f>SmtRes!CZ1602</f>
        <v>1203.18</v>
      </c>
      <c r="I4705" s="43">
        <f>SmtRes!AJ1602</f>
        <v>1.1100000000000001</v>
      </c>
      <c r="J4705" s="44">
        <f>ROUND(H4705*I4705, 2)</f>
        <v>1335.53</v>
      </c>
      <c r="K4705" s="43"/>
      <c r="L4705" s="44">
        <f>SmtRes!DG1602</f>
        <v>160.26</v>
      </c>
    </row>
    <row r="4706" spans="1:83" ht="28.5" x14ac:dyDescent="0.2">
      <c r="A4706" s="40"/>
      <c r="B4706" s="40" t="s">
        <v>1078</v>
      </c>
      <c r="C4706" s="40" t="s">
        <v>1383</v>
      </c>
      <c r="D4706" s="41" t="s">
        <v>1062</v>
      </c>
      <c r="E4706" s="42">
        <f>SmtRes!DO1602*SmtRes!AT1602</f>
        <v>0.15</v>
      </c>
      <c r="F4706" s="42">
        <f t="shared" si="173"/>
        <v>0.8</v>
      </c>
      <c r="G4706" s="42">
        <f>SmtRes!DO1602*SmtRes!CX1602</f>
        <v>0.12</v>
      </c>
      <c r="H4706" s="44"/>
      <c r="I4706" s="43"/>
      <c r="J4706" s="44">
        <f>ROUND(SmtRes!AG1602/SmtRes!DO1602, 2)</f>
        <v>477.98</v>
      </c>
      <c r="K4706" s="43"/>
      <c r="L4706" s="44">
        <f>SmtRes!DH1602</f>
        <v>57.36</v>
      </c>
      <c r="CE4706">
        <v>1</v>
      </c>
    </row>
    <row r="4707" spans="1:83" ht="28.5" x14ac:dyDescent="0.2">
      <c r="A4707" s="40"/>
      <c r="B4707" s="40" t="s">
        <v>1072</v>
      </c>
      <c r="C4707" s="40" t="s">
        <v>1074</v>
      </c>
      <c r="D4707" s="41" t="s">
        <v>961</v>
      </c>
      <c r="E4707" s="42">
        <v>0.34</v>
      </c>
      <c r="F4707" s="42">
        <f t="shared" si="173"/>
        <v>0.8</v>
      </c>
      <c r="G4707" s="42">
        <f>SmtRes!CX1603</f>
        <v>0.27200000000000002</v>
      </c>
      <c r="H4707" s="44">
        <f>SmtRes!CZ1603</f>
        <v>1070.99</v>
      </c>
      <c r="I4707" s="43">
        <f>SmtRes!AJ1603</f>
        <v>1.19</v>
      </c>
      <c r="J4707" s="44">
        <f>ROUND(H4707*I4707, 2)</f>
        <v>1274.48</v>
      </c>
      <c r="K4707" s="43"/>
      <c r="L4707" s="44">
        <f>SmtRes!DG1603</f>
        <v>346.66</v>
      </c>
    </row>
    <row r="4708" spans="1:83" ht="28.5" x14ac:dyDescent="0.2">
      <c r="A4708" s="40"/>
      <c r="B4708" s="40" t="s">
        <v>1068</v>
      </c>
      <c r="C4708" s="40" t="s">
        <v>1382</v>
      </c>
      <c r="D4708" s="41" t="s">
        <v>1062</v>
      </c>
      <c r="E4708" s="42">
        <f>SmtRes!DO1603*SmtRes!AT1603</f>
        <v>0.34</v>
      </c>
      <c r="F4708" s="42">
        <f t="shared" si="173"/>
        <v>0.8</v>
      </c>
      <c r="G4708" s="42">
        <f>SmtRes!DO1603*SmtRes!CX1603</f>
        <v>0.27200000000000002</v>
      </c>
      <c r="H4708" s="44"/>
      <c r="I4708" s="43"/>
      <c r="J4708" s="44">
        <f>ROUND(SmtRes!AG1603/SmtRes!DO1603, 2)</f>
        <v>642.05999999999995</v>
      </c>
      <c r="K4708" s="43"/>
      <c r="L4708" s="44">
        <f>SmtRes!DH1603</f>
        <v>174.64</v>
      </c>
      <c r="CE4708">
        <v>1</v>
      </c>
    </row>
    <row r="4709" spans="1:83" ht="57" x14ac:dyDescent="0.2">
      <c r="A4709" s="40"/>
      <c r="B4709" s="40" t="s">
        <v>1112</v>
      </c>
      <c r="C4709" s="40" t="s">
        <v>1114</v>
      </c>
      <c r="D4709" s="41" t="s">
        <v>961</v>
      </c>
      <c r="E4709" s="42">
        <v>0.3</v>
      </c>
      <c r="F4709" s="42">
        <f t="shared" si="173"/>
        <v>0.8</v>
      </c>
      <c r="G4709" s="42">
        <f>SmtRes!CX1604</f>
        <v>0.24</v>
      </c>
      <c r="H4709" s="44"/>
      <c r="I4709" s="43"/>
      <c r="J4709" s="44">
        <f>SmtRes!CZ1604</f>
        <v>95.79</v>
      </c>
      <c r="K4709" s="43"/>
      <c r="L4709" s="44">
        <f>SmtRes!DG1604</f>
        <v>22.99</v>
      </c>
    </row>
    <row r="4710" spans="1:83" ht="57" x14ac:dyDescent="0.2">
      <c r="A4710" s="40"/>
      <c r="B4710" s="40" t="s">
        <v>1146</v>
      </c>
      <c r="C4710" s="40" t="s">
        <v>1148</v>
      </c>
      <c r="D4710" s="41" t="s">
        <v>961</v>
      </c>
      <c r="E4710" s="42">
        <v>0.17</v>
      </c>
      <c r="F4710" s="42">
        <f t="shared" si="173"/>
        <v>0.8</v>
      </c>
      <c r="G4710" s="42">
        <f>SmtRes!CX1605</f>
        <v>0.13600000000000001</v>
      </c>
      <c r="H4710" s="44"/>
      <c r="I4710" s="43"/>
      <c r="J4710" s="44">
        <f>SmtRes!CZ1605</f>
        <v>341.08</v>
      </c>
      <c r="K4710" s="43"/>
      <c r="L4710" s="44">
        <f>SmtRes!DG1605</f>
        <v>46.39</v>
      </c>
    </row>
    <row r="4711" spans="1:83" ht="28.5" x14ac:dyDescent="0.2">
      <c r="A4711" s="40"/>
      <c r="B4711" s="40" t="s">
        <v>1078</v>
      </c>
      <c r="C4711" s="40" t="s">
        <v>1383</v>
      </c>
      <c r="D4711" s="41" t="s">
        <v>1062</v>
      </c>
      <c r="E4711" s="42">
        <f>SmtRes!DO1605*SmtRes!AT1605</f>
        <v>0.17</v>
      </c>
      <c r="F4711" s="42">
        <f t="shared" si="173"/>
        <v>0.8</v>
      </c>
      <c r="G4711" s="42">
        <f>SmtRes!DO1605*SmtRes!CX1605</f>
        <v>0.13600000000000001</v>
      </c>
      <c r="H4711" s="44"/>
      <c r="I4711" s="43"/>
      <c r="J4711" s="44">
        <f>ROUND(SmtRes!AG1605/SmtRes!DO1605, 2)</f>
        <v>477.98</v>
      </c>
      <c r="K4711" s="43"/>
      <c r="L4711" s="44">
        <f>SmtRes!DH1605</f>
        <v>65.010000000000005</v>
      </c>
      <c r="CE4711">
        <v>1</v>
      </c>
    </row>
    <row r="4712" spans="1:83" ht="15" x14ac:dyDescent="0.2">
      <c r="A4712" s="39"/>
      <c r="B4712" s="42">
        <v>4</v>
      </c>
      <c r="C4712" s="39" t="s">
        <v>1475</v>
      </c>
      <c r="D4712" s="41"/>
      <c r="E4712" s="47"/>
      <c r="F4712" s="42"/>
      <c r="G4712" s="47"/>
      <c r="H4712" s="42"/>
      <c r="I4712" s="42"/>
      <c r="J4712" s="42"/>
      <c r="K4712" s="42"/>
      <c r="L4712" s="48">
        <f>SUM(L4713:L4720)-SUMIF(CE4713:CE4720, 1, L4713:L4720)</f>
        <v>0</v>
      </c>
    </row>
    <row r="4713" spans="1:83" ht="14.25" x14ac:dyDescent="0.2">
      <c r="A4713" s="40"/>
      <c r="B4713" s="40" t="s">
        <v>1149</v>
      </c>
      <c r="C4713" s="40" t="s">
        <v>1151</v>
      </c>
      <c r="D4713" s="41" t="s">
        <v>463</v>
      </c>
      <c r="E4713" s="42">
        <v>0.1</v>
      </c>
      <c r="F4713" s="42">
        <f t="shared" ref="F4713:F4723" si="174">ROUND(0,7)</f>
        <v>0</v>
      </c>
      <c r="G4713" s="42">
        <f>SmtRes!CX1606</f>
        <v>0</v>
      </c>
      <c r="H4713" s="44">
        <f>SmtRes!CZ1606</f>
        <v>35.71</v>
      </c>
      <c r="I4713" s="43">
        <f>SmtRes!AI1606</f>
        <v>0.87</v>
      </c>
      <c r="J4713" s="44">
        <f>ROUND(H4713*I4713, 2)</f>
        <v>31.07</v>
      </c>
      <c r="K4713" s="43"/>
      <c r="L4713" s="44">
        <f>SmtRes!DF1606</f>
        <v>0</v>
      </c>
    </row>
    <row r="4714" spans="1:83" ht="57" x14ac:dyDescent="0.2">
      <c r="A4714" s="40"/>
      <c r="B4714" s="40" t="s">
        <v>1115</v>
      </c>
      <c r="C4714" s="40" t="s">
        <v>1117</v>
      </c>
      <c r="D4714" s="41" t="s">
        <v>1100</v>
      </c>
      <c r="E4714" s="42">
        <v>1</v>
      </c>
      <c r="F4714" s="42">
        <f t="shared" si="174"/>
        <v>0</v>
      </c>
      <c r="G4714" s="42">
        <f>SmtRes!CX1607</f>
        <v>0</v>
      </c>
      <c r="H4714" s="44">
        <f>SmtRes!CZ1607</f>
        <v>155.63</v>
      </c>
      <c r="I4714" s="43">
        <f>SmtRes!AI1607</f>
        <v>0.94</v>
      </c>
      <c r="J4714" s="44">
        <f>ROUND(H4714*I4714, 2)</f>
        <v>146.29</v>
      </c>
      <c r="K4714" s="43"/>
      <c r="L4714" s="44">
        <f>SmtRes!DF1607</f>
        <v>0</v>
      </c>
    </row>
    <row r="4715" spans="1:83" ht="14.25" x14ac:dyDescent="0.2">
      <c r="A4715" s="40"/>
      <c r="B4715" s="40" t="s">
        <v>1152</v>
      </c>
      <c r="C4715" s="40" t="s">
        <v>1154</v>
      </c>
      <c r="D4715" s="41" t="s">
        <v>651</v>
      </c>
      <c r="E4715" s="42">
        <v>4.0000000000000002E-4</v>
      </c>
      <c r="F4715" s="42">
        <f t="shared" si="174"/>
        <v>0</v>
      </c>
      <c r="G4715" s="42">
        <f>SmtRes!CX1608</f>
        <v>0</v>
      </c>
      <c r="H4715" s="44"/>
      <c r="I4715" s="43"/>
      <c r="J4715" s="44">
        <f>SmtRes!CZ1608</f>
        <v>84866.240000000005</v>
      </c>
      <c r="K4715" s="43"/>
      <c r="L4715" s="44">
        <f>SmtRes!DF1608</f>
        <v>0</v>
      </c>
    </row>
    <row r="4716" spans="1:83" ht="42.75" x14ac:dyDescent="0.2">
      <c r="A4716" s="40"/>
      <c r="B4716" s="40" t="s">
        <v>1155</v>
      </c>
      <c r="C4716" s="40" t="s">
        <v>1157</v>
      </c>
      <c r="D4716" s="41" t="s">
        <v>463</v>
      </c>
      <c r="E4716" s="42">
        <v>0.82</v>
      </c>
      <c r="F4716" s="42">
        <f t="shared" si="174"/>
        <v>0</v>
      </c>
      <c r="G4716" s="42">
        <f>SmtRes!CX1609</f>
        <v>0</v>
      </c>
      <c r="H4716" s="44">
        <f>SmtRes!CZ1609</f>
        <v>1535.67</v>
      </c>
      <c r="I4716" s="43">
        <f>SmtRes!AI1609</f>
        <v>1.32</v>
      </c>
      <c r="J4716" s="44">
        <f>ROUND(H4716*I4716, 2)</f>
        <v>2027.08</v>
      </c>
      <c r="K4716" s="43"/>
      <c r="L4716" s="44">
        <f>SmtRes!DF1609</f>
        <v>0</v>
      </c>
    </row>
    <row r="4717" spans="1:83" ht="28.5" x14ac:dyDescent="0.2">
      <c r="A4717" s="40"/>
      <c r="B4717" s="40" t="s">
        <v>1158</v>
      </c>
      <c r="C4717" s="40" t="s">
        <v>1160</v>
      </c>
      <c r="D4717" s="41" t="s">
        <v>463</v>
      </c>
      <c r="E4717" s="42">
        <v>0.49</v>
      </c>
      <c r="F4717" s="42">
        <f t="shared" si="174"/>
        <v>0</v>
      </c>
      <c r="G4717" s="42">
        <f>SmtRes!CX1610</f>
        <v>0</v>
      </c>
      <c r="H4717" s="44"/>
      <c r="I4717" s="43"/>
      <c r="J4717" s="44">
        <f>SmtRes!CZ1610</f>
        <v>710.8</v>
      </c>
      <c r="K4717" s="43"/>
      <c r="L4717" s="44">
        <f>SmtRes!DF1610</f>
        <v>0</v>
      </c>
    </row>
    <row r="4718" spans="1:83" ht="42.75" x14ac:dyDescent="0.2">
      <c r="A4718" s="40"/>
      <c r="B4718" s="40" t="s">
        <v>1161</v>
      </c>
      <c r="C4718" s="40" t="s">
        <v>1163</v>
      </c>
      <c r="D4718" s="41" t="s">
        <v>651</v>
      </c>
      <c r="E4718" s="42">
        <v>0.25</v>
      </c>
      <c r="F4718" s="42">
        <f t="shared" si="174"/>
        <v>0</v>
      </c>
      <c r="G4718" s="42">
        <f>SmtRes!CX1611</f>
        <v>0</v>
      </c>
      <c r="H4718" s="44">
        <f>SmtRes!CZ1611</f>
        <v>4630.8500000000004</v>
      </c>
      <c r="I4718" s="43">
        <f>SmtRes!AI1611</f>
        <v>1.43</v>
      </c>
      <c r="J4718" s="44">
        <f>ROUND(H4718*I4718, 2)</f>
        <v>6622.12</v>
      </c>
      <c r="K4718" s="43"/>
      <c r="L4718" s="44">
        <f>SmtRes!DF1611</f>
        <v>0</v>
      </c>
    </row>
    <row r="4719" spans="1:83" ht="14.25" x14ac:dyDescent="0.2">
      <c r="A4719" s="40"/>
      <c r="B4719" s="40" t="s">
        <v>1101</v>
      </c>
      <c r="C4719" s="40" t="s">
        <v>1103</v>
      </c>
      <c r="D4719" s="41" t="s">
        <v>651</v>
      </c>
      <c r="E4719" s="42">
        <v>2.9999999999999997E-4</v>
      </c>
      <c r="F4719" s="42">
        <f t="shared" si="174"/>
        <v>0</v>
      </c>
      <c r="G4719" s="42">
        <f>SmtRes!CX1612</f>
        <v>0</v>
      </c>
      <c r="H4719" s="44">
        <f>SmtRes!CZ1612</f>
        <v>88783.86</v>
      </c>
      <c r="I4719" s="43">
        <f>SmtRes!AI1612</f>
        <v>1.07</v>
      </c>
      <c r="J4719" s="44">
        <f>ROUND(H4719*I4719, 2)</f>
        <v>94998.73</v>
      </c>
      <c r="K4719" s="43"/>
      <c r="L4719" s="44">
        <f>SmtRes!DF1612</f>
        <v>0</v>
      </c>
    </row>
    <row r="4720" spans="1:83" ht="57" x14ac:dyDescent="0.2">
      <c r="A4720" s="40"/>
      <c r="B4720" s="40" t="s">
        <v>1164</v>
      </c>
      <c r="C4720" s="40" t="s">
        <v>1166</v>
      </c>
      <c r="D4720" s="41" t="s">
        <v>463</v>
      </c>
      <c r="E4720" s="42">
        <v>1.0999999999999999E-2</v>
      </c>
      <c r="F4720" s="42">
        <f t="shared" si="174"/>
        <v>0</v>
      </c>
      <c r="G4720" s="42">
        <f>SmtRes!CX1613</f>
        <v>0</v>
      </c>
      <c r="H4720" s="44">
        <f>SmtRes!CZ1613</f>
        <v>5764.42</v>
      </c>
      <c r="I4720" s="43">
        <f>SmtRes!AI1613</f>
        <v>1.1399999999999999</v>
      </c>
      <c r="J4720" s="44">
        <f>ROUND(H4720*I4720, 2)</f>
        <v>6571.44</v>
      </c>
      <c r="K4720" s="43"/>
      <c r="L4720" s="44">
        <f>SmtRes!DF1613</f>
        <v>0</v>
      </c>
    </row>
    <row r="4721" spans="1:83" ht="14.25" x14ac:dyDescent="0.2">
      <c r="A4721" s="40"/>
      <c r="B4721" s="40" t="str">
        <f>EtalonRes!I2215</f>
        <v>01.7.15.02</v>
      </c>
      <c r="C4721" s="40" t="str">
        <f>EtalonRes!K2215</f>
        <v>Болты анкерные</v>
      </c>
      <c r="D4721" s="41" t="str">
        <f>EtalonRes!O2215</f>
        <v>т</v>
      </c>
      <c r="E4721" s="42">
        <f>EtalonRes!X2215</f>
        <v>0</v>
      </c>
      <c r="F4721" s="42">
        <f t="shared" si="174"/>
        <v>0</v>
      </c>
      <c r="G4721" s="42">
        <f>ROUND(EtalonRes!AG2215*Source!I484, 7)</f>
        <v>0</v>
      </c>
      <c r="H4721" s="44"/>
      <c r="I4721" s="43"/>
      <c r="J4721" s="44"/>
      <c r="K4721" s="43"/>
      <c r="L4721" s="44"/>
    </row>
    <row r="4722" spans="1:83" ht="14.25" x14ac:dyDescent="0.2">
      <c r="A4722" s="40"/>
      <c r="B4722" s="40" t="str">
        <f>EtalonRes!I2217</f>
        <v>01.7.16.04</v>
      </c>
      <c r="C4722" s="40" t="str">
        <f>EtalonRes!K2217</f>
        <v>Опалубка инвентарная (амортизация)</v>
      </c>
      <c r="D4722" s="41" t="str">
        <f>EtalonRes!O2217</f>
        <v>КОМПЛ</v>
      </c>
      <c r="E4722" s="42">
        <f>EtalonRes!X2217</f>
        <v>0</v>
      </c>
      <c r="F4722" s="42">
        <f t="shared" si="174"/>
        <v>0</v>
      </c>
      <c r="G4722" s="42">
        <f>ROUND(EtalonRes!AG2217*Source!I484, 7)</f>
        <v>0</v>
      </c>
      <c r="H4722" s="44"/>
      <c r="I4722" s="43"/>
      <c r="J4722" s="44"/>
      <c r="K4722" s="43"/>
      <c r="L4722" s="44"/>
    </row>
    <row r="4723" spans="1:83" ht="14.25" x14ac:dyDescent="0.2">
      <c r="A4723" s="40"/>
      <c r="B4723" s="40" t="str">
        <f>EtalonRes!I2222</f>
        <v>08.4.03.03</v>
      </c>
      <c r="C4723" s="49" t="str">
        <f>EtalonRes!K2222</f>
        <v>Арматура</v>
      </c>
      <c r="D4723" s="50" t="str">
        <f>EtalonRes!O2222</f>
        <v>т</v>
      </c>
      <c r="E4723" s="51">
        <f>EtalonRes!X2222</f>
        <v>0</v>
      </c>
      <c r="F4723" s="51">
        <f t="shared" si="174"/>
        <v>0</v>
      </c>
      <c r="G4723" s="51">
        <f>ROUND(EtalonRes!AG2222*Source!I484, 7)</f>
        <v>0</v>
      </c>
      <c r="H4723" s="52"/>
      <c r="I4723" s="53"/>
      <c r="J4723" s="52"/>
      <c r="K4723" s="53"/>
      <c r="L4723" s="52"/>
    </row>
    <row r="4724" spans="1:83" ht="15" x14ac:dyDescent="0.2">
      <c r="A4724" s="40"/>
      <c r="B4724" s="40"/>
      <c r="C4724" s="55" t="s">
        <v>1386</v>
      </c>
      <c r="D4724" s="41"/>
      <c r="E4724" s="42"/>
      <c r="F4724" s="42"/>
      <c r="G4724" s="42"/>
      <c r="H4724" s="44"/>
      <c r="I4724" s="43"/>
      <c r="J4724" s="44"/>
      <c r="K4724" s="43"/>
      <c r="L4724" s="44">
        <f>L4696+L4698+L4699+L4712</f>
        <v>3063.11</v>
      </c>
    </row>
    <row r="4725" spans="1:83" ht="14.25" x14ac:dyDescent="0.2">
      <c r="A4725" s="40"/>
      <c r="B4725" s="40"/>
      <c r="C4725" s="40" t="s">
        <v>1387</v>
      </c>
      <c r="D4725" s="41"/>
      <c r="E4725" s="42"/>
      <c r="F4725" s="42"/>
      <c r="G4725" s="42"/>
      <c r="H4725" s="44"/>
      <c r="I4725" s="43"/>
      <c r="J4725" s="44"/>
      <c r="K4725" s="43"/>
      <c r="L4725" s="44">
        <f>SUM(AR4693:AR4728)+SUM(AS4693:AS4728)+SUM(AT4693:AT4728)+SUM(AU4693:AU4728)+SUM(AV4693:AV4728)</f>
        <v>2294.4</v>
      </c>
    </row>
    <row r="4726" spans="1:83" ht="14.25" x14ac:dyDescent="0.2">
      <c r="A4726" s="40"/>
      <c r="B4726" s="40" t="s">
        <v>30</v>
      </c>
      <c r="C4726" s="40" t="s">
        <v>1388</v>
      </c>
      <c r="D4726" s="41" t="s">
        <v>1389</v>
      </c>
      <c r="E4726" s="42">
        <f>Source!BZ484</f>
        <v>103</v>
      </c>
      <c r="F4726" s="42"/>
      <c r="G4726" s="42">
        <f>Source!AT484</f>
        <v>103</v>
      </c>
      <c r="H4726" s="44"/>
      <c r="I4726" s="43"/>
      <c r="J4726" s="44"/>
      <c r="K4726" s="43"/>
      <c r="L4726" s="44">
        <f>SUM(AZ4693:AZ4728)</f>
        <v>2363.23</v>
      </c>
    </row>
    <row r="4727" spans="1:83" ht="14.25" x14ac:dyDescent="0.2">
      <c r="A4727" s="49"/>
      <c r="B4727" s="49" t="s">
        <v>31</v>
      </c>
      <c r="C4727" s="49" t="s">
        <v>1390</v>
      </c>
      <c r="D4727" s="50" t="s">
        <v>1389</v>
      </c>
      <c r="E4727" s="51">
        <f>Source!CA484</f>
        <v>60</v>
      </c>
      <c r="F4727" s="51"/>
      <c r="G4727" s="51">
        <f>Source!AU484</f>
        <v>60</v>
      </c>
      <c r="H4727" s="52"/>
      <c r="I4727" s="53"/>
      <c r="J4727" s="52"/>
      <c r="K4727" s="53"/>
      <c r="L4727" s="52">
        <f>SUM(BA4693:BA4728)</f>
        <v>1376.64</v>
      </c>
    </row>
    <row r="4728" spans="1:83" ht="15" x14ac:dyDescent="0.2">
      <c r="C4728" s="67" t="s">
        <v>1391</v>
      </c>
      <c r="D4728" s="67"/>
      <c r="E4728" s="67"/>
      <c r="F4728" s="67"/>
      <c r="G4728" s="67"/>
      <c r="H4728" s="67"/>
      <c r="I4728" s="68">
        <f>K4728/E4693</f>
        <v>6802.9800000000005</v>
      </c>
      <c r="J4728" s="68"/>
      <c r="K4728" s="68">
        <f>L4696+L4698+L4712+L4726+L4727+L4699</f>
        <v>6802.9800000000005</v>
      </c>
      <c r="L4728" s="68"/>
      <c r="AD4728">
        <f>ROUND((Source!AT484/100)*((ROUND(SUMIF(SmtRes!AQ1597:'SmtRes'!AQ1613,"=1",SmtRes!AD1597:'SmtRes'!AD1613)*Source!I484, 2)+ROUND(SUMIF(SmtRes!AQ1597:'SmtRes'!AQ1613,"=1",SmtRes!AC1597:'SmtRes'!AC1613)*Source!I484, 2))), 2)</f>
        <v>3181.69</v>
      </c>
      <c r="AE4728">
        <f>ROUND((Source!AU484/100)*((ROUND(SUMIF(SmtRes!AQ1597:'SmtRes'!AQ1613,"=1",SmtRes!AD1597:'SmtRes'!AD1613)*Source!I484, 2)+ROUND(SUMIF(SmtRes!AQ1597:'SmtRes'!AQ1613,"=1",SmtRes!AC1597:'SmtRes'!AC1613)*Source!I484, 2))), 2)</f>
        <v>1853.41</v>
      </c>
      <c r="AN4728" s="54">
        <f>L4696+L4698+L4712+L4726+L4727+L4699</f>
        <v>6802.9800000000005</v>
      </c>
      <c r="AO4728" s="54">
        <f>L4698</f>
        <v>768.70999999999992</v>
      </c>
      <c r="AQ4728" t="s">
        <v>1392</v>
      </c>
      <c r="AR4728" s="54">
        <f>L4696</f>
        <v>1809.94</v>
      </c>
      <c r="AT4728" s="54">
        <f>L4699</f>
        <v>484.46</v>
      </c>
      <c r="AV4728" t="s">
        <v>1392</v>
      </c>
      <c r="AW4728" s="54">
        <f>L4712</f>
        <v>0</v>
      </c>
      <c r="AZ4728">
        <f>Source!X484</f>
        <v>2363.23</v>
      </c>
      <c r="BA4728">
        <f>Source!Y484</f>
        <v>1376.64</v>
      </c>
      <c r="CD4728">
        <v>1</v>
      </c>
    </row>
    <row r="4729" spans="1:83" ht="135" x14ac:dyDescent="0.2">
      <c r="A4729" s="38" t="s">
        <v>532</v>
      </c>
      <c r="B4729" s="40" t="s">
        <v>1638</v>
      </c>
      <c r="C4729" s="40" t="s">
        <v>1639</v>
      </c>
      <c r="D4729" s="41" t="str">
        <f>Source!H485</f>
        <v>м3</v>
      </c>
      <c r="E4729" s="42">
        <f>Source!K485</f>
        <v>1</v>
      </c>
      <c r="F4729" s="42"/>
      <c r="G4729" s="42">
        <f>Source!I485</f>
        <v>1</v>
      </c>
      <c r="H4729" s="44"/>
      <c r="I4729" s="43"/>
      <c r="J4729" s="44"/>
      <c r="K4729" s="43"/>
      <c r="L4729" s="44"/>
    </row>
    <row r="4730" spans="1:83" ht="14.25" x14ac:dyDescent="0.2">
      <c r="C4730" s="45" t="str">
        <f>Source!CB485</f>
        <v>прим. демонтаж</v>
      </c>
    </row>
    <row r="4731" spans="1:83" ht="51" x14ac:dyDescent="0.2">
      <c r="B4731" s="46" t="str">
        <f>Source!EO485</f>
        <v>Поправка: 571/пр_2022_т.2_п.1</v>
      </c>
      <c r="C4731" s="46" t="str">
        <f>Source!CN485</f>
        <v>Поправка: 571/пр_2022_т.2_п.1  Наименование: При демонтаже (разборке) сборных бетонных и железобетонных конструкций</v>
      </c>
    </row>
    <row r="4732" spans="1:83" ht="15" x14ac:dyDescent="0.2">
      <c r="A4732" s="39"/>
      <c r="B4732" s="42">
        <v>1</v>
      </c>
      <c r="C4732" s="39" t="s">
        <v>1380</v>
      </c>
      <c r="D4732" s="41" t="s">
        <v>1062</v>
      </c>
      <c r="E4732" s="47"/>
      <c r="F4732" s="42"/>
      <c r="G4732" s="47">
        <f>Source!U485</f>
        <v>2.7040000000000002</v>
      </c>
      <c r="H4732" s="42"/>
      <c r="I4732" s="42"/>
      <c r="J4732" s="42"/>
      <c r="K4732" s="42"/>
      <c r="L4732" s="48">
        <f>SUM(L4733:L4733)-SUMIF(CE4733:CE4733, 1, L4733:L4733)</f>
        <v>1147.77</v>
      </c>
    </row>
    <row r="4733" spans="1:83" ht="28.5" x14ac:dyDescent="0.2">
      <c r="A4733" s="40"/>
      <c r="B4733" s="40" t="s">
        <v>1134</v>
      </c>
      <c r="C4733" s="40" t="s">
        <v>1135</v>
      </c>
      <c r="D4733" s="41" t="s">
        <v>1062</v>
      </c>
      <c r="E4733" s="42">
        <v>3.38</v>
      </c>
      <c r="F4733" s="42">
        <f>ROUND(0.8,7)</f>
        <v>0.8</v>
      </c>
      <c r="G4733" s="42">
        <f>SmtRes!CX1614</f>
        <v>2.7040000000000002</v>
      </c>
      <c r="H4733" s="44"/>
      <c r="I4733" s="43"/>
      <c r="J4733" s="44">
        <f>SmtRes!CZ1614</f>
        <v>424.47</v>
      </c>
      <c r="K4733" s="43"/>
      <c r="L4733" s="44">
        <f>SmtRes!DI1614</f>
        <v>1147.77</v>
      </c>
    </row>
    <row r="4734" spans="1:83" ht="15" x14ac:dyDescent="0.2">
      <c r="A4734" s="39"/>
      <c r="B4734" s="42">
        <v>2</v>
      </c>
      <c r="C4734" s="39" t="s">
        <v>1381</v>
      </c>
      <c r="D4734" s="41"/>
      <c r="E4734" s="47"/>
      <c r="F4734" s="42"/>
      <c r="G4734" s="47"/>
      <c r="H4734" s="42"/>
      <c r="I4734" s="42"/>
      <c r="J4734" s="42"/>
      <c r="K4734" s="42"/>
      <c r="L4734" s="48">
        <f>SUM(L4735:L4747)-SUMIF(CE4735:CE4747, 1, L4735:L4747)</f>
        <v>584.27</v>
      </c>
    </row>
    <row r="4735" spans="1:83" ht="15" x14ac:dyDescent="0.2">
      <c r="A4735" s="39"/>
      <c r="B4735" s="42"/>
      <c r="C4735" s="39" t="s">
        <v>1385</v>
      </c>
      <c r="D4735" s="41" t="s">
        <v>1062</v>
      </c>
      <c r="E4735" s="47"/>
      <c r="F4735" s="42"/>
      <c r="G4735" s="47">
        <f>Source!V485</f>
        <v>0.7599999999999999</v>
      </c>
      <c r="H4735" s="42"/>
      <c r="I4735" s="42"/>
      <c r="J4735" s="42"/>
      <c r="K4735" s="42"/>
      <c r="L4735" s="48">
        <f>SUMIF(CE4736:CE4747, 1, L4736:L4747)</f>
        <v>397.25</v>
      </c>
      <c r="CE4735">
        <v>1</v>
      </c>
    </row>
    <row r="4736" spans="1:83" ht="28.5" x14ac:dyDescent="0.2">
      <c r="A4736" s="40"/>
      <c r="B4736" s="40" t="s">
        <v>1109</v>
      </c>
      <c r="C4736" s="40" t="s">
        <v>1111</v>
      </c>
      <c r="D4736" s="41" t="s">
        <v>961</v>
      </c>
      <c r="E4736" s="42">
        <v>0.14000000000000001</v>
      </c>
      <c r="F4736" s="42">
        <f t="shared" ref="F4736:F4747" si="175">ROUND(0.8,7)</f>
        <v>0.8</v>
      </c>
      <c r="G4736" s="42">
        <f>SmtRes!CX1616</f>
        <v>0.112</v>
      </c>
      <c r="H4736" s="44"/>
      <c r="I4736" s="43"/>
      <c r="J4736" s="44">
        <f>SmtRes!CZ1616</f>
        <v>1472.33</v>
      </c>
      <c r="K4736" s="43"/>
      <c r="L4736" s="44">
        <f>SmtRes!DG1616</f>
        <v>164.9</v>
      </c>
    </row>
    <row r="4737" spans="1:83" ht="28.5" x14ac:dyDescent="0.2">
      <c r="A4737" s="40"/>
      <c r="B4737" s="40" t="s">
        <v>1068</v>
      </c>
      <c r="C4737" s="40" t="s">
        <v>1382</v>
      </c>
      <c r="D4737" s="41" t="s">
        <v>1062</v>
      </c>
      <c r="E4737" s="42">
        <f>SmtRes!DO1616*SmtRes!AT1616</f>
        <v>0.14000000000000001</v>
      </c>
      <c r="F4737" s="42">
        <f t="shared" si="175"/>
        <v>0.8</v>
      </c>
      <c r="G4737" s="42">
        <f>SmtRes!DO1616*SmtRes!CX1616</f>
        <v>0.112</v>
      </c>
      <c r="H4737" s="44"/>
      <c r="I4737" s="43"/>
      <c r="J4737" s="44">
        <f>ROUND(SmtRes!AG1616/SmtRes!DO1616, 2)</f>
        <v>642.05999999999995</v>
      </c>
      <c r="K4737" s="43"/>
      <c r="L4737" s="44">
        <f>SmtRes!DH1616</f>
        <v>71.91</v>
      </c>
      <c r="CE4737">
        <v>1</v>
      </c>
    </row>
    <row r="4738" spans="1:83" ht="28.5" x14ac:dyDescent="0.2">
      <c r="A4738" s="40"/>
      <c r="B4738" s="40" t="s">
        <v>1136</v>
      </c>
      <c r="C4738" s="40" t="s">
        <v>1138</v>
      </c>
      <c r="D4738" s="41" t="s">
        <v>961</v>
      </c>
      <c r="E4738" s="42">
        <v>0.31</v>
      </c>
      <c r="F4738" s="42">
        <f t="shared" si="175"/>
        <v>0.8</v>
      </c>
      <c r="G4738" s="42">
        <f>SmtRes!CX1617</f>
        <v>0.248</v>
      </c>
      <c r="H4738" s="44">
        <f>SmtRes!CZ1617</f>
        <v>7.51</v>
      </c>
      <c r="I4738" s="43">
        <f>SmtRes!AJ1617</f>
        <v>1.18</v>
      </c>
      <c r="J4738" s="44">
        <f>ROUND(H4738*I4738, 2)</f>
        <v>8.86</v>
      </c>
      <c r="K4738" s="43"/>
      <c r="L4738" s="44">
        <f>SmtRes!DG1617</f>
        <v>2.2000000000000002</v>
      </c>
    </row>
    <row r="4739" spans="1:83" ht="28.5" x14ac:dyDescent="0.2">
      <c r="A4739" s="40"/>
      <c r="B4739" s="40" t="s">
        <v>1139</v>
      </c>
      <c r="C4739" s="40" t="s">
        <v>1637</v>
      </c>
      <c r="D4739" s="41" t="s">
        <v>1062</v>
      </c>
      <c r="E4739" s="42">
        <f>SmtRes!DO1617*SmtRes!AT1617</f>
        <v>0.31</v>
      </c>
      <c r="F4739" s="42">
        <f t="shared" si="175"/>
        <v>0.8</v>
      </c>
      <c r="G4739" s="42">
        <f>SmtRes!DO1617*SmtRes!CX1617</f>
        <v>0.248</v>
      </c>
      <c r="H4739" s="44"/>
      <c r="I4739" s="43"/>
      <c r="J4739" s="44">
        <f>ROUND(SmtRes!AG1617/SmtRes!DO1617, 2)</f>
        <v>424.47</v>
      </c>
      <c r="K4739" s="43"/>
      <c r="L4739" s="44">
        <f>SmtRes!DH1617</f>
        <v>105.27</v>
      </c>
      <c r="CE4739">
        <v>1</v>
      </c>
    </row>
    <row r="4740" spans="1:83" ht="14.25" x14ac:dyDescent="0.2">
      <c r="A4740" s="40"/>
      <c r="B4740" s="40" t="s">
        <v>1140</v>
      </c>
      <c r="C4740" s="40" t="s">
        <v>1142</v>
      </c>
      <c r="D4740" s="41" t="s">
        <v>961</v>
      </c>
      <c r="E4740" s="42">
        <v>0.15</v>
      </c>
      <c r="F4740" s="42">
        <f t="shared" si="175"/>
        <v>0.8</v>
      </c>
      <c r="G4740" s="42">
        <f>SmtRes!CX1618</f>
        <v>0.12</v>
      </c>
      <c r="H4740" s="44">
        <f>SmtRes!CZ1618</f>
        <v>10.37</v>
      </c>
      <c r="I4740" s="43">
        <f>SmtRes!AJ1618</f>
        <v>1.24</v>
      </c>
      <c r="J4740" s="44">
        <f>ROUND(H4740*I4740, 2)</f>
        <v>12.86</v>
      </c>
      <c r="K4740" s="43"/>
      <c r="L4740" s="44">
        <f>SmtRes!DG1618</f>
        <v>1.54</v>
      </c>
    </row>
    <row r="4741" spans="1:83" ht="14.25" x14ac:dyDescent="0.2">
      <c r="A4741" s="40"/>
      <c r="B4741" s="40" t="s">
        <v>1143</v>
      </c>
      <c r="C4741" s="40" t="s">
        <v>1145</v>
      </c>
      <c r="D4741" s="41" t="s">
        <v>961</v>
      </c>
      <c r="E4741" s="42">
        <v>0.13</v>
      </c>
      <c r="F4741" s="42">
        <f t="shared" si="175"/>
        <v>0.8</v>
      </c>
      <c r="G4741" s="42">
        <f>SmtRes!CX1619</f>
        <v>0.104</v>
      </c>
      <c r="H4741" s="44">
        <f>SmtRes!CZ1619</f>
        <v>1203.18</v>
      </c>
      <c r="I4741" s="43">
        <f>SmtRes!AJ1619</f>
        <v>1.1100000000000001</v>
      </c>
      <c r="J4741" s="44">
        <f>ROUND(H4741*I4741, 2)</f>
        <v>1335.53</v>
      </c>
      <c r="K4741" s="43"/>
      <c r="L4741" s="44">
        <f>SmtRes!DG1619</f>
        <v>138.9</v>
      </c>
    </row>
    <row r="4742" spans="1:83" ht="28.5" x14ac:dyDescent="0.2">
      <c r="A4742" s="40"/>
      <c r="B4742" s="40" t="s">
        <v>1078</v>
      </c>
      <c r="C4742" s="40" t="s">
        <v>1383</v>
      </c>
      <c r="D4742" s="41" t="s">
        <v>1062</v>
      </c>
      <c r="E4742" s="42">
        <f>SmtRes!DO1619*SmtRes!AT1619</f>
        <v>0.13</v>
      </c>
      <c r="F4742" s="42">
        <f t="shared" si="175"/>
        <v>0.8</v>
      </c>
      <c r="G4742" s="42">
        <f>SmtRes!DO1619*SmtRes!CX1619</f>
        <v>0.104</v>
      </c>
      <c r="H4742" s="44"/>
      <c r="I4742" s="43"/>
      <c r="J4742" s="44">
        <f>ROUND(SmtRes!AG1619/SmtRes!DO1619, 2)</f>
        <v>477.98</v>
      </c>
      <c r="K4742" s="43"/>
      <c r="L4742" s="44">
        <f>SmtRes!DH1619</f>
        <v>49.71</v>
      </c>
      <c r="CE4742">
        <v>1</v>
      </c>
    </row>
    <row r="4743" spans="1:83" ht="28.5" x14ac:dyDescent="0.2">
      <c r="A4743" s="40"/>
      <c r="B4743" s="40" t="s">
        <v>1072</v>
      </c>
      <c r="C4743" s="40" t="s">
        <v>1074</v>
      </c>
      <c r="D4743" s="41" t="s">
        <v>961</v>
      </c>
      <c r="E4743" s="42">
        <v>0.22</v>
      </c>
      <c r="F4743" s="42">
        <f t="shared" si="175"/>
        <v>0.8</v>
      </c>
      <c r="G4743" s="42">
        <f>SmtRes!CX1620</f>
        <v>0.17599999999999999</v>
      </c>
      <c r="H4743" s="44">
        <f>SmtRes!CZ1620</f>
        <v>1070.99</v>
      </c>
      <c r="I4743" s="43">
        <f>SmtRes!AJ1620</f>
        <v>1.19</v>
      </c>
      <c r="J4743" s="44">
        <f>ROUND(H4743*I4743, 2)</f>
        <v>1274.48</v>
      </c>
      <c r="K4743" s="43"/>
      <c r="L4743" s="44">
        <f>SmtRes!DG1620</f>
        <v>224.31</v>
      </c>
    </row>
    <row r="4744" spans="1:83" ht="28.5" x14ac:dyDescent="0.2">
      <c r="A4744" s="40"/>
      <c r="B4744" s="40" t="s">
        <v>1068</v>
      </c>
      <c r="C4744" s="40" t="s">
        <v>1382</v>
      </c>
      <c r="D4744" s="41" t="s">
        <v>1062</v>
      </c>
      <c r="E4744" s="42">
        <f>SmtRes!DO1620*SmtRes!AT1620</f>
        <v>0.22</v>
      </c>
      <c r="F4744" s="42">
        <f t="shared" si="175"/>
        <v>0.8</v>
      </c>
      <c r="G4744" s="42">
        <f>SmtRes!DO1620*SmtRes!CX1620</f>
        <v>0.17599999999999999</v>
      </c>
      <c r="H4744" s="44"/>
      <c r="I4744" s="43"/>
      <c r="J4744" s="44">
        <f>ROUND(SmtRes!AG1620/SmtRes!DO1620, 2)</f>
        <v>642.05999999999995</v>
      </c>
      <c r="K4744" s="43"/>
      <c r="L4744" s="44">
        <f>SmtRes!DH1620</f>
        <v>113</v>
      </c>
      <c r="CE4744">
        <v>1</v>
      </c>
    </row>
    <row r="4745" spans="1:83" ht="57" x14ac:dyDescent="0.2">
      <c r="A4745" s="40"/>
      <c r="B4745" s="40" t="s">
        <v>1112</v>
      </c>
      <c r="C4745" s="40" t="s">
        <v>1114</v>
      </c>
      <c r="D4745" s="41" t="s">
        <v>961</v>
      </c>
      <c r="E4745" s="42">
        <v>0.15</v>
      </c>
      <c r="F4745" s="42">
        <f t="shared" si="175"/>
        <v>0.8</v>
      </c>
      <c r="G4745" s="42">
        <f>SmtRes!CX1621</f>
        <v>0.12</v>
      </c>
      <c r="H4745" s="44"/>
      <c r="I4745" s="43"/>
      <c r="J4745" s="44">
        <f>SmtRes!CZ1621</f>
        <v>95.79</v>
      </c>
      <c r="K4745" s="43"/>
      <c r="L4745" s="44">
        <f>SmtRes!DG1621</f>
        <v>11.49</v>
      </c>
    </row>
    <row r="4746" spans="1:83" ht="57" x14ac:dyDescent="0.2">
      <c r="A4746" s="40"/>
      <c r="B4746" s="40" t="s">
        <v>1146</v>
      </c>
      <c r="C4746" s="40" t="s">
        <v>1148</v>
      </c>
      <c r="D4746" s="41" t="s">
        <v>961</v>
      </c>
      <c r="E4746" s="42">
        <v>0.15</v>
      </c>
      <c r="F4746" s="42">
        <f t="shared" si="175"/>
        <v>0.8</v>
      </c>
      <c r="G4746" s="42">
        <f>SmtRes!CX1622</f>
        <v>0.12</v>
      </c>
      <c r="H4746" s="44"/>
      <c r="I4746" s="43"/>
      <c r="J4746" s="44">
        <f>SmtRes!CZ1622</f>
        <v>341.08</v>
      </c>
      <c r="K4746" s="43"/>
      <c r="L4746" s="44">
        <f>SmtRes!DG1622</f>
        <v>40.93</v>
      </c>
    </row>
    <row r="4747" spans="1:83" ht="28.5" x14ac:dyDescent="0.2">
      <c r="A4747" s="40"/>
      <c r="B4747" s="40" t="s">
        <v>1078</v>
      </c>
      <c r="C4747" s="40" t="s">
        <v>1383</v>
      </c>
      <c r="D4747" s="41" t="s">
        <v>1062</v>
      </c>
      <c r="E4747" s="42">
        <f>SmtRes!DO1622*SmtRes!AT1622</f>
        <v>0.15</v>
      </c>
      <c r="F4747" s="42">
        <f t="shared" si="175"/>
        <v>0.8</v>
      </c>
      <c r="G4747" s="42">
        <f>SmtRes!DO1622*SmtRes!CX1622</f>
        <v>0.12</v>
      </c>
      <c r="H4747" s="44"/>
      <c r="I4747" s="43"/>
      <c r="J4747" s="44">
        <f>ROUND(SmtRes!AG1622/SmtRes!DO1622, 2)</f>
        <v>477.98</v>
      </c>
      <c r="K4747" s="43"/>
      <c r="L4747" s="44">
        <f>SmtRes!DH1622</f>
        <v>57.36</v>
      </c>
      <c r="CE4747">
        <v>1</v>
      </c>
    </row>
    <row r="4748" spans="1:83" ht="15" x14ac:dyDescent="0.2">
      <c r="A4748" s="39"/>
      <c r="B4748" s="42">
        <v>4</v>
      </c>
      <c r="C4748" s="39" t="s">
        <v>1475</v>
      </c>
      <c r="D4748" s="41"/>
      <c r="E4748" s="47"/>
      <c r="F4748" s="42"/>
      <c r="G4748" s="47"/>
      <c r="H4748" s="42"/>
      <c r="I4748" s="42"/>
      <c r="J4748" s="42"/>
      <c r="K4748" s="42"/>
      <c r="L4748" s="48">
        <f>SUM(L4749:L4756)-SUMIF(CE4749:CE4756, 1, L4749:L4756)</f>
        <v>0</v>
      </c>
    </row>
    <row r="4749" spans="1:83" ht="14.25" x14ac:dyDescent="0.2">
      <c r="A4749" s="40"/>
      <c r="B4749" s="40" t="s">
        <v>1149</v>
      </c>
      <c r="C4749" s="40" t="s">
        <v>1151</v>
      </c>
      <c r="D4749" s="41" t="s">
        <v>463</v>
      </c>
      <c r="E4749" s="42">
        <v>0.08</v>
      </c>
      <c r="F4749" s="42">
        <f t="shared" ref="F4749:F4759" si="176">ROUND(0,7)</f>
        <v>0</v>
      </c>
      <c r="G4749" s="42">
        <f>SmtRes!CX1623</f>
        <v>0</v>
      </c>
      <c r="H4749" s="44">
        <f>SmtRes!CZ1623</f>
        <v>35.71</v>
      </c>
      <c r="I4749" s="43">
        <f>SmtRes!AI1623</f>
        <v>0.87</v>
      </c>
      <c r="J4749" s="44">
        <f>ROUND(H4749*I4749, 2)</f>
        <v>31.07</v>
      </c>
      <c r="K4749" s="43"/>
      <c r="L4749" s="44">
        <f>SmtRes!DF1623</f>
        <v>0</v>
      </c>
    </row>
    <row r="4750" spans="1:83" ht="57" x14ac:dyDescent="0.2">
      <c r="A4750" s="40"/>
      <c r="B4750" s="40" t="s">
        <v>1115</v>
      </c>
      <c r="C4750" s="40" t="s">
        <v>1117</v>
      </c>
      <c r="D4750" s="41" t="s">
        <v>1100</v>
      </c>
      <c r="E4750" s="42">
        <v>0.5</v>
      </c>
      <c r="F4750" s="42">
        <f t="shared" si="176"/>
        <v>0</v>
      </c>
      <c r="G4750" s="42">
        <f>SmtRes!CX1624</f>
        <v>0</v>
      </c>
      <c r="H4750" s="44">
        <f>SmtRes!CZ1624</f>
        <v>155.63</v>
      </c>
      <c r="I4750" s="43">
        <f>SmtRes!AI1624</f>
        <v>0.94</v>
      </c>
      <c r="J4750" s="44">
        <f>ROUND(H4750*I4750, 2)</f>
        <v>146.29</v>
      </c>
      <c r="K4750" s="43"/>
      <c r="L4750" s="44">
        <f>SmtRes!DF1624</f>
        <v>0</v>
      </c>
    </row>
    <row r="4751" spans="1:83" ht="14.25" x14ac:dyDescent="0.2">
      <c r="A4751" s="40"/>
      <c r="B4751" s="40" t="s">
        <v>1152</v>
      </c>
      <c r="C4751" s="40" t="s">
        <v>1154</v>
      </c>
      <c r="D4751" s="41" t="s">
        <v>651</v>
      </c>
      <c r="E4751" s="42">
        <v>2.9999999999999997E-4</v>
      </c>
      <c r="F4751" s="42">
        <f t="shared" si="176"/>
        <v>0</v>
      </c>
      <c r="G4751" s="42">
        <f>SmtRes!CX1625</f>
        <v>0</v>
      </c>
      <c r="H4751" s="44"/>
      <c r="I4751" s="43"/>
      <c r="J4751" s="44">
        <f>SmtRes!CZ1625</f>
        <v>84866.240000000005</v>
      </c>
      <c r="K4751" s="43"/>
      <c r="L4751" s="44">
        <f>SmtRes!DF1625</f>
        <v>0</v>
      </c>
    </row>
    <row r="4752" spans="1:83" ht="42.75" x14ac:dyDescent="0.2">
      <c r="A4752" s="40"/>
      <c r="B4752" s="40" t="s">
        <v>1155</v>
      </c>
      <c r="C4752" s="40" t="s">
        <v>1157</v>
      </c>
      <c r="D4752" s="41" t="s">
        <v>463</v>
      </c>
      <c r="E4752" s="42">
        <v>0.82</v>
      </c>
      <c r="F4752" s="42">
        <f t="shared" si="176"/>
        <v>0</v>
      </c>
      <c r="G4752" s="42">
        <f>SmtRes!CX1626</f>
        <v>0</v>
      </c>
      <c r="H4752" s="44">
        <f>SmtRes!CZ1626</f>
        <v>1535.67</v>
      </c>
      <c r="I4752" s="43">
        <f>SmtRes!AI1626</f>
        <v>1.32</v>
      </c>
      <c r="J4752" s="44">
        <f>ROUND(H4752*I4752, 2)</f>
        <v>2027.08</v>
      </c>
      <c r="K4752" s="43"/>
      <c r="L4752" s="44">
        <f>SmtRes!DF1626</f>
        <v>0</v>
      </c>
    </row>
    <row r="4753" spans="1:82" ht="28.5" x14ac:dyDescent="0.2">
      <c r="A4753" s="40"/>
      <c r="B4753" s="40" t="s">
        <v>1158</v>
      </c>
      <c r="C4753" s="40" t="s">
        <v>1160</v>
      </c>
      <c r="D4753" s="41" t="s">
        <v>463</v>
      </c>
      <c r="E4753" s="42">
        <v>0.49</v>
      </c>
      <c r="F4753" s="42">
        <f t="shared" si="176"/>
        <v>0</v>
      </c>
      <c r="G4753" s="42">
        <f>SmtRes!CX1627</f>
        <v>0</v>
      </c>
      <c r="H4753" s="44"/>
      <c r="I4753" s="43"/>
      <c r="J4753" s="44">
        <f>SmtRes!CZ1627</f>
        <v>710.8</v>
      </c>
      <c r="K4753" s="43"/>
      <c r="L4753" s="44">
        <f>SmtRes!DF1627</f>
        <v>0</v>
      </c>
    </row>
    <row r="4754" spans="1:82" ht="42.75" x14ac:dyDescent="0.2">
      <c r="A4754" s="40"/>
      <c r="B4754" s="40" t="s">
        <v>1161</v>
      </c>
      <c r="C4754" s="40" t="s">
        <v>1163</v>
      </c>
      <c r="D4754" s="41" t="s">
        <v>651</v>
      </c>
      <c r="E4754" s="42">
        <v>0.25</v>
      </c>
      <c r="F4754" s="42">
        <f t="shared" si="176"/>
        <v>0</v>
      </c>
      <c r="G4754" s="42">
        <f>SmtRes!CX1628</f>
        <v>0</v>
      </c>
      <c r="H4754" s="44">
        <f>SmtRes!CZ1628</f>
        <v>4630.8500000000004</v>
      </c>
      <c r="I4754" s="43">
        <f>SmtRes!AI1628</f>
        <v>1.43</v>
      </c>
      <c r="J4754" s="44">
        <f>ROUND(H4754*I4754, 2)</f>
        <v>6622.12</v>
      </c>
      <c r="K4754" s="43"/>
      <c r="L4754" s="44">
        <f>SmtRes!DF1628</f>
        <v>0</v>
      </c>
    </row>
    <row r="4755" spans="1:82" ht="14.25" x14ac:dyDescent="0.2">
      <c r="A4755" s="40"/>
      <c r="B4755" s="40" t="s">
        <v>1101</v>
      </c>
      <c r="C4755" s="40" t="s">
        <v>1103</v>
      </c>
      <c r="D4755" s="41" t="s">
        <v>651</v>
      </c>
      <c r="E4755" s="42">
        <v>2.0000000000000001E-4</v>
      </c>
      <c r="F4755" s="42">
        <f t="shared" si="176"/>
        <v>0</v>
      </c>
      <c r="G4755" s="42">
        <f>SmtRes!CX1629</f>
        <v>0</v>
      </c>
      <c r="H4755" s="44">
        <f>SmtRes!CZ1629</f>
        <v>88783.86</v>
      </c>
      <c r="I4755" s="43">
        <f>SmtRes!AI1629</f>
        <v>1.07</v>
      </c>
      <c r="J4755" s="44">
        <f>ROUND(H4755*I4755, 2)</f>
        <v>94998.73</v>
      </c>
      <c r="K4755" s="43"/>
      <c r="L4755" s="44">
        <f>SmtRes!DF1629</f>
        <v>0</v>
      </c>
    </row>
    <row r="4756" spans="1:82" ht="57" x14ac:dyDescent="0.2">
      <c r="A4756" s="40"/>
      <c r="B4756" s="40" t="s">
        <v>1164</v>
      </c>
      <c r="C4756" s="40" t="s">
        <v>1166</v>
      </c>
      <c r="D4756" s="41" t="s">
        <v>463</v>
      </c>
      <c r="E4756" s="42">
        <v>8.9999999999999993E-3</v>
      </c>
      <c r="F4756" s="42">
        <f t="shared" si="176"/>
        <v>0</v>
      </c>
      <c r="G4756" s="42">
        <f>SmtRes!CX1630</f>
        <v>0</v>
      </c>
      <c r="H4756" s="44">
        <f>SmtRes!CZ1630</f>
        <v>5764.42</v>
      </c>
      <c r="I4756" s="43">
        <f>SmtRes!AI1630</f>
        <v>1.1399999999999999</v>
      </c>
      <c r="J4756" s="44">
        <f>ROUND(H4756*I4756, 2)</f>
        <v>6571.44</v>
      </c>
      <c r="K4756" s="43"/>
      <c r="L4756" s="44">
        <f>SmtRes!DF1630</f>
        <v>0</v>
      </c>
    </row>
    <row r="4757" spans="1:82" ht="14.25" x14ac:dyDescent="0.2">
      <c r="A4757" s="40"/>
      <c r="B4757" s="40" t="str">
        <f>EtalonRes!I2235</f>
        <v>01.7.15.02</v>
      </c>
      <c r="C4757" s="40" t="str">
        <f>EtalonRes!K2235</f>
        <v>Болты анкерные</v>
      </c>
      <c r="D4757" s="41" t="str">
        <f>EtalonRes!O2235</f>
        <v>т</v>
      </c>
      <c r="E4757" s="42">
        <f>EtalonRes!X2235</f>
        <v>0</v>
      </c>
      <c r="F4757" s="42">
        <f t="shared" si="176"/>
        <v>0</v>
      </c>
      <c r="G4757" s="42">
        <f>ROUND(EtalonRes!AG2235*Source!I485, 7)</f>
        <v>0</v>
      </c>
      <c r="H4757" s="44"/>
      <c r="I4757" s="43"/>
      <c r="J4757" s="44"/>
      <c r="K4757" s="43"/>
      <c r="L4757" s="44"/>
    </row>
    <row r="4758" spans="1:82" ht="14.25" x14ac:dyDescent="0.2">
      <c r="A4758" s="40"/>
      <c r="B4758" s="40" t="str">
        <f>EtalonRes!I2237</f>
        <v>01.7.16.04</v>
      </c>
      <c r="C4758" s="40" t="str">
        <f>EtalonRes!K2237</f>
        <v>Опалубка инвентарная (амортизация)</v>
      </c>
      <c r="D4758" s="41" t="str">
        <f>EtalonRes!O2237</f>
        <v>КОМПЛ</v>
      </c>
      <c r="E4758" s="42">
        <f>EtalonRes!X2237</f>
        <v>0</v>
      </c>
      <c r="F4758" s="42">
        <f t="shared" si="176"/>
        <v>0</v>
      </c>
      <c r="G4758" s="42">
        <f>ROUND(EtalonRes!AG2237*Source!I485, 7)</f>
        <v>0</v>
      </c>
      <c r="H4758" s="44"/>
      <c r="I4758" s="43"/>
      <c r="J4758" s="44"/>
      <c r="K4758" s="43"/>
      <c r="L4758" s="44"/>
    </row>
    <row r="4759" spans="1:82" ht="14.25" x14ac:dyDescent="0.2">
      <c r="A4759" s="40"/>
      <c r="B4759" s="40" t="str">
        <f>EtalonRes!I2242</f>
        <v>08.4.03.03</v>
      </c>
      <c r="C4759" s="49" t="str">
        <f>EtalonRes!K2242</f>
        <v>Арматура</v>
      </c>
      <c r="D4759" s="50" t="str">
        <f>EtalonRes!O2242</f>
        <v>т</v>
      </c>
      <c r="E4759" s="51">
        <f>EtalonRes!X2242</f>
        <v>0</v>
      </c>
      <c r="F4759" s="51">
        <f t="shared" si="176"/>
        <v>0</v>
      </c>
      <c r="G4759" s="51">
        <f>ROUND(EtalonRes!AG2242*Source!I485, 7)</f>
        <v>0</v>
      </c>
      <c r="H4759" s="52"/>
      <c r="I4759" s="53"/>
      <c r="J4759" s="52"/>
      <c r="K4759" s="53"/>
      <c r="L4759" s="52"/>
    </row>
    <row r="4760" spans="1:82" ht="15" x14ac:dyDescent="0.2">
      <c r="A4760" s="40"/>
      <c r="B4760" s="40"/>
      <c r="C4760" s="55" t="s">
        <v>1386</v>
      </c>
      <c r="D4760" s="41"/>
      <c r="E4760" s="42"/>
      <c r="F4760" s="42"/>
      <c r="G4760" s="42"/>
      <c r="H4760" s="44"/>
      <c r="I4760" s="43"/>
      <c r="J4760" s="44"/>
      <c r="K4760" s="43"/>
      <c r="L4760" s="44">
        <f>L4732+L4734+L4735+L4748</f>
        <v>2129.29</v>
      </c>
    </row>
    <row r="4761" spans="1:82" ht="14.25" x14ac:dyDescent="0.2">
      <c r="A4761" s="40"/>
      <c r="B4761" s="40"/>
      <c r="C4761" s="40" t="s">
        <v>1387</v>
      </c>
      <c r="D4761" s="41"/>
      <c r="E4761" s="42"/>
      <c r="F4761" s="42"/>
      <c r="G4761" s="42"/>
      <c r="H4761" s="44"/>
      <c r="I4761" s="43"/>
      <c r="J4761" s="44"/>
      <c r="K4761" s="43"/>
      <c r="L4761" s="44">
        <f>SUM(AR4729:AR4764)+SUM(AS4729:AS4764)+SUM(AT4729:AT4764)+SUM(AU4729:AU4764)+SUM(AV4729:AV4764)</f>
        <v>1545.02</v>
      </c>
    </row>
    <row r="4762" spans="1:82" ht="14.25" x14ac:dyDescent="0.2">
      <c r="A4762" s="40"/>
      <c r="B4762" s="40" t="s">
        <v>30</v>
      </c>
      <c r="C4762" s="40" t="s">
        <v>1388</v>
      </c>
      <c r="D4762" s="41" t="s">
        <v>1389</v>
      </c>
      <c r="E4762" s="42">
        <f>Source!BZ485</f>
        <v>103</v>
      </c>
      <c r="F4762" s="42"/>
      <c r="G4762" s="42">
        <f>Source!AT485</f>
        <v>103</v>
      </c>
      <c r="H4762" s="44"/>
      <c r="I4762" s="43"/>
      <c r="J4762" s="44"/>
      <c r="K4762" s="43"/>
      <c r="L4762" s="44">
        <f>SUM(AZ4729:AZ4764)</f>
        <v>1591.37</v>
      </c>
    </row>
    <row r="4763" spans="1:82" ht="14.25" x14ac:dyDescent="0.2">
      <c r="A4763" s="49"/>
      <c r="B4763" s="49" t="s">
        <v>31</v>
      </c>
      <c r="C4763" s="49" t="s">
        <v>1390</v>
      </c>
      <c r="D4763" s="50" t="s">
        <v>1389</v>
      </c>
      <c r="E4763" s="51">
        <f>Source!CA485</f>
        <v>60</v>
      </c>
      <c r="F4763" s="51"/>
      <c r="G4763" s="51">
        <f>Source!AU485</f>
        <v>60</v>
      </c>
      <c r="H4763" s="52"/>
      <c r="I4763" s="53"/>
      <c r="J4763" s="52"/>
      <c r="K4763" s="53"/>
      <c r="L4763" s="52">
        <f>SUM(BA4729:BA4764)</f>
        <v>927.01</v>
      </c>
    </row>
    <row r="4764" spans="1:82" ht="15" x14ac:dyDescent="0.2">
      <c r="C4764" s="67" t="s">
        <v>1391</v>
      </c>
      <c r="D4764" s="67"/>
      <c r="E4764" s="67"/>
      <c r="F4764" s="67"/>
      <c r="G4764" s="67"/>
      <c r="H4764" s="67"/>
      <c r="I4764" s="68">
        <f>K4764/E4729</f>
        <v>4647.67</v>
      </c>
      <c r="J4764" s="68"/>
      <c r="K4764" s="68">
        <f>L4732+L4734+L4748+L4762+L4763+L4735</f>
        <v>4647.67</v>
      </c>
      <c r="L4764" s="68"/>
      <c r="AD4764">
        <f>ROUND((Source!AT485/100)*((ROUND(SUMIF(SmtRes!AQ1614:'SmtRes'!AQ1630,"=1",SmtRes!AD1614:'SmtRes'!AD1630)*Source!I485, 2)+ROUND(SUMIF(SmtRes!AQ1614:'SmtRes'!AQ1630,"=1",SmtRes!AC1614:'SmtRes'!AC1630)*Source!I485, 2))), 2)</f>
        <v>3181.69</v>
      </c>
      <c r="AE4764">
        <f>ROUND((Source!AU485/100)*((ROUND(SUMIF(SmtRes!AQ1614:'SmtRes'!AQ1630,"=1",SmtRes!AD1614:'SmtRes'!AD1630)*Source!I485, 2)+ROUND(SUMIF(SmtRes!AQ1614:'SmtRes'!AQ1630,"=1",SmtRes!AC1614:'SmtRes'!AC1630)*Source!I485, 2))), 2)</f>
        <v>1853.41</v>
      </c>
      <c r="AN4764" s="54">
        <f>L4732+L4734+L4748+L4762+L4763+L4735</f>
        <v>4647.67</v>
      </c>
      <c r="AO4764" s="54">
        <f>L4734</f>
        <v>584.27</v>
      </c>
      <c r="AQ4764" t="s">
        <v>1392</v>
      </c>
      <c r="AR4764" s="54">
        <f>L4732</f>
        <v>1147.77</v>
      </c>
      <c r="AT4764" s="54">
        <f>L4735</f>
        <v>397.25</v>
      </c>
      <c r="AV4764" t="s">
        <v>1392</v>
      </c>
      <c r="AW4764" s="54">
        <f>L4748</f>
        <v>0</v>
      </c>
      <c r="AZ4764">
        <f>Source!X485</f>
        <v>1591.37</v>
      </c>
      <c r="BA4764">
        <f>Source!Y485</f>
        <v>927.01</v>
      </c>
      <c r="CD4764">
        <v>1</v>
      </c>
    </row>
    <row r="4766" spans="1:82" ht="16.5" x14ac:dyDescent="0.2">
      <c r="A4766" s="66" t="s">
        <v>1640</v>
      </c>
      <c r="B4766" s="66"/>
      <c r="C4766" s="66"/>
      <c r="D4766" s="66"/>
      <c r="E4766" s="66"/>
      <c r="F4766" s="66"/>
      <c r="G4766" s="66"/>
      <c r="H4766" s="66"/>
      <c r="I4766" s="66"/>
      <c r="J4766" s="66"/>
      <c r="K4766" s="66"/>
      <c r="L4766" s="66"/>
    </row>
    <row r="4767" spans="1:82" ht="82.5" x14ac:dyDescent="0.2">
      <c r="A4767" s="38" t="s">
        <v>537</v>
      </c>
      <c r="B4767" s="40" t="s">
        <v>1602</v>
      </c>
      <c r="C4767" s="40" t="s">
        <v>1641</v>
      </c>
      <c r="D4767" s="41" t="str">
        <f>Source!H521</f>
        <v>м3</v>
      </c>
      <c r="E4767" s="42">
        <f>Source!K521</f>
        <v>1</v>
      </c>
      <c r="F4767" s="42"/>
      <c r="G4767" s="42">
        <f>Source!I521</f>
        <v>1</v>
      </c>
      <c r="H4767" s="44"/>
      <c r="I4767" s="43"/>
      <c r="J4767" s="44"/>
      <c r="K4767" s="43"/>
      <c r="L4767" s="44"/>
    </row>
    <row r="4768" spans="1:82" ht="15" x14ac:dyDescent="0.2">
      <c r="A4768" s="39"/>
      <c r="B4768" s="42">
        <v>1</v>
      </c>
      <c r="C4768" s="39" t="s">
        <v>1380</v>
      </c>
      <c r="D4768" s="41" t="s">
        <v>1062</v>
      </c>
      <c r="E4768" s="47"/>
      <c r="F4768" s="42"/>
      <c r="G4768" s="47">
        <f>Source!U521</f>
        <v>4.4800000000000004</v>
      </c>
      <c r="H4768" s="42"/>
      <c r="I4768" s="42"/>
      <c r="J4768" s="42"/>
      <c r="K4768" s="42"/>
      <c r="L4768" s="48">
        <f>SUM(L4769:L4769)-SUMIF(CE4769:CE4769, 1, L4769:L4769)</f>
        <v>2021.51</v>
      </c>
    </row>
    <row r="4769" spans="1:83" ht="28.5" x14ac:dyDescent="0.2">
      <c r="A4769" s="40"/>
      <c r="B4769" s="40" t="s">
        <v>1092</v>
      </c>
      <c r="C4769" s="40" t="s">
        <v>1093</v>
      </c>
      <c r="D4769" s="41" t="s">
        <v>1062</v>
      </c>
      <c r="E4769" s="42">
        <v>4.4800000000000004</v>
      </c>
      <c r="F4769" s="42"/>
      <c r="G4769" s="42">
        <f>SmtRes!CX1631</f>
        <v>4.4800000000000004</v>
      </c>
      <c r="H4769" s="44"/>
      <c r="I4769" s="43"/>
      <c r="J4769" s="44">
        <f>SmtRes!CZ1631</f>
        <v>451.23</v>
      </c>
      <c r="K4769" s="43"/>
      <c r="L4769" s="44">
        <f>SmtRes!DI1631</f>
        <v>2021.51</v>
      </c>
    </row>
    <row r="4770" spans="1:83" ht="15" x14ac:dyDescent="0.2">
      <c r="A4770" s="39"/>
      <c r="B4770" s="42">
        <v>2</v>
      </c>
      <c r="C4770" s="39" t="s">
        <v>1381</v>
      </c>
      <c r="D4770" s="41"/>
      <c r="E4770" s="47"/>
      <c r="F4770" s="42"/>
      <c r="G4770" s="47"/>
      <c r="H4770" s="42"/>
      <c r="I4770" s="42"/>
      <c r="J4770" s="42"/>
      <c r="K4770" s="42"/>
      <c r="L4770" s="48">
        <f>SUM(L4771:L4776)-SUMIF(CE4771:CE4776, 1, L4771:L4776)</f>
        <v>2022.3399999999995</v>
      </c>
    </row>
    <row r="4771" spans="1:83" ht="15" x14ac:dyDescent="0.2">
      <c r="A4771" s="39"/>
      <c r="B4771" s="42"/>
      <c r="C4771" s="39" t="s">
        <v>1385</v>
      </c>
      <c r="D4771" s="41" t="s">
        <v>1062</v>
      </c>
      <c r="E4771" s="47"/>
      <c r="F4771" s="42"/>
      <c r="G4771" s="47">
        <f>Source!V521</f>
        <v>1.3800000000000001</v>
      </c>
      <c r="H4771" s="42"/>
      <c r="I4771" s="42"/>
      <c r="J4771" s="42"/>
      <c r="K4771" s="42"/>
      <c r="L4771" s="48">
        <f>SUMIF(CE4772:CE4776, 1, L4772:L4776)</f>
        <v>886.05</v>
      </c>
      <c r="CE4771">
        <v>1</v>
      </c>
    </row>
    <row r="4772" spans="1:83" ht="28.5" x14ac:dyDescent="0.2">
      <c r="A4772" s="40"/>
      <c r="B4772" s="40" t="s">
        <v>1109</v>
      </c>
      <c r="C4772" s="40" t="s">
        <v>1111</v>
      </c>
      <c r="D4772" s="41" t="s">
        <v>961</v>
      </c>
      <c r="E4772" s="42">
        <v>1.0900000000000001</v>
      </c>
      <c r="F4772" s="42"/>
      <c r="G4772" s="42">
        <f>SmtRes!CX1633</f>
        <v>1.0900000000000001</v>
      </c>
      <c r="H4772" s="44"/>
      <c r="I4772" s="43"/>
      <c r="J4772" s="44">
        <f>SmtRes!CZ1633</f>
        <v>1472.33</v>
      </c>
      <c r="K4772" s="43"/>
      <c r="L4772" s="44">
        <f>SmtRes!DG1633</f>
        <v>1604.84</v>
      </c>
    </row>
    <row r="4773" spans="1:83" ht="28.5" x14ac:dyDescent="0.2">
      <c r="A4773" s="40"/>
      <c r="B4773" s="40" t="s">
        <v>1068</v>
      </c>
      <c r="C4773" s="40" t="s">
        <v>1382</v>
      </c>
      <c r="D4773" s="41" t="s">
        <v>1062</v>
      </c>
      <c r="E4773" s="42">
        <f>SmtRes!DO1633*SmtRes!AT1633</f>
        <v>1.0900000000000001</v>
      </c>
      <c r="F4773" s="42"/>
      <c r="G4773" s="42">
        <f>SmtRes!DO1633*SmtRes!CX1633</f>
        <v>1.0900000000000001</v>
      </c>
      <c r="H4773" s="44"/>
      <c r="I4773" s="43"/>
      <c r="J4773" s="44">
        <f>ROUND(SmtRes!AG1633/SmtRes!DO1633, 2)</f>
        <v>642.05999999999995</v>
      </c>
      <c r="K4773" s="43"/>
      <c r="L4773" s="44">
        <f>SmtRes!DH1633</f>
        <v>699.85</v>
      </c>
      <c r="CE4773">
        <v>1</v>
      </c>
    </row>
    <row r="4774" spans="1:83" ht="28.5" x14ac:dyDescent="0.2">
      <c r="A4774" s="40"/>
      <c r="B4774" s="40" t="s">
        <v>1072</v>
      </c>
      <c r="C4774" s="40" t="s">
        <v>1074</v>
      </c>
      <c r="D4774" s="41" t="s">
        <v>961</v>
      </c>
      <c r="E4774" s="42">
        <v>0.28999999999999998</v>
      </c>
      <c r="F4774" s="42"/>
      <c r="G4774" s="42">
        <f>SmtRes!CX1634</f>
        <v>0.28999999999999998</v>
      </c>
      <c r="H4774" s="44">
        <f>SmtRes!CZ1634</f>
        <v>1070.99</v>
      </c>
      <c r="I4774" s="43">
        <f>SmtRes!AJ1634</f>
        <v>1.19</v>
      </c>
      <c r="J4774" s="44">
        <f>ROUND(H4774*I4774, 2)</f>
        <v>1274.48</v>
      </c>
      <c r="K4774" s="43"/>
      <c r="L4774" s="44">
        <f>SmtRes!DG1634</f>
        <v>369.6</v>
      </c>
    </row>
    <row r="4775" spans="1:83" ht="28.5" x14ac:dyDescent="0.2">
      <c r="A4775" s="40"/>
      <c r="B4775" s="40" t="s">
        <v>1068</v>
      </c>
      <c r="C4775" s="40" t="s">
        <v>1382</v>
      </c>
      <c r="D4775" s="41" t="s">
        <v>1062</v>
      </c>
      <c r="E4775" s="42">
        <f>SmtRes!DO1634*SmtRes!AT1634</f>
        <v>0.28999999999999998</v>
      </c>
      <c r="F4775" s="42"/>
      <c r="G4775" s="42">
        <f>SmtRes!DO1634*SmtRes!CX1634</f>
        <v>0.28999999999999998</v>
      </c>
      <c r="H4775" s="44"/>
      <c r="I4775" s="43"/>
      <c r="J4775" s="44">
        <f>ROUND(SmtRes!AG1634/SmtRes!DO1634, 2)</f>
        <v>642.05999999999995</v>
      </c>
      <c r="K4775" s="43"/>
      <c r="L4775" s="44">
        <f>SmtRes!DH1634</f>
        <v>186.2</v>
      </c>
      <c r="CE4775">
        <v>1</v>
      </c>
    </row>
    <row r="4776" spans="1:83" ht="57" x14ac:dyDescent="0.2">
      <c r="A4776" s="40"/>
      <c r="B4776" s="40" t="s">
        <v>1112</v>
      </c>
      <c r="C4776" s="40" t="s">
        <v>1114</v>
      </c>
      <c r="D4776" s="41" t="s">
        <v>961</v>
      </c>
      <c r="E4776" s="42">
        <v>0.5</v>
      </c>
      <c r="F4776" s="42"/>
      <c r="G4776" s="42">
        <f>SmtRes!CX1635</f>
        <v>0.5</v>
      </c>
      <c r="H4776" s="44"/>
      <c r="I4776" s="43"/>
      <c r="J4776" s="44">
        <f>SmtRes!CZ1635</f>
        <v>95.79</v>
      </c>
      <c r="K4776" s="43"/>
      <c r="L4776" s="44">
        <f>SmtRes!DG1635</f>
        <v>47.9</v>
      </c>
    </row>
    <row r="4777" spans="1:83" ht="15" x14ac:dyDescent="0.2">
      <c r="A4777" s="39"/>
      <c r="B4777" s="42">
        <v>4</v>
      </c>
      <c r="C4777" s="39" t="s">
        <v>1475</v>
      </c>
      <c r="D4777" s="41"/>
      <c r="E4777" s="47"/>
      <c r="F4777" s="42"/>
      <c r="G4777" s="47"/>
      <c r="H4777" s="42"/>
      <c r="I4777" s="42"/>
      <c r="J4777" s="42"/>
      <c r="K4777" s="42"/>
      <c r="L4777" s="48">
        <f>SUM(L4778:L4779)-SUMIF(CE4778:CE4779, 1, L4778:L4779)</f>
        <v>0</v>
      </c>
    </row>
    <row r="4778" spans="1:83" ht="57" x14ac:dyDescent="0.2">
      <c r="A4778" s="40"/>
      <c r="B4778" s="40" t="s">
        <v>1115</v>
      </c>
      <c r="C4778" s="40" t="s">
        <v>1117</v>
      </c>
      <c r="D4778" s="41" t="s">
        <v>1100</v>
      </c>
      <c r="E4778" s="42">
        <v>0.5</v>
      </c>
      <c r="F4778" s="42">
        <f>ROUND(0,7)</f>
        <v>0</v>
      </c>
      <c r="G4778" s="42">
        <f>SmtRes!CX1636</f>
        <v>0</v>
      </c>
      <c r="H4778" s="44">
        <f>SmtRes!CZ1636</f>
        <v>155.63</v>
      </c>
      <c r="I4778" s="43">
        <f>SmtRes!AI1636</f>
        <v>0.94</v>
      </c>
      <c r="J4778" s="44">
        <f>ROUND(H4778*I4778, 2)</f>
        <v>146.29</v>
      </c>
      <c r="K4778" s="43"/>
      <c r="L4778" s="44">
        <f>SmtRes!DF1636</f>
        <v>0</v>
      </c>
    </row>
    <row r="4779" spans="1:83" ht="28.5" x14ac:dyDescent="0.2">
      <c r="A4779" s="40"/>
      <c r="B4779" s="40" t="s">
        <v>1118</v>
      </c>
      <c r="C4779" s="40" t="s">
        <v>1120</v>
      </c>
      <c r="D4779" s="41" t="s">
        <v>651</v>
      </c>
      <c r="E4779" s="42">
        <v>5.0000000000000001E-3</v>
      </c>
      <c r="F4779" s="42">
        <f>ROUND(0,7)</f>
        <v>0</v>
      </c>
      <c r="G4779" s="42">
        <f>SmtRes!CX1637</f>
        <v>0</v>
      </c>
      <c r="H4779" s="44"/>
      <c r="I4779" s="43"/>
      <c r="J4779" s="44">
        <f>SmtRes!CZ1637</f>
        <v>51875.98</v>
      </c>
      <c r="K4779" s="43"/>
      <c r="L4779" s="44">
        <f>SmtRes!DF1637</f>
        <v>0</v>
      </c>
    </row>
    <row r="4780" spans="1:83" ht="28.5" x14ac:dyDescent="0.2">
      <c r="A4780" s="40"/>
      <c r="B4780" s="40" t="str">
        <f>EtalonRes!I2250</f>
        <v>05.1.05.16</v>
      </c>
      <c r="C4780" s="49" t="str">
        <f>EtalonRes!K2250</f>
        <v>Фундаменты сборные железобетонные ВЛ и ОРУ</v>
      </c>
      <c r="D4780" s="50" t="str">
        <f>EtalonRes!O2250</f>
        <v>м3</v>
      </c>
      <c r="E4780" s="51">
        <f>EtalonRes!X2250</f>
        <v>1.01</v>
      </c>
      <c r="F4780" s="51">
        <f>ROUND(0,7)</f>
        <v>0</v>
      </c>
      <c r="G4780" s="51">
        <f>ROUND(EtalonRes!AG2250*Source!I521, 7)</f>
        <v>0</v>
      </c>
      <c r="H4780" s="52"/>
      <c r="I4780" s="53"/>
      <c r="J4780" s="52"/>
      <c r="K4780" s="53"/>
      <c r="L4780" s="52"/>
    </row>
    <row r="4781" spans="1:83" ht="15" x14ac:dyDescent="0.2">
      <c r="A4781" s="40"/>
      <c r="B4781" s="40"/>
      <c r="C4781" s="55" t="s">
        <v>1386</v>
      </c>
      <c r="D4781" s="41"/>
      <c r="E4781" s="42"/>
      <c r="F4781" s="42"/>
      <c r="G4781" s="42"/>
      <c r="H4781" s="44"/>
      <c r="I4781" s="43"/>
      <c r="J4781" s="44"/>
      <c r="K4781" s="43"/>
      <c r="L4781" s="44">
        <f>L4768+L4770+L4771+L4777</f>
        <v>4929.8999999999996</v>
      </c>
    </row>
    <row r="4782" spans="1:83" ht="14.25" x14ac:dyDescent="0.2">
      <c r="A4782" s="40"/>
      <c r="B4782" s="40"/>
      <c r="C4782" s="40" t="s">
        <v>1387</v>
      </c>
      <c r="D4782" s="41"/>
      <c r="E4782" s="42"/>
      <c r="F4782" s="42"/>
      <c r="G4782" s="42"/>
      <c r="H4782" s="44"/>
      <c r="I4782" s="43"/>
      <c r="J4782" s="44"/>
      <c r="K4782" s="43"/>
      <c r="L4782" s="44">
        <f>SUM(AR4767:AR4785)+SUM(AS4767:AS4785)+SUM(AT4767:AT4785)+SUM(AU4767:AU4785)+SUM(AV4767:AV4785)</f>
        <v>2907.56</v>
      </c>
    </row>
    <row r="4783" spans="1:83" ht="14.25" x14ac:dyDescent="0.2">
      <c r="A4783" s="40"/>
      <c r="B4783" s="40" t="s">
        <v>30</v>
      </c>
      <c r="C4783" s="40" t="s">
        <v>1388</v>
      </c>
      <c r="D4783" s="41" t="s">
        <v>1389</v>
      </c>
      <c r="E4783" s="42">
        <f>Source!BZ521</f>
        <v>103</v>
      </c>
      <c r="F4783" s="42"/>
      <c r="G4783" s="42">
        <f>Source!AT521</f>
        <v>103</v>
      </c>
      <c r="H4783" s="44"/>
      <c r="I4783" s="43"/>
      <c r="J4783" s="44"/>
      <c r="K4783" s="43"/>
      <c r="L4783" s="44">
        <f>SUM(AZ4767:AZ4785)</f>
        <v>2994.79</v>
      </c>
    </row>
    <row r="4784" spans="1:83" ht="14.25" x14ac:dyDescent="0.2">
      <c r="A4784" s="49"/>
      <c r="B4784" s="49" t="s">
        <v>31</v>
      </c>
      <c r="C4784" s="49" t="s">
        <v>1390</v>
      </c>
      <c r="D4784" s="50" t="s">
        <v>1389</v>
      </c>
      <c r="E4784" s="51">
        <f>Source!CA521</f>
        <v>60</v>
      </c>
      <c r="F4784" s="51"/>
      <c r="G4784" s="51">
        <f>Source!AU521</f>
        <v>60</v>
      </c>
      <c r="H4784" s="52"/>
      <c r="I4784" s="53"/>
      <c r="J4784" s="52"/>
      <c r="K4784" s="53"/>
      <c r="L4784" s="52">
        <f>SUM(BA4767:BA4785)</f>
        <v>1744.54</v>
      </c>
    </row>
    <row r="4785" spans="1:83" ht="15" x14ac:dyDescent="0.2">
      <c r="C4785" s="67" t="s">
        <v>1391</v>
      </c>
      <c r="D4785" s="67"/>
      <c r="E4785" s="67"/>
      <c r="F4785" s="67"/>
      <c r="G4785" s="67"/>
      <c r="H4785" s="67"/>
      <c r="I4785" s="68">
        <f>K4785/E4767</f>
        <v>9669.23</v>
      </c>
      <c r="J4785" s="68"/>
      <c r="K4785" s="68">
        <f>L4768+L4770+L4777+L4783+L4784+L4771</f>
        <v>9669.23</v>
      </c>
      <c r="L4785" s="68"/>
      <c r="AD4785">
        <f>ROUND((Source!AT521/100)*((ROUND(SUMIF(SmtRes!AQ1631:'SmtRes'!AQ1637,"=1",SmtRes!AD1631:'SmtRes'!AD1637)*Source!I521, 2)+ROUND(SUMIF(SmtRes!AQ1631:'SmtRes'!AQ1637,"=1",SmtRes!AC1631:'SmtRes'!AC1637)*Source!I521, 2))), 2)</f>
        <v>1787.41</v>
      </c>
      <c r="AE4785">
        <f>ROUND((Source!AU521/100)*((ROUND(SUMIF(SmtRes!AQ1631:'SmtRes'!AQ1637,"=1",SmtRes!AD1631:'SmtRes'!AD1637)*Source!I521, 2)+ROUND(SUMIF(SmtRes!AQ1631:'SmtRes'!AQ1637,"=1",SmtRes!AC1631:'SmtRes'!AC1637)*Source!I521, 2))), 2)</f>
        <v>1041.21</v>
      </c>
      <c r="AN4785" s="54">
        <f>L4768+L4770+L4777+L4783+L4784+L4771</f>
        <v>9669.23</v>
      </c>
      <c r="AO4785" s="54">
        <f>L4770</f>
        <v>2022.3399999999995</v>
      </c>
      <c r="AQ4785" t="s">
        <v>1392</v>
      </c>
      <c r="AR4785" s="54">
        <f>L4768</f>
        <v>2021.51</v>
      </c>
      <c r="AT4785" s="54">
        <f>L4771</f>
        <v>886.05</v>
      </c>
      <c r="AV4785" t="s">
        <v>1392</v>
      </c>
      <c r="AW4785" s="54">
        <f>L4777</f>
        <v>0</v>
      </c>
      <c r="AZ4785">
        <f>Source!X521</f>
        <v>2994.79</v>
      </c>
      <c r="BA4785">
        <f>Source!Y521</f>
        <v>1744.54</v>
      </c>
      <c r="CD4785">
        <v>1</v>
      </c>
    </row>
    <row r="4786" spans="1:83" ht="82.5" x14ac:dyDescent="0.2">
      <c r="A4786" s="38" t="s">
        <v>539</v>
      </c>
      <c r="B4786" s="40" t="s">
        <v>1604</v>
      </c>
      <c r="C4786" s="40" t="s">
        <v>1642</v>
      </c>
      <c r="D4786" s="41" t="str">
        <f>Source!H522</f>
        <v>м3</v>
      </c>
      <c r="E4786" s="42">
        <f>Source!K522</f>
        <v>1</v>
      </c>
      <c r="F4786" s="42"/>
      <c r="G4786" s="42">
        <f>Source!I522</f>
        <v>1</v>
      </c>
      <c r="H4786" s="44"/>
      <c r="I4786" s="43"/>
      <c r="J4786" s="44"/>
      <c r="K4786" s="43"/>
      <c r="L4786" s="44"/>
    </row>
    <row r="4787" spans="1:83" ht="15" x14ac:dyDescent="0.2">
      <c r="A4787" s="39"/>
      <c r="B4787" s="42">
        <v>1</v>
      </c>
      <c r="C4787" s="39" t="s">
        <v>1380</v>
      </c>
      <c r="D4787" s="41" t="s">
        <v>1062</v>
      </c>
      <c r="E4787" s="47"/>
      <c r="F4787" s="42"/>
      <c r="G4787" s="47">
        <f>Source!U522</f>
        <v>3.81</v>
      </c>
      <c r="H4787" s="42"/>
      <c r="I4787" s="42"/>
      <c r="J4787" s="42"/>
      <c r="K4787" s="42"/>
      <c r="L4787" s="48">
        <f>SUM(L4788:L4788)-SUMIF(CE4788:CE4788, 1, L4788:L4788)</f>
        <v>1719.19</v>
      </c>
    </row>
    <row r="4788" spans="1:83" ht="28.5" x14ac:dyDescent="0.2">
      <c r="A4788" s="40"/>
      <c r="B4788" s="40" t="s">
        <v>1092</v>
      </c>
      <c r="C4788" s="40" t="s">
        <v>1093</v>
      </c>
      <c r="D4788" s="41" t="s">
        <v>1062</v>
      </c>
      <c r="E4788" s="42">
        <v>3.81</v>
      </c>
      <c r="F4788" s="42"/>
      <c r="G4788" s="42">
        <f>SmtRes!CX1638</f>
        <v>3.81</v>
      </c>
      <c r="H4788" s="44"/>
      <c r="I4788" s="43"/>
      <c r="J4788" s="44">
        <f>SmtRes!CZ1638</f>
        <v>451.23</v>
      </c>
      <c r="K4788" s="43"/>
      <c r="L4788" s="44">
        <f>SmtRes!DI1638</f>
        <v>1719.19</v>
      </c>
    </row>
    <row r="4789" spans="1:83" ht="15" x14ac:dyDescent="0.2">
      <c r="A4789" s="39"/>
      <c r="B4789" s="42">
        <v>2</v>
      </c>
      <c r="C4789" s="39" t="s">
        <v>1381</v>
      </c>
      <c r="D4789" s="41"/>
      <c r="E4789" s="47"/>
      <c r="F4789" s="42"/>
      <c r="G4789" s="47"/>
      <c r="H4789" s="42"/>
      <c r="I4789" s="42"/>
      <c r="J4789" s="42"/>
      <c r="K4789" s="42"/>
      <c r="L4789" s="48">
        <f>SUM(L4790:L4795)-SUMIF(CE4790:CE4795, 1, L4790:L4795)</f>
        <v>1697.4699999999996</v>
      </c>
    </row>
    <row r="4790" spans="1:83" ht="15" x14ac:dyDescent="0.2">
      <c r="A4790" s="39"/>
      <c r="B4790" s="42"/>
      <c r="C4790" s="39" t="s">
        <v>1385</v>
      </c>
      <c r="D4790" s="41" t="s">
        <v>1062</v>
      </c>
      <c r="E4790" s="47"/>
      <c r="F4790" s="42"/>
      <c r="G4790" s="47">
        <f>Source!V522</f>
        <v>1.1800000000000002</v>
      </c>
      <c r="H4790" s="42"/>
      <c r="I4790" s="42"/>
      <c r="J4790" s="42"/>
      <c r="K4790" s="42"/>
      <c r="L4790" s="48">
        <f>SUMIF(CE4791:CE4795, 1, L4791:L4795)</f>
        <v>757.64</v>
      </c>
      <c r="CE4790">
        <v>1</v>
      </c>
    </row>
    <row r="4791" spans="1:83" ht="28.5" x14ac:dyDescent="0.2">
      <c r="A4791" s="40"/>
      <c r="B4791" s="40" t="s">
        <v>1109</v>
      </c>
      <c r="C4791" s="40" t="s">
        <v>1111</v>
      </c>
      <c r="D4791" s="41" t="s">
        <v>961</v>
      </c>
      <c r="E4791" s="42">
        <v>0.93</v>
      </c>
      <c r="F4791" s="42"/>
      <c r="G4791" s="42">
        <f>SmtRes!CX1640</f>
        <v>0.93</v>
      </c>
      <c r="H4791" s="44"/>
      <c r="I4791" s="43"/>
      <c r="J4791" s="44">
        <f>SmtRes!CZ1640</f>
        <v>1472.33</v>
      </c>
      <c r="K4791" s="43"/>
      <c r="L4791" s="44">
        <f>SmtRes!DG1640</f>
        <v>1369.27</v>
      </c>
    </row>
    <row r="4792" spans="1:83" ht="28.5" x14ac:dyDescent="0.2">
      <c r="A4792" s="40"/>
      <c r="B4792" s="40" t="s">
        <v>1068</v>
      </c>
      <c r="C4792" s="40" t="s">
        <v>1382</v>
      </c>
      <c r="D4792" s="41" t="s">
        <v>1062</v>
      </c>
      <c r="E4792" s="42">
        <f>SmtRes!DO1640*SmtRes!AT1640</f>
        <v>0.93</v>
      </c>
      <c r="F4792" s="42"/>
      <c r="G4792" s="42">
        <f>SmtRes!DO1640*SmtRes!CX1640</f>
        <v>0.93</v>
      </c>
      <c r="H4792" s="44"/>
      <c r="I4792" s="43"/>
      <c r="J4792" s="44">
        <f>ROUND(SmtRes!AG1640/SmtRes!DO1640, 2)</f>
        <v>642.05999999999995</v>
      </c>
      <c r="K4792" s="43"/>
      <c r="L4792" s="44">
        <f>SmtRes!DH1640</f>
        <v>597.12</v>
      </c>
      <c r="CE4792">
        <v>1</v>
      </c>
    </row>
    <row r="4793" spans="1:83" ht="28.5" x14ac:dyDescent="0.2">
      <c r="A4793" s="40"/>
      <c r="B4793" s="40" t="s">
        <v>1072</v>
      </c>
      <c r="C4793" s="40" t="s">
        <v>1074</v>
      </c>
      <c r="D4793" s="41" t="s">
        <v>961</v>
      </c>
      <c r="E4793" s="42">
        <v>0.25</v>
      </c>
      <c r="F4793" s="42"/>
      <c r="G4793" s="42">
        <f>SmtRes!CX1641</f>
        <v>0.25</v>
      </c>
      <c r="H4793" s="44">
        <f>SmtRes!CZ1641</f>
        <v>1070.99</v>
      </c>
      <c r="I4793" s="43">
        <f>SmtRes!AJ1641</f>
        <v>1.19</v>
      </c>
      <c r="J4793" s="44">
        <f>ROUND(H4793*I4793, 2)</f>
        <v>1274.48</v>
      </c>
      <c r="K4793" s="43"/>
      <c r="L4793" s="44">
        <f>SmtRes!DG1641</f>
        <v>318.62</v>
      </c>
    </row>
    <row r="4794" spans="1:83" ht="28.5" x14ac:dyDescent="0.2">
      <c r="A4794" s="40"/>
      <c r="B4794" s="40" t="s">
        <v>1068</v>
      </c>
      <c r="C4794" s="40" t="s">
        <v>1382</v>
      </c>
      <c r="D4794" s="41" t="s">
        <v>1062</v>
      </c>
      <c r="E4794" s="42">
        <f>SmtRes!DO1641*SmtRes!AT1641</f>
        <v>0.25</v>
      </c>
      <c r="F4794" s="42"/>
      <c r="G4794" s="42">
        <f>SmtRes!DO1641*SmtRes!CX1641</f>
        <v>0.25</v>
      </c>
      <c r="H4794" s="44"/>
      <c r="I4794" s="43"/>
      <c r="J4794" s="44">
        <f>ROUND(SmtRes!AG1641/SmtRes!DO1641, 2)</f>
        <v>642.05999999999995</v>
      </c>
      <c r="K4794" s="43"/>
      <c r="L4794" s="44">
        <f>SmtRes!DH1641</f>
        <v>160.52000000000001</v>
      </c>
      <c r="CE4794">
        <v>1</v>
      </c>
    </row>
    <row r="4795" spans="1:83" ht="57" x14ac:dyDescent="0.2">
      <c r="A4795" s="40"/>
      <c r="B4795" s="40" t="s">
        <v>1112</v>
      </c>
      <c r="C4795" s="40" t="s">
        <v>1114</v>
      </c>
      <c r="D4795" s="41" t="s">
        <v>961</v>
      </c>
      <c r="E4795" s="42">
        <v>0.1</v>
      </c>
      <c r="F4795" s="42"/>
      <c r="G4795" s="42">
        <f>SmtRes!CX1642</f>
        <v>0.1</v>
      </c>
      <c r="H4795" s="44"/>
      <c r="I4795" s="43"/>
      <c r="J4795" s="44">
        <f>SmtRes!CZ1642</f>
        <v>95.79</v>
      </c>
      <c r="K4795" s="43"/>
      <c r="L4795" s="44">
        <f>SmtRes!DG1642</f>
        <v>9.58</v>
      </c>
    </row>
    <row r="4796" spans="1:83" ht="15" x14ac:dyDescent="0.2">
      <c r="A4796" s="39"/>
      <c r="B4796" s="42">
        <v>4</v>
      </c>
      <c r="C4796" s="39" t="s">
        <v>1475</v>
      </c>
      <c r="D4796" s="41"/>
      <c r="E4796" s="47"/>
      <c r="F4796" s="42"/>
      <c r="G4796" s="47"/>
      <c r="H4796" s="42"/>
      <c r="I4796" s="42"/>
      <c r="J4796" s="42"/>
      <c r="K4796" s="42"/>
      <c r="L4796" s="48">
        <f>SUM(L4797:L4798)-SUMIF(CE4797:CE4798, 1, L4797:L4798)</f>
        <v>0</v>
      </c>
    </row>
    <row r="4797" spans="1:83" ht="57" x14ac:dyDescent="0.2">
      <c r="A4797" s="40"/>
      <c r="B4797" s="40" t="s">
        <v>1115</v>
      </c>
      <c r="C4797" s="40" t="s">
        <v>1117</v>
      </c>
      <c r="D4797" s="41" t="s">
        <v>1100</v>
      </c>
      <c r="E4797" s="42">
        <v>0.1</v>
      </c>
      <c r="F4797" s="42">
        <f>ROUND(0,7)</f>
        <v>0</v>
      </c>
      <c r="G4797" s="42">
        <f>SmtRes!CX1643</f>
        <v>0</v>
      </c>
      <c r="H4797" s="44">
        <f>SmtRes!CZ1643</f>
        <v>155.63</v>
      </c>
      <c r="I4797" s="43">
        <f>SmtRes!AI1643</f>
        <v>0.94</v>
      </c>
      <c r="J4797" s="44">
        <f>ROUND(H4797*I4797, 2)</f>
        <v>146.29</v>
      </c>
      <c r="K4797" s="43"/>
      <c r="L4797" s="44">
        <f>SmtRes!DF1643</f>
        <v>0</v>
      </c>
    </row>
    <row r="4798" spans="1:83" ht="28.5" x14ac:dyDescent="0.2">
      <c r="A4798" s="40"/>
      <c r="B4798" s="40" t="s">
        <v>1118</v>
      </c>
      <c r="C4798" s="40" t="s">
        <v>1120</v>
      </c>
      <c r="D4798" s="41" t="s">
        <v>651</v>
      </c>
      <c r="E4798" s="42">
        <v>1E-3</v>
      </c>
      <c r="F4798" s="42">
        <f>ROUND(0,7)</f>
        <v>0</v>
      </c>
      <c r="G4798" s="42">
        <f>SmtRes!CX1644</f>
        <v>0</v>
      </c>
      <c r="H4798" s="44"/>
      <c r="I4798" s="43"/>
      <c r="J4798" s="44">
        <f>SmtRes!CZ1644</f>
        <v>51875.98</v>
      </c>
      <c r="K4798" s="43"/>
      <c r="L4798" s="44">
        <f>SmtRes!DF1644</f>
        <v>0</v>
      </c>
    </row>
    <row r="4799" spans="1:83" ht="28.5" x14ac:dyDescent="0.2">
      <c r="A4799" s="40"/>
      <c r="B4799" s="40" t="str">
        <f>EtalonRes!I2258</f>
        <v>05.1.05.16</v>
      </c>
      <c r="C4799" s="49" t="str">
        <f>EtalonRes!K2258</f>
        <v>Фундаменты сборные железобетонные ВЛ и ОРУ</v>
      </c>
      <c r="D4799" s="50" t="str">
        <f>EtalonRes!O2258</f>
        <v>м3</v>
      </c>
      <c r="E4799" s="51">
        <f>EtalonRes!X2258</f>
        <v>1.01</v>
      </c>
      <c r="F4799" s="51">
        <f>ROUND(0,7)</f>
        <v>0</v>
      </c>
      <c r="G4799" s="51">
        <f>ROUND(EtalonRes!AG2258*Source!I522, 7)</f>
        <v>0</v>
      </c>
      <c r="H4799" s="52"/>
      <c r="I4799" s="53"/>
      <c r="J4799" s="52"/>
      <c r="K4799" s="53"/>
      <c r="L4799" s="52"/>
    </row>
    <row r="4800" spans="1:83" ht="15" x14ac:dyDescent="0.2">
      <c r="A4800" s="40"/>
      <c r="B4800" s="40"/>
      <c r="C4800" s="55" t="s">
        <v>1386</v>
      </c>
      <c r="D4800" s="41"/>
      <c r="E4800" s="42"/>
      <c r="F4800" s="42"/>
      <c r="G4800" s="42"/>
      <c r="H4800" s="44"/>
      <c r="I4800" s="43"/>
      <c r="J4800" s="44"/>
      <c r="K4800" s="43"/>
      <c r="L4800" s="44">
        <f>L4787+L4789+L4790+L4796</f>
        <v>4174.3</v>
      </c>
    </row>
    <row r="4801" spans="1:83" ht="14.25" x14ac:dyDescent="0.2">
      <c r="A4801" s="40"/>
      <c r="B4801" s="40"/>
      <c r="C4801" s="40" t="s">
        <v>1387</v>
      </c>
      <c r="D4801" s="41"/>
      <c r="E4801" s="42"/>
      <c r="F4801" s="42"/>
      <c r="G4801" s="42"/>
      <c r="H4801" s="44"/>
      <c r="I4801" s="43"/>
      <c r="J4801" s="44"/>
      <c r="K4801" s="43"/>
      <c r="L4801" s="44">
        <f>SUM(AR4786:AR4804)+SUM(AS4786:AS4804)+SUM(AT4786:AT4804)+SUM(AU4786:AU4804)+SUM(AV4786:AV4804)</f>
        <v>2476.83</v>
      </c>
    </row>
    <row r="4802" spans="1:83" ht="14.25" x14ac:dyDescent="0.2">
      <c r="A4802" s="40"/>
      <c r="B4802" s="40" t="s">
        <v>30</v>
      </c>
      <c r="C4802" s="40" t="s">
        <v>1388</v>
      </c>
      <c r="D4802" s="41" t="s">
        <v>1389</v>
      </c>
      <c r="E4802" s="42">
        <f>Source!BZ522</f>
        <v>103</v>
      </c>
      <c r="F4802" s="42"/>
      <c r="G4802" s="42">
        <f>Source!AT522</f>
        <v>103</v>
      </c>
      <c r="H4802" s="44"/>
      <c r="I4802" s="43"/>
      <c r="J4802" s="44"/>
      <c r="K4802" s="43"/>
      <c r="L4802" s="44">
        <f>SUM(AZ4786:AZ4804)</f>
        <v>2551.13</v>
      </c>
    </row>
    <row r="4803" spans="1:83" ht="14.25" x14ac:dyDescent="0.2">
      <c r="A4803" s="49"/>
      <c r="B4803" s="49" t="s">
        <v>31</v>
      </c>
      <c r="C4803" s="49" t="s">
        <v>1390</v>
      </c>
      <c r="D4803" s="50" t="s">
        <v>1389</v>
      </c>
      <c r="E4803" s="51">
        <f>Source!CA522</f>
        <v>60</v>
      </c>
      <c r="F4803" s="51"/>
      <c r="G4803" s="51">
        <f>Source!AU522</f>
        <v>60</v>
      </c>
      <c r="H4803" s="52"/>
      <c r="I4803" s="53"/>
      <c r="J4803" s="52"/>
      <c r="K4803" s="53"/>
      <c r="L4803" s="52">
        <f>SUM(BA4786:BA4804)</f>
        <v>1486.1</v>
      </c>
    </row>
    <row r="4804" spans="1:83" ht="15" x14ac:dyDescent="0.2">
      <c r="C4804" s="67" t="s">
        <v>1391</v>
      </c>
      <c r="D4804" s="67"/>
      <c r="E4804" s="67"/>
      <c r="F4804" s="67"/>
      <c r="G4804" s="67"/>
      <c r="H4804" s="67"/>
      <c r="I4804" s="68">
        <f>K4804/E4786</f>
        <v>8211.5299999999988</v>
      </c>
      <c r="J4804" s="68"/>
      <c r="K4804" s="68">
        <f>L4787+L4789+L4796+L4802+L4803+L4790</f>
        <v>8211.5299999999988</v>
      </c>
      <c r="L4804" s="68"/>
      <c r="AD4804">
        <f>ROUND((Source!AT522/100)*((ROUND(SUMIF(SmtRes!AQ1638:'SmtRes'!AQ1644,"=1",SmtRes!AD1638:'SmtRes'!AD1644)*Source!I522, 2)+ROUND(SUMIF(SmtRes!AQ1638:'SmtRes'!AQ1644,"=1",SmtRes!AC1638:'SmtRes'!AC1644)*Source!I522, 2))), 2)</f>
        <v>1787.41</v>
      </c>
      <c r="AE4804">
        <f>ROUND((Source!AU522/100)*((ROUND(SUMIF(SmtRes!AQ1638:'SmtRes'!AQ1644,"=1",SmtRes!AD1638:'SmtRes'!AD1644)*Source!I522, 2)+ROUND(SUMIF(SmtRes!AQ1638:'SmtRes'!AQ1644,"=1",SmtRes!AC1638:'SmtRes'!AC1644)*Source!I522, 2))), 2)</f>
        <v>1041.21</v>
      </c>
      <c r="AN4804" s="54">
        <f>L4787+L4789+L4796+L4802+L4803+L4790</f>
        <v>8211.5299999999988</v>
      </c>
      <c r="AO4804" s="54">
        <f>L4789</f>
        <v>1697.4699999999996</v>
      </c>
      <c r="AQ4804" t="s">
        <v>1392</v>
      </c>
      <c r="AR4804" s="54">
        <f>L4787</f>
        <v>1719.19</v>
      </c>
      <c r="AT4804" s="54">
        <f>L4790</f>
        <v>757.64</v>
      </c>
      <c r="AV4804" t="s">
        <v>1392</v>
      </c>
      <c r="AW4804" s="54">
        <f>L4796</f>
        <v>0</v>
      </c>
      <c r="AZ4804">
        <f>Source!X522</f>
        <v>2551.13</v>
      </c>
      <c r="BA4804">
        <f>Source!Y522</f>
        <v>1486.1</v>
      </c>
      <c r="CD4804">
        <v>1</v>
      </c>
    </row>
    <row r="4805" spans="1:83" ht="82.5" x14ac:dyDescent="0.2">
      <c r="A4805" s="38" t="s">
        <v>541</v>
      </c>
      <c r="B4805" s="40" t="s">
        <v>1606</v>
      </c>
      <c r="C4805" s="40" t="s">
        <v>1643</v>
      </c>
      <c r="D4805" s="41" t="str">
        <f>Source!H523</f>
        <v>м3</v>
      </c>
      <c r="E4805" s="42">
        <f>Source!K523</f>
        <v>1</v>
      </c>
      <c r="F4805" s="42"/>
      <c r="G4805" s="42">
        <f>Source!I523</f>
        <v>1</v>
      </c>
      <c r="H4805" s="44"/>
      <c r="I4805" s="43"/>
      <c r="J4805" s="44"/>
      <c r="K4805" s="43"/>
      <c r="L4805" s="44"/>
    </row>
    <row r="4806" spans="1:83" ht="15" x14ac:dyDescent="0.2">
      <c r="A4806" s="39"/>
      <c r="B4806" s="42">
        <v>1</v>
      </c>
      <c r="C4806" s="39" t="s">
        <v>1380</v>
      </c>
      <c r="D4806" s="41" t="s">
        <v>1062</v>
      </c>
      <c r="E4806" s="47"/>
      <c r="F4806" s="42"/>
      <c r="G4806" s="47">
        <f>Source!U523</f>
        <v>3.53</v>
      </c>
      <c r="H4806" s="42"/>
      <c r="I4806" s="42"/>
      <c r="J4806" s="42"/>
      <c r="K4806" s="42"/>
      <c r="L4806" s="48">
        <f>SUM(L4807:L4807)-SUMIF(CE4807:CE4807, 1, L4807:L4807)</f>
        <v>1592.84</v>
      </c>
    </row>
    <row r="4807" spans="1:83" ht="28.5" x14ac:dyDescent="0.2">
      <c r="A4807" s="40"/>
      <c r="B4807" s="40" t="s">
        <v>1092</v>
      </c>
      <c r="C4807" s="40" t="s">
        <v>1093</v>
      </c>
      <c r="D4807" s="41" t="s">
        <v>1062</v>
      </c>
      <c r="E4807" s="42">
        <v>3.53</v>
      </c>
      <c r="F4807" s="42"/>
      <c r="G4807" s="42">
        <f>SmtRes!CX1645</f>
        <v>3.53</v>
      </c>
      <c r="H4807" s="44"/>
      <c r="I4807" s="43"/>
      <c r="J4807" s="44">
        <f>SmtRes!CZ1645</f>
        <v>451.23</v>
      </c>
      <c r="K4807" s="43"/>
      <c r="L4807" s="44">
        <f>SmtRes!DI1645</f>
        <v>1592.84</v>
      </c>
    </row>
    <row r="4808" spans="1:83" ht="15" x14ac:dyDescent="0.2">
      <c r="A4808" s="39"/>
      <c r="B4808" s="42">
        <v>2</v>
      </c>
      <c r="C4808" s="39" t="s">
        <v>1381</v>
      </c>
      <c r="D4808" s="41"/>
      <c r="E4808" s="47"/>
      <c r="F4808" s="42"/>
      <c r="G4808" s="47"/>
      <c r="H4808" s="42"/>
      <c r="I4808" s="42"/>
      <c r="J4808" s="42"/>
      <c r="K4808" s="42"/>
      <c r="L4808" s="48">
        <f>SUM(L4809:L4814)-SUMIF(CE4809:CE4814, 1, L4809:L4814)</f>
        <v>1568.9100000000003</v>
      </c>
    </row>
    <row r="4809" spans="1:83" ht="15" x14ac:dyDescent="0.2">
      <c r="A4809" s="39"/>
      <c r="B4809" s="42"/>
      <c r="C4809" s="39" t="s">
        <v>1385</v>
      </c>
      <c r="D4809" s="41" t="s">
        <v>1062</v>
      </c>
      <c r="E4809" s="47"/>
      <c r="F4809" s="42"/>
      <c r="G4809" s="47">
        <f>Source!V523</f>
        <v>1.0900000000000001</v>
      </c>
      <c r="H4809" s="42"/>
      <c r="I4809" s="42"/>
      <c r="J4809" s="42"/>
      <c r="K4809" s="42"/>
      <c r="L4809" s="48">
        <f>SUMIF(CE4810:CE4814, 1, L4810:L4814)</f>
        <v>699.83999999999992</v>
      </c>
      <c r="CE4809">
        <v>1</v>
      </c>
    </row>
    <row r="4810" spans="1:83" ht="28.5" x14ac:dyDescent="0.2">
      <c r="A4810" s="40"/>
      <c r="B4810" s="40" t="s">
        <v>1109</v>
      </c>
      <c r="C4810" s="40" t="s">
        <v>1111</v>
      </c>
      <c r="D4810" s="41" t="s">
        <v>961</v>
      </c>
      <c r="E4810" s="42">
        <v>0.86</v>
      </c>
      <c r="F4810" s="42"/>
      <c r="G4810" s="42">
        <f>SmtRes!CX1647</f>
        <v>0.86</v>
      </c>
      <c r="H4810" s="44"/>
      <c r="I4810" s="43"/>
      <c r="J4810" s="44">
        <f>SmtRes!CZ1647</f>
        <v>1472.33</v>
      </c>
      <c r="K4810" s="43"/>
      <c r="L4810" s="44">
        <f>SmtRes!DG1647</f>
        <v>1266.2</v>
      </c>
    </row>
    <row r="4811" spans="1:83" ht="28.5" x14ac:dyDescent="0.2">
      <c r="A4811" s="40"/>
      <c r="B4811" s="40" t="s">
        <v>1068</v>
      </c>
      <c r="C4811" s="40" t="s">
        <v>1382</v>
      </c>
      <c r="D4811" s="41" t="s">
        <v>1062</v>
      </c>
      <c r="E4811" s="42">
        <f>SmtRes!DO1647*SmtRes!AT1647</f>
        <v>0.86</v>
      </c>
      <c r="F4811" s="42"/>
      <c r="G4811" s="42">
        <f>SmtRes!DO1647*SmtRes!CX1647</f>
        <v>0.86</v>
      </c>
      <c r="H4811" s="44"/>
      <c r="I4811" s="43"/>
      <c r="J4811" s="44">
        <f>ROUND(SmtRes!AG1647/SmtRes!DO1647, 2)</f>
        <v>642.05999999999995</v>
      </c>
      <c r="K4811" s="43"/>
      <c r="L4811" s="44">
        <f>SmtRes!DH1647</f>
        <v>552.16999999999996</v>
      </c>
      <c r="CE4811">
        <v>1</v>
      </c>
    </row>
    <row r="4812" spans="1:83" ht="28.5" x14ac:dyDescent="0.2">
      <c r="A4812" s="40"/>
      <c r="B4812" s="40" t="s">
        <v>1072</v>
      </c>
      <c r="C4812" s="40" t="s">
        <v>1074</v>
      </c>
      <c r="D4812" s="41" t="s">
        <v>961</v>
      </c>
      <c r="E4812" s="42">
        <v>0.23</v>
      </c>
      <c r="F4812" s="42"/>
      <c r="G4812" s="42">
        <f>SmtRes!CX1648</f>
        <v>0.23</v>
      </c>
      <c r="H4812" s="44">
        <f>SmtRes!CZ1648</f>
        <v>1070.99</v>
      </c>
      <c r="I4812" s="43">
        <f>SmtRes!AJ1648</f>
        <v>1.19</v>
      </c>
      <c r="J4812" s="44">
        <f>ROUND(H4812*I4812, 2)</f>
        <v>1274.48</v>
      </c>
      <c r="K4812" s="43"/>
      <c r="L4812" s="44">
        <f>SmtRes!DG1648</f>
        <v>293.13</v>
      </c>
    </row>
    <row r="4813" spans="1:83" ht="28.5" x14ac:dyDescent="0.2">
      <c r="A4813" s="40"/>
      <c r="B4813" s="40" t="s">
        <v>1068</v>
      </c>
      <c r="C4813" s="40" t="s">
        <v>1382</v>
      </c>
      <c r="D4813" s="41" t="s">
        <v>1062</v>
      </c>
      <c r="E4813" s="42">
        <f>SmtRes!DO1648*SmtRes!AT1648</f>
        <v>0.23</v>
      </c>
      <c r="F4813" s="42"/>
      <c r="G4813" s="42">
        <f>SmtRes!DO1648*SmtRes!CX1648</f>
        <v>0.23</v>
      </c>
      <c r="H4813" s="44"/>
      <c r="I4813" s="43"/>
      <c r="J4813" s="44">
        <f>ROUND(SmtRes!AG1648/SmtRes!DO1648, 2)</f>
        <v>642.05999999999995</v>
      </c>
      <c r="K4813" s="43"/>
      <c r="L4813" s="44">
        <f>SmtRes!DH1648</f>
        <v>147.66999999999999</v>
      </c>
      <c r="CE4813">
        <v>1</v>
      </c>
    </row>
    <row r="4814" spans="1:83" ht="57" x14ac:dyDescent="0.2">
      <c r="A4814" s="40"/>
      <c r="B4814" s="40" t="s">
        <v>1112</v>
      </c>
      <c r="C4814" s="40" t="s">
        <v>1114</v>
      </c>
      <c r="D4814" s="41" t="s">
        <v>961</v>
      </c>
      <c r="E4814" s="42">
        <v>0.1</v>
      </c>
      <c r="F4814" s="42"/>
      <c r="G4814" s="42">
        <f>SmtRes!CX1649</f>
        <v>0.1</v>
      </c>
      <c r="H4814" s="44"/>
      <c r="I4814" s="43"/>
      <c r="J4814" s="44">
        <f>SmtRes!CZ1649</f>
        <v>95.79</v>
      </c>
      <c r="K4814" s="43"/>
      <c r="L4814" s="44">
        <f>SmtRes!DG1649</f>
        <v>9.58</v>
      </c>
    </row>
    <row r="4815" spans="1:83" ht="15" x14ac:dyDescent="0.2">
      <c r="A4815" s="39"/>
      <c r="B4815" s="42">
        <v>4</v>
      </c>
      <c r="C4815" s="39" t="s">
        <v>1475</v>
      </c>
      <c r="D4815" s="41"/>
      <c r="E4815" s="47"/>
      <c r="F4815" s="42"/>
      <c r="G4815" s="47"/>
      <c r="H4815" s="42"/>
      <c r="I4815" s="42"/>
      <c r="J4815" s="42"/>
      <c r="K4815" s="42"/>
      <c r="L4815" s="48">
        <f>SUM(L4816:L4817)-SUMIF(CE4816:CE4817, 1, L4816:L4817)</f>
        <v>0</v>
      </c>
    </row>
    <row r="4816" spans="1:83" ht="57" x14ac:dyDescent="0.2">
      <c r="A4816" s="40"/>
      <c r="B4816" s="40" t="s">
        <v>1115</v>
      </c>
      <c r="C4816" s="40" t="s">
        <v>1117</v>
      </c>
      <c r="D4816" s="41" t="s">
        <v>1100</v>
      </c>
      <c r="E4816" s="42">
        <v>0.1</v>
      </c>
      <c r="F4816" s="42">
        <f>ROUND(0,7)</f>
        <v>0</v>
      </c>
      <c r="G4816" s="42">
        <f>SmtRes!CX1650</f>
        <v>0</v>
      </c>
      <c r="H4816" s="44">
        <f>SmtRes!CZ1650</f>
        <v>155.63</v>
      </c>
      <c r="I4816" s="43">
        <f>SmtRes!AI1650</f>
        <v>0.94</v>
      </c>
      <c r="J4816" s="44">
        <f>ROUND(H4816*I4816, 2)</f>
        <v>146.29</v>
      </c>
      <c r="K4816" s="43"/>
      <c r="L4816" s="44">
        <f>SmtRes!DF1650</f>
        <v>0</v>
      </c>
    </row>
    <row r="4817" spans="1:83" ht="28.5" x14ac:dyDescent="0.2">
      <c r="A4817" s="40"/>
      <c r="B4817" s="40" t="s">
        <v>1118</v>
      </c>
      <c r="C4817" s="40" t="s">
        <v>1120</v>
      </c>
      <c r="D4817" s="41" t="s">
        <v>651</v>
      </c>
      <c r="E4817" s="42">
        <v>1E-3</v>
      </c>
      <c r="F4817" s="42">
        <f>ROUND(0,7)</f>
        <v>0</v>
      </c>
      <c r="G4817" s="42">
        <f>SmtRes!CX1651</f>
        <v>0</v>
      </c>
      <c r="H4817" s="44"/>
      <c r="I4817" s="43"/>
      <c r="J4817" s="44">
        <f>SmtRes!CZ1651</f>
        <v>51875.98</v>
      </c>
      <c r="K4817" s="43"/>
      <c r="L4817" s="44">
        <f>SmtRes!DF1651</f>
        <v>0</v>
      </c>
    </row>
    <row r="4818" spans="1:83" ht="28.5" x14ac:dyDescent="0.2">
      <c r="A4818" s="40"/>
      <c r="B4818" s="40" t="str">
        <f>EtalonRes!I2266</f>
        <v>05.1.05.16</v>
      </c>
      <c r="C4818" s="49" t="str">
        <f>EtalonRes!K2266</f>
        <v>Фундаменты сборные железобетонные ВЛ и ОРУ</v>
      </c>
      <c r="D4818" s="50" t="str">
        <f>EtalonRes!O2266</f>
        <v>м3</v>
      </c>
      <c r="E4818" s="51">
        <f>EtalonRes!X2266</f>
        <v>1.01</v>
      </c>
      <c r="F4818" s="51">
        <f>ROUND(0,7)</f>
        <v>0</v>
      </c>
      <c r="G4818" s="51">
        <f>ROUND(EtalonRes!AG2266*Source!I523, 7)</f>
        <v>0</v>
      </c>
      <c r="H4818" s="52"/>
      <c r="I4818" s="53"/>
      <c r="J4818" s="52"/>
      <c r="K4818" s="53"/>
      <c r="L4818" s="52"/>
    </row>
    <row r="4819" spans="1:83" ht="15" x14ac:dyDescent="0.2">
      <c r="A4819" s="40"/>
      <c r="B4819" s="40"/>
      <c r="C4819" s="55" t="s">
        <v>1386</v>
      </c>
      <c r="D4819" s="41"/>
      <c r="E4819" s="42"/>
      <c r="F4819" s="42"/>
      <c r="G4819" s="42"/>
      <c r="H4819" s="44"/>
      <c r="I4819" s="43"/>
      <c r="J4819" s="44"/>
      <c r="K4819" s="43"/>
      <c r="L4819" s="44">
        <f>L4806+L4808+L4809+L4815</f>
        <v>3861.59</v>
      </c>
    </row>
    <row r="4820" spans="1:83" ht="14.25" x14ac:dyDescent="0.2">
      <c r="A4820" s="40"/>
      <c r="B4820" s="40"/>
      <c r="C4820" s="40" t="s">
        <v>1387</v>
      </c>
      <c r="D4820" s="41"/>
      <c r="E4820" s="42"/>
      <c r="F4820" s="42"/>
      <c r="G4820" s="42"/>
      <c r="H4820" s="44"/>
      <c r="I4820" s="43"/>
      <c r="J4820" s="44"/>
      <c r="K4820" s="43"/>
      <c r="L4820" s="44">
        <f>SUM(AR4805:AR4823)+SUM(AS4805:AS4823)+SUM(AT4805:AT4823)+SUM(AU4805:AU4823)+SUM(AV4805:AV4823)</f>
        <v>2292.6799999999998</v>
      </c>
    </row>
    <row r="4821" spans="1:83" ht="14.25" x14ac:dyDescent="0.2">
      <c r="A4821" s="40"/>
      <c r="B4821" s="40" t="s">
        <v>30</v>
      </c>
      <c r="C4821" s="40" t="s">
        <v>1388</v>
      </c>
      <c r="D4821" s="41" t="s">
        <v>1389</v>
      </c>
      <c r="E4821" s="42">
        <f>Source!BZ523</f>
        <v>103</v>
      </c>
      <c r="F4821" s="42"/>
      <c r="G4821" s="42">
        <f>Source!AT523</f>
        <v>103</v>
      </c>
      <c r="H4821" s="44"/>
      <c r="I4821" s="43"/>
      <c r="J4821" s="44"/>
      <c r="K4821" s="43"/>
      <c r="L4821" s="44">
        <f>SUM(AZ4805:AZ4823)</f>
        <v>2361.46</v>
      </c>
    </row>
    <row r="4822" spans="1:83" ht="14.25" x14ac:dyDescent="0.2">
      <c r="A4822" s="49"/>
      <c r="B4822" s="49" t="s">
        <v>31</v>
      </c>
      <c r="C4822" s="49" t="s">
        <v>1390</v>
      </c>
      <c r="D4822" s="50" t="s">
        <v>1389</v>
      </c>
      <c r="E4822" s="51">
        <f>Source!CA523</f>
        <v>60</v>
      </c>
      <c r="F4822" s="51"/>
      <c r="G4822" s="51">
        <f>Source!AU523</f>
        <v>60</v>
      </c>
      <c r="H4822" s="52"/>
      <c r="I4822" s="53"/>
      <c r="J4822" s="52"/>
      <c r="K4822" s="53"/>
      <c r="L4822" s="52">
        <f>SUM(BA4805:BA4823)</f>
        <v>1375.61</v>
      </c>
    </row>
    <row r="4823" spans="1:83" ht="15" x14ac:dyDescent="0.2">
      <c r="C4823" s="67" t="s">
        <v>1391</v>
      </c>
      <c r="D4823" s="67"/>
      <c r="E4823" s="67"/>
      <c r="F4823" s="67"/>
      <c r="G4823" s="67"/>
      <c r="H4823" s="67"/>
      <c r="I4823" s="68">
        <f>K4823/E4805</f>
        <v>7598.66</v>
      </c>
      <c r="J4823" s="68"/>
      <c r="K4823" s="68">
        <f>L4806+L4808+L4815+L4821+L4822+L4809</f>
        <v>7598.66</v>
      </c>
      <c r="L4823" s="68"/>
      <c r="AD4823">
        <f>ROUND((Source!AT523/100)*((ROUND(SUMIF(SmtRes!AQ1645:'SmtRes'!AQ1651,"=1",SmtRes!AD1645:'SmtRes'!AD1651)*Source!I523, 2)+ROUND(SUMIF(SmtRes!AQ1645:'SmtRes'!AQ1651,"=1",SmtRes!AC1645:'SmtRes'!AC1651)*Source!I523, 2))), 2)</f>
        <v>1787.41</v>
      </c>
      <c r="AE4823">
        <f>ROUND((Source!AU523/100)*((ROUND(SUMIF(SmtRes!AQ1645:'SmtRes'!AQ1651,"=1",SmtRes!AD1645:'SmtRes'!AD1651)*Source!I523, 2)+ROUND(SUMIF(SmtRes!AQ1645:'SmtRes'!AQ1651,"=1",SmtRes!AC1645:'SmtRes'!AC1651)*Source!I523, 2))), 2)</f>
        <v>1041.21</v>
      </c>
      <c r="AN4823" s="54">
        <f>L4806+L4808+L4815+L4821+L4822+L4809</f>
        <v>7598.66</v>
      </c>
      <c r="AO4823" s="54">
        <f>L4808</f>
        <v>1568.9100000000003</v>
      </c>
      <c r="AQ4823" t="s">
        <v>1392</v>
      </c>
      <c r="AR4823" s="54">
        <f>L4806</f>
        <v>1592.84</v>
      </c>
      <c r="AT4823" s="54">
        <f>L4809</f>
        <v>699.83999999999992</v>
      </c>
      <c r="AV4823" t="s">
        <v>1392</v>
      </c>
      <c r="AW4823" s="54">
        <f>L4815</f>
        <v>0</v>
      </c>
      <c r="AZ4823">
        <f>Source!X523</f>
        <v>2361.46</v>
      </c>
      <c r="BA4823">
        <f>Source!Y523</f>
        <v>1375.61</v>
      </c>
      <c r="CD4823">
        <v>1</v>
      </c>
    </row>
    <row r="4824" spans="1:83" ht="68.25" x14ac:dyDescent="0.2">
      <c r="A4824" s="38" t="s">
        <v>543</v>
      </c>
      <c r="B4824" s="40" t="s">
        <v>1608</v>
      </c>
      <c r="C4824" s="40" t="s">
        <v>1644</v>
      </c>
      <c r="D4824" s="41" t="str">
        <f>Source!H524</f>
        <v>м3</v>
      </c>
      <c r="E4824" s="42">
        <f>Source!K524</f>
        <v>1</v>
      </c>
      <c r="F4824" s="42"/>
      <c r="G4824" s="42">
        <f>Source!I524</f>
        <v>1</v>
      </c>
      <c r="H4824" s="44"/>
      <c r="I4824" s="43"/>
      <c r="J4824" s="44"/>
      <c r="K4824" s="43"/>
      <c r="L4824" s="44"/>
    </row>
    <row r="4825" spans="1:83" ht="15" x14ac:dyDescent="0.2">
      <c r="A4825" s="39"/>
      <c r="B4825" s="42">
        <v>1</v>
      </c>
      <c r="C4825" s="39" t="s">
        <v>1380</v>
      </c>
      <c r="D4825" s="41" t="s">
        <v>1062</v>
      </c>
      <c r="E4825" s="47"/>
      <c r="F4825" s="42"/>
      <c r="G4825" s="47">
        <f>Source!U524</f>
        <v>4.8499999999999996</v>
      </c>
      <c r="H4825" s="42"/>
      <c r="I4825" s="42"/>
      <c r="J4825" s="42"/>
      <c r="K4825" s="42"/>
      <c r="L4825" s="48">
        <f>SUM(L4826:L4826)-SUMIF(CE4826:CE4826, 1, L4826:L4826)</f>
        <v>2188.4699999999998</v>
      </c>
    </row>
    <row r="4826" spans="1:83" ht="28.5" x14ac:dyDescent="0.2">
      <c r="A4826" s="40"/>
      <c r="B4826" s="40" t="s">
        <v>1092</v>
      </c>
      <c r="C4826" s="40" t="s">
        <v>1093</v>
      </c>
      <c r="D4826" s="41" t="s">
        <v>1062</v>
      </c>
      <c r="E4826" s="42">
        <v>4.8499999999999996</v>
      </c>
      <c r="F4826" s="42"/>
      <c r="G4826" s="42">
        <f>SmtRes!CX1652</f>
        <v>4.8499999999999996</v>
      </c>
      <c r="H4826" s="44"/>
      <c r="I4826" s="43"/>
      <c r="J4826" s="44">
        <f>SmtRes!CZ1652</f>
        <v>451.23</v>
      </c>
      <c r="K4826" s="43"/>
      <c r="L4826" s="44">
        <f>SmtRes!DI1652</f>
        <v>2188.4699999999998</v>
      </c>
    </row>
    <row r="4827" spans="1:83" ht="15" x14ac:dyDescent="0.2">
      <c r="A4827" s="39"/>
      <c r="B4827" s="42">
        <v>2</v>
      </c>
      <c r="C4827" s="39" t="s">
        <v>1381</v>
      </c>
      <c r="D4827" s="41"/>
      <c r="E4827" s="47"/>
      <c r="F4827" s="42"/>
      <c r="G4827" s="47"/>
      <c r="H4827" s="42"/>
      <c r="I4827" s="42"/>
      <c r="J4827" s="42"/>
      <c r="K4827" s="42"/>
      <c r="L4827" s="48">
        <f>SUM(L4828:L4833)-SUMIF(CE4828:CE4833, 1, L4828:L4833)</f>
        <v>2151.6000000000004</v>
      </c>
    </row>
    <row r="4828" spans="1:83" ht="15" x14ac:dyDescent="0.2">
      <c r="A4828" s="39"/>
      <c r="B4828" s="42"/>
      <c r="C4828" s="39" t="s">
        <v>1385</v>
      </c>
      <c r="D4828" s="41" t="s">
        <v>1062</v>
      </c>
      <c r="E4828" s="47"/>
      <c r="F4828" s="42"/>
      <c r="G4828" s="47">
        <f>Source!V524</f>
        <v>1.49</v>
      </c>
      <c r="H4828" s="42"/>
      <c r="I4828" s="42"/>
      <c r="J4828" s="42"/>
      <c r="K4828" s="42"/>
      <c r="L4828" s="48">
        <f>SUMIF(CE4829:CE4833, 1, L4829:L4833)</f>
        <v>956.67</v>
      </c>
      <c r="CE4828">
        <v>1</v>
      </c>
    </row>
    <row r="4829" spans="1:83" ht="28.5" x14ac:dyDescent="0.2">
      <c r="A4829" s="40"/>
      <c r="B4829" s="40" t="s">
        <v>1109</v>
      </c>
      <c r="C4829" s="40" t="s">
        <v>1111</v>
      </c>
      <c r="D4829" s="41" t="s">
        <v>961</v>
      </c>
      <c r="E4829" s="42">
        <v>1.18</v>
      </c>
      <c r="F4829" s="42"/>
      <c r="G4829" s="42">
        <f>SmtRes!CX1654</f>
        <v>1.18</v>
      </c>
      <c r="H4829" s="44"/>
      <c r="I4829" s="43"/>
      <c r="J4829" s="44">
        <f>SmtRes!CZ1654</f>
        <v>1472.33</v>
      </c>
      <c r="K4829" s="43"/>
      <c r="L4829" s="44">
        <f>SmtRes!DG1654</f>
        <v>1737.35</v>
      </c>
    </row>
    <row r="4830" spans="1:83" ht="28.5" x14ac:dyDescent="0.2">
      <c r="A4830" s="40"/>
      <c r="B4830" s="40" t="s">
        <v>1068</v>
      </c>
      <c r="C4830" s="40" t="s">
        <v>1382</v>
      </c>
      <c r="D4830" s="41" t="s">
        <v>1062</v>
      </c>
      <c r="E4830" s="42">
        <f>SmtRes!DO1654*SmtRes!AT1654</f>
        <v>1.18</v>
      </c>
      <c r="F4830" s="42"/>
      <c r="G4830" s="42">
        <f>SmtRes!DO1654*SmtRes!CX1654</f>
        <v>1.18</v>
      </c>
      <c r="H4830" s="44"/>
      <c r="I4830" s="43"/>
      <c r="J4830" s="44">
        <f>ROUND(SmtRes!AG1654/SmtRes!DO1654, 2)</f>
        <v>642.05999999999995</v>
      </c>
      <c r="K4830" s="43"/>
      <c r="L4830" s="44">
        <f>SmtRes!DH1654</f>
        <v>757.63</v>
      </c>
      <c r="CE4830">
        <v>1</v>
      </c>
    </row>
    <row r="4831" spans="1:83" ht="28.5" x14ac:dyDescent="0.2">
      <c r="A4831" s="40"/>
      <c r="B4831" s="40" t="s">
        <v>1072</v>
      </c>
      <c r="C4831" s="40" t="s">
        <v>1074</v>
      </c>
      <c r="D4831" s="41" t="s">
        <v>961</v>
      </c>
      <c r="E4831" s="42">
        <v>0.31</v>
      </c>
      <c r="F4831" s="42"/>
      <c r="G4831" s="42">
        <f>SmtRes!CX1655</f>
        <v>0.31</v>
      </c>
      <c r="H4831" s="44">
        <f>SmtRes!CZ1655</f>
        <v>1070.99</v>
      </c>
      <c r="I4831" s="43">
        <f>SmtRes!AJ1655</f>
        <v>1.19</v>
      </c>
      <c r="J4831" s="44">
        <f>ROUND(H4831*I4831, 2)</f>
        <v>1274.48</v>
      </c>
      <c r="K4831" s="43"/>
      <c r="L4831" s="44">
        <f>SmtRes!DG1655</f>
        <v>395.09</v>
      </c>
    </row>
    <row r="4832" spans="1:83" ht="28.5" x14ac:dyDescent="0.2">
      <c r="A4832" s="40"/>
      <c r="B4832" s="40" t="s">
        <v>1068</v>
      </c>
      <c r="C4832" s="40" t="s">
        <v>1382</v>
      </c>
      <c r="D4832" s="41" t="s">
        <v>1062</v>
      </c>
      <c r="E4832" s="42">
        <f>SmtRes!DO1655*SmtRes!AT1655</f>
        <v>0.31</v>
      </c>
      <c r="F4832" s="42"/>
      <c r="G4832" s="42">
        <f>SmtRes!DO1655*SmtRes!CX1655</f>
        <v>0.31</v>
      </c>
      <c r="H4832" s="44"/>
      <c r="I4832" s="43"/>
      <c r="J4832" s="44">
        <f>ROUND(SmtRes!AG1655/SmtRes!DO1655, 2)</f>
        <v>642.05999999999995</v>
      </c>
      <c r="K4832" s="43"/>
      <c r="L4832" s="44">
        <f>SmtRes!DH1655</f>
        <v>199.04</v>
      </c>
      <c r="CE4832">
        <v>1</v>
      </c>
    </row>
    <row r="4833" spans="1:83" ht="57" x14ac:dyDescent="0.2">
      <c r="A4833" s="40"/>
      <c r="B4833" s="40" t="s">
        <v>1112</v>
      </c>
      <c r="C4833" s="40" t="s">
        <v>1114</v>
      </c>
      <c r="D4833" s="41" t="s">
        <v>961</v>
      </c>
      <c r="E4833" s="42">
        <v>0.2</v>
      </c>
      <c r="F4833" s="42"/>
      <c r="G4833" s="42">
        <f>SmtRes!CX1656</f>
        <v>0.2</v>
      </c>
      <c r="H4833" s="44"/>
      <c r="I4833" s="43"/>
      <c r="J4833" s="44">
        <f>SmtRes!CZ1656</f>
        <v>95.79</v>
      </c>
      <c r="K4833" s="43"/>
      <c r="L4833" s="44">
        <f>SmtRes!DG1656</f>
        <v>19.16</v>
      </c>
    </row>
    <row r="4834" spans="1:83" ht="15" x14ac:dyDescent="0.2">
      <c r="A4834" s="39"/>
      <c r="B4834" s="42">
        <v>4</v>
      </c>
      <c r="C4834" s="39" t="s">
        <v>1475</v>
      </c>
      <c r="D4834" s="41"/>
      <c r="E4834" s="47"/>
      <c r="F4834" s="42"/>
      <c r="G4834" s="47"/>
      <c r="H4834" s="42"/>
      <c r="I4834" s="42"/>
      <c r="J4834" s="42"/>
      <c r="K4834" s="42"/>
      <c r="L4834" s="48">
        <f>SUM(L4835:L4836)-SUMIF(CE4835:CE4836, 1, L4835:L4836)</f>
        <v>0</v>
      </c>
    </row>
    <row r="4835" spans="1:83" ht="57" x14ac:dyDescent="0.2">
      <c r="A4835" s="40"/>
      <c r="B4835" s="40" t="s">
        <v>1115</v>
      </c>
      <c r="C4835" s="40" t="s">
        <v>1117</v>
      </c>
      <c r="D4835" s="41" t="s">
        <v>1100</v>
      </c>
      <c r="E4835" s="42">
        <v>1.8</v>
      </c>
      <c r="F4835" s="42">
        <f>ROUND(0,7)</f>
        <v>0</v>
      </c>
      <c r="G4835" s="42">
        <f>SmtRes!CX1657</f>
        <v>0</v>
      </c>
      <c r="H4835" s="44">
        <f>SmtRes!CZ1657</f>
        <v>155.63</v>
      </c>
      <c r="I4835" s="43">
        <f>SmtRes!AI1657</f>
        <v>0.94</v>
      </c>
      <c r="J4835" s="44">
        <f>ROUND(H4835*I4835, 2)</f>
        <v>146.29</v>
      </c>
      <c r="K4835" s="43"/>
      <c r="L4835" s="44">
        <f>SmtRes!DF1657</f>
        <v>0</v>
      </c>
    </row>
    <row r="4836" spans="1:83" ht="28.5" x14ac:dyDescent="0.2">
      <c r="A4836" s="40"/>
      <c r="B4836" s="40" t="s">
        <v>1118</v>
      </c>
      <c r="C4836" s="40" t="s">
        <v>1120</v>
      </c>
      <c r="D4836" s="41" t="s">
        <v>651</v>
      </c>
      <c r="E4836" s="42">
        <v>1.7999999999999999E-2</v>
      </c>
      <c r="F4836" s="42">
        <f>ROUND(0,7)</f>
        <v>0</v>
      </c>
      <c r="G4836" s="42">
        <f>SmtRes!CX1658</f>
        <v>0</v>
      </c>
      <c r="H4836" s="44"/>
      <c r="I4836" s="43"/>
      <c r="J4836" s="44">
        <f>SmtRes!CZ1658</f>
        <v>51875.98</v>
      </c>
      <c r="K4836" s="43"/>
      <c r="L4836" s="44">
        <f>SmtRes!DF1658</f>
        <v>0</v>
      </c>
    </row>
    <row r="4837" spans="1:83" ht="28.5" x14ac:dyDescent="0.2">
      <c r="A4837" s="40"/>
      <c r="B4837" s="40" t="str">
        <f>EtalonRes!I2274</f>
        <v>05.1.05.16</v>
      </c>
      <c r="C4837" s="49" t="str">
        <f>EtalonRes!K2274</f>
        <v>Фундаменты сборные железобетонные ВЛ и ОРУ</v>
      </c>
      <c r="D4837" s="50" t="str">
        <f>EtalonRes!O2274</f>
        <v>м3</v>
      </c>
      <c r="E4837" s="51">
        <f>EtalonRes!X2274</f>
        <v>1.01</v>
      </c>
      <c r="F4837" s="51">
        <f>ROUND(0,7)</f>
        <v>0</v>
      </c>
      <c r="G4837" s="51">
        <f>ROUND(EtalonRes!AG2274*Source!I524, 7)</f>
        <v>0</v>
      </c>
      <c r="H4837" s="52"/>
      <c r="I4837" s="53"/>
      <c r="J4837" s="52"/>
      <c r="K4837" s="53"/>
      <c r="L4837" s="52"/>
    </row>
    <row r="4838" spans="1:83" ht="15" x14ac:dyDescent="0.2">
      <c r="A4838" s="40"/>
      <c r="B4838" s="40"/>
      <c r="C4838" s="55" t="s">
        <v>1386</v>
      </c>
      <c r="D4838" s="41"/>
      <c r="E4838" s="42"/>
      <c r="F4838" s="42"/>
      <c r="G4838" s="42"/>
      <c r="H4838" s="44"/>
      <c r="I4838" s="43"/>
      <c r="J4838" s="44"/>
      <c r="K4838" s="43"/>
      <c r="L4838" s="44">
        <f>L4825+L4827+L4828+L4834</f>
        <v>5296.74</v>
      </c>
    </row>
    <row r="4839" spans="1:83" ht="14.25" x14ac:dyDescent="0.2">
      <c r="A4839" s="40"/>
      <c r="B4839" s="40"/>
      <c r="C4839" s="40" t="s">
        <v>1387</v>
      </c>
      <c r="D4839" s="41"/>
      <c r="E4839" s="42"/>
      <c r="F4839" s="42"/>
      <c r="G4839" s="42"/>
      <c r="H4839" s="44"/>
      <c r="I4839" s="43"/>
      <c r="J4839" s="44"/>
      <c r="K4839" s="43"/>
      <c r="L4839" s="44">
        <f>SUM(AR4824:AR4842)+SUM(AS4824:AS4842)+SUM(AT4824:AT4842)+SUM(AU4824:AU4842)+SUM(AV4824:AV4842)</f>
        <v>3145.14</v>
      </c>
    </row>
    <row r="4840" spans="1:83" ht="14.25" x14ac:dyDescent="0.2">
      <c r="A4840" s="40"/>
      <c r="B4840" s="40" t="s">
        <v>30</v>
      </c>
      <c r="C4840" s="40" t="s">
        <v>1388</v>
      </c>
      <c r="D4840" s="41" t="s">
        <v>1389</v>
      </c>
      <c r="E4840" s="42">
        <f>Source!BZ524</f>
        <v>103</v>
      </c>
      <c r="F4840" s="42"/>
      <c r="G4840" s="42">
        <f>Source!AT524</f>
        <v>103</v>
      </c>
      <c r="H4840" s="44"/>
      <c r="I4840" s="43"/>
      <c r="J4840" s="44"/>
      <c r="K4840" s="43"/>
      <c r="L4840" s="44">
        <f>SUM(AZ4824:AZ4842)</f>
        <v>3239.49</v>
      </c>
    </row>
    <row r="4841" spans="1:83" ht="14.25" x14ac:dyDescent="0.2">
      <c r="A4841" s="49"/>
      <c r="B4841" s="49" t="s">
        <v>31</v>
      </c>
      <c r="C4841" s="49" t="s">
        <v>1390</v>
      </c>
      <c r="D4841" s="50" t="s">
        <v>1389</v>
      </c>
      <c r="E4841" s="51">
        <f>Source!CA524</f>
        <v>60</v>
      </c>
      <c r="F4841" s="51"/>
      <c r="G4841" s="51">
        <f>Source!AU524</f>
        <v>60</v>
      </c>
      <c r="H4841" s="52"/>
      <c r="I4841" s="53"/>
      <c r="J4841" s="52"/>
      <c r="K4841" s="53"/>
      <c r="L4841" s="52">
        <f>SUM(BA4824:BA4842)</f>
        <v>1887.08</v>
      </c>
    </row>
    <row r="4842" spans="1:83" ht="15" x14ac:dyDescent="0.2">
      <c r="C4842" s="67" t="s">
        <v>1391</v>
      </c>
      <c r="D4842" s="67"/>
      <c r="E4842" s="67"/>
      <c r="F4842" s="67"/>
      <c r="G4842" s="67"/>
      <c r="H4842" s="67"/>
      <c r="I4842" s="68">
        <f>K4842/E4824</f>
        <v>10423.31</v>
      </c>
      <c r="J4842" s="68"/>
      <c r="K4842" s="68">
        <f>L4825+L4827+L4834+L4840+L4841+L4828</f>
        <v>10423.31</v>
      </c>
      <c r="L4842" s="68"/>
      <c r="AD4842">
        <f>ROUND((Source!AT524/100)*((ROUND(SUMIF(SmtRes!AQ1652:'SmtRes'!AQ1658,"=1",SmtRes!AD1652:'SmtRes'!AD1658)*Source!I524, 2)+ROUND(SUMIF(SmtRes!AQ1652:'SmtRes'!AQ1658,"=1",SmtRes!AC1652:'SmtRes'!AC1658)*Source!I524, 2))), 2)</f>
        <v>1787.41</v>
      </c>
      <c r="AE4842">
        <f>ROUND((Source!AU524/100)*((ROUND(SUMIF(SmtRes!AQ1652:'SmtRes'!AQ1658,"=1",SmtRes!AD1652:'SmtRes'!AD1658)*Source!I524, 2)+ROUND(SUMIF(SmtRes!AQ1652:'SmtRes'!AQ1658,"=1",SmtRes!AC1652:'SmtRes'!AC1658)*Source!I524, 2))), 2)</f>
        <v>1041.21</v>
      </c>
      <c r="AN4842" s="54">
        <f>L4825+L4827+L4834+L4840+L4841+L4828</f>
        <v>10423.31</v>
      </c>
      <c r="AO4842" s="54">
        <f>L4827</f>
        <v>2151.6000000000004</v>
      </c>
      <c r="AQ4842" t="s">
        <v>1392</v>
      </c>
      <c r="AR4842" s="54">
        <f>L4825</f>
        <v>2188.4699999999998</v>
      </c>
      <c r="AT4842" s="54">
        <f>L4828</f>
        <v>956.67</v>
      </c>
      <c r="AV4842" t="s">
        <v>1392</v>
      </c>
      <c r="AW4842" s="54">
        <f>L4834</f>
        <v>0</v>
      </c>
      <c r="AZ4842">
        <f>Source!X524</f>
        <v>3239.49</v>
      </c>
      <c r="BA4842">
        <f>Source!Y524</f>
        <v>1887.08</v>
      </c>
      <c r="CD4842">
        <v>1</v>
      </c>
    </row>
    <row r="4843" spans="1:83" ht="68.25" x14ac:dyDescent="0.2">
      <c r="A4843" s="38" t="s">
        <v>545</v>
      </c>
      <c r="B4843" s="40" t="s">
        <v>1610</v>
      </c>
      <c r="C4843" s="40" t="s">
        <v>1645</v>
      </c>
      <c r="D4843" s="41" t="str">
        <f>Source!H525</f>
        <v>м3</v>
      </c>
      <c r="E4843" s="42">
        <f>Source!K525</f>
        <v>1</v>
      </c>
      <c r="F4843" s="42"/>
      <c r="G4843" s="42">
        <f>Source!I525</f>
        <v>1</v>
      </c>
      <c r="H4843" s="44"/>
      <c r="I4843" s="43"/>
      <c r="J4843" s="44"/>
      <c r="K4843" s="43"/>
      <c r="L4843" s="44"/>
    </row>
    <row r="4844" spans="1:83" ht="15" x14ac:dyDescent="0.2">
      <c r="A4844" s="39"/>
      <c r="B4844" s="42">
        <v>1</v>
      </c>
      <c r="C4844" s="39" t="s">
        <v>1380</v>
      </c>
      <c r="D4844" s="41" t="s">
        <v>1062</v>
      </c>
      <c r="E4844" s="47"/>
      <c r="F4844" s="42"/>
      <c r="G4844" s="47">
        <f>Source!U525</f>
        <v>4.29</v>
      </c>
      <c r="H4844" s="42"/>
      <c r="I4844" s="42"/>
      <c r="J4844" s="42"/>
      <c r="K4844" s="42"/>
      <c r="L4844" s="48">
        <f>SUM(L4845:L4845)-SUMIF(CE4845:CE4845, 1, L4845:L4845)</f>
        <v>1935.78</v>
      </c>
    </row>
    <row r="4845" spans="1:83" ht="28.5" x14ac:dyDescent="0.2">
      <c r="A4845" s="40"/>
      <c r="B4845" s="40" t="s">
        <v>1092</v>
      </c>
      <c r="C4845" s="40" t="s">
        <v>1093</v>
      </c>
      <c r="D4845" s="41" t="s">
        <v>1062</v>
      </c>
      <c r="E4845" s="42">
        <v>4.29</v>
      </c>
      <c r="F4845" s="42"/>
      <c r="G4845" s="42">
        <f>SmtRes!CX1659</f>
        <v>4.29</v>
      </c>
      <c r="H4845" s="44"/>
      <c r="I4845" s="43"/>
      <c r="J4845" s="44">
        <f>SmtRes!CZ1659</f>
        <v>451.23</v>
      </c>
      <c r="K4845" s="43"/>
      <c r="L4845" s="44">
        <f>SmtRes!DI1659</f>
        <v>1935.78</v>
      </c>
    </row>
    <row r="4846" spans="1:83" ht="15" x14ac:dyDescent="0.2">
      <c r="A4846" s="39"/>
      <c r="B4846" s="42">
        <v>2</v>
      </c>
      <c r="C4846" s="39" t="s">
        <v>1381</v>
      </c>
      <c r="D4846" s="41"/>
      <c r="E4846" s="47"/>
      <c r="F4846" s="42"/>
      <c r="G4846" s="47"/>
      <c r="H4846" s="42"/>
      <c r="I4846" s="42"/>
      <c r="J4846" s="42"/>
      <c r="K4846" s="42"/>
      <c r="L4846" s="48">
        <f>SUM(L4847:L4852)-SUMIF(CE4847:CE4852, 1, L4847:L4852)</f>
        <v>1955.12</v>
      </c>
    </row>
    <row r="4847" spans="1:83" ht="15" x14ac:dyDescent="0.2">
      <c r="A4847" s="39"/>
      <c r="B4847" s="42"/>
      <c r="C4847" s="39" t="s">
        <v>1385</v>
      </c>
      <c r="D4847" s="41" t="s">
        <v>1062</v>
      </c>
      <c r="E4847" s="47"/>
      <c r="F4847" s="42"/>
      <c r="G4847" s="47">
        <f>Source!V525</f>
        <v>1.32</v>
      </c>
      <c r="H4847" s="42"/>
      <c r="I4847" s="42"/>
      <c r="J4847" s="42"/>
      <c r="K4847" s="42"/>
      <c r="L4847" s="48">
        <f>SUMIF(CE4848:CE4852, 1, L4848:L4852)</f>
        <v>847.52</v>
      </c>
      <c r="CE4847">
        <v>1</v>
      </c>
    </row>
    <row r="4848" spans="1:83" ht="28.5" x14ac:dyDescent="0.2">
      <c r="A4848" s="40"/>
      <c r="B4848" s="40" t="s">
        <v>1109</v>
      </c>
      <c r="C4848" s="40" t="s">
        <v>1111</v>
      </c>
      <c r="D4848" s="41" t="s">
        <v>961</v>
      </c>
      <c r="E4848" s="42">
        <v>1.04</v>
      </c>
      <c r="F4848" s="42"/>
      <c r="G4848" s="42">
        <f>SmtRes!CX1661</f>
        <v>1.04</v>
      </c>
      <c r="H4848" s="44"/>
      <c r="I4848" s="43"/>
      <c r="J4848" s="44">
        <f>SmtRes!CZ1661</f>
        <v>1472.33</v>
      </c>
      <c r="K4848" s="43"/>
      <c r="L4848" s="44">
        <f>SmtRes!DG1661</f>
        <v>1531.22</v>
      </c>
    </row>
    <row r="4849" spans="1:83" ht="28.5" x14ac:dyDescent="0.2">
      <c r="A4849" s="40"/>
      <c r="B4849" s="40" t="s">
        <v>1068</v>
      </c>
      <c r="C4849" s="40" t="s">
        <v>1382</v>
      </c>
      <c r="D4849" s="41" t="s">
        <v>1062</v>
      </c>
      <c r="E4849" s="42">
        <f>SmtRes!DO1661*SmtRes!AT1661</f>
        <v>1.04</v>
      </c>
      <c r="F4849" s="42"/>
      <c r="G4849" s="42">
        <f>SmtRes!DO1661*SmtRes!CX1661</f>
        <v>1.04</v>
      </c>
      <c r="H4849" s="44"/>
      <c r="I4849" s="43"/>
      <c r="J4849" s="44">
        <f>ROUND(SmtRes!AG1661/SmtRes!DO1661, 2)</f>
        <v>642.05999999999995</v>
      </c>
      <c r="K4849" s="43"/>
      <c r="L4849" s="44">
        <f>SmtRes!DH1661</f>
        <v>667.74</v>
      </c>
      <c r="CE4849">
        <v>1</v>
      </c>
    </row>
    <row r="4850" spans="1:83" ht="28.5" x14ac:dyDescent="0.2">
      <c r="A4850" s="40"/>
      <c r="B4850" s="40" t="s">
        <v>1072</v>
      </c>
      <c r="C4850" s="40" t="s">
        <v>1074</v>
      </c>
      <c r="D4850" s="41" t="s">
        <v>961</v>
      </c>
      <c r="E4850" s="42">
        <v>0.28000000000000003</v>
      </c>
      <c r="F4850" s="42"/>
      <c r="G4850" s="42">
        <f>SmtRes!CX1662</f>
        <v>0.28000000000000003</v>
      </c>
      <c r="H4850" s="44">
        <f>SmtRes!CZ1662</f>
        <v>1070.99</v>
      </c>
      <c r="I4850" s="43">
        <f>SmtRes!AJ1662</f>
        <v>1.19</v>
      </c>
      <c r="J4850" s="44">
        <f>ROUND(H4850*I4850, 2)</f>
        <v>1274.48</v>
      </c>
      <c r="K4850" s="43"/>
      <c r="L4850" s="44">
        <f>SmtRes!DG1662</f>
        <v>356.85</v>
      </c>
    </row>
    <row r="4851" spans="1:83" ht="28.5" x14ac:dyDescent="0.2">
      <c r="A4851" s="40"/>
      <c r="B4851" s="40" t="s">
        <v>1068</v>
      </c>
      <c r="C4851" s="40" t="s">
        <v>1382</v>
      </c>
      <c r="D4851" s="41" t="s">
        <v>1062</v>
      </c>
      <c r="E4851" s="42">
        <f>SmtRes!DO1662*SmtRes!AT1662</f>
        <v>0.28000000000000003</v>
      </c>
      <c r="F4851" s="42"/>
      <c r="G4851" s="42">
        <f>SmtRes!DO1662*SmtRes!CX1662</f>
        <v>0.28000000000000003</v>
      </c>
      <c r="H4851" s="44"/>
      <c r="I4851" s="43"/>
      <c r="J4851" s="44">
        <f>ROUND(SmtRes!AG1662/SmtRes!DO1662, 2)</f>
        <v>642.05999999999995</v>
      </c>
      <c r="K4851" s="43"/>
      <c r="L4851" s="44">
        <f>SmtRes!DH1662</f>
        <v>179.78</v>
      </c>
      <c r="CE4851">
        <v>1</v>
      </c>
    </row>
    <row r="4852" spans="1:83" ht="57" x14ac:dyDescent="0.2">
      <c r="A4852" s="40"/>
      <c r="B4852" s="40" t="s">
        <v>1112</v>
      </c>
      <c r="C4852" s="40" t="s">
        <v>1114</v>
      </c>
      <c r="D4852" s="41" t="s">
        <v>961</v>
      </c>
      <c r="E4852" s="42">
        <v>0.7</v>
      </c>
      <c r="F4852" s="42"/>
      <c r="G4852" s="42">
        <f>SmtRes!CX1663</f>
        <v>0.7</v>
      </c>
      <c r="H4852" s="44"/>
      <c r="I4852" s="43"/>
      <c r="J4852" s="44">
        <f>SmtRes!CZ1663</f>
        <v>95.79</v>
      </c>
      <c r="K4852" s="43"/>
      <c r="L4852" s="44">
        <f>SmtRes!DG1663</f>
        <v>67.05</v>
      </c>
    </row>
    <row r="4853" spans="1:83" ht="15" x14ac:dyDescent="0.2">
      <c r="A4853" s="39"/>
      <c r="B4853" s="42">
        <v>4</v>
      </c>
      <c r="C4853" s="39" t="s">
        <v>1475</v>
      </c>
      <c r="D4853" s="41"/>
      <c r="E4853" s="47"/>
      <c r="F4853" s="42"/>
      <c r="G4853" s="47"/>
      <c r="H4853" s="42"/>
      <c r="I4853" s="42"/>
      <c r="J4853" s="42"/>
      <c r="K4853" s="42"/>
      <c r="L4853" s="48">
        <f>SUM(L4854:L4855)-SUMIF(CE4854:CE4855, 1, L4854:L4855)</f>
        <v>0</v>
      </c>
    </row>
    <row r="4854" spans="1:83" ht="57" x14ac:dyDescent="0.2">
      <c r="A4854" s="40"/>
      <c r="B4854" s="40" t="s">
        <v>1115</v>
      </c>
      <c r="C4854" s="40" t="s">
        <v>1117</v>
      </c>
      <c r="D4854" s="41" t="s">
        <v>1100</v>
      </c>
      <c r="E4854" s="42">
        <v>0.7</v>
      </c>
      <c r="F4854" s="42">
        <f>ROUND(0,7)</f>
        <v>0</v>
      </c>
      <c r="G4854" s="42">
        <f>SmtRes!CX1664</f>
        <v>0</v>
      </c>
      <c r="H4854" s="44">
        <f>SmtRes!CZ1664</f>
        <v>155.63</v>
      </c>
      <c r="I4854" s="43">
        <f>SmtRes!AI1664</f>
        <v>0.94</v>
      </c>
      <c r="J4854" s="44">
        <f>ROUND(H4854*I4854, 2)</f>
        <v>146.29</v>
      </c>
      <c r="K4854" s="43"/>
      <c r="L4854" s="44">
        <f>SmtRes!DF1664</f>
        <v>0</v>
      </c>
    </row>
    <row r="4855" spans="1:83" ht="28.5" x14ac:dyDescent="0.2">
      <c r="A4855" s="40"/>
      <c r="B4855" s="40" t="s">
        <v>1118</v>
      </c>
      <c r="C4855" s="40" t="s">
        <v>1120</v>
      </c>
      <c r="D4855" s="41" t="s">
        <v>651</v>
      </c>
      <c r="E4855" s="42">
        <v>7.0000000000000001E-3</v>
      </c>
      <c r="F4855" s="42">
        <f>ROUND(0,7)</f>
        <v>0</v>
      </c>
      <c r="G4855" s="42">
        <f>SmtRes!CX1665</f>
        <v>0</v>
      </c>
      <c r="H4855" s="44"/>
      <c r="I4855" s="43"/>
      <c r="J4855" s="44">
        <f>SmtRes!CZ1665</f>
        <v>51875.98</v>
      </c>
      <c r="K4855" s="43"/>
      <c r="L4855" s="44">
        <f>SmtRes!DF1665</f>
        <v>0</v>
      </c>
    </row>
    <row r="4856" spans="1:83" ht="28.5" x14ac:dyDescent="0.2">
      <c r="A4856" s="40"/>
      <c r="B4856" s="40" t="str">
        <f>EtalonRes!I2282</f>
        <v>05.1.05.16</v>
      </c>
      <c r="C4856" s="49" t="str">
        <f>EtalonRes!K2282</f>
        <v>Фундаменты сборные железобетонные ВЛ и ОРУ</v>
      </c>
      <c r="D4856" s="50" t="str">
        <f>EtalonRes!O2282</f>
        <v>м3</v>
      </c>
      <c r="E4856" s="51">
        <f>EtalonRes!X2282</f>
        <v>1.01</v>
      </c>
      <c r="F4856" s="51">
        <f>ROUND(0,7)</f>
        <v>0</v>
      </c>
      <c r="G4856" s="51">
        <f>ROUND(EtalonRes!AG2282*Source!I525, 7)</f>
        <v>0</v>
      </c>
      <c r="H4856" s="52"/>
      <c r="I4856" s="53"/>
      <c r="J4856" s="52"/>
      <c r="K4856" s="53"/>
      <c r="L4856" s="52"/>
    </row>
    <row r="4857" spans="1:83" ht="15" x14ac:dyDescent="0.2">
      <c r="A4857" s="40"/>
      <c r="B4857" s="40"/>
      <c r="C4857" s="55" t="s">
        <v>1386</v>
      </c>
      <c r="D4857" s="41"/>
      <c r="E4857" s="42"/>
      <c r="F4857" s="42"/>
      <c r="G4857" s="42"/>
      <c r="H4857" s="44"/>
      <c r="I4857" s="43"/>
      <c r="J4857" s="44"/>
      <c r="K4857" s="43"/>
      <c r="L4857" s="44">
        <f>L4844+L4846+L4847+L4853</f>
        <v>4738.42</v>
      </c>
    </row>
    <row r="4858" spans="1:83" ht="14.25" x14ac:dyDescent="0.2">
      <c r="A4858" s="40"/>
      <c r="B4858" s="40"/>
      <c r="C4858" s="40" t="s">
        <v>1387</v>
      </c>
      <c r="D4858" s="41"/>
      <c r="E4858" s="42"/>
      <c r="F4858" s="42"/>
      <c r="G4858" s="42"/>
      <c r="H4858" s="44"/>
      <c r="I4858" s="43"/>
      <c r="J4858" s="44"/>
      <c r="K4858" s="43"/>
      <c r="L4858" s="44">
        <f>SUM(AR4843:AR4861)+SUM(AS4843:AS4861)+SUM(AT4843:AT4861)+SUM(AU4843:AU4861)+SUM(AV4843:AV4861)</f>
        <v>2783.3</v>
      </c>
    </row>
    <row r="4859" spans="1:83" ht="14.25" x14ac:dyDescent="0.2">
      <c r="A4859" s="40"/>
      <c r="B4859" s="40" t="s">
        <v>30</v>
      </c>
      <c r="C4859" s="40" t="s">
        <v>1388</v>
      </c>
      <c r="D4859" s="41" t="s">
        <v>1389</v>
      </c>
      <c r="E4859" s="42">
        <f>Source!BZ525</f>
        <v>103</v>
      </c>
      <c r="F4859" s="42"/>
      <c r="G4859" s="42">
        <f>Source!AT525</f>
        <v>103</v>
      </c>
      <c r="H4859" s="44"/>
      <c r="I4859" s="43"/>
      <c r="J4859" s="44"/>
      <c r="K4859" s="43"/>
      <c r="L4859" s="44">
        <f>SUM(AZ4843:AZ4861)</f>
        <v>2866.8</v>
      </c>
    </row>
    <row r="4860" spans="1:83" ht="14.25" x14ac:dyDescent="0.2">
      <c r="A4860" s="49"/>
      <c r="B4860" s="49" t="s">
        <v>31</v>
      </c>
      <c r="C4860" s="49" t="s">
        <v>1390</v>
      </c>
      <c r="D4860" s="50" t="s">
        <v>1389</v>
      </c>
      <c r="E4860" s="51">
        <f>Source!CA525</f>
        <v>60</v>
      </c>
      <c r="F4860" s="51"/>
      <c r="G4860" s="51">
        <f>Source!AU525</f>
        <v>60</v>
      </c>
      <c r="H4860" s="52"/>
      <c r="I4860" s="53"/>
      <c r="J4860" s="52"/>
      <c r="K4860" s="53"/>
      <c r="L4860" s="52">
        <f>SUM(BA4843:BA4861)</f>
        <v>1669.98</v>
      </c>
    </row>
    <row r="4861" spans="1:83" ht="15" x14ac:dyDescent="0.2">
      <c r="C4861" s="67" t="s">
        <v>1391</v>
      </c>
      <c r="D4861" s="67"/>
      <c r="E4861" s="67"/>
      <c r="F4861" s="67"/>
      <c r="G4861" s="67"/>
      <c r="H4861" s="67"/>
      <c r="I4861" s="68">
        <f>K4861/E4843</f>
        <v>9275.2000000000007</v>
      </c>
      <c r="J4861" s="68"/>
      <c r="K4861" s="68">
        <f>L4844+L4846+L4853+L4859+L4860+L4847</f>
        <v>9275.2000000000007</v>
      </c>
      <c r="L4861" s="68"/>
      <c r="AD4861">
        <f>ROUND((Source!AT525/100)*((ROUND(SUMIF(SmtRes!AQ1659:'SmtRes'!AQ1665,"=1",SmtRes!AD1659:'SmtRes'!AD1665)*Source!I525, 2)+ROUND(SUMIF(SmtRes!AQ1659:'SmtRes'!AQ1665,"=1",SmtRes!AC1659:'SmtRes'!AC1665)*Source!I525, 2))), 2)</f>
        <v>1787.41</v>
      </c>
      <c r="AE4861">
        <f>ROUND((Source!AU525/100)*((ROUND(SUMIF(SmtRes!AQ1659:'SmtRes'!AQ1665,"=1",SmtRes!AD1659:'SmtRes'!AD1665)*Source!I525, 2)+ROUND(SUMIF(SmtRes!AQ1659:'SmtRes'!AQ1665,"=1",SmtRes!AC1659:'SmtRes'!AC1665)*Source!I525, 2))), 2)</f>
        <v>1041.21</v>
      </c>
      <c r="AN4861" s="54">
        <f>L4844+L4846+L4853+L4859+L4860+L4847</f>
        <v>9275.2000000000007</v>
      </c>
      <c r="AO4861" s="54">
        <f>L4846</f>
        <v>1955.12</v>
      </c>
      <c r="AQ4861" t="s">
        <v>1392</v>
      </c>
      <c r="AR4861" s="54">
        <f>L4844</f>
        <v>1935.78</v>
      </c>
      <c r="AT4861" s="54">
        <f>L4847</f>
        <v>847.52</v>
      </c>
      <c r="AV4861" t="s">
        <v>1392</v>
      </c>
      <c r="AW4861" s="54">
        <f>L4853</f>
        <v>0</v>
      </c>
      <c r="AZ4861">
        <f>Source!X525</f>
        <v>2866.8</v>
      </c>
      <c r="BA4861">
        <f>Source!Y525</f>
        <v>1669.98</v>
      </c>
      <c r="CD4861">
        <v>1</v>
      </c>
    </row>
    <row r="4862" spans="1:83" ht="82.5" x14ac:dyDescent="0.2">
      <c r="A4862" s="38" t="s">
        <v>547</v>
      </c>
      <c r="B4862" s="40" t="s">
        <v>1612</v>
      </c>
      <c r="C4862" s="40" t="s">
        <v>1646</v>
      </c>
      <c r="D4862" s="41" t="str">
        <f>Source!H526</f>
        <v>м3</v>
      </c>
      <c r="E4862" s="42">
        <f>Source!K526</f>
        <v>1</v>
      </c>
      <c r="F4862" s="42"/>
      <c r="G4862" s="42">
        <f>Source!I526</f>
        <v>1</v>
      </c>
      <c r="H4862" s="44"/>
      <c r="I4862" s="43"/>
      <c r="J4862" s="44"/>
      <c r="K4862" s="43"/>
      <c r="L4862" s="44"/>
    </row>
    <row r="4863" spans="1:83" ht="15" x14ac:dyDescent="0.2">
      <c r="A4863" s="39"/>
      <c r="B4863" s="42">
        <v>1</v>
      </c>
      <c r="C4863" s="39" t="s">
        <v>1380</v>
      </c>
      <c r="D4863" s="41" t="s">
        <v>1062</v>
      </c>
      <c r="E4863" s="47"/>
      <c r="F4863" s="42"/>
      <c r="G4863" s="47">
        <f>Source!U526</f>
        <v>2.68</v>
      </c>
      <c r="H4863" s="42"/>
      <c r="I4863" s="42"/>
      <c r="J4863" s="42"/>
      <c r="K4863" s="42"/>
      <c r="L4863" s="48">
        <f>SUM(L4864:L4864)-SUMIF(CE4864:CE4864, 1, L4864:L4864)</f>
        <v>1209.3</v>
      </c>
    </row>
    <row r="4864" spans="1:83" ht="28.5" x14ac:dyDescent="0.2">
      <c r="A4864" s="40"/>
      <c r="B4864" s="40" t="s">
        <v>1092</v>
      </c>
      <c r="C4864" s="40" t="s">
        <v>1093</v>
      </c>
      <c r="D4864" s="41" t="s">
        <v>1062</v>
      </c>
      <c r="E4864" s="42">
        <v>2.68</v>
      </c>
      <c r="F4864" s="42"/>
      <c r="G4864" s="42">
        <f>SmtRes!CX1666</f>
        <v>2.68</v>
      </c>
      <c r="H4864" s="44"/>
      <c r="I4864" s="43"/>
      <c r="J4864" s="44">
        <f>SmtRes!CZ1666</f>
        <v>451.23</v>
      </c>
      <c r="K4864" s="43"/>
      <c r="L4864" s="44">
        <f>SmtRes!DI1666</f>
        <v>1209.3</v>
      </c>
    </row>
    <row r="4865" spans="1:83" ht="15" x14ac:dyDescent="0.2">
      <c r="A4865" s="39"/>
      <c r="B4865" s="42">
        <v>2</v>
      </c>
      <c r="C4865" s="39" t="s">
        <v>1381</v>
      </c>
      <c r="D4865" s="41"/>
      <c r="E4865" s="47"/>
      <c r="F4865" s="42"/>
      <c r="G4865" s="47"/>
      <c r="H4865" s="42"/>
      <c r="I4865" s="42"/>
      <c r="J4865" s="42"/>
      <c r="K4865" s="42"/>
      <c r="L4865" s="48">
        <f>SUM(L4866:L4871)-SUMIF(CE4866:CE4871, 1, L4866:L4871)</f>
        <v>1342.6000000000001</v>
      </c>
    </row>
    <row r="4866" spans="1:83" ht="15" x14ac:dyDescent="0.2">
      <c r="A4866" s="39"/>
      <c r="B4866" s="42"/>
      <c r="C4866" s="39" t="s">
        <v>1385</v>
      </c>
      <c r="D4866" s="41" t="s">
        <v>1062</v>
      </c>
      <c r="E4866" s="47"/>
      <c r="F4866" s="42"/>
      <c r="G4866" s="47">
        <f>Source!V526</f>
        <v>0.93</v>
      </c>
      <c r="H4866" s="42"/>
      <c r="I4866" s="42"/>
      <c r="J4866" s="42"/>
      <c r="K4866" s="42"/>
      <c r="L4866" s="48">
        <f>SUMIF(CE4867:CE4871, 1, L4867:L4871)</f>
        <v>597.12</v>
      </c>
      <c r="CE4866">
        <v>1</v>
      </c>
    </row>
    <row r="4867" spans="1:83" ht="28.5" x14ac:dyDescent="0.2">
      <c r="A4867" s="40"/>
      <c r="B4867" s="40" t="s">
        <v>1109</v>
      </c>
      <c r="C4867" s="40" t="s">
        <v>1111</v>
      </c>
      <c r="D4867" s="41" t="s">
        <v>961</v>
      </c>
      <c r="E4867" s="42">
        <v>0.65</v>
      </c>
      <c r="F4867" s="42"/>
      <c r="G4867" s="42">
        <f>SmtRes!CX1668</f>
        <v>0.65</v>
      </c>
      <c r="H4867" s="44"/>
      <c r="I4867" s="43"/>
      <c r="J4867" s="44">
        <f>SmtRes!CZ1668</f>
        <v>1472.33</v>
      </c>
      <c r="K4867" s="43"/>
      <c r="L4867" s="44">
        <f>SmtRes!DG1668</f>
        <v>957.01</v>
      </c>
    </row>
    <row r="4868" spans="1:83" ht="28.5" x14ac:dyDescent="0.2">
      <c r="A4868" s="40"/>
      <c r="B4868" s="40" t="s">
        <v>1068</v>
      </c>
      <c r="C4868" s="40" t="s">
        <v>1382</v>
      </c>
      <c r="D4868" s="41" t="s">
        <v>1062</v>
      </c>
      <c r="E4868" s="42">
        <f>SmtRes!DO1668*SmtRes!AT1668</f>
        <v>0.65</v>
      </c>
      <c r="F4868" s="42"/>
      <c r="G4868" s="42">
        <f>SmtRes!DO1668*SmtRes!CX1668</f>
        <v>0.65</v>
      </c>
      <c r="H4868" s="44"/>
      <c r="I4868" s="43"/>
      <c r="J4868" s="44">
        <f>ROUND(SmtRes!AG1668/SmtRes!DO1668, 2)</f>
        <v>642.05999999999995</v>
      </c>
      <c r="K4868" s="43"/>
      <c r="L4868" s="44">
        <f>SmtRes!DH1668</f>
        <v>417.34</v>
      </c>
      <c r="CE4868">
        <v>1</v>
      </c>
    </row>
    <row r="4869" spans="1:83" ht="28.5" x14ac:dyDescent="0.2">
      <c r="A4869" s="40"/>
      <c r="B4869" s="40" t="s">
        <v>1072</v>
      </c>
      <c r="C4869" s="40" t="s">
        <v>1074</v>
      </c>
      <c r="D4869" s="41" t="s">
        <v>961</v>
      </c>
      <c r="E4869" s="42">
        <v>0.28000000000000003</v>
      </c>
      <c r="F4869" s="42"/>
      <c r="G4869" s="42">
        <f>SmtRes!CX1669</f>
        <v>0.28000000000000003</v>
      </c>
      <c r="H4869" s="44">
        <f>SmtRes!CZ1669</f>
        <v>1070.99</v>
      </c>
      <c r="I4869" s="43">
        <f>SmtRes!AJ1669</f>
        <v>1.19</v>
      </c>
      <c r="J4869" s="44">
        <f>ROUND(H4869*I4869, 2)</f>
        <v>1274.48</v>
      </c>
      <c r="K4869" s="43"/>
      <c r="L4869" s="44">
        <f>SmtRes!DG1669</f>
        <v>356.85</v>
      </c>
    </row>
    <row r="4870" spans="1:83" ht="28.5" x14ac:dyDescent="0.2">
      <c r="A4870" s="40"/>
      <c r="B4870" s="40" t="s">
        <v>1068</v>
      </c>
      <c r="C4870" s="40" t="s">
        <v>1382</v>
      </c>
      <c r="D4870" s="41" t="s">
        <v>1062</v>
      </c>
      <c r="E4870" s="42">
        <f>SmtRes!DO1669*SmtRes!AT1669</f>
        <v>0.28000000000000003</v>
      </c>
      <c r="F4870" s="42"/>
      <c r="G4870" s="42">
        <f>SmtRes!DO1669*SmtRes!CX1669</f>
        <v>0.28000000000000003</v>
      </c>
      <c r="H4870" s="44"/>
      <c r="I4870" s="43"/>
      <c r="J4870" s="44">
        <f>ROUND(SmtRes!AG1669/SmtRes!DO1669, 2)</f>
        <v>642.05999999999995</v>
      </c>
      <c r="K4870" s="43"/>
      <c r="L4870" s="44">
        <f>SmtRes!DH1669</f>
        <v>179.78</v>
      </c>
      <c r="CE4870">
        <v>1</v>
      </c>
    </row>
    <row r="4871" spans="1:83" ht="57" x14ac:dyDescent="0.2">
      <c r="A4871" s="40"/>
      <c r="B4871" s="40" t="s">
        <v>1112</v>
      </c>
      <c r="C4871" s="40" t="s">
        <v>1114</v>
      </c>
      <c r="D4871" s="41" t="s">
        <v>961</v>
      </c>
      <c r="E4871" s="42">
        <v>0.3</v>
      </c>
      <c r="F4871" s="42"/>
      <c r="G4871" s="42">
        <f>SmtRes!CX1670</f>
        <v>0.3</v>
      </c>
      <c r="H4871" s="44"/>
      <c r="I4871" s="43"/>
      <c r="J4871" s="44">
        <f>SmtRes!CZ1670</f>
        <v>95.79</v>
      </c>
      <c r="K4871" s="43"/>
      <c r="L4871" s="44">
        <f>SmtRes!DG1670</f>
        <v>28.74</v>
      </c>
    </row>
    <row r="4872" spans="1:83" ht="15" x14ac:dyDescent="0.2">
      <c r="A4872" s="39"/>
      <c r="B4872" s="42">
        <v>4</v>
      </c>
      <c r="C4872" s="39" t="s">
        <v>1475</v>
      </c>
      <c r="D4872" s="41"/>
      <c r="E4872" s="47"/>
      <c r="F4872" s="42"/>
      <c r="G4872" s="47"/>
      <c r="H4872" s="42"/>
      <c r="I4872" s="42"/>
      <c r="J4872" s="42"/>
      <c r="K4872" s="42"/>
      <c r="L4872" s="48">
        <f>SUM(L4873:L4874)-SUMIF(CE4873:CE4874, 1, L4873:L4874)</f>
        <v>0</v>
      </c>
    </row>
    <row r="4873" spans="1:83" ht="57" x14ac:dyDescent="0.2">
      <c r="A4873" s="40"/>
      <c r="B4873" s="40" t="s">
        <v>1115</v>
      </c>
      <c r="C4873" s="40" t="s">
        <v>1117</v>
      </c>
      <c r="D4873" s="41" t="s">
        <v>1100</v>
      </c>
      <c r="E4873" s="42">
        <v>0.3</v>
      </c>
      <c r="F4873" s="42">
        <f>ROUND(0,7)</f>
        <v>0</v>
      </c>
      <c r="G4873" s="42">
        <f>SmtRes!CX1671</f>
        <v>0</v>
      </c>
      <c r="H4873" s="44">
        <f>SmtRes!CZ1671</f>
        <v>155.63</v>
      </c>
      <c r="I4873" s="43">
        <f>SmtRes!AI1671</f>
        <v>0.94</v>
      </c>
      <c r="J4873" s="44">
        <f>ROUND(H4873*I4873, 2)</f>
        <v>146.29</v>
      </c>
      <c r="K4873" s="43"/>
      <c r="L4873" s="44">
        <f>SmtRes!DF1671</f>
        <v>0</v>
      </c>
    </row>
    <row r="4874" spans="1:83" ht="28.5" x14ac:dyDescent="0.2">
      <c r="A4874" s="40"/>
      <c r="B4874" s="40" t="s">
        <v>1118</v>
      </c>
      <c r="C4874" s="40" t="s">
        <v>1120</v>
      </c>
      <c r="D4874" s="41" t="s">
        <v>651</v>
      </c>
      <c r="E4874" s="42">
        <v>3.0000000000000001E-3</v>
      </c>
      <c r="F4874" s="42">
        <f>ROUND(0,7)</f>
        <v>0</v>
      </c>
      <c r="G4874" s="42">
        <f>SmtRes!CX1672</f>
        <v>0</v>
      </c>
      <c r="H4874" s="44"/>
      <c r="I4874" s="43"/>
      <c r="J4874" s="44">
        <f>SmtRes!CZ1672</f>
        <v>51875.98</v>
      </c>
      <c r="K4874" s="43"/>
      <c r="L4874" s="44">
        <f>SmtRes!DF1672</f>
        <v>0</v>
      </c>
    </row>
    <row r="4875" spans="1:83" ht="28.5" x14ac:dyDescent="0.2">
      <c r="A4875" s="40"/>
      <c r="B4875" s="40" t="str">
        <f>EtalonRes!I2290</f>
        <v>05.1.05.16</v>
      </c>
      <c r="C4875" s="49" t="str">
        <f>EtalonRes!K2290</f>
        <v>Фундаменты сборные железобетонные ВЛ и ОРУ</v>
      </c>
      <c r="D4875" s="50" t="str">
        <f>EtalonRes!O2290</f>
        <v>м3</v>
      </c>
      <c r="E4875" s="51">
        <f>EtalonRes!X2290</f>
        <v>1.01</v>
      </c>
      <c r="F4875" s="51">
        <f>ROUND(0,7)</f>
        <v>0</v>
      </c>
      <c r="G4875" s="51">
        <f>ROUND(EtalonRes!AG2290*Source!I526, 7)</f>
        <v>0</v>
      </c>
      <c r="H4875" s="52"/>
      <c r="I4875" s="53"/>
      <c r="J4875" s="52"/>
      <c r="K4875" s="53"/>
      <c r="L4875" s="52"/>
    </row>
    <row r="4876" spans="1:83" ht="15" x14ac:dyDescent="0.2">
      <c r="A4876" s="40"/>
      <c r="B4876" s="40"/>
      <c r="C4876" s="55" t="s">
        <v>1386</v>
      </c>
      <c r="D4876" s="41"/>
      <c r="E4876" s="42"/>
      <c r="F4876" s="42"/>
      <c r="G4876" s="42"/>
      <c r="H4876" s="44"/>
      <c r="I4876" s="43"/>
      <c r="J4876" s="44"/>
      <c r="K4876" s="43"/>
      <c r="L4876" s="44">
        <f>L4863+L4865+L4866+L4872</f>
        <v>3149.02</v>
      </c>
    </row>
    <row r="4877" spans="1:83" ht="14.25" x14ac:dyDescent="0.2">
      <c r="A4877" s="40"/>
      <c r="B4877" s="40"/>
      <c r="C4877" s="40" t="s">
        <v>1387</v>
      </c>
      <c r="D4877" s="41"/>
      <c r="E4877" s="42"/>
      <c r="F4877" s="42"/>
      <c r="G4877" s="42"/>
      <c r="H4877" s="44"/>
      <c r="I4877" s="43"/>
      <c r="J4877" s="44"/>
      <c r="K4877" s="43"/>
      <c r="L4877" s="44">
        <f>SUM(AR4862:AR4880)+SUM(AS4862:AS4880)+SUM(AT4862:AT4880)+SUM(AU4862:AU4880)+SUM(AV4862:AV4880)</f>
        <v>1806.42</v>
      </c>
    </row>
    <row r="4878" spans="1:83" ht="14.25" x14ac:dyDescent="0.2">
      <c r="A4878" s="40"/>
      <c r="B4878" s="40" t="s">
        <v>30</v>
      </c>
      <c r="C4878" s="40" t="s">
        <v>1388</v>
      </c>
      <c r="D4878" s="41" t="s">
        <v>1389</v>
      </c>
      <c r="E4878" s="42">
        <f>Source!BZ526</f>
        <v>103</v>
      </c>
      <c r="F4878" s="42"/>
      <c r="G4878" s="42">
        <f>Source!AT526</f>
        <v>103</v>
      </c>
      <c r="H4878" s="44"/>
      <c r="I4878" s="43"/>
      <c r="J4878" s="44"/>
      <c r="K4878" s="43"/>
      <c r="L4878" s="44">
        <f>SUM(AZ4862:AZ4880)</f>
        <v>1860.61</v>
      </c>
    </row>
    <row r="4879" spans="1:83" ht="14.25" x14ac:dyDescent="0.2">
      <c r="A4879" s="49"/>
      <c r="B4879" s="49" t="s">
        <v>31</v>
      </c>
      <c r="C4879" s="49" t="s">
        <v>1390</v>
      </c>
      <c r="D4879" s="50" t="s">
        <v>1389</v>
      </c>
      <c r="E4879" s="51">
        <f>Source!CA526</f>
        <v>60</v>
      </c>
      <c r="F4879" s="51"/>
      <c r="G4879" s="51">
        <f>Source!AU526</f>
        <v>60</v>
      </c>
      <c r="H4879" s="52"/>
      <c r="I4879" s="53"/>
      <c r="J4879" s="52"/>
      <c r="K4879" s="53"/>
      <c r="L4879" s="52">
        <f>SUM(BA4862:BA4880)</f>
        <v>1083.8499999999999</v>
      </c>
    </row>
    <row r="4880" spans="1:83" ht="15" x14ac:dyDescent="0.2">
      <c r="C4880" s="67" t="s">
        <v>1391</v>
      </c>
      <c r="D4880" s="67"/>
      <c r="E4880" s="67"/>
      <c r="F4880" s="67"/>
      <c r="G4880" s="67"/>
      <c r="H4880" s="67"/>
      <c r="I4880" s="68">
        <f>K4880/E4862</f>
        <v>6093.4800000000005</v>
      </c>
      <c r="J4880" s="68"/>
      <c r="K4880" s="68">
        <f>L4863+L4865+L4872+L4878+L4879+L4866</f>
        <v>6093.4800000000005</v>
      </c>
      <c r="L4880" s="68"/>
      <c r="AD4880">
        <f>ROUND((Source!AT526/100)*((ROUND(SUMIF(SmtRes!AQ1666:'SmtRes'!AQ1672,"=1",SmtRes!AD1666:'SmtRes'!AD1672)*Source!I526, 2)+ROUND(SUMIF(SmtRes!AQ1666:'SmtRes'!AQ1672,"=1",SmtRes!AC1666:'SmtRes'!AC1672)*Source!I526, 2))), 2)</f>
        <v>1787.41</v>
      </c>
      <c r="AE4880">
        <f>ROUND((Source!AU526/100)*((ROUND(SUMIF(SmtRes!AQ1666:'SmtRes'!AQ1672,"=1",SmtRes!AD1666:'SmtRes'!AD1672)*Source!I526, 2)+ROUND(SUMIF(SmtRes!AQ1666:'SmtRes'!AQ1672,"=1",SmtRes!AC1666:'SmtRes'!AC1672)*Source!I526, 2))), 2)</f>
        <v>1041.21</v>
      </c>
      <c r="AN4880" s="54">
        <f>L4863+L4865+L4872+L4878+L4879+L4866</f>
        <v>6093.4800000000005</v>
      </c>
      <c r="AO4880" s="54">
        <f>L4865</f>
        <v>1342.6000000000001</v>
      </c>
      <c r="AQ4880" t="s">
        <v>1392</v>
      </c>
      <c r="AR4880" s="54">
        <f>L4863</f>
        <v>1209.3</v>
      </c>
      <c r="AT4880" s="54">
        <f>L4866</f>
        <v>597.12</v>
      </c>
      <c r="AV4880" t="s">
        <v>1392</v>
      </c>
      <c r="AW4880" s="54">
        <f>L4872</f>
        <v>0</v>
      </c>
      <c r="AZ4880">
        <f>Source!X526</f>
        <v>1860.61</v>
      </c>
      <c r="BA4880">
        <f>Source!Y526</f>
        <v>1083.8499999999999</v>
      </c>
      <c r="CD4880">
        <v>1</v>
      </c>
    </row>
    <row r="4881" spans="1:83" ht="82.5" x14ac:dyDescent="0.2">
      <c r="A4881" s="38" t="s">
        <v>549</v>
      </c>
      <c r="B4881" s="40" t="s">
        <v>1614</v>
      </c>
      <c r="C4881" s="40" t="s">
        <v>1647</v>
      </c>
      <c r="D4881" s="41" t="str">
        <f>Source!H527</f>
        <v>м3</v>
      </c>
      <c r="E4881" s="42">
        <f>Source!K527</f>
        <v>1</v>
      </c>
      <c r="F4881" s="42"/>
      <c r="G4881" s="42">
        <f>Source!I527</f>
        <v>1</v>
      </c>
      <c r="H4881" s="44"/>
      <c r="I4881" s="43"/>
      <c r="J4881" s="44"/>
      <c r="K4881" s="43"/>
      <c r="L4881" s="44"/>
    </row>
    <row r="4882" spans="1:83" ht="15" x14ac:dyDescent="0.2">
      <c r="A4882" s="39"/>
      <c r="B4882" s="42">
        <v>1</v>
      </c>
      <c r="C4882" s="39" t="s">
        <v>1380</v>
      </c>
      <c r="D4882" s="41" t="s">
        <v>1062</v>
      </c>
      <c r="E4882" s="47"/>
      <c r="F4882" s="42"/>
      <c r="G4882" s="47">
        <f>Source!U527</f>
        <v>3.89</v>
      </c>
      <c r="H4882" s="42"/>
      <c r="I4882" s="42"/>
      <c r="J4882" s="42"/>
      <c r="K4882" s="42"/>
      <c r="L4882" s="48">
        <f>SUM(L4883:L4883)-SUMIF(CE4883:CE4883, 1, L4883:L4883)</f>
        <v>1755.28</v>
      </c>
    </row>
    <row r="4883" spans="1:83" ht="28.5" x14ac:dyDescent="0.2">
      <c r="A4883" s="40"/>
      <c r="B4883" s="40" t="s">
        <v>1092</v>
      </c>
      <c r="C4883" s="40" t="s">
        <v>1093</v>
      </c>
      <c r="D4883" s="41" t="s">
        <v>1062</v>
      </c>
      <c r="E4883" s="42">
        <v>3.89</v>
      </c>
      <c r="F4883" s="42"/>
      <c r="G4883" s="42">
        <f>SmtRes!CX1673</f>
        <v>3.89</v>
      </c>
      <c r="H4883" s="44"/>
      <c r="I4883" s="43"/>
      <c r="J4883" s="44">
        <f>SmtRes!CZ1673</f>
        <v>451.23</v>
      </c>
      <c r="K4883" s="43"/>
      <c r="L4883" s="44">
        <f>SmtRes!DI1673</f>
        <v>1755.28</v>
      </c>
    </row>
    <row r="4884" spans="1:83" ht="15" x14ac:dyDescent="0.2">
      <c r="A4884" s="39"/>
      <c r="B4884" s="42">
        <v>2</v>
      </c>
      <c r="C4884" s="39" t="s">
        <v>1381</v>
      </c>
      <c r="D4884" s="41"/>
      <c r="E4884" s="47"/>
      <c r="F4884" s="42"/>
      <c r="G4884" s="47"/>
      <c r="H4884" s="42"/>
      <c r="I4884" s="42"/>
      <c r="J4884" s="42"/>
      <c r="K4884" s="42"/>
      <c r="L4884" s="48">
        <f>SUM(L4885:L4890)-SUMIF(CE4885:CE4890, 1, L4885:L4890)</f>
        <v>1726.9099999999999</v>
      </c>
    </row>
    <row r="4885" spans="1:83" ht="15" x14ac:dyDescent="0.2">
      <c r="A4885" s="39"/>
      <c r="B4885" s="42"/>
      <c r="C4885" s="39" t="s">
        <v>1385</v>
      </c>
      <c r="D4885" s="41" t="s">
        <v>1062</v>
      </c>
      <c r="E4885" s="47"/>
      <c r="F4885" s="42"/>
      <c r="G4885" s="47">
        <f>Source!V527</f>
        <v>1.2</v>
      </c>
      <c r="H4885" s="42"/>
      <c r="I4885" s="42"/>
      <c r="J4885" s="42"/>
      <c r="K4885" s="42"/>
      <c r="L4885" s="48">
        <f>SUMIF(CE4886:CE4890, 1, L4886:L4890)</f>
        <v>770.48</v>
      </c>
      <c r="CE4885">
        <v>1</v>
      </c>
    </row>
    <row r="4886" spans="1:83" ht="28.5" x14ac:dyDescent="0.2">
      <c r="A4886" s="40"/>
      <c r="B4886" s="40" t="s">
        <v>1109</v>
      </c>
      <c r="C4886" s="40" t="s">
        <v>1111</v>
      </c>
      <c r="D4886" s="41" t="s">
        <v>961</v>
      </c>
      <c r="E4886" s="42">
        <v>0.95</v>
      </c>
      <c r="F4886" s="42"/>
      <c r="G4886" s="42">
        <f>SmtRes!CX1675</f>
        <v>0.95</v>
      </c>
      <c r="H4886" s="44"/>
      <c r="I4886" s="43"/>
      <c r="J4886" s="44">
        <f>SmtRes!CZ1675</f>
        <v>1472.33</v>
      </c>
      <c r="K4886" s="43"/>
      <c r="L4886" s="44">
        <f>SmtRes!DG1675</f>
        <v>1398.71</v>
      </c>
    </row>
    <row r="4887" spans="1:83" ht="28.5" x14ac:dyDescent="0.2">
      <c r="A4887" s="40"/>
      <c r="B4887" s="40" t="s">
        <v>1068</v>
      </c>
      <c r="C4887" s="40" t="s">
        <v>1382</v>
      </c>
      <c r="D4887" s="41" t="s">
        <v>1062</v>
      </c>
      <c r="E4887" s="42">
        <f>SmtRes!DO1675*SmtRes!AT1675</f>
        <v>0.95</v>
      </c>
      <c r="F4887" s="42"/>
      <c r="G4887" s="42">
        <f>SmtRes!DO1675*SmtRes!CX1675</f>
        <v>0.95</v>
      </c>
      <c r="H4887" s="44"/>
      <c r="I4887" s="43"/>
      <c r="J4887" s="44">
        <f>ROUND(SmtRes!AG1675/SmtRes!DO1675, 2)</f>
        <v>642.05999999999995</v>
      </c>
      <c r="K4887" s="43"/>
      <c r="L4887" s="44">
        <f>SmtRes!DH1675</f>
        <v>609.96</v>
      </c>
      <c r="CE4887">
        <v>1</v>
      </c>
    </row>
    <row r="4888" spans="1:83" ht="28.5" x14ac:dyDescent="0.2">
      <c r="A4888" s="40"/>
      <c r="B4888" s="40" t="s">
        <v>1072</v>
      </c>
      <c r="C4888" s="40" t="s">
        <v>1074</v>
      </c>
      <c r="D4888" s="41" t="s">
        <v>961</v>
      </c>
      <c r="E4888" s="42">
        <v>0.25</v>
      </c>
      <c r="F4888" s="42"/>
      <c r="G4888" s="42">
        <f>SmtRes!CX1676</f>
        <v>0.25</v>
      </c>
      <c r="H4888" s="44">
        <f>SmtRes!CZ1676</f>
        <v>1070.99</v>
      </c>
      <c r="I4888" s="43">
        <f>SmtRes!AJ1676</f>
        <v>1.19</v>
      </c>
      <c r="J4888" s="44">
        <f>ROUND(H4888*I4888, 2)</f>
        <v>1274.48</v>
      </c>
      <c r="K4888" s="43"/>
      <c r="L4888" s="44">
        <f>SmtRes!DG1676</f>
        <v>318.62</v>
      </c>
    </row>
    <row r="4889" spans="1:83" ht="28.5" x14ac:dyDescent="0.2">
      <c r="A4889" s="40"/>
      <c r="B4889" s="40" t="s">
        <v>1068</v>
      </c>
      <c r="C4889" s="40" t="s">
        <v>1382</v>
      </c>
      <c r="D4889" s="41" t="s">
        <v>1062</v>
      </c>
      <c r="E4889" s="42">
        <f>SmtRes!DO1676*SmtRes!AT1676</f>
        <v>0.25</v>
      </c>
      <c r="F4889" s="42"/>
      <c r="G4889" s="42">
        <f>SmtRes!DO1676*SmtRes!CX1676</f>
        <v>0.25</v>
      </c>
      <c r="H4889" s="44"/>
      <c r="I4889" s="43"/>
      <c r="J4889" s="44">
        <f>ROUND(SmtRes!AG1676/SmtRes!DO1676, 2)</f>
        <v>642.05999999999995</v>
      </c>
      <c r="K4889" s="43"/>
      <c r="L4889" s="44">
        <f>SmtRes!DH1676</f>
        <v>160.52000000000001</v>
      </c>
      <c r="CE4889">
        <v>1</v>
      </c>
    </row>
    <row r="4890" spans="1:83" ht="57" x14ac:dyDescent="0.2">
      <c r="A4890" s="40"/>
      <c r="B4890" s="40" t="s">
        <v>1112</v>
      </c>
      <c r="C4890" s="40" t="s">
        <v>1114</v>
      </c>
      <c r="D4890" s="41" t="s">
        <v>961</v>
      </c>
      <c r="E4890" s="42">
        <v>0.1</v>
      </c>
      <c r="F4890" s="42"/>
      <c r="G4890" s="42">
        <f>SmtRes!CX1677</f>
        <v>0.1</v>
      </c>
      <c r="H4890" s="44"/>
      <c r="I4890" s="43"/>
      <c r="J4890" s="44">
        <f>SmtRes!CZ1677</f>
        <v>95.79</v>
      </c>
      <c r="K4890" s="43"/>
      <c r="L4890" s="44">
        <f>SmtRes!DG1677</f>
        <v>9.58</v>
      </c>
    </row>
    <row r="4891" spans="1:83" ht="15" x14ac:dyDescent="0.2">
      <c r="A4891" s="39"/>
      <c r="B4891" s="42">
        <v>4</v>
      </c>
      <c r="C4891" s="39" t="s">
        <v>1475</v>
      </c>
      <c r="D4891" s="41"/>
      <c r="E4891" s="47"/>
      <c r="F4891" s="42"/>
      <c r="G4891" s="47"/>
      <c r="H4891" s="42"/>
      <c r="I4891" s="42"/>
      <c r="J4891" s="42"/>
      <c r="K4891" s="42"/>
      <c r="L4891" s="48">
        <f>SUM(L4892:L4893)-SUMIF(CE4892:CE4893, 1, L4892:L4893)</f>
        <v>0</v>
      </c>
    </row>
    <row r="4892" spans="1:83" ht="57" x14ac:dyDescent="0.2">
      <c r="A4892" s="40"/>
      <c r="B4892" s="40" t="s">
        <v>1115</v>
      </c>
      <c r="C4892" s="40" t="s">
        <v>1117</v>
      </c>
      <c r="D4892" s="41" t="s">
        <v>1100</v>
      </c>
      <c r="E4892" s="42">
        <v>0.1</v>
      </c>
      <c r="F4892" s="42">
        <f>ROUND(0,7)</f>
        <v>0</v>
      </c>
      <c r="G4892" s="42">
        <f>SmtRes!CX1678</f>
        <v>0</v>
      </c>
      <c r="H4892" s="44">
        <f>SmtRes!CZ1678</f>
        <v>155.63</v>
      </c>
      <c r="I4892" s="43">
        <f>SmtRes!AI1678</f>
        <v>0.94</v>
      </c>
      <c r="J4892" s="44">
        <f>ROUND(H4892*I4892, 2)</f>
        <v>146.29</v>
      </c>
      <c r="K4892" s="43"/>
      <c r="L4892" s="44">
        <f>SmtRes!DF1678</f>
        <v>0</v>
      </c>
    </row>
    <row r="4893" spans="1:83" ht="28.5" x14ac:dyDescent="0.2">
      <c r="A4893" s="40"/>
      <c r="B4893" s="40" t="s">
        <v>1118</v>
      </c>
      <c r="C4893" s="40" t="s">
        <v>1120</v>
      </c>
      <c r="D4893" s="41" t="s">
        <v>651</v>
      </c>
      <c r="E4893" s="42">
        <v>1E-3</v>
      </c>
      <c r="F4893" s="42">
        <f>ROUND(0,7)</f>
        <v>0</v>
      </c>
      <c r="G4893" s="42">
        <f>SmtRes!CX1679</f>
        <v>0</v>
      </c>
      <c r="H4893" s="44"/>
      <c r="I4893" s="43"/>
      <c r="J4893" s="44">
        <f>SmtRes!CZ1679</f>
        <v>51875.98</v>
      </c>
      <c r="K4893" s="43"/>
      <c r="L4893" s="44">
        <f>SmtRes!DF1679</f>
        <v>0</v>
      </c>
    </row>
    <row r="4894" spans="1:83" ht="28.5" x14ac:dyDescent="0.2">
      <c r="A4894" s="40"/>
      <c r="B4894" s="40" t="str">
        <f>EtalonRes!I2298</f>
        <v>05.1.05.16</v>
      </c>
      <c r="C4894" s="49" t="str">
        <f>EtalonRes!K2298</f>
        <v>Фундаменты сборные железобетонные ВЛ и ОРУ</v>
      </c>
      <c r="D4894" s="50" t="str">
        <f>EtalonRes!O2298</f>
        <v>м3</v>
      </c>
      <c r="E4894" s="51">
        <f>EtalonRes!X2298</f>
        <v>1.01</v>
      </c>
      <c r="F4894" s="51">
        <f>ROUND(0,7)</f>
        <v>0</v>
      </c>
      <c r="G4894" s="51">
        <f>ROUND(EtalonRes!AG2298*Source!I527, 7)</f>
        <v>0</v>
      </c>
      <c r="H4894" s="52"/>
      <c r="I4894" s="53"/>
      <c r="J4894" s="52"/>
      <c r="K4894" s="53"/>
      <c r="L4894" s="52"/>
    </row>
    <row r="4895" spans="1:83" ht="15" x14ac:dyDescent="0.2">
      <c r="A4895" s="40"/>
      <c r="B4895" s="40"/>
      <c r="C4895" s="55" t="s">
        <v>1386</v>
      </c>
      <c r="D4895" s="41"/>
      <c r="E4895" s="42"/>
      <c r="F4895" s="42"/>
      <c r="G4895" s="42"/>
      <c r="H4895" s="44"/>
      <c r="I4895" s="43"/>
      <c r="J4895" s="44"/>
      <c r="K4895" s="43"/>
      <c r="L4895" s="44">
        <f>L4882+L4884+L4885+L4891</f>
        <v>4252.67</v>
      </c>
    </row>
    <row r="4896" spans="1:83" ht="14.25" x14ac:dyDescent="0.2">
      <c r="A4896" s="40"/>
      <c r="B4896" s="40"/>
      <c r="C4896" s="40" t="s">
        <v>1387</v>
      </c>
      <c r="D4896" s="41"/>
      <c r="E4896" s="42"/>
      <c r="F4896" s="42"/>
      <c r="G4896" s="42"/>
      <c r="H4896" s="44"/>
      <c r="I4896" s="43"/>
      <c r="J4896" s="44"/>
      <c r="K4896" s="43"/>
      <c r="L4896" s="44">
        <f>SUM(AR4881:AR4899)+SUM(AS4881:AS4899)+SUM(AT4881:AT4899)+SUM(AU4881:AU4899)+SUM(AV4881:AV4899)</f>
        <v>2525.7600000000002</v>
      </c>
    </row>
    <row r="4897" spans="1:83" ht="14.25" x14ac:dyDescent="0.2">
      <c r="A4897" s="40"/>
      <c r="B4897" s="40" t="s">
        <v>30</v>
      </c>
      <c r="C4897" s="40" t="s">
        <v>1388</v>
      </c>
      <c r="D4897" s="41" t="s">
        <v>1389</v>
      </c>
      <c r="E4897" s="42">
        <f>Source!BZ527</f>
        <v>103</v>
      </c>
      <c r="F4897" s="42"/>
      <c r="G4897" s="42">
        <f>Source!AT527</f>
        <v>103</v>
      </c>
      <c r="H4897" s="44"/>
      <c r="I4897" s="43"/>
      <c r="J4897" s="44"/>
      <c r="K4897" s="43"/>
      <c r="L4897" s="44">
        <f>SUM(AZ4881:AZ4899)</f>
        <v>2601.5300000000002</v>
      </c>
    </row>
    <row r="4898" spans="1:83" ht="14.25" x14ac:dyDescent="0.2">
      <c r="A4898" s="49"/>
      <c r="B4898" s="49" t="s">
        <v>31</v>
      </c>
      <c r="C4898" s="49" t="s">
        <v>1390</v>
      </c>
      <c r="D4898" s="50" t="s">
        <v>1389</v>
      </c>
      <c r="E4898" s="51">
        <f>Source!CA527</f>
        <v>60</v>
      </c>
      <c r="F4898" s="51"/>
      <c r="G4898" s="51">
        <f>Source!AU527</f>
        <v>60</v>
      </c>
      <c r="H4898" s="52"/>
      <c r="I4898" s="53"/>
      <c r="J4898" s="52"/>
      <c r="K4898" s="53"/>
      <c r="L4898" s="52">
        <f>SUM(BA4881:BA4899)</f>
        <v>1515.46</v>
      </c>
    </row>
    <row r="4899" spans="1:83" ht="15" x14ac:dyDescent="0.2">
      <c r="C4899" s="67" t="s">
        <v>1391</v>
      </c>
      <c r="D4899" s="67"/>
      <c r="E4899" s="67"/>
      <c r="F4899" s="67"/>
      <c r="G4899" s="67"/>
      <c r="H4899" s="67"/>
      <c r="I4899" s="68">
        <f>K4899/E4881</f>
        <v>8369.66</v>
      </c>
      <c r="J4899" s="68"/>
      <c r="K4899" s="68">
        <f>L4882+L4884+L4891+L4897+L4898+L4885</f>
        <v>8369.66</v>
      </c>
      <c r="L4899" s="68"/>
      <c r="AD4899">
        <f>ROUND((Source!AT527/100)*((ROUND(SUMIF(SmtRes!AQ1673:'SmtRes'!AQ1679,"=1",SmtRes!AD1673:'SmtRes'!AD1679)*Source!I527, 2)+ROUND(SUMIF(SmtRes!AQ1673:'SmtRes'!AQ1679,"=1",SmtRes!AC1673:'SmtRes'!AC1679)*Source!I527, 2))), 2)</f>
        <v>1787.41</v>
      </c>
      <c r="AE4899">
        <f>ROUND((Source!AU527/100)*((ROUND(SUMIF(SmtRes!AQ1673:'SmtRes'!AQ1679,"=1",SmtRes!AD1673:'SmtRes'!AD1679)*Source!I527, 2)+ROUND(SUMIF(SmtRes!AQ1673:'SmtRes'!AQ1679,"=1",SmtRes!AC1673:'SmtRes'!AC1679)*Source!I527, 2))), 2)</f>
        <v>1041.21</v>
      </c>
      <c r="AN4899" s="54">
        <f>L4882+L4884+L4891+L4897+L4898+L4885</f>
        <v>8369.66</v>
      </c>
      <c r="AO4899" s="54">
        <f>L4884</f>
        <v>1726.9099999999999</v>
      </c>
      <c r="AQ4899" t="s">
        <v>1392</v>
      </c>
      <c r="AR4899" s="54">
        <f>L4882</f>
        <v>1755.28</v>
      </c>
      <c r="AT4899" s="54">
        <f>L4885</f>
        <v>770.48</v>
      </c>
      <c r="AV4899" t="s">
        <v>1392</v>
      </c>
      <c r="AW4899" s="54">
        <f>L4891</f>
        <v>0</v>
      </c>
      <c r="AZ4899">
        <f>Source!X527</f>
        <v>2601.5300000000002</v>
      </c>
      <c r="BA4899">
        <f>Source!Y527</f>
        <v>1515.46</v>
      </c>
      <c r="CD4899">
        <v>1</v>
      </c>
    </row>
    <row r="4900" spans="1:83" ht="82.5" x14ac:dyDescent="0.2">
      <c r="A4900" s="38" t="s">
        <v>551</v>
      </c>
      <c r="B4900" s="40" t="s">
        <v>1616</v>
      </c>
      <c r="C4900" s="40" t="s">
        <v>1648</v>
      </c>
      <c r="D4900" s="41" t="str">
        <f>Source!H528</f>
        <v>м3</v>
      </c>
      <c r="E4900" s="42">
        <f>Source!K528</f>
        <v>1</v>
      </c>
      <c r="F4900" s="42"/>
      <c r="G4900" s="42">
        <f>Source!I528</f>
        <v>1</v>
      </c>
      <c r="H4900" s="44"/>
      <c r="I4900" s="43"/>
      <c r="J4900" s="44"/>
      <c r="K4900" s="43"/>
      <c r="L4900" s="44"/>
    </row>
    <row r="4901" spans="1:83" ht="15" x14ac:dyDescent="0.2">
      <c r="A4901" s="39"/>
      <c r="B4901" s="42">
        <v>1</v>
      </c>
      <c r="C4901" s="39" t="s">
        <v>1380</v>
      </c>
      <c r="D4901" s="41" t="s">
        <v>1062</v>
      </c>
      <c r="E4901" s="47"/>
      <c r="F4901" s="42"/>
      <c r="G4901" s="47">
        <f>Source!U528</f>
        <v>3.99</v>
      </c>
      <c r="H4901" s="42"/>
      <c r="I4901" s="42"/>
      <c r="J4901" s="42"/>
      <c r="K4901" s="42"/>
      <c r="L4901" s="48">
        <f>SUM(L4902:L4902)-SUMIF(CE4902:CE4902, 1, L4902:L4902)</f>
        <v>1800.41</v>
      </c>
    </row>
    <row r="4902" spans="1:83" ht="28.5" x14ac:dyDescent="0.2">
      <c r="A4902" s="40"/>
      <c r="B4902" s="40" t="s">
        <v>1092</v>
      </c>
      <c r="C4902" s="40" t="s">
        <v>1093</v>
      </c>
      <c r="D4902" s="41" t="s">
        <v>1062</v>
      </c>
      <c r="E4902" s="42">
        <v>3.99</v>
      </c>
      <c r="F4902" s="42"/>
      <c r="G4902" s="42">
        <f>SmtRes!CX1680</f>
        <v>3.99</v>
      </c>
      <c r="H4902" s="44"/>
      <c r="I4902" s="43"/>
      <c r="J4902" s="44">
        <f>SmtRes!CZ1680</f>
        <v>451.23</v>
      </c>
      <c r="K4902" s="43"/>
      <c r="L4902" s="44">
        <f>SmtRes!DI1680</f>
        <v>1800.41</v>
      </c>
    </row>
    <row r="4903" spans="1:83" ht="15" x14ac:dyDescent="0.2">
      <c r="A4903" s="39"/>
      <c r="B4903" s="42">
        <v>2</v>
      </c>
      <c r="C4903" s="39" t="s">
        <v>1381</v>
      </c>
      <c r="D4903" s="41"/>
      <c r="E4903" s="47"/>
      <c r="F4903" s="42"/>
      <c r="G4903" s="47"/>
      <c r="H4903" s="42"/>
      <c r="I4903" s="42"/>
      <c r="J4903" s="42"/>
      <c r="K4903" s="42"/>
      <c r="L4903" s="48">
        <f>SUM(L4904:L4909)-SUMIF(CE4904:CE4909, 1, L4904:L4909)</f>
        <v>2443.0100000000002</v>
      </c>
    </row>
    <row r="4904" spans="1:83" ht="15" x14ac:dyDescent="0.2">
      <c r="A4904" s="39"/>
      <c r="B4904" s="42"/>
      <c r="C4904" s="39" t="s">
        <v>1385</v>
      </c>
      <c r="D4904" s="41" t="s">
        <v>1062</v>
      </c>
      <c r="E4904" s="47"/>
      <c r="F4904" s="42"/>
      <c r="G4904" s="47">
        <f>Source!V528</f>
        <v>1.23</v>
      </c>
      <c r="H4904" s="42"/>
      <c r="I4904" s="42"/>
      <c r="J4904" s="42"/>
      <c r="K4904" s="42"/>
      <c r="L4904" s="48">
        <f>SUMIF(CE4905:CE4909, 1, L4905:L4909)</f>
        <v>831.25</v>
      </c>
      <c r="CE4904">
        <v>1</v>
      </c>
    </row>
    <row r="4905" spans="1:83" ht="28.5" x14ac:dyDescent="0.2">
      <c r="A4905" s="40"/>
      <c r="B4905" s="40" t="s">
        <v>1121</v>
      </c>
      <c r="C4905" s="40" t="s">
        <v>1123</v>
      </c>
      <c r="D4905" s="41" t="s">
        <v>961</v>
      </c>
      <c r="E4905" s="42">
        <v>0.97</v>
      </c>
      <c r="F4905" s="42"/>
      <c r="G4905" s="42">
        <f>SmtRes!CX1682</f>
        <v>0.97</v>
      </c>
      <c r="H4905" s="44">
        <f>SmtRes!CZ1682</f>
        <v>1761.85</v>
      </c>
      <c r="I4905" s="43">
        <f>SmtRes!AJ1682</f>
        <v>1.23</v>
      </c>
      <c r="J4905" s="44">
        <f>ROUND(H4905*I4905, 2)</f>
        <v>2167.08</v>
      </c>
      <c r="K4905" s="43"/>
      <c r="L4905" s="44">
        <f>SmtRes!DG1682</f>
        <v>2102.0700000000002</v>
      </c>
    </row>
    <row r="4906" spans="1:83" ht="28.5" x14ac:dyDescent="0.2">
      <c r="A4906" s="40"/>
      <c r="B4906" s="40" t="s">
        <v>1124</v>
      </c>
      <c r="C4906" s="40" t="s">
        <v>1618</v>
      </c>
      <c r="D4906" s="41" t="s">
        <v>1062</v>
      </c>
      <c r="E4906" s="42">
        <f>SmtRes!DO1682*SmtRes!AT1682</f>
        <v>0.97</v>
      </c>
      <c r="F4906" s="42"/>
      <c r="G4906" s="42">
        <f>SmtRes!DO1682*SmtRes!CX1682</f>
        <v>0.97</v>
      </c>
      <c r="H4906" s="44"/>
      <c r="I4906" s="43"/>
      <c r="J4906" s="44">
        <f>ROUND(SmtRes!AG1682/SmtRes!DO1682, 2)</f>
        <v>684.86</v>
      </c>
      <c r="K4906" s="43"/>
      <c r="L4906" s="44">
        <f>SmtRes!DH1682</f>
        <v>664.31</v>
      </c>
      <c r="CE4906">
        <v>1</v>
      </c>
    </row>
    <row r="4907" spans="1:83" ht="28.5" x14ac:dyDescent="0.2">
      <c r="A4907" s="40"/>
      <c r="B4907" s="40" t="s">
        <v>1072</v>
      </c>
      <c r="C4907" s="40" t="s">
        <v>1074</v>
      </c>
      <c r="D4907" s="41" t="s">
        <v>961</v>
      </c>
      <c r="E4907" s="42">
        <v>0.26</v>
      </c>
      <c r="F4907" s="42"/>
      <c r="G4907" s="42">
        <f>SmtRes!CX1683</f>
        <v>0.26</v>
      </c>
      <c r="H4907" s="44">
        <f>SmtRes!CZ1683</f>
        <v>1070.99</v>
      </c>
      <c r="I4907" s="43">
        <f>SmtRes!AJ1683</f>
        <v>1.19</v>
      </c>
      <c r="J4907" s="44">
        <f>ROUND(H4907*I4907, 2)</f>
        <v>1274.48</v>
      </c>
      <c r="K4907" s="43"/>
      <c r="L4907" s="44">
        <f>SmtRes!DG1683</f>
        <v>331.36</v>
      </c>
    </row>
    <row r="4908" spans="1:83" ht="28.5" x14ac:dyDescent="0.2">
      <c r="A4908" s="40"/>
      <c r="B4908" s="40" t="s">
        <v>1068</v>
      </c>
      <c r="C4908" s="40" t="s">
        <v>1382</v>
      </c>
      <c r="D4908" s="41" t="s">
        <v>1062</v>
      </c>
      <c r="E4908" s="42">
        <f>SmtRes!DO1683*SmtRes!AT1683</f>
        <v>0.26</v>
      </c>
      <c r="F4908" s="42"/>
      <c r="G4908" s="42">
        <f>SmtRes!DO1683*SmtRes!CX1683</f>
        <v>0.26</v>
      </c>
      <c r="H4908" s="44"/>
      <c r="I4908" s="43"/>
      <c r="J4908" s="44">
        <f>ROUND(SmtRes!AG1683/SmtRes!DO1683, 2)</f>
        <v>642.05999999999995</v>
      </c>
      <c r="K4908" s="43"/>
      <c r="L4908" s="44">
        <f>SmtRes!DH1683</f>
        <v>166.94</v>
      </c>
      <c r="CE4908">
        <v>1</v>
      </c>
    </row>
    <row r="4909" spans="1:83" ht="57" x14ac:dyDescent="0.2">
      <c r="A4909" s="40"/>
      <c r="B4909" s="40" t="s">
        <v>1112</v>
      </c>
      <c r="C4909" s="40" t="s">
        <v>1114</v>
      </c>
      <c r="D4909" s="41" t="s">
        <v>961</v>
      </c>
      <c r="E4909" s="42">
        <v>0.1</v>
      </c>
      <c r="F4909" s="42"/>
      <c r="G4909" s="42">
        <f>SmtRes!CX1684</f>
        <v>0.1</v>
      </c>
      <c r="H4909" s="44"/>
      <c r="I4909" s="43"/>
      <c r="J4909" s="44">
        <f>SmtRes!CZ1684</f>
        <v>95.79</v>
      </c>
      <c r="K4909" s="43"/>
      <c r="L4909" s="44">
        <f>SmtRes!DG1684</f>
        <v>9.58</v>
      </c>
    </row>
    <row r="4910" spans="1:83" ht="15" x14ac:dyDescent="0.2">
      <c r="A4910" s="39"/>
      <c r="B4910" s="42">
        <v>4</v>
      </c>
      <c r="C4910" s="39" t="s">
        <v>1475</v>
      </c>
      <c r="D4910" s="41"/>
      <c r="E4910" s="47"/>
      <c r="F4910" s="42"/>
      <c r="G4910" s="47"/>
      <c r="H4910" s="42"/>
      <c r="I4910" s="42"/>
      <c r="J4910" s="42"/>
      <c r="K4910" s="42"/>
      <c r="L4910" s="48">
        <f>SUM(L4911:L4912)-SUMIF(CE4911:CE4912, 1, L4911:L4912)</f>
        <v>0</v>
      </c>
    </row>
    <row r="4911" spans="1:83" ht="57" x14ac:dyDescent="0.2">
      <c r="A4911" s="40"/>
      <c r="B4911" s="40" t="s">
        <v>1115</v>
      </c>
      <c r="C4911" s="40" t="s">
        <v>1117</v>
      </c>
      <c r="D4911" s="41" t="s">
        <v>1100</v>
      </c>
      <c r="E4911" s="42">
        <v>0.08</v>
      </c>
      <c r="F4911" s="42">
        <f>ROUND(0,7)</f>
        <v>0</v>
      </c>
      <c r="G4911" s="42">
        <f>SmtRes!CX1685</f>
        <v>0</v>
      </c>
      <c r="H4911" s="44">
        <f>SmtRes!CZ1685</f>
        <v>155.63</v>
      </c>
      <c r="I4911" s="43">
        <f>SmtRes!AI1685</f>
        <v>0.94</v>
      </c>
      <c r="J4911" s="44">
        <f>ROUND(H4911*I4911, 2)</f>
        <v>146.29</v>
      </c>
      <c r="K4911" s="43"/>
      <c r="L4911" s="44">
        <f>SmtRes!DF1685</f>
        <v>0</v>
      </c>
    </row>
    <row r="4912" spans="1:83" ht="28.5" x14ac:dyDescent="0.2">
      <c r="A4912" s="40"/>
      <c r="B4912" s="40" t="s">
        <v>1118</v>
      </c>
      <c r="C4912" s="40" t="s">
        <v>1120</v>
      </c>
      <c r="D4912" s="41" t="s">
        <v>651</v>
      </c>
      <c r="E4912" s="42">
        <v>8.0000000000000004E-4</v>
      </c>
      <c r="F4912" s="42">
        <f>ROUND(0,7)</f>
        <v>0</v>
      </c>
      <c r="G4912" s="42">
        <f>SmtRes!CX1686</f>
        <v>0</v>
      </c>
      <c r="H4912" s="44"/>
      <c r="I4912" s="43"/>
      <c r="J4912" s="44">
        <f>SmtRes!CZ1686</f>
        <v>51875.98</v>
      </c>
      <c r="K4912" s="43"/>
      <c r="L4912" s="44">
        <f>SmtRes!DF1686</f>
        <v>0</v>
      </c>
    </row>
    <row r="4913" spans="1:83" ht="28.5" x14ac:dyDescent="0.2">
      <c r="A4913" s="40"/>
      <c r="B4913" s="40" t="str">
        <f>EtalonRes!I2306</f>
        <v>05.1.05.16</v>
      </c>
      <c r="C4913" s="49" t="str">
        <f>EtalonRes!K2306</f>
        <v>Фундаменты сборные железобетонные ВЛ и ОРУ</v>
      </c>
      <c r="D4913" s="50" t="str">
        <f>EtalonRes!O2306</f>
        <v>м3</v>
      </c>
      <c r="E4913" s="51">
        <f>EtalonRes!X2306</f>
        <v>1.01</v>
      </c>
      <c r="F4913" s="51">
        <f>ROUND(0,7)</f>
        <v>0</v>
      </c>
      <c r="G4913" s="51">
        <f>ROUND(EtalonRes!AG2306*Source!I528, 7)</f>
        <v>0</v>
      </c>
      <c r="H4913" s="52"/>
      <c r="I4913" s="53"/>
      <c r="J4913" s="52"/>
      <c r="K4913" s="53"/>
      <c r="L4913" s="52"/>
    </row>
    <row r="4914" spans="1:83" ht="15" x14ac:dyDescent="0.2">
      <c r="A4914" s="40"/>
      <c r="B4914" s="40"/>
      <c r="C4914" s="55" t="s">
        <v>1386</v>
      </c>
      <c r="D4914" s="41"/>
      <c r="E4914" s="42"/>
      <c r="F4914" s="42"/>
      <c r="G4914" s="42"/>
      <c r="H4914" s="44"/>
      <c r="I4914" s="43"/>
      <c r="J4914" s="44"/>
      <c r="K4914" s="43"/>
      <c r="L4914" s="44">
        <f>L4901+L4903+L4904+L4910</f>
        <v>5074.67</v>
      </c>
    </row>
    <row r="4915" spans="1:83" ht="14.25" x14ac:dyDescent="0.2">
      <c r="A4915" s="40"/>
      <c r="B4915" s="40"/>
      <c r="C4915" s="40" t="s">
        <v>1387</v>
      </c>
      <c r="D4915" s="41"/>
      <c r="E4915" s="42"/>
      <c r="F4915" s="42"/>
      <c r="G4915" s="42"/>
      <c r="H4915" s="44"/>
      <c r="I4915" s="43"/>
      <c r="J4915" s="44"/>
      <c r="K4915" s="43"/>
      <c r="L4915" s="44">
        <f>SUM(AR4900:AR4918)+SUM(AS4900:AS4918)+SUM(AT4900:AT4918)+SUM(AU4900:AU4918)+SUM(AV4900:AV4918)</f>
        <v>2631.66</v>
      </c>
    </row>
    <row r="4916" spans="1:83" ht="14.25" x14ac:dyDescent="0.2">
      <c r="A4916" s="40"/>
      <c r="B4916" s="40" t="s">
        <v>30</v>
      </c>
      <c r="C4916" s="40" t="s">
        <v>1388</v>
      </c>
      <c r="D4916" s="41" t="s">
        <v>1389</v>
      </c>
      <c r="E4916" s="42">
        <f>Source!BZ528</f>
        <v>103</v>
      </c>
      <c r="F4916" s="42"/>
      <c r="G4916" s="42">
        <f>Source!AT528</f>
        <v>103</v>
      </c>
      <c r="H4916" s="44"/>
      <c r="I4916" s="43"/>
      <c r="J4916" s="44"/>
      <c r="K4916" s="43"/>
      <c r="L4916" s="44">
        <f>SUM(AZ4900:AZ4918)</f>
        <v>2710.61</v>
      </c>
    </row>
    <row r="4917" spans="1:83" ht="14.25" x14ac:dyDescent="0.2">
      <c r="A4917" s="49"/>
      <c r="B4917" s="49" t="s">
        <v>31</v>
      </c>
      <c r="C4917" s="49" t="s">
        <v>1390</v>
      </c>
      <c r="D4917" s="50" t="s">
        <v>1389</v>
      </c>
      <c r="E4917" s="51">
        <f>Source!CA528</f>
        <v>60</v>
      </c>
      <c r="F4917" s="51"/>
      <c r="G4917" s="51">
        <f>Source!AU528</f>
        <v>60</v>
      </c>
      <c r="H4917" s="52"/>
      <c r="I4917" s="53"/>
      <c r="J4917" s="52"/>
      <c r="K4917" s="53"/>
      <c r="L4917" s="52">
        <f>SUM(BA4900:BA4918)</f>
        <v>1579</v>
      </c>
    </row>
    <row r="4918" spans="1:83" ht="15" x14ac:dyDescent="0.2">
      <c r="C4918" s="67" t="s">
        <v>1391</v>
      </c>
      <c r="D4918" s="67"/>
      <c r="E4918" s="67"/>
      <c r="F4918" s="67"/>
      <c r="G4918" s="67"/>
      <c r="H4918" s="67"/>
      <c r="I4918" s="68">
        <f>K4918/E4900</f>
        <v>9364.2800000000007</v>
      </c>
      <c r="J4918" s="68"/>
      <c r="K4918" s="68">
        <f>L4901+L4903+L4910+L4916+L4917+L4904</f>
        <v>9364.2800000000007</v>
      </c>
      <c r="L4918" s="68"/>
      <c r="AD4918">
        <f>ROUND((Source!AT528/100)*((ROUND(SUMIF(SmtRes!AQ1680:'SmtRes'!AQ1686,"=1",SmtRes!AD1680:'SmtRes'!AD1686)*Source!I528, 2)+ROUND(SUMIF(SmtRes!AQ1680:'SmtRes'!AQ1686,"=1",SmtRes!AC1680:'SmtRes'!AC1686)*Source!I528, 2))), 2)</f>
        <v>1831.49</v>
      </c>
      <c r="AE4918">
        <f>ROUND((Source!AU528/100)*((ROUND(SUMIF(SmtRes!AQ1680:'SmtRes'!AQ1686,"=1",SmtRes!AD1680:'SmtRes'!AD1686)*Source!I528, 2)+ROUND(SUMIF(SmtRes!AQ1680:'SmtRes'!AQ1686,"=1",SmtRes!AC1680:'SmtRes'!AC1686)*Source!I528, 2))), 2)</f>
        <v>1066.8900000000001</v>
      </c>
      <c r="AN4918" s="54">
        <f>L4901+L4903+L4910+L4916+L4917+L4904</f>
        <v>9364.2800000000007</v>
      </c>
      <c r="AO4918" s="54">
        <f>L4903</f>
        <v>2443.0100000000002</v>
      </c>
      <c r="AQ4918" t="s">
        <v>1392</v>
      </c>
      <c r="AR4918" s="54">
        <f>L4901</f>
        <v>1800.41</v>
      </c>
      <c r="AT4918" s="54">
        <f>L4904</f>
        <v>831.25</v>
      </c>
      <c r="AV4918" t="s">
        <v>1392</v>
      </c>
      <c r="AW4918" s="54">
        <f>L4910</f>
        <v>0</v>
      </c>
      <c r="AZ4918">
        <f>Source!X528</f>
        <v>2710.61</v>
      </c>
      <c r="BA4918">
        <f>Source!Y528</f>
        <v>1579</v>
      </c>
      <c r="CD4918">
        <v>1</v>
      </c>
    </row>
    <row r="4919" spans="1:83" ht="68.25" x14ac:dyDescent="0.2">
      <c r="A4919" s="38" t="s">
        <v>553</v>
      </c>
      <c r="B4919" s="40" t="s">
        <v>1619</v>
      </c>
      <c r="C4919" s="40" t="s">
        <v>1649</v>
      </c>
      <c r="D4919" s="41" t="str">
        <f>Source!H529</f>
        <v>м3</v>
      </c>
      <c r="E4919" s="42">
        <f>Source!K529</f>
        <v>1</v>
      </c>
      <c r="F4919" s="42"/>
      <c r="G4919" s="42">
        <f>Source!I529</f>
        <v>1</v>
      </c>
      <c r="H4919" s="44"/>
      <c r="I4919" s="43"/>
      <c r="J4919" s="44"/>
      <c r="K4919" s="43"/>
      <c r="L4919" s="44"/>
    </row>
    <row r="4920" spans="1:83" ht="15" x14ac:dyDescent="0.2">
      <c r="A4920" s="39"/>
      <c r="B4920" s="42">
        <v>1</v>
      </c>
      <c r="C4920" s="39" t="s">
        <v>1380</v>
      </c>
      <c r="D4920" s="41" t="s">
        <v>1062</v>
      </c>
      <c r="E4920" s="47"/>
      <c r="F4920" s="42"/>
      <c r="G4920" s="47">
        <f>Source!U529</f>
        <v>4.1900000000000004</v>
      </c>
      <c r="H4920" s="42"/>
      <c r="I4920" s="42"/>
      <c r="J4920" s="42"/>
      <c r="K4920" s="42"/>
      <c r="L4920" s="48">
        <f>SUM(L4921:L4921)-SUMIF(CE4921:CE4921, 1, L4921:L4921)</f>
        <v>1890.65</v>
      </c>
    </row>
    <row r="4921" spans="1:83" ht="28.5" x14ac:dyDescent="0.2">
      <c r="A4921" s="40"/>
      <c r="B4921" s="40" t="s">
        <v>1092</v>
      </c>
      <c r="C4921" s="40" t="s">
        <v>1093</v>
      </c>
      <c r="D4921" s="41" t="s">
        <v>1062</v>
      </c>
      <c r="E4921" s="42">
        <v>4.1900000000000004</v>
      </c>
      <c r="F4921" s="42"/>
      <c r="G4921" s="42">
        <f>SmtRes!CX1687</f>
        <v>4.1900000000000004</v>
      </c>
      <c r="H4921" s="44"/>
      <c r="I4921" s="43"/>
      <c r="J4921" s="44">
        <f>SmtRes!CZ1687</f>
        <v>451.23</v>
      </c>
      <c r="K4921" s="43"/>
      <c r="L4921" s="44">
        <f>SmtRes!DI1687</f>
        <v>1890.65</v>
      </c>
    </row>
    <row r="4922" spans="1:83" ht="15" x14ac:dyDescent="0.2">
      <c r="A4922" s="39"/>
      <c r="B4922" s="42">
        <v>2</v>
      </c>
      <c r="C4922" s="39" t="s">
        <v>1381</v>
      </c>
      <c r="D4922" s="41"/>
      <c r="E4922" s="47"/>
      <c r="F4922" s="42"/>
      <c r="G4922" s="47"/>
      <c r="H4922" s="42"/>
      <c r="I4922" s="42"/>
      <c r="J4922" s="42"/>
      <c r="K4922" s="42"/>
      <c r="L4922" s="48">
        <f>SUM(L4923:L4928)-SUMIF(CE4923:CE4928, 1, L4923:L4928)</f>
        <v>2583.2699999999995</v>
      </c>
    </row>
    <row r="4923" spans="1:83" ht="15" x14ac:dyDescent="0.2">
      <c r="A4923" s="39"/>
      <c r="B4923" s="42"/>
      <c r="C4923" s="39" t="s">
        <v>1385</v>
      </c>
      <c r="D4923" s="41" t="s">
        <v>1062</v>
      </c>
      <c r="E4923" s="47"/>
      <c r="F4923" s="42"/>
      <c r="G4923" s="47">
        <f>Source!V529</f>
        <v>1.29</v>
      </c>
      <c r="H4923" s="42"/>
      <c r="I4923" s="42"/>
      <c r="J4923" s="42"/>
      <c r="K4923" s="42"/>
      <c r="L4923" s="48">
        <f>SUMIF(CE4924:CE4928, 1, L4924:L4928)</f>
        <v>871.92</v>
      </c>
      <c r="CE4923">
        <v>1</v>
      </c>
    </row>
    <row r="4924" spans="1:83" ht="28.5" x14ac:dyDescent="0.2">
      <c r="A4924" s="40"/>
      <c r="B4924" s="40" t="s">
        <v>1121</v>
      </c>
      <c r="C4924" s="40" t="s">
        <v>1123</v>
      </c>
      <c r="D4924" s="41" t="s">
        <v>961</v>
      </c>
      <c r="E4924" s="42">
        <v>1.02</v>
      </c>
      <c r="F4924" s="42"/>
      <c r="G4924" s="42">
        <f>SmtRes!CX1689</f>
        <v>1.02</v>
      </c>
      <c r="H4924" s="44">
        <f>SmtRes!CZ1689</f>
        <v>1761.85</v>
      </c>
      <c r="I4924" s="43">
        <f>SmtRes!AJ1689</f>
        <v>1.23</v>
      </c>
      <c r="J4924" s="44">
        <f>ROUND(H4924*I4924, 2)</f>
        <v>2167.08</v>
      </c>
      <c r="K4924" s="43"/>
      <c r="L4924" s="44">
        <f>SmtRes!DG1689</f>
        <v>2210.42</v>
      </c>
    </row>
    <row r="4925" spans="1:83" ht="28.5" x14ac:dyDescent="0.2">
      <c r="A4925" s="40"/>
      <c r="B4925" s="40" t="s">
        <v>1124</v>
      </c>
      <c r="C4925" s="40" t="s">
        <v>1618</v>
      </c>
      <c r="D4925" s="41" t="s">
        <v>1062</v>
      </c>
      <c r="E4925" s="42">
        <f>SmtRes!DO1689*SmtRes!AT1689</f>
        <v>1.02</v>
      </c>
      <c r="F4925" s="42"/>
      <c r="G4925" s="42">
        <f>SmtRes!DO1689*SmtRes!CX1689</f>
        <v>1.02</v>
      </c>
      <c r="H4925" s="44"/>
      <c r="I4925" s="43"/>
      <c r="J4925" s="44">
        <f>ROUND(SmtRes!AG1689/SmtRes!DO1689, 2)</f>
        <v>684.86</v>
      </c>
      <c r="K4925" s="43"/>
      <c r="L4925" s="44">
        <f>SmtRes!DH1689</f>
        <v>698.56</v>
      </c>
      <c r="CE4925">
        <v>1</v>
      </c>
    </row>
    <row r="4926" spans="1:83" ht="28.5" x14ac:dyDescent="0.2">
      <c r="A4926" s="40"/>
      <c r="B4926" s="40" t="s">
        <v>1072</v>
      </c>
      <c r="C4926" s="40" t="s">
        <v>1074</v>
      </c>
      <c r="D4926" s="41" t="s">
        <v>961</v>
      </c>
      <c r="E4926" s="42">
        <v>0.27</v>
      </c>
      <c r="F4926" s="42"/>
      <c r="G4926" s="42">
        <f>SmtRes!CX1690</f>
        <v>0.27</v>
      </c>
      <c r="H4926" s="44">
        <f>SmtRes!CZ1690</f>
        <v>1070.99</v>
      </c>
      <c r="I4926" s="43">
        <f>SmtRes!AJ1690</f>
        <v>1.19</v>
      </c>
      <c r="J4926" s="44">
        <f>ROUND(H4926*I4926, 2)</f>
        <v>1274.48</v>
      </c>
      <c r="K4926" s="43"/>
      <c r="L4926" s="44">
        <f>SmtRes!DG1690</f>
        <v>344.11</v>
      </c>
    </row>
    <row r="4927" spans="1:83" ht="28.5" x14ac:dyDescent="0.2">
      <c r="A4927" s="40"/>
      <c r="B4927" s="40" t="s">
        <v>1068</v>
      </c>
      <c r="C4927" s="40" t="s">
        <v>1382</v>
      </c>
      <c r="D4927" s="41" t="s">
        <v>1062</v>
      </c>
      <c r="E4927" s="42">
        <f>SmtRes!DO1690*SmtRes!AT1690</f>
        <v>0.27</v>
      </c>
      <c r="F4927" s="42"/>
      <c r="G4927" s="42">
        <f>SmtRes!DO1690*SmtRes!CX1690</f>
        <v>0.27</v>
      </c>
      <c r="H4927" s="44"/>
      <c r="I4927" s="43"/>
      <c r="J4927" s="44">
        <f>ROUND(SmtRes!AG1690/SmtRes!DO1690, 2)</f>
        <v>642.05999999999995</v>
      </c>
      <c r="K4927" s="43"/>
      <c r="L4927" s="44">
        <f>SmtRes!DH1690</f>
        <v>173.36</v>
      </c>
      <c r="CE4927">
        <v>1</v>
      </c>
    </row>
    <row r="4928" spans="1:83" ht="57" x14ac:dyDescent="0.2">
      <c r="A4928" s="40"/>
      <c r="B4928" s="40" t="s">
        <v>1112</v>
      </c>
      <c r="C4928" s="40" t="s">
        <v>1114</v>
      </c>
      <c r="D4928" s="41" t="s">
        <v>961</v>
      </c>
      <c r="E4928" s="42">
        <v>0.3</v>
      </c>
      <c r="F4928" s="42"/>
      <c r="G4928" s="42">
        <f>SmtRes!CX1691</f>
        <v>0.3</v>
      </c>
      <c r="H4928" s="44"/>
      <c r="I4928" s="43"/>
      <c r="J4928" s="44">
        <f>SmtRes!CZ1691</f>
        <v>95.79</v>
      </c>
      <c r="K4928" s="43"/>
      <c r="L4928" s="44">
        <f>SmtRes!DG1691</f>
        <v>28.74</v>
      </c>
    </row>
    <row r="4929" spans="1:83" ht="15" x14ac:dyDescent="0.2">
      <c r="A4929" s="39"/>
      <c r="B4929" s="42">
        <v>4</v>
      </c>
      <c r="C4929" s="39" t="s">
        <v>1475</v>
      </c>
      <c r="D4929" s="41"/>
      <c r="E4929" s="47"/>
      <c r="F4929" s="42"/>
      <c r="G4929" s="47"/>
      <c r="H4929" s="42"/>
      <c r="I4929" s="42"/>
      <c r="J4929" s="42"/>
      <c r="K4929" s="42"/>
      <c r="L4929" s="48">
        <f>SUM(L4930:L4931)-SUMIF(CE4930:CE4931, 1, L4930:L4931)</f>
        <v>0</v>
      </c>
    </row>
    <row r="4930" spans="1:83" ht="57" x14ac:dyDescent="0.2">
      <c r="A4930" s="40"/>
      <c r="B4930" s="40" t="s">
        <v>1115</v>
      </c>
      <c r="C4930" s="40" t="s">
        <v>1117</v>
      </c>
      <c r="D4930" s="41" t="s">
        <v>1100</v>
      </c>
      <c r="E4930" s="42">
        <v>0.3</v>
      </c>
      <c r="F4930" s="42">
        <f>ROUND(0,7)</f>
        <v>0</v>
      </c>
      <c r="G4930" s="42">
        <f>SmtRes!CX1692</f>
        <v>0</v>
      </c>
      <c r="H4930" s="44">
        <f>SmtRes!CZ1692</f>
        <v>155.63</v>
      </c>
      <c r="I4930" s="43">
        <f>SmtRes!AI1692</f>
        <v>0.94</v>
      </c>
      <c r="J4930" s="44">
        <f>ROUND(H4930*I4930, 2)</f>
        <v>146.29</v>
      </c>
      <c r="K4930" s="43"/>
      <c r="L4930" s="44">
        <f>SmtRes!DF1692</f>
        <v>0</v>
      </c>
    </row>
    <row r="4931" spans="1:83" ht="28.5" x14ac:dyDescent="0.2">
      <c r="A4931" s="40"/>
      <c r="B4931" s="40" t="s">
        <v>1118</v>
      </c>
      <c r="C4931" s="40" t="s">
        <v>1120</v>
      </c>
      <c r="D4931" s="41" t="s">
        <v>651</v>
      </c>
      <c r="E4931" s="42">
        <v>3.0000000000000001E-3</v>
      </c>
      <c r="F4931" s="42">
        <f>ROUND(0,7)</f>
        <v>0</v>
      </c>
      <c r="G4931" s="42">
        <f>SmtRes!CX1693</f>
        <v>0</v>
      </c>
      <c r="H4931" s="44"/>
      <c r="I4931" s="43"/>
      <c r="J4931" s="44">
        <f>SmtRes!CZ1693</f>
        <v>51875.98</v>
      </c>
      <c r="K4931" s="43"/>
      <c r="L4931" s="44">
        <f>SmtRes!DF1693</f>
        <v>0</v>
      </c>
    </row>
    <row r="4932" spans="1:83" ht="28.5" x14ac:dyDescent="0.2">
      <c r="A4932" s="40"/>
      <c r="B4932" s="40" t="str">
        <f>EtalonRes!I2314</f>
        <v>05.1.05.16</v>
      </c>
      <c r="C4932" s="49" t="str">
        <f>EtalonRes!K2314</f>
        <v>Фундаменты сборные железобетонные ВЛ и ОРУ</v>
      </c>
      <c r="D4932" s="50" t="str">
        <f>EtalonRes!O2314</f>
        <v>м3</v>
      </c>
      <c r="E4932" s="51">
        <f>EtalonRes!X2314</f>
        <v>1.01</v>
      </c>
      <c r="F4932" s="51">
        <f>ROUND(0,7)</f>
        <v>0</v>
      </c>
      <c r="G4932" s="51">
        <f>ROUND(EtalonRes!AG2314*Source!I529, 7)</f>
        <v>0</v>
      </c>
      <c r="H4932" s="52"/>
      <c r="I4932" s="53"/>
      <c r="J4932" s="52"/>
      <c r="K4932" s="53"/>
      <c r="L4932" s="52"/>
    </row>
    <row r="4933" spans="1:83" ht="15" x14ac:dyDescent="0.2">
      <c r="A4933" s="40"/>
      <c r="B4933" s="40"/>
      <c r="C4933" s="55" t="s">
        <v>1386</v>
      </c>
      <c r="D4933" s="41"/>
      <c r="E4933" s="42"/>
      <c r="F4933" s="42"/>
      <c r="G4933" s="42"/>
      <c r="H4933" s="44"/>
      <c r="I4933" s="43"/>
      <c r="J4933" s="44"/>
      <c r="K4933" s="43"/>
      <c r="L4933" s="44">
        <f>L4920+L4922+L4923+L4929</f>
        <v>5345.84</v>
      </c>
    </row>
    <row r="4934" spans="1:83" ht="14.25" x14ac:dyDescent="0.2">
      <c r="A4934" s="40"/>
      <c r="B4934" s="40"/>
      <c r="C4934" s="40" t="s">
        <v>1387</v>
      </c>
      <c r="D4934" s="41"/>
      <c r="E4934" s="42"/>
      <c r="F4934" s="42"/>
      <c r="G4934" s="42"/>
      <c r="H4934" s="44"/>
      <c r="I4934" s="43"/>
      <c r="J4934" s="44"/>
      <c r="K4934" s="43"/>
      <c r="L4934" s="44">
        <f>SUM(AR4919:AR4937)+SUM(AS4919:AS4937)+SUM(AT4919:AT4937)+SUM(AU4919:AU4937)+SUM(AV4919:AV4937)</f>
        <v>2762.57</v>
      </c>
    </row>
    <row r="4935" spans="1:83" ht="14.25" x14ac:dyDescent="0.2">
      <c r="A4935" s="40"/>
      <c r="B4935" s="40" t="s">
        <v>30</v>
      </c>
      <c r="C4935" s="40" t="s">
        <v>1388</v>
      </c>
      <c r="D4935" s="41" t="s">
        <v>1389</v>
      </c>
      <c r="E4935" s="42">
        <f>Source!BZ529</f>
        <v>103</v>
      </c>
      <c r="F4935" s="42"/>
      <c r="G4935" s="42">
        <f>Source!AT529</f>
        <v>103</v>
      </c>
      <c r="H4935" s="44"/>
      <c r="I4935" s="43"/>
      <c r="J4935" s="44"/>
      <c r="K4935" s="43"/>
      <c r="L4935" s="44">
        <f>SUM(AZ4919:AZ4937)</f>
        <v>2845.45</v>
      </c>
    </row>
    <row r="4936" spans="1:83" ht="14.25" x14ac:dyDescent="0.2">
      <c r="A4936" s="49"/>
      <c r="B4936" s="49" t="s">
        <v>31</v>
      </c>
      <c r="C4936" s="49" t="s">
        <v>1390</v>
      </c>
      <c r="D4936" s="50" t="s">
        <v>1389</v>
      </c>
      <c r="E4936" s="51">
        <f>Source!CA529</f>
        <v>60</v>
      </c>
      <c r="F4936" s="51"/>
      <c r="G4936" s="51">
        <f>Source!AU529</f>
        <v>60</v>
      </c>
      <c r="H4936" s="52"/>
      <c r="I4936" s="53"/>
      <c r="J4936" s="52"/>
      <c r="K4936" s="53"/>
      <c r="L4936" s="52">
        <f>SUM(BA4919:BA4937)</f>
        <v>1657.54</v>
      </c>
    </row>
    <row r="4937" spans="1:83" ht="15" x14ac:dyDescent="0.2">
      <c r="C4937" s="67" t="s">
        <v>1391</v>
      </c>
      <c r="D4937" s="67"/>
      <c r="E4937" s="67"/>
      <c r="F4937" s="67"/>
      <c r="G4937" s="67"/>
      <c r="H4937" s="67"/>
      <c r="I4937" s="68">
        <f>K4937/E4919</f>
        <v>9848.83</v>
      </c>
      <c r="J4937" s="68"/>
      <c r="K4937" s="68">
        <f>L4920+L4922+L4929+L4935+L4936+L4923</f>
        <v>9848.83</v>
      </c>
      <c r="L4937" s="68"/>
      <c r="AD4937">
        <f>ROUND((Source!AT529/100)*((ROUND(SUMIF(SmtRes!AQ1687:'SmtRes'!AQ1693,"=1",SmtRes!AD1687:'SmtRes'!AD1693)*Source!I529, 2)+ROUND(SUMIF(SmtRes!AQ1687:'SmtRes'!AQ1693,"=1",SmtRes!AC1687:'SmtRes'!AC1693)*Source!I529, 2))), 2)</f>
        <v>1831.49</v>
      </c>
      <c r="AE4937">
        <f>ROUND((Source!AU529/100)*((ROUND(SUMIF(SmtRes!AQ1687:'SmtRes'!AQ1693,"=1",SmtRes!AD1687:'SmtRes'!AD1693)*Source!I529, 2)+ROUND(SUMIF(SmtRes!AQ1687:'SmtRes'!AQ1693,"=1",SmtRes!AC1687:'SmtRes'!AC1693)*Source!I529, 2))), 2)</f>
        <v>1066.8900000000001</v>
      </c>
      <c r="AN4937" s="54">
        <f>L4920+L4922+L4929+L4935+L4936+L4923</f>
        <v>9848.83</v>
      </c>
      <c r="AO4937" s="54">
        <f>L4922</f>
        <v>2583.2699999999995</v>
      </c>
      <c r="AQ4937" t="s">
        <v>1392</v>
      </c>
      <c r="AR4937" s="54">
        <f>L4920</f>
        <v>1890.65</v>
      </c>
      <c r="AT4937" s="54">
        <f>L4923</f>
        <v>871.92</v>
      </c>
      <c r="AV4937" t="s">
        <v>1392</v>
      </c>
      <c r="AW4937" s="54">
        <f>L4929</f>
        <v>0</v>
      </c>
      <c r="AZ4937">
        <f>Source!X529</f>
        <v>2845.45</v>
      </c>
      <c r="BA4937">
        <f>Source!Y529</f>
        <v>1657.54</v>
      </c>
      <c r="CD4937">
        <v>1</v>
      </c>
    </row>
    <row r="4938" spans="1:83" ht="54" x14ac:dyDescent="0.2">
      <c r="A4938" s="38" t="s">
        <v>555</v>
      </c>
      <c r="B4938" s="40" t="s">
        <v>1621</v>
      </c>
      <c r="C4938" s="40" t="s">
        <v>1650</v>
      </c>
      <c r="D4938" s="41" t="str">
        <f>Source!H530</f>
        <v>м3</v>
      </c>
      <c r="E4938" s="42">
        <f>Source!K530</f>
        <v>1</v>
      </c>
      <c r="F4938" s="42"/>
      <c r="G4938" s="42">
        <f>Source!I530</f>
        <v>1</v>
      </c>
      <c r="H4938" s="44"/>
      <c r="I4938" s="43"/>
      <c r="J4938" s="44"/>
      <c r="K4938" s="43"/>
      <c r="L4938" s="44"/>
    </row>
    <row r="4939" spans="1:83" ht="15" x14ac:dyDescent="0.2">
      <c r="A4939" s="39"/>
      <c r="B4939" s="42">
        <v>1</v>
      </c>
      <c r="C4939" s="39" t="s">
        <v>1380</v>
      </c>
      <c r="D4939" s="41" t="s">
        <v>1062</v>
      </c>
      <c r="E4939" s="47"/>
      <c r="F4939" s="42"/>
      <c r="G4939" s="47">
        <f>Source!U530</f>
        <v>4.62</v>
      </c>
      <c r="H4939" s="42"/>
      <c r="I4939" s="42"/>
      <c r="J4939" s="42"/>
      <c r="K4939" s="42"/>
      <c r="L4939" s="48">
        <f>SUM(L4940:L4940)-SUMIF(CE4940:CE4940, 1, L4940:L4940)</f>
        <v>2084.6799999999998</v>
      </c>
    </row>
    <row r="4940" spans="1:83" ht="28.5" x14ac:dyDescent="0.2">
      <c r="A4940" s="40"/>
      <c r="B4940" s="40" t="s">
        <v>1092</v>
      </c>
      <c r="C4940" s="40" t="s">
        <v>1093</v>
      </c>
      <c r="D4940" s="41" t="s">
        <v>1062</v>
      </c>
      <c r="E4940" s="42">
        <v>4.62</v>
      </c>
      <c r="F4940" s="42"/>
      <c r="G4940" s="42">
        <f>SmtRes!CX1694</f>
        <v>4.62</v>
      </c>
      <c r="H4940" s="44"/>
      <c r="I4940" s="43"/>
      <c r="J4940" s="44">
        <f>SmtRes!CZ1694</f>
        <v>451.23</v>
      </c>
      <c r="K4940" s="43"/>
      <c r="L4940" s="44">
        <f>SmtRes!DI1694</f>
        <v>2084.6799999999998</v>
      </c>
    </row>
    <row r="4941" spans="1:83" ht="15" x14ac:dyDescent="0.2">
      <c r="A4941" s="39"/>
      <c r="B4941" s="42">
        <v>2</v>
      </c>
      <c r="C4941" s="39" t="s">
        <v>1381</v>
      </c>
      <c r="D4941" s="41"/>
      <c r="E4941" s="47"/>
      <c r="F4941" s="42"/>
      <c r="G4941" s="47"/>
      <c r="H4941" s="42"/>
      <c r="I4941" s="42"/>
      <c r="J4941" s="42"/>
      <c r="K4941" s="42"/>
      <c r="L4941" s="48">
        <f>SUM(L4942:L4946)-SUMIF(CE4942:CE4946, 1, L4942:L4946)</f>
        <v>1754.06</v>
      </c>
    </row>
    <row r="4942" spans="1:83" ht="15" x14ac:dyDescent="0.2">
      <c r="A4942" s="39"/>
      <c r="B4942" s="42"/>
      <c r="C4942" s="39" t="s">
        <v>1385</v>
      </c>
      <c r="D4942" s="41" t="s">
        <v>1062</v>
      </c>
      <c r="E4942" s="47"/>
      <c r="F4942" s="42"/>
      <c r="G4942" s="47">
        <f>Source!V530</f>
        <v>1.4200000000000002</v>
      </c>
      <c r="H4942" s="42"/>
      <c r="I4942" s="42"/>
      <c r="J4942" s="42"/>
      <c r="K4942" s="42"/>
      <c r="L4942" s="48">
        <f>SUMIF(CE4943:CE4946, 1, L4943:L4946)</f>
        <v>911.73</v>
      </c>
      <c r="CE4942">
        <v>1</v>
      </c>
    </row>
    <row r="4943" spans="1:83" ht="28.5" x14ac:dyDescent="0.2">
      <c r="A4943" s="40"/>
      <c r="B4943" s="40" t="s">
        <v>1125</v>
      </c>
      <c r="C4943" s="40" t="s">
        <v>1127</v>
      </c>
      <c r="D4943" s="41" t="s">
        <v>961</v>
      </c>
      <c r="E4943" s="42">
        <v>1.1200000000000001</v>
      </c>
      <c r="F4943" s="42"/>
      <c r="G4943" s="42">
        <f>SmtRes!CX1696</f>
        <v>1.1200000000000001</v>
      </c>
      <c r="H4943" s="44">
        <f>SmtRes!CZ1696</f>
        <v>1074.3399999999999</v>
      </c>
      <c r="I4943" s="43">
        <f>SmtRes!AJ1696</f>
        <v>1.1399999999999999</v>
      </c>
      <c r="J4943" s="44">
        <f>ROUND(H4943*I4943, 2)</f>
        <v>1224.75</v>
      </c>
      <c r="K4943" s="43"/>
      <c r="L4943" s="44">
        <f>SmtRes!DG1696</f>
        <v>1371.72</v>
      </c>
    </row>
    <row r="4944" spans="1:83" ht="28.5" x14ac:dyDescent="0.2">
      <c r="A4944" s="40"/>
      <c r="B4944" s="40" t="s">
        <v>1068</v>
      </c>
      <c r="C4944" s="40" t="s">
        <v>1382</v>
      </c>
      <c r="D4944" s="41" t="s">
        <v>1062</v>
      </c>
      <c r="E4944" s="42">
        <f>SmtRes!DO1696*SmtRes!AT1696</f>
        <v>1.1200000000000001</v>
      </c>
      <c r="F4944" s="42"/>
      <c r="G4944" s="42">
        <f>SmtRes!DO1696*SmtRes!CX1696</f>
        <v>1.1200000000000001</v>
      </c>
      <c r="H4944" s="44"/>
      <c r="I4944" s="43"/>
      <c r="J4944" s="44">
        <f>ROUND(SmtRes!AG1696/SmtRes!DO1696, 2)</f>
        <v>642.05999999999995</v>
      </c>
      <c r="K4944" s="43"/>
      <c r="L4944" s="44">
        <f>SmtRes!DH1696</f>
        <v>719.11</v>
      </c>
      <c r="CE4944">
        <v>1</v>
      </c>
    </row>
    <row r="4945" spans="1:83" ht="28.5" x14ac:dyDescent="0.2">
      <c r="A4945" s="40"/>
      <c r="B4945" s="40" t="s">
        <v>1072</v>
      </c>
      <c r="C4945" s="40" t="s">
        <v>1074</v>
      </c>
      <c r="D4945" s="41" t="s">
        <v>961</v>
      </c>
      <c r="E4945" s="42">
        <v>0.3</v>
      </c>
      <c r="F4945" s="42"/>
      <c r="G4945" s="42">
        <f>SmtRes!CX1697</f>
        <v>0.3</v>
      </c>
      <c r="H4945" s="44">
        <f>SmtRes!CZ1697</f>
        <v>1070.99</v>
      </c>
      <c r="I4945" s="43">
        <f>SmtRes!AJ1697</f>
        <v>1.19</v>
      </c>
      <c r="J4945" s="44">
        <f>ROUND(H4945*I4945, 2)</f>
        <v>1274.48</v>
      </c>
      <c r="K4945" s="43"/>
      <c r="L4945" s="44">
        <f>SmtRes!DG1697</f>
        <v>382.34</v>
      </c>
    </row>
    <row r="4946" spans="1:83" ht="28.5" x14ac:dyDescent="0.2">
      <c r="A4946" s="40"/>
      <c r="B4946" s="40" t="s">
        <v>1068</v>
      </c>
      <c r="C4946" s="40" t="s">
        <v>1382</v>
      </c>
      <c r="D4946" s="41" t="s">
        <v>1062</v>
      </c>
      <c r="E4946" s="42">
        <f>SmtRes!DO1697*SmtRes!AT1697</f>
        <v>0.3</v>
      </c>
      <c r="F4946" s="42"/>
      <c r="G4946" s="42">
        <f>SmtRes!DO1697*SmtRes!CX1697</f>
        <v>0.3</v>
      </c>
      <c r="H4946" s="44"/>
      <c r="I4946" s="43"/>
      <c r="J4946" s="44">
        <f>ROUND(SmtRes!AG1697/SmtRes!DO1697, 2)</f>
        <v>642.05999999999995</v>
      </c>
      <c r="K4946" s="43"/>
      <c r="L4946" s="44">
        <f>SmtRes!DH1697</f>
        <v>192.62</v>
      </c>
      <c r="CE4946">
        <v>1</v>
      </c>
    </row>
    <row r="4947" spans="1:83" ht="14.25" x14ac:dyDescent="0.2">
      <c r="A4947" s="40"/>
      <c r="B4947" s="40" t="str">
        <f>EtalonRes!I2320</f>
        <v>01.7.15.02</v>
      </c>
      <c r="C4947" s="40" t="str">
        <f>EtalonRes!K2320</f>
        <v>Болты U-образные</v>
      </c>
      <c r="D4947" s="41" t="str">
        <f>EtalonRes!O2320</f>
        <v>т</v>
      </c>
      <c r="E4947" s="42">
        <f>EtalonRes!X2320</f>
        <v>0.161</v>
      </c>
      <c r="F4947" s="42">
        <f>ROUND(0,7)</f>
        <v>0</v>
      </c>
      <c r="G4947" s="42">
        <f>ROUND(EtalonRes!AG2320*Source!I530, 7)</f>
        <v>0</v>
      </c>
      <c r="H4947" s="44"/>
      <c r="I4947" s="43"/>
      <c r="J4947" s="44"/>
      <c r="K4947" s="43"/>
      <c r="L4947" s="44"/>
    </row>
    <row r="4948" spans="1:83" ht="28.5" x14ac:dyDescent="0.2">
      <c r="A4948" s="40"/>
      <c r="B4948" s="40" t="str">
        <f>EtalonRes!I2321</f>
        <v>05.1.01.13</v>
      </c>
      <c r="C4948" s="49" t="str">
        <f>EtalonRes!K2321</f>
        <v>Плита анкерная сборная железобетонная ВЛ и ОРУ</v>
      </c>
      <c r="D4948" s="50" t="str">
        <f>EtalonRes!O2321</f>
        <v>м3</v>
      </c>
      <c r="E4948" s="51">
        <f>EtalonRes!X2321</f>
        <v>1</v>
      </c>
      <c r="F4948" s="51">
        <f>ROUND(0,7)</f>
        <v>0</v>
      </c>
      <c r="G4948" s="51">
        <f>ROUND(EtalonRes!AG2321*Source!I530, 7)</f>
        <v>0</v>
      </c>
      <c r="H4948" s="52"/>
      <c r="I4948" s="53"/>
      <c r="J4948" s="52"/>
      <c r="K4948" s="53"/>
      <c r="L4948" s="52"/>
    </row>
    <row r="4949" spans="1:83" ht="15" x14ac:dyDescent="0.2">
      <c r="A4949" s="40"/>
      <c r="B4949" s="40"/>
      <c r="C4949" s="55" t="s">
        <v>1386</v>
      </c>
      <c r="D4949" s="41"/>
      <c r="E4949" s="42"/>
      <c r="F4949" s="42"/>
      <c r="G4949" s="42"/>
      <c r="H4949" s="44"/>
      <c r="I4949" s="43"/>
      <c r="J4949" s="44"/>
      <c r="K4949" s="43"/>
      <c r="L4949" s="44">
        <f>L4939+L4941+L4942</f>
        <v>4750.4699999999993</v>
      </c>
    </row>
    <row r="4950" spans="1:83" ht="14.25" x14ac:dyDescent="0.2">
      <c r="A4950" s="40"/>
      <c r="B4950" s="40"/>
      <c r="C4950" s="40" t="s">
        <v>1387</v>
      </c>
      <c r="D4950" s="41"/>
      <c r="E4950" s="42"/>
      <c r="F4950" s="42"/>
      <c r="G4950" s="42"/>
      <c r="H4950" s="44"/>
      <c r="I4950" s="43"/>
      <c r="J4950" s="44"/>
      <c r="K4950" s="43"/>
      <c r="L4950" s="44">
        <f>SUM(AR4938:AR4953)+SUM(AS4938:AS4953)+SUM(AT4938:AT4953)+SUM(AU4938:AU4953)+SUM(AV4938:AV4953)</f>
        <v>2996.41</v>
      </c>
    </row>
    <row r="4951" spans="1:83" ht="14.25" x14ac:dyDescent="0.2">
      <c r="A4951" s="40"/>
      <c r="B4951" s="40" t="s">
        <v>30</v>
      </c>
      <c r="C4951" s="40" t="s">
        <v>1388</v>
      </c>
      <c r="D4951" s="41" t="s">
        <v>1389</v>
      </c>
      <c r="E4951" s="42">
        <f>Source!BZ530</f>
        <v>103</v>
      </c>
      <c r="F4951" s="42"/>
      <c r="G4951" s="42">
        <f>Source!AT530</f>
        <v>103</v>
      </c>
      <c r="H4951" s="44"/>
      <c r="I4951" s="43"/>
      <c r="J4951" s="44"/>
      <c r="K4951" s="43"/>
      <c r="L4951" s="44">
        <f>SUM(AZ4938:AZ4953)</f>
        <v>3086.3</v>
      </c>
    </row>
    <row r="4952" spans="1:83" ht="14.25" x14ac:dyDescent="0.2">
      <c r="A4952" s="49"/>
      <c r="B4952" s="49" t="s">
        <v>31</v>
      </c>
      <c r="C4952" s="49" t="s">
        <v>1390</v>
      </c>
      <c r="D4952" s="50" t="s">
        <v>1389</v>
      </c>
      <c r="E4952" s="51">
        <f>Source!CA530</f>
        <v>60</v>
      </c>
      <c r="F4952" s="51"/>
      <c r="G4952" s="51">
        <f>Source!AU530</f>
        <v>60</v>
      </c>
      <c r="H4952" s="52"/>
      <c r="I4952" s="53"/>
      <c r="J4952" s="52"/>
      <c r="K4952" s="53"/>
      <c r="L4952" s="52">
        <f>SUM(BA4938:BA4953)</f>
        <v>1797.85</v>
      </c>
    </row>
    <row r="4953" spans="1:83" ht="15" x14ac:dyDescent="0.2">
      <c r="C4953" s="67" t="s">
        <v>1391</v>
      </c>
      <c r="D4953" s="67"/>
      <c r="E4953" s="67"/>
      <c r="F4953" s="67"/>
      <c r="G4953" s="67"/>
      <c r="H4953" s="67"/>
      <c r="I4953" s="68">
        <f>K4953/E4938</f>
        <v>9634.619999999999</v>
      </c>
      <c r="J4953" s="68"/>
      <c r="K4953" s="68">
        <f>L4939+L4941+L4951+L4952+L4942</f>
        <v>9634.619999999999</v>
      </c>
      <c r="L4953" s="68"/>
      <c r="AD4953">
        <f>ROUND((Source!AT530/100)*((ROUND(SUMIF(SmtRes!AQ1694:'SmtRes'!AQ1697,"=1",SmtRes!AD1694:'SmtRes'!AD1697)*Source!I530, 2)+ROUND(SUMIF(SmtRes!AQ1694:'SmtRes'!AQ1697,"=1",SmtRes!AC1694:'SmtRes'!AC1697)*Source!I530, 2))), 2)</f>
        <v>1787.41</v>
      </c>
      <c r="AE4953">
        <f>ROUND((Source!AU530/100)*((ROUND(SUMIF(SmtRes!AQ1694:'SmtRes'!AQ1697,"=1",SmtRes!AD1694:'SmtRes'!AD1697)*Source!I530, 2)+ROUND(SUMIF(SmtRes!AQ1694:'SmtRes'!AQ1697,"=1",SmtRes!AC1694:'SmtRes'!AC1697)*Source!I530, 2))), 2)</f>
        <v>1041.21</v>
      </c>
      <c r="AN4953" s="54">
        <f>L4939+L4941+L4951+L4952+L4942</f>
        <v>9634.619999999999</v>
      </c>
      <c r="AO4953" s="54">
        <f>L4941</f>
        <v>1754.06</v>
      </c>
      <c r="AQ4953" t="s">
        <v>1392</v>
      </c>
      <c r="AR4953" s="54">
        <f>L4939</f>
        <v>2084.6799999999998</v>
      </c>
      <c r="AT4953" s="54">
        <f>L4942</f>
        <v>911.73</v>
      </c>
      <c r="AV4953" t="s">
        <v>1392</v>
      </c>
      <c r="AW4953">
        <f>0</f>
        <v>0</v>
      </c>
      <c r="AZ4953">
        <f>Source!X530</f>
        <v>3086.3</v>
      </c>
      <c r="BA4953">
        <f>Source!Y530</f>
        <v>1797.85</v>
      </c>
      <c r="CD4953">
        <v>1</v>
      </c>
    </row>
    <row r="4954" spans="1:83" ht="68.25" x14ac:dyDescent="0.2">
      <c r="A4954" s="38" t="s">
        <v>557</v>
      </c>
      <c r="B4954" s="40" t="s">
        <v>1623</v>
      </c>
      <c r="C4954" s="40" t="s">
        <v>1651</v>
      </c>
      <c r="D4954" s="41" t="str">
        <f>Source!H531</f>
        <v>м3</v>
      </c>
      <c r="E4954" s="42">
        <f>Source!K531</f>
        <v>1</v>
      </c>
      <c r="F4954" s="42"/>
      <c r="G4954" s="42">
        <f>Source!I531</f>
        <v>1</v>
      </c>
      <c r="H4954" s="44"/>
      <c r="I4954" s="43"/>
      <c r="J4954" s="44"/>
      <c r="K4954" s="43"/>
      <c r="L4954" s="44"/>
    </row>
    <row r="4955" spans="1:83" ht="15" x14ac:dyDescent="0.2">
      <c r="A4955" s="39"/>
      <c r="B4955" s="42">
        <v>1</v>
      </c>
      <c r="C4955" s="39" t="s">
        <v>1380</v>
      </c>
      <c r="D4955" s="41" t="s">
        <v>1062</v>
      </c>
      <c r="E4955" s="47"/>
      <c r="F4955" s="42"/>
      <c r="G4955" s="47">
        <f>Source!U531</f>
        <v>3.46</v>
      </c>
      <c r="H4955" s="42"/>
      <c r="I4955" s="42"/>
      <c r="J4955" s="42"/>
      <c r="K4955" s="42"/>
      <c r="L4955" s="48">
        <f>SUM(L4956:L4956)-SUMIF(CE4956:CE4956, 1, L4956:L4956)</f>
        <v>1561.26</v>
      </c>
    </row>
    <row r="4956" spans="1:83" ht="28.5" x14ac:dyDescent="0.2">
      <c r="A4956" s="40"/>
      <c r="B4956" s="40" t="s">
        <v>1092</v>
      </c>
      <c r="C4956" s="40" t="s">
        <v>1093</v>
      </c>
      <c r="D4956" s="41" t="s">
        <v>1062</v>
      </c>
      <c r="E4956" s="42">
        <v>3.46</v>
      </c>
      <c r="F4956" s="42"/>
      <c r="G4956" s="42">
        <f>SmtRes!CX1698</f>
        <v>3.46</v>
      </c>
      <c r="H4956" s="44"/>
      <c r="I4956" s="43"/>
      <c r="J4956" s="44">
        <f>SmtRes!CZ1698</f>
        <v>451.23</v>
      </c>
      <c r="K4956" s="43"/>
      <c r="L4956" s="44">
        <f>SmtRes!DI1698</f>
        <v>1561.26</v>
      </c>
    </row>
    <row r="4957" spans="1:83" ht="15" x14ac:dyDescent="0.2">
      <c r="A4957" s="39"/>
      <c r="B4957" s="42">
        <v>2</v>
      </c>
      <c r="C4957" s="39" t="s">
        <v>1381</v>
      </c>
      <c r="D4957" s="41"/>
      <c r="E4957" s="47"/>
      <c r="F4957" s="42"/>
      <c r="G4957" s="47"/>
      <c r="H4957" s="42"/>
      <c r="I4957" s="42"/>
      <c r="J4957" s="42"/>
      <c r="K4957" s="42"/>
      <c r="L4957" s="48">
        <f>SUM(L4958:L4964)-SUMIF(CE4958:CE4964, 1, L4958:L4964)</f>
        <v>2025.8100000000002</v>
      </c>
    </row>
    <row r="4958" spans="1:83" ht="15" x14ac:dyDescent="0.2">
      <c r="A4958" s="39"/>
      <c r="B4958" s="42"/>
      <c r="C4958" s="39" t="s">
        <v>1385</v>
      </c>
      <c r="D4958" s="41" t="s">
        <v>1062</v>
      </c>
      <c r="E4958" s="47"/>
      <c r="F4958" s="42"/>
      <c r="G4958" s="47">
        <f>Source!V531</f>
        <v>1.1890000000000001</v>
      </c>
      <c r="H4958" s="42"/>
      <c r="I4958" s="42"/>
      <c r="J4958" s="42"/>
      <c r="K4958" s="42"/>
      <c r="L4958" s="48">
        <f>SUMIF(CE4959:CE4964, 1, L4959:L4964)</f>
        <v>684.58</v>
      </c>
      <c r="CE4958">
        <v>1</v>
      </c>
    </row>
    <row r="4959" spans="1:83" ht="57" x14ac:dyDescent="0.2">
      <c r="A4959" s="40"/>
      <c r="B4959" s="40" t="s">
        <v>1128</v>
      </c>
      <c r="C4959" s="40" t="s">
        <v>1130</v>
      </c>
      <c r="D4959" s="41" t="s">
        <v>961</v>
      </c>
      <c r="E4959" s="42">
        <v>0.85</v>
      </c>
      <c r="F4959" s="42"/>
      <c r="G4959" s="42">
        <f>SmtRes!CX1700</f>
        <v>0.85</v>
      </c>
      <c r="H4959" s="44">
        <f>SmtRes!CZ1700</f>
        <v>271.41000000000003</v>
      </c>
      <c r="I4959" s="43">
        <f>SmtRes!AJ1700</f>
        <v>1.23</v>
      </c>
      <c r="J4959" s="44">
        <f>ROUND(H4959*I4959, 2)</f>
        <v>333.83</v>
      </c>
      <c r="K4959" s="43"/>
      <c r="L4959" s="44">
        <f>SmtRes!DG1700</f>
        <v>283.76</v>
      </c>
    </row>
    <row r="4960" spans="1:83" ht="28.5" x14ac:dyDescent="0.2">
      <c r="A4960" s="40"/>
      <c r="B4960" s="40" t="s">
        <v>1068</v>
      </c>
      <c r="C4960" s="40" t="s">
        <v>1382</v>
      </c>
      <c r="D4960" s="41" t="s">
        <v>1062</v>
      </c>
      <c r="E4960" s="42">
        <f>SmtRes!DO1700*SmtRes!AT1700</f>
        <v>0.11900000000000001</v>
      </c>
      <c r="F4960" s="42"/>
      <c r="G4960" s="42">
        <f>SmtRes!DO1700*SmtRes!CX1700</f>
        <v>0.11900000000000001</v>
      </c>
      <c r="H4960" s="44"/>
      <c r="I4960" s="43"/>
      <c r="J4960" s="44">
        <f>ROUND(SmtRes!AG1700/SmtRes!DO1700, 2)</f>
        <v>642.05999999999995</v>
      </c>
      <c r="K4960" s="43"/>
      <c r="L4960" s="44">
        <f>SmtRes!DH1700</f>
        <v>76.41</v>
      </c>
      <c r="CE4960">
        <v>1</v>
      </c>
    </row>
    <row r="4961" spans="1:83" ht="28.5" x14ac:dyDescent="0.2">
      <c r="A4961" s="40"/>
      <c r="B4961" s="40" t="s">
        <v>1072</v>
      </c>
      <c r="C4961" s="40" t="s">
        <v>1074</v>
      </c>
      <c r="D4961" s="41" t="s">
        <v>961</v>
      </c>
      <c r="E4961" s="42">
        <v>0.22</v>
      </c>
      <c r="F4961" s="42"/>
      <c r="G4961" s="42">
        <f>SmtRes!CX1701</f>
        <v>0.22</v>
      </c>
      <c r="H4961" s="44">
        <f>SmtRes!CZ1701</f>
        <v>1070.99</v>
      </c>
      <c r="I4961" s="43">
        <f>SmtRes!AJ1701</f>
        <v>1.19</v>
      </c>
      <c r="J4961" s="44">
        <f>ROUND(H4961*I4961, 2)</f>
        <v>1274.48</v>
      </c>
      <c r="K4961" s="43"/>
      <c r="L4961" s="44">
        <f>SmtRes!DG1701</f>
        <v>280.39</v>
      </c>
    </row>
    <row r="4962" spans="1:83" ht="28.5" x14ac:dyDescent="0.2">
      <c r="A4962" s="40"/>
      <c r="B4962" s="40" t="s">
        <v>1068</v>
      </c>
      <c r="C4962" s="40" t="s">
        <v>1382</v>
      </c>
      <c r="D4962" s="41" t="s">
        <v>1062</v>
      </c>
      <c r="E4962" s="42">
        <f>SmtRes!DO1701*SmtRes!AT1701</f>
        <v>0.22</v>
      </c>
      <c r="F4962" s="42"/>
      <c r="G4962" s="42">
        <f>SmtRes!DO1701*SmtRes!CX1701</f>
        <v>0.22</v>
      </c>
      <c r="H4962" s="44"/>
      <c r="I4962" s="43"/>
      <c r="J4962" s="44">
        <f>ROUND(SmtRes!AG1701/SmtRes!DO1701, 2)</f>
        <v>642.05999999999995</v>
      </c>
      <c r="K4962" s="43"/>
      <c r="L4962" s="44">
        <f>SmtRes!DH1701</f>
        <v>141.25</v>
      </c>
      <c r="CE4962">
        <v>1</v>
      </c>
    </row>
    <row r="4963" spans="1:83" ht="28.5" x14ac:dyDescent="0.2">
      <c r="A4963" s="40"/>
      <c r="B4963" s="40" t="s">
        <v>1079</v>
      </c>
      <c r="C4963" s="40" t="s">
        <v>1081</v>
      </c>
      <c r="D4963" s="41" t="s">
        <v>961</v>
      </c>
      <c r="E4963" s="42">
        <v>0.85</v>
      </c>
      <c r="F4963" s="42"/>
      <c r="G4963" s="42">
        <f>SmtRes!CX1702</f>
        <v>0.85</v>
      </c>
      <c r="H4963" s="44">
        <f>SmtRes!CZ1702</f>
        <v>1521.77</v>
      </c>
      <c r="I4963" s="43">
        <f>SmtRes!AJ1702</f>
        <v>1.1299999999999999</v>
      </c>
      <c r="J4963" s="44">
        <f>ROUND(H4963*I4963, 2)</f>
        <v>1719.6</v>
      </c>
      <c r="K4963" s="43"/>
      <c r="L4963" s="44">
        <f>SmtRes!DG1702</f>
        <v>1461.66</v>
      </c>
    </row>
    <row r="4964" spans="1:83" ht="28.5" x14ac:dyDescent="0.2">
      <c r="A4964" s="40"/>
      <c r="B4964" s="40" t="s">
        <v>1082</v>
      </c>
      <c r="C4964" s="40" t="s">
        <v>1384</v>
      </c>
      <c r="D4964" s="41" t="s">
        <v>1062</v>
      </c>
      <c r="E4964" s="42">
        <f>SmtRes!DO1702*SmtRes!AT1702</f>
        <v>0.85</v>
      </c>
      <c r="F4964" s="42"/>
      <c r="G4964" s="42">
        <f>SmtRes!DO1702*SmtRes!CX1702</f>
        <v>0.85</v>
      </c>
      <c r="H4964" s="44"/>
      <c r="I4964" s="43"/>
      <c r="J4964" s="44">
        <f>ROUND(SmtRes!AG1702/SmtRes!DO1702, 2)</f>
        <v>549.32000000000005</v>
      </c>
      <c r="K4964" s="43"/>
      <c r="L4964" s="44">
        <f>SmtRes!DH1702</f>
        <v>466.92</v>
      </c>
      <c r="CE4964">
        <v>1</v>
      </c>
    </row>
    <row r="4965" spans="1:83" ht="14.25" x14ac:dyDescent="0.2">
      <c r="A4965" s="40"/>
      <c r="B4965" s="40" t="str">
        <f>EtalonRes!I2327</f>
        <v>01.7.15.02</v>
      </c>
      <c r="C4965" s="40" t="str">
        <f>EtalonRes!K2327</f>
        <v>Болты U-образные</v>
      </c>
      <c r="D4965" s="41" t="str">
        <f>EtalonRes!O2327</f>
        <v>т</v>
      </c>
      <c r="E4965" s="42">
        <f>EtalonRes!X2327</f>
        <v>0.13800000000000001</v>
      </c>
      <c r="F4965" s="42">
        <f>ROUND(0,7)</f>
        <v>0</v>
      </c>
      <c r="G4965" s="42">
        <f>ROUND(EtalonRes!AG2327*Source!I531, 7)</f>
        <v>0</v>
      </c>
      <c r="H4965" s="44"/>
      <c r="I4965" s="43"/>
      <c r="J4965" s="44"/>
      <c r="K4965" s="43"/>
      <c r="L4965" s="44"/>
    </row>
    <row r="4966" spans="1:83" ht="28.5" x14ac:dyDescent="0.2">
      <c r="A4966" s="40"/>
      <c r="B4966" s="40" t="str">
        <f>EtalonRes!I2328</f>
        <v>05.1.01.13</v>
      </c>
      <c r="C4966" s="49" t="str">
        <f>EtalonRes!K2328</f>
        <v>Плита анкерная сборная железобетонная ВЛ и ОРУ</v>
      </c>
      <c r="D4966" s="50" t="str">
        <f>EtalonRes!O2328</f>
        <v>м3</v>
      </c>
      <c r="E4966" s="51">
        <f>EtalonRes!X2328</f>
        <v>1</v>
      </c>
      <c r="F4966" s="51">
        <f>ROUND(0,7)</f>
        <v>0</v>
      </c>
      <c r="G4966" s="51">
        <f>ROUND(EtalonRes!AG2328*Source!I531, 7)</f>
        <v>0</v>
      </c>
      <c r="H4966" s="52"/>
      <c r="I4966" s="53"/>
      <c r="J4966" s="52"/>
      <c r="K4966" s="53"/>
      <c r="L4966" s="52"/>
    </row>
    <row r="4967" spans="1:83" ht="15" x14ac:dyDescent="0.2">
      <c r="A4967" s="40"/>
      <c r="B4967" s="40"/>
      <c r="C4967" s="55" t="s">
        <v>1386</v>
      </c>
      <c r="D4967" s="41"/>
      <c r="E4967" s="42"/>
      <c r="F4967" s="42"/>
      <c r="G4967" s="42"/>
      <c r="H4967" s="44"/>
      <c r="I4967" s="43"/>
      <c r="J4967" s="44"/>
      <c r="K4967" s="43"/>
      <c r="L4967" s="44">
        <f>L4955+L4957+L4958</f>
        <v>4271.6500000000005</v>
      </c>
    </row>
    <row r="4968" spans="1:83" ht="14.25" x14ac:dyDescent="0.2">
      <c r="A4968" s="40"/>
      <c r="B4968" s="40"/>
      <c r="C4968" s="40" t="s">
        <v>1387</v>
      </c>
      <c r="D4968" s="41"/>
      <c r="E4968" s="42"/>
      <c r="F4968" s="42"/>
      <c r="G4968" s="42"/>
      <c r="H4968" s="44"/>
      <c r="I4968" s="43"/>
      <c r="J4968" s="44"/>
      <c r="K4968" s="43"/>
      <c r="L4968" s="44">
        <f>SUM(AR4954:AR4971)+SUM(AS4954:AS4971)+SUM(AT4954:AT4971)+SUM(AU4954:AU4971)+SUM(AV4954:AV4971)</f>
        <v>2245.84</v>
      </c>
    </row>
    <row r="4969" spans="1:83" ht="14.25" x14ac:dyDescent="0.2">
      <c r="A4969" s="40"/>
      <c r="B4969" s="40" t="s">
        <v>30</v>
      </c>
      <c r="C4969" s="40" t="s">
        <v>1388</v>
      </c>
      <c r="D4969" s="41" t="s">
        <v>1389</v>
      </c>
      <c r="E4969" s="42">
        <f>Source!BZ531</f>
        <v>103</v>
      </c>
      <c r="F4969" s="42"/>
      <c r="G4969" s="42">
        <f>Source!AT531</f>
        <v>103</v>
      </c>
      <c r="H4969" s="44"/>
      <c r="I4969" s="43"/>
      <c r="J4969" s="44"/>
      <c r="K4969" s="43"/>
      <c r="L4969" s="44">
        <f>SUM(AZ4954:AZ4971)</f>
        <v>2313.2199999999998</v>
      </c>
    </row>
    <row r="4970" spans="1:83" ht="14.25" x14ac:dyDescent="0.2">
      <c r="A4970" s="49"/>
      <c r="B4970" s="49" t="s">
        <v>31</v>
      </c>
      <c r="C4970" s="49" t="s">
        <v>1390</v>
      </c>
      <c r="D4970" s="50" t="s">
        <v>1389</v>
      </c>
      <c r="E4970" s="51">
        <f>Source!CA531</f>
        <v>60</v>
      </c>
      <c r="F4970" s="51"/>
      <c r="G4970" s="51">
        <f>Source!AU531</f>
        <v>60</v>
      </c>
      <c r="H4970" s="52"/>
      <c r="I4970" s="53"/>
      <c r="J4970" s="52"/>
      <c r="K4970" s="53"/>
      <c r="L4970" s="52">
        <f>SUM(BA4954:BA4971)</f>
        <v>1347.5</v>
      </c>
    </row>
    <row r="4971" spans="1:83" ht="15" x14ac:dyDescent="0.2">
      <c r="C4971" s="67" t="s">
        <v>1391</v>
      </c>
      <c r="D4971" s="67"/>
      <c r="E4971" s="67"/>
      <c r="F4971" s="67"/>
      <c r="G4971" s="67"/>
      <c r="H4971" s="67"/>
      <c r="I4971" s="68">
        <f>K4971/E4954</f>
        <v>7932.37</v>
      </c>
      <c r="J4971" s="68"/>
      <c r="K4971" s="68">
        <f>L4955+L4957+L4969+L4970+L4958</f>
        <v>7932.37</v>
      </c>
      <c r="L4971" s="68"/>
      <c r="AD4971">
        <f>ROUND((Source!AT531/100)*((ROUND(SUMIF(SmtRes!AQ1698:'SmtRes'!AQ1702,"=1",SmtRes!AD1698:'SmtRes'!AD1702)*Source!I531, 2)+ROUND(SUMIF(SmtRes!AQ1698:'SmtRes'!AQ1702,"=1",SmtRes!AC1698:'SmtRes'!AC1702)*Source!I531, 2))), 2)</f>
        <v>1784.48</v>
      </c>
      <c r="AE4971">
        <f>ROUND((Source!AU531/100)*((ROUND(SUMIF(SmtRes!AQ1698:'SmtRes'!AQ1702,"=1",SmtRes!AD1698:'SmtRes'!AD1702)*Source!I531, 2)+ROUND(SUMIF(SmtRes!AQ1698:'SmtRes'!AQ1702,"=1",SmtRes!AC1698:'SmtRes'!AC1702)*Source!I531, 2))), 2)</f>
        <v>1039.5</v>
      </c>
      <c r="AN4971" s="54">
        <f>L4955+L4957+L4969+L4970+L4958</f>
        <v>7932.37</v>
      </c>
      <c r="AO4971" s="54">
        <f>L4957</f>
        <v>2025.8100000000002</v>
      </c>
      <c r="AQ4971" t="s">
        <v>1392</v>
      </c>
      <c r="AR4971" s="54">
        <f>L4955</f>
        <v>1561.26</v>
      </c>
      <c r="AT4971" s="54">
        <f>L4958</f>
        <v>684.58</v>
      </c>
      <c r="AV4971" t="s">
        <v>1392</v>
      </c>
      <c r="AW4971">
        <f>0</f>
        <v>0</v>
      </c>
      <c r="AZ4971">
        <f>Source!X531</f>
        <v>2313.2199999999998</v>
      </c>
      <c r="BA4971">
        <f>Source!Y531</f>
        <v>1347.5</v>
      </c>
      <c r="CD4971">
        <v>1</v>
      </c>
    </row>
    <row r="4972" spans="1:83" ht="68.25" x14ac:dyDescent="0.2">
      <c r="A4972" s="38" t="s">
        <v>559</v>
      </c>
      <c r="B4972" s="40" t="s">
        <v>1625</v>
      </c>
      <c r="C4972" s="40" t="s">
        <v>1652</v>
      </c>
      <c r="D4972" s="41" t="str">
        <f>Source!H532</f>
        <v>м3</v>
      </c>
      <c r="E4972" s="42">
        <f>Source!K532</f>
        <v>1</v>
      </c>
      <c r="F4972" s="42"/>
      <c r="G4972" s="42">
        <f>Source!I532</f>
        <v>1</v>
      </c>
      <c r="H4972" s="44"/>
      <c r="I4972" s="43"/>
      <c r="J4972" s="44"/>
      <c r="K4972" s="43"/>
      <c r="L4972" s="44"/>
    </row>
    <row r="4973" spans="1:83" ht="15" x14ac:dyDescent="0.2">
      <c r="A4973" s="39"/>
      <c r="B4973" s="42">
        <v>1</v>
      </c>
      <c r="C4973" s="39" t="s">
        <v>1380</v>
      </c>
      <c r="D4973" s="41" t="s">
        <v>1062</v>
      </c>
      <c r="E4973" s="47"/>
      <c r="F4973" s="42"/>
      <c r="G4973" s="47">
        <f>Source!U532</f>
        <v>2.67</v>
      </c>
      <c r="H4973" s="42"/>
      <c r="I4973" s="42"/>
      <c r="J4973" s="42"/>
      <c r="K4973" s="42"/>
      <c r="L4973" s="48">
        <f>SUM(L4974:L4974)-SUMIF(CE4974:CE4974, 1, L4974:L4974)</f>
        <v>1204.78</v>
      </c>
    </row>
    <row r="4974" spans="1:83" ht="28.5" x14ac:dyDescent="0.2">
      <c r="A4974" s="40"/>
      <c r="B4974" s="40" t="s">
        <v>1092</v>
      </c>
      <c r="C4974" s="40" t="s">
        <v>1093</v>
      </c>
      <c r="D4974" s="41" t="s">
        <v>1062</v>
      </c>
      <c r="E4974" s="42">
        <v>2.67</v>
      </c>
      <c r="F4974" s="42"/>
      <c r="G4974" s="42">
        <f>SmtRes!CX1703</f>
        <v>2.67</v>
      </c>
      <c r="H4974" s="44"/>
      <c r="I4974" s="43"/>
      <c r="J4974" s="44">
        <f>SmtRes!CZ1703</f>
        <v>451.23</v>
      </c>
      <c r="K4974" s="43"/>
      <c r="L4974" s="44">
        <f>SmtRes!DI1703</f>
        <v>1204.78</v>
      </c>
    </row>
    <row r="4975" spans="1:83" ht="15" x14ac:dyDescent="0.2">
      <c r="A4975" s="39"/>
      <c r="B4975" s="42">
        <v>2</v>
      </c>
      <c r="C4975" s="39" t="s">
        <v>1381</v>
      </c>
      <c r="D4975" s="41"/>
      <c r="E4975" s="47"/>
      <c r="F4975" s="42"/>
      <c r="G4975" s="47"/>
      <c r="H4975" s="42"/>
      <c r="I4975" s="42"/>
      <c r="J4975" s="42"/>
      <c r="K4975" s="42"/>
      <c r="L4975" s="48">
        <f>SUM(L4976:L4982)-SUMIF(CE4976:CE4982, 1, L4976:L4982)</f>
        <v>1564.1399999999999</v>
      </c>
    </row>
    <row r="4976" spans="1:83" ht="15" x14ac:dyDescent="0.2">
      <c r="A4976" s="39"/>
      <c r="B4976" s="42"/>
      <c r="C4976" s="39" t="s">
        <v>1385</v>
      </c>
      <c r="D4976" s="41" t="s">
        <v>1062</v>
      </c>
      <c r="E4976" s="47"/>
      <c r="F4976" s="42"/>
      <c r="G4976" s="47">
        <f>Source!V532</f>
        <v>0.92100000000000004</v>
      </c>
      <c r="H4976" s="42"/>
      <c r="I4976" s="42"/>
      <c r="J4976" s="42"/>
      <c r="K4976" s="42"/>
      <c r="L4976" s="48">
        <f>SUMIF(CE4977:CE4982, 1, L4977:L4982)</f>
        <v>531.05999999999995</v>
      </c>
      <c r="CE4976">
        <v>1</v>
      </c>
    </row>
    <row r="4977" spans="1:83" ht="57" x14ac:dyDescent="0.2">
      <c r="A4977" s="40"/>
      <c r="B4977" s="40" t="s">
        <v>1128</v>
      </c>
      <c r="C4977" s="40" t="s">
        <v>1130</v>
      </c>
      <c r="D4977" s="41" t="s">
        <v>961</v>
      </c>
      <c r="E4977" s="42">
        <v>0.65</v>
      </c>
      <c r="F4977" s="42"/>
      <c r="G4977" s="42">
        <f>SmtRes!CX1705</f>
        <v>0.65</v>
      </c>
      <c r="H4977" s="44">
        <f>SmtRes!CZ1705</f>
        <v>271.41000000000003</v>
      </c>
      <c r="I4977" s="43">
        <f>SmtRes!AJ1705</f>
        <v>1.23</v>
      </c>
      <c r="J4977" s="44">
        <f>ROUND(H4977*I4977, 2)</f>
        <v>333.83</v>
      </c>
      <c r="K4977" s="43"/>
      <c r="L4977" s="44">
        <f>SmtRes!DG1705</f>
        <v>216.99</v>
      </c>
    </row>
    <row r="4978" spans="1:83" ht="28.5" x14ac:dyDescent="0.2">
      <c r="A4978" s="40"/>
      <c r="B4978" s="40" t="s">
        <v>1068</v>
      </c>
      <c r="C4978" s="40" t="s">
        <v>1382</v>
      </c>
      <c r="D4978" s="41" t="s">
        <v>1062</v>
      </c>
      <c r="E4978" s="42">
        <f>SmtRes!DO1705*SmtRes!AT1705</f>
        <v>9.1000000000000011E-2</v>
      </c>
      <c r="F4978" s="42"/>
      <c r="G4978" s="42">
        <f>SmtRes!DO1705*SmtRes!CX1705</f>
        <v>9.1000000000000011E-2</v>
      </c>
      <c r="H4978" s="44"/>
      <c r="I4978" s="43"/>
      <c r="J4978" s="44">
        <f>ROUND(SmtRes!AG1705/SmtRes!DO1705, 2)</f>
        <v>642.05999999999995</v>
      </c>
      <c r="K4978" s="43"/>
      <c r="L4978" s="44">
        <f>SmtRes!DH1705</f>
        <v>58.43</v>
      </c>
      <c r="CE4978">
        <v>1</v>
      </c>
    </row>
    <row r="4979" spans="1:83" ht="28.5" x14ac:dyDescent="0.2">
      <c r="A4979" s="40"/>
      <c r="B4979" s="40" t="s">
        <v>1072</v>
      </c>
      <c r="C4979" s="40" t="s">
        <v>1074</v>
      </c>
      <c r="D4979" s="41" t="s">
        <v>961</v>
      </c>
      <c r="E4979" s="42">
        <v>0.18</v>
      </c>
      <c r="F4979" s="42"/>
      <c r="G4979" s="42">
        <f>SmtRes!CX1706</f>
        <v>0.18</v>
      </c>
      <c r="H4979" s="44">
        <f>SmtRes!CZ1706</f>
        <v>1070.99</v>
      </c>
      <c r="I4979" s="43">
        <f>SmtRes!AJ1706</f>
        <v>1.19</v>
      </c>
      <c r="J4979" s="44">
        <f>ROUND(H4979*I4979, 2)</f>
        <v>1274.48</v>
      </c>
      <c r="K4979" s="43"/>
      <c r="L4979" s="44">
        <f>SmtRes!DG1706</f>
        <v>229.41</v>
      </c>
    </row>
    <row r="4980" spans="1:83" ht="28.5" x14ac:dyDescent="0.2">
      <c r="A4980" s="40"/>
      <c r="B4980" s="40" t="s">
        <v>1068</v>
      </c>
      <c r="C4980" s="40" t="s">
        <v>1382</v>
      </c>
      <c r="D4980" s="41" t="s">
        <v>1062</v>
      </c>
      <c r="E4980" s="42">
        <f>SmtRes!DO1706*SmtRes!AT1706</f>
        <v>0.18</v>
      </c>
      <c r="F4980" s="42"/>
      <c r="G4980" s="42">
        <f>SmtRes!DO1706*SmtRes!CX1706</f>
        <v>0.18</v>
      </c>
      <c r="H4980" s="44"/>
      <c r="I4980" s="43"/>
      <c r="J4980" s="44">
        <f>ROUND(SmtRes!AG1706/SmtRes!DO1706, 2)</f>
        <v>642.05999999999995</v>
      </c>
      <c r="K4980" s="43"/>
      <c r="L4980" s="44">
        <f>SmtRes!DH1706</f>
        <v>115.57</v>
      </c>
      <c r="CE4980">
        <v>1</v>
      </c>
    </row>
    <row r="4981" spans="1:83" ht="28.5" x14ac:dyDescent="0.2">
      <c r="A4981" s="40"/>
      <c r="B4981" s="40" t="s">
        <v>1079</v>
      </c>
      <c r="C4981" s="40" t="s">
        <v>1081</v>
      </c>
      <c r="D4981" s="41" t="s">
        <v>961</v>
      </c>
      <c r="E4981" s="42">
        <v>0.65</v>
      </c>
      <c r="F4981" s="42"/>
      <c r="G4981" s="42">
        <f>SmtRes!CX1707</f>
        <v>0.65</v>
      </c>
      <c r="H4981" s="44">
        <f>SmtRes!CZ1707</f>
        <v>1521.77</v>
      </c>
      <c r="I4981" s="43">
        <f>SmtRes!AJ1707</f>
        <v>1.1299999999999999</v>
      </c>
      <c r="J4981" s="44">
        <f>ROUND(H4981*I4981, 2)</f>
        <v>1719.6</v>
      </c>
      <c r="K4981" s="43"/>
      <c r="L4981" s="44">
        <f>SmtRes!DG1707</f>
        <v>1117.74</v>
      </c>
    </row>
    <row r="4982" spans="1:83" ht="28.5" x14ac:dyDescent="0.2">
      <c r="A4982" s="40"/>
      <c r="B4982" s="40" t="s">
        <v>1082</v>
      </c>
      <c r="C4982" s="40" t="s">
        <v>1384</v>
      </c>
      <c r="D4982" s="41" t="s">
        <v>1062</v>
      </c>
      <c r="E4982" s="42">
        <f>SmtRes!DO1707*SmtRes!AT1707</f>
        <v>0.65</v>
      </c>
      <c r="F4982" s="42"/>
      <c r="G4982" s="42">
        <f>SmtRes!DO1707*SmtRes!CX1707</f>
        <v>0.65</v>
      </c>
      <c r="H4982" s="44"/>
      <c r="I4982" s="43"/>
      <c r="J4982" s="44">
        <f>ROUND(SmtRes!AG1707/SmtRes!DO1707, 2)</f>
        <v>549.32000000000005</v>
      </c>
      <c r="K4982" s="43"/>
      <c r="L4982" s="44">
        <f>SmtRes!DH1707</f>
        <v>357.06</v>
      </c>
      <c r="CE4982">
        <v>1</v>
      </c>
    </row>
    <row r="4983" spans="1:83" ht="15" x14ac:dyDescent="0.2">
      <c r="A4983" s="39"/>
      <c r="B4983" s="42">
        <v>4</v>
      </c>
      <c r="C4983" s="39" t="s">
        <v>1475</v>
      </c>
      <c r="D4983" s="41"/>
      <c r="E4983" s="47"/>
      <c r="F4983" s="42"/>
      <c r="G4983" s="47"/>
      <c r="H4983" s="42"/>
      <c r="I4983" s="42"/>
      <c r="J4983" s="42"/>
      <c r="K4983" s="42"/>
      <c r="L4983" s="48">
        <f>SUM(L4984:L4984)-SUMIF(CE4984:CE4984, 1, L4984:L4984)</f>
        <v>0</v>
      </c>
    </row>
    <row r="4984" spans="1:83" ht="28.5" x14ac:dyDescent="0.2">
      <c r="A4984" s="40"/>
      <c r="B4984" s="40" t="s">
        <v>1131</v>
      </c>
      <c r="C4984" s="49" t="s">
        <v>1133</v>
      </c>
      <c r="D4984" s="50" t="s">
        <v>463</v>
      </c>
      <c r="E4984" s="51">
        <v>1</v>
      </c>
      <c r="F4984" s="51">
        <f>ROUND(0,7)</f>
        <v>0</v>
      </c>
      <c r="G4984" s="51">
        <f>SmtRes!CX1708</f>
        <v>0</v>
      </c>
      <c r="H4984" s="52">
        <f>SmtRes!CZ1708</f>
        <v>26758.25</v>
      </c>
      <c r="I4984" s="53">
        <f>SmtRes!AI1708</f>
        <v>1.0900000000000001</v>
      </c>
      <c r="J4984" s="52">
        <f>ROUND(H4984*I4984, 2)</f>
        <v>29166.49</v>
      </c>
      <c r="K4984" s="53"/>
      <c r="L4984" s="52">
        <f>SmtRes!DF1708</f>
        <v>0</v>
      </c>
    </row>
    <row r="4985" spans="1:83" ht="15" x14ac:dyDescent="0.2">
      <c r="A4985" s="40"/>
      <c r="B4985" s="40"/>
      <c r="C4985" s="55" t="s">
        <v>1386</v>
      </c>
      <c r="D4985" s="41"/>
      <c r="E4985" s="42"/>
      <c r="F4985" s="42"/>
      <c r="G4985" s="42"/>
      <c r="H4985" s="44"/>
      <c r="I4985" s="43"/>
      <c r="J4985" s="44"/>
      <c r="K4985" s="43"/>
      <c r="L4985" s="44">
        <f>L4973+L4975+L4976+L4983</f>
        <v>3299.98</v>
      </c>
    </row>
    <row r="4986" spans="1:83" ht="14.25" x14ac:dyDescent="0.2">
      <c r="A4986" s="40"/>
      <c r="B4986" s="40"/>
      <c r="C4986" s="40" t="s">
        <v>1387</v>
      </c>
      <c r="D4986" s="41"/>
      <c r="E4986" s="42"/>
      <c r="F4986" s="42"/>
      <c r="G4986" s="42"/>
      <c r="H4986" s="44"/>
      <c r="I4986" s="43"/>
      <c r="J4986" s="44"/>
      <c r="K4986" s="43"/>
      <c r="L4986" s="44">
        <f>SUM(AR4972:AR4989)+SUM(AS4972:AS4989)+SUM(AT4972:AT4989)+SUM(AU4972:AU4989)+SUM(AV4972:AV4989)</f>
        <v>1735.84</v>
      </c>
    </row>
    <row r="4987" spans="1:83" ht="14.25" x14ac:dyDescent="0.2">
      <c r="A4987" s="40"/>
      <c r="B4987" s="40" t="s">
        <v>30</v>
      </c>
      <c r="C4987" s="40" t="s">
        <v>1388</v>
      </c>
      <c r="D4987" s="41" t="s">
        <v>1389</v>
      </c>
      <c r="E4987" s="42">
        <f>Source!BZ532</f>
        <v>103</v>
      </c>
      <c r="F4987" s="42"/>
      <c r="G4987" s="42">
        <f>Source!AT532</f>
        <v>103</v>
      </c>
      <c r="H4987" s="44"/>
      <c r="I4987" s="43"/>
      <c r="J4987" s="44"/>
      <c r="K4987" s="43"/>
      <c r="L4987" s="44">
        <f>SUM(AZ4972:AZ4989)</f>
        <v>1787.92</v>
      </c>
    </row>
    <row r="4988" spans="1:83" ht="14.25" x14ac:dyDescent="0.2">
      <c r="A4988" s="49"/>
      <c r="B4988" s="49" t="s">
        <v>31</v>
      </c>
      <c r="C4988" s="49" t="s">
        <v>1390</v>
      </c>
      <c r="D4988" s="50" t="s">
        <v>1389</v>
      </c>
      <c r="E4988" s="51">
        <f>Source!CA532</f>
        <v>60</v>
      </c>
      <c r="F4988" s="51"/>
      <c r="G4988" s="51">
        <f>Source!AU532</f>
        <v>60</v>
      </c>
      <c r="H4988" s="52"/>
      <c r="I4988" s="53"/>
      <c r="J4988" s="52"/>
      <c r="K4988" s="53"/>
      <c r="L4988" s="52">
        <f>SUM(BA4972:BA4989)</f>
        <v>1041.5</v>
      </c>
    </row>
    <row r="4989" spans="1:83" ht="15" x14ac:dyDescent="0.2">
      <c r="C4989" s="67" t="s">
        <v>1391</v>
      </c>
      <c r="D4989" s="67"/>
      <c r="E4989" s="67"/>
      <c r="F4989" s="67"/>
      <c r="G4989" s="67"/>
      <c r="H4989" s="67"/>
      <c r="I4989" s="68">
        <f>K4989/E4972</f>
        <v>6129.4</v>
      </c>
      <c r="J4989" s="68"/>
      <c r="K4989" s="68">
        <f>L4973+L4975+L4983+L4987+L4988+L4976</f>
        <v>6129.4</v>
      </c>
      <c r="L4989" s="68"/>
      <c r="AD4989">
        <f>ROUND((Source!AT532/100)*((ROUND(SUMIF(SmtRes!AQ1703:'SmtRes'!AQ1708,"=1",SmtRes!AD1703:'SmtRes'!AD1708)*Source!I532, 2)+ROUND(SUMIF(SmtRes!AQ1703:'SmtRes'!AQ1708,"=1",SmtRes!AC1703:'SmtRes'!AC1708)*Source!I532, 2))), 2)</f>
        <v>1784.48</v>
      </c>
      <c r="AE4989">
        <f>ROUND((Source!AU532/100)*((ROUND(SUMIF(SmtRes!AQ1703:'SmtRes'!AQ1708,"=1",SmtRes!AD1703:'SmtRes'!AD1708)*Source!I532, 2)+ROUND(SUMIF(SmtRes!AQ1703:'SmtRes'!AQ1708,"=1",SmtRes!AC1703:'SmtRes'!AC1708)*Source!I532, 2))), 2)</f>
        <v>1039.5</v>
      </c>
      <c r="AN4989" s="54">
        <f>L4973+L4975+L4983+L4987+L4988+L4976</f>
        <v>6129.4</v>
      </c>
      <c r="AO4989" s="54">
        <f>L4975</f>
        <v>1564.1399999999999</v>
      </c>
      <c r="AQ4989" t="s">
        <v>1392</v>
      </c>
      <c r="AR4989" s="54">
        <f>L4973</f>
        <v>1204.78</v>
      </c>
      <c r="AT4989" s="54">
        <f>L4976</f>
        <v>531.05999999999995</v>
      </c>
      <c r="AV4989" t="s">
        <v>1392</v>
      </c>
      <c r="AW4989" s="54">
        <f>L4983</f>
        <v>0</v>
      </c>
      <c r="AZ4989">
        <f>Source!X532</f>
        <v>1787.92</v>
      </c>
      <c r="BA4989">
        <f>Source!Y532</f>
        <v>1041.5</v>
      </c>
      <c r="CD4989">
        <v>1</v>
      </c>
    </row>
    <row r="4990" spans="1:83" ht="68.25" x14ac:dyDescent="0.2">
      <c r="A4990" s="38" t="s">
        <v>561</v>
      </c>
      <c r="B4990" s="40" t="s">
        <v>1627</v>
      </c>
      <c r="C4990" s="40" t="s">
        <v>1653</v>
      </c>
      <c r="D4990" s="41" t="str">
        <f>Source!H533</f>
        <v>м3</v>
      </c>
      <c r="E4990" s="42">
        <f>Source!K533</f>
        <v>1</v>
      </c>
      <c r="F4990" s="42"/>
      <c r="G4990" s="42">
        <f>Source!I533</f>
        <v>1</v>
      </c>
      <c r="H4990" s="44"/>
      <c r="I4990" s="43"/>
      <c r="J4990" s="44"/>
      <c r="K4990" s="43"/>
      <c r="L4990" s="44"/>
    </row>
    <row r="4991" spans="1:83" ht="15" x14ac:dyDescent="0.2">
      <c r="A4991" s="39"/>
      <c r="B4991" s="42">
        <v>1</v>
      </c>
      <c r="C4991" s="39" t="s">
        <v>1380</v>
      </c>
      <c r="D4991" s="41" t="s">
        <v>1062</v>
      </c>
      <c r="E4991" s="47"/>
      <c r="F4991" s="42"/>
      <c r="G4991" s="47">
        <f>Source!U533</f>
        <v>17.86</v>
      </c>
      <c r="H4991" s="42"/>
      <c r="I4991" s="42"/>
      <c r="J4991" s="42"/>
      <c r="K4991" s="42"/>
      <c r="L4991" s="48">
        <f>SUM(L4992:L4992)-SUMIF(CE4992:CE4992, 1, L4992:L4992)</f>
        <v>8058.97</v>
      </c>
    </row>
    <row r="4992" spans="1:83" ht="28.5" x14ac:dyDescent="0.2">
      <c r="A4992" s="40"/>
      <c r="B4992" s="40" t="s">
        <v>1092</v>
      </c>
      <c r="C4992" s="40" t="s">
        <v>1093</v>
      </c>
      <c r="D4992" s="41" t="s">
        <v>1062</v>
      </c>
      <c r="E4992" s="42">
        <v>17.86</v>
      </c>
      <c r="F4992" s="42"/>
      <c r="G4992" s="42">
        <f>SmtRes!CX1709</f>
        <v>17.86</v>
      </c>
      <c r="H4992" s="44"/>
      <c r="I4992" s="43"/>
      <c r="J4992" s="44">
        <f>SmtRes!CZ1709</f>
        <v>451.23</v>
      </c>
      <c r="K4992" s="43"/>
      <c r="L4992" s="44">
        <f>SmtRes!DI1709</f>
        <v>8058.97</v>
      </c>
    </row>
    <row r="4993" spans="1:83" ht="15" x14ac:dyDescent="0.2">
      <c r="A4993" s="39"/>
      <c r="B4993" s="42">
        <v>2</v>
      </c>
      <c r="C4993" s="39" t="s">
        <v>1381</v>
      </c>
      <c r="D4993" s="41"/>
      <c r="E4993" s="47"/>
      <c r="F4993" s="42"/>
      <c r="G4993" s="47"/>
      <c r="H4993" s="42"/>
      <c r="I4993" s="42"/>
      <c r="J4993" s="42"/>
      <c r="K4993" s="42"/>
      <c r="L4993" s="48">
        <f>SUM(L4994:L4998)-SUMIF(CE4994:CE4998, 1, L4994:L4998)</f>
        <v>8508.4699999999993</v>
      </c>
    </row>
    <row r="4994" spans="1:83" ht="15" x14ac:dyDescent="0.2">
      <c r="A4994" s="39"/>
      <c r="B4994" s="42"/>
      <c r="C4994" s="39" t="s">
        <v>1385</v>
      </c>
      <c r="D4994" s="41" t="s">
        <v>1062</v>
      </c>
      <c r="E4994" s="47"/>
      <c r="F4994" s="42"/>
      <c r="G4994" s="47">
        <f>Source!V533</f>
        <v>6.9</v>
      </c>
      <c r="H4994" s="42"/>
      <c r="I4994" s="42"/>
      <c r="J4994" s="42"/>
      <c r="K4994" s="42"/>
      <c r="L4994" s="48">
        <f>SUMIF(CE4995:CE4998, 1, L4995:L4998)</f>
        <v>4430.21</v>
      </c>
      <c r="CE4994">
        <v>1</v>
      </c>
    </row>
    <row r="4995" spans="1:83" ht="28.5" x14ac:dyDescent="0.2">
      <c r="A4995" s="40"/>
      <c r="B4995" s="40" t="s">
        <v>1125</v>
      </c>
      <c r="C4995" s="40" t="s">
        <v>1127</v>
      </c>
      <c r="D4995" s="41" t="s">
        <v>961</v>
      </c>
      <c r="E4995" s="42">
        <v>5.74</v>
      </c>
      <c r="F4995" s="42"/>
      <c r="G4995" s="42">
        <f>SmtRes!CX1711</f>
        <v>5.74</v>
      </c>
      <c r="H4995" s="44">
        <f>SmtRes!CZ1711</f>
        <v>1074.3399999999999</v>
      </c>
      <c r="I4995" s="43">
        <f>SmtRes!AJ1711</f>
        <v>1.1399999999999999</v>
      </c>
      <c r="J4995" s="44">
        <f>ROUND(H4995*I4995, 2)</f>
        <v>1224.75</v>
      </c>
      <c r="K4995" s="43"/>
      <c r="L4995" s="44">
        <f>SmtRes!DG1711</f>
        <v>7030.07</v>
      </c>
    </row>
    <row r="4996" spans="1:83" ht="28.5" x14ac:dyDescent="0.2">
      <c r="A4996" s="40"/>
      <c r="B4996" s="40" t="s">
        <v>1068</v>
      </c>
      <c r="C4996" s="40" t="s">
        <v>1382</v>
      </c>
      <c r="D4996" s="41" t="s">
        <v>1062</v>
      </c>
      <c r="E4996" s="42">
        <f>SmtRes!DO1711*SmtRes!AT1711</f>
        <v>5.74</v>
      </c>
      <c r="F4996" s="42"/>
      <c r="G4996" s="42">
        <f>SmtRes!DO1711*SmtRes!CX1711</f>
        <v>5.74</v>
      </c>
      <c r="H4996" s="44"/>
      <c r="I4996" s="43"/>
      <c r="J4996" s="44">
        <f>ROUND(SmtRes!AG1711/SmtRes!DO1711, 2)</f>
        <v>642.05999999999995</v>
      </c>
      <c r="K4996" s="43"/>
      <c r="L4996" s="44">
        <f>SmtRes!DH1711</f>
        <v>3685.42</v>
      </c>
      <c r="CE4996">
        <v>1</v>
      </c>
    </row>
    <row r="4997" spans="1:83" ht="28.5" x14ac:dyDescent="0.2">
      <c r="A4997" s="40"/>
      <c r="B4997" s="40" t="s">
        <v>1072</v>
      </c>
      <c r="C4997" s="40" t="s">
        <v>1074</v>
      </c>
      <c r="D4997" s="41" t="s">
        <v>961</v>
      </c>
      <c r="E4997" s="42">
        <v>1.1599999999999999</v>
      </c>
      <c r="F4997" s="42"/>
      <c r="G4997" s="42">
        <f>SmtRes!CX1712</f>
        <v>1.1599999999999999</v>
      </c>
      <c r="H4997" s="44">
        <f>SmtRes!CZ1712</f>
        <v>1070.99</v>
      </c>
      <c r="I4997" s="43">
        <f>SmtRes!AJ1712</f>
        <v>1.19</v>
      </c>
      <c r="J4997" s="44">
        <f>ROUND(H4997*I4997, 2)</f>
        <v>1274.48</v>
      </c>
      <c r="K4997" s="43"/>
      <c r="L4997" s="44">
        <f>SmtRes!DG1712</f>
        <v>1478.4</v>
      </c>
    </row>
    <row r="4998" spans="1:83" ht="28.5" x14ac:dyDescent="0.2">
      <c r="A4998" s="40"/>
      <c r="B4998" s="40" t="s">
        <v>1068</v>
      </c>
      <c r="C4998" s="40" t="s">
        <v>1382</v>
      </c>
      <c r="D4998" s="41" t="s">
        <v>1062</v>
      </c>
      <c r="E4998" s="42">
        <f>SmtRes!DO1712*SmtRes!AT1712</f>
        <v>1.1599999999999999</v>
      </c>
      <c r="F4998" s="42"/>
      <c r="G4998" s="42">
        <f>SmtRes!DO1712*SmtRes!CX1712</f>
        <v>1.1599999999999999</v>
      </c>
      <c r="H4998" s="44"/>
      <c r="I4998" s="43"/>
      <c r="J4998" s="44">
        <f>ROUND(SmtRes!AG1712/SmtRes!DO1712, 2)</f>
        <v>642.05999999999995</v>
      </c>
      <c r="K4998" s="43"/>
      <c r="L4998" s="44">
        <f>SmtRes!DH1712</f>
        <v>744.79</v>
      </c>
      <c r="CE4998">
        <v>1</v>
      </c>
    </row>
    <row r="4999" spans="1:83" ht="14.25" x14ac:dyDescent="0.2">
      <c r="A4999" s="40"/>
      <c r="B4999" s="40" t="str">
        <f>EtalonRes!I2339</f>
        <v>05.1.03.13</v>
      </c>
      <c r="C4999" s="40" t="str">
        <f>EtalonRes!K2339</f>
        <v>Ригели сборные железобетонные</v>
      </c>
      <c r="D4999" s="41" t="str">
        <f>EtalonRes!O2339</f>
        <v>м3</v>
      </c>
      <c r="E4999" s="42">
        <f>EtalonRes!X2339</f>
        <v>1.01</v>
      </c>
      <c r="F4999" s="42">
        <f>ROUND(0,7)</f>
        <v>0</v>
      </c>
      <c r="G4999" s="42">
        <f>ROUND(EtalonRes!AG2339*Source!I533, 7)</f>
        <v>0</v>
      </c>
      <c r="H4999" s="44"/>
      <c r="I4999" s="43"/>
      <c r="J4999" s="44"/>
      <c r="K4999" s="43"/>
      <c r="L4999" s="44"/>
    </row>
    <row r="5000" spans="1:83" ht="14.25" x14ac:dyDescent="0.2">
      <c r="A5000" s="40"/>
      <c r="B5000" s="40" t="str">
        <f>EtalonRes!I2340</f>
        <v>08.1.02.25</v>
      </c>
      <c r="C5000" s="49" t="str">
        <f>EtalonRes!K2340</f>
        <v>Детали крепления</v>
      </c>
      <c r="D5000" s="50" t="str">
        <f>EtalonRes!O2340</f>
        <v>т</v>
      </c>
      <c r="E5000" s="51">
        <f>EtalonRes!X2340</f>
        <v>0</v>
      </c>
      <c r="F5000" s="51">
        <f>ROUND(0,7)</f>
        <v>0</v>
      </c>
      <c r="G5000" s="51">
        <f>ROUND(EtalonRes!AG2340*Source!I533, 7)</f>
        <v>0</v>
      </c>
      <c r="H5000" s="52"/>
      <c r="I5000" s="53"/>
      <c r="J5000" s="52"/>
      <c r="K5000" s="53"/>
      <c r="L5000" s="52"/>
    </row>
    <row r="5001" spans="1:83" ht="15" x14ac:dyDescent="0.2">
      <c r="A5001" s="40"/>
      <c r="B5001" s="40"/>
      <c r="C5001" s="55" t="s">
        <v>1386</v>
      </c>
      <c r="D5001" s="41"/>
      <c r="E5001" s="42"/>
      <c r="F5001" s="42"/>
      <c r="G5001" s="42"/>
      <c r="H5001" s="44"/>
      <c r="I5001" s="43"/>
      <c r="J5001" s="44"/>
      <c r="K5001" s="43"/>
      <c r="L5001" s="44">
        <f>L4991+L4993+L4994</f>
        <v>20997.649999999998</v>
      </c>
    </row>
    <row r="5002" spans="1:83" ht="14.25" x14ac:dyDescent="0.2">
      <c r="A5002" s="40"/>
      <c r="B5002" s="40"/>
      <c r="C5002" s="40" t="s">
        <v>1387</v>
      </c>
      <c r="D5002" s="41"/>
      <c r="E5002" s="42"/>
      <c r="F5002" s="42"/>
      <c r="G5002" s="42"/>
      <c r="H5002" s="44"/>
      <c r="I5002" s="43"/>
      <c r="J5002" s="44"/>
      <c r="K5002" s="43"/>
      <c r="L5002" s="44">
        <f>SUM(AR4990:AR5005)+SUM(AS4990:AS5005)+SUM(AT4990:AT5005)+SUM(AU4990:AU5005)+SUM(AV4990:AV5005)</f>
        <v>12489.18</v>
      </c>
    </row>
    <row r="5003" spans="1:83" ht="14.25" x14ac:dyDescent="0.2">
      <c r="A5003" s="40"/>
      <c r="B5003" s="40" t="s">
        <v>30</v>
      </c>
      <c r="C5003" s="40" t="s">
        <v>1388</v>
      </c>
      <c r="D5003" s="41" t="s">
        <v>1389</v>
      </c>
      <c r="E5003" s="42">
        <f>Source!BZ533</f>
        <v>103</v>
      </c>
      <c r="F5003" s="42"/>
      <c r="G5003" s="42">
        <f>Source!AT533</f>
        <v>103</v>
      </c>
      <c r="H5003" s="44"/>
      <c r="I5003" s="43"/>
      <c r="J5003" s="44"/>
      <c r="K5003" s="43"/>
      <c r="L5003" s="44">
        <f>SUM(AZ4990:AZ5005)</f>
        <v>12863.86</v>
      </c>
    </row>
    <row r="5004" spans="1:83" ht="14.25" x14ac:dyDescent="0.2">
      <c r="A5004" s="49"/>
      <c r="B5004" s="49" t="s">
        <v>31</v>
      </c>
      <c r="C5004" s="49" t="s">
        <v>1390</v>
      </c>
      <c r="D5004" s="50" t="s">
        <v>1389</v>
      </c>
      <c r="E5004" s="51">
        <f>Source!CA533</f>
        <v>60</v>
      </c>
      <c r="F5004" s="51"/>
      <c r="G5004" s="51">
        <f>Source!AU533</f>
        <v>60</v>
      </c>
      <c r="H5004" s="52"/>
      <c r="I5004" s="53"/>
      <c r="J5004" s="52"/>
      <c r="K5004" s="53"/>
      <c r="L5004" s="52">
        <f>SUM(BA4990:BA5005)</f>
        <v>7493.51</v>
      </c>
    </row>
    <row r="5005" spans="1:83" ht="15" x14ac:dyDescent="0.2">
      <c r="C5005" s="67" t="s">
        <v>1391</v>
      </c>
      <c r="D5005" s="67"/>
      <c r="E5005" s="67"/>
      <c r="F5005" s="67"/>
      <c r="G5005" s="67"/>
      <c r="H5005" s="67"/>
      <c r="I5005" s="68">
        <f>K5005/E4990</f>
        <v>41355.019999999997</v>
      </c>
      <c r="J5005" s="68"/>
      <c r="K5005" s="68">
        <f>L4991+L4993+L5003+L5004+L4994</f>
        <v>41355.019999999997</v>
      </c>
      <c r="L5005" s="68"/>
      <c r="AD5005">
        <f>ROUND((Source!AT533/100)*((ROUND(SUMIF(SmtRes!AQ1709:'SmtRes'!AQ1712,"=1",SmtRes!AD1709:'SmtRes'!AD1712)*Source!I533, 2)+ROUND(SUMIF(SmtRes!AQ1709:'SmtRes'!AQ1712,"=1",SmtRes!AC1709:'SmtRes'!AC1712)*Source!I533, 2))), 2)</f>
        <v>1787.41</v>
      </c>
      <c r="AE5005">
        <f>ROUND((Source!AU533/100)*((ROUND(SUMIF(SmtRes!AQ1709:'SmtRes'!AQ1712,"=1",SmtRes!AD1709:'SmtRes'!AD1712)*Source!I533, 2)+ROUND(SUMIF(SmtRes!AQ1709:'SmtRes'!AQ1712,"=1",SmtRes!AC1709:'SmtRes'!AC1712)*Source!I533, 2))), 2)</f>
        <v>1041.21</v>
      </c>
      <c r="AN5005" s="54">
        <f>L4991+L4993+L5003+L5004+L4994</f>
        <v>41355.019999999997</v>
      </c>
      <c r="AO5005" s="54">
        <f>L4993</f>
        <v>8508.4699999999993</v>
      </c>
      <c r="AQ5005" t="s">
        <v>1392</v>
      </c>
      <c r="AR5005" s="54">
        <f>L4991</f>
        <v>8058.97</v>
      </c>
      <c r="AT5005" s="54">
        <f>L4994</f>
        <v>4430.21</v>
      </c>
      <c r="AV5005" t="s">
        <v>1392</v>
      </c>
      <c r="AW5005">
        <f>0</f>
        <v>0</v>
      </c>
      <c r="AZ5005">
        <f>Source!X533</f>
        <v>12863.86</v>
      </c>
      <c r="BA5005">
        <f>Source!Y533</f>
        <v>7493.51</v>
      </c>
      <c r="CD5005">
        <v>1</v>
      </c>
    </row>
    <row r="5006" spans="1:83" ht="68.25" x14ac:dyDescent="0.2">
      <c r="A5006" s="38" t="s">
        <v>563</v>
      </c>
      <c r="B5006" s="40" t="s">
        <v>1629</v>
      </c>
      <c r="C5006" s="40" t="s">
        <v>1654</v>
      </c>
      <c r="D5006" s="41" t="str">
        <f>Source!H534</f>
        <v>м3</v>
      </c>
      <c r="E5006" s="42">
        <f>Source!K534</f>
        <v>1</v>
      </c>
      <c r="F5006" s="42"/>
      <c r="G5006" s="42">
        <f>Source!I534</f>
        <v>1</v>
      </c>
      <c r="H5006" s="44"/>
      <c r="I5006" s="43"/>
      <c r="J5006" s="44"/>
      <c r="K5006" s="43"/>
      <c r="L5006" s="44"/>
    </row>
    <row r="5007" spans="1:83" ht="15" x14ac:dyDescent="0.2">
      <c r="A5007" s="39"/>
      <c r="B5007" s="42">
        <v>1</v>
      </c>
      <c r="C5007" s="39" t="s">
        <v>1380</v>
      </c>
      <c r="D5007" s="41" t="s">
        <v>1062</v>
      </c>
      <c r="E5007" s="47"/>
      <c r="F5007" s="42"/>
      <c r="G5007" s="47">
        <f>Source!U534</f>
        <v>7.08</v>
      </c>
      <c r="H5007" s="42"/>
      <c r="I5007" s="42"/>
      <c r="J5007" s="42"/>
      <c r="K5007" s="42"/>
      <c r="L5007" s="48">
        <f>SUM(L5008:L5008)-SUMIF(CE5008:CE5008, 1, L5008:L5008)</f>
        <v>3194.71</v>
      </c>
    </row>
    <row r="5008" spans="1:83" ht="28.5" x14ac:dyDescent="0.2">
      <c r="A5008" s="40"/>
      <c r="B5008" s="40" t="s">
        <v>1092</v>
      </c>
      <c r="C5008" s="40" t="s">
        <v>1093</v>
      </c>
      <c r="D5008" s="41" t="s">
        <v>1062</v>
      </c>
      <c r="E5008" s="42">
        <v>7.08</v>
      </c>
      <c r="F5008" s="42"/>
      <c r="G5008" s="42">
        <f>SmtRes!CX1713</f>
        <v>7.08</v>
      </c>
      <c r="H5008" s="44"/>
      <c r="I5008" s="43"/>
      <c r="J5008" s="44">
        <f>SmtRes!CZ1713</f>
        <v>451.23</v>
      </c>
      <c r="K5008" s="43"/>
      <c r="L5008" s="44">
        <f>SmtRes!DI1713</f>
        <v>3194.71</v>
      </c>
    </row>
    <row r="5009" spans="1:83" ht="15" x14ac:dyDescent="0.2">
      <c r="A5009" s="39"/>
      <c r="B5009" s="42">
        <v>2</v>
      </c>
      <c r="C5009" s="39" t="s">
        <v>1381</v>
      </c>
      <c r="D5009" s="41"/>
      <c r="E5009" s="47"/>
      <c r="F5009" s="42"/>
      <c r="G5009" s="47"/>
      <c r="H5009" s="42"/>
      <c r="I5009" s="42"/>
      <c r="J5009" s="42"/>
      <c r="K5009" s="42"/>
      <c r="L5009" s="48">
        <f>SUM(L5010:L5014)-SUMIF(CE5010:CE5014, 1, L5010:L5014)</f>
        <v>3378.6900000000005</v>
      </c>
    </row>
    <row r="5010" spans="1:83" ht="15" x14ac:dyDescent="0.2">
      <c r="A5010" s="39"/>
      <c r="B5010" s="42"/>
      <c r="C5010" s="39" t="s">
        <v>1385</v>
      </c>
      <c r="D5010" s="41" t="s">
        <v>1062</v>
      </c>
      <c r="E5010" s="47"/>
      <c r="F5010" s="42"/>
      <c r="G5010" s="47">
        <f>Source!V534</f>
        <v>2.7399999999999998</v>
      </c>
      <c r="H5010" s="42"/>
      <c r="I5010" s="42"/>
      <c r="J5010" s="42"/>
      <c r="K5010" s="42"/>
      <c r="L5010" s="48">
        <f>SUMIF(CE5011:CE5014, 1, L5011:L5014)</f>
        <v>1759.25</v>
      </c>
      <c r="CE5010">
        <v>1</v>
      </c>
    </row>
    <row r="5011" spans="1:83" ht="28.5" x14ac:dyDescent="0.2">
      <c r="A5011" s="40"/>
      <c r="B5011" s="40" t="s">
        <v>1125</v>
      </c>
      <c r="C5011" s="40" t="s">
        <v>1127</v>
      </c>
      <c r="D5011" s="41" t="s">
        <v>961</v>
      </c>
      <c r="E5011" s="42">
        <v>2.2799999999999998</v>
      </c>
      <c r="F5011" s="42"/>
      <c r="G5011" s="42">
        <f>SmtRes!CX1715</f>
        <v>2.2799999999999998</v>
      </c>
      <c r="H5011" s="44">
        <f>SmtRes!CZ1715</f>
        <v>1074.3399999999999</v>
      </c>
      <c r="I5011" s="43">
        <f>SmtRes!AJ1715</f>
        <v>1.1399999999999999</v>
      </c>
      <c r="J5011" s="44">
        <f>ROUND(H5011*I5011, 2)</f>
        <v>1224.75</v>
      </c>
      <c r="K5011" s="43"/>
      <c r="L5011" s="44">
        <f>SmtRes!DG1715</f>
        <v>2792.43</v>
      </c>
    </row>
    <row r="5012" spans="1:83" ht="28.5" x14ac:dyDescent="0.2">
      <c r="A5012" s="40"/>
      <c r="B5012" s="40" t="s">
        <v>1068</v>
      </c>
      <c r="C5012" s="40" t="s">
        <v>1382</v>
      </c>
      <c r="D5012" s="41" t="s">
        <v>1062</v>
      </c>
      <c r="E5012" s="42">
        <f>SmtRes!DO1715*SmtRes!AT1715</f>
        <v>2.2799999999999998</v>
      </c>
      <c r="F5012" s="42"/>
      <c r="G5012" s="42">
        <f>SmtRes!DO1715*SmtRes!CX1715</f>
        <v>2.2799999999999998</v>
      </c>
      <c r="H5012" s="44"/>
      <c r="I5012" s="43"/>
      <c r="J5012" s="44">
        <f>ROUND(SmtRes!AG1715/SmtRes!DO1715, 2)</f>
        <v>642.05999999999995</v>
      </c>
      <c r="K5012" s="43"/>
      <c r="L5012" s="44">
        <f>SmtRes!DH1715</f>
        <v>1463.9</v>
      </c>
      <c r="CE5012">
        <v>1</v>
      </c>
    </row>
    <row r="5013" spans="1:83" ht="28.5" x14ac:dyDescent="0.2">
      <c r="A5013" s="40"/>
      <c r="B5013" s="40" t="s">
        <v>1072</v>
      </c>
      <c r="C5013" s="40" t="s">
        <v>1074</v>
      </c>
      <c r="D5013" s="41" t="s">
        <v>961</v>
      </c>
      <c r="E5013" s="42">
        <v>0.46</v>
      </c>
      <c r="F5013" s="42"/>
      <c r="G5013" s="42">
        <f>SmtRes!CX1716</f>
        <v>0.46</v>
      </c>
      <c r="H5013" s="44">
        <f>SmtRes!CZ1716</f>
        <v>1070.99</v>
      </c>
      <c r="I5013" s="43">
        <f>SmtRes!AJ1716</f>
        <v>1.19</v>
      </c>
      <c r="J5013" s="44">
        <f>ROUND(H5013*I5013, 2)</f>
        <v>1274.48</v>
      </c>
      <c r="K5013" s="43"/>
      <c r="L5013" s="44">
        <f>SmtRes!DG1716</f>
        <v>586.26</v>
      </c>
    </row>
    <row r="5014" spans="1:83" ht="28.5" x14ac:dyDescent="0.2">
      <c r="A5014" s="40"/>
      <c r="B5014" s="40" t="s">
        <v>1068</v>
      </c>
      <c r="C5014" s="40" t="s">
        <v>1382</v>
      </c>
      <c r="D5014" s="41" t="s">
        <v>1062</v>
      </c>
      <c r="E5014" s="42">
        <f>SmtRes!DO1716*SmtRes!AT1716</f>
        <v>0.46</v>
      </c>
      <c r="F5014" s="42"/>
      <c r="G5014" s="42">
        <f>SmtRes!DO1716*SmtRes!CX1716</f>
        <v>0.46</v>
      </c>
      <c r="H5014" s="44"/>
      <c r="I5014" s="43"/>
      <c r="J5014" s="44">
        <f>ROUND(SmtRes!AG1716/SmtRes!DO1716, 2)</f>
        <v>642.05999999999995</v>
      </c>
      <c r="K5014" s="43"/>
      <c r="L5014" s="44">
        <f>SmtRes!DH1716</f>
        <v>295.35000000000002</v>
      </c>
      <c r="CE5014">
        <v>1</v>
      </c>
    </row>
    <row r="5015" spans="1:83" ht="14.25" x14ac:dyDescent="0.2">
      <c r="A5015" s="40"/>
      <c r="B5015" s="40" t="str">
        <f>EtalonRes!I2345</f>
        <v>05.1.03.13</v>
      </c>
      <c r="C5015" s="40" t="str">
        <f>EtalonRes!K2345</f>
        <v>Ригели сборные железобетонные</v>
      </c>
      <c r="D5015" s="41" t="str">
        <f>EtalonRes!O2345</f>
        <v>м3</v>
      </c>
      <c r="E5015" s="42">
        <f>EtalonRes!X2345</f>
        <v>1.01</v>
      </c>
      <c r="F5015" s="42">
        <f>ROUND(0,7)</f>
        <v>0</v>
      </c>
      <c r="G5015" s="42">
        <f>ROUND(EtalonRes!AG2345*Source!I534, 7)</f>
        <v>0</v>
      </c>
      <c r="H5015" s="44"/>
      <c r="I5015" s="43"/>
      <c r="J5015" s="44"/>
      <c r="K5015" s="43"/>
      <c r="L5015" s="44"/>
    </row>
    <row r="5016" spans="1:83" ht="14.25" x14ac:dyDescent="0.2">
      <c r="A5016" s="40"/>
      <c r="B5016" s="40" t="str">
        <f>EtalonRes!I2346</f>
        <v>08.1.02.25</v>
      </c>
      <c r="C5016" s="49" t="str">
        <f>EtalonRes!K2346</f>
        <v>Детали крепления</v>
      </c>
      <c r="D5016" s="50" t="str">
        <f>EtalonRes!O2346</f>
        <v>т</v>
      </c>
      <c r="E5016" s="51">
        <f>EtalonRes!X2346</f>
        <v>0</v>
      </c>
      <c r="F5016" s="51">
        <f>ROUND(0,7)</f>
        <v>0</v>
      </c>
      <c r="G5016" s="51">
        <f>ROUND(EtalonRes!AG2346*Source!I534, 7)</f>
        <v>0</v>
      </c>
      <c r="H5016" s="52"/>
      <c r="I5016" s="53"/>
      <c r="J5016" s="52"/>
      <c r="K5016" s="53"/>
      <c r="L5016" s="52"/>
    </row>
    <row r="5017" spans="1:83" ht="15" x14ac:dyDescent="0.2">
      <c r="A5017" s="40"/>
      <c r="B5017" s="40"/>
      <c r="C5017" s="55" t="s">
        <v>1386</v>
      </c>
      <c r="D5017" s="41"/>
      <c r="E5017" s="42"/>
      <c r="F5017" s="42"/>
      <c r="G5017" s="42"/>
      <c r="H5017" s="44"/>
      <c r="I5017" s="43"/>
      <c r="J5017" s="44"/>
      <c r="K5017" s="43"/>
      <c r="L5017" s="44">
        <f>L5007+L5009+L5010</f>
        <v>8332.6500000000015</v>
      </c>
    </row>
    <row r="5018" spans="1:83" ht="14.25" x14ac:dyDescent="0.2">
      <c r="A5018" s="40"/>
      <c r="B5018" s="40"/>
      <c r="C5018" s="40" t="s">
        <v>1387</v>
      </c>
      <c r="D5018" s="41"/>
      <c r="E5018" s="42"/>
      <c r="F5018" s="42"/>
      <c r="G5018" s="42"/>
      <c r="H5018" s="44"/>
      <c r="I5018" s="43"/>
      <c r="J5018" s="44"/>
      <c r="K5018" s="43"/>
      <c r="L5018" s="44">
        <f>SUM(AR5006:AR5021)+SUM(AS5006:AS5021)+SUM(AT5006:AT5021)+SUM(AU5006:AU5021)+SUM(AV5006:AV5021)</f>
        <v>4953.96</v>
      </c>
    </row>
    <row r="5019" spans="1:83" ht="14.25" x14ac:dyDescent="0.2">
      <c r="A5019" s="40"/>
      <c r="B5019" s="40" t="s">
        <v>30</v>
      </c>
      <c r="C5019" s="40" t="s">
        <v>1388</v>
      </c>
      <c r="D5019" s="41" t="s">
        <v>1389</v>
      </c>
      <c r="E5019" s="42">
        <f>Source!BZ534</f>
        <v>103</v>
      </c>
      <c r="F5019" s="42"/>
      <c r="G5019" s="42">
        <f>Source!AT534</f>
        <v>103</v>
      </c>
      <c r="H5019" s="44"/>
      <c r="I5019" s="43"/>
      <c r="J5019" s="44"/>
      <c r="K5019" s="43"/>
      <c r="L5019" s="44">
        <f>SUM(AZ5006:AZ5021)</f>
        <v>5102.58</v>
      </c>
    </row>
    <row r="5020" spans="1:83" ht="14.25" x14ac:dyDescent="0.2">
      <c r="A5020" s="49"/>
      <c r="B5020" s="49" t="s">
        <v>31</v>
      </c>
      <c r="C5020" s="49" t="s">
        <v>1390</v>
      </c>
      <c r="D5020" s="50" t="s">
        <v>1389</v>
      </c>
      <c r="E5020" s="51">
        <f>Source!CA534</f>
        <v>60</v>
      </c>
      <c r="F5020" s="51"/>
      <c r="G5020" s="51">
        <f>Source!AU534</f>
        <v>60</v>
      </c>
      <c r="H5020" s="52"/>
      <c r="I5020" s="53"/>
      <c r="J5020" s="52"/>
      <c r="K5020" s="53"/>
      <c r="L5020" s="52">
        <f>SUM(BA5006:BA5021)</f>
        <v>2972.38</v>
      </c>
    </row>
    <row r="5021" spans="1:83" ht="15" x14ac:dyDescent="0.2">
      <c r="C5021" s="67" t="s">
        <v>1391</v>
      </c>
      <c r="D5021" s="67"/>
      <c r="E5021" s="67"/>
      <c r="F5021" s="67"/>
      <c r="G5021" s="67"/>
      <c r="H5021" s="67"/>
      <c r="I5021" s="68">
        <f>K5021/E5006</f>
        <v>16407.61</v>
      </c>
      <c r="J5021" s="68"/>
      <c r="K5021" s="68">
        <f>L5007+L5009+L5019+L5020+L5010</f>
        <v>16407.61</v>
      </c>
      <c r="L5021" s="68"/>
      <c r="AD5021">
        <f>ROUND((Source!AT534/100)*((ROUND(SUMIF(SmtRes!AQ1713:'SmtRes'!AQ1716,"=1",SmtRes!AD1713:'SmtRes'!AD1716)*Source!I534, 2)+ROUND(SUMIF(SmtRes!AQ1713:'SmtRes'!AQ1716,"=1",SmtRes!AC1713:'SmtRes'!AC1716)*Source!I534, 2))), 2)</f>
        <v>1787.41</v>
      </c>
      <c r="AE5021">
        <f>ROUND((Source!AU534/100)*((ROUND(SUMIF(SmtRes!AQ1713:'SmtRes'!AQ1716,"=1",SmtRes!AD1713:'SmtRes'!AD1716)*Source!I534, 2)+ROUND(SUMIF(SmtRes!AQ1713:'SmtRes'!AQ1716,"=1",SmtRes!AC1713:'SmtRes'!AC1716)*Source!I534, 2))), 2)</f>
        <v>1041.21</v>
      </c>
      <c r="AN5021" s="54">
        <f>L5007+L5009+L5019+L5020+L5010</f>
        <v>16407.61</v>
      </c>
      <c r="AO5021" s="54">
        <f>L5009</f>
        <v>3378.6900000000005</v>
      </c>
      <c r="AQ5021" t="s">
        <v>1392</v>
      </c>
      <c r="AR5021" s="54">
        <f>L5007</f>
        <v>3194.71</v>
      </c>
      <c r="AT5021" s="54">
        <f>L5010</f>
        <v>1759.25</v>
      </c>
      <c r="AV5021" t="s">
        <v>1392</v>
      </c>
      <c r="AW5021">
        <f>0</f>
        <v>0</v>
      </c>
      <c r="AZ5021">
        <f>Source!X534</f>
        <v>5102.58</v>
      </c>
      <c r="BA5021">
        <f>Source!Y534</f>
        <v>2972.38</v>
      </c>
      <c r="CD5021">
        <v>1</v>
      </c>
    </row>
    <row r="5022" spans="1:83" ht="68.25" x14ac:dyDescent="0.2">
      <c r="A5022" s="38" t="s">
        <v>565</v>
      </c>
      <c r="B5022" s="40" t="s">
        <v>1631</v>
      </c>
      <c r="C5022" s="40" t="s">
        <v>1655</v>
      </c>
      <c r="D5022" s="41" t="str">
        <f>Source!H535</f>
        <v>м3</v>
      </c>
      <c r="E5022" s="42">
        <f>Source!K535</f>
        <v>1</v>
      </c>
      <c r="F5022" s="42"/>
      <c r="G5022" s="42">
        <f>Source!I535</f>
        <v>1</v>
      </c>
      <c r="H5022" s="44"/>
      <c r="I5022" s="43"/>
      <c r="J5022" s="44"/>
      <c r="K5022" s="43"/>
      <c r="L5022" s="44"/>
    </row>
    <row r="5023" spans="1:83" ht="15" x14ac:dyDescent="0.2">
      <c r="A5023" s="39"/>
      <c r="B5023" s="42">
        <v>1</v>
      </c>
      <c r="C5023" s="39" t="s">
        <v>1380</v>
      </c>
      <c r="D5023" s="41" t="s">
        <v>1062</v>
      </c>
      <c r="E5023" s="47"/>
      <c r="F5023" s="42"/>
      <c r="G5023" s="47">
        <f>Source!U535</f>
        <v>18.71</v>
      </c>
      <c r="H5023" s="42"/>
      <c r="I5023" s="42"/>
      <c r="J5023" s="42"/>
      <c r="K5023" s="42"/>
      <c r="L5023" s="48">
        <f>SUM(L5024:L5024)-SUMIF(CE5024:CE5024, 1, L5024:L5024)</f>
        <v>8442.51</v>
      </c>
    </row>
    <row r="5024" spans="1:83" ht="28.5" x14ac:dyDescent="0.2">
      <c r="A5024" s="40"/>
      <c r="B5024" s="40" t="s">
        <v>1092</v>
      </c>
      <c r="C5024" s="40" t="s">
        <v>1093</v>
      </c>
      <c r="D5024" s="41" t="s">
        <v>1062</v>
      </c>
      <c r="E5024" s="42">
        <v>18.71</v>
      </c>
      <c r="F5024" s="42"/>
      <c r="G5024" s="42">
        <f>SmtRes!CX1717</f>
        <v>18.71</v>
      </c>
      <c r="H5024" s="44"/>
      <c r="I5024" s="43"/>
      <c r="J5024" s="44">
        <f>SmtRes!CZ1717</f>
        <v>451.23</v>
      </c>
      <c r="K5024" s="43"/>
      <c r="L5024" s="44">
        <f>SmtRes!DI1717</f>
        <v>8442.51</v>
      </c>
    </row>
    <row r="5025" spans="1:83" ht="15" x14ac:dyDescent="0.2">
      <c r="A5025" s="39"/>
      <c r="B5025" s="42">
        <v>2</v>
      </c>
      <c r="C5025" s="39" t="s">
        <v>1381</v>
      </c>
      <c r="D5025" s="41"/>
      <c r="E5025" s="47"/>
      <c r="F5025" s="42"/>
      <c r="G5025" s="47"/>
      <c r="H5025" s="42"/>
      <c r="I5025" s="42"/>
      <c r="J5025" s="42"/>
      <c r="K5025" s="42"/>
      <c r="L5025" s="48">
        <f>SUM(L5026:L5030)-SUMIF(CE5026:CE5030, 1, L5026:L5030)</f>
        <v>7102.4899999999989</v>
      </c>
    </row>
    <row r="5026" spans="1:83" ht="15" x14ac:dyDescent="0.2">
      <c r="A5026" s="39"/>
      <c r="B5026" s="42"/>
      <c r="C5026" s="39" t="s">
        <v>1385</v>
      </c>
      <c r="D5026" s="41" t="s">
        <v>1062</v>
      </c>
      <c r="E5026" s="47"/>
      <c r="F5026" s="42"/>
      <c r="G5026" s="47">
        <f>Source!V535</f>
        <v>5.75</v>
      </c>
      <c r="H5026" s="42"/>
      <c r="I5026" s="42"/>
      <c r="J5026" s="42"/>
      <c r="K5026" s="42"/>
      <c r="L5026" s="48">
        <f>SUMIF(CE5027:CE5030, 1, L5027:L5030)</f>
        <v>3691.8399999999997</v>
      </c>
      <c r="CE5026">
        <v>1</v>
      </c>
    </row>
    <row r="5027" spans="1:83" ht="28.5" x14ac:dyDescent="0.2">
      <c r="A5027" s="40"/>
      <c r="B5027" s="40" t="s">
        <v>1125</v>
      </c>
      <c r="C5027" s="40" t="s">
        <v>1127</v>
      </c>
      <c r="D5027" s="41" t="s">
        <v>961</v>
      </c>
      <c r="E5027" s="42">
        <v>4.54</v>
      </c>
      <c r="F5027" s="42"/>
      <c r="G5027" s="42">
        <f>SmtRes!CX1719</f>
        <v>4.54</v>
      </c>
      <c r="H5027" s="44">
        <f>SmtRes!CZ1719</f>
        <v>1074.3399999999999</v>
      </c>
      <c r="I5027" s="43">
        <f>SmtRes!AJ1719</f>
        <v>1.1399999999999999</v>
      </c>
      <c r="J5027" s="44">
        <f>ROUND(H5027*I5027, 2)</f>
        <v>1224.75</v>
      </c>
      <c r="K5027" s="43"/>
      <c r="L5027" s="44">
        <f>SmtRes!DG1719</f>
        <v>5560.37</v>
      </c>
    </row>
    <row r="5028" spans="1:83" ht="28.5" x14ac:dyDescent="0.2">
      <c r="A5028" s="40"/>
      <c r="B5028" s="40" t="s">
        <v>1068</v>
      </c>
      <c r="C5028" s="40" t="s">
        <v>1382</v>
      </c>
      <c r="D5028" s="41" t="s">
        <v>1062</v>
      </c>
      <c r="E5028" s="42">
        <f>SmtRes!DO1719*SmtRes!AT1719</f>
        <v>4.54</v>
      </c>
      <c r="F5028" s="42"/>
      <c r="G5028" s="42">
        <f>SmtRes!DO1719*SmtRes!CX1719</f>
        <v>4.54</v>
      </c>
      <c r="H5028" s="44"/>
      <c r="I5028" s="43"/>
      <c r="J5028" s="44">
        <f>ROUND(SmtRes!AG1719/SmtRes!DO1719, 2)</f>
        <v>642.05999999999995</v>
      </c>
      <c r="K5028" s="43"/>
      <c r="L5028" s="44">
        <f>SmtRes!DH1719</f>
        <v>2914.95</v>
      </c>
      <c r="CE5028">
        <v>1</v>
      </c>
    </row>
    <row r="5029" spans="1:83" ht="28.5" x14ac:dyDescent="0.2">
      <c r="A5029" s="40"/>
      <c r="B5029" s="40" t="s">
        <v>1072</v>
      </c>
      <c r="C5029" s="40" t="s">
        <v>1074</v>
      </c>
      <c r="D5029" s="41" t="s">
        <v>961</v>
      </c>
      <c r="E5029" s="42">
        <v>1.21</v>
      </c>
      <c r="F5029" s="42"/>
      <c r="G5029" s="42">
        <f>SmtRes!CX1720</f>
        <v>1.21</v>
      </c>
      <c r="H5029" s="44">
        <f>SmtRes!CZ1720</f>
        <v>1070.99</v>
      </c>
      <c r="I5029" s="43">
        <f>SmtRes!AJ1720</f>
        <v>1.19</v>
      </c>
      <c r="J5029" s="44">
        <f>ROUND(H5029*I5029, 2)</f>
        <v>1274.48</v>
      </c>
      <c r="K5029" s="43"/>
      <c r="L5029" s="44">
        <f>SmtRes!DG1720</f>
        <v>1542.12</v>
      </c>
    </row>
    <row r="5030" spans="1:83" ht="28.5" x14ac:dyDescent="0.2">
      <c r="A5030" s="40"/>
      <c r="B5030" s="40" t="s">
        <v>1068</v>
      </c>
      <c r="C5030" s="40" t="s">
        <v>1382</v>
      </c>
      <c r="D5030" s="41" t="s">
        <v>1062</v>
      </c>
      <c r="E5030" s="42">
        <f>SmtRes!DO1720*SmtRes!AT1720</f>
        <v>1.21</v>
      </c>
      <c r="F5030" s="42"/>
      <c r="G5030" s="42">
        <f>SmtRes!DO1720*SmtRes!CX1720</f>
        <v>1.21</v>
      </c>
      <c r="H5030" s="44"/>
      <c r="I5030" s="43"/>
      <c r="J5030" s="44">
        <f>ROUND(SmtRes!AG1720/SmtRes!DO1720, 2)</f>
        <v>642.05999999999995</v>
      </c>
      <c r="K5030" s="43"/>
      <c r="L5030" s="44">
        <f>SmtRes!DH1720</f>
        <v>776.89</v>
      </c>
      <c r="CE5030">
        <v>1</v>
      </c>
    </row>
    <row r="5031" spans="1:83" ht="14.25" x14ac:dyDescent="0.2">
      <c r="A5031" s="40"/>
      <c r="B5031" s="40" t="str">
        <f>EtalonRes!I2351</f>
        <v>05.1.03.13</v>
      </c>
      <c r="C5031" s="40" t="str">
        <f>EtalonRes!K2351</f>
        <v>Ригели сборные железобетонные</v>
      </c>
      <c r="D5031" s="41" t="str">
        <f>EtalonRes!O2351</f>
        <v>м3</v>
      </c>
      <c r="E5031" s="42">
        <f>EtalonRes!X2351</f>
        <v>1.01</v>
      </c>
      <c r="F5031" s="42">
        <f>ROUND(0,7)</f>
        <v>0</v>
      </c>
      <c r="G5031" s="42">
        <f>ROUND(EtalonRes!AG2351*Source!I535, 7)</f>
        <v>0</v>
      </c>
      <c r="H5031" s="44"/>
      <c r="I5031" s="43"/>
      <c r="J5031" s="44"/>
      <c r="K5031" s="43"/>
      <c r="L5031" s="44"/>
    </row>
    <row r="5032" spans="1:83" ht="14.25" x14ac:dyDescent="0.2">
      <c r="A5032" s="40"/>
      <c r="B5032" s="40" t="str">
        <f>EtalonRes!I2352</f>
        <v>08.1.02.25</v>
      </c>
      <c r="C5032" s="49" t="str">
        <f>EtalonRes!K2352</f>
        <v>Детали крепления</v>
      </c>
      <c r="D5032" s="50" t="str">
        <f>EtalonRes!O2352</f>
        <v>т</v>
      </c>
      <c r="E5032" s="51">
        <f>EtalonRes!X2352</f>
        <v>0</v>
      </c>
      <c r="F5032" s="51">
        <f>ROUND(0,7)</f>
        <v>0</v>
      </c>
      <c r="G5032" s="51">
        <f>ROUND(EtalonRes!AG2352*Source!I535, 7)</f>
        <v>0</v>
      </c>
      <c r="H5032" s="52"/>
      <c r="I5032" s="53"/>
      <c r="J5032" s="52"/>
      <c r="K5032" s="53"/>
      <c r="L5032" s="52"/>
    </row>
    <row r="5033" spans="1:83" ht="15" x14ac:dyDescent="0.2">
      <c r="A5033" s="40"/>
      <c r="B5033" s="40"/>
      <c r="C5033" s="55" t="s">
        <v>1386</v>
      </c>
      <c r="D5033" s="41"/>
      <c r="E5033" s="42"/>
      <c r="F5033" s="42"/>
      <c r="G5033" s="42"/>
      <c r="H5033" s="44"/>
      <c r="I5033" s="43"/>
      <c r="J5033" s="44"/>
      <c r="K5033" s="43"/>
      <c r="L5033" s="44">
        <f>L5023+L5025+L5026</f>
        <v>19236.84</v>
      </c>
    </row>
    <row r="5034" spans="1:83" ht="14.25" x14ac:dyDescent="0.2">
      <c r="A5034" s="40"/>
      <c r="B5034" s="40"/>
      <c r="C5034" s="40" t="s">
        <v>1387</v>
      </c>
      <c r="D5034" s="41"/>
      <c r="E5034" s="42"/>
      <c r="F5034" s="42"/>
      <c r="G5034" s="42"/>
      <c r="H5034" s="44"/>
      <c r="I5034" s="43"/>
      <c r="J5034" s="44"/>
      <c r="K5034" s="43"/>
      <c r="L5034" s="44">
        <f>SUM(AR5022:AR5037)+SUM(AS5022:AS5037)+SUM(AT5022:AT5037)+SUM(AU5022:AU5037)+SUM(AV5022:AV5037)</f>
        <v>12134.35</v>
      </c>
    </row>
    <row r="5035" spans="1:83" ht="14.25" x14ac:dyDescent="0.2">
      <c r="A5035" s="40"/>
      <c r="B5035" s="40" t="s">
        <v>30</v>
      </c>
      <c r="C5035" s="40" t="s">
        <v>1388</v>
      </c>
      <c r="D5035" s="41" t="s">
        <v>1389</v>
      </c>
      <c r="E5035" s="42">
        <f>Source!BZ535</f>
        <v>103</v>
      </c>
      <c r="F5035" s="42"/>
      <c r="G5035" s="42">
        <f>Source!AT535</f>
        <v>103</v>
      </c>
      <c r="H5035" s="44"/>
      <c r="I5035" s="43"/>
      <c r="J5035" s="44"/>
      <c r="K5035" s="43"/>
      <c r="L5035" s="44">
        <f>SUM(AZ5022:AZ5037)</f>
        <v>12498.38</v>
      </c>
    </row>
    <row r="5036" spans="1:83" ht="14.25" x14ac:dyDescent="0.2">
      <c r="A5036" s="49"/>
      <c r="B5036" s="49" t="s">
        <v>31</v>
      </c>
      <c r="C5036" s="49" t="s">
        <v>1390</v>
      </c>
      <c r="D5036" s="50" t="s">
        <v>1389</v>
      </c>
      <c r="E5036" s="51">
        <f>Source!CA535</f>
        <v>60</v>
      </c>
      <c r="F5036" s="51"/>
      <c r="G5036" s="51">
        <f>Source!AU535</f>
        <v>60</v>
      </c>
      <c r="H5036" s="52"/>
      <c r="I5036" s="53"/>
      <c r="J5036" s="52"/>
      <c r="K5036" s="53"/>
      <c r="L5036" s="52">
        <f>SUM(BA5022:BA5037)</f>
        <v>7280.61</v>
      </c>
    </row>
    <row r="5037" spans="1:83" ht="15" x14ac:dyDescent="0.2">
      <c r="C5037" s="67" t="s">
        <v>1391</v>
      </c>
      <c r="D5037" s="67"/>
      <c r="E5037" s="67"/>
      <c r="F5037" s="67"/>
      <c r="G5037" s="67"/>
      <c r="H5037" s="67"/>
      <c r="I5037" s="68">
        <f>K5037/E5022</f>
        <v>39015.829999999994</v>
      </c>
      <c r="J5037" s="68"/>
      <c r="K5037" s="68">
        <f>L5023+L5025+L5035+L5036+L5026</f>
        <v>39015.829999999994</v>
      </c>
      <c r="L5037" s="68"/>
      <c r="AD5037">
        <f>ROUND((Source!AT535/100)*((ROUND(SUMIF(SmtRes!AQ1717:'SmtRes'!AQ1720,"=1",SmtRes!AD1717:'SmtRes'!AD1720)*Source!I535, 2)+ROUND(SUMIF(SmtRes!AQ1717:'SmtRes'!AQ1720,"=1",SmtRes!AC1717:'SmtRes'!AC1720)*Source!I535, 2))), 2)</f>
        <v>1787.41</v>
      </c>
      <c r="AE5037">
        <f>ROUND((Source!AU535/100)*((ROUND(SUMIF(SmtRes!AQ1717:'SmtRes'!AQ1720,"=1",SmtRes!AD1717:'SmtRes'!AD1720)*Source!I535, 2)+ROUND(SUMIF(SmtRes!AQ1717:'SmtRes'!AQ1720,"=1",SmtRes!AC1717:'SmtRes'!AC1720)*Source!I535, 2))), 2)</f>
        <v>1041.21</v>
      </c>
      <c r="AN5037" s="54">
        <f>L5023+L5025+L5035+L5036+L5026</f>
        <v>39015.829999999994</v>
      </c>
      <c r="AO5037" s="54">
        <f>L5025</f>
        <v>7102.4899999999989</v>
      </c>
      <c r="AQ5037" t="s">
        <v>1392</v>
      </c>
      <c r="AR5037" s="54">
        <f>L5023</f>
        <v>8442.51</v>
      </c>
      <c r="AT5037" s="54">
        <f>L5026</f>
        <v>3691.8399999999997</v>
      </c>
      <c r="AV5037" t="s">
        <v>1392</v>
      </c>
      <c r="AW5037">
        <f>0</f>
        <v>0</v>
      </c>
      <c r="AZ5037">
        <f>Source!X535</f>
        <v>12498.38</v>
      </c>
      <c r="BA5037">
        <f>Source!Y535</f>
        <v>7280.61</v>
      </c>
      <c r="CD5037">
        <v>1</v>
      </c>
    </row>
    <row r="5038" spans="1:83" ht="68.25" x14ac:dyDescent="0.2">
      <c r="A5038" s="38" t="s">
        <v>567</v>
      </c>
      <c r="B5038" s="40" t="s">
        <v>1633</v>
      </c>
      <c r="C5038" s="40" t="s">
        <v>1656</v>
      </c>
      <c r="D5038" s="41" t="str">
        <f>Source!H536</f>
        <v>м3</v>
      </c>
      <c r="E5038" s="42">
        <f>Source!K536</f>
        <v>1</v>
      </c>
      <c r="F5038" s="42"/>
      <c r="G5038" s="42">
        <f>Source!I536</f>
        <v>1</v>
      </c>
      <c r="H5038" s="44"/>
      <c r="I5038" s="43"/>
      <c r="J5038" s="44"/>
      <c r="K5038" s="43"/>
      <c r="L5038" s="44"/>
    </row>
    <row r="5039" spans="1:83" ht="15" x14ac:dyDescent="0.2">
      <c r="A5039" s="39"/>
      <c r="B5039" s="42">
        <v>1</v>
      </c>
      <c r="C5039" s="39" t="s">
        <v>1380</v>
      </c>
      <c r="D5039" s="41" t="s">
        <v>1062</v>
      </c>
      <c r="E5039" s="47"/>
      <c r="F5039" s="42"/>
      <c r="G5039" s="47">
        <f>Source!U536</f>
        <v>12.64</v>
      </c>
      <c r="H5039" s="42"/>
      <c r="I5039" s="42"/>
      <c r="J5039" s="42"/>
      <c r="K5039" s="42"/>
      <c r="L5039" s="48">
        <f>SUM(L5040:L5040)-SUMIF(CE5040:CE5040, 1, L5040:L5040)</f>
        <v>5703.55</v>
      </c>
    </row>
    <row r="5040" spans="1:83" ht="28.5" x14ac:dyDescent="0.2">
      <c r="A5040" s="40"/>
      <c r="B5040" s="40" t="s">
        <v>1092</v>
      </c>
      <c r="C5040" s="40" t="s">
        <v>1093</v>
      </c>
      <c r="D5040" s="41" t="s">
        <v>1062</v>
      </c>
      <c r="E5040" s="42">
        <v>12.64</v>
      </c>
      <c r="F5040" s="42"/>
      <c r="G5040" s="42">
        <f>SmtRes!CX1721</f>
        <v>12.64</v>
      </c>
      <c r="H5040" s="44"/>
      <c r="I5040" s="43"/>
      <c r="J5040" s="44">
        <f>SmtRes!CZ1721</f>
        <v>451.23</v>
      </c>
      <c r="K5040" s="43"/>
      <c r="L5040" s="44">
        <f>SmtRes!DI1721</f>
        <v>5703.55</v>
      </c>
    </row>
    <row r="5041" spans="1:83" ht="15" x14ac:dyDescent="0.2">
      <c r="A5041" s="39"/>
      <c r="B5041" s="42">
        <v>2</v>
      </c>
      <c r="C5041" s="39" t="s">
        <v>1381</v>
      </c>
      <c r="D5041" s="41"/>
      <c r="E5041" s="47"/>
      <c r="F5041" s="42"/>
      <c r="G5041" s="47"/>
      <c r="H5041" s="42"/>
      <c r="I5041" s="42"/>
      <c r="J5041" s="42"/>
      <c r="K5041" s="42"/>
      <c r="L5041" s="48">
        <f>SUM(L5042:L5046)-SUMIF(CE5042:CE5046, 1, L5042:L5046)</f>
        <v>4804.5600000000013</v>
      </c>
    </row>
    <row r="5042" spans="1:83" ht="15" x14ac:dyDescent="0.2">
      <c r="A5042" s="39"/>
      <c r="B5042" s="42"/>
      <c r="C5042" s="39" t="s">
        <v>1385</v>
      </c>
      <c r="D5042" s="41" t="s">
        <v>1062</v>
      </c>
      <c r="E5042" s="47"/>
      <c r="F5042" s="42"/>
      <c r="G5042" s="47">
        <f>Source!V536</f>
        <v>3.89</v>
      </c>
      <c r="H5042" s="42"/>
      <c r="I5042" s="42"/>
      <c r="J5042" s="42"/>
      <c r="K5042" s="42"/>
      <c r="L5042" s="48">
        <f>SUMIF(CE5043:CE5046, 1, L5043:L5046)</f>
        <v>2497.61</v>
      </c>
      <c r="CE5042">
        <v>1</v>
      </c>
    </row>
    <row r="5043" spans="1:83" ht="28.5" x14ac:dyDescent="0.2">
      <c r="A5043" s="40"/>
      <c r="B5043" s="40" t="s">
        <v>1125</v>
      </c>
      <c r="C5043" s="40" t="s">
        <v>1127</v>
      </c>
      <c r="D5043" s="41" t="s">
        <v>961</v>
      </c>
      <c r="E5043" s="42">
        <v>3.08</v>
      </c>
      <c r="F5043" s="42"/>
      <c r="G5043" s="42">
        <f>SmtRes!CX1723</f>
        <v>3.08</v>
      </c>
      <c r="H5043" s="44">
        <f>SmtRes!CZ1723</f>
        <v>1074.3399999999999</v>
      </c>
      <c r="I5043" s="43">
        <f>SmtRes!AJ1723</f>
        <v>1.1399999999999999</v>
      </c>
      <c r="J5043" s="44">
        <f>ROUND(H5043*I5043, 2)</f>
        <v>1224.75</v>
      </c>
      <c r="K5043" s="43"/>
      <c r="L5043" s="44">
        <f>SmtRes!DG1723</f>
        <v>3772.23</v>
      </c>
    </row>
    <row r="5044" spans="1:83" ht="28.5" x14ac:dyDescent="0.2">
      <c r="A5044" s="40"/>
      <c r="B5044" s="40" t="s">
        <v>1068</v>
      </c>
      <c r="C5044" s="40" t="s">
        <v>1382</v>
      </c>
      <c r="D5044" s="41" t="s">
        <v>1062</v>
      </c>
      <c r="E5044" s="42">
        <f>SmtRes!DO1723*SmtRes!AT1723</f>
        <v>3.08</v>
      </c>
      <c r="F5044" s="42"/>
      <c r="G5044" s="42">
        <f>SmtRes!DO1723*SmtRes!CX1723</f>
        <v>3.08</v>
      </c>
      <c r="H5044" s="44"/>
      <c r="I5044" s="43"/>
      <c r="J5044" s="44">
        <f>ROUND(SmtRes!AG1723/SmtRes!DO1723, 2)</f>
        <v>642.05999999999995</v>
      </c>
      <c r="K5044" s="43"/>
      <c r="L5044" s="44">
        <f>SmtRes!DH1723</f>
        <v>1977.54</v>
      </c>
      <c r="CE5044">
        <v>1</v>
      </c>
    </row>
    <row r="5045" spans="1:83" ht="28.5" x14ac:dyDescent="0.2">
      <c r="A5045" s="40"/>
      <c r="B5045" s="40" t="s">
        <v>1072</v>
      </c>
      <c r="C5045" s="40" t="s">
        <v>1074</v>
      </c>
      <c r="D5045" s="41" t="s">
        <v>961</v>
      </c>
      <c r="E5045" s="42">
        <v>0.81</v>
      </c>
      <c r="F5045" s="42"/>
      <c r="G5045" s="42">
        <f>SmtRes!CX1724</f>
        <v>0.81</v>
      </c>
      <c r="H5045" s="44">
        <f>SmtRes!CZ1724</f>
        <v>1070.99</v>
      </c>
      <c r="I5045" s="43">
        <f>SmtRes!AJ1724</f>
        <v>1.19</v>
      </c>
      <c r="J5045" s="44">
        <f>ROUND(H5045*I5045, 2)</f>
        <v>1274.48</v>
      </c>
      <c r="K5045" s="43"/>
      <c r="L5045" s="44">
        <f>SmtRes!DG1724</f>
        <v>1032.33</v>
      </c>
    </row>
    <row r="5046" spans="1:83" ht="28.5" x14ac:dyDescent="0.2">
      <c r="A5046" s="40"/>
      <c r="B5046" s="40" t="s">
        <v>1068</v>
      </c>
      <c r="C5046" s="40" t="s">
        <v>1382</v>
      </c>
      <c r="D5046" s="41" t="s">
        <v>1062</v>
      </c>
      <c r="E5046" s="42">
        <f>SmtRes!DO1724*SmtRes!AT1724</f>
        <v>0.81</v>
      </c>
      <c r="F5046" s="42"/>
      <c r="G5046" s="42">
        <f>SmtRes!DO1724*SmtRes!CX1724</f>
        <v>0.81</v>
      </c>
      <c r="H5046" s="44"/>
      <c r="I5046" s="43"/>
      <c r="J5046" s="44">
        <f>ROUND(SmtRes!AG1724/SmtRes!DO1724, 2)</f>
        <v>642.05999999999995</v>
      </c>
      <c r="K5046" s="43"/>
      <c r="L5046" s="44">
        <f>SmtRes!DH1724</f>
        <v>520.07000000000005</v>
      </c>
      <c r="CE5046">
        <v>1</v>
      </c>
    </row>
    <row r="5047" spans="1:83" ht="14.25" x14ac:dyDescent="0.2">
      <c r="A5047" s="40"/>
      <c r="B5047" s="40" t="str">
        <f>EtalonRes!I2357</f>
        <v>05.1.03.13</v>
      </c>
      <c r="C5047" s="40" t="str">
        <f>EtalonRes!K2357</f>
        <v>Ригели сборные железобетонные</v>
      </c>
      <c r="D5047" s="41" t="str">
        <f>EtalonRes!O2357</f>
        <v>м3</v>
      </c>
      <c r="E5047" s="42">
        <f>EtalonRes!X2357</f>
        <v>1.01</v>
      </c>
      <c r="F5047" s="42">
        <f>ROUND(0,7)</f>
        <v>0</v>
      </c>
      <c r="G5047" s="42">
        <f>ROUND(EtalonRes!AG2357*Source!I536, 7)</f>
        <v>0</v>
      </c>
      <c r="H5047" s="44"/>
      <c r="I5047" s="43"/>
      <c r="J5047" s="44"/>
      <c r="K5047" s="43"/>
      <c r="L5047" s="44"/>
    </row>
    <row r="5048" spans="1:83" ht="14.25" x14ac:dyDescent="0.2">
      <c r="A5048" s="40"/>
      <c r="B5048" s="40" t="str">
        <f>EtalonRes!I2358</f>
        <v>08.1.02.25</v>
      </c>
      <c r="C5048" s="49" t="str">
        <f>EtalonRes!K2358</f>
        <v>Детали крепления</v>
      </c>
      <c r="D5048" s="50" t="str">
        <f>EtalonRes!O2358</f>
        <v>т</v>
      </c>
      <c r="E5048" s="51">
        <f>EtalonRes!X2358</f>
        <v>0</v>
      </c>
      <c r="F5048" s="51">
        <f>ROUND(0,7)</f>
        <v>0</v>
      </c>
      <c r="G5048" s="51">
        <f>ROUND(EtalonRes!AG2358*Source!I536, 7)</f>
        <v>0</v>
      </c>
      <c r="H5048" s="52"/>
      <c r="I5048" s="53"/>
      <c r="J5048" s="52"/>
      <c r="K5048" s="53"/>
      <c r="L5048" s="52"/>
    </row>
    <row r="5049" spans="1:83" ht="15" x14ac:dyDescent="0.2">
      <c r="A5049" s="40"/>
      <c r="B5049" s="40"/>
      <c r="C5049" s="55" t="s">
        <v>1386</v>
      </c>
      <c r="D5049" s="41"/>
      <c r="E5049" s="42"/>
      <c r="F5049" s="42"/>
      <c r="G5049" s="42"/>
      <c r="H5049" s="44"/>
      <c r="I5049" s="43"/>
      <c r="J5049" s="44"/>
      <c r="K5049" s="43"/>
      <c r="L5049" s="44">
        <f>L5039+L5041+L5042</f>
        <v>13005.720000000001</v>
      </c>
    </row>
    <row r="5050" spans="1:83" ht="14.25" x14ac:dyDescent="0.2">
      <c r="A5050" s="40"/>
      <c r="B5050" s="40"/>
      <c r="C5050" s="40" t="s">
        <v>1387</v>
      </c>
      <c r="D5050" s="41"/>
      <c r="E5050" s="42"/>
      <c r="F5050" s="42"/>
      <c r="G5050" s="42"/>
      <c r="H5050" s="44"/>
      <c r="I5050" s="43"/>
      <c r="J5050" s="44"/>
      <c r="K5050" s="43"/>
      <c r="L5050" s="44">
        <f>SUM(AR5038:AR5053)+SUM(AS5038:AS5053)+SUM(AT5038:AT5053)+SUM(AU5038:AU5053)+SUM(AV5038:AV5053)</f>
        <v>8201.16</v>
      </c>
    </row>
    <row r="5051" spans="1:83" ht="14.25" x14ac:dyDescent="0.2">
      <c r="A5051" s="40"/>
      <c r="B5051" s="40" t="s">
        <v>30</v>
      </c>
      <c r="C5051" s="40" t="s">
        <v>1388</v>
      </c>
      <c r="D5051" s="41" t="s">
        <v>1389</v>
      </c>
      <c r="E5051" s="42">
        <f>Source!BZ536</f>
        <v>103</v>
      </c>
      <c r="F5051" s="42"/>
      <c r="G5051" s="42">
        <f>Source!AT536</f>
        <v>103</v>
      </c>
      <c r="H5051" s="44"/>
      <c r="I5051" s="43"/>
      <c r="J5051" s="44"/>
      <c r="K5051" s="43"/>
      <c r="L5051" s="44">
        <f>SUM(AZ5038:AZ5053)</f>
        <v>8447.19</v>
      </c>
    </row>
    <row r="5052" spans="1:83" ht="14.25" x14ac:dyDescent="0.2">
      <c r="A5052" s="49"/>
      <c r="B5052" s="49" t="s">
        <v>31</v>
      </c>
      <c r="C5052" s="49" t="s">
        <v>1390</v>
      </c>
      <c r="D5052" s="50" t="s">
        <v>1389</v>
      </c>
      <c r="E5052" s="51">
        <f>Source!CA536</f>
        <v>60</v>
      </c>
      <c r="F5052" s="51"/>
      <c r="G5052" s="51">
        <f>Source!AU536</f>
        <v>60</v>
      </c>
      <c r="H5052" s="52"/>
      <c r="I5052" s="53"/>
      <c r="J5052" s="52"/>
      <c r="K5052" s="53"/>
      <c r="L5052" s="52">
        <f>SUM(BA5038:BA5053)</f>
        <v>4920.7</v>
      </c>
    </row>
    <row r="5053" spans="1:83" ht="15" x14ac:dyDescent="0.2">
      <c r="C5053" s="67" t="s">
        <v>1391</v>
      </c>
      <c r="D5053" s="67"/>
      <c r="E5053" s="67"/>
      <c r="F5053" s="67"/>
      <c r="G5053" s="67"/>
      <c r="H5053" s="67"/>
      <c r="I5053" s="68">
        <f>K5053/E5038</f>
        <v>26373.610000000004</v>
      </c>
      <c r="J5053" s="68"/>
      <c r="K5053" s="68">
        <f>L5039+L5041+L5051+L5052+L5042</f>
        <v>26373.610000000004</v>
      </c>
      <c r="L5053" s="68"/>
      <c r="AD5053">
        <f>ROUND((Source!AT536/100)*((ROUND(SUMIF(SmtRes!AQ1721:'SmtRes'!AQ1724,"=1",SmtRes!AD1721:'SmtRes'!AD1724)*Source!I536, 2)+ROUND(SUMIF(SmtRes!AQ1721:'SmtRes'!AQ1724,"=1",SmtRes!AC1721:'SmtRes'!AC1724)*Source!I536, 2))), 2)</f>
        <v>1787.41</v>
      </c>
      <c r="AE5053">
        <f>ROUND((Source!AU536/100)*((ROUND(SUMIF(SmtRes!AQ1721:'SmtRes'!AQ1724,"=1",SmtRes!AD1721:'SmtRes'!AD1724)*Source!I536, 2)+ROUND(SUMIF(SmtRes!AQ1721:'SmtRes'!AQ1724,"=1",SmtRes!AC1721:'SmtRes'!AC1724)*Source!I536, 2))), 2)</f>
        <v>1041.21</v>
      </c>
      <c r="AN5053" s="54">
        <f>L5039+L5041+L5051+L5052+L5042</f>
        <v>26373.610000000004</v>
      </c>
      <c r="AO5053" s="54">
        <f>L5041</f>
        <v>4804.5600000000013</v>
      </c>
      <c r="AQ5053" t="s">
        <v>1392</v>
      </c>
      <c r="AR5053" s="54">
        <f>L5039</f>
        <v>5703.55</v>
      </c>
      <c r="AT5053" s="54">
        <f>L5042</f>
        <v>2497.61</v>
      </c>
      <c r="AV5053" t="s">
        <v>1392</v>
      </c>
      <c r="AW5053">
        <f>0</f>
        <v>0</v>
      </c>
      <c r="AZ5053">
        <f>Source!X536</f>
        <v>8447.19</v>
      </c>
      <c r="BA5053">
        <f>Source!Y536</f>
        <v>4920.7</v>
      </c>
      <c r="CD5053">
        <v>1</v>
      </c>
    </row>
    <row r="5054" spans="1:83" ht="96.75" x14ac:dyDescent="0.2">
      <c r="A5054" s="38" t="s">
        <v>569</v>
      </c>
      <c r="B5054" s="40" t="s">
        <v>1635</v>
      </c>
      <c r="C5054" s="40" t="s">
        <v>1657</v>
      </c>
      <c r="D5054" s="41" t="str">
        <f>Source!H537</f>
        <v>м3</v>
      </c>
      <c r="E5054" s="42">
        <f>Source!K537</f>
        <v>1</v>
      </c>
      <c r="F5054" s="42"/>
      <c r="G5054" s="42">
        <f>Source!I537</f>
        <v>1</v>
      </c>
      <c r="H5054" s="44"/>
      <c r="I5054" s="43"/>
      <c r="J5054" s="44"/>
      <c r="K5054" s="43"/>
      <c r="L5054" s="44"/>
    </row>
    <row r="5055" spans="1:83" ht="15" x14ac:dyDescent="0.2">
      <c r="A5055" s="39"/>
      <c r="B5055" s="42">
        <v>1</v>
      </c>
      <c r="C5055" s="39" t="s">
        <v>1380</v>
      </c>
      <c r="D5055" s="41" t="s">
        <v>1062</v>
      </c>
      <c r="E5055" s="47"/>
      <c r="F5055" s="42"/>
      <c r="G5055" s="47">
        <f>Source!U537</f>
        <v>5.33</v>
      </c>
      <c r="H5055" s="42"/>
      <c r="I5055" s="42"/>
      <c r="J5055" s="42"/>
      <c r="K5055" s="42"/>
      <c r="L5055" s="48">
        <f>SUM(L5056:L5056)-SUMIF(CE5056:CE5056, 1, L5056:L5056)</f>
        <v>2262.4299999999998</v>
      </c>
    </row>
    <row r="5056" spans="1:83" ht="28.5" x14ac:dyDescent="0.2">
      <c r="A5056" s="40"/>
      <c r="B5056" s="40" t="s">
        <v>1134</v>
      </c>
      <c r="C5056" s="40" t="s">
        <v>1135</v>
      </c>
      <c r="D5056" s="41" t="s">
        <v>1062</v>
      </c>
      <c r="E5056" s="42">
        <v>5.33</v>
      </c>
      <c r="F5056" s="42"/>
      <c r="G5056" s="42">
        <f>SmtRes!CX1725</f>
        <v>5.33</v>
      </c>
      <c r="H5056" s="44"/>
      <c r="I5056" s="43"/>
      <c r="J5056" s="44">
        <f>SmtRes!CZ1725</f>
        <v>424.47</v>
      </c>
      <c r="K5056" s="43"/>
      <c r="L5056" s="44">
        <f>SmtRes!DI1725</f>
        <v>2262.4299999999998</v>
      </c>
    </row>
    <row r="5057" spans="1:83" ht="15" x14ac:dyDescent="0.2">
      <c r="A5057" s="39"/>
      <c r="B5057" s="42">
        <v>2</v>
      </c>
      <c r="C5057" s="39" t="s">
        <v>1381</v>
      </c>
      <c r="D5057" s="41"/>
      <c r="E5057" s="47"/>
      <c r="F5057" s="42"/>
      <c r="G5057" s="47"/>
      <c r="H5057" s="42"/>
      <c r="I5057" s="42"/>
      <c r="J5057" s="42"/>
      <c r="K5057" s="42"/>
      <c r="L5057" s="48">
        <f>SUM(L5058:L5070)-SUMIF(CE5058:CE5070, 1, L5058:L5070)</f>
        <v>960.87999999999988</v>
      </c>
    </row>
    <row r="5058" spans="1:83" ht="15" x14ac:dyDescent="0.2">
      <c r="A5058" s="39"/>
      <c r="B5058" s="42"/>
      <c r="C5058" s="39" t="s">
        <v>1385</v>
      </c>
      <c r="D5058" s="41" t="s">
        <v>1062</v>
      </c>
      <c r="E5058" s="47"/>
      <c r="F5058" s="42"/>
      <c r="G5058" s="47">
        <f>Source!V537</f>
        <v>1.1299999999999999</v>
      </c>
      <c r="H5058" s="42"/>
      <c r="I5058" s="42"/>
      <c r="J5058" s="42"/>
      <c r="K5058" s="42"/>
      <c r="L5058" s="48">
        <f>SUMIF(CE5059:CE5070, 1, L5059:L5070)</f>
        <v>605.57999999999993</v>
      </c>
      <c r="CE5058">
        <v>1</v>
      </c>
    </row>
    <row r="5059" spans="1:83" ht="28.5" x14ac:dyDescent="0.2">
      <c r="A5059" s="40"/>
      <c r="B5059" s="40" t="s">
        <v>1109</v>
      </c>
      <c r="C5059" s="40" t="s">
        <v>1111</v>
      </c>
      <c r="D5059" s="41" t="s">
        <v>961</v>
      </c>
      <c r="E5059" s="42">
        <v>0.16</v>
      </c>
      <c r="F5059" s="42"/>
      <c r="G5059" s="42">
        <f>SmtRes!CX1727</f>
        <v>0.16</v>
      </c>
      <c r="H5059" s="44"/>
      <c r="I5059" s="43"/>
      <c r="J5059" s="44">
        <f>SmtRes!CZ1727</f>
        <v>1472.33</v>
      </c>
      <c r="K5059" s="43"/>
      <c r="L5059" s="44">
        <f>SmtRes!DG1727</f>
        <v>235.57</v>
      </c>
    </row>
    <row r="5060" spans="1:83" ht="28.5" x14ac:dyDescent="0.2">
      <c r="A5060" s="40"/>
      <c r="B5060" s="40" t="s">
        <v>1068</v>
      </c>
      <c r="C5060" s="40" t="s">
        <v>1382</v>
      </c>
      <c r="D5060" s="41" t="s">
        <v>1062</v>
      </c>
      <c r="E5060" s="42">
        <f>SmtRes!DO1727*SmtRes!AT1727</f>
        <v>0.16</v>
      </c>
      <c r="F5060" s="42"/>
      <c r="G5060" s="42">
        <f>SmtRes!DO1727*SmtRes!CX1727</f>
        <v>0.16</v>
      </c>
      <c r="H5060" s="44"/>
      <c r="I5060" s="43"/>
      <c r="J5060" s="44">
        <f>ROUND(SmtRes!AG1727/SmtRes!DO1727, 2)</f>
        <v>642.05999999999995</v>
      </c>
      <c r="K5060" s="43"/>
      <c r="L5060" s="44">
        <f>SmtRes!DH1727</f>
        <v>102.73</v>
      </c>
      <c r="CE5060">
        <v>1</v>
      </c>
    </row>
    <row r="5061" spans="1:83" ht="28.5" x14ac:dyDescent="0.2">
      <c r="A5061" s="40"/>
      <c r="B5061" s="40" t="s">
        <v>1136</v>
      </c>
      <c r="C5061" s="40" t="s">
        <v>1138</v>
      </c>
      <c r="D5061" s="41" t="s">
        <v>961</v>
      </c>
      <c r="E5061" s="42">
        <v>0.31</v>
      </c>
      <c r="F5061" s="42"/>
      <c r="G5061" s="42">
        <f>SmtRes!CX1728</f>
        <v>0.31</v>
      </c>
      <c r="H5061" s="44">
        <f>SmtRes!CZ1728</f>
        <v>7.51</v>
      </c>
      <c r="I5061" s="43">
        <f>SmtRes!AJ1728</f>
        <v>1.18</v>
      </c>
      <c r="J5061" s="44">
        <f>ROUND(H5061*I5061, 2)</f>
        <v>8.86</v>
      </c>
      <c r="K5061" s="43"/>
      <c r="L5061" s="44">
        <f>SmtRes!DG1728</f>
        <v>2.75</v>
      </c>
    </row>
    <row r="5062" spans="1:83" ht="28.5" x14ac:dyDescent="0.2">
      <c r="A5062" s="40"/>
      <c r="B5062" s="40" t="s">
        <v>1139</v>
      </c>
      <c r="C5062" s="40" t="s">
        <v>1637</v>
      </c>
      <c r="D5062" s="41" t="s">
        <v>1062</v>
      </c>
      <c r="E5062" s="42">
        <f>SmtRes!DO1728*SmtRes!AT1728</f>
        <v>0.31</v>
      </c>
      <c r="F5062" s="42"/>
      <c r="G5062" s="42">
        <f>SmtRes!DO1728*SmtRes!CX1728</f>
        <v>0.31</v>
      </c>
      <c r="H5062" s="44"/>
      <c r="I5062" s="43"/>
      <c r="J5062" s="44">
        <f>ROUND(SmtRes!AG1728/SmtRes!DO1728, 2)</f>
        <v>424.47</v>
      </c>
      <c r="K5062" s="43"/>
      <c r="L5062" s="44">
        <f>SmtRes!DH1728</f>
        <v>131.59</v>
      </c>
      <c r="CE5062">
        <v>1</v>
      </c>
    </row>
    <row r="5063" spans="1:83" ht="14.25" x14ac:dyDescent="0.2">
      <c r="A5063" s="40"/>
      <c r="B5063" s="40" t="s">
        <v>1140</v>
      </c>
      <c r="C5063" s="40" t="s">
        <v>1142</v>
      </c>
      <c r="D5063" s="41" t="s">
        <v>961</v>
      </c>
      <c r="E5063" s="42">
        <v>0.17</v>
      </c>
      <c r="F5063" s="42"/>
      <c r="G5063" s="42">
        <f>SmtRes!CX1729</f>
        <v>0.17</v>
      </c>
      <c r="H5063" s="44">
        <f>SmtRes!CZ1729</f>
        <v>10.37</v>
      </c>
      <c r="I5063" s="43">
        <f>SmtRes!AJ1729</f>
        <v>1.24</v>
      </c>
      <c r="J5063" s="44">
        <f>ROUND(H5063*I5063, 2)</f>
        <v>12.86</v>
      </c>
      <c r="K5063" s="43"/>
      <c r="L5063" s="44">
        <f>SmtRes!DG1729</f>
        <v>2.19</v>
      </c>
    </row>
    <row r="5064" spans="1:83" ht="14.25" x14ac:dyDescent="0.2">
      <c r="A5064" s="40"/>
      <c r="B5064" s="40" t="s">
        <v>1143</v>
      </c>
      <c r="C5064" s="40" t="s">
        <v>1145</v>
      </c>
      <c r="D5064" s="41" t="s">
        <v>961</v>
      </c>
      <c r="E5064" s="42">
        <v>0.15</v>
      </c>
      <c r="F5064" s="42"/>
      <c r="G5064" s="42">
        <f>SmtRes!CX1730</f>
        <v>0.15</v>
      </c>
      <c r="H5064" s="44">
        <f>SmtRes!CZ1730</f>
        <v>1203.18</v>
      </c>
      <c r="I5064" s="43">
        <f>SmtRes!AJ1730</f>
        <v>1.1100000000000001</v>
      </c>
      <c r="J5064" s="44">
        <f>ROUND(H5064*I5064, 2)</f>
        <v>1335.53</v>
      </c>
      <c r="K5064" s="43"/>
      <c r="L5064" s="44">
        <f>SmtRes!DG1730</f>
        <v>200.33</v>
      </c>
    </row>
    <row r="5065" spans="1:83" ht="28.5" x14ac:dyDescent="0.2">
      <c r="A5065" s="40"/>
      <c r="B5065" s="40" t="s">
        <v>1078</v>
      </c>
      <c r="C5065" s="40" t="s">
        <v>1383</v>
      </c>
      <c r="D5065" s="41" t="s">
        <v>1062</v>
      </c>
      <c r="E5065" s="42">
        <f>SmtRes!DO1730*SmtRes!AT1730</f>
        <v>0.15</v>
      </c>
      <c r="F5065" s="42"/>
      <c r="G5065" s="42">
        <f>SmtRes!DO1730*SmtRes!CX1730</f>
        <v>0.15</v>
      </c>
      <c r="H5065" s="44"/>
      <c r="I5065" s="43"/>
      <c r="J5065" s="44">
        <f>ROUND(SmtRes!AG1730/SmtRes!DO1730, 2)</f>
        <v>477.98</v>
      </c>
      <c r="K5065" s="43"/>
      <c r="L5065" s="44">
        <f>SmtRes!DH1730</f>
        <v>71.7</v>
      </c>
      <c r="CE5065">
        <v>1</v>
      </c>
    </row>
    <row r="5066" spans="1:83" ht="28.5" x14ac:dyDescent="0.2">
      <c r="A5066" s="40"/>
      <c r="B5066" s="40" t="s">
        <v>1072</v>
      </c>
      <c r="C5066" s="40" t="s">
        <v>1074</v>
      </c>
      <c r="D5066" s="41" t="s">
        <v>961</v>
      </c>
      <c r="E5066" s="42">
        <v>0.34</v>
      </c>
      <c r="F5066" s="42"/>
      <c r="G5066" s="42">
        <f>SmtRes!CX1731</f>
        <v>0.34</v>
      </c>
      <c r="H5066" s="44">
        <f>SmtRes!CZ1731</f>
        <v>1070.99</v>
      </c>
      <c r="I5066" s="43">
        <f>SmtRes!AJ1731</f>
        <v>1.19</v>
      </c>
      <c r="J5066" s="44">
        <f>ROUND(H5066*I5066, 2)</f>
        <v>1274.48</v>
      </c>
      <c r="K5066" s="43"/>
      <c r="L5066" s="44">
        <f>SmtRes!DG1731</f>
        <v>433.32</v>
      </c>
    </row>
    <row r="5067" spans="1:83" ht="28.5" x14ac:dyDescent="0.2">
      <c r="A5067" s="40"/>
      <c r="B5067" s="40" t="s">
        <v>1068</v>
      </c>
      <c r="C5067" s="40" t="s">
        <v>1382</v>
      </c>
      <c r="D5067" s="41" t="s">
        <v>1062</v>
      </c>
      <c r="E5067" s="42">
        <f>SmtRes!DO1731*SmtRes!AT1731</f>
        <v>0.34</v>
      </c>
      <c r="F5067" s="42"/>
      <c r="G5067" s="42">
        <f>SmtRes!DO1731*SmtRes!CX1731</f>
        <v>0.34</v>
      </c>
      <c r="H5067" s="44"/>
      <c r="I5067" s="43"/>
      <c r="J5067" s="44">
        <f>ROUND(SmtRes!AG1731/SmtRes!DO1731, 2)</f>
        <v>642.05999999999995</v>
      </c>
      <c r="K5067" s="43"/>
      <c r="L5067" s="44">
        <f>SmtRes!DH1731</f>
        <v>218.3</v>
      </c>
      <c r="CE5067">
        <v>1</v>
      </c>
    </row>
    <row r="5068" spans="1:83" ht="57" x14ac:dyDescent="0.2">
      <c r="A5068" s="40"/>
      <c r="B5068" s="40" t="s">
        <v>1112</v>
      </c>
      <c r="C5068" s="40" t="s">
        <v>1114</v>
      </c>
      <c r="D5068" s="41" t="s">
        <v>961</v>
      </c>
      <c r="E5068" s="42">
        <v>0.3</v>
      </c>
      <c r="F5068" s="42"/>
      <c r="G5068" s="42">
        <f>SmtRes!CX1732</f>
        <v>0.3</v>
      </c>
      <c r="H5068" s="44"/>
      <c r="I5068" s="43"/>
      <c r="J5068" s="44">
        <f>SmtRes!CZ1732</f>
        <v>95.79</v>
      </c>
      <c r="K5068" s="43"/>
      <c r="L5068" s="44">
        <f>SmtRes!DG1732</f>
        <v>28.74</v>
      </c>
    </row>
    <row r="5069" spans="1:83" ht="57" x14ac:dyDescent="0.2">
      <c r="A5069" s="40"/>
      <c r="B5069" s="40" t="s">
        <v>1146</v>
      </c>
      <c r="C5069" s="40" t="s">
        <v>1148</v>
      </c>
      <c r="D5069" s="41" t="s">
        <v>961</v>
      </c>
      <c r="E5069" s="42">
        <v>0.17</v>
      </c>
      <c r="F5069" s="42"/>
      <c r="G5069" s="42">
        <f>SmtRes!CX1733</f>
        <v>0.17</v>
      </c>
      <c r="H5069" s="44"/>
      <c r="I5069" s="43"/>
      <c r="J5069" s="44">
        <f>SmtRes!CZ1733</f>
        <v>341.08</v>
      </c>
      <c r="K5069" s="43"/>
      <c r="L5069" s="44">
        <f>SmtRes!DG1733</f>
        <v>57.98</v>
      </c>
    </row>
    <row r="5070" spans="1:83" ht="28.5" x14ac:dyDescent="0.2">
      <c r="A5070" s="40"/>
      <c r="B5070" s="40" t="s">
        <v>1078</v>
      </c>
      <c r="C5070" s="40" t="s">
        <v>1383</v>
      </c>
      <c r="D5070" s="41" t="s">
        <v>1062</v>
      </c>
      <c r="E5070" s="42">
        <f>SmtRes!DO1733*SmtRes!AT1733</f>
        <v>0.17</v>
      </c>
      <c r="F5070" s="42"/>
      <c r="G5070" s="42">
        <f>SmtRes!DO1733*SmtRes!CX1733</f>
        <v>0.17</v>
      </c>
      <c r="H5070" s="44"/>
      <c r="I5070" s="43"/>
      <c r="J5070" s="44">
        <f>ROUND(SmtRes!AG1733/SmtRes!DO1733, 2)</f>
        <v>477.98</v>
      </c>
      <c r="K5070" s="43"/>
      <c r="L5070" s="44">
        <f>SmtRes!DH1733</f>
        <v>81.260000000000005</v>
      </c>
      <c r="CE5070">
        <v>1</v>
      </c>
    </row>
    <row r="5071" spans="1:83" ht="15" x14ac:dyDescent="0.2">
      <c r="A5071" s="39"/>
      <c r="B5071" s="42">
        <v>4</v>
      </c>
      <c r="C5071" s="39" t="s">
        <v>1475</v>
      </c>
      <c r="D5071" s="41"/>
      <c r="E5071" s="47"/>
      <c r="F5071" s="42"/>
      <c r="G5071" s="47"/>
      <c r="H5071" s="42"/>
      <c r="I5071" s="42"/>
      <c r="J5071" s="42"/>
      <c r="K5071" s="42"/>
      <c r="L5071" s="48">
        <f>SUM(L5072:L5079)-SUMIF(CE5072:CE5079, 1, L5072:L5079)</f>
        <v>0</v>
      </c>
    </row>
    <row r="5072" spans="1:83" ht="14.25" x14ac:dyDescent="0.2">
      <c r="A5072" s="40"/>
      <c r="B5072" s="40" t="s">
        <v>1149</v>
      </c>
      <c r="C5072" s="40" t="s">
        <v>1151</v>
      </c>
      <c r="D5072" s="41" t="s">
        <v>463</v>
      </c>
      <c r="E5072" s="42">
        <v>0.1</v>
      </c>
      <c r="F5072" s="42"/>
      <c r="G5072" s="42">
        <f>SmtRes!CX1734</f>
        <v>0.1</v>
      </c>
      <c r="H5072" s="44">
        <f>SmtRes!CZ1734</f>
        <v>35.71</v>
      </c>
      <c r="I5072" s="43">
        <f>SmtRes!AI1734</f>
        <v>0.87</v>
      </c>
      <c r="J5072" s="44">
        <f>ROUND(H5072*I5072, 2)</f>
        <v>31.07</v>
      </c>
      <c r="K5072" s="43">
        <f t="shared" ref="K5072:K5079" si="177">ROUND(0,7)</f>
        <v>0</v>
      </c>
      <c r="L5072" s="44">
        <f>SmtRes!DF1734</f>
        <v>0</v>
      </c>
    </row>
    <row r="5073" spans="1:82" ht="57" x14ac:dyDescent="0.2">
      <c r="A5073" s="40"/>
      <c r="B5073" s="40" t="s">
        <v>1115</v>
      </c>
      <c r="C5073" s="40" t="s">
        <v>1117</v>
      </c>
      <c r="D5073" s="41" t="s">
        <v>1100</v>
      </c>
      <c r="E5073" s="42">
        <v>1</v>
      </c>
      <c r="F5073" s="42"/>
      <c r="G5073" s="42">
        <f>SmtRes!CX1735</f>
        <v>1</v>
      </c>
      <c r="H5073" s="44">
        <f>SmtRes!CZ1735</f>
        <v>155.63</v>
      </c>
      <c r="I5073" s="43">
        <f>SmtRes!AI1735</f>
        <v>0.94</v>
      </c>
      <c r="J5073" s="44">
        <f>ROUND(H5073*I5073, 2)</f>
        <v>146.29</v>
      </c>
      <c r="K5073" s="43">
        <f t="shared" si="177"/>
        <v>0</v>
      </c>
      <c r="L5073" s="44">
        <f>SmtRes!DF1735</f>
        <v>0</v>
      </c>
    </row>
    <row r="5074" spans="1:82" ht="14.25" x14ac:dyDescent="0.2">
      <c r="A5074" s="40"/>
      <c r="B5074" s="40" t="s">
        <v>1152</v>
      </c>
      <c r="C5074" s="40" t="s">
        <v>1154</v>
      </c>
      <c r="D5074" s="41" t="s">
        <v>651</v>
      </c>
      <c r="E5074" s="42">
        <v>4.0000000000000002E-4</v>
      </c>
      <c r="F5074" s="42"/>
      <c r="G5074" s="42">
        <f>SmtRes!CX1736</f>
        <v>4.0000000000000002E-4</v>
      </c>
      <c r="H5074" s="44"/>
      <c r="I5074" s="43"/>
      <c r="J5074" s="44">
        <f>SmtRes!CZ1736</f>
        <v>84866.240000000005</v>
      </c>
      <c r="K5074" s="43">
        <f t="shared" si="177"/>
        <v>0</v>
      </c>
      <c r="L5074" s="44">
        <f>SmtRes!DF1736</f>
        <v>0</v>
      </c>
    </row>
    <row r="5075" spans="1:82" ht="42.75" x14ac:dyDescent="0.2">
      <c r="A5075" s="40"/>
      <c r="B5075" s="40" t="s">
        <v>1155</v>
      </c>
      <c r="C5075" s="40" t="s">
        <v>1157</v>
      </c>
      <c r="D5075" s="41" t="s">
        <v>463</v>
      </c>
      <c r="E5075" s="42">
        <v>0.82</v>
      </c>
      <c r="F5075" s="42"/>
      <c r="G5075" s="42">
        <f>SmtRes!CX1737</f>
        <v>0.82</v>
      </c>
      <c r="H5075" s="44">
        <f>SmtRes!CZ1737</f>
        <v>1535.67</v>
      </c>
      <c r="I5075" s="43">
        <f>SmtRes!AI1737</f>
        <v>1.32</v>
      </c>
      <c r="J5075" s="44">
        <f>ROUND(H5075*I5075, 2)</f>
        <v>2027.08</v>
      </c>
      <c r="K5075" s="43">
        <f t="shared" si="177"/>
        <v>0</v>
      </c>
      <c r="L5075" s="44">
        <f>SmtRes!DF1737</f>
        <v>0</v>
      </c>
    </row>
    <row r="5076" spans="1:82" ht="28.5" x14ac:dyDescent="0.2">
      <c r="A5076" s="40"/>
      <c r="B5076" s="40" t="s">
        <v>1158</v>
      </c>
      <c r="C5076" s="40" t="s">
        <v>1160</v>
      </c>
      <c r="D5076" s="41" t="s">
        <v>463</v>
      </c>
      <c r="E5076" s="42">
        <v>0.49</v>
      </c>
      <c r="F5076" s="42"/>
      <c r="G5076" s="42">
        <f>SmtRes!CX1738</f>
        <v>0.49</v>
      </c>
      <c r="H5076" s="44"/>
      <c r="I5076" s="43"/>
      <c r="J5076" s="44">
        <f>SmtRes!CZ1738</f>
        <v>710.8</v>
      </c>
      <c r="K5076" s="43">
        <f t="shared" si="177"/>
        <v>0</v>
      </c>
      <c r="L5076" s="44">
        <f>SmtRes!DF1738</f>
        <v>0</v>
      </c>
    </row>
    <row r="5077" spans="1:82" ht="42.75" x14ac:dyDescent="0.2">
      <c r="A5077" s="40"/>
      <c r="B5077" s="40" t="s">
        <v>1161</v>
      </c>
      <c r="C5077" s="40" t="s">
        <v>1163</v>
      </c>
      <c r="D5077" s="41" t="s">
        <v>651</v>
      </c>
      <c r="E5077" s="42">
        <v>0.25</v>
      </c>
      <c r="F5077" s="42"/>
      <c r="G5077" s="42">
        <f>SmtRes!CX1739</f>
        <v>0.25</v>
      </c>
      <c r="H5077" s="44">
        <f>SmtRes!CZ1739</f>
        <v>4630.8500000000004</v>
      </c>
      <c r="I5077" s="43">
        <f>SmtRes!AI1739</f>
        <v>1.43</v>
      </c>
      <c r="J5077" s="44">
        <f>ROUND(H5077*I5077, 2)</f>
        <v>6622.12</v>
      </c>
      <c r="K5077" s="43">
        <f t="shared" si="177"/>
        <v>0</v>
      </c>
      <c r="L5077" s="44">
        <f>SmtRes!DF1739</f>
        <v>0</v>
      </c>
    </row>
    <row r="5078" spans="1:82" ht="14.25" x14ac:dyDescent="0.2">
      <c r="A5078" s="40"/>
      <c r="B5078" s="40" t="s">
        <v>1101</v>
      </c>
      <c r="C5078" s="40" t="s">
        <v>1103</v>
      </c>
      <c r="D5078" s="41" t="s">
        <v>651</v>
      </c>
      <c r="E5078" s="42">
        <v>2.9999999999999997E-4</v>
      </c>
      <c r="F5078" s="42"/>
      <c r="G5078" s="42">
        <f>SmtRes!CX1740</f>
        <v>2.9999999999999997E-4</v>
      </c>
      <c r="H5078" s="44">
        <f>SmtRes!CZ1740</f>
        <v>88783.86</v>
      </c>
      <c r="I5078" s="43">
        <f>SmtRes!AI1740</f>
        <v>1.07</v>
      </c>
      <c r="J5078" s="44">
        <f>ROUND(H5078*I5078, 2)</f>
        <v>94998.73</v>
      </c>
      <c r="K5078" s="43">
        <f t="shared" si="177"/>
        <v>0</v>
      </c>
      <c r="L5078" s="44">
        <f>SmtRes!DF1740</f>
        <v>0</v>
      </c>
    </row>
    <row r="5079" spans="1:82" ht="57" x14ac:dyDescent="0.2">
      <c r="A5079" s="40"/>
      <c r="B5079" s="40" t="s">
        <v>1164</v>
      </c>
      <c r="C5079" s="40" t="s">
        <v>1166</v>
      </c>
      <c r="D5079" s="41" t="s">
        <v>463</v>
      </c>
      <c r="E5079" s="42">
        <v>1.0999999999999999E-2</v>
      </c>
      <c r="F5079" s="42"/>
      <c r="G5079" s="42">
        <f>SmtRes!CX1741</f>
        <v>1.0999999999999999E-2</v>
      </c>
      <c r="H5079" s="44">
        <f>SmtRes!CZ1741</f>
        <v>5764.42</v>
      </c>
      <c r="I5079" s="43">
        <f>SmtRes!AI1741</f>
        <v>1.1399999999999999</v>
      </c>
      <c r="J5079" s="44">
        <f>ROUND(H5079*I5079, 2)</f>
        <v>6571.44</v>
      </c>
      <c r="K5079" s="43">
        <f t="shared" si="177"/>
        <v>0</v>
      </c>
      <c r="L5079" s="44">
        <f>SmtRes!DF1741</f>
        <v>0</v>
      </c>
    </row>
    <row r="5080" spans="1:82" ht="14.25" x14ac:dyDescent="0.2">
      <c r="A5080" s="40"/>
      <c r="B5080" s="40" t="str">
        <f>EtalonRes!I2370</f>
        <v>01.7.15.02</v>
      </c>
      <c r="C5080" s="40" t="str">
        <f>EtalonRes!K2370</f>
        <v>Болты анкерные</v>
      </c>
      <c r="D5080" s="41" t="str">
        <f>EtalonRes!O2370</f>
        <v>т</v>
      </c>
      <c r="E5080" s="42">
        <f>EtalonRes!X2370</f>
        <v>0</v>
      </c>
      <c r="F5080" s="42">
        <f>ROUND(0,7)</f>
        <v>0</v>
      </c>
      <c r="G5080" s="42">
        <f>ROUND(EtalonRes!AG2370*Source!I537, 7)</f>
        <v>0</v>
      </c>
      <c r="H5080" s="44"/>
      <c r="I5080" s="43"/>
      <c r="J5080" s="44"/>
      <c r="K5080" s="43"/>
      <c r="L5080" s="44"/>
    </row>
    <row r="5081" spans="1:82" ht="14.25" x14ac:dyDescent="0.2">
      <c r="A5081" s="40"/>
      <c r="B5081" s="40" t="str">
        <f>EtalonRes!I2372</f>
        <v>01.7.16.04</v>
      </c>
      <c r="C5081" s="40" t="str">
        <f>EtalonRes!K2372</f>
        <v>Опалубка инвентарная (амортизация)</v>
      </c>
      <c r="D5081" s="41" t="str">
        <f>EtalonRes!O2372</f>
        <v>КОМПЛ</v>
      </c>
      <c r="E5081" s="42">
        <f>EtalonRes!X2372</f>
        <v>0</v>
      </c>
      <c r="F5081" s="42">
        <f>ROUND(0,7)</f>
        <v>0</v>
      </c>
      <c r="G5081" s="42">
        <f>ROUND(EtalonRes!AG2372*Source!I537, 7)</f>
        <v>0</v>
      </c>
      <c r="H5081" s="44"/>
      <c r="I5081" s="43"/>
      <c r="J5081" s="44"/>
      <c r="K5081" s="43"/>
      <c r="L5081" s="44"/>
    </row>
    <row r="5082" spans="1:82" ht="14.25" x14ac:dyDescent="0.2">
      <c r="A5082" s="40"/>
      <c r="B5082" s="40" t="str">
        <f>EtalonRes!I2377</f>
        <v>08.4.03.03</v>
      </c>
      <c r="C5082" s="49" t="str">
        <f>EtalonRes!K2377</f>
        <v>Арматура</v>
      </c>
      <c r="D5082" s="50" t="str">
        <f>EtalonRes!O2377</f>
        <v>т</v>
      </c>
      <c r="E5082" s="51">
        <f>EtalonRes!X2377</f>
        <v>0</v>
      </c>
      <c r="F5082" s="51">
        <f>ROUND(0,7)</f>
        <v>0</v>
      </c>
      <c r="G5082" s="51">
        <f>ROUND(EtalonRes!AG2377*Source!I537, 7)</f>
        <v>0</v>
      </c>
      <c r="H5082" s="52"/>
      <c r="I5082" s="53"/>
      <c r="J5082" s="52"/>
      <c r="K5082" s="53"/>
      <c r="L5082" s="52"/>
    </row>
    <row r="5083" spans="1:82" ht="15" x14ac:dyDescent="0.2">
      <c r="A5083" s="40"/>
      <c r="B5083" s="40"/>
      <c r="C5083" s="55" t="s">
        <v>1386</v>
      </c>
      <c r="D5083" s="41"/>
      <c r="E5083" s="42"/>
      <c r="F5083" s="42"/>
      <c r="G5083" s="42"/>
      <c r="H5083" s="44"/>
      <c r="I5083" s="43"/>
      <c r="J5083" s="44"/>
      <c r="K5083" s="43"/>
      <c r="L5083" s="44">
        <f>L5055+L5057+L5058+L5071</f>
        <v>3828.8899999999994</v>
      </c>
    </row>
    <row r="5084" spans="1:82" ht="14.25" x14ac:dyDescent="0.2">
      <c r="A5084" s="40"/>
      <c r="B5084" s="40"/>
      <c r="C5084" s="40" t="s">
        <v>1387</v>
      </c>
      <c r="D5084" s="41"/>
      <c r="E5084" s="42"/>
      <c r="F5084" s="42"/>
      <c r="G5084" s="42"/>
      <c r="H5084" s="44"/>
      <c r="I5084" s="43"/>
      <c r="J5084" s="44"/>
      <c r="K5084" s="43"/>
      <c r="L5084" s="44">
        <f>SUM(AR5054:AR5087)+SUM(AS5054:AS5087)+SUM(AT5054:AT5087)+SUM(AU5054:AU5087)+SUM(AV5054:AV5087)</f>
        <v>2868.0099999999998</v>
      </c>
    </row>
    <row r="5085" spans="1:82" ht="14.25" x14ac:dyDescent="0.2">
      <c r="A5085" s="40"/>
      <c r="B5085" s="40" t="s">
        <v>30</v>
      </c>
      <c r="C5085" s="40" t="s">
        <v>1388</v>
      </c>
      <c r="D5085" s="41" t="s">
        <v>1389</v>
      </c>
      <c r="E5085" s="42">
        <f>Source!BZ537</f>
        <v>103</v>
      </c>
      <c r="F5085" s="42"/>
      <c r="G5085" s="42">
        <f>Source!AT537</f>
        <v>103</v>
      </c>
      <c r="H5085" s="44"/>
      <c r="I5085" s="43"/>
      <c r="J5085" s="44"/>
      <c r="K5085" s="43"/>
      <c r="L5085" s="44">
        <f>SUM(AZ5054:AZ5087)</f>
        <v>2954.05</v>
      </c>
    </row>
    <row r="5086" spans="1:82" ht="14.25" x14ac:dyDescent="0.2">
      <c r="A5086" s="49"/>
      <c r="B5086" s="49" t="s">
        <v>31</v>
      </c>
      <c r="C5086" s="49" t="s">
        <v>1390</v>
      </c>
      <c r="D5086" s="50" t="s">
        <v>1389</v>
      </c>
      <c r="E5086" s="51">
        <f>Source!CA537</f>
        <v>60</v>
      </c>
      <c r="F5086" s="51"/>
      <c r="G5086" s="51">
        <f>Source!AU537</f>
        <v>60</v>
      </c>
      <c r="H5086" s="52"/>
      <c r="I5086" s="53"/>
      <c r="J5086" s="52"/>
      <c r="K5086" s="53"/>
      <c r="L5086" s="52">
        <f>SUM(BA5054:BA5087)</f>
        <v>1720.81</v>
      </c>
    </row>
    <row r="5087" spans="1:82" ht="15" x14ac:dyDescent="0.2">
      <c r="C5087" s="67" t="s">
        <v>1391</v>
      </c>
      <c r="D5087" s="67"/>
      <c r="E5087" s="67"/>
      <c r="F5087" s="67"/>
      <c r="G5087" s="67"/>
      <c r="H5087" s="67"/>
      <c r="I5087" s="68">
        <f>K5087/E5054</f>
        <v>8503.75</v>
      </c>
      <c r="J5087" s="68"/>
      <c r="K5087" s="68">
        <f>L5055+L5057+L5071+L5085+L5086+L5058</f>
        <v>8503.75</v>
      </c>
      <c r="L5087" s="68"/>
      <c r="AD5087">
        <f>ROUND((Source!AT537/100)*((ROUND(SUMIF(SmtRes!AQ1725:'SmtRes'!AQ1741,"=1",SmtRes!AD1725:'SmtRes'!AD1741)*Source!I537, 2)+ROUND(SUMIF(SmtRes!AQ1725:'SmtRes'!AQ1741,"=1",SmtRes!AC1725:'SmtRes'!AC1741)*Source!I537, 2))), 2)</f>
        <v>3181.69</v>
      </c>
      <c r="AE5087">
        <f>ROUND((Source!AU537/100)*((ROUND(SUMIF(SmtRes!AQ1725:'SmtRes'!AQ1741,"=1",SmtRes!AD1725:'SmtRes'!AD1741)*Source!I537, 2)+ROUND(SUMIF(SmtRes!AQ1725:'SmtRes'!AQ1741,"=1",SmtRes!AC1725:'SmtRes'!AC1741)*Source!I537, 2))), 2)</f>
        <v>1853.41</v>
      </c>
      <c r="AN5087" s="54">
        <f>L5055+L5057+L5071+L5085+L5086+L5058</f>
        <v>8503.75</v>
      </c>
      <c r="AO5087" s="54">
        <f>L5057</f>
        <v>960.87999999999988</v>
      </c>
      <c r="AQ5087" t="s">
        <v>1392</v>
      </c>
      <c r="AR5087" s="54">
        <f>L5055</f>
        <v>2262.4299999999998</v>
      </c>
      <c r="AT5087" s="54">
        <f>L5058</f>
        <v>605.57999999999993</v>
      </c>
      <c r="AV5087" t="s">
        <v>1392</v>
      </c>
      <c r="AW5087" s="54">
        <f>L5071</f>
        <v>0</v>
      </c>
      <c r="AZ5087">
        <f>Source!X537</f>
        <v>2954.05</v>
      </c>
      <c r="BA5087">
        <f>Source!Y537</f>
        <v>1720.81</v>
      </c>
      <c r="CD5087">
        <v>1</v>
      </c>
    </row>
    <row r="5088" spans="1:82" ht="96.75" x14ac:dyDescent="0.2">
      <c r="A5088" s="38" t="s">
        <v>571</v>
      </c>
      <c r="B5088" s="40" t="s">
        <v>1638</v>
      </c>
      <c r="C5088" s="40" t="s">
        <v>1658</v>
      </c>
      <c r="D5088" s="41" t="str">
        <f>Source!H538</f>
        <v>м3</v>
      </c>
      <c r="E5088" s="42">
        <f>Source!K538</f>
        <v>1</v>
      </c>
      <c r="F5088" s="42"/>
      <c r="G5088" s="42">
        <f>Source!I538</f>
        <v>1</v>
      </c>
      <c r="H5088" s="44"/>
      <c r="I5088" s="43"/>
      <c r="J5088" s="44"/>
      <c r="K5088" s="43"/>
      <c r="L5088" s="44"/>
    </row>
    <row r="5089" spans="1:83" ht="15" x14ac:dyDescent="0.2">
      <c r="A5089" s="39"/>
      <c r="B5089" s="42">
        <v>1</v>
      </c>
      <c r="C5089" s="39" t="s">
        <v>1380</v>
      </c>
      <c r="D5089" s="41" t="s">
        <v>1062</v>
      </c>
      <c r="E5089" s="47"/>
      <c r="F5089" s="42"/>
      <c r="G5089" s="47">
        <f>Source!U538</f>
        <v>3.38</v>
      </c>
      <c r="H5089" s="42"/>
      <c r="I5089" s="42"/>
      <c r="J5089" s="42"/>
      <c r="K5089" s="42"/>
      <c r="L5089" s="48">
        <f>SUM(L5090:L5090)-SUMIF(CE5090:CE5090, 1, L5090:L5090)</f>
        <v>1434.71</v>
      </c>
    </row>
    <row r="5090" spans="1:83" ht="28.5" x14ac:dyDescent="0.2">
      <c r="A5090" s="40"/>
      <c r="B5090" s="40" t="s">
        <v>1134</v>
      </c>
      <c r="C5090" s="40" t="s">
        <v>1135</v>
      </c>
      <c r="D5090" s="41" t="s">
        <v>1062</v>
      </c>
      <c r="E5090" s="42">
        <v>3.38</v>
      </c>
      <c r="F5090" s="42"/>
      <c r="G5090" s="42">
        <f>SmtRes!CX1742</f>
        <v>3.38</v>
      </c>
      <c r="H5090" s="44"/>
      <c r="I5090" s="43"/>
      <c r="J5090" s="44">
        <f>SmtRes!CZ1742</f>
        <v>424.47</v>
      </c>
      <c r="K5090" s="43"/>
      <c r="L5090" s="44">
        <f>SmtRes!DI1742</f>
        <v>1434.71</v>
      </c>
    </row>
    <row r="5091" spans="1:83" ht="15" x14ac:dyDescent="0.2">
      <c r="A5091" s="39"/>
      <c r="B5091" s="42">
        <v>2</v>
      </c>
      <c r="C5091" s="39" t="s">
        <v>1381</v>
      </c>
      <c r="D5091" s="41"/>
      <c r="E5091" s="47"/>
      <c r="F5091" s="42"/>
      <c r="G5091" s="47"/>
      <c r="H5091" s="42"/>
      <c r="I5091" s="42"/>
      <c r="J5091" s="42"/>
      <c r="K5091" s="42"/>
      <c r="L5091" s="48">
        <f>SUM(L5092:L5104)-SUMIF(CE5092:CE5104, 1, L5092:L5104)</f>
        <v>730.35000000000014</v>
      </c>
    </row>
    <row r="5092" spans="1:83" ht="15" x14ac:dyDescent="0.2">
      <c r="A5092" s="39"/>
      <c r="B5092" s="42"/>
      <c r="C5092" s="39" t="s">
        <v>1385</v>
      </c>
      <c r="D5092" s="41" t="s">
        <v>1062</v>
      </c>
      <c r="E5092" s="47"/>
      <c r="F5092" s="42"/>
      <c r="G5092" s="47">
        <f>Source!V538</f>
        <v>0.95000000000000007</v>
      </c>
      <c r="H5092" s="42"/>
      <c r="I5092" s="42"/>
      <c r="J5092" s="42"/>
      <c r="K5092" s="42"/>
      <c r="L5092" s="48">
        <f>SUMIF(CE5093:CE5104, 1, L5093:L5104)</f>
        <v>496.57</v>
      </c>
      <c r="CE5092">
        <v>1</v>
      </c>
    </row>
    <row r="5093" spans="1:83" ht="28.5" x14ac:dyDescent="0.2">
      <c r="A5093" s="40"/>
      <c r="B5093" s="40" t="s">
        <v>1109</v>
      </c>
      <c r="C5093" s="40" t="s">
        <v>1111</v>
      </c>
      <c r="D5093" s="41" t="s">
        <v>961</v>
      </c>
      <c r="E5093" s="42">
        <v>0.14000000000000001</v>
      </c>
      <c r="F5093" s="42"/>
      <c r="G5093" s="42">
        <f>SmtRes!CX1744</f>
        <v>0.14000000000000001</v>
      </c>
      <c r="H5093" s="44"/>
      <c r="I5093" s="43"/>
      <c r="J5093" s="44">
        <f>SmtRes!CZ1744</f>
        <v>1472.33</v>
      </c>
      <c r="K5093" s="43"/>
      <c r="L5093" s="44">
        <f>SmtRes!DG1744</f>
        <v>206.13</v>
      </c>
    </row>
    <row r="5094" spans="1:83" ht="28.5" x14ac:dyDescent="0.2">
      <c r="A5094" s="40"/>
      <c r="B5094" s="40" t="s">
        <v>1068</v>
      </c>
      <c r="C5094" s="40" t="s">
        <v>1382</v>
      </c>
      <c r="D5094" s="41" t="s">
        <v>1062</v>
      </c>
      <c r="E5094" s="42">
        <f>SmtRes!DO1744*SmtRes!AT1744</f>
        <v>0.14000000000000001</v>
      </c>
      <c r="F5094" s="42"/>
      <c r="G5094" s="42">
        <f>SmtRes!DO1744*SmtRes!CX1744</f>
        <v>0.14000000000000001</v>
      </c>
      <c r="H5094" s="44"/>
      <c r="I5094" s="43"/>
      <c r="J5094" s="44">
        <f>ROUND(SmtRes!AG1744/SmtRes!DO1744, 2)</f>
        <v>642.05999999999995</v>
      </c>
      <c r="K5094" s="43"/>
      <c r="L5094" s="44">
        <f>SmtRes!DH1744</f>
        <v>89.89</v>
      </c>
      <c r="CE5094">
        <v>1</v>
      </c>
    </row>
    <row r="5095" spans="1:83" ht="28.5" x14ac:dyDescent="0.2">
      <c r="A5095" s="40"/>
      <c r="B5095" s="40" t="s">
        <v>1136</v>
      </c>
      <c r="C5095" s="40" t="s">
        <v>1138</v>
      </c>
      <c r="D5095" s="41" t="s">
        <v>961</v>
      </c>
      <c r="E5095" s="42">
        <v>0.31</v>
      </c>
      <c r="F5095" s="42"/>
      <c r="G5095" s="42">
        <f>SmtRes!CX1745</f>
        <v>0.31</v>
      </c>
      <c r="H5095" s="44">
        <f>SmtRes!CZ1745</f>
        <v>7.51</v>
      </c>
      <c r="I5095" s="43">
        <f>SmtRes!AJ1745</f>
        <v>1.18</v>
      </c>
      <c r="J5095" s="44">
        <f>ROUND(H5095*I5095, 2)</f>
        <v>8.86</v>
      </c>
      <c r="K5095" s="43"/>
      <c r="L5095" s="44">
        <f>SmtRes!DG1745</f>
        <v>2.75</v>
      </c>
    </row>
    <row r="5096" spans="1:83" ht="28.5" x14ac:dyDescent="0.2">
      <c r="A5096" s="40"/>
      <c r="B5096" s="40" t="s">
        <v>1139</v>
      </c>
      <c r="C5096" s="40" t="s">
        <v>1637</v>
      </c>
      <c r="D5096" s="41" t="s">
        <v>1062</v>
      </c>
      <c r="E5096" s="42">
        <f>SmtRes!DO1745*SmtRes!AT1745</f>
        <v>0.31</v>
      </c>
      <c r="F5096" s="42"/>
      <c r="G5096" s="42">
        <f>SmtRes!DO1745*SmtRes!CX1745</f>
        <v>0.31</v>
      </c>
      <c r="H5096" s="44"/>
      <c r="I5096" s="43"/>
      <c r="J5096" s="44">
        <f>ROUND(SmtRes!AG1745/SmtRes!DO1745, 2)</f>
        <v>424.47</v>
      </c>
      <c r="K5096" s="43"/>
      <c r="L5096" s="44">
        <f>SmtRes!DH1745</f>
        <v>131.59</v>
      </c>
      <c r="CE5096">
        <v>1</v>
      </c>
    </row>
    <row r="5097" spans="1:83" ht="14.25" x14ac:dyDescent="0.2">
      <c r="A5097" s="40"/>
      <c r="B5097" s="40" t="s">
        <v>1140</v>
      </c>
      <c r="C5097" s="40" t="s">
        <v>1142</v>
      </c>
      <c r="D5097" s="41" t="s">
        <v>961</v>
      </c>
      <c r="E5097" s="42">
        <v>0.15</v>
      </c>
      <c r="F5097" s="42"/>
      <c r="G5097" s="42">
        <f>SmtRes!CX1746</f>
        <v>0.15</v>
      </c>
      <c r="H5097" s="44">
        <f>SmtRes!CZ1746</f>
        <v>10.37</v>
      </c>
      <c r="I5097" s="43">
        <f>SmtRes!AJ1746</f>
        <v>1.24</v>
      </c>
      <c r="J5097" s="44">
        <f>ROUND(H5097*I5097, 2)</f>
        <v>12.86</v>
      </c>
      <c r="K5097" s="43"/>
      <c r="L5097" s="44">
        <f>SmtRes!DG1746</f>
        <v>1.93</v>
      </c>
    </row>
    <row r="5098" spans="1:83" ht="14.25" x14ac:dyDescent="0.2">
      <c r="A5098" s="40"/>
      <c r="B5098" s="40" t="s">
        <v>1143</v>
      </c>
      <c r="C5098" s="40" t="s">
        <v>1145</v>
      </c>
      <c r="D5098" s="41" t="s">
        <v>961</v>
      </c>
      <c r="E5098" s="42">
        <v>0.13</v>
      </c>
      <c r="F5098" s="42"/>
      <c r="G5098" s="42">
        <f>SmtRes!CX1747</f>
        <v>0.13</v>
      </c>
      <c r="H5098" s="44">
        <f>SmtRes!CZ1747</f>
        <v>1203.18</v>
      </c>
      <c r="I5098" s="43">
        <f>SmtRes!AJ1747</f>
        <v>1.1100000000000001</v>
      </c>
      <c r="J5098" s="44">
        <f>ROUND(H5098*I5098, 2)</f>
        <v>1335.53</v>
      </c>
      <c r="K5098" s="43"/>
      <c r="L5098" s="44">
        <f>SmtRes!DG1747</f>
        <v>173.62</v>
      </c>
    </row>
    <row r="5099" spans="1:83" ht="28.5" x14ac:dyDescent="0.2">
      <c r="A5099" s="40"/>
      <c r="B5099" s="40" t="s">
        <v>1078</v>
      </c>
      <c r="C5099" s="40" t="s">
        <v>1383</v>
      </c>
      <c r="D5099" s="41" t="s">
        <v>1062</v>
      </c>
      <c r="E5099" s="42">
        <f>SmtRes!DO1747*SmtRes!AT1747</f>
        <v>0.13</v>
      </c>
      <c r="F5099" s="42"/>
      <c r="G5099" s="42">
        <f>SmtRes!DO1747*SmtRes!CX1747</f>
        <v>0.13</v>
      </c>
      <c r="H5099" s="44"/>
      <c r="I5099" s="43"/>
      <c r="J5099" s="44">
        <f>ROUND(SmtRes!AG1747/SmtRes!DO1747, 2)</f>
        <v>477.98</v>
      </c>
      <c r="K5099" s="43"/>
      <c r="L5099" s="44">
        <f>SmtRes!DH1747</f>
        <v>62.14</v>
      </c>
      <c r="CE5099">
        <v>1</v>
      </c>
    </row>
    <row r="5100" spans="1:83" ht="28.5" x14ac:dyDescent="0.2">
      <c r="A5100" s="40"/>
      <c r="B5100" s="40" t="s">
        <v>1072</v>
      </c>
      <c r="C5100" s="40" t="s">
        <v>1074</v>
      </c>
      <c r="D5100" s="41" t="s">
        <v>961</v>
      </c>
      <c r="E5100" s="42">
        <v>0.22</v>
      </c>
      <c r="F5100" s="42"/>
      <c r="G5100" s="42">
        <f>SmtRes!CX1748</f>
        <v>0.22</v>
      </c>
      <c r="H5100" s="44">
        <f>SmtRes!CZ1748</f>
        <v>1070.99</v>
      </c>
      <c r="I5100" s="43">
        <f>SmtRes!AJ1748</f>
        <v>1.19</v>
      </c>
      <c r="J5100" s="44">
        <f>ROUND(H5100*I5100, 2)</f>
        <v>1274.48</v>
      </c>
      <c r="K5100" s="43"/>
      <c r="L5100" s="44">
        <f>SmtRes!DG1748</f>
        <v>280.39</v>
      </c>
    </row>
    <row r="5101" spans="1:83" ht="28.5" x14ac:dyDescent="0.2">
      <c r="A5101" s="40"/>
      <c r="B5101" s="40" t="s">
        <v>1068</v>
      </c>
      <c r="C5101" s="40" t="s">
        <v>1382</v>
      </c>
      <c r="D5101" s="41" t="s">
        <v>1062</v>
      </c>
      <c r="E5101" s="42">
        <f>SmtRes!DO1748*SmtRes!AT1748</f>
        <v>0.22</v>
      </c>
      <c r="F5101" s="42"/>
      <c r="G5101" s="42">
        <f>SmtRes!DO1748*SmtRes!CX1748</f>
        <v>0.22</v>
      </c>
      <c r="H5101" s="44"/>
      <c r="I5101" s="43"/>
      <c r="J5101" s="44">
        <f>ROUND(SmtRes!AG1748/SmtRes!DO1748, 2)</f>
        <v>642.05999999999995</v>
      </c>
      <c r="K5101" s="43"/>
      <c r="L5101" s="44">
        <f>SmtRes!DH1748</f>
        <v>141.25</v>
      </c>
      <c r="CE5101">
        <v>1</v>
      </c>
    </row>
    <row r="5102" spans="1:83" ht="57" x14ac:dyDescent="0.2">
      <c r="A5102" s="40"/>
      <c r="B5102" s="40" t="s">
        <v>1112</v>
      </c>
      <c r="C5102" s="40" t="s">
        <v>1114</v>
      </c>
      <c r="D5102" s="41" t="s">
        <v>961</v>
      </c>
      <c r="E5102" s="42">
        <v>0.15</v>
      </c>
      <c r="F5102" s="42"/>
      <c r="G5102" s="42">
        <f>SmtRes!CX1749</f>
        <v>0.15</v>
      </c>
      <c r="H5102" s="44"/>
      <c r="I5102" s="43"/>
      <c r="J5102" s="44">
        <f>SmtRes!CZ1749</f>
        <v>95.79</v>
      </c>
      <c r="K5102" s="43"/>
      <c r="L5102" s="44">
        <f>SmtRes!DG1749</f>
        <v>14.37</v>
      </c>
    </row>
    <row r="5103" spans="1:83" ht="57" x14ac:dyDescent="0.2">
      <c r="A5103" s="40"/>
      <c r="B5103" s="40" t="s">
        <v>1146</v>
      </c>
      <c r="C5103" s="40" t="s">
        <v>1148</v>
      </c>
      <c r="D5103" s="41" t="s">
        <v>961</v>
      </c>
      <c r="E5103" s="42">
        <v>0.15</v>
      </c>
      <c r="F5103" s="42"/>
      <c r="G5103" s="42">
        <f>SmtRes!CX1750</f>
        <v>0.15</v>
      </c>
      <c r="H5103" s="44"/>
      <c r="I5103" s="43"/>
      <c r="J5103" s="44">
        <f>SmtRes!CZ1750</f>
        <v>341.08</v>
      </c>
      <c r="K5103" s="43"/>
      <c r="L5103" s="44">
        <f>SmtRes!DG1750</f>
        <v>51.16</v>
      </c>
    </row>
    <row r="5104" spans="1:83" ht="28.5" x14ac:dyDescent="0.2">
      <c r="A5104" s="40"/>
      <c r="B5104" s="40" t="s">
        <v>1078</v>
      </c>
      <c r="C5104" s="40" t="s">
        <v>1383</v>
      </c>
      <c r="D5104" s="41" t="s">
        <v>1062</v>
      </c>
      <c r="E5104" s="42">
        <f>SmtRes!DO1750*SmtRes!AT1750</f>
        <v>0.15</v>
      </c>
      <c r="F5104" s="42"/>
      <c r="G5104" s="42">
        <f>SmtRes!DO1750*SmtRes!CX1750</f>
        <v>0.15</v>
      </c>
      <c r="H5104" s="44"/>
      <c r="I5104" s="43"/>
      <c r="J5104" s="44">
        <f>ROUND(SmtRes!AG1750/SmtRes!DO1750, 2)</f>
        <v>477.98</v>
      </c>
      <c r="K5104" s="43"/>
      <c r="L5104" s="44">
        <f>SmtRes!DH1750</f>
        <v>71.7</v>
      </c>
      <c r="CE5104">
        <v>1</v>
      </c>
    </row>
    <row r="5105" spans="1:12" ht="15" x14ac:dyDescent="0.2">
      <c r="A5105" s="39"/>
      <c r="B5105" s="42">
        <v>4</v>
      </c>
      <c r="C5105" s="39" t="s">
        <v>1475</v>
      </c>
      <c r="D5105" s="41"/>
      <c r="E5105" s="47"/>
      <c r="F5105" s="42"/>
      <c r="G5105" s="47"/>
      <c r="H5105" s="42"/>
      <c r="I5105" s="42"/>
      <c r="J5105" s="42"/>
      <c r="K5105" s="42"/>
      <c r="L5105" s="48">
        <f>SUM(L5106:L5113)-SUMIF(CE5106:CE5113, 1, L5106:L5113)</f>
        <v>0</v>
      </c>
    </row>
    <row r="5106" spans="1:12" ht="14.25" x14ac:dyDescent="0.2">
      <c r="A5106" s="40"/>
      <c r="B5106" s="40" t="s">
        <v>1149</v>
      </c>
      <c r="C5106" s="40" t="s">
        <v>1151</v>
      </c>
      <c r="D5106" s="41" t="s">
        <v>463</v>
      </c>
      <c r="E5106" s="42">
        <v>0.08</v>
      </c>
      <c r="F5106" s="42"/>
      <c r="G5106" s="42">
        <f>SmtRes!CX1751</f>
        <v>0.08</v>
      </c>
      <c r="H5106" s="44">
        <f>SmtRes!CZ1751</f>
        <v>35.71</v>
      </c>
      <c r="I5106" s="43">
        <f>SmtRes!AI1751</f>
        <v>0.87</v>
      </c>
      <c r="J5106" s="44">
        <f>ROUND(H5106*I5106, 2)</f>
        <v>31.07</v>
      </c>
      <c r="K5106" s="43">
        <f t="shared" ref="K5106:K5113" si="178">ROUND(0,7)</f>
        <v>0</v>
      </c>
      <c r="L5106" s="44">
        <f>SmtRes!DF1751</f>
        <v>0</v>
      </c>
    </row>
    <row r="5107" spans="1:12" ht="57" x14ac:dyDescent="0.2">
      <c r="A5107" s="40"/>
      <c r="B5107" s="40" t="s">
        <v>1115</v>
      </c>
      <c r="C5107" s="40" t="s">
        <v>1117</v>
      </c>
      <c r="D5107" s="41" t="s">
        <v>1100</v>
      </c>
      <c r="E5107" s="42">
        <v>0.5</v>
      </c>
      <c r="F5107" s="42"/>
      <c r="G5107" s="42">
        <f>SmtRes!CX1752</f>
        <v>0.5</v>
      </c>
      <c r="H5107" s="44">
        <f>SmtRes!CZ1752</f>
        <v>155.63</v>
      </c>
      <c r="I5107" s="43">
        <f>SmtRes!AI1752</f>
        <v>0.94</v>
      </c>
      <c r="J5107" s="44">
        <f>ROUND(H5107*I5107, 2)</f>
        <v>146.29</v>
      </c>
      <c r="K5107" s="43">
        <f t="shared" si="178"/>
        <v>0</v>
      </c>
      <c r="L5107" s="44">
        <f>SmtRes!DF1752</f>
        <v>0</v>
      </c>
    </row>
    <row r="5108" spans="1:12" ht="14.25" x14ac:dyDescent="0.2">
      <c r="A5108" s="40"/>
      <c r="B5108" s="40" t="s">
        <v>1152</v>
      </c>
      <c r="C5108" s="40" t="s">
        <v>1154</v>
      </c>
      <c r="D5108" s="41" t="s">
        <v>651</v>
      </c>
      <c r="E5108" s="42">
        <v>2.9999999999999997E-4</v>
      </c>
      <c r="F5108" s="42"/>
      <c r="G5108" s="42">
        <f>SmtRes!CX1753</f>
        <v>2.9999999999999997E-4</v>
      </c>
      <c r="H5108" s="44"/>
      <c r="I5108" s="43"/>
      <c r="J5108" s="44">
        <f>SmtRes!CZ1753</f>
        <v>84866.240000000005</v>
      </c>
      <c r="K5108" s="43">
        <f t="shared" si="178"/>
        <v>0</v>
      </c>
      <c r="L5108" s="44">
        <f>SmtRes!DF1753</f>
        <v>0</v>
      </c>
    </row>
    <row r="5109" spans="1:12" ht="42.75" x14ac:dyDescent="0.2">
      <c r="A5109" s="40"/>
      <c r="B5109" s="40" t="s">
        <v>1155</v>
      </c>
      <c r="C5109" s="40" t="s">
        <v>1157</v>
      </c>
      <c r="D5109" s="41" t="s">
        <v>463</v>
      </c>
      <c r="E5109" s="42">
        <v>0.82</v>
      </c>
      <c r="F5109" s="42"/>
      <c r="G5109" s="42">
        <f>SmtRes!CX1754</f>
        <v>0.82</v>
      </c>
      <c r="H5109" s="44">
        <f>SmtRes!CZ1754</f>
        <v>1535.67</v>
      </c>
      <c r="I5109" s="43">
        <f>SmtRes!AI1754</f>
        <v>1.32</v>
      </c>
      <c r="J5109" s="44">
        <f>ROUND(H5109*I5109, 2)</f>
        <v>2027.08</v>
      </c>
      <c r="K5109" s="43">
        <f t="shared" si="178"/>
        <v>0</v>
      </c>
      <c r="L5109" s="44">
        <f>SmtRes!DF1754</f>
        <v>0</v>
      </c>
    </row>
    <row r="5110" spans="1:12" ht="28.5" x14ac:dyDescent="0.2">
      <c r="A5110" s="40"/>
      <c r="B5110" s="40" t="s">
        <v>1158</v>
      </c>
      <c r="C5110" s="40" t="s">
        <v>1160</v>
      </c>
      <c r="D5110" s="41" t="s">
        <v>463</v>
      </c>
      <c r="E5110" s="42">
        <v>0.49</v>
      </c>
      <c r="F5110" s="42"/>
      <c r="G5110" s="42">
        <f>SmtRes!CX1755</f>
        <v>0.49</v>
      </c>
      <c r="H5110" s="44"/>
      <c r="I5110" s="43"/>
      <c r="J5110" s="44">
        <f>SmtRes!CZ1755</f>
        <v>710.8</v>
      </c>
      <c r="K5110" s="43">
        <f t="shared" si="178"/>
        <v>0</v>
      </c>
      <c r="L5110" s="44">
        <f>SmtRes!DF1755</f>
        <v>0</v>
      </c>
    </row>
    <row r="5111" spans="1:12" ht="42.75" x14ac:dyDescent="0.2">
      <c r="A5111" s="40"/>
      <c r="B5111" s="40" t="s">
        <v>1161</v>
      </c>
      <c r="C5111" s="40" t="s">
        <v>1163</v>
      </c>
      <c r="D5111" s="41" t="s">
        <v>651</v>
      </c>
      <c r="E5111" s="42">
        <v>0.25</v>
      </c>
      <c r="F5111" s="42"/>
      <c r="G5111" s="42">
        <f>SmtRes!CX1756</f>
        <v>0.25</v>
      </c>
      <c r="H5111" s="44">
        <f>SmtRes!CZ1756</f>
        <v>4630.8500000000004</v>
      </c>
      <c r="I5111" s="43">
        <f>SmtRes!AI1756</f>
        <v>1.43</v>
      </c>
      <c r="J5111" s="44">
        <f>ROUND(H5111*I5111, 2)</f>
        <v>6622.12</v>
      </c>
      <c r="K5111" s="43">
        <f t="shared" si="178"/>
        <v>0</v>
      </c>
      <c r="L5111" s="44">
        <f>SmtRes!DF1756</f>
        <v>0</v>
      </c>
    </row>
    <row r="5112" spans="1:12" ht="14.25" x14ac:dyDescent="0.2">
      <c r="A5112" s="40"/>
      <c r="B5112" s="40" t="s">
        <v>1101</v>
      </c>
      <c r="C5112" s="40" t="s">
        <v>1103</v>
      </c>
      <c r="D5112" s="41" t="s">
        <v>651</v>
      </c>
      <c r="E5112" s="42">
        <v>2.0000000000000001E-4</v>
      </c>
      <c r="F5112" s="42"/>
      <c r="G5112" s="42">
        <f>SmtRes!CX1757</f>
        <v>2.0000000000000001E-4</v>
      </c>
      <c r="H5112" s="44">
        <f>SmtRes!CZ1757</f>
        <v>88783.86</v>
      </c>
      <c r="I5112" s="43">
        <f>SmtRes!AI1757</f>
        <v>1.07</v>
      </c>
      <c r="J5112" s="44">
        <f>ROUND(H5112*I5112, 2)</f>
        <v>94998.73</v>
      </c>
      <c r="K5112" s="43">
        <f t="shared" si="178"/>
        <v>0</v>
      </c>
      <c r="L5112" s="44">
        <f>SmtRes!DF1757</f>
        <v>0</v>
      </c>
    </row>
    <row r="5113" spans="1:12" ht="57" x14ac:dyDescent="0.2">
      <c r="A5113" s="40"/>
      <c r="B5113" s="40" t="s">
        <v>1164</v>
      </c>
      <c r="C5113" s="40" t="s">
        <v>1166</v>
      </c>
      <c r="D5113" s="41" t="s">
        <v>463</v>
      </c>
      <c r="E5113" s="42">
        <v>8.9999999999999993E-3</v>
      </c>
      <c r="F5113" s="42"/>
      <c r="G5113" s="42">
        <f>SmtRes!CX1758</f>
        <v>8.9999999999999993E-3</v>
      </c>
      <c r="H5113" s="44">
        <f>SmtRes!CZ1758</f>
        <v>5764.42</v>
      </c>
      <c r="I5113" s="43">
        <f>SmtRes!AI1758</f>
        <v>1.1399999999999999</v>
      </c>
      <c r="J5113" s="44">
        <f>ROUND(H5113*I5113, 2)</f>
        <v>6571.44</v>
      </c>
      <c r="K5113" s="43">
        <f t="shared" si="178"/>
        <v>0</v>
      </c>
      <c r="L5113" s="44">
        <f>SmtRes!DF1758</f>
        <v>0</v>
      </c>
    </row>
    <row r="5114" spans="1:12" ht="14.25" x14ac:dyDescent="0.2">
      <c r="A5114" s="40"/>
      <c r="B5114" s="40" t="str">
        <f>EtalonRes!I2390</f>
        <v>01.7.15.02</v>
      </c>
      <c r="C5114" s="40" t="str">
        <f>EtalonRes!K2390</f>
        <v>Болты анкерные</v>
      </c>
      <c r="D5114" s="41" t="str">
        <f>EtalonRes!O2390</f>
        <v>т</v>
      </c>
      <c r="E5114" s="42">
        <f>EtalonRes!X2390</f>
        <v>0</v>
      </c>
      <c r="F5114" s="42">
        <f>ROUND(0,7)</f>
        <v>0</v>
      </c>
      <c r="G5114" s="42">
        <f>ROUND(EtalonRes!AG2390*Source!I538, 7)</f>
        <v>0</v>
      </c>
      <c r="H5114" s="44"/>
      <c r="I5114" s="43"/>
      <c r="J5114" s="44"/>
      <c r="K5114" s="43"/>
      <c r="L5114" s="44"/>
    </row>
    <row r="5115" spans="1:12" ht="14.25" x14ac:dyDescent="0.2">
      <c r="A5115" s="40"/>
      <c r="B5115" s="40" t="str">
        <f>EtalonRes!I2392</f>
        <v>01.7.16.04</v>
      </c>
      <c r="C5115" s="40" t="str">
        <f>EtalonRes!K2392</f>
        <v>Опалубка инвентарная (амортизация)</v>
      </c>
      <c r="D5115" s="41" t="str">
        <f>EtalonRes!O2392</f>
        <v>КОМПЛ</v>
      </c>
      <c r="E5115" s="42">
        <f>EtalonRes!X2392</f>
        <v>0</v>
      </c>
      <c r="F5115" s="42">
        <f>ROUND(0,7)</f>
        <v>0</v>
      </c>
      <c r="G5115" s="42">
        <f>ROUND(EtalonRes!AG2392*Source!I538, 7)</f>
        <v>0</v>
      </c>
      <c r="H5115" s="44"/>
      <c r="I5115" s="43"/>
      <c r="J5115" s="44"/>
      <c r="K5115" s="43"/>
      <c r="L5115" s="44"/>
    </row>
    <row r="5116" spans="1:12" ht="14.25" x14ac:dyDescent="0.2">
      <c r="A5116" s="40"/>
      <c r="B5116" s="40" t="str">
        <f>EtalonRes!I2397</f>
        <v>08.4.03.03</v>
      </c>
      <c r="C5116" s="49" t="str">
        <f>EtalonRes!K2397</f>
        <v>Арматура</v>
      </c>
      <c r="D5116" s="50" t="str">
        <f>EtalonRes!O2397</f>
        <v>т</v>
      </c>
      <c r="E5116" s="51">
        <f>EtalonRes!X2397</f>
        <v>0</v>
      </c>
      <c r="F5116" s="51">
        <f>ROUND(0,7)</f>
        <v>0</v>
      </c>
      <c r="G5116" s="51">
        <f>ROUND(EtalonRes!AG2397*Source!I538, 7)</f>
        <v>0</v>
      </c>
      <c r="H5116" s="52"/>
      <c r="I5116" s="53"/>
      <c r="J5116" s="52"/>
      <c r="K5116" s="53"/>
      <c r="L5116" s="52"/>
    </row>
    <row r="5117" spans="1:12" ht="15" x14ac:dyDescent="0.2">
      <c r="A5117" s="40"/>
      <c r="B5117" s="40"/>
      <c r="C5117" s="55" t="s">
        <v>1386</v>
      </c>
      <c r="D5117" s="41"/>
      <c r="E5117" s="42"/>
      <c r="F5117" s="42"/>
      <c r="G5117" s="42"/>
      <c r="H5117" s="44"/>
      <c r="I5117" s="43"/>
      <c r="J5117" s="44"/>
      <c r="K5117" s="43"/>
      <c r="L5117" s="44">
        <f>L5089+L5091+L5092+L5105</f>
        <v>2661.6300000000006</v>
      </c>
    </row>
    <row r="5118" spans="1:12" ht="14.25" x14ac:dyDescent="0.2">
      <c r="A5118" s="40"/>
      <c r="B5118" s="40"/>
      <c r="C5118" s="40" t="s">
        <v>1387</v>
      </c>
      <c r="D5118" s="41"/>
      <c r="E5118" s="42"/>
      <c r="F5118" s="42"/>
      <c r="G5118" s="42"/>
      <c r="H5118" s="44"/>
      <c r="I5118" s="43"/>
      <c r="J5118" s="44"/>
      <c r="K5118" s="43"/>
      <c r="L5118" s="44">
        <f>SUM(AR5088:AR5121)+SUM(AS5088:AS5121)+SUM(AT5088:AT5121)+SUM(AU5088:AU5121)+SUM(AV5088:AV5121)</f>
        <v>1931.28</v>
      </c>
    </row>
    <row r="5119" spans="1:12" ht="14.25" x14ac:dyDescent="0.2">
      <c r="A5119" s="40"/>
      <c r="B5119" s="40" t="s">
        <v>30</v>
      </c>
      <c r="C5119" s="40" t="s">
        <v>1388</v>
      </c>
      <c r="D5119" s="41" t="s">
        <v>1389</v>
      </c>
      <c r="E5119" s="42">
        <f>Source!BZ538</f>
        <v>103</v>
      </c>
      <c r="F5119" s="42"/>
      <c r="G5119" s="42">
        <f>Source!AT538</f>
        <v>103</v>
      </c>
      <c r="H5119" s="44"/>
      <c r="I5119" s="43"/>
      <c r="J5119" s="44"/>
      <c r="K5119" s="43"/>
      <c r="L5119" s="44">
        <f>SUM(AZ5088:AZ5121)</f>
        <v>1989.22</v>
      </c>
    </row>
    <row r="5120" spans="1:12" ht="14.25" x14ac:dyDescent="0.2">
      <c r="A5120" s="49"/>
      <c r="B5120" s="49" t="s">
        <v>31</v>
      </c>
      <c r="C5120" s="49" t="s">
        <v>1390</v>
      </c>
      <c r="D5120" s="50" t="s">
        <v>1389</v>
      </c>
      <c r="E5120" s="51">
        <f>Source!CA538</f>
        <v>60</v>
      </c>
      <c r="F5120" s="51"/>
      <c r="G5120" s="51">
        <f>Source!AU538</f>
        <v>60</v>
      </c>
      <c r="H5120" s="52"/>
      <c r="I5120" s="53"/>
      <c r="J5120" s="52"/>
      <c r="K5120" s="53"/>
      <c r="L5120" s="52">
        <f>SUM(BA5088:BA5121)</f>
        <v>1158.77</v>
      </c>
    </row>
    <row r="5121" spans="1:83" ht="15" x14ac:dyDescent="0.2">
      <c r="C5121" s="67" t="s">
        <v>1391</v>
      </c>
      <c r="D5121" s="67"/>
      <c r="E5121" s="67"/>
      <c r="F5121" s="67"/>
      <c r="G5121" s="67"/>
      <c r="H5121" s="67"/>
      <c r="I5121" s="68">
        <f>K5121/E5088</f>
        <v>5809.6200000000008</v>
      </c>
      <c r="J5121" s="68"/>
      <c r="K5121" s="68">
        <f>L5089+L5091+L5105+L5119+L5120+L5092</f>
        <v>5809.6200000000008</v>
      </c>
      <c r="L5121" s="68"/>
      <c r="AD5121">
        <f>ROUND((Source!AT538/100)*((ROUND(SUMIF(SmtRes!AQ1742:'SmtRes'!AQ1758,"=1",SmtRes!AD1742:'SmtRes'!AD1758)*Source!I538, 2)+ROUND(SUMIF(SmtRes!AQ1742:'SmtRes'!AQ1758,"=1",SmtRes!AC1742:'SmtRes'!AC1758)*Source!I538, 2))), 2)</f>
        <v>3181.69</v>
      </c>
      <c r="AE5121">
        <f>ROUND((Source!AU538/100)*((ROUND(SUMIF(SmtRes!AQ1742:'SmtRes'!AQ1758,"=1",SmtRes!AD1742:'SmtRes'!AD1758)*Source!I538, 2)+ROUND(SUMIF(SmtRes!AQ1742:'SmtRes'!AQ1758,"=1",SmtRes!AC1742:'SmtRes'!AC1758)*Source!I538, 2))), 2)</f>
        <v>1853.41</v>
      </c>
      <c r="AN5121" s="54">
        <f>L5089+L5091+L5105+L5119+L5120+L5092</f>
        <v>5809.6200000000008</v>
      </c>
      <c r="AO5121" s="54">
        <f>L5091</f>
        <v>730.35000000000014</v>
      </c>
      <c r="AQ5121" t="s">
        <v>1392</v>
      </c>
      <c r="AR5121" s="54">
        <f>L5089</f>
        <v>1434.71</v>
      </c>
      <c r="AT5121" s="54">
        <f>L5092</f>
        <v>496.57</v>
      </c>
      <c r="AV5121" t="s">
        <v>1392</v>
      </c>
      <c r="AW5121" s="54">
        <f>L5105</f>
        <v>0</v>
      </c>
      <c r="AZ5121">
        <f>Source!X538</f>
        <v>1989.22</v>
      </c>
      <c r="BA5121">
        <f>Source!Y538</f>
        <v>1158.77</v>
      </c>
      <c r="CD5121">
        <v>1</v>
      </c>
    </row>
    <row r="5123" spans="1:83" ht="16.5" x14ac:dyDescent="0.2">
      <c r="A5123" s="66" t="s">
        <v>1659</v>
      </c>
      <c r="B5123" s="66"/>
      <c r="C5123" s="66"/>
      <c r="D5123" s="66"/>
      <c r="E5123" s="66"/>
      <c r="F5123" s="66"/>
      <c r="G5123" s="66"/>
      <c r="H5123" s="66"/>
      <c r="I5123" s="66"/>
      <c r="J5123" s="66"/>
      <c r="K5123" s="66"/>
      <c r="L5123" s="66"/>
    </row>
    <row r="5124" spans="1:83" ht="92.25" x14ac:dyDescent="0.2">
      <c r="A5124" s="38" t="s">
        <v>574</v>
      </c>
      <c r="B5124" s="40" t="s">
        <v>1660</v>
      </c>
      <c r="C5124" s="40" t="s">
        <v>1661</v>
      </c>
      <c r="D5124" s="41" t="str">
        <f>Source!H574</f>
        <v>ШТ</v>
      </c>
      <c r="E5124" s="42">
        <f>Source!K574</f>
        <v>1</v>
      </c>
      <c r="F5124" s="42"/>
      <c r="G5124" s="42">
        <f>Source!I574</f>
        <v>1</v>
      </c>
      <c r="H5124" s="44"/>
      <c r="I5124" s="43"/>
      <c r="J5124" s="44"/>
      <c r="K5124" s="43"/>
      <c r="L5124" s="44"/>
    </row>
    <row r="5125" spans="1:83" ht="14.25" x14ac:dyDescent="0.2">
      <c r="C5125" s="45" t="str">
        <f>Source!CB574</f>
        <v>прим. демонтаж</v>
      </c>
    </row>
    <row r="5126" spans="1:83" ht="38.25" x14ac:dyDescent="0.2">
      <c r="B5126" s="46" t="str">
        <f>Source!EO574</f>
        <v>Поправка: 571/пр_2022_т.2_п.4</v>
      </c>
      <c r="C5126" s="46" t="str">
        <f>Source!CN574</f>
        <v>Поправка: 571/пр_2022_т.2_п.4  Наименование: При демонтаже (разборке) металлических конструкций</v>
      </c>
    </row>
    <row r="5127" spans="1:83" ht="15" x14ac:dyDescent="0.2">
      <c r="A5127" s="39"/>
      <c r="B5127" s="42">
        <v>1</v>
      </c>
      <c r="C5127" s="39" t="s">
        <v>1380</v>
      </c>
      <c r="D5127" s="41" t="s">
        <v>1062</v>
      </c>
      <c r="E5127" s="47"/>
      <c r="F5127" s="42"/>
      <c r="G5127" s="47">
        <f>Source!U574</f>
        <v>4.1859999999999999</v>
      </c>
      <c r="H5127" s="42"/>
      <c r="I5127" s="42"/>
      <c r="J5127" s="42"/>
      <c r="K5127" s="42"/>
      <c r="L5127" s="48">
        <f>SUM(L5128:L5128)-SUMIF(CE5128:CE5128, 1, L5128:L5128)</f>
        <v>1866.45</v>
      </c>
    </row>
    <row r="5128" spans="1:83" ht="28.5" x14ac:dyDescent="0.2">
      <c r="A5128" s="40"/>
      <c r="B5128" s="40" t="s">
        <v>1107</v>
      </c>
      <c r="C5128" s="40" t="s">
        <v>1108</v>
      </c>
      <c r="D5128" s="41" t="s">
        <v>1062</v>
      </c>
      <c r="E5128" s="42">
        <v>5.98</v>
      </c>
      <c r="F5128" s="42">
        <f>ROUND(0.7,7)</f>
        <v>0.7</v>
      </c>
      <c r="G5128" s="42">
        <f>SmtRes!CX1759</f>
        <v>4.1859999999999999</v>
      </c>
      <c r="H5128" s="44"/>
      <c r="I5128" s="43"/>
      <c r="J5128" s="44">
        <f>SmtRes!CZ1759</f>
        <v>445.88</v>
      </c>
      <c r="K5128" s="43"/>
      <c r="L5128" s="44">
        <f>SmtRes!DI1759</f>
        <v>1866.45</v>
      </c>
    </row>
    <row r="5129" spans="1:83" ht="15" x14ac:dyDescent="0.2">
      <c r="A5129" s="39"/>
      <c r="B5129" s="42">
        <v>2</v>
      </c>
      <c r="C5129" s="39" t="s">
        <v>1381</v>
      </c>
      <c r="D5129" s="41"/>
      <c r="E5129" s="47"/>
      <c r="F5129" s="42"/>
      <c r="G5129" s="47"/>
      <c r="H5129" s="42"/>
      <c r="I5129" s="42"/>
      <c r="J5129" s="42"/>
      <c r="K5129" s="42"/>
      <c r="L5129" s="48">
        <f>SUM(L5130:L5137)-SUMIF(CE5130:CE5137, 1, L5130:L5137)</f>
        <v>3113.4400000000005</v>
      </c>
    </row>
    <row r="5130" spans="1:83" ht="15" x14ac:dyDescent="0.2">
      <c r="A5130" s="39"/>
      <c r="B5130" s="42"/>
      <c r="C5130" s="39" t="s">
        <v>1385</v>
      </c>
      <c r="D5130" s="41" t="s">
        <v>1062</v>
      </c>
      <c r="E5130" s="47"/>
      <c r="F5130" s="42"/>
      <c r="G5130" s="47">
        <f>Source!V574</f>
        <v>1.169</v>
      </c>
      <c r="H5130" s="42"/>
      <c r="I5130" s="42"/>
      <c r="J5130" s="42"/>
      <c r="K5130" s="42"/>
      <c r="L5130" s="48">
        <f>SUMIF(CE5131:CE5137, 1, L5131:L5137)</f>
        <v>779.12000000000012</v>
      </c>
      <c r="CE5130">
        <v>1</v>
      </c>
    </row>
    <row r="5131" spans="1:83" ht="28.5" x14ac:dyDescent="0.2">
      <c r="A5131" s="40"/>
      <c r="B5131" s="40" t="s">
        <v>1167</v>
      </c>
      <c r="C5131" s="40" t="s">
        <v>1169</v>
      </c>
      <c r="D5131" s="41" t="s">
        <v>961</v>
      </c>
      <c r="E5131" s="42">
        <v>1.21</v>
      </c>
      <c r="F5131" s="42">
        <f t="shared" ref="F5131:F5137" si="179">ROUND(0.7,7)</f>
        <v>0.7</v>
      </c>
      <c r="G5131" s="42">
        <f>SmtRes!CX1761</f>
        <v>0.84699999999999998</v>
      </c>
      <c r="H5131" s="44">
        <f>SmtRes!CZ1761</f>
        <v>1703.3</v>
      </c>
      <c r="I5131" s="43">
        <f>SmtRes!AJ1761</f>
        <v>1.17</v>
      </c>
      <c r="J5131" s="44">
        <f>ROUND(H5131*I5131, 2)</f>
        <v>1992.86</v>
      </c>
      <c r="K5131" s="43"/>
      <c r="L5131" s="44">
        <f>SmtRes!DG1761</f>
        <v>1687.95</v>
      </c>
    </row>
    <row r="5132" spans="1:83" ht="28.5" x14ac:dyDescent="0.2">
      <c r="A5132" s="40"/>
      <c r="B5132" s="40" t="s">
        <v>1068</v>
      </c>
      <c r="C5132" s="40" t="s">
        <v>1382</v>
      </c>
      <c r="D5132" s="41" t="s">
        <v>1062</v>
      </c>
      <c r="E5132" s="42">
        <f>SmtRes!DO1761*SmtRes!AT1761</f>
        <v>1.21</v>
      </c>
      <c r="F5132" s="42">
        <f t="shared" si="179"/>
        <v>0.7</v>
      </c>
      <c r="G5132" s="42">
        <f>SmtRes!DO1761*SmtRes!CX1761</f>
        <v>0.84699999999999998</v>
      </c>
      <c r="H5132" s="44"/>
      <c r="I5132" s="43"/>
      <c r="J5132" s="44">
        <f>ROUND(SmtRes!AG1761/SmtRes!DO1761, 2)</f>
        <v>642.05999999999995</v>
      </c>
      <c r="K5132" s="43"/>
      <c r="L5132" s="44">
        <f>SmtRes!DH1761</f>
        <v>543.82000000000005</v>
      </c>
      <c r="CE5132">
        <v>1</v>
      </c>
    </row>
    <row r="5133" spans="1:83" ht="28.5" x14ac:dyDescent="0.2">
      <c r="A5133" s="40"/>
      <c r="B5133" s="40" t="s">
        <v>1170</v>
      </c>
      <c r="C5133" s="40" t="s">
        <v>1172</v>
      </c>
      <c r="D5133" s="41" t="s">
        <v>961</v>
      </c>
      <c r="E5133" s="42">
        <v>0.36</v>
      </c>
      <c r="F5133" s="42">
        <f t="shared" si="179"/>
        <v>0.7</v>
      </c>
      <c r="G5133" s="42">
        <f>SmtRes!CX1762</f>
        <v>0.252</v>
      </c>
      <c r="H5133" s="44">
        <f>SmtRes!CZ1762</f>
        <v>4403.5600000000004</v>
      </c>
      <c r="I5133" s="43">
        <f>SmtRes!AJ1762</f>
        <v>1.21</v>
      </c>
      <c r="J5133" s="44">
        <f>ROUND(H5133*I5133, 2)</f>
        <v>5328.31</v>
      </c>
      <c r="K5133" s="43"/>
      <c r="L5133" s="44">
        <f>SmtRes!DG1762</f>
        <v>1342.73</v>
      </c>
    </row>
    <row r="5134" spans="1:83" ht="28.5" x14ac:dyDescent="0.2">
      <c r="A5134" s="40"/>
      <c r="B5134" s="40" t="s">
        <v>1173</v>
      </c>
      <c r="C5134" s="40" t="s">
        <v>1662</v>
      </c>
      <c r="D5134" s="41" t="s">
        <v>1062</v>
      </c>
      <c r="E5134" s="42">
        <f>SmtRes!DO1762*SmtRes!AT1762</f>
        <v>0.36</v>
      </c>
      <c r="F5134" s="42">
        <f t="shared" si="179"/>
        <v>0.7</v>
      </c>
      <c r="G5134" s="42">
        <f>SmtRes!DO1762*SmtRes!CX1762</f>
        <v>0.252</v>
      </c>
      <c r="H5134" s="44"/>
      <c r="I5134" s="43"/>
      <c r="J5134" s="44">
        <f>ROUND(SmtRes!AG1762/SmtRes!DO1762, 2)</f>
        <v>781.17</v>
      </c>
      <c r="K5134" s="43"/>
      <c r="L5134" s="44">
        <f>SmtRes!DH1762</f>
        <v>196.85</v>
      </c>
      <c r="CE5134">
        <v>1</v>
      </c>
    </row>
    <row r="5135" spans="1:83" ht="28.5" x14ac:dyDescent="0.2">
      <c r="A5135" s="40"/>
      <c r="B5135" s="40" t="s">
        <v>1174</v>
      </c>
      <c r="C5135" s="40" t="s">
        <v>1176</v>
      </c>
      <c r="D5135" s="41" t="s">
        <v>961</v>
      </c>
      <c r="E5135" s="42">
        <v>0.1</v>
      </c>
      <c r="F5135" s="42">
        <f t="shared" si="179"/>
        <v>0.7</v>
      </c>
      <c r="G5135" s="42">
        <f>SmtRes!CX1763</f>
        <v>7.0000000000000007E-2</v>
      </c>
      <c r="H5135" s="44"/>
      <c r="I5135" s="43"/>
      <c r="J5135" s="44">
        <f>SmtRes!CZ1763</f>
        <v>1042.5899999999999</v>
      </c>
      <c r="K5135" s="43"/>
      <c r="L5135" s="44">
        <f>SmtRes!DG1763</f>
        <v>72.98</v>
      </c>
    </row>
    <row r="5136" spans="1:83" ht="28.5" x14ac:dyDescent="0.2">
      <c r="A5136" s="40"/>
      <c r="B5136" s="40" t="s">
        <v>1082</v>
      </c>
      <c r="C5136" s="40" t="s">
        <v>1384</v>
      </c>
      <c r="D5136" s="41" t="s">
        <v>1062</v>
      </c>
      <c r="E5136" s="42">
        <f>SmtRes!DO1763*SmtRes!AT1763</f>
        <v>0.1</v>
      </c>
      <c r="F5136" s="42">
        <f t="shared" si="179"/>
        <v>0.7</v>
      </c>
      <c r="G5136" s="42">
        <f>SmtRes!DO1763*SmtRes!CX1763</f>
        <v>7.0000000000000007E-2</v>
      </c>
      <c r="H5136" s="44"/>
      <c r="I5136" s="43"/>
      <c r="J5136" s="44">
        <f>ROUND(SmtRes!AG1763/SmtRes!DO1763, 2)</f>
        <v>549.32000000000005</v>
      </c>
      <c r="K5136" s="43"/>
      <c r="L5136" s="44">
        <f>SmtRes!DH1763</f>
        <v>38.450000000000003</v>
      </c>
      <c r="CE5136">
        <v>1</v>
      </c>
    </row>
    <row r="5137" spans="1:83" ht="28.5" x14ac:dyDescent="0.2">
      <c r="A5137" s="40"/>
      <c r="B5137" s="40" t="s">
        <v>1177</v>
      </c>
      <c r="C5137" s="40" t="s">
        <v>1179</v>
      </c>
      <c r="D5137" s="41" t="s">
        <v>961</v>
      </c>
      <c r="E5137" s="42">
        <v>0.1</v>
      </c>
      <c r="F5137" s="42">
        <f t="shared" si="179"/>
        <v>0.7</v>
      </c>
      <c r="G5137" s="42">
        <f>SmtRes!CX1764</f>
        <v>7.0000000000000007E-2</v>
      </c>
      <c r="H5137" s="44"/>
      <c r="I5137" s="43"/>
      <c r="J5137" s="44">
        <f>SmtRes!CZ1764</f>
        <v>139.75</v>
      </c>
      <c r="K5137" s="43"/>
      <c r="L5137" s="44">
        <f>SmtRes!DG1764</f>
        <v>9.7799999999999994</v>
      </c>
    </row>
    <row r="5138" spans="1:83" ht="15" x14ac:dyDescent="0.2">
      <c r="A5138" s="39"/>
      <c r="B5138" s="42">
        <v>4</v>
      </c>
      <c r="C5138" s="39" t="s">
        <v>1475</v>
      </c>
      <c r="D5138" s="41"/>
      <c r="E5138" s="47"/>
      <c r="F5138" s="42"/>
      <c r="G5138" s="47"/>
      <c r="H5138" s="42"/>
      <c r="I5138" s="42"/>
      <c r="J5138" s="42"/>
      <c r="K5138" s="42"/>
      <c r="L5138" s="48">
        <f>SUM(L5139:L5139)-SUMIF(CE5139:CE5139, 1, L5139:L5139)</f>
        <v>0</v>
      </c>
    </row>
    <row r="5139" spans="1:83" ht="57" x14ac:dyDescent="0.2">
      <c r="A5139" s="40"/>
      <c r="B5139" s="40" t="s">
        <v>1180</v>
      </c>
      <c r="C5139" s="40" t="s">
        <v>1182</v>
      </c>
      <c r="D5139" s="41" t="s">
        <v>463</v>
      </c>
      <c r="E5139" s="42">
        <v>0.04</v>
      </c>
      <c r="F5139" s="42">
        <f>ROUND(0,7)</f>
        <v>0</v>
      </c>
      <c r="G5139" s="42">
        <f>SmtRes!CX1765</f>
        <v>0</v>
      </c>
      <c r="H5139" s="44">
        <f>SmtRes!CZ1765</f>
        <v>7555</v>
      </c>
      <c r="I5139" s="43">
        <f>SmtRes!AI1765</f>
        <v>1.1399999999999999</v>
      </c>
      <c r="J5139" s="44">
        <f>ROUND(H5139*I5139, 2)</f>
        <v>8612.7000000000007</v>
      </c>
      <c r="K5139" s="43"/>
      <c r="L5139" s="44">
        <f>SmtRes!DF1765</f>
        <v>0</v>
      </c>
    </row>
    <row r="5140" spans="1:83" ht="14.25" x14ac:dyDescent="0.2">
      <c r="A5140" s="40"/>
      <c r="B5140" s="40" t="str">
        <f>EtalonRes!I2405</f>
        <v>05.1.05.16</v>
      </c>
      <c r="C5140" s="49" t="str">
        <f>EtalonRes!K2405</f>
        <v>Сваи железобетонные</v>
      </c>
      <c r="D5140" s="50" t="str">
        <f>EtalonRes!O2405</f>
        <v>ШТ</v>
      </c>
      <c r="E5140" s="51">
        <f>EtalonRes!X2405</f>
        <v>1</v>
      </c>
      <c r="F5140" s="51">
        <f>ROUND(0,7)</f>
        <v>0</v>
      </c>
      <c r="G5140" s="51">
        <f>ROUND(EtalonRes!AG2405*Source!I574, 7)</f>
        <v>0</v>
      </c>
      <c r="H5140" s="52"/>
      <c r="I5140" s="53"/>
      <c r="J5140" s="52"/>
      <c r="K5140" s="53"/>
      <c r="L5140" s="52"/>
    </row>
    <row r="5141" spans="1:83" ht="15" x14ac:dyDescent="0.2">
      <c r="A5141" s="40"/>
      <c r="B5141" s="40"/>
      <c r="C5141" s="55" t="s">
        <v>1386</v>
      </c>
      <c r="D5141" s="41"/>
      <c r="E5141" s="42"/>
      <c r="F5141" s="42"/>
      <c r="G5141" s="42"/>
      <c r="H5141" s="44"/>
      <c r="I5141" s="43"/>
      <c r="J5141" s="44"/>
      <c r="K5141" s="43"/>
      <c r="L5141" s="44">
        <f>L5127+L5129+L5130+L5138</f>
        <v>5759.01</v>
      </c>
    </row>
    <row r="5142" spans="1:83" ht="14.25" x14ac:dyDescent="0.2">
      <c r="A5142" s="40"/>
      <c r="B5142" s="40"/>
      <c r="C5142" s="40" t="s">
        <v>1387</v>
      </c>
      <c r="D5142" s="41"/>
      <c r="E5142" s="42"/>
      <c r="F5142" s="42"/>
      <c r="G5142" s="42"/>
      <c r="H5142" s="44"/>
      <c r="I5142" s="43"/>
      <c r="J5142" s="44"/>
      <c r="K5142" s="43"/>
      <c r="L5142" s="44">
        <f>SUM(AR5124:AR5145)+SUM(AS5124:AS5145)+SUM(AT5124:AT5145)+SUM(AU5124:AU5145)+SUM(AV5124:AV5145)</f>
        <v>2645.57</v>
      </c>
    </row>
    <row r="5143" spans="1:83" ht="42.75" x14ac:dyDescent="0.2">
      <c r="A5143" s="40"/>
      <c r="B5143" s="40" t="s">
        <v>585</v>
      </c>
      <c r="C5143" s="40" t="s">
        <v>1663</v>
      </c>
      <c r="D5143" s="41" t="s">
        <v>1389</v>
      </c>
      <c r="E5143" s="42">
        <f>Source!BZ574</f>
        <v>117</v>
      </c>
      <c r="F5143" s="42"/>
      <c r="G5143" s="42">
        <f>Source!AT574</f>
        <v>117</v>
      </c>
      <c r="H5143" s="44"/>
      <c r="I5143" s="43"/>
      <c r="J5143" s="44"/>
      <c r="K5143" s="43"/>
      <c r="L5143" s="44">
        <f>SUM(AZ5124:AZ5145)</f>
        <v>3095.32</v>
      </c>
    </row>
    <row r="5144" spans="1:83" ht="42.75" x14ac:dyDescent="0.2">
      <c r="A5144" s="49"/>
      <c r="B5144" s="49" t="s">
        <v>586</v>
      </c>
      <c r="C5144" s="49" t="s">
        <v>1664</v>
      </c>
      <c r="D5144" s="50" t="s">
        <v>1389</v>
      </c>
      <c r="E5144" s="51">
        <f>Source!CA574</f>
        <v>70</v>
      </c>
      <c r="F5144" s="51"/>
      <c r="G5144" s="51">
        <f>Source!AU574</f>
        <v>70</v>
      </c>
      <c r="H5144" s="52"/>
      <c r="I5144" s="53"/>
      <c r="J5144" s="52"/>
      <c r="K5144" s="53"/>
      <c r="L5144" s="52">
        <f>SUM(BA5124:BA5145)</f>
        <v>1851.9</v>
      </c>
    </row>
    <row r="5145" spans="1:83" ht="15" x14ac:dyDescent="0.2">
      <c r="C5145" s="67" t="s">
        <v>1391</v>
      </c>
      <c r="D5145" s="67"/>
      <c r="E5145" s="67"/>
      <c r="F5145" s="67"/>
      <c r="G5145" s="67"/>
      <c r="H5145" s="67"/>
      <c r="I5145" s="68">
        <f>K5145/E5124</f>
        <v>10706.230000000001</v>
      </c>
      <c r="J5145" s="68"/>
      <c r="K5145" s="68">
        <f>L5127+L5129+L5138+L5143+L5144+L5130</f>
        <v>10706.230000000001</v>
      </c>
      <c r="L5145" s="68"/>
      <c r="AD5145">
        <f>ROUND((Source!AT574/100)*((ROUND(SUMIF(SmtRes!AQ1759:'SmtRes'!AQ1765,"=1",SmtRes!AD1759:'SmtRes'!AD1765)*Source!I574, 2)+ROUND(SUMIF(SmtRes!AQ1759:'SmtRes'!AQ1765,"=1",SmtRes!AC1759:'SmtRes'!AC1765)*Source!I574, 2))), 2)</f>
        <v>2829.56</v>
      </c>
      <c r="AE5145">
        <f>ROUND((Source!AU574/100)*((ROUND(SUMIF(SmtRes!AQ1759:'SmtRes'!AQ1765,"=1",SmtRes!AD1759:'SmtRes'!AD1765)*Source!I574, 2)+ROUND(SUMIF(SmtRes!AQ1759:'SmtRes'!AQ1765,"=1",SmtRes!AC1759:'SmtRes'!AC1765)*Source!I574, 2))), 2)</f>
        <v>1692.9</v>
      </c>
      <c r="AN5145" s="54">
        <f>L5127+L5129+L5138+L5143+L5144+L5130</f>
        <v>10706.230000000001</v>
      </c>
      <c r="AO5145" s="54">
        <f>L5129</f>
        <v>3113.4400000000005</v>
      </c>
      <c r="AQ5145" t="s">
        <v>1392</v>
      </c>
      <c r="AR5145" s="54">
        <f>L5127</f>
        <v>1866.45</v>
      </c>
      <c r="AT5145" s="54">
        <f>L5130</f>
        <v>779.12000000000012</v>
      </c>
      <c r="AV5145" t="s">
        <v>1392</v>
      </c>
      <c r="AW5145" s="54">
        <f>L5138</f>
        <v>0</v>
      </c>
      <c r="AZ5145">
        <f>Source!X574</f>
        <v>3095.32</v>
      </c>
      <c r="BA5145">
        <f>Source!Y574</f>
        <v>1851.9</v>
      </c>
      <c r="CD5145">
        <v>1</v>
      </c>
    </row>
    <row r="5146" spans="1:83" ht="54" x14ac:dyDescent="0.2">
      <c r="A5146" s="38" t="s">
        <v>589</v>
      </c>
      <c r="B5146" s="40" t="s">
        <v>1660</v>
      </c>
      <c r="C5146" s="40" t="s">
        <v>1665</v>
      </c>
      <c r="D5146" s="41" t="str">
        <f>Source!H575</f>
        <v>ШТ</v>
      </c>
      <c r="E5146" s="42">
        <f>Source!K575</f>
        <v>1</v>
      </c>
      <c r="F5146" s="42"/>
      <c r="G5146" s="42">
        <f>Source!I575</f>
        <v>1</v>
      </c>
      <c r="H5146" s="44"/>
      <c r="I5146" s="43"/>
      <c r="J5146" s="44"/>
      <c r="K5146" s="43"/>
      <c r="L5146" s="44"/>
    </row>
    <row r="5147" spans="1:83" ht="15" x14ac:dyDescent="0.2">
      <c r="A5147" s="39"/>
      <c r="B5147" s="42">
        <v>1</v>
      </c>
      <c r="C5147" s="39" t="s">
        <v>1380</v>
      </c>
      <c r="D5147" s="41" t="s">
        <v>1062</v>
      </c>
      <c r="E5147" s="47"/>
      <c r="F5147" s="42"/>
      <c r="G5147" s="47">
        <f>Source!U575</f>
        <v>5.98</v>
      </c>
      <c r="H5147" s="42"/>
      <c r="I5147" s="42"/>
      <c r="J5147" s="42"/>
      <c r="K5147" s="42"/>
      <c r="L5147" s="48">
        <f>SUM(L5148:L5148)-SUMIF(CE5148:CE5148, 1, L5148:L5148)</f>
        <v>2666.36</v>
      </c>
    </row>
    <row r="5148" spans="1:83" ht="28.5" x14ac:dyDescent="0.2">
      <c r="A5148" s="40"/>
      <c r="B5148" s="40" t="s">
        <v>1107</v>
      </c>
      <c r="C5148" s="40" t="s">
        <v>1108</v>
      </c>
      <c r="D5148" s="41" t="s">
        <v>1062</v>
      </c>
      <c r="E5148" s="42">
        <v>5.98</v>
      </c>
      <c r="F5148" s="42"/>
      <c r="G5148" s="42">
        <f>SmtRes!CX1766</f>
        <v>5.98</v>
      </c>
      <c r="H5148" s="44"/>
      <c r="I5148" s="43"/>
      <c r="J5148" s="44">
        <f>SmtRes!CZ1766</f>
        <v>445.88</v>
      </c>
      <c r="K5148" s="43"/>
      <c r="L5148" s="44">
        <f>SmtRes!DI1766</f>
        <v>2666.36</v>
      </c>
    </row>
    <row r="5149" spans="1:83" ht="15" x14ac:dyDescent="0.2">
      <c r="A5149" s="39"/>
      <c r="B5149" s="42">
        <v>2</v>
      </c>
      <c r="C5149" s="39" t="s">
        <v>1381</v>
      </c>
      <c r="D5149" s="41"/>
      <c r="E5149" s="47"/>
      <c r="F5149" s="42"/>
      <c r="G5149" s="47"/>
      <c r="H5149" s="42"/>
      <c r="I5149" s="42"/>
      <c r="J5149" s="42"/>
      <c r="K5149" s="42"/>
      <c r="L5149" s="48">
        <f>SUM(L5150:L5157)-SUMIF(CE5150:CE5157, 1, L5150:L5157)</f>
        <v>4447.7900000000009</v>
      </c>
    </row>
    <row r="5150" spans="1:83" ht="15" x14ac:dyDescent="0.2">
      <c r="A5150" s="39"/>
      <c r="B5150" s="42"/>
      <c r="C5150" s="39" t="s">
        <v>1385</v>
      </c>
      <c r="D5150" s="41" t="s">
        <v>1062</v>
      </c>
      <c r="E5150" s="47"/>
      <c r="F5150" s="42"/>
      <c r="G5150" s="47">
        <f>Source!V575</f>
        <v>1.67</v>
      </c>
      <c r="H5150" s="42"/>
      <c r="I5150" s="42"/>
      <c r="J5150" s="42"/>
      <c r="K5150" s="42"/>
      <c r="L5150" s="48">
        <f>SUMIF(CE5151:CE5157, 1, L5151:L5157)</f>
        <v>1113.0400000000002</v>
      </c>
      <c r="CE5150">
        <v>1</v>
      </c>
    </row>
    <row r="5151" spans="1:83" ht="28.5" x14ac:dyDescent="0.2">
      <c r="A5151" s="40"/>
      <c r="B5151" s="40" t="s">
        <v>1167</v>
      </c>
      <c r="C5151" s="40" t="s">
        <v>1169</v>
      </c>
      <c r="D5151" s="41" t="s">
        <v>961</v>
      </c>
      <c r="E5151" s="42">
        <v>1.21</v>
      </c>
      <c r="F5151" s="42"/>
      <c r="G5151" s="42">
        <f>SmtRes!CX1768</f>
        <v>1.21</v>
      </c>
      <c r="H5151" s="44">
        <f>SmtRes!CZ1768</f>
        <v>1703.3</v>
      </c>
      <c r="I5151" s="43">
        <f>SmtRes!AJ1768</f>
        <v>1.17</v>
      </c>
      <c r="J5151" s="44">
        <f>ROUND(H5151*I5151, 2)</f>
        <v>1992.86</v>
      </c>
      <c r="K5151" s="43"/>
      <c r="L5151" s="44">
        <f>SmtRes!DG1768</f>
        <v>2411.36</v>
      </c>
    </row>
    <row r="5152" spans="1:83" ht="28.5" x14ac:dyDescent="0.2">
      <c r="A5152" s="40"/>
      <c r="B5152" s="40" t="s">
        <v>1068</v>
      </c>
      <c r="C5152" s="40" t="s">
        <v>1382</v>
      </c>
      <c r="D5152" s="41" t="s">
        <v>1062</v>
      </c>
      <c r="E5152" s="42">
        <f>SmtRes!DO1768*SmtRes!AT1768</f>
        <v>1.21</v>
      </c>
      <c r="F5152" s="42"/>
      <c r="G5152" s="42">
        <f>SmtRes!DO1768*SmtRes!CX1768</f>
        <v>1.21</v>
      </c>
      <c r="H5152" s="44"/>
      <c r="I5152" s="43"/>
      <c r="J5152" s="44">
        <f>ROUND(SmtRes!AG1768/SmtRes!DO1768, 2)</f>
        <v>642.05999999999995</v>
      </c>
      <c r="K5152" s="43"/>
      <c r="L5152" s="44">
        <f>SmtRes!DH1768</f>
        <v>776.89</v>
      </c>
      <c r="CE5152">
        <v>1</v>
      </c>
    </row>
    <row r="5153" spans="1:83" ht="28.5" x14ac:dyDescent="0.2">
      <c r="A5153" s="40"/>
      <c r="B5153" s="40" t="s">
        <v>1170</v>
      </c>
      <c r="C5153" s="40" t="s">
        <v>1172</v>
      </c>
      <c r="D5153" s="41" t="s">
        <v>961</v>
      </c>
      <c r="E5153" s="42">
        <v>0.36</v>
      </c>
      <c r="F5153" s="42"/>
      <c r="G5153" s="42">
        <f>SmtRes!CX1769</f>
        <v>0.36</v>
      </c>
      <c r="H5153" s="44">
        <f>SmtRes!CZ1769</f>
        <v>4403.5600000000004</v>
      </c>
      <c r="I5153" s="43">
        <f>SmtRes!AJ1769</f>
        <v>1.21</v>
      </c>
      <c r="J5153" s="44">
        <f>ROUND(H5153*I5153, 2)</f>
        <v>5328.31</v>
      </c>
      <c r="K5153" s="43"/>
      <c r="L5153" s="44">
        <f>SmtRes!DG1769</f>
        <v>1918.19</v>
      </c>
    </row>
    <row r="5154" spans="1:83" ht="28.5" x14ac:dyDescent="0.2">
      <c r="A5154" s="40"/>
      <c r="B5154" s="40" t="s">
        <v>1173</v>
      </c>
      <c r="C5154" s="40" t="s">
        <v>1662</v>
      </c>
      <c r="D5154" s="41" t="s">
        <v>1062</v>
      </c>
      <c r="E5154" s="42">
        <f>SmtRes!DO1769*SmtRes!AT1769</f>
        <v>0.36</v>
      </c>
      <c r="F5154" s="42"/>
      <c r="G5154" s="42">
        <f>SmtRes!DO1769*SmtRes!CX1769</f>
        <v>0.36</v>
      </c>
      <c r="H5154" s="44"/>
      <c r="I5154" s="43"/>
      <c r="J5154" s="44">
        <f>ROUND(SmtRes!AG1769/SmtRes!DO1769, 2)</f>
        <v>781.17</v>
      </c>
      <c r="K5154" s="43"/>
      <c r="L5154" s="44">
        <f>SmtRes!DH1769</f>
        <v>281.22000000000003</v>
      </c>
      <c r="CE5154">
        <v>1</v>
      </c>
    </row>
    <row r="5155" spans="1:83" ht="28.5" x14ac:dyDescent="0.2">
      <c r="A5155" s="40"/>
      <c r="B5155" s="40" t="s">
        <v>1174</v>
      </c>
      <c r="C5155" s="40" t="s">
        <v>1176</v>
      </c>
      <c r="D5155" s="41" t="s">
        <v>961</v>
      </c>
      <c r="E5155" s="42">
        <v>0.1</v>
      </c>
      <c r="F5155" s="42"/>
      <c r="G5155" s="42">
        <f>SmtRes!CX1770</f>
        <v>0.1</v>
      </c>
      <c r="H5155" s="44"/>
      <c r="I5155" s="43"/>
      <c r="J5155" s="44">
        <f>SmtRes!CZ1770</f>
        <v>1042.5899999999999</v>
      </c>
      <c r="K5155" s="43"/>
      <c r="L5155" s="44">
        <f>SmtRes!DG1770</f>
        <v>104.26</v>
      </c>
    </row>
    <row r="5156" spans="1:83" ht="28.5" x14ac:dyDescent="0.2">
      <c r="A5156" s="40"/>
      <c r="B5156" s="40" t="s">
        <v>1082</v>
      </c>
      <c r="C5156" s="40" t="s">
        <v>1384</v>
      </c>
      <c r="D5156" s="41" t="s">
        <v>1062</v>
      </c>
      <c r="E5156" s="42">
        <f>SmtRes!DO1770*SmtRes!AT1770</f>
        <v>0.1</v>
      </c>
      <c r="F5156" s="42"/>
      <c r="G5156" s="42">
        <f>SmtRes!DO1770*SmtRes!CX1770</f>
        <v>0.1</v>
      </c>
      <c r="H5156" s="44"/>
      <c r="I5156" s="43"/>
      <c r="J5156" s="44">
        <f>ROUND(SmtRes!AG1770/SmtRes!DO1770, 2)</f>
        <v>549.32000000000005</v>
      </c>
      <c r="K5156" s="43"/>
      <c r="L5156" s="44">
        <f>SmtRes!DH1770</f>
        <v>54.93</v>
      </c>
      <c r="CE5156">
        <v>1</v>
      </c>
    </row>
    <row r="5157" spans="1:83" ht="28.5" x14ac:dyDescent="0.2">
      <c r="A5157" s="40"/>
      <c r="B5157" s="40" t="s">
        <v>1177</v>
      </c>
      <c r="C5157" s="40" t="s">
        <v>1179</v>
      </c>
      <c r="D5157" s="41" t="s">
        <v>961</v>
      </c>
      <c r="E5157" s="42">
        <v>0.1</v>
      </c>
      <c r="F5157" s="42"/>
      <c r="G5157" s="42">
        <f>SmtRes!CX1771</f>
        <v>0.1</v>
      </c>
      <c r="H5157" s="44"/>
      <c r="I5157" s="43"/>
      <c r="J5157" s="44">
        <f>SmtRes!CZ1771</f>
        <v>139.75</v>
      </c>
      <c r="K5157" s="43"/>
      <c r="L5157" s="44">
        <f>SmtRes!DG1771</f>
        <v>13.98</v>
      </c>
    </row>
    <row r="5158" spans="1:83" ht="15" x14ac:dyDescent="0.2">
      <c r="A5158" s="39"/>
      <c r="B5158" s="42">
        <v>4</v>
      </c>
      <c r="C5158" s="39" t="s">
        <v>1475</v>
      </c>
      <c r="D5158" s="41"/>
      <c r="E5158" s="47"/>
      <c r="F5158" s="42"/>
      <c r="G5158" s="47"/>
      <c r="H5158" s="42"/>
      <c r="I5158" s="42"/>
      <c r="J5158" s="42"/>
      <c r="K5158" s="42"/>
      <c r="L5158" s="48">
        <f>SUM(L5159:L5159)-SUMIF(CE5159:CE5159, 1, L5159:L5159)</f>
        <v>0</v>
      </c>
    </row>
    <row r="5159" spans="1:83" ht="57" x14ac:dyDescent="0.2">
      <c r="A5159" s="40"/>
      <c r="B5159" s="40" t="s">
        <v>1180</v>
      </c>
      <c r="C5159" s="40" t="s">
        <v>1182</v>
      </c>
      <c r="D5159" s="41" t="s">
        <v>463</v>
      </c>
      <c r="E5159" s="42">
        <v>0.04</v>
      </c>
      <c r="F5159" s="42">
        <f>ROUND(0,7)</f>
        <v>0</v>
      </c>
      <c r="G5159" s="42">
        <f>SmtRes!CX1772</f>
        <v>0</v>
      </c>
      <c r="H5159" s="44">
        <f>SmtRes!CZ1772</f>
        <v>7555</v>
      </c>
      <c r="I5159" s="43">
        <f>SmtRes!AI1772</f>
        <v>1.1399999999999999</v>
      </c>
      <c r="J5159" s="44">
        <f>ROUND(H5159*I5159, 2)</f>
        <v>8612.7000000000007</v>
      </c>
      <c r="K5159" s="43"/>
      <c r="L5159" s="44">
        <f>SmtRes!DF1772</f>
        <v>0</v>
      </c>
    </row>
    <row r="5160" spans="1:83" ht="14.25" x14ac:dyDescent="0.2">
      <c r="A5160" s="40"/>
      <c r="B5160" s="40" t="str">
        <f>EtalonRes!I2413</f>
        <v>05.1.05.16</v>
      </c>
      <c r="C5160" s="49" t="str">
        <f>EtalonRes!K2413</f>
        <v>Сваи железобетонные</v>
      </c>
      <c r="D5160" s="50" t="str">
        <f>EtalonRes!O2413</f>
        <v>ШТ</v>
      </c>
      <c r="E5160" s="51">
        <f>EtalonRes!X2413</f>
        <v>1</v>
      </c>
      <c r="F5160" s="51">
        <f>ROUND(0,7)</f>
        <v>0</v>
      </c>
      <c r="G5160" s="51">
        <f>ROUND(EtalonRes!AG2413*Source!I575, 7)</f>
        <v>0</v>
      </c>
      <c r="H5160" s="52"/>
      <c r="I5160" s="53"/>
      <c r="J5160" s="52"/>
      <c r="K5160" s="53"/>
      <c r="L5160" s="52"/>
    </row>
    <row r="5161" spans="1:83" ht="15" x14ac:dyDescent="0.2">
      <c r="A5161" s="40"/>
      <c r="B5161" s="40"/>
      <c r="C5161" s="55" t="s">
        <v>1386</v>
      </c>
      <c r="D5161" s="41"/>
      <c r="E5161" s="42"/>
      <c r="F5161" s="42"/>
      <c r="G5161" s="42"/>
      <c r="H5161" s="44"/>
      <c r="I5161" s="43"/>
      <c r="J5161" s="44"/>
      <c r="K5161" s="43"/>
      <c r="L5161" s="44">
        <f>L5147+L5149+L5150+L5158</f>
        <v>8227.1900000000023</v>
      </c>
    </row>
    <row r="5162" spans="1:83" ht="14.25" x14ac:dyDescent="0.2">
      <c r="A5162" s="40"/>
      <c r="B5162" s="40"/>
      <c r="C5162" s="40" t="s">
        <v>1387</v>
      </c>
      <c r="D5162" s="41"/>
      <c r="E5162" s="42"/>
      <c r="F5162" s="42"/>
      <c r="G5162" s="42"/>
      <c r="H5162" s="44"/>
      <c r="I5162" s="43"/>
      <c r="J5162" s="44"/>
      <c r="K5162" s="43"/>
      <c r="L5162" s="44">
        <f>SUM(AR5146:AR5165)+SUM(AS5146:AS5165)+SUM(AT5146:AT5165)+SUM(AU5146:AU5165)+SUM(AV5146:AV5165)</f>
        <v>3779.4000000000005</v>
      </c>
    </row>
    <row r="5163" spans="1:83" ht="42.75" x14ac:dyDescent="0.2">
      <c r="A5163" s="40"/>
      <c r="B5163" s="40" t="s">
        <v>585</v>
      </c>
      <c r="C5163" s="40" t="s">
        <v>1663</v>
      </c>
      <c r="D5163" s="41" t="s">
        <v>1389</v>
      </c>
      <c r="E5163" s="42">
        <f>Source!BZ575</f>
        <v>117</v>
      </c>
      <c r="F5163" s="42"/>
      <c r="G5163" s="42">
        <f>Source!AT575</f>
        <v>117</v>
      </c>
      <c r="H5163" s="44"/>
      <c r="I5163" s="43"/>
      <c r="J5163" s="44"/>
      <c r="K5163" s="43"/>
      <c r="L5163" s="44">
        <f>SUM(AZ5146:AZ5165)</f>
        <v>4421.8999999999996</v>
      </c>
    </row>
    <row r="5164" spans="1:83" ht="42.75" x14ac:dyDescent="0.2">
      <c r="A5164" s="49"/>
      <c r="B5164" s="49" t="s">
        <v>586</v>
      </c>
      <c r="C5164" s="49" t="s">
        <v>1664</v>
      </c>
      <c r="D5164" s="50" t="s">
        <v>1389</v>
      </c>
      <c r="E5164" s="51">
        <f>Source!CA575</f>
        <v>70</v>
      </c>
      <c r="F5164" s="51"/>
      <c r="G5164" s="51">
        <f>Source!AU575</f>
        <v>70</v>
      </c>
      <c r="H5164" s="52"/>
      <c r="I5164" s="53"/>
      <c r="J5164" s="52"/>
      <c r="K5164" s="53"/>
      <c r="L5164" s="52">
        <f>SUM(BA5146:BA5165)</f>
        <v>2645.58</v>
      </c>
    </row>
    <row r="5165" spans="1:83" ht="15" x14ac:dyDescent="0.2">
      <c r="C5165" s="67" t="s">
        <v>1391</v>
      </c>
      <c r="D5165" s="67"/>
      <c r="E5165" s="67"/>
      <c r="F5165" s="67"/>
      <c r="G5165" s="67"/>
      <c r="H5165" s="67"/>
      <c r="I5165" s="68">
        <f>K5165/E5146</f>
        <v>15294.670000000002</v>
      </c>
      <c r="J5165" s="68"/>
      <c r="K5165" s="68">
        <f>L5147+L5149+L5158+L5163+L5164+L5150</f>
        <v>15294.670000000002</v>
      </c>
      <c r="L5165" s="68"/>
      <c r="AD5165">
        <f>ROUND((Source!AT575/100)*((ROUND(SUMIF(SmtRes!AQ1766:'SmtRes'!AQ1772,"=1",SmtRes!AD1766:'SmtRes'!AD1772)*Source!I575, 2)+ROUND(SUMIF(SmtRes!AQ1766:'SmtRes'!AQ1772,"=1",SmtRes!AC1766:'SmtRes'!AC1772)*Source!I575, 2))), 2)</f>
        <v>2829.56</v>
      </c>
      <c r="AE5165">
        <f>ROUND((Source!AU575/100)*((ROUND(SUMIF(SmtRes!AQ1766:'SmtRes'!AQ1772,"=1",SmtRes!AD1766:'SmtRes'!AD1772)*Source!I575, 2)+ROUND(SUMIF(SmtRes!AQ1766:'SmtRes'!AQ1772,"=1",SmtRes!AC1766:'SmtRes'!AC1772)*Source!I575, 2))), 2)</f>
        <v>1692.9</v>
      </c>
      <c r="AN5165" s="54">
        <f>L5147+L5149+L5158+L5163+L5164+L5150</f>
        <v>15294.670000000002</v>
      </c>
      <c r="AO5165" s="54">
        <f>L5149</f>
        <v>4447.7900000000009</v>
      </c>
      <c r="AQ5165" t="s">
        <v>1392</v>
      </c>
      <c r="AR5165" s="54">
        <f>L5147</f>
        <v>2666.36</v>
      </c>
      <c r="AT5165" s="54">
        <f>L5150</f>
        <v>1113.0400000000002</v>
      </c>
      <c r="AV5165" t="s">
        <v>1392</v>
      </c>
      <c r="AW5165" s="54">
        <f>L5158</f>
        <v>0</v>
      </c>
      <c r="AZ5165">
        <f>Source!X575</f>
        <v>4421.8999999999996</v>
      </c>
      <c r="BA5165">
        <f>Source!Y575</f>
        <v>2645.58</v>
      </c>
      <c r="CD5165">
        <v>1</v>
      </c>
    </row>
    <row r="5167" spans="1:83" ht="16.5" x14ac:dyDescent="0.2">
      <c r="A5167" s="66" t="s">
        <v>1666</v>
      </c>
      <c r="B5167" s="66"/>
      <c r="C5167" s="66"/>
      <c r="D5167" s="66"/>
      <c r="E5167" s="66"/>
      <c r="F5167" s="66"/>
      <c r="G5167" s="66"/>
      <c r="H5167" s="66"/>
      <c r="I5167" s="66"/>
      <c r="J5167" s="66"/>
      <c r="K5167" s="66"/>
      <c r="L5167" s="66"/>
    </row>
    <row r="5168" spans="1:83" ht="135" x14ac:dyDescent="0.2">
      <c r="A5168" s="38" t="s">
        <v>592</v>
      </c>
      <c r="B5168" s="40" t="s">
        <v>1667</v>
      </c>
      <c r="C5168" s="40" t="s">
        <v>1668</v>
      </c>
      <c r="D5168" s="41" t="str">
        <f>Source!H611</f>
        <v>м3</v>
      </c>
      <c r="E5168" s="42">
        <f>Source!K611</f>
        <v>1</v>
      </c>
      <c r="F5168" s="42"/>
      <c r="G5168" s="42">
        <f>Source!I611</f>
        <v>1</v>
      </c>
      <c r="H5168" s="44"/>
      <c r="I5168" s="43"/>
      <c r="J5168" s="44"/>
      <c r="K5168" s="43"/>
      <c r="L5168" s="44"/>
    </row>
    <row r="5169" spans="1:83" ht="14.25" x14ac:dyDescent="0.2">
      <c r="C5169" s="45" t="str">
        <f>Source!CB611</f>
        <v>прим. демонтаж</v>
      </c>
    </row>
    <row r="5170" spans="1:83" ht="51" x14ac:dyDescent="0.2">
      <c r="B5170" s="46" t="str">
        <f>Source!EO611</f>
        <v>Поправка: 571/пр_2022_т.2_п.1</v>
      </c>
      <c r="C5170" s="46" t="str">
        <f>Source!CN611</f>
        <v>Поправка: 571/пр_2022_т.2_п.1  Наименование: При демонтаже (разборке) сборных бетонных и железобетонных конструкций</v>
      </c>
    </row>
    <row r="5171" spans="1:83" ht="15" x14ac:dyDescent="0.2">
      <c r="A5171" s="39"/>
      <c r="B5171" s="42">
        <v>1</v>
      </c>
      <c r="C5171" s="39" t="s">
        <v>1380</v>
      </c>
      <c r="D5171" s="41" t="s">
        <v>1062</v>
      </c>
      <c r="E5171" s="47"/>
      <c r="F5171" s="42"/>
      <c r="G5171" s="47">
        <f>Source!U611</f>
        <v>5.92</v>
      </c>
      <c r="H5171" s="42"/>
      <c r="I5171" s="42"/>
      <c r="J5171" s="42"/>
      <c r="K5171" s="42"/>
      <c r="L5171" s="48">
        <f>SUM(L5172:L5172)-SUMIF(CE5172:CE5172, 1, L5172:L5172)</f>
        <v>2956.33</v>
      </c>
    </row>
    <row r="5172" spans="1:83" ht="28.5" x14ac:dyDescent="0.2">
      <c r="A5172" s="40"/>
      <c r="B5172" s="40" t="s">
        <v>1183</v>
      </c>
      <c r="C5172" s="40" t="s">
        <v>1184</v>
      </c>
      <c r="D5172" s="41" t="s">
        <v>1062</v>
      </c>
      <c r="E5172" s="42">
        <v>7.4</v>
      </c>
      <c r="F5172" s="42">
        <f>ROUND(0.8,7)</f>
        <v>0.8</v>
      </c>
      <c r="G5172" s="42">
        <f>SmtRes!CX1773</f>
        <v>5.92</v>
      </c>
      <c r="H5172" s="44"/>
      <c r="I5172" s="43"/>
      <c r="J5172" s="44">
        <f>SmtRes!CZ1773</f>
        <v>499.38</v>
      </c>
      <c r="K5172" s="43"/>
      <c r="L5172" s="44">
        <f>SmtRes!DI1773</f>
        <v>2956.33</v>
      </c>
    </row>
    <row r="5173" spans="1:83" ht="15" x14ac:dyDescent="0.2">
      <c r="A5173" s="39"/>
      <c r="B5173" s="42">
        <v>2</v>
      </c>
      <c r="C5173" s="39" t="s">
        <v>1381</v>
      </c>
      <c r="D5173" s="41"/>
      <c r="E5173" s="47"/>
      <c r="F5173" s="42"/>
      <c r="G5173" s="47"/>
      <c r="H5173" s="42"/>
      <c r="I5173" s="42"/>
      <c r="J5173" s="42"/>
      <c r="K5173" s="42"/>
      <c r="L5173" s="48">
        <f>SUM(L5174:L5183)-SUMIF(CE5174:CE5183, 1, L5174:L5183)</f>
        <v>3135.5199999999995</v>
      </c>
    </row>
    <row r="5174" spans="1:83" ht="15" x14ac:dyDescent="0.2">
      <c r="A5174" s="39"/>
      <c r="B5174" s="42"/>
      <c r="C5174" s="39" t="s">
        <v>1385</v>
      </c>
      <c r="D5174" s="41" t="s">
        <v>1062</v>
      </c>
      <c r="E5174" s="47"/>
      <c r="F5174" s="42"/>
      <c r="G5174" s="47">
        <f>Source!V611</f>
        <v>1.93872</v>
      </c>
      <c r="H5174" s="42"/>
      <c r="I5174" s="42"/>
      <c r="J5174" s="42"/>
      <c r="K5174" s="42"/>
      <c r="L5174" s="48">
        <f>SUMIF(CE5175:CE5183, 1, L5175:L5183)</f>
        <v>1145.3499999999999</v>
      </c>
      <c r="CE5174">
        <v>1</v>
      </c>
    </row>
    <row r="5175" spans="1:83" ht="28.5" x14ac:dyDescent="0.2">
      <c r="A5175" s="40"/>
      <c r="B5175" s="40" t="s">
        <v>1109</v>
      </c>
      <c r="C5175" s="40" t="s">
        <v>1111</v>
      </c>
      <c r="D5175" s="41" t="s">
        <v>961</v>
      </c>
      <c r="E5175" s="42">
        <v>0.5</v>
      </c>
      <c r="F5175" s="42">
        <f t="shared" ref="F5175:F5183" si="180">ROUND(0.8,7)</f>
        <v>0.8</v>
      </c>
      <c r="G5175" s="42">
        <f>SmtRes!CX1775</f>
        <v>0.4</v>
      </c>
      <c r="H5175" s="44"/>
      <c r="I5175" s="43"/>
      <c r="J5175" s="44">
        <f>SmtRes!CZ1775</f>
        <v>1472.33</v>
      </c>
      <c r="K5175" s="43"/>
      <c r="L5175" s="44">
        <f>SmtRes!DG1775</f>
        <v>588.92999999999995</v>
      </c>
    </row>
    <row r="5176" spans="1:83" ht="28.5" x14ac:dyDescent="0.2">
      <c r="A5176" s="40"/>
      <c r="B5176" s="40" t="s">
        <v>1068</v>
      </c>
      <c r="C5176" s="40" t="s">
        <v>1382</v>
      </c>
      <c r="D5176" s="41" t="s">
        <v>1062</v>
      </c>
      <c r="E5176" s="42">
        <f>SmtRes!DO1775*SmtRes!AT1775</f>
        <v>0.5</v>
      </c>
      <c r="F5176" s="42">
        <f t="shared" si="180"/>
        <v>0.8</v>
      </c>
      <c r="G5176" s="42">
        <f>SmtRes!DO1775*SmtRes!CX1775</f>
        <v>0.4</v>
      </c>
      <c r="H5176" s="44"/>
      <c r="I5176" s="43"/>
      <c r="J5176" s="44">
        <f>ROUND(SmtRes!AG1775/SmtRes!DO1775, 2)</f>
        <v>642.05999999999995</v>
      </c>
      <c r="K5176" s="43"/>
      <c r="L5176" s="44">
        <f>SmtRes!DH1775</f>
        <v>256.82</v>
      </c>
      <c r="CE5176">
        <v>1</v>
      </c>
    </row>
    <row r="5177" spans="1:83" ht="57" x14ac:dyDescent="0.2">
      <c r="A5177" s="40"/>
      <c r="B5177" s="40" t="s">
        <v>1128</v>
      </c>
      <c r="C5177" s="40" t="s">
        <v>1130</v>
      </c>
      <c r="D5177" s="41" t="s">
        <v>961</v>
      </c>
      <c r="E5177" s="42">
        <v>0.81</v>
      </c>
      <c r="F5177" s="42">
        <f t="shared" si="180"/>
        <v>0.8</v>
      </c>
      <c r="G5177" s="42">
        <f>SmtRes!CX1776</f>
        <v>0.64800000000000002</v>
      </c>
      <c r="H5177" s="44">
        <f>SmtRes!CZ1776</f>
        <v>271.41000000000003</v>
      </c>
      <c r="I5177" s="43">
        <f>SmtRes!AJ1776</f>
        <v>1.23</v>
      </c>
      <c r="J5177" s="44">
        <f>ROUND(H5177*I5177, 2)</f>
        <v>333.83</v>
      </c>
      <c r="K5177" s="43"/>
      <c r="L5177" s="44">
        <f>SmtRes!DG1776</f>
        <v>216.32</v>
      </c>
    </row>
    <row r="5178" spans="1:83" ht="28.5" x14ac:dyDescent="0.2">
      <c r="A5178" s="40"/>
      <c r="B5178" s="40" t="s">
        <v>1068</v>
      </c>
      <c r="C5178" s="40" t="s">
        <v>1382</v>
      </c>
      <c r="D5178" s="41" t="s">
        <v>1062</v>
      </c>
      <c r="E5178" s="42">
        <f>SmtRes!DO1776*SmtRes!AT1776</f>
        <v>0.11340000000000001</v>
      </c>
      <c r="F5178" s="42">
        <f t="shared" si="180"/>
        <v>0.8</v>
      </c>
      <c r="G5178" s="42">
        <f>SmtRes!DO1776*SmtRes!CX1776</f>
        <v>9.0720000000000009E-2</v>
      </c>
      <c r="H5178" s="44"/>
      <c r="I5178" s="43"/>
      <c r="J5178" s="44">
        <f>ROUND(SmtRes!AG1776/SmtRes!DO1776, 2)</f>
        <v>642.05999999999995</v>
      </c>
      <c r="K5178" s="43"/>
      <c r="L5178" s="44">
        <f>SmtRes!DH1776</f>
        <v>58.25</v>
      </c>
      <c r="CE5178">
        <v>1</v>
      </c>
    </row>
    <row r="5179" spans="1:83" ht="28.5" x14ac:dyDescent="0.2">
      <c r="A5179" s="40"/>
      <c r="B5179" s="40" t="s">
        <v>1072</v>
      </c>
      <c r="C5179" s="40" t="s">
        <v>1074</v>
      </c>
      <c r="D5179" s="41" t="s">
        <v>961</v>
      </c>
      <c r="E5179" s="42">
        <v>0.47</v>
      </c>
      <c r="F5179" s="42">
        <f t="shared" si="180"/>
        <v>0.8</v>
      </c>
      <c r="G5179" s="42">
        <f>SmtRes!CX1777</f>
        <v>0.376</v>
      </c>
      <c r="H5179" s="44">
        <f>SmtRes!CZ1777</f>
        <v>1070.99</v>
      </c>
      <c r="I5179" s="43">
        <f>SmtRes!AJ1777</f>
        <v>1.19</v>
      </c>
      <c r="J5179" s="44">
        <f>ROUND(H5179*I5179, 2)</f>
        <v>1274.48</v>
      </c>
      <c r="K5179" s="43"/>
      <c r="L5179" s="44">
        <f>SmtRes!DG1777</f>
        <v>479.2</v>
      </c>
    </row>
    <row r="5180" spans="1:83" ht="28.5" x14ac:dyDescent="0.2">
      <c r="A5180" s="40"/>
      <c r="B5180" s="40" t="s">
        <v>1068</v>
      </c>
      <c r="C5180" s="40" t="s">
        <v>1382</v>
      </c>
      <c r="D5180" s="41" t="s">
        <v>1062</v>
      </c>
      <c r="E5180" s="42">
        <f>SmtRes!DO1777*SmtRes!AT1777</f>
        <v>0.47</v>
      </c>
      <c r="F5180" s="42">
        <f t="shared" si="180"/>
        <v>0.8</v>
      </c>
      <c r="G5180" s="42">
        <f>SmtRes!DO1777*SmtRes!CX1777</f>
        <v>0.376</v>
      </c>
      <c r="H5180" s="44"/>
      <c r="I5180" s="43"/>
      <c r="J5180" s="44">
        <f>ROUND(SmtRes!AG1777/SmtRes!DO1777, 2)</f>
        <v>642.05999999999995</v>
      </c>
      <c r="K5180" s="43"/>
      <c r="L5180" s="44">
        <f>SmtRes!DH1777</f>
        <v>241.41</v>
      </c>
      <c r="CE5180">
        <v>1</v>
      </c>
    </row>
    <row r="5181" spans="1:83" ht="28.5" x14ac:dyDescent="0.2">
      <c r="A5181" s="40"/>
      <c r="B5181" s="40" t="s">
        <v>1079</v>
      </c>
      <c r="C5181" s="40" t="s">
        <v>1081</v>
      </c>
      <c r="D5181" s="41" t="s">
        <v>961</v>
      </c>
      <c r="E5181" s="42">
        <v>1.34</v>
      </c>
      <c r="F5181" s="42">
        <f t="shared" si="180"/>
        <v>0.8</v>
      </c>
      <c r="G5181" s="42">
        <f>SmtRes!CX1778</f>
        <v>1.0720000000000001</v>
      </c>
      <c r="H5181" s="44">
        <f>SmtRes!CZ1778</f>
        <v>1521.77</v>
      </c>
      <c r="I5181" s="43">
        <f>SmtRes!AJ1778</f>
        <v>1.1299999999999999</v>
      </c>
      <c r="J5181" s="44">
        <f>ROUND(H5181*I5181, 2)</f>
        <v>1719.6</v>
      </c>
      <c r="K5181" s="43"/>
      <c r="L5181" s="44">
        <f>SmtRes!DG1778</f>
        <v>1843.41</v>
      </c>
    </row>
    <row r="5182" spans="1:83" ht="28.5" x14ac:dyDescent="0.2">
      <c r="A5182" s="40"/>
      <c r="B5182" s="40" t="s">
        <v>1082</v>
      </c>
      <c r="C5182" s="40" t="s">
        <v>1384</v>
      </c>
      <c r="D5182" s="41" t="s">
        <v>1062</v>
      </c>
      <c r="E5182" s="42">
        <f>SmtRes!DO1778*SmtRes!AT1778</f>
        <v>1.34</v>
      </c>
      <c r="F5182" s="42">
        <f t="shared" si="180"/>
        <v>0.8</v>
      </c>
      <c r="G5182" s="42">
        <f>SmtRes!DO1778*SmtRes!CX1778</f>
        <v>1.0720000000000001</v>
      </c>
      <c r="H5182" s="44"/>
      <c r="I5182" s="43"/>
      <c r="J5182" s="44">
        <f>ROUND(SmtRes!AG1778/SmtRes!DO1778, 2)</f>
        <v>549.32000000000005</v>
      </c>
      <c r="K5182" s="43"/>
      <c r="L5182" s="44">
        <f>SmtRes!DH1778</f>
        <v>588.87</v>
      </c>
      <c r="CE5182">
        <v>1</v>
      </c>
    </row>
    <row r="5183" spans="1:83" ht="57" x14ac:dyDescent="0.2">
      <c r="A5183" s="40"/>
      <c r="B5183" s="40" t="s">
        <v>1112</v>
      </c>
      <c r="C5183" s="40" t="s">
        <v>1114</v>
      </c>
      <c r="D5183" s="41" t="s">
        <v>961</v>
      </c>
      <c r="E5183" s="42">
        <v>0.1</v>
      </c>
      <c r="F5183" s="42">
        <f t="shared" si="180"/>
        <v>0.8</v>
      </c>
      <c r="G5183" s="42">
        <f>SmtRes!CX1779</f>
        <v>0.08</v>
      </c>
      <c r="H5183" s="44"/>
      <c r="I5183" s="43"/>
      <c r="J5183" s="44">
        <f>SmtRes!CZ1779</f>
        <v>95.79</v>
      </c>
      <c r="K5183" s="43"/>
      <c r="L5183" s="44">
        <f>SmtRes!DG1779</f>
        <v>7.66</v>
      </c>
    </row>
    <row r="5184" spans="1:83" ht="15" x14ac:dyDescent="0.2">
      <c r="A5184" s="39"/>
      <c r="B5184" s="42">
        <v>4</v>
      </c>
      <c r="C5184" s="39" t="s">
        <v>1475</v>
      </c>
      <c r="D5184" s="41"/>
      <c r="E5184" s="47"/>
      <c r="F5184" s="42"/>
      <c r="G5184" s="47"/>
      <c r="H5184" s="42"/>
      <c r="I5184" s="42"/>
      <c r="J5184" s="42"/>
      <c r="K5184" s="42"/>
      <c r="L5184" s="48">
        <f>SUM(L5185:L5188)-SUMIF(CE5185:CE5188, 1, L5185:L5188)</f>
        <v>0</v>
      </c>
    </row>
    <row r="5185" spans="1:82" ht="57" x14ac:dyDescent="0.2">
      <c r="A5185" s="40"/>
      <c r="B5185" s="40" t="s">
        <v>1115</v>
      </c>
      <c r="C5185" s="40" t="s">
        <v>1117</v>
      </c>
      <c r="D5185" s="41" t="s">
        <v>1100</v>
      </c>
      <c r="E5185" s="42">
        <v>0.05</v>
      </c>
      <c r="F5185" s="42">
        <f t="shared" ref="F5185:F5190" si="181">ROUND(0,7)</f>
        <v>0</v>
      </c>
      <c r="G5185" s="42">
        <f>SmtRes!CX1780</f>
        <v>0</v>
      </c>
      <c r="H5185" s="44">
        <f>SmtRes!CZ1780</f>
        <v>155.63</v>
      </c>
      <c r="I5185" s="43">
        <f>SmtRes!AI1780</f>
        <v>0.94</v>
      </c>
      <c r="J5185" s="44">
        <f>ROUND(H5185*I5185, 2)</f>
        <v>146.29</v>
      </c>
      <c r="K5185" s="43"/>
      <c r="L5185" s="44">
        <f>SmtRes!DF1780</f>
        <v>0</v>
      </c>
    </row>
    <row r="5186" spans="1:82" ht="42.75" x14ac:dyDescent="0.2">
      <c r="A5186" s="40"/>
      <c r="B5186" s="40" t="s">
        <v>1185</v>
      </c>
      <c r="C5186" s="40" t="s">
        <v>1187</v>
      </c>
      <c r="D5186" s="41" t="s">
        <v>463</v>
      </c>
      <c r="E5186" s="42">
        <v>0.3</v>
      </c>
      <c r="F5186" s="42">
        <f t="shared" si="181"/>
        <v>0</v>
      </c>
      <c r="G5186" s="42">
        <f>SmtRes!CX1781</f>
        <v>0</v>
      </c>
      <c r="H5186" s="44">
        <f>SmtRes!CZ1781</f>
        <v>1291.94</v>
      </c>
      <c r="I5186" s="43">
        <f>SmtRes!AI1781</f>
        <v>0.83</v>
      </c>
      <c r="J5186" s="44">
        <f>ROUND(H5186*I5186, 2)</f>
        <v>1072.31</v>
      </c>
      <c r="K5186" s="43"/>
      <c r="L5186" s="44">
        <f>SmtRes!DF1781</f>
        <v>0</v>
      </c>
    </row>
    <row r="5187" spans="1:82" ht="28.5" x14ac:dyDescent="0.2">
      <c r="A5187" s="40"/>
      <c r="B5187" s="40" t="s">
        <v>1188</v>
      </c>
      <c r="C5187" s="40" t="s">
        <v>1190</v>
      </c>
      <c r="D5187" s="41" t="s">
        <v>463</v>
      </c>
      <c r="E5187" s="42">
        <v>1.01</v>
      </c>
      <c r="F5187" s="42">
        <f t="shared" si="181"/>
        <v>0</v>
      </c>
      <c r="G5187" s="42">
        <f>SmtRes!CX1782</f>
        <v>0</v>
      </c>
      <c r="H5187" s="44">
        <f>SmtRes!CZ1782</f>
        <v>49193.05</v>
      </c>
      <c r="I5187" s="43">
        <f>SmtRes!AI1782</f>
        <v>1.1599999999999999</v>
      </c>
      <c r="J5187" s="44">
        <f>ROUND(H5187*I5187, 2)</f>
        <v>57063.94</v>
      </c>
      <c r="K5187" s="43"/>
      <c r="L5187" s="44">
        <f>SmtRes!DF1782</f>
        <v>0</v>
      </c>
    </row>
    <row r="5188" spans="1:82" ht="28.5" x14ac:dyDescent="0.2">
      <c r="A5188" s="40"/>
      <c r="B5188" s="40" t="s">
        <v>1118</v>
      </c>
      <c r="C5188" s="40" t="s">
        <v>1120</v>
      </c>
      <c r="D5188" s="41" t="s">
        <v>651</v>
      </c>
      <c r="E5188" s="42">
        <v>1E-3</v>
      </c>
      <c r="F5188" s="42">
        <f t="shared" si="181"/>
        <v>0</v>
      </c>
      <c r="G5188" s="42">
        <f>SmtRes!CX1783</f>
        <v>0</v>
      </c>
      <c r="H5188" s="44"/>
      <c r="I5188" s="43"/>
      <c r="J5188" s="44">
        <f>SmtRes!CZ1783</f>
        <v>51875.98</v>
      </c>
      <c r="K5188" s="43"/>
      <c r="L5188" s="44">
        <f>SmtRes!DF1783</f>
        <v>0</v>
      </c>
    </row>
    <row r="5189" spans="1:82" ht="42.75" x14ac:dyDescent="0.2">
      <c r="A5189" s="40"/>
      <c r="B5189" s="40" t="str">
        <f>EtalonRes!I2427</f>
        <v>22.2.02.07</v>
      </c>
      <c r="C5189" s="40" t="str">
        <f>EtalonRes!K2427</f>
        <v>Конструкции стальные сборных железобетонных центрифугированных опор ВЛ</v>
      </c>
      <c r="D5189" s="41" t="str">
        <f>EtalonRes!O2427</f>
        <v>т</v>
      </c>
      <c r="E5189" s="42">
        <f>EtalonRes!X2427</f>
        <v>0</v>
      </c>
      <c r="F5189" s="42">
        <f t="shared" si="181"/>
        <v>0</v>
      </c>
      <c r="G5189" s="42">
        <f>ROUND(EtalonRes!AG2427*Source!I611, 7)</f>
        <v>0</v>
      </c>
      <c r="H5189" s="44"/>
      <c r="I5189" s="43"/>
      <c r="J5189" s="44"/>
      <c r="K5189" s="43"/>
      <c r="L5189" s="44"/>
    </row>
    <row r="5190" spans="1:82" ht="14.25" x14ac:dyDescent="0.2">
      <c r="A5190" s="40"/>
      <c r="B5190" s="40" t="str">
        <f>EtalonRes!I2428</f>
        <v>22.2.02.23</v>
      </c>
      <c r="C5190" s="49" t="str">
        <f>EtalonRes!K2428</f>
        <v>Металлические плакаты</v>
      </c>
      <c r="D5190" s="50" t="str">
        <f>EtalonRes!O2428</f>
        <v>ШТ</v>
      </c>
      <c r="E5190" s="51">
        <f>EtalonRes!X2428</f>
        <v>0</v>
      </c>
      <c r="F5190" s="51">
        <f t="shared" si="181"/>
        <v>0</v>
      </c>
      <c r="G5190" s="51">
        <f>ROUND(EtalonRes!AG2428*Source!I611, 7)</f>
        <v>0</v>
      </c>
      <c r="H5190" s="52"/>
      <c r="I5190" s="53"/>
      <c r="J5190" s="52"/>
      <c r="K5190" s="53"/>
      <c r="L5190" s="52"/>
    </row>
    <row r="5191" spans="1:82" ht="15" x14ac:dyDescent="0.2">
      <c r="A5191" s="40"/>
      <c r="B5191" s="40"/>
      <c r="C5191" s="55" t="s">
        <v>1386</v>
      </c>
      <c r="D5191" s="41"/>
      <c r="E5191" s="42"/>
      <c r="F5191" s="42"/>
      <c r="G5191" s="42"/>
      <c r="H5191" s="44"/>
      <c r="I5191" s="43"/>
      <c r="J5191" s="44"/>
      <c r="K5191" s="43"/>
      <c r="L5191" s="44">
        <f>L5171+L5173+L5174+L5184</f>
        <v>7237.1999999999989</v>
      </c>
    </row>
    <row r="5192" spans="1:82" ht="14.25" x14ac:dyDescent="0.2">
      <c r="A5192" s="40"/>
      <c r="B5192" s="40"/>
      <c r="C5192" s="40" t="s">
        <v>1387</v>
      </c>
      <c r="D5192" s="41"/>
      <c r="E5192" s="42"/>
      <c r="F5192" s="42"/>
      <c r="G5192" s="42"/>
      <c r="H5192" s="44"/>
      <c r="I5192" s="43"/>
      <c r="J5192" s="44"/>
      <c r="K5192" s="43"/>
      <c r="L5192" s="44">
        <f>SUM(AR5168:AR5195)+SUM(AS5168:AS5195)+SUM(AT5168:AT5195)+SUM(AU5168:AU5195)+SUM(AV5168:AV5195)</f>
        <v>4101.68</v>
      </c>
    </row>
    <row r="5193" spans="1:82" ht="14.25" x14ac:dyDescent="0.2">
      <c r="A5193" s="40"/>
      <c r="B5193" s="40" t="s">
        <v>30</v>
      </c>
      <c r="C5193" s="40" t="s">
        <v>1388</v>
      </c>
      <c r="D5193" s="41" t="s">
        <v>1389</v>
      </c>
      <c r="E5193" s="42">
        <f>Source!BZ611</f>
        <v>103</v>
      </c>
      <c r="F5193" s="42"/>
      <c r="G5193" s="42">
        <f>Source!AT611</f>
        <v>103</v>
      </c>
      <c r="H5193" s="44"/>
      <c r="I5193" s="43"/>
      <c r="J5193" s="44"/>
      <c r="K5193" s="43"/>
      <c r="L5193" s="44">
        <f>SUM(AZ5168:AZ5195)</f>
        <v>4224.7299999999996</v>
      </c>
    </row>
    <row r="5194" spans="1:82" ht="14.25" x14ac:dyDescent="0.2">
      <c r="A5194" s="49"/>
      <c r="B5194" s="49" t="s">
        <v>31</v>
      </c>
      <c r="C5194" s="49" t="s">
        <v>1390</v>
      </c>
      <c r="D5194" s="50" t="s">
        <v>1389</v>
      </c>
      <c r="E5194" s="51">
        <f>Source!CA611</f>
        <v>60</v>
      </c>
      <c r="F5194" s="51"/>
      <c r="G5194" s="51">
        <f>Source!AU611</f>
        <v>60</v>
      </c>
      <c r="H5194" s="52"/>
      <c r="I5194" s="53"/>
      <c r="J5194" s="52"/>
      <c r="K5194" s="53"/>
      <c r="L5194" s="52">
        <f>SUM(BA5168:BA5195)</f>
        <v>2461.0100000000002</v>
      </c>
    </row>
    <row r="5195" spans="1:82" ht="15" x14ac:dyDescent="0.2">
      <c r="C5195" s="67" t="s">
        <v>1391</v>
      </c>
      <c r="D5195" s="67"/>
      <c r="E5195" s="67"/>
      <c r="F5195" s="67"/>
      <c r="G5195" s="67"/>
      <c r="H5195" s="67"/>
      <c r="I5195" s="68">
        <f>K5195/E5168</f>
        <v>13922.939999999999</v>
      </c>
      <c r="J5195" s="68"/>
      <c r="K5195" s="68">
        <f>L5171+L5173+L5184+L5193+L5194+L5174</f>
        <v>13922.939999999999</v>
      </c>
      <c r="L5195" s="68"/>
      <c r="AD5195">
        <f>ROUND((Source!AT611/100)*((ROUND(SUMIF(SmtRes!AQ1773:'SmtRes'!AQ1783,"=1",SmtRes!AD1773:'SmtRes'!AD1783)*Source!I611, 2)+ROUND(SUMIF(SmtRes!AQ1773:'SmtRes'!AQ1783,"=1",SmtRes!AC1773:'SmtRes'!AC1783)*Source!I611, 2))), 2)</f>
        <v>2495.39</v>
      </c>
      <c r="AE5195">
        <f>ROUND((Source!AU611/100)*((ROUND(SUMIF(SmtRes!AQ1773:'SmtRes'!AQ1783,"=1",SmtRes!AD1773:'SmtRes'!AD1783)*Source!I611, 2)+ROUND(SUMIF(SmtRes!AQ1773:'SmtRes'!AQ1783,"=1",SmtRes!AC1773:'SmtRes'!AC1783)*Source!I611, 2))), 2)</f>
        <v>1453.63</v>
      </c>
      <c r="AN5195" s="54">
        <f>L5171+L5173+L5184+L5193+L5194+L5174</f>
        <v>13922.939999999999</v>
      </c>
      <c r="AO5195" s="54">
        <f>L5173</f>
        <v>3135.5199999999995</v>
      </c>
      <c r="AQ5195" t="s">
        <v>1392</v>
      </c>
      <c r="AR5195" s="54">
        <f>L5171</f>
        <v>2956.33</v>
      </c>
      <c r="AT5195" s="54">
        <f>L5174</f>
        <v>1145.3499999999999</v>
      </c>
      <c r="AV5195" t="s">
        <v>1392</v>
      </c>
      <c r="AW5195" s="54">
        <f>L5184</f>
        <v>0</v>
      </c>
      <c r="AZ5195">
        <f>Source!X611</f>
        <v>4224.7299999999996</v>
      </c>
      <c r="BA5195">
        <f>Source!Y611</f>
        <v>2461.0100000000002</v>
      </c>
      <c r="CD5195">
        <v>1</v>
      </c>
    </row>
    <row r="5196" spans="1:82" ht="135" x14ac:dyDescent="0.2">
      <c r="A5196" s="38" t="s">
        <v>596</v>
      </c>
      <c r="B5196" s="40" t="s">
        <v>1669</v>
      </c>
      <c r="C5196" s="40" t="s">
        <v>1670</v>
      </c>
      <c r="D5196" s="41" t="str">
        <f>Source!H612</f>
        <v>м3</v>
      </c>
      <c r="E5196" s="42">
        <f>Source!K612</f>
        <v>1</v>
      </c>
      <c r="F5196" s="42"/>
      <c r="G5196" s="42">
        <f>Source!I612</f>
        <v>1</v>
      </c>
      <c r="H5196" s="44"/>
      <c r="I5196" s="43"/>
      <c r="J5196" s="44"/>
      <c r="K5196" s="43"/>
      <c r="L5196" s="44"/>
    </row>
    <row r="5197" spans="1:82" ht="14.25" x14ac:dyDescent="0.2">
      <c r="C5197" s="45" t="str">
        <f>Source!CB612</f>
        <v>прим. демонтаж</v>
      </c>
    </row>
    <row r="5198" spans="1:82" ht="51" x14ac:dyDescent="0.2">
      <c r="B5198" s="46" t="str">
        <f>Source!EO612</f>
        <v>Поправка: 571/пр_2022_т.2_п.1</v>
      </c>
      <c r="C5198" s="46" t="str">
        <f>Source!CN612</f>
        <v>Поправка: 571/пр_2022_т.2_п.1  Наименование: При демонтаже (разборке) сборных бетонных и железобетонных конструкций</v>
      </c>
    </row>
    <row r="5199" spans="1:82" ht="15" x14ac:dyDescent="0.2">
      <c r="A5199" s="39"/>
      <c r="B5199" s="42">
        <v>1</v>
      </c>
      <c r="C5199" s="39" t="s">
        <v>1380</v>
      </c>
      <c r="D5199" s="41" t="s">
        <v>1062</v>
      </c>
      <c r="E5199" s="47"/>
      <c r="F5199" s="42"/>
      <c r="G5199" s="47">
        <f>Source!U612</f>
        <v>5.3280000000000003</v>
      </c>
      <c r="H5199" s="42"/>
      <c r="I5199" s="42"/>
      <c r="J5199" s="42"/>
      <c r="K5199" s="42"/>
      <c r="L5199" s="48">
        <f>SUM(L5200:L5200)-SUMIF(CE5200:CE5200, 1, L5200:L5200)</f>
        <v>2660.7</v>
      </c>
    </row>
    <row r="5200" spans="1:82" ht="28.5" x14ac:dyDescent="0.2">
      <c r="A5200" s="40"/>
      <c r="B5200" s="40" t="s">
        <v>1183</v>
      </c>
      <c r="C5200" s="40" t="s">
        <v>1184</v>
      </c>
      <c r="D5200" s="41" t="s">
        <v>1062</v>
      </c>
      <c r="E5200" s="42">
        <v>6.66</v>
      </c>
      <c r="F5200" s="42">
        <f>ROUND(0.8,7)</f>
        <v>0.8</v>
      </c>
      <c r="G5200" s="42">
        <f>SmtRes!CX1784</f>
        <v>5.3280000000000003</v>
      </c>
      <c r="H5200" s="44"/>
      <c r="I5200" s="43"/>
      <c r="J5200" s="44">
        <f>SmtRes!CZ1784</f>
        <v>499.38</v>
      </c>
      <c r="K5200" s="43"/>
      <c r="L5200" s="44">
        <f>SmtRes!DI1784</f>
        <v>2660.7</v>
      </c>
    </row>
    <row r="5201" spans="1:83" ht="15" x14ac:dyDescent="0.2">
      <c r="A5201" s="39"/>
      <c r="B5201" s="42">
        <v>2</v>
      </c>
      <c r="C5201" s="39" t="s">
        <v>1381</v>
      </c>
      <c r="D5201" s="41"/>
      <c r="E5201" s="47"/>
      <c r="F5201" s="42"/>
      <c r="G5201" s="47"/>
      <c r="H5201" s="42"/>
      <c r="I5201" s="42"/>
      <c r="J5201" s="42"/>
      <c r="K5201" s="42"/>
      <c r="L5201" s="48">
        <f>SUM(L5202:L5211)-SUMIF(CE5202:CE5211, 1, L5202:L5211)</f>
        <v>2859.869999999999</v>
      </c>
    </row>
    <row r="5202" spans="1:83" ht="15" x14ac:dyDescent="0.2">
      <c r="A5202" s="39"/>
      <c r="B5202" s="42"/>
      <c r="C5202" s="39" t="s">
        <v>1385</v>
      </c>
      <c r="D5202" s="41" t="s">
        <v>1062</v>
      </c>
      <c r="E5202" s="47"/>
      <c r="F5202" s="42"/>
      <c r="G5202" s="47">
        <f>Source!V612</f>
        <v>1.7591999999999999</v>
      </c>
      <c r="H5202" s="42"/>
      <c r="I5202" s="42"/>
      <c r="J5202" s="42"/>
      <c r="K5202" s="42"/>
      <c r="L5202" s="48">
        <f>SUMIF(CE5203:CE5211, 1, L5203:L5211)</f>
        <v>1038.26</v>
      </c>
      <c r="CE5202">
        <v>1</v>
      </c>
    </row>
    <row r="5203" spans="1:83" ht="28.5" x14ac:dyDescent="0.2">
      <c r="A5203" s="40"/>
      <c r="B5203" s="40" t="s">
        <v>1109</v>
      </c>
      <c r="C5203" s="40" t="s">
        <v>1111</v>
      </c>
      <c r="D5203" s="41" t="s">
        <v>961</v>
      </c>
      <c r="E5203" s="42">
        <v>0.42</v>
      </c>
      <c r="F5203" s="42">
        <f t="shared" ref="F5203:F5211" si="182">ROUND(0.8,7)</f>
        <v>0.8</v>
      </c>
      <c r="G5203" s="42">
        <f>SmtRes!CX1786</f>
        <v>0.33600000000000002</v>
      </c>
      <c r="H5203" s="44"/>
      <c r="I5203" s="43"/>
      <c r="J5203" s="44">
        <f>SmtRes!CZ1786</f>
        <v>1472.33</v>
      </c>
      <c r="K5203" s="43"/>
      <c r="L5203" s="44">
        <f>SmtRes!DG1786</f>
        <v>494.7</v>
      </c>
    </row>
    <row r="5204" spans="1:83" ht="28.5" x14ac:dyDescent="0.2">
      <c r="A5204" s="40"/>
      <c r="B5204" s="40" t="s">
        <v>1068</v>
      </c>
      <c r="C5204" s="40" t="s">
        <v>1382</v>
      </c>
      <c r="D5204" s="41" t="s">
        <v>1062</v>
      </c>
      <c r="E5204" s="42">
        <f>SmtRes!DO1786*SmtRes!AT1786</f>
        <v>0.42</v>
      </c>
      <c r="F5204" s="42">
        <f t="shared" si="182"/>
        <v>0.8</v>
      </c>
      <c r="G5204" s="42">
        <f>SmtRes!DO1786*SmtRes!CX1786</f>
        <v>0.33600000000000002</v>
      </c>
      <c r="H5204" s="44"/>
      <c r="I5204" s="43"/>
      <c r="J5204" s="44">
        <f>ROUND(SmtRes!AG1786/SmtRes!DO1786, 2)</f>
        <v>642.05999999999995</v>
      </c>
      <c r="K5204" s="43"/>
      <c r="L5204" s="44">
        <f>SmtRes!DH1786</f>
        <v>215.73</v>
      </c>
      <c r="CE5204">
        <v>1</v>
      </c>
    </row>
    <row r="5205" spans="1:83" ht="57" x14ac:dyDescent="0.2">
      <c r="A5205" s="40"/>
      <c r="B5205" s="40" t="s">
        <v>1128</v>
      </c>
      <c r="C5205" s="40" t="s">
        <v>1130</v>
      </c>
      <c r="D5205" s="41" t="s">
        <v>961</v>
      </c>
      <c r="E5205" s="42">
        <v>0.85</v>
      </c>
      <c r="F5205" s="42">
        <f t="shared" si="182"/>
        <v>0.8</v>
      </c>
      <c r="G5205" s="42">
        <f>SmtRes!CX1787</f>
        <v>0.68</v>
      </c>
      <c r="H5205" s="44">
        <f>SmtRes!CZ1787</f>
        <v>271.41000000000003</v>
      </c>
      <c r="I5205" s="43">
        <f>SmtRes!AJ1787</f>
        <v>1.23</v>
      </c>
      <c r="J5205" s="44">
        <f>ROUND(H5205*I5205, 2)</f>
        <v>333.83</v>
      </c>
      <c r="K5205" s="43"/>
      <c r="L5205" s="44">
        <f>SmtRes!DG1787</f>
        <v>227</v>
      </c>
    </row>
    <row r="5206" spans="1:83" ht="28.5" x14ac:dyDescent="0.2">
      <c r="A5206" s="40"/>
      <c r="B5206" s="40" t="s">
        <v>1068</v>
      </c>
      <c r="C5206" s="40" t="s">
        <v>1382</v>
      </c>
      <c r="D5206" s="41" t="s">
        <v>1062</v>
      </c>
      <c r="E5206" s="42">
        <f>SmtRes!DO1787*SmtRes!AT1787</f>
        <v>0.11900000000000001</v>
      </c>
      <c r="F5206" s="42">
        <f t="shared" si="182"/>
        <v>0.8</v>
      </c>
      <c r="G5206" s="42">
        <f>SmtRes!DO1787*SmtRes!CX1787</f>
        <v>9.5200000000000021E-2</v>
      </c>
      <c r="H5206" s="44"/>
      <c r="I5206" s="43"/>
      <c r="J5206" s="44">
        <f>ROUND(SmtRes!AG1787/SmtRes!DO1787, 2)</f>
        <v>642.05999999999995</v>
      </c>
      <c r="K5206" s="43"/>
      <c r="L5206" s="44">
        <f>SmtRes!DH1787</f>
        <v>61.13</v>
      </c>
      <c r="CE5206">
        <v>1</v>
      </c>
    </row>
    <row r="5207" spans="1:83" ht="28.5" x14ac:dyDescent="0.2">
      <c r="A5207" s="40"/>
      <c r="B5207" s="40" t="s">
        <v>1072</v>
      </c>
      <c r="C5207" s="40" t="s">
        <v>1074</v>
      </c>
      <c r="D5207" s="41" t="s">
        <v>961</v>
      </c>
      <c r="E5207" s="42">
        <v>0.43</v>
      </c>
      <c r="F5207" s="42">
        <f t="shared" si="182"/>
        <v>0.8</v>
      </c>
      <c r="G5207" s="42">
        <f>SmtRes!CX1788</f>
        <v>0.34399999999999997</v>
      </c>
      <c r="H5207" s="44">
        <f>SmtRes!CZ1788</f>
        <v>1070.99</v>
      </c>
      <c r="I5207" s="43">
        <f>SmtRes!AJ1788</f>
        <v>1.19</v>
      </c>
      <c r="J5207" s="44">
        <f>ROUND(H5207*I5207, 2)</f>
        <v>1274.48</v>
      </c>
      <c r="K5207" s="43"/>
      <c r="L5207" s="44">
        <f>SmtRes!DG1788</f>
        <v>438.42</v>
      </c>
    </row>
    <row r="5208" spans="1:83" ht="28.5" x14ac:dyDescent="0.2">
      <c r="A5208" s="40"/>
      <c r="B5208" s="40" t="s">
        <v>1068</v>
      </c>
      <c r="C5208" s="40" t="s">
        <v>1382</v>
      </c>
      <c r="D5208" s="41" t="s">
        <v>1062</v>
      </c>
      <c r="E5208" s="42">
        <f>SmtRes!DO1788*SmtRes!AT1788</f>
        <v>0.43</v>
      </c>
      <c r="F5208" s="42">
        <f t="shared" si="182"/>
        <v>0.8</v>
      </c>
      <c r="G5208" s="42">
        <f>SmtRes!DO1788*SmtRes!CX1788</f>
        <v>0.34399999999999997</v>
      </c>
      <c r="H5208" s="44"/>
      <c r="I5208" s="43"/>
      <c r="J5208" s="44">
        <f>ROUND(SmtRes!AG1788/SmtRes!DO1788, 2)</f>
        <v>642.05999999999995</v>
      </c>
      <c r="K5208" s="43"/>
      <c r="L5208" s="44">
        <f>SmtRes!DH1788</f>
        <v>220.87</v>
      </c>
      <c r="CE5208">
        <v>1</v>
      </c>
    </row>
    <row r="5209" spans="1:83" ht="28.5" x14ac:dyDescent="0.2">
      <c r="A5209" s="40"/>
      <c r="B5209" s="40" t="s">
        <v>1079</v>
      </c>
      <c r="C5209" s="40" t="s">
        <v>1081</v>
      </c>
      <c r="D5209" s="41" t="s">
        <v>961</v>
      </c>
      <c r="E5209" s="42">
        <v>1.23</v>
      </c>
      <c r="F5209" s="42">
        <f t="shared" si="182"/>
        <v>0.8</v>
      </c>
      <c r="G5209" s="42">
        <f>SmtRes!CX1789</f>
        <v>0.98399999999999999</v>
      </c>
      <c r="H5209" s="44">
        <f>SmtRes!CZ1789</f>
        <v>1521.77</v>
      </c>
      <c r="I5209" s="43">
        <f>SmtRes!AJ1789</f>
        <v>1.1299999999999999</v>
      </c>
      <c r="J5209" s="44">
        <f>ROUND(H5209*I5209, 2)</f>
        <v>1719.6</v>
      </c>
      <c r="K5209" s="43"/>
      <c r="L5209" s="44">
        <f>SmtRes!DG1789</f>
        <v>1692.09</v>
      </c>
    </row>
    <row r="5210" spans="1:83" ht="28.5" x14ac:dyDescent="0.2">
      <c r="A5210" s="40"/>
      <c r="B5210" s="40" t="s">
        <v>1082</v>
      </c>
      <c r="C5210" s="40" t="s">
        <v>1384</v>
      </c>
      <c r="D5210" s="41" t="s">
        <v>1062</v>
      </c>
      <c r="E5210" s="42">
        <f>SmtRes!DO1789*SmtRes!AT1789</f>
        <v>1.23</v>
      </c>
      <c r="F5210" s="42">
        <f t="shared" si="182"/>
        <v>0.8</v>
      </c>
      <c r="G5210" s="42">
        <f>SmtRes!DO1789*SmtRes!CX1789</f>
        <v>0.98399999999999999</v>
      </c>
      <c r="H5210" s="44"/>
      <c r="I5210" s="43"/>
      <c r="J5210" s="44">
        <f>ROUND(SmtRes!AG1789/SmtRes!DO1789, 2)</f>
        <v>549.32000000000005</v>
      </c>
      <c r="K5210" s="43"/>
      <c r="L5210" s="44">
        <f>SmtRes!DH1789</f>
        <v>540.53</v>
      </c>
      <c r="CE5210">
        <v>1</v>
      </c>
    </row>
    <row r="5211" spans="1:83" ht="57" x14ac:dyDescent="0.2">
      <c r="A5211" s="40"/>
      <c r="B5211" s="40" t="s">
        <v>1112</v>
      </c>
      <c r="C5211" s="40" t="s">
        <v>1114</v>
      </c>
      <c r="D5211" s="41" t="s">
        <v>961</v>
      </c>
      <c r="E5211" s="42">
        <v>0.1</v>
      </c>
      <c r="F5211" s="42">
        <f t="shared" si="182"/>
        <v>0.8</v>
      </c>
      <c r="G5211" s="42">
        <f>SmtRes!CX1790</f>
        <v>0.08</v>
      </c>
      <c r="H5211" s="44"/>
      <c r="I5211" s="43"/>
      <c r="J5211" s="44">
        <f>SmtRes!CZ1790</f>
        <v>95.79</v>
      </c>
      <c r="K5211" s="43"/>
      <c r="L5211" s="44">
        <f>SmtRes!DG1790</f>
        <v>7.66</v>
      </c>
    </row>
    <row r="5212" spans="1:83" ht="15" x14ac:dyDescent="0.2">
      <c r="A5212" s="39"/>
      <c r="B5212" s="42">
        <v>4</v>
      </c>
      <c r="C5212" s="39" t="s">
        <v>1475</v>
      </c>
      <c r="D5212" s="41"/>
      <c r="E5212" s="47"/>
      <c r="F5212" s="42"/>
      <c r="G5212" s="47"/>
      <c r="H5212" s="42"/>
      <c r="I5212" s="42"/>
      <c r="J5212" s="42"/>
      <c r="K5212" s="42"/>
      <c r="L5212" s="48">
        <f>SUM(L5213:L5216)-SUMIF(CE5213:CE5216, 1, L5213:L5216)</f>
        <v>0</v>
      </c>
    </row>
    <row r="5213" spans="1:83" ht="57" x14ac:dyDescent="0.2">
      <c r="A5213" s="40"/>
      <c r="B5213" s="40" t="s">
        <v>1115</v>
      </c>
      <c r="C5213" s="40" t="s">
        <v>1117</v>
      </c>
      <c r="D5213" s="41" t="s">
        <v>1100</v>
      </c>
      <c r="E5213" s="42">
        <v>0.05</v>
      </c>
      <c r="F5213" s="42">
        <f t="shared" ref="F5213:F5218" si="183">ROUND(0,7)</f>
        <v>0</v>
      </c>
      <c r="G5213" s="42">
        <f>SmtRes!CX1791</f>
        <v>0</v>
      </c>
      <c r="H5213" s="44">
        <f>SmtRes!CZ1791</f>
        <v>155.63</v>
      </c>
      <c r="I5213" s="43">
        <f>SmtRes!AI1791</f>
        <v>0.94</v>
      </c>
      <c r="J5213" s="44">
        <f>ROUND(H5213*I5213, 2)</f>
        <v>146.29</v>
      </c>
      <c r="K5213" s="43"/>
      <c r="L5213" s="44">
        <f>SmtRes!DF1791</f>
        <v>0</v>
      </c>
    </row>
    <row r="5214" spans="1:83" ht="42.75" x14ac:dyDescent="0.2">
      <c r="A5214" s="40"/>
      <c r="B5214" s="40" t="s">
        <v>1185</v>
      </c>
      <c r="C5214" s="40" t="s">
        <v>1187</v>
      </c>
      <c r="D5214" s="41" t="s">
        <v>463</v>
      </c>
      <c r="E5214" s="42">
        <v>0.2</v>
      </c>
      <c r="F5214" s="42">
        <f t="shared" si="183"/>
        <v>0</v>
      </c>
      <c r="G5214" s="42">
        <f>SmtRes!CX1792</f>
        <v>0</v>
      </c>
      <c r="H5214" s="44">
        <f>SmtRes!CZ1792</f>
        <v>1291.94</v>
      </c>
      <c r="I5214" s="43">
        <f>SmtRes!AI1792</f>
        <v>0.83</v>
      </c>
      <c r="J5214" s="44">
        <f>ROUND(H5214*I5214, 2)</f>
        <v>1072.31</v>
      </c>
      <c r="K5214" s="43"/>
      <c r="L5214" s="44">
        <f>SmtRes!DF1792</f>
        <v>0</v>
      </c>
    </row>
    <row r="5215" spans="1:83" ht="28.5" x14ac:dyDescent="0.2">
      <c r="A5215" s="40"/>
      <c r="B5215" s="40" t="s">
        <v>1188</v>
      </c>
      <c r="C5215" s="40" t="s">
        <v>1190</v>
      </c>
      <c r="D5215" s="41" t="s">
        <v>463</v>
      </c>
      <c r="E5215" s="42">
        <v>1.01</v>
      </c>
      <c r="F5215" s="42">
        <f t="shared" si="183"/>
        <v>0</v>
      </c>
      <c r="G5215" s="42">
        <f>SmtRes!CX1793</f>
        <v>0</v>
      </c>
      <c r="H5215" s="44">
        <f>SmtRes!CZ1793</f>
        <v>49193.05</v>
      </c>
      <c r="I5215" s="43">
        <f>SmtRes!AI1793</f>
        <v>1.1599999999999999</v>
      </c>
      <c r="J5215" s="44">
        <f>ROUND(H5215*I5215, 2)</f>
        <v>57063.94</v>
      </c>
      <c r="K5215" s="43"/>
      <c r="L5215" s="44">
        <f>SmtRes!DF1793</f>
        <v>0</v>
      </c>
    </row>
    <row r="5216" spans="1:83" ht="28.5" x14ac:dyDescent="0.2">
      <c r="A5216" s="40"/>
      <c r="B5216" s="40" t="s">
        <v>1118</v>
      </c>
      <c r="C5216" s="40" t="s">
        <v>1120</v>
      </c>
      <c r="D5216" s="41" t="s">
        <v>651</v>
      </c>
      <c r="E5216" s="42">
        <v>1E-3</v>
      </c>
      <c r="F5216" s="42">
        <f t="shared" si="183"/>
        <v>0</v>
      </c>
      <c r="G5216" s="42">
        <f>SmtRes!CX1794</f>
        <v>0</v>
      </c>
      <c r="H5216" s="44"/>
      <c r="I5216" s="43"/>
      <c r="J5216" s="44">
        <f>SmtRes!CZ1794</f>
        <v>51875.98</v>
      </c>
      <c r="K5216" s="43"/>
      <c r="L5216" s="44">
        <f>SmtRes!DF1794</f>
        <v>0</v>
      </c>
    </row>
    <row r="5217" spans="1:83" ht="42.75" x14ac:dyDescent="0.2">
      <c r="A5217" s="40"/>
      <c r="B5217" s="40" t="str">
        <f>EtalonRes!I2441</f>
        <v>22.2.02.07</v>
      </c>
      <c r="C5217" s="40" t="str">
        <f>EtalonRes!K2441</f>
        <v>Конструкции стальные сборных железобетонных центрифугированных опор ВЛ</v>
      </c>
      <c r="D5217" s="41" t="str">
        <f>EtalonRes!O2441</f>
        <v>т</v>
      </c>
      <c r="E5217" s="42">
        <f>EtalonRes!X2441</f>
        <v>0</v>
      </c>
      <c r="F5217" s="42">
        <f t="shared" si="183"/>
        <v>0</v>
      </c>
      <c r="G5217" s="42">
        <f>ROUND(EtalonRes!AG2441*Source!I612, 7)</f>
        <v>0</v>
      </c>
      <c r="H5217" s="44"/>
      <c r="I5217" s="43"/>
      <c r="J5217" s="44"/>
      <c r="K5217" s="43"/>
      <c r="L5217" s="44"/>
    </row>
    <row r="5218" spans="1:83" ht="14.25" x14ac:dyDescent="0.2">
      <c r="A5218" s="40"/>
      <c r="B5218" s="40" t="str">
        <f>EtalonRes!I2442</f>
        <v>22.2.02.23</v>
      </c>
      <c r="C5218" s="49" t="str">
        <f>EtalonRes!K2442</f>
        <v>Металлические плакаты</v>
      </c>
      <c r="D5218" s="50" t="str">
        <f>EtalonRes!O2442</f>
        <v>ШТ</v>
      </c>
      <c r="E5218" s="51">
        <f>EtalonRes!X2442</f>
        <v>0</v>
      </c>
      <c r="F5218" s="51">
        <f t="shared" si="183"/>
        <v>0</v>
      </c>
      <c r="G5218" s="51">
        <f>ROUND(EtalonRes!AG2442*Source!I612, 7)</f>
        <v>0</v>
      </c>
      <c r="H5218" s="52"/>
      <c r="I5218" s="53"/>
      <c r="J5218" s="52"/>
      <c r="K5218" s="53"/>
      <c r="L5218" s="52"/>
    </row>
    <row r="5219" spans="1:83" ht="15" x14ac:dyDescent="0.2">
      <c r="A5219" s="40"/>
      <c r="B5219" s="40"/>
      <c r="C5219" s="55" t="s">
        <v>1386</v>
      </c>
      <c r="D5219" s="41"/>
      <c r="E5219" s="42"/>
      <c r="F5219" s="42"/>
      <c r="G5219" s="42"/>
      <c r="H5219" s="44"/>
      <c r="I5219" s="43"/>
      <c r="J5219" s="44"/>
      <c r="K5219" s="43"/>
      <c r="L5219" s="44">
        <f>L5199+L5201+L5202+L5212</f>
        <v>6558.829999999999</v>
      </c>
    </row>
    <row r="5220" spans="1:83" ht="14.25" x14ac:dyDescent="0.2">
      <c r="A5220" s="40"/>
      <c r="B5220" s="40"/>
      <c r="C5220" s="40" t="s">
        <v>1387</v>
      </c>
      <c r="D5220" s="41"/>
      <c r="E5220" s="42"/>
      <c r="F5220" s="42"/>
      <c r="G5220" s="42"/>
      <c r="H5220" s="44"/>
      <c r="I5220" s="43"/>
      <c r="J5220" s="44"/>
      <c r="K5220" s="43"/>
      <c r="L5220" s="44">
        <f>SUM(AR5196:AR5223)+SUM(AS5196:AS5223)+SUM(AT5196:AT5223)+SUM(AU5196:AU5223)+SUM(AV5196:AV5223)</f>
        <v>3698.96</v>
      </c>
    </row>
    <row r="5221" spans="1:83" ht="14.25" x14ac:dyDescent="0.2">
      <c r="A5221" s="40"/>
      <c r="B5221" s="40" t="s">
        <v>30</v>
      </c>
      <c r="C5221" s="40" t="s">
        <v>1388</v>
      </c>
      <c r="D5221" s="41" t="s">
        <v>1389</v>
      </c>
      <c r="E5221" s="42">
        <f>Source!BZ612</f>
        <v>103</v>
      </c>
      <c r="F5221" s="42"/>
      <c r="G5221" s="42">
        <f>Source!AT612</f>
        <v>103</v>
      </c>
      <c r="H5221" s="44"/>
      <c r="I5221" s="43"/>
      <c r="J5221" s="44"/>
      <c r="K5221" s="43"/>
      <c r="L5221" s="44">
        <f>SUM(AZ5196:AZ5223)</f>
        <v>3809.93</v>
      </c>
    </row>
    <row r="5222" spans="1:83" ht="14.25" x14ac:dyDescent="0.2">
      <c r="A5222" s="49"/>
      <c r="B5222" s="49" t="s">
        <v>31</v>
      </c>
      <c r="C5222" s="49" t="s">
        <v>1390</v>
      </c>
      <c r="D5222" s="50" t="s">
        <v>1389</v>
      </c>
      <c r="E5222" s="51">
        <f>Source!CA612</f>
        <v>60</v>
      </c>
      <c r="F5222" s="51"/>
      <c r="G5222" s="51">
        <f>Source!AU612</f>
        <v>60</v>
      </c>
      <c r="H5222" s="52"/>
      <c r="I5222" s="53"/>
      <c r="J5222" s="52"/>
      <c r="K5222" s="53"/>
      <c r="L5222" s="52">
        <f>SUM(BA5196:BA5223)</f>
        <v>2219.38</v>
      </c>
    </row>
    <row r="5223" spans="1:83" ht="15" x14ac:dyDescent="0.2">
      <c r="C5223" s="67" t="s">
        <v>1391</v>
      </c>
      <c r="D5223" s="67"/>
      <c r="E5223" s="67"/>
      <c r="F5223" s="67"/>
      <c r="G5223" s="67"/>
      <c r="H5223" s="67"/>
      <c r="I5223" s="68">
        <f>K5223/E5196</f>
        <v>12588.139999999998</v>
      </c>
      <c r="J5223" s="68"/>
      <c r="K5223" s="68">
        <f>L5199+L5201+L5212+L5221+L5222+L5202</f>
        <v>12588.139999999998</v>
      </c>
      <c r="L5223" s="68"/>
      <c r="AD5223">
        <f>ROUND((Source!AT612/100)*((ROUND(SUMIF(SmtRes!AQ1784:'SmtRes'!AQ1794,"=1",SmtRes!AD1784:'SmtRes'!AD1794)*Source!I612, 2)+ROUND(SUMIF(SmtRes!AQ1784:'SmtRes'!AQ1794,"=1",SmtRes!AC1784:'SmtRes'!AC1794)*Source!I612, 2))), 2)</f>
        <v>2495.39</v>
      </c>
      <c r="AE5223">
        <f>ROUND((Source!AU612/100)*((ROUND(SUMIF(SmtRes!AQ1784:'SmtRes'!AQ1794,"=1",SmtRes!AD1784:'SmtRes'!AD1794)*Source!I612, 2)+ROUND(SUMIF(SmtRes!AQ1784:'SmtRes'!AQ1794,"=1",SmtRes!AC1784:'SmtRes'!AC1794)*Source!I612, 2))), 2)</f>
        <v>1453.63</v>
      </c>
      <c r="AN5223" s="54">
        <f>L5199+L5201+L5212+L5221+L5222+L5202</f>
        <v>12588.139999999998</v>
      </c>
      <c r="AO5223" s="54">
        <f>L5201</f>
        <v>2859.869999999999</v>
      </c>
      <c r="AQ5223" t="s">
        <v>1392</v>
      </c>
      <c r="AR5223" s="54">
        <f>L5199</f>
        <v>2660.7</v>
      </c>
      <c r="AT5223" s="54">
        <f>L5202</f>
        <v>1038.26</v>
      </c>
      <c r="AV5223" t="s">
        <v>1392</v>
      </c>
      <c r="AW5223" s="54">
        <f>L5212</f>
        <v>0</v>
      </c>
      <c r="AZ5223">
        <f>Source!X612</f>
        <v>3809.93</v>
      </c>
      <c r="BA5223">
        <f>Source!Y612</f>
        <v>2219.38</v>
      </c>
      <c r="CD5223">
        <v>1</v>
      </c>
    </row>
    <row r="5224" spans="1:83" ht="135" x14ac:dyDescent="0.2">
      <c r="A5224" s="38" t="s">
        <v>600</v>
      </c>
      <c r="B5224" s="40" t="s">
        <v>1671</v>
      </c>
      <c r="C5224" s="40" t="s">
        <v>1672</v>
      </c>
      <c r="D5224" s="41" t="str">
        <f>Source!H613</f>
        <v>м3</v>
      </c>
      <c r="E5224" s="42">
        <f>Source!K613</f>
        <v>1</v>
      </c>
      <c r="F5224" s="42"/>
      <c r="G5224" s="42">
        <f>Source!I613</f>
        <v>1</v>
      </c>
      <c r="H5224" s="44"/>
      <c r="I5224" s="43"/>
      <c r="J5224" s="44"/>
      <c r="K5224" s="43"/>
      <c r="L5224" s="44"/>
    </row>
    <row r="5225" spans="1:83" ht="14.25" x14ac:dyDescent="0.2">
      <c r="C5225" s="45" t="str">
        <f>Source!CB613</f>
        <v>прим. демонтаж</v>
      </c>
    </row>
    <row r="5226" spans="1:83" ht="51" x14ac:dyDescent="0.2">
      <c r="B5226" s="46" t="str">
        <f>Source!EO613</f>
        <v>Поправка: 571/пр_2022_т.2_п.1</v>
      </c>
      <c r="C5226" s="46" t="str">
        <f>Source!CN613</f>
        <v>Поправка: 571/пр_2022_т.2_п.1  Наименование: При демонтаже (разборке) сборных бетонных и железобетонных конструкций</v>
      </c>
    </row>
    <row r="5227" spans="1:83" ht="15" x14ac:dyDescent="0.2">
      <c r="A5227" s="39"/>
      <c r="B5227" s="42">
        <v>1</v>
      </c>
      <c r="C5227" s="39" t="s">
        <v>1380</v>
      </c>
      <c r="D5227" s="41" t="s">
        <v>1062</v>
      </c>
      <c r="E5227" s="47"/>
      <c r="F5227" s="42"/>
      <c r="G5227" s="47">
        <f>Source!U613</f>
        <v>7.4</v>
      </c>
      <c r="H5227" s="42"/>
      <c r="I5227" s="42"/>
      <c r="J5227" s="42"/>
      <c r="K5227" s="42"/>
      <c r="L5227" s="48">
        <f>SUM(L5228:L5228)-SUMIF(CE5228:CE5228, 1, L5228:L5228)</f>
        <v>3695.41</v>
      </c>
    </row>
    <row r="5228" spans="1:83" ht="28.5" x14ac:dyDescent="0.2">
      <c r="A5228" s="40"/>
      <c r="B5228" s="40" t="s">
        <v>1183</v>
      </c>
      <c r="C5228" s="40" t="s">
        <v>1184</v>
      </c>
      <c r="D5228" s="41" t="s">
        <v>1062</v>
      </c>
      <c r="E5228" s="42">
        <v>9.25</v>
      </c>
      <c r="F5228" s="42">
        <f>ROUND(0.8,7)</f>
        <v>0.8</v>
      </c>
      <c r="G5228" s="42">
        <f>SmtRes!CX1795</f>
        <v>7.4</v>
      </c>
      <c r="H5228" s="44"/>
      <c r="I5228" s="43"/>
      <c r="J5228" s="44">
        <f>SmtRes!CZ1795</f>
        <v>499.38</v>
      </c>
      <c r="K5228" s="43"/>
      <c r="L5228" s="44">
        <f>SmtRes!DI1795</f>
        <v>3695.41</v>
      </c>
    </row>
    <row r="5229" spans="1:83" ht="15" x14ac:dyDescent="0.2">
      <c r="A5229" s="39"/>
      <c r="B5229" s="42">
        <v>2</v>
      </c>
      <c r="C5229" s="39" t="s">
        <v>1381</v>
      </c>
      <c r="D5229" s="41"/>
      <c r="E5229" s="47"/>
      <c r="F5229" s="42"/>
      <c r="G5229" s="47"/>
      <c r="H5229" s="42"/>
      <c r="I5229" s="42"/>
      <c r="J5229" s="42"/>
      <c r="K5229" s="42"/>
      <c r="L5229" s="48">
        <f>SUM(L5230:L5239)-SUMIF(CE5230:CE5239, 1, L5230:L5239)</f>
        <v>4017.3000000000006</v>
      </c>
    </row>
    <row r="5230" spans="1:83" ht="15" x14ac:dyDescent="0.2">
      <c r="A5230" s="39"/>
      <c r="B5230" s="42"/>
      <c r="C5230" s="39" t="s">
        <v>1385</v>
      </c>
      <c r="D5230" s="41" t="s">
        <v>1062</v>
      </c>
      <c r="E5230" s="47"/>
      <c r="F5230" s="42"/>
      <c r="G5230" s="47">
        <f>Source!V613</f>
        <v>2.4588799999999997</v>
      </c>
      <c r="H5230" s="42"/>
      <c r="I5230" s="42"/>
      <c r="J5230" s="42"/>
      <c r="K5230" s="42"/>
      <c r="L5230" s="48">
        <f>SUMIF(CE5231:CE5239, 1, L5231:L5239)</f>
        <v>1445.2</v>
      </c>
      <c r="CE5230">
        <v>1</v>
      </c>
    </row>
    <row r="5231" spans="1:83" ht="28.5" x14ac:dyDescent="0.2">
      <c r="A5231" s="40"/>
      <c r="B5231" s="40" t="s">
        <v>1109</v>
      </c>
      <c r="C5231" s="40" t="s">
        <v>1111</v>
      </c>
      <c r="D5231" s="41" t="s">
        <v>961</v>
      </c>
      <c r="E5231" s="42">
        <v>0.51</v>
      </c>
      <c r="F5231" s="42">
        <f t="shared" ref="F5231:F5239" si="184">ROUND(0.8,7)</f>
        <v>0.8</v>
      </c>
      <c r="G5231" s="42">
        <f>SmtRes!CX1797</f>
        <v>0.40799999999999997</v>
      </c>
      <c r="H5231" s="44"/>
      <c r="I5231" s="43"/>
      <c r="J5231" s="44">
        <f>SmtRes!CZ1797</f>
        <v>1472.33</v>
      </c>
      <c r="K5231" s="43"/>
      <c r="L5231" s="44">
        <f>SmtRes!DG1797</f>
        <v>600.71</v>
      </c>
    </row>
    <row r="5232" spans="1:83" ht="28.5" x14ac:dyDescent="0.2">
      <c r="A5232" s="40"/>
      <c r="B5232" s="40" t="s">
        <v>1068</v>
      </c>
      <c r="C5232" s="40" t="s">
        <v>1382</v>
      </c>
      <c r="D5232" s="41" t="s">
        <v>1062</v>
      </c>
      <c r="E5232" s="42">
        <f>SmtRes!DO1797*SmtRes!AT1797</f>
        <v>0.51</v>
      </c>
      <c r="F5232" s="42">
        <f t="shared" si="184"/>
        <v>0.8</v>
      </c>
      <c r="G5232" s="42">
        <f>SmtRes!DO1797*SmtRes!CX1797</f>
        <v>0.40799999999999997</v>
      </c>
      <c r="H5232" s="44"/>
      <c r="I5232" s="43"/>
      <c r="J5232" s="44">
        <f>ROUND(SmtRes!AG1797/SmtRes!DO1797, 2)</f>
        <v>642.05999999999995</v>
      </c>
      <c r="K5232" s="43"/>
      <c r="L5232" s="44">
        <f>SmtRes!DH1797</f>
        <v>261.95999999999998</v>
      </c>
      <c r="CE5232">
        <v>1</v>
      </c>
    </row>
    <row r="5233" spans="1:83" ht="57" x14ac:dyDescent="0.2">
      <c r="A5233" s="40"/>
      <c r="B5233" s="40" t="s">
        <v>1128</v>
      </c>
      <c r="C5233" s="40" t="s">
        <v>1130</v>
      </c>
      <c r="D5233" s="41" t="s">
        <v>961</v>
      </c>
      <c r="E5233" s="42">
        <v>1.24</v>
      </c>
      <c r="F5233" s="42">
        <f t="shared" si="184"/>
        <v>0.8</v>
      </c>
      <c r="G5233" s="42">
        <f>SmtRes!CX1798</f>
        <v>0.99199999999999999</v>
      </c>
      <c r="H5233" s="44">
        <f>SmtRes!CZ1798</f>
        <v>271.41000000000003</v>
      </c>
      <c r="I5233" s="43">
        <f>SmtRes!AJ1798</f>
        <v>1.23</v>
      </c>
      <c r="J5233" s="44">
        <f>ROUND(H5233*I5233, 2)</f>
        <v>333.83</v>
      </c>
      <c r="K5233" s="43"/>
      <c r="L5233" s="44">
        <f>SmtRes!DG1798</f>
        <v>331.16</v>
      </c>
    </row>
    <row r="5234" spans="1:83" ht="28.5" x14ac:dyDescent="0.2">
      <c r="A5234" s="40"/>
      <c r="B5234" s="40" t="s">
        <v>1068</v>
      </c>
      <c r="C5234" s="40" t="s">
        <v>1382</v>
      </c>
      <c r="D5234" s="41" t="s">
        <v>1062</v>
      </c>
      <c r="E5234" s="42">
        <f>SmtRes!DO1798*SmtRes!AT1798</f>
        <v>0.1736</v>
      </c>
      <c r="F5234" s="42">
        <f t="shared" si="184"/>
        <v>0.8</v>
      </c>
      <c r="G5234" s="42">
        <f>SmtRes!DO1798*SmtRes!CX1798</f>
        <v>0.13888</v>
      </c>
      <c r="H5234" s="44"/>
      <c r="I5234" s="43"/>
      <c r="J5234" s="44">
        <f>ROUND(SmtRes!AG1798/SmtRes!DO1798, 2)</f>
        <v>642.05999999999995</v>
      </c>
      <c r="K5234" s="43"/>
      <c r="L5234" s="44">
        <f>SmtRes!DH1798</f>
        <v>89.17</v>
      </c>
      <c r="CE5234">
        <v>1</v>
      </c>
    </row>
    <row r="5235" spans="1:83" ht="28.5" x14ac:dyDescent="0.2">
      <c r="A5235" s="40"/>
      <c r="B5235" s="40" t="s">
        <v>1072</v>
      </c>
      <c r="C5235" s="40" t="s">
        <v>1074</v>
      </c>
      <c r="D5235" s="41" t="s">
        <v>961</v>
      </c>
      <c r="E5235" s="42">
        <v>0.59</v>
      </c>
      <c r="F5235" s="42">
        <f t="shared" si="184"/>
        <v>0.8</v>
      </c>
      <c r="G5235" s="42">
        <f>SmtRes!CX1799</f>
        <v>0.47199999999999998</v>
      </c>
      <c r="H5235" s="44">
        <f>SmtRes!CZ1799</f>
        <v>1070.99</v>
      </c>
      <c r="I5235" s="43">
        <f>SmtRes!AJ1799</f>
        <v>1.19</v>
      </c>
      <c r="J5235" s="44">
        <f>ROUND(H5235*I5235, 2)</f>
        <v>1274.48</v>
      </c>
      <c r="K5235" s="43"/>
      <c r="L5235" s="44">
        <f>SmtRes!DG1799</f>
        <v>601.54999999999995</v>
      </c>
    </row>
    <row r="5236" spans="1:83" ht="28.5" x14ac:dyDescent="0.2">
      <c r="A5236" s="40"/>
      <c r="B5236" s="40" t="s">
        <v>1068</v>
      </c>
      <c r="C5236" s="40" t="s">
        <v>1382</v>
      </c>
      <c r="D5236" s="41" t="s">
        <v>1062</v>
      </c>
      <c r="E5236" s="42">
        <f>SmtRes!DO1799*SmtRes!AT1799</f>
        <v>0.59</v>
      </c>
      <c r="F5236" s="42">
        <f t="shared" si="184"/>
        <v>0.8</v>
      </c>
      <c r="G5236" s="42">
        <f>SmtRes!DO1799*SmtRes!CX1799</f>
        <v>0.47199999999999998</v>
      </c>
      <c r="H5236" s="44"/>
      <c r="I5236" s="43"/>
      <c r="J5236" s="44">
        <f>ROUND(SmtRes!AG1799/SmtRes!DO1799, 2)</f>
        <v>642.05999999999995</v>
      </c>
      <c r="K5236" s="43"/>
      <c r="L5236" s="44">
        <f>SmtRes!DH1799</f>
        <v>303.05</v>
      </c>
      <c r="CE5236">
        <v>1</v>
      </c>
    </row>
    <row r="5237" spans="1:83" ht="28.5" x14ac:dyDescent="0.2">
      <c r="A5237" s="40"/>
      <c r="B5237" s="40" t="s">
        <v>1079</v>
      </c>
      <c r="C5237" s="40" t="s">
        <v>1081</v>
      </c>
      <c r="D5237" s="41" t="s">
        <v>961</v>
      </c>
      <c r="E5237" s="42">
        <v>1.8</v>
      </c>
      <c r="F5237" s="42">
        <f t="shared" si="184"/>
        <v>0.8</v>
      </c>
      <c r="G5237" s="42">
        <f>SmtRes!CX1800</f>
        <v>1.44</v>
      </c>
      <c r="H5237" s="44">
        <f>SmtRes!CZ1800</f>
        <v>1521.77</v>
      </c>
      <c r="I5237" s="43">
        <f>SmtRes!AJ1800</f>
        <v>1.1299999999999999</v>
      </c>
      <c r="J5237" s="44">
        <f>ROUND(H5237*I5237, 2)</f>
        <v>1719.6</v>
      </c>
      <c r="K5237" s="43"/>
      <c r="L5237" s="44">
        <f>SmtRes!DG1800</f>
        <v>2476.2199999999998</v>
      </c>
    </row>
    <row r="5238" spans="1:83" ht="28.5" x14ac:dyDescent="0.2">
      <c r="A5238" s="40"/>
      <c r="B5238" s="40" t="s">
        <v>1082</v>
      </c>
      <c r="C5238" s="40" t="s">
        <v>1384</v>
      </c>
      <c r="D5238" s="41" t="s">
        <v>1062</v>
      </c>
      <c r="E5238" s="42">
        <f>SmtRes!DO1800*SmtRes!AT1800</f>
        <v>1.8</v>
      </c>
      <c r="F5238" s="42">
        <f t="shared" si="184"/>
        <v>0.8</v>
      </c>
      <c r="G5238" s="42">
        <f>SmtRes!DO1800*SmtRes!CX1800</f>
        <v>1.44</v>
      </c>
      <c r="H5238" s="44"/>
      <c r="I5238" s="43"/>
      <c r="J5238" s="44">
        <f>ROUND(SmtRes!AG1800/SmtRes!DO1800, 2)</f>
        <v>549.32000000000005</v>
      </c>
      <c r="K5238" s="43"/>
      <c r="L5238" s="44">
        <f>SmtRes!DH1800</f>
        <v>791.02</v>
      </c>
      <c r="CE5238">
        <v>1</v>
      </c>
    </row>
    <row r="5239" spans="1:83" ht="57" x14ac:dyDescent="0.2">
      <c r="A5239" s="40"/>
      <c r="B5239" s="40" t="s">
        <v>1112</v>
      </c>
      <c r="C5239" s="40" t="s">
        <v>1114</v>
      </c>
      <c r="D5239" s="41" t="s">
        <v>961</v>
      </c>
      <c r="E5239" s="42">
        <v>0.1</v>
      </c>
      <c r="F5239" s="42">
        <f t="shared" si="184"/>
        <v>0.8</v>
      </c>
      <c r="G5239" s="42">
        <f>SmtRes!CX1801</f>
        <v>0.08</v>
      </c>
      <c r="H5239" s="44"/>
      <c r="I5239" s="43"/>
      <c r="J5239" s="44">
        <f>SmtRes!CZ1801</f>
        <v>95.79</v>
      </c>
      <c r="K5239" s="43"/>
      <c r="L5239" s="44">
        <f>SmtRes!DG1801</f>
        <v>7.66</v>
      </c>
    </row>
    <row r="5240" spans="1:83" ht="15" x14ac:dyDescent="0.2">
      <c r="A5240" s="39"/>
      <c r="B5240" s="42">
        <v>4</v>
      </c>
      <c r="C5240" s="39" t="s">
        <v>1475</v>
      </c>
      <c r="D5240" s="41"/>
      <c r="E5240" s="47"/>
      <c r="F5240" s="42"/>
      <c r="G5240" s="47"/>
      <c r="H5240" s="42"/>
      <c r="I5240" s="42"/>
      <c r="J5240" s="42"/>
      <c r="K5240" s="42"/>
      <c r="L5240" s="48">
        <f>SUM(L5241:L5244)-SUMIF(CE5241:CE5244, 1, L5241:L5244)</f>
        <v>0</v>
      </c>
    </row>
    <row r="5241" spans="1:83" ht="57" x14ac:dyDescent="0.2">
      <c r="A5241" s="40"/>
      <c r="B5241" s="40" t="s">
        <v>1115</v>
      </c>
      <c r="C5241" s="40" t="s">
        <v>1117</v>
      </c>
      <c r="D5241" s="41" t="s">
        <v>1100</v>
      </c>
      <c r="E5241" s="42">
        <v>0.05</v>
      </c>
      <c r="F5241" s="42">
        <f t="shared" ref="F5241:F5246" si="185">ROUND(0,7)</f>
        <v>0</v>
      </c>
      <c r="G5241" s="42">
        <f>SmtRes!CX1802</f>
        <v>0</v>
      </c>
      <c r="H5241" s="44">
        <f>SmtRes!CZ1802</f>
        <v>155.63</v>
      </c>
      <c r="I5241" s="43">
        <f>SmtRes!AI1802</f>
        <v>0.94</v>
      </c>
      <c r="J5241" s="44">
        <f>ROUND(H5241*I5241, 2)</f>
        <v>146.29</v>
      </c>
      <c r="K5241" s="43"/>
      <c r="L5241" s="44">
        <f>SmtRes!DF1802</f>
        <v>0</v>
      </c>
    </row>
    <row r="5242" spans="1:83" ht="42.75" x14ac:dyDescent="0.2">
      <c r="A5242" s="40"/>
      <c r="B5242" s="40" t="s">
        <v>1185</v>
      </c>
      <c r="C5242" s="40" t="s">
        <v>1187</v>
      </c>
      <c r="D5242" s="41" t="s">
        <v>463</v>
      </c>
      <c r="E5242" s="42">
        <v>0.3</v>
      </c>
      <c r="F5242" s="42">
        <f t="shared" si="185"/>
        <v>0</v>
      </c>
      <c r="G5242" s="42">
        <f>SmtRes!CX1803</f>
        <v>0</v>
      </c>
      <c r="H5242" s="44">
        <f>SmtRes!CZ1803</f>
        <v>1291.94</v>
      </c>
      <c r="I5242" s="43">
        <f>SmtRes!AI1803</f>
        <v>0.83</v>
      </c>
      <c r="J5242" s="44">
        <f>ROUND(H5242*I5242, 2)</f>
        <v>1072.31</v>
      </c>
      <c r="K5242" s="43"/>
      <c r="L5242" s="44">
        <f>SmtRes!DF1803</f>
        <v>0</v>
      </c>
    </row>
    <row r="5243" spans="1:83" ht="28.5" x14ac:dyDescent="0.2">
      <c r="A5243" s="40"/>
      <c r="B5243" s="40" t="s">
        <v>1188</v>
      </c>
      <c r="C5243" s="40" t="s">
        <v>1190</v>
      </c>
      <c r="D5243" s="41" t="s">
        <v>463</v>
      </c>
      <c r="E5243" s="42">
        <v>1.01</v>
      </c>
      <c r="F5243" s="42">
        <f t="shared" si="185"/>
        <v>0</v>
      </c>
      <c r="G5243" s="42">
        <f>SmtRes!CX1804</f>
        <v>0</v>
      </c>
      <c r="H5243" s="44">
        <f>SmtRes!CZ1804</f>
        <v>49193.05</v>
      </c>
      <c r="I5243" s="43">
        <f>SmtRes!AI1804</f>
        <v>1.1599999999999999</v>
      </c>
      <c r="J5243" s="44">
        <f>ROUND(H5243*I5243, 2)</f>
        <v>57063.94</v>
      </c>
      <c r="K5243" s="43"/>
      <c r="L5243" s="44">
        <f>SmtRes!DF1804</f>
        <v>0</v>
      </c>
    </row>
    <row r="5244" spans="1:83" ht="28.5" x14ac:dyDescent="0.2">
      <c r="A5244" s="40"/>
      <c r="B5244" s="40" t="s">
        <v>1118</v>
      </c>
      <c r="C5244" s="40" t="s">
        <v>1120</v>
      </c>
      <c r="D5244" s="41" t="s">
        <v>651</v>
      </c>
      <c r="E5244" s="42">
        <v>1E-3</v>
      </c>
      <c r="F5244" s="42">
        <f t="shared" si="185"/>
        <v>0</v>
      </c>
      <c r="G5244" s="42">
        <f>SmtRes!CX1805</f>
        <v>0</v>
      </c>
      <c r="H5244" s="44"/>
      <c r="I5244" s="43"/>
      <c r="J5244" s="44">
        <f>SmtRes!CZ1805</f>
        <v>51875.98</v>
      </c>
      <c r="K5244" s="43"/>
      <c r="L5244" s="44">
        <f>SmtRes!DF1805</f>
        <v>0</v>
      </c>
    </row>
    <row r="5245" spans="1:83" ht="42.75" x14ac:dyDescent="0.2">
      <c r="A5245" s="40"/>
      <c r="B5245" s="40" t="str">
        <f>EtalonRes!I2455</f>
        <v>22.2.02.07</v>
      </c>
      <c r="C5245" s="40" t="str">
        <f>EtalonRes!K2455</f>
        <v>Конструкции стальные сборных железобетонных центрифугированных опор ВЛ</v>
      </c>
      <c r="D5245" s="41" t="str">
        <f>EtalonRes!O2455</f>
        <v>т</v>
      </c>
      <c r="E5245" s="42">
        <f>EtalonRes!X2455</f>
        <v>0</v>
      </c>
      <c r="F5245" s="42">
        <f t="shared" si="185"/>
        <v>0</v>
      </c>
      <c r="G5245" s="42">
        <f>ROUND(EtalonRes!AG2455*Source!I613, 7)</f>
        <v>0</v>
      </c>
      <c r="H5245" s="44"/>
      <c r="I5245" s="43"/>
      <c r="J5245" s="44"/>
      <c r="K5245" s="43"/>
      <c r="L5245" s="44"/>
    </row>
    <row r="5246" spans="1:83" ht="14.25" x14ac:dyDescent="0.2">
      <c r="A5246" s="40"/>
      <c r="B5246" s="40" t="str">
        <f>EtalonRes!I2456</f>
        <v>22.2.02.23</v>
      </c>
      <c r="C5246" s="49" t="str">
        <f>EtalonRes!K2456</f>
        <v>Металлические плакаты</v>
      </c>
      <c r="D5246" s="50" t="str">
        <f>EtalonRes!O2456</f>
        <v>ШТ</v>
      </c>
      <c r="E5246" s="51">
        <f>EtalonRes!X2456</f>
        <v>0</v>
      </c>
      <c r="F5246" s="51">
        <f t="shared" si="185"/>
        <v>0</v>
      </c>
      <c r="G5246" s="51">
        <f>ROUND(EtalonRes!AG2456*Source!I613, 7)</f>
        <v>0</v>
      </c>
      <c r="H5246" s="52"/>
      <c r="I5246" s="53"/>
      <c r="J5246" s="52"/>
      <c r="K5246" s="53"/>
      <c r="L5246" s="52"/>
    </row>
    <row r="5247" spans="1:83" ht="15" x14ac:dyDescent="0.2">
      <c r="A5247" s="40"/>
      <c r="B5247" s="40"/>
      <c r="C5247" s="55" t="s">
        <v>1386</v>
      </c>
      <c r="D5247" s="41"/>
      <c r="E5247" s="42"/>
      <c r="F5247" s="42"/>
      <c r="G5247" s="42"/>
      <c r="H5247" s="44"/>
      <c r="I5247" s="43"/>
      <c r="J5247" s="44"/>
      <c r="K5247" s="43"/>
      <c r="L5247" s="44">
        <f>L5227+L5229+L5230+L5240</f>
        <v>9157.9100000000017</v>
      </c>
    </row>
    <row r="5248" spans="1:83" ht="14.25" x14ac:dyDescent="0.2">
      <c r="A5248" s="40"/>
      <c r="B5248" s="40"/>
      <c r="C5248" s="40" t="s">
        <v>1387</v>
      </c>
      <c r="D5248" s="41"/>
      <c r="E5248" s="42"/>
      <c r="F5248" s="42"/>
      <c r="G5248" s="42"/>
      <c r="H5248" s="44"/>
      <c r="I5248" s="43"/>
      <c r="J5248" s="44"/>
      <c r="K5248" s="43"/>
      <c r="L5248" s="44">
        <f>SUM(AR5224:AR5251)+SUM(AS5224:AS5251)+SUM(AT5224:AT5251)+SUM(AU5224:AU5251)+SUM(AV5224:AV5251)</f>
        <v>5140.6099999999997</v>
      </c>
    </row>
    <row r="5249" spans="1:83" ht="14.25" x14ac:dyDescent="0.2">
      <c r="A5249" s="40"/>
      <c r="B5249" s="40" t="s">
        <v>30</v>
      </c>
      <c r="C5249" s="40" t="s">
        <v>1388</v>
      </c>
      <c r="D5249" s="41" t="s">
        <v>1389</v>
      </c>
      <c r="E5249" s="42">
        <f>Source!BZ613</f>
        <v>103</v>
      </c>
      <c r="F5249" s="42"/>
      <c r="G5249" s="42">
        <f>Source!AT613</f>
        <v>103</v>
      </c>
      <c r="H5249" s="44"/>
      <c r="I5249" s="43"/>
      <c r="J5249" s="44"/>
      <c r="K5249" s="43"/>
      <c r="L5249" s="44">
        <f>SUM(AZ5224:AZ5251)</f>
        <v>5294.83</v>
      </c>
    </row>
    <row r="5250" spans="1:83" ht="14.25" x14ac:dyDescent="0.2">
      <c r="A5250" s="49"/>
      <c r="B5250" s="49" t="s">
        <v>31</v>
      </c>
      <c r="C5250" s="49" t="s">
        <v>1390</v>
      </c>
      <c r="D5250" s="50" t="s">
        <v>1389</v>
      </c>
      <c r="E5250" s="51">
        <f>Source!CA613</f>
        <v>60</v>
      </c>
      <c r="F5250" s="51"/>
      <c r="G5250" s="51">
        <f>Source!AU613</f>
        <v>60</v>
      </c>
      <c r="H5250" s="52"/>
      <c r="I5250" s="53"/>
      <c r="J5250" s="52"/>
      <c r="K5250" s="53"/>
      <c r="L5250" s="52">
        <f>SUM(BA5224:BA5251)</f>
        <v>3084.37</v>
      </c>
    </row>
    <row r="5251" spans="1:83" ht="15" x14ac:dyDescent="0.2">
      <c r="C5251" s="67" t="s">
        <v>1391</v>
      </c>
      <c r="D5251" s="67"/>
      <c r="E5251" s="67"/>
      <c r="F5251" s="67"/>
      <c r="G5251" s="67"/>
      <c r="H5251" s="67"/>
      <c r="I5251" s="68">
        <f>K5251/E5224</f>
        <v>17537.11</v>
      </c>
      <c r="J5251" s="68"/>
      <c r="K5251" s="68">
        <f>L5227+L5229+L5240+L5249+L5250+L5230</f>
        <v>17537.11</v>
      </c>
      <c r="L5251" s="68"/>
      <c r="AD5251">
        <f>ROUND((Source!AT613/100)*((ROUND(SUMIF(SmtRes!AQ1795:'SmtRes'!AQ1805,"=1",SmtRes!AD1795:'SmtRes'!AD1805)*Source!I613, 2)+ROUND(SUMIF(SmtRes!AQ1795:'SmtRes'!AQ1805,"=1",SmtRes!AC1795:'SmtRes'!AC1805)*Source!I613, 2))), 2)</f>
        <v>2495.39</v>
      </c>
      <c r="AE5251">
        <f>ROUND((Source!AU613/100)*((ROUND(SUMIF(SmtRes!AQ1795:'SmtRes'!AQ1805,"=1",SmtRes!AD1795:'SmtRes'!AD1805)*Source!I613, 2)+ROUND(SUMIF(SmtRes!AQ1795:'SmtRes'!AQ1805,"=1",SmtRes!AC1795:'SmtRes'!AC1805)*Source!I613, 2))), 2)</f>
        <v>1453.63</v>
      </c>
      <c r="AN5251" s="54">
        <f>L5227+L5229+L5240+L5249+L5250+L5230</f>
        <v>17537.11</v>
      </c>
      <c r="AO5251" s="54">
        <f>L5229</f>
        <v>4017.3000000000006</v>
      </c>
      <c r="AQ5251" t="s">
        <v>1392</v>
      </c>
      <c r="AR5251" s="54">
        <f>L5227</f>
        <v>3695.41</v>
      </c>
      <c r="AT5251" s="54">
        <f>L5230</f>
        <v>1445.2</v>
      </c>
      <c r="AV5251" t="s">
        <v>1392</v>
      </c>
      <c r="AW5251" s="54">
        <f>L5240</f>
        <v>0</v>
      </c>
      <c r="AZ5251">
        <f>Source!X613</f>
        <v>5294.83</v>
      </c>
      <c r="BA5251">
        <f>Source!Y613</f>
        <v>3084.37</v>
      </c>
      <c r="CD5251">
        <v>1</v>
      </c>
    </row>
    <row r="5252" spans="1:83" ht="135" x14ac:dyDescent="0.2">
      <c r="A5252" s="38" t="s">
        <v>604</v>
      </c>
      <c r="B5252" s="40" t="s">
        <v>1673</v>
      </c>
      <c r="C5252" s="40" t="s">
        <v>1674</v>
      </c>
      <c r="D5252" s="41" t="str">
        <f>Source!H614</f>
        <v>м3</v>
      </c>
      <c r="E5252" s="42">
        <f>Source!K614</f>
        <v>1</v>
      </c>
      <c r="F5252" s="42"/>
      <c r="G5252" s="42">
        <f>Source!I614</f>
        <v>1</v>
      </c>
      <c r="H5252" s="44"/>
      <c r="I5252" s="43"/>
      <c r="J5252" s="44"/>
      <c r="K5252" s="43"/>
      <c r="L5252" s="44"/>
    </row>
    <row r="5253" spans="1:83" ht="14.25" x14ac:dyDescent="0.2">
      <c r="C5253" s="45" t="str">
        <f>Source!CB614</f>
        <v>прим. демонтаж</v>
      </c>
    </row>
    <row r="5254" spans="1:83" ht="51" x14ac:dyDescent="0.2">
      <c r="B5254" s="46" t="str">
        <f>Source!EO614</f>
        <v>Поправка: 571/пр_2022_т.2_п.1</v>
      </c>
      <c r="C5254" s="46" t="str">
        <f>Source!CN614</f>
        <v>Поправка: 571/пр_2022_т.2_п.1  Наименование: При демонтаже (разборке) сборных бетонных и железобетонных конструкций</v>
      </c>
    </row>
    <row r="5255" spans="1:83" ht="15" x14ac:dyDescent="0.2">
      <c r="A5255" s="39"/>
      <c r="B5255" s="42">
        <v>1</v>
      </c>
      <c r="C5255" s="39" t="s">
        <v>1380</v>
      </c>
      <c r="D5255" s="41" t="s">
        <v>1062</v>
      </c>
      <c r="E5255" s="47"/>
      <c r="F5255" s="42"/>
      <c r="G5255" s="47">
        <f>Source!U614</f>
        <v>5.7279999999999998</v>
      </c>
      <c r="H5255" s="42"/>
      <c r="I5255" s="42"/>
      <c r="J5255" s="42"/>
      <c r="K5255" s="42"/>
      <c r="L5255" s="48">
        <f>SUM(L5256:L5256)-SUMIF(CE5256:CE5256, 1, L5256:L5256)</f>
        <v>2860.45</v>
      </c>
    </row>
    <row r="5256" spans="1:83" ht="28.5" x14ac:dyDescent="0.2">
      <c r="A5256" s="40"/>
      <c r="B5256" s="40" t="s">
        <v>1183</v>
      </c>
      <c r="C5256" s="40" t="s">
        <v>1184</v>
      </c>
      <c r="D5256" s="41" t="s">
        <v>1062</v>
      </c>
      <c r="E5256" s="42">
        <v>7.16</v>
      </c>
      <c r="F5256" s="42">
        <f>ROUND(0.8,7)</f>
        <v>0.8</v>
      </c>
      <c r="G5256" s="42">
        <f>SmtRes!CX1806</f>
        <v>5.7279999999999998</v>
      </c>
      <c r="H5256" s="44"/>
      <c r="I5256" s="43"/>
      <c r="J5256" s="44">
        <f>SmtRes!CZ1806</f>
        <v>499.38</v>
      </c>
      <c r="K5256" s="43"/>
      <c r="L5256" s="44">
        <f>SmtRes!DI1806</f>
        <v>2860.45</v>
      </c>
    </row>
    <row r="5257" spans="1:83" ht="15" x14ac:dyDescent="0.2">
      <c r="A5257" s="39"/>
      <c r="B5257" s="42">
        <v>2</v>
      </c>
      <c r="C5257" s="39" t="s">
        <v>1381</v>
      </c>
      <c r="D5257" s="41"/>
      <c r="E5257" s="47"/>
      <c r="F5257" s="42"/>
      <c r="G5257" s="47"/>
      <c r="H5257" s="42"/>
      <c r="I5257" s="42"/>
      <c r="J5257" s="42"/>
      <c r="K5257" s="42"/>
      <c r="L5257" s="48">
        <f>SUM(L5258:L5267)-SUMIF(CE5258:CE5267, 1, L5258:L5267)</f>
        <v>3101.34</v>
      </c>
    </row>
    <row r="5258" spans="1:83" ht="15" x14ac:dyDescent="0.2">
      <c r="A5258" s="39"/>
      <c r="B5258" s="42"/>
      <c r="C5258" s="39" t="s">
        <v>1385</v>
      </c>
      <c r="D5258" s="41" t="s">
        <v>1062</v>
      </c>
      <c r="E5258" s="47"/>
      <c r="F5258" s="42"/>
      <c r="G5258" s="47">
        <f>Source!V614</f>
        <v>1.9006400000000001</v>
      </c>
      <c r="H5258" s="42"/>
      <c r="I5258" s="42"/>
      <c r="J5258" s="42"/>
      <c r="K5258" s="42"/>
      <c r="L5258" s="48">
        <f>SUMIF(CE5259:CE5267, 1, L5259:L5267)</f>
        <v>1119.42</v>
      </c>
      <c r="CE5258">
        <v>1</v>
      </c>
    </row>
    <row r="5259" spans="1:83" ht="28.5" x14ac:dyDescent="0.2">
      <c r="A5259" s="40"/>
      <c r="B5259" s="40" t="s">
        <v>1109</v>
      </c>
      <c r="C5259" s="40" t="s">
        <v>1111</v>
      </c>
      <c r="D5259" s="41" t="s">
        <v>961</v>
      </c>
      <c r="E5259" s="42">
        <v>0.42</v>
      </c>
      <c r="F5259" s="42">
        <f t="shared" ref="F5259:F5267" si="186">ROUND(0.8,7)</f>
        <v>0.8</v>
      </c>
      <c r="G5259" s="42">
        <f>SmtRes!CX1808</f>
        <v>0.33600000000000002</v>
      </c>
      <c r="H5259" s="44"/>
      <c r="I5259" s="43"/>
      <c r="J5259" s="44">
        <f>SmtRes!CZ1808</f>
        <v>1472.33</v>
      </c>
      <c r="K5259" s="43"/>
      <c r="L5259" s="44">
        <f>SmtRes!DG1808</f>
        <v>494.7</v>
      </c>
    </row>
    <row r="5260" spans="1:83" ht="28.5" x14ac:dyDescent="0.2">
      <c r="A5260" s="40"/>
      <c r="B5260" s="40" t="s">
        <v>1068</v>
      </c>
      <c r="C5260" s="40" t="s">
        <v>1382</v>
      </c>
      <c r="D5260" s="41" t="s">
        <v>1062</v>
      </c>
      <c r="E5260" s="42">
        <f>SmtRes!DO1808*SmtRes!AT1808</f>
        <v>0.42</v>
      </c>
      <c r="F5260" s="42">
        <f t="shared" si="186"/>
        <v>0.8</v>
      </c>
      <c r="G5260" s="42">
        <f>SmtRes!DO1808*SmtRes!CX1808</f>
        <v>0.33600000000000002</v>
      </c>
      <c r="H5260" s="44"/>
      <c r="I5260" s="43"/>
      <c r="J5260" s="44">
        <f>ROUND(SmtRes!AG1808/SmtRes!DO1808, 2)</f>
        <v>642.05999999999995</v>
      </c>
      <c r="K5260" s="43"/>
      <c r="L5260" s="44">
        <f>SmtRes!DH1808</f>
        <v>215.73</v>
      </c>
      <c r="CE5260">
        <v>1</v>
      </c>
    </row>
    <row r="5261" spans="1:83" ht="57" x14ac:dyDescent="0.2">
      <c r="A5261" s="40"/>
      <c r="B5261" s="40" t="s">
        <v>1128</v>
      </c>
      <c r="C5261" s="40" t="s">
        <v>1130</v>
      </c>
      <c r="D5261" s="41" t="s">
        <v>961</v>
      </c>
      <c r="E5261" s="42">
        <v>0.97</v>
      </c>
      <c r="F5261" s="42">
        <f t="shared" si="186"/>
        <v>0.8</v>
      </c>
      <c r="G5261" s="42">
        <f>SmtRes!CX1809</f>
        <v>0.77600000000000002</v>
      </c>
      <c r="H5261" s="44">
        <f>SmtRes!CZ1809</f>
        <v>271.41000000000003</v>
      </c>
      <c r="I5261" s="43">
        <f>SmtRes!AJ1809</f>
        <v>1.23</v>
      </c>
      <c r="J5261" s="44">
        <f>ROUND(H5261*I5261, 2)</f>
        <v>333.83</v>
      </c>
      <c r="K5261" s="43"/>
      <c r="L5261" s="44">
        <f>SmtRes!DG1809</f>
        <v>259.05</v>
      </c>
    </row>
    <row r="5262" spans="1:83" ht="28.5" x14ac:dyDescent="0.2">
      <c r="A5262" s="40"/>
      <c r="B5262" s="40" t="s">
        <v>1068</v>
      </c>
      <c r="C5262" s="40" t="s">
        <v>1382</v>
      </c>
      <c r="D5262" s="41" t="s">
        <v>1062</v>
      </c>
      <c r="E5262" s="42">
        <f>SmtRes!DO1809*SmtRes!AT1809</f>
        <v>0.1358</v>
      </c>
      <c r="F5262" s="42">
        <f t="shared" si="186"/>
        <v>0.8</v>
      </c>
      <c r="G5262" s="42">
        <f>SmtRes!DO1809*SmtRes!CX1809</f>
        <v>0.10864000000000001</v>
      </c>
      <c r="H5262" s="44"/>
      <c r="I5262" s="43"/>
      <c r="J5262" s="44">
        <f>ROUND(SmtRes!AG1809/SmtRes!DO1809, 2)</f>
        <v>642.05999999999995</v>
      </c>
      <c r="K5262" s="43"/>
      <c r="L5262" s="44">
        <f>SmtRes!DH1809</f>
        <v>69.75</v>
      </c>
      <c r="CE5262">
        <v>1</v>
      </c>
    </row>
    <row r="5263" spans="1:83" ht="28.5" x14ac:dyDescent="0.2">
      <c r="A5263" s="40"/>
      <c r="B5263" s="40" t="s">
        <v>1072</v>
      </c>
      <c r="C5263" s="40" t="s">
        <v>1074</v>
      </c>
      <c r="D5263" s="41" t="s">
        <v>961</v>
      </c>
      <c r="E5263" s="42">
        <v>0.46</v>
      </c>
      <c r="F5263" s="42">
        <f t="shared" si="186"/>
        <v>0.8</v>
      </c>
      <c r="G5263" s="42">
        <f>SmtRes!CX1810</f>
        <v>0.36799999999999999</v>
      </c>
      <c r="H5263" s="44">
        <f>SmtRes!CZ1810</f>
        <v>1070.99</v>
      </c>
      <c r="I5263" s="43">
        <f>SmtRes!AJ1810</f>
        <v>1.19</v>
      </c>
      <c r="J5263" s="44">
        <f>ROUND(H5263*I5263, 2)</f>
        <v>1274.48</v>
      </c>
      <c r="K5263" s="43"/>
      <c r="L5263" s="44">
        <f>SmtRes!DG1810</f>
        <v>469.01</v>
      </c>
    </row>
    <row r="5264" spans="1:83" ht="28.5" x14ac:dyDescent="0.2">
      <c r="A5264" s="40"/>
      <c r="B5264" s="40" t="s">
        <v>1068</v>
      </c>
      <c r="C5264" s="40" t="s">
        <v>1382</v>
      </c>
      <c r="D5264" s="41" t="s">
        <v>1062</v>
      </c>
      <c r="E5264" s="42">
        <f>SmtRes!DO1810*SmtRes!AT1810</f>
        <v>0.46</v>
      </c>
      <c r="F5264" s="42">
        <f t="shared" si="186"/>
        <v>0.8</v>
      </c>
      <c r="G5264" s="42">
        <f>SmtRes!DO1810*SmtRes!CX1810</f>
        <v>0.36799999999999999</v>
      </c>
      <c r="H5264" s="44"/>
      <c r="I5264" s="43"/>
      <c r="J5264" s="44">
        <f>ROUND(SmtRes!AG1810/SmtRes!DO1810, 2)</f>
        <v>642.05999999999995</v>
      </c>
      <c r="K5264" s="43"/>
      <c r="L5264" s="44">
        <f>SmtRes!DH1810</f>
        <v>236.28</v>
      </c>
      <c r="CE5264">
        <v>1</v>
      </c>
    </row>
    <row r="5265" spans="1:83" ht="28.5" x14ac:dyDescent="0.2">
      <c r="A5265" s="40"/>
      <c r="B5265" s="40" t="s">
        <v>1079</v>
      </c>
      <c r="C5265" s="40" t="s">
        <v>1081</v>
      </c>
      <c r="D5265" s="41" t="s">
        <v>961</v>
      </c>
      <c r="E5265" s="42">
        <v>1.36</v>
      </c>
      <c r="F5265" s="42">
        <f t="shared" si="186"/>
        <v>0.8</v>
      </c>
      <c r="G5265" s="42">
        <f>SmtRes!CX1811</f>
        <v>1.0880000000000001</v>
      </c>
      <c r="H5265" s="44">
        <f>SmtRes!CZ1811</f>
        <v>1521.77</v>
      </c>
      <c r="I5265" s="43">
        <f>SmtRes!AJ1811</f>
        <v>1.1299999999999999</v>
      </c>
      <c r="J5265" s="44">
        <f>ROUND(H5265*I5265, 2)</f>
        <v>1719.6</v>
      </c>
      <c r="K5265" s="43"/>
      <c r="L5265" s="44">
        <f>SmtRes!DG1811</f>
        <v>1870.92</v>
      </c>
    </row>
    <row r="5266" spans="1:83" ht="28.5" x14ac:dyDescent="0.2">
      <c r="A5266" s="40"/>
      <c r="B5266" s="40" t="s">
        <v>1082</v>
      </c>
      <c r="C5266" s="40" t="s">
        <v>1384</v>
      </c>
      <c r="D5266" s="41" t="s">
        <v>1062</v>
      </c>
      <c r="E5266" s="42">
        <f>SmtRes!DO1811*SmtRes!AT1811</f>
        <v>1.36</v>
      </c>
      <c r="F5266" s="42">
        <f t="shared" si="186"/>
        <v>0.8</v>
      </c>
      <c r="G5266" s="42">
        <f>SmtRes!DO1811*SmtRes!CX1811</f>
        <v>1.0880000000000001</v>
      </c>
      <c r="H5266" s="44"/>
      <c r="I5266" s="43"/>
      <c r="J5266" s="44">
        <f>ROUND(SmtRes!AG1811/SmtRes!DO1811, 2)</f>
        <v>549.32000000000005</v>
      </c>
      <c r="K5266" s="43"/>
      <c r="L5266" s="44">
        <f>SmtRes!DH1811</f>
        <v>597.66</v>
      </c>
      <c r="CE5266">
        <v>1</v>
      </c>
    </row>
    <row r="5267" spans="1:83" ht="57" x14ac:dyDescent="0.2">
      <c r="A5267" s="40"/>
      <c r="B5267" s="40" t="s">
        <v>1112</v>
      </c>
      <c r="C5267" s="40" t="s">
        <v>1114</v>
      </c>
      <c r="D5267" s="41" t="s">
        <v>961</v>
      </c>
      <c r="E5267" s="42">
        <v>0.1</v>
      </c>
      <c r="F5267" s="42">
        <f t="shared" si="186"/>
        <v>0.8</v>
      </c>
      <c r="G5267" s="42">
        <f>SmtRes!CX1812</f>
        <v>0.08</v>
      </c>
      <c r="H5267" s="44"/>
      <c r="I5267" s="43"/>
      <c r="J5267" s="44">
        <f>SmtRes!CZ1812</f>
        <v>95.79</v>
      </c>
      <c r="K5267" s="43"/>
      <c r="L5267" s="44">
        <f>SmtRes!DG1812</f>
        <v>7.66</v>
      </c>
    </row>
    <row r="5268" spans="1:83" ht="15" x14ac:dyDescent="0.2">
      <c r="A5268" s="39"/>
      <c r="B5268" s="42">
        <v>4</v>
      </c>
      <c r="C5268" s="39" t="s">
        <v>1475</v>
      </c>
      <c r="D5268" s="41"/>
      <c r="E5268" s="47"/>
      <c r="F5268" s="42"/>
      <c r="G5268" s="47"/>
      <c r="H5268" s="42"/>
      <c r="I5268" s="42"/>
      <c r="J5268" s="42"/>
      <c r="K5268" s="42"/>
      <c r="L5268" s="48">
        <f>SUM(L5269:L5272)-SUMIF(CE5269:CE5272, 1, L5269:L5272)</f>
        <v>0</v>
      </c>
    </row>
    <row r="5269" spans="1:83" ht="57" x14ac:dyDescent="0.2">
      <c r="A5269" s="40"/>
      <c r="B5269" s="40" t="s">
        <v>1115</v>
      </c>
      <c r="C5269" s="40" t="s">
        <v>1117</v>
      </c>
      <c r="D5269" s="41" t="s">
        <v>1100</v>
      </c>
      <c r="E5269" s="42">
        <v>0.05</v>
      </c>
      <c r="F5269" s="42">
        <f t="shared" ref="F5269:F5274" si="187">ROUND(0,7)</f>
        <v>0</v>
      </c>
      <c r="G5269" s="42">
        <f>SmtRes!CX1813</f>
        <v>0</v>
      </c>
      <c r="H5269" s="44">
        <f>SmtRes!CZ1813</f>
        <v>155.63</v>
      </c>
      <c r="I5269" s="43">
        <f>SmtRes!AI1813</f>
        <v>0.94</v>
      </c>
      <c r="J5269" s="44">
        <f>ROUND(H5269*I5269, 2)</f>
        <v>146.29</v>
      </c>
      <c r="K5269" s="43"/>
      <c r="L5269" s="44">
        <f>SmtRes!DF1813</f>
        <v>0</v>
      </c>
    </row>
    <row r="5270" spans="1:83" ht="42.75" x14ac:dyDescent="0.2">
      <c r="A5270" s="40"/>
      <c r="B5270" s="40" t="s">
        <v>1185</v>
      </c>
      <c r="C5270" s="40" t="s">
        <v>1187</v>
      </c>
      <c r="D5270" s="41" t="s">
        <v>463</v>
      </c>
      <c r="E5270" s="42">
        <v>0.2</v>
      </c>
      <c r="F5270" s="42">
        <f t="shared" si="187"/>
        <v>0</v>
      </c>
      <c r="G5270" s="42">
        <f>SmtRes!CX1814</f>
        <v>0</v>
      </c>
      <c r="H5270" s="44">
        <f>SmtRes!CZ1814</f>
        <v>1291.94</v>
      </c>
      <c r="I5270" s="43">
        <f>SmtRes!AI1814</f>
        <v>0.83</v>
      </c>
      <c r="J5270" s="44">
        <f>ROUND(H5270*I5270, 2)</f>
        <v>1072.31</v>
      </c>
      <c r="K5270" s="43"/>
      <c r="L5270" s="44">
        <f>SmtRes!DF1814</f>
        <v>0</v>
      </c>
    </row>
    <row r="5271" spans="1:83" ht="28.5" x14ac:dyDescent="0.2">
      <c r="A5271" s="40"/>
      <c r="B5271" s="40" t="s">
        <v>1188</v>
      </c>
      <c r="C5271" s="40" t="s">
        <v>1190</v>
      </c>
      <c r="D5271" s="41" t="s">
        <v>463</v>
      </c>
      <c r="E5271" s="42">
        <v>1.01</v>
      </c>
      <c r="F5271" s="42">
        <f t="shared" si="187"/>
        <v>0</v>
      </c>
      <c r="G5271" s="42">
        <f>SmtRes!CX1815</f>
        <v>0</v>
      </c>
      <c r="H5271" s="44">
        <f>SmtRes!CZ1815</f>
        <v>49193.05</v>
      </c>
      <c r="I5271" s="43">
        <f>SmtRes!AI1815</f>
        <v>1.1599999999999999</v>
      </c>
      <c r="J5271" s="44">
        <f>ROUND(H5271*I5271, 2)</f>
        <v>57063.94</v>
      </c>
      <c r="K5271" s="43"/>
      <c r="L5271" s="44">
        <f>SmtRes!DF1815</f>
        <v>0</v>
      </c>
    </row>
    <row r="5272" spans="1:83" ht="28.5" x14ac:dyDescent="0.2">
      <c r="A5272" s="40"/>
      <c r="B5272" s="40" t="s">
        <v>1118</v>
      </c>
      <c r="C5272" s="40" t="s">
        <v>1120</v>
      </c>
      <c r="D5272" s="41" t="s">
        <v>651</v>
      </c>
      <c r="E5272" s="42">
        <v>1E-3</v>
      </c>
      <c r="F5272" s="42">
        <f t="shared" si="187"/>
        <v>0</v>
      </c>
      <c r="G5272" s="42">
        <f>SmtRes!CX1816</f>
        <v>0</v>
      </c>
      <c r="H5272" s="44"/>
      <c r="I5272" s="43"/>
      <c r="J5272" s="44">
        <f>SmtRes!CZ1816</f>
        <v>51875.98</v>
      </c>
      <c r="K5272" s="43"/>
      <c r="L5272" s="44">
        <f>SmtRes!DF1816</f>
        <v>0</v>
      </c>
    </row>
    <row r="5273" spans="1:83" ht="42.75" x14ac:dyDescent="0.2">
      <c r="A5273" s="40"/>
      <c r="B5273" s="40" t="str">
        <f>EtalonRes!I2469</f>
        <v>22.2.02.07</v>
      </c>
      <c r="C5273" s="40" t="str">
        <f>EtalonRes!K2469</f>
        <v>Конструкции стальные сборных железобетонных центрифугированных опор ВЛ</v>
      </c>
      <c r="D5273" s="41" t="str">
        <f>EtalonRes!O2469</f>
        <v>т</v>
      </c>
      <c r="E5273" s="42">
        <f>EtalonRes!X2469</f>
        <v>0</v>
      </c>
      <c r="F5273" s="42">
        <f t="shared" si="187"/>
        <v>0</v>
      </c>
      <c r="G5273" s="42">
        <f>ROUND(EtalonRes!AG2469*Source!I614, 7)</f>
        <v>0</v>
      </c>
      <c r="H5273" s="44"/>
      <c r="I5273" s="43"/>
      <c r="J5273" s="44"/>
      <c r="K5273" s="43"/>
      <c r="L5273" s="44"/>
    </row>
    <row r="5274" spans="1:83" ht="14.25" x14ac:dyDescent="0.2">
      <c r="A5274" s="40"/>
      <c r="B5274" s="40" t="str">
        <f>EtalonRes!I2470</f>
        <v>22.2.02.23</v>
      </c>
      <c r="C5274" s="49" t="str">
        <f>EtalonRes!K2470</f>
        <v>Металлические плакаты</v>
      </c>
      <c r="D5274" s="50" t="str">
        <f>EtalonRes!O2470</f>
        <v>ШТ</v>
      </c>
      <c r="E5274" s="51">
        <f>EtalonRes!X2470</f>
        <v>0</v>
      </c>
      <c r="F5274" s="51">
        <f t="shared" si="187"/>
        <v>0</v>
      </c>
      <c r="G5274" s="51">
        <f>ROUND(EtalonRes!AG2470*Source!I614, 7)</f>
        <v>0</v>
      </c>
      <c r="H5274" s="52"/>
      <c r="I5274" s="53"/>
      <c r="J5274" s="52"/>
      <c r="K5274" s="53"/>
      <c r="L5274" s="52"/>
    </row>
    <row r="5275" spans="1:83" ht="15" x14ac:dyDescent="0.2">
      <c r="A5275" s="40"/>
      <c r="B5275" s="40"/>
      <c r="C5275" s="55" t="s">
        <v>1386</v>
      </c>
      <c r="D5275" s="41"/>
      <c r="E5275" s="42"/>
      <c r="F5275" s="42"/>
      <c r="G5275" s="42"/>
      <c r="H5275" s="44"/>
      <c r="I5275" s="43"/>
      <c r="J5275" s="44"/>
      <c r="K5275" s="43"/>
      <c r="L5275" s="44">
        <f>L5255+L5257+L5258+L5268</f>
        <v>7081.21</v>
      </c>
    </row>
    <row r="5276" spans="1:83" ht="14.25" x14ac:dyDescent="0.2">
      <c r="A5276" s="40"/>
      <c r="B5276" s="40"/>
      <c r="C5276" s="40" t="s">
        <v>1387</v>
      </c>
      <c r="D5276" s="41"/>
      <c r="E5276" s="42"/>
      <c r="F5276" s="42"/>
      <c r="G5276" s="42"/>
      <c r="H5276" s="44"/>
      <c r="I5276" s="43"/>
      <c r="J5276" s="44"/>
      <c r="K5276" s="43"/>
      <c r="L5276" s="44">
        <f>SUM(AR5252:AR5279)+SUM(AS5252:AS5279)+SUM(AT5252:AT5279)+SUM(AU5252:AU5279)+SUM(AV5252:AV5279)</f>
        <v>3979.87</v>
      </c>
    </row>
    <row r="5277" spans="1:83" ht="14.25" x14ac:dyDescent="0.2">
      <c r="A5277" s="40"/>
      <c r="B5277" s="40" t="s">
        <v>30</v>
      </c>
      <c r="C5277" s="40" t="s">
        <v>1388</v>
      </c>
      <c r="D5277" s="41" t="s">
        <v>1389</v>
      </c>
      <c r="E5277" s="42">
        <f>Source!BZ614</f>
        <v>103</v>
      </c>
      <c r="F5277" s="42"/>
      <c r="G5277" s="42">
        <f>Source!AT614</f>
        <v>103</v>
      </c>
      <c r="H5277" s="44"/>
      <c r="I5277" s="43"/>
      <c r="J5277" s="44"/>
      <c r="K5277" s="43"/>
      <c r="L5277" s="44">
        <f>SUM(AZ5252:AZ5279)</f>
        <v>4099.2700000000004</v>
      </c>
    </row>
    <row r="5278" spans="1:83" ht="14.25" x14ac:dyDescent="0.2">
      <c r="A5278" s="49"/>
      <c r="B5278" s="49" t="s">
        <v>31</v>
      </c>
      <c r="C5278" s="49" t="s">
        <v>1390</v>
      </c>
      <c r="D5278" s="50" t="s">
        <v>1389</v>
      </c>
      <c r="E5278" s="51">
        <f>Source!CA614</f>
        <v>60</v>
      </c>
      <c r="F5278" s="51"/>
      <c r="G5278" s="51">
        <f>Source!AU614</f>
        <v>60</v>
      </c>
      <c r="H5278" s="52"/>
      <c r="I5278" s="53"/>
      <c r="J5278" s="52"/>
      <c r="K5278" s="53"/>
      <c r="L5278" s="52">
        <f>SUM(BA5252:BA5279)</f>
        <v>2387.92</v>
      </c>
    </row>
    <row r="5279" spans="1:83" ht="15" x14ac:dyDescent="0.2">
      <c r="C5279" s="67" t="s">
        <v>1391</v>
      </c>
      <c r="D5279" s="67"/>
      <c r="E5279" s="67"/>
      <c r="F5279" s="67"/>
      <c r="G5279" s="67"/>
      <c r="H5279" s="67"/>
      <c r="I5279" s="68">
        <f>K5279/E5252</f>
        <v>13568.400000000001</v>
      </c>
      <c r="J5279" s="68"/>
      <c r="K5279" s="68">
        <f>L5255+L5257+L5268+L5277+L5278+L5258</f>
        <v>13568.400000000001</v>
      </c>
      <c r="L5279" s="68"/>
      <c r="AD5279">
        <f>ROUND((Source!AT614/100)*((ROUND(SUMIF(SmtRes!AQ1806:'SmtRes'!AQ1816,"=1",SmtRes!AD1806:'SmtRes'!AD1816)*Source!I614, 2)+ROUND(SUMIF(SmtRes!AQ1806:'SmtRes'!AQ1816,"=1",SmtRes!AC1806:'SmtRes'!AC1816)*Source!I614, 2))), 2)</f>
        <v>2495.39</v>
      </c>
      <c r="AE5279">
        <f>ROUND((Source!AU614/100)*((ROUND(SUMIF(SmtRes!AQ1806:'SmtRes'!AQ1816,"=1",SmtRes!AD1806:'SmtRes'!AD1816)*Source!I614, 2)+ROUND(SUMIF(SmtRes!AQ1806:'SmtRes'!AQ1816,"=1",SmtRes!AC1806:'SmtRes'!AC1816)*Source!I614, 2))), 2)</f>
        <v>1453.63</v>
      </c>
      <c r="AN5279" s="54">
        <f>L5255+L5257+L5268+L5277+L5278+L5258</f>
        <v>13568.400000000001</v>
      </c>
      <c r="AO5279" s="54">
        <f>L5257</f>
        <v>3101.34</v>
      </c>
      <c r="AQ5279" t="s">
        <v>1392</v>
      </c>
      <c r="AR5279" s="54">
        <f>L5255</f>
        <v>2860.45</v>
      </c>
      <c r="AT5279" s="54">
        <f>L5258</f>
        <v>1119.42</v>
      </c>
      <c r="AV5279" t="s">
        <v>1392</v>
      </c>
      <c r="AW5279" s="54">
        <f>L5268</f>
        <v>0</v>
      </c>
      <c r="AZ5279">
        <f>Source!X614</f>
        <v>4099.2700000000004</v>
      </c>
      <c r="BA5279">
        <f>Source!Y614</f>
        <v>2387.92</v>
      </c>
      <c r="CD5279">
        <v>1</v>
      </c>
    </row>
    <row r="5280" spans="1:83" ht="135" x14ac:dyDescent="0.2">
      <c r="A5280" s="38" t="s">
        <v>608</v>
      </c>
      <c r="B5280" s="40" t="s">
        <v>1675</v>
      </c>
      <c r="C5280" s="40" t="s">
        <v>1676</v>
      </c>
      <c r="D5280" s="41" t="str">
        <f>Source!H615</f>
        <v>м3</v>
      </c>
      <c r="E5280" s="42">
        <f>Source!K615</f>
        <v>1</v>
      </c>
      <c r="F5280" s="42"/>
      <c r="G5280" s="42">
        <f>Source!I615</f>
        <v>1</v>
      </c>
      <c r="H5280" s="44"/>
      <c r="I5280" s="43"/>
      <c r="J5280" s="44"/>
      <c r="K5280" s="43"/>
      <c r="L5280" s="44"/>
    </row>
    <row r="5281" spans="1:83" ht="14.25" x14ac:dyDescent="0.2">
      <c r="C5281" s="45" t="str">
        <f>Source!CB615</f>
        <v>прим. демонтаж</v>
      </c>
    </row>
    <row r="5282" spans="1:83" ht="51" x14ac:dyDescent="0.2">
      <c r="B5282" s="46" t="str">
        <f>Source!EO615</f>
        <v>Поправка: 571/пр_2022_т.2_п.1</v>
      </c>
      <c r="C5282" s="46" t="str">
        <f>Source!CN615</f>
        <v>Поправка: 571/пр_2022_т.2_п.1  Наименование: При демонтаже (разборке) сборных бетонных и железобетонных конструкций</v>
      </c>
    </row>
    <row r="5283" spans="1:83" ht="15" x14ac:dyDescent="0.2">
      <c r="A5283" s="39"/>
      <c r="B5283" s="42">
        <v>1</v>
      </c>
      <c r="C5283" s="39" t="s">
        <v>1380</v>
      </c>
      <c r="D5283" s="41" t="s">
        <v>1062</v>
      </c>
      <c r="E5283" s="47"/>
      <c r="F5283" s="42"/>
      <c r="G5283" s="47">
        <f>Source!U615</f>
        <v>8.3119999999999994</v>
      </c>
      <c r="H5283" s="42"/>
      <c r="I5283" s="42"/>
      <c r="J5283" s="42"/>
      <c r="K5283" s="42"/>
      <c r="L5283" s="48">
        <f>SUM(L5284:L5284)-SUMIF(CE5284:CE5284, 1, L5284:L5284)</f>
        <v>4269.46</v>
      </c>
    </row>
    <row r="5284" spans="1:83" ht="28.5" x14ac:dyDescent="0.2">
      <c r="A5284" s="40"/>
      <c r="B5284" s="40" t="s">
        <v>1191</v>
      </c>
      <c r="C5284" s="40" t="s">
        <v>1192</v>
      </c>
      <c r="D5284" s="41" t="s">
        <v>1062</v>
      </c>
      <c r="E5284" s="42">
        <v>10.39</v>
      </c>
      <c r="F5284" s="42">
        <f>ROUND(0.8,7)</f>
        <v>0.8</v>
      </c>
      <c r="G5284" s="42">
        <f>SmtRes!CX1817</f>
        <v>8.3119999999999994</v>
      </c>
      <c r="H5284" s="44"/>
      <c r="I5284" s="43"/>
      <c r="J5284" s="44">
        <f>SmtRes!CZ1817</f>
        <v>513.65</v>
      </c>
      <c r="K5284" s="43"/>
      <c r="L5284" s="44">
        <f>SmtRes!DI1817</f>
        <v>4269.46</v>
      </c>
    </row>
    <row r="5285" spans="1:83" ht="15" x14ac:dyDescent="0.2">
      <c r="A5285" s="39"/>
      <c r="B5285" s="42">
        <v>2</v>
      </c>
      <c r="C5285" s="39" t="s">
        <v>1381</v>
      </c>
      <c r="D5285" s="41"/>
      <c r="E5285" s="47"/>
      <c r="F5285" s="42"/>
      <c r="G5285" s="47"/>
      <c r="H5285" s="42"/>
      <c r="I5285" s="42"/>
      <c r="J5285" s="42"/>
      <c r="K5285" s="42"/>
      <c r="L5285" s="48">
        <f>SUM(L5286:L5297)-SUMIF(CE5286:CE5297, 1, L5286:L5297)</f>
        <v>5723.5100000000011</v>
      </c>
    </row>
    <row r="5286" spans="1:83" ht="15" x14ac:dyDescent="0.2">
      <c r="A5286" s="39"/>
      <c r="B5286" s="42"/>
      <c r="C5286" s="39" t="s">
        <v>1385</v>
      </c>
      <c r="D5286" s="41" t="s">
        <v>1062</v>
      </c>
      <c r="E5286" s="47"/>
      <c r="F5286" s="42"/>
      <c r="G5286" s="47">
        <f>Source!V615</f>
        <v>3.4152</v>
      </c>
      <c r="H5286" s="42"/>
      <c r="I5286" s="42"/>
      <c r="J5286" s="42"/>
      <c r="K5286" s="42"/>
      <c r="L5286" s="48">
        <f>SUMIF(CE5287:CE5297, 1, L5287:L5297)</f>
        <v>2049.3500000000004</v>
      </c>
      <c r="CE5286">
        <v>1</v>
      </c>
    </row>
    <row r="5287" spans="1:83" ht="28.5" x14ac:dyDescent="0.2">
      <c r="A5287" s="40"/>
      <c r="B5287" s="40" t="s">
        <v>1121</v>
      </c>
      <c r="C5287" s="40" t="s">
        <v>1123</v>
      </c>
      <c r="D5287" s="41" t="s">
        <v>961</v>
      </c>
      <c r="E5287" s="42">
        <v>0.6</v>
      </c>
      <c r="F5287" s="42">
        <f t="shared" ref="F5287:F5297" si="188">ROUND(0.8,7)</f>
        <v>0.8</v>
      </c>
      <c r="G5287" s="42">
        <f>SmtRes!CX1819</f>
        <v>0.48</v>
      </c>
      <c r="H5287" s="44">
        <f>SmtRes!CZ1819</f>
        <v>1761.85</v>
      </c>
      <c r="I5287" s="43">
        <f>SmtRes!AJ1819</f>
        <v>1.23</v>
      </c>
      <c r="J5287" s="44">
        <f>ROUND(H5287*I5287, 2)</f>
        <v>2167.08</v>
      </c>
      <c r="K5287" s="43"/>
      <c r="L5287" s="44">
        <f>SmtRes!DG1819</f>
        <v>1040.2</v>
      </c>
    </row>
    <row r="5288" spans="1:83" ht="28.5" x14ac:dyDescent="0.2">
      <c r="A5288" s="40"/>
      <c r="B5288" s="40" t="s">
        <v>1124</v>
      </c>
      <c r="C5288" s="40" t="s">
        <v>1618</v>
      </c>
      <c r="D5288" s="41" t="s">
        <v>1062</v>
      </c>
      <c r="E5288" s="42">
        <f>SmtRes!DO1819*SmtRes!AT1819</f>
        <v>0.6</v>
      </c>
      <c r="F5288" s="42">
        <f t="shared" si="188"/>
        <v>0.8</v>
      </c>
      <c r="G5288" s="42">
        <f>SmtRes!DO1819*SmtRes!CX1819</f>
        <v>0.48</v>
      </c>
      <c r="H5288" s="44"/>
      <c r="I5288" s="43"/>
      <c r="J5288" s="44">
        <f>ROUND(SmtRes!AG1819/SmtRes!DO1819, 2)</f>
        <v>684.86</v>
      </c>
      <c r="K5288" s="43"/>
      <c r="L5288" s="44">
        <f>SmtRes!DH1819</f>
        <v>328.73</v>
      </c>
      <c r="CE5288">
        <v>1</v>
      </c>
    </row>
    <row r="5289" spans="1:83" ht="57" x14ac:dyDescent="0.2">
      <c r="A5289" s="40"/>
      <c r="B5289" s="40" t="s">
        <v>1128</v>
      </c>
      <c r="C5289" s="40" t="s">
        <v>1130</v>
      </c>
      <c r="D5289" s="41" t="s">
        <v>961</v>
      </c>
      <c r="E5289" s="42">
        <v>1.35</v>
      </c>
      <c r="F5289" s="42">
        <f t="shared" si="188"/>
        <v>0.8</v>
      </c>
      <c r="G5289" s="42">
        <f>SmtRes!CX1820</f>
        <v>1.08</v>
      </c>
      <c r="H5289" s="44">
        <f>SmtRes!CZ1820</f>
        <v>271.41000000000003</v>
      </c>
      <c r="I5289" s="43">
        <f>SmtRes!AJ1820</f>
        <v>1.23</v>
      </c>
      <c r="J5289" s="44">
        <f>ROUND(H5289*I5289, 2)</f>
        <v>333.83</v>
      </c>
      <c r="K5289" s="43"/>
      <c r="L5289" s="44">
        <f>SmtRes!DG1820</f>
        <v>360.54</v>
      </c>
    </row>
    <row r="5290" spans="1:83" ht="28.5" x14ac:dyDescent="0.2">
      <c r="A5290" s="40"/>
      <c r="B5290" s="40" t="s">
        <v>1068</v>
      </c>
      <c r="C5290" s="40" t="s">
        <v>1382</v>
      </c>
      <c r="D5290" s="41" t="s">
        <v>1062</v>
      </c>
      <c r="E5290" s="42">
        <f>SmtRes!DO1820*SmtRes!AT1820</f>
        <v>0.18900000000000003</v>
      </c>
      <c r="F5290" s="42">
        <f t="shared" si="188"/>
        <v>0.8</v>
      </c>
      <c r="G5290" s="42">
        <f>SmtRes!DO1820*SmtRes!CX1820</f>
        <v>0.15120000000000003</v>
      </c>
      <c r="H5290" s="44"/>
      <c r="I5290" s="43"/>
      <c r="J5290" s="44">
        <f>ROUND(SmtRes!AG1820/SmtRes!DO1820, 2)</f>
        <v>642.05999999999995</v>
      </c>
      <c r="K5290" s="43"/>
      <c r="L5290" s="44">
        <f>SmtRes!DH1820</f>
        <v>97.08</v>
      </c>
      <c r="CE5290">
        <v>1</v>
      </c>
    </row>
    <row r="5291" spans="1:83" ht="28.5" x14ac:dyDescent="0.2">
      <c r="A5291" s="40"/>
      <c r="B5291" s="40" t="s">
        <v>1065</v>
      </c>
      <c r="C5291" s="40" t="s">
        <v>1067</v>
      </c>
      <c r="D5291" s="41" t="s">
        <v>961</v>
      </c>
      <c r="E5291" s="42">
        <v>0.61</v>
      </c>
      <c r="F5291" s="42">
        <f t="shared" si="188"/>
        <v>0.8</v>
      </c>
      <c r="G5291" s="42">
        <f>SmtRes!CX1821</f>
        <v>0.48799999999999999</v>
      </c>
      <c r="H5291" s="44"/>
      <c r="I5291" s="43"/>
      <c r="J5291" s="44">
        <f>SmtRes!CZ1821</f>
        <v>1233.46</v>
      </c>
      <c r="K5291" s="43"/>
      <c r="L5291" s="44">
        <f>SmtRes!DG1821</f>
        <v>601.92999999999995</v>
      </c>
    </row>
    <row r="5292" spans="1:83" ht="28.5" x14ac:dyDescent="0.2">
      <c r="A5292" s="40"/>
      <c r="B5292" s="40" t="s">
        <v>1068</v>
      </c>
      <c r="C5292" s="40" t="s">
        <v>1382</v>
      </c>
      <c r="D5292" s="41" t="s">
        <v>1062</v>
      </c>
      <c r="E5292" s="42">
        <f>SmtRes!DO1821*SmtRes!AT1821</f>
        <v>0.61</v>
      </c>
      <c r="F5292" s="42">
        <f t="shared" si="188"/>
        <v>0.8</v>
      </c>
      <c r="G5292" s="42">
        <f>SmtRes!DO1821*SmtRes!CX1821</f>
        <v>0.48799999999999999</v>
      </c>
      <c r="H5292" s="44"/>
      <c r="I5292" s="43"/>
      <c r="J5292" s="44">
        <f>ROUND(SmtRes!AG1821/SmtRes!DO1821, 2)</f>
        <v>642.05999999999995</v>
      </c>
      <c r="K5292" s="43"/>
      <c r="L5292" s="44">
        <f>SmtRes!DH1821</f>
        <v>313.33</v>
      </c>
      <c r="CE5292">
        <v>1</v>
      </c>
    </row>
    <row r="5293" spans="1:83" ht="28.5" x14ac:dyDescent="0.2">
      <c r="A5293" s="40"/>
      <c r="B5293" s="40" t="s">
        <v>1072</v>
      </c>
      <c r="C5293" s="40" t="s">
        <v>1074</v>
      </c>
      <c r="D5293" s="41" t="s">
        <v>961</v>
      </c>
      <c r="E5293" s="42">
        <v>0.66</v>
      </c>
      <c r="F5293" s="42">
        <f t="shared" si="188"/>
        <v>0.8</v>
      </c>
      <c r="G5293" s="42">
        <f>SmtRes!CX1822</f>
        <v>0.52800000000000002</v>
      </c>
      <c r="H5293" s="44">
        <f>SmtRes!CZ1822</f>
        <v>1070.99</v>
      </c>
      <c r="I5293" s="43">
        <f>SmtRes!AJ1822</f>
        <v>1.19</v>
      </c>
      <c r="J5293" s="44">
        <f>ROUND(H5293*I5293, 2)</f>
        <v>1274.48</v>
      </c>
      <c r="K5293" s="43"/>
      <c r="L5293" s="44">
        <f>SmtRes!DG1822</f>
        <v>672.93</v>
      </c>
    </row>
    <row r="5294" spans="1:83" ht="28.5" x14ac:dyDescent="0.2">
      <c r="A5294" s="40"/>
      <c r="B5294" s="40" t="s">
        <v>1068</v>
      </c>
      <c r="C5294" s="40" t="s">
        <v>1382</v>
      </c>
      <c r="D5294" s="41" t="s">
        <v>1062</v>
      </c>
      <c r="E5294" s="42">
        <f>SmtRes!DO1822*SmtRes!AT1822</f>
        <v>0.66</v>
      </c>
      <c r="F5294" s="42">
        <f t="shared" si="188"/>
        <v>0.8</v>
      </c>
      <c r="G5294" s="42">
        <f>SmtRes!DO1822*SmtRes!CX1822</f>
        <v>0.52800000000000002</v>
      </c>
      <c r="H5294" s="44"/>
      <c r="I5294" s="43"/>
      <c r="J5294" s="44">
        <f>ROUND(SmtRes!AG1822/SmtRes!DO1822, 2)</f>
        <v>642.05999999999995</v>
      </c>
      <c r="K5294" s="43"/>
      <c r="L5294" s="44">
        <f>SmtRes!DH1822</f>
        <v>339.01</v>
      </c>
      <c r="CE5294">
        <v>1</v>
      </c>
    </row>
    <row r="5295" spans="1:83" ht="28.5" x14ac:dyDescent="0.2">
      <c r="A5295" s="40"/>
      <c r="B5295" s="40" t="s">
        <v>1079</v>
      </c>
      <c r="C5295" s="40" t="s">
        <v>1081</v>
      </c>
      <c r="D5295" s="41" t="s">
        <v>961</v>
      </c>
      <c r="E5295" s="42">
        <v>2.21</v>
      </c>
      <c r="F5295" s="42">
        <f t="shared" si="188"/>
        <v>0.8</v>
      </c>
      <c r="G5295" s="42">
        <f>SmtRes!CX1823</f>
        <v>1.768</v>
      </c>
      <c r="H5295" s="44">
        <f>SmtRes!CZ1823</f>
        <v>1521.77</v>
      </c>
      <c r="I5295" s="43">
        <f>SmtRes!AJ1823</f>
        <v>1.1299999999999999</v>
      </c>
      <c r="J5295" s="44">
        <f>ROUND(H5295*I5295, 2)</f>
        <v>1719.6</v>
      </c>
      <c r="K5295" s="43"/>
      <c r="L5295" s="44">
        <f>SmtRes!DG1823</f>
        <v>3040.25</v>
      </c>
    </row>
    <row r="5296" spans="1:83" ht="28.5" x14ac:dyDescent="0.2">
      <c r="A5296" s="40"/>
      <c r="B5296" s="40" t="s">
        <v>1082</v>
      </c>
      <c r="C5296" s="40" t="s">
        <v>1384</v>
      </c>
      <c r="D5296" s="41" t="s">
        <v>1062</v>
      </c>
      <c r="E5296" s="42">
        <f>SmtRes!DO1823*SmtRes!AT1823</f>
        <v>2.21</v>
      </c>
      <c r="F5296" s="42">
        <f t="shared" si="188"/>
        <v>0.8</v>
      </c>
      <c r="G5296" s="42">
        <f>SmtRes!DO1823*SmtRes!CX1823</f>
        <v>1.768</v>
      </c>
      <c r="H5296" s="44"/>
      <c r="I5296" s="43"/>
      <c r="J5296" s="44">
        <f>ROUND(SmtRes!AG1823/SmtRes!DO1823, 2)</f>
        <v>549.32000000000005</v>
      </c>
      <c r="K5296" s="43"/>
      <c r="L5296" s="44">
        <f>SmtRes!DH1823</f>
        <v>971.2</v>
      </c>
      <c r="CE5296">
        <v>1</v>
      </c>
    </row>
    <row r="5297" spans="1:82" ht="57" x14ac:dyDescent="0.2">
      <c r="A5297" s="40"/>
      <c r="B5297" s="40" t="s">
        <v>1112</v>
      </c>
      <c r="C5297" s="40" t="s">
        <v>1114</v>
      </c>
      <c r="D5297" s="41" t="s">
        <v>961</v>
      </c>
      <c r="E5297" s="42">
        <v>0.1</v>
      </c>
      <c r="F5297" s="42">
        <f t="shared" si="188"/>
        <v>0.8</v>
      </c>
      <c r="G5297" s="42">
        <f>SmtRes!CX1824</f>
        <v>0.08</v>
      </c>
      <c r="H5297" s="44"/>
      <c r="I5297" s="43"/>
      <c r="J5297" s="44">
        <f>SmtRes!CZ1824</f>
        <v>95.79</v>
      </c>
      <c r="K5297" s="43"/>
      <c r="L5297" s="44">
        <f>SmtRes!DG1824</f>
        <v>7.66</v>
      </c>
    </row>
    <row r="5298" spans="1:82" ht="15" x14ac:dyDescent="0.2">
      <c r="A5298" s="39"/>
      <c r="B5298" s="42">
        <v>4</v>
      </c>
      <c r="C5298" s="39" t="s">
        <v>1475</v>
      </c>
      <c r="D5298" s="41"/>
      <c r="E5298" s="47"/>
      <c r="F5298" s="42"/>
      <c r="G5298" s="47"/>
      <c r="H5298" s="42"/>
      <c r="I5298" s="42"/>
      <c r="J5298" s="42"/>
      <c r="K5298" s="42"/>
      <c r="L5298" s="48">
        <f>SUM(L5299:L5302)-SUMIF(CE5299:CE5302, 1, L5299:L5302)</f>
        <v>0</v>
      </c>
    </row>
    <row r="5299" spans="1:82" ht="57" x14ac:dyDescent="0.2">
      <c r="A5299" s="40"/>
      <c r="B5299" s="40" t="s">
        <v>1115</v>
      </c>
      <c r="C5299" s="40" t="s">
        <v>1117</v>
      </c>
      <c r="D5299" s="41" t="s">
        <v>1100</v>
      </c>
      <c r="E5299" s="42">
        <v>0.05</v>
      </c>
      <c r="F5299" s="42">
        <f t="shared" ref="F5299:F5304" si="189">ROUND(0,7)</f>
        <v>0</v>
      </c>
      <c r="G5299" s="42">
        <f>SmtRes!CX1825</f>
        <v>0</v>
      </c>
      <c r="H5299" s="44">
        <f>SmtRes!CZ1825</f>
        <v>155.63</v>
      </c>
      <c r="I5299" s="43">
        <f>SmtRes!AI1825</f>
        <v>0.94</v>
      </c>
      <c r="J5299" s="44">
        <f>ROUND(H5299*I5299, 2)</f>
        <v>146.29</v>
      </c>
      <c r="K5299" s="43"/>
      <c r="L5299" s="44">
        <f>SmtRes!DF1825</f>
        <v>0</v>
      </c>
    </row>
    <row r="5300" spans="1:82" ht="42.75" x14ac:dyDescent="0.2">
      <c r="A5300" s="40"/>
      <c r="B5300" s="40" t="s">
        <v>1185</v>
      </c>
      <c r="C5300" s="40" t="s">
        <v>1187</v>
      </c>
      <c r="D5300" s="41" t="s">
        <v>463</v>
      </c>
      <c r="E5300" s="42">
        <v>0.2</v>
      </c>
      <c r="F5300" s="42">
        <f t="shared" si="189"/>
        <v>0</v>
      </c>
      <c r="G5300" s="42">
        <f>SmtRes!CX1826</f>
        <v>0</v>
      </c>
      <c r="H5300" s="44">
        <f>SmtRes!CZ1826</f>
        <v>1291.94</v>
      </c>
      <c r="I5300" s="43">
        <f>SmtRes!AI1826</f>
        <v>0.83</v>
      </c>
      <c r="J5300" s="44">
        <f>ROUND(H5300*I5300, 2)</f>
        <v>1072.31</v>
      </c>
      <c r="K5300" s="43"/>
      <c r="L5300" s="44">
        <f>SmtRes!DF1826</f>
        <v>0</v>
      </c>
    </row>
    <row r="5301" spans="1:82" ht="28.5" x14ac:dyDescent="0.2">
      <c r="A5301" s="40"/>
      <c r="B5301" s="40" t="s">
        <v>1188</v>
      </c>
      <c r="C5301" s="40" t="s">
        <v>1190</v>
      </c>
      <c r="D5301" s="41" t="s">
        <v>463</v>
      </c>
      <c r="E5301" s="42">
        <v>1.01</v>
      </c>
      <c r="F5301" s="42">
        <f t="shared" si="189"/>
        <v>0</v>
      </c>
      <c r="G5301" s="42">
        <f>SmtRes!CX1827</f>
        <v>0</v>
      </c>
      <c r="H5301" s="44">
        <f>SmtRes!CZ1827</f>
        <v>49193.05</v>
      </c>
      <c r="I5301" s="43">
        <f>SmtRes!AI1827</f>
        <v>1.1599999999999999</v>
      </c>
      <c r="J5301" s="44">
        <f>ROUND(H5301*I5301, 2)</f>
        <v>57063.94</v>
      </c>
      <c r="K5301" s="43"/>
      <c r="L5301" s="44">
        <f>SmtRes!DF1827</f>
        <v>0</v>
      </c>
    </row>
    <row r="5302" spans="1:82" ht="28.5" x14ac:dyDescent="0.2">
      <c r="A5302" s="40"/>
      <c r="B5302" s="40" t="s">
        <v>1118</v>
      </c>
      <c r="C5302" s="40" t="s">
        <v>1120</v>
      </c>
      <c r="D5302" s="41" t="s">
        <v>651</v>
      </c>
      <c r="E5302" s="42">
        <v>1E-3</v>
      </c>
      <c r="F5302" s="42">
        <f t="shared" si="189"/>
        <v>0</v>
      </c>
      <c r="G5302" s="42">
        <f>SmtRes!CX1828</f>
        <v>0</v>
      </c>
      <c r="H5302" s="44"/>
      <c r="I5302" s="43"/>
      <c r="J5302" s="44">
        <f>SmtRes!CZ1828</f>
        <v>51875.98</v>
      </c>
      <c r="K5302" s="43"/>
      <c r="L5302" s="44">
        <f>SmtRes!DF1828</f>
        <v>0</v>
      </c>
    </row>
    <row r="5303" spans="1:82" ht="42.75" x14ac:dyDescent="0.2">
      <c r="A5303" s="40"/>
      <c r="B5303" s="40" t="str">
        <f>EtalonRes!I2484</f>
        <v>22.2.02.07</v>
      </c>
      <c r="C5303" s="40" t="str">
        <f>EtalonRes!K2484</f>
        <v>Конструкции стальные сборных железобетонных центрифугированных опор ВЛ</v>
      </c>
      <c r="D5303" s="41" t="str">
        <f>EtalonRes!O2484</f>
        <v>т</v>
      </c>
      <c r="E5303" s="42">
        <f>EtalonRes!X2484</f>
        <v>0</v>
      </c>
      <c r="F5303" s="42">
        <f t="shared" si="189"/>
        <v>0</v>
      </c>
      <c r="G5303" s="42">
        <f>ROUND(EtalonRes!AG2484*Source!I615, 7)</f>
        <v>0</v>
      </c>
      <c r="H5303" s="44"/>
      <c r="I5303" s="43"/>
      <c r="J5303" s="44"/>
      <c r="K5303" s="43"/>
      <c r="L5303" s="44"/>
    </row>
    <row r="5304" spans="1:82" ht="14.25" x14ac:dyDescent="0.2">
      <c r="A5304" s="40"/>
      <c r="B5304" s="40" t="str">
        <f>EtalonRes!I2485</f>
        <v>22.2.02.23</v>
      </c>
      <c r="C5304" s="49" t="str">
        <f>EtalonRes!K2485</f>
        <v>Металлические плакаты</v>
      </c>
      <c r="D5304" s="50" t="str">
        <f>EtalonRes!O2485</f>
        <v>ШТ</v>
      </c>
      <c r="E5304" s="51">
        <f>EtalonRes!X2485</f>
        <v>0</v>
      </c>
      <c r="F5304" s="51">
        <f t="shared" si="189"/>
        <v>0</v>
      </c>
      <c r="G5304" s="51">
        <f>ROUND(EtalonRes!AG2485*Source!I615, 7)</f>
        <v>0</v>
      </c>
      <c r="H5304" s="52"/>
      <c r="I5304" s="53"/>
      <c r="J5304" s="52"/>
      <c r="K5304" s="53"/>
      <c r="L5304" s="52"/>
    </row>
    <row r="5305" spans="1:82" ht="15" x14ac:dyDescent="0.2">
      <c r="A5305" s="40"/>
      <c r="B5305" s="40"/>
      <c r="C5305" s="55" t="s">
        <v>1386</v>
      </c>
      <c r="D5305" s="41"/>
      <c r="E5305" s="42"/>
      <c r="F5305" s="42"/>
      <c r="G5305" s="42"/>
      <c r="H5305" s="44"/>
      <c r="I5305" s="43"/>
      <c r="J5305" s="44"/>
      <c r="K5305" s="43"/>
      <c r="L5305" s="44">
        <f>L5283+L5285+L5286+L5298</f>
        <v>12042.320000000002</v>
      </c>
    </row>
    <row r="5306" spans="1:82" ht="14.25" x14ac:dyDescent="0.2">
      <c r="A5306" s="40"/>
      <c r="B5306" s="40"/>
      <c r="C5306" s="40" t="s">
        <v>1387</v>
      </c>
      <c r="D5306" s="41"/>
      <c r="E5306" s="42"/>
      <c r="F5306" s="42"/>
      <c r="G5306" s="42"/>
      <c r="H5306" s="44"/>
      <c r="I5306" s="43"/>
      <c r="J5306" s="44"/>
      <c r="K5306" s="43"/>
      <c r="L5306" s="44">
        <f>SUM(AR5280:AR5309)+SUM(AS5280:AS5309)+SUM(AT5280:AT5309)+SUM(AU5280:AU5309)+SUM(AV5280:AV5309)</f>
        <v>6318.81</v>
      </c>
    </row>
    <row r="5307" spans="1:82" ht="14.25" x14ac:dyDescent="0.2">
      <c r="A5307" s="40"/>
      <c r="B5307" s="40" t="s">
        <v>30</v>
      </c>
      <c r="C5307" s="40" t="s">
        <v>1388</v>
      </c>
      <c r="D5307" s="41" t="s">
        <v>1389</v>
      </c>
      <c r="E5307" s="42">
        <f>Source!BZ615</f>
        <v>103</v>
      </c>
      <c r="F5307" s="42"/>
      <c r="G5307" s="42">
        <f>Source!AT615</f>
        <v>103</v>
      </c>
      <c r="H5307" s="44"/>
      <c r="I5307" s="43"/>
      <c r="J5307" s="44"/>
      <c r="K5307" s="43"/>
      <c r="L5307" s="44">
        <f>SUM(AZ5280:AZ5309)</f>
        <v>6508.37</v>
      </c>
    </row>
    <row r="5308" spans="1:82" ht="14.25" x14ac:dyDescent="0.2">
      <c r="A5308" s="49"/>
      <c r="B5308" s="49" t="s">
        <v>31</v>
      </c>
      <c r="C5308" s="49" t="s">
        <v>1390</v>
      </c>
      <c r="D5308" s="50" t="s">
        <v>1389</v>
      </c>
      <c r="E5308" s="51">
        <f>Source!CA615</f>
        <v>60</v>
      </c>
      <c r="F5308" s="51"/>
      <c r="G5308" s="51">
        <f>Source!AU615</f>
        <v>60</v>
      </c>
      <c r="H5308" s="52"/>
      <c r="I5308" s="53"/>
      <c r="J5308" s="52"/>
      <c r="K5308" s="53"/>
      <c r="L5308" s="52">
        <f>SUM(BA5280:BA5309)</f>
        <v>3791.29</v>
      </c>
    </row>
    <row r="5309" spans="1:82" ht="15" x14ac:dyDescent="0.2">
      <c r="C5309" s="67" t="s">
        <v>1391</v>
      </c>
      <c r="D5309" s="67"/>
      <c r="E5309" s="67"/>
      <c r="F5309" s="67"/>
      <c r="G5309" s="67"/>
      <c r="H5309" s="67"/>
      <c r="I5309" s="68">
        <f>K5309/E5280</f>
        <v>22341.980000000003</v>
      </c>
      <c r="J5309" s="68"/>
      <c r="K5309" s="68">
        <f>L5283+L5285+L5298+L5307+L5308+L5286</f>
        <v>22341.980000000003</v>
      </c>
      <c r="L5309" s="68"/>
      <c r="AD5309">
        <f>ROUND((Source!AT615/100)*((ROUND(SUMIF(SmtRes!AQ1817:'SmtRes'!AQ1828,"=1",SmtRes!AD1817:'SmtRes'!AD1828)*Source!I615, 2)+ROUND(SUMIF(SmtRes!AQ1817:'SmtRes'!AQ1828,"=1",SmtRes!AC1817:'SmtRes'!AC1828)*Source!I615, 2))), 2)</f>
        <v>3215.5</v>
      </c>
      <c r="AE5309">
        <f>ROUND((Source!AU615/100)*((ROUND(SUMIF(SmtRes!AQ1817:'SmtRes'!AQ1828,"=1",SmtRes!AD1817:'SmtRes'!AD1828)*Source!I615, 2)+ROUND(SUMIF(SmtRes!AQ1817:'SmtRes'!AQ1828,"=1",SmtRes!AC1817:'SmtRes'!AC1828)*Source!I615, 2))), 2)</f>
        <v>1873.1</v>
      </c>
      <c r="AN5309" s="54">
        <f>L5283+L5285+L5298+L5307+L5308+L5286</f>
        <v>22341.980000000003</v>
      </c>
      <c r="AO5309" s="54">
        <f>L5285</f>
        <v>5723.5100000000011</v>
      </c>
      <c r="AQ5309" t="s">
        <v>1392</v>
      </c>
      <c r="AR5309" s="54">
        <f>L5283</f>
        <v>4269.46</v>
      </c>
      <c r="AT5309" s="54">
        <f>L5286</f>
        <v>2049.3500000000004</v>
      </c>
      <c r="AV5309" t="s">
        <v>1392</v>
      </c>
      <c r="AW5309" s="54">
        <f>L5298</f>
        <v>0</v>
      </c>
      <c r="AZ5309">
        <f>Source!X615</f>
        <v>6508.37</v>
      </c>
      <c r="BA5309">
        <f>Source!Y615</f>
        <v>3791.29</v>
      </c>
      <c r="CD5309">
        <v>1</v>
      </c>
    </row>
    <row r="5310" spans="1:82" ht="135" x14ac:dyDescent="0.2">
      <c r="A5310" s="38" t="s">
        <v>612</v>
      </c>
      <c r="B5310" s="40" t="s">
        <v>1677</v>
      </c>
      <c r="C5310" s="40" t="s">
        <v>1678</v>
      </c>
      <c r="D5310" s="41" t="str">
        <f>Source!H616</f>
        <v>м3</v>
      </c>
      <c r="E5310" s="42">
        <f>Source!K616</f>
        <v>1</v>
      </c>
      <c r="F5310" s="42"/>
      <c r="G5310" s="42">
        <f>Source!I616</f>
        <v>1</v>
      </c>
      <c r="H5310" s="44"/>
      <c r="I5310" s="43"/>
      <c r="J5310" s="44"/>
      <c r="K5310" s="43"/>
      <c r="L5310" s="44"/>
    </row>
    <row r="5311" spans="1:82" ht="14.25" x14ac:dyDescent="0.2">
      <c r="C5311" s="45" t="str">
        <f>Source!CB616</f>
        <v>прим. демонтаж</v>
      </c>
    </row>
    <row r="5312" spans="1:82" ht="51" x14ac:dyDescent="0.2">
      <c r="B5312" s="46" t="str">
        <f>Source!EO616</f>
        <v>Поправка: 571/пр_2022_т.2_п.1</v>
      </c>
      <c r="C5312" s="46" t="str">
        <f>Source!CN616</f>
        <v>Поправка: 571/пр_2022_т.2_п.1  Наименование: При демонтаже (разборке) сборных бетонных и железобетонных конструкций</v>
      </c>
    </row>
    <row r="5313" spans="1:83" ht="15" x14ac:dyDescent="0.2">
      <c r="A5313" s="39"/>
      <c r="B5313" s="42">
        <v>1</v>
      </c>
      <c r="C5313" s="39" t="s">
        <v>1380</v>
      </c>
      <c r="D5313" s="41" t="s">
        <v>1062</v>
      </c>
      <c r="E5313" s="47"/>
      <c r="F5313" s="42"/>
      <c r="G5313" s="47">
        <f>Source!U616</f>
        <v>16.608000000000001</v>
      </c>
      <c r="H5313" s="42"/>
      <c r="I5313" s="42"/>
      <c r="J5313" s="42"/>
      <c r="K5313" s="42"/>
      <c r="L5313" s="48">
        <f>SUM(L5314:L5314)-SUMIF(CE5314:CE5314, 1, L5314:L5314)</f>
        <v>8175.29</v>
      </c>
    </row>
    <row r="5314" spans="1:83" ht="28.5" x14ac:dyDescent="0.2">
      <c r="A5314" s="40"/>
      <c r="B5314" s="40" t="s">
        <v>1193</v>
      </c>
      <c r="C5314" s="40" t="s">
        <v>1194</v>
      </c>
      <c r="D5314" s="41" t="s">
        <v>1062</v>
      </c>
      <c r="E5314" s="42">
        <v>20.76</v>
      </c>
      <c r="F5314" s="42">
        <f>ROUND(0.8,7)</f>
        <v>0.8</v>
      </c>
      <c r="G5314" s="42">
        <f>SmtRes!CX1829</f>
        <v>16.608000000000001</v>
      </c>
      <c r="H5314" s="44"/>
      <c r="I5314" s="43"/>
      <c r="J5314" s="44">
        <f>SmtRes!CZ1829</f>
        <v>492.25</v>
      </c>
      <c r="K5314" s="43"/>
      <c r="L5314" s="44">
        <f>SmtRes!DI1829</f>
        <v>8175.29</v>
      </c>
    </row>
    <row r="5315" spans="1:83" ht="15" x14ac:dyDescent="0.2">
      <c r="A5315" s="39"/>
      <c r="B5315" s="42">
        <v>2</v>
      </c>
      <c r="C5315" s="39" t="s">
        <v>1381</v>
      </c>
      <c r="D5315" s="41"/>
      <c r="E5315" s="47"/>
      <c r="F5315" s="42"/>
      <c r="G5315" s="47"/>
      <c r="H5315" s="42"/>
      <c r="I5315" s="42"/>
      <c r="J5315" s="42"/>
      <c r="K5315" s="42"/>
      <c r="L5315" s="48">
        <f>SUM(L5316:L5326)-SUMIF(CE5316:CE5326, 1, L5316:L5326)</f>
        <v>6803.27</v>
      </c>
    </row>
    <row r="5316" spans="1:83" ht="15" x14ac:dyDescent="0.2">
      <c r="A5316" s="39"/>
      <c r="B5316" s="42"/>
      <c r="C5316" s="39" t="s">
        <v>1385</v>
      </c>
      <c r="D5316" s="41" t="s">
        <v>1062</v>
      </c>
      <c r="E5316" s="47"/>
      <c r="F5316" s="42"/>
      <c r="G5316" s="47">
        <f>Source!V616</f>
        <v>4.2121599999999999</v>
      </c>
      <c r="H5316" s="42"/>
      <c r="I5316" s="42"/>
      <c r="J5316" s="42"/>
      <c r="K5316" s="42"/>
      <c r="L5316" s="48">
        <f>SUMIF(CE5317:CE5326, 1, L5317:L5326)</f>
        <v>2488.5699999999997</v>
      </c>
      <c r="CE5316">
        <v>1</v>
      </c>
    </row>
    <row r="5317" spans="1:83" ht="28.5" x14ac:dyDescent="0.2">
      <c r="A5317" s="40"/>
      <c r="B5317" s="40" t="s">
        <v>1109</v>
      </c>
      <c r="C5317" s="40" t="s">
        <v>1111</v>
      </c>
      <c r="D5317" s="41" t="s">
        <v>961</v>
      </c>
      <c r="E5317" s="42">
        <v>0.73</v>
      </c>
      <c r="F5317" s="42">
        <f t="shared" ref="F5317:F5326" si="190">ROUND(0.8,7)</f>
        <v>0.8</v>
      </c>
      <c r="G5317" s="42">
        <f>SmtRes!CX1831</f>
        <v>0.58399999999999996</v>
      </c>
      <c r="H5317" s="44"/>
      <c r="I5317" s="43"/>
      <c r="J5317" s="44">
        <f>SmtRes!CZ1831</f>
        <v>1472.33</v>
      </c>
      <c r="K5317" s="43"/>
      <c r="L5317" s="44">
        <f>SmtRes!DG1831</f>
        <v>859.84</v>
      </c>
    </row>
    <row r="5318" spans="1:83" ht="28.5" x14ac:dyDescent="0.2">
      <c r="A5318" s="40"/>
      <c r="B5318" s="40" t="s">
        <v>1068</v>
      </c>
      <c r="C5318" s="40" t="s">
        <v>1382</v>
      </c>
      <c r="D5318" s="41" t="s">
        <v>1062</v>
      </c>
      <c r="E5318" s="42">
        <f>SmtRes!DO1831*SmtRes!AT1831</f>
        <v>0.73</v>
      </c>
      <c r="F5318" s="42">
        <f t="shared" si="190"/>
        <v>0.8</v>
      </c>
      <c r="G5318" s="42">
        <f>SmtRes!DO1831*SmtRes!CX1831</f>
        <v>0.58399999999999996</v>
      </c>
      <c r="H5318" s="44"/>
      <c r="I5318" s="43"/>
      <c r="J5318" s="44">
        <f>ROUND(SmtRes!AG1831/SmtRes!DO1831, 2)</f>
        <v>642.05999999999995</v>
      </c>
      <c r="K5318" s="43"/>
      <c r="L5318" s="44">
        <f>SmtRes!DH1831</f>
        <v>374.96</v>
      </c>
      <c r="CE5318">
        <v>1</v>
      </c>
    </row>
    <row r="5319" spans="1:83" ht="57" x14ac:dyDescent="0.2">
      <c r="A5319" s="40"/>
      <c r="B5319" s="40" t="s">
        <v>1128</v>
      </c>
      <c r="C5319" s="40" t="s">
        <v>1130</v>
      </c>
      <c r="D5319" s="41" t="s">
        <v>961</v>
      </c>
      <c r="E5319" s="42">
        <v>2.1800000000000002</v>
      </c>
      <c r="F5319" s="42">
        <f t="shared" si="190"/>
        <v>0.8</v>
      </c>
      <c r="G5319" s="42">
        <f>SmtRes!CX1832</f>
        <v>1.744</v>
      </c>
      <c r="H5319" s="44">
        <f>SmtRes!CZ1832</f>
        <v>271.41000000000003</v>
      </c>
      <c r="I5319" s="43">
        <f>SmtRes!AJ1832</f>
        <v>1.23</v>
      </c>
      <c r="J5319" s="44">
        <f>ROUND(H5319*I5319, 2)</f>
        <v>333.83</v>
      </c>
      <c r="K5319" s="43"/>
      <c r="L5319" s="44">
        <f>SmtRes!DG1832</f>
        <v>582.20000000000005</v>
      </c>
    </row>
    <row r="5320" spans="1:83" ht="28.5" x14ac:dyDescent="0.2">
      <c r="A5320" s="40"/>
      <c r="B5320" s="40" t="s">
        <v>1068</v>
      </c>
      <c r="C5320" s="40" t="s">
        <v>1382</v>
      </c>
      <c r="D5320" s="41" t="s">
        <v>1062</v>
      </c>
      <c r="E5320" s="42">
        <f>SmtRes!DO1832*SmtRes!AT1832</f>
        <v>0.30520000000000003</v>
      </c>
      <c r="F5320" s="42">
        <f t="shared" si="190"/>
        <v>0.8</v>
      </c>
      <c r="G5320" s="42">
        <f>SmtRes!DO1832*SmtRes!CX1832</f>
        <v>0.24416000000000002</v>
      </c>
      <c r="H5320" s="44"/>
      <c r="I5320" s="43"/>
      <c r="J5320" s="44">
        <f>ROUND(SmtRes!AG1832/SmtRes!DO1832, 2)</f>
        <v>642.05999999999995</v>
      </c>
      <c r="K5320" s="43"/>
      <c r="L5320" s="44">
        <f>SmtRes!DH1832</f>
        <v>156.77000000000001</v>
      </c>
      <c r="CE5320">
        <v>1</v>
      </c>
    </row>
    <row r="5321" spans="1:83" ht="28.5" x14ac:dyDescent="0.2">
      <c r="A5321" s="40"/>
      <c r="B5321" s="40" t="s">
        <v>1072</v>
      </c>
      <c r="C5321" s="40" t="s">
        <v>1074</v>
      </c>
      <c r="D5321" s="41" t="s">
        <v>961</v>
      </c>
      <c r="E5321" s="42">
        <v>1.32</v>
      </c>
      <c r="F5321" s="42">
        <f t="shared" si="190"/>
        <v>0.8</v>
      </c>
      <c r="G5321" s="42">
        <f>SmtRes!CX1833</f>
        <v>1.056</v>
      </c>
      <c r="H5321" s="44">
        <f>SmtRes!CZ1833</f>
        <v>1070.99</v>
      </c>
      <c r="I5321" s="43">
        <f>SmtRes!AJ1833</f>
        <v>1.19</v>
      </c>
      <c r="J5321" s="44">
        <f>ROUND(H5321*I5321, 2)</f>
        <v>1274.48</v>
      </c>
      <c r="K5321" s="43"/>
      <c r="L5321" s="44">
        <f>SmtRes!DG1833</f>
        <v>1345.85</v>
      </c>
    </row>
    <row r="5322" spans="1:83" ht="28.5" x14ac:dyDescent="0.2">
      <c r="A5322" s="40"/>
      <c r="B5322" s="40" t="s">
        <v>1068</v>
      </c>
      <c r="C5322" s="40" t="s">
        <v>1382</v>
      </c>
      <c r="D5322" s="41" t="s">
        <v>1062</v>
      </c>
      <c r="E5322" s="42">
        <f>SmtRes!DO1833*SmtRes!AT1833</f>
        <v>1.32</v>
      </c>
      <c r="F5322" s="42">
        <f t="shared" si="190"/>
        <v>0.8</v>
      </c>
      <c r="G5322" s="42">
        <f>SmtRes!DO1833*SmtRes!CX1833</f>
        <v>1.056</v>
      </c>
      <c r="H5322" s="44"/>
      <c r="I5322" s="43"/>
      <c r="J5322" s="44">
        <f>ROUND(SmtRes!AG1833/SmtRes!DO1833, 2)</f>
        <v>642.05999999999995</v>
      </c>
      <c r="K5322" s="43"/>
      <c r="L5322" s="44">
        <f>SmtRes!DH1833</f>
        <v>678.02</v>
      </c>
      <c r="CE5322">
        <v>1</v>
      </c>
    </row>
    <row r="5323" spans="1:83" ht="28.5" x14ac:dyDescent="0.2">
      <c r="A5323" s="40"/>
      <c r="B5323" s="40" t="s">
        <v>1079</v>
      </c>
      <c r="C5323" s="40" t="s">
        <v>1081</v>
      </c>
      <c r="D5323" s="41" t="s">
        <v>961</v>
      </c>
      <c r="E5323" s="42">
        <v>2.91</v>
      </c>
      <c r="F5323" s="42">
        <f t="shared" si="190"/>
        <v>0.8</v>
      </c>
      <c r="G5323" s="42">
        <f>SmtRes!CX1834</f>
        <v>2.3279999999999998</v>
      </c>
      <c r="H5323" s="44">
        <f>SmtRes!CZ1834</f>
        <v>1521.77</v>
      </c>
      <c r="I5323" s="43">
        <f>SmtRes!AJ1834</f>
        <v>1.1299999999999999</v>
      </c>
      <c r="J5323" s="44">
        <f>ROUND(H5323*I5323, 2)</f>
        <v>1719.6</v>
      </c>
      <c r="K5323" s="43"/>
      <c r="L5323" s="44">
        <f>SmtRes!DG1834</f>
        <v>4003.23</v>
      </c>
    </row>
    <row r="5324" spans="1:83" ht="28.5" x14ac:dyDescent="0.2">
      <c r="A5324" s="40"/>
      <c r="B5324" s="40" t="s">
        <v>1082</v>
      </c>
      <c r="C5324" s="40" t="s">
        <v>1384</v>
      </c>
      <c r="D5324" s="41" t="s">
        <v>1062</v>
      </c>
      <c r="E5324" s="42">
        <f>SmtRes!DO1834*SmtRes!AT1834</f>
        <v>2.91</v>
      </c>
      <c r="F5324" s="42">
        <f t="shared" si="190"/>
        <v>0.8</v>
      </c>
      <c r="G5324" s="42">
        <f>SmtRes!DO1834*SmtRes!CX1834</f>
        <v>2.3279999999999998</v>
      </c>
      <c r="H5324" s="44"/>
      <c r="I5324" s="43"/>
      <c r="J5324" s="44">
        <f>ROUND(SmtRes!AG1834/SmtRes!DO1834, 2)</f>
        <v>549.32000000000005</v>
      </c>
      <c r="K5324" s="43"/>
      <c r="L5324" s="44">
        <f>SmtRes!DH1834</f>
        <v>1278.82</v>
      </c>
      <c r="CE5324">
        <v>1</v>
      </c>
    </row>
    <row r="5325" spans="1:83" ht="57" x14ac:dyDescent="0.2">
      <c r="A5325" s="40"/>
      <c r="B5325" s="40" t="s">
        <v>1112</v>
      </c>
      <c r="C5325" s="40" t="s">
        <v>1114</v>
      </c>
      <c r="D5325" s="41" t="s">
        <v>961</v>
      </c>
      <c r="E5325" s="42">
        <v>0.1</v>
      </c>
      <c r="F5325" s="42">
        <f t="shared" si="190"/>
        <v>0.8</v>
      </c>
      <c r="G5325" s="42">
        <f>SmtRes!CX1835</f>
        <v>0.08</v>
      </c>
      <c r="H5325" s="44"/>
      <c r="I5325" s="43"/>
      <c r="J5325" s="44">
        <f>SmtRes!CZ1835</f>
        <v>95.79</v>
      </c>
      <c r="K5325" s="43"/>
      <c r="L5325" s="44">
        <f>SmtRes!DG1835</f>
        <v>7.66</v>
      </c>
    </row>
    <row r="5326" spans="1:83" ht="28.5" x14ac:dyDescent="0.2">
      <c r="A5326" s="40"/>
      <c r="B5326" s="40" t="s">
        <v>1083</v>
      </c>
      <c r="C5326" s="40" t="s">
        <v>1085</v>
      </c>
      <c r="D5326" s="41" t="s">
        <v>961</v>
      </c>
      <c r="E5326" s="42">
        <v>0.35</v>
      </c>
      <c r="F5326" s="42">
        <f t="shared" si="190"/>
        <v>0.8</v>
      </c>
      <c r="G5326" s="42">
        <f>SmtRes!CX1836</f>
        <v>0.28000000000000003</v>
      </c>
      <c r="H5326" s="44">
        <f>SmtRes!CZ1836</f>
        <v>12.74</v>
      </c>
      <c r="I5326" s="43">
        <f>SmtRes!AJ1836</f>
        <v>1.26</v>
      </c>
      <c r="J5326" s="44">
        <f>ROUND(H5326*I5326, 2)</f>
        <v>16.05</v>
      </c>
      <c r="K5326" s="43"/>
      <c r="L5326" s="44">
        <f>SmtRes!DG1836</f>
        <v>4.49</v>
      </c>
    </row>
    <row r="5327" spans="1:83" ht="15" x14ac:dyDescent="0.2">
      <c r="A5327" s="39"/>
      <c r="B5327" s="42">
        <v>4</v>
      </c>
      <c r="C5327" s="39" t="s">
        <v>1475</v>
      </c>
      <c r="D5327" s="41"/>
      <c r="E5327" s="47"/>
      <c r="F5327" s="42"/>
      <c r="G5327" s="47"/>
      <c r="H5327" s="42"/>
      <c r="I5327" s="42"/>
      <c r="J5327" s="42"/>
      <c r="K5327" s="42"/>
      <c r="L5327" s="48">
        <f>SUM(L5328:L5331)-SUMIF(CE5328:CE5331, 1, L5328:L5331)</f>
        <v>0</v>
      </c>
    </row>
    <row r="5328" spans="1:83" ht="57" x14ac:dyDescent="0.2">
      <c r="A5328" s="40"/>
      <c r="B5328" s="40" t="s">
        <v>1115</v>
      </c>
      <c r="C5328" s="40" t="s">
        <v>1117</v>
      </c>
      <c r="D5328" s="41" t="s">
        <v>1100</v>
      </c>
      <c r="E5328" s="42">
        <v>0.05</v>
      </c>
      <c r="F5328" s="42">
        <f t="shared" ref="F5328:F5334" si="191">ROUND(0,7)</f>
        <v>0</v>
      </c>
      <c r="G5328" s="42">
        <f>SmtRes!CX1837</f>
        <v>0</v>
      </c>
      <c r="H5328" s="44">
        <f>SmtRes!CZ1837</f>
        <v>155.63</v>
      </c>
      <c r="I5328" s="43">
        <f>SmtRes!AI1837</f>
        <v>0.94</v>
      </c>
      <c r="J5328" s="44">
        <f>ROUND(H5328*I5328, 2)</f>
        <v>146.29</v>
      </c>
      <c r="K5328" s="43"/>
      <c r="L5328" s="44">
        <f>SmtRes!DF1837</f>
        <v>0</v>
      </c>
    </row>
    <row r="5329" spans="1:82" ht="42.75" x14ac:dyDescent="0.2">
      <c r="A5329" s="40"/>
      <c r="B5329" s="40" t="s">
        <v>1185</v>
      </c>
      <c r="C5329" s="40" t="s">
        <v>1187</v>
      </c>
      <c r="D5329" s="41" t="s">
        <v>463</v>
      </c>
      <c r="E5329" s="42">
        <v>0.25</v>
      </c>
      <c r="F5329" s="42">
        <f t="shared" si="191"/>
        <v>0</v>
      </c>
      <c r="G5329" s="42">
        <f>SmtRes!CX1838</f>
        <v>0</v>
      </c>
      <c r="H5329" s="44">
        <f>SmtRes!CZ1838</f>
        <v>1291.94</v>
      </c>
      <c r="I5329" s="43">
        <f>SmtRes!AI1838</f>
        <v>0.83</v>
      </c>
      <c r="J5329" s="44">
        <f>ROUND(H5329*I5329, 2)</f>
        <v>1072.31</v>
      </c>
      <c r="K5329" s="43"/>
      <c r="L5329" s="44">
        <f>SmtRes!DF1838</f>
        <v>0</v>
      </c>
    </row>
    <row r="5330" spans="1:82" ht="28.5" x14ac:dyDescent="0.2">
      <c r="A5330" s="40"/>
      <c r="B5330" s="40" t="s">
        <v>1188</v>
      </c>
      <c r="C5330" s="40" t="s">
        <v>1190</v>
      </c>
      <c r="D5330" s="41" t="s">
        <v>463</v>
      </c>
      <c r="E5330" s="42">
        <v>1.01</v>
      </c>
      <c r="F5330" s="42">
        <f t="shared" si="191"/>
        <v>0</v>
      </c>
      <c r="G5330" s="42">
        <f>SmtRes!CX1839</f>
        <v>0</v>
      </c>
      <c r="H5330" s="44">
        <f>SmtRes!CZ1839</f>
        <v>49193.05</v>
      </c>
      <c r="I5330" s="43">
        <f>SmtRes!AI1839</f>
        <v>1.1599999999999999</v>
      </c>
      <c r="J5330" s="44">
        <f>ROUND(H5330*I5330, 2)</f>
        <v>57063.94</v>
      </c>
      <c r="K5330" s="43"/>
      <c r="L5330" s="44">
        <f>SmtRes!DF1839</f>
        <v>0</v>
      </c>
    </row>
    <row r="5331" spans="1:82" ht="28.5" x14ac:dyDescent="0.2">
      <c r="A5331" s="40"/>
      <c r="B5331" s="40" t="s">
        <v>1118</v>
      </c>
      <c r="C5331" s="40" t="s">
        <v>1120</v>
      </c>
      <c r="D5331" s="41" t="s">
        <v>651</v>
      </c>
      <c r="E5331" s="42">
        <v>1E-3</v>
      </c>
      <c r="F5331" s="42">
        <f t="shared" si="191"/>
        <v>0</v>
      </c>
      <c r="G5331" s="42">
        <f>SmtRes!CX1840</f>
        <v>0</v>
      </c>
      <c r="H5331" s="44"/>
      <c r="I5331" s="43"/>
      <c r="J5331" s="44">
        <f>SmtRes!CZ1840</f>
        <v>51875.98</v>
      </c>
      <c r="K5331" s="43"/>
      <c r="L5331" s="44">
        <f>SmtRes!DF1840</f>
        <v>0</v>
      </c>
    </row>
    <row r="5332" spans="1:82" ht="14.25" x14ac:dyDescent="0.2">
      <c r="A5332" s="40"/>
      <c r="B5332" s="40" t="str">
        <f>EtalonRes!I2498</f>
        <v>07.2.02.03</v>
      </c>
      <c r="C5332" s="40" t="str">
        <f>EtalonRes!K2498</f>
        <v>Оттяжки стальные тросовые ВЛ и ОРУ</v>
      </c>
      <c r="D5332" s="41" t="str">
        <f>EtalonRes!O2498</f>
        <v>КОМПЛ</v>
      </c>
      <c r="E5332" s="42">
        <f>EtalonRes!X2498</f>
        <v>0</v>
      </c>
      <c r="F5332" s="42">
        <f t="shared" si="191"/>
        <v>0</v>
      </c>
      <c r="G5332" s="42">
        <f>ROUND(EtalonRes!AG2498*Source!I616, 7)</f>
        <v>0</v>
      </c>
      <c r="H5332" s="44"/>
      <c r="I5332" s="43"/>
      <c r="J5332" s="44"/>
      <c r="K5332" s="43"/>
      <c r="L5332" s="44"/>
    </row>
    <row r="5333" spans="1:82" ht="42.75" x14ac:dyDescent="0.2">
      <c r="A5333" s="40"/>
      <c r="B5333" s="40" t="str">
        <f>EtalonRes!I2500</f>
        <v>22.2.02.07</v>
      </c>
      <c r="C5333" s="40" t="str">
        <f>EtalonRes!K2500</f>
        <v>Конструкции стальные сборных железобетонных центрифугированных опор ВЛ</v>
      </c>
      <c r="D5333" s="41" t="str">
        <f>EtalonRes!O2500</f>
        <v>т</v>
      </c>
      <c r="E5333" s="42">
        <f>EtalonRes!X2500</f>
        <v>0</v>
      </c>
      <c r="F5333" s="42">
        <f t="shared" si="191"/>
        <v>0</v>
      </c>
      <c r="G5333" s="42">
        <f>ROUND(EtalonRes!AG2500*Source!I616, 7)</f>
        <v>0</v>
      </c>
      <c r="H5333" s="44"/>
      <c r="I5333" s="43"/>
      <c r="J5333" s="44"/>
      <c r="K5333" s="43"/>
      <c r="L5333" s="44"/>
    </row>
    <row r="5334" spans="1:82" ht="14.25" x14ac:dyDescent="0.2">
      <c r="A5334" s="40"/>
      <c r="B5334" s="40" t="str">
        <f>EtalonRes!I2501</f>
        <v>22.2.02.23</v>
      </c>
      <c r="C5334" s="49" t="str">
        <f>EtalonRes!K2501</f>
        <v>Металлические плакаты</v>
      </c>
      <c r="D5334" s="50" t="str">
        <f>EtalonRes!O2501</f>
        <v>ШТ</v>
      </c>
      <c r="E5334" s="51">
        <f>EtalonRes!X2501</f>
        <v>0</v>
      </c>
      <c r="F5334" s="51">
        <f t="shared" si="191"/>
        <v>0</v>
      </c>
      <c r="G5334" s="51">
        <f>ROUND(EtalonRes!AG2501*Source!I616, 7)</f>
        <v>0</v>
      </c>
      <c r="H5334" s="52"/>
      <c r="I5334" s="53"/>
      <c r="J5334" s="52"/>
      <c r="K5334" s="53"/>
      <c r="L5334" s="52"/>
    </row>
    <row r="5335" spans="1:82" ht="15" x14ac:dyDescent="0.2">
      <c r="A5335" s="40"/>
      <c r="B5335" s="40"/>
      <c r="C5335" s="55" t="s">
        <v>1386</v>
      </c>
      <c r="D5335" s="41"/>
      <c r="E5335" s="42"/>
      <c r="F5335" s="42"/>
      <c r="G5335" s="42"/>
      <c r="H5335" s="44"/>
      <c r="I5335" s="43"/>
      <c r="J5335" s="44"/>
      <c r="K5335" s="43"/>
      <c r="L5335" s="44">
        <f>L5313+L5315+L5316+L5327</f>
        <v>17467.13</v>
      </c>
    </row>
    <row r="5336" spans="1:82" ht="14.25" x14ac:dyDescent="0.2">
      <c r="A5336" s="40"/>
      <c r="B5336" s="40"/>
      <c r="C5336" s="40" t="s">
        <v>1387</v>
      </c>
      <c r="D5336" s="41"/>
      <c r="E5336" s="42"/>
      <c r="F5336" s="42"/>
      <c r="G5336" s="42"/>
      <c r="H5336" s="44"/>
      <c r="I5336" s="43"/>
      <c r="J5336" s="44"/>
      <c r="K5336" s="43"/>
      <c r="L5336" s="44">
        <f>SUM(AR5310:AR5339)+SUM(AS5310:AS5339)+SUM(AT5310:AT5339)+SUM(AU5310:AU5339)+SUM(AV5310:AV5339)</f>
        <v>10663.86</v>
      </c>
    </row>
    <row r="5337" spans="1:82" ht="14.25" x14ac:dyDescent="0.2">
      <c r="A5337" s="40"/>
      <c r="B5337" s="40" t="s">
        <v>30</v>
      </c>
      <c r="C5337" s="40" t="s">
        <v>1388</v>
      </c>
      <c r="D5337" s="41" t="s">
        <v>1389</v>
      </c>
      <c r="E5337" s="42">
        <f>Source!BZ616</f>
        <v>103</v>
      </c>
      <c r="F5337" s="42"/>
      <c r="G5337" s="42">
        <f>Source!AT616</f>
        <v>103</v>
      </c>
      <c r="H5337" s="44"/>
      <c r="I5337" s="43"/>
      <c r="J5337" s="44"/>
      <c r="K5337" s="43"/>
      <c r="L5337" s="44">
        <f>SUM(AZ5310:AZ5339)</f>
        <v>10983.78</v>
      </c>
    </row>
    <row r="5338" spans="1:82" ht="14.25" x14ac:dyDescent="0.2">
      <c r="A5338" s="49"/>
      <c r="B5338" s="49" t="s">
        <v>31</v>
      </c>
      <c r="C5338" s="49" t="s">
        <v>1390</v>
      </c>
      <c r="D5338" s="50" t="s">
        <v>1389</v>
      </c>
      <c r="E5338" s="51">
        <f>Source!CA616</f>
        <v>60</v>
      </c>
      <c r="F5338" s="51"/>
      <c r="G5338" s="51">
        <f>Source!AU616</f>
        <v>60</v>
      </c>
      <c r="H5338" s="52"/>
      <c r="I5338" s="53"/>
      <c r="J5338" s="52"/>
      <c r="K5338" s="53"/>
      <c r="L5338" s="52">
        <f>SUM(BA5310:BA5339)</f>
        <v>6398.32</v>
      </c>
    </row>
    <row r="5339" spans="1:82" ht="15" x14ac:dyDescent="0.2">
      <c r="C5339" s="67" t="s">
        <v>1391</v>
      </c>
      <c r="D5339" s="67"/>
      <c r="E5339" s="67"/>
      <c r="F5339" s="67"/>
      <c r="G5339" s="67"/>
      <c r="H5339" s="67"/>
      <c r="I5339" s="68">
        <f>K5339/E5310</f>
        <v>34849.230000000003</v>
      </c>
      <c r="J5339" s="68"/>
      <c r="K5339" s="68">
        <f>L5313+L5315+L5327+L5337+L5338+L5316</f>
        <v>34849.230000000003</v>
      </c>
      <c r="L5339" s="68"/>
      <c r="AD5339">
        <f>ROUND((Source!AT616/100)*((ROUND(SUMIF(SmtRes!AQ1829:'SmtRes'!AQ1840,"=1",SmtRes!AD1829:'SmtRes'!AD1840)*Source!I616, 2)+ROUND(SUMIF(SmtRes!AQ1829:'SmtRes'!AQ1840,"=1",SmtRes!AC1829:'SmtRes'!AC1840)*Source!I616, 2))), 2)</f>
        <v>2488.0500000000002</v>
      </c>
      <c r="AE5339">
        <f>ROUND((Source!AU616/100)*((ROUND(SUMIF(SmtRes!AQ1829:'SmtRes'!AQ1840,"=1",SmtRes!AD1829:'SmtRes'!AD1840)*Source!I616, 2)+ROUND(SUMIF(SmtRes!AQ1829:'SmtRes'!AQ1840,"=1",SmtRes!AC1829:'SmtRes'!AC1840)*Source!I616, 2))), 2)</f>
        <v>1449.35</v>
      </c>
      <c r="AN5339" s="54">
        <f>L5313+L5315+L5327+L5337+L5338+L5316</f>
        <v>34849.230000000003</v>
      </c>
      <c r="AO5339" s="54">
        <f>L5315</f>
        <v>6803.27</v>
      </c>
      <c r="AQ5339" t="s">
        <v>1392</v>
      </c>
      <c r="AR5339" s="54">
        <f>L5313</f>
        <v>8175.29</v>
      </c>
      <c r="AT5339" s="54">
        <f>L5316</f>
        <v>2488.5699999999997</v>
      </c>
      <c r="AV5339" t="s">
        <v>1392</v>
      </c>
      <c r="AW5339" s="54">
        <f>L5327</f>
        <v>0</v>
      </c>
      <c r="AZ5339">
        <f>Source!X616</f>
        <v>10983.78</v>
      </c>
      <c r="BA5339">
        <f>Source!Y616</f>
        <v>6398.32</v>
      </c>
      <c r="CD5339">
        <v>1</v>
      </c>
    </row>
    <row r="5340" spans="1:82" ht="135" x14ac:dyDescent="0.2">
      <c r="A5340" s="38" t="s">
        <v>616</v>
      </c>
      <c r="B5340" s="40" t="s">
        <v>1679</v>
      </c>
      <c r="C5340" s="40" t="s">
        <v>1680</v>
      </c>
      <c r="D5340" s="41" t="str">
        <f>Source!H617</f>
        <v>м3</v>
      </c>
      <c r="E5340" s="42">
        <f>Source!K617</f>
        <v>1</v>
      </c>
      <c r="F5340" s="42"/>
      <c r="G5340" s="42">
        <f>Source!I617</f>
        <v>1</v>
      </c>
      <c r="H5340" s="44"/>
      <c r="I5340" s="43"/>
      <c r="J5340" s="44"/>
      <c r="K5340" s="43"/>
      <c r="L5340" s="44"/>
    </row>
    <row r="5341" spans="1:82" ht="14.25" x14ac:dyDescent="0.2">
      <c r="C5341" s="45" t="str">
        <f>Source!CB617</f>
        <v>прим. демонтаж</v>
      </c>
    </row>
    <row r="5342" spans="1:82" ht="51" x14ac:dyDescent="0.2">
      <c r="B5342" s="46" t="str">
        <f>Source!EO617</f>
        <v>Поправка: 571/пр_2022_т.2_п.1</v>
      </c>
      <c r="C5342" s="46" t="str">
        <f>Source!CN617</f>
        <v>Поправка: 571/пр_2022_т.2_п.1  Наименование: При демонтаже (разборке) сборных бетонных и железобетонных конструкций</v>
      </c>
    </row>
    <row r="5343" spans="1:82" ht="15" x14ac:dyDescent="0.2">
      <c r="A5343" s="39"/>
      <c r="B5343" s="42">
        <v>1</v>
      </c>
      <c r="C5343" s="39" t="s">
        <v>1380</v>
      </c>
      <c r="D5343" s="41" t="s">
        <v>1062</v>
      </c>
      <c r="E5343" s="47"/>
      <c r="F5343" s="42"/>
      <c r="G5343" s="47">
        <f>Source!U617</f>
        <v>14.832000000000001</v>
      </c>
      <c r="H5343" s="42"/>
      <c r="I5343" s="42"/>
      <c r="J5343" s="42"/>
      <c r="K5343" s="42"/>
      <c r="L5343" s="48">
        <f>SUM(L5344:L5344)-SUMIF(CE5344:CE5344, 1, L5344:L5344)</f>
        <v>7301.05</v>
      </c>
    </row>
    <row r="5344" spans="1:82" ht="28.5" x14ac:dyDescent="0.2">
      <c r="A5344" s="40"/>
      <c r="B5344" s="40" t="s">
        <v>1193</v>
      </c>
      <c r="C5344" s="40" t="s">
        <v>1194</v>
      </c>
      <c r="D5344" s="41" t="s">
        <v>1062</v>
      </c>
      <c r="E5344" s="42">
        <v>18.54</v>
      </c>
      <c r="F5344" s="42">
        <f>ROUND(0.8,7)</f>
        <v>0.8</v>
      </c>
      <c r="G5344" s="42">
        <f>SmtRes!CX1841</f>
        <v>14.832000000000001</v>
      </c>
      <c r="H5344" s="44"/>
      <c r="I5344" s="43"/>
      <c r="J5344" s="44">
        <f>SmtRes!CZ1841</f>
        <v>492.25</v>
      </c>
      <c r="K5344" s="43"/>
      <c r="L5344" s="44">
        <f>SmtRes!DI1841</f>
        <v>7301.05</v>
      </c>
    </row>
    <row r="5345" spans="1:83" ht="15" x14ac:dyDescent="0.2">
      <c r="A5345" s="39"/>
      <c r="B5345" s="42">
        <v>2</v>
      </c>
      <c r="C5345" s="39" t="s">
        <v>1381</v>
      </c>
      <c r="D5345" s="41"/>
      <c r="E5345" s="47"/>
      <c r="F5345" s="42"/>
      <c r="G5345" s="47"/>
      <c r="H5345" s="42"/>
      <c r="I5345" s="42"/>
      <c r="J5345" s="42"/>
      <c r="K5345" s="42"/>
      <c r="L5345" s="48">
        <f>SUM(L5346:L5356)-SUMIF(CE5346:CE5356, 1, L5346:L5356)</f>
        <v>6724.2400000000016</v>
      </c>
    </row>
    <row r="5346" spans="1:83" ht="15" x14ac:dyDescent="0.2">
      <c r="A5346" s="39"/>
      <c r="B5346" s="42"/>
      <c r="C5346" s="39" t="s">
        <v>1385</v>
      </c>
      <c r="D5346" s="41" t="s">
        <v>1062</v>
      </c>
      <c r="E5346" s="47"/>
      <c r="F5346" s="42"/>
      <c r="G5346" s="47">
        <f>Source!V617</f>
        <v>3.9072</v>
      </c>
      <c r="H5346" s="42"/>
      <c r="I5346" s="42"/>
      <c r="J5346" s="42"/>
      <c r="K5346" s="42"/>
      <c r="L5346" s="48">
        <f>SUMIF(CE5347:CE5356, 1, L5347:L5356)</f>
        <v>2331.92</v>
      </c>
      <c r="CE5346">
        <v>1</v>
      </c>
    </row>
    <row r="5347" spans="1:83" ht="28.5" x14ac:dyDescent="0.2">
      <c r="A5347" s="40"/>
      <c r="B5347" s="40" t="s">
        <v>1121</v>
      </c>
      <c r="C5347" s="40" t="s">
        <v>1123</v>
      </c>
      <c r="D5347" s="41" t="s">
        <v>961</v>
      </c>
      <c r="E5347" s="42">
        <v>0.71</v>
      </c>
      <c r="F5347" s="42">
        <f t="shared" ref="F5347:F5356" si="192">ROUND(0.8,7)</f>
        <v>0.8</v>
      </c>
      <c r="G5347" s="42">
        <f>SmtRes!CX1843</f>
        <v>0.56799999999999995</v>
      </c>
      <c r="H5347" s="44">
        <f>SmtRes!CZ1843</f>
        <v>1761.85</v>
      </c>
      <c r="I5347" s="43">
        <f>SmtRes!AJ1843</f>
        <v>1.23</v>
      </c>
      <c r="J5347" s="44">
        <f>ROUND(H5347*I5347, 2)</f>
        <v>2167.08</v>
      </c>
      <c r="K5347" s="43"/>
      <c r="L5347" s="44">
        <f>SmtRes!DG1843</f>
        <v>1230.9000000000001</v>
      </c>
    </row>
    <row r="5348" spans="1:83" ht="28.5" x14ac:dyDescent="0.2">
      <c r="A5348" s="40"/>
      <c r="B5348" s="40" t="s">
        <v>1124</v>
      </c>
      <c r="C5348" s="40" t="s">
        <v>1618</v>
      </c>
      <c r="D5348" s="41" t="s">
        <v>1062</v>
      </c>
      <c r="E5348" s="42">
        <f>SmtRes!DO1843*SmtRes!AT1843</f>
        <v>0.71</v>
      </c>
      <c r="F5348" s="42">
        <f t="shared" si="192"/>
        <v>0.8</v>
      </c>
      <c r="G5348" s="42">
        <f>SmtRes!DO1843*SmtRes!CX1843</f>
        <v>0.56799999999999995</v>
      </c>
      <c r="H5348" s="44"/>
      <c r="I5348" s="43"/>
      <c r="J5348" s="44">
        <f>ROUND(SmtRes!AG1843/SmtRes!DO1843, 2)</f>
        <v>684.86</v>
      </c>
      <c r="K5348" s="43"/>
      <c r="L5348" s="44">
        <f>SmtRes!DH1843</f>
        <v>389</v>
      </c>
      <c r="CE5348">
        <v>1</v>
      </c>
    </row>
    <row r="5349" spans="1:83" ht="57" x14ac:dyDescent="0.2">
      <c r="A5349" s="40"/>
      <c r="B5349" s="40" t="s">
        <v>1128</v>
      </c>
      <c r="C5349" s="40" t="s">
        <v>1130</v>
      </c>
      <c r="D5349" s="41" t="s">
        <v>961</v>
      </c>
      <c r="E5349" s="42">
        <v>2.1</v>
      </c>
      <c r="F5349" s="42">
        <f t="shared" si="192"/>
        <v>0.8</v>
      </c>
      <c r="G5349" s="42">
        <f>SmtRes!CX1844</f>
        <v>1.68</v>
      </c>
      <c r="H5349" s="44">
        <f>SmtRes!CZ1844</f>
        <v>271.41000000000003</v>
      </c>
      <c r="I5349" s="43">
        <f>SmtRes!AJ1844</f>
        <v>1.23</v>
      </c>
      <c r="J5349" s="44">
        <f>ROUND(H5349*I5349, 2)</f>
        <v>333.83</v>
      </c>
      <c r="K5349" s="43"/>
      <c r="L5349" s="44">
        <f>SmtRes!DG1844</f>
        <v>560.83000000000004</v>
      </c>
    </row>
    <row r="5350" spans="1:83" ht="28.5" x14ac:dyDescent="0.2">
      <c r="A5350" s="40"/>
      <c r="B5350" s="40" t="s">
        <v>1068</v>
      </c>
      <c r="C5350" s="40" t="s">
        <v>1382</v>
      </c>
      <c r="D5350" s="41" t="s">
        <v>1062</v>
      </c>
      <c r="E5350" s="42">
        <f>SmtRes!DO1844*SmtRes!AT1844</f>
        <v>0.29400000000000004</v>
      </c>
      <c r="F5350" s="42">
        <f t="shared" si="192"/>
        <v>0.8</v>
      </c>
      <c r="G5350" s="42">
        <f>SmtRes!DO1844*SmtRes!CX1844</f>
        <v>0.23520000000000002</v>
      </c>
      <c r="H5350" s="44"/>
      <c r="I5350" s="43"/>
      <c r="J5350" s="44">
        <f>ROUND(SmtRes!AG1844/SmtRes!DO1844, 2)</f>
        <v>642.05999999999995</v>
      </c>
      <c r="K5350" s="43"/>
      <c r="L5350" s="44">
        <f>SmtRes!DH1844</f>
        <v>151.02000000000001</v>
      </c>
      <c r="CE5350">
        <v>1</v>
      </c>
    </row>
    <row r="5351" spans="1:83" ht="28.5" x14ac:dyDescent="0.2">
      <c r="A5351" s="40"/>
      <c r="B5351" s="40" t="s">
        <v>1072</v>
      </c>
      <c r="C5351" s="40" t="s">
        <v>1074</v>
      </c>
      <c r="D5351" s="41" t="s">
        <v>961</v>
      </c>
      <c r="E5351" s="42">
        <v>1.17</v>
      </c>
      <c r="F5351" s="42">
        <f t="shared" si="192"/>
        <v>0.8</v>
      </c>
      <c r="G5351" s="42">
        <f>SmtRes!CX1845</f>
        <v>0.93600000000000005</v>
      </c>
      <c r="H5351" s="44">
        <f>SmtRes!CZ1845</f>
        <v>1070.99</v>
      </c>
      <c r="I5351" s="43">
        <f>SmtRes!AJ1845</f>
        <v>1.19</v>
      </c>
      <c r="J5351" s="44">
        <f>ROUND(H5351*I5351, 2)</f>
        <v>1274.48</v>
      </c>
      <c r="K5351" s="43"/>
      <c r="L5351" s="44">
        <f>SmtRes!DG1845</f>
        <v>1192.9100000000001</v>
      </c>
    </row>
    <row r="5352" spans="1:83" ht="28.5" x14ac:dyDescent="0.2">
      <c r="A5352" s="40"/>
      <c r="B5352" s="40" t="s">
        <v>1068</v>
      </c>
      <c r="C5352" s="40" t="s">
        <v>1382</v>
      </c>
      <c r="D5352" s="41" t="s">
        <v>1062</v>
      </c>
      <c r="E5352" s="42">
        <f>SmtRes!DO1845*SmtRes!AT1845</f>
        <v>1.17</v>
      </c>
      <c r="F5352" s="42">
        <f t="shared" si="192"/>
        <v>0.8</v>
      </c>
      <c r="G5352" s="42">
        <f>SmtRes!DO1845*SmtRes!CX1845</f>
        <v>0.93600000000000005</v>
      </c>
      <c r="H5352" s="44"/>
      <c r="I5352" s="43"/>
      <c r="J5352" s="44">
        <f>ROUND(SmtRes!AG1845/SmtRes!DO1845, 2)</f>
        <v>642.05999999999995</v>
      </c>
      <c r="K5352" s="43"/>
      <c r="L5352" s="44">
        <f>SmtRes!DH1845</f>
        <v>600.97</v>
      </c>
      <c r="CE5352">
        <v>1</v>
      </c>
    </row>
    <row r="5353" spans="1:83" ht="28.5" x14ac:dyDescent="0.2">
      <c r="A5353" s="40"/>
      <c r="B5353" s="40" t="s">
        <v>1079</v>
      </c>
      <c r="C5353" s="40" t="s">
        <v>1081</v>
      </c>
      <c r="D5353" s="41" t="s">
        <v>961</v>
      </c>
      <c r="E5353" s="42">
        <v>2.71</v>
      </c>
      <c r="F5353" s="42">
        <f t="shared" si="192"/>
        <v>0.8</v>
      </c>
      <c r="G5353" s="42">
        <f>SmtRes!CX1846</f>
        <v>2.1680000000000001</v>
      </c>
      <c r="H5353" s="44">
        <f>SmtRes!CZ1846</f>
        <v>1521.77</v>
      </c>
      <c r="I5353" s="43">
        <f>SmtRes!AJ1846</f>
        <v>1.1299999999999999</v>
      </c>
      <c r="J5353" s="44">
        <f>ROUND(H5353*I5353, 2)</f>
        <v>1719.6</v>
      </c>
      <c r="K5353" s="43"/>
      <c r="L5353" s="44">
        <f>SmtRes!DG1846</f>
        <v>3728.09</v>
      </c>
    </row>
    <row r="5354" spans="1:83" ht="28.5" x14ac:dyDescent="0.2">
      <c r="A5354" s="40"/>
      <c r="B5354" s="40" t="s">
        <v>1082</v>
      </c>
      <c r="C5354" s="40" t="s">
        <v>1384</v>
      </c>
      <c r="D5354" s="41" t="s">
        <v>1062</v>
      </c>
      <c r="E5354" s="42">
        <f>SmtRes!DO1846*SmtRes!AT1846</f>
        <v>2.71</v>
      </c>
      <c r="F5354" s="42">
        <f t="shared" si="192"/>
        <v>0.8</v>
      </c>
      <c r="G5354" s="42">
        <f>SmtRes!DO1846*SmtRes!CX1846</f>
        <v>2.1680000000000001</v>
      </c>
      <c r="H5354" s="44"/>
      <c r="I5354" s="43"/>
      <c r="J5354" s="44">
        <f>ROUND(SmtRes!AG1846/SmtRes!DO1846, 2)</f>
        <v>549.32000000000005</v>
      </c>
      <c r="K5354" s="43"/>
      <c r="L5354" s="44">
        <f>SmtRes!DH1846</f>
        <v>1190.93</v>
      </c>
      <c r="CE5354">
        <v>1</v>
      </c>
    </row>
    <row r="5355" spans="1:83" ht="57" x14ac:dyDescent="0.2">
      <c r="A5355" s="40"/>
      <c r="B5355" s="40" t="s">
        <v>1112</v>
      </c>
      <c r="C5355" s="40" t="s">
        <v>1114</v>
      </c>
      <c r="D5355" s="41" t="s">
        <v>961</v>
      </c>
      <c r="E5355" s="42">
        <v>0.1</v>
      </c>
      <c r="F5355" s="42">
        <f t="shared" si="192"/>
        <v>0.8</v>
      </c>
      <c r="G5355" s="42">
        <f>SmtRes!CX1847</f>
        <v>0.08</v>
      </c>
      <c r="H5355" s="44"/>
      <c r="I5355" s="43"/>
      <c r="J5355" s="44">
        <f>SmtRes!CZ1847</f>
        <v>95.79</v>
      </c>
      <c r="K5355" s="43"/>
      <c r="L5355" s="44">
        <f>SmtRes!DG1847</f>
        <v>7.66</v>
      </c>
    </row>
    <row r="5356" spans="1:83" ht="28.5" x14ac:dyDescent="0.2">
      <c r="A5356" s="40"/>
      <c r="B5356" s="40" t="s">
        <v>1083</v>
      </c>
      <c r="C5356" s="40" t="s">
        <v>1085</v>
      </c>
      <c r="D5356" s="41" t="s">
        <v>961</v>
      </c>
      <c r="E5356" s="42">
        <v>0.3</v>
      </c>
      <c r="F5356" s="42">
        <f t="shared" si="192"/>
        <v>0.8</v>
      </c>
      <c r="G5356" s="42">
        <f>SmtRes!CX1848</f>
        <v>0.24</v>
      </c>
      <c r="H5356" s="44">
        <f>SmtRes!CZ1848</f>
        <v>12.74</v>
      </c>
      <c r="I5356" s="43">
        <f>SmtRes!AJ1848</f>
        <v>1.26</v>
      </c>
      <c r="J5356" s="44">
        <f>ROUND(H5356*I5356, 2)</f>
        <v>16.05</v>
      </c>
      <c r="K5356" s="43"/>
      <c r="L5356" s="44">
        <f>SmtRes!DG1848</f>
        <v>3.85</v>
      </c>
    </row>
    <row r="5357" spans="1:83" ht="15" x14ac:dyDescent="0.2">
      <c r="A5357" s="39"/>
      <c r="B5357" s="42">
        <v>4</v>
      </c>
      <c r="C5357" s="39" t="s">
        <v>1475</v>
      </c>
      <c r="D5357" s="41"/>
      <c r="E5357" s="47"/>
      <c r="F5357" s="42"/>
      <c r="G5357" s="47"/>
      <c r="H5357" s="42"/>
      <c r="I5357" s="42"/>
      <c r="J5357" s="42"/>
      <c r="K5357" s="42"/>
      <c r="L5357" s="48">
        <f>SUM(L5358:L5361)-SUMIF(CE5358:CE5361, 1, L5358:L5361)</f>
        <v>0</v>
      </c>
    </row>
    <row r="5358" spans="1:83" ht="57" x14ac:dyDescent="0.2">
      <c r="A5358" s="40"/>
      <c r="B5358" s="40" t="s">
        <v>1115</v>
      </c>
      <c r="C5358" s="40" t="s">
        <v>1117</v>
      </c>
      <c r="D5358" s="41" t="s">
        <v>1100</v>
      </c>
      <c r="E5358" s="42">
        <v>0.05</v>
      </c>
      <c r="F5358" s="42">
        <f t="shared" ref="F5358:F5364" si="193">ROUND(0,7)</f>
        <v>0</v>
      </c>
      <c r="G5358" s="42">
        <f>SmtRes!CX1849</f>
        <v>0</v>
      </c>
      <c r="H5358" s="44">
        <f>SmtRes!CZ1849</f>
        <v>155.63</v>
      </c>
      <c r="I5358" s="43">
        <f>SmtRes!AI1849</f>
        <v>0.94</v>
      </c>
      <c r="J5358" s="44">
        <f>ROUND(H5358*I5358, 2)</f>
        <v>146.29</v>
      </c>
      <c r="K5358" s="43"/>
      <c r="L5358" s="44">
        <f>SmtRes!DF1849</f>
        <v>0</v>
      </c>
    </row>
    <row r="5359" spans="1:83" ht="42.75" x14ac:dyDescent="0.2">
      <c r="A5359" s="40"/>
      <c r="B5359" s="40" t="s">
        <v>1185</v>
      </c>
      <c r="C5359" s="40" t="s">
        <v>1187</v>
      </c>
      <c r="D5359" s="41" t="s">
        <v>463</v>
      </c>
      <c r="E5359" s="42">
        <v>0.2</v>
      </c>
      <c r="F5359" s="42">
        <f t="shared" si="193"/>
        <v>0</v>
      </c>
      <c r="G5359" s="42">
        <f>SmtRes!CX1850</f>
        <v>0</v>
      </c>
      <c r="H5359" s="44">
        <f>SmtRes!CZ1850</f>
        <v>1291.94</v>
      </c>
      <c r="I5359" s="43">
        <f>SmtRes!AI1850</f>
        <v>0.83</v>
      </c>
      <c r="J5359" s="44">
        <f>ROUND(H5359*I5359, 2)</f>
        <v>1072.31</v>
      </c>
      <c r="K5359" s="43"/>
      <c r="L5359" s="44">
        <f>SmtRes!DF1850</f>
        <v>0</v>
      </c>
    </row>
    <row r="5360" spans="1:83" ht="28.5" x14ac:dyDescent="0.2">
      <c r="A5360" s="40"/>
      <c r="B5360" s="40" t="s">
        <v>1188</v>
      </c>
      <c r="C5360" s="40" t="s">
        <v>1190</v>
      </c>
      <c r="D5360" s="41" t="s">
        <v>463</v>
      </c>
      <c r="E5360" s="42">
        <v>1.01</v>
      </c>
      <c r="F5360" s="42">
        <f t="shared" si="193"/>
        <v>0</v>
      </c>
      <c r="G5360" s="42">
        <f>SmtRes!CX1851</f>
        <v>0</v>
      </c>
      <c r="H5360" s="44">
        <f>SmtRes!CZ1851</f>
        <v>49193.05</v>
      </c>
      <c r="I5360" s="43">
        <f>SmtRes!AI1851</f>
        <v>1.1599999999999999</v>
      </c>
      <c r="J5360" s="44">
        <f>ROUND(H5360*I5360, 2)</f>
        <v>57063.94</v>
      </c>
      <c r="K5360" s="43"/>
      <c r="L5360" s="44">
        <f>SmtRes!DF1851</f>
        <v>0</v>
      </c>
    </row>
    <row r="5361" spans="1:83" ht="28.5" x14ac:dyDescent="0.2">
      <c r="A5361" s="40"/>
      <c r="B5361" s="40" t="s">
        <v>1118</v>
      </c>
      <c r="C5361" s="40" t="s">
        <v>1120</v>
      </c>
      <c r="D5361" s="41" t="s">
        <v>651</v>
      </c>
      <c r="E5361" s="42">
        <v>1E-3</v>
      </c>
      <c r="F5361" s="42">
        <f t="shared" si="193"/>
        <v>0</v>
      </c>
      <c r="G5361" s="42">
        <f>SmtRes!CX1852</f>
        <v>0</v>
      </c>
      <c r="H5361" s="44"/>
      <c r="I5361" s="43"/>
      <c r="J5361" s="44">
        <f>SmtRes!CZ1852</f>
        <v>51875.98</v>
      </c>
      <c r="K5361" s="43"/>
      <c r="L5361" s="44">
        <f>SmtRes!DF1852</f>
        <v>0</v>
      </c>
    </row>
    <row r="5362" spans="1:83" ht="14.25" x14ac:dyDescent="0.2">
      <c r="A5362" s="40"/>
      <c r="B5362" s="40" t="str">
        <f>EtalonRes!I2514</f>
        <v>07.2.02.03</v>
      </c>
      <c r="C5362" s="40" t="str">
        <f>EtalonRes!K2514</f>
        <v>Оттяжки стальные тросовые ВЛ и ОРУ</v>
      </c>
      <c r="D5362" s="41" t="str">
        <f>EtalonRes!O2514</f>
        <v>КОМПЛ</v>
      </c>
      <c r="E5362" s="42">
        <f>EtalonRes!X2514</f>
        <v>0</v>
      </c>
      <c r="F5362" s="42">
        <f t="shared" si="193"/>
        <v>0</v>
      </c>
      <c r="G5362" s="42">
        <f>ROUND(EtalonRes!AG2514*Source!I617, 7)</f>
        <v>0</v>
      </c>
      <c r="H5362" s="44"/>
      <c r="I5362" s="43"/>
      <c r="J5362" s="44"/>
      <c r="K5362" s="43"/>
      <c r="L5362" s="44"/>
    </row>
    <row r="5363" spans="1:83" ht="42.75" x14ac:dyDescent="0.2">
      <c r="A5363" s="40"/>
      <c r="B5363" s="40" t="str">
        <f>EtalonRes!I2516</f>
        <v>22.2.02.07</v>
      </c>
      <c r="C5363" s="40" t="str">
        <f>EtalonRes!K2516</f>
        <v>Конструкции стальные сборных железобетонных центрифугированных опор ВЛ</v>
      </c>
      <c r="D5363" s="41" t="str">
        <f>EtalonRes!O2516</f>
        <v>т</v>
      </c>
      <c r="E5363" s="42">
        <f>EtalonRes!X2516</f>
        <v>0</v>
      </c>
      <c r="F5363" s="42">
        <f t="shared" si="193"/>
        <v>0</v>
      </c>
      <c r="G5363" s="42">
        <f>ROUND(EtalonRes!AG2516*Source!I617, 7)</f>
        <v>0</v>
      </c>
      <c r="H5363" s="44"/>
      <c r="I5363" s="43"/>
      <c r="J5363" s="44"/>
      <c r="K5363" s="43"/>
      <c r="L5363" s="44"/>
    </row>
    <row r="5364" spans="1:83" ht="14.25" x14ac:dyDescent="0.2">
      <c r="A5364" s="40"/>
      <c r="B5364" s="40" t="str">
        <f>EtalonRes!I2517</f>
        <v>22.2.02.23</v>
      </c>
      <c r="C5364" s="49" t="str">
        <f>EtalonRes!K2517</f>
        <v>Металлические плакаты</v>
      </c>
      <c r="D5364" s="50" t="str">
        <f>EtalonRes!O2517</f>
        <v>ШТ</v>
      </c>
      <c r="E5364" s="51">
        <f>EtalonRes!X2517</f>
        <v>0</v>
      </c>
      <c r="F5364" s="51">
        <f t="shared" si="193"/>
        <v>0</v>
      </c>
      <c r="G5364" s="51">
        <f>ROUND(EtalonRes!AG2517*Source!I617, 7)</f>
        <v>0</v>
      </c>
      <c r="H5364" s="52"/>
      <c r="I5364" s="53"/>
      <c r="J5364" s="52"/>
      <c r="K5364" s="53"/>
      <c r="L5364" s="52"/>
    </row>
    <row r="5365" spans="1:83" ht="15" x14ac:dyDescent="0.2">
      <c r="A5365" s="40"/>
      <c r="B5365" s="40"/>
      <c r="C5365" s="55" t="s">
        <v>1386</v>
      </c>
      <c r="D5365" s="41"/>
      <c r="E5365" s="42"/>
      <c r="F5365" s="42"/>
      <c r="G5365" s="42"/>
      <c r="H5365" s="44"/>
      <c r="I5365" s="43"/>
      <c r="J5365" s="44"/>
      <c r="K5365" s="43"/>
      <c r="L5365" s="44">
        <f>L5343+L5345+L5346+L5357</f>
        <v>16357.210000000001</v>
      </c>
    </row>
    <row r="5366" spans="1:83" ht="14.25" x14ac:dyDescent="0.2">
      <c r="A5366" s="40"/>
      <c r="B5366" s="40"/>
      <c r="C5366" s="40" t="s">
        <v>1387</v>
      </c>
      <c r="D5366" s="41"/>
      <c r="E5366" s="42"/>
      <c r="F5366" s="42"/>
      <c r="G5366" s="42"/>
      <c r="H5366" s="44"/>
      <c r="I5366" s="43"/>
      <c r="J5366" s="44"/>
      <c r="K5366" s="43"/>
      <c r="L5366" s="44">
        <f>SUM(AR5340:AR5369)+SUM(AS5340:AS5369)+SUM(AT5340:AT5369)+SUM(AU5340:AU5369)+SUM(AV5340:AV5369)</f>
        <v>9632.9700000000012</v>
      </c>
    </row>
    <row r="5367" spans="1:83" ht="14.25" x14ac:dyDescent="0.2">
      <c r="A5367" s="40"/>
      <c r="B5367" s="40" t="s">
        <v>30</v>
      </c>
      <c r="C5367" s="40" t="s">
        <v>1388</v>
      </c>
      <c r="D5367" s="41" t="s">
        <v>1389</v>
      </c>
      <c r="E5367" s="42">
        <f>Source!BZ617</f>
        <v>103</v>
      </c>
      <c r="F5367" s="42"/>
      <c r="G5367" s="42">
        <f>Source!AT617</f>
        <v>103</v>
      </c>
      <c r="H5367" s="44"/>
      <c r="I5367" s="43"/>
      <c r="J5367" s="44"/>
      <c r="K5367" s="43"/>
      <c r="L5367" s="44">
        <f>SUM(AZ5340:AZ5369)</f>
        <v>9921.9599999999991</v>
      </c>
    </row>
    <row r="5368" spans="1:83" ht="14.25" x14ac:dyDescent="0.2">
      <c r="A5368" s="49"/>
      <c r="B5368" s="49" t="s">
        <v>31</v>
      </c>
      <c r="C5368" s="49" t="s">
        <v>1390</v>
      </c>
      <c r="D5368" s="50" t="s">
        <v>1389</v>
      </c>
      <c r="E5368" s="51">
        <f>Source!CA617</f>
        <v>60</v>
      </c>
      <c r="F5368" s="51"/>
      <c r="G5368" s="51">
        <f>Source!AU617</f>
        <v>60</v>
      </c>
      <c r="H5368" s="52"/>
      <c r="I5368" s="53"/>
      <c r="J5368" s="52"/>
      <c r="K5368" s="53"/>
      <c r="L5368" s="52">
        <f>SUM(BA5340:BA5369)</f>
        <v>5779.78</v>
      </c>
    </row>
    <row r="5369" spans="1:83" ht="15" x14ac:dyDescent="0.2">
      <c r="C5369" s="67" t="s">
        <v>1391</v>
      </c>
      <c r="D5369" s="67"/>
      <c r="E5369" s="67"/>
      <c r="F5369" s="67"/>
      <c r="G5369" s="67"/>
      <c r="H5369" s="67"/>
      <c r="I5369" s="68">
        <f>K5369/E5340</f>
        <v>32058.949999999997</v>
      </c>
      <c r="J5369" s="68"/>
      <c r="K5369" s="68">
        <f>L5343+L5345+L5357+L5367+L5368+L5346</f>
        <v>32058.949999999997</v>
      </c>
      <c r="L5369" s="68"/>
      <c r="AD5369">
        <f>ROUND((Source!AT617/100)*((ROUND(SUMIF(SmtRes!AQ1841:'SmtRes'!AQ1852,"=1",SmtRes!AD1841:'SmtRes'!AD1852)*Source!I617, 2)+ROUND(SUMIF(SmtRes!AQ1841:'SmtRes'!AQ1852,"=1",SmtRes!AC1841:'SmtRes'!AC1852)*Source!I617, 2))), 2)</f>
        <v>2532.13</v>
      </c>
      <c r="AE5369">
        <f>ROUND((Source!AU617/100)*((ROUND(SUMIF(SmtRes!AQ1841:'SmtRes'!AQ1852,"=1",SmtRes!AD1841:'SmtRes'!AD1852)*Source!I617, 2)+ROUND(SUMIF(SmtRes!AQ1841:'SmtRes'!AQ1852,"=1",SmtRes!AC1841:'SmtRes'!AC1852)*Source!I617, 2))), 2)</f>
        <v>1475.03</v>
      </c>
      <c r="AN5369" s="54">
        <f>L5343+L5345+L5357+L5367+L5368+L5346</f>
        <v>32058.949999999997</v>
      </c>
      <c r="AO5369" s="54">
        <f>L5345</f>
        <v>6724.2400000000016</v>
      </c>
      <c r="AQ5369" t="s">
        <v>1392</v>
      </c>
      <c r="AR5369" s="54">
        <f>L5343</f>
        <v>7301.05</v>
      </c>
      <c r="AT5369" s="54">
        <f>L5346</f>
        <v>2331.92</v>
      </c>
      <c r="AV5369" t="s">
        <v>1392</v>
      </c>
      <c r="AW5369" s="54">
        <f>L5357</f>
        <v>0</v>
      </c>
      <c r="AZ5369">
        <f>Source!X617</f>
        <v>9921.9599999999991</v>
      </c>
      <c r="BA5369">
        <f>Source!Y617</f>
        <v>5779.78</v>
      </c>
      <c r="CD5369">
        <v>1</v>
      </c>
    </row>
    <row r="5370" spans="1:83" ht="135" x14ac:dyDescent="0.2">
      <c r="A5370" s="38" t="s">
        <v>620</v>
      </c>
      <c r="B5370" s="40" t="s">
        <v>1681</v>
      </c>
      <c r="C5370" s="40" t="s">
        <v>1682</v>
      </c>
      <c r="D5370" s="41" t="str">
        <f>Source!H618</f>
        <v>м3</v>
      </c>
      <c r="E5370" s="42">
        <f>Source!K618</f>
        <v>1</v>
      </c>
      <c r="F5370" s="42"/>
      <c r="G5370" s="42">
        <f>Source!I618</f>
        <v>1</v>
      </c>
      <c r="H5370" s="44"/>
      <c r="I5370" s="43"/>
      <c r="J5370" s="44"/>
      <c r="K5370" s="43"/>
      <c r="L5370" s="44"/>
    </row>
    <row r="5371" spans="1:83" ht="14.25" x14ac:dyDescent="0.2">
      <c r="C5371" s="45" t="str">
        <f>Source!CB618</f>
        <v>прим. демонтаж</v>
      </c>
    </row>
    <row r="5372" spans="1:83" ht="51" x14ac:dyDescent="0.2">
      <c r="B5372" s="46" t="str">
        <f>Source!EO618</f>
        <v>Поправка: 571/пр_2022_т.2_п.1</v>
      </c>
      <c r="C5372" s="46" t="str">
        <f>Source!CN618</f>
        <v>Поправка: 571/пр_2022_т.2_п.1  Наименование: При демонтаже (разборке) сборных бетонных и железобетонных конструкций</v>
      </c>
    </row>
    <row r="5373" spans="1:83" ht="15" x14ac:dyDescent="0.2">
      <c r="A5373" s="39"/>
      <c r="B5373" s="42">
        <v>1</v>
      </c>
      <c r="C5373" s="39" t="s">
        <v>1380</v>
      </c>
      <c r="D5373" s="41" t="s">
        <v>1062</v>
      </c>
      <c r="E5373" s="47"/>
      <c r="F5373" s="42"/>
      <c r="G5373" s="47">
        <f>Source!U618</f>
        <v>18.52</v>
      </c>
      <c r="H5373" s="42"/>
      <c r="I5373" s="42"/>
      <c r="J5373" s="42"/>
      <c r="K5373" s="42"/>
      <c r="L5373" s="48">
        <f>SUM(L5374:L5374)-SUMIF(CE5374:CE5374, 1, L5374:L5374)</f>
        <v>9512.7999999999993</v>
      </c>
    </row>
    <row r="5374" spans="1:83" ht="28.5" x14ac:dyDescent="0.2">
      <c r="A5374" s="40"/>
      <c r="B5374" s="40" t="s">
        <v>1191</v>
      </c>
      <c r="C5374" s="40" t="s">
        <v>1192</v>
      </c>
      <c r="D5374" s="41" t="s">
        <v>1062</v>
      </c>
      <c r="E5374" s="42">
        <v>23.15</v>
      </c>
      <c r="F5374" s="42">
        <f>ROUND(0.8,7)</f>
        <v>0.8</v>
      </c>
      <c r="G5374" s="42">
        <f>SmtRes!CX1853</f>
        <v>18.52</v>
      </c>
      <c r="H5374" s="44"/>
      <c r="I5374" s="43"/>
      <c r="J5374" s="44">
        <f>SmtRes!CZ1853</f>
        <v>513.65</v>
      </c>
      <c r="K5374" s="43"/>
      <c r="L5374" s="44">
        <f>SmtRes!DI1853</f>
        <v>9512.7999999999993</v>
      </c>
    </row>
    <row r="5375" spans="1:83" ht="15" x14ac:dyDescent="0.2">
      <c r="A5375" s="39"/>
      <c r="B5375" s="42">
        <v>2</v>
      </c>
      <c r="C5375" s="39" t="s">
        <v>1381</v>
      </c>
      <c r="D5375" s="41"/>
      <c r="E5375" s="47"/>
      <c r="F5375" s="42"/>
      <c r="G5375" s="47"/>
      <c r="H5375" s="42"/>
      <c r="I5375" s="42"/>
      <c r="J5375" s="42"/>
      <c r="K5375" s="42"/>
      <c r="L5375" s="48">
        <f>SUM(L5376:L5386)-SUMIF(CE5376:CE5386, 1, L5376:L5386)</f>
        <v>7827.0799999999981</v>
      </c>
    </row>
    <row r="5376" spans="1:83" ht="15" x14ac:dyDescent="0.2">
      <c r="A5376" s="39"/>
      <c r="B5376" s="42"/>
      <c r="C5376" s="39" t="s">
        <v>1385</v>
      </c>
      <c r="D5376" s="41" t="s">
        <v>1062</v>
      </c>
      <c r="E5376" s="47"/>
      <c r="F5376" s="42"/>
      <c r="G5376" s="47">
        <f>Source!V618</f>
        <v>4.5403199999999995</v>
      </c>
      <c r="H5376" s="42"/>
      <c r="I5376" s="42"/>
      <c r="J5376" s="42"/>
      <c r="K5376" s="42"/>
      <c r="L5376" s="48">
        <f>SUMIF(CE5377:CE5386, 1, L5377:L5386)</f>
        <v>2730.37</v>
      </c>
      <c r="CE5376">
        <v>1</v>
      </c>
    </row>
    <row r="5377" spans="1:83" ht="28.5" x14ac:dyDescent="0.2">
      <c r="A5377" s="40"/>
      <c r="B5377" s="40" t="s">
        <v>1121</v>
      </c>
      <c r="C5377" s="40" t="s">
        <v>1123</v>
      </c>
      <c r="D5377" s="41" t="s">
        <v>961</v>
      </c>
      <c r="E5377" s="42">
        <v>0.93</v>
      </c>
      <c r="F5377" s="42">
        <f t="shared" ref="F5377:F5386" si="194">ROUND(0.8,7)</f>
        <v>0.8</v>
      </c>
      <c r="G5377" s="42">
        <f>SmtRes!CX1855</f>
        <v>0.74399999999999999</v>
      </c>
      <c r="H5377" s="44">
        <f>SmtRes!CZ1855</f>
        <v>1761.85</v>
      </c>
      <c r="I5377" s="43">
        <f>SmtRes!AJ1855</f>
        <v>1.23</v>
      </c>
      <c r="J5377" s="44">
        <f>ROUND(H5377*I5377, 2)</f>
        <v>2167.08</v>
      </c>
      <c r="K5377" s="43"/>
      <c r="L5377" s="44">
        <f>SmtRes!DG1855</f>
        <v>1612.31</v>
      </c>
    </row>
    <row r="5378" spans="1:83" ht="28.5" x14ac:dyDescent="0.2">
      <c r="A5378" s="40"/>
      <c r="B5378" s="40" t="s">
        <v>1124</v>
      </c>
      <c r="C5378" s="40" t="s">
        <v>1618</v>
      </c>
      <c r="D5378" s="41" t="s">
        <v>1062</v>
      </c>
      <c r="E5378" s="42">
        <f>SmtRes!DO1855*SmtRes!AT1855</f>
        <v>0.93</v>
      </c>
      <c r="F5378" s="42">
        <f t="shared" si="194"/>
        <v>0.8</v>
      </c>
      <c r="G5378" s="42">
        <f>SmtRes!DO1855*SmtRes!CX1855</f>
        <v>0.74399999999999999</v>
      </c>
      <c r="H5378" s="44"/>
      <c r="I5378" s="43"/>
      <c r="J5378" s="44">
        <f>ROUND(SmtRes!AG1855/SmtRes!DO1855, 2)</f>
        <v>684.86</v>
      </c>
      <c r="K5378" s="43"/>
      <c r="L5378" s="44">
        <f>SmtRes!DH1855</f>
        <v>509.54</v>
      </c>
      <c r="CE5378">
        <v>1</v>
      </c>
    </row>
    <row r="5379" spans="1:83" ht="57" x14ac:dyDescent="0.2">
      <c r="A5379" s="40"/>
      <c r="B5379" s="40" t="s">
        <v>1128</v>
      </c>
      <c r="C5379" s="40" t="s">
        <v>1130</v>
      </c>
      <c r="D5379" s="41" t="s">
        <v>961</v>
      </c>
      <c r="E5379" s="42">
        <v>2.61</v>
      </c>
      <c r="F5379" s="42">
        <f t="shared" si="194"/>
        <v>0.8</v>
      </c>
      <c r="G5379" s="42">
        <f>SmtRes!CX1856</f>
        <v>2.0880000000000001</v>
      </c>
      <c r="H5379" s="44">
        <f>SmtRes!CZ1856</f>
        <v>271.41000000000003</v>
      </c>
      <c r="I5379" s="43">
        <f>SmtRes!AJ1856</f>
        <v>1.23</v>
      </c>
      <c r="J5379" s="44">
        <f>ROUND(H5379*I5379, 2)</f>
        <v>333.83</v>
      </c>
      <c r="K5379" s="43"/>
      <c r="L5379" s="44">
        <f>SmtRes!DG1856</f>
        <v>697.04</v>
      </c>
    </row>
    <row r="5380" spans="1:83" ht="28.5" x14ac:dyDescent="0.2">
      <c r="A5380" s="40"/>
      <c r="B5380" s="40" t="s">
        <v>1068</v>
      </c>
      <c r="C5380" s="40" t="s">
        <v>1382</v>
      </c>
      <c r="D5380" s="41" t="s">
        <v>1062</v>
      </c>
      <c r="E5380" s="42">
        <f>SmtRes!DO1856*SmtRes!AT1856</f>
        <v>0.3654</v>
      </c>
      <c r="F5380" s="42">
        <f t="shared" si="194"/>
        <v>0.8</v>
      </c>
      <c r="G5380" s="42">
        <f>SmtRes!DO1856*SmtRes!CX1856</f>
        <v>0.29232000000000002</v>
      </c>
      <c r="H5380" s="44"/>
      <c r="I5380" s="43"/>
      <c r="J5380" s="44">
        <f>ROUND(SmtRes!AG1856/SmtRes!DO1856, 2)</f>
        <v>642.05999999999995</v>
      </c>
      <c r="K5380" s="43"/>
      <c r="L5380" s="44">
        <f>SmtRes!DH1856</f>
        <v>187.69</v>
      </c>
      <c r="CE5380">
        <v>1</v>
      </c>
    </row>
    <row r="5381" spans="1:83" ht="28.5" x14ac:dyDescent="0.2">
      <c r="A5381" s="40"/>
      <c r="B5381" s="40" t="s">
        <v>1072</v>
      </c>
      <c r="C5381" s="40" t="s">
        <v>1074</v>
      </c>
      <c r="D5381" s="41" t="s">
        <v>961</v>
      </c>
      <c r="E5381" s="42">
        <v>1.46</v>
      </c>
      <c r="F5381" s="42">
        <f t="shared" si="194"/>
        <v>0.8</v>
      </c>
      <c r="G5381" s="42">
        <f>SmtRes!CX1857</f>
        <v>1.1679999999999999</v>
      </c>
      <c r="H5381" s="44">
        <f>SmtRes!CZ1857</f>
        <v>1070.99</v>
      </c>
      <c r="I5381" s="43">
        <f>SmtRes!AJ1857</f>
        <v>1.19</v>
      </c>
      <c r="J5381" s="44">
        <f>ROUND(H5381*I5381, 2)</f>
        <v>1274.48</v>
      </c>
      <c r="K5381" s="43"/>
      <c r="L5381" s="44">
        <f>SmtRes!DG1857</f>
        <v>1488.59</v>
      </c>
    </row>
    <row r="5382" spans="1:83" ht="28.5" x14ac:dyDescent="0.2">
      <c r="A5382" s="40"/>
      <c r="B5382" s="40" t="s">
        <v>1068</v>
      </c>
      <c r="C5382" s="40" t="s">
        <v>1382</v>
      </c>
      <c r="D5382" s="41" t="s">
        <v>1062</v>
      </c>
      <c r="E5382" s="42">
        <f>SmtRes!DO1857*SmtRes!AT1857</f>
        <v>1.46</v>
      </c>
      <c r="F5382" s="42">
        <f t="shared" si="194"/>
        <v>0.8</v>
      </c>
      <c r="G5382" s="42">
        <f>SmtRes!DO1857*SmtRes!CX1857</f>
        <v>1.1679999999999999</v>
      </c>
      <c r="H5382" s="44"/>
      <c r="I5382" s="43"/>
      <c r="J5382" s="44">
        <f>ROUND(SmtRes!AG1857/SmtRes!DO1857, 2)</f>
        <v>642.05999999999995</v>
      </c>
      <c r="K5382" s="43"/>
      <c r="L5382" s="44">
        <f>SmtRes!DH1857</f>
        <v>749.93</v>
      </c>
      <c r="CE5382">
        <v>1</v>
      </c>
    </row>
    <row r="5383" spans="1:83" ht="28.5" x14ac:dyDescent="0.2">
      <c r="A5383" s="40"/>
      <c r="B5383" s="40" t="s">
        <v>1079</v>
      </c>
      <c r="C5383" s="40" t="s">
        <v>1081</v>
      </c>
      <c r="D5383" s="41" t="s">
        <v>961</v>
      </c>
      <c r="E5383" s="42">
        <v>2.92</v>
      </c>
      <c r="F5383" s="42">
        <f t="shared" si="194"/>
        <v>0.8</v>
      </c>
      <c r="G5383" s="42">
        <f>SmtRes!CX1858</f>
        <v>2.3359999999999999</v>
      </c>
      <c r="H5383" s="44">
        <f>SmtRes!CZ1858</f>
        <v>1521.77</v>
      </c>
      <c r="I5383" s="43">
        <f>SmtRes!AJ1858</f>
        <v>1.1299999999999999</v>
      </c>
      <c r="J5383" s="44">
        <f>ROUND(H5383*I5383, 2)</f>
        <v>1719.6</v>
      </c>
      <c r="K5383" s="43"/>
      <c r="L5383" s="44">
        <f>SmtRes!DG1858</f>
        <v>4016.99</v>
      </c>
    </row>
    <row r="5384" spans="1:83" ht="28.5" x14ac:dyDescent="0.2">
      <c r="A5384" s="40"/>
      <c r="B5384" s="40" t="s">
        <v>1082</v>
      </c>
      <c r="C5384" s="40" t="s">
        <v>1384</v>
      </c>
      <c r="D5384" s="41" t="s">
        <v>1062</v>
      </c>
      <c r="E5384" s="42">
        <f>SmtRes!DO1858*SmtRes!AT1858</f>
        <v>2.92</v>
      </c>
      <c r="F5384" s="42">
        <f t="shared" si="194"/>
        <v>0.8</v>
      </c>
      <c r="G5384" s="42">
        <f>SmtRes!DO1858*SmtRes!CX1858</f>
        <v>2.3359999999999999</v>
      </c>
      <c r="H5384" s="44"/>
      <c r="I5384" s="43"/>
      <c r="J5384" s="44">
        <f>ROUND(SmtRes!AG1858/SmtRes!DO1858, 2)</f>
        <v>549.32000000000005</v>
      </c>
      <c r="K5384" s="43"/>
      <c r="L5384" s="44">
        <f>SmtRes!DH1858</f>
        <v>1283.21</v>
      </c>
      <c r="CE5384">
        <v>1</v>
      </c>
    </row>
    <row r="5385" spans="1:83" ht="57" x14ac:dyDescent="0.2">
      <c r="A5385" s="40"/>
      <c r="B5385" s="40" t="s">
        <v>1112</v>
      </c>
      <c r="C5385" s="40" t="s">
        <v>1114</v>
      </c>
      <c r="D5385" s="41" t="s">
        <v>961</v>
      </c>
      <c r="E5385" s="42">
        <v>0.1</v>
      </c>
      <c r="F5385" s="42">
        <f t="shared" si="194"/>
        <v>0.8</v>
      </c>
      <c r="G5385" s="42">
        <f>SmtRes!CX1859</f>
        <v>0.08</v>
      </c>
      <c r="H5385" s="44"/>
      <c r="I5385" s="43"/>
      <c r="J5385" s="44">
        <f>SmtRes!CZ1859</f>
        <v>95.79</v>
      </c>
      <c r="K5385" s="43"/>
      <c r="L5385" s="44">
        <f>SmtRes!DG1859</f>
        <v>7.66</v>
      </c>
    </row>
    <row r="5386" spans="1:83" ht="28.5" x14ac:dyDescent="0.2">
      <c r="A5386" s="40"/>
      <c r="B5386" s="40" t="s">
        <v>1083</v>
      </c>
      <c r="C5386" s="40" t="s">
        <v>1085</v>
      </c>
      <c r="D5386" s="41" t="s">
        <v>961</v>
      </c>
      <c r="E5386" s="42">
        <v>0.35</v>
      </c>
      <c r="F5386" s="42">
        <f t="shared" si="194"/>
        <v>0.8</v>
      </c>
      <c r="G5386" s="42">
        <f>SmtRes!CX1860</f>
        <v>0.28000000000000003</v>
      </c>
      <c r="H5386" s="44">
        <f>SmtRes!CZ1860</f>
        <v>12.74</v>
      </c>
      <c r="I5386" s="43">
        <f>SmtRes!AJ1860</f>
        <v>1.26</v>
      </c>
      <c r="J5386" s="44">
        <f>ROUND(H5386*I5386, 2)</f>
        <v>16.05</v>
      </c>
      <c r="K5386" s="43"/>
      <c r="L5386" s="44">
        <f>SmtRes!DG1860</f>
        <v>4.49</v>
      </c>
    </row>
    <row r="5387" spans="1:83" ht="15" x14ac:dyDescent="0.2">
      <c r="A5387" s="39"/>
      <c r="B5387" s="42">
        <v>4</v>
      </c>
      <c r="C5387" s="39" t="s">
        <v>1475</v>
      </c>
      <c r="D5387" s="41"/>
      <c r="E5387" s="47"/>
      <c r="F5387" s="42"/>
      <c r="G5387" s="47"/>
      <c r="H5387" s="42"/>
      <c r="I5387" s="42"/>
      <c r="J5387" s="42"/>
      <c r="K5387" s="42"/>
      <c r="L5387" s="48">
        <f>SUM(L5388:L5391)-SUMIF(CE5388:CE5391, 1, L5388:L5391)</f>
        <v>0</v>
      </c>
    </row>
    <row r="5388" spans="1:83" ht="57" x14ac:dyDescent="0.2">
      <c r="A5388" s="40"/>
      <c r="B5388" s="40" t="s">
        <v>1115</v>
      </c>
      <c r="C5388" s="40" t="s">
        <v>1117</v>
      </c>
      <c r="D5388" s="41" t="s">
        <v>1100</v>
      </c>
      <c r="E5388" s="42">
        <v>0.05</v>
      </c>
      <c r="F5388" s="42">
        <f t="shared" ref="F5388:F5394" si="195">ROUND(0,7)</f>
        <v>0</v>
      </c>
      <c r="G5388" s="42">
        <f>SmtRes!CX1861</f>
        <v>0</v>
      </c>
      <c r="H5388" s="44">
        <f>SmtRes!CZ1861</f>
        <v>155.63</v>
      </c>
      <c r="I5388" s="43">
        <f>SmtRes!AI1861</f>
        <v>0.94</v>
      </c>
      <c r="J5388" s="44">
        <f>ROUND(H5388*I5388, 2)</f>
        <v>146.29</v>
      </c>
      <c r="K5388" s="43"/>
      <c r="L5388" s="44">
        <f>SmtRes!DF1861</f>
        <v>0</v>
      </c>
    </row>
    <row r="5389" spans="1:83" ht="42.75" x14ac:dyDescent="0.2">
      <c r="A5389" s="40"/>
      <c r="B5389" s="40" t="s">
        <v>1185</v>
      </c>
      <c r="C5389" s="40" t="s">
        <v>1187</v>
      </c>
      <c r="D5389" s="41" t="s">
        <v>463</v>
      </c>
      <c r="E5389" s="42">
        <v>0.16</v>
      </c>
      <c r="F5389" s="42">
        <f t="shared" si="195"/>
        <v>0</v>
      </c>
      <c r="G5389" s="42">
        <f>SmtRes!CX1862</f>
        <v>0</v>
      </c>
      <c r="H5389" s="44">
        <f>SmtRes!CZ1862</f>
        <v>1291.94</v>
      </c>
      <c r="I5389" s="43">
        <f>SmtRes!AI1862</f>
        <v>0.83</v>
      </c>
      <c r="J5389" s="44">
        <f>ROUND(H5389*I5389, 2)</f>
        <v>1072.31</v>
      </c>
      <c r="K5389" s="43"/>
      <c r="L5389" s="44">
        <f>SmtRes!DF1862</f>
        <v>0</v>
      </c>
    </row>
    <row r="5390" spans="1:83" ht="28.5" x14ac:dyDescent="0.2">
      <c r="A5390" s="40"/>
      <c r="B5390" s="40" t="s">
        <v>1188</v>
      </c>
      <c r="C5390" s="40" t="s">
        <v>1190</v>
      </c>
      <c r="D5390" s="41" t="s">
        <v>463</v>
      </c>
      <c r="E5390" s="42">
        <v>1.01</v>
      </c>
      <c r="F5390" s="42">
        <f t="shared" si="195"/>
        <v>0</v>
      </c>
      <c r="G5390" s="42">
        <f>SmtRes!CX1863</f>
        <v>0</v>
      </c>
      <c r="H5390" s="44">
        <f>SmtRes!CZ1863</f>
        <v>49193.05</v>
      </c>
      <c r="I5390" s="43">
        <f>SmtRes!AI1863</f>
        <v>1.1599999999999999</v>
      </c>
      <c r="J5390" s="44">
        <f>ROUND(H5390*I5390, 2)</f>
        <v>57063.94</v>
      </c>
      <c r="K5390" s="43"/>
      <c r="L5390" s="44">
        <f>SmtRes!DF1863</f>
        <v>0</v>
      </c>
    </row>
    <row r="5391" spans="1:83" ht="28.5" x14ac:dyDescent="0.2">
      <c r="A5391" s="40"/>
      <c r="B5391" s="40" t="s">
        <v>1118</v>
      </c>
      <c r="C5391" s="40" t="s">
        <v>1120</v>
      </c>
      <c r="D5391" s="41" t="s">
        <v>651</v>
      </c>
      <c r="E5391" s="42">
        <v>1E-3</v>
      </c>
      <c r="F5391" s="42">
        <f t="shared" si="195"/>
        <v>0</v>
      </c>
      <c r="G5391" s="42">
        <f>SmtRes!CX1864</f>
        <v>0</v>
      </c>
      <c r="H5391" s="44"/>
      <c r="I5391" s="43"/>
      <c r="J5391" s="44">
        <f>SmtRes!CZ1864</f>
        <v>51875.98</v>
      </c>
      <c r="K5391" s="43"/>
      <c r="L5391" s="44">
        <f>SmtRes!DF1864</f>
        <v>0</v>
      </c>
    </row>
    <row r="5392" spans="1:83" ht="14.25" x14ac:dyDescent="0.2">
      <c r="A5392" s="40"/>
      <c r="B5392" s="40" t="str">
        <f>EtalonRes!I2530</f>
        <v>07.2.02.03</v>
      </c>
      <c r="C5392" s="40" t="str">
        <f>EtalonRes!K2530</f>
        <v>Оттяжки стальные тросовые ВЛ и ОРУ</v>
      </c>
      <c r="D5392" s="41" t="str">
        <f>EtalonRes!O2530</f>
        <v>КОМПЛ</v>
      </c>
      <c r="E5392" s="42">
        <f>EtalonRes!X2530</f>
        <v>0</v>
      </c>
      <c r="F5392" s="42">
        <f t="shared" si="195"/>
        <v>0</v>
      </c>
      <c r="G5392" s="42">
        <f>ROUND(EtalonRes!AG2530*Source!I618, 7)</f>
        <v>0</v>
      </c>
      <c r="H5392" s="44"/>
      <c r="I5392" s="43"/>
      <c r="J5392" s="44"/>
      <c r="K5392" s="43"/>
      <c r="L5392" s="44"/>
    </row>
    <row r="5393" spans="1:83" ht="42.75" x14ac:dyDescent="0.2">
      <c r="A5393" s="40"/>
      <c r="B5393" s="40" t="str">
        <f>EtalonRes!I2532</f>
        <v>22.2.02.07</v>
      </c>
      <c r="C5393" s="40" t="str">
        <f>EtalonRes!K2532</f>
        <v>Конструкции стальные сборных железобетонных центрифугированных опор ВЛ</v>
      </c>
      <c r="D5393" s="41" t="str">
        <f>EtalonRes!O2532</f>
        <v>т</v>
      </c>
      <c r="E5393" s="42">
        <f>EtalonRes!X2532</f>
        <v>0</v>
      </c>
      <c r="F5393" s="42">
        <f t="shared" si="195"/>
        <v>0</v>
      </c>
      <c r="G5393" s="42">
        <f>ROUND(EtalonRes!AG2532*Source!I618, 7)</f>
        <v>0</v>
      </c>
      <c r="H5393" s="44"/>
      <c r="I5393" s="43"/>
      <c r="J5393" s="44"/>
      <c r="K5393" s="43"/>
      <c r="L5393" s="44"/>
    </row>
    <row r="5394" spans="1:83" ht="14.25" x14ac:dyDescent="0.2">
      <c r="A5394" s="40"/>
      <c r="B5394" s="40" t="str">
        <f>EtalonRes!I2533</f>
        <v>22.2.02.23</v>
      </c>
      <c r="C5394" s="49" t="str">
        <f>EtalonRes!K2533</f>
        <v>Металлические плакаты</v>
      </c>
      <c r="D5394" s="50" t="str">
        <f>EtalonRes!O2533</f>
        <v>ШТ</v>
      </c>
      <c r="E5394" s="51">
        <f>EtalonRes!X2533</f>
        <v>0</v>
      </c>
      <c r="F5394" s="51">
        <f t="shared" si="195"/>
        <v>0</v>
      </c>
      <c r="G5394" s="51">
        <f>ROUND(EtalonRes!AG2533*Source!I618, 7)</f>
        <v>0</v>
      </c>
      <c r="H5394" s="52"/>
      <c r="I5394" s="53"/>
      <c r="J5394" s="52"/>
      <c r="K5394" s="53"/>
      <c r="L5394" s="52"/>
    </row>
    <row r="5395" spans="1:83" ht="15" x14ac:dyDescent="0.2">
      <c r="A5395" s="40"/>
      <c r="B5395" s="40"/>
      <c r="C5395" s="55" t="s">
        <v>1386</v>
      </c>
      <c r="D5395" s="41"/>
      <c r="E5395" s="42"/>
      <c r="F5395" s="42"/>
      <c r="G5395" s="42"/>
      <c r="H5395" s="44"/>
      <c r="I5395" s="43"/>
      <c r="J5395" s="44"/>
      <c r="K5395" s="43"/>
      <c r="L5395" s="44">
        <f>L5373+L5375+L5376+L5387</f>
        <v>20070.249999999996</v>
      </c>
    </row>
    <row r="5396" spans="1:83" ht="14.25" x14ac:dyDescent="0.2">
      <c r="A5396" s="40"/>
      <c r="B5396" s="40"/>
      <c r="C5396" s="40" t="s">
        <v>1387</v>
      </c>
      <c r="D5396" s="41"/>
      <c r="E5396" s="42"/>
      <c r="F5396" s="42"/>
      <c r="G5396" s="42"/>
      <c r="H5396" s="44"/>
      <c r="I5396" s="43"/>
      <c r="J5396" s="44"/>
      <c r="K5396" s="43"/>
      <c r="L5396" s="44">
        <f>SUM(AR5370:AR5399)+SUM(AS5370:AS5399)+SUM(AT5370:AT5399)+SUM(AU5370:AU5399)+SUM(AV5370:AV5399)</f>
        <v>12243.169999999998</v>
      </c>
    </row>
    <row r="5397" spans="1:83" ht="14.25" x14ac:dyDescent="0.2">
      <c r="A5397" s="40"/>
      <c r="B5397" s="40" t="s">
        <v>30</v>
      </c>
      <c r="C5397" s="40" t="s">
        <v>1388</v>
      </c>
      <c r="D5397" s="41" t="s">
        <v>1389</v>
      </c>
      <c r="E5397" s="42">
        <f>Source!BZ618</f>
        <v>103</v>
      </c>
      <c r="F5397" s="42"/>
      <c r="G5397" s="42">
        <f>Source!AT618</f>
        <v>103</v>
      </c>
      <c r="H5397" s="44"/>
      <c r="I5397" s="43"/>
      <c r="J5397" s="44"/>
      <c r="K5397" s="43"/>
      <c r="L5397" s="44">
        <f>SUM(AZ5370:AZ5399)</f>
        <v>12610.47</v>
      </c>
    </row>
    <row r="5398" spans="1:83" ht="14.25" x14ac:dyDescent="0.2">
      <c r="A5398" s="49"/>
      <c r="B5398" s="49" t="s">
        <v>31</v>
      </c>
      <c r="C5398" s="49" t="s">
        <v>1390</v>
      </c>
      <c r="D5398" s="50" t="s">
        <v>1389</v>
      </c>
      <c r="E5398" s="51">
        <f>Source!CA618</f>
        <v>60</v>
      </c>
      <c r="F5398" s="51"/>
      <c r="G5398" s="51">
        <f>Source!AU618</f>
        <v>60</v>
      </c>
      <c r="H5398" s="52"/>
      <c r="I5398" s="53"/>
      <c r="J5398" s="52"/>
      <c r="K5398" s="53"/>
      <c r="L5398" s="52">
        <f>SUM(BA5370:BA5399)</f>
        <v>7345.9</v>
      </c>
    </row>
    <row r="5399" spans="1:83" ht="15" x14ac:dyDescent="0.2">
      <c r="C5399" s="67" t="s">
        <v>1391</v>
      </c>
      <c r="D5399" s="67"/>
      <c r="E5399" s="67"/>
      <c r="F5399" s="67"/>
      <c r="G5399" s="67"/>
      <c r="H5399" s="67"/>
      <c r="I5399" s="68">
        <f>K5399/E5370</f>
        <v>40026.620000000003</v>
      </c>
      <c r="J5399" s="68"/>
      <c r="K5399" s="68">
        <f>L5373+L5375+L5387+L5397+L5398+L5376</f>
        <v>40026.620000000003</v>
      </c>
      <c r="L5399" s="68"/>
      <c r="AD5399">
        <f>ROUND((Source!AT618/100)*((ROUND(SUMIF(SmtRes!AQ1853:'SmtRes'!AQ1864,"=1",SmtRes!AD1853:'SmtRes'!AD1864)*Source!I618, 2)+ROUND(SUMIF(SmtRes!AQ1853:'SmtRes'!AQ1864,"=1",SmtRes!AC1853:'SmtRes'!AC1864)*Source!I618, 2))), 2)</f>
        <v>2554.17</v>
      </c>
      <c r="AE5399">
        <f>ROUND((Source!AU618/100)*((ROUND(SUMIF(SmtRes!AQ1853:'SmtRes'!AQ1864,"=1",SmtRes!AD1853:'SmtRes'!AD1864)*Source!I618, 2)+ROUND(SUMIF(SmtRes!AQ1853:'SmtRes'!AQ1864,"=1",SmtRes!AC1853:'SmtRes'!AC1864)*Source!I618, 2))), 2)</f>
        <v>1487.87</v>
      </c>
      <c r="AN5399" s="54">
        <f>L5373+L5375+L5387+L5397+L5398+L5376</f>
        <v>40026.620000000003</v>
      </c>
      <c r="AO5399" s="54">
        <f>L5375</f>
        <v>7827.0799999999981</v>
      </c>
      <c r="AQ5399" t="s">
        <v>1392</v>
      </c>
      <c r="AR5399" s="54">
        <f>L5373</f>
        <v>9512.7999999999993</v>
      </c>
      <c r="AT5399" s="54">
        <f>L5376</f>
        <v>2730.37</v>
      </c>
      <c r="AV5399" t="s">
        <v>1392</v>
      </c>
      <c r="AW5399" s="54">
        <f>L5387</f>
        <v>0</v>
      </c>
      <c r="AZ5399">
        <f>Source!X618</f>
        <v>12610.47</v>
      </c>
      <c r="BA5399">
        <f>Source!Y618</f>
        <v>7345.9</v>
      </c>
      <c r="CD5399">
        <v>1</v>
      </c>
    </row>
    <row r="5400" spans="1:83" ht="135" x14ac:dyDescent="0.2">
      <c r="A5400" s="38" t="s">
        <v>624</v>
      </c>
      <c r="B5400" s="40" t="s">
        <v>1683</v>
      </c>
      <c r="C5400" s="40" t="s">
        <v>1684</v>
      </c>
      <c r="D5400" s="41" t="str">
        <f>Source!H619</f>
        <v>м3</v>
      </c>
      <c r="E5400" s="42">
        <f>Source!K619</f>
        <v>1</v>
      </c>
      <c r="F5400" s="42"/>
      <c r="G5400" s="42">
        <f>Source!I619</f>
        <v>1</v>
      </c>
      <c r="H5400" s="44"/>
      <c r="I5400" s="43"/>
      <c r="J5400" s="44"/>
      <c r="K5400" s="43"/>
      <c r="L5400" s="44"/>
    </row>
    <row r="5401" spans="1:83" ht="14.25" x14ac:dyDescent="0.2">
      <c r="C5401" s="45" t="str">
        <f>Source!CB619</f>
        <v>прим. демонтаж</v>
      </c>
    </row>
    <row r="5402" spans="1:83" ht="51" x14ac:dyDescent="0.2">
      <c r="B5402" s="46" t="str">
        <f>Source!EO619</f>
        <v>Поправка: 571/пр_2022_т.2_п.1</v>
      </c>
      <c r="C5402" s="46" t="str">
        <f>Source!CN619</f>
        <v>Поправка: 571/пр_2022_т.2_п.1  Наименование: При демонтаже (разборке) сборных бетонных и железобетонных конструкций</v>
      </c>
    </row>
    <row r="5403" spans="1:83" ht="15" x14ac:dyDescent="0.2">
      <c r="A5403" s="39"/>
      <c r="B5403" s="42">
        <v>1</v>
      </c>
      <c r="C5403" s="39" t="s">
        <v>1380</v>
      </c>
      <c r="D5403" s="41" t="s">
        <v>1062</v>
      </c>
      <c r="E5403" s="47"/>
      <c r="F5403" s="42"/>
      <c r="G5403" s="47">
        <f>Source!U619</f>
        <v>7.3920000000000003</v>
      </c>
      <c r="H5403" s="42"/>
      <c r="I5403" s="42"/>
      <c r="J5403" s="42"/>
      <c r="K5403" s="42"/>
      <c r="L5403" s="48">
        <f>SUM(L5404:L5404)-SUMIF(CE5404:CE5404, 1, L5404:L5404)</f>
        <v>3493.68</v>
      </c>
    </row>
    <row r="5404" spans="1:83" ht="28.5" x14ac:dyDescent="0.2">
      <c r="A5404" s="40"/>
      <c r="B5404" s="40" t="s">
        <v>1195</v>
      </c>
      <c r="C5404" s="40" t="s">
        <v>1196</v>
      </c>
      <c r="D5404" s="41" t="s">
        <v>1062</v>
      </c>
      <c r="E5404" s="42">
        <v>9.24</v>
      </c>
      <c r="F5404" s="42">
        <f>ROUND(0.8,7)</f>
        <v>0.8</v>
      </c>
      <c r="G5404" s="42">
        <f>SmtRes!CX1865</f>
        <v>7.3920000000000003</v>
      </c>
      <c r="H5404" s="44"/>
      <c r="I5404" s="43"/>
      <c r="J5404" s="44">
        <f>SmtRes!CZ1865</f>
        <v>472.63</v>
      </c>
      <c r="K5404" s="43"/>
      <c r="L5404" s="44">
        <f>SmtRes!DI1865</f>
        <v>3493.68</v>
      </c>
    </row>
    <row r="5405" spans="1:83" ht="15" x14ac:dyDescent="0.2">
      <c r="A5405" s="39"/>
      <c r="B5405" s="42">
        <v>2</v>
      </c>
      <c r="C5405" s="39" t="s">
        <v>1381</v>
      </c>
      <c r="D5405" s="41"/>
      <c r="E5405" s="47"/>
      <c r="F5405" s="42"/>
      <c r="G5405" s="47"/>
      <c r="H5405" s="42"/>
      <c r="I5405" s="42"/>
      <c r="J5405" s="42"/>
      <c r="K5405" s="42"/>
      <c r="L5405" s="48">
        <f>SUM(L5406:L5414)-SUMIF(CE5406:CE5414, 1, L5406:L5414)</f>
        <v>4822.5000000000009</v>
      </c>
    </row>
    <row r="5406" spans="1:83" ht="15" x14ac:dyDescent="0.2">
      <c r="A5406" s="39"/>
      <c r="B5406" s="42"/>
      <c r="C5406" s="39" t="s">
        <v>1385</v>
      </c>
      <c r="D5406" s="41" t="s">
        <v>1062</v>
      </c>
      <c r="E5406" s="47"/>
      <c r="F5406" s="42"/>
      <c r="G5406" s="47">
        <f>Source!V619</f>
        <v>3.3919999999999999</v>
      </c>
      <c r="H5406" s="42"/>
      <c r="I5406" s="42"/>
      <c r="J5406" s="42"/>
      <c r="K5406" s="42"/>
      <c r="L5406" s="48">
        <f>SUMIF(CE5407:CE5414, 1, L5407:L5414)</f>
        <v>2141.5099999999998</v>
      </c>
      <c r="CE5406">
        <v>1</v>
      </c>
    </row>
    <row r="5407" spans="1:83" ht="28.5" x14ac:dyDescent="0.2">
      <c r="A5407" s="40"/>
      <c r="B5407" s="40" t="s">
        <v>1109</v>
      </c>
      <c r="C5407" s="40" t="s">
        <v>1111</v>
      </c>
      <c r="D5407" s="41" t="s">
        <v>961</v>
      </c>
      <c r="E5407" s="42">
        <v>1.89</v>
      </c>
      <c r="F5407" s="42">
        <f t="shared" ref="F5407:F5414" si="196">ROUND(0.8,7)</f>
        <v>0.8</v>
      </c>
      <c r="G5407" s="42">
        <f>SmtRes!CX1867</f>
        <v>1.512</v>
      </c>
      <c r="H5407" s="44"/>
      <c r="I5407" s="43"/>
      <c r="J5407" s="44">
        <f>SmtRes!CZ1867</f>
        <v>1472.33</v>
      </c>
      <c r="K5407" s="43"/>
      <c r="L5407" s="44">
        <f>SmtRes!DG1867</f>
        <v>2226.16</v>
      </c>
    </row>
    <row r="5408" spans="1:83" ht="28.5" x14ac:dyDescent="0.2">
      <c r="A5408" s="40"/>
      <c r="B5408" s="40" t="s">
        <v>1068</v>
      </c>
      <c r="C5408" s="40" t="s">
        <v>1382</v>
      </c>
      <c r="D5408" s="41" t="s">
        <v>1062</v>
      </c>
      <c r="E5408" s="42">
        <f>SmtRes!DO1867*SmtRes!AT1867</f>
        <v>1.89</v>
      </c>
      <c r="F5408" s="42">
        <f t="shared" si="196"/>
        <v>0.8</v>
      </c>
      <c r="G5408" s="42">
        <f>SmtRes!DO1867*SmtRes!CX1867</f>
        <v>1.512</v>
      </c>
      <c r="H5408" s="44"/>
      <c r="I5408" s="43"/>
      <c r="J5408" s="44">
        <f>ROUND(SmtRes!AG1867/SmtRes!DO1867, 2)</f>
        <v>642.05999999999995</v>
      </c>
      <c r="K5408" s="43"/>
      <c r="L5408" s="44">
        <f>SmtRes!DH1867</f>
        <v>970.79</v>
      </c>
      <c r="CE5408">
        <v>1</v>
      </c>
    </row>
    <row r="5409" spans="1:83" ht="28.5" x14ac:dyDescent="0.2">
      <c r="A5409" s="40"/>
      <c r="B5409" s="40" t="s">
        <v>1197</v>
      </c>
      <c r="C5409" s="40" t="s">
        <v>1199</v>
      </c>
      <c r="D5409" s="41" t="s">
        <v>961</v>
      </c>
      <c r="E5409" s="42">
        <v>3.56</v>
      </c>
      <c r="F5409" s="42">
        <f t="shared" si="196"/>
        <v>0.8</v>
      </c>
      <c r="G5409" s="42">
        <f>SmtRes!CX1868</f>
        <v>2.8479999999999999</v>
      </c>
      <c r="H5409" s="44">
        <f>SmtRes!CZ1868</f>
        <v>4.91</v>
      </c>
      <c r="I5409" s="43">
        <f>SmtRes!AJ1868</f>
        <v>1.3</v>
      </c>
      <c r="J5409" s="44">
        <f>ROUND(H5409*I5409, 2)</f>
        <v>6.38</v>
      </c>
      <c r="K5409" s="43"/>
      <c r="L5409" s="44">
        <f>SmtRes!DG1868</f>
        <v>18.170000000000002</v>
      </c>
    </row>
    <row r="5410" spans="1:83" ht="28.5" x14ac:dyDescent="0.2">
      <c r="A5410" s="40"/>
      <c r="B5410" s="40" t="s">
        <v>1072</v>
      </c>
      <c r="C5410" s="40" t="s">
        <v>1074</v>
      </c>
      <c r="D5410" s="41" t="s">
        <v>961</v>
      </c>
      <c r="E5410" s="42">
        <v>1.86</v>
      </c>
      <c r="F5410" s="42">
        <f t="shared" si="196"/>
        <v>0.8</v>
      </c>
      <c r="G5410" s="42">
        <f>SmtRes!CX1869</f>
        <v>1.488</v>
      </c>
      <c r="H5410" s="44">
        <f>SmtRes!CZ1869</f>
        <v>1070.99</v>
      </c>
      <c r="I5410" s="43">
        <f>SmtRes!AJ1869</f>
        <v>1.19</v>
      </c>
      <c r="J5410" s="44">
        <f>ROUND(H5410*I5410, 2)</f>
        <v>1274.48</v>
      </c>
      <c r="K5410" s="43"/>
      <c r="L5410" s="44">
        <f>SmtRes!DG1869</f>
        <v>1896.43</v>
      </c>
    </row>
    <row r="5411" spans="1:83" ht="28.5" x14ac:dyDescent="0.2">
      <c r="A5411" s="40"/>
      <c r="B5411" s="40" t="s">
        <v>1068</v>
      </c>
      <c r="C5411" s="40" t="s">
        <v>1382</v>
      </c>
      <c r="D5411" s="41" t="s">
        <v>1062</v>
      </c>
      <c r="E5411" s="42">
        <f>SmtRes!DO1869*SmtRes!AT1869</f>
        <v>1.86</v>
      </c>
      <c r="F5411" s="42">
        <f t="shared" si="196"/>
        <v>0.8</v>
      </c>
      <c r="G5411" s="42">
        <f>SmtRes!DO1869*SmtRes!CX1869</f>
        <v>1.488</v>
      </c>
      <c r="H5411" s="44"/>
      <c r="I5411" s="43"/>
      <c r="J5411" s="44">
        <f>ROUND(SmtRes!AG1869/SmtRes!DO1869, 2)</f>
        <v>642.05999999999995</v>
      </c>
      <c r="K5411" s="43"/>
      <c r="L5411" s="44">
        <f>SmtRes!DH1869</f>
        <v>955.39</v>
      </c>
      <c r="CE5411">
        <v>1</v>
      </c>
    </row>
    <row r="5412" spans="1:83" ht="28.5" x14ac:dyDescent="0.2">
      <c r="A5412" s="40"/>
      <c r="B5412" s="40" t="s">
        <v>1079</v>
      </c>
      <c r="C5412" s="40" t="s">
        <v>1081</v>
      </c>
      <c r="D5412" s="41" t="s">
        <v>961</v>
      </c>
      <c r="E5412" s="42">
        <v>0.49</v>
      </c>
      <c r="F5412" s="42">
        <f t="shared" si="196"/>
        <v>0.8</v>
      </c>
      <c r="G5412" s="42">
        <f>SmtRes!CX1870</f>
        <v>0.39200000000000002</v>
      </c>
      <c r="H5412" s="44">
        <f>SmtRes!CZ1870</f>
        <v>1521.77</v>
      </c>
      <c r="I5412" s="43">
        <f>SmtRes!AJ1870</f>
        <v>1.1299999999999999</v>
      </c>
      <c r="J5412" s="44">
        <f>ROUND(H5412*I5412, 2)</f>
        <v>1719.6</v>
      </c>
      <c r="K5412" s="43"/>
      <c r="L5412" s="44">
        <f>SmtRes!DG1870</f>
        <v>674.08</v>
      </c>
    </row>
    <row r="5413" spans="1:83" ht="28.5" x14ac:dyDescent="0.2">
      <c r="A5413" s="40"/>
      <c r="B5413" s="40" t="s">
        <v>1082</v>
      </c>
      <c r="C5413" s="40" t="s">
        <v>1384</v>
      </c>
      <c r="D5413" s="41" t="s">
        <v>1062</v>
      </c>
      <c r="E5413" s="42">
        <f>SmtRes!DO1870*SmtRes!AT1870</f>
        <v>0.49</v>
      </c>
      <c r="F5413" s="42">
        <f t="shared" si="196"/>
        <v>0.8</v>
      </c>
      <c r="G5413" s="42">
        <f>SmtRes!DO1870*SmtRes!CX1870</f>
        <v>0.39200000000000002</v>
      </c>
      <c r="H5413" s="44"/>
      <c r="I5413" s="43"/>
      <c r="J5413" s="44">
        <f>ROUND(SmtRes!AG1870/SmtRes!DO1870, 2)</f>
        <v>549.32000000000005</v>
      </c>
      <c r="K5413" s="43"/>
      <c r="L5413" s="44">
        <f>SmtRes!DH1870</f>
        <v>215.33</v>
      </c>
      <c r="CE5413">
        <v>1</v>
      </c>
    </row>
    <row r="5414" spans="1:83" ht="57" x14ac:dyDescent="0.2">
      <c r="A5414" s="40"/>
      <c r="B5414" s="40" t="s">
        <v>1112</v>
      </c>
      <c r="C5414" s="40" t="s">
        <v>1114</v>
      </c>
      <c r="D5414" s="41" t="s">
        <v>961</v>
      </c>
      <c r="E5414" s="42">
        <v>0.1</v>
      </c>
      <c r="F5414" s="42">
        <f t="shared" si="196"/>
        <v>0.8</v>
      </c>
      <c r="G5414" s="42">
        <f>SmtRes!CX1871</f>
        <v>0.08</v>
      </c>
      <c r="H5414" s="44"/>
      <c r="I5414" s="43"/>
      <c r="J5414" s="44">
        <f>SmtRes!CZ1871</f>
        <v>95.79</v>
      </c>
      <c r="K5414" s="43"/>
      <c r="L5414" s="44">
        <f>SmtRes!DG1871</f>
        <v>7.66</v>
      </c>
    </row>
    <row r="5415" spans="1:83" ht="15" x14ac:dyDescent="0.2">
      <c r="A5415" s="39"/>
      <c r="B5415" s="42">
        <v>4</v>
      </c>
      <c r="C5415" s="39" t="s">
        <v>1475</v>
      </c>
      <c r="D5415" s="41"/>
      <c r="E5415" s="47"/>
      <c r="F5415" s="42"/>
      <c r="G5415" s="47"/>
      <c r="H5415" s="42"/>
      <c r="I5415" s="42"/>
      <c r="J5415" s="42"/>
      <c r="K5415" s="42"/>
      <c r="L5415" s="48">
        <f>SUM(L5416:L5418)-SUMIF(CE5416:CE5418, 1, L5416:L5418)</f>
        <v>0</v>
      </c>
    </row>
    <row r="5416" spans="1:83" ht="57" x14ac:dyDescent="0.2">
      <c r="A5416" s="40"/>
      <c r="B5416" s="40" t="s">
        <v>1115</v>
      </c>
      <c r="C5416" s="40" t="s">
        <v>1117</v>
      </c>
      <c r="D5416" s="41" t="s">
        <v>1100</v>
      </c>
      <c r="E5416" s="42">
        <v>0.05</v>
      </c>
      <c r="F5416" s="42">
        <f>ROUND(0,7)</f>
        <v>0</v>
      </c>
      <c r="G5416" s="42">
        <f>SmtRes!CX1872</f>
        <v>0</v>
      </c>
      <c r="H5416" s="44">
        <f>SmtRes!CZ1872</f>
        <v>155.63</v>
      </c>
      <c r="I5416" s="43">
        <f>SmtRes!AI1872</f>
        <v>0.94</v>
      </c>
      <c r="J5416" s="44">
        <f>ROUND(H5416*I5416, 2)</f>
        <v>146.29</v>
      </c>
      <c r="K5416" s="43"/>
      <c r="L5416" s="44">
        <f>SmtRes!DF1872</f>
        <v>0</v>
      </c>
    </row>
    <row r="5417" spans="1:83" ht="28.5" x14ac:dyDescent="0.2">
      <c r="A5417" s="40"/>
      <c r="B5417" s="40" t="s">
        <v>1188</v>
      </c>
      <c r="C5417" s="40" t="s">
        <v>1190</v>
      </c>
      <c r="D5417" s="41" t="s">
        <v>463</v>
      </c>
      <c r="E5417" s="42">
        <v>1.01</v>
      </c>
      <c r="F5417" s="42">
        <f>ROUND(0,7)</f>
        <v>0</v>
      </c>
      <c r="G5417" s="42">
        <f>SmtRes!CX1873</f>
        <v>0</v>
      </c>
      <c r="H5417" s="44">
        <f>SmtRes!CZ1873</f>
        <v>49193.05</v>
      </c>
      <c r="I5417" s="43">
        <f>SmtRes!AI1873</f>
        <v>1.1599999999999999</v>
      </c>
      <c r="J5417" s="44">
        <f>ROUND(H5417*I5417, 2)</f>
        <v>57063.94</v>
      </c>
      <c r="K5417" s="43"/>
      <c r="L5417" s="44">
        <f>SmtRes!DF1873</f>
        <v>0</v>
      </c>
    </row>
    <row r="5418" spans="1:83" ht="28.5" x14ac:dyDescent="0.2">
      <c r="A5418" s="40"/>
      <c r="B5418" s="40" t="s">
        <v>1118</v>
      </c>
      <c r="C5418" s="40" t="s">
        <v>1120</v>
      </c>
      <c r="D5418" s="41" t="s">
        <v>651</v>
      </c>
      <c r="E5418" s="42">
        <v>1E-3</v>
      </c>
      <c r="F5418" s="42">
        <f>ROUND(0,7)</f>
        <v>0</v>
      </c>
      <c r="G5418" s="42">
        <f>SmtRes!CX1874</f>
        <v>0</v>
      </c>
      <c r="H5418" s="44"/>
      <c r="I5418" s="43"/>
      <c r="J5418" s="44">
        <f>SmtRes!CZ1874</f>
        <v>51875.98</v>
      </c>
      <c r="K5418" s="43"/>
      <c r="L5418" s="44">
        <f>SmtRes!DF1874</f>
        <v>0</v>
      </c>
    </row>
    <row r="5419" spans="1:83" ht="42.75" x14ac:dyDescent="0.2">
      <c r="A5419" s="40"/>
      <c r="B5419" s="40" t="str">
        <f>EtalonRes!I2545</f>
        <v>22.2.02.07</v>
      </c>
      <c r="C5419" s="40" t="str">
        <f>EtalonRes!K2545</f>
        <v>Конструкции стальные сборных железобетонных центрифугированных опор ВЛ</v>
      </c>
      <c r="D5419" s="41" t="str">
        <f>EtalonRes!O2545</f>
        <v>т</v>
      </c>
      <c r="E5419" s="42">
        <f>EtalonRes!X2545</f>
        <v>0</v>
      </c>
      <c r="F5419" s="42">
        <f>ROUND(0,7)</f>
        <v>0</v>
      </c>
      <c r="G5419" s="42">
        <f>ROUND(EtalonRes!AG2545*Source!I619, 7)</f>
        <v>0</v>
      </c>
      <c r="H5419" s="44"/>
      <c r="I5419" s="43"/>
      <c r="J5419" s="44"/>
      <c r="K5419" s="43"/>
      <c r="L5419" s="44"/>
    </row>
    <row r="5420" spans="1:83" ht="14.25" x14ac:dyDescent="0.2">
      <c r="A5420" s="40"/>
      <c r="B5420" s="40" t="str">
        <f>EtalonRes!I2546</f>
        <v>22.2.02.23</v>
      </c>
      <c r="C5420" s="49" t="str">
        <f>EtalonRes!K2546</f>
        <v>Металлические плакаты</v>
      </c>
      <c r="D5420" s="50" t="str">
        <f>EtalonRes!O2546</f>
        <v>ШТ</v>
      </c>
      <c r="E5420" s="51">
        <f>EtalonRes!X2546</f>
        <v>0</v>
      </c>
      <c r="F5420" s="51">
        <f>ROUND(0,7)</f>
        <v>0</v>
      </c>
      <c r="G5420" s="51">
        <f>ROUND(EtalonRes!AG2546*Source!I619, 7)</f>
        <v>0</v>
      </c>
      <c r="H5420" s="52"/>
      <c r="I5420" s="53"/>
      <c r="J5420" s="52"/>
      <c r="K5420" s="53"/>
      <c r="L5420" s="52"/>
    </row>
    <row r="5421" spans="1:83" ht="15" x14ac:dyDescent="0.2">
      <c r="A5421" s="40"/>
      <c r="B5421" s="40"/>
      <c r="C5421" s="55" t="s">
        <v>1386</v>
      </c>
      <c r="D5421" s="41"/>
      <c r="E5421" s="42"/>
      <c r="F5421" s="42"/>
      <c r="G5421" s="42"/>
      <c r="H5421" s="44"/>
      <c r="I5421" s="43"/>
      <c r="J5421" s="44"/>
      <c r="K5421" s="43"/>
      <c r="L5421" s="44">
        <f>L5403+L5405+L5406+L5415</f>
        <v>10457.69</v>
      </c>
    </row>
    <row r="5422" spans="1:83" ht="14.25" x14ac:dyDescent="0.2">
      <c r="A5422" s="40"/>
      <c r="B5422" s="40"/>
      <c r="C5422" s="40" t="s">
        <v>1387</v>
      </c>
      <c r="D5422" s="41"/>
      <c r="E5422" s="42"/>
      <c r="F5422" s="42"/>
      <c r="G5422" s="42"/>
      <c r="H5422" s="44"/>
      <c r="I5422" s="43"/>
      <c r="J5422" s="44"/>
      <c r="K5422" s="43"/>
      <c r="L5422" s="44">
        <f>SUM(AR5400:AR5425)+SUM(AS5400:AS5425)+SUM(AT5400:AT5425)+SUM(AU5400:AU5425)+SUM(AV5400:AV5425)</f>
        <v>5635.19</v>
      </c>
    </row>
    <row r="5423" spans="1:83" ht="14.25" x14ac:dyDescent="0.2">
      <c r="A5423" s="40"/>
      <c r="B5423" s="40" t="s">
        <v>30</v>
      </c>
      <c r="C5423" s="40" t="s">
        <v>1388</v>
      </c>
      <c r="D5423" s="41" t="s">
        <v>1389</v>
      </c>
      <c r="E5423" s="42">
        <f>Source!BZ619</f>
        <v>103</v>
      </c>
      <c r="F5423" s="42"/>
      <c r="G5423" s="42">
        <f>Source!AT619</f>
        <v>103</v>
      </c>
      <c r="H5423" s="44"/>
      <c r="I5423" s="43"/>
      <c r="J5423" s="44"/>
      <c r="K5423" s="43"/>
      <c r="L5423" s="44">
        <f>SUM(AZ5400:AZ5425)</f>
        <v>5804.25</v>
      </c>
    </row>
    <row r="5424" spans="1:83" ht="14.25" x14ac:dyDescent="0.2">
      <c r="A5424" s="49"/>
      <c r="B5424" s="49" t="s">
        <v>31</v>
      </c>
      <c r="C5424" s="49" t="s">
        <v>1390</v>
      </c>
      <c r="D5424" s="50" t="s">
        <v>1389</v>
      </c>
      <c r="E5424" s="51">
        <f>Source!CA619</f>
        <v>60</v>
      </c>
      <c r="F5424" s="51"/>
      <c r="G5424" s="51">
        <f>Source!AU619</f>
        <v>60</v>
      </c>
      <c r="H5424" s="52"/>
      <c r="I5424" s="53"/>
      <c r="J5424" s="52"/>
      <c r="K5424" s="53"/>
      <c r="L5424" s="52">
        <f>SUM(BA5400:BA5425)</f>
        <v>3381.11</v>
      </c>
    </row>
    <row r="5425" spans="1:83" ht="15" x14ac:dyDescent="0.2">
      <c r="C5425" s="67" t="s">
        <v>1391</v>
      </c>
      <c r="D5425" s="67"/>
      <c r="E5425" s="67"/>
      <c r="F5425" s="67"/>
      <c r="G5425" s="67"/>
      <c r="H5425" s="67"/>
      <c r="I5425" s="68">
        <f>K5425/E5400</f>
        <v>19643.05</v>
      </c>
      <c r="J5425" s="68"/>
      <c r="K5425" s="68">
        <f>L5403+L5405+L5415+L5423+L5424+L5406</f>
        <v>19643.05</v>
      </c>
      <c r="L5425" s="68"/>
      <c r="AD5425">
        <f>ROUND((Source!AT619/100)*((ROUND(SUMIF(SmtRes!AQ1865:'SmtRes'!AQ1874,"=1",SmtRes!AD1865:'SmtRes'!AD1874)*Source!I619, 2)+ROUND(SUMIF(SmtRes!AQ1865:'SmtRes'!AQ1874,"=1",SmtRes!AC1865:'SmtRes'!AC1874)*Source!I619, 2))), 2)</f>
        <v>2375.25</v>
      </c>
      <c r="AE5425">
        <f>ROUND((Source!AU619/100)*((ROUND(SUMIF(SmtRes!AQ1865:'SmtRes'!AQ1874,"=1",SmtRes!AD1865:'SmtRes'!AD1874)*Source!I619, 2)+ROUND(SUMIF(SmtRes!AQ1865:'SmtRes'!AQ1874,"=1",SmtRes!AC1865:'SmtRes'!AC1874)*Source!I619, 2))), 2)</f>
        <v>1383.64</v>
      </c>
      <c r="AN5425" s="54">
        <f>L5403+L5405+L5415+L5423+L5424+L5406</f>
        <v>19643.05</v>
      </c>
      <c r="AO5425" s="54">
        <f>L5405</f>
        <v>4822.5000000000009</v>
      </c>
      <c r="AQ5425" t="s">
        <v>1392</v>
      </c>
      <c r="AR5425" s="54">
        <f>L5403</f>
        <v>3493.68</v>
      </c>
      <c r="AT5425" s="54">
        <f>L5406</f>
        <v>2141.5099999999998</v>
      </c>
      <c r="AV5425" t="s">
        <v>1392</v>
      </c>
      <c r="AW5425" s="54">
        <f>L5415</f>
        <v>0</v>
      </c>
      <c r="AZ5425">
        <f>Source!X619</f>
        <v>5804.25</v>
      </c>
      <c r="BA5425">
        <f>Source!Y619</f>
        <v>3381.11</v>
      </c>
      <c r="CD5425">
        <v>1</v>
      </c>
    </row>
    <row r="5427" spans="1:83" ht="16.5" x14ac:dyDescent="0.2">
      <c r="A5427" s="66" t="s">
        <v>1685</v>
      </c>
      <c r="B5427" s="66"/>
      <c r="C5427" s="66"/>
      <c r="D5427" s="66"/>
      <c r="E5427" s="66"/>
      <c r="F5427" s="66"/>
      <c r="G5427" s="66"/>
      <c r="H5427" s="66"/>
      <c r="I5427" s="66"/>
      <c r="J5427" s="66"/>
      <c r="K5427" s="66"/>
      <c r="L5427" s="66"/>
    </row>
    <row r="5428" spans="1:83" ht="96.75" x14ac:dyDescent="0.2">
      <c r="A5428" s="38" t="s">
        <v>629</v>
      </c>
      <c r="B5428" s="40" t="s">
        <v>1667</v>
      </c>
      <c r="C5428" s="40" t="s">
        <v>1686</v>
      </c>
      <c r="D5428" s="41" t="str">
        <f>Source!H655</f>
        <v>м3</v>
      </c>
      <c r="E5428" s="42">
        <f>Source!K655</f>
        <v>1</v>
      </c>
      <c r="F5428" s="42"/>
      <c r="G5428" s="42">
        <f>Source!I655</f>
        <v>1</v>
      </c>
      <c r="H5428" s="44"/>
      <c r="I5428" s="43"/>
      <c r="J5428" s="44"/>
      <c r="K5428" s="43"/>
      <c r="L5428" s="44"/>
    </row>
    <row r="5429" spans="1:83" ht="15" x14ac:dyDescent="0.2">
      <c r="A5429" s="39"/>
      <c r="B5429" s="42">
        <v>1</v>
      </c>
      <c r="C5429" s="39" t="s">
        <v>1380</v>
      </c>
      <c r="D5429" s="41" t="s">
        <v>1062</v>
      </c>
      <c r="E5429" s="47"/>
      <c r="F5429" s="42"/>
      <c r="G5429" s="47">
        <f>Source!U655</f>
        <v>7.4</v>
      </c>
      <c r="H5429" s="42"/>
      <c r="I5429" s="42"/>
      <c r="J5429" s="42"/>
      <c r="K5429" s="42"/>
      <c r="L5429" s="48">
        <f>SUM(L5430:L5430)-SUMIF(CE5430:CE5430, 1, L5430:L5430)</f>
        <v>3695.41</v>
      </c>
    </row>
    <row r="5430" spans="1:83" ht="28.5" x14ac:dyDescent="0.2">
      <c r="A5430" s="40"/>
      <c r="B5430" s="40" t="s">
        <v>1183</v>
      </c>
      <c r="C5430" s="40" t="s">
        <v>1184</v>
      </c>
      <c r="D5430" s="41" t="s">
        <v>1062</v>
      </c>
      <c r="E5430" s="42">
        <v>7.4</v>
      </c>
      <c r="F5430" s="42"/>
      <c r="G5430" s="42">
        <f>SmtRes!CX1875</f>
        <v>7.4</v>
      </c>
      <c r="H5430" s="44"/>
      <c r="I5430" s="43"/>
      <c r="J5430" s="44">
        <f>SmtRes!CZ1875</f>
        <v>499.38</v>
      </c>
      <c r="K5430" s="43"/>
      <c r="L5430" s="44">
        <f>SmtRes!DI1875</f>
        <v>3695.41</v>
      </c>
    </row>
    <row r="5431" spans="1:83" ht="15" x14ac:dyDescent="0.2">
      <c r="A5431" s="39"/>
      <c r="B5431" s="42">
        <v>2</v>
      </c>
      <c r="C5431" s="39" t="s">
        <v>1381</v>
      </c>
      <c r="D5431" s="41"/>
      <c r="E5431" s="47"/>
      <c r="F5431" s="42"/>
      <c r="G5431" s="47"/>
      <c r="H5431" s="42"/>
      <c r="I5431" s="42"/>
      <c r="J5431" s="42"/>
      <c r="K5431" s="42"/>
      <c r="L5431" s="48">
        <f>SUM(L5432:L5441)-SUMIF(CE5432:CE5441, 1, L5432:L5441)</f>
        <v>3919.42</v>
      </c>
    </row>
    <row r="5432" spans="1:83" ht="15" x14ac:dyDescent="0.2">
      <c r="A5432" s="39"/>
      <c r="B5432" s="42"/>
      <c r="C5432" s="39" t="s">
        <v>1385</v>
      </c>
      <c r="D5432" s="41" t="s">
        <v>1062</v>
      </c>
      <c r="E5432" s="47"/>
      <c r="F5432" s="42"/>
      <c r="G5432" s="47">
        <f>Source!V655</f>
        <v>2.4234</v>
      </c>
      <c r="H5432" s="42"/>
      <c r="I5432" s="42"/>
      <c r="J5432" s="42"/>
      <c r="K5432" s="42"/>
      <c r="L5432" s="48">
        <f>SUMIF(CE5433:CE5441, 1, L5433:L5441)</f>
        <v>1431.6999999999998</v>
      </c>
      <c r="CE5432">
        <v>1</v>
      </c>
    </row>
    <row r="5433" spans="1:83" ht="28.5" x14ac:dyDescent="0.2">
      <c r="A5433" s="40"/>
      <c r="B5433" s="40" t="s">
        <v>1109</v>
      </c>
      <c r="C5433" s="40" t="s">
        <v>1111</v>
      </c>
      <c r="D5433" s="41" t="s">
        <v>961</v>
      </c>
      <c r="E5433" s="42">
        <v>0.5</v>
      </c>
      <c r="F5433" s="42"/>
      <c r="G5433" s="42">
        <f>SmtRes!CX1877</f>
        <v>0.5</v>
      </c>
      <c r="H5433" s="44"/>
      <c r="I5433" s="43"/>
      <c r="J5433" s="44">
        <f>SmtRes!CZ1877</f>
        <v>1472.33</v>
      </c>
      <c r="K5433" s="43"/>
      <c r="L5433" s="44">
        <f>SmtRes!DG1877</f>
        <v>736.17</v>
      </c>
    </row>
    <row r="5434" spans="1:83" ht="28.5" x14ac:dyDescent="0.2">
      <c r="A5434" s="40"/>
      <c r="B5434" s="40" t="s">
        <v>1068</v>
      </c>
      <c r="C5434" s="40" t="s">
        <v>1382</v>
      </c>
      <c r="D5434" s="41" t="s">
        <v>1062</v>
      </c>
      <c r="E5434" s="42">
        <f>SmtRes!DO1877*SmtRes!AT1877</f>
        <v>0.5</v>
      </c>
      <c r="F5434" s="42"/>
      <c r="G5434" s="42">
        <f>SmtRes!DO1877*SmtRes!CX1877</f>
        <v>0.5</v>
      </c>
      <c r="H5434" s="44"/>
      <c r="I5434" s="43"/>
      <c r="J5434" s="44">
        <f>ROUND(SmtRes!AG1877/SmtRes!DO1877, 2)</f>
        <v>642.05999999999995</v>
      </c>
      <c r="K5434" s="43"/>
      <c r="L5434" s="44">
        <f>SmtRes!DH1877</f>
        <v>321.02999999999997</v>
      </c>
      <c r="CE5434">
        <v>1</v>
      </c>
    </row>
    <row r="5435" spans="1:83" ht="57" x14ac:dyDescent="0.2">
      <c r="A5435" s="40"/>
      <c r="B5435" s="40" t="s">
        <v>1128</v>
      </c>
      <c r="C5435" s="40" t="s">
        <v>1130</v>
      </c>
      <c r="D5435" s="41" t="s">
        <v>961</v>
      </c>
      <c r="E5435" s="42">
        <v>0.81</v>
      </c>
      <c r="F5435" s="42"/>
      <c r="G5435" s="42">
        <f>SmtRes!CX1878</f>
        <v>0.81</v>
      </c>
      <c r="H5435" s="44">
        <f>SmtRes!CZ1878</f>
        <v>271.41000000000003</v>
      </c>
      <c r="I5435" s="43">
        <f>SmtRes!AJ1878</f>
        <v>1.23</v>
      </c>
      <c r="J5435" s="44">
        <f>ROUND(H5435*I5435, 2)</f>
        <v>333.83</v>
      </c>
      <c r="K5435" s="43"/>
      <c r="L5435" s="44">
        <f>SmtRes!DG1878</f>
        <v>270.39999999999998</v>
      </c>
    </row>
    <row r="5436" spans="1:83" ht="28.5" x14ac:dyDescent="0.2">
      <c r="A5436" s="40"/>
      <c r="B5436" s="40" t="s">
        <v>1068</v>
      </c>
      <c r="C5436" s="40" t="s">
        <v>1382</v>
      </c>
      <c r="D5436" s="41" t="s">
        <v>1062</v>
      </c>
      <c r="E5436" s="42">
        <f>SmtRes!DO1878*SmtRes!AT1878</f>
        <v>0.11340000000000001</v>
      </c>
      <c r="F5436" s="42"/>
      <c r="G5436" s="42">
        <f>SmtRes!DO1878*SmtRes!CX1878</f>
        <v>0.11340000000000001</v>
      </c>
      <c r="H5436" s="44"/>
      <c r="I5436" s="43"/>
      <c r="J5436" s="44">
        <f>ROUND(SmtRes!AG1878/SmtRes!DO1878, 2)</f>
        <v>642.05999999999995</v>
      </c>
      <c r="K5436" s="43"/>
      <c r="L5436" s="44">
        <f>SmtRes!DH1878</f>
        <v>72.81</v>
      </c>
      <c r="CE5436">
        <v>1</v>
      </c>
    </row>
    <row r="5437" spans="1:83" ht="28.5" x14ac:dyDescent="0.2">
      <c r="A5437" s="40"/>
      <c r="B5437" s="40" t="s">
        <v>1072</v>
      </c>
      <c r="C5437" s="40" t="s">
        <v>1074</v>
      </c>
      <c r="D5437" s="41" t="s">
        <v>961</v>
      </c>
      <c r="E5437" s="42">
        <v>0.47</v>
      </c>
      <c r="F5437" s="42"/>
      <c r="G5437" s="42">
        <f>SmtRes!CX1879</f>
        <v>0.47</v>
      </c>
      <c r="H5437" s="44">
        <f>SmtRes!CZ1879</f>
        <v>1070.99</v>
      </c>
      <c r="I5437" s="43">
        <f>SmtRes!AJ1879</f>
        <v>1.19</v>
      </c>
      <c r="J5437" s="44">
        <f>ROUND(H5437*I5437, 2)</f>
        <v>1274.48</v>
      </c>
      <c r="K5437" s="43"/>
      <c r="L5437" s="44">
        <f>SmtRes!DG1879</f>
        <v>599.01</v>
      </c>
    </row>
    <row r="5438" spans="1:83" ht="28.5" x14ac:dyDescent="0.2">
      <c r="A5438" s="40"/>
      <c r="B5438" s="40" t="s">
        <v>1068</v>
      </c>
      <c r="C5438" s="40" t="s">
        <v>1382</v>
      </c>
      <c r="D5438" s="41" t="s">
        <v>1062</v>
      </c>
      <c r="E5438" s="42">
        <f>SmtRes!DO1879*SmtRes!AT1879</f>
        <v>0.47</v>
      </c>
      <c r="F5438" s="42"/>
      <c r="G5438" s="42">
        <f>SmtRes!DO1879*SmtRes!CX1879</f>
        <v>0.47</v>
      </c>
      <c r="H5438" s="44"/>
      <c r="I5438" s="43"/>
      <c r="J5438" s="44">
        <f>ROUND(SmtRes!AG1879/SmtRes!DO1879, 2)</f>
        <v>642.05999999999995</v>
      </c>
      <c r="K5438" s="43"/>
      <c r="L5438" s="44">
        <f>SmtRes!DH1879</f>
        <v>301.77</v>
      </c>
      <c r="CE5438">
        <v>1</v>
      </c>
    </row>
    <row r="5439" spans="1:83" ht="28.5" x14ac:dyDescent="0.2">
      <c r="A5439" s="40"/>
      <c r="B5439" s="40" t="s">
        <v>1079</v>
      </c>
      <c r="C5439" s="40" t="s">
        <v>1081</v>
      </c>
      <c r="D5439" s="41" t="s">
        <v>961</v>
      </c>
      <c r="E5439" s="42">
        <v>1.34</v>
      </c>
      <c r="F5439" s="42"/>
      <c r="G5439" s="42">
        <f>SmtRes!CX1880</f>
        <v>1.34</v>
      </c>
      <c r="H5439" s="44">
        <f>SmtRes!CZ1880</f>
        <v>1521.77</v>
      </c>
      <c r="I5439" s="43">
        <f>SmtRes!AJ1880</f>
        <v>1.1299999999999999</v>
      </c>
      <c r="J5439" s="44">
        <f>ROUND(H5439*I5439, 2)</f>
        <v>1719.6</v>
      </c>
      <c r="K5439" s="43"/>
      <c r="L5439" s="44">
        <f>SmtRes!DG1880</f>
        <v>2304.2600000000002</v>
      </c>
    </row>
    <row r="5440" spans="1:83" ht="28.5" x14ac:dyDescent="0.2">
      <c r="A5440" s="40"/>
      <c r="B5440" s="40" t="s">
        <v>1082</v>
      </c>
      <c r="C5440" s="40" t="s">
        <v>1384</v>
      </c>
      <c r="D5440" s="41" t="s">
        <v>1062</v>
      </c>
      <c r="E5440" s="42">
        <f>SmtRes!DO1880*SmtRes!AT1880</f>
        <v>1.34</v>
      </c>
      <c r="F5440" s="42"/>
      <c r="G5440" s="42">
        <f>SmtRes!DO1880*SmtRes!CX1880</f>
        <v>1.34</v>
      </c>
      <c r="H5440" s="44"/>
      <c r="I5440" s="43"/>
      <c r="J5440" s="44">
        <f>ROUND(SmtRes!AG1880/SmtRes!DO1880, 2)</f>
        <v>549.32000000000005</v>
      </c>
      <c r="K5440" s="43"/>
      <c r="L5440" s="44">
        <f>SmtRes!DH1880</f>
        <v>736.09</v>
      </c>
      <c r="CE5440">
        <v>1</v>
      </c>
    </row>
    <row r="5441" spans="1:82" ht="57" x14ac:dyDescent="0.2">
      <c r="A5441" s="40"/>
      <c r="B5441" s="40" t="s">
        <v>1112</v>
      </c>
      <c r="C5441" s="40" t="s">
        <v>1114</v>
      </c>
      <c r="D5441" s="41" t="s">
        <v>961</v>
      </c>
      <c r="E5441" s="42">
        <v>0.1</v>
      </c>
      <c r="F5441" s="42"/>
      <c r="G5441" s="42">
        <f>SmtRes!CX1881</f>
        <v>0.1</v>
      </c>
      <c r="H5441" s="44"/>
      <c r="I5441" s="43"/>
      <c r="J5441" s="44">
        <f>SmtRes!CZ1881</f>
        <v>95.79</v>
      </c>
      <c r="K5441" s="43"/>
      <c r="L5441" s="44">
        <f>SmtRes!DG1881</f>
        <v>9.58</v>
      </c>
    </row>
    <row r="5442" spans="1:82" ht="15" x14ac:dyDescent="0.2">
      <c r="A5442" s="39"/>
      <c r="B5442" s="42">
        <v>4</v>
      </c>
      <c r="C5442" s="39" t="s">
        <v>1475</v>
      </c>
      <c r="D5442" s="41"/>
      <c r="E5442" s="47"/>
      <c r="F5442" s="42"/>
      <c r="G5442" s="47"/>
      <c r="H5442" s="42"/>
      <c r="I5442" s="42"/>
      <c r="J5442" s="42"/>
      <c r="K5442" s="42"/>
      <c r="L5442" s="48">
        <f>SUM(L5443:L5446)-SUMIF(CE5443:CE5446, 1, L5443:L5446)</f>
        <v>0</v>
      </c>
    </row>
    <row r="5443" spans="1:82" ht="57" x14ac:dyDescent="0.2">
      <c r="A5443" s="40"/>
      <c r="B5443" s="40" t="s">
        <v>1115</v>
      </c>
      <c r="C5443" s="40" t="s">
        <v>1117</v>
      </c>
      <c r="D5443" s="41" t="s">
        <v>1100</v>
      </c>
      <c r="E5443" s="42">
        <v>0.05</v>
      </c>
      <c r="F5443" s="42">
        <f t="shared" ref="F5443:F5448" si="197">ROUND(0,7)</f>
        <v>0</v>
      </c>
      <c r="G5443" s="42">
        <f>SmtRes!CX1882</f>
        <v>0</v>
      </c>
      <c r="H5443" s="44">
        <f>SmtRes!CZ1882</f>
        <v>155.63</v>
      </c>
      <c r="I5443" s="43">
        <f>SmtRes!AI1882</f>
        <v>0.94</v>
      </c>
      <c r="J5443" s="44">
        <f>ROUND(H5443*I5443, 2)</f>
        <v>146.29</v>
      </c>
      <c r="K5443" s="43"/>
      <c r="L5443" s="44">
        <f>SmtRes!DF1882</f>
        <v>0</v>
      </c>
    </row>
    <row r="5444" spans="1:82" ht="42.75" x14ac:dyDescent="0.2">
      <c r="A5444" s="40"/>
      <c r="B5444" s="40" t="s">
        <v>1185</v>
      </c>
      <c r="C5444" s="40" t="s">
        <v>1187</v>
      </c>
      <c r="D5444" s="41" t="s">
        <v>463</v>
      </c>
      <c r="E5444" s="42">
        <v>0.3</v>
      </c>
      <c r="F5444" s="42">
        <f t="shared" si="197"/>
        <v>0</v>
      </c>
      <c r="G5444" s="42">
        <f>SmtRes!CX1883</f>
        <v>0</v>
      </c>
      <c r="H5444" s="44">
        <f>SmtRes!CZ1883</f>
        <v>1291.94</v>
      </c>
      <c r="I5444" s="43">
        <f>SmtRes!AI1883</f>
        <v>0.83</v>
      </c>
      <c r="J5444" s="44">
        <f>ROUND(H5444*I5444, 2)</f>
        <v>1072.31</v>
      </c>
      <c r="K5444" s="43"/>
      <c r="L5444" s="44">
        <f>SmtRes!DF1883</f>
        <v>0</v>
      </c>
    </row>
    <row r="5445" spans="1:82" ht="28.5" x14ac:dyDescent="0.2">
      <c r="A5445" s="40"/>
      <c r="B5445" s="40" t="s">
        <v>1188</v>
      </c>
      <c r="C5445" s="40" t="s">
        <v>1190</v>
      </c>
      <c r="D5445" s="41" t="s">
        <v>463</v>
      </c>
      <c r="E5445" s="42">
        <v>1.01</v>
      </c>
      <c r="F5445" s="42">
        <f t="shared" si="197"/>
        <v>0</v>
      </c>
      <c r="G5445" s="42">
        <f>SmtRes!CX1884</f>
        <v>0</v>
      </c>
      <c r="H5445" s="44">
        <f>SmtRes!CZ1884</f>
        <v>49193.05</v>
      </c>
      <c r="I5445" s="43">
        <f>SmtRes!AI1884</f>
        <v>1.1599999999999999</v>
      </c>
      <c r="J5445" s="44">
        <f>ROUND(H5445*I5445, 2)</f>
        <v>57063.94</v>
      </c>
      <c r="K5445" s="43"/>
      <c r="L5445" s="44">
        <f>SmtRes!DF1884</f>
        <v>0</v>
      </c>
    </row>
    <row r="5446" spans="1:82" ht="28.5" x14ac:dyDescent="0.2">
      <c r="A5446" s="40"/>
      <c r="B5446" s="40" t="s">
        <v>1118</v>
      </c>
      <c r="C5446" s="40" t="s">
        <v>1120</v>
      </c>
      <c r="D5446" s="41" t="s">
        <v>651</v>
      </c>
      <c r="E5446" s="42">
        <v>1E-3</v>
      </c>
      <c r="F5446" s="42">
        <f t="shared" si="197"/>
        <v>0</v>
      </c>
      <c r="G5446" s="42">
        <f>SmtRes!CX1885</f>
        <v>0</v>
      </c>
      <c r="H5446" s="44"/>
      <c r="I5446" s="43"/>
      <c r="J5446" s="44">
        <f>SmtRes!CZ1885</f>
        <v>51875.98</v>
      </c>
      <c r="K5446" s="43"/>
      <c r="L5446" s="44">
        <f>SmtRes!DF1885</f>
        <v>0</v>
      </c>
    </row>
    <row r="5447" spans="1:82" ht="42.75" x14ac:dyDescent="0.2">
      <c r="A5447" s="40"/>
      <c r="B5447" s="40" t="str">
        <f>EtalonRes!I2559</f>
        <v>22.2.02.07</v>
      </c>
      <c r="C5447" s="40" t="str">
        <f>EtalonRes!K2559</f>
        <v>Конструкции стальные сборных железобетонных центрифугированных опор ВЛ</v>
      </c>
      <c r="D5447" s="41" t="str">
        <f>EtalonRes!O2559</f>
        <v>т</v>
      </c>
      <c r="E5447" s="42">
        <f>EtalonRes!X2559</f>
        <v>0</v>
      </c>
      <c r="F5447" s="42">
        <f t="shared" si="197"/>
        <v>0</v>
      </c>
      <c r="G5447" s="42">
        <f>ROUND(EtalonRes!AG2559*Source!I655, 7)</f>
        <v>0</v>
      </c>
      <c r="H5447" s="44"/>
      <c r="I5447" s="43"/>
      <c r="J5447" s="44"/>
      <c r="K5447" s="43"/>
      <c r="L5447" s="44"/>
    </row>
    <row r="5448" spans="1:82" ht="14.25" x14ac:dyDescent="0.2">
      <c r="A5448" s="40"/>
      <c r="B5448" s="40" t="str">
        <f>EtalonRes!I2560</f>
        <v>22.2.02.23</v>
      </c>
      <c r="C5448" s="49" t="str">
        <f>EtalonRes!K2560</f>
        <v>Металлические плакаты</v>
      </c>
      <c r="D5448" s="50" t="str">
        <f>EtalonRes!O2560</f>
        <v>ШТ</v>
      </c>
      <c r="E5448" s="51">
        <f>EtalonRes!X2560</f>
        <v>0</v>
      </c>
      <c r="F5448" s="51">
        <f t="shared" si="197"/>
        <v>0</v>
      </c>
      <c r="G5448" s="51">
        <f>ROUND(EtalonRes!AG2560*Source!I655, 7)</f>
        <v>0</v>
      </c>
      <c r="H5448" s="52"/>
      <c r="I5448" s="53"/>
      <c r="J5448" s="52"/>
      <c r="K5448" s="53"/>
      <c r="L5448" s="52"/>
    </row>
    <row r="5449" spans="1:82" ht="15" x14ac:dyDescent="0.2">
      <c r="A5449" s="40"/>
      <c r="B5449" s="40"/>
      <c r="C5449" s="55" t="s">
        <v>1386</v>
      </c>
      <c r="D5449" s="41"/>
      <c r="E5449" s="42"/>
      <c r="F5449" s="42"/>
      <c r="G5449" s="42"/>
      <c r="H5449" s="44"/>
      <c r="I5449" s="43"/>
      <c r="J5449" s="44"/>
      <c r="K5449" s="43"/>
      <c r="L5449" s="44">
        <f>L5429+L5431+L5432+L5442</f>
        <v>9046.5299999999988</v>
      </c>
    </row>
    <row r="5450" spans="1:82" ht="14.25" x14ac:dyDescent="0.2">
      <c r="A5450" s="40"/>
      <c r="B5450" s="40"/>
      <c r="C5450" s="40" t="s">
        <v>1387</v>
      </c>
      <c r="D5450" s="41"/>
      <c r="E5450" s="42"/>
      <c r="F5450" s="42"/>
      <c r="G5450" s="42"/>
      <c r="H5450" s="44"/>
      <c r="I5450" s="43"/>
      <c r="J5450" s="44"/>
      <c r="K5450" s="43"/>
      <c r="L5450" s="44">
        <f>SUM(AR5428:AR5453)+SUM(AS5428:AS5453)+SUM(AT5428:AT5453)+SUM(AU5428:AU5453)+SUM(AV5428:AV5453)</f>
        <v>5127.1099999999997</v>
      </c>
    </row>
    <row r="5451" spans="1:82" ht="14.25" x14ac:dyDescent="0.2">
      <c r="A5451" s="40"/>
      <c r="B5451" s="40" t="s">
        <v>30</v>
      </c>
      <c r="C5451" s="40" t="s">
        <v>1388</v>
      </c>
      <c r="D5451" s="41" t="s">
        <v>1389</v>
      </c>
      <c r="E5451" s="42">
        <f>Source!BZ655</f>
        <v>103</v>
      </c>
      <c r="F5451" s="42"/>
      <c r="G5451" s="42">
        <f>Source!AT655</f>
        <v>103</v>
      </c>
      <c r="H5451" s="44"/>
      <c r="I5451" s="43"/>
      <c r="J5451" s="44"/>
      <c r="K5451" s="43"/>
      <c r="L5451" s="44">
        <f>SUM(AZ5428:AZ5453)</f>
        <v>5280.92</v>
      </c>
    </row>
    <row r="5452" spans="1:82" ht="14.25" x14ac:dyDescent="0.2">
      <c r="A5452" s="49"/>
      <c r="B5452" s="49" t="s">
        <v>31</v>
      </c>
      <c r="C5452" s="49" t="s">
        <v>1390</v>
      </c>
      <c r="D5452" s="50" t="s">
        <v>1389</v>
      </c>
      <c r="E5452" s="51">
        <f>Source!CA655</f>
        <v>60</v>
      </c>
      <c r="F5452" s="51"/>
      <c r="G5452" s="51">
        <f>Source!AU655</f>
        <v>60</v>
      </c>
      <c r="H5452" s="52"/>
      <c r="I5452" s="53"/>
      <c r="J5452" s="52"/>
      <c r="K5452" s="53"/>
      <c r="L5452" s="52">
        <f>SUM(BA5428:BA5453)</f>
        <v>3076.27</v>
      </c>
    </row>
    <row r="5453" spans="1:82" ht="15" x14ac:dyDescent="0.2">
      <c r="C5453" s="67" t="s">
        <v>1391</v>
      </c>
      <c r="D5453" s="67"/>
      <c r="E5453" s="67"/>
      <c r="F5453" s="67"/>
      <c r="G5453" s="67"/>
      <c r="H5453" s="67"/>
      <c r="I5453" s="68">
        <f>K5453/E5428</f>
        <v>17403.72</v>
      </c>
      <c r="J5453" s="68"/>
      <c r="K5453" s="68">
        <f>L5429+L5431+L5442+L5451+L5452+L5432</f>
        <v>17403.72</v>
      </c>
      <c r="L5453" s="68"/>
      <c r="AD5453">
        <f>ROUND((Source!AT655/100)*((ROUND(SUMIF(SmtRes!AQ1875:'SmtRes'!AQ1885,"=1",SmtRes!AD1875:'SmtRes'!AD1885)*Source!I655, 2)+ROUND(SUMIF(SmtRes!AQ1875:'SmtRes'!AQ1885,"=1",SmtRes!AC1875:'SmtRes'!AC1885)*Source!I655, 2))), 2)</f>
        <v>2495.39</v>
      </c>
      <c r="AE5453">
        <f>ROUND((Source!AU655/100)*((ROUND(SUMIF(SmtRes!AQ1875:'SmtRes'!AQ1885,"=1",SmtRes!AD1875:'SmtRes'!AD1885)*Source!I655, 2)+ROUND(SUMIF(SmtRes!AQ1875:'SmtRes'!AQ1885,"=1",SmtRes!AC1875:'SmtRes'!AC1885)*Source!I655, 2))), 2)</f>
        <v>1453.63</v>
      </c>
      <c r="AN5453" s="54">
        <f>L5429+L5431+L5442+L5451+L5452+L5432</f>
        <v>17403.72</v>
      </c>
      <c r="AO5453" s="54">
        <f>L5431</f>
        <v>3919.42</v>
      </c>
      <c r="AQ5453" t="s">
        <v>1392</v>
      </c>
      <c r="AR5453" s="54">
        <f>L5429</f>
        <v>3695.41</v>
      </c>
      <c r="AT5453" s="54">
        <f>L5432</f>
        <v>1431.6999999999998</v>
      </c>
      <c r="AV5453" t="s">
        <v>1392</v>
      </c>
      <c r="AW5453" s="54">
        <f>L5442</f>
        <v>0</v>
      </c>
      <c r="AZ5453">
        <f>Source!X655</f>
        <v>5280.92</v>
      </c>
      <c r="BA5453">
        <f>Source!Y655</f>
        <v>3076.27</v>
      </c>
      <c r="CD5453">
        <v>1</v>
      </c>
    </row>
    <row r="5454" spans="1:82" ht="96.75" x14ac:dyDescent="0.2">
      <c r="A5454" s="38" t="s">
        <v>631</v>
      </c>
      <c r="B5454" s="40" t="s">
        <v>1669</v>
      </c>
      <c r="C5454" s="40" t="s">
        <v>1687</v>
      </c>
      <c r="D5454" s="41" t="str">
        <f>Source!H656</f>
        <v>м3</v>
      </c>
      <c r="E5454" s="42">
        <f>Source!K656</f>
        <v>1</v>
      </c>
      <c r="F5454" s="42"/>
      <c r="G5454" s="42">
        <f>Source!I656</f>
        <v>1</v>
      </c>
      <c r="H5454" s="44"/>
      <c r="I5454" s="43"/>
      <c r="J5454" s="44"/>
      <c r="K5454" s="43"/>
      <c r="L5454" s="44"/>
    </row>
    <row r="5455" spans="1:82" ht="15" x14ac:dyDescent="0.2">
      <c r="A5455" s="39"/>
      <c r="B5455" s="42">
        <v>1</v>
      </c>
      <c r="C5455" s="39" t="s">
        <v>1380</v>
      </c>
      <c r="D5455" s="41" t="s">
        <v>1062</v>
      </c>
      <c r="E5455" s="47"/>
      <c r="F5455" s="42"/>
      <c r="G5455" s="47">
        <f>Source!U656</f>
        <v>6.66</v>
      </c>
      <c r="H5455" s="42"/>
      <c r="I5455" s="42"/>
      <c r="J5455" s="42"/>
      <c r="K5455" s="42"/>
      <c r="L5455" s="48">
        <f>SUM(L5456:L5456)-SUMIF(CE5456:CE5456, 1, L5456:L5456)</f>
        <v>3325.87</v>
      </c>
    </row>
    <row r="5456" spans="1:82" ht="28.5" x14ac:dyDescent="0.2">
      <c r="A5456" s="40"/>
      <c r="B5456" s="40" t="s">
        <v>1183</v>
      </c>
      <c r="C5456" s="40" t="s">
        <v>1184</v>
      </c>
      <c r="D5456" s="41" t="s">
        <v>1062</v>
      </c>
      <c r="E5456" s="42">
        <v>6.66</v>
      </c>
      <c r="F5456" s="42"/>
      <c r="G5456" s="42">
        <f>SmtRes!CX1886</f>
        <v>6.66</v>
      </c>
      <c r="H5456" s="44"/>
      <c r="I5456" s="43"/>
      <c r="J5456" s="44">
        <f>SmtRes!CZ1886</f>
        <v>499.38</v>
      </c>
      <c r="K5456" s="43"/>
      <c r="L5456" s="44">
        <f>SmtRes!DI1886</f>
        <v>3325.87</v>
      </c>
    </row>
    <row r="5457" spans="1:83" ht="15" x14ac:dyDescent="0.2">
      <c r="A5457" s="39"/>
      <c r="B5457" s="42">
        <v>2</v>
      </c>
      <c r="C5457" s="39" t="s">
        <v>1381</v>
      </c>
      <c r="D5457" s="41"/>
      <c r="E5457" s="47"/>
      <c r="F5457" s="42"/>
      <c r="G5457" s="47"/>
      <c r="H5457" s="42"/>
      <c r="I5457" s="42"/>
      <c r="J5457" s="42"/>
      <c r="K5457" s="42"/>
      <c r="L5457" s="48">
        <f>SUM(L5458:L5467)-SUMIF(CE5458:CE5467, 1, L5458:L5467)</f>
        <v>3574.8600000000006</v>
      </c>
    </row>
    <row r="5458" spans="1:83" ht="15" x14ac:dyDescent="0.2">
      <c r="A5458" s="39"/>
      <c r="B5458" s="42"/>
      <c r="C5458" s="39" t="s">
        <v>1385</v>
      </c>
      <c r="D5458" s="41" t="s">
        <v>1062</v>
      </c>
      <c r="E5458" s="47"/>
      <c r="F5458" s="42"/>
      <c r="G5458" s="47">
        <f>Source!V656</f>
        <v>2.1989999999999998</v>
      </c>
      <c r="H5458" s="42"/>
      <c r="I5458" s="42"/>
      <c r="J5458" s="42"/>
      <c r="K5458" s="42"/>
      <c r="L5458" s="48">
        <f>SUMIF(CE5459:CE5467, 1, L5459:L5467)</f>
        <v>1297.83</v>
      </c>
      <c r="CE5458">
        <v>1</v>
      </c>
    </row>
    <row r="5459" spans="1:83" ht="28.5" x14ac:dyDescent="0.2">
      <c r="A5459" s="40"/>
      <c r="B5459" s="40" t="s">
        <v>1109</v>
      </c>
      <c r="C5459" s="40" t="s">
        <v>1111</v>
      </c>
      <c r="D5459" s="41" t="s">
        <v>961</v>
      </c>
      <c r="E5459" s="42">
        <v>0.42</v>
      </c>
      <c r="F5459" s="42"/>
      <c r="G5459" s="42">
        <f>SmtRes!CX1888</f>
        <v>0.42</v>
      </c>
      <c r="H5459" s="44"/>
      <c r="I5459" s="43"/>
      <c r="J5459" s="44">
        <f>SmtRes!CZ1888</f>
        <v>1472.33</v>
      </c>
      <c r="K5459" s="43"/>
      <c r="L5459" s="44">
        <f>SmtRes!DG1888</f>
        <v>618.38</v>
      </c>
    </row>
    <row r="5460" spans="1:83" ht="28.5" x14ac:dyDescent="0.2">
      <c r="A5460" s="40"/>
      <c r="B5460" s="40" t="s">
        <v>1068</v>
      </c>
      <c r="C5460" s="40" t="s">
        <v>1382</v>
      </c>
      <c r="D5460" s="41" t="s">
        <v>1062</v>
      </c>
      <c r="E5460" s="42">
        <f>SmtRes!DO1888*SmtRes!AT1888</f>
        <v>0.42</v>
      </c>
      <c r="F5460" s="42"/>
      <c r="G5460" s="42">
        <f>SmtRes!DO1888*SmtRes!CX1888</f>
        <v>0.42</v>
      </c>
      <c r="H5460" s="44"/>
      <c r="I5460" s="43"/>
      <c r="J5460" s="44">
        <f>ROUND(SmtRes!AG1888/SmtRes!DO1888, 2)</f>
        <v>642.05999999999995</v>
      </c>
      <c r="K5460" s="43"/>
      <c r="L5460" s="44">
        <f>SmtRes!DH1888</f>
        <v>269.67</v>
      </c>
      <c r="CE5460">
        <v>1</v>
      </c>
    </row>
    <row r="5461" spans="1:83" ht="57" x14ac:dyDescent="0.2">
      <c r="A5461" s="40"/>
      <c r="B5461" s="40" t="s">
        <v>1128</v>
      </c>
      <c r="C5461" s="40" t="s">
        <v>1130</v>
      </c>
      <c r="D5461" s="41" t="s">
        <v>961</v>
      </c>
      <c r="E5461" s="42">
        <v>0.85</v>
      </c>
      <c r="F5461" s="42"/>
      <c r="G5461" s="42">
        <f>SmtRes!CX1889</f>
        <v>0.85</v>
      </c>
      <c r="H5461" s="44">
        <f>SmtRes!CZ1889</f>
        <v>271.41000000000003</v>
      </c>
      <c r="I5461" s="43">
        <f>SmtRes!AJ1889</f>
        <v>1.23</v>
      </c>
      <c r="J5461" s="44">
        <f>ROUND(H5461*I5461, 2)</f>
        <v>333.83</v>
      </c>
      <c r="K5461" s="43"/>
      <c r="L5461" s="44">
        <f>SmtRes!DG1889</f>
        <v>283.76</v>
      </c>
    </row>
    <row r="5462" spans="1:83" ht="28.5" x14ac:dyDescent="0.2">
      <c r="A5462" s="40"/>
      <c r="B5462" s="40" t="s">
        <v>1068</v>
      </c>
      <c r="C5462" s="40" t="s">
        <v>1382</v>
      </c>
      <c r="D5462" s="41" t="s">
        <v>1062</v>
      </c>
      <c r="E5462" s="42">
        <f>SmtRes!DO1889*SmtRes!AT1889</f>
        <v>0.11900000000000001</v>
      </c>
      <c r="F5462" s="42"/>
      <c r="G5462" s="42">
        <f>SmtRes!DO1889*SmtRes!CX1889</f>
        <v>0.11900000000000001</v>
      </c>
      <c r="H5462" s="44"/>
      <c r="I5462" s="43"/>
      <c r="J5462" s="44">
        <f>ROUND(SmtRes!AG1889/SmtRes!DO1889, 2)</f>
        <v>642.05999999999995</v>
      </c>
      <c r="K5462" s="43"/>
      <c r="L5462" s="44">
        <f>SmtRes!DH1889</f>
        <v>76.41</v>
      </c>
      <c r="CE5462">
        <v>1</v>
      </c>
    </row>
    <row r="5463" spans="1:83" ht="28.5" x14ac:dyDescent="0.2">
      <c r="A5463" s="40"/>
      <c r="B5463" s="40" t="s">
        <v>1072</v>
      </c>
      <c r="C5463" s="40" t="s">
        <v>1074</v>
      </c>
      <c r="D5463" s="41" t="s">
        <v>961</v>
      </c>
      <c r="E5463" s="42">
        <v>0.43</v>
      </c>
      <c r="F5463" s="42"/>
      <c r="G5463" s="42">
        <f>SmtRes!CX1890</f>
        <v>0.43</v>
      </c>
      <c r="H5463" s="44">
        <f>SmtRes!CZ1890</f>
        <v>1070.99</v>
      </c>
      <c r="I5463" s="43">
        <f>SmtRes!AJ1890</f>
        <v>1.19</v>
      </c>
      <c r="J5463" s="44">
        <f>ROUND(H5463*I5463, 2)</f>
        <v>1274.48</v>
      </c>
      <c r="K5463" s="43"/>
      <c r="L5463" s="44">
        <f>SmtRes!DG1890</f>
        <v>548.03</v>
      </c>
    </row>
    <row r="5464" spans="1:83" ht="28.5" x14ac:dyDescent="0.2">
      <c r="A5464" s="40"/>
      <c r="B5464" s="40" t="s">
        <v>1068</v>
      </c>
      <c r="C5464" s="40" t="s">
        <v>1382</v>
      </c>
      <c r="D5464" s="41" t="s">
        <v>1062</v>
      </c>
      <c r="E5464" s="42">
        <f>SmtRes!DO1890*SmtRes!AT1890</f>
        <v>0.43</v>
      </c>
      <c r="F5464" s="42"/>
      <c r="G5464" s="42">
        <f>SmtRes!DO1890*SmtRes!CX1890</f>
        <v>0.43</v>
      </c>
      <c r="H5464" s="44"/>
      <c r="I5464" s="43"/>
      <c r="J5464" s="44">
        <f>ROUND(SmtRes!AG1890/SmtRes!DO1890, 2)</f>
        <v>642.05999999999995</v>
      </c>
      <c r="K5464" s="43"/>
      <c r="L5464" s="44">
        <f>SmtRes!DH1890</f>
        <v>276.08999999999997</v>
      </c>
      <c r="CE5464">
        <v>1</v>
      </c>
    </row>
    <row r="5465" spans="1:83" ht="28.5" x14ac:dyDescent="0.2">
      <c r="A5465" s="40"/>
      <c r="B5465" s="40" t="s">
        <v>1079</v>
      </c>
      <c r="C5465" s="40" t="s">
        <v>1081</v>
      </c>
      <c r="D5465" s="41" t="s">
        <v>961</v>
      </c>
      <c r="E5465" s="42">
        <v>1.23</v>
      </c>
      <c r="F5465" s="42"/>
      <c r="G5465" s="42">
        <f>SmtRes!CX1891</f>
        <v>1.23</v>
      </c>
      <c r="H5465" s="44">
        <f>SmtRes!CZ1891</f>
        <v>1521.77</v>
      </c>
      <c r="I5465" s="43">
        <f>SmtRes!AJ1891</f>
        <v>1.1299999999999999</v>
      </c>
      <c r="J5465" s="44">
        <f>ROUND(H5465*I5465, 2)</f>
        <v>1719.6</v>
      </c>
      <c r="K5465" s="43"/>
      <c r="L5465" s="44">
        <f>SmtRes!DG1891</f>
        <v>2115.11</v>
      </c>
    </row>
    <row r="5466" spans="1:83" ht="28.5" x14ac:dyDescent="0.2">
      <c r="A5466" s="40"/>
      <c r="B5466" s="40" t="s">
        <v>1082</v>
      </c>
      <c r="C5466" s="40" t="s">
        <v>1384</v>
      </c>
      <c r="D5466" s="41" t="s">
        <v>1062</v>
      </c>
      <c r="E5466" s="42">
        <f>SmtRes!DO1891*SmtRes!AT1891</f>
        <v>1.23</v>
      </c>
      <c r="F5466" s="42"/>
      <c r="G5466" s="42">
        <f>SmtRes!DO1891*SmtRes!CX1891</f>
        <v>1.23</v>
      </c>
      <c r="H5466" s="44"/>
      <c r="I5466" s="43"/>
      <c r="J5466" s="44">
        <f>ROUND(SmtRes!AG1891/SmtRes!DO1891, 2)</f>
        <v>549.32000000000005</v>
      </c>
      <c r="K5466" s="43"/>
      <c r="L5466" s="44">
        <f>SmtRes!DH1891</f>
        <v>675.66</v>
      </c>
      <c r="CE5466">
        <v>1</v>
      </c>
    </row>
    <row r="5467" spans="1:83" ht="57" x14ac:dyDescent="0.2">
      <c r="A5467" s="40"/>
      <c r="B5467" s="40" t="s">
        <v>1112</v>
      </c>
      <c r="C5467" s="40" t="s">
        <v>1114</v>
      </c>
      <c r="D5467" s="41" t="s">
        <v>961</v>
      </c>
      <c r="E5467" s="42">
        <v>0.1</v>
      </c>
      <c r="F5467" s="42"/>
      <c r="G5467" s="42">
        <f>SmtRes!CX1892</f>
        <v>0.1</v>
      </c>
      <c r="H5467" s="44"/>
      <c r="I5467" s="43"/>
      <c r="J5467" s="44">
        <f>SmtRes!CZ1892</f>
        <v>95.79</v>
      </c>
      <c r="K5467" s="43"/>
      <c r="L5467" s="44">
        <f>SmtRes!DG1892</f>
        <v>9.58</v>
      </c>
    </row>
    <row r="5468" spans="1:83" ht="15" x14ac:dyDescent="0.2">
      <c r="A5468" s="39"/>
      <c r="B5468" s="42">
        <v>4</v>
      </c>
      <c r="C5468" s="39" t="s">
        <v>1475</v>
      </c>
      <c r="D5468" s="41"/>
      <c r="E5468" s="47"/>
      <c r="F5468" s="42"/>
      <c r="G5468" s="47"/>
      <c r="H5468" s="42"/>
      <c r="I5468" s="42"/>
      <c r="J5468" s="42"/>
      <c r="K5468" s="42"/>
      <c r="L5468" s="48">
        <f>SUM(L5469:L5472)-SUMIF(CE5469:CE5472, 1, L5469:L5472)</f>
        <v>0</v>
      </c>
    </row>
    <row r="5469" spans="1:83" ht="57" x14ac:dyDescent="0.2">
      <c r="A5469" s="40"/>
      <c r="B5469" s="40" t="s">
        <v>1115</v>
      </c>
      <c r="C5469" s="40" t="s">
        <v>1117</v>
      </c>
      <c r="D5469" s="41" t="s">
        <v>1100</v>
      </c>
      <c r="E5469" s="42">
        <v>0.05</v>
      </c>
      <c r="F5469" s="42">
        <f t="shared" ref="F5469:F5474" si="198">ROUND(0,7)</f>
        <v>0</v>
      </c>
      <c r="G5469" s="42">
        <f>SmtRes!CX1893</f>
        <v>0</v>
      </c>
      <c r="H5469" s="44">
        <f>SmtRes!CZ1893</f>
        <v>155.63</v>
      </c>
      <c r="I5469" s="43">
        <f>SmtRes!AI1893</f>
        <v>0.94</v>
      </c>
      <c r="J5469" s="44">
        <f>ROUND(H5469*I5469, 2)</f>
        <v>146.29</v>
      </c>
      <c r="K5469" s="43"/>
      <c r="L5469" s="44">
        <f>SmtRes!DF1893</f>
        <v>0</v>
      </c>
    </row>
    <row r="5470" spans="1:83" ht="42.75" x14ac:dyDescent="0.2">
      <c r="A5470" s="40"/>
      <c r="B5470" s="40" t="s">
        <v>1185</v>
      </c>
      <c r="C5470" s="40" t="s">
        <v>1187</v>
      </c>
      <c r="D5470" s="41" t="s">
        <v>463</v>
      </c>
      <c r="E5470" s="42">
        <v>0.2</v>
      </c>
      <c r="F5470" s="42">
        <f t="shared" si="198"/>
        <v>0</v>
      </c>
      <c r="G5470" s="42">
        <f>SmtRes!CX1894</f>
        <v>0</v>
      </c>
      <c r="H5470" s="44">
        <f>SmtRes!CZ1894</f>
        <v>1291.94</v>
      </c>
      <c r="I5470" s="43">
        <f>SmtRes!AI1894</f>
        <v>0.83</v>
      </c>
      <c r="J5470" s="44">
        <f>ROUND(H5470*I5470, 2)</f>
        <v>1072.31</v>
      </c>
      <c r="K5470" s="43"/>
      <c r="L5470" s="44">
        <f>SmtRes!DF1894</f>
        <v>0</v>
      </c>
    </row>
    <row r="5471" spans="1:83" ht="28.5" x14ac:dyDescent="0.2">
      <c r="A5471" s="40"/>
      <c r="B5471" s="40" t="s">
        <v>1188</v>
      </c>
      <c r="C5471" s="40" t="s">
        <v>1190</v>
      </c>
      <c r="D5471" s="41" t="s">
        <v>463</v>
      </c>
      <c r="E5471" s="42">
        <v>1.01</v>
      </c>
      <c r="F5471" s="42">
        <f t="shared" si="198"/>
        <v>0</v>
      </c>
      <c r="G5471" s="42">
        <f>SmtRes!CX1895</f>
        <v>0</v>
      </c>
      <c r="H5471" s="44">
        <f>SmtRes!CZ1895</f>
        <v>49193.05</v>
      </c>
      <c r="I5471" s="43">
        <f>SmtRes!AI1895</f>
        <v>1.1599999999999999</v>
      </c>
      <c r="J5471" s="44">
        <f>ROUND(H5471*I5471, 2)</f>
        <v>57063.94</v>
      </c>
      <c r="K5471" s="43"/>
      <c r="L5471" s="44">
        <f>SmtRes!DF1895</f>
        <v>0</v>
      </c>
    </row>
    <row r="5472" spans="1:83" ht="28.5" x14ac:dyDescent="0.2">
      <c r="A5472" s="40"/>
      <c r="B5472" s="40" t="s">
        <v>1118</v>
      </c>
      <c r="C5472" s="40" t="s">
        <v>1120</v>
      </c>
      <c r="D5472" s="41" t="s">
        <v>651</v>
      </c>
      <c r="E5472" s="42">
        <v>1E-3</v>
      </c>
      <c r="F5472" s="42">
        <f t="shared" si="198"/>
        <v>0</v>
      </c>
      <c r="G5472" s="42">
        <f>SmtRes!CX1896</f>
        <v>0</v>
      </c>
      <c r="H5472" s="44"/>
      <c r="I5472" s="43"/>
      <c r="J5472" s="44">
        <f>SmtRes!CZ1896</f>
        <v>51875.98</v>
      </c>
      <c r="K5472" s="43"/>
      <c r="L5472" s="44">
        <f>SmtRes!DF1896</f>
        <v>0</v>
      </c>
    </row>
    <row r="5473" spans="1:83" ht="42.75" x14ac:dyDescent="0.2">
      <c r="A5473" s="40"/>
      <c r="B5473" s="40" t="str">
        <f>EtalonRes!I2573</f>
        <v>22.2.02.07</v>
      </c>
      <c r="C5473" s="40" t="str">
        <f>EtalonRes!K2573</f>
        <v>Конструкции стальные сборных железобетонных центрифугированных опор ВЛ</v>
      </c>
      <c r="D5473" s="41" t="str">
        <f>EtalonRes!O2573</f>
        <v>т</v>
      </c>
      <c r="E5473" s="42">
        <f>EtalonRes!X2573</f>
        <v>0</v>
      </c>
      <c r="F5473" s="42">
        <f t="shared" si="198"/>
        <v>0</v>
      </c>
      <c r="G5473" s="42">
        <f>ROUND(EtalonRes!AG2573*Source!I656, 7)</f>
        <v>0</v>
      </c>
      <c r="H5473" s="44"/>
      <c r="I5473" s="43"/>
      <c r="J5473" s="44"/>
      <c r="K5473" s="43"/>
      <c r="L5473" s="44"/>
    </row>
    <row r="5474" spans="1:83" ht="14.25" x14ac:dyDescent="0.2">
      <c r="A5474" s="40"/>
      <c r="B5474" s="40" t="str">
        <f>EtalonRes!I2574</f>
        <v>22.2.02.23</v>
      </c>
      <c r="C5474" s="49" t="str">
        <f>EtalonRes!K2574</f>
        <v>Металлические плакаты</v>
      </c>
      <c r="D5474" s="50" t="str">
        <f>EtalonRes!O2574</f>
        <v>ШТ</v>
      </c>
      <c r="E5474" s="51">
        <f>EtalonRes!X2574</f>
        <v>0</v>
      </c>
      <c r="F5474" s="51">
        <f t="shared" si="198"/>
        <v>0</v>
      </c>
      <c r="G5474" s="51">
        <f>ROUND(EtalonRes!AG2574*Source!I656, 7)</f>
        <v>0</v>
      </c>
      <c r="H5474" s="52"/>
      <c r="I5474" s="53"/>
      <c r="J5474" s="52"/>
      <c r="K5474" s="53"/>
      <c r="L5474" s="52"/>
    </row>
    <row r="5475" spans="1:83" ht="15" x14ac:dyDescent="0.2">
      <c r="A5475" s="40"/>
      <c r="B5475" s="40"/>
      <c r="C5475" s="55" t="s">
        <v>1386</v>
      </c>
      <c r="D5475" s="41"/>
      <c r="E5475" s="42"/>
      <c r="F5475" s="42"/>
      <c r="G5475" s="42"/>
      <c r="H5475" s="44"/>
      <c r="I5475" s="43"/>
      <c r="J5475" s="44"/>
      <c r="K5475" s="43"/>
      <c r="L5475" s="44">
        <f>L5455+L5457+L5458+L5468</f>
        <v>8198.5600000000013</v>
      </c>
    </row>
    <row r="5476" spans="1:83" ht="14.25" x14ac:dyDescent="0.2">
      <c r="A5476" s="40"/>
      <c r="B5476" s="40"/>
      <c r="C5476" s="40" t="s">
        <v>1387</v>
      </c>
      <c r="D5476" s="41"/>
      <c r="E5476" s="42"/>
      <c r="F5476" s="42"/>
      <c r="G5476" s="42"/>
      <c r="H5476" s="44"/>
      <c r="I5476" s="43"/>
      <c r="J5476" s="44"/>
      <c r="K5476" s="43"/>
      <c r="L5476" s="44">
        <f>SUM(AR5454:AR5479)+SUM(AS5454:AS5479)+SUM(AT5454:AT5479)+SUM(AU5454:AU5479)+SUM(AV5454:AV5479)</f>
        <v>4623.7</v>
      </c>
    </row>
    <row r="5477" spans="1:83" ht="14.25" x14ac:dyDescent="0.2">
      <c r="A5477" s="40"/>
      <c r="B5477" s="40" t="s">
        <v>30</v>
      </c>
      <c r="C5477" s="40" t="s">
        <v>1388</v>
      </c>
      <c r="D5477" s="41" t="s">
        <v>1389</v>
      </c>
      <c r="E5477" s="42">
        <f>Source!BZ656</f>
        <v>103</v>
      </c>
      <c r="F5477" s="42"/>
      <c r="G5477" s="42">
        <f>Source!AT656</f>
        <v>103</v>
      </c>
      <c r="H5477" s="44"/>
      <c r="I5477" s="43"/>
      <c r="J5477" s="44"/>
      <c r="K5477" s="43"/>
      <c r="L5477" s="44">
        <f>SUM(AZ5454:AZ5479)</f>
        <v>4762.41</v>
      </c>
    </row>
    <row r="5478" spans="1:83" ht="14.25" x14ac:dyDescent="0.2">
      <c r="A5478" s="49"/>
      <c r="B5478" s="49" t="s">
        <v>31</v>
      </c>
      <c r="C5478" s="49" t="s">
        <v>1390</v>
      </c>
      <c r="D5478" s="50" t="s">
        <v>1389</v>
      </c>
      <c r="E5478" s="51">
        <f>Source!CA656</f>
        <v>60</v>
      </c>
      <c r="F5478" s="51"/>
      <c r="G5478" s="51">
        <f>Source!AU656</f>
        <v>60</v>
      </c>
      <c r="H5478" s="52"/>
      <c r="I5478" s="53"/>
      <c r="J5478" s="52"/>
      <c r="K5478" s="53"/>
      <c r="L5478" s="52">
        <f>SUM(BA5454:BA5479)</f>
        <v>2774.22</v>
      </c>
    </row>
    <row r="5479" spans="1:83" ht="15" x14ac:dyDescent="0.2">
      <c r="C5479" s="67" t="s">
        <v>1391</v>
      </c>
      <c r="D5479" s="67"/>
      <c r="E5479" s="67"/>
      <c r="F5479" s="67"/>
      <c r="G5479" s="67"/>
      <c r="H5479" s="67"/>
      <c r="I5479" s="68">
        <f>K5479/E5454</f>
        <v>15735.189999999999</v>
      </c>
      <c r="J5479" s="68"/>
      <c r="K5479" s="68">
        <f>L5455+L5457+L5468+L5477+L5478+L5458</f>
        <v>15735.189999999999</v>
      </c>
      <c r="L5479" s="68"/>
      <c r="AD5479">
        <f>ROUND((Source!AT656/100)*((ROUND(SUMIF(SmtRes!AQ1886:'SmtRes'!AQ1896,"=1",SmtRes!AD1886:'SmtRes'!AD1896)*Source!I656, 2)+ROUND(SUMIF(SmtRes!AQ1886:'SmtRes'!AQ1896,"=1",SmtRes!AC1886:'SmtRes'!AC1896)*Source!I656, 2))), 2)</f>
        <v>2495.39</v>
      </c>
      <c r="AE5479">
        <f>ROUND((Source!AU656/100)*((ROUND(SUMIF(SmtRes!AQ1886:'SmtRes'!AQ1896,"=1",SmtRes!AD1886:'SmtRes'!AD1896)*Source!I656, 2)+ROUND(SUMIF(SmtRes!AQ1886:'SmtRes'!AQ1896,"=1",SmtRes!AC1886:'SmtRes'!AC1896)*Source!I656, 2))), 2)</f>
        <v>1453.63</v>
      </c>
      <c r="AN5479" s="54">
        <f>L5455+L5457+L5468+L5477+L5478+L5458</f>
        <v>15735.189999999999</v>
      </c>
      <c r="AO5479" s="54">
        <f>L5457</f>
        <v>3574.8600000000006</v>
      </c>
      <c r="AQ5479" t="s">
        <v>1392</v>
      </c>
      <c r="AR5479" s="54">
        <f>L5455</f>
        <v>3325.87</v>
      </c>
      <c r="AT5479" s="54">
        <f>L5458</f>
        <v>1297.83</v>
      </c>
      <c r="AV5479" t="s">
        <v>1392</v>
      </c>
      <c r="AW5479" s="54">
        <f>L5468</f>
        <v>0</v>
      </c>
      <c r="AZ5479">
        <f>Source!X656</f>
        <v>4762.41</v>
      </c>
      <c r="BA5479">
        <f>Source!Y656</f>
        <v>2774.22</v>
      </c>
      <c r="CD5479">
        <v>1</v>
      </c>
    </row>
    <row r="5480" spans="1:83" ht="96.75" x14ac:dyDescent="0.2">
      <c r="A5480" s="38" t="s">
        <v>633</v>
      </c>
      <c r="B5480" s="40" t="s">
        <v>1671</v>
      </c>
      <c r="C5480" s="40" t="s">
        <v>1688</v>
      </c>
      <c r="D5480" s="41" t="str">
        <f>Source!H657</f>
        <v>м3</v>
      </c>
      <c r="E5480" s="42">
        <f>Source!K657</f>
        <v>1</v>
      </c>
      <c r="F5480" s="42"/>
      <c r="G5480" s="42">
        <f>Source!I657</f>
        <v>1</v>
      </c>
      <c r="H5480" s="44"/>
      <c r="I5480" s="43"/>
      <c r="J5480" s="44"/>
      <c r="K5480" s="43"/>
      <c r="L5480" s="44"/>
    </row>
    <row r="5481" spans="1:83" ht="15" x14ac:dyDescent="0.2">
      <c r="A5481" s="39"/>
      <c r="B5481" s="42">
        <v>1</v>
      </c>
      <c r="C5481" s="39" t="s">
        <v>1380</v>
      </c>
      <c r="D5481" s="41" t="s">
        <v>1062</v>
      </c>
      <c r="E5481" s="47"/>
      <c r="F5481" s="42"/>
      <c r="G5481" s="47">
        <f>Source!U657</f>
        <v>9.25</v>
      </c>
      <c r="H5481" s="42"/>
      <c r="I5481" s="42"/>
      <c r="J5481" s="42"/>
      <c r="K5481" s="42"/>
      <c r="L5481" s="48">
        <f>SUM(L5482:L5482)-SUMIF(CE5482:CE5482, 1, L5482:L5482)</f>
        <v>4619.2700000000004</v>
      </c>
    </row>
    <row r="5482" spans="1:83" ht="28.5" x14ac:dyDescent="0.2">
      <c r="A5482" s="40"/>
      <c r="B5482" s="40" t="s">
        <v>1183</v>
      </c>
      <c r="C5482" s="40" t="s">
        <v>1184</v>
      </c>
      <c r="D5482" s="41" t="s">
        <v>1062</v>
      </c>
      <c r="E5482" s="42">
        <v>9.25</v>
      </c>
      <c r="F5482" s="42"/>
      <c r="G5482" s="42">
        <f>SmtRes!CX1897</f>
        <v>9.25</v>
      </c>
      <c r="H5482" s="44"/>
      <c r="I5482" s="43"/>
      <c r="J5482" s="44">
        <f>SmtRes!CZ1897</f>
        <v>499.38</v>
      </c>
      <c r="K5482" s="43"/>
      <c r="L5482" s="44">
        <f>SmtRes!DI1897</f>
        <v>4619.2700000000004</v>
      </c>
    </row>
    <row r="5483" spans="1:83" ht="15" x14ac:dyDescent="0.2">
      <c r="A5483" s="39"/>
      <c r="B5483" s="42">
        <v>2</v>
      </c>
      <c r="C5483" s="39" t="s">
        <v>1381</v>
      </c>
      <c r="D5483" s="41"/>
      <c r="E5483" s="47"/>
      <c r="F5483" s="42"/>
      <c r="G5483" s="47"/>
      <c r="H5483" s="42"/>
      <c r="I5483" s="42"/>
      <c r="J5483" s="42"/>
      <c r="K5483" s="42"/>
      <c r="L5483" s="48">
        <f>SUM(L5484:L5493)-SUMIF(CE5484:CE5493, 1, L5484:L5493)</f>
        <v>5021.6399999999994</v>
      </c>
    </row>
    <row r="5484" spans="1:83" ht="15" x14ac:dyDescent="0.2">
      <c r="A5484" s="39"/>
      <c r="B5484" s="42"/>
      <c r="C5484" s="39" t="s">
        <v>1385</v>
      </c>
      <c r="D5484" s="41" t="s">
        <v>1062</v>
      </c>
      <c r="E5484" s="47"/>
      <c r="F5484" s="42"/>
      <c r="G5484" s="47">
        <f>Source!V657</f>
        <v>3.0735999999999999</v>
      </c>
      <c r="H5484" s="42"/>
      <c r="I5484" s="42"/>
      <c r="J5484" s="42"/>
      <c r="K5484" s="42"/>
      <c r="L5484" s="48">
        <f>SUMIF(CE5485:CE5493, 1, L5485:L5493)</f>
        <v>1806.51</v>
      </c>
      <c r="CE5484">
        <v>1</v>
      </c>
    </row>
    <row r="5485" spans="1:83" ht="28.5" x14ac:dyDescent="0.2">
      <c r="A5485" s="40"/>
      <c r="B5485" s="40" t="s">
        <v>1109</v>
      </c>
      <c r="C5485" s="40" t="s">
        <v>1111</v>
      </c>
      <c r="D5485" s="41" t="s">
        <v>961</v>
      </c>
      <c r="E5485" s="42">
        <v>0.51</v>
      </c>
      <c r="F5485" s="42"/>
      <c r="G5485" s="42">
        <f>SmtRes!CX1899</f>
        <v>0.51</v>
      </c>
      <c r="H5485" s="44"/>
      <c r="I5485" s="43"/>
      <c r="J5485" s="44">
        <f>SmtRes!CZ1899</f>
        <v>1472.33</v>
      </c>
      <c r="K5485" s="43"/>
      <c r="L5485" s="44">
        <f>SmtRes!DG1899</f>
        <v>750.89</v>
      </c>
    </row>
    <row r="5486" spans="1:83" ht="28.5" x14ac:dyDescent="0.2">
      <c r="A5486" s="40"/>
      <c r="B5486" s="40" t="s">
        <v>1068</v>
      </c>
      <c r="C5486" s="40" t="s">
        <v>1382</v>
      </c>
      <c r="D5486" s="41" t="s">
        <v>1062</v>
      </c>
      <c r="E5486" s="42">
        <f>SmtRes!DO1899*SmtRes!AT1899</f>
        <v>0.51</v>
      </c>
      <c r="F5486" s="42"/>
      <c r="G5486" s="42">
        <f>SmtRes!DO1899*SmtRes!CX1899</f>
        <v>0.51</v>
      </c>
      <c r="H5486" s="44"/>
      <c r="I5486" s="43"/>
      <c r="J5486" s="44">
        <f>ROUND(SmtRes!AG1899/SmtRes!DO1899, 2)</f>
        <v>642.05999999999995</v>
      </c>
      <c r="K5486" s="43"/>
      <c r="L5486" s="44">
        <f>SmtRes!DH1899</f>
        <v>327.45</v>
      </c>
      <c r="CE5486">
        <v>1</v>
      </c>
    </row>
    <row r="5487" spans="1:83" ht="57" x14ac:dyDescent="0.2">
      <c r="A5487" s="40"/>
      <c r="B5487" s="40" t="s">
        <v>1128</v>
      </c>
      <c r="C5487" s="40" t="s">
        <v>1130</v>
      </c>
      <c r="D5487" s="41" t="s">
        <v>961</v>
      </c>
      <c r="E5487" s="42">
        <v>1.24</v>
      </c>
      <c r="F5487" s="42"/>
      <c r="G5487" s="42">
        <f>SmtRes!CX1900</f>
        <v>1.24</v>
      </c>
      <c r="H5487" s="44">
        <f>SmtRes!CZ1900</f>
        <v>271.41000000000003</v>
      </c>
      <c r="I5487" s="43">
        <f>SmtRes!AJ1900</f>
        <v>1.23</v>
      </c>
      <c r="J5487" s="44">
        <f>ROUND(H5487*I5487, 2)</f>
        <v>333.83</v>
      </c>
      <c r="K5487" s="43"/>
      <c r="L5487" s="44">
        <f>SmtRes!DG1900</f>
        <v>413.95</v>
      </c>
    </row>
    <row r="5488" spans="1:83" ht="28.5" x14ac:dyDescent="0.2">
      <c r="A5488" s="40"/>
      <c r="B5488" s="40" t="s">
        <v>1068</v>
      </c>
      <c r="C5488" s="40" t="s">
        <v>1382</v>
      </c>
      <c r="D5488" s="41" t="s">
        <v>1062</v>
      </c>
      <c r="E5488" s="42">
        <f>SmtRes!DO1900*SmtRes!AT1900</f>
        <v>0.1736</v>
      </c>
      <c r="F5488" s="42"/>
      <c r="G5488" s="42">
        <f>SmtRes!DO1900*SmtRes!CX1900</f>
        <v>0.1736</v>
      </c>
      <c r="H5488" s="44"/>
      <c r="I5488" s="43"/>
      <c r="J5488" s="44">
        <f>ROUND(SmtRes!AG1900/SmtRes!DO1900, 2)</f>
        <v>642.05999999999995</v>
      </c>
      <c r="K5488" s="43"/>
      <c r="L5488" s="44">
        <f>SmtRes!DH1900</f>
        <v>111.46</v>
      </c>
      <c r="CE5488">
        <v>1</v>
      </c>
    </row>
    <row r="5489" spans="1:83" ht="28.5" x14ac:dyDescent="0.2">
      <c r="A5489" s="40"/>
      <c r="B5489" s="40" t="s">
        <v>1072</v>
      </c>
      <c r="C5489" s="40" t="s">
        <v>1074</v>
      </c>
      <c r="D5489" s="41" t="s">
        <v>961</v>
      </c>
      <c r="E5489" s="42">
        <v>0.59</v>
      </c>
      <c r="F5489" s="42"/>
      <c r="G5489" s="42">
        <f>SmtRes!CX1901</f>
        <v>0.59</v>
      </c>
      <c r="H5489" s="44">
        <f>SmtRes!CZ1901</f>
        <v>1070.99</v>
      </c>
      <c r="I5489" s="43">
        <f>SmtRes!AJ1901</f>
        <v>1.19</v>
      </c>
      <c r="J5489" s="44">
        <f>ROUND(H5489*I5489, 2)</f>
        <v>1274.48</v>
      </c>
      <c r="K5489" s="43"/>
      <c r="L5489" s="44">
        <f>SmtRes!DG1901</f>
        <v>751.94</v>
      </c>
    </row>
    <row r="5490" spans="1:83" ht="28.5" x14ac:dyDescent="0.2">
      <c r="A5490" s="40"/>
      <c r="B5490" s="40" t="s">
        <v>1068</v>
      </c>
      <c r="C5490" s="40" t="s">
        <v>1382</v>
      </c>
      <c r="D5490" s="41" t="s">
        <v>1062</v>
      </c>
      <c r="E5490" s="42">
        <f>SmtRes!DO1901*SmtRes!AT1901</f>
        <v>0.59</v>
      </c>
      <c r="F5490" s="42"/>
      <c r="G5490" s="42">
        <f>SmtRes!DO1901*SmtRes!CX1901</f>
        <v>0.59</v>
      </c>
      <c r="H5490" s="44"/>
      <c r="I5490" s="43"/>
      <c r="J5490" s="44">
        <f>ROUND(SmtRes!AG1901/SmtRes!DO1901, 2)</f>
        <v>642.05999999999995</v>
      </c>
      <c r="K5490" s="43"/>
      <c r="L5490" s="44">
        <f>SmtRes!DH1901</f>
        <v>378.82</v>
      </c>
      <c r="CE5490">
        <v>1</v>
      </c>
    </row>
    <row r="5491" spans="1:83" ht="28.5" x14ac:dyDescent="0.2">
      <c r="A5491" s="40"/>
      <c r="B5491" s="40" t="s">
        <v>1079</v>
      </c>
      <c r="C5491" s="40" t="s">
        <v>1081</v>
      </c>
      <c r="D5491" s="41" t="s">
        <v>961</v>
      </c>
      <c r="E5491" s="42">
        <v>1.8</v>
      </c>
      <c r="F5491" s="42"/>
      <c r="G5491" s="42">
        <f>SmtRes!CX1902</f>
        <v>1.8</v>
      </c>
      <c r="H5491" s="44">
        <f>SmtRes!CZ1902</f>
        <v>1521.77</v>
      </c>
      <c r="I5491" s="43">
        <f>SmtRes!AJ1902</f>
        <v>1.1299999999999999</v>
      </c>
      <c r="J5491" s="44">
        <f>ROUND(H5491*I5491, 2)</f>
        <v>1719.6</v>
      </c>
      <c r="K5491" s="43"/>
      <c r="L5491" s="44">
        <f>SmtRes!DG1902</f>
        <v>3095.28</v>
      </c>
    </row>
    <row r="5492" spans="1:83" ht="28.5" x14ac:dyDescent="0.2">
      <c r="A5492" s="40"/>
      <c r="B5492" s="40" t="s">
        <v>1082</v>
      </c>
      <c r="C5492" s="40" t="s">
        <v>1384</v>
      </c>
      <c r="D5492" s="41" t="s">
        <v>1062</v>
      </c>
      <c r="E5492" s="42">
        <f>SmtRes!DO1902*SmtRes!AT1902</f>
        <v>1.8</v>
      </c>
      <c r="F5492" s="42"/>
      <c r="G5492" s="42">
        <f>SmtRes!DO1902*SmtRes!CX1902</f>
        <v>1.8</v>
      </c>
      <c r="H5492" s="44"/>
      <c r="I5492" s="43"/>
      <c r="J5492" s="44">
        <f>ROUND(SmtRes!AG1902/SmtRes!DO1902, 2)</f>
        <v>549.32000000000005</v>
      </c>
      <c r="K5492" s="43"/>
      <c r="L5492" s="44">
        <f>SmtRes!DH1902</f>
        <v>988.78</v>
      </c>
      <c r="CE5492">
        <v>1</v>
      </c>
    </row>
    <row r="5493" spans="1:83" ht="57" x14ac:dyDescent="0.2">
      <c r="A5493" s="40"/>
      <c r="B5493" s="40" t="s">
        <v>1112</v>
      </c>
      <c r="C5493" s="40" t="s">
        <v>1114</v>
      </c>
      <c r="D5493" s="41" t="s">
        <v>961</v>
      </c>
      <c r="E5493" s="42">
        <v>0.1</v>
      </c>
      <c r="F5493" s="42"/>
      <c r="G5493" s="42">
        <f>SmtRes!CX1903</f>
        <v>0.1</v>
      </c>
      <c r="H5493" s="44"/>
      <c r="I5493" s="43"/>
      <c r="J5493" s="44">
        <f>SmtRes!CZ1903</f>
        <v>95.79</v>
      </c>
      <c r="K5493" s="43"/>
      <c r="L5493" s="44">
        <f>SmtRes!DG1903</f>
        <v>9.58</v>
      </c>
    </row>
    <row r="5494" spans="1:83" ht="15" x14ac:dyDescent="0.2">
      <c r="A5494" s="39"/>
      <c r="B5494" s="42">
        <v>4</v>
      </c>
      <c r="C5494" s="39" t="s">
        <v>1475</v>
      </c>
      <c r="D5494" s="41"/>
      <c r="E5494" s="47"/>
      <c r="F5494" s="42"/>
      <c r="G5494" s="47"/>
      <c r="H5494" s="42"/>
      <c r="I5494" s="42"/>
      <c r="J5494" s="42"/>
      <c r="K5494" s="42"/>
      <c r="L5494" s="48">
        <f>SUM(L5495:L5498)-SUMIF(CE5495:CE5498, 1, L5495:L5498)</f>
        <v>0</v>
      </c>
    </row>
    <row r="5495" spans="1:83" ht="57" x14ac:dyDescent="0.2">
      <c r="A5495" s="40"/>
      <c r="B5495" s="40" t="s">
        <v>1115</v>
      </c>
      <c r="C5495" s="40" t="s">
        <v>1117</v>
      </c>
      <c r="D5495" s="41" t="s">
        <v>1100</v>
      </c>
      <c r="E5495" s="42">
        <v>0.05</v>
      </c>
      <c r="F5495" s="42">
        <f t="shared" ref="F5495:F5500" si="199">ROUND(0,7)</f>
        <v>0</v>
      </c>
      <c r="G5495" s="42">
        <f>SmtRes!CX1904</f>
        <v>0</v>
      </c>
      <c r="H5495" s="44">
        <f>SmtRes!CZ1904</f>
        <v>155.63</v>
      </c>
      <c r="I5495" s="43">
        <f>SmtRes!AI1904</f>
        <v>0.94</v>
      </c>
      <c r="J5495" s="44">
        <f>ROUND(H5495*I5495, 2)</f>
        <v>146.29</v>
      </c>
      <c r="K5495" s="43"/>
      <c r="L5495" s="44">
        <f>SmtRes!DF1904</f>
        <v>0</v>
      </c>
    </row>
    <row r="5496" spans="1:83" ht="42.75" x14ac:dyDescent="0.2">
      <c r="A5496" s="40"/>
      <c r="B5496" s="40" t="s">
        <v>1185</v>
      </c>
      <c r="C5496" s="40" t="s">
        <v>1187</v>
      </c>
      <c r="D5496" s="41" t="s">
        <v>463</v>
      </c>
      <c r="E5496" s="42">
        <v>0.3</v>
      </c>
      <c r="F5496" s="42">
        <f t="shared" si="199"/>
        <v>0</v>
      </c>
      <c r="G5496" s="42">
        <f>SmtRes!CX1905</f>
        <v>0</v>
      </c>
      <c r="H5496" s="44">
        <f>SmtRes!CZ1905</f>
        <v>1291.94</v>
      </c>
      <c r="I5496" s="43">
        <f>SmtRes!AI1905</f>
        <v>0.83</v>
      </c>
      <c r="J5496" s="44">
        <f>ROUND(H5496*I5496, 2)</f>
        <v>1072.31</v>
      </c>
      <c r="K5496" s="43"/>
      <c r="L5496" s="44">
        <f>SmtRes!DF1905</f>
        <v>0</v>
      </c>
    </row>
    <row r="5497" spans="1:83" ht="28.5" x14ac:dyDescent="0.2">
      <c r="A5497" s="40"/>
      <c r="B5497" s="40" t="s">
        <v>1188</v>
      </c>
      <c r="C5497" s="40" t="s">
        <v>1190</v>
      </c>
      <c r="D5497" s="41" t="s">
        <v>463</v>
      </c>
      <c r="E5497" s="42">
        <v>1.01</v>
      </c>
      <c r="F5497" s="42">
        <f t="shared" si="199"/>
        <v>0</v>
      </c>
      <c r="G5497" s="42">
        <f>SmtRes!CX1906</f>
        <v>0</v>
      </c>
      <c r="H5497" s="44">
        <f>SmtRes!CZ1906</f>
        <v>49193.05</v>
      </c>
      <c r="I5497" s="43">
        <f>SmtRes!AI1906</f>
        <v>1.1599999999999999</v>
      </c>
      <c r="J5497" s="44">
        <f>ROUND(H5497*I5497, 2)</f>
        <v>57063.94</v>
      </c>
      <c r="K5497" s="43"/>
      <c r="L5497" s="44">
        <f>SmtRes!DF1906</f>
        <v>0</v>
      </c>
    </row>
    <row r="5498" spans="1:83" ht="28.5" x14ac:dyDescent="0.2">
      <c r="A5498" s="40"/>
      <c r="B5498" s="40" t="s">
        <v>1118</v>
      </c>
      <c r="C5498" s="40" t="s">
        <v>1120</v>
      </c>
      <c r="D5498" s="41" t="s">
        <v>651</v>
      </c>
      <c r="E5498" s="42">
        <v>1E-3</v>
      </c>
      <c r="F5498" s="42">
        <f t="shared" si="199"/>
        <v>0</v>
      </c>
      <c r="G5498" s="42">
        <f>SmtRes!CX1907</f>
        <v>0</v>
      </c>
      <c r="H5498" s="44"/>
      <c r="I5498" s="43"/>
      <c r="J5498" s="44">
        <f>SmtRes!CZ1907</f>
        <v>51875.98</v>
      </c>
      <c r="K5498" s="43"/>
      <c r="L5498" s="44">
        <f>SmtRes!DF1907</f>
        <v>0</v>
      </c>
    </row>
    <row r="5499" spans="1:83" ht="42.75" x14ac:dyDescent="0.2">
      <c r="A5499" s="40"/>
      <c r="B5499" s="40" t="str">
        <f>EtalonRes!I2587</f>
        <v>22.2.02.07</v>
      </c>
      <c r="C5499" s="40" t="str">
        <f>EtalonRes!K2587</f>
        <v>Конструкции стальные сборных железобетонных центрифугированных опор ВЛ</v>
      </c>
      <c r="D5499" s="41" t="str">
        <f>EtalonRes!O2587</f>
        <v>т</v>
      </c>
      <c r="E5499" s="42">
        <f>EtalonRes!X2587</f>
        <v>0</v>
      </c>
      <c r="F5499" s="42">
        <f t="shared" si="199"/>
        <v>0</v>
      </c>
      <c r="G5499" s="42">
        <f>ROUND(EtalonRes!AG2587*Source!I657, 7)</f>
        <v>0</v>
      </c>
      <c r="H5499" s="44"/>
      <c r="I5499" s="43"/>
      <c r="J5499" s="44"/>
      <c r="K5499" s="43"/>
      <c r="L5499" s="44"/>
    </row>
    <row r="5500" spans="1:83" ht="14.25" x14ac:dyDescent="0.2">
      <c r="A5500" s="40"/>
      <c r="B5500" s="40" t="str">
        <f>EtalonRes!I2588</f>
        <v>22.2.02.23</v>
      </c>
      <c r="C5500" s="49" t="str">
        <f>EtalonRes!K2588</f>
        <v>Металлические плакаты</v>
      </c>
      <c r="D5500" s="50" t="str">
        <f>EtalonRes!O2588</f>
        <v>ШТ</v>
      </c>
      <c r="E5500" s="51">
        <f>EtalonRes!X2588</f>
        <v>0</v>
      </c>
      <c r="F5500" s="51">
        <f t="shared" si="199"/>
        <v>0</v>
      </c>
      <c r="G5500" s="51">
        <f>ROUND(EtalonRes!AG2588*Source!I657, 7)</f>
        <v>0</v>
      </c>
      <c r="H5500" s="52"/>
      <c r="I5500" s="53"/>
      <c r="J5500" s="52"/>
      <c r="K5500" s="53"/>
      <c r="L5500" s="52"/>
    </row>
    <row r="5501" spans="1:83" ht="15" x14ac:dyDescent="0.2">
      <c r="A5501" s="40"/>
      <c r="B5501" s="40"/>
      <c r="C5501" s="55" t="s">
        <v>1386</v>
      </c>
      <c r="D5501" s="41"/>
      <c r="E5501" s="42"/>
      <c r="F5501" s="42"/>
      <c r="G5501" s="42"/>
      <c r="H5501" s="44"/>
      <c r="I5501" s="43"/>
      <c r="J5501" s="44"/>
      <c r="K5501" s="43"/>
      <c r="L5501" s="44">
        <f>L5481+L5483+L5484+L5494</f>
        <v>11447.42</v>
      </c>
    </row>
    <row r="5502" spans="1:83" ht="14.25" x14ac:dyDescent="0.2">
      <c r="A5502" s="40"/>
      <c r="B5502" s="40"/>
      <c r="C5502" s="40" t="s">
        <v>1387</v>
      </c>
      <c r="D5502" s="41"/>
      <c r="E5502" s="42"/>
      <c r="F5502" s="42"/>
      <c r="G5502" s="42"/>
      <c r="H5502" s="44"/>
      <c r="I5502" s="43"/>
      <c r="J5502" s="44"/>
      <c r="K5502" s="43"/>
      <c r="L5502" s="44">
        <f>SUM(AR5480:AR5505)+SUM(AS5480:AS5505)+SUM(AT5480:AT5505)+SUM(AU5480:AU5505)+SUM(AV5480:AV5505)</f>
        <v>6425.7800000000007</v>
      </c>
    </row>
    <row r="5503" spans="1:83" ht="14.25" x14ac:dyDescent="0.2">
      <c r="A5503" s="40"/>
      <c r="B5503" s="40" t="s">
        <v>30</v>
      </c>
      <c r="C5503" s="40" t="s">
        <v>1388</v>
      </c>
      <c r="D5503" s="41" t="s">
        <v>1389</v>
      </c>
      <c r="E5503" s="42">
        <f>Source!BZ657</f>
        <v>103</v>
      </c>
      <c r="F5503" s="42"/>
      <c r="G5503" s="42">
        <f>Source!AT657</f>
        <v>103</v>
      </c>
      <c r="H5503" s="44"/>
      <c r="I5503" s="43"/>
      <c r="J5503" s="44"/>
      <c r="K5503" s="43"/>
      <c r="L5503" s="44">
        <f>SUM(AZ5480:AZ5505)</f>
        <v>6618.55</v>
      </c>
    </row>
    <row r="5504" spans="1:83" ht="14.25" x14ac:dyDescent="0.2">
      <c r="A5504" s="49"/>
      <c r="B5504" s="49" t="s">
        <v>31</v>
      </c>
      <c r="C5504" s="49" t="s">
        <v>1390</v>
      </c>
      <c r="D5504" s="50" t="s">
        <v>1389</v>
      </c>
      <c r="E5504" s="51">
        <f>Source!CA657</f>
        <v>60</v>
      </c>
      <c r="F5504" s="51"/>
      <c r="G5504" s="51">
        <f>Source!AU657</f>
        <v>60</v>
      </c>
      <c r="H5504" s="52"/>
      <c r="I5504" s="53"/>
      <c r="J5504" s="52"/>
      <c r="K5504" s="53"/>
      <c r="L5504" s="52">
        <f>SUM(BA5480:BA5505)</f>
        <v>3855.47</v>
      </c>
    </row>
    <row r="5505" spans="1:83" ht="15" x14ac:dyDescent="0.2">
      <c r="C5505" s="67" t="s">
        <v>1391</v>
      </c>
      <c r="D5505" s="67"/>
      <c r="E5505" s="67"/>
      <c r="F5505" s="67"/>
      <c r="G5505" s="67"/>
      <c r="H5505" s="67"/>
      <c r="I5505" s="68">
        <f>K5505/E5480</f>
        <v>21921.439999999999</v>
      </c>
      <c r="J5505" s="68"/>
      <c r="K5505" s="68">
        <f>L5481+L5483+L5494+L5503+L5504+L5484</f>
        <v>21921.439999999999</v>
      </c>
      <c r="L5505" s="68"/>
      <c r="AD5505">
        <f>ROUND((Source!AT657/100)*((ROUND(SUMIF(SmtRes!AQ1897:'SmtRes'!AQ1907,"=1",SmtRes!AD1897:'SmtRes'!AD1907)*Source!I657, 2)+ROUND(SUMIF(SmtRes!AQ1897:'SmtRes'!AQ1907,"=1",SmtRes!AC1897:'SmtRes'!AC1907)*Source!I657, 2))), 2)</f>
        <v>2495.39</v>
      </c>
      <c r="AE5505">
        <f>ROUND((Source!AU657/100)*((ROUND(SUMIF(SmtRes!AQ1897:'SmtRes'!AQ1907,"=1",SmtRes!AD1897:'SmtRes'!AD1907)*Source!I657, 2)+ROUND(SUMIF(SmtRes!AQ1897:'SmtRes'!AQ1907,"=1",SmtRes!AC1897:'SmtRes'!AC1907)*Source!I657, 2))), 2)</f>
        <v>1453.63</v>
      </c>
      <c r="AN5505" s="54">
        <f>L5481+L5483+L5494+L5503+L5504+L5484</f>
        <v>21921.439999999999</v>
      </c>
      <c r="AO5505" s="54">
        <f>L5483</f>
        <v>5021.6399999999994</v>
      </c>
      <c r="AQ5505" t="s">
        <v>1392</v>
      </c>
      <c r="AR5505" s="54">
        <f>L5481</f>
        <v>4619.2700000000004</v>
      </c>
      <c r="AT5505" s="54">
        <f>L5484</f>
        <v>1806.51</v>
      </c>
      <c r="AV5505" t="s">
        <v>1392</v>
      </c>
      <c r="AW5505" s="54">
        <f>L5494</f>
        <v>0</v>
      </c>
      <c r="AZ5505">
        <f>Source!X657</f>
        <v>6618.55</v>
      </c>
      <c r="BA5505">
        <f>Source!Y657</f>
        <v>3855.47</v>
      </c>
      <c r="CD5505">
        <v>1</v>
      </c>
    </row>
    <row r="5506" spans="1:83" ht="96.75" x14ac:dyDescent="0.2">
      <c r="A5506" s="38" t="s">
        <v>635</v>
      </c>
      <c r="B5506" s="40" t="s">
        <v>1673</v>
      </c>
      <c r="C5506" s="40" t="s">
        <v>1689</v>
      </c>
      <c r="D5506" s="41" t="str">
        <f>Source!H658</f>
        <v>м3</v>
      </c>
      <c r="E5506" s="42">
        <f>Source!K658</f>
        <v>1</v>
      </c>
      <c r="F5506" s="42"/>
      <c r="G5506" s="42">
        <f>Source!I658</f>
        <v>1</v>
      </c>
      <c r="H5506" s="44"/>
      <c r="I5506" s="43"/>
      <c r="J5506" s="44"/>
      <c r="K5506" s="43"/>
      <c r="L5506" s="44"/>
    </row>
    <row r="5507" spans="1:83" ht="15" x14ac:dyDescent="0.2">
      <c r="A5507" s="39"/>
      <c r="B5507" s="42">
        <v>1</v>
      </c>
      <c r="C5507" s="39" t="s">
        <v>1380</v>
      </c>
      <c r="D5507" s="41" t="s">
        <v>1062</v>
      </c>
      <c r="E5507" s="47"/>
      <c r="F5507" s="42"/>
      <c r="G5507" s="47">
        <f>Source!U658</f>
        <v>7.16</v>
      </c>
      <c r="H5507" s="42"/>
      <c r="I5507" s="42"/>
      <c r="J5507" s="42"/>
      <c r="K5507" s="42"/>
      <c r="L5507" s="48">
        <f>SUM(L5508:L5508)-SUMIF(CE5508:CE5508, 1, L5508:L5508)</f>
        <v>3575.56</v>
      </c>
    </row>
    <row r="5508" spans="1:83" ht="28.5" x14ac:dyDescent="0.2">
      <c r="A5508" s="40"/>
      <c r="B5508" s="40" t="s">
        <v>1183</v>
      </c>
      <c r="C5508" s="40" t="s">
        <v>1184</v>
      </c>
      <c r="D5508" s="41" t="s">
        <v>1062</v>
      </c>
      <c r="E5508" s="42">
        <v>7.16</v>
      </c>
      <c r="F5508" s="42"/>
      <c r="G5508" s="42">
        <f>SmtRes!CX1908</f>
        <v>7.16</v>
      </c>
      <c r="H5508" s="44"/>
      <c r="I5508" s="43"/>
      <c r="J5508" s="44">
        <f>SmtRes!CZ1908</f>
        <v>499.38</v>
      </c>
      <c r="K5508" s="43"/>
      <c r="L5508" s="44">
        <f>SmtRes!DI1908</f>
        <v>3575.56</v>
      </c>
    </row>
    <row r="5509" spans="1:83" ht="15" x14ac:dyDescent="0.2">
      <c r="A5509" s="39"/>
      <c r="B5509" s="42">
        <v>2</v>
      </c>
      <c r="C5509" s="39" t="s">
        <v>1381</v>
      </c>
      <c r="D5509" s="41"/>
      <c r="E5509" s="47"/>
      <c r="F5509" s="42"/>
      <c r="G5509" s="47"/>
      <c r="H5509" s="42"/>
      <c r="I5509" s="42"/>
      <c r="J5509" s="42"/>
      <c r="K5509" s="42"/>
      <c r="L5509" s="48">
        <f>SUM(L5510:L5519)-SUMIF(CE5510:CE5519, 1, L5510:L5519)</f>
        <v>3876.7000000000007</v>
      </c>
    </row>
    <row r="5510" spans="1:83" ht="15" x14ac:dyDescent="0.2">
      <c r="A5510" s="39"/>
      <c r="B5510" s="42"/>
      <c r="C5510" s="39" t="s">
        <v>1385</v>
      </c>
      <c r="D5510" s="41" t="s">
        <v>1062</v>
      </c>
      <c r="E5510" s="47"/>
      <c r="F5510" s="42"/>
      <c r="G5510" s="47">
        <f>Source!V658</f>
        <v>2.3757999999999999</v>
      </c>
      <c r="H5510" s="42"/>
      <c r="I5510" s="42"/>
      <c r="J5510" s="42"/>
      <c r="K5510" s="42"/>
      <c r="L5510" s="48">
        <f>SUMIF(CE5511:CE5519, 1, L5511:L5519)</f>
        <v>1399.29</v>
      </c>
      <c r="CE5510">
        <v>1</v>
      </c>
    </row>
    <row r="5511" spans="1:83" ht="28.5" x14ac:dyDescent="0.2">
      <c r="A5511" s="40"/>
      <c r="B5511" s="40" t="s">
        <v>1109</v>
      </c>
      <c r="C5511" s="40" t="s">
        <v>1111</v>
      </c>
      <c r="D5511" s="41" t="s">
        <v>961</v>
      </c>
      <c r="E5511" s="42">
        <v>0.42</v>
      </c>
      <c r="F5511" s="42"/>
      <c r="G5511" s="42">
        <f>SmtRes!CX1910</f>
        <v>0.42</v>
      </c>
      <c r="H5511" s="44"/>
      <c r="I5511" s="43"/>
      <c r="J5511" s="44">
        <f>SmtRes!CZ1910</f>
        <v>1472.33</v>
      </c>
      <c r="K5511" s="43"/>
      <c r="L5511" s="44">
        <f>SmtRes!DG1910</f>
        <v>618.38</v>
      </c>
    </row>
    <row r="5512" spans="1:83" ht="28.5" x14ac:dyDescent="0.2">
      <c r="A5512" s="40"/>
      <c r="B5512" s="40" t="s">
        <v>1068</v>
      </c>
      <c r="C5512" s="40" t="s">
        <v>1382</v>
      </c>
      <c r="D5512" s="41" t="s">
        <v>1062</v>
      </c>
      <c r="E5512" s="42">
        <f>SmtRes!DO1910*SmtRes!AT1910</f>
        <v>0.42</v>
      </c>
      <c r="F5512" s="42"/>
      <c r="G5512" s="42">
        <f>SmtRes!DO1910*SmtRes!CX1910</f>
        <v>0.42</v>
      </c>
      <c r="H5512" s="44"/>
      <c r="I5512" s="43"/>
      <c r="J5512" s="44">
        <f>ROUND(SmtRes!AG1910/SmtRes!DO1910, 2)</f>
        <v>642.05999999999995</v>
      </c>
      <c r="K5512" s="43"/>
      <c r="L5512" s="44">
        <f>SmtRes!DH1910</f>
        <v>269.67</v>
      </c>
      <c r="CE5512">
        <v>1</v>
      </c>
    </row>
    <row r="5513" spans="1:83" ht="57" x14ac:dyDescent="0.2">
      <c r="A5513" s="40"/>
      <c r="B5513" s="40" t="s">
        <v>1128</v>
      </c>
      <c r="C5513" s="40" t="s">
        <v>1130</v>
      </c>
      <c r="D5513" s="41" t="s">
        <v>961</v>
      </c>
      <c r="E5513" s="42">
        <v>0.97</v>
      </c>
      <c r="F5513" s="42"/>
      <c r="G5513" s="42">
        <f>SmtRes!CX1911</f>
        <v>0.97</v>
      </c>
      <c r="H5513" s="44">
        <f>SmtRes!CZ1911</f>
        <v>271.41000000000003</v>
      </c>
      <c r="I5513" s="43">
        <f>SmtRes!AJ1911</f>
        <v>1.23</v>
      </c>
      <c r="J5513" s="44">
        <f>ROUND(H5513*I5513, 2)</f>
        <v>333.83</v>
      </c>
      <c r="K5513" s="43"/>
      <c r="L5513" s="44">
        <f>SmtRes!DG1911</f>
        <v>323.82</v>
      </c>
    </row>
    <row r="5514" spans="1:83" ht="28.5" x14ac:dyDescent="0.2">
      <c r="A5514" s="40"/>
      <c r="B5514" s="40" t="s">
        <v>1068</v>
      </c>
      <c r="C5514" s="40" t="s">
        <v>1382</v>
      </c>
      <c r="D5514" s="41" t="s">
        <v>1062</v>
      </c>
      <c r="E5514" s="42">
        <f>SmtRes!DO1911*SmtRes!AT1911</f>
        <v>0.1358</v>
      </c>
      <c r="F5514" s="42"/>
      <c r="G5514" s="42">
        <f>SmtRes!DO1911*SmtRes!CX1911</f>
        <v>0.1358</v>
      </c>
      <c r="H5514" s="44"/>
      <c r="I5514" s="43"/>
      <c r="J5514" s="44">
        <f>ROUND(SmtRes!AG1911/SmtRes!DO1911, 2)</f>
        <v>642.05999999999995</v>
      </c>
      <c r="K5514" s="43"/>
      <c r="L5514" s="44">
        <f>SmtRes!DH1911</f>
        <v>87.19</v>
      </c>
      <c r="CE5514">
        <v>1</v>
      </c>
    </row>
    <row r="5515" spans="1:83" ht="28.5" x14ac:dyDescent="0.2">
      <c r="A5515" s="40"/>
      <c r="B5515" s="40" t="s">
        <v>1072</v>
      </c>
      <c r="C5515" s="40" t="s">
        <v>1074</v>
      </c>
      <c r="D5515" s="41" t="s">
        <v>961</v>
      </c>
      <c r="E5515" s="42">
        <v>0.46</v>
      </c>
      <c r="F5515" s="42"/>
      <c r="G5515" s="42">
        <f>SmtRes!CX1912</f>
        <v>0.46</v>
      </c>
      <c r="H5515" s="44">
        <f>SmtRes!CZ1912</f>
        <v>1070.99</v>
      </c>
      <c r="I5515" s="43">
        <f>SmtRes!AJ1912</f>
        <v>1.19</v>
      </c>
      <c r="J5515" s="44">
        <f>ROUND(H5515*I5515, 2)</f>
        <v>1274.48</v>
      </c>
      <c r="K5515" s="43"/>
      <c r="L5515" s="44">
        <f>SmtRes!DG1912</f>
        <v>586.26</v>
      </c>
    </row>
    <row r="5516" spans="1:83" ht="28.5" x14ac:dyDescent="0.2">
      <c r="A5516" s="40"/>
      <c r="B5516" s="40" t="s">
        <v>1068</v>
      </c>
      <c r="C5516" s="40" t="s">
        <v>1382</v>
      </c>
      <c r="D5516" s="41" t="s">
        <v>1062</v>
      </c>
      <c r="E5516" s="42">
        <f>SmtRes!DO1912*SmtRes!AT1912</f>
        <v>0.46</v>
      </c>
      <c r="F5516" s="42"/>
      <c r="G5516" s="42">
        <f>SmtRes!DO1912*SmtRes!CX1912</f>
        <v>0.46</v>
      </c>
      <c r="H5516" s="44"/>
      <c r="I5516" s="43"/>
      <c r="J5516" s="44">
        <f>ROUND(SmtRes!AG1912/SmtRes!DO1912, 2)</f>
        <v>642.05999999999995</v>
      </c>
      <c r="K5516" s="43"/>
      <c r="L5516" s="44">
        <f>SmtRes!DH1912</f>
        <v>295.35000000000002</v>
      </c>
      <c r="CE5516">
        <v>1</v>
      </c>
    </row>
    <row r="5517" spans="1:83" ht="28.5" x14ac:dyDescent="0.2">
      <c r="A5517" s="40"/>
      <c r="B5517" s="40" t="s">
        <v>1079</v>
      </c>
      <c r="C5517" s="40" t="s">
        <v>1081</v>
      </c>
      <c r="D5517" s="41" t="s">
        <v>961</v>
      </c>
      <c r="E5517" s="42">
        <v>1.36</v>
      </c>
      <c r="F5517" s="42"/>
      <c r="G5517" s="42">
        <f>SmtRes!CX1913</f>
        <v>1.36</v>
      </c>
      <c r="H5517" s="44">
        <f>SmtRes!CZ1913</f>
        <v>1521.77</v>
      </c>
      <c r="I5517" s="43">
        <f>SmtRes!AJ1913</f>
        <v>1.1299999999999999</v>
      </c>
      <c r="J5517" s="44">
        <f>ROUND(H5517*I5517, 2)</f>
        <v>1719.6</v>
      </c>
      <c r="K5517" s="43"/>
      <c r="L5517" s="44">
        <f>SmtRes!DG1913</f>
        <v>2338.66</v>
      </c>
    </row>
    <row r="5518" spans="1:83" ht="28.5" x14ac:dyDescent="0.2">
      <c r="A5518" s="40"/>
      <c r="B5518" s="40" t="s">
        <v>1082</v>
      </c>
      <c r="C5518" s="40" t="s">
        <v>1384</v>
      </c>
      <c r="D5518" s="41" t="s">
        <v>1062</v>
      </c>
      <c r="E5518" s="42">
        <f>SmtRes!DO1913*SmtRes!AT1913</f>
        <v>1.36</v>
      </c>
      <c r="F5518" s="42"/>
      <c r="G5518" s="42">
        <f>SmtRes!DO1913*SmtRes!CX1913</f>
        <v>1.36</v>
      </c>
      <c r="H5518" s="44"/>
      <c r="I5518" s="43"/>
      <c r="J5518" s="44">
        <f>ROUND(SmtRes!AG1913/SmtRes!DO1913, 2)</f>
        <v>549.32000000000005</v>
      </c>
      <c r="K5518" s="43"/>
      <c r="L5518" s="44">
        <f>SmtRes!DH1913</f>
        <v>747.08</v>
      </c>
      <c r="CE5518">
        <v>1</v>
      </c>
    </row>
    <row r="5519" spans="1:83" ht="57" x14ac:dyDescent="0.2">
      <c r="A5519" s="40"/>
      <c r="B5519" s="40" t="s">
        <v>1112</v>
      </c>
      <c r="C5519" s="40" t="s">
        <v>1114</v>
      </c>
      <c r="D5519" s="41" t="s">
        <v>961</v>
      </c>
      <c r="E5519" s="42">
        <v>0.1</v>
      </c>
      <c r="F5519" s="42"/>
      <c r="G5519" s="42">
        <f>SmtRes!CX1914</f>
        <v>0.1</v>
      </c>
      <c r="H5519" s="44"/>
      <c r="I5519" s="43"/>
      <c r="J5519" s="44">
        <f>SmtRes!CZ1914</f>
        <v>95.79</v>
      </c>
      <c r="K5519" s="43"/>
      <c r="L5519" s="44">
        <f>SmtRes!DG1914</f>
        <v>9.58</v>
      </c>
    </row>
    <row r="5520" spans="1:83" ht="15" x14ac:dyDescent="0.2">
      <c r="A5520" s="39"/>
      <c r="B5520" s="42">
        <v>4</v>
      </c>
      <c r="C5520" s="39" t="s">
        <v>1475</v>
      </c>
      <c r="D5520" s="41"/>
      <c r="E5520" s="47"/>
      <c r="F5520" s="42"/>
      <c r="G5520" s="47"/>
      <c r="H5520" s="42"/>
      <c r="I5520" s="42"/>
      <c r="J5520" s="42"/>
      <c r="K5520" s="42"/>
      <c r="L5520" s="48">
        <f>SUM(L5521:L5524)-SUMIF(CE5521:CE5524, 1, L5521:L5524)</f>
        <v>0</v>
      </c>
    </row>
    <row r="5521" spans="1:83" ht="57" x14ac:dyDescent="0.2">
      <c r="A5521" s="40"/>
      <c r="B5521" s="40" t="s">
        <v>1115</v>
      </c>
      <c r="C5521" s="40" t="s">
        <v>1117</v>
      </c>
      <c r="D5521" s="41" t="s">
        <v>1100</v>
      </c>
      <c r="E5521" s="42">
        <v>0.05</v>
      </c>
      <c r="F5521" s="42">
        <f t="shared" ref="F5521:F5526" si="200">ROUND(0,7)</f>
        <v>0</v>
      </c>
      <c r="G5521" s="42">
        <f>SmtRes!CX1915</f>
        <v>0</v>
      </c>
      <c r="H5521" s="44">
        <f>SmtRes!CZ1915</f>
        <v>155.63</v>
      </c>
      <c r="I5521" s="43">
        <f>SmtRes!AI1915</f>
        <v>0.94</v>
      </c>
      <c r="J5521" s="44">
        <f>ROUND(H5521*I5521, 2)</f>
        <v>146.29</v>
      </c>
      <c r="K5521" s="43"/>
      <c r="L5521" s="44">
        <f>SmtRes!DF1915</f>
        <v>0</v>
      </c>
    </row>
    <row r="5522" spans="1:83" ht="42.75" x14ac:dyDescent="0.2">
      <c r="A5522" s="40"/>
      <c r="B5522" s="40" t="s">
        <v>1185</v>
      </c>
      <c r="C5522" s="40" t="s">
        <v>1187</v>
      </c>
      <c r="D5522" s="41" t="s">
        <v>463</v>
      </c>
      <c r="E5522" s="42">
        <v>0.2</v>
      </c>
      <c r="F5522" s="42">
        <f t="shared" si="200"/>
        <v>0</v>
      </c>
      <c r="G5522" s="42">
        <f>SmtRes!CX1916</f>
        <v>0</v>
      </c>
      <c r="H5522" s="44">
        <f>SmtRes!CZ1916</f>
        <v>1291.94</v>
      </c>
      <c r="I5522" s="43">
        <f>SmtRes!AI1916</f>
        <v>0.83</v>
      </c>
      <c r="J5522" s="44">
        <f>ROUND(H5522*I5522, 2)</f>
        <v>1072.31</v>
      </c>
      <c r="K5522" s="43"/>
      <c r="L5522" s="44">
        <f>SmtRes!DF1916</f>
        <v>0</v>
      </c>
    </row>
    <row r="5523" spans="1:83" ht="28.5" x14ac:dyDescent="0.2">
      <c r="A5523" s="40"/>
      <c r="B5523" s="40" t="s">
        <v>1188</v>
      </c>
      <c r="C5523" s="40" t="s">
        <v>1190</v>
      </c>
      <c r="D5523" s="41" t="s">
        <v>463</v>
      </c>
      <c r="E5523" s="42">
        <v>1.01</v>
      </c>
      <c r="F5523" s="42">
        <f t="shared" si="200"/>
        <v>0</v>
      </c>
      <c r="G5523" s="42">
        <f>SmtRes!CX1917</f>
        <v>0</v>
      </c>
      <c r="H5523" s="44">
        <f>SmtRes!CZ1917</f>
        <v>49193.05</v>
      </c>
      <c r="I5523" s="43">
        <f>SmtRes!AI1917</f>
        <v>1.1599999999999999</v>
      </c>
      <c r="J5523" s="44">
        <f>ROUND(H5523*I5523, 2)</f>
        <v>57063.94</v>
      </c>
      <c r="K5523" s="43"/>
      <c r="L5523" s="44">
        <f>SmtRes!DF1917</f>
        <v>0</v>
      </c>
    </row>
    <row r="5524" spans="1:83" ht="28.5" x14ac:dyDescent="0.2">
      <c r="A5524" s="40"/>
      <c r="B5524" s="40" t="s">
        <v>1118</v>
      </c>
      <c r="C5524" s="40" t="s">
        <v>1120</v>
      </c>
      <c r="D5524" s="41" t="s">
        <v>651</v>
      </c>
      <c r="E5524" s="42">
        <v>1E-3</v>
      </c>
      <c r="F5524" s="42">
        <f t="shared" si="200"/>
        <v>0</v>
      </c>
      <c r="G5524" s="42">
        <f>SmtRes!CX1918</f>
        <v>0</v>
      </c>
      <c r="H5524" s="44"/>
      <c r="I5524" s="43"/>
      <c r="J5524" s="44">
        <f>SmtRes!CZ1918</f>
        <v>51875.98</v>
      </c>
      <c r="K5524" s="43"/>
      <c r="L5524" s="44">
        <f>SmtRes!DF1918</f>
        <v>0</v>
      </c>
    </row>
    <row r="5525" spans="1:83" ht="42.75" x14ac:dyDescent="0.2">
      <c r="A5525" s="40"/>
      <c r="B5525" s="40" t="str">
        <f>EtalonRes!I2601</f>
        <v>22.2.02.07</v>
      </c>
      <c r="C5525" s="40" t="str">
        <f>EtalonRes!K2601</f>
        <v>Конструкции стальные сборных железобетонных центрифугированных опор ВЛ</v>
      </c>
      <c r="D5525" s="41" t="str">
        <f>EtalonRes!O2601</f>
        <v>т</v>
      </c>
      <c r="E5525" s="42">
        <f>EtalonRes!X2601</f>
        <v>0</v>
      </c>
      <c r="F5525" s="42">
        <f t="shared" si="200"/>
        <v>0</v>
      </c>
      <c r="G5525" s="42">
        <f>ROUND(EtalonRes!AG2601*Source!I658, 7)</f>
        <v>0</v>
      </c>
      <c r="H5525" s="44"/>
      <c r="I5525" s="43"/>
      <c r="J5525" s="44"/>
      <c r="K5525" s="43"/>
      <c r="L5525" s="44"/>
    </row>
    <row r="5526" spans="1:83" ht="14.25" x14ac:dyDescent="0.2">
      <c r="A5526" s="40"/>
      <c r="B5526" s="40" t="str">
        <f>EtalonRes!I2602</f>
        <v>22.2.02.23</v>
      </c>
      <c r="C5526" s="49" t="str">
        <f>EtalonRes!K2602</f>
        <v>Металлические плакаты</v>
      </c>
      <c r="D5526" s="50" t="str">
        <f>EtalonRes!O2602</f>
        <v>ШТ</v>
      </c>
      <c r="E5526" s="51">
        <f>EtalonRes!X2602</f>
        <v>0</v>
      </c>
      <c r="F5526" s="51">
        <f t="shared" si="200"/>
        <v>0</v>
      </c>
      <c r="G5526" s="51">
        <f>ROUND(EtalonRes!AG2602*Source!I658, 7)</f>
        <v>0</v>
      </c>
      <c r="H5526" s="52"/>
      <c r="I5526" s="53"/>
      <c r="J5526" s="52"/>
      <c r="K5526" s="53"/>
      <c r="L5526" s="52"/>
    </row>
    <row r="5527" spans="1:83" ht="15" x14ac:dyDescent="0.2">
      <c r="A5527" s="40"/>
      <c r="B5527" s="40"/>
      <c r="C5527" s="55" t="s">
        <v>1386</v>
      </c>
      <c r="D5527" s="41"/>
      <c r="E5527" s="42"/>
      <c r="F5527" s="42"/>
      <c r="G5527" s="42"/>
      <c r="H5527" s="44"/>
      <c r="I5527" s="43"/>
      <c r="J5527" s="44"/>
      <c r="K5527" s="43"/>
      <c r="L5527" s="44">
        <f>L5507+L5509+L5510+L5520</f>
        <v>8851.5499999999993</v>
      </c>
    </row>
    <row r="5528" spans="1:83" ht="14.25" x14ac:dyDescent="0.2">
      <c r="A5528" s="40"/>
      <c r="B5528" s="40"/>
      <c r="C5528" s="40" t="s">
        <v>1387</v>
      </c>
      <c r="D5528" s="41"/>
      <c r="E5528" s="42"/>
      <c r="F5528" s="42"/>
      <c r="G5528" s="42"/>
      <c r="H5528" s="44"/>
      <c r="I5528" s="43"/>
      <c r="J5528" s="44"/>
      <c r="K5528" s="43"/>
      <c r="L5528" s="44">
        <f>SUM(AR5506:AR5531)+SUM(AS5506:AS5531)+SUM(AT5506:AT5531)+SUM(AU5506:AU5531)+SUM(AV5506:AV5531)</f>
        <v>4974.8500000000004</v>
      </c>
    </row>
    <row r="5529" spans="1:83" ht="14.25" x14ac:dyDescent="0.2">
      <c r="A5529" s="40"/>
      <c r="B5529" s="40" t="s">
        <v>30</v>
      </c>
      <c r="C5529" s="40" t="s">
        <v>1388</v>
      </c>
      <c r="D5529" s="41" t="s">
        <v>1389</v>
      </c>
      <c r="E5529" s="42">
        <f>Source!BZ658</f>
        <v>103</v>
      </c>
      <c r="F5529" s="42"/>
      <c r="G5529" s="42">
        <f>Source!AT658</f>
        <v>103</v>
      </c>
      <c r="H5529" s="44"/>
      <c r="I5529" s="43"/>
      <c r="J5529" s="44"/>
      <c r="K5529" s="43"/>
      <c r="L5529" s="44">
        <f>SUM(AZ5506:AZ5531)</f>
        <v>5124.1000000000004</v>
      </c>
    </row>
    <row r="5530" spans="1:83" ht="14.25" x14ac:dyDescent="0.2">
      <c r="A5530" s="49"/>
      <c r="B5530" s="49" t="s">
        <v>31</v>
      </c>
      <c r="C5530" s="49" t="s">
        <v>1390</v>
      </c>
      <c r="D5530" s="50" t="s">
        <v>1389</v>
      </c>
      <c r="E5530" s="51">
        <f>Source!CA658</f>
        <v>60</v>
      </c>
      <c r="F5530" s="51"/>
      <c r="G5530" s="51">
        <f>Source!AU658</f>
        <v>60</v>
      </c>
      <c r="H5530" s="52"/>
      <c r="I5530" s="53"/>
      <c r="J5530" s="52"/>
      <c r="K5530" s="53"/>
      <c r="L5530" s="52">
        <f>SUM(BA5506:BA5531)</f>
        <v>2984.91</v>
      </c>
    </row>
    <row r="5531" spans="1:83" ht="15" x14ac:dyDescent="0.2">
      <c r="C5531" s="67" t="s">
        <v>1391</v>
      </c>
      <c r="D5531" s="67"/>
      <c r="E5531" s="67"/>
      <c r="F5531" s="67"/>
      <c r="G5531" s="67"/>
      <c r="H5531" s="67"/>
      <c r="I5531" s="68">
        <f>K5531/E5506</f>
        <v>16960.560000000001</v>
      </c>
      <c r="J5531" s="68"/>
      <c r="K5531" s="68">
        <f>L5507+L5509+L5520+L5529+L5530+L5510</f>
        <v>16960.560000000001</v>
      </c>
      <c r="L5531" s="68"/>
      <c r="AD5531">
        <f>ROUND((Source!AT658/100)*((ROUND(SUMIF(SmtRes!AQ1908:'SmtRes'!AQ1918,"=1",SmtRes!AD1908:'SmtRes'!AD1918)*Source!I658, 2)+ROUND(SUMIF(SmtRes!AQ1908:'SmtRes'!AQ1918,"=1",SmtRes!AC1908:'SmtRes'!AC1918)*Source!I658, 2))), 2)</f>
        <v>2495.39</v>
      </c>
      <c r="AE5531">
        <f>ROUND((Source!AU658/100)*((ROUND(SUMIF(SmtRes!AQ1908:'SmtRes'!AQ1918,"=1",SmtRes!AD1908:'SmtRes'!AD1918)*Source!I658, 2)+ROUND(SUMIF(SmtRes!AQ1908:'SmtRes'!AQ1918,"=1",SmtRes!AC1908:'SmtRes'!AC1918)*Source!I658, 2))), 2)</f>
        <v>1453.63</v>
      </c>
      <c r="AN5531" s="54">
        <f>L5507+L5509+L5520+L5529+L5530+L5510</f>
        <v>16960.560000000001</v>
      </c>
      <c r="AO5531" s="54">
        <f>L5509</f>
        <v>3876.7000000000007</v>
      </c>
      <c r="AQ5531" t="s">
        <v>1392</v>
      </c>
      <c r="AR5531" s="54">
        <f>L5507</f>
        <v>3575.56</v>
      </c>
      <c r="AT5531" s="54">
        <f>L5510</f>
        <v>1399.29</v>
      </c>
      <c r="AV5531" t="s">
        <v>1392</v>
      </c>
      <c r="AW5531" s="54">
        <f>L5520</f>
        <v>0</v>
      </c>
      <c r="AZ5531">
        <f>Source!X658</f>
        <v>5124.1000000000004</v>
      </c>
      <c r="BA5531">
        <f>Source!Y658</f>
        <v>2984.91</v>
      </c>
      <c r="CD5531">
        <v>1</v>
      </c>
    </row>
    <row r="5532" spans="1:83" ht="96.75" x14ac:dyDescent="0.2">
      <c r="A5532" s="38" t="s">
        <v>637</v>
      </c>
      <c r="B5532" s="40" t="s">
        <v>1675</v>
      </c>
      <c r="C5532" s="40" t="s">
        <v>1690</v>
      </c>
      <c r="D5532" s="41" t="str">
        <f>Source!H659</f>
        <v>м3</v>
      </c>
      <c r="E5532" s="42">
        <f>Source!K659</f>
        <v>1</v>
      </c>
      <c r="F5532" s="42"/>
      <c r="G5532" s="42">
        <f>Source!I659</f>
        <v>1</v>
      </c>
      <c r="H5532" s="44"/>
      <c r="I5532" s="43"/>
      <c r="J5532" s="44"/>
      <c r="K5532" s="43"/>
      <c r="L5532" s="44"/>
    </row>
    <row r="5533" spans="1:83" ht="15" x14ac:dyDescent="0.2">
      <c r="A5533" s="39"/>
      <c r="B5533" s="42">
        <v>1</v>
      </c>
      <c r="C5533" s="39" t="s">
        <v>1380</v>
      </c>
      <c r="D5533" s="41" t="s">
        <v>1062</v>
      </c>
      <c r="E5533" s="47"/>
      <c r="F5533" s="42"/>
      <c r="G5533" s="47">
        <f>Source!U659</f>
        <v>10.39</v>
      </c>
      <c r="H5533" s="42"/>
      <c r="I5533" s="42"/>
      <c r="J5533" s="42"/>
      <c r="K5533" s="42"/>
      <c r="L5533" s="48">
        <f>SUM(L5534:L5534)-SUMIF(CE5534:CE5534, 1, L5534:L5534)</f>
        <v>5336.82</v>
      </c>
    </row>
    <row r="5534" spans="1:83" ht="28.5" x14ac:dyDescent="0.2">
      <c r="A5534" s="40"/>
      <c r="B5534" s="40" t="s">
        <v>1191</v>
      </c>
      <c r="C5534" s="40" t="s">
        <v>1192</v>
      </c>
      <c r="D5534" s="41" t="s">
        <v>1062</v>
      </c>
      <c r="E5534" s="42">
        <v>10.39</v>
      </c>
      <c r="F5534" s="42"/>
      <c r="G5534" s="42">
        <f>SmtRes!CX1919</f>
        <v>10.39</v>
      </c>
      <c r="H5534" s="44"/>
      <c r="I5534" s="43"/>
      <c r="J5534" s="44">
        <f>SmtRes!CZ1919</f>
        <v>513.65</v>
      </c>
      <c r="K5534" s="43"/>
      <c r="L5534" s="44">
        <f>SmtRes!DI1919</f>
        <v>5336.82</v>
      </c>
    </row>
    <row r="5535" spans="1:83" ht="15" x14ac:dyDescent="0.2">
      <c r="A5535" s="39"/>
      <c r="B5535" s="42">
        <v>2</v>
      </c>
      <c r="C5535" s="39" t="s">
        <v>1381</v>
      </c>
      <c r="D5535" s="41"/>
      <c r="E5535" s="47"/>
      <c r="F5535" s="42"/>
      <c r="G5535" s="47"/>
      <c r="H5535" s="42"/>
      <c r="I5535" s="42"/>
      <c r="J5535" s="42"/>
      <c r="K5535" s="42"/>
      <c r="L5535" s="48">
        <f>SUM(L5536:L5547)-SUMIF(CE5536:CE5547, 1, L5536:L5547)</f>
        <v>7154.39</v>
      </c>
    </row>
    <row r="5536" spans="1:83" ht="15" x14ac:dyDescent="0.2">
      <c r="A5536" s="39"/>
      <c r="B5536" s="42"/>
      <c r="C5536" s="39" t="s">
        <v>1385</v>
      </c>
      <c r="D5536" s="41" t="s">
        <v>1062</v>
      </c>
      <c r="E5536" s="47"/>
      <c r="F5536" s="42"/>
      <c r="G5536" s="47">
        <f>Source!V659</f>
        <v>4.2690000000000001</v>
      </c>
      <c r="H5536" s="42"/>
      <c r="I5536" s="42"/>
      <c r="J5536" s="42"/>
      <c r="K5536" s="42"/>
      <c r="L5536" s="48">
        <f>SUMIF(CE5537:CE5547, 1, L5537:L5547)</f>
        <v>2561.69</v>
      </c>
      <c r="CE5536">
        <v>1</v>
      </c>
    </row>
    <row r="5537" spans="1:83" ht="28.5" x14ac:dyDescent="0.2">
      <c r="A5537" s="40"/>
      <c r="B5537" s="40" t="s">
        <v>1121</v>
      </c>
      <c r="C5537" s="40" t="s">
        <v>1123</v>
      </c>
      <c r="D5537" s="41" t="s">
        <v>961</v>
      </c>
      <c r="E5537" s="42">
        <v>0.6</v>
      </c>
      <c r="F5537" s="42"/>
      <c r="G5537" s="42">
        <f>SmtRes!CX1921</f>
        <v>0.6</v>
      </c>
      <c r="H5537" s="44">
        <f>SmtRes!CZ1921</f>
        <v>1761.85</v>
      </c>
      <c r="I5537" s="43">
        <f>SmtRes!AJ1921</f>
        <v>1.23</v>
      </c>
      <c r="J5537" s="44">
        <f>ROUND(H5537*I5537, 2)</f>
        <v>2167.08</v>
      </c>
      <c r="K5537" s="43"/>
      <c r="L5537" s="44">
        <f>SmtRes!DG1921</f>
        <v>1300.25</v>
      </c>
    </row>
    <row r="5538" spans="1:83" ht="28.5" x14ac:dyDescent="0.2">
      <c r="A5538" s="40"/>
      <c r="B5538" s="40" t="s">
        <v>1124</v>
      </c>
      <c r="C5538" s="40" t="s">
        <v>1618</v>
      </c>
      <c r="D5538" s="41" t="s">
        <v>1062</v>
      </c>
      <c r="E5538" s="42">
        <f>SmtRes!DO1921*SmtRes!AT1921</f>
        <v>0.6</v>
      </c>
      <c r="F5538" s="42"/>
      <c r="G5538" s="42">
        <f>SmtRes!DO1921*SmtRes!CX1921</f>
        <v>0.6</v>
      </c>
      <c r="H5538" s="44"/>
      <c r="I5538" s="43"/>
      <c r="J5538" s="44">
        <f>ROUND(SmtRes!AG1921/SmtRes!DO1921, 2)</f>
        <v>684.86</v>
      </c>
      <c r="K5538" s="43"/>
      <c r="L5538" s="44">
        <f>SmtRes!DH1921</f>
        <v>410.92</v>
      </c>
      <c r="CE5538">
        <v>1</v>
      </c>
    </row>
    <row r="5539" spans="1:83" ht="57" x14ac:dyDescent="0.2">
      <c r="A5539" s="40"/>
      <c r="B5539" s="40" t="s">
        <v>1128</v>
      </c>
      <c r="C5539" s="40" t="s">
        <v>1130</v>
      </c>
      <c r="D5539" s="41" t="s">
        <v>961</v>
      </c>
      <c r="E5539" s="42">
        <v>1.35</v>
      </c>
      <c r="F5539" s="42"/>
      <c r="G5539" s="42">
        <f>SmtRes!CX1922</f>
        <v>1.35</v>
      </c>
      <c r="H5539" s="44">
        <f>SmtRes!CZ1922</f>
        <v>271.41000000000003</v>
      </c>
      <c r="I5539" s="43">
        <f>SmtRes!AJ1922</f>
        <v>1.23</v>
      </c>
      <c r="J5539" s="44">
        <f>ROUND(H5539*I5539, 2)</f>
        <v>333.83</v>
      </c>
      <c r="K5539" s="43"/>
      <c r="L5539" s="44">
        <f>SmtRes!DG1922</f>
        <v>450.67</v>
      </c>
    </row>
    <row r="5540" spans="1:83" ht="28.5" x14ac:dyDescent="0.2">
      <c r="A5540" s="40"/>
      <c r="B5540" s="40" t="s">
        <v>1068</v>
      </c>
      <c r="C5540" s="40" t="s">
        <v>1382</v>
      </c>
      <c r="D5540" s="41" t="s">
        <v>1062</v>
      </c>
      <c r="E5540" s="42">
        <f>SmtRes!DO1922*SmtRes!AT1922</f>
        <v>0.18900000000000003</v>
      </c>
      <c r="F5540" s="42"/>
      <c r="G5540" s="42">
        <f>SmtRes!DO1922*SmtRes!CX1922</f>
        <v>0.18900000000000003</v>
      </c>
      <c r="H5540" s="44"/>
      <c r="I5540" s="43"/>
      <c r="J5540" s="44">
        <f>ROUND(SmtRes!AG1922/SmtRes!DO1922, 2)</f>
        <v>642.05999999999995</v>
      </c>
      <c r="K5540" s="43"/>
      <c r="L5540" s="44">
        <f>SmtRes!DH1922</f>
        <v>121.35</v>
      </c>
      <c r="CE5540">
        <v>1</v>
      </c>
    </row>
    <row r="5541" spans="1:83" ht="28.5" x14ac:dyDescent="0.2">
      <c r="A5541" s="40"/>
      <c r="B5541" s="40" t="s">
        <v>1065</v>
      </c>
      <c r="C5541" s="40" t="s">
        <v>1067</v>
      </c>
      <c r="D5541" s="41" t="s">
        <v>961</v>
      </c>
      <c r="E5541" s="42">
        <v>0.61</v>
      </c>
      <c r="F5541" s="42"/>
      <c r="G5541" s="42">
        <f>SmtRes!CX1923</f>
        <v>0.61</v>
      </c>
      <c r="H5541" s="44"/>
      <c r="I5541" s="43"/>
      <c r="J5541" s="44">
        <f>SmtRes!CZ1923</f>
        <v>1233.46</v>
      </c>
      <c r="K5541" s="43"/>
      <c r="L5541" s="44">
        <f>SmtRes!DG1923</f>
        <v>752.41</v>
      </c>
    </row>
    <row r="5542" spans="1:83" ht="28.5" x14ac:dyDescent="0.2">
      <c r="A5542" s="40"/>
      <c r="B5542" s="40" t="s">
        <v>1068</v>
      </c>
      <c r="C5542" s="40" t="s">
        <v>1382</v>
      </c>
      <c r="D5542" s="41" t="s">
        <v>1062</v>
      </c>
      <c r="E5542" s="42">
        <f>SmtRes!DO1923*SmtRes!AT1923</f>
        <v>0.61</v>
      </c>
      <c r="F5542" s="42"/>
      <c r="G5542" s="42">
        <f>SmtRes!DO1923*SmtRes!CX1923</f>
        <v>0.61</v>
      </c>
      <c r="H5542" s="44"/>
      <c r="I5542" s="43"/>
      <c r="J5542" s="44">
        <f>ROUND(SmtRes!AG1923/SmtRes!DO1923, 2)</f>
        <v>642.05999999999995</v>
      </c>
      <c r="K5542" s="43"/>
      <c r="L5542" s="44">
        <f>SmtRes!DH1923</f>
        <v>391.66</v>
      </c>
      <c r="CE5542">
        <v>1</v>
      </c>
    </row>
    <row r="5543" spans="1:83" ht="28.5" x14ac:dyDescent="0.2">
      <c r="A5543" s="40"/>
      <c r="B5543" s="40" t="s">
        <v>1072</v>
      </c>
      <c r="C5543" s="40" t="s">
        <v>1074</v>
      </c>
      <c r="D5543" s="41" t="s">
        <v>961</v>
      </c>
      <c r="E5543" s="42">
        <v>0.66</v>
      </c>
      <c r="F5543" s="42"/>
      <c r="G5543" s="42">
        <f>SmtRes!CX1924</f>
        <v>0.66</v>
      </c>
      <c r="H5543" s="44">
        <f>SmtRes!CZ1924</f>
        <v>1070.99</v>
      </c>
      <c r="I5543" s="43">
        <f>SmtRes!AJ1924</f>
        <v>1.19</v>
      </c>
      <c r="J5543" s="44">
        <f>ROUND(H5543*I5543, 2)</f>
        <v>1274.48</v>
      </c>
      <c r="K5543" s="43"/>
      <c r="L5543" s="44">
        <f>SmtRes!DG1924</f>
        <v>841.16</v>
      </c>
    </row>
    <row r="5544" spans="1:83" ht="28.5" x14ac:dyDescent="0.2">
      <c r="A5544" s="40"/>
      <c r="B5544" s="40" t="s">
        <v>1068</v>
      </c>
      <c r="C5544" s="40" t="s">
        <v>1382</v>
      </c>
      <c r="D5544" s="41" t="s">
        <v>1062</v>
      </c>
      <c r="E5544" s="42">
        <f>SmtRes!DO1924*SmtRes!AT1924</f>
        <v>0.66</v>
      </c>
      <c r="F5544" s="42"/>
      <c r="G5544" s="42">
        <f>SmtRes!DO1924*SmtRes!CX1924</f>
        <v>0.66</v>
      </c>
      <c r="H5544" s="44"/>
      <c r="I5544" s="43"/>
      <c r="J5544" s="44">
        <f>ROUND(SmtRes!AG1924/SmtRes!DO1924, 2)</f>
        <v>642.05999999999995</v>
      </c>
      <c r="K5544" s="43"/>
      <c r="L5544" s="44">
        <f>SmtRes!DH1924</f>
        <v>423.76</v>
      </c>
      <c r="CE5544">
        <v>1</v>
      </c>
    </row>
    <row r="5545" spans="1:83" ht="28.5" x14ac:dyDescent="0.2">
      <c r="A5545" s="40"/>
      <c r="B5545" s="40" t="s">
        <v>1079</v>
      </c>
      <c r="C5545" s="40" t="s">
        <v>1081</v>
      </c>
      <c r="D5545" s="41" t="s">
        <v>961</v>
      </c>
      <c r="E5545" s="42">
        <v>2.21</v>
      </c>
      <c r="F5545" s="42"/>
      <c r="G5545" s="42">
        <f>SmtRes!CX1925</f>
        <v>2.21</v>
      </c>
      <c r="H5545" s="44">
        <f>SmtRes!CZ1925</f>
        <v>1521.77</v>
      </c>
      <c r="I5545" s="43">
        <f>SmtRes!AJ1925</f>
        <v>1.1299999999999999</v>
      </c>
      <c r="J5545" s="44">
        <f>ROUND(H5545*I5545, 2)</f>
        <v>1719.6</v>
      </c>
      <c r="K5545" s="43"/>
      <c r="L5545" s="44">
        <f>SmtRes!DG1925</f>
        <v>3800.32</v>
      </c>
    </row>
    <row r="5546" spans="1:83" ht="28.5" x14ac:dyDescent="0.2">
      <c r="A5546" s="40"/>
      <c r="B5546" s="40" t="s">
        <v>1082</v>
      </c>
      <c r="C5546" s="40" t="s">
        <v>1384</v>
      </c>
      <c r="D5546" s="41" t="s">
        <v>1062</v>
      </c>
      <c r="E5546" s="42">
        <f>SmtRes!DO1925*SmtRes!AT1925</f>
        <v>2.21</v>
      </c>
      <c r="F5546" s="42"/>
      <c r="G5546" s="42">
        <f>SmtRes!DO1925*SmtRes!CX1925</f>
        <v>2.21</v>
      </c>
      <c r="H5546" s="44"/>
      <c r="I5546" s="43"/>
      <c r="J5546" s="44">
        <f>ROUND(SmtRes!AG1925/SmtRes!DO1925, 2)</f>
        <v>549.32000000000005</v>
      </c>
      <c r="K5546" s="43"/>
      <c r="L5546" s="44">
        <f>SmtRes!DH1925</f>
        <v>1214</v>
      </c>
      <c r="CE5546">
        <v>1</v>
      </c>
    </row>
    <row r="5547" spans="1:83" ht="57" x14ac:dyDescent="0.2">
      <c r="A5547" s="40"/>
      <c r="B5547" s="40" t="s">
        <v>1112</v>
      </c>
      <c r="C5547" s="40" t="s">
        <v>1114</v>
      </c>
      <c r="D5547" s="41" t="s">
        <v>961</v>
      </c>
      <c r="E5547" s="42">
        <v>0.1</v>
      </c>
      <c r="F5547" s="42"/>
      <c r="G5547" s="42">
        <f>SmtRes!CX1926</f>
        <v>0.1</v>
      </c>
      <c r="H5547" s="44"/>
      <c r="I5547" s="43"/>
      <c r="J5547" s="44">
        <f>SmtRes!CZ1926</f>
        <v>95.79</v>
      </c>
      <c r="K5547" s="43"/>
      <c r="L5547" s="44">
        <f>SmtRes!DG1926</f>
        <v>9.58</v>
      </c>
    </row>
    <row r="5548" spans="1:83" ht="15" x14ac:dyDescent="0.2">
      <c r="A5548" s="39"/>
      <c r="B5548" s="42">
        <v>4</v>
      </c>
      <c r="C5548" s="39" t="s">
        <v>1475</v>
      </c>
      <c r="D5548" s="41"/>
      <c r="E5548" s="47"/>
      <c r="F5548" s="42"/>
      <c r="G5548" s="47"/>
      <c r="H5548" s="42"/>
      <c r="I5548" s="42"/>
      <c r="J5548" s="42"/>
      <c r="K5548" s="42"/>
      <c r="L5548" s="48">
        <f>SUM(L5549:L5552)-SUMIF(CE5549:CE5552, 1, L5549:L5552)</f>
        <v>0</v>
      </c>
    </row>
    <row r="5549" spans="1:83" ht="57" x14ac:dyDescent="0.2">
      <c r="A5549" s="40"/>
      <c r="B5549" s="40" t="s">
        <v>1115</v>
      </c>
      <c r="C5549" s="40" t="s">
        <v>1117</v>
      </c>
      <c r="D5549" s="41" t="s">
        <v>1100</v>
      </c>
      <c r="E5549" s="42">
        <v>0.05</v>
      </c>
      <c r="F5549" s="42">
        <f t="shared" ref="F5549:F5554" si="201">ROUND(0,7)</f>
        <v>0</v>
      </c>
      <c r="G5549" s="42">
        <f>SmtRes!CX1927</f>
        <v>0</v>
      </c>
      <c r="H5549" s="44">
        <f>SmtRes!CZ1927</f>
        <v>155.63</v>
      </c>
      <c r="I5549" s="43">
        <f>SmtRes!AI1927</f>
        <v>0.94</v>
      </c>
      <c r="J5549" s="44">
        <f>ROUND(H5549*I5549, 2)</f>
        <v>146.29</v>
      </c>
      <c r="K5549" s="43"/>
      <c r="L5549" s="44">
        <f>SmtRes!DF1927</f>
        <v>0</v>
      </c>
    </row>
    <row r="5550" spans="1:83" ht="42.75" x14ac:dyDescent="0.2">
      <c r="A5550" s="40"/>
      <c r="B5550" s="40" t="s">
        <v>1185</v>
      </c>
      <c r="C5550" s="40" t="s">
        <v>1187</v>
      </c>
      <c r="D5550" s="41" t="s">
        <v>463</v>
      </c>
      <c r="E5550" s="42">
        <v>0.2</v>
      </c>
      <c r="F5550" s="42">
        <f t="shared" si="201"/>
        <v>0</v>
      </c>
      <c r="G5550" s="42">
        <f>SmtRes!CX1928</f>
        <v>0</v>
      </c>
      <c r="H5550" s="44">
        <f>SmtRes!CZ1928</f>
        <v>1291.94</v>
      </c>
      <c r="I5550" s="43">
        <f>SmtRes!AI1928</f>
        <v>0.83</v>
      </c>
      <c r="J5550" s="44">
        <f>ROUND(H5550*I5550, 2)</f>
        <v>1072.31</v>
      </c>
      <c r="K5550" s="43"/>
      <c r="L5550" s="44">
        <f>SmtRes!DF1928</f>
        <v>0</v>
      </c>
    </row>
    <row r="5551" spans="1:83" ht="28.5" x14ac:dyDescent="0.2">
      <c r="A5551" s="40"/>
      <c r="B5551" s="40" t="s">
        <v>1188</v>
      </c>
      <c r="C5551" s="40" t="s">
        <v>1190</v>
      </c>
      <c r="D5551" s="41" t="s">
        <v>463</v>
      </c>
      <c r="E5551" s="42">
        <v>1.01</v>
      </c>
      <c r="F5551" s="42">
        <f t="shared" si="201"/>
        <v>0</v>
      </c>
      <c r="G5551" s="42">
        <f>SmtRes!CX1929</f>
        <v>0</v>
      </c>
      <c r="H5551" s="44">
        <f>SmtRes!CZ1929</f>
        <v>49193.05</v>
      </c>
      <c r="I5551" s="43">
        <f>SmtRes!AI1929</f>
        <v>1.1599999999999999</v>
      </c>
      <c r="J5551" s="44">
        <f>ROUND(H5551*I5551, 2)</f>
        <v>57063.94</v>
      </c>
      <c r="K5551" s="43"/>
      <c r="L5551" s="44">
        <f>SmtRes!DF1929</f>
        <v>0</v>
      </c>
    </row>
    <row r="5552" spans="1:83" ht="28.5" x14ac:dyDescent="0.2">
      <c r="A5552" s="40"/>
      <c r="B5552" s="40" t="s">
        <v>1118</v>
      </c>
      <c r="C5552" s="40" t="s">
        <v>1120</v>
      </c>
      <c r="D5552" s="41" t="s">
        <v>651</v>
      </c>
      <c r="E5552" s="42">
        <v>1E-3</v>
      </c>
      <c r="F5552" s="42">
        <f t="shared" si="201"/>
        <v>0</v>
      </c>
      <c r="G5552" s="42">
        <f>SmtRes!CX1930</f>
        <v>0</v>
      </c>
      <c r="H5552" s="44"/>
      <c r="I5552" s="43"/>
      <c r="J5552" s="44">
        <f>SmtRes!CZ1930</f>
        <v>51875.98</v>
      </c>
      <c r="K5552" s="43"/>
      <c r="L5552" s="44">
        <f>SmtRes!DF1930</f>
        <v>0</v>
      </c>
    </row>
    <row r="5553" spans="1:83" ht="42.75" x14ac:dyDescent="0.2">
      <c r="A5553" s="40"/>
      <c r="B5553" s="40" t="str">
        <f>EtalonRes!I2616</f>
        <v>22.2.02.07</v>
      </c>
      <c r="C5553" s="40" t="str">
        <f>EtalonRes!K2616</f>
        <v>Конструкции стальные сборных железобетонных центрифугированных опор ВЛ</v>
      </c>
      <c r="D5553" s="41" t="str">
        <f>EtalonRes!O2616</f>
        <v>т</v>
      </c>
      <c r="E5553" s="42">
        <f>EtalonRes!X2616</f>
        <v>0</v>
      </c>
      <c r="F5553" s="42">
        <f t="shared" si="201"/>
        <v>0</v>
      </c>
      <c r="G5553" s="42">
        <f>ROUND(EtalonRes!AG2616*Source!I659, 7)</f>
        <v>0</v>
      </c>
      <c r="H5553" s="44"/>
      <c r="I5553" s="43"/>
      <c r="J5553" s="44"/>
      <c r="K5553" s="43"/>
      <c r="L5553" s="44"/>
    </row>
    <row r="5554" spans="1:83" ht="14.25" x14ac:dyDescent="0.2">
      <c r="A5554" s="40"/>
      <c r="B5554" s="40" t="str">
        <f>EtalonRes!I2617</f>
        <v>22.2.02.23</v>
      </c>
      <c r="C5554" s="49" t="str">
        <f>EtalonRes!K2617</f>
        <v>Металлические плакаты</v>
      </c>
      <c r="D5554" s="50" t="str">
        <f>EtalonRes!O2617</f>
        <v>ШТ</v>
      </c>
      <c r="E5554" s="51">
        <f>EtalonRes!X2617</f>
        <v>0</v>
      </c>
      <c r="F5554" s="51">
        <f t="shared" si="201"/>
        <v>0</v>
      </c>
      <c r="G5554" s="51">
        <f>ROUND(EtalonRes!AG2617*Source!I659, 7)</f>
        <v>0</v>
      </c>
      <c r="H5554" s="52"/>
      <c r="I5554" s="53"/>
      <c r="J5554" s="52"/>
      <c r="K5554" s="53"/>
      <c r="L5554" s="52"/>
    </row>
    <row r="5555" spans="1:83" ht="15" x14ac:dyDescent="0.2">
      <c r="A5555" s="40"/>
      <c r="B5555" s="40"/>
      <c r="C5555" s="55" t="s">
        <v>1386</v>
      </c>
      <c r="D5555" s="41"/>
      <c r="E5555" s="42"/>
      <c r="F5555" s="42"/>
      <c r="G5555" s="42"/>
      <c r="H5555" s="44"/>
      <c r="I5555" s="43"/>
      <c r="J5555" s="44"/>
      <c r="K5555" s="43"/>
      <c r="L5555" s="44">
        <f>L5533+L5535+L5536+L5548</f>
        <v>15052.9</v>
      </c>
    </row>
    <row r="5556" spans="1:83" ht="14.25" x14ac:dyDescent="0.2">
      <c r="A5556" s="40"/>
      <c r="B5556" s="40"/>
      <c r="C5556" s="40" t="s">
        <v>1387</v>
      </c>
      <c r="D5556" s="41"/>
      <c r="E5556" s="42"/>
      <c r="F5556" s="42"/>
      <c r="G5556" s="42"/>
      <c r="H5556" s="44"/>
      <c r="I5556" s="43"/>
      <c r="J5556" s="44"/>
      <c r="K5556" s="43"/>
      <c r="L5556" s="44">
        <f>SUM(AR5532:AR5559)+SUM(AS5532:AS5559)+SUM(AT5532:AT5559)+SUM(AU5532:AU5559)+SUM(AV5532:AV5559)</f>
        <v>7898.51</v>
      </c>
    </row>
    <row r="5557" spans="1:83" ht="14.25" x14ac:dyDescent="0.2">
      <c r="A5557" s="40"/>
      <c r="B5557" s="40" t="s">
        <v>30</v>
      </c>
      <c r="C5557" s="40" t="s">
        <v>1388</v>
      </c>
      <c r="D5557" s="41" t="s">
        <v>1389</v>
      </c>
      <c r="E5557" s="42">
        <f>Source!BZ659</f>
        <v>103</v>
      </c>
      <c r="F5557" s="42"/>
      <c r="G5557" s="42">
        <f>Source!AT659</f>
        <v>103</v>
      </c>
      <c r="H5557" s="44"/>
      <c r="I5557" s="43"/>
      <c r="J5557" s="44"/>
      <c r="K5557" s="43"/>
      <c r="L5557" s="44">
        <f>SUM(AZ5532:AZ5559)</f>
        <v>8135.47</v>
      </c>
    </row>
    <row r="5558" spans="1:83" ht="14.25" x14ac:dyDescent="0.2">
      <c r="A5558" s="49"/>
      <c r="B5558" s="49" t="s">
        <v>31</v>
      </c>
      <c r="C5558" s="49" t="s">
        <v>1390</v>
      </c>
      <c r="D5558" s="50" t="s">
        <v>1389</v>
      </c>
      <c r="E5558" s="51">
        <f>Source!CA659</f>
        <v>60</v>
      </c>
      <c r="F5558" s="51"/>
      <c r="G5558" s="51">
        <f>Source!AU659</f>
        <v>60</v>
      </c>
      <c r="H5558" s="52"/>
      <c r="I5558" s="53"/>
      <c r="J5558" s="52"/>
      <c r="K5558" s="53"/>
      <c r="L5558" s="52">
        <f>SUM(BA5532:BA5559)</f>
        <v>4739.1099999999997</v>
      </c>
    </row>
    <row r="5559" spans="1:83" ht="15" x14ac:dyDescent="0.2">
      <c r="C5559" s="67" t="s">
        <v>1391</v>
      </c>
      <c r="D5559" s="67"/>
      <c r="E5559" s="67"/>
      <c r="F5559" s="67"/>
      <c r="G5559" s="67"/>
      <c r="H5559" s="67"/>
      <c r="I5559" s="68">
        <f>K5559/E5532</f>
        <v>27927.48</v>
      </c>
      <c r="J5559" s="68"/>
      <c r="K5559" s="68">
        <f>L5533+L5535+L5548+L5557+L5558+L5536</f>
        <v>27927.48</v>
      </c>
      <c r="L5559" s="68"/>
      <c r="AD5559">
        <f>ROUND((Source!AT659/100)*((ROUND(SUMIF(SmtRes!AQ1919:'SmtRes'!AQ1930,"=1",SmtRes!AD1919:'SmtRes'!AD1930)*Source!I659, 2)+ROUND(SUMIF(SmtRes!AQ1919:'SmtRes'!AQ1930,"=1",SmtRes!AC1919:'SmtRes'!AC1930)*Source!I659, 2))), 2)</f>
        <v>3215.5</v>
      </c>
      <c r="AE5559">
        <f>ROUND((Source!AU659/100)*((ROUND(SUMIF(SmtRes!AQ1919:'SmtRes'!AQ1930,"=1",SmtRes!AD1919:'SmtRes'!AD1930)*Source!I659, 2)+ROUND(SUMIF(SmtRes!AQ1919:'SmtRes'!AQ1930,"=1",SmtRes!AC1919:'SmtRes'!AC1930)*Source!I659, 2))), 2)</f>
        <v>1873.1</v>
      </c>
      <c r="AN5559" s="54">
        <f>L5533+L5535+L5548+L5557+L5558+L5536</f>
        <v>27927.48</v>
      </c>
      <c r="AO5559" s="54">
        <f>L5535</f>
        <v>7154.39</v>
      </c>
      <c r="AQ5559" t="s">
        <v>1392</v>
      </c>
      <c r="AR5559" s="54">
        <f>L5533</f>
        <v>5336.82</v>
      </c>
      <c r="AT5559" s="54">
        <f>L5536</f>
        <v>2561.69</v>
      </c>
      <c r="AV5559" t="s">
        <v>1392</v>
      </c>
      <c r="AW5559" s="54">
        <f>L5548</f>
        <v>0</v>
      </c>
      <c r="AZ5559">
        <f>Source!X659</f>
        <v>8135.47</v>
      </c>
      <c r="BA5559">
        <f>Source!Y659</f>
        <v>4739.1099999999997</v>
      </c>
      <c r="CD5559">
        <v>1</v>
      </c>
    </row>
    <row r="5560" spans="1:83" ht="82.5" x14ac:dyDescent="0.2">
      <c r="A5560" s="38" t="s">
        <v>639</v>
      </c>
      <c r="B5560" s="40" t="s">
        <v>1677</v>
      </c>
      <c r="C5560" s="40" t="s">
        <v>1691</v>
      </c>
      <c r="D5560" s="41" t="str">
        <f>Source!H660</f>
        <v>м3</v>
      </c>
      <c r="E5560" s="42">
        <f>Source!K660</f>
        <v>1</v>
      </c>
      <c r="F5560" s="42"/>
      <c r="G5560" s="42">
        <f>Source!I660</f>
        <v>1</v>
      </c>
      <c r="H5560" s="44"/>
      <c r="I5560" s="43"/>
      <c r="J5560" s="44"/>
      <c r="K5560" s="43"/>
      <c r="L5560" s="44"/>
    </row>
    <row r="5561" spans="1:83" ht="15" x14ac:dyDescent="0.2">
      <c r="A5561" s="39"/>
      <c r="B5561" s="42">
        <v>1</v>
      </c>
      <c r="C5561" s="39" t="s">
        <v>1380</v>
      </c>
      <c r="D5561" s="41" t="s">
        <v>1062</v>
      </c>
      <c r="E5561" s="47"/>
      <c r="F5561" s="42"/>
      <c r="G5561" s="47">
        <f>Source!U660</f>
        <v>20.76</v>
      </c>
      <c r="H5561" s="42"/>
      <c r="I5561" s="42"/>
      <c r="J5561" s="42"/>
      <c r="K5561" s="42"/>
      <c r="L5561" s="48">
        <f>SUM(L5562:L5562)-SUMIF(CE5562:CE5562, 1, L5562:L5562)</f>
        <v>10219.11</v>
      </c>
    </row>
    <row r="5562" spans="1:83" ht="28.5" x14ac:dyDescent="0.2">
      <c r="A5562" s="40"/>
      <c r="B5562" s="40" t="s">
        <v>1193</v>
      </c>
      <c r="C5562" s="40" t="s">
        <v>1194</v>
      </c>
      <c r="D5562" s="41" t="s">
        <v>1062</v>
      </c>
      <c r="E5562" s="42">
        <v>20.76</v>
      </c>
      <c r="F5562" s="42"/>
      <c r="G5562" s="42">
        <f>SmtRes!CX1931</f>
        <v>20.76</v>
      </c>
      <c r="H5562" s="44"/>
      <c r="I5562" s="43"/>
      <c r="J5562" s="44">
        <f>SmtRes!CZ1931</f>
        <v>492.25</v>
      </c>
      <c r="K5562" s="43"/>
      <c r="L5562" s="44">
        <f>SmtRes!DI1931</f>
        <v>10219.11</v>
      </c>
    </row>
    <row r="5563" spans="1:83" ht="15" x14ac:dyDescent="0.2">
      <c r="A5563" s="39"/>
      <c r="B5563" s="42">
        <v>2</v>
      </c>
      <c r="C5563" s="39" t="s">
        <v>1381</v>
      </c>
      <c r="D5563" s="41"/>
      <c r="E5563" s="47"/>
      <c r="F5563" s="42"/>
      <c r="G5563" s="47"/>
      <c r="H5563" s="42"/>
      <c r="I5563" s="42"/>
      <c r="J5563" s="42"/>
      <c r="K5563" s="42"/>
      <c r="L5563" s="48">
        <f>SUM(L5564:L5574)-SUMIF(CE5564:CE5574, 1, L5564:L5574)</f>
        <v>8504.1</v>
      </c>
    </row>
    <row r="5564" spans="1:83" ht="15" x14ac:dyDescent="0.2">
      <c r="A5564" s="39"/>
      <c r="B5564" s="42"/>
      <c r="C5564" s="39" t="s">
        <v>1385</v>
      </c>
      <c r="D5564" s="41" t="s">
        <v>1062</v>
      </c>
      <c r="E5564" s="47"/>
      <c r="F5564" s="42"/>
      <c r="G5564" s="47">
        <f>Source!V660</f>
        <v>5.2652000000000001</v>
      </c>
      <c r="H5564" s="42"/>
      <c r="I5564" s="42"/>
      <c r="J5564" s="42"/>
      <c r="K5564" s="42"/>
      <c r="L5564" s="48">
        <f>SUMIF(CE5565:CE5574, 1, L5565:L5574)</f>
        <v>3110.7</v>
      </c>
      <c r="CE5564">
        <v>1</v>
      </c>
    </row>
    <row r="5565" spans="1:83" ht="28.5" x14ac:dyDescent="0.2">
      <c r="A5565" s="40"/>
      <c r="B5565" s="40" t="s">
        <v>1109</v>
      </c>
      <c r="C5565" s="40" t="s">
        <v>1111</v>
      </c>
      <c r="D5565" s="41" t="s">
        <v>961</v>
      </c>
      <c r="E5565" s="42">
        <v>0.73</v>
      </c>
      <c r="F5565" s="42"/>
      <c r="G5565" s="42">
        <f>SmtRes!CX1933</f>
        <v>0.73</v>
      </c>
      <c r="H5565" s="44"/>
      <c r="I5565" s="43"/>
      <c r="J5565" s="44">
        <f>SmtRes!CZ1933</f>
        <v>1472.33</v>
      </c>
      <c r="K5565" s="43"/>
      <c r="L5565" s="44">
        <f>SmtRes!DG1933</f>
        <v>1074.8</v>
      </c>
    </row>
    <row r="5566" spans="1:83" ht="28.5" x14ac:dyDescent="0.2">
      <c r="A5566" s="40"/>
      <c r="B5566" s="40" t="s">
        <v>1068</v>
      </c>
      <c r="C5566" s="40" t="s">
        <v>1382</v>
      </c>
      <c r="D5566" s="41" t="s">
        <v>1062</v>
      </c>
      <c r="E5566" s="42">
        <f>SmtRes!DO1933*SmtRes!AT1933</f>
        <v>0.73</v>
      </c>
      <c r="F5566" s="42"/>
      <c r="G5566" s="42">
        <f>SmtRes!DO1933*SmtRes!CX1933</f>
        <v>0.73</v>
      </c>
      <c r="H5566" s="44"/>
      <c r="I5566" s="43"/>
      <c r="J5566" s="44">
        <f>ROUND(SmtRes!AG1933/SmtRes!DO1933, 2)</f>
        <v>642.05999999999995</v>
      </c>
      <c r="K5566" s="43"/>
      <c r="L5566" s="44">
        <f>SmtRes!DH1933</f>
        <v>468.7</v>
      </c>
      <c r="CE5566">
        <v>1</v>
      </c>
    </row>
    <row r="5567" spans="1:83" ht="57" x14ac:dyDescent="0.2">
      <c r="A5567" s="40"/>
      <c r="B5567" s="40" t="s">
        <v>1128</v>
      </c>
      <c r="C5567" s="40" t="s">
        <v>1130</v>
      </c>
      <c r="D5567" s="41" t="s">
        <v>961</v>
      </c>
      <c r="E5567" s="42">
        <v>2.1800000000000002</v>
      </c>
      <c r="F5567" s="42"/>
      <c r="G5567" s="42">
        <f>SmtRes!CX1934</f>
        <v>2.1800000000000002</v>
      </c>
      <c r="H5567" s="44">
        <f>SmtRes!CZ1934</f>
        <v>271.41000000000003</v>
      </c>
      <c r="I5567" s="43">
        <f>SmtRes!AJ1934</f>
        <v>1.23</v>
      </c>
      <c r="J5567" s="44">
        <f>ROUND(H5567*I5567, 2)</f>
        <v>333.83</v>
      </c>
      <c r="K5567" s="43"/>
      <c r="L5567" s="44">
        <f>SmtRes!DG1934</f>
        <v>727.75</v>
      </c>
    </row>
    <row r="5568" spans="1:83" ht="28.5" x14ac:dyDescent="0.2">
      <c r="A5568" s="40"/>
      <c r="B5568" s="40" t="s">
        <v>1068</v>
      </c>
      <c r="C5568" s="40" t="s">
        <v>1382</v>
      </c>
      <c r="D5568" s="41" t="s">
        <v>1062</v>
      </c>
      <c r="E5568" s="42">
        <f>SmtRes!DO1934*SmtRes!AT1934</f>
        <v>0.30520000000000003</v>
      </c>
      <c r="F5568" s="42"/>
      <c r="G5568" s="42">
        <f>SmtRes!DO1934*SmtRes!CX1934</f>
        <v>0.30520000000000003</v>
      </c>
      <c r="H5568" s="44"/>
      <c r="I5568" s="43"/>
      <c r="J5568" s="44">
        <f>ROUND(SmtRes!AG1934/SmtRes!DO1934, 2)</f>
        <v>642.05999999999995</v>
      </c>
      <c r="K5568" s="43"/>
      <c r="L5568" s="44">
        <f>SmtRes!DH1934</f>
        <v>195.96</v>
      </c>
      <c r="CE5568">
        <v>1</v>
      </c>
    </row>
    <row r="5569" spans="1:83" ht="28.5" x14ac:dyDescent="0.2">
      <c r="A5569" s="40"/>
      <c r="B5569" s="40" t="s">
        <v>1072</v>
      </c>
      <c r="C5569" s="40" t="s">
        <v>1074</v>
      </c>
      <c r="D5569" s="41" t="s">
        <v>961</v>
      </c>
      <c r="E5569" s="42">
        <v>1.32</v>
      </c>
      <c r="F5569" s="42"/>
      <c r="G5569" s="42">
        <f>SmtRes!CX1935</f>
        <v>1.32</v>
      </c>
      <c r="H5569" s="44">
        <f>SmtRes!CZ1935</f>
        <v>1070.99</v>
      </c>
      <c r="I5569" s="43">
        <f>SmtRes!AJ1935</f>
        <v>1.19</v>
      </c>
      <c r="J5569" s="44">
        <f>ROUND(H5569*I5569, 2)</f>
        <v>1274.48</v>
      </c>
      <c r="K5569" s="43"/>
      <c r="L5569" s="44">
        <f>SmtRes!DG1935</f>
        <v>1682.31</v>
      </c>
    </row>
    <row r="5570" spans="1:83" ht="28.5" x14ac:dyDescent="0.2">
      <c r="A5570" s="40"/>
      <c r="B5570" s="40" t="s">
        <v>1068</v>
      </c>
      <c r="C5570" s="40" t="s">
        <v>1382</v>
      </c>
      <c r="D5570" s="41" t="s">
        <v>1062</v>
      </c>
      <c r="E5570" s="42">
        <f>SmtRes!DO1935*SmtRes!AT1935</f>
        <v>1.32</v>
      </c>
      <c r="F5570" s="42"/>
      <c r="G5570" s="42">
        <f>SmtRes!DO1935*SmtRes!CX1935</f>
        <v>1.32</v>
      </c>
      <c r="H5570" s="44"/>
      <c r="I5570" s="43"/>
      <c r="J5570" s="44">
        <f>ROUND(SmtRes!AG1935/SmtRes!DO1935, 2)</f>
        <v>642.05999999999995</v>
      </c>
      <c r="K5570" s="43"/>
      <c r="L5570" s="44">
        <f>SmtRes!DH1935</f>
        <v>847.52</v>
      </c>
      <c r="CE5570">
        <v>1</v>
      </c>
    </row>
    <row r="5571" spans="1:83" ht="28.5" x14ac:dyDescent="0.2">
      <c r="A5571" s="40"/>
      <c r="B5571" s="40" t="s">
        <v>1079</v>
      </c>
      <c r="C5571" s="40" t="s">
        <v>1081</v>
      </c>
      <c r="D5571" s="41" t="s">
        <v>961</v>
      </c>
      <c r="E5571" s="42">
        <v>2.91</v>
      </c>
      <c r="F5571" s="42"/>
      <c r="G5571" s="42">
        <f>SmtRes!CX1936</f>
        <v>2.91</v>
      </c>
      <c r="H5571" s="44">
        <f>SmtRes!CZ1936</f>
        <v>1521.77</v>
      </c>
      <c r="I5571" s="43">
        <f>SmtRes!AJ1936</f>
        <v>1.1299999999999999</v>
      </c>
      <c r="J5571" s="44">
        <f>ROUND(H5571*I5571, 2)</f>
        <v>1719.6</v>
      </c>
      <c r="K5571" s="43"/>
      <c r="L5571" s="44">
        <f>SmtRes!DG1936</f>
        <v>5004.04</v>
      </c>
    </row>
    <row r="5572" spans="1:83" ht="28.5" x14ac:dyDescent="0.2">
      <c r="A5572" s="40"/>
      <c r="B5572" s="40" t="s">
        <v>1082</v>
      </c>
      <c r="C5572" s="40" t="s">
        <v>1384</v>
      </c>
      <c r="D5572" s="41" t="s">
        <v>1062</v>
      </c>
      <c r="E5572" s="42">
        <f>SmtRes!DO1936*SmtRes!AT1936</f>
        <v>2.91</v>
      </c>
      <c r="F5572" s="42"/>
      <c r="G5572" s="42">
        <f>SmtRes!DO1936*SmtRes!CX1936</f>
        <v>2.91</v>
      </c>
      <c r="H5572" s="44"/>
      <c r="I5572" s="43"/>
      <c r="J5572" s="44">
        <f>ROUND(SmtRes!AG1936/SmtRes!DO1936, 2)</f>
        <v>549.32000000000005</v>
      </c>
      <c r="K5572" s="43"/>
      <c r="L5572" s="44">
        <f>SmtRes!DH1936</f>
        <v>1598.52</v>
      </c>
      <c r="CE5572">
        <v>1</v>
      </c>
    </row>
    <row r="5573" spans="1:83" ht="57" x14ac:dyDescent="0.2">
      <c r="A5573" s="40"/>
      <c r="B5573" s="40" t="s">
        <v>1112</v>
      </c>
      <c r="C5573" s="40" t="s">
        <v>1114</v>
      </c>
      <c r="D5573" s="41" t="s">
        <v>961</v>
      </c>
      <c r="E5573" s="42">
        <v>0.1</v>
      </c>
      <c r="F5573" s="42"/>
      <c r="G5573" s="42">
        <f>SmtRes!CX1937</f>
        <v>0.1</v>
      </c>
      <c r="H5573" s="44"/>
      <c r="I5573" s="43"/>
      <c r="J5573" s="44">
        <f>SmtRes!CZ1937</f>
        <v>95.79</v>
      </c>
      <c r="K5573" s="43"/>
      <c r="L5573" s="44">
        <f>SmtRes!DG1937</f>
        <v>9.58</v>
      </c>
    </row>
    <row r="5574" spans="1:83" ht="28.5" x14ac:dyDescent="0.2">
      <c r="A5574" s="40"/>
      <c r="B5574" s="40" t="s">
        <v>1083</v>
      </c>
      <c r="C5574" s="40" t="s">
        <v>1085</v>
      </c>
      <c r="D5574" s="41" t="s">
        <v>961</v>
      </c>
      <c r="E5574" s="42">
        <v>0.35</v>
      </c>
      <c r="F5574" s="42"/>
      <c r="G5574" s="42">
        <f>SmtRes!CX1938</f>
        <v>0.35</v>
      </c>
      <c r="H5574" s="44">
        <f>SmtRes!CZ1938</f>
        <v>12.74</v>
      </c>
      <c r="I5574" s="43">
        <f>SmtRes!AJ1938</f>
        <v>1.26</v>
      </c>
      <c r="J5574" s="44">
        <f>ROUND(H5574*I5574, 2)</f>
        <v>16.05</v>
      </c>
      <c r="K5574" s="43"/>
      <c r="L5574" s="44">
        <f>SmtRes!DG1938</f>
        <v>5.62</v>
      </c>
    </row>
    <row r="5575" spans="1:83" ht="15" x14ac:dyDescent="0.2">
      <c r="A5575" s="39"/>
      <c r="B5575" s="42">
        <v>4</v>
      </c>
      <c r="C5575" s="39" t="s">
        <v>1475</v>
      </c>
      <c r="D5575" s="41"/>
      <c r="E5575" s="47"/>
      <c r="F5575" s="42"/>
      <c r="G5575" s="47"/>
      <c r="H5575" s="42"/>
      <c r="I5575" s="42"/>
      <c r="J5575" s="42"/>
      <c r="K5575" s="42"/>
      <c r="L5575" s="48">
        <f>SUM(L5576:L5579)-SUMIF(CE5576:CE5579, 1, L5576:L5579)</f>
        <v>0</v>
      </c>
    </row>
    <row r="5576" spans="1:83" ht="57" x14ac:dyDescent="0.2">
      <c r="A5576" s="40"/>
      <c r="B5576" s="40" t="s">
        <v>1115</v>
      </c>
      <c r="C5576" s="40" t="s">
        <v>1117</v>
      </c>
      <c r="D5576" s="41" t="s">
        <v>1100</v>
      </c>
      <c r="E5576" s="42">
        <v>0.05</v>
      </c>
      <c r="F5576" s="42">
        <f t="shared" ref="F5576:F5582" si="202">ROUND(0,7)</f>
        <v>0</v>
      </c>
      <c r="G5576" s="42">
        <f>SmtRes!CX1939</f>
        <v>0</v>
      </c>
      <c r="H5576" s="44">
        <f>SmtRes!CZ1939</f>
        <v>155.63</v>
      </c>
      <c r="I5576" s="43">
        <f>SmtRes!AI1939</f>
        <v>0.94</v>
      </c>
      <c r="J5576" s="44">
        <f>ROUND(H5576*I5576, 2)</f>
        <v>146.29</v>
      </c>
      <c r="K5576" s="43"/>
      <c r="L5576" s="44">
        <f>SmtRes!DF1939</f>
        <v>0</v>
      </c>
    </row>
    <row r="5577" spans="1:83" ht="42.75" x14ac:dyDescent="0.2">
      <c r="A5577" s="40"/>
      <c r="B5577" s="40" t="s">
        <v>1185</v>
      </c>
      <c r="C5577" s="40" t="s">
        <v>1187</v>
      </c>
      <c r="D5577" s="41" t="s">
        <v>463</v>
      </c>
      <c r="E5577" s="42">
        <v>0.25</v>
      </c>
      <c r="F5577" s="42">
        <f t="shared" si="202"/>
        <v>0</v>
      </c>
      <c r="G5577" s="42">
        <f>SmtRes!CX1940</f>
        <v>0</v>
      </c>
      <c r="H5577" s="44">
        <f>SmtRes!CZ1940</f>
        <v>1291.94</v>
      </c>
      <c r="I5577" s="43">
        <f>SmtRes!AI1940</f>
        <v>0.83</v>
      </c>
      <c r="J5577" s="44">
        <f>ROUND(H5577*I5577, 2)</f>
        <v>1072.31</v>
      </c>
      <c r="K5577" s="43"/>
      <c r="L5577" s="44">
        <f>SmtRes!DF1940</f>
        <v>0</v>
      </c>
    </row>
    <row r="5578" spans="1:83" ht="28.5" x14ac:dyDescent="0.2">
      <c r="A5578" s="40"/>
      <c r="B5578" s="40" t="s">
        <v>1188</v>
      </c>
      <c r="C5578" s="40" t="s">
        <v>1190</v>
      </c>
      <c r="D5578" s="41" t="s">
        <v>463</v>
      </c>
      <c r="E5578" s="42">
        <v>1.01</v>
      </c>
      <c r="F5578" s="42">
        <f t="shared" si="202"/>
        <v>0</v>
      </c>
      <c r="G5578" s="42">
        <f>SmtRes!CX1941</f>
        <v>0</v>
      </c>
      <c r="H5578" s="44">
        <f>SmtRes!CZ1941</f>
        <v>49193.05</v>
      </c>
      <c r="I5578" s="43">
        <f>SmtRes!AI1941</f>
        <v>1.1599999999999999</v>
      </c>
      <c r="J5578" s="44">
        <f>ROUND(H5578*I5578, 2)</f>
        <v>57063.94</v>
      </c>
      <c r="K5578" s="43"/>
      <c r="L5578" s="44">
        <f>SmtRes!DF1941</f>
        <v>0</v>
      </c>
    </row>
    <row r="5579" spans="1:83" ht="28.5" x14ac:dyDescent="0.2">
      <c r="A5579" s="40"/>
      <c r="B5579" s="40" t="s">
        <v>1118</v>
      </c>
      <c r="C5579" s="40" t="s">
        <v>1120</v>
      </c>
      <c r="D5579" s="41" t="s">
        <v>651</v>
      </c>
      <c r="E5579" s="42">
        <v>1E-3</v>
      </c>
      <c r="F5579" s="42">
        <f t="shared" si="202"/>
        <v>0</v>
      </c>
      <c r="G5579" s="42">
        <f>SmtRes!CX1942</f>
        <v>0</v>
      </c>
      <c r="H5579" s="44"/>
      <c r="I5579" s="43"/>
      <c r="J5579" s="44">
        <f>SmtRes!CZ1942</f>
        <v>51875.98</v>
      </c>
      <c r="K5579" s="43"/>
      <c r="L5579" s="44">
        <f>SmtRes!DF1942</f>
        <v>0</v>
      </c>
    </row>
    <row r="5580" spans="1:83" ht="14.25" x14ac:dyDescent="0.2">
      <c r="A5580" s="40"/>
      <c r="B5580" s="40" t="str">
        <f>EtalonRes!I2630</f>
        <v>07.2.02.03</v>
      </c>
      <c r="C5580" s="40" t="str">
        <f>EtalonRes!K2630</f>
        <v>Оттяжки стальные тросовые ВЛ и ОРУ</v>
      </c>
      <c r="D5580" s="41" t="str">
        <f>EtalonRes!O2630</f>
        <v>КОМПЛ</v>
      </c>
      <c r="E5580" s="42">
        <f>EtalonRes!X2630</f>
        <v>0</v>
      </c>
      <c r="F5580" s="42">
        <f t="shared" si="202"/>
        <v>0</v>
      </c>
      <c r="G5580" s="42">
        <f>ROUND(EtalonRes!AG2630*Source!I660, 7)</f>
        <v>0</v>
      </c>
      <c r="H5580" s="44"/>
      <c r="I5580" s="43"/>
      <c r="J5580" s="44"/>
      <c r="K5580" s="43"/>
      <c r="L5580" s="44"/>
    </row>
    <row r="5581" spans="1:83" ht="42.75" x14ac:dyDescent="0.2">
      <c r="A5581" s="40"/>
      <c r="B5581" s="40" t="str">
        <f>EtalonRes!I2632</f>
        <v>22.2.02.07</v>
      </c>
      <c r="C5581" s="40" t="str">
        <f>EtalonRes!K2632</f>
        <v>Конструкции стальные сборных железобетонных центрифугированных опор ВЛ</v>
      </c>
      <c r="D5581" s="41" t="str">
        <f>EtalonRes!O2632</f>
        <v>т</v>
      </c>
      <c r="E5581" s="42">
        <f>EtalonRes!X2632</f>
        <v>0</v>
      </c>
      <c r="F5581" s="42">
        <f t="shared" si="202"/>
        <v>0</v>
      </c>
      <c r="G5581" s="42">
        <f>ROUND(EtalonRes!AG2632*Source!I660, 7)</f>
        <v>0</v>
      </c>
      <c r="H5581" s="44"/>
      <c r="I5581" s="43"/>
      <c r="J5581" s="44"/>
      <c r="K5581" s="43"/>
      <c r="L5581" s="44"/>
    </row>
    <row r="5582" spans="1:83" ht="14.25" x14ac:dyDescent="0.2">
      <c r="A5582" s="40"/>
      <c r="B5582" s="40" t="str">
        <f>EtalonRes!I2633</f>
        <v>22.2.02.23</v>
      </c>
      <c r="C5582" s="49" t="str">
        <f>EtalonRes!K2633</f>
        <v>Металлические плакаты</v>
      </c>
      <c r="D5582" s="50" t="str">
        <f>EtalonRes!O2633</f>
        <v>ШТ</v>
      </c>
      <c r="E5582" s="51">
        <f>EtalonRes!X2633</f>
        <v>0</v>
      </c>
      <c r="F5582" s="51">
        <f t="shared" si="202"/>
        <v>0</v>
      </c>
      <c r="G5582" s="51">
        <f>ROUND(EtalonRes!AG2633*Source!I660, 7)</f>
        <v>0</v>
      </c>
      <c r="H5582" s="52"/>
      <c r="I5582" s="53"/>
      <c r="J5582" s="52"/>
      <c r="K5582" s="53"/>
      <c r="L5582" s="52"/>
    </row>
    <row r="5583" spans="1:83" ht="15" x14ac:dyDescent="0.2">
      <c r="A5583" s="40"/>
      <c r="B5583" s="40"/>
      <c r="C5583" s="55" t="s">
        <v>1386</v>
      </c>
      <c r="D5583" s="41"/>
      <c r="E5583" s="42"/>
      <c r="F5583" s="42"/>
      <c r="G5583" s="42"/>
      <c r="H5583" s="44"/>
      <c r="I5583" s="43"/>
      <c r="J5583" s="44"/>
      <c r="K5583" s="43"/>
      <c r="L5583" s="44">
        <f>L5561+L5563+L5564+L5575</f>
        <v>21833.91</v>
      </c>
    </row>
    <row r="5584" spans="1:83" ht="14.25" x14ac:dyDescent="0.2">
      <c r="A5584" s="40"/>
      <c r="B5584" s="40"/>
      <c r="C5584" s="40" t="s">
        <v>1387</v>
      </c>
      <c r="D5584" s="41"/>
      <c r="E5584" s="42"/>
      <c r="F5584" s="42"/>
      <c r="G5584" s="42"/>
      <c r="H5584" s="44"/>
      <c r="I5584" s="43"/>
      <c r="J5584" s="44"/>
      <c r="K5584" s="43"/>
      <c r="L5584" s="44">
        <f>SUM(AR5560:AR5587)+SUM(AS5560:AS5587)+SUM(AT5560:AT5587)+SUM(AU5560:AU5587)+SUM(AV5560:AV5587)</f>
        <v>13329.810000000001</v>
      </c>
    </row>
    <row r="5585" spans="1:83" ht="14.25" x14ac:dyDescent="0.2">
      <c r="A5585" s="40"/>
      <c r="B5585" s="40" t="s">
        <v>30</v>
      </c>
      <c r="C5585" s="40" t="s">
        <v>1388</v>
      </c>
      <c r="D5585" s="41" t="s">
        <v>1389</v>
      </c>
      <c r="E5585" s="42">
        <f>Source!BZ660</f>
        <v>103</v>
      </c>
      <c r="F5585" s="42"/>
      <c r="G5585" s="42">
        <f>Source!AT660</f>
        <v>103</v>
      </c>
      <c r="H5585" s="44"/>
      <c r="I5585" s="43"/>
      <c r="J5585" s="44"/>
      <c r="K5585" s="43"/>
      <c r="L5585" s="44">
        <f>SUM(AZ5560:AZ5587)</f>
        <v>13729.7</v>
      </c>
    </row>
    <row r="5586" spans="1:83" ht="14.25" x14ac:dyDescent="0.2">
      <c r="A5586" s="49"/>
      <c r="B5586" s="49" t="s">
        <v>31</v>
      </c>
      <c r="C5586" s="49" t="s">
        <v>1390</v>
      </c>
      <c r="D5586" s="50" t="s">
        <v>1389</v>
      </c>
      <c r="E5586" s="51">
        <f>Source!CA660</f>
        <v>60</v>
      </c>
      <c r="F5586" s="51"/>
      <c r="G5586" s="51">
        <f>Source!AU660</f>
        <v>60</v>
      </c>
      <c r="H5586" s="52"/>
      <c r="I5586" s="53"/>
      <c r="J5586" s="52"/>
      <c r="K5586" s="53"/>
      <c r="L5586" s="52">
        <f>SUM(BA5560:BA5587)</f>
        <v>7997.89</v>
      </c>
    </row>
    <row r="5587" spans="1:83" ht="15" x14ac:dyDescent="0.2">
      <c r="C5587" s="67" t="s">
        <v>1391</v>
      </c>
      <c r="D5587" s="67"/>
      <c r="E5587" s="67"/>
      <c r="F5587" s="67"/>
      <c r="G5587" s="67"/>
      <c r="H5587" s="67"/>
      <c r="I5587" s="68">
        <f>K5587/E5560</f>
        <v>43561.5</v>
      </c>
      <c r="J5587" s="68"/>
      <c r="K5587" s="68">
        <f>L5561+L5563+L5575+L5585+L5586+L5564</f>
        <v>43561.5</v>
      </c>
      <c r="L5587" s="68"/>
      <c r="AD5587">
        <f>ROUND((Source!AT660/100)*((ROUND(SUMIF(SmtRes!AQ1931:'SmtRes'!AQ1942,"=1",SmtRes!AD1931:'SmtRes'!AD1942)*Source!I660, 2)+ROUND(SUMIF(SmtRes!AQ1931:'SmtRes'!AQ1942,"=1",SmtRes!AC1931:'SmtRes'!AC1942)*Source!I660, 2))), 2)</f>
        <v>2488.0500000000002</v>
      </c>
      <c r="AE5587">
        <f>ROUND((Source!AU660/100)*((ROUND(SUMIF(SmtRes!AQ1931:'SmtRes'!AQ1942,"=1",SmtRes!AD1931:'SmtRes'!AD1942)*Source!I660, 2)+ROUND(SUMIF(SmtRes!AQ1931:'SmtRes'!AQ1942,"=1",SmtRes!AC1931:'SmtRes'!AC1942)*Source!I660, 2))), 2)</f>
        <v>1449.35</v>
      </c>
      <c r="AN5587" s="54">
        <f>L5561+L5563+L5575+L5585+L5586+L5564</f>
        <v>43561.5</v>
      </c>
      <c r="AO5587" s="54">
        <f>L5563</f>
        <v>8504.1</v>
      </c>
      <c r="AQ5587" t="s">
        <v>1392</v>
      </c>
      <c r="AR5587" s="54">
        <f>L5561</f>
        <v>10219.11</v>
      </c>
      <c r="AT5587" s="54">
        <f>L5564</f>
        <v>3110.7</v>
      </c>
      <c r="AV5587" t="s">
        <v>1392</v>
      </c>
      <c r="AW5587" s="54">
        <f>L5575</f>
        <v>0</v>
      </c>
      <c r="AZ5587">
        <f>Source!X660</f>
        <v>13729.7</v>
      </c>
      <c r="BA5587">
        <f>Source!Y660</f>
        <v>7997.89</v>
      </c>
      <c r="CD5587">
        <v>1</v>
      </c>
    </row>
    <row r="5588" spans="1:83" ht="96.75" x14ac:dyDescent="0.2">
      <c r="A5588" s="38" t="s">
        <v>641</v>
      </c>
      <c r="B5588" s="40" t="s">
        <v>1679</v>
      </c>
      <c r="C5588" s="40" t="s">
        <v>1692</v>
      </c>
      <c r="D5588" s="41" t="str">
        <f>Source!H661</f>
        <v>м3</v>
      </c>
      <c r="E5588" s="42">
        <f>Source!K661</f>
        <v>1</v>
      </c>
      <c r="F5588" s="42"/>
      <c r="G5588" s="42">
        <f>Source!I661</f>
        <v>1</v>
      </c>
      <c r="H5588" s="44"/>
      <c r="I5588" s="43"/>
      <c r="J5588" s="44"/>
      <c r="K5588" s="43"/>
      <c r="L5588" s="44"/>
    </row>
    <row r="5589" spans="1:83" ht="15" x14ac:dyDescent="0.2">
      <c r="A5589" s="39"/>
      <c r="B5589" s="42">
        <v>1</v>
      </c>
      <c r="C5589" s="39" t="s">
        <v>1380</v>
      </c>
      <c r="D5589" s="41" t="s">
        <v>1062</v>
      </c>
      <c r="E5589" s="47"/>
      <c r="F5589" s="42"/>
      <c r="G5589" s="47">
        <f>Source!U661</f>
        <v>18.54</v>
      </c>
      <c r="H5589" s="42"/>
      <c r="I5589" s="42"/>
      <c r="J5589" s="42"/>
      <c r="K5589" s="42"/>
      <c r="L5589" s="48">
        <f>SUM(L5590:L5590)-SUMIF(CE5590:CE5590, 1, L5590:L5590)</f>
        <v>9126.32</v>
      </c>
    </row>
    <row r="5590" spans="1:83" ht="28.5" x14ac:dyDescent="0.2">
      <c r="A5590" s="40"/>
      <c r="B5590" s="40" t="s">
        <v>1193</v>
      </c>
      <c r="C5590" s="40" t="s">
        <v>1194</v>
      </c>
      <c r="D5590" s="41" t="s">
        <v>1062</v>
      </c>
      <c r="E5590" s="42">
        <v>18.54</v>
      </c>
      <c r="F5590" s="42"/>
      <c r="G5590" s="42">
        <f>SmtRes!CX1943</f>
        <v>18.54</v>
      </c>
      <c r="H5590" s="44"/>
      <c r="I5590" s="43"/>
      <c r="J5590" s="44">
        <f>SmtRes!CZ1943</f>
        <v>492.25</v>
      </c>
      <c r="K5590" s="43"/>
      <c r="L5590" s="44">
        <f>SmtRes!DI1943</f>
        <v>9126.32</v>
      </c>
    </row>
    <row r="5591" spans="1:83" ht="15" x14ac:dyDescent="0.2">
      <c r="A5591" s="39"/>
      <c r="B5591" s="42">
        <v>2</v>
      </c>
      <c r="C5591" s="39" t="s">
        <v>1381</v>
      </c>
      <c r="D5591" s="41"/>
      <c r="E5591" s="47"/>
      <c r="F5591" s="42"/>
      <c r="G5591" s="47"/>
      <c r="H5591" s="42"/>
      <c r="I5591" s="42"/>
      <c r="J5591" s="42"/>
      <c r="K5591" s="42"/>
      <c r="L5591" s="48">
        <f>SUM(L5592:L5602)-SUMIF(CE5592:CE5602, 1, L5592:L5602)</f>
        <v>8405.33</v>
      </c>
    </row>
    <row r="5592" spans="1:83" ht="15" x14ac:dyDescent="0.2">
      <c r="A5592" s="39"/>
      <c r="B5592" s="42"/>
      <c r="C5592" s="39" t="s">
        <v>1385</v>
      </c>
      <c r="D5592" s="41" t="s">
        <v>1062</v>
      </c>
      <c r="E5592" s="47"/>
      <c r="F5592" s="42"/>
      <c r="G5592" s="47">
        <f>Source!V661</f>
        <v>4.8840000000000003</v>
      </c>
      <c r="H5592" s="42"/>
      <c r="I5592" s="42"/>
      <c r="J5592" s="42"/>
      <c r="K5592" s="42"/>
      <c r="L5592" s="48">
        <f>SUMIF(CE5593:CE5602, 1, L5593:L5602)</f>
        <v>2914.8900000000003</v>
      </c>
      <c r="CE5592">
        <v>1</v>
      </c>
    </row>
    <row r="5593" spans="1:83" ht="28.5" x14ac:dyDescent="0.2">
      <c r="A5593" s="40"/>
      <c r="B5593" s="40" t="s">
        <v>1121</v>
      </c>
      <c r="C5593" s="40" t="s">
        <v>1123</v>
      </c>
      <c r="D5593" s="41" t="s">
        <v>961</v>
      </c>
      <c r="E5593" s="42">
        <v>0.71</v>
      </c>
      <c r="F5593" s="42"/>
      <c r="G5593" s="42">
        <f>SmtRes!CX1945</f>
        <v>0.71</v>
      </c>
      <c r="H5593" s="44">
        <f>SmtRes!CZ1945</f>
        <v>1761.85</v>
      </c>
      <c r="I5593" s="43">
        <f>SmtRes!AJ1945</f>
        <v>1.23</v>
      </c>
      <c r="J5593" s="44">
        <f>ROUND(H5593*I5593, 2)</f>
        <v>2167.08</v>
      </c>
      <c r="K5593" s="43"/>
      <c r="L5593" s="44">
        <f>SmtRes!DG1945</f>
        <v>1538.63</v>
      </c>
    </row>
    <row r="5594" spans="1:83" ht="28.5" x14ac:dyDescent="0.2">
      <c r="A5594" s="40"/>
      <c r="B5594" s="40" t="s">
        <v>1124</v>
      </c>
      <c r="C5594" s="40" t="s">
        <v>1618</v>
      </c>
      <c r="D5594" s="41" t="s">
        <v>1062</v>
      </c>
      <c r="E5594" s="42">
        <f>SmtRes!DO1945*SmtRes!AT1945</f>
        <v>0.71</v>
      </c>
      <c r="F5594" s="42"/>
      <c r="G5594" s="42">
        <f>SmtRes!DO1945*SmtRes!CX1945</f>
        <v>0.71</v>
      </c>
      <c r="H5594" s="44"/>
      <c r="I5594" s="43"/>
      <c r="J5594" s="44">
        <f>ROUND(SmtRes!AG1945/SmtRes!DO1945, 2)</f>
        <v>684.86</v>
      </c>
      <c r="K5594" s="43"/>
      <c r="L5594" s="44">
        <f>SmtRes!DH1945</f>
        <v>486.25</v>
      </c>
      <c r="CE5594">
        <v>1</v>
      </c>
    </row>
    <row r="5595" spans="1:83" ht="57" x14ac:dyDescent="0.2">
      <c r="A5595" s="40"/>
      <c r="B5595" s="40" t="s">
        <v>1128</v>
      </c>
      <c r="C5595" s="40" t="s">
        <v>1130</v>
      </c>
      <c r="D5595" s="41" t="s">
        <v>961</v>
      </c>
      <c r="E5595" s="42">
        <v>2.1</v>
      </c>
      <c r="F5595" s="42"/>
      <c r="G5595" s="42">
        <f>SmtRes!CX1946</f>
        <v>2.1</v>
      </c>
      <c r="H5595" s="44">
        <f>SmtRes!CZ1946</f>
        <v>271.41000000000003</v>
      </c>
      <c r="I5595" s="43">
        <f>SmtRes!AJ1946</f>
        <v>1.23</v>
      </c>
      <c r="J5595" s="44">
        <f>ROUND(H5595*I5595, 2)</f>
        <v>333.83</v>
      </c>
      <c r="K5595" s="43"/>
      <c r="L5595" s="44">
        <f>SmtRes!DG1946</f>
        <v>701.04</v>
      </c>
    </row>
    <row r="5596" spans="1:83" ht="28.5" x14ac:dyDescent="0.2">
      <c r="A5596" s="40"/>
      <c r="B5596" s="40" t="s">
        <v>1068</v>
      </c>
      <c r="C5596" s="40" t="s">
        <v>1382</v>
      </c>
      <c r="D5596" s="41" t="s">
        <v>1062</v>
      </c>
      <c r="E5596" s="42">
        <f>SmtRes!DO1946*SmtRes!AT1946</f>
        <v>0.29400000000000004</v>
      </c>
      <c r="F5596" s="42"/>
      <c r="G5596" s="42">
        <f>SmtRes!DO1946*SmtRes!CX1946</f>
        <v>0.29400000000000004</v>
      </c>
      <c r="H5596" s="44"/>
      <c r="I5596" s="43"/>
      <c r="J5596" s="44">
        <f>ROUND(SmtRes!AG1946/SmtRes!DO1946, 2)</f>
        <v>642.05999999999995</v>
      </c>
      <c r="K5596" s="43"/>
      <c r="L5596" s="44">
        <f>SmtRes!DH1946</f>
        <v>188.77</v>
      </c>
      <c r="CE5596">
        <v>1</v>
      </c>
    </row>
    <row r="5597" spans="1:83" ht="28.5" x14ac:dyDescent="0.2">
      <c r="A5597" s="40"/>
      <c r="B5597" s="40" t="s">
        <v>1072</v>
      </c>
      <c r="C5597" s="40" t="s">
        <v>1074</v>
      </c>
      <c r="D5597" s="41" t="s">
        <v>961</v>
      </c>
      <c r="E5597" s="42">
        <v>1.17</v>
      </c>
      <c r="F5597" s="42"/>
      <c r="G5597" s="42">
        <f>SmtRes!CX1947</f>
        <v>1.17</v>
      </c>
      <c r="H5597" s="44">
        <f>SmtRes!CZ1947</f>
        <v>1070.99</v>
      </c>
      <c r="I5597" s="43">
        <f>SmtRes!AJ1947</f>
        <v>1.19</v>
      </c>
      <c r="J5597" s="44">
        <f>ROUND(H5597*I5597, 2)</f>
        <v>1274.48</v>
      </c>
      <c r="K5597" s="43"/>
      <c r="L5597" s="44">
        <f>SmtRes!DG1947</f>
        <v>1491.14</v>
      </c>
    </row>
    <row r="5598" spans="1:83" ht="28.5" x14ac:dyDescent="0.2">
      <c r="A5598" s="40"/>
      <c r="B5598" s="40" t="s">
        <v>1068</v>
      </c>
      <c r="C5598" s="40" t="s">
        <v>1382</v>
      </c>
      <c r="D5598" s="41" t="s">
        <v>1062</v>
      </c>
      <c r="E5598" s="42">
        <f>SmtRes!DO1947*SmtRes!AT1947</f>
        <v>1.17</v>
      </c>
      <c r="F5598" s="42"/>
      <c r="G5598" s="42">
        <f>SmtRes!DO1947*SmtRes!CX1947</f>
        <v>1.17</v>
      </c>
      <c r="H5598" s="44"/>
      <c r="I5598" s="43"/>
      <c r="J5598" s="44">
        <f>ROUND(SmtRes!AG1947/SmtRes!DO1947, 2)</f>
        <v>642.05999999999995</v>
      </c>
      <c r="K5598" s="43"/>
      <c r="L5598" s="44">
        <f>SmtRes!DH1947</f>
        <v>751.21</v>
      </c>
      <c r="CE5598">
        <v>1</v>
      </c>
    </row>
    <row r="5599" spans="1:83" ht="28.5" x14ac:dyDescent="0.2">
      <c r="A5599" s="40"/>
      <c r="B5599" s="40" t="s">
        <v>1079</v>
      </c>
      <c r="C5599" s="40" t="s">
        <v>1081</v>
      </c>
      <c r="D5599" s="41" t="s">
        <v>961</v>
      </c>
      <c r="E5599" s="42">
        <v>2.71</v>
      </c>
      <c r="F5599" s="42"/>
      <c r="G5599" s="42">
        <f>SmtRes!CX1948</f>
        <v>2.71</v>
      </c>
      <c r="H5599" s="44">
        <f>SmtRes!CZ1948</f>
        <v>1521.77</v>
      </c>
      <c r="I5599" s="43">
        <f>SmtRes!AJ1948</f>
        <v>1.1299999999999999</v>
      </c>
      <c r="J5599" s="44">
        <f>ROUND(H5599*I5599, 2)</f>
        <v>1719.6</v>
      </c>
      <c r="K5599" s="43"/>
      <c r="L5599" s="44">
        <f>SmtRes!DG1948</f>
        <v>4660.12</v>
      </c>
    </row>
    <row r="5600" spans="1:83" ht="28.5" x14ac:dyDescent="0.2">
      <c r="A5600" s="40"/>
      <c r="B5600" s="40" t="s">
        <v>1082</v>
      </c>
      <c r="C5600" s="40" t="s">
        <v>1384</v>
      </c>
      <c r="D5600" s="41" t="s">
        <v>1062</v>
      </c>
      <c r="E5600" s="42">
        <f>SmtRes!DO1948*SmtRes!AT1948</f>
        <v>2.71</v>
      </c>
      <c r="F5600" s="42"/>
      <c r="G5600" s="42">
        <f>SmtRes!DO1948*SmtRes!CX1948</f>
        <v>2.71</v>
      </c>
      <c r="H5600" s="44"/>
      <c r="I5600" s="43"/>
      <c r="J5600" s="44">
        <f>ROUND(SmtRes!AG1948/SmtRes!DO1948, 2)</f>
        <v>549.32000000000005</v>
      </c>
      <c r="K5600" s="43"/>
      <c r="L5600" s="44">
        <f>SmtRes!DH1948</f>
        <v>1488.66</v>
      </c>
      <c r="CE5600">
        <v>1</v>
      </c>
    </row>
    <row r="5601" spans="1:82" ht="57" x14ac:dyDescent="0.2">
      <c r="A5601" s="40"/>
      <c r="B5601" s="40" t="s">
        <v>1112</v>
      </c>
      <c r="C5601" s="40" t="s">
        <v>1114</v>
      </c>
      <c r="D5601" s="41" t="s">
        <v>961</v>
      </c>
      <c r="E5601" s="42">
        <v>0.1</v>
      </c>
      <c r="F5601" s="42"/>
      <c r="G5601" s="42">
        <f>SmtRes!CX1949</f>
        <v>0.1</v>
      </c>
      <c r="H5601" s="44"/>
      <c r="I5601" s="43"/>
      <c r="J5601" s="44">
        <f>SmtRes!CZ1949</f>
        <v>95.79</v>
      </c>
      <c r="K5601" s="43"/>
      <c r="L5601" s="44">
        <f>SmtRes!DG1949</f>
        <v>9.58</v>
      </c>
    </row>
    <row r="5602" spans="1:82" ht="28.5" x14ac:dyDescent="0.2">
      <c r="A5602" s="40"/>
      <c r="B5602" s="40" t="s">
        <v>1083</v>
      </c>
      <c r="C5602" s="40" t="s">
        <v>1085</v>
      </c>
      <c r="D5602" s="41" t="s">
        <v>961</v>
      </c>
      <c r="E5602" s="42">
        <v>0.3</v>
      </c>
      <c r="F5602" s="42"/>
      <c r="G5602" s="42">
        <f>SmtRes!CX1950</f>
        <v>0.3</v>
      </c>
      <c r="H5602" s="44">
        <f>SmtRes!CZ1950</f>
        <v>12.74</v>
      </c>
      <c r="I5602" s="43">
        <f>SmtRes!AJ1950</f>
        <v>1.26</v>
      </c>
      <c r="J5602" s="44">
        <f>ROUND(H5602*I5602, 2)</f>
        <v>16.05</v>
      </c>
      <c r="K5602" s="43"/>
      <c r="L5602" s="44">
        <f>SmtRes!DG1950</f>
        <v>4.82</v>
      </c>
    </row>
    <row r="5603" spans="1:82" ht="15" x14ac:dyDescent="0.2">
      <c r="A5603" s="39"/>
      <c r="B5603" s="42">
        <v>4</v>
      </c>
      <c r="C5603" s="39" t="s">
        <v>1475</v>
      </c>
      <c r="D5603" s="41"/>
      <c r="E5603" s="47"/>
      <c r="F5603" s="42"/>
      <c r="G5603" s="47"/>
      <c r="H5603" s="42"/>
      <c r="I5603" s="42"/>
      <c r="J5603" s="42"/>
      <c r="K5603" s="42"/>
      <c r="L5603" s="48">
        <f>SUM(L5604:L5607)-SUMIF(CE5604:CE5607, 1, L5604:L5607)</f>
        <v>0</v>
      </c>
    </row>
    <row r="5604" spans="1:82" ht="57" x14ac:dyDescent="0.2">
      <c r="A5604" s="40"/>
      <c r="B5604" s="40" t="s">
        <v>1115</v>
      </c>
      <c r="C5604" s="40" t="s">
        <v>1117</v>
      </c>
      <c r="D5604" s="41" t="s">
        <v>1100</v>
      </c>
      <c r="E5604" s="42">
        <v>0.05</v>
      </c>
      <c r="F5604" s="42">
        <f t="shared" ref="F5604:F5610" si="203">ROUND(0,7)</f>
        <v>0</v>
      </c>
      <c r="G5604" s="42">
        <f>SmtRes!CX1951</f>
        <v>0</v>
      </c>
      <c r="H5604" s="44">
        <f>SmtRes!CZ1951</f>
        <v>155.63</v>
      </c>
      <c r="I5604" s="43">
        <f>SmtRes!AI1951</f>
        <v>0.94</v>
      </c>
      <c r="J5604" s="44">
        <f>ROUND(H5604*I5604, 2)</f>
        <v>146.29</v>
      </c>
      <c r="K5604" s="43"/>
      <c r="L5604" s="44">
        <f>SmtRes!DF1951</f>
        <v>0</v>
      </c>
    </row>
    <row r="5605" spans="1:82" ht="42.75" x14ac:dyDescent="0.2">
      <c r="A5605" s="40"/>
      <c r="B5605" s="40" t="s">
        <v>1185</v>
      </c>
      <c r="C5605" s="40" t="s">
        <v>1187</v>
      </c>
      <c r="D5605" s="41" t="s">
        <v>463</v>
      </c>
      <c r="E5605" s="42">
        <v>0.2</v>
      </c>
      <c r="F5605" s="42">
        <f t="shared" si="203"/>
        <v>0</v>
      </c>
      <c r="G5605" s="42">
        <f>SmtRes!CX1952</f>
        <v>0</v>
      </c>
      <c r="H5605" s="44">
        <f>SmtRes!CZ1952</f>
        <v>1291.94</v>
      </c>
      <c r="I5605" s="43">
        <f>SmtRes!AI1952</f>
        <v>0.83</v>
      </c>
      <c r="J5605" s="44">
        <f>ROUND(H5605*I5605, 2)</f>
        <v>1072.31</v>
      </c>
      <c r="K5605" s="43"/>
      <c r="L5605" s="44">
        <f>SmtRes!DF1952</f>
        <v>0</v>
      </c>
    </row>
    <row r="5606" spans="1:82" ht="28.5" x14ac:dyDescent="0.2">
      <c r="A5606" s="40"/>
      <c r="B5606" s="40" t="s">
        <v>1188</v>
      </c>
      <c r="C5606" s="40" t="s">
        <v>1190</v>
      </c>
      <c r="D5606" s="41" t="s">
        <v>463</v>
      </c>
      <c r="E5606" s="42">
        <v>1.01</v>
      </c>
      <c r="F5606" s="42">
        <f t="shared" si="203"/>
        <v>0</v>
      </c>
      <c r="G5606" s="42">
        <f>SmtRes!CX1953</f>
        <v>0</v>
      </c>
      <c r="H5606" s="44">
        <f>SmtRes!CZ1953</f>
        <v>49193.05</v>
      </c>
      <c r="I5606" s="43">
        <f>SmtRes!AI1953</f>
        <v>1.1599999999999999</v>
      </c>
      <c r="J5606" s="44">
        <f>ROUND(H5606*I5606, 2)</f>
        <v>57063.94</v>
      </c>
      <c r="K5606" s="43"/>
      <c r="L5606" s="44">
        <f>SmtRes!DF1953</f>
        <v>0</v>
      </c>
    </row>
    <row r="5607" spans="1:82" ht="28.5" x14ac:dyDescent="0.2">
      <c r="A5607" s="40"/>
      <c r="B5607" s="40" t="s">
        <v>1118</v>
      </c>
      <c r="C5607" s="40" t="s">
        <v>1120</v>
      </c>
      <c r="D5607" s="41" t="s">
        <v>651</v>
      </c>
      <c r="E5607" s="42">
        <v>1E-3</v>
      </c>
      <c r="F5607" s="42">
        <f t="shared" si="203"/>
        <v>0</v>
      </c>
      <c r="G5607" s="42">
        <f>SmtRes!CX1954</f>
        <v>0</v>
      </c>
      <c r="H5607" s="44"/>
      <c r="I5607" s="43"/>
      <c r="J5607" s="44">
        <f>SmtRes!CZ1954</f>
        <v>51875.98</v>
      </c>
      <c r="K5607" s="43"/>
      <c r="L5607" s="44">
        <f>SmtRes!DF1954</f>
        <v>0</v>
      </c>
    </row>
    <row r="5608" spans="1:82" ht="14.25" x14ac:dyDescent="0.2">
      <c r="A5608" s="40"/>
      <c r="B5608" s="40" t="str">
        <f>EtalonRes!I2646</f>
        <v>07.2.02.03</v>
      </c>
      <c r="C5608" s="40" t="str">
        <f>EtalonRes!K2646</f>
        <v>Оттяжки стальные тросовые ВЛ и ОРУ</v>
      </c>
      <c r="D5608" s="41" t="str">
        <f>EtalonRes!O2646</f>
        <v>КОМПЛ</v>
      </c>
      <c r="E5608" s="42">
        <f>EtalonRes!X2646</f>
        <v>0</v>
      </c>
      <c r="F5608" s="42">
        <f t="shared" si="203"/>
        <v>0</v>
      </c>
      <c r="G5608" s="42">
        <f>ROUND(EtalonRes!AG2646*Source!I661, 7)</f>
        <v>0</v>
      </c>
      <c r="H5608" s="44"/>
      <c r="I5608" s="43"/>
      <c r="J5608" s="44"/>
      <c r="K5608" s="43"/>
      <c r="L5608" s="44"/>
    </row>
    <row r="5609" spans="1:82" ht="42.75" x14ac:dyDescent="0.2">
      <c r="A5609" s="40"/>
      <c r="B5609" s="40" t="str">
        <f>EtalonRes!I2648</f>
        <v>22.2.02.07</v>
      </c>
      <c r="C5609" s="40" t="str">
        <f>EtalonRes!K2648</f>
        <v>Конструкции стальные сборных железобетонных центрифугированных опор ВЛ</v>
      </c>
      <c r="D5609" s="41" t="str">
        <f>EtalonRes!O2648</f>
        <v>т</v>
      </c>
      <c r="E5609" s="42">
        <f>EtalonRes!X2648</f>
        <v>0</v>
      </c>
      <c r="F5609" s="42">
        <f t="shared" si="203"/>
        <v>0</v>
      </c>
      <c r="G5609" s="42">
        <f>ROUND(EtalonRes!AG2648*Source!I661, 7)</f>
        <v>0</v>
      </c>
      <c r="H5609" s="44"/>
      <c r="I5609" s="43"/>
      <c r="J5609" s="44"/>
      <c r="K5609" s="43"/>
      <c r="L5609" s="44"/>
    </row>
    <row r="5610" spans="1:82" ht="14.25" x14ac:dyDescent="0.2">
      <c r="A5610" s="40"/>
      <c r="B5610" s="40" t="str">
        <f>EtalonRes!I2649</f>
        <v>22.2.02.23</v>
      </c>
      <c r="C5610" s="49" t="str">
        <f>EtalonRes!K2649</f>
        <v>Металлические плакаты</v>
      </c>
      <c r="D5610" s="50" t="str">
        <f>EtalonRes!O2649</f>
        <v>ШТ</v>
      </c>
      <c r="E5610" s="51">
        <f>EtalonRes!X2649</f>
        <v>0</v>
      </c>
      <c r="F5610" s="51">
        <f t="shared" si="203"/>
        <v>0</v>
      </c>
      <c r="G5610" s="51">
        <f>ROUND(EtalonRes!AG2649*Source!I661, 7)</f>
        <v>0</v>
      </c>
      <c r="H5610" s="52"/>
      <c r="I5610" s="53"/>
      <c r="J5610" s="52"/>
      <c r="K5610" s="53"/>
      <c r="L5610" s="52"/>
    </row>
    <row r="5611" spans="1:82" ht="15" x14ac:dyDescent="0.2">
      <c r="A5611" s="40"/>
      <c r="B5611" s="40"/>
      <c r="C5611" s="55" t="s">
        <v>1386</v>
      </c>
      <c r="D5611" s="41"/>
      <c r="E5611" s="42"/>
      <c r="F5611" s="42"/>
      <c r="G5611" s="42"/>
      <c r="H5611" s="44"/>
      <c r="I5611" s="43"/>
      <c r="J5611" s="44"/>
      <c r="K5611" s="43"/>
      <c r="L5611" s="44">
        <f>L5589+L5591+L5592+L5603</f>
        <v>20446.54</v>
      </c>
    </row>
    <row r="5612" spans="1:82" ht="14.25" x14ac:dyDescent="0.2">
      <c r="A5612" s="40"/>
      <c r="B5612" s="40"/>
      <c r="C5612" s="40" t="s">
        <v>1387</v>
      </c>
      <c r="D5612" s="41"/>
      <c r="E5612" s="42"/>
      <c r="F5612" s="42"/>
      <c r="G5612" s="42"/>
      <c r="H5612" s="44"/>
      <c r="I5612" s="43"/>
      <c r="J5612" s="44"/>
      <c r="K5612" s="43"/>
      <c r="L5612" s="44">
        <f>SUM(AR5588:AR5615)+SUM(AS5588:AS5615)+SUM(AT5588:AT5615)+SUM(AU5588:AU5615)+SUM(AV5588:AV5615)</f>
        <v>12041.21</v>
      </c>
    </row>
    <row r="5613" spans="1:82" ht="14.25" x14ac:dyDescent="0.2">
      <c r="A5613" s="40"/>
      <c r="B5613" s="40" t="s">
        <v>30</v>
      </c>
      <c r="C5613" s="40" t="s">
        <v>1388</v>
      </c>
      <c r="D5613" s="41" t="s">
        <v>1389</v>
      </c>
      <c r="E5613" s="42">
        <f>Source!BZ661</f>
        <v>103</v>
      </c>
      <c r="F5613" s="42"/>
      <c r="G5613" s="42">
        <f>Source!AT661</f>
        <v>103</v>
      </c>
      <c r="H5613" s="44"/>
      <c r="I5613" s="43"/>
      <c r="J5613" s="44"/>
      <c r="K5613" s="43"/>
      <c r="L5613" s="44">
        <f>SUM(AZ5588:AZ5615)</f>
        <v>12402.45</v>
      </c>
    </row>
    <row r="5614" spans="1:82" ht="14.25" x14ac:dyDescent="0.2">
      <c r="A5614" s="49"/>
      <c r="B5614" s="49" t="s">
        <v>31</v>
      </c>
      <c r="C5614" s="49" t="s">
        <v>1390</v>
      </c>
      <c r="D5614" s="50" t="s">
        <v>1389</v>
      </c>
      <c r="E5614" s="51">
        <f>Source!CA661</f>
        <v>60</v>
      </c>
      <c r="F5614" s="51"/>
      <c r="G5614" s="51">
        <f>Source!AU661</f>
        <v>60</v>
      </c>
      <c r="H5614" s="52"/>
      <c r="I5614" s="53"/>
      <c r="J5614" s="52"/>
      <c r="K5614" s="53"/>
      <c r="L5614" s="52">
        <f>SUM(BA5588:BA5615)</f>
        <v>7224.73</v>
      </c>
    </row>
    <row r="5615" spans="1:82" ht="15" x14ac:dyDescent="0.2">
      <c r="C5615" s="67" t="s">
        <v>1391</v>
      </c>
      <c r="D5615" s="67"/>
      <c r="E5615" s="67"/>
      <c r="F5615" s="67"/>
      <c r="G5615" s="67"/>
      <c r="H5615" s="67"/>
      <c r="I5615" s="68">
        <f>K5615/E5588</f>
        <v>40073.72</v>
      </c>
      <c r="J5615" s="68"/>
      <c r="K5615" s="68">
        <f>L5589+L5591+L5603+L5613+L5614+L5592</f>
        <v>40073.72</v>
      </c>
      <c r="L5615" s="68"/>
      <c r="AD5615">
        <f>ROUND((Source!AT661/100)*((ROUND(SUMIF(SmtRes!AQ1943:'SmtRes'!AQ1954,"=1",SmtRes!AD1943:'SmtRes'!AD1954)*Source!I661, 2)+ROUND(SUMIF(SmtRes!AQ1943:'SmtRes'!AQ1954,"=1",SmtRes!AC1943:'SmtRes'!AC1954)*Source!I661, 2))), 2)</f>
        <v>2532.13</v>
      </c>
      <c r="AE5615">
        <f>ROUND((Source!AU661/100)*((ROUND(SUMIF(SmtRes!AQ1943:'SmtRes'!AQ1954,"=1",SmtRes!AD1943:'SmtRes'!AD1954)*Source!I661, 2)+ROUND(SUMIF(SmtRes!AQ1943:'SmtRes'!AQ1954,"=1",SmtRes!AC1943:'SmtRes'!AC1954)*Source!I661, 2))), 2)</f>
        <v>1475.03</v>
      </c>
      <c r="AN5615" s="54">
        <f>L5589+L5591+L5603+L5613+L5614+L5592</f>
        <v>40073.72</v>
      </c>
      <c r="AO5615" s="54">
        <f>L5591</f>
        <v>8405.33</v>
      </c>
      <c r="AQ5615" t="s">
        <v>1392</v>
      </c>
      <c r="AR5615" s="54">
        <f>L5589</f>
        <v>9126.32</v>
      </c>
      <c r="AT5615" s="54">
        <f>L5592</f>
        <v>2914.8900000000003</v>
      </c>
      <c r="AV5615" t="s">
        <v>1392</v>
      </c>
      <c r="AW5615" s="54">
        <f>L5603</f>
        <v>0</v>
      </c>
      <c r="AZ5615">
        <f>Source!X661</f>
        <v>12402.45</v>
      </c>
      <c r="BA5615">
        <f>Source!Y661</f>
        <v>7224.73</v>
      </c>
      <c r="CD5615">
        <v>1</v>
      </c>
    </row>
    <row r="5616" spans="1:82" ht="82.5" x14ac:dyDescent="0.2">
      <c r="A5616" s="38" t="s">
        <v>643</v>
      </c>
      <c r="B5616" s="40" t="s">
        <v>1681</v>
      </c>
      <c r="C5616" s="40" t="s">
        <v>1693</v>
      </c>
      <c r="D5616" s="41" t="str">
        <f>Source!H662</f>
        <v>м3</v>
      </c>
      <c r="E5616" s="42">
        <f>Source!K662</f>
        <v>1</v>
      </c>
      <c r="F5616" s="42"/>
      <c r="G5616" s="42">
        <f>Source!I662</f>
        <v>1</v>
      </c>
      <c r="H5616" s="44"/>
      <c r="I5616" s="43"/>
      <c r="J5616" s="44"/>
      <c r="K5616" s="43"/>
      <c r="L5616" s="44"/>
    </row>
    <row r="5617" spans="1:83" ht="15" x14ac:dyDescent="0.2">
      <c r="A5617" s="39"/>
      <c r="B5617" s="42">
        <v>1</v>
      </c>
      <c r="C5617" s="39" t="s">
        <v>1380</v>
      </c>
      <c r="D5617" s="41" t="s">
        <v>1062</v>
      </c>
      <c r="E5617" s="47"/>
      <c r="F5617" s="42"/>
      <c r="G5617" s="47">
        <f>Source!U662</f>
        <v>23.15</v>
      </c>
      <c r="H5617" s="42"/>
      <c r="I5617" s="42"/>
      <c r="J5617" s="42"/>
      <c r="K5617" s="42"/>
      <c r="L5617" s="48">
        <f>SUM(L5618:L5618)-SUMIF(CE5618:CE5618, 1, L5618:L5618)</f>
        <v>11891</v>
      </c>
    </row>
    <row r="5618" spans="1:83" ht="28.5" x14ac:dyDescent="0.2">
      <c r="A5618" s="40"/>
      <c r="B5618" s="40" t="s">
        <v>1191</v>
      </c>
      <c r="C5618" s="40" t="s">
        <v>1192</v>
      </c>
      <c r="D5618" s="41" t="s">
        <v>1062</v>
      </c>
      <c r="E5618" s="42">
        <v>23.15</v>
      </c>
      <c r="F5618" s="42"/>
      <c r="G5618" s="42">
        <f>SmtRes!CX1955</f>
        <v>23.15</v>
      </c>
      <c r="H5618" s="44"/>
      <c r="I5618" s="43"/>
      <c r="J5618" s="44">
        <f>SmtRes!CZ1955</f>
        <v>513.65</v>
      </c>
      <c r="K5618" s="43"/>
      <c r="L5618" s="44">
        <f>SmtRes!DI1955</f>
        <v>11891</v>
      </c>
    </row>
    <row r="5619" spans="1:83" ht="15" x14ac:dyDescent="0.2">
      <c r="A5619" s="39"/>
      <c r="B5619" s="42">
        <v>2</v>
      </c>
      <c r="C5619" s="39" t="s">
        <v>1381</v>
      </c>
      <c r="D5619" s="41"/>
      <c r="E5619" s="47"/>
      <c r="F5619" s="42"/>
      <c r="G5619" s="47"/>
      <c r="H5619" s="42"/>
      <c r="I5619" s="42"/>
      <c r="J5619" s="42"/>
      <c r="K5619" s="42"/>
      <c r="L5619" s="48">
        <f>SUM(L5620:L5630)-SUMIF(CE5620:CE5630, 1, L5620:L5630)</f>
        <v>9783.85</v>
      </c>
    </row>
    <row r="5620" spans="1:83" ht="15" x14ac:dyDescent="0.2">
      <c r="A5620" s="39"/>
      <c r="B5620" s="42"/>
      <c r="C5620" s="39" t="s">
        <v>1385</v>
      </c>
      <c r="D5620" s="41" t="s">
        <v>1062</v>
      </c>
      <c r="E5620" s="47"/>
      <c r="F5620" s="42"/>
      <c r="G5620" s="47">
        <f>Source!V662</f>
        <v>5.6753999999999998</v>
      </c>
      <c r="H5620" s="42"/>
      <c r="I5620" s="42"/>
      <c r="J5620" s="42"/>
      <c r="K5620" s="42"/>
      <c r="L5620" s="48">
        <f>SUMIF(CE5621:CE5630, 1, L5621:L5630)</f>
        <v>3412.95</v>
      </c>
      <c r="CE5620">
        <v>1</v>
      </c>
    </row>
    <row r="5621" spans="1:83" ht="28.5" x14ac:dyDescent="0.2">
      <c r="A5621" s="40"/>
      <c r="B5621" s="40" t="s">
        <v>1121</v>
      </c>
      <c r="C5621" s="40" t="s">
        <v>1123</v>
      </c>
      <c r="D5621" s="41" t="s">
        <v>961</v>
      </c>
      <c r="E5621" s="42">
        <v>0.93</v>
      </c>
      <c r="F5621" s="42"/>
      <c r="G5621" s="42">
        <f>SmtRes!CX1957</f>
        <v>0.93</v>
      </c>
      <c r="H5621" s="44">
        <f>SmtRes!CZ1957</f>
        <v>1761.85</v>
      </c>
      <c r="I5621" s="43">
        <f>SmtRes!AJ1957</f>
        <v>1.23</v>
      </c>
      <c r="J5621" s="44">
        <f>ROUND(H5621*I5621, 2)</f>
        <v>2167.08</v>
      </c>
      <c r="K5621" s="43"/>
      <c r="L5621" s="44">
        <f>SmtRes!DG1957</f>
        <v>2015.38</v>
      </c>
    </row>
    <row r="5622" spans="1:83" ht="28.5" x14ac:dyDescent="0.2">
      <c r="A5622" s="40"/>
      <c r="B5622" s="40" t="s">
        <v>1124</v>
      </c>
      <c r="C5622" s="40" t="s">
        <v>1618</v>
      </c>
      <c r="D5622" s="41" t="s">
        <v>1062</v>
      </c>
      <c r="E5622" s="42">
        <f>SmtRes!DO1957*SmtRes!AT1957</f>
        <v>0.93</v>
      </c>
      <c r="F5622" s="42"/>
      <c r="G5622" s="42">
        <f>SmtRes!DO1957*SmtRes!CX1957</f>
        <v>0.93</v>
      </c>
      <c r="H5622" s="44"/>
      <c r="I5622" s="43"/>
      <c r="J5622" s="44">
        <f>ROUND(SmtRes!AG1957/SmtRes!DO1957, 2)</f>
        <v>684.86</v>
      </c>
      <c r="K5622" s="43"/>
      <c r="L5622" s="44">
        <f>SmtRes!DH1957</f>
        <v>636.91999999999996</v>
      </c>
      <c r="CE5622">
        <v>1</v>
      </c>
    </row>
    <row r="5623" spans="1:83" ht="57" x14ac:dyDescent="0.2">
      <c r="A5623" s="40"/>
      <c r="B5623" s="40" t="s">
        <v>1128</v>
      </c>
      <c r="C5623" s="40" t="s">
        <v>1130</v>
      </c>
      <c r="D5623" s="41" t="s">
        <v>961</v>
      </c>
      <c r="E5623" s="42">
        <v>2.61</v>
      </c>
      <c r="F5623" s="42"/>
      <c r="G5623" s="42">
        <f>SmtRes!CX1958</f>
        <v>2.61</v>
      </c>
      <c r="H5623" s="44">
        <f>SmtRes!CZ1958</f>
        <v>271.41000000000003</v>
      </c>
      <c r="I5623" s="43">
        <f>SmtRes!AJ1958</f>
        <v>1.23</v>
      </c>
      <c r="J5623" s="44">
        <f>ROUND(H5623*I5623, 2)</f>
        <v>333.83</v>
      </c>
      <c r="K5623" s="43"/>
      <c r="L5623" s="44">
        <f>SmtRes!DG1958</f>
        <v>871.3</v>
      </c>
    </row>
    <row r="5624" spans="1:83" ht="28.5" x14ac:dyDescent="0.2">
      <c r="A5624" s="40"/>
      <c r="B5624" s="40" t="s">
        <v>1068</v>
      </c>
      <c r="C5624" s="40" t="s">
        <v>1382</v>
      </c>
      <c r="D5624" s="41" t="s">
        <v>1062</v>
      </c>
      <c r="E5624" s="42">
        <f>SmtRes!DO1958*SmtRes!AT1958</f>
        <v>0.3654</v>
      </c>
      <c r="F5624" s="42"/>
      <c r="G5624" s="42">
        <f>SmtRes!DO1958*SmtRes!CX1958</f>
        <v>0.3654</v>
      </c>
      <c r="H5624" s="44"/>
      <c r="I5624" s="43"/>
      <c r="J5624" s="44">
        <f>ROUND(SmtRes!AG1958/SmtRes!DO1958, 2)</f>
        <v>642.05999999999995</v>
      </c>
      <c r="K5624" s="43"/>
      <c r="L5624" s="44">
        <f>SmtRes!DH1958</f>
        <v>234.61</v>
      </c>
      <c r="CE5624">
        <v>1</v>
      </c>
    </row>
    <row r="5625" spans="1:83" ht="28.5" x14ac:dyDescent="0.2">
      <c r="A5625" s="40"/>
      <c r="B5625" s="40" t="s">
        <v>1072</v>
      </c>
      <c r="C5625" s="40" t="s">
        <v>1074</v>
      </c>
      <c r="D5625" s="41" t="s">
        <v>961</v>
      </c>
      <c r="E5625" s="42">
        <v>1.46</v>
      </c>
      <c r="F5625" s="42"/>
      <c r="G5625" s="42">
        <f>SmtRes!CX1959</f>
        <v>1.46</v>
      </c>
      <c r="H5625" s="44">
        <f>SmtRes!CZ1959</f>
        <v>1070.99</v>
      </c>
      <c r="I5625" s="43">
        <f>SmtRes!AJ1959</f>
        <v>1.19</v>
      </c>
      <c r="J5625" s="44">
        <f>ROUND(H5625*I5625, 2)</f>
        <v>1274.48</v>
      </c>
      <c r="K5625" s="43"/>
      <c r="L5625" s="44">
        <f>SmtRes!DG1959</f>
        <v>1860.74</v>
      </c>
    </row>
    <row r="5626" spans="1:83" ht="28.5" x14ac:dyDescent="0.2">
      <c r="A5626" s="40"/>
      <c r="B5626" s="40" t="s">
        <v>1068</v>
      </c>
      <c r="C5626" s="40" t="s">
        <v>1382</v>
      </c>
      <c r="D5626" s="41" t="s">
        <v>1062</v>
      </c>
      <c r="E5626" s="42">
        <f>SmtRes!DO1959*SmtRes!AT1959</f>
        <v>1.46</v>
      </c>
      <c r="F5626" s="42"/>
      <c r="G5626" s="42">
        <f>SmtRes!DO1959*SmtRes!CX1959</f>
        <v>1.46</v>
      </c>
      <c r="H5626" s="44"/>
      <c r="I5626" s="43"/>
      <c r="J5626" s="44">
        <f>ROUND(SmtRes!AG1959/SmtRes!DO1959, 2)</f>
        <v>642.05999999999995</v>
      </c>
      <c r="K5626" s="43"/>
      <c r="L5626" s="44">
        <f>SmtRes!DH1959</f>
        <v>937.41</v>
      </c>
      <c r="CE5626">
        <v>1</v>
      </c>
    </row>
    <row r="5627" spans="1:83" ht="28.5" x14ac:dyDescent="0.2">
      <c r="A5627" s="40"/>
      <c r="B5627" s="40" t="s">
        <v>1079</v>
      </c>
      <c r="C5627" s="40" t="s">
        <v>1081</v>
      </c>
      <c r="D5627" s="41" t="s">
        <v>961</v>
      </c>
      <c r="E5627" s="42">
        <v>2.92</v>
      </c>
      <c r="F5627" s="42"/>
      <c r="G5627" s="42">
        <f>SmtRes!CX1960</f>
        <v>2.92</v>
      </c>
      <c r="H5627" s="44">
        <f>SmtRes!CZ1960</f>
        <v>1521.77</v>
      </c>
      <c r="I5627" s="43">
        <f>SmtRes!AJ1960</f>
        <v>1.1299999999999999</v>
      </c>
      <c r="J5627" s="44">
        <f>ROUND(H5627*I5627, 2)</f>
        <v>1719.6</v>
      </c>
      <c r="K5627" s="43"/>
      <c r="L5627" s="44">
        <f>SmtRes!DG1960</f>
        <v>5021.2299999999996</v>
      </c>
    </row>
    <row r="5628" spans="1:83" ht="28.5" x14ac:dyDescent="0.2">
      <c r="A5628" s="40"/>
      <c r="B5628" s="40" t="s">
        <v>1082</v>
      </c>
      <c r="C5628" s="40" t="s">
        <v>1384</v>
      </c>
      <c r="D5628" s="41" t="s">
        <v>1062</v>
      </c>
      <c r="E5628" s="42">
        <f>SmtRes!DO1960*SmtRes!AT1960</f>
        <v>2.92</v>
      </c>
      <c r="F5628" s="42"/>
      <c r="G5628" s="42">
        <f>SmtRes!DO1960*SmtRes!CX1960</f>
        <v>2.92</v>
      </c>
      <c r="H5628" s="44"/>
      <c r="I5628" s="43"/>
      <c r="J5628" s="44">
        <f>ROUND(SmtRes!AG1960/SmtRes!DO1960, 2)</f>
        <v>549.32000000000005</v>
      </c>
      <c r="K5628" s="43"/>
      <c r="L5628" s="44">
        <f>SmtRes!DH1960</f>
        <v>1604.01</v>
      </c>
      <c r="CE5628">
        <v>1</v>
      </c>
    </row>
    <row r="5629" spans="1:83" ht="57" x14ac:dyDescent="0.2">
      <c r="A5629" s="40"/>
      <c r="B5629" s="40" t="s">
        <v>1112</v>
      </c>
      <c r="C5629" s="40" t="s">
        <v>1114</v>
      </c>
      <c r="D5629" s="41" t="s">
        <v>961</v>
      </c>
      <c r="E5629" s="42">
        <v>0.1</v>
      </c>
      <c r="F5629" s="42"/>
      <c r="G5629" s="42">
        <f>SmtRes!CX1961</f>
        <v>0.1</v>
      </c>
      <c r="H5629" s="44"/>
      <c r="I5629" s="43"/>
      <c r="J5629" s="44">
        <f>SmtRes!CZ1961</f>
        <v>95.79</v>
      </c>
      <c r="K5629" s="43"/>
      <c r="L5629" s="44">
        <f>SmtRes!DG1961</f>
        <v>9.58</v>
      </c>
    </row>
    <row r="5630" spans="1:83" ht="28.5" x14ac:dyDescent="0.2">
      <c r="A5630" s="40"/>
      <c r="B5630" s="40" t="s">
        <v>1083</v>
      </c>
      <c r="C5630" s="40" t="s">
        <v>1085</v>
      </c>
      <c r="D5630" s="41" t="s">
        <v>961</v>
      </c>
      <c r="E5630" s="42">
        <v>0.35</v>
      </c>
      <c r="F5630" s="42"/>
      <c r="G5630" s="42">
        <f>SmtRes!CX1962</f>
        <v>0.35</v>
      </c>
      <c r="H5630" s="44">
        <f>SmtRes!CZ1962</f>
        <v>12.74</v>
      </c>
      <c r="I5630" s="43">
        <f>SmtRes!AJ1962</f>
        <v>1.26</v>
      </c>
      <c r="J5630" s="44">
        <f>ROUND(H5630*I5630, 2)</f>
        <v>16.05</v>
      </c>
      <c r="K5630" s="43"/>
      <c r="L5630" s="44">
        <f>SmtRes!DG1962</f>
        <v>5.62</v>
      </c>
    </row>
    <row r="5631" spans="1:83" ht="15" x14ac:dyDescent="0.2">
      <c r="A5631" s="39"/>
      <c r="B5631" s="42">
        <v>4</v>
      </c>
      <c r="C5631" s="39" t="s">
        <v>1475</v>
      </c>
      <c r="D5631" s="41"/>
      <c r="E5631" s="47"/>
      <c r="F5631" s="42"/>
      <c r="G5631" s="47"/>
      <c r="H5631" s="42"/>
      <c r="I5631" s="42"/>
      <c r="J5631" s="42"/>
      <c r="K5631" s="42"/>
      <c r="L5631" s="48">
        <f>SUM(L5632:L5635)-SUMIF(CE5632:CE5635, 1, L5632:L5635)</f>
        <v>0</v>
      </c>
    </row>
    <row r="5632" spans="1:83" ht="57" x14ac:dyDescent="0.2">
      <c r="A5632" s="40"/>
      <c r="B5632" s="40" t="s">
        <v>1115</v>
      </c>
      <c r="C5632" s="40" t="s">
        <v>1117</v>
      </c>
      <c r="D5632" s="41" t="s">
        <v>1100</v>
      </c>
      <c r="E5632" s="42">
        <v>0.05</v>
      </c>
      <c r="F5632" s="42">
        <f t="shared" ref="F5632:F5638" si="204">ROUND(0,7)</f>
        <v>0</v>
      </c>
      <c r="G5632" s="42">
        <f>SmtRes!CX1963</f>
        <v>0</v>
      </c>
      <c r="H5632" s="44">
        <f>SmtRes!CZ1963</f>
        <v>155.63</v>
      </c>
      <c r="I5632" s="43">
        <f>SmtRes!AI1963</f>
        <v>0.94</v>
      </c>
      <c r="J5632" s="44">
        <f>ROUND(H5632*I5632, 2)</f>
        <v>146.29</v>
      </c>
      <c r="K5632" s="43"/>
      <c r="L5632" s="44">
        <f>SmtRes!DF1963</f>
        <v>0</v>
      </c>
    </row>
    <row r="5633" spans="1:83" ht="42.75" x14ac:dyDescent="0.2">
      <c r="A5633" s="40"/>
      <c r="B5633" s="40" t="s">
        <v>1185</v>
      </c>
      <c r="C5633" s="40" t="s">
        <v>1187</v>
      </c>
      <c r="D5633" s="41" t="s">
        <v>463</v>
      </c>
      <c r="E5633" s="42">
        <v>0.16</v>
      </c>
      <c r="F5633" s="42">
        <f t="shared" si="204"/>
        <v>0</v>
      </c>
      <c r="G5633" s="42">
        <f>SmtRes!CX1964</f>
        <v>0</v>
      </c>
      <c r="H5633" s="44">
        <f>SmtRes!CZ1964</f>
        <v>1291.94</v>
      </c>
      <c r="I5633" s="43">
        <f>SmtRes!AI1964</f>
        <v>0.83</v>
      </c>
      <c r="J5633" s="44">
        <f>ROUND(H5633*I5633, 2)</f>
        <v>1072.31</v>
      </c>
      <c r="K5633" s="43"/>
      <c r="L5633" s="44">
        <f>SmtRes!DF1964</f>
        <v>0</v>
      </c>
    </row>
    <row r="5634" spans="1:83" ht="28.5" x14ac:dyDescent="0.2">
      <c r="A5634" s="40"/>
      <c r="B5634" s="40" t="s">
        <v>1188</v>
      </c>
      <c r="C5634" s="40" t="s">
        <v>1190</v>
      </c>
      <c r="D5634" s="41" t="s">
        <v>463</v>
      </c>
      <c r="E5634" s="42">
        <v>1.01</v>
      </c>
      <c r="F5634" s="42">
        <f t="shared" si="204"/>
        <v>0</v>
      </c>
      <c r="G5634" s="42">
        <f>SmtRes!CX1965</f>
        <v>0</v>
      </c>
      <c r="H5634" s="44">
        <f>SmtRes!CZ1965</f>
        <v>49193.05</v>
      </c>
      <c r="I5634" s="43">
        <f>SmtRes!AI1965</f>
        <v>1.1599999999999999</v>
      </c>
      <c r="J5634" s="44">
        <f>ROUND(H5634*I5634, 2)</f>
        <v>57063.94</v>
      </c>
      <c r="K5634" s="43"/>
      <c r="L5634" s="44">
        <f>SmtRes!DF1965</f>
        <v>0</v>
      </c>
    </row>
    <row r="5635" spans="1:83" ht="28.5" x14ac:dyDescent="0.2">
      <c r="A5635" s="40"/>
      <c r="B5635" s="40" t="s">
        <v>1118</v>
      </c>
      <c r="C5635" s="40" t="s">
        <v>1120</v>
      </c>
      <c r="D5635" s="41" t="s">
        <v>651</v>
      </c>
      <c r="E5635" s="42">
        <v>1E-3</v>
      </c>
      <c r="F5635" s="42">
        <f t="shared" si="204"/>
        <v>0</v>
      </c>
      <c r="G5635" s="42">
        <f>SmtRes!CX1966</f>
        <v>0</v>
      </c>
      <c r="H5635" s="44"/>
      <c r="I5635" s="43"/>
      <c r="J5635" s="44">
        <f>SmtRes!CZ1966</f>
        <v>51875.98</v>
      </c>
      <c r="K5635" s="43"/>
      <c r="L5635" s="44">
        <f>SmtRes!DF1966</f>
        <v>0</v>
      </c>
    </row>
    <row r="5636" spans="1:83" ht="14.25" x14ac:dyDescent="0.2">
      <c r="A5636" s="40"/>
      <c r="B5636" s="40" t="str">
        <f>EtalonRes!I2662</f>
        <v>07.2.02.03</v>
      </c>
      <c r="C5636" s="40" t="str">
        <f>EtalonRes!K2662</f>
        <v>Оттяжки стальные тросовые ВЛ и ОРУ</v>
      </c>
      <c r="D5636" s="41" t="str">
        <f>EtalonRes!O2662</f>
        <v>КОМПЛ</v>
      </c>
      <c r="E5636" s="42">
        <f>EtalonRes!X2662</f>
        <v>0</v>
      </c>
      <c r="F5636" s="42">
        <f t="shared" si="204"/>
        <v>0</v>
      </c>
      <c r="G5636" s="42">
        <f>ROUND(EtalonRes!AG2662*Source!I662, 7)</f>
        <v>0</v>
      </c>
      <c r="H5636" s="44"/>
      <c r="I5636" s="43"/>
      <c r="J5636" s="44"/>
      <c r="K5636" s="43"/>
      <c r="L5636" s="44"/>
    </row>
    <row r="5637" spans="1:83" ht="42.75" x14ac:dyDescent="0.2">
      <c r="A5637" s="40"/>
      <c r="B5637" s="40" t="str">
        <f>EtalonRes!I2664</f>
        <v>22.2.02.07</v>
      </c>
      <c r="C5637" s="40" t="str">
        <f>EtalonRes!K2664</f>
        <v>Конструкции стальные сборных железобетонных центрифугированных опор ВЛ</v>
      </c>
      <c r="D5637" s="41" t="str">
        <f>EtalonRes!O2664</f>
        <v>т</v>
      </c>
      <c r="E5637" s="42">
        <f>EtalonRes!X2664</f>
        <v>0</v>
      </c>
      <c r="F5637" s="42">
        <f t="shared" si="204"/>
        <v>0</v>
      </c>
      <c r="G5637" s="42">
        <f>ROUND(EtalonRes!AG2664*Source!I662, 7)</f>
        <v>0</v>
      </c>
      <c r="H5637" s="44"/>
      <c r="I5637" s="43"/>
      <c r="J5637" s="44"/>
      <c r="K5637" s="43"/>
      <c r="L5637" s="44"/>
    </row>
    <row r="5638" spans="1:83" ht="14.25" x14ac:dyDescent="0.2">
      <c r="A5638" s="40"/>
      <c r="B5638" s="40" t="str">
        <f>EtalonRes!I2665</f>
        <v>22.2.02.23</v>
      </c>
      <c r="C5638" s="49" t="str">
        <f>EtalonRes!K2665</f>
        <v>Металлические плакаты</v>
      </c>
      <c r="D5638" s="50" t="str">
        <f>EtalonRes!O2665</f>
        <v>ШТ</v>
      </c>
      <c r="E5638" s="51">
        <f>EtalonRes!X2665</f>
        <v>0</v>
      </c>
      <c r="F5638" s="51">
        <f t="shared" si="204"/>
        <v>0</v>
      </c>
      <c r="G5638" s="51">
        <f>ROUND(EtalonRes!AG2665*Source!I662, 7)</f>
        <v>0</v>
      </c>
      <c r="H5638" s="52"/>
      <c r="I5638" s="53"/>
      <c r="J5638" s="52"/>
      <c r="K5638" s="53"/>
      <c r="L5638" s="52"/>
    </row>
    <row r="5639" spans="1:83" ht="15" x14ac:dyDescent="0.2">
      <c r="A5639" s="40"/>
      <c r="B5639" s="40"/>
      <c r="C5639" s="55" t="s">
        <v>1386</v>
      </c>
      <c r="D5639" s="41"/>
      <c r="E5639" s="42"/>
      <c r="F5639" s="42"/>
      <c r="G5639" s="42"/>
      <c r="H5639" s="44"/>
      <c r="I5639" s="43"/>
      <c r="J5639" s="44"/>
      <c r="K5639" s="43"/>
      <c r="L5639" s="44">
        <f>L5617+L5619+L5620+L5631</f>
        <v>25087.8</v>
      </c>
    </row>
    <row r="5640" spans="1:83" ht="14.25" x14ac:dyDescent="0.2">
      <c r="A5640" s="40"/>
      <c r="B5640" s="40"/>
      <c r="C5640" s="40" t="s">
        <v>1387</v>
      </c>
      <c r="D5640" s="41"/>
      <c r="E5640" s="42"/>
      <c r="F5640" s="42"/>
      <c r="G5640" s="42"/>
      <c r="H5640" s="44"/>
      <c r="I5640" s="43"/>
      <c r="J5640" s="44"/>
      <c r="K5640" s="43"/>
      <c r="L5640" s="44">
        <f>SUM(AR5616:AR5643)+SUM(AS5616:AS5643)+SUM(AT5616:AT5643)+SUM(AU5616:AU5643)+SUM(AV5616:AV5643)</f>
        <v>15303.95</v>
      </c>
    </row>
    <row r="5641" spans="1:83" ht="14.25" x14ac:dyDescent="0.2">
      <c r="A5641" s="40"/>
      <c r="B5641" s="40" t="s">
        <v>30</v>
      </c>
      <c r="C5641" s="40" t="s">
        <v>1388</v>
      </c>
      <c r="D5641" s="41" t="s">
        <v>1389</v>
      </c>
      <c r="E5641" s="42">
        <f>Source!BZ662</f>
        <v>103</v>
      </c>
      <c r="F5641" s="42"/>
      <c r="G5641" s="42">
        <f>Source!AT662</f>
        <v>103</v>
      </c>
      <c r="H5641" s="44"/>
      <c r="I5641" s="43"/>
      <c r="J5641" s="44"/>
      <c r="K5641" s="43"/>
      <c r="L5641" s="44">
        <f>SUM(AZ5616:AZ5643)</f>
        <v>15763.07</v>
      </c>
    </row>
    <row r="5642" spans="1:83" ht="14.25" x14ac:dyDescent="0.2">
      <c r="A5642" s="49"/>
      <c r="B5642" s="49" t="s">
        <v>31</v>
      </c>
      <c r="C5642" s="49" t="s">
        <v>1390</v>
      </c>
      <c r="D5642" s="50" t="s">
        <v>1389</v>
      </c>
      <c r="E5642" s="51">
        <f>Source!CA662</f>
        <v>60</v>
      </c>
      <c r="F5642" s="51"/>
      <c r="G5642" s="51">
        <f>Source!AU662</f>
        <v>60</v>
      </c>
      <c r="H5642" s="52"/>
      <c r="I5642" s="53"/>
      <c r="J5642" s="52"/>
      <c r="K5642" s="53"/>
      <c r="L5642" s="52">
        <f>SUM(BA5616:BA5643)</f>
        <v>9182.3700000000008</v>
      </c>
    </row>
    <row r="5643" spans="1:83" ht="15" x14ac:dyDescent="0.2">
      <c r="C5643" s="67" t="s">
        <v>1391</v>
      </c>
      <c r="D5643" s="67"/>
      <c r="E5643" s="67"/>
      <c r="F5643" s="67"/>
      <c r="G5643" s="67"/>
      <c r="H5643" s="67"/>
      <c r="I5643" s="68">
        <f>K5643/E5616</f>
        <v>50033.24</v>
      </c>
      <c r="J5643" s="68"/>
      <c r="K5643" s="68">
        <f>L5617+L5619+L5631+L5641+L5642+L5620</f>
        <v>50033.24</v>
      </c>
      <c r="L5643" s="68"/>
      <c r="AD5643">
        <f>ROUND((Source!AT662/100)*((ROUND(SUMIF(SmtRes!AQ1955:'SmtRes'!AQ1966,"=1",SmtRes!AD1955:'SmtRes'!AD1966)*Source!I662, 2)+ROUND(SUMIF(SmtRes!AQ1955:'SmtRes'!AQ1966,"=1",SmtRes!AC1955:'SmtRes'!AC1966)*Source!I662, 2))), 2)</f>
        <v>2554.17</v>
      </c>
      <c r="AE5643">
        <f>ROUND((Source!AU662/100)*((ROUND(SUMIF(SmtRes!AQ1955:'SmtRes'!AQ1966,"=1",SmtRes!AD1955:'SmtRes'!AD1966)*Source!I662, 2)+ROUND(SUMIF(SmtRes!AQ1955:'SmtRes'!AQ1966,"=1",SmtRes!AC1955:'SmtRes'!AC1966)*Source!I662, 2))), 2)</f>
        <v>1487.87</v>
      </c>
      <c r="AN5643" s="54">
        <f>L5617+L5619+L5631+L5641+L5642+L5620</f>
        <v>50033.24</v>
      </c>
      <c r="AO5643" s="54">
        <f>L5619</f>
        <v>9783.85</v>
      </c>
      <c r="AQ5643" t="s">
        <v>1392</v>
      </c>
      <c r="AR5643" s="54">
        <f>L5617</f>
        <v>11891</v>
      </c>
      <c r="AT5643" s="54">
        <f>L5620</f>
        <v>3412.95</v>
      </c>
      <c r="AV5643" t="s">
        <v>1392</v>
      </c>
      <c r="AW5643" s="54">
        <f>L5631</f>
        <v>0</v>
      </c>
      <c r="AZ5643">
        <f>Source!X662</f>
        <v>15763.07</v>
      </c>
      <c r="BA5643">
        <f>Source!Y662</f>
        <v>9182.3700000000008</v>
      </c>
      <c r="CD5643">
        <v>1</v>
      </c>
    </row>
    <row r="5644" spans="1:83" ht="96.75" x14ac:dyDescent="0.2">
      <c r="A5644" s="38" t="s">
        <v>645</v>
      </c>
      <c r="B5644" s="40" t="s">
        <v>1683</v>
      </c>
      <c r="C5644" s="40" t="s">
        <v>1694</v>
      </c>
      <c r="D5644" s="41" t="str">
        <f>Source!H663</f>
        <v>м3</v>
      </c>
      <c r="E5644" s="42">
        <f>Source!K663</f>
        <v>1</v>
      </c>
      <c r="F5644" s="42"/>
      <c r="G5644" s="42">
        <f>Source!I663</f>
        <v>1</v>
      </c>
      <c r="H5644" s="44"/>
      <c r="I5644" s="43"/>
      <c r="J5644" s="44"/>
      <c r="K5644" s="43"/>
      <c r="L5644" s="44"/>
    </row>
    <row r="5645" spans="1:83" ht="15" x14ac:dyDescent="0.2">
      <c r="A5645" s="39"/>
      <c r="B5645" s="42">
        <v>1</v>
      </c>
      <c r="C5645" s="39" t="s">
        <v>1380</v>
      </c>
      <c r="D5645" s="41" t="s">
        <v>1062</v>
      </c>
      <c r="E5645" s="47"/>
      <c r="F5645" s="42"/>
      <c r="G5645" s="47">
        <f>Source!U663</f>
        <v>9.24</v>
      </c>
      <c r="H5645" s="42"/>
      <c r="I5645" s="42"/>
      <c r="J5645" s="42"/>
      <c r="K5645" s="42"/>
      <c r="L5645" s="48">
        <f>SUM(L5646:L5646)-SUMIF(CE5646:CE5646, 1, L5646:L5646)</f>
        <v>4367.1000000000004</v>
      </c>
    </row>
    <row r="5646" spans="1:83" ht="28.5" x14ac:dyDescent="0.2">
      <c r="A5646" s="40"/>
      <c r="B5646" s="40" t="s">
        <v>1195</v>
      </c>
      <c r="C5646" s="40" t="s">
        <v>1196</v>
      </c>
      <c r="D5646" s="41" t="s">
        <v>1062</v>
      </c>
      <c r="E5646" s="42">
        <v>9.24</v>
      </c>
      <c r="F5646" s="42"/>
      <c r="G5646" s="42">
        <f>SmtRes!CX1967</f>
        <v>9.24</v>
      </c>
      <c r="H5646" s="44"/>
      <c r="I5646" s="43"/>
      <c r="J5646" s="44">
        <f>SmtRes!CZ1967</f>
        <v>472.63</v>
      </c>
      <c r="K5646" s="43"/>
      <c r="L5646" s="44">
        <f>SmtRes!DI1967</f>
        <v>4367.1000000000004</v>
      </c>
    </row>
    <row r="5647" spans="1:83" ht="15" x14ac:dyDescent="0.2">
      <c r="A5647" s="39"/>
      <c r="B5647" s="42">
        <v>2</v>
      </c>
      <c r="C5647" s="39" t="s">
        <v>1381</v>
      </c>
      <c r="D5647" s="41"/>
      <c r="E5647" s="47"/>
      <c r="F5647" s="42"/>
      <c r="G5647" s="47"/>
      <c r="H5647" s="42"/>
      <c r="I5647" s="42"/>
      <c r="J5647" s="42"/>
      <c r="K5647" s="42"/>
      <c r="L5647" s="48">
        <f>SUM(L5648:L5656)-SUMIF(CE5648:CE5656, 1, L5648:L5656)</f>
        <v>6028.119999999999</v>
      </c>
    </row>
    <row r="5648" spans="1:83" ht="15" x14ac:dyDescent="0.2">
      <c r="A5648" s="39"/>
      <c r="B5648" s="42"/>
      <c r="C5648" s="39" t="s">
        <v>1385</v>
      </c>
      <c r="D5648" s="41" t="s">
        <v>1062</v>
      </c>
      <c r="E5648" s="47"/>
      <c r="F5648" s="42"/>
      <c r="G5648" s="47">
        <f>Source!V663</f>
        <v>4.24</v>
      </c>
      <c r="H5648" s="42"/>
      <c r="I5648" s="42"/>
      <c r="J5648" s="42"/>
      <c r="K5648" s="42"/>
      <c r="L5648" s="48">
        <f>SUMIF(CE5649:CE5656, 1, L5649:L5656)</f>
        <v>2676.8900000000003</v>
      </c>
      <c r="CE5648">
        <v>1</v>
      </c>
    </row>
    <row r="5649" spans="1:83" ht="28.5" x14ac:dyDescent="0.2">
      <c r="A5649" s="40"/>
      <c r="B5649" s="40" t="s">
        <v>1109</v>
      </c>
      <c r="C5649" s="40" t="s">
        <v>1111</v>
      </c>
      <c r="D5649" s="41" t="s">
        <v>961</v>
      </c>
      <c r="E5649" s="42">
        <v>1.89</v>
      </c>
      <c r="F5649" s="42"/>
      <c r="G5649" s="42">
        <f>SmtRes!CX1969</f>
        <v>1.89</v>
      </c>
      <c r="H5649" s="44"/>
      <c r="I5649" s="43"/>
      <c r="J5649" s="44">
        <f>SmtRes!CZ1969</f>
        <v>1472.33</v>
      </c>
      <c r="K5649" s="43"/>
      <c r="L5649" s="44">
        <f>SmtRes!DG1969</f>
        <v>2782.7</v>
      </c>
    </row>
    <row r="5650" spans="1:83" ht="28.5" x14ac:dyDescent="0.2">
      <c r="A5650" s="40"/>
      <c r="B5650" s="40" t="s">
        <v>1068</v>
      </c>
      <c r="C5650" s="40" t="s">
        <v>1382</v>
      </c>
      <c r="D5650" s="41" t="s">
        <v>1062</v>
      </c>
      <c r="E5650" s="42">
        <f>SmtRes!DO1969*SmtRes!AT1969</f>
        <v>1.89</v>
      </c>
      <c r="F5650" s="42"/>
      <c r="G5650" s="42">
        <f>SmtRes!DO1969*SmtRes!CX1969</f>
        <v>1.89</v>
      </c>
      <c r="H5650" s="44"/>
      <c r="I5650" s="43"/>
      <c r="J5650" s="44">
        <f>ROUND(SmtRes!AG1969/SmtRes!DO1969, 2)</f>
        <v>642.05999999999995</v>
      </c>
      <c r="K5650" s="43"/>
      <c r="L5650" s="44">
        <f>SmtRes!DH1969</f>
        <v>1213.49</v>
      </c>
      <c r="CE5650">
        <v>1</v>
      </c>
    </row>
    <row r="5651" spans="1:83" ht="28.5" x14ac:dyDescent="0.2">
      <c r="A5651" s="40"/>
      <c r="B5651" s="40" t="s">
        <v>1197</v>
      </c>
      <c r="C5651" s="40" t="s">
        <v>1199</v>
      </c>
      <c r="D5651" s="41" t="s">
        <v>961</v>
      </c>
      <c r="E5651" s="42">
        <v>3.56</v>
      </c>
      <c r="F5651" s="42"/>
      <c r="G5651" s="42">
        <f>SmtRes!CX1970</f>
        <v>3.56</v>
      </c>
      <c r="H5651" s="44">
        <f>SmtRes!CZ1970</f>
        <v>4.91</v>
      </c>
      <c r="I5651" s="43">
        <f>SmtRes!AJ1970</f>
        <v>1.3</v>
      </c>
      <c r="J5651" s="44">
        <f>ROUND(H5651*I5651, 2)</f>
        <v>6.38</v>
      </c>
      <c r="K5651" s="43"/>
      <c r="L5651" s="44">
        <f>SmtRes!DG1970</f>
        <v>22.71</v>
      </c>
    </row>
    <row r="5652" spans="1:83" ht="28.5" x14ac:dyDescent="0.2">
      <c r="A5652" s="40"/>
      <c r="B5652" s="40" t="s">
        <v>1072</v>
      </c>
      <c r="C5652" s="40" t="s">
        <v>1074</v>
      </c>
      <c r="D5652" s="41" t="s">
        <v>961</v>
      </c>
      <c r="E5652" s="42">
        <v>1.86</v>
      </c>
      <c r="F5652" s="42"/>
      <c r="G5652" s="42">
        <f>SmtRes!CX1971</f>
        <v>1.86</v>
      </c>
      <c r="H5652" s="44">
        <f>SmtRes!CZ1971</f>
        <v>1070.99</v>
      </c>
      <c r="I5652" s="43">
        <f>SmtRes!AJ1971</f>
        <v>1.19</v>
      </c>
      <c r="J5652" s="44">
        <f>ROUND(H5652*I5652, 2)</f>
        <v>1274.48</v>
      </c>
      <c r="K5652" s="43"/>
      <c r="L5652" s="44">
        <f>SmtRes!DG1971</f>
        <v>2370.5300000000002</v>
      </c>
    </row>
    <row r="5653" spans="1:83" ht="28.5" x14ac:dyDescent="0.2">
      <c r="A5653" s="40"/>
      <c r="B5653" s="40" t="s">
        <v>1068</v>
      </c>
      <c r="C5653" s="40" t="s">
        <v>1382</v>
      </c>
      <c r="D5653" s="41" t="s">
        <v>1062</v>
      </c>
      <c r="E5653" s="42">
        <f>SmtRes!DO1971*SmtRes!AT1971</f>
        <v>1.86</v>
      </c>
      <c r="F5653" s="42"/>
      <c r="G5653" s="42">
        <f>SmtRes!DO1971*SmtRes!CX1971</f>
        <v>1.86</v>
      </c>
      <c r="H5653" s="44"/>
      <c r="I5653" s="43"/>
      <c r="J5653" s="44">
        <f>ROUND(SmtRes!AG1971/SmtRes!DO1971, 2)</f>
        <v>642.05999999999995</v>
      </c>
      <c r="K5653" s="43"/>
      <c r="L5653" s="44">
        <f>SmtRes!DH1971</f>
        <v>1194.23</v>
      </c>
      <c r="CE5653">
        <v>1</v>
      </c>
    </row>
    <row r="5654" spans="1:83" ht="28.5" x14ac:dyDescent="0.2">
      <c r="A5654" s="40"/>
      <c r="B5654" s="40" t="s">
        <v>1079</v>
      </c>
      <c r="C5654" s="40" t="s">
        <v>1081</v>
      </c>
      <c r="D5654" s="41" t="s">
        <v>961</v>
      </c>
      <c r="E5654" s="42">
        <v>0.49</v>
      </c>
      <c r="F5654" s="42"/>
      <c r="G5654" s="42">
        <f>SmtRes!CX1972</f>
        <v>0.49</v>
      </c>
      <c r="H5654" s="44">
        <f>SmtRes!CZ1972</f>
        <v>1521.77</v>
      </c>
      <c r="I5654" s="43">
        <f>SmtRes!AJ1972</f>
        <v>1.1299999999999999</v>
      </c>
      <c r="J5654" s="44">
        <f>ROUND(H5654*I5654, 2)</f>
        <v>1719.6</v>
      </c>
      <c r="K5654" s="43"/>
      <c r="L5654" s="44">
        <f>SmtRes!DG1972</f>
        <v>842.6</v>
      </c>
    </row>
    <row r="5655" spans="1:83" ht="28.5" x14ac:dyDescent="0.2">
      <c r="A5655" s="40"/>
      <c r="B5655" s="40" t="s">
        <v>1082</v>
      </c>
      <c r="C5655" s="40" t="s">
        <v>1384</v>
      </c>
      <c r="D5655" s="41" t="s">
        <v>1062</v>
      </c>
      <c r="E5655" s="42">
        <f>SmtRes!DO1972*SmtRes!AT1972</f>
        <v>0.49</v>
      </c>
      <c r="F5655" s="42"/>
      <c r="G5655" s="42">
        <f>SmtRes!DO1972*SmtRes!CX1972</f>
        <v>0.49</v>
      </c>
      <c r="H5655" s="44"/>
      <c r="I5655" s="43"/>
      <c r="J5655" s="44">
        <f>ROUND(SmtRes!AG1972/SmtRes!DO1972, 2)</f>
        <v>549.32000000000005</v>
      </c>
      <c r="K5655" s="43"/>
      <c r="L5655" s="44">
        <f>SmtRes!DH1972</f>
        <v>269.17</v>
      </c>
      <c r="CE5655">
        <v>1</v>
      </c>
    </row>
    <row r="5656" spans="1:83" ht="57" x14ac:dyDescent="0.2">
      <c r="A5656" s="40"/>
      <c r="B5656" s="40" t="s">
        <v>1112</v>
      </c>
      <c r="C5656" s="40" t="s">
        <v>1114</v>
      </c>
      <c r="D5656" s="41" t="s">
        <v>961</v>
      </c>
      <c r="E5656" s="42">
        <v>0.1</v>
      </c>
      <c r="F5656" s="42"/>
      <c r="G5656" s="42">
        <f>SmtRes!CX1973</f>
        <v>0.1</v>
      </c>
      <c r="H5656" s="44"/>
      <c r="I5656" s="43"/>
      <c r="J5656" s="44">
        <f>SmtRes!CZ1973</f>
        <v>95.79</v>
      </c>
      <c r="K5656" s="43"/>
      <c r="L5656" s="44">
        <f>SmtRes!DG1973</f>
        <v>9.58</v>
      </c>
    </row>
    <row r="5657" spans="1:83" ht="15" x14ac:dyDescent="0.2">
      <c r="A5657" s="39"/>
      <c r="B5657" s="42">
        <v>4</v>
      </c>
      <c r="C5657" s="39" t="s">
        <v>1475</v>
      </c>
      <c r="D5657" s="41"/>
      <c r="E5657" s="47"/>
      <c r="F5657" s="42"/>
      <c r="G5657" s="47"/>
      <c r="H5657" s="42"/>
      <c r="I5657" s="42"/>
      <c r="J5657" s="42"/>
      <c r="K5657" s="42"/>
      <c r="L5657" s="48">
        <f>SUM(L5658:L5660)-SUMIF(CE5658:CE5660, 1, L5658:L5660)</f>
        <v>0</v>
      </c>
    </row>
    <row r="5658" spans="1:83" ht="57" x14ac:dyDescent="0.2">
      <c r="A5658" s="40"/>
      <c r="B5658" s="40" t="s">
        <v>1115</v>
      </c>
      <c r="C5658" s="40" t="s">
        <v>1117</v>
      </c>
      <c r="D5658" s="41" t="s">
        <v>1100</v>
      </c>
      <c r="E5658" s="42">
        <v>0.05</v>
      </c>
      <c r="F5658" s="42">
        <f>ROUND(0,7)</f>
        <v>0</v>
      </c>
      <c r="G5658" s="42">
        <f>SmtRes!CX1974</f>
        <v>0</v>
      </c>
      <c r="H5658" s="44">
        <f>SmtRes!CZ1974</f>
        <v>155.63</v>
      </c>
      <c r="I5658" s="43">
        <f>SmtRes!AI1974</f>
        <v>0.94</v>
      </c>
      <c r="J5658" s="44">
        <f>ROUND(H5658*I5658, 2)</f>
        <v>146.29</v>
      </c>
      <c r="K5658" s="43"/>
      <c r="L5658" s="44">
        <f>SmtRes!DF1974</f>
        <v>0</v>
      </c>
    </row>
    <row r="5659" spans="1:83" ht="28.5" x14ac:dyDescent="0.2">
      <c r="A5659" s="40"/>
      <c r="B5659" s="40" t="s">
        <v>1188</v>
      </c>
      <c r="C5659" s="40" t="s">
        <v>1190</v>
      </c>
      <c r="D5659" s="41" t="s">
        <v>463</v>
      </c>
      <c r="E5659" s="42">
        <v>1.01</v>
      </c>
      <c r="F5659" s="42">
        <f>ROUND(0,7)</f>
        <v>0</v>
      </c>
      <c r="G5659" s="42">
        <f>SmtRes!CX1975</f>
        <v>0</v>
      </c>
      <c r="H5659" s="44">
        <f>SmtRes!CZ1975</f>
        <v>49193.05</v>
      </c>
      <c r="I5659" s="43">
        <f>SmtRes!AI1975</f>
        <v>1.1599999999999999</v>
      </c>
      <c r="J5659" s="44">
        <f>ROUND(H5659*I5659, 2)</f>
        <v>57063.94</v>
      </c>
      <c r="K5659" s="43"/>
      <c r="L5659" s="44">
        <f>SmtRes!DF1975</f>
        <v>0</v>
      </c>
    </row>
    <row r="5660" spans="1:83" ht="28.5" x14ac:dyDescent="0.2">
      <c r="A5660" s="40"/>
      <c r="B5660" s="40" t="s">
        <v>1118</v>
      </c>
      <c r="C5660" s="40" t="s">
        <v>1120</v>
      </c>
      <c r="D5660" s="41" t="s">
        <v>651</v>
      </c>
      <c r="E5660" s="42">
        <v>1E-3</v>
      </c>
      <c r="F5660" s="42">
        <f>ROUND(0,7)</f>
        <v>0</v>
      </c>
      <c r="G5660" s="42">
        <f>SmtRes!CX1976</f>
        <v>0</v>
      </c>
      <c r="H5660" s="44"/>
      <c r="I5660" s="43"/>
      <c r="J5660" s="44">
        <f>SmtRes!CZ1976</f>
        <v>51875.98</v>
      </c>
      <c r="K5660" s="43"/>
      <c r="L5660" s="44">
        <f>SmtRes!DF1976</f>
        <v>0</v>
      </c>
    </row>
    <row r="5661" spans="1:83" ht="42.75" x14ac:dyDescent="0.2">
      <c r="A5661" s="40"/>
      <c r="B5661" s="40" t="str">
        <f>EtalonRes!I2677</f>
        <v>22.2.02.07</v>
      </c>
      <c r="C5661" s="40" t="str">
        <f>EtalonRes!K2677</f>
        <v>Конструкции стальные сборных железобетонных центрифугированных опор ВЛ</v>
      </c>
      <c r="D5661" s="41" t="str">
        <f>EtalonRes!O2677</f>
        <v>т</v>
      </c>
      <c r="E5661" s="42">
        <f>EtalonRes!X2677</f>
        <v>0</v>
      </c>
      <c r="F5661" s="42">
        <f>ROUND(0,7)</f>
        <v>0</v>
      </c>
      <c r="G5661" s="42">
        <f>ROUND(EtalonRes!AG2677*Source!I663, 7)</f>
        <v>0</v>
      </c>
      <c r="H5661" s="44"/>
      <c r="I5661" s="43"/>
      <c r="J5661" s="44"/>
      <c r="K5661" s="43"/>
      <c r="L5661" s="44"/>
    </row>
    <row r="5662" spans="1:83" ht="14.25" x14ac:dyDescent="0.2">
      <c r="A5662" s="40"/>
      <c r="B5662" s="40" t="str">
        <f>EtalonRes!I2678</f>
        <v>22.2.02.23</v>
      </c>
      <c r="C5662" s="49" t="str">
        <f>EtalonRes!K2678</f>
        <v>Металлические плакаты</v>
      </c>
      <c r="D5662" s="50" t="str">
        <f>EtalonRes!O2678</f>
        <v>ШТ</v>
      </c>
      <c r="E5662" s="51">
        <f>EtalonRes!X2678</f>
        <v>0</v>
      </c>
      <c r="F5662" s="51">
        <f>ROUND(0,7)</f>
        <v>0</v>
      </c>
      <c r="G5662" s="51">
        <f>ROUND(EtalonRes!AG2678*Source!I663, 7)</f>
        <v>0</v>
      </c>
      <c r="H5662" s="52"/>
      <c r="I5662" s="53"/>
      <c r="J5662" s="52"/>
      <c r="K5662" s="53"/>
      <c r="L5662" s="52"/>
    </row>
    <row r="5663" spans="1:83" ht="15" x14ac:dyDescent="0.2">
      <c r="A5663" s="40"/>
      <c r="B5663" s="40"/>
      <c r="C5663" s="55" t="s">
        <v>1386</v>
      </c>
      <c r="D5663" s="41"/>
      <c r="E5663" s="42"/>
      <c r="F5663" s="42"/>
      <c r="G5663" s="42"/>
      <c r="H5663" s="44"/>
      <c r="I5663" s="43"/>
      <c r="J5663" s="44"/>
      <c r="K5663" s="43"/>
      <c r="L5663" s="44">
        <f>L5645+L5647+L5648+L5657</f>
        <v>13072.11</v>
      </c>
    </row>
    <row r="5664" spans="1:83" ht="14.25" x14ac:dyDescent="0.2">
      <c r="A5664" s="40"/>
      <c r="B5664" s="40"/>
      <c r="C5664" s="40" t="s">
        <v>1387</v>
      </c>
      <c r="D5664" s="41"/>
      <c r="E5664" s="42"/>
      <c r="F5664" s="42"/>
      <c r="G5664" s="42"/>
      <c r="H5664" s="44"/>
      <c r="I5664" s="43"/>
      <c r="J5664" s="44"/>
      <c r="K5664" s="43"/>
      <c r="L5664" s="44">
        <f>SUM(AR5644:AR5667)+SUM(AS5644:AS5667)+SUM(AT5644:AT5667)+SUM(AU5644:AU5667)+SUM(AV5644:AV5667)</f>
        <v>7043.9900000000007</v>
      </c>
    </row>
    <row r="5665" spans="1:83" ht="14.25" x14ac:dyDescent="0.2">
      <c r="A5665" s="40"/>
      <c r="B5665" s="40" t="s">
        <v>30</v>
      </c>
      <c r="C5665" s="40" t="s">
        <v>1388</v>
      </c>
      <c r="D5665" s="41" t="s">
        <v>1389</v>
      </c>
      <c r="E5665" s="42">
        <f>Source!BZ663</f>
        <v>103</v>
      </c>
      <c r="F5665" s="42"/>
      <c r="G5665" s="42">
        <f>Source!AT663</f>
        <v>103</v>
      </c>
      <c r="H5665" s="44"/>
      <c r="I5665" s="43"/>
      <c r="J5665" s="44"/>
      <c r="K5665" s="43"/>
      <c r="L5665" s="44">
        <f>SUM(AZ5644:AZ5667)</f>
        <v>7255.31</v>
      </c>
    </row>
    <row r="5666" spans="1:83" ht="14.25" x14ac:dyDescent="0.2">
      <c r="A5666" s="49"/>
      <c r="B5666" s="49" t="s">
        <v>31</v>
      </c>
      <c r="C5666" s="49" t="s">
        <v>1390</v>
      </c>
      <c r="D5666" s="50" t="s">
        <v>1389</v>
      </c>
      <c r="E5666" s="51">
        <f>Source!CA663</f>
        <v>60</v>
      </c>
      <c r="F5666" s="51"/>
      <c r="G5666" s="51">
        <f>Source!AU663</f>
        <v>60</v>
      </c>
      <c r="H5666" s="52"/>
      <c r="I5666" s="53"/>
      <c r="J5666" s="52"/>
      <c r="K5666" s="53"/>
      <c r="L5666" s="52">
        <f>SUM(BA5644:BA5667)</f>
        <v>4226.3900000000003</v>
      </c>
    </row>
    <row r="5667" spans="1:83" ht="15" x14ac:dyDescent="0.2">
      <c r="C5667" s="67" t="s">
        <v>1391</v>
      </c>
      <c r="D5667" s="67"/>
      <c r="E5667" s="67"/>
      <c r="F5667" s="67"/>
      <c r="G5667" s="67"/>
      <c r="H5667" s="67"/>
      <c r="I5667" s="68">
        <f>K5667/E5644</f>
        <v>24553.809999999998</v>
      </c>
      <c r="J5667" s="68"/>
      <c r="K5667" s="68">
        <f>L5645+L5647+L5657+L5665+L5666+L5648</f>
        <v>24553.809999999998</v>
      </c>
      <c r="L5667" s="68"/>
      <c r="AD5667">
        <f>ROUND((Source!AT663/100)*((ROUND(SUMIF(SmtRes!AQ1967:'SmtRes'!AQ1976,"=1",SmtRes!AD1967:'SmtRes'!AD1976)*Source!I663, 2)+ROUND(SUMIF(SmtRes!AQ1967:'SmtRes'!AQ1976,"=1",SmtRes!AC1967:'SmtRes'!AC1976)*Source!I663, 2))), 2)</f>
        <v>2375.25</v>
      </c>
      <c r="AE5667">
        <f>ROUND((Source!AU663/100)*((ROUND(SUMIF(SmtRes!AQ1967:'SmtRes'!AQ1976,"=1",SmtRes!AD1967:'SmtRes'!AD1976)*Source!I663, 2)+ROUND(SUMIF(SmtRes!AQ1967:'SmtRes'!AQ1976,"=1",SmtRes!AC1967:'SmtRes'!AC1976)*Source!I663, 2))), 2)</f>
        <v>1383.64</v>
      </c>
      <c r="AN5667" s="54">
        <f>L5645+L5647+L5657+L5665+L5666+L5648</f>
        <v>24553.809999999998</v>
      </c>
      <c r="AO5667" s="54">
        <f>L5647</f>
        <v>6028.119999999999</v>
      </c>
      <c r="AQ5667" t="s">
        <v>1392</v>
      </c>
      <c r="AR5667" s="54">
        <f>L5645</f>
        <v>4367.1000000000004</v>
      </c>
      <c r="AT5667" s="54">
        <f>L5648</f>
        <v>2676.8900000000003</v>
      </c>
      <c r="AV5667" t="s">
        <v>1392</v>
      </c>
      <c r="AW5667" s="54">
        <f>L5657</f>
        <v>0</v>
      </c>
      <c r="AZ5667">
        <f>Source!X663</f>
        <v>7255.31</v>
      </c>
      <c r="BA5667">
        <f>Source!Y663</f>
        <v>4226.3900000000003</v>
      </c>
      <c r="CD5667">
        <v>1</v>
      </c>
    </row>
    <row r="5669" spans="1:83" ht="16.5" x14ac:dyDescent="0.2">
      <c r="A5669" s="66" t="s">
        <v>1695</v>
      </c>
      <c r="B5669" s="66"/>
      <c r="C5669" s="66"/>
      <c r="D5669" s="66"/>
      <c r="E5669" s="66"/>
      <c r="F5669" s="66"/>
      <c r="G5669" s="66"/>
      <c r="H5669" s="66"/>
      <c r="I5669" s="66"/>
      <c r="J5669" s="66"/>
      <c r="K5669" s="66"/>
      <c r="L5669" s="66"/>
    </row>
    <row r="5670" spans="1:83" ht="120.75" x14ac:dyDescent="0.2">
      <c r="A5670" s="38" t="s">
        <v>648</v>
      </c>
      <c r="B5670" s="40" t="s">
        <v>1696</v>
      </c>
      <c r="C5670" s="40" t="s">
        <v>1697</v>
      </c>
      <c r="D5670" s="41" t="str">
        <f>Source!H699</f>
        <v>т</v>
      </c>
      <c r="E5670" s="42">
        <f>Source!K699</f>
        <v>1</v>
      </c>
      <c r="F5670" s="42"/>
      <c r="G5670" s="42">
        <f>Source!I699</f>
        <v>1</v>
      </c>
      <c r="H5670" s="44"/>
      <c r="I5670" s="43"/>
      <c r="J5670" s="44"/>
      <c r="K5670" s="43"/>
      <c r="L5670" s="44"/>
    </row>
    <row r="5671" spans="1:83" ht="14.25" x14ac:dyDescent="0.2">
      <c r="C5671" s="45" t="str">
        <f>Source!CB699</f>
        <v>прим. демонтаж</v>
      </c>
    </row>
    <row r="5672" spans="1:83" ht="38.25" x14ac:dyDescent="0.2">
      <c r="B5672" s="46" t="str">
        <f>Source!EO699</f>
        <v>Поправка: 571/пр_2022_т.2_п.4</v>
      </c>
      <c r="C5672" s="46" t="str">
        <f>Source!CN699</f>
        <v>Поправка: 571/пр_2022_т.2_п.4  Наименование: При демонтаже (разборке) металлических конструкций</v>
      </c>
    </row>
    <row r="5673" spans="1:83" ht="15" x14ac:dyDescent="0.2">
      <c r="A5673" s="39"/>
      <c r="B5673" s="42">
        <v>1</v>
      </c>
      <c r="C5673" s="39" t="s">
        <v>1380</v>
      </c>
      <c r="D5673" s="41" t="s">
        <v>1062</v>
      </c>
      <c r="E5673" s="47"/>
      <c r="F5673" s="42"/>
      <c r="G5673" s="47">
        <f>Source!U699</f>
        <v>18.2</v>
      </c>
      <c r="H5673" s="42"/>
      <c r="I5673" s="42"/>
      <c r="J5673" s="42"/>
      <c r="K5673" s="42"/>
      <c r="L5673" s="48">
        <f>SUM(L5674:L5674)-SUMIF(CE5674:CE5674, 1, L5674:L5674)</f>
        <v>8829</v>
      </c>
    </row>
    <row r="5674" spans="1:83" ht="28.5" x14ac:dyDescent="0.2">
      <c r="A5674" s="40"/>
      <c r="B5674" s="40" t="s">
        <v>1086</v>
      </c>
      <c r="C5674" s="40" t="s">
        <v>1087</v>
      </c>
      <c r="D5674" s="41" t="s">
        <v>1062</v>
      </c>
      <c r="E5674" s="42">
        <v>26</v>
      </c>
      <c r="F5674" s="42">
        <f>ROUND(0.7,7)</f>
        <v>0.7</v>
      </c>
      <c r="G5674" s="42">
        <f>SmtRes!CX1977</f>
        <v>18.2</v>
      </c>
      <c r="H5674" s="44"/>
      <c r="I5674" s="43"/>
      <c r="J5674" s="44">
        <f>SmtRes!CZ1977</f>
        <v>485.11</v>
      </c>
      <c r="K5674" s="43"/>
      <c r="L5674" s="44">
        <f>SmtRes!DI1977</f>
        <v>8829</v>
      </c>
    </row>
    <row r="5675" spans="1:83" ht="15" x14ac:dyDescent="0.2">
      <c r="A5675" s="39"/>
      <c r="B5675" s="42">
        <v>2</v>
      </c>
      <c r="C5675" s="39" t="s">
        <v>1381</v>
      </c>
      <c r="D5675" s="41"/>
      <c r="E5675" s="47"/>
      <c r="F5675" s="42"/>
      <c r="G5675" s="47"/>
      <c r="H5675" s="42"/>
      <c r="I5675" s="42"/>
      <c r="J5675" s="42"/>
      <c r="K5675" s="42"/>
      <c r="L5675" s="48">
        <f>SUM(L5676:L5685)-SUMIF(CE5676:CE5685, 1, L5676:L5685)</f>
        <v>4584.79</v>
      </c>
    </row>
    <row r="5676" spans="1:83" ht="15" x14ac:dyDescent="0.2">
      <c r="A5676" s="39"/>
      <c r="B5676" s="42"/>
      <c r="C5676" s="39" t="s">
        <v>1385</v>
      </c>
      <c r="D5676" s="41" t="s">
        <v>1062</v>
      </c>
      <c r="E5676" s="47"/>
      <c r="F5676" s="42"/>
      <c r="G5676" s="47">
        <f>Source!V699</f>
        <v>2.9888599999999999</v>
      </c>
      <c r="H5676" s="42"/>
      <c r="I5676" s="42"/>
      <c r="J5676" s="42"/>
      <c r="K5676" s="42"/>
      <c r="L5676" s="48">
        <f>SUMIF(CE5677:CE5685, 1, L5677:L5685)</f>
        <v>1857.36</v>
      </c>
      <c r="CE5676">
        <v>1</v>
      </c>
    </row>
    <row r="5677" spans="1:83" ht="28.5" x14ac:dyDescent="0.2">
      <c r="A5677" s="40"/>
      <c r="B5677" s="40" t="s">
        <v>1109</v>
      </c>
      <c r="C5677" s="40" t="s">
        <v>1111</v>
      </c>
      <c r="D5677" s="41" t="s">
        <v>961</v>
      </c>
      <c r="E5677" s="42">
        <v>1.04</v>
      </c>
      <c r="F5677" s="42">
        <f t="shared" ref="F5677:F5685" si="205">ROUND(0.7,7)</f>
        <v>0.7</v>
      </c>
      <c r="G5677" s="42">
        <f>SmtRes!CX1979</f>
        <v>0.72799999999999998</v>
      </c>
      <c r="H5677" s="44"/>
      <c r="I5677" s="43"/>
      <c r="J5677" s="44">
        <f>SmtRes!CZ1979</f>
        <v>1472.33</v>
      </c>
      <c r="K5677" s="43"/>
      <c r="L5677" s="44">
        <f>SmtRes!DG1979</f>
        <v>1071.8599999999999</v>
      </c>
    </row>
    <row r="5678" spans="1:83" ht="28.5" x14ac:dyDescent="0.2">
      <c r="A5678" s="40"/>
      <c r="B5678" s="40" t="s">
        <v>1068</v>
      </c>
      <c r="C5678" s="40" t="s">
        <v>1382</v>
      </c>
      <c r="D5678" s="41" t="s">
        <v>1062</v>
      </c>
      <c r="E5678" s="42">
        <f>SmtRes!DO1979*SmtRes!AT1979</f>
        <v>1.04</v>
      </c>
      <c r="F5678" s="42">
        <f t="shared" si="205"/>
        <v>0.7</v>
      </c>
      <c r="G5678" s="42">
        <f>SmtRes!DO1979*SmtRes!CX1979</f>
        <v>0.72799999999999998</v>
      </c>
      <c r="H5678" s="44"/>
      <c r="I5678" s="43"/>
      <c r="J5678" s="44">
        <f>ROUND(SmtRes!AG1979/SmtRes!DO1979, 2)</f>
        <v>642.05999999999995</v>
      </c>
      <c r="K5678" s="43"/>
      <c r="L5678" s="44">
        <f>SmtRes!DH1979</f>
        <v>467.42</v>
      </c>
      <c r="CE5678">
        <v>1</v>
      </c>
    </row>
    <row r="5679" spans="1:83" ht="57" x14ac:dyDescent="0.2">
      <c r="A5679" s="40"/>
      <c r="B5679" s="40" t="s">
        <v>1128</v>
      </c>
      <c r="C5679" s="40" t="s">
        <v>1130</v>
      </c>
      <c r="D5679" s="41" t="s">
        <v>961</v>
      </c>
      <c r="E5679" s="42">
        <v>3.07</v>
      </c>
      <c r="F5679" s="42">
        <f t="shared" si="205"/>
        <v>0.7</v>
      </c>
      <c r="G5679" s="42">
        <f>SmtRes!CX1980</f>
        <v>2.149</v>
      </c>
      <c r="H5679" s="44">
        <f>SmtRes!CZ1980</f>
        <v>271.41000000000003</v>
      </c>
      <c r="I5679" s="43">
        <f>SmtRes!AJ1980</f>
        <v>1.23</v>
      </c>
      <c r="J5679" s="44">
        <f>ROUND(H5679*I5679, 2)</f>
        <v>333.83</v>
      </c>
      <c r="K5679" s="43"/>
      <c r="L5679" s="44">
        <f>SmtRes!DG1980</f>
        <v>717.4</v>
      </c>
    </row>
    <row r="5680" spans="1:83" ht="28.5" x14ac:dyDescent="0.2">
      <c r="A5680" s="40"/>
      <c r="B5680" s="40" t="s">
        <v>1068</v>
      </c>
      <c r="C5680" s="40" t="s">
        <v>1382</v>
      </c>
      <c r="D5680" s="41" t="s">
        <v>1062</v>
      </c>
      <c r="E5680" s="42">
        <f>SmtRes!DO1980*SmtRes!AT1980</f>
        <v>0.42980000000000002</v>
      </c>
      <c r="F5680" s="42">
        <f t="shared" si="205"/>
        <v>0.7</v>
      </c>
      <c r="G5680" s="42">
        <f>SmtRes!DO1980*SmtRes!CX1980</f>
        <v>0.30086000000000002</v>
      </c>
      <c r="H5680" s="44"/>
      <c r="I5680" s="43"/>
      <c r="J5680" s="44">
        <f>ROUND(SmtRes!AG1980/SmtRes!DO1980, 2)</f>
        <v>642.05999999999995</v>
      </c>
      <c r="K5680" s="43"/>
      <c r="L5680" s="44">
        <f>SmtRes!DH1980</f>
        <v>193.17</v>
      </c>
      <c r="CE5680">
        <v>1</v>
      </c>
    </row>
    <row r="5681" spans="1:83" ht="28.5" x14ac:dyDescent="0.2">
      <c r="A5681" s="40"/>
      <c r="B5681" s="40" t="s">
        <v>1200</v>
      </c>
      <c r="C5681" s="40" t="s">
        <v>1202</v>
      </c>
      <c r="D5681" s="41" t="s">
        <v>961</v>
      </c>
      <c r="E5681" s="42">
        <v>3.08</v>
      </c>
      <c r="F5681" s="42">
        <f t="shared" si="205"/>
        <v>0.7</v>
      </c>
      <c r="G5681" s="42">
        <f>SmtRes!CX1981</f>
        <v>2.1560000000000001</v>
      </c>
      <c r="H5681" s="44">
        <f>SmtRes!CZ1981</f>
        <v>0.54</v>
      </c>
      <c r="I5681" s="43">
        <f>SmtRes!AJ1981</f>
        <v>1.34</v>
      </c>
      <c r="J5681" s="44">
        <f>ROUND(H5681*I5681, 2)</f>
        <v>0.72</v>
      </c>
      <c r="K5681" s="43"/>
      <c r="L5681" s="44">
        <f>SmtRes!DG1981</f>
        <v>1.55</v>
      </c>
    </row>
    <row r="5682" spans="1:83" ht="28.5" x14ac:dyDescent="0.2">
      <c r="A5682" s="40"/>
      <c r="B5682" s="40" t="s">
        <v>1072</v>
      </c>
      <c r="C5682" s="40" t="s">
        <v>1074</v>
      </c>
      <c r="D5682" s="41" t="s">
        <v>961</v>
      </c>
      <c r="E5682" s="42">
        <v>1.85</v>
      </c>
      <c r="F5682" s="42">
        <f t="shared" si="205"/>
        <v>0.7</v>
      </c>
      <c r="G5682" s="42">
        <f>SmtRes!CX1982</f>
        <v>1.2949999999999999</v>
      </c>
      <c r="H5682" s="44">
        <f>SmtRes!CZ1982</f>
        <v>1070.99</v>
      </c>
      <c r="I5682" s="43">
        <f>SmtRes!AJ1982</f>
        <v>1.19</v>
      </c>
      <c r="J5682" s="44">
        <f>ROUND(H5682*I5682, 2)</f>
        <v>1274.48</v>
      </c>
      <c r="K5682" s="43"/>
      <c r="L5682" s="44">
        <f>SmtRes!DG1982</f>
        <v>1650.45</v>
      </c>
    </row>
    <row r="5683" spans="1:83" ht="28.5" x14ac:dyDescent="0.2">
      <c r="A5683" s="40"/>
      <c r="B5683" s="40" t="s">
        <v>1068</v>
      </c>
      <c r="C5683" s="40" t="s">
        <v>1382</v>
      </c>
      <c r="D5683" s="41" t="s">
        <v>1062</v>
      </c>
      <c r="E5683" s="42">
        <f>SmtRes!DO1982*SmtRes!AT1982</f>
        <v>1.85</v>
      </c>
      <c r="F5683" s="42">
        <f t="shared" si="205"/>
        <v>0.7</v>
      </c>
      <c r="G5683" s="42">
        <f>SmtRes!DO1982*SmtRes!CX1982</f>
        <v>1.2949999999999999</v>
      </c>
      <c r="H5683" s="44"/>
      <c r="I5683" s="43"/>
      <c r="J5683" s="44">
        <f>ROUND(SmtRes!AG1982/SmtRes!DO1982, 2)</f>
        <v>642.05999999999995</v>
      </c>
      <c r="K5683" s="43"/>
      <c r="L5683" s="44">
        <f>SmtRes!DH1982</f>
        <v>831.47</v>
      </c>
      <c r="CE5683">
        <v>1</v>
      </c>
    </row>
    <row r="5684" spans="1:83" ht="28.5" x14ac:dyDescent="0.2">
      <c r="A5684" s="40"/>
      <c r="B5684" s="40" t="s">
        <v>1079</v>
      </c>
      <c r="C5684" s="40" t="s">
        <v>1081</v>
      </c>
      <c r="D5684" s="41" t="s">
        <v>961</v>
      </c>
      <c r="E5684" s="42">
        <v>0.95</v>
      </c>
      <c r="F5684" s="42">
        <f t="shared" si="205"/>
        <v>0.7</v>
      </c>
      <c r="G5684" s="42">
        <f>SmtRes!CX1983</f>
        <v>0.66500000000000004</v>
      </c>
      <c r="H5684" s="44">
        <f>SmtRes!CZ1983</f>
        <v>1521.77</v>
      </c>
      <c r="I5684" s="43">
        <f>SmtRes!AJ1983</f>
        <v>1.1299999999999999</v>
      </c>
      <c r="J5684" s="44">
        <f>ROUND(H5684*I5684, 2)</f>
        <v>1719.6</v>
      </c>
      <c r="K5684" s="43"/>
      <c r="L5684" s="44">
        <f>SmtRes!DG1983</f>
        <v>1143.53</v>
      </c>
    </row>
    <row r="5685" spans="1:83" ht="28.5" x14ac:dyDescent="0.2">
      <c r="A5685" s="40"/>
      <c r="B5685" s="40" t="s">
        <v>1082</v>
      </c>
      <c r="C5685" s="40" t="s">
        <v>1384</v>
      </c>
      <c r="D5685" s="41" t="s">
        <v>1062</v>
      </c>
      <c r="E5685" s="42">
        <f>SmtRes!DO1983*SmtRes!AT1983</f>
        <v>0.95</v>
      </c>
      <c r="F5685" s="42">
        <f t="shared" si="205"/>
        <v>0.7</v>
      </c>
      <c r="G5685" s="42">
        <f>SmtRes!DO1983*SmtRes!CX1983</f>
        <v>0.66500000000000004</v>
      </c>
      <c r="H5685" s="44"/>
      <c r="I5685" s="43"/>
      <c r="J5685" s="44">
        <f>ROUND(SmtRes!AG1983/SmtRes!DO1983, 2)</f>
        <v>549.32000000000005</v>
      </c>
      <c r="K5685" s="43"/>
      <c r="L5685" s="44">
        <f>SmtRes!DH1983</f>
        <v>365.3</v>
      </c>
      <c r="CE5685">
        <v>1</v>
      </c>
    </row>
    <row r="5686" spans="1:83" ht="14.25" x14ac:dyDescent="0.2">
      <c r="A5686" s="40"/>
      <c r="B5686" s="40" t="str">
        <f>EtalonRes!I2687</f>
        <v>07.2.07.11</v>
      </c>
      <c r="C5686" s="40" t="str">
        <f>EtalonRes!K2687</f>
        <v>Опоры стальные</v>
      </c>
      <c r="D5686" s="41" t="str">
        <f>EtalonRes!O2687</f>
        <v>т</v>
      </c>
      <c r="E5686" s="42">
        <f>EtalonRes!X2687</f>
        <v>1</v>
      </c>
      <c r="F5686" s="42">
        <f>ROUND(0,7)</f>
        <v>0</v>
      </c>
      <c r="G5686" s="42">
        <f>ROUND(EtalonRes!AG2687*Source!I699, 7)</f>
        <v>0</v>
      </c>
      <c r="H5686" s="44"/>
      <c r="I5686" s="43"/>
      <c r="J5686" s="44"/>
      <c r="K5686" s="43"/>
      <c r="L5686" s="44"/>
    </row>
    <row r="5687" spans="1:83" ht="14.25" x14ac:dyDescent="0.2">
      <c r="A5687" s="40"/>
      <c r="B5687" s="40" t="str">
        <f>EtalonRes!I2688</f>
        <v>22.2.02.23</v>
      </c>
      <c r="C5687" s="49" t="str">
        <f>EtalonRes!K2688</f>
        <v>Металлические плакаты</v>
      </c>
      <c r="D5687" s="50" t="str">
        <f>EtalonRes!O2688</f>
        <v>ШТ</v>
      </c>
      <c r="E5687" s="51">
        <f>EtalonRes!X2688</f>
        <v>0</v>
      </c>
      <c r="F5687" s="51">
        <f>ROUND(0,7)</f>
        <v>0</v>
      </c>
      <c r="G5687" s="51">
        <f>ROUND(EtalonRes!AG2688*Source!I699, 7)</f>
        <v>0</v>
      </c>
      <c r="H5687" s="52"/>
      <c r="I5687" s="53"/>
      <c r="J5687" s="52"/>
      <c r="K5687" s="53"/>
      <c r="L5687" s="52"/>
    </row>
    <row r="5688" spans="1:83" ht="15" x14ac:dyDescent="0.2">
      <c r="A5688" s="40"/>
      <c r="B5688" s="40"/>
      <c r="C5688" s="55" t="s">
        <v>1386</v>
      </c>
      <c r="D5688" s="41"/>
      <c r="E5688" s="42"/>
      <c r="F5688" s="42"/>
      <c r="G5688" s="42"/>
      <c r="H5688" s="44"/>
      <c r="I5688" s="43"/>
      <c r="J5688" s="44"/>
      <c r="K5688" s="43"/>
      <c r="L5688" s="44">
        <f>L5673+L5675+L5676</f>
        <v>15271.150000000001</v>
      </c>
    </row>
    <row r="5689" spans="1:83" ht="14.25" x14ac:dyDescent="0.2">
      <c r="A5689" s="40"/>
      <c r="B5689" s="40"/>
      <c r="C5689" s="40" t="s">
        <v>1387</v>
      </c>
      <c r="D5689" s="41"/>
      <c r="E5689" s="42"/>
      <c r="F5689" s="42"/>
      <c r="G5689" s="42"/>
      <c r="H5689" s="44"/>
      <c r="I5689" s="43"/>
      <c r="J5689" s="44"/>
      <c r="K5689" s="43"/>
      <c r="L5689" s="44">
        <f>SUM(AR5670:AR5692)+SUM(AS5670:AS5692)+SUM(AT5670:AT5692)+SUM(AU5670:AU5692)+SUM(AV5670:AV5692)</f>
        <v>10686.36</v>
      </c>
    </row>
    <row r="5690" spans="1:83" ht="14.25" x14ac:dyDescent="0.2">
      <c r="A5690" s="40"/>
      <c r="B5690" s="40" t="s">
        <v>30</v>
      </c>
      <c r="C5690" s="40" t="s">
        <v>1388</v>
      </c>
      <c r="D5690" s="41" t="s">
        <v>1389</v>
      </c>
      <c r="E5690" s="42">
        <f>Source!BZ699</f>
        <v>103</v>
      </c>
      <c r="F5690" s="42"/>
      <c r="G5690" s="42">
        <f>Source!AT699</f>
        <v>103</v>
      </c>
      <c r="H5690" s="44"/>
      <c r="I5690" s="43"/>
      <c r="J5690" s="44"/>
      <c r="K5690" s="43"/>
      <c r="L5690" s="44">
        <f>SUM(AZ5670:AZ5692)</f>
        <v>11006.95</v>
      </c>
    </row>
    <row r="5691" spans="1:83" ht="14.25" x14ac:dyDescent="0.2">
      <c r="A5691" s="49"/>
      <c r="B5691" s="49" t="s">
        <v>31</v>
      </c>
      <c r="C5691" s="49" t="s">
        <v>1390</v>
      </c>
      <c r="D5691" s="50" t="s">
        <v>1389</v>
      </c>
      <c r="E5691" s="51">
        <f>Source!CA699</f>
        <v>60</v>
      </c>
      <c r="F5691" s="51"/>
      <c r="G5691" s="51">
        <f>Source!AU699</f>
        <v>60</v>
      </c>
      <c r="H5691" s="52"/>
      <c r="I5691" s="53"/>
      <c r="J5691" s="52"/>
      <c r="K5691" s="53"/>
      <c r="L5691" s="52">
        <f>SUM(BA5670:BA5692)</f>
        <v>6411.82</v>
      </c>
    </row>
    <row r="5692" spans="1:83" ht="15" x14ac:dyDescent="0.2">
      <c r="C5692" s="67" t="s">
        <v>1391</v>
      </c>
      <c r="D5692" s="67"/>
      <c r="E5692" s="67"/>
      <c r="F5692" s="67"/>
      <c r="G5692" s="67"/>
      <c r="H5692" s="67"/>
      <c r="I5692" s="68">
        <f>K5692/E5670</f>
        <v>32689.920000000002</v>
      </c>
      <c r="J5692" s="68"/>
      <c r="K5692" s="68">
        <f>L5673+L5675+L5690+L5691+L5676</f>
        <v>32689.920000000002</v>
      </c>
      <c r="L5692" s="68"/>
      <c r="AD5692">
        <f>ROUND((Source!AT699/100)*((ROUND(SUMIF(SmtRes!AQ1977:'SmtRes'!AQ1983,"=1",SmtRes!AD1977:'SmtRes'!AD1983)*Source!I699, 2)+ROUND(SUMIF(SmtRes!AQ1977:'SmtRes'!AQ1983,"=1",SmtRes!AC1977:'SmtRes'!AC1983)*Source!I699, 2))), 2)</f>
        <v>2480.69</v>
      </c>
      <c r="AE5692">
        <f>ROUND((Source!AU699/100)*((ROUND(SUMIF(SmtRes!AQ1977:'SmtRes'!AQ1983,"=1",SmtRes!AD1977:'SmtRes'!AD1983)*Source!I699, 2)+ROUND(SUMIF(SmtRes!AQ1977:'SmtRes'!AQ1983,"=1",SmtRes!AC1977:'SmtRes'!AC1983)*Source!I699, 2))), 2)</f>
        <v>1445.06</v>
      </c>
      <c r="AN5692" s="54">
        <f>L5673+L5675+L5690+L5691+L5676</f>
        <v>32689.920000000002</v>
      </c>
      <c r="AO5692" s="54">
        <f>L5675</f>
        <v>4584.79</v>
      </c>
      <c r="AQ5692" t="s">
        <v>1392</v>
      </c>
      <c r="AR5692" s="54">
        <f>L5673</f>
        <v>8829</v>
      </c>
      <c r="AT5692" s="54">
        <f>L5676</f>
        <v>1857.36</v>
      </c>
      <c r="AV5692" t="s">
        <v>1392</v>
      </c>
      <c r="AW5692">
        <f>0</f>
        <v>0</v>
      </c>
      <c r="AZ5692">
        <f>Source!X699</f>
        <v>11006.95</v>
      </c>
      <c r="BA5692">
        <f>Source!Y699</f>
        <v>6411.82</v>
      </c>
      <c r="CD5692">
        <v>1</v>
      </c>
    </row>
    <row r="5693" spans="1:83" ht="120.75" x14ac:dyDescent="0.2">
      <c r="A5693" s="38" t="s">
        <v>653</v>
      </c>
      <c r="B5693" s="40" t="s">
        <v>1698</v>
      </c>
      <c r="C5693" s="40" t="s">
        <v>1699</v>
      </c>
      <c r="D5693" s="41" t="str">
        <f>Source!H700</f>
        <v>т</v>
      </c>
      <c r="E5693" s="42">
        <f>Source!K700</f>
        <v>1</v>
      </c>
      <c r="F5693" s="42"/>
      <c r="G5693" s="42">
        <f>Source!I700</f>
        <v>1</v>
      </c>
      <c r="H5693" s="44"/>
      <c r="I5693" s="43"/>
      <c r="J5693" s="44"/>
      <c r="K5693" s="43"/>
      <c r="L5693" s="44"/>
    </row>
    <row r="5694" spans="1:83" ht="14.25" x14ac:dyDescent="0.2">
      <c r="C5694" s="45" t="str">
        <f>Source!CB700</f>
        <v>прим. демонтаж</v>
      </c>
    </row>
    <row r="5695" spans="1:83" ht="38.25" x14ac:dyDescent="0.2">
      <c r="B5695" s="46" t="str">
        <f>Source!EO700</f>
        <v>Поправка: 571/пр_2022_т.2_п.4</v>
      </c>
      <c r="C5695" s="46" t="str">
        <f>Source!CN700</f>
        <v>Поправка: 571/пр_2022_т.2_п.4  Наименование: При демонтаже (разборке) металлических конструкций</v>
      </c>
    </row>
    <row r="5696" spans="1:83" ht="15" x14ac:dyDescent="0.2">
      <c r="A5696" s="39"/>
      <c r="B5696" s="42">
        <v>1</v>
      </c>
      <c r="C5696" s="39" t="s">
        <v>1380</v>
      </c>
      <c r="D5696" s="41" t="s">
        <v>1062</v>
      </c>
      <c r="E5696" s="47"/>
      <c r="F5696" s="42"/>
      <c r="G5696" s="47">
        <f>Source!U700</f>
        <v>15.33</v>
      </c>
      <c r="H5696" s="42"/>
      <c r="I5696" s="42"/>
      <c r="J5696" s="42"/>
      <c r="K5696" s="42"/>
      <c r="L5696" s="48">
        <f>SUM(L5697:L5697)-SUMIF(CE5697:CE5697, 1, L5697:L5697)</f>
        <v>7436.74</v>
      </c>
    </row>
    <row r="5697" spans="1:83" ht="28.5" x14ac:dyDescent="0.2">
      <c r="A5697" s="40"/>
      <c r="B5697" s="40" t="s">
        <v>1086</v>
      </c>
      <c r="C5697" s="40" t="s">
        <v>1087</v>
      </c>
      <c r="D5697" s="41" t="s">
        <v>1062</v>
      </c>
      <c r="E5697" s="42">
        <v>21.9</v>
      </c>
      <c r="F5697" s="42">
        <f>ROUND(0.7,7)</f>
        <v>0.7</v>
      </c>
      <c r="G5697" s="42">
        <f>SmtRes!CX1984</f>
        <v>15.33</v>
      </c>
      <c r="H5697" s="44"/>
      <c r="I5697" s="43"/>
      <c r="J5697" s="44">
        <f>SmtRes!CZ1984</f>
        <v>485.11</v>
      </c>
      <c r="K5697" s="43"/>
      <c r="L5697" s="44">
        <f>SmtRes!DI1984</f>
        <v>7436.74</v>
      </c>
    </row>
    <row r="5698" spans="1:83" ht="15" x14ac:dyDescent="0.2">
      <c r="A5698" s="39"/>
      <c r="B5698" s="42">
        <v>2</v>
      </c>
      <c r="C5698" s="39" t="s">
        <v>1381</v>
      </c>
      <c r="D5698" s="41"/>
      <c r="E5698" s="47"/>
      <c r="F5698" s="42"/>
      <c r="G5698" s="47"/>
      <c r="H5698" s="42"/>
      <c r="I5698" s="42"/>
      <c r="J5698" s="42"/>
      <c r="K5698" s="42"/>
      <c r="L5698" s="48">
        <f>SUM(L5699:L5709)-SUMIF(CE5699:CE5709, 1, L5699:L5709)</f>
        <v>3642.76</v>
      </c>
    </row>
    <row r="5699" spans="1:83" ht="15" x14ac:dyDescent="0.2">
      <c r="A5699" s="39"/>
      <c r="B5699" s="42"/>
      <c r="C5699" s="39" t="s">
        <v>1385</v>
      </c>
      <c r="D5699" s="41" t="s">
        <v>1062</v>
      </c>
      <c r="E5699" s="47"/>
      <c r="F5699" s="42"/>
      <c r="G5699" s="47">
        <f>Source!V700</f>
        <v>2.3385600000000002</v>
      </c>
      <c r="H5699" s="42"/>
      <c r="I5699" s="42"/>
      <c r="J5699" s="42"/>
      <c r="K5699" s="42"/>
      <c r="L5699" s="48">
        <f>SUMIF(CE5700:CE5709, 1, L5700:L5709)</f>
        <v>1458</v>
      </c>
      <c r="CE5699">
        <v>1</v>
      </c>
    </row>
    <row r="5700" spans="1:83" ht="28.5" x14ac:dyDescent="0.2">
      <c r="A5700" s="40"/>
      <c r="B5700" s="40" t="s">
        <v>1109</v>
      </c>
      <c r="C5700" s="40" t="s">
        <v>1111</v>
      </c>
      <c r="D5700" s="41" t="s">
        <v>961</v>
      </c>
      <c r="E5700" s="42">
        <v>0.73</v>
      </c>
      <c r="F5700" s="42">
        <f t="shared" ref="F5700:F5709" si="206">ROUND(0.7,7)</f>
        <v>0.7</v>
      </c>
      <c r="G5700" s="42">
        <f>SmtRes!CX1986</f>
        <v>0.51100000000000001</v>
      </c>
      <c r="H5700" s="44"/>
      <c r="I5700" s="43"/>
      <c r="J5700" s="44">
        <f>SmtRes!CZ1986</f>
        <v>1472.33</v>
      </c>
      <c r="K5700" s="43"/>
      <c r="L5700" s="44">
        <f>SmtRes!DG1986</f>
        <v>752.36</v>
      </c>
    </row>
    <row r="5701" spans="1:83" ht="28.5" x14ac:dyDescent="0.2">
      <c r="A5701" s="40"/>
      <c r="B5701" s="40" t="s">
        <v>1068</v>
      </c>
      <c r="C5701" s="40" t="s">
        <v>1382</v>
      </c>
      <c r="D5701" s="41" t="s">
        <v>1062</v>
      </c>
      <c r="E5701" s="42">
        <f>SmtRes!DO1986*SmtRes!AT1986</f>
        <v>0.73</v>
      </c>
      <c r="F5701" s="42">
        <f t="shared" si="206"/>
        <v>0.7</v>
      </c>
      <c r="G5701" s="42">
        <f>SmtRes!DO1986*SmtRes!CX1986</f>
        <v>0.51100000000000001</v>
      </c>
      <c r="H5701" s="44"/>
      <c r="I5701" s="43"/>
      <c r="J5701" s="44">
        <f>ROUND(SmtRes!AG1986/SmtRes!DO1986, 2)</f>
        <v>642.05999999999995</v>
      </c>
      <c r="K5701" s="43"/>
      <c r="L5701" s="44">
        <f>SmtRes!DH1986</f>
        <v>328.09</v>
      </c>
      <c r="CE5701">
        <v>1</v>
      </c>
    </row>
    <row r="5702" spans="1:83" ht="57" x14ac:dyDescent="0.2">
      <c r="A5702" s="40"/>
      <c r="B5702" s="40" t="s">
        <v>1128</v>
      </c>
      <c r="C5702" s="40" t="s">
        <v>1130</v>
      </c>
      <c r="D5702" s="41" t="s">
        <v>961</v>
      </c>
      <c r="E5702" s="42">
        <v>2.72</v>
      </c>
      <c r="F5702" s="42">
        <f t="shared" si="206"/>
        <v>0.7</v>
      </c>
      <c r="G5702" s="42">
        <f>SmtRes!CX1987</f>
        <v>1.9039999999999999</v>
      </c>
      <c r="H5702" s="44">
        <f>SmtRes!CZ1987</f>
        <v>271.41000000000003</v>
      </c>
      <c r="I5702" s="43">
        <f>SmtRes!AJ1987</f>
        <v>1.23</v>
      </c>
      <c r="J5702" s="44">
        <f>ROUND(H5702*I5702, 2)</f>
        <v>333.83</v>
      </c>
      <c r="K5702" s="43"/>
      <c r="L5702" s="44">
        <f>SmtRes!DG1987</f>
        <v>635.61</v>
      </c>
    </row>
    <row r="5703" spans="1:83" ht="28.5" x14ac:dyDescent="0.2">
      <c r="A5703" s="40"/>
      <c r="B5703" s="40" t="s">
        <v>1068</v>
      </c>
      <c r="C5703" s="40" t="s">
        <v>1382</v>
      </c>
      <c r="D5703" s="41" t="s">
        <v>1062</v>
      </c>
      <c r="E5703" s="42">
        <f>SmtRes!DO1987*SmtRes!AT1987</f>
        <v>0.38080000000000008</v>
      </c>
      <c r="F5703" s="42">
        <f t="shared" si="206"/>
        <v>0.7</v>
      </c>
      <c r="G5703" s="42">
        <f>SmtRes!DO1987*SmtRes!CX1987</f>
        <v>0.26656000000000002</v>
      </c>
      <c r="H5703" s="44"/>
      <c r="I5703" s="43"/>
      <c r="J5703" s="44">
        <f>ROUND(SmtRes!AG1987/SmtRes!DO1987, 2)</f>
        <v>642.05999999999995</v>
      </c>
      <c r="K5703" s="43"/>
      <c r="L5703" s="44">
        <f>SmtRes!DH1987</f>
        <v>171.15</v>
      </c>
      <c r="CE5703">
        <v>1</v>
      </c>
    </row>
    <row r="5704" spans="1:83" ht="28.5" x14ac:dyDescent="0.2">
      <c r="A5704" s="40"/>
      <c r="B5704" s="40" t="s">
        <v>1200</v>
      </c>
      <c r="C5704" s="40" t="s">
        <v>1202</v>
      </c>
      <c r="D5704" s="41" t="s">
        <v>961</v>
      </c>
      <c r="E5704" s="42">
        <v>2.72</v>
      </c>
      <c r="F5704" s="42">
        <f t="shared" si="206"/>
        <v>0.7</v>
      </c>
      <c r="G5704" s="42">
        <f>SmtRes!CX1988</f>
        <v>1.9039999999999999</v>
      </c>
      <c r="H5704" s="44">
        <f>SmtRes!CZ1988</f>
        <v>0.54</v>
      </c>
      <c r="I5704" s="43">
        <f>SmtRes!AJ1988</f>
        <v>1.34</v>
      </c>
      <c r="J5704" s="44">
        <f>ROUND(H5704*I5704, 2)</f>
        <v>0.72</v>
      </c>
      <c r="K5704" s="43"/>
      <c r="L5704" s="44">
        <f>SmtRes!DG1988</f>
        <v>1.37</v>
      </c>
    </row>
    <row r="5705" spans="1:83" ht="28.5" x14ac:dyDescent="0.2">
      <c r="A5705" s="40"/>
      <c r="B5705" s="40" t="s">
        <v>1203</v>
      </c>
      <c r="C5705" s="40" t="s">
        <v>1205</v>
      </c>
      <c r="D5705" s="41" t="s">
        <v>961</v>
      </c>
      <c r="E5705" s="42">
        <v>0.69</v>
      </c>
      <c r="F5705" s="42">
        <f t="shared" si="206"/>
        <v>0.7</v>
      </c>
      <c r="G5705" s="42">
        <f>SmtRes!CX1989</f>
        <v>0.48299999999999998</v>
      </c>
      <c r="H5705" s="44">
        <f>SmtRes!CZ1989</f>
        <v>92.91</v>
      </c>
      <c r="I5705" s="43">
        <f>SmtRes!AJ1989</f>
        <v>1.23</v>
      </c>
      <c r="J5705" s="44">
        <f>ROUND(H5705*I5705, 2)</f>
        <v>114.28</v>
      </c>
      <c r="K5705" s="43"/>
      <c r="L5705" s="44">
        <f>SmtRes!DG1989</f>
        <v>55.2</v>
      </c>
    </row>
    <row r="5706" spans="1:83" ht="28.5" x14ac:dyDescent="0.2">
      <c r="A5706" s="40"/>
      <c r="B5706" s="40" t="s">
        <v>1072</v>
      </c>
      <c r="C5706" s="40" t="s">
        <v>1074</v>
      </c>
      <c r="D5706" s="41" t="s">
        <v>961</v>
      </c>
      <c r="E5706" s="42">
        <v>1.56</v>
      </c>
      <c r="F5706" s="42">
        <f t="shared" si="206"/>
        <v>0.7</v>
      </c>
      <c r="G5706" s="42">
        <f>SmtRes!CX1990</f>
        <v>1.0920000000000001</v>
      </c>
      <c r="H5706" s="44">
        <f>SmtRes!CZ1990</f>
        <v>1070.99</v>
      </c>
      <c r="I5706" s="43">
        <f>SmtRes!AJ1990</f>
        <v>1.19</v>
      </c>
      <c r="J5706" s="44">
        <f>ROUND(H5706*I5706, 2)</f>
        <v>1274.48</v>
      </c>
      <c r="K5706" s="43"/>
      <c r="L5706" s="44">
        <f>SmtRes!DG1990</f>
        <v>1391.73</v>
      </c>
    </row>
    <row r="5707" spans="1:83" ht="28.5" x14ac:dyDescent="0.2">
      <c r="A5707" s="40"/>
      <c r="B5707" s="40" t="s">
        <v>1068</v>
      </c>
      <c r="C5707" s="40" t="s">
        <v>1382</v>
      </c>
      <c r="D5707" s="41" t="s">
        <v>1062</v>
      </c>
      <c r="E5707" s="42">
        <f>SmtRes!DO1990*SmtRes!AT1990</f>
        <v>1.56</v>
      </c>
      <c r="F5707" s="42">
        <f t="shared" si="206"/>
        <v>0.7</v>
      </c>
      <c r="G5707" s="42">
        <f>SmtRes!DO1990*SmtRes!CX1990</f>
        <v>1.0920000000000001</v>
      </c>
      <c r="H5707" s="44"/>
      <c r="I5707" s="43"/>
      <c r="J5707" s="44">
        <f>ROUND(SmtRes!AG1990/SmtRes!DO1990, 2)</f>
        <v>642.05999999999995</v>
      </c>
      <c r="K5707" s="43"/>
      <c r="L5707" s="44">
        <f>SmtRes!DH1990</f>
        <v>701.13</v>
      </c>
      <c r="CE5707">
        <v>1</v>
      </c>
    </row>
    <row r="5708" spans="1:83" ht="28.5" x14ac:dyDescent="0.2">
      <c r="A5708" s="40"/>
      <c r="B5708" s="40" t="s">
        <v>1079</v>
      </c>
      <c r="C5708" s="40" t="s">
        <v>1081</v>
      </c>
      <c r="D5708" s="41" t="s">
        <v>961</v>
      </c>
      <c r="E5708" s="42">
        <v>0.67</v>
      </c>
      <c r="F5708" s="42">
        <f t="shared" si="206"/>
        <v>0.7</v>
      </c>
      <c r="G5708" s="42">
        <f>SmtRes!CX1991</f>
        <v>0.46899999999999997</v>
      </c>
      <c r="H5708" s="44">
        <f>SmtRes!CZ1991</f>
        <v>1521.77</v>
      </c>
      <c r="I5708" s="43">
        <f>SmtRes!AJ1991</f>
        <v>1.1299999999999999</v>
      </c>
      <c r="J5708" s="44">
        <f>ROUND(H5708*I5708, 2)</f>
        <v>1719.6</v>
      </c>
      <c r="K5708" s="43"/>
      <c r="L5708" s="44">
        <f>SmtRes!DG1991</f>
        <v>806.49</v>
      </c>
    </row>
    <row r="5709" spans="1:83" ht="28.5" x14ac:dyDescent="0.2">
      <c r="A5709" s="40"/>
      <c r="B5709" s="40" t="s">
        <v>1082</v>
      </c>
      <c r="C5709" s="40" t="s">
        <v>1384</v>
      </c>
      <c r="D5709" s="41" t="s">
        <v>1062</v>
      </c>
      <c r="E5709" s="42">
        <f>SmtRes!DO1991*SmtRes!AT1991</f>
        <v>0.67</v>
      </c>
      <c r="F5709" s="42">
        <f t="shared" si="206"/>
        <v>0.7</v>
      </c>
      <c r="G5709" s="42">
        <f>SmtRes!DO1991*SmtRes!CX1991</f>
        <v>0.46899999999999997</v>
      </c>
      <c r="H5709" s="44"/>
      <c r="I5709" s="43"/>
      <c r="J5709" s="44">
        <f>ROUND(SmtRes!AG1991/SmtRes!DO1991, 2)</f>
        <v>549.32000000000005</v>
      </c>
      <c r="K5709" s="43"/>
      <c r="L5709" s="44">
        <f>SmtRes!DH1991</f>
        <v>257.63</v>
      </c>
      <c r="CE5709">
        <v>1</v>
      </c>
    </row>
    <row r="5710" spans="1:83" ht="14.25" x14ac:dyDescent="0.2">
      <c r="A5710" s="40"/>
      <c r="B5710" s="40" t="str">
        <f>EtalonRes!I2698</f>
        <v>07.2.07.11</v>
      </c>
      <c r="C5710" s="40" t="str">
        <f>EtalonRes!K2698</f>
        <v>Опоры стальные</v>
      </c>
      <c r="D5710" s="41" t="str">
        <f>EtalonRes!O2698</f>
        <v>т</v>
      </c>
      <c r="E5710" s="42">
        <f>EtalonRes!X2698</f>
        <v>1</v>
      </c>
      <c r="F5710" s="42">
        <f>ROUND(0,7)</f>
        <v>0</v>
      </c>
      <c r="G5710" s="42">
        <f>ROUND(EtalonRes!AG2698*Source!I700, 7)</f>
        <v>0</v>
      </c>
      <c r="H5710" s="44"/>
      <c r="I5710" s="43"/>
      <c r="J5710" s="44"/>
      <c r="K5710" s="43"/>
      <c r="L5710" s="44"/>
    </row>
    <row r="5711" spans="1:83" ht="14.25" x14ac:dyDescent="0.2">
      <c r="A5711" s="40"/>
      <c r="B5711" s="40" t="str">
        <f>EtalonRes!I2699</f>
        <v>22.2.02.23</v>
      </c>
      <c r="C5711" s="49" t="str">
        <f>EtalonRes!K2699</f>
        <v>Металлические плакаты</v>
      </c>
      <c r="D5711" s="50" t="str">
        <f>EtalonRes!O2699</f>
        <v>ШТ</v>
      </c>
      <c r="E5711" s="51">
        <f>EtalonRes!X2699</f>
        <v>0</v>
      </c>
      <c r="F5711" s="51">
        <f>ROUND(0,7)</f>
        <v>0</v>
      </c>
      <c r="G5711" s="51">
        <f>ROUND(EtalonRes!AG2699*Source!I700, 7)</f>
        <v>0</v>
      </c>
      <c r="H5711" s="52"/>
      <c r="I5711" s="53"/>
      <c r="J5711" s="52"/>
      <c r="K5711" s="53"/>
      <c r="L5711" s="52"/>
    </row>
    <row r="5712" spans="1:83" ht="15" x14ac:dyDescent="0.2">
      <c r="A5712" s="40"/>
      <c r="B5712" s="40"/>
      <c r="C5712" s="55" t="s">
        <v>1386</v>
      </c>
      <c r="D5712" s="41"/>
      <c r="E5712" s="42"/>
      <c r="F5712" s="42"/>
      <c r="G5712" s="42"/>
      <c r="H5712" s="44"/>
      <c r="I5712" s="43"/>
      <c r="J5712" s="44"/>
      <c r="K5712" s="43"/>
      <c r="L5712" s="44">
        <f>L5696+L5698+L5699</f>
        <v>12537.5</v>
      </c>
    </row>
    <row r="5713" spans="1:83" ht="14.25" x14ac:dyDescent="0.2">
      <c r="A5713" s="40"/>
      <c r="B5713" s="40"/>
      <c r="C5713" s="40" t="s">
        <v>1387</v>
      </c>
      <c r="D5713" s="41"/>
      <c r="E5713" s="42"/>
      <c r="F5713" s="42"/>
      <c r="G5713" s="42"/>
      <c r="H5713" s="44"/>
      <c r="I5713" s="43"/>
      <c r="J5713" s="44"/>
      <c r="K5713" s="43"/>
      <c r="L5713" s="44">
        <f>SUM(AR5693:AR5716)+SUM(AS5693:AS5716)+SUM(AT5693:AT5716)+SUM(AU5693:AU5716)+SUM(AV5693:AV5716)</f>
        <v>8894.74</v>
      </c>
    </row>
    <row r="5714" spans="1:83" ht="14.25" x14ac:dyDescent="0.2">
      <c r="A5714" s="40"/>
      <c r="B5714" s="40" t="s">
        <v>30</v>
      </c>
      <c r="C5714" s="40" t="s">
        <v>1388</v>
      </c>
      <c r="D5714" s="41" t="s">
        <v>1389</v>
      </c>
      <c r="E5714" s="42">
        <f>Source!BZ700</f>
        <v>103</v>
      </c>
      <c r="F5714" s="42"/>
      <c r="G5714" s="42">
        <f>Source!AT700</f>
        <v>103</v>
      </c>
      <c r="H5714" s="44"/>
      <c r="I5714" s="43"/>
      <c r="J5714" s="44"/>
      <c r="K5714" s="43"/>
      <c r="L5714" s="44">
        <f>SUM(AZ5693:AZ5716)</f>
        <v>9161.58</v>
      </c>
    </row>
    <row r="5715" spans="1:83" ht="14.25" x14ac:dyDescent="0.2">
      <c r="A5715" s="49"/>
      <c r="B5715" s="49" t="s">
        <v>31</v>
      </c>
      <c r="C5715" s="49" t="s">
        <v>1390</v>
      </c>
      <c r="D5715" s="50" t="s">
        <v>1389</v>
      </c>
      <c r="E5715" s="51">
        <f>Source!CA700</f>
        <v>60</v>
      </c>
      <c r="F5715" s="51"/>
      <c r="G5715" s="51">
        <f>Source!AU700</f>
        <v>60</v>
      </c>
      <c r="H5715" s="52"/>
      <c r="I5715" s="53"/>
      <c r="J5715" s="52"/>
      <c r="K5715" s="53"/>
      <c r="L5715" s="52">
        <f>SUM(BA5693:BA5716)</f>
        <v>5336.84</v>
      </c>
    </row>
    <row r="5716" spans="1:83" ht="15" x14ac:dyDescent="0.2">
      <c r="C5716" s="67" t="s">
        <v>1391</v>
      </c>
      <c r="D5716" s="67"/>
      <c r="E5716" s="67"/>
      <c r="F5716" s="67"/>
      <c r="G5716" s="67"/>
      <c r="H5716" s="67"/>
      <c r="I5716" s="68">
        <f>K5716/E5693</f>
        <v>27035.920000000002</v>
      </c>
      <c r="J5716" s="68"/>
      <c r="K5716" s="68">
        <f>L5696+L5698+L5714+L5715+L5699</f>
        <v>27035.920000000002</v>
      </c>
      <c r="L5716" s="68"/>
      <c r="AD5716">
        <f>ROUND((Source!AT700/100)*((ROUND(SUMIF(SmtRes!AQ1984:'SmtRes'!AQ1991,"=1",SmtRes!AD1984:'SmtRes'!AD1991)*Source!I700, 2)+ROUND(SUMIF(SmtRes!AQ1984:'SmtRes'!AQ1991,"=1",SmtRes!AC1984:'SmtRes'!AC1991)*Source!I700, 2))), 2)</f>
        <v>2480.69</v>
      </c>
      <c r="AE5716">
        <f>ROUND((Source!AU700/100)*((ROUND(SUMIF(SmtRes!AQ1984:'SmtRes'!AQ1991,"=1",SmtRes!AD1984:'SmtRes'!AD1991)*Source!I700, 2)+ROUND(SUMIF(SmtRes!AQ1984:'SmtRes'!AQ1991,"=1",SmtRes!AC1984:'SmtRes'!AC1991)*Source!I700, 2))), 2)</f>
        <v>1445.06</v>
      </c>
      <c r="AN5716" s="54">
        <f>L5696+L5698+L5714+L5715+L5699</f>
        <v>27035.920000000002</v>
      </c>
      <c r="AO5716" s="54">
        <f>L5698</f>
        <v>3642.76</v>
      </c>
      <c r="AQ5716" t="s">
        <v>1392</v>
      </c>
      <c r="AR5716" s="54">
        <f>L5696</f>
        <v>7436.74</v>
      </c>
      <c r="AT5716" s="54">
        <f>L5699</f>
        <v>1458</v>
      </c>
      <c r="AV5716" t="s">
        <v>1392</v>
      </c>
      <c r="AW5716">
        <f>0</f>
        <v>0</v>
      </c>
      <c r="AZ5716">
        <f>Source!X700</f>
        <v>9161.58</v>
      </c>
      <c r="BA5716">
        <f>Source!Y700</f>
        <v>5336.84</v>
      </c>
      <c r="CD5716">
        <v>1</v>
      </c>
    </row>
    <row r="5717" spans="1:83" ht="120.75" x14ac:dyDescent="0.2">
      <c r="A5717" s="38" t="s">
        <v>657</v>
      </c>
      <c r="B5717" s="40" t="s">
        <v>1700</v>
      </c>
      <c r="C5717" s="40" t="s">
        <v>1701</v>
      </c>
      <c r="D5717" s="41" t="str">
        <f>Source!H701</f>
        <v>т</v>
      </c>
      <c r="E5717" s="42">
        <f>Source!K701</f>
        <v>1</v>
      </c>
      <c r="F5717" s="42"/>
      <c r="G5717" s="42">
        <f>Source!I701</f>
        <v>1</v>
      </c>
      <c r="H5717" s="44"/>
      <c r="I5717" s="43"/>
      <c r="J5717" s="44"/>
      <c r="K5717" s="43"/>
      <c r="L5717" s="44"/>
    </row>
    <row r="5718" spans="1:83" ht="14.25" x14ac:dyDescent="0.2">
      <c r="C5718" s="45" t="str">
        <f>Source!CB701</f>
        <v>прим. демонтаж</v>
      </c>
    </row>
    <row r="5719" spans="1:83" ht="38.25" x14ac:dyDescent="0.2">
      <c r="B5719" s="46" t="str">
        <f>Source!EO701</f>
        <v>Поправка: 571/пр_2022_т.2_п.4</v>
      </c>
      <c r="C5719" s="46" t="str">
        <f>Source!CN701</f>
        <v>Поправка: 571/пр_2022_т.2_п.4  Наименование: При демонтаже (разборке) металлических конструкций</v>
      </c>
    </row>
    <row r="5720" spans="1:83" ht="15" x14ac:dyDescent="0.2">
      <c r="A5720" s="39"/>
      <c r="B5720" s="42">
        <v>1</v>
      </c>
      <c r="C5720" s="39" t="s">
        <v>1380</v>
      </c>
      <c r="D5720" s="41" t="s">
        <v>1062</v>
      </c>
      <c r="E5720" s="47"/>
      <c r="F5720" s="42"/>
      <c r="G5720" s="47">
        <f>Source!U701</f>
        <v>25.914000000000001</v>
      </c>
      <c r="H5720" s="42"/>
      <c r="I5720" s="42"/>
      <c r="J5720" s="42"/>
      <c r="K5720" s="42"/>
      <c r="L5720" s="48">
        <f>SUM(L5721:L5721)-SUMIF(CE5721:CE5721, 1, L5721:L5721)</f>
        <v>12756.17</v>
      </c>
    </row>
    <row r="5721" spans="1:83" ht="28.5" x14ac:dyDescent="0.2">
      <c r="A5721" s="40"/>
      <c r="B5721" s="40" t="s">
        <v>1193</v>
      </c>
      <c r="C5721" s="40" t="s">
        <v>1194</v>
      </c>
      <c r="D5721" s="41" t="s">
        <v>1062</v>
      </c>
      <c r="E5721" s="42">
        <v>37.020000000000003</v>
      </c>
      <c r="F5721" s="42">
        <f>ROUND(0.7,7)</f>
        <v>0.7</v>
      </c>
      <c r="G5721" s="42">
        <f>SmtRes!CX1992</f>
        <v>25.914000000000001</v>
      </c>
      <c r="H5721" s="44"/>
      <c r="I5721" s="43"/>
      <c r="J5721" s="44">
        <f>SmtRes!CZ1992</f>
        <v>492.25</v>
      </c>
      <c r="K5721" s="43"/>
      <c r="L5721" s="44">
        <f>SmtRes!DI1992</f>
        <v>12756.17</v>
      </c>
    </row>
    <row r="5722" spans="1:83" ht="15" x14ac:dyDescent="0.2">
      <c r="A5722" s="39"/>
      <c r="B5722" s="42">
        <v>2</v>
      </c>
      <c r="C5722" s="39" t="s">
        <v>1381</v>
      </c>
      <c r="D5722" s="41"/>
      <c r="E5722" s="47"/>
      <c r="F5722" s="42"/>
      <c r="G5722" s="47"/>
      <c r="H5722" s="42"/>
      <c r="I5722" s="42"/>
      <c r="J5722" s="42"/>
      <c r="K5722" s="42"/>
      <c r="L5722" s="48">
        <f>SUM(L5723:L5733)-SUMIF(CE5723:CE5733, 1, L5723:L5733)</f>
        <v>10028.61</v>
      </c>
    </row>
    <row r="5723" spans="1:83" ht="15" x14ac:dyDescent="0.2">
      <c r="A5723" s="39"/>
      <c r="B5723" s="42"/>
      <c r="C5723" s="39" t="s">
        <v>1385</v>
      </c>
      <c r="D5723" s="41" t="s">
        <v>1062</v>
      </c>
      <c r="E5723" s="47"/>
      <c r="F5723" s="42"/>
      <c r="G5723" s="47">
        <f>Source!V701</f>
        <v>6.1395599999999995</v>
      </c>
      <c r="H5723" s="42"/>
      <c r="I5723" s="42"/>
      <c r="J5723" s="42"/>
      <c r="K5723" s="42"/>
      <c r="L5723" s="48">
        <f>SUMIF(CE5724:CE5733, 1, L5724:L5733)</f>
        <v>3607.65</v>
      </c>
      <c r="CE5723">
        <v>1</v>
      </c>
    </row>
    <row r="5724" spans="1:83" ht="28.5" x14ac:dyDescent="0.2">
      <c r="A5724" s="40"/>
      <c r="B5724" s="40" t="s">
        <v>1109</v>
      </c>
      <c r="C5724" s="40" t="s">
        <v>1111</v>
      </c>
      <c r="D5724" s="41" t="s">
        <v>961</v>
      </c>
      <c r="E5724" s="42">
        <v>0.65</v>
      </c>
      <c r="F5724" s="42">
        <f t="shared" ref="F5724:F5733" si="207">ROUND(0.7,7)</f>
        <v>0.7</v>
      </c>
      <c r="G5724" s="42">
        <f>SmtRes!CX1994</f>
        <v>0.45500000000000002</v>
      </c>
      <c r="H5724" s="44"/>
      <c r="I5724" s="43"/>
      <c r="J5724" s="44">
        <f>SmtRes!CZ1994</f>
        <v>1472.33</v>
      </c>
      <c r="K5724" s="43"/>
      <c r="L5724" s="44">
        <f>SmtRes!DG1994</f>
        <v>669.91</v>
      </c>
    </row>
    <row r="5725" spans="1:83" ht="28.5" x14ac:dyDescent="0.2">
      <c r="A5725" s="40"/>
      <c r="B5725" s="40" t="s">
        <v>1068</v>
      </c>
      <c r="C5725" s="40" t="s">
        <v>1382</v>
      </c>
      <c r="D5725" s="41" t="s">
        <v>1062</v>
      </c>
      <c r="E5725" s="42">
        <f>SmtRes!DO1994*SmtRes!AT1994</f>
        <v>0.65</v>
      </c>
      <c r="F5725" s="42">
        <f t="shared" si="207"/>
        <v>0.7</v>
      </c>
      <c r="G5725" s="42">
        <f>SmtRes!DO1994*SmtRes!CX1994</f>
        <v>0.45500000000000002</v>
      </c>
      <c r="H5725" s="44"/>
      <c r="I5725" s="43"/>
      <c r="J5725" s="44">
        <f>ROUND(SmtRes!AG1994/SmtRes!DO1994, 2)</f>
        <v>642.05999999999995</v>
      </c>
      <c r="K5725" s="43"/>
      <c r="L5725" s="44">
        <f>SmtRes!DH1994</f>
        <v>292.14</v>
      </c>
      <c r="CE5725">
        <v>1</v>
      </c>
    </row>
    <row r="5726" spans="1:83" ht="57" x14ac:dyDescent="0.2">
      <c r="A5726" s="40"/>
      <c r="B5726" s="40" t="s">
        <v>1128</v>
      </c>
      <c r="C5726" s="40" t="s">
        <v>1130</v>
      </c>
      <c r="D5726" s="41" t="s">
        <v>961</v>
      </c>
      <c r="E5726" s="42">
        <v>4.22</v>
      </c>
      <c r="F5726" s="42">
        <f t="shared" si="207"/>
        <v>0.7</v>
      </c>
      <c r="G5726" s="42">
        <f>SmtRes!CX1995</f>
        <v>2.9540000000000002</v>
      </c>
      <c r="H5726" s="44">
        <f>SmtRes!CZ1995</f>
        <v>271.41000000000003</v>
      </c>
      <c r="I5726" s="43">
        <f>SmtRes!AJ1995</f>
        <v>1.23</v>
      </c>
      <c r="J5726" s="44">
        <f>ROUND(H5726*I5726, 2)</f>
        <v>333.83</v>
      </c>
      <c r="K5726" s="43"/>
      <c r="L5726" s="44">
        <f>SmtRes!DG1995</f>
        <v>986.13</v>
      </c>
    </row>
    <row r="5727" spans="1:83" ht="28.5" x14ac:dyDescent="0.2">
      <c r="A5727" s="40"/>
      <c r="B5727" s="40" t="s">
        <v>1068</v>
      </c>
      <c r="C5727" s="40" t="s">
        <v>1382</v>
      </c>
      <c r="D5727" s="41" t="s">
        <v>1062</v>
      </c>
      <c r="E5727" s="42">
        <f>SmtRes!DO1995*SmtRes!AT1995</f>
        <v>0.59079999999999999</v>
      </c>
      <c r="F5727" s="42">
        <f t="shared" si="207"/>
        <v>0.7</v>
      </c>
      <c r="G5727" s="42">
        <f>SmtRes!DO1995*SmtRes!CX1995</f>
        <v>0.41356000000000004</v>
      </c>
      <c r="H5727" s="44"/>
      <c r="I5727" s="43"/>
      <c r="J5727" s="44">
        <f>ROUND(SmtRes!AG1995/SmtRes!DO1995, 2)</f>
        <v>642.05999999999995</v>
      </c>
      <c r="K5727" s="43"/>
      <c r="L5727" s="44">
        <f>SmtRes!DH1995</f>
        <v>265.54000000000002</v>
      </c>
      <c r="CE5727">
        <v>1</v>
      </c>
    </row>
    <row r="5728" spans="1:83" ht="28.5" x14ac:dyDescent="0.2">
      <c r="A5728" s="40"/>
      <c r="B5728" s="40" t="s">
        <v>1200</v>
      </c>
      <c r="C5728" s="40" t="s">
        <v>1202</v>
      </c>
      <c r="D5728" s="41" t="s">
        <v>961</v>
      </c>
      <c r="E5728" s="42">
        <v>4.22</v>
      </c>
      <c r="F5728" s="42">
        <f t="shared" si="207"/>
        <v>0.7</v>
      </c>
      <c r="G5728" s="42">
        <f>SmtRes!CX1996</f>
        <v>2.9540000000000002</v>
      </c>
      <c r="H5728" s="44">
        <f>SmtRes!CZ1996</f>
        <v>0.54</v>
      </c>
      <c r="I5728" s="43">
        <f>SmtRes!AJ1996</f>
        <v>1.34</v>
      </c>
      <c r="J5728" s="44">
        <f>ROUND(H5728*I5728, 2)</f>
        <v>0.72</v>
      </c>
      <c r="K5728" s="43"/>
      <c r="L5728" s="44">
        <f>SmtRes!DG1996</f>
        <v>2.13</v>
      </c>
    </row>
    <row r="5729" spans="1:83" ht="28.5" x14ac:dyDescent="0.2">
      <c r="A5729" s="40"/>
      <c r="B5729" s="40" t="s">
        <v>1203</v>
      </c>
      <c r="C5729" s="40" t="s">
        <v>1205</v>
      </c>
      <c r="D5729" s="41" t="s">
        <v>961</v>
      </c>
      <c r="E5729" s="42">
        <v>0.6</v>
      </c>
      <c r="F5729" s="42">
        <f t="shared" si="207"/>
        <v>0.7</v>
      </c>
      <c r="G5729" s="42">
        <f>SmtRes!CX1997</f>
        <v>0.42</v>
      </c>
      <c r="H5729" s="44">
        <f>SmtRes!CZ1997</f>
        <v>92.91</v>
      </c>
      <c r="I5729" s="43">
        <f>SmtRes!AJ1997</f>
        <v>1.23</v>
      </c>
      <c r="J5729" s="44">
        <f>ROUND(H5729*I5729, 2)</f>
        <v>114.28</v>
      </c>
      <c r="K5729" s="43"/>
      <c r="L5729" s="44">
        <f>SmtRes!DG1997</f>
        <v>48</v>
      </c>
    </row>
    <row r="5730" spans="1:83" ht="28.5" x14ac:dyDescent="0.2">
      <c r="A5730" s="40"/>
      <c r="B5730" s="40" t="s">
        <v>1072</v>
      </c>
      <c r="C5730" s="40" t="s">
        <v>1074</v>
      </c>
      <c r="D5730" s="41" t="s">
        <v>961</v>
      </c>
      <c r="E5730" s="42">
        <v>2.38</v>
      </c>
      <c r="F5730" s="42">
        <f t="shared" si="207"/>
        <v>0.7</v>
      </c>
      <c r="G5730" s="42">
        <f>SmtRes!CX1998</f>
        <v>1.6659999999999999</v>
      </c>
      <c r="H5730" s="44">
        <f>SmtRes!CZ1998</f>
        <v>1070.99</v>
      </c>
      <c r="I5730" s="43">
        <f>SmtRes!AJ1998</f>
        <v>1.19</v>
      </c>
      <c r="J5730" s="44">
        <f>ROUND(H5730*I5730, 2)</f>
        <v>1274.48</v>
      </c>
      <c r="K5730" s="43"/>
      <c r="L5730" s="44">
        <f>SmtRes!DG1998</f>
        <v>2123.2800000000002</v>
      </c>
    </row>
    <row r="5731" spans="1:83" ht="28.5" x14ac:dyDescent="0.2">
      <c r="A5731" s="40"/>
      <c r="B5731" s="40" t="s">
        <v>1068</v>
      </c>
      <c r="C5731" s="40" t="s">
        <v>1382</v>
      </c>
      <c r="D5731" s="41" t="s">
        <v>1062</v>
      </c>
      <c r="E5731" s="42">
        <f>SmtRes!DO1998*SmtRes!AT1998</f>
        <v>2.38</v>
      </c>
      <c r="F5731" s="42">
        <f t="shared" si="207"/>
        <v>0.7</v>
      </c>
      <c r="G5731" s="42">
        <f>SmtRes!DO1998*SmtRes!CX1998</f>
        <v>1.6659999999999999</v>
      </c>
      <c r="H5731" s="44"/>
      <c r="I5731" s="43"/>
      <c r="J5731" s="44">
        <f>ROUND(SmtRes!AG1998/SmtRes!DO1998, 2)</f>
        <v>642.05999999999995</v>
      </c>
      <c r="K5731" s="43"/>
      <c r="L5731" s="44">
        <f>SmtRes!DH1998</f>
        <v>1069.67</v>
      </c>
      <c r="CE5731">
        <v>1</v>
      </c>
    </row>
    <row r="5732" spans="1:83" ht="28.5" x14ac:dyDescent="0.2">
      <c r="A5732" s="40"/>
      <c r="B5732" s="40" t="s">
        <v>1079</v>
      </c>
      <c r="C5732" s="40" t="s">
        <v>1081</v>
      </c>
      <c r="D5732" s="41" t="s">
        <v>961</v>
      </c>
      <c r="E5732" s="42">
        <v>5.15</v>
      </c>
      <c r="F5732" s="42">
        <f t="shared" si="207"/>
        <v>0.7</v>
      </c>
      <c r="G5732" s="42">
        <f>SmtRes!CX1999</f>
        <v>3.605</v>
      </c>
      <c r="H5732" s="44">
        <f>SmtRes!CZ1999</f>
        <v>1521.77</v>
      </c>
      <c r="I5732" s="43">
        <f>SmtRes!AJ1999</f>
        <v>1.1299999999999999</v>
      </c>
      <c r="J5732" s="44">
        <f>ROUND(H5732*I5732, 2)</f>
        <v>1719.6</v>
      </c>
      <c r="K5732" s="43"/>
      <c r="L5732" s="44">
        <f>SmtRes!DG1999</f>
        <v>6199.16</v>
      </c>
    </row>
    <row r="5733" spans="1:83" ht="28.5" x14ac:dyDescent="0.2">
      <c r="A5733" s="40"/>
      <c r="B5733" s="40" t="s">
        <v>1082</v>
      </c>
      <c r="C5733" s="40" t="s">
        <v>1384</v>
      </c>
      <c r="D5733" s="41" t="s">
        <v>1062</v>
      </c>
      <c r="E5733" s="42">
        <f>SmtRes!DO1999*SmtRes!AT1999</f>
        <v>5.15</v>
      </c>
      <c r="F5733" s="42">
        <f t="shared" si="207"/>
        <v>0.7</v>
      </c>
      <c r="G5733" s="42">
        <f>SmtRes!DO1999*SmtRes!CX1999</f>
        <v>3.605</v>
      </c>
      <c r="H5733" s="44"/>
      <c r="I5733" s="43"/>
      <c r="J5733" s="44">
        <f>ROUND(SmtRes!AG1999/SmtRes!DO1999, 2)</f>
        <v>549.32000000000005</v>
      </c>
      <c r="K5733" s="43"/>
      <c r="L5733" s="44">
        <f>SmtRes!DH1999</f>
        <v>1980.3</v>
      </c>
      <c r="CE5733">
        <v>1</v>
      </c>
    </row>
    <row r="5734" spans="1:83" ht="14.25" x14ac:dyDescent="0.2">
      <c r="A5734" s="40"/>
      <c r="B5734" s="40" t="str">
        <f>EtalonRes!I2709</f>
        <v>07.2.07.11</v>
      </c>
      <c r="C5734" s="40" t="str">
        <f>EtalonRes!K2709</f>
        <v>Опоры стальные</v>
      </c>
      <c r="D5734" s="41" t="str">
        <f>EtalonRes!O2709</f>
        <v>т</v>
      </c>
      <c r="E5734" s="42">
        <f>EtalonRes!X2709</f>
        <v>1</v>
      </c>
      <c r="F5734" s="42">
        <f>ROUND(0,7)</f>
        <v>0</v>
      </c>
      <c r="G5734" s="42">
        <f>ROUND(EtalonRes!AG2709*Source!I701, 7)</f>
        <v>0</v>
      </c>
      <c r="H5734" s="44"/>
      <c r="I5734" s="43"/>
      <c r="J5734" s="44"/>
      <c r="K5734" s="43"/>
      <c r="L5734" s="44"/>
    </row>
    <row r="5735" spans="1:83" ht="14.25" x14ac:dyDescent="0.2">
      <c r="A5735" s="40"/>
      <c r="B5735" s="40" t="str">
        <f>EtalonRes!I2710</f>
        <v>22.2.02.23</v>
      </c>
      <c r="C5735" s="49" t="str">
        <f>EtalonRes!K2710</f>
        <v>Металлические плакаты</v>
      </c>
      <c r="D5735" s="50" t="str">
        <f>EtalonRes!O2710</f>
        <v>ШТ</v>
      </c>
      <c r="E5735" s="51">
        <f>EtalonRes!X2710</f>
        <v>0</v>
      </c>
      <c r="F5735" s="51">
        <f>ROUND(0,7)</f>
        <v>0</v>
      </c>
      <c r="G5735" s="51">
        <f>ROUND(EtalonRes!AG2710*Source!I701, 7)</f>
        <v>0</v>
      </c>
      <c r="H5735" s="52"/>
      <c r="I5735" s="53"/>
      <c r="J5735" s="52"/>
      <c r="K5735" s="53"/>
      <c r="L5735" s="52"/>
    </row>
    <row r="5736" spans="1:83" ht="15" x14ac:dyDescent="0.2">
      <c r="A5736" s="40"/>
      <c r="B5736" s="40"/>
      <c r="C5736" s="55" t="s">
        <v>1386</v>
      </c>
      <c r="D5736" s="41"/>
      <c r="E5736" s="42"/>
      <c r="F5736" s="42"/>
      <c r="G5736" s="42"/>
      <c r="H5736" s="44"/>
      <c r="I5736" s="43"/>
      <c r="J5736" s="44"/>
      <c r="K5736" s="43"/>
      <c r="L5736" s="44">
        <f>L5720+L5722+L5723</f>
        <v>26392.43</v>
      </c>
    </row>
    <row r="5737" spans="1:83" ht="14.25" x14ac:dyDescent="0.2">
      <c r="A5737" s="40"/>
      <c r="B5737" s="40"/>
      <c r="C5737" s="40" t="s">
        <v>1387</v>
      </c>
      <c r="D5737" s="41"/>
      <c r="E5737" s="42"/>
      <c r="F5737" s="42"/>
      <c r="G5737" s="42"/>
      <c r="H5737" s="44"/>
      <c r="I5737" s="43"/>
      <c r="J5737" s="44"/>
      <c r="K5737" s="43"/>
      <c r="L5737" s="44">
        <f>SUM(AR5717:AR5740)+SUM(AS5717:AS5740)+SUM(AT5717:AT5740)+SUM(AU5717:AU5740)+SUM(AV5717:AV5740)</f>
        <v>16363.82</v>
      </c>
    </row>
    <row r="5738" spans="1:83" ht="14.25" x14ac:dyDescent="0.2">
      <c r="A5738" s="40"/>
      <c r="B5738" s="40" t="s">
        <v>30</v>
      </c>
      <c r="C5738" s="40" t="s">
        <v>1388</v>
      </c>
      <c r="D5738" s="41" t="s">
        <v>1389</v>
      </c>
      <c r="E5738" s="42">
        <f>Source!BZ701</f>
        <v>103</v>
      </c>
      <c r="F5738" s="42"/>
      <c r="G5738" s="42">
        <f>Source!AT701</f>
        <v>103</v>
      </c>
      <c r="H5738" s="44"/>
      <c r="I5738" s="43"/>
      <c r="J5738" s="44"/>
      <c r="K5738" s="43"/>
      <c r="L5738" s="44">
        <f>SUM(AZ5717:AZ5740)</f>
        <v>16854.73</v>
      </c>
    </row>
    <row r="5739" spans="1:83" ht="14.25" x14ac:dyDescent="0.2">
      <c r="A5739" s="49"/>
      <c r="B5739" s="49" t="s">
        <v>31</v>
      </c>
      <c r="C5739" s="49" t="s">
        <v>1390</v>
      </c>
      <c r="D5739" s="50" t="s">
        <v>1389</v>
      </c>
      <c r="E5739" s="51">
        <f>Source!CA701</f>
        <v>60</v>
      </c>
      <c r="F5739" s="51"/>
      <c r="G5739" s="51">
        <f>Source!AU701</f>
        <v>60</v>
      </c>
      <c r="H5739" s="52"/>
      <c r="I5739" s="53"/>
      <c r="J5739" s="52"/>
      <c r="K5739" s="53"/>
      <c r="L5739" s="52">
        <f>SUM(BA5717:BA5740)</f>
        <v>9818.2900000000009</v>
      </c>
    </row>
    <row r="5740" spans="1:83" ht="15" x14ac:dyDescent="0.2">
      <c r="C5740" s="67" t="s">
        <v>1391</v>
      </c>
      <c r="D5740" s="67"/>
      <c r="E5740" s="67"/>
      <c r="F5740" s="67"/>
      <c r="G5740" s="67"/>
      <c r="H5740" s="67"/>
      <c r="I5740" s="68">
        <f>K5740/E5717</f>
        <v>53065.45</v>
      </c>
      <c r="J5740" s="68"/>
      <c r="K5740" s="68">
        <f>L5720+L5722+L5738+L5739+L5723</f>
        <v>53065.45</v>
      </c>
      <c r="L5740" s="68"/>
      <c r="AD5740">
        <f>ROUND((Source!AT701/100)*((ROUND(SUMIF(SmtRes!AQ1992:'SmtRes'!AQ1999,"=1",SmtRes!AD1992:'SmtRes'!AD1999)*Source!I701, 2)+ROUND(SUMIF(SmtRes!AQ1992:'SmtRes'!AQ1999,"=1",SmtRes!AC1992:'SmtRes'!AC1999)*Source!I701, 2))), 2)</f>
        <v>2488.0500000000002</v>
      </c>
      <c r="AE5740">
        <f>ROUND((Source!AU701/100)*((ROUND(SUMIF(SmtRes!AQ1992:'SmtRes'!AQ1999,"=1",SmtRes!AD1992:'SmtRes'!AD1999)*Source!I701, 2)+ROUND(SUMIF(SmtRes!AQ1992:'SmtRes'!AQ1999,"=1",SmtRes!AC1992:'SmtRes'!AC1999)*Source!I701, 2))), 2)</f>
        <v>1449.35</v>
      </c>
      <c r="AN5740" s="54">
        <f>L5720+L5722+L5738+L5739+L5723</f>
        <v>53065.45</v>
      </c>
      <c r="AO5740" s="54">
        <f>L5722</f>
        <v>10028.61</v>
      </c>
      <c r="AQ5740" t="s">
        <v>1392</v>
      </c>
      <c r="AR5740" s="54">
        <f>L5720</f>
        <v>12756.17</v>
      </c>
      <c r="AT5740" s="54">
        <f>L5723</f>
        <v>3607.65</v>
      </c>
      <c r="AV5740" t="s">
        <v>1392</v>
      </c>
      <c r="AW5740">
        <f>0</f>
        <v>0</v>
      </c>
      <c r="AZ5740">
        <f>Source!X701</f>
        <v>16854.73</v>
      </c>
      <c r="BA5740">
        <f>Source!Y701</f>
        <v>9818.2900000000009</v>
      </c>
      <c r="CD5740">
        <v>1</v>
      </c>
    </row>
    <row r="5741" spans="1:83" ht="120.75" x14ac:dyDescent="0.2">
      <c r="A5741" s="38" t="s">
        <v>661</v>
      </c>
      <c r="B5741" s="40" t="s">
        <v>1702</v>
      </c>
      <c r="C5741" s="40" t="s">
        <v>1703</v>
      </c>
      <c r="D5741" s="41" t="str">
        <f>Source!H702</f>
        <v>т</v>
      </c>
      <c r="E5741" s="42">
        <f>Source!K702</f>
        <v>1</v>
      </c>
      <c r="F5741" s="42"/>
      <c r="G5741" s="42">
        <f>Source!I702</f>
        <v>1</v>
      </c>
      <c r="H5741" s="44"/>
      <c r="I5741" s="43"/>
      <c r="J5741" s="44"/>
      <c r="K5741" s="43"/>
      <c r="L5741" s="44"/>
    </row>
    <row r="5742" spans="1:83" ht="14.25" x14ac:dyDescent="0.2">
      <c r="C5742" s="45" t="str">
        <f>Source!CB702</f>
        <v>прим. демонтаж</v>
      </c>
    </row>
    <row r="5743" spans="1:83" ht="38.25" x14ac:dyDescent="0.2">
      <c r="B5743" s="46" t="str">
        <f>Source!EO702</f>
        <v>Поправка: 571/пр_2022_т.2_п.4</v>
      </c>
      <c r="C5743" s="46" t="str">
        <f>Source!CN702</f>
        <v>Поправка: 571/пр_2022_т.2_п.4  Наименование: При демонтаже (разборке) металлических конструкций</v>
      </c>
    </row>
    <row r="5744" spans="1:83" ht="15" x14ac:dyDescent="0.2">
      <c r="A5744" s="39"/>
      <c r="B5744" s="42">
        <v>1</v>
      </c>
      <c r="C5744" s="39" t="s">
        <v>1380</v>
      </c>
      <c r="D5744" s="41" t="s">
        <v>1062</v>
      </c>
      <c r="E5744" s="47"/>
      <c r="F5744" s="42"/>
      <c r="G5744" s="47">
        <f>Source!U702</f>
        <v>21.797999999999998</v>
      </c>
      <c r="H5744" s="42"/>
      <c r="I5744" s="42"/>
      <c r="J5744" s="42"/>
      <c r="K5744" s="42"/>
      <c r="L5744" s="48">
        <f>SUM(L5745:L5745)-SUMIF(CE5745:CE5745, 1, L5745:L5745)</f>
        <v>10885.49</v>
      </c>
    </row>
    <row r="5745" spans="1:83" ht="28.5" x14ac:dyDescent="0.2">
      <c r="A5745" s="40"/>
      <c r="B5745" s="40" t="s">
        <v>1183</v>
      </c>
      <c r="C5745" s="40" t="s">
        <v>1184</v>
      </c>
      <c r="D5745" s="41" t="s">
        <v>1062</v>
      </c>
      <c r="E5745" s="42">
        <v>31.14</v>
      </c>
      <c r="F5745" s="42">
        <f>ROUND(0.7,7)</f>
        <v>0.7</v>
      </c>
      <c r="G5745" s="42">
        <f>SmtRes!CX2000</f>
        <v>21.797999999999998</v>
      </c>
      <c r="H5745" s="44"/>
      <c r="I5745" s="43"/>
      <c r="J5745" s="44">
        <f>SmtRes!CZ2000</f>
        <v>499.38</v>
      </c>
      <c r="K5745" s="43"/>
      <c r="L5745" s="44">
        <f>SmtRes!DI2000</f>
        <v>10885.49</v>
      </c>
    </row>
    <row r="5746" spans="1:83" ht="15" x14ac:dyDescent="0.2">
      <c r="A5746" s="39"/>
      <c r="B5746" s="42">
        <v>2</v>
      </c>
      <c r="C5746" s="39" t="s">
        <v>1381</v>
      </c>
      <c r="D5746" s="41"/>
      <c r="E5746" s="47"/>
      <c r="F5746" s="42"/>
      <c r="G5746" s="47"/>
      <c r="H5746" s="42"/>
      <c r="I5746" s="42"/>
      <c r="J5746" s="42"/>
      <c r="K5746" s="42"/>
      <c r="L5746" s="48">
        <f>SUM(L5747:L5757)-SUMIF(CE5747:CE5757, 1, L5747:L5757)</f>
        <v>9862.0500000000011</v>
      </c>
    </row>
    <row r="5747" spans="1:83" ht="15" x14ac:dyDescent="0.2">
      <c r="A5747" s="39"/>
      <c r="B5747" s="42"/>
      <c r="C5747" s="39" t="s">
        <v>1385</v>
      </c>
      <c r="D5747" s="41" t="s">
        <v>1062</v>
      </c>
      <c r="E5747" s="47"/>
      <c r="F5747" s="42"/>
      <c r="G5747" s="47">
        <f>Source!V702</f>
        <v>6.0001199999999999</v>
      </c>
      <c r="H5747" s="42"/>
      <c r="I5747" s="42"/>
      <c r="J5747" s="42"/>
      <c r="K5747" s="42"/>
      <c r="L5747" s="48">
        <f>SUMIF(CE5748:CE5757, 1, L5748:L5757)</f>
        <v>3520.71</v>
      </c>
      <c r="CE5747">
        <v>1</v>
      </c>
    </row>
    <row r="5748" spans="1:83" ht="28.5" x14ac:dyDescent="0.2">
      <c r="A5748" s="40"/>
      <c r="B5748" s="40" t="s">
        <v>1109</v>
      </c>
      <c r="C5748" s="40" t="s">
        <v>1111</v>
      </c>
      <c r="D5748" s="41" t="s">
        <v>961</v>
      </c>
      <c r="E5748" s="42">
        <v>0.91</v>
      </c>
      <c r="F5748" s="42">
        <f t="shared" ref="F5748:F5757" si="208">ROUND(0.7,7)</f>
        <v>0.7</v>
      </c>
      <c r="G5748" s="42">
        <f>SmtRes!CX2002</f>
        <v>0.63700000000000001</v>
      </c>
      <c r="H5748" s="44"/>
      <c r="I5748" s="43"/>
      <c r="J5748" s="44">
        <f>SmtRes!CZ2002</f>
        <v>1472.33</v>
      </c>
      <c r="K5748" s="43"/>
      <c r="L5748" s="44">
        <f>SmtRes!DG2002</f>
        <v>937.87</v>
      </c>
    </row>
    <row r="5749" spans="1:83" ht="28.5" x14ac:dyDescent="0.2">
      <c r="A5749" s="40"/>
      <c r="B5749" s="40" t="s">
        <v>1068</v>
      </c>
      <c r="C5749" s="40" t="s">
        <v>1382</v>
      </c>
      <c r="D5749" s="41" t="s">
        <v>1062</v>
      </c>
      <c r="E5749" s="42">
        <f>SmtRes!DO2002*SmtRes!AT2002</f>
        <v>0.91</v>
      </c>
      <c r="F5749" s="42">
        <f t="shared" si="208"/>
        <v>0.7</v>
      </c>
      <c r="G5749" s="42">
        <f>SmtRes!DO2002*SmtRes!CX2002</f>
        <v>0.63700000000000001</v>
      </c>
      <c r="H5749" s="44"/>
      <c r="I5749" s="43"/>
      <c r="J5749" s="44">
        <f>ROUND(SmtRes!AG2002/SmtRes!DO2002, 2)</f>
        <v>642.05999999999995</v>
      </c>
      <c r="K5749" s="43"/>
      <c r="L5749" s="44">
        <f>SmtRes!DH2002</f>
        <v>408.99</v>
      </c>
      <c r="CE5749">
        <v>1</v>
      </c>
    </row>
    <row r="5750" spans="1:83" ht="57" x14ac:dyDescent="0.2">
      <c r="A5750" s="40"/>
      <c r="B5750" s="40" t="s">
        <v>1128</v>
      </c>
      <c r="C5750" s="40" t="s">
        <v>1130</v>
      </c>
      <c r="D5750" s="41" t="s">
        <v>961</v>
      </c>
      <c r="E5750" s="42">
        <v>3.94</v>
      </c>
      <c r="F5750" s="42">
        <f t="shared" si="208"/>
        <v>0.7</v>
      </c>
      <c r="G5750" s="42">
        <f>SmtRes!CX2003</f>
        <v>2.758</v>
      </c>
      <c r="H5750" s="44">
        <f>SmtRes!CZ2003</f>
        <v>271.41000000000003</v>
      </c>
      <c r="I5750" s="43">
        <f>SmtRes!AJ2003</f>
        <v>1.23</v>
      </c>
      <c r="J5750" s="44">
        <f>ROUND(H5750*I5750, 2)</f>
        <v>333.83</v>
      </c>
      <c r="K5750" s="43"/>
      <c r="L5750" s="44">
        <f>SmtRes!DG2003</f>
        <v>920.7</v>
      </c>
    </row>
    <row r="5751" spans="1:83" ht="28.5" x14ac:dyDescent="0.2">
      <c r="A5751" s="40"/>
      <c r="B5751" s="40" t="s">
        <v>1068</v>
      </c>
      <c r="C5751" s="40" t="s">
        <v>1382</v>
      </c>
      <c r="D5751" s="41" t="s">
        <v>1062</v>
      </c>
      <c r="E5751" s="42">
        <f>SmtRes!DO2003*SmtRes!AT2003</f>
        <v>0.55160000000000009</v>
      </c>
      <c r="F5751" s="42">
        <f t="shared" si="208"/>
        <v>0.7</v>
      </c>
      <c r="G5751" s="42">
        <f>SmtRes!DO2003*SmtRes!CX2003</f>
        <v>0.38612000000000002</v>
      </c>
      <c r="H5751" s="44"/>
      <c r="I5751" s="43"/>
      <c r="J5751" s="44">
        <f>ROUND(SmtRes!AG2003/SmtRes!DO2003, 2)</f>
        <v>642.05999999999995</v>
      </c>
      <c r="K5751" s="43"/>
      <c r="L5751" s="44">
        <f>SmtRes!DH2003</f>
        <v>247.92</v>
      </c>
      <c r="CE5751">
        <v>1</v>
      </c>
    </row>
    <row r="5752" spans="1:83" ht="28.5" x14ac:dyDescent="0.2">
      <c r="A5752" s="40"/>
      <c r="B5752" s="40" t="s">
        <v>1200</v>
      </c>
      <c r="C5752" s="40" t="s">
        <v>1202</v>
      </c>
      <c r="D5752" s="41" t="s">
        <v>961</v>
      </c>
      <c r="E5752" s="42">
        <v>3.58</v>
      </c>
      <c r="F5752" s="42">
        <f t="shared" si="208"/>
        <v>0.7</v>
      </c>
      <c r="G5752" s="42">
        <f>SmtRes!CX2004</f>
        <v>2.5059999999999998</v>
      </c>
      <c r="H5752" s="44">
        <f>SmtRes!CZ2004</f>
        <v>0.54</v>
      </c>
      <c r="I5752" s="43">
        <f>SmtRes!AJ2004</f>
        <v>1.34</v>
      </c>
      <c r="J5752" s="44">
        <f>ROUND(H5752*I5752, 2)</f>
        <v>0.72</v>
      </c>
      <c r="K5752" s="43"/>
      <c r="L5752" s="44">
        <f>SmtRes!DG2004</f>
        <v>1.8</v>
      </c>
    </row>
    <row r="5753" spans="1:83" ht="28.5" x14ac:dyDescent="0.2">
      <c r="A5753" s="40"/>
      <c r="B5753" s="40" t="s">
        <v>1203</v>
      </c>
      <c r="C5753" s="40" t="s">
        <v>1205</v>
      </c>
      <c r="D5753" s="41" t="s">
        <v>961</v>
      </c>
      <c r="E5753" s="42">
        <v>0.83</v>
      </c>
      <c r="F5753" s="42">
        <f t="shared" si="208"/>
        <v>0.7</v>
      </c>
      <c r="G5753" s="42">
        <f>SmtRes!CX2005</f>
        <v>0.58099999999999996</v>
      </c>
      <c r="H5753" s="44">
        <f>SmtRes!CZ2005</f>
        <v>92.91</v>
      </c>
      <c r="I5753" s="43">
        <f>SmtRes!AJ2005</f>
        <v>1.23</v>
      </c>
      <c r="J5753" s="44">
        <f>ROUND(H5753*I5753, 2)</f>
        <v>114.28</v>
      </c>
      <c r="K5753" s="43"/>
      <c r="L5753" s="44">
        <f>SmtRes!DG2005</f>
        <v>66.400000000000006</v>
      </c>
    </row>
    <row r="5754" spans="1:83" ht="28.5" x14ac:dyDescent="0.2">
      <c r="A5754" s="40"/>
      <c r="B5754" s="40" t="s">
        <v>1072</v>
      </c>
      <c r="C5754" s="40" t="s">
        <v>1074</v>
      </c>
      <c r="D5754" s="41" t="s">
        <v>961</v>
      </c>
      <c r="E5754" s="42">
        <v>2</v>
      </c>
      <c r="F5754" s="42">
        <f t="shared" si="208"/>
        <v>0.7</v>
      </c>
      <c r="G5754" s="42">
        <f>SmtRes!CX2006</f>
        <v>1.4</v>
      </c>
      <c r="H5754" s="44">
        <f>SmtRes!CZ2006</f>
        <v>1070.99</v>
      </c>
      <c r="I5754" s="43">
        <f>SmtRes!AJ2006</f>
        <v>1.19</v>
      </c>
      <c r="J5754" s="44">
        <f>ROUND(H5754*I5754, 2)</f>
        <v>1274.48</v>
      </c>
      <c r="K5754" s="43"/>
      <c r="L5754" s="44">
        <f>SmtRes!DG2006</f>
        <v>1784.27</v>
      </c>
    </row>
    <row r="5755" spans="1:83" ht="28.5" x14ac:dyDescent="0.2">
      <c r="A5755" s="40"/>
      <c r="B5755" s="40" t="s">
        <v>1068</v>
      </c>
      <c r="C5755" s="40" t="s">
        <v>1382</v>
      </c>
      <c r="D5755" s="41" t="s">
        <v>1062</v>
      </c>
      <c r="E5755" s="42">
        <f>SmtRes!DO2006*SmtRes!AT2006</f>
        <v>2</v>
      </c>
      <c r="F5755" s="42">
        <f t="shared" si="208"/>
        <v>0.7</v>
      </c>
      <c r="G5755" s="42">
        <f>SmtRes!DO2006*SmtRes!CX2006</f>
        <v>1.4</v>
      </c>
      <c r="H5755" s="44"/>
      <c r="I5755" s="43"/>
      <c r="J5755" s="44">
        <f>ROUND(SmtRes!AG2006/SmtRes!DO2006, 2)</f>
        <v>642.05999999999995</v>
      </c>
      <c r="K5755" s="43"/>
      <c r="L5755" s="44">
        <f>SmtRes!DH2006</f>
        <v>898.88</v>
      </c>
      <c r="CE5755">
        <v>1</v>
      </c>
    </row>
    <row r="5756" spans="1:83" ht="28.5" x14ac:dyDescent="0.2">
      <c r="A5756" s="40"/>
      <c r="B5756" s="40" t="s">
        <v>1079</v>
      </c>
      <c r="C5756" s="40" t="s">
        <v>1081</v>
      </c>
      <c r="D5756" s="41" t="s">
        <v>961</v>
      </c>
      <c r="E5756" s="42">
        <v>5.1100000000000003</v>
      </c>
      <c r="F5756" s="42">
        <f t="shared" si="208"/>
        <v>0.7</v>
      </c>
      <c r="G5756" s="42">
        <f>SmtRes!CX2007</f>
        <v>3.577</v>
      </c>
      <c r="H5756" s="44">
        <f>SmtRes!CZ2007</f>
        <v>1521.77</v>
      </c>
      <c r="I5756" s="43">
        <f>SmtRes!AJ2007</f>
        <v>1.1299999999999999</v>
      </c>
      <c r="J5756" s="44">
        <f>ROUND(H5756*I5756, 2)</f>
        <v>1719.6</v>
      </c>
      <c r="K5756" s="43"/>
      <c r="L5756" s="44">
        <f>SmtRes!DG2007</f>
        <v>6151.01</v>
      </c>
    </row>
    <row r="5757" spans="1:83" ht="28.5" x14ac:dyDescent="0.2">
      <c r="A5757" s="40"/>
      <c r="B5757" s="40" t="s">
        <v>1082</v>
      </c>
      <c r="C5757" s="40" t="s">
        <v>1384</v>
      </c>
      <c r="D5757" s="41" t="s">
        <v>1062</v>
      </c>
      <c r="E5757" s="42">
        <f>SmtRes!DO2007*SmtRes!AT2007</f>
        <v>5.1100000000000003</v>
      </c>
      <c r="F5757" s="42">
        <f t="shared" si="208"/>
        <v>0.7</v>
      </c>
      <c r="G5757" s="42">
        <f>SmtRes!DO2007*SmtRes!CX2007</f>
        <v>3.577</v>
      </c>
      <c r="H5757" s="44"/>
      <c r="I5757" s="43"/>
      <c r="J5757" s="44">
        <f>ROUND(SmtRes!AG2007/SmtRes!DO2007, 2)</f>
        <v>549.32000000000005</v>
      </c>
      <c r="K5757" s="43"/>
      <c r="L5757" s="44">
        <f>SmtRes!DH2007</f>
        <v>1964.92</v>
      </c>
      <c r="CE5757">
        <v>1</v>
      </c>
    </row>
    <row r="5758" spans="1:83" ht="14.25" x14ac:dyDescent="0.2">
      <c r="A5758" s="40"/>
      <c r="B5758" s="40" t="str">
        <f>EtalonRes!I2720</f>
        <v>07.2.07.11</v>
      </c>
      <c r="C5758" s="40" t="str">
        <f>EtalonRes!K2720</f>
        <v>Опоры стальные</v>
      </c>
      <c r="D5758" s="41" t="str">
        <f>EtalonRes!O2720</f>
        <v>т</v>
      </c>
      <c r="E5758" s="42">
        <f>EtalonRes!X2720</f>
        <v>1</v>
      </c>
      <c r="F5758" s="42">
        <f>ROUND(0,7)</f>
        <v>0</v>
      </c>
      <c r="G5758" s="42">
        <f>ROUND(EtalonRes!AG2720*Source!I702, 7)</f>
        <v>0</v>
      </c>
      <c r="H5758" s="44"/>
      <c r="I5758" s="43"/>
      <c r="J5758" s="44"/>
      <c r="K5758" s="43"/>
      <c r="L5758" s="44"/>
    </row>
    <row r="5759" spans="1:83" ht="14.25" x14ac:dyDescent="0.2">
      <c r="A5759" s="40"/>
      <c r="B5759" s="40" t="str">
        <f>EtalonRes!I2721</f>
        <v>22.2.02.23</v>
      </c>
      <c r="C5759" s="49" t="str">
        <f>EtalonRes!K2721</f>
        <v>Металлические плакаты</v>
      </c>
      <c r="D5759" s="50" t="str">
        <f>EtalonRes!O2721</f>
        <v>ШТ</v>
      </c>
      <c r="E5759" s="51">
        <f>EtalonRes!X2721</f>
        <v>0</v>
      </c>
      <c r="F5759" s="51">
        <f>ROUND(0,7)</f>
        <v>0</v>
      </c>
      <c r="G5759" s="51">
        <f>ROUND(EtalonRes!AG2721*Source!I702, 7)</f>
        <v>0</v>
      </c>
      <c r="H5759" s="52"/>
      <c r="I5759" s="53"/>
      <c r="J5759" s="52"/>
      <c r="K5759" s="53"/>
      <c r="L5759" s="52"/>
    </row>
    <row r="5760" spans="1:83" ht="15" x14ac:dyDescent="0.2">
      <c r="A5760" s="40"/>
      <c r="B5760" s="40"/>
      <c r="C5760" s="55" t="s">
        <v>1386</v>
      </c>
      <c r="D5760" s="41"/>
      <c r="E5760" s="42"/>
      <c r="F5760" s="42"/>
      <c r="G5760" s="42"/>
      <c r="H5760" s="44"/>
      <c r="I5760" s="43"/>
      <c r="J5760" s="44"/>
      <c r="K5760" s="43"/>
      <c r="L5760" s="44">
        <f>L5744+L5746+L5747</f>
        <v>24268.25</v>
      </c>
    </row>
    <row r="5761" spans="1:83" ht="14.25" x14ac:dyDescent="0.2">
      <c r="A5761" s="40"/>
      <c r="B5761" s="40"/>
      <c r="C5761" s="40" t="s">
        <v>1387</v>
      </c>
      <c r="D5761" s="41"/>
      <c r="E5761" s="42"/>
      <c r="F5761" s="42"/>
      <c r="G5761" s="42"/>
      <c r="H5761" s="44"/>
      <c r="I5761" s="43"/>
      <c r="J5761" s="44"/>
      <c r="K5761" s="43"/>
      <c r="L5761" s="44">
        <f>SUM(AR5741:AR5764)+SUM(AS5741:AS5764)+SUM(AT5741:AT5764)+SUM(AU5741:AU5764)+SUM(AV5741:AV5764)</f>
        <v>14406.2</v>
      </c>
    </row>
    <row r="5762" spans="1:83" ht="14.25" x14ac:dyDescent="0.2">
      <c r="A5762" s="40"/>
      <c r="B5762" s="40" t="s">
        <v>30</v>
      </c>
      <c r="C5762" s="40" t="s">
        <v>1388</v>
      </c>
      <c r="D5762" s="41" t="s">
        <v>1389</v>
      </c>
      <c r="E5762" s="42">
        <f>Source!BZ702</f>
        <v>103</v>
      </c>
      <c r="F5762" s="42"/>
      <c r="G5762" s="42">
        <f>Source!AT702</f>
        <v>103</v>
      </c>
      <c r="H5762" s="44"/>
      <c r="I5762" s="43"/>
      <c r="J5762" s="44"/>
      <c r="K5762" s="43"/>
      <c r="L5762" s="44">
        <f>SUM(AZ5741:AZ5764)</f>
        <v>14838.39</v>
      </c>
    </row>
    <row r="5763" spans="1:83" ht="14.25" x14ac:dyDescent="0.2">
      <c r="A5763" s="49"/>
      <c r="B5763" s="49" t="s">
        <v>31</v>
      </c>
      <c r="C5763" s="49" t="s">
        <v>1390</v>
      </c>
      <c r="D5763" s="50" t="s">
        <v>1389</v>
      </c>
      <c r="E5763" s="51">
        <f>Source!CA702</f>
        <v>60</v>
      </c>
      <c r="F5763" s="51"/>
      <c r="G5763" s="51">
        <f>Source!AU702</f>
        <v>60</v>
      </c>
      <c r="H5763" s="52"/>
      <c r="I5763" s="53"/>
      <c r="J5763" s="52"/>
      <c r="K5763" s="53"/>
      <c r="L5763" s="52">
        <f>SUM(BA5741:BA5764)</f>
        <v>8643.7199999999993</v>
      </c>
    </row>
    <row r="5764" spans="1:83" ht="15" x14ac:dyDescent="0.2">
      <c r="C5764" s="67" t="s">
        <v>1391</v>
      </c>
      <c r="D5764" s="67"/>
      <c r="E5764" s="67"/>
      <c r="F5764" s="67"/>
      <c r="G5764" s="67"/>
      <c r="H5764" s="67"/>
      <c r="I5764" s="68">
        <f>K5764/E5741</f>
        <v>47750.36</v>
      </c>
      <c r="J5764" s="68"/>
      <c r="K5764" s="68">
        <f>L5744+L5746+L5762+L5763+L5747</f>
        <v>47750.36</v>
      </c>
      <c r="L5764" s="68"/>
      <c r="AD5764">
        <f>ROUND((Source!AT702/100)*((ROUND(SUMIF(SmtRes!AQ2000:'SmtRes'!AQ2007,"=1",SmtRes!AD2000:'SmtRes'!AD2007)*Source!I702, 2)+ROUND(SUMIF(SmtRes!AQ2000:'SmtRes'!AQ2007,"=1",SmtRes!AC2000:'SmtRes'!AC2007)*Source!I702, 2))), 2)</f>
        <v>2495.39</v>
      </c>
      <c r="AE5764">
        <f>ROUND((Source!AU702/100)*((ROUND(SUMIF(SmtRes!AQ2000:'SmtRes'!AQ2007,"=1",SmtRes!AD2000:'SmtRes'!AD2007)*Source!I702, 2)+ROUND(SUMIF(SmtRes!AQ2000:'SmtRes'!AQ2007,"=1",SmtRes!AC2000:'SmtRes'!AC2007)*Source!I702, 2))), 2)</f>
        <v>1453.63</v>
      </c>
      <c r="AN5764" s="54">
        <f>L5744+L5746+L5762+L5763+L5747</f>
        <v>47750.36</v>
      </c>
      <c r="AO5764" s="54">
        <f>L5746</f>
        <v>9862.0500000000011</v>
      </c>
      <c r="AQ5764" t="s">
        <v>1392</v>
      </c>
      <c r="AR5764" s="54">
        <f>L5744</f>
        <v>10885.49</v>
      </c>
      <c r="AT5764" s="54">
        <f>L5747</f>
        <v>3520.71</v>
      </c>
      <c r="AV5764" t="s">
        <v>1392</v>
      </c>
      <c r="AW5764">
        <f>0</f>
        <v>0</v>
      </c>
      <c r="AZ5764">
        <f>Source!X702</f>
        <v>14838.39</v>
      </c>
      <c r="BA5764">
        <f>Source!Y702</f>
        <v>8643.7199999999993</v>
      </c>
      <c r="CD5764">
        <v>1</v>
      </c>
    </row>
    <row r="5765" spans="1:83" ht="120.75" x14ac:dyDescent="0.2">
      <c r="A5765" s="38" t="s">
        <v>665</v>
      </c>
      <c r="B5765" s="40" t="s">
        <v>1704</v>
      </c>
      <c r="C5765" s="40" t="s">
        <v>1705</v>
      </c>
      <c r="D5765" s="41" t="str">
        <f>Source!H703</f>
        <v>т</v>
      </c>
      <c r="E5765" s="42">
        <f>Source!K703</f>
        <v>1</v>
      </c>
      <c r="F5765" s="42"/>
      <c r="G5765" s="42">
        <f>Source!I703</f>
        <v>1</v>
      </c>
      <c r="H5765" s="44"/>
      <c r="I5765" s="43"/>
      <c r="J5765" s="44"/>
      <c r="K5765" s="43"/>
      <c r="L5765" s="44"/>
    </row>
    <row r="5766" spans="1:83" ht="14.25" x14ac:dyDescent="0.2">
      <c r="C5766" s="45" t="str">
        <f>Source!CB703</f>
        <v>прим. демонтаж</v>
      </c>
    </row>
    <row r="5767" spans="1:83" ht="38.25" x14ac:dyDescent="0.2">
      <c r="B5767" s="46" t="str">
        <f>Source!EO703</f>
        <v>Поправка: 571/пр_2022_т.2_п.4</v>
      </c>
      <c r="C5767" s="46" t="str">
        <f>Source!CN703</f>
        <v>Поправка: 571/пр_2022_т.2_п.4  Наименование: При демонтаже (разборке) металлических конструкций</v>
      </c>
    </row>
    <row r="5768" spans="1:83" ht="15" x14ac:dyDescent="0.2">
      <c r="A5768" s="39"/>
      <c r="B5768" s="42">
        <v>1</v>
      </c>
      <c r="C5768" s="39" t="s">
        <v>1380</v>
      </c>
      <c r="D5768" s="41" t="s">
        <v>1062</v>
      </c>
      <c r="E5768" s="47"/>
      <c r="F5768" s="42"/>
      <c r="G5768" s="47">
        <f>Source!U703</f>
        <v>17.213000000000001</v>
      </c>
      <c r="H5768" s="42"/>
      <c r="I5768" s="42"/>
      <c r="J5768" s="42"/>
      <c r="K5768" s="42"/>
      <c r="L5768" s="48">
        <f>SUM(L5769:L5769)-SUMIF(CE5769:CE5769, 1, L5769:L5769)</f>
        <v>8473.1</v>
      </c>
    </row>
    <row r="5769" spans="1:83" ht="28.5" x14ac:dyDescent="0.2">
      <c r="A5769" s="40"/>
      <c r="B5769" s="40" t="s">
        <v>1193</v>
      </c>
      <c r="C5769" s="40" t="s">
        <v>1194</v>
      </c>
      <c r="D5769" s="41" t="s">
        <v>1062</v>
      </c>
      <c r="E5769" s="42">
        <v>24.59</v>
      </c>
      <c r="F5769" s="42">
        <f>ROUND(0.7,7)</f>
        <v>0.7</v>
      </c>
      <c r="G5769" s="42">
        <f>SmtRes!CX2008</f>
        <v>17.213000000000001</v>
      </c>
      <c r="H5769" s="44"/>
      <c r="I5769" s="43"/>
      <c r="J5769" s="44">
        <f>SmtRes!CZ2008</f>
        <v>492.25</v>
      </c>
      <c r="K5769" s="43"/>
      <c r="L5769" s="44">
        <f>SmtRes!DI2008</f>
        <v>8473.1</v>
      </c>
    </row>
    <row r="5770" spans="1:83" ht="15" x14ac:dyDescent="0.2">
      <c r="A5770" s="39"/>
      <c r="B5770" s="42">
        <v>2</v>
      </c>
      <c r="C5770" s="39" t="s">
        <v>1381</v>
      </c>
      <c r="D5770" s="41"/>
      <c r="E5770" s="47"/>
      <c r="F5770" s="42"/>
      <c r="G5770" s="47"/>
      <c r="H5770" s="42"/>
      <c r="I5770" s="42"/>
      <c r="J5770" s="42"/>
      <c r="K5770" s="42"/>
      <c r="L5770" s="48">
        <f>SUM(L5771:L5781)-SUMIF(CE5771:CE5781, 1, L5771:L5781)</f>
        <v>7276.7599999999993</v>
      </c>
    </row>
    <row r="5771" spans="1:83" ht="15" x14ac:dyDescent="0.2">
      <c r="A5771" s="39"/>
      <c r="B5771" s="42"/>
      <c r="C5771" s="39" t="s">
        <v>1385</v>
      </c>
      <c r="D5771" s="41" t="s">
        <v>1062</v>
      </c>
      <c r="E5771" s="47"/>
      <c r="F5771" s="42"/>
      <c r="G5771" s="47">
        <f>Source!V703</f>
        <v>4.4454200000000004</v>
      </c>
      <c r="H5771" s="42"/>
      <c r="I5771" s="42"/>
      <c r="J5771" s="42"/>
      <c r="K5771" s="42"/>
      <c r="L5771" s="48">
        <f>SUMIF(CE5772:CE5781, 1, L5772:L5781)</f>
        <v>2614.69</v>
      </c>
      <c r="CE5771">
        <v>1</v>
      </c>
    </row>
    <row r="5772" spans="1:83" ht="28.5" x14ac:dyDescent="0.2">
      <c r="A5772" s="40"/>
      <c r="B5772" s="40" t="s">
        <v>1109</v>
      </c>
      <c r="C5772" s="40" t="s">
        <v>1111</v>
      </c>
      <c r="D5772" s="41" t="s">
        <v>961</v>
      </c>
      <c r="E5772" s="42">
        <v>0.72</v>
      </c>
      <c r="F5772" s="42">
        <f t="shared" ref="F5772:F5781" si="209">ROUND(0.7,7)</f>
        <v>0.7</v>
      </c>
      <c r="G5772" s="42">
        <f>SmtRes!CX2010</f>
        <v>0.504</v>
      </c>
      <c r="H5772" s="44"/>
      <c r="I5772" s="43"/>
      <c r="J5772" s="44">
        <f>SmtRes!CZ2010</f>
        <v>1472.33</v>
      </c>
      <c r="K5772" s="43"/>
      <c r="L5772" s="44">
        <f>SmtRes!DG2010</f>
        <v>742.05</v>
      </c>
    </row>
    <row r="5773" spans="1:83" ht="28.5" x14ac:dyDescent="0.2">
      <c r="A5773" s="40"/>
      <c r="B5773" s="40" t="s">
        <v>1068</v>
      </c>
      <c r="C5773" s="40" t="s">
        <v>1382</v>
      </c>
      <c r="D5773" s="41" t="s">
        <v>1062</v>
      </c>
      <c r="E5773" s="42">
        <f>SmtRes!DO2010*SmtRes!AT2010</f>
        <v>0.72</v>
      </c>
      <c r="F5773" s="42">
        <f t="shared" si="209"/>
        <v>0.7</v>
      </c>
      <c r="G5773" s="42">
        <f>SmtRes!DO2010*SmtRes!CX2010</f>
        <v>0.504</v>
      </c>
      <c r="H5773" s="44"/>
      <c r="I5773" s="43"/>
      <c r="J5773" s="44">
        <f>ROUND(SmtRes!AG2010/SmtRes!DO2010, 2)</f>
        <v>642.05999999999995</v>
      </c>
      <c r="K5773" s="43"/>
      <c r="L5773" s="44">
        <f>SmtRes!DH2010</f>
        <v>323.60000000000002</v>
      </c>
      <c r="CE5773">
        <v>1</v>
      </c>
    </row>
    <row r="5774" spans="1:83" ht="57" x14ac:dyDescent="0.2">
      <c r="A5774" s="40"/>
      <c r="B5774" s="40" t="s">
        <v>1128</v>
      </c>
      <c r="C5774" s="40" t="s">
        <v>1130</v>
      </c>
      <c r="D5774" s="41" t="s">
        <v>961</v>
      </c>
      <c r="E5774" s="42">
        <v>2.79</v>
      </c>
      <c r="F5774" s="42">
        <f t="shared" si="209"/>
        <v>0.7</v>
      </c>
      <c r="G5774" s="42">
        <f>SmtRes!CX2011</f>
        <v>1.9530000000000001</v>
      </c>
      <c r="H5774" s="44">
        <f>SmtRes!CZ2011</f>
        <v>271.41000000000003</v>
      </c>
      <c r="I5774" s="43">
        <f>SmtRes!AJ2011</f>
        <v>1.23</v>
      </c>
      <c r="J5774" s="44">
        <f>ROUND(H5774*I5774, 2)</f>
        <v>333.83</v>
      </c>
      <c r="K5774" s="43"/>
      <c r="L5774" s="44">
        <f>SmtRes!DG2011</f>
        <v>651.97</v>
      </c>
    </row>
    <row r="5775" spans="1:83" ht="28.5" x14ac:dyDescent="0.2">
      <c r="A5775" s="40"/>
      <c r="B5775" s="40" t="s">
        <v>1068</v>
      </c>
      <c r="C5775" s="40" t="s">
        <v>1382</v>
      </c>
      <c r="D5775" s="41" t="s">
        <v>1062</v>
      </c>
      <c r="E5775" s="42">
        <f>SmtRes!DO2011*SmtRes!AT2011</f>
        <v>0.39060000000000006</v>
      </c>
      <c r="F5775" s="42">
        <f t="shared" si="209"/>
        <v>0.7</v>
      </c>
      <c r="G5775" s="42">
        <f>SmtRes!DO2011*SmtRes!CX2011</f>
        <v>0.27342000000000005</v>
      </c>
      <c r="H5775" s="44"/>
      <c r="I5775" s="43"/>
      <c r="J5775" s="44">
        <f>ROUND(SmtRes!AG2011/SmtRes!DO2011, 2)</f>
        <v>642.05999999999995</v>
      </c>
      <c r="K5775" s="43"/>
      <c r="L5775" s="44">
        <f>SmtRes!DH2011</f>
        <v>175.56</v>
      </c>
      <c r="CE5775">
        <v>1</v>
      </c>
    </row>
    <row r="5776" spans="1:83" ht="28.5" x14ac:dyDescent="0.2">
      <c r="A5776" s="40"/>
      <c r="B5776" s="40" t="s">
        <v>1200</v>
      </c>
      <c r="C5776" s="40" t="s">
        <v>1202</v>
      </c>
      <c r="D5776" s="41" t="s">
        <v>961</v>
      </c>
      <c r="E5776" s="42">
        <v>2.78</v>
      </c>
      <c r="F5776" s="42">
        <f t="shared" si="209"/>
        <v>0.7</v>
      </c>
      <c r="G5776" s="42">
        <f>SmtRes!CX2012</f>
        <v>1.946</v>
      </c>
      <c r="H5776" s="44">
        <f>SmtRes!CZ2012</f>
        <v>0.54</v>
      </c>
      <c r="I5776" s="43">
        <f>SmtRes!AJ2012</f>
        <v>1.34</v>
      </c>
      <c r="J5776" s="44">
        <f>ROUND(H5776*I5776, 2)</f>
        <v>0.72</v>
      </c>
      <c r="K5776" s="43"/>
      <c r="L5776" s="44">
        <f>SmtRes!DG2012</f>
        <v>1.4</v>
      </c>
    </row>
    <row r="5777" spans="1:83" ht="28.5" x14ac:dyDescent="0.2">
      <c r="A5777" s="40"/>
      <c r="B5777" s="40" t="s">
        <v>1203</v>
      </c>
      <c r="C5777" s="40" t="s">
        <v>1205</v>
      </c>
      <c r="D5777" s="41" t="s">
        <v>961</v>
      </c>
      <c r="E5777" s="42">
        <v>0.71</v>
      </c>
      <c r="F5777" s="42">
        <f t="shared" si="209"/>
        <v>0.7</v>
      </c>
      <c r="G5777" s="42">
        <f>SmtRes!CX2013</f>
        <v>0.497</v>
      </c>
      <c r="H5777" s="44">
        <f>SmtRes!CZ2013</f>
        <v>92.91</v>
      </c>
      <c r="I5777" s="43">
        <f>SmtRes!AJ2013</f>
        <v>1.23</v>
      </c>
      <c r="J5777" s="44">
        <f>ROUND(H5777*I5777, 2)</f>
        <v>114.28</v>
      </c>
      <c r="K5777" s="43"/>
      <c r="L5777" s="44">
        <f>SmtRes!DG2013</f>
        <v>56.8</v>
      </c>
    </row>
    <row r="5778" spans="1:83" ht="28.5" x14ac:dyDescent="0.2">
      <c r="A5778" s="40"/>
      <c r="B5778" s="40" t="s">
        <v>1072</v>
      </c>
      <c r="C5778" s="40" t="s">
        <v>1074</v>
      </c>
      <c r="D5778" s="41" t="s">
        <v>961</v>
      </c>
      <c r="E5778" s="42">
        <v>1.55</v>
      </c>
      <c r="F5778" s="42">
        <f t="shared" si="209"/>
        <v>0.7</v>
      </c>
      <c r="G5778" s="42">
        <f>SmtRes!CX2014</f>
        <v>1.085</v>
      </c>
      <c r="H5778" s="44">
        <f>SmtRes!CZ2014</f>
        <v>1070.99</v>
      </c>
      <c r="I5778" s="43">
        <f>SmtRes!AJ2014</f>
        <v>1.19</v>
      </c>
      <c r="J5778" s="44">
        <f>ROUND(H5778*I5778, 2)</f>
        <v>1274.48</v>
      </c>
      <c r="K5778" s="43"/>
      <c r="L5778" s="44">
        <f>SmtRes!DG2014</f>
        <v>1382.81</v>
      </c>
    </row>
    <row r="5779" spans="1:83" ht="28.5" x14ac:dyDescent="0.2">
      <c r="A5779" s="40"/>
      <c r="B5779" s="40" t="s">
        <v>1068</v>
      </c>
      <c r="C5779" s="40" t="s">
        <v>1382</v>
      </c>
      <c r="D5779" s="41" t="s">
        <v>1062</v>
      </c>
      <c r="E5779" s="42">
        <f>SmtRes!DO2014*SmtRes!AT2014</f>
        <v>1.55</v>
      </c>
      <c r="F5779" s="42">
        <f t="shared" si="209"/>
        <v>0.7</v>
      </c>
      <c r="G5779" s="42">
        <f>SmtRes!DO2014*SmtRes!CX2014</f>
        <v>1.085</v>
      </c>
      <c r="H5779" s="44"/>
      <c r="I5779" s="43"/>
      <c r="J5779" s="44">
        <f>ROUND(SmtRes!AG2014/SmtRes!DO2014, 2)</f>
        <v>642.05999999999995</v>
      </c>
      <c r="K5779" s="43"/>
      <c r="L5779" s="44">
        <f>SmtRes!DH2014</f>
        <v>696.64</v>
      </c>
      <c r="CE5779">
        <v>1</v>
      </c>
    </row>
    <row r="5780" spans="1:83" ht="28.5" x14ac:dyDescent="0.2">
      <c r="A5780" s="40"/>
      <c r="B5780" s="40" t="s">
        <v>1079</v>
      </c>
      <c r="C5780" s="40" t="s">
        <v>1081</v>
      </c>
      <c r="D5780" s="41" t="s">
        <v>961</v>
      </c>
      <c r="E5780" s="42">
        <v>3.69</v>
      </c>
      <c r="F5780" s="42">
        <f t="shared" si="209"/>
        <v>0.7</v>
      </c>
      <c r="G5780" s="42">
        <f>SmtRes!CX2015</f>
        <v>2.5830000000000002</v>
      </c>
      <c r="H5780" s="44">
        <f>SmtRes!CZ2015</f>
        <v>1521.77</v>
      </c>
      <c r="I5780" s="43">
        <f>SmtRes!AJ2015</f>
        <v>1.1299999999999999</v>
      </c>
      <c r="J5780" s="44">
        <f>ROUND(H5780*I5780, 2)</f>
        <v>1719.6</v>
      </c>
      <c r="K5780" s="43"/>
      <c r="L5780" s="44">
        <f>SmtRes!DG2015</f>
        <v>4441.7299999999996</v>
      </c>
    </row>
    <row r="5781" spans="1:83" ht="28.5" x14ac:dyDescent="0.2">
      <c r="A5781" s="40"/>
      <c r="B5781" s="40" t="s">
        <v>1082</v>
      </c>
      <c r="C5781" s="40" t="s">
        <v>1384</v>
      </c>
      <c r="D5781" s="41" t="s">
        <v>1062</v>
      </c>
      <c r="E5781" s="42">
        <f>SmtRes!DO2015*SmtRes!AT2015</f>
        <v>3.69</v>
      </c>
      <c r="F5781" s="42">
        <f t="shared" si="209"/>
        <v>0.7</v>
      </c>
      <c r="G5781" s="42">
        <f>SmtRes!DO2015*SmtRes!CX2015</f>
        <v>2.5830000000000002</v>
      </c>
      <c r="H5781" s="44"/>
      <c r="I5781" s="43"/>
      <c r="J5781" s="44">
        <f>ROUND(SmtRes!AG2015/SmtRes!DO2015, 2)</f>
        <v>549.32000000000005</v>
      </c>
      <c r="K5781" s="43"/>
      <c r="L5781" s="44">
        <f>SmtRes!DH2015</f>
        <v>1418.89</v>
      </c>
      <c r="CE5781">
        <v>1</v>
      </c>
    </row>
    <row r="5782" spans="1:83" ht="14.25" x14ac:dyDescent="0.2">
      <c r="A5782" s="40"/>
      <c r="B5782" s="40" t="str">
        <f>EtalonRes!I2731</f>
        <v>07.2.07.11</v>
      </c>
      <c r="C5782" s="40" t="str">
        <f>EtalonRes!K2731</f>
        <v>Опоры стальные</v>
      </c>
      <c r="D5782" s="41" t="str">
        <f>EtalonRes!O2731</f>
        <v>т</v>
      </c>
      <c r="E5782" s="42">
        <f>EtalonRes!X2731</f>
        <v>1</v>
      </c>
      <c r="F5782" s="42">
        <f>ROUND(0,7)</f>
        <v>0</v>
      </c>
      <c r="G5782" s="42">
        <f>ROUND(EtalonRes!AG2731*Source!I703, 7)</f>
        <v>0</v>
      </c>
      <c r="H5782" s="44"/>
      <c r="I5782" s="43"/>
      <c r="J5782" s="44"/>
      <c r="K5782" s="43"/>
      <c r="L5782" s="44"/>
    </row>
    <row r="5783" spans="1:83" ht="14.25" x14ac:dyDescent="0.2">
      <c r="A5783" s="40"/>
      <c r="B5783" s="40" t="str">
        <f>EtalonRes!I2732</f>
        <v>22.2.02.23</v>
      </c>
      <c r="C5783" s="49" t="str">
        <f>EtalonRes!K2732</f>
        <v>Металлические плакаты</v>
      </c>
      <c r="D5783" s="50" t="str">
        <f>EtalonRes!O2732</f>
        <v>ШТ</v>
      </c>
      <c r="E5783" s="51">
        <f>EtalonRes!X2732</f>
        <v>0</v>
      </c>
      <c r="F5783" s="51">
        <f>ROUND(0,7)</f>
        <v>0</v>
      </c>
      <c r="G5783" s="51">
        <f>ROUND(EtalonRes!AG2732*Source!I703, 7)</f>
        <v>0</v>
      </c>
      <c r="H5783" s="52"/>
      <c r="I5783" s="53"/>
      <c r="J5783" s="52"/>
      <c r="K5783" s="53"/>
      <c r="L5783" s="52"/>
    </row>
    <row r="5784" spans="1:83" ht="15" x14ac:dyDescent="0.2">
      <c r="A5784" s="40"/>
      <c r="B5784" s="40"/>
      <c r="C5784" s="55" t="s">
        <v>1386</v>
      </c>
      <c r="D5784" s="41"/>
      <c r="E5784" s="42"/>
      <c r="F5784" s="42"/>
      <c r="G5784" s="42"/>
      <c r="H5784" s="44"/>
      <c r="I5784" s="43"/>
      <c r="J5784" s="44"/>
      <c r="K5784" s="43"/>
      <c r="L5784" s="44">
        <f>L5768+L5770+L5771</f>
        <v>18364.55</v>
      </c>
    </row>
    <row r="5785" spans="1:83" ht="14.25" x14ac:dyDescent="0.2">
      <c r="A5785" s="40"/>
      <c r="B5785" s="40"/>
      <c r="C5785" s="40" t="s">
        <v>1387</v>
      </c>
      <c r="D5785" s="41"/>
      <c r="E5785" s="42"/>
      <c r="F5785" s="42"/>
      <c r="G5785" s="42"/>
      <c r="H5785" s="44"/>
      <c r="I5785" s="43"/>
      <c r="J5785" s="44"/>
      <c r="K5785" s="43"/>
      <c r="L5785" s="44">
        <f>SUM(AR5765:AR5788)+SUM(AS5765:AS5788)+SUM(AT5765:AT5788)+SUM(AU5765:AU5788)+SUM(AV5765:AV5788)</f>
        <v>11087.79</v>
      </c>
    </row>
    <row r="5786" spans="1:83" ht="14.25" x14ac:dyDescent="0.2">
      <c r="A5786" s="40"/>
      <c r="B5786" s="40" t="s">
        <v>30</v>
      </c>
      <c r="C5786" s="40" t="s">
        <v>1388</v>
      </c>
      <c r="D5786" s="41" t="s">
        <v>1389</v>
      </c>
      <c r="E5786" s="42">
        <f>Source!BZ703</f>
        <v>103</v>
      </c>
      <c r="F5786" s="42"/>
      <c r="G5786" s="42">
        <f>Source!AT703</f>
        <v>103</v>
      </c>
      <c r="H5786" s="44"/>
      <c r="I5786" s="43"/>
      <c r="J5786" s="44"/>
      <c r="K5786" s="43"/>
      <c r="L5786" s="44">
        <f>SUM(AZ5765:AZ5788)</f>
        <v>11420.42</v>
      </c>
    </row>
    <row r="5787" spans="1:83" ht="14.25" x14ac:dyDescent="0.2">
      <c r="A5787" s="49"/>
      <c r="B5787" s="49" t="s">
        <v>31</v>
      </c>
      <c r="C5787" s="49" t="s">
        <v>1390</v>
      </c>
      <c r="D5787" s="50" t="s">
        <v>1389</v>
      </c>
      <c r="E5787" s="51">
        <f>Source!CA703</f>
        <v>60</v>
      </c>
      <c r="F5787" s="51"/>
      <c r="G5787" s="51">
        <f>Source!AU703</f>
        <v>60</v>
      </c>
      <c r="H5787" s="52"/>
      <c r="I5787" s="53"/>
      <c r="J5787" s="52"/>
      <c r="K5787" s="53"/>
      <c r="L5787" s="52">
        <f>SUM(BA5765:BA5788)</f>
        <v>6652.67</v>
      </c>
    </row>
    <row r="5788" spans="1:83" ht="15" x14ac:dyDescent="0.2">
      <c r="C5788" s="67" t="s">
        <v>1391</v>
      </c>
      <c r="D5788" s="67"/>
      <c r="E5788" s="67"/>
      <c r="F5788" s="67"/>
      <c r="G5788" s="67"/>
      <c r="H5788" s="67"/>
      <c r="I5788" s="68">
        <f>K5788/E5765</f>
        <v>36437.64</v>
      </c>
      <c r="J5788" s="68"/>
      <c r="K5788" s="68">
        <f>L5768+L5770+L5786+L5787+L5771</f>
        <v>36437.64</v>
      </c>
      <c r="L5788" s="68"/>
      <c r="AD5788">
        <f>ROUND((Source!AT703/100)*((ROUND(SUMIF(SmtRes!AQ2008:'SmtRes'!AQ2015,"=1",SmtRes!AD2008:'SmtRes'!AD2015)*Source!I703, 2)+ROUND(SUMIF(SmtRes!AQ2008:'SmtRes'!AQ2015,"=1",SmtRes!AC2008:'SmtRes'!AC2015)*Source!I703, 2))), 2)</f>
        <v>2488.0500000000002</v>
      </c>
      <c r="AE5788">
        <f>ROUND((Source!AU703/100)*((ROUND(SUMIF(SmtRes!AQ2008:'SmtRes'!AQ2015,"=1",SmtRes!AD2008:'SmtRes'!AD2015)*Source!I703, 2)+ROUND(SUMIF(SmtRes!AQ2008:'SmtRes'!AQ2015,"=1",SmtRes!AC2008:'SmtRes'!AC2015)*Source!I703, 2))), 2)</f>
        <v>1449.35</v>
      </c>
      <c r="AN5788" s="54">
        <f>L5768+L5770+L5786+L5787+L5771</f>
        <v>36437.64</v>
      </c>
      <c r="AO5788" s="54">
        <f>L5770</f>
        <v>7276.7599999999993</v>
      </c>
      <c r="AQ5788" t="s">
        <v>1392</v>
      </c>
      <c r="AR5788" s="54">
        <f>L5768</f>
        <v>8473.1</v>
      </c>
      <c r="AT5788" s="54">
        <f>L5771</f>
        <v>2614.69</v>
      </c>
      <c r="AV5788" t="s">
        <v>1392</v>
      </c>
      <c r="AW5788">
        <f>0</f>
        <v>0</v>
      </c>
      <c r="AZ5788">
        <f>Source!X703</f>
        <v>11420.42</v>
      </c>
      <c r="BA5788">
        <f>Source!Y703</f>
        <v>6652.67</v>
      </c>
      <c r="CD5788">
        <v>1</v>
      </c>
    </row>
    <row r="5790" spans="1:83" ht="16.5" x14ac:dyDescent="0.2">
      <c r="A5790" s="66" t="s">
        <v>1706</v>
      </c>
      <c r="B5790" s="66"/>
      <c r="C5790" s="66"/>
      <c r="D5790" s="66"/>
      <c r="E5790" s="66"/>
      <c r="F5790" s="66"/>
      <c r="G5790" s="66"/>
      <c r="H5790" s="66"/>
      <c r="I5790" s="66"/>
      <c r="J5790" s="66"/>
      <c r="K5790" s="66"/>
      <c r="L5790" s="66"/>
    </row>
    <row r="5791" spans="1:83" ht="68.25" x14ac:dyDescent="0.2">
      <c r="A5791" s="38" t="s">
        <v>670</v>
      </c>
      <c r="B5791" s="40" t="s">
        <v>1696</v>
      </c>
      <c r="C5791" s="40" t="s">
        <v>1707</v>
      </c>
      <c r="D5791" s="41" t="str">
        <f>Source!H739</f>
        <v>т</v>
      </c>
      <c r="E5791" s="42">
        <f>Source!K739</f>
        <v>1</v>
      </c>
      <c r="F5791" s="42"/>
      <c r="G5791" s="42">
        <f>Source!I739</f>
        <v>1</v>
      </c>
      <c r="H5791" s="44"/>
      <c r="I5791" s="43"/>
      <c r="J5791" s="44"/>
      <c r="K5791" s="43"/>
      <c r="L5791" s="44"/>
    </row>
    <row r="5792" spans="1:83" ht="15" x14ac:dyDescent="0.2">
      <c r="A5792" s="39"/>
      <c r="B5792" s="42">
        <v>1</v>
      </c>
      <c r="C5792" s="39" t="s">
        <v>1380</v>
      </c>
      <c r="D5792" s="41" t="s">
        <v>1062</v>
      </c>
      <c r="E5792" s="47"/>
      <c r="F5792" s="42"/>
      <c r="G5792" s="47">
        <f>Source!U739</f>
        <v>26</v>
      </c>
      <c r="H5792" s="42"/>
      <c r="I5792" s="42"/>
      <c r="J5792" s="42"/>
      <c r="K5792" s="42"/>
      <c r="L5792" s="48">
        <f>SUM(L5793:L5793)-SUMIF(CE5793:CE5793, 1, L5793:L5793)</f>
        <v>12612.86</v>
      </c>
    </row>
    <row r="5793" spans="1:83" ht="28.5" x14ac:dyDescent="0.2">
      <c r="A5793" s="40"/>
      <c r="B5793" s="40" t="s">
        <v>1086</v>
      </c>
      <c r="C5793" s="40" t="s">
        <v>1087</v>
      </c>
      <c r="D5793" s="41" t="s">
        <v>1062</v>
      </c>
      <c r="E5793" s="42">
        <v>26</v>
      </c>
      <c r="F5793" s="42"/>
      <c r="G5793" s="42">
        <f>SmtRes!CX2016</f>
        <v>26</v>
      </c>
      <c r="H5793" s="44"/>
      <c r="I5793" s="43"/>
      <c r="J5793" s="44">
        <f>SmtRes!CZ2016</f>
        <v>485.11</v>
      </c>
      <c r="K5793" s="43"/>
      <c r="L5793" s="44">
        <f>SmtRes!DI2016</f>
        <v>12612.86</v>
      </c>
    </row>
    <row r="5794" spans="1:83" ht="15" x14ac:dyDescent="0.2">
      <c r="A5794" s="39"/>
      <c r="B5794" s="42">
        <v>2</v>
      </c>
      <c r="C5794" s="39" t="s">
        <v>1381</v>
      </c>
      <c r="D5794" s="41"/>
      <c r="E5794" s="47"/>
      <c r="F5794" s="42"/>
      <c r="G5794" s="47"/>
      <c r="H5794" s="42"/>
      <c r="I5794" s="42"/>
      <c r="J5794" s="42"/>
      <c r="K5794" s="42"/>
      <c r="L5794" s="48">
        <f>SUM(L5795:L5804)-SUMIF(CE5795:CE5804, 1, L5795:L5804)</f>
        <v>6549.7099999999973</v>
      </c>
    </row>
    <row r="5795" spans="1:83" ht="15" x14ac:dyDescent="0.2">
      <c r="A5795" s="39"/>
      <c r="B5795" s="42"/>
      <c r="C5795" s="39" t="s">
        <v>1385</v>
      </c>
      <c r="D5795" s="41" t="s">
        <v>1062</v>
      </c>
      <c r="E5795" s="47"/>
      <c r="F5795" s="42"/>
      <c r="G5795" s="47">
        <f>Source!V739</f>
        <v>4.2698</v>
      </c>
      <c r="H5795" s="42"/>
      <c r="I5795" s="42"/>
      <c r="J5795" s="42"/>
      <c r="K5795" s="42"/>
      <c r="L5795" s="48">
        <f>SUMIF(CE5796:CE5804, 1, L5796:L5804)</f>
        <v>2653.36</v>
      </c>
      <c r="CE5795">
        <v>1</v>
      </c>
    </row>
    <row r="5796" spans="1:83" ht="28.5" x14ac:dyDescent="0.2">
      <c r="A5796" s="40"/>
      <c r="B5796" s="40" t="s">
        <v>1109</v>
      </c>
      <c r="C5796" s="40" t="s">
        <v>1111</v>
      </c>
      <c r="D5796" s="41" t="s">
        <v>961</v>
      </c>
      <c r="E5796" s="42">
        <v>1.04</v>
      </c>
      <c r="F5796" s="42"/>
      <c r="G5796" s="42">
        <f>SmtRes!CX2018</f>
        <v>1.04</v>
      </c>
      <c r="H5796" s="44"/>
      <c r="I5796" s="43"/>
      <c r="J5796" s="44">
        <f>SmtRes!CZ2018</f>
        <v>1472.33</v>
      </c>
      <c r="K5796" s="43"/>
      <c r="L5796" s="44">
        <f>SmtRes!DG2018</f>
        <v>1531.22</v>
      </c>
    </row>
    <row r="5797" spans="1:83" ht="28.5" x14ac:dyDescent="0.2">
      <c r="A5797" s="40"/>
      <c r="B5797" s="40" t="s">
        <v>1068</v>
      </c>
      <c r="C5797" s="40" t="s">
        <v>1382</v>
      </c>
      <c r="D5797" s="41" t="s">
        <v>1062</v>
      </c>
      <c r="E5797" s="42">
        <f>SmtRes!DO2018*SmtRes!AT2018</f>
        <v>1.04</v>
      </c>
      <c r="F5797" s="42"/>
      <c r="G5797" s="42">
        <f>SmtRes!DO2018*SmtRes!CX2018</f>
        <v>1.04</v>
      </c>
      <c r="H5797" s="44"/>
      <c r="I5797" s="43"/>
      <c r="J5797" s="44">
        <f>ROUND(SmtRes!AG2018/SmtRes!DO2018, 2)</f>
        <v>642.05999999999995</v>
      </c>
      <c r="K5797" s="43"/>
      <c r="L5797" s="44">
        <f>SmtRes!DH2018</f>
        <v>667.74</v>
      </c>
      <c r="CE5797">
        <v>1</v>
      </c>
    </row>
    <row r="5798" spans="1:83" ht="57" x14ac:dyDescent="0.2">
      <c r="A5798" s="40"/>
      <c r="B5798" s="40" t="s">
        <v>1128</v>
      </c>
      <c r="C5798" s="40" t="s">
        <v>1130</v>
      </c>
      <c r="D5798" s="41" t="s">
        <v>961</v>
      </c>
      <c r="E5798" s="42">
        <v>3.07</v>
      </c>
      <c r="F5798" s="42"/>
      <c r="G5798" s="42">
        <f>SmtRes!CX2019</f>
        <v>3.07</v>
      </c>
      <c r="H5798" s="44">
        <f>SmtRes!CZ2019</f>
        <v>271.41000000000003</v>
      </c>
      <c r="I5798" s="43">
        <f>SmtRes!AJ2019</f>
        <v>1.23</v>
      </c>
      <c r="J5798" s="44">
        <f>ROUND(H5798*I5798, 2)</f>
        <v>333.83</v>
      </c>
      <c r="K5798" s="43"/>
      <c r="L5798" s="44">
        <f>SmtRes!DG2019</f>
        <v>1024.8599999999999</v>
      </c>
    </row>
    <row r="5799" spans="1:83" ht="28.5" x14ac:dyDescent="0.2">
      <c r="A5799" s="40"/>
      <c r="B5799" s="40" t="s">
        <v>1068</v>
      </c>
      <c r="C5799" s="40" t="s">
        <v>1382</v>
      </c>
      <c r="D5799" s="41" t="s">
        <v>1062</v>
      </c>
      <c r="E5799" s="42">
        <f>SmtRes!DO2019*SmtRes!AT2019</f>
        <v>0.42980000000000002</v>
      </c>
      <c r="F5799" s="42"/>
      <c r="G5799" s="42">
        <f>SmtRes!DO2019*SmtRes!CX2019</f>
        <v>0.42980000000000002</v>
      </c>
      <c r="H5799" s="44"/>
      <c r="I5799" s="43"/>
      <c r="J5799" s="44">
        <f>ROUND(SmtRes!AG2019/SmtRes!DO2019, 2)</f>
        <v>642.05999999999995</v>
      </c>
      <c r="K5799" s="43"/>
      <c r="L5799" s="44">
        <f>SmtRes!DH2019</f>
        <v>275.95999999999998</v>
      </c>
      <c r="CE5799">
        <v>1</v>
      </c>
    </row>
    <row r="5800" spans="1:83" ht="28.5" x14ac:dyDescent="0.2">
      <c r="A5800" s="40"/>
      <c r="B5800" s="40" t="s">
        <v>1200</v>
      </c>
      <c r="C5800" s="40" t="s">
        <v>1202</v>
      </c>
      <c r="D5800" s="41" t="s">
        <v>961</v>
      </c>
      <c r="E5800" s="42">
        <v>3.08</v>
      </c>
      <c r="F5800" s="42"/>
      <c r="G5800" s="42">
        <f>SmtRes!CX2020</f>
        <v>3.08</v>
      </c>
      <c r="H5800" s="44">
        <f>SmtRes!CZ2020</f>
        <v>0.54</v>
      </c>
      <c r="I5800" s="43">
        <f>SmtRes!AJ2020</f>
        <v>1.34</v>
      </c>
      <c r="J5800" s="44">
        <f>ROUND(H5800*I5800, 2)</f>
        <v>0.72</v>
      </c>
      <c r="K5800" s="43"/>
      <c r="L5800" s="44">
        <f>SmtRes!DG2020</f>
        <v>2.2200000000000002</v>
      </c>
    </row>
    <row r="5801" spans="1:83" ht="28.5" x14ac:dyDescent="0.2">
      <c r="A5801" s="40"/>
      <c r="B5801" s="40" t="s">
        <v>1072</v>
      </c>
      <c r="C5801" s="40" t="s">
        <v>1074</v>
      </c>
      <c r="D5801" s="41" t="s">
        <v>961</v>
      </c>
      <c r="E5801" s="42">
        <v>1.85</v>
      </c>
      <c r="F5801" s="42"/>
      <c r="G5801" s="42">
        <f>SmtRes!CX2021</f>
        <v>1.85</v>
      </c>
      <c r="H5801" s="44">
        <f>SmtRes!CZ2021</f>
        <v>1070.99</v>
      </c>
      <c r="I5801" s="43">
        <f>SmtRes!AJ2021</f>
        <v>1.19</v>
      </c>
      <c r="J5801" s="44">
        <f>ROUND(H5801*I5801, 2)</f>
        <v>1274.48</v>
      </c>
      <c r="K5801" s="43"/>
      <c r="L5801" s="44">
        <f>SmtRes!DG2021</f>
        <v>2357.79</v>
      </c>
    </row>
    <row r="5802" spans="1:83" ht="28.5" x14ac:dyDescent="0.2">
      <c r="A5802" s="40"/>
      <c r="B5802" s="40" t="s">
        <v>1068</v>
      </c>
      <c r="C5802" s="40" t="s">
        <v>1382</v>
      </c>
      <c r="D5802" s="41" t="s">
        <v>1062</v>
      </c>
      <c r="E5802" s="42">
        <f>SmtRes!DO2021*SmtRes!AT2021</f>
        <v>1.85</v>
      </c>
      <c r="F5802" s="42"/>
      <c r="G5802" s="42">
        <f>SmtRes!DO2021*SmtRes!CX2021</f>
        <v>1.85</v>
      </c>
      <c r="H5802" s="44"/>
      <c r="I5802" s="43"/>
      <c r="J5802" s="44">
        <f>ROUND(SmtRes!AG2021/SmtRes!DO2021, 2)</f>
        <v>642.05999999999995</v>
      </c>
      <c r="K5802" s="43"/>
      <c r="L5802" s="44">
        <f>SmtRes!DH2021</f>
        <v>1187.81</v>
      </c>
      <c r="CE5802">
        <v>1</v>
      </c>
    </row>
    <row r="5803" spans="1:83" ht="28.5" x14ac:dyDescent="0.2">
      <c r="A5803" s="40"/>
      <c r="B5803" s="40" t="s">
        <v>1079</v>
      </c>
      <c r="C5803" s="40" t="s">
        <v>1081</v>
      </c>
      <c r="D5803" s="41" t="s">
        <v>961</v>
      </c>
      <c r="E5803" s="42">
        <v>0.95</v>
      </c>
      <c r="F5803" s="42"/>
      <c r="G5803" s="42">
        <f>SmtRes!CX2022</f>
        <v>0.95</v>
      </c>
      <c r="H5803" s="44">
        <f>SmtRes!CZ2022</f>
        <v>1521.77</v>
      </c>
      <c r="I5803" s="43">
        <f>SmtRes!AJ2022</f>
        <v>1.1299999999999999</v>
      </c>
      <c r="J5803" s="44">
        <f>ROUND(H5803*I5803, 2)</f>
        <v>1719.6</v>
      </c>
      <c r="K5803" s="43"/>
      <c r="L5803" s="44">
        <f>SmtRes!DG2022</f>
        <v>1633.62</v>
      </c>
    </row>
    <row r="5804" spans="1:83" ht="28.5" x14ac:dyDescent="0.2">
      <c r="A5804" s="40"/>
      <c r="B5804" s="40" t="s">
        <v>1082</v>
      </c>
      <c r="C5804" s="40" t="s">
        <v>1384</v>
      </c>
      <c r="D5804" s="41" t="s">
        <v>1062</v>
      </c>
      <c r="E5804" s="42">
        <f>SmtRes!DO2022*SmtRes!AT2022</f>
        <v>0.95</v>
      </c>
      <c r="F5804" s="42"/>
      <c r="G5804" s="42">
        <f>SmtRes!DO2022*SmtRes!CX2022</f>
        <v>0.95</v>
      </c>
      <c r="H5804" s="44"/>
      <c r="I5804" s="43"/>
      <c r="J5804" s="44">
        <f>ROUND(SmtRes!AG2022/SmtRes!DO2022, 2)</f>
        <v>549.32000000000005</v>
      </c>
      <c r="K5804" s="43"/>
      <c r="L5804" s="44">
        <f>SmtRes!DH2022</f>
        <v>521.85</v>
      </c>
      <c r="CE5804">
        <v>1</v>
      </c>
    </row>
    <row r="5805" spans="1:83" ht="14.25" x14ac:dyDescent="0.2">
      <c r="A5805" s="40"/>
      <c r="B5805" s="40" t="str">
        <f>EtalonRes!I2741</f>
        <v>07.2.07.11</v>
      </c>
      <c r="C5805" s="40" t="str">
        <f>EtalonRes!K2741</f>
        <v>Опоры стальные</v>
      </c>
      <c r="D5805" s="41" t="str">
        <f>EtalonRes!O2741</f>
        <v>т</v>
      </c>
      <c r="E5805" s="42">
        <f>EtalonRes!X2741</f>
        <v>1</v>
      </c>
      <c r="F5805" s="42">
        <f>ROUND(0,7)</f>
        <v>0</v>
      </c>
      <c r="G5805" s="42">
        <f>ROUND(EtalonRes!AG2741*Source!I739, 7)</f>
        <v>0</v>
      </c>
      <c r="H5805" s="44"/>
      <c r="I5805" s="43"/>
      <c r="J5805" s="44"/>
      <c r="K5805" s="43"/>
      <c r="L5805" s="44"/>
    </row>
    <row r="5806" spans="1:83" ht="14.25" x14ac:dyDescent="0.2">
      <c r="A5806" s="40"/>
      <c r="B5806" s="40" t="str">
        <f>EtalonRes!I2742</f>
        <v>22.2.02.23</v>
      </c>
      <c r="C5806" s="49" t="str">
        <f>EtalonRes!K2742</f>
        <v>Металлические плакаты</v>
      </c>
      <c r="D5806" s="50" t="str">
        <f>EtalonRes!O2742</f>
        <v>ШТ</v>
      </c>
      <c r="E5806" s="51">
        <f>EtalonRes!X2742</f>
        <v>0</v>
      </c>
      <c r="F5806" s="51">
        <f>ROUND(0,7)</f>
        <v>0</v>
      </c>
      <c r="G5806" s="51">
        <f>ROUND(EtalonRes!AG2742*Source!I739, 7)</f>
        <v>0</v>
      </c>
      <c r="H5806" s="52"/>
      <c r="I5806" s="53"/>
      <c r="J5806" s="52"/>
      <c r="K5806" s="53"/>
      <c r="L5806" s="52"/>
    </row>
    <row r="5807" spans="1:83" ht="15" x14ac:dyDescent="0.2">
      <c r="A5807" s="40"/>
      <c r="B5807" s="40"/>
      <c r="C5807" s="55" t="s">
        <v>1386</v>
      </c>
      <c r="D5807" s="41"/>
      <c r="E5807" s="42"/>
      <c r="F5807" s="42"/>
      <c r="G5807" s="42"/>
      <c r="H5807" s="44"/>
      <c r="I5807" s="43"/>
      <c r="J5807" s="44"/>
      <c r="K5807" s="43"/>
      <c r="L5807" s="44">
        <f>L5792+L5794+L5795</f>
        <v>21815.93</v>
      </c>
    </row>
    <row r="5808" spans="1:83" ht="14.25" x14ac:dyDescent="0.2">
      <c r="A5808" s="40"/>
      <c r="B5808" s="40"/>
      <c r="C5808" s="40" t="s">
        <v>1387</v>
      </c>
      <c r="D5808" s="41"/>
      <c r="E5808" s="42"/>
      <c r="F5808" s="42"/>
      <c r="G5808" s="42"/>
      <c r="H5808" s="44"/>
      <c r="I5808" s="43"/>
      <c r="J5808" s="44"/>
      <c r="K5808" s="43"/>
      <c r="L5808" s="44">
        <f>SUM(AR5791:AR5811)+SUM(AS5791:AS5811)+SUM(AT5791:AT5811)+SUM(AU5791:AU5811)+SUM(AV5791:AV5811)</f>
        <v>15266.220000000001</v>
      </c>
    </row>
    <row r="5809" spans="1:83" ht="14.25" x14ac:dyDescent="0.2">
      <c r="A5809" s="40"/>
      <c r="B5809" s="40" t="s">
        <v>30</v>
      </c>
      <c r="C5809" s="40" t="s">
        <v>1388</v>
      </c>
      <c r="D5809" s="41" t="s">
        <v>1389</v>
      </c>
      <c r="E5809" s="42">
        <f>Source!BZ739</f>
        <v>103</v>
      </c>
      <c r="F5809" s="42"/>
      <c r="G5809" s="42">
        <f>Source!AT739</f>
        <v>103</v>
      </c>
      <c r="H5809" s="44"/>
      <c r="I5809" s="43"/>
      <c r="J5809" s="44"/>
      <c r="K5809" s="43"/>
      <c r="L5809" s="44">
        <f>SUM(AZ5791:AZ5811)</f>
        <v>15724.21</v>
      </c>
    </row>
    <row r="5810" spans="1:83" ht="14.25" x14ac:dyDescent="0.2">
      <c r="A5810" s="49"/>
      <c r="B5810" s="49" t="s">
        <v>31</v>
      </c>
      <c r="C5810" s="49" t="s">
        <v>1390</v>
      </c>
      <c r="D5810" s="50" t="s">
        <v>1389</v>
      </c>
      <c r="E5810" s="51">
        <f>Source!CA739</f>
        <v>60</v>
      </c>
      <c r="F5810" s="51"/>
      <c r="G5810" s="51">
        <f>Source!AU739</f>
        <v>60</v>
      </c>
      <c r="H5810" s="52"/>
      <c r="I5810" s="53"/>
      <c r="J5810" s="52"/>
      <c r="K5810" s="53"/>
      <c r="L5810" s="52">
        <f>SUM(BA5791:BA5811)</f>
        <v>9159.73</v>
      </c>
    </row>
    <row r="5811" spans="1:83" ht="15" x14ac:dyDescent="0.2">
      <c r="C5811" s="67" t="s">
        <v>1391</v>
      </c>
      <c r="D5811" s="67"/>
      <c r="E5811" s="67"/>
      <c r="F5811" s="67"/>
      <c r="G5811" s="67"/>
      <c r="H5811" s="67"/>
      <c r="I5811" s="68">
        <f>K5811/E5791</f>
        <v>46699.869999999995</v>
      </c>
      <c r="J5811" s="68"/>
      <c r="K5811" s="68">
        <f>L5792+L5794+L5809+L5810+L5795</f>
        <v>46699.869999999995</v>
      </c>
      <c r="L5811" s="68"/>
      <c r="AD5811">
        <f>ROUND((Source!AT739/100)*((ROUND(SUMIF(SmtRes!AQ2016:'SmtRes'!AQ2022,"=1",SmtRes!AD2016:'SmtRes'!AD2022)*Source!I739, 2)+ROUND(SUMIF(SmtRes!AQ2016:'SmtRes'!AQ2022,"=1",SmtRes!AC2016:'SmtRes'!AC2022)*Source!I739, 2))), 2)</f>
        <v>2480.69</v>
      </c>
      <c r="AE5811">
        <f>ROUND((Source!AU739/100)*((ROUND(SUMIF(SmtRes!AQ2016:'SmtRes'!AQ2022,"=1",SmtRes!AD2016:'SmtRes'!AD2022)*Source!I739, 2)+ROUND(SUMIF(SmtRes!AQ2016:'SmtRes'!AQ2022,"=1",SmtRes!AC2016:'SmtRes'!AC2022)*Source!I739, 2))), 2)</f>
        <v>1445.06</v>
      </c>
      <c r="AN5811" s="54">
        <f>L5792+L5794+L5809+L5810+L5795</f>
        <v>46699.869999999995</v>
      </c>
      <c r="AO5811" s="54">
        <f>L5794</f>
        <v>6549.7099999999973</v>
      </c>
      <c r="AQ5811" t="s">
        <v>1392</v>
      </c>
      <c r="AR5811" s="54">
        <f>L5792</f>
        <v>12612.86</v>
      </c>
      <c r="AT5811" s="54">
        <f>L5795</f>
        <v>2653.36</v>
      </c>
      <c r="AV5811" t="s">
        <v>1392</v>
      </c>
      <c r="AW5811">
        <f>0</f>
        <v>0</v>
      </c>
      <c r="AZ5811">
        <f>Source!X739</f>
        <v>15724.21</v>
      </c>
      <c r="BA5811">
        <f>Source!Y739</f>
        <v>9159.73</v>
      </c>
      <c r="CD5811">
        <v>1</v>
      </c>
    </row>
    <row r="5812" spans="1:83" ht="68.25" x14ac:dyDescent="0.2">
      <c r="A5812" s="38" t="s">
        <v>672</v>
      </c>
      <c r="B5812" s="40" t="s">
        <v>1698</v>
      </c>
      <c r="C5812" s="40" t="s">
        <v>1708</v>
      </c>
      <c r="D5812" s="41" t="str">
        <f>Source!H740</f>
        <v>т</v>
      </c>
      <c r="E5812" s="42">
        <f>Source!K740</f>
        <v>1</v>
      </c>
      <c r="F5812" s="42"/>
      <c r="G5812" s="42">
        <f>Source!I740</f>
        <v>1</v>
      </c>
      <c r="H5812" s="44"/>
      <c r="I5812" s="43"/>
      <c r="J5812" s="44"/>
      <c r="K5812" s="43"/>
      <c r="L5812" s="44"/>
    </row>
    <row r="5813" spans="1:83" ht="15" x14ac:dyDescent="0.2">
      <c r="A5813" s="39"/>
      <c r="B5813" s="42">
        <v>1</v>
      </c>
      <c r="C5813" s="39" t="s">
        <v>1380</v>
      </c>
      <c r="D5813" s="41" t="s">
        <v>1062</v>
      </c>
      <c r="E5813" s="47"/>
      <c r="F5813" s="42"/>
      <c r="G5813" s="47">
        <f>Source!U740</f>
        <v>21.9</v>
      </c>
      <c r="H5813" s="42"/>
      <c r="I5813" s="42"/>
      <c r="J5813" s="42"/>
      <c r="K5813" s="42"/>
      <c r="L5813" s="48">
        <f>SUM(L5814:L5814)-SUMIF(CE5814:CE5814, 1, L5814:L5814)</f>
        <v>10623.91</v>
      </c>
    </row>
    <row r="5814" spans="1:83" ht="28.5" x14ac:dyDescent="0.2">
      <c r="A5814" s="40"/>
      <c r="B5814" s="40" t="s">
        <v>1086</v>
      </c>
      <c r="C5814" s="40" t="s">
        <v>1087</v>
      </c>
      <c r="D5814" s="41" t="s">
        <v>1062</v>
      </c>
      <c r="E5814" s="42">
        <v>21.9</v>
      </c>
      <c r="F5814" s="42"/>
      <c r="G5814" s="42">
        <f>SmtRes!CX2023</f>
        <v>21.9</v>
      </c>
      <c r="H5814" s="44"/>
      <c r="I5814" s="43"/>
      <c r="J5814" s="44">
        <f>SmtRes!CZ2023</f>
        <v>485.11</v>
      </c>
      <c r="K5814" s="43"/>
      <c r="L5814" s="44">
        <f>SmtRes!DI2023</f>
        <v>10623.91</v>
      </c>
    </row>
    <row r="5815" spans="1:83" ht="15" x14ac:dyDescent="0.2">
      <c r="A5815" s="39"/>
      <c r="B5815" s="42">
        <v>2</v>
      </c>
      <c r="C5815" s="39" t="s">
        <v>1381</v>
      </c>
      <c r="D5815" s="41"/>
      <c r="E5815" s="47"/>
      <c r="F5815" s="42"/>
      <c r="G5815" s="47"/>
      <c r="H5815" s="42"/>
      <c r="I5815" s="42"/>
      <c r="J5815" s="42"/>
      <c r="K5815" s="42"/>
      <c r="L5815" s="48">
        <f>SUM(L5816:L5826)-SUMIF(CE5816:CE5826, 1, L5816:L5826)</f>
        <v>5203.95</v>
      </c>
    </row>
    <row r="5816" spans="1:83" ht="15" x14ac:dyDescent="0.2">
      <c r="A5816" s="39"/>
      <c r="B5816" s="42"/>
      <c r="C5816" s="39" t="s">
        <v>1385</v>
      </c>
      <c r="D5816" s="41" t="s">
        <v>1062</v>
      </c>
      <c r="E5816" s="47"/>
      <c r="F5816" s="42"/>
      <c r="G5816" s="47">
        <f>Source!V740</f>
        <v>3.3407999999999998</v>
      </c>
      <c r="H5816" s="42"/>
      <c r="I5816" s="42"/>
      <c r="J5816" s="42"/>
      <c r="K5816" s="42"/>
      <c r="L5816" s="48">
        <f>SUMIF(CE5817:CE5826, 1, L5817:L5826)</f>
        <v>2082.85</v>
      </c>
      <c r="CE5816">
        <v>1</v>
      </c>
    </row>
    <row r="5817" spans="1:83" ht="28.5" x14ac:dyDescent="0.2">
      <c r="A5817" s="40"/>
      <c r="B5817" s="40" t="s">
        <v>1109</v>
      </c>
      <c r="C5817" s="40" t="s">
        <v>1111</v>
      </c>
      <c r="D5817" s="41" t="s">
        <v>961</v>
      </c>
      <c r="E5817" s="42">
        <v>0.73</v>
      </c>
      <c r="F5817" s="42"/>
      <c r="G5817" s="42">
        <f>SmtRes!CX2025</f>
        <v>0.73</v>
      </c>
      <c r="H5817" s="44"/>
      <c r="I5817" s="43"/>
      <c r="J5817" s="44">
        <f>SmtRes!CZ2025</f>
        <v>1472.33</v>
      </c>
      <c r="K5817" s="43"/>
      <c r="L5817" s="44">
        <f>SmtRes!DG2025</f>
        <v>1074.8</v>
      </c>
    </row>
    <row r="5818" spans="1:83" ht="28.5" x14ac:dyDescent="0.2">
      <c r="A5818" s="40"/>
      <c r="B5818" s="40" t="s">
        <v>1068</v>
      </c>
      <c r="C5818" s="40" t="s">
        <v>1382</v>
      </c>
      <c r="D5818" s="41" t="s">
        <v>1062</v>
      </c>
      <c r="E5818" s="42">
        <f>SmtRes!DO2025*SmtRes!AT2025</f>
        <v>0.73</v>
      </c>
      <c r="F5818" s="42"/>
      <c r="G5818" s="42">
        <f>SmtRes!DO2025*SmtRes!CX2025</f>
        <v>0.73</v>
      </c>
      <c r="H5818" s="44"/>
      <c r="I5818" s="43"/>
      <c r="J5818" s="44">
        <f>ROUND(SmtRes!AG2025/SmtRes!DO2025, 2)</f>
        <v>642.05999999999995</v>
      </c>
      <c r="K5818" s="43"/>
      <c r="L5818" s="44">
        <f>SmtRes!DH2025</f>
        <v>468.7</v>
      </c>
      <c r="CE5818">
        <v>1</v>
      </c>
    </row>
    <row r="5819" spans="1:83" ht="57" x14ac:dyDescent="0.2">
      <c r="A5819" s="40"/>
      <c r="B5819" s="40" t="s">
        <v>1128</v>
      </c>
      <c r="C5819" s="40" t="s">
        <v>1130</v>
      </c>
      <c r="D5819" s="41" t="s">
        <v>961</v>
      </c>
      <c r="E5819" s="42">
        <v>2.72</v>
      </c>
      <c r="F5819" s="42"/>
      <c r="G5819" s="42">
        <f>SmtRes!CX2026</f>
        <v>2.72</v>
      </c>
      <c r="H5819" s="44">
        <f>SmtRes!CZ2026</f>
        <v>271.41000000000003</v>
      </c>
      <c r="I5819" s="43">
        <f>SmtRes!AJ2026</f>
        <v>1.23</v>
      </c>
      <c r="J5819" s="44">
        <f>ROUND(H5819*I5819, 2)</f>
        <v>333.83</v>
      </c>
      <c r="K5819" s="43"/>
      <c r="L5819" s="44">
        <f>SmtRes!DG2026</f>
        <v>908.02</v>
      </c>
    </row>
    <row r="5820" spans="1:83" ht="28.5" x14ac:dyDescent="0.2">
      <c r="A5820" s="40"/>
      <c r="B5820" s="40" t="s">
        <v>1068</v>
      </c>
      <c r="C5820" s="40" t="s">
        <v>1382</v>
      </c>
      <c r="D5820" s="41" t="s">
        <v>1062</v>
      </c>
      <c r="E5820" s="42">
        <f>SmtRes!DO2026*SmtRes!AT2026</f>
        <v>0.38080000000000008</v>
      </c>
      <c r="F5820" s="42"/>
      <c r="G5820" s="42">
        <f>SmtRes!DO2026*SmtRes!CX2026</f>
        <v>0.38080000000000008</v>
      </c>
      <c r="H5820" s="44"/>
      <c r="I5820" s="43"/>
      <c r="J5820" s="44">
        <f>ROUND(SmtRes!AG2026/SmtRes!DO2026, 2)</f>
        <v>642.05999999999995</v>
      </c>
      <c r="K5820" s="43"/>
      <c r="L5820" s="44">
        <f>SmtRes!DH2026</f>
        <v>244.5</v>
      </c>
      <c r="CE5820">
        <v>1</v>
      </c>
    </row>
    <row r="5821" spans="1:83" ht="28.5" x14ac:dyDescent="0.2">
      <c r="A5821" s="40"/>
      <c r="B5821" s="40" t="s">
        <v>1200</v>
      </c>
      <c r="C5821" s="40" t="s">
        <v>1202</v>
      </c>
      <c r="D5821" s="41" t="s">
        <v>961</v>
      </c>
      <c r="E5821" s="42">
        <v>2.72</v>
      </c>
      <c r="F5821" s="42"/>
      <c r="G5821" s="42">
        <f>SmtRes!CX2027</f>
        <v>2.72</v>
      </c>
      <c r="H5821" s="44">
        <f>SmtRes!CZ2027</f>
        <v>0.54</v>
      </c>
      <c r="I5821" s="43">
        <f>SmtRes!AJ2027</f>
        <v>1.34</v>
      </c>
      <c r="J5821" s="44">
        <f>ROUND(H5821*I5821, 2)</f>
        <v>0.72</v>
      </c>
      <c r="K5821" s="43"/>
      <c r="L5821" s="44">
        <f>SmtRes!DG2027</f>
        <v>1.96</v>
      </c>
    </row>
    <row r="5822" spans="1:83" ht="28.5" x14ac:dyDescent="0.2">
      <c r="A5822" s="40"/>
      <c r="B5822" s="40" t="s">
        <v>1203</v>
      </c>
      <c r="C5822" s="40" t="s">
        <v>1205</v>
      </c>
      <c r="D5822" s="41" t="s">
        <v>961</v>
      </c>
      <c r="E5822" s="42">
        <v>0.69</v>
      </c>
      <c r="F5822" s="42"/>
      <c r="G5822" s="42">
        <f>SmtRes!CX2028</f>
        <v>0.69</v>
      </c>
      <c r="H5822" s="44">
        <f>SmtRes!CZ2028</f>
        <v>92.91</v>
      </c>
      <c r="I5822" s="43">
        <f>SmtRes!AJ2028</f>
        <v>1.23</v>
      </c>
      <c r="J5822" s="44">
        <f>ROUND(H5822*I5822, 2)</f>
        <v>114.28</v>
      </c>
      <c r="K5822" s="43"/>
      <c r="L5822" s="44">
        <f>SmtRes!DG2028</f>
        <v>78.849999999999994</v>
      </c>
    </row>
    <row r="5823" spans="1:83" ht="28.5" x14ac:dyDescent="0.2">
      <c r="A5823" s="40"/>
      <c r="B5823" s="40" t="s">
        <v>1072</v>
      </c>
      <c r="C5823" s="40" t="s">
        <v>1074</v>
      </c>
      <c r="D5823" s="41" t="s">
        <v>961</v>
      </c>
      <c r="E5823" s="42">
        <v>1.56</v>
      </c>
      <c r="F5823" s="42"/>
      <c r="G5823" s="42">
        <f>SmtRes!CX2029</f>
        <v>1.56</v>
      </c>
      <c r="H5823" s="44">
        <f>SmtRes!CZ2029</f>
        <v>1070.99</v>
      </c>
      <c r="I5823" s="43">
        <f>SmtRes!AJ2029</f>
        <v>1.19</v>
      </c>
      <c r="J5823" s="44">
        <f>ROUND(H5823*I5823, 2)</f>
        <v>1274.48</v>
      </c>
      <c r="K5823" s="43"/>
      <c r="L5823" s="44">
        <f>SmtRes!DG2029</f>
        <v>1988.19</v>
      </c>
    </row>
    <row r="5824" spans="1:83" ht="28.5" x14ac:dyDescent="0.2">
      <c r="A5824" s="40"/>
      <c r="B5824" s="40" t="s">
        <v>1068</v>
      </c>
      <c r="C5824" s="40" t="s">
        <v>1382</v>
      </c>
      <c r="D5824" s="41" t="s">
        <v>1062</v>
      </c>
      <c r="E5824" s="42">
        <f>SmtRes!DO2029*SmtRes!AT2029</f>
        <v>1.56</v>
      </c>
      <c r="F5824" s="42"/>
      <c r="G5824" s="42">
        <f>SmtRes!DO2029*SmtRes!CX2029</f>
        <v>1.56</v>
      </c>
      <c r="H5824" s="44"/>
      <c r="I5824" s="43"/>
      <c r="J5824" s="44">
        <f>ROUND(SmtRes!AG2029/SmtRes!DO2029, 2)</f>
        <v>642.05999999999995</v>
      </c>
      <c r="K5824" s="43"/>
      <c r="L5824" s="44">
        <f>SmtRes!DH2029</f>
        <v>1001.61</v>
      </c>
      <c r="CE5824">
        <v>1</v>
      </c>
    </row>
    <row r="5825" spans="1:83" ht="28.5" x14ac:dyDescent="0.2">
      <c r="A5825" s="40"/>
      <c r="B5825" s="40" t="s">
        <v>1079</v>
      </c>
      <c r="C5825" s="40" t="s">
        <v>1081</v>
      </c>
      <c r="D5825" s="41" t="s">
        <v>961</v>
      </c>
      <c r="E5825" s="42">
        <v>0.67</v>
      </c>
      <c r="F5825" s="42"/>
      <c r="G5825" s="42">
        <f>SmtRes!CX2030</f>
        <v>0.67</v>
      </c>
      <c r="H5825" s="44">
        <f>SmtRes!CZ2030</f>
        <v>1521.77</v>
      </c>
      <c r="I5825" s="43">
        <f>SmtRes!AJ2030</f>
        <v>1.1299999999999999</v>
      </c>
      <c r="J5825" s="44">
        <f>ROUND(H5825*I5825, 2)</f>
        <v>1719.6</v>
      </c>
      <c r="K5825" s="43"/>
      <c r="L5825" s="44">
        <f>SmtRes!DG2030</f>
        <v>1152.1300000000001</v>
      </c>
    </row>
    <row r="5826" spans="1:83" ht="28.5" x14ac:dyDescent="0.2">
      <c r="A5826" s="40"/>
      <c r="B5826" s="40" t="s">
        <v>1082</v>
      </c>
      <c r="C5826" s="40" t="s">
        <v>1384</v>
      </c>
      <c r="D5826" s="41" t="s">
        <v>1062</v>
      </c>
      <c r="E5826" s="42">
        <f>SmtRes!DO2030*SmtRes!AT2030</f>
        <v>0.67</v>
      </c>
      <c r="F5826" s="42"/>
      <c r="G5826" s="42">
        <f>SmtRes!DO2030*SmtRes!CX2030</f>
        <v>0.67</v>
      </c>
      <c r="H5826" s="44"/>
      <c r="I5826" s="43"/>
      <c r="J5826" s="44">
        <f>ROUND(SmtRes!AG2030/SmtRes!DO2030, 2)</f>
        <v>549.32000000000005</v>
      </c>
      <c r="K5826" s="43"/>
      <c r="L5826" s="44">
        <f>SmtRes!DH2030</f>
        <v>368.04</v>
      </c>
      <c r="CE5826">
        <v>1</v>
      </c>
    </row>
    <row r="5827" spans="1:83" ht="14.25" x14ac:dyDescent="0.2">
      <c r="A5827" s="40"/>
      <c r="B5827" s="40" t="str">
        <f>EtalonRes!I2752</f>
        <v>07.2.07.11</v>
      </c>
      <c r="C5827" s="40" t="str">
        <f>EtalonRes!K2752</f>
        <v>Опоры стальные</v>
      </c>
      <c r="D5827" s="41" t="str">
        <f>EtalonRes!O2752</f>
        <v>т</v>
      </c>
      <c r="E5827" s="42">
        <f>EtalonRes!X2752</f>
        <v>1</v>
      </c>
      <c r="F5827" s="42">
        <f>ROUND(0,7)</f>
        <v>0</v>
      </c>
      <c r="G5827" s="42">
        <f>ROUND(EtalonRes!AG2752*Source!I740, 7)</f>
        <v>0</v>
      </c>
      <c r="H5827" s="44"/>
      <c r="I5827" s="43"/>
      <c r="J5827" s="44"/>
      <c r="K5827" s="43"/>
      <c r="L5827" s="44"/>
    </row>
    <row r="5828" spans="1:83" ht="14.25" x14ac:dyDescent="0.2">
      <c r="A5828" s="40"/>
      <c r="B5828" s="40" t="str">
        <f>EtalonRes!I2753</f>
        <v>22.2.02.23</v>
      </c>
      <c r="C5828" s="49" t="str">
        <f>EtalonRes!K2753</f>
        <v>Металлические плакаты</v>
      </c>
      <c r="D5828" s="50" t="str">
        <f>EtalonRes!O2753</f>
        <v>ШТ</v>
      </c>
      <c r="E5828" s="51">
        <f>EtalonRes!X2753</f>
        <v>0</v>
      </c>
      <c r="F5828" s="51">
        <f>ROUND(0,7)</f>
        <v>0</v>
      </c>
      <c r="G5828" s="51">
        <f>ROUND(EtalonRes!AG2753*Source!I740, 7)</f>
        <v>0</v>
      </c>
      <c r="H5828" s="52"/>
      <c r="I5828" s="53"/>
      <c r="J5828" s="52"/>
      <c r="K5828" s="53"/>
      <c r="L5828" s="52"/>
    </row>
    <row r="5829" spans="1:83" ht="15" x14ac:dyDescent="0.2">
      <c r="A5829" s="40"/>
      <c r="B5829" s="40"/>
      <c r="C5829" s="55" t="s">
        <v>1386</v>
      </c>
      <c r="D5829" s="41"/>
      <c r="E5829" s="42"/>
      <c r="F5829" s="42"/>
      <c r="G5829" s="42"/>
      <c r="H5829" s="44"/>
      <c r="I5829" s="43"/>
      <c r="J5829" s="44"/>
      <c r="K5829" s="43"/>
      <c r="L5829" s="44">
        <f>L5813+L5815+L5816</f>
        <v>17910.71</v>
      </c>
    </row>
    <row r="5830" spans="1:83" ht="14.25" x14ac:dyDescent="0.2">
      <c r="A5830" s="40"/>
      <c r="B5830" s="40"/>
      <c r="C5830" s="40" t="s">
        <v>1387</v>
      </c>
      <c r="D5830" s="41"/>
      <c r="E5830" s="42"/>
      <c r="F5830" s="42"/>
      <c r="G5830" s="42"/>
      <c r="H5830" s="44"/>
      <c r="I5830" s="43"/>
      <c r="J5830" s="44"/>
      <c r="K5830" s="43"/>
      <c r="L5830" s="44">
        <f>SUM(AR5812:AR5833)+SUM(AS5812:AS5833)+SUM(AT5812:AT5833)+SUM(AU5812:AU5833)+SUM(AV5812:AV5833)</f>
        <v>12706.76</v>
      </c>
    </row>
    <row r="5831" spans="1:83" ht="14.25" x14ac:dyDescent="0.2">
      <c r="A5831" s="40"/>
      <c r="B5831" s="40" t="s">
        <v>30</v>
      </c>
      <c r="C5831" s="40" t="s">
        <v>1388</v>
      </c>
      <c r="D5831" s="41" t="s">
        <v>1389</v>
      </c>
      <c r="E5831" s="42">
        <f>Source!BZ740</f>
        <v>103</v>
      </c>
      <c r="F5831" s="42"/>
      <c r="G5831" s="42">
        <f>Source!AT740</f>
        <v>103</v>
      </c>
      <c r="H5831" s="44"/>
      <c r="I5831" s="43"/>
      <c r="J5831" s="44"/>
      <c r="K5831" s="43"/>
      <c r="L5831" s="44">
        <f>SUM(AZ5812:AZ5833)</f>
        <v>13087.96</v>
      </c>
    </row>
    <row r="5832" spans="1:83" ht="14.25" x14ac:dyDescent="0.2">
      <c r="A5832" s="49"/>
      <c r="B5832" s="49" t="s">
        <v>31</v>
      </c>
      <c r="C5832" s="49" t="s">
        <v>1390</v>
      </c>
      <c r="D5832" s="50" t="s">
        <v>1389</v>
      </c>
      <c r="E5832" s="51">
        <f>Source!CA740</f>
        <v>60</v>
      </c>
      <c r="F5832" s="51"/>
      <c r="G5832" s="51">
        <f>Source!AU740</f>
        <v>60</v>
      </c>
      <c r="H5832" s="52"/>
      <c r="I5832" s="53"/>
      <c r="J5832" s="52"/>
      <c r="K5832" s="53"/>
      <c r="L5832" s="52">
        <f>SUM(BA5812:BA5833)</f>
        <v>7624.06</v>
      </c>
    </row>
    <row r="5833" spans="1:83" ht="15" x14ac:dyDescent="0.2">
      <c r="C5833" s="67" t="s">
        <v>1391</v>
      </c>
      <c r="D5833" s="67"/>
      <c r="E5833" s="67"/>
      <c r="F5833" s="67"/>
      <c r="G5833" s="67"/>
      <c r="H5833" s="67"/>
      <c r="I5833" s="68">
        <f>K5833/E5812</f>
        <v>38622.729999999996</v>
      </c>
      <c r="J5833" s="68"/>
      <c r="K5833" s="68">
        <f>L5813+L5815+L5831+L5832+L5816</f>
        <v>38622.729999999996</v>
      </c>
      <c r="L5833" s="68"/>
      <c r="AD5833">
        <f>ROUND((Source!AT740/100)*((ROUND(SUMIF(SmtRes!AQ2023:'SmtRes'!AQ2030,"=1",SmtRes!AD2023:'SmtRes'!AD2030)*Source!I740, 2)+ROUND(SUMIF(SmtRes!AQ2023:'SmtRes'!AQ2030,"=1",SmtRes!AC2023:'SmtRes'!AC2030)*Source!I740, 2))), 2)</f>
        <v>2480.69</v>
      </c>
      <c r="AE5833">
        <f>ROUND((Source!AU740/100)*((ROUND(SUMIF(SmtRes!AQ2023:'SmtRes'!AQ2030,"=1",SmtRes!AD2023:'SmtRes'!AD2030)*Source!I740, 2)+ROUND(SUMIF(SmtRes!AQ2023:'SmtRes'!AQ2030,"=1",SmtRes!AC2023:'SmtRes'!AC2030)*Source!I740, 2))), 2)</f>
        <v>1445.06</v>
      </c>
      <c r="AN5833" s="54">
        <f>L5813+L5815+L5831+L5832+L5816</f>
        <v>38622.729999999996</v>
      </c>
      <c r="AO5833" s="54">
        <f>L5815</f>
        <v>5203.95</v>
      </c>
      <c r="AQ5833" t="s">
        <v>1392</v>
      </c>
      <c r="AR5833" s="54">
        <f>L5813</f>
        <v>10623.91</v>
      </c>
      <c r="AT5833" s="54">
        <f>L5816</f>
        <v>2082.85</v>
      </c>
      <c r="AV5833" t="s">
        <v>1392</v>
      </c>
      <c r="AW5833">
        <f>0</f>
        <v>0</v>
      </c>
      <c r="AZ5833">
        <f>Source!X740</f>
        <v>13087.96</v>
      </c>
      <c r="BA5833">
        <f>Source!Y740</f>
        <v>7624.06</v>
      </c>
      <c r="CD5833">
        <v>1</v>
      </c>
    </row>
    <row r="5834" spans="1:83" ht="68.25" x14ac:dyDescent="0.2">
      <c r="A5834" s="38" t="s">
        <v>674</v>
      </c>
      <c r="B5834" s="40" t="s">
        <v>1700</v>
      </c>
      <c r="C5834" s="40" t="s">
        <v>1709</v>
      </c>
      <c r="D5834" s="41" t="str">
        <f>Source!H741</f>
        <v>т</v>
      </c>
      <c r="E5834" s="42">
        <f>Source!K741</f>
        <v>1</v>
      </c>
      <c r="F5834" s="42"/>
      <c r="G5834" s="42">
        <f>Source!I741</f>
        <v>1</v>
      </c>
      <c r="H5834" s="44"/>
      <c r="I5834" s="43"/>
      <c r="J5834" s="44"/>
      <c r="K5834" s="43"/>
      <c r="L5834" s="44"/>
    </row>
    <row r="5835" spans="1:83" ht="15" x14ac:dyDescent="0.2">
      <c r="A5835" s="39"/>
      <c r="B5835" s="42">
        <v>1</v>
      </c>
      <c r="C5835" s="39" t="s">
        <v>1380</v>
      </c>
      <c r="D5835" s="41" t="s">
        <v>1062</v>
      </c>
      <c r="E5835" s="47"/>
      <c r="F5835" s="42"/>
      <c r="G5835" s="47">
        <f>Source!U741</f>
        <v>37.020000000000003</v>
      </c>
      <c r="H5835" s="42"/>
      <c r="I5835" s="42"/>
      <c r="J5835" s="42"/>
      <c r="K5835" s="42"/>
      <c r="L5835" s="48">
        <f>SUM(L5836:L5836)-SUMIF(CE5836:CE5836, 1, L5836:L5836)</f>
        <v>18223.099999999999</v>
      </c>
    </row>
    <row r="5836" spans="1:83" ht="28.5" x14ac:dyDescent="0.2">
      <c r="A5836" s="40"/>
      <c r="B5836" s="40" t="s">
        <v>1193</v>
      </c>
      <c r="C5836" s="40" t="s">
        <v>1194</v>
      </c>
      <c r="D5836" s="41" t="s">
        <v>1062</v>
      </c>
      <c r="E5836" s="42">
        <v>37.020000000000003</v>
      </c>
      <c r="F5836" s="42"/>
      <c r="G5836" s="42">
        <f>SmtRes!CX2031</f>
        <v>37.020000000000003</v>
      </c>
      <c r="H5836" s="44"/>
      <c r="I5836" s="43"/>
      <c r="J5836" s="44">
        <f>SmtRes!CZ2031</f>
        <v>492.25</v>
      </c>
      <c r="K5836" s="43"/>
      <c r="L5836" s="44">
        <f>SmtRes!DI2031</f>
        <v>18223.099999999999</v>
      </c>
    </row>
    <row r="5837" spans="1:83" ht="15" x14ac:dyDescent="0.2">
      <c r="A5837" s="39"/>
      <c r="B5837" s="42">
        <v>2</v>
      </c>
      <c r="C5837" s="39" t="s">
        <v>1381</v>
      </c>
      <c r="D5837" s="41"/>
      <c r="E5837" s="47"/>
      <c r="F5837" s="42"/>
      <c r="G5837" s="47"/>
      <c r="H5837" s="42"/>
      <c r="I5837" s="42"/>
      <c r="J5837" s="42"/>
      <c r="K5837" s="42"/>
      <c r="L5837" s="48">
        <f>SUM(L5838:L5848)-SUMIF(CE5838:CE5848, 1, L5838:L5848)</f>
        <v>14326.58</v>
      </c>
    </row>
    <row r="5838" spans="1:83" ht="15" x14ac:dyDescent="0.2">
      <c r="A5838" s="39"/>
      <c r="B5838" s="42"/>
      <c r="C5838" s="39" t="s">
        <v>1385</v>
      </c>
      <c r="D5838" s="41" t="s">
        <v>1062</v>
      </c>
      <c r="E5838" s="47"/>
      <c r="F5838" s="42"/>
      <c r="G5838" s="47">
        <f>Source!V741</f>
        <v>8.7708000000000013</v>
      </c>
      <c r="H5838" s="42"/>
      <c r="I5838" s="42"/>
      <c r="J5838" s="42"/>
      <c r="K5838" s="42"/>
      <c r="L5838" s="48">
        <f>SUMIF(CE5839:CE5848, 1, L5839:L5848)</f>
        <v>5153.78</v>
      </c>
      <c r="CE5838">
        <v>1</v>
      </c>
    </row>
    <row r="5839" spans="1:83" ht="28.5" x14ac:dyDescent="0.2">
      <c r="A5839" s="40"/>
      <c r="B5839" s="40" t="s">
        <v>1109</v>
      </c>
      <c r="C5839" s="40" t="s">
        <v>1111</v>
      </c>
      <c r="D5839" s="41" t="s">
        <v>961</v>
      </c>
      <c r="E5839" s="42">
        <v>0.65</v>
      </c>
      <c r="F5839" s="42"/>
      <c r="G5839" s="42">
        <f>SmtRes!CX2033</f>
        <v>0.65</v>
      </c>
      <c r="H5839" s="44"/>
      <c r="I5839" s="43"/>
      <c r="J5839" s="44">
        <f>SmtRes!CZ2033</f>
        <v>1472.33</v>
      </c>
      <c r="K5839" s="43"/>
      <c r="L5839" s="44">
        <f>SmtRes!DG2033</f>
        <v>957.01</v>
      </c>
    </row>
    <row r="5840" spans="1:83" ht="28.5" x14ac:dyDescent="0.2">
      <c r="A5840" s="40"/>
      <c r="B5840" s="40" t="s">
        <v>1068</v>
      </c>
      <c r="C5840" s="40" t="s">
        <v>1382</v>
      </c>
      <c r="D5840" s="41" t="s">
        <v>1062</v>
      </c>
      <c r="E5840" s="42">
        <f>SmtRes!DO2033*SmtRes!AT2033</f>
        <v>0.65</v>
      </c>
      <c r="F5840" s="42"/>
      <c r="G5840" s="42">
        <f>SmtRes!DO2033*SmtRes!CX2033</f>
        <v>0.65</v>
      </c>
      <c r="H5840" s="44"/>
      <c r="I5840" s="43"/>
      <c r="J5840" s="44">
        <f>ROUND(SmtRes!AG2033/SmtRes!DO2033, 2)</f>
        <v>642.05999999999995</v>
      </c>
      <c r="K5840" s="43"/>
      <c r="L5840" s="44">
        <f>SmtRes!DH2033</f>
        <v>417.34</v>
      </c>
      <c r="CE5840">
        <v>1</v>
      </c>
    </row>
    <row r="5841" spans="1:83" ht="57" x14ac:dyDescent="0.2">
      <c r="A5841" s="40"/>
      <c r="B5841" s="40" t="s">
        <v>1128</v>
      </c>
      <c r="C5841" s="40" t="s">
        <v>1130</v>
      </c>
      <c r="D5841" s="41" t="s">
        <v>961</v>
      </c>
      <c r="E5841" s="42">
        <v>4.22</v>
      </c>
      <c r="F5841" s="42"/>
      <c r="G5841" s="42">
        <f>SmtRes!CX2034</f>
        <v>4.22</v>
      </c>
      <c r="H5841" s="44">
        <f>SmtRes!CZ2034</f>
        <v>271.41000000000003</v>
      </c>
      <c r="I5841" s="43">
        <f>SmtRes!AJ2034</f>
        <v>1.23</v>
      </c>
      <c r="J5841" s="44">
        <f>ROUND(H5841*I5841, 2)</f>
        <v>333.83</v>
      </c>
      <c r="K5841" s="43"/>
      <c r="L5841" s="44">
        <f>SmtRes!DG2034</f>
        <v>1408.76</v>
      </c>
    </row>
    <row r="5842" spans="1:83" ht="28.5" x14ac:dyDescent="0.2">
      <c r="A5842" s="40"/>
      <c r="B5842" s="40" t="s">
        <v>1068</v>
      </c>
      <c r="C5842" s="40" t="s">
        <v>1382</v>
      </c>
      <c r="D5842" s="41" t="s">
        <v>1062</v>
      </c>
      <c r="E5842" s="42">
        <f>SmtRes!DO2034*SmtRes!AT2034</f>
        <v>0.59079999999999999</v>
      </c>
      <c r="F5842" s="42"/>
      <c r="G5842" s="42">
        <f>SmtRes!DO2034*SmtRes!CX2034</f>
        <v>0.59079999999999999</v>
      </c>
      <c r="H5842" s="44"/>
      <c r="I5842" s="43"/>
      <c r="J5842" s="44">
        <f>ROUND(SmtRes!AG2034/SmtRes!DO2034, 2)</f>
        <v>642.05999999999995</v>
      </c>
      <c r="K5842" s="43"/>
      <c r="L5842" s="44">
        <f>SmtRes!DH2034</f>
        <v>379.34</v>
      </c>
      <c r="CE5842">
        <v>1</v>
      </c>
    </row>
    <row r="5843" spans="1:83" ht="28.5" x14ac:dyDescent="0.2">
      <c r="A5843" s="40"/>
      <c r="B5843" s="40" t="s">
        <v>1200</v>
      </c>
      <c r="C5843" s="40" t="s">
        <v>1202</v>
      </c>
      <c r="D5843" s="41" t="s">
        <v>961</v>
      </c>
      <c r="E5843" s="42">
        <v>4.22</v>
      </c>
      <c r="F5843" s="42"/>
      <c r="G5843" s="42">
        <f>SmtRes!CX2035</f>
        <v>4.22</v>
      </c>
      <c r="H5843" s="44">
        <f>SmtRes!CZ2035</f>
        <v>0.54</v>
      </c>
      <c r="I5843" s="43">
        <f>SmtRes!AJ2035</f>
        <v>1.34</v>
      </c>
      <c r="J5843" s="44">
        <f>ROUND(H5843*I5843, 2)</f>
        <v>0.72</v>
      </c>
      <c r="K5843" s="43"/>
      <c r="L5843" s="44">
        <f>SmtRes!DG2035</f>
        <v>3.04</v>
      </c>
    </row>
    <row r="5844" spans="1:83" ht="28.5" x14ac:dyDescent="0.2">
      <c r="A5844" s="40"/>
      <c r="B5844" s="40" t="s">
        <v>1203</v>
      </c>
      <c r="C5844" s="40" t="s">
        <v>1205</v>
      </c>
      <c r="D5844" s="41" t="s">
        <v>961</v>
      </c>
      <c r="E5844" s="42">
        <v>0.6</v>
      </c>
      <c r="F5844" s="42"/>
      <c r="G5844" s="42">
        <f>SmtRes!CX2036</f>
        <v>0.6</v>
      </c>
      <c r="H5844" s="44">
        <f>SmtRes!CZ2036</f>
        <v>92.91</v>
      </c>
      <c r="I5844" s="43">
        <f>SmtRes!AJ2036</f>
        <v>1.23</v>
      </c>
      <c r="J5844" s="44">
        <f>ROUND(H5844*I5844, 2)</f>
        <v>114.28</v>
      </c>
      <c r="K5844" s="43"/>
      <c r="L5844" s="44">
        <f>SmtRes!DG2036</f>
        <v>68.569999999999993</v>
      </c>
    </row>
    <row r="5845" spans="1:83" ht="28.5" x14ac:dyDescent="0.2">
      <c r="A5845" s="40"/>
      <c r="B5845" s="40" t="s">
        <v>1072</v>
      </c>
      <c r="C5845" s="40" t="s">
        <v>1074</v>
      </c>
      <c r="D5845" s="41" t="s">
        <v>961</v>
      </c>
      <c r="E5845" s="42">
        <v>2.38</v>
      </c>
      <c r="F5845" s="42"/>
      <c r="G5845" s="42">
        <f>SmtRes!CX2037</f>
        <v>2.38</v>
      </c>
      <c r="H5845" s="44">
        <f>SmtRes!CZ2037</f>
        <v>1070.99</v>
      </c>
      <c r="I5845" s="43">
        <f>SmtRes!AJ2037</f>
        <v>1.19</v>
      </c>
      <c r="J5845" s="44">
        <f>ROUND(H5845*I5845, 2)</f>
        <v>1274.48</v>
      </c>
      <c r="K5845" s="43"/>
      <c r="L5845" s="44">
        <f>SmtRes!DG2037</f>
        <v>3033.26</v>
      </c>
    </row>
    <row r="5846" spans="1:83" ht="28.5" x14ac:dyDescent="0.2">
      <c r="A5846" s="40"/>
      <c r="B5846" s="40" t="s">
        <v>1068</v>
      </c>
      <c r="C5846" s="40" t="s">
        <v>1382</v>
      </c>
      <c r="D5846" s="41" t="s">
        <v>1062</v>
      </c>
      <c r="E5846" s="42">
        <f>SmtRes!DO2037*SmtRes!AT2037</f>
        <v>2.38</v>
      </c>
      <c r="F5846" s="42"/>
      <c r="G5846" s="42">
        <f>SmtRes!DO2037*SmtRes!CX2037</f>
        <v>2.38</v>
      </c>
      <c r="H5846" s="44"/>
      <c r="I5846" s="43"/>
      <c r="J5846" s="44">
        <f>ROUND(SmtRes!AG2037/SmtRes!DO2037, 2)</f>
        <v>642.05999999999995</v>
      </c>
      <c r="K5846" s="43"/>
      <c r="L5846" s="44">
        <f>SmtRes!DH2037</f>
        <v>1528.1</v>
      </c>
      <c r="CE5846">
        <v>1</v>
      </c>
    </row>
    <row r="5847" spans="1:83" ht="28.5" x14ac:dyDescent="0.2">
      <c r="A5847" s="40"/>
      <c r="B5847" s="40" t="s">
        <v>1079</v>
      </c>
      <c r="C5847" s="40" t="s">
        <v>1081</v>
      </c>
      <c r="D5847" s="41" t="s">
        <v>961</v>
      </c>
      <c r="E5847" s="42">
        <v>5.15</v>
      </c>
      <c r="F5847" s="42"/>
      <c r="G5847" s="42">
        <f>SmtRes!CX2038</f>
        <v>5.15</v>
      </c>
      <c r="H5847" s="44">
        <f>SmtRes!CZ2038</f>
        <v>1521.77</v>
      </c>
      <c r="I5847" s="43">
        <f>SmtRes!AJ2038</f>
        <v>1.1299999999999999</v>
      </c>
      <c r="J5847" s="44">
        <f>ROUND(H5847*I5847, 2)</f>
        <v>1719.6</v>
      </c>
      <c r="K5847" s="43"/>
      <c r="L5847" s="44">
        <f>SmtRes!DG2038</f>
        <v>8855.94</v>
      </c>
    </row>
    <row r="5848" spans="1:83" ht="28.5" x14ac:dyDescent="0.2">
      <c r="A5848" s="40"/>
      <c r="B5848" s="40" t="s">
        <v>1082</v>
      </c>
      <c r="C5848" s="40" t="s">
        <v>1384</v>
      </c>
      <c r="D5848" s="41" t="s">
        <v>1062</v>
      </c>
      <c r="E5848" s="42">
        <f>SmtRes!DO2038*SmtRes!AT2038</f>
        <v>5.15</v>
      </c>
      <c r="F5848" s="42"/>
      <c r="G5848" s="42">
        <f>SmtRes!DO2038*SmtRes!CX2038</f>
        <v>5.15</v>
      </c>
      <c r="H5848" s="44"/>
      <c r="I5848" s="43"/>
      <c r="J5848" s="44">
        <f>ROUND(SmtRes!AG2038/SmtRes!DO2038, 2)</f>
        <v>549.32000000000005</v>
      </c>
      <c r="K5848" s="43"/>
      <c r="L5848" s="44">
        <f>SmtRes!DH2038</f>
        <v>2829</v>
      </c>
      <c r="CE5848">
        <v>1</v>
      </c>
    </row>
    <row r="5849" spans="1:83" ht="14.25" x14ac:dyDescent="0.2">
      <c r="A5849" s="40"/>
      <c r="B5849" s="40" t="str">
        <f>EtalonRes!I2763</f>
        <v>07.2.07.11</v>
      </c>
      <c r="C5849" s="40" t="str">
        <f>EtalonRes!K2763</f>
        <v>Опоры стальные</v>
      </c>
      <c r="D5849" s="41" t="str">
        <f>EtalonRes!O2763</f>
        <v>т</v>
      </c>
      <c r="E5849" s="42">
        <f>EtalonRes!X2763</f>
        <v>1</v>
      </c>
      <c r="F5849" s="42">
        <f>ROUND(0,7)</f>
        <v>0</v>
      </c>
      <c r="G5849" s="42">
        <f>ROUND(EtalonRes!AG2763*Source!I741, 7)</f>
        <v>0</v>
      </c>
      <c r="H5849" s="44"/>
      <c r="I5849" s="43"/>
      <c r="J5849" s="44"/>
      <c r="K5849" s="43"/>
      <c r="L5849" s="44"/>
    </row>
    <row r="5850" spans="1:83" ht="14.25" x14ac:dyDescent="0.2">
      <c r="A5850" s="40"/>
      <c r="B5850" s="40" t="str">
        <f>EtalonRes!I2764</f>
        <v>22.2.02.23</v>
      </c>
      <c r="C5850" s="49" t="str">
        <f>EtalonRes!K2764</f>
        <v>Металлические плакаты</v>
      </c>
      <c r="D5850" s="50" t="str">
        <f>EtalonRes!O2764</f>
        <v>ШТ</v>
      </c>
      <c r="E5850" s="51">
        <f>EtalonRes!X2764</f>
        <v>0</v>
      </c>
      <c r="F5850" s="51">
        <f>ROUND(0,7)</f>
        <v>0</v>
      </c>
      <c r="G5850" s="51">
        <f>ROUND(EtalonRes!AG2764*Source!I741, 7)</f>
        <v>0</v>
      </c>
      <c r="H5850" s="52"/>
      <c r="I5850" s="53"/>
      <c r="J5850" s="52"/>
      <c r="K5850" s="53"/>
      <c r="L5850" s="52"/>
    </row>
    <row r="5851" spans="1:83" ht="15" x14ac:dyDescent="0.2">
      <c r="A5851" s="40"/>
      <c r="B5851" s="40"/>
      <c r="C5851" s="55" t="s">
        <v>1386</v>
      </c>
      <c r="D5851" s="41"/>
      <c r="E5851" s="42"/>
      <c r="F5851" s="42"/>
      <c r="G5851" s="42"/>
      <c r="H5851" s="44"/>
      <c r="I5851" s="43"/>
      <c r="J5851" s="44"/>
      <c r="K5851" s="43"/>
      <c r="L5851" s="44">
        <f>L5835+L5837+L5838</f>
        <v>37703.46</v>
      </c>
    </row>
    <row r="5852" spans="1:83" ht="14.25" x14ac:dyDescent="0.2">
      <c r="A5852" s="40"/>
      <c r="B5852" s="40"/>
      <c r="C5852" s="40" t="s">
        <v>1387</v>
      </c>
      <c r="D5852" s="41"/>
      <c r="E5852" s="42"/>
      <c r="F5852" s="42"/>
      <c r="G5852" s="42"/>
      <c r="H5852" s="44"/>
      <c r="I5852" s="43"/>
      <c r="J5852" s="44"/>
      <c r="K5852" s="43"/>
      <c r="L5852" s="44">
        <f>SUM(AR5834:AR5855)+SUM(AS5834:AS5855)+SUM(AT5834:AT5855)+SUM(AU5834:AU5855)+SUM(AV5834:AV5855)</f>
        <v>23376.879999999997</v>
      </c>
    </row>
    <row r="5853" spans="1:83" ht="14.25" x14ac:dyDescent="0.2">
      <c r="A5853" s="40"/>
      <c r="B5853" s="40" t="s">
        <v>30</v>
      </c>
      <c r="C5853" s="40" t="s">
        <v>1388</v>
      </c>
      <c r="D5853" s="41" t="s">
        <v>1389</v>
      </c>
      <c r="E5853" s="42">
        <f>Source!BZ741</f>
        <v>103</v>
      </c>
      <c r="F5853" s="42"/>
      <c r="G5853" s="42">
        <f>Source!AT741</f>
        <v>103</v>
      </c>
      <c r="H5853" s="44"/>
      <c r="I5853" s="43"/>
      <c r="J5853" s="44"/>
      <c r="K5853" s="43"/>
      <c r="L5853" s="44">
        <f>SUM(AZ5834:AZ5855)</f>
        <v>24078.19</v>
      </c>
    </row>
    <row r="5854" spans="1:83" ht="14.25" x14ac:dyDescent="0.2">
      <c r="A5854" s="49"/>
      <c r="B5854" s="49" t="s">
        <v>31</v>
      </c>
      <c r="C5854" s="49" t="s">
        <v>1390</v>
      </c>
      <c r="D5854" s="50" t="s">
        <v>1389</v>
      </c>
      <c r="E5854" s="51">
        <f>Source!CA741</f>
        <v>60</v>
      </c>
      <c r="F5854" s="51"/>
      <c r="G5854" s="51">
        <f>Source!AU741</f>
        <v>60</v>
      </c>
      <c r="H5854" s="52"/>
      <c r="I5854" s="53"/>
      <c r="J5854" s="52"/>
      <c r="K5854" s="53"/>
      <c r="L5854" s="52">
        <f>SUM(BA5834:BA5855)</f>
        <v>14026.13</v>
      </c>
    </row>
    <row r="5855" spans="1:83" ht="15" x14ac:dyDescent="0.2">
      <c r="C5855" s="67" t="s">
        <v>1391</v>
      </c>
      <c r="D5855" s="67"/>
      <c r="E5855" s="67"/>
      <c r="F5855" s="67"/>
      <c r="G5855" s="67"/>
      <c r="H5855" s="67"/>
      <c r="I5855" s="68">
        <f>K5855/E5834</f>
        <v>75807.78</v>
      </c>
      <c r="J5855" s="68"/>
      <c r="K5855" s="68">
        <f>L5835+L5837+L5853+L5854+L5838</f>
        <v>75807.78</v>
      </c>
      <c r="L5855" s="68"/>
      <c r="AD5855">
        <f>ROUND((Source!AT741/100)*((ROUND(SUMIF(SmtRes!AQ2031:'SmtRes'!AQ2038,"=1",SmtRes!AD2031:'SmtRes'!AD2038)*Source!I741, 2)+ROUND(SUMIF(SmtRes!AQ2031:'SmtRes'!AQ2038,"=1",SmtRes!AC2031:'SmtRes'!AC2038)*Source!I741, 2))), 2)</f>
        <v>2488.0500000000002</v>
      </c>
      <c r="AE5855">
        <f>ROUND((Source!AU741/100)*((ROUND(SUMIF(SmtRes!AQ2031:'SmtRes'!AQ2038,"=1",SmtRes!AD2031:'SmtRes'!AD2038)*Source!I741, 2)+ROUND(SUMIF(SmtRes!AQ2031:'SmtRes'!AQ2038,"=1",SmtRes!AC2031:'SmtRes'!AC2038)*Source!I741, 2))), 2)</f>
        <v>1449.35</v>
      </c>
      <c r="AN5855" s="54">
        <f>L5835+L5837+L5853+L5854+L5838</f>
        <v>75807.78</v>
      </c>
      <c r="AO5855" s="54">
        <f>L5837</f>
        <v>14326.58</v>
      </c>
      <c r="AQ5855" t="s">
        <v>1392</v>
      </c>
      <c r="AR5855" s="54">
        <f>L5835</f>
        <v>18223.099999999999</v>
      </c>
      <c r="AT5855" s="54">
        <f>L5838</f>
        <v>5153.78</v>
      </c>
      <c r="AV5855" t="s">
        <v>1392</v>
      </c>
      <c r="AW5855">
        <f>0</f>
        <v>0</v>
      </c>
      <c r="AZ5855">
        <f>Source!X741</f>
        <v>24078.19</v>
      </c>
      <c r="BA5855">
        <f>Source!Y741</f>
        <v>14026.13</v>
      </c>
      <c r="CD5855">
        <v>1</v>
      </c>
    </row>
    <row r="5856" spans="1:83" ht="68.25" x14ac:dyDescent="0.2">
      <c r="A5856" s="38" t="s">
        <v>676</v>
      </c>
      <c r="B5856" s="40" t="s">
        <v>1702</v>
      </c>
      <c r="C5856" s="40" t="s">
        <v>1710</v>
      </c>
      <c r="D5856" s="41" t="str">
        <f>Source!H742</f>
        <v>т</v>
      </c>
      <c r="E5856" s="42">
        <f>Source!K742</f>
        <v>1</v>
      </c>
      <c r="F5856" s="42"/>
      <c r="G5856" s="42">
        <f>Source!I742</f>
        <v>1</v>
      </c>
      <c r="H5856" s="44"/>
      <c r="I5856" s="43"/>
      <c r="J5856" s="44"/>
      <c r="K5856" s="43"/>
      <c r="L5856" s="44"/>
    </row>
    <row r="5857" spans="1:83" ht="15" x14ac:dyDescent="0.2">
      <c r="A5857" s="39"/>
      <c r="B5857" s="42">
        <v>1</v>
      </c>
      <c r="C5857" s="39" t="s">
        <v>1380</v>
      </c>
      <c r="D5857" s="41" t="s">
        <v>1062</v>
      </c>
      <c r="E5857" s="47"/>
      <c r="F5857" s="42"/>
      <c r="G5857" s="47">
        <f>Source!U742</f>
        <v>31.14</v>
      </c>
      <c r="H5857" s="42"/>
      <c r="I5857" s="42"/>
      <c r="J5857" s="42"/>
      <c r="K5857" s="42"/>
      <c r="L5857" s="48">
        <f>SUM(L5858:L5858)-SUMIF(CE5858:CE5858, 1, L5858:L5858)</f>
        <v>15550.69</v>
      </c>
    </row>
    <row r="5858" spans="1:83" ht="28.5" x14ac:dyDescent="0.2">
      <c r="A5858" s="40"/>
      <c r="B5858" s="40" t="s">
        <v>1183</v>
      </c>
      <c r="C5858" s="40" t="s">
        <v>1184</v>
      </c>
      <c r="D5858" s="41" t="s">
        <v>1062</v>
      </c>
      <c r="E5858" s="42">
        <v>31.14</v>
      </c>
      <c r="F5858" s="42"/>
      <c r="G5858" s="42">
        <f>SmtRes!CX2039</f>
        <v>31.14</v>
      </c>
      <c r="H5858" s="44"/>
      <c r="I5858" s="43"/>
      <c r="J5858" s="44">
        <f>SmtRes!CZ2039</f>
        <v>499.38</v>
      </c>
      <c r="K5858" s="43"/>
      <c r="L5858" s="44">
        <f>SmtRes!DI2039</f>
        <v>15550.69</v>
      </c>
    </row>
    <row r="5859" spans="1:83" ht="15" x14ac:dyDescent="0.2">
      <c r="A5859" s="39"/>
      <c r="B5859" s="42">
        <v>2</v>
      </c>
      <c r="C5859" s="39" t="s">
        <v>1381</v>
      </c>
      <c r="D5859" s="41"/>
      <c r="E5859" s="47"/>
      <c r="F5859" s="42"/>
      <c r="G5859" s="47"/>
      <c r="H5859" s="42"/>
      <c r="I5859" s="42"/>
      <c r="J5859" s="42"/>
      <c r="K5859" s="42"/>
      <c r="L5859" s="48">
        <f>SUM(L5860:L5870)-SUMIF(CE5860:CE5870, 1, L5860:L5870)</f>
        <v>14088.66</v>
      </c>
    </row>
    <row r="5860" spans="1:83" ht="15" x14ac:dyDescent="0.2">
      <c r="A5860" s="39"/>
      <c r="B5860" s="42"/>
      <c r="C5860" s="39" t="s">
        <v>1385</v>
      </c>
      <c r="D5860" s="41" t="s">
        <v>1062</v>
      </c>
      <c r="E5860" s="47"/>
      <c r="F5860" s="42"/>
      <c r="G5860" s="47">
        <f>Source!V742</f>
        <v>8.5716000000000001</v>
      </c>
      <c r="H5860" s="42"/>
      <c r="I5860" s="42"/>
      <c r="J5860" s="42"/>
      <c r="K5860" s="42"/>
      <c r="L5860" s="48">
        <f>SUMIF(CE5861:CE5870, 1, L5861:L5870)</f>
        <v>5029.59</v>
      </c>
      <c r="CE5860">
        <v>1</v>
      </c>
    </row>
    <row r="5861" spans="1:83" ht="28.5" x14ac:dyDescent="0.2">
      <c r="A5861" s="40"/>
      <c r="B5861" s="40" t="s">
        <v>1109</v>
      </c>
      <c r="C5861" s="40" t="s">
        <v>1111</v>
      </c>
      <c r="D5861" s="41" t="s">
        <v>961</v>
      </c>
      <c r="E5861" s="42">
        <v>0.91</v>
      </c>
      <c r="F5861" s="42"/>
      <c r="G5861" s="42">
        <f>SmtRes!CX2041</f>
        <v>0.91</v>
      </c>
      <c r="H5861" s="44"/>
      <c r="I5861" s="43"/>
      <c r="J5861" s="44">
        <f>SmtRes!CZ2041</f>
        <v>1472.33</v>
      </c>
      <c r="K5861" s="43"/>
      <c r="L5861" s="44">
        <f>SmtRes!DG2041</f>
        <v>1339.82</v>
      </c>
    </row>
    <row r="5862" spans="1:83" ht="28.5" x14ac:dyDescent="0.2">
      <c r="A5862" s="40"/>
      <c r="B5862" s="40" t="s">
        <v>1068</v>
      </c>
      <c r="C5862" s="40" t="s">
        <v>1382</v>
      </c>
      <c r="D5862" s="41" t="s">
        <v>1062</v>
      </c>
      <c r="E5862" s="42">
        <f>SmtRes!DO2041*SmtRes!AT2041</f>
        <v>0.91</v>
      </c>
      <c r="F5862" s="42"/>
      <c r="G5862" s="42">
        <f>SmtRes!DO2041*SmtRes!CX2041</f>
        <v>0.91</v>
      </c>
      <c r="H5862" s="44"/>
      <c r="I5862" s="43"/>
      <c r="J5862" s="44">
        <f>ROUND(SmtRes!AG2041/SmtRes!DO2041, 2)</f>
        <v>642.05999999999995</v>
      </c>
      <c r="K5862" s="43"/>
      <c r="L5862" s="44">
        <f>SmtRes!DH2041</f>
        <v>584.27</v>
      </c>
      <c r="CE5862">
        <v>1</v>
      </c>
    </row>
    <row r="5863" spans="1:83" ht="57" x14ac:dyDescent="0.2">
      <c r="A5863" s="40"/>
      <c r="B5863" s="40" t="s">
        <v>1128</v>
      </c>
      <c r="C5863" s="40" t="s">
        <v>1130</v>
      </c>
      <c r="D5863" s="41" t="s">
        <v>961</v>
      </c>
      <c r="E5863" s="42">
        <v>3.94</v>
      </c>
      <c r="F5863" s="42"/>
      <c r="G5863" s="42">
        <f>SmtRes!CX2042</f>
        <v>3.94</v>
      </c>
      <c r="H5863" s="44">
        <f>SmtRes!CZ2042</f>
        <v>271.41000000000003</v>
      </c>
      <c r="I5863" s="43">
        <f>SmtRes!AJ2042</f>
        <v>1.23</v>
      </c>
      <c r="J5863" s="44">
        <f>ROUND(H5863*I5863, 2)</f>
        <v>333.83</v>
      </c>
      <c r="K5863" s="43"/>
      <c r="L5863" s="44">
        <f>SmtRes!DG2042</f>
        <v>1315.29</v>
      </c>
    </row>
    <row r="5864" spans="1:83" ht="28.5" x14ac:dyDescent="0.2">
      <c r="A5864" s="40"/>
      <c r="B5864" s="40" t="s">
        <v>1068</v>
      </c>
      <c r="C5864" s="40" t="s">
        <v>1382</v>
      </c>
      <c r="D5864" s="41" t="s">
        <v>1062</v>
      </c>
      <c r="E5864" s="42">
        <f>SmtRes!DO2042*SmtRes!AT2042</f>
        <v>0.55160000000000009</v>
      </c>
      <c r="F5864" s="42"/>
      <c r="G5864" s="42">
        <f>SmtRes!DO2042*SmtRes!CX2042</f>
        <v>0.55160000000000009</v>
      </c>
      <c r="H5864" s="44"/>
      <c r="I5864" s="43"/>
      <c r="J5864" s="44">
        <f>ROUND(SmtRes!AG2042/SmtRes!DO2042, 2)</f>
        <v>642.05999999999995</v>
      </c>
      <c r="K5864" s="43"/>
      <c r="L5864" s="44">
        <f>SmtRes!DH2042</f>
        <v>354.17</v>
      </c>
      <c r="CE5864">
        <v>1</v>
      </c>
    </row>
    <row r="5865" spans="1:83" ht="28.5" x14ac:dyDescent="0.2">
      <c r="A5865" s="40"/>
      <c r="B5865" s="40" t="s">
        <v>1200</v>
      </c>
      <c r="C5865" s="40" t="s">
        <v>1202</v>
      </c>
      <c r="D5865" s="41" t="s">
        <v>961</v>
      </c>
      <c r="E5865" s="42">
        <v>3.58</v>
      </c>
      <c r="F5865" s="42"/>
      <c r="G5865" s="42">
        <f>SmtRes!CX2043</f>
        <v>3.58</v>
      </c>
      <c r="H5865" s="44">
        <f>SmtRes!CZ2043</f>
        <v>0.54</v>
      </c>
      <c r="I5865" s="43">
        <f>SmtRes!AJ2043</f>
        <v>1.34</v>
      </c>
      <c r="J5865" s="44">
        <f>ROUND(H5865*I5865, 2)</f>
        <v>0.72</v>
      </c>
      <c r="K5865" s="43"/>
      <c r="L5865" s="44">
        <f>SmtRes!DG2043</f>
        <v>2.58</v>
      </c>
    </row>
    <row r="5866" spans="1:83" ht="28.5" x14ac:dyDescent="0.2">
      <c r="A5866" s="40"/>
      <c r="B5866" s="40" t="s">
        <v>1203</v>
      </c>
      <c r="C5866" s="40" t="s">
        <v>1205</v>
      </c>
      <c r="D5866" s="41" t="s">
        <v>961</v>
      </c>
      <c r="E5866" s="42">
        <v>0.83</v>
      </c>
      <c r="F5866" s="42"/>
      <c r="G5866" s="42">
        <f>SmtRes!CX2044</f>
        <v>0.83</v>
      </c>
      <c r="H5866" s="44">
        <f>SmtRes!CZ2044</f>
        <v>92.91</v>
      </c>
      <c r="I5866" s="43">
        <f>SmtRes!AJ2044</f>
        <v>1.23</v>
      </c>
      <c r="J5866" s="44">
        <f>ROUND(H5866*I5866, 2)</f>
        <v>114.28</v>
      </c>
      <c r="K5866" s="43"/>
      <c r="L5866" s="44">
        <f>SmtRes!DG2044</f>
        <v>94.85</v>
      </c>
    </row>
    <row r="5867" spans="1:83" ht="28.5" x14ac:dyDescent="0.2">
      <c r="A5867" s="40"/>
      <c r="B5867" s="40" t="s">
        <v>1072</v>
      </c>
      <c r="C5867" s="40" t="s">
        <v>1074</v>
      </c>
      <c r="D5867" s="41" t="s">
        <v>961</v>
      </c>
      <c r="E5867" s="42">
        <v>2</v>
      </c>
      <c r="F5867" s="42"/>
      <c r="G5867" s="42">
        <f>SmtRes!CX2045</f>
        <v>2</v>
      </c>
      <c r="H5867" s="44">
        <f>SmtRes!CZ2045</f>
        <v>1070.99</v>
      </c>
      <c r="I5867" s="43">
        <f>SmtRes!AJ2045</f>
        <v>1.19</v>
      </c>
      <c r="J5867" s="44">
        <f>ROUND(H5867*I5867, 2)</f>
        <v>1274.48</v>
      </c>
      <c r="K5867" s="43"/>
      <c r="L5867" s="44">
        <f>SmtRes!DG2045</f>
        <v>2548.96</v>
      </c>
    </row>
    <row r="5868" spans="1:83" ht="28.5" x14ac:dyDescent="0.2">
      <c r="A5868" s="40"/>
      <c r="B5868" s="40" t="s">
        <v>1068</v>
      </c>
      <c r="C5868" s="40" t="s">
        <v>1382</v>
      </c>
      <c r="D5868" s="41" t="s">
        <v>1062</v>
      </c>
      <c r="E5868" s="42">
        <f>SmtRes!DO2045*SmtRes!AT2045</f>
        <v>2</v>
      </c>
      <c r="F5868" s="42"/>
      <c r="G5868" s="42">
        <f>SmtRes!DO2045*SmtRes!CX2045</f>
        <v>2</v>
      </c>
      <c r="H5868" s="44"/>
      <c r="I5868" s="43"/>
      <c r="J5868" s="44">
        <f>ROUND(SmtRes!AG2045/SmtRes!DO2045, 2)</f>
        <v>642.05999999999995</v>
      </c>
      <c r="K5868" s="43"/>
      <c r="L5868" s="44">
        <f>SmtRes!DH2045</f>
        <v>1284.1199999999999</v>
      </c>
      <c r="CE5868">
        <v>1</v>
      </c>
    </row>
    <row r="5869" spans="1:83" ht="28.5" x14ac:dyDescent="0.2">
      <c r="A5869" s="40"/>
      <c r="B5869" s="40" t="s">
        <v>1079</v>
      </c>
      <c r="C5869" s="40" t="s">
        <v>1081</v>
      </c>
      <c r="D5869" s="41" t="s">
        <v>961</v>
      </c>
      <c r="E5869" s="42">
        <v>5.1100000000000003</v>
      </c>
      <c r="F5869" s="42"/>
      <c r="G5869" s="42">
        <f>SmtRes!CX2046</f>
        <v>5.1100000000000003</v>
      </c>
      <c r="H5869" s="44">
        <f>SmtRes!CZ2046</f>
        <v>1521.77</v>
      </c>
      <c r="I5869" s="43">
        <f>SmtRes!AJ2046</f>
        <v>1.1299999999999999</v>
      </c>
      <c r="J5869" s="44">
        <f>ROUND(H5869*I5869, 2)</f>
        <v>1719.6</v>
      </c>
      <c r="K5869" s="43"/>
      <c r="L5869" s="44">
        <f>SmtRes!DG2046</f>
        <v>8787.16</v>
      </c>
    </row>
    <row r="5870" spans="1:83" ht="28.5" x14ac:dyDescent="0.2">
      <c r="A5870" s="40"/>
      <c r="B5870" s="40" t="s">
        <v>1082</v>
      </c>
      <c r="C5870" s="40" t="s">
        <v>1384</v>
      </c>
      <c r="D5870" s="41" t="s">
        <v>1062</v>
      </c>
      <c r="E5870" s="42">
        <f>SmtRes!DO2046*SmtRes!AT2046</f>
        <v>5.1100000000000003</v>
      </c>
      <c r="F5870" s="42"/>
      <c r="G5870" s="42">
        <f>SmtRes!DO2046*SmtRes!CX2046</f>
        <v>5.1100000000000003</v>
      </c>
      <c r="H5870" s="44"/>
      <c r="I5870" s="43"/>
      <c r="J5870" s="44">
        <f>ROUND(SmtRes!AG2046/SmtRes!DO2046, 2)</f>
        <v>549.32000000000005</v>
      </c>
      <c r="K5870" s="43"/>
      <c r="L5870" s="44">
        <f>SmtRes!DH2046</f>
        <v>2807.03</v>
      </c>
      <c r="CE5870">
        <v>1</v>
      </c>
    </row>
    <row r="5871" spans="1:83" ht="14.25" x14ac:dyDescent="0.2">
      <c r="A5871" s="40"/>
      <c r="B5871" s="40" t="str">
        <f>EtalonRes!I2774</f>
        <v>07.2.07.11</v>
      </c>
      <c r="C5871" s="40" t="str">
        <f>EtalonRes!K2774</f>
        <v>Опоры стальные</v>
      </c>
      <c r="D5871" s="41" t="str">
        <f>EtalonRes!O2774</f>
        <v>т</v>
      </c>
      <c r="E5871" s="42">
        <f>EtalonRes!X2774</f>
        <v>1</v>
      </c>
      <c r="F5871" s="42">
        <f>ROUND(0,7)</f>
        <v>0</v>
      </c>
      <c r="G5871" s="42">
        <f>ROUND(EtalonRes!AG2774*Source!I742, 7)</f>
        <v>0</v>
      </c>
      <c r="H5871" s="44"/>
      <c r="I5871" s="43"/>
      <c r="J5871" s="44"/>
      <c r="K5871" s="43"/>
      <c r="L5871" s="44"/>
    </row>
    <row r="5872" spans="1:83" ht="14.25" x14ac:dyDescent="0.2">
      <c r="A5872" s="40"/>
      <c r="B5872" s="40" t="str">
        <f>EtalonRes!I2775</f>
        <v>22.2.02.23</v>
      </c>
      <c r="C5872" s="49" t="str">
        <f>EtalonRes!K2775</f>
        <v>Металлические плакаты</v>
      </c>
      <c r="D5872" s="50" t="str">
        <f>EtalonRes!O2775</f>
        <v>ШТ</v>
      </c>
      <c r="E5872" s="51">
        <f>EtalonRes!X2775</f>
        <v>0</v>
      </c>
      <c r="F5872" s="51">
        <f>ROUND(0,7)</f>
        <v>0</v>
      </c>
      <c r="G5872" s="51">
        <f>ROUND(EtalonRes!AG2775*Source!I742, 7)</f>
        <v>0</v>
      </c>
      <c r="H5872" s="52"/>
      <c r="I5872" s="53"/>
      <c r="J5872" s="52"/>
      <c r="K5872" s="53"/>
      <c r="L5872" s="52"/>
    </row>
    <row r="5873" spans="1:83" ht="15" x14ac:dyDescent="0.2">
      <c r="A5873" s="40"/>
      <c r="B5873" s="40"/>
      <c r="C5873" s="55" t="s">
        <v>1386</v>
      </c>
      <c r="D5873" s="41"/>
      <c r="E5873" s="42"/>
      <c r="F5873" s="42"/>
      <c r="G5873" s="42"/>
      <c r="H5873" s="44"/>
      <c r="I5873" s="43"/>
      <c r="J5873" s="44"/>
      <c r="K5873" s="43"/>
      <c r="L5873" s="44">
        <f>L5857+L5859+L5860</f>
        <v>34668.94</v>
      </c>
    </row>
    <row r="5874" spans="1:83" ht="14.25" x14ac:dyDescent="0.2">
      <c r="A5874" s="40"/>
      <c r="B5874" s="40"/>
      <c r="C5874" s="40" t="s">
        <v>1387</v>
      </c>
      <c r="D5874" s="41"/>
      <c r="E5874" s="42"/>
      <c r="F5874" s="42"/>
      <c r="G5874" s="42"/>
      <c r="H5874" s="44"/>
      <c r="I5874" s="43"/>
      <c r="J5874" s="44"/>
      <c r="K5874" s="43"/>
      <c r="L5874" s="44">
        <f>SUM(AR5856:AR5877)+SUM(AS5856:AS5877)+SUM(AT5856:AT5877)+SUM(AU5856:AU5877)+SUM(AV5856:AV5877)</f>
        <v>20580.28</v>
      </c>
    </row>
    <row r="5875" spans="1:83" ht="14.25" x14ac:dyDescent="0.2">
      <c r="A5875" s="40"/>
      <c r="B5875" s="40" t="s">
        <v>30</v>
      </c>
      <c r="C5875" s="40" t="s">
        <v>1388</v>
      </c>
      <c r="D5875" s="41" t="s">
        <v>1389</v>
      </c>
      <c r="E5875" s="42">
        <f>Source!BZ742</f>
        <v>103</v>
      </c>
      <c r="F5875" s="42"/>
      <c r="G5875" s="42">
        <f>Source!AT742</f>
        <v>103</v>
      </c>
      <c r="H5875" s="44"/>
      <c r="I5875" s="43"/>
      <c r="J5875" s="44"/>
      <c r="K5875" s="43"/>
      <c r="L5875" s="44">
        <f>SUM(AZ5856:AZ5877)</f>
        <v>21197.69</v>
      </c>
    </row>
    <row r="5876" spans="1:83" ht="14.25" x14ac:dyDescent="0.2">
      <c r="A5876" s="49"/>
      <c r="B5876" s="49" t="s">
        <v>31</v>
      </c>
      <c r="C5876" s="49" t="s">
        <v>1390</v>
      </c>
      <c r="D5876" s="50" t="s">
        <v>1389</v>
      </c>
      <c r="E5876" s="51">
        <f>Source!CA742</f>
        <v>60</v>
      </c>
      <c r="F5876" s="51"/>
      <c r="G5876" s="51">
        <f>Source!AU742</f>
        <v>60</v>
      </c>
      <c r="H5876" s="52"/>
      <c r="I5876" s="53"/>
      <c r="J5876" s="52"/>
      <c r="K5876" s="53"/>
      <c r="L5876" s="52">
        <f>SUM(BA5856:BA5877)</f>
        <v>12348.17</v>
      </c>
    </row>
    <row r="5877" spans="1:83" ht="15" x14ac:dyDescent="0.2">
      <c r="C5877" s="67" t="s">
        <v>1391</v>
      </c>
      <c r="D5877" s="67"/>
      <c r="E5877" s="67"/>
      <c r="F5877" s="67"/>
      <c r="G5877" s="67"/>
      <c r="H5877" s="67"/>
      <c r="I5877" s="68">
        <f>K5877/E5856</f>
        <v>68214.799999999988</v>
      </c>
      <c r="J5877" s="68"/>
      <c r="K5877" s="68">
        <f>L5857+L5859+L5875+L5876+L5860</f>
        <v>68214.799999999988</v>
      </c>
      <c r="L5877" s="68"/>
      <c r="AD5877">
        <f>ROUND((Source!AT742/100)*((ROUND(SUMIF(SmtRes!AQ2039:'SmtRes'!AQ2046,"=1",SmtRes!AD2039:'SmtRes'!AD2046)*Source!I742, 2)+ROUND(SUMIF(SmtRes!AQ2039:'SmtRes'!AQ2046,"=1",SmtRes!AC2039:'SmtRes'!AC2046)*Source!I742, 2))), 2)</f>
        <v>2495.39</v>
      </c>
      <c r="AE5877">
        <f>ROUND((Source!AU742/100)*((ROUND(SUMIF(SmtRes!AQ2039:'SmtRes'!AQ2046,"=1",SmtRes!AD2039:'SmtRes'!AD2046)*Source!I742, 2)+ROUND(SUMIF(SmtRes!AQ2039:'SmtRes'!AQ2046,"=1",SmtRes!AC2039:'SmtRes'!AC2046)*Source!I742, 2))), 2)</f>
        <v>1453.63</v>
      </c>
      <c r="AN5877" s="54">
        <f>L5857+L5859+L5875+L5876+L5860</f>
        <v>68214.799999999988</v>
      </c>
      <c r="AO5877" s="54">
        <f>L5859</f>
        <v>14088.66</v>
      </c>
      <c r="AQ5877" t="s">
        <v>1392</v>
      </c>
      <c r="AR5877" s="54">
        <f>L5857</f>
        <v>15550.69</v>
      </c>
      <c r="AT5877" s="54">
        <f>L5860</f>
        <v>5029.59</v>
      </c>
      <c r="AV5877" t="s">
        <v>1392</v>
      </c>
      <c r="AW5877">
        <f>0</f>
        <v>0</v>
      </c>
      <c r="AZ5877">
        <f>Source!X742</f>
        <v>21197.69</v>
      </c>
      <c r="BA5877">
        <f>Source!Y742</f>
        <v>12348.17</v>
      </c>
      <c r="CD5877">
        <v>1</v>
      </c>
    </row>
    <row r="5878" spans="1:83" ht="68.25" x14ac:dyDescent="0.2">
      <c r="A5878" s="38" t="s">
        <v>678</v>
      </c>
      <c r="B5878" s="40" t="s">
        <v>1704</v>
      </c>
      <c r="C5878" s="40" t="s">
        <v>1711</v>
      </c>
      <c r="D5878" s="41" t="str">
        <f>Source!H743</f>
        <v>т</v>
      </c>
      <c r="E5878" s="42">
        <f>Source!K743</f>
        <v>1</v>
      </c>
      <c r="F5878" s="42"/>
      <c r="G5878" s="42">
        <f>Source!I743</f>
        <v>1</v>
      </c>
      <c r="H5878" s="44"/>
      <c r="I5878" s="43"/>
      <c r="J5878" s="44"/>
      <c r="K5878" s="43"/>
      <c r="L5878" s="44"/>
    </row>
    <row r="5879" spans="1:83" ht="15" x14ac:dyDescent="0.2">
      <c r="A5879" s="39"/>
      <c r="B5879" s="42">
        <v>1</v>
      </c>
      <c r="C5879" s="39" t="s">
        <v>1380</v>
      </c>
      <c r="D5879" s="41" t="s">
        <v>1062</v>
      </c>
      <c r="E5879" s="47"/>
      <c r="F5879" s="42"/>
      <c r="G5879" s="47">
        <f>Source!U743</f>
        <v>24.59</v>
      </c>
      <c r="H5879" s="42"/>
      <c r="I5879" s="42"/>
      <c r="J5879" s="42"/>
      <c r="K5879" s="42"/>
      <c r="L5879" s="48">
        <f>SUM(L5880:L5880)-SUMIF(CE5880:CE5880, 1, L5880:L5880)</f>
        <v>12104.43</v>
      </c>
    </row>
    <row r="5880" spans="1:83" ht="28.5" x14ac:dyDescent="0.2">
      <c r="A5880" s="40"/>
      <c r="B5880" s="40" t="s">
        <v>1193</v>
      </c>
      <c r="C5880" s="40" t="s">
        <v>1194</v>
      </c>
      <c r="D5880" s="41" t="s">
        <v>1062</v>
      </c>
      <c r="E5880" s="42">
        <v>24.59</v>
      </c>
      <c r="F5880" s="42"/>
      <c r="G5880" s="42">
        <f>SmtRes!CX2047</f>
        <v>24.59</v>
      </c>
      <c r="H5880" s="44"/>
      <c r="I5880" s="43"/>
      <c r="J5880" s="44">
        <f>SmtRes!CZ2047</f>
        <v>492.25</v>
      </c>
      <c r="K5880" s="43"/>
      <c r="L5880" s="44">
        <f>SmtRes!DI2047</f>
        <v>12104.43</v>
      </c>
    </row>
    <row r="5881" spans="1:83" ht="15" x14ac:dyDescent="0.2">
      <c r="A5881" s="39"/>
      <c r="B5881" s="42">
        <v>2</v>
      </c>
      <c r="C5881" s="39" t="s">
        <v>1381</v>
      </c>
      <c r="D5881" s="41"/>
      <c r="E5881" s="47"/>
      <c r="F5881" s="42"/>
      <c r="G5881" s="47"/>
      <c r="H5881" s="42"/>
      <c r="I5881" s="42"/>
      <c r="J5881" s="42"/>
      <c r="K5881" s="42"/>
      <c r="L5881" s="48">
        <f>SUM(L5882:L5892)-SUMIF(CE5882:CE5892, 1, L5882:L5892)</f>
        <v>10395.370000000003</v>
      </c>
    </row>
    <row r="5882" spans="1:83" ht="15" x14ac:dyDescent="0.2">
      <c r="A5882" s="39"/>
      <c r="B5882" s="42"/>
      <c r="C5882" s="39" t="s">
        <v>1385</v>
      </c>
      <c r="D5882" s="41" t="s">
        <v>1062</v>
      </c>
      <c r="E5882" s="47"/>
      <c r="F5882" s="42"/>
      <c r="G5882" s="47">
        <f>Source!V743</f>
        <v>6.3506</v>
      </c>
      <c r="H5882" s="42"/>
      <c r="I5882" s="42"/>
      <c r="J5882" s="42"/>
      <c r="K5882" s="42"/>
      <c r="L5882" s="48">
        <f>SUMIF(CE5883:CE5892, 1, L5883:L5892)</f>
        <v>3735.25</v>
      </c>
      <c r="CE5882">
        <v>1</v>
      </c>
    </row>
    <row r="5883" spans="1:83" ht="28.5" x14ac:dyDescent="0.2">
      <c r="A5883" s="40"/>
      <c r="B5883" s="40" t="s">
        <v>1109</v>
      </c>
      <c r="C5883" s="40" t="s">
        <v>1111</v>
      </c>
      <c r="D5883" s="41" t="s">
        <v>961</v>
      </c>
      <c r="E5883" s="42">
        <v>0.72</v>
      </c>
      <c r="F5883" s="42"/>
      <c r="G5883" s="42">
        <f>SmtRes!CX2049</f>
        <v>0.72</v>
      </c>
      <c r="H5883" s="44"/>
      <c r="I5883" s="43"/>
      <c r="J5883" s="44">
        <f>SmtRes!CZ2049</f>
        <v>1472.33</v>
      </c>
      <c r="K5883" s="43"/>
      <c r="L5883" s="44">
        <f>SmtRes!DG2049</f>
        <v>1060.08</v>
      </c>
    </row>
    <row r="5884" spans="1:83" ht="28.5" x14ac:dyDescent="0.2">
      <c r="A5884" s="40"/>
      <c r="B5884" s="40" t="s">
        <v>1068</v>
      </c>
      <c r="C5884" s="40" t="s">
        <v>1382</v>
      </c>
      <c r="D5884" s="41" t="s">
        <v>1062</v>
      </c>
      <c r="E5884" s="42">
        <f>SmtRes!DO2049*SmtRes!AT2049</f>
        <v>0.72</v>
      </c>
      <c r="F5884" s="42"/>
      <c r="G5884" s="42">
        <f>SmtRes!DO2049*SmtRes!CX2049</f>
        <v>0.72</v>
      </c>
      <c r="H5884" s="44"/>
      <c r="I5884" s="43"/>
      <c r="J5884" s="44">
        <f>ROUND(SmtRes!AG2049/SmtRes!DO2049, 2)</f>
        <v>642.05999999999995</v>
      </c>
      <c r="K5884" s="43"/>
      <c r="L5884" s="44">
        <f>SmtRes!DH2049</f>
        <v>462.28</v>
      </c>
      <c r="CE5884">
        <v>1</v>
      </c>
    </row>
    <row r="5885" spans="1:83" ht="57" x14ac:dyDescent="0.2">
      <c r="A5885" s="40"/>
      <c r="B5885" s="40" t="s">
        <v>1128</v>
      </c>
      <c r="C5885" s="40" t="s">
        <v>1130</v>
      </c>
      <c r="D5885" s="41" t="s">
        <v>961</v>
      </c>
      <c r="E5885" s="42">
        <v>2.79</v>
      </c>
      <c r="F5885" s="42"/>
      <c r="G5885" s="42">
        <f>SmtRes!CX2050</f>
        <v>2.79</v>
      </c>
      <c r="H5885" s="44">
        <f>SmtRes!CZ2050</f>
        <v>271.41000000000003</v>
      </c>
      <c r="I5885" s="43">
        <f>SmtRes!AJ2050</f>
        <v>1.23</v>
      </c>
      <c r="J5885" s="44">
        <f>ROUND(H5885*I5885, 2)</f>
        <v>333.83</v>
      </c>
      <c r="K5885" s="43"/>
      <c r="L5885" s="44">
        <f>SmtRes!DG2050</f>
        <v>931.39</v>
      </c>
    </row>
    <row r="5886" spans="1:83" ht="28.5" x14ac:dyDescent="0.2">
      <c r="A5886" s="40"/>
      <c r="B5886" s="40" t="s">
        <v>1068</v>
      </c>
      <c r="C5886" s="40" t="s">
        <v>1382</v>
      </c>
      <c r="D5886" s="41" t="s">
        <v>1062</v>
      </c>
      <c r="E5886" s="42">
        <f>SmtRes!DO2050*SmtRes!AT2050</f>
        <v>0.39060000000000006</v>
      </c>
      <c r="F5886" s="42"/>
      <c r="G5886" s="42">
        <f>SmtRes!DO2050*SmtRes!CX2050</f>
        <v>0.39060000000000006</v>
      </c>
      <c r="H5886" s="44"/>
      <c r="I5886" s="43"/>
      <c r="J5886" s="44">
        <f>ROUND(SmtRes!AG2050/SmtRes!DO2050, 2)</f>
        <v>642.05999999999995</v>
      </c>
      <c r="K5886" s="43"/>
      <c r="L5886" s="44">
        <f>SmtRes!DH2050</f>
        <v>250.79</v>
      </c>
      <c r="CE5886">
        <v>1</v>
      </c>
    </row>
    <row r="5887" spans="1:83" ht="28.5" x14ac:dyDescent="0.2">
      <c r="A5887" s="40"/>
      <c r="B5887" s="40" t="s">
        <v>1200</v>
      </c>
      <c r="C5887" s="40" t="s">
        <v>1202</v>
      </c>
      <c r="D5887" s="41" t="s">
        <v>961</v>
      </c>
      <c r="E5887" s="42">
        <v>2.78</v>
      </c>
      <c r="F5887" s="42"/>
      <c r="G5887" s="42">
        <f>SmtRes!CX2051</f>
        <v>2.78</v>
      </c>
      <c r="H5887" s="44">
        <f>SmtRes!CZ2051</f>
        <v>0.54</v>
      </c>
      <c r="I5887" s="43">
        <f>SmtRes!AJ2051</f>
        <v>1.34</v>
      </c>
      <c r="J5887" s="44">
        <f>ROUND(H5887*I5887, 2)</f>
        <v>0.72</v>
      </c>
      <c r="K5887" s="43"/>
      <c r="L5887" s="44">
        <f>SmtRes!DG2051</f>
        <v>2</v>
      </c>
    </row>
    <row r="5888" spans="1:83" ht="28.5" x14ac:dyDescent="0.2">
      <c r="A5888" s="40"/>
      <c r="B5888" s="40" t="s">
        <v>1203</v>
      </c>
      <c r="C5888" s="40" t="s">
        <v>1205</v>
      </c>
      <c r="D5888" s="41" t="s">
        <v>961</v>
      </c>
      <c r="E5888" s="42">
        <v>0.71</v>
      </c>
      <c r="F5888" s="42"/>
      <c r="G5888" s="42">
        <f>SmtRes!CX2052</f>
        <v>0.71</v>
      </c>
      <c r="H5888" s="44">
        <f>SmtRes!CZ2052</f>
        <v>92.91</v>
      </c>
      <c r="I5888" s="43">
        <f>SmtRes!AJ2052</f>
        <v>1.23</v>
      </c>
      <c r="J5888" s="44">
        <f>ROUND(H5888*I5888, 2)</f>
        <v>114.28</v>
      </c>
      <c r="K5888" s="43"/>
      <c r="L5888" s="44">
        <f>SmtRes!DG2052</f>
        <v>81.14</v>
      </c>
    </row>
    <row r="5889" spans="1:83" ht="28.5" x14ac:dyDescent="0.2">
      <c r="A5889" s="40"/>
      <c r="B5889" s="40" t="s">
        <v>1072</v>
      </c>
      <c r="C5889" s="40" t="s">
        <v>1074</v>
      </c>
      <c r="D5889" s="41" t="s">
        <v>961</v>
      </c>
      <c r="E5889" s="42">
        <v>1.55</v>
      </c>
      <c r="F5889" s="42"/>
      <c r="G5889" s="42">
        <f>SmtRes!CX2053</f>
        <v>1.55</v>
      </c>
      <c r="H5889" s="44">
        <f>SmtRes!CZ2053</f>
        <v>1070.99</v>
      </c>
      <c r="I5889" s="43">
        <f>SmtRes!AJ2053</f>
        <v>1.19</v>
      </c>
      <c r="J5889" s="44">
        <f>ROUND(H5889*I5889, 2)</f>
        <v>1274.48</v>
      </c>
      <c r="K5889" s="43"/>
      <c r="L5889" s="44">
        <f>SmtRes!DG2053</f>
        <v>1975.44</v>
      </c>
    </row>
    <row r="5890" spans="1:83" ht="28.5" x14ac:dyDescent="0.2">
      <c r="A5890" s="40"/>
      <c r="B5890" s="40" t="s">
        <v>1068</v>
      </c>
      <c r="C5890" s="40" t="s">
        <v>1382</v>
      </c>
      <c r="D5890" s="41" t="s">
        <v>1062</v>
      </c>
      <c r="E5890" s="42">
        <f>SmtRes!DO2053*SmtRes!AT2053</f>
        <v>1.55</v>
      </c>
      <c r="F5890" s="42"/>
      <c r="G5890" s="42">
        <f>SmtRes!DO2053*SmtRes!CX2053</f>
        <v>1.55</v>
      </c>
      <c r="H5890" s="44"/>
      <c r="I5890" s="43"/>
      <c r="J5890" s="44">
        <f>ROUND(SmtRes!AG2053/SmtRes!DO2053, 2)</f>
        <v>642.05999999999995</v>
      </c>
      <c r="K5890" s="43"/>
      <c r="L5890" s="44">
        <f>SmtRes!DH2053</f>
        <v>995.19</v>
      </c>
      <c r="CE5890">
        <v>1</v>
      </c>
    </row>
    <row r="5891" spans="1:83" ht="28.5" x14ac:dyDescent="0.2">
      <c r="A5891" s="40"/>
      <c r="B5891" s="40" t="s">
        <v>1079</v>
      </c>
      <c r="C5891" s="40" t="s">
        <v>1081</v>
      </c>
      <c r="D5891" s="41" t="s">
        <v>961</v>
      </c>
      <c r="E5891" s="42">
        <v>3.69</v>
      </c>
      <c r="F5891" s="42"/>
      <c r="G5891" s="42">
        <f>SmtRes!CX2054</f>
        <v>3.69</v>
      </c>
      <c r="H5891" s="44">
        <f>SmtRes!CZ2054</f>
        <v>1521.77</v>
      </c>
      <c r="I5891" s="43">
        <f>SmtRes!AJ2054</f>
        <v>1.1299999999999999</v>
      </c>
      <c r="J5891" s="44">
        <f>ROUND(H5891*I5891, 2)</f>
        <v>1719.6</v>
      </c>
      <c r="K5891" s="43"/>
      <c r="L5891" s="44">
        <f>SmtRes!DG2054</f>
        <v>6345.32</v>
      </c>
    </row>
    <row r="5892" spans="1:83" ht="28.5" x14ac:dyDescent="0.2">
      <c r="A5892" s="40"/>
      <c r="B5892" s="40" t="s">
        <v>1082</v>
      </c>
      <c r="C5892" s="40" t="s">
        <v>1384</v>
      </c>
      <c r="D5892" s="41" t="s">
        <v>1062</v>
      </c>
      <c r="E5892" s="42">
        <f>SmtRes!DO2054*SmtRes!AT2054</f>
        <v>3.69</v>
      </c>
      <c r="F5892" s="42"/>
      <c r="G5892" s="42">
        <f>SmtRes!DO2054*SmtRes!CX2054</f>
        <v>3.69</v>
      </c>
      <c r="H5892" s="44"/>
      <c r="I5892" s="43"/>
      <c r="J5892" s="44">
        <f>ROUND(SmtRes!AG2054/SmtRes!DO2054, 2)</f>
        <v>549.32000000000005</v>
      </c>
      <c r="K5892" s="43"/>
      <c r="L5892" s="44">
        <f>SmtRes!DH2054</f>
        <v>2026.99</v>
      </c>
      <c r="CE5892">
        <v>1</v>
      </c>
    </row>
    <row r="5893" spans="1:83" ht="14.25" x14ac:dyDescent="0.2">
      <c r="A5893" s="40"/>
      <c r="B5893" s="40" t="str">
        <f>EtalonRes!I2785</f>
        <v>07.2.07.11</v>
      </c>
      <c r="C5893" s="40" t="str">
        <f>EtalonRes!K2785</f>
        <v>Опоры стальные</v>
      </c>
      <c r="D5893" s="41" t="str">
        <f>EtalonRes!O2785</f>
        <v>т</v>
      </c>
      <c r="E5893" s="42">
        <f>EtalonRes!X2785</f>
        <v>1</v>
      </c>
      <c r="F5893" s="42">
        <f>ROUND(0,7)</f>
        <v>0</v>
      </c>
      <c r="G5893" s="42">
        <f>ROUND(EtalonRes!AG2785*Source!I743, 7)</f>
        <v>0</v>
      </c>
      <c r="H5893" s="44"/>
      <c r="I5893" s="43"/>
      <c r="J5893" s="44"/>
      <c r="K5893" s="43"/>
      <c r="L5893" s="44"/>
    </row>
    <row r="5894" spans="1:83" ht="14.25" x14ac:dyDescent="0.2">
      <c r="A5894" s="40"/>
      <c r="B5894" s="40" t="str">
        <f>EtalonRes!I2786</f>
        <v>22.2.02.23</v>
      </c>
      <c r="C5894" s="49" t="str">
        <f>EtalonRes!K2786</f>
        <v>Металлические плакаты</v>
      </c>
      <c r="D5894" s="50" t="str">
        <f>EtalonRes!O2786</f>
        <v>ШТ</v>
      </c>
      <c r="E5894" s="51">
        <f>EtalonRes!X2786</f>
        <v>0</v>
      </c>
      <c r="F5894" s="51">
        <f>ROUND(0,7)</f>
        <v>0</v>
      </c>
      <c r="G5894" s="51">
        <f>ROUND(EtalonRes!AG2786*Source!I743, 7)</f>
        <v>0</v>
      </c>
      <c r="H5894" s="52"/>
      <c r="I5894" s="53"/>
      <c r="J5894" s="52"/>
      <c r="K5894" s="53"/>
      <c r="L5894" s="52"/>
    </row>
    <row r="5895" spans="1:83" ht="15" x14ac:dyDescent="0.2">
      <c r="A5895" s="40"/>
      <c r="B5895" s="40"/>
      <c r="C5895" s="55" t="s">
        <v>1386</v>
      </c>
      <c r="D5895" s="41"/>
      <c r="E5895" s="42"/>
      <c r="F5895" s="42"/>
      <c r="G5895" s="42"/>
      <c r="H5895" s="44"/>
      <c r="I5895" s="43"/>
      <c r="J5895" s="44"/>
      <c r="K5895" s="43"/>
      <c r="L5895" s="44">
        <f>L5879+L5881+L5882</f>
        <v>26235.050000000003</v>
      </c>
    </row>
    <row r="5896" spans="1:83" ht="14.25" x14ac:dyDescent="0.2">
      <c r="A5896" s="40"/>
      <c r="B5896" s="40"/>
      <c r="C5896" s="40" t="s">
        <v>1387</v>
      </c>
      <c r="D5896" s="41"/>
      <c r="E5896" s="42"/>
      <c r="F5896" s="42"/>
      <c r="G5896" s="42"/>
      <c r="H5896" s="44"/>
      <c r="I5896" s="43"/>
      <c r="J5896" s="44"/>
      <c r="K5896" s="43"/>
      <c r="L5896" s="44">
        <f>SUM(AR5878:AR5899)+SUM(AS5878:AS5899)+SUM(AT5878:AT5899)+SUM(AU5878:AU5899)+SUM(AV5878:AV5899)</f>
        <v>15839.68</v>
      </c>
    </row>
    <row r="5897" spans="1:83" ht="14.25" x14ac:dyDescent="0.2">
      <c r="A5897" s="40"/>
      <c r="B5897" s="40" t="s">
        <v>30</v>
      </c>
      <c r="C5897" s="40" t="s">
        <v>1388</v>
      </c>
      <c r="D5897" s="41" t="s">
        <v>1389</v>
      </c>
      <c r="E5897" s="42">
        <f>Source!BZ743</f>
        <v>103</v>
      </c>
      <c r="F5897" s="42"/>
      <c r="G5897" s="42">
        <f>Source!AT743</f>
        <v>103</v>
      </c>
      <c r="H5897" s="44"/>
      <c r="I5897" s="43"/>
      <c r="J5897" s="44"/>
      <c r="K5897" s="43"/>
      <c r="L5897" s="44">
        <f>SUM(AZ5878:AZ5899)</f>
        <v>16314.87</v>
      </c>
    </row>
    <row r="5898" spans="1:83" ht="14.25" x14ac:dyDescent="0.2">
      <c r="A5898" s="49"/>
      <c r="B5898" s="49" t="s">
        <v>31</v>
      </c>
      <c r="C5898" s="49" t="s">
        <v>1390</v>
      </c>
      <c r="D5898" s="50" t="s">
        <v>1389</v>
      </c>
      <c r="E5898" s="51">
        <f>Source!CA743</f>
        <v>60</v>
      </c>
      <c r="F5898" s="51"/>
      <c r="G5898" s="51">
        <f>Source!AU743</f>
        <v>60</v>
      </c>
      <c r="H5898" s="52"/>
      <c r="I5898" s="53"/>
      <c r="J5898" s="52"/>
      <c r="K5898" s="53"/>
      <c r="L5898" s="52">
        <f>SUM(BA5878:BA5899)</f>
        <v>9503.81</v>
      </c>
    </row>
    <row r="5899" spans="1:83" ht="15" x14ac:dyDescent="0.2">
      <c r="C5899" s="67" t="s">
        <v>1391</v>
      </c>
      <c r="D5899" s="67"/>
      <c r="E5899" s="67"/>
      <c r="F5899" s="67"/>
      <c r="G5899" s="67"/>
      <c r="H5899" s="67"/>
      <c r="I5899" s="68">
        <f>K5899/E5878</f>
        <v>52053.73</v>
      </c>
      <c r="J5899" s="68"/>
      <c r="K5899" s="68">
        <f>L5879+L5881+L5897+L5898+L5882</f>
        <v>52053.73</v>
      </c>
      <c r="L5899" s="68"/>
      <c r="AD5899">
        <f>ROUND((Source!AT743/100)*((ROUND(SUMIF(SmtRes!AQ2047:'SmtRes'!AQ2054,"=1",SmtRes!AD2047:'SmtRes'!AD2054)*Source!I743, 2)+ROUND(SUMIF(SmtRes!AQ2047:'SmtRes'!AQ2054,"=1",SmtRes!AC2047:'SmtRes'!AC2054)*Source!I743, 2))), 2)</f>
        <v>2488.0500000000002</v>
      </c>
      <c r="AE5899">
        <f>ROUND((Source!AU743/100)*((ROUND(SUMIF(SmtRes!AQ2047:'SmtRes'!AQ2054,"=1",SmtRes!AD2047:'SmtRes'!AD2054)*Source!I743, 2)+ROUND(SUMIF(SmtRes!AQ2047:'SmtRes'!AQ2054,"=1",SmtRes!AC2047:'SmtRes'!AC2054)*Source!I743, 2))), 2)</f>
        <v>1449.35</v>
      </c>
      <c r="AN5899" s="54">
        <f>L5879+L5881+L5897+L5898+L5882</f>
        <v>52053.73</v>
      </c>
      <c r="AO5899" s="54">
        <f>L5881</f>
        <v>10395.370000000003</v>
      </c>
      <c r="AQ5899" t="s">
        <v>1392</v>
      </c>
      <c r="AR5899" s="54">
        <f>L5879</f>
        <v>12104.43</v>
      </c>
      <c r="AT5899" s="54">
        <f>L5882</f>
        <v>3735.25</v>
      </c>
      <c r="AV5899" t="s">
        <v>1392</v>
      </c>
      <c r="AW5899">
        <f>0</f>
        <v>0</v>
      </c>
      <c r="AZ5899">
        <f>Source!X743</f>
        <v>16314.87</v>
      </c>
      <c r="BA5899">
        <f>Source!Y743</f>
        <v>9503.81</v>
      </c>
      <c r="CD5899">
        <v>1</v>
      </c>
    </row>
    <row r="5901" spans="1:83" ht="16.5" x14ac:dyDescent="0.2">
      <c r="A5901" s="66" t="s">
        <v>1712</v>
      </c>
      <c r="B5901" s="66"/>
      <c r="C5901" s="66"/>
      <c r="D5901" s="66"/>
      <c r="E5901" s="66"/>
      <c r="F5901" s="66"/>
      <c r="G5901" s="66"/>
      <c r="H5901" s="66"/>
      <c r="I5901" s="66"/>
      <c r="J5901" s="66"/>
      <c r="K5901" s="66"/>
      <c r="L5901" s="66"/>
    </row>
    <row r="5902" spans="1:83" ht="54" x14ac:dyDescent="0.2">
      <c r="A5902" s="38" t="s">
        <v>681</v>
      </c>
      <c r="B5902" s="40" t="s">
        <v>1713</v>
      </c>
      <c r="C5902" s="40" t="s">
        <v>1714</v>
      </c>
      <c r="D5902" s="41" t="str">
        <f>Source!H779</f>
        <v>ШТ</v>
      </c>
      <c r="E5902" s="42">
        <f>Source!K779</f>
        <v>1</v>
      </c>
      <c r="F5902" s="42"/>
      <c r="G5902" s="42">
        <f>Source!I779</f>
        <v>1</v>
      </c>
      <c r="H5902" s="44"/>
      <c r="I5902" s="43"/>
      <c r="J5902" s="44"/>
      <c r="K5902" s="43"/>
      <c r="L5902" s="44"/>
    </row>
    <row r="5903" spans="1:83" ht="15" x14ac:dyDescent="0.2">
      <c r="A5903" s="39"/>
      <c r="B5903" s="42">
        <v>1</v>
      </c>
      <c r="C5903" s="39" t="s">
        <v>1380</v>
      </c>
      <c r="D5903" s="41" t="s">
        <v>1062</v>
      </c>
      <c r="E5903" s="47"/>
      <c r="F5903" s="42"/>
      <c r="G5903" s="47">
        <f>Source!U779</f>
        <v>0.45</v>
      </c>
      <c r="H5903" s="42"/>
      <c r="I5903" s="42"/>
      <c r="J5903" s="42"/>
      <c r="K5903" s="42"/>
      <c r="L5903" s="48">
        <f>SUM(L5904:L5904)-SUMIF(CE5904:CE5904, 1, L5904:L5904)</f>
        <v>189.41</v>
      </c>
    </row>
    <row r="5904" spans="1:83" ht="28.5" x14ac:dyDescent="0.2">
      <c r="A5904" s="40"/>
      <c r="B5904" s="40" t="s">
        <v>1206</v>
      </c>
      <c r="C5904" s="40" t="s">
        <v>1207</v>
      </c>
      <c r="D5904" s="41" t="s">
        <v>1062</v>
      </c>
      <c r="E5904" s="42">
        <v>0.45</v>
      </c>
      <c r="F5904" s="42"/>
      <c r="G5904" s="42">
        <f>SmtRes!CX2055</f>
        <v>0.45</v>
      </c>
      <c r="H5904" s="44"/>
      <c r="I5904" s="43"/>
      <c r="J5904" s="44">
        <f>SmtRes!CZ2055</f>
        <v>420.91</v>
      </c>
      <c r="K5904" s="43"/>
      <c r="L5904" s="44">
        <f>SmtRes!DI2055</f>
        <v>189.41</v>
      </c>
    </row>
    <row r="5905" spans="1:83" ht="15" x14ac:dyDescent="0.2">
      <c r="A5905" s="39"/>
      <c r="B5905" s="42">
        <v>2</v>
      </c>
      <c r="C5905" s="39" t="s">
        <v>1381</v>
      </c>
      <c r="D5905" s="41"/>
      <c r="E5905" s="47"/>
      <c r="F5905" s="42"/>
      <c r="G5905" s="47"/>
      <c r="H5905" s="42"/>
      <c r="I5905" s="42"/>
      <c r="J5905" s="42"/>
      <c r="K5905" s="42"/>
      <c r="L5905" s="48">
        <f>SUM(L5906:L5910)-SUMIF(CE5906:CE5910, 1, L5906:L5910)</f>
        <v>147.48000000000002</v>
      </c>
    </row>
    <row r="5906" spans="1:83" ht="15" x14ac:dyDescent="0.2">
      <c r="A5906" s="39"/>
      <c r="B5906" s="42"/>
      <c r="C5906" s="39" t="s">
        <v>1385</v>
      </c>
      <c r="D5906" s="41" t="s">
        <v>1062</v>
      </c>
      <c r="E5906" s="47"/>
      <c r="F5906" s="42"/>
      <c r="G5906" s="47">
        <f>Source!V779</f>
        <v>0.32</v>
      </c>
      <c r="H5906" s="42"/>
      <c r="I5906" s="42"/>
      <c r="J5906" s="42"/>
      <c r="K5906" s="42"/>
      <c r="L5906" s="48">
        <f>SUMIF(CE5907:CE5910, 1, L5907:L5910)</f>
        <v>152.94999999999999</v>
      </c>
      <c r="CE5906">
        <v>1</v>
      </c>
    </row>
    <row r="5907" spans="1:83" ht="57" x14ac:dyDescent="0.2">
      <c r="A5907" s="40"/>
      <c r="B5907" s="40" t="s">
        <v>1112</v>
      </c>
      <c r="C5907" s="40" t="s">
        <v>1114</v>
      </c>
      <c r="D5907" s="41" t="s">
        <v>961</v>
      </c>
      <c r="E5907" s="42">
        <v>0.12</v>
      </c>
      <c r="F5907" s="42"/>
      <c r="G5907" s="42">
        <f>SmtRes!CX2057</f>
        <v>0.12</v>
      </c>
      <c r="H5907" s="44"/>
      <c r="I5907" s="43"/>
      <c r="J5907" s="44">
        <f>SmtRes!CZ2057</f>
        <v>95.79</v>
      </c>
      <c r="K5907" s="43"/>
      <c r="L5907" s="44">
        <f>SmtRes!DG2057</f>
        <v>11.49</v>
      </c>
    </row>
    <row r="5908" spans="1:83" ht="57" x14ac:dyDescent="0.2">
      <c r="A5908" s="40"/>
      <c r="B5908" s="40" t="s">
        <v>1146</v>
      </c>
      <c r="C5908" s="40" t="s">
        <v>1148</v>
      </c>
      <c r="D5908" s="41" t="s">
        <v>961</v>
      </c>
      <c r="E5908" s="42">
        <v>0.32</v>
      </c>
      <c r="F5908" s="42"/>
      <c r="G5908" s="42">
        <f>SmtRes!CX2058</f>
        <v>0.32</v>
      </c>
      <c r="H5908" s="44"/>
      <c r="I5908" s="43"/>
      <c r="J5908" s="44">
        <f>SmtRes!CZ2058</f>
        <v>341.08</v>
      </c>
      <c r="K5908" s="43"/>
      <c r="L5908" s="44">
        <f>SmtRes!DG2058</f>
        <v>109.15</v>
      </c>
    </row>
    <row r="5909" spans="1:83" ht="28.5" x14ac:dyDescent="0.2">
      <c r="A5909" s="40"/>
      <c r="B5909" s="40" t="s">
        <v>1078</v>
      </c>
      <c r="C5909" s="40" t="s">
        <v>1383</v>
      </c>
      <c r="D5909" s="41" t="s">
        <v>1062</v>
      </c>
      <c r="E5909" s="42">
        <f>SmtRes!DO2058*SmtRes!AT2058</f>
        <v>0.32</v>
      </c>
      <c r="F5909" s="42"/>
      <c r="G5909" s="42">
        <f>SmtRes!DO2058*SmtRes!CX2058</f>
        <v>0.32</v>
      </c>
      <c r="H5909" s="44"/>
      <c r="I5909" s="43"/>
      <c r="J5909" s="44">
        <f>ROUND(SmtRes!AG2058/SmtRes!DO2058, 2)</f>
        <v>477.98</v>
      </c>
      <c r="K5909" s="43"/>
      <c r="L5909" s="44">
        <f>SmtRes!DH2058</f>
        <v>152.94999999999999</v>
      </c>
      <c r="CE5909">
        <v>1</v>
      </c>
    </row>
    <row r="5910" spans="1:83" ht="85.5" x14ac:dyDescent="0.2">
      <c r="A5910" s="40"/>
      <c r="B5910" s="40" t="s">
        <v>1208</v>
      </c>
      <c r="C5910" s="40" t="s">
        <v>1210</v>
      </c>
      <c r="D5910" s="41" t="s">
        <v>961</v>
      </c>
      <c r="E5910" s="42">
        <v>0.32</v>
      </c>
      <c r="F5910" s="42"/>
      <c r="G5910" s="42">
        <f>SmtRes!CX2059</f>
        <v>0.32</v>
      </c>
      <c r="H5910" s="44">
        <f>SmtRes!CZ2059</f>
        <v>68.2</v>
      </c>
      <c r="I5910" s="43">
        <f>SmtRes!AJ2059</f>
        <v>1.23</v>
      </c>
      <c r="J5910" s="44">
        <f>ROUND(H5910*I5910, 2)</f>
        <v>83.89</v>
      </c>
      <c r="K5910" s="43"/>
      <c r="L5910" s="44">
        <f>SmtRes!DG2059</f>
        <v>26.84</v>
      </c>
    </row>
    <row r="5911" spans="1:83" ht="15" x14ac:dyDescent="0.2">
      <c r="A5911" s="39"/>
      <c r="B5911" s="42">
        <v>4</v>
      </c>
      <c r="C5911" s="39" t="s">
        <v>1475</v>
      </c>
      <c r="D5911" s="41"/>
      <c r="E5911" s="47"/>
      <c r="F5911" s="42"/>
      <c r="G5911" s="47"/>
      <c r="H5911" s="42"/>
      <c r="I5911" s="42"/>
      <c r="J5911" s="42"/>
      <c r="K5911" s="42"/>
      <c r="L5911" s="48">
        <f>SUM(L5912:L5913)-SUMIF(CE5912:CE5913, 1, L5912:L5913)</f>
        <v>0</v>
      </c>
    </row>
    <row r="5912" spans="1:83" ht="57" x14ac:dyDescent="0.2">
      <c r="A5912" s="40"/>
      <c r="B5912" s="40" t="s">
        <v>1115</v>
      </c>
      <c r="C5912" s="40" t="s">
        <v>1117</v>
      </c>
      <c r="D5912" s="41" t="s">
        <v>1100</v>
      </c>
      <c r="E5912" s="42">
        <v>0.03</v>
      </c>
      <c r="F5912" s="42"/>
      <c r="G5912" s="42">
        <f>SmtRes!CX2060</f>
        <v>0.03</v>
      </c>
      <c r="H5912" s="44">
        <f>SmtRes!CZ2060</f>
        <v>155.63</v>
      </c>
      <c r="I5912" s="43">
        <f>SmtRes!AI2060</f>
        <v>0.94</v>
      </c>
      <c r="J5912" s="44">
        <f>ROUND(H5912*I5912, 2)</f>
        <v>146.29</v>
      </c>
      <c r="K5912" s="43">
        <f>ROUND(0,7)</f>
        <v>0</v>
      </c>
      <c r="L5912" s="44">
        <f>SmtRes!DF2060</f>
        <v>0</v>
      </c>
    </row>
    <row r="5913" spans="1:83" ht="28.5" x14ac:dyDescent="0.2">
      <c r="A5913" s="40"/>
      <c r="B5913" s="40" t="s">
        <v>1118</v>
      </c>
      <c r="C5913" s="49" t="s">
        <v>1120</v>
      </c>
      <c r="D5913" s="50" t="s">
        <v>651</v>
      </c>
      <c r="E5913" s="51">
        <v>5.0000000000000001E-3</v>
      </c>
      <c r="F5913" s="51"/>
      <c r="G5913" s="51">
        <f>SmtRes!CX2061</f>
        <v>5.0000000000000001E-3</v>
      </c>
      <c r="H5913" s="52"/>
      <c r="I5913" s="53"/>
      <c r="J5913" s="52">
        <f>SmtRes!CZ2061</f>
        <v>51875.98</v>
      </c>
      <c r="K5913" s="53">
        <f>ROUND(0,7)</f>
        <v>0</v>
      </c>
      <c r="L5913" s="52">
        <f>SmtRes!DF2061</f>
        <v>0</v>
      </c>
    </row>
    <row r="5914" spans="1:83" ht="15" x14ac:dyDescent="0.2">
      <c r="A5914" s="40"/>
      <c r="B5914" s="40"/>
      <c r="C5914" s="55" t="s">
        <v>1386</v>
      </c>
      <c r="D5914" s="41"/>
      <c r="E5914" s="42"/>
      <c r="F5914" s="42"/>
      <c r="G5914" s="42"/>
      <c r="H5914" s="44"/>
      <c r="I5914" s="43"/>
      <c r="J5914" s="44"/>
      <c r="K5914" s="43"/>
      <c r="L5914" s="44">
        <f>L5903+L5905+L5906+L5911</f>
        <v>489.84</v>
      </c>
    </row>
    <row r="5915" spans="1:83" ht="14.25" x14ac:dyDescent="0.2">
      <c r="A5915" s="40"/>
      <c r="B5915" s="40"/>
      <c r="C5915" s="40" t="s">
        <v>1387</v>
      </c>
      <c r="D5915" s="41"/>
      <c r="E5915" s="42"/>
      <c r="F5915" s="42"/>
      <c r="G5915" s="42"/>
      <c r="H5915" s="44"/>
      <c r="I5915" s="43"/>
      <c r="J5915" s="44"/>
      <c r="K5915" s="43"/>
      <c r="L5915" s="44">
        <f>SUM(AR5902:AR5918)+SUM(AS5902:AS5918)+SUM(AT5902:AT5918)+SUM(AU5902:AU5918)+SUM(AV5902:AV5918)</f>
        <v>342.36</v>
      </c>
    </row>
    <row r="5916" spans="1:83" ht="14.25" x14ac:dyDescent="0.2">
      <c r="A5916" s="40"/>
      <c r="B5916" s="40" t="s">
        <v>30</v>
      </c>
      <c r="C5916" s="40" t="s">
        <v>1388</v>
      </c>
      <c r="D5916" s="41" t="s">
        <v>1389</v>
      </c>
      <c r="E5916" s="42">
        <f>Source!BZ779</f>
        <v>103</v>
      </c>
      <c r="F5916" s="42"/>
      <c r="G5916" s="42">
        <f>Source!AT779</f>
        <v>103</v>
      </c>
      <c r="H5916" s="44"/>
      <c r="I5916" s="43"/>
      <c r="J5916" s="44"/>
      <c r="K5916" s="43"/>
      <c r="L5916" s="44">
        <f>SUM(AZ5902:AZ5918)</f>
        <v>352.63</v>
      </c>
    </row>
    <row r="5917" spans="1:83" ht="14.25" x14ac:dyDescent="0.2">
      <c r="A5917" s="49"/>
      <c r="B5917" s="49" t="s">
        <v>31</v>
      </c>
      <c r="C5917" s="49" t="s">
        <v>1390</v>
      </c>
      <c r="D5917" s="50" t="s">
        <v>1389</v>
      </c>
      <c r="E5917" s="51">
        <f>Source!CA779</f>
        <v>60</v>
      </c>
      <c r="F5917" s="51"/>
      <c r="G5917" s="51">
        <f>Source!AU779</f>
        <v>60</v>
      </c>
      <c r="H5917" s="52"/>
      <c r="I5917" s="53"/>
      <c r="J5917" s="52"/>
      <c r="K5917" s="53"/>
      <c r="L5917" s="52">
        <f>SUM(BA5902:BA5918)</f>
        <v>205.42</v>
      </c>
    </row>
    <row r="5918" spans="1:83" ht="15" x14ac:dyDescent="0.2">
      <c r="C5918" s="67" t="s">
        <v>1391</v>
      </c>
      <c r="D5918" s="67"/>
      <c r="E5918" s="67"/>
      <c r="F5918" s="67"/>
      <c r="G5918" s="67"/>
      <c r="H5918" s="67"/>
      <c r="I5918" s="68">
        <f>K5918/E5902</f>
        <v>1047.8899999999999</v>
      </c>
      <c r="J5918" s="68"/>
      <c r="K5918" s="68">
        <f>L5903+L5905+L5911+L5916+L5917+L5906</f>
        <v>1047.8899999999999</v>
      </c>
      <c r="L5918" s="68"/>
      <c r="AD5918">
        <f>ROUND((Source!AT779/100)*((ROUND(SUMIF(SmtRes!AQ2055:'SmtRes'!AQ2061,"=1",SmtRes!AD2055:'SmtRes'!AD2061)*Source!I779, 2)+ROUND(SUMIF(SmtRes!AQ2055:'SmtRes'!AQ2061,"=1",SmtRes!AC2055:'SmtRes'!AC2061)*Source!I779, 2))), 2)</f>
        <v>925.86</v>
      </c>
      <c r="AE5918">
        <f>ROUND((Source!AU779/100)*((ROUND(SUMIF(SmtRes!AQ2055:'SmtRes'!AQ2061,"=1",SmtRes!AD2055:'SmtRes'!AD2061)*Source!I779, 2)+ROUND(SUMIF(SmtRes!AQ2055:'SmtRes'!AQ2061,"=1",SmtRes!AC2055:'SmtRes'!AC2061)*Source!I779, 2))), 2)</f>
        <v>539.33000000000004</v>
      </c>
      <c r="AN5918" s="54">
        <f>L5903+L5905+L5911+L5916+L5917+L5906</f>
        <v>1047.8899999999999</v>
      </c>
      <c r="AO5918" s="54">
        <f>L5905</f>
        <v>147.48000000000002</v>
      </c>
      <c r="AQ5918" t="s">
        <v>1392</v>
      </c>
      <c r="AR5918" s="54">
        <f>L5903</f>
        <v>189.41</v>
      </c>
      <c r="AT5918" s="54">
        <f>L5906</f>
        <v>152.94999999999999</v>
      </c>
      <c r="AV5918" t="s">
        <v>1392</v>
      </c>
      <c r="AW5918" s="54">
        <f>L5911</f>
        <v>0</v>
      </c>
      <c r="AZ5918">
        <f>Source!X779</f>
        <v>352.63</v>
      </c>
      <c r="BA5918">
        <f>Source!Y779</f>
        <v>205.42</v>
      </c>
      <c r="CD5918">
        <v>1</v>
      </c>
    </row>
    <row r="5919" spans="1:83" ht="54" x14ac:dyDescent="0.2">
      <c r="A5919" s="38" t="s">
        <v>685</v>
      </c>
      <c r="B5919" s="40" t="s">
        <v>1715</v>
      </c>
      <c r="C5919" s="40" t="s">
        <v>1716</v>
      </c>
      <c r="D5919" s="41" t="str">
        <f>Source!H780</f>
        <v>ШТ</v>
      </c>
      <c r="E5919" s="42">
        <f>Source!K780</f>
        <v>1</v>
      </c>
      <c r="F5919" s="42"/>
      <c r="G5919" s="42">
        <f>Source!I780</f>
        <v>1</v>
      </c>
      <c r="H5919" s="44"/>
      <c r="I5919" s="43"/>
      <c r="J5919" s="44"/>
      <c r="K5919" s="43"/>
      <c r="L5919" s="44"/>
    </row>
    <row r="5920" spans="1:83" ht="15" x14ac:dyDescent="0.2">
      <c r="A5920" s="39"/>
      <c r="B5920" s="42">
        <v>1</v>
      </c>
      <c r="C5920" s="39" t="s">
        <v>1380</v>
      </c>
      <c r="D5920" s="41" t="s">
        <v>1062</v>
      </c>
      <c r="E5920" s="47"/>
      <c r="F5920" s="42"/>
      <c r="G5920" s="47">
        <f>Source!U780</f>
        <v>0.67</v>
      </c>
      <c r="H5920" s="42"/>
      <c r="I5920" s="42"/>
      <c r="J5920" s="42"/>
      <c r="K5920" s="42"/>
      <c r="L5920" s="48">
        <f>SUM(L5921:L5921)-SUMIF(CE5921:CE5921, 1, L5921:L5921)</f>
        <v>282.01</v>
      </c>
    </row>
    <row r="5921" spans="1:83" ht="28.5" x14ac:dyDescent="0.2">
      <c r="A5921" s="40"/>
      <c r="B5921" s="40" t="s">
        <v>1206</v>
      </c>
      <c r="C5921" s="40" t="s">
        <v>1207</v>
      </c>
      <c r="D5921" s="41" t="s">
        <v>1062</v>
      </c>
      <c r="E5921" s="42">
        <v>0.67</v>
      </c>
      <c r="F5921" s="42"/>
      <c r="G5921" s="42">
        <f>SmtRes!CX2062</f>
        <v>0.67</v>
      </c>
      <c r="H5921" s="44"/>
      <c r="I5921" s="43"/>
      <c r="J5921" s="44">
        <f>SmtRes!CZ2062</f>
        <v>420.91</v>
      </c>
      <c r="K5921" s="43"/>
      <c r="L5921" s="44">
        <f>SmtRes!DI2062</f>
        <v>282.01</v>
      </c>
    </row>
    <row r="5922" spans="1:83" ht="15" x14ac:dyDescent="0.2">
      <c r="A5922" s="39"/>
      <c r="B5922" s="42">
        <v>2</v>
      </c>
      <c r="C5922" s="39" t="s">
        <v>1381</v>
      </c>
      <c r="D5922" s="41"/>
      <c r="E5922" s="47"/>
      <c r="F5922" s="42"/>
      <c r="G5922" s="47"/>
      <c r="H5922" s="42"/>
      <c r="I5922" s="42"/>
      <c r="J5922" s="42"/>
      <c r="K5922" s="42"/>
      <c r="L5922" s="48">
        <f>SUM(L5923:L5924)-SUMIF(CE5923:CE5924, 1, L5923:L5924)</f>
        <v>11.49</v>
      </c>
    </row>
    <row r="5923" spans="1:83" ht="15" x14ac:dyDescent="0.2">
      <c r="A5923" s="39"/>
      <c r="B5923" s="42"/>
      <c r="C5923" s="39" t="s">
        <v>1385</v>
      </c>
      <c r="D5923" s="41" t="s">
        <v>1062</v>
      </c>
      <c r="E5923" s="47"/>
      <c r="F5923" s="42"/>
      <c r="G5923" s="47">
        <f>Source!V780</f>
        <v>0</v>
      </c>
      <c r="H5923" s="42"/>
      <c r="I5923" s="42"/>
      <c r="J5923" s="42"/>
      <c r="K5923" s="42"/>
      <c r="L5923" s="48">
        <f>SUMIF(CE5924:CE5924, 1, L5924:L5924)</f>
        <v>0</v>
      </c>
      <c r="CE5923">
        <v>1</v>
      </c>
    </row>
    <row r="5924" spans="1:83" ht="57" x14ac:dyDescent="0.2">
      <c r="A5924" s="40"/>
      <c r="B5924" s="40" t="s">
        <v>1112</v>
      </c>
      <c r="C5924" s="40" t="s">
        <v>1114</v>
      </c>
      <c r="D5924" s="41" t="s">
        <v>961</v>
      </c>
      <c r="E5924" s="42">
        <v>0.12</v>
      </c>
      <c r="F5924" s="42"/>
      <c r="G5924" s="42">
        <f>SmtRes!CX2063</f>
        <v>0.12</v>
      </c>
      <c r="H5924" s="44"/>
      <c r="I5924" s="43"/>
      <c r="J5924" s="44">
        <f>SmtRes!CZ2063</f>
        <v>95.79</v>
      </c>
      <c r="K5924" s="43"/>
      <c r="L5924" s="44">
        <f>SmtRes!DG2063</f>
        <v>11.49</v>
      </c>
    </row>
    <row r="5925" spans="1:83" ht="15" x14ac:dyDescent="0.2">
      <c r="A5925" s="39"/>
      <c r="B5925" s="42">
        <v>4</v>
      </c>
      <c r="C5925" s="39" t="s">
        <v>1475</v>
      </c>
      <c r="D5925" s="41"/>
      <c r="E5925" s="47"/>
      <c r="F5925" s="42"/>
      <c r="G5925" s="47"/>
      <c r="H5925" s="42"/>
      <c r="I5925" s="42"/>
      <c r="J5925" s="42"/>
      <c r="K5925" s="42"/>
      <c r="L5925" s="48">
        <f>SUM(L5926:L5927)-SUMIF(CE5926:CE5927, 1, L5926:L5927)</f>
        <v>0</v>
      </c>
    </row>
    <row r="5926" spans="1:83" ht="57" x14ac:dyDescent="0.2">
      <c r="A5926" s="40"/>
      <c r="B5926" s="40" t="s">
        <v>1115</v>
      </c>
      <c r="C5926" s="40" t="s">
        <v>1117</v>
      </c>
      <c r="D5926" s="41" t="s">
        <v>1100</v>
      </c>
      <c r="E5926" s="42">
        <v>0.03</v>
      </c>
      <c r="F5926" s="42"/>
      <c r="G5926" s="42">
        <f>SmtRes!CX2064</f>
        <v>0.03</v>
      </c>
      <c r="H5926" s="44">
        <f>SmtRes!CZ2064</f>
        <v>155.63</v>
      </c>
      <c r="I5926" s="43">
        <f>SmtRes!AI2064</f>
        <v>0.94</v>
      </c>
      <c r="J5926" s="44">
        <f>ROUND(H5926*I5926, 2)</f>
        <v>146.29</v>
      </c>
      <c r="K5926" s="43">
        <f>ROUND(0,7)</f>
        <v>0</v>
      </c>
      <c r="L5926" s="44">
        <f>SmtRes!DF2064</f>
        <v>0</v>
      </c>
    </row>
    <row r="5927" spans="1:83" ht="28.5" x14ac:dyDescent="0.2">
      <c r="A5927" s="40"/>
      <c r="B5927" s="40" t="s">
        <v>1118</v>
      </c>
      <c r="C5927" s="49" t="s">
        <v>1120</v>
      </c>
      <c r="D5927" s="50" t="s">
        <v>651</v>
      </c>
      <c r="E5927" s="51">
        <v>5.0000000000000001E-3</v>
      </c>
      <c r="F5927" s="51"/>
      <c r="G5927" s="51">
        <f>SmtRes!CX2065</f>
        <v>5.0000000000000001E-3</v>
      </c>
      <c r="H5927" s="52"/>
      <c r="I5927" s="53"/>
      <c r="J5927" s="52">
        <f>SmtRes!CZ2065</f>
        <v>51875.98</v>
      </c>
      <c r="K5927" s="53">
        <f>ROUND(0,7)</f>
        <v>0</v>
      </c>
      <c r="L5927" s="52">
        <f>SmtRes!DF2065</f>
        <v>0</v>
      </c>
    </row>
    <row r="5928" spans="1:83" ht="15" x14ac:dyDescent="0.2">
      <c r="A5928" s="40"/>
      <c r="B5928" s="40"/>
      <c r="C5928" s="55" t="s">
        <v>1386</v>
      </c>
      <c r="D5928" s="41"/>
      <c r="E5928" s="42"/>
      <c r="F5928" s="42"/>
      <c r="G5928" s="42"/>
      <c r="H5928" s="44"/>
      <c r="I5928" s="43"/>
      <c r="J5928" s="44"/>
      <c r="K5928" s="43"/>
      <c r="L5928" s="44">
        <f>L5920+L5922+L5923+L5925</f>
        <v>293.5</v>
      </c>
    </row>
    <row r="5929" spans="1:83" ht="14.25" x14ac:dyDescent="0.2">
      <c r="A5929" s="40"/>
      <c r="B5929" s="40"/>
      <c r="C5929" s="40" t="s">
        <v>1387</v>
      </c>
      <c r="D5929" s="41"/>
      <c r="E5929" s="42"/>
      <c r="F5929" s="42"/>
      <c r="G5929" s="42"/>
      <c r="H5929" s="44"/>
      <c r="I5929" s="43"/>
      <c r="J5929" s="44"/>
      <c r="K5929" s="43"/>
      <c r="L5929" s="44">
        <f>SUM(AR5919:AR5932)+SUM(AS5919:AS5932)+SUM(AT5919:AT5932)+SUM(AU5919:AU5932)+SUM(AV5919:AV5932)</f>
        <v>282.01</v>
      </c>
    </row>
    <row r="5930" spans="1:83" ht="14.25" x14ac:dyDescent="0.2">
      <c r="A5930" s="40"/>
      <c r="B5930" s="40" t="s">
        <v>30</v>
      </c>
      <c r="C5930" s="40" t="s">
        <v>1388</v>
      </c>
      <c r="D5930" s="41" t="s">
        <v>1389</v>
      </c>
      <c r="E5930" s="42">
        <f>Source!BZ780</f>
        <v>103</v>
      </c>
      <c r="F5930" s="42"/>
      <c r="G5930" s="42">
        <f>Source!AT780</f>
        <v>103</v>
      </c>
      <c r="H5930" s="44"/>
      <c r="I5930" s="43"/>
      <c r="J5930" s="44"/>
      <c r="K5930" s="43"/>
      <c r="L5930" s="44">
        <f>SUM(AZ5919:AZ5932)</f>
        <v>290.47000000000003</v>
      </c>
    </row>
    <row r="5931" spans="1:83" ht="14.25" x14ac:dyDescent="0.2">
      <c r="A5931" s="49"/>
      <c r="B5931" s="49" t="s">
        <v>31</v>
      </c>
      <c r="C5931" s="49" t="s">
        <v>1390</v>
      </c>
      <c r="D5931" s="50" t="s">
        <v>1389</v>
      </c>
      <c r="E5931" s="51">
        <f>Source!CA780</f>
        <v>60</v>
      </c>
      <c r="F5931" s="51"/>
      <c r="G5931" s="51">
        <f>Source!AU780</f>
        <v>60</v>
      </c>
      <c r="H5931" s="52"/>
      <c r="I5931" s="53"/>
      <c r="J5931" s="52"/>
      <c r="K5931" s="53"/>
      <c r="L5931" s="52">
        <f>SUM(BA5919:BA5932)</f>
        <v>169.21</v>
      </c>
    </row>
    <row r="5932" spans="1:83" ht="15" x14ac:dyDescent="0.2">
      <c r="C5932" s="67" t="s">
        <v>1391</v>
      </c>
      <c r="D5932" s="67"/>
      <c r="E5932" s="67"/>
      <c r="F5932" s="67"/>
      <c r="G5932" s="67"/>
      <c r="H5932" s="67"/>
      <c r="I5932" s="68">
        <f>K5932/E5919</f>
        <v>753.18000000000006</v>
      </c>
      <c r="J5932" s="68"/>
      <c r="K5932" s="68">
        <f>L5920+L5922+L5925+L5930+L5931+L5923</f>
        <v>753.18000000000006</v>
      </c>
      <c r="L5932" s="68"/>
      <c r="AD5932">
        <f>ROUND((Source!AT780/100)*((ROUND(SUMIF(SmtRes!AQ2062:'SmtRes'!AQ2065,"=1",SmtRes!AD2062:'SmtRes'!AD2065)*Source!I780, 2)+ROUND(SUMIF(SmtRes!AQ2062:'SmtRes'!AQ2065,"=1",SmtRes!AC2062:'SmtRes'!AC2065)*Source!I780, 2))), 2)</f>
        <v>433.54</v>
      </c>
      <c r="AE5932">
        <f>ROUND((Source!AU780/100)*((ROUND(SUMIF(SmtRes!AQ2062:'SmtRes'!AQ2065,"=1",SmtRes!AD2062:'SmtRes'!AD2065)*Source!I780, 2)+ROUND(SUMIF(SmtRes!AQ2062:'SmtRes'!AQ2065,"=1",SmtRes!AC2062:'SmtRes'!AC2065)*Source!I780, 2))), 2)</f>
        <v>252.55</v>
      </c>
      <c r="AN5932" s="54">
        <f>L5920+L5922+L5925+L5930+L5931+L5923</f>
        <v>753.18000000000006</v>
      </c>
      <c r="AO5932" s="54">
        <f>L5922</f>
        <v>11.49</v>
      </c>
      <c r="AQ5932" t="s">
        <v>1392</v>
      </c>
      <c r="AR5932" s="54">
        <f>L5920</f>
        <v>282.01</v>
      </c>
      <c r="AT5932" s="54">
        <f>L5923</f>
        <v>0</v>
      </c>
      <c r="AV5932" t="s">
        <v>1392</v>
      </c>
      <c r="AW5932" s="54">
        <f>L5925</f>
        <v>0</v>
      </c>
      <c r="AZ5932">
        <f>Source!X780</f>
        <v>290.47000000000003</v>
      </c>
      <c r="BA5932">
        <f>Source!Y780</f>
        <v>169.21</v>
      </c>
      <c r="CD5932">
        <v>1</v>
      </c>
    </row>
    <row r="5934" spans="1:83" ht="16.5" x14ac:dyDescent="0.2">
      <c r="A5934" s="66" t="s">
        <v>1717</v>
      </c>
      <c r="B5934" s="66"/>
      <c r="C5934" s="66"/>
      <c r="D5934" s="66"/>
      <c r="E5934" s="66"/>
      <c r="F5934" s="66"/>
      <c r="G5934" s="66"/>
      <c r="H5934" s="66"/>
      <c r="I5934" s="66"/>
      <c r="J5934" s="66"/>
      <c r="K5934" s="66"/>
      <c r="L5934" s="66"/>
    </row>
    <row r="5935" spans="1:83" ht="68.25" x14ac:dyDescent="0.2">
      <c r="A5935" s="38" t="s">
        <v>690</v>
      </c>
      <c r="B5935" s="40" t="s">
        <v>1718</v>
      </c>
      <c r="C5935" s="40" t="s">
        <v>1719</v>
      </c>
      <c r="D5935" s="41" t="str">
        <f>Source!H816</f>
        <v>т</v>
      </c>
      <c r="E5935" s="42">
        <f>Source!K816</f>
        <v>1</v>
      </c>
      <c r="F5935" s="42"/>
      <c r="G5935" s="42">
        <f>Source!I816</f>
        <v>1</v>
      </c>
      <c r="H5935" s="44"/>
      <c r="I5935" s="43"/>
      <c r="J5935" s="44"/>
      <c r="K5935" s="43"/>
      <c r="L5935" s="44"/>
    </row>
    <row r="5936" spans="1:83" ht="15" x14ac:dyDescent="0.2">
      <c r="A5936" s="39"/>
      <c r="B5936" s="42">
        <v>1</v>
      </c>
      <c r="C5936" s="39" t="s">
        <v>1380</v>
      </c>
      <c r="D5936" s="41" t="s">
        <v>1062</v>
      </c>
      <c r="E5936" s="47"/>
      <c r="F5936" s="42"/>
      <c r="G5936" s="47">
        <f>Source!U816</f>
        <v>1.03</v>
      </c>
      <c r="H5936" s="42"/>
      <c r="I5936" s="42"/>
      <c r="J5936" s="42"/>
      <c r="K5936" s="42"/>
      <c r="L5936" s="48">
        <f>SUM(L5937:L5937)-SUMIF(CE5937:CE5937, 1, L5937:L5937)</f>
        <v>437.2</v>
      </c>
    </row>
    <row r="5937" spans="1:83" ht="28.5" x14ac:dyDescent="0.2">
      <c r="A5937" s="40"/>
      <c r="B5937" s="40" t="s">
        <v>1134</v>
      </c>
      <c r="C5937" s="40" t="s">
        <v>1135</v>
      </c>
      <c r="D5937" s="41" t="s">
        <v>1062</v>
      </c>
      <c r="E5937" s="42">
        <v>1.03</v>
      </c>
      <c r="F5937" s="42"/>
      <c r="G5937" s="42">
        <f>SmtRes!CX2066</f>
        <v>1.03</v>
      </c>
      <c r="H5937" s="44"/>
      <c r="I5937" s="43"/>
      <c r="J5937" s="44">
        <f>SmtRes!CZ2066</f>
        <v>424.47</v>
      </c>
      <c r="K5937" s="43"/>
      <c r="L5937" s="44">
        <f>SmtRes!DI2066</f>
        <v>437.2</v>
      </c>
    </row>
    <row r="5938" spans="1:83" ht="15" x14ac:dyDescent="0.2">
      <c r="A5938" s="39"/>
      <c r="B5938" s="42">
        <v>2</v>
      </c>
      <c r="C5938" s="39" t="s">
        <v>1381</v>
      </c>
      <c r="D5938" s="41"/>
      <c r="E5938" s="47"/>
      <c r="F5938" s="42"/>
      <c r="G5938" s="47"/>
      <c r="H5938" s="42"/>
      <c r="I5938" s="42"/>
      <c r="J5938" s="42"/>
      <c r="K5938" s="42"/>
      <c r="L5938" s="48">
        <f>SUM(L5939:L5944)-SUMIF(CE5939:CE5944, 1, L5939:L5944)</f>
        <v>1876.6100000000001</v>
      </c>
    </row>
    <row r="5939" spans="1:83" ht="15" x14ac:dyDescent="0.2">
      <c r="A5939" s="39"/>
      <c r="B5939" s="42"/>
      <c r="C5939" s="39" t="s">
        <v>1385</v>
      </c>
      <c r="D5939" s="41" t="s">
        <v>1062</v>
      </c>
      <c r="E5939" s="47"/>
      <c r="F5939" s="42"/>
      <c r="G5939" s="47">
        <f>Source!V816</f>
        <v>1.35</v>
      </c>
      <c r="H5939" s="42"/>
      <c r="I5939" s="42"/>
      <c r="J5939" s="42"/>
      <c r="K5939" s="42"/>
      <c r="L5939" s="48">
        <f>SUMIF(CE5940:CE5944, 1, L5940:L5944)</f>
        <v>815.91</v>
      </c>
      <c r="CE5939">
        <v>1</v>
      </c>
    </row>
    <row r="5940" spans="1:83" ht="28.5" x14ac:dyDescent="0.2">
      <c r="A5940" s="40"/>
      <c r="B5940" s="40" t="s">
        <v>1109</v>
      </c>
      <c r="C5940" s="40" t="s">
        <v>1111</v>
      </c>
      <c r="D5940" s="41" t="s">
        <v>961</v>
      </c>
      <c r="E5940" s="42">
        <v>1.04</v>
      </c>
      <c r="F5940" s="42"/>
      <c r="G5940" s="42">
        <f>SmtRes!CX2068</f>
        <v>1.04</v>
      </c>
      <c r="H5940" s="44"/>
      <c r="I5940" s="43"/>
      <c r="J5940" s="44">
        <f>SmtRes!CZ2068</f>
        <v>1472.33</v>
      </c>
      <c r="K5940" s="43"/>
      <c r="L5940" s="44">
        <f>SmtRes!DG2068</f>
        <v>1531.22</v>
      </c>
    </row>
    <row r="5941" spans="1:83" ht="28.5" x14ac:dyDescent="0.2">
      <c r="A5941" s="40"/>
      <c r="B5941" s="40" t="s">
        <v>1068</v>
      </c>
      <c r="C5941" s="40" t="s">
        <v>1382</v>
      </c>
      <c r="D5941" s="41" t="s">
        <v>1062</v>
      </c>
      <c r="E5941" s="42">
        <f>SmtRes!DO2068*SmtRes!AT2068</f>
        <v>1.04</v>
      </c>
      <c r="F5941" s="42"/>
      <c r="G5941" s="42">
        <f>SmtRes!DO2068*SmtRes!CX2068</f>
        <v>1.04</v>
      </c>
      <c r="H5941" s="44"/>
      <c r="I5941" s="43"/>
      <c r="J5941" s="44">
        <f>ROUND(SmtRes!AG2068/SmtRes!DO2068, 2)</f>
        <v>642.05999999999995</v>
      </c>
      <c r="K5941" s="43"/>
      <c r="L5941" s="44">
        <f>SmtRes!DH2068</f>
        <v>667.74</v>
      </c>
      <c r="CE5941">
        <v>1</v>
      </c>
    </row>
    <row r="5942" spans="1:83" ht="57" x14ac:dyDescent="0.2">
      <c r="A5942" s="40"/>
      <c r="B5942" s="40" t="s">
        <v>1211</v>
      </c>
      <c r="C5942" s="40" t="s">
        <v>1213</v>
      </c>
      <c r="D5942" s="41" t="s">
        <v>961</v>
      </c>
      <c r="E5942" s="42">
        <v>0.95</v>
      </c>
      <c r="F5942" s="42"/>
      <c r="G5942" s="42">
        <f>SmtRes!CX2069</f>
        <v>0.95</v>
      </c>
      <c r="H5942" s="44">
        <f>SmtRes!CZ2069</f>
        <v>95.25</v>
      </c>
      <c r="I5942" s="43">
        <f>SmtRes!AJ2069</f>
        <v>1.22</v>
      </c>
      <c r="J5942" s="44">
        <f>ROUND(H5942*I5942, 2)</f>
        <v>116.21</v>
      </c>
      <c r="K5942" s="43"/>
      <c r="L5942" s="44">
        <f>SmtRes!DG2069</f>
        <v>110.4</v>
      </c>
    </row>
    <row r="5943" spans="1:83" ht="28.5" x14ac:dyDescent="0.2">
      <c r="A5943" s="40"/>
      <c r="B5943" s="40" t="s">
        <v>1075</v>
      </c>
      <c r="C5943" s="40" t="s">
        <v>1077</v>
      </c>
      <c r="D5943" s="41" t="s">
        <v>961</v>
      </c>
      <c r="E5943" s="42">
        <v>0.31</v>
      </c>
      <c r="F5943" s="42"/>
      <c r="G5943" s="42">
        <f>SmtRes!CX2070</f>
        <v>0.31</v>
      </c>
      <c r="H5943" s="44"/>
      <c r="I5943" s="43"/>
      <c r="J5943" s="44">
        <f>SmtRes!CZ2070</f>
        <v>758.04</v>
      </c>
      <c r="K5943" s="43"/>
      <c r="L5943" s="44">
        <f>SmtRes!DG2070</f>
        <v>234.99</v>
      </c>
    </row>
    <row r="5944" spans="1:83" ht="28.5" x14ac:dyDescent="0.2">
      <c r="A5944" s="40"/>
      <c r="B5944" s="40" t="s">
        <v>1078</v>
      </c>
      <c r="C5944" s="40" t="s">
        <v>1383</v>
      </c>
      <c r="D5944" s="41" t="s">
        <v>1062</v>
      </c>
      <c r="E5944" s="42">
        <f>SmtRes!DO2070*SmtRes!AT2070</f>
        <v>0.31</v>
      </c>
      <c r="F5944" s="42"/>
      <c r="G5944" s="42">
        <f>SmtRes!DO2070*SmtRes!CX2070</f>
        <v>0.31</v>
      </c>
      <c r="H5944" s="44"/>
      <c r="I5944" s="43"/>
      <c r="J5944" s="44">
        <f>ROUND(SmtRes!AG2070/SmtRes!DO2070, 2)</f>
        <v>477.98</v>
      </c>
      <c r="K5944" s="43"/>
      <c r="L5944" s="44">
        <f>SmtRes!DH2070</f>
        <v>148.16999999999999</v>
      </c>
      <c r="CE5944">
        <v>1</v>
      </c>
    </row>
    <row r="5945" spans="1:83" ht="14.25" x14ac:dyDescent="0.2">
      <c r="A5945" s="40"/>
      <c r="B5945" s="40" t="str">
        <f>EtalonRes!I2803</f>
        <v>01.2.01.02</v>
      </c>
      <c r="C5945" s="40" t="str">
        <f>EtalonRes!K2803</f>
        <v>Битум</v>
      </c>
      <c r="D5945" s="41" t="str">
        <f>EtalonRes!O2803</f>
        <v>т</v>
      </c>
      <c r="E5945" s="42">
        <f>EtalonRes!X2803</f>
        <v>0</v>
      </c>
      <c r="F5945" s="42">
        <f>ROUND(0,7)</f>
        <v>0</v>
      </c>
      <c r="G5945" s="42">
        <f>ROUND(EtalonRes!AG2803*Source!I816, 7)</f>
        <v>0</v>
      </c>
      <c r="H5945" s="44"/>
      <c r="I5945" s="43"/>
      <c r="J5945" s="44"/>
      <c r="K5945" s="43"/>
      <c r="L5945" s="44"/>
    </row>
    <row r="5946" spans="1:83" ht="14.25" x14ac:dyDescent="0.2">
      <c r="A5946" s="40"/>
      <c r="B5946" s="40" t="str">
        <f>EtalonRes!I2804</f>
        <v>01.2.03.02</v>
      </c>
      <c r="C5946" s="49" t="str">
        <f>EtalonRes!K2804</f>
        <v>Грунтовка битумная</v>
      </c>
      <c r="D5946" s="50" t="str">
        <f>EtalonRes!O2804</f>
        <v>т</v>
      </c>
      <c r="E5946" s="51">
        <f>EtalonRes!X2804</f>
        <v>0</v>
      </c>
      <c r="F5946" s="51">
        <f>ROUND(0,7)</f>
        <v>0</v>
      </c>
      <c r="G5946" s="51">
        <f>ROUND(EtalonRes!AG2804*Source!I816, 7)</f>
        <v>0</v>
      </c>
      <c r="H5946" s="52"/>
      <c r="I5946" s="53"/>
      <c r="J5946" s="52"/>
      <c r="K5946" s="53"/>
      <c r="L5946" s="52"/>
    </row>
    <row r="5947" spans="1:83" ht="15" x14ac:dyDescent="0.2">
      <c r="A5947" s="40"/>
      <c r="B5947" s="40"/>
      <c r="C5947" s="55" t="s">
        <v>1386</v>
      </c>
      <c r="D5947" s="41"/>
      <c r="E5947" s="42"/>
      <c r="F5947" s="42"/>
      <c r="G5947" s="42"/>
      <c r="H5947" s="44"/>
      <c r="I5947" s="43"/>
      <c r="J5947" s="44"/>
      <c r="K5947" s="43"/>
      <c r="L5947" s="44">
        <f>L5936+L5938+L5939</f>
        <v>3129.72</v>
      </c>
    </row>
    <row r="5948" spans="1:83" ht="14.25" x14ac:dyDescent="0.2">
      <c r="A5948" s="40"/>
      <c r="B5948" s="40"/>
      <c r="C5948" s="40" t="s">
        <v>1387</v>
      </c>
      <c r="D5948" s="41"/>
      <c r="E5948" s="42"/>
      <c r="F5948" s="42"/>
      <c r="G5948" s="42"/>
      <c r="H5948" s="44"/>
      <c r="I5948" s="43"/>
      <c r="J5948" s="44"/>
      <c r="K5948" s="43"/>
      <c r="L5948" s="44">
        <f>SUM(AR5935:AR5951)+SUM(AS5935:AS5951)+SUM(AT5935:AT5951)+SUM(AU5935:AU5951)+SUM(AV5935:AV5951)</f>
        <v>1253.1099999999999</v>
      </c>
    </row>
    <row r="5949" spans="1:83" ht="14.25" x14ac:dyDescent="0.2">
      <c r="A5949" s="40"/>
      <c r="B5949" s="40" t="s">
        <v>30</v>
      </c>
      <c r="C5949" s="40" t="s">
        <v>1388</v>
      </c>
      <c r="D5949" s="41" t="s">
        <v>1389</v>
      </c>
      <c r="E5949" s="42">
        <f>Source!BZ816</f>
        <v>103</v>
      </c>
      <c r="F5949" s="42"/>
      <c r="G5949" s="42">
        <f>Source!AT816</f>
        <v>103</v>
      </c>
      <c r="H5949" s="44"/>
      <c r="I5949" s="43"/>
      <c r="J5949" s="44"/>
      <c r="K5949" s="43"/>
      <c r="L5949" s="44">
        <f>SUM(AZ5935:AZ5951)</f>
        <v>1290.7</v>
      </c>
    </row>
    <row r="5950" spans="1:83" ht="14.25" x14ac:dyDescent="0.2">
      <c r="A5950" s="49"/>
      <c r="B5950" s="49" t="s">
        <v>31</v>
      </c>
      <c r="C5950" s="49" t="s">
        <v>1390</v>
      </c>
      <c r="D5950" s="50" t="s">
        <v>1389</v>
      </c>
      <c r="E5950" s="51">
        <f>Source!CA816</f>
        <v>60</v>
      </c>
      <c r="F5950" s="51"/>
      <c r="G5950" s="51">
        <f>Source!AU816</f>
        <v>60</v>
      </c>
      <c r="H5950" s="52"/>
      <c r="I5950" s="53"/>
      <c r="J5950" s="52"/>
      <c r="K5950" s="53"/>
      <c r="L5950" s="52">
        <f>SUM(BA5935:BA5951)</f>
        <v>751.87</v>
      </c>
    </row>
    <row r="5951" spans="1:83" ht="15" x14ac:dyDescent="0.2">
      <c r="C5951" s="67" t="s">
        <v>1391</v>
      </c>
      <c r="D5951" s="67"/>
      <c r="E5951" s="67"/>
      <c r="F5951" s="67"/>
      <c r="G5951" s="67"/>
      <c r="H5951" s="67"/>
      <c r="I5951" s="68">
        <f>K5951/E5935</f>
        <v>5172.29</v>
      </c>
      <c r="J5951" s="68"/>
      <c r="K5951" s="68">
        <f>L5936+L5938+L5949+L5950+L5939</f>
        <v>5172.29</v>
      </c>
      <c r="L5951" s="68"/>
      <c r="AD5951">
        <f>ROUND((Source!AT816/100)*((ROUND(SUMIF(SmtRes!AQ2066:'SmtRes'!AQ2070,"=1",SmtRes!AD2066:'SmtRes'!AD2070)*Source!I816, 2)+ROUND(SUMIF(SmtRes!AQ2066:'SmtRes'!AQ2070,"=1",SmtRes!AC2066:'SmtRes'!AC2070)*Source!I816, 2))), 2)</f>
        <v>1590.85</v>
      </c>
      <c r="AE5951">
        <f>ROUND((Source!AU816/100)*((ROUND(SUMIF(SmtRes!AQ2066:'SmtRes'!AQ2070,"=1",SmtRes!AD2066:'SmtRes'!AD2070)*Source!I816, 2)+ROUND(SUMIF(SmtRes!AQ2066:'SmtRes'!AQ2070,"=1",SmtRes!AC2066:'SmtRes'!AC2070)*Source!I816, 2))), 2)</f>
        <v>926.71</v>
      </c>
      <c r="AN5951" s="54">
        <f>L5936+L5938+L5949+L5950+L5939</f>
        <v>5172.29</v>
      </c>
      <c r="AO5951" s="54">
        <f>L5938</f>
        <v>1876.6100000000001</v>
      </c>
      <c r="AQ5951" t="s">
        <v>1392</v>
      </c>
      <c r="AR5951" s="54">
        <f>L5936</f>
        <v>437.2</v>
      </c>
      <c r="AT5951" s="54">
        <f>L5939</f>
        <v>815.91</v>
      </c>
      <c r="AV5951" t="s">
        <v>1392</v>
      </c>
      <c r="AW5951">
        <f>0</f>
        <v>0</v>
      </c>
      <c r="AZ5951">
        <f>Source!X816</f>
        <v>1290.7</v>
      </c>
      <c r="BA5951">
        <f>Source!Y816</f>
        <v>751.87</v>
      </c>
      <c r="CD5951">
        <v>1</v>
      </c>
    </row>
    <row r="5952" spans="1:83" ht="68.25" x14ac:dyDescent="0.2">
      <c r="A5952" s="38" t="s">
        <v>694</v>
      </c>
      <c r="B5952" s="40" t="s">
        <v>1720</v>
      </c>
      <c r="C5952" s="40" t="s">
        <v>1721</v>
      </c>
      <c r="D5952" s="41" t="str">
        <f>Source!H817</f>
        <v>т</v>
      </c>
      <c r="E5952" s="42">
        <f>Source!K817</f>
        <v>1</v>
      </c>
      <c r="F5952" s="42"/>
      <c r="G5952" s="42">
        <f>Source!I817</f>
        <v>1</v>
      </c>
      <c r="H5952" s="44"/>
      <c r="I5952" s="43"/>
      <c r="J5952" s="44"/>
      <c r="K5952" s="43"/>
      <c r="L5952" s="44"/>
    </row>
    <row r="5953" spans="1:83" ht="15" x14ac:dyDescent="0.2">
      <c r="A5953" s="39"/>
      <c r="B5953" s="42">
        <v>1</v>
      </c>
      <c r="C5953" s="39" t="s">
        <v>1380</v>
      </c>
      <c r="D5953" s="41" t="s">
        <v>1062</v>
      </c>
      <c r="E5953" s="47"/>
      <c r="F5953" s="42"/>
      <c r="G5953" s="47">
        <f>Source!U817</f>
        <v>0.68</v>
      </c>
      <c r="H5953" s="42"/>
      <c r="I5953" s="42"/>
      <c r="J5953" s="42"/>
      <c r="K5953" s="42"/>
      <c r="L5953" s="48">
        <f>SUM(L5954:L5954)-SUMIF(CE5954:CE5954, 1, L5954:L5954)</f>
        <v>288.64</v>
      </c>
    </row>
    <row r="5954" spans="1:83" ht="28.5" x14ac:dyDescent="0.2">
      <c r="A5954" s="40"/>
      <c r="B5954" s="40" t="s">
        <v>1134</v>
      </c>
      <c r="C5954" s="40" t="s">
        <v>1135</v>
      </c>
      <c r="D5954" s="41" t="s">
        <v>1062</v>
      </c>
      <c r="E5954" s="42">
        <v>0.68</v>
      </c>
      <c r="F5954" s="42"/>
      <c r="G5954" s="42">
        <f>SmtRes!CX2071</f>
        <v>0.68</v>
      </c>
      <c r="H5954" s="44"/>
      <c r="I5954" s="43"/>
      <c r="J5954" s="44">
        <f>SmtRes!CZ2071</f>
        <v>424.47</v>
      </c>
      <c r="K5954" s="43"/>
      <c r="L5954" s="44">
        <f>SmtRes!DI2071</f>
        <v>288.64</v>
      </c>
    </row>
    <row r="5955" spans="1:83" ht="15" x14ac:dyDescent="0.2">
      <c r="A5955" s="39"/>
      <c r="B5955" s="42">
        <v>2</v>
      </c>
      <c r="C5955" s="39" t="s">
        <v>1381</v>
      </c>
      <c r="D5955" s="41"/>
      <c r="E5955" s="47"/>
      <c r="F5955" s="42"/>
      <c r="G5955" s="47"/>
      <c r="H5955" s="42"/>
      <c r="I5955" s="42"/>
      <c r="J5955" s="42"/>
      <c r="K5955" s="42"/>
      <c r="L5955" s="48">
        <f>SUM(L5956:L5961)-SUMIF(CE5956:CE5961, 1, L5956:L5961)</f>
        <v>1248.3100000000002</v>
      </c>
    </row>
    <row r="5956" spans="1:83" ht="15" x14ac:dyDescent="0.2">
      <c r="A5956" s="39"/>
      <c r="B5956" s="42"/>
      <c r="C5956" s="39" t="s">
        <v>1385</v>
      </c>
      <c r="D5956" s="41" t="s">
        <v>1062</v>
      </c>
      <c r="E5956" s="47"/>
      <c r="F5956" s="42"/>
      <c r="G5956" s="47">
        <f>Source!V817</f>
        <v>0.89999999999999991</v>
      </c>
      <c r="H5956" s="42"/>
      <c r="I5956" s="42"/>
      <c r="J5956" s="42"/>
      <c r="K5956" s="42"/>
      <c r="L5956" s="48">
        <f>SUMIF(CE5957:CE5961, 1, L5957:L5961)</f>
        <v>543.4</v>
      </c>
      <c r="CE5956">
        <v>1</v>
      </c>
    </row>
    <row r="5957" spans="1:83" ht="28.5" x14ac:dyDescent="0.2">
      <c r="A5957" s="40"/>
      <c r="B5957" s="40" t="s">
        <v>1109</v>
      </c>
      <c r="C5957" s="40" t="s">
        <v>1111</v>
      </c>
      <c r="D5957" s="41" t="s">
        <v>961</v>
      </c>
      <c r="E5957" s="42">
        <v>0.69</v>
      </c>
      <c r="F5957" s="42"/>
      <c r="G5957" s="42">
        <f>SmtRes!CX2073</f>
        <v>0.69</v>
      </c>
      <c r="H5957" s="44"/>
      <c r="I5957" s="43"/>
      <c r="J5957" s="44">
        <f>SmtRes!CZ2073</f>
        <v>1472.33</v>
      </c>
      <c r="K5957" s="43"/>
      <c r="L5957" s="44">
        <f>SmtRes!DG2073</f>
        <v>1015.91</v>
      </c>
    </row>
    <row r="5958" spans="1:83" ht="28.5" x14ac:dyDescent="0.2">
      <c r="A5958" s="40"/>
      <c r="B5958" s="40" t="s">
        <v>1068</v>
      </c>
      <c r="C5958" s="40" t="s">
        <v>1382</v>
      </c>
      <c r="D5958" s="41" t="s">
        <v>1062</v>
      </c>
      <c r="E5958" s="42">
        <f>SmtRes!DO2073*SmtRes!AT2073</f>
        <v>0.69</v>
      </c>
      <c r="F5958" s="42"/>
      <c r="G5958" s="42">
        <f>SmtRes!DO2073*SmtRes!CX2073</f>
        <v>0.69</v>
      </c>
      <c r="H5958" s="44"/>
      <c r="I5958" s="43"/>
      <c r="J5958" s="44">
        <f>ROUND(SmtRes!AG2073/SmtRes!DO2073, 2)</f>
        <v>642.05999999999995</v>
      </c>
      <c r="K5958" s="43"/>
      <c r="L5958" s="44">
        <f>SmtRes!DH2073</f>
        <v>443.02</v>
      </c>
      <c r="CE5958">
        <v>1</v>
      </c>
    </row>
    <row r="5959" spans="1:83" ht="57" x14ac:dyDescent="0.2">
      <c r="A5959" s="40"/>
      <c r="B5959" s="40" t="s">
        <v>1211</v>
      </c>
      <c r="C5959" s="40" t="s">
        <v>1213</v>
      </c>
      <c r="D5959" s="41" t="s">
        <v>961</v>
      </c>
      <c r="E5959" s="42">
        <v>0.63</v>
      </c>
      <c r="F5959" s="42"/>
      <c r="G5959" s="42">
        <f>SmtRes!CX2074</f>
        <v>0.63</v>
      </c>
      <c r="H5959" s="44">
        <f>SmtRes!CZ2074</f>
        <v>95.25</v>
      </c>
      <c r="I5959" s="43">
        <f>SmtRes!AJ2074</f>
        <v>1.22</v>
      </c>
      <c r="J5959" s="44">
        <f>ROUND(H5959*I5959, 2)</f>
        <v>116.21</v>
      </c>
      <c r="K5959" s="43"/>
      <c r="L5959" s="44">
        <f>SmtRes!DG2074</f>
        <v>73.209999999999994</v>
      </c>
    </row>
    <row r="5960" spans="1:83" ht="28.5" x14ac:dyDescent="0.2">
      <c r="A5960" s="40"/>
      <c r="B5960" s="40" t="s">
        <v>1075</v>
      </c>
      <c r="C5960" s="40" t="s">
        <v>1077</v>
      </c>
      <c r="D5960" s="41" t="s">
        <v>961</v>
      </c>
      <c r="E5960" s="42">
        <v>0.21</v>
      </c>
      <c r="F5960" s="42"/>
      <c r="G5960" s="42">
        <f>SmtRes!CX2075</f>
        <v>0.21</v>
      </c>
      <c r="H5960" s="44"/>
      <c r="I5960" s="43"/>
      <c r="J5960" s="44">
        <f>SmtRes!CZ2075</f>
        <v>758.04</v>
      </c>
      <c r="K5960" s="43"/>
      <c r="L5960" s="44">
        <f>SmtRes!DG2075</f>
        <v>159.19</v>
      </c>
    </row>
    <row r="5961" spans="1:83" ht="28.5" x14ac:dyDescent="0.2">
      <c r="A5961" s="40"/>
      <c r="B5961" s="40" t="s">
        <v>1078</v>
      </c>
      <c r="C5961" s="40" t="s">
        <v>1383</v>
      </c>
      <c r="D5961" s="41" t="s">
        <v>1062</v>
      </c>
      <c r="E5961" s="42">
        <f>SmtRes!DO2075*SmtRes!AT2075</f>
        <v>0.21</v>
      </c>
      <c r="F5961" s="42"/>
      <c r="G5961" s="42">
        <f>SmtRes!DO2075*SmtRes!CX2075</f>
        <v>0.21</v>
      </c>
      <c r="H5961" s="44"/>
      <c r="I5961" s="43"/>
      <c r="J5961" s="44">
        <f>ROUND(SmtRes!AG2075/SmtRes!DO2075, 2)</f>
        <v>477.98</v>
      </c>
      <c r="K5961" s="43"/>
      <c r="L5961" s="44">
        <f>SmtRes!DH2075</f>
        <v>100.38</v>
      </c>
      <c r="CE5961">
        <v>1</v>
      </c>
    </row>
    <row r="5962" spans="1:83" ht="14.25" x14ac:dyDescent="0.2">
      <c r="A5962" s="40"/>
      <c r="B5962" s="40" t="str">
        <f>EtalonRes!I2810</f>
        <v>01.2.01.02</v>
      </c>
      <c r="C5962" s="40" t="str">
        <f>EtalonRes!K2810</f>
        <v>Битум</v>
      </c>
      <c r="D5962" s="41" t="str">
        <f>EtalonRes!O2810</f>
        <v>т</v>
      </c>
      <c r="E5962" s="42">
        <f>EtalonRes!X2810</f>
        <v>0</v>
      </c>
      <c r="F5962" s="42">
        <f>ROUND(0,7)</f>
        <v>0</v>
      </c>
      <c r="G5962" s="42">
        <f>ROUND(EtalonRes!AG2810*Source!I817, 7)</f>
        <v>0</v>
      </c>
      <c r="H5962" s="44"/>
      <c r="I5962" s="43"/>
      <c r="J5962" s="44"/>
      <c r="K5962" s="43"/>
      <c r="L5962" s="44"/>
    </row>
    <row r="5963" spans="1:83" ht="14.25" x14ac:dyDescent="0.2">
      <c r="A5963" s="40"/>
      <c r="B5963" s="40" t="str">
        <f>EtalonRes!I2811</f>
        <v>01.2.03.02</v>
      </c>
      <c r="C5963" s="49" t="str">
        <f>EtalonRes!K2811</f>
        <v>Грунтовка битумная</v>
      </c>
      <c r="D5963" s="50" t="str">
        <f>EtalonRes!O2811</f>
        <v>т</v>
      </c>
      <c r="E5963" s="51">
        <f>EtalonRes!X2811</f>
        <v>0</v>
      </c>
      <c r="F5963" s="51">
        <f>ROUND(0,7)</f>
        <v>0</v>
      </c>
      <c r="G5963" s="51">
        <f>ROUND(EtalonRes!AG2811*Source!I817, 7)</f>
        <v>0</v>
      </c>
      <c r="H5963" s="52"/>
      <c r="I5963" s="53"/>
      <c r="J5963" s="52"/>
      <c r="K5963" s="53"/>
      <c r="L5963" s="52"/>
    </row>
    <row r="5964" spans="1:83" ht="15" x14ac:dyDescent="0.2">
      <c r="A5964" s="40"/>
      <c r="B5964" s="40"/>
      <c r="C5964" s="55" t="s">
        <v>1386</v>
      </c>
      <c r="D5964" s="41"/>
      <c r="E5964" s="42"/>
      <c r="F5964" s="42"/>
      <c r="G5964" s="42"/>
      <c r="H5964" s="44"/>
      <c r="I5964" s="43"/>
      <c r="J5964" s="44"/>
      <c r="K5964" s="43"/>
      <c r="L5964" s="44">
        <f>L5953+L5955+L5956</f>
        <v>2080.3500000000004</v>
      </c>
    </row>
    <row r="5965" spans="1:83" ht="14.25" x14ac:dyDescent="0.2">
      <c r="A5965" s="40"/>
      <c r="B5965" s="40"/>
      <c r="C5965" s="40" t="s">
        <v>1387</v>
      </c>
      <c r="D5965" s="41"/>
      <c r="E5965" s="42"/>
      <c r="F5965" s="42"/>
      <c r="G5965" s="42"/>
      <c r="H5965" s="44"/>
      <c r="I5965" s="43"/>
      <c r="J5965" s="44"/>
      <c r="K5965" s="43"/>
      <c r="L5965" s="44">
        <f>SUM(AR5952:AR5968)+SUM(AS5952:AS5968)+SUM(AT5952:AT5968)+SUM(AU5952:AU5968)+SUM(AV5952:AV5968)</f>
        <v>832.04</v>
      </c>
    </row>
    <row r="5966" spans="1:83" ht="14.25" x14ac:dyDescent="0.2">
      <c r="A5966" s="40"/>
      <c r="B5966" s="40" t="s">
        <v>30</v>
      </c>
      <c r="C5966" s="40" t="s">
        <v>1388</v>
      </c>
      <c r="D5966" s="41" t="s">
        <v>1389</v>
      </c>
      <c r="E5966" s="42">
        <f>Source!BZ817</f>
        <v>103</v>
      </c>
      <c r="F5966" s="42"/>
      <c r="G5966" s="42">
        <f>Source!AT817</f>
        <v>103</v>
      </c>
      <c r="H5966" s="44"/>
      <c r="I5966" s="43"/>
      <c r="J5966" s="44"/>
      <c r="K5966" s="43"/>
      <c r="L5966" s="44">
        <f>SUM(AZ5952:AZ5968)</f>
        <v>857</v>
      </c>
    </row>
    <row r="5967" spans="1:83" ht="14.25" x14ac:dyDescent="0.2">
      <c r="A5967" s="49"/>
      <c r="B5967" s="49" t="s">
        <v>31</v>
      </c>
      <c r="C5967" s="49" t="s">
        <v>1390</v>
      </c>
      <c r="D5967" s="50" t="s">
        <v>1389</v>
      </c>
      <c r="E5967" s="51">
        <f>Source!CA817</f>
        <v>60</v>
      </c>
      <c r="F5967" s="51"/>
      <c r="G5967" s="51">
        <f>Source!AU817</f>
        <v>60</v>
      </c>
      <c r="H5967" s="52"/>
      <c r="I5967" s="53"/>
      <c r="J5967" s="52"/>
      <c r="K5967" s="53"/>
      <c r="L5967" s="52">
        <f>SUM(BA5952:BA5968)</f>
        <v>499.22</v>
      </c>
    </row>
    <row r="5968" spans="1:83" ht="15" x14ac:dyDescent="0.2">
      <c r="C5968" s="67" t="s">
        <v>1391</v>
      </c>
      <c r="D5968" s="67"/>
      <c r="E5968" s="67"/>
      <c r="F5968" s="67"/>
      <c r="G5968" s="67"/>
      <c r="H5968" s="67"/>
      <c r="I5968" s="68">
        <f>K5968/E5952</f>
        <v>3436.57</v>
      </c>
      <c r="J5968" s="68"/>
      <c r="K5968" s="68">
        <f>L5953+L5955+L5966+L5967+L5956</f>
        <v>3436.57</v>
      </c>
      <c r="L5968" s="68"/>
      <c r="AD5968">
        <f>ROUND((Source!AT817/100)*((ROUND(SUMIF(SmtRes!AQ2071:'SmtRes'!AQ2075,"=1",SmtRes!AD2071:'SmtRes'!AD2075)*Source!I817, 2)+ROUND(SUMIF(SmtRes!AQ2071:'SmtRes'!AQ2075,"=1",SmtRes!AC2071:'SmtRes'!AC2075)*Source!I817, 2))), 2)</f>
        <v>1590.85</v>
      </c>
      <c r="AE5968">
        <f>ROUND((Source!AU817/100)*((ROUND(SUMIF(SmtRes!AQ2071:'SmtRes'!AQ2075,"=1",SmtRes!AD2071:'SmtRes'!AD2075)*Source!I817, 2)+ROUND(SUMIF(SmtRes!AQ2071:'SmtRes'!AQ2075,"=1",SmtRes!AC2071:'SmtRes'!AC2075)*Source!I817, 2))), 2)</f>
        <v>926.71</v>
      </c>
      <c r="AN5968" s="54">
        <f>L5953+L5955+L5966+L5967+L5956</f>
        <v>3436.57</v>
      </c>
      <c r="AO5968" s="54">
        <f>L5955</f>
        <v>1248.3100000000002</v>
      </c>
      <c r="AQ5968" t="s">
        <v>1392</v>
      </c>
      <c r="AR5968" s="54">
        <f>L5953</f>
        <v>288.64</v>
      </c>
      <c r="AT5968" s="54">
        <f>L5956</f>
        <v>543.4</v>
      </c>
      <c r="AV5968" t="s">
        <v>1392</v>
      </c>
      <c r="AW5968">
        <f>0</f>
        <v>0</v>
      </c>
      <c r="AZ5968">
        <f>Source!X817</f>
        <v>857</v>
      </c>
      <c r="BA5968">
        <f>Source!Y817</f>
        <v>499.22</v>
      </c>
      <c r="CD5968">
        <v>1</v>
      </c>
    </row>
    <row r="5969" spans="1:83" ht="68.25" x14ac:dyDescent="0.2">
      <c r="A5969" s="38" t="s">
        <v>698</v>
      </c>
      <c r="B5969" s="40" t="s">
        <v>1722</v>
      </c>
      <c r="C5969" s="40" t="s">
        <v>1723</v>
      </c>
      <c r="D5969" s="41" t="str">
        <f>Source!H818</f>
        <v>т</v>
      </c>
      <c r="E5969" s="42">
        <f>Source!K818</f>
        <v>1</v>
      </c>
      <c r="F5969" s="42"/>
      <c r="G5969" s="42">
        <f>Source!I818</f>
        <v>1</v>
      </c>
      <c r="H5969" s="44"/>
      <c r="I5969" s="43"/>
      <c r="J5969" s="44"/>
      <c r="K5969" s="43"/>
      <c r="L5969" s="44"/>
    </row>
    <row r="5970" spans="1:83" ht="15" x14ac:dyDescent="0.2">
      <c r="A5970" s="39"/>
      <c r="B5970" s="42">
        <v>1</v>
      </c>
      <c r="C5970" s="39" t="s">
        <v>1380</v>
      </c>
      <c r="D5970" s="41" t="s">
        <v>1062</v>
      </c>
      <c r="E5970" s="47"/>
      <c r="F5970" s="42"/>
      <c r="G5970" s="47">
        <f>Source!U818</f>
        <v>0.61</v>
      </c>
      <c r="H5970" s="42"/>
      <c r="I5970" s="42"/>
      <c r="J5970" s="42"/>
      <c r="K5970" s="42"/>
      <c r="L5970" s="48">
        <f>SUM(L5971:L5971)-SUMIF(CE5971:CE5971, 1, L5971:L5971)</f>
        <v>258.93</v>
      </c>
    </row>
    <row r="5971" spans="1:83" ht="28.5" x14ac:dyDescent="0.2">
      <c r="A5971" s="40"/>
      <c r="B5971" s="40" t="s">
        <v>1134</v>
      </c>
      <c r="C5971" s="40" t="s">
        <v>1135</v>
      </c>
      <c r="D5971" s="41" t="s">
        <v>1062</v>
      </c>
      <c r="E5971" s="42">
        <v>0.61</v>
      </c>
      <c r="F5971" s="42"/>
      <c r="G5971" s="42">
        <f>SmtRes!CX2076</f>
        <v>0.61</v>
      </c>
      <c r="H5971" s="44"/>
      <c r="I5971" s="43"/>
      <c r="J5971" s="44">
        <f>SmtRes!CZ2076</f>
        <v>424.47</v>
      </c>
      <c r="K5971" s="43"/>
      <c r="L5971" s="44">
        <f>SmtRes!DI2076</f>
        <v>258.93</v>
      </c>
    </row>
    <row r="5972" spans="1:83" ht="15" x14ac:dyDescent="0.2">
      <c r="A5972" s="39"/>
      <c r="B5972" s="42">
        <v>2</v>
      </c>
      <c r="C5972" s="39" t="s">
        <v>1381</v>
      </c>
      <c r="D5972" s="41"/>
      <c r="E5972" s="47"/>
      <c r="F5972" s="42"/>
      <c r="G5972" s="47"/>
      <c r="H5972" s="42"/>
      <c r="I5972" s="42"/>
      <c r="J5972" s="42"/>
      <c r="K5972" s="42"/>
      <c r="L5972" s="48">
        <f>SUM(L5973:L5978)-SUMIF(CE5973:CE5978, 1, L5973:L5978)</f>
        <v>1099.6500000000001</v>
      </c>
    </row>
    <row r="5973" spans="1:83" ht="15" x14ac:dyDescent="0.2">
      <c r="A5973" s="39"/>
      <c r="B5973" s="42"/>
      <c r="C5973" s="39" t="s">
        <v>1385</v>
      </c>
      <c r="D5973" s="41" t="s">
        <v>1062</v>
      </c>
      <c r="E5973" s="47"/>
      <c r="F5973" s="42"/>
      <c r="G5973" s="47">
        <f>Source!V818</f>
        <v>0.79</v>
      </c>
      <c r="H5973" s="42"/>
      <c r="I5973" s="42"/>
      <c r="J5973" s="42"/>
      <c r="K5973" s="42"/>
      <c r="L5973" s="48">
        <f>SUMIF(CE5974:CE5978, 1, L5974:L5978)</f>
        <v>477.70000000000005</v>
      </c>
      <c r="CE5973">
        <v>1</v>
      </c>
    </row>
    <row r="5974" spans="1:83" ht="28.5" x14ac:dyDescent="0.2">
      <c r="A5974" s="40"/>
      <c r="B5974" s="40" t="s">
        <v>1109</v>
      </c>
      <c r="C5974" s="40" t="s">
        <v>1111</v>
      </c>
      <c r="D5974" s="41" t="s">
        <v>961</v>
      </c>
      <c r="E5974" s="42">
        <v>0.61</v>
      </c>
      <c r="F5974" s="42"/>
      <c r="G5974" s="42">
        <f>SmtRes!CX2078</f>
        <v>0.61</v>
      </c>
      <c r="H5974" s="44"/>
      <c r="I5974" s="43"/>
      <c r="J5974" s="44">
        <f>SmtRes!CZ2078</f>
        <v>1472.33</v>
      </c>
      <c r="K5974" s="43"/>
      <c r="L5974" s="44">
        <f>SmtRes!DG2078</f>
        <v>898.12</v>
      </c>
    </row>
    <row r="5975" spans="1:83" ht="28.5" x14ac:dyDescent="0.2">
      <c r="A5975" s="40"/>
      <c r="B5975" s="40" t="s">
        <v>1068</v>
      </c>
      <c r="C5975" s="40" t="s">
        <v>1382</v>
      </c>
      <c r="D5975" s="41" t="s">
        <v>1062</v>
      </c>
      <c r="E5975" s="42">
        <f>SmtRes!DO2078*SmtRes!AT2078</f>
        <v>0.61</v>
      </c>
      <c r="F5975" s="42"/>
      <c r="G5975" s="42">
        <f>SmtRes!DO2078*SmtRes!CX2078</f>
        <v>0.61</v>
      </c>
      <c r="H5975" s="44"/>
      <c r="I5975" s="43"/>
      <c r="J5975" s="44">
        <f>ROUND(SmtRes!AG2078/SmtRes!DO2078, 2)</f>
        <v>642.05999999999995</v>
      </c>
      <c r="K5975" s="43"/>
      <c r="L5975" s="44">
        <f>SmtRes!DH2078</f>
        <v>391.66</v>
      </c>
      <c r="CE5975">
        <v>1</v>
      </c>
    </row>
    <row r="5976" spans="1:83" ht="57" x14ac:dyDescent="0.2">
      <c r="A5976" s="40"/>
      <c r="B5976" s="40" t="s">
        <v>1211</v>
      </c>
      <c r="C5976" s="40" t="s">
        <v>1213</v>
      </c>
      <c r="D5976" s="41" t="s">
        <v>961</v>
      </c>
      <c r="E5976" s="42">
        <v>0.56000000000000005</v>
      </c>
      <c r="F5976" s="42"/>
      <c r="G5976" s="42">
        <f>SmtRes!CX2079</f>
        <v>0.56000000000000005</v>
      </c>
      <c r="H5976" s="44">
        <f>SmtRes!CZ2079</f>
        <v>95.25</v>
      </c>
      <c r="I5976" s="43">
        <f>SmtRes!AJ2079</f>
        <v>1.22</v>
      </c>
      <c r="J5976" s="44">
        <f>ROUND(H5976*I5976, 2)</f>
        <v>116.21</v>
      </c>
      <c r="K5976" s="43"/>
      <c r="L5976" s="44">
        <f>SmtRes!DG2079</f>
        <v>65.08</v>
      </c>
    </row>
    <row r="5977" spans="1:83" ht="28.5" x14ac:dyDescent="0.2">
      <c r="A5977" s="40"/>
      <c r="B5977" s="40" t="s">
        <v>1075</v>
      </c>
      <c r="C5977" s="40" t="s">
        <v>1077</v>
      </c>
      <c r="D5977" s="41" t="s">
        <v>961</v>
      </c>
      <c r="E5977" s="42">
        <v>0.18</v>
      </c>
      <c r="F5977" s="42"/>
      <c r="G5977" s="42">
        <f>SmtRes!CX2080</f>
        <v>0.18</v>
      </c>
      <c r="H5977" s="44"/>
      <c r="I5977" s="43"/>
      <c r="J5977" s="44">
        <f>SmtRes!CZ2080</f>
        <v>758.04</v>
      </c>
      <c r="K5977" s="43"/>
      <c r="L5977" s="44">
        <f>SmtRes!DG2080</f>
        <v>136.44999999999999</v>
      </c>
    </row>
    <row r="5978" spans="1:83" ht="28.5" x14ac:dyDescent="0.2">
      <c r="A5978" s="40"/>
      <c r="B5978" s="40" t="s">
        <v>1078</v>
      </c>
      <c r="C5978" s="40" t="s">
        <v>1383</v>
      </c>
      <c r="D5978" s="41" t="s">
        <v>1062</v>
      </c>
      <c r="E5978" s="42">
        <f>SmtRes!DO2080*SmtRes!AT2080</f>
        <v>0.18</v>
      </c>
      <c r="F5978" s="42"/>
      <c r="G5978" s="42">
        <f>SmtRes!DO2080*SmtRes!CX2080</f>
        <v>0.18</v>
      </c>
      <c r="H5978" s="44"/>
      <c r="I5978" s="43"/>
      <c r="J5978" s="44">
        <f>ROUND(SmtRes!AG2080/SmtRes!DO2080, 2)</f>
        <v>477.98</v>
      </c>
      <c r="K5978" s="43"/>
      <c r="L5978" s="44">
        <f>SmtRes!DH2080</f>
        <v>86.04</v>
      </c>
      <c r="CE5978">
        <v>1</v>
      </c>
    </row>
    <row r="5979" spans="1:83" ht="14.25" x14ac:dyDescent="0.2">
      <c r="A5979" s="40"/>
      <c r="B5979" s="40" t="str">
        <f>EtalonRes!I2817</f>
        <v>01.2.01.02</v>
      </c>
      <c r="C5979" s="40" t="str">
        <f>EtalonRes!K2817</f>
        <v>Битум</v>
      </c>
      <c r="D5979" s="41" t="str">
        <f>EtalonRes!O2817</f>
        <v>т</v>
      </c>
      <c r="E5979" s="42">
        <f>EtalonRes!X2817</f>
        <v>0</v>
      </c>
      <c r="F5979" s="42">
        <f>ROUND(0,7)</f>
        <v>0</v>
      </c>
      <c r="G5979" s="42">
        <f>ROUND(EtalonRes!AG2817*Source!I818, 7)</f>
        <v>0</v>
      </c>
      <c r="H5979" s="44"/>
      <c r="I5979" s="43"/>
      <c r="J5979" s="44"/>
      <c r="K5979" s="43"/>
      <c r="L5979" s="44"/>
    </row>
    <row r="5980" spans="1:83" ht="14.25" x14ac:dyDescent="0.2">
      <c r="A5980" s="40"/>
      <c r="B5980" s="40" t="str">
        <f>EtalonRes!I2818</f>
        <v>01.2.03.02</v>
      </c>
      <c r="C5980" s="49" t="str">
        <f>EtalonRes!K2818</f>
        <v>Грунтовка битумная</v>
      </c>
      <c r="D5980" s="50" t="str">
        <f>EtalonRes!O2818</f>
        <v>т</v>
      </c>
      <c r="E5980" s="51">
        <f>EtalonRes!X2818</f>
        <v>0</v>
      </c>
      <c r="F5980" s="51">
        <f>ROUND(0,7)</f>
        <v>0</v>
      </c>
      <c r="G5980" s="51">
        <f>ROUND(EtalonRes!AG2818*Source!I818, 7)</f>
        <v>0</v>
      </c>
      <c r="H5980" s="52"/>
      <c r="I5980" s="53"/>
      <c r="J5980" s="52"/>
      <c r="K5980" s="53"/>
      <c r="L5980" s="52"/>
    </row>
    <row r="5981" spans="1:83" ht="15" x14ac:dyDescent="0.2">
      <c r="A5981" s="40"/>
      <c r="B5981" s="40"/>
      <c r="C5981" s="55" t="s">
        <v>1386</v>
      </c>
      <c r="D5981" s="41"/>
      <c r="E5981" s="42"/>
      <c r="F5981" s="42"/>
      <c r="G5981" s="42"/>
      <c r="H5981" s="44"/>
      <c r="I5981" s="43"/>
      <c r="J5981" s="44"/>
      <c r="K5981" s="43"/>
      <c r="L5981" s="44">
        <f>L5970+L5972+L5973</f>
        <v>1836.2800000000002</v>
      </c>
    </row>
    <row r="5982" spans="1:83" ht="14.25" x14ac:dyDescent="0.2">
      <c r="A5982" s="40"/>
      <c r="B5982" s="40"/>
      <c r="C5982" s="40" t="s">
        <v>1387</v>
      </c>
      <c r="D5982" s="41"/>
      <c r="E5982" s="42"/>
      <c r="F5982" s="42"/>
      <c r="G5982" s="42"/>
      <c r="H5982" s="44"/>
      <c r="I5982" s="43"/>
      <c r="J5982" s="44"/>
      <c r="K5982" s="43"/>
      <c r="L5982" s="44">
        <f>SUM(AR5969:AR5985)+SUM(AS5969:AS5985)+SUM(AT5969:AT5985)+SUM(AU5969:AU5985)+SUM(AV5969:AV5985)</f>
        <v>736.63000000000011</v>
      </c>
    </row>
    <row r="5983" spans="1:83" ht="14.25" x14ac:dyDescent="0.2">
      <c r="A5983" s="40"/>
      <c r="B5983" s="40" t="s">
        <v>30</v>
      </c>
      <c r="C5983" s="40" t="s">
        <v>1388</v>
      </c>
      <c r="D5983" s="41" t="s">
        <v>1389</v>
      </c>
      <c r="E5983" s="42">
        <f>Source!BZ818</f>
        <v>103</v>
      </c>
      <c r="F5983" s="42"/>
      <c r="G5983" s="42">
        <f>Source!AT818</f>
        <v>103</v>
      </c>
      <c r="H5983" s="44"/>
      <c r="I5983" s="43"/>
      <c r="J5983" s="44"/>
      <c r="K5983" s="43"/>
      <c r="L5983" s="44">
        <f>SUM(AZ5969:AZ5985)</f>
        <v>758.73</v>
      </c>
    </row>
    <row r="5984" spans="1:83" ht="14.25" x14ac:dyDescent="0.2">
      <c r="A5984" s="49"/>
      <c r="B5984" s="49" t="s">
        <v>31</v>
      </c>
      <c r="C5984" s="49" t="s">
        <v>1390</v>
      </c>
      <c r="D5984" s="50" t="s">
        <v>1389</v>
      </c>
      <c r="E5984" s="51">
        <f>Source!CA818</f>
        <v>60</v>
      </c>
      <c r="F5984" s="51"/>
      <c r="G5984" s="51">
        <f>Source!AU818</f>
        <v>60</v>
      </c>
      <c r="H5984" s="52"/>
      <c r="I5984" s="53"/>
      <c r="J5984" s="52"/>
      <c r="K5984" s="53"/>
      <c r="L5984" s="52">
        <f>SUM(BA5969:BA5985)</f>
        <v>441.98</v>
      </c>
    </row>
    <row r="5985" spans="1:83" ht="15" x14ac:dyDescent="0.2">
      <c r="C5985" s="67" t="s">
        <v>1391</v>
      </c>
      <c r="D5985" s="67"/>
      <c r="E5985" s="67"/>
      <c r="F5985" s="67"/>
      <c r="G5985" s="67"/>
      <c r="H5985" s="67"/>
      <c r="I5985" s="68">
        <f>K5985/E5969</f>
        <v>3036.9900000000007</v>
      </c>
      <c r="J5985" s="68"/>
      <c r="K5985" s="68">
        <f>L5970+L5972+L5983+L5984+L5973</f>
        <v>3036.9900000000007</v>
      </c>
      <c r="L5985" s="68"/>
      <c r="AD5985">
        <f>ROUND((Source!AT818/100)*((ROUND(SUMIF(SmtRes!AQ2076:'SmtRes'!AQ2080,"=1",SmtRes!AD2076:'SmtRes'!AD2080)*Source!I818, 2)+ROUND(SUMIF(SmtRes!AQ2076:'SmtRes'!AQ2080,"=1",SmtRes!AC2076:'SmtRes'!AC2080)*Source!I818, 2))), 2)</f>
        <v>1590.85</v>
      </c>
      <c r="AE5985">
        <f>ROUND((Source!AU818/100)*((ROUND(SUMIF(SmtRes!AQ2076:'SmtRes'!AQ2080,"=1",SmtRes!AD2076:'SmtRes'!AD2080)*Source!I818, 2)+ROUND(SUMIF(SmtRes!AQ2076:'SmtRes'!AQ2080,"=1",SmtRes!AC2076:'SmtRes'!AC2080)*Source!I818, 2))), 2)</f>
        <v>926.71</v>
      </c>
      <c r="AN5985" s="54">
        <f>L5970+L5972+L5983+L5984+L5973</f>
        <v>3036.9900000000007</v>
      </c>
      <c r="AO5985" s="54">
        <f>L5972</f>
        <v>1099.6500000000001</v>
      </c>
      <c r="AQ5985" t="s">
        <v>1392</v>
      </c>
      <c r="AR5985" s="54">
        <f>L5970</f>
        <v>258.93</v>
      </c>
      <c r="AT5985" s="54">
        <f>L5973</f>
        <v>477.70000000000005</v>
      </c>
      <c r="AV5985" t="s">
        <v>1392</v>
      </c>
      <c r="AW5985">
        <f>0</f>
        <v>0</v>
      </c>
      <c r="AZ5985">
        <f>Source!X818</f>
        <v>758.73</v>
      </c>
      <c r="BA5985">
        <f>Source!Y818</f>
        <v>441.98</v>
      </c>
      <c r="CD5985">
        <v>1</v>
      </c>
    </row>
    <row r="5986" spans="1:83" ht="68.25" x14ac:dyDescent="0.2">
      <c r="A5986" s="38" t="s">
        <v>702</v>
      </c>
      <c r="B5986" s="40" t="s">
        <v>1724</v>
      </c>
      <c r="C5986" s="40" t="s">
        <v>1725</v>
      </c>
      <c r="D5986" s="41" t="str">
        <f>Source!H819</f>
        <v>т</v>
      </c>
      <c r="E5986" s="42">
        <f>Source!K819</f>
        <v>1</v>
      </c>
      <c r="F5986" s="42"/>
      <c r="G5986" s="42">
        <f>Source!I819</f>
        <v>1</v>
      </c>
      <c r="H5986" s="44"/>
      <c r="I5986" s="43"/>
      <c r="J5986" s="44"/>
      <c r="K5986" s="43"/>
      <c r="L5986" s="44"/>
    </row>
    <row r="5987" spans="1:83" ht="15" x14ac:dyDescent="0.2">
      <c r="A5987" s="39"/>
      <c r="B5987" s="42">
        <v>1</v>
      </c>
      <c r="C5987" s="39" t="s">
        <v>1380</v>
      </c>
      <c r="D5987" s="41" t="s">
        <v>1062</v>
      </c>
      <c r="E5987" s="47"/>
      <c r="F5987" s="42"/>
      <c r="G5987" s="47">
        <f>Source!U819</f>
        <v>0.56000000000000005</v>
      </c>
      <c r="H5987" s="42"/>
      <c r="I5987" s="42"/>
      <c r="J5987" s="42"/>
      <c r="K5987" s="42"/>
      <c r="L5987" s="48">
        <f>SUM(L5988:L5988)-SUMIF(CE5988:CE5988, 1, L5988:L5988)</f>
        <v>237.7</v>
      </c>
    </row>
    <row r="5988" spans="1:83" ht="28.5" x14ac:dyDescent="0.2">
      <c r="A5988" s="40"/>
      <c r="B5988" s="40" t="s">
        <v>1134</v>
      </c>
      <c r="C5988" s="40" t="s">
        <v>1135</v>
      </c>
      <c r="D5988" s="41" t="s">
        <v>1062</v>
      </c>
      <c r="E5988" s="42">
        <v>0.56000000000000005</v>
      </c>
      <c r="F5988" s="42"/>
      <c r="G5988" s="42">
        <f>SmtRes!CX2081</f>
        <v>0.56000000000000005</v>
      </c>
      <c r="H5988" s="44"/>
      <c r="I5988" s="43"/>
      <c r="J5988" s="44">
        <f>SmtRes!CZ2081</f>
        <v>424.47</v>
      </c>
      <c r="K5988" s="43"/>
      <c r="L5988" s="44">
        <f>SmtRes!DI2081</f>
        <v>237.7</v>
      </c>
    </row>
    <row r="5989" spans="1:83" ht="15" x14ac:dyDescent="0.2">
      <c r="A5989" s="39"/>
      <c r="B5989" s="42">
        <v>2</v>
      </c>
      <c r="C5989" s="39" t="s">
        <v>1381</v>
      </c>
      <c r="D5989" s="41"/>
      <c r="E5989" s="47"/>
      <c r="F5989" s="42"/>
      <c r="G5989" s="47"/>
      <c r="H5989" s="42"/>
      <c r="I5989" s="42"/>
      <c r="J5989" s="42"/>
      <c r="K5989" s="42"/>
      <c r="L5989" s="48">
        <f>SUM(L5990:L5995)-SUMIF(CE5990:CE5995, 1, L5990:L5995)</f>
        <v>975.46</v>
      </c>
    </row>
    <row r="5990" spans="1:83" ht="15" x14ac:dyDescent="0.2">
      <c r="A5990" s="39"/>
      <c r="B5990" s="42"/>
      <c r="C5990" s="39" t="s">
        <v>1385</v>
      </c>
      <c r="D5990" s="41" t="s">
        <v>1062</v>
      </c>
      <c r="E5990" s="47"/>
      <c r="F5990" s="42"/>
      <c r="G5990" s="47">
        <f>Source!V819</f>
        <v>0.66999999999999993</v>
      </c>
      <c r="H5990" s="42"/>
      <c r="I5990" s="42"/>
      <c r="J5990" s="42"/>
      <c r="K5990" s="42"/>
      <c r="L5990" s="48">
        <f>SUMIF(CE5991:CE5995, 1, L5991:L5995)</f>
        <v>413.77000000000004</v>
      </c>
      <c r="CE5990">
        <v>1</v>
      </c>
    </row>
    <row r="5991" spans="1:83" ht="28.5" x14ac:dyDescent="0.2">
      <c r="A5991" s="40"/>
      <c r="B5991" s="40" t="s">
        <v>1109</v>
      </c>
      <c r="C5991" s="40" t="s">
        <v>1111</v>
      </c>
      <c r="D5991" s="41" t="s">
        <v>961</v>
      </c>
      <c r="E5991" s="42">
        <v>0.56999999999999995</v>
      </c>
      <c r="F5991" s="42"/>
      <c r="G5991" s="42">
        <f>SmtRes!CX2083</f>
        <v>0.56999999999999995</v>
      </c>
      <c r="H5991" s="44"/>
      <c r="I5991" s="43"/>
      <c r="J5991" s="44">
        <f>SmtRes!CZ2083</f>
        <v>1472.33</v>
      </c>
      <c r="K5991" s="43"/>
      <c r="L5991" s="44">
        <f>SmtRes!DG2083</f>
        <v>839.23</v>
      </c>
    </row>
    <row r="5992" spans="1:83" ht="28.5" x14ac:dyDescent="0.2">
      <c r="A5992" s="40"/>
      <c r="B5992" s="40" t="s">
        <v>1068</v>
      </c>
      <c r="C5992" s="40" t="s">
        <v>1382</v>
      </c>
      <c r="D5992" s="41" t="s">
        <v>1062</v>
      </c>
      <c r="E5992" s="42">
        <f>SmtRes!DO2083*SmtRes!AT2083</f>
        <v>0.56999999999999995</v>
      </c>
      <c r="F5992" s="42"/>
      <c r="G5992" s="42">
        <f>SmtRes!DO2083*SmtRes!CX2083</f>
        <v>0.56999999999999995</v>
      </c>
      <c r="H5992" s="44"/>
      <c r="I5992" s="43"/>
      <c r="J5992" s="44">
        <f>ROUND(SmtRes!AG2083/SmtRes!DO2083, 2)</f>
        <v>642.05999999999995</v>
      </c>
      <c r="K5992" s="43"/>
      <c r="L5992" s="44">
        <f>SmtRes!DH2083</f>
        <v>365.97</v>
      </c>
      <c r="CE5992">
        <v>1</v>
      </c>
    </row>
    <row r="5993" spans="1:83" ht="57" x14ac:dyDescent="0.2">
      <c r="A5993" s="40"/>
      <c r="B5993" s="40" t="s">
        <v>1211</v>
      </c>
      <c r="C5993" s="40" t="s">
        <v>1213</v>
      </c>
      <c r="D5993" s="41" t="s">
        <v>961</v>
      </c>
      <c r="E5993" s="42">
        <v>0.52</v>
      </c>
      <c r="F5993" s="42"/>
      <c r="G5993" s="42">
        <f>SmtRes!CX2084</f>
        <v>0.52</v>
      </c>
      <c r="H5993" s="44">
        <f>SmtRes!CZ2084</f>
        <v>95.25</v>
      </c>
      <c r="I5993" s="43">
        <f>SmtRes!AJ2084</f>
        <v>1.22</v>
      </c>
      <c r="J5993" s="44">
        <f>ROUND(H5993*I5993, 2)</f>
        <v>116.21</v>
      </c>
      <c r="K5993" s="43"/>
      <c r="L5993" s="44">
        <f>SmtRes!DG2084</f>
        <v>60.43</v>
      </c>
    </row>
    <row r="5994" spans="1:83" ht="28.5" x14ac:dyDescent="0.2">
      <c r="A5994" s="40"/>
      <c r="B5994" s="40" t="s">
        <v>1075</v>
      </c>
      <c r="C5994" s="40" t="s">
        <v>1077</v>
      </c>
      <c r="D5994" s="41" t="s">
        <v>961</v>
      </c>
      <c r="E5994" s="42">
        <v>0.1</v>
      </c>
      <c r="F5994" s="42"/>
      <c r="G5994" s="42">
        <f>SmtRes!CX2085</f>
        <v>0.1</v>
      </c>
      <c r="H5994" s="44"/>
      <c r="I5994" s="43"/>
      <c r="J5994" s="44">
        <f>SmtRes!CZ2085</f>
        <v>758.04</v>
      </c>
      <c r="K5994" s="43"/>
      <c r="L5994" s="44">
        <f>SmtRes!DG2085</f>
        <v>75.8</v>
      </c>
    </row>
    <row r="5995" spans="1:83" ht="28.5" x14ac:dyDescent="0.2">
      <c r="A5995" s="40"/>
      <c r="B5995" s="40" t="s">
        <v>1078</v>
      </c>
      <c r="C5995" s="40" t="s">
        <v>1383</v>
      </c>
      <c r="D5995" s="41" t="s">
        <v>1062</v>
      </c>
      <c r="E5995" s="42">
        <f>SmtRes!DO2085*SmtRes!AT2085</f>
        <v>0.1</v>
      </c>
      <c r="F5995" s="42"/>
      <c r="G5995" s="42">
        <f>SmtRes!DO2085*SmtRes!CX2085</f>
        <v>0.1</v>
      </c>
      <c r="H5995" s="44"/>
      <c r="I5995" s="43"/>
      <c r="J5995" s="44">
        <f>ROUND(SmtRes!AG2085/SmtRes!DO2085, 2)</f>
        <v>477.98</v>
      </c>
      <c r="K5995" s="43"/>
      <c r="L5995" s="44">
        <f>SmtRes!DH2085</f>
        <v>47.8</v>
      </c>
      <c r="CE5995">
        <v>1</v>
      </c>
    </row>
    <row r="5996" spans="1:83" ht="14.25" x14ac:dyDescent="0.2">
      <c r="A5996" s="40"/>
      <c r="B5996" s="40" t="str">
        <f>EtalonRes!I2824</f>
        <v>01.2.01.02</v>
      </c>
      <c r="C5996" s="40" t="str">
        <f>EtalonRes!K2824</f>
        <v>Битум</v>
      </c>
      <c r="D5996" s="41" t="str">
        <f>EtalonRes!O2824</f>
        <v>т</v>
      </c>
      <c r="E5996" s="42">
        <f>EtalonRes!X2824</f>
        <v>0</v>
      </c>
      <c r="F5996" s="42">
        <f>ROUND(0,7)</f>
        <v>0</v>
      </c>
      <c r="G5996" s="42">
        <f>ROUND(EtalonRes!AG2824*Source!I819, 7)</f>
        <v>0</v>
      </c>
      <c r="H5996" s="44"/>
      <c r="I5996" s="43"/>
      <c r="J5996" s="44"/>
      <c r="K5996" s="43"/>
      <c r="L5996" s="44"/>
    </row>
    <row r="5997" spans="1:83" ht="14.25" x14ac:dyDescent="0.2">
      <c r="A5997" s="40"/>
      <c r="B5997" s="40" t="str">
        <f>EtalonRes!I2825</f>
        <v>01.2.03.02</v>
      </c>
      <c r="C5997" s="49" t="str">
        <f>EtalonRes!K2825</f>
        <v>Грунтовка битумная</v>
      </c>
      <c r="D5997" s="50" t="str">
        <f>EtalonRes!O2825</f>
        <v>т</v>
      </c>
      <c r="E5997" s="51">
        <f>EtalonRes!X2825</f>
        <v>0</v>
      </c>
      <c r="F5997" s="51">
        <f>ROUND(0,7)</f>
        <v>0</v>
      </c>
      <c r="G5997" s="51">
        <f>ROUND(EtalonRes!AG2825*Source!I819, 7)</f>
        <v>0</v>
      </c>
      <c r="H5997" s="52"/>
      <c r="I5997" s="53"/>
      <c r="J5997" s="52"/>
      <c r="K5997" s="53"/>
      <c r="L5997" s="52"/>
    </row>
    <row r="5998" spans="1:83" ht="15" x14ac:dyDescent="0.2">
      <c r="A5998" s="40"/>
      <c r="B5998" s="40"/>
      <c r="C5998" s="55" t="s">
        <v>1386</v>
      </c>
      <c r="D5998" s="41"/>
      <c r="E5998" s="42"/>
      <c r="F5998" s="42"/>
      <c r="G5998" s="42"/>
      <c r="H5998" s="44"/>
      <c r="I5998" s="43"/>
      <c r="J5998" s="44"/>
      <c r="K5998" s="43"/>
      <c r="L5998" s="44">
        <f>L5987+L5989+L5990</f>
        <v>1626.93</v>
      </c>
    </row>
    <row r="5999" spans="1:83" ht="14.25" x14ac:dyDescent="0.2">
      <c r="A5999" s="40"/>
      <c r="B5999" s="40"/>
      <c r="C5999" s="40" t="s">
        <v>1387</v>
      </c>
      <c r="D5999" s="41"/>
      <c r="E5999" s="42"/>
      <c r="F5999" s="42"/>
      <c r="G5999" s="42"/>
      <c r="H5999" s="44"/>
      <c r="I5999" s="43"/>
      <c r="J5999" s="44"/>
      <c r="K5999" s="43"/>
      <c r="L5999" s="44">
        <f>SUM(AR5986:AR6002)+SUM(AS5986:AS6002)+SUM(AT5986:AT6002)+SUM(AU5986:AU6002)+SUM(AV5986:AV6002)</f>
        <v>651.47</v>
      </c>
    </row>
    <row r="6000" spans="1:83" ht="14.25" x14ac:dyDescent="0.2">
      <c r="A6000" s="40"/>
      <c r="B6000" s="40" t="s">
        <v>30</v>
      </c>
      <c r="C6000" s="40" t="s">
        <v>1388</v>
      </c>
      <c r="D6000" s="41" t="s">
        <v>1389</v>
      </c>
      <c r="E6000" s="42">
        <f>Source!BZ819</f>
        <v>103</v>
      </c>
      <c r="F6000" s="42"/>
      <c r="G6000" s="42">
        <f>Source!AT819</f>
        <v>103</v>
      </c>
      <c r="H6000" s="44"/>
      <c r="I6000" s="43"/>
      <c r="J6000" s="44"/>
      <c r="K6000" s="43"/>
      <c r="L6000" s="44">
        <f>SUM(AZ5986:AZ6002)</f>
        <v>671.01</v>
      </c>
    </row>
    <row r="6001" spans="1:83" ht="14.25" x14ac:dyDescent="0.2">
      <c r="A6001" s="49"/>
      <c r="B6001" s="49" t="s">
        <v>31</v>
      </c>
      <c r="C6001" s="49" t="s">
        <v>1390</v>
      </c>
      <c r="D6001" s="50" t="s">
        <v>1389</v>
      </c>
      <c r="E6001" s="51">
        <f>Source!CA819</f>
        <v>60</v>
      </c>
      <c r="F6001" s="51"/>
      <c r="G6001" s="51">
        <f>Source!AU819</f>
        <v>60</v>
      </c>
      <c r="H6001" s="52"/>
      <c r="I6001" s="53"/>
      <c r="J6001" s="52"/>
      <c r="K6001" s="53"/>
      <c r="L6001" s="52">
        <f>SUM(BA5986:BA6002)</f>
        <v>390.88</v>
      </c>
    </row>
    <row r="6002" spans="1:83" ht="15" x14ac:dyDescent="0.2">
      <c r="C6002" s="67" t="s">
        <v>1391</v>
      </c>
      <c r="D6002" s="67"/>
      <c r="E6002" s="67"/>
      <c r="F6002" s="67"/>
      <c r="G6002" s="67"/>
      <c r="H6002" s="67"/>
      <c r="I6002" s="68">
        <f>K6002/E5986</f>
        <v>2688.82</v>
      </c>
      <c r="J6002" s="68"/>
      <c r="K6002" s="68">
        <f>L5987+L5989+L6000+L6001+L5990</f>
        <v>2688.82</v>
      </c>
      <c r="L6002" s="68"/>
      <c r="AD6002">
        <f>ROUND((Source!AT819/100)*((ROUND(SUMIF(SmtRes!AQ2081:'SmtRes'!AQ2085,"=1",SmtRes!AD2081:'SmtRes'!AD2085)*Source!I819, 2)+ROUND(SUMIF(SmtRes!AQ2081:'SmtRes'!AQ2085,"=1",SmtRes!AC2081:'SmtRes'!AC2085)*Source!I819, 2))), 2)</f>
        <v>1590.85</v>
      </c>
      <c r="AE6002">
        <f>ROUND((Source!AU819/100)*((ROUND(SUMIF(SmtRes!AQ2081:'SmtRes'!AQ2085,"=1",SmtRes!AD2081:'SmtRes'!AD2085)*Source!I819, 2)+ROUND(SUMIF(SmtRes!AQ2081:'SmtRes'!AQ2085,"=1",SmtRes!AC2081:'SmtRes'!AC2085)*Source!I819, 2))), 2)</f>
        <v>926.71</v>
      </c>
      <c r="AN6002" s="54">
        <f>L5987+L5989+L6000+L6001+L5990</f>
        <v>2688.82</v>
      </c>
      <c r="AO6002" s="54">
        <f>L5989</f>
        <v>975.46</v>
      </c>
      <c r="AQ6002" t="s">
        <v>1392</v>
      </c>
      <c r="AR6002" s="54">
        <f>L5987</f>
        <v>237.7</v>
      </c>
      <c r="AT6002" s="54">
        <f>L5990</f>
        <v>413.77000000000004</v>
      </c>
      <c r="AV6002" t="s">
        <v>1392</v>
      </c>
      <c r="AW6002">
        <f>0</f>
        <v>0</v>
      </c>
      <c r="AZ6002">
        <f>Source!X819</f>
        <v>671.01</v>
      </c>
      <c r="BA6002">
        <f>Source!Y819</f>
        <v>390.88</v>
      </c>
      <c r="CD6002">
        <v>1</v>
      </c>
    </row>
    <row r="6003" spans="1:83" ht="82.5" x14ac:dyDescent="0.2">
      <c r="A6003" s="38" t="s">
        <v>706</v>
      </c>
      <c r="B6003" s="40" t="s">
        <v>1726</v>
      </c>
      <c r="C6003" s="40" t="s">
        <v>1727</v>
      </c>
      <c r="D6003" s="41" t="str">
        <f>Source!H820</f>
        <v>т</v>
      </c>
      <c r="E6003" s="42">
        <f>Source!K820</f>
        <v>1</v>
      </c>
      <c r="F6003" s="42"/>
      <c r="G6003" s="42">
        <f>Source!I820</f>
        <v>1</v>
      </c>
      <c r="H6003" s="44"/>
      <c r="I6003" s="43"/>
      <c r="J6003" s="44"/>
      <c r="K6003" s="43"/>
      <c r="L6003" s="44"/>
    </row>
    <row r="6004" spans="1:83" ht="15" x14ac:dyDescent="0.2">
      <c r="A6004" s="39"/>
      <c r="B6004" s="42">
        <v>1</v>
      </c>
      <c r="C6004" s="39" t="s">
        <v>1380</v>
      </c>
      <c r="D6004" s="41" t="s">
        <v>1062</v>
      </c>
      <c r="E6004" s="47"/>
      <c r="F6004" s="42"/>
      <c r="G6004" s="47">
        <f>Source!U820</f>
        <v>0.19</v>
      </c>
      <c r="H6004" s="42"/>
      <c r="I6004" s="42"/>
      <c r="J6004" s="42"/>
      <c r="K6004" s="42"/>
      <c r="L6004" s="48">
        <f>SUM(L6005:L6005)-SUMIF(CE6005:CE6005, 1, L6005:L6005)</f>
        <v>80.650000000000006</v>
      </c>
    </row>
    <row r="6005" spans="1:83" ht="28.5" x14ac:dyDescent="0.2">
      <c r="A6005" s="40"/>
      <c r="B6005" s="40" t="s">
        <v>1134</v>
      </c>
      <c r="C6005" s="40" t="s">
        <v>1135</v>
      </c>
      <c r="D6005" s="41" t="s">
        <v>1062</v>
      </c>
      <c r="E6005" s="42">
        <v>0.19</v>
      </c>
      <c r="F6005" s="42"/>
      <c r="G6005" s="42">
        <f>SmtRes!CX2086</f>
        <v>0.19</v>
      </c>
      <c r="H6005" s="44"/>
      <c r="I6005" s="43"/>
      <c r="J6005" s="44">
        <f>SmtRes!CZ2086</f>
        <v>424.47</v>
      </c>
      <c r="K6005" s="43"/>
      <c r="L6005" s="44">
        <f>SmtRes!DI2086</f>
        <v>80.650000000000006</v>
      </c>
    </row>
    <row r="6006" spans="1:83" ht="15" x14ac:dyDescent="0.2">
      <c r="A6006" s="39"/>
      <c r="B6006" s="42">
        <v>2</v>
      </c>
      <c r="C6006" s="39" t="s">
        <v>1381</v>
      </c>
      <c r="D6006" s="41"/>
      <c r="E6006" s="47"/>
      <c r="F6006" s="42"/>
      <c r="G6006" s="47"/>
      <c r="H6006" s="42"/>
      <c r="I6006" s="42"/>
      <c r="J6006" s="42"/>
      <c r="K6006" s="42"/>
      <c r="L6006" s="48">
        <f>SUM(L6007:L6012)-SUMIF(CE6007:CE6012, 1, L6007:L6012)</f>
        <v>360.86999999999995</v>
      </c>
    </row>
    <row r="6007" spans="1:83" ht="15" x14ac:dyDescent="0.2">
      <c r="A6007" s="39"/>
      <c r="B6007" s="42"/>
      <c r="C6007" s="39" t="s">
        <v>1385</v>
      </c>
      <c r="D6007" s="41" t="s">
        <v>1062</v>
      </c>
      <c r="E6007" s="47"/>
      <c r="F6007" s="42"/>
      <c r="G6007" s="47">
        <f>Source!V820</f>
        <v>0.26</v>
      </c>
      <c r="H6007" s="42"/>
      <c r="I6007" s="42"/>
      <c r="J6007" s="42"/>
      <c r="K6007" s="42"/>
      <c r="L6007" s="48">
        <f>SUMIF(CE6008:CE6012, 1, L6008:L6012)</f>
        <v>157.09</v>
      </c>
      <c r="CE6007">
        <v>1</v>
      </c>
    </row>
    <row r="6008" spans="1:83" ht="28.5" x14ac:dyDescent="0.2">
      <c r="A6008" s="40"/>
      <c r="B6008" s="40" t="s">
        <v>1109</v>
      </c>
      <c r="C6008" s="40" t="s">
        <v>1111</v>
      </c>
      <c r="D6008" s="41" t="s">
        <v>961</v>
      </c>
      <c r="E6008" s="42">
        <v>0.2</v>
      </c>
      <c r="F6008" s="42"/>
      <c r="G6008" s="42">
        <f>SmtRes!CX2088</f>
        <v>0.2</v>
      </c>
      <c r="H6008" s="44"/>
      <c r="I6008" s="43"/>
      <c r="J6008" s="44">
        <f>SmtRes!CZ2088</f>
        <v>1472.33</v>
      </c>
      <c r="K6008" s="43"/>
      <c r="L6008" s="44">
        <f>SmtRes!DG2088</f>
        <v>294.47000000000003</v>
      </c>
    </row>
    <row r="6009" spans="1:83" ht="28.5" x14ac:dyDescent="0.2">
      <c r="A6009" s="40"/>
      <c r="B6009" s="40" t="s">
        <v>1068</v>
      </c>
      <c r="C6009" s="40" t="s">
        <v>1382</v>
      </c>
      <c r="D6009" s="41" t="s">
        <v>1062</v>
      </c>
      <c r="E6009" s="42">
        <f>SmtRes!DO2088*SmtRes!AT2088</f>
        <v>0.2</v>
      </c>
      <c r="F6009" s="42"/>
      <c r="G6009" s="42">
        <f>SmtRes!DO2088*SmtRes!CX2088</f>
        <v>0.2</v>
      </c>
      <c r="H6009" s="44"/>
      <c r="I6009" s="43"/>
      <c r="J6009" s="44">
        <f>ROUND(SmtRes!AG2088/SmtRes!DO2088, 2)</f>
        <v>642.05999999999995</v>
      </c>
      <c r="K6009" s="43"/>
      <c r="L6009" s="44">
        <f>SmtRes!DH2088</f>
        <v>128.41</v>
      </c>
      <c r="CE6009">
        <v>1</v>
      </c>
    </row>
    <row r="6010" spans="1:83" ht="57" x14ac:dyDescent="0.2">
      <c r="A6010" s="40"/>
      <c r="B6010" s="40" t="s">
        <v>1211</v>
      </c>
      <c r="C6010" s="40" t="s">
        <v>1213</v>
      </c>
      <c r="D6010" s="41" t="s">
        <v>961</v>
      </c>
      <c r="E6010" s="42">
        <v>0.18</v>
      </c>
      <c r="F6010" s="42"/>
      <c r="G6010" s="42">
        <f>SmtRes!CX2089</f>
        <v>0.18</v>
      </c>
      <c r="H6010" s="44">
        <f>SmtRes!CZ2089</f>
        <v>95.25</v>
      </c>
      <c r="I6010" s="43">
        <f>SmtRes!AJ2089</f>
        <v>1.22</v>
      </c>
      <c r="J6010" s="44">
        <f>ROUND(H6010*I6010, 2)</f>
        <v>116.21</v>
      </c>
      <c r="K6010" s="43"/>
      <c r="L6010" s="44">
        <f>SmtRes!DG2089</f>
        <v>20.92</v>
      </c>
    </row>
    <row r="6011" spans="1:83" ht="28.5" x14ac:dyDescent="0.2">
      <c r="A6011" s="40"/>
      <c r="B6011" s="40" t="s">
        <v>1075</v>
      </c>
      <c r="C6011" s="40" t="s">
        <v>1077</v>
      </c>
      <c r="D6011" s="41" t="s">
        <v>961</v>
      </c>
      <c r="E6011" s="42">
        <v>0.06</v>
      </c>
      <c r="F6011" s="42"/>
      <c r="G6011" s="42">
        <f>SmtRes!CX2090</f>
        <v>0.06</v>
      </c>
      <c r="H6011" s="44"/>
      <c r="I6011" s="43"/>
      <c r="J6011" s="44">
        <f>SmtRes!CZ2090</f>
        <v>758.04</v>
      </c>
      <c r="K6011" s="43"/>
      <c r="L6011" s="44">
        <f>SmtRes!DG2090</f>
        <v>45.48</v>
      </c>
    </row>
    <row r="6012" spans="1:83" ht="28.5" x14ac:dyDescent="0.2">
      <c r="A6012" s="40"/>
      <c r="B6012" s="40" t="s">
        <v>1078</v>
      </c>
      <c r="C6012" s="40" t="s">
        <v>1383</v>
      </c>
      <c r="D6012" s="41" t="s">
        <v>1062</v>
      </c>
      <c r="E6012" s="42">
        <f>SmtRes!DO2090*SmtRes!AT2090</f>
        <v>0.06</v>
      </c>
      <c r="F6012" s="42"/>
      <c r="G6012" s="42">
        <f>SmtRes!DO2090*SmtRes!CX2090</f>
        <v>0.06</v>
      </c>
      <c r="H6012" s="44"/>
      <c r="I6012" s="43"/>
      <c r="J6012" s="44">
        <f>ROUND(SmtRes!AG2090/SmtRes!DO2090, 2)</f>
        <v>477.98</v>
      </c>
      <c r="K6012" s="43"/>
      <c r="L6012" s="44">
        <f>SmtRes!DH2090</f>
        <v>28.68</v>
      </c>
      <c r="CE6012">
        <v>1</v>
      </c>
    </row>
    <row r="6013" spans="1:83" ht="14.25" x14ac:dyDescent="0.2">
      <c r="A6013" s="40"/>
      <c r="B6013" s="40" t="str">
        <f>EtalonRes!I2831</f>
        <v>01.2.01.02</v>
      </c>
      <c r="C6013" s="40" t="str">
        <f>EtalonRes!K2831</f>
        <v>Битум</v>
      </c>
      <c r="D6013" s="41" t="str">
        <f>EtalonRes!O2831</f>
        <v>т</v>
      </c>
      <c r="E6013" s="42">
        <f>EtalonRes!X2831</f>
        <v>0</v>
      </c>
      <c r="F6013" s="42">
        <f>ROUND(0,7)</f>
        <v>0</v>
      </c>
      <c r="G6013" s="42">
        <f>ROUND(EtalonRes!AG2831*Source!I820, 7)</f>
        <v>0</v>
      </c>
      <c r="H6013" s="44"/>
      <c r="I6013" s="43"/>
      <c r="J6013" s="44"/>
      <c r="K6013" s="43"/>
      <c r="L6013" s="44"/>
    </row>
    <row r="6014" spans="1:83" ht="14.25" x14ac:dyDescent="0.2">
      <c r="A6014" s="40"/>
      <c r="B6014" s="40" t="str">
        <f>EtalonRes!I2832</f>
        <v>01.2.03.02</v>
      </c>
      <c r="C6014" s="49" t="str">
        <f>EtalonRes!K2832</f>
        <v>Грунтовка битумная</v>
      </c>
      <c r="D6014" s="50" t="str">
        <f>EtalonRes!O2832</f>
        <v>т</v>
      </c>
      <c r="E6014" s="51">
        <f>EtalonRes!X2832</f>
        <v>0</v>
      </c>
      <c r="F6014" s="51">
        <f>ROUND(0,7)</f>
        <v>0</v>
      </c>
      <c r="G6014" s="51">
        <f>ROUND(EtalonRes!AG2832*Source!I820, 7)</f>
        <v>0</v>
      </c>
      <c r="H6014" s="52"/>
      <c r="I6014" s="53"/>
      <c r="J6014" s="52"/>
      <c r="K6014" s="53"/>
      <c r="L6014" s="52"/>
    </row>
    <row r="6015" spans="1:83" ht="15" x14ac:dyDescent="0.2">
      <c r="A6015" s="40"/>
      <c r="B6015" s="40"/>
      <c r="C6015" s="55" t="s">
        <v>1386</v>
      </c>
      <c r="D6015" s="41"/>
      <c r="E6015" s="42"/>
      <c r="F6015" s="42"/>
      <c r="G6015" s="42"/>
      <c r="H6015" s="44"/>
      <c r="I6015" s="43"/>
      <c r="J6015" s="44"/>
      <c r="K6015" s="43"/>
      <c r="L6015" s="44">
        <f>L6004+L6006+L6007</f>
        <v>598.61</v>
      </c>
    </row>
    <row r="6016" spans="1:83" ht="14.25" x14ac:dyDescent="0.2">
      <c r="A6016" s="40"/>
      <c r="B6016" s="40"/>
      <c r="C6016" s="40" t="s">
        <v>1387</v>
      </c>
      <c r="D6016" s="41"/>
      <c r="E6016" s="42"/>
      <c r="F6016" s="42"/>
      <c r="G6016" s="42"/>
      <c r="H6016" s="44"/>
      <c r="I6016" s="43"/>
      <c r="J6016" s="44"/>
      <c r="K6016" s="43"/>
      <c r="L6016" s="44">
        <f>SUM(AR6003:AR6019)+SUM(AS6003:AS6019)+SUM(AT6003:AT6019)+SUM(AU6003:AU6019)+SUM(AV6003:AV6019)</f>
        <v>237.74</v>
      </c>
    </row>
    <row r="6017" spans="1:83" ht="14.25" x14ac:dyDescent="0.2">
      <c r="A6017" s="40"/>
      <c r="B6017" s="40" t="s">
        <v>30</v>
      </c>
      <c r="C6017" s="40" t="s">
        <v>1388</v>
      </c>
      <c r="D6017" s="41" t="s">
        <v>1389</v>
      </c>
      <c r="E6017" s="42">
        <f>Source!BZ820</f>
        <v>103</v>
      </c>
      <c r="F6017" s="42"/>
      <c r="G6017" s="42">
        <f>Source!AT820</f>
        <v>103</v>
      </c>
      <c r="H6017" s="44"/>
      <c r="I6017" s="43"/>
      <c r="J6017" s="44"/>
      <c r="K6017" s="43"/>
      <c r="L6017" s="44">
        <f>SUM(AZ6003:AZ6019)</f>
        <v>244.87</v>
      </c>
    </row>
    <row r="6018" spans="1:83" ht="14.25" x14ac:dyDescent="0.2">
      <c r="A6018" s="49"/>
      <c r="B6018" s="49" t="s">
        <v>31</v>
      </c>
      <c r="C6018" s="49" t="s">
        <v>1390</v>
      </c>
      <c r="D6018" s="50" t="s">
        <v>1389</v>
      </c>
      <c r="E6018" s="51">
        <f>Source!CA820</f>
        <v>60</v>
      </c>
      <c r="F6018" s="51"/>
      <c r="G6018" s="51">
        <f>Source!AU820</f>
        <v>60</v>
      </c>
      <c r="H6018" s="52"/>
      <c r="I6018" s="53"/>
      <c r="J6018" s="52"/>
      <c r="K6018" s="53"/>
      <c r="L6018" s="52">
        <f>SUM(BA6003:BA6019)</f>
        <v>142.63999999999999</v>
      </c>
    </row>
    <row r="6019" spans="1:83" ht="15" x14ac:dyDescent="0.2">
      <c r="C6019" s="67" t="s">
        <v>1391</v>
      </c>
      <c r="D6019" s="67"/>
      <c r="E6019" s="67"/>
      <c r="F6019" s="67"/>
      <c r="G6019" s="67"/>
      <c r="H6019" s="67"/>
      <c r="I6019" s="68">
        <f>K6019/E6003</f>
        <v>986.12</v>
      </c>
      <c r="J6019" s="68"/>
      <c r="K6019" s="68">
        <f>L6004+L6006+L6017+L6018+L6007</f>
        <v>986.12</v>
      </c>
      <c r="L6019" s="68"/>
      <c r="AD6019">
        <f>ROUND((Source!AT820/100)*((ROUND(SUMIF(SmtRes!AQ2086:'SmtRes'!AQ2090,"=1",SmtRes!AD2086:'SmtRes'!AD2090)*Source!I820, 2)+ROUND(SUMIF(SmtRes!AQ2086:'SmtRes'!AQ2090,"=1",SmtRes!AC2086:'SmtRes'!AC2090)*Source!I820, 2))), 2)</f>
        <v>1590.85</v>
      </c>
      <c r="AE6019">
        <f>ROUND((Source!AU820/100)*((ROUND(SUMIF(SmtRes!AQ2086:'SmtRes'!AQ2090,"=1",SmtRes!AD2086:'SmtRes'!AD2090)*Source!I820, 2)+ROUND(SUMIF(SmtRes!AQ2086:'SmtRes'!AQ2090,"=1",SmtRes!AC2086:'SmtRes'!AC2090)*Source!I820, 2))), 2)</f>
        <v>926.71</v>
      </c>
      <c r="AN6019" s="54">
        <f>L6004+L6006+L6017+L6018+L6007</f>
        <v>986.12</v>
      </c>
      <c r="AO6019" s="54">
        <f>L6006</f>
        <v>360.86999999999995</v>
      </c>
      <c r="AQ6019" t="s">
        <v>1392</v>
      </c>
      <c r="AR6019" s="54">
        <f>L6004</f>
        <v>80.650000000000006</v>
      </c>
      <c r="AT6019" s="54">
        <f>L6007</f>
        <v>157.09</v>
      </c>
      <c r="AV6019" t="s">
        <v>1392</v>
      </c>
      <c r="AW6019">
        <f>0</f>
        <v>0</v>
      </c>
      <c r="AZ6019">
        <f>Source!X820</f>
        <v>244.87</v>
      </c>
      <c r="BA6019">
        <f>Source!Y820</f>
        <v>142.63999999999999</v>
      </c>
      <c r="CD6019">
        <v>1</v>
      </c>
    </row>
    <row r="6020" spans="1:83" ht="68.25" x14ac:dyDescent="0.2">
      <c r="A6020" s="38" t="s">
        <v>710</v>
      </c>
      <c r="B6020" s="40" t="s">
        <v>1728</v>
      </c>
      <c r="C6020" s="40" t="s">
        <v>1729</v>
      </c>
      <c r="D6020" s="41" t="str">
        <f>Source!H821</f>
        <v>100 м2</v>
      </c>
      <c r="E6020" s="42">
        <f>Source!K821</f>
        <v>0.01</v>
      </c>
      <c r="F6020" s="42"/>
      <c r="G6020" s="42">
        <f>Source!I821</f>
        <v>0.01</v>
      </c>
      <c r="H6020" s="44"/>
      <c r="I6020" s="43"/>
      <c r="J6020" s="44"/>
      <c r="K6020" s="43"/>
      <c r="L6020" s="44"/>
    </row>
    <row r="6021" spans="1:83" x14ac:dyDescent="0.2">
      <c r="C6021" s="56" t="str">
        <f>"Объем: "&amp;Source!I821&amp;"=1/"&amp;"100"</f>
        <v>Объем: 0,01=1/100</v>
      </c>
    </row>
    <row r="6022" spans="1:83" ht="15" x14ac:dyDescent="0.2">
      <c r="A6022" s="39"/>
      <c r="B6022" s="42">
        <v>1</v>
      </c>
      <c r="C6022" s="39" t="s">
        <v>1380</v>
      </c>
      <c r="D6022" s="41" t="s">
        <v>1062</v>
      </c>
      <c r="E6022" s="47"/>
      <c r="F6022" s="42"/>
      <c r="G6022" s="47">
        <f>Source!U821</f>
        <v>4.6399999999999997E-2</v>
      </c>
      <c r="H6022" s="42"/>
      <c r="I6022" s="42"/>
      <c r="J6022" s="42"/>
      <c r="K6022" s="42"/>
      <c r="L6022" s="48">
        <f>SUM(L6023:L6023)-SUMIF(CE6023:CE6023, 1, L6023:L6023)</f>
        <v>25.16</v>
      </c>
    </row>
    <row r="6023" spans="1:83" ht="28.5" x14ac:dyDescent="0.2">
      <c r="A6023" s="40"/>
      <c r="B6023" s="40" t="s">
        <v>1214</v>
      </c>
      <c r="C6023" s="40" t="s">
        <v>1215</v>
      </c>
      <c r="D6023" s="41" t="s">
        <v>1062</v>
      </c>
      <c r="E6023" s="42">
        <v>4.6399999999999997</v>
      </c>
      <c r="F6023" s="42"/>
      <c r="G6023" s="42">
        <f>SmtRes!CX2091</f>
        <v>4.6399999999999997E-2</v>
      </c>
      <c r="H6023" s="44"/>
      <c r="I6023" s="43"/>
      <c r="J6023" s="44">
        <f>SmtRes!CZ2091</f>
        <v>542.17999999999995</v>
      </c>
      <c r="K6023" s="43"/>
      <c r="L6023" s="44">
        <f>SmtRes!DI2091</f>
        <v>25.16</v>
      </c>
    </row>
    <row r="6024" spans="1:83" ht="15" x14ac:dyDescent="0.2">
      <c r="A6024" s="39"/>
      <c r="B6024" s="42">
        <v>2</v>
      </c>
      <c r="C6024" s="39" t="s">
        <v>1381</v>
      </c>
      <c r="D6024" s="41"/>
      <c r="E6024" s="47"/>
      <c r="F6024" s="42"/>
      <c r="G6024" s="47"/>
      <c r="H6024" s="42"/>
      <c r="I6024" s="42"/>
      <c r="J6024" s="42"/>
      <c r="K6024" s="42"/>
      <c r="L6024" s="48">
        <f>SUM(L6025:L6031)-SUMIF(CE6025:CE6031, 1, L6025:L6031)</f>
        <v>0.27999999999999997</v>
      </c>
    </row>
    <row r="6025" spans="1:83" ht="15" x14ac:dyDescent="0.2">
      <c r="A6025" s="39"/>
      <c r="B6025" s="42"/>
      <c r="C6025" s="39" t="s">
        <v>1385</v>
      </c>
      <c r="D6025" s="41" t="s">
        <v>1062</v>
      </c>
      <c r="E6025" s="47"/>
      <c r="F6025" s="42"/>
      <c r="G6025" s="47">
        <f>Source!V821</f>
        <v>2.0000000000000001E-4</v>
      </c>
      <c r="H6025" s="42"/>
      <c r="I6025" s="42"/>
      <c r="J6025" s="42"/>
      <c r="K6025" s="42"/>
      <c r="L6025" s="48">
        <f>SUMIF(CE6026:CE6031, 1, L6026:L6031)</f>
        <v>0.1</v>
      </c>
      <c r="CE6025">
        <v>1</v>
      </c>
    </row>
    <row r="6026" spans="1:83" ht="28.5" x14ac:dyDescent="0.2">
      <c r="A6026" s="40"/>
      <c r="B6026" s="40" t="s">
        <v>1216</v>
      </c>
      <c r="C6026" s="40" t="s">
        <v>1218</v>
      </c>
      <c r="D6026" s="41" t="s">
        <v>961</v>
      </c>
      <c r="E6026" s="42">
        <v>0.01</v>
      </c>
      <c r="F6026" s="42"/>
      <c r="G6026" s="42">
        <f>SmtRes!CX2093</f>
        <v>1E-4</v>
      </c>
      <c r="H6026" s="44">
        <f>SmtRes!CZ2093</f>
        <v>6.62</v>
      </c>
      <c r="I6026" s="43">
        <f>SmtRes!AJ2093</f>
        <v>1.3</v>
      </c>
      <c r="J6026" s="44">
        <f>ROUND(H6026*I6026, 2)</f>
        <v>8.61</v>
      </c>
      <c r="K6026" s="43"/>
      <c r="L6026" s="44">
        <f>SmtRes!DG2093</f>
        <v>0</v>
      </c>
    </row>
    <row r="6027" spans="1:83" ht="71.25" x14ac:dyDescent="0.2">
      <c r="A6027" s="40"/>
      <c r="B6027" s="40" t="s">
        <v>1219</v>
      </c>
      <c r="C6027" s="40" t="s">
        <v>1221</v>
      </c>
      <c r="D6027" s="41" t="s">
        <v>961</v>
      </c>
      <c r="E6027" s="42">
        <v>0.01</v>
      </c>
      <c r="F6027" s="42"/>
      <c r="G6027" s="42">
        <f>SmtRes!CX2094</f>
        <v>1E-4</v>
      </c>
      <c r="H6027" s="44"/>
      <c r="I6027" s="43"/>
      <c r="J6027" s="44">
        <f>SmtRes!CZ2094</f>
        <v>1627.51</v>
      </c>
      <c r="K6027" s="43"/>
      <c r="L6027" s="44">
        <f>SmtRes!DG2094</f>
        <v>0.16</v>
      </c>
    </row>
    <row r="6028" spans="1:83" ht="28.5" x14ac:dyDescent="0.2">
      <c r="A6028" s="40"/>
      <c r="B6028" s="40" t="s">
        <v>1082</v>
      </c>
      <c r="C6028" s="40" t="s">
        <v>1384</v>
      </c>
      <c r="D6028" s="41" t="s">
        <v>1062</v>
      </c>
      <c r="E6028" s="42">
        <f>SmtRes!DO2094*SmtRes!AT2094</f>
        <v>0.01</v>
      </c>
      <c r="F6028" s="42"/>
      <c r="G6028" s="42">
        <f>SmtRes!DO2094*SmtRes!CX2094</f>
        <v>1E-4</v>
      </c>
      <c r="H6028" s="44"/>
      <c r="I6028" s="43"/>
      <c r="J6028" s="44">
        <f>ROUND(SmtRes!AG2094/SmtRes!DO2094, 2)</f>
        <v>549.32000000000005</v>
      </c>
      <c r="K6028" s="43"/>
      <c r="L6028" s="44">
        <f>SmtRes!DH2094</f>
        <v>0.05</v>
      </c>
      <c r="CE6028">
        <v>1</v>
      </c>
    </row>
    <row r="6029" spans="1:83" ht="28.5" x14ac:dyDescent="0.2">
      <c r="A6029" s="40"/>
      <c r="B6029" s="40" t="s">
        <v>1222</v>
      </c>
      <c r="C6029" s="40" t="s">
        <v>1224</v>
      </c>
      <c r="D6029" s="41" t="s">
        <v>961</v>
      </c>
      <c r="E6029" s="42">
        <v>0.01</v>
      </c>
      <c r="F6029" s="42"/>
      <c r="G6029" s="42">
        <f>SmtRes!CX2095</f>
        <v>1E-4</v>
      </c>
      <c r="H6029" s="44"/>
      <c r="I6029" s="43"/>
      <c r="J6029" s="44">
        <f>SmtRes!CZ2095</f>
        <v>544.70000000000005</v>
      </c>
      <c r="K6029" s="43"/>
      <c r="L6029" s="44">
        <f>SmtRes!DG2095</f>
        <v>0.05</v>
      </c>
    </row>
    <row r="6030" spans="1:83" ht="28.5" x14ac:dyDescent="0.2">
      <c r="A6030" s="40"/>
      <c r="B6030" s="40" t="s">
        <v>1078</v>
      </c>
      <c r="C6030" s="40" t="s">
        <v>1383</v>
      </c>
      <c r="D6030" s="41" t="s">
        <v>1062</v>
      </c>
      <c r="E6030" s="42">
        <f>SmtRes!DO2095*SmtRes!AT2095</f>
        <v>0.01</v>
      </c>
      <c r="F6030" s="42"/>
      <c r="G6030" s="42">
        <f>SmtRes!DO2095*SmtRes!CX2095</f>
        <v>1E-4</v>
      </c>
      <c r="H6030" s="44"/>
      <c r="I6030" s="43"/>
      <c r="J6030" s="44">
        <f>ROUND(SmtRes!AG2095/SmtRes!DO2095, 2)</f>
        <v>477.98</v>
      </c>
      <c r="K6030" s="43"/>
      <c r="L6030" s="44">
        <f>SmtRes!DH2095</f>
        <v>0.05</v>
      </c>
      <c r="CE6030">
        <v>1</v>
      </c>
    </row>
    <row r="6031" spans="1:83" ht="42.75" x14ac:dyDescent="0.2">
      <c r="A6031" s="40"/>
      <c r="B6031" s="40" t="s">
        <v>1225</v>
      </c>
      <c r="C6031" s="40" t="s">
        <v>1227</v>
      </c>
      <c r="D6031" s="41" t="s">
        <v>961</v>
      </c>
      <c r="E6031" s="42">
        <v>1.1200000000000001</v>
      </c>
      <c r="F6031" s="42"/>
      <c r="G6031" s="42">
        <f>SmtRes!CX2096</f>
        <v>1.12E-2</v>
      </c>
      <c r="H6031" s="44"/>
      <c r="I6031" s="43"/>
      <c r="J6031" s="44">
        <f>SmtRes!CZ2096</f>
        <v>6.46</v>
      </c>
      <c r="K6031" s="43"/>
      <c r="L6031" s="44">
        <f>SmtRes!DG2096</f>
        <v>7.0000000000000007E-2</v>
      </c>
    </row>
    <row r="6032" spans="1:83" ht="15" x14ac:dyDescent="0.2">
      <c r="A6032" s="39"/>
      <c r="B6032" s="42">
        <v>4</v>
      </c>
      <c r="C6032" s="39" t="s">
        <v>1475</v>
      </c>
      <c r="D6032" s="41"/>
      <c r="E6032" s="47"/>
      <c r="F6032" s="42"/>
      <c r="G6032" s="47"/>
      <c r="H6032" s="42"/>
      <c r="I6032" s="42"/>
      <c r="J6032" s="42"/>
      <c r="K6032" s="42"/>
      <c r="L6032" s="48">
        <f>SUM(L6033:L6035)-SUMIF(CE6033:CE6035, 1, L6033:L6035)</f>
        <v>0</v>
      </c>
    </row>
    <row r="6033" spans="1:82" ht="28.5" x14ac:dyDescent="0.2">
      <c r="A6033" s="40"/>
      <c r="B6033" s="40" t="s">
        <v>1228</v>
      </c>
      <c r="C6033" s="40" t="s">
        <v>1230</v>
      </c>
      <c r="D6033" s="41" t="s">
        <v>651</v>
      </c>
      <c r="E6033" s="42">
        <v>0.02</v>
      </c>
      <c r="F6033" s="42"/>
      <c r="G6033" s="42">
        <f>SmtRes!CX2097</f>
        <v>2.0000000000000001E-4</v>
      </c>
      <c r="H6033" s="44">
        <f>SmtRes!CZ2097</f>
        <v>153950.37</v>
      </c>
      <c r="I6033" s="43">
        <f>SmtRes!AI2097</f>
        <v>1.1499999999999999</v>
      </c>
      <c r="J6033" s="44">
        <f>ROUND(H6033*I6033, 2)</f>
        <v>177042.93</v>
      </c>
      <c r="K6033" s="43">
        <f>ROUND(0,7)</f>
        <v>0</v>
      </c>
      <c r="L6033" s="44">
        <f>SmtRes!DF2097</f>
        <v>0</v>
      </c>
    </row>
    <row r="6034" spans="1:82" ht="14.25" x14ac:dyDescent="0.2">
      <c r="A6034" s="40"/>
      <c r="B6034" s="40" t="s">
        <v>1231</v>
      </c>
      <c r="C6034" s="40" t="s">
        <v>1233</v>
      </c>
      <c r="D6034" s="41" t="s">
        <v>651</v>
      </c>
      <c r="E6034" s="42">
        <v>2E-3</v>
      </c>
      <c r="F6034" s="42"/>
      <c r="G6034" s="42">
        <f>SmtRes!CX2098</f>
        <v>2.0000000000000002E-5</v>
      </c>
      <c r="H6034" s="44">
        <f>SmtRes!CZ2098</f>
        <v>1138785.8500000001</v>
      </c>
      <c r="I6034" s="43">
        <f>SmtRes!AI2098</f>
        <v>1.1200000000000001</v>
      </c>
      <c r="J6034" s="44">
        <f>ROUND(H6034*I6034, 2)</f>
        <v>1275440.1499999999</v>
      </c>
      <c r="K6034" s="43">
        <f>ROUND(0,7)</f>
        <v>0</v>
      </c>
      <c r="L6034" s="44">
        <f>SmtRes!DF2098</f>
        <v>0</v>
      </c>
    </row>
    <row r="6035" spans="1:82" ht="14.25" x14ac:dyDescent="0.2">
      <c r="A6035" s="40"/>
      <c r="B6035" s="40" t="s">
        <v>1234</v>
      </c>
      <c r="C6035" s="49" t="s">
        <v>1236</v>
      </c>
      <c r="D6035" s="50" t="s">
        <v>651</v>
      </c>
      <c r="E6035" s="51">
        <v>3.0000000000000001E-3</v>
      </c>
      <c r="F6035" s="51"/>
      <c r="G6035" s="51">
        <f>SmtRes!CX2099</f>
        <v>3.0000000000000001E-5</v>
      </c>
      <c r="H6035" s="52"/>
      <c r="I6035" s="53"/>
      <c r="J6035" s="52">
        <f>SmtRes!CZ2099</f>
        <v>72715.61</v>
      </c>
      <c r="K6035" s="53">
        <f>ROUND(0,7)</f>
        <v>0</v>
      </c>
      <c r="L6035" s="52">
        <f>SmtRes!DF2099</f>
        <v>0</v>
      </c>
    </row>
    <row r="6036" spans="1:82" ht="15" x14ac:dyDescent="0.2">
      <c r="A6036" s="40"/>
      <c r="B6036" s="40"/>
      <c r="C6036" s="55" t="s">
        <v>1386</v>
      </c>
      <c r="D6036" s="41"/>
      <c r="E6036" s="42"/>
      <c r="F6036" s="42"/>
      <c r="G6036" s="42"/>
      <c r="H6036" s="44"/>
      <c r="I6036" s="43"/>
      <c r="J6036" s="44"/>
      <c r="K6036" s="43"/>
      <c r="L6036" s="44">
        <f>L6022+L6024+L6025+L6032</f>
        <v>25.540000000000003</v>
      </c>
    </row>
    <row r="6037" spans="1:82" ht="14.25" x14ac:dyDescent="0.2">
      <c r="A6037" s="40"/>
      <c r="B6037" s="40"/>
      <c r="C6037" s="40" t="s">
        <v>1387</v>
      </c>
      <c r="D6037" s="41"/>
      <c r="E6037" s="42"/>
      <c r="F6037" s="42"/>
      <c r="G6037" s="42"/>
      <c r="H6037" s="44"/>
      <c r="I6037" s="43"/>
      <c r="J6037" s="44"/>
      <c r="K6037" s="43"/>
      <c r="L6037" s="44">
        <f>SUM(AR6020:AR6040)+SUM(AS6020:AS6040)+SUM(AT6020:AT6040)+SUM(AU6020:AU6040)+SUM(AV6020:AV6040)</f>
        <v>25.26</v>
      </c>
    </row>
    <row r="6038" spans="1:82" ht="28.5" x14ac:dyDescent="0.2">
      <c r="A6038" s="40"/>
      <c r="B6038" s="40" t="s">
        <v>718</v>
      </c>
      <c r="C6038" s="40" t="s">
        <v>1730</v>
      </c>
      <c r="D6038" s="41" t="s">
        <v>1389</v>
      </c>
      <c r="E6038" s="42">
        <f>Source!BZ821</f>
        <v>94</v>
      </c>
      <c r="F6038" s="42"/>
      <c r="G6038" s="42">
        <f>Source!AT821</f>
        <v>94</v>
      </c>
      <c r="H6038" s="44"/>
      <c r="I6038" s="43"/>
      <c r="J6038" s="44"/>
      <c r="K6038" s="43"/>
      <c r="L6038" s="44">
        <f>SUM(AZ6020:AZ6040)</f>
        <v>23.74</v>
      </c>
    </row>
    <row r="6039" spans="1:82" ht="28.5" x14ac:dyDescent="0.2">
      <c r="A6039" s="49"/>
      <c r="B6039" s="49" t="s">
        <v>719</v>
      </c>
      <c r="C6039" s="49" t="s">
        <v>1731</v>
      </c>
      <c r="D6039" s="50" t="s">
        <v>1389</v>
      </c>
      <c r="E6039" s="51">
        <f>Source!CA821</f>
        <v>51</v>
      </c>
      <c r="F6039" s="51"/>
      <c r="G6039" s="51">
        <f>Source!AU821</f>
        <v>51</v>
      </c>
      <c r="H6039" s="52"/>
      <c r="I6039" s="53"/>
      <c r="J6039" s="52"/>
      <c r="K6039" s="53"/>
      <c r="L6039" s="52">
        <f>SUM(BA6020:BA6040)</f>
        <v>12.88</v>
      </c>
    </row>
    <row r="6040" spans="1:82" ht="15" x14ac:dyDescent="0.2">
      <c r="C6040" s="67" t="s">
        <v>1391</v>
      </c>
      <c r="D6040" s="67"/>
      <c r="E6040" s="67"/>
      <c r="F6040" s="67"/>
      <c r="G6040" s="67"/>
      <c r="H6040" s="67"/>
      <c r="I6040" s="68">
        <f>K6040/E6020</f>
        <v>6216</v>
      </c>
      <c r="J6040" s="68"/>
      <c r="K6040" s="68">
        <f>L6022+L6024+L6032+L6038+L6039+L6025</f>
        <v>62.160000000000004</v>
      </c>
      <c r="L6040" s="68"/>
      <c r="AD6040">
        <f>ROUND((Source!AT821/100)*((ROUND(SUMIF(SmtRes!AQ2091:'SmtRes'!AQ2099,"=1",SmtRes!AD2091:'SmtRes'!AD2099)*Source!I821, 2)+ROUND(SUMIF(SmtRes!AQ2091:'SmtRes'!AQ2099,"=1",SmtRes!AC2091:'SmtRes'!AC2099)*Source!I821, 2))), 2)</f>
        <v>14.75</v>
      </c>
      <c r="AE6040">
        <f>ROUND((Source!AU821/100)*((ROUND(SUMIF(SmtRes!AQ2091:'SmtRes'!AQ2099,"=1",SmtRes!AD2091:'SmtRes'!AD2099)*Source!I821, 2)+ROUND(SUMIF(SmtRes!AQ2091:'SmtRes'!AQ2099,"=1",SmtRes!AC2091:'SmtRes'!AC2099)*Source!I821, 2))), 2)</f>
        <v>8</v>
      </c>
      <c r="AN6040" s="54">
        <f>L6022+L6024+L6032+L6038+L6039+L6025</f>
        <v>62.160000000000004</v>
      </c>
      <c r="AO6040" s="54">
        <f>L6024</f>
        <v>0.27999999999999997</v>
      </c>
      <c r="AQ6040" t="s">
        <v>1392</v>
      </c>
      <c r="AR6040" s="54">
        <f>L6022</f>
        <v>25.16</v>
      </c>
      <c r="AT6040" s="54">
        <f>L6025</f>
        <v>0.1</v>
      </c>
      <c r="AV6040" t="s">
        <v>1392</v>
      </c>
      <c r="AW6040" s="54">
        <f>L6032</f>
        <v>0</v>
      </c>
      <c r="AZ6040">
        <f>Source!X821</f>
        <v>23.74</v>
      </c>
      <c r="BA6040">
        <f>Source!Y821</f>
        <v>12.88</v>
      </c>
      <c r="CD6040">
        <v>1</v>
      </c>
    </row>
    <row r="6042" spans="1:82" ht="16.5" x14ac:dyDescent="0.2">
      <c r="A6042" s="66" t="s">
        <v>1732</v>
      </c>
      <c r="B6042" s="66"/>
      <c r="C6042" s="66"/>
      <c r="D6042" s="66"/>
      <c r="E6042" s="66"/>
      <c r="F6042" s="66"/>
      <c r="G6042" s="66"/>
      <c r="H6042" s="66"/>
      <c r="I6042" s="66"/>
      <c r="J6042" s="66"/>
      <c r="K6042" s="66"/>
      <c r="L6042" s="66"/>
    </row>
    <row r="6043" spans="1:82" ht="92.25" x14ac:dyDescent="0.2">
      <c r="A6043" s="38" t="s">
        <v>721</v>
      </c>
      <c r="B6043" s="40" t="s">
        <v>1733</v>
      </c>
      <c r="C6043" s="40" t="s">
        <v>1734</v>
      </c>
      <c r="D6043" s="41" t="str">
        <f>Source!H857</f>
        <v>т</v>
      </c>
      <c r="E6043" s="42">
        <f>Source!K857</f>
        <v>1</v>
      </c>
      <c r="F6043" s="42"/>
      <c r="G6043" s="42">
        <f>Source!I857</f>
        <v>1</v>
      </c>
      <c r="H6043" s="44"/>
      <c r="I6043" s="43"/>
      <c r="J6043" s="44"/>
      <c r="K6043" s="43"/>
      <c r="L6043" s="44"/>
    </row>
    <row r="6044" spans="1:82" ht="14.25" x14ac:dyDescent="0.2">
      <c r="C6044" s="45" t="str">
        <f>Source!CB857</f>
        <v>прим. Демонтаж</v>
      </c>
    </row>
    <row r="6045" spans="1:82" ht="38.25" x14ac:dyDescent="0.2">
      <c r="B6045" s="46" t="str">
        <f>Source!EO857</f>
        <v>Поправка: 571/пр_2022_т.2_п.4</v>
      </c>
      <c r="C6045" s="46" t="str">
        <f>Source!CN857</f>
        <v>Поправка: 571/пр_2022_т.2_п.4  Наименование: При демонтаже (разборке) металлических конструкций</v>
      </c>
    </row>
    <row r="6046" spans="1:82" ht="15" x14ac:dyDescent="0.2">
      <c r="A6046" s="39"/>
      <c r="B6046" s="42">
        <v>1</v>
      </c>
      <c r="C6046" s="39" t="s">
        <v>1380</v>
      </c>
      <c r="D6046" s="41" t="s">
        <v>1062</v>
      </c>
      <c r="E6046" s="47"/>
      <c r="F6046" s="42"/>
      <c r="G6046" s="47">
        <f>Source!U857</f>
        <v>25.69</v>
      </c>
      <c r="H6046" s="42"/>
      <c r="I6046" s="42"/>
      <c r="J6046" s="42"/>
      <c r="K6046" s="42"/>
      <c r="L6046" s="48">
        <f>SUM(L6047:L6047)-SUMIF(CE6047:CE6047, 1, L6047:L6047)</f>
        <v>12645.9</v>
      </c>
    </row>
    <row r="6047" spans="1:82" ht="28.5" x14ac:dyDescent="0.2">
      <c r="A6047" s="40"/>
      <c r="B6047" s="40" t="s">
        <v>1193</v>
      </c>
      <c r="C6047" s="40" t="s">
        <v>1194</v>
      </c>
      <c r="D6047" s="41" t="s">
        <v>1062</v>
      </c>
      <c r="E6047" s="42">
        <v>36.700000000000003</v>
      </c>
      <c r="F6047" s="42">
        <f>ROUND(0.7,7)</f>
        <v>0.7</v>
      </c>
      <c r="G6047" s="42">
        <f>SmtRes!CX2100</f>
        <v>25.69</v>
      </c>
      <c r="H6047" s="44"/>
      <c r="I6047" s="43"/>
      <c r="J6047" s="44">
        <f>SmtRes!CZ2100</f>
        <v>492.25</v>
      </c>
      <c r="K6047" s="43"/>
      <c r="L6047" s="44">
        <f>SmtRes!DI2100</f>
        <v>12645.9</v>
      </c>
    </row>
    <row r="6048" spans="1:82" ht="15" x14ac:dyDescent="0.2">
      <c r="A6048" s="39"/>
      <c r="B6048" s="42">
        <v>2</v>
      </c>
      <c r="C6048" s="39" t="s">
        <v>1381</v>
      </c>
      <c r="D6048" s="41"/>
      <c r="E6048" s="47"/>
      <c r="F6048" s="42"/>
      <c r="G6048" s="47"/>
      <c r="H6048" s="42"/>
      <c r="I6048" s="42"/>
      <c r="J6048" s="42"/>
      <c r="K6048" s="42"/>
      <c r="L6048" s="48">
        <f>SUM(L6049:L6056)-SUMIF(CE6049:CE6056, 1, L6049:L6056)</f>
        <v>11259.480000000001</v>
      </c>
    </row>
    <row r="6049" spans="1:83" ht="15" x14ac:dyDescent="0.2">
      <c r="A6049" s="39"/>
      <c r="B6049" s="42"/>
      <c r="C6049" s="39" t="s">
        <v>1385</v>
      </c>
      <c r="D6049" s="41" t="s">
        <v>1062</v>
      </c>
      <c r="E6049" s="47"/>
      <c r="F6049" s="42"/>
      <c r="G6049" s="47">
        <f>Source!V857</f>
        <v>8.0640000000000001</v>
      </c>
      <c r="H6049" s="42"/>
      <c r="I6049" s="42"/>
      <c r="J6049" s="42"/>
      <c r="K6049" s="42"/>
      <c r="L6049" s="48">
        <f>SUMIF(CE6050:CE6056, 1, L6050:L6056)</f>
        <v>5175.2699999999995</v>
      </c>
      <c r="CE6049">
        <v>1</v>
      </c>
    </row>
    <row r="6050" spans="1:83" ht="28.5" x14ac:dyDescent="0.2">
      <c r="A6050" s="40"/>
      <c r="B6050" s="40" t="s">
        <v>1109</v>
      </c>
      <c r="C6050" s="40" t="s">
        <v>1111</v>
      </c>
      <c r="D6050" s="41" t="s">
        <v>961</v>
      </c>
      <c r="E6050" s="42">
        <v>5.75</v>
      </c>
      <c r="F6050" s="42">
        <f t="shared" ref="F6050:F6056" si="210">ROUND(0.7,7)</f>
        <v>0.7</v>
      </c>
      <c r="G6050" s="42">
        <f>SmtRes!CX2102</f>
        <v>4.0250000000000004</v>
      </c>
      <c r="H6050" s="44"/>
      <c r="I6050" s="43"/>
      <c r="J6050" s="44">
        <f>SmtRes!CZ2102</f>
        <v>1472.33</v>
      </c>
      <c r="K6050" s="43"/>
      <c r="L6050" s="44">
        <f>SmtRes!DG2102</f>
        <v>5926.13</v>
      </c>
    </row>
    <row r="6051" spans="1:83" ht="28.5" x14ac:dyDescent="0.2">
      <c r="A6051" s="40"/>
      <c r="B6051" s="40" t="s">
        <v>1068</v>
      </c>
      <c r="C6051" s="40" t="s">
        <v>1382</v>
      </c>
      <c r="D6051" s="41" t="s">
        <v>1062</v>
      </c>
      <c r="E6051" s="42">
        <f>SmtRes!DO2102*SmtRes!AT2102</f>
        <v>5.75</v>
      </c>
      <c r="F6051" s="42">
        <f t="shared" si="210"/>
        <v>0.7</v>
      </c>
      <c r="G6051" s="42">
        <f>SmtRes!DO2102*SmtRes!CX2102</f>
        <v>4.0250000000000004</v>
      </c>
      <c r="H6051" s="44"/>
      <c r="I6051" s="43"/>
      <c r="J6051" s="44">
        <f>ROUND(SmtRes!AG2102/SmtRes!DO2102, 2)</f>
        <v>642.05999999999995</v>
      </c>
      <c r="K6051" s="43"/>
      <c r="L6051" s="44">
        <f>SmtRes!DH2102</f>
        <v>2584.29</v>
      </c>
      <c r="CE6051">
        <v>1</v>
      </c>
    </row>
    <row r="6052" spans="1:83" ht="28.5" x14ac:dyDescent="0.2">
      <c r="A6052" s="40"/>
      <c r="B6052" s="40" t="s">
        <v>1065</v>
      </c>
      <c r="C6052" s="40" t="s">
        <v>1067</v>
      </c>
      <c r="D6052" s="41" t="s">
        <v>961</v>
      </c>
      <c r="E6052" s="42">
        <v>5.75</v>
      </c>
      <c r="F6052" s="42">
        <f t="shared" si="210"/>
        <v>0.7</v>
      </c>
      <c r="G6052" s="42">
        <f>SmtRes!CX2103</f>
        <v>4.0250000000000004</v>
      </c>
      <c r="H6052" s="44"/>
      <c r="I6052" s="43"/>
      <c r="J6052" s="44">
        <f>SmtRes!CZ2103</f>
        <v>1233.46</v>
      </c>
      <c r="K6052" s="43"/>
      <c r="L6052" s="44">
        <f>SmtRes!DG2103</f>
        <v>4964.68</v>
      </c>
    </row>
    <row r="6053" spans="1:83" ht="28.5" x14ac:dyDescent="0.2">
      <c r="A6053" s="40"/>
      <c r="B6053" s="40" t="s">
        <v>1068</v>
      </c>
      <c r="C6053" s="40" t="s">
        <v>1382</v>
      </c>
      <c r="D6053" s="41" t="s">
        <v>1062</v>
      </c>
      <c r="E6053" s="42">
        <f>SmtRes!DO2103*SmtRes!AT2103</f>
        <v>5.75</v>
      </c>
      <c r="F6053" s="42">
        <f t="shared" si="210"/>
        <v>0.7</v>
      </c>
      <c r="G6053" s="42">
        <f>SmtRes!DO2103*SmtRes!CX2103</f>
        <v>4.0250000000000004</v>
      </c>
      <c r="H6053" s="44"/>
      <c r="I6053" s="43"/>
      <c r="J6053" s="44">
        <f>ROUND(SmtRes!AG2103/SmtRes!DO2103, 2)</f>
        <v>642.05999999999995</v>
      </c>
      <c r="K6053" s="43"/>
      <c r="L6053" s="44">
        <f>SmtRes!DH2103</f>
        <v>2584.29</v>
      </c>
      <c r="CE6053">
        <v>1</v>
      </c>
    </row>
    <row r="6054" spans="1:83" ht="28.5" x14ac:dyDescent="0.2">
      <c r="A6054" s="40"/>
      <c r="B6054" s="40" t="s">
        <v>1075</v>
      </c>
      <c r="C6054" s="40" t="s">
        <v>1077</v>
      </c>
      <c r="D6054" s="41" t="s">
        <v>961</v>
      </c>
      <c r="E6054" s="42">
        <v>0.02</v>
      </c>
      <c r="F6054" s="42">
        <f t="shared" si="210"/>
        <v>0.7</v>
      </c>
      <c r="G6054" s="42">
        <f>SmtRes!CX2104</f>
        <v>1.4E-2</v>
      </c>
      <c r="H6054" s="44"/>
      <c r="I6054" s="43"/>
      <c r="J6054" s="44">
        <f>SmtRes!CZ2104</f>
        <v>758.04</v>
      </c>
      <c r="K6054" s="43"/>
      <c r="L6054" s="44">
        <f>SmtRes!DG2104</f>
        <v>10.61</v>
      </c>
    </row>
    <row r="6055" spans="1:83" ht="28.5" x14ac:dyDescent="0.2">
      <c r="A6055" s="40"/>
      <c r="B6055" s="40" t="s">
        <v>1078</v>
      </c>
      <c r="C6055" s="40" t="s">
        <v>1383</v>
      </c>
      <c r="D6055" s="41" t="s">
        <v>1062</v>
      </c>
      <c r="E6055" s="42">
        <f>SmtRes!DO2104*SmtRes!AT2104</f>
        <v>0.02</v>
      </c>
      <c r="F6055" s="42">
        <f t="shared" si="210"/>
        <v>0.7</v>
      </c>
      <c r="G6055" s="42">
        <f>SmtRes!DO2104*SmtRes!CX2104</f>
        <v>1.4E-2</v>
      </c>
      <c r="H6055" s="44"/>
      <c r="I6055" s="43"/>
      <c r="J6055" s="44">
        <f>ROUND(SmtRes!AG2104/SmtRes!DO2104, 2)</f>
        <v>477.98</v>
      </c>
      <c r="K6055" s="43"/>
      <c r="L6055" s="44">
        <f>SmtRes!DH2104</f>
        <v>6.69</v>
      </c>
      <c r="CE6055">
        <v>1</v>
      </c>
    </row>
    <row r="6056" spans="1:83" ht="57" x14ac:dyDescent="0.2">
      <c r="A6056" s="40"/>
      <c r="B6056" s="40" t="s">
        <v>1112</v>
      </c>
      <c r="C6056" s="40" t="s">
        <v>1114</v>
      </c>
      <c r="D6056" s="41" t="s">
        <v>961</v>
      </c>
      <c r="E6056" s="42">
        <v>5.34</v>
      </c>
      <c r="F6056" s="42">
        <f t="shared" si="210"/>
        <v>0.7</v>
      </c>
      <c r="G6056" s="42">
        <f>SmtRes!CX2105</f>
        <v>3.738</v>
      </c>
      <c r="H6056" s="44"/>
      <c r="I6056" s="43"/>
      <c r="J6056" s="44">
        <f>SmtRes!CZ2105</f>
        <v>95.79</v>
      </c>
      <c r="K6056" s="43"/>
      <c r="L6056" s="44">
        <f>SmtRes!DG2105</f>
        <v>358.06</v>
      </c>
    </row>
    <row r="6057" spans="1:83" ht="15" x14ac:dyDescent="0.2">
      <c r="A6057" s="39"/>
      <c r="B6057" s="42">
        <v>4</v>
      </c>
      <c r="C6057" s="39" t="s">
        <v>1475</v>
      </c>
      <c r="D6057" s="41"/>
      <c r="E6057" s="47"/>
      <c r="F6057" s="42"/>
      <c r="G6057" s="47"/>
      <c r="H6057" s="42"/>
      <c r="I6057" s="42"/>
      <c r="J6057" s="42"/>
      <c r="K6057" s="42"/>
      <c r="L6057" s="48">
        <f>SUM(L6058:L6058)-SUMIF(CE6058:CE6058, 1, L6058:L6058)</f>
        <v>0</v>
      </c>
    </row>
    <row r="6058" spans="1:83" ht="57" x14ac:dyDescent="0.2">
      <c r="A6058" s="40"/>
      <c r="B6058" s="40" t="s">
        <v>1115</v>
      </c>
      <c r="C6058" s="40" t="s">
        <v>1117</v>
      </c>
      <c r="D6058" s="41" t="s">
        <v>1100</v>
      </c>
      <c r="E6058" s="42">
        <v>15</v>
      </c>
      <c r="F6058" s="42">
        <f>ROUND(0,7)</f>
        <v>0</v>
      </c>
      <c r="G6058" s="42">
        <f>SmtRes!CX2106</f>
        <v>0</v>
      </c>
      <c r="H6058" s="44">
        <f>SmtRes!CZ2106</f>
        <v>155.63</v>
      </c>
      <c r="I6058" s="43">
        <f>SmtRes!AI2106</f>
        <v>0.94</v>
      </c>
      <c r="J6058" s="44">
        <f>ROUND(H6058*I6058, 2)</f>
        <v>146.29</v>
      </c>
      <c r="K6058" s="43"/>
      <c r="L6058" s="44">
        <f>SmtRes!DF2106</f>
        <v>0</v>
      </c>
    </row>
    <row r="6059" spans="1:83" ht="14.25" x14ac:dyDescent="0.2">
      <c r="A6059" s="40"/>
      <c r="B6059" s="40" t="str">
        <f>EtalonRes!I2850</f>
        <v>22.2.02.07</v>
      </c>
      <c r="C6059" s="49" t="str">
        <f>EtalonRes!K2850</f>
        <v>Конструкции стальные порталов ОРУ</v>
      </c>
      <c r="D6059" s="50" t="str">
        <f>EtalonRes!O2850</f>
        <v>т</v>
      </c>
      <c r="E6059" s="51">
        <f>EtalonRes!X2850</f>
        <v>1.03</v>
      </c>
      <c r="F6059" s="51">
        <f>ROUND(0,7)</f>
        <v>0</v>
      </c>
      <c r="G6059" s="51">
        <f>ROUND(EtalonRes!AG2850*Source!I857, 7)</f>
        <v>0</v>
      </c>
      <c r="H6059" s="52"/>
      <c r="I6059" s="53"/>
      <c r="J6059" s="52"/>
      <c r="K6059" s="53"/>
      <c r="L6059" s="52"/>
    </row>
    <row r="6060" spans="1:83" ht="15" x14ac:dyDescent="0.2">
      <c r="A6060" s="40"/>
      <c r="B6060" s="40"/>
      <c r="C6060" s="55" t="s">
        <v>1386</v>
      </c>
      <c r="D6060" s="41"/>
      <c r="E6060" s="42"/>
      <c r="F6060" s="42"/>
      <c r="G6060" s="42"/>
      <c r="H6060" s="44"/>
      <c r="I6060" s="43"/>
      <c r="J6060" s="44"/>
      <c r="K6060" s="43"/>
      <c r="L6060" s="44">
        <f>L6046+L6048+L6049+L6057</f>
        <v>29080.65</v>
      </c>
    </row>
    <row r="6061" spans="1:83" ht="14.25" x14ac:dyDescent="0.2">
      <c r="A6061" s="40"/>
      <c r="B6061" s="40"/>
      <c r="C6061" s="40" t="s">
        <v>1387</v>
      </c>
      <c r="D6061" s="41"/>
      <c r="E6061" s="42"/>
      <c r="F6061" s="42"/>
      <c r="G6061" s="42"/>
      <c r="H6061" s="44"/>
      <c r="I6061" s="43"/>
      <c r="J6061" s="44"/>
      <c r="K6061" s="43"/>
      <c r="L6061" s="44">
        <f>SUM(AR6043:AR6064)+SUM(AS6043:AS6064)+SUM(AT6043:AT6064)+SUM(AU6043:AU6064)+SUM(AV6043:AV6064)</f>
        <v>17821.169999999998</v>
      </c>
    </row>
    <row r="6062" spans="1:83" ht="14.25" x14ac:dyDescent="0.2">
      <c r="A6062" s="40"/>
      <c r="B6062" s="40" t="s">
        <v>30</v>
      </c>
      <c r="C6062" s="40" t="s">
        <v>1388</v>
      </c>
      <c r="D6062" s="41" t="s">
        <v>1389</v>
      </c>
      <c r="E6062" s="42">
        <f>Source!BZ857</f>
        <v>103</v>
      </c>
      <c r="F6062" s="42"/>
      <c r="G6062" s="42">
        <f>Source!AT857</f>
        <v>103</v>
      </c>
      <c r="H6062" s="44"/>
      <c r="I6062" s="43"/>
      <c r="J6062" s="44"/>
      <c r="K6062" s="43"/>
      <c r="L6062" s="44">
        <f>SUM(AZ6043:AZ6064)</f>
        <v>18355.810000000001</v>
      </c>
    </row>
    <row r="6063" spans="1:83" ht="14.25" x14ac:dyDescent="0.2">
      <c r="A6063" s="49"/>
      <c r="B6063" s="49" t="s">
        <v>31</v>
      </c>
      <c r="C6063" s="49" t="s">
        <v>1390</v>
      </c>
      <c r="D6063" s="50" t="s">
        <v>1389</v>
      </c>
      <c r="E6063" s="51">
        <f>Source!CA857</f>
        <v>60</v>
      </c>
      <c r="F6063" s="51"/>
      <c r="G6063" s="51">
        <f>Source!AU857</f>
        <v>60</v>
      </c>
      <c r="H6063" s="52"/>
      <c r="I6063" s="53"/>
      <c r="J6063" s="52"/>
      <c r="K6063" s="53"/>
      <c r="L6063" s="52">
        <f>SUM(BA6043:BA6064)</f>
        <v>10692.7</v>
      </c>
    </row>
    <row r="6064" spans="1:83" ht="15" x14ac:dyDescent="0.2">
      <c r="C6064" s="67" t="s">
        <v>1391</v>
      </c>
      <c r="D6064" s="67"/>
      <c r="E6064" s="67"/>
      <c r="F6064" s="67"/>
      <c r="G6064" s="67"/>
      <c r="H6064" s="67"/>
      <c r="I6064" s="68">
        <f>K6064/E6043</f>
        <v>58129.159999999996</v>
      </c>
      <c r="J6064" s="68"/>
      <c r="K6064" s="68">
        <f>L6046+L6048+L6057+L6062+L6063+L6049</f>
        <v>58129.159999999996</v>
      </c>
      <c r="L6064" s="68"/>
      <c r="AD6064">
        <f>ROUND((Source!AT857/100)*((ROUND(SUMIF(SmtRes!AQ2100:'SmtRes'!AQ2106,"=1",SmtRes!AD2100:'SmtRes'!AD2106)*Source!I857, 2)+ROUND(SUMIF(SmtRes!AQ2100:'SmtRes'!AQ2106,"=1",SmtRes!AC2100:'SmtRes'!AC2106)*Source!I857, 2))), 2)</f>
        <v>2321.98</v>
      </c>
      <c r="AE6064">
        <f>ROUND((Source!AU857/100)*((ROUND(SUMIF(SmtRes!AQ2100:'SmtRes'!AQ2106,"=1",SmtRes!AD2100:'SmtRes'!AD2106)*Source!I857, 2)+ROUND(SUMIF(SmtRes!AQ2100:'SmtRes'!AQ2106,"=1",SmtRes!AC2100:'SmtRes'!AC2106)*Source!I857, 2))), 2)</f>
        <v>1352.61</v>
      </c>
      <c r="AN6064" s="54">
        <f>L6046+L6048+L6057+L6062+L6063+L6049</f>
        <v>58129.159999999996</v>
      </c>
      <c r="AO6064" s="54">
        <f>L6048</f>
        <v>11259.480000000001</v>
      </c>
      <c r="AQ6064" t="s">
        <v>1392</v>
      </c>
      <c r="AR6064" s="54">
        <f>L6046</f>
        <v>12645.9</v>
      </c>
      <c r="AT6064" s="54">
        <f>L6049</f>
        <v>5175.2699999999995</v>
      </c>
      <c r="AV6064" t="s">
        <v>1392</v>
      </c>
      <c r="AW6064" s="54">
        <f>L6057</f>
        <v>0</v>
      </c>
      <c r="AZ6064">
        <f>Source!X857</f>
        <v>18355.810000000001</v>
      </c>
      <c r="BA6064">
        <f>Source!Y857</f>
        <v>10692.7</v>
      </c>
      <c r="CD6064">
        <v>1</v>
      </c>
    </row>
    <row r="6065" spans="1:83" ht="54" x14ac:dyDescent="0.2">
      <c r="A6065" s="38" t="s">
        <v>726</v>
      </c>
      <c r="B6065" s="40" t="s">
        <v>1733</v>
      </c>
      <c r="C6065" s="40" t="s">
        <v>1735</v>
      </c>
      <c r="D6065" s="41" t="str">
        <f>Source!H858</f>
        <v>т</v>
      </c>
      <c r="E6065" s="42">
        <f>Source!K858</f>
        <v>1</v>
      </c>
      <c r="F6065" s="42"/>
      <c r="G6065" s="42">
        <f>Source!I858</f>
        <v>1</v>
      </c>
      <c r="H6065" s="44"/>
      <c r="I6065" s="43"/>
      <c r="J6065" s="44"/>
      <c r="K6065" s="43"/>
      <c r="L6065" s="44"/>
    </row>
    <row r="6066" spans="1:83" ht="15" x14ac:dyDescent="0.2">
      <c r="A6066" s="39"/>
      <c r="B6066" s="42">
        <v>1</v>
      </c>
      <c r="C6066" s="39" t="s">
        <v>1380</v>
      </c>
      <c r="D6066" s="41" t="s">
        <v>1062</v>
      </c>
      <c r="E6066" s="47"/>
      <c r="F6066" s="42"/>
      <c r="G6066" s="47">
        <f>Source!U858</f>
        <v>36.700000000000003</v>
      </c>
      <c r="H6066" s="42"/>
      <c r="I6066" s="42"/>
      <c r="J6066" s="42"/>
      <c r="K6066" s="42"/>
      <c r="L6066" s="48">
        <f>SUM(L6067:L6067)-SUMIF(CE6067:CE6067, 1, L6067:L6067)</f>
        <v>18065.580000000002</v>
      </c>
    </row>
    <row r="6067" spans="1:83" ht="28.5" x14ac:dyDescent="0.2">
      <c r="A6067" s="40"/>
      <c r="B6067" s="40" t="s">
        <v>1193</v>
      </c>
      <c r="C6067" s="40" t="s">
        <v>1194</v>
      </c>
      <c r="D6067" s="41" t="s">
        <v>1062</v>
      </c>
      <c r="E6067" s="42">
        <v>36.700000000000003</v>
      </c>
      <c r="F6067" s="42"/>
      <c r="G6067" s="42">
        <f>SmtRes!CX2107</f>
        <v>36.700000000000003</v>
      </c>
      <c r="H6067" s="44"/>
      <c r="I6067" s="43"/>
      <c r="J6067" s="44">
        <f>SmtRes!CZ2107</f>
        <v>492.25</v>
      </c>
      <c r="K6067" s="43"/>
      <c r="L6067" s="44">
        <f>SmtRes!DI2107</f>
        <v>18065.580000000002</v>
      </c>
    </row>
    <row r="6068" spans="1:83" ht="15" x14ac:dyDescent="0.2">
      <c r="A6068" s="39"/>
      <c r="B6068" s="42">
        <v>2</v>
      </c>
      <c r="C6068" s="39" t="s">
        <v>1381</v>
      </c>
      <c r="D6068" s="41"/>
      <c r="E6068" s="47"/>
      <c r="F6068" s="42"/>
      <c r="G6068" s="47"/>
      <c r="H6068" s="42"/>
      <c r="I6068" s="42"/>
      <c r="J6068" s="42"/>
      <c r="K6068" s="42"/>
      <c r="L6068" s="48">
        <f>SUM(L6069:L6076)-SUMIF(CE6069:CE6076, 1, L6069:L6076)</f>
        <v>16084.979999999996</v>
      </c>
    </row>
    <row r="6069" spans="1:83" ht="15" x14ac:dyDescent="0.2">
      <c r="A6069" s="39"/>
      <c r="B6069" s="42"/>
      <c r="C6069" s="39" t="s">
        <v>1385</v>
      </c>
      <c r="D6069" s="41" t="s">
        <v>1062</v>
      </c>
      <c r="E6069" s="47"/>
      <c r="F6069" s="42"/>
      <c r="G6069" s="47">
        <f>Source!V858</f>
        <v>11.52</v>
      </c>
      <c r="H6069" s="42"/>
      <c r="I6069" s="42"/>
      <c r="J6069" s="42"/>
      <c r="K6069" s="42"/>
      <c r="L6069" s="48">
        <f>SUMIF(CE6070:CE6076, 1, L6070:L6076)</f>
        <v>7393.26</v>
      </c>
      <c r="CE6069">
        <v>1</v>
      </c>
    </row>
    <row r="6070" spans="1:83" ht="28.5" x14ac:dyDescent="0.2">
      <c r="A6070" s="40"/>
      <c r="B6070" s="40" t="s">
        <v>1109</v>
      </c>
      <c r="C6070" s="40" t="s">
        <v>1111</v>
      </c>
      <c r="D6070" s="41" t="s">
        <v>961</v>
      </c>
      <c r="E6070" s="42">
        <v>5.75</v>
      </c>
      <c r="F6070" s="42"/>
      <c r="G6070" s="42">
        <f>SmtRes!CX2109</f>
        <v>5.75</v>
      </c>
      <c r="H6070" s="44"/>
      <c r="I6070" s="43"/>
      <c r="J6070" s="44">
        <f>SmtRes!CZ2109</f>
        <v>1472.33</v>
      </c>
      <c r="K6070" s="43"/>
      <c r="L6070" s="44">
        <f>SmtRes!DG2109</f>
        <v>8465.9</v>
      </c>
    </row>
    <row r="6071" spans="1:83" ht="28.5" x14ac:dyDescent="0.2">
      <c r="A6071" s="40"/>
      <c r="B6071" s="40" t="s">
        <v>1068</v>
      </c>
      <c r="C6071" s="40" t="s">
        <v>1382</v>
      </c>
      <c r="D6071" s="41" t="s">
        <v>1062</v>
      </c>
      <c r="E6071" s="42">
        <f>SmtRes!DO2109*SmtRes!AT2109</f>
        <v>5.75</v>
      </c>
      <c r="F6071" s="42"/>
      <c r="G6071" s="42">
        <f>SmtRes!DO2109*SmtRes!CX2109</f>
        <v>5.75</v>
      </c>
      <c r="H6071" s="44"/>
      <c r="I6071" s="43"/>
      <c r="J6071" s="44">
        <f>ROUND(SmtRes!AG2109/SmtRes!DO2109, 2)</f>
        <v>642.05999999999995</v>
      </c>
      <c r="K6071" s="43"/>
      <c r="L6071" s="44">
        <f>SmtRes!DH2109</f>
        <v>3691.85</v>
      </c>
      <c r="CE6071">
        <v>1</v>
      </c>
    </row>
    <row r="6072" spans="1:83" ht="28.5" x14ac:dyDescent="0.2">
      <c r="A6072" s="40"/>
      <c r="B6072" s="40" t="s">
        <v>1065</v>
      </c>
      <c r="C6072" s="40" t="s">
        <v>1067</v>
      </c>
      <c r="D6072" s="41" t="s">
        <v>961</v>
      </c>
      <c r="E6072" s="42">
        <v>5.75</v>
      </c>
      <c r="F6072" s="42"/>
      <c r="G6072" s="42">
        <f>SmtRes!CX2110</f>
        <v>5.75</v>
      </c>
      <c r="H6072" s="44"/>
      <c r="I6072" s="43"/>
      <c r="J6072" s="44">
        <f>SmtRes!CZ2110</f>
        <v>1233.46</v>
      </c>
      <c r="K6072" s="43"/>
      <c r="L6072" s="44">
        <f>SmtRes!DG2110</f>
        <v>7092.4</v>
      </c>
    </row>
    <row r="6073" spans="1:83" ht="28.5" x14ac:dyDescent="0.2">
      <c r="A6073" s="40"/>
      <c r="B6073" s="40" t="s">
        <v>1068</v>
      </c>
      <c r="C6073" s="40" t="s">
        <v>1382</v>
      </c>
      <c r="D6073" s="41" t="s">
        <v>1062</v>
      </c>
      <c r="E6073" s="42">
        <f>SmtRes!DO2110*SmtRes!AT2110</f>
        <v>5.75</v>
      </c>
      <c r="F6073" s="42"/>
      <c r="G6073" s="42">
        <f>SmtRes!DO2110*SmtRes!CX2110</f>
        <v>5.75</v>
      </c>
      <c r="H6073" s="44"/>
      <c r="I6073" s="43"/>
      <c r="J6073" s="44">
        <f>ROUND(SmtRes!AG2110/SmtRes!DO2110, 2)</f>
        <v>642.05999999999995</v>
      </c>
      <c r="K6073" s="43"/>
      <c r="L6073" s="44">
        <f>SmtRes!DH2110</f>
        <v>3691.85</v>
      </c>
      <c r="CE6073">
        <v>1</v>
      </c>
    </row>
    <row r="6074" spans="1:83" ht="28.5" x14ac:dyDescent="0.2">
      <c r="A6074" s="40"/>
      <c r="B6074" s="40" t="s">
        <v>1075</v>
      </c>
      <c r="C6074" s="40" t="s">
        <v>1077</v>
      </c>
      <c r="D6074" s="41" t="s">
        <v>961</v>
      </c>
      <c r="E6074" s="42">
        <v>0.02</v>
      </c>
      <c r="F6074" s="42"/>
      <c r="G6074" s="42">
        <f>SmtRes!CX2111</f>
        <v>0.02</v>
      </c>
      <c r="H6074" s="44"/>
      <c r="I6074" s="43"/>
      <c r="J6074" s="44">
        <f>SmtRes!CZ2111</f>
        <v>758.04</v>
      </c>
      <c r="K6074" s="43"/>
      <c r="L6074" s="44">
        <f>SmtRes!DG2111</f>
        <v>15.16</v>
      </c>
    </row>
    <row r="6075" spans="1:83" ht="28.5" x14ac:dyDescent="0.2">
      <c r="A6075" s="40"/>
      <c r="B6075" s="40" t="s">
        <v>1078</v>
      </c>
      <c r="C6075" s="40" t="s">
        <v>1383</v>
      </c>
      <c r="D6075" s="41" t="s">
        <v>1062</v>
      </c>
      <c r="E6075" s="42">
        <f>SmtRes!DO2111*SmtRes!AT2111</f>
        <v>0.02</v>
      </c>
      <c r="F6075" s="42"/>
      <c r="G6075" s="42">
        <f>SmtRes!DO2111*SmtRes!CX2111</f>
        <v>0.02</v>
      </c>
      <c r="H6075" s="44"/>
      <c r="I6075" s="43"/>
      <c r="J6075" s="44">
        <f>ROUND(SmtRes!AG2111/SmtRes!DO2111, 2)</f>
        <v>477.98</v>
      </c>
      <c r="K6075" s="43"/>
      <c r="L6075" s="44">
        <f>SmtRes!DH2111</f>
        <v>9.56</v>
      </c>
      <c r="CE6075">
        <v>1</v>
      </c>
    </row>
    <row r="6076" spans="1:83" ht="57" x14ac:dyDescent="0.2">
      <c r="A6076" s="40"/>
      <c r="B6076" s="40" t="s">
        <v>1112</v>
      </c>
      <c r="C6076" s="40" t="s">
        <v>1114</v>
      </c>
      <c r="D6076" s="41" t="s">
        <v>961</v>
      </c>
      <c r="E6076" s="42">
        <v>5.34</v>
      </c>
      <c r="F6076" s="42"/>
      <c r="G6076" s="42">
        <f>SmtRes!CX2112</f>
        <v>5.34</v>
      </c>
      <c r="H6076" s="44"/>
      <c r="I6076" s="43"/>
      <c r="J6076" s="44">
        <f>SmtRes!CZ2112</f>
        <v>95.79</v>
      </c>
      <c r="K6076" s="43"/>
      <c r="L6076" s="44">
        <f>SmtRes!DG2112</f>
        <v>511.52</v>
      </c>
    </row>
    <row r="6077" spans="1:83" ht="15" x14ac:dyDescent="0.2">
      <c r="A6077" s="39"/>
      <c r="B6077" s="42">
        <v>4</v>
      </c>
      <c r="C6077" s="39" t="s">
        <v>1475</v>
      </c>
      <c r="D6077" s="41"/>
      <c r="E6077" s="47"/>
      <c r="F6077" s="42"/>
      <c r="G6077" s="47"/>
      <c r="H6077" s="42"/>
      <c r="I6077" s="42"/>
      <c r="J6077" s="42"/>
      <c r="K6077" s="42"/>
      <c r="L6077" s="48">
        <f>SUM(L6078:L6078)-SUMIF(CE6078:CE6078, 1, L6078:L6078)</f>
        <v>0</v>
      </c>
    </row>
    <row r="6078" spans="1:83" ht="57" x14ac:dyDescent="0.2">
      <c r="A6078" s="40"/>
      <c r="B6078" s="40" t="s">
        <v>1115</v>
      </c>
      <c r="C6078" s="40" t="s">
        <v>1117</v>
      </c>
      <c r="D6078" s="41" t="s">
        <v>1100</v>
      </c>
      <c r="E6078" s="42">
        <v>15</v>
      </c>
      <c r="F6078" s="42">
        <f>ROUND(0,7)</f>
        <v>0</v>
      </c>
      <c r="G6078" s="42">
        <f>SmtRes!CX2113</f>
        <v>0</v>
      </c>
      <c r="H6078" s="44">
        <f>SmtRes!CZ2113</f>
        <v>155.63</v>
      </c>
      <c r="I6078" s="43">
        <f>SmtRes!AI2113</f>
        <v>0.94</v>
      </c>
      <c r="J6078" s="44">
        <f>ROUND(H6078*I6078, 2)</f>
        <v>146.29</v>
      </c>
      <c r="K6078" s="43"/>
      <c r="L6078" s="44">
        <f>SmtRes!DF2113</f>
        <v>0</v>
      </c>
    </row>
    <row r="6079" spans="1:83" ht="14.25" x14ac:dyDescent="0.2">
      <c r="A6079" s="40"/>
      <c r="B6079" s="40" t="str">
        <f>EtalonRes!I2859</f>
        <v>22.2.02.07</v>
      </c>
      <c r="C6079" s="49" t="str">
        <f>EtalonRes!K2859</f>
        <v>Конструкции стальные порталов ОРУ</v>
      </c>
      <c r="D6079" s="50" t="str">
        <f>EtalonRes!O2859</f>
        <v>т</v>
      </c>
      <c r="E6079" s="51">
        <f>EtalonRes!X2859</f>
        <v>1.03</v>
      </c>
      <c r="F6079" s="51">
        <f>ROUND(0,7)</f>
        <v>0</v>
      </c>
      <c r="G6079" s="51">
        <f>ROUND(EtalonRes!AG2859*Source!I858, 7)</f>
        <v>0</v>
      </c>
      <c r="H6079" s="52"/>
      <c r="I6079" s="53"/>
      <c r="J6079" s="52"/>
      <c r="K6079" s="53"/>
      <c r="L6079" s="52"/>
    </row>
    <row r="6080" spans="1:83" ht="15" x14ac:dyDescent="0.2">
      <c r="A6080" s="40"/>
      <c r="B6080" s="40"/>
      <c r="C6080" s="55" t="s">
        <v>1386</v>
      </c>
      <c r="D6080" s="41"/>
      <c r="E6080" s="42"/>
      <c r="F6080" s="42"/>
      <c r="G6080" s="42"/>
      <c r="H6080" s="44"/>
      <c r="I6080" s="43"/>
      <c r="J6080" s="44"/>
      <c r="K6080" s="43"/>
      <c r="L6080" s="44">
        <f>L6066+L6068+L6069+L6077</f>
        <v>41543.82</v>
      </c>
    </row>
    <row r="6081" spans="1:82" ht="14.25" x14ac:dyDescent="0.2">
      <c r="A6081" s="40"/>
      <c r="B6081" s="40"/>
      <c r="C6081" s="40" t="s">
        <v>1387</v>
      </c>
      <c r="D6081" s="41"/>
      <c r="E6081" s="42"/>
      <c r="F6081" s="42"/>
      <c r="G6081" s="42"/>
      <c r="H6081" s="44"/>
      <c r="I6081" s="43"/>
      <c r="J6081" s="44"/>
      <c r="K6081" s="43"/>
      <c r="L6081" s="44">
        <f>SUM(AR6065:AR6084)+SUM(AS6065:AS6084)+SUM(AT6065:AT6084)+SUM(AU6065:AU6084)+SUM(AV6065:AV6084)</f>
        <v>25458.840000000004</v>
      </c>
    </row>
    <row r="6082" spans="1:82" ht="14.25" x14ac:dyDescent="0.2">
      <c r="A6082" s="40"/>
      <c r="B6082" s="40" t="s">
        <v>30</v>
      </c>
      <c r="C6082" s="40" t="s">
        <v>1388</v>
      </c>
      <c r="D6082" s="41" t="s">
        <v>1389</v>
      </c>
      <c r="E6082" s="42">
        <f>Source!BZ858</f>
        <v>103</v>
      </c>
      <c r="F6082" s="42"/>
      <c r="G6082" s="42">
        <f>Source!AT858</f>
        <v>103</v>
      </c>
      <c r="H6082" s="44"/>
      <c r="I6082" s="43"/>
      <c r="J6082" s="44"/>
      <c r="K6082" s="43"/>
      <c r="L6082" s="44">
        <f>SUM(AZ6065:AZ6084)</f>
        <v>26222.61</v>
      </c>
    </row>
    <row r="6083" spans="1:82" ht="14.25" x14ac:dyDescent="0.2">
      <c r="A6083" s="49"/>
      <c r="B6083" s="49" t="s">
        <v>31</v>
      </c>
      <c r="C6083" s="49" t="s">
        <v>1390</v>
      </c>
      <c r="D6083" s="50" t="s">
        <v>1389</v>
      </c>
      <c r="E6083" s="51">
        <f>Source!CA858</f>
        <v>60</v>
      </c>
      <c r="F6083" s="51"/>
      <c r="G6083" s="51">
        <f>Source!AU858</f>
        <v>60</v>
      </c>
      <c r="H6083" s="52"/>
      <c r="I6083" s="53"/>
      <c r="J6083" s="52"/>
      <c r="K6083" s="53"/>
      <c r="L6083" s="52">
        <f>SUM(BA6065:BA6084)</f>
        <v>15275.3</v>
      </c>
    </row>
    <row r="6084" spans="1:82" ht="15" x14ac:dyDescent="0.2">
      <c r="C6084" s="67" t="s">
        <v>1391</v>
      </c>
      <c r="D6084" s="67"/>
      <c r="E6084" s="67"/>
      <c r="F6084" s="67"/>
      <c r="G6084" s="67"/>
      <c r="H6084" s="67"/>
      <c r="I6084" s="68">
        <f>K6084/E6065</f>
        <v>83041.73</v>
      </c>
      <c r="J6084" s="68"/>
      <c r="K6084" s="68">
        <f>L6066+L6068+L6077+L6082+L6083+L6069</f>
        <v>83041.73</v>
      </c>
      <c r="L6084" s="68"/>
      <c r="AD6084">
        <f>ROUND((Source!AT858/100)*((ROUND(SUMIF(SmtRes!AQ2107:'SmtRes'!AQ2113,"=1",SmtRes!AD2107:'SmtRes'!AD2113)*Source!I858, 2)+ROUND(SUMIF(SmtRes!AQ2107:'SmtRes'!AQ2113,"=1",SmtRes!AC2107:'SmtRes'!AC2113)*Source!I858, 2))), 2)</f>
        <v>2321.98</v>
      </c>
      <c r="AE6084">
        <f>ROUND((Source!AU858/100)*((ROUND(SUMIF(SmtRes!AQ2107:'SmtRes'!AQ2113,"=1",SmtRes!AD2107:'SmtRes'!AD2113)*Source!I858, 2)+ROUND(SUMIF(SmtRes!AQ2107:'SmtRes'!AQ2113,"=1",SmtRes!AC2107:'SmtRes'!AC2113)*Source!I858, 2))), 2)</f>
        <v>1352.61</v>
      </c>
      <c r="AN6084" s="54">
        <f>L6066+L6068+L6077+L6082+L6083+L6069</f>
        <v>83041.73</v>
      </c>
      <c r="AO6084" s="54">
        <f>L6068</f>
        <v>16084.979999999996</v>
      </c>
      <c r="AQ6084" t="s">
        <v>1392</v>
      </c>
      <c r="AR6084" s="54">
        <f>L6066</f>
        <v>18065.580000000002</v>
      </c>
      <c r="AT6084" s="54">
        <f>L6069</f>
        <v>7393.26</v>
      </c>
      <c r="AV6084" t="s">
        <v>1392</v>
      </c>
      <c r="AW6084" s="54">
        <f>L6077</f>
        <v>0</v>
      </c>
      <c r="AZ6084">
        <f>Source!X858</f>
        <v>26222.61</v>
      </c>
      <c r="BA6084">
        <f>Source!Y858</f>
        <v>15275.3</v>
      </c>
      <c r="CD6084">
        <v>1</v>
      </c>
    </row>
    <row r="6085" spans="1:82" ht="68.25" x14ac:dyDescent="0.2">
      <c r="A6085" s="38" t="s">
        <v>728</v>
      </c>
      <c r="B6085" s="40" t="s">
        <v>1736</v>
      </c>
      <c r="C6085" s="40" t="s">
        <v>1737</v>
      </c>
      <c r="D6085" s="41" t="str">
        <f>Source!H859</f>
        <v>т</v>
      </c>
      <c r="E6085" s="42">
        <f>Source!K859</f>
        <v>1</v>
      </c>
      <c r="F6085" s="42"/>
      <c r="G6085" s="42">
        <f>Source!I859</f>
        <v>1</v>
      </c>
      <c r="H6085" s="44"/>
      <c r="I6085" s="43"/>
      <c r="J6085" s="44"/>
      <c r="K6085" s="43"/>
      <c r="L6085" s="44"/>
    </row>
    <row r="6086" spans="1:82" ht="15" x14ac:dyDescent="0.2">
      <c r="A6086" s="39"/>
      <c r="B6086" s="42">
        <v>1</v>
      </c>
      <c r="C6086" s="39" t="s">
        <v>1380</v>
      </c>
      <c r="D6086" s="41" t="s">
        <v>1062</v>
      </c>
      <c r="E6086" s="47"/>
      <c r="F6086" s="42"/>
      <c r="G6086" s="47">
        <f>Source!U859</f>
        <v>51.35</v>
      </c>
      <c r="H6086" s="42"/>
      <c r="I6086" s="42"/>
      <c r="J6086" s="42"/>
      <c r="K6086" s="42"/>
      <c r="L6086" s="48">
        <f>SUM(L6087:L6087)-SUMIF(CE6087:CE6087, 1, L6087:L6087)</f>
        <v>24544.27</v>
      </c>
    </row>
    <row r="6087" spans="1:82" ht="28.5" x14ac:dyDescent="0.2">
      <c r="A6087" s="40"/>
      <c r="B6087" s="40" t="s">
        <v>1060</v>
      </c>
      <c r="C6087" s="40" t="s">
        <v>1061</v>
      </c>
      <c r="D6087" s="41" t="s">
        <v>1062</v>
      </c>
      <c r="E6087" s="42">
        <v>51.35</v>
      </c>
      <c r="F6087" s="42"/>
      <c r="G6087" s="42">
        <f>SmtRes!CX2114</f>
        <v>51.35</v>
      </c>
      <c r="H6087" s="44"/>
      <c r="I6087" s="43"/>
      <c r="J6087" s="44">
        <f>SmtRes!CZ2114</f>
        <v>477.98</v>
      </c>
      <c r="K6087" s="43"/>
      <c r="L6087" s="44">
        <f>SmtRes!DI2114</f>
        <v>24544.27</v>
      </c>
    </row>
    <row r="6088" spans="1:82" ht="42.75" x14ac:dyDescent="0.2">
      <c r="A6088" s="40"/>
      <c r="B6088" s="40" t="str">
        <f>EtalonRes!I2862</f>
        <v>22.2.02.07</v>
      </c>
      <c r="C6088" s="49" t="str">
        <f>EtalonRes!K2862</f>
        <v>Конструкции стальные сборных железобетонных центрифугированных опор ВЛ</v>
      </c>
      <c r="D6088" s="50" t="str">
        <f>EtalonRes!O2862</f>
        <v>т</v>
      </c>
      <c r="E6088" s="51">
        <f>EtalonRes!X2862</f>
        <v>1.03</v>
      </c>
      <c r="F6088" s="51">
        <f>ROUND(0,7)</f>
        <v>0</v>
      </c>
      <c r="G6088" s="51">
        <f>ROUND(EtalonRes!AG2862*Source!I859, 7)</f>
        <v>0</v>
      </c>
      <c r="H6088" s="52"/>
      <c r="I6088" s="53"/>
      <c r="J6088" s="52"/>
      <c r="K6088" s="53"/>
      <c r="L6088" s="52"/>
    </row>
    <row r="6089" spans="1:82" ht="15" x14ac:dyDescent="0.2">
      <c r="A6089" s="40"/>
      <c r="B6089" s="40"/>
      <c r="C6089" s="55" t="s">
        <v>1386</v>
      </c>
      <c r="D6089" s="41"/>
      <c r="E6089" s="42"/>
      <c r="F6089" s="42"/>
      <c r="G6089" s="42"/>
      <c r="H6089" s="44"/>
      <c r="I6089" s="43"/>
      <c r="J6089" s="44"/>
      <c r="K6089" s="43"/>
      <c r="L6089" s="44">
        <f>L6086</f>
        <v>24544.27</v>
      </c>
    </row>
    <row r="6090" spans="1:82" ht="14.25" x14ac:dyDescent="0.2">
      <c r="A6090" s="40"/>
      <c r="B6090" s="40"/>
      <c r="C6090" s="40" t="s">
        <v>1387</v>
      </c>
      <c r="D6090" s="41"/>
      <c r="E6090" s="42"/>
      <c r="F6090" s="42"/>
      <c r="G6090" s="42"/>
      <c r="H6090" s="44"/>
      <c r="I6090" s="43"/>
      <c r="J6090" s="44"/>
      <c r="K6090" s="43"/>
      <c r="L6090" s="44">
        <f>SUM(AR6085:AR6093)+SUM(AS6085:AS6093)+SUM(AT6085:AT6093)+SUM(AU6085:AU6093)+SUM(AV6085:AV6093)</f>
        <v>24544.27</v>
      </c>
    </row>
    <row r="6091" spans="1:82" ht="14.25" x14ac:dyDescent="0.2">
      <c r="A6091" s="40"/>
      <c r="B6091" s="40" t="s">
        <v>30</v>
      </c>
      <c r="C6091" s="40" t="s">
        <v>1388</v>
      </c>
      <c r="D6091" s="41" t="s">
        <v>1389</v>
      </c>
      <c r="E6091" s="42">
        <f>Source!BZ859</f>
        <v>103</v>
      </c>
      <c r="F6091" s="42"/>
      <c r="G6091" s="42">
        <f>Source!AT859</f>
        <v>103</v>
      </c>
      <c r="H6091" s="44"/>
      <c r="I6091" s="43"/>
      <c r="J6091" s="44"/>
      <c r="K6091" s="43"/>
      <c r="L6091" s="44">
        <f>SUM(AZ6085:AZ6093)</f>
        <v>25280.6</v>
      </c>
    </row>
    <row r="6092" spans="1:82" ht="14.25" x14ac:dyDescent="0.2">
      <c r="A6092" s="49"/>
      <c r="B6092" s="49" t="s">
        <v>31</v>
      </c>
      <c r="C6092" s="49" t="s">
        <v>1390</v>
      </c>
      <c r="D6092" s="50" t="s">
        <v>1389</v>
      </c>
      <c r="E6092" s="51">
        <f>Source!CA859</f>
        <v>60</v>
      </c>
      <c r="F6092" s="51"/>
      <c r="G6092" s="51">
        <f>Source!AU859</f>
        <v>60</v>
      </c>
      <c r="H6092" s="52"/>
      <c r="I6092" s="53"/>
      <c r="J6092" s="52"/>
      <c r="K6092" s="53"/>
      <c r="L6092" s="52">
        <f>SUM(BA6085:BA6093)</f>
        <v>14726.56</v>
      </c>
    </row>
    <row r="6093" spans="1:82" ht="15" x14ac:dyDescent="0.2">
      <c r="C6093" s="67" t="s">
        <v>1391</v>
      </c>
      <c r="D6093" s="67"/>
      <c r="E6093" s="67"/>
      <c r="F6093" s="67"/>
      <c r="G6093" s="67"/>
      <c r="H6093" s="67"/>
      <c r="I6093" s="68">
        <f>K6093/E6085</f>
        <v>64551.429999999993</v>
      </c>
      <c r="J6093" s="68"/>
      <c r="K6093" s="68">
        <f>L6086+L6091+L6092</f>
        <v>64551.429999999993</v>
      </c>
      <c r="L6093" s="68"/>
      <c r="AD6093">
        <f>ROUND((Source!AT859/100)*((ROUND(SUMIF(SmtRes!AQ2114:'SmtRes'!AQ2114,"=1",SmtRes!AD2114:'SmtRes'!AD2114)*Source!I859, 2)+ROUND(SUMIF(SmtRes!AQ2114:'SmtRes'!AQ2114,"=1",SmtRes!AC2114:'SmtRes'!AC2114)*Source!I859, 2))), 2)</f>
        <v>492.32</v>
      </c>
      <c r="AE6093">
        <f>ROUND((Source!AU859/100)*((ROUND(SUMIF(SmtRes!AQ2114:'SmtRes'!AQ2114,"=1",SmtRes!AD2114:'SmtRes'!AD2114)*Source!I859, 2)+ROUND(SUMIF(SmtRes!AQ2114:'SmtRes'!AQ2114,"=1",SmtRes!AC2114:'SmtRes'!AC2114)*Source!I859, 2))), 2)</f>
        <v>286.79000000000002</v>
      </c>
      <c r="AN6093" s="54">
        <f>L6086+L6091+L6092</f>
        <v>64551.429999999993</v>
      </c>
      <c r="AO6093">
        <f>0</f>
        <v>0</v>
      </c>
      <c r="AQ6093" t="s">
        <v>1392</v>
      </c>
      <c r="AR6093" s="54">
        <f>L6086</f>
        <v>24544.27</v>
      </c>
      <c r="AT6093">
        <f>0</f>
        <v>0</v>
      </c>
      <c r="AV6093" t="s">
        <v>1392</v>
      </c>
      <c r="AW6093">
        <f>0</f>
        <v>0</v>
      </c>
      <c r="AZ6093">
        <f>Source!X859</f>
        <v>25280.6</v>
      </c>
      <c r="BA6093">
        <f>Source!Y859</f>
        <v>14726.56</v>
      </c>
      <c r="CD6093">
        <v>1</v>
      </c>
    </row>
    <row r="6094" spans="1:82" ht="68.25" x14ac:dyDescent="0.2">
      <c r="A6094" s="38" t="s">
        <v>732</v>
      </c>
      <c r="B6094" s="40" t="s">
        <v>1738</v>
      </c>
      <c r="C6094" s="40" t="s">
        <v>1739</v>
      </c>
      <c r="D6094" s="41" t="str">
        <f>Source!H860</f>
        <v>т</v>
      </c>
      <c r="E6094" s="42">
        <f>Source!K860</f>
        <v>1</v>
      </c>
      <c r="F6094" s="42"/>
      <c r="G6094" s="42">
        <f>Source!I860</f>
        <v>1</v>
      </c>
      <c r="H6094" s="44"/>
      <c r="I6094" s="43"/>
      <c r="J6094" s="44"/>
      <c r="K6094" s="43"/>
      <c r="L6094" s="44"/>
    </row>
    <row r="6095" spans="1:82" ht="15" x14ac:dyDescent="0.2">
      <c r="A6095" s="39"/>
      <c r="B6095" s="42">
        <v>1</v>
      </c>
      <c r="C6095" s="39" t="s">
        <v>1380</v>
      </c>
      <c r="D6095" s="41" t="s">
        <v>1062</v>
      </c>
      <c r="E6095" s="47"/>
      <c r="F6095" s="42"/>
      <c r="G6095" s="47">
        <f>Source!U860</f>
        <v>39.56</v>
      </c>
      <c r="H6095" s="42"/>
      <c r="I6095" s="42"/>
      <c r="J6095" s="42"/>
      <c r="K6095" s="42"/>
      <c r="L6095" s="48">
        <f>SUM(L6096:L6096)-SUMIF(CE6096:CE6096, 1, L6096:L6096)</f>
        <v>19755.47</v>
      </c>
    </row>
    <row r="6096" spans="1:82" ht="28.5" x14ac:dyDescent="0.2">
      <c r="A6096" s="40"/>
      <c r="B6096" s="40" t="s">
        <v>1183</v>
      </c>
      <c r="C6096" s="40" t="s">
        <v>1184</v>
      </c>
      <c r="D6096" s="41" t="s">
        <v>1062</v>
      </c>
      <c r="E6096" s="42">
        <v>39.56</v>
      </c>
      <c r="F6096" s="42"/>
      <c r="G6096" s="42">
        <f>SmtRes!CX2115</f>
        <v>39.56</v>
      </c>
      <c r="H6096" s="44"/>
      <c r="I6096" s="43"/>
      <c r="J6096" s="44">
        <f>SmtRes!CZ2115</f>
        <v>499.38</v>
      </c>
      <c r="K6096" s="43"/>
      <c r="L6096" s="44">
        <f>SmtRes!DI2115</f>
        <v>19755.47</v>
      </c>
    </row>
    <row r="6097" spans="1:83" ht="15" x14ac:dyDescent="0.2">
      <c r="A6097" s="39"/>
      <c r="B6097" s="42">
        <v>2</v>
      </c>
      <c r="C6097" s="39" t="s">
        <v>1381</v>
      </c>
      <c r="D6097" s="41"/>
      <c r="E6097" s="47"/>
      <c r="F6097" s="42"/>
      <c r="G6097" s="47"/>
      <c r="H6097" s="42"/>
      <c r="I6097" s="42"/>
      <c r="J6097" s="42"/>
      <c r="K6097" s="42"/>
      <c r="L6097" s="48">
        <f>SUM(L6098:L6105)-SUMIF(CE6098:CE6105, 1, L6098:L6105)</f>
        <v>17624.89</v>
      </c>
    </row>
    <row r="6098" spans="1:83" ht="15" x14ac:dyDescent="0.2">
      <c r="A6098" s="39"/>
      <c r="B6098" s="42"/>
      <c r="C6098" s="39" t="s">
        <v>1385</v>
      </c>
      <c r="D6098" s="41" t="s">
        <v>1062</v>
      </c>
      <c r="E6098" s="47"/>
      <c r="F6098" s="42"/>
      <c r="G6098" s="47">
        <f>Source!V860</f>
        <v>12.62</v>
      </c>
      <c r="H6098" s="42"/>
      <c r="I6098" s="42"/>
      <c r="J6098" s="42"/>
      <c r="K6098" s="42"/>
      <c r="L6098" s="48">
        <f>SUMIF(CE6099:CE6105, 1, L6099:L6105)</f>
        <v>8099.52</v>
      </c>
      <c r="CE6098">
        <v>1</v>
      </c>
    </row>
    <row r="6099" spans="1:83" ht="28.5" x14ac:dyDescent="0.2">
      <c r="A6099" s="40"/>
      <c r="B6099" s="40" t="s">
        <v>1109</v>
      </c>
      <c r="C6099" s="40" t="s">
        <v>1111</v>
      </c>
      <c r="D6099" s="41" t="s">
        <v>961</v>
      </c>
      <c r="E6099" s="42">
        <v>6.3</v>
      </c>
      <c r="F6099" s="42"/>
      <c r="G6099" s="42">
        <f>SmtRes!CX2117</f>
        <v>6.3</v>
      </c>
      <c r="H6099" s="44"/>
      <c r="I6099" s="43"/>
      <c r="J6099" s="44">
        <f>SmtRes!CZ2117</f>
        <v>1472.33</v>
      </c>
      <c r="K6099" s="43"/>
      <c r="L6099" s="44">
        <f>SmtRes!DG2117</f>
        <v>9275.68</v>
      </c>
    </row>
    <row r="6100" spans="1:83" ht="28.5" x14ac:dyDescent="0.2">
      <c r="A6100" s="40"/>
      <c r="B6100" s="40" t="s">
        <v>1068</v>
      </c>
      <c r="C6100" s="40" t="s">
        <v>1382</v>
      </c>
      <c r="D6100" s="41" t="s">
        <v>1062</v>
      </c>
      <c r="E6100" s="42">
        <f>SmtRes!DO2117*SmtRes!AT2117</f>
        <v>6.3</v>
      </c>
      <c r="F6100" s="42"/>
      <c r="G6100" s="42">
        <f>SmtRes!DO2117*SmtRes!CX2117</f>
        <v>6.3</v>
      </c>
      <c r="H6100" s="44"/>
      <c r="I6100" s="43"/>
      <c r="J6100" s="44">
        <f>ROUND(SmtRes!AG2117/SmtRes!DO2117, 2)</f>
        <v>642.05999999999995</v>
      </c>
      <c r="K6100" s="43"/>
      <c r="L6100" s="44">
        <f>SmtRes!DH2117</f>
        <v>4044.98</v>
      </c>
      <c r="CE6100">
        <v>1</v>
      </c>
    </row>
    <row r="6101" spans="1:83" ht="28.5" x14ac:dyDescent="0.2">
      <c r="A6101" s="40"/>
      <c r="B6101" s="40" t="s">
        <v>1065</v>
      </c>
      <c r="C6101" s="40" t="s">
        <v>1067</v>
      </c>
      <c r="D6101" s="41" t="s">
        <v>961</v>
      </c>
      <c r="E6101" s="42">
        <v>6.3</v>
      </c>
      <c r="F6101" s="42"/>
      <c r="G6101" s="42">
        <f>SmtRes!CX2118</f>
        <v>6.3</v>
      </c>
      <c r="H6101" s="44"/>
      <c r="I6101" s="43"/>
      <c r="J6101" s="44">
        <f>SmtRes!CZ2118</f>
        <v>1233.46</v>
      </c>
      <c r="K6101" s="43"/>
      <c r="L6101" s="44">
        <f>SmtRes!DG2118</f>
        <v>7770.8</v>
      </c>
    </row>
    <row r="6102" spans="1:83" ht="28.5" x14ac:dyDescent="0.2">
      <c r="A6102" s="40"/>
      <c r="B6102" s="40" t="s">
        <v>1068</v>
      </c>
      <c r="C6102" s="40" t="s">
        <v>1382</v>
      </c>
      <c r="D6102" s="41" t="s">
        <v>1062</v>
      </c>
      <c r="E6102" s="42">
        <f>SmtRes!DO2118*SmtRes!AT2118</f>
        <v>6.3</v>
      </c>
      <c r="F6102" s="42"/>
      <c r="G6102" s="42">
        <f>SmtRes!DO2118*SmtRes!CX2118</f>
        <v>6.3</v>
      </c>
      <c r="H6102" s="44"/>
      <c r="I6102" s="43"/>
      <c r="J6102" s="44">
        <f>ROUND(SmtRes!AG2118/SmtRes!DO2118, 2)</f>
        <v>642.05999999999995</v>
      </c>
      <c r="K6102" s="43"/>
      <c r="L6102" s="44">
        <f>SmtRes!DH2118</f>
        <v>4044.98</v>
      </c>
      <c r="CE6102">
        <v>1</v>
      </c>
    </row>
    <row r="6103" spans="1:83" ht="28.5" x14ac:dyDescent="0.2">
      <c r="A6103" s="40"/>
      <c r="B6103" s="40" t="s">
        <v>1075</v>
      </c>
      <c r="C6103" s="40" t="s">
        <v>1077</v>
      </c>
      <c r="D6103" s="41" t="s">
        <v>961</v>
      </c>
      <c r="E6103" s="42">
        <v>0.02</v>
      </c>
      <c r="F6103" s="42"/>
      <c r="G6103" s="42">
        <f>SmtRes!CX2119</f>
        <v>0.02</v>
      </c>
      <c r="H6103" s="44"/>
      <c r="I6103" s="43"/>
      <c r="J6103" s="44">
        <f>SmtRes!CZ2119</f>
        <v>758.04</v>
      </c>
      <c r="K6103" s="43"/>
      <c r="L6103" s="44">
        <f>SmtRes!DG2119</f>
        <v>15.16</v>
      </c>
    </row>
    <row r="6104" spans="1:83" ht="28.5" x14ac:dyDescent="0.2">
      <c r="A6104" s="40"/>
      <c r="B6104" s="40" t="s">
        <v>1078</v>
      </c>
      <c r="C6104" s="40" t="s">
        <v>1383</v>
      </c>
      <c r="D6104" s="41" t="s">
        <v>1062</v>
      </c>
      <c r="E6104" s="42">
        <f>SmtRes!DO2119*SmtRes!AT2119</f>
        <v>0.02</v>
      </c>
      <c r="F6104" s="42"/>
      <c r="G6104" s="42">
        <f>SmtRes!DO2119*SmtRes!CX2119</f>
        <v>0.02</v>
      </c>
      <c r="H6104" s="44"/>
      <c r="I6104" s="43"/>
      <c r="J6104" s="44">
        <f>ROUND(SmtRes!AG2119/SmtRes!DO2119, 2)</f>
        <v>477.98</v>
      </c>
      <c r="K6104" s="43"/>
      <c r="L6104" s="44">
        <f>SmtRes!DH2119</f>
        <v>9.56</v>
      </c>
      <c r="CE6104">
        <v>1</v>
      </c>
    </row>
    <row r="6105" spans="1:83" ht="57" x14ac:dyDescent="0.2">
      <c r="A6105" s="40"/>
      <c r="B6105" s="40" t="s">
        <v>1112</v>
      </c>
      <c r="C6105" s="40" t="s">
        <v>1114</v>
      </c>
      <c r="D6105" s="41" t="s">
        <v>961</v>
      </c>
      <c r="E6105" s="42">
        <v>5.88</v>
      </c>
      <c r="F6105" s="42"/>
      <c r="G6105" s="42">
        <f>SmtRes!CX2120</f>
        <v>5.88</v>
      </c>
      <c r="H6105" s="44"/>
      <c r="I6105" s="43"/>
      <c r="J6105" s="44">
        <f>SmtRes!CZ2120</f>
        <v>95.79</v>
      </c>
      <c r="K6105" s="43"/>
      <c r="L6105" s="44">
        <f>SmtRes!DG2120</f>
        <v>563.25</v>
      </c>
    </row>
    <row r="6106" spans="1:83" ht="15" x14ac:dyDescent="0.2">
      <c r="A6106" s="39"/>
      <c r="B6106" s="42">
        <v>4</v>
      </c>
      <c r="C6106" s="39" t="s">
        <v>1475</v>
      </c>
      <c r="D6106" s="41"/>
      <c r="E6106" s="47"/>
      <c r="F6106" s="42"/>
      <c r="G6106" s="47"/>
      <c r="H6106" s="42"/>
      <c r="I6106" s="42"/>
      <c r="J6106" s="42"/>
      <c r="K6106" s="42"/>
      <c r="L6106" s="48">
        <f>SUM(L6107:L6107)-SUMIF(CE6107:CE6107, 1, L6107:L6107)</f>
        <v>0</v>
      </c>
    </row>
    <row r="6107" spans="1:83" ht="57" x14ac:dyDescent="0.2">
      <c r="A6107" s="40"/>
      <c r="B6107" s="40" t="s">
        <v>1115</v>
      </c>
      <c r="C6107" s="40" t="s">
        <v>1117</v>
      </c>
      <c r="D6107" s="41" t="s">
        <v>1100</v>
      </c>
      <c r="E6107" s="42">
        <v>17</v>
      </c>
      <c r="F6107" s="42">
        <f>ROUND(0,7)</f>
        <v>0</v>
      </c>
      <c r="G6107" s="42">
        <f>SmtRes!CX2121</f>
        <v>0</v>
      </c>
      <c r="H6107" s="44">
        <f>SmtRes!CZ2121</f>
        <v>155.63</v>
      </c>
      <c r="I6107" s="43">
        <f>SmtRes!AI2121</f>
        <v>0.94</v>
      </c>
      <c r="J6107" s="44">
        <f>ROUND(H6107*I6107, 2)</f>
        <v>146.29</v>
      </c>
      <c r="K6107" s="43"/>
      <c r="L6107" s="44">
        <f>SmtRes!DF2121</f>
        <v>0</v>
      </c>
    </row>
    <row r="6108" spans="1:83" ht="14.25" x14ac:dyDescent="0.2">
      <c r="A6108" s="40"/>
      <c r="B6108" s="40" t="str">
        <f>EtalonRes!I2871</f>
        <v>22.2.02.07</v>
      </c>
      <c r="C6108" s="49" t="str">
        <f>EtalonRes!K2871</f>
        <v>Конструкции стальные порталов ОРУ</v>
      </c>
      <c r="D6108" s="50" t="str">
        <f>EtalonRes!O2871</f>
        <v>т</v>
      </c>
      <c r="E6108" s="51">
        <f>EtalonRes!X2871</f>
        <v>1.03</v>
      </c>
      <c r="F6108" s="51">
        <f>ROUND(0,7)</f>
        <v>0</v>
      </c>
      <c r="G6108" s="51">
        <f>ROUND(EtalonRes!AG2871*Source!I860, 7)</f>
        <v>0</v>
      </c>
      <c r="H6108" s="52"/>
      <c r="I6108" s="53"/>
      <c r="J6108" s="52"/>
      <c r="K6108" s="53"/>
      <c r="L6108" s="52"/>
    </row>
    <row r="6109" spans="1:83" ht="15" x14ac:dyDescent="0.2">
      <c r="A6109" s="40"/>
      <c r="B6109" s="40"/>
      <c r="C6109" s="55" t="s">
        <v>1386</v>
      </c>
      <c r="D6109" s="41"/>
      <c r="E6109" s="42"/>
      <c r="F6109" s="42"/>
      <c r="G6109" s="42"/>
      <c r="H6109" s="44"/>
      <c r="I6109" s="43"/>
      <c r="J6109" s="44"/>
      <c r="K6109" s="43"/>
      <c r="L6109" s="44">
        <f>L6095+L6097+L6098+L6106</f>
        <v>45479.880000000005</v>
      </c>
    </row>
    <row r="6110" spans="1:83" ht="14.25" x14ac:dyDescent="0.2">
      <c r="A6110" s="40"/>
      <c r="B6110" s="40"/>
      <c r="C6110" s="40" t="s">
        <v>1387</v>
      </c>
      <c r="D6110" s="41"/>
      <c r="E6110" s="42"/>
      <c r="F6110" s="42"/>
      <c r="G6110" s="42"/>
      <c r="H6110" s="44"/>
      <c r="I6110" s="43"/>
      <c r="J6110" s="44"/>
      <c r="K6110" s="43"/>
      <c r="L6110" s="44">
        <f>SUM(AR6094:AR6113)+SUM(AS6094:AS6113)+SUM(AT6094:AT6113)+SUM(AU6094:AU6113)+SUM(AV6094:AV6113)</f>
        <v>27854.99</v>
      </c>
    </row>
    <row r="6111" spans="1:83" ht="14.25" x14ac:dyDescent="0.2">
      <c r="A6111" s="40"/>
      <c r="B6111" s="40" t="s">
        <v>30</v>
      </c>
      <c r="C6111" s="40" t="s">
        <v>1388</v>
      </c>
      <c r="D6111" s="41" t="s">
        <v>1389</v>
      </c>
      <c r="E6111" s="42">
        <f>Source!BZ860</f>
        <v>103</v>
      </c>
      <c r="F6111" s="42"/>
      <c r="G6111" s="42">
        <f>Source!AT860</f>
        <v>103</v>
      </c>
      <c r="H6111" s="44"/>
      <c r="I6111" s="43"/>
      <c r="J6111" s="44"/>
      <c r="K6111" s="43"/>
      <c r="L6111" s="44">
        <f>SUM(AZ6094:AZ6113)</f>
        <v>28690.639999999999</v>
      </c>
    </row>
    <row r="6112" spans="1:83" ht="14.25" x14ac:dyDescent="0.2">
      <c r="A6112" s="49"/>
      <c r="B6112" s="49" t="s">
        <v>31</v>
      </c>
      <c r="C6112" s="49" t="s">
        <v>1390</v>
      </c>
      <c r="D6112" s="50" t="s">
        <v>1389</v>
      </c>
      <c r="E6112" s="51">
        <f>Source!CA860</f>
        <v>60</v>
      </c>
      <c r="F6112" s="51"/>
      <c r="G6112" s="51">
        <f>Source!AU860</f>
        <v>60</v>
      </c>
      <c r="H6112" s="52"/>
      <c r="I6112" s="53"/>
      <c r="J6112" s="52"/>
      <c r="K6112" s="53"/>
      <c r="L6112" s="52">
        <f>SUM(BA6094:BA6113)</f>
        <v>16712.990000000002</v>
      </c>
    </row>
    <row r="6113" spans="1:83" ht="15" x14ac:dyDescent="0.2">
      <c r="C6113" s="67" t="s">
        <v>1391</v>
      </c>
      <c r="D6113" s="67"/>
      <c r="E6113" s="67"/>
      <c r="F6113" s="67"/>
      <c r="G6113" s="67"/>
      <c r="H6113" s="67"/>
      <c r="I6113" s="68">
        <f>K6113/E6094</f>
        <v>90883.510000000009</v>
      </c>
      <c r="J6113" s="68"/>
      <c r="K6113" s="68">
        <f>L6095+L6097+L6106+L6111+L6112+L6098</f>
        <v>90883.510000000009</v>
      </c>
      <c r="L6113" s="68"/>
      <c r="AD6113">
        <f>ROUND((Source!AT860/100)*((ROUND(SUMIF(SmtRes!AQ2115:'SmtRes'!AQ2121,"=1",SmtRes!AD2115:'SmtRes'!AD2121)*Source!I860, 2)+ROUND(SUMIF(SmtRes!AQ2115:'SmtRes'!AQ2121,"=1",SmtRes!AC2115:'SmtRes'!AC2121)*Source!I860, 2))), 2)</f>
        <v>2329.3200000000002</v>
      </c>
      <c r="AE6113">
        <f>ROUND((Source!AU860/100)*((ROUND(SUMIF(SmtRes!AQ2115:'SmtRes'!AQ2121,"=1",SmtRes!AD2115:'SmtRes'!AD2121)*Source!I860, 2)+ROUND(SUMIF(SmtRes!AQ2115:'SmtRes'!AQ2121,"=1",SmtRes!AC2115:'SmtRes'!AC2121)*Source!I860, 2))), 2)</f>
        <v>1356.89</v>
      </c>
      <c r="AN6113" s="54">
        <f>L6095+L6097+L6106+L6111+L6112+L6098</f>
        <v>90883.510000000009</v>
      </c>
      <c r="AO6113" s="54">
        <f>L6097</f>
        <v>17624.89</v>
      </c>
      <c r="AQ6113" t="s">
        <v>1392</v>
      </c>
      <c r="AR6113" s="54">
        <f>L6095</f>
        <v>19755.47</v>
      </c>
      <c r="AT6113" s="54">
        <f>L6098</f>
        <v>8099.52</v>
      </c>
      <c r="AV6113" t="s">
        <v>1392</v>
      </c>
      <c r="AW6113" s="54">
        <f>L6106</f>
        <v>0</v>
      </c>
      <c r="AZ6113">
        <f>Source!X860</f>
        <v>28690.639999999999</v>
      </c>
      <c r="BA6113">
        <f>Source!Y860</f>
        <v>16712.990000000002</v>
      </c>
      <c r="CD6113">
        <v>1</v>
      </c>
    </row>
    <row r="6114" spans="1:83" ht="68.25" x14ac:dyDescent="0.2">
      <c r="A6114" s="38" t="s">
        <v>736</v>
      </c>
      <c r="B6114" s="40" t="s">
        <v>1740</v>
      </c>
      <c r="C6114" s="40" t="s">
        <v>1741</v>
      </c>
      <c r="D6114" s="41" t="str">
        <f>Source!H861</f>
        <v>т</v>
      </c>
      <c r="E6114" s="42">
        <f>Source!K861</f>
        <v>1</v>
      </c>
      <c r="F6114" s="42"/>
      <c r="G6114" s="42">
        <f>Source!I861</f>
        <v>1</v>
      </c>
      <c r="H6114" s="44"/>
      <c r="I6114" s="43"/>
      <c r="J6114" s="44"/>
      <c r="K6114" s="43"/>
      <c r="L6114" s="44"/>
    </row>
    <row r="6115" spans="1:83" ht="15" x14ac:dyDescent="0.2">
      <c r="A6115" s="39"/>
      <c r="B6115" s="42">
        <v>1</v>
      </c>
      <c r="C6115" s="39" t="s">
        <v>1380</v>
      </c>
      <c r="D6115" s="41" t="s">
        <v>1062</v>
      </c>
      <c r="E6115" s="47"/>
      <c r="F6115" s="42"/>
      <c r="G6115" s="47">
        <f>Source!U861</f>
        <v>32</v>
      </c>
      <c r="H6115" s="42"/>
      <c r="I6115" s="42"/>
      <c r="J6115" s="42"/>
      <c r="K6115" s="42"/>
      <c r="L6115" s="48">
        <f>SUM(L6116:L6116)-SUMIF(CE6116:CE6116, 1, L6116:L6116)</f>
        <v>15980.16</v>
      </c>
    </row>
    <row r="6116" spans="1:83" ht="28.5" x14ac:dyDescent="0.2">
      <c r="A6116" s="40"/>
      <c r="B6116" s="40" t="s">
        <v>1183</v>
      </c>
      <c r="C6116" s="40" t="s">
        <v>1184</v>
      </c>
      <c r="D6116" s="41" t="s">
        <v>1062</v>
      </c>
      <c r="E6116" s="42">
        <v>32</v>
      </c>
      <c r="F6116" s="42"/>
      <c r="G6116" s="42">
        <f>SmtRes!CX2122</f>
        <v>32</v>
      </c>
      <c r="H6116" s="44"/>
      <c r="I6116" s="43"/>
      <c r="J6116" s="44">
        <f>SmtRes!CZ2122</f>
        <v>499.38</v>
      </c>
      <c r="K6116" s="43"/>
      <c r="L6116" s="44">
        <f>SmtRes!DI2122</f>
        <v>15980.16</v>
      </c>
    </row>
    <row r="6117" spans="1:83" ht="15" x14ac:dyDescent="0.2">
      <c r="A6117" s="39"/>
      <c r="B6117" s="42">
        <v>2</v>
      </c>
      <c r="C6117" s="39" t="s">
        <v>1381</v>
      </c>
      <c r="D6117" s="41"/>
      <c r="E6117" s="47"/>
      <c r="F6117" s="42"/>
      <c r="G6117" s="47"/>
      <c r="H6117" s="42"/>
      <c r="I6117" s="42"/>
      <c r="J6117" s="42"/>
      <c r="K6117" s="42"/>
      <c r="L6117" s="48">
        <f>SUM(L6118:L6125)-SUMIF(CE6118:CE6125, 1, L6118:L6125)</f>
        <v>9529.279999999997</v>
      </c>
    </row>
    <row r="6118" spans="1:83" ht="15" x14ac:dyDescent="0.2">
      <c r="A6118" s="39"/>
      <c r="B6118" s="42"/>
      <c r="C6118" s="39" t="s">
        <v>1385</v>
      </c>
      <c r="D6118" s="41" t="s">
        <v>1062</v>
      </c>
      <c r="E6118" s="47"/>
      <c r="F6118" s="42"/>
      <c r="G6118" s="47">
        <f>Source!V861</f>
        <v>6.84</v>
      </c>
      <c r="H6118" s="42"/>
      <c r="I6118" s="42"/>
      <c r="J6118" s="42"/>
      <c r="K6118" s="42"/>
      <c r="L6118" s="48">
        <f>SUMIF(CE6119:CE6125, 1, L6119:L6125)</f>
        <v>4388.4000000000005</v>
      </c>
      <c r="CE6118">
        <v>1</v>
      </c>
    </row>
    <row r="6119" spans="1:83" ht="28.5" x14ac:dyDescent="0.2">
      <c r="A6119" s="40"/>
      <c r="B6119" s="40" t="s">
        <v>1109</v>
      </c>
      <c r="C6119" s="40" t="s">
        <v>1111</v>
      </c>
      <c r="D6119" s="41" t="s">
        <v>961</v>
      </c>
      <c r="E6119" s="42">
        <v>3.41</v>
      </c>
      <c r="F6119" s="42"/>
      <c r="G6119" s="42">
        <f>SmtRes!CX2124</f>
        <v>3.41</v>
      </c>
      <c r="H6119" s="44"/>
      <c r="I6119" s="43"/>
      <c r="J6119" s="44">
        <f>SmtRes!CZ2124</f>
        <v>1472.33</v>
      </c>
      <c r="K6119" s="43"/>
      <c r="L6119" s="44">
        <f>SmtRes!DG2124</f>
        <v>5020.6499999999996</v>
      </c>
    </row>
    <row r="6120" spans="1:83" ht="28.5" x14ac:dyDescent="0.2">
      <c r="A6120" s="40"/>
      <c r="B6120" s="40" t="s">
        <v>1068</v>
      </c>
      <c r="C6120" s="40" t="s">
        <v>1382</v>
      </c>
      <c r="D6120" s="41" t="s">
        <v>1062</v>
      </c>
      <c r="E6120" s="42">
        <f>SmtRes!DO2124*SmtRes!AT2124</f>
        <v>3.41</v>
      </c>
      <c r="F6120" s="42"/>
      <c r="G6120" s="42">
        <f>SmtRes!DO2124*SmtRes!CX2124</f>
        <v>3.41</v>
      </c>
      <c r="H6120" s="44"/>
      <c r="I6120" s="43"/>
      <c r="J6120" s="44">
        <f>ROUND(SmtRes!AG2124/SmtRes!DO2124, 2)</f>
        <v>642.05999999999995</v>
      </c>
      <c r="K6120" s="43"/>
      <c r="L6120" s="44">
        <f>SmtRes!DH2124</f>
        <v>2189.42</v>
      </c>
      <c r="CE6120">
        <v>1</v>
      </c>
    </row>
    <row r="6121" spans="1:83" ht="28.5" x14ac:dyDescent="0.2">
      <c r="A6121" s="40"/>
      <c r="B6121" s="40" t="s">
        <v>1065</v>
      </c>
      <c r="C6121" s="40" t="s">
        <v>1067</v>
      </c>
      <c r="D6121" s="41" t="s">
        <v>961</v>
      </c>
      <c r="E6121" s="42">
        <v>3.41</v>
      </c>
      <c r="F6121" s="42"/>
      <c r="G6121" s="42">
        <f>SmtRes!CX2125</f>
        <v>3.41</v>
      </c>
      <c r="H6121" s="44"/>
      <c r="I6121" s="43"/>
      <c r="J6121" s="44">
        <f>SmtRes!CZ2125</f>
        <v>1233.46</v>
      </c>
      <c r="K6121" s="43"/>
      <c r="L6121" s="44">
        <f>SmtRes!DG2125</f>
        <v>4206.1000000000004</v>
      </c>
    </row>
    <row r="6122" spans="1:83" ht="28.5" x14ac:dyDescent="0.2">
      <c r="A6122" s="40"/>
      <c r="B6122" s="40" t="s">
        <v>1068</v>
      </c>
      <c r="C6122" s="40" t="s">
        <v>1382</v>
      </c>
      <c r="D6122" s="41" t="s">
        <v>1062</v>
      </c>
      <c r="E6122" s="42">
        <f>SmtRes!DO2125*SmtRes!AT2125</f>
        <v>3.41</v>
      </c>
      <c r="F6122" s="42"/>
      <c r="G6122" s="42">
        <f>SmtRes!DO2125*SmtRes!CX2125</f>
        <v>3.41</v>
      </c>
      <c r="H6122" s="44"/>
      <c r="I6122" s="43"/>
      <c r="J6122" s="44">
        <f>ROUND(SmtRes!AG2125/SmtRes!DO2125, 2)</f>
        <v>642.05999999999995</v>
      </c>
      <c r="K6122" s="43"/>
      <c r="L6122" s="44">
        <f>SmtRes!DH2125</f>
        <v>2189.42</v>
      </c>
      <c r="CE6122">
        <v>1</v>
      </c>
    </row>
    <row r="6123" spans="1:83" ht="28.5" x14ac:dyDescent="0.2">
      <c r="A6123" s="40"/>
      <c r="B6123" s="40" t="s">
        <v>1075</v>
      </c>
      <c r="C6123" s="40" t="s">
        <v>1077</v>
      </c>
      <c r="D6123" s="41" t="s">
        <v>961</v>
      </c>
      <c r="E6123" s="42">
        <v>0.02</v>
      </c>
      <c r="F6123" s="42"/>
      <c r="G6123" s="42">
        <f>SmtRes!CX2126</f>
        <v>0.02</v>
      </c>
      <c r="H6123" s="44"/>
      <c r="I6123" s="43"/>
      <c r="J6123" s="44">
        <f>SmtRes!CZ2126</f>
        <v>758.04</v>
      </c>
      <c r="K6123" s="43"/>
      <c r="L6123" s="44">
        <f>SmtRes!DG2126</f>
        <v>15.16</v>
      </c>
    </row>
    <row r="6124" spans="1:83" ht="28.5" x14ac:dyDescent="0.2">
      <c r="A6124" s="40"/>
      <c r="B6124" s="40" t="s">
        <v>1078</v>
      </c>
      <c r="C6124" s="40" t="s">
        <v>1383</v>
      </c>
      <c r="D6124" s="41" t="s">
        <v>1062</v>
      </c>
      <c r="E6124" s="42">
        <f>SmtRes!DO2126*SmtRes!AT2126</f>
        <v>0.02</v>
      </c>
      <c r="F6124" s="42"/>
      <c r="G6124" s="42">
        <f>SmtRes!DO2126*SmtRes!CX2126</f>
        <v>0.02</v>
      </c>
      <c r="H6124" s="44"/>
      <c r="I6124" s="43"/>
      <c r="J6124" s="44">
        <f>ROUND(SmtRes!AG2126/SmtRes!DO2126, 2)</f>
        <v>477.98</v>
      </c>
      <c r="K6124" s="43"/>
      <c r="L6124" s="44">
        <f>SmtRes!DH2126</f>
        <v>9.56</v>
      </c>
      <c r="CE6124">
        <v>1</v>
      </c>
    </row>
    <row r="6125" spans="1:83" ht="57" x14ac:dyDescent="0.2">
      <c r="A6125" s="40"/>
      <c r="B6125" s="40" t="s">
        <v>1112</v>
      </c>
      <c r="C6125" s="40" t="s">
        <v>1114</v>
      </c>
      <c r="D6125" s="41" t="s">
        <v>961</v>
      </c>
      <c r="E6125" s="42">
        <v>3</v>
      </c>
      <c r="F6125" s="42"/>
      <c r="G6125" s="42">
        <f>SmtRes!CX2127</f>
        <v>3</v>
      </c>
      <c r="H6125" s="44"/>
      <c r="I6125" s="43"/>
      <c r="J6125" s="44">
        <f>SmtRes!CZ2127</f>
        <v>95.79</v>
      </c>
      <c r="K6125" s="43"/>
      <c r="L6125" s="44">
        <f>SmtRes!DG2127</f>
        <v>287.37</v>
      </c>
    </row>
    <row r="6126" spans="1:83" ht="15" x14ac:dyDescent="0.2">
      <c r="A6126" s="39"/>
      <c r="B6126" s="42">
        <v>4</v>
      </c>
      <c r="C6126" s="39" t="s">
        <v>1475</v>
      </c>
      <c r="D6126" s="41"/>
      <c r="E6126" s="47"/>
      <c r="F6126" s="42"/>
      <c r="G6126" s="47"/>
      <c r="H6126" s="42"/>
      <c r="I6126" s="42"/>
      <c r="J6126" s="42"/>
      <c r="K6126" s="42"/>
      <c r="L6126" s="48">
        <f>SUM(L6127:L6127)-SUMIF(CE6127:CE6127, 1, L6127:L6127)</f>
        <v>0</v>
      </c>
    </row>
    <row r="6127" spans="1:83" ht="57" x14ac:dyDescent="0.2">
      <c r="A6127" s="40"/>
      <c r="B6127" s="40" t="s">
        <v>1115</v>
      </c>
      <c r="C6127" s="40" t="s">
        <v>1117</v>
      </c>
      <c r="D6127" s="41" t="s">
        <v>1100</v>
      </c>
      <c r="E6127" s="42">
        <v>10</v>
      </c>
      <c r="F6127" s="42">
        <f>ROUND(0,7)</f>
        <v>0</v>
      </c>
      <c r="G6127" s="42">
        <f>SmtRes!CX2128</f>
        <v>0</v>
      </c>
      <c r="H6127" s="44">
        <f>SmtRes!CZ2128</f>
        <v>155.63</v>
      </c>
      <c r="I6127" s="43">
        <f>SmtRes!AI2128</f>
        <v>0.94</v>
      </c>
      <c r="J6127" s="44">
        <f>ROUND(H6127*I6127, 2)</f>
        <v>146.29</v>
      </c>
      <c r="K6127" s="43"/>
      <c r="L6127" s="44">
        <f>SmtRes!DF2128</f>
        <v>0</v>
      </c>
    </row>
    <row r="6128" spans="1:83" ht="14.25" x14ac:dyDescent="0.2">
      <c r="A6128" s="40"/>
      <c r="B6128" s="40" t="str">
        <f>EtalonRes!I2880</f>
        <v>22.2.02.07</v>
      </c>
      <c r="C6128" s="49" t="str">
        <f>EtalonRes!K2880</f>
        <v>Конструкции стальные порталов ОРУ</v>
      </c>
      <c r="D6128" s="50" t="str">
        <f>EtalonRes!O2880</f>
        <v>т</v>
      </c>
      <c r="E6128" s="51">
        <f>EtalonRes!X2880</f>
        <v>1.03</v>
      </c>
      <c r="F6128" s="51">
        <f>ROUND(0,7)</f>
        <v>0</v>
      </c>
      <c r="G6128" s="51">
        <f>ROUND(EtalonRes!AG2880*Source!I861, 7)</f>
        <v>0</v>
      </c>
      <c r="H6128" s="52"/>
      <c r="I6128" s="53"/>
      <c r="J6128" s="52"/>
      <c r="K6128" s="53"/>
      <c r="L6128" s="52"/>
    </row>
    <row r="6129" spans="1:83" ht="15" x14ac:dyDescent="0.2">
      <c r="A6129" s="40"/>
      <c r="B6129" s="40"/>
      <c r="C6129" s="55" t="s">
        <v>1386</v>
      </c>
      <c r="D6129" s="41"/>
      <c r="E6129" s="42"/>
      <c r="F6129" s="42"/>
      <c r="G6129" s="42"/>
      <c r="H6129" s="44"/>
      <c r="I6129" s="43"/>
      <c r="J6129" s="44"/>
      <c r="K6129" s="43"/>
      <c r="L6129" s="44">
        <f>L6115+L6117+L6118+L6126</f>
        <v>29897.839999999997</v>
      </c>
    </row>
    <row r="6130" spans="1:83" ht="14.25" x14ac:dyDescent="0.2">
      <c r="A6130" s="40"/>
      <c r="B6130" s="40"/>
      <c r="C6130" s="40" t="s">
        <v>1387</v>
      </c>
      <c r="D6130" s="41"/>
      <c r="E6130" s="42"/>
      <c r="F6130" s="42"/>
      <c r="G6130" s="42"/>
      <c r="H6130" s="44"/>
      <c r="I6130" s="43"/>
      <c r="J6130" s="44"/>
      <c r="K6130" s="43"/>
      <c r="L6130" s="44">
        <f>SUM(AR6114:AR6133)+SUM(AS6114:AS6133)+SUM(AT6114:AT6133)+SUM(AU6114:AU6133)+SUM(AV6114:AV6133)</f>
        <v>20368.560000000001</v>
      </c>
    </row>
    <row r="6131" spans="1:83" ht="14.25" x14ac:dyDescent="0.2">
      <c r="A6131" s="40"/>
      <c r="B6131" s="40" t="s">
        <v>30</v>
      </c>
      <c r="C6131" s="40" t="s">
        <v>1388</v>
      </c>
      <c r="D6131" s="41" t="s">
        <v>1389</v>
      </c>
      <c r="E6131" s="42">
        <f>Source!BZ861</f>
        <v>103</v>
      </c>
      <c r="F6131" s="42"/>
      <c r="G6131" s="42">
        <f>Source!AT861</f>
        <v>103</v>
      </c>
      <c r="H6131" s="44"/>
      <c r="I6131" s="43"/>
      <c r="J6131" s="44"/>
      <c r="K6131" s="43"/>
      <c r="L6131" s="44">
        <f>SUM(AZ6114:AZ6133)</f>
        <v>20979.62</v>
      </c>
    </row>
    <row r="6132" spans="1:83" ht="14.25" x14ac:dyDescent="0.2">
      <c r="A6132" s="49"/>
      <c r="B6132" s="49" t="s">
        <v>31</v>
      </c>
      <c r="C6132" s="49" t="s">
        <v>1390</v>
      </c>
      <c r="D6132" s="50" t="s">
        <v>1389</v>
      </c>
      <c r="E6132" s="51">
        <f>Source!CA861</f>
        <v>60</v>
      </c>
      <c r="F6132" s="51"/>
      <c r="G6132" s="51">
        <f>Source!AU861</f>
        <v>60</v>
      </c>
      <c r="H6132" s="52"/>
      <c r="I6132" s="53"/>
      <c r="J6132" s="52"/>
      <c r="K6132" s="53"/>
      <c r="L6132" s="52">
        <f>SUM(BA6114:BA6133)</f>
        <v>12221.14</v>
      </c>
    </row>
    <row r="6133" spans="1:83" ht="15" x14ac:dyDescent="0.2">
      <c r="C6133" s="67" t="s">
        <v>1391</v>
      </c>
      <c r="D6133" s="67"/>
      <c r="E6133" s="67"/>
      <c r="F6133" s="67"/>
      <c r="G6133" s="67"/>
      <c r="H6133" s="67"/>
      <c r="I6133" s="68">
        <f>K6133/E6114</f>
        <v>63098.6</v>
      </c>
      <c r="J6133" s="68"/>
      <c r="K6133" s="68">
        <f>L6115+L6117+L6126+L6131+L6132+L6118</f>
        <v>63098.6</v>
      </c>
      <c r="L6133" s="68"/>
      <c r="AD6133">
        <f>ROUND((Source!AT861/100)*((ROUND(SUMIF(SmtRes!AQ2122:'SmtRes'!AQ2128,"=1",SmtRes!AD2122:'SmtRes'!AD2128)*Source!I861, 2)+ROUND(SUMIF(SmtRes!AQ2122:'SmtRes'!AQ2128,"=1",SmtRes!AC2122:'SmtRes'!AC2128)*Source!I861, 2))), 2)</f>
        <v>2329.3200000000002</v>
      </c>
      <c r="AE6133">
        <f>ROUND((Source!AU861/100)*((ROUND(SUMIF(SmtRes!AQ2122:'SmtRes'!AQ2128,"=1",SmtRes!AD2122:'SmtRes'!AD2128)*Source!I861, 2)+ROUND(SUMIF(SmtRes!AQ2122:'SmtRes'!AQ2128,"=1",SmtRes!AC2122:'SmtRes'!AC2128)*Source!I861, 2))), 2)</f>
        <v>1356.89</v>
      </c>
      <c r="AN6133" s="54">
        <f>L6115+L6117+L6126+L6131+L6132+L6118</f>
        <v>63098.6</v>
      </c>
      <c r="AO6133" s="54">
        <f>L6117</f>
        <v>9529.279999999997</v>
      </c>
      <c r="AQ6133" t="s">
        <v>1392</v>
      </c>
      <c r="AR6133" s="54">
        <f>L6115</f>
        <v>15980.16</v>
      </c>
      <c r="AT6133" s="54">
        <f>L6118</f>
        <v>4388.4000000000005</v>
      </c>
      <c r="AV6133" t="s">
        <v>1392</v>
      </c>
      <c r="AW6133" s="54">
        <f>L6126</f>
        <v>0</v>
      </c>
      <c r="AZ6133">
        <f>Source!X861</f>
        <v>20979.62</v>
      </c>
      <c r="BA6133">
        <f>Source!Y861</f>
        <v>12221.14</v>
      </c>
      <c r="CD6133">
        <v>1</v>
      </c>
    </row>
    <row r="6135" spans="1:83" ht="16.5" x14ac:dyDescent="0.2">
      <c r="A6135" s="66" t="s">
        <v>1742</v>
      </c>
      <c r="B6135" s="66"/>
      <c r="C6135" s="66"/>
      <c r="D6135" s="66"/>
      <c r="E6135" s="66"/>
      <c r="F6135" s="66"/>
      <c r="G6135" s="66"/>
      <c r="H6135" s="66"/>
      <c r="I6135" s="66"/>
      <c r="J6135" s="66"/>
      <c r="K6135" s="66"/>
      <c r="L6135" s="66"/>
    </row>
    <row r="6136" spans="1:83" ht="96.75" x14ac:dyDescent="0.2">
      <c r="A6136" s="38" t="s">
        <v>741</v>
      </c>
      <c r="B6136" s="40" t="s">
        <v>1743</v>
      </c>
      <c r="C6136" s="40" t="s">
        <v>1744</v>
      </c>
      <c r="D6136" s="41" t="str">
        <f>Source!H897</f>
        <v>100 м</v>
      </c>
      <c r="E6136" s="42">
        <f>Source!K897</f>
        <v>0.01</v>
      </c>
      <c r="F6136" s="42"/>
      <c r="G6136" s="42">
        <f>Source!I897</f>
        <v>0.01</v>
      </c>
      <c r="H6136" s="44"/>
      <c r="I6136" s="43"/>
      <c r="J6136" s="44"/>
      <c r="K6136" s="43"/>
      <c r="L6136" s="44"/>
    </row>
    <row r="6137" spans="1:83" x14ac:dyDescent="0.2">
      <c r="C6137" s="56" t="str">
        <f>"Объем: "&amp;Source!I897&amp;"=1/"&amp;"100"</f>
        <v>Объем: 0,01=1/100</v>
      </c>
    </row>
    <row r="6138" spans="1:83" ht="15" x14ac:dyDescent="0.2">
      <c r="A6138" s="39"/>
      <c r="B6138" s="42">
        <v>1</v>
      </c>
      <c r="C6138" s="39" t="s">
        <v>1380</v>
      </c>
      <c r="D6138" s="41" t="s">
        <v>1062</v>
      </c>
      <c r="E6138" s="47"/>
      <c r="F6138" s="42"/>
      <c r="G6138" s="47">
        <f>Source!U897</f>
        <v>0.58160000000000001</v>
      </c>
      <c r="H6138" s="42"/>
      <c r="I6138" s="42"/>
      <c r="J6138" s="42"/>
      <c r="K6138" s="42"/>
      <c r="L6138" s="48">
        <f>SUM(L6139:L6139)-SUMIF(CE6139:CE6139, 1, L6139:L6139)</f>
        <v>298.74</v>
      </c>
    </row>
    <row r="6139" spans="1:83" ht="28.5" x14ac:dyDescent="0.2">
      <c r="A6139" s="40"/>
      <c r="B6139" s="40" t="s">
        <v>1191</v>
      </c>
      <c r="C6139" s="40" t="s">
        <v>1192</v>
      </c>
      <c r="D6139" s="41" t="s">
        <v>1062</v>
      </c>
      <c r="E6139" s="42">
        <v>58.16</v>
      </c>
      <c r="F6139" s="42"/>
      <c r="G6139" s="42">
        <f>SmtRes!CX2129</f>
        <v>0.58160000000000001</v>
      </c>
      <c r="H6139" s="44"/>
      <c r="I6139" s="43"/>
      <c r="J6139" s="44">
        <f>SmtRes!CZ2129</f>
        <v>513.65</v>
      </c>
      <c r="K6139" s="43"/>
      <c r="L6139" s="44">
        <f>SmtRes!DI2129</f>
        <v>298.74</v>
      </c>
    </row>
    <row r="6140" spans="1:83" ht="15" x14ac:dyDescent="0.2">
      <c r="A6140" s="39"/>
      <c r="B6140" s="42">
        <v>2</v>
      </c>
      <c r="C6140" s="39" t="s">
        <v>1381</v>
      </c>
      <c r="D6140" s="41"/>
      <c r="E6140" s="47"/>
      <c r="F6140" s="42"/>
      <c r="G6140" s="47"/>
      <c r="H6140" s="42"/>
      <c r="I6140" s="42"/>
      <c r="J6140" s="42"/>
      <c r="K6140" s="42"/>
      <c r="L6140" s="48">
        <f>SUM(L6141:L6149)-SUMIF(CE6141:CE6149, 1, L6141:L6149)</f>
        <v>93.04000000000002</v>
      </c>
    </row>
    <row r="6141" spans="1:83" ht="15" x14ac:dyDescent="0.2">
      <c r="A6141" s="39"/>
      <c r="B6141" s="42"/>
      <c r="C6141" s="39" t="s">
        <v>1385</v>
      </c>
      <c r="D6141" s="41" t="s">
        <v>1062</v>
      </c>
      <c r="E6141" s="47"/>
      <c r="F6141" s="42"/>
      <c r="G6141" s="47">
        <f>Source!V897</f>
        <v>4.6799999999999994E-2</v>
      </c>
      <c r="H6141" s="42"/>
      <c r="I6141" s="42"/>
      <c r="J6141" s="42"/>
      <c r="K6141" s="42"/>
      <c r="L6141" s="48">
        <f>SUMIF(CE6142:CE6149, 1, L6142:L6149)</f>
        <v>30.02</v>
      </c>
      <c r="CE6141">
        <v>1</v>
      </c>
    </row>
    <row r="6142" spans="1:83" ht="28.5" x14ac:dyDescent="0.2">
      <c r="A6142" s="40"/>
      <c r="B6142" s="40" t="s">
        <v>1109</v>
      </c>
      <c r="C6142" s="40" t="s">
        <v>1111</v>
      </c>
      <c r="D6142" s="41" t="s">
        <v>961</v>
      </c>
      <c r="E6142" s="42">
        <v>0.02</v>
      </c>
      <c r="F6142" s="42"/>
      <c r="G6142" s="42">
        <f>SmtRes!CX2131</f>
        <v>2.0000000000000001E-4</v>
      </c>
      <c r="H6142" s="44"/>
      <c r="I6142" s="43"/>
      <c r="J6142" s="44">
        <f>SmtRes!CZ2131</f>
        <v>1472.33</v>
      </c>
      <c r="K6142" s="43"/>
      <c r="L6142" s="44">
        <f>SmtRes!DG2131</f>
        <v>0.28999999999999998</v>
      </c>
    </row>
    <row r="6143" spans="1:83" ht="28.5" x14ac:dyDescent="0.2">
      <c r="A6143" s="40"/>
      <c r="B6143" s="40" t="s">
        <v>1068</v>
      </c>
      <c r="C6143" s="40" t="s">
        <v>1382</v>
      </c>
      <c r="D6143" s="41" t="s">
        <v>1062</v>
      </c>
      <c r="E6143" s="42">
        <f>SmtRes!DO2131*SmtRes!AT2131</f>
        <v>0.02</v>
      </c>
      <c r="F6143" s="42"/>
      <c r="G6143" s="42">
        <f>SmtRes!DO2131*SmtRes!CX2131</f>
        <v>2.0000000000000001E-4</v>
      </c>
      <c r="H6143" s="44"/>
      <c r="I6143" s="43"/>
      <c r="J6143" s="44">
        <f>ROUND(SmtRes!AG2131/SmtRes!DO2131, 2)</f>
        <v>642.05999999999995</v>
      </c>
      <c r="K6143" s="43"/>
      <c r="L6143" s="44">
        <f>SmtRes!DH2131</f>
        <v>0.13</v>
      </c>
      <c r="CE6143">
        <v>1</v>
      </c>
    </row>
    <row r="6144" spans="1:83" ht="28.5" x14ac:dyDescent="0.2">
      <c r="A6144" s="40"/>
      <c r="B6144" s="40" t="s">
        <v>1237</v>
      </c>
      <c r="C6144" s="40" t="s">
        <v>1239</v>
      </c>
      <c r="D6144" s="41" t="s">
        <v>961</v>
      </c>
      <c r="E6144" s="42">
        <v>8.33</v>
      </c>
      <c r="F6144" s="42"/>
      <c r="G6144" s="42">
        <f>SmtRes!CX2132</f>
        <v>8.3299999999999999E-2</v>
      </c>
      <c r="H6144" s="44">
        <f>SmtRes!CZ2132</f>
        <v>1.21</v>
      </c>
      <c r="I6144" s="43">
        <f>SmtRes!AJ2132</f>
        <v>1.3</v>
      </c>
      <c r="J6144" s="44">
        <f>ROUND(H6144*I6144, 2)</f>
        <v>1.57</v>
      </c>
      <c r="K6144" s="43"/>
      <c r="L6144" s="44">
        <f>SmtRes!DG2132</f>
        <v>0.13</v>
      </c>
    </row>
    <row r="6145" spans="1:83" ht="42.75" x14ac:dyDescent="0.2">
      <c r="A6145" s="40"/>
      <c r="B6145" s="40" t="s">
        <v>1240</v>
      </c>
      <c r="C6145" s="40" t="s">
        <v>1242</v>
      </c>
      <c r="D6145" s="41" t="s">
        <v>961</v>
      </c>
      <c r="E6145" s="42">
        <v>4.6399999999999997</v>
      </c>
      <c r="F6145" s="42"/>
      <c r="G6145" s="42">
        <f>SmtRes!CX2133</f>
        <v>4.6399999999999997E-2</v>
      </c>
      <c r="H6145" s="44">
        <f>SmtRes!CZ2133</f>
        <v>1472.34</v>
      </c>
      <c r="I6145" s="43">
        <f>SmtRes!AJ2133</f>
        <v>1.26</v>
      </c>
      <c r="J6145" s="44">
        <f>ROUND(H6145*I6145, 2)</f>
        <v>1855.15</v>
      </c>
      <c r="K6145" s="43"/>
      <c r="L6145" s="44">
        <f>SmtRes!DG2133</f>
        <v>86.08</v>
      </c>
    </row>
    <row r="6146" spans="1:83" ht="28.5" x14ac:dyDescent="0.2">
      <c r="A6146" s="40"/>
      <c r="B6146" s="40" t="s">
        <v>1068</v>
      </c>
      <c r="C6146" s="40" t="s">
        <v>1382</v>
      </c>
      <c r="D6146" s="41" t="s">
        <v>1062</v>
      </c>
      <c r="E6146" s="42">
        <f>SmtRes!DO2133*SmtRes!AT2133</f>
        <v>4.6399999999999997</v>
      </c>
      <c r="F6146" s="42"/>
      <c r="G6146" s="42">
        <f>SmtRes!DO2133*SmtRes!CX2133</f>
        <v>4.6399999999999997E-2</v>
      </c>
      <c r="H6146" s="44"/>
      <c r="I6146" s="43"/>
      <c r="J6146" s="44">
        <f>ROUND(SmtRes!AG2133/SmtRes!DO2133, 2)</f>
        <v>642.05999999999995</v>
      </c>
      <c r="K6146" s="43"/>
      <c r="L6146" s="44">
        <f>SmtRes!DH2133</f>
        <v>29.79</v>
      </c>
      <c r="CE6146">
        <v>1</v>
      </c>
    </row>
    <row r="6147" spans="1:83" ht="28.5" x14ac:dyDescent="0.2">
      <c r="A6147" s="40"/>
      <c r="B6147" s="40" t="s">
        <v>1222</v>
      </c>
      <c r="C6147" s="40" t="s">
        <v>1224</v>
      </c>
      <c r="D6147" s="41" t="s">
        <v>961</v>
      </c>
      <c r="E6147" s="42">
        <v>0.02</v>
      </c>
      <c r="F6147" s="42"/>
      <c r="G6147" s="42">
        <f>SmtRes!CX2134</f>
        <v>2.0000000000000001E-4</v>
      </c>
      <c r="H6147" s="44"/>
      <c r="I6147" s="43"/>
      <c r="J6147" s="44">
        <f>SmtRes!CZ2134</f>
        <v>544.70000000000005</v>
      </c>
      <c r="K6147" s="43"/>
      <c r="L6147" s="44">
        <f>SmtRes!DG2134</f>
        <v>0.11</v>
      </c>
    </row>
    <row r="6148" spans="1:83" ht="28.5" x14ac:dyDescent="0.2">
      <c r="A6148" s="40"/>
      <c r="B6148" s="40" t="s">
        <v>1078</v>
      </c>
      <c r="C6148" s="40" t="s">
        <v>1383</v>
      </c>
      <c r="D6148" s="41" t="s">
        <v>1062</v>
      </c>
      <c r="E6148" s="42">
        <f>SmtRes!DO2134*SmtRes!AT2134</f>
        <v>0.02</v>
      </c>
      <c r="F6148" s="42"/>
      <c r="G6148" s="42">
        <f>SmtRes!DO2134*SmtRes!CX2134</f>
        <v>2.0000000000000001E-4</v>
      </c>
      <c r="H6148" s="44"/>
      <c r="I6148" s="43"/>
      <c r="J6148" s="44">
        <f>ROUND(SmtRes!AG2134/SmtRes!DO2134, 2)</f>
        <v>477.98</v>
      </c>
      <c r="K6148" s="43"/>
      <c r="L6148" s="44">
        <f>SmtRes!DH2134</f>
        <v>0.1</v>
      </c>
      <c r="CE6148">
        <v>1</v>
      </c>
    </row>
    <row r="6149" spans="1:83" ht="57" x14ac:dyDescent="0.2">
      <c r="A6149" s="40"/>
      <c r="B6149" s="40" t="s">
        <v>1112</v>
      </c>
      <c r="C6149" s="40" t="s">
        <v>1114</v>
      </c>
      <c r="D6149" s="41" t="s">
        <v>961</v>
      </c>
      <c r="E6149" s="42">
        <v>6.71</v>
      </c>
      <c r="F6149" s="42"/>
      <c r="G6149" s="42">
        <f>SmtRes!CX2135</f>
        <v>6.7100000000000007E-2</v>
      </c>
      <c r="H6149" s="44"/>
      <c r="I6149" s="43"/>
      <c r="J6149" s="44">
        <f>SmtRes!CZ2135</f>
        <v>95.79</v>
      </c>
      <c r="K6149" s="43"/>
      <c r="L6149" s="44">
        <f>SmtRes!DG2135</f>
        <v>6.43</v>
      </c>
    </row>
    <row r="6150" spans="1:83" ht="15" x14ac:dyDescent="0.2">
      <c r="A6150" s="39"/>
      <c r="B6150" s="42">
        <v>4</v>
      </c>
      <c r="C6150" s="39" t="s">
        <v>1475</v>
      </c>
      <c r="D6150" s="41"/>
      <c r="E6150" s="47"/>
      <c r="F6150" s="42"/>
      <c r="G6150" s="47"/>
      <c r="H6150" s="42"/>
      <c r="I6150" s="42"/>
      <c r="J6150" s="42"/>
      <c r="K6150" s="42"/>
      <c r="L6150" s="48">
        <f>SUM(L6151:L6154)-SUMIF(CE6151:CE6154, 1, L6151:L6154)</f>
        <v>0</v>
      </c>
    </row>
    <row r="6151" spans="1:83" ht="14.25" x14ac:dyDescent="0.2">
      <c r="A6151" s="40"/>
      <c r="B6151" s="40" t="s">
        <v>1243</v>
      </c>
      <c r="C6151" s="40" t="s">
        <v>1245</v>
      </c>
      <c r="D6151" s="41" t="s">
        <v>1246</v>
      </c>
      <c r="E6151" s="42">
        <v>5.1840000000000002</v>
      </c>
      <c r="F6151" s="42">
        <f t="shared" ref="F6151:F6157" si="211">ROUND(0,7)</f>
        <v>0</v>
      </c>
      <c r="G6151" s="42">
        <f>SmtRes!CX2136</f>
        <v>0</v>
      </c>
      <c r="H6151" s="44"/>
      <c r="I6151" s="43"/>
      <c r="J6151" s="44">
        <f>SmtRes!CZ2136</f>
        <v>5.49</v>
      </c>
      <c r="K6151" s="43"/>
      <c r="L6151" s="44">
        <f>SmtRes!DF2136</f>
        <v>0</v>
      </c>
    </row>
    <row r="6152" spans="1:83" ht="57" x14ac:dyDescent="0.2">
      <c r="A6152" s="40"/>
      <c r="B6152" s="40" t="s">
        <v>1115</v>
      </c>
      <c r="C6152" s="40" t="s">
        <v>1117</v>
      </c>
      <c r="D6152" s="41" t="s">
        <v>1100</v>
      </c>
      <c r="E6152" s="42">
        <v>5</v>
      </c>
      <c r="F6152" s="42">
        <f t="shared" si="211"/>
        <v>0</v>
      </c>
      <c r="G6152" s="42">
        <f>SmtRes!CX2137</f>
        <v>0</v>
      </c>
      <c r="H6152" s="44">
        <f>SmtRes!CZ2137</f>
        <v>155.63</v>
      </c>
      <c r="I6152" s="43">
        <f>SmtRes!AI2137</f>
        <v>0.94</v>
      </c>
      <c r="J6152" s="44">
        <f>ROUND(H6152*I6152, 2)</f>
        <v>146.29</v>
      </c>
      <c r="K6152" s="43"/>
      <c r="L6152" s="44">
        <f>SmtRes!DF2137</f>
        <v>0</v>
      </c>
    </row>
    <row r="6153" spans="1:83" ht="42.75" x14ac:dyDescent="0.2">
      <c r="A6153" s="40"/>
      <c r="B6153" s="40" t="s">
        <v>1247</v>
      </c>
      <c r="C6153" s="40" t="s">
        <v>1249</v>
      </c>
      <c r="D6153" s="41" t="s">
        <v>651</v>
      </c>
      <c r="E6153" s="42">
        <v>2E-3</v>
      </c>
      <c r="F6153" s="42">
        <f t="shared" si="211"/>
        <v>0</v>
      </c>
      <c r="G6153" s="42">
        <f>SmtRes!CX2138</f>
        <v>0</v>
      </c>
      <c r="H6153" s="44">
        <f>SmtRes!CZ2138</f>
        <v>73218.100000000006</v>
      </c>
      <c r="I6153" s="43">
        <f>SmtRes!AI2138</f>
        <v>1.07</v>
      </c>
      <c r="J6153" s="44">
        <f>ROUND(H6153*I6153, 2)</f>
        <v>78343.37</v>
      </c>
      <c r="K6153" s="43"/>
      <c r="L6153" s="44">
        <f>SmtRes!DF2138</f>
        <v>0</v>
      </c>
    </row>
    <row r="6154" spans="1:83" ht="57" x14ac:dyDescent="0.2">
      <c r="A6154" s="40"/>
      <c r="B6154" s="40" t="s">
        <v>1250</v>
      </c>
      <c r="C6154" s="40" t="s">
        <v>1252</v>
      </c>
      <c r="D6154" s="41" t="s">
        <v>651</v>
      </c>
      <c r="E6154" s="42">
        <v>8.2000000000000003E-2</v>
      </c>
      <c r="F6154" s="42">
        <f t="shared" si="211"/>
        <v>0</v>
      </c>
      <c r="G6154" s="42">
        <f>SmtRes!CX2139</f>
        <v>0</v>
      </c>
      <c r="H6154" s="44"/>
      <c r="I6154" s="43"/>
      <c r="J6154" s="44">
        <f>SmtRes!CZ2139</f>
        <v>55785.97</v>
      </c>
      <c r="K6154" s="43"/>
      <c r="L6154" s="44">
        <f>SmtRes!DF2139</f>
        <v>0</v>
      </c>
    </row>
    <row r="6155" spans="1:83" ht="14.25" x14ac:dyDescent="0.2">
      <c r="A6155" s="40"/>
      <c r="B6155" s="40" t="str">
        <f>EtalonRes!I2889</f>
        <v>01.7.06.14</v>
      </c>
      <c r="C6155" s="40" t="str">
        <f>EtalonRes!K2889</f>
        <v>Лента несущая</v>
      </c>
      <c r="D6155" s="41" t="str">
        <f>EtalonRes!O2889</f>
        <v>м</v>
      </c>
      <c r="E6155" s="42">
        <f>EtalonRes!X2889</f>
        <v>100</v>
      </c>
      <c r="F6155" s="42">
        <f t="shared" si="211"/>
        <v>0</v>
      </c>
      <c r="G6155" s="42">
        <f>ROUND(EtalonRes!AG2889*Source!I897, 7)</f>
        <v>0</v>
      </c>
      <c r="H6155" s="44"/>
      <c r="I6155" s="43"/>
      <c r="J6155" s="44"/>
      <c r="K6155" s="43"/>
      <c r="L6155" s="44"/>
    </row>
    <row r="6156" spans="1:83" ht="14.25" x14ac:dyDescent="0.2">
      <c r="A6156" s="40"/>
      <c r="B6156" s="40" t="str">
        <f>EtalonRes!I2891</f>
        <v>01.7.15.10</v>
      </c>
      <c r="C6156" s="40" t="str">
        <f>EtalonRes!K2891</f>
        <v>Скобы монтажные</v>
      </c>
      <c r="D6156" s="41" t="str">
        <f>EtalonRes!O2891</f>
        <v>кг</v>
      </c>
      <c r="E6156" s="42">
        <f>EtalonRes!X2891</f>
        <v>5.84</v>
      </c>
      <c r="F6156" s="42">
        <f t="shared" si="211"/>
        <v>0</v>
      </c>
      <c r="G6156" s="42">
        <f>ROUND(EtalonRes!AG2891*Source!I897, 7)</f>
        <v>0</v>
      </c>
      <c r="H6156" s="44"/>
      <c r="I6156" s="43"/>
      <c r="J6156" s="44"/>
      <c r="K6156" s="43"/>
      <c r="L6156" s="44"/>
    </row>
    <row r="6157" spans="1:83" ht="14.25" x14ac:dyDescent="0.2">
      <c r="A6157" s="40"/>
      <c r="B6157" s="40" t="str">
        <f>EtalonRes!I2893</f>
        <v>08.3.03.06</v>
      </c>
      <c r="C6157" s="49" t="str">
        <f>EtalonRes!K2893</f>
        <v>Спираль объемная</v>
      </c>
      <c r="D6157" s="50" t="str">
        <f>EtalonRes!O2893</f>
        <v>м</v>
      </c>
      <c r="E6157" s="51">
        <f>EtalonRes!X2893</f>
        <v>100</v>
      </c>
      <c r="F6157" s="51">
        <f t="shared" si="211"/>
        <v>0</v>
      </c>
      <c r="G6157" s="51">
        <f>ROUND(EtalonRes!AG2893*Source!I897, 7)</f>
        <v>0</v>
      </c>
      <c r="H6157" s="52"/>
      <c r="I6157" s="53"/>
      <c r="J6157" s="52"/>
      <c r="K6157" s="53"/>
      <c r="L6157" s="52"/>
    </row>
    <row r="6158" spans="1:83" ht="15" x14ac:dyDescent="0.2">
      <c r="A6158" s="40"/>
      <c r="B6158" s="40"/>
      <c r="C6158" s="55" t="s">
        <v>1386</v>
      </c>
      <c r="D6158" s="41"/>
      <c r="E6158" s="42"/>
      <c r="F6158" s="42"/>
      <c r="G6158" s="42"/>
      <c r="H6158" s="44"/>
      <c r="I6158" s="43"/>
      <c r="J6158" s="44"/>
      <c r="K6158" s="43"/>
      <c r="L6158" s="44">
        <f>L6138+L6140+L6141+L6150</f>
        <v>421.8</v>
      </c>
    </row>
    <row r="6159" spans="1:83" ht="14.25" x14ac:dyDescent="0.2">
      <c r="A6159" s="40"/>
      <c r="B6159" s="40"/>
      <c r="C6159" s="40" t="s">
        <v>1387</v>
      </c>
      <c r="D6159" s="41"/>
      <c r="E6159" s="42"/>
      <c r="F6159" s="42"/>
      <c r="G6159" s="42"/>
      <c r="H6159" s="44"/>
      <c r="I6159" s="43"/>
      <c r="J6159" s="44"/>
      <c r="K6159" s="43"/>
      <c r="L6159" s="44">
        <f>SUM(AR6136:AR6162)+SUM(AS6136:AS6162)+SUM(AT6136:AT6162)+SUM(AU6136:AU6162)+SUM(AV6136:AV6162)</f>
        <v>328.76</v>
      </c>
    </row>
    <row r="6160" spans="1:83" ht="42.75" x14ac:dyDescent="0.2">
      <c r="A6160" s="40"/>
      <c r="B6160" s="40" t="s">
        <v>748</v>
      </c>
      <c r="C6160" s="40" t="s">
        <v>1745</v>
      </c>
      <c r="D6160" s="41" t="s">
        <v>1389</v>
      </c>
      <c r="E6160" s="42">
        <f>Source!BZ897</f>
        <v>110</v>
      </c>
      <c r="F6160" s="42"/>
      <c r="G6160" s="42">
        <f>Source!AT897</f>
        <v>110</v>
      </c>
      <c r="H6160" s="44"/>
      <c r="I6160" s="43"/>
      <c r="J6160" s="44"/>
      <c r="K6160" s="43"/>
      <c r="L6160" s="44">
        <f>SUM(AZ6136:AZ6162)</f>
        <v>361.64</v>
      </c>
    </row>
    <row r="6161" spans="1:83" ht="42.75" x14ac:dyDescent="0.2">
      <c r="A6161" s="49"/>
      <c r="B6161" s="49" t="s">
        <v>749</v>
      </c>
      <c r="C6161" s="49" t="s">
        <v>1746</v>
      </c>
      <c r="D6161" s="50" t="s">
        <v>1389</v>
      </c>
      <c r="E6161" s="51">
        <f>Source!CA897</f>
        <v>73</v>
      </c>
      <c r="F6161" s="51"/>
      <c r="G6161" s="51">
        <f>Source!AU897</f>
        <v>73</v>
      </c>
      <c r="H6161" s="52"/>
      <c r="I6161" s="53"/>
      <c r="J6161" s="52"/>
      <c r="K6161" s="53"/>
      <c r="L6161" s="52">
        <f>SUM(BA6136:BA6162)</f>
        <v>239.99</v>
      </c>
    </row>
    <row r="6162" spans="1:83" ht="15" x14ac:dyDescent="0.2">
      <c r="C6162" s="67" t="s">
        <v>1391</v>
      </c>
      <c r="D6162" s="67"/>
      <c r="E6162" s="67"/>
      <c r="F6162" s="67"/>
      <c r="G6162" s="67"/>
      <c r="H6162" s="67"/>
      <c r="I6162" s="68">
        <f>K6162/E6136</f>
        <v>102343</v>
      </c>
      <c r="J6162" s="68"/>
      <c r="K6162" s="68">
        <f>L6138+L6140+L6150+L6160+L6161+L6141</f>
        <v>1023.4300000000001</v>
      </c>
      <c r="L6162" s="68"/>
      <c r="AD6162">
        <f>ROUND((Source!AT897/100)*((ROUND(SUMIF(SmtRes!AQ2129:'SmtRes'!AQ2139,"=1",SmtRes!AD2129:'SmtRes'!AD2139)*Source!I897, 2)+ROUND(SUMIF(SmtRes!AQ2129:'SmtRes'!AQ2139,"=1",SmtRes!AC2129:'SmtRes'!AC2139)*Source!I897, 2))), 2)</f>
        <v>25.04</v>
      </c>
      <c r="AE6162">
        <f>ROUND((Source!AU897/100)*((ROUND(SUMIF(SmtRes!AQ2129:'SmtRes'!AQ2139,"=1",SmtRes!AD2129:'SmtRes'!AD2139)*Source!I897, 2)+ROUND(SUMIF(SmtRes!AQ2129:'SmtRes'!AQ2139,"=1",SmtRes!AC2129:'SmtRes'!AC2139)*Source!I897, 2))), 2)</f>
        <v>16.61</v>
      </c>
      <c r="AN6162" s="54">
        <f>L6138+L6140+L6150+L6160+L6161+L6141</f>
        <v>1023.4300000000001</v>
      </c>
      <c r="AO6162" s="54">
        <f>L6140</f>
        <v>93.04000000000002</v>
      </c>
      <c r="AQ6162" t="s">
        <v>1392</v>
      </c>
      <c r="AR6162" s="54">
        <f>L6138</f>
        <v>298.74</v>
      </c>
      <c r="AT6162" s="54">
        <f>L6141</f>
        <v>30.02</v>
      </c>
      <c r="AV6162" t="s">
        <v>1392</v>
      </c>
      <c r="AW6162" s="54">
        <f>L6150</f>
        <v>0</v>
      </c>
      <c r="AZ6162">
        <f>Source!X897</f>
        <v>361.64</v>
      </c>
      <c r="BA6162">
        <f>Source!Y897</f>
        <v>239.99</v>
      </c>
      <c r="CD6162">
        <v>1</v>
      </c>
    </row>
    <row r="6164" spans="1:83" ht="16.5" x14ac:dyDescent="0.2">
      <c r="A6164" s="66" t="s">
        <v>1747</v>
      </c>
      <c r="B6164" s="66"/>
      <c r="C6164" s="66"/>
      <c r="D6164" s="66"/>
      <c r="E6164" s="66"/>
      <c r="F6164" s="66"/>
      <c r="G6164" s="66"/>
      <c r="H6164" s="66"/>
      <c r="I6164" s="66"/>
      <c r="J6164" s="66"/>
      <c r="K6164" s="66"/>
      <c r="L6164" s="66"/>
    </row>
    <row r="6165" spans="1:83" ht="28.5" x14ac:dyDescent="0.2">
      <c r="A6165" s="38" t="s">
        <v>751</v>
      </c>
      <c r="B6165" s="40" t="s">
        <v>1748</v>
      </c>
      <c r="C6165" s="40" t="str">
        <f>Source!G933</f>
        <v>Бурение котлованов на глубину бурения: до 3 м, 1 группа грунтов</v>
      </c>
      <c r="D6165" s="41" t="str">
        <f>Source!H933</f>
        <v>ШТ</v>
      </c>
      <c r="E6165" s="42">
        <f>Source!K933</f>
        <v>1</v>
      </c>
      <c r="F6165" s="42"/>
      <c r="G6165" s="42">
        <f>Source!I933</f>
        <v>1</v>
      </c>
      <c r="H6165" s="44"/>
      <c r="I6165" s="43"/>
      <c r="J6165" s="44"/>
      <c r="K6165" s="43"/>
      <c r="L6165" s="44"/>
    </row>
    <row r="6166" spans="1:83" ht="15" x14ac:dyDescent="0.2">
      <c r="A6166" s="39"/>
      <c r="B6166" s="42">
        <v>1</v>
      </c>
      <c r="C6166" s="39" t="s">
        <v>1380</v>
      </c>
      <c r="D6166" s="41" t="s">
        <v>1062</v>
      </c>
      <c r="E6166" s="47"/>
      <c r="F6166" s="42"/>
      <c r="G6166" s="47">
        <f>Source!U933</f>
        <v>0.55000000000000004</v>
      </c>
      <c r="H6166" s="42"/>
      <c r="I6166" s="42"/>
      <c r="J6166" s="42"/>
      <c r="K6166" s="42"/>
      <c r="L6166" s="48">
        <f>SUM(L6167:L6167)-SUMIF(CE6167:CE6167, 1, L6167:L6167)</f>
        <v>262.89</v>
      </c>
    </row>
    <row r="6167" spans="1:83" ht="28.5" x14ac:dyDescent="0.2">
      <c r="A6167" s="40"/>
      <c r="B6167" s="40" t="s">
        <v>1060</v>
      </c>
      <c r="C6167" s="40" t="s">
        <v>1061</v>
      </c>
      <c r="D6167" s="41" t="s">
        <v>1062</v>
      </c>
      <c r="E6167" s="42">
        <v>0.55000000000000004</v>
      </c>
      <c r="F6167" s="42"/>
      <c r="G6167" s="42">
        <f>SmtRes!CX2140</f>
        <v>0.55000000000000004</v>
      </c>
      <c r="H6167" s="44"/>
      <c r="I6167" s="43"/>
      <c r="J6167" s="44">
        <f>SmtRes!CZ2140</f>
        <v>477.98</v>
      </c>
      <c r="K6167" s="43"/>
      <c r="L6167" s="44">
        <f>SmtRes!DI2140</f>
        <v>262.89</v>
      </c>
    </row>
    <row r="6168" spans="1:83" ht="15" x14ac:dyDescent="0.2">
      <c r="A6168" s="39"/>
      <c r="B6168" s="42">
        <v>2</v>
      </c>
      <c r="C6168" s="39" t="s">
        <v>1381</v>
      </c>
      <c r="D6168" s="41"/>
      <c r="E6168" s="47"/>
      <c r="F6168" s="42"/>
      <c r="G6168" s="47"/>
      <c r="H6168" s="42"/>
      <c r="I6168" s="42"/>
      <c r="J6168" s="42"/>
      <c r="K6168" s="42"/>
      <c r="L6168" s="48">
        <f>SUM(L6169:L6171)-SUMIF(CE6169:CE6171, 1, L6169:L6171)</f>
        <v>1032.74</v>
      </c>
    </row>
    <row r="6169" spans="1:83" ht="15" x14ac:dyDescent="0.2">
      <c r="A6169" s="39"/>
      <c r="B6169" s="42"/>
      <c r="C6169" s="39" t="s">
        <v>1385</v>
      </c>
      <c r="D6169" s="41" t="s">
        <v>1062</v>
      </c>
      <c r="E6169" s="47"/>
      <c r="F6169" s="42"/>
      <c r="G6169" s="47">
        <f>Source!V933</f>
        <v>0.56999999999999995</v>
      </c>
      <c r="H6169" s="42"/>
      <c r="I6169" s="42"/>
      <c r="J6169" s="42"/>
      <c r="K6169" s="42"/>
      <c r="L6169" s="48">
        <f>SUMIF(CE6170:CE6171, 1, L6170:L6171)</f>
        <v>313.11</v>
      </c>
      <c r="CE6169">
        <v>1</v>
      </c>
    </row>
    <row r="6170" spans="1:83" ht="42.75" x14ac:dyDescent="0.2">
      <c r="A6170" s="40"/>
      <c r="B6170" s="40" t="s">
        <v>1253</v>
      </c>
      <c r="C6170" s="40" t="s">
        <v>1255</v>
      </c>
      <c r="D6170" s="41" t="s">
        <v>961</v>
      </c>
      <c r="E6170" s="42">
        <v>0.56999999999999995</v>
      </c>
      <c r="F6170" s="42"/>
      <c r="G6170" s="42">
        <f>SmtRes!CX2142</f>
        <v>0.56999999999999995</v>
      </c>
      <c r="H6170" s="44"/>
      <c r="I6170" s="43"/>
      <c r="J6170" s="44">
        <f>SmtRes!CZ2142</f>
        <v>1811.82</v>
      </c>
      <c r="K6170" s="43"/>
      <c r="L6170" s="44">
        <f>SmtRes!DG2142</f>
        <v>1032.74</v>
      </c>
    </row>
    <row r="6171" spans="1:83" ht="28.5" x14ac:dyDescent="0.2">
      <c r="A6171" s="40"/>
      <c r="B6171" s="40" t="s">
        <v>1082</v>
      </c>
      <c r="C6171" s="49" t="s">
        <v>1384</v>
      </c>
      <c r="D6171" s="50" t="s">
        <v>1062</v>
      </c>
      <c r="E6171" s="51">
        <f>SmtRes!DO2142*SmtRes!AT2142</f>
        <v>0.56999999999999995</v>
      </c>
      <c r="F6171" s="51"/>
      <c r="G6171" s="51">
        <f>SmtRes!DO2142*SmtRes!CX2142</f>
        <v>0.56999999999999995</v>
      </c>
      <c r="H6171" s="52"/>
      <c r="I6171" s="53"/>
      <c r="J6171" s="52">
        <f>ROUND(SmtRes!AG2142/SmtRes!DO2142, 2)</f>
        <v>549.32000000000005</v>
      </c>
      <c r="K6171" s="53"/>
      <c r="L6171" s="52">
        <f>SmtRes!DH2142</f>
        <v>313.11</v>
      </c>
      <c r="CE6171">
        <v>1</v>
      </c>
    </row>
    <row r="6172" spans="1:83" ht="15" x14ac:dyDescent="0.2">
      <c r="A6172" s="40"/>
      <c r="B6172" s="40"/>
      <c r="C6172" s="55" t="s">
        <v>1386</v>
      </c>
      <c r="D6172" s="41"/>
      <c r="E6172" s="42"/>
      <c r="F6172" s="42"/>
      <c r="G6172" s="42"/>
      <c r="H6172" s="44"/>
      <c r="I6172" s="43"/>
      <c r="J6172" s="44"/>
      <c r="K6172" s="43"/>
      <c r="L6172" s="44">
        <f>L6166+L6168+L6169</f>
        <v>1608.7400000000002</v>
      </c>
    </row>
    <row r="6173" spans="1:83" ht="14.25" x14ac:dyDescent="0.2">
      <c r="A6173" s="40"/>
      <c r="B6173" s="40"/>
      <c r="C6173" s="40" t="s">
        <v>1387</v>
      </c>
      <c r="D6173" s="41"/>
      <c r="E6173" s="42"/>
      <c r="F6173" s="42"/>
      <c r="G6173" s="42"/>
      <c r="H6173" s="44"/>
      <c r="I6173" s="43"/>
      <c r="J6173" s="44"/>
      <c r="K6173" s="43"/>
      <c r="L6173" s="44">
        <f>SUM(AR6165:AR6176)+SUM(AS6165:AS6176)+SUM(AT6165:AT6176)+SUM(AU6165:AU6176)+SUM(AV6165:AV6176)</f>
        <v>576</v>
      </c>
    </row>
    <row r="6174" spans="1:83" ht="14.25" x14ac:dyDescent="0.2">
      <c r="A6174" s="40"/>
      <c r="B6174" s="40" t="s">
        <v>30</v>
      </c>
      <c r="C6174" s="40" t="s">
        <v>1388</v>
      </c>
      <c r="D6174" s="41" t="s">
        <v>1389</v>
      </c>
      <c r="E6174" s="42">
        <f>Source!BZ933</f>
        <v>103</v>
      </c>
      <c r="F6174" s="42"/>
      <c r="G6174" s="42">
        <f>Source!AT933</f>
        <v>103</v>
      </c>
      <c r="H6174" s="44"/>
      <c r="I6174" s="43"/>
      <c r="J6174" s="44"/>
      <c r="K6174" s="43"/>
      <c r="L6174" s="44">
        <f>SUM(AZ6165:AZ6176)</f>
        <v>593.28</v>
      </c>
    </row>
    <row r="6175" spans="1:83" ht="14.25" x14ac:dyDescent="0.2">
      <c r="A6175" s="49"/>
      <c r="B6175" s="49" t="s">
        <v>31</v>
      </c>
      <c r="C6175" s="49" t="s">
        <v>1390</v>
      </c>
      <c r="D6175" s="50" t="s">
        <v>1389</v>
      </c>
      <c r="E6175" s="51">
        <f>Source!CA933</f>
        <v>60</v>
      </c>
      <c r="F6175" s="51"/>
      <c r="G6175" s="51">
        <f>Source!AU933</f>
        <v>60</v>
      </c>
      <c r="H6175" s="52"/>
      <c r="I6175" s="53"/>
      <c r="J6175" s="52"/>
      <c r="K6175" s="53"/>
      <c r="L6175" s="52">
        <f>SUM(BA6165:BA6176)</f>
        <v>345.6</v>
      </c>
    </row>
    <row r="6176" spans="1:83" ht="15" x14ac:dyDescent="0.2">
      <c r="C6176" s="67" t="s">
        <v>1391</v>
      </c>
      <c r="D6176" s="67"/>
      <c r="E6176" s="67"/>
      <c r="F6176" s="67"/>
      <c r="G6176" s="67"/>
      <c r="H6176" s="67"/>
      <c r="I6176" s="68">
        <f>K6176/E6165</f>
        <v>2547.6200000000003</v>
      </c>
      <c r="J6176" s="68"/>
      <c r="K6176" s="68">
        <f>L6166+L6168+L6174+L6175+L6169</f>
        <v>2547.6200000000003</v>
      </c>
      <c r="L6176" s="68"/>
      <c r="AD6176">
        <f>ROUND((Source!AT933/100)*((ROUND(SUMIF(SmtRes!AQ2140:'SmtRes'!AQ2142,"=1",SmtRes!AD2140:'SmtRes'!AD2142)*Source!I933, 2)+ROUND(SUMIF(SmtRes!AQ2140:'SmtRes'!AQ2142,"=1",SmtRes!AC2140:'SmtRes'!AC2142)*Source!I933, 2))), 2)</f>
        <v>1058.1199999999999</v>
      </c>
      <c r="AE6176">
        <f>ROUND((Source!AU933/100)*((ROUND(SUMIF(SmtRes!AQ2140:'SmtRes'!AQ2142,"=1",SmtRes!AD2140:'SmtRes'!AD2142)*Source!I933, 2)+ROUND(SUMIF(SmtRes!AQ2140:'SmtRes'!AQ2142,"=1",SmtRes!AC2140:'SmtRes'!AC2142)*Source!I933, 2))), 2)</f>
        <v>616.38</v>
      </c>
      <c r="AN6176" s="54">
        <f>L6166+L6168+L6174+L6175+L6169</f>
        <v>2547.6200000000003</v>
      </c>
      <c r="AO6176" s="54">
        <f>L6168</f>
        <v>1032.74</v>
      </c>
      <c r="AQ6176" t="s">
        <v>1392</v>
      </c>
      <c r="AR6176" s="54">
        <f>L6166</f>
        <v>262.89</v>
      </c>
      <c r="AT6176" s="54">
        <f>L6169</f>
        <v>313.11</v>
      </c>
      <c r="AV6176" t="s">
        <v>1392</v>
      </c>
      <c r="AW6176">
        <f>0</f>
        <v>0</v>
      </c>
      <c r="AZ6176">
        <f>Source!X933</f>
        <v>593.28</v>
      </c>
      <c r="BA6176">
        <f>Source!Y933</f>
        <v>345.6</v>
      </c>
      <c r="CD6176">
        <v>1</v>
      </c>
    </row>
    <row r="6177" spans="1:83" ht="28.5" x14ac:dyDescent="0.2">
      <c r="A6177" s="38" t="s">
        <v>755</v>
      </c>
      <c r="B6177" s="40" t="s">
        <v>1749</v>
      </c>
      <c r="C6177" s="40" t="str">
        <f>Source!G934</f>
        <v>Бурение котлованов на глубину бурения: до 3 м, 2 группа грунтов</v>
      </c>
      <c r="D6177" s="41" t="str">
        <f>Source!H934</f>
        <v>ШТ</v>
      </c>
      <c r="E6177" s="42">
        <f>Source!K934</f>
        <v>1</v>
      </c>
      <c r="F6177" s="42"/>
      <c r="G6177" s="42">
        <f>Source!I934</f>
        <v>1</v>
      </c>
      <c r="H6177" s="44"/>
      <c r="I6177" s="43"/>
      <c r="J6177" s="44"/>
      <c r="K6177" s="43"/>
      <c r="L6177" s="44"/>
    </row>
    <row r="6178" spans="1:83" ht="15" x14ac:dyDescent="0.2">
      <c r="A6178" s="39"/>
      <c r="B6178" s="42">
        <v>1</v>
      </c>
      <c r="C6178" s="39" t="s">
        <v>1380</v>
      </c>
      <c r="D6178" s="41" t="s">
        <v>1062</v>
      </c>
      <c r="E6178" s="47"/>
      <c r="F6178" s="42"/>
      <c r="G6178" s="47">
        <f>Source!U934</f>
        <v>1.03</v>
      </c>
      <c r="H6178" s="42"/>
      <c r="I6178" s="42"/>
      <c r="J6178" s="42"/>
      <c r="K6178" s="42"/>
      <c r="L6178" s="48">
        <f>SUM(L6179:L6179)-SUMIF(CE6179:CE6179, 1, L6179:L6179)</f>
        <v>492.32</v>
      </c>
    </row>
    <row r="6179" spans="1:83" ht="28.5" x14ac:dyDescent="0.2">
      <c r="A6179" s="40"/>
      <c r="B6179" s="40" t="s">
        <v>1060</v>
      </c>
      <c r="C6179" s="40" t="s">
        <v>1061</v>
      </c>
      <c r="D6179" s="41" t="s">
        <v>1062</v>
      </c>
      <c r="E6179" s="42">
        <v>1.03</v>
      </c>
      <c r="F6179" s="42"/>
      <c r="G6179" s="42">
        <f>SmtRes!CX2143</f>
        <v>1.03</v>
      </c>
      <c r="H6179" s="44"/>
      <c r="I6179" s="43"/>
      <c r="J6179" s="44">
        <f>SmtRes!CZ2143</f>
        <v>477.98</v>
      </c>
      <c r="K6179" s="43"/>
      <c r="L6179" s="44">
        <f>SmtRes!DI2143</f>
        <v>492.32</v>
      </c>
    </row>
    <row r="6180" spans="1:83" ht="15" x14ac:dyDescent="0.2">
      <c r="A6180" s="39"/>
      <c r="B6180" s="42">
        <v>2</v>
      </c>
      <c r="C6180" s="39" t="s">
        <v>1381</v>
      </c>
      <c r="D6180" s="41"/>
      <c r="E6180" s="47"/>
      <c r="F6180" s="42"/>
      <c r="G6180" s="47"/>
      <c r="H6180" s="42"/>
      <c r="I6180" s="42"/>
      <c r="J6180" s="42"/>
      <c r="K6180" s="42"/>
      <c r="L6180" s="48">
        <f>SUM(L6181:L6183)-SUMIF(CE6181:CE6183, 1, L6181:L6183)</f>
        <v>1938.65</v>
      </c>
    </row>
    <row r="6181" spans="1:83" ht="15" x14ac:dyDescent="0.2">
      <c r="A6181" s="39"/>
      <c r="B6181" s="42"/>
      <c r="C6181" s="39" t="s">
        <v>1385</v>
      </c>
      <c r="D6181" s="41" t="s">
        <v>1062</v>
      </c>
      <c r="E6181" s="47"/>
      <c r="F6181" s="42"/>
      <c r="G6181" s="47">
        <f>Source!V934</f>
        <v>1.07</v>
      </c>
      <c r="H6181" s="42"/>
      <c r="I6181" s="42"/>
      <c r="J6181" s="42"/>
      <c r="K6181" s="42"/>
      <c r="L6181" s="48">
        <f>SUMIF(CE6182:CE6183, 1, L6182:L6183)</f>
        <v>587.77</v>
      </c>
      <c r="CE6181">
        <v>1</v>
      </c>
    </row>
    <row r="6182" spans="1:83" ht="42.75" x14ac:dyDescent="0.2">
      <c r="A6182" s="40"/>
      <c r="B6182" s="40" t="s">
        <v>1253</v>
      </c>
      <c r="C6182" s="40" t="s">
        <v>1255</v>
      </c>
      <c r="D6182" s="41" t="s">
        <v>961</v>
      </c>
      <c r="E6182" s="42">
        <v>1.07</v>
      </c>
      <c r="F6182" s="42"/>
      <c r="G6182" s="42">
        <f>SmtRes!CX2145</f>
        <v>1.07</v>
      </c>
      <c r="H6182" s="44"/>
      <c r="I6182" s="43"/>
      <c r="J6182" s="44">
        <f>SmtRes!CZ2145</f>
        <v>1811.82</v>
      </c>
      <c r="K6182" s="43"/>
      <c r="L6182" s="44">
        <f>SmtRes!DG2145</f>
        <v>1938.65</v>
      </c>
    </row>
    <row r="6183" spans="1:83" ht="28.5" x14ac:dyDescent="0.2">
      <c r="A6183" s="40"/>
      <c r="B6183" s="40" t="s">
        <v>1082</v>
      </c>
      <c r="C6183" s="49" t="s">
        <v>1384</v>
      </c>
      <c r="D6183" s="50" t="s">
        <v>1062</v>
      </c>
      <c r="E6183" s="51">
        <f>SmtRes!DO2145*SmtRes!AT2145</f>
        <v>1.07</v>
      </c>
      <c r="F6183" s="51"/>
      <c r="G6183" s="51">
        <f>SmtRes!DO2145*SmtRes!CX2145</f>
        <v>1.07</v>
      </c>
      <c r="H6183" s="52"/>
      <c r="I6183" s="53"/>
      <c r="J6183" s="52">
        <f>ROUND(SmtRes!AG2145/SmtRes!DO2145, 2)</f>
        <v>549.32000000000005</v>
      </c>
      <c r="K6183" s="53"/>
      <c r="L6183" s="52">
        <f>SmtRes!DH2145</f>
        <v>587.77</v>
      </c>
      <c r="CE6183">
        <v>1</v>
      </c>
    </row>
    <row r="6184" spans="1:83" ht="15" x14ac:dyDescent="0.2">
      <c r="A6184" s="40"/>
      <c r="B6184" s="40"/>
      <c r="C6184" s="55" t="s">
        <v>1386</v>
      </c>
      <c r="D6184" s="41"/>
      <c r="E6184" s="42"/>
      <c r="F6184" s="42"/>
      <c r="G6184" s="42"/>
      <c r="H6184" s="44"/>
      <c r="I6184" s="43"/>
      <c r="J6184" s="44"/>
      <c r="K6184" s="43"/>
      <c r="L6184" s="44">
        <f>L6178+L6180+L6181</f>
        <v>3018.7400000000002</v>
      </c>
    </row>
    <row r="6185" spans="1:83" ht="14.25" x14ac:dyDescent="0.2">
      <c r="A6185" s="40"/>
      <c r="B6185" s="40"/>
      <c r="C6185" s="40" t="s">
        <v>1387</v>
      </c>
      <c r="D6185" s="41"/>
      <c r="E6185" s="42"/>
      <c r="F6185" s="42"/>
      <c r="G6185" s="42"/>
      <c r="H6185" s="44"/>
      <c r="I6185" s="43"/>
      <c r="J6185" s="44"/>
      <c r="K6185" s="43"/>
      <c r="L6185" s="44">
        <f>SUM(AR6177:AR6188)+SUM(AS6177:AS6188)+SUM(AT6177:AT6188)+SUM(AU6177:AU6188)+SUM(AV6177:AV6188)</f>
        <v>1080.0899999999999</v>
      </c>
    </row>
    <row r="6186" spans="1:83" ht="14.25" x14ac:dyDescent="0.2">
      <c r="A6186" s="40"/>
      <c r="B6186" s="40" t="s">
        <v>30</v>
      </c>
      <c r="C6186" s="40" t="s">
        <v>1388</v>
      </c>
      <c r="D6186" s="41" t="s">
        <v>1389</v>
      </c>
      <c r="E6186" s="42">
        <f>Source!BZ934</f>
        <v>103</v>
      </c>
      <c r="F6186" s="42"/>
      <c r="G6186" s="42">
        <f>Source!AT934</f>
        <v>103</v>
      </c>
      <c r="H6186" s="44"/>
      <c r="I6186" s="43"/>
      <c r="J6186" s="44"/>
      <c r="K6186" s="43"/>
      <c r="L6186" s="44">
        <f>SUM(AZ6177:AZ6188)</f>
        <v>1112.49</v>
      </c>
    </row>
    <row r="6187" spans="1:83" ht="14.25" x14ac:dyDescent="0.2">
      <c r="A6187" s="49"/>
      <c r="B6187" s="49" t="s">
        <v>31</v>
      </c>
      <c r="C6187" s="49" t="s">
        <v>1390</v>
      </c>
      <c r="D6187" s="50" t="s">
        <v>1389</v>
      </c>
      <c r="E6187" s="51">
        <f>Source!CA934</f>
        <v>60</v>
      </c>
      <c r="F6187" s="51"/>
      <c r="G6187" s="51">
        <f>Source!AU934</f>
        <v>60</v>
      </c>
      <c r="H6187" s="52"/>
      <c r="I6187" s="53"/>
      <c r="J6187" s="52"/>
      <c r="K6187" s="53"/>
      <c r="L6187" s="52">
        <f>SUM(BA6177:BA6188)</f>
        <v>648.04999999999995</v>
      </c>
    </row>
    <row r="6188" spans="1:83" ht="15" x14ac:dyDescent="0.2">
      <c r="C6188" s="67" t="s">
        <v>1391</v>
      </c>
      <c r="D6188" s="67"/>
      <c r="E6188" s="67"/>
      <c r="F6188" s="67"/>
      <c r="G6188" s="67"/>
      <c r="H6188" s="67"/>
      <c r="I6188" s="68">
        <f>K6188/E6177</f>
        <v>4779.2800000000007</v>
      </c>
      <c r="J6188" s="68"/>
      <c r="K6188" s="68">
        <f>L6178+L6180+L6186+L6187+L6181</f>
        <v>4779.2800000000007</v>
      </c>
      <c r="L6188" s="68"/>
      <c r="AD6188">
        <f>ROUND((Source!AT934/100)*((ROUND(SUMIF(SmtRes!AQ2143:'SmtRes'!AQ2145,"=1",SmtRes!AD2143:'SmtRes'!AD2145)*Source!I934, 2)+ROUND(SUMIF(SmtRes!AQ2143:'SmtRes'!AQ2145,"=1",SmtRes!AC2143:'SmtRes'!AC2145)*Source!I934, 2))), 2)</f>
        <v>1058.1199999999999</v>
      </c>
      <c r="AE6188">
        <f>ROUND((Source!AU934/100)*((ROUND(SUMIF(SmtRes!AQ2143:'SmtRes'!AQ2145,"=1",SmtRes!AD2143:'SmtRes'!AD2145)*Source!I934, 2)+ROUND(SUMIF(SmtRes!AQ2143:'SmtRes'!AQ2145,"=1",SmtRes!AC2143:'SmtRes'!AC2145)*Source!I934, 2))), 2)</f>
        <v>616.38</v>
      </c>
      <c r="AN6188" s="54">
        <f>L6178+L6180+L6186+L6187+L6181</f>
        <v>4779.2800000000007</v>
      </c>
      <c r="AO6188" s="54">
        <f>L6180</f>
        <v>1938.65</v>
      </c>
      <c r="AQ6188" t="s">
        <v>1392</v>
      </c>
      <c r="AR6188" s="54">
        <f>L6178</f>
        <v>492.32</v>
      </c>
      <c r="AT6188" s="54">
        <f>L6181</f>
        <v>587.77</v>
      </c>
      <c r="AV6188" t="s">
        <v>1392</v>
      </c>
      <c r="AW6188">
        <f>0</f>
        <v>0</v>
      </c>
      <c r="AZ6188">
        <f>Source!X934</f>
        <v>1112.49</v>
      </c>
      <c r="BA6188">
        <f>Source!Y934</f>
        <v>648.04999999999995</v>
      </c>
      <c r="CD6188">
        <v>1</v>
      </c>
    </row>
    <row r="6189" spans="1:83" ht="28.5" x14ac:dyDescent="0.2">
      <c r="A6189" s="38" t="s">
        <v>759</v>
      </c>
      <c r="B6189" s="40" t="s">
        <v>1750</v>
      </c>
      <c r="C6189" s="40" t="str">
        <f>Source!G935</f>
        <v>Бурение котлованов на глубину бурения: до 4 м, 1 группа грунтов</v>
      </c>
      <c r="D6189" s="41" t="str">
        <f>Source!H935</f>
        <v>ШТ</v>
      </c>
      <c r="E6189" s="42">
        <f>Source!K935</f>
        <v>1</v>
      </c>
      <c r="F6189" s="42"/>
      <c r="G6189" s="42">
        <f>Source!I935</f>
        <v>1</v>
      </c>
      <c r="H6189" s="44"/>
      <c r="I6189" s="43"/>
      <c r="J6189" s="44"/>
      <c r="K6189" s="43"/>
      <c r="L6189" s="44"/>
    </row>
    <row r="6190" spans="1:83" ht="15" x14ac:dyDescent="0.2">
      <c r="A6190" s="39"/>
      <c r="B6190" s="42">
        <v>1</v>
      </c>
      <c r="C6190" s="39" t="s">
        <v>1380</v>
      </c>
      <c r="D6190" s="41" t="s">
        <v>1062</v>
      </c>
      <c r="E6190" s="47"/>
      <c r="F6190" s="42"/>
      <c r="G6190" s="47">
        <f>Source!U935</f>
        <v>0.79</v>
      </c>
      <c r="H6190" s="42"/>
      <c r="I6190" s="42"/>
      <c r="J6190" s="42"/>
      <c r="K6190" s="42"/>
      <c r="L6190" s="48">
        <f>SUM(L6191:L6191)-SUMIF(CE6191:CE6191, 1, L6191:L6191)</f>
        <v>377.6</v>
      </c>
    </row>
    <row r="6191" spans="1:83" ht="28.5" x14ac:dyDescent="0.2">
      <c r="A6191" s="40"/>
      <c r="B6191" s="40" t="s">
        <v>1060</v>
      </c>
      <c r="C6191" s="40" t="s">
        <v>1061</v>
      </c>
      <c r="D6191" s="41" t="s">
        <v>1062</v>
      </c>
      <c r="E6191" s="42">
        <v>0.79</v>
      </c>
      <c r="F6191" s="42"/>
      <c r="G6191" s="42">
        <f>SmtRes!CX2146</f>
        <v>0.79</v>
      </c>
      <c r="H6191" s="44"/>
      <c r="I6191" s="43"/>
      <c r="J6191" s="44">
        <f>SmtRes!CZ2146</f>
        <v>477.98</v>
      </c>
      <c r="K6191" s="43"/>
      <c r="L6191" s="44">
        <f>SmtRes!DI2146</f>
        <v>377.6</v>
      </c>
    </row>
    <row r="6192" spans="1:83" ht="15" x14ac:dyDescent="0.2">
      <c r="A6192" s="39"/>
      <c r="B6192" s="42">
        <v>2</v>
      </c>
      <c r="C6192" s="39" t="s">
        <v>1381</v>
      </c>
      <c r="D6192" s="41"/>
      <c r="E6192" s="47"/>
      <c r="F6192" s="42"/>
      <c r="G6192" s="47"/>
      <c r="H6192" s="42"/>
      <c r="I6192" s="42"/>
      <c r="J6192" s="42"/>
      <c r="K6192" s="42"/>
      <c r="L6192" s="48">
        <f>SUM(L6193:L6195)-SUMIF(CE6193:CE6195, 1, L6193:L6195)</f>
        <v>1485.69</v>
      </c>
    </row>
    <row r="6193" spans="1:83" ht="15" x14ac:dyDescent="0.2">
      <c r="A6193" s="39"/>
      <c r="B6193" s="42"/>
      <c r="C6193" s="39" t="s">
        <v>1385</v>
      </c>
      <c r="D6193" s="41" t="s">
        <v>1062</v>
      </c>
      <c r="E6193" s="47"/>
      <c r="F6193" s="42"/>
      <c r="G6193" s="47">
        <f>Source!V935</f>
        <v>0.82</v>
      </c>
      <c r="H6193" s="42"/>
      <c r="I6193" s="42"/>
      <c r="J6193" s="42"/>
      <c r="K6193" s="42"/>
      <c r="L6193" s="48">
        <f>SUMIF(CE6194:CE6195, 1, L6194:L6195)</f>
        <v>450.44</v>
      </c>
      <c r="CE6193">
        <v>1</v>
      </c>
    </row>
    <row r="6194" spans="1:83" ht="42.75" x14ac:dyDescent="0.2">
      <c r="A6194" s="40"/>
      <c r="B6194" s="40" t="s">
        <v>1253</v>
      </c>
      <c r="C6194" s="40" t="s">
        <v>1255</v>
      </c>
      <c r="D6194" s="41" t="s">
        <v>961</v>
      </c>
      <c r="E6194" s="42">
        <v>0.82</v>
      </c>
      <c r="F6194" s="42"/>
      <c r="G6194" s="42">
        <f>SmtRes!CX2148</f>
        <v>0.82</v>
      </c>
      <c r="H6194" s="44"/>
      <c r="I6194" s="43"/>
      <c r="J6194" s="44">
        <f>SmtRes!CZ2148</f>
        <v>1811.82</v>
      </c>
      <c r="K6194" s="43"/>
      <c r="L6194" s="44">
        <f>SmtRes!DG2148</f>
        <v>1485.69</v>
      </c>
    </row>
    <row r="6195" spans="1:83" ht="28.5" x14ac:dyDescent="0.2">
      <c r="A6195" s="40"/>
      <c r="B6195" s="40" t="s">
        <v>1082</v>
      </c>
      <c r="C6195" s="49" t="s">
        <v>1384</v>
      </c>
      <c r="D6195" s="50" t="s">
        <v>1062</v>
      </c>
      <c r="E6195" s="51">
        <f>SmtRes!DO2148*SmtRes!AT2148</f>
        <v>0.82</v>
      </c>
      <c r="F6195" s="51"/>
      <c r="G6195" s="51">
        <f>SmtRes!DO2148*SmtRes!CX2148</f>
        <v>0.82</v>
      </c>
      <c r="H6195" s="52"/>
      <c r="I6195" s="53"/>
      <c r="J6195" s="52">
        <f>ROUND(SmtRes!AG2148/SmtRes!DO2148, 2)</f>
        <v>549.32000000000005</v>
      </c>
      <c r="K6195" s="53"/>
      <c r="L6195" s="52">
        <f>SmtRes!DH2148</f>
        <v>450.44</v>
      </c>
      <c r="CE6195">
        <v>1</v>
      </c>
    </row>
    <row r="6196" spans="1:83" ht="15" x14ac:dyDescent="0.2">
      <c r="A6196" s="40"/>
      <c r="B6196" s="40"/>
      <c r="C6196" s="55" t="s">
        <v>1386</v>
      </c>
      <c r="D6196" s="41"/>
      <c r="E6196" s="42"/>
      <c r="F6196" s="42"/>
      <c r="G6196" s="42"/>
      <c r="H6196" s="44"/>
      <c r="I6196" s="43"/>
      <c r="J6196" s="44"/>
      <c r="K6196" s="43"/>
      <c r="L6196" s="44">
        <f>L6190+L6192+L6193</f>
        <v>2313.73</v>
      </c>
    </row>
    <row r="6197" spans="1:83" ht="14.25" x14ac:dyDescent="0.2">
      <c r="A6197" s="40"/>
      <c r="B6197" s="40"/>
      <c r="C6197" s="40" t="s">
        <v>1387</v>
      </c>
      <c r="D6197" s="41"/>
      <c r="E6197" s="42"/>
      <c r="F6197" s="42"/>
      <c r="G6197" s="42"/>
      <c r="H6197" s="44"/>
      <c r="I6197" s="43"/>
      <c r="J6197" s="44"/>
      <c r="K6197" s="43"/>
      <c r="L6197" s="44">
        <f>SUM(AR6189:AR6200)+SUM(AS6189:AS6200)+SUM(AT6189:AT6200)+SUM(AU6189:AU6200)+SUM(AV6189:AV6200)</f>
        <v>828.04</v>
      </c>
    </row>
    <row r="6198" spans="1:83" ht="14.25" x14ac:dyDescent="0.2">
      <c r="A6198" s="40"/>
      <c r="B6198" s="40" t="s">
        <v>30</v>
      </c>
      <c r="C6198" s="40" t="s">
        <v>1388</v>
      </c>
      <c r="D6198" s="41" t="s">
        <v>1389</v>
      </c>
      <c r="E6198" s="42">
        <f>Source!BZ935</f>
        <v>103</v>
      </c>
      <c r="F6198" s="42"/>
      <c r="G6198" s="42">
        <f>Source!AT935</f>
        <v>103</v>
      </c>
      <c r="H6198" s="44"/>
      <c r="I6198" s="43"/>
      <c r="J6198" s="44"/>
      <c r="K6198" s="43"/>
      <c r="L6198" s="44">
        <f>SUM(AZ6189:AZ6200)</f>
        <v>852.88</v>
      </c>
    </row>
    <row r="6199" spans="1:83" ht="14.25" x14ac:dyDescent="0.2">
      <c r="A6199" s="49"/>
      <c r="B6199" s="49" t="s">
        <v>31</v>
      </c>
      <c r="C6199" s="49" t="s">
        <v>1390</v>
      </c>
      <c r="D6199" s="50" t="s">
        <v>1389</v>
      </c>
      <c r="E6199" s="51">
        <f>Source!CA935</f>
        <v>60</v>
      </c>
      <c r="F6199" s="51"/>
      <c r="G6199" s="51">
        <f>Source!AU935</f>
        <v>60</v>
      </c>
      <c r="H6199" s="52"/>
      <c r="I6199" s="53"/>
      <c r="J6199" s="52"/>
      <c r="K6199" s="53"/>
      <c r="L6199" s="52">
        <f>SUM(BA6189:BA6200)</f>
        <v>496.82</v>
      </c>
    </row>
    <row r="6200" spans="1:83" ht="15" x14ac:dyDescent="0.2">
      <c r="C6200" s="67" t="s">
        <v>1391</v>
      </c>
      <c r="D6200" s="67"/>
      <c r="E6200" s="67"/>
      <c r="F6200" s="67"/>
      <c r="G6200" s="67"/>
      <c r="H6200" s="67"/>
      <c r="I6200" s="68">
        <f>K6200/E6189</f>
        <v>3663.4300000000003</v>
      </c>
      <c r="J6200" s="68"/>
      <c r="K6200" s="68">
        <f>L6190+L6192+L6198+L6199+L6193</f>
        <v>3663.4300000000003</v>
      </c>
      <c r="L6200" s="68"/>
      <c r="AD6200">
        <f>ROUND((Source!AT935/100)*((ROUND(SUMIF(SmtRes!AQ2146:'SmtRes'!AQ2148,"=1",SmtRes!AD2146:'SmtRes'!AD2148)*Source!I935, 2)+ROUND(SUMIF(SmtRes!AQ2146:'SmtRes'!AQ2148,"=1",SmtRes!AC2146:'SmtRes'!AC2148)*Source!I935, 2))), 2)</f>
        <v>1058.1199999999999</v>
      </c>
      <c r="AE6200">
        <f>ROUND((Source!AU935/100)*((ROUND(SUMIF(SmtRes!AQ2146:'SmtRes'!AQ2148,"=1",SmtRes!AD2146:'SmtRes'!AD2148)*Source!I935, 2)+ROUND(SUMIF(SmtRes!AQ2146:'SmtRes'!AQ2148,"=1",SmtRes!AC2146:'SmtRes'!AC2148)*Source!I935, 2))), 2)</f>
        <v>616.38</v>
      </c>
      <c r="AN6200" s="54">
        <f>L6190+L6192+L6198+L6199+L6193</f>
        <v>3663.4300000000003</v>
      </c>
      <c r="AO6200" s="54">
        <f>L6192</f>
        <v>1485.69</v>
      </c>
      <c r="AQ6200" t="s">
        <v>1392</v>
      </c>
      <c r="AR6200" s="54">
        <f>L6190</f>
        <v>377.6</v>
      </c>
      <c r="AT6200" s="54">
        <f>L6193</f>
        <v>450.44</v>
      </c>
      <c r="AV6200" t="s">
        <v>1392</v>
      </c>
      <c r="AW6200">
        <f>0</f>
        <v>0</v>
      </c>
      <c r="AZ6200">
        <f>Source!X935</f>
        <v>852.88</v>
      </c>
      <c r="BA6200">
        <f>Source!Y935</f>
        <v>496.82</v>
      </c>
      <c r="CD6200">
        <v>1</v>
      </c>
    </row>
    <row r="6201" spans="1:83" ht="28.5" x14ac:dyDescent="0.2">
      <c r="A6201" s="38" t="s">
        <v>763</v>
      </c>
      <c r="B6201" s="40" t="s">
        <v>1751</v>
      </c>
      <c r="C6201" s="40" t="str">
        <f>Source!G936</f>
        <v>Бурение котлованов на глубину бурения: до 4 м, 2 группа грунтов</v>
      </c>
      <c r="D6201" s="41" t="str">
        <f>Source!H936</f>
        <v>ШТ</v>
      </c>
      <c r="E6201" s="42">
        <f>Source!K936</f>
        <v>1</v>
      </c>
      <c r="F6201" s="42"/>
      <c r="G6201" s="42">
        <f>Source!I936</f>
        <v>1</v>
      </c>
      <c r="H6201" s="44"/>
      <c r="I6201" s="43"/>
      <c r="J6201" s="44"/>
      <c r="K6201" s="43"/>
      <c r="L6201" s="44"/>
    </row>
    <row r="6202" spans="1:83" ht="15" x14ac:dyDescent="0.2">
      <c r="A6202" s="39"/>
      <c r="B6202" s="42">
        <v>1</v>
      </c>
      <c r="C6202" s="39" t="s">
        <v>1380</v>
      </c>
      <c r="D6202" s="41" t="s">
        <v>1062</v>
      </c>
      <c r="E6202" s="47"/>
      <c r="F6202" s="42"/>
      <c r="G6202" s="47">
        <f>Source!U936</f>
        <v>1.43</v>
      </c>
      <c r="H6202" s="42"/>
      <c r="I6202" s="42"/>
      <c r="J6202" s="42"/>
      <c r="K6202" s="42"/>
      <c r="L6202" s="48">
        <f>SUM(L6203:L6203)-SUMIF(CE6203:CE6203, 1, L6203:L6203)</f>
        <v>683.51</v>
      </c>
    </row>
    <row r="6203" spans="1:83" ht="28.5" x14ac:dyDescent="0.2">
      <c r="A6203" s="40"/>
      <c r="B6203" s="40" t="s">
        <v>1060</v>
      </c>
      <c r="C6203" s="40" t="s">
        <v>1061</v>
      </c>
      <c r="D6203" s="41" t="s">
        <v>1062</v>
      </c>
      <c r="E6203" s="42">
        <v>1.43</v>
      </c>
      <c r="F6203" s="42"/>
      <c r="G6203" s="42">
        <f>SmtRes!CX2149</f>
        <v>1.43</v>
      </c>
      <c r="H6203" s="44"/>
      <c r="I6203" s="43"/>
      <c r="J6203" s="44">
        <f>SmtRes!CZ2149</f>
        <v>477.98</v>
      </c>
      <c r="K6203" s="43"/>
      <c r="L6203" s="44">
        <f>SmtRes!DI2149</f>
        <v>683.51</v>
      </c>
    </row>
    <row r="6204" spans="1:83" ht="15" x14ac:dyDescent="0.2">
      <c r="A6204" s="39"/>
      <c r="B6204" s="42">
        <v>2</v>
      </c>
      <c r="C6204" s="39" t="s">
        <v>1381</v>
      </c>
      <c r="D6204" s="41"/>
      <c r="E6204" s="47"/>
      <c r="F6204" s="42"/>
      <c r="G6204" s="47"/>
      <c r="H6204" s="42"/>
      <c r="I6204" s="42"/>
      <c r="J6204" s="42"/>
      <c r="K6204" s="42"/>
      <c r="L6204" s="48">
        <f>SUM(L6205:L6207)-SUMIF(CE6205:CE6207, 1, L6205:L6207)</f>
        <v>2681.4899999999993</v>
      </c>
    </row>
    <row r="6205" spans="1:83" ht="15" x14ac:dyDescent="0.2">
      <c r="A6205" s="39"/>
      <c r="B6205" s="42"/>
      <c r="C6205" s="39" t="s">
        <v>1385</v>
      </c>
      <c r="D6205" s="41" t="s">
        <v>1062</v>
      </c>
      <c r="E6205" s="47"/>
      <c r="F6205" s="42"/>
      <c r="G6205" s="47">
        <f>Source!V936</f>
        <v>1.48</v>
      </c>
      <c r="H6205" s="42"/>
      <c r="I6205" s="42"/>
      <c r="J6205" s="42"/>
      <c r="K6205" s="42"/>
      <c r="L6205" s="48">
        <f>SUMIF(CE6206:CE6207, 1, L6206:L6207)</f>
        <v>812.99</v>
      </c>
      <c r="CE6205">
        <v>1</v>
      </c>
    </row>
    <row r="6206" spans="1:83" ht="42.75" x14ac:dyDescent="0.2">
      <c r="A6206" s="40"/>
      <c r="B6206" s="40" t="s">
        <v>1253</v>
      </c>
      <c r="C6206" s="40" t="s">
        <v>1255</v>
      </c>
      <c r="D6206" s="41" t="s">
        <v>961</v>
      </c>
      <c r="E6206" s="42">
        <v>1.48</v>
      </c>
      <c r="F6206" s="42"/>
      <c r="G6206" s="42">
        <f>SmtRes!CX2151</f>
        <v>1.48</v>
      </c>
      <c r="H6206" s="44"/>
      <c r="I6206" s="43"/>
      <c r="J6206" s="44">
        <f>SmtRes!CZ2151</f>
        <v>1811.82</v>
      </c>
      <c r="K6206" s="43"/>
      <c r="L6206" s="44">
        <f>SmtRes!DG2151</f>
        <v>2681.49</v>
      </c>
    </row>
    <row r="6207" spans="1:83" ht="28.5" x14ac:dyDescent="0.2">
      <c r="A6207" s="40"/>
      <c r="B6207" s="40" t="s">
        <v>1082</v>
      </c>
      <c r="C6207" s="49" t="s">
        <v>1384</v>
      </c>
      <c r="D6207" s="50" t="s">
        <v>1062</v>
      </c>
      <c r="E6207" s="51">
        <f>SmtRes!DO2151*SmtRes!AT2151</f>
        <v>1.48</v>
      </c>
      <c r="F6207" s="51"/>
      <c r="G6207" s="51">
        <f>SmtRes!DO2151*SmtRes!CX2151</f>
        <v>1.48</v>
      </c>
      <c r="H6207" s="52"/>
      <c r="I6207" s="53"/>
      <c r="J6207" s="52">
        <f>ROUND(SmtRes!AG2151/SmtRes!DO2151, 2)</f>
        <v>549.32000000000005</v>
      </c>
      <c r="K6207" s="53"/>
      <c r="L6207" s="52">
        <f>SmtRes!DH2151</f>
        <v>812.99</v>
      </c>
      <c r="CE6207">
        <v>1</v>
      </c>
    </row>
    <row r="6208" spans="1:83" ht="15" x14ac:dyDescent="0.2">
      <c r="A6208" s="40"/>
      <c r="B6208" s="40"/>
      <c r="C6208" s="55" t="s">
        <v>1386</v>
      </c>
      <c r="D6208" s="41"/>
      <c r="E6208" s="42"/>
      <c r="F6208" s="42"/>
      <c r="G6208" s="42"/>
      <c r="H6208" s="44"/>
      <c r="I6208" s="43"/>
      <c r="J6208" s="44"/>
      <c r="K6208" s="43"/>
      <c r="L6208" s="44">
        <f>L6202+L6204+L6205</f>
        <v>4177.9899999999989</v>
      </c>
    </row>
    <row r="6209" spans="1:83" ht="14.25" x14ac:dyDescent="0.2">
      <c r="A6209" s="40"/>
      <c r="B6209" s="40"/>
      <c r="C6209" s="40" t="s">
        <v>1387</v>
      </c>
      <c r="D6209" s="41"/>
      <c r="E6209" s="42"/>
      <c r="F6209" s="42"/>
      <c r="G6209" s="42"/>
      <c r="H6209" s="44"/>
      <c r="I6209" s="43"/>
      <c r="J6209" s="44"/>
      <c r="K6209" s="43"/>
      <c r="L6209" s="44">
        <f>SUM(AR6201:AR6212)+SUM(AS6201:AS6212)+SUM(AT6201:AT6212)+SUM(AU6201:AU6212)+SUM(AV6201:AV6212)</f>
        <v>1496.5</v>
      </c>
    </row>
    <row r="6210" spans="1:83" ht="14.25" x14ac:dyDescent="0.2">
      <c r="A6210" s="40"/>
      <c r="B6210" s="40" t="s">
        <v>30</v>
      </c>
      <c r="C6210" s="40" t="s">
        <v>1388</v>
      </c>
      <c r="D6210" s="41" t="s">
        <v>1389</v>
      </c>
      <c r="E6210" s="42">
        <f>Source!BZ936</f>
        <v>103</v>
      </c>
      <c r="F6210" s="42"/>
      <c r="G6210" s="42">
        <f>Source!AT936</f>
        <v>103</v>
      </c>
      <c r="H6210" s="44"/>
      <c r="I6210" s="43"/>
      <c r="J6210" s="44"/>
      <c r="K6210" s="43"/>
      <c r="L6210" s="44">
        <f>SUM(AZ6201:AZ6212)</f>
        <v>1541.4</v>
      </c>
    </row>
    <row r="6211" spans="1:83" ht="14.25" x14ac:dyDescent="0.2">
      <c r="A6211" s="49"/>
      <c r="B6211" s="49" t="s">
        <v>31</v>
      </c>
      <c r="C6211" s="49" t="s">
        <v>1390</v>
      </c>
      <c r="D6211" s="50" t="s">
        <v>1389</v>
      </c>
      <c r="E6211" s="51">
        <f>Source!CA936</f>
        <v>60</v>
      </c>
      <c r="F6211" s="51"/>
      <c r="G6211" s="51">
        <f>Source!AU936</f>
        <v>60</v>
      </c>
      <c r="H6211" s="52"/>
      <c r="I6211" s="53"/>
      <c r="J6211" s="52"/>
      <c r="K6211" s="53"/>
      <c r="L6211" s="52">
        <f>SUM(BA6201:BA6212)</f>
        <v>897.9</v>
      </c>
    </row>
    <row r="6212" spans="1:83" ht="15" x14ac:dyDescent="0.2">
      <c r="C6212" s="67" t="s">
        <v>1391</v>
      </c>
      <c r="D6212" s="67"/>
      <c r="E6212" s="67"/>
      <c r="F6212" s="67"/>
      <c r="G6212" s="67"/>
      <c r="H6212" s="67"/>
      <c r="I6212" s="68">
        <f>K6212/E6201</f>
        <v>6617.2899999999991</v>
      </c>
      <c r="J6212" s="68"/>
      <c r="K6212" s="68">
        <f>L6202+L6204+L6210+L6211+L6205</f>
        <v>6617.2899999999991</v>
      </c>
      <c r="L6212" s="68"/>
      <c r="AD6212">
        <f>ROUND((Source!AT936/100)*((ROUND(SUMIF(SmtRes!AQ2149:'SmtRes'!AQ2151,"=1",SmtRes!AD2149:'SmtRes'!AD2151)*Source!I936, 2)+ROUND(SUMIF(SmtRes!AQ2149:'SmtRes'!AQ2151,"=1",SmtRes!AC2149:'SmtRes'!AC2151)*Source!I936, 2))), 2)</f>
        <v>1058.1199999999999</v>
      </c>
      <c r="AE6212">
        <f>ROUND((Source!AU936/100)*((ROUND(SUMIF(SmtRes!AQ2149:'SmtRes'!AQ2151,"=1",SmtRes!AD2149:'SmtRes'!AD2151)*Source!I936, 2)+ROUND(SUMIF(SmtRes!AQ2149:'SmtRes'!AQ2151,"=1",SmtRes!AC2149:'SmtRes'!AC2151)*Source!I936, 2))), 2)</f>
        <v>616.38</v>
      </c>
      <c r="AN6212" s="54">
        <f>L6202+L6204+L6210+L6211+L6205</f>
        <v>6617.2899999999991</v>
      </c>
      <c r="AO6212" s="54">
        <f>L6204</f>
        <v>2681.4899999999993</v>
      </c>
      <c r="AQ6212" t="s">
        <v>1392</v>
      </c>
      <c r="AR6212" s="54">
        <f>L6202</f>
        <v>683.51</v>
      </c>
      <c r="AT6212" s="54">
        <f>L6205</f>
        <v>812.99</v>
      </c>
      <c r="AV6212" t="s">
        <v>1392</v>
      </c>
      <c r="AW6212">
        <f>0</f>
        <v>0</v>
      </c>
      <c r="AZ6212">
        <f>Source!X936</f>
        <v>1541.4</v>
      </c>
      <c r="BA6212">
        <f>Source!Y936</f>
        <v>897.9</v>
      </c>
      <c r="CD6212">
        <v>1</v>
      </c>
    </row>
    <row r="6213" spans="1:83" ht="42.75" x14ac:dyDescent="0.2">
      <c r="A6213" s="38" t="s">
        <v>767</v>
      </c>
      <c r="B6213" s="40" t="s">
        <v>1752</v>
      </c>
      <c r="C6213" s="40" t="str">
        <f>Source!G937</f>
        <v>При изменении глубины на каждый последующий 1 м бурения добавлять: к норме 33-01-007-03</v>
      </c>
      <c r="D6213" s="41" t="str">
        <f>Source!H937</f>
        <v>ШТ</v>
      </c>
      <c r="E6213" s="42">
        <f>Source!K937</f>
        <v>1</v>
      </c>
      <c r="F6213" s="42"/>
      <c r="G6213" s="42">
        <f>Source!I937</f>
        <v>1</v>
      </c>
      <c r="H6213" s="44"/>
      <c r="I6213" s="43"/>
      <c r="J6213" s="44"/>
      <c r="K6213" s="43"/>
      <c r="L6213" s="44"/>
    </row>
    <row r="6214" spans="1:83" ht="15" x14ac:dyDescent="0.2">
      <c r="A6214" s="39"/>
      <c r="B6214" s="42">
        <v>1</v>
      </c>
      <c r="C6214" s="39" t="s">
        <v>1380</v>
      </c>
      <c r="D6214" s="41" t="s">
        <v>1062</v>
      </c>
      <c r="E6214" s="47"/>
      <c r="F6214" s="42"/>
      <c r="G6214" s="47">
        <f>Source!U937</f>
        <v>0.25</v>
      </c>
      <c r="H6214" s="42"/>
      <c r="I6214" s="42"/>
      <c r="J6214" s="42"/>
      <c r="K6214" s="42"/>
      <c r="L6214" s="48">
        <f>SUM(L6215:L6215)-SUMIF(CE6215:CE6215, 1, L6215:L6215)</f>
        <v>119.5</v>
      </c>
    </row>
    <row r="6215" spans="1:83" ht="28.5" x14ac:dyDescent="0.2">
      <c r="A6215" s="40"/>
      <c r="B6215" s="40" t="s">
        <v>1060</v>
      </c>
      <c r="C6215" s="40" t="s">
        <v>1061</v>
      </c>
      <c r="D6215" s="41" t="s">
        <v>1062</v>
      </c>
      <c r="E6215" s="42">
        <v>0.25</v>
      </c>
      <c r="F6215" s="42"/>
      <c r="G6215" s="42">
        <f>SmtRes!CX2152</f>
        <v>0.25</v>
      </c>
      <c r="H6215" s="44"/>
      <c r="I6215" s="43"/>
      <c r="J6215" s="44">
        <f>SmtRes!CZ2152</f>
        <v>477.98</v>
      </c>
      <c r="K6215" s="43"/>
      <c r="L6215" s="44">
        <f>SmtRes!DI2152</f>
        <v>119.5</v>
      </c>
    </row>
    <row r="6216" spans="1:83" ht="15" x14ac:dyDescent="0.2">
      <c r="A6216" s="39"/>
      <c r="B6216" s="42">
        <v>2</v>
      </c>
      <c r="C6216" s="39" t="s">
        <v>1381</v>
      </c>
      <c r="D6216" s="41"/>
      <c r="E6216" s="47"/>
      <c r="F6216" s="42"/>
      <c r="G6216" s="47"/>
      <c r="H6216" s="42"/>
      <c r="I6216" s="42"/>
      <c r="J6216" s="42"/>
      <c r="K6216" s="42"/>
      <c r="L6216" s="48">
        <f>SUM(L6217:L6219)-SUMIF(CE6217:CE6219, 1, L6217:L6219)</f>
        <v>471.07000000000005</v>
      </c>
    </row>
    <row r="6217" spans="1:83" ht="15" x14ac:dyDescent="0.2">
      <c r="A6217" s="39"/>
      <c r="B6217" s="42"/>
      <c r="C6217" s="39" t="s">
        <v>1385</v>
      </c>
      <c r="D6217" s="41" t="s">
        <v>1062</v>
      </c>
      <c r="E6217" s="47"/>
      <c r="F6217" s="42"/>
      <c r="G6217" s="47">
        <f>Source!V937</f>
        <v>0.26</v>
      </c>
      <c r="H6217" s="42"/>
      <c r="I6217" s="42"/>
      <c r="J6217" s="42"/>
      <c r="K6217" s="42"/>
      <c r="L6217" s="48">
        <f>SUMIF(CE6218:CE6219, 1, L6218:L6219)</f>
        <v>142.82</v>
      </c>
      <c r="CE6217">
        <v>1</v>
      </c>
    </row>
    <row r="6218" spans="1:83" ht="42.75" x14ac:dyDescent="0.2">
      <c r="A6218" s="40"/>
      <c r="B6218" s="40" t="s">
        <v>1253</v>
      </c>
      <c r="C6218" s="40" t="s">
        <v>1255</v>
      </c>
      <c r="D6218" s="41" t="s">
        <v>961</v>
      </c>
      <c r="E6218" s="42">
        <v>0.26</v>
      </c>
      <c r="F6218" s="42"/>
      <c r="G6218" s="42">
        <f>SmtRes!CX2154</f>
        <v>0.26</v>
      </c>
      <c r="H6218" s="44"/>
      <c r="I6218" s="43"/>
      <c r="J6218" s="44">
        <f>SmtRes!CZ2154</f>
        <v>1811.82</v>
      </c>
      <c r="K6218" s="43"/>
      <c r="L6218" s="44">
        <f>SmtRes!DG2154</f>
        <v>471.07</v>
      </c>
    </row>
    <row r="6219" spans="1:83" ht="28.5" x14ac:dyDescent="0.2">
      <c r="A6219" s="40"/>
      <c r="B6219" s="40" t="s">
        <v>1082</v>
      </c>
      <c r="C6219" s="49" t="s">
        <v>1384</v>
      </c>
      <c r="D6219" s="50" t="s">
        <v>1062</v>
      </c>
      <c r="E6219" s="51">
        <f>SmtRes!DO2154*SmtRes!AT2154</f>
        <v>0.26</v>
      </c>
      <c r="F6219" s="51"/>
      <c r="G6219" s="51">
        <f>SmtRes!DO2154*SmtRes!CX2154</f>
        <v>0.26</v>
      </c>
      <c r="H6219" s="52"/>
      <c r="I6219" s="53"/>
      <c r="J6219" s="52">
        <f>ROUND(SmtRes!AG2154/SmtRes!DO2154, 2)</f>
        <v>549.32000000000005</v>
      </c>
      <c r="K6219" s="53"/>
      <c r="L6219" s="52">
        <f>SmtRes!DH2154</f>
        <v>142.82</v>
      </c>
      <c r="CE6219">
        <v>1</v>
      </c>
    </row>
    <row r="6220" spans="1:83" ht="15" x14ac:dyDescent="0.2">
      <c r="A6220" s="40"/>
      <c r="B6220" s="40"/>
      <c r="C6220" s="55" t="s">
        <v>1386</v>
      </c>
      <c r="D6220" s="41"/>
      <c r="E6220" s="42"/>
      <c r="F6220" s="42"/>
      <c r="G6220" s="42"/>
      <c r="H6220" s="44"/>
      <c r="I6220" s="43"/>
      <c r="J6220" s="44"/>
      <c r="K6220" s="43"/>
      <c r="L6220" s="44">
        <f>L6214+L6216+L6217</f>
        <v>733.3900000000001</v>
      </c>
    </row>
    <row r="6221" spans="1:83" ht="14.25" x14ac:dyDescent="0.2">
      <c r="A6221" s="40"/>
      <c r="B6221" s="40"/>
      <c r="C6221" s="40" t="s">
        <v>1387</v>
      </c>
      <c r="D6221" s="41"/>
      <c r="E6221" s="42"/>
      <c r="F6221" s="42"/>
      <c r="G6221" s="42"/>
      <c r="H6221" s="44"/>
      <c r="I6221" s="43"/>
      <c r="J6221" s="44"/>
      <c r="K6221" s="43"/>
      <c r="L6221" s="44">
        <f>SUM(AR6213:AR6224)+SUM(AS6213:AS6224)+SUM(AT6213:AT6224)+SUM(AU6213:AU6224)+SUM(AV6213:AV6224)</f>
        <v>262.32</v>
      </c>
    </row>
    <row r="6222" spans="1:83" ht="14.25" x14ac:dyDescent="0.2">
      <c r="A6222" s="40"/>
      <c r="B6222" s="40" t="s">
        <v>30</v>
      </c>
      <c r="C6222" s="40" t="s">
        <v>1388</v>
      </c>
      <c r="D6222" s="41" t="s">
        <v>1389</v>
      </c>
      <c r="E6222" s="42">
        <f>Source!BZ937</f>
        <v>103</v>
      </c>
      <c r="F6222" s="42"/>
      <c r="G6222" s="42">
        <f>Source!AT937</f>
        <v>103</v>
      </c>
      <c r="H6222" s="44"/>
      <c r="I6222" s="43"/>
      <c r="J6222" s="44"/>
      <c r="K6222" s="43"/>
      <c r="L6222" s="44">
        <f>SUM(AZ6213:AZ6224)</f>
        <v>270.19</v>
      </c>
    </row>
    <row r="6223" spans="1:83" ht="14.25" x14ac:dyDescent="0.2">
      <c r="A6223" s="49"/>
      <c r="B6223" s="49" t="s">
        <v>31</v>
      </c>
      <c r="C6223" s="49" t="s">
        <v>1390</v>
      </c>
      <c r="D6223" s="50" t="s">
        <v>1389</v>
      </c>
      <c r="E6223" s="51">
        <f>Source!CA937</f>
        <v>60</v>
      </c>
      <c r="F6223" s="51"/>
      <c r="G6223" s="51">
        <f>Source!AU937</f>
        <v>60</v>
      </c>
      <c r="H6223" s="52"/>
      <c r="I6223" s="53"/>
      <c r="J6223" s="52"/>
      <c r="K6223" s="53"/>
      <c r="L6223" s="52">
        <f>SUM(BA6213:BA6224)</f>
        <v>157.38999999999999</v>
      </c>
    </row>
    <row r="6224" spans="1:83" ht="15" x14ac:dyDescent="0.2">
      <c r="C6224" s="67" t="s">
        <v>1391</v>
      </c>
      <c r="D6224" s="67"/>
      <c r="E6224" s="67"/>
      <c r="F6224" s="67"/>
      <c r="G6224" s="67"/>
      <c r="H6224" s="67"/>
      <c r="I6224" s="68">
        <f>K6224/E6213</f>
        <v>1160.97</v>
      </c>
      <c r="J6224" s="68"/>
      <c r="K6224" s="68">
        <f>L6214+L6216+L6222+L6223+L6217</f>
        <v>1160.97</v>
      </c>
      <c r="L6224" s="68"/>
      <c r="AD6224">
        <f>ROUND((Source!AT937/100)*((ROUND(SUMIF(SmtRes!AQ2152:'SmtRes'!AQ2154,"=1",SmtRes!AD2152:'SmtRes'!AD2154)*Source!I937, 2)+ROUND(SUMIF(SmtRes!AQ2152:'SmtRes'!AQ2154,"=1",SmtRes!AC2152:'SmtRes'!AC2154)*Source!I937, 2))), 2)</f>
        <v>1058.1199999999999</v>
      </c>
      <c r="AE6224">
        <f>ROUND((Source!AU937/100)*((ROUND(SUMIF(SmtRes!AQ2152:'SmtRes'!AQ2154,"=1",SmtRes!AD2152:'SmtRes'!AD2154)*Source!I937, 2)+ROUND(SUMIF(SmtRes!AQ2152:'SmtRes'!AQ2154,"=1",SmtRes!AC2152:'SmtRes'!AC2154)*Source!I937, 2))), 2)</f>
        <v>616.38</v>
      </c>
      <c r="AN6224" s="54">
        <f>L6214+L6216+L6222+L6223+L6217</f>
        <v>1160.97</v>
      </c>
      <c r="AO6224" s="54">
        <f>L6216</f>
        <v>471.07000000000005</v>
      </c>
      <c r="AQ6224" t="s">
        <v>1392</v>
      </c>
      <c r="AR6224" s="54">
        <f>L6214</f>
        <v>119.5</v>
      </c>
      <c r="AT6224" s="54">
        <f>L6217</f>
        <v>142.82</v>
      </c>
      <c r="AV6224" t="s">
        <v>1392</v>
      </c>
      <c r="AW6224">
        <f>0</f>
        <v>0</v>
      </c>
      <c r="AZ6224">
        <f>Source!X937</f>
        <v>270.19</v>
      </c>
      <c r="BA6224">
        <f>Source!Y937</f>
        <v>157.38999999999999</v>
      </c>
      <c r="CD6224">
        <v>1</v>
      </c>
    </row>
    <row r="6225" spans="1:83" ht="42.75" x14ac:dyDescent="0.2">
      <c r="A6225" s="38" t="s">
        <v>771</v>
      </c>
      <c r="B6225" s="40" t="s">
        <v>1753</v>
      </c>
      <c r="C6225" s="40" t="str">
        <f>Source!G938</f>
        <v>При изменении глубины на каждый последующий 1 м бурения добавлять: к норме 33-01-007-04</v>
      </c>
      <c r="D6225" s="41" t="str">
        <f>Source!H938</f>
        <v>ШТ</v>
      </c>
      <c r="E6225" s="42">
        <f>Source!K938</f>
        <v>1</v>
      </c>
      <c r="F6225" s="42"/>
      <c r="G6225" s="42">
        <f>Source!I938</f>
        <v>1</v>
      </c>
      <c r="H6225" s="44"/>
      <c r="I6225" s="43"/>
      <c r="J6225" s="44"/>
      <c r="K6225" s="43"/>
      <c r="L6225" s="44"/>
    </row>
    <row r="6226" spans="1:83" ht="15" x14ac:dyDescent="0.2">
      <c r="A6226" s="39"/>
      <c r="B6226" s="42">
        <v>1</v>
      </c>
      <c r="C6226" s="39" t="s">
        <v>1380</v>
      </c>
      <c r="D6226" s="41" t="s">
        <v>1062</v>
      </c>
      <c r="E6226" s="47"/>
      <c r="F6226" s="42"/>
      <c r="G6226" s="47">
        <f>Source!U938</f>
        <v>0.42</v>
      </c>
      <c r="H6226" s="42"/>
      <c r="I6226" s="42"/>
      <c r="J6226" s="42"/>
      <c r="K6226" s="42"/>
      <c r="L6226" s="48">
        <f>SUM(L6227:L6227)-SUMIF(CE6227:CE6227, 1, L6227:L6227)</f>
        <v>200.75</v>
      </c>
    </row>
    <row r="6227" spans="1:83" ht="28.5" x14ac:dyDescent="0.2">
      <c r="A6227" s="40"/>
      <c r="B6227" s="40" t="s">
        <v>1060</v>
      </c>
      <c r="C6227" s="40" t="s">
        <v>1061</v>
      </c>
      <c r="D6227" s="41" t="s">
        <v>1062</v>
      </c>
      <c r="E6227" s="42">
        <v>0.42</v>
      </c>
      <c r="F6227" s="42"/>
      <c r="G6227" s="42">
        <f>SmtRes!CX2155</f>
        <v>0.42</v>
      </c>
      <c r="H6227" s="44"/>
      <c r="I6227" s="43"/>
      <c r="J6227" s="44">
        <f>SmtRes!CZ2155</f>
        <v>477.98</v>
      </c>
      <c r="K6227" s="43"/>
      <c r="L6227" s="44">
        <f>SmtRes!DI2155</f>
        <v>200.75</v>
      </c>
    </row>
    <row r="6228" spans="1:83" ht="15" x14ac:dyDescent="0.2">
      <c r="A6228" s="39"/>
      <c r="B6228" s="42">
        <v>2</v>
      </c>
      <c r="C6228" s="39" t="s">
        <v>1381</v>
      </c>
      <c r="D6228" s="41"/>
      <c r="E6228" s="47"/>
      <c r="F6228" s="42"/>
      <c r="G6228" s="47"/>
      <c r="H6228" s="42"/>
      <c r="I6228" s="42"/>
      <c r="J6228" s="42"/>
      <c r="K6228" s="42"/>
      <c r="L6228" s="48">
        <f>SUM(L6229:L6231)-SUMIF(CE6229:CE6231, 1, L6229:L6231)</f>
        <v>779.07999999999993</v>
      </c>
    </row>
    <row r="6229" spans="1:83" ht="15" x14ac:dyDescent="0.2">
      <c r="A6229" s="39"/>
      <c r="B6229" s="42"/>
      <c r="C6229" s="39" t="s">
        <v>1385</v>
      </c>
      <c r="D6229" s="41" t="s">
        <v>1062</v>
      </c>
      <c r="E6229" s="47"/>
      <c r="F6229" s="42"/>
      <c r="G6229" s="47">
        <f>Source!V938</f>
        <v>0.43</v>
      </c>
      <c r="H6229" s="42"/>
      <c r="I6229" s="42"/>
      <c r="J6229" s="42"/>
      <c r="K6229" s="42"/>
      <c r="L6229" s="48">
        <f>SUMIF(CE6230:CE6231, 1, L6230:L6231)</f>
        <v>236.21</v>
      </c>
      <c r="CE6229">
        <v>1</v>
      </c>
    </row>
    <row r="6230" spans="1:83" ht="42.75" x14ac:dyDescent="0.2">
      <c r="A6230" s="40"/>
      <c r="B6230" s="40" t="s">
        <v>1253</v>
      </c>
      <c r="C6230" s="40" t="s">
        <v>1255</v>
      </c>
      <c r="D6230" s="41" t="s">
        <v>961</v>
      </c>
      <c r="E6230" s="42">
        <v>0.43</v>
      </c>
      <c r="F6230" s="42"/>
      <c r="G6230" s="42">
        <f>SmtRes!CX2157</f>
        <v>0.43</v>
      </c>
      <c r="H6230" s="44"/>
      <c r="I6230" s="43"/>
      <c r="J6230" s="44">
        <f>SmtRes!CZ2157</f>
        <v>1811.82</v>
      </c>
      <c r="K6230" s="43"/>
      <c r="L6230" s="44">
        <f>SmtRes!DG2157</f>
        <v>779.08</v>
      </c>
    </row>
    <row r="6231" spans="1:83" ht="28.5" x14ac:dyDescent="0.2">
      <c r="A6231" s="40"/>
      <c r="B6231" s="40" t="s">
        <v>1082</v>
      </c>
      <c r="C6231" s="49" t="s">
        <v>1384</v>
      </c>
      <c r="D6231" s="50" t="s">
        <v>1062</v>
      </c>
      <c r="E6231" s="51">
        <f>SmtRes!DO2157*SmtRes!AT2157</f>
        <v>0.43</v>
      </c>
      <c r="F6231" s="51"/>
      <c r="G6231" s="51">
        <f>SmtRes!DO2157*SmtRes!CX2157</f>
        <v>0.43</v>
      </c>
      <c r="H6231" s="52"/>
      <c r="I6231" s="53"/>
      <c r="J6231" s="52">
        <f>ROUND(SmtRes!AG2157/SmtRes!DO2157, 2)</f>
        <v>549.32000000000005</v>
      </c>
      <c r="K6231" s="53"/>
      <c r="L6231" s="52">
        <f>SmtRes!DH2157</f>
        <v>236.21</v>
      </c>
      <c r="CE6231">
        <v>1</v>
      </c>
    </row>
    <row r="6232" spans="1:83" ht="15" x14ac:dyDescent="0.2">
      <c r="A6232" s="40"/>
      <c r="B6232" s="40"/>
      <c r="C6232" s="55" t="s">
        <v>1386</v>
      </c>
      <c r="D6232" s="41"/>
      <c r="E6232" s="42"/>
      <c r="F6232" s="42"/>
      <c r="G6232" s="42"/>
      <c r="H6232" s="44"/>
      <c r="I6232" s="43"/>
      <c r="J6232" s="44"/>
      <c r="K6232" s="43"/>
      <c r="L6232" s="44">
        <f>L6226+L6228+L6229</f>
        <v>1216.04</v>
      </c>
    </row>
    <row r="6233" spans="1:83" ht="14.25" x14ac:dyDescent="0.2">
      <c r="A6233" s="40"/>
      <c r="B6233" s="40"/>
      <c r="C6233" s="40" t="s">
        <v>1387</v>
      </c>
      <c r="D6233" s="41"/>
      <c r="E6233" s="42"/>
      <c r="F6233" s="42"/>
      <c r="G6233" s="42"/>
      <c r="H6233" s="44"/>
      <c r="I6233" s="43"/>
      <c r="J6233" s="44"/>
      <c r="K6233" s="43"/>
      <c r="L6233" s="44">
        <f>SUM(AR6225:AR6236)+SUM(AS6225:AS6236)+SUM(AT6225:AT6236)+SUM(AU6225:AU6236)+SUM(AV6225:AV6236)</f>
        <v>436.96000000000004</v>
      </c>
    </row>
    <row r="6234" spans="1:83" ht="14.25" x14ac:dyDescent="0.2">
      <c r="A6234" s="40"/>
      <c r="B6234" s="40" t="s">
        <v>30</v>
      </c>
      <c r="C6234" s="40" t="s">
        <v>1388</v>
      </c>
      <c r="D6234" s="41" t="s">
        <v>1389</v>
      </c>
      <c r="E6234" s="42">
        <f>Source!BZ938</f>
        <v>103</v>
      </c>
      <c r="F6234" s="42"/>
      <c r="G6234" s="42">
        <f>Source!AT938</f>
        <v>103</v>
      </c>
      <c r="H6234" s="44"/>
      <c r="I6234" s="43"/>
      <c r="J6234" s="44"/>
      <c r="K6234" s="43"/>
      <c r="L6234" s="44">
        <f>SUM(AZ6225:AZ6236)</f>
        <v>450.07</v>
      </c>
    </row>
    <row r="6235" spans="1:83" ht="14.25" x14ac:dyDescent="0.2">
      <c r="A6235" s="49"/>
      <c r="B6235" s="49" t="s">
        <v>31</v>
      </c>
      <c r="C6235" s="49" t="s">
        <v>1390</v>
      </c>
      <c r="D6235" s="50" t="s">
        <v>1389</v>
      </c>
      <c r="E6235" s="51">
        <f>Source!CA938</f>
        <v>60</v>
      </c>
      <c r="F6235" s="51"/>
      <c r="G6235" s="51">
        <f>Source!AU938</f>
        <v>60</v>
      </c>
      <c r="H6235" s="52"/>
      <c r="I6235" s="53"/>
      <c r="J6235" s="52"/>
      <c r="K6235" s="53"/>
      <c r="L6235" s="52">
        <f>SUM(BA6225:BA6236)</f>
        <v>262.18</v>
      </c>
    </row>
    <row r="6236" spans="1:83" ht="15" x14ac:dyDescent="0.2">
      <c r="C6236" s="67" t="s">
        <v>1391</v>
      </c>
      <c r="D6236" s="67"/>
      <c r="E6236" s="67"/>
      <c r="F6236" s="67"/>
      <c r="G6236" s="67"/>
      <c r="H6236" s="67"/>
      <c r="I6236" s="68">
        <f>K6236/E6225</f>
        <v>1928.29</v>
      </c>
      <c r="J6236" s="68"/>
      <c r="K6236" s="68">
        <f>L6226+L6228+L6234+L6235+L6229</f>
        <v>1928.29</v>
      </c>
      <c r="L6236" s="68"/>
      <c r="AD6236">
        <f>ROUND((Source!AT938/100)*((ROUND(SUMIF(SmtRes!AQ2155:'SmtRes'!AQ2157,"=1",SmtRes!AD2155:'SmtRes'!AD2157)*Source!I938, 2)+ROUND(SUMIF(SmtRes!AQ2155:'SmtRes'!AQ2157,"=1",SmtRes!AC2155:'SmtRes'!AC2157)*Source!I938, 2))), 2)</f>
        <v>1058.1199999999999</v>
      </c>
      <c r="AE6236">
        <f>ROUND((Source!AU938/100)*((ROUND(SUMIF(SmtRes!AQ2155:'SmtRes'!AQ2157,"=1",SmtRes!AD2155:'SmtRes'!AD2157)*Source!I938, 2)+ROUND(SUMIF(SmtRes!AQ2155:'SmtRes'!AQ2157,"=1",SmtRes!AC2155:'SmtRes'!AC2157)*Source!I938, 2))), 2)</f>
        <v>616.38</v>
      </c>
      <c r="AN6236" s="54">
        <f>L6226+L6228+L6234+L6235+L6229</f>
        <v>1928.29</v>
      </c>
      <c r="AO6236" s="54">
        <f>L6228</f>
        <v>779.07999999999993</v>
      </c>
      <c r="AQ6236" t="s">
        <v>1392</v>
      </c>
      <c r="AR6236" s="54">
        <f>L6226</f>
        <v>200.75</v>
      </c>
      <c r="AT6236" s="54">
        <f>L6229</f>
        <v>236.21</v>
      </c>
      <c r="AV6236" t="s">
        <v>1392</v>
      </c>
      <c r="AW6236">
        <f>0</f>
        <v>0</v>
      </c>
      <c r="AZ6236">
        <f>Source!X938</f>
        <v>450.07</v>
      </c>
      <c r="BA6236">
        <f>Source!Y938</f>
        <v>262.18</v>
      </c>
      <c r="CD6236">
        <v>1</v>
      </c>
    </row>
    <row r="6237" spans="1:83" ht="42.75" x14ac:dyDescent="0.2">
      <c r="A6237" s="38" t="s">
        <v>775</v>
      </c>
      <c r="B6237" s="40" t="s">
        <v>1754</v>
      </c>
      <c r="C6237" s="40" t="str">
        <f>Source!G939</f>
        <v>Разработка грунта вручную в траншеях глубиной до 2 м без креплений с откосами, группа грунтов: 2</v>
      </c>
      <c r="D6237" s="41" t="str">
        <f>Source!H939</f>
        <v>100 м3</v>
      </c>
      <c r="E6237" s="42">
        <f>Source!K939</f>
        <v>0.01</v>
      </c>
      <c r="F6237" s="42"/>
      <c r="G6237" s="42">
        <f>Source!I939</f>
        <v>0.01</v>
      </c>
      <c r="H6237" s="44"/>
      <c r="I6237" s="43"/>
      <c r="J6237" s="44"/>
      <c r="K6237" s="43"/>
      <c r="L6237" s="44"/>
    </row>
    <row r="6238" spans="1:83" x14ac:dyDescent="0.2">
      <c r="C6238" s="56" t="str">
        <f>"Объем: "&amp;Source!I939&amp;"=1/"&amp;"100"</f>
        <v>Объем: 0,01=1/100</v>
      </c>
    </row>
    <row r="6239" spans="1:83" ht="15" x14ac:dyDescent="0.2">
      <c r="A6239" s="39"/>
      <c r="B6239" s="42">
        <v>1</v>
      </c>
      <c r="C6239" s="39" t="s">
        <v>1380</v>
      </c>
      <c r="D6239" s="41" t="s">
        <v>1062</v>
      </c>
      <c r="E6239" s="47"/>
      <c r="F6239" s="42"/>
      <c r="G6239" s="47">
        <f>Source!U939</f>
        <v>1.54</v>
      </c>
      <c r="H6239" s="42"/>
      <c r="I6239" s="42"/>
      <c r="J6239" s="42"/>
      <c r="K6239" s="42"/>
      <c r="L6239" s="48">
        <f>SUM(L6240:L6240)-SUMIF(CE6240:CE6240, 1, L6240:L6240)</f>
        <v>598.75</v>
      </c>
    </row>
    <row r="6240" spans="1:83" ht="28.5" x14ac:dyDescent="0.2">
      <c r="A6240" s="40"/>
      <c r="B6240" s="40" t="s">
        <v>1256</v>
      </c>
      <c r="C6240" s="49" t="s">
        <v>1257</v>
      </c>
      <c r="D6240" s="50" t="s">
        <v>1062</v>
      </c>
      <c r="E6240" s="51">
        <v>154</v>
      </c>
      <c r="F6240" s="51"/>
      <c r="G6240" s="51">
        <f>SmtRes!CX2158</f>
        <v>1.54</v>
      </c>
      <c r="H6240" s="52"/>
      <c r="I6240" s="53"/>
      <c r="J6240" s="52">
        <f>SmtRes!CZ2158</f>
        <v>388.8</v>
      </c>
      <c r="K6240" s="53"/>
      <c r="L6240" s="52">
        <f>SmtRes!DI2158</f>
        <v>598.75</v>
      </c>
    </row>
    <row r="6241" spans="1:82" ht="15" x14ac:dyDescent="0.2">
      <c r="A6241" s="40"/>
      <c r="B6241" s="40"/>
      <c r="C6241" s="55" t="s">
        <v>1386</v>
      </c>
      <c r="D6241" s="41"/>
      <c r="E6241" s="42"/>
      <c r="F6241" s="42"/>
      <c r="G6241" s="42"/>
      <c r="H6241" s="44"/>
      <c r="I6241" s="43"/>
      <c r="J6241" s="44"/>
      <c r="K6241" s="43"/>
      <c r="L6241" s="44">
        <f>L6239</f>
        <v>598.75</v>
      </c>
    </row>
    <row r="6242" spans="1:82" ht="14.25" x14ac:dyDescent="0.2">
      <c r="A6242" s="40"/>
      <c r="B6242" s="40"/>
      <c r="C6242" s="40" t="s">
        <v>1387</v>
      </c>
      <c r="D6242" s="41"/>
      <c r="E6242" s="42"/>
      <c r="F6242" s="42"/>
      <c r="G6242" s="42"/>
      <c r="H6242" s="44"/>
      <c r="I6242" s="43"/>
      <c r="J6242" s="44"/>
      <c r="K6242" s="43"/>
      <c r="L6242" s="44">
        <f>SUM(AR6237:AR6245)+SUM(AS6237:AS6245)+SUM(AT6237:AT6245)+SUM(AU6237:AU6245)+SUM(AV6237:AV6245)</f>
        <v>598.75</v>
      </c>
    </row>
    <row r="6243" spans="1:82" ht="28.5" x14ac:dyDescent="0.2">
      <c r="A6243" s="40"/>
      <c r="B6243" s="40" t="s">
        <v>782</v>
      </c>
      <c r="C6243" s="40" t="s">
        <v>1755</v>
      </c>
      <c r="D6243" s="41" t="s">
        <v>1389</v>
      </c>
      <c r="E6243" s="42">
        <f>Source!BZ939</f>
        <v>89</v>
      </c>
      <c r="F6243" s="42"/>
      <c r="G6243" s="42">
        <f>Source!AT939</f>
        <v>89</v>
      </c>
      <c r="H6243" s="44"/>
      <c r="I6243" s="43"/>
      <c r="J6243" s="44"/>
      <c r="K6243" s="43"/>
      <c r="L6243" s="44">
        <f>SUM(AZ6237:AZ6245)</f>
        <v>532.89</v>
      </c>
    </row>
    <row r="6244" spans="1:82" ht="28.5" x14ac:dyDescent="0.2">
      <c r="A6244" s="49"/>
      <c r="B6244" s="49" t="s">
        <v>783</v>
      </c>
      <c r="C6244" s="49" t="s">
        <v>1756</v>
      </c>
      <c r="D6244" s="50" t="s">
        <v>1389</v>
      </c>
      <c r="E6244" s="51">
        <f>Source!CA939</f>
        <v>40</v>
      </c>
      <c r="F6244" s="51"/>
      <c r="G6244" s="51">
        <f>Source!AU939</f>
        <v>40</v>
      </c>
      <c r="H6244" s="52"/>
      <c r="I6244" s="53"/>
      <c r="J6244" s="52"/>
      <c r="K6244" s="53"/>
      <c r="L6244" s="52">
        <f>SUM(BA6237:BA6245)</f>
        <v>239.5</v>
      </c>
    </row>
    <row r="6245" spans="1:82" ht="15" x14ac:dyDescent="0.2">
      <c r="C6245" s="67" t="s">
        <v>1391</v>
      </c>
      <c r="D6245" s="67"/>
      <c r="E6245" s="67"/>
      <c r="F6245" s="67"/>
      <c r="G6245" s="67"/>
      <c r="H6245" s="67"/>
      <c r="I6245" s="68">
        <f>K6245/E6237</f>
        <v>137113.99999999997</v>
      </c>
      <c r="J6245" s="68"/>
      <c r="K6245" s="68">
        <f>L6239+L6243+L6244</f>
        <v>1371.1399999999999</v>
      </c>
      <c r="L6245" s="68"/>
      <c r="AD6245">
        <f>ROUND((Source!AT939/100)*((ROUND(SUMIF(SmtRes!AQ2158:'SmtRes'!AQ2158,"=1",SmtRes!AD2158:'SmtRes'!AD2158)*Source!I939, 2)+ROUND(SUMIF(SmtRes!AQ2158:'SmtRes'!AQ2158,"=1",SmtRes!AC2158:'SmtRes'!AC2158)*Source!I939, 2))), 2)</f>
        <v>3.46</v>
      </c>
      <c r="AE6245">
        <f>ROUND((Source!AU939/100)*((ROUND(SUMIF(SmtRes!AQ2158:'SmtRes'!AQ2158,"=1",SmtRes!AD2158:'SmtRes'!AD2158)*Source!I939, 2)+ROUND(SUMIF(SmtRes!AQ2158:'SmtRes'!AQ2158,"=1",SmtRes!AC2158:'SmtRes'!AC2158)*Source!I939, 2))), 2)</f>
        <v>1.56</v>
      </c>
      <c r="AN6245" s="54">
        <f>L6239+L6243+L6244</f>
        <v>1371.1399999999999</v>
      </c>
      <c r="AO6245">
        <f>0</f>
        <v>0</v>
      </c>
      <c r="AQ6245" t="s">
        <v>1392</v>
      </c>
      <c r="AR6245" s="54">
        <f>L6239</f>
        <v>598.75</v>
      </c>
      <c r="AT6245">
        <f>0</f>
        <v>0</v>
      </c>
      <c r="AV6245" t="s">
        <v>1392</v>
      </c>
      <c r="AW6245">
        <f>0</f>
        <v>0</v>
      </c>
      <c r="AZ6245">
        <f>Source!X939</f>
        <v>532.89</v>
      </c>
      <c r="BA6245">
        <f>Source!Y939</f>
        <v>239.5</v>
      </c>
      <c r="CD6245">
        <v>1</v>
      </c>
    </row>
    <row r="6246" spans="1:82" ht="42.75" x14ac:dyDescent="0.2">
      <c r="A6246" s="38" t="s">
        <v>784</v>
      </c>
      <c r="B6246" s="40" t="s">
        <v>1757</v>
      </c>
      <c r="C6246" s="40" t="str">
        <f>Source!G940</f>
        <v>Копание ям вручную без креплений для стоек и столбов: без откосов глубиной до 0,7 м, группа грунтов 2</v>
      </c>
      <c r="D6246" s="41" t="str">
        <f>Source!H940</f>
        <v>100 м3</v>
      </c>
      <c r="E6246" s="42">
        <f>Source!K940</f>
        <v>0.01</v>
      </c>
      <c r="F6246" s="42"/>
      <c r="G6246" s="42">
        <f>Source!I940</f>
        <v>0.01</v>
      </c>
      <c r="H6246" s="44"/>
      <c r="I6246" s="43"/>
      <c r="J6246" s="44"/>
      <c r="K6246" s="43"/>
      <c r="L6246" s="44"/>
    </row>
    <row r="6247" spans="1:82" x14ac:dyDescent="0.2">
      <c r="C6247" s="56" t="str">
        <f>"Объем: "&amp;Source!I940&amp;"=1/"&amp;"100"</f>
        <v>Объем: 0,01=1/100</v>
      </c>
    </row>
    <row r="6248" spans="1:82" ht="15" x14ac:dyDescent="0.2">
      <c r="A6248" s="39"/>
      <c r="B6248" s="42">
        <v>1</v>
      </c>
      <c r="C6248" s="39" t="s">
        <v>1380</v>
      </c>
      <c r="D6248" s="41" t="s">
        <v>1062</v>
      </c>
      <c r="E6248" s="47"/>
      <c r="F6248" s="42"/>
      <c r="G6248" s="47">
        <f>Source!U940</f>
        <v>2.8</v>
      </c>
      <c r="H6248" s="42"/>
      <c r="I6248" s="42"/>
      <c r="J6248" s="42"/>
      <c r="K6248" s="42"/>
      <c r="L6248" s="48">
        <f>SUM(L6249:L6249)-SUMIF(CE6249:CE6249, 1, L6249:L6249)</f>
        <v>1088.6400000000001</v>
      </c>
    </row>
    <row r="6249" spans="1:82" ht="28.5" x14ac:dyDescent="0.2">
      <c r="A6249" s="40"/>
      <c r="B6249" s="40" t="s">
        <v>1256</v>
      </c>
      <c r="C6249" s="49" t="s">
        <v>1257</v>
      </c>
      <c r="D6249" s="50" t="s">
        <v>1062</v>
      </c>
      <c r="E6249" s="51">
        <v>280</v>
      </c>
      <c r="F6249" s="51"/>
      <c r="G6249" s="51">
        <f>SmtRes!CX2159</f>
        <v>2.8</v>
      </c>
      <c r="H6249" s="52"/>
      <c r="I6249" s="53"/>
      <c r="J6249" s="52">
        <f>SmtRes!CZ2159</f>
        <v>388.8</v>
      </c>
      <c r="K6249" s="53"/>
      <c r="L6249" s="52">
        <f>SmtRes!DI2159</f>
        <v>1088.6400000000001</v>
      </c>
    </row>
    <row r="6250" spans="1:82" ht="15" x14ac:dyDescent="0.2">
      <c r="A6250" s="40"/>
      <c r="B6250" s="40"/>
      <c r="C6250" s="55" t="s">
        <v>1386</v>
      </c>
      <c r="D6250" s="41"/>
      <c r="E6250" s="42"/>
      <c r="F6250" s="42"/>
      <c r="G6250" s="42"/>
      <c r="H6250" s="44"/>
      <c r="I6250" s="43"/>
      <c r="J6250" s="44"/>
      <c r="K6250" s="43"/>
      <c r="L6250" s="44">
        <f>L6248</f>
        <v>1088.6400000000001</v>
      </c>
    </row>
    <row r="6251" spans="1:82" ht="14.25" x14ac:dyDescent="0.2">
      <c r="A6251" s="40"/>
      <c r="B6251" s="40"/>
      <c r="C6251" s="40" t="s">
        <v>1387</v>
      </c>
      <c r="D6251" s="41"/>
      <c r="E6251" s="42"/>
      <c r="F6251" s="42"/>
      <c r="G6251" s="42"/>
      <c r="H6251" s="44"/>
      <c r="I6251" s="43"/>
      <c r="J6251" s="44"/>
      <c r="K6251" s="43"/>
      <c r="L6251" s="44">
        <f>SUM(AR6246:AR6254)+SUM(AS6246:AS6254)+SUM(AT6246:AT6254)+SUM(AU6246:AU6254)+SUM(AV6246:AV6254)</f>
        <v>1088.6400000000001</v>
      </c>
    </row>
    <row r="6252" spans="1:82" ht="28.5" x14ac:dyDescent="0.2">
      <c r="A6252" s="40"/>
      <c r="B6252" s="40" t="s">
        <v>782</v>
      </c>
      <c r="C6252" s="40" t="s">
        <v>1755</v>
      </c>
      <c r="D6252" s="41" t="s">
        <v>1389</v>
      </c>
      <c r="E6252" s="42">
        <f>Source!BZ940</f>
        <v>89</v>
      </c>
      <c r="F6252" s="42"/>
      <c r="G6252" s="42">
        <f>Source!AT940</f>
        <v>89</v>
      </c>
      <c r="H6252" s="44"/>
      <c r="I6252" s="43"/>
      <c r="J6252" s="44"/>
      <c r="K6252" s="43"/>
      <c r="L6252" s="44">
        <f>SUM(AZ6246:AZ6254)</f>
        <v>968.89</v>
      </c>
    </row>
    <row r="6253" spans="1:82" ht="28.5" x14ac:dyDescent="0.2">
      <c r="A6253" s="49"/>
      <c r="B6253" s="49" t="s">
        <v>783</v>
      </c>
      <c r="C6253" s="49" t="s">
        <v>1756</v>
      </c>
      <c r="D6253" s="50" t="s">
        <v>1389</v>
      </c>
      <c r="E6253" s="51">
        <f>Source!CA940</f>
        <v>40</v>
      </c>
      <c r="F6253" s="51"/>
      <c r="G6253" s="51">
        <f>Source!AU940</f>
        <v>40</v>
      </c>
      <c r="H6253" s="52"/>
      <c r="I6253" s="53"/>
      <c r="J6253" s="52"/>
      <c r="K6253" s="53"/>
      <c r="L6253" s="52">
        <f>SUM(BA6246:BA6254)</f>
        <v>435.46</v>
      </c>
    </row>
    <row r="6254" spans="1:82" ht="15" x14ac:dyDescent="0.2">
      <c r="C6254" s="67" t="s">
        <v>1391</v>
      </c>
      <c r="D6254" s="67"/>
      <c r="E6254" s="67"/>
      <c r="F6254" s="67"/>
      <c r="G6254" s="67"/>
      <c r="H6254" s="67"/>
      <c r="I6254" s="68">
        <f>K6254/E6246</f>
        <v>249299.00000000003</v>
      </c>
      <c r="J6254" s="68"/>
      <c r="K6254" s="68">
        <f>L6248+L6252+L6253</f>
        <v>2492.9900000000002</v>
      </c>
      <c r="L6254" s="68"/>
      <c r="AD6254">
        <f>ROUND((Source!AT940/100)*((ROUND(SUMIF(SmtRes!AQ2159:'SmtRes'!AQ2159,"=1",SmtRes!AD2159:'SmtRes'!AD2159)*Source!I940, 2)+ROUND(SUMIF(SmtRes!AQ2159:'SmtRes'!AQ2159,"=1",SmtRes!AC2159:'SmtRes'!AC2159)*Source!I940, 2))), 2)</f>
        <v>3.46</v>
      </c>
      <c r="AE6254">
        <f>ROUND((Source!AU940/100)*((ROUND(SUMIF(SmtRes!AQ2159:'SmtRes'!AQ2159,"=1",SmtRes!AD2159:'SmtRes'!AD2159)*Source!I940, 2)+ROUND(SUMIF(SmtRes!AQ2159:'SmtRes'!AQ2159,"=1",SmtRes!AC2159:'SmtRes'!AC2159)*Source!I940, 2))), 2)</f>
        <v>1.56</v>
      </c>
      <c r="AN6254" s="54">
        <f>L6248+L6252+L6253</f>
        <v>2492.9900000000002</v>
      </c>
      <c r="AO6254">
        <f>0</f>
        <v>0</v>
      </c>
      <c r="AQ6254" t="s">
        <v>1392</v>
      </c>
      <c r="AR6254" s="54">
        <f>L6248</f>
        <v>1088.6400000000001</v>
      </c>
      <c r="AT6254">
        <f>0</f>
        <v>0</v>
      </c>
      <c r="AV6254" t="s">
        <v>1392</v>
      </c>
      <c r="AW6254">
        <f>0</f>
        <v>0</v>
      </c>
      <c r="AZ6254">
        <f>Source!X940</f>
        <v>968.89</v>
      </c>
      <c r="BA6254">
        <f>Source!Y940</f>
        <v>435.46</v>
      </c>
      <c r="CD6254">
        <v>1</v>
      </c>
    </row>
    <row r="6255" spans="1:82" ht="42.75" x14ac:dyDescent="0.2">
      <c r="A6255" s="38" t="s">
        <v>788</v>
      </c>
      <c r="B6255" s="40" t="s">
        <v>1758</v>
      </c>
      <c r="C6255" s="40" t="str">
        <f>Source!G941</f>
        <v>Копание ям вручную без креплений для стоек и столбов: с откосами глубиной до 1,5 м, группа грунтов 2</v>
      </c>
      <c r="D6255" s="41" t="str">
        <f>Source!H941</f>
        <v>100 м3</v>
      </c>
      <c r="E6255" s="42">
        <f>Source!K941</f>
        <v>0.01</v>
      </c>
      <c r="F6255" s="42"/>
      <c r="G6255" s="42">
        <f>Source!I941</f>
        <v>0.01</v>
      </c>
      <c r="H6255" s="44"/>
      <c r="I6255" s="43"/>
      <c r="J6255" s="44"/>
      <c r="K6255" s="43"/>
      <c r="L6255" s="44"/>
    </row>
    <row r="6256" spans="1:82" x14ac:dyDescent="0.2">
      <c r="C6256" s="56" t="str">
        <f>"Объем: "&amp;Source!I941&amp;"=1/"&amp;"100"</f>
        <v>Объем: 0,01=1/100</v>
      </c>
    </row>
    <row r="6257" spans="1:82" ht="15" x14ac:dyDescent="0.2">
      <c r="A6257" s="39"/>
      <c r="B6257" s="42">
        <v>1</v>
      </c>
      <c r="C6257" s="39" t="s">
        <v>1380</v>
      </c>
      <c r="D6257" s="41" t="s">
        <v>1062</v>
      </c>
      <c r="E6257" s="47"/>
      <c r="F6257" s="42"/>
      <c r="G6257" s="47">
        <f>Source!U941</f>
        <v>1.54</v>
      </c>
      <c r="H6257" s="42"/>
      <c r="I6257" s="42"/>
      <c r="J6257" s="42"/>
      <c r="K6257" s="42"/>
      <c r="L6257" s="48">
        <f>SUM(L6258:L6258)-SUMIF(CE6258:CE6258, 1, L6258:L6258)</f>
        <v>598.75</v>
      </c>
    </row>
    <row r="6258" spans="1:82" ht="28.5" x14ac:dyDescent="0.2">
      <c r="A6258" s="40"/>
      <c r="B6258" s="40" t="s">
        <v>1256</v>
      </c>
      <c r="C6258" s="49" t="s">
        <v>1257</v>
      </c>
      <c r="D6258" s="50" t="s">
        <v>1062</v>
      </c>
      <c r="E6258" s="51">
        <v>154</v>
      </c>
      <c r="F6258" s="51"/>
      <c r="G6258" s="51">
        <f>SmtRes!CX2160</f>
        <v>1.54</v>
      </c>
      <c r="H6258" s="52"/>
      <c r="I6258" s="53"/>
      <c r="J6258" s="52">
        <f>SmtRes!CZ2160</f>
        <v>388.8</v>
      </c>
      <c r="K6258" s="53"/>
      <c r="L6258" s="52">
        <f>SmtRes!DI2160</f>
        <v>598.75</v>
      </c>
    </row>
    <row r="6259" spans="1:82" ht="15" x14ac:dyDescent="0.2">
      <c r="A6259" s="40"/>
      <c r="B6259" s="40"/>
      <c r="C6259" s="55" t="s">
        <v>1386</v>
      </c>
      <c r="D6259" s="41"/>
      <c r="E6259" s="42"/>
      <c r="F6259" s="42"/>
      <c r="G6259" s="42"/>
      <c r="H6259" s="44"/>
      <c r="I6259" s="43"/>
      <c r="J6259" s="44"/>
      <c r="K6259" s="43"/>
      <c r="L6259" s="44">
        <f>L6257</f>
        <v>598.75</v>
      </c>
    </row>
    <row r="6260" spans="1:82" ht="14.25" x14ac:dyDescent="0.2">
      <c r="A6260" s="40"/>
      <c r="B6260" s="40"/>
      <c r="C6260" s="40" t="s">
        <v>1387</v>
      </c>
      <c r="D6260" s="41"/>
      <c r="E6260" s="42"/>
      <c r="F6260" s="42"/>
      <c r="G6260" s="42"/>
      <c r="H6260" s="44"/>
      <c r="I6260" s="43"/>
      <c r="J6260" s="44"/>
      <c r="K6260" s="43"/>
      <c r="L6260" s="44">
        <f>SUM(AR6255:AR6263)+SUM(AS6255:AS6263)+SUM(AT6255:AT6263)+SUM(AU6255:AU6263)+SUM(AV6255:AV6263)</f>
        <v>598.75</v>
      </c>
    </row>
    <row r="6261" spans="1:82" ht="28.5" x14ac:dyDescent="0.2">
      <c r="A6261" s="40"/>
      <c r="B6261" s="40" t="s">
        <v>782</v>
      </c>
      <c r="C6261" s="40" t="s">
        <v>1755</v>
      </c>
      <c r="D6261" s="41" t="s">
        <v>1389</v>
      </c>
      <c r="E6261" s="42">
        <f>Source!BZ941</f>
        <v>89</v>
      </c>
      <c r="F6261" s="42"/>
      <c r="G6261" s="42">
        <f>Source!AT941</f>
        <v>89</v>
      </c>
      <c r="H6261" s="44"/>
      <c r="I6261" s="43"/>
      <c r="J6261" s="44"/>
      <c r="K6261" s="43"/>
      <c r="L6261" s="44">
        <f>SUM(AZ6255:AZ6263)</f>
        <v>532.89</v>
      </c>
    </row>
    <row r="6262" spans="1:82" ht="28.5" x14ac:dyDescent="0.2">
      <c r="A6262" s="49"/>
      <c r="B6262" s="49" t="s">
        <v>783</v>
      </c>
      <c r="C6262" s="49" t="s">
        <v>1756</v>
      </c>
      <c r="D6262" s="50" t="s">
        <v>1389</v>
      </c>
      <c r="E6262" s="51">
        <f>Source!CA941</f>
        <v>40</v>
      </c>
      <c r="F6262" s="51"/>
      <c r="G6262" s="51">
        <f>Source!AU941</f>
        <v>40</v>
      </c>
      <c r="H6262" s="52"/>
      <c r="I6262" s="53"/>
      <c r="J6262" s="52"/>
      <c r="K6262" s="53"/>
      <c r="L6262" s="52">
        <f>SUM(BA6255:BA6263)</f>
        <v>239.5</v>
      </c>
    </row>
    <row r="6263" spans="1:82" ht="15" x14ac:dyDescent="0.2">
      <c r="C6263" s="67" t="s">
        <v>1391</v>
      </c>
      <c r="D6263" s="67"/>
      <c r="E6263" s="67"/>
      <c r="F6263" s="67"/>
      <c r="G6263" s="67"/>
      <c r="H6263" s="67"/>
      <c r="I6263" s="68">
        <f>K6263/E6255</f>
        <v>137113.99999999997</v>
      </c>
      <c r="J6263" s="68"/>
      <c r="K6263" s="68">
        <f>L6257+L6261+L6262</f>
        <v>1371.1399999999999</v>
      </c>
      <c r="L6263" s="68"/>
      <c r="AD6263">
        <f>ROUND((Source!AT941/100)*((ROUND(SUMIF(SmtRes!AQ2160:'SmtRes'!AQ2160,"=1",SmtRes!AD2160:'SmtRes'!AD2160)*Source!I941, 2)+ROUND(SUMIF(SmtRes!AQ2160:'SmtRes'!AQ2160,"=1",SmtRes!AC2160:'SmtRes'!AC2160)*Source!I941, 2))), 2)</f>
        <v>3.46</v>
      </c>
      <c r="AE6263">
        <f>ROUND((Source!AU941/100)*((ROUND(SUMIF(SmtRes!AQ2160:'SmtRes'!AQ2160,"=1",SmtRes!AD2160:'SmtRes'!AD2160)*Source!I941, 2)+ROUND(SUMIF(SmtRes!AQ2160:'SmtRes'!AQ2160,"=1",SmtRes!AC2160:'SmtRes'!AC2160)*Source!I941, 2))), 2)</f>
        <v>1.56</v>
      </c>
      <c r="AN6263" s="54">
        <f>L6257+L6261+L6262</f>
        <v>1371.1399999999999</v>
      </c>
      <c r="AO6263">
        <f>0</f>
        <v>0</v>
      </c>
      <c r="AQ6263" t="s">
        <v>1392</v>
      </c>
      <c r="AR6263" s="54">
        <f>L6257</f>
        <v>598.75</v>
      </c>
      <c r="AT6263">
        <f>0</f>
        <v>0</v>
      </c>
      <c r="AV6263" t="s">
        <v>1392</v>
      </c>
      <c r="AW6263">
        <f>0</f>
        <v>0</v>
      </c>
      <c r="AZ6263">
        <f>Source!X941</f>
        <v>532.89</v>
      </c>
      <c r="BA6263">
        <f>Source!Y941</f>
        <v>239.5</v>
      </c>
      <c r="CD6263">
        <v>1</v>
      </c>
    </row>
    <row r="6264" spans="1:82" ht="54" x14ac:dyDescent="0.2">
      <c r="A6264" s="38" t="s">
        <v>792</v>
      </c>
      <c r="B6264" s="40" t="s">
        <v>1759</v>
      </c>
      <c r="C6264" s="40" t="s">
        <v>1760</v>
      </c>
      <c r="D6264" s="41" t="str">
        <f>Source!H942</f>
        <v>100 м3</v>
      </c>
      <c r="E6264" s="42">
        <f>Source!K942</f>
        <v>0.01</v>
      </c>
      <c r="F6264" s="42"/>
      <c r="G6264" s="42">
        <f>Source!I942</f>
        <v>0.01</v>
      </c>
      <c r="H6264" s="44"/>
      <c r="I6264" s="43"/>
      <c r="J6264" s="44"/>
      <c r="K6264" s="43"/>
      <c r="L6264" s="44"/>
    </row>
    <row r="6265" spans="1:82" x14ac:dyDescent="0.2">
      <c r="C6265" s="56" t="str">
        <f>"Объем: "&amp;Source!I942&amp;"=1/"&amp;"100"</f>
        <v>Объем: 0,01=1/100</v>
      </c>
    </row>
    <row r="6266" spans="1:82" ht="15" x14ac:dyDescent="0.2">
      <c r="A6266" s="39"/>
      <c r="B6266" s="42">
        <v>1</v>
      </c>
      <c r="C6266" s="39" t="s">
        <v>1380</v>
      </c>
      <c r="D6266" s="41" t="s">
        <v>1062</v>
      </c>
      <c r="E6266" s="47"/>
      <c r="F6266" s="42"/>
      <c r="G6266" s="47">
        <f>Source!U942</f>
        <v>0.88500000000000001</v>
      </c>
      <c r="H6266" s="42"/>
      <c r="I6266" s="42"/>
      <c r="J6266" s="42"/>
      <c r="K6266" s="42"/>
      <c r="L6266" s="48">
        <f>SUM(L6267:L6267)-SUMIF(CE6267:CE6267, 1, L6267:L6267)</f>
        <v>329.88</v>
      </c>
    </row>
    <row r="6267" spans="1:82" ht="28.5" x14ac:dyDescent="0.2">
      <c r="A6267" s="40"/>
      <c r="B6267" s="40" t="s">
        <v>1258</v>
      </c>
      <c r="C6267" s="49" t="s">
        <v>1259</v>
      </c>
      <c r="D6267" s="50" t="s">
        <v>1062</v>
      </c>
      <c r="E6267" s="51">
        <v>88.5</v>
      </c>
      <c r="F6267" s="51"/>
      <c r="G6267" s="51">
        <f>SmtRes!CX2161</f>
        <v>0.88500000000000001</v>
      </c>
      <c r="H6267" s="52"/>
      <c r="I6267" s="53"/>
      <c r="J6267" s="52">
        <f>SmtRes!CZ2161</f>
        <v>372.75</v>
      </c>
      <c r="K6267" s="53"/>
      <c r="L6267" s="52">
        <f>SmtRes!DI2161</f>
        <v>329.88</v>
      </c>
    </row>
    <row r="6268" spans="1:82" ht="15" x14ac:dyDescent="0.2">
      <c r="A6268" s="40"/>
      <c r="B6268" s="40"/>
      <c r="C6268" s="55" t="s">
        <v>1386</v>
      </c>
      <c r="D6268" s="41"/>
      <c r="E6268" s="42"/>
      <c r="F6268" s="42"/>
      <c r="G6268" s="42"/>
      <c r="H6268" s="44"/>
      <c r="I6268" s="43"/>
      <c r="J6268" s="44"/>
      <c r="K6268" s="43"/>
      <c r="L6268" s="44">
        <f>L6266</f>
        <v>329.88</v>
      </c>
    </row>
    <row r="6269" spans="1:82" ht="14.25" x14ac:dyDescent="0.2">
      <c r="A6269" s="40"/>
      <c r="B6269" s="40"/>
      <c r="C6269" s="40" t="s">
        <v>1387</v>
      </c>
      <c r="D6269" s="41"/>
      <c r="E6269" s="42"/>
      <c r="F6269" s="42"/>
      <c r="G6269" s="42"/>
      <c r="H6269" s="44"/>
      <c r="I6269" s="43"/>
      <c r="J6269" s="44"/>
      <c r="K6269" s="43"/>
      <c r="L6269" s="44">
        <f>SUM(AR6264:AR6272)+SUM(AS6264:AS6272)+SUM(AT6264:AT6272)+SUM(AU6264:AU6272)+SUM(AV6264:AV6272)</f>
        <v>329.88</v>
      </c>
    </row>
    <row r="6270" spans="1:82" ht="28.5" x14ac:dyDescent="0.2">
      <c r="A6270" s="40"/>
      <c r="B6270" s="40" t="s">
        <v>782</v>
      </c>
      <c r="C6270" s="40" t="s">
        <v>1755</v>
      </c>
      <c r="D6270" s="41" t="s">
        <v>1389</v>
      </c>
      <c r="E6270" s="42">
        <f>Source!BZ942</f>
        <v>89</v>
      </c>
      <c r="F6270" s="42"/>
      <c r="G6270" s="42">
        <f>Source!AT942</f>
        <v>89</v>
      </c>
      <c r="H6270" s="44"/>
      <c r="I6270" s="43"/>
      <c r="J6270" s="44"/>
      <c r="K6270" s="43"/>
      <c r="L6270" s="44">
        <f>SUM(AZ6264:AZ6272)</f>
        <v>293.58999999999997</v>
      </c>
    </row>
    <row r="6271" spans="1:82" ht="28.5" x14ac:dyDescent="0.2">
      <c r="A6271" s="49"/>
      <c r="B6271" s="49" t="s">
        <v>783</v>
      </c>
      <c r="C6271" s="49" t="s">
        <v>1756</v>
      </c>
      <c r="D6271" s="50" t="s">
        <v>1389</v>
      </c>
      <c r="E6271" s="51">
        <f>Source!CA942</f>
        <v>40</v>
      </c>
      <c r="F6271" s="51"/>
      <c r="G6271" s="51">
        <f>Source!AU942</f>
        <v>40</v>
      </c>
      <c r="H6271" s="52"/>
      <c r="I6271" s="53"/>
      <c r="J6271" s="52"/>
      <c r="K6271" s="53"/>
      <c r="L6271" s="52">
        <f>SUM(BA6264:BA6272)</f>
        <v>131.94999999999999</v>
      </c>
    </row>
    <row r="6272" spans="1:82" ht="15" x14ac:dyDescent="0.2">
      <c r="C6272" s="67" t="s">
        <v>1391</v>
      </c>
      <c r="D6272" s="67"/>
      <c r="E6272" s="67"/>
      <c r="F6272" s="67"/>
      <c r="G6272" s="67"/>
      <c r="H6272" s="67"/>
      <c r="I6272" s="68">
        <f>K6272/E6264</f>
        <v>75542</v>
      </c>
      <c r="J6272" s="68"/>
      <c r="K6272" s="68">
        <f>L6266+L6270+L6271</f>
        <v>755.42000000000007</v>
      </c>
      <c r="L6272" s="68"/>
      <c r="AD6272">
        <f>ROUND((Source!AT942/100)*((ROUND(SUMIF(SmtRes!AQ2161:'SmtRes'!AQ2161,"=1",SmtRes!AD2161:'SmtRes'!AD2161)*Source!I942, 2)+ROUND(SUMIF(SmtRes!AQ2161:'SmtRes'!AQ2161,"=1",SmtRes!AC2161:'SmtRes'!AC2161)*Source!I942, 2))), 2)</f>
        <v>3.32</v>
      </c>
      <c r="AE6272">
        <f>ROUND((Source!AU942/100)*((ROUND(SUMIF(SmtRes!AQ2161:'SmtRes'!AQ2161,"=1",SmtRes!AD2161:'SmtRes'!AD2161)*Source!I942, 2)+ROUND(SUMIF(SmtRes!AQ2161:'SmtRes'!AQ2161,"=1",SmtRes!AC2161:'SmtRes'!AC2161)*Source!I942, 2))), 2)</f>
        <v>1.49</v>
      </c>
      <c r="AN6272" s="54">
        <f>L6266+L6270+L6271</f>
        <v>755.42000000000007</v>
      </c>
      <c r="AO6272">
        <f>0</f>
        <v>0</v>
      </c>
      <c r="AQ6272" t="s">
        <v>1392</v>
      </c>
      <c r="AR6272" s="54">
        <f>L6266</f>
        <v>329.88</v>
      </c>
      <c r="AT6272">
        <f>0</f>
        <v>0</v>
      </c>
      <c r="AV6272" t="s">
        <v>1392</v>
      </c>
      <c r="AW6272">
        <f>0</f>
        <v>0</v>
      </c>
      <c r="AZ6272">
        <f>Source!X942</f>
        <v>293.58999999999997</v>
      </c>
      <c r="BA6272">
        <f>Source!Y942</f>
        <v>131.94999999999999</v>
      </c>
      <c r="CD6272">
        <v>1</v>
      </c>
    </row>
    <row r="6273" spans="1:83" ht="68.25" x14ac:dyDescent="0.2">
      <c r="A6273" s="38" t="s">
        <v>796</v>
      </c>
      <c r="B6273" s="40" t="s">
        <v>1761</v>
      </c>
      <c r="C6273" s="40" t="s">
        <v>1762</v>
      </c>
      <c r="D6273" s="41" t="str">
        <f>Source!H943</f>
        <v>1000 м3</v>
      </c>
      <c r="E6273" s="42">
        <f>Source!K943</f>
        <v>1E-3</v>
      </c>
      <c r="F6273" s="42"/>
      <c r="G6273" s="42">
        <f>Source!I943</f>
        <v>1E-3</v>
      </c>
      <c r="H6273" s="44"/>
      <c r="I6273" s="43"/>
      <c r="J6273" s="44"/>
      <c r="K6273" s="43"/>
      <c r="L6273" s="44"/>
    </row>
    <row r="6274" spans="1:83" x14ac:dyDescent="0.2">
      <c r="C6274" s="56" t="str">
        <f>"Объем: "&amp;Source!I943&amp;"=1/"&amp;"1000"</f>
        <v>Объем: 0,001=1/1000</v>
      </c>
    </row>
    <row r="6275" spans="1:83" ht="15" x14ac:dyDescent="0.2">
      <c r="A6275" s="39"/>
      <c r="B6275" s="42">
        <v>1</v>
      </c>
      <c r="C6275" s="39" t="s">
        <v>1380</v>
      </c>
      <c r="D6275" s="41" t="s">
        <v>1062</v>
      </c>
      <c r="E6275" s="47"/>
      <c r="F6275" s="42"/>
      <c r="G6275" s="47">
        <f>Source!U943</f>
        <v>5.8399999999999997E-3</v>
      </c>
      <c r="H6275" s="42"/>
      <c r="I6275" s="42"/>
      <c r="J6275" s="42"/>
      <c r="K6275" s="42"/>
      <c r="L6275" s="48">
        <f>SUM(L6276:L6276)-SUMIF(CE6276:CE6276, 1, L6276:L6276)</f>
        <v>2.27</v>
      </c>
    </row>
    <row r="6276" spans="1:83" ht="28.5" x14ac:dyDescent="0.2">
      <c r="A6276" s="40"/>
      <c r="B6276" s="40" t="s">
        <v>1256</v>
      </c>
      <c r="C6276" s="40" t="s">
        <v>1257</v>
      </c>
      <c r="D6276" s="41" t="s">
        <v>1062</v>
      </c>
      <c r="E6276" s="42">
        <v>5.84</v>
      </c>
      <c r="F6276" s="42"/>
      <c r="G6276" s="42">
        <f>SmtRes!CX2162</f>
        <v>5.8399999999999997E-3</v>
      </c>
      <c r="H6276" s="44"/>
      <c r="I6276" s="43"/>
      <c r="J6276" s="44">
        <f>SmtRes!CZ2162</f>
        <v>388.8</v>
      </c>
      <c r="K6276" s="43"/>
      <c r="L6276" s="44">
        <f>SmtRes!DI2162</f>
        <v>2.27</v>
      </c>
    </row>
    <row r="6277" spans="1:83" ht="15" x14ac:dyDescent="0.2">
      <c r="A6277" s="39"/>
      <c r="B6277" s="42">
        <v>2</v>
      </c>
      <c r="C6277" s="39" t="s">
        <v>1381</v>
      </c>
      <c r="D6277" s="41"/>
      <c r="E6277" s="47"/>
      <c r="F6277" s="42"/>
      <c r="G6277" s="47"/>
      <c r="H6277" s="42"/>
      <c r="I6277" s="42"/>
      <c r="J6277" s="42"/>
      <c r="K6277" s="42"/>
      <c r="L6277" s="48">
        <f>SUM(L6278:L6280)-SUMIF(CE6278:CE6280, 1, L6278:L6280)</f>
        <v>19.62</v>
      </c>
    </row>
    <row r="6278" spans="1:83" ht="15" x14ac:dyDescent="0.2">
      <c r="A6278" s="39"/>
      <c r="B6278" s="42"/>
      <c r="C6278" s="39" t="s">
        <v>1385</v>
      </c>
      <c r="D6278" s="41" t="s">
        <v>1062</v>
      </c>
      <c r="E6278" s="47"/>
      <c r="F6278" s="42"/>
      <c r="G6278" s="47">
        <f>Source!V943</f>
        <v>1.2699999999999999E-2</v>
      </c>
      <c r="H6278" s="42"/>
      <c r="I6278" s="42"/>
      <c r="J6278" s="42"/>
      <c r="K6278" s="42"/>
      <c r="L6278" s="48">
        <f>SUMIF(CE6279:CE6280, 1, L6279:L6280)</f>
        <v>8.15</v>
      </c>
      <c r="CE6278">
        <v>1</v>
      </c>
    </row>
    <row r="6279" spans="1:83" ht="42.75" x14ac:dyDescent="0.2">
      <c r="A6279" s="40"/>
      <c r="B6279" s="40" t="s">
        <v>1260</v>
      </c>
      <c r="C6279" s="40" t="s">
        <v>1262</v>
      </c>
      <c r="D6279" s="41" t="s">
        <v>961</v>
      </c>
      <c r="E6279" s="42">
        <v>12.7</v>
      </c>
      <c r="F6279" s="42"/>
      <c r="G6279" s="42">
        <f>SmtRes!CX2164</f>
        <v>1.2699999999999999E-2</v>
      </c>
      <c r="H6279" s="44"/>
      <c r="I6279" s="43"/>
      <c r="J6279" s="44">
        <f>SmtRes!CZ2164</f>
        <v>1544.9</v>
      </c>
      <c r="K6279" s="43"/>
      <c r="L6279" s="44">
        <f>SmtRes!DG2164</f>
        <v>19.62</v>
      </c>
    </row>
    <row r="6280" spans="1:83" ht="28.5" x14ac:dyDescent="0.2">
      <c r="A6280" s="40"/>
      <c r="B6280" s="40" t="s">
        <v>1068</v>
      </c>
      <c r="C6280" s="49" t="s">
        <v>1382</v>
      </c>
      <c r="D6280" s="50" t="s">
        <v>1062</v>
      </c>
      <c r="E6280" s="51">
        <f>SmtRes!DO2164*SmtRes!AT2164</f>
        <v>12.7</v>
      </c>
      <c r="F6280" s="51"/>
      <c r="G6280" s="51">
        <f>SmtRes!DO2164*SmtRes!CX2164</f>
        <v>1.2699999999999999E-2</v>
      </c>
      <c r="H6280" s="52"/>
      <c r="I6280" s="53"/>
      <c r="J6280" s="52">
        <f>ROUND(SmtRes!AG2164/SmtRes!DO2164, 2)</f>
        <v>642.05999999999995</v>
      </c>
      <c r="K6280" s="53"/>
      <c r="L6280" s="52">
        <f>SmtRes!DH2164</f>
        <v>8.15</v>
      </c>
      <c r="CE6280">
        <v>1</v>
      </c>
    </row>
    <row r="6281" spans="1:83" ht="15" x14ac:dyDescent="0.2">
      <c r="A6281" s="40"/>
      <c r="B6281" s="40"/>
      <c r="C6281" s="55" t="s">
        <v>1386</v>
      </c>
      <c r="D6281" s="41"/>
      <c r="E6281" s="42"/>
      <c r="F6281" s="42"/>
      <c r="G6281" s="42"/>
      <c r="H6281" s="44"/>
      <c r="I6281" s="43"/>
      <c r="J6281" s="44"/>
      <c r="K6281" s="43"/>
      <c r="L6281" s="44">
        <f>L6275+L6277+L6278</f>
        <v>30.04</v>
      </c>
    </row>
    <row r="6282" spans="1:83" ht="14.25" x14ac:dyDescent="0.2">
      <c r="A6282" s="40"/>
      <c r="B6282" s="40"/>
      <c r="C6282" s="40" t="s">
        <v>1387</v>
      </c>
      <c r="D6282" s="41"/>
      <c r="E6282" s="42"/>
      <c r="F6282" s="42"/>
      <c r="G6282" s="42"/>
      <c r="H6282" s="44"/>
      <c r="I6282" s="43"/>
      <c r="J6282" s="44"/>
      <c r="K6282" s="43"/>
      <c r="L6282" s="44">
        <f>SUM(AR6273:AR6285)+SUM(AS6273:AS6285)+SUM(AT6273:AT6285)+SUM(AU6273:AU6285)+SUM(AV6273:AV6285)</f>
        <v>10.42</v>
      </c>
    </row>
    <row r="6283" spans="1:83" ht="28.5" x14ac:dyDescent="0.2">
      <c r="A6283" s="40"/>
      <c r="B6283" s="40" t="s">
        <v>802</v>
      </c>
      <c r="C6283" s="40" t="s">
        <v>1763</v>
      </c>
      <c r="D6283" s="41" t="s">
        <v>1389</v>
      </c>
      <c r="E6283" s="42">
        <f>Source!BZ943</f>
        <v>92</v>
      </c>
      <c r="F6283" s="42"/>
      <c r="G6283" s="42">
        <f>Source!AT943</f>
        <v>92</v>
      </c>
      <c r="H6283" s="44"/>
      <c r="I6283" s="43"/>
      <c r="J6283" s="44"/>
      <c r="K6283" s="43"/>
      <c r="L6283" s="44">
        <f>SUM(AZ6273:AZ6285)</f>
        <v>9.59</v>
      </c>
    </row>
    <row r="6284" spans="1:83" ht="28.5" x14ac:dyDescent="0.2">
      <c r="A6284" s="49"/>
      <c r="B6284" s="49" t="s">
        <v>803</v>
      </c>
      <c r="C6284" s="49" t="s">
        <v>1764</v>
      </c>
      <c r="D6284" s="50" t="s">
        <v>1389</v>
      </c>
      <c r="E6284" s="51">
        <f>Source!CA943</f>
        <v>46</v>
      </c>
      <c r="F6284" s="51"/>
      <c r="G6284" s="51">
        <f>Source!AU943</f>
        <v>46</v>
      </c>
      <c r="H6284" s="52"/>
      <c r="I6284" s="53"/>
      <c r="J6284" s="52"/>
      <c r="K6284" s="53"/>
      <c r="L6284" s="52">
        <f>SUM(BA6273:BA6285)</f>
        <v>4.79</v>
      </c>
    </row>
    <row r="6285" spans="1:83" ht="15" x14ac:dyDescent="0.2">
      <c r="C6285" s="67" t="s">
        <v>1391</v>
      </c>
      <c r="D6285" s="67"/>
      <c r="E6285" s="67"/>
      <c r="F6285" s="67"/>
      <c r="G6285" s="67"/>
      <c r="H6285" s="67"/>
      <c r="I6285" s="68">
        <f>K6285/E6273</f>
        <v>44420</v>
      </c>
      <c r="J6285" s="68"/>
      <c r="K6285" s="68">
        <f>L6275+L6277+L6283+L6284+L6278</f>
        <v>44.42</v>
      </c>
      <c r="L6285" s="68"/>
      <c r="AD6285">
        <f>ROUND((Source!AT943/100)*((ROUND(SUMIF(SmtRes!AQ2162:'SmtRes'!AQ2164,"=1",SmtRes!AD2162:'SmtRes'!AD2164)*Source!I943, 2)+ROUND(SUMIF(SmtRes!AQ2162:'SmtRes'!AQ2164,"=1",SmtRes!AC2162:'SmtRes'!AC2164)*Source!I943, 2))), 2)</f>
        <v>0.95</v>
      </c>
      <c r="AE6285">
        <f>ROUND((Source!AU943/100)*((ROUND(SUMIF(SmtRes!AQ2162:'SmtRes'!AQ2164,"=1",SmtRes!AD2162:'SmtRes'!AD2164)*Source!I943, 2)+ROUND(SUMIF(SmtRes!AQ2162:'SmtRes'!AQ2164,"=1",SmtRes!AC2162:'SmtRes'!AC2164)*Source!I943, 2))), 2)</f>
        <v>0.47</v>
      </c>
      <c r="AN6285" s="54">
        <f>L6275+L6277+L6283+L6284+L6278</f>
        <v>44.42</v>
      </c>
      <c r="AO6285" s="54">
        <f>L6277</f>
        <v>19.62</v>
      </c>
      <c r="AQ6285" t="s">
        <v>1392</v>
      </c>
      <c r="AR6285" s="54">
        <f>L6275</f>
        <v>2.27</v>
      </c>
      <c r="AT6285" s="54">
        <f>L6278</f>
        <v>8.15</v>
      </c>
      <c r="AV6285" t="s">
        <v>1392</v>
      </c>
      <c r="AW6285">
        <f>0</f>
        <v>0</v>
      </c>
      <c r="AZ6285">
        <f>Source!X943</f>
        <v>9.59</v>
      </c>
      <c r="BA6285">
        <f>Source!Y943</f>
        <v>4.79</v>
      </c>
      <c r="CD6285">
        <v>1</v>
      </c>
    </row>
    <row r="6286" spans="1:83" ht="68.25" x14ac:dyDescent="0.2">
      <c r="A6286" s="38" t="s">
        <v>804</v>
      </c>
      <c r="B6286" s="40" t="s">
        <v>1765</v>
      </c>
      <c r="C6286" s="40" t="s">
        <v>1766</v>
      </c>
      <c r="D6286" s="41" t="str">
        <f>Source!H944</f>
        <v>1000 м3</v>
      </c>
      <c r="E6286" s="42">
        <f>Source!K944</f>
        <v>1E-3</v>
      </c>
      <c r="F6286" s="42"/>
      <c r="G6286" s="42">
        <f>Source!I944</f>
        <v>1E-3</v>
      </c>
      <c r="H6286" s="44"/>
      <c r="I6286" s="43"/>
      <c r="J6286" s="44"/>
      <c r="K6286" s="43"/>
      <c r="L6286" s="44"/>
    </row>
    <row r="6287" spans="1:83" x14ac:dyDescent="0.2">
      <c r="C6287" s="56" t="str">
        <f>"Объем: "&amp;Source!I944&amp;"=1/"&amp;"1000"</f>
        <v>Объем: 0,001=1/1000</v>
      </c>
    </row>
    <row r="6288" spans="1:83" ht="15" x14ac:dyDescent="0.2">
      <c r="A6288" s="39"/>
      <c r="B6288" s="42">
        <v>1</v>
      </c>
      <c r="C6288" s="39" t="s">
        <v>1380</v>
      </c>
      <c r="D6288" s="41" t="s">
        <v>1062</v>
      </c>
      <c r="E6288" s="47"/>
      <c r="F6288" s="42"/>
      <c r="G6288" s="47">
        <f>Source!U944</f>
        <v>8.8800000000000007E-3</v>
      </c>
      <c r="H6288" s="42"/>
      <c r="I6288" s="42"/>
      <c r="J6288" s="42"/>
      <c r="K6288" s="42"/>
      <c r="L6288" s="48">
        <f>SUM(L6289:L6289)-SUMIF(CE6289:CE6289, 1, L6289:L6289)</f>
        <v>3.45</v>
      </c>
    </row>
    <row r="6289" spans="1:83" ht="28.5" x14ac:dyDescent="0.2">
      <c r="A6289" s="40"/>
      <c r="B6289" s="40" t="s">
        <v>1256</v>
      </c>
      <c r="C6289" s="40" t="s">
        <v>1257</v>
      </c>
      <c r="D6289" s="41" t="s">
        <v>1062</v>
      </c>
      <c r="E6289" s="42">
        <v>8.8800000000000008</v>
      </c>
      <c r="F6289" s="42"/>
      <c r="G6289" s="42">
        <f>SmtRes!CX2165</f>
        <v>8.8800000000000007E-3</v>
      </c>
      <c r="H6289" s="44"/>
      <c r="I6289" s="43"/>
      <c r="J6289" s="44">
        <f>SmtRes!CZ2165</f>
        <v>388.8</v>
      </c>
      <c r="K6289" s="43"/>
      <c r="L6289" s="44">
        <f>SmtRes!DI2165</f>
        <v>3.45</v>
      </c>
    </row>
    <row r="6290" spans="1:83" ht="15" x14ac:dyDescent="0.2">
      <c r="A6290" s="39"/>
      <c r="B6290" s="42">
        <v>2</v>
      </c>
      <c r="C6290" s="39" t="s">
        <v>1381</v>
      </c>
      <c r="D6290" s="41"/>
      <c r="E6290" s="47"/>
      <c r="F6290" s="42"/>
      <c r="G6290" s="47"/>
      <c r="H6290" s="42"/>
      <c r="I6290" s="42"/>
      <c r="J6290" s="42"/>
      <c r="K6290" s="42"/>
      <c r="L6290" s="48">
        <f>SUM(L6291:L6293)-SUMIF(CE6291:CE6293, 1, L6291:L6293)</f>
        <v>28.299999999999997</v>
      </c>
    </row>
    <row r="6291" spans="1:83" ht="15" x14ac:dyDescent="0.2">
      <c r="A6291" s="39"/>
      <c r="B6291" s="42"/>
      <c r="C6291" s="39" t="s">
        <v>1385</v>
      </c>
      <c r="D6291" s="41" t="s">
        <v>1062</v>
      </c>
      <c r="E6291" s="47"/>
      <c r="F6291" s="42"/>
      <c r="G6291" s="47">
        <f>Source!V944</f>
        <v>1.9300000000000001E-2</v>
      </c>
      <c r="H6291" s="42"/>
      <c r="I6291" s="42"/>
      <c r="J6291" s="42"/>
      <c r="K6291" s="42"/>
      <c r="L6291" s="48">
        <f>SUMIF(CE6292:CE6293, 1, L6292:L6293)</f>
        <v>12.39</v>
      </c>
      <c r="CE6291">
        <v>1</v>
      </c>
    </row>
    <row r="6292" spans="1:83" ht="42.75" x14ac:dyDescent="0.2">
      <c r="A6292" s="40"/>
      <c r="B6292" s="40" t="s">
        <v>1263</v>
      </c>
      <c r="C6292" s="40" t="s">
        <v>1265</v>
      </c>
      <c r="D6292" s="41" t="s">
        <v>961</v>
      </c>
      <c r="E6292" s="42">
        <v>19.3</v>
      </c>
      <c r="F6292" s="42"/>
      <c r="G6292" s="42">
        <f>SmtRes!CX2167</f>
        <v>1.9300000000000001E-2</v>
      </c>
      <c r="H6292" s="44"/>
      <c r="I6292" s="43"/>
      <c r="J6292" s="44">
        <f>SmtRes!CZ2167</f>
        <v>1466.13</v>
      </c>
      <c r="K6292" s="43"/>
      <c r="L6292" s="44">
        <f>SmtRes!DG2167</f>
        <v>28.3</v>
      </c>
    </row>
    <row r="6293" spans="1:83" ht="28.5" x14ac:dyDescent="0.2">
      <c r="A6293" s="40"/>
      <c r="B6293" s="40" t="s">
        <v>1068</v>
      </c>
      <c r="C6293" s="49" t="s">
        <v>1382</v>
      </c>
      <c r="D6293" s="50" t="s">
        <v>1062</v>
      </c>
      <c r="E6293" s="51">
        <f>SmtRes!DO2167*SmtRes!AT2167</f>
        <v>19.3</v>
      </c>
      <c r="F6293" s="51"/>
      <c r="G6293" s="51">
        <f>SmtRes!DO2167*SmtRes!CX2167</f>
        <v>1.9300000000000001E-2</v>
      </c>
      <c r="H6293" s="52"/>
      <c r="I6293" s="53"/>
      <c r="J6293" s="52">
        <f>ROUND(SmtRes!AG2167/SmtRes!DO2167, 2)</f>
        <v>642.05999999999995</v>
      </c>
      <c r="K6293" s="53"/>
      <c r="L6293" s="52">
        <f>SmtRes!DH2167</f>
        <v>12.39</v>
      </c>
      <c r="CE6293">
        <v>1</v>
      </c>
    </row>
    <row r="6294" spans="1:83" ht="15" x14ac:dyDescent="0.2">
      <c r="A6294" s="40"/>
      <c r="B6294" s="40"/>
      <c r="C6294" s="55" t="s">
        <v>1386</v>
      </c>
      <c r="D6294" s="41"/>
      <c r="E6294" s="42"/>
      <c r="F6294" s="42"/>
      <c r="G6294" s="42"/>
      <c r="H6294" s="44"/>
      <c r="I6294" s="43"/>
      <c r="J6294" s="44"/>
      <c r="K6294" s="43"/>
      <c r="L6294" s="44">
        <f>L6288+L6290+L6291</f>
        <v>44.14</v>
      </c>
    </row>
    <row r="6295" spans="1:83" ht="14.25" x14ac:dyDescent="0.2">
      <c r="A6295" s="40"/>
      <c r="B6295" s="40"/>
      <c r="C6295" s="40" t="s">
        <v>1387</v>
      </c>
      <c r="D6295" s="41"/>
      <c r="E6295" s="42"/>
      <c r="F6295" s="42"/>
      <c r="G6295" s="42"/>
      <c r="H6295" s="44"/>
      <c r="I6295" s="43"/>
      <c r="J6295" s="44"/>
      <c r="K6295" s="43"/>
      <c r="L6295" s="44">
        <f>SUM(AR6286:AR6298)+SUM(AS6286:AS6298)+SUM(AT6286:AT6298)+SUM(AU6286:AU6298)+SUM(AV6286:AV6298)</f>
        <v>15.84</v>
      </c>
    </row>
    <row r="6296" spans="1:83" ht="28.5" x14ac:dyDescent="0.2">
      <c r="A6296" s="40"/>
      <c r="B6296" s="40" t="s">
        <v>802</v>
      </c>
      <c r="C6296" s="40" t="s">
        <v>1763</v>
      </c>
      <c r="D6296" s="41" t="s">
        <v>1389</v>
      </c>
      <c r="E6296" s="42">
        <f>Source!BZ944</f>
        <v>92</v>
      </c>
      <c r="F6296" s="42"/>
      <c r="G6296" s="42">
        <f>Source!AT944</f>
        <v>92</v>
      </c>
      <c r="H6296" s="44"/>
      <c r="I6296" s="43"/>
      <c r="J6296" s="44"/>
      <c r="K6296" s="43"/>
      <c r="L6296" s="44">
        <f>SUM(AZ6286:AZ6298)</f>
        <v>14.57</v>
      </c>
    </row>
    <row r="6297" spans="1:83" ht="28.5" x14ac:dyDescent="0.2">
      <c r="A6297" s="49"/>
      <c r="B6297" s="49" t="s">
        <v>803</v>
      </c>
      <c r="C6297" s="49" t="s">
        <v>1764</v>
      </c>
      <c r="D6297" s="50" t="s">
        <v>1389</v>
      </c>
      <c r="E6297" s="51">
        <f>Source!CA944</f>
        <v>46</v>
      </c>
      <c r="F6297" s="51"/>
      <c r="G6297" s="51">
        <f>Source!AU944</f>
        <v>46</v>
      </c>
      <c r="H6297" s="52"/>
      <c r="I6297" s="53"/>
      <c r="J6297" s="52"/>
      <c r="K6297" s="53"/>
      <c r="L6297" s="52">
        <f>SUM(BA6286:BA6298)</f>
        <v>7.29</v>
      </c>
    </row>
    <row r="6298" spans="1:83" ht="15" x14ac:dyDescent="0.2">
      <c r="C6298" s="67" t="s">
        <v>1391</v>
      </c>
      <c r="D6298" s="67"/>
      <c r="E6298" s="67"/>
      <c r="F6298" s="67"/>
      <c r="G6298" s="67"/>
      <c r="H6298" s="67"/>
      <c r="I6298" s="68">
        <f>K6298/E6286</f>
        <v>66000</v>
      </c>
      <c r="J6298" s="68"/>
      <c r="K6298" s="68">
        <f>L6288+L6290+L6296+L6297+L6291</f>
        <v>66</v>
      </c>
      <c r="L6298" s="68"/>
      <c r="AD6298">
        <f>ROUND((Source!AT944/100)*((ROUND(SUMIF(SmtRes!AQ2165:'SmtRes'!AQ2167,"=1",SmtRes!AD2165:'SmtRes'!AD2167)*Source!I944, 2)+ROUND(SUMIF(SmtRes!AQ2165:'SmtRes'!AQ2167,"=1",SmtRes!AC2165:'SmtRes'!AC2167)*Source!I944, 2))), 2)</f>
        <v>0.95</v>
      </c>
      <c r="AE6298">
        <f>ROUND((Source!AU944/100)*((ROUND(SUMIF(SmtRes!AQ2165:'SmtRes'!AQ2167,"=1",SmtRes!AD2165:'SmtRes'!AD2167)*Source!I944, 2)+ROUND(SUMIF(SmtRes!AQ2165:'SmtRes'!AQ2167,"=1",SmtRes!AC2165:'SmtRes'!AC2167)*Source!I944, 2))), 2)</f>
        <v>0.47</v>
      </c>
      <c r="AN6298" s="54">
        <f>L6288+L6290+L6296+L6297+L6291</f>
        <v>66</v>
      </c>
      <c r="AO6298" s="54">
        <f>L6290</f>
        <v>28.299999999999997</v>
      </c>
      <c r="AQ6298" t="s">
        <v>1392</v>
      </c>
      <c r="AR6298" s="54">
        <f>L6288</f>
        <v>3.45</v>
      </c>
      <c r="AT6298" s="54">
        <f>L6291</f>
        <v>12.39</v>
      </c>
      <c r="AV6298" t="s">
        <v>1392</v>
      </c>
      <c r="AW6298">
        <f>0</f>
        <v>0</v>
      </c>
      <c r="AZ6298">
        <f>Source!X944</f>
        <v>14.57</v>
      </c>
      <c r="BA6298">
        <f>Source!Y944</f>
        <v>7.29</v>
      </c>
      <c r="CD6298">
        <v>1</v>
      </c>
    </row>
    <row r="6299" spans="1:83" ht="68.25" x14ac:dyDescent="0.2">
      <c r="A6299" s="38" t="s">
        <v>808</v>
      </c>
      <c r="B6299" s="40" t="s">
        <v>1767</v>
      </c>
      <c r="C6299" s="40" t="s">
        <v>1768</v>
      </c>
      <c r="D6299" s="41" t="str">
        <f>Source!H945</f>
        <v>1000 м3</v>
      </c>
      <c r="E6299" s="42">
        <f>Source!K945</f>
        <v>1E-3</v>
      </c>
      <c r="F6299" s="42"/>
      <c r="G6299" s="42">
        <f>Source!I945</f>
        <v>1E-3</v>
      </c>
      <c r="H6299" s="44"/>
      <c r="I6299" s="43"/>
      <c r="J6299" s="44"/>
      <c r="K6299" s="43"/>
      <c r="L6299" s="44"/>
    </row>
    <row r="6300" spans="1:83" x14ac:dyDescent="0.2">
      <c r="C6300" s="56" t="str">
        <f>"Объем: "&amp;Source!I945&amp;"=1/"&amp;"1000"</f>
        <v>Объем: 0,001=1/1000</v>
      </c>
    </row>
    <row r="6301" spans="1:83" ht="15" x14ac:dyDescent="0.2">
      <c r="A6301" s="39"/>
      <c r="B6301" s="42">
        <v>1</v>
      </c>
      <c r="C6301" s="39" t="s">
        <v>1380</v>
      </c>
      <c r="D6301" s="41" t="s">
        <v>1062</v>
      </c>
      <c r="E6301" s="47"/>
      <c r="F6301" s="42"/>
      <c r="G6301" s="47">
        <f>Source!U945</f>
        <v>7.9399999999999991E-3</v>
      </c>
      <c r="H6301" s="42"/>
      <c r="I6301" s="42"/>
      <c r="J6301" s="42"/>
      <c r="K6301" s="42"/>
      <c r="L6301" s="48">
        <f>SUM(L6302:L6302)-SUMIF(CE6302:CE6302, 1, L6302:L6302)</f>
        <v>3.09</v>
      </c>
    </row>
    <row r="6302" spans="1:83" ht="28.5" x14ac:dyDescent="0.2">
      <c r="A6302" s="40"/>
      <c r="B6302" s="40" t="s">
        <v>1256</v>
      </c>
      <c r="C6302" s="40" t="s">
        <v>1257</v>
      </c>
      <c r="D6302" s="41" t="s">
        <v>1062</v>
      </c>
      <c r="E6302" s="42">
        <v>7.94</v>
      </c>
      <c r="F6302" s="42"/>
      <c r="G6302" s="42">
        <f>SmtRes!CX2168</f>
        <v>7.9399999999999991E-3</v>
      </c>
      <c r="H6302" s="44"/>
      <c r="I6302" s="43"/>
      <c r="J6302" s="44">
        <f>SmtRes!CZ2168</f>
        <v>388.8</v>
      </c>
      <c r="K6302" s="43"/>
      <c r="L6302" s="44">
        <f>SmtRes!DI2168</f>
        <v>3.09</v>
      </c>
    </row>
    <row r="6303" spans="1:83" ht="15" x14ac:dyDescent="0.2">
      <c r="A6303" s="39"/>
      <c r="B6303" s="42">
        <v>2</v>
      </c>
      <c r="C6303" s="39" t="s">
        <v>1381</v>
      </c>
      <c r="D6303" s="41"/>
      <c r="E6303" s="47"/>
      <c r="F6303" s="42"/>
      <c r="G6303" s="47"/>
      <c r="H6303" s="42"/>
      <c r="I6303" s="42"/>
      <c r="J6303" s="42"/>
      <c r="K6303" s="42"/>
      <c r="L6303" s="48">
        <f>SUM(L6304:L6306)-SUMIF(CE6304:CE6306, 1, L6304:L6306)</f>
        <v>23.979999999999997</v>
      </c>
    </row>
    <row r="6304" spans="1:83" ht="15" x14ac:dyDescent="0.2">
      <c r="A6304" s="39"/>
      <c r="B6304" s="42"/>
      <c r="C6304" s="39" t="s">
        <v>1385</v>
      </c>
      <c r="D6304" s="41" t="s">
        <v>1062</v>
      </c>
      <c r="E6304" s="47"/>
      <c r="F6304" s="42"/>
      <c r="G6304" s="47">
        <f>Source!V945</f>
        <v>1.9779999999999999E-2</v>
      </c>
      <c r="H6304" s="42"/>
      <c r="I6304" s="42"/>
      <c r="J6304" s="42"/>
      <c r="K6304" s="42"/>
      <c r="L6304" s="48">
        <f>SUMIF(CE6305:CE6306, 1, L6305:L6306)</f>
        <v>12.7</v>
      </c>
      <c r="CE6304">
        <v>1</v>
      </c>
    </row>
    <row r="6305" spans="1:83" ht="42.75" x14ac:dyDescent="0.2">
      <c r="A6305" s="40"/>
      <c r="B6305" s="40" t="s">
        <v>1266</v>
      </c>
      <c r="C6305" s="40" t="s">
        <v>1268</v>
      </c>
      <c r="D6305" s="41" t="s">
        <v>961</v>
      </c>
      <c r="E6305" s="42">
        <v>19.78</v>
      </c>
      <c r="F6305" s="42"/>
      <c r="G6305" s="42">
        <f>SmtRes!CX2170</f>
        <v>1.9779999999999999E-2</v>
      </c>
      <c r="H6305" s="44">
        <f>SmtRes!CZ2170</f>
        <v>1054.03</v>
      </c>
      <c r="I6305" s="43">
        <f>SmtRes!AJ2170</f>
        <v>1.1499999999999999</v>
      </c>
      <c r="J6305" s="44">
        <f>ROUND(H6305*I6305, 2)</f>
        <v>1212.1300000000001</v>
      </c>
      <c r="K6305" s="43"/>
      <c r="L6305" s="44">
        <f>SmtRes!DG2170</f>
        <v>23.98</v>
      </c>
    </row>
    <row r="6306" spans="1:83" ht="28.5" x14ac:dyDescent="0.2">
      <c r="A6306" s="40"/>
      <c r="B6306" s="40" t="s">
        <v>1068</v>
      </c>
      <c r="C6306" s="49" t="s">
        <v>1382</v>
      </c>
      <c r="D6306" s="50" t="s">
        <v>1062</v>
      </c>
      <c r="E6306" s="51">
        <f>SmtRes!DO2170*SmtRes!AT2170</f>
        <v>19.78</v>
      </c>
      <c r="F6306" s="51"/>
      <c r="G6306" s="51">
        <f>SmtRes!DO2170*SmtRes!CX2170</f>
        <v>1.9779999999999999E-2</v>
      </c>
      <c r="H6306" s="52"/>
      <c r="I6306" s="53"/>
      <c r="J6306" s="52">
        <f>ROUND(SmtRes!AG2170/SmtRes!DO2170, 2)</f>
        <v>642.05999999999995</v>
      </c>
      <c r="K6306" s="53"/>
      <c r="L6306" s="52">
        <f>SmtRes!DH2170</f>
        <v>12.7</v>
      </c>
      <c r="CE6306">
        <v>1</v>
      </c>
    </row>
    <row r="6307" spans="1:83" ht="15" x14ac:dyDescent="0.2">
      <c r="A6307" s="40"/>
      <c r="B6307" s="40"/>
      <c r="C6307" s="55" t="s">
        <v>1386</v>
      </c>
      <c r="D6307" s="41"/>
      <c r="E6307" s="42"/>
      <c r="F6307" s="42"/>
      <c r="G6307" s="42"/>
      <c r="H6307" s="44"/>
      <c r="I6307" s="43"/>
      <c r="J6307" s="44"/>
      <c r="K6307" s="43"/>
      <c r="L6307" s="44">
        <f>L6301+L6303+L6304</f>
        <v>39.769999999999996</v>
      </c>
    </row>
    <row r="6308" spans="1:83" ht="14.25" x14ac:dyDescent="0.2">
      <c r="A6308" s="40"/>
      <c r="B6308" s="40"/>
      <c r="C6308" s="40" t="s">
        <v>1387</v>
      </c>
      <c r="D6308" s="41"/>
      <c r="E6308" s="42"/>
      <c r="F6308" s="42"/>
      <c r="G6308" s="42"/>
      <c r="H6308" s="44"/>
      <c r="I6308" s="43"/>
      <c r="J6308" s="44"/>
      <c r="K6308" s="43"/>
      <c r="L6308" s="44">
        <f>SUM(AR6299:AR6311)+SUM(AS6299:AS6311)+SUM(AT6299:AT6311)+SUM(AU6299:AU6311)+SUM(AV6299:AV6311)</f>
        <v>15.79</v>
      </c>
    </row>
    <row r="6309" spans="1:83" ht="28.5" x14ac:dyDescent="0.2">
      <c r="A6309" s="40"/>
      <c r="B6309" s="40" t="s">
        <v>802</v>
      </c>
      <c r="C6309" s="40" t="s">
        <v>1763</v>
      </c>
      <c r="D6309" s="41" t="s">
        <v>1389</v>
      </c>
      <c r="E6309" s="42">
        <f>Source!BZ945</f>
        <v>92</v>
      </c>
      <c r="F6309" s="42"/>
      <c r="G6309" s="42">
        <f>Source!AT945</f>
        <v>92</v>
      </c>
      <c r="H6309" s="44"/>
      <c r="I6309" s="43"/>
      <c r="J6309" s="44"/>
      <c r="K6309" s="43"/>
      <c r="L6309" s="44">
        <f>SUM(AZ6299:AZ6311)</f>
        <v>14.53</v>
      </c>
    </row>
    <row r="6310" spans="1:83" ht="28.5" x14ac:dyDescent="0.2">
      <c r="A6310" s="49"/>
      <c r="B6310" s="49" t="s">
        <v>803</v>
      </c>
      <c r="C6310" s="49" t="s">
        <v>1764</v>
      </c>
      <c r="D6310" s="50" t="s">
        <v>1389</v>
      </c>
      <c r="E6310" s="51">
        <f>Source!CA945</f>
        <v>46</v>
      </c>
      <c r="F6310" s="51"/>
      <c r="G6310" s="51">
        <f>Source!AU945</f>
        <v>46</v>
      </c>
      <c r="H6310" s="52"/>
      <c r="I6310" s="53"/>
      <c r="J6310" s="52"/>
      <c r="K6310" s="53"/>
      <c r="L6310" s="52">
        <f>SUM(BA6299:BA6311)</f>
        <v>7.26</v>
      </c>
    </row>
    <row r="6311" spans="1:83" ht="15" x14ac:dyDescent="0.2">
      <c r="C6311" s="67" t="s">
        <v>1391</v>
      </c>
      <c r="D6311" s="67"/>
      <c r="E6311" s="67"/>
      <c r="F6311" s="67"/>
      <c r="G6311" s="67"/>
      <c r="H6311" s="67"/>
      <c r="I6311" s="68">
        <f>K6311/E6299</f>
        <v>61559.999999999985</v>
      </c>
      <c r="J6311" s="68"/>
      <c r="K6311" s="68">
        <f>L6301+L6303+L6309+L6310+L6304</f>
        <v>61.559999999999988</v>
      </c>
      <c r="L6311" s="68"/>
      <c r="AD6311">
        <f>ROUND((Source!AT945/100)*((ROUND(SUMIF(SmtRes!AQ2168:'SmtRes'!AQ2170,"=1",SmtRes!AD2168:'SmtRes'!AD2170)*Source!I945, 2)+ROUND(SUMIF(SmtRes!AQ2168:'SmtRes'!AQ2170,"=1",SmtRes!AC2168:'SmtRes'!AC2170)*Source!I945, 2))), 2)</f>
        <v>0.95</v>
      </c>
      <c r="AE6311">
        <f>ROUND((Source!AU945/100)*((ROUND(SUMIF(SmtRes!AQ2168:'SmtRes'!AQ2170,"=1",SmtRes!AD2168:'SmtRes'!AD2170)*Source!I945, 2)+ROUND(SUMIF(SmtRes!AQ2168:'SmtRes'!AQ2170,"=1",SmtRes!AC2168:'SmtRes'!AC2170)*Source!I945, 2))), 2)</f>
        <v>0.47</v>
      </c>
      <c r="AN6311" s="54">
        <f>L6301+L6303+L6309+L6310+L6304</f>
        <v>61.559999999999988</v>
      </c>
      <c r="AO6311" s="54">
        <f>L6303</f>
        <v>23.979999999999997</v>
      </c>
      <c r="AQ6311" t="s">
        <v>1392</v>
      </c>
      <c r="AR6311" s="54">
        <f>L6301</f>
        <v>3.09</v>
      </c>
      <c r="AT6311" s="54">
        <f>L6304</f>
        <v>12.7</v>
      </c>
      <c r="AV6311" t="s">
        <v>1392</v>
      </c>
      <c r="AW6311">
        <f>0</f>
        <v>0</v>
      </c>
      <c r="AZ6311">
        <f>Source!X945</f>
        <v>14.53</v>
      </c>
      <c r="BA6311">
        <f>Source!Y945</f>
        <v>7.26</v>
      </c>
      <c r="CD6311">
        <v>1</v>
      </c>
    </row>
    <row r="6312" spans="1:83" ht="68.25" x14ac:dyDescent="0.2">
      <c r="A6312" s="38" t="s">
        <v>812</v>
      </c>
      <c r="B6312" s="40" t="s">
        <v>1769</v>
      </c>
      <c r="C6312" s="40" t="s">
        <v>1770</v>
      </c>
      <c r="D6312" s="41" t="str">
        <f>Source!H946</f>
        <v>1000 м3</v>
      </c>
      <c r="E6312" s="42">
        <f>Source!K946</f>
        <v>1E-3</v>
      </c>
      <c r="F6312" s="42"/>
      <c r="G6312" s="42">
        <f>Source!I946</f>
        <v>1E-3</v>
      </c>
      <c r="H6312" s="44"/>
      <c r="I6312" s="43"/>
      <c r="J6312" s="44"/>
      <c r="K6312" s="43"/>
      <c r="L6312" s="44"/>
    </row>
    <row r="6313" spans="1:83" x14ac:dyDescent="0.2">
      <c r="C6313" s="56" t="str">
        <f>"Объем: "&amp;Source!I946&amp;"=1/"&amp;"1000"</f>
        <v>Объем: 0,001=1/1000</v>
      </c>
    </row>
    <row r="6314" spans="1:83" ht="15" x14ac:dyDescent="0.2">
      <c r="A6314" s="39"/>
      <c r="B6314" s="42">
        <v>1</v>
      </c>
      <c r="C6314" s="39" t="s">
        <v>1380</v>
      </c>
      <c r="D6314" s="41" t="s">
        <v>1062</v>
      </c>
      <c r="E6314" s="47"/>
      <c r="F6314" s="42"/>
      <c r="G6314" s="47">
        <f>Source!U946</f>
        <v>5.8999999999999999E-3</v>
      </c>
      <c r="H6314" s="42"/>
      <c r="I6314" s="42"/>
      <c r="J6314" s="42"/>
      <c r="K6314" s="42"/>
      <c r="L6314" s="48">
        <f>SUM(L6315:L6315)-SUMIF(CE6315:CE6315, 1, L6315:L6315)</f>
        <v>2.29</v>
      </c>
    </row>
    <row r="6315" spans="1:83" ht="28.5" x14ac:dyDescent="0.2">
      <c r="A6315" s="40"/>
      <c r="B6315" s="40" t="s">
        <v>1256</v>
      </c>
      <c r="C6315" s="40" t="s">
        <v>1257</v>
      </c>
      <c r="D6315" s="41" t="s">
        <v>1062</v>
      </c>
      <c r="E6315" s="42">
        <v>5.9</v>
      </c>
      <c r="F6315" s="42"/>
      <c r="G6315" s="42">
        <f>SmtRes!CX2171</f>
        <v>5.8999999999999999E-3</v>
      </c>
      <c r="H6315" s="44"/>
      <c r="I6315" s="43"/>
      <c r="J6315" s="44">
        <f>SmtRes!CZ2171</f>
        <v>388.8</v>
      </c>
      <c r="K6315" s="43"/>
      <c r="L6315" s="44">
        <f>SmtRes!DI2171</f>
        <v>2.29</v>
      </c>
    </row>
    <row r="6316" spans="1:83" ht="15" x14ac:dyDescent="0.2">
      <c r="A6316" s="39"/>
      <c r="B6316" s="42">
        <v>2</v>
      </c>
      <c r="C6316" s="39" t="s">
        <v>1381</v>
      </c>
      <c r="D6316" s="41"/>
      <c r="E6316" s="47"/>
      <c r="F6316" s="42"/>
      <c r="G6316" s="47"/>
      <c r="H6316" s="42"/>
      <c r="I6316" s="42"/>
      <c r="J6316" s="42"/>
      <c r="K6316" s="42"/>
      <c r="L6316" s="48">
        <f>SUM(L6317:L6319)-SUMIF(CE6317:CE6319, 1, L6317:L6319)</f>
        <v>32.03</v>
      </c>
    </row>
    <row r="6317" spans="1:83" ht="15" x14ac:dyDescent="0.2">
      <c r="A6317" s="39"/>
      <c r="B6317" s="42"/>
      <c r="C6317" s="39" t="s">
        <v>1385</v>
      </c>
      <c r="D6317" s="41" t="s">
        <v>1062</v>
      </c>
      <c r="E6317" s="47"/>
      <c r="F6317" s="42"/>
      <c r="G6317" s="47">
        <f>Source!V946</f>
        <v>2.9389999999999999E-2</v>
      </c>
      <c r="H6317" s="42"/>
      <c r="I6317" s="42"/>
      <c r="J6317" s="42"/>
      <c r="K6317" s="42"/>
      <c r="L6317" s="48">
        <f>SUMIF(CE6318:CE6319, 1, L6318:L6319)</f>
        <v>16.14</v>
      </c>
      <c r="CE6317">
        <v>1</v>
      </c>
    </row>
    <row r="6318" spans="1:83" ht="42.75" x14ac:dyDescent="0.2">
      <c r="A6318" s="40"/>
      <c r="B6318" s="40" t="s">
        <v>1269</v>
      </c>
      <c r="C6318" s="40" t="s">
        <v>1271</v>
      </c>
      <c r="D6318" s="41" t="s">
        <v>961</v>
      </c>
      <c r="E6318" s="42">
        <v>29.39</v>
      </c>
      <c r="F6318" s="42"/>
      <c r="G6318" s="42">
        <f>SmtRes!CX2173</f>
        <v>2.9389999999999999E-2</v>
      </c>
      <c r="H6318" s="44">
        <f>SmtRes!CZ2173</f>
        <v>947.64</v>
      </c>
      <c r="I6318" s="43">
        <f>SmtRes!AJ2173</f>
        <v>1.1499999999999999</v>
      </c>
      <c r="J6318" s="44">
        <f>ROUND(H6318*I6318, 2)</f>
        <v>1089.79</v>
      </c>
      <c r="K6318" s="43"/>
      <c r="L6318" s="44">
        <f>SmtRes!DG2173</f>
        <v>32.03</v>
      </c>
    </row>
    <row r="6319" spans="1:83" ht="28.5" x14ac:dyDescent="0.2">
      <c r="A6319" s="40"/>
      <c r="B6319" s="40" t="s">
        <v>1082</v>
      </c>
      <c r="C6319" s="49" t="s">
        <v>1384</v>
      </c>
      <c r="D6319" s="50" t="s">
        <v>1062</v>
      </c>
      <c r="E6319" s="51">
        <f>SmtRes!DO2173*SmtRes!AT2173</f>
        <v>29.39</v>
      </c>
      <c r="F6319" s="51"/>
      <c r="G6319" s="51">
        <f>SmtRes!DO2173*SmtRes!CX2173</f>
        <v>2.9389999999999999E-2</v>
      </c>
      <c r="H6319" s="52"/>
      <c r="I6319" s="53"/>
      <c r="J6319" s="52">
        <f>ROUND(SmtRes!AG2173/SmtRes!DO2173, 2)</f>
        <v>549.32000000000005</v>
      </c>
      <c r="K6319" s="53"/>
      <c r="L6319" s="52">
        <f>SmtRes!DH2173</f>
        <v>16.14</v>
      </c>
      <c r="CE6319">
        <v>1</v>
      </c>
    </row>
    <row r="6320" spans="1:83" ht="15" x14ac:dyDescent="0.2">
      <c r="A6320" s="40"/>
      <c r="B6320" s="40"/>
      <c r="C6320" s="55" t="s">
        <v>1386</v>
      </c>
      <c r="D6320" s="41"/>
      <c r="E6320" s="42"/>
      <c r="F6320" s="42"/>
      <c r="G6320" s="42"/>
      <c r="H6320" s="44"/>
      <c r="I6320" s="43"/>
      <c r="J6320" s="44"/>
      <c r="K6320" s="43"/>
      <c r="L6320" s="44">
        <f>L6314+L6316+L6317</f>
        <v>50.46</v>
      </c>
    </row>
    <row r="6321" spans="1:83" ht="14.25" x14ac:dyDescent="0.2">
      <c r="A6321" s="40"/>
      <c r="B6321" s="40"/>
      <c r="C6321" s="40" t="s">
        <v>1387</v>
      </c>
      <c r="D6321" s="41"/>
      <c r="E6321" s="42"/>
      <c r="F6321" s="42"/>
      <c r="G6321" s="42"/>
      <c r="H6321" s="44"/>
      <c r="I6321" s="43"/>
      <c r="J6321" s="44"/>
      <c r="K6321" s="43"/>
      <c r="L6321" s="44">
        <f>SUM(AR6312:AR6324)+SUM(AS6312:AS6324)+SUM(AT6312:AT6324)+SUM(AU6312:AU6324)+SUM(AV6312:AV6324)</f>
        <v>18.43</v>
      </c>
    </row>
    <row r="6322" spans="1:83" ht="28.5" x14ac:dyDescent="0.2">
      <c r="A6322" s="40"/>
      <c r="B6322" s="40" t="s">
        <v>802</v>
      </c>
      <c r="C6322" s="40" t="s">
        <v>1763</v>
      </c>
      <c r="D6322" s="41" t="s">
        <v>1389</v>
      </c>
      <c r="E6322" s="42">
        <f>Source!BZ946</f>
        <v>92</v>
      </c>
      <c r="F6322" s="42"/>
      <c r="G6322" s="42">
        <f>Source!AT946</f>
        <v>92</v>
      </c>
      <c r="H6322" s="44"/>
      <c r="I6322" s="43"/>
      <c r="J6322" s="44"/>
      <c r="K6322" s="43"/>
      <c r="L6322" s="44">
        <f>SUM(AZ6312:AZ6324)</f>
        <v>16.96</v>
      </c>
    </row>
    <row r="6323" spans="1:83" ht="28.5" x14ac:dyDescent="0.2">
      <c r="A6323" s="49"/>
      <c r="B6323" s="49" t="s">
        <v>803</v>
      </c>
      <c r="C6323" s="49" t="s">
        <v>1764</v>
      </c>
      <c r="D6323" s="50" t="s">
        <v>1389</v>
      </c>
      <c r="E6323" s="51">
        <f>Source!CA946</f>
        <v>46</v>
      </c>
      <c r="F6323" s="51"/>
      <c r="G6323" s="51">
        <f>Source!AU946</f>
        <v>46</v>
      </c>
      <c r="H6323" s="52"/>
      <c r="I6323" s="53"/>
      <c r="J6323" s="52"/>
      <c r="K6323" s="53"/>
      <c r="L6323" s="52">
        <f>SUM(BA6312:BA6324)</f>
        <v>8.48</v>
      </c>
    </row>
    <row r="6324" spans="1:83" ht="15" x14ac:dyDescent="0.2">
      <c r="C6324" s="67" t="s">
        <v>1391</v>
      </c>
      <c r="D6324" s="67"/>
      <c r="E6324" s="67"/>
      <c r="F6324" s="67"/>
      <c r="G6324" s="67"/>
      <c r="H6324" s="67"/>
      <c r="I6324" s="68">
        <f>K6324/E6312</f>
        <v>75900</v>
      </c>
      <c r="J6324" s="68"/>
      <c r="K6324" s="68">
        <f>L6314+L6316+L6322+L6323+L6317</f>
        <v>75.900000000000006</v>
      </c>
      <c r="L6324" s="68"/>
      <c r="AD6324">
        <f>ROUND((Source!AT946/100)*((ROUND(SUMIF(SmtRes!AQ2171:'SmtRes'!AQ2173,"=1",SmtRes!AD2171:'SmtRes'!AD2173)*Source!I946, 2)+ROUND(SUMIF(SmtRes!AQ2171:'SmtRes'!AQ2173,"=1",SmtRes!AC2171:'SmtRes'!AC2173)*Source!I946, 2))), 2)</f>
        <v>0.86</v>
      </c>
      <c r="AE6324">
        <f>ROUND((Source!AU946/100)*((ROUND(SUMIF(SmtRes!AQ2171:'SmtRes'!AQ2173,"=1",SmtRes!AD2171:'SmtRes'!AD2173)*Source!I946, 2)+ROUND(SUMIF(SmtRes!AQ2171:'SmtRes'!AQ2173,"=1",SmtRes!AC2171:'SmtRes'!AC2173)*Source!I946, 2))), 2)</f>
        <v>0.43</v>
      </c>
      <c r="AN6324" s="54">
        <f>L6314+L6316+L6322+L6323+L6317</f>
        <v>75.900000000000006</v>
      </c>
      <c r="AO6324" s="54">
        <f>L6316</f>
        <v>32.03</v>
      </c>
      <c r="AQ6324" t="s">
        <v>1392</v>
      </c>
      <c r="AR6324" s="54">
        <f>L6314</f>
        <v>2.29</v>
      </c>
      <c r="AT6324" s="54">
        <f>L6317</f>
        <v>16.14</v>
      </c>
      <c r="AV6324" t="s">
        <v>1392</v>
      </c>
      <c r="AW6324">
        <f>0</f>
        <v>0</v>
      </c>
      <c r="AZ6324">
        <f>Source!X946</f>
        <v>16.96</v>
      </c>
      <c r="BA6324">
        <f>Source!Y946</f>
        <v>8.48</v>
      </c>
      <c r="CD6324">
        <v>1</v>
      </c>
    </row>
    <row r="6325" spans="1:83" ht="82.5" x14ac:dyDescent="0.2">
      <c r="A6325" s="38" t="s">
        <v>816</v>
      </c>
      <c r="B6325" s="40" t="s">
        <v>1771</v>
      </c>
      <c r="C6325" s="40" t="s">
        <v>1772</v>
      </c>
      <c r="D6325" s="41" t="str">
        <f>Source!H947</f>
        <v>1000 м3</v>
      </c>
      <c r="E6325" s="42">
        <f>Source!K947</f>
        <v>1E-3</v>
      </c>
      <c r="F6325" s="42"/>
      <c r="G6325" s="42">
        <f>Source!I947</f>
        <v>1E-3</v>
      </c>
      <c r="H6325" s="44"/>
      <c r="I6325" s="43"/>
      <c r="J6325" s="44"/>
      <c r="K6325" s="43"/>
      <c r="L6325" s="44"/>
    </row>
    <row r="6326" spans="1:83" x14ac:dyDescent="0.2">
      <c r="C6326" s="56" t="str">
        <f>"Объем: "&amp;Source!I947&amp;"=1/"&amp;"1000"</f>
        <v>Объем: 0,001=1/1000</v>
      </c>
    </row>
    <row r="6327" spans="1:83" ht="15" x14ac:dyDescent="0.2">
      <c r="A6327" s="39"/>
      <c r="B6327" s="42">
        <v>1</v>
      </c>
      <c r="C6327" s="39" t="s">
        <v>1380</v>
      </c>
      <c r="D6327" s="41" t="s">
        <v>1062</v>
      </c>
      <c r="E6327" s="47"/>
      <c r="F6327" s="42"/>
      <c r="G6327" s="47">
        <f>Source!U947</f>
        <v>0</v>
      </c>
      <c r="H6327" s="42"/>
      <c r="I6327" s="42"/>
      <c r="J6327" s="42"/>
      <c r="K6327" s="42"/>
      <c r="L6327" s="48">
        <f>0</f>
        <v>0</v>
      </c>
    </row>
    <row r="6328" spans="1:83" ht="15" x14ac:dyDescent="0.2">
      <c r="A6328" s="39"/>
      <c r="B6328" s="42">
        <v>2</v>
      </c>
      <c r="C6328" s="39" t="s">
        <v>1381</v>
      </c>
      <c r="D6328" s="41"/>
      <c r="E6328" s="47"/>
      <c r="F6328" s="42"/>
      <c r="G6328" s="47"/>
      <c r="H6328" s="42"/>
      <c r="I6328" s="42"/>
      <c r="J6328" s="42"/>
      <c r="K6328" s="42"/>
      <c r="L6328" s="48">
        <f>SUM(L6329:L6331)-SUMIF(CE6329:CE6331, 1, L6329:L6331)</f>
        <v>7.7799999999999994</v>
      </c>
    </row>
    <row r="6329" spans="1:83" ht="15" x14ac:dyDescent="0.2">
      <c r="A6329" s="39"/>
      <c r="B6329" s="42"/>
      <c r="C6329" s="39" t="s">
        <v>1385</v>
      </c>
      <c r="D6329" s="41" t="s">
        <v>1062</v>
      </c>
      <c r="E6329" s="47"/>
      <c r="F6329" s="42"/>
      <c r="G6329" s="47">
        <f>Source!V947</f>
        <v>6.9100000000000003E-3</v>
      </c>
      <c r="H6329" s="42"/>
      <c r="I6329" s="42"/>
      <c r="J6329" s="42"/>
      <c r="K6329" s="42"/>
      <c r="L6329" s="48">
        <f>SUMIF(CE6330:CE6331, 1, L6330:L6331)</f>
        <v>3.8</v>
      </c>
      <c r="CE6329">
        <v>1</v>
      </c>
    </row>
    <row r="6330" spans="1:83" ht="14.25" x14ac:dyDescent="0.2">
      <c r="A6330" s="40"/>
      <c r="B6330" s="40" t="s">
        <v>1272</v>
      </c>
      <c r="C6330" s="40" t="s">
        <v>1274</v>
      </c>
      <c r="D6330" s="41" t="s">
        <v>961</v>
      </c>
      <c r="E6330" s="42">
        <v>6.91</v>
      </c>
      <c r="F6330" s="42"/>
      <c r="G6330" s="42">
        <f>SmtRes!CX2175</f>
        <v>6.9100000000000003E-3</v>
      </c>
      <c r="H6330" s="44">
        <f>SmtRes!CZ2175</f>
        <v>828.16</v>
      </c>
      <c r="I6330" s="43">
        <f>SmtRes!AJ2175</f>
        <v>1.36</v>
      </c>
      <c r="J6330" s="44">
        <f>ROUND(H6330*I6330, 2)</f>
        <v>1126.3</v>
      </c>
      <c r="K6330" s="43"/>
      <c r="L6330" s="44">
        <f>SmtRes!DG2175</f>
        <v>7.78</v>
      </c>
    </row>
    <row r="6331" spans="1:83" ht="28.5" x14ac:dyDescent="0.2">
      <c r="A6331" s="40"/>
      <c r="B6331" s="40" t="s">
        <v>1082</v>
      </c>
      <c r="C6331" s="49" t="s">
        <v>1384</v>
      </c>
      <c r="D6331" s="50" t="s">
        <v>1062</v>
      </c>
      <c r="E6331" s="51">
        <f>SmtRes!DO2175*SmtRes!AT2175</f>
        <v>6.91</v>
      </c>
      <c r="F6331" s="51"/>
      <c r="G6331" s="51">
        <f>SmtRes!DO2175*SmtRes!CX2175</f>
        <v>6.9100000000000003E-3</v>
      </c>
      <c r="H6331" s="52"/>
      <c r="I6331" s="53"/>
      <c r="J6331" s="52">
        <f>ROUND(SmtRes!AG2175/SmtRes!DO2175, 2)</f>
        <v>549.32000000000005</v>
      </c>
      <c r="K6331" s="53"/>
      <c r="L6331" s="52">
        <f>SmtRes!DH2175</f>
        <v>3.8</v>
      </c>
      <c r="CE6331">
        <v>1</v>
      </c>
    </row>
    <row r="6332" spans="1:83" ht="15" x14ac:dyDescent="0.2">
      <c r="A6332" s="40"/>
      <c r="B6332" s="40"/>
      <c r="C6332" s="55" t="s">
        <v>1386</v>
      </c>
      <c r="D6332" s="41"/>
      <c r="E6332" s="42"/>
      <c r="F6332" s="42"/>
      <c r="G6332" s="42"/>
      <c r="H6332" s="44"/>
      <c r="I6332" s="43"/>
      <c r="J6332" s="44"/>
      <c r="K6332" s="43"/>
      <c r="L6332" s="44">
        <f>L6327+L6328+L6329</f>
        <v>11.579999999999998</v>
      </c>
    </row>
    <row r="6333" spans="1:83" ht="14.25" x14ac:dyDescent="0.2">
      <c r="A6333" s="40"/>
      <c r="B6333" s="40"/>
      <c r="C6333" s="40" t="s">
        <v>1387</v>
      </c>
      <c r="D6333" s="41"/>
      <c r="E6333" s="42"/>
      <c r="F6333" s="42"/>
      <c r="G6333" s="42"/>
      <c r="H6333" s="44"/>
      <c r="I6333" s="43"/>
      <c r="J6333" s="44"/>
      <c r="K6333" s="43"/>
      <c r="L6333" s="44">
        <f>SUM(AR6325:AR6336)+SUM(AS6325:AS6336)+SUM(AT6325:AT6336)+SUM(AU6325:AU6336)+SUM(AV6325:AV6336)</f>
        <v>3.8</v>
      </c>
    </row>
    <row r="6334" spans="1:83" ht="28.5" x14ac:dyDescent="0.2">
      <c r="A6334" s="40"/>
      <c r="B6334" s="40" t="s">
        <v>802</v>
      </c>
      <c r="C6334" s="40" t="s">
        <v>1763</v>
      </c>
      <c r="D6334" s="41" t="s">
        <v>1389</v>
      </c>
      <c r="E6334" s="42">
        <f>Source!BZ947</f>
        <v>92</v>
      </c>
      <c r="F6334" s="42"/>
      <c r="G6334" s="42">
        <f>Source!AT947</f>
        <v>92</v>
      </c>
      <c r="H6334" s="44"/>
      <c r="I6334" s="43"/>
      <c r="J6334" s="44"/>
      <c r="K6334" s="43"/>
      <c r="L6334" s="44">
        <f>SUM(AZ6325:AZ6336)</f>
        <v>3.5</v>
      </c>
    </row>
    <row r="6335" spans="1:83" ht="28.5" x14ac:dyDescent="0.2">
      <c r="A6335" s="49"/>
      <c r="B6335" s="49" t="s">
        <v>803</v>
      </c>
      <c r="C6335" s="49" t="s">
        <v>1764</v>
      </c>
      <c r="D6335" s="50" t="s">
        <v>1389</v>
      </c>
      <c r="E6335" s="51">
        <f>Source!CA947</f>
        <v>46</v>
      </c>
      <c r="F6335" s="51"/>
      <c r="G6335" s="51">
        <f>Source!AU947</f>
        <v>46</v>
      </c>
      <c r="H6335" s="52"/>
      <c r="I6335" s="53"/>
      <c r="J6335" s="52"/>
      <c r="K6335" s="53"/>
      <c r="L6335" s="52">
        <f>SUM(BA6325:BA6336)</f>
        <v>1.75</v>
      </c>
    </row>
    <row r="6336" spans="1:83" ht="15" x14ac:dyDescent="0.2">
      <c r="C6336" s="67" t="s">
        <v>1391</v>
      </c>
      <c r="D6336" s="67"/>
      <c r="E6336" s="67"/>
      <c r="F6336" s="67"/>
      <c r="G6336" s="67"/>
      <c r="H6336" s="67"/>
      <c r="I6336" s="68">
        <f>K6336/E6325</f>
        <v>16829.999999999996</v>
      </c>
      <c r="J6336" s="68"/>
      <c r="K6336" s="68">
        <f>L6327+L6328+L6334+L6335+L6329</f>
        <v>16.829999999999998</v>
      </c>
      <c r="L6336" s="68"/>
      <c r="AD6336">
        <f>ROUND((Source!AT947/100)*((ROUND(SUMIF(SmtRes!AQ2174:'SmtRes'!AQ2175,"=1",SmtRes!AD2174:'SmtRes'!AD2175)*Source!I947, 2)+ROUND(SUMIF(SmtRes!AQ2174:'SmtRes'!AQ2175,"=1",SmtRes!AC2174:'SmtRes'!AC2175)*Source!I947, 2))), 2)</f>
        <v>0.51</v>
      </c>
      <c r="AE6336">
        <f>ROUND((Source!AU947/100)*((ROUND(SUMIF(SmtRes!AQ2174:'SmtRes'!AQ2175,"=1",SmtRes!AD2174:'SmtRes'!AD2175)*Source!I947, 2)+ROUND(SUMIF(SmtRes!AQ2174:'SmtRes'!AQ2175,"=1",SmtRes!AC2174:'SmtRes'!AC2175)*Source!I947, 2))), 2)</f>
        <v>0.25</v>
      </c>
      <c r="AN6336" s="54">
        <f>L6327+L6328+L6334+L6335+L6329</f>
        <v>16.829999999999998</v>
      </c>
      <c r="AO6336" s="54">
        <f>L6328</f>
        <v>7.7799999999999994</v>
      </c>
      <c r="AQ6336" t="s">
        <v>1392</v>
      </c>
      <c r="AR6336" s="54">
        <f>L6327</f>
        <v>0</v>
      </c>
      <c r="AT6336" s="54">
        <f>L6329</f>
        <v>3.8</v>
      </c>
      <c r="AV6336" t="s">
        <v>1392</v>
      </c>
      <c r="AW6336">
        <f>0</f>
        <v>0</v>
      </c>
      <c r="AZ6336">
        <f>Source!X947</f>
        <v>3.5</v>
      </c>
      <c r="BA6336">
        <f>Source!Y947</f>
        <v>1.75</v>
      </c>
      <c r="CD6336">
        <v>1</v>
      </c>
    </row>
    <row r="6337" spans="1:83" ht="68.25" x14ac:dyDescent="0.2">
      <c r="A6337" s="38" t="s">
        <v>820</v>
      </c>
      <c r="B6337" s="40" t="s">
        <v>1773</v>
      </c>
      <c r="C6337" s="40" t="s">
        <v>1774</v>
      </c>
      <c r="D6337" s="41" t="str">
        <f>Source!H948</f>
        <v>1000 м3</v>
      </c>
      <c r="E6337" s="42">
        <f>Source!K948</f>
        <v>1E-3</v>
      </c>
      <c r="F6337" s="42"/>
      <c r="G6337" s="42">
        <f>Source!I948</f>
        <v>1E-3</v>
      </c>
      <c r="H6337" s="44"/>
      <c r="I6337" s="43"/>
      <c r="J6337" s="44"/>
      <c r="K6337" s="43"/>
      <c r="L6337" s="44"/>
    </row>
    <row r="6338" spans="1:83" x14ac:dyDescent="0.2">
      <c r="C6338" s="56" t="str">
        <f>"Объем: "&amp;Source!I948&amp;"=1/"&amp;"1000"</f>
        <v>Объем: 0,001=1/1000</v>
      </c>
    </row>
    <row r="6339" spans="1:83" ht="15" x14ac:dyDescent="0.2">
      <c r="A6339" s="39"/>
      <c r="B6339" s="42">
        <v>1</v>
      </c>
      <c r="C6339" s="39" t="s">
        <v>1380</v>
      </c>
      <c r="D6339" s="41" t="s">
        <v>1062</v>
      </c>
      <c r="E6339" s="47"/>
      <c r="F6339" s="42"/>
      <c r="G6339" s="47">
        <f>Source!U948</f>
        <v>0</v>
      </c>
      <c r="H6339" s="42"/>
      <c r="I6339" s="42"/>
      <c r="J6339" s="42"/>
      <c r="K6339" s="42"/>
      <c r="L6339" s="48">
        <f>0</f>
        <v>0</v>
      </c>
    </row>
    <row r="6340" spans="1:83" ht="15" x14ac:dyDescent="0.2">
      <c r="A6340" s="39"/>
      <c r="B6340" s="42">
        <v>2</v>
      </c>
      <c r="C6340" s="39" t="s">
        <v>1381</v>
      </c>
      <c r="D6340" s="41"/>
      <c r="E6340" s="47"/>
      <c r="F6340" s="42"/>
      <c r="G6340" s="47"/>
      <c r="H6340" s="42"/>
      <c r="I6340" s="42"/>
      <c r="J6340" s="42"/>
      <c r="K6340" s="42"/>
      <c r="L6340" s="48">
        <f>SUM(L6341:L6343)-SUMIF(CE6341:CE6343, 1, L6341:L6343)</f>
        <v>4.3600000000000012</v>
      </c>
    </row>
    <row r="6341" spans="1:83" ht="15" x14ac:dyDescent="0.2">
      <c r="A6341" s="39"/>
      <c r="B6341" s="42"/>
      <c r="C6341" s="39" t="s">
        <v>1385</v>
      </c>
      <c r="D6341" s="41" t="s">
        <v>1062</v>
      </c>
      <c r="E6341" s="47"/>
      <c r="F6341" s="42"/>
      <c r="G6341" s="47">
        <f>Source!V948</f>
        <v>3.8700000000000002E-3</v>
      </c>
      <c r="H6341" s="42"/>
      <c r="I6341" s="42"/>
      <c r="J6341" s="42"/>
      <c r="K6341" s="42"/>
      <c r="L6341" s="48">
        <f>SUMIF(CE6342:CE6343, 1, L6342:L6343)</f>
        <v>2.13</v>
      </c>
      <c r="CE6341">
        <v>1</v>
      </c>
    </row>
    <row r="6342" spans="1:83" ht="14.25" x14ac:dyDescent="0.2">
      <c r="A6342" s="40"/>
      <c r="B6342" s="40" t="s">
        <v>1272</v>
      </c>
      <c r="C6342" s="40" t="s">
        <v>1274</v>
      </c>
      <c r="D6342" s="41" t="s">
        <v>961</v>
      </c>
      <c r="E6342" s="42">
        <v>3.87</v>
      </c>
      <c r="F6342" s="42"/>
      <c r="G6342" s="42">
        <f>SmtRes!CX2177</f>
        <v>3.8700000000000002E-3</v>
      </c>
      <c r="H6342" s="44">
        <f>SmtRes!CZ2177</f>
        <v>828.16</v>
      </c>
      <c r="I6342" s="43">
        <f>SmtRes!AJ2177</f>
        <v>1.36</v>
      </c>
      <c r="J6342" s="44">
        <f>ROUND(H6342*I6342, 2)</f>
        <v>1126.3</v>
      </c>
      <c r="K6342" s="43"/>
      <c r="L6342" s="44">
        <f>SmtRes!DG2177</f>
        <v>4.3600000000000003</v>
      </c>
    </row>
    <row r="6343" spans="1:83" ht="28.5" x14ac:dyDescent="0.2">
      <c r="A6343" s="40"/>
      <c r="B6343" s="40" t="s">
        <v>1082</v>
      </c>
      <c r="C6343" s="49" t="s">
        <v>1384</v>
      </c>
      <c r="D6343" s="50" t="s">
        <v>1062</v>
      </c>
      <c r="E6343" s="51">
        <f>SmtRes!DO2177*SmtRes!AT2177</f>
        <v>3.87</v>
      </c>
      <c r="F6343" s="51"/>
      <c r="G6343" s="51">
        <f>SmtRes!DO2177*SmtRes!CX2177</f>
        <v>3.8700000000000002E-3</v>
      </c>
      <c r="H6343" s="52"/>
      <c r="I6343" s="53"/>
      <c r="J6343" s="52">
        <f>ROUND(SmtRes!AG2177/SmtRes!DO2177, 2)</f>
        <v>549.32000000000005</v>
      </c>
      <c r="K6343" s="53"/>
      <c r="L6343" s="52">
        <f>SmtRes!DH2177</f>
        <v>2.13</v>
      </c>
      <c r="CE6343">
        <v>1</v>
      </c>
    </row>
    <row r="6344" spans="1:83" ht="15" x14ac:dyDescent="0.2">
      <c r="A6344" s="40"/>
      <c r="B6344" s="40"/>
      <c r="C6344" s="55" t="s">
        <v>1386</v>
      </c>
      <c r="D6344" s="41"/>
      <c r="E6344" s="42"/>
      <c r="F6344" s="42"/>
      <c r="G6344" s="42"/>
      <c r="H6344" s="44"/>
      <c r="I6344" s="43"/>
      <c r="J6344" s="44"/>
      <c r="K6344" s="43"/>
      <c r="L6344" s="44">
        <f>L6339+L6340+L6341</f>
        <v>6.4900000000000011</v>
      </c>
    </row>
    <row r="6345" spans="1:83" ht="14.25" x14ac:dyDescent="0.2">
      <c r="A6345" s="40"/>
      <c r="B6345" s="40"/>
      <c r="C6345" s="40" t="s">
        <v>1387</v>
      </c>
      <c r="D6345" s="41"/>
      <c r="E6345" s="42"/>
      <c r="F6345" s="42"/>
      <c r="G6345" s="42"/>
      <c r="H6345" s="44"/>
      <c r="I6345" s="43"/>
      <c r="J6345" s="44"/>
      <c r="K6345" s="43"/>
      <c r="L6345" s="44">
        <f>SUM(AR6337:AR6348)+SUM(AS6337:AS6348)+SUM(AT6337:AT6348)+SUM(AU6337:AU6348)+SUM(AV6337:AV6348)</f>
        <v>2.13</v>
      </c>
    </row>
    <row r="6346" spans="1:83" ht="28.5" x14ac:dyDescent="0.2">
      <c r="A6346" s="40"/>
      <c r="B6346" s="40" t="s">
        <v>802</v>
      </c>
      <c r="C6346" s="40" t="s">
        <v>1763</v>
      </c>
      <c r="D6346" s="41" t="s">
        <v>1389</v>
      </c>
      <c r="E6346" s="42">
        <f>Source!BZ948</f>
        <v>92</v>
      </c>
      <c r="F6346" s="42"/>
      <c r="G6346" s="42">
        <f>Source!AT948</f>
        <v>92</v>
      </c>
      <c r="H6346" s="44"/>
      <c r="I6346" s="43"/>
      <c r="J6346" s="44"/>
      <c r="K6346" s="43"/>
      <c r="L6346" s="44">
        <f>SUM(AZ6337:AZ6348)</f>
        <v>1.96</v>
      </c>
    </row>
    <row r="6347" spans="1:83" ht="28.5" x14ac:dyDescent="0.2">
      <c r="A6347" s="49"/>
      <c r="B6347" s="49" t="s">
        <v>803</v>
      </c>
      <c r="C6347" s="49" t="s">
        <v>1764</v>
      </c>
      <c r="D6347" s="50" t="s">
        <v>1389</v>
      </c>
      <c r="E6347" s="51">
        <f>Source!CA948</f>
        <v>46</v>
      </c>
      <c r="F6347" s="51"/>
      <c r="G6347" s="51">
        <f>Source!AU948</f>
        <v>46</v>
      </c>
      <c r="H6347" s="52"/>
      <c r="I6347" s="53"/>
      <c r="J6347" s="52"/>
      <c r="K6347" s="53"/>
      <c r="L6347" s="52">
        <f>SUM(BA6337:BA6348)</f>
        <v>0.98</v>
      </c>
    </row>
    <row r="6348" spans="1:83" ht="15" x14ac:dyDescent="0.2">
      <c r="C6348" s="67" t="s">
        <v>1391</v>
      </c>
      <c r="D6348" s="67"/>
      <c r="E6348" s="67"/>
      <c r="F6348" s="67"/>
      <c r="G6348" s="67"/>
      <c r="H6348" s="67"/>
      <c r="I6348" s="68">
        <f>K6348/E6337</f>
        <v>9430</v>
      </c>
      <c r="J6348" s="68"/>
      <c r="K6348" s="68">
        <f>L6339+L6340+L6346+L6347+L6341</f>
        <v>9.43</v>
      </c>
      <c r="L6348" s="68"/>
      <c r="AD6348">
        <f>ROUND((Source!AT948/100)*((ROUND(SUMIF(SmtRes!AQ2176:'SmtRes'!AQ2177,"=1",SmtRes!AD2176:'SmtRes'!AD2177)*Source!I948, 2)+ROUND(SUMIF(SmtRes!AQ2176:'SmtRes'!AQ2177,"=1",SmtRes!AC2176:'SmtRes'!AC2177)*Source!I948, 2))), 2)</f>
        <v>0.51</v>
      </c>
      <c r="AE6348">
        <f>ROUND((Source!AU948/100)*((ROUND(SUMIF(SmtRes!AQ2176:'SmtRes'!AQ2177,"=1",SmtRes!AD2176:'SmtRes'!AD2177)*Source!I948, 2)+ROUND(SUMIF(SmtRes!AQ2176:'SmtRes'!AQ2177,"=1",SmtRes!AC2176:'SmtRes'!AC2177)*Source!I948, 2))), 2)</f>
        <v>0.25</v>
      </c>
      <c r="AN6348" s="54">
        <f>L6339+L6340+L6346+L6347+L6341</f>
        <v>9.43</v>
      </c>
      <c r="AO6348" s="54">
        <f>L6340</f>
        <v>4.3600000000000012</v>
      </c>
      <c r="AQ6348" t="s">
        <v>1392</v>
      </c>
      <c r="AR6348" s="54">
        <f>L6339</f>
        <v>0</v>
      </c>
      <c r="AT6348" s="54">
        <f>L6341</f>
        <v>2.13</v>
      </c>
      <c r="AV6348" t="s">
        <v>1392</v>
      </c>
      <c r="AW6348">
        <f>0</f>
        <v>0</v>
      </c>
      <c r="AZ6348">
        <f>Source!X948</f>
        <v>1.96</v>
      </c>
      <c r="BA6348">
        <f>Source!Y948</f>
        <v>0.98</v>
      </c>
      <c r="CD6348">
        <v>1</v>
      </c>
    </row>
    <row r="6349" spans="1:83" ht="57" x14ac:dyDescent="0.2">
      <c r="A6349" s="38" t="s">
        <v>824</v>
      </c>
      <c r="B6349" s="40" t="s">
        <v>1775</v>
      </c>
      <c r="C6349" s="40" t="str">
        <f>Source!G949</f>
        <v>Засыпка траншей и котлованов с перемещением грунта до 5 м бульдозерами мощностью: 79 кВт (108 л.с.), группа грунтов 1</v>
      </c>
      <c r="D6349" s="41" t="str">
        <f>Source!H949</f>
        <v>1000 м3</v>
      </c>
      <c r="E6349" s="42">
        <f>Source!K949</f>
        <v>1E-3</v>
      </c>
      <c r="F6349" s="42"/>
      <c r="G6349" s="42">
        <f>Source!I949</f>
        <v>1E-3</v>
      </c>
      <c r="H6349" s="44"/>
      <c r="I6349" s="43"/>
      <c r="J6349" s="44"/>
      <c r="K6349" s="43"/>
      <c r="L6349" s="44"/>
    </row>
    <row r="6350" spans="1:83" x14ac:dyDescent="0.2">
      <c r="C6350" s="56" t="str">
        <f>"Объем: "&amp;Source!I949&amp;"=1/"&amp;"1000"</f>
        <v>Объем: 0,001=1/1000</v>
      </c>
    </row>
    <row r="6351" spans="1:83" ht="15" x14ac:dyDescent="0.2">
      <c r="A6351" s="39"/>
      <c r="B6351" s="42">
        <v>1</v>
      </c>
      <c r="C6351" s="39" t="s">
        <v>1380</v>
      </c>
      <c r="D6351" s="41" t="s">
        <v>1062</v>
      </c>
      <c r="E6351" s="47"/>
      <c r="F6351" s="42"/>
      <c r="G6351" s="47">
        <f>Source!U949</f>
        <v>0</v>
      </c>
      <c r="H6351" s="42"/>
      <c r="I6351" s="42"/>
      <c r="J6351" s="42"/>
      <c r="K6351" s="42"/>
      <c r="L6351" s="48">
        <f>0</f>
        <v>0</v>
      </c>
    </row>
    <row r="6352" spans="1:83" ht="15" x14ac:dyDescent="0.2">
      <c r="A6352" s="39"/>
      <c r="B6352" s="42">
        <v>2</v>
      </c>
      <c r="C6352" s="39" t="s">
        <v>1381</v>
      </c>
      <c r="D6352" s="41"/>
      <c r="E6352" s="47"/>
      <c r="F6352" s="42"/>
      <c r="G6352" s="47"/>
      <c r="H6352" s="42"/>
      <c r="I6352" s="42"/>
      <c r="J6352" s="42"/>
      <c r="K6352" s="42"/>
      <c r="L6352" s="48">
        <f>SUM(L6353:L6355)-SUMIF(CE6353:CE6355, 1, L6353:L6355)</f>
        <v>3.3899999999999997</v>
      </c>
    </row>
    <row r="6353" spans="1:83" ht="15" x14ac:dyDescent="0.2">
      <c r="A6353" s="39"/>
      <c r="B6353" s="42"/>
      <c r="C6353" s="39" t="s">
        <v>1385</v>
      </c>
      <c r="D6353" s="41" t="s">
        <v>1062</v>
      </c>
      <c r="E6353" s="47"/>
      <c r="F6353" s="42"/>
      <c r="G6353" s="47">
        <f>Source!V949</f>
        <v>3.1800000000000001E-3</v>
      </c>
      <c r="H6353" s="42"/>
      <c r="I6353" s="42"/>
      <c r="J6353" s="42"/>
      <c r="K6353" s="42"/>
      <c r="L6353" s="48">
        <f>SUMIF(CE6354:CE6355, 1, L6354:L6355)</f>
        <v>2.04</v>
      </c>
      <c r="CE6353">
        <v>1</v>
      </c>
    </row>
    <row r="6354" spans="1:83" ht="28.5" x14ac:dyDescent="0.2">
      <c r="A6354" s="40"/>
      <c r="B6354" s="40" t="s">
        <v>1275</v>
      </c>
      <c r="C6354" s="40" t="s">
        <v>1277</v>
      </c>
      <c r="D6354" s="41" t="s">
        <v>961</v>
      </c>
      <c r="E6354" s="42">
        <v>3.18</v>
      </c>
      <c r="F6354" s="42"/>
      <c r="G6354" s="42">
        <f>SmtRes!CX2179</f>
        <v>3.1800000000000001E-3</v>
      </c>
      <c r="H6354" s="44"/>
      <c r="I6354" s="43"/>
      <c r="J6354" s="44">
        <f>SmtRes!CZ2179</f>
        <v>1067.42</v>
      </c>
      <c r="K6354" s="43"/>
      <c r="L6354" s="44">
        <f>SmtRes!DG2179</f>
        <v>3.39</v>
      </c>
    </row>
    <row r="6355" spans="1:83" ht="28.5" x14ac:dyDescent="0.2">
      <c r="A6355" s="40"/>
      <c r="B6355" s="40" t="s">
        <v>1068</v>
      </c>
      <c r="C6355" s="49" t="s">
        <v>1382</v>
      </c>
      <c r="D6355" s="50" t="s">
        <v>1062</v>
      </c>
      <c r="E6355" s="51">
        <f>SmtRes!DO2179*SmtRes!AT2179</f>
        <v>3.18</v>
      </c>
      <c r="F6355" s="51"/>
      <c r="G6355" s="51">
        <f>SmtRes!DO2179*SmtRes!CX2179</f>
        <v>3.1800000000000001E-3</v>
      </c>
      <c r="H6355" s="52"/>
      <c r="I6355" s="53"/>
      <c r="J6355" s="52">
        <f>ROUND(SmtRes!AG2179/SmtRes!DO2179, 2)</f>
        <v>642.05999999999995</v>
      </c>
      <c r="K6355" s="53"/>
      <c r="L6355" s="52">
        <f>SmtRes!DH2179</f>
        <v>2.04</v>
      </c>
      <c r="CE6355">
        <v>1</v>
      </c>
    </row>
    <row r="6356" spans="1:83" ht="15" x14ac:dyDescent="0.2">
      <c r="A6356" s="40"/>
      <c r="B6356" s="40"/>
      <c r="C6356" s="55" t="s">
        <v>1386</v>
      </c>
      <c r="D6356" s="41"/>
      <c r="E6356" s="42"/>
      <c r="F6356" s="42"/>
      <c r="G6356" s="42"/>
      <c r="H6356" s="44"/>
      <c r="I6356" s="43"/>
      <c r="J6356" s="44"/>
      <c r="K6356" s="43"/>
      <c r="L6356" s="44">
        <f>L6351+L6352+L6353</f>
        <v>5.43</v>
      </c>
    </row>
    <row r="6357" spans="1:83" ht="14.25" x14ac:dyDescent="0.2">
      <c r="A6357" s="40"/>
      <c r="B6357" s="40"/>
      <c r="C6357" s="40" t="s">
        <v>1387</v>
      </c>
      <c r="D6357" s="41"/>
      <c r="E6357" s="42"/>
      <c r="F6357" s="42"/>
      <c r="G6357" s="42"/>
      <c r="H6357" s="44"/>
      <c r="I6357" s="43"/>
      <c r="J6357" s="44"/>
      <c r="K6357" s="43"/>
      <c r="L6357" s="44">
        <f>SUM(AR6349:AR6360)+SUM(AS6349:AS6360)+SUM(AT6349:AT6360)+SUM(AU6349:AU6360)+SUM(AV6349:AV6360)</f>
        <v>2.04</v>
      </c>
    </row>
    <row r="6358" spans="1:83" ht="28.5" x14ac:dyDescent="0.2">
      <c r="A6358" s="40"/>
      <c r="B6358" s="40" t="s">
        <v>802</v>
      </c>
      <c r="C6358" s="40" t="s">
        <v>1763</v>
      </c>
      <c r="D6358" s="41" t="s">
        <v>1389</v>
      </c>
      <c r="E6358" s="42">
        <f>Source!BZ949</f>
        <v>92</v>
      </c>
      <c r="F6358" s="42"/>
      <c r="G6358" s="42">
        <f>Source!AT949</f>
        <v>92</v>
      </c>
      <c r="H6358" s="44"/>
      <c r="I6358" s="43"/>
      <c r="J6358" s="44"/>
      <c r="K6358" s="43"/>
      <c r="L6358" s="44">
        <f>SUM(AZ6349:AZ6360)</f>
        <v>1.88</v>
      </c>
    </row>
    <row r="6359" spans="1:83" ht="28.5" x14ac:dyDescent="0.2">
      <c r="A6359" s="49"/>
      <c r="B6359" s="49" t="s">
        <v>803</v>
      </c>
      <c r="C6359" s="49" t="s">
        <v>1764</v>
      </c>
      <c r="D6359" s="50" t="s">
        <v>1389</v>
      </c>
      <c r="E6359" s="51">
        <f>Source!CA949</f>
        <v>46</v>
      </c>
      <c r="F6359" s="51"/>
      <c r="G6359" s="51">
        <f>Source!AU949</f>
        <v>46</v>
      </c>
      <c r="H6359" s="52"/>
      <c r="I6359" s="53"/>
      <c r="J6359" s="52"/>
      <c r="K6359" s="53"/>
      <c r="L6359" s="52">
        <f>SUM(BA6349:BA6360)</f>
        <v>0.94</v>
      </c>
    </row>
    <row r="6360" spans="1:83" ht="15" x14ac:dyDescent="0.2">
      <c r="C6360" s="67" t="s">
        <v>1391</v>
      </c>
      <c r="D6360" s="67"/>
      <c r="E6360" s="67"/>
      <c r="F6360" s="67"/>
      <c r="G6360" s="67"/>
      <c r="H6360" s="67"/>
      <c r="I6360" s="68">
        <f>K6360/E6349</f>
        <v>8250</v>
      </c>
      <c r="J6360" s="68"/>
      <c r="K6360" s="68">
        <f>L6351+L6352+L6358+L6359+L6353</f>
        <v>8.25</v>
      </c>
      <c r="L6360" s="68"/>
      <c r="AD6360">
        <f>ROUND((Source!AT949/100)*((ROUND(SUMIF(SmtRes!AQ2178:'SmtRes'!AQ2179,"=1",SmtRes!AD2178:'SmtRes'!AD2179)*Source!I949, 2)+ROUND(SUMIF(SmtRes!AQ2178:'SmtRes'!AQ2179,"=1",SmtRes!AC2178:'SmtRes'!AC2179)*Source!I949, 2))), 2)</f>
        <v>0.59</v>
      </c>
      <c r="AE6360">
        <f>ROUND((Source!AU949/100)*((ROUND(SUMIF(SmtRes!AQ2178:'SmtRes'!AQ2179,"=1",SmtRes!AD2178:'SmtRes'!AD2179)*Source!I949, 2)+ROUND(SUMIF(SmtRes!AQ2178:'SmtRes'!AQ2179,"=1",SmtRes!AC2178:'SmtRes'!AC2179)*Source!I949, 2))), 2)</f>
        <v>0.28999999999999998</v>
      </c>
      <c r="AN6360" s="54">
        <f>L6351+L6352+L6358+L6359+L6353</f>
        <v>8.25</v>
      </c>
      <c r="AO6360" s="54">
        <f>L6352</f>
        <v>3.3899999999999997</v>
      </c>
      <c r="AQ6360" t="s">
        <v>1392</v>
      </c>
      <c r="AR6360" s="54">
        <f>L6351</f>
        <v>0</v>
      </c>
      <c r="AT6360" s="54">
        <f>L6353</f>
        <v>2.04</v>
      </c>
      <c r="AV6360" t="s">
        <v>1392</v>
      </c>
      <c r="AW6360">
        <f>0</f>
        <v>0</v>
      </c>
      <c r="AZ6360">
        <f>Source!X949</f>
        <v>1.88</v>
      </c>
      <c r="BA6360">
        <f>Source!Y949</f>
        <v>0.94</v>
      </c>
      <c r="CD6360">
        <v>1</v>
      </c>
    </row>
    <row r="6361" spans="1:83" ht="42.75" x14ac:dyDescent="0.2">
      <c r="A6361" s="38" t="s">
        <v>828</v>
      </c>
      <c r="B6361" s="40" t="s">
        <v>1776</v>
      </c>
      <c r="C6361" s="40" t="str">
        <f>Source!G950</f>
        <v>При перемещении грунта на каждые последующие 5 м добавлять: к норме 01-01-033-04</v>
      </c>
      <c r="D6361" s="41" t="str">
        <f>Source!H950</f>
        <v>1000 м3</v>
      </c>
      <c r="E6361" s="42">
        <f>Source!K950</f>
        <v>1E-3</v>
      </c>
      <c r="F6361" s="42"/>
      <c r="G6361" s="42">
        <f>Source!I950</f>
        <v>1E-3</v>
      </c>
      <c r="H6361" s="44"/>
      <c r="I6361" s="43"/>
      <c r="J6361" s="44"/>
      <c r="K6361" s="43"/>
      <c r="L6361" s="44"/>
    </row>
    <row r="6362" spans="1:83" x14ac:dyDescent="0.2">
      <c r="C6362" s="56" t="str">
        <f>"Объем: "&amp;Source!I950&amp;"=1/"&amp;"1000"</f>
        <v>Объем: 0,001=1/1000</v>
      </c>
    </row>
    <row r="6363" spans="1:83" ht="15" x14ac:dyDescent="0.2">
      <c r="A6363" s="39"/>
      <c r="B6363" s="42">
        <v>1</v>
      </c>
      <c r="C6363" s="39" t="s">
        <v>1380</v>
      </c>
      <c r="D6363" s="41" t="s">
        <v>1062</v>
      </c>
      <c r="E6363" s="47"/>
      <c r="F6363" s="42"/>
      <c r="G6363" s="47">
        <f>Source!U950</f>
        <v>0</v>
      </c>
      <c r="H6363" s="42"/>
      <c r="I6363" s="42"/>
      <c r="J6363" s="42"/>
      <c r="K6363" s="42"/>
      <c r="L6363" s="48">
        <f>0</f>
        <v>0</v>
      </c>
    </row>
    <row r="6364" spans="1:83" ht="15" x14ac:dyDescent="0.2">
      <c r="A6364" s="39"/>
      <c r="B6364" s="42">
        <v>2</v>
      </c>
      <c r="C6364" s="39" t="s">
        <v>1381</v>
      </c>
      <c r="D6364" s="41"/>
      <c r="E6364" s="47"/>
      <c r="F6364" s="42"/>
      <c r="G6364" s="47"/>
      <c r="H6364" s="42"/>
      <c r="I6364" s="42"/>
      <c r="J6364" s="42"/>
      <c r="K6364" s="42"/>
      <c r="L6364" s="48">
        <f>SUM(L6365:L6367)-SUMIF(CE6365:CE6367, 1, L6365:L6367)</f>
        <v>1.6800000000000002</v>
      </c>
    </row>
    <row r="6365" spans="1:83" ht="15" x14ac:dyDescent="0.2">
      <c r="A6365" s="39"/>
      <c r="B6365" s="42"/>
      <c r="C6365" s="39" t="s">
        <v>1385</v>
      </c>
      <c r="D6365" s="41" t="s">
        <v>1062</v>
      </c>
      <c r="E6365" s="47"/>
      <c r="F6365" s="42"/>
      <c r="G6365" s="47">
        <f>Source!V950</f>
        <v>1.57E-3</v>
      </c>
      <c r="H6365" s="42"/>
      <c r="I6365" s="42"/>
      <c r="J6365" s="42"/>
      <c r="K6365" s="42"/>
      <c r="L6365" s="48">
        <f>SUMIF(CE6366:CE6367, 1, L6366:L6367)</f>
        <v>1.01</v>
      </c>
      <c r="CE6365">
        <v>1</v>
      </c>
    </row>
    <row r="6366" spans="1:83" ht="28.5" x14ac:dyDescent="0.2">
      <c r="A6366" s="40"/>
      <c r="B6366" s="40" t="s">
        <v>1275</v>
      </c>
      <c r="C6366" s="40" t="s">
        <v>1277</v>
      </c>
      <c r="D6366" s="41" t="s">
        <v>961</v>
      </c>
      <c r="E6366" s="42">
        <v>1.57</v>
      </c>
      <c r="F6366" s="42"/>
      <c r="G6366" s="42">
        <f>SmtRes!CX2181</f>
        <v>1.57E-3</v>
      </c>
      <c r="H6366" s="44"/>
      <c r="I6366" s="43"/>
      <c r="J6366" s="44">
        <f>SmtRes!CZ2181</f>
        <v>1067.42</v>
      </c>
      <c r="K6366" s="43"/>
      <c r="L6366" s="44">
        <f>SmtRes!DG2181</f>
        <v>1.68</v>
      </c>
    </row>
    <row r="6367" spans="1:83" ht="28.5" x14ac:dyDescent="0.2">
      <c r="A6367" s="40"/>
      <c r="B6367" s="40" t="s">
        <v>1068</v>
      </c>
      <c r="C6367" s="49" t="s">
        <v>1382</v>
      </c>
      <c r="D6367" s="50" t="s">
        <v>1062</v>
      </c>
      <c r="E6367" s="51">
        <f>SmtRes!DO2181*SmtRes!AT2181</f>
        <v>1.57</v>
      </c>
      <c r="F6367" s="51"/>
      <c r="G6367" s="51">
        <f>SmtRes!DO2181*SmtRes!CX2181</f>
        <v>1.57E-3</v>
      </c>
      <c r="H6367" s="52"/>
      <c r="I6367" s="53"/>
      <c r="J6367" s="52">
        <f>ROUND(SmtRes!AG2181/SmtRes!DO2181, 2)</f>
        <v>642.05999999999995</v>
      </c>
      <c r="K6367" s="53"/>
      <c r="L6367" s="52">
        <f>SmtRes!DH2181</f>
        <v>1.01</v>
      </c>
      <c r="CE6367">
        <v>1</v>
      </c>
    </row>
    <row r="6368" spans="1:83" ht="15" x14ac:dyDescent="0.2">
      <c r="A6368" s="40"/>
      <c r="B6368" s="40"/>
      <c r="C6368" s="55" t="s">
        <v>1386</v>
      </c>
      <c r="D6368" s="41"/>
      <c r="E6368" s="42"/>
      <c r="F6368" s="42"/>
      <c r="G6368" s="42"/>
      <c r="H6368" s="44"/>
      <c r="I6368" s="43"/>
      <c r="J6368" s="44"/>
      <c r="K6368" s="43"/>
      <c r="L6368" s="44">
        <f>L6363+L6364+L6365</f>
        <v>2.6900000000000004</v>
      </c>
    </row>
    <row r="6369" spans="1:83" ht="14.25" x14ac:dyDescent="0.2">
      <c r="A6369" s="40"/>
      <c r="B6369" s="40"/>
      <c r="C6369" s="40" t="s">
        <v>1387</v>
      </c>
      <c r="D6369" s="41"/>
      <c r="E6369" s="42"/>
      <c r="F6369" s="42"/>
      <c r="G6369" s="42"/>
      <c r="H6369" s="44"/>
      <c r="I6369" s="43"/>
      <c r="J6369" s="44"/>
      <c r="K6369" s="43"/>
      <c r="L6369" s="44">
        <f>SUM(AR6361:AR6372)+SUM(AS6361:AS6372)+SUM(AT6361:AT6372)+SUM(AU6361:AU6372)+SUM(AV6361:AV6372)</f>
        <v>1.01</v>
      </c>
    </row>
    <row r="6370" spans="1:83" ht="28.5" x14ac:dyDescent="0.2">
      <c r="A6370" s="40"/>
      <c r="B6370" s="40" t="s">
        <v>802</v>
      </c>
      <c r="C6370" s="40" t="s">
        <v>1763</v>
      </c>
      <c r="D6370" s="41" t="s">
        <v>1389</v>
      </c>
      <c r="E6370" s="42">
        <f>Source!BZ950</f>
        <v>92</v>
      </c>
      <c r="F6370" s="42"/>
      <c r="G6370" s="42">
        <f>Source!AT950</f>
        <v>92</v>
      </c>
      <c r="H6370" s="44"/>
      <c r="I6370" s="43"/>
      <c r="J6370" s="44"/>
      <c r="K6370" s="43"/>
      <c r="L6370" s="44">
        <f>SUM(AZ6361:AZ6372)</f>
        <v>0.93</v>
      </c>
    </row>
    <row r="6371" spans="1:83" ht="28.5" x14ac:dyDescent="0.2">
      <c r="A6371" s="49"/>
      <c r="B6371" s="49" t="s">
        <v>803</v>
      </c>
      <c r="C6371" s="49" t="s">
        <v>1764</v>
      </c>
      <c r="D6371" s="50" t="s">
        <v>1389</v>
      </c>
      <c r="E6371" s="51">
        <f>Source!CA950</f>
        <v>46</v>
      </c>
      <c r="F6371" s="51"/>
      <c r="G6371" s="51">
        <f>Source!AU950</f>
        <v>46</v>
      </c>
      <c r="H6371" s="52"/>
      <c r="I6371" s="53"/>
      <c r="J6371" s="52"/>
      <c r="K6371" s="53"/>
      <c r="L6371" s="52">
        <f>SUM(BA6361:BA6372)</f>
        <v>0.46</v>
      </c>
    </row>
    <row r="6372" spans="1:83" ht="15" x14ac:dyDescent="0.2">
      <c r="C6372" s="67" t="s">
        <v>1391</v>
      </c>
      <c r="D6372" s="67"/>
      <c r="E6372" s="67"/>
      <c r="F6372" s="67"/>
      <c r="G6372" s="67"/>
      <c r="H6372" s="67"/>
      <c r="I6372" s="68">
        <f>K6372/E6361</f>
        <v>4080</v>
      </c>
      <c r="J6372" s="68"/>
      <c r="K6372" s="68">
        <f>L6363+L6364+L6370+L6371+L6365</f>
        <v>4.08</v>
      </c>
      <c r="L6372" s="68"/>
      <c r="AD6372">
        <f>ROUND((Source!AT950/100)*((ROUND(SUMIF(SmtRes!AQ2180:'SmtRes'!AQ2181,"=1",SmtRes!AD2180:'SmtRes'!AD2181)*Source!I950, 2)+ROUND(SUMIF(SmtRes!AQ2180:'SmtRes'!AQ2181,"=1",SmtRes!AC2180:'SmtRes'!AC2181)*Source!I950, 2))), 2)</f>
        <v>0.59</v>
      </c>
      <c r="AE6372">
        <f>ROUND((Source!AU950/100)*((ROUND(SUMIF(SmtRes!AQ2180:'SmtRes'!AQ2181,"=1",SmtRes!AD2180:'SmtRes'!AD2181)*Source!I950, 2)+ROUND(SUMIF(SmtRes!AQ2180:'SmtRes'!AQ2181,"=1",SmtRes!AC2180:'SmtRes'!AC2181)*Source!I950, 2))), 2)</f>
        <v>0.28999999999999998</v>
      </c>
      <c r="AN6372" s="54">
        <f>L6363+L6364+L6370+L6371+L6365</f>
        <v>4.08</v>
      </c>
      <c r="AO6372" s="54">
        <f>L6364</f>
        <v>1.6800000000000002</v>
      </c>
      <c r="AQ6372" t="s">
        <v>1392</v>
      </c>
      <c r="AR6372" s="54">
        <f>L6363</f>
        <v>0</v>
      </c>
      <c r="AT6372" s="54">
        <f>L6365</f>
        <v>1.01</v>
      </c>
      <c r="AV6372" t="s">
        <v>1392</v>
      </c>
      <c r="AW6372">
        <f>0</f>
        <v>0</v>
      </c>
      <c r="AZ6372">
        <f>Source!X950</f>
        <v>0.93</v>
      </c>
      <c r="BA6372">
        <f>Source!Y950</f>
        <v>0.46</v>
      </c>
      <c r="CD6372">
        <v>1</v>
      </c>
    </row>
    <row r="6373" spans="1:83" ht="28.5" x14ac:dyDescent="0.2">
      <c r="A6373" s="38" t="s">
        <v>832</v>
      </c>
      <c r="B6373" s="40" t="s">
        <v>1777</v>
      </c>
      <c r="C6373" s="40" t="str">
        <f>Source!G951</f>
        <v>Уплотнение грунта пневматическими трамбовками, группа грунтов: 1-2</v>
      </c>
      <c r="D6373" s="41" t="str">
        <f>Source!H951</f>
        <v>100 м3</v>
      </c>
      <c r="E6373" s="42">
        <f>Source!K951</f>
        <v>0.01</v>
      </c>
      <c r="F6373" s="42"/>
      <c r="G6373" s="42">
        <f>Source!I951</f>
        <v>0.01</v>
      </c>
      <c r="H6373" s="44"/>
      <c r="I6373" s="43"/>
      <c r="J6373" s="44"/>
      <c r="K6373" s="43"/>
      <c r="L6373" s="44"/>
    </row>
    <row r="6374" spans="1:83" x14ac:dyDescent="0.2">
      <c r="C6374" s="56" t="str">
        <f>"Объем: "&amp;Source!I951&amp;"=1/"&amp;"100"</f>
        <v>Объем: 0,01=1/100</v>
      </c>
    </row>
    <row r="6375" spans="1:83" ht="15" x14ac:dyDescent="0.2">
      <c r="A6375" s="39"/>
      <c r="B6375" s="42">
        <v>1</v>
      </c>
      <c r="C6375" s="39" t="s">
        <v>1380</v>
      </c>
      <c r="D6375" s="41" t="s">
        <v>1062</v>
      </c>
      <c r="E6375" s="47"/>
      <c r="F6375" s="42"/>
      <c r="G6375" s="47">
        <f>Source!U951</f>
        <v>0.12529999999999999</v>
      </c>
      <c r="H6375" s="42"/>
      <c r="I6375" s="42"/>
      <c r="J6375" s="42"/>
      <c r="K6375" s="42"/>
      <c r="L6375" s="48">
        <f>SUM(L6376:L6376)-SUMIF(CE6376:CE6376, 1, L6376:L6376)</f>
        <v>53.19</v>
      </c>
    </row>
    <row r="6376" spans="1:83" ht="28.5" x14ac:dyDescent="0.2">
      <c r="A6376" s="40"/>
      <c r="B6376" s="40" t="s">
        <v>1134</v>
      </c>
      <c r="C6376" s="40" t="s">
        <v>1135</v>
      </c>
      <c r="D6376" s="41" t="s">
        <v>1062</v>
      </c>
      <c r="E6376" s="42">
        <v>12.53</v>
      </c>
      <c r="F6376" s="42"/>
      <c r="G6376" s="42">
        <f>SmtRes!CX2182</f>
        <v>0.12529999999999999</v>
      </c>
      <c r="H6376" s="44"/>
      <c r="I6376" s="43"/>
      <c r="J6376" s="44">
        <f>SmtRes!CZ2182</f>
        <v>424.47</v>
      </c>
      <c r="K6376" s="43"/>
      <c r="L6376" s="44">
        <f>SmtRes!DI2182</f>
        <v>53.19</v>
      </c>
    </row>
    <row r="6377" spans="1:83" ht="15" x14ac:dyDescent="0.2">
      <c r="A6377" s="39"/>
      <c r="B6377" s="42">
        <v>2</v>
      </c>
      <c r="C6377" s="39" t="s">
        <v>1381</v>
      </c>
      <c r="D6377" s="41"/>
      <c r="E6377" s="47"/>
      <c r="F6377" s="42"/>
      <c r="G6377" s="47"/>
      <c r="H6377" s="42"/>
      <c r="I6377" s="42"/>
      <c r="J6377" s="42"/>
      <c r="K6377" s="42"/>
      <c r="L6377" s="48">
        <f>SUM(L6378:L6381)-SUMIF(CE6378:CE6381, 1, L6378:L6381)</f>
        <v>9.25</v>
      </c>
    </row>
    <row r="6378" spans="1:83" ht="15" x14ac:dyDescent="0.2">
      <c r="A6378" s="39"/>
      <c r="B6378" s="42"/>
      <c r="C6378" s="39" t="s">
        <v>1385</v>
      </c>
      <c r="D6378" s="41" t="s">
        <v>1062</v>
      </c>
      <c r="E6378" s="47"/>
      <c r="F6378" s="42"/>
      <c r="G6378" s="47">
        <f>Source!V951</f>
        <v>2.6200000000000001E-2</v>
      </c>
      <c r="H6378" s="42"/>
      <c r="I6378" s="42"/>
      <c r="J6378" s="42"/>
      <c r="K6378" s="42"/>
      <c r="L6378" s="48">
        <f>SUMIF(CE6379:CE6381, 1, L6379:L6381)</f>
        <v>12.52</v>
      </c>
      <c r="CE6378">
        <v>1</v>
      </c>
    </row>
    <row r="6379" spans="1:83" ht="42.75" x14ac:dyDescent="0.2">
      <c r="A6379" s="40"/>
      <c r="B6379" s="40" t="s">
        <v>1278</v>
      </c>
      <c r="C6379" s="40" t="s">
        <v>1280</v>
      </c>
      <c r="D6379" s="41" t="s">
        <v>961</v>
      </c>
      <c r="E6379" s="42">
        <v>10.5</v>
      </c>
      <c r="F6379" s="42"/>
      <c r="G6379" s="42">
        <f>SmtRes!CX2184</f>
        <v>0.105</v>
      </c>
      <c r="H6379" s="44">
        <f>SmtRes!CZ2184</f>
        <v>2.41</v>
      </c>
      <c r="I6379" s="43">
        <f>SmtRes!AJ2184</f>
        <v>1.23</v>
      </c>
      <c r="J6379" s="44">
        <f>ROUND(H6379*I6379, 2)</f>
        <v>2.96</v>
      </c>
      <c r="K6379" s="43"/>
      <c r="L6379" s="44">
        <f>SmtRes!DG2184</f>
        <v>0.31</v>
      </c>
    </row>
    <row r="6380" spans="1:83" ht="57" x14ac:dyDescent="0.2">
      <c r="A6380" s="40"/>
      <c r="B6380" s="40" t="s">
        <v>1146</v>
      </c>
      <c r="C6380" s="40" t="s">
        <v>1148</v>
      </c>
      <c r="D6380" s="41" t="s">
        <v>961</v>
      </c>
      <c r="E6380" s="42">
        <v>2.62</v>
      </c>
      <c r="F6380" s="42"/>
      <c r="G6380" s="42">
        <f>SmtRes!CX2185</f>
        <v>2.6200000000000001E-2</v>
      </c>
      <c r="H6380" s="44"/>
      <c r="I6380" s="43"/>
      <c r="J6380" s="44">
        <f>SmtRes!CZ2185</f>
        <v>341.08</v>
      </c>
      <c r="K6380" s="43"/>
      <c r="L6380" s="44">
        <f>SmtRes!DG2185</f>
        <v>8.94</v>
      </c>
    </row>
    <row r="6381" spans="1:83" ht="28.5" x14ac:dyDescent="0.2">
      <c r="A6381" s="40"/>
      <c r="B6381" s="40" t="s">
        <v>1078</v>
      </c>
      <c r="C6381" s="49" t="s">
        <v>1383</v>
      </c>
      <c r="D6381" s="50" t="s">
        <v>1062</v>
      </c>
      <c r="E6381" s="51">
        <f>SmtRes!DO2185*SmtRes!AT2185</f>
        <v>2.62</v>
      </c>
      <c r="F6381" s="51"/>
      <c r="G6381" s="51">
        <f>SmtRes!DO2185*SmtRes!CX2185</f>
        <v>2.6200000000000001E-2</v>
      </c>
      <c r="H6381" s="52"/>
      <c r="I6381" s="53"/>
      <c r="J6381" s="52">
        <f>ROUND(SmtRes!AG2185/SmtRes!DO2185, 2)</f>
        <v>477.98</v>
      </c>
      <c r="K6381" s="53"/>
      <c r="L6381" s="52">
        <f>SmtRes!DH2185</f>
        <v>12.52</v>
      </c>
      <c r="CE6381">
        <v>1</v>
      </c>
    </row>
    <row r="6382" spans="1:83" ht="15" x14ac:dyDescent="0.2">
      <c r="A6382" s="40"/>
      <c r="B6382" s="40"/>
      <c r="C6382" s="55" t="s">
        <v>1386</v>
      </c>
      <c r="D6382" s="41"/>
      <c r="E6382" s="42"/>
      <c r="F6382" s="42"/>
      <c r="G6382" s="42"/>
      <c r="H6382" s="44"/>
      <c r="I6382" s="43"/>
      <c r="J6382" s="44"/>
      <c r="K6382" s="43"/>
      <c r="L6382" s="44">
        <f>L6375+L6377+L6378</f>
        <v>74.959999999999994</v>
      </c>
    </row>
    <row r="6383" spans="1:83" ht="14.25" x14ac:dyDescent="0.2">
      <c r="A6383" s="40"/>
      <c r="B6383" s="40"/>
      <c r="C6383" s="40" t="s">
        <v>1387</v>
      </c>
      <c r="D6383" s="41"/>
      <c r="E6383" s="42"/>
      <c r="F6383" s="42"/>
      <c r="G6383" s="42"/>
      <c r="H6383" s="44"/>
      <c r="I6383" s="43"/>
      <c r="J6383" s="44"/>
      <c r="K6383" s="43"/>
      <c r="L6383" s="44">
        <f>SUM(AR6373:AR6386)+SUM(AS6373:AS6386)+SUM(AT6373:AT6386)+SUM(AU6373:AU6386)+SUM(AV6373:AV6386)</f>
        <v>65.709999999999994</v>
      </c>
    </row>
    <row r="6384" spans="1:83" ht="28.5" x14ac:dyDescent="0.2">
      <c r="A6384" s="40"/>
      <c r="B6384" s="40" t="s">
        <v>802</v>
      </c>
      <c r="C6384" s="40" t="s">
        <v>1763</v>
      </c>
      <c r="D6384" s="41" t="s">
        <v>1389</v>
      </c>
      <c r="E6384" s="42">
        <f>Source!BZ951</f>
        <v>92</v>
      </c>
      <c r="F6384" s="42"/>
      <c r="G6384" s="42">
        <f>Source!AT951</f>
        <v>92</v>
      </c>
      <c r="H6384" s="44"/>
      <c r="I6384" s="43"/>
      <c r="J6384" s="44"/>
      <c r="K6384" s="43"/>
      <c r="L6384" s="44">
        <f>SUM(AZ6373:AZ6386)</f>
        <v>60.45</v>
      </c>
    </row>
    <row r="6385" spans="1:83" ht="28.5" x14ac:dyDescent="0.2">
      <c r="A6385" s="49"/>
      <c r="B6385" s="49" t="s">
        <v>803</v>
      </c>
      <c r="C6385" s="49" t="s">
        <v>1764</v>
      </c>
      <c r="D6385" s="50" t="s">
        <v>1389</v>
      </c>
      <c r="E6385" s="51">
        <f>Source!CA951</f>
        <v>46</v>
      </c>
      <c r="F6385" s="51"/>
      <c r="G6385" s="51">
        <f>Source!AU951</f>
        <v>46</v>
      </c>
      <c r="H6385" s="52"/>
      <c r="I6385" s="53"/>
      <c r="J6385" s="52"/>
      <c r="K6385" s="53"/>
      <c r="L6385" s="52">
        <f>SUM(BA6373:BA6386)</f>
        <v>30.23</v>
      </c>
    </row>
    <row r="6386" spans="1:83" ht="15" x14ac:dyDescent="0.2">
      <c r="C6386" s="67" t="s">
        <v>1391</v>
      </c>
      <c r="D6386" s="67"/>
      <c r="E6386" s="67"/>
      <c r="F6386" s="67"/>
      <c r="G6386" s="67"/>
      <c r="H6386" s="67"/>
      <c r="I6386" s="68">
        <f>K6386/E6373</f>
        <v>16564</v>
      </c>
      <c r="J6386" s="68"/>
      <c r="K6386" s="68">
        <f>L6375+L6377+L6384+L6385+L6378</f>
        <v>165.64000000000001</v>
      </c>
      <c r="L6386" s="68"/>
      <c r="AD6386">
        <f>ROUND((Source!AT951/100)*((ROUND(SUMIF(SmtRes!AQ2182:'SmtRes'!AQ2185,"=1",SmtRes!AD2182:'SmtRes'!AD2185)*Source!I951, 2)+ROUND(SUMIF(SmtRes!AQ2182:'SmtRes'!AQ2185,"=1",SmtRes!AC2182:'SmtRes'!AC2185)*Source!I951, 2))), 2)</f>
        <v>8.3000000000000007</v>
      </c>
      <c r="AE6386">
        <f>ROUND((Source!AU951/100)*((ROUND(SUMIF(SmtRes!AQ2182:'SmtRes'!AQ2185,"=1",SmtRes!AD2182:'SmtRes'!AD2185)*Source!I951, 2)+ROUND(SUMIF(SmtRes!AQ2182:'SmtRes'!AQ2185,"=1",SmtRes!AC2182:'SmtRes'!AC2185)*Source!I951, 2))), 2)</f>
        <v>4.1500000000000004</v>
      </c>
      <c r="AN6386" s="54">
        <f>L6375+L6377+L6384+L6385+L6378</f>
        <v>165.64000000000001</v>
      </c>
      <c r="AO6386" s="54">
        <f>L6377</f>
        <v>9.25</v>
      </c>
      <c r="AQ6386" t="s">
        <v>1392</v>
      </c>
      <c r="AR6386" s="54">
        <f>L6375</f>
        <v>53.19</v>
      </c>
      <c r="AT6386" s="54">
        <f>L6378</f>
        <v>12.52</v>
      </c>
      <c r="AV6386" t="s">
        <v>1392</v>
      </c>
      <c r="AW6386">
        <f>0</f>
        <v>0</v>
      </c>
      <c r="AZ6386">
        <f>Source!X951</f>
        <v>60.45</v>
      </c>
      <c r="BA6386">
        <f>Source!Y951</f>
        <v>30.23</v>
      </c>
      <c r="CD6386">
        <v>1</v>
      </c>
    </row>
    <row r="6387" spans="1:83" ht="54" x14ac:dyDescent="0.2">
      <c r="A6387" s="38" t="s">
        <v>836</v>
      </c>
      <c r="B6387" s="40" t="s">
        <v>1759</v>
      </c>
      <c r="C6387" s="40" t="s">
        <v>1760</v>
      </c>
      <c r="D6387" s="41" t="str">
        <f>Source!H952</f>
        <v>100 м3</v>
      </c>
      <c r="E6387" s="42">
        <f>Source!K952</f>
        <v>0.01</v>
      </c>
      <c r="F6387" s="42"/>
      <c r="G6387" s="42">
        <f>Source!I952</f>
        <v>0.01</v>
      </c>
      <c r="H6387" s="44"/>
      <c r="I6387" s="43"/>
      <c r="J6387" s="44"/>
      <c r="K6387" s="43"/>
      <c r="L6387" s="44"/>
    </row>
    <row r="6388" spans="1:83" ht="15" x14ac:dyDescent="0.2">
      <c r="A6388" s="39"/>
      <c r="B6388" s="42">
        <v>1</v>
      </c>
      <c r="C6388" s="39" t="s">
        <v>1380</v>
      </c>
      <c r="D6388" s="41" t="s">
        <v>1062</v>
      </c>
      <c r="E6388" s="47"/>
      <c r="F6388" s="42"/>
      <c r="G6388" s="47">
        <f>Source!U952</f>
        <v>0.88500000000000001</v>
      </c>
      <c r="H6388" s="42"/>
      <c r="I6388" s="42"/>
      <c r="J6388" s="42"/>
      <c r="K6388" s="42"/>
      <c r="L6388" s="48">
        <f>SUM(L6389:L6389)-SUMIF(CE6389:CE6389, 1, L6389:L6389)</f>
        <v>329.88</v>
      </c>
    </row>
    <row r="6389" spans="1:83" ht="28.5" x14ac:dyDescent="0.2">
      <c r="A6389" s="40"/>
      <c r="B6389" s="40" t="s">
        <v>1258</v>
      </c>
      <c r="C6389" s="49" t="s">
        <v>1259</v>
      </c>
      <c r="D6389" s="50" t="s">
        <v>1062</v>
      </c>
      <c r="E6389" s="51">
        <v>88.5</v>
      </c>
      <c r="F6389" s="51"/>
      <c r="G6389" s="51">
        <f>SmtRes!CX2186</f>
        <v>0.88500000000000001</v>
      </c>
      <c r="H6389" s="52"/>
      <c r="I6389" s="53"/>
      <c r="J6389" s="52">
        <f>SmtRes!CZ2186</f>
        <v>372.75</v>
      </c>
      <c r="K6389" s="53"/>
      <c r="L6389" s="52">
        <f>SmtRes!DI2186</f>
        <v>329.88</v>
      </c>
    </row>
    <row r="6390" spans="1:83" ht="15" x14ac:dyDescent="0.2">
      <c r="A6390" s="40"/>
      <c r="B6390" s="40"/>
      <c r="C6390" s="55" t="s">
        <v>1386</v>
      </c>
      <c r="D6390" s="41"/>
      <c r="E6390" s="42"/>
      <c r="F6390" s="42"/>
      <c r="G6390" s="42"/>
      <c r="H6390" s="44"/>
      <c r="I6390" s="43"/>
      <c r="J6390" s="44"/>
      <c r="K6390" s="43"/>
      <c r="L6390" s="44">
        <f>L6388</f>
        <v>329.88</v>
      </c>
    </row>
    <row r="6391" spans="1:83" ht="14.25" x14ac:dyDescent="0.2">
      <c r="A6391" s="40"/>
      <c r="B6391" s="40"/>
      <c r="C6391" s="40" t="s">
        <v>1387</v>
      </c>
      <c r="D6391" s="41"/>
      <c r="E6391" s="42"/>
      <c r="F6391" s="42"/>
      <c r="G6391" s="42"/>
      <c r="H6391" s="44"/>
      <c r="I6391" s="43"/>
      <c r="J6391" s="44"/>
      <c r="K6391" s="43"/>
      <c r="L6391" s="44">
        <f>SUM(AR6387:AR6394)+SUM(AS6387:AS6394)+SUM(AT6387:AT6394)+SUM(AU6387:AU6394)+SUM(AV6387:AV6394)</f>
        <v>329.88</v>
      </c>
    </row>
    <row r="6392" spans="1:83" ht="28.5" x14ac:dyDescent="0.2">
      <c r="A6392" s="40"/>
      <c r="B6392" s="40" t="s">
        <v>782</v>
      </c>
      <c r="C6392" s="40" t="s">
        <v>1755</v>
      </c>
      <c r="D6392" s="41" t="s">
        <v>1389</v>
      </c>
      <c r="E6392" s="42">
        <f>Source!BZ952</f>
        <v>89</v>
      </c>
      <c r="F6392" s="42"/>
      <c r="G6392" s="42">
        <f>Source!AT952</f>
        <v>89</v>
      </c>
      <c r="H6392" s="44"/>
      <c r="I6392" s="43"/>
      <c r="J6392" s="44"/>
      <c r="K6392" s="43"/>
      <c r="L6392" s="44">
        <f>SUM(AZ6387:AZ6394)</f>
        <v>293.58999999999997</v>
      </c>
    </row>
    <row r="6393" spans="1:83" ht="28.5" x14ac:dyDescent="0.2">
      <c r="A6393" s="49"/>
      <c r="B6393" s="49" t="s">
        <v>783</v>
      </c>
      <c r="C6393" s="49" t="s">
        <v>1756</v>
      </c>
      <c r="D6393" s="50" t="s">
        <v>1389</v>
      </c>
      <c r="E6393" s="51">
        <f>Source!CA952</f>
        <v>40</v>
      </c>
      <c r="F6393" s="51"/>
      <c r="G6393" s="51">
        <f>Source!AU952</f>
        <v>40</v>
      </c>
      <c r="H6393" s="52"/>
      <c r="I6393" s="53"/>
      <c r="J6393" s="52"/>
      <c r="K6393" s="53"/>
      <c r="L6393" s="52">
        <f>SUM(BA6387:BA6394)</f>
        <v>131.94999999999999</v>
      </c>
    </row>
    <row r="6394" spans="1:83" ht="15" x14ac:dyDescent="0.2">
      <c r="C6394" s="67" t="s">
        <v>1391</v>
      </c>
      <c r="D6394" s="67"/>
      <c r="E6394" s="67"/>
      <c r="F6394" s="67"/>
      <c r="G6394" s="67"/>
      <c r="H6394" s="67"/>
      <c r="I6394" s="68">
        <f>K6394/E6387</f>
        <v>75542</v>
      </c>
      <c r="J6394" s="68"/>
      <c r="K6394" s="68">
        <f>L6388+L6392+L6393</f>
        <v>755.42000000000007</v>
      </c>
      <c r="L6394" s="68"/>
      <c r="AD6394">
        <f>ROUND((Source!AT952/100)*((ROUND(SUMIF(SmtRes!AQ2186:'SmtRes'!AQ2186,"=1",SmtRes!AD2186:'SmtRes'!AD2186)*Source!I952, 2)+ROUND(SUMIF(SmtRes!AQ2186:'SmtRes'!AQ2186,"=1",SmtRes!AC2186:'SmtRes'!AC2186)*Source!I952, 2))), 2)</f>
        <v>3.32</v>
      </c>
      <c r="AE6394">
        <f>ROUND((Source!AU952/100)*((ROUND(SUMIF(SmtRes!AQ2186:'SmtRes'!AQ2186,"=1",SmtRes!AD2186:'SmtRes'!AD2186)*Source!I952, 2)+ROUND(SUMIF(SmtRes!AQ2186:'SmtRes'!AQ2186,"=1",SmtRes!AC2186:'SmtRes'!AC2186)*Source!I952, 2))), 2)</f>
        <v>1.49</v>
      </c>
      <c r="AN6394" s="54">
        <f>L6388+L6392+L6393</f>
        <v>755.42000000000007</v>
      </c>
      <c r="AO6394">
        <f>0</f>
        <v>0</v>
      </c>
      <c r="AQ6394" t="s">
        <v>1392</v>
      </c>
      <c r="AR6394" s="54">
        <f>L6388</f>
        <v>329.88</v>
      </c>
      <c r="AT6394">
        <f>0</f>
        <v>0</v>
      </c>
      <c r="AV6394" t="s">
        <v>1392</v>
      </c>
      <c r="AW6394">
        <f>0</f>
        <v>0</v>
      </c>
      <c r="AZ6394">
        <f>Source!X952</f>
        <v>293.58999999999997</v>
      </c>
      <c r="BA6394">
        <f>Source!Y952</f>
        <v>131.94999999999999</v>
      </c>
      <c r="CD6394">
        <v>1</v>
      </c>
    </row>
    <row r="6395" spans="1:83" ht="54" x14ac:dyDescent="0.2">
      <c r="A6395" s="38" t="s">
        <v>837</v>
      </c>
      <c r="B6395" s="40" t="s">
        <v>1778</v>
      </c>
      <c r="C6395" s="40" t="s">
        <v>1779</v>
      </c>
      <c r="D6395" s="41" t="str">
        <f>Source!H953</f>
        <v>м3</v>
      </c>
      <c r="E6395" s="42">
        <f>Source!K953</f>
        <v>1</v>
      </c>
      <c r="F6395" s="42"/>
      <c r="G6395" s="42">
        <f>Source!I953</f>
        <v>1</v>
      </c>
      <c r="H6395" s="44"/>
      <c r="I6395" s="43"/>
      <c r="J6395" s="44"/>
      <c r="K6395" s="43"/>
      <c r="L6395" s="44"/>
    </row>
    <row r="6396" spans="1:83" ht="15" x14ac:dyDescent="0.2">
      <c r="A6396" s="39"/>
      <c r="B6396" s="42">
        <v>1</v>
      </c>
      <c r="C6396" s="39" t="s">
        <v>1380</v>
      </c>
      <c r="D6396" s="41" t="s">
        <v>1062</v>
      </c>
      <c r="E6396" s="47"/>
      <c r="F6396" s="42"/>
      <c r="G6396" s="47">
        <f>Source!U953</f>
        <v>0.78</v>
      </c>
      <c r="H6396" s="42"/>
      <c r="I6396" s="42"/>
      <c r="J6396" s="42"/>
      <c r="K6396" s="42"/>
      <c r="L6396" s="48">
        <f>SUM(L6397:L6397)-SUMIF(CE6397:CE6397, 1, L6397:L6397)</f>
        <v>308.83</v>
      </c>
    </row>
    <row r="6397" spans="1:83" ht="28.5" x14ac:dyDescent="0.2">
      <c r="A6397" s="40"/>
      <c r="B6397" s="40" t="s">
        <v>1281</v>
      </c>
      <c r="C6397" s="40" t="s">
        <v>1282</v>
      </c>
      <c r="D6397" s="41" t="s">
        <v>1062</v>
      </c>
      <c r="E6397" s="42">
        <v>0.78</v>
      </c>
      <c r="F6397" s="42"/>
      <c r="G6397" s="42">
        <f>SmtRes!CX2187</f>
        <v>0.78</v>
      </c>
      <c r="H6397" s="44"/>
      <c r="I6397" s="43"/>
      <c r="J6397" s="44">
        <f>SmtRes!CZ2187</f>
        <v>395.94</v>
      </c>
      <c r="K6397" s="43"/>
      <c r="L6397" s="44">
        <f>SmtRes!DI2187</f>
        <v>308.83</v>
      </c>
    </row>
    <row r="6398" spans="1:83" ht="15" x14ac:dyDescent="0.2">
      <c r="A6398" s="39"/>
      <c r="B6398" s="42">
        <v>2</v>
      </c>
      <c r="C6398" s="39" t="s">
        <v>1381</v>
      </c>
      <c r="D6398" s="41"/>
      <c r="E6398" s="47"/>
      <c r="F6398" s="42"/>
      <c r="G6398" s="47"/>
      <c r="H6398" s="42"/>
      <c r="I6398" s="42"/>
      <c r="J6398" s="42"/>
      <c r="K6398" s="42"/>
      <c r="L6398" s="48">
        <f>SUM(L6399:L6402)-SUMIF(CE6399:CE6402, 1, L6399:L6402)</f>
        <v>90.079999999999984</v>
      </c>
    </row>
    <row r="6399" spans="1:83" ht="15" x14ac:dyDescent="0.2">
      <c r="A6399" s="39"/>
      <c r="B6399" s="42"/>
      <c r="C6399" s="39" t="s">
        <v>1385</v>
      </c>
      <c r="D6399" s="41" t="s">
        <v>1062</v>
      </c>
      <c r="E6399" s="47"/>
      <c r="F6399" s="42"/>
      <c r="G6399" s="47">
        <f>Source!V953</f>
        <v>7.0000000000000007E-2</v>
      </c>
      <c r="H6399" s="42"/>
      <c r="I6399" s="42"/>
      <c r="J6399" s="42"/>
      <c r="K6399" s="42"/>
      <c r="L6399" s="48">
        <f>SUMIF(CE6400:CE6402, 1, L6400:L6402)</f>
        <v>38.450000000000003</v>
      </c>
      <c r="CE6399">
        <v>1</v>
      </c>
    </row>
    <row r="6400" spans="1:83" ht="71.25" x14ac:dyDescent="0.2">
      <c r="A6400" s="40"/>
      <c r="B6400" s="40" t="s">
        <v>1283</v>
      </c>
      <c r="C6400" s="40" t="s">
        <v>1285</v>
      </c>
      <c r="D6400" s="41" t="s">
        <v>961</v>
      </c>
      <c r="E6400" s="42">
        <v>7.0000000000000007E-2</v>
      </c>
      <c r="F6400" s="42"/>
      <c r="G6400" s="42">
        <f>SmtRes!CX2189</f>
        <v>7.0000000000000007E-2</v>
      </c>
      <c r="H6400" s="44"/>
      <c r="I6400" s="43"/>
      <c r="J6400" s="44">
        <f>SmtRes!CZ2189</f>
        <v>1201.48</v>
      </c>
      <c r="K6400" s="43"/>
      <c r="L6400" s="44">
        <f>SmtRes!DG2189</f>
        <v>84.1</v>
      </c>
    </row>
    <row r="6401" spans="1:83" ht="28.5" x14ac:dyDescent="0.2">
      <c r="A6401" s="40"/>
      <c r="B6401" s="40" t="s">
        <v>1082</v>
      </c>
      <c r="C6401" s="40" t="s">
        <v>1384</v>
      </c>
      <c r="D6401" s="41" t="s">
        <v>1062</v>
      </c>
      <c r="E6401" s="42">
        <f>SmtRes!DO2189*SmtRes!AT2189</f>
        <v>7.0000000000000007E-2</v>
      </c>
      <c r="F6401" s="42"/>
      <c r="G6401" s="42">
        <f>SmtRes!DO2189*SmtRes!CX2189</f>
        <v>7.0000000000000007E-2</v>
      </c>
      <c r="H6401" s="44"/>
      <c r="I6401" s="43"/>
      <c r="J6401" s="44">
        <f>ROUND(SmtRes!AG2189/SmtRes!DO2189, 2)</f>
        <v>549.32000000000005</v>
      </c>
      <c r="K6401" s="43"/>
      <c r="L6401" s="44">
        <f>SmtRes!DH2189</f>
        <v>38.450000000000003</v>
      </c>
      <c r="CE6401">
        <v>1</v>
      </c>
    </row>
    <row r="6402" spans="1:83" ht="28.5" x14ac:dyDescent="0.2">
      <c r="A6402" s="40"/>
      <c r="B6402" s="40" t="s">
        <v>1286</v>
      </c>
      <c r="C6402" s="40" t="s">
        <v>1288</v>
      </c>
      <c r="D6402" s="41" t="s">
        <v>961</v>
      </c>
      <c r="E6402" s="42">
        <v>0.36</v>
      </c>
      <c r="F6402" s="42"/>
      <c r="G6402" s="42">
        <f>SmtRes!CX2190</f>
        <v>0.36</v>
      </c>
      <c r="H6402" s="44"/>
      <c r="I6402" s="43"/>
      <c r="J6402" s="44">
        <f>SmtRes!CZ2190</f>
        <v>16.61</v>
      </c>
      <c r="K6402" s="43"/>
      <c r="L6402" s="44">
        <f>SmtRes!DG2190</f>
        <v>5.98</v>
      </c>
    </row>
    <row r="6403" spans="1:83" ht="15" x14ac:dyDescent="0.2">
      <c r="A6403" s="39"/>
      <c r="B6403" s="42">
        <v>4</v>
      </c>
      <c r="C6403" s="39" t="s">
        <v>1475</v>
      </c>
      <c r="D6403" s="41"/>
      <c r="E6403" s="47"/>
      <c r="F6403" s="42"/>
      <c r="G6403" s="47"/>
      <c r="H6403" s="42"/>
      <c r="I6403" s="42"/>
      <c r="J6403" s="42"/>
      <c r="K6403" s="42"/>
      <c r="L6403" s="48">
        <f>SUM(L6404:L6404)-SUMIF(CE6404:CE6404, 1, L6404:L6404)</f>
        <v>0</v>
      </c>
    </row>
    <row r="6404" spans="1:83" ht="14.25" x14ac:dyDescent="0.2">
      <c r="A6404" s="40"/>
      <c r="B6404" s="40" t="s">
        <v>1149</v>
      </c>
      <c r="C6404" s="40" t="s">
        <v>1151</v>
      </c>
      <c r="D6404" s="41" t="s">
        <v>463</v>
      </c>
      <c r="E6404" s="42">
        <v>0.15</v>
      </c>
      <c r="F6404" s="42">
        <f>ROUND(0,7)</f>
        <v>0</v>
      </c>
      <c r="G6404" s="42">
        <f>SmtRes!CX2191</f>
        <v>0</v>
      </c>
      <c r="H6404" s="44">
        <f>SmtRes!CZ2191</f>
        <v>35.71</v>
      </c>
      <c r="I6404" s="43">
        <f>SmtRes!AI2191</f>
        <v>0.87</v>
      </c>
      <c r="J6404" s="44">
        <f>ROUND(H6404*I6404, 2)</f>
        <v>31.07</v>
      </c>
      <c r="K6404" s="43"/>
      <c r="L6404" s="44">
        <f>SmtRes!DF2191</f>
        <v>0</v>
      </c>
    </row>
    <row r="6405" spans="1:83" ht="28.5" x14ac:dyDescent="0.2">
      <c r="A6405" s="40"/>
      <c r="B6405" s="40" t="str">
        <f>EtalonRes!I2947</f>
        <v>02.3.01.02</v>
      </c>
      <c r="C6405" s="49" t="str">
        <f>EtalonRes!K2947</f>
        <v>Песок для строительных работ природный</v>
      </c>
      <c r="D6405" s="50" t="str">
        <f>EtalonRes!O2947</f>
        <v>м3</v>
      </c>
      <c r="E6405" s="51">
        <f>EtalonRes!X2947</f>
        <v>1.1000000000000001</v>
      </c>
      <c r="F6405" s="51">
        <f>ROUND(0,7)</f>
        <v>0</v>
      </c>
      <c r="G6405" s="51">
        <f>ROUND(EtalonRes!AG2947*Source!I953, 7)</f>
        <v>0</v>
      </c>
      <c r="H6405" s="52"/>
      <c r="I6405" s="53"/>
      <c r="J6405" s="52"/>
      <c r="K6405" s="53"/>
      <c r="L6405" s="52"/>
    </row>
    <row r="6406" spans="1:83" ht="15" x14ac:dyDescent="0.2">
      <c r="A6406" s="40"/>
      <c r="B6406" s="40"/>
      <c r="C6406" s="55" t="s">
        <v>1386</v>
      </c>
      <c r="D6406" s="41"/>
      <c r="E6406" s="42"/>
      <c r="F6406" s="42"/>
      <c r="G6406" s="42"/>
      <c r="H6406" s="44"/>
      <c r="I6406" s="43"/>
      <c r="J6406" s="44"/>
      <c r="K6406" s="43"/>
      <c r="L6406" s="44">
        <f>L6396+L6398+L6399+L6403</f>
        <v>437.35999999999996</v>
      </c>
    </row>
    <row r="6407" spans="1:83" ht="14.25" x14ac:dyDescent="0.2">
      <c r="A6407" s="40"/>
      <c r="B6407" s="40"/>
      <c r="C6407" s="40" t="s">
        <v>1387</v>
      </c>
      <c r="D6407" s="41"/>
      <c r="E6407" s="42"/>
      <c r="F6407" s="42"/>
      <c r="G6407" s="42"/>
      <c r="H6407" s="44"/>
      <c r="I6407" s="43"/>
      <c r="J6407" s="44"/>
      <c r="K6407" s="43"/>
      <c r="L6407" s="44">
        <f>SUM(AR6395:AR6410)+SUM(AS6395:AS6410)+SUM(AT6395:AT6410)+SUM(AU6395:AU6410)+SUM(AV6395:AV6410)</f>
        <v>347.28</v>
      </c>
    </row>
    <row r="6408" spans="1:83" ht="14.25" x14ac:dyDescent="0.2">
      <c r="A6408" s="40"/>
      <c r="B6408" s="40" t="s">
        <v>843</v>
      </c>
      <c r="C6408" s="40" t="s">
        <v>1780</v>
      </c>
      <c r="D6408" s="41" t="s">
        <v>1389</v>
      </c>
      <c r="E6408" s="42">
        <f>Source!BZ953</f>
        <v>110</v>
      </c>
      <c r="F6408" s="42"/>
      <c r="G6408" s="42">
        <f>Source!AT953</f>
        <v>110</v>
      </c>
      <c r="H6408" s="44"/>
      <c r="I6408" s="43"/>
      <c r="J6408" s="44"/>
      <c r="K6408" s="43"/>
      <c r="L6408" s="44">
        <f>SUM(AZ6395:AZ6410)</f>
        <v>382.01</v>
      </c>
    </row>
    <row r="6409" spans="1:83" ht="14.25" x14ac:dyDescent="0.2">
      <c r="A6409" s="49"/>
      <c r="B6409" s="49" t="s">
        <v>844</v>
      </c>
      <c r="C6409" s="49" t="s">
        <v>1781</v>
      </c>
      <c r="D6409" s="50" t="s">
        <v>1389</v>
      </c>
      <c r="E6409" s="51">
        <f>Source!CA953</f>
        <v>69</v>
      </c>
      <c r="F6409" s="51"/>
      <c r="G6409" s="51">
        <f>Source!AU953</f>
        <v>69</v>
      </c>
      <c r="H6409" s="52"/>
      <c r="I6409" s="53"/>
      <c r="J6409" s="52"/>
      <c r="K6409" s="53"/>
      <c r="L6409" s="52">
        <f>SUM(BA6395:BA6410)</f>
        <v>239.62</v>
      </c>
    </row>
    <row r="6410" spans="1:83" ht="15" x14ac:dyDescent="0.2">
      <c r="C6410" s="67" t="s">
        <v>1391</v>
      </c>
      <c r="D6410" s="67"/>
      <c r="E6410" s="67"/>
      <c r="F6410" s="67"/>
      <c r="G6410" s="67"/>
      <c r="H6410" s="67"/>
      <c r="I6410" s="68">
        <f>K6410/E6395</f>
        <v>1058.99</v>
      </c>
      <c r="J6410" s="68"/>
      <c r="K6410" s="68">
        <f>L6396+L6398+L6403+L6408+L6409+L6399</f>
        <v>1058.99</v>
      </c>
      <c r="L6410" s="68"/>
      <c r="AD6410">
        <f>ROUND((Source!AT953/100)*((ROUND(SUMIF(SmtRes!AQ2187:'SmtRes'!AQ2191,"=1",SmtRes!AD2187:'SmtRes'!AD2191)*Source!I953, 2)+ROUND(SUMIF(SmtRes!AQ2187:'SmtRes'!AQ2191,"=1",SmtRes!AC2187:'SmtRes'!AC2191)*Source!I953, 2))), 2)</f>
        <v>1039.79</v>
      </c>
      <c r="AE6410">
        <f>ROUND((Source!AU953/100)*((ROUND(SUMIF(SmtRes!AQ2187:'SmtRes'!AQ2191,"=1",SmtRes!AD2187:'SmtRes'!AD2191)*Source!I953, 2)+ROUND(SUMIF(SmtRes!AQ2187:'SmtRes'!AQ2191,"=1",SmtRes!AC2187:'SmtRes'!AC2191)*Source!I953, 2))), 2)</f>
        <v>652.23</v>
      </c>
      <c r="AN6410" s="54">
        <f>L6396+L6398+L6403+L6408+L6409+L6399</f>
        <v>1058.99</v>
      </c>
      <c r="AO6410" s="54">
        <f>L6398</f>
        <v>90.079999999999984</v>
      </c>
      <c r="AQ6410" t="s">
        <v>1392</v>
      </c>
      <c r="AR6410" s="54">
        <f>L6396</f>
        <v>308.83</v>
      </c>
      <c r="AT6410" s="54">
        <f>L6399</f>
        <v>38.450000000000003</v>
      </c>
      <c r="AV6410" t="s">
        <v>1392</v>
      </c>
      <c r="AW6410" s="54">
        <f>L6403</f>
        <v>0</v>
      </c>
      <c r="AZ6410">
        <f>Source!X953</f>
        <v>382.01</v>
      </c>
      <c r="BA6410">
        <f>Source!Y953</f>
        <v>239.62</v>
      </c>
      <c r="CD6410">
        <v>1</v>
      </c>
    </row>
    <row r="6411" spans="1:83" ht="54" x14ac:dyDescent="0.2">
      <c r="A6411" s="38" t="s">
        <v>845</v>
      </c>
      <c r="B6411" s="40" t="s">
        <v>1782</v>
      </c>
      <c r="C6411" s="40" t="s">
        <v>1783</v>
      </c>
      <c r="D6411" s="41" t="str">
        <f>Source!H954</f>
        <v>м3</v>
      </c>
      <c r="E6411" s="42">
        <f>Source!K954</f>
        <v>1</v>
      </c>
      <c r="F6411" s="42"/>
      <c r="G6411" s="42">
        <f>Source!I954</f>
        <v>1</v>
      </c>
      <c r="H6411" s="44"/>
      <c r="I6411" s="43"/>
      <c r="J6411" s="44"/>
      <c r="K6411" s="43"/>
      <c r="L6411" s="44"/>
    </row>
    <row r="6412" spans="1:83" ht="15" x14ac:dyDescent="0.2">
      <c r="A6412" s="39"/>
      <c r="B6412" s="42">
        <v>1</v>
      </c>
      <c r="C6412" s="39" t="s">
        <v>1380</v>
      </c>
      <c r="D6412" s="41" t="s">
        <v>1062</v>
      </c>
      <c r="E6412" s="47"/>
      <c r="F6412" s="42"/>
      <c r="G6412" s="47">
        <f>Source!U954</f>
        <v>0.85</v>
      </c>
      <c r="H6412" s="42"/>
      <c r="I6412" s="42"/>
      <c r="J6412" s="42"/>
      <c r="K6412" s="42"/>
      <c r="L6412" s="48">
        <f>SUM(L6413:L6413)-SUMIF(CE6413:CE6413, 1, L6413:L6413)</f>
        <v>336.55</v>
      </c>
    </row>
    <row r="6413" spans="1:83" ht="28.5" x14ac:dyDescent="0.2">
      <c r="A6413" s="40"/>
      <c r="B6413" s="40" t="s">
        <v>1281</v>
      </c>
      <c r="C6413" s="40" t="s">
        <v>1282</v>
      </c>
      <c r="D6413" s="41" t="s">
        <v>1062</v>
      </c>
      <c r="E6413" s="42">
        <v>0.85</v>
      </c>
      <c r="F6413" s="42"/>
      <c r="G6413" s="42">
        <f>SmtRes!CX2192</f>
        <v>0.85</v>
      </c>
      <c r="H6413" s="44"/>
      <c r="I6413" s="43"/>
      <c r="J6413" s="44">
        <f>SmtRes!CZ2192</f>
        <v>395.94</v>
      </c>
      <c r="K6413" s="43"/>
      <c r="L6413" s="44">
        <f>SmtRes!DI2192</f>
        <v>336.55</v>
      </c>
    </row>
    <row r="6414" spans="1:83" ht="15" x14ac:dyDescent="0.2">
      <c r="A6414" s="39"/>
      <c r="B6414" s="42">
        <v>2</v>
      </c>
      <c r="C6414" s="39" t="s">
        <v>1381</v>
      </c>
      <c r="D6414" s="41"/>
      <c r="E6414" s="47"/>
      <c r="F6414" s="42"/>
      <c r="G6414" s="47"/>
      <c r="H6414" s="42"/>
      <c r="I6414" s="42"/>
      <c r="J6414" s="42"/>
      <c r="K6414" s="42"/>
      <c r="L6414" s="48">
        <f>SUM(L6415:L6418)-SUMIF(CE6415:CE6418, 1, L6415:L6418)</f>
        <v>90.739999999999981</v>
      </c>
    </row>
    <row r="6415" spans="1:83" ht="15" x14ac:dyDescent="0.2">
      <c r="A6415" s="39"/>
      <c r="B6415" s="42"/>
      <c r="C6415" s="39" t="s">
        <v>1385</v>
      </c>
      <c r="D6415" s="41" t="s">
        <v>1062</v>
      </c>
      <c r="E6415" s="47"/>
      <c r="F6415" s="42"/>
      <c r="G6415" s="47">
        <f>Source!V954</f>
        <v>7.0000000000000007E-2</v>
      </c>
      <c r="H6415" s="42"/>
      <c r="I6415" s="42"/>
      <c r="J6415" s="42"/>
      <c r="K6415" s="42"/>
      <c r="L6415" s="48">
        <f>SUMIF(CE6416:CE6418, 1, L6416:L6418)</f>
        <v>38.450000000000003</v>
      </c>
      <c r="CE6415">
        <v>1</v>
      </c>
    </row>
    <row r="6416" spans="1:83" ht="71.25" x14ac:dyDescent="0.2">
      <c r="A6416" s="40"/>
      <c r="B6416" s="40" t="s">
        <v>1283</v>
      </c>
      <c r="C6416" s="40" t="s">
        <v>1285</v>
      </c>
      <c r="D6416" s="41" t="s">
        <v>961</v>
      </c>
      <c r="E6416" s="42">
        <v>7.0000000000000007E-2</v>
      </c>
      <c r="F6416" s="42"/>
      <c r="G6416" s="42">
        <f>SmtRes!CX2194</f>
        <v>7.0000000000000007E-2</v>
      </c>
      <c r="H6416" s="44"/>
      <c r="I6416" s="43"/>
      <c r="J6416" s="44">
        <f>SmtRes!CZ2194</f>
        <v>1201.48</v>
      </c>
      <c r="K6416" s="43"/>
      <c r="L6416" s="44">
        <f>SmtRes!DG2194</f>
        <v>84.1</v>
      </c>
    </row>
    <row r="6417" spans="1:83" ht="28.5" x14ac:dyDescent="0.2">
      <c r="A6417" s="40"/>
      <c r="B6417" s="40" t="s">
        <v>1082</v>
      </c>
      <c r="C6417" s="40" t="s">
        <v>1384</v>
      </c>
      <c r="D6417" s="41" t="s">
        <v>1062</v>
      </c>
      <c r="E6417" s="42">
        <f>SmtRes!DO2194*SmtRes!AT2194</f>
        <v>7.0000000000000007E-2</v>
      </c>
      <c r="F6417" s="42"/>
      <c r="G6417" s="42">
        <f>SmtRes!DO2194*SmtRes!CX2194</f>
        <v>7.0000000000000007E-2</v>
      </c>
      <c r="H6417" s="44"/>
      <c r="I6417" s="43"/>
      <c r="J6417" s="44">
        <f>ROUND(SmtRes!AG2194/SmtRes!DO2194, 2)</f>
        <v>549.32000000000005</v>
      </c>
      <c r="K6417" s="43"/>
      <c r="L6417" s="44">
        <f>SmtRes!DH2194</f>
        <v>38.450000000000003</v>
      </c>
      <c r="CE6417">
        <v>1</v>
      </c>
    </row>
    <row r="6418" spans="1:83" ht="28.5" x14ac:dyDescent="0.2">
      <c r="A6418" s="40"/>
      <c r="B6418" s="40" t="s">
        <v>1286</v>
      </c>
      <c r="C6418" s="40" t="s">
        <v>1288</v>
      </c>
      <c r="D6418" s="41" t="s">
        <v>961</v>
      </c>
      <c r="E6418" s="42">
        <v>0.4</v>
      </c>
      <c r="F6418" s="42"/>
      <c r="G6418" s="42">
        <f>SmtRes!CX2195</f>
        <v>0.4</v>
      </c>
      <c r="H6418" s="44"/>
      <c r="I6418" s="43"/>
      <c r="J6418" s="44">
        <f>SmtRes!CZ2195</f>
        <v>16.61</v>
      </c>
      <c r="K6418" s="43"/>
      <c r="L6418" s="44">
        <f>SmtRes!DG2195</f>
        <v>6.64</v>
      </c>
    </row>
    <row r="6419" spans="1:83" ht="15" x14ac:dyDescent="0.2">
      <c r="A6419" s="39"/>
      <c r="B6419" s="42">
        <v>4</v>
      </c>
      <c r="C6419" s="39" t="s">
        <v>1475</v>
      </c>
      <c r="D6419" s="41"/>
      <c r="E6419" s="47"/>
      <c r="F6419" s="42"/>
      <c r="G6419" s="47"/>
      <c r="H6419" s="42"/>
      <c r="I6419" s="42"/>
      <c r="J6419" s="42"/>
      <c r="K6419" s="42"/>
      <c r="L6419" s="48">
        <f>SUM(L6420:L6420)-SUMIF(CE6420:CE6420, 1, L6420:L6420)</f>
        <v>0</v>
      </c>
    </row>
    <row r="6420" spans="1:83" ht="14.25" x14ac:dyDescent="0.2">
      <c r="A6420" s="40"/>
      <c r="B6420" s="40" t="s">
        <v>1149</v>
      </c>
      <c r="C6420" s="40" t="s">
        <v>1151</v>
      </c>
      <c r="D6420" s="41" t="s">
        <v>463</v>
      </c>
      <c r="E6420" s="42">
        <v>0.15</v>
      </c>
      <c r="F6420" s="42">
        <f>ROUND(0,7)</f>
        <v>0</v>
      </c>
      <c r="G6420" s="42">
        <f>SmtRes!CX2196</f>
        <v>0</v>
      </c>
      <c r="H6420" s="44">
        <f>SmtRes!CZ2196</f>
        <v>35.71</v>
      </c>
      <c r="I6420" s="43">
        <f>SmtRes!AI2196</f>
        <v>0.87</v>
      </c>
      <c r="J6420" s="44">
        <f>ROUND(H6420*I6420, 2)</f>
        <v>31.07</v>
      </c>
      <c r="K6420" s="43"/>
      <c r="L6420" s="44">
        <f>SmtRes!DF2196</f>
        <v>0</v>
      </c>
    </row>
    <row r="6421" spans="1:83" ht="14.25" x14ac:dyDescent="0.2">
      <c r="A6421" s="40"/>
      <c r="B6421" s="40" t="str">
        <f>EtalonRes!I2953</f>
        <v>02.2.05.04</v>
      </c>
      <c r="C6421" s="49" t="str">
        <f>EtalonRes!K2953</f>
        <v>Щебень</v>
      </c>
      <c r="D6421" s="50" t="str">
        <f>EtalonRes!O2953</f>
        <v>м3</v>
      </c>
      <c r="E6421" s="51">
        <f>EtalonRes!X2953</f>
        <v>1.1499999999999999</v>
      </c>
      <c r="F6421" s="51">
        <f>ROUND(0,7)</f>
        <v>0</v>
      </c>
      <c r="G6421" s="51">
        <f>ROUND(EtalonRes!AG2953*Source!I954, 7)</f>
        <v>0</v>
      </c>
      <c r="H6421" s="52"/>
      <c r="I6421" s="53"/>
      <c r="J6421" s="52"/>
      <c r="K6421" s="53"/>
      <c r="L6421" s="52"/>
    </row>
    <row r="6422" spans="1:83" ht="15" x14ac:dyDescent="0.2">
      <c r="A6422" s="40"/>
      <c r="B6422" s="40"/>
      <c r="C6422" s="55" t="s">
        <v>1386</v>
      </c>
      <c r="D6422" s="41"/>
      <c r="E6422" s="42"/>
      <c r="F6422" s="42"/>
      <c r="G6422" s="42"/>
      <c r="H6422" s="44"/>
      <c r="I6422" s="43"/>
      <c r="J6422" s="44"/>
      <c r="K6422" s="43"/>
      <c r="L6422" s="44">
        <f>L6412+L6414+L6415+L6419</f>
        <v>465.73999999999995</v>
      </c>
    </row>
    <row r="6423" spans="1:83" ht="14.25" x14ac:dyDescent="0.2">
      <c r="A6423" s="40"/>
      <c r="B6423" s="40"/>
      <c r="C6423" s="40" t="s">
        <v>1387</v>
      </c>
      <c r="D6423" s="41"/>
      <c r="E6423" s="42"/>
      <c r="F6423" s="42"/>
      <c r="G6423" s="42"/>
      <c r="H6423" s="44"/>
      <c r="I6423" s="43"/>
      <c r="J6423" s="44"/>
      <c r="K6423" s="43"/>
      <c r="L6423" s="44">
        <f>SUM(AR6411:AR6426)+SUM(AS6411:AS6426)+SUM(AT6411:AT6426)+SUM(AU6411:AU6426)+SUM(AV6411:AV6426)</f>
        <v>375</v>
      </c>
    </row>
    <row r="6424" spans="1:83" ht="14.25" x14ac:dyDescent="0.2">
      <c r="A6424" s="40"/>
      <c r="B6424" s="40" t="s">
        <v>843</v>
      </c>
      <c r="C6424" s="40" t="s">
        <v>1780</v>
      </c>
      <c r="D6424" s="41" t="s">
        <v>1389</v>
      </c>
      <c r="E6424" s="42">
        <f>Source!BZ954</f>
        <v>110</v>
      </c>
      <c r="F6424" s="42"/>
      <c r="G6424" s="42">
        <f>Source!AT954</f>
        <v>110</v>
      </c>
      <c r="H6424" s="44"/>
      <c r="I6424" s="43"/>
      <c r="J6424" s="44"/>
      <c r="K6424" s="43"/>
      <c r="L6424" s="44">
        <f>SUM(AZ6411:AZ6426)</f>
        <v>412.5</v>
      </c>
    </row>
    <row r="6425" spans="1:83" ht="14.25" x14ac:dyDescent="0.2">
      <c r="A6425" s="49"/>
      <c r="B6425" s="49" t="s">
        <v>844</v>
      </c>
      <c r="C6425" s="49" t="s">
        <v>1781</v>
      </c>
      <c r="D6425" s="50" t="s">
        <v>1389</v>
      </c>
      <c r="E6425" s="51">
        <f>Source!CA954</f>
        <v>69</v>
      </c>
      <c r="F6425" s="51"/>
      <c r="G6425" s="51">
        <f>Source!AU954</f>
        <v>69</v>
      </c>
      <c r="H6425" s="52"/>
      <c r="I6425" s="53"/>
      <c r="J6425" s="52"/>
      <c r="K6425" s="53"/>
      <c r="L6425" s="52">
        <f>SUM(BA6411:BA6426)</f>
        <v>258.75</v>
      </c>
    </row>
    <row r="6426" spans="1:83" ht="15" x14ac:dyDescent="0.2">
      <c r="C6426" s="67" t="s">
        <v>1391</v>
      </c>
      <c r="D6426" s="67"/>
      <c r="E6426" s="67"/>
      <c r="F6426" s="67"/>
      <c r="G6426" s="67"/>
      <c r="H6426" s="67"/>
      <c r="I6426" s="68">
        <f>K6426/E6411</f>
        <v>1136.99</v>
      </c>
      <c r="J6426" s="68"/>
      <c r="K6426" s="68">
        <f>L6412+L6414+L6419+L6424+L6425+L6415</f>
        <v>1136.99</v>
      </c>
      <c r="L6426" s="68"/>
      <c r="AD6426">
        <f>ROUND((Source!AT954/100)*((ROUND(SUMIF(SmtRes!AQ2192:'SmtRes'!AQ2196,"=1",SmtRes!AD2192:'SmtRes'!AD2196)*Source!I954, 2)+ROUND(SUMIF(SmtRes!AQ2192:'SmtRes'!AQ2196,"=1",SmtRes!AC2192:'SmtRes'!AC2196)*Source!I954, 2))), 2)</f>
        <v>1039.79</v>
      </c>
      <c r="AE6426">
        <f>ROUND((Source!AU954/100)*((ROUND(SUMIF(SmtRes!AQ2192:'SmtRes'!AQ2196,"=1",SmtRes!AD2192:'SmtRes'!AD2196)*Source!I954, 2)+ROUND(SUMIF(SmtRes!AQ2192:'SmtRes'!AQ2196,"=1",SmtRes!AC2192:'SmtRes'!AC2196)*Source!I954, 2))), 2)</f>
        <v>652.23</v>
      </c>
      <c r="AN6426" s="54">
        <f>L6412+L6414+L6419+L6424+L6425+L6415</f>
        <v>1136.99</v>
      </c>
      <c r="AO6426" s="54">
        <f>L6414</f>
        <v>90.739999999999981</v>
      </c>
      <c r="AQ6426" t="s">
        <v>1392</v>
      </c>
      <c r="AR6426" s="54">
        <f>L6412</f>
        <v>336.55</v>
      </c>
      <c r="AT6426" s="54">
        <f>L6415</f>
        <v>38.450000000000003</v>
      </c>
      <c r="AV6426" t="s">
        <v>1392</v>
      </c>
      <c r="AW6426" s="54">
        <f>L6419</f>
        <v>0</v>
      </c>
      <c r="AZ6426">
        <f>Source!X954</f>
        <v>412.5</v>
      </c>
      <c r="BA6426">
        <f>Source!Y954</f>
        <v>258.75</v>
      </c>
      <c r="CD6426">
        <v>1</v>
      </c>
    </row>
    <row r="6428" spans="1:83" ht="16.5" x14ac:dyDescent="0.2">
      <c r="A6428" s="66" t="s">
        <v>1784</v>
      </c>
      <c r="B6428" s="66"/>
      <c r="C6428" s="66"/>
      <c r="D6428" s="66"/>
      <c r="E6428" s="66"/>
      <c r="F6428" s="66"/>
      <c r="G6428" s="66"/>
      <c r="H6428" s="66"/>
      <c r="I6428" s="66"/>
      <c r="J6428" s="66"/>
      <c r="K6428" s="66"/>
      <c r="L6428" s="66"/>
    </row>
    <row r="6429" spans="1:83" ht="57" x14ac:dyDescent="0.2">
      <c r="A6429" s="57" t="s">
        <v>850</v>
      </c>
      <c r="B6429" s="49" t="s">
        <v>851</v>
      </c>
      <c r="C6429" s="49" t="str">
        <f>Source!G990</f>
        <v>Погрузка в автотранспортное средство: изделия из сборного железобетона, бетона, керамзитобетона массой до 3 т</v>
      </c>
      <c r="D6429" s="50" t="str">
        <f>Source!H990</f>
        <v>1т груза</v>
      </c>
      <c r="E6429" s="51">
        <f>Source!K990</f>
        <v>1</v>
      </c>
      <c r="F6429" s="51"/>
      <c r="G6429" s="51">
        <f>Source!I990</f>
        <v>1</v>
      </c>
      <c r="H6429" s="52"/>
      <c r="I6429" s="53"/>
      <c r="J6429" s="52">
        <f>Source!AK990</f>
        <v>350.13</v>
      </c>
      <c r="K6429" s="53"/>
      <c r="L6429" s="52">
        <f>Source!HD990</f>
        <v>350.13</v>
      </c>
    </row>
    <row r="6430" spans="1:83" ht="15" x14ac:dyDescent="0.2">
      <c r="C6430" s="67" t="s">
        <v>1391</v>
      </c>
      <c r="D6430" s="67"/>
      <c r="E6430" s="67"/>
      <c r="F6430" s="67"/>
      <c r="G6430" s="67"/>
      <c r="H6430" s="67"/>
      <c r="I6430" s="68">
        <f>K6430/E6429</f>
        <v>350.13</v>
      </c>
      <c r="J6430" s="68"/>
      <c r="K6430" s="68">
        <f>L6429</f>
        <v>350.13</v>
      </c>
      <c r="L6430" s="68"/>
      <c r="AD6430">
        <f>ROUND((Source!AT990/100)*((ROUND(0*Source!I990, 2)+ROUND(0*Source!I990, 2))), 2)</f>
        <v>0</v>
      </c>
      <c r="AE6430">
        <f>ROUND((Source!AU990/100)*((ROUND(0*Source!I990, 2)+ROUND(0*Source!I990, 2))), 2)</f>
        <v>0</v>
      </c>
      <c r="AN6430" s="54">
        <f>L6429</f>
        <v>350.13</v>
      </c>
      <c r="AP6430">
        <f>0</f>
        <v>0</v>
      </c>
      <c r="AQ6430" t="s">
        <v>1392</v>
      </c>
      <c r="AS6430">
        <f>0</f>
        <v>0</v>
      </c>
      <c r="AU6430">
        <f>0</f>
        <v>0</v>
      </c>
      <c r="AV6430" t="s">
        <v>1392</v>
      </c>
      <c r="AZ6430">
        <f>Source!X990</f>
        <v>0</v>
      </c>
      <c r="BA6430">
        <f>Source!Y990</f>
        <v>0</v>
      </c>
      <c r="BB6430" s="54">
        <f>L6429</f>
        <v>350.13</v>
      </c>
      <c r="CD6430">
        <v>1</v>
      </c>
    </row>
    <row r="6431" spans="1:83" ht="57" x14ac:dyDescent="0.2">
      <c r="A6431" s="57" t="s">
        <v>859</v>
      </c>
      <c r="B6431" s="49" t="s">
        <v>860</v>
      </c>
      <c r="C6431" s="49" t="str">
        <f>Source!G991</f>
        <v>Погрузка в автотранспортное средство: изделия из сборного железобетона, бетона, керамзитобетона массой от 3 до 6 т</v>
      </c>
      <c r="D6431" s="50" t="str">
        <f>Source!H991</f>
        <v>1т груза</v>
      </c>
      <c r="E6431" s="51">
        <f>Source!K991</f>
        <v>1</v>
      </c>
      <c r="F6431" s="51"/>
      <c r="G6431" s="51">
        <f>Source!I991</f>
        <v>1</v>
      </c>
      <c r="H6431" s="52"/>
      <c r="I6431" s="53"/>
      <c r="J6431" s="52">
        <f>Source!AK991</f>
        <v>288.98</v>
      </c>
      <c r="K6431" s="53"/>
      <c r="L6431" s="52">
        <f>Source!HD991</f>
        <v>288.98</v>
      </c>
    </row>
    <row r="6432" spans="1:83" ht="15" x14ac:dyDescent="0.2">
      <c r="C6432" s="67" t="s">
        <v>1391</v>
      </c>
      <c r="D6432" s="67"/>
      <c r="E6432" s="67"/>
      <c r="F6432" s="67"/>
      <c r="G6432" s="67"/>
      <c r="H6432" s="67"/>
      <c r="I6432" s="68">
        <f>K6432/E6431</f>
        <v>288.98</v>
      </c>
      <c r="J6432" s="68"/>
      <c r="K6432" s="68">
        <f>L6431</f>
        <v>288.98</v>
      </c>
      <c r="L6432" s="68"/>
      <c r="AD6432">
        <f>ROUND((Source!AT991/100)*((ROUND(0*Source!I991, 2)+ROUND(0*Source!I991, 2))), 2)</f>
        <v>0</v>
      </c>
      <c r="AE6432">
        <f>ROUND((Source!AU991/100)*((ROUND(0*Source!I991, 2)+ROUND(0*Source!I991, 2))), 2)</f>
        <v>0</v>
      </c>
      <c r="AN6432" s="54">
        <f>L6431</f>
        <v>288.98</v>
      </c>
      <c r="AP6432">
        <f>0</f>
        <v>0</v>
      </c>
      <c r="AQ6432" t="s">
        <v>1392</v>
      </c>
      <c r="AS6432">
        <f>0</f>
        <v>0</v>
      </c>
      <c r="AU6432">
        <f>0</f>
        <v>0</v>
      </c>
      <c r="AV6432" t="s">
        <v>1392</v>
      </c>
      <c r="AZ6432">
        <f>Source!X991</f>
        <v>0</v>
      </c>
      <c r="BA6432">
        <f>Source!Y991</f>
        <v>0</v>
      </c>
      <c r="BB6432" s="54">
        <f>L6431</f>
        <v>288.98</v>
      </c>
      <c r="CD6432">
        <v>1</v>
      </c>
    </row>
    <row r="6433" spans="1:82" ht="42.75" x14ac:dyDescent="0.2">
      <c r="A6433" s="57" t="s">
        <v>863</v>
      </c>
      <c r="B6433" s="49" t="s">
        <v>864</v>
      </c>
      <c r="C6433" s="49" t="str">
        <f>Source!G992</f>
        <v>Погрузка в автотранспортное средство: металлические конструкции весом до 1 т</v>
      </c>
      <c r="D6433" s="50" t="str">
        <f>Source!H992</f>
        <v>1т груза</v>
      </c>
      <c r="E6433" s="51">
        <f>Source!K992</f>
        <v>1</v>
      </c>
      <c r="F6433" s="51"/>
      <c r="G6433" s="51">
        <f>Source!I992</f>
        <v>1</v>
      </c>
      <c r="H6433" s="52"/>
      <c r="I6433" s="53"/>
      <c r="J6433" s="52">
        <f>Source!AK992</f>
        <v>723.52</v>
      </c>
      <c r="K6433" s="53"/>
      <c r="L6433" s="52">
        <f>Source!HD992</f>
        <v>723.52</v>
      </c>
    </row>
    <row r="6434" spans="1:82" ht="15" x14ac:dyDescent="0.2">
      <c r="C6434" s="67" t="s">
        <v>1391</v>
      </c>
      <c r="D6434" s="67"/>
      <c r="E6434" s="67"/>
      <c r="F6434" s="67"/>
      <c r="G6434" s="67"/>
      <c r="H6434" s="67"/>
      <c r="I6434" s="68">
        <f>K6434/E6433</f>
        <v>723.52</v>
      </c>
      <c r="J6434" s="68"/>
      <c r="K6434" s="68">
        <f>L6433</f>
        <v>723.52</v>
      </c>
      <c r="L6434" s="68"/>
      <c r="AD6434">
        <f>ROUND((Source!AT992/100)*((ROUND(0*Source!I992, 2)+ROUND(0*Source!I992, 2))), 2)</f>
        <v>0</v>
      </c>
      <c r="AE6434">
        <f>ROUND((Source!AU992/100)*((ROUND(0*Source!I992, 2)+ROUND(0*Source!I992, 2))), 2)</f>
        <v>0</v>
      </c>
      <c r="AN6434" s="54">
        <f>L6433</f>
        <v>723.52</v>
      </c>
      <c r="AP6434">
        <f>0</f>
        <v>0</v>
      </c>
      <c r="AQ6434" t="s">
        <v>1392</v>
      </c>
      <c r="AS6434">
        <f>0</f>
        <v>0</v>
      </c>
      <c r="AU6434">
        <f>0</f>
        <v>0</v>
      </c>
      <c r="AV6434" t="s">
        <v>1392</v>
      </c>
      <c r="AZ6434">
        <f>Source!X992</f>
        <v>0</v>
      </c>
      <c r="BA6434">
        <f>Source!Y992</f>
        <v>0</v>
      </c>
      <c r="BB6434" s="54">
        <f>L6433</f>
        <v>723.52</v>
      </c>
      <c r="CD6434">
        <v>1</v>
      </c>
    </row>
    <row r="6435" spans="1:82" ht="42.75" x14ac:dyDescent="0.2">
      <c r="A6435" s="57" t="s">
        <v>867</v>
      </c>
      <c r="B6435" s="49" t="s">
        <v>868</v>
      </c>
      <c r="C6435" s="49" t="str">
        <f>Source!G993</f>
        <v>Погрузка в автотранспортное средство: металлические конструкции весом до 3 т</v>
      </c>
      <c r="D6435" s="50" t="str">
        <f>Source!H993</f>
        <v>1т груза</v>
      </c>
      <c r="E6435" s="51">
        <f>Source!K993</f>
        <v>1</v>
      </c>
      <c r="F6435" s="51"/>
      <c r="G6435" s="51">
        <f>Source!I993</f>
        <v>1</v>
      </c>
      <c r="H6435" s="52"/>
      <c r="I6435" s="53"/>
      <c r="J6435" s="52">
        <f>Source!AK993</f>
        <v>338.38</v>
      </c>
      <c r="K6435" s="53"/>
      <c r="L6435" s="52">
        <f>Source!HD993</f>
        <v>338.38</v>
      </c>
    </row>
    <row r="6436" spans="1:82" ht="15" x14ac:dyDescent="0.2">
      <c r="C6436" s="67" t="s">
        <v>1391</v>
      </c>
      <c r="D6436" s="67"/>
      <c r="E6436" s="67"/>
      <c r="F6436" s="67"/>
      <c r="G6436" s="67"/>
      <c r="H6436" s="67"/>
      <c r="I6436" s="68">
        <f>K6436/E6435</f>
        <v>338.38</v>
      </c>
      <c r="J6436" s="68"/>
      <c r="K6436" s="68">
        <f>L6435</f>
        <v>338.38</v>
      </c>
      <c r="L6436" s="68"/>
      <c r="AD6436">
        <f>ROUND((Source!AT993/100)*((ROUND(0*Source!I993, 2)+ROUND(0*Source!I993, 2))), 2)</f>
        <v>0</v>
      </c>
      <c r="AE6436">
        <f>ROUND((Source!AU993/100)*((ROUND(0*Source!I993, 2)+ROUND(0*Source!I993, 2))), 2)</f>
        <v>0</v>
      </c>
      <c r="AN6436" s="54">
        <f>L6435</f>
        <v>338.38</v>
      </c>
      <c r="AP6436">
        <f>0</f>
        <v>0</v>
      </c>
      <c r="AQ6436" t="s">
        <v>1392</v>
      </c>
      <c r="AS6436">
        <f>0</f>
        <v>0</v>
      </c>
      <c r="AU6436">
        <f>0</f>
        <v>0</v>
      </c>
      <c r="AV6436" t="s">
        <v>1392</v>
      </c>
      <c r="AZ6436">
        <f>Source!X993</f>
        <v>0</v>
      </c>
      <c r="BA6436">
        <f>Source!Y993</f>
        <v>0</v>
      </c>
      <c r="BB6436" s="54">
        <f>L6435</f>
        <v>338.38</v>
      </c>
      <c r="CD6436">
        <v>1</v>
      </c>
    </row>
    <row r="6437" spans="1:82" ht="42.75" x14ac:dyDescent="0.2">
      <c r="A6437" s="57" t="s">
        <v>871</v>
      </c>
      <c r="B6437" s="49" t="s">
        <v>872</v>
      </c>
      <c r="C6437" s="49" t="str">
        <f>Source!G994</f>
        <v>Погрузка в автотранспортное средство: металлические конструкции весом до 6 т</v>
      </c>
      <c r="D6437" s="50" t="str">
        <f>Source!H994</f>
        <v>1т груза</v>
      </c>
      <c r="E6437" s="51">
        <f>Source!K994</f>
        <v>1</v>
      </c>
      <c r="F6437" s="51"/>
      <c r="G6437" s="51">
        <f>Source!I994</f>
        <v>1</v>
      </c>
      <c r="H6437" s="52"/>
      <c r="I6437" s="53"/>
      <c r="J6437" s="52">
        <f>Source!AK994</f>
        <v>279.13</v>
      </c>
      <c r="K6437" s="53"/>
      <c r="L6437" s="52">
        <f>Source!HD994</f>
        <v>279.13</v>
      </c>
    </row>
    <row r="6438" spans="1:82" ht="15" x14ac:dyDescent="0.2">
      <c r="C6438" s="67" t="s">
        <v>1391</v>
      </c>
      <c r="D6438" s="67"/>
      <c r="E6438" s="67"/>
      <c r="F6438" s="67"/>
      <c r="G6438" s="67"/>
      <c r="H6438" s="67"/>
      <c r="I6438" s="68">
        <f>K6438/E6437</f>
        <v>279.13</v>
      </c>
      <c r="J6438" s="68"/>
      <c r="K6438" s="68">
        <f>L6437</f>
        <v>279.13</v>
      </c>
      <c r="L6438" s="68"/>
      <c r="AD6438">
        <f>ROUND((Source!AT994/100)*((ROUND(0*Source!I994, 2)+ROUND(0*Source!I994, 2))), 2)</f>
        <v>0</v>
      </c>
      <c r="AE6438">
        <f>ROUND((Source!AU994/100)*((ROUND(0*Source!I994, 2)+ROUND(0*Source!I994, 2))), 2)</f>
        <v>0</v>
      </c>
      <c r="AN6438" s="54">
        <f>L6437</f>
        <v>279.13</v>
      </c>
      <c r="AP6438">
        <f>0</f>
        <v>0</v>
      </c>
      <c r="AQ6438" t="s">
        <v>1392</v>
      </c>
      <c r="AS6438">
        <f>0</f>
        <v>0</v>
      </c>
      <c r="AU6438">
        <f>0</f>
        <v>0</v>
      </c>
      <c r="AV6438" t="s">
        <v>1392</v>
      </c>
      <c r="AZ6438">
        <f>Source!X994</f>
        <v>0</v>
      </c>
      <c r="BA6438">
        <f>Source!Y994</f>
        <v>0</v>
      </c>
      <c r="BB6438" s="54">
        <f>L6437</f>
        <v>279.13</v>
      </c>
      <c r="CD6438">
        <v>1</v>
      </c>
    </row>
    <row r="6439" spans="1:82" ht="42.75" x14ac:dyDescent="0.2">
      <c r="A6439" s="57" t="s">
        <v>875</v>
      </c>
      <c r="B6439" s="49" t="s">
        <v>876</v>
      </c>
      <c r="C6439" s="49" t="str">
        <f>Source!G995</f>
        <v>Погрузка в автотранспортное средство: прочие материалы, детали (с использованием погрузчика)</v>
      </c>
      <c r="D6439" s="50" t="str">
        <f>Source!H995</f>
        <v>1т груза</v>
      </c>
      <c r="E6439" s="51">
        <f>Source!K995</f>
        <v>1</v>
      </c>
      <c r="F6439" s="51"/>
      <c r="G6439" s="51">
        <f>Source!I995</f>
        <v>1</v>
      </c>
      <c r="H6439" s="52"/>
      <c r="I6439" s="53"/>
      <c r="J6439" s="52">
        <f>Source!AK995</f>
        <v>591.5</v>
      </c>
      <c r="K6439" s="53"/>
      <c r="L6439" s="52">
        <f>Source!HD995</f>
        <v>591.5</v>
      </c>
    </row>
    <row r="6440" spans="1:82" ht="15" x14ac:dyDescent="0.2">
      <c r="C6440" s="67" t="s">
        <v>1391</v>
      </c>
      <c r="D6440" s="67"/>
      <c r="E6440" s="67"/>
      <c r="F6440" s="67"/>
      <c r="G6440" s="67"/>
      <c r="H6440" s="67"/>
      <c r="I6440" s="68">
        <f>K6440/E6439</f>
        <v>591.5</v>
      </c>
      <c r="J6440" s="68"/>
      <c r="K6440" s="68">
        <f>L6439</f>
        <v>591.5</v>
      </c>
      <c r="L6440" s="68"/>
      <c r="AD6440">
        <f>ROUND((Source!AT995/100)*((ROUND(0*Source!I995, 2)+ROUND(0*Source!I995, 2))), 2)</f>
        <v>0</v>
      </c>
      <c r="AE6440">
        <f>ROUND((Source!AU995/100)*((ROUND(0*Source!I995, 2)+ROUND(0*Source!I995, 2))), 2)</f>
        <v>0</v>
      </c>
      <c r="AN6440" s="54">
        <f>L6439</f>
        <v>591.5</v>
      </c>
      <c r="AP6440">
        <f>0</f>
        <v>0</v>
      </c>
      <c r="AQ6440" t="s">
        <v>1392</v>
      </c>
      <c r="AS6440">
        <f>0</f>
        <v>0</v>
      </c>
      <c r="AU6440">
        <f>0</f>
        <v>0</v>
      </c>
      <c r="AV6440" t="s">
        <v>1392</v>
      </c>
      <c r="AZ6440">
        <f>Source!X995</f>
        <v>0</v>
      </c>
      <c r="BA6440">
        <f>Source!Y995</f>
        <v>0</v>
      </c>
      <c r="BB6440" s="54">
        <f>L6439</f>
        <v>591.5</v>
      </c>
      <c r="CD6440">
        <v>1</v>
      </c>
    </row>
    <row r="6441" spans="1:82" ht="42.75" x14ac:dyDescent="0.2">
      <c r="A6441" s="57" t="s">
        <v>879</v>
      </c>
      <c r="B6441" s="49" t="s">
        <v>880</v>
      </c>
      <c r="C6441" s="49" t="str">
        <f>Source!G996</f>
        <v>Погрузка в автотранспортное средство: мусор строительный с погрузкой вручную</v>
      </c>
      <c r="D6441" s="50" t="str">
        <f>Source!H996</f>
        <v>1т груза</v>
      </c>
      <c r="E6441" s="51">
        <f>Source!K996</f>
        <v>1</v>
      </c>
      <c r="F6441" s="51"/>
      <c r="G6441" s="51">
        <f>Source!I996</f>
        <v>1</v>
      </c>
      <c r="H6441" s="52"/>
      <c r="I6441" s="53"/>
      <c r="J6441" s="52">
        <f>Source!AK996</f>
        <v>1052.03</v>
      </c>
      <c r="K6441" s="53"/>
      <c r="L6441" s="52">
        <f>Source!HD996</f>
        <v>1052.03</v>
      </c>
    </row>
    <row r="6442" spans="1:82" ht="15" x14ac:dyDescent="0.2">
      <c r="C6442" s="67" t="s">
        <v>1391</v>
      </c>
      <c r="D6442" s="67"/>
      <c r="E6442" s="67"/>
      <c r="F6442" s="67"/>
      <c r="G6442" s="67"/>
      <c r="H6442" s="67"/>
      <c r="I6442" s="68">
        <f>K6442/E6441</f>
        <v>1052.03</v>
      </c>
      <c r="J6442" s="68"/>
      <c r="K6442" s="68">
        <f>L6441</f>
        <v>1052.03</v>
      </c>
      <c r="L6442" s="68"/>
      <c r="AD6442">
        <f>ROUND((Source!AT996/100)*((ROUND(0*Source!I996, 2)+ROUND(0*Source!I996, 2))), 2)</f>
        <v>0</v>
      </c>
      <c r="AE6442">
        <f>ROUND((Source!AU996/100)*((ROUND(0*Source!I996, 2)+ROUND(0*Source!I996, 2))), 2)</f>
        <v>0</v>
      </c>
      <c r="AN6442" s="54">
        <f>L6441</f>
        <v>1052.03</v>
      </c>
      <c r="AP6442">
        <f>0</f>
        <v>0</v>
      </c>
      <c r="AQ6442" t="s">
        <v>1392</v>
      </c>
      <c r="AS6442">
        <f>0</f>
        <v>0</v>
      </c>
      <c r="AU6442">
        <f>0</f>
        <v>0</v>
      </c>
      <c r="AV6442" t="s">
        <v>1392</v>
      </c>
      <c r="AZ6442">
        <f>Source!X996</f>
        <v>0</v>
      </c>
      <c r="BA6442">
        <f>Source!Y996</f>
        <v>0</v>
      </c>
      <c r="BB6442" s="54">
        <f>L6441</f>
        <v>1052.03</v>
      </c>
      <c r="CD6442">
        <v>1</v>
      </c>
    </row>
    <row r="6443" spans="1:82" ht="57" x14ac:dyDescent="0.2">
      <c r="A6443" s="57" t="s">
        <v>883</v>
      </c>
      <c r="B6443" s="49" t="s">
        <v>884</v>
      </c>
      <c r="C6443" s="49" t="str">
        <f>Source!G997</f>
        <v>Погрузка в автотранспортное средство: мусор строительный с погрузкой экскаваторами емкостью ковша до 0,5 м3</v>
      </c>
      <c r="D6443" s="50" t="str">
        <f>Source!H997</f>
        <v>1т груза</v>
      </c>
      <c r="E6443" s="51">
        <f>Source!K997</f>
        <v>1</v>
      </c>
      <c r="F6443" s="51"/>
      <c r="G6443" s="51">
        <f>Source!I997</f>
        <v>1</v>
      </c>
      <c r="H6443" s="52"/>
      <c r="I6443" s="53"/>
      <c r="J6443" s="52">
        <f>Source!AK997</f>
        <v>70.94</v>
      </c>
      <c r="K6443" s="53"/>
      <c r="L6443" s="52">
        <f>Source!HD997</f>
        <v>70.94</v>
      </c>
    </row>
    <row r="6444" spans="1:82" ht="15" x14ac:dyDescent="0.2">
      <c r="C6444" s="67" t="s">
        <v>1391</v>
      </c>
      <c r="D6444" s="67"/>
      <c r="E6444" s="67"/>
      <c r="F6444" s="67"/>
      <c r="G6444" s="67"/>
      <c r="H6444" s="67"/>
      <c r="I6444" s="68">
        <f>K6444/E6443</f>
        <v>70.94</v>
      </c>
      <c r="J6444" s="68"/>
      <c r="K6444" s="68">
        <f>L6443</f>
        <v>70.94</v>
      </c>
      <c r="L6444" s="68"/>
      <c r="AD6444">
        <f>ROUND((Source!AT997/100)*((ROUND(0*Source!I997, 2)+ROUND(0*Source!I997, 2))), 2)</f>
        <v>0</v>
      </c>
      <c r="AE6444">
        <f>ROUND((Source!AU997/100)*((ROUND(0*Source!I997, 2)+ROUND(0*Source!I997, 2))), 2)</f>
        <v>0</v>
      </c>
      <c r="AN6444" s="54">
        <f>L6443</f>
        <v>70.94</v>
      </c>
      <c r="AP6444">
        <f>0</f>
        <v>0</v>
      </c>
      <c r="AQ6444" t="s">
        <v>1392</v>
      </c>
      <c r="AS6444">
        <f>0</f>
        <v>0</v>
      </c>
      <c r="AU6444">
        <f>0</f>
        <v>0</v>
      </c>
      <c r="AV6444" t="s">
        <v>1392</v>
      </c>
      <c r="AZ6444">
        <f>Source!X997</f>
        <v>0</v>
      </c>
      <c r="BA6444">
        <f>Source!Y997</f>
        <v>0</v>
      </c>
      <c r="BB6444" s="54">
        <f>L6443</f>
        <v>70.94</v>
      </c>
      <c r="CD6444">
        <v>1</v>
      </c>
    </row>
    <row r="6445" spans="1:82" ht="57" x14ac:dyDescent="0.2">
      <c r="A6445" s="57" t="s">
        <v>887</v>
      </c>
      <c r="B6445" s="49" t="s">
        <v>888</v>
      </c>
      <c r="C6445" s="49" t="str">
        <f>Source!G998</f>
        <v>Разгрузка с автотранспортного средства: изделия из сборного железобетона, бетона, керамзитобетона массой до 3 т</v>
      </c>
      <c r="D6445" s="50" t="str">
        <f>Source!H998</f>
        <v>1т груза</v>
      </c>
      <c r="E6445" s="51">
        <f>Source!K998</f>
        <v>1</v>
      </c>
      <c r="F6445" s="51"/>
      <c r="G6445" s="51">
        <f>Source!I998</f>
        <v>1</v>
      </c>
      <c r="H6445" s="52"/>
      <c r="I6445" s="53"/>
      <c r="J6445" s="52">
        <f>Source!AK998</f>
        <v>350.13</v>
      </c>
      <c r="K6445" s="53"/>
      <c r="L6445" s="52">
        <f>Source!HD998</f>
        <v>350.13</v>
      </c>
    </row>
    <row r="6446" spans="1:82" ht="15" x14ac:dyDescent="0.2">
      <c r="C6446" s="67" t="s">
        <v>1391</v>
      </c>
      <c r="D6446" s="67"/>
      <c r="E6446" s="67"/>
      <c r="F6446" s="67"/>
      <c r="G6446" s="67"/>
      <c r="H6446" s="67"/>
      <c r="I6446" s="68">
        <f>K6446/E6445</f>
        <v>350.13</v>
      </c>
      <c r="J6446" s="68"/>
      <c r="K6446" s="68">
        <f>L6445</f>
        <v>350.13</v>
      </c>
      <c r="L6446" s="68"/>
      <c r="AD6446">
        <f>ROUND((Source!AT998/100)*((ROUND(0*Source!I998, 2)+ROUND(0*Source!I998, 2))), 2)</f>
        <v>0</v>
      </c>
      <c r="AE6446">
        <f>ROUND((Source!AU998/100)*((ROUND(0*Source!I998, 2)+ROUND(0*Source!I998, 2))), 2)</f>
        <v>0</v>
      </c>
      <c r="AN6446" s="54">
        <f>L6445</f>
        <v>350.13</v>
      </c>
      <c r="AP6446">
        <f>0</f>
        <v>0</v>
      </c>
      <c r="AQ6446" t="s">
        <v>1392</v>
      </c>
      <c r="AS6446">
        <f>0</f>
        <v>0</v>
      </c>
      <c r="AU6446">
        <f>0</f>
        <v>0</v>
      </c>
      <c r="AV6446" t="s">
        <v>1392</v>
      </c>
      <c r="AZ6446">
        <f>Source!X998</f>
        <v>0</v>
      </c>
      <c r="BA6446">
        <f>Source!Y998</f>
        <v>0</v>
      </c>
      <c r="BB6446" s="54">
        <f>L6445</f>
        <v>350.13</v>
      </c>
      <c r="CD6446">
        <v>1</v>
      </c>
    </row>
    <row r="6447" spans="1:82" ht="57" x14ac:dyDescent="0.2">
      <c r="A6447" s="57" t="s">
        <v>891</v>
      </c>
      <c r="B6447" s="49" t="s">
        <v>892</v>
      </c>
      <c r="C6447" s="49" t="str">
        <f>Source!G999</f>
        <v>Разгрузка с автотранспортного средства: изделия из сборного железобетона, бетона, керамзитобетона массой от 3 до 6 т</v>
      </c>
      <c r="D6447" s="50" t="str">
        <f>Source!H999</f>
        <v>1т груза</v>
      </c>
      <c r="E6447" s="51">
        <f>Source!K999</f>
        <v>1</v>
      </c>
      <c r="F6447" s="51"/>
      <c r="G6447" s="51">
        <f>Source!I999</f>
        <v>1</v>
      </c>
      <c r="H6447" s="52"/>
      <c r="I6447" s="53"/>
      <c r="J6447" s="52">
        <f>Source!AK999</f>
        <v>288.98</v>
      </c>
      <c r="K6447" s="53"/>
      <c r="L6447" s="52">
        <f>Source!HD999</f>
        <v>288.98</v>
      </c>
    </row>
    <row r="6448" spans="1:82" ht="15" x14ac:dyDescent="0.2">
      <c r="C6448" s="67" t="s">
        <v>1391</v>
      </c>
      <c r="D6448" s="67"/>
      <c r="E6448" s="67"/>
      <c r="F6448" s="67"/>
      <c r="G6448" s="67"/>
      <c r="H6448" s="67"/>
      <c r="I6448" s="68">
        <f>K6448/E6447</f>
        <v>288.98</v>
      </c>
      <c r="J6448" s="68"/>
      <c r="K6448" s="68">
        <f>L6447</f>
        <v>288.98</v>
      </c>
      <c r="L6448" s="68"/>
      <c r="AD6448">
        <f>ROUND((Source!AT999/100)*((ROUND(0*Source!I999, 2)+ROUND(0*Source!I999, 2))), 2)</f>
        <v>0</v>
      </c>
      <c r="AE6448">
        <f>ROUND((Source!AU999/100)*((ROUND(0*Source!I999, 2)+ROUND(0*Source!I999, 2))), 2)</f>
        <v>0</v>
      </c>
      <c r="AN6448" s="54">
        <f>L6447</f>
        <v>288.98</v>
      </c>
      <c r="AP6448">
        <f>0</f>
        <v>0</v>
      </c>
      <c r="AQ6448" t="s">
        <v>1392</v>
      </c>
      <c r="AS6448">
        <f>0</f>
        <v>0</v>
      </c>
      <c r="AU6448">
        <f>0</f>
        <v>0</v>
      </c>
      <c r="AV6448" t="s">
        <v>1392</v>
      </c>
      <c r="AZ6448">
        <f>Source!X999</f>
        <v>0</v>
      </c>
      <c r="BA6448">
        <f>Source!Y999</f>
        <v>0</v>
      </c>
      <c r="BB6448" s="54">
        <f>L6447</f>
        <v>288.98</v>
      </c>
      <c r="CD6448">
        <v>1</v>
      </c>
    </row>
    <row r="6449" spans="1:82" ht="42.75" x14ac:dyDescent="0.2">
      <c r="A6449" s="57" t="s">
        <v>895</v>
      </c>
      <c r="B6449" s="49" t="s">
        <v>896</v>
      </c>
      <c r="C6449" s="49" t="str">
        <f>Source!G1000</f>
        <v>Разгрузка с автотранспортного средства: металлические конструкции весом до 1 т</v>
      </c>
      <c r="D6449" s="50" t="str">
        <f>Source!H1000</f>
        <v>1т груза</v>
      </c>
      <c r="E6449" s="51">
        <f>Source!K1000</f>
        <v>1</v>
      </c>
      <c r="F6449" s="51"/>
      <c r="G6449" s="51">
        <f>Source!I1000</f>
        <v>1</v>
      </c>
      <c r="H6449" s="52"/>
      <c r="I6449" s="53"/>
      <c r="J6449" s="52">
        <f>Source!AK1000</f>
        <v>723.52</v>
      </c>
      <c r="K6449" s="53"/>
      <c r="L6449" s="52">
        <f>Source!HD1000</f>
        <v>723.52</v>
      </c>
    </row>
    <row r="6450" spans="1:82" ht="15" x14ac:dyDescent="0.2">
      <c r="C6450" s="67" t="s">
        <v>1391</v>
      </c>
      <c r="D6450" s="67"/>
      <c r="E6450" s="67"/>
      <c r="F6450" s="67"/>
      <c r="G6450" s="67"/>
      <c r="H6450" s="67"/>
      <c r="I6450" s="68">
        <f>K6450/E6449</f>
        <v>723.52</v>
      </c>
      <c r="J6450" s="68"/>
      <c r="K6450" s="68">
        <f>L6449</f>
        <v>723.52</v>
      </c>
      <c r="L6450" s="68"/>
      <c r="AD6450">
        <f>ROUND((Source!AT1000/100)*((ROUND(0*Source!I1000, 2)+ROUND(0*Source!I1000, 2))), 2)</f>
        <v>0</v>
      </c>
      <c r="AE6450">
        <f>ROUND((Source!AU1000/100)*((ROUND(0*Source!I1000, 2)+ROUND(0*Source!I1000, 2))), 2)</f>
        <v>0</v>
      </c>
      <c r="AN6450" s="54">
        <f>L6449</f>
        <v>723.52</v>
      </c>
      <c r="AP6450">
        <f>0</f>
        <v>0</v>
      </c>
      <c r="AQ6450" t="s">
        <v>1392</v>
      </c>
      <c r="AS6450">
        <f>0</f>
        <v>0</v>
      </c>
      <c r="AU6450">
        <f>0</f>
        <v>0</v>
      </c>
      <c r="AV6450" t="s">
        <v>1392</v>
      </c>
      <c r="AZ6450">
        <f>Source!X1000</f>
        <v>0</v>
      </c>
      <c r="BA6450">
        <f>Source!Y1000</f>
        <v>0</v>
      </c>
      <c r="BB6450" s="54">
        <f>L6449</f>
        <v>723.52</v>
      </c>
      <c r="CD6450">
        <v>1</v>
      </c>
    </row>
    <row r="6451" spans="1:82" ht="42.75" x14ac:dyDescent="0.2">
      <c r="A6451" s="57" t="s">
        <v>899</v>
      </c>
      <c r="B6451" s="49" t="s">
        <v>900</v>
      </c>
      <c r="C6451" s="49" t="str">
        <f>Source!G1001</f>
        <v>Разгрузка с автотранспортного средства: металлические конструкции весом до 3 т</v>
      </c>
      <c r="D6451" s="50" t="str">
        <f>Source!H1001</f>
        <v>1т груза</v>
      </c>
      <c r="E6451" s="51">
        <f>Source!K1001</f>
        <v>1</v>
      </c>
      <c r="F6451" s="51"/>
      <c r="G6451" s="51">
        <f>Source!I1001</f>
        <v>1</v>
      </c>
      <c r="H6451" s="52"/>
      <c r="I6451" s="53"/>
      <c r="J6451" s="52">
        <f>Source!AK1001</f>
        <v>338.38</v>
      </c>
      <c r="K6451" s="53"/>
      <c r="L6451" s="52">
        <f>Source!HD1001</f>
        <v>338.38</v>
      </c>
    </row>
    <row r="6452" spans="1:82" ht="15" x14ac:dyDescent="0.2">
      <c r="C6452" s="67" t="s">
        <v>1391</v>
      </c>
      <c r="D6452" s="67"/>
      <c r="E6452" s="67"/>
      <c r="F6452" s="67"/>
      <c r="G6452" s="67"/>
      <c r="H6452" s="67"/>
      <c r="I6452" s="68">
        <f>K6452/E6451</f>
        <v>338.38</v>
      </c>
      <c r="J6452" s="68"/>
      <c r="K6452" s="68">
        <f>L6451</f>
        <v>338.38</v>
      </c>
      <c r="L6452" s="68"/>
      <c r="AD6452">
        <f>ROUND((Source!AT1001/100)*((ROUND(0*Source!I1001, 2)+ROUND(0*Source!I1001, 2))), 2)</f>
        <v>0</v>
      </c>
      <c r="AE6452">
        <f>ROUND((Source!AU1001/100)*((ROUND(0*Source!I1001, 2)+ROUND(0*Source!I1001, 2))), 2)</f>
        <v>0</v>
      </c>
      <c r="AN6452" s="54">
        <f>L6451</f>
        <v>338.38</v>
      </c>
      <c r="AP6452">
        <f>0</f>
        <v>0</v>
      </c>
      <c r="AQ6452" t="s">
        <v>1392</v>
      </c>
      <c r="AS6452">
        <f>0</f>
        <v>0</v>
      </c>
      <c r="AU6452">
        <f>0</f>
        <v>0</v>
      </c>
      <c r="AV6452" t="s">
        <v>1392</v>
      </c>
      <c r="AZ6452">
        <f>Source!X1001</f>
        <v>0</v>
      </c>
      <c r="BA6452">
        <f>Source!Y1001</f>
        <v>0</v>
      </c>
      <c r="BB6452" s="54">
        <f>L6451</f>
        <v>338.38</v>
      </c>
      <c r="CD6452">
        <v>1</v>
      </c>
    </row>
    <row r="6453" spans="1:82" ht="42.75" x14ac:dyDescent="0.2">
      <c r="A6453" s="57" t="s">
        <v>903</v>
      </c>
      <c r="B6453" s="49" t="s">
        <v>904</v>
      </c>
      <c r="C6453" s="49" t="str">
        <f>Source!G1002</f>
        <v>Разгрузка с автотранспортного средства: металлические конструкции весом до 6 т</v>
      </c>
      <c r="D6453" s="50" t="str">
        <f>Source!H1002</f>
        <v>1т груза</v>
      </c>
      <c r="E6453" s="51">
        <f>Source!K1002</f>
        <v>1</v>
      </c>
      <c r="F6453" s="51"/>
      <c r="G6453" s="51">
        <f>Source!I1002</f>
        <v>1</v>
      </c>
      <c r="H6453" s="52"/>
      <c r="I6453" s="53"/>
      <c r="J6453" s="52">
        <f>Source!AK1002</f>
        <v>279.13</v>
      </c>
      <c r="K6453" s="53"/>
      <c r="L6453" s="52">
        <f>Source!HD1002</f>
        <v>279.13</v>
      </c>
    </row>
    <row r="6454" spans="1:82" ht="15" x14ac:dyDescent="0.2">
      <c r="C6454" s="67" t="s">
        <v>1391</v>
      </c>
      <c r="D6454" s="67"/>
      <c r="E6454" s="67"/>
      <c r="F6454" s="67"/>
      <c r="G6454" s="67"/>
      <c r="H6454" s="67"/>
      <c r="I6454" s="68">
        <f>K6454/E6453</f>
        <v>279.13</v>
      </c>
      <c r="J6454" s="68"/>
      <c r="K6454" s="68">
        <f>L6453</f>
        <v>279.13</v>
      </c>
      <c r="L6454" s="68"/>
      <c r="AD6454">
        <f>ROUND((Source!AT1002/100)*((ROUND(0*Source!I1002, 2)+ROUND(0*Source!I1002, 2))), 2)</f>
        <v>0</v>
      </c>
      <c r="AE6454">
        <f>ROUND((Source!AU1002/100)*((ROUND(0*Source!I1002, 2)+ROUND(0*Source!I1002, 2))), 2)</f>
        <v>0</v>
      </c>
      <c r="AN6454" s="54">
        <f>L6453</f>
        <v>279.13</v>
      </c>
      <c r="AP6454">
        <f>0</f>
        <v>0</v>
      </c>
      <c r="AQ6454" t="s">
        <v>1392</v>
      </c>
      <c r="AS6454">
        <f>0</f>
        <v>0</v>
      </c>
      <c r="AU6454">
        <f>0</f>
        <v>0</v>
      </c>
      <c r="AV6454" t="s">
        <v>1392</v>
      </c>
      <c r="AZ6454">
        <f>Source!X1002</f>
        <v>0</v>
      </c>
      <c r="BA6454">
        <f>Source!Y1002</f>
        <v>0</v>
      </c>
      <c r="BB6454" s="54">
        <f>L6453</f>
        <v>279.13</v>
      </c>
      <c r="CD6454">
        <v>1</v>
      </c>
    </row>
    <row r="6455" spans="1:82" ht="42.75" x14ac:dyDescent="0.2">
      <c r="A6455" s="57" t="s">
        <v>907</v>
      </c>
      <c r="B6455" s="49" t="s">
        <v>908</v>
      </c>
      <c r="C6455" s="49" t="str">
        <f>Source!G1003</f>
        <v>Разгрузка с автотранспортного средства: прочие материалы, детали (с использованием погрузчика)</v>
      </c>
      <c r="D6455" s="50" t="str">
        <f>Source!H1003</f>
        <v>1т груза</v>
      </c>
      <c r="E6455" s="51">
        <f>Source!K1003</f>
        <v>1</v>
      </c>
      <c r="F6455" s="51"/>
      <c r="G6455" s="51">
        <f>Source!I1003</f>
        <v>1</v>
      </c>
      <c r="H6455" s="52"/>
      <c r="I6455" s="53"/>
      <c r="J6455" s="52">
        <f>Source!AK1003</f>
        <v>433.65</v>
      </c>
      <c r="K6455" s="53"/>
      <c r="L6455" s="52">
        <f>Source!HD1003</f>
        <v>433.65</v>
      </c>
    </row>
    <row r="6456" spans="1:82" ht="15" x14ac:dyDescent="0.2">
      <c r="C6456" s="67" t="s">
        <v>1391</v>
      </c>
      <c r="D6456" s="67"/>
      <c r="E6456" s="67"/>
      <c r="F6456" s="67"/>
      <c r="G6456" s="67"/>
      <c r="H6456" s="67"/>
      <c r="I6456" s="68">
        <f>K6456/E6455</f>
        <v>433.65</v>
      </c>
      <c r="J6456" s="68"/>
      <c r="K6456" s="68">
        <f>L6455</f>
        <v>433.65</v>
      </c>
      <c r="L6456" s="68"/>
      <c r="AD6456">
        <f>ROUND((Source!AT1003/100)*((ROUND(0*Source!I1003, 2)+ROUND(0*Source!I1003, 2))), 2)</f>
        <v>0</v>
      </c>
      <c r="AE6456">
        <f>ROUND((Source!AU1003/100)*((ROUND(0*Source!I1003, 2)+ROUND(0*Source!I1003, 2))), 2)</f>
        <v>0</v>
      </c>
      <c r="AN6456" s="54">
        <f>L6455</f>
        <v>433.65</v>
      </c>
      <c r="AP6456">
        <f>0</f>
        <v>0</v>
      </c>
      <c r="AQ6456" t="s">
        <v>1392</v>
      </c>
      <c r="AS6456">
        <f>0</f>
        <v>0</v>
      </c>
      <c r="AU6456">
        <f>0</f>
        <v>0</v>
      </c>
      <c r="AV6456" t="s">
        <v>1392</v>
      </c>
      <c r="AZ6456">
        <f>Source!X1003</f>
        <v>0</v>
      </c>
      <c r="BA6456">
        <f>Source!Y1003</f>
        <v>0</v>
      </c>
      <c r="BB6456" s="54">
        <f>L6455</f>
        <v>433.65</v>
      </c>
      <c r="CD6456">
        <v>1</v>
      </c>
    </row>
    <row r="6458" spans="1:82" ht="16.5" x14ac:dyDescent="0.2">
      <c r="A6458" s="66" t="s">
        <v>1785</v>
      </c>
      <c r="B6458" s="66"/>
      <c r="C6458" s="66"/>
      <c r="D6458" s="66"/>
      <c r="E6458" s="66"/>
      <c r="F6458" s="66"/>
      <c r="G6458" s="66"/>
      <c r="H6458" s="66"/>
      <c r="I6458" s="66"/>
      <c r="J6458" s="66"/>
      <c r="K6458" s="66"/>
      <c r="L6458" s="66"/>
    </row>
    <row r="6459" spans="1:82" ht="128.25" x14ac:dyDescent="0.2">
      <c r="A6459" s="57" t="s">
        <v>912</v>
      </c>
      <c r="B6459" s="49" t="s">
        <v>913</v>
      </c>
      <c r="C6459" s="49" t="str">
        <f>Source!G1039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6459" s="50" t="str">
        <f>Source!H1039</f>
        <v>1т груза</v>
      </c>
      <c r="E6459" s="51">
        <f>Source!K1039</f>
        <v>1</v>
      </c>
      <c r="F6459" s="51"/>
      <c r="G6459" s="51">
        <f>Source!I1039</f>
        <v>1</v>
      </c>
      <c r="H6459" s="52"/>
      <c r="I6459" s="53"/>
      <c r="J6459" s="52">
        <f>Source!AK1039</f>
        <v>193.76</v>
      </c>
      <c r="K6459" s="53"/>
      <c r="L6459" s="52">
        <f>Source!HD1039</f>
        <v>193.76</v>
      </c>
    </row>
    <row r="6460" spans="1:82" ht="15" x14ac:dyDescent="0.2">
      <c r="C6460" s="67" t="s">
        <v>1391</v>
      </c>
      <c r="D6460" s="67"/>
      <c r="E6460" s="67"/>
      <c r="F6460" s="67"/>
      <c r="G6460" s="67"/>
      <c r="H6460" s="67"/>
      <c r="I6460" s="68">
        <f>K6460/E6459</f>
        <v>193.76</v>
      </c>
      <c r="J6460" s="68"/>
      <c r="K6460" s="68">
        <f>L6459</f>
        <v>193.76</v>
      </c>
      <c r="L6460" s="68"/>
      <c r="AD6460">
        <f>ROUND((Source!AT1039/100)*((ROUND(0*Source!I1039, 2)+ROUND(0*Source!I1039, 2))), 2)</f>
        <v>0</v>
      </c>
      <c r="AE6460">
        <f>ROUND((Source!AU1039/100)*((ROUND(0*Source!I1039, 2)+ROUND(0*Source!I1039, 2))), 2)</f>
        <v>0</v>
      </c>
      <c r="AN6460" s="54">
        <f>L6459</f>
        <v>193.76</v>
      </c>
      <c r="AP6460">
        <f>0</f>
        <v>0</v>
      </c>
      <c r="AQ6460" t="s">
        <v>1392</v>
      </c>
      <c r="AS6460">
        <f>0</f>
        <v>0</v>
      </c>
      <c r="AU6460">
        <f>0</f>
        <v>0</v>
      </c>
      <c r="AV6460" t="s">
        <v>1392</v>
      </c>
      <c r="AZ6460">
        <f>Source!X1039</f>
        <v>0</v>
      </c>
      <c r="BA6460">
        <f>Source!Y1039</f>
        <v>0</v>
      </c>
      <c r="BB6460" s="54">
        <f>L6459</f>
        <v>193.76</v>
      </c>
      <c r="CD6460">
        <v>1</v>
      </c>
    </row>
    <row r="6461" spans="1:82" ht="128.25" x14ac:dyDescent="0.2">
      <c r="A6461" s="57" t="s">
        <v>922</v>
      </c>
      <c r="B6461" s="49" t="s">
        <v>923</v>
      </c>
      <c r="C6461" s="49" t="str">
        <f>Source!G1040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6461" s="50" t="str">
        <f>Source!H1040</f>
        <v>1т груза</v>
      </c>
      <c r="E6461" s="51">
        <f>Source!K1040</f>
        <v>1</v>
      </c>
      <c r="F6461" s="51"/>
      <c r="G6461" s="51">
        <f>Source!I1040</f>
        <v>1</v>
      </c>
      <c r="H6461" s="52"/>
      <c r="I6461" s="53"/>
      <c r="J6461" s="52">
        <f>Source!AK1040</f>
        <v>243.87</v>
      </c>
      <c r="K6461" s="53"/>
      <c r="L6461" s="52">
        <f>Source!HD1040</f>
        <v>243.87</v>
      </c>
    </row>
    <row r="6462" spans="1:82" ht="15" x14ac:dyDescent="0.2">
      <c r="C6462" s="67" t="s">
        <v>1391</v>
      </c>
      <c r="D6462" s="67"/>
      <c r="E6462" s="67"/>
      <c r="F6462" s="67"/>
      <c r="G6462" s="67"/>
      <c r="H6462" s="67"/>
      <c r="I6462" s="68">
        <f>K6462/E6461</f>
        <v>243.87</v>
      </c>
      <c r="J6462" s="68"/>
      <c r="K6462" s="68">
        <f>L6461</f>
        <v>243.87</v>
      </c>
      <c r="L6462" s="68"/>
      <c r="AD6462">
        <f>ROUND((Source!AT1040/100)*((ROUND(0*Source!I1040, 2)+ROUND(0*Source!I1040, 2))), 2)</f>
        <v>0</v>
      </c>
      <c r="AE6462">
        <f>ROUND((Source!AU1040/100)*((ROUND(0*Source!I1040, 2)+ROUND(0*Source!I1040, 2))), 2)</f>
        <v>0</v>
      </c>
      <c r="AN6462" s="54">
        <f>L6461</f>
        <v>243.87</v>
      </c>
      <c r="AP6462">
        <f>0</f>
        <v>0</v>
      </c>
      <c r="AQ6462" t="s">
        <v>1392</v>
      </c>
      <c r="AS6462">
        <f>0</f>
        <v>0</v>
      </c>
      <c r="AU6462">
        <f>0</f>
        <v>0</v>
      </c>
      <c r="AV6462" t="s">
        <v>1392</v>
      </c>
      <c r="AZ6462">
        <f>Source!X1040</f>
        <v>0</v>
      </c>
      <c r="BA6462">
        <f>Source!Y1040</f>
        <v>0</v>
      </c>
      <c r="BB6462" s="54">
        <f>L6461</f>
        <v>243.87</v>
      </c>
      <c r="CD6462">
        <v>1</v>
      </c>
    </row>
    <row r="6463" spans="1:82" ht="128.25" x14ac:dyDescent="0.2">
      <c r="A6463" s="57" t="s">
        <v>926</v>
      </c>
      <c r="B6463" s="49" t="s">
        <v>927</v>
      </c>
      <c r="C6463" s="49" t="str">
        <f>Source!G1041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6463" s="50" t="str">
        <f>Source!H1041</f>
        <v>1т груза</v>
      </c>
      <c r="E6463" s="51">
        <f>Source!K1041</f>
        <v>1</v>
      </c>
      <c r="F6463" s="51"/>
      <c r="G6463" s="51">
        <f>Source!I1041</f>
        <v>1</v>
      </c>
      <c r="H6463" s="52"/>
      <c r="I6463" s="53"/>
      <c r="J6463" s="52">
        <f>Source!AK1041</f>
        <v>295.64999999999998</v>
      </c>
      <c r="K6463" s="53"/>
      <c r="L6463" s="52">
        <f>Source!HD1041</f>
        <v>295.64999999999998</v>
      </c>
    </row>
    <row r="6464" spans="1:82" ht="15" x14ac:dyDescent="0.2">
      <c r="C6464" s="67" t="s">
        <v>1391</v>
      </c>
      <c r="D6464" s="67"/>
      <c r="E6464" s="67"/>
      <c r="F6464" s="67"/>
      <c r="G6464" s="67"/>
      <c r="H6464" s="67"/>
      <c r="I6464" s="68">
        <f>K6464/E6463</f>
        <v>295.64999999999998</v>
      </c>
      <c r="J6464" s="68"/>
      <c r="K6464" s="68">
        <f>L6463</f>
        <v>295.64999999999998</v>
      </c>
      <c r="L6464" s="68"/>
      <c r="AD6464">
        <f>ROUND((Source!AT1041/100)*((ROUND(0*Source!I1041, 2)+ROUND(0*Source!I1041, 2))), 2)</f>
        <v>0</v>
      </c>
      <c r="AE6464">
        <f>ROUND((Source!AU1041/100)*((ROUND(0*Source!I1041, 2)+ROUND(0*Source!I1041, 2))), 2)</f>
        <v>0</v>
      </c>
      <c r="AN6464" s="54">
        <f>L6463</f>
        <v>295.64999999999998</v>
      </c>
      <c r="AP6464">
        <f>0</f>
        <v>0</v>
      </c>
      <c r="AQ6464" t="s">
        <v>1392</v>
      </c>
      <c r="AS6464">
        <f>0</f>
        <v>0</v>
      </c>
      <c r="AU6464">
        <f>0</f>
        <v>0</v>
      </c>
      <c r="AV6464" t="s">
        <v>1392</v>
      </c>
      <c r="AZ6464">
        <f>Source!X1041</f>
        <v>0</v>
      </c>
      <c r="BA6464">
        <f>Source!Y1041</f>
        <v>0</v>
      </c>
      <c r="BB6464" s="54">
        <f>L6463</f>
        <v>295.64999999999998</v>
      </c>
      <c r="CD6464">
        <v>1</v>
      </c>
    </row>
    <row r="6465" spans="1:83" ht="128.25" x14ac:dyDescent="0.2">
      <c r="A6465" s="57" t="s">
        <v>930</v>
      </c>
      <c r="B6465" s="49" t="s">
        <v>931</v>
      </c>
      <c r="C6465" s="49" t="str">
        <f>Source!G1042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6465" s="50" t="str">
        <f>Source!H1042</f>
        <v>1т груза</v>
      </c>
      <c r="E6465" s="51">
        <f>Source!K1042</f>
        <v>1</v>
      </c>
      <c r="F6465" s="51"/>
      <c r="G6465" s="51">
        <f>Source!I1042</f>
        <v>1</v>
      </c>
      <c r="H6465" s="52"/>
      <c r="I6465" s="53"/>
      <c r="J6465" s="52">
        <f>Source!AK1042</f>
        <v>347.43</v>
      </c>
      <c r="K6465" s="53"/>
      <c r="L6465" s="52">
        <f>Source!HD1042</f>
        <v>347.43</v>
      </c>
    </row>
    <row r="6466" spans="1:83" ht="15" x14ac:dyDescent="0.2">
      <c r="C6466" s="67" t="s">
        <v>1391</v>
      </c>
      <c r="D6466" s="67"/>
      <c r="E6466" s="67"/>
      <c r="F6466" s="67"/>
      <c r="G6466" s="67"/>
      <c r="H6466" s="67"/>
      <c r="I6466" s="68">
        <f>K6466/E6465</f>
        <v>347.43</v>
      </c>
      <c r="J6466" s="68"/>
      <c r="K6466" s="68">
        <f>L6465</f>
        <v>347.43</v>
      </c>
      <c r="L6466" s="68"/>
      <c r="AD6466">
        <f>ROUND((Source!AT1042/100)*((ROUND(0*Source!I1042, 2)+ROUND(0*Source!I1042, 2))), 2)</f>
        <v>0</v>
      </c>
      <c r="AE6466">
        <f>ROUND((Source!AU1042/100)*((ROUND(0*Source!I1042, 2)+ROUND(0*Source!I1042, 2))), 2)</f>
        <v>0</v>
      </c>
      <c r="AN6466" s="54">
        <f>L6465</f>
        <v>347.43</v>
      </c>
      <c r="AP6466">
        <f>0</f>
        <v>0</v>
      </c>
      <c r="AQ6466" t="s">
        <v>1392</v>
      </c>
      <c r="AS6466">
        <f>0</f>
        <v>0</v>
      </c>
      <c r="AU6466">
        <f>0</f>
        <v>0</v>
      </c>
      <c r="AV6466" t="s">
        <v>1392</v>
      </c>
      <c r="AZ6466">
        <f>Source!X1042</f>
        <v>0</v>
      </c>
      <c r="BA6466">
        <f>Source!Y1042</f>
        <v>0</v>
      </c>
      <c r="BB6466" s="54">
        <f>L6465</f>
        <v>347.43</v>
      </c>
      <c r="CD6466">
        <v>1</v>
      </c>
    </row>
    <row r="6467" spans="1:83" ht="128.25" x14ac:dyDescent="0.2">
      <c r="A6467" s="57" t="s">
        <v>934</v>
      </c>
      <c r="B6467" s="49" t="s">
        <v>935</v>
      </c>
      <c r="C6467" s="49" t="str">
        <f>Source!G1043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6467" s="50" t="str">
        <f>Source!H1043</f>
        <v>1т груза</v>
      </c>
      <c r="E6467" s="51">
        <f>Source!K1043</f>
        <v>1</v>
      </c>
      <c r="F6467" s="51"/>
      <c r="G6467" s="51">
        <f>Source!I1043</f>
        <v>1</v>
      </c>
      <c r="H6467" s="52"/>
      <c r="I6467" s="53"/>
      <c r="J6467" s="52">
        <f>Source!AK1043</f>
        <v>399.21</v>
      </c>
      <c r="K6467" s="53"/>
      <c r="L6467" s="52">
        <f>Source!HD1043</f>
        <v>399.21</v>
      </c>
    </row>
    <row r="6468" spans="1:83" ht="15" x14ac:dyDescent="0.2">
      <c r="C6468" s="67" t="s">
        <v>1391</v>
      </c>
      <c r="D6468" s="67"/>
      <c r="E6468" s="67"/>
      <c r="F6468" s="67"/>
      <c r="G6468" s="67"/>
      <c r="H6468" s="67"/>
      <c r="I6468" s="68">
        <f>K6468/E6467</f>
        <v>399.21</v>
      </c>
      <c r="J6468" s="68"/>
      <c r="K6468" s="68">
        <f>L6467</f>
        <v>399.21</v>
      </c>
      <c r="L6468" s="68"/>
      <c r="AD6468">
        <f>ROUND((Source!AT1043/100)*((ROUND(0*Source!I1043, 2)+ROUND(0*Source!I1043, 2))), 2)</f>
        <v>0</v>
      </c>
      <c r="AE6468">
        <f>ROUND((Source!AU1043/100)*((ROUND(0*Source!I1043, 2)+ROUND(0*Source!I1043, 2))), 2)</f>
        <v>0</v>
      </c>
      <c r="AN6468" s="54">
        <f>L6467</f>
        <v>399.21</v>
      </c>
      <c r="AP6468">
        <f>0</f>
        <v>0</v>
      </c>
      <c r="AQ6468" t="s">
        <v>1392</v>
      </c>
      <c r="AS6468">
        <f>0</f>
        <v>0</v>
      </c>
      <c r="AU6468">
        <f>0</f>
        <v>0</v>
      </c>
      <c r="AV6468" t="s">
        <v>1392</v>
      </c>
      <c r="AZ6468">
        <f>Source!X1043</f>
        <v>0</v>
      </c>
      <c r="BA6468">
        <f>Source!Y1043</f>
        <v>0</v>
      </c>
      <c r="BB6468" s="54">
        <f>L6467</f>
        <v>399.21</v>
      </c>
      <c r="CD6468">
        <v>1</v>
      </c>
    </row>
    <row r="6469" spans="1:83" ht="128.25" x14ac:dyDescent="0.2">
      <c r="A6469" s="57" t="s">
        <v>938</v>
      </c>
      <c r="B6469" s="49" t="s">
        <v>939</v>
      </c>
      <c r="C6469" s="49" t="str">
        <f>Source!G1044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6469" s="50" t="str">
        <f>Source!H1044</f>
        <v>1т груза</v>
      </c>
      <c r="E6469" s="51">
        <f>Source!K1044</f>
        <v>1</v>
      </c>
      <c r="F6469" s="51"/>
      <c r="G6469" s="51">
        <f>Source!I1044</f>
        <v>1</v>
      </c>
      <c r="H6469" s="52"/>
      <c r="I6469" s="53"/>
      <c r="J6469" s="52">
        <f>Source!AK1044</f>
        <v>368.7</v>
      </c>
      <c r="K6469" s="53"/>
      <c r="L6469" s="52">
        <f>Source!HD1044</f>
        <v>368.7</v>
      </c>
    </row>
    <row r="6470" spans="1:83" ht="15" x14ac:dyDescent="0.2">
      <c r="C6470" s="67" t="s">
        <v>1391</v>
      </c>
      <c r="D6470" s="67"/>
      <c r="E6470" s="67"/>
      <c r="F6470" s="67"/>
      <c r="G6470" s="67"/>
      <c r="H6470" s="67"/>
      <c r="I6470" s="68">
        <f>K6470/E6469</f>
        <v>368.7</v>
      </c>
      <c r="J6470" s="68"/>
      <c r="K6470" s="68">
        <f>L6469</f>
        <v>368.7</v>
      </c>
      <c r="L6470" s="68"/>
      <c r="AD6470">
        <f>ROUND((Source!AT1044/100)*((ROUND(0*Source!I1044, 2)+ROUND(0*Source!I1044, 2))), 2)</f>
        <v>0</v>
      </c>
      <c r="AE6470">
        <f>ROUND((Source!AU1044/100)*((ROUND(0*Source!I1044, 2)+ROUND(0*Source!I1044, 2))), 2)</f>
        <v>0</v>
      </c>
      <c r="AN6470" s="54">
        <f>L6469</f>
        <v>368.7</v>
      </c>
      <c r="AP6470">
        <f>0</f>
        <v>0</v>
      </c>
      <c r="AQ6470" t="s">
        <v>1392</v>
      </c>
      <c r="AS6470">
        <f>0</f>
        <v>0</v>
      </c>
      <c r="AU6470">
        <f>0</f>
        <v>0</v>
      </c>
      <c r="AV6470" t="s">
        <v>1392</v>
      </c>
      <c r="AZ6470">
        <f>Source!X1044</f>
        <v>0</v>
      </c>
      <c r="BA6470">
        <f>Source!Y1044</f>
        <v>0</v>
      </c>
      <c r="BB6470" s="54">
        <f>L6469</f>
        <v>368.7</v>
      </c>
      <c r="CD6470">
        <v>1</v>
      </c>
    </row>
    <row r="6471" spans="1:83" ht="128.25" x14ac:dyDescent="0.2">
      <c r="A6471" s="57" t="s">
        <v>942</v>
      </c>
      <c r="B6471" s="49" t="s">
        <v>943</v>
      </c>
      <c r="C6471" s="49" t="str">
        <f>Source!G1045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6471" s="50" t="str">
        <f>Source!H1045</f>
        <v>1т груза</v>
      </c>
      <c r="E6471" s="51">
        <f>Source!K1045</f>
        <v>1</v>
      </c>
      <c r="F6471" s="51"/>
      <c r="G6471" s="51">
        <f>Source!I1045</f>
        <v>1</v>
      </c>
      <c r="H6471" s="52"/>
      <c r="I6471" s="53"/>
      <c r="J6471" s="52">
        <f>Source!AK1045</f>
        <v>411.51</v>
      </c>
      <c r="K6471" s="53"/>
      <c r="L6471" s="52">
        <f>Source!HD1045</f>
        <v>411.51</v>
      </c>
    </row>
    <row r="6472" spans="1:83" ht="15" x14ac:dyDescent="0.2">
      <c r="C6472" s="67" t="s">
        <v>1391</v>
      </c>
      <c r="D6472" s="67"/>
      <c r="E6472" s="67"/>
      <c r="F6472" s="67"/>
      <c r="G6472" s="67"/>
      <c r="H6472" s="67"/>
      <c r="I6472" s="68">
        <f>K6472/E6471</f>
        <v>411.51</v>
      </c>
      <c r="J6472" s="68"/>
      <c r="K6472" s="68">
        <f>L6471</f>
        <v>411.51</v>
      </c>
      <c r="L6472" s="68"/>
      <c r="AD6472">
        <f>ROUND((Source!AT1045/100)*((ROUND(0*Source!I1045, 2)+ROUND(0*Source!I1045, 2))), 2)</f>
        <v>0</v>
      </c>
      <c r="AE6472">
        <f>ROUND((Source!AU1045/100)*((ROUND(0*Source!I1045, 2)+ROUND(0*Source!I1045, 2))), 2)</f>
        <v>0</v>
      </c>
      <c r="AN6472" s="54">
        <f>L6471</f>
        <v>411.51</v>
      </c>
      <c r="AP6472">
        <f>0</f>
        <v>0</v>
      </c>
      <c r="AQ6472" t="s">
        <v>1392</v>
      </c>
      <c r="AS6472">
        <f>0</f>
        <v>0</v>
      </c>
      <c r="AU6472">
        <f>0</f>
        <v>0</v>
      </c>
      <c r="AV6472" t="s">
        <v>1392</v>
      </c>
      <c r="AZ6472">
        <f>Source!X1045</f>
        <v>0</v>
      </c>
      <c r="BA6472">
        <f>Source!Y1045</f>
        <v>0</v>
      </c>
      <c r="BB6472" s="54">
        <f>L6471</f>
        <v>411.51</v>
      </c>
      <c r="CD6472">
        <v>1</v>
      </c>
    </row>
    <row r="6473" spans="1:83" ht="128.25" x14ac:dyDescent="0.2">
      <c r="A6473" s="57" t="s">
        <v>946</v>
      </c>
      <c r="B6473" s="49" t="s">
        <v>947</v>
      </c>
      <c r="C6473" s="49" t="str">
        <f>Source!G1046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6473" s="50" t="str">
        <f>Source!H1046</f>
        <v>1т груза</v>
      </c>
      <c r="E6473" s="51">
        <f>Source!K1046</f>
        <v>1</v>
      </c>
      <c r="F6473" s="51"/>
      <c r="G6473" s="51">
        <f>Source!I1046</f>
        <v>1</v>
      </c>
      <c r="H6473" s="52"/>
      <c r="I6473" s="53"/>
      <c r="J6473" s="52">
        <f>Source!AK1046</f>
        <v>454.32</v>
      </c>
      <c r="K6473" s="53"/>
      <c r="L6473" s="52">
        <f>Source!HD1046</f>
        <v>454.32</v>
      </c>
    </row>
    <row r="6474" spans="1:83" ht="15" x14ac:dyDescent="0.2">
      <c r="C6474" s="67" t="s">
        <v>1391</v>
      </c>
      <c r="D6474" s="67"/>
      <c r="E6474" s="67"/>
      <c r="F6474" s="67"/>
      <c r="G6474" s="67"/>
      <c r="H6474" s="67"/>
      <c r="I6474" s="68">
        <f>K6474/E6473</f>
        <v>454.32</v>
      </c>
      <c r="J6474" s="68"/>
      <c r="K6474" s="68">
        <f>L6473</f>
        <v>454.32</v>
      </c>
      <c r="L6474" s="68"/>
      <c r="AD6474">
        <f>ROUND((Source!AT1046/100)*((ROUND(0*Source!I1046, 2)+ROUND(0*Source!I1046, 2))), 2)</f>
        <v>0</v>
      </c>
      <c r="AE6474">
        <f>ROUND((Source!AU1046/100)*((ROUND(0*Source!I1046, 2)+ROUND(0*Source!I1046, 2))), 2)</f>
        <v>0</v>
      </c>
      <c r="AN6474" s="54">
        <f>L6473</f>
        <v>454.32</v>
      </c>
      <c r="AP6474">
        <f>0</f>
        <v>0</v>
      </c>
      <c r="AQ6474" t="s">
        <v>1392</v>
      </c>
      <c r="AS6474">
        <f>0</f>
        <v>0</v>
      </c>
      <c r="AU6474">
        <f>0</f>
        <v>0</v>
      </c>
      <c r="AV6474" t="s">
        <v>1392</v>
      </c>
      <c r="AZ6474">
        <f>Source!X1046</f>
        <v>0</v>
      </c>
      <c r="BA6474">
        <f>Source!Y1046</f>
        <v>0</v>
      </c>
      <c r="BB6474" s="54">
        <f>L6473</f>
        <v>454.32</v>
      </c>
      <c r="CD6474">
        <v>1</v>
      </c>
    </row>
    <row r="6475" spans="1:83" ht="128.25" x14ac:dyDescent="0.2">
      <c r="A6475" s="57" t="s">
        <v>950</v>
      </c>
      <c r="B6475" s="49" t="s">
        <v>951</v>
      </c>
      <c r="C6475" s="49" t="str">
        <f>Source!G1047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6475" s="50" t="str">
        <f>Source!H1047</f>
        <v>1т груза</v>
      </c>
      <c r="E6475" s="51">
        <f>Source!K1047</f>
        <v>1</v>
      </c>
      <c r="F6475" s="51"/>
      <c r="G6475" s="51">
        <f>Source!I1047</f>
        <v>1</v>
      </c>
      <c r="H6475" s="52"/>
      <c r="I6475" s="53"/>
      <c r="J6475" s="52">
        <f>Source!AK1047</f>
        <v>497.13</v>
      </c>
      <c r="K6475" s="53"/>
      <c r="L6475" s="52">
        <f>Source!HD1047</f>
        <v>497.13</v>
      </c>
    </row>
    <row r="6476" spans="1:83" ht="15" x14ac:dyDescent="0.2">
      <c r="C6476" s="67" t="s">
        <v>1391</v>
      </c>
      <c r="D6476" s="67"/>
      <c r="E6476" s="67"/>
      <c r="F6476" s="67"/>
      <c r="G6476" s="67"/>
      <c r="H6476" s="67"/>
      <c r="I6476" s="68">
        <f>K6476/E6475</f>
        <v>497.13</v>
      </c>
      <c r="J6476" s="68"/>
      <c r="K6476" s="68">
        <f>L6475</f>
        <v>497.13</v>
      </c>
      <c r="L6476" s="68"/>
      <c r="AD6476">
        <f>ROUND((Source!AT1047/100)*((ROUND(0*Source!I1047, 2)+ROUND(0*Source!I1047, 2))), 2)</f>
        <v>0</v>
      </c>
      <c r="AE6476">
        <f>ROUND((Source!AU1047/100)*((ROUND(0*Source!I1047, 2)+ROUND(0*Source!I1047, 2))), 2)</f>
        <v>0</v>
      </c>
      <c r="AN6476" s="54">
        <f>L6475</f>
        <v>497.13</v>
      </c>
      <c r="AP6476">
        <f>0</f>
        <v>0</v>
      </c>
      <c r="AQ6476" t="s">
        <v>1392</v>
      </c>
      <c r="AS6476">
        <f>0</f>
        <v>0</v>
      </c>
      <c r="AU6476">
        <f>0</f>
        <v>0</v>
      </c>
      <c r="AV6476" t="s">
        <v>1392</v>
      </c>
      <c r="AZ6476">
        <f>Source!X1047</f>
        <v>0</v>
      </c>
      <c r="BA6476">
        <f>Source!Y1047</f>
        <v>0</v>
      </c>
      <c r="BB6476" s="54">
        <f>L6475</f>
        <v>497.13</v>
      </c>
      <c r="CD6476">
        <v>1</v>
      </c>
    </row>
    <row r="6477" spans="1:83" ht="128.25" x14ac:dyDescent="0.2">
      <c r="A6477" s="57" t="s">
        <v>954</v>
      </c>
      <c r="B6477" s="49" t="s">
        <v>955</v>
      </c>
      <c r="C6477" s="49" t="str">
        <f>Source!G1048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6477" s="50" t="str">
        <f>Source!H1048</f>
        <v>1т груза</v>
      </c>
      <c r="E6477" s="51">
        <f>Source!K1048</f>
        <v>1</v>
      </c>
      <c r="F6477" s="51"/>
      <c r="G6477" s="51">
        <f>Source!I1048</f>
        <v>1</v>
      </c>
      <c r="H6477" s="52"/>
      <c r="I6477" s="53"/>
      <c r="J6477" s="52">
        <f>Source!AK1048</f>
        <v>539.94000000000005</v>
      </c>
      <c r="K6477" s="53"/>
      <c r="L6477" s="52">
        <f>Source!HD1048</f>
        <v>539.94000000000005</v>
      </c>
    </row>
    <row r="6478" spans="1:83" ht="15" x14ac:dyDescent="0.2">
      <c r="C6478" s="67" t="s">
        <v>1391</v>
      </c>
      <c r="D6478" s="67"/>
      <c r="E6478" s="67"/>
      <c r="F6478" s="67"/>
      <c r="G6478" s="67"/>
      <c r="H6478" s="67"/>
      <c r="I6478" s="68">
        <f>K6478/E6477</f>
        <v>539.94000000000005</v>
      </c>
      <c r="J6478" s="68"/>
      <c r="K6478" s="68">
        <f>L6477</f>
        <v>539.94000000000005</v>
      </c>
      <c r="L6478" s="68"/>
      <c r="AD6478">
        <f>ROUND((Source!AT1048/100)*((ROUND(0*Source!I1048, 2)+ROUND(0*Source!I1048, 2))), 2)</f>
        <v>0</v>
      </c>
      <c r="AE6478">
        <f>ROUND((Source!AU1048/100)*((ROUND(0*Source!I1048, 2)+ROUND(0*Source!I1048, 2))), 2)</f>
        <v>0</v>
      </c>
      <c r="AN6478" s="54">
        <f>L6477</f>
        <v>539.94000000000005</v>
      </c>
      <c r="AP6478">
        <f>0</f>
        <v>0</v>
      </c>
      <c r="AQ6478" t="s">
        <v>1392</v>
      </c>
      <c r="AS6478">
        <f>0</f>
        <v>0</v>
      </c>
      <c r="AU6478">
        <f>0</f>
        <v>0</v>
      </c>
      <c r="AV6478" t="s">
        <v>1392</v>
      </c>
      <c r="AZ6478">
        <f>Source!X1048</f>
        <v>0</v>
      </c>
      <c r="BA6478">
        <f>Source!Y1048</f>
        <v>0</v>
      </c>
      <c r="BB6478" s="54">
        <f>L6477</f>
        <v>539.94000000000005</v>
      </c>
      <c r="CD6478">
        <v>1</v>
      </c>
    </row>
    <row r="6479" spans="1:83" ht="68.25" x14ac:dyDescent="0.2">
      <c r="A6479" s="38" t="s">
        <v>958</v>
      </c>
      <c r="B6479" s="40" t="str">
        <f>Source!F1049</f>
        <v>91.13.03-508</v>
      </c>
      <c r="C6479" s="40" t="s">
        <v>1786</v>
      </c>
      <c r="D6479" s="41" t="str">
        <f>Source!H1049</f>
        <v>маш.-ч</v>
      </c>
      <c r="E6479" s="42">
        <f>Source!K1049</f>
        <v>1</v>
      </c>
      <c r="F6479" s="42"/>
      <c r="G6479" s="42">
        <f>Source!I1049</f>
        <v>1</v>
      </c>
      <c r="H6479" s="44">
        <f>Source!AM1049</f>
        <v>388.56</v>
      </c>
      <c r="I6479" s="43">
        <f>IF(Source!BB1049&lt;&gt; 0, Source!BB1049, 1)</f>
        <v>1.19</v>
      </c>
      <c r="J6479" s="44">
        <f>ROUND(H6479*I6479, 2)</f>
        <v>462.39</v>
      </c>
      <c r="K6479" s="43"/>
      <c r="L6479" s="44">
        <f>Source!Q1049</f>
        <v>462.39</v>
      </c>
    </row>
    <row r="6480" spans="1:83" ht="14.25" x14ac:dyDescent="0.2">
      <c r="A6480" s="40"/>
      <c r="B6480" s="40" t="s">
        <v>1078</v>
      </c>
      <c r="C6480" s="40" t="s">
        <v>1289</v>
      </c>
      <c r="D6480" s="41" t="s">
        <v>1062</v>
      </c>
      <c r="E6480" s="42">
        <f>Source!K1049*SmtRes!AT2197</f>
        <v>1</v>
      </c>
      <c r="F6480" s="42"/>
      <c r="G6480" s="42">
        <f>SmtRes!CX2197</f>
        <v>1</v>
      </c>
      <c r="H6480" s="44"/>
      <c r="I6480" s="43"/>
      <c r="J6480" s="44">
        <f>SmtRes!CZ2197</f>
        <v>477.98</v>
      </c>
      <c r="K6480" s="43"/>
      <c r="L6480" s="44">
        <f>SmtRes!DI2197</f>
        <v>477.98</v>
      </c>
      <c r="CE6480">
        <v>1</v>
      </c>
    </row>
    <row r="6481" spans="1:82" ht="14.25" x14ac:dyDescent="0.2">
      <c r="A6481" s="49"/>
      <c r="B6481" s="49"/>
      <c r="C6481" s="49" t="s">
        <v>1387</v>
      </c>
      <c r="D6481" s="50"/>
      <c r="E6481" s="51"/>
      <c r="F6481" s="51"/>
      <c r="G6481" s="51"/>
      <c r="H6481" s="52"/>
      <c r="I6481" s="53"/>
      <c r="J6481" s="52"/>
      <c r="K6481" s="53"/>
      <c r="L6481" s="52">
        <f>SUM(AR6479:AR6482)+SUM(AS6479:AS6482)+SUM(AT6479:AT6482)+SUM(AU6479:AU6482)+SUM(AV6479:AV6482)</f>
        <v>477.98</v>
      </c>
    </row>
    <row r="6482" spans="1:82" ht="15" x14ac:dyDescent="0.2">
      <c r="C6482" s="67" t="s">
        <v>1391</v>
      </c>
      <c r="D6482" s="67"/>
      <c r="E6482" s="67"/>
      <c r="F6482" s="67"/>
      <c r="G6482" s="67"/>
      <c r="H6482" s="67"/>
      <c r="I6482" s="68">
        <f>K6482/E6479</f>
        <v>940.37</v>
      </c>
      <c r="J6482" s="68"/>
      <c r="K6482" s="68">
        <f>L6479+L6480</f>
        <v>940.37</v>
      </c>
      <c r="L6482" s="68"/>
      <c r="AD6482">
        <f>ROUND((Source!AT1049/100)*((ROUND(ROUND(Source!AO1049,2)*Source!I1049, 2)+ROUND(ROUND(Source!AN1049,2)*Source!I1049, 2))), 2)</f>
        <v>0</v>
      </c>
      <c r="AE6482">
        <f>ROUND((Source!AU1049/100)*((ROUND(ROUND(Source!AO1049,2)*Source!I1049, 2)+ROUND(ROUND(Source!AN1049,2)*Source!I1049, 2))), 2)</f>
        <v>0</v>
      </c>
      <c r="AN6482" s="54">
        <f>L6479+L6480</f>
        <v>940.37</v>
      </c>
      <c r="AO6482" s="54">
        <f>L6479</f>
        <v>462.39</v>
      </c>
      <c r="AQ6482" t="s">
        <v>1392</v>
      </c>
      <c r="AR6482">
        <f>0</f>
        <v>0</v>
      </c>
      <c r="AT6482" s="54">
        <f>L6480</f>
        <v>477.98</v>
      </c>
      <c r="AV6482" t="s">
        <v>1392</v>
      </c>
      <c r="AW6482">
        <f>0</f>
        <v>0</v>
      </c>
      <c r="AZ6482">
        <f>Source!X1049</f>
        <v>0</v>
      </c>
      <c r="BA6482">
        <f>Source!Y1049</f>
        <v>0</v>
      </c>
      <c r="CD6482">
        <v>1</v>
      </c>
    </row>
    <row r="6485" spans="1:82" ht="14.25" customHeight="1" x14ac:dyDescent="0.2">
      <c r="A6485" s="84" t="s">
        <v>1787</v>
      </c>
      <c r="B6485" s="84"/>
      <c r="C6485" s="58" t="str">
        <f>IF(Source!AC12&lt;&gt;"", Source!AC12," ")</f>
        <v xml:space="preserve"> </v>
      </c>
      <c r="D6485" s="29"/>
      <c r="E6485" s="29"/>
      <c r="F6485" s="29"/>
      <c r="G6485" s="29"/>
      <c r="H6485" s="13" t="str">
        <f>IF(Source!AB12&lt;&gt;"", Source!AB12," ")</f>
        <v xml:space="preserve"> </v>
      </c>
      <c r="I6485" s="22"/>
      <c r="J6485" s="22"/>
      <c r="K6485" s="33"/>
      <c r="L6485" s="33"/>
    </row>
    <row r="6486" spans="1:82" ht="14.25" customHeight="1" x14ac:dyDescent="0.2">
      <c r="A6486" s="18"/>
      <c r="B6486" s="18"/>
      <c r="C6486" s="83" t="s">
        <v>1788</v>
      </c>
      <c r="D6486" s="83"/>
      <c r="E6486" s="83"/>
      <c r="F6486" s="83"/>
      <c r="G6486" s="83"/>
      <c r="H6486" s="22"/>
      <c r="I6486" s="22"/>
      <c r="J6486" s="22"/>
      <c r="K6486" s="33"/>
      <c r="L6486" s="33"/>
    </row>
    <row r="6487" spans="1:82" ht="14.25" customHeight="1" x14ac:dyDescent="0.2">
      <c r="A6487" s="18"/>
      <c r="B6487" s="18"/>
      <c r="C6487" s="18"/>
      <c r="D6487" s="18"/>
      <c r="E6487" s="18"/>
      <c r="F6487" s="18"/>
      <c r="G6487" s="18"/>
      <c r="H6487" s="22"/>
      <c r="I6487" s="22"/>
      <c r="J6487" s="22"/>
      <c r="K6487" s="33"/>
      <c r="L6487" s="33"/>
    </row>
    <row r="6488" spans="1:82" ht="14.25" customHeight="1" x14ac:dyDescent="0.2">
      <c r="A6488" s="84" t="s">
        <v>1789</v>
      </c>
      <c r="B6488" s="84"/>
      <c r="C6488" s="58" t="str">
        <f>IF(Source!AE12&lt;&gt;"", Source!AE12," ")</f>
        <v xml:space="preserve"> </v>
      </c>
      <c r="D6488" s="29"/>
      <c r="E6488" s="29"/>
      <c r="F6488" s="29"/>
      <c r="G6488" s="29"/>
      <c r="H6488" s="13" t="str">
        <f>IF(Source!AD12&lt;&gt;"", Source!AD12," ")</f>
        <v xml:space="preserve"> </v>
      </c>
      <c r="I6488" s="22"/>
      <c r="J6488" s="22"/>
      <c r="K6488" s="33"/>
      <c r="L6488" s="33"/>
    </row>
    <row r="6489" spans="1:82" ht="14.25" customHeight="1" x14ac:dyDescent="0.2">
      <c r="A6489" s="18"/>
      <c r="B6489" s="18"/>
      <c r="C6489" s="83" t="s">
        <v>1788</v>
      </c>
      <c r="D6489" s="83"/>
      <c r="E6489" s="83"/>
      <c r="F6489" s="83"/>
      <c r="G6489" s="83"/>
      <c r="H6489" s="22"/>
      <c r="I6489" s="22"/>
      <c r="J6489" s="22"/>
      <c r="K6489" s="33"/>
      <c r="L6489" s="33"/>
    </row>
  </sheetData>
  <mergeCells count="912">
    <mergeCell ref="C6489:G6489"/>
    <mergeCell ref="C6482:H6482"/>
    <mergeCell ref="I6482:J6482"/>
    <mergeCell ref="K6482:L6482"/>
    <mergeCell ref="A6485:B6485"/>
    <mergeCell ref="C6486:G6486"/>
    <mergeCell ref="A6488:B6488"/>
    <mergeCell ref="C6476:H6476"/>
    <mergeCell ref="I6476:J6476"/>
    <mergeCell ref="K6476:L6476"/>
    <mergeCell ref="C6478:H6478"/>
    <mergeCell ref="I6478:J6478"/>
    <mergeCell ref="K6478:L6478"/>
    <mergeCell ref="C6472:H6472"/>
    <mergeCell ref="I6472:J6472"/>
    <mergeCell ref="K6472:L6472"/>
    <mergeCell ref="C6474:H6474"/>
    <mergeCell ref="I6474:J6474"/>
    <mergeCell ref="K6474:L6474"/>
    <mergeCell ref="C6468:H6468"/>
    <mergeCell ref="I6468:J6468"/>
    <mergeCell ref="K6468:L6468"/>
    <mergeCell ref="C6470:H6470"/>
    <mergeCell ref="I6470:J6470"/>
    <mergeCell ref="K6470:L6470"/>
    <mergeCell ref="C6464:H6464"/>
    <mergeCell ref="I6464:J6464"/>
    <mergeCell ref="K6464:L6464"/>
    <mergeCell ref="C6466:H6466"/>
    <mergeCell ref="I6466:J6466"/>
    <mergeCell ref="K6466:L6466"/>
    <mergeCell ref="A6458:L6458"/>
    <mergeCell ref="C6460:H6460"/>
    <mergeCell ref="I6460:J6460"/>
    <mergeCell ref="K6460:L6460"/>
    <mergeCell ref="C6462:H6462"/>
    <mergeCell ref="I6462:J6462"/>
    <mergeCell ref="K6462:L6462"/>
    <mergeCell ref="C6454:H6454"/>
    <mergeCell ref="I6454:J6454"/>
    <mergeCell ref="K6454:L6454"/>
    <mergeCell ref="C6456:H6456"/>
    <mergeCell ref="I6456:J6456"/>
    <mergeCell ref="K6456:L6456"/>
    <mergeCell ref="C6450:H6450"/>
    <mergeCell ref="I6450:J6450"/>
    <mergeCell ref="K6450:L6450"/>
    <mergeCell ref="C6452:H6452"/>
    <mergeCell ref="I6452:J6452"/>
    <mergeCell ref="K6452:L6452"/>
    <mergeCell ref="C6446:H6446"/>
    <mergeCell ref="I6446:J6446"/>
    <mergeCell ref="K6446:L6446"/>
    <mergeCell ref="C6448:H6448"/>
    <mergeCell ref="I6448:J6448"/>
    <mergeCell ref="K6448:L6448"/>
    <mergeCell ref="C6442:H6442"/>
    <mergeCell ref="I6442:J6442"/>
    <mergeCell ref="K6442:L6442"/>
    <mergeCell ref="C6444:H6444"/>
    <mergeCell ref="I6444:J6444"/>
    <mergeCell ref="K6444:L6444"/>
    <mergeCell ref="C6438:H6438"/>
    <mergeCell ref="I6438:J6438"/>
    <mergeCell ref="K6438:L6438"/>
    <mergeCell ref="C6440:H6440"/>
    <mergeCell ref="I6440:J6440"/>
    <mergeCell ref="K6440:L6440"/>
    <mergeCell ref="C6434:H6434"/>
    <mergeCell ref="I6434:J6434"/>
    <mergeCell ref="K6434:L6434"/>
    <mergeCell ref="C6436:H6436"/>
    <mergeCell ref="I6436:J6436"/>
    <mergeCell ref="K6436:L6436"/>
    <mergeCell ref="A6428:L6428"/>
    <mergeCell ref="C6430:H6430"/>
    <mergeCell ref="I6430:J6430"/>
    <mergeCell ref="K6430:L6430"/>
    <mergeCell ref="C6432:H6432"/>
    <mergeCell ref="I6432:J6432"/>
    <mergeCell ref="K6432:L6432"/>
    <mergeCell ref="C6410:H6410"/>
    <mergeCell ref="I6410:J6410"/>
    <mergeCell ref="K6410:L6410"/>
    <mergeCell ref="C6426:H6426"/>
    <mergeCell ref="I6426:J6426"/>
    <mergeCell ref="K6426:L6426"/>
    <mergeCell ref="C6386:H6386"/>
    <mergeCell ref="I6386:J6386"/>
    <mergeCell ref="K6386:L6386"/>
    <mergeCell ref="C6394:H6394"/>
    <mergeCell ref="I6394:J6394"/>
    <mergeCell ref="K6394:L6394"/>
    <mergeCell ref="C6360:H6360"/>
    <mergeCell ref="I6360:J6360"/>
    <mergeCell ref="K6360:L6360"/>
    <mergeCell ref="C6372:H6372"/>
    <mergeCell ref="I6372:J6372"/>
    <mergeCell ref="K6372:L6372"/>
    <mergeCell ref="C6336:H6336"/>
    <mergeCell ref="I6336:J6336"/>
    <mergeCell ref="K6336:L6336"/>
    <mergeCell ref="C6348:H6348"/>
    <mergeCell ref="I6348:J6348"/>
    <mergeCell ref="K6348:L6348"/>
    <mergeCell ref="C6311:H6311"/>
    <mergeCell ref="I6311:J6311"/>
    <mergeCell ref="K6311:L6311"/>
    <mergeCell ref="C6324:H6324"/>
    <mergeCell ref="I6324:J6324"/>
    <mergeCell ref="K6324:L6324"/>
    <mergeCell ref="C6285:H6285"/>
    <mergeCell ref="I6285:J6285"/>
    <mergeCell ref="K6285:L6285"/>
    <mergeCell ref="C6298:H6298"/>
    <mergeCell ref="I6298:J6298"/>
    <mergeCell ref="K6298:L6298"/>
    <mergeCell ref="C6263:H6263"/>
    <mergeCell ref="I6263:J6263"/>
    <mergeCell ref="K6263:L6263"/>
    <mergeCell ref="C6272:H6272"/>
    <mergeCell ref="I6272:J6272"/>
    <mergeCell ref="K6272:L6272"/>
    <mergeCell ref="C6245:H6245"/>
    <mergeCell ref="I6245:J6245"/>
    <mergeCell ref="K6245:L6245"/>
    <mergeCell ref="C6254:H6254"/>
    <mergeCell ref="I6254:J6254"/>
    <mergeCell ref="K6254:L6254"/>
    <mergeCell ref="C6224:H6224"/>
    <mergeCell ref="I6224:J6224"/>
    <mergeCell ref="K6224:L6224"/>
    <mergeCell ref="C6236:H6236"/>
    <mergeCell ref="I6236:J6236"/>
    <mergeCell ref="K6236:L6236"/>
    <mergeCell ref="C6200:H6200"/>
    <mergeCell ref="I6200:J6200"/>
    <mergeCell ref="K6200:L6200"/>
    <mergeCell ref="C6212:H6212"/>
    <mergeCell ref="I6212:J6212"/>
    <mergeCell ref="K6212:L6212"/>
    <mergeCell ref="A6164:L6164"/>
    <mergeCell ref="C6176:H6176"/>
    <mergeCell ref="I6176:J6176"/>
    <mergeCell ref="K6176:L6176"/>
    <mergeCell ref="C6188:H6188"/>
    <mergeCell ref="I6188:J6188"/>
    <mergeCell ref="K6188:L6188"/>
    <mergeCell ref="C6133:H6133"/>
    <mergeCell ref="I6133:J6133"/>
    <mergeCell ref="K6133:L6133"/>
    <mergeCell ref="A6135:L6135"/>
    <mergeCell ref="C6162:H6162"/>
    <mergeCell ref="I6162:J6162"/>
    <mergeCell ref="K6162:L6162"/>
    <mergeCell ref="C6093:H6093"/>
    <mergeCell ref="I6093:J6093"/>
    <mergeCell ref="K6093:L6093"/>
    <mergeCell ref="C6113:H6113"/>
    <mergeCell ref="I6113:J6113"/>
    <mergeCell ref="K6113:L6113"/>
    <mergeCell ref="A6042:L6042"/>
    <mergeCell ref="C6064:H6064"/>
    <mergeCell ref="I6064:J6064"/>
    <mergeCell ref="K6064:L6064"/>
    <mergeCell ref="C6084:H6084"/>
    <mergeCell ref="I6084:J6084"/>
    <mergeCell ref="K6084:L6084"/>
    <mergeCell ref="C6019:H6019"/>
    <mergeCell ref="I6019:J6019"/>
    <mergeCell ref="K6019:L6019"/>
    <mergeCell ref="C6040:H6040"/>
    <mergeCell ref="I6040:J6040"/>
    <mergeCell ref="K6040:L6040"/>
    <mergeCell ref="C5985:H5985"/>
    <mergeCell ref="I5985:J5985"/>
    <mergeCell ref="K5985:L5985"/>
    <mergeCell ref="C6002:H6002"/>
    <mergeCell ref="I6002:J6002"/>
    <mergeCell ref="K6002:L6002"/>
    <mergeCell ref="A5934:L5934"/>
    <mergeCell ref="C5951:H5951"/>
    <mergeCell ref="I5951:J5951"/>
    <mergeCell ref="K5951:L5951"/>
    <mergeCell ref="C5968:H5968"/>
    <mergeCell ref="I5968:J5968"/>
    <mergeCell ref="K5968:L5968"/>
    <mergeCell ref="A5901:L5901"/>
    <mergeCell ref="C5918:H5918"/>
    <mergeCell ref="I5918:J5918"/>
    <mergeCell ref="K5918:L5918"/>
    <mergeCell ref="C5932:H5932"/>
    <mergeCell ref="I5932:J5932"/>
    <mergeCell ref="K5932:L5932"/>
    <mergeCell ref="C5877:H5877"/>
    <mergeCell ref="I5877:J5877"/>
    <mergeCell ref="K5877:L5877"/>
    <mergeCell ref="C5899:H5899"/>
    <mergeCell ref="I5899:J5899"/>
    <mergeCell ref="K5899:L5899"/>
    <mergeCell ref="C5833:H5833"/>
    <mergeCell ref="I5833:J5833"/>
    <mergeCell ref="K5833:L5833"/>
    <mergeCell ref="C5855:H5855"/>
    <mergeCell ref="I5855:J5855"/>
    <mergeCell ref="K5855:L5855"/>
    <mergeCell ref="C5788:H5788"/>
    <mergeCell ref="I5788:J5788"/>
    <mergeCell ref="K5788:L5788"/>
    <mergeCell ref="A5790:L5790"/>
    <mergeCell ref="C5811:H5811"/>
    <mergeCell ref="I5811:J5811"/>
    <mergeCell ref="K5811:L5811"/>
    <mergeCell ref="C5740:H5740"/>
    <mergeCell ref="I5740:J5740"/>
    <mergeCell ref="K5740:L5740"/>
    <mergeCell ref="C5764:H5764"/>
    <mergeCell ref="I5764:J5764"/>
    <mergeCell ref="K5764:L5764"/>
    <mergeCell ref="A5669:L5669"/>
    <mergeCell ref="C5692:H5692"/>
    <mergeCell ref="I5692:J5692"/>
    <mergeCell ref="K5692:L5692"/>
    <mergeCell ref="C5716:H5716"/>
    <mergeCell ref="I5716:J5716"/>
    <mergeCell ref="K5716:L5716"/>
    <mergeCell ref="C5643:H5643"/>
    <mergeCell ref="I5643:J5643"/>
    <mergeCell ref="K5643:L5643"/>
    <mergeCell ref="C5667:H5667"/>
    <mergeCell ref="I5667:J5667"/>
    <mergeCell ref="K5667:L5667"/>
    <mergeCell ref="C5587:H5587"/>
    <mergeCell ref="I5587:J5587"/>
    <mergeCell ref="K5587:L5587"/>
    <mergeCell ref="C5615:H5615"/>
    <mergeCell ref="I5615:J5615"/>
    <mergeCell ref="K5615:L5615"/>
    <mergeCell ref="C5531:H5531"/>
    <mergeCell ref="I5531:J5531"/>
    <mergeCell ref="K5531:L5531"/>
    <mergeCell ref="C5559:H5559"/>
    <mergeCell ref="I5559:J5559"/>
    <mergeCell ref="K5559:L5559"/>
    <mergeCell ref="C5479:H5479"/>
    <mergeCell ref="I5479:J5479"/>
    <mergeCell ref="K5479:L5479"/>
    <mergeCell ref="C5505:H5505"/>
    <mergeCell ref="I5505:J5505"/>
    <mergeCell ref="K5505:L5505"/>
    <mergeCell ref="C5425:H5425"/>
    <mergeCell ref="I5425:J5425"/>
    <mergeCell ref="K5425:L5425"/>
    <mergeCell ref="A5427:L5427"/>
    <mergeCell ref="C5453:H5453"/>
    <mergeCell ref="I5453:J5453"/>
    <mergeCell ref="K5453:L5453"/>
    <mergeCell ref="C5369:H5369"/>
    <mergeCell ref="I5369:J5369"/>
    <mergeCell ref="K5369:L5369"/>
    <mergeCell ref="C5399:H5399"/>
    <mergeCell ref="I5399:J5399"/>
    <mergeCell ref="K5399:L5399"/>
    <mergeCell ref="C5309:H5309"/>
    <mergeCell ref="I5309:J5309"/>
    <mergeCell ref="K5309:L5309"/>
    <mergeCell ref="C5339:H5339"/>
    <mergeCell ref="I5339:J5339"/>
    <mergeCell ref="K5339:L5339"/>
    <mergeCell ref="C5251:H5251"/>
    <mergeCell ref="I5251:J5251"/>
    <mergeCell ref="K5251:L5251"/>
    <mergeCell ref="C5279:H5279"/>
    <mergeCell ref="I5279:J5279"/>
    <mergeCell ref="K5279:L5279"/>
    <mergeCell ref="A5167:L5167"/>
    <mergeCell ref="C5195:H5195"/>
    <mergeCell ref="I5195:J5195"/>
    <mergeCell ref="K5195:L5195"/>
    <mergeCell ref="C5223:H5223"/>
    <mergeCell ref="I5223:J5223"/>
    <mergeCell ref="K5223:L5223"/>
    <mergeCell ref="A5123:L5123"/>
    <mergeCell ref="C5145:H5145"/>
    <mergeCell ref="I5145:J5145"/>
    <mergeCell ref="K5145:L5145"/>
    <mergeCell ref="C5165:H5165"/>
    <mergeCell ref="I5165:J5165"/>
    <mergeCell ref="K5165:L5165"/>
    <mergeCell ref="C5087:H5087"/>
    <mergeCell ref="I5087:J5087"/>
    <mergeCell ref="K5087:L5087"/>
    <mergeCell ref="C5121:H5121"/>
    <mergeCell ref="I5121:J5121"/>
    <mergeCell ref="K5121:L5121"/>
    <mergeCell ref="C5037:H5037"/>
    <mergeCell ref="I5037:J5037"/>
    <mergeCell ref="K5037:L5037"/>
    <mergeCell ref="C5053:H5053"/>
    <mergeCell ref="I5053:J5053"/>
    <mergeCell ref="K5053:L5053"/>
    <mergeCell ref="C5005:H5005"/>
    <mergeCell ref="I5005:J5005"/>
    <mergeCell ref="K5005:L5005"/>
    <mergeCell ref="C5021:H5021"/>
    <mergeCell ref="I5021:J5021"/>
    <mergeCell ref="K5021:L5021"/>
    <mergeCell ref="C4971:H4971"/>
    <mergeCell ref="I4971:J4971"/>
    <mergeCell ref="K4971:L4971"/>
    <mergeCell ref="C4989:H4989"/>
    <mergeCell ref="I4989:J4989"/>
    <mergeCell ref="K4989:L4989"/>
    <mergeCell ref="C4937:H4937"/>
    <mergeCell ref="I4937:J4937"/>
    <mergeCell ref="K4937:L4937"/>
    <mergeCell ref="C4953:H4953"/>
    <mergeCell ref="I4953:J4953"/>
    <mergeCell ref="K4953:L4953"/>
    <mergeCell ref="C4899:H4899"/>
    <mergeCell ref="I4899:J4899"/>
    <mergeCell ref="K4899:L4899"/>
    <mergeCell ref="C4918:H4918"/>
    <mergeCell ref="I4918:J4918"/>
    <mergeCell ref="K4918:L4918"/>
    <mergeCell ref="C4861:H4861"/>
    <mergeCell ref="I4861:J4861"/>
    <mergeCell ref="K4861:L4861"/>
    <mergeCell ref="C4880:H4880"/>
    <mergeCell ref="I4880:J4880"/>
    <mergeCell ref="K4880:L4880"/>
    <mergeCell ref="C4823:H4823"/>
    <mergeCell ref="I4823:J4823"/>
    <mergeCell ref="K4823:L4823"/>
    <mergeCell ref="C4842:H4842"/>
    <mergeCell ref="I4842:J4842"/>
    <mergeCell ref="K4842:L4842"/>
    <mergeCell ref="A4766:L4766"/>
    <mergeCell ref="C4785:H4785"/>
    <mergeCell ref="I4785:J4785"/>
    <mergeCell ref="K4785:L4785"/>
    <mergeCell ref="C4804:H4804"/>
    <mergeCell ref="I4804:J4804"/>
    <mergeCell ref="K4804:L4804"/>
    <mergeCell ref="C4728:H4728"/>
    <mergeCell ref="I4728:J4728"/>
    <mergeCell ref="K4728:L4728"/>
    <mergeCell ref="C4764:H4764"/>
    <mergeCell ref="I4764:J4764"/>
    <mergeCell ref="K4764:L4764"/>
    <mergeCell ref="C4674:H4674"/>
    <mergeCell ref="I4674:J4674"/>
    <mergeCell ref="K4674:L4674"/>
    <mergeCell ref="C4692:H4692"/>
    <mergeCell ref="I4692:J4692"/>
    <mergeCell ref="K4692:L4692"/>
    <mergeCell ref="C4638:H4638"/>
    <mergeCell ref="I4638:J4638"/>
    <mergeCell ref="K4638:L4638"/>
    <mergeCell ref="C4656:H4656"/>
    <mergeCell ref="I4656:J4656"/>
    <mergeCell ref="K4656:L4656"/>
    <mergeCell ref="C4600:H4600"/>
    <mergeCell ref="I4600:J4600"/>
    <mergeCell ref="K4600:L4600"/>
    <mergeCell ref="C4620:H4620"/>
    <mergeCell ref="I4620:J4620"/>
    <mergeCell ref="K4620:L4620"/>
    <mergeCell ref="C4562:H4562"/>
    <mergeCell ref="I4562:J4562"/>
    <mergeCell ref="K4562:L4562"/>
    <mergeCell ref="C4580:H4580"/>
    <mergeCell ref="I4580:J4580"/>
    <mergeCell ref="K4580:L4580"/>
    <mergeCell ref="C4520:H4520"/>
    <mergeCell ref="I4520:J4520"/>
    <mergeCell ref="K4520:L4520"/>
    <mergeCell ref="C4541:H4541"/>
    <mergeCell ref="I4541:J4541"/>
    <mergeCell ref="K4541:L4541"/>
    <mergeCell ref="C4478:H4478"/>
    <mergeCell ref="I4478:J4478"/>
    <mergeCell ref="K4478:L4478"/>
    <mergeCell ref="C4499:H4499"/>
    <mergeCell ref="I4499:J4499"/>
    <mergeCell ref="K4499:L4499"/>
    <mergeCell ref="C4436:H4436"/>
    <mergeCell ref="I4436:J4436"/>
    <mergeCell ref="K4436:L4436"/>
    <mergeCell ref="C4457:H4457"/>
    <mergeCell ref="I4457:J4457"/>
    <mergeCell ref="K4457:L4457"/>
    <mergeCell ref="A4373:L4373"/>
    <mergeCell ref="C4394:H4394"/>
    <mergeCell ref="I4394:J4394"/>
    <mergeCell ref="K4394:L4394"/>
    <mergeCell ref="C4415:H4415"/>
    <mergeCell ref="I4415:J4415"/>
    <mergeCell ref="K4415:L4415"/>
    <mergeCell ref="C4350:H4350"/>
    <mergeCell ref="I4350:J4350"/>
    <mergeCell ref="K4350:L4350"/>
    <mergeCell ref="C4371:H4371"/>
    <mergeCell ref="I4371:J4371"/>
    <mergeCell ref="K4371:L4371"/>
    <mergeCell ref="C4306:H4306"/>
    <mergeCell ref="I4306:J4306"/>
    <mergeCell ref="K4306:L4306"/>
    <mergeCell ref="C4327:H4327"/>
    <mergeCell ref="I4327:J4327"/>
    <mergeCell ref="K4327:L4327"/>
    <mergeCell ref="C4262:H4262"/>
    <mergeCell ref="I4262:J4262"/>
    <mergeCell ref="K4262:L4262"/>
    <mergeCell ref="C4283:H4283"/>
    <mergeCell ref="I4283:J4283"/>
    <mergeCell ref="K4283:L4283"/>
    <mergeCell ref="C4218:H4218"/>
    <mergeCell ref="I4218:J4218"/>
    <mergeCell ref="K4218:L4218"/>
    <mergeCell ref="C4239:H4239"/>
    <mergeCell ref="I4239:J4239"/>
    <mergeCell ref="K4239:L4239"/>
    <mergeCell ref="A4151:L4151"/>
    <mergeCell ref="C4174:H4174"/>
    <mergeCell ref="I4174:J4174"/>
    <mergeCell ref="K4174:L4174"/>
    <mergeCell ref="C4195:H4195"/>
    <mergeCell ref="I4195:J4195"/>
    <mergeCell ref="K4195:L4195"/>
    <mergeCell ref="C4128:H4128"/>
    <mergeCell ref="I4128:J4128"/>
    <mergeCell ref="K4128:L4128"/>
    <mergeCell ref="C4149:H4149"/>
    <mergeCell ref="I4149:J4149"/>
    <mergeCell ref="K4149:L4149"/>
    <mergeCell ref="C4084:H4084"/>
    <mergeCell ref="I4084:J4084"/>
    <mergeCell ref="K4084:L4084"/>
    <mergeCell ref="C4105:H4105"/>
    <mergeCell ref="I4105:J4105"/>
    <mergeCell ref="K4105:L4105"/>
    <mergeCell ref="C4040:H4040"/>
    <mergeCell ref="I4040:J4040"/>
    <mergeCell ref="K4040:L4040"/>
    <mergeCell ref="C4061:H4061"/>
    <mergeCell ref="I4061:J4061"/>
    <mergeCell ref="K4061:L4061"/>
    <mergeCell ref="A3973:L3973"/>
    <mergeCell ref="C3996:H3996"/>
    <mergeCell ref="I3996:J3996"/>
    <mergeCell ref="K3996:L3996"/>
    <mergeCell ref="C4017:H4017"/>
    <mergeCell ref="I4017:J4017"/>
    <mergeCell ref="K4017:L4017"/>
    <mergeCell ref="C3941:H3941"/>
    <mergeCell ref="I3941:J3941"/>
    <mergeCell ref="K3941:L3941"/>
    <mergeCell ref="C3971:H3971"/>
    <mergeCell ref="I3971:J3971"/>
    <mergeCell ref="K3971:L3971"/>
    <mergeCell ref="C3880:H3880"/>
    <mergeCell ref="I3880:J3880"/>
    <mergeCell ref="K3880:L3880"/>
    <mergeCell ref="C3910:H3910"/>
    <mergeCell ref="I3910:J3910"/>
    <mergeCell ref="K3910:L3910"/>
    <mergeCell ref="C3819:H3819"/>
    <mergeCell ref="I3819:J3819"/>
    <mergeCell ref="K3819:L3819"/>
    <mergeCell ref="C3849:H3849"/>
    <mergeCell ref="I3849:J3849"/>
    <mergeCell ref="K3849:L3849"/>
    <mergeCell ref="C3758:H3758"/>
    <mergeCell ref="I3758:J3758"/>
    <mergeCell ref="K3758:L3758"/>
    <mergeCell ref="C3788:H3788"/>
    <mergeCell ref="I3788:J3788"/>
    <mergeCell ref="K3788:L3788"/>
    <mergeCell ref="C3697:H3697"/>
    <mergeCell ref="I3697:J3697"/>
    <mergeCell ref="K3697:L3697"/>
    <mergeCell ref="C3727:H3727"/>
    <mergeCell ref="I3727:J3727"/>
    <mergeCell ref="K3727:L3727"/>
    <mergeCell ref="C3636:H3636"/>
    <mergeCell ref="I3636:J3636"/>
    <mergeCell ref="K3636:L3636"/>
    <mergeCell ref="C3666:H3666"/>
    <mergeCell ref="I3666:J3666"/>
    <mergeCell ref="K3666:L3666"/>
    <mergeCell ref="A3544:L3544"/>
    <mergeCell ref="C3575:H3575"/>
    <mergeCell ref="I3575:J3575"/>
    <mergeCell ref="K3575:L3575"/>
    <mergeCell ref="C3605:H3605"/>
    <mergeCell ref="I3605:J3605"/>
    <mergeCell ref="K3605:L3605"/>
    <mergeCell ref="C3512:H3512"/>
    <mergeCell ref="I3512:J3512"/>
    <mergeCell ref="K3512:L3512"/>
    <mergeCell ref="C3542:H3542"/>
    <mergeCell ref="I3542:J3542"/>
    <mergeCell ref="K3542:L3542"/>
    <mergeCell ref="C3451:H3451"/>
    <mergeCell ref="I3451:J3451"/>
    <mergeCell ref="K3451:L3451"/>
    <mergeCell ref="C3481:H3481"/>
    <mergeCell ref="I3481:J3481"/>
    <mergeCell ref="K3481:L3481"/>
    <mergeCell ref="C3390:H3390"/>
    <mergeCell ref="I3390:J3390"/>
    <mergeCell ref="K3390:L3390"/>
    <mergeCell ref="C3420:H3420"/>
    <mergeCell ref="I3420:J3420"/>
    <mergeCell ref="K3420:L3420"/>
    <mergeCell ref="C3329:H3329"/>
    <mergeCell ref="I3329:J3329"/>
    <mergeCell ref="K3329:L3329"/>
    <mergeCell ref="C3359:H3359"/>
    <mergeCell ref="I3359:J3359"/>
    <mergeCell ref="K3359:L3359"/>
    <mergeCell ref="C3268:H3268"/>
    <mergeCell ref="I3268:J3268"/>
    <mergeCell ref="K3268:L3268"/>
    <mergeCell ref="C3298:H3298"/>
    <mergeCell ref="I3298:J3298"/>
    <mergeCell ref="K3298:L3298"/>
    <mergeCell ref="C3207:H3207"/>
    <mergeCell ref="I3207:J3207"/>
    <mergeCell ref="K3207:L3207"/>
    <mergeCell ref="C3237:H3237"/>
    <mergeCell ref="I3237:J3237"/>
    <mergeCell ref="K3237:L3237"/>
    <mergeCell ref="C3146:H3146"/>
    <mergeCell ref="I3146:J3146"/>
    <mergeCell ref="K3146:L3146"/>
    <mergeCell ref="C3176:H3176"/>
    <mergeCell ref="I3176:J3176"/>
    <mergeCell ref="K3176:L3176"/>
    <mergeCell ref="C3085:H3085"/>
    <mergeCell ref="I3085:J3085"/>
    <mergeCell ref="K3085:L3085"/>
    <mergeCell ref="C3115:H3115"/>
    <mergeCell ref="I3115:J3115"/>
    <mergeCell ref="K3115:L3115"/>
    <mergeCell ref="C3024:H3024"/>
    <mergeCell ref="I3024:J3024"/>
    <mergeCell ref="K3024:L3024"/>
    <mergeCell ref="C3054:H3054"/>
    <mergeCell ref="I3054:J3054"/>
    <mergeCell ref="K3054:L3054"/>
    <mergeCell ref="C2963:H2963"/>
    <mergeCell ref="I2963:J2963"/>
    <mergeCell ref="K2963:L2963"/>
    <mergeCell ref="C2993:H2993"/>
    <mergeCell ref="I2993:J2993"/>
    <mergeCell ref="K2993:L2993"/>
    <mergeCell ref="C2902:H2902"/>
    <mergeCell ref="I2902:J2902"/>
    <mergeCell ref="K2902:L2902"/>
    <mergeCell ref="C2932:H2932"/>
    <mergeCell ref="I2932:J2932"/>
    <mergeCell ref="K2932:L2932"/>
    <mergeCell ref="A2810:L2810"/>
    <mergeCell ref="C2841:H2841"/>
    <mergeCell ref="I2841:J2841"/>
    <mergeCell ref="K2841:L2841"/>
    <mergeCell ref="C2871:H2871"/>
    <mergeCell ref="I2871:J2871"/>
    <mergeCell ref="K2871:L2871"/>
    <mergeCell ref="C2779:H2779"/>
    <mergeCell ref="I2779:J2779"/>
    <mergeCell ref="K2779:L2779"/>
    <mergeCell ref="C2808:H2808"/>
    <mergeCell ref="I2808:J2808"/>
    <mergeCell ref="K2808:L2808"/>
    <mergeCell ref="C2719:H2719"/>
    <mergeCell ref="I2719:J2719"/>
    <mergeCell ref="K2719:L2719"/>
    <mergeCell ref="C2748:H2748"/>
    <mergeCell ref="I2748:J2748"/>
    <mergeCell ref="K2748:L2748"/>
    <mergeCell ref="C2659:H2659"/>
    <mergeCell ref="I2659:J2659"/>
    <mergeCell ref="K2659:L2659"/>
    <mergeCell ref="C2688:H2688"/>
    <mergeCell ref="I2688:J2688"/>
    <mergeCell ref="K2688:L2688"/>
    <mergeCell ref="C2599:H2599"/>
    <mergeCell ref="I2599:J2599"/>
    <mergeCell ref="K2599:L2599"/>
    <mergeCell ref="C2628:H2628"/>
    <mergeCell ref="I2628:J2628"/>
    <mergeCell ref="K2628:L2628"/>
    <mergeCell ref="C2539:H2539"/>
    <mergeCell ref="I2539:J2539"/>
    <mergeCell ref="K2539:L2539"/>
    <mergeCell ref="C2568:H2568"/>
    <mergeCell ref="I2568:J2568"/>
    <mergeCell ref="K2568:L2568"/>
    <mergeCell ref="C2479:H2479"/>
    <mergeCell ref="I2479:J2479"/>
    <mergeCell ref="K2479:L2479"/>
    <mergeCell ref="C2508:H2508"/>
    <mergeCell ref="I2508:J2508"/>
    <mergeCell ref="K2508:L2508"/>
    <mergeCell ref="A2388:L2388"/>
    <mergeCell ref="C2419:H2419"/>
    <mergeCell ref="I2419:J2419"/>
    <mergeCell ref="K2419:L2419"/>
    <mergeCell ref="C2448:H2448"/>
    <mergeCell ref="I2448:J2448"/>
    <mergeCell ref="K2448:L2448"/>
    <mergeCell ref="C2357:H2357"/>
    <mergeCell ref="I2357:J2357"/>
    <mergeCell ref="K2357:L2357"/>
    <mergeCell ref="C2386:H2386"/>
    <mergeCell ref="I2386:J2386"/>
    <mergeCell ref="K2386:L2386"/>
    <mergeCell ref="C2297:H2297"/>
    <mergeCell ref="I2297:J2297"/>
    <mergeCell ref="K2297:L2297"/>
    <mergeCell ref="C2326:H2326"/>
    <mergeCell ref="I2326:J2326"/>
    <mergeCell ref="K2326:L2326"/>
    <mergeCell ref="C2237:H2237"/>
    <mergeCell ref="I2237:J2237"/>
    <mergeCell ref="K2237:L2237"/>
    <mergeCell ref="C2266:H2266"/>
    <mergeCell ref="I2266:J2266"/>
    <mergeCell ref="K2266:L2266"/>
    <mergeCell ref="C2177:H2177"/>
    <mergeCell ref="I2177:J2177"/>
    <mergeCell ref="K2177:L2177"/>
    <mergeCell ref="C2206:H2206"/>
    <mergeCell ref="I2206:J2206"/>
    <mergeCell ref="K2206:L2206"/>
    <mergeCell ref="C2117:H2117"/>
    <mergeCell ref="I2117:J2117"/>
    <mergeCell ref="K2117:L2117"/>
    <mergeCell ref="C2146:H2146"/>
    <mergeCell ref="I2146:J2146"/>
    <mergeCell ref="K2146:L2146"/>
    <mergeCell ref="C2057:H2057"/>
    <mergeCell ref="I2057:J2057"/>
    <mergeCell ref="K2057:L2057"/>
    <mergeCell ref="C2086:H2086"/>
    <mergeCell ref="I2086:J2086"/>
    <mergeCell ref="K2086:L2086"/>
    <mergeCell ref="C1997:H1997"/>
    <mergeCell ref="I1997:J1997"/>
    <mergeCell ref="K1997:L1997"/>
    <mergeCell ref="C2026:H2026"/>
    <mergeCell ref="I2026:J2026"/>
    <mergeCell ref="K2026:L2026"/>
    <mergeCell ref="C1937:H1937"/>
    <mergeCell ref="I1937:J1937"/>
    <mergeCell ref="K1937:L1937"/>
    <mergeCell ref="C1966:H1966"/>
    <mergeCell ref="I1966:J1966"/>
    <mergeCell ref="K1966:L1966"/>
    <mergeCell ref="C1877:H1877"/>
    <mergeCell ref="I1877:J1877"/>
    <mergeCell ref="K1877:L1877"/>
    <mergeCell ref="C1906:H1906"/>
    <mergeCell ref="I1906:J1906"/>
    <mergeCell ref="K1906:L1906"/>
    <mergeCell ref="C1817:H1817"/>
    <mergeCell ref="I1817:J1817"/>
    <mergeCell ref="K1817:L1817"/>
    <mergeCell ref="C1846:H1846"/>
    <mergeCell ref="I1846:J1846"/>
    <mergeCell ref="K1846:L1846"/>
    <mergeCell ref="C1757:H1757"/>
    <mergeCell ref="I1757:J1757"/>
    <mergeCell ref="K1757:L1757"/>
    <mergeCell ref="C1786:H1786"/>
    <mergeCell ref="I1786:J1786"/>
    <mergeCell ref="K1786:L1786"/>
    <mergeCell ref="A1666:L1666"/>
    <mergeCell ref="C1697:H1697"/>
    <mergeCell ref="I1697:J1697"/>
    <mergeCell ref="K1697:L1697"/>
    <mergeCell ref="C1726:H1726"/>
    <mergeCell ref="I1726:J1726"/>
    <mergeCell ref="K1726:L1726"/>
    <mergeCell ref="C1639:H1639"/>
    <mergeCell ref="I1639:J1639"/>
    <mergeCell ref="K1639:L1639"/>
    <mergeCell ref="C1664:H1664"/>
    <mergeCell ref="I1664:J1664"/>
    <mergeCell ref="K1664:L1664"/>
    <mergeCell ref="C1588:H1588"/>
    <mergeCell ref="I1588:J1588"/>
    <mergeCell ref="K1588:L1588"/>
    <mergeCell ref="C1613:H1613"/>
    <mergeCell ref="I1613:J1613"/>
    <mergeCell ref="K1613:L1613"/>
    <mergeCell ref="C1537:H1537"/>
    <mergeCell ref="I1537:J1537"/>
    <mergeCell ref="K1537:L1537"/>
    <mergeCell ref="C1562:H1562"/>
    <mergeCell ref="I1562:J1562"/>
    <mergeCell ref="K1562:L1562"/>
    <mergeCell ref="C1486:H1486"/>
    <mergeCell ref="I1486:J1486"/>
    <mergeCell ref="K1486:L1486"/>
    <mergeCell ref="C1511:H1511"/>
    <mergeCell ref="I1511:J1511"/>
    <mergeCell ref="K1511:L1511"/>
    <mergeCell ref="C1435:H1435"/>
    <mergeCell ref="I1435:J1435"/>
    <mergeCell ref="K1435:L1435"/>
    <mergeCell ref="C1460:H1460"/>
    <mergeCell ref="I1460:J1460"/>
    <mergeCell ref="K1460:L1460"/>
    <mergeCell ref="C1384:H1384"/>
    <mergeCell ref="I1384:J1384"/>
    <mergeCell ref="K1384:L1384"/>
    <mergeCell ref="C1409:H1409"/>
    <mergeCell ref="I1409:J1409"/>
    <mergeCell ref="K1409:L1409"/>
    <mergeCell ref="C1333:H1333"/>
    <mergeCell ref="I1333:J1333"/>
    <mergeCell ref="K1333:L1333"/>
    <mergeCell ref="C1358:H1358"/>
    <mergeCell ref="I1358:J1358"/>
    <mergeCell ref="K1358:L1358"/>
    <mergeCell ref="C1282:H1282"/>
    <mergeCell ref="I1282:J1282"/>
    <mergeCell ref="K1282:L1282"/>
    <mergeCell ref="C1307:H1307"/>
    <mergeCell ref="I1307:J1307"/>
    <mergeCell ref="K1307:L1307"/>
    <mergeCell ref="C1231:H1231"/>
    <mergeCell ref="I1231:J1231"/>
    <mergeCell ref="K1231:L1231"/>
    <mergeCell ref="C1256:H1256"/>
    <mergeCell ref="I1256:J1256"/>
    <mergeCell ref="K1256:L1256"/>
    <mergeCell ref="C1180:H1180"/>
    <mergeCell ref="I1180:J1180"/>
    <mergeCell ref="K1180:L1180"/>
    <mergeCell ref="C1205:H1205"/>
    <mergeCell ref="I1205:J1205"/>
    <mergeCell ref="K1205:L1205"/>
    <mergeCell ref="C1129:H1129"/>
    <mergeCell ref="I1129:J1129"/>
    <mergeCell ref="K1129:L1129"/>
    <mergeCell ref="C1154:H1154"/>
    <mergeCell ref="I1154:J1154"/>
    <mergeCell ref="K1154:L1154"/>
    <mergeCell ref="C1078:H1078"/>
    <mergeCell ref="I1078:J1078"/>
    <mergeCell ref="K1078:L1078"/>
    <mergeCell ref="C1103:H1103"/>
    <mergeCell ref="I1103:J1103"/>
    <mergeCell ref="K1103:L1103"/>
    <mergeCell ref="C1027:H1027"/>
    <mergeCell ref="I1027:J1027"/>
    <mergeCell ref="K1027:L1027"/>
    <mergeCell ref="C1052:H1052"/>
    <mergeCell ref="I1052:J1052"/>
    <mergeCell ref="K1052:L1052"/>
    <mergeCell ref="C976:H976"/>
    <mergeCell ref="I976:J976"/>
    <mergeCell ref="K976:L976"/>
    <mergeCell ref="C1001:H1001"/>
    <mergeCell ref="I1001:J1001"/>
    <mergeCell ref="K1001:L1001"/>
    <mergeCell ref="C925:H925"/>
    <mergeCell ref="I925:J925"/>
    <mergeCell ref="K925:L925"/>
    <mergeCell ref="C950:H950"/>
    <mergeCell ref="I950:J950"/>
    <mergeCell ref="K950:L950"/>
    <mergeCell ref="A848:L848"/>
    <mergeCell ref="C874:H874"/>
    <mergeCell ref="I874:J874"/>
    <mergeCell ref="K874:L874"/>
    <mergeCell ref="C899:H899"/>
    <mergeCell ref="I899:J899"/>
    <mergeCell ref="K899:L899"/>
    <mergeCell ref="C822:H822"/>
    <mergeCell ref="I822:J822"/>
    <mergeCell ref="K822:L822"/>
    <mergeCell ref="C846:H846"/>
    <mergeCell ref="I846:J846"/>
    <mergeCell ref="K846:L846"/>
    <mergeCell ref="C772:H772"/>
    <mergeCell ref="I772:J772"/>
    <mergeCell ref="K772:L772"/>
    <mergeCell ref="C796:H796"/>
    <mergeCell ref="I796:J796"/>
    <mergeCell ref="K796:L796"/>
    <mergeCell ref="C722:H722"/>
    <mergeCell ref="I722:J722"/>
    <mergeCell ref="K722:L722"/>
    <mergeCell ref="C746:H746"/>
    <mergeCell ref="I746:J746"/>
    <mergeCell ref="K746:L746"/>
    <mergeCell ref="C672:H672"/>
    <mergeCell ref="I672:J672"/>
    <mergeCell ref="K672:L672"/>
    <mergeCell ref="C696:H696"/>
    <mergeCell ref="I696:J696"/>
    <mergeCell ref="K696:L696"/>
    <mergeCell ref="C622:H622"/>
    <mergeCell ref="I622:J622"/>
    <mergeCell ref="K622:L622"/>
    <mergeCell ref="C646:H646"/>
    <mergeCell ref="I646:J646"/>
    <mergeCell ref="K646:L646"/>
    <mergeCell ref="C572:H572"/>
    <mergeCell ref="I572:J572"/>
    <mergeCell ref="K572:L572"/>
    <mergeCell ref="C596:H596"/>
    <mergeCell ref="I596:J596"/>
    <mergeCell ref="K596:L596"/>
    <mergeCell ref="C522:H522"/>
    <mergeCell ref="I522:J522"/>
    <mergeCell ref="K522:L522"/>
    <mergeCell ref="C546:H546"/>
    <mergeCell ref="I546:J546"/>
    <mergeCell ref="K546:L546"/>
    <mergeCell ref="C472:H472"/>
    <mergeCell ref="I472:J472"/>
    <mergeCell ref="K472:L472"/>
    <mergeCell ref="C496:H496"/>
    <mergeCell ref="I496:J496"/>
    <mergeCell ref="K496:L496"/>
    <mergeCell ref="C422:H422"/>
    <mergeCell ref="I422:J422"/>
    <mergeCell ref="K422:L422"/>
    <mergeCell ref="C446:H446"/>
    <mergeCell ref="I446:J446"/>
    <mergeCell ref="K446:L446"/>
    <mergeCell ref="C372:H372"/>
    <mergeCell ref="I372:J372"/>
    <mergeCell ref="K372:L372"/>
    <mergeCell ref="C396:H396"/>
    <mergeCell ref="I396:J396"/>
    <mergeCell ref="K396:L396"/>
    <mergeCell ref="C322:H322"/>
    <mergeCell ref="I322:J322"/>
    <mergeCell ref="K322:L322"/>
    <mergeCell ref="C346:H346"/>
    <mergeCell ref="I346:J346"/>
    <mergeCell ref="K346:L346"/>
    <mergeCell ref="C272:H272"/>
    <mergeCell ref="I272:J272"/>
    <mergeCell ref="K272:L272"/>
    <mergeCell ref="C296:H296"/>
    <mergeCell ref="I296:J296"/>
    <mergeCell ref="K296:L296"/>
    <mergeCell ref="C222:H222"/>
    <mergeCell ref="I222:J222"/>
    <mergeCell ref="K222:L222"/>
    <mergeCell ref="C246:H246"/>
    <mergeCell ref="I246:J246"/>
    <mergeCell ref="K246:L246"/>
    <mergeCell ref="C172:H172"/>
    <mergeCell ref="I172:J172"/>
    <mergeCell ref="K172:L172"/>
    <mergeCell ref="C196:H196"/>
    <mergeCell ref="I196:J196"/>
    <mergeCell ref="K196:L196"/>
    <mergeCell ref="C122:H122"/>
    <mergeCell ref="I122:J122"/>
    <mergeCell ref="K122:L122"/>
    <mergeCell ref="C146:H146"/>
    <mergeCell ref="I146:J146"/>
    <mergeCell ref="K146:L146"/>
    <mergeCell ref="A46:L46"/>
    <mergeCell ref="C72:H72"/>
    <mergeCell ref="I72:J72"/>
    <mergeCell ref="K72:L72"/>
    <mergeCell ref="C96:H96"/>
    <mergeCell ref="I96:J96"/>
    <mergeCell ref="K96:L96"/>
    <mergeCell ref="A38:A42"/>
    <mergeCell ref="B38:B42"/>
    <mergeCell ref="C38:C42"/>
    <mergeCell ref="D38:D42"/>
    <mergeCell ref="E38:G41"/>
    <mergeCell ref="H38:L41"/>
    <mergeCell ref="C34:L3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88"/>
  <sheetViews>
    <sheetView workbookViewId="0">
      <selection activeCell="A1184" sqref="A1184:AX118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1182</v>
      </c>
      <c r="C12" s="1">
        <v>0</v>
      </c>
      <c r="D12" s="1">
        <f>ROW(A1111)</f>
        <v>1111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1341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B1111</f>
        <v>1182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+№04 Альбом на Ремонт ВЛ 35-220кВ 2025 г. МО</v>
      </c>
      <c r="H18" s="2"/>
      <c r="I18" s="2"/>
      <c r="J18" s="2"/>
      <c r="K18" s="2"/>
      <c r="L18" s="2"/>
      <c r="M18" s="2"/>
      <c r="N18" s="2"/>
      <c r="O18" s="2">
        <f t="shared" ref="O18:AT18" si="1">O1111</f>
        <v>21381173.079999998</v>
      </c>
      <c r="P18" s="2">
        <f t="shared" si="1"/>
        <v>0</v>
      </c>
      <c r="Q18" s="2">
        <f t="shared" si="1"/>
        <v>7816087.2300000004</v>
      </c>
      <c r="R18" s="2">
        <f t="shared" si="1"/>
        <v>3794460.66</v>
      </c>
      <c r="S18" s="2">
        <f t="shared" si="1"/>
        <v>9770625.1899999995</v>
      </c>
      <c r="T18" s="2">
        <f t="shared" si="1"/>
        <v>0</v>
      </c>
      <c r="U18" s="2">
        <f t="shared" si="1"/>
        <v>21182.423360000004</v>
      </c>
      <c r="V18" s="2">
        <f t="shared" si="1"/>
        <v>6321.0552399999997</v>
      </c>
      <c r="W18" s="2">
        <f t="shared" si="1"/>
        <v>0</v>
      </c>
      <c r="X18" s="2">
        <f t="shared" si="1"/>
        <v>13972089.66</v>
      </c>
      <c r="Y18" s="2">
        <f t="shared" si="1"/>
        <v>8138904.5999999996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43502027.259999998</v>
      </c>
      <c r="AS18" s="2">
        <f t="shared" si="1"/>
        <v>43502027.259999998</v>
      </c>
      <c r="AT18" s="2">
        <f t="shared" si="1"/>
        <v>0</v>
      </c>
      <c r="AU18" s="2">
        <f t="shared" ref="AU18:BZ18" si="2">AU1111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9859.92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CA1111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DG1111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EM1111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FS1111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ROW(A1081)</f>
        <v>1081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14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14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B1081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O1081</f>
        <v>21381173.079999998</v>
      </c>
      <c r="P22" s="2">
        <f t="shared" si="8"/>
        <v>0</v>
      </c>
      <c r="Q22" s="2">
        <f t="shared" si="8"/>
        <v>7816087.2300000004</v>
      </c>
      <c r="R22" s="2">
        <f t="shared" si="8"/>
        <v>3794460.66</v>
      </c>
      <c r="S22" s="2">
        <f t="shared" si="8"/>
        <v>9770625.1899999995</v>
      </c>
      <c r="T22" s="2">
        <f t="shared" si="8"/>
        <v>0</v>
      </c>
      <c r="U22" s="2">
        <f t="shared" si="8"/>
        <v>21182.423360000004</v>
      </c>
      <c r="V22" s="2">
        <f t="shared" si="8"/>
        <v>6321.0552399999997</v>
      </c>
      <c r="W22" s="2">
        <f t="shared" si="8"/>
        <v>0</v>
      </c>
      <c r="X22" s="2">
        <f t="shared" si="8"/>
        <v>13972089.66</v>
      </c>
      <c r="Y22" s="2">
        <f t="shared" si="8"/>
        <v>8138904.5999999996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43502027.259999998</v>
      </c>
      <c r="AS22" s="2">
        <f t="shared" si="8"/>
        <v>43502027.259999998</v>
      </c>
      <c r="AT22" s="2">
        <f t="shared" si="8"/>
        <v>0</v>
      </c>
      <c r="AU22" s="2">
        <f t="shared" ref="AU22:BZ22" si="9">AU1081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9859.92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CA1081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DG1081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EM1081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FS1081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1342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ROW(A63)</f>
        <v>63</v>
      </c>
      <c r="E26" s="1"/>
      <c r="F26" s="1" t="s">
        <v>15</v>
      </c>
      <c r="G26" s="1" t="s">
        <v>16</v>
      </c>
      <c r="H26" s="1" t="s">
        <v>3</v>
      </c>
      <c r="I26" s="1">
        <v>0</v>
      </c>
      <c r="J26" s="1"/>
      <c r="K26" s="1">
        <v>0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14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14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B63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Замена провода на одноцепных опорах (3 провода) на ВЛ 35-220 кВ без пересечений с препятствиями</v>
      </c>
      <c r="H28" s="2"/>
      <c r="I28" s="2"/>
      <c r="J28" s="2"/>
      <c r="K28" s="2"/>
      <c r="L28" s="2"/>
      <c r="M28" s="2"/>
      <c r="N28" s="2"/>
      <c r="O28" s="2">
        <f t="shared" ref="O28:AT28" si="15">O63</f>
        <v>2999258.58</v>
      </c>
      <c r="P28" s="2">
        <f t="shared" si="15"/>
        <v>0</v>
      </c>
      <c r="Q28" s="2">
        <f t="shared" si="15"/>
        <v>1194484.08</v>
      </c>
      <c r="R28" s="2">
        <f t="shared" si="15"/>
        <v>565056.26</v>
      </c>
      <c r="S28" s="2">
        <f t="shared" si="15"/>
        <v>1239718.24</v>
      </c>
      <c r="T28" s="2">
        <f t="shared" si="15"/>
        <v>0</v>
      </c>
      <c r="U28" s="2">
        <f t="shared" si="15"/>
        <v>2608.5500000000002</v>
      </c>
      <c r="V28" s="2">
        <f t="shared" si="15"/>
        <v>916.47499999999968</v>
      </c>
      <c r="W28" s="2">
        <f t="shared" si="15"/>
        <v>0</v>
      </c>
      <c r="X28" s="2">
        <f t="shared" si="15"/>
        <v>1858917.75</v>
      </c>
      <c r="Y28" s="2">
        <f t="shared" si="15"/>
        <v>1082864.69</v>
      </c>
      <c r="Z28" s="2">
        <f t="shared" si="15"/>
        <v>0</v>
      </c>
      <c r="AA28" s="2">
        <f t="shared" si="15"/>
        <v>0</v>
      </c>
      <c r="AB28" s="2">
        <f t="shared" si="15"/>
        <v>2999258.58</v>
      </c>
      <c r="AC28" s="2">
        <f t="shared" si="15"/>
        <v>0</v>
      </c>
      <c r="AD28" s="2">
        <f t="shared" si="15"/>
        <v>1194484.08</v>
      </c>
      <c r="AE28" s="2">
        <f t="shared" si="15"/>
        <v>565056.26</v>
      </c>
      <c r="AF28" s="2">
        <f t="shared" si="15"/>
        <v>1239718.24</v>
      </c>
      <c r="AG28" s="2">
        <f t="shared" si="15"/>
        <v>0</v>
      </c>
      <c r="AH28" s="2">
        <f t="shared" si="15"/>
        <v>2608.5500000000002</v>
      </c>
      <c r="AI28" s="2">
        <f t="shared" si="15"/>
        <v>916.47499999999968</v>
      </c>
      <c r="AJ28" s="2">
        <f t="shared" si="15"/>
        <v>0</v>
      </c>
      <c r="AK28" s="2">
        <f t="shared" si="15"/>
        <v>1858917.75</v>
      </c>
      <c r="AL28" s="2">
        <f t="shared" si="15"/>
        <v>1082864.69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5941041.0199999996</v>
      </c>
      <c r="AS28" s="2">
        <f t="shared" si="15"/>
        <v>5941041.0199999996</v>
      </c>
      <c r="AT28" s="2">
        <f t="shared" si="15"/>
        <v>0</v>
      </c>
      <c r="AU28" s="2">
        <f t="shared" ref="AU28:BZ28" si="16">AU63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CA63</f>
        <v>5941041.0199999996</v>
      </c>
      <c r="CB28" s="2">
        <f t="shared" si="17"/>
        <v>5941041.0199999996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DG63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EM63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FS63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ROW(SmtRes!A8)</f>
        <v>8</v>
      </c>
      <c r="D30">
        <f>ROW(EtalonRes!A12)</f>
        <v>12</v>
      </c>
      <c r="E30" t="s">
        <v>17</v>
      </c>
      <c r="F30" t="s">
        <v>18</v>
      </c>
      <c r="G30" t="s">
        <v>19</v>
      </c>
      <c r="H30" t="s">
        <v>20</v>
      </c>
      <c r="I30">
        <v>1</v>
      </c>
      <c r="J30">
        <v>0</v>
      </c>
      <c r="K30">
        <v>1</v>
      </c>
      <c r="O30">
        <f t="shared" ref="O30:O61" si="21">ROUND(CP30,2)</f>
        <v>72355.539999999994</v>
      </c>
      <c r="P30">
        <f>SUMIF(SmtRes!AQ1:'SmtRes'!AQ8,"=1",SmtRes!DF1:'SmtRes'!DF8)</f>
        <v>0</v>
      </c>
      <c r="Q30">
        <f>SUMIF(SmtRes!AQ1:'SmtRes'!AQ8,"=1",SmtRes!DG1:'SmtRes'!DG8)</f>
        <v>29001.86</v>
      </c>
      <c r="R30">
        <f>SUMIF(SmtRes!AQ1:'SmtRes'!AQ8,"=1",SmtRes!DH1:'SmtRes'!DH8)</f>
        <v>13742.82</v>
      </c>
      <c r="S30">
        <f>SUMIF(SmtRes!AQ1:'SmtRes'!AQ8,"=1",SmtRes!DI1:'SmtRes'!DI8)</f>
        <v>29610.86</v>
      </c>
      <c r="T30">
        <f t="shared" ref="T30:T61" si="22">ROUND(CU30*I30,2)</f>
        <v>0</v>
      </c>
      <c r="U30">
        <f>SUMIF(SmtRes!AQ1:'SmtRes'!AQ8,"=1",SmtRes!CV1:'SmtRes'!CV8)</f>
        <v>61.95</v>
      </c>
      <c r="V30">
        <f>SUMIF(SmtRes!AQ1:'SmtRes'!AQ8,"=1",SmtRes!CW1:'SmtRes'!CW8)</f>
        <v>22.297499999999999</v>
      </c>
      <c r="W30">
        <f t="shared" ref="W30:W61" si="23">ROUND(CX30*I30,2)</f>
        <v>0</v>
      </c>
      <c r="X30">
        <f t="shared" ref="X30:X61" si="24">ROUND(CY30,2)</f>
        <v>44654.29</v>
      </c>
      <c r="Y30">
        <f t="shared" ref="Y30:Y61" si="25">ROUND(CZ30,2)</f>
        <v>26012.21</v>
      </c>
      <c r="AA30">
        <v>295887217</v>
      </c>
      <c r="AB30">
        <f t="shared" ref="AB30:AB61" si="26">ROUND((AC30+AD30+AF30),6)</f>
        <v>55875.437924999998</v>
      </c>
      <c r="AC30">
        <f t="shared" ref="AC30:AC61" si="27">ROUND((0),6)</f>
        <v>0</v>
      </c>
      <c r="AD30">
        <f>ROUND((((SUM(SmtRes!BR1:'SmtRes'!BR8))-(SUM(SmtRes!BS1:'SmtRes'!BS8)))+AE30),6)</f>
        <v>26264.576925000001</v>
      </c>
      <c r="AE30">
        <f>ROUND((SUM(SmtRes!BS1:'SmtRes'!BS8)),6)</f>
        <v>13742.822700000001</v>
      </c>
      <c r="AF30">
        <f>ROUND((SUM(SmtRes!BT1:'SmtRes'!BT8)),6)</f>
        <v>29610.861000000001</v>
      </c>
      <c r="AG30">
        <f t="shared" ref="AG30:AG61" si="28">ROUND((AP30),6)</f>
        <v>0</v>
      </c>
      <c r="AH30">
        <f>(SUM(SmtRes!BU1:'SmtRes'!BU8))</f>
        <v>61.949999999999996</v>
      </c>
      <c r="AI30">
        <f>(SUM(SmtRes!BV1:'SmtRes'!BV8))</f>
        <v>22.297500000000003</v>
      </c>
      <c r="AJ30">
        <f t="shared" ref="AJ30:AJ61" si="29">(AS30)</f>
        <v>0</v>
      </c>
      <c r="AK30">
        <v>92824.347500000003</v>
      </c>
      <c r="AL30">
        <v>0</v>
      </c>
      <c r="AM30">
        <v>35019.435900000004</v>
      </c>
      <c r="AN30">
        <v>18323.763599999998</v>
      </c>
      <c r="AO30">
        <v>39481.148000000001</v>
      </c>
      <c r="AP30">
        <v>0</v>
      </c>
      <c r="AQ30">
        <v>82.6</v>
      </c>
      <c r="AR30">
        <v>29.730000000000004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22</v>
      </c>
      <c r="CE30">
        <v>0</v>
      </c>
      <c r="CF30">
        <v>0</v>
      </c>
      <c r="CG30">
        <v>0</v>
      </c>
      <c r="CM30">
        <v>0</v>
      </c>
      <c r="CN30" t="s">
        <v>23</v>
      </c>
      <c r="CO30">
        <v>0</v>
      </c>
      <c r="CP30">
        <f t="shared" ref="CP30:CP61" si="30">(P30+Q30+S30+R30)</f>
        <v>72355.540000000008</v>
      </c>
      <c r="CQ30">
        <f>SUMIF(SmtRes!AQ1:'SmtRes'!AQ8,"=1",SmtRes!AA1:'SmtRes'!AA8)</f>
        <v>0</v>
      </c>
      <c r="CR30">
        <f>SUMIF(SmtRes!AQ1:'SmtRes'!AQ8,"=1",SmtRes!AB1:'SmtRes'!AB8)</f>
        <v>5234.92</v>
      </c>
      <c r="CS30">
        <f>SUMIF(SmtRes!AQ1:'SmtRes'!AQ8,"=1",SmtRes!AC1:'SmtRes'!AC8)</f>
        <v>2311.42</v>
      </c>
      <c r="CT30">
        <f>SUMIF(SmtRes!AQ1:'SmtRes'!AQ8,"=1",SmtRes!AD1:'SmtRes'!AD8)</f>
        <v>477.98</v>
      </c>
      <c r="CU30">
        <f t="shared" ref="CU30:CU61" si="31">AG30</f>
        <v>0</v>
      </c>
      <c r="CV30">
        <f>SUMIF(SmtRes!AQ1:'SmtRes'!AQ8,"=1",SmtRes!BU1:'SmtRes'!BU8)</f>
        <v>61.949999999999996</v>
      </c>
      <c r="CW30">
        <f>SUMIF(SmtRes!AQ1:'SmtRes'!AQ8,"=1",SmtRes!BV1:'SmtRes'!BV8)</f>
        <v>22.297500000000003</v>
      </c>
      <c r="CX30">
        <f t="shared" ref="CX30:CX61" si="32">AJ30</f>
        <v>0</v>
      </c>
      <c r="CY30">
        <f t="shared" ref="CY30:CY61" si="33">(((S30+R30)*AT30)/100)</f>
        <v>44654.290399999998</v>
      </c>
      <c r="CZ30">
        <f t="shared" ref="CZ30:CZ61" si="34">(((S30+R30)*AU30)/100)</f>
        <v>26012.207999999999</v>
      </c>
      <c r="DC30" t="s">
        <v>3</v>
      </c>
      <c r="DD30" t="s">
        <v>24</v>
      </c>
      <c r="DE30" t="s">
        <v>25</v>
      </c>
      <c r="DF30" t="s">
        <v>25</v>
      </c>
      <c r="DG30" t="s">
        <v>25</v>
      </c>
      <c r="DH30" t="s">
        <v>3</v>
      </c>
      <c r="DI30" t="s">
        <v>25</v>
      </c>
      <c r="DJ30" t="s">
        <v>25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1003</v>
      </c>
      <c r="DV30" t="s">
        <v>20</v>
      </c>
      <c r="DW30" t="s">
        <v>20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26</v>
      </c>
      <c r="EH30">
        <v>27</v>
      </c>
      <c r="EI30" t="s">
        <v>27</v>
      </c>
      <c r="EJ30">
        <v>1</v>
      </c>
      <c r="EK30">
        <v>33001</v>
      </c>
      <c r="EL30" t="s">
        <v>27</v>
      </c>
      <c r="EM30" t="s">
        <v>28</v>
      </c>
      <c r="EO30" t="s">
        <v>29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82.6</v>
      </c>
      <c r="EX30">
        <v>29.73</v>
      </c>
      <c r="EY30">
        <v>0</v>
      </c>
      <c r="FQ30">
        <v>0</v>
      </c>
      <c r="FR30">
        <f t="shared" ref="FR30:FR61" si="35">ROUND(IF(BI30=3,GM30,0),2)</f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-1942568489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ref="GL30:GL61" si="36">ROUND(IF(AND(BH30=3,BI30=3,FS30&lt;&gt;0),P30,0),2)</f>
        <v>0</v>
      </c>
      <c r="GM30">
        <f t="shared" ref="GM30:GM61" si="37">ROUND(O30+X30+Y30,2)+GX30</f>
        <v>143022.04</v>
      </c>
      <c r="GN30">
        <f t="shared" ref="GN30:GN61" si="38">IF(OR(BI30=0,BI30=1),GM30-GX30,0)</f>
        <v>143022.04</v>
      </c>
      <c r="GO30">
        <f t="shared" ref="GO30:GO61" si="39">IF(BI30=2,GM30-GX30,0)</f>
        <v>0</v>
      </c>
      <c r="GP30">
        <f t="shared" ref="GP30:GP61" si="40">IF(BI30=4,GM30-GX30,0)</f>
        <v>0</v>
      </c>
      <c r="GR30">
        <v>0</v>
      </c>
      <c r="GS30">
        <v>3</v>
      </c>
      <c r="GT30">
        <v>0</v>
      </c>
      <c r="GU30" t="s">
        <v>3</v>
      </c>
      <c r="GV30">
        <f t="shared" ref="GV30:GV61" si="41">ROUND((GT30),6)</f>
        <v>0</v>
      </c>
      <c r="GW30">
        <v>1</v>
      </c>
      <c r="GX30">
        <f t="shared" ref="GX30:GX61" si="42">ROUND(HC30*I30,2)</f>
        <v>0</v>
      </c>
      <c r="HA30">
        <v>0</v>
      </c>
      <c r="HB30">
        <v>0</v>
      </c>
      <c r="HC30">
        <f t="shared" ref="HC30:HC61" si="43">GV30*GW30</f>
        <v>0</v>
      </c>
      <c r="HE30" t="s">
        <v>3</v>
      </c>
      <c r="HF30" t="s">
        <v>3</v>
      </c>
      <c r="HM30" t="s">
        <v>3</v>
      </c>
      <c r="HN30" t="s">
        <v>30</v>
      </c>
      <c r="HO30" t="s">
        <v>31</v>
      </c>
      <c r="HP30" t="s">
        <v>27</v>
      </c>
      <c r="HQ30" t="s">
        <v>27</v>
      </c>
      <c r="IK30">
        <v>0</v>
      </c>
    </row>
    <row r="31" spans="1:245" x14ac:dyDescent="0.2">
      <c r="A31">
        <v>17</v>
      </c>
      <c r="B31">
        <v>1</v>
      </c>
      <c r="C31">
        <f>ROW(SmtRes!A16)</f>
        <v>16</v>
      </c>
      <c r="D31">
        <f>ROW(EtalonRes!A24)</f>
        <v>24</v>
      </c>
      <c r="E31" t="s">
        <v>32</v>
      </c>
      <c r="F31" t="s">
        <v>18</v>
      </c>
      <c r="G31" t="s">
        <v>33</v>
      </c>
      <c r="H31" t="s">
        <v>20</v>
      </c>
      <c r="I31">
        <v>1</v>
      </c>
      <c r="J31">
        <v>0</v>
      </c>
      <c r="K31">
        <v>1</v>
      </c>
      <c r="O31">
        <f t="shared" si="21"/>
        <v>96474.06</v>
      </c>
      <c r="P31">
        <f>SUMIF(SmtRes!AQ9:'SmtRes'!AQ16,"=1",SmtRes!DF9:'SmtRes'!DF16)</f>
        <v>0</v>
      </c>
      <c r="Q31">
        <f>SUMIF(SmtRes!AQ9:'SmtRes'!AQ16,"=1",SmtRes!DG9:'SmtRes'!DG16)</f>
        <v>38669.140000000007</v>
      </c>
      <c r="R31">
        <f>SUMIF(SmtRes!AQ9:'SmtRes'!AQ16,"=1",SmtRes!DH9:'SmtRes'!DH16)</f>
        <v>18323.77</v>
      </c>
      <c r="S31">
        <f>SUMIF(SmtRes!AQ9:'SmtRes'!AQ16,"=1",SmtRes!DI9:'SmtRes'!DI16)</f>
        <v>39481.15</v>
      </c>
      <c r="T31">
        <f t="shared" si="22"/>
        <v>0</v>
      </c>
      <c r="U31">
        <f>SUMIF(SmtRes!AQ9:'SmtRes'!AQ16,"=1",SmtRes!CV9:'SmtRes'!CV16)</f>
        <v>82.6</v>
      </c>
      <c r="V31">
        <f>SUMIF(SmtRes!AQ9:'SmtRes'!AQ16,"=1",SmtRes!CW9:'SmtRes'!CW16)</f>
        <v>29.730000000000004</v>
      </c>
      <c r="W31">
        <f t="shared" si="23"/>
        <v>0</v>
      </c>
      <c r="X31">
        <f t="shared" si="24"/>
        <v>59539.07</v>
      </c>
      <c r="Y31">
        <f t="shared" si="25"/>
        <v>34682.949999999997</v>
      </c>
      <c r="AA31">
        <v>295887217</v>
      </c>
      <c r="AB31">
        <f t="shared" si="26"/>
        <v>74500.583899999998</v>
      </c>
      <c r="AC31">
        <f t="shared" si="27"/>
        <v>0</v>
      </c>
      <c r="AD31">
        <f>ROUND((((SUM(SmtRes!BR9:'SmtRes'!BR16))-(SUM(SmtRes!BS9:'SmtRes'!BS16)))+AE31),6)</f>
        <v>35019.435899999997</v>
      </c>
      <c r="AE31">
        <f>ROUND((SUM(SmtRes!BS9:'SmtRes'!BS16)),6)</f>
        <v>18323.763599999998</v>
      </c>
      <c r="AF31">
        <f>ROUND((SUM(SmtRes!BT9:'SmtRes'!BT16)),6)</f>
        <v>39481.148000000001</v>
      </c>
      <c r="AG31">
        <f t="shared" si="28"/>
        <v>0</v>
      </c>
      <c r="AH31">
        <f>(SUM(SmtRes!BU9:'SmtRes'!BU16))</f>
        <v>82.6</v>
      </c>
      <c r="AI31">
        <f>(SUM(SmtRes!BV9:'SmtRes'!BV16))</f>
        <v>29.730000000000004</v>
      </c>
      <c r="AJ31">
        <f t="shared" si="29"/>
        <v>0</v>
      </c>
      <c r="AK31">
        <v>92824.347500000003</v>
      </c>
      <c r="AL31">
        <v>0</v>
      </c>
      <c r="AM31">
        <v>35019.435900000004</v>
      </c>
      <c r="AN31">
        <v>18323.763599999998</v>
      </c>
      <c r="AO31">
        <v>39481.148000000001</v>
      </c>
      <c r="AP31">
        <v>0</v>
      </c>
      <c r="AQ31">
        <v>82.6</v>
      </c>
      <c r="AR31">
        <v>29.730000000000004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21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0"/>
        <v>96474.060000000012</v>
      </c>
      <c r="CQ31">
        <f>SUMIF(SmtRes!AQ9:'SmtRes'!AQ16,"=1",SmtRes!AA9:'SmtRes'!AA16)</f>
        <v>0</v>
      </c>
      <c r="CR31">
        <f>SUMIF(SmtRes!AQ9:'SmtRes'!AQ16,"=1",SmtRes!AB9:'SmtRes'!AB16)</f>
        <v>5234.92</v>
      </c>
      <c r="CS31">
        <f>SUMIF(SmtRes!AQ9:'SmtRes'!AQ16,"=1",SmtRes!AC9:'SmtRes'!AC16)</f>
        <v>2311.42</v>
      </c>
      <c r="CT31">
        <f>SUMIF(SmtRes!AQ9:'SmtRes'!AQ16,"=1",SmtRes!AD9:'SmtRes'!AD16)</f>
        <v>477.98</v>
      </c>
      <c r="CU31">
        <f t="shared" si="31"/>
        <v>0</v>
      </c>
      <c r="CV31">
        <f>SUMIF(SmtRes!AQ9:'SmtRes'!AQ16,"=1",SmtRes!BU9:'SmtRes'!BU16)</f>
        <v>82.6</v>
      </c>
      <c r="CW31">
        <f>SUMIF(SmtRes!AQ9:'SmtRes'!AQ16,"=1",SmtRes!BV9:'SmtRes'!BV16)</f>
        <v>29.730000000000004</v>
      </c>
      <c r="CX31">
        <f t="shared" si="32"/>
        <v>0</v>
      </c>
      <c r="CY31">
        <f t="shared" si="33"/>
        <v>59539.067599999995</v>
      </c>
      <c r="CZ31">
        <f t="shared" si="34"/>
        <v>34682.951999999997</v>
      </c>
      <c r="DC31" t="s">
        <v>3</v>
      </c>
      <c r="DD31" t="s">
        <v>24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20</v>
      </c>
      <c r="DW31" t="s">
        <v>20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26</v>
      </c>
      <c r="EH31">
        <v>27</v>
      </c>
      <c r="EI31" t="s">
        <v>27</v>
      </c>
      <c r="EJ31">
        <v>1</v>
      </c>
      <c r="EK31">
        <v>33001</v>
      </c>
      <c r="EL31" t="s">
        <v>27</v>
      </c>
      <c r="EM31" t="s">
        <v>28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82.6</v>
      </c>
      <c r="EX31">
        <v>29.73</v>
      </c>
      <c r="EY31">
        <v>0</v>
      </c>
      <c r="FQ31">
        <v>0</v>
      </c>
      <c r="FR31">
        <f t="shared" si="35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345780817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190696.08</v>
      </c>
      <c r="GN31">
        <f t="shared" si="38"/>
        <v>190696.08</v>
      </c>
      <c r="GO31">
        <f t="shared" si="39"/>
        <v>0</v>
      </c>
      <c r="GP31">
        <f t="shared" si="40"/>
        <v>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30</v>
      </c>
      <c r="HO31" t="s">
        <v>31</v>
      </c>
      <c r="HP31" t="s">
        <v>27</v>
      </c>
      <c r="HQ31" t="s">
        <v>27</v>
      </c>
      <c r="IK31">
        <v>0</v>
      </c>
    </row>
    <row r="32" spans="1:245" x14ac:dyDescent="0.2">
      <c r="A32">
        <v>17</v>
      </c>
      <c r="B32">
        <v>1</v>
      </c>
      <c r="C32">
        <f>ROW(SmtRes!A24)</f>
        <v>24</v>
      </c>
      <c r="D32">
        <f>ROW(EtalonRes!A36)</f>
        <v>36</v>
      </c>
      <c r="E32" t="s">
        <v>34</v>
      </c>
      <c r="F32" t="s">
        <v>35</v>
      </c>
      <c r="G32" t="s">
        <v>36</v>
      </c>
      <c r="H32" t="s">
        <v>20</v>
      </c>
      <c r="I32">
        <v>1</v>
      </c>
      <c r="J32">
        <v>0</v>
      </c>
      <c r="K32">
        <v>1</v>
      </c>
      <c r="O32">
        <f t="shared" si="21"/>
        <v>61420.46</v>
      </c>
      <c r="P32">
        <f>SUMIF(SmtRes!AQ17:'SmtRes'!AQ24,"=1",SmtRes!DF17:'SmtRes'!DF24)</f>
        <v>0</v>
      </c>
      <c r="Q32">
        <f>SUMIF(SmtRes!AQ17:'SmtRes'!AQ24,"=1",SmtRes!DG17:'SmtRes'!DG24)</f>
        <v>23669.68</v>
      </c>
      <c r="R32">
        <f>SUMIF(SmtRes!AQ17:'SmtRes'!AQ24,"=1",SmtRes!DH17:'SmtRes'!DH24)</f>
        <v>11222.89</v>
      </c>
      <c r="S32">
        <f>SUMIF(SmtRes!AQ17:'SmtRes'!AQ24,"=1",SmtRes!DI17:'SmtRes'!DI24)</f>
        <v>26527.89</v>
      </c>
      <c r="T32">
        <f t="shared" si="22"/>
        <v>0</v>
      </c>
      <c r="U32">
        <f>SUMIF(SmtRes!AQ17:'SmtRes'!AQ24,"=1",SmtRes!CV17:'SmtRes'!CV24)</f>
        <v>55.5</v>
      </c>
      <c r="V32">
        <f>SUMIF(SmtRes!AQ17:'SmtRes'!AQ24,"=1",SmtRes!CW17:'SmtRes'!CW24)</f>
        <v>18.195</v>
      </c>
      <c r="W32">
        <f t="shared" si="23"/>
        <v>0</v>
      </c>
      <c r="X32">
        <f t="shared" si="24"/>
        <v>38883.300000000003</v>
      </c>
      <c r="Y32">
        <f t="shared" si="25"/>
        <v>22650.47</v>
      </c>
      <c r="AA32">
        <v>295887217</v>
      </c>
      <c r="AB32">
        <f t="shared" si="26"/>
        <v>48036.568574999998</v>
      </c>
      <c r="AC32">
        <f t="shared" si="27"/>
        <v>0</v>
      </c>
      <c r="AD32">
        <f>ROUND((((SUM(SmtRes!BR17:'SmtRes'!BR24))-(SUM(SmtRes!BS17:'SmtRes'!BS24)))+AE32),6)</f>
        <v>21508.678575000002</v>
      </c>
      <c r="AE32">
        <f>ROUND((SUM(SmtRes!BS17:'SmtRes'!BS24)),6)</f>
        <v>11222.89575</v>
      </c>
      <c r="AF32">
        <f>ROUND((SUM(SmtRes!BT17:'SmtRes'!BT24)),6)</f>
        <v>26527.89</v>
      </c>
      <c r="AG32">
        <f t="shared" si="28"/>
        <v>0</v>
      </c>
      <c r="AH32">
        <f>(SUM(SmtRes!BU17:'SmtRes'!BU24))</f>
        <v>55.5</v>
      </c>
      <c r="AI32">
        <f>(SUM(SmtRes!BV17:'SmtRes'!BV24))</f>
        <v>18.195</v>
      </c>
      <c r="AJ32">
        <f t="shared" si="29"/>
        <v>0</v>
      </c>
      <c r="AK32">
        <v>79012.619100000011</v>
      </c>
      <c r="AL32">
        <v>0</v>
      </c>
      <c r="AM32">
        <v>28678.238099999999</v>
      </c>
      <c r="AN32">
        <v>14963.860999999999</v>
      </c>
      <c r="AO32">
        <v>35370.520000000004</v>
      </c>
      <c r="AP32">
        <v>0</v>
      </c>
      <c r="AQ32">
        <v>74</v>
      </c>
      <c r="AR32">
        <v>24.259999999999998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37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22</v>
      </c>
      <c r="CE32">
        <v>0</v>
      </c>
      <c r="CF32">
        <v>0</v>
      </c>
      <c r="CG32">
        <v>0</v>
      </c>
      <c r="CM32">
        <v>0</v>
      </c>
      <c r="CN32" t="s">
        <v>23</v>
      </c>
      <c r="CO32">
        <v>0</v>
      </c>
      <c r="CP32">
        <f t="shared" si="30"/>
        <v>61420.46</v>
      </c>
      <c r="CQ32">
        <f>SUMIF(SmtRes!AQ17:'SmtRes'!AQ24,"=1",SmtRes!AA17:'SmtRes'!AA24)</f>
        <v>0</v>
      </c>
      <c r="CR32">
        <f>SUMIF(SmtRes!AQ17:'SmtRes'!AQ24,"=1",SmtRes!AB17:'SmtRes'!AB24)</f>
        <v>5234.92</v>
      </c>
      <c r="CS32">
        <f>SUMIF(SmtRes!AQ17:'SmtRes'!AQ24,"=1",SmtRes!AC17:'SmtRes'!AC24)</f>
        <v>2311.42</v>
      </c>
      <c r="CT32">
        <f>SUMIF(SmtRes!AQ17:'SmtRes'!AQ24,"=1",SmtRes!AD17:'SmtRes'!AD24)</f>
        <v>477.98</v>
      </c>
      <c r="CU32">
        <f t="shared" si="31"/>
        <v>0</v>
      </c>
      <c r="CV32">
        <f>SUMIF(SmtRes!AQ17:'SmtRes'!AQ24,"=1",SmtRes!BU17:'SmtRes'!BU24)</f>
        <v>55.5</v>
      </c>
      <c r="CW32">
        <f>SUMIF(SmtRes!AQ17:'SmtRes'!AQ24,"=1",SmtRes!BV17:'SmtRes'!BV24)</f>
        <v>18.195</v>
      </c>
      <c r="CX32">
        <f t="shared" si="32"/>
        <v>0</v>
      </c>
      <c r="CY32">
        <f t="shared" si="33"/>
        <v>38883.303399999997</v>
      </c>
      <c r="CZ32">
        <f t="shared" si="34"/>
        <v>22650.467999999997</v>
      </c>
      <c r="DC32" t="s">
        <v>3</v>
      </c>
      <c r="DD32" t="s">
        <v>14</v>
      </c>
      <c r="DE32" t="s">
        <v>25</v>
      </c>
      <c r="DF32" t="s">
        <v>25</v>
      </c>
      <c r="DG32" t="s">
        <v>25</v>
      </c>
      <c r="DH32" t="s">
        <v>3</v>
      </c>
      <c r="DI32" t="s">
        <v>25</v>
      </c>
      <c r="DJ32" t="s">
        <v>25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20</v>
      </c>
      <c r="DW32" t="s">
        <v>20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26</v>
      </c>
      <c r="EH32">
        <v>27</v>
      </c>
      <c r="EI32" t="s">
        <v>27</v>
      </c>
      <c r="EJ32">
        <v>1</v>
      </c>
      <c r="EK32">
        <v>33001</v>
      </c>
      <c r="EL32" t="s">
        <v>27</v>
      </c>
      <c r="EM32" t="s">
        <v>28</v>
      </c>
      <c r="EO32" t="s">
        <v>29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74</v>
      </c>
      <c r="EX32">
        <v>24.26</v>
      </c>
      <c r="EY32">
        <v>0</v>
      </c>
      <c r="FQ32">
        <v>0</v>
      </c>
      <c r="FR32">
        <f t="shared" si="35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858007447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6"/>
        <v>0</v>
      </c>
      <c r="GM32">
        <f t="shared" si="37"/>
        <v>122954.23</v>
      </c>
      <c r="GN32">
        <f t="shared" si="38"/>
        <v>122954.23</v>
      </c>
      <c r="GO32">
        <f t="shared" si="39"/>
        <v>0</v>
      </c>
      <c r="GP32">
        <f t="shared" si="40"/>
        <v>0</v>
      </c>
      <c r="GR32">
        <v>0</v>
      </c>
      <c r="GS32">
        <v>3</v>
      </c>
      <c r="GT32">
        <v>0</v>
      </c>
      <c r="GU32" t="s">
        <v>3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3</v>
      </c>
      <c r="HF32" t="s">
        <v>3</v>
      </c>
      <c r="HM32" t="s">
        <v>3</v>
      </c>
      <c r="HN32" t="s">
        <v>30</v>
      </c>
      <c r="HO32" t="s">
        <v>31</v>
      </c>
      <c r="HP32" t="s">
        <v>27</v>
      </c>
      <c r="HQ32" t="s">
        <v>27</v>
      </c>
      <c r="IK32">
        <v>0</v>
      </c>
    </row>
    <row r="33" spans="1:245" x14ac:dyDescent="0.2">
      <c r="A33">
        <v>17</v>
      </c>
      <c r="B33">
        <v>1</v>
      </c>
      <c r="C33">
        <f>ROW(SmtRes!A32)</f>
        <v>32</v>
      </c>
      <c r="D33">
        <f>ROW(EtalonRes!A48)</f>
        <v>48</v>
      </c>
      <c r="E33" t="s">
        <v>38</v>
      </c>
      <c r="F33" t="s">
        <v>35</v>
      </c>
      <c r="G33" t="s">
        <v>39</v>
      </c>
      <c r="H33" t="s">
        <v>20</v>
      </c>
      <c r="I33">
        <v>1</v>
      </c>
      <c r="J33">
        <v>0</v>
      </c>
      <c r="K33">
        <v>1</v>
      </c>
      <c r="O33">
        <f t="shared" si="21"/>
        <v>81893.95</v>
      </c>
      <c r="P33">
        <f>SUMIF(SmtRes!AQ25:'SmtRes'!AQ32,"=1",SmtRes!DF25:'SmtRes'!DF32)</f>
        <v>0</v>
      </c>
      <c r="Q33">
        <f>SUMIF(SmtRes!AQ25:'SmtRes'!AQ32,"=1",SmtRes!DG25:'SmtRes'!DG32)</f>
        <v>31559.570000000003</v>
      </c>
      <c r="R33">
        <f>SUMIF(SmtRes!AQ25:'SmtRes'!AQ32,"=1",SmtRes!DH25:'SmtRes'!DH32)</f>
        <v>14963.86</v>
      </c>
      <c r="S33">
        <f>SUMIF(SmtRes!AQ25:'SmtRes'!AQ32,"=1",SmtRes!DI25:'SmtRes'!DI32)</f>
        <v>35370.519999999997</v>
      </c>
      <c r="T33">
        <f t="shared" si="22"/>
        <v>0</v>
      </c>
      <c r="U33">
        <f>SUMIF(SmtRes!AQ25:'SmtRes'!AQ32,"=1",SmtRes!CV25:'SmtRes'!CV32)</f>
        <v>74</v>
      </c>
      <c r="V33">
        <f>SUMIF(SmtRes!AQ25:'SmtRes'!AQ32,"=1",SmtRes!CW25:'SmtRes'!CW32)</f>
        <v>24.259999999999998</v>
      </c>
      <c r="W33">
        <f t="shared" si="23"/>
        <v>0</v>
      </c>
      <c r="X33">
        <f t="shared" si="24"/>
        <v>51844.41</v>
      </c>
      <c r="Y33">
        <f t="shared" si="25"/>
        <v>30200.63</v>
      </c>
      <c r="AA33">
        <v>295887217</v>
      </c>
      <c r="AB33">
        <f t="shared" si="26"/>
        <v>64048.758099999999</v>
      </c>
      <c r="AC33">
        <f t="shared" si="27"/>
        <v>0</v>
      </c>
      <c r="AD33">
        <f>ROUND((((SUM(SmtRes!BR25:'SmtRes'!BR32))-(SUM(SmtRes!BS25:'SmtRes'!BS32)))+AE33),6)</f>
        <v>28678.238099999999</v>
      </c>
      <c r="AE33">
        <f>ROUND((SUM(SmtRes!BS25:'SmtRes'!BS32)),6)</f>
        <v>14963.861000000001</v>
      </c>
      <c r="AF33">
        <f>ROUND((SUM(SmtRes!BT25:'SmtRes'!BT32)),6)</f>
        <v>35370.519999999997</v>
      </c>
      <c r="AG33">
        <f t="shared" si="28"/>
        <v>0</v>
      </c>
      <c r="AH33">
        <f>(SUM(SmtRes!BU25:'SmtRes'!BU32))</f>
        <v>74</v>
      </c>
      <c r="AI33">
        <f>(SUM(SmtRes!BV25:'SmtRes'!BV32))</f>
        <v>24.259999999999998</v>
      </c>
      <c r="AJ33">
        <f t="shared" si="29"/>
        <v>0</v>
      </c>
      <c r="AK33">
        <v>79012.619100000011</v>
      </c>
      <c r="AL33">
        <v>0</v>
      </c>
      <c r="AM33">
        <v>28678.238099999999</v>
      </c>
      <c r="AN33">
        <v>14963.860999999999</v>
      </c>
      <c r="AO33">
        <v>35370.520000000004</v>
      </c>
      <c r="AP33">
        <v>0</v>
      </c>
      <c r="AQ33">
        <v>74</v>
      </c>
      <c r="AR33">
        <v>24.259999999999998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37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0"/>
        <v>81893.95</v>
      </c>
      <c r="CQ33">
        <f>SUMIF(SmtRes!AQ25:'SmtRes'!AQ32,"=1",SmtRes!AA25:'SmtRes'!AA32)</f>
        <v>0</v>
      </c>
      <c r="CR33">
        <f>SUMIF(SmtRes!AQ25:'SmtRes'!AQ32,"=1",SmtRes!AB25:'SmtRes'!AB32)</f>
        <v>5234.92</v>
      </c>
      <c r="CS33">
        <f>SUMIF(SmtRes!AQ25:'SmtRes'!AQ32,"=1",SmtRes!AC25:'SmtRes'!AC32)</f>
        <v>2311.42</v>
      </c>
      <c r="CT33">
        <f>SUMIF(SmtRes!AQ25:'SmtRes'!AQ32,"=1",SmtRes!AD25:'SmtRes'!AD32)</f>
        <v>477.98</v>
      </c>
      <c r="CU33">
        <f t="shared" si="31"/>
        <v>0</v>
      </c>
      <c r="CV33">
        <f>SUMIF(SmtRes!AQ25:'SmtRes'!AQ32,"=1",SmtRes!BU25:'SmtRes'!BU32)</f>
        <v>74</v>
      </c>
      <c r="CW33">
        <f>SUMIF(SmtRes!AQ25:'SmtRes'!AQ32,"=1",SmtRes!BV25:'SmtRes'!BV32)</f>
        <v>24.259999999999998</v>
      </c>
      <c r="CX33">
        <f t="shared" si="32"/>
        <v>0</v>
      </c>
      <c r="CY33">
        <f t="shared" si="33"/>
        <v>51844.411399999997</v>
      </c>
      <c r="CZ33">
        <f t="shared" si="34"/>
        <v>30200.627999999997</v>
      </c>
      <c r="DC33" t="s">
        <v>3</v>
      </c>
      <c r="DD33" t="s">
        <v>14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20</v>
      </c>
      <c r="DW33" t="s">
        <v>20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26</v>
      </c>
      <c r="EH33">
        <v>27</v>
      </c>
      <c r="EI33" t="s">
        <v>27</v>
      </c>
      <c r="EJ33">
        <v>1</v>
      </c>
      <c r="EK33">
        <v>33001</v>
      </c>
      <c r="EL33" t="s">
        <v>27</v>
      </c>
      <c r="EM33" t="s">
        <v>28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74</v>
      </c>
      <c r="EX33">
        <v>24.26</v>
      </c>
      <c r="EY33">
        <v>0</v>
      </c>
      <c r="FQ33">
        <v>0</v>
      </c>
      <c r="FR33">
        <f t="shared" si="35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-985202173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163938.99</v>
      </c>
      <c r="GN33">
        <f t="shared" si="38"/>
        <v>163938.99</v>
      </c>
      <c r="GO33">
        <f t="shared" si="39"/>
        <v>0</v>
      </c>
      <c r="GP33">
        <f t="shared" si="40"/>
        <v>0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30</v>
      </c>
      <c r="HO33" t="s">
        <v>31</v>
      </c>
      <c r="HP33" t="s">
        <v>27</v>
      </c>
      <c r="HQ33" t="s">
        <v>27</v>
      </c>
      <c r="IK33">
        <v>0</v>
      </c>
    </row>
    <row r="34" spans="1:245" x14ac:dyDescent="0.2">
      <c r="A34">
        <v>17</v>
      </c>
      <c r="B34">
        <v>1</v>
      </c>
      <c r="C34">
        <f>ROW(SmtRes!A40)</f>
        <v>40</v>
      </c>
      <c r="D34">
        <f>ROW(EtalonRes!A60)</f>
        <v>60</v>
      </c>
      <c r="E34" t="s">
        <v>40</v>
      </c>
      <c r="F34" t="s">
        <v>41</v>
      </c>
      <c r="G34" t="s">
        <v>42</v>
      </c>
      <c r="H34" t="s">
        <v>20</v>
      </c>
      <c r="I34">
        <v>1</v>
      </c>
      <c r="J34">
        <v>0</v>
      </c>
      <c r="K34">
        <v>1</v>
      </c>
      <c r="O34">
        <f t="shared" si="21"/>
        <v>77501.91</v>
      </c>
      <c r="P34">
        <f>SUMIF(SmtRes!AQ33:'SmtRes'!AQ40,"=1",SmtRes!DF33:'SmtRes'!DF40)</f>
        <v>0</v>
      </c>
      <c r="Q34">
        <f>SUMIF(SmtRes!AQ33:'SmtRes'!AQ40,"=1",SmtRes!DG33:'SmtRes'!DG40)</f>
        <v>30983.18</v>
      </c>
      <c r="R34">
        <f>SUMIF(SmtRes!AQ33:'SmtRes'!AQ40,"=1",SmtRes!DH33:'SmtRes'!DH40)</f>
        <v>14649.41</v>
      </c>
      <c r="S34">
        <f>SUMIF(SmtRes!AQ33:'SmtRes'!AQ40,"=1",SmtRes!DI33:'SmtRes'!DI40)</f>
        <v>31869.32</v>
      </c>
      <c r="T34">
        <f t="shared" si="22"/>
        <v>0</v>
      </c>
      <c r="U34">
        <f>SUMIF(SmtRes!AQ33:'SmtRes'!AQ40,"=1",SmtRes!CV33:'SmtRes'!CV40)</f>
        <v>66.674999999999997</v>
      </c>
      <c r="V34">
        <f>SUMIF(SmtRes!AQ33:'SmtRes'!AQ40,"=1",SmtRes!CW33:'SmtRes'!CW40)</f>
        <v>23.737499999999997</v>
      </c>
      <c r="W34">
        <f t="shared" si="23"/>
        <v>0</v>
      </c>
      <c r="X34">
        <f t="shared" si="24"/>
        <v>47914.29</v>
      </c>
      <c r="Y34">
        <f t="shared" si="25"/>
        <v>27911.24</v>
      </c>
      <c r="AA34">
        <v>295887217</v>
      </c>
      <c r="AB34">
        <f t="shared" si="26"/>
        <v>59903.241524999998</v>
      </c>
      <c r="AC34">
        <f t="shared" si="27"/>
        <v>0</v>
      </c>
      <c r="AD34">
        <f>ROUND((((SUM(SmtRes!BR33:'SmtRes'!BR40))-(SUM(SmtRes!BS33:'SmtRes'!BS40)))+AE34),6)</f>
        <v>28033.925025</v>
      </c>
      <c r="AE34">
        <f>ROUND((SUM(SmtRes!BS33:'SmtRes'!BS40)),6)</f>
        <v>14649.411899999999</v>
      </c>
      <c r="AF34">
        <f>ROUND((SUM(SmtRes!BT33:'SmtRes'!BT40)),6)</f>
        <v>31869.316500000001</v>
      </c>
      <c r="AG34">
        <f t="shared" si="28"/>
        <v>0</v>
      </c>
      <c r="AH34">
        <f>(SUM(SmtRes!BU33:'SmtRes'!BU40))</f>
        <v>66.675000000000011</v>
      </c>
      <c r="AI34">
        <f>(SUM(SmtRes!BV33:'SmtRes'!BV40))</f>
        <v>23.737500000000004</v>
      </c>
      <c r="AJ34">
        <f t="shared" si="29"/>
        <v>0</v>
      </c>
      <c r="AK34">
        <v>99403.537900000025</v>
      </c>
      <c r="AL34">
        <v>0</v>
      </c>
      <c r="AM34">
        <v>37378.566700000003</v>
      </c>
      <c r="AN34">
        <v>19532.549200000001</v>
      </c>
      <c r="AO34">
        <v>42492.422000000006</v>
      </c>
      <c r="AP34">
        <v>0</v>
      </c>
      <c r="AQ34">
        <v>88.9</v>
      </c>
      <c r="AR34">
        <v>31.650000000000002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22</v>
      </c>
      <c r="CE34">
        <v>0</v>
      </c>
      <c r="CF34">
        <v>0</v>
      </c>
      <c r="CG34">
        <v>0</v>
      </c>
      <c r="CM34">
        <v>0</v>
      </c>
      <c r="CN34" t="s">
        <v>23</v>
      </c>
      <c r="CO34">
        <v>0</v>
      </c>
      <c r="CP34">
        <f t="shared" si="30"/>
        <v>77501.91</v>
      </c>
      <c r="CQ34">
        <f>SUMIF(SmtRes!AQ33:'SmtRes'!AQ40,"=1",SmtRes!AA33:'SmtRes'!AA40)</f>
        <v>0</v>
      </c>
      <c r="CR34">
        <f>SUMIF(SmtRes!AQ33:'SmtRes'!AQ40,"=1",SmtRes!AB33:'SmtRes'!AB40)</f>
        <v>5234.92</v>
      </c>
      <c r="CS34">
        <f>SUMIF(SmtRes!AQ33:'SmtRes'!AQ40,"=1",SmtRes!AC33:'SmtRes'!AC40)</f>
        <v>2311.42</v>
      </c>
      <c r="CT34">
        <f>SUMIF(SmtRes!AQ33:'SmtRes'!AQ40,"=1",SmtRes!AD33:'SmtRes'!AD40)</f>
        <v>477.98</v>
      </c>
      <c r="CU34">
        <f t="shared" si="31"/>
        <v>0</v>
      </c>
      <c r="CV34">
        <f>SUMIF(SmtRes!AQ33:'SmtRes'!AQ40,"=1",SmtRes!BU33:'SmtRes'!BU40)</f>
        <v>66.675000000000011</v>
      </c>
      <c r="CW34">
        <f>SUMIF(SmtRes!AQ33:'SmtRes'!AQ40,"=1",SmtRes!BV33:'SmtRes'!BV40)</f>
        <v>23.737500000000004</v>
      </c>
      <c r="CX34">
        <f t="shared" si="32"/>
        <v>0</v>
      </c>
      <c r="CY34">
        <f t="shared" si="33"/>
        <v>47914.291899999997</v>
      </c>
      <c r="CZ34">
        <f t="shared" si="34"/>
        <v>27911.237999999998</v>
      </c>
      <c r="DC34" t="s">
        <v>3</v>
      </c>
      <c r="DD34" t="s">
        <v>14</v>
      </c>
      <c r="DE34" t="s">
        <v>25</v>
      </c>
      <c r="DF34" t="s">
        <v>25</v>
      </c>
      <c r="DG34" t="s">
        <v>25</v>
      </c>
      <c r="DH34" t="s">
        <v>3</v>
      </c>
      <c r="DI34" t="s">
        <v>25</v>
      </c>
      <c r="DJ34" t="s">
        <v>25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20</v>
      </c>
      <c r="DW34" t="s">
        <v>20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26</v>
      </c>
      <c r="EH34">
        <v>27</v>
      </c>
      <c r="EI34" t="s">
        <v>27</v>
      </c>
      <c r="EJ34">
        <v>1</v>
      </c>
      <c r="EK34">
        <v>33001</v>
      </c>
      <c r="EL34" t="s">
        <v>27</v>
      </c>
      <c r="EM34" t="s">
        <v>28</v>
      </c>
      <c r="EO34" t="s">
        <v>29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88.9</v>
      </c>
      <c r="EX34">
        <v>31.65</v>
      </c>
      <c r="EY34">
        <v>0</v>
      </c>
      <c r="FQ34">
        <v>0</v>
      </c>
      <c r="FR34">
        <f t="shared" si="35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2052569220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6"/>
        <v>0</v>
      </c>
      <c r="GM34">
        <f t="shared" si="37"/>
        <v>153327.44</v>
      </c>
      <c r="GN34">
        <f t="shared" si="38"/>
        <v>153327.44</v>
      </c>
      <c r="GO34">
        <f t="shared" si="39"/>
        <v>0</v>
      </c>
      <c r="GP34">
        <f t="shared" si="40"/>
        <v>0</v>
      </c>
      <c r="GR34">
        <v>0</v>
      </c>
      <c r="GS34">
        <v>3</v>
      </c>
      <c r="GT34">
        <v>0</v>
      </c>
      <c r="GU34" t="s">
        <v>3</v>
      </c>
      <c r="GV34">
        <f t="shared" si="41"/>
        <v>0</v>
      </c>
      <c r="GW34">
        <v>1</v>
      </c>
      <c r="GX34">
        <f t="shared" si="42"/>
        <v>0</v>
      </c>
      <c r="HA34">
        <v>0</v>
      </c>
      <c r="HB34">
        <v>0</v>
      </c>
      <c r="HC34">
        <f t="shared" si="43"/>
        <v>0</v>
      </c>
      <c r="HE34" t="s">
        <v>3</v>
      </c>
      <c r="HF34" t="s">
        <v>3</v>
      </c>
      <c r="HM34" t="s">
        <v>3</v>
      </c>
      <c r="HN34" t="s">
        <v>30</v>
      </c>
      <c r="HO34" t="s">
        <v>31</v>
      </c>
      <c r="HP34" t="s">
        <v>27</v>
      </c>
      <c r="HQ34" t="s">
        <v>27</v>
      </c>
      <c r="IK34">
        <v>0</v>
      </c>
    </row>
    <row r="35" spans="1:245" x14ac:dyDescent="0.2">
      <c r="A35">
        <v>17</v>
      </c>
      <c r="B35">
        <v>1</v>
      </c>
      <c r="C35">
        <f>ROW(SmtRes!A48)</f>
        <v>48</v>
      </c>
      <c r="D35">
        <f>ROW(EtalonRes!A72)</f>
        <v>72</v>
      </c>
      <c r="E35" t="s">
        <v>44</v>
      </c>
      <c r="F35" t="s">
        <v>41</v>
      </c>
      <c r="G35" t="s">
        <v>45</v>
      </c>
      <c r="H35" t="s">
        <v>20</v>
      </c>
      <c r="I35">
        <v>1</v>
      </c>
      <c r="J35">
        <v>0</v>
      </c>
      <c r="K35">
        <v>1</v>
      </c>
      <c r="O35">
        <f t="shared" si="21"/>
        <v>103335.86</v>
      </c>
      <c r="P35">
        <f>SUMIF(SmtRes!AQ41:'SmtRes'!AQ48,"=1",SmtRes!DF41:'SmtRes'!DF48)</f>
        <v>0</v>
      </c>
      <c r="Q35">
        <f>SUMIF(SmtRes!AQ41:'SmtRes'!AQ48,"=1",SmtRes!DG41:'SmtRes'!DG48)</f>
        <v>41310.89</v>
      </c>
      <c r="R35">
        <f>SUMIF(SmtRes!AQ41:'SmtRes'!AQ48,"=1",SmtRes!DH41:'SmtRes'!DH48)</f>
        <v>19532.55</v>
      </c>
      <c r="S35">
        <f>SUMIF(SmtRes!AQ41:'SmtRes'!AQ48,"=1",SmtRes!DI41:'SmtRes'!DI48)</f>
        <v>42492.42</v>
      </c>
      <c r="T35">
        <f t="shared" si="22"/>
        <v>0</v>
      </c>
      <c r="U35">
        <f>SUMIF(SmtRes!AQ41:'SmtRes'!AQ48,"=1",SmtRes!CV41:'SmtRes'!CV48)</f>
        <v>88.9</v>
      </c>
      <c r="V35">
        <f>SUMIF(SmtRes!AQ41:'SmtRes'!AQ48,"=1",SmtRes!CW41:'SmtRes'!CW48)</f>
        <v>31.650000000000002</v>
      </c>
      <c r="W35">
        <f t="shared" si="23"/>
        <v>0</v>
      </c>
      <c r="X35">
        <f t="shared" si="24"/>
        <v>63885.72</v>
      </c>
      <c r="Y35">
        <f t="shared" si="25"/>
        <v>37214.980000000003</v>
      </c>
      <c r="AA35">
        <v>295887217</v>
      </c>
      <c r="AB35">
        <f t="shared" si="26"/>
        <v>79870.988700000002</v>
      </c>
      <c r="AC35">
        <f t="shared" si="27"/>
        <v>0</v>
      </c>
      <c r="AD35">
        <f>ROUND((((SUM(SmtRes!BR41:'SmtRes'!BR48))-(SUM(SmtRes!BS41:'SmtRes'!BS48)))+AE35),6)</f>
        <v>37378.566700000003</v>
      </c>
      <c r="AE35">
        <f>ROUND((SUM(SmtRes!BS41:'SmtRes'!BS48)),6)</f>
        <v>19532.549200000001</v>
      </c>
      <c r="AF35">
        <f>ROUND((SUM(SmtRes!BT41:'SmtRes'!BT48)),6)</f>
        <v>42492.421999999999</v>
      </c>
      <c r="AG35">
        <f t="shared" si="28"/>
        <v>0</v>
      </c>
      <c r="AH35">
        <f>(SUM(SmtRes!BU41:'SmtRes'!BU48))</f>
        <v>88.9</v>
      </c>
      <c r="AI35">
        <f>(SUM(SmtRes!BV41:'SmtRes'!BV48))</f>
        <v>31.650000000000002</v>
      </c>
      <c r="AJ35">
        <f t="shared" si="29"/>
        <v>0</v>
      </c>
      <c r="AK35">
        <v>99403.537900000025</v>
      </c>
      <c r="AL35">
        <v>0</v>
      </c>
      <c r="AM35">
        <v>37378.566700000003</v>
      </c>
      <c r="AN35">
        <v>19532.549200000001</v>
      </c>
      <c r="AO35">
        <v>42492.422000000006</v>
      </c>
      <c r="AP35">
        <v>0</v>
      </c>
      <c r="AQ35">
        <v>88.9</v>
      </c>
      <c r="AR35">
        <v>31.650000000000002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0"/>
        <v>103335.86</v>
      </c>
      <c r="CQ35">
        <f>SUMIF(SmtRes!AQ41:'SmtRes'!AQ48,"=1",SmtRes!AA41:'SmtRes'!AA48)</f>
        <v>0</v>
      </c>
      <c r="CR35">
        <f>SUMIF(SmtRes!AQ41:'SmtRes'!AQ48,"=1",SmtRes!AB41:'SmtRes'!AB48)</f>
        <v>5234.92</v>
      </c>
      <c r="CS35">
        <f>SUMIF(SmtRes!AQ41:'SmtRes'!AQ48,"=1",SmtRes!AC41:'SmtRes'!AC48)</f>
        <v>2311.42</v>
      </c>
      <c r="CT35">
        <f>SUMIF(SmtRes!AQ41:'SmtRes'!AQ48,"=1",SmtRes!AD41:'SmtRes'!AD48)</f>
        <v>477.98</v>
      </c>
      <c r="CU35">
        <f t="shared" si="31"/>
        <v>0</v>
      </c>
      <c r="CV35">
        <f>SUMIF(SmtRes!AQ41:'SmtRes'!AQ48,"=1",SmtRes!BU41:'SmtRes'!BU48)</f>
        <v>88.9</v>
      </c>
      <c r="CW35">
        <f>SUMIF(SmtRes!AQ41:'SmtRes'!AQ48,"=1",SmtRes!BV41:'SmtRes'!BV48)</f>
        <v>31.650000000000002</v>
      </c>
      <c r="CX35">
        <f t="shared" si="32"/>
        <v>0</v>
      </c>
      <c r="CY35">
        <f t="shared" si="33"/>
        <v>63885.719100000002</v>
      </c>
      <c r="CZ35">
        <f t="shared" si="34"/>
        <v>37214.982000000004</v>
      </c>
      <c r="DC35" t="s">
        <v>3</v>
      </c>
      <c r="DD35" t="s">
        <v>14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20</v>
      </c>
      <c r="DW35" t="s">
        <v>20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26</v>
      </c>
      <c r="EH35">
        <v>27</v>
      </c>
      <c r="EI35" t="s">
        <v>27</v>
      </c>
      <c r="EJ35">
        <v>1</v>
      </c>
      <c r="EK35">
        <v>33001</v>
      </c>
      <c r="EL35" t="s">
        <v>27</v>
      </c>
      <c r="EM35" t="s">
        <v>28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88.9</v>
      </c>
      <c r="EX35">
        <v>31.65</v>
      </c>
      <c r="EY35">
        <v>0</v>
      </c>
      <c r="FQ35">
        <v>0</v>
      </c>
      <c r="FR35">
        <f t="shared" si="35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-640357935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6"/>
        <v>0</v>
      </c>
      <c r="GM35">
        <f t="shared" si="37"/>
        <v>204436.56</v>
      </c>
      <c r="GN35">
        <f t="shared" si="38"/>
        <v>204436.56</v>
      </c>
      <c r="GO35">
        <f t="shared" si="39"/>
        <v>0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 t="shared" si="42"/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30</v>
      </c>
      <c r="HO35" t="s">
        <v>31</v>
      </c>
      <c r="HP35" t="s">
        <v>27</v>
      </c>
      <c r="HQ35" t="s">
        <v>27</v>
      </c>
      <c r="IK35">
        <v>0</v>
      </c>
    </row>
    <row r="36" spans="1:245" x14ac:dyDescent="0.2">
      <c r="A36">
        <v>17</v>
      </c>
      <c r="B36">
        <v>1</v>
      </c>
      <c r="C36">
        <f>ROW(SmtRes!A56)</f>
        <v>56</v>
      </c>
      <c r="D36">
        <f>ROW(EtalonRes!A84)</f>
        <v>84</v>
      </c>
      <c r="E36" t="s">
        <v>46</v>
      </c>
      <c r="F36" t="s">
        <v>47</v>
      </c>
      <c r="G36" t="s">
        <v>48</v>
      </c>
      <c r="H36" t="s">
        <v>20</v>
      </c>
      <c r="I36">
        <v>1</v>
      </c>
      <c r="J36">
        <v>0</v>
      </c>
      <c r="K36">
        <v>1</v>
      </c>
      <c r="O36">
        <f t="shared" si="21"/>
        <v>64661.11</v>
      </c>
      <c r="P36">
        <f>SUMIF(SmtRes!AQ49:'SmtRes'!AQ56,"=1",SmtRes!DF49:'SmtRes'!DF56)</f>
        <v>0</v>
      </c>
      <c r="Q36">
        <f>SUMIF(SmtRes!AQ49:'SmtRes'!AQ56,"=1",SmtRes!DG49:'SmtRes'!DG56)</f>
        <v>24853.839999999997</v>
      </c>
      <c r="R36">
        <f>SUMIF(SmtRes!AQ49:'SmtRes'!AQ56,"=1",SmtRes!DH49:'SmtRes'!DH56)</f>
        <v>11773.74</v>
      </c>
      <c r="S36">
        <f>SUMIF(SmtRes!AQ49:'SmtRes'!AQ56,"=1",SmtRes!DI49:'SmtRes'!DI56)</f>
        <v>28033.53</v>
      </c>
      <c r="T36">
        <f t="shared" si="22"/>
        <v>0</v>
      </c>
      <c r="U36">
        <f>SUMIF(SmtRes!AQ49:'SmtRes'!AQ56,"=1",SmtRes!CV49:'SmtRes'!CV56)</f>
        <v>58.65</v>
      </c>
      <c r="V36">
        <f>SUMIF(SmtRes!AQ49:'SmtRes'!AQ56,"=1",SmtRes!CW49:'SmtRes'!CW56)</f>
        <v>19.065000000000001</v>
      </c>
      <c r="W36">
        <f t="shared" si="23"/>
        <v>0</v>
      </c>
      <c r="X36">
        <f t="shared" si="24"/>
        <v>41001.49</v>
      </c>
      <c r="Y36">
        <f t="shared" si="25"/>
        <v>23884.36</v>
      </c>
      <c r="AA36">
        <v>295887217</v>
      </c>
      <c r="AB36">
        <f t="shared" si="26"/>
        <v>50595.967875000002</v>
      </c>
      <c r="AC36">
        <f t="shared" si="27"/>
        <v>0</v>
      </c>
      <c r="AD36">
        <f>ROUND((((SUM(SmtRes!BR49:'SmtRes'!BR56))-(SUM(SmtRes!BS49:'SmtRes'!BS56)))+AE36),6)</f>
        <v>22562.440875</v>
      </c>
      <c r="AE36">
        <f>ROUND((SUM(SmtRes!BS49:'SmtRes'!BS56)),6)</f>
        <v>11773.729950000001</v>
      </c>
      <c r="AF36">
        <f>ROUND((SUM(SmtRes!BT49:'SmtRes'!BT56)),6)</f>
        <v>28033.526999999998</v>
      </c>
      <c r="AG36">
        <f t="shared" si="28"/>
        <v>0</v>
      </c>
      <c r="AH36">
        <f>(SUM(SmtRes!BU49:'SmtRes'!BU56))</f>
        <v>58.650000000000006</v>
      </c>
      <c r="AI36">
        <f>(SUM(SmtRes!BV49:'SmtRes'!BV56))</f>
        <v>19.065000000000001</v>
      </c>
      <c r="AJ36">
        <f t="shared" si="29"/>
        <v>0</v>
      </c>
      <c r="AK36">
        <v>83159.597099999999</v>
      </c>
      <c r="AL36">
        <v>0</v>
      </c>
      <c r="AM36">
        <v>30083.254499999999</v>
      </c>
      <c r="AN36">
        <v>15698.306599999998</v>
      </c>
      <c r="AO36">
        <v>37378.036</v>
      </c>
      <c r="AP36">
        <v>0</v>
      </c>
      <c r="AQ36">
        <v>78.2</v>
      </c>
      <c r="AR36">
        <v>25.420000000000005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49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22</v>
      </c>
      <c r="CE36">
        <v>0</v>
      </c>
      <c r="CF36">
        <v>0</v>
      </c>
      <c r="CG36">
        <v>0</v>
      </c>
      <c r="CM36">
        <v>0</v>
      </c>
      <c r="CN36" t="s">
        <v>23</v>
      </c>
      <c r="CO36">
        <v>0</v>
      </c>
      <c r="CP36">
        <f t="shared" si="30"/>
        <v>64661.109999999993</v>
      </c>
      <c r="CQ36">
        <f>SUMIF(SmtRes!AQ49:'SmtRes'!AQ56,"=1",SmtRes!AA49:'SmtRes'!AA56)</f>
        <v>0</v>
      </c>
      <c r="CR36">
        <f>SUMIF(SmtRes!AQ49:'SmtRes'!AQ56,"=1",SmtRes!AB49:'SmtRes'!AB56)</f>
        <v>5234.92</v>
      </c>
      <c r="CS36">
        <f>SUMIF(SmtRes!AQ49:'SmtRes'!AQ56,"=1",SmtRes!AC49:'SmtRes'!AC56)</f>
        <v>2311.42</v>
      </c>
      <c r="CT36">
        <f>SUMIF(SmtRes!AQ49:'SmtRes'!AQ56,"=1",SmtRes!AD49:'SmtRes'!AD56)</f>
        <v>477.98</v>
      </c>
      <c r="CU36">
        <f t="shared" si="31"/>
        <v>0</v>
      </c>
      <c r="CV36">
        <f>SUMIF(SmtRes!AQ49:'SmtRes'!AQ56,"=1",SmtRes!BU49:'SmtRes'!BU56)</f>
        <v>58.650000000000006</v>
      </c>
      <c r="CW36">
        <f>SUMIF(SmtRes!AQ49:'SmtRes'!AQ56,"=1",SmtRes!BV49:'SmtRes'!BV56)</f>
        <v>19.065000000000001</v>
      </c>
      <c r="CX36">
        <f t="shared" si="32"/>
        <v>0</v>
      </c>
      <c r="CY36">
        <f t="shared" si="33"/>
        <v>41001.488099999995</v>
      </c>
      <c r="CZ36">
        <f t="shared" si="34"/>
        <v>23884.361999999997</v>
      </c>
      <c r="DC36" t="s">
        <v>3</v>
      </c>
      <c r="DD36" t="s">
        <v>14</v>
      </c>
      <c r="DE36" t="s">
        <v>25</v>
      </c>
      <c r="DF36" t="s">
        <v>25</v>
      </c>
      <c r="DG36" t="s">
        <v>25</v>
      </c>
      <c r="DH36" t="s">
        <v>3</v>
      </c>
      <c r="DI36" t="s">
        <v>25</v>
      </c>
      <c r="DJ36" t="s">
        <v>25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20</v>
      </c>
      <c r="DW36" t="s">
        <v>20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26</v>
      </c>
      <c r="EH36">
        <v>27</v>
      </c>
      <c r="EI36" t="s">
        <v>27</v>
      </c>
      <c r="EJ36">
        <v>1</v>
      </c>
      <c r="EK36">
        <v>33001</v>
      </c>
      <c r="EL36" t="s">
        <v>27</v>
      </c>
      <c r="EM36" t="s">
        <v>28</v>
      </c>
      <c r="EO36" t="s">
        <v>29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78.2</v>
      </c>
      <c r="EX36">
        <v>25.42</v>
      </c>
      <c r="EY36">
        <v>0</v>
      </c>
      <c r="FQ36">
        <v>0</v>
      </c>
      <c r="FR36">
        <f t="shared" si="35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1779550673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6"/>
        <v>0</v>
      </c>
      <c r="GM36">
        <f t="shared" si="37"/>
        <v>129546.96</v>
      </c>
      <c r="GN36">
        <f t="shared" si="38"/>
        <v>129546.96</v>
      </c>
      <c r="GO36">
        <f t="shared" si="39"/>
        <v>0</v>
      </c>
      <c r="GP36">
        <f t="shared" si="40"/>
        <v>0</v>
      </c>
      <c r="GR36">
        <v>0</v>
      </c>
      <c r="GS36">
        <v>3</v>
      </c>
      <c r="GT36">
        <v>0</v>
      </c>
      <c r="GU36" t="s">
        <v>3</v>
      </c>
      <c r="GV36">
        <f t="shared" si="41"/>
        <v>0</v>
      </c>
      <c r="GW36">
        <v>1</v>
      </c>
      <c r="GX36">
        <f t="shared" si="42"/>
        <v>0</v>
      </c>
      <c r="HA36">
        <v>0</v>
      </c>
      <c r="HB36">
        <v>0</v>
      </c>
      <c r="HC36">
        <f t="shared" si="43"/>
        <v>0</v>
      </c>
      <c r="HE36" t="s">
        <v>3</v>
      </c>
      <c r="HF36" t="s">
        <v>3</v>
      </c>
      <c r="HM36" t="s">
        <v>3</v>
      </c>
      <c r="HN36" t="s">
        <v>30</v>
      </c>
      <c r="HO36" t="s">
        <v>31</v>
      </c>
      <c r="HP36" t="s">
        <v>27</v>
      </c>
      <c r="HQ36" t="s">
        <v>27</v>
      </c>
      <c r="IK36">
        <v>0</v>
      </c>
    </row>
    <row r="37" spans="1:245" x14ac:dyDescent="0.2">
      <c r="A37">
        <v>17</v>
      </c>
      <c r="B37">
        <v>1</v>
      </c>
      <c r="C37">
        <f>ROW(SmtRes!A64)</f>
        <v>64</v>
      </c>
      <c r="D37">
        <f>ROW(EtalonRes!A96)</f>
        <v>96</v>
      </c>
      <c r="E37" t="s">
        <v>50</v>
      </c>
      <c r="F37" t="s">
        <v>47</v>
      </c>
      <c r="G37" t="s">
        <v>51</v>
      </c>
      <c r="H37" t="s">
        <v>20</v>
      </c>
      <c r="I37">
        <v>1</v>
      </c>
      <c r="J37">
        <v>0</v>
      </c>
      <c r="K37">
        <v>1</v>
      </c>
      <c r="O37">
        <f t="shared" si="21"/>
        <v>86214.79</v>
      </c>
      <c r="P37">
        <f>SUMIF(SmtRes!AQ57:'SmtRes'!AQ64,"=1",SmtRes!DF57:'SmtRes'!DF64)</f>
        <v>0</v>
      </c>
      <c r="Q37">
        <f>SUMIF(SmtRes!AQ57:'SmtRes'!AQ64,"=1",SmtRes!DG57:'SmtRes'!DG64)</f>
        <v>33138.450000000004</v>
      </c>
      <c r="R37">
        <f>SUMIF(SmtRes!AQ57:'SmtRes'!AQ64,"=1",SmtRes!DH57:'SmtRes'!DH64)</f>
        <v>15698.3</v>
      </c>
      <c r="S37">
        <f>SUMIF(SmtRes!AQ57:'SmtRes'!AQ64,"=1",SmtRes!DI57:'SmtRes'!DI64)</f>
        <v>37378.04</v>
      </c>
      <c r="T37">
        <f t="shared" si="22"/>
        <v>0</v>
      </c>
      <c r="U37">
        <f>SUMIF(SmtRes!AQ57:'SmtRes'!AQ64,"=1",SmtRes!CV57:'SmtRes'!CV64)</f>
        <v>78.2</v>
      </c>
      <c r="V37">
        <f>SUMIF(SmtRes!AQ57:'SmtRes'!AQ64,"=1",SmtRes!CW57:'SmtRes'!CW64)</f>
        <v>25.420000000000005</v>
      </c>
      <c r="W37">
        <f t="shared" si="23"/>
        <v>0</v>
      </c>
      <c r="X37">
        <f t="shared" si="24"/>
        <v>54668.63</v>
      </c>
      <c r="Y37">
        <f t="shared" si="25"/>
        <v>31845.8</v>
      </c>
      <c r="AA37">
        <v>295887217</v>
      </c>
      <c r="AB37">
        <f t="shared" si="26"/>
        <v>67461.290500000003</v>
      </c>
      <c r="AC37">
        <f t="shared" si="27"/>
        <v>0</v>
      </c>
      <c r="AD37">
        <f>ROUND((((SUM(SmtRes!BR57:'SmtRes'!BR64))-(SUM(SmtRes!BS57:'SmtRes'!BS64)))+AE37),6)</f>
        <v>30083.254499999999</v>
      </c>
      <c r="AE37">
        <f>ROUND((SUM(SmtRes!BS57:'SmtRes'!BS64)),6)</f>
        <v>15698.3066</v>
      </c>
      <c r="AF37">
        <f>ROUND((SUM(SmtRes!BT57:'SmtRes'!BT64)),6)</f>
        <v>37378.036</v>
      </c>
      <c r="AG37">
        <f t="shared" si="28"/>
        <v>0</v>
      </c>
      <c r="AH37">
        <f>(SUM(SmtRes!BU57:'SmtRes'!BU64))</f>
        <v>78.2</v>
      </c>
      <c r="AI37">
        <f>(SUM(SmtRes!BV57:'SmtRes'!BV64))</f>
        <v>25.420000000000005</v>
      </c>
      <c r="AJ37">
        <f t="shared" si="29"/>
        <v>0</v>
      </c>
      <c r="AK37">
        <v>83159.597099999999</v>
      </c>
      <c r="AL37">
        <v>0</v>
      </c>
      <c r="AM37">
        <v>30083.254499999999</v>
      </c>
      <c r="AN37">
        <v>15698.306599999998</v>
      </c>
      <c r="AO37">
        <v>37378.036</v>
      </c>
      <c r="AP37">
        <v>0</v>
      </c>
      <c r="AQ37">
        <v>78.2</v>
      </c>
      <c r="AR37">
        <v>25.420000000000005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49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0"/>
        <v>86214.790000000008</v>
      </c>
      <c r="CQ37">
        <f>SUMIF(SmtRes!AQ57:'SmtRes'!AQ64,"=1",SmtRes!AA57:'SmtRes'!AA64)</f>
        <v>0</v>
      </c>
      <c r="CR37">
        <f>SUMIF(SmtRes!AQ57:'SmtRes'!AQ64,"=1",SmtRes!AB57:'SmtRes'!AB64)</f>
        <v>5234.92</v>
      </c>
      <c r="CS37">
        <f>SUMIF(SmtRes!AQ57:'SmtRes'!AQ64,"=1",SmtRes!AC57:'SmtRes'!AC64)</f>
        <v>2311.42</v>
      </c>
      <c r="CT37">
        <f>SUMIF(SmtRes!AQ57:'SmtRes'!AQ64,"=1",SmtRes!AD57:'SmtRes'!AD64)</f>
        <v>477.98</v>
      </c>
      <c r="CU37">
        <f t="shared" si="31"/>
        <v>0</v>
      </c>
      <c r="CV37">
        <f>SUMIF(SmtRes!AQ57:'SmtRes'!AQ64,"=1",SmtRes!BU57:'SmtRes'!BU64)</f>
        <v>78.2</v>
      </c>
      <c r="CW37">
        <f>SUMIF(SmtRes!AQ57:'SmtRes'!AQ64,"=1",SmtRes!BV57:'SmtRes'!BV64)</f>
        <v>25.420000000000005</v>
      </c>
      <c r="CX37">
        <f t="shared" si="32"/>
        <v>0</v>
      </c>
      <c r="CY37">
        <f t="shared" si="33"/>
        <v>54668.630199999992</v>
      </c>
      <c r="CZ37">
        <f t="shared" si="34"/>
        <v>31845.804</v>
      </c>
      <c r="DC37" t="s">
        <v>3</v>
      </c>
      <c r="DD37" t="s">
        <v>14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20</v>
      </c>
      <c r="DW37" t="s">
        <v>20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26</v>
      </c>
      <c r="EH37">
        <v>27</v>
      </c>
      <c r="EI37" t="s">
        <v>27</v>
      </c>
      <c r="EJ37">
        <v>1</v>
      </c>
      <c r="EK37">
        <v>33001</v>
      </c>
      <c r="EL37" t="s">
        <v>27</v>
      </c>
      <c r="EM37" t="s">
        <v>28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78.2</v>
      </c>
      <c r="EX37">
        <v>25.42</v>
      </c>
      <c r="EY37">
        <v>0</v>
      </c>
      <c r="FQ37">
        <v>0</v>
      </c>
      <c r="FR37">
        <f t="shared" si="35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846985413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6"/>
        <v>0</v>
      </c>
      <c r="GM37">
        <f t="shared" si="37"/>
        <v>172729.22</v>
      </c>
      <c r="GN37">
        <f t="shared" si="38"/>
        <v>172729.22</v>
      </c>
      <c r="GO37">
        <f t="shared" si="39"/>
        <v>0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30</v>
      </c>
      <c r="HO37" t="s">
        <v>31</v>
      </c>
      <c r="HP37" t="s">
        <v>27</v>
      </c>
      <c r="HQ37" t="s">
        <v>27</v>
      </c>
      <c r="IK37">
        <v>0</v>
      </c>
    </row>
    <row r="38" spans="1:245" x14ac:dyDescent="0.2">
      <c r="A38">
        <v>17</v>
      </c>
      <c r="B38">
        <v>1</v>
      </c>
      <c r="C38">
        <f>ROW(SmtRes!A72)</f>
        <v>72</v>
      </c>
      <c r="D38">
        <f>ROW(EtalonRes!A108)</f>
        <v>108</v>
      </c>
      <c r="E38" t="s">
        <v>52</v>
      </c>
      <c r="F38" t="s">
        <v>53</v>
      </c>
      <c r="G38" t="s">
        <v>54</v>
      </c>
      <c r="H38" t="s">
        <v>20</v>
      </c>
      <c r="I38">
        <v>1</v>
      </c>
      <c r="J38">
        <v>0</v>
      </c>
      <c r="K38">
        <v>1</v>
      </c>
      <c r="O38">
        <f t="shared" si="21"/>
        <v>91414.23</v>
      </c>
      <c r="P38">
        <f>SUMIF(SmtRes!AQ65:'SmtRes'!AQ72,"=1",SmtRes!DF65:'SmtRes'!DF72)</f>
        <v>0</v>
      </c>
      <c r="Q38">
        <f>SUMIF(SmtRes!AQ65:'SmtRes'!AQ72,"=1",SmtRes!DG65:'SmtRes'!DG72)</f>
        <v>36979.999999999993</v>
      </c>
      <c r="R38">
        <f>SUMIF(SmtRes!AQ65:'SmtRes'!AQ72,"=1",SmtRes!DH65:'SmtRes'!DH72)</f>
        <v>17510.27</v>
      </c>
      <c r="S38">
        <f>SUMIF(SmtRes!AQ65:'SmtRes'!AQ72,"=1",SmtRes!DI65:'SmtRes'!DI72)</f>
        <v>36923.96</v>
      </c>
      <c r="T38">
        <f t="shared" si="22"/>
        <v>0</v>
      </c>
      <c r="U38">
        <f>SUMIF(SmtRes!AQ65:'SmtRes'!AQ72,"=1",SmtRes!CV65:'SmtRes'!CV72)</f>
        <v>77.25</v>
      </c>
      <c r="V38">
        <f>SUMIF(SmtRes!AQ65:'SmtRes'!AQ72,"=1",SmtRes!CW65:'SmtRes'!CW72)</f>
        <v>28.402499999999996</v>
      </c>
      <c r="W38">
        <f t="shared" si="23"/>
        <v>0</v>
      </c>
      <c r="X38">
        <f t="shared" si="24"/>
        <v>56067.26</v>
      </c>
      <c r="Y38">
        <f t="shared" si="25"/>
        <v>32660.54</v>
      </c>
      <c r="AA38">
        <v>295887217</v>
      </c>
      <c r="AB38">
        <f t="shared" si="26"/>
        <v>70468.284524999995</v>
      </c>
      <c r="AC38">
        <f t="shared" si="27"/>
        <v>0</v>
      </c>
      <c r="AD38">
        <f>ROUND((((SUM(SmtRes!BR65:'SmtRes'!BR72))-(SUM(SmtRes!BS65:'SmtRes'!BS72)))+AE38),6)</f>
        <v>33544.329525000001</v>
      </c>
      <c r="AE38">
        <f>ROUND((SUM(SmtRes!BS65:'SmtRes'!BS72)),6)</f>
        <v>17510.272949999999</v>
      </c>
      <c r="AF38">
        <f>ROUND((SUM(SmtRes!BT65:'SmtRes'!BT72)),6)</f>
        <v>36923.955000000002</v>
      </c>
      <c r="AG38">
        <f t="shared" si="28"/>
        <v>0</v>
      </c>
      <c r="AH38">
        <f>(SUM(SmtRes!BU65:'SmtRes'!BU72))</f>
        <v>77.25</v>
      </c>
      <c r="AI38">
        <f>(SUM(SmtRes!BV65:'SmtRes'!BV72))</f>
        <v>28.402500000000003</v>
      </c>
      <c r="AJ38">
        <f t="shared" si="29"/>
        <v>0</v>
      </c>
      <c r="AK38">
        <v>117304.7433</v>
      </c>
      <c r="AL38">
        <v>0</v>
      </c>
      <c r="AM38">
        <v>44725.772700000001</v>
      </c>
      <c r="AN38">
        <v>23347.030599999998</v>
      </c>
      <c r="AO38">
        <v>49231.94</v>
      </c>
      <c r="AP38">
        <v>0</v>
      </c>
      <c r="AQ38">
        <v>103</v>
      </c>
      <c r="AR38">
        <v>37.869999999999997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55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22</v>
      </c>
      <c r="CE38">
        <v>0</v>
      </c>
      <c r="CF38">
        <v>0</v>
      </c>
      <c r="CG38">
        <v>0</v>
      </c>
      <c r="CM38">
        <v>0</v>
      </c>
      <c r="CN38" t="s">
        <v>23</v>
      </c>
      <c r="CO38">
        <v>0</v>
      </c>
      <c r="CP38">
        <f t="shared" si="30"/>
        <v>91414.23</v>
      </c>
      <c r="CQ38">
        <f>SUMIF(SmtRes!AQ65:'SmtRes'!AQ72,"=1",SmtRes!AA65:'SmtRes'!AA72)</f>
        <v>0</v>
      </c>
      <c r="CR38">
        <f>SUMIF(SmtRes!AQ65:'SmtRes'!AQ72,"=1",SmtRes!AB65:'SmtRes'!AB72)</f>
        <v>5234.92</v>
      </c>
      <c r="CS38">
        <f>SUMIF(SmtRes!AQ65:'SmtRes'!AQ72,"=1",SmtRes!AC65:'SmtRes'!AC72)</f>
        <v>2311.42</v>
      </c>
      <c r="CT38">
        <f>SUMIF(SmtRes!AQ65:'SmtRes'!AQ72,"=1",SmtRes!AD65:'SmtRes'!AD72)</f>
        <v>477.98</v>
      </c>
      <c r="CU38">
        <f t="shared" si="31"/>
        <v>0</v>
      </c>
      <c r="CV38">
        <f>SUMIF(SmtRes!AQ65:'SmtRes'!AQ72,"=1",SmtRes!BU65:'SmtRes'!BU72)</f>
        <v>77.25</v>
      </c>
      <c r="CW38">
        <f>SUMIF(SmtRes!AQ65:'SmtRes'!AQ72,"=1",SmtRes!BV65:'SmtRes'!BV72)</f>
        <v>28.402500000000003</v>
      </c>
      <c r="CX38">
        <f t="shared" si="32"/>
        <v>0</v>
      </c>
      <c r="CY38">
        <f t="shared" si="33"/>
        <v>56067.256899999993</v>
      </c>
      <c r="CZ38">
        <f t="shared" si="34"/>
        <v>32660.537999999997</v>
      </c>
      <c r="DC38" t="s">
        <v>3</v>
      </c>
      <c r="DD38" t="s">
        <v>14</v>
      </c>
      <c r="DE38" t="s">
        <v>25</v>
      </c>
      <c r="DF38" t="s">
        <v>25</v>
      </c>
      <c r="DG38" t="s">
        <v>25</v>
      </c>
      <c r="DH38" t="s">
        <v>3</v>
      </c>
      <c r="DI38" t="s">
        <v>25</v>
      </c>
      <c r="DJ38" t="s">
        <v>25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20</v>
      </c>
      <c r="DW38" t="s">
        <v>20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26</v>
      </c>
      <c r="EH38">
        <v>27</v>
      </c>
      <c r="EI38" t="s">
        <v>27</v>
      </c>
      <c r="EJ38">
        <v>1</v>
      </c>
      <c r="EK38">
        <v>33001</v>
      </c>
      <c r="EL38" t="s">
        <v>27</v>
      </c>
      <c r="EM38" t="s">
        <v>28</v>
      </c>
      <c r="EO38" t="s">
        <v>29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103</v>
      </c>
      <c r="EX38">
        <v>37.869999999999997</v>
      </c>
      <c r="EY38">
        <v>0</v>
      </c>
      <c r="FQ38">
        <v>0</v>
      </c>
      <c r="FR38">
        <f t="shared" si="35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1260158793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6"/>
        <v>0</v>
      </c>
      <c r="GM38">
        <f t="shared" si="37"/>
        <v>180142.03</v>
      </c>
      <c r="GN38">
        <f t="shared" si="38"/>
        <v>180142.03</v>
      </c>
      <c r="GO38">
        <f t="shared" si="39"/>
        <v>0</v>
      </c>
      <c r="GP38">
        <f t="shared" si="40"/>
        <v>0</v>
      </c>
      <c r="GR38">
        <v>0</v>
      </c>
      <c r="GS38">
        <v>3</v>
      </c>
      <c r="GT38">
        <v>0</v>
      </c>
      <c r="GU38" t="s">
        <v>3</v>
      </c>
      <c r="GV38">
        <f t="shared" si="41"/>
        <v>0</v>
      </c>
      <c r="GW38">
        <v>1</v>
      </c>
      <c r="GX38">
        <f t="shared" si="42"/>
        <v>0</v>
      </c>
      <c r="HA38">
        <v>0</v>
      </c>
      <c r="HB38">
        <v>0</v>
      </c>
      <c r="HC38">
        <f t="shared" si="43"/>
        <v>0</v>
      </c>
      <c r="HE38" t="s">
        <v>3</v>
      </c>
      <c r="HF38" t="s">
        <v>3</v>
      </c>
      <c r="HM38" t="s">
        <v>3</v>
      </c>
      <c r="HN38" t="s">
        <v>30</v>
      </c>
      <c r="HO38" t="s">
        <v>31</v>
      </c>
      <c r="HP38" t="s">
        <v>27</v>
      </c>
      <c r="HQ38" t="s">
        <v>27</v>
      </c>
      <c r="IK38">
        <v>0</v>
      </c>
    </row>
    <row r="39" spans="1:245" x14ac:dyDescent="0.2">
      <c r="A39">
        <v>17</v>
      </c>
      <c r="B39">
        <v>1</v>
      </c>
      <c r="C39">
        <f>ROW(SmtRes!A80)</f>
        <v>80</v>
      </c>
      <c r="D39">
        <f>ROW(EtalonRes!A120)</f>
        <v>120</v>
      </c>
      <c r="E39" t="s">
        <v>56</v>
      </c>
      <c r="F39" t="s">
        <v>53</v>
      </c>
      <c r="G39" t="s">
        <v>57</v>
      </c>
      <c r="H39" t="s">
        <v>20</v>
      </c>
      <c r="I39">
        <v>1</v>
      </c>
      <c r="J39">
        <v>0</v>
      </c>
      <c r="K39">
        <v>1</v>
      </c>
      <c r="O39">
        <f t="shared" si="21"/>
        <v>121885.63</v>
      </c>
      <c r="P39">
        <f>SUMIF(SmtRes!AQ73:'SmtRes'!AQ80,"=1",SmtRes!DF73:'SmtRes'!DF80)</f>
        <v>0</v>
      </c>
      <c r="Q39">
        <f>SUMIF(SmtRes!AQ73:'SmtRes'!AQ80,"=1",SmtRes!DG73:'SmtRes'!DG80)</f>
        <v>49306.659999999996</v>
      </c>
      <c r="R39">
        <f>SUMIF(SmtRes!AQ73:'SmtRes'!AQ80,"=1",SmtRes!DH73:'SmtRes'!DH80)</f>
        <v>23347.030000000002</v>
      </c>
      <c r="S39">
        <f>SUMIF(SmtRes!AQ73:'SmtRes'!AQ80,"=1",SmtRes!DI73:'SmtRes'!DI80)</f>
        <v>49231.94</v>
      </c>
      <c r="T39">
        <f t="shared" si="22"/>
        <v>0</v>
      </c>
      <c r="U39">
        <f>SUMIF(SmtRes!AQ73:'SmtRes'!AQ80,"=1",SmtRes!CV73:'SmtRes'!CV80)</f>
        <v>103</v>
      </c>
      <c r="V39">
        <f>SUMIF(SmtRes!AQ73:'SmtRes'!AQ80,"=1",SmtRes!CW73:'SmtRes'!CW80)</f>
        <v>37.869999999999997</v>
      </c>
      <c r="W39">
        <f t="shared" si="23"/>
        <v>0</v>
      </c>
      <c r="X39">
        <f t="shared" si="24"/>
        <v>74756.34</v>
      </c>
      <c r="Y39">
        <f t="shared" si="25"/>
        <v>43547.38</v>
      </c>
      <c r="AA39">
        <v>295887217</v>
      </c>
      <c r="AB39">
        <f t="shared" si="26"/>
        <v>93957.712700000004</v>
      </c>
      <c r="AC39">
        <f t="shared" si="27"/>
        <v>0</v>
      </c>
      <c r="AD39">
        <f>ROUND((((SUM(SmtRes!BR73:'SmtRes'!BR80))-(SUM(SmtRes!BS73:'SmtRes'!BS80)))+AE39),6)</f>
        <v>44725.772700000001</v>
      </c>
      <c r="AE39">
        <f>ROUND((SUM(SmtRes!BS73:'SmtRes'!BS80)),6)</f>
        <v>23347.030599999998</v>
      </c>
      <c r="AF39">
        <f>ROUND((SUM(SmtRes!BT73:'SmtRes'!BT80)),6)</f>
        <v>49231.94</v>
      </c>
      <c r="AG39">
        <f t="shared" si="28"/>
        <v>0</v>
      </c>
      <c r="AH39">
        <f>(SUM(SmtRes!BU73:'SmtRes'!BU80))</f>
        <v>103</v>
      </c>
      <c r="AI39">
        <f>(SUM(SmtRes!BV73:'SmtRes'!BV80))</f>
        <v>37.869999999999997</v>
      </c>
      <c r="AJ39">
        <f t="shared" si="29"/>
        <v>0</v>
      </c>
      <c r="AK39">
        <v>117304.7433</v>
      </c>
      <c r="AL39">
        <v>0</v>
      </c>
      <c r="AM39">
        <v>44725.772700000001</v>
      </c>
      <c r="AN39">
        <v>23347.030599999998</v>
      </c>
      <c r="AO39">
        <v>49231.94</v>
      </c>
      <c r="AP39">
        <v>0</v>
      </c>
      <c r="AQ39">
        <v>103</v>
      </c>
      <c r="AR39">
        <v>37.869999999999997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55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0"/>
        <v>121885.63</v>
      </c>
      <c r="CQ39">
        <f>SUMIF(SmtRes!AQ73:'SmtRes'!AQ80,"=1",SmtRes!AA73:'SmtRes'!AA80)</f>
        <v>0</v>
      </c>
      <c r="CR39">
        <f>SUMIF(SmtRes!AQ73:'SmtRes'!AQ80,"=1",SmtRes!AB73:'SmtRes'!AB80)</f>
        <v>5234.92</v>
      </c>
      <c r="CS39">
        <f>SUMIF(SmtRes!AQ73:'SmtRes'!AQ80,"=1",SmtRes!AC73:'SmtRes'!AC80)</f>
        <v>2311.42</v>
      </c>
      <c r="CT39">
        <f>SUMIF(SmtRes!AQ73:'SmtRes'!AQ80,"=1",SmtRes!AD73:'SmtRes'!AD80)</f>
        <v>477.98</v>
      </c>
      <c r="CU39">
        <f t="shared" si="31"/>
        <v>0</v>
      </c>
      <c r="CV39">
        <f>SUMIF(SmtRes!AQ73:'SmtRes'!AQ80,"=1",SmtRes!BU73:'SmtRes'!BU80)</f>
        <v>103</v>
      </c>
      <c r="CW39">
        <f>SUMIF(SmtRes!AQ73:'SmtRes'!AQ80,"=1",SmtRes!BV73:'SmtRes'!BV80)</f>
        <v>37.869999999999997</v>
      </c>
      <c r="CX39">
        <f t="shared" si="32"/>
        <v>0</v>
      </c>
      <c r="CY39">
        <f t="shared" si="33"/>
        <v>74756.339099999997</v>
      </c>
      <c r="CZ39">
        <f t="shared" si="34"/>
        <v>43547.382000000005</v>
      </c>
      <c r="DC39" t="s">
        <v>3</v>
      </c>
      <c r="DD39" t="s">
        <v>14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20</v>
      </c>
      <c r="DW39" t="s">
        <v>20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26</v>
      </c>
      <c r="EH39">
        <v>27</v>
      </c>
      <c r="EI39" t="s">
        <v>27</v>
      </c>
      <c r="EJ39">
        <v>1</v>
      </c>
      <c r="EK39">
        <v>33001</v>
      </c>
      <c r="EL39" t="s">
        <v>27</v>
      </c>
      <c r="EM39" t="s">
        <v>28</v>
      </c>
      <c r="EO39" t="s">
        <v>3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103</v>
      </c>
      <c r="EX39">
        <v>37.869999999999997</v>
      </c>
      <c r="EY39">
        <v>0</v>
      </c>
      <c r="FQ39">
        <v>0</v>
      </c>
      <c r="FR39">
        <f t="shared" si="35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820724799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6"/>
        <v>0</v>
      </c>
      <c r="GM39">
        <f t="shared" si="37"/>
        <v>240189.35</v>
      </c>
      <c r="GN39">
        <f t="shared" si="38"/>
        <v>240189.35</v>
      </c>
      <c r="GO39">
        <f t="shared" si="39"/>
        <v>0</v>
      </c>
      <c r="GP39">
        <f t="shared" si="40"/>
        <v>0</v>
      </c>
      <c r="GR39">
        <v>0</v>
      </c>
      <c r="GS39">
        <v>3</v>
      </c>
      <c r="GT39">
        <v>0</v>
      </c>
      <c r="GU39" t="s">
        <v>3</v>
      </c>
      <c r="GV39">
        <f t="shared" si="41"/>
        <v>0</v>
      </c>
      <c r="GW39">
        <v>1</v>
      </c>
      <c r="GX39">
        <f t="shared" si="42"/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30</v>
      </c>
      <c r="HO39" t="s">
        <v>31</v>
      </c>
      <c r="HP39" t="s">
        <v>27</v>
      </c>
      <c r="HQ39" t="s">
        <v>27</v>
      </c>
      <c r="IK39">
        <v>0</v>
      </c>
    </row>
    <row r="40" spans="1:245" x14ac:dyDescent="0.2">
      <c r="A40">
        <v>17</v>
      </c>
      <c r="B40">
        <v>1</v>
      </c>
      <c r="C40">
        <f>ROW(SmtRes!A88)</f>
        <v>88</v>
      </c>
      <c r="D40">
        <f>ROW(EtalonRes!A132)</f>
        <v>132</v>
      </c>
      <c r="E40" t="s">
        <v>58</v>
      </c>
      <c r="F40" t="s">
        <v>59</v>
      </c>
      <c r="G40" t="s">
        <v>60</v>
      </c>
      <c r="H40" t="s">
        <v>20</v>
      </c>
      <c r="I40">
        <v>1</v>
      </c>
      <c r="J40">
        <v>0</v>
      </c>
      <c r="K40">
        <v>1</v>
      </c>
      <c r="O40">
        <f t="shared" si="21"/>
        <v>75969.36</v>
      </c>
      <c r="P40">
        <f>SUMIF(SmtRes!AQ81:'SmtRes'!AQ88,"=1",SmtRes!DF81:'SmtRes'!DF88)</f>
        <v>0</v>
      </c>
      <c r="Q40">
        <f>SUMIF(SmtRes!AQ81:'SmtRes'!AQ88,"=1",SmtRes!DG81:'SmtRes'!DG88)</f>
        <v>29753.299999999996</v>
      </c>
      <c r="R40">
        <f>SUMIF(SmtRes!AQ81:'SmtRes'!AQ88,"=1",SmtRes!DH81:'SmtRes'!DH88)</f>
        <v>14131.65</v>
      </c>
      <c r="S40">
        <f>SUMIF(SmtRes!AQ81:'SmtRes'!AQ88,"=1",SmtRes!DI81:'SmtRes'!DI88)</f>
        <v>32084.41</v>
      </c>
      <c r="T40">
        <f t="shared" si="22"/>
        <v>0</v>
      </c>
      <c r="U40">
        <f>SUMIF(SmtRes!AQ81:'SmtRes'!AQ88,"=1",SmtRes!CV81:'SmtRes'!CV88)</f>
        <v>67.125</v>
      </c>
      <c r="V40">
        <f>SUMIF(SmtRes!AQ81:'SmtRes'!AQ88,"=1",SmtRes!CW81:'SmtRes'!CW88)</f>
        <v>22.89</v>
      </c>
      <c r="W40">
        <f t="shared" si="23"/>
        <v>0</v>
      </c>
      <c r="X40">
        <f t="shared" si="24"/>
        <v>47602.54</v>
      </c>
      <c r="Y40">
        <f t="shared" si="25"/>
        <v>27729.64</v>
      </c>
      <c r="AA40">
        <v>295887217</v>
      </c>
      <c r="AB40">
        <f t="shared" si="26"/>
        <v>59164.747349999998</v>
      </c>
      <c r="AC40">
        <f t="shared" si="27"/>
        <v>0</v>
      </c>
      <c r="AD40">
        <f>ROUND((((SUM(SmtRes!BR81:'SmtRes'!BR88))-(SUM(SmtRes!BS81:'SmtRes'!BS88)))+AE40),6)</f>
        <v>27080.33985</v>
      </c>
      <c r="AE40">
        <f>ROUND((SUM(SmtRes!BS81:'SmtRes'!BS88)),6)</f>
        <v>14131.643400000001</v>
      </c>
      <c r="AF40">
        <f>ROUND((SUM(SmtRes!BT81:'SmtRes'!BT88)),6)</f>
        <v>32084.407500000001</v>
      </c>
      <c r="AG40">
        <f t="shared" si="28"/>
        <v>0</v>
      </c>
      <c r="AH40">
        <f>(SUM(SmtRes!BU81:'SmtRes'!BU88))</f>
        <v>67.125</v>
      </c>
      <c r="AI40">
        <f>(SUM(SmtRes!BV81:'SmtRes'!BV88))</f>
        <v>22.89</v>
      </c>
      <c r="AJ40">
        <f t="shared" si="29"/>
        <v>0</v>
      </c>
      <c r="AK40">
        <v>97728.521000000008</v>
      </c>
      <c r="AL40">
        <v>0</v>
      </c>
      <c r="AM40">
        <v>36107.1198</v>
      </c>
      <c r="AN40">
        <v>18842.191200000001</v>
      </c>
      <c r="AO40">
        <v>42779.21</v>
      </c>
      <c r="AP40">
        <v>0</v>
      </c>
      <c r="AQ40">
        <v>89.5</v>
      </c>
      <c r="AR40">
        <v>30.52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61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22</v>
      </c>
      <c r="CE40">
        <v>0</v>
      </c>
      <c r="CF40">
        <v>0</v>
      </c>
      <c r="CG40">
        <v>0</v>
      </c>
      <c r="CM40">
        <v>0</v>
      </c>
      <c r="CN40" t="s">
        <v>23</v>
      </c>
      <c r="CO40">
        <v>0</v>
      </c>
      <c r="CP40">
        <f t="shared" si="30"/>
        <v>75969.359999999986</v>
      </c>
      <c r="CQ40">
        <f>SUMIF(SmtRes!AQ81:'SmtRes'!AQ88,"=1",SmtRes!AA81:'SmtRes'!AA88)</f>
        <v>0</v>
      </c>
      <c r="CR40">
        <f>SUMIF(SmtRes!AQ81:'SmtRes'!AQ88,"=1",SmtRes!AB81:'SmtRes'!AB88)</f>
        <v>5234.92</v>
      </c>
      <c r="CS40">
        <f>SUMIF(SmtRes!AQ81:'SmtRes'!AQ88,"=1",SmtRes!AC81:'SmtRes'!AC88)</f>
        <v>2311.42</v>
      </c>
      <c r="CT40">
        <f>SUMIF(SmtRes!AQ81:'SmtRes'!AQ88,"=1",SmtRes!AD81:'SmtRes'!AD88)</f>
        <v>477.98</v>
      </c>
      <c r="CU40">
        <f t="shared" si="31"/>
        <v>0</v>
      </c>
      <c r="CV40">
        <f>SUMIF(SmtRes!AQ81:'SmtRes'!AQ88,"=1",SmtRes!BU81:'SmtRes'!BU88)</f>
        <v>67.125</v>
      </c>
      <c r="CW40">
        <f>SUMIF(SmtRes!AQ81:'SmtRes'!AQ88,"=1",SmtRes!BV81:'SmtRes'!BV88)</f>
        <v>22.89</v>
      </c>
      <c r="CX40">
        <f t="shared" si="32"/>
        <v>0</v>
      </c>
      <c r="CY40">
        <f t="shared" si="33"/>
        <v>47602.541799999999</v>
      </c>
      <c r="CZ40">
        <f t="shared" si="34"/>
        <v>27729.635999999995</v>
      </c>
      <c r="DC40" t="s">
        <v>3</v>
      </c>
      <c r="DD40" t="s">
        <v>14</v>
      </c>
      <c r="DE40" t="s">
        <v>25</v>
      </c>
      <c r="DF40" t="s">
        <v>25</v>
      </c>
      <c r="DG40" t="s">
        <v>25</v>
      </c>
      <c r="DH40" t="s">
        <v>3</v>
      </c>
      <c r="DI40" t="s">
        <v>25</v>
      </c>
      <c r="DJ40" t="s">
        <v>25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20</v>
      </c>
      <c r="DW40" t="s">
        <v>20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26</v>
      </c>
      <c r="EH40">
        <v>27</v>
      </c>
      <c r="EI40" t="s">
        <v>27</v>
      </c>
      <c r="EJ40">
        <v>1</v>
      </c>
      <c r="EK40">
        <v>33001</v>
      </c>
      <c r="EL40" t="s">
        <v>27</v>
      </c>
      <c r="EM40" t="s">
        <v>28</v>
      </c>
      <c r="EO40" t="s">
        <v>29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89.5</v>
      </c>
      <c r="EX40">
        <v>30.52</v>
      </c>
      <c r="EY40">
        <v>0</v>
      </c>
      <c r="FQ40">
        <v>0</v>
      </c>
      <c r="FR40">
        <f t="shared" si="35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981240466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6"/>
        <v>0</v>
      </c>
      <c r="GM40">
        <f t="shared" si="37"/>
        <v>151301.54</v>
      </c>
      <c r="GN40">
        <f t="shared" si="38"/>
        <v>151301.54</v>
      </c>
      <c r="GO40">
        <f t="shared" si="39"/>
        <v>0</v>
      </c>
      <c r="GP40">
        <f t="shared" si="40"/>
        <v>0</v>
      </c>
      <c r="GR40">
        <v>0</v>
      </c>
      <c r="GS40">
        <v>3</v>
      </c>
      <c r="GT40">
        <v>0</v>
      </c>
      <c r="GU40" t="s">
        <v>3</v>
      </c>
      <c r="GV40">
        <f t="shared" si="41"/>
        <v>0</v>
      </c>
      <c r="GW40">
        <v>1</v>
      </c>
      <c r="GX40">
        <f t="shared" si="42"/>
        <v>0</v>
      </c>
      <c r="HA40">
        <v>0</v>
      </c>
      <c r="HB40">
        <v>0</v>
      </c>
      <c r="HC40">
        <f t="shared" si="43"/>
        <v>0</v>
      </c>
      <c r="HE40" t="s">
        <v>3</v>
      </c>
      <c r="HF40" t="s">
        <v>3</v>
      </c>
      <c r="HM40" t="s">
        <v>3</v>
      </c>
      <c r="HN40" t="s">
        <v>30</v>
      </c>
      <c r="HO40" t="s">
        <v>31</v>
      </c>
      <c r="HP40" t="s">
        <v>27</v>
      </c>
      <c r="HQ40" t="s">
        <v>27</v>
      </c>
      <c r="IK40">
        <v>0</v>
      </c>
    </row>
    <row r="41" spans="1:245" x14ac:dyDescent="0.2">
      <c r="A41">
        <v>17</v>
      </c>
      <c r="B41">
        <v>1</v>
      </c>
      <c r="C41">
        <f>ROW(SmtRes!A96)</f>
        <v>96</v>
      </c>
      <c r="D41">
        <f>ROW(EtalonRes!A144)</f>
        <v>144</v>
      </c>
      <c r="E41" t="s">
        <v>62</v>
      </c>
      <c r="F41" t="s">
        <v>59</v>
      </c>
      <c r="G41" t="s">
        <v>63</v>
      </c>
      <c r="H41" t="s">
        <v>20</v>
      </c>
      <c r="I41">
        <v>1</v>
      </c>
      <c r="J41">
        <v>0</v>
      </c>
      <c r="K41">
        <v>1</v>
      </c>
      <c r="O41">
        <f t="shared" si="21"/>
        <v>101292.47</v>
      </c>
      <c r="P41">
        <f>SUMIF(SmtRes!AQ89:'SmtRes'!AQ96,"=1",SmtRes!DF89:'SmtRes'!DF96)</f>
        <v>0</v>
      </c>
      <c r="Q41">
        <f>SUMIF(SmtRes!AQ89:'SmtRes'!AQ96,"=1",SmtRes!DG89:'SmtRes'!DG96)</f>
        <v>39671.070000000007</v>
      </c>
      <c r="R41">
        <f>SUMIF(SmtRes!AQ89:'SmtRes'!AQ96,"=1",SmtRes!DH89:'SmtRes'!DH96)</f>
        <v>18842.189999999999</v>
      </c>
      <c r="S41">
        <f>SUMIF(SmtRes!AQ89:'SmtRes'!AQ96,"=1",SmtRes!DI89:'SmtRes'!DI96)</f>
        <v>42779.21</v>
      </c>
      <c r="T41">
        <f t="shared" si="22"/>
        <v>0</v>
      </c>
      <c r="U41">
        <f>SUMIF(SmtRes!AQ89:'SmtRes'!AQ96,"=1",SmtRes!CV89:'SmtRes'!CV96)</f>
        <v>89.5</v>
      </c>
      <c r="V41">
        <f>SUMIF(SmtRes!AQ89:'SmtRes'!AQ96,"=1",SmtRes!CW89:'SmtRes'!CW96)</f>
        <v>30.52</v>
      </c>
      <c r="W41">
        <f t="shared" si="23"/>
        <v>0</v>
      </c>
      <c r="X41">
        <f t="shared" si="24"/>
        <v>63470.04</v>
      </c>
      <c r="Y41">
        <f t="shared" si="25"/>
        <v>36972.839999999997</v>
      </c>
      <c r="AA41">
        <v>295887217</v>
      </c>
      <c r="AB41">
        <f t="shared" si="26"/>
        <v>78886.329800000007</v>
      </c>
      <c r="AC41">
        <f t="shared" si="27"/>
        <v>0</v>
      </c>
      <c r="AD41">
        <f>ROUND((((SUM(SmtRes!BR89:'SmtRes'!BR96))-(SUM(SmtRes!BS89:'SmtRes'!BS96)))+AE41),6)</f>
        <v>36107.1198</v>
      </c>
      <c r="AE41">
        <f>ROUND((SUM(SmtRes!BS89:'SmtRes'!BS96)),6)</f>
        <v>18842.191200000001</v>
      </c>
      <c r="AF41">
        <f>ROUND((SUM(SmtRes!BT89:'SmtRes'!BT96)),6)</f>
        <v>42779.21</v>
      </c>
      <c r="AG41">
        <f t="shared" si="28"/>
        <v>0</v>
      </c>
      <c r="AH41">
        <f>(SUM(SmtRes!BU89:'SmtRes'!BU96))</f>
        <v>89.5</v>
      </c>
      <c r="AI41">
        <f>(SUM(SmtRes!BV89:'SmtRes'!BV96))</f>
        <v>30.52</v>
      </c>
      <c r="AJ41">
        <f t="shared" si="29"/>
        <v>0</v>
      </c>
      <c r="AK41">
        <v>97728.521000000008</v>
      </c>
      <c r="AL41">
        <v>0</v>
      </c>
      <c r="AM41">
        <v>36107.1198</v>
      </c>
      <c r="AN41">
        <v>18842.191200000001</v>
      </c>
      <c r="AO41">
        <v>42779.21</v>
      </c>
      <c r="AP41">
        <v>0</v>
      </c>
      <c r="AQ41">
        <v>89.5</v>
      </c>
      <c r="AR41">
        <v>30.52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61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0"/>
        <v>101292.47</v>
      </c>
      <c r="CQ41">
        <f>SUMIF(SmtRes!AQ89:'SmtRes'!AQ96,"=1",SmtRes!AA89:'SmtRes'!AA96)</f>
        <v>0</v>
      </c>
      <c r="CR41">
        <f>SUMIF(SmtRes!AQ89:'SmtRes'!AQ96,"=1",SmtRes!AB89:'SmtRes'!AB96)</f>
        <v>5234.92</v>
      </c>
      <c r="CS41">
        <f>SUMIF(SmtRes!AQ89:'SmtRes'!AQ96,"=1",SmtRes!AC89:'SmtRes'!AC96)</f>
        <v>2311.42</v>
      </c>
      <c r="CT41">
        <f>SUMIF(SmtRes!AQ89:'SmtRes'!AQ96,"=1",SmtRes!AD89:'SmtRes'!AD96)</f>
        <v>477.98</v>
      </c>
      <c r="CU41">
        <f t="shared" si="31"/>
        <v>0</v>
      </c>
      <c r="CV41">
        <f>SUMIF(SmtRes!AQ89:'SmtRes'!AQ96,"=1",SmtRes!BU89:'SmtRes'!BU96)</f>
        <v>89.5</v>
      </c>
      <c r="CW41">
        <f>SUMIF(SmtRes!AQ89:'SmtRes'!AQ96,"=1",SmtRes!BV89:'SmtRes'!BV96)</f>
        <v>30.52</v>
      </c>
      <c r="CX41">
        <f t="shared" si="32"/>
        <v>0</v>
      </c>
      <c r="CY41">
        <f t="shared" si="33"/>
        <v>63470.041999999994</v>
      </c>
      <c r="CZ41">
        <f t="shared" si="34"/>
        <v>36972.839999999997</v>
      </c>
      <c r="DC41" t="s">
        <v>3</v>
      </c>
      <c r="DD41" t="s">
        <v>14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20</v>
      </c>
      <c r="DW41" t="s">
        <v>20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26</v>
      </c>
      <c r="EH41">
        <v>27</v>
      </c>
      <c r="EI41" t="s">
        <v>27</v>
      </c>
      <c r="EJ41">
        <v>1</v>
      </c>
      <c r="EK41">
        <v>33001</v>
      </c>
      <c r="EL41" t="s">
        <v>27</v>
      </c>
      <c r="EM41" t="s">
        <v>28</v>
      </c>
      <c r="EO41" t="s">
        <v>3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89.5</v>
      </c>
      <c r="EX41">
        <v>30.52</v>
      </c>
      <c r="EY41">
        <v>0</v>
      </c>
      <c r="FQ41">
        <v>0</v>
      </c>
      <c r="FR41">
        <f t="shared" si="35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2067092096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6"/>
        <v>0</v>
      </c>
      <c r="GM41">
        <f t="shared" si="37"/>
        <v>201735.35</v>
      </c>
      <c r="GN41">
        <f t="shared" si="38"/>
        <v>201735.35</v>
      </c>
      <c r="GO41">
        <f t="shared" si="39"/>
        <v>0</v>
      </c>
      <c r="GP41">
        <f t="shared" si="40"/>
        <v>0</v>
      </c>
      <c r="GR41">
        <v>0</v>
      </c>
      <c r="GS41">
        <v>3</v>
      </c>
      <c r="GT41">
        <v>0</v>
      </c>
      <c r="GU41" t="s">
        <v>3</v>
      </c>
      <c r="GV41">
        <f t="shared" si="41"/>
        <v>0</v>
      </c>
      <c r="GW41">
        <v>1</v>
      </c>
      <c r="GX41">
        <f t="shared" si="42"/>
        <v>0</v>
      </c>
      <c r="HA41">
        <v>0</v>
      </c>
      <c r="HB41">
        <v>0</v>
      </c>
      <c r="HC41">
        <f t="shared" si="43"/>
        <v>0</v>
      </c>
      <c r="HE41" t="s">
        <v>3</v>
      </c>
      <c r="HF41" t="s">
        <v>3</v>
      </c>
      <c r="HM41" t="s">
        <v>3</v>
      </c>
      <c r="HN41" t="s">
        <v>30</v>
      </c>
      <c r="HO41" t="s">
        <v>31</v>
      </c>
      <c r="HP41" t="s">
        <v>27</v>
      </c>
      <c r="HQ41" t="s">
        <v>27</v>
      </c>
      <c r="IK41">
        <v>0</v>
      </c>
    </row>
    <row r="42" spans="1:245" x14ac:dyDescent="0.2">
      <c r="A42">
        <v>17</v>
      </c>
      <c r="B42">
        <v>1</v>
      </c>
      <c r="C42">
        <f>ROW(SmtRes!A104)</f>
        <v>104</v>
      </c>
      <c r="D42">
        <f>ROW(EtalonRes!A156)</f>
        <v>156</v>
      </c>
      <c r="E42" t="s">
        <v>64</v>
      </c>
      <c r="F42" t="s">
        <v>65</v>
      </c>
      <c r="G42" t="s">
        <v>66</v>
      </c>
      <c r="H42" t="s">
        <v>20</v>
      </c>
      <c r="I42">
        <v>1</v>
      </c>
      <c r="J42">
        <v>0</v>
      </c>
      <c r="K42">
        <v>1</v>
      </c>
      <c r="O42">
        <f t="shared" si="21"/>
        <v>66408.73</v>
      </c>
      <c r="P42">
        <f>SUMIF(SmtRes!AQ97:'SmtRes'!AQ104,"=1",SmtRes!DF97:'SmtRes'!DF104)</f>
        <v>0</v>
      </c>
      <c r="Q42">
        <f>SUMIF(SmtRes!AQ97:'SmtRes'!AQ104,"=1",SmtRes!DG97:'SmtRes'!DG104)</f>
        <v>26359.16</v>
      </c>
      <c r="R42">
        <f>SUMIF(SmtRes!AQ97:'SmtRes'!AQ104,"=1",SmtRes!DH97:'SmtRes'!DH104)</f>
        <v>12338.68</v>
      </c>
      <c r="S42">
        <f>SUMIF(SmtRes!AQ97:'SmtRes'!AQ104,"=1",SmtRes!DI97:'SmtRes'!DI104)</f>
        <v>27710.89</v>
      </c>
      <c r="T42">
        <f t="shared" si="22"/>
        <v>0</v>
      </c>
      <c r="U42">
        <f>SUMIF(SmtRes!AQ97:'SmtRes'!AQ104,"=1",SmtRes!CV97:'SmtRes'!CV104)</f>
        <v>57.975000000000001</v>
      </c>
      <c r="V42">
        <f>SUMIF(SmtRes!AQ97:'SmtRes'!AQ104,"=1",SmtRes!CW97:'SmtRes'!CW104)</f>
        <v>20.047499999999999</v>
      </c>
      <c r="W42">
        <f t="shared" si="23"/>
        <v>0</v>
      </c>
      <c r="X42">
        <f t="shared" si="24"/>
        <v>41251.06</v>
      </c>
      <c r="Y42">
        <f t="shared" si="25"/>
        <v>24029.74</v>
      </c>
      <c r="AA42">
        <v>295887217</v>
      </c>
      <c r="AB42">
        <f t="shared" si="26"/>
        <v>51452.573850000001</v>
      </c>
      <c r="AC42">
        <f t="shared" si="27"/>
        <v>0</v>
      </c>
      <c r="AD42">
        <f>ROUND((((SUM(SmtRes!BR97:'SmtRes'!BR104))-(SUM(SmtRes!BS97:'SmtRes'!BS104)))+AE42),6)</f>
        <v>23741.683349999999</v>
      </c>
      <c r="AE42">
        <f>ROUND((SUM(SmtRes!BS97:'SmtRes'!BS104)),6)</f>
        <v>12338.690549999999</v>
      </c>
      <c r="AF42">
        <f>ROUND((SUM(SmtRes!BT97:'SmtRes'!BT104)),6)</f>
        <v>27710.890500000001</v>
      </c>
      <c r="AG42">
        <f t="shared" si="28"/>
        <v>0</v>
      </c>
      <c r="AH42">
        <f>(SUM(SmtRes!BU97:'SmtRes'!BU104))</f>
        <v>57.974999999999994</v>
      </c>
      <c r="AI42">
        <f>(SUM(SmtRes!BV97:'SmtRes'!BV104))</f>
        <v>20.047499999999999</v>
      </c>
      <c r="AJ42">
        <f t="shared" si="29"/>
        <v>0</v>
      </c>
      <c r="AK42">
        <v>85055.019199999981</v>
      </c>
      <c r="AL42">
        <v>0</v>
      </c>
      <c r="AM42">
        <v>31655.577799999999</v>
      </c>
      <c r="AN42">
        <v>16451.587399999997</v>
      </c>
      <c r="AO42">
        <v>36947.853999999999</v>
      </c>
      <c r="AP42">
        <v>0</v>
      </c>
      <c r="AQ42">
        <v>77.3</v>
      </c>
      <c r="AR42">
        <v>26.73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67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22</v>
      </c>
      <c r="CE42">
        <v>0</v>
      </c>
      <c r="CF42">
        <v>0</v>
      </c>
      <c r="CG42">
        <v>0</v>
      </c>
      <c r="CM42">
        <v>0</v>
      </c>
      <c r="CN42" t="s">
        <v>23</v>
      </c>
      <c r="CO42">
        <v>0</v>
      </c>
      <c r="CP42">
        <f t="shared" si="30"/>
        <v>66408.73000000001</v>
      </c>
      <c r="CQ42">
        <f>SUMIF(SmtRes!AQ97:'SmtRes'!AQ104,"=1",SmtRes!AA97:'SmtRes'!AA104)</f>
        <v>0</v>
      </c>
      <c r="CR42">
        <f>SUMIF(SmtRes!AQ97:'SmtRes'!AQ104,"=1",SmtRes!AB97:'SmtRes'!AB104)</f>
        <v>5234.92</v>
      </c>
      <c r="CS42">
        <f>SUMIF(SmtRes!AQ97:'SmtRes'!AQ104,"=1",SmtRes!AC97:'SmtRes'!AC104)</f>
        <v>2311.42</v>
      </c>
      <c r="CT42">
        <f>SUMIF(SmtRes!AQ97:'SmtRes'!AQ104,"=1",SmtRes!AD97:'SmtRes'!AD104)</f>
        <v>477.98</v>
      </c>
      <c r="CU42">
        <f t="shared" si="31"/>
        <v>0</v>
      </c>
      <c r="CV42">
        <f>SUMIF(SmtRes!AQ97:'SmtRes'!AQ104,"=1",SmtRes!BU97:'SmtRes'!BU104)</f>
        <v>57.974999999999994</v>
      </c>
      <c r="CW42">
        <f>SUMIF(SmtRes!AQ97:'SmtRes'!AQ104,"=1",SmtRes!BV97:'SmtRes'!BV104)</f>
        <v>20.047499999999999</v>
      </c>
      <c r="CX42">
        <f t="shared" si="32"/>
        <v>0</v>
      </c>
      <c r="CY42">
        <f t="shared" si="33"/>
        <v>41251.057099999998</v>
      </c>
      <c r="CZ42">
        <f t="shared" si="34"/>
        <v>24029.742000000002</v>
      </c>
      <c r="DC42" t="s">
        <v>3</v>
      </c>
      <c r="DD42" t="s">
        <v>14</v>
      </c>
      <c r="DE42" t="s">
        <v>25</v>
      </c>
      <c r="DF42" t="s">
        <v>25</v>
      </c>
      <c r="DG42" t="s">
        <v>25</v>
      </c>
      <c r="DH42" t="s">
        <v>3</v>
      </c>
      <c r="DI42" t="s">
        <v>25</v>
      </c>
      <c r="DJ42" t="s">
        <v>25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20</v>
      </c>
      <c r="DW42" t="s">
        <v>20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26</v>
      </c>
      <c r="EH42">
        <v>27</v>
      </c>
      <c r="EI42" t="s">
        <v>27</v>
      </c>
      <c r="EJ42">
        <v>1</v>
      </c>
      <c r="EK42">
        <v>33001</v>
      </c>
      <c r="EL42" t="s">
        <v>27</v>
      </c>
      <c r="EM42" t="s">
        <v>28</v>
      </c>
      <c r="EO42" t="s">
        <v>29</v>
      </c>
      <c r="EQ42">
        <v>131072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77.3</v>
      </c>
      <c r="EX42">
        <v>26.73</v>
      </c>
      <c r="EY42">
        <v>0</v>
      </c>
      <c r="FQ42">
        <v>0</v>
      </c>
      <c r="FR42">
        <f t="shared" si="35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-2098407821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6"/>
        <v>0</v>
      </c>
      <c r="GM42">
        <f t="shared" si="37"/>
        <v>131689.53</v>
      </c>
      <c r="GN42">
        <f t="shared" si="38"/>
        <v>131689.53</v>
      </c>
      <c r="GO42">
        <f t="shared" si="39"/>
        <v>0</v>
      </c>
      <c r="GP42">
        <f t="shared" si="40"/>
        <v>0</v>
      </c>
      <c r="GR42">
        <v>0</v>
      </c>
      <c r="GS42">
        <v>3</v>
      </c>
      <c r="GT42">
        <v>0</v>
      </c>
      <c r="GU42" t="s">
        <v>3</v>
      </c>
      <c r="GV42">
        <f t="shared" si="41"/>
        <v>0</v>
      </c>
      <c r="GW42">
        <v>1</v>
      </c>
      <c r="GX42">
        <f t="shared" si="42"/>
        <v>0</v>
      </c>
      <c r="HA42">
        <v>0</v>
      </c>
      <c r="HB42">
        <v>0</v>
      </c>
      <c r="HC42">
        <f t="shared" si="43"/>
        <v>0</v>
      </c>
      <c r="HE42" t="s">
        <v>3</v>
      </c>
      <c r="HF42" t="s">
        <v>3</v>
      </c>
      <c r="HM42" t="s">
        <v>3</v>
      </c>
      <c r="HN42" t="s">
        <v>30</v>
      </c>
      <c r="HO42" t="s">
        <v>31</v>
      </c>
      <c r="HP42" t="s">
        <v>27</v>
      </c>
      <c r="HQ42" t="s">
        <v>27</v>
      </c>
      <c r="IK42">
        <v>0</v>
      </c>
    </row>
    <row r="43" spans="1:245" x14ac:dyDescent="0.2">
      <c r="A43">
        <v>17</v>
      </c>
      <c r="B43">
        <v>1</v>
      </c>
      <c r="C43">
        <f>ROW(SmtRes!A112)</f>
        <v>112</v>
      </c>
      <c r="D43">
        <f>ROW(EtalonRes!A168)</f>
        <v>168</v>
      </c>
      <c r="E43" t="s">
        <v>68</v>
      </c>
      <c r="F43" t="s">
        <v>65</v>
      </c>
      <c r="G43" t="s">
        <v>69</v>
      </c>
      <c r="H43" t="s">
        <v>20</v>
      </c>
      <c r="I43">
        <v>1</v>
      </c>
      <c r="J43">
        <v>0</v>
      </c>
      <c r="K43">
        <v>1</v>
      </c>
      <c r="O43">
        <f t="shared" si="21"/>
        <v>88544.99</v>
      </c>
      <c r="P43">
        <f>SUMIF(SmtRes!AQ105:'SmtRes'!AQ112,"=1",SmtRes!DF105:'SmtRes'!DF112)</f>
        <v>0</v>
      </c>
      <c r="Q43">
        <f>SUMIF(SmtRes!AQ105:'SmtRes'!AQ112,"=1",SmtRes!DG105:'SmtRes'!DG112)</f>
        <v>35145.540000000008</v>
      </c>
      <c r="R43">
        <f>SUMIF(SmtRes!AQ105:'SmtRes'!AQ112,"=1",SmtRes!DH105:'SmtRes'!DH112)</f>
        <v>16451.599999999999</v>
      </c>
      <c r="S43">
        <f>SUMIF(SmtRes!AQ105:'SmtRes'!AQ112,"=1",SmtRes!DI105:'SmtRes'!DI112)</f>
        <v>36947.85</v>
      </c>
      <c r="T43">
        <f t="shared" si="22"/>
        <v>0</v>
      </c>
      <c r="U43">
        <f>SUMIF(SmtRes!AQ105:'SmtRes'!AQ112,"=1",SmtRes!CV105:'SmtRes'!CV112)</f>
        <v>77.3</v>
      </c>
      <c r="V43">
        <f>SUMIF(SmtRes!AQ105:'SmtRes'!AQ112,"=1",SmtRes!CW105:'SmtRes'!CW112)</f>
        <v>26.73</v>
      </c>
      <c r="W43">
        <f t="shared" si="23"/>
        <v>0</v>
      </c>
      <c r="X43">
        <f t="shared" si="24"/>
        <v>55001.43</v>
      </c>
      <c r="Y43">
        <f t="shared" si="25"/>
        <v>32039.67</v>
      </c>
      <c r="AA43">
        <v>295887217</v>
      </c>
      <c r="AB43">
        <f t="shared" si="26"/>
        <v>68603.431800000006</v>
      </c>
      <c r="AC43">
        <f t="shared" si="27"/>
        <v>0</v>
      </c>
      <c r="AD43">
        <f>ROUND((((SUM(SmtRes!BR105:'SmtRes'!BR112))-(SUM(SmtRes!BS105:'SmtRes'!BS112)))+AE43),6)</f>
        <v>31655.577799999999</v>
      </c>
      <c r="AE43">
        <f>ROUND((SUM(SmtRes!BS105:'SmtRes'!BS112)),6)</f>
        <v>16451.5874</v>
      </c>
      <c r="AF43">
        <f>ROUND((SUM(SmtRes!BT105:'SmtRes'!BT112)),6)</f>
        <v>36947.853999999999</v>
      </c>
      <c r="AG43">
        <f t="shared" si="28"/>
        <v>0</v>
      </c>
      <c r="AH43">
        <f>(SUM(SmtRes!BU105:'SmtRes'!BU112))</f>
        <v>77.3</v>
      </c>
      <c r="AI43">
        <f>(SUM(SmtRes!BV105:'SmtRes'!BV112))</f>
        <v>26.73</v>
      </c>
      <c r="AJ43">
        <f t="shared" si="29"/>
        <v>0</v>
      </c>
      <c r="AK43">
        <v>85055.019199999981</v>
      </c>
      <c r="AL43">
        <v>0</v>
      </c>
      <c r="AM43">
        <v>31655.577799999999</v>
      </c>
      <c r="AN43">
        <v>16451.587399999997</v>
      </c>
      <c r="AO43">
        <v>36947.853999999999</v>
      </c>
      <c r="AP43">
        <v>0</v>
      </c>
      <c r="AQ43">
        <v>77.3</v>
      </c>
      <c r="AR43">
        <v>26.73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67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0"/>
        <v>88544.99000000002</v>
      </c>
      <c r="CQ43">
        <f>SUMIF(SmtRes!AQ105:'SmtRes'!AQ112,"=1",SmtRes!AA105:'SmtRes'!AA112)</f>
        <v>0</v>
      </c>
      <c r="CR43">
        <f>SUMIF(SmtRes!AQ105:'SmtRes'!AQ112,"=1",SmtRes!AB105:'SmtRes'!AB112)</f>
        <v>5234.92</v>
      </c>
      <c r="CS43">
        <f>SUMIF(SmtRes!AQ105:'SmtRes'!AQ112,"=1",SmtRes!AC105:'SmtRes'!AC112)</f>
        <v>2311.42</v>
      </c>
      <c r="CT43">
        <f>SUMIF(SmtRes!AQ105:'SmtRes'!AQ112,"=1",SmtRes!AD105:'SmtRes'!AD112)</f>
        <v>477.98</v>
      </c>
      <c r="CU43">
        <f t="shared" si="31"/>
        <v>0</v>
      </c>
      <c r="CV43">
        <f>SUMIF(SmtRes!AQ105:'SmtRes'!AQ112,"=1",SmtRes!BU105:'SmtRes'!BU112)</f>
        <v>77.3</v>
      </c>
      <c r="CW43">
        <f>SUMIF(SmtRes!AQ105:'SmtRes'!AQ112,"=1",SmtRes!BV105:'SmtRes'!BV112)</f>
        <v>26.73</v>
      </c>
      <c r="CX43">
        <f t="shared" si="32"/>
        <v>0</v>
      </c>
      <c r="CY43">
        <f t="shared" si="33"/>
        <v>55001.433499999999</v>
      </c>
      <c r="CZ43">
        <f t="shared" si="34"/>
        <v>32039.67</v>
      </c>
      <c r="DC43" t="s">
        <v>3</v>
      </c>
      <c r="DD43" t="s">
        <v>14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20</v>
      </c>
      <c r="DW43" t="s">
        <v>20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26</v>
      </c>
      <c r="EH43">
        <v>27</v>
      </c>
      <c r="EI43" t="s">
        <v>27</v>
      </c>
      <c r="EJ43">
        <v>1</v>
      </c>
      <c r="EK43">
        <v>33001</v>
      </c>
      <c r="EL43" t="s">
        <v>27</v>
      </c>
      <c r="EM43" t="s">
        <v>28</v>
      </c>
      <c r="EO43" t="s">
        <v>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77.3</v>
      </c>
      <c r="EX43">
        <v>26.73</v>
      </c>
      <c r="EY43">
        <v>0</v>
      </c>
      <c r="FQ43">
        <v>0</v>
      </c>
      <c r="FR43">
        <f t="shared" si="35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-286013889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6"/>
        <v>0</v>
      </c>
      <c r="GM43">
        <f t="shared" si="37"/>
        <v>175586.09</v>
      </c>
      <c r="GN43">
        <f t="shared" si="38"/>
        <v>175586.09</v>
      </c>
      <c r="GO43">
        <f t="shared" si="39"/>
        <v>0</v>
      </c>
      <c r="GP43">
        <f t="shared" si="40"/>
        <v>0</v>
      </c>
      <c r="GR43">
        <v>0</v>
      </c>
      <c r="GS43">
        <v>3</v>
      </c>
      <c r="GT43">
        <v>0</v>
      </c>
      <c r="GU43" t="s">
        <v>3</v>
      </c>
      <c r="GV43">
        <f t="shared" si="41"/>
        <v>0</v>
      </c>
      <c r="GW43">
        <v>1</v>
      </c>
      <c r="GX43">
        <f t="shared" si="42"/>
        <v>0</v>
      </c>
      <c r="HA43">
        <v>0</v>
      </c>
      <c r="HB43">
        <v>0</v>
      </c>
      <c r="HC43">
        <f t="shared" si="43"/>
        <v>0</v>
      </c>
      <c r="HE43" t="s">
        <v>3</v>
      </c>
      <c r="HF43" t="s">
        <v>3</v>
      </c>
      <c r="HM43" t="s">
        <v>3</v>
      </c>
      <c r="HN43" t="s">
        <v>30</v>
      </c>
      <c r="HO43" t="s">
        <v>31</v>
      </c>
      <c r="HP43" t="s">
        <v>27</v>
      </c>
      <c r="HQ43" t="s">
        <v>27</v>
      </c>
      <c r="IK43">
        <v>0</v>
      </c>
    </row>
    <row r="44" spans="1:245" x14ac:dyDescent="0.2">
      <c r="A44">
        <v>17</v>
      </c>
      <c r="B44">
        <v>1</v>
      </c>
      <c r="C44">
        <f>ROW(SmtRes!A120)</f>
        <v>120</v>
      </c>
      <c r="D44">
        <f>ROW(EtalonRes!A180)</f>
        <v>180</v>
      </c>
      <c r="E44" t="s">
        <v>70</v>
      </c>
      <c r="F44" t="s">
        <v>71</v>
      </c>
      <c r="G44" t="s">
        <v>72</v>
      </c>
      <c r="H44" t="s">
        <v>20</v>
      </c>
      <c r="I44">
        <v>1</v>
      </c>
      <c r="J44">
        <v>0</v>
      </c>
      <c r="K44">
        <v>1</v>
      </c>
      <c r="O44">
        <f t="shared" si="21"/>
        <v>56323</v>
      </c>
      <c r="P44">
        <f>SUMIF(SmtRes!AQ113:'SmtRes'!AQ120,"=1",SmtRes!DF113:'SmtRes'!DF120)</f>
        <v>0</v>
      </c>
      <c r="Q44">
        <f>SUMIF(SmtRes!AQ113:'SmtRes'!AQ120,"=1",SmtRes!DG113:'SmtRes'!DG120)</f>
        <v>21267.59</v>
      </c>
      <c r="R44">
        <f>SUMIF(SmtRes!AQ113:'SmtRes'!AQ120,"=1",SmtRes!DH113:'SmtRes'!DH120)</f>
        <v>9997.31</v>
      </c>
      <c r="S44">
        <f>SUMIF(SmtRes!AQ113:'SmtRes'!AQ120,"=1",SmtRes!DI113:'SmtRes'!DI120)</f>
        <v>25058.1</v>
      </c>
      <c r="T44">
        <f t="shared" si="22"/>
        <v>0</v>
      </c>
      <c r="U44">
        <f>SUMIF(SmtRes!AQ113:'SmtRes'!AQ120,"=1",SmtRes!CV113:'SmtRes'!CV120)</f>
        <v>52.424999999999997</v>
      </c>
      <c r="V44">
        <f>SUMIF(SmtRes!AQ113:'SmtRes'!AQ120,"=1",SmtRes!CW113:'SmtRes'!CW120)</f>
        <v>16.2225</v>
      </c>
      <c r="W44">
        <f t="shared" si="23"/>
        <v>0</v>
      </c>
      <c r="X44">
        <f t="shared" si="24"/>
        <v>36107.07</v>
      </c>
      <c r="Y44">
        <f t="shared" si="25"/>
        <v>21033.25</v>
      </c>
      <c r="AA44">
        <v>295887217</v>
      </c>
      <c r="AB44">
        <f t="shared" si="26"/>
        <v>44285.687100000003</v>
      </c>
      <c r="AC44">
        <f t="shared" si="27"/>
        <v>0</v>
      </c>
      <c r="AD44">
        <f>ROUND((((SUM(SmtRes!BR113:'SmtRes'!BR120))-(SUM(SmtRes!BS113:'SmtRes'!BS120)))+AE44),6)</f>
        <v>19227.585599999999</v>
      </c>
      <c r="AE44">
        <f>ROUND((SUM(SmtRes!BS113:'SmtRes'!BS120)),6)</f>
        <v>9997.3096499999992</v>
      </c>
      <c r="AF44">
        <f>ROUND((SUM(SmtRes!BT113:'SmtRes'!BT120)),6)</f>
        <v>25058.101500000001</v>
      </c>
      <c r="AG44">
        <f t="shared" si="28"/>
        <v>0</v>
      </c>
      <c r="AH44">
        <f>(SUM(SmtRes!BU113:'SmtRes'!BU120))</f>
        <v>52.425000000000004</v>
      </c>
      <c r="AI44">
        <f>(SUM(SmtRes!BV113:'SmtRes'!BV120))</f>
        <v>16.222500000000004</v>
      </c>
      <c r="AJ44">
        <f t="shared" si="29"/>
        <v>0</v>
      </c>
      <c r="AK44">
        <v>72377.328999999998</v>
      </c>
      <c r="AL44">
        <v>0</v>
      </c>
      <c r="AM44">
        <v>25636.7808</v>
      </c>
      <c r="AN44">
        <v>13329.746200000001</v>
      </c>
      <c r="AO44">
        <v>33410.802000000003</v>
      </c>
      <c r="AP44">
        <v>0</v>
      </c>
      <c r="AQ44">
        <v>69.900000000000006</v>
      </c>
      <c r="AR44">
        <v>21.63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73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22</v>
      </c>
      <c r="CE44">
        <v>0</v>
      </c>
      <c r="CF44">
        <v>0</v>
      </c>
      <c r="CG44">
        <v>0</v>
      </c>
      <c r="CM44">
        <v>0</v>
      </c>
      <c r="CN44" t="s">
        <v>23</v>
      </c>
      <c r="CO44">
        <v>0</v>
      </c>
      <c r="CP44">
        <f t="shared" si="30"/>
        <v>56323</v>
      </c>
      <c r="CQ44">
        <f>SUMIF(SmtRes!AQ113:'SmtRes'!AQ120,"=1",SmtRes!AA113:'SmtRes'!AA120)</f>
        <v>0</v>
      </c>
      <c r="CR44">
        <f>SUMIF(SmtRes!AQ113:'SmtRes'!AQ120,"=1",SmtRes!AB113:'SmtRes'!AB120)</f>
        <v>5234.92</v>
      </c>
      <c r="CS44">
        <f>SUMIF(SmtRes!AQ113:'SmtRes'!AQ120,"=1",SmtRes!AC113:'SmtRes'!AC120)</f>
        <v>2311.42</v>
      </c>
      <c r="CT44">
        <f>SUMIF(SmtRes!AQ113:'SmtRes'!AQ120,"=1",SmtRes!AD113:'SmtRes'!AD120)</f>
        <v>477.98</v>
      </c>
      <c r="CU44">
        <f t="shared" si="31"/>
        <v>0</v>
      </c>
      <c r="CV44">
        <f>SUMIF(SmtRes!AQ113:'SmtRes'!AQ120,"=1",SmtRes!BU113:'SmtRes'!BU120)</f>
        <v>52.425000000000004</v>
      </c>
      <c r="CW44">
        <f>SUMIF(SmtRes!AQ113:'SmtRes'!AQ120,"=1",SmtRes!BV113:'SmtRes'!BV120)</f>
        <v>16.222500000000004</v>
      </c>
      <c r="CX44">
        <f t="shared" si="32"/>
        <v>0</v>
      </c>
      <c r="CY44">
        <f t="shared" si="33"/>
        <v>36107.072299999993</v>
      </c>
      <c r="CZ44">
        <f t="shared" si="34"/>
        <v>21033.245999999996</v>
      </c>
      <c r="DC44" t="s">
        <v>3</v>
      </c>
      <c r="DD44" t="s">
        <v>14</v>
      </c>
      <c r="DE44" t="s">
        <v>25</v>
      </c>
      <c r="DF44" t="s">
        <v>25</v>
      </c>
      <c r="DG44" t="s">
        <v>25</v>
      </c>
      <c r="DH44" t="s">
        <v>3</v>
      </c>
      <c r="DI44" t="s">
        <v>25</v>
      </c>
      <c r="DJ44" t="s">
        <v>25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20</v>
      </c>
      <c r="DW44" t="s">
        <v>20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293259405</v>
      </c>
      <c r="EF44">
        <v>2</v>
      </c>
      <c r="EG44" t="s">
        <v>26</v>
      </c>
      <c r="EH44">
        <v>27</v>
      </c>
      <c r="EI44" t="s">
        <v>27</v>
      </c>
      <c r="EJ44">
        <v>1</v>
      </c>
      <c r="EK44">
        <v>33001</v>
      </c>
      <c r="EL44" t="s">
        <v>27</v>
      </c>
      <c r="EM44" t="s">
        <v>28</v>
      </c>
      <c r="EO44" t="s">
        <v>29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69.900000000000006</v>
      </c>
      <c r="EX44">
        <v>21.63</v>
      </c>
      <c r="EY44">
        <v>0</v>
      </c>
      <c r="FQ44">
        <v>0</v>
      </c>
      <c r="FR44">
        <f t="shared" si="35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-1039851370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6"/>
        <v>0</v>
      </c>
      <c r="GM44">
        <f t="shared" si="37"/>
        <v>113463.32</v>
      </c>
      <c r="GN44">
        <f t="shared" si="38"/>
        <v>113463.32</v>
      </c>
      <c r="GO44">
        <f t="shared" si="39"/>
        <v>0</v>
      </c>
      <c r="GP44">
        <f t="shared" si="40"/>
        <v>0</v>
      </c>
      <c r="GR44">
        <v>0</v>
      </c>
      <c r="GS44">
        <v>3</v>
      </c>
      <c r="GT44">
        <v>0</v>
      </c>
      <c r="GU44" t="s">
        <v>3</v>
      </c>
      <c r="GV44">
        <f t="shared" si="41"/>
        <v>0</v>
      </c>
      <c r="GW44">
        <v>1</v>
      </c>
      <c r="GX44">
        <f t="shared" si="42"/>
        <v>0</v>
      </c>
      <c r="HA44">
        <v>0</v>
      </c>
      <c r="HB44">
        <v>0</v>
      </c>
      <c r="HC44">
        <f t="shared" si="43"/>
        <v>0</v>
      </c>
      <c r="HE44" t="s">
        <v>3</v>
      </c>
      <c r="HF44" t="s">
        <v>3</v>
      </c>
      <c r="HM44" t="s">
        <v>3</v>
      </c>
      <c r="HN44" t="s">
        <v>30</v>
      </c>
      <c r="HO44" t="s">
        <v>31</v>
      </c>
      <c r="HP44" t="s">
        <v>27</v>
      </c>
      <c r="HQ44" t="s">
        <v>27</v>
      </c>
      <c r="IK44">
        <v>0</v>
      </c>
    </row>
    <row r="45" spans="1:245" x14ac:dyDescent="0.2">
      <c r="A45">
        <v>17</v>
      </c>
      <c r="B45">
        <v>1</v>
      </c>
      <c r="C45">
        <f>ROW(SmtRes!A128)</f>
        <v>128</v>
      </c>
      <c r="D45">
        <f>ROW(EtalonRes!A192)</f>
        <v>192</v>
      </c>
      <c r="E45" t="s">
        <v>74</v>
      </c>
      <c r="F45" t="s">
        <v>71</v>
      </c>
      <c r="G45" t="s">
        <v>75</v>
      </c>
      <c r="H45" t="s">
        <v>20</v>
      </c>
      <c r="I45">
        <v>1</v>
      </c>
      <c r="J45">
        <v>0</v>
      </c>
      <c r="K45">
        <v>1</v>
      </c>
      <c r="O45">
        <f t="shared" si="21"/>
        <v>75097.33</v>
      </c>
      <c r="P45">
        <f>SUMIF(SmtRes!AQ121:'SmtRes'!AQ128,"=1",SmtRes!DF121:'SmtRes'!DF128)</f>
        <v>0</v>
      </c>
      <c r="Q45">
        <f>SUMIF(SmtRes!AQ121:'SmtRes'!AQ128,"=1",SmtRes!DG121:'SmtRes'!DG128)</f>
        <v>28356.789999999997</v>
      </c>
      <c r="R45">
        <f>SUMIF(SmtRes!AQ121:'SmtRes'!AQ128,"=1",SmtRes!DH121:'SmtRes'!DH128)</f>
        <v>13329.74</v>
      </c>
      <c r="S45">
        <f>SUMIF(SmtRes!AQ121:'SmtRes'!AQ128,"=1",SmtRes!DI121:'SmtRes'!DI128)</f>
        <v>33410.800000000003</v>
      </c>
      <c r="T45">
        <f t="shared" si="22"/>
        <v>0</v>
      </c>
      <c r="U45">
        <f>SUMIF(SmtRes!AQ121:'SmtRes'!AQ128,"=1",SmtRes!CV121:'SmtRes'!CV128)</f>
        <v>69.900000000000006</v>
      </c>
      <c r="V45">
        <f>SUMIF(SmtRes!AQ121:'SmtRes'!AQ128,"=1",SmtRes!CW121:'SmtRes'!CW128)</f>
        <v>21.63</v>
      </c>
      <c r="W45">
        <f t="shared" si="23"/>
        <v>0</v>
      </c>
      <c r="X45">
        <f t="shared" si="24"/>
        <v>48142.76</v>
      </c>
      <c r="Y45">
        <f t="shared" si="25"/>
        <v>28044.32</v>
      </c>
      <c r="AA45">
        <v>295887217</v>
      </c>
      <c r="AB45">
        <f t="shared" si="26"/>
        <v>59047.582799999996</v>
      </c>
      <c r="AC45">
        <f t="shared" si="27"/>
        <v>0</v>
      </c>
      <c r="AD45">
        <f>ROUND((((SUM(SmtRes!BR121:'SmtRes'!BR128))-(SUM(SmtRes!BS121:'SmtRes'!BS128)))+AE45),6)</f>
        <v>25636.7808</v>
      </c>
      <c r="AE45">
        <f>ROUND((SUM(SmtRes!BS121:'SmtRes'!BS128)),6)</f>
        <v>13329.7462</v>
      </c>
      <c r="AF45">
        <f>ROUND((SUM(SmtRes!BT121:'SmtRes'!BT128)),6)</f>
        <v>33410.802000000003</v>
      </c>
      <c r="AG45">
        <f t="shared" si="28"/>
        <v>0</v>
      </c>
      <c r="AH45">
        <f>(SUM(SmtRes!BU121:'SmtRes'!BU128))</f>
        <v>69.900000000000006</v>
      </c>
      <c r="AI45">
        <f>(SUM(SmtRes!BV121:'SmtRes'!BV128))</f>
        <v>21.63</v>
      </c>
      <c r="AJ45">
        <f t="shared" si="29"/>
        <v>0</v>
      </c>
      <c r="AK45">
        <v>72377.328999999998</v>
      </c>
      <c r="AL45">
        <v>0</v>
      </c>
      <c r="AM45">
        <v>25636.7808</v>
      </c>
      <c r="AN45">
        <v>13329.746200000001</v>
      </c>
      <c r="AO45">
        <v>33410.802000000003</v>
      </c>
      <c r="AP45">
        <v>0</v>
      </c>
      <c r="AQ45">
        <v>69.900000000000006</v>
      </c>
      <c r="AR45">
        <v>21.63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73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0"/>
        <v>75097.33</v>
      </c>
      <c r="CQ45">
        <f>SUMIF(SmtRes!AQ121:'SmtRes'!AQ128,"=1",SmtRes!AA121:'SmtRes'!AA128)</f>
        <v>0</v>
      </c>
      <c r="CR45">
        <f>SUMIF(SmtRes!AQ121:'SmtRes'!AQ128,"=1",SmtRes!AB121:'SmtRes'!AB128)</f>
        <v>5234.92</v>
      </c>
      <c r="CS45">
        <f>SUMIF(SmtRes!AQ121:'SmtRes'!AQ128,"=1",SmtRes!AC121:'SmtRes'!AC128)</f>
        <v>2311.42</v>
      </c>
      <c r="CT45">
        <f>SUMIF(SmtRes!AQ121:'SmtRes'!AQ128,"=1",SmtRes!AD121:'SmtRes'!AD128)</f>
        <v>477.98</v>
      </c>
      <c r="CU45">
        <f t="shared" si="31"/>
        <v>0</v>
      </c>
      <c r="CV45">
        <f>SUMIF(SmtRes!AQ121:'SmtRes'!AQ128,"=1",SmtRes!BU121:'SmtRes'!BU128)</f>
        <v>69.900000000000006</v>
      </c>
      <c r="CW45">
        <f>SUMIF(SmtRes!AQ121:'SmtRes'!AQ128,"=1",SmtRes!BV121:'SmtRes'!BV128)</f>
        <v>21.63</v>
      </c>
      <c r="CX45">
        <f t="shared" si="32"/>
        <v>0</v>
      </c>
      <c r="CY45">
        <f t="shared" si="33"/>
        <v>48142.756200000003</v>
      </c>
      <c r="CZ45">
        <f t="shared" si="34"/>
        <v>28044.324000000001</v>
      </c>
      <c r="DC45" t="s">
        <v>3</v>
      </c>
      <c r="DD45" t="s">
        <v>14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20</v>
      </c>
      <c r="DW45" t="s">
        <v>20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293259405</v>
      </c>
      <c r="EF45">
        <v>2</v>
      </c>
      <c r="EG45" t="s">
        <v>26</v>
      </c>
      <c r="EH45">
        <v>27</v>
      </c>
      <c r="EI45" t="s">
        <v>27</v>
      </c>
      <c r="EJ45">
        <v>1</v>
      </c>
      <c r="EK45">
        <v>33001</v>
      </c>
      <c r="EL45" t="s">
        <v>27</v>
      </c>
      <c r="EM45" t="s">
        <v>28</v>
      </c>
      <c r="EO45" t="s">
        <v>3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69.900000000000006</v>
      </c>
      <c r="EX45">
        <v>21.63</v>
      </c>
      <c r="EY45">
        <v>0</v>
      </c>
      <c r="FQ45">
        <v>0</v>
      </c>
      <c r="FR45">
        <f t="shared" si="35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-1107447581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6"/>
        <v>0</v>
      </c>
      <c r="GM45">
        <f t="shared" si="37"/>
        <v>151284.41</v>
      </c>
      <c r="GN45">
        <f t="shared" si="38"/>
        <v>151284.41</v>
      </c>
      <c r="GO45">
        <f t="shared" si="39"/>
        <v>0</v>
      </c>
      <c r="GP45">
        <f t="shared" si="40"/>
        <v>0</v>
      </c>
      <c r="GR45">
        <v>0</v>
      </c>
      <c r="GS45">
        <v>3</v>
      </c>
      <c r="GT45">
        <v>0</v>
      </c>
      <c r="GU45" t="s">
        <v>3</v>
      </c>
      <c r="GV45">
        <f t="shared" si="41"/>
        <v>0</v>
      </c>
      <c r="GW45">
        <v>1</v>
      </c>
      <c r="GX45">
        <f t="shared" si="42"/>
        <v>0</v>
      </c>
      <c r="HA45">
        <v>0</v>
      </c>
      <c r="HB45">
        <v>0</v>
      </c>
      <c r="HC45">
        <f t="shared" si="43"/>
        <v>0</v>
      </c>
      <c r="HE45" t="s">
        <v>3</v>
      </c>
      <c r="HF45" t="s">
        <v>3</v>
      </c>
      <c r="HM45" t="s">
        <v>3</v>
      </c>
      <c r="HN45" t="s">
        <v>30</v>
      </c>
      <c r="HO45" t="s">
        <v>31</v>
      </c>
      <c r="HP45" t="s">
        <v>27</v>
      </c>
      <c r="HQ45" t="s">
        <v>27</v>
      </c>
      <c r="IK45">
        <v>0</v>
      </c>
    </row>
    <row r="46" spans="1:245" x14ac:dyDescent="0.2">
      <c r="A46">
        <v>17</v>
      </c>
      <c r="B46">
        <v>1</v>
      </c>
      <c r="C46">
        <f>ROW(SmtRes!A136)</f>
        <v>136</v>
      </c>
      <c r="D46">
        <f>ROW(EtalonRes!A204)</f>
        <v>204</v>
      </c>
      <c r="E46" t="s">
        <v>76</v>
      </c>
      <c r="F46" t="s">
        <v>77</v>
      </c>
      <c r="G46" t="s">
        <v>78</v>
      </c>
      <c r="H46" t="s">
        <v>20</v>
      </c>
      <c r="I46">
        <v>1</v>
      </c>
      <c r="J46">
        <v>0</v>
      </c>
      <c r="K46">
        <v>1</v>
      </c>
      <c r="O46">
        <f t="shared" si="21"/>
        <v>79762.600000000006</v>
      </c>
      <c r="P46">
        <f>SUMIF(SmtRes!AQ129:'SmtRes'!AQ136,"=1",SmtRes!DF129:'SmtRes'!DF136)</f>
        <v>0</v>
      </c>
      <c r="Q46">
        <f>SUMIF(SmtRes!AQ129:'SmtRes'!AQ136,"=1",SmtRes!DG129:'SmtRes'!DG136)</f>
        <v>31839.19</v>
      </c>
      <c r="R46">
        <f>SUMIF(SmtRes!AQ129:'SmtRes'!AQ136,"=1",SmtRes!DH129:'SmtRes'!DH136)</f>
        <v>14942.79</v>
      </c>
      <c r="S46">
        <f>SUMIF(SmtRes!AQ129:'SmtRes'!AQ136,"=1",SmtRes!DI129:'SmtRes'!DI136)</f>
        <v>32980.620000000003</v>
      </c>
      <c r="T46">
        <f t="shared" si="22"/>
        <v>0</v>
      </c>
      <c r="U46">
        <f>SUMIF(SmtRes!AQ129:'SmtRes'!AQ136,"=1",SmtRes!CV129:'SmtRes'!CV136)</f>
        <v>69</v>
      </c>
      <c r="V46">
        <f>SUMIF(SmtRes!AQ129:'SmtRes'!AQ136,"=1",SmtRes!CW129:'SmtRes'!CW136)</f>
        <v>24.284999999999997</v>
      </c>
      <c r="W46">
        <f t="shared" si="23"/>
        <v>0</v>
      </c>
      <c r="X46">
        <f t="shared" si="24"/>
        <v>49361.11</v>
      </c>
      <c r="Y46">
        <f t="shared" si="25"/>
        <v>28754.05</v>
      </c>
      <c r="AA46">
        <v>295887217</v>
      </c>
      <c r="AB46">
        <f t="shared" si="26"/>
        <v>61707.211575000001</v>
      </c>
      <c r="AC46">
        <f t="shared" si="27"/>
        <v>0</v>
      </c>
      <c r="AD46">
        <f>ROUND((((SUM(SmtRes!BR129:'SmtRes'!BR136))-(SUM(SmtRes!BS129:'SmtRes'!BS136)))+AE46),6)</f>
        <v>28726.591574999999</v>
      </c>
      <c r="AE46">
        <f>ROUND((SUM(SmtRes!BS129:'SmtRes'!BS136)),6)</f>
        <v>14942.780849999999</v>
      </c>
      <c r="AF46">
        <f>ROUND((SUM(SmtRes!BT129:'SmtRes'!BT136)),6)</f>
        <v>32980.620000000003</v>
      </c>
      <c r="AG46">
        <f t="shared" si="28"/>
        <v>0</v>
      </c>
      <c r="AH46">
        <f>(SUM(SmtRes!BU129:'SmtRes'!BU136))</f>
        <v>69</v>
      </c>
      <c r="AI46">
        <f>(SUM(SmtRes!BV129:'SmtRes'!BV136))</f>
        <v>24.284999999999997</v>
      </c>
      <c r="AJ46">
        <f t="shared" si="29"/>
        <v>0</v>
      </c>
      <c r="AK46">
        <v>102199.98990000002</v>
      </c>
      <c r="AL46">
        <v>0</v>
      </c>
      <c r="AM46">
        <v>38302.122100000001</v>
      </c>
      <c r="AN46">
        <v>19923.7078</v>
      </c>
      <c r="AO46">
        <v>43974.16</v>
      </c>
      <c r="AP46">
        <v>0</v>
      </c>
      <c r="AQ46">
        <v>92</v>
      </c>
      <c r="AR46">
        <v>32.380000000000003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79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22</v>
      </c>
      <c r="CE46">
        <v>0</v>
      </c>
      <c r="CF46">
        <v>0</v>
      </c>
      <c r="CG46">
        <v>0</v>
      </c>
      <c r="CM46">
        <v>0</v>
      </c>
      <c r="CN46" t="s">
        <v>23</v>
      </c>
      <c r="CO46">
        <v>0</v>
      </c>
      <c r="CP46">
        <f t="shared" si="30"/>
        <v>79762.600000000006</v>
      </c>
      <c r="CQ46">
        <f>SUMIF(SmtRes!AQ129:'SmtRes'!AQ136,"=1",SmtRes!AA129:'SmtRes'!AA136)</f>
        <v>0</v>
      </c>
      <c r="CR46">
        <f>SUMIF(SmtRes!AQ129:'SmtRes'!AQ136,"=1",SmtRes!AB129:'SmtRes'!AB136)</f>
        <v>5234.92</v>
      </c>
      <c r="CS46">
        <f>SUMIF(SmtRes!AQ129:'SmtRes'!AQ136,"=1",SmtRes!AC129:'SmtRes'!AC136)</f>
        <v>2311.42</v>
      </c>
      <c r="CT46">
        <f>SUMIF(SmtRes!AQ129:'SmtRes'!AQ136,"=1",SmtRes!AD129:'SmtRes'!AD136)</f>
        <v>477.98</v>
      </c>
      <c r="CU46">
        <f t="shared" si="31"/>
        <v>0</v>
      </c>
      <c r="CV46">
        <f>SUMIF(SmtRes!AQ129:'SmtRes'!AQ136,"=1",SmtRes!BU129:'SmtRes'!BU136)</f>
        <v>69</v>
      </c>
      <c r="CW46">
        <f>SUMIF(SmtRes!AQ129:'SmtRes'!AQ136,"=1",SmtRes!BV129:'SmtRes'!BV136)</f>
        <v>24.284999999999997</v>
      </c>
      <c r="CX46">
        <f t="shared" si="32"/>
        <v>0</v>
      </c>
      <c r="CY46">
        <f t="shared" si="33"/>
        <v>49361.112300000008</v>
      </c>
      <c r="CZ46">
        <f t="shared" si="34"/>
        <v>28754.046000000002</v>
      </c>
      <c r="DC46" t="s">
        <v>3</v>
      </c>
      <c r="DD46" t="s">
        <v>14</v>
      </c>
      <c r="DE46" t="s">
        <v>25</v>
      </c>
      <c r="DF46" t="s">
        <v>25</v>
      </c>
      <c r="DG46" t="s">
        <v>25</v>
      </c>
      <c r="DH46" t="s">
        <v>3</v>
      </c>
      <c r="DI46" t="s">
        <v>25</v>
      </c>
      <c r="DJ46" t="s">
        <v>25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20</v>
      </c>
      <c r="DW46" t="s">
        <v>20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293259405</v>
      </c>
      <c r="EF46">
        <v>2</v>
      </c>
      <c r="EG46" t="s">
        <v>26</v>
      </c>
      <c r="EH46">
        <v>27</v>
      </c>
      <c r="EI46" t="s">
        <v>27</v>
      </c>
      <c r="EJ46">
        <v>1</v>
      </c>
      <c r="EK46">
        <v>33001</v>
      </c>
      <c r="EL46" t="s">
        <v>27</v>
      </c>
      <c r="EM46" t="s">
        <v>28</v>
      </c>
      <c r="EO46" t="s">
        <v>29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92</v>
      </c>
      <c r="EX46">
        <v>32.380000000000003</v>
      </c>
      <c r="EY46">
        <v>0</v>
      </c>
      <c r="FQ46">
        <v>0</v>
      </c>
      <c r="FR46">
        <f t="shared" si="35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-122352705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6"/>
        <v>0</v>
      </c>
      <c r="GM46">
        <f t="shared" si="37"/>
        <v>157877.76000000001</v>
      </c>
      <c r="GN46">
        <f t="shared" si="38"/>
        <v>157877.76000000001</v>
      </c>
      <c r="GO46">
        <f t="shared" si="39"/>
        <v>0</v>
      </c>
      <c r="GP46">
        <f t="shared" si="40"/>
        <v>0</v>
      </c>
      <c r="GR46">
        <v>0</v>
      </c>
      <c r="GS46">
        <v>3</v>
      </c>
      <c r="GT46">
        <v>0</v>
      </c>
      <c r="GU46" t="s">
        <v>3</v>
      </c>
      <c r="GV46">
        <f t="shared" si="41"/>
        <v>0</v>
      </c>
      <c r="GW46">
        <v>1</v>
      </c>
      <c r="GX46">
        <f t="shared" si="42"/>
        <v>0</v>
      </c>
      <c r="HA46">
        <v>0</v>
      </c>
      <c r="HB46">
        <v>0</v>
      </c>
      <c r="HC46">
        <f t="shared" si="43"/>
        <v>0</v>
      </c>
      <c r="HE46" t="s">
        <v>3</v>
      </c>
      <c r="HF46" t="s">
        <v>3</v>
      </c>
      <c r="HM46" t="s">
        <v>3</v>
      </c>
      <c r="HN46" t="s">
        <v>30</v>
      </c>
      <c r="HO46" t="s">
        <v>31</v>
      </c>
      <c r="HP46" t="s">
        <v>27</v>
      </c>
      <c r="HQ46" t="s">
        <v>27</v>
      </c>
      <c r="IK46">
        <v>0</v>
      </c>
    </row>
    <row r="47" spans="1:245" x14ac:dyDescent="0.2">
      <c r="A47">
        <v>17</v>
      </c>
      <c r="B47">
        <v>1</v>
      </c>
      <c r="C47">
        <f>ROW(SmtRes!A144)</f>
        <v>144</v>
      </c>
      <c r="D47">
        <f>ROW(EtalonRes!A216)</f>
        <v>216</v>
      </c>
      <c r="E47" t="s">
        <v>80</v>
      </c>
      <c r="F47" t="s">
        <v>77</v>
      </c>
      <c r="G47" t="s">
        <v>81</v>
      </c>
      <c r="H47" t="s">
        <v>20</v>
      </c>
      <c r="I47">
        <v>1</v>
      </c>
      <c r="J47">
        <v>0</v>
      </c>
      <c r="K47">
        <v>1</v>
      </c>
      <c r="O47">
        <f t="shared" si="21"/>
        <v>106350.13</v>
      </c>
      <c r="P47">
        <f>SUMIF(SmtRes!AQ137:'SmtRes'!AQ144,"=1",SmtRes!DF137:'SmtRes'!DF144)</f>
        <v>0</v>
      </c>
      <c r="Q47">
        <f>SUMIF(SmtRes!AQ137:'SmtRes'!AQ144,"=1",SmtRes!DG137:'SmtRes'!DG144)</f>
        <v>42452.25</v>
      </c>
      <c r="R47">
        <f>SUMIF(SmtRes!AQ137:'SmtRes'!AQ144,"=1",SmtRes!DH137:'SmtRes'!DH144)</f>
        <v>19923.72</v>
      </c>
      <c r="S47">
        <f>SUMIF(SmtRes!AQ137:'SmtRes'!AQ144,"=1",SmtRes!DI137:'SmtRes'!DI144)</f>
        <v>43974.16</v>
      </c>
      <c r="T47">
        <f t="shared" si="22"/>
        <v>0</v>
      </c>
      <c r="U47">
        <f>SUMIF(SmtRes!AQ137:'SmtRes'!AQ144,"=1",SmtRes!CV137:'SmtRes'!CV144)</f>
        <v>92</v>
      </c>
      <c r="V47">
        <f>SUMIF(SmtRes!AQ137:'SmtRes'!AQ144,"=1",SmtRes!CW137:'SmtRes'!CW144)</f>
        <v>32.380000000000003</v>
      </c>
      <c r="W47">
        <f t="shared" si="23"/>
        <v>0</v>
      </c>
      <c r="X47">
        <f t="shared" si="24"/>
        <v>65814.820000000007</v>
      </c>
      <c r="Y47">
        <f t="shared" si="25"/>
        <v>38338.730000000003</v>
      </c>
      <c r="AA47">
        <v>295887217</v>
      </c>
      <c r="AB47">
        <f t="shared" si="26"/>
        <v>82276.282099999997</v>
      </c>
      <c r="AC47">
        <f t="shared" si="27"/>
        <v>0</v>
      </c>
      <c r="AD47">
        <f>ROUND((((SUM(SmtRes!BR137:'SmtRes'!BR144))-(SUM(SmtRes!BS137:'SmtRes'!BS144)))+AE47),6)</f>
        <v>38302.122100000001</v>
      </c>
      <c r="AE47">
        <f>ROUND((SUM(SmtRes!BS137:'SmtRes'!BS144)),6)</f>
        <v>19923.7078</v>
      </c>
      <c r="AF47">
        <f>ROUND((SUM(SmtRes!BT137:'SmtRes'!BT144)),6)</f>
        <v>43974.16</v>
      </c>
      <c r="AG47">
        <f t="shared" si="28"/>
        <v>0</v>
      </c>
      <c r="AH47">
        <f>(SUM(SmtRes!BU137:'SmtRes'!BU144))</f>
        <v>92</v>
      </c>
      <c r="AI47">
        <f>(SUM(SmtRes!BV137:'SmtRes'!BV144))</f>
        <v>32.380000000000003</v>
      </c>
      <c r="AJ47">
        <f t="shared" si="29"/>
        <v>0</v>
      </c>
      <c r="AK47">
        <v>102199.98990000002</v>
      </c>
      <c r="AL47">
        <v>0</v>
      </c>
      <c r="AM47">
        <v>38302.122100000001</v>
      </c>
      <c r="AN47">
        <v>19923.7078</v>
      </c>
      <c r="AO47">
        <v>43974.16</v>
      </c>
      <c r="AP47">
        <v>0</v>
      </c>
      <c r="AQ47">
        <v>92</v>
      </c>
      <c r="AR47">
        <v>32.380000000000003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79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0"/>
        <v>106350.13</v>
      </c>
      <c r="CQ47">
        <f>SUMIF(SmtRes!AQ137:'SmtRes'!AQ144,"=1",SmtRes!AA137:'SmtRes'!AA144)</f>
        <v>0</v>
      </c>
      <c r="CR47">
        <f>SUMIF(SmtRes!AQ137:'SmtRes'!AQ144,"=1",SmtRes!AB137:'SmtRes'!AB144)</f>
        <v>5234.92</v>
      </c>
      <c r="CS47">
        <f>SUMIF(SmtRes!AQ137:'SmtRes'!AQ144,"=1",SmtRes!AC137:'SmtRes'!AC144)</f>
        <v>2311.42</v>
      </c>
      <c r="CT47">
        <f>SUMIF(SmtRes!AQ137:'SmtRes'!AQ144,"=1",SmtRes!AD137:'SmtRes'!AD144)</f>
        <v>477.98</v>
      </c>
      <c r="CU47">
        <f t="shared" si="31"/>
        <v>0</v>
      </c>
      <c r="CV47">
        <f>SUMIF(SmtRes!AQ137:'SmtRes'!AQ144,"=1",SmtRes!BU137:'SmtRes'!BU144)</f>
        <v>92</v>
      </c>
      <c r="CW47">
        <f>SUMIF(SmtRes!AQ137:'SmtRes'!AQ144,"=1",SmtRes!BV137:'SmtRes'!BV144)</f>
        <v>32.380000000000003</v>
      </c>
      <c r="CX47">
        <f t="shared" si="32"/>
        <v>0</v>
      </c>
      <c r="CY47">
        <f t="shared" si="33"/>
        <v>65814.816400000011</v>
      </c>
      <c r="CZ47">
        <f t="shared" si="34"/>
        <v>38338.728000000003</v>
      </c>
      <c r="DC47" t="s">
        <v>3</v>
      </c>
      <c r="DD47" t="s">
        <v>14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20</v>
      </c>
      <c r="DW47" t="s">
        <v>20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293259405</v>
      </c>
      <c r="EF47">
        <v>2</v>
      </c>
      <c r="EG47" t="s">
        <v>26</v>
      </c>
      <c r="EH47">
        <v>27</v>
      </c>
      <c r="EI47" t="s">
        <v>27</v>
      </c>
      <c r="EJ47">
        <v>1</v>
      </c>
      <c r="EK47">
        <v>33001</v>
      </c>
      <c r="EL47" t="s">
        <v>27</v>
      </c>
      <c r="EM47" t="s">
        <v>28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92</v>
      </c>
      <c r="EX47">
        <v>32.380000000000003</v>
      </c>
      <c r="EY47">
        <v>0</v>
      </c>
      <c r="FQ47">
        <v>0</v>
      </c>
      <c r="FR47">
        <f t="shared" si="35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1587749920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6"/>
        <v>0</v>
      </c>
      <c r="GM47">
        <f t="shared" si="37"/>
        <v>210503.67999999999</v>
      </c>
      <c r="GN47">
        <f t="shared" si="38"/>
        <v>210503.67999999999</v>
      </c>
      <c r="GO47">
        <f t="shared" si="39"/>
        <v>0</v>
      </c>
      <c r="GP47">
        <f t="shared" si="40"/>
        <v>0</v>
      </c>
      <c r="GR47">
        <v>0</v>
      </c>
      <c r="GS47">
        <v>3</v>
      </c>
      <c r="GT47">
        <v>0</v>
      </c>
      <c r="GU47" t="s">
        <v>3</v>
      </c>
      <c r="GV47">
        <f t="shared" si="41"/>
        <v>0</v>
      </c>
      <c r="GW47">
        <v>1</v>
      </c>
      <c r="GX47">
        <f t="shared" si="42"/>
        <v>0</v>
      </c>
      <c r="HA47">
        <v>0</v>
      </c>
      <c r="HB47">
        <v>0</v>
      </c>
      <c r="HC47">
        <f t="shared" si="43"/>
        <v>0</v>
      </c>
      <c r="HE47" t="s">
        <v>3</v>
      </c>
      <c r="HF47" t="s">
        <v>3</v>
      </c>
      <c r="HM47" t="s">
        <v>3</v>
      </c>
      <c r="HN47" t="s">
        <v>30</v>
      </c>
      <c r="HO47" t="s">
        <v>31</v>
      </c>
      <c r="HP47" t="s">
        <v>27</v>
      </c>
      <c r="HQ47" t="s">
        <v>27</v>
      </c>
      <c r="IK47">
        <v>0</v>
      </c>
    </row>
    <row r="48" spans="1:245" x14ac:dyDescent="0.2">
      <c r="A48">
        <v>17</v>
      </c>
      <c r="B48">
        <v>1</v>
      </c>
      <c r="C48">
        <f>ROW(SmtRes!A152)</f>
        <v>152</v>
      </c>
      <c r="D48">
        <f>ROW(EtalonRes!A228)</f>
        <v>228</v>
      </c>
      <c r="E48" t="s">
        <v>82</v>
      </c>
      <c r="F48" t="s">
        <v>83</v>
      </c>
      <c r="G48" t="s">
        <v>84</v>
      </c>
      <c r="H48" t="s">
        <v>20</v>
      </c>
      <c r="I48">
        <v>1</v>
      </c>
      <c r="J48">
        <v>0</v>
      </c>
      <c r="K48">
        <v>1</v>
      </c>
      <c r="O48">
        <f t="shared" si="21"/>
        <v>67502.03</v>
      </c>
      <c r="P48">
        <f>SUMIF(SmtRes!AQ145:'SmtRes'!AQ152,"=1",SmtRes!DF145:'SmtRes'!DF152)</f>
        <v>0</v>
      </c>
      <c r="Q48">
        <f>SUMIF(SmtRes!AQ145:'SmtRes'!AQ152,"=1",SmtRes!DG145:'SmtRes'!DG152)</f>
        <v>25887.53</v>
      </c>
      <c r="R48">
        <f>SUMIF(SmtRes!AQ145:'SmtRes'!AQ152,"=1",SmtRes!DH145:'SmtRes'!DH152)</f>
        <v>12218.730000000001</v>
      </c>
      <c r="S48">
        <f>SUMIF(SmtRes!AQ145:'SmtRes'!AQ152,"=1",SmtRes!DI145:'SmtRes'!DI152)</f>
        <v>29395.77</v>
      </c>
      <c r="T48">
        <f t="shared" si="22"/>
        <v>0</v>
      </c>
      <c r="U48">
        <f>SUMIF(SmtRes!AQ145:'SmtRes'!AQ152,"=1",SmtRes!CV145:'SmtRes'!CV152)</f>
        <v>61.5</v>
      </c>
      <c r="V48">
        <f>SUMIF(SmtRes!AQ145:'SmtRes'!AQ152,"=1",SmtRes!CW145:'SmtRes'!CW152)</f>
        <v>19.815000000000001</v>
      </c>
      <c r="W48">
        <f t="shared" si="23"/>
        <v>0</v>
      </c>
      <c r="X48">
        <f t="shared" si="24"/>
        <v>42862.94</v>
      </c>
      <c r="Y48">
        <f t="shared" si="25"/>
        <v>24968.7</v>
      </c>
      <c r="AA48">
        <v>295887217</v>
      </c>
      <c r="AB48">
        <f t="shared" si="26"/>
        <v>52825.891875000001</v>
      </c>
      <c r="AC48">
        <f t="shared" si="27"/>
        <v>0</v>
      </c>
      <c r="AD48">
        <f>ROUND((((SUM(SmtRes!BR145:'SmtRes'!BR152))-(SUM(SmtRes!BS145:'SmtRes'!BS152)))+AE48),6)</f>
        <v>23430.121875000001</v>
      </c>
      <c r="AE48">
        <f>ROUND((SUM(SmtRes!BS145:'SmtRes'!BS152)),6)</f>
        <v>12218.73165</v>
      </c>
      <c r="AF48">
        <f>ROUND((SUM(SmtRes!BT145:'SmtRes'!BT152)),6)</f>
        <v>29395.77</v>
      </c>
      <c r="AG48">
        <f t="shared" si="28"/>
        <v>0</v>
      </c>
      <c r="AH48">
        <f>(SUM(SmtRes!BU145:'SmtRes'!BU152))</f>
        <v>61.5</v>
      </c>
      <c r="AI48">
        <f>(SUM(SmtRes!BV145:'SmtRes'!BV152))</f>
        <v>19.814999999999998</v>
      </c>
      <c r="AJ48">
        <f t="shared" si="29"/>
        <v>0</v>
      </c>
      <c r="AK48">
        <v>86726.164700000008</v>
      </c>
      <c r="AL48">
        <v>0</v>
      </c>
      <c r="AM48">
        <v>31240.162500000006</v>
      </c>
      <c r="AN48">
        <v>16291.642199999998</v>
      </c>
      <c r="AO48">
        <v>39194.36</v>
      </c>
      <c r="AP48">
        <v>0</v>
      </c>
      <c r="AQ48">
        <v>82</v>
      </c>
      <c r="AR48">
        <v>26.419999999999998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85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22</v>
      </c>
      <c r="CE48">
        <v>0</v>
      </c>
      <c r="CF48">
        <v>0</v>
      </c>
      <c r="CG48">
        <v>0</v>
      </c>
      <c r="CM48">
        <v>0</v>
      </c>
      <c r="CN48" t="s">
        <v>23</v>
      </c>
      <c r="CO48">
        <v>0</v>
      </c>
      <c r="CP48">
        <f t="shared" si="30"/>
        <v>67502.03</v>
      </c>
      <c r="CQ48">
        <f>SUMIF(SmtRes!AQ145:'SmtRes'!AQ152,"=1",SmtRes!AA145:'SmtRes'!AA152)</f>
        <v>0</v>
      </c>
      <c r="CR48">
        <f>SUMIF(SmtRes!AQ145:'SmtRes'!AQ152,"=1",SmtRes!AB145:'SmtRes'!AB152)</f>
        <v>5234.92</v>
      </c>
      <c r="CS48">
        <f>SUMIF(SmtRes!AQ145:'SmtRes'!AQ152,"=1",SmtRes!AC145:'SmtRes'!AC152)</f>
        <v>2311.42</v>
      </c>
      <c r="CT48">
        <f>SUMIF(SmtRes!AQ145:'SmtRes'!AQ152,"=1",SmtRes!AD145:'SmtRes'!AD152)</f>
        <v>477.98</v>
      </c>
      <c r="CU48">
        <f t="shared" si="31"/>
        <v>0</v>
      </c>
      <c r="CV48">
        <f>SUMIF(SmtRes!AQ145:'SmtRes'!AQ152,"=1",SmtRes!BU145:'SmtRes'!BU152)</f>
        <v>61.5</v>
      </c>
      <c r="CW48">
        <f>SUMIF(SmtRes!AQ145:'SmtRes'!AQ152,"=1",SmtRes!BV145:'SmtRes'!BV152)</f>
        <v>19.814999999999998</v>
      </c>
      <c r="CX48">
        <f t="shared" si="32"/>
        <v>0</v>
      </c>
      <c r="CY48">
        <f t="shared" si="33"/>
        <v>42862.934999999998</v>
      </c>
      <c r="CZ48">
        <f t="shared" si="34"/>
        <v>24968.7</v>
      </c>
      <c r="DC48" t="s">
        <v>3</v>
      </c>
      <c r="DD48" t="s">
        <v>14</v>
      </c>
      <c r="DE48" t="s">
        <v>25</v>
      </c>
      <c r="DF48" t="s">
        <v>25</v>
      </c>
      <c r="DG48" t="s">
        <v>25</v>
      </c>
      <c r="DH48" t="s">
        <v>3</v>
      </c>
      <c r="DI48" t="s">
        <v>25</v>
      </c>
      <c r="DJ48" t="s">
        <v>25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20</v>
      </c>
      <c r="DW48" t="s">
        <v>20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293259405</v>
      </c>
      <c r="EF48">
        <v>2</v>
      </c>
      <c r="EG48" t="s">
        <v>26</v>
      </c>
      <c r="EH48">
        <v>27</v>
      </c>
      <c r="EI48" t="s">
        <v>27</v>
      </c>
      <c r="EJ48">
        <v>1</v>
      </c>
      <c r="EK48">
        <v>33001</v>
      </c>
      <c r="EL48" t="s">
        <v>27</v>
      </c>
      <c r="EM48" t="s">
        <v>28</v>
      </c>
      <c r="EO48" t="s">
        <v>29</v>
      </c>
      <c r="EQ48">
        <v>131072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82</v>
      </c>
      <c r="EX48">
        <v>26.42</v>
      </c>
      <c r="EY48">
        <v>0</v>
      </c>
      <c r="FQ48">
        <v>0</v>
      </c>
      <c r="FR48">
        <f t="shared" si="35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1225482921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6"/>
        <v>0</v>
      </c>
      <c r="GM48">
        <f t="shared" si="37"/>
        <v>135333.67000000001</v>
      </c>
      <c r="GN48">
        <f t="shared" si="38"/>
        <v>135333.67000000001</v>
      </c>
      <c r="GO48">
        <f t="shared" si="39"/>
        <v>0</v>
      </c>
      <c r="GP48">
        <f t="shared" si="40"/>
        <v>0</v>
      </c>
      <c r="GR48">
        <v>0</v>
      </c>
      <c r="GS48">
        <v>3</v>
      </c>
      <c r="GT48">
        <v>0</v>
      </c>
      <c r="GU48" t="s">
        <v>3</v>
      </c>
      <c r="GV48">
        <f t="shared" si="41"/>
        <v>0</v>
      </c>
      <c r="GW48">
        <v>1</v>
      </c>
      <c r="GX48">
        <f t="shared" si="42"/>
        <v>0</v>
      </c>
      <c r="HA48">
        <v>0</v>
      </c>
      <c r="HB48">
        <v>0</v>
      </c>
      <c r="HC48">
        <f t="shared" si="43"/>
        <v>0</v>
      </c>
      <c r="HE48" t="s">
        <v>3</v>
      </c>
      <c r="HF48" t="s">
        <v>3</v>
      </c>
      <c r="HM48" t="s">
        <v>3</v>
      </c>
      <c r="HN48" t="s">
        <v>30</v>
      </c>
      <c r="HO48" t="s">
        <v>31</v>
      </c>
      <c r="HP48" t="s">
        <v>27</v>
      </c>
      <c r="HQ48" t="s">
        <v>27</v>
      </c>
      <c r="IK48">
        <v>0</v>
      </c>
    </row>
    <row r="49" spans="1:245" x14ac:dyDescent="0.2">
      <c r="A49">
        <v>17</v>
      </c>
      <c r="B49">
        <v>1</v>
      </c>
      <c r="C49">
        <f>ROW(SmtRes!A160)</f>
        <v>160</v>
      </c>
      <c r="D49">
        <f>ROW(EtalonRes!A240)</f>
        <v>240</v>
      </c>
      <c r="E49" t="s">
        <v>86</v>
      </c>
      <c r="F49" t="s">
        <v>83</v>
      </c>
      <c r="G49" t="s">
        <v>87</v>
      </c>
      <c r="H49" t="s">
        <v>20</v>
      </c>
      <c r="I49">
        <v>1</v>
      </c>
      <c r="J49">
        <v>0</v>
      </c>
      <c r="K49">
        <v>1</v>
      </c>
      <c r="O49">
        <f t="shared" si="21"/>
        <v>90002.7</v>
      </c>
      <c r="P49">
        <f>SUMIF(SmtRes!AQ153:'SmtRes'!AQ160,"=1",SmtRes!DF153:'SmtRes'!DF160)</f>
        <v>0</v>
      </c>
      <c r="Q49">
        <f>SUMIF(SmtRes!AQ153:'SmtRes'!AQ160,"=1",SmtRes!DG153:'SmtRes'!DG160)</f>
        <v>34516.699999999997</v>
      </c>
      <c r="R49">
        <f>SUMIF(SmtRes!AQ153:'SmtRes'!AQ160,"=1",SmtRes!DH153:'SmtRes'!DH160)</f>
        <v>16291.64</v>
      </c>
      <c r="S49">
        <f>SUMIF(SmtRes!AQ153:'SmtRes'!AQ160,"=1",SmtRes!DI153:'SmtRes'!DI160)</f>
        <v>39194.36</v>
      </c>
      <c r="T49">
        <f t="shared" si="22"/>
        <v>0</v>
      </c>
      <c r="U49">
        <f>SUMIF(SmtRes!AQ153:'SmtRes'!AQ160,"=1",SmtRes!CV153:'SmtRes'!CV160)</f>
        <v>82</v>
      </c>
      <c r="V49">
        <f>SUMIF(SmtRes!AQ153:'SmtRes'!AQ160,"=1",SmtRes!CW153:'SmtRes'!CW160)</f>
        <v>26.419999999999998</v>
      </c>
      <c r="W49">
        <f t="shared" si="23"/>
        <v>0</v>
      </c>
      <c r="X49">
        <f t="shared" si="24"/>
        <v>57150.58</v>
      </c>
      <c r="Y49">
        <f t="shared" si="25"/>
        <v>33291.599999999999</v>
      </c>
      <c r="AA49">
        <v>295887217</v>
      </c>
      <c r="AB49">
        <f t="shared" si="26"/>
        <v>70434.522500000006</v>
      </c>
      <c r="AC49">
        <f t="shared" si="27"/>
        <v>0</v>
      </c>
      <c r="AD49">
        <f>ROUND((((SUM(SmtRes!BR153:'SmtRes'!BR160))-(SUM(SmtRes!BS153:'SmtRes'!BS160)))+AE49),6)</f>
        <v>31240.162499999999</v>
      </c>
      <c r="AE49">
        <f>ROUND((SUM(SmtRes!BS153:'SmtRes'!BS160)),6)</f>
        <v>16291.6422</v>
      </c>
      <c r="AF49">
        <f>ROUND((SUM(SmtRes!BT153:'SmtRes'!BT160)),6)</f>
        <v>39194.36</v>
      </c>
      <c r="AG49">
        <f t="shared" si="28"/>
        <v>0</v>
      </c>
      <c r="AH49">
        <f>(SUM(SmtRes!BU153:'SmtRes'!BU160))</f>
        <v>82</v>
      </c>
      <c r="AI49">
        <f>(SUM(SmtRes!BV153:'SmtRes'!BV160))</f>
        <v>26.419999999999998</v>
      </c>
      <c r="AJ49">
        <f t="shared" si="29"/>
        <v>0</v>
      </c>
      <c r="AK49">
        <v>86726.164700000008</v>
      </c>
      <c r="AL49">
        <v>0</v>
      </c>
      <c r="AM49">
        <v>31240.162500000006</v>
      </c>
      <c r="AN49">
        <v>16291.642199999998</v>
      </c>
      <c r="AO49">
        <v>39194.36</v>
      </c>
      <c r="AP49">
        <v>0</v>
      </c>
      <c r="AQ49">
        <v>82</v>
      </c>
      <c r="AR49">
        <v>26.419999999999998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85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0"/>
        <v>90002.7</v>
      </c>
      <c r="CQ49">
        <f>SUMIF(SmtRes!AQ153:'SmtRes'!AQ160,"=1",SmtRes!AA153:'SmtRes'!AA160)</f>
        <v>0</v>
      </c>
      <c r="CR49">
        <f>SUMIF(SmtRes!AQ153:'SmtRes'!AQ160,"=1",SmtRes!AB153:'SmtRes'!AB160)</f>
        <v>5234.92</v>
      </c>
      <c r="CS49">
        <f>SUMIF(SmtRes!AQ153:'SmtRes'!AQ160,"=1",SmtRes!AC153:'SmtRes'!AC160)</f>
        <v>2311.42</v>
      </c>
      <c r="CT49">
        <f>SUMIF(SmtRes!AQ153:'SmtRes'!AQ160,"=1",SmtRes!AD153:'SmtRes'!AD160)</f>
        <v>477.98</v>
      </c>
      <c r="CU49">
        <f t="shared" si="31"/>
        <v>0</v>
      </c>
      <c r="CV49">
        <f>SUMIF(SmtRes!AQ153:'SmtRes'!AQ160,"=1",SmtRes!BU153:'SmtRes'!BU160)</f>
        <v>82</v>
      </c>
      <c r="CW49">
        <f>SUMIF(SmtRes!AQ153:'SmtRes'!AQ160,"=1",SmtRes!BV153:'SmtRes'!BV160)</f>
        <v>26.419999999999998</v>
      </c>
      <c r="CX49">
        <f t="shared" si="32"/>
        <v>0</v>
      </c>
      <c r="CY49">
        <f t="shared" si="33"/>
        <v>57150.58</v>
      </c>
      <c r="CZ49">
        <f t="shared" si="34"/>
        <v>33291.599999999999</v>
      </c>
      <c r="DC49" t="s">
        <v>3</v>
      </c>
      <c r="DD49" t="s">
        <v>14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1003</v>
      </c>
      <c r="DV49" t="s">
        <v>20</v>
      </c>
      <c r="DW49" t="s">
        <v>20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293259405</v>
      </c>
      <c r="EF49">
        <v>2</v>
      </c>
      <c r="EG49" t="s">
        <v>26</v>
      </c>
      <c r="EH49">
        <v>27</v>
      </c>
      <c r="EI49" t="s">
        <v>27</v>
      </c>
      <c r="EJ49">
        <v>1</v>
      </c>
      <c r="EK49">
        <v>33001</v>
      </c>
      <c r="EL49" t="s">
        <v>27</v>
      </c>
      <c r="EM49" t="s">
        <v>28</v>
      </c>
      <c r="EO49" t="s">
        <v>3</v>
      </c>
      <c r="EQ49">
        <v>131072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82</v>
      </c>
      <c r="EX49">
        <v>26.42</v>
      </c>
      <c r="EY49">
        <v>0</v>
      </c>
      <c r="FQ49">
        <v>0</v>
      </c>
      <c r="FR49">
        <f t="shared" si="35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-239163560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6"/>
        <v>0</v>
      </c>
      <c r="GM49">
        <f t="shared" si="37"/>
        <v>180444.88</v>
      </c>
      <c r="GN49">
        <f t="shared" si="38"/>
        <v>180444.88</v>
      </c>
      <c r="GO49">
        <f t="shared" si="39"/>
        <v>0</v>
      </c>
      <c r="GP49">
        <f t="shared" si="40"/>
        <v>0</v>
      </c>
      <c r="GR49">
        <v>0</v>
      </c>
      <c r="GS49">
        <v>3</v>
      </c>
      <c r="GT49">
        <v>0</v>
      </c>
      <c r="GU49" t="s">
        <v>3</v>
      </c>
      <c r="GV49">
        <f t="shared" si="41"/>
        <v>0</v>
      </c>
      <c r="GW49">
        <v>1</v>
      </c>
      <c r="GX49">
        <f t="shared" si="42"/>
        <v>0</v>
      </c>
      <c r="HA49">
        <v>0</v>
      </c>
      <c r="HB49">
        <v>0</v>
      </c>
      <c r="HC49">
        <f t="shared" si="43"/>
        <v>0</v>
      </c>
      <c r="HE49" t="s">
        <v>3</v>
      </c>
      <c r="HF49" t="s">
        <v>3</v>
      </c>
      <c r="HM49" t="s">
        <v>3</v>
      </c>
      <c r="HN49" t="s">
        <v>30</v>
      </c>
      <c r="HO49" t="s">
        <v>31</v>
      </c>
      <c r="HP49" t="s">
        <v>27</v>
      </c>
      <c r="HQ49" t="s">
        <v>27</v>
      </c>
      <c r="IK49">
        <v>0</v>
      </c>
    </row>
    <row r="50" spans="1:245" x14ac:dyDescent="0.2">
      <c r="A50">
        <v>17</v>
      </c>
      <c r="B50">
        <v>1</v>
      </c>
      <c r="C50">
        <f>ROW(SmtRes!A168)</f>
        <v>168</v>
      </c>
      <c r="D50">
        <f>ROW(EtalonRes!A252)</f>
        <v>252</v>
      </c>
      <c r="E50" t="s">
        <v>88</v>
      </c>
      <c r="F50" t="s">
        <v>89</v>
      </c>
      <c r="G50" t="s">
        <v>90</v>
      </c>
      <c r="H50" t="s">
        <v>20</v>
      </c>
      <c r="I50">
        <v>1</v>
      </c>
      <c r="J50">
        <v>0</v>
      </c>
      <c r="K50">
        <v>1</v>
      </c>
      <c r="O50">
        <f t="shared" si="21"/>
        <v>112601.18</v>
      </c>
      <c r="P50">
        <f>SUMIF(SmtRes!AQ161:'SmtRes'!AQ168,"=1",SmtRes!DF161:'SmtRes'!DF168)</f>
        <v>0</v>
      </c>
      <c r="Q50">
        <f>SUMIF(SmtRes!AQ161:'SmtRes'!AQ168,"=1",SmtRes!DG161:'SmtRes'!DG168)</f>
        <v>45957.93</v>
      </c>
      <c r="R50">
        <f>SUMIF(SmtRes!AQ161:'SmtRes'!AQ168,"=1",SmtRes!DH161:'SmtRes'!DH168)</f>
        <v>21528.02</v>
      </c>
      <c r="S50">
        <f>SUMIF(SmtRes!AQ161:'SmtRes'!AQ168,"=1",SmtRes!DI161:'SmtRes'!DI168)</f>
        <v>45115.23</v>
      </c>
      <c r="T50">
        <f t="shared" si="22"/>
        <v>0</v>
      </c>
      <c r="U50">
        <f>SUMIF(SmtRes!AQ161:'SmtRes'!AQ168,"=1",SmtRes!CV161:'SmtRes'!CV168)</f>
        <v>93</v>
      </c>
      <c r="V50">
        <f>SUMIF(SmtRes!AQ161:'SmtRes'!AQ168,"=1",SmtRes!CW161:'SmtRes'!CW168)</f>
        <v>35.055</v>
      </c>
      <c r="W50">
        <f t="shared" si="23"/>
        <v>0</v>
      </c>
      <c r="X50">
        <f t="shared" si="24"/>
        <v>68642.55</v>
      </c>
      <c r="Y50">
        <f t="shared" si="25"/>
        <v>39985.949999999997</v>
      </c>
      <c r="AA50">
        <v>295887217</v>
      </c>
      <c r="AB50">
        <f t="shared" si="26"/>
        <v>86665.914449999997</v>
      </c>
      <c r="AC50">
        <f t="shared" si="27"/>
        <v>0</v>
      </c>
      <c r="AD50">
        <f>ROUND((((SUM(SmtRes!BR161:'SmtRes'!BR168))-(SUM(SmtRes!BS161:'SmtRes'!BS168)))+AE50),6)</f>
        <v>41550.684450000001</v>
      </c>
      <c r="AE50">
        <f>ROUND((SUM(SmtRes!BS161:'SmtRes'!BS168)),6)</f>
        <v>21528.02145</v>
      </c>
      <c r="AF50">
        <f>ROUND((SUM(SmtRes!BT161:'SmtRes'!BT168)),6)</f>
        <v>45115.23</v>
      </c>
      <c r="AG50">
        <f t="shared" si="28"/>
        <v>0</v>
      </c>
      <c r="AH50">
        <f>(SUM(SmtRes!BU161:'SmtRes'!BU168))</f>
        <v>93</v>
      </c>
      <c r="AI50">
        <f>(SUM(SmtRes!BV161:'SmtRes'!BV168))</f>
        <v>35.055</v>
      </c>
      <c r="AJ50">
        <f t="shared" si="29"/>
        <v>0</v>
      </c>
      <c r="AK50">
        <v>144258.58119999999</v>
      </c>
      <c r="AL50">
        <v>0</v>
      </c>
      <c r="AM50">
        <v>55400.912600000003</v>
      </c>
      <c r="AN50">
        <v>28704.028599999994</v>
      </c>
      <c r="AO50">
        <v>60153.64</v>
      </c>
      <c r="AP50">
        <v>0</v>
      </c>
      <c r="AQ50">
        <v>124</v>
      </c>
      <c r="AR50">
        <v>46.74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91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22</v>
      </c>
      <c r="CE50">
        <v>0</v>
      </c>
      <c r="CF50">
        <v>0</v>
      </c>
      <c r="CG50">
        <v>0</v>
      </c>
      <c r="CM50">
        <v>0</v>
      </c>
      <c r="CN50" t="s">
        <v>23</v>
      </c>
      <c r="CO50">
        <v>0</v>
      </c>
      <c r="CP50">
        <f t="shared" si="30"/>
        <v>112601.18000000001</v>
      </c>
      <c r="CQ50">
        <f>SUMIF(SmtRes!AQ161:'SmtRes'!AQ168,"=1",SmtRes!AA161:'SmtRes'!AA168)</f>
        <v>0</v>
      </c>
      <c r="CR50">
        <f>SUMIF(SmtRes!AQ161:'SmtRes'!AQ168,"=1",SmtRes!AB161:'SmtRes'!AB168)</f>
        <v>5234.92</v>
      </c>
      <c r="CS50">
        <f>SUMIF(SmtRes!AQ161:'SmtRes'!AQ168,"=1",SmtRes!AC161:'SmtRes'!AC168)</f>
        <v>2311.42</v>
      </c>
      <c r="CT50">
        <f>SUMIF(SmtRes!AQ161:'SmtRes'!AQ168,"=1",SmtRes!AD161:'SmtRes'!AD168)</f>
        <v>485.11</v>
      </c>
      <c r="CU50">
        <f t="shared" si="31"/>
        <v>0</v>
      </c>
      <c r="CV50">
        <f>SUMIF(SmtRes!AQ161:'SmtRes'!AQ168,"=1",SmtRes!BU161:'SmtRes'!BU168)</f>
        <v>93</v>
      </c>
      <c r="CW50">
        <f>SUMIF(SmtRes!AQ161:'SmtRes'!AQ168,"=1",SmtRes!BV161:'SmtRes'!BV168)</f>
        <v>35.055</v>
      </c>
      <c r="CX50">
        <f t="shared" si="32"/>
        <v>0</v>
      </c>
      <c r="CY50">
        <f t="shared" si="33"/>
        <v>68642.547500000001</v>
      </c>
      <c r="CZ50">
        <f t="shared" si="34"/>
        <v>39985.949999999997</v>
      </c>
      <c r="DC50" t="s">
        <v>3</v>
      </c>
      <c r="DD50" t="s">
        <v>14</v>
      </c>
      <c r="DE50" t="s">
        <v>25</v>
      </c>
      <c r="DF50" t="s">
        <v>25</v>
      </c>
      <c r="DG50" t="s">
        <v>25</v>
      </c>
      <c r="DH50" t="s">
        <v>3</v>
      </c>
      <c r="DI50" t="s">
        <v>25</v>
      </c>
      <c r="DJ50" t="s">
        <v>25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20</v>
      </c>
      <c r="DW50" t="s">
        <v>20</v>
      </c>
      <c r="DX50">
        <v>1000</v>
      </c>
      <c r="DZ50" t="s">
        <v>3</v>
      </c>
      <c r="EA50" t="s">
        <v>3</v>
      </c>
      <c r="EB50" t="s">
        <v>3</v>
      </c>
      <c r="EC50" t="s">
        <v>3</v>
      </c>
      <c r="EE50">
        <v>293259405</v>
      </c>
      <c r="EF50">
        <v>2</v>
      </c>
      <c r="EG50" t="s">
        <v>26</v>
      </c>
      <c r="EH50">
        <v>27</v>
      </c>
      <c r="EI50" t="s">
        <v>27</v>
      </c>
      <c r="EJ50">
        <v>1</v>
      </c>
      <c r="EK50">
        <v>33001</v>
      </c>
      <c r="EL50" t="s">
        <v>27</v>
      </c>
      <c r="EM50" t="s">
        <v>28</v>
      </c>
      <c r="EO50" t="s">
        <v>29</v>
      </c>
      <c r="EQ50">
        <v>131072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124</v>
      </c>
      <c r="EX50">
        <v>46.74</v>
      </c>
      <c r="EY50">
        <v>0</v>
      </c>
      <c r="FQ50">
        <v>0</v>
      </c>
      <c r="FR50">
        <f t="shared" si="35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1095569349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6"/>
        <v>0</v>
      </c>
      <c r="GM50">
        <f t="shared" si="37"/>
        <v>221229.68</v>
      </c>
      <c r="GN50">
        <f t="shared" si="38"/>
        <v>221229.68</v>
      </c>
      <c r="GO50">
        <f t="shared" si="39"/>
        <v>0</v>
      </c>
      <c r="GP50">
        <f t="shared" si="40"/>
        <v>0</v>
      </c>
      <c r="GR50">
        <v>0</v>
      </c>
      <c r="GS50">
        <v>3</v>
      </c>
      <c r="GT50">
        <v>0</v>
      </c>
      <c r="GU50" t="s">
        <v>3</v>
      </c>
      <c r="GV50">
        <f t="shared" si="41"/>
        <v>0</v>
      </c>
      <c r="GW50">
        <v>1</v>
      </c>
      <c r="GX50">
        <f t="shared" si="42"/>
        <v>0</v>
      </c>
      <c r="HA50">
        <v>0</v>
      </c>
      <c r="HB50">
        <v>0</v>
      </c>
      <c r="HC50">
        <f t="shared" si="43"/>
        <v>0</v>
      </c>
      <c r="HE50" t="s">
        <v>3</v>
      </c>
      <c r="HF50" t="s">
        <v>3</v>
      </c>
      <c r="HM50" t="s">
        <v>3</v>
      </c>
      <c r="HN50" t="s">
        <v>30</v>
      </c>
      <c r="HO50" t="s">
        <v>31</v>
      </c>
      <c r="HP50" t="s">
        <v>27</v>
      </c>
      <c r="HQ50" t="s">
        <v>27</v>
      </c>
      <c r="IK50">
        <v>0</v>
      </c>
    </row>
    <row r="51" spans="1:245" x14ac:dyDescent="0.2">
      <c r="A51">
        <v>17</v>
      </c>
      <c r="B51">
        <v>1</v>
      </c>
      <c r="C51">
        <f>ROW(SmtRes!A176)</f>
        <v>176</v>
      </c>
      <c r="D51">
        <f>ROW(EtalonRes!A264)</f>
        <v>264</v>
      </c>
      <c r="E51" t="s">
        <v>92</v>
      </c>
      <c r="F51" t="s">
        <v>89</v>
      </c>
      <c r="G51" t="s">
        <v>93</v>
      </c>
      <c r="H51" t="s">
        <v>20</v>
      </c>
      <c r="I51">
        <v>1</v>
      </c>
      <c r="J51">
        <v>0</v>
      </c>
      <c r="K51">
        <v>1</v>
      </c>
      <c r="O51">
        <f t="shared" si="21"/>
        <v>150134.9</v>
      </c>
      <c r="P51">
        <f>SUMIF(SmtRes!AQ169:'SmtRes'!AQ176,"=1",SmtRes!DF169:'SmtRes'!DF176)</f>
        <v>0</v>
      </c>
      <c r="Q51">
        <f>SUMIF(SmtRes!AQ169:'SmtRes'!AQ176,"=1",SmtRes!DG169:'SmtRes'!DG176)</f>
        <v>61277.23</v>
      </c>
      <c r="R51">
        <f>SUMIF(SmtRes!AQ169:'SmtRes'!AQ176,"=1",SmtRes!DH169:'SmtRes'!DH176)</f>
        <v>28704.030000000002</v>
      </c>
      <c r="S51">
        <f>SUMIF(SmtRes!AQ169:'SmtRes'!AQ176,"=1",SmtRes!DI169:'SmtRes'!DI176)</f>
        <v>60153.64</v>
      </c>
      <c r="T51">
        <f t="shared" si="22"/>
        <v>0</v>
      </c>
      <c r="U51">
        <f>SUMIF(SmtRes!AQ169:'SmtRes'!AQ176,"=1",SmtRes!CV169:'SmtRes'!CV176)</f>
        <v>124</v>
      </c>
      <c r="V51">
        <f>SUMIF(SmtRes!AQ169:'SmtRes'!AQ176,"=1",SmtRes!CW169:'SmtRes'!CW176)</f>
        <v>46.74</v>
      </c>
      <c r="W51">
        <f t="shared" si="23"/>
        <v>0</v>
      </c>
      <c r="X51">
        <f t="shared" si="24"/>
        <v>91523.4</v>
      </c>
      <c r="Y51">
        <f t="shared" si="25"/>
        <v>53314.6</v>
      </c>
      <c r="AA51">
        <v>295887217</v>
      </c>
      <c r="AB51">
        <f t="shared" si="26"/>
        <v>115554.5526</v>
      </c>
      <c r="AC51">
        <f t="shared" si="27"/>
        <v>0</v>
      </c>
      <c r="AD51">
        <f>ROUND((((SUM(SmtRes!BR169:'SmtRes'!BR176))-(SUM(SmtRes!BS169:'SmtRes'!BS176)))+AE51),6)</f>
        <v>55400.912600000003</v>
      </c>
      <c r="AE51">
        <f>ROUND((SUM(SmtRes!BS169:'SmtRes'!BS176)),6)</f>
        <v>28704.028600000001</v>
      </c>
      <c r="AF51">
        <f>ROUND((SUM(SmtRes!BT169:'SmtRes'!BT176)),6)</f>
        <v>60153.64</v>
      </c>
      <c r="AG51">
        <f t="shared" si="28"/>
        <v>0</v>
      </c>
      <c r="AH51">
        <f>(SUM(SmtRes!BU169:'SmtRes'!BU176))</f>
        <v>124</v>
      </c>
      <c r="AI51">
        <f>(SUM(SmtRes!BV169:'SmtRes'!BV176))</f>
        <v>46.74</v>
      </c>
      <c r="AJ51">
        <f t="shared" si="29"/>
        <v>0</v>
      </c>
      <c r="AK51">
        <v>144258.58119999999</v>
      </c>
      <c r="AL51">
        <v>0</v>
      </c>
      <c r="AM51">
        <v>55400.912600000003</v>
      </c>
      <c r="AN51">
        <v>28704.028599999994</v>
      </c>
      <c r="AO51">
        <v>60153.64</v>
      </c>
      <c r="AP51">
        <v>0</v>
      </c>
      <c r="AQ51">
        <v>124</v>
      </c>
      <c r="AR51">
        <v>46.74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91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0"/>
        <v>150134.9</v>
      </c>
      <c r="CQ51">
        <f>SUMIF(SmtRes!AQ169:'SmtRes'!AQ176,"=1",SmtRes!AA169:'SmtRes'!AA176)</f>
        <v>0</v>
      </c>
      <c r="CR51">
        <f>SUMIF(SmtRes!AQ169:'SmtRes'!AQ176,"=1",SmtRes!AB169:'SmtRes'!AB176)</f>
        <v>5234.92</v>
      </c>
      <c r="CS51">
        <f>SUMIF(SmtRes!AQ169:'SmtRes'!AQ176,"=1",SmtRes!AC169:'SmtRes'!AC176)</f>
        <v>2311.42</v>
      </c>
      <c r="CT51">
        <f>SUMIF(SmtRes!AQ169:'SmtRes'!AQ176,"=1",SmtRes!AD169:'SmtRes'!AD176)</f>
        <v>485.11</v>
      </c>
      <c r="CU51">
        <f t="shared" si="31"/>
        <v>0</v>
      </c>
      <c r="CV51">
        <f>SUMIF(SmtRes!AQ169:'SmtRes'!AQ176,"=1",SmtRes!BU169:'SmtRes'!BU176)</f>
        <v>124</v>
      </c>
      <c r="CW51">
        <f>SUMIF(SmtRes!AQ169:'SmtRes'!AQ176,"=1",SmtRes!BV169:'SmtRes'!BV176)</f>
        <v>46.74</v>
      </c>
      <c r="CX51">
        <f t="shared" si="32"/>
        <v>0</v>
      </c>
      <c r="CY51">
        <f t="shared" si="33"/>
        <v>91523.400099999999</v>
      </c>
      <c r="CZ51">
        <f t="shared" si="34"/>
        <v>53314.601999999999</v>
      </c>
      <c r="DC51" t="s">
        <v>3</v>
      </c>
      <c r="DD51" t="s">
        <v>14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20</v>
      </c>
      <c r="DW51" t="s">
        <v>20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293259405</v>
      </c>
      <c r="EF51">
        <v>2</v>
      </c>
      <c r="EG51" t="s">
        <v>26</v>
      </c>
      <c r="EH51">
        <v>27</v>
      </c>
      <c r="EI51" t="s">
        <v>27</v>
      </c>
      <c r="EJ51">
        <v>1</v>
      </c>
      <c r="EK51">
        <v>33001</v>
      </c>
      <c r="EL51" t="s">
        <v>27</v>
      </c>
      <c r="EM51" t="s">
        <v>28</v>
      </c>
      <c r="EO51" t="s">
        <v>3</v>
      </c>
      <c r="EQ51">
        <v>131072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124</v>
      </c>
      <c r="EX51">
        <v>46.74</v>
      </c>
      <c r="EY51">
        <v>0</v>
      </c>
      <c r="FQ51">
        <v>0</v>
      </c>
      <c r="FR51">
        <f t="shared" si="35"/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-202161091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6"/>
        <v>0</v>
      </c>
      <c r="GM51">
        <f t="shared" si="37"/>
        <v>294972.90000000002</v>
      </c>
      <c r="GN51">
        <f t="shared" si="38"/>
        <v>294972.90000000002</v>
      </c>
      <c r="GO51">
        <f t="shared" si="39"/>
        <v>0</v>
      </c>
      <c r="GP51">
        <f t="shared" si="40"/>
        <v>0</v>
      </c>
      <c r="GR51">
        <v>0</v>
      </c>
      <c r="GS51">
        <v>3</v>
      </c>
      <c r="GT51">
        <v>0</v>
      </c>
      <c r="GU51" t="s">
        <v>3</v>
      </c>
      <c r="GV51">
        <f t="shared" si="41"/>
        <v>0</v>
      </c>
      <c r="GW51">
        <v>1</v>
      </c>
      <c r="GX51">
        <f t="shared" si="42"/>
        <v>0</v>
      </c>
      <c r="HA51">
        <v>0</v>
      </c>
      <c r="HB51">
        <v>0</v>
      </c>
      <c r="HC51">
        <f t="shared" si="43"/>
        <v>0</v>
      </c>
      <c r="HE51" t="s">
        <v>3</v>
      </c>
      <c r="HF51" t="s">
        <v>3</v>
      </c>
      <c r="HM51" t="s">
        <v>3</v>
      </c>
      <c r="HN51" t="s">
        <v>30</v>
      </c>
      <c r="HO51" t="s">
        <v>31</v>
      </c>
      <c r="HP51" t="s">
        <v>27</v>
      </c>
      <c r="HQ51" t="s">
        <v>27</v>
      </c>
      <c r="IK51">
        <v>0</v>
      </c>
    </row>
    <row r="52" spans="1:245" x14ac:dyDescent="0.2">
      <c r="A52">
        <v>17</v>
      </c>
      <c r="B52">
        <v>1</v>
      </c>
      <c r="C52">
        <f>ROW(SmtRes!A184)</f>
        <v>184</v>
      </c>
      <c r="D52">
        <f>ROW(EtalonRes!A276)</f>
        <v>276</v>
      </c>
      <c r="E52" t="s">
        <v>94</v>
      </c>
      <c r="F52" t="s">
        <v>95</v>
      </c>
      <c r="G52" t="s">
        <v>96</v>
      </c>
      <c r="H52" t="s">
        <v>20</v>
      </c>
      <c r="I52">
        <v>1</v>
      </c>
      <c r="J52">
        <v>0</v>
      </c>
      <c r="K52">
        <v>1</v>
      </c>
      <c r="O52">
        <f t="shared" si="21"/>
        <v>88916.66</v>
      </c>
      <c r="P52">
        <f>SUMIF(SmtRes!AQ177:'SmtRes'!AQ184,"=1",SmtRes!DF177:'SmtRes'!DF184)</f>
        <v>0</v>
      </c>
      <c r="Q52">
        <f>SUMIF(SmtRes!AQ177:'SmtRes'!AQ184,"=1",SmtRes!DG177:'SmtRes'!DG184)</f>
        <v>35126.82</v>
      </c>
      <c r="R52">
        <f>SUMIF(SmtRes!AQ177:'SmtRes'!AQ184,"=1",SmtRes!DH177:'SmtRes'!DH184)</f>
        <v>16678.920000000002</v>
      </c>
      <c r="S52">
        <f>SUMIF(SmtRes!AQ177:'SmtRes'!AQ184,"=1",SmtRes!DI177:'SmtRes'!DI184)</f>
        <v>37110.92</v>
      </c>
      <c r="T52">
        <f t="shared" si="22"/>
        <v>0</v>
      </c>
      <c r="U52">
        <f>SUMIF(SmtRes!AQ177:'SmtRes'!AQ184,"=1",SmtRes!CV177:'SmtRes'!CV184)</f>
        <v>76.5</v>
      </c>
      <c r="V52">
        <f>SUMIF(SmtRes!AQ177:'SmtRes'!AQ184,"=1",SmtRes!CW177:'SmtRes'!CW184)</f>
        <v>27.03</v>
      </c>
      <c r="W52">
        <f t="shared" si="23"/>
        <v>0</v>
      </c>
      <c r="X52">
        <f t="shared" si="24"/>
        <v>55403.54</v>
      </c>
      <c r="Y52">
        <f t="shared" si="25"/>
        <v>32273.9</v>
      </c>
      <c r="AA52">
        <v>295887217</v>
      </c>
      <c r="AB52">
        <f t="shared" si="26"/>
        <v>69071.342699999994</v>
      </c>
      <c r="AC52">
        <f t="shared" si="27"/>
        <v>0</v>
      </c>
      <c r="AD52">
        <f>ROUND((((SUM(SmtRes!BR177:'SmtRes'!BR184))-(SUM(SmtRes!BS177:'SmtRes'!BS184)))+AE52),6)</f>
        <v>31960.4277</v>
      </c>
      <c r="AE52">
        <f>ROUND((SUM(SmtRes!BS177:'SmtRes'!BS184)),6)</f>
        <v>16678.9113</v>
      </c>
      <c r="AF52">
        <f>ROUND((SUM(SmtRes!BT177:'SmtRes'!BT184)),6)</f>
        <v>37110.915000000001</v>
      </c>
      <c r="AG52">
        <f t="shared" si="28"/>
        <v>0</v>
      </c>
      <c r="AH52">
        <f>(SUM(SmtRes!BU177:'SmtRes'!BU184))</f>
        <v>76.5</v>
      </c>
      <c r="AI52">
        <f>(SUM(SmtRes!BV177:'SmtRes'!BV184))</f>
        <v>27.03</v>
      </c>
      <c r="AJ52">
        <f t="shared" si="29"/>
        <v>0</v>
      </c>
      <c r="AK52">
        <v>114333.67199999999</v>
      </c>
      <c r="AL52">
        <v>0</v>
      </c>
      <c r="AM52">
        <v>42613.903599999998</v>
      </c>
      <c r="AN52">
        <v>22238.5484</v>
      </c>
      <c r="AO52">
        <v>49481.22</v>
      </c>
      <c r="AP52">
        <v>0</v>
      </c>
      <c r="AQ52">
        <v>102</v>
      </c>
      <c r="AR52">
        <v>36.04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97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22</v>
      </c>
      <c r="CE52">
        <v>0</v>
      </c>
      <c r="CF52">
        <v>0</v>
      </c>
      <c r="CG52">
        <v>0</v>
      </c>
      <c r="CM52">
        <v>0</v>
      </c>
      <c r="CN52" t="s">
        <v>23</v>
      </c>
      <c r="CO52">
        <v>0</v>
      </c>
      <c r="CP52">
        <f t="shared" si="30"/>
        <v>88916.659999999989</v>
      </c>
      <c r="CQ52">
        <f>SUMIF(SmtRes!AQ177:'SmtRes'!AQ184,"=1",SmtRes!AA177:'SmtRes'!AA184)</f>
        <v>0</v>
      </c>
      <c r="CR52">
        <f>SUMIF(SmtRes!AQ177:'SmtRes'!AQ184,"=1",SmtRes!AB177:'SmtRes'!AB184)</f>
        <v>5234.92</v>
      </c>
      <c r="CS52">
        <f>SUMIF(SmtRes!AQ177:'SmtRes'!AQ184,"=1",SmtRes!AC177:'SmtRes'!AC184)</f>
        <v>2311.42</v>
      </c>
      <c r="CT52">
        <f>SUMIF(SmtRes!AQ177:'SmtRes'!AQ184,"=1",SmtRes!AD177:'SmtRes'!AD184)</f>
        <v>485.11</v>
      </c>
      <c r="CU52">
        <f t="shared" si="31"/>
        <v>0</v>
      </c>
      <c r="CV52">
        <f>SUMIF(SmtRes!AQ177:'SmtRes'!AQ184,"=1",SmtRes!BU177:'SmtRes'!BU184)</f>
        <v>76.5</v>
      </c>
      <c r="CW52">
        <f>SUMIF(SmtRes!AQ177:'SmtRes'!AQ184,"=1",SmtRes!BV177:'SmtRes'!BV184)</f>
        <v>27.03</v>
      </c>
      <c r="CX52">
        <f t="shared" si="32"/>
        <v>0</v>
      </c>
      <c r="CY52">
        <f t="shared" si="33"/>
        <v>55403.535199999998</v>
      </c>
      <c r="CZ52">
        <f t="shared" si="34"/>
        <v>32273.903999999999</v>
      </c>
      <c r="DC52" t="s">
        <v>3</v>
      </c>
      <c r="DD52" t="s">
        <v>14</v>
      </c>
      <c r="DE52" t="s">
        <v>25</v>
      </c>
      <c r="DF52" t="s">
        <v>25</v>
      </c>
      <c r="DG52" t="s">
        <v>25</v>
      </c>
      <c r="DH52" t="s">
        <v>3</v>
      </c>
      <c r="DI52" t="s">
        <v>25</v>
      </c>
      <c r="DJ52" t="s">
        <v>25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20</v>
      </c>
      <c r="DW52" t="s">
        <v>20</v>
      </c>
      <c r="DX52">
        <v>1000</v>
      </c>
      <c r="DZ52" t="s">
        <v>3</v>
      </c>
      <c r="EA52" t="s">
        <v>3</v>
      </c>
      <c r="EB52" t="s">
        <v>3</v>
      </c>
      <c r="EC52" t="s">
        <v>3</v>
      </c>
      <c r="EE52">
        <v>293259405</v>
      </c>
      <c r="EF52">
        <v>2</v>
      </c>
      <c r="EG52" t="s">
        <v>26</v>
      </c>
      <c r="EH52">
        <v>27</v>
      </c>
      <c r="EI52" t="s">
        <v>27</v>
      </c>
      <c r="EJ52">
        <v>1</v>
      </c>
      <c r="EK52">
        <v>33001</v>
      </c>
      <c r="EL52" t="s">
        <v>27</v>
      </c>
      <c r="EM52" t="s">
        <v>28</v>
      </c>
      <c r="EO52" t="s">
        <v>29</v>
      </c>
      <c r="EQ52">
        <v>131072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102</v>
      </c>
      <c r="EX52">
        <v>36.04</v>
      </c>
      <c r="EY52">
        <v>0</v>
      </c>
      <c r="FQ52">
        <v>0</v>
      </c>
      <c r="FR52">
        <f t="shared" si="35"/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-1569017807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6"/>
        <v>0</v>
      </c>
      <c r="GM52">
        <f t="shared" si="37"/>
        <v>176594.1</v>
      </c>
      <c r="GN52">
        <f t="shared" si="38"/>
        <v>176594.1</v>
      </c>
      <c r="GO52">
        <f t="shared" si="39"/>
        <v>0</v>
      </c>
      <c r="GP52">
        <f t="shared" si="40"/>
        <v>0</v>
      </c>
      <c r="GR52">
        <v>0</v>
      </c>
      <c r="GS52">
        <v>3</v>
      </c>
      <c r="GT52">
        <v>0</v>
      </c>
      <c r="GU52" t="s">
        <v>3</v>
      </c>
      <c r="GV52">
        <f t="shared" si="41"/>
        <v>0</v>
      </c>
      <c r="GW52">
        <v>1</v>
      </c>
      <c r="GX52">
        <f t="shared" si="42"/>
        <v>0</v>
      </c>
      <c r="HA52">
        <v>0</v>
      </c>
      <c r="HB52">
        <v>0</v>
      </c>
      <c r="HC52">
        <f t="shared" si="43"/>
        <v>0</v>
      </c>
      <c r="HE52" t="s">
        <v>3</v>
      </c>
      <c r="HF52" t="s">
        <v>3</v>
      </c>
      <c r="HM52" t="s">
        <v>3</v>
      </c>
      <c r="HN52" t="s">
        <v>30</v>
      </c>
      <c r="HO52" t="s">
        <v>31</v>
      </c>
      <c r="HP52" t="s">
        <v>27</v>
      </c>
      <c r="HQ52" t="s">
        <v>27</v>
      </c>
      <c r="IK52">
        <v>0</v>
      </c>
    </row>
    <row r="53" spans="1:245" x14ac:dyDescent="0.2">
      <c r="A53">
        <v>17</v>
      </c>
      <c r="B53">
        <v>1</v>
      </c>
      <c r="C53">
        <f>ROW(SmtRes!A192)</f>
        <v>192</v>
      </c>
      <c r="D53">
        <f>ROW(EtalonRes!A288)</f>
        <v>288</v>
      </c>
      <c r="E53" t="s">
        <v>98</v>
      </c>
      <c r="F53" t="s">
        <v>95</v>
      </c>
      <c r="G53" t="s">
        <v>99</v>
      </c>
      <c r="H53" t="s">
        <v>20</v>
      </c>
      <c r="I53">
        <v>1</v>
      </c>
      <c r="J53">
        <v>0</v>
      </c>
      <c r="K53">
        <v>1</v>
      </c>
      <c r="O53">
        <f t="shared" si="21"/>
        <v>118555.52</v>
      </c>
      <c r="P53">
        <f>SUMIF(SmtRes!AQ185:'SmtRes'!AQ192,"=1",SmtRes!DF185:'SmtRes'!DF192)</f>
        <v>0</v>
      </c>
      <c r="Q53">
        <f>SUMIF(SmtRes!AQ185:'SmtRes'!AQ192,"=1",SmtRes!DG185:'SmtRes'!DG192)</f>
        <v>46835.75</v>
      </c>
      <c r="R53">
        <f>SUMIF(SmtRes!AQ185:'SmtRes'!AQ192,"=1",SmtRes!DH185:'SmtRes'!DH192)</f>
        <v>22238.550000000003</v>
      </c>
      <c r="S53">
        <f>SUMIF(SmtRes!AQ185:'SmtRes'!AQ192,"=1",SmtRes!DI185:'SmtRes'!DI192)</f>
        <v>49481.22</v>
      </c>
      <c r="T53">
        <f t="shared" si="22"/>
        <v>0</v>
      </c>
      <c r="U53">
        <f>SUMIF(SmtRes!AQ185:'SmtRes'!AQ192,"=1",SmtRes!CV185:'SmtRes'!CV192)</f>
        <v>102</v>
      </c>
      <c r="V53">
        <f>SUMIF(SmtRes!AQ185:'SmtRes'!AQ192,"=1",SmtRes!CW185:'SmtRes'!CW192)</f>
        <v>36.04</v>
      </c>
      <c r="W53">
        <f t="shared" si="23"/>
        <v>0</v>
      </c>
      <c r="X53">
        <f t="shared" si="24"/>
        <v>73871.360000000001</v>
      </c>
      <c r="Y53">
        <f t="shared" si="25"/>
        <v>43031.86</v>
      </c>
      <c r="AA53">
        <v>295887217</v>
      </c>
      <c r="AB53">
        <f t="shared" si="26"/>
        <v>92095.123600000006</v>
      </c>
      <c r="AC53">
        <f t="shared" si="27"/>
        <v>0</v>
      </c>
      <c r="AD53">
        <f>ROUND((((SUM(SmtRes!BR185:'SmtRes'!BR192))-(SUM(SmtRes!BS185:'SmtRes'!BS192)))+AE53),6)</f>
        <v>42613.903599999998</v>
      </c>
      <c r="AE53">
        <f>ROUND((SUM(SmtRes!BS185:'SmtRes'!BS192)),6)</f>
        <v>22238.5484</v>
      </c>
      <c r="AF53">
        <f>ROUND((SUM(SmtRes!BT185:'SmtRes'!BT192)),6)</f>
        <v>49481.22</v>
      </c>
      <c r="AG53">
        <f t="shared" si="28"/>
        <v>0</v>
      </c>
      <c r="AH53">
        <f>(SUM(SmtRes!BU185:'SmtRes'!BU192))</f>
        <v>102</v>
      </c>
      <c r="AI53">
        <f>(SUM(SmtRes!BV185:'SmtRes'!BV192))</f>
        <v>36.04</v>
      </c>
      <c r="AJ53">
        <f t="shared" si="29"/>
        <v>0</v>
      </c>
      <c r="AK53">
        <v>114333.67199999999</v>
      </c>
      <c r="AL53">
        <v>0</v>
      </c>
      <c r="AM53">
        <v>42613.903599999998</v>
      </c>
      <c r="AN53">
        <v>22238.5484</v>
      </c>
      <c r="AO53">
        <v>49481.22</v>
      </c>
      <c r="AP53">
        <v>0</v>
      </c>
      <c r="AQ53">
        <v>102</v>
      </c>
      <c r="AR53">
        <v>36.04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97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0"/>
        <v>118555.52</v>
      </c>
      <c r="CQ53">
        <f>SUMIF(SmtRes!AQ185:'SmtRes'!AQ192,"=1",SmtRes!AA185:'SmtRes'!AA192)</f>
        <v>0</v>
      </c>
      <c r="CR53">
        <f>SUMIF(SmtRes!AQ185:'SmtRes'!AQ192,"=1",SmtRes!AB185:'SmtRes'!AB192)</f>
        <v>5234.92</v>
      </c>
      <c r="CS53">
        <f>SUMIF(SmtRes!AQ185:'SmtRes'!AQ192,"=1",SmtRes!AC185:'SmtRes'!AC192)</f>
        <v>2311.42</v>
      </c>
      <c r="CT53">
        <f>SUMIF(SmtRes!AQ185:'SmtRes'!AQ192,"=1",SmtRes!AD185:'SmtRes'!AD192)</f>
        <v>485.11</v>
      </c>
      <c r="CU53">
        <f t="shared" si="31"/>
        <v>0</v>
      </c>
      <c r="CV53">
        <f>SUMIF(SmtRes!AQ185:'SmtRes'!AQ192,"=1",SmtRes!BU185:'SmtRes'!BU192)</f>
        <v>102</v>
      </c>
      <c r="CW53">
        <f>SUMIF(SmtRes!AQ185:'SmtRes'!AQ192,"=1",SmtRes!BV185:'SmtRes'!BV192)</f>
        <v>36.04</v>
      </c>
      <c r="CX53">
        <f t="shared" si="32"/>
        <v>0</v>
      </c>
      <c r="CY53">
        <f t="shared" si="33"/>
        <v>73871.363100000002</v>
      </c>
      <c r="CZ53">
        <f t="shared" si="34"/>
        <v>43031.862000000001</v>
      </c>
      <c r="DC53" t="s">
        <v>3</v>
      </c>
      <c r="DD53" t="s">
        <v>14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20</v>
      </c>
      <c r="DW53" t="s">
        <v>20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293259405</v>
      </c>
      <c r="EF53">
        <v>2</v>
      </c>
      <c r="EG53" t="s">
        <v>26</v>
      </c>
      <c r="EH53">
        <v>27</v>
      </c>
      <c r="EI53" t="s">
        <v>27</v>
      </c>
      <c r="EJ53">
        <v>1</v>
      </c>
      <c r="EK53">
        <v>33001</v>
      </c>
      <c r="EL53" t="s">
        <v>27</v>
      </c>
      <c r="EM53" t="s">
        <v>28</v>
      </c>
      <c r="EO53" t="s">
        <v>3</v>
      </c>
      <c r="EQ53">
        <v>131072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102</v>
      </c>
      <c r="EX53">
        <v>36.04</v>
      </c>
      <c r="EY53">
        <v>0</v>
      </c>
      <c r="FQ53">
        <v>0</v>
      </c>
      <c r="FR53">
        <f t="shared" si="35"/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1114155992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6"/>
        <v>0</v>
      </c>
      <c r="GM53">
        <f t="shared" si="37"/>
        <v>235458.74</v>
      </c>
      <c r="GN53">
        <f t="shared" si="38"/>
        <v>235458.74</v>
      </c>
      <c r="GO53">
        <f t="shared" si="39"/>
        <v>0</v>
      </c>
      <c r="GP53">
        <f t="shared" si="40"/>
        <v>0</v>
      </c>
      <c r="GR53">
        <v>0</v>
      </c>
      <c r="GS53">
        <v>3</v>
      </c>
      <c r="GT53">
        <v>0</v>
      </c>
      <c r="GU53" t="s">
        <v>3</v>
      </c>
      <c r="GV53">
        <f t="shared" si="41"/>
        <v>0</v>
      </c>
      <c r="GW53">
        <v>1</v>
      </c>
      <c r="GX53">
        <f t="shared" si="42"/>
        <v>0</v>
      </c>
      <c r="HA53">
        <v>0</v>
      </c>
      <c r="HB53">
        <v>0</v>
      </c>
      <c r="HC53">
        <f t="shared" si="43"/>
        <v>0</v>
      </c>
      <c r="HE53" t="s">
        <v>3</v>
      </c>
      <c r="HF53" t="s">
        <v>3</v>
      </c>
      <c r="HM53" t="s">
        <v>3</v>
      </c>
      <c r="HN53" t="s">
        <v>30</v>
      </c>
      <c r="HO53" t="s">
        <v>31</v>
      </c>
      <c r="HP53" t="s">
        <v>27</v>
      </c>
      <c r="HQ53" t="s">
        <v>27</v>
      </c>
      <c r="IK53">
        <v>0</v>
      </c>
    </row>
    <row r="54" spans="1:245" x14ac:dyDescent="0.2">
      <c r="A54">
        <v>17</v>
      </c>
      <c r="B54">
        <v>1</v>
      </c>
      <c r="C54">
        <f>ROW(SmtRes!A200)</f>
        <v>200</v>
      </c>
      <c r="D54">
        <f>ROW(EtalonRes!A300)</f>
        <v>300</v>
      </c>
      <c r="E54" t="s">
        <v>100</v>
      </c>
      <c r="F54" t="s">
        <v>101</v>
      </c>
      <c r="G54" t="s">
        <v>102</v>
      </c>
      <c r="H54" t="s">
        <v>20</v>
      </c>
      <c r="I54">
        <v>1</v>
      </c>
      <c r="J54">
        <v>0</v>
      </c>
      <c r="K54">
        <v>1</v>
      </c>
      <c r="O54">
        <f t="shared" si="21"/>
        <v>83298.91</v>
      </c>
      <c r="P54">
        <f>SUMIF(SmtRes!AQ193:'SmtRes'!AQ200,"=1",SmtRes!DF193:'SmtRes'!DF200)</f>
        <v>0</v>
      </c>
      <c r="Q54">
        <f>SUMIF(SmtRes!AQ193:'SmtRes'!AQ200,"=1",SmtRes!DG193:'SmtRes'!DG200)</f>
        <v>34331.709999999992</v>
      </c>
      <c r="R54">
        <f>SUMIF(SmtRes!AQ193:'SmtRes'!AQ200,"=1",SmtRes!DH193:'SmtRes'!DH200)</f>
        <v>16269.28</v>
      </c>
      <c r="S54">
        <f>SUMIF(SmtRes!AQ193:'SmtRes'!AQ200,"=1",SmtRes!DI193:'SmtRes'!DI200)</f>
        <v>32697.919999999998</v>
      </c>
      <c r="T54">
        <f t="shared" si="22"/>
        <v>0</v>
      </c>
      <c r="U54">
        <f>SUMIF(SmtRes!AQ193:'SmtRes'!AQ200,"=1",SmtRes!CV193:'SmtRes'!CV200)</f>
        <v>69.974999999999994</v>
      </c>
      <c r="V54">
        <f>SUMIF(SmtRes!AQ193:'SmtRes'!AQ200,"=1",SmtRes!CW193:'SmtRes'!CW200)</f>
        <v>26.369999999999997</v>
      </c>
      <c r="W54">
        <f t="shared" si="23"/>
        <v>0</v>
      </c>
      <c r="X54">
        <f t="shared" si="24"/>
        <v>50436.22</v>
      </c>
      <c r="Y54">
        <f t="shared" si="25"/>
        <v>29380.32</v>
      </c>
      <c r="AA54">
        <v>295887217</v>
      </c>
      <c r="AB54">
        <f t="shared" si="26"/>
        <v>63835.309650000003</v>
      </c>
      <c r="AC54">
        <f t="shared" si="27"/>
        <v>0</v>
      </c>
      <c r="AD54">
        <f>ROUND((((SUM(SmtRes!BR193:'SmtRes'!BR200))-(SUM(SmtRes!BS193:'SmtRes'!BS200)))+AE54),6)</f>
        <v>31137.391650000001</v>
      </c>
      <c r="AE54">
        <f>ROUND((SUM(SmtRes!BS193:'SmtRes'!BS200)),6)</f>
        <v>16269.276900000001</v>
      </c>
      <c r="AF54">
        <f>ROUND((SUM(SmtRes!BT193:'SmtRes'!BT200)),6)</f>
        <v>32697.918000000001</v>
      </c>
      <c r="AG54">
        <f t="shared" si="28"/>
        <v>0</v>
      </c>
      <c r="AH54">
        <f>(SUM(SmtRes!BU193:'SmtRes'!BU200))</f>
        <v>69.974999999999994</v>
      </c>
      <c r="AI54">
        <f>(SUM(SmtRes!BV193:'SmtRes'!BV200))</f>
        <v>26.369999999999997</v>
      </c>
      <c r="AJ54">
        <f t="shared" si="29"/>
        <v>0</v>
      </c>
      <c r="AK54">
        <v>106806.1154</v>
      </c>
      <c r="AL54">
        <v>0</v>
      </c>
      <c r="AM54">
        <v>41516.522199999999</v>
      </c>
      <c r="AN54">
        <v>21692.369200000001</v>
      </c>
      <c r="AO54">
        <v>43597.223999999995</v>
      </c>
      <c r="AP54">
        <v>0</v>
      </c>
      <c r="AQ54">
        <v>93.3</v>
      </c>
      <c r="AR54">
        <v>35.159999999999997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103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22</v>
      </c>
      <c r="CE54">
        <v>0</v>
      </c>
      <c r="CF54">
        <v>0</v>
      </c>
      <c r="CG54">
        <v>0</v>
      </c>
      <c r="CM54">
        <v>0</v>
      </c>
      <c r="CN54" t="s">
        <v>23</v>
      </c>
      <c r="CO54">
        <v>0</v>
      </c>
      <c r="CP54">
        <f t="shared" si="30"/>
        <v>83298.909999999989</v>
      </c>
      <c r="CQ54">
        <f>SUMIF(SmtRes!AQ193:'SmtRes'!AQ200,"=1",SmtRes!AA193:'SmtRes'!AA200)</f>
        <v>0</v>
      </c>
      <c r="CR54">
        <f>SUMIF(SmtRes!AQ193:'SmtRes'!AQ200,"=1",SmtRes!AB193:'SmtRes'!AB200)</f>
        <v>5234.92</v>
      </c>
      <c r="CS54">
        <f>SUMIF(SmtRes!AQ193:'SmtRes'!AQ200,"=1",SmtRes!AC193:'SmtRes'!AC200)</f>
        <v>2311.42</v>
      </c>
      <c r="CT54">
        <f>SUMIF(SmtRes!AQ193:'SmtRes'!AQ200,"=1",SmtRes!AD193:'SmtRes'!AD200)</f>
        <v>467.28</v>
      </c>
      <c r="CU54">
        <f t="shared" si="31"/>
        <v>0</v>
      </c>
      <c r="CV54">
        <f>SUMIF(SmtRes!AQ193:'SmtRes'!AQ200,"=1",SmtRes!BU193:'SmtRes'!BU200)</f>
        <v>69.974999999999994</v>
      </c>
      <c r="CW54">
        <f>SUMIF(SmtRes!AQ193:'SmtRes'!AQ200,"=1",SmtRes!BV193:'SmtRes'!BV200)</f>
        <v>26.369999999999997</v>
      </c>
      <c r="CX54">
        <f t="shared" si="32"/>
        <v>0</v>
      </c>
      <c r="CY54">
        <f t="shared" si="33"/>
        <v>50436.215999999993</v>
      </c>
      <c r="CZ54">
        <f t="shared" si="34"/>
        <v>29380.32</v>
      </c>
      <c r="DC54" t="s">
        <v>3</v>
      </c>
      <c r="DD54" t="s">
        <v>14</v>
      </c>
      <c r="DE54" t="s">
        <v>25</v>
      </c>
      <c r="DF54" t="s">
        <v>25</v>
      </c>
      <c r="DG54" t="s">
        <v>25</v>
      </c>
      <c r="DH54" t="s">
        <v>3</v>
      </c>
      <c r="DI54" t="s">
        <v>25</v>
      </c>
      <c r="DJ54" t="s">
        <v>25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1003</v>
      </c>
      <c r="DV54" t="s">
        <v>20</v>
      </c>
      <c r="DW54" t="s">
        <v>20</v>
      </c>
      <c r="DX54">
        <v>1000</v>
      </c>
      <c r="DZ54" t="s">
        <v>3</v>
      </c>
      <c r="EA54" t="s">
        <v>3</v>
      </c>
      <c r="EB54" t="s">
        <v>3</v>
      </c>
      <c r="EC54" t="s">
        <v>3</v>
      </c>
      <c r="EE54">
        <v>293259405</v>
      </c>
      <c r="EF54">
        <v>2</v>
      </c>
      <c r="EG54" t="s">
        <v>26</v>
      </c>
      <c r="EH54">
        <v>27</v>
      </c>
      <c r="EI54" t="s">
        <v>27</v>
      </c>
      <c r="EJ54">
        <v>1</v>
      </c>
      <c r="EK54">
        <v>33001</v>
      </c>
      <c r="EL54" t="s">
        <v>27</v>
      </c>
      <c r="EM54" t="s">
        <v>28</v>
      </c>
      <c r="EO54" t="s">
        <v>29</v>
      </c>
      <c r="EQ54">
        <v>131072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93.3</v>
      </c>
      <c r="EX54">
        <v>35.159999999999997</v>
      </c>
      <c r="EY54">
        <v>0</v>
      </c>
      <c r="FQ54">
        <v>0</v>
      </c>
      <c r="FR54">
        <f t="shared" si="35"/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-255339769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6"/>
        <v>0</v>
      </c>
      <c r="GM54">
        <f t="shared" si="37"/>
        <v>163115.45000000001</v>
      </c>
      <c r="GN54">
        <f t="shared" si="38"/>
        <v>163115.45000000001</v>
      </c>
      <c r="GO54">
        <f t="shared" si="39"/>
        <v>0</v>
      </c>
      <c r="GP54">
        <f t="shared" si="40"/>
        <v>0</v>
      </c>
      <c r="GR54">
        <v>0</v>
      </c>
      <c r="GS54">
        <v>3</v>
      </c>
      <c r="GT54">
        <v>0</v>
      </c>
      <c r="GU54" t="s">
        <v>3</v>
      </c>
      <c r="GV54">
        <f t="shared" si="41"/>
        <v>0</v>
      </c>
      <c r="GW54">
        <v>1</v>
      </c>
      <c r="GX54">
        <f t="shared" si="42"/>
        <v>0</v>
      </c>
      <c r="HA54">
        <v>0</v>
      </c>
      <c r="HB54">
        <v>0</v>
      </c>
      <c r="HC54">
        <f t="shared" si="43"/>
        <v>0</v>
      </c>
      <c r="HE54" t="s">
        <v>3</v>
      </c>
      <c r="HF54" t="s">
        <v>3</v>
      </c>
      <c r="HM54" t="s">
        <v>3</v>
      </c>
      <c r="HN54" t="s">
        <v>30</v>
      </c>
      <c r="HO54" t="s">
        <v>31</v>
      </c>
      <c r="HP54" t="s">
        <v>27</v>
      </c>
      <c r="HQ54" t="s">
        <v>27</v>
      </c>
      <c r="IK54">
        <v>0</v>
      </c>
    </row>
    <row r="55" spans="1:245" x14ac:dyDescent="0.2">
      <c r="A55">
        <v>17</v>
      </c>
      <c r="B55">
        <v>1</v>
      </c>
      <c r="C55">
        <f>ROW(SmtRes!A208)</f>
        <v>208</v>
      </c>
      <c r="D55">
        <f>ROW(EtalonRes!A312)</f>
        <v>312</v>
      </c>
      <c r="E55" t="s">
        <v>104</v>
      </c>
      <c r="F55" t="s">
        <v>101</v>
      </c>
      <c r="G55" t="s">
        <v>105</v>
      </c>
      <c r="H55" t="s">
        <v>20</v>
      </c>
      <c r="I55">
        <v>1</v>
      </c>
      <c r="J55">
        <v>0</v>
      </c>
      <c r="K55">
        <v>1</v>
      </c>
      <c r="O55">
        <f t="shared" si="21"/>
        <v>111065.19</v>
      </c>
      <c r="P55">
        <f>SUMIF(SmtRes!AQ201:'SmtRes'!AQ208,"=1",SmtRes!DF201:'SmtRes'!DF208)</f>
        <v>0</v>
      </c>
      <c r="Q55">
        <f>SUMIF(SmtRes!AQ201:'SmtRes'!AQ208,"=1",SmtRes!DG201:'SmtRes'!DG208)</f>
        <v>45775.6</v>
      </c>
      <c r="R55">
        <f>SUMIF(SmtRes!AQ201:'SmtRes'!AQ208,"=1",SmtRes!DH201:'SmtRes'!DH208)</f>
        <v>21692.37</v>
      </c>
      <c r="S55">
        <f>SUMIF(SmtRes!AQ201:'SmtRes'!AQ208,"=1",SmtRes!DI201:'SmtRes'!DI208)</f>
        <v>43597.22</v>
      </c>
      <c r="T55">
        <f t="shared" si="22"/>
        <v>0</v>
      </c>
      <c r="U55">
        <f>SUMIF(SmtRes!AQ201:'SmtRes'!AQ208,"=1",SmtRes!CV201:'SmtRes'!CV208)</f>
        <v>93.3</v>
      </c>
      <c r="V55">
        <f>SUMIF(SmtRes!AQ201:'SmtRes'!AQ208,"=1",SmtRes!CW201:'SmtRes'!CW208)</f>
        <v>35.159999999999997</v>
      </c>
      <c r="W55">
        <f t="shared" si="23"/>
        <v>0</v>
      </c>
      <c r="X55">
        <f t="shared" si="24"/>
        <v>67248.28</v>
      </c>
      <c r="Y55">
        <f t="shared" si="25"/>
        <v>39173.75</v>
      </c>
      <c r="AA55">
        <v>295887217</v>
      </c>
      <c r="AB55">
        <f t="shared" si="26"/>
        <v>85113.746199999994</v>
      </c>
      <c r="AC55">
        <f t="shared" si="27"/>
        <v>0</v>
      </c>
      <c r="AD55">
        <f>ROUND((((SUM(SmtRes!BR201:'SmtRes'!BR208))-(SUM(SmtRes!BS201:'SmtRes'!BS208)))+AE55),6)</f>
        <v>41516.522199999999</v>
      </c>
      <c r="AE55">
        <f>ROUND((SUM(SmtRes!BS201:'SmtRes'!BS208)),6)</f>
        <v>21692.369200000001</v>
      </c>
      <c r="AF55">
        <f>ROUND((SUM(SmtRes!BT201:'SmtRes'!BT208)),6)</f>
        <v>43597.224000000002</v>
      </c>
      <c r="AG55">
        <f t="shared" si="28"/>
        <v>0</v>
      </c>
      <c r="AH55">
        <f>(SUM(SmtRes!BU201:'SmtRes'!BU208))</f>
        <v>93.3</v>
      </c>
      <c r="AI55">
        <f>(SUM(SmtRes!BV201:'SmtRes'!BV208))</f>
        <v>35.159999999999997</v>
      </c>
      <c r="AJ55">
        <f t="shared" si="29"/>
        <v>0</v>
      </c>
      <c r="AK55">
        <v>106806.1154</v>
      </c>
      <c r="AL55">
        <v>0</v>
      </c>
      <c r="AM55">
        <v>41516.522199999999</v>
      </c>
      <c r="AN55">
        <v>21692.369200000001</v>
      </c>
      <c r="AO55">
        <v>43597.223999999995</v>
      </c>
      <c r="AP55">
        <v>0</v>
      </c>
      <c r="AQ55">
        <v>93.3</v>
      </c>
      <c r="AR55">
        <v>35.159999999999997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103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0"/>
        <v>111065.19</v>
      </c>
      <c r="CQ55">
        <f>SUMIF(SmtRes!AQ201:'SmtRes'!AQ208,"=1",SmtRes!AA201:'SmtRes'!AA208)</f>
        <v>0</v>
      </c>
      <c r="CR55">
        <f>SUMIF(SmtRes!AQ201:'SmtRes'!AQ208,"=1",SmtRes!AB201:'SmtRes'!AB208)</f>
        <v>5234.92</v>
      </c>
      <c r="CS55">
        <f>SUMIF(SmtRes!AQ201:'SmtRes'!AQ208,"=1",SmtRes!AC201:'SmtRes'!AC208)</f>
        <v>2311.42</v>
      </c>
      <c r="CT55">
        <f>SUMIF(SmtRes!AQ201:'SmtRes'!AQ208,"=1",SmtRes!AD201:'SmtRes'!AD208)</f>
        <v>467.28</v>
      </c>
      <c r="CU55">
        <f t="shared" si="31"/>
        <v>0</v>
      </c>
      <c r="CV55">
        <f>SUMIF(SmtRes!AQ201:'SmtRes'!AQ208,"=1",SmtRes!BU201:'SmtRes'!BU208)</f>
        <v>93.3</v>
      </c>
      <c r="CW55">
        <f>SUMIF(SmtRes!AQ201:'SmtRes'!AQ208,"=1",SmtRes!BV201:'SmtRes'!BV208)</f>
        <v>35.159999999999997</v>
      </c>
      <c r="CX55">
        <f t="shared" si="32"/>
        <v>0</v>
      </c>
      <c r="CY55">
        <f t="shared" si="33"/>
        <v>67248.277699999991</v>
      </c>
      <c r="CZ55">
        <f t="shared" si="34"/>
        <v>39173.754000000001</v>
      </c>
      <c r="DC55" t="s">
        <v>3</v>
      </c>
      <c r="DD55" t="s">
        <v>14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20</v>
      </c>
      <c r="DW55" t="s">
        <v>20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293259405</v>
      </c>
      <c r="EF55">
        <v>2</v>
      </c>
      <c r="EG55" t="s">
        <v>26</v>
      </c>
      <c r="EH55">
        <v>27</v>
      </c>
      <c r="EI55" t="s">
        <v>27</v>
      </c>
      <c r="EJ55">
        <v>1</v>
      </c>
      <c r="EK55">
        <v>33001</v>
      </c>
      <c r="EL55" t="s">
        <v>27</v>
      </c>
      <c r="EM55" t="s">
        <v>28</v>
      </c>
      <c r="EO55" t="s">
        <v>3</v>
      </c>
      <c r="EQ55">
        <v>131072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93.3</v>
      </c>
      <c r="EX55">
        <v>35.159999999999997</v>
      </c>
      <c r="EY55">
        <v>0</v>
      </c>
      <c r="FQ55">
        <v>0</v>
      </c>
      <c r="FR55">
        <f t="shared" si="35"/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-1914966152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6"/>
        <v>0</v>
      </c>
      <c r="GM55">
        <f t="shared" si="37"/>
        <v>217487.22</v>
      </c>
      <c r="GN55">
        <f t="shared" si="38"/>
        <v>217487.22</v>
      </c>
      <c r="GO55">
        <f t="shared" si="39"/>
        <v>0</v>
      </c>
      <c r="GP55">
        <f t="shared" si="40"/>
        <v>0</v>
      </c>
      <c r="GR55">
        <v>0</v>
      </c>
      <c r="GS55">
        <v>3</v>
      </c>
      <c r="GT55">
        <v>0</v>
      </c>
      <c r="GU55" t="s">
        <v>3</v>
      </c>
      <c r="GV55">
        <f t="shared" si="41"/>
        <v>0</v>
      </c>
      <c r="GW55">
        <v>1</v>
      </c>
      <c r="GX55">
        <f t="shared" si="42"/>
        <v>0</v>
      </c>
      <c r="HA55">
        <v>0</v>
      </c>
      <c r="HB55">
        <v>0</v>
      </c>
      <c r="HC55">
        <f t="shared" si="43"/>
        <v>0</v>
      </c>
      <c r="HE55" t="s">
        <v>3</v>
      </c>
      <c r="HF55" t="s">
        <v>3</v>
      </c>
      <c r="HM55" t="s">
        <v>3</v>
      </c>
      <c r="HN55" t="s">
        <v>30</v>
      </c>
      <c r="HO55" t="s">
        <v>31</v>
      </c>
      <c r="HP55" t="s">
        <v>27</v>
      </c>
      <c r="HQ55" t="s">
        <v>27</v>
      </c>
      <c r="IK55">
        <v>0</v>
      </c>
    </row>
    <row r="56" spans="1:245" x14ac:dyDescent="0.2">
      <c r="A56">
        <v>17</v>
      </c>
      <c r="B56">
        <v>1</v>
      </c>
      <c r="C56">
        <f>ROW(SmtRes!A216)</f>
        <v>216</v>
      </c>
      <c r="D56">
        <f>ROW(EtalonRes!A324)</f>
        <v>324</v>
      </c>
      <c r="E56" t="s">
        <v>106</v>
      </c>
      <c r="F56" t="s">
        <v>107</v>
      </c>
      <c r="G56" t="s">
        <v>108</v>
      </c>
      <c r="H56" t="s">
        <v>20</v>
      </c>
      <c r="I56">
        <v>1</v>
      </c>
      <c r="J56">
        <v>0</v>
      </c>
      <c r="K56">
        <v>1</v>
      </c>
      <c r="O56">
        <f t="shared" si="21"/>
        <v>75896.800000000003</v>
      </c>
      <c r="P56">
        <f>SUMIF(SmtRes!AQ209:'SmtRes'!AQ216,"=1",SmtRes!DF209:'SmtRes'!DF216)</f>
        <v>0</v>
      </c>
      <c r="Q56">
        <f>SUMIF(SmtRes!AQ209:'SmtRes'!AQ216,"=1",SmtRes!DG209:'SmtRes'!DG216)</f>
        <v>29560.18</v>
      </c>
      <c r="R56">
        <f>SUMIF(SmtRes!AQ209:'SmtRes'!AQ216,"=1",SmtRes!DH209:'SmtRes'!DH216)</f>
        <v>14151.65</v>
      </c>
      <c r="S56">
        <f>SUMIF(SmtRes!AQ209:'SmtRes'!AQ216,"=1",SmtRes!DI209:'SmtRes'!DI216)</f>
        <v>32184.97</v>
      </c>
      <c r="T56">
        <f t="shared" si="22"/>
        <v>0</v>
      </c>
      <c r="U56">
        <f>SUMIF(SmtRes!AQ209:'SmtRes'!AQ216,"=1",SmtRes!CV209:'SmtRes'!CV216)</f>
        <v>69.674999999999997</v>
      </c>
      <c r="V56">
        <f>SUMIF(SmtRes!AQ209:'SmtRes'!AQ216,"=1",SmtRes!CW209:'SmtRes'!CW216)</f>
        <v>22.867500000000003</v>
      </c>
      <c r="W56">
        <f t="shared" si="23"/>
        <v>0</v>
      </c>
      <c r="X56">
        <f t="shared" si="24"/>
        <v>47726.720000000001</v>
      </c>
      <c r="Y56">
        <f t="shared" si="25"/>
        <v>27801.97</v>
      </c>
      <c r="AA56">
        <v>295887217</v>
      </c>
      <c r="AB56">
        <f t="shared" si="26"/>
        <v>59119.493325000003</v>
      </c>
      <c r="AC56">
        <f t="shared" si="27"/>
        <v>0</v>
      </c>
      <c r="AD56">
        <f>ROUND((((SUM(SmtRes!BR209:'SmtRes'!BR216))-(SUM(SmtRes!BS209:'SmtRes'!BS216)))+AE56),6)</f>
        <v>26934.520574999999</v>
      </c>
      <c r="AE56">
        <f>ROUND((SUM(SmtRes!BS209:'SmtRes'!BS216)),6)</f>
        <v>14151.653550000001</v>
      </c>
      <c r="AF56">
        <f>ROUND((SUM(SmtRes!BT209:'SmtRes'!BT216)),6)</f>
        <v>32184.972750000001</v>
      </c>
      <c r="AG56">
        <f t="shared" si="28"/>
        <v>0</v>
      </c>
      <c r="AH56">
        <f>(SUM(SmtRes!BU209:'SmtRes'!BU216))</f>
        <v>69.675000000000011</v>
      </c>
      <c r="AI56">
        <f>(SUM(SmtRes!BV209:'SmtRes'!BV216))</f>
        <v>22.8675</v>
      </c>
      <c r="AJ56">
        <f t="shared" si="29"/>
        <v>0</v>
      </c>
      <c r="AK56">
        <v>97694.862500000017</v>
      </c>
      <c r="AL56">
        <v>0</v>
      </c>
      <c r="AM56">
        <v>35912.694100000001</v>
      </c>
      <c r="AN56">
        <v>18868.8714</v>
      </c>
      <c r="AO56">
        <v>42913.297000000006</v>
      </c>
      <c r="AP56">
        <v>0</v>
      </c>
      <c r="AQ56">
        <v>92.9</v>
      </c>
      <c r="AR56">
        <v>30.49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109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22</v>
      </c>
      <c r="CE56">
        <v>0</v>
      </c>
      <c r="CF56">
        <v>0</v>
      </c>
      <c r="CG56">
        <v>0</v>
      </c>
      <c r="CM56">
        <v>0</v>
      </c>
      <c r="CN56" t="s">
        <v>23</v>
      </c>
      <c r="CO56">
        <v>0</v>
      </c>
      <c r="CP56">
        <f t="shared" si="30"/>
        <v>75896.800000000003</v>
      </c>
      <c r="CQ56">
        <f>SUMIF(SmtRes!AQ209:'SmtRes'!AQ216,"=1",SmtRes!AA209:'SmtRes'!AA216)</f>
        <v>0</v>
      </c>
      <c r="CR56">
        <f>SUMIF(SmtRes!AQ209:'SmtRes'!AQ216,"=1",SmtRes!AB209:'SmtRes'!AB216)</f>
        <v>5234.92</v>
      </c>
      <c r="CS56">
        <f>SUMIF(SmtRes!AQ209:'SmtRes'!AQ216,"=1",SmtRes!AC209:'SmtRes'!AC216)</f>
        <v>2311.42</v>
      </c>
      <c r="CT56">
        <f>SUMIF(SmtRes!AQ209:'SmtRes'!AQ216,"=1",SmtRes!AD209:'SmtRes'!AD216)</f>
        <v>461.93</v>
      </c>
      <c r="CU56">
        <f t="shared" si="31"/>
        <v>0</v>
      </c>
      <c r="CV56">
        <f>SUMIF(SmtRes!AQ209:'SmtRes'!AQ216,"=1",SmtRes!BU209:'SmtRes'!BU216)</f>
        <v>69.675000000000011</v>
      </c>
      <c r="CW56">
        <f>SUMIF(SmtRes!AQ209:'SmtRes'!AQ216,"=1",SmtRes!BV209:'SmtRes'!BV216)</f>
        <v>22.8675</v>
      </c>
      <c r="CX56">
        <f t="shared" si="32"/>
        <v>0</v>
      </c>
      <c r="CY56">
        <f t="shared" si="33"/>
        <v>47726.7186</v>
      </c>
      <c r="CZ56">
        <f t="shared" si="34"/>
        <v>27801.972000000002</v>
      </c>
      <c r="DC56" t="s">
        <v>3</v>
      </c>
      <c r="DD56" t="s">
        <v>14</v>
      </c>
      <c r="DE56" t="s">
        <v>25</v>
      </c>
      <c r="DF56" t="s">
        <v>25</v>
      </c>
      <c r="DG56" t="s">
        <v>25</v>
      </c>
      <c r="DH56" t="s">
        <v>3</v>
      </c>
      <c r="DI56" t="s">
        <v>25</v>
      </c>
      <c r="DJ56" t="s">
        <v>25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1003</v>
      </c>
      <c r="DV56" t="s">
        <v>20</v>
      </c>
      <c r="DW56" t="s">
        <v>20</v>
      </c>
      <c r="DX56">
        <v>1000</v>
      </c>
      <c r="DZ56" t="s">
        <v>3</v>
      </c>
      <c r="EA56" t="s">
        <v>3</v>
      </c>
      <c r="EB56" t="s">
        <v>3</v>
      </c>
      <c r="EC56" t="s">
        <v>3</v>
      </c>
      <c r="EE56">
        <v>293259405</v>
      </c>
      <c r="EF56">
        <v>2</v>
      </c>
      <c r="EG56" t="s">
        <v>26</v>
      </c>
      <c r="EH56">
        <v>27</v>
      </c>
      <c r="EI56" t="s">
        <v>27</v>
      </c>
      <c r="EJ56">
        <v>1</v>
      </c>
      <c r="EK56">
        <v>33001</v>
      </c>
      <c r="EL56" t="s">
        <v>27</v>
      </c>
      <c r="EM56" t="s">
        <v>28</v>
      </c>
      <c r="EO56" t="s">
        <v>29</v>
      </c>
      <c r="EQ56">
        <v>131072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92.9</v>
      </c>
      <c r="EX56">
        <v>30.49</v>
      </c>
      <c r="EY56">
        <v>0</v>
      </c>
      <c r="FQ56">
        <v>0</v>
      </c>
      <c r="FR56">
        <f t="shared" si="35"/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486455584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6"/>
        <v>0</v>
      </c>
      <c r="GM56">
        <f t="shared" si="37"/>
        <v>151425.49</v>
      </c>
      <c r="GN56">
        <f t="shared" si="38"/>
        <v>151425.49</v>
      </c>
      <c r="GO56">
        <f t="shared" si="39"/>
        <v>0</v>
      </c>
      <c r="GP56">
        <f t="shared" si="40"/>
        <v>0</v>
      </c>
      <c r="GR56">
        <v>0</v>
      </c>
      <c r="GS56">
        <v>3</v>
      </c>
      <c r="GT56">
        <v>0</v>
      </c>
      <c r="GU56" t="s">
        <v>3</v>
      </c>
      <c r="GV56">
        <f t="shared" si="41"/>
        <v>0</v>
      </c>
      <c r="GW56">
        <v>1</v>
      </c>
      <c r="GX56">
        <f t="shared" si="42"/>
        <v>0</v>
      </c>
      <c r="HA56">
        <v>0</v>
      </c>
      <c r="HB56">
        <v>0</v>
      </c>
      <c r="HC56">
        <f t="shared" si="43"/>
        <v>0</v>
      </c>
      <c r="HE56" t="s">
        <v>3</v>
      </c>
      <c r="HF56" t="s">
        <v>3</v>
      </c>
      <c r="HM56" t="s">
        <v>3</v>
      </c>
      <c r="HN56" t="s">
        <v>30</v>
      </c>
      <c r="HO56" t="s">
        <v>31</v>
      </c>
      <c r="HP56" t="s">
        <v>27</v>
      </c>
      <c r="HQ56" t="s">
        <v>27</v>
      </c>
      <c r="IK56">
        <v>0</v>
      </c>
    </row>
    <row r="57" spans="1:245" x14ac:dyDescent="0.2">
      <c r="A57">
        <v>17</v>
      </c>
      <c r="B57">
        <v>1</v>
      </c>
      <c r="C57">
        <f>ROW(SmtRes!A224)</f>
        <v>224</v>
      </c>
      <c r="D57">
        <f>ROW(EtalonRes!A336)</f>
        <v>336</v>
      </c>
      <c r="E57" t="s">
        <v>110</v>
      </c>
      <c r="F57" t="s">
        <v>107</v>
      </c>
      <c r="G57" t="s">
        <v>111</v>
      </c>
      <c r="H57" t="s">
        <v>20</v>
      </c>
      <c r="I57">
        <v>1</v>
      </c>
      <c r="J57">
        <v>0</v>
      </c>
      <c r="K57">
        <v>1</v>
      </c>
      <c r="O57">
        <f t="shared" si="21"/>
        <v>101195.74</v>
      </c>
      <c r="P57">
        <f>SUMIF(SmtRes!AQ217:'SmtRes'!AQ224,"=1",SmtRes!DF217:'SmtRes'!DF224)</f>
        <v>0</v>
      </c>
      <c r="Q57">
        <f>SUMIF(SmtRes!AQ217:'SmtRes'!AQ224,"=1",SmtRes!DG217:'SmtRes'!DG224)</f>
        <v>39413.57</v>
      </c>
      <c r="R57">
        <f>SUMIF(SmtRes!AQ217:'SmtRes'!AQ224,"=1",SmtRes!DH217:'SmtRes'!DH224)</f>
        <v>18868.870000000003</v>
      </c>
      <c r="S57">
        <f>SUMIF(SmtRes!AQ217:'SmtRes'!AQ224,"=1",SmtRes!DI217:'SmtRes'!DI224)</f>
        <v>42913.3</v>
      </c>
      <c r="T57">
        <f t="shared" si="22"/>
        <v>0</v>
      </c>
      <c r="U57">
        <f>SUMIF(SmtRes!AQ217:'SmtRes'!AQ224,"=1",SmtRes!CV217:'SmtRes'!CV224)</f>
        <v>92.9</v>
      </c>
      <c r="V57">
        <f>SUMIF(SmtRes!AQ217:'SmtRes'!AQ224,"=1",SmtRes!CW217:'SmtRes'!CW224)</f>
        <v>30.49</v>
      </c>
      <c r="W57">
        <f t="shared" si="23"/>
        <v>0</v>
      </c>
      <c r="X57">
        <f t="shared" si="24"/>
        <v>63635.64</v>
      </c>
      <c r="Y57">
        <f t="shared" si="25"/>
        <v>37069.300000000003</v>
      </c>
      <c r="AA57">
        <v>295887217</v>
      </c>
      <c r="AB57">
        <f t="shared" si="26"/>
        <v>78825.991099999999</v>
      </c>
      <c r="AC57">
        <f t="shared" si="27"/>
        <v>0</v>
      </c>
      <c r="AD57">
        <f>ROUND((((SUM(SmtRes!BR217:'SmtRes'!BR224))-(SUM(SmtRes!BS217:'SmtRes'!BS224)))+AE57),6)</f>
        <v>35912.694100000001</v>
      </c>
      <c r="AE57">
        <f>ROUND((SUM(SmtRes!BS217:'SmtRes'!BS224)),6)</f>
        <v>18868.8714</v>
      </c>
      <c r="AF57">
        <f>ROUND((SUM(SmtRes!BT217:'SmtRes'!BT224)),6)</f>
        <v>42913.296999999999</v>
      </c>
      <c r="AG57">
        <f t="shared" si="28"/>
        <v>0</v>
      </c>
      <c r="AH57">
        <f>(SUM(SmtRes!BU217:'SmtRes'!BU224))</f>
        <v>92.9</v>
      </c>
      <c r="AI57">
        <f>(SUM(SmtRes!BV217:'SmtRes'!BV224))</f>
        <v>30.49</v>
      </c>
      <c r="AJ57">
        <f t="shared" si="29"/>
        <v>0</v>
      </c>
      <c r="AK57">
        <v>97694.862500000017</v>
      </c>
      <c r="AL57">
        <v>0</v>
      </c>
      <c r="AM57">
        <v>35912.694100000001</v>
      </c>
      <c r="AN57">
        <v>18868.8714</v>
      </c>
      <c r="AO57">
        <v>42913.297000000006</v>
      </c>
      <c r="AP57">
        <v>0</v>
      </c>
      <c r="AQ57">
        <v>92.9</v>
      </c>
      <c r="AR57">
        <v>30.49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109</v>
      </c>
      <c r="BM57">
        <v>33001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30"/>
        <v>101195.73999999999</v>
      </c>
      <c r="CQ57">
        <f>SUMIF(SmtRes!AQ217:'SmtRes'!AQ224,"=1",SmtRes!AA217:'SmtRes'!AA224)</f>
        <v>0</v>
      </c>
      <c r="CR57">
        <f>SUMIF(SmtRes!AQ217:'SmtRes'!AQ224,"=1",SmtRes!AB217:'SmtRes'!AB224)</f>
        <v>5234.92</v>
      </c>
      <c r="CS57">
        <f>SUMIF(SmtRes!AQ217:'SmtRes'!AQ224,"=1",SmtRes!AC217:'SmtRes'!AC224)</f>
        <v>2311.42</v>
      </c>
      <c r="CT57">
        <f>SUMIF(SmtRes!AQ217:'SmtRes'!AQ224,"=1",SmtRes!AD217:'SmtRes'!AD224)</f>
        <v>461.93</v>
      </c>
      <c r="CU57">
        <f t="shared" si="31"/>
        <v>0</v>
      </c>
      <c r="CV57">
        <f>SUMIF(SmtRes!AQ217:'SmtRes'!AQ224,"=1",SmtRes!BU217:'SmtRes'!BU224)</f>
        <v>92.9</v>
      </c>
      <c r="CW57">
        <f>SUMIF(SmtRes!AQ217:'SmtRes'!AQ224,"=1",SmtRes!BV217:'SmtRes'!BV224)</f>
        <v>30.49</v>
      </c>
      <c r="CX57">
        <f t="shared" si="32"/>
        <v>0</v>
      </c>
      <c r="CY57">
        <f t="shared" si="33"/>
        <v>63635.635100000007</v>
      </c>
      <c r="CZ57">
        <f t="shared" si="34"/>
        <v>37069.302000000003</v>
      </c>
      <c r="DC57" t="s">
        <v>3</v>
      </c>
      <c r="DD57" t="s">
        <v>14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1003</v>
      </c>
      <c r="DV57" t="s">
        <v>20</v>
      </c>
      <c r="DW57" t="s">
        <v>20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293259405</v>
      </c>
      <c r="EF57">
        <v>2</v>
      </c>
      <c r="EG57" t="s">
        <v>26</v>
      </c>
      <c r="EH57">
        <v>27</v>
      </c>
      <c r="EI57" t="s">
        <v>27</v>
      </c>
      <c r="EJ57">
        <v>1</v>
      </c>
      <c r="EK57">
        <v>33001</v>
      </c>
      <c r="EL57" t="s">
        <v>27</v>
      </c>
      <c r="EM57" t="s">
        <v>28</v>
      </c>
      <c r="EO57" t="s">
        <v>3</v>
      </c>
      <c r="EQ57">
        <v>131072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92.9</v>
      </c>
      <c r="EX57">
        <v>30.49</v>
      </c>
      <c r="EY57">
        <v>0</v>
      </c>
      <c r="FQ57">
        <v>0</v>
      </c>
      <c r="FR57">
        <f t="shared" si="35"/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1424632234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6"/>
        <v>0</v>
      </c>
      <c r="GM57">
        <f t="shared" si="37"/>
        <v>201900.68</v>
      </c>
      <c r="GN57">
        <f t="shared" si="38"/>
        <v>201900.68</v>
      </c>
      <c r="GO57">
        <f t="shared" si="39"/>
        <v>0</v>
      </c>
      <c r="GP57">
        <f t="shared" si="40"/>
        <v>0</v>
      </c>
      <c r="GR57">
        <v>0</v>
      </c>
      <c r="GS57">
        <v>3</v>
      </c>
      <c r="GT57">
        <v>0</v>
      </c>
      <c r="GU57" t="s">
        <v>3</v>
      </c>
      <c r="GV57">
        <f t="shared" si="41"/>
        <v>0</v>
      </c>
      <c r="GW57">
        <v>1</v>
      </c>
      <c r="GX57">
        <f t="shared" si="42"/>
        <v>0</v>
      </c>
      <c r="HA57">
        <v>0</v>
      </c>
      <c r="HB57">
        <v>0</v>
      </c>
      <c r="HC57">
        <f t="shared" si="43"/>
        <v>0</v>
      </c>
      <c r="HE57" t="s">
        <v>3</v>
      </c>
      <c r="HF57" t="s">
        <v>3</v>
      </c>
      <c r="HM57" t="s">
        <v>3</v>
      </c>
      <c r="HN57" t="s">
        <v>30</v>
      </c>
      <c r="HO57" t="s">
        <v>31</v>
      </c>
      <c r="HP57" t="s">
        <v>27</v>
      </c>
      <c r="HQ57" t="s">
        <v>27</v>
      </c>
      <c r="IK57">
        <v>0</v>
      </c>
    </row>
    <row r="58" spans="1:245" x14ac:dyDescent="0.2">
      <c r="A58">
        <v>17</v>
      </c>
      <c r="B58">
        <v>1</v>
      </c>
      <c r="C58">
        <f>ROW(SmtRes!A232)</f>
        <v>232</v>
      </c>
      <c r="D58">
        <f>ROW(EtalonRes!A348)</f>
        <v>348</v>
      </c>
      <c r="E58" t="s">
        <v>112</v>
      </c>
      <c r="F58" t="s">
        <v>113</v>
      </c>
      <c r="G58" t="s">
        <v>114</v>
      </c>
      <c r="H58" t="s">
        <v>20</v>
      </c>
      <c r="I58">
        <v>1</v>
      </c>
      <c r="J58">
        <v>0</v>
      </c>
      <c r="K58">
        <v>1</v>
      </c>
      <c r="O58">
        <f t="shared" si="21"/>
        <v>114626.91</v>
      </c>
      <c r="P58">
        <f>SUMIF(SmtRes!AQ225:'SmtRes'!AQ232,"=1",SmtRes!DF225:'SmtRes'!DF232)</f>
        <v>0</v>
      </c>
      <c r="Q58">
        <f>SUMIF(SmtRes!AQ225:'SmtRes'!AQ232,"=1",SmtRes!DG225:'SmtRes'!DG232)</f>
        <v>47665.04</v>
      </c>
      <c r="R58">
        <f>SUMIF(SmtRes!AQ225:'SmtRes'!AQ232,"=1",SmtRes!DH225:'SmtRes'!DH232)</f>
        <v>22453.449999999997</v>
      </c>
      <c r="S58">
        <f>SUMIF(SmtRes!AQ225:'SmtRes'!AQ232,"=1",SmtRes!DI225:'SmtRes'!DI232)</f>
        <v>44508.42</v>
      </c>
      <c r="T58">
        <f t="shared" si="22"/>
        <v>0</v>
      </c>
      <c r="U58">
        <f>SUMIF(SmtRes!AQ225:'SmtRes'!AQ232,"=1",SmtRes!CV225:'SmtRes'!CV232)</f>
        <v>95.25</v>
      </c>
      <c r="V58">
        <f>SUMIF(SmtRes!AQ225:'SmtRes'!AQ232,"=1",SmtRes!CW225:'SmtRes'!CW232)</f>
        <v>36.502499999999998</v>
      </c>
      <c r="W58">
        <f t="shared" si="23"/>
        <v>0</v>
      </c>
      <c r="X58">
        <f t="shared" si="24"/>
        <v>68970.73</v>
      </c>
      <c r="Y58">
        <f t="shared" si="25"/>
        <v>40177.120000000003</v>
      </c>
      <c r="AA58">
        <v>295887217</v>
      </c>
      <c r="AB58">
        <f t="shared" si="26"/>
        <v>87717.971474999998</v>
      </c>
      <c r="AC58">
        <f t="shared" si="27"/>
        <v>0</v>
      </c>
      <c r="AD58">
        <f>ROUND((((SUM(SmtRes!BR225:'SmtRes'!BR232))-(SUM(SmtRes!BS225:'SmtRes'!BS232)))+AE58),6)</f>
        <v>43209.551475</v>
      </c>
      <c r="AE58">
        <f>ROUND((SUM(SmtRes!BS225:'SmtRes'!BS232)),6)</f>
        <v>22453.443899999998</v>
      </c>
      <c r="AF58">
        <f>ROUND((SUM(SmtRes!BT225:'SmtRes'!BT232)),6)</f>
        <v>44508.42</v>
      </c>
      <c r="AG58">
        <f t="shared" si="28"/>
        <v>0</v>
      </c>
      <c r="AH58">
        <f>(SUM(SmtRes!BU225:'SmtRes'!BU232))</f>
        <v>95.25</v>
      </c>
      <c r="AI58">
        <f>(SUM(SmtRes!BV225:'SmtRes'!BV232))</f>
        <v>36.502499999999998</v>
      </c>
      <c r="AJ58">
        <f t="shared" si="29"/>
        <v>0</v>
      </c>
      <c r="AK58">
        <v>146895.2205</v>
      </c>
      <c r="AL58">
        <v>0</v>
      </c>
      <c r="AM58">
        <v>57612.7353</v>
      </c>
      <c r="AN58">
        <v>29937.925199999998</v>
      </c>
      <c r="AO58">
        <v>59344.56</v>
      </c>
      <c r="AP58">
        <v>0</v>
      </c>
      <c r="AQ58">
        <v>127</v>
      </c>
      <c r="AR58">
        <v>48.67</v>
      </c>
      <c r="AS58">
        <v>0</v>
      </c>
      <c r="AT58">
        <v>103</v>
      </c>
      <c r="AU58">
        <v>60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115</v>
      </c>
      <c r="BM58">
        <v>33001</v>
      </c>
      <c r="BN58">
        <v>0</v>
      </c>
      <c r="BO58" t="s">
        <v>3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103</v>
      </c>
      <c r="CA58">
        <v>60</v>
      </c>
      <c r="CB58" t="s">
        <v>22</v>
      </c>
      <c r="CE58">
        <v>0</v>
      </c>
      <c r="CF58">
        <v>0</v>
      </c>
      <c r="CG58">
        <v>0</v>
      </c>
      <c r="CM58">
        <v>0</v>
      </c>
      <c r="CN58" t="s">
        <v>23</v>
      </c>
      <c r="CO58">
        <v>0</v>
      </c>
      <c r="CP58">
        <f t="shared" si="30"/>
        <v>114626.90999999999</v>
      </c>
      <c r="CQ58">
        <f>SUMIF(SmtRes!AQ225:'SmtRes'!AQ232,"=1",SmtRes!AA225:'SmtRes'!AA232)</f>
        <v>0</v>
      </c>
      <c r="CR58">
        <f>SUMIF(SmtRes!AQ225:'SmtRes'!AQ232,"=1",SmtRes!AB225:'SmtRes'!AB232)</f>
        <v>5234.92</v>
      </c>
      <c r="CS58">
        <f>SUMIF(SmtRes!AQ225:'SmtRes'!AQ232,"=1",SmtRes!AC225:'SmtRes'!AC232)</f>
        <v>2311.42</v>
      </c>
      <c r="CT58">
        <f>SUMIF(SmtRes!AQ225:'SmtRes'!AQ232,"=1",SmtRes!AD225:'SmtRes'!AD232)</f>
        <v>467.28</v>
      </c>
      <c r="CU58">
        <f t="shared" si="31"/>
        <v>0</v>
      </c>
      <c r="CV58">
        <f>SUMIF(SmtRes!AQ225:'SmtRes'!AQ232,"=1",SmtRes!BU225:'SmtRes'!BU232)</f>
        <v>95.25</v>
      </c>
      <c r="CW58">
        <f>SUMIF(SmtRes!AQ225:'SmtRes'!AQ232,"=1",SmtRes!BV225:'SmtRes'!BV232)</f>
        <v>36.502499999999998</v>
      </c>
      <c r="CX58">
        <f t="shared" si="32"/>
        <v>0</v>
      </c>
      <c r="CY58">
        <f t="shared" si="33"/>
        <v>68970.7261</v>
      </c>
      <c r="CZ58">
        <f t="shared" si="34"/>
        <v>40177.121999999996</v>
      </c>
      <c r="DC58" t="s">
        <v>3</v>
      </c>
      <c r="DD58" t="s">
        <v>14</v>
      </c>
      <c r="DE58" t="s">
        <v>25</v>
      </c>
      <c r="DF58" t="s">
        <v>25</v>
      </c>
      <c r="DG58" t="s">
        <v>25</v>
      </c>
      <c r="DH58" t="s">
        <v>3</v>
      </c>
      <c r="DI58" t="s">
        <v>25</v>
      </c>
      <c r="DJ58" t="s">
        <v>25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1003</v>
      </c>
      <c r="DV58" t="s">
        <v>20</v>
      </c>
      <c r="DW58" t="s">
        <v>20</v>
      </c>
      <c r="DX58">
        <v>1000</v>
      </c>
      <c r="DZ58" t="s">
        <v>3</v>
      </c>
      <c r="EA58" t="s">
        <v>3</v>
      </c>
      <c r="EB58" t="s">
        <v>3</v>
      </c>
      <c r="EC58" t="s">
        <v>3</v>
      </c>
      <c r="EE58">
        <v>293259405</v>
      </c>
      <c r="EF58">
        <v>2</v>
      </c>
      <c r="EG58" t="s">
        <v>26</v>
      </c>
      <c r="EH58">
        <v>27</v>
      </c>
      <c r="EI58" t="s">
        <v>27</v>
      </c>
      <c r="EJ58">
        <v>1</v>
      </c>
      <c r="EK58">
        <v>33001</v>
      </c>
      <c r="EL58" t="s">
        <v>27</v>
      </c>
      <c r="EM58" t="s">
        <v>28</v>
      </c>
      <c r="EO58" t="s">
        <v>29</v>
      </c>
      <c r="EQ58">
        <v>131072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127</v>
      </c>
      <c r="EX58">
        <v>48.67</v>
      </c>
      <c r="EY58">
        <v>0</v>
      </c>
      <c r="FQ58">
        <v>0</v>
      </c>
      <c r="FR58">
        <f t="shared" si="35"/>
        <v>0</v>
      </c>
      <c r="FS58">
        <v>0</v>
      </c>
      <c r="FX58">
        <v>103</v>
      </c>
      <c r="FY58">
        <v>60</v>
      </c>
      <c r="GA58" t="s">
        <v>3</v>
      </c>
      <c r="GD58">
        <v>1</v>
      </c>
      <c r="GF58">
        <v>614702949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36"/>
        <v>0</v>
      </c>
      <c r="GM58">
        <f t="shared" si="37"/>
        <v>223774.76</v>
      </c>
      <c r="GN58">
        <f t="shared" si="38"/>
        <v>223774.76</v>
      </c>
      <c r="GO58">
        <f t="shared" si="39"/>
        <v>0</v>
      </c>
      <c r="GP58">
        <f t="shared" si="40"/>
        <v>0</v>
      </c>
      <c r="GR58">
        <v>0</v>
      </c>
      <c r="GS58">
        <v>3</v>
      </c>
      <c r="GT58">
        <v>0</v>
      </c>
      <c r="GU58" t="s">
        <v>3</v>
      </c>
      <c r="GV58">
        <f t="shared" si="41"/>
        <v>0</v>
      </c>
      <c r="GW58">
        <v>1</v>
      </c>
      <c r="GX58">
        <f t="shared" si="42"/>
        <v>0</v>
      </c>
      <c r="HA58">
        <v>0</v>
      </c>
      <c r="HB58">
        <v>0</v>
      </c>
      <c r="HC58">
        <f t="shared" si="43"/>
        <v>0</v>
      </c>
      <c r="HE58" t="s">
        <v>3</v>
      </c>
      <c r="HF58" t="s">
        <v>3</v>
      </c>
      <c r="HM58" t="s">
        <v>3</v>
      </c>
      <c r="HN58" t="s">
        <v>30</v>
      </c>
      <c r="HO58" t="s">
        <v>31</v>
      </c>
      <c r="HP58" t="s">
        <v>27</v>
      </c>
      <c r="HQ58" t="s">
        <v>27</v>
      </c>
      <c r="IK58">
        <v>0</v>
      </c>
    </row>
    <row r="59" spans="1:245" x14ac:dyDescent="0.2">
      <c r="A59">
        <v>17</v>
      </c>
      <c r="B59">
        <v>1</v>
      </c>
      <c r="C59">
        <f>ROW(SmtRes!A240)</f>
        <v>240</v>
      </c>
      <c r="D59">
        <f>ROW(EtalonRes!A360)</f>
        <v>360</v>
      </c>
      <c r="E59" t="s">
        <v>116</v>
      </c>
      <c r="F59" t="s">
        <v>113</v>
      </c>
      <c r="G59" t="s">
        <v>117</v>
      </c>
      <c r="H59" t="s">
        <v>20</v>
      </c>
      <c r="I59">
        <v>1</v>
      </c>
      <c r="J59">
        <v>0</v>
      </c>
      <c r="K59">
        <v>1</v>
      </c>
      <c r="O59">
        <f t="shared" si="21"/>
        <v>152835.85999999999</v>
      </c>
      <c r="P59">
        <f>SUMIF(SmtRes!AQ233:'SmtRes'!AQ240,"=1",SmtRes!DF233:'SmtRes'!DF240)</f>
        <v>0</v>
      </c>
      <c r="Q59">
        <f>SUMIF(SmtRes!AQ233:'SmtRes'!AQ240,"=1",SmtRes!DG233:'SmtRes'!DG240)</f>
        <v>63553.380000000005</v>
      </c>
      <c r="R59">
        <f>SUMIF(SmtRes!AQ233:'SmtRes'!AQ240,"=1",SmtRes!DH233:'SmtRes'!DH240)</f>
        <v>29937.920000000002</v>
      </c>
      <c r="S59">
        <f>SUMIF(SmtRes!AQ233:'SmtRes'!AQ240,"=1",SmtRes!DI233:'SmtRes'!DI240)</f>
        <v>59344.56</v>
      </c>
      <c r="T59">
        <f t="shared" si="22"/>
        <v>0</v>
      </c>
      <c r="U59">
        <f>SUMIF(SmtRes!AQ233:'SmtRes'!AQ240,"=1",SmtRes!CV233:'SmtRes'!CV240)</f>
        <v>127</v>
      </c>
      <c r="V59">
        <f>SUMIF(SmtRes!AQ233:'SmtRes'!AQ240,"=1",SmtRes!CW233:'SmtRes'!CW240)</f>
        <v>48.67</v>
      </c>
      <c r="W59">
        <f t="shared" si="23"/>
        <v>0</v>
      </c>
      <c r="X59">
        <f t="shared" si="24"/>
        <v>91960.95</v>
      </c>
      <c r="Y59">
        <f t="shared" si="25"/>
        <v>53569.49</v>
      </c>
      <c r="AA59">
        <v>295887217</v>
      </c>
      <c r="AB59">
        <f t="shared" si="26"/>
        <v>116957.2953</v>
      </c>
      <c r="AC59">
        <f t="shared" si="27"/>
        <v>0</v>
      </c>
      <c r="AD59">
        <f>ROUND((((SUM(SmtRes!BR233:'SmtRes'!BR240))-(SUM(SmtRes!BS233:'SmtRes'!BS240)))+AE59),6)</f>
        <v>57612.7353</v>
      </c>
      <c r="AE59">
        <f>ROUND((SUM(SmtRes!BS233:'SmtRes'!BS240)),6)</f>
        <v>29937.925200000001</v>
      </c>
      <c r="AF59">
        <f>ROUND((SUM(SmtRes!BT233:'SmtRes'!BT240)),6)</f>
        <v>59344.56</v>
      </c>
      <c r="AG59">
        <f t="shared" si="28"/>
        <v>0</v>
      </c>
      <c r="AH59">
        <f>(SUM(SmtRes!BU233:'SmtRes'!BU240))</f>
        <v>127</v>
      </c>
      <c r="AI59">
        <f>(SUM(SmtRes!BV233:'SmtRes'!BV240))</f>
        <v>48.67</v>
      </c>
      <c r="AJ59">
        <f t="shared" si="29"/>
        <v>0</v>
      </c>
      <c r="AK59">
        <v>146895.2205</v>
      </c>
      <c r="AL59">
        <v>0</v>
      </c>
      <c r="AM59">
        <v>57612.7353</v>
      </c>
      <c r="AN59">
        <v>29937.925199999998</v>
      </c>
      <c r="AO59">
        <v>59344.56</v>
      </c>
      <c r="AP59">
        <v>0</v>
      </c>
      <c r="AQ59">
        <v>127</v>
      </c>
      <c r="AR59">
        <v>48.67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115</v>
      </c>
      <c r="BM59">
        <v>33001</v>
      </c>
      <c r="BN59">
        <v>0</v>
      </c>
      <c r="BO59" t="s">
        <v>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30"/>
        <v>152835.86000000002</v>
      </c>
      <c r="CQ59">
        <f>SUMIF(SmtRes!AQ233:'SmtRes'!AQ240,"=1",SmtRes!AA233:'SmtRes'!AA240)</f>
        <v>0</v>
      </c>
      <c r="CR59">
        <f>SUMIF(SmtRes!AQ233:'SmtRes'!AQ240,"=1",SmtRes!AB233:'SmtRes'!AB240)</f>
        <v>5234.92</v>
      </c>
      <c r="CS59">
        <f>SUMIF(SmtRes!AQ233:'SmtRes'!AQ240,"=1",SmtRes!AC233:'SmtRes'!AC240)</f>
        <v>2311.42</v>
      </c>
      <c r="CT59">
        <f>SUMIF(SmtRes!AQ233:'SmtRes'!AQ240,"=1",SmtRes!AD233:'SmtRes'!AD240)</f>
        <v>467.28</v>
      </c>
      <c r="CU59">
        <f t="shared" si="31"/>
        <v>0</v>
      </c>
      <c r="CV59">
        <f>SUMIF(SmtRes!AQ233:'SmtRes'!AQ240,"=1",SmtRes!BU233:'SmtRes'!BU240)</f>
        <v>127</v>
      </c>
      <c r="CW59">
        <f>SUMIF(SmtRes!AQ233:'SmtRes'!AQ240,"=1",SmtRes!BV233:'SmtRes'!BV240)</f>
        <v>48.67</v>
      </c>
      <c r="CX59">
        <f t="shared" si="32"/>
        <v>0</v>
      </c>
      <c r="CY59">
        <f t="shared" si="33"/>
        <v>91960.954399999988</v>
      </c>
      <c r="CZ59">
        <f t="shared" si="34"/>
        <v>53569.487999999998</v>
      </c>
      <c r="DC59" t="s">
        <v>3</v>
      </c>
      <c r="DD59" t="s">
        <v>14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20</v>
      </c>
      <c r="DW59" t="s">
        <v>20</v>
      </c>
      <c r="DX59">
        <v>1000</v>
      </c>
      <c r="DZ59" t="s">
        <v>3</v>
      </c>
      <c r="EA59" t="s">
        <v>3</v>
      </c>
      <c r="EB59" t="s">
        <v>3</v>
      </c>
      <c r="EC59" t="s">
        <v>3</v>
      </c>
      <c r="EE59">
        <v>293259405</v>
      </c>
      <c r="EF59">
        <v>2</v>
      </c>
      <c r="EG59" t="s">
        <v>26</v>
      </c>
      <c r="EH59">
        <v>27</v>
      </c>
      <c r="EI59" t="s">
        <v>27</v>
      </c>
      <c r="EJ59">
        <v>1</v>
      </c>
      <c r="EK59">
        <v>33001</v>
      </c>
      <c r="EL59" t="s">
        <v>27</v>
      </c>
      <c r="EM59" t="s">
        <v>28</v>
      </c>
      <c r="EO59" t="s">
        <v>3</v>
      </c>
      <c r="EQ59">
        <v>131072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127</v>
      </c>
      <c r="EX59">
        <v>48.67</v>
      </c>
      <c r="EY59">
        <v>0</v>
      </c>
      <c r="FQ59">
        <v>0</v>
      </c>
      <c r="FR59">
        <f t="shared" si="35"/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-5276003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6"/>
        <v>0</v>
      </c>
      <c r="GM59">
        <f t="shared" si="37"/>
        <v>298366.3</v>
      </c>
      <c r="GN59">
        <f t="shared" si="38"/>
        <v>298366.3</v>
      </c>
      <c r="GO59">
        <f t="shared" si="39"/>
        <v>0</v>
      </c>
      <c r="GP59">
        <f t="shared" si="40"/>
        <v>0</v>
      </c>
      <c r="GR59">
        <v>0</v>
      </c>
      <c r="GS59">
        <v>3</v>
      </c>
      <c r="GT59">
        <v>0</v>
      </c>
      <c r="GU59" t="s">
        <v>3</v>
      </c>
      <c r="GV59">
        <f t="shared" si="41"/>
        <v>0</v>
      </c>
      <c r="GW59">
        <v>1</v>
      </c>
      <c r="GX59">
        <f t="shared" si="42"/>
        <v>0</v>
      </c>
      <c r="HA59">
        <v>0</v>
      </c>
      <c r="HB59">
        <v>0</v>
      </c>
      <c r="HC59">
        <f t="shared" si="43"/>
        <v>0</v>
      </c>
      <c r="HE59" t="s">
        <v>3</v>
      </c>
      <c r="HF59" t="s">
        <v>3</v>
      </c>
      <c r="HM59" t="s">
        <v>3</v>
      </c>
      <c r="HN59" t="s">
        <v>30</v>
      </c>
      <c r="HO59" t="s">
        <v>31</v>
      </c>
      <c r="HP59" t="s">
        <v>27</v>
      </c>
      <c r="HQ59" t="s">
        <v>27</v>
      </c>
      <c r="IK59">
        <v>0</v>
      </c>
    </row>
    <row r="60" spans="1:245" x14ac:dyDescent="0.2">
      <c r="A60">
        <v>17</v>
      </c>
      <c r="B60">
        <v>1</v>
      </c>
      <c r="C60">
        <f>ROW(SmtRes!A248)</f>
        <v>248</v>
      </c>
      <c r="D60">
        <f>ROW(EtalonRes!A372)</f>
        <v>372</v>
      </c>
      <c r="E60" t="s">
        <v>118</v>
      </c>
      <c r="F60" t="s">
        <v>119</v>
      </c>
      <c r="G60" t="s">
        <v>120</v>
      </c>
      <c r="H60" t="s">
        <v>20</v>
      </c>
      <c r="I60">
        <v>1</v>
      </c>
      <c r="J60">
        <v>0</v>
      </c>
      <c r="K60">
        <v>1</v>
      </c>
      <c r="O60">
        <f t="shared" si="21"/>
        <v>96737.17</v>
      </c>
      <c r="P60">
        <f>SUMIF(SmtRes!AQ241:'SmtRes'!AQ248,"=1",SmtRes!DF241:'SmtRes'!DF248)</f>
        <v>0</v>
      </c>
      <c r="Q60">
        <f>SUMIF(SmtRes!AQ241:'SmtRes'!AQ248,"=1",SmtRes!DG241:'SmtRes'!DG248)</f>
        <v>38684.78</v>
      </c>
      <c r="R60">
        <f>SUMIF(SmtRes!AQ241:'SmtRes'!AQ248,"=1",SmtRes!DH241:'SmtRes'!DH248)</f>
        <v>18557.37</v>
      </c>
      <c r="S60">
        <f>SUMIF(SmtRes!AQ241:'SmtRes'!AQ248,"=1",SmtRes!DI241:'SmtRes'!DI248)</f>
        <v>39495.019999999997</v>
      </c>
      <c r="T60">
        <f t="shared" si="22"/>
        <v>0</v>
      </c>
      <c r="U60">
        <f>SUMIF(SmtRes!AQ241:'SmtRes'!AQ248,"=1",SmtRes!CV241:'SmtRes'!CV248)</f>
        <v>85.5</v>
      </c>
      <c r="V60">
        <f>SUMIF(SmtRes!AQ241:'SmtRes'!AQ248,"=1",SmtRes!CW241:'SmtRes'!CW248)</f>
        <v>29.992500000000003</v>
      </c>
      <c r="W60">
        <f t="shared" si="23"/>
        <v>0</v>
      </c>
      <c r="X60">
        <f t="shared" si="24"/>
        <v>59793.96</v>
      </c>
      <c r="Y60">
        <f t="shared" si="25"/>
        <v>34831.43</v>
      </c>
      <c r="AA60">
        <v>295887217</v>
      </c>
      <c r="AB60">
        <f t="shared" si="26"/>
        <v>74831.286374999996</v>
      </c>
      <c r="AC60">
        <f t="shared" si="27"/>
        <v>0</v>
      </c>
      <c r="AD60">
        <f>ROUND((((SUM(SmtRes!BR241:'SmtRes'!BR248))-(SUM(SmtRes!BS241:'SmtRes'!BS248)))+AE60),6)</f>
        <v>35336.271374999997</v>
      </c>
      <c r="AE60">
        <f>ROUND((SUM(SmtRes!BS241:'SmtRes'!BS248)),6)</f>
        <v>18557.36505</v>
      </c>
      <c r="AF60">
        <f>ROUND((SUM(SmtRes!BT241:'SmtRes'!BT248)),6)</f>
        <v>39495.014999999999</v>
      </c>
      <c r="AG60">
        <f t="shared" si="28"/>
        <v>0</v>
      </c>
      <c r="AH60">
        <f>(SUM(SmtRes!BU241:'SmtRes'!BU248))</f>
        <v>85.5</v>
      </c>
      <c r="AI60">
        <f>(SUM(SmtRes!BV241:'SmtRes'!BV248))</f>
        <v>29.992500000000003</v>
      </c>
      <c r="AJ60">
        <f t="shared" si="29"/>
        <v>0</v>
      </c>
      <c r="AK60">
        <v>124518.2019</v>
      </c>
      <c r="AL60">
        <v>0</v>
      </c>
      <c r="AM60">
        <v>47115.0285</v>
      </c>
      <c r="AN60">
        <v>24743.153399999996</v>
      </c>
      <c r="AO60">
        <v>52660.020000000004</v>
      </c>
      <c r="AP60">
        <v>0</v>
      </c>
      <c r="AQ60">
        <v>114</v>
      </c>
      <c r="AR60">
        <v>39.99</v>
      </c>
      <c r="AS60">
        <v>0</v>
      </c>
      <c r="AT60">
        <v>103</v>
      </c>
      <c r="AU60">
        <v>60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121</v>
      </c>
      <c r="BM60">
        <v>33001</v>
      </c>
      <c r="BN60">
        <v>0</v>
      </c>
      <c r="BO60" t="s">
        <v>3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103</v>
      </c>
      <c r="CA60">
        <v>60</v>
      </c>
      <c r="CB60" t="s">
        <v>22</v>
      </c>
      <c r="CE60">
        <v>0</v>
      </c>
      <c r="CF60">
        <v>0</v>
      </c>
      <c r="CG60">
        <v>0</v>
      </c>
      <c r="CM60">
        <v>0</v>
      </c>
      <c r="CN60" t="s">
        <v>23</v>
      </c>
      <c r="CO60">
        <v>0</v>
      </c>
      <c r="CP60">
        <f t="shared" si="30"/>
        <v>96737.169999999984</v>
      </c>
      <c r="CQ60">
        <f>SUMIF(SmtRes!AQ241:'SmtRes'!AQ248,"=1",SmtRes!AA241:'SmtRes'!AA248)</f>
        <v>0</v>
      </c>
      <c r="CR60">
        <f>SUMIF(SmtRes!AQ241:'SmtRes'!AQ248,"=1",SmtRes!AB241:'SmtRes'!AB248)</f>
        <v>5234.92</v>
      </c>
      <c r="CS60">
        <f>SUMIF(SmtRes!AQ241:'SmtRes'!AQ248,"=1",SmtRes!AC241:'SmtRes'!AC248)</f>
        <v>2311.42</v>
      </c>
      <c r="CT60">
        <f>SUMIF(SmtRes!AQ241:'SmtRes'!AQ248,"=1",SmtRes!AD241:'SmtRes'!AD248)</f>
        <v>461.93</v>
      </c>
      <c r="CU60">
        <f t="shared" si="31"/>
        <v>0</v>
      </c>
      <c r="CV60">
        <f>SUMIF(SmtRes!AQ241:'SmtRes'!AQ248,"=1",SmtRes!BU241:'SmtRes'!BU248)</f>
        <v>85.5</v>
      </c>
      <c r="CW60">
        <f>SUMIF(SmtRes!AQ241:'SmtRes'!AQ248,"=1",SmtRes!BV241:'SmtRes'!BV248)</f>
        <v>29.992500000000003</v>
      </c>
      <c r="CX60">
        <f t="shared" si="32"/>
        <v>0</v>
      </c>
      <c r="CY60">
        <f t="shared" si="33"/>
        <v>59793.9617</v>
      </c>
      <c r="CZ60">
        <f t="shared" si="34"/>
        <v>34831.434000000001</v>
      </c>
      <c r="DC60" t="s">
        <v>3</v>
      </c>
      <c r="DD60" t="s">
        <v>14</v>
      </c>
      <c r="DE60" t="s">
        <v>25</v>
      </c>
      <c r="DF60" t="s">
        <v>25</v>
      </c>
      <c r="DG60" t="s">
        <v>25</v>
      </c>
      <c r="DH60" t="s">
        <v>3</v>
      </c>
      <c r="DI60" t="s">
        <v>25</v>
      </c>
      <c r="DJ60" t="s">
        <v>25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1003</v>
      </c>
      <c r="DV60" t="s">
        <v>20</v>
      </c>
      <c r="DW60" t="s">
        <v>20</v>
      </c>
      <c r="DX60">
        <v>1000</v>
      </c>
      <c r="DZ60" t="s">
        <v>3</v>
      </c>
      <c r="EA60" t="s">
        <v>3</v>
      </c>
      <c r="EB60" t="s">
        <v>3</v>
      </c>
      <c r="EC60" t="s">
        <v>3</v>
      </c>
      <c r="EE60">
        <v>293259405</v>
      </c>
      <c r="EF60">
        <v>2</v>
      </c>
      <c r="EG60" t="s">
        <v>26</v>
      </c>
      <c r="EH60">
        <v>27</v>
      </c>
      <c r="EI60" t="s">
        <v>27</v>
      </c>
      <c r="EJ60">
        <v>1</v>
      </c>
      <c r="EK60">
        <v>33001</v>
      </c>
      <c r="EL60" t="s">
        <v>27</v>
      </c>
      <c r="EM60" t="s">
        <v>28</v>
      </c>
      <c r="EO60" t="s">
        <v>29</v>
      </c>
      <c r="EQ60">
        <v>131072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114</v>
      </c>
      <c r="EX60">
        <v>39.99</v>
      </c>
      <c r="EY60">
        <v>0</v>
      </c>
      <c r="FQ60">
        <v>0</v>
      </c>
      <c r="FR60">
        <f t="shared" si="35"/>
        <v>0</v>
      </c>
      <c r="FS60">
        <v>0</v>
      </c>
      <c r="FX60">
        <v>103</v>
      </c>
      <c r="FY60">
        <v>60</v>
      </c>
      <c r="GA60" t="s">
        <v>3</v>
      </c>
      <c r="GD60">
        <v>1</v>
      </c>
      <c r="GF60">
        <v>1046380975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si="36"/>
        <v>0</v>
      </c>
      <c r="GM60">
        <f t="shared" si="37"/>
        <v>191362.56</v>
      </c>
      <c r="GN60">
        <f t="shared" si="38"/>
        <v>191362.56</v>
      </c>
      <c r="GO60">
        <f t="shared" si="39"/>
        <v>0</v>
      </c>
      <c r="GP60">
        <f t="shared" si="40"/>
        <v>0</v>
      </c>
      <c r="GR60">
        <v>0</v>
      </c>
      <c r="GS60">
        <v>3</v>
      </c>
      <c r="GT60">
        <v>0</v>
      </c>
      <c r="GU60" t="s">
        <v>3</v>
      </c>
      <c r="GV60">
        <f t="shared" si="41"/>
        <v>0</v>
      </c>
      <c r="GW60">
        <v>1</v>
      </c>
      <c r="GX60">
        <f t="shared" si="42"/>
        <v>0</v>
      </c>
      <c r="HA60">
        <v>0</v>
      </c>
      <c r="HB60">
        <v>0</v>
      </c>
      <c r="HC60">
        <f t="shared" si="43"/>
        <v>0</v>
      </c>
      <c r="HE60" t="s">
        <v>3</v>
      </c>
      <c r="HF60" t="s">
        <v>3</v>
      </c>
      <c r="HM60" t="s">
        <v>3</v>
      </c>
      <c r="HN60" t="s">
        <v>30</v>
      </c>
      <c r="HO60" t="s">
        <v>31</v>
      </c>
      <c r="HP60" t="s">
        <v>27</v>
      </c>
      <c r="HQ60" t="s">
        <v>27</v>
      </c>
      <c r="IK60">
        <v>0</v>
      </c>
    </row>
    <row r="61" spans="1:245" x14ac:dyDescent="0.2">
      <c r="A61">
        <v>17</v>
      </c>
      <c r="B61">
        <v>1</v>
      </c>
      <c r="C61">
        <f>ROW(SmtRes!A256)</f>
        <v>256</v>
      </c>
      <c r="D61">
        <f>ROW(EtalonRes!A384)</f>
        <v>384</v>
      </c>
      <c r="E61" t="s">
        <v>122</v>
      </c>
      <c r="F61" t="s">
        <v>119</v>
      </c>
      <c r="G61" t="s">
        <v>123</v>
      </c>
      <c r="H61" t="s">
        <v>20</v>
      </c>
      <c r="I61">
        <v>1</v>
      </c>
      <c r="J61">
        <v>0</v>
      </c>
      <c r="K61">
        <v>1</v>
      </c>
      <c r="O61">
        <f t="shared" si="21"/>
        <v>128982.86</v>
      </c>
      <c r="P61">
        <f>SUMIF(SmtRes!AQ249:'SmtRes'!AQ256,"=1",SmtRes!DF249:'SmtRes'!DF256)</f>
        <v>0</v>
      </c>
      <c r="Q61">
        <f>SUMIF(SmtRes!AQ249:'SmtRes'!AQ256,"=1",SmtRes!DG249:'SmtRes'!DG256)</f>
        <v>51579.7</v>
      </c>
      <c r="R61">
        <f>SUMIF(SmtRes!AQ249:'SmtRes'!AQ256,"=1",SmtRes!DH249:'SmtRes'!DH256)</f>
        <v>24743.14</v>
      </c>
      <c r="S61">
        <f>SUMIF(SmtRes!AQ249:'SmtRes'!AQ256,"=1",SmtRes!DI249:'SmtRes'!DI256)</f>
        <v>52660.02</v>
      </c>
      <c r="T61">
        <f t="shared" si="22"/>
        <v>0</v>
      </c>
      <c r="U61">
        <f>SUMIF(SmtRes!AQ249:'SmtRes'!AQ256,"=1",SmtRes!CV249:'SmtRes'!CV256)</f>
        <v>114</v>
      </c>
      <c r="V61">
        <f>SUMIF(SmtRes!AQ249:'SmtRes'!AQ256,"=1",SmtRes!CW249:'SmtRes'!CW256)</f>
        <v>39.99</v>
      </c>
      <c r="W61">
        <f t="shared" si="23"/>
        <v>0</v>
      </c>
      <c r="X61">
        <f t="shared" si="24"/>
        <v>79725.25</v>
      </c>
      <c r="Y61">
        <f t="shared" si="25"/>
        <v>46441.9</v>
      </c>
      <c r="AA61">
        <v>295887217</v>
      </c>
      <c r="AB61">
        <f t="shared" si="26"/>
        <v>99775.048500000004</v>
      </c>
      <c r="AC61">
        <f t="shared" si="27"/>
        <v>0</v>
      </c>
      <c r="AD61">
        <f>ROUND((((SUM(SmtRes!BR249:'SmtRes'!BR256))-(SUM(SmtRes!BS249:'SmtRes'!BS256)))+AE61),6)</f>
        <v>47115.0285</v>
      </c>
      <c r="AE61">
        <f>ROUND((SUM(SmtRes!BS249:'SmtRes'!BS256)),6)</f>
        <v>24743.153399999999</v>
      </c>
      <c r="AF61">
        <f>ROUND((SUM(SmtRes!BT249:'SmtRes'!BT256)),6)</f>
        <v>52660.02</v>
      </c>
      <c r="AG61">
        <f t="shared" si="28"/>
        <v>0</v>
      </c>
      <c r="AH61">
        <f>(SUM(SmtRes!BU249:'SmtRes'!BU256))</f>
        <v>114</v>
      </c>
      <c r="AI61">
        <f>(SUM(SmtRes!BV249:'SmtRes'!BV256))</f>
        <v>39.99</v>
      </c>
      <c r="AJ61">
        <f t="shared" si="29"/>
        <v>0</v>
      </c>
      <c r="AK61">
        <v>124518.2019</v>
      </c>
      <c r="AL61">
        <v>0</v>
      </c>
      <c r="AM61">
        <v>47115.0285</v>
      </c>
      <c r="AN61">
        <v>24743.153399999996</v>
      </c>
      <c r="AO61">
        <v>52660.020000000004</v>
      </c>
      <c r="AP61">
        <v>0</v>
      </c>
      <c r="AQ61">
        <v>114</v>
      </c>
      <c r="AR61">
        <v>39.99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121</v>
      </c>
      <c r="BM61">
        <v>33001</v>
      </c>
      <c r="BN61">
        <v>0</v>
      </c>
      <c r="BO61" t="s">
        <v>3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30"/>
        <v>128982.86</v>
      </c>
      <c r="CQ61">
        <f>SUMIF(SmtRes!AQ249:'SmtRes'!AQ256,"=1",SmtRes!AA249:'SmtRes'!AA256)</f>
        <v>0</v>
      </c>
      <c r="CR61">
        <f>SUMIF(SmtRes!AQ249:'SmtRes'!AQ256,"=1",SmtRes!AB249:'SmtRes'!AB256)</f>
        <v>5234.92</v>
      </c>
      <c r="CS61">
        <f>SUMIF(SmtRes!AQ249:'SmtRes'!AQ256,"=1",SmtRes!AC249:'SmtRes'!AC256)</f>
        <v>2311.42</v>
      </c>
      <c r="CT61">
        <f>SUMIF(SmtRes!AQ249:'SmtRes'!AQ256,"=1",SmtRes!AD249:'SmtRes'!AD256)</f>
        <v>461.93</v>
      </c>
      <c r="CU61">
        <f t="shared" si="31"/>
        <v>0</v>
      </c>
      <c r="CV61">
        <f>SUMIF(SmtRes!AQ249:'SmtRes'!AQ256,"=1",SmtRes!BU249:'SmtRes'!BU256)</f>
        <v>114</v>
      </c>
      <c r="CW61">
        <f>SUMIF(SmtRes!AQ249:'SmtRes'!AQ256,"=1",SmtRes!BV249:'SmtRes'!BV256)</f>
        <v>39.99</v>
      </c>
      <c r="CX61">
        <f t="shared" si="32"/>
        <v>0</v>
      </c>
      <c r="CY61">
        <f t="shared" si="33"/>
        <v>79725.25480000001</v>
      </c>
      <c r="CZ61">
        <f t="shared" si="34"/>
        <v>46441.896000000008</v>
      </c>
      <c r="DC61" t="s">
        <v>3</v>
      </c>
      <c r="DD61" t="s">
        <v>14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20</v>
      </c>
      <c r="DW61" t="s">
        <v>20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293259405</v>
      </c>
      <c r="EF61">
        <v>2</v>
      </c>
      <c r="EG61" t="s">
        <v>26</v>
      </c>
      <c r="EH61">
        <v>27</v>
      </c>
      <c r="EI61" t="s">
        <v>27</v>
      </c>
      <c r="EJ61">
        <v>1</v>
      </c>
      <c r="EK61">
        <v>33001</v>
      </c>
      <c r="EL61" t="s">
        <v>27</v>
      </c>
      <c r="EM61" t="s">
        <v>28</v>
      </c>
      <c r="EO61" t="s">
        <v>3</v>
      </c>
      <c r="EQ61">
        <v>131072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114</v>
      </c>
      <c r="EX61">
        <v>39.99</v>
      </c>
      <c r="EY61">
        <v>0</v>
      </c>
      <c r="FQ61">
        <v>0</v>
      </c>
      <c r="FR61">
        <f t="shared" si="35"/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-84323594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36"/>
        <v>0</v>
      </c>
      <c r="GM61">
        <f t="shared" si="37"/>
        <v>255150.01</v>
      </c>
      <c r="GN61">
        <f t="shared" si="38"/>
        <v>255150.01</v>
      </c>
      <c r="GO61">
        <f t="shared" si="39"/>
        <v>0</v>
      </c>
      <c r="GP61">
        <f t="shared" si="40"/>
        <v>0</v>
      </c>
      <c r="GR61">
        <v>0</v>
      </c>
      <c r="GS61">
        <v>3</v>
      </c>
      <c r="GT61">
        <v>0</v>
      </c>
      <c r="GU61" t="s">
        <v>3</v>
      </c>
      <c r="GV61">
        <f t="shared" si="41"/>
        <v>0</v>
      </c>
      <c r="GW61">
        <v>1</v>
      </c>
      <c r="GX61">
        <f t="shared" si="42"/>
        <v>0</v>
      </c>
      <c r="HA61">
        <v>0</v>
      </c>
      <c r="HB61">
        <v>0</v>
      </c>
      <c r="HC61">
        <f t="shared" si="43"/>
        <v>0</v>
      </c>
      <c r="HE61" t="s">
        <v>3</v>
      </c>
      <c r="HF61" t="s">
        <v>3</v>
      </c>
      <c r="HM61" t="s">
        <v>3</v>
      </c>
      <c r="HN61" t="s">
        <v>30</v>
      </c>
      <c r="HO61" t="s">
        <v>31</v>
      </c>
      <c r="HP61" t="s">
        <v>27</v>
      </c>
      <c r="HQ61" t="s">
        <v>27</v>
      </c>
      <c r="IK61">
        <v>0</v>
      </c>
    </row>
    <row r="63" spans="1:245" x14ac:dyDescent="0.2">
      <c r="A63" s="2">
        <v>51</v>
      </c>
      <c r="B63" s="2">
        <f>B26</f>
        <v>1</v>
      </c>
      <c r="C63" s="2">
        <f>A26</f>
        <v>4</v>
      </c>
      <c r="D63" s="2">
        <f>ROW(A26)</f>
        <v>26</v>
      </c>
      <c r="E63" s="2"/>
      <c r="F63" s="2" t="str">
        <f>IF(F26&lt;&gt;"",F26,"")</f>
        <v>Новый раздел</v>
      </c>
      <c r="G63" s="2" t="str">
        <f>IF(G26&lt;&gt;"",G26,"")</f>
        <v>Замена провода на одноцепных опорах (3 провода) на ВЛ 35-220 кВ без пересечений с препятствиями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44">ROUND(AB63,2)</f>
        <v>2999258.58</v>
      </c>
      <c r="P63" s="2">
        <f t="shared" si="44"/>
        <v>0</v>
      </c>
      <c r="Q63" s="2">
        <f t="shared" si="44"/>
        <v>1194484.08</v>
      </c>
      <c r="R63" s="2">
        <f t="shared" si="44"/>
        <v>565056.26</v>
      </c>
      <c r="S63" s="2">
        <f t="shared" si="44"/>
        <v>1239718.24</v>
      </c>
      <c r="T63" s="2">
        <f t="shared" si="44"/>
        <v>0</v>
      </c>
      <c r="U63" s="2">
        <f>AH63</f>
        <v>2608.5500000000002</v>
      </c>
      <c r="V63" s="2">
        <f>AI63</f>
        <v>916.47499999999968</v>
      </c>
      <c r="W63" s="2">
        <f>ROUND(AJ63,2)</f>
        <v>0</v>
      </c>
      <c r="X63" s="2">
        <f>ROUND(AK63,2)</f>
        <v>1858917.75</v>
      </c>
      <c r="Y63" s="2">
        <f>ROUND(AL63,2)</f>
        <v>1082864.69</v>
      </c>
      <c r="Z63" s="2"/>
      <c r="AA63" s="2"/>
      <c r="AB63" s="2">
        <f>ROUND(SUMIF(AA30:AA61,"=295887217",O30:O61),2)</f>
        <v>2999258.58</v>
      </c>
      <c r="AC63" s="2">
        <f>ROUND(SUMIF(AA30:AA61,"=295887217",P30:P61),2)</f>
        <v>0</v>
      </c>
      <c r="AD63" s="2">
        <f>ROUND(SUMIF(AA30:AA61,"=295887217",Q30:Q61),2)</f>
        <v>1194484.08</v>
      </c>
      <c r="AE63" s="2">
        <f>ROUND(SUMIF(AA30:AA61,"=295887217",R30:R61),2)</f>
        <v>565056.26</v>
      </c>
      <c r="AF63" s="2">
        <f>ROUND(SUMIF(AA30:AA61,"=295887217",S30:S61),2)</f>
        <v>1239718.24</v>
      </c>
      <c r="AG63" s="2">
        <f>ROUND(SUMIF(AA30:AA61,"=295887217",T30:T61),2)</f>
        <v>0</v>
      </c>
      <c r="AH63" s="2">
        <f>SUMIF(AA30:AA61,"=295887217",U30:U61)</f>
        <v>2608.5500000000002</v>
      </c>
      <c r="AI63" s="2">
        <f>SUMIF(AA30:AA61,"=295887217",V30:V61)</f>
        <v>916.47499999999968</v>
      </c>
      <c r="AJ63" s="2">
        <f>ROUND(SUMIF(AA30:AA61,"=295887217",W30:W61),2)</f>
        <v>0</v>
      </c>
      <c r="AK63" s="2">
        <f>ROUND(SUMIF(AA30:AA61,"=295887217",X30:X61),2)</f>
        <v>1858917.75</v>
      </c>
      <c r="AL63" s="2">
        <f>ROUND(SUMIF(AA30:AA61,"=295887217",Y30:Y61),2)</f>
        <v>1082864.69</v>
      </c>
      <c r="AM63" s="2"/>
      <c r="AN63" s="2"/>
      <c r="AO63" s="2">
        <f t="shared" ref="AO63:BD63" si="45">ROUND(BX63,2)</f>
        <v>0</v>
      </c>
      <c r="AP63" s="2">
        <f t="shared" si="45"/>
        <v>0</v>
      </c>
      <c r="AQ63" s="2">
        <f t="shared" si="45"/>
        <v>0</v>
      </c>
      <c r="AR63" s="2">
        <f t="shared" si="45"/>
        <v>5941041.0199999996</v>
      </c>
      <c r="AS63" s="2">
        <f t="shared" si="45"/>
        <v>5941041.0199999996</v>
      </c>
      <c r="AT63" s="2">
        <f t="shared" si="45"/>
        <v>0</v>
      </c>
      <c r="AU63" s="2">
        <f t="shared" si="45"/>
        <v>0</v>
      </c>
      <c r="AV63" s="2">
        <f t="shared" si="45"/>
        <v>0</v>
      </c>
      <c r="AW63" s="2">
        <f t="shared" si="45"/>
        <v>0</v>
      </c>
      <c r="AX63" s="2">
        <f t="shared" si="45"/>
        <v>0</v>
      </c>
      <c r="AY63" s="2">
        <f t="shared" si="45"/>
        <v>0</v>
      </c>
      <c r="AZ63" s="2">
        <f t="shared" si="45"/>
        <v>0</v>
      </c>
      <c r="BA63" s="2">
        <f t="shared" si="45"/>
        <v>0</v>
      </c>
      <c r="BB63" s="2">
        <f t="shared" si="45"/>
        <v>0</v>
      </c>
      <c r="BC63" s="2">
        <f t="shared" si="45"/>
        <v>0</v>
      </c>
      <c r="BD63" s="2">
        <f t="shared" si="45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>
        <f>ROUND(SUMIF(AA30:AA61,"=295887217",FQ30:FQ61),2)</f>
        <v>0</v>
      </c>
      <c r="BY63" s="2">
        <f>ROUND(SUMIF(AA30:AA61,"=295887217",FR30:FR61),2)</f>
        <v>0</v>
      </c>
      <c r="BZ63" s="2">
        <f>ROUND(SUMIF(AA30:AA61,"=295887217",GL30:GL61),2)</f>
        <v>0</v>
      </c>
      <c r="CA63" s="2">
        <f>ROUND(SUMIF(AA30:AA61,"=295887217",GM30:GM61),2)</f>
        <v>5941041.0199999996</v>
      </c>
      <c r="CB63" s="2">
        <f>ROUND(SUMIF(AA30:AA61,"=295887217",GN30:GN61),2)</f>
        <v>5941041.0199999996</v>
      </c>
      <c r="CC63" s="2">
        <f>ROUND(SUMIF(AA30:AA61,"=295887217",GO30:GO61),2)</f>
        <v>0</v>
      </c>
      <c r="CD63" s="2">
        <f>ROUND(SUMIF(AA30:AA61,"=295887217",GP30:GP61),2)</f>
        <v>0</v>
      </c>
      <c r="CE63" s="2">
        <f>AC63-BX63</f>
        <v>0</v>
      </c>
      <c r="CF63" s="2">
        <f>AC63-BY63</f>
        <v>0</v>
      </c>
      <c r="CG63" s="2">
        <f>BX63-BZ63</f>
        <v>0</v>
      </c>
      <c r="CH63" s="2">
        <f>AC63-BX63-BY63+BZ63</f>
        <v>0</v>
      </c>
      <c r="CI63" s="2">
        <f>BY63-BZ63</f>
        <v>0</v>
      </c>
      <c r="CJ63" s="2">
        <f>ROUND(SUMIF(AA30:AA61,"=295887217",GX30:GX61),2)</f>
        <v>0</v>
      </c>
      <c r="CK63" s="2">
        <f>ROUND(SUMIF(AA30:AA61,"=295887217",GY30:GY61),2)</f>
        <v>0</v>
      </c>
      <c r="CL63" s="2">
        <f>ROUND(SUMIF(AA30:AA61,"=295887217",GZ30:GZ61),2)</f>
        <v>0</v>
      </c>
      <c r="CM63" s="2">
        <f>ROUND(SUMIF(AA30:AA61,"=295887217",HD30:HD61),2)</f>
        <v>0</v>
      </c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2999258.58</v>
      </c>
      <c r="G65" s="4" t="s">
        <v>124</v>
      </c>
      <c r="H65" s="4" t="s">
        <v>125</v>
      </c>
      <c r="I65" s="4"/>
      <c r="J65" s="4"/>
      <c r="K65" s="4">
        <v>201</v>
      </c>
      <c r="L65" s="4">
        <v>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2999258.5800000005</v>
      </c>
      <c r="X65" s="4">
        <v>1</v>
      </c>
      <c r="Y65" s="4">
        <v>2999258.5800000005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0</v>
      </c>
      <c r="G66" s="4" t="s">
        <v>126</v>
      </c>
      <c r="H66" s="4" t="s">
        <v>127</v>
      </c>
      <c r="I66" s="4"/>
      <c r="J66" s="4"/>
      <c r="K66" s="4">
        <v>202</v>
      </c>
      <c r="L66" s="4">
        <v>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128</v>
      </c>
      <c r="H67" s="4" t="s">
        <v>129</v>
      </c>
      <c r="I67" s="4"/>
      <c r="J67" s="4"/>
      <c r="K67" s="4">
        <v>222</v>
      </c>
      <c r="L67" s="4">
        <v>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0</v>
      </c>
      <c r="G68" s="4" t="s">
        <v>130</v>
      </c>
      <c r="H68" s="4" t="s">
        <v>131</v>
      </c>
      <c r="I68" s="4"/>
      <c r="J68" s="4"/>
      <c r="K68" s="4">
        <v>225</v>
      </c>
      <c r="L68" s="4">
        <v>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0</v>
      </c>
      <c r="G69" s="4" t="s">
        <v>132</v>
      </c>
      <c r="H69" s="4" t="s">
        <v>133</v>
      </c>
      <c r="I69" s="4"/>
      <c r="J69" s="4"/>
      <c r="K69" s="4">
        <v>226</v>
      </c>
      <c r="L69" s="4">
        <v>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134</v>
      </c>
      <c r="H70" s="4" t="s">
        <v>135</v>
      </c>
      <c r="I70" s="4"/>
      <c r="J70" s="4"/>
      <c r="K70" s="4">
        <v>227</v>
      </c>
      <c r="L70" s="4">
        <v>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0</v>
      </c>
      <c r="G71" s="4" t="s">
        <v>136</v>
      </c>
      <c r="H71" s="4" t="s">
        <v>137</v>
      </c>
      <c r="I71" s="4"/>
      <c r="J71" s="4"/>
      <c r="K71" s="4">
        <v>228</v>
      </c>
      <c r="L71" s="4">
        <v>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138</v>
      </c>
      <c r="H72" s="4" t="s">
        <v>139</v>
      </c>
      <c r="I72" s="4"/>
      <c r="J72" s="4"/>
      <c r="K72" s="4">
        <v>216</v>
      </c>
      <c r="L72" s="4">
        <v>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140</v>
      </c>
      <c r="H73" s="4" t="s">
        <v>141</v>
      </c>
      <c r="I73" s="4"/>
      <c r="J73" s="4"/>
      <c r="K73" s="4">
        <v>223</v>
      </c>
      <c r="L73" s="4">
        <v>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142</v>
      </c>
      <c r="H74" s="4" t="s">
        <v>143</v>
      </c>
      <c r="I74" s="4"/>
      <c r="J74" s="4"/>
      <c r="K74" s="4">
        <v>229</v>
      </c>
      <c r="L74" s="4">
        <v>10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1194484.08</v>
      </c>
      <c r="G75" s="4" t="s">
        <v>144</v>
      </c>
      <c r="H75" s="4" t="s">
        <v>145</v>
      </c>
      <c r="I75" s="4"/>
      <c r="J75" s="4"/>
      <c r="K75" s="4">
        <v>203</v>
      </c>
      <c r="L75" s="4">
        <v>11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1194484.0799999998</v>
      </c>
      <c r="X75" s="4">
        <v>1</v>
      </c>
      <c r="Y75" s="4">
        <v>1194484.0799999998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146</v>
      </c>
      <c r="H76" s="4" t="s">
        <v>147</v>
      </c>
      <c r="I76" s="4"/>
      <c r="J76" s="4"/>
      <c r="K76" s="4">
        <v>231</v>
      </c>
      <c r="L76" s="4">
        <v>12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565056.26</v>
      </c>
      <c r="G77" s="4" t="s">
        <v>148</v>
      </c>
      <c r="H77" s="4" t="s">
        <v>149</v>
      </c>
      <c r="I77" s="4"/>
      <c r="J77" s="4"/>
      <c r="K77" s="4">
        <v>204</v>
      </c>
      <c r="L77" s="4">
        <v>13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565056.26000000013</v>
      </c>
      <c r="X77" s="4">
        <v>1</v>
      </c>
      <c r="Y77" s="4">
        <v>565056.26000000013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1239718.24</v>
      </c>
      <c r="G78" s="4" t="s">
        <v>150</v>
      </c>
      <c r="H78" s="4" t="s">
        <v>151</v>
      </c>
      <c r="I78" s="4"/>
      <c r="J78" s="4"/>
      <c r="K78" s="4">
        <v>205</v>
      </c>
      <c r="L78" s="4">
        <v>14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1239718.2400000002</v>
      </c>
      <c r="X78" s="4">
        <v>1</v>
      </c>
      <c r="Y78" s="4">
        <v>1239718.2400000002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152</v>
      </c>
      <c r="H79" s="4" t="s">
        <v>153</v>
      </c>
      <c r="I79" s="4"/>
      <c r="J79" s="4"/>
      <c r="K79" s="4">
        <v>232</v>
      </c>
      <c r="L79" s="4">
        <v>15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5941041.0199999996</v>
      </c>
      <c r="G80" s="4" t="s">
        <v>154</v>
      </c>
      <c r="H80" s="4" t="s">
        <v>155</v>
      </c>
      <c r="I80" s="4"/>
      <c r="J80" s="4"/>
      <c r="K80" s="4">
        <v>214</v>
      </c>
      <c r="L80" s="4">
        <v>16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5941041.0199999996</v>
      </c>
      <c r="X80" s="4">
        <v>1</v>
      </c>
      <c r="Y80" s="4">
        <v>5941041.0199999996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156</v>
      </c>
      <c r="H81" s="4" t="s">
        <v>157</v>
      </c>
      <c r="I81" s="4"/>
      <c r="J81" s="4"/>
      <c r="K81" s="4">
        <v>215</v>
      </c>
      <c r="L81" s="4">
        <v>17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0</v>
      </c>
      <c r="G82" s="4" t="s">
        <v>158</v>
      </c>
      <c r="H82" s="4" t="s">
        <v>159</v>
      </c>
      <c r="I82" s="4"/>
      <c r="J82" s="4"/>
      <c r="K82" s="4">
        <v>217</v>
      </c>
      <c r="L82" s="4">
        <v>18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160</v>
      </c>
      <c r="H83" s="4" t="s">
        <v>161</v>
      </c>
      <c r="I83" s="4"/>
      <c r="J83" s="4"/>
      <c r="K83" s="4">
        <v>230</v>
      </c>
      <c r="L83" s="4">
        <v>19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162</v>
      </c>
      <c r="H84" s="4" t="s">
        <v>163</v>
      </c>
      <c r="I84" s="4"/>
      <c r="J84" s="4"/>
      <c r="K84" s="4">
        <v>206</v>
      </c>
      <c r="L84" s="4">
        <v>20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ROUND(Source!U63,O85)</f>
        <v>2608.5500000000002</v>
      </c>
      <c r="G85" s="4" t="s">
        <v>164</v>
      </c>
      <c r="H85" s="4" t="s">
        <v>165</v>
      </c>
      <c r="I85" s="4"/>
      <c r="J85" s="4"/>
      <c r="K85" s="4">
        <v>207</v>
      </c>
      <c r="L85" s="4">
        <v>21</v>
      </c>
      <c r="M85" s="4">
        <v>3</v>
      </c>
      <c r="N85" s="4" t="s">
        <v>3</v>
      </c>
      <c r="O85" s="4">
        <v>7</v>
      </c>
      <c r="P85" s="4"/>
      <c r="Q85" s="4"/>
      <c r="R85" s="4"/>
      <c r="S85" s="4"/>
      <c r="T85" s="4"/>
      <c r="U85" s="4"/>
      <c r="V85" s="4"/>
      <c r="W85" s="4">
        <v>2608.5500000000002</v>
      </c>
      <c r="X85" s="4">
        <v>1</v>
      </c>
      <c r="Y85" s="4">
        <v>2608.5500000000002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ROUND(Source!V63,O86)</f>
        <v>916.47500000000002</v>
      </c>
      <c r="G86" s="4" t="s">
        <v>166</v>
      </c>
      <c r="H86" s="4" t="s">
        <v>167</v>
      </c>
      <c r="I86" s="4"/>
      <c r="J86" s="4"/>
      <c r="K86" s="4">
        <v>208</v>
      </c>
      <c r="L86" s="4">
        <v>22</v>
      </c>
      <c r="M86" s="4">
        <v>3</v>
      </c>
      <c r="N86" s="4" t="s">
        <v>3</v>
      </c>
      <c r="O86" s="4">
        <v>7</v>
      </c>
      <c r="P86" s="4"/>
      <c r="Q86" s="4"/>
      <c r="R86" s="4"/>
      <c r="S86" s="4"/>
      <c r="T86" s="4"/>
      <c r="U86" s="4"/>
      <c r="V86" s="4"/>
      <c r="W86" s="4">
        <v>916.47500000000002</v>
      </c>
      <c r="X86" s="4">
        <v>1</v>
      </c>
      <c r="Y86" s="4">
        <v>916.47500000000002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168</v>
      </c>
      <c r="H87" s="4" t="s">
        <v>169</v>
      </c>
      <c r="I87" s="4"/>
      <c r="J87" s="4"/>
      <c r="K87" s="4">
        <v>209</v>
      </c>
      <c r="L87" s="4">
        <v>23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170</v>
      </c>
      <c r="H88" s="4" t="s">
        <v>171</v>
      </c>
      <c r="I88" s="4"/>
      <c r="J88" s="4"/>
      <c r="K88" s="4">
        <v>233</v>
      </c>
      <c r="L88" s="4">
        <v>24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1858917.75</v>
      </c>
      <c r="G89" s="4" t="s">
        <v>172</v>
      </c>
      <c r="H89" s="4" t="s">
        <v>173</v>
      </c>
      <c r="I89" s="4"/>
      <c r="J89" s="4"/>
      <c r="K89" s="4">
        <v>210</v>
      </c>
      <c r="L89" s="4">
        <v>25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1858917.75</v>
      </c>
      <c r="X89" s="4">
        <v>1</v>
      </c>
      <c r="Y89" s="4">
        <v>1858917.75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1082864.69</v>
      </c>
      <c r="G90" s="4" t="s">
        <v>174</v>
      </c>
      <c r="H90" s="4" t="s">
        <v>175</v>
      </c>
      <c r="I90" s="4"/>
      <c r="J90" s="4"/>
      <c r="K90" s="4">
        <v>211</v>
      </c>
      <c r="L90" s="4">
        <v>26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1082864.69</v>
      </c>
      <c r="X90" s="4">
        <v>1</v>
      </c>
      <c r="Y90" s="4">
        <v>1082864.69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5941041.0199999996</v>
      </c>
      <c r="G91" s="4" t="s">
        <v>176</v>
      </c>
      <c r="H91" s="4" t="s">
        <v>177</v>
      </c>
      <c r="I91" s="4"/>
      <c r="J91" s="4"/>
      <c r="K91" s="4">
        <v>224</v>
      </c>
      <c r="L91" s="4">
        <v>27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5941041.0199999996</v>
      </c>
      <c r="X91" s="4">
        <v>1</v>
      </c>
      <c r="Y91" s="4">
        <v>5941041.0199999996</v>
      </c>
      <c r="Z91" s="4"/>
      <c r="AA91" s="4"/>
      <c r="AB91" s="4"/>
    </row>
    <row r="93" spans="1:206" x14ac:dyDescent="0.2">
      <c r="A93" s="1">
        <v>4</v>
      </c>
      <c r="B93" s="1">
        <v>1</v>
      </c>
      <c r="C93" s="1"/>
      <c r="D93" s="1">
        <f>ROW(A130)</f>
        <v>130</v>
      </c>
      <c r="E93" s="1"/>
      <c r="F93" s="1" t="s">
        <v>15</v>
      </c>
      <c r="G93" s="1" t="s">
        <v>178</v>
      </c>
      <c r="H93" s="1" t="s">
        <v>3</v>
      </c>
      <c r="I93" s="1">
        <v>0</v>
      </c>
      <c r="J93" s="1"/>
      <c r="K93" s="1">
        <v>0</v>
      </c>
      <c r="L93" s="1"/>
      <c r="M93" s="1" t="s">
        <v>3</v>
      </c>
      <c r="N93" s="1"/>
      <c r="O93" s="1"/>
      <c r="P93" s="1"/>
      <c r="Q93" s="1"/>
      <c r="R93" s="1"/>
      <c r="S93" s="1">
        <v>0</v>
      </c>
      <c r="T93" s="1"/>
      <c r="U93" s="1" t="s">
        <v>3</v>
      </c>
      <c r="V93" s="1">
        <v>0</v>
      </c>
      <c r="W93" s="1"/>
      <c r="X93" s="1"/>
      <c r="Y93" s="1"/>
      <c r="Z93" s="1"/>
      <c r="AA93" s="1"/>
      <c r="AB93" s="1" t="s">
        <v>3</v>
      </c>
      <c r="AC93" s="1" t="s">
        <v>3</v>
      </c>
      <c r="AD93" s="1" t="s">
        <v>3</v>
      </c>
      <c r="AE93" s="1" t="s">
        <v>3</v>
      </c>
      <c r="AF93" s="1" t="s">
        <v>3</v>
      </c>
      <c r="AG93" s="1" t="s">
        <v>3</v>
      </c>
      <c r="AH93" s="1"/>
      <c r="AI93" s="1"/>
      <c r="AJ93" s="1"/>
      <c r="AK93" s="1"/>
      <c r="AL93" s="1"/>
      <c r="AM93" s="1"/>
      <c r="AN93" s="1"/>
      <c r="AO93" s="1"/>
      <c r="AP93" s="1" t="s">
        <v>3</v>
      </c>
      <c r="AQ93" s="1" t="s">
        <v>3</v>
      </c>
      <c r="AR93" s="1" t="s">
        <v>3</v>
      </c>
      <c r="AS93" s="1"/>
      <c r="AT93" s="1"/>
      <c r="AU93" s="1"/>
      <c r="AV93" s="1"/>
      <c r="AW93" s="1"/>
      <c r="AX93" s="1"/>
      <c r="AY93" s="1"/>
      <c r="AZ93" s="1" t="s">
        <v>3</v>
      </c>
      <c r="BA93" s="1"/>
      <c r="BB93" s="1" t="s">
        <v>3</v>
      </c>
      <c r="BC93" s="1" t="s">
        <v>14</v>
      </c>
      <c r="BD93" s="1" t="s">
        <v>3</v>
      </c>
      <c r="BE93" s="1" t="s">
        <v>3</v>
      </c>
      <c r="BF93" s="1" t="s">
        <v>3</v>
      </c>
      <c r="BG93" s="1" t="s">
        <v>3</v>
      </c>
      <c r="BH93" s="1" t="s">
        <v>3</v>
      </c>
      <c r="BI93" s="1" t="s">
        <v>3</v>
      </c>
      <c r="BJ93" s="1" t="s">
        <v>3</v>
      </c>
      <c r="BK93" s="1" t="s">
        <v>3</v>
      </c>
      <c r="BL93" s="1" t="s">
        <v>3</v>
      </c>
      <c r="BM93" s="1" t="s">
        <v>14</v>
      </c>
      <c r="BN93" s="1" t="s">
        <v>3</v>
      </c>
      <c r="BO93" s="1" t="s">
        <v>3</v>
      </c>
      <c r="BP93" s="1" t="s">
        <v>3</v>
      </c>
      <c r="BQ93" s="1"/>
      <c r="BR93" s="1"/>
      <c r="BS93" s="1"/>
      <c r="BT93" s="1"/>
      <c r="BU93" s="1"/>
      <c r="BV93" s="1"/>
      <c r="BW93" s="1"/>
      <c r="BX93" s="1">
        <v>0</v>
      </c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>
        <v>0</v>
      </c>
    </row>
    <row r="95" spans="1:206" x14ac:dyDescent="0.2">
      <c r="A95" s="2">
        <v>52</v>
      </c>
      <c r="B95" s="2">
        <f t="shared" ref="B95:G95" si="46">B130</f>
        <v>1</v>
      </c>
      <c r="C95" s="2">
        <f t="shared" si="46"/>
        <v>4</v>
      </c>
      <c r="D95" s="2">
        <f t="shared" si="46"/>
        <v>93</v>
      </c>
      <c r="E95" s="2">
        <f t="shared" si="46"/>
        <v>0</v>
      </c>
      <c r="F95" s="2" t="str">
        <f t="shared" si="46"/>
        <v>Новый раздел</v>
      </c>
      <c r="G95" s="2" t="str">
        <f t="shared" si="46"/>
        <v>Замена провода на двухцепных опорах (6 проводов) ВЛ 35-220 кВ без пересечений с препятствиями</v>
      </c>
      <c r="H95" s="2"/>
      <c r="I95" s="2"/>
      <c r="J95" s="2"/>
      <c r="K95" s="2"/>
      <c r="L95" s="2"/>
      <c r="M95" s="2"/>
      <c r="N95" s="2"/>
      <c r="O95" s="2">
        <f t="shared" ref="O95:AT95" si="47">O130</f>
        <v>5602598.6900000004</v>
      </c>
      <c r="P95" s="2">
        <f t="shared" si="47"/>
        <v>0</v>
      </c>
      <c r="Q95" s="2">
        <f t="shared" si="47"/>
        <v>2192267.42</v>
      </c>
      <c r="R95" s="2">
        <f t="shared" si="47"/>
        <v>1037020.33</v>
      </c>
      <c r="S95" s="2">
        <f t="shared" si="47"/>
        <v>2373310.94</v>
      </c>
      <c r="T95" s="2">
        <f t="shared" si="47"/>
        <v>0</v>
      </c>
      <c r="U95" s="2">
        <f t="shared" si="47"/>
        <v>4993.4640000000009</v>
      </c>
      <c r="V95" s="2">
        <f t="shared" si="47"/>
        <v>1681.9766249999998</v>
      </c>
      <c r="W95" s="2">
        <f t="shared" si="47"/>
        <v>0</v>
      </c>
      <c r="X95" s="2">
        <f t="shared" si="47"/>
        <v>3512641.21</v>
      </c>
      <c r="Y95" s="2">
        <f t="shared" si="47"/>
        <v>2046198.75</v>
      </c>
      <c r="Z95" s="2">
        <f t="shared" si="47"/>
        <v>0</v>
      </c>
      <c r="AA95" s="2">
        <f t="shared" si="47"/>
        <v>0</v>
      </c>
      <c r="AB95" s="2">
        <f t="shared" si="47"/>
        <v>5602598.6900000004</v>
      </c>
      <c r="AC95" s="2">
        <f t="shared" si="47"/>
        <v>0</v>
      </c>
      <c r="AD95" s="2">
        <f t="shared" si="47"/>
        <v>2192267.42</v>
      </c>
      <c r="AE95" s="2">
        <f t="shared" si="47"/>
        <v>1037020.33</v>
      </c>
      <c r="AF95" s="2">
        <f t="shared" si="47"/>
        <v>2373310.94</v>
      </c>
      <c r="AG95" s="2">
        <f t="shared" si="47"/>
        <v>0</v>
      </c>
      <c r="AH95" s="2">
        <f t="shared" si="47"/>
        <v>4993.4640000000009</v>
      </c>
      <c r="AI95" s="2">
        <f t="shared" si="47"/>
        <v>1681.9766249999998</v>
      </c>
      <c r="AJ95" s="2">
        <f t="shared" si="47"/>
        <v>0</v>
      </c>
      <c r="AK95" s="2">
        <f t="shared" si="47"/>
        <v>3512641.21</v>
      </c>
      <c r="AL95" s="2">
        <f t="shared" si="47"/>
        <v>2046198.75</v>
      </c>
      <c r="AM95" s="2">
        <f t="shared" si="47"/>
        <v>0</v>
      </c>
      <c r="AN95" s="2">
        <f t="shared" si="47"/>
        <v>0</v>
      </c>
      <c r="AO95" s="2">
        <f t="shared" si="47"/>
        <v>0</v>
      </c>
      <c r="AP95" s="2">
        <f t="shared" si="47"/>
        <v>0</v>
      </c>
      <c r="AQ95" s="2">
        <f t="shared" si="47"/>
        <v>0</v>
      </c>
      <c r="AR95" s="2">
        <f t="shared" si="47"/>
        <v>11161438.65</v>
      </c>
      <c r="AS95" s="2">
        <f t="shared" si="47"/>
        <v>11161438.65</v>
      </c>
      <c r="AT95" s="2">
        <f t="shared" si="47"/>
        <v>0</v>
      </c>
      <c r="AU95" s="2">
        <f t="shared" ref="AU95:BZ95" si="48">AU130</f>
        <v>0</v>
      </c>
      <c r="AV95" s="2">
        <f t="shared" si="48"/>
        <v>0</v>
      </c>
      <c r="AW95" s="2">
        <f t="shared" si="48"/>
        <v>0</v>
      </c>
      <c r="AX95" s="2">
        <f t="shared" si="48"/>
        <v>0</v>
      </c>
      <c r="AY95" s="2">
        <f t="shared" si="48"/>
        <v>0</v>
      </c>
      <c r="AZ95" s="2">
        <f t="shared" si="48"/>
        <v>0</v>
      </c>
      <c r="BA95" s="2">
        <f t="shared" si="48"/>
        <v>0</v>
      </c>
      <c r="BB95" s="2">
        <f t="shared" si="48"/>
        <v>0</v>
      </c>
      <c r="BC95" s="2">
        <f t="shared" si="48"/>
        <v>0</v>
      </c>
      <c r="BD95" s="2">
        <f t="shared" si="48"/>
        <v>0</v>
      </c>
      <c r="BE95" s="2">
        <f t="shared" si="48"/>
        <v>0</v>
      </c>
      <c r="BF95" s="2">
        <f t="shared" si="48"/>
        <v>0</v>
      </c>
      <c r="BG95" s="2">
        <f t="shared" si="48"/>
        <v>0</v>
      </c>
      <c r="BH95" s="2">
        <f t="shared" si="48"/>
        <v>0</v>
      </c>
      <c r="BI95" s="2">
        <f t="shared" si="48"/>
        <v>0</v>
      </c>
      <c r="BJ95" s="2">
        <f t="shared" si="48"/>
        <v>0</v>
      </c>
      <c r="BK95" s="2">
        <f t="shared" si="48"/>
        <v>0</v>
      </c>
      <c r="BL95" s="2">
        <f t="shared" si="48"/>
        <v>0</v>
      </c>
      <c r="BM95" s="2">
        <f t="shared" si="48"/>
        <v>0</v>
      </c>
      <c r="BN95" s="2">
        <f t="shared" si="48"/>
        <v>0</v>
      </c>
      <c r="BO95" s="2">
        <f t="shared" si="48"/>
        <v>0</v>
      </c>
      <c r="BP95" s="2">
        <f t="shared" si="48"/>
        <v>0</v>
      </c>
      <c r="BQ95" s="2">
        <f t="shared" si="48"/>
        <v>0</v>
      </c>
      <c r="BR95" s="2">
        <f t="shared" si="48"/>
        <v>0</v>
      </c>
      <c r="BS95" s="2">
        <f t="shared" si="48"/>
        <v>0</v>
      </c>
      <c r="BT95" s="2">
        <f t="shared" si="48"/>
        <v>0</v>
      </c>
      <c r="BU95" s="2">
        <f t="shared" si="48"/>
        <v>0</v>
      </c>
      <c r="BV95" s="2">
        <f t="shared" si="48"/>
        <v>0</v>
      </c>
      <c r="BW95" s="2">
        <f t="shared" si="48"/>
        <v>0</v>
      </c>
      <c r="BX95" s="2">
        <f t="shared" si="48"/>
        <v>0</v>
      </c>
      <c r="BY95" s="2">
        <f t="shared" si="48"/>
        <v>0</v>
      </c>
      <c r="BZ95" s="2">
        <f t="shared" si="48"/>
        <v>0</v>
      </c>
      <c r="CA95" s="2">
        <f t="shared" ref="CA95:DF95" si="49">CA130</f>
        <v>11161438.65</v>
      </c>
      <c r="CB95" s="2">
        <f t="shared" si="49"/>
        <v>11161438.65</v>
      </c>
      <c r="CC95" s="2">
        <f t="shared" si="49"/>
        <v>0</v>
      </c>
      <c r="CD95" s="2">
        <f t="shared" si="49"/>
        <v>0</v>
      </c>
      <c r="CE95" s="2">
        <f t="shared" si="49"/>
        <v>0</v>
      </c>
      <c r="CF95" s="2">
        <f t="shared" si="49"/>
        <v>0</v>
      </c>
      <c r="CG95" s="2">
        <f t="shared" si="49"/>
        <v>0</v>
      </c>
      <c r="CH95" s="2">
        <f t="shared" si="49"/>
        <v>0</v>
      </c>
      <c r="CI95" s="2">
        <f t="shared" si="49"/>
        <v>0</v>
      </c>
      <c r="CJ95" s="2">
        <f t="shared" si="49"/>
        <v>0</v>
      </c>
      <c r="CK95" s="2">
        <f t="shared" si="49"/>
        <v>0</v>
      </c>
      <c r="CL95" s="2">
        <f t="shared" si="49"/>
        <v>0</v>
      </c>
      <c r="CM95" s="2">
        <f t="shared" si="49"/>
        <v>0</v>
      </c>
      <c r="CN95" s="2">
        <f t="shared" si="49"/>
        <v>0</v>
      </c>
      <c r="CO95" s="2">
        <f t="shared" si="49"/>
        <v>0</v>
      </c>
      <c r="CP95" s="2">
        <f t="shared" si="49"/>
        <v>0</v>
      </c>
      <c r="CQ95" s="2">
        <f t="shared" si="49"/>
        <v>0</v>
      </c>
      <c r="CR95" s="2">
        <f t="shared" si="49"/>
        <v>0</v>
      </c>
      <c r="CS95" s="2">
        <f t="shared" si="49"/>
        <v>0</v>
      </c>
      <c r="CT95" s="2">
        <f t="shared" si="49"/>
        <v>0</v>
      </c>
      <c r="CU95" s="2">
        <f t="shared" si="49"/>
        <v>0</v>
      </c>
      <c r="CV95" s="2">
        <f t="shared" si="49"/>
        <v>0</v>
      </c>
      <c r="CW95" s="2">
        <f t="shared" si="49"/>
        <v>0</v>
      </c>
      <c r="CX95" s="2">
        <f t="shared" si="49"/>
        <v>0</v>
      </c>
      <c r="CY95" s="2">
        <f t="shared" si="49"/>
        <v>0</v>
      </c>
      <c r="CZ95" s="2">
        <f t="shared" si="49"/>
        <v>0</v>
      </c>
      <c r="DA95" s="2">
        <f t="shared" si="49"/>
        <v>0</v>
      </c>
      <c r="DB95" s="2">
        <f t="shared" si="49"/>
        <v>0</v>
      </c>
      <c r="DC95" s="2">
        <f t="shared" si="49"/>
        <v>0</v>
      </c>
      <c r="DD95" s="2">
        <f t="shared" si="49"/>
        <v>0</v>
      </c>
      <c r="DE95" s="2">
        <f t="shared" si="49"/>
        <v>0</v>
      </c>
      <c r="DF95" s="2">
        <f t="shared" si="49"/>
        <v>0</v>
      </c>
      <c r="DG95" s="3">
        <f t="shared" ref="DG95:EL95" si="50">DG130</f>
        <v>0</v>
      </c>
      <c r="DH95" s="3">
        <f t="shared" si="50"/>
        <v>0</v>
      </c>
      <c r="DI95" s="3">
        <f t="shared" si="50"/>
        <v>0</v>
      </c>
      <c r="DJ95" s="3">
        <f t="shared" si="50"/>
        <v>0</v>
      </c>
      <c r="DK95" s="3">
        <f t="shared" si="50"/>
        <v>0</v>
      </c>
      <c r="DL95" s="3">
        <f t="shared" si="50"/>
        <v>0</v>
      </c>
      <c r="DM95" s="3">
        <f t="shared" si="50"/>
        <v>0</v>
      </c>
      <c r="DN95" s="3">
        <f t="shared" si="50"/>
        <v>0</v>
      </c>
      <c r="DO95" s="3">
        <f t="shared" si="50"/>
        <v>0</v>
      </c>
      <c r="DP95" s="3">
        <f t="shared" si="50"/>
        <v>0</v>
      </c>
      <c r="DQ95" s="3">
        <f t="shared" si="50"/>
        <v>0</v>
      </c>
      <c r="DR95" s="3">
        <f t="shared" si="50"/>
        <v>0</v>
      </c>
      <c r="DS95" s="3">
        <f t="shared" si="50"/>
        <v>0</v>
      </c>
      <c r="DT95" s="3">
        <f t="shared" si="50"/>
        <v>0</v>
      </c>
      <c r="DU95" s="3">
        <f t="shared" si="50"/>
        <v>0</v>
      </c>
      <c r="DV95" s="3">
        <f t="shared" si="50"/>
        <v>0</v>
      </c>
      <c r="DW95" s="3">
        <f t="shared" si="50"/>
        <v>0</v>
      </c>
      <c r="DX95" s="3">
        <f t="shared" si="50"/>
        <v>0</v>
      </c>
      <c r="DY95" s="3">
        <f t="shared" si="50"/>
        <v>0</v>
      </c>
      <c r="DZ95" s="3">
        <f t="shared" si="50"/>
        <v>0</v>
      </c>
      <c r="EA95" s="3">
        <f t="shared" si="50"/>
        <v>0</v>
      </c>
      <c r="EB95" s="3">
        <f t="shared" si="50"/>
        <v>0</v>
      </c>
      <c r="EC95" s="3">
        <f t="shared" si="50"/>
        <v>0</v>
      </c>
      <c r="ED95" s="3">
        <f t="shared" si="50"/>
        <v>0</v>
      </c>
      <c r="EE95" s="3">
        <f t="shared" si="50"/>
        <v>0</v>
      </c>
      <c r="EF95" s="3">
        <f t="shared" si="50"/>
        <v>0</v>
      </c>
      <c r="EG95" s="3">
        <f t="shared" si="50"/>
        <v>0</v>
      </c>
      <c r="EH95" s="3">
        <f t="shared" si="50"/>
        <v>0</v>
      </c>
      <c r="EI95" s="3">
        <f t="shared" si="50"/>
        <v>0</v>
      </c>
      <c r="EJ95" s="3">
        <f t="shared" si="50"/>
        <v>0</v>
      </c>
      <c r="EK95" s="3">
        <f t="shared" si="50"/>
        <v>0</v>
      </c>
      <c r="EL95" s="3">
        <f t="shared" si="50"/>
        <v>0</v>
      </c>
      <c r="EM95" s="3">
        <f t="shared" ref="EM95:FR95" si="51">EM130</f>
        <v>0</v>
      </c>
      <c r="EN95" s="3">
        <f t="shared" si="51"/>
        <v>0</v>
      </c>
      <c r="EO95" s="3">
        <f t="shared" si="51"/>
        <v>0</v>
      </c>
      <c r="EP95" s="3">
        <f t="shared" si="51"/>
        <v>0</v>
      </c>
      <c r="EQ95" s="3">
        <f t="shared" si="51"/>
        <v>0</v>
      </c>
      <c r="ER95" s="3">
        <f t="shared" si="51"/>
        <v>0</v>
      </c>
      <c r="ES95" s="3">
        <f t="shared" si="51"/>
        <v>0</v>
      </c>
      <c r="ET95" s="3">
        <f t="shared" si="51"/>
        <v>0</v>
      </c>
      <c r="EU95" s="3">
        <f t="shared" si="51"/>
        <v>0</v>
      </c>
      <c r="EV95" s="3">
        <f t="shared" si="51"/>
        <v>0</v>
      </c>
      <c r="EW95" s="3">
        <f t="shared" si="51"/>
        <v>0</v>
      </c>
      <c r="EX95" s="3">
        <f t="shared" si="51"/>
        <v>0</v>
      </c>
      <c r="EY95" s="3">
        <f t="shared" si="51"/>
        <v>0</v>
      </c>
      <c r="EZ95" s="3">
        <f t="shared" si="51"/>
        <v>0</v>
      </c>
      <c r="FA95" s="3">
        <f t="shared" si="51"/>
        <v>0</v>
      </c>
      <c r="FB95" s="3">
        <f t="shared" si="51"/>
        <v>0</v>
      </c>
      <c r="FC95" s="3">
        <f t="shared" si="51"/>
        <v>0</v>
      </c>
      <c r="FD95" s="3">
        <f t="shared" si="51"/>
        <v>0</v>
      </c>
      <c r="FE95" s="3">
        <f t="shared" si="51"/>
        <v>0</v>
      </c>
      <c r="FF95" s="3">
        <f t="shared" si="51"/>
        <v>0</v>
      </c>
      <c r="FG95" s="3">
        <f t="shared" si="51"/>
        <v>0</v>
      </c>
      <c r="FH95" s="3">
        <f t="shared" si="51"/>
        <v>0</v>
      </c>
      <c r="FI95" s="3">
        <f t="shared" si="51"/>
        <v>0</v>
      </c>
      <c r="FJ95" s="3">
        <f t="shared" si="51"/>
        <v>0</v>
      </c>
      <c r="FK95" s="3">
        <f t="shared" si="51"/>
        <v>0</v>
      </c>
      <c r="FL95" s="3">
        <f t="shared" si="51"/>
        <v>0</v>
      </c>
      <c r="FM95" s="3">
        <f t="shared" si="51"/>
        <v>0</v>
      </c>
      <c r="FN95" s="3">
        <f t="shared" si="51"/>
        <v>0</v>
      </c>
      <c r="FO95" s="3">
        <f t="shared" si="51"/>
        <v>0</v>
      </c>
      <c r="FP95" s="3">
        <f t="shared" si="51"/>
        <v>0</v>
      </c>
      <c r="FQ95" s="3">
        <f t="shared" si="51"/>
        <v>0</v>
      </c>
      <c r="FR95" s="3">
        <f t="shared" si="51"/>
        <v>0</v>
      </c>
      <c r="FS95" s="3">
        <f t="shared" ref="FS95:GX95" si="52">FS130</f>
        <v>0</v>
      </c>
      <c r="FT95" s="3">
        <f t="shared" si="52"/>
        <v>0</v>
      </c>
      <c r="FU95" s="3">
        <f t="shared" si="52"/>
        <v>0</v>
      </c>
      <c r="FV95" s="3">
        <f t="shared" si="52"/>
        <v>0</v>
      </c>
      <c r="FW95" s="3">
        <f t="shared" si="52"/>
        <v>0</v>
      </c>
      <c r="FX95" s="3">
        <f t="shared" si="52"/>
        <v>0</v>
      </c>
      <c r="FY95" s="3">
        <f t="shared" si="52"/>
        <v>0</v>
      </c>
      <c r="FZ95" s="3">
        <f t="shared" si="52"/>
        <v>0</v>
      </c>
      <c r="GA95" s="3">
        <f t="shared" si="52"/>
        <v>0</v>
      </c>
      <c r="GB95" s="3">
        <f t="shared" si="52"/>
        <v>0</v>
      </c>
      <c r="GC95" s="3">
        <f t="shared" si="52"/>
        <v>0</v>
      </c>
      <c r="GD95" s="3">
        <f t="shared" si="52"/>
        <v>0</v>
      </c>
      <c r="GE95" s="3">
        <f t="shared" si="52"/>
        <v>0</v>
      </c>
      <c r="GF95" s="3">
        <f t="shared" si="52"/>
        <v>0</v>
      </c>
      <c r="GG95" s="3">
        <f t="shared" si="52"/>
        <v>0</v>
      </c>
      <c r="GH95" s="3">
        <f t="shared" si="52"/>
        <v>0</v>
      </c>
      <c r="GI95" s="3">
        <f t="shared" si="52"/>
        <v>0</v>
      </c>
      <c r="GJ95" s="3">
        <f t="shared" si="52"/>
        <v>0</v>
      </c>
      <c r="GK95" s="3">
        <f t="shared" si="52"/>
        <v>0</v>
      </c>
      <c r="GL95" s="3">
        <f t="shared" si="52"/>
        <v>0</v>
      </c>
      <c r="GM95" s="3">
        <f t="shared" si="52"/>
        <v>0</v>
      </c>
      <c r="GN95" s="3">
        <f t="shared" si="52"/>
        <v>0</v>
      </c>
      <c r="GO95" s="3">
        <f t="shared" si="52"/>
        <v>0</v>
      </c>
      <c r="GP95" s="3">
        <f t="shared" si="52"/>
        <v>0</v>
      </c>
      <c r="GQ95" s="3">
        <f t="shared" si="52"/>
        <v>0</v>
      </c>
      <c r="GR95" s="3">
        <f t="shared" si="52"/>
        <v>0</v>
      </c>
      <c r="GS95" s="3">
        <f t="shared" si="52"/>
        <v>0</v>
      </c>
      <c r="GT95" s="3">
        <f t="shared" si="52"/>
        <v>0</v>
      </c>
      <c r="GU95" s="3">
        <f t="shared" si="52"/>
        <v>0</v>
      </c>
      <c r="GV95" s="3">
        <f t="shared" si="52"/>
        <v>0</v>
      </c>
      <c r="GW95" s="3">
        <f t="shared" si="52"/>
        <v>0</v>
      </c>
      <c r="GX95" s="3">
        <f t="shared" si="52"/>
        <v>0</v>
      </c>
    </row>
    <row r="97" spans="1:245" x14ac:dyDescent="0.2">
      <c r="A97">
        <v>17</v>
      </c>
      <c r="B97">
        <v>1</v>
      </c>
      <c r="C97">
        <f>ROW(SmtRes!A264)</f>
        <v>264</v>
      </c>
      <c r="D97">
        <f>ROW(EtalonRes!A396)</f>
        <v>396</v>
      </c>
      <c r="E97" t="s">
        <v>179</v>
      </c>
      <c r="F97" t="s">
        <v>18</v>
      </c>
      <c r="G97" t="s">
        <v>19</v>
      </c>
      <c r="H97" t="s">
        <v>20</v>
      </c>
      <c r="I97">
        <v>1</v>
      </c>
      <c r="J97">
        <v>0</v>
      </c>
      <c r="K97">
        <v>1</v>
      </c>
      <c r="O97">
        <f t="shared" ref="O97:O128" si="53">ROUND(CP97,2)</f>
        <v>135930.51</v>
      </c>
      <c r="P97">
        <f>SUMIF(SmtRes!AQ257:'SmtRes'!AQ264,"=1",SmtRes!DF257:'SmtRes'!DF264)</f>
        <v>0</v>
      </c>
      <c r="Q97">
        <f>SUMIF(SmtRes!AQ257:'SmtRes'!AQ264,"=1",SmtRes!DG257:'SmtRes'!DG264)</f>
        <v>53653.45</v>
      </c>
      <c r="R97">
        <f>SUMIF(SmtRes!AQ257:'SmtRes'!AQ264,"=1",SmtRes!DH257:'SmtRes'!DH264)</f>
        <v>25424.21</v>
      </c>
      <c r="S97">
        <f>SUMIF(SmtRes!AQ257:'SmtRes'!AQ264,"=1",SmtRes!DI257:'SmtRes'!DI264)</f>
        <v>56852.85</v>
      </c>
      <c r="T97">
        <f t="shared" ref="T97:T128" si="54">ROUND(CU97*I97,2)</f>
        <v>0</v>
      </c>
      <c r="U97">
        <f>SUMIF(SmtRes!AQ257:'SmtRes'!AQ264,"=1",SmtRes!CV257:'SmtRes'!CV264)</f>
        <v>118.944</v>
      </c>
      <c r="V97">
        <f>SUMIF(SmtRes!AQ257:'SmtRes'!AQ264,"=1",SmtRes!CW257:'SmtRes'!CW264)</f>
        <v>41.250374999999998</v>
      </c>
      <c r="W97">
        <f t="shared" ref="W97:W128" si="55">ROUND(CX97*I97,2)</f>
        <v>0</v>
      </c>
      <c r="X97">
        <f t="shared" ref="X97:X128" si="56">ROUND(CY97,2)</f>
        <v>84745.37</v>
      </c>
      <c r="Y97">
        <f t="shared" ref="Y97:Y128" si="57">ROUND(CZ97,2)</f>
        <v>49366.239999999998</v>
      </c>
      <c r="AA97">
        <v>295887217</v>
      </c>
      <c r="AB97">
        <f t="shared" ref="AB97:AB128" si="58">ROUND((AC97+AD97+AF97),6)</f>
        <v>105442.320431</v>
      </c>
      <c r="AC97">
        <f t="shared" ref="AC97:AC128" si="59">ROUND((0),6)</f>
        <v>0</v>
      </c>
      <c r="AD97">
        <f>ROUND((((SUM(SmtRes!BR257:'SmtRes'!BR264))-(SUM(SmtRes!BS257:'SmtRes'!BS264)))+AE97),6)</f>
        <v>48589.467311</v>
      </c>
      <c r="AE97">
        <f>ROUND((SUM(SmtRes!BS257:'SmtRes'!BS264)),6)</f>
        <v>25424.221995</v>
      </c>
      <c r="AF97">
        <f>ROUND((SUM(SmtRes!BT257:'SmtRes'!BT264)),6)</f>
        <v>56852.85312</v>
      </c>
      <c r="AG97">
        <f t="shared" ref="AG97:AG128" si="60">ROUND((AP97),6)</f>
        <v>0</v>
      </c>
      <c r="AH97">
        <f>(SUM(SmtRes!BU257:'SmtRes'!BU264))</f>
        <v>118.94399999999999</v>
      </c>
      <c r="AI97">
        <f>(SUM(SmtRes!BV257:'SmtRes'!BV264))</f>
        <v>41.250375000000005</v>
      </c>
      <c r="AJ97">
        <f t="shared" ref="AJ97:AJ128" si="61">(AS97)</f>
        <v>0</v>
      </c>
      <c r="AK97">
        <v>92824.347500000003</v>
      </c>
      <c r="AL97">
        <v>0</v>
      </c>
      <c r="AM97">
        <v>35019.435900000004</v>
      </c>
      <c r="AN97">
        <v>18323.763599999998</v>
      </c>
      <c r="AO97">
        <v>39481.148000000001</v>
      </c>
      <c r="AP97">
        <v>0</v>
      </c>
      <c r="AQ97">
        <v>82.6</v>
      </c>
      <c r="AR97">
        <v>29.730000000000004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21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22</v>
      </c>
      <c r="CE97">
        <v>0</v>
      </c>
      <c r="CF97">
        <v>0</v>
      </c>
      <c r="CG97">
        <v>0</v>
      </c>
      <c r="CM97">
        <v>0</v>
      </c>
      <c r="CN97" t="s">
        <v>180</v>
      </c>
      <c r="CO97">
        <v>0</v>
      </c>
      <c r="CP97">
        <f t="shared" ref="CP97:CP128" si="62">(P97+Q97+S97+R97)</f>
        <v>135930.50999999998</v>
      </c>
      <c r="CQ97">
        <f>SUMIF(SmtRes!AQ257:'SmtRes'!AQ264,"=1",SmtRes!AA257:'SmtRes'!AA264)</f>
        <v>0</v>
      </c>
      <c r="CR97">
        <f>SUMIF(SmtRes!AQ257:'SmtRes'!AQ264,"=1",SmtRes!AB257:'SmtRes'!AB264)</f>
        <v>5234.92</v>
      </c>
      <c r="CS97">
        <f>SUMIF(SmtRes!AQ257:'SmtRes'!AQ264,"=1",SmtRes!AC257:'SmtRes'!AC264)</f>
        <v>2311.42</v>
      </c>
      <c r="CT97">
        <f>SUMIF(SmtRes!AQ257:'SmtRes'!AQ264,"=1",SmtRes!AD257:'SmtRes'!AD264)</f>
        <v>477.98</v>
      </c>
      <c r="CU97">
        <f t="shared" ref="CU97:CU128" si="63">AG97</f>
        <v>0</v>
      </c>
      <c r="CV97">
        <f>SUMIF(SmtRes!AQ257:'SmtRes'!AQ264,"=1",SmtRes!BU257:'SmtRes'!BU264)</f>
        <v>118.94399999999999</v>
      </c>
      <c r="CW97">
        <f>SUMIF(SmtRes!AQ257:'SmtRes'!AQ264,"=1",SmtRes!BV257:'SmtRes'!BV264)</f>
        <v>41.250375000000005</v>
      </c>
      <c r="CX97">
        <f t="shared" ref="CX97:CX128" si="64">AJ97</f>
        <v>0</v>
      </c>
      <c r="CY97">
        <f t="shared" ref="CY97:CY128" si="65">(((S97+R97)*AT97)/100)</f>
        <v>84745.371799999994</v>
      </c>
      <c r="CZ97">
        <f t="shared" ref="CZ97:CZ128" si="66">(((S97+R97)*AU97)/100)</f>
        <v>49366.235999999997</v>
      </c>
      <c r="DC97" t="s">
        <v>3</v>
      </c>
      <c r="DD97" t="s">
        <v>181</v>
      </c>
      <c r="DE97" t="s">
        <v>182</v>
      </c>
      <c r="DF97" t="s">
        <v>182</v>
      </c>
      <c r="DG97" t="s">
        <v>183</v>
      </c>
      <c r="DH97" t="s">
        <v>3</v>
      </c>
      <c r="DI97" t="s">
        <v>183</v>
      </c>
      <c r="DJ97" t="s">
        <v>182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1003</v>
      </c>
      <c r="DV97" t="s">
        <v>20</v>
      </c>
      <c r="DW97" t="s">
        <v>20</v>
      </c>
      <c r="DX97">
        <v>1000</v>
      </c>
      <c r="DZ97" t="s">
        <v>3</v>
      </c>
      <c r="EA97" t="s">
        <v>3</v>
      </c>
      <c r="EB97" t="s">
        <v>3</v>
      </c>
      <c r="EC97" t="s">
        <v>3</v>
      </c>
      <c r="EE97">
        <v>293259405</v>
      </c>
      <c r="EF97">
        <v>2</v>
      </c>
      <c r="EG97" t="s">
        <v>26</v>
      </c>
      <c r="EH97">
        <v>27</v>
      </c>
      <c r="EI97" t="s">
        <v>27</v>
      </c>
      <c r="EJ97">
        <v>1</v>
      </c>
      <c r="EK97">
        <v>33001</v>
      </c>
      <c r="EL97" t="s">
        <v>27</v>
      </c>
      <c r="EM97" t="s">
        <v>28</v>
      </c>
      <c r="EO97" t="s">
        <v>184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82.6</v>
      </c>
      <c r="EX97">
        <v>29.73</v>
      </c>
      <c r="EY97">
        <v>0</v>
      </c>
      <c r="FQ97">
        <v>0</v>
      </c>
      <c r="FR97">
        <f t="shared" ref="FR97:FR128" si="67">ROUND(IF(BI97=3,GM97,0),2)</f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-1942568489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ref="GL97:GL128" si="68">ROUND(IF(AND(BH97=3,BI97=3,FS97&lt;&gt;0),P97,0),2)</f>
        <v>0</v>
      </c>
      <c r="GM97">
        <f t="shared" ref="GM97:GM128" si="69">ROUND(O97+X97+Y97,2)+GX97</f>
        <v>270042.12</v>
      </c>
      <c r="GN97">
        <f t="shared" ref="GN97:GN128" si="70">IF(OR(BI97=0,BI97=1),GM97-GX97,0)</f>
        <v>270042.12</v>
      </c>
      <c r="GO97">
        <f t="shared" ref="GO97:GO128" si="71">IF(BI97=2,GM97-GX97,0)</f>
        <v>0</v>
      </c>
      <c r="GP97">
        <f t="shared" ref="GP97:GP128" si="72">IF(BI97=4,GM97-GX97,0)</f>
        <v>0</v>
      </c>
      <c r="GR97">
        <v>0</v>
      </c>
      <c r="GS97">
        <v>3</v>
      </c>
      <c r="GT97">
        <v>0</v>
      </c>
      <c r="GU97" t="s">
        <v>3</v>
      </c>
      <c r="GV97">
        <f t="shared" ref="GV97:GV128" si="73">ROUND((GT97),6)</f>
        <v>0</v>
      </c>
      <c r="GW97">
        <v>1</v>
      </c>
      <c r="GX97">
        <f t="shared" ref="GX97:GX128" si="74">ROUND(HC97*I97,2)</f>
        <v>0</v>
      </c>
      <c r="HA97">
        <v>0</v>
      </c>
      <c r="HB97">
        <v>0</v>
      </c>
      <c r="HC97">
        <f t="shared" ref="HC97:HC128" si="75">GV97*GW97</f>
        <v>0</v>
      </c>
      <c r="HE97" t="s">
        <v>3</v>
      </c>
      <c r="HF97" t="s">
        <v>3</v>
      </c>
      <c r="HM97" t="s">
        <v>3</v>
      </c>
      <c r="HN97" t="s">
        <v>30</v>
      </c>
      <c r="HO97" t="s">
        <v>31</v>
      </c>
      <c r="HP97" t="s">
        <v>27</v>
      </c>
      <c r="HQ97" t="s">
        <v>27</v>
      </c>
      <c r="IK97">
        <v>0</v>
      </c>
    </row>
    <row r="98" spans="1:245" x14ac:dyDescent="0.2">
      <c r="A98">
        <v>17</v>
      </c>
      <c r="B98">
        <v>1</v>
      </c>
      <c r="C98">
        <f>ROW(SmtRes!A272)</f>
        <v>272</v>
      </c>
      <c r="D98">
        <f>ROW(EtalonRes!A408)</f>
        <v>408</v>
      </c>
      <c r="E98" t="s">
        <v>185</v>
      </c>
      <c r="F98" t="s">
        <v>18</v>
      </c>
      <c r="G98" t="s">
        <v>33</v>
      </c>
      <c r="H98" t="s">
        <v>20</v>
      </c>
      <c r="I98">
        <v>1</v>
      </c>
      <c r="J98">
        <v>0</v>
      </c>
      <c r="K98">
        <v>1</v>
      </c>
      <c r="O98">
        <f t="shared" si="53"/>
        <v>181240.7</v>
      </c>
      <c r="P98">
        <f>SUMIF(SmtRes!AQ265:'SmtRes'!AQ272,"=1",SmtRes!DF265:'SmtRes'!DF272)</f>
        <v>0</v>
      </c>
      <c r="Q98">
        <f>SUMIF(SmtRes!AQ265:'SmtRes'!AQ272,"=1",SmtRes!DG265:'SmtRes'!DG272)</f>
        <v>71537.929999999993</v>
      </c>
      <c r="R98">
        <f>SUMIF(SmtRes!AQ265:'SmtRes'!AQ272,"=1",SmtRes!DH265:'SmtRes'!DH272)</f>
        <v>33898.97</v>
      </c>
      <c r="S98">
        <f>SUMIF(SmtRes!AQ265:'SmtRes'!AQ272,"=1",SmtRes!DI265:'SmtRes'!DI272)</f>
        <v>75803.8</v>
      </c>
      <c r="T98">
        <f t="shared" si="54"/>
        <v>0</v>
      </c>
      <c r="U98">
        <f>SUMIF(SmtRes!AQ265:'SmtRes'!AQ272,"=1",SmtRes!CV265:'SmtRes'!CV272)</f>
        <v>158.59200000000001</v>
      </c>
      <c r="V98">
        <f>SUMIF(SmtRes!AQ265:'SmtRes'!AQ272,"=1",SmtRes!CW265:'SmtRes'!CW272)</f>
        <v>55.000499999999995</v>
      </c>
      <c r="W98">
        <f t="shared" si="55"/>
        <v>0</v>
      </c>
      <c r="X98">
        <f t="shared" si="56"/>
        <v>112993.85</v>
      </c>
      <c r="Y98">
        <f t="shared" si="57"/>
        <v>65821.66</v>
      </c>
      <c r="AA98">
        <v>295887217</v>
      </c>
      <c r="AB98">
        <f t="shared" si="58"/>
        <v>140589.76057499999</v>
      </c>
      <c r="AC98">
        <f t="shared" si="59"/>
        <v>0</v>
      </c>
      <c r="AD98">
        <f>ROUND((((SUM(SmtRes!BR265:'SmtRes'!BR272))-(SUM(SmtRes!BS265:'SmtRes'!BS272)))+AE98),6)</f>
        <v>64785.956415000001</v>
      </c>
      <c r="AE98">
        <f>ROUND((SUM(SmtRes!BS265:'SmtRes'!BS272)),6)</f>
        <v>33898.962659999997</v>
      </c>
      <c r="AF98">
        <f>ROUND((SUM(SmtRes!BT265:'SmtRes'!BT272)),6)</f>
        <v>75803.80416</v>
      </c>
      <c r="AG98">
        <f t="shared" si="60"/>
        <v>0</v>
      </c>
      <c r="AH98">
        <f>(SUM(SmtRes!BU265:'SmtRes'!BU272))</f>
        <v>158.59199999999998</v>
      </c>
      <c r="AI98">
        <f>(SUM(SmtRes!BV265:'SmtRes'!BV272))</f>
        <v>55.000500000000002</v>
      </c>
      <c r="AJ98">
        <f t="shared" si="61"/>
        <v>0</v>
      </c>
      <c r="AK98">
        <v>92824.347500000003</v>
      </c>
      <c r="AL98">
        <v>0</v>
      </c>
      <c r="AM98">
        <v>35019.435900000004</v>
      </c>
      <c r="AN98">
        <v>18323.763599999998</v>
      </c>
      <c r="AO98">
        <v>39481.148000000001</v>
      </c>
      <c r="AP98">
        <v>0</v>
      </c>
      <c r="AQ98">
        <v>82.6</v>
      </c>
      <c r="AR98">
        <v>29.730000000000004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21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186</v>
      </c>
      <c r="CO98">
        <v>0</v>
      </c>
      <c r="CP98">
        <f t="shared" si="62"/>
        <v>181240.69999999998</v>
      </c>
      <c r="CQ98">
        <f>SUMIF(SmtRes!AQ265:'SmtRes'!AQ272,"=1",SmtRes!AA265:'SmtRes'!AA272)</f>
        <v>0</v>
      </c>
      <c r="CR98">
        <f>SUMIF(SmtRes!AQ265:'SmtRes'!AQ272,"=1",SmtRes!AB265:'SmtRes'!AB272)</f>
        <v>5234.92</v>
      </c>
      <c r="CS98">
        <f>SUMIF(SmtRes!AQ265:'SmtRes'!AQ272,"=1",SmtRes!AC265:'SmtRes'!AC272)</f>
        <v>2311.42</v>
      </c>
      <c r="CT98">
        <f>SUMIF(SmtRes!AQ265:'SmtRes'!AQ272,"=1",SmtRes!AD265:'SmtRes'!AD272)</f>
        <v>477.98</v>
      </c>
      <c r="CU98">
        <f t="shared" si="63"/>
        <v>0</v>
      </c>
      <c r="CV98">
        <f>SUMIF(SmtRes!AQ265:'SmtRes'!AQ272,"=1",SmtRes!BU265:'SmtRes'!BU272)</f>
        <v>158.59199999999998</v>
      </c>
      <c r="CW98">
        <f>SUMIF(SmtRes!AQ265:'SmtRes'!AQ272,"=1",SmtRes!BV265:'SmtRes'!BV272)</f>
        <v>55.000500000000002</v>
      </c>
      <c r="CX98">
        <f t="shared" si="64"/>
        <v>0</v>
      </c>
      <c r="CY98">
        <f t="shared" si="65"/>
        <v>112993.85310000001</v>
      </c>
      <c r="CZ98">
        <f t="shared" si="66"/>
        <v>65821.661999999997</v>
      </c>
      <c r="DC98" t="s">
        <v>3</v>
      </c>
      <c r="DD98" t="s">
        <v>24</v>
      </c>
      <c r="DE98" t="s">
        <v>187</v>
      </c>
      <c r="DF98" t="s">
        <v>187</v>
      </c>
      <c r="DG98" t="s">
        <v>188</v>
      </c>
      <c r="DH98" t="s">
        <v>3</v>
      </c>
      <c r="DI98" t="s">
        <v>188</v>
      </c>
      <c r="DJ98" t="s">
        <v>187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20</v>
      </c>
      <c r="DW98" t="s">
        <v>20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293259405</v>
      </c>
      <c r="EF98">
        <v>2</v>
      </c>
      <c r="EG98" t="s">
        <v>26</v>
      </c>
      <c r="EH98">
        <v>27</v>
      </c>
      <c r="EI98" t="s">
        <v>27</v>
      </c>
      <c r="EJ98">
        <v>1</v>
      </c>
      <c r="EK98">
        <v>33001</v>
      </c>
      <c r="EL98" t="s">
        <v>27</v>
      </c>
      <c r="EM98" t="s">
        <v>28</v>
      </c>
      <c r="EO98" t="s">
        <v>189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82.6</v>
      </c>
      <c r="EX98">
        <v>29.73</v>
      </c>
      <c r="EY98">
        <v>0</v>
      </c>
      <c r="FQ98">
        <v>0</v>
      </c>
      <c r="FR98">
        <f t="shared" si="67"/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345780817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68"/>
        <v>0</v>
      </c>
      <c r="GM98">
        <f t="shared" si="69"/>
        <v>360056.21</v>
      </c>
      <c r="GN98">
        <f t="shared" si="70"/>
        <v>360056.21</v>
      </c>
      <c r="GO98">
        <f t="shared" si="71"/>
        <v>0</v>
      </c>
      <c r="GP98">
        <f t="shared" si="72"/>
        <v>0</v>
      </c>
      <c r="GR98">
        <v>0</v>
      </c>
      <c r="GS98">
        <v>3</v>
      </c>
      <c r="GT98">
        <v>0</v>
      </c>
      <c r="GU98" t="s">
        <v>3</v>
      </c>
      <c r="GV98">
        <f t="shared" si="73"/>
        <v>0</v>
      </c>
      <c r="GW98">
        <v>1</v>
      </c>
      <c r="GX98">
        <f t="shared" si="74"/>
        <v>0</v>
      </c>
      <c r="HA98">
        <v>0</v>
      </c>
      <c r="HB98">
        <v>0</v>
      </c>
      <c r="HC98">
        <f t="shared" si="75"/>
        <v>0</v>
      </c>
      <c r="HE98" t="s">
        <v>3</v>
      </c>
      <c r="HF98" t="s">
        <v>3</v>
      </c>
      <c r="HM98" t="s">
        <v>3</v>
      </c>
      <c r="HN98" t="s">
        <v>30</v>
      </c>
      <c r="HO98" t="s">
        <v>31</v>
      </c>
      <c r="HP98" t="s">
        <v>27</v>
      </c>
      <c r="HQ98" t="s">
        <v>27</v>
      </c>
      <c r="IK98">
        <v>0</v>
      </c>
    </row>
    <row r="99" spans="1:245" x14ac:dyDescent="0.2">
      <c r="A99">
        <v>17</v>
      </c>
      <c r="B99">
        <v>1</v>
      </c>
      <c r="C99">
        <f>ROW(SmtRes!A280)</f>
        <v>280</v>
      </c>
      <c r="D99">
        <f>ROW(EtalonRes!A420)</f>
        <v>420</v>
      </c>
      <c r="E99" t="s">
        <v>190</v>
      </c>
      <c r="F99" t="s">
        <v>35</v>
      </c>
      <c r="G99" t="s">
        <v>36</v>
      </c>
      <c r="H99" t="s">
        <v>20</v>
      </c>
      <c r="I99">
        <v>1</v>
      </c>
      <c r="J99">
        <v>0</v>
      </c>
      <c r="K99">
        <v>1</v>
      </c>
      <c r="O99">
        <f t="shared" si="53"/>
        <v>115484.82</v>
      </c>
      <c r="P99">
        <f>SUMIF(SmtRes!AQ273:'SmtRes'!AQ280,"=1",SmtRes!DF273:'SmtRes'!DF280)</f>
        <v>0</v>
      </c>
      <c r="Q99">
        <f>SUMIF(SmtRes!AQ273:'SmtRes'!AQ280,"=1",SmtRes!DG273:'SmtRes'!DG280)</f>
        <v>43788.91</v>
      </c>
      <c r="R99">
        <f>SUMIF(SmtRes!AQ273:'SmtRes'!AQ280,"=1",SmtRes!DH273:'SmtRes'!DH280)</f>
        <v>20762.36</v>
      </c>
      <c r="S99">
        <f>SUMIF(SmtRes!AQ273:'SmtRes'!AQ280,"=1",SmtRes!DI273:'SmtRes'!DI280)</f>
        <v>50933.55</v>
      </c>
      <c r="T99">
        <f t="shared" si="54"/>
        <v>0</v>
      </c>
      <c r="U99">
        <f>SUMIF(SmtRes!AQ273:'SmtRes'!AQ280,"=1",SmtRes!CV273:'SmtRes'!CV280)</f>
        <v>106.56</v>
      </c>
      <c r="V99">
        <f>SUMIF(SmtRes!AQ273:'SmtRes'!AQ280,"=1",SmtRes!CW273:'SmtRes'!CW280)</f>
        <v>33.66075</v>
      </c>
      <c r="W99">
        <f t="shared" si="55"/>
        <v>0</v>
      </c>
      <c r="X99">
        <f t="shared" si="56"/>
        <v>73846.789999999994</v>
      </c>
      <c r="Y99">
        <f t="shared" si="57"/>
        <v>43017.55</v>
      </c>
      <c r="AA99">
        <v>295887217</v>
      </c>
      <c r="AB99">
        <f t="shared" si="58"/>
        <v>90724.604164000004</v>
      </c>
      <c r="AC99">
        <f t="shared" si="59"/>
        <v>0</v>
      </c>
      <c r="AD99">
        <f>ROUND((((SUM(SmtRes!BR273:'SmtRes'!BR280))-(SUM(SmtRes!BS273:'SmtRes'!BS280)))+AE99),6)</f>
        <v>39791.055364</v>
      </c>
      <c r="AE99">
        <f>ROUND((SUM(SmtRes!BS273:'SmtRes'!BS280)),6)</f>
        <v>20762.357137999999</v>
      </c>
      <c r="AF99">
        <f>ROUND((SUM(SmtRes!BT273:'SmtRes'!BT280)),6)</f>
        <v>50933.548799999997</v>
      </c>
      <c r="AG99">
        <f t="shared" si="60"/>
        <v>0</v>
      </c>
      <c r="AH99">
        <f>(SUM(SmtRes!BU273:'SmtRes'!BU280))</f>
        <v>106.56</v>
      </c>
      <c r="AI99">
        <f>(SUM(SmtRes!BV273:'SmtRes'!BV280))</f>
        <v>33.66075</v>
      </c>
      <c r="AJ99">
        <f t="shared" si="61"/>
        <v>0</v>
      </c>
      <c r="AK99">
        <v>79012.619100000011</v>
      </c>
      <c r="AL99">
        <v>0</v>
      </c>
      <c r="AM99">
        <v>28678.238099999999</v>
      </c>
      <c r="AN99">
        <v>14963.860999999999</v>
      </c>
      <c r="AO99">
        <v>35370.520000000004</v>
      </c>
      <c r="AP99">
        <v>0</v>
      </c>
      <c r="AQ99">
        <v>74</v>
      </c>
      <c r="AR99">
        <v>24.259999999999998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37</v>
      </c>
      <c r="BM99">
        <v>33001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22</v>
      </c>
      <c r="CE99">
        <v>0</v>
      </c>
      <c r="CF99">
        <v>0</v>
      </c>
      <c r="CG99">
        <v>0</v>
      </c>
      <c r="CM99">
        <v>0</v>
      </c>
      <c r="CN99" t="s">
        <v>180</v>
      </c>
      <c r="CO99">
        <v>0</v>
      </c>
      <c r="CP99">
        <f t="shared" si="62"/>
        <v>115484.82</v>
      </c>
      <c r="CQ99">
        <f>SUMIF(SmtRes!AQ273:'SmtRes'!AQ280,"=1",SmtRes!AA273:'SmtRes'!AA280)</f>
        <v>0</v>
      </c>
      <c r="CR99">
        <f>SUMIF(SmtRes!AQ273:'SmtRes'!AQ280,"=1",SmtRes!AB273:'SmtRes'!AB280)</f>
        <v>5234.92</v>
      </c>
      <c r="CS99">
        <f>SUMIF(SmtRes!AQ273:'SmtRes'!AQ280,"=1",SmtRes!AC273:'SmtRes'!AC280)</f>
        <v>2311.42</v>
      </c>
      <c r="CT99">
        <f>SUMIF(SmtRes!AQ273:'SmtRes'!AQ280,"=1",SmtRes!AD273:'SmtRes'!AD280)</f>
        <v>477.98</v>
      </c>
      <c r="CU99">
        <f t="shared" si="63"/>
        <v>0</v>
      </c>
      <c r="CV99">
        <f>SUMIF(SmtRes!AQ273:'SmtRes'!AQ280,"=1",SmtRes!BU273:'SmtRes'!BU280)</f>
        <v>106.56</v>
      </c>
      <c r="CW99">
        <f>SUMIF(SmtRes!AQ273:'SmtRes'!AQ280,"=1",SmtRes!BV273:'SmtRes'!BV280)</f>
        <v>33.66075</v>
      </c>
      <c r="CX99">
        <f t="shared" si="64"/>
        <v>0</v>
      </c>
      <c r="CY99">
        <f t="shared" si="65"/>
        <v>73846.787300000011</v>
      </c>
      <c r="CZ99">
        <f t="shared" si="66"/>
        <v>43017.546000000002</v>
      </c>
      <c r="DC99" t="s">
        <v>3</v>
      </c>
      <c r="DD99" t="s">
        <v>181</v>
      </c>
      <c r="DE99" t="s">
        <v>182</v>
      </c>
      <c r="DF99" t="s">
        <v>182</v>
      </c>
      <c r="DG99" t="s">
        <v>183</v>
      </c>
      <c r="DH99" t="s">
        <v>3</v>
      </c>
      <c r="DI99" t="s">
        <v>183</v>
      </c>
      <c r="DJ99" t="s">
        <v>182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20</v>
      </c>
      <c r="DW99" t="s">
        <v>20</v>
      </c>
      <c r="DX99">
        <v>1000</v>
      </c>
      <c r="DZ99" t="s">
        <v>3</v>
      </c>
      <c r="EA99" t="s">
        <v>3</v>
      </c>
      <c r="EB99" t="s">
        <v>3</v>
      </c>
      <c r="EC99" t="s">
        <v>3</v>
      </c>
      <c r="EE99">
        <v>293259405</v>
      </c>
      <c r="EF99">
        <v>2</v>
      </c>
      <c r="EG99" t="s">
        <v>26</v>
      </c>
      <c r="EH99">
        <v>27</v>
      </c>
      <c r="EI99" t="s">
        <v>27</v>
      </c>
      <c r="EJ99">
        <v>1</v>
      </c>
      <c r="EK99">
        <v>33001</v>
      </c>
      <c r="EL99" t="s">
        <v>27</v>
      </c>
      <c r="EM99" t="s">
        <v>28</v>
      </c>
      <c r="EO99" t="s">
        <v>184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74</v>
      </c>
      <c r="EX99">
        <v>24.26</v>
      </c>
      <c r="EY99">
        <v>0</v>
      </c>
      <c r="FQ99">
        <v>0</v>
      </c>
      <c r="FR99">
        <f t="shared" si="67"/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858007447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68"/>
        <v>0</v>
      </c>
      <c r="GM99">
        <f t="shared" si="69"/>
        <v>232349.16</v>
      </c>
      <c r="GN99">
        <f t="shared" si="70"/>
        <v>232349.16</v>
      </c>
      <c r="GO99">
        <f t="shared" si="71"/>
        <v>0</v>
      </c>
      <c r="GP99">
        <f t="shared" si="72"/>
        <v>0</v>
      </c>
      <c r="GR99">
        <v>0</v>
      </c>
      <c r="GS99">
        <v>3</v>
      </c>
      <c r="GT99">
        <v>0</v>
      </c>
      <c r="GU99" t="s">
        <v>3</v>
      </c>
      <c r="GV99">
        <f t="shared" si="73"/>
        <v>0</v>
      </c>
      <c r="GW99">
        <v>1</v>
      </c>
      <c r="GX99">
        <f t="shared" si="74"/>
        <v>0</v>
      </c>
      <c r="HA99">
        <v>0</v>
      </c>
      <c r="HB99">
        <v>0</v>
      </c>
      <c r="HC99">
        <f t="shared" si="75"/>
        <v>0</v>
      </c>
      <c r="HE99" t="s">
        <v>3</v>
      </c>
      <c r="HF99" t="s">
        <v>3</v>
      </c>
      <c r="HM99" t="s">
        <v>3</v>
      </c>
      <c r="HN99" t="s">
        <v>30</v>
      </c>
      <c r="HO99" t="s">
        <v>31</v>
      </c>
      <c r="HP99" t="s">
        <v>27</v>
      </c>
      <c r="HQ99" t="s">
        <v>27</v>
      </c>
      <c r="IK99">
        <v>0</v>
      </c>
    </row>
    <row r="100" spans="1:245" x14ac:dyDescent="0.2">
      <c r="A100">
        <v>17</v>
      </c>
      <c r="B100">
        <v>1</v>
      </c>
      <c r="C100">
        <f>ROW(SmtRes!A288)</f>
        <v>288</v>
      </c>
      <c r="D100">
        <f>ROW(EtalonRes!A432)</f>
        <v>432</v>
      </c>
      <c r="E100" t="s">
        <v>191</v>
      </c>
      <c r="F100" t="s">
        <v>35</v>
      </c>
      <c r="G100" t="s">
        <v>39</v>
      </c>
      <c r="H100" t="s">
        <v>20</v>
      </c>
      <c r="I100">
        <v>1</v>
      </c>
      <c r="J100">
        <v>0</v>
      </c>
      <c r="K100">
        <v>1</v>
      </c>
      <c r="O100">
        <f t="shared" si="53"/>
        <v>153979.74</v>
      </c>
      <c r="P100">
        <f>SUMIF(SmtRes!AQ281:'SmtRes'!AQ288,"=1",SmtRes!DF281:'SmtRes'!DF288)</f>
        <v>0</v>
      </c>
      <c r="Q100">
        <f>SUMIF(SmtRes!AQ281:'SmtRes'!AQ288,"=1",SmtRes!DG281:'SmtRes'!DG288)</f>
        <v>58385.19999999999</v>
      </c>
      <c r="R100">
        <f>SUMIF(SmtRes!AQ281:'SmtRes'!AQ288,"=1",SmtRes!DH281:'SmtRes'!DH288)</f>
        <v>27683.14</v>
      </c>
      <c r="S100">
        <f>SUMIF(SmtRes!AQ281:'SmtRes'!AQ288,"=1",SmtRes!DI281:'SmtRes'!DI288)</f>
        <v>67911.399999999994</v>
      </c>
      <c r="T100">
        <f t="shared" si="54"/>
        <v>0</v>
      </c>
      <c r="U100">
        <f>SUMIF(SmtRes!AQ281:'SmtRes'!AQ288,"=1",SmtRes!CV281:'SmtRes'!CV288)</f>
        <v>142.08000000000001</v>
      </c>
      <c r="V100">
        <f>SUMIF(SmtRes!AQ281:'SmtRes'!AQ288,"=1",SmtRes!CW281:'SmtRes'!CW288)</f>
        <v>44.881</v>
      </c>
      <c r="W100">
        <f t="shared" si="55"/>
        <v>0</v>
      </c>
      <c r="X100">
        <f t="shared" si="56"/>
        <v>98462.38</v>
      </c>
      <c r="Y100">
        <f t="shared" si="57"/>
        <v>57356.72</v>
      </c>
      <c r="AA100">
        <v>295887217</v>
      </c>
      <c r="AB100">
        <f t="shared" si="58"/>
        <v>120966.13888499999</v>
      </c>
      <c r="AC100">
        <f t="shared" si="59"/>
        <v>0</v>
      </c>
      <c r="AD100">
        <f>ROUND((((SUM(SmtRes!BR281:'SmtRes'!BR288))-(SUM(SmtRes!BS281:'SmtRes'!BS288)))+AE100),6)</f>
        <v>53054.740485000002</v>
      </c>
      <c r="AE100">
        <f>ROUND((SUM(SmtRes!BS281:'SmtRes'!BS288)),6)</f>
        <v>27683.14285</v>
      </c>
      <c r="AF100">
        <f>ROUND((SUM(SmtRes!BT281:'SmtRes'!BT288)),6)</f>
        <v>67911.398400000005</v>
      </c>
      <c r="AG100">
        <f t="shared" si="60"/>
        <v>0</v>
      </c>
      <c r="AH100">
        <f>(SUM(SmtRes!BU281:'SmtRes'!BU288))</f>
        <v>142.07999999999998</v>
      </c>
      <c r="AI100">
        <f>(SUM(SmtRes!BV281:'SmtRes'!BV288))</f>
        <v>44.881</v>
      </c>
      <c r="AJ100">
        <f t="shared" si="61"/>
        <v>0</v>
      </c>
      <c r="AK100">
        <v>79012.619100000011</v>
      </c>
      <c r="AL100">
        <v>0</v>
      </c>
      <c r="AM100">
        <v>28678.238099999999</v>
      </c>
      <c r="AN100">
        <v>14963.860999999999</v>
      </c>
      <c r="AO100">
        <v>35370.520000000004</v>
      </c>
      <c r="AP100">
        <v>0</v>
      </c>
      <c r="AQ100">
        <v>74</v>
      </c>
      <c r="AR100">
        <v>24.259999999999998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37</v>
      </c>
      <c r="BM100">
        <v>33001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192</v>
      </c>
      <c r="CO100">
        <v>0</v>
      </c>
      <c r="CP100">
        <f t="shared" si="62"/>
        <v>153979.74</v>
      </c>
      <c r="CQ100">
        <f>SUMIF(SmtRes!AQ281:'SmtRes'!AQ288,"=1",SmtRes!AA281:'SmtRes'!AA288)</f>
        <v>0</v>
      </c>
      <c r="CR100">
        <f>SUMIF(SmtRes!AQ281:'SmtRes'!AQ288,"=1",SmtRes!AB281:'SmtRes'!AB288)</f>
        <v>5234.92</v>
      </c>
      <c r="CS100">
        <f>SUMIF(SmtRes!AQ281:'SmtRes'!AQ288,"=1",SmtRes!AC281:'SmtRes'!AC288)</f>
        <v>2311.42</v>
      </c>
      <c r="CT100">
        <f>SUMIF(SmtRes!AQ281:'SmtRes'!AQ288,"=1",SmtRes!AD281:'SmtRes'!AD288)</f>
        <v>477.98</v>
      </c>
      <c r="CU100">
        <f t="shared" si="63"/>
        <v>0</v>
      </c>
      <c r="CV100">
        <f>SUMIF(SmtRes!AQ281:'SmtRes'!AQ288,"=1",SmtRes!BU281:'SmtRes'!BU288)</f>
        <v>142.07999999999998</v>
      </c>
      <c r="CW100">
        <f>SUMIF(SmtRes!AQ281:'SmtRes'!AQ288,"=1",SmtRes!BV281:'SmtRes'!BV288)</f>
        <v>44.881</v>
      </c>
      <c r="CX100">
        <f t="shared" si="64"/>
        <v>0</v>
      </c>
      <c r="CY100">
        <f t="shared" si="65"/>
        <v>98462.376199999999</v>
      </c>
      <c r="CZ100">
        <f t="shared" si="66"/>
        <v>57356.723999999995</v>
      </c>
      <c r="DC100" t="s">
        <v>3</v>
      </c>
      <c r="DD100" t="s">
        <v>24</v>
      </c>
      <c r="DE100" t="s">
        <v>187</v>
      </c>
      <c r="DF100" t="s">
        <v>187</v>
      </c>
      <c r="DG100" t="s">
        <v>188</v>
      </c>
      <c r="DH100" t="s">
        <v>3</v>
      </c>
      <c r="DI100" t="s">
        <v>188</v>
      </c>
      <c r="DJ100" t="s">
        <v>187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1003</v>
      </c>
      <c r="DV100" t="s">
        <v>20</v>
      </c>
      <c r="DW100" t="s">
        <v>20</v>
      </c>
      <c r="DX100">
        <v>1000</v>
      </c>
      <c r="DZ100" t="s">
        <v>3</v>
      </c>
      <c r="EA100" t="s">
        <v>3</v>
      </c>
      <c r="EB100" t="s">
        <v>3</v>
      </c>
      <c r="EC100" t="s">
        <v>3</v>
      </c>
      <c r="EE100">
        <v>293259405</v>
      </c>
      <c r="EF100">
        <v>2</v>
      </c>
      <c r="EG100" t="s">
        <v>26</v>
      </c>
      <c r="EH100">
        <v>27</v>
      </c>
      <c r="EI100" t="s">
        <v>27</v>
      </c>
      <c r="EJ100">
        <v>1</v>
      </c>
      <c r="EK100">
        <v>33001</v>
      </c>
      <c r="EL100" t="s">
        <v>27</v>
      </c>
      <c r="EM100" t="s">
        <v>28</v>
      </c>
      <c r="EO100" t="s">
        <v>193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74</v>
      </c>
      <c r="EX100">
        <v>24.26</v>
      </c>
      <c r="EY100">
        <v>0</v>
      </c>
      <c r="FQ100">
        <v>0</v>
      </c>
      <c r="FR100">
        <f t="shared" si="67"/>
        <v>0</v>
      </c>
      <c r="FS100">
        <v>0</v>
      </c>
      <c r="FX100">
        <v>103</v>
      </c>
      <c r="FY100">
        <v>60</v>
      </c>
      <c r="GA100" t="s">
        <v>3</v>
      </c>
      <c r="GD100">
        <v>1</v>
      </c>
      <c r="GF100">
        <v>-985202173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68"/>
        <v>0</v>
      </c>
      <c r="GM100">
        <f t="shared" si="69"/>
        <v>309798.84000000003</v>
      </c>
      <c r="GN100">
        <f t="shared" si="70"/>
        <v>309798.84000000003</v>
      </c>
      <c r="GO100">
        <f t="shared" si="71"/>
        <v>0</v>
      </c>
      <c r="GP100">
        <f t="shared" si="72"/>
        <v>0</v>
      </c>
      <c r="GR100">
        <v>0</v>
      </c>
      <c r="GS100">
        <v>3</v>
      </c>
      <c r="GT100">
        <v>0</v>
      </c>
      <c r="GU100" t="s">
        <v>3</v>
      </c>
      <c r="GV100">
        <f t="shared" si="73"/>
        <v>0</v>
      </c>
      <c r="GW100">
        <v>1</v>
      </c>
      <c r="GX100">
        <f t="shared" si="74"/>
        <v>0</v>
      </c>
      <c r="HA100">
        <v>0</v>
      </c>
      <c r="HB100">
        <v>0</v>
      </c>
      <c r="HC100">
        <f t="shared" si="75"/>
        <v>0</v>
      </c>
      <c r="HE100" t="s">
        <v>3</v>
      </c>
      <c r="HF100" t="s">
        <v>3</v>
      </c>
      <c r="HM100" t="s">
        <v>3</v>
      </c>
      <c r="HN100" t="s">
        <v>30</v>
      </c>
      <c r="HO100" t="s">
        <v>31</v>
      </c>
      <c r="HP100" t="s">
        <v>27</v>
      </c>
      <c r="HQ100" t="s">
        <v>27</v>
      </c>
      <c r="IK100">
        <v>0</v>
      </c>
    </row>
    <row r="101" spans="1:245" x14ac:dyDescent="0.2">
      <c r="A101">
        <v>17</v>
      </c>
      <c r="B101">
        <v>1</v>
      </c>
      <c r="C101">
        <f>ROW(SmtRes!A296)</f>
        <v>296</v>
      </c>
      <c r="D101">
        <f>ROW(EtalonRes!A444)</f>
        <v>444</v>
      </c>
      <c r="E101" t="s">
        <v>194</v>
      </c>
      <c r="F101" t="s">
        <v>41</v>
      </c>
      <c r="G101" t="s">
        <v>42</v>
      </c>
      <c r="H101" t="s">
        <v>20</v>
      </c>
      <c r="I101">
        <v>1</v>
      </c>
      <c r="J101">
        <v>0</v>
      </c>
      <c r="K101">
        <v>1</v>
      </c>
      <c r="O101">
        <f t="shared" si="53"/>
        <v>145609.39000000001</v>
      </c>
      <c r="P101">
        <f>SUMIF(SmtRes!AQ289:'SmtRes'!AQ296,"=1",SmtRes!DF289:'SmtRes'!DF296)</f>
        <v>0</v>
      </c>
      <c r="Q101">
        <f>SUMIF(SmtRes!AQ289:'SmtRes'!AQ296,"=1",SmtRes!DG289:'SmtRes'!DG296)</f>
        <v>57318.89</v>
      </c>
      <c r="R101">
        <f>SUMIF(SmtRes!AQ289:'SmtRes'!AQ296,"=1",SmtRes!DH289:'SmtRes'!DH296)</f>
        <v>27101.41</v>
      </c>
      <c r="S101">
        <f>SUMIF(SmtRes!AQ289:'SmtRes'!AQ296,"=1",SmtRes!DI289:'SmtRes'!DI296)</f>
        <v>61189.09</v>
      </c>
      <c r="T101">
        <f t="shared" si="54"/>
        <v>0</v>
      </c>
      <c r="U101">
        <f>SUMIF(SmtRes!AQ289:'SmtRes'!AQ296,"=1",SmtRes!CV289:'SmtRes'!CV296)</f>
        <v>128.01599999999999</v>
      </c>
      <c r="V101">
        <f>SUMIF(SmtRes!AQ289:'SmtRes'!AQ296,"=1",SmtRes!CW289:'SmtRes'!CW296)</f>
        <v>43.914375</v>
      </c>
      <c r="W101">
        <f t="shared" si="55"/>
        <v>0</v>
      </c>
      <c r="X101">
        <f t="shared" si="56"/>
        <v>90939.22</v>
      </c>
      <c r="Y101">
        <f t="shared" si="57"/>
        <v>52974.3</v>
      </c>
      <c r="AA101">
        <v>295887217</v>
      </c>
      <c r="AB101">
        <f t="shared" si="58"/>
        <v>113051.84897599999</v>
      </c>
      <c r="AC101">
        <f t="shared" si="59"/>
        <v>0</v>
      </c>
      <c r="AD101">
        <f>ROUND((((SUM(SmtRes!BR289:'SmtRes'!BR296))-(SUM(SmtRes!BS289:'SmtRes'!BS296)))+AE101),6)</f>
        <v>51862.761295999997</v>
      </c>
      <c r="AE101">
        <f>ROUND((SUM(SmtRes!BS289:'SmtRes'!BS296)),6)</f>
        <v>27101.412015000002</v>
      </c>
      <c r="AF101">
        <f>ROUND((SUM(SmtRes!BT289:'SmtRes'!BT296)),6)</f>
        <v>61189.087679999997</v>
      </c>
      <c r="AG101">
        <f t="shared" si="60"/>
        <v>0</v>
      </c>
      <c r="AH101">
        <f>(SUM(SmtRes!BU289:'SmtRes'!BU296))</f>
        <v>128.01600000000002</v>
      </c>
      <c r="AI101">
        <f>(SUM(SmtRes!BV289:'SmtRes'!BV296))</f>
        <v>43.914375000000007</v>
      </c>
      <c r="AJ101">
        <f t="shared" si="61"/>
        <v>0</v>
      </c>
      <c r="AK101">
        <v>99403.537900000025</v>
      </c>
      <c r="AL101">
        <v>0</v>
      </c>
      <c r="AM101">
        <v>37378.566700000003</v>
      </c>
      <c r="AN101">
        <v>19532.549200000001</v>
      </c>
      <c r="AO101">
        <v>42492.422000000006</v>
      </c>
      <c r="AP101">
        <v>0</v>
      </c>
      <c r="AQ101">
        <v>88.9</v>
      </c>
      <c r="AR101">
        <v>31.650000000000002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43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22</v>
      </c>
      <c r="CE101">
        <v>0</v>
      </c>
      <c r="CF101">
        <v>0</v>
      </c>
      <c r="CG101">
        <v>0</v>
      </c>
      <c r="CM101">
        <v>0</v>
      </c>
      <c r="CN101" t="s">
        <v>180</v>
      </c>
      <c r="CO101">
        <v>0</v>
      </c>
      <c r="CP101">
        <f t="shared" si="62"/>
        <v>145609.38999999998</v>
      </c>
      <c r="CQ101">
        <f>SUMIF(SmtRes!AQ289:'SmtRes'!AQ296,"=1",SmtRes!AA289:'SmtRes'!AA296)</f>
        <v>0</v>
      </c>
      <c r="CR101">
        <f>SUMIF(SmtRes!AQ289:'SmtRes'!AQ296,"=1",SmtRes!AB289:'SmtRes'!AB296)</f>
        <v>5234.92</v>
      </c>
      <c r="CS101">
        <f>SUMIF(SmtRes!AQ289:'SmtRes'!AQ296,"=1",SmtRes!AC289:'SmtRes'!AC296)</f>
        <v>2311.42</v>
      </c>
      <c r="CT101">
        <f>SUMIF(SmtRes!AQ289:'SmtRes'!AQ296,"=1",SmtRes!AD289:'SmtRes'!AD296)</f>
        <v>477.98</v>
      </c>
      <c r="CU101">
        <f t="shared" si="63"/>
        <v>0</v>
      </c>
      <c r="CV101">
        <f>SUMIF(SmtRes!AQ289:'SmtRes'!AQ296,"=1",SmtRes!BU289:'SmtRes'!BU296)</f>
        <v>128.01600000000002</v>
      </c>
      <c r="CW101">
        <f>SUMIF(SmtRes!AQ289:'SmtRes'!AQ296,"=1",SmtRes!BV289:'SmtRes'!BV296)</f>
        <v>43.914375000000007</v>
      </c>
      <c r="CX101">
        <f t="shared" si="64"/>
        <v>0</v>
      </c>
      <c r="CY101">
        <f t="shared" si="65"/>
        <v>90939.214999999997</v>
      </c>
      <c r="CZ101">
        <f t="shared" si="66"/>
        <v>52974.3</v>
      </c>
      <c r="DC101" t="s">
        <v>3</v>
      </c>
      <c r="DD101" t="s">
        <v>24</v>
      </c>
      <c r="DE101" t="s">
        <v>182</v>
      </c>
      <c r="DF101" t="s">
        <v>182</v>
      </c>
      <c r="DG101" t="s">
        <v>183</v>
      </c>
      <c r="DH101" t="s">
        <v>3</v>
      </c>
      <c r="DI101" t="s">
        <v>183</v>
      </c>
      <c r="DJ101" t="s">
        <v>182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1003</v>
      </c>
      <c r="DV101" t="s">
        <v>20</v>
      </c>
      <c r="DW101" t="s">
        <v>20</v>
      </c>
      <c r="DX101">
        <v>1000</v>
      </c>
      <c r="DZ101" t="s">
        <v>3</v>
      </c>
      <c r="EA101" t="s">
        <v>3</v>
      </c>
      <c r="EB101" t="s">
        <v>3</v>
      </c>
      <c r="EC101" t="s">
        <v>3</v>
      </c>
      <c r="EE101">
        <v>293259405</v>
      </c>
      <c r="EF101">
        <v>2</v>
      </c>
      <c r="EG101" t="s">
        <v>26</v>
      </c>
      <c r="EH101">
        <v>27</v>
      </c>
      <c r="EI101" t="s">
        <v>27</v>
      </c>
      <c r="EJ101">
        <v>1</v>
      </c>
      <c r="EK101">
        <v>33001</v>
      </c>
      <c r="EL101" t="s">
        <v>27</v>
      </c>
      <c r="EM101" t="s">
        <v>28</v>
      </c>
      <c r="EO101" t="s">
        <v>184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88.9</v>
      </c>
      <c r="EX101">
        <v>31.65</v>
      </c>
      <c r="EY101">
        <v>0</v>
      </c>
      <c r="FQ101">
        <v>0</v>
      </c>
      <c r="FR101">
        <f t="shared" si="67"/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2052569220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68"/>
        <v>0</v>
      </c>
      <c r="GM101">
        <f t="shared" si="69"/>
        <v>289522.90999999997</v>
      </c>
      <c r="GN101">
        <f t="shared" si="70"/>
        <v>289522.90999999997</v>
      </c>
      <c r="GO101">
        <f t="shared" si="71"/>
        <v>0</v>
      </c>
      <c r="GP101">
        <f t="shared" si="72"/>
        <v>0</v>
      </c>
      <c r="GR101">
        <v>0</v>
      </c>
      <c r="GS101">
        <v>3</v>
      </c>
      <c r="GT101">
        <v>0</v>
      </c>
      <c r="GU101" t="s">
        <v>3</v>
      </c>
      <c r="GV101">
        <f t="shared" si="73"/>
        <v>0</v>
      </c>
      <c r="GW101">
        <v>1</v>
      </c>
      <c r="GX101">
        <f t="shared" si="74"/>
        <v>0</v>
      </c>
      <c r="HA101">
        <v>0</v>
      </c>
      <c r="HB101">
        <v>0</v>
      </c>
      <c r="HC101">
        <f t="shared" si="75"/>
        <v>0</v>
      </c>
      <c r="HE101" t="s">
        <v>3</v>
      </c>
      <c r="HF101" t="s">
        <v>3</v>
      </c>
      <c r="HM101" t="s">
        <v>3</v>
      </c>
      <c r="HN101" t="s">
        <v>30</v>
      </c>
      <c r="HO101" t="s">
        <v>31</v>
      </c>
      <c r="HP101" t="s">
        <v>27</v>
      </c>
      <c r="HQ101" t="s">
        <v>27</v>
      </c>
      <c r="IK101">
        <v>0</v>
      </c>
    </row>
    <row r="102" spans="1:245" x14ac:dyDescent="0.2">
      <c r="A102">
        <v>17</v>
      </c>
      <c r="B102">
        <v>1</v>
      </c>
      <c r="C102">
        <f>ROW(SmtRes!A304)</f>
        <v>304</v>
      </c>
      <c r="D102">
        <f>ROW(EtalonRes!A456)</f>
        <v>456</v>
      </c>
      <c r="E102" t="s">
        <v>195</v>
      </c>
      <c r="F102" t="s">
        <v>41</v>
      </c>
      <c r="G102" t="s">
        <v>45</v>
      </c>
      <c r="H102" t="s">
        <v>20</v>
      </c>
      <c r="I102">
        <v>1</v>
      </c>
      <c r="J102">
        <v>0</v>
      </c>
      <c r="K102">
        <v>1</v>
      </c>
      <c r="O102">
        <f t="shared" si="53"/>
        <v>194145.83</v>
      </c>
      <c r="P102">
        <f>SUMIF(SmtRes!AQ297:'SmtRes'!AQ304,"=1",SmtRes!DF297:'SmtRes'!DF304)</f>
        <v>0</v>
      </c>
      <c r="Q102">
        <f>SUMIF(SmtRes!AQ297:'SmtRes'!AQ304,"=1",SmtRes!DG297:'SmtRes'!DG304)</f>
        <v>76425.17</v>
      </c>
      <c r="R102">
        <f>SUMIF(SmtRes!AQ297:'SmtRes'!AQ304,"=1",SmtRes!DH297:'SmtRes'!DH304)</f>
        <v>36135.21</v>
      </c>
      <c r="S102">
        <f>SUMIF(SmtRes!AQ297:'SmtRes'!AQ304,"=1",SmtRes!DI297:'SmtRes'!DI304)</f>
        <v>81585.45</v>
      </c>
      <c r="T102">
        <f t="shared" si="54"/>
        <v>0</v>
      </c>
      <c r="U102">
        <f>SUMIF(SmtRes!AQ297:'SmtRes'!AQ304,"=1",SmtRes!CV297:'SmtRes'!CV304)</f>
        <v>170.68799999999999</v>
      </c>
      <c r="V102">
        <f>SUMIF(SmtRes!AQ297:'SmtRes'!AQ304,"=1",SmtRes!CW297:'SmtRes'!CW304)</f>
        <v>58.552499999999995</v>
      </c>
      <c r="W102">
        <f t="shared" si="55"/>
        <v>0</v>
      </c>
      <c r="X102">
        <f t="shared" si="56"/>
        <v>121252.28</v>
      </c>
      <c r="Y102">
        <f t="shared" si="57"/>
        <v>70632.399999999994</v>
      </c>
      <c r="AA102">
        <v>295887217</v>
      </c>
      <c r="AB102">
        <f t="shared" si="58"/>
        <v>150735.79863500001</v>
      </c>
      <c r="AC102">
        <f t="shared" si="59"/>
        <v>0</v>
      </c>
      <c r="AD102">
        <f>ROUND((((SUM(SmtRes!BR297:'SmtRes'!BR304))-(SUM(SmtRes!BS297:'SmtRes'!BS304)))+AE102),6)</f>
        <v>69150.348394999994</v>
      </c>
      <c r="AE102">
        <f>ROUND((SUM(SmtRes!BS297:'SmtRes'!BS304)),6)</f>
        <v>36135.21602</v>
      </c>
      <c r="AF102">
        <f>ROUND((SUM(SmtRes!BT297:'SmtRes'!BT304)),6)</f>
        <v>81585.450240000006</v>
      </c>
      <c r="AG102">
        <f t="shared" si="60"/>
        <v>0</v>
      </c>
      <c r="AH102">
        <f>(SUM(SmtRes!BU297:'SmtRes'!BU304))</f>
        <v>170.68800000000002</v>
      </c>
      <c r="AI102">
        <f>(SUM(SmtRes!BV297:'SmtRes'!BV304))</f>
        <v>58.552500000000009</v>
      </c>
      <c r="AJ102">
        <f t="shared" si="61"/>
        <v>0</v>
      </c>
      <c r="AK102">
        <v>99403.537900000025</v>
      </c>
      <c r="AL102">
        <v>0</v>
      </c>
      <c r="AM102">
        <v>37378.566700000003</v>
      </c>
      <c r="AN102">
        <v>19532.549200000001</v>
      </c>
      <c r="AO102">
        <v>42492.422000000006</v>
      </c>
      <c r="AP102">
        <v>0</v>
      </c>
      <c r="AQ102">
        <v>88.9</v>
      </c>
      <c r="AR102">
        <v>31.650000000000002</v>
      </c>
      <c r="AS102">
        <v>0</v>
      </c>
      <c r="AT102">
        <v>103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43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192</v>
      </c>
      <c r="CO102">
        <v>0</v>
      </c>
      <c r="CP102">
        <f t="shared" si="62"/>
        <v>194145.83</v>
      </c>
      <c r="CQ102">
        <f>SUMIF(SmtRes!AQ297:'SmtRes'!AQ304,"=1",SmtRes!AA297:'SmtRes'!AA304)</f>
        <v>0</v>
      </c>
      <c r="CR102">
        <f>SUMIF(SmtRes!AQ297:'SmtRes'!AQ304,"=1",SmtRes!AB297:'SmtRes'!AB304)</f>
        <v>5234.92</v>
      </c>
      <c r="CS102">
        <f>SUMIF(SmtRes!AQ297:'SmtRes'!AQ304,"=1",SmtRes!AC297:'SmtRes'!AC304)</f>
        <v>2311.42</v>
      </c>
      <c r="CT102">
        <f>SUMIF(SmtRes!AQ297:'SmtRes'!AQ304,"=1",SmtRes!AD297:'SmtRes'!AD304)</f>
        <v>477.98</v>
      </c>
      <c r="CU102">
        <f t="shared" si="63"/>
        <v>0</v>
      </c>
      <c r="CV102">
        <f>SUMIF(SmtRes!AQ297:'SmtRes'!AQ304,"=1",SmtRes!BU297:'SmtRes'!BU304)</f>
        <v>170.68800000000002</v>
      </c>
      <c r="CW102">
        <f>SUMIF(SmtRes!AQ297:'SmtRes'!AQ304,"=1",SmtRes!BV297:'SmtRes'!BV304)</f>
        <v>58.552500000000009</v>
      </c>
      <c r="CX102">
        <f t="shared" si="64"/>
        <v>0</v>
      </c>
      <c r="CY102">
        <f t="shared" si="65"/>
        <v>121252.2798</v>
      </c>
      <c r="CZ102">
        <f t="shared" si="66"/>
        <v>70632.396000000008</v>
      </c>
      <c r="DC102" t="s">
        <v>3</v>
      </c>
      <c r="DD102" t="s">
        <v>24</v>
      </c>
      <c r="DE102" t="s">
        <v>187</v>
      </c>
      <c r="DF102" t="s">
        <v>187</v>
      </c>
      <c r="DG102" t="s">
        <v>188</v>
      </c>
      <c r="DH102" t="s">
        <v>3</v>
      </c>
      <c r="DI102" t="s">
        <v>188</v>
      </c>
      <c r="DJ102" t="s">
        <v>187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1003</v>
      </c>
      <c r="DV102" t="s">
        <v>20</v>
      </c>
      <c r="DW102" t="s">
        <v>20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293259405</v>
      </c>
      <c r="EF102">
        <v>2</v>
      </c>
      <c r="EG102" t="s">
        <v>26</v>
      </c>
      <c r="EH102">
        <v>27</v>
      </c>
      <c r="EI102" t="s">
        <v>27</v>
      </c>
      <c r="EJ102">
        <v>1</v>
      </c>
      <c r="EK102">
        <v>33001</v>
      </c>
      <c r="EL102" t="s">
        <v>27</v>
      </c>
      <c r="EM102" t="s">
        <v>28</v>
      </c>
      <c r="EO102" t="s">
        <v>193</v>
      </c>
      <c r="EQ102">
        <v>131072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88.9</v>
      </c>
      <c r="EX102">
        <v>31.65</v>
      </c>
      <c r="EY102">
        <v>0</v>
      </c>
      <c r="FQ102">
        <v>0</v>
      </c>
      <c r="FR102">
        <f t="shared" si="67"/>
        <v>0</v>
      </c>
      <c r="FS102">
        <v>0</v>
      </c>
      <c r="FX102">
        <v>103</v>
      </c>
      <c r="FY102">
        <v>60</v>
      </c>
      <c r="GA102" t="s">
        <v>3</v>
      </c>
      <c r="GD102">
        <v>1</v>
      </c>
      <c r="GF102">
        <v>-640357935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68"/>
        <v>0</v>
      </c>
      <c r="GM102">
        <f t="shared" si="69"/>
        <v>386030.51</v>
      </c>
      <c r="GN102">
        <f t="shared" si="70"/>
        <v>386030.51</v>
      </c>
      <c r="GO102">
        <f t="shared" si="71"/>
        <v>0</v>
      </c>
      <c r="GP102">
        <f t="shared" si="72"/>
        <v>0</v>
      </c>
      <c r="GR102">
        <v>0</v>
      </c>
      <c r="GS102">
        <v>3</v>
      </c>
      <c r="GT102">
        <v>0</v>
      </c>
      <c r="GU102" t="s">
        <v>3</v>
      </c>
      <c r="GV102">
        <f t="shared" si="73"/>
        <v>0</v>
      </c>
      <c r="GW102">
        <v>1</v>
      </c>
      <c r="GX102">
        <f t="shared" si="74"/>
        <v>0</v>
      </c>
      <c r="HA102">
        <v>0</v>
      </c>
      <c r="HB102">
        <v>0</v>
      </c>
      <c r="HC102">
        <f t="shared" si="75"/>
        <v>0</v>
      </c>
      <c r="HE102" t="s">
        <v>3</v>
      </c>
      <c r="HF102" t="s">
        <v>3</v>
      </c>
      <c r="HM102" t="s">
        <v>3</v>
      </c>
      <c r="HN102" t="s">
        <v>30</v>
      </c>
      <c r="HO102" t="s">
        <v>31</v>
      </c>
      <c r="HP102" t="s">
        <v>27</v>
      </c>
      <c r="HQ102" t="s">
        <v>27</v>
      </c>
      <c r="IK102">
        <v>0</v>
      </c>
    </row>
    <row r="103" spans="1:245" x14ac:dyDescent="0.2">
      <c r="A103">
        <v>17</v>
      </c>
      <c r="B103">
        <v>1</v>
      </c>
      <c r="C103">
        <f>ROW(SmtRes!A312)</f>
        <v>312</v>
      </c>
      <c r="D103">
        <f>ROW(EtalonRes!A468)</f>
        <v>468</v>
      </c>
      <c r="E103" t="s">
        <v>196</v>
      </c>
      <c r="F103" t="s">
        <v>47</v>
      </c>
      <c r="G103" t="s">
        <v>48</v>
      </c>
      <c r="H103" t="s">
        <v>20</v>
      </c>
      <c r="I103">
        <v>1</v>
      </c>
      <c r="J103">
        <v>0</v>
      </c>
      <c r="K103">
        <v>1</v>
      </c>
      <c r="O103">
        <f t="shared" si="53"/>
        <v>121585.37</v>
      </c>
      <c r="P103">
        <f>SUMIF(SmtRes!AQ305:'SmtRes'!AQ312,"=1",SmtRes!DF305:'SmtRes'!DF312)</f>
        <v>0</v>
      </c>
      <c r="Q103">
        <f>SUMIF(SmtRes!AQ305:'SmtRes'!AQ312,"=1",SmtRes!DG305:'SmtRes'!DG312)</f>
        <v>45979.6</v>
      </c>
      <c r="R103">
        <f>SUMIF(SmtRes!AQ305:'SmtRes'!AQ312,"=1",SmtRes!DH305:'SmtRes'!DH312)</f>
        <v>21781.4</v>
      </c>
      <c r="S103">
        <f>SUMIF(SmtRes!AQ305:'SmtRes'!AQ312,"=1",SmtRes!DI305:'SmtRes'!DI312)</f>
        <v>53824.37</v>
      </c>
      <c r="T103">
        <f t="shared" si="54"/>
        <v>0</v>
      </c>
      <c r="U103">
        <f>SUMIF(SmtRes!AQ305:'SmtRes'!AQ312,"=1",SmtRes!CV305:'SmtRes'!CV312)</f>
        <v>112.608</v>
      </c>
      <c r="V103">
        <f>SUMIF(SmtRes!AQ305:'SmtRes'!AQ312,"=1",SmtRes!CW305:'SmtRes'!CW312)</f>
        <v>35.270249999999997</v>
      </c>
      <c r="W103">
        <f t="shared" si="55"/>
        <v>0</v>
      </c>
      <c r="X103">
        <f t="shared" si="56"/>
        <v>77873.94</v>
      </c>
      <c r="Y103">
        <f t="shared" si="57"/>
        <v>45363.46</v>
      </c>
      <c r="AA103">
        <v>295887217</v>
      </c>
      <c r="AB103">
        <f t="shared" si="58"/>
        <v>95564.887459000005</v>
      </c>
      <c r="AC103">
        <f t="shared" si="59"/>
        <v>0</v>
      </c>
      <c r="AD103">
        <f>ROUND((((SUM(SmtRes!BR305:'SmtRes'!BR312))-(SUM(SmtRes!BS305:'SmtRes'!BS312)))+AE103),6)</f>
        <v>41740.515618999998</v>
      </c>
      <c r="AE103">
        <f>ROUND((SUM(SmtRes!BS305:'SmtRes'!BS312)),6)</f>
        <v>21781.400408000001</v>
      </c>
      <c r="AF103">
        <f>ROUND((SUM(SmtRes!BT305:'SmtRes'!BT312)),6)</f>
        <v>53824.37184</v>
      </c>
      <c r="AG103">
        <f t="shared" si="60"/>
        <v>0</v>
      </c>
      <c r="AH103">
        <f>(SUM(SmtRes!BU305:'SmtRes'!BU312))</f>
        <v>112.608</v>
      </c>
      <c r="AI103">
        <f>(SUM(SmtRes!BV305:'SmtRes'!BV312))</f>
        <v>35.270250000000004</v>
      </c>
      <c r="AJ103">
        <f t="shared" si="61"/>
        <v>0</v>
      </c>
      <c r="AK103">
        <v>83159.597099999999</v>
      </c>
      <c r="AL103">
        <v>0</v>
      </c>
      <c r="AM103">
        <v>30083.254499999999</v>
      </c>
      <c r="AN103">
        <v>15698.306599999998</v>
      </c>
      <c r="AO103">
        <v>37378.036</v>
      </c>
      <c r="AP103">
        <v>0</v>
      </c>
      <c r="AQ103">
        <v>78.2</v>
      </c>
      <c r="AR103">
        <v>25.420000000000005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49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22</v>
      </c>
      <c r="CE103">
        <v>0</v>
      </c>
      <c r="CF103">
        <v>0</v>
      </c>
      <c r="CG103">
        <v>0</v>
      </c>
      <c r="CM103">
        <v>0</v>
      </c>
      <c r="CN103" t="s">
        <v>180</v>
      </c>
      <c r="CO103">
        <v>0</v>
      </c>
      <c r="CP103">
        <f t="shared" si="62"/>
        <v>121585.37</v>
      </c>
      <c r="CQ103">
        <f>SUMIF(SmtRes!AQ305:'SmtRes'!AQ312,"=1",SmtRes!AA305:'SmtRes'!AA312)</f>
        <v>0</v>
      </c>
      <c r="CR103">
        <f>SUMIF(SmtRes!AQ305:'SmtRes'!AQ312,"=1",SmtRes!AB305:'SmtRes'!AB312)</f>
        <v>5234.92</v>
      </c>
      <c r="CS103">
        <f>SUMIF(SmtRes!AQ305:'SmtRes'!AQ312,"=1",SmtRes!AC305:'SmtRes'!AC312)</f>
        <v>2311.42</v>
      </c>
      <c r="CT103">
        <f>SUMIF(SmtRes!AQ305:'SmtRes'!AQ312,"=1",SmtRes!AD305:'SmtRes'!AD312)</f>
        <v>477.98</v>
      </c>
      <c r="CU103">
        <f t="shared" si="63"/>
        <v>0</v>
      </c>
      <c r="CV103">
        <f>SUMIF(SmtRes!AQ305:'SmtRes'!AQ312,"=1",SmtRes!BU305:'SmtRes'!BU312)</f>
        <v>112.608</v>
      </c>
      <c r="CW103">
        <f>SUMIF(SmtRes!AQ305:'SmtRes'!AQ312,"=1",SmtRes!BV305:'SmtRes'!BV312)</f>
        <v>35.270250000000004</v>
      </c>
      <c r="CX103">
        <f t="shared" si="64"/>
        <v>0</v>
      </c>
      <c r="CY103">
        <f t="shared" si="65"/>
        <v>77873.943100000004</v>
      </c>
      <c r="CZ103">
        <f t="shared" si="66"/>
        <v>45363.462</v>
      </c>
      <c r="DC103" t="s">
        <v>3</v>
      </c>
      <c r="DD103" t="s">
        <v>24</v>
      </c>
      <c r="DE103" t="s">
        <v>182</v>
      </c>
      <c r="DF103" t="s">
        <v>182</v>
      </c>
      <c r="DG103" t="s">
        <v>183</v>
      </c>
      <c r="DH103" t="s">
        <v>3</v>
      </c>
      <c r="DI103" t="s">
        <v>183</v>
      </c>
      <c r="DJ103" t="s">
        <v>182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20</v>
      </c>
      <c r="DW103" t="s">
        <v>20</v>
      </c>
      <c r="DX103">
        <v>1000</v>
      </c>
      <c r="DZ103" t="s">
        <v>3</v>
      </c>
      <c r="EA103" t="s">
        <v>3</v>
      </c>
      <c r="EB103" t="s">
        <v>3</v>
      </c>
      <c r="EC103" t="s">
        <v>3</v>
      </c>
      <c r="EE103">
        <v>293259405</v>
      </c>
      <c r="EF103">
        <v>2</v>
      </c>
      <c r="EG103" t="s">
        <v>26</v>
      </c>
      <c r="EH103">
        <v>27</v>
      </c>
      <c r="EI103" t="s">
        <v>27</v>
      </c>
      <c r="EJ103">
        <v>1</v>
      </c>
      <c r="EK103">
        <v>33001</v>
      </c>
      <c r="EL103" t="s">
        <v>27</v>
      </c>
      <c r="EM103" t="s">
        <v>28</v>
      </c>
      <c r="EO103" t="s">
        <v>184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78.2</v>
      </c>
      <c r="EX103">
        <v>25.42</v>
      </c>
      <c r="EY103">
        <v>0</v>
      </c>
      <c r="FQ103">
        <v>0</v>
      </c>
      <c r="FR103">
        <f t="shared" si="67"/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1779550673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68"/>
        <v>0</v>
      </c>
      <c r="GM103">
        <f t="shared" si="69"/>
        <v>244822.77</v>
      </c>
      <c r="GN103">
        <f t="shared" si="70"/>
        <v>244822.77</v>
      </c>
      <c r="GO103">
        <f t="shared" si="71"/>
        <v>0</v>
      </c>
      <c r="GP103">
        <f t="shared" si="72"/>
        <v>0</v>
      </c>
      <c r="GR103">
        <v>0</v>
      </c>
      <c r="GS103">
        <v>3</v>
      </c>
      <c r="GT103">
        <v>0</v>
      </c>
      <c r="GU103" t="s">
        <v>3</v>
      </c>
      <c r="GV103">
        <f t="shared" si="73"/>
        <v>0</v>
      </c>
      <c r="GW103">
        <v>1</v>
      </c>
      <c r="GX103">
        <f t="shared" si="74"/>
        <v>0</v>
      </c>
      <c r="HA103">
        <v>0</v>
      </c>
      <c r="HB103">
        <v>0</v>
      </c>
      <c r="HC103">
        <f t="shared" si="75"/>
        <v>0</v>
      </c>
      <c r="HE103" t="s">
        <v>3</v>
      </c>
      <c r="HF103" t="s">
        <v>3</v>
      </c>
      <c r="HM103" t="s">
        <v>3</v>
      </c>
      <c r="HN103" t="s">
        <v>30</v>
      </c>
      <c r="HO103" t="s">
        <v>31</v>
      </c>
      <c r="HP103" t="s">
        <v>27</v>
      </c>
      <c r="HQ103" t="s">
        <v>27</v>
      </c>
      <c r="IK103">
        <v>0</v>
      </c>
    </row>
    <row r="104" spans="1:245" x14ac:dyDescent="0.2">
      <c r="A104">
        <v>17</v>
      </c>
      <c r="B104">
        <v>1</v>
      </c>
      <c r="C104">
        <f>ROW(SmtRes!A320)</f>
        <v>320</v>
      </c>
      <c r="D104">
        <f>ROW(EtalonRes!A480)</f>
        <v>480</v>
      </c>
      <c r="E104" t="s">
        <v>197</v>
      </c>
      <c r="F104" t="s">
        <v>47</v>
      </c>
      <c r="G104" t="s">
        <v>51</v>
      </c>
      <c r="H104" t="s">
        <v>20</v>
      </c>
      <c r="I104">
        <v>1</v>
      </c>
      <c r="J104">
        <v>0</v>
      </c>
      <c r="K104">
        <v>1</v>
      </c>
      <c r="O104">
        <f t="shared" si="53"/>
        <v>162113.85</v>
      </c>
      <c r="P104">
        <f>SUMIF(SmtRes!AQ313:'SmtRes'!AQ320,"=1",SmtRes!DF313:'SmtRes'!DF320)</f>
        <v>0</v>
      </c>
      <c r="Q104">
        <f>SUMIF(SmtRes!AQ313:'SmtRes'!AQ320,"=1",SmtRes!DG313:'SmtRes'!DG320)</f>
        <v>61306.149999999987</v>
      </c>
      <c r="R104">
        <f>SUMIF(SmtRes!AQ313:'SmtRes'!AQ320,"=1",SmtRes!DH313:'SmtRes'!DH320)</f>
        <v>29041.87</v>
      </c>
      <c r="S104">
        <f>SUMIF(SmtRes!AQ313:'SmtRes'!AQ320,"=1",SmtRes!DI313:'SmtRes'!DI320)</f>
        <v>71765.83</v>
      </c>
      <c r="T104">
        <f t="shared" si="54"/>
        <v>0</v>
      </c>
      <c r="U104">
        <f>SUMIF(SmtRes!AQ313:'SmtRes'!AQ320,"=1",SmtRes!CV313:'SmtRes'!CV320)</f>
        <v>150.14400000000001</v>
      </c>
      <c r="V104">
        <f>SUMIF(SmtRes!AQ313:'SmtRes'!AQ320,"=1",SmtRes!CW313:'SmtRes'!CW320)</f>
        <v>47.027000000000001</v>
      </c>
      <c r="W104">
        <f t="shared" si="55"/>
        <v>0</v>
      </c>
      <c r="X104">
        <f t="shared" si="56"/>
        <v>103831.93</v>
      </c>
      <c r="Y104">
        <f t="shared" si="57"/>
        <v>60484.62</v>
      </c>
      <c r="AA104">
        <v>295887217</v>
      </c>
      <c r="AB104">
        <f t="shared" si="58"/>
        <v>127419.84994499999</v>
      </c>
      <c r="AC104">
        <f t="shared" si="59"/>
        <v>0</v>
      </c>
      <c r="AD104">
        <f>ROUND((((SUM(SmtRes!BR313:'SmtRes'!BR320))-(SUM(SmtRes!BS313:'SmtRes'!BS320)))+AE104),6)</f>
        <v>55654.020825</v>
      </c>
      <c r="AE104">
        <f>ROUND((SUM(SmtRes!BS313:'SmtRes'!BS320)),6)</f>
        <v>29041.86721</v>
      </c>
      <c r="AF104">
        <f>ROUND((SUM(SmtRes!BT313:'SmtRes'!BT320)),6)</f>
        <v>71765.829119999995</v>
      </c>
      <c r="AG104">
        <f t="shared" si="60"/>
        <v>0</v>
      </c>
      <c r="AH104">
        <f>(SUM(SmtRes!BU313:'SmtRes'!BU320))</f>
        <v>150.14400000000001</v>
      </c>
      <c r="AI104">
        <f>(SUM(SmtRes!BV313:'SmtRes'!BV320))</f>
        <v>47.027000000000001</v>
      </c>
      <c r="AJ104">
        <f t="shared" si="61"/>
        <v>0</v>
      </c>
      <c r="AK104">
        <v>83159.597099999999</v>
      </c>
      <c r="AL104">
        <v>0</v>
      </c>
      <c r="AM104">
        <v>30083.254499999999</v>
      </c>
      <c r="AN104">
        <v>15698.306599999998</v>
      </c>
      <c r="AO104">
        <v>37378.036</v>
      </c>
      <c r="AP104">
        <v>0</v>
      </c>
      <c r="AQ104">
        <v>78.2</v>
      </c>
      <c r="AR104">
        <v>25.420000000000005</v>
      </c>
      <c r="AS104">
        <v>0</v>
      </c>
      <c r="AT104">
        <v>103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49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103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192</v>
      </c>
      <c r="CO104">
        <v>0</v>
      </c>
      <c r="CP104">
        <f t="shared" si="62"/>
        <v>162113.84999999998</v>
      </c>
      <c r="CQ104">
        <f>SUMIF(SmtRes!AQ313:'SmtRes'!AQ320,"=1",SmtRes!AA313:'SmtRes'!AA320)</f>
        <v>0</v>
      </c>
      <c r="CR104">
        <f>SUMIF(SmtRes!AQ313:'SmtRes'!AQ320,"=1",SmtRes!AB313:'SmtRes'!AB320)</f>
        <v>5234.92</v>
      </c>
      <c r="CS104">
        <f>SUMIF(SmtRes!AQ313:'SmtRes'!AQ320,"=1",SmtRes!AC313:'SmtRes'!AC320)</f>
        <v>2311.42</v>
      </c>
      <c r="CT104">
        <f>SUMIF(SmtRes!AQ313:'SmtRes'!AQ320,"=1",SmtRes!AD313:'SmtRes'!AD320)</f>
        <v>477.98</v>
      </c>
      <c r="CU104">
        <f t="shared" si="63"/>
        <v>0</v>
      </c>
      <c r="CV104">
        <f>SUMIF(SmtRes!AQ313:'SmtRes'!AQ320,"=1",SmtRes!BU313:'SmtRes'!BU320)</f>
        <v>150.14400000000001</v>
      </c>
      <c r="CW104">
        <f>SUMIF(SmtRes!AQ313:'SmtRes'!AQ320,"=1",SmtRes!BV313:'SmtRes'!BV320)</f>
        <v>47.027000000000001</v>
      </c>
      <c r="CX104">
        <f t="shared" si="64"/>
        <v>0</v>
      </c>
      <c r="CY104">
        <f t="shared" si="65"/>
        <v>103831.931</v>
      </c>
      <c r="CZ104">
        <f t="shared" si="66"/>
        <v>60484.62</v>
      </c>
      <c r="DC104" t="s">
        <v>3</v>
      </c>
      <c r="DD104" t="s">
        <v>24</v>
      </c>
      <c r="DE104" t="s">
        <v>187</v>
      </c>
      <c r="DF104" t="s">
        <v>187</v>
      </c>
      <c r="DG104" t="s">
        <v>188</v>
      </c>
      <c r="DH104" t="s">
        <v>3</v>
      </c>
      <c r="DI104" t="s">
        <v>188</v>
      </c>
      <c r="DJ104" t="s">
        <v>187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1003</v>
      </c>
      <c r="DV104" t="s">
        <v>20</v>
      </c>
      <c r="DW104" t="s">
        <v>20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293259405</v>
      </c>
      <c r="EF104">
        <v>2</v>
      </c>
      <c r="EG104" t="s">
        <v>26</v>
      </c>
      <c r="EH104">
        <v>27</v>
      </c>
      <c r="EI104" t="s">
        <v>27</v>
      </c>
      <c r="EJ104">
        <v>1</v>
      </c>
      <c r="EK104">
        <v>33001</v>
      </c>
      <c r="EL104" t="s">
        <v>27</v>
      </c>
      <c r="EM104" t="s">
        <v>28</v>
      </c>
      <c r="EO104" t="s">
        <v>193</v>
      </c>
      <c r="EQ104">
        <v>131072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78.2</v>
      </c>
      <c r="EX104">
        <v>25.42</v>
      </c>
      <c r="EY104">
        <v>0</v>
      </c>
      <c r="FQ104">
        <v>0</v>
      </c>
      <c r="FR104">
        <f t="shared" si="67"/>
        <v>0</v>
      </c>
      <c r="FS104">
        <v>0</v>
      </c>
      <c r="FX104">
        <v>103</v>
      </c>
      <c r="FY104">
        <v>60</v>
      </c>
      <c r="GA104" t="s">
        <v>3</v>
      </c>
      <c r="GD104">
        <v>1</v>
      </c>
      <c r="GF104">
        <v>846985413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68"/>
        <v>0</v>
      </c>
      <c r="GM104">
        <f t="shared" si="69"/>
        <v>326430.40000000002</v>
      </c>
      <c r="GN104">
        <f t="shared" si="70"/>
        <v>326430.40000000002</v>
      </c>
      <c r="GO104">
        <f t="shared" si="71"/>
        <v>0</v>
      </c>
      <c r="GP104">
        <f t="shared" si="72"/>
        <v>0</v>
      </c>
      <c r="GR104">
        <v>0</v>
      </c>
      <c r="GS104">
        <v>3</v>
      </c>
      <c r="GT104">
        <v>0</v>
      </c>
      <c r="GU104" t="s">
        <v>3</v>
      </c>
      <c r="GV104">
        <f t="shared" si="73"/>
        <v>0</v>
      </c>
      <c r="GW104">
        <v>1</v>
      </c>
      <c r="GX104">
        <f t="shared" si="74"/>
        <v>0</v>
      </c>
      <c r="HA104">
        <v>0</v>
      </c>
      <c r="HB104">
        <v>0</v>
      </c>
      <c r="HC104">
        <f t="shared" si="75"/>
        <v>0</v>
      </c>
      <c r="HE104" t="s">
        <v>3</v>
      </c>
      <c r="HF104" t="s">
        <v>3</v>
      </c>
      <c r="HM104" t="s">
        <v>3</v>
      </c>
      <c r="HN104" t="s">
        <v>30</v>
      </c>
      <c r="HO104" t="s">
        <v>31</v>
      </c>
      <c r="HP104" t="s">
        <v>27</v>
      </c>
      <c r="HQ104" t="s">
        <v>27</v>
      </c>
      <c r="IK104">
        <v>0</v>
      </c>
    </row>
    <row r="105" spans="1:245" x14ac:dyDescent="0.2">
      <c r="A105">
        <v>17</v>
      </c>
      <c r="B105">
        <v>1</v>
      </c>
      <c r="C105">
        <f>ROW(SmtRes!A328)</f>
        <v>328</v>
      </c>
      <c r="D105">
        <f>ROW(EtalonRes!A492)</f>
        <v>492</v>
      </c>
      <c r="E105" t="s">
        <v>198</v>
      </c>
      <c r="F105" t="s">
        <v>53</v>
      </c>
      <c r="G105" t="s">
        <v>54</v>
      </c>
      <c r="H105" t="s">
        <v>20</v>
      </c>
      <c r="I105">
        <v>1</v>
      </c>
      <c r="J105">
        <v>0</v>
      </c>
      <c r="K105">
        <v>1</v>
      </c>
      <c r="O105">
        <f t="shared" si="53"/>
        <v>171700.98</v>
      </c>
      <c r="P105">
        <f>SUMIF(SmtRes!AQ321:'SmtRes'!AQ328,"=1",SmtRes!DF321:'SmtRes'!DF328)</f>
        <v>0</v>
      </c>
      <c r="Q105">
        <f>SUMIF(SmtRes!AQ321:'SmtRes'!AQ328,"=1",SmtRes!DG321:'SmtRes'!DG328)</f>
        <v>68412.990000000005</v>
      </c>
      <c r="R105">
        <f>SUMIF(SmtRes!AQ321:'SmtRes'!AQ328,"=1",SmtRes!DH321:'SmtRes'!DH328)</f>
        <v>32394</v>
      </c>
      <c r="S105">
        <f>SUMIF(SmtRes!AQ321:'SmtRes'!AQ328,"=1",SmtRes!DI321:'SmtRes'!DI328)</f>
        <v>70893.990000000005</v>
      </c>
      <c r="T105">
        <f t="shared" si="54"/>
        <v>0</v>
      </c>
      <c r="U105">
        <f>SUMIF(SmtRes!AQ321:'SmtRes'!AQ328,"=1",SmtRes!CV321:'SmtRes'!CV328)</f>
        <v>148.32</v>
      </c>
      <c r="V105">
        <f>SUMIF(SmtRes!AQ321:'SmtRes'!AQ328,"=1",SmtRes!CW321:'SmtRes'!CW328)</f>
        <v>52.544624999999996</v>
      </c>
      <c r="W105">
        <f t="shared" si="55"/>
        <v>0</v>
      </c>
      <c r="X105">
        <f t="shared" si="56"/>
        <v>106386.63</v>
      </c>
      <c r="Y105">
        <f t="shared" si="57"/>
        <v>61972.79</v>
      </c>
      <c r="AA105">
        <v>295887217</v>
      </c>
      <c r="AB105">
        <f t="shared" si="58"/>
        <v>132951.003222</v>
      </c>
      <c r="AC105">
        <f t="shared" si="59"/>
        <v>0</v>
      </c>
      <c r="AD105">
        <f>ROUND((((SUM(SmtRes!BR321:'SmtRes'!BR328))-(SUM(SmtRes!BS321:'SmtRes'!BS328)))+AE105),6)</f>
        <v>62057.009621999998</v>
      </c>
      <c r="AE105">
        <f>ROUND((SUM(SmtRes!BS321:'SmtRes'!BS328)),6)</f>
        <v>32394.004958000001</v>
      </c>
      <c r="AF105">
        <f>ROUND((SUM(SmtRes!BT321:'SmtRes'!BT328)),6)</f>
        <v>70893.993600000002</v>
      </c>
      <c r="AG105">
        <f t="shared" si="60"/>
        <v>0</v>
      </c>
      <c r="AH105">
        <f>(SUM(SmtRes!BU321:'SmtRes'!BU328))</f>
        <v>148.32</v>
      </c>
      <c r="AI105">
        <f>(SUM(SmtRes!BV321:'SmtRes'!BV328))</f>
        <v>52.544625000000011</v>
      </c>
      <c r="AJ105">
        <f t="shared" si="61"/>
        <v>0</v>
      </c>
      <c r="AK105">
        <v>117304.7433</v>
      </c>
      <c r="AL105">
        <v>0</v>
      </c>
      <c r="AM105">
        <v>44725.772700000001</v>
      </c>
      <c r="AN105">
        <v>23347.030599999998</v>
      </c>
      <c r="AO105">
        <v>49231.94</v>
      </c>
      <c r="AP105">
        <v>0</v>
      </c>
      <c r="AQ105">
        <v>103</v>
      </c>
      <c r="AR105">
        <v>37.869999999999997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55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22</v>
      </c>
      <c r="CE105">
        <v>0</v>
      </c>
      <c r="CF105">
        <v>0</v>
      </c>
      <c r="CG105">
        <v>0</v>
      </c>
      <c r="CM105">
        <v>0</v>
      </c>
      <c r="CN105" t="s">
        <v>180</v>
      </c>
      <c r="CO105">
        <v>0</v>
      </c>
      <c r="CP105">
        <f t="shared" si="62"/>
        <v>171700.98</v>
      </c>
      <c r="CQ105">
        <f>SUMIF(SmtRes!AQ321:'SmtRes'!AQ328,"=1",SmtRes!AA321:'SmtRes'!AA328)</f>
        <v>0</v>
      </c>
      <c r="CR105">
        <f>SUMIF(SmtRes!AQ321:'SmtRes'!AQ328,"=1",SmtRes!AB321:'SmtRes'!AB328)</f>
        <v>5234.92</v>
      </c>
      <c r="CS105">
        <f>SUMIF(SmtRes!AQ321:'SmtRes'!AQ328,"=1",SmtRes!AC321:'SmtRes'!AC328)</f>
        <v>2311.42</v>
      </c>
      <c r="CT105">
        <f>SUMIF(SmtRes!AQ321:'SmtRes'!AQ328,"=1",SmtRes!AD321:'SmtRes'!AD328)</f>
        <v>477.98</v>
      </c>
      <c r="CU105">
        <f t="shared" si="63"/>
        <v>0</v>
      </c>
      <c r="CV105">
        <f>SUMIF(SmtRes!AQ321:'SmtRes'!AQ328,"=1",SmtRes!BU321:'SmtRes'!BU328)</f>
        <v>148.32</v>
      </c>
      <c r="CW105">
        <f>SUMIF(SmtRes!AQ321:'SmtRes'!AQ328,"=1",SmtRes!BV321:'SmtRes'!BV328)</f>
        <v>52.544625000000011</v>
      </c>
      <c r="CX105">
        <f t="shared" si="64"/>
        <v>0</v>
      </c>
      <c r="CY105">
        <f t="shared" si="65"/>
        <v>106386.6297</v>
      </c>
      <c r="CZ105">
        <f t="shared" si="66"/>
        <v>61972.794000000002</v>
      </c>
      <c r="DC105" t="s">
        <v>3</v>
      </c>
      <c r="DD105" t="s">
        <v>24</v>
      </c>
      <c r="DE105" t="s">
        <v>182</v>
      </c>
      <c r="DF105" t="s">
        <v>182</v>
      </c>
      <c r="DG105" t="s">
        <v>183</v>
      </c>
      <c r="DH105" t="s">
        <v>3</v>
      </c>
      <c r="DI105" t="s">
        <v>183</v>
      </c>
      <c r="DJ105" t="s">
        <v>182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1003</v>
      </c>
      <c r="DV105" t="s">
        <v>20</v>
      </c>
      <c r="DW105" t="s">
        <v>20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293259405</v>
      </c>
      <c r="EF105">
        <v>2</v>
      </c>
      <c r="EG105" t="s">
        <v>26</v>
      </c>
      <c r="EH105">
        <v>27</v>
      </c>
      <c r="EI105" t="s">
        <v>27</v>
      </c>
      <c r="EJ105">
        <v>1</v>
      </c>
      <c r="EK105">
        <v>33001</v>
      </c>
      <c r="EL105" t="s">
        <v>27</v>
      </c>
      <c r="EM105" t="s">
        <v>28</v>
      </c>
      <c r="EO105" t="s">
        <v>184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103</v>
      </c>
      <c r="EX105">
        <v>37.869999999999997</v>
      </c>
      <c r="EY105">
        <v>0</v>
      </c>
      <c r="FQ105">
        <v>0</v>
      </c>
      <c r="FR105">
        <f t="shared" si="67"/>
        <v>0</v>
      </c>
      <c r="FS105">
        <v>0</v>
      </c>
      <c r="FX105">
        <v>103</v>
      </c>
      <c r="FY105">
        <v>60</v>
      </c>
      <c r="GA105" t="s">
        <v>3</v>
      </c>
      <c r="GD105">
        <v>1</v>
      </c>
      <c r="GF105">
        <v>1260158793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68"/>
        <v>0</v>
      </c>
      <c r="GM105">
        <f t="shared" si="69"/>
        <v>340060.4</v>
      </c>
      <c r="GN105">
        <f t="shared" si="70"/>
        <v>340060.4</v>
      </c>
      <c r="GO105">
        <f t="shared" si="71"/>
        <v>0</v>
      </c>
      <c r="GP105">
        <f t="shared" si="72"/>
        <v>0</v>
      </c>
      <c r="GR105">
        <v>0</v>
      </c>
      <c r="GS105">
        <v>3</v>
      </c>
      <c r="GT105">
        <v>0</v>
      </c>
      <c r="GU105" t="s">
        <v>3</v>
      </c>
      <c r="GV105">
        <f t="shared" si="73"/>
        <v>0</v>
      </c>
      <c r="GW105">
        <v>1</v>
      </c>
      <c r="GX105">
        <f t="shared" si="74"/>
        <v>0</v>
      </c>
      <c r="HA105">
        <v>0</v>
      </c>
      <c r="HB105">
        <v>0</v>
      </c>
      <c r="HC105">
        <f t="shared" si="75"/>
        <v>0</v>
      </c>
      <c r="HE105" t="s">
        <v>3</v>
      </c>
      <c r="HF105" t="s">
        <v>3</v>
      </c>
      <c r="HM105" t="s">
        <v>3</v>
      </c>
      <c r="HN105" t="s">
        <v>30</v>
      </c>
      <c r="HO105" t="s">
        <v>31</v>
      </c>
      <c r="HP105" t="s">
        <v>27</v>
      </c>
      <c r="HQ105" t="s">
        <v>27</v>
      </c>
      <c r="IK105">
        <v>0</v>
      </c>
    </row>
    <row r="106" spans="1:245" x14ac:dyDescent="0.2">
      <c r="A106">
        <v>17</v>
      </c>
      <c r="B106">
        <v>1</v>
      </c>
      <c r="C106">
        <f>ROW(SmtRes!A336)</f>
        <v>336</v>
      </c>
      <c r="D106">
        <f>ROW(EtalonRes!A504)</f>
        <v>504</v>
      </c>
      <c r="E106" t="s">
        <v>199</v>
      </c>
      <c r="F106" t="s">
        <v>53</v>
      </c>
      <c r="G106" t="s">
        <v>57</v>
      </c>
      <c r="H106" t="s">
        <v>20</v>
      </c>
      <c r="I106">
        <v>1</v>
      </c>
      <c r="J106">
        <v>0</v>
      </c>
      <c r="K106">
        <v>1</v>
      </c>
      <c r="O106">
        <f t="shared" si="53"/>
        <v>228934.66</v>
      </c>
      <c r="P106">
        <f>SUMIF(SmtRes!AQ329:'SmtRes'!AQ336,"=1",SmtRes!DF329:'SmtRes'!DF336)</f>
        <v>0</v>
      </c>
      <c r="Q106">
        <f>SUMIF(SmtRes!AQ329:'SmtRes'!AQ336,"=1",SmtRes!DG329:'SmtRes'!DG336)</f>
        <v>91217.34</v>
      </c>
      <c r="R106">
        <f>SUMIF(SmtRes!AQ329:'SmtRes'!AQ336,"=1",SmtRes!DH329:'SmtRes'!DH336)</f>
        <v>43191.999999999993</v>
      </c>
      <c r="S106">
        <f>SUMIF(SmtRes!AQ329:'SmtRes'!AQ336,"=1",SmtRes!DI329:'SmtRes'!DI336)</f>
        <v>94525.32</v>
      </c>
      <c r="T106">
        <f t="shared" si="54"/>
        <v>0</v>
      </c>
      <c r="U106">
        <f>SUMIF(SmtRes!AQ329:'SmtRes'!AQ336,"=1",SmtRes!CV329:'SmtRes'!CV336)</f>
        <v>197.76</v>
      </c>
      <c r="V106">
        <f>SUMIF(SmtRes!AQ329:'SmtRes'!AQ336,"=1",SmtRes!CW329:'SmtRes'!CW336)</f>
        <v>70.0595</v>
      </c>
      <c r="W106">
        <f t="shared" si="55"/>
        <v>0</v>
      </c>
      <c r="X106">
        <f t="shared" si="56"/>
        <v>141848.84</v>
      </c>
      <c r="Y106">
        <f t="shared" si="57"/>
        <v>82630.39</v>
      </c>
      <c r="AA106">
        <v>295887217</v>
      </c>
      <c r="AB106">
        <f t="shared" si="58"/>
        <v>177268.00429499999</v>
      </c>
      <c r="AC106">
        <f t="shared" si="59"/>
        <v>0</v>
      </c>
      <c r="AD106">
        <f>ROUND((((SUM(SmtRes!BR329:'SmtRes'!BR336))-(SUM(SmtRes!BS329:'SmtRes'!BS336)))+AE106),6)</f>
        <v>82742.679495000004</v>
      </c>
      <c r="AE106">
        <f>ROUND((SUM(SmtRes!BS329:'SmtRes'!BS336)),6)</f>
        <v>43192.006609999997</v>
      </c>
      <c r="AF106">
        <f>ROUND((SUM(SmtRes!BT329:'SmtRes'!BT336)),6)</f>
        <v>94525.324800000002</v>
      </c>
      <c r="AG106">
        <f t="shared" si="60"/>
        <v>0</v>
      </c>
      <c r="AH106">
        <f>(SUM(SmtRes!BU329:'SmtRes'!BU336))</f>
        <v>197.76</v>
      </c>
      <c r="AI106">
        <f>(SUM(SmtRes!BV329:'SmtRes'!BV336))</f>
        <v>70.0595</v>
      </c>
      <c r="AJ106">
        <f t="shared" si="61"/>
        <v>0</v>
      </c>
      <c r="AK106">
        <v>117304.7433</v>
      </c>
      <c r="AL106">
        <v>0</v>
      </c>
      <c r="AM106">
        <v>44725.772700000001</v>
      </c>
      <c r="AN106">
        <v>23347.030599999998</v>
      </c>
      <c r="AO106">
        <v>49231.94</v>
      </c>
      <c r="AP106">
        <v>0</v>
      </c>
      <c r="AQ106">
        <v>103</v>
      </c>
      <c r="AR106">
        <v>37.869999999999997</v>
      </c>
      <c r="AS106">
        <v>0</v>
      </c>
      <c r="AT106">
        <v>103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55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192</v>
      </c>
      <c r="CO106">
        <v>0</v>
      </c>
      <c r="CP106">
        <f t="shared" si="62"/>
        <v>228934.66</v>
      </c>
      <c r="CQ106">
        <f>SUMIF(SmtRes!AQ329:'SmtRes'!AQ336,"=1",SmtRes!AA329:'SmtRes'!AA336)</f>
        <v>0</v>
      </c>
      <c r="CR106">
        <f>SUMIF(SmtRes!AQ329:'SmtRes'!AQ336,"=1",SmtRes!AB329:'SmtRes'!AB336)</f>
        <v>5234.92</v>
      </c>
      <c r="CS106">
        <f>SUMIF(SmtRes!AQ329:'SmtRes'!AQ336,"=1",SmtRes!AC329:'SmtRes'!AC336)</f>
        <v>2311.42</v>
      </c>
      <c r="CT106">
        <f>SUMIF(SmtRes!AQ329:'SmtRes'!AQ336,"=1",SmtRes!AD329:'SmtRes'!AD336)</f>
        <v>477.98</v>
      </c>
      <c r="CU106">
        <f t="shared" si="63"/>
        <v>0</v>
      </c>
      <c r="CV106">
        <f>SUMIF(SmtRes!AQ329:'SmtRes'!AQ336,"=1",SmtRes!BU329:'SmtRes'!BU336)</f>
        <v>197.76</v>
      </c>
      <c r="CW106">
        <f>SUMIF(SmtRes!AQ329:'SmtRes'!AQ336,"=1",SmtRes!BV329:'SmtRes'!BV336)</f>
        <v>70.0595</v>
      </c>
      <c r="CX106">
        <f t="shared" si="64"/>
        <v>0</v>
      </c>
      <c r="CY106">
        <f t="shared" si="65"/>
        <v>141848.83960000001</v>
      </c>
      <c r="CZ106">
        <f t="shared" si="66"/>
        <v>82630.392000000007</v>
      </c>
      <c r="DC106" t="s">
        <v>3</v>
      </c>
      <c r="DD106" t="s">
        <v>24</v>
      </c>
      <c r="DE106" t="s">
        <v>187</v>
      </c>
      <c r="DF106" t="s">
        <v>187</v>
      </c>
      <c r="DG106" t="s">
        <v>188</v>
      </c>
      <c r="DH106" t="s">
        <v>3</v>
      </c>
      <c r="DI106" t="s">
        <v>188</v>
      </c>
      <c r="DJ106" t="s">
        <v>187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1003</v>
      </c>
      <c r="DV106" t="s">
        <v>20</v>
      </c>
      <c r="DW106" t="s">
        <v>20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293259405</v>
      </c>
      <c r="EF106">
        <v>2</v>
      </c>
      <c r="EG106" t="s">
        <v>26</v>
      </c>
      <c r="EH106">
        <v>27</v>
      </c>
      <c r="EI106" t="s">
        <v>27</v>
      </c>
      <c r="EJ106">
        <v>1</v>
      </c>
      <c r="EK106">
        <v>33001</v>
      </c>
      <c r="EL106" t="s">
        <v>27</v>
      </c>
      <c r="EM106" t="s">
        <v>28</v>
      </c>
      <c r="EO106" t="s">
        <v>193</v>
      </c>
      <c r="EQ106">
        <v>131072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103</v>
      </c>
      <c r="EX106">
        <v>37.869999999999997</v>
      </c>
      <c r="EY106">
        <v>0</v>
      </c>
      <c r="FQ106">
        <v>0</v>
      </c>
      <c r="FR106">
        <f t="shared" si="67"/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820724799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68"/>
        <v>0</v>
      </c>
      <c r="GM106">
        <f t="shared" si="69"/>
        <v>453413.89</v>
      </c>
      <c r="GN106">
        <f t="shared" si="70"/>
        <v>453413.89</v>
      </c>
      <c r="GO106">
        <f t="shared" si="71"/>
        <v>0</v>
      </c>
      <c r="GP106">
        <f t="shared" si="72"/>
        <v>0</v>
      </c>
      <c r="GR106">
        <v>0</v>
      </c>
      <c r="GS106">
        <v>3</v>
      </c>
      <c r="GT106">
        <v>0</v>
      </c>
      <c r="GU106" t="s">
        <v>3</v>
      </c>
      <c r="GV106">
        <f t="shared" si="73"/>
        <v>0</v>
      </c>
      <c r="GW106">
        <v>1</v>
      </c>
      <c r="GX106">
        <f t="shared" si="74"/>
        <v>0</v>
      </c>
      <c r="HA106">
        <v>0</v>
      </c>
      <c r="HB106">
        <v>0</v>
      </c>
      <c r="HC106">
        <f t="shared" si="75"/>
        <v>0</v>
      </c>
      <c r="HE106" t="s">
        <v>3</v>
      </c>
      <c r="HF106" t="s">
        <v>3</v>
      </c>
      <c r="HM106" t="s">
        <v>3</v>
      </c>
      <c r="HN106" t="s">
        <v>30</v>
      </c>
      <c r="HO106" t="s">
        <v>31</v>
      </c>
      <c r="HP106" t="s">
        <v>27</v>
      </c>
      <c r="HQ106" t="s">
        <v>27</v>
      </c>
      <c r="IK106">
        <v>0</v>
      </c>
    </row>
    <row r="107" spans="1:245" x14ac:dyDescent="0.2">
      <c r="A107">
        <v>17</v>
      </c>
      <c r="B107">
        <v>1</v>
      </c>
      <c r="C107">
        <f>ROW(SmtRes!A344)</f>
        <v>344</v>
      </c>
      <c r="D107">
        <f>ROW(EtalonRes!A516)</f>
        <v>516</v>
      </c>
      <c r="E107" t="s">
        <v>200</v>
      </c>
      <c r="F107" t="s">
        <v>59</v>
      </c>
      <c r="G107" t="s">
        <v>60</v>
      </c>
      <c r="H107" t="s">
        <v>20</v>
      </c>
      <c r="I107">
        <v>1</v>
      </c>
      <c r="J107">
        <v>0</v>
      </c>
      <c r="K107">
        <v>1</v>
      </c>
      <c r="O107">
        <f t="shared" si="53"/>
        <v>142789.21</v>
      </c>
      <c r="P107">
        <f>SUMIF(SmtRes!AQ337:'SmtRes'!AQ344,"=1",SmtRes!DF337:'SmtRes'!DF344)</f>
        <v>0</v>
      </c>
      <c r="Q107">
        <f>SUMIF(SmtRes!AQ337:'SmtRes'!AQ344,"=1",SmtRes!DG337:'SmtRes'!DG344)</f>
        <v>55043.61</v>
      </c>
      <c r="R107">
        <f>SUMIF(SmtRes!AQ337:'SmtRes'!AQ344,"=1",SmtRes!DH337:'SmtRes'!DH344)</f>
        <v>26143.539999999997</v>
      </c>
      <c r="S107">
        <f>SUMIF(SmtRes!AQ337:'SmtRes'!AQ344,"=1",SmtRes!DI337:'SmtRes'!DI344)</f>
        <v>61602.06</v>
      </c>
      <c r="T107">
        <f t="shared" si="54"/>
        <v>0</v>
      </c>
      <c r="U107">
        <f>SUMIF(SmtRes!AQ337:'SmtRes'!AQ344,"=1",SmtRes!CV337:'SmtRes'!CV344)</f>
        <v>128.88</v>
      </c>
      <c r="V107">
        <f>SUMIF(SmtRes!AQ337:'SmtRes'!AQ344,"=1",SmtRes!CW337:'SmtRes'!CW344)</f>
        <v>42.346499999999999</v>
      </c>
      <c r="W107">
        <f t="shared" si="55"/>
        <v>0</v>
      </c>
      <c r="X107">
        <f t="shared" si="56"/>
        <v>90377.97</v>
      </c>
      <c r="Y107">
        <f t="shared" si="57"/>
        <v>52647.360000000001</v>
      </c>
      <c r="AA107">
        <v>295887217</v>
      </c>
      <c r="AB107">
        <f t="shared" si="58"/>
        <v>111700.691123</v>
      </c>
      <c r="AC107">
        <f t="shared" si="59"/>
        <v>0</v>
      </c>
      <c r="AD107">
        <f>ROUND((((SUM(SmtRes!BR337:'SmtRes'!BR344))-(SUM(SmtRes!BS337:'SmtRes'!BS344)))+AE107),6)</f>
        <v>50098.628723000002</v>
      </c>
      <c r="AE107">
        <f>ROUND((SUM(SmtRes!BS337:'SmtRes'!BS344)),6)</f>
        <v>26143.540290000001</v>
      </c>
      <c r="AF107">
        <f>ROUND((SUM(SmtRes!BT337:'SmtRes'!BT344)),6)</f>
        <v>61602.062400000003</v>
      </c>
      <c r="AG107">
        <f t="shared" si="60"/>
        <v>0</v>
      </c>
      <c r="AH107">
        <f>(SUM(SmtRes!BU337:'SmtRes'!BU344))</f>
        <v>128.88</v>
      </c>
      <c r="AI107">
        <f>(SUM(SmtRes!BV337:'SmtRes'!BV344))</f>
        <v>42.346499999999999</v>
      </c>
      <c r="AJ107">
        <f t="shared" si="61"/>
        <v>0</v>
      </c>
      <c r="AK107">
        <v>97728.521000000008</v>
      </c>
      <c r="AL107">
        <v>0</v>
      </c>
      <c r="AM107">
        <v>36107.1198</v>
      </c>
      <c r="AN107">
        <v>18842.191200000001</v>
      </c>
      <c r="AO107">
        <v>42779.21</v>
      </c>
      <c r="AP107">
        <v>0</v>
      </c>
      <c r="AQ107">
        <v>89.5</v>
      </c>
      <c r="AR107">
        <v>30.52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61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22</v>
      </c>
      <c r="CE107">
        <v>0</v>
      </c>
      <c r="CF107">
        <v>0</v>
      </c>
      <c r="CG107">
        <v>0</v>
      </c>
      <c r="CM107">
        <v>0</v>
      </c>
      <c r="CN107" t="s">
        <v>180</v>
      </c>
      <c r="CO107">
        <v>0</v>
      </c>
      <c r="CP107">
        <f t="shared" si="62"/>
        <v>142789.21</v>
      </c>
      <c r="CQ107">
        <f>SUMIF(SmtRes!AQ337:'SmtRes'!AQ344,"=1",SmtRes!AA337:'SmtRes'!AA344)</f>
        <v>0</v>
      </c>
      <c r="CR107">
        <f>SUMIF(SmtRes!AQ337:'SmtRes'!AQ344,"=1",SmtRes!AB337:'SmtRes'!AB344)</f>
        <v>5234.92</v>
      </c>
      <c r="CS107">
        <f>SUMIF(SmtRes!AQ337:'SmtRes'!AQ344,"=1",SmtRes!AC337:'SmtRes'!AC344)</f>
        <v>2311.42</v>
      </c>
      <c r="CT107">
        <f>SUMIF(SmtRes!AQ337:'SmtRes'!AQ344,"=1",SmtRes!AD337:'SmtRes'!AD344)</f>
        <v>477.98</v>
      </c>
      <c r="CU107">
        <f t="shared" si="63"/>
        <v>0</v>
      </c>
      <c r="CV107">
        <f>SUMIF(SmtRes!AQ337:'SmtRes'!AQ344,"=1",SmtRes!BU337:'SmtRes'!BU344)</f>
        <v>128.88</v>
      </c>
      <c r="CW107">
        <f>SUMIF(SmtRes!AQ337:'SmtRes'!AQ344,"=1",SmtRes!BV337:'SmtRes'!BV344)</f>
        <v>42.346499999999999</v>
      </c>
      <c r="CX107">
        <f t="shared" si="64"/>
        <v>0</v>
      </c>
      <c r="CY107">
        <f t="shared" si="65"/>
        <v>90377.967999999993</v>
      </c>
      <c r="CZ107">
        <f t="shared" si="66"/>
        <v>52647.359999999993</v>
      </c>
      <c r="DC107" t="s">
        <v>3</v>
      </c>
      <c r="DD107" t="s">
        <v>24</v>
      </c>
      <c r="DE107" t="s">
        <v>182</v>
      </c>
      <c r="DF107" t="s">
        <v>182</v>
      </c>
      <c r="DG107" t="s">
        <v>183</v>
      </c>
      <c r="DH107" t="s">
        <v>3</v>
      </c>
      <c r="DI107" t="s">
        <v>183</v>
      </c>
      <c r="DJ107" t="s">
        <v>182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1003</v>
      </c>
      <c r="DV107" t="s">
        <v>20</v>
      </c>
      <c r="DW107" t="s">
        <v>20</v>
      </c>
      <c r="DX107">
        <v>1000</v>
      </c>
      <c r="DZ107" t="s">
        <v>3</v>
      </c>
      <c r="EA107" t="s">
        <v>3</v>
      </c>
      <c r="EB107" t="s">
        <v>3</v>
      </c>
      <c r="EC107" t="s">
        <v>3</v>
      </c>
      <c r="EE107">
        <v>293259405</v>
      </c>
      <c r="EF107">
        <v>2</v>
      </c>
      <c r="EG107" t="s">
        <v>26</v>
      </c>
      <c r="EH107">
        <v>27</v>
      </c>
      <c r="EI107" t="s">
        <v>27</v>
      </c>
      <c r="EJ107">
        <v>1</v>
      </c>
      <c r="EK107">
        <v>33001</v>
      </c>
      <c r="EL107" t="s">
        <v>27</v>
      </c>
      <c r="EM107" t="s">
        <v>28</v>
      </c>
      <c r="EO107" t="s">
        <v>184</v>
      </c>
      <c r="EQ107">
        <v>131072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89.5</v>
      </c>
      <c r="EX107">
        <v>30.52</v>
      </c>
      <c r="EY107">
        <v>0</v>
      </c>
      <c r="FQ107">
        <v>0</v>
      </c>
      <c r="FR107">
        <f t="shared" si="67"/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981240466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68"/>
        <v>0</v>
      </c>
      <c r="GM107">
        <f t="shared" si="69"/>
        <v>285814.53999999998</v>
      </c>
      <c r="GN107">
        <f t="shared" si="70"/>
        <v>285814.53999999998</v>
      </c>
      <c r="GO107">
        <f t="shared" si="71"/>
        <v>0</v>
      </c>
      <c r="GP107">
        <f t="shared" si="72"/>
        <v>0</v>
      </c>
      <c r="GR107">
        <v>0</v>
      </c>
      <c r="GS107">
        <v>3</v>
      </c>
      <c r="GT107">
        <v>0</v>
      </c>
      <c r="GU107" t="s">
        <v>3</v>
      </c>
      <c r="GV107">
        <f t="shared" si="73"/>
        <v>0</v>
      </c>
      <c r="GW107">
        <v>1</v>
      </c>
      <c r="GX107">
        <f t="shared" si="74"/>
        <v>0</v>
      </c>
      <c r="HA107">
        <v>0</v>
      </c>
      <c r="HB107">
        <v>0</v>
      </c>
      <c r="HC107">
        <f t="shared" si="75"/>
        <v>0</v>
      </c>
      <c r="HE107" t="s">
        <v>3</v>
      </c>
      <c r="HF107" t="s">
        <v>3</v>
      </c>
      <c r="HM107" t="s">
        <v>3</v>
      </c>
      <c r="HN107" t="s">
        <v>30</v>
      </c>
      <c r="HO107" t="s">
        <v>31</v>
      </c>
      <c r="HP107" t="s">
        <v>27</v>
      </c>
      <c r="HQ107" t="s">
        <v>27</v>
      </c>
      <c r="IK107">
        <v>0</v>
      </c>
    </row>
    <row r="108" spans="1:245" x14ac:dyDescent="0.2">
      <c r="A108">
        <v>17</v>
      </c>
      <c r="B108">
        <v>1</v>
      </c>
      <c r="C108">
        <f>ROW(SmtRes!A352)</f>
        <v>352</v>
      </c>
      <c r="D108">
        <f>ROW(EtalonRes!A528)</f>
        <v>528</v>
      </c>
      <c r="E108" t="s">
        <v>201</v>
      </c>
      <c r="F108" t="s">
        <v>59</v>
      </c>
      <c r="G108" t="s">
        <v>63</v>
      </c>
      <c r="H108" t="s">
        <v>20</v>
      </c>
      <c r="I108">
        <v>1</v>
      </c>
      <c r="J108">
        <v>0</v>
      </c>
      <c r="K108">
        <v>1</v>
      </c>
      <c r="O108">
        <f t="shared" si="53"/>
        <v>190385.61</v>
      </c>
      <c r="P108">
        <f>SUMIF(SmtRes!AQ345:'SmtRes'!AQ352,"=1",SmtRes!DF345:'SmtRes'!DF352)</f>
        <v>0</v>
      </c>
      <c r="Q108">
        <f>SUMIF(SmtRes!AQ345:'SmtRes'!AQ352,"=1",SmtRes!DG345:'SmtRes'!DG352)</f>
        <v>73391.48</v>
      </c>
      <c r="R108">
        <f>SUMIF(SmtRes!AQ345:'SmtRes'!AQ352,"=1",SmtRes!DH345:'SmtRes'!DH352)</f>
        <v>34858.050000000003</v>
      </c>
      <c r="S108">
        <f>SUMIF(SmtRes!AQ345:'SmtRes'!AQ352,"=1",SmtRes!DI345:'SmtRes'!DI352)</f>
        <v>82136.08</v>
      </c>
      <c r="T108">
        <f t="shared" si="54"/>
        <v>0</v>
      </c>
      <c r="U108">
        <f>SUMIF(SmtRes!AQ345:'SmtRes'!AQ352,"=1",SmtRes!CV345:'SmtRes'!CV352)</f>
        <v>171.84</v>
      </c>
      <c r="V108">
        <f>SUMIF(SmtRes!AQ345:'SmtRes'!AQ352,"=1",SmtRes!CW345:'SmtRes'!CW352)</f>
        <v>56.462000000000003</v>
      </c>
      <c r="W108">
        <f t="shared" si="55"/>
        <v>0</v>
      </c>
      <c r="X108">
        <f t="shared" si="56"/>
        <v>120503.95</v>
      </c>
      <c r="Y108">
        <f t="shared" si="57"/>
        <v>70196.479999999996</v>
      </c>
      <c r="AA108">
        <v>295887217</v>
      </c>
      <c r="AB108">
        <f t="shared" si="58"/>
        <v>148934.25482999999</v>
      </c>
      <c r="AC108">
        <f t="shared" si="59"/>
        <v>0</v>
      </c>
      <c r="AD108">
        <f>ROUND((((SUM(SmtRes!BR345:'SmtRes'!BR352))-(SUM(SmtRes!BS345:'SmtRes'!BS352)))+AE108),6)</f>
        <v>66798.171629999997</v>
      </c>
      <c r="AE108">
        <f>ROUND((SUM(SmtRes!BS345:'SmtRes'!BS352)),6)</f>
        <v>34858.053720000004</v>
      </c>
      <c r="AF108">
        <f>ROUND((SUM(SmtRes!BT345:'SmtRes'!BT352)),6)</f>
        <v>82136.083199999994</v>
      </c>
      <c r="AG108">
        <f t="shared" si="60"/>
        <v>0</v>
      </c>
      <c r="AH108">
        <f>(SUM(SmtRes!BU345:'SmtRes'!BU352))</f>
        <v>171.84</v>
      </c>
      <c r="AI108">
        <f>(SUM(SmtRes!BV345:'SmtRes'!BV352))</f>
        <v>56.462000000000003</v>
      </c>
      <c r="AJ108">
        <f t="shared" si="61"/>
        <v>0</v>
      </c>
      <c r="AK108">
        <v>97728.521000000008</v>
      </c>
      <c r="AL108">
        <v>0</v>
      </c>
      <c r="AM108">
        <v>36107.1198</v>
      </c>
      <c r="AN108">
        <v>18842.191200000001</v>
      </c>
      <c r="AO108">
        <v>42779.21</v>
      </c>
      <c r="AP108">
        <v>0</v>
      </c>
      <c r="AQ108">
        <v>89.5</v>
      </c>
      <c r="AR108">
        <v>30.52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61</v>
      </c>
      <c r="BM108">
        <v>33001</v>
      </c>
      <c r="BN108">
        <v>0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192</v>
      </c>
      <c r="CO108">
        <v>0</v>
      </c>
      <c r="CP108">
        <f t="shared" si="62"/>
        <v>190385.61</v>
      </c>
      <c r="CQ108">
        <f>SUMIF(SmtRes!AQ345:'SmtRes'!AQ352,"=1",SmtRes!AA345:'SmtRes'!AA352)</f>
        <v>0</v>
      </c>
      <c r="CR108">
        <f>SUMIF(SmtRes!AQ345:'SmtRes'!AQ352,"=1",SmtRes!AB345:'SmtRes'!AB352)</f>
        <v>5234.92</v>
      </c>
      <c r="CS108">
        <f>SUMIF(SmtRes!AQ345:'SmtRes'!AQ352,"=1",SmtRes!AC345:'SmtRes'!AC352)</f>
        <v>2311.42</v>
      </c>
      <c r="CT108">
        <f>SUMIF(SmtRes!AQ345:'SmtRes'!AQ352,"=1",SmtRes!AD345:'SmtRes'!AD352)</f>
        <v>477.98</v>
      </c>
      <c r="CU108">
        <f t="shared" si="63"/>
        <v>0</v>
      </c>
      <c r="CV108">
        <f>SUMIF(SmtRes!AQ345:'SmtRes'!AQ352,"=1",SmtRes!BU345:'SmtRes'!BU352)</f>
        <v>171.84</v>
      </c>
      <c r="CW108">
        <f>SUMIF(SmtRes!AQ345:'SmtRes'!AQ352,"=1",SmtRes!BV345:'SmtRes'!BV352)</f>
        <v>56.462000000000003</v>
      </c>
      <c r="CX108">
        <f t="shared" si="64"/>
        <v>0</v>
      </c>
      <c r="CY108">
        <f t="shared" si="65"/>
        <v>120503.95390000001</v>
      </c>
      <c r="CZ108">
        <f t="shared" si="66"/>
        <v>70196.478000000003</v>
      </c>
      <c r="DC108" t="s">
        <v>3</v>
      </c>
      <c r="DD108" t="s">
        <v>24</v>
      </c>
      <c r="DE108" t="s">
        <v>187</v>
      </c>
      <c r="DF108" t="s">
        <v>187</v>
      </c>
      <c r="DG108" t="s">
        <v>188</v>
      </c>
      <c r="DH108" t="s">
        <v>3</v>
      </c>
      <c r="DI108" t="s">
        <v>188</v>
      </c>
      <c r="DJ108" t="s">
        <v>187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20</v>
      </c>
      <c r="DW108" t="s">
        <v>20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293259405</v>
      </c>
      <c r="EF108">
        <v>2</v>
      </c>
      <c r="EG108" t="s">
        <v>26</v>
      </c>
      <c r="EH108">
        <v>27</v>
      </c>
      <c r="EI108" t="s">
        <v>27</v>
      </c>
      <c r="EJ108">
        <v>1</v>
      </c>
      <c r="EK108">
        <v>33001</v>
      </c>
      <c r="EL108" t="s">
        <v>27</v>
      </c>
      <c r="EM108" t="s">
        <v>28</v>
      </c>
      <c r="EO108" t="s">
        <v>193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89.5</v>
      </c>
      <c r="EX108">
        <v>30.52</v>
      </c>
      <c r="EY108">
        <v>0</v>
      </c>
      <c r="FQ108">
        <v>0</v>
      </c>
      <c r="FR108">
        <f t="shared" si="67"/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2067092096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68"/>
        <v>0</v>
      </c>
      <c r="GM108">
        <f t="shared" si="69"/>
        <v>381086.04</v>
      </c>
      <c r="GN108">
        <f t="shared" si="70"/>
        <v>381086.04</v>
      </c>
      <c r="GO108">
        <f t="shared" si="71"/>
        <v>0</v>
      </c>
      <c r="GP108">
        <f t="shared" si="72"/>
        <v>0</v>
      </c>
      <c r="GR108">
        <v>0</v>
      </c>
      <c r="GS108">
        <v>3</v>
      </c>
      <c r="GT108">
        <v>0</v>
      </c>
      <c r="GU108" t="s">
        <v>3</v>
      </c>
      <c r="GV108">
        <f t="shared" si="73"/>
        <v>0</v>
      </c>
      <c r="GW108">
        <v>1</v>
      </c>
      <c r="GX108">
        <f t="shared" si="74"/>
        <v>0</v>
      </c>
      <c r="HA108">
        <v>0</v>
      </c>
      <c r="HB108">
        <v>0</v>
      </c>
      <c r="HC108">
        <f t="shared" si="75"/>
        <v>0</v>
      </c>
      <c r="HE108" t="s">
        <v>3</v>
      </c>
      <c r="HF108" t="s">
        <v>3</v>
      </c>
      <c r="HM108" t="s">
        <v>3</v>
      </c>
      <c r="HN108" t="s">
        <v>30</v>
      </c>
      <c r="HO108" t="s">
        <v>31</v>
      </c>
      <c r="HP108" t="s">
        <v>27</v>
      </c>
      <c r="HQ108" t="s">
        <v>27</v>
      </c>
      <c r="IK108">
        <v>0</v>
      </c>
    </row>
    <row r="109" spans="1:245" x14ac:dyDescent="0.2">
      <c r="A109">
        <v>17</v>
      </c>
      <c r="B109">
        <v>1</v>
      </c>
      <c r="C109">
        <f>ROW(SmtRes!A360)</f>
        <v>360</v>
      </c>
      <c r="D109">
        <f>ROW(EtalonRes!A540)</f>
        <v>540</v>
      </c>
      <c r="E109" t="s">
        <v>202</v>
      </c>
      <c r="F109" t="s">
        <v>65</v>
      </c>
      <c r="G109" t="s">
        <v>66</v>
      </c>
      <c r="H109" t="s">
        <v>20</v>
      </c>
      <c r="I109">
        <v>1</v>
      </c>
      <c r="J109">
        <v>0</v>
      </c>
      <c r="K109">
        <v>1</v>
      </c>
      <c r="O109">
        <f t="shared" si="53"/>
        <v>124795.93</v>
      </c>
      <c r="P109">
        <f>SUMIF(SmtRes!AQ353:'SmtRes'!AQ360,"=1",SmtRes!DF353:'SmtRes'!DF360)</f>
        <v>0</v>
      </c>
      <c r="Q109">
        <f>SUMIF(SmtRes!AQ353:'SmtRes'!AQ360,"=1",SmtRes!DG353:'SmtRes'!DG360)</f>
        <v>48764.44</v>
      </c>
      <c r="R109">
        <f>SUMIF(SmtRes!AQ353:'SmtRes'!AQ360,"=1",SmtRes!DH353:'SmtRes'!DH360)</f>
        <v>22826.579999999998</v>
      </c>
      <c r="S109">
        <f>SUMIF(SmtRes!AQ353:'SmtRes'!AQ360,"=1",SmtRes!DI353:'SmtRes'!DI360)</f>
        <v>53204.91</v>
      </c>
      <c r="T109">
        <f t="shared" si="54"/>
        <v>0</v>
      </c>
      <c r="U109">
        <f>SUMIF(SmtRes!AQ353:'SmtRes'!AQ360,"=1",SmtRes!CV353:'SmtRes'!CV360)</f>
        <v>111.312</v>
      </c>
      <c r="V109">
        <f>SUMIF(SmtRes!AQ353:'SmtRes'!AQ360,"=1",SmtRes!CW353:'SmtRes'!CW360)</f>
        <v>37.087874999999997</v>
      </c>
      <c r="W109">
        <f t="shared" si="55"/>
        <v>0</v>
      </c>
      <c r="X109">
        <f t="shared" si="56"/>
        <v>78312.429999999993</v>
      </c>
      <c r="Y109">
        <f t="shared" si="57"/>
        <v>45618.89</v>
      </c>
      <c r="AA109">
        <v>295887217</v>
      </c>
      <c r="AB109">
        <f t="shared" si="58"/>
        <v>97127.023958000005</v>
      </c>
      <c r="AC109">
        <f t="shared" si="59"/>
        <v>0</v>
      </c>
      <c r="AD109">
        <f>ROUND((((SUM(SmtRes!BR353:'SmtRes'!BR360))-(SUM(SmtRes!BS353:'SmtRes'!BS360)))+AE109),6)</f>
        <v>43922.114198000003</v>
      </c>
      <c r="AE109">
        <f>ROUND((SUM(SmtRes!BS353:'SmtRes'!BS360)),6)</f>
        <v>22826.577517999998</v>
      </c>
      <c r="AF109">
        <f>ROUND((SUM(SmtRes!BT353:'SmtRes'!BT360)),6)</f>
        <v>53204.909760000002</v>
      </c>
      <c r="AG109">
        <f t="shared" si="60"/>
        <v>0</v>
      </c>
      <c r="AH109">
        <f>(SUM(SmtRes!BU353:'SmtRes'!BU360))</f>
        <v>111.31199999999998</v>
      </c>
      <c r="AI109">
        <f>(SUM(SmtRes!BV353:'SmtRes'!BV360))</f>
        <v>37.087875000000004</v>
      </c>
      <c r="AJ109">
        <f t="shared" si="61"/>
        <v>0</v>
      </c>
      <c r="AK109">
        <v>85055.019199999981</v>
      </c>
      <c r="AL109">
        <v>0</v>
      </c>
      <c r="AM109">
        <v>31655.577799999999</v>
      </c>
      <c r="AN109">
        <v>16451.587399999997</v>
      </c>
      <c r="AO109">
        <v>36947.853999999999</v>
      </c>
      <c r="AP109">
        <v>0</v>
      </c>
      <c r="AQ109">
        <v>77.3</v>
      </c>
      <c r="AR109">
        <v>26.73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67</v>
      </c>
      <c r="BM109">
        <v>33001</v>
      </c>
      <c r="BN109">
        <v>0</v>
      </c>
      <c r="BO109" t="s">
        <v>3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22</v>
      </c>
      <c r="CE109">
        <v>0</v>
      </c>
      <c r="CF109">
        <v>0</v>
      </c>
      <c r="CG109">
        <v>0</v>
      </c>
      <c r="CM109">
        <v>0</v>
      </c>
      <c r="CN109" t="s">
        <v>180</v>
      </c>
      <c r="CO109">
        <v>0</v>
      </c>
      <c r="CP109">
        <f t="shared" si="62"/>
        <v>124795.93000000001</v>
      </c>
      <c r="CQ109">
        <f>SUMIF(SmtRes!AQ353:'SmtRes'!AQ360,"=1",SmtRes!AA353:'SmtRes'!AA360)</f>
        <v>0</v>
      </c>
      <c r="CR109">
        <f>SUMIF(SmtRes!AQ353:'SmtRes'!AQ360,"=1",SmtRes!AB353:'SmtRes'!AB360)</f>
        <v>5234.92</v>
      </c>
      <c r="CS109">
        <f>SUMIF(SmtRes!AQ353:'SmtRes'!AQ360,"=1",SmtRes!AC353:'SmtRes'!AC360)</f>
        <v>2311.42</v>
      </c>
      <c r="CT109">
        <f>SUMIF(SmtRes!AQ353:'SmtRes'!AQ360,"=1",SmtRes!AD353:'SmtRes'!AD360)</f>
        <v>477.98</v>
      </c>
      <c r="CU109">
        <f t="shared" si="63"/>
        <v>0</v>
      </c>
      <c r="CV109">
        <f>SUMIF(SmtRes!AQ353:'SmtRes'!AQ360,"=1",SmtRes!BU353:'SmtRes'!BU360)</f>
        <v>111.31199999999998</v>
      </c>
      <c r="CW109">
        <f>SUMIF(SmtRes!AQ353:'SmtRes'!AQ360,"=1",SmtRes!BV353:'SmtRes'!BV360)</f>
        <v>37.087875000000004</v>
      </c>
      <c r="CX109">
        <f t="shared" si="64"/>
        <v>0</v>
      </c>
      <c r="CY109">
        <f t="shared" si="65"/>
        <v>78312.434700000013</v>
      </c>
      <c r="CZ109">
        <f t="shared" si="66"/>
        <v>45618.894</v>
      </c>
      <c r="DC109" t="s">
        <v>3</v>
      </c>
      <c r="DD109" t="s">
        <v>24</v>
      </c>
      <c r="DE109" t="s">
        <v>182</v>
      </c>
      <c r="DF109" t="s">
        <v>182</v>
      </c>
      <c r="DG109" t="s">
        <v>183</v>
      </c>
      <c r="DH109" t="s">
        <v>3</v>
      </c>
      <c r="DI109" t="s">
        <v>183</v>
      </c>
      <c r="DJ109" t="s">
        <v>182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20</v>
      </c>
      <c r="DW109" t="s">
        <v>20</v>
      </c>
      <c r="DX109">
        <v>1000</v>
      </c>
      <c r="DZ109" t="s">
        <v>3</v>
      </c>
      <c r="EA109" t="s">
        <v>3</v>
      </c>
      <c r="EB109" t="s">
        <v>3</v>
      </c>
      <c r="EC109" t="s">
        <v>3</v>
      </c>
      <c r="EE109">
        <v>293259405</v>
      </c>
      <c r="EF109">
        <v>2</v>
      </c>
      <c r="EG109" t="s">
        <v>26</v>
      </c>
      <c r="EH109">
        <v>27</v>
      </c>
      <c r="EI109" t="s">
        <v>27</v>
      </c>
      <c r="EJ109">
        <v>1</v>
      </c>
      <c r="EK109">
        <v>33001</v>
      </c>
      <c r="EL109" t="s">
        <v>27</v>
      </c>
      <c r="EM109" t="s">
        <v>28</v>
      </c>
      <c r="EO109" t="s">
        <v>184</v>
      </c>
      <c r="EQ109">
        <v>131072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77.3</v>
      </c>
      <c r="EX109">
        <v>26.73</v>
      </c>
      <c r="EY109">
        <v>0</v>
      </c>
      <c r="FQ109">
        <v>0</v>
      </c>
      <c r="FR109">
        <f t="shared" si="67"/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-2098407821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68"/>
        <v>0</v>
      </c>
      <c r="GM109">
        <f t="shared" si="69"/>
        <v>248727.25</v>
      </c>
      <c r="GN109">
        <f t="shared" si="70"/>
        <v>248727.25</v>
      </c>
      <c r="GO109">
        <f t="shared" si="71"/>
        <v>0</v>
      </c>
      <c r="GP109">
        <f t="shared" si="72"/>
        <v>0</v>
      </c>
      <c r="GR109">
        <v>0</v>
      </c>
      <c r="GS109">
        <v>3</v>
      </c>
      <c r="GT109">
        <v>0</v>
      </c>
      <c r="GU109" t="s">
        <v>3</v>
      </c>
      <c r="GV109">
        <f t="shared" si="73"/>
        <v>0</v>
      </c>
      <c r="GW109">
        <v>1</v>
      </c>
      <c r="GX109">
        <f t="shared" si="74"/>
        <v>0</v>
      </c>
      <c r="HA109">
        <v>0</v>
      </c>
      <c r="HB109">
        <v>0</v>
      </c>
      <c r="HC109">
        <f t="shared" si="75"/>
        <v>0</v>
      </c>
      <c r="HE109" t="s">
        <v>3</v>
      </c>
      <c r="HF109" t="s">
        <v>3</v>
      </c>
      <c r="HM109" t="s">
        <v>3</v>
      </c>
      <c r="HN109" t="s">
        <v>30</v>
      </c>
      <c r="HO109" t="s">
        <v>31</v>
      </c>
      <c r="HP109" t="s">
        <v>27</v>
      </c>
      <c r="HQ109" t="s">
        <v>27</v>
      </c>
      <c r="IK109">
        <v>0</v>
      </c>
    </row>
    <row r="110" spans="1:245" x14ac:dyDescent="0.2">
      <c r="A110">
        <v>17</v>
      </c>
      <c r="B110">
        <v>1</v>
      </c>
      <c r="C110">
        <f>ROW(SmtRes!A368)</f>
        <v>368</v>
      </c>
      <c r="D110">
        <f>ROW(EtalonRes!A552)</f>
        <v>552</v>
      </c>
      <c r="E110" t="s">
        <v>203</v>
      </c>
      <c r="F110" t="s">
        <v>65</v>
      </c>
      <c r="G110" t="s">
        <v>69</v>
      </c>
      <c r="H110" t="s">
        <v>20</v>
      </c>
      <c r="I110">
        <v>1</v>
      </c>
      <c r="J110">
        <v>0</v>
      </c>
      <c r="K110">
        <v>1</v>
      </c>
      <c r="O110">
        <f t="shared" si="53"/>
        <v>166394.57</v>
      </c>
      <c r="P110">
        <f>SUMIF(SmtRes!AQ361:'SmtRes'!AQ368,"=1",SmtRes!DF361:'SmtRes'!DF368)</f>
        <v>0</v>
      </c>
      <c r="Q110">
        <f>SUMIF(SmtRes!AQ361:'SmtRes'!AQ368,"=1",SmtRes!DG361:'SmtRes'!DG368)</f>
        <v>65019.25</v>
      </c>
      <c r="R110">
        <f>SUMIF(SmtRes!AQ361:'SmtRes'!AQ368,"=1",SmtRes!DH361:'SmtRes'!DH368)</f>
        <v>30435.440000000002</v>
      </c>
      <c r="S110">
        <f>SUMIF(SmtRes!AQ361:'SmtRes'!AQ368,"=1",SmtRes!DI361:'SmtRes'!DI368)</f>
        <v>70939.88</v>
      </c>
      <c r="T110">
        <f t="shared" si="54"/>
        <v>0</v>
      </c>
      <c r="U110">
        <f>SUMIF(SmtRes!AQ361:'SmtRes'!AQ368,"=1",SmtRes!CV361:'SmtRes'!CV368)</f>
        <v>148.416</v>
      </c>
      <c r="V110">
        <f>SUMIF(SmtRes!AQ361:'SmtRes'!AQ368,"=1",SmtRes!CW361:'SmtRes'!CW368)</f>
        <v>49.450500000000005</v>
      </c>
      <c r="W110">
        <f t="shared" si="55"/>
        <v>0</v>
      </c>
      <c r="X110">
        <f t="shared" si="56"/>
        <v>104416.58</v>
      </c>
      <c r="Y110">
        <f t="shared" si="57"/>
        <v>60825.19</v>
      </c>
      <c r="AA110">
        <v>295887217</v>
      </c>
      <c r="AB110">
        <f t="shared" si="58"/>
        <v>129502.69861000001</v>
      </c>
      <c r="AC110">
        <f t="shared" si="59"/>
        <v>0</v>
      </c>
      <c r="AD110">
        <f>ROUND((((SUM(SmtRes!BR361:'SmtRes'!BR368))-(SUM(SmtRes!BS361:'SmtRes'!BS368)))+AE110),6)</f>
        <v>58562.818930000001</v>
      </c>
      <c r="AE110">
        <f>ROUND((SUM(SmtRes!BS361:'SmtRes'!BS368)),6)</f>
        <v>30435.436689999999</v>
      </c>
      <c r="AF110">
        <f>ROUND((SUM(SmtRes!BT361:'SmtRes'!BT368)),6)</f>
        <v>70939.879679999998</v>
      </c>
      <c r="AG110">
        <f t="shared" si="60"/>
        <v>0</v>
      </c>
      <c r="AH110">
        <f>(SUM(SmtRes!BU361:'SmtRes'!BU368))</f>
        <v>148.416</v>
      </c>
      <c r="AI110">
        <f>(SUM(SmtRes!BV361:'SmtRes'!BV368))</f>
        <v>49.450500000000005</v>
      </c>
      <c r="AJ110">
        <f t="shared" si="61"/>
        <v>0</v>
      </c>
      <c r="AK110">
        <v>85055.019199999981</v>
      </c>
      <c r="AL110">
        <v>0</v>
      </c>
      <c r="AM110">
        <v>31655.577799999999</v>
      </c>
      <c r="AN110">
        <v>16451.587399999997</v>
      </c>
      <c r="AO110">
        <v>36947.853999999999</v>
      </c>
      <c r="AP110">
        <v>0</v>
      </c>
      <c r="AQ110">
        <v>77.3</v>
      </c>
      <c r="AR110">
        <v>26.73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67</v>
      </c>
      <c r="BM110">
        <v>33001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192</v>
      </c>
      <c r="CO110">
        <v>0</v>
      </c>
      <c r="CP110">
        <f t="shared" si="62"/>
        <v>166394.57</v>
      </c>
      <c r="CQ110">
        <f>SUMIF(SmtRes!AQ361:'SmtRes'!AQ368,"=1",SmtRes!AA361:'SmtRes'!AA368)</f>
        <v>0</v>
      </c>
      <c r="CR110">
        <f>SUMIF(SmtRes!AQ361:'SmtRes'!AQ368,"=1",SmtRes!AB361:'SmtRes'!AB368)</f>
        <v>5234.92</v>
      </c>
      <c r="CS110">
        <f>SUMIF(SmtRes!AQ361:'SmtRes'!AQ368,"=1",SmtRes!AC361:'SmtRes'!AC368)</f>
        <v>2311.42</v>
      </c>
      <c r="CT110">
        <f>SUMIF(SmtRes!AQ361:'SmtRes'!AQ368,"=1",SmtRes!AD361:'SmtRes'!AD368)</f>
        <v>477.98</v>
      </c>
      <c r="CU110">
        <f t="shared" si="63"/>
        <v>0</v>
      </c>
      <c r="CV110">
        <f>SUMIF(SmtRes!AQ361:'SmtRes'!AQ368,"=1",SmtRes!BU361:'SmtRes'!BU368)</f>
        <v>148.416</v>
      </c>
      <c r="CW110">
        <f>SUMIF(SmtRes!AQ361:'SmtRes'!AQ368,"=1",SmtRes!BV361:'SmtRes'!BV368)</f>
        <v>49.450500000000005</v>
      </c>
      <c r="CX110">
        <f t="shared" si="64"/>
        <v>0</v>
      </c>
      <c r="CY110">
        <f t="shared" si="65"/>
        <v>104416.57960000001</v>
      </c>
      <c r="CZ110">
        <f t="shared" si="66"/>
        <v>60825.192000000003</v>
      </c>
      <c r="DC110" t="s">
        <v>3</v>
      </c>
      <c r="DD110" t="s">
        <v>24</v>
      </c>
      <c r="DE110" t="s">
        <v>187</v>
      </c>
      <c r="DF110" t="s">
        <v>187</v>
      </c>
      <c r="DG110" t="s">
        <v>188</v>
      </c>
      <c r="DH110" t="s">
        <v>3</v>
      </c>
      <c r="DI110" t="s">
        <v>188</v>
      </c>
      <c r="DJ110" t="s">
        <v>187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20</v>
      </c>
      <c r="DW110" t="s">
        <v>20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293259405</v>
      </c>
      <c r="EF110">
        <v>2</v>
      </c>
      <c r="EG110" t="s">
        <v>26</v>
      </c>
      <c r="EH110">
        <v>27</v>
      </c>
      <c r="EI110" t="s">
        <v>27</v>
      </c>
      <c r="EJ110">
        <v>1</v>
      </c>
      <c r="EK110">
        <v>33001</v>
      </c>
      <c r="EL110" t="s">
        <v>27</v>
      </c>
      <c r="EM110" t="s">
        <v>28</v>
      </c>
      <c r="EO110" t="s">
        <v>193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77.3</v>
      </c>
      <c r="EX110">
        <v>26.73</v>
      </c>
      <c r="EY110">
        <v>0</v>
      </c>
      <c r="FQ110">
        <v>0</v>
      </c>
      <c r="FR110">
        <f t="shared" si="67"/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-286013889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68"/>
        <v>0</v>
      </c>
      <c r="GM110">
        <f t="shared" si="69"/>
        <v>331636.34000000003</v>
      </c>
      <c r="GN110">
        <f t="shared" si="70"/>
        <v>331636.34000000003</v>
      </c>
      <c r="GO110">
        <f t="shared" si="71"/>
        <v>0</v>
      </c>
      <c r="GP110">
        <f t="shared" si="72"/>
        <v>0</v>
      </c>
      <c r="GR110">
        <v>0</v>
      </c>
      <c r="GS110">
        <v>3</v>
      </c>
      <c r="GT110">
        <v>0</v>
      </c>
      <c r="GU110" t="s">
        <v>3</v>
      </c>
      <c r="GV110">
        <f t="shared" si="73"/>
        <v>0</v>
      </c>
      <c r="GW110">
        <v>1</v>
      </c>
      <c r="GX110">
        <f t="shared" si="74"/>
        <v>0</v>
      </c>
      <c r="HA110">
        <v>0</v>
      </c>
      <c r="HB110">
        <v>0</v>
      </c>
      <c r="HC110">
        <f t="shared" si="75"/>
        <v>0</v>
      </c>
      <c r="HE110" t="s">
        <v>3</v>
      </c>
      <c r="HF110" t="s">
        <v>3</v>
      </c>
      <c r="HM110" t="s">
        <v>3</v>
      </c>
      <c r="HN110" t="s">
        <v>30</v>
      </c>
      <c r="HO110" t="s">
        <v>31</v>
      </c>
      <c r="HP110" t="s">
        <v>27</v>
      </c>
      <c r="HQ110" t="s">
        <v>27</v>
      </c>
      <c r="IK110">
        <v>0</v>
      </c>
    </row>
    <row r="111" spans="1:245" x14ac:dyDescent="0.2">
      <c r="A111">
        <v>17</v>
      </c>
      <c r="B111">
        <v>1</v>
      </c>
      <c r="C111">
        <f>ROW(SmtRes!A376)</f>
        <v>376</v>
      </c>
      <c r="D111">
        <f>ROW(EtalonRes!A564)</f>
        <v>564</v>
      </c>
      <c r="E111" t="s">
        <v>204</v>
      </c>
      <c r="F111" t="s">
        <v>71</v>
      </c>
      <c r="G111" t="s">
        <v>72</v>
      </c>
      <c r="H111" t="s">
        <v>20</v>
      </c>
      <c r="I111">
        <v>1</v>
      </c>
      <c r="J111">
        <v>0</v>
      </c>
      <c r="K111">
        <v>1</v>
      </c>
      <c r="O111">
        <f t="shared" si="53"/>
        <v>105951.61</v>
      </c>
      <c r="P111">
        <f>SUMIF(SmtRes!AQ369:'SmtRes'!AQ376,"=1",SmtRes!DF369:'SmtRes'!DF376)</f>
        <v>0</v>
      </c>
      <c r="Q111">
        <f>SUMIF(SmtRes!AQ369:'SmtRes'!AQ376,"=1",SmtRes!DG369:'SmtRes'!DG376)</f>
        <v>39345.040000000001</v>
      </c>
      <c r="R111">
        <f>SUMIF(SmtRes!AQ369:'SmtRes'!AQ376,"=1",SmtRes!DH369:'SmtRes'!DH376)</f>
        <v>18495.019999999997</v>
      </c>
      <c r="S111">
        <f>SUMIF(SmtRes!AQ369:'SmtRes'!AQ376,"=1",SmtRes!DI369:'SmtRes'!DI376)</f>
        <v>48111.55</v>
      </c>
      <c r="T111">
        <f t="shared" si="54"/>
        <v>0</v>
      </c>
      <c r="U111">
        <f>SUMIF(SmtRes!AQ369:'SmtRes'!AQ376,"=1",SmtRes!CV369:'SmtRes'!CV376)</f>
        <v>100.65600000000001</v>
      </c>
      <c r="V111">
        <f>SUMIF(SmtRes!AQ369:'SmtRes'!AQ376,"=1",SmtRes!CW369:'SmtRes'!CW376)</f>
        <v>30.011625000000002</v>
      </c>
      <c r="W111">
        <f t="shared" si="55"/>
        <v>0</v>
      </c>
      <c r="X111">
        <f t="shared" si="56"/>
        <v>68604.77</v>
      </c>
      <c r="Y111">
        <f t="shared" si="57"/>
        <v>39963.94</v>
      </c>
      <c r="AA111">
        <v>295887217</v>
      </c>
      <c r="AB111">
        <f t="shared" si="58"/>
        <v>83682.588241000005</v>
      </c>
      <c r="AC111">
        <f t="shared" si="59"/>
        <v>0</v>
      </c>
      <c r="AD111">
        <f>ROUND((((SUM(SmtRes!BR369:'SmtRes'!BR376))-(SUM(SmtRes!BS369:'SmtRes'!BS376)))+AE111),6)</f>
        <v>35571.033361000002</v>
      </c>
      <c r="AE111">
        <f>ROUND((SUM(SmtRes!BS369:'SmtRes'!BS376)),6)</f>
        <v>18495.022852999999</v>
      </c>
      <c r="AF111">
        <f>ROUND((SUM(SmtRes!BT369:'SmtRes'!BT376)),6)</f>
        <v>48111.554880000003</v>
      </c>
      <c r="AG111">
        <f t="shared" si="60"/>
        <v>0</v>
      </c>
      <c r="AH111">
        <f>(SUM(SmtRes!BU369:'SmtRes'!BU376))</f>
        <v>100.65600000000001</v>
      </c>
      <c r="AI111">
        <f>(SUM(SmtRes!BV369:'SmtRes'!BV376))</f>
        <v>30.011625000000002</v>
      </c>
      <c r="AJ111">
        <f t="shared" si="61"/>
        <v>0</v>
      </c>
      <c r="AK111">
        <v>72377.328999999998</v>
      </c>
      <c r="AL111">
        <v>0</v>
      </c>
      <c r="AM111">
        <v>25636.7808</v>
      </c>
      <c r="AN111">
        <v>13329.746200000001</v>
      </c>
      <c r="AO111">
        <v>33410.802000000003</v>
      </c>
      <c r="AP111">
        <v>0</v>
      </c>
      <c r="AQ111">
        <v>69.900000000000006</v>
      </c>
      <c r="AR111">
        <v>21.63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73</v>
      </c>
      <c r="BM111">
        <v>33001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22</v>
      </c>
      <c r="CE111">
        <v>0</v>
      </c>
      <c r="CF111">
        <v>0</v>
      </c>
      <c r="CG111">
        <v>0</v>
      </c>
      <c r="CM111">
        <v>0</v>
      </c>
      <c r="CN111" t="s">
        <v>180</v>
      </c>
      <c r="CO111">
        <v>0</v>
      </c>
      <c r="CP111">
        <f t="shared" si="62"/>
        <v>105951.60999999999</v>
      </c>
      <c r="CQ111">
        <f>SUMIF(SmtRes!AQ369:'SmtRes'!AQ376,"=1",SmtRes!AA369:'SmtRes'!AA376)</f>
        <v>0</v>
      </c>
      <c r="CR111">
        <f>SUMIF(SmtRes!AQ369:'SmtRes'!AQ376,"=1",SmtRes!AB369:'SmtRes'!AB376)</f>
        <v>5234.92</v>
      </c>
      <c r="CS111">
        <f>SUMIF(SmtRes!AQ369:'SmtRes'!AQ376,"=1",SmtRes!AC369:'SmtRes'!AC376)</f>
        <v>2311.42</v>
      </c>
      <c r="CT111">
        <f>SUMIF(SmtRes!AQ369:'SmtRes'!AQ376,"=1",SmtRes!AD369:'SmtRes'!AD376)</f>
        <v>477.98</v>
      </c>
      <c r="CU111">
        <f t="shared" si="63"/>
        <v>0</v>
      </c>
      <c r="CV111">
        <f>SUMIF(SmtRes!AQ369:'SmtRes'!AQ376,"=1",SmtRes!BU369:'SmtRes'!BU376)</f>
        <v>100.65600000000001</v>
      </c>
      <c r="CW111">
        <f>SUMIF(SmtRes!AQ369:'SmtRes'!AQ376,"=1",SmtRes!BV369:'SmtRes'!BV376)</f>
        <v>30.011625000000002</v>
      </c>
      <c r="CX111">
        <f t="shared" si="64"/>
        <v>0</v>
      </c>
      <c r="CY111">
        <f t="shared" si="65"/>
        <v>68604.767100000012</v>
      </c>
      <c r="CZ111">
        <f t="shared" si="66"/>
        <v>39963.942000000003</v>
      </c>
      <c r="DC111" t="s">
        <v>3</v>
      </c>
      <c r="DD111" t="s">
        <v>24</v>
      </c>
      <c r="DE111" t="s">
        <v>182</v>
      </c>
      <c r="DF111" t="s">
        <v>182</v>
      </c>
      <c r="DG111" t="s">
        <v>183</v>
      </c>
      <c r="DH111" t="s">
        <v>3</v>
      </c>
      <c r="DI111" t="s">
        <v>183</v>
      </c>
      <c r="DJ111" t="s">
        <v>182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20</v>
      </c>
      <c r="DW111" t="s">
        <v>20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293259405</v>
      </c>
      <c r="EF111">
        <v>2</v>
      </c>
      <c r="EG111" t="s">
        <v>26</v>
      </c>
      <c r="EH111">
        <v>27</v>
      </c>
      <c r="EI111" t="s">
        <v>27</v>
      </c>
      <c r="EJ111">
        <v>1</v>
      </c>
      <c r="EK111">
        <v>33001</v>
      </c>
      <c r="EL111" t="s">
        <v>27</v>
      </c>
      <c r="EM111" t="s">
        <v>28</v>
      </c>
      <c r="EO111" t="s">
        <v>184</v>
      </c>
      <c r="EQ111">
        <v>131072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69.900000000000006</v>
      </c>
      <c r="EX111">
        <v>21.63</v>
      </c>
      <c r="EY111">
        <v>0</v>
      </c>
      <c r="FQ111">
        <v>0</v>
      </c>
      <c r="FR111">
        <f t="shared" si="67"/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-1039851370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68"/>
        <v>0</v>
      </c>
      <c r="GM111">
        <f t="shared" si="69"/>
        <v>214520.32000000001</v>
      </c>
      <c r="GN111">
        <f t="shared" si="70"/>
        <v>214520.32000000001</v>
      </c>
      <c r="GO111">
        <f t="shared" si="71"/>
        <v>0</v>
      </c>
      <c r="GP111">
        <f t="shared" si="72"/>
        <v>0</v>
      </c>
      <c r="GR111">
        <v>0</v>
      </c>
      <c r="GS111">
        <v>3</v>
      </c>
      <c r="GT111">
        <v>0</v>
      </c>
      <c r="GU111" t="s">
        <v>3</v>
      </c>
      <c r="GV111">
        <f t="shared" si="73"/>
        <v>0</v>
      </c>
      <c r="GW111">
        <v>1</v>
      </c>
      <c r="GX111">
        <f t="shared" si="74"/>
        <v>0</v>
      </c>
      <c r="HA111">
        <v>0</v>
      </c>
      <c r="HB111">
        <v>0</v>
      </c>
      <c r="HC111">
        <f t="shared" si="75"/>
        <v>0</v>
      </c>
      <c r="HE111" t="s">
        <v>3</v>
      </c>
      <c r="HF111" t="s">
        <v>3</v>
      </c>
      <c r="HM111" t="s">
        <v>3</v>
      </c>
      <c r="HN111" t="s">
        <v>30</v>
      </c>
      <c r="HO111" t="s">
        <v>31</v>
      </c>
      <c r="HP111" t="s">
        <v>27</v>
      </c>
      <c r="HQ111" t="s">
        <v>27</v>
      </c>
      <c r="IK111">
        <v>0</v>
      </c>
    </row>
    <row r="112" spans="1:245" x14ac:dyDescent="0.2">
      <c r="A112">
        <v>17</v>
      </c>
      <c r="B112">
        <v>1</v>
      </c>
      <c r="C112">
        <f>ROW(SmtRes!A384)</f>
        <v>384</v>
      </c>
      <c r="D112">
        <f>ROW(EtalonRes!A576)</f>
        <v>576</v>
      </c>
      <c r="E112" t="s">
        <v>205</v>
      </c>
      <c r="F112" t="s">
        <v>71</v>
      </c>
      <c r="G112" t="s">
        <v>75</v>
      </c>
      <c r="H112" t="s">
        <v>20</v>
      </c>
      <c r="I112">
        <v>1</v>
      </c>
      <c r="J112">
        <v>0</v>
      </c>
      <c r="K112">
        <v>1</v>
      </c>
      <c r="O112">
        <f t="shared" si="53"/>
        <v>141268.82</v>
      </c>
      <c r="P112">
        <f>SUMIF(SmtRes!AQ377:'SmtRes'!AQ384,"=1",SmtRes!DF377:'SmtRes'!DF384)</f>
        <v>0</v>
      </c>
      <c r="Q112">
        <f>SUMIF(SmtRes!AQ377:'SmtRes'!AQ384,"=1",SmtRes!DG377:'SmtRes'!DG384)</f>
        <v>52460.05</v>
      </c>
      <c r="R112">
        <f>SUMIF(SmtRes!AQ377:'SmtRes'!AQ384,"=1",SmtRes!DH377:'SmtRes'!DH384)</f>
        <v>24660.030000000002</v>
      </c>
      <c r="S112">
        <f>SUMIF(SmtRes!AQ377:'SmtRes'!AQ384,"=1",SmtRes!DI377:'SmtRes'!DI384)</f>
        <v>64148.74</v>
      </c>
      <c r="T112">
        <f t="shared" si="54"/>
        <v>0</v>
      </c>
      <c r="U112">
        <f>SUMIF(SmtRes!AQ377:'SmtRes'!AQ384,"=1",SmtRes!CV377:'SmtRes'!CV384)</f>
        <v>134.208</v>
      </c>
      <c r="V112">
        <f>SUMIF(SmtRes!AQ377:'SmtRes'!AQ384,"=1",SmtRes!CW377:'SmtRes'!CW384)</f>
        <v>40.015499999999996</v>
      </c>
      <c r="W112">
        <f t="shared" si="55"/>
        <v>0</v>
      </c>
      <c r="X112">
        <f t="shared" si="56"/>
        <v>91473.03</v>
      </c>
      <c r="Y112">
        <f t="shared" si="57"/>
        <v>53285.26</v>
      </c>
      <c r="AA112">
        <v>295887217</v>
      </c>
      <c r="AB112">
        <f t="shared" si="58"/>
        <v>111576.78432000001</v>
      </c>
      <c r="AC112">
        <f t="shared" si="59"/>
        <v>0</v>
      </c>
      <c r="AD112">
        <f>ROUND((((SUM(SmtRes!BR377:'SmtRes'!BR384))-(SUM(SmtRes!BS377:'SmtRes'!BS384)))+AE112),6)</f>
        <v>47428.044479999997</v>
      </c>
      <c r="AE112">
        <f>ROUND((SUM(SmtRes!BS377:'SmtRes'!BS384)),6)</f>
        <v>24660.030470000002</v>
      </c>
      <c r="AF112">
        <f>ROUND((SUM(SmtRes!BT377:'SmtRes'!BT384)),6)</f>
        <v>64148.739840000002</v>
      </c>
      <c r="AG112">
        <f t="shared" si="60"/>
        <v>0</v>
      </c>
      <c r="AH112">
        <f>(SUM(SmtRes!BU377:'SmtRes'!BU384))</f>
        <v>134.208</v>
      </c>
      <c r="AI112">
        <f>(SUM(SmtRes!BV377:'SmtRes'!BV384))</f>
        <v>40.015500000000003</v>
      </c>
      <c r="AJ112">
        <f t="shared" si="61"/>
        <v>0</v>
      </c>
      <c r="AK112">
        <v>72377.328999999998</v>
      </c>
      <c r="AL112">
        <v>0</v>
      </c>
      <c r="AM112">
        <v>25636.7808</v>
      </c>
      <c r="AN112">
        <v>13329.746200000001</v>
      </c>
      <c r="AO112">
        <v>33410.802000000003</v>
      </c>
      <c r="AP112">
        <v>0</v>
      </c>
      <c r="AQ112">
        <v>69.900000000000006</v>
      </c>
      <c r="AR112">
        <v>21.63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73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192</v>
      </c>
      <c r="CO112">
        <v>0</v>
      </c>
      <c r="CP112">
        <f t="shared" si="62"/>
        <v>141268.82</v>
      </c>
      <c r="CQ112">
        <f>SUMIF(SmtRes!AQ377:'SmtRes'!AQ384,"=1",SmtRes!AA377:'SmtRes'!AA384)</f>
        <v>0</v>
      </c>
      <c r="CR112">
        <f>SUMIF(SmtRes!AQ377:'SmtRes'!AQ384,"=1",SmtRes!AB377:'SmtRes'!AB384)</f>
        <v>5234.92</v>
      </c>
      <c r="CS112">
        <f>SUMIF(SmtRes!AQ377:'SmtRes'!AQ384,"=1",SmtRes!AC377:'SmtRes'!AC384)</f>
        <v>2311.42</v>
      </c>
      <c r="CT112">
        <f>SUMIF(SmtRes!AQ377:'SmtRes'!AQ384,"=1",SmtRes!AD377:'SmtRes'!AD384)</f>
        <v>477.98</v>
      </c>
      <c r="CU112">
        <f t="shared" si="63"/>
        <v>0</v>
      </c>
      <c r="CV112">
        <f>SUMIF(SmtRes!AQ377:'SmtRes'!AQ384,"=1",SmtRes!BU377:'SmtRes'!BU384)</f>
        <v>134.208</v>
      </c>
      <c r="CW112">
        <f>SUMIF(SmtRes!AQ377:'SmtRes'!AQ384,"=1",SmtRes!BV377:'SmtRes'!BV384)</f>
        <v>40.015500000000003</v>
      </c>
      <c r="CX112">
        <f t="shared" si="64"/>
        <v>0</v>
      </c>
      <c r="CY112">
        <f t="shared" si="65"/>
        <v>91473.033100000001</v>
      </c>
      <c r="CZ112">
        <f t="shared" si="66"/>
        <v>53285.262000000002</v>
      </c>
      <c r="DC112" t="s">
        <v>3</v>
      </c>
      <c r="DD112" t="s">
        <v>24</v>
      </c>
      <c r="DE112" t="s">
        <v>187</v>
      </c>
      <c r="DF112" t="s">
        <v>187</v>
      </c>
      <c r="DG112" t="s">
        <v>188</v>
      </c>
      <c r="DH112" t="s">
        <v>3</v>
      </c>
      <c r="DI112" t="s">
        <v>188</v>
      </c>
      <c r="DJ112" t="s">
        <v>187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20</v>
      </c>
      <c r="DW112" t="s">
        <v>20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293259405</v>
      </c>
      <c r="EF112">
        <v>2</v>
      </c>
      <c r="EG112" t="s">
        <v>26</v>
      </c>
      <c r="EH112">
        <v>27</v>
      </c>
      <c r="EI112" t="s">
        <v>27</v>
      </c>
      <c r="EJ112">
        <v>1</v>
      </c>
      <c r="EK112">
        <v>33001</v>
      </c>
      <c r="EL112" t="s">
        <v>27</v>
      </c>
      <c r="EM112" t="s">
        <v>28</v>
      </c>
      <c r="EO112" t="s">
        <v>193</v>
      </c>
      <c r="EQ112">
        <v>131072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69.900000000000006</v>
      </c>
      <c r="EX112">
        <v>21.63</v>
      </c>
      <c r="EY112">
        <v>0</v>
      </c>
      <c r="FQ112">
        <v>0</v>
      </c>
      <c r="FR112">
        <f t="shared" si="67"/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-1107447581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68"/>
        <v>0</v>
      </c>
      <c r="GM112">
        <f t="shared" si="69"/>
        <v>286027.11</v>
      </c>
      <c r="GN112">
        <f t="shared" si="70"/>
        <v>286027.11</v>
      </c>
      <c r="GO112">
        <f t="shared" si="71"/>
        <v>0</v>
      </c>
      <c r="GP112">
        <f t="shared" si="72"/>
        <v>0</v>
      </c>
      <c r="GR112">
        <v>0</v>
      </c>
      <c r="GS112">
        <v>3</v>
      </c>
      <c r="GT112">
        <v>0</v>
      </c>
      <c r="GU112" t="s">
        <v>3</v>
      </c>
      <c r="GV112">
        <f t="shared" si="73"/>
        <v>0</v>
      </c>
      <c r="GW112">
        <v>1</v>
      </c>
      <c r="GX112">
        <f t="shared" si="74"/>
        <v>0</v>
      </c>
      <c r="HA112">
        <v>0</v>
      </c>
      <c r="HB112">
        <v>0</v>
      </c>
      <c r="HC112">
        <f t="shared" si="75"/>
        <v>0</v>
      </c>
      <c r="HE112" t="s">
        <v>3</v>
      </c>
      <c r="HF112" t="s">
        <v>3</v>
      </c>
      <c r="HM112" t="s">
        <v>3</v>
      </c>
      <c r="HN112" t="s">
        <v>30</v>
      </c>
      <c r="HO112" t="s">
        <v>31</v>
      </c>
      <c r="HP112" t="s">
        <v>27</v>
      </c>
      <c r="HQ112" t="s">
        <v>27</v>
      </c>
      <c r="IK112">
        <v>0</v>
      </c>
    </row>
    <row r="113" spans="1:245" x14ac:dyDescent="0.2">
      <c r="A113">
        <v>17</v>
      </c>
      <c r="B113">
        <v>1</v>
      </c>
      <c r="C113">
        <f>ROW(SmtRes!A392)</f>
        <v>392</v>
      </c>
      <c r="D113">
        <f>ROW(EtalonRes!A588)</f>
        <v>588</v>
      </c>
      <c r="E113" t="s">
        <v>206</v>
      </c>
      <c r="F113" t="s">
        <v>77</v>
      </c>
      <c r="G113" t="s">
        <v>78</v>
      </c>
      <c r="H113" t="s">
        <v>20</v>
      </c>
      <c r="I113">
        <v>1</v>
      </c>
      <c r="J113">
        <v>0</v>
      </c>
      <c r="K113">
        <v>1</v>
      </c>
      <c r="O113">
        <f t="shared" si="53"/>
        <v>149869.43</v>
      </c>
      <c r="P113">
        <f>SUMIF(SmtRes!AQ385:'SmtRes'!AQ392,"=1",SmtRes!DF385:'SmtRes'!DF392)</f>
        <v>0</v>
      </c>
      <c r="Q113">
        <f>SUMIF(SmtRes!AQ385:'SmtRes'!AQ392,"=1",SmtRes!DG385:'SmtRes'!DG392)</f>
        <v>58902.490000000005</v>
      </c>
      <c r="R113">
        <f>SUMIF(SmtRes!AQ385:'SmtRes'!AQ392,"=1",SmtRes!DH385:'SmtRes'!DH392)</f>
        <v>27644.15</v>
      </c>
      <c r="S113">
        <f>SUMIF(SmtRes!AQ385:'SmtRes'!AQ392,"=1",SmtRes!DI385:'SmtRes'!DI392)</f>
        <v>63322.79</v>
      </c>
      <c r="T113">
        <f t="shared" si="54"/>
        <v>0</v>
      </c>
      <c r="U113">
        <f>SUMIF(SmtRes!AQ385:'SmtRes'!AQ392,"=1",SmtRes!CV385:'SmtRes'!CV392)</f>
        <v>132.47999999999999</v>
      </c>
      <c r="V113">
        <f>SUMIF(SmtRes!AQ385:'SmtRes'!AQ392,"=1",SmtRes!CW385:'SmtRes'!CW392)</f>
        <v>44.927250000000008</v>
      </c>
      <c r="W113">
        <f t="shared" si="55"/>
        <v>0</v>
      </c>
      <c r="X113">
        <f t="shared" si="56"/>
        <v>93695.95</v>
      </c>
      <c r="Y113">
        <f t="shared" si="57"/>
        <v>54580.160000000003</v>
      </c>
      <c r="AA113">
        <v>295887217</v>
      </c>
      <c r="AB113">
        <f t="shared" si="58"/>
        <v>116466.984814</v>
      </c>
      <c r="AC113">
        <f t="shared" si="59"/>
        <v>0</v>
      </c>
      <c r="AD113">
        <f>ROUND((((SUM(SmtRes!BR385:'SmtRes'!BR392))-(SUM(SmtRes!BS385:'SmtRes'!BS392)))+AE113),6)</f>
        <v>53144.194413999998</v>
      </c>
      <c r="AE113">
        <f>ROUND((SUM(SmtRes!BS385:'SmtRes'!BS392)),6)</f>
        <v>27644.144573000001</v>
      </c>
      <c r="AF113">
        <f>ROUND((SUM(SmtRes!BT385:'SmtRes'!BT392)),6)</f>
        <v>63322.790399999998</v>
      </c>
      <c r="AG113">
        <f t="shared" si="60"/>
        <v>0</v>
      </c>
      <c r="AH113">
        <f>(SUM(SmtRes!BU385:'SmtRes'!BU392))</f>
        <v>132.47999999999999</v>
      </c>
      <c r="AI113">
        <f>(SUM(SmtRes!BV385:'SmtRes'!BV392))</f>
        <v>44.927250000000008</v>
      </c>
      <c r="AJ113">
        <f t="shared" si="61"/>
        <v>0</v>
      </c>
      <c r="AK113">
        <v>102199.98990000002</v>
      </c>
      <c r="AL113">
        <v>0</v>
      </c>
      <c r="AM113">
        <v>38302.122100000001</v>
      </c>
      <c r="AN113">
        <v>19923.7078</v>
      </c>
      <c r="AO113">
        <v>43974.16</v>
      </c>
      <c r="AP113">
        <v>0</v>
      </c>
      <c r="AQ113">
        <v>92</v>
      </c>
      <c r="AR113">
        <v>32.380000000000003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79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22</v>
      </c>
      <c r="CE113">
        <v>0</v>
      </c>
      <c r="CF113">
        <v>0</v>
      </c>
      <c r="CG113">
        <v>0</v>
      </c>
      <c r="CM113">
        <v>0</v>
      </c>
      <c r="CN113" t="s">
        <v>1343</v>
      </c>
      <c r="CO113">
        <v>0</v>
      </c>
      <c r="CP113">
        <f t="shared" si="62"/>
        <v>149869.43</v>
      </c>
      <c r="CQ113">
        <f>SUMIF(SmtRes!AQ385:'SmtRes'!AQ392,"=1",SmtRes!AA385:'SmtRes'!AA392)</f>
        <v>0</v>
      </c>
      <c r="CR113">
        <f>SUMIF(SmtRes!AQ385:'SmtRes'!AQ392,"=1",SmtRes!AB385:'SmtRes'!AB392)</f>
        <v>5234.92</v>
      </c>
      <c r="CS113">
        <f>SUMIF(SmtRes!AQ385:'SmtRes'!AQ392,"=1",SmtRes!AC385:'SmtRes'!AC392)</f>
        <v>2311.42</v>
      </c>
      <c r="CT113">
        <f>SUMIF(SmtRes!AQ385:'SmtRes'!AQ392,"=1",SmtRes!AD385:'SmtRes'!AD392)</f>
        <v>477.98</v>
      </c>
      <c r="CU113">
        <f t="shared" si="63"/>
        <v>0</v>
      </c>
      <c r="CV113">
        <f>SUMIF(SmtRes!AQ385:'SmtRes'!AQ392,"=1",SmtRes!BU385:'SmtRes'!BU392)</f>
        <v>132.47999999999999</v>
      </c>
      <c r="CW113">
        <f>SUMIF(SmtRes!AQ385:'SmtRes'!AQ392,"=1",SmtRes!BV385:'SmtRes'!BV392)</f>
        <v>44.927250000000008</v>
      </c>
      <c r="CX113">
        <f t="shared" si="64"/>
        <v>0</v>
      </c>
      <c r="CY113">
        <f t="shared" si="65"/>
        <v>93695.948199999999</v>
      </c>
      <c r="CZ113">
        <f t="shared" si="66"/>
        <v>54580.164000000004</v>
      </c>
      <c r="DC113" t="s">
        <v>3</v>
      </c>
      <c r="DD113" t="s">
        <v>24</v>
      </c>
      <c r="DE113" t="s">
        <v>182</v>
      </c>
      <c r="DF113" t="s">
        <v>182</v>
      </c>
      <c r="DG113" t="s">
        <v>183</v>
      </c>
      <c r="DH113" t="s">
        <v>3</v>
      </c>
      <c r="DI113" t="s">
        <v>183</v>
      </c>
      <c r="DJ113" t="s">
        <v>182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20</v>
      </c>
      <c r="DW113" t="s">
        <v>20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293259405</v>
      </c>
      <c r="EF113">
        <v>2</v>
      </c>
      <c r="EG113" t="s">
        <v>26</v>
      </c>
      <c r="EH113">
        <v>27</v>
      </c>
      <c r="EI113" t="s">
        <v>27</v>
      </c>
      <c r="EJ113">
        <v>1</v>
      </c>
      <c r="EK113">
        <v>33001</v>
      </c>
      <c r="EL113" t="s">
        <v>27</v>
      </c>
      <c r="EM113" t="s">
        <v>28</v>
      </c>
      <c r="EO113" t="s">
        <v>207</v>
      </c>
      <c r="EQ113">
        <v>131072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92</v>
      </c>
      <c r="EX113">
        <v>32.380000000000003</v>
      </c>
      <c r="EY113">
        <v>0</v>
      </c>
      <c r="FQ113">
        <v>0</v>
      </c>
      <c r="FR113">
        <f t="shared" si="67"/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-122352705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68"/>
        <v>0</v>
      </c>
      <c r="GM113">
        <f t="shared" si="69"/>
        <v>298145.53999999998</v>
      </c>
      <c r="GN113">
        <f t="shared" si="70"/>
        <v>298145.53999999998</v>
      </c>
      <c r="GO113">
        <f t="shared" si="71"/>
        <v>0</v>
      </c>
      <c r="GP113">
        <f t="shared" si="72"/>
        <v>0</v>
      </c>
      <c r="GR113">
        <v>0</v>
      </c>
      <c r="GS113">
        <v>3</v>
      </c>
      <c r="GT113">
        <v>0</v>
      </c>
      <c r="GU113" t="s">
        <v>3</v>
      </c>
      <c r="GV113">
        <f t="shared" si="73"/>
        <v>0</v>
      </c>
      <c r="GW113">
        <v>1</v>
      </c>
      <c r="GX113">
        <f t="shared" si="74"/>
        <v>0</v>
      </c>
      <c r="HA113">
        <v>0</v>
      </c>
      <c r="HB113">
        <v>0</v>
      </c>
      <c r="HC113">
        <f t="shared" si="75"/>
        <v>0</v>
      </c>
      <c r="HE113" t="s">
        <v>3</v>
      </c>
      <c r="HF113" t="s">
        <v>3</v>
      </c>
      <c r="HM113" t="s">
        <v>3</v>
      </c>
      <c r="HN113" t="s">
        <v>30</v>
      </c>
      <c r="HO113" t="s">
        <v>31</v>
      </c>
      <c r="HP113" t="s">
        <v>27</v>
      </c>
      <c r="HQ113" t="s">
        <v>27</v>
      </c>
      <c r="IK113">
        <v>0</v>
      </c>
    </row>
    <row r="114" spans="1:245" x14ac:dyDescent="0.2">
      <c r="A114">
        <v>17</v>
      </c>
      <c r="B114">
        <v>1</v>
      </c>
      <c r="C114">
        <f>ROW(SmtRes!A400)</f>
        <v>400</v>
      </c>
      <c r="D114">
        <f>ROW(EtalonRes!A600)</f>
        <v>600</v>
      </c>
      <c r="E114" t="s">
        <v>208</v>
      </c>
      <c r="F114" t="s">
        <v>77</v>
      </c>
      <c r="G114" t="s">
        <v>81</v>
      </c>
      <c r="H114" t="s">
        <v>20</v>
      </c>
      <c r="I114">
        <v>1</v>
      </c>
      <c r="J114">
        <v>0</v>
      </c>
      <c r="K114">
        <v>1</v>
      </c>
      <c r="O114">
        <f t="shared" si="53"/>
        <v>199825.94</v>
      </c>
      <c r="P114">
        <f>SUMIF(SmtRes!AQ393:'SmtRes'!AQ400,"=1",SmtRes!DF393:'SmtRes'!DF400)</f>
        <v>0</v>
      </c>
      <c r="Q114">
        <f>SUMIF(SmtRes!AQ393:'SmtRes'!AQ400,"=1",SmtRes!DG393:'SmtRes'!DG400)</f>
        <v>78536.69</v>
      </c>
      <c r="R114">
        <f>SUMIF(SmtRes!AQ393:'SmtRes'!AQ400,"=1",SmtRes!DH393:'SmtRes'!DH400)</f>
        <v>36858.86</v>
      </c>
      <c r="S114">
        <f>SUMIF(SmtRes!AQ393:'SmtRes'!AQ400,"=1",SmtRes!DI393:'SmtRes'!DI400)</f>
        <v>84430.39</v>
      </c>
      <c r="T114">
        <f t="shared" si="54"/>
        <v>0</v>
      </c>
      <c r="U114">
        <f>SUMIF(SmtRes!AQ393:'SmtRes'!AQ400,"=1",SmtRes!CV393:'SmtRes'!CV400)</f>
        <v>176.64</v>
      </c>
      <c r="V114">
        <f>SUMIF(SmtRes!AQ393:'SmtRes'!AQ400,"=1",SmtRes!CW393:'SmtRes'!CW400)</f>
        <v>59.903000000000006</v>
      </c>
      <c r="W114">
        <f t="shared" si="55"/>
        <v>0</v>
      </c>
      <c r="X114">
        <f t="shared" si="56"/>
        <v>124927.93</v>
      </c>
      <c r="Y114">
        <f t="shared" si="57"/>
        <v>72773.55</v>
      </c>
      <c r="AA114">
        <v>295887217</v>
      </c>
      <c r="AB114">
        <f t="shared" si="58"/>
        <v>155289.313085</v>
      </c>
      <c r="AC114">
        <f t="shared" si="59"/>
        <v>0</v>
      </c>
      <c r="AD114">
        <f>ROUND((((SUM(SmtRes!BR393:'SmtRes'!BR400))-(SUM(SmtRes!BS393:'SmtRes'!BS400)))+AE114),6)</f>
        <v>70858.925885000004</v>
      </c>
      <c r="AE114">
        <f>ROUND((SUM(SmtRes!BS393:'SmtRes'!BS400)),6)</f>
        <v>36858.859429999997</v>
      </c>
      <c r="AF114">
        <f>ROUND((SUM(SmtRes!BT393:'SmtRes'!BT400)),6)</f>
        <v>84430.387199999997</v>
      </c>
      <c r="AG114">
        <f t="shared" si="60"/>
        <v>0</v>
      </c>
      <c r="AH114">
        <f>(SUM(SmtRes!BU393:'SmtRes'!BU400))</f>
        <v>176.64</v>
      </c>
      <c r="AI114">
        <f>(SUM(SmtRes!BV393:'SmtRes'!BV400))</f>
        <v>59.903000000000006</v>
      </c>
      <c r="AJ114">
        <f t="shared" si="61"/>
        <v>0</v>
      </c>
      <c r="AK114">
        <v>102199.98990000002</v>
      </c>
      <c r="AL114">
        <v>0</v>
      </c>
      <c r="AM114">
        <v>38302.122100000001</v>
      </c>
      <c r="AN114">
        <v>19923.7078</v>
      </c>
      <c r="AO114">
        <v>43974.16</v>
      </c>
      <c r="AP114">
        <v>0</v>
      </c>
      <c r="AQ114">
        <v>92</v>
      </c>
      <c r="AR114">
        <v>32.380000000000003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79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192</v>
      </c>
      <c r="CO114">
        <v>0</v>
      </c>
      <c r="CP114">
        <f t="shared" si="62"/>
        <v>199825.94</v>
      </c>
      <c r="CQ114">
        <f>SUMIF(SmtRes!AQ393:'SmtRes'!AQ400,"=1",SmtRes!AA393:'SmtRes'!AA400)</f>
        <v>0</v>
      </c>
      <c r="CR114">
        <f>SUMIF(SmtRes!AQ393:'SmtRes'!AQ400,"=1",SmtRes!AB393:'SmtRes'!AB400)</f>
        <v>5234.92</v>
      </c>
      <c r="CS114">
        <f>SUMIF(SmtRes!AQ393:'SmtRes'!AQ400,"=1",SmtRes!AC393:'SmtRes'!AC400)</f>
        <v>2311.42</v>
      </c>
      <c r="CT114">
        <f>SUMIF(SmtRes!AQ393:'SmtRes'!AQ400,"=1",SmtRes!AD393:'SmtRes'!AD400)</f>
        <v>477.98</v>
      </c>
      <c r="CU114">
        <f t="shared" si="63"/>
        <v>0</v>
      </c>
      <c r="CV114">
        <f>SUMIF(SmtRes!AQ393:'SmtRes'!AQ400,"=1",SmtRes!BU393:'SmtRes'!BU400)</f>
        <v>176.64</v>
      </c>
      <c r="CW114">
        <f>SUMIF(SmtRes!AQ393:'SmtRes'!AQ400,"=1",SmtRes!BV393:'SmtRes'!BV400)</f>
        <v>59.903000000000006</v>
      </c>
      <c r="CX114">
        <f t="shared" si="64"/>
        <v>0</v>
      </c>
      <c r="CY114">
        <f t="shared" si="65"/>
        <v>124927.92750000001</v>
      </c>
      <c r="CZ114">
        <f t="shared" si="66"/>
        <v>72773.55</v>
      </c>
      <c r="DC114" t="s">
        <v>3</v>
      </c>
      <c r="DD114" t="s">
        <v>24</v>
      </c>
      <c r="DE114" t="s">
        <v>187</v>
      </c>
      <c r="DF114" t="s">
        <v>187</v>
      </c>
      <c r="DG114" t="s">
        <v>188</v>
      </c>
      <c r="DH114" t="s">
        <v>3</v>
      </c>
      <c r="DI114" t="s">
        <v>188</v>
      </c>
      <c r="DJ114" t="s">
        <v>187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1003</v>
      </c>
      <c r="DV114" t="s">
        <v>20</v>
      </c>
      <c r="DW114" t="s">
        <v>20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293259405</v>
      </c>
      <c r="EF114">
        <v>2</v>
      </c>
      <c r="EG114" t="s">
        <v>26</v>
      </c>
      <c r="EH114">
        <v>27</v>
      </c>
      <c r="EI114" t="s">
        <v>27</v>
      </c>
      <c r="EJ114">
        <v>1</v>
      </c>
      <c r="EK114">
        <v>33001</v>
      </c>
      <c r="EL114" t="s">
        <v>27</v>
      </c>
      <c r="EM114" t="s">
        <v>28</v>
      </c>
      <c r="EO114" t="s">
        <v>193</v>
      </c>
      <c r="EQ114">
        <v>131072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92</v>
      </c>
      <c r="EX114">
        <v>32.380000000000003</v>
      </c>
      <c r="EY114">
        <v>0</v>
      </c>
      <c r="FQ114">
        <v>0</v>
      </c>
      <c r="FR114">
        <f t="shared" si="67"/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1587749920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68"/>
        <v>0</v>
      </c>
      <c r="GM114">
        <f t="shared" si="69"/>
        <v>397527.42</v>
      </c>
      <c r="GN114">
        <f t="shared" si="70"/>
        <v>397527.42</v>
      </c>
      <c r="GO114">
        <f t="shared" si="71"/>
        <v>0</v>
      </c>
      <c r="GP114">
        <f t="shared" si="72"/>
        <v>0</v>
      </c>
      <c r="GR114">
        <v>0</v>
      </c>
      <c r="GS114">
        <v>3</v>
      </c>
      <c r="GT114">
        <v>0</v>
      </c>
      <c r="GU114" t="s">
        <v>3</v>
      </c>
      <c r="GV114">
        <f t="shared" si="73"/>
        <v>0</v>
      </c>
      <c r="GW114">
        <v>1</v>
      </c>
      <c r="GX114">
        <f t="shared" si="74"/>
        <v>0</v>
      </c>
      <c r="HA114">
        <v>0</v>
      </c>
      <c r="HB114">
        <v>0</v>
      </c>
      <c r="HC114">
        <f t="shared" si="75"/>
        <v>0</v>
      </c>
      <c r="HE114" t="s">
        <v>3</v>
      </c>
      <c r="HF114" t="s">
        <v>3</v>
      </c>
      <c r="HM114" t="s">
        <v>3</v>
      </c>
      <c r="HN114" t="s">
        <v>30</v>
      </c>
      <c r="HO114" t="s">
        <v>31</v>
      </c>
      <c r="HP114" t="s">
        <v>27</v>
      </c>
      <c r="HQ114" t="s">
        <v>27</v>
      </c>
      <c r="IK114">
        <v>0</v>
      </c>
    </row>
    <row r="115" spans="1:245" x14ac:dyDescent="0.2">
      <c r="A115">
        <v>17</v>
      </c>
      <c r="B115">
        <v>1</v>
      </c>
      <c r="C115">
        <f>ROW(SmtRes!A408)</f>
        <v>408</v>
      </c>
      <c r="D115">
        <f>ROW(EtalonRes!A612)</f>
        <v>612</v>
      </c>
      <c r="E115" t="s">
        <v>209</v>
      </c>
      <c r="F115" t="s">
        <v>83</v>
      </c>
      <c r="G115" t="s">
        <v>84</v>
      </c>
      <c r="H115" t="s">
        <v>20</v>
      </c>
      <c r="I115">
        <v>1</v>
      </c>
      <c r="J115">
        <v>0</v>
      </c>
      <c r="K115">
        <v>1</v>
      </c>
      <c r="O115">
        <f t="shared" si="53"/>
        <v>126936.46</v>
      </c>
      <c r="P115">
        <f>SUMIF(SmtRes!AQ401:'SmtRes'!AQ408,"=1",SmtRes!DF401:'SmtRes'!DF408)</f>
        <v>0</v>
      </c>
      <c r="Q115">
        <f>SUMIF(SmtRes!AQ401:'SmtRes'!AQ408,"=1",SmtRes!DG401:'SmtRes'!DG408)</f>
        <v>47891.92</v>
      </c>
      <c r="R115">
        <f>SUMIF(SmtRes!AQ401:'SmtRes'!AQ408,"=1",SmtRes!DH401:'SmtRes'!DH408)</f>
        <v>22604.66</v>
      </c>
      <c r="S115">
        <f>SUMIF(SmtRes!AQ401:'SmtRes'!AQ408,"=1",SmtRes!DI401:'SmtRes'!DI408)</f>
        <v>56439.88</v>
      </c>
      <c r="T115">
        <f t="shared" si="54"/>
        <v>0</v>
      </c>
      <c r="U115">
        <f>SUMIF(SmtRes!AQ401:'SmtRes'!AQ408,"=1",SmtRes!CV401:'SmtRes'!CV408)</f>
        <v>118.08</v>
      </c>
      <c r="V115">
        <f>SUMIF(SmtRes!AQ401:'SmtRes'!AQ408,"=1",SmtRes!CW401:'SmtRes'!CW408)</f>
        <v>36.65775</v>
      </c>
      <c r="W115">
        <f t="shared" si="55"/>
        <v>0</v>
      </c>
      <c r="X115">
        <f t="shared" si="56"/>
        <v>81415.88</v>
      </c>
      <c r="Y115">
        <f t="shared" si="57"/>
        <v>47426.720000000001</v>
      </c>
      <c r="AA115">
        <v>295887217</v>
      </c>
      <c r="AB115">
        <f t="shared" si="58"/>
        <v>99785.603868999999</v>
      </c>
      <c r="AC115">
        <f t="shared" si="59"/>
        <v>0</v>
      </c>
      <c r="AD115">
        <f>ROUND((((SUM(SmtRes!BR401:'SmtRes'!BR408))-(SUM(SmtRes!BS401:'SmtRes'!BS408)))+AE115),6)</f>
        <v>43345.725468999997</v>
      </c>
      <c r="AE115">
        <f>ROUND((SUM(SmtRes!BS401:'SmtRes'!BS408)),6)</f>
        <v>22604.653553</v>
      </c>
      <c r="AF115">
        <f>ROUND((SUM(SmtRes!BT401:'SmtRes'!BT408)),6)</f>
        <v>56439.878400000001</v>
      </c>
      <c r="AG115">
        <f t="shared" si="60"/>
        <v>0</v>
      </c>
      <c r="AH115">
        <f>(SUM(SmtRes!BU401:'SmtRes'!BU408))</f>
        <v>118.08</v>
      </c>
      <c r="AI115">
        <f>(SUM(SmtRes!BV401:'SmtRes'!BV408))</f>
        <v>36.657749999999993</v>
      </c>
      <c r="AJ115">
        <f t="shared" si="61"/>
        <v>0</v>
      </c>
      <c r="AK115">
        <v>86726.164700000008</v>
      </c>
      <c r="AL115">
        <v>0</v>
      </c>
      <c r="AM115">
        <v>31240.162500000006</v>
      </c>
      <c r="AN115">
        <v>16291.642199999998</v>
      </c>
      <c r="AO115">
        <v>39194.36</v>
      </c>
      <c r="AP115">
        <v>0</v>
      </c>
      <c r="AQ115">
        <v>82</v>
      </c>
      <c r="AR115">
        <v>26.419999999999998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85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22</v>
      </c>
      <c r="CE115">
        <v>0</v>
      </c>
      <c r="CF115">
        <v>0</v>
      </c>
      <c r="CG115">
        <v>0</v>
      </c>
      <c r="CM115">
        <v>0</v>
      </c>
      <c r="CN115" t="s">
        <v>180</v>
      </c>
      <c r="CO115">
        <v>0</v>
      </c>
      <c r="CP115">
        <f t="shared" si="62"/>
        <v>126936.45999999999</v>
      </c>
      <c r="CQ115">
        <f>SUMIF(SmtRes!AQ401:'SmtRes'!AQ408,"=1",SmtRes!AA401:'SmtRes'!AA408)</f>
        <v>0</v>
      </c>
      <c r="CR115">
        <f>SUMIF(SmtRes!AQ401:'SmtRes'!AQ408,"=1",SmtRes!AB401:'SmtRes'!AB408)</f>
        <v>5234.92</v>
      </c>
      <c r="CS115">
        <f>SUMIF(SmtRes!AQ401:'SmtRes'!AQ408,"=1",SmtRes!AC401:'SmtRes'!AC408)</f>
        <v>2311.42</v>
      </c>
      <c r="CT115">
        <f>SUMIF(SmtRes!AQ401:'SmtRes'!AQ408,"=1",SmtRes!AD401:'SmtRes'!AD408)</f>
        <v>477.98</v>
      </c>
      <c r="CU115">
        <f t="shared" si="63"/>
        <v>0</v>
      </c>
      <c r="CV115">
        <f>SUMIF(SmtRes!AQ401:'SmtRes'!AQ408,"=1",SmtRes!BU401:'SmtRes'!BU408)</f>
        <v>118.08</v>
      </c>
      <c r="CW115">
        <f>SUMIF(SmtRes!AQ401:'SmtRes'!AQ408,"=1",SmtRes!BV401:'SmtRes'!BV408)</f>
        <v>36.657749999999993</v>
      </c>
      <c r="CX115">
        <f t="shared" si="64"/>
        <v>0</v>
      </c>
      <c r="CY115">
        <f t="shared" si="65"/>
        <v>81415.876199999999</v>
      </c>
      <c r="CZ115">
        <f t="shared" si="66"/>
        <v>47426.723999999995</v>
      </c>
      <c r="DC115" t="s">
        <v>3</v>
      </c>
      <c r="DD115" t="s">
        <v>24</v>
      </c>
      <c r="DE115" t="s">
        <v>182</v>
      </c>
      <c r="DF115" t="s">
        <v>182</v>
      </c>
      <c r="DG115" t="s">
        <v>183</v>
      </c>
      <c r="DH115" t="s">
        <v>3</v>
      </c>
      <c r="DI115" t="s">
        <v>183</v>
      </c>
      <c r="DJ115" t="s">
        <v>182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1003</v>
      </c>
      <c r="DV115" t="s">
        <v>20</v>
      </c>
      <c r="DW115" t="s">
        <v>20</v>
      </c>
      <c r="DX115">
        <v>1000</v>
      </c>
      <c r="DZ115" t="s">
        <v>3</v>
      </c>
      <c r="EA115" t="s">
        <v>3</v>
      </c>
      <c r="EB115" t="s">
        <v>3</v>
      </c>
      <c r="EC115" t="s">
        <v>3</v>
      </c>
      <c r="EE115">
        <v>293259405</v>
      </c>
      <c r="EF115">
        <v>2</v>
      </c>
      <c r="EG115" t="s">
        <v>26</v>
      </c>
      <c r="EH115">
        <v>27</v>
      </c>
      <c r="EI115" t="s">
        <v>27</v>
      </c>
      <c r="EJ115">
        <v>1</v>
      </c>
      <c r="EK115">
        <v>33001</v>
      </c>
      <c r="EL115" t="s">
        <v>27</v>
      </c>
      <c r="EM115" t="s">
        <v>28</v>
      </c>
      <c r="EO115" t="s">
        <v>184</v>
      </c>
      <c r="EQ115">
        <v>131072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82</v>
      </c>
      <c r="EX115">
        <v>26.42</v>
      </c>
      <c r="EY115">
        <v>0</v>
      </c>
      <c r="FQ115">
        <v>0</v>
      </c>
      <c r="FR115">
        <f t="shared" si="67"/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1225482921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68"/>
        <v>0</v>
      </c>
      <c r="GM115">
        <f t="shared" si="69"/>
        <v>255779.06</v>
      </c>
      <c r="GN115">
        <f t="shared" si="70"/>
        <v>255779.06</v>
      </c>
      <c r="GO115">
        <f t="shared" si="71"/>
        <v>0</v>
      </c>
      <c r="GP115">
        <f t="shared" si="72"/>
        <v>0</v>
      </c>
      <c r="GR115">
        <v>0</v>
      </c>
      <c r="GS115">
        <v>3</v>
      </c>
      <c r="GT115">
        <v>0</v>
      </c>
      <c r="GU115" t="s">
        <v>3</v>
      </c>
      <c r="GV115">
        <f t="shared" si="73"/>
        <v>0</v>
      </c>
      <c r="GW115">
        <v>1</v>
      </c>
      <c r="GX115">
        <f t="shared" si="74"/>
        <v>0</v>
      </c>
      <c r="HA115">
        <v>0</v>
      </c>
      <c r="HB115">
        <v>0</v>
      </c>
      <c r="HC115">
        <f t="shared" si="75"/>
        <v>0</v>
      </c>
      <c r="HE115" t="s">
        <v>3</v>
      </c>
      <c r="HF115" t="s">
        <v>3</v>
      </c>
      <c r="HM115" t="s">
        <v>3</v>
      </c>
      <c r="HN115" t="s">
        <v>30</v>
      </c>
      <c r="HO115" t="s">
        <v>31</v>
      </c>
      <c r="HP115" t="s">
        <v>27</v>
      </c>
      <c r="HQ115" t="s">
        <v>27</v>
      </c>
      <c r="IK115">
        <v>0</v>
      </c>
    </row>
    <row r="116" spans="1:245" x14ac:dyDescent="0.2">
      <c r="A116">
        <v>17</v>
      </c>
      <c r="B116">
        <v>1</v>
      </c>
      <c r="C116">
        <f>ROW(SmtRes!A416)</f>
        <v>416</v>
      </c>
      <c r="D116">
        <f>ROW(EtalonRes!A624)</f>
        <v>624</v>
      </c>
      <c r="E116" t="s">
        <v>210</v>
      </c>
      <c r="F116" t="s">
        <v>83</v>
      </c>
      <c r="G116" t="s">
        <v>87</v>
      </c>
      <c r="H116" t="s">
        <v>20</v>
      </c>
      <c r="I116">
        <v>1</v>
      </c>
      <c r="J116">
        <v>0</v>
      </c>
      <c r="K116">
        <v>1</v>
      </c>
      <c r="O116">
        <f t="shared" si="53"/>
        <v>169248.62</v>
      </c>
      <c r="P116">
        <f>SUMIF(SmtRes!AQ409:'SmtRes'!AQ416,"=1",SmtRes!DF409:'SmtRes'!DF416)</f>
        <v>0</v>
      </c>
      <c r="Q116">
        <f>SUMIF(SmtRes!AQ409:'SmtRes'!AQ416,"=1",SmtRes!DG409:'SmtRes'!DG416)</f>
        <v>63855.909999999996</v>
      </c>
      <c r="R116">
        <f>SUMIF(SmtRes!AQ409:'SmtRes'!AQ416,"=1",SmtRes!DH409:'SmtRes'!DH416)</f>
        <v>30139.54</v>
      </c>
      <c r="S116">
        <f>SUMIF(SmtRes!AQ409:'SmtRes'!AQ416,"=1",SmtRes!DI409:'SmtRes'!DI416)</f>
        <v>75253.17</v>
      </c>
      <c r="T116">
        <f t="shared" si="54"/>
        <v>0</v>
      </c>
      <c r="U116">
        <f>SUMIF(SmtRes!AQ409:'SmtRes'!AQ416,"=1",SmtRes!CV409:'SmtRes'!CV416)</f>
        <v>157.44</v>
      </c>
      <c r="V116">
        <f>SUMIF(SmtRes!AQ409:'SmtRes'!AQ416,"=1",SmtRes!CW409:'SmtRes'!CW416)</f>
        <v>48.876999999999995</v>
      </c>
      <c r="W116">
        <f t="shared" si="55"/>
        <v>0</v>
      </c>
      <c r="X116">
        <f t="shared" si="56"/>
        <v>108554.49</v>
      </c>
      <c r="Y116">
        <f t="shared" si="57"/>
        <v>63235.63</v>
      </c>
      <c r="AA116">
        <v>295887217</v>
      </c>
      <c r="AB116">
        <f t="shared" si="58"/>
        <v>133047.47182499999</v>
      </c>
      <c r="AC116">
        <f t="shared" si="59"/>
        <v>0</v>
      </c>
      <c r="AD116">
        <f>ROUND((((SUM(SmtRes!BR409:'SmtRes'!BR416))-(SUM(SmtRes!BS409:'SmtRes'!BS416)))+AE116),6)</f>
        <v>57794.300625000003</v>
      </c>
      <c r="AE116">
        <f>ROUND((SUM(SmtRes!BS409:'SmtRes'!BS416)),6)</f>
        <v>30139.538069999999</v>
      </c>
      <c r="AF116">
        <f>ROUND((SUM(SmtRes!BT409:'SmtRes'!BT416)),6)</f>
        <v>75253.171199999997</v>
      </c>
      <c r="AG116">
        <f t="shared" si="60"/>
        <v>0</v>
      </c>
      <c r="AH116">
        <f>(SUM(SmtRes!BU409:'SmtRes'!BU416))</f>
        <v>157.44</v>
      </c>
      <c r="AI116">
        <f>(SUM(SmtRes!BV409:'SmtRes'!BV416))</f>
        <v>48.877000000000002</v>
      </c>
      <c r="AJ116">
        <f t="shared" si="61"/>
        <v>0</v>
      </c>
      <c r="AK116">
        <v>86726.164700000008</v>
      </c>
      <c r="AL116">
        <v>0</v>
      </c>
      <c r="AM116">
        <v>31240.162500000006</v>
      </c>
      <c r="AN116">
        <v>16291.642199999998</v>
      </c>
      <c r="AO116">
        <v>39194.36</v>
      </c>
      <c r="AP116">
        <v>0</v>
      </c>
      <c r="AQ116">
        <v>82</v>
      </c>
      <c r="AR116">
        <v>26.419999999999998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85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192</v>
      </c>
      <c r="CO116">
        <v>0</v>
      </c>
      <c r="CP116">
        <f t="shared" si="62"/>
        <v>169248.62</v>
      </c>
      <c r="CQ116">
        <f>SUMIF(SmtRes!AQ409:'SmtRes'!AQ416,"=1",SmtRes!AA409:'SmtRes'!AA416)</f>
        <v>0</v>
      </c>
      <c r="CR116">
        <f>SUMIF(SmtRes!AQ409:'SmtRes'!AQ416,"=1",SmtRes!AB409:'SmtRes'!AB416)</f>
        <v>5234.92</v>
      </c>
      <c r="CS116">
        <f>SUMIF(SmtRes!AQ409:'SmtRes'!AQ416,"=1",SmtRes!AC409:'SmtRes'!AC416)</f>
        <v>2311.42</v>
      </c>
      <c r="CT116">
        <f>SUMIF(SmtRes!AQ409:'SmtRes'!AQ416,"=1",SmtRes!AD409:'SmtRes'!AD416)</f>
        <v>477.98</v>
      </c>
      <c r="CU116">
        <f t="shared" si="63"/>
        <v>0</v>
      </c>
      <c r="CV116">
        <f>SUMIF(SmtRes!AQ409:'SmtRes'!AQ416,"=1",SmtRes!BU409:'SmtRes'!BU416)</f>
        <v>157.44</v>
      </c>
      <c r="CW116">
        <f>SUMIF(SmtRes!AQ409:'SmtRes'!AQ416,"=1",SmtRes!BV409:'SmtRes'!BV416)</f>
        <v>48.877000000000002</v>
      </c>
      <c r="CX116">
        <f t="shared" si="64"/>
        <v>0</v>
      </c>
      <c r="CY116">
        <f t="shared" si="65"/>
        <v>108554.49129999999</v>
      </c>
      <c r="CZ116">
        <f t="shared" si="66"/>
        <v>63235.625999999997</v>
      </c>
      <c r="DC116" t="s">
        <v>3</v>
      </c>
      <c r="DD116" t="s">
        <v>24</v>
      </c>
      <c r="DE116" t="s">
        <v>187</v>
      </c>
      <c r="DF116" t="s">
        <v>187</v>
      </c>
      <c r="DG116" t="s">
        <v>188</v>
      </c>
      <c r="DH116" t="s">
        <v>3</v>
      </c>
      <c r="DI116" t="s">
        <v>188</v>
      </c>
      <c r="DJ116" t="s">
        <v>187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1003</v>
      </c>
      <c r="DV116" t="s">
        <v>20</v>
      </c>
      <c r="DW116" t="s">
        <v>20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293259405</v>
      </c>
      <c r="EF116">
        <v>2</v>
      </c>
      <c r="EG116" t="s">
        <v>26</v>
      </c>
      <c r="EH116">
        <v>27</v>
      </c>
      <c r="EI116" t="s">
        <v>27</v>
      </c>
      <c r="EJ116">
        <v>1</v>
      </c>
      <c r="EK116">
        <v>33001</v>
      </c>
      <c r="EL116" t="s">
        <v>27</v>
      </c>
      <c r="EM116" t="s">
        <v>28</v>
      </c>
      <c r="EO116" t="s">
        <v>193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82</v>
      </c>
      <c r="EX116">
        <v>26.42</v>
      </c>
      <c r="EY116">
        <v>0</v>
      </c>
      <c r="FQ116">
        <v>0</v>
      </c>
      <c r="FR116">
        <f t="shared" si="67"/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-239163560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68"/>
        <v>0</v>
      </c>
      <c r="GM116">
        <f t="shared" si="69"/>
        <v>341038.74</v>
      </c>
      <c r="GN116">
        <f t="shared" si="70"/>
        <v>341038.74</v>
      </c>
      <c r="GO116">
        <f t="shared" si="71"/>
        <v>0</v>
      </c>
      <c r="GP116">
        <f t="shared" si="72"/>
        <v>0</v>
      </c>
      <c r="GR116">
        <v>0</v>
      </c>
      <c r="GS116">
        <v>3</v>
      </c>
      <c r="GT116">
        <v>0</v>
      </c>
      <c r="GU116" t="s">
        <v>3</v>
      </c>
      <c r="GV116">
        <f t="shared" si="73"/>
        <v>0</v>
      </c>
      <c r="GW116">
        <v>1</v>
      </c>
      <c r="GX116">
        <f t="shared" si="74"/>
        <v>0</v>
      </c>
      <c r="HA116">
        <v>0</v>
      </c>
      <c r="HB116">
        <v>0</v>
      </c>
      <c r="HC116">
        <f t="shared" si="75"/>
        <v>0</v>
      </c>
      <c r="HE116" t="s">
        <v>3</v>
      </c>
      <c r="HF116" t="s">
        <v>3</v>
      </c>
      <c r="HM116" t="s">
        <v>3</v>
      </c>
      <c r="HN116" t="s">
        <v>30</v>
      </c>
      <c r="HO116" t="s">
        <v>31</v>
      </c>
      <c r="HP116" t="s">
        <v>27</v>
      </c>
      <c r="HQ116" t="s">
        <v>27</v>
      </c>
      <c r="IK116">
        <v>0</v>
      </c>
    </row>
    <row r="117" spans="1:245" x14ac:dyDescent="0.2">
      <c r="A117">
        <v>17</v>
      </c>
      <c r="B117">
        <v>1</v>
      </c>
      <c r="C117">
        <f>ROW(SmtRes!A424)</f>
        <v>424</v>
      </c>
      <c r="D117">
        <f>ROW(EtalonRes!A636)</f>
        <v>636</v>
      </c>
      <c r="E117" t="s">
        <v>211</v>
      </c>
      <c r="F117" t="s">
        <v>89</v>
      </c>
      <c r="G117" t="s">
        <v>90</v>
      </c>
      <c r="H117" t="s">
        <v>20</v>
      </c>
      <c r="I117">
        <v>1</v>
      </c>
      <c r="J117">
        <v>0</v>
      </c>
      <c r="K117">
        <v>1</v>
      </c>
      <c r="O117">
        <f t="shared" si="53"/>
        <v>211470.24</v>
      </c>
      <c r="P117">
        <f>SUMIF(SmtRes!AQ417:'SmtRes'!AQ424,"=1",SmtRes!DF417:'SmtRes'!DF424)</f>
        <v>0</v>
      </c>
      <c r="Q117">
        <f>SUMIF(SmtRes!AQ417:'SmtRes'!AQ424,"=1",SmtRes!DG417:'SmtRes'!DG424)</f>
        <v>85022.159999999989</v>
      </c>
      <c r="R117">
        <f>SUMIF(SmtRes!AQ417:'SmtRes'!AQ424,"=1",SmtRes!DH417:'SmtRes'!DH424)</f>
        <v>39826.839999999997</v>
      </c>
      <c r="S117">
        <f>SUMIF(SmtRes!AQ417:'SmtRes'!AQ424,"=1",SmtRes!DI417:'SmtRes'!DI424)</f>
        <v>86621.24</v>
      </c>
      <c r="T117">
        <f t="shared" si="54"/>
        <v>0</v>
      </c>
      <c r="U117">
        <f>SUMIF(SmtRes!AQ417:'SmtRes'!AQ424,"=1",SmtRes!CV417:'SmtRes'!CV424)</f>
        <v>178.56</v>
      </c>
      <c r="V117">
        <f>SUMIF(SmtRes!AQ417:'SmtRes'!AQ424,"=1",SmtRes!CW417:'SmtRes'!CW424)</f>
        <v>64.851749999999996</v>
      </c>
      <c r="W117">
        <f t="shared" si="55"/>
        <v>0</v>
      </c>
      <c r="X117">
        <f t="shared" si="56"/>
        <v>130241.52</v>
      </c>
      <c r="Y117">
        <f t="shared" si="57"/>
        <v>75868.850000000006</v>
      </c>
      <c r="AA117">
        <v>295887217</v>
      </c>
      <c r="AB117">
        <f t="shared" si="58"/>
        <v>163490.00783300001</v>
      </c>
      <c r="AC117">
        <f t="shared" si="59"/>
        <v>0</v>
      </c>
      <c r="AD117">
        <f>ROUND((((SUM(SmtRes!BR417:'SmtRes'!BR424))-(SUM(SmtRes!BS417:'SmtRes'!BS424)))+AE117),6)</f>
        <v>76868.766233000002</v>
      </c>
      <c r="AE117">
        <f>ROUND((SUM(SmtRes!BS417:'SmtRes'!BS424)),6)</f>
        <v>39826.839682999998</v>
      </c>
      <c r="AF117">
        <f>ROUND((SUM(SmtRes!BT417:'SmtRes'!BT424)),6)</f>
        <v>86621.241599999994</v>
      </c>
      <c r="AG117">
        <f t="shared" si="60"/>
        <v>0</v>
      </c>
      <c r="AH117">
        <f>(SUM(SmtRes!BU417:'SmtRes'!BU424))</f>
        <v>178.56</v>
      </c>
      <c r="AI117">
        <f>(SUM(SmtRes!BV417:'SmtRes'!BV424))</f>
        <v>64.851749999999996</v>
      </c>
      <c r="AJ117">
        <f t="shared" si="61"/>
        <v>0</v>
      </c>
      <c r="AK117">
        <v>144258.58119999999</v>
      </c>
      <c r="AL117">
        <v>0</v>
      </c>
      <c r="AM117">
        <v>55400.912600000003</v>
      </c>
      <c r="AN117">
        <v>28704.028599999994</v>
      </c>
      <c r="AO117">
        <v>60153.64</v>
      </c>
      <c r="AP117">
        <v>0</v>
      </c>
      <c r="AQ117">
        <v>124</v>
      </c>
      <c r="AR117">
        <v>46.74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91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22</v>
      </c>
      <c r="CE117">
        <v>0</v>
      </c>
      <c r="CF117">
        <v>0</v>
      </c>
      <c r="CG117">
        <v>0</v>
      </c>
      <c r="CM117">
        <v>0</v>
      </c>
      <c r="CN117" t="s">
        <v>180</v>
      </c>
      <c r="CO117">
        <v>0</v>
      </c>
      <c r="CP117">
        <f t="shared" si="62"/>
        <v>211470.24</v>
      </c>
      <c r="CQ117">
        <f>SUMIF(SmtRes!AQ417:'SmtRes'!AQ424,"=1",SmtRes!AA417:'SmtRes'!AA424)</f>
        <v>0</v>
      </c>
      <c r="CR117">
        <f>SUMIF(SmtRes!AQ417:'SmtRes'!AQ424,"=1",SmtRes!AB417:'SmtRes'!AB424)</f>
        <v>5234.92</v>
      </c>
      <c r="CS117">
        <f>SUMIF(SmtRes!AQ417:'SmtRes'!AQ424,"=1",SmtRes!AC417:'SmtRes'!AC424)</f>
        <v>2311.42</v>
      </c>
      <c r="CT117">
        <f>SUMIF(SmtRes!AQ417:'SmtRes'!AQ424,"=1",SmtRes!AD417:'SmtRes'!AD424)</f>
        <v>485.11</v>
      </c>
      <c r="CU117">
        <f t="shared" si="63"/>
        <v>0</v>
      </c>
      <c r="CV117">
        <f>SUMIF(SmtRes!AQ417:'SmtRes'!AQ424,"=1",SmtRes!BU417:'SmtRes'!BU424)</f>
        <v>178.56</v>
      </c>
      <c r="CW117">
        <f>SUMIF(SmtRes!AQ417:'SmtRes'!AQ424,"=1",SmtRes!BV417:'SmtRes'!BV424)</f>
        <v>64.851749999999996</v>
      </c>
      <c r="CX117">
        <f t="shared" si="64"/>
        <v>0</v>
      </c>
      <c r="CY117">
        <f t="shared" si="65"/>
        <v>130241.5224</v>
      </c>
      <c r="CZ117">
        <f t="shared" si="66"/>
        <v>75868.847999999998</v>
      </c>
      <c r="DC117" t="s">
        <v>3</v>
      </c>
      <c r="DD117" t="s">
        <v>24</v>
      </c>
      <c r="DE117" t="s">
        <v>182</v>
      </c>
      <c r="DF117" t="s">
        <v>182</v>
      </c>
      <c r="DG117" t="s">
        <v>183</v>
      </c>
      <c r="DH117" t="s">
        <v>3</v>
      </c>
      <c r="DI117" t="s">
        <v>183</v>
      </c>
      <c r="DJ117" t="s">
        <v>182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20</v>
      </c>
      <c r="DW117" t="s">
        <v>20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293259405</v>
      </c>
      <c r="EF117">
        <v>2</v>
      </c>
      <c r="EG117" t="s">
        <v>26</v>
      </c>
      <c r="EH117">
        <v>27</v>
      </c>
      <c r="EI117" t="s">
        <v>27</v>
      </c>
      <c r="EJ117">
        <v>1</v>
      </c>
      <c r="EK117">
        <v>33001</v>
      </c>
      <c r="EL117" t="s">
        <v>27</v>
      </c>
      <c r="EM117" t="s">
        <v>28</v>
      </c>
      <c r="EO117" t="s">
        <v>184</v>
      </c>
      <c r="EQ117">
        <v>131072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124</v>
      </c>
      <c r="EX117">
        <v>46.74</v>
      </c>
      <c r="EY117">
        <v>0</v>
      </c>
      <c r="FQ117">
        <v>0</v>
      </c>
      <c r="FR117">
        <f t="shared" si="67"/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1095569349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68"/>
        <v>0</v>
      </c>
      <c r="GM117">
        <f t="shared" si="69"/>
        <v>417580.61</v>
      </c>
      <c r="GN117">
        <f t="shared" si="70"/>
        <v>417580.61</v>
      </c>
      <c r="GO117">
        <f t="shared" si="71"/>
        <v>0</v>
      </c>
      <c r="GP117">
        <f t="shared" si="72"/>
        <v>0</v>
      </c>
      <c r="GR117">
        <v>0</v>
      </c>
      <c r="GS117">
        <v>3</v>
      </c>
      <c r="GT117">
        <v>0</v>
      </c>
      <c r="GU117" t="s">
        <v>3</v>
      </c>
      <c r="GV117">
        <f t="shared" si="73"/>
        <v>0</v>
      </c>
      <c r="GW117">
        <v>1</v>
      </c>
      <c r="GX117">
        <f t="shared" si="74"/>
        <v>0</v>
      </c>
      <c r="HA117">
        <v>0</v>
      </c>
      <c r="HB117">
        <v>0</v>
      </c>
      <c r="HC117">
        <f t="shared" si="75"/>
        <v>0</v>
      </c>
      <c r="HE117" t="s">
        <v>3</v>
      </c>
      <c r="HF117" t="s">
        <v>3</v>
      </c>
      <c r="HM117" t="s">
        <v>3</v>
      </c>
      <c r="HN117" t="s">
        <v>30</v>
      </c>
      <c r="HO117" t="s">
        <v>31</v>
      </c>
      <c r="HP117" t="s">
        <v>27</v>
      </c>
      <c r="HQ117" t="s">
        <v>27</v>
      </c>
      <c r="IK117">
        <v>0</v>
      </c>
    </row>
    <row r="118" spans="1:245" x14ac:dyDescent="0.2">
      <c r="A118">
        <v>17</v>
      </c>
      <c r="B118">
        <v>1</v>
      </c>
      <c r="C118">
        <f>ROW(SmtRes!A432)</f>
        <v>432</v>
      </c>
      <c r="D118">
        <f>ROW(EtalonRes!A648)</f>
        <v>648</v>
      </c>
      <c r="E118" t="s">
        <v>212</v>
      </c>
      <c r="F118" t="s">
        <v>89</v>
      </c>
      <c r="G118" t="s">
        <v>93</v>
      </c>
      <c r="H118" t="s">
        <v>20</v>
      </c>
      <c r="I118">
        <v>1</v>
      </c>
      <c r="J118">
        <v>0</v>
      </c>
      <c r="K118">
        <v>1</v>
      </c>
      <c r="O118">
        <f t="shared" si="53"/>
        <v>281960.3</v>
      </c>
      <c r="P118">
        <f>SUMIF(SmtRes!AQ425:'SmtRes'!AQ432,"=1",SmtRes!DF425:'SmtRes'!DF432)</f>
        <v>0</v>
      </c>
      <c r="Q118">
        <f>SUMIF(SmtRes!AQ425:'SmtRes'!AQ432,"=1",SmtRes!DG425:'SmtRes'!DG432)</f>
        <v>113362.86</v>
      </c>
      <c r="R118">
        <f>SUMIF(SmtRes!AQ425:'SmtRes'!AQ432,"=1",SmtRes!DH425:'SmtRes'!DH432)</f>
        <v>53102.45</v>
      </c>
      <c r="S118">
        <f>SUMIF(SmtRes!AQ425:'SmtRes'!AQ432,"=1",SmtRes!DI425:'SmtRes'!DI432)</f>
        <v>115494.99</v>
      </c>
      <c r="T118">
        <f t="shared" si="54"/>
        <v>0</v>
      </c>
      <c r="U118">
        <f>SUMIF(SmtRes!AQ425:'SmtRes'!AQ432,"=1",SmtRes!CV425:'SmtRes'!CV432)</f>
        <v>238.08</v>
      </c>
      <c r="V118">
        <f>SUMIF(SmtRes!AQ425:'SmtRes'!AQ432,"=1",SmtRes!CW425:'SmtRes'!CW432)</f>
        <v>86.468999999999994</v>
      </c>
      <c r="W118">
        <f t="shared" si="55"/>
        <v>0</v>
      </c>
      <c r="X118">
        <f t="shared" si="56"/>
        <v>173655.36</v>
      </c>
      <c r="Y118">
        <f t="shared" si="57"/>
        <v>101158.46</v>
      </c>
      <c r="AA118">
        <v>295887217</v>
      </c>
      <c r="AB118">
        <f t="shared" si="58"/>
        <v>217986.67710999999</v>
      </c>
      <c r="AC118">
        <f t="shared" si="59"/>
        <v>0</v>
      </c>
      <c r="AD118">
        <f>ROUND((((SUM(SmtRes!BR425:'SmtRes'!BR432))-(SUM(SmtRes!BS425:'SmtRes'!BS432)))+AE118),6)</f>
        <v>102491.68831</v>
      </c>
      <c r="AE118">
        <f>ROUND((SUM(SmtRes!BS425:'SmtRes'!BS432)),6)</f>
        <v>53102.45291</v>
      </c>
      <c r="AF118">
        <f>ROUND((SUM(SmtRes!BT425:'SmtRes'!BT432)),6)</f>
        <v>115494.98880000001</v>
      </c>
      <c r="AG118">
        <f t="shared" si="60"/>
        <v>0</v>
      </c>
      <c r="AH118">
        <f>(SUM(SmtRes!BU425:'SmtRes'!BU432))</f>
        <v>238.07999999999998</v>
      </c>
      <c r="AI118">
        <f>(SUM(SmtRes!BV425:'SmtRes'!BV432))</f>
        <v>86.468999999999994</v>
      </c>
      <c r="AJ118">
        <f t="shared" si="61"/>
        <v>0</v>
      </c>
      <c r="AK118">
        <v>144258.58119999999</v>
      </c>
      <c r="AL118">
        <v>0</v>
      </c>
      <c r="AM118">
        <v>55400.912600000003</v>
      </c>
      <c r="AN118">
        <v>28704.028599999994</v>
      </c>
      <c r="AO118">
        <v>60153.64</v>
      </c>
      <c r="AP118">
        <v>0</v>
      </c>
      <c r="AQ118">
        <v>124</v>
      </c>
      <c r="AR118">
        <v>46.74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91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192</v>
      </c>
      <c r="CO118">
        <v>0</v>
      </c>
      <c r="CP118">
        <f t="shared" si="62"/>
        <v>281960.3</v>
      </c>
      <c r="CQ118">
        <f>SUMIF(SmtRes!AQ425:'SmtRes'!AQ432,"=1",SmtRes!AA425:'SmtRes'!AA432)</f>
        <v>0</v>
      </c>
      <c r="CR118">
        <f>SUMIF(SmtRes!AQ425:'SmtRes'!AQ432,"=1",SmtRes!AB425:'SmtRes'!AB432)</f>
        <v>5234.92</v>
      </c>
      <c r="CS118">
        <f>SUMIF(SmtRes!AQ425:'SmtRes'!AQ432,"=1",SmtRes!AC425:'SmtRes'!AC432)</f>
        <v>2311.42</v>
      </c>
      <c r="CT118">
        <f>SUMIF(SmtRes!AQ425:'SmtRes'!AQ432,"=1",SmtRes!AD425:'SmtRes'!AD432)</f>
        <v>485.11</v>
      </c>
      <c r="CU118">
        <f t="shared" si="63"/>
        <v>0</v>
      </c>
      <c r="CV118">
        <f>SUMIF(SmtRes!AQ425:'SmtRes'!AQ432,"=1",SmtRes!BU425:'SmtRes'!BU432)</f>
        <v>238.07999999999998</v>
      </c>
      <c r="CW118">
        <f>SUMIF(SmtRes!AQ425:'SmtRes'!AQ432,"=1",SmtRes!BV425:'SmtRes'!BV432)</f>
        <v>86.468999999999994</v>
      </c>
      <c r="CX118">
        <f t="shared" si="64"/>
        <v>0</v>
      </c>
      <c r="CY118">
        <f t="shared" si="65"/>
        <v>173655.36319999999</v>
      </c>
      <c r="CZ118">
        <f t="shared" si="66"/>
        <v>101158.46400000001</v>
      </c>
      <c r="DC118" t="s">
        <v>3</v>
      </c>
      <c r="DD118" t="s">
        <v>24</v>
      </c>
      <c r="DE118" t="s">
        <v>187</v>
      </c>
      <c r="DF118" t="s">
        <v>187</v>
      </c>
      <c r="DG118" t="s">
        <v>188</v>
      </c>
      <c r="DH118" t="s">
        <v>3</v>
      </c>
      <c r="DI118" t="s">
        <v>188</v>
      </c>
      <c r="DJ118" t="s">
        <v>187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1003</v>
      </c>
      <c r="DV118" t="s">
        <v>20</v>
      </c>
      <c r="DW118" t="s">
        <v>20</v>
      </c>
      <c r="DX118">
        <v>1000</v>
      </c>
      <c r="DZ118" t="s">
        <v>3</v>
      </c>
      <c r="EA118" t="s">
        <v>3</v>
      </c>
      <c r="EB118" t="s">
        <v>3</v>
      </c>
      <c r="EC118" t="s">
        <v>3</v>
      </c>
      <c r="EE118">
        <v>293259405</v>
      </c>
      <c r="EF118">
        <v>2</v>
      </c>
      <c r="EG118" t="s">
        <v>26</v>
      </c>
      <c r="EH118">
        <v>27</v>
      </c>
      <c r="EI118" t="s">
        <v>27</v>
      </c>
      <c r="EJ118">
        <v>1</v>
      </c>
      <c r="EK118">
        <v>33001</v>
      </c>
      <c r="EL118" t="s">
        <v>27</v>
      </c>
      <c r="EM118" t="s">
        <v>28</v>
      </c>
      <c r="EO118" t="s">
        <v>193</v>
      </c>
      <c r="EQ118">
        <v>131072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124</v>
      </c>
      <c r="EX118">
        <v>46.74</v>
      </c>
      <c r="EY118">
        <v>0</v>
      </c>
      <c r="FQ118">
        <v>0</v>
      </c>
      <c r="FR118">
        <f t="shared" si="67"/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-202161091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68"/>
        <v>0</v>
      </c>
      <c r="GM118">
        <f t="shared" si="69"/>
        <v>556774.12</v>
      </c>
      <c r="GN118">
        <f t="shared" si="70"/>
        <v>556774.12</v>
      </c>
      <c r="GO118">
        <f t="shared" si="71"/>
        <v>0</v>
      </c>
      <c r="GP118">
        <f t="shared" si="72"/>
        <v>0</v>
      </c>
      <c r="GR118">
        <v>0</v>
      </c>
      <c r="GS118">
        <v>3</v>
      </c>
      <c r="GT118">
        <v>0</v>
      </c>
      <c r="GU118" t="s">
        <v>3</v>
      </c>
      <c r="GV118">
        <f t="shared" si="73"/>
        <v>0</v>
      </c>
      <c r="GW118">
        <v>1</v>
      </c>
      <c r="GX118">
        <f t="shared" si="74"/>
        <v>0</v>
      </c>
      <c r="HA118">
        <v>0</v>
      </c>
      <c r="HB118">
        <v>0</v>
      </c>
      <c r="HC118">
        <f t="shared" si="75"/>
        <v>0</v>
      </c>
      <c r="HE118" t="s">
        <v>3</v>
      </c>
      <c r="HF118" t="s">
        <v>3</v>
      </c>
      <c r="HM118" t="s">
        <v>3</v>
      </c>
      <c r="HN118" t="s">
        <v>30</v>
      </c>
      <c r="HO118" t="s">
        <v>31</v>
      </c>
      <c r="HP118" t="s">
        <v>27</v>
      </c>
      <c r="HQ118" t="s">
        <v>27</v>
      </c>
      <c r="IK118">
        <v>0</v>
      </c>
    </row>
    <row r="119" spans="1:245" x14ac:dyDescent="0.2">
      <c r="A119">
        <v>17</v>
      </c>
      <c r="B119">
        <v>1</v>
      </c>
      <c r="C119">
        <f>ROW(SmtRes!A440)</f>
        <v>440</v>
      </c>
      <c r="D119">
        <f>ROW(EtalonRes!A660)</f>
        <v>660</v>
      </c>
      <c r="E119" t="s">
        <v>213</v>
      </c>
      <c r="F119" t="s">
        <v>95</v>
      </c>
      <c r="G119" t="s">
        <v>96</v>
      </c>
      <c r="H119" t="s">
        <v>20</v>
      </c>
      <c r="I119">
        <v>1</v>
      </c>
      <c r="J119">
        <v>0</v>
      </c>
      <c r="K119">
        <v>1</v>
      </c>
      <c r="O119">
        <f t="shared" si="53"/>
        <v>167093.54999999999</v>
      </c>
      <c r="P119">
        <f>SUMIF(SmtRes!AQ433:'SmtRes'!AQ440,"=1",SmtRes!DF433:'SmtRes'!DF440)</f>
        <v>0</v>
      </c>
      <c r="Q119">
        <f>SUMIF(SmtRes!AQ433:'SmtRes'!AQ440,"=1",SmtRes!DG433:'SmtRes'!DG440)</f>
        <v>64984.6</v>
      </c>
      <c r="R119">
        <f>SUMIF(SmtRes!AQ433:'SmtRes'!AQ440,"=1",SmtRes!DH433:'SmtRes'!DH440)</f>
        <v>30855.989999999998</v>
      </c>
      <c r="S119">
        <f>SUMIF(SmtRes!AQ433:'SmtRes'!AQ440,"=1",SmtRes!DI433:'SmtRes'!DI440)</f>
        <v>71252.960000000006</v>
      </c>
      <c r="T119">
        <f t="shared" si="54"/>
        <v>0</v>
      </c>
      <c r="U119">
        <f>SUMIF(SmtRes!AQ433:'SmtRes'!AQ440,"=1",SmtRes!CV433:'SmtRes'!CV440)</f>
        <v>146.88</v>
      </c>
      <c r="V119">
        <f>SUMIF(SmtRes!AQ433:'SmtRes'!AQ440,"=1",SmtRes!CW433:'SmtRes'!CW440)</f>
        <v>50.005500000000005</v>
      </c>
      <c r="W119">
        <f t="shared" si="55"/>
        <v>0</v>
      </c>
      <c r="X119">
        <f t="shared" si="56"/>
        <v>105172.22</v>
      </c>
      <c r="Y119">
        <f t="shared" si="57"/>
        <v>61265.37</v>
      </c>
      <c r="AA119">
        <v>295887217</v>
      </c>
      <c r="AB119">
        <f t="shared" si="58"/>
        <v>130379.748045</v>
      </c>
      <c r="AC119">
        <f t="shared" si="59"/>
        <v>0</v>
      </c>
      <c r="AD119">
        <f>ROUND((((SUM(SmtRes!BR433:'SmtRes'!BR440))-(SUM(SmtRes!BS433:'SmtRes'!BS440)))+AE119),6)</f>
        <v>59126.791245</v>
      </c>
      <c r="AE119">
        <f>ROUND((SUM(SmtRes!BS433:'SmtRes'!BS440)),6)</f>
        <v>30855.985905000001</v>
      </c>
      <c r="AF119">
        <f>ROUND((SUM(SmtRes!BT433:'SmtRes'!BT440)),6)</f>
        <v>71252.9568</v>
      </c>
      <c r="AG119">
        <f t="shared" si="60"/>
        <v>0</v>
      </c>
      <c r="AH119">
        <f>(SUM(SmtRes!BU433:'SmtRes'!BU440))</f>
        <v>146.88</v>
      </c>
      <c r="AI119">
        <f>(SUM(SmtRes!BV433:'SmtRes'!BV440))</f>
        <v>50.005500000000005</v>
      </c>
      <c r="AJ119">
        <f t="shared" si="61"/>
        <v>0</v>
      </c>
      <c r="AK119">
        <v>114333.67199999999</v>
      </c>
      <c r="AL119">
        <v>0</v>
      </c>
      <c r="AM119">
        <v>42613.903599999998</v>
      </c>
      <c r="AN119">
        <v>22238.5484</v>
      </c>
      <c r="AO119">
        <v>49481.22</v>
      </c>
      <c r="AP119">
        <v>0</v>
      </c>
      <c r="AQ119">
        <v>102</v>
      </c>
      <c r="AR119">
        <v>36.04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97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22</v>
      </c>
      <c r="CE119">
        <v>0</v>
      </c>
      <c r="CF119">
        <v>0</v>
      </c>
      <c r="CG119">
        <v>0</v>
      </c>
      <c r="CM119">
        <v>0</v>
      </c>
      <c r="CN119" t="s">
        <v>180</v>
      </c>
      <c r="CO119">
        <v>0</v>
      </c>
      <c r="CP119">
        <f t="shared" si="62"/>
        <v>167093.54999999999</v>
      </c>
      <c r="CQ119">
        <f>SUMIF(SmtRes!AQ433:'SmtRes'!AQ440,"=1",SmtRes!AA433:'SmtRes'!AA440)</f>
        <v>0</v>
      </c>
      <c r="CR119">
        <f>SUMIF(SmtRes!AQ433:'SmtRes'!AQ440,"=1",SmtRes!AB433:'SmtRes'!AB440)</f>
        <v>5234.92</v>
      </c>
      <c r="CS119">
        <f>SUMIF(SmtRes!AQ433:'SmtRes'!AQ440,"=1",SmtRes!AC433:'SmtRes'!AC440)</f>
        <v>2311.42</v>
      </c>
      <c r="CT119">
        <f>SUMIF(SmtRes!AQ433:'SmtRes'!AQ440,"=1",SmtRes!AD433:'SmtRes'!AD440)</f>
        <v>485.11</v>
      </c>
      <c r="CU119">
        <f t="shared" si="63"/>
        <v>0</v>
      </c>
      <c r="CV119">
        <f>SUMIF(SmtRes!AQ433:'SmtRes'!AQ440,"=1",SmtRes!BU433:'SmtRes'!BU440)</f>
        <v>146.88</v>
      </c>
      <c r="CW119">
        <f>SUMIF(SmtRes!AQ433:'SmtRes'!AQ440,"=1",SmtRes!BV433:'SmtRes'!BV440)</f>
        <v>50.005500000000005</v>
      </c>
      <c r="CX119">
        <f t="shared" si="64"/>
        <v>0</v>
      </c>
      <c r="CY119">
        <f t="shared" si="65"/>
        <v>105172.21850000002</v>
      </c>
      <c r="CZ119">
        <f t="shared" si="66"/>
        <v>61265.37000000001</v>
      </c>
      <c r="DC119" t="s">
        <v>3</v>
      </c>
      <c r="DD119" t="s">
        <v>24</v>
      </c>
      <c r="DE119" t="s">
        <v>182</v>
      </c>
      <c r="DF119" t="s">
        <v>182</v>
      </c>
      <c r="DG119" t="s">
        <v>183</v>
      </c>
      <c r="DH119" t="s">
        <v>3</v>
      </c>
      <c r="DI119" t="s">
        <v>183</v>
      </c>
      <c r="DJ119" t="s">
        <v>182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1003</v>
      </c>
      <c r="DV119" t="s">
        <v>20</v>
      </c>
      <c r="DW119" t="s">
        <v>20</v>
      </c>
      <c r="DX119">
        <v>1000</v>
      </c>
      <c r="DZ119" t="s">
        <v>3</v>
      </c>
      <c r="EA119" t="s">
        <v>3</v>
      </c>
      <c r="EB119" t="s">
        <v>3</v>
      </c>
      <c r="EC119" t="s">
        <v>3</v>
      </c>
      <c r="EE119">
        <v>293259405</v>
      </c>
      <c r="EF119">
        <v>2</v>
      </c>
      <c r="EG119" t="s">
        <v>26</v>
      </c>
      <c r="EH119">
        <v>27</v>
      </c>
      <c r="EI119" t="s">
        <v>27</v>
      </c>
      <c r="EJ119">
        <v>1</v>
      </c>
      <c r="EK119">
        <v>33001</v>
      </c>
      <c r="EL119" t="s">
        <v>27</v>
      </c>
      <c r="EM119" t="s">
        <v>28</v>
      </c>
      <c r="EO119" t="s">
        <v>184</v>
      </c>
      <c r="EQ119">
        <v>131072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102</v>
      </c>
      <c r="EX119">
        <v>36.04</v>
      </c>
      <c r="EY119">
        <v>0</v>
      </c>
      <c r="FQ119">
        <v>0</v>
      </c>
      <c r="FR119">
        <f t="shared" si="67"/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-1569017807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68"/>
        <v>0</v>
      </c>
      <c r="GM119">
        <f t="shared" si="69"/>
        <v>333531.14</v>
      </c>
      <c r="GN119">
        <f t="shared" si="70"/>
        <v>333531.14</v>
      </c>
      <c r="GO119">
        <f t="shared" si="71"/>
        <v>0</v>
      </c>
      <c r="GP119">
        <f t="shared" si="72"/>
        <v>0</v>
      </c>
      <c r="GR119">
        <v>0</v>
      </c>
      <c r="GS119">
        <v>3</v>
      </c>
      <c r="GT119">
        <v>0</v>
      </c>
      <c r="GU119" t="s">
        <v>3</v>
      </c>
      <c r="GV119">
        <f t="shared" si="73"/>
        <v>0</v>
      </c>
      <c r="GW119">
        <v>1</v>
      </c>
      <c r="GX119">
        <f t="shared" si="74"/>
        <v>0</v>
      </c>
      <c r="HA119">
        <v>0</v>
      </c>
      <c r="HB119">
        <v>0</v>
      </c>
      <c r="HC119">
        <f t="shared" si="75"/>
        <v>0</v>
      </c>
      <c r="HE119" t="s">
        <v>3</v>
      </c>
      <c r="HF119" t="s">
        <v>3</v>
      </c>
      <c r="HM119" t="s">
        <v>3</v>
      </c>
      <c r="HN119" t="s">
        <v>30</v>
      </c>
      <c r="HO119" t="s">
        <v>31</v>
      </c>
      <c r="HP119" t="s">
        <v>27</v>
      </c>
      <c r="HQ119" t="s">
        <v>27</v>
      </c>
      <c r="IK119">
        <v>0</v>
      </c>
    </row>
    <row r="120" spans="1:245" x14ac:dyDescent="0.2">
      <c r="A120">
        <v>17</v>
      </c>
      <c r="B120">
        <v>1</v>
      </c>
      <c r="C120">
        <f>ROW(SmtRes!A448)</f>
        <v>448</v>
      </c>
      <c r="D120">
        <f>ROW(EtalonRes!A672)</f>
        <v>672</v>
      </c>
      <c r="E120" t="s">
        <v>214</v>
      </c>
      <c r="F120" t="s">
        <v>95</v>
      </c>
      <c r="G120" t="s">
        <v>99</v>
      </c>
      <c r="H120" t="s">
        <v>20</v>
      </c>
      <c r="I120">
        <v>1</v>
      </c>
      <c r="J120">
        <v>0</v>
      </c>
      <c r="K120">
        <v>1</v>
      </c>
      <c r="O120">
        <f t="shared" si="53"/>
        <v>222791.38</v>
      </c>
      <c r="P120">
        <f>SUMIF(SmtRes!AQ441:'SmtRes'!AQ448,"=1",SmtRes!DF441:'SmtRes'!DF448)</f>
        <v>0</v>
      </c>
      <c r="Q120">
        <f>SUMIF(SmtRes!AQ441:'SmtRes'!AQ448,"=1",SmtRes!DG441:'SmtRes'!DG448)</f>
        <v>86646.12999999999</v>
      </c>
      <c r="R120">
        <f>SUMIF(SmtRes!AQ441:'SmtRes'!AQ448,"=1",SmtRes!DH441:'SmtRes'!DH448)</f>
        <v>41141.310000000005</v>
      </c>
      <c r="S120">
        <f>SUMIF(SmtRes!AQ441:'SmtRes'!AQ448,"=1",SmtRes!DI441:'SmtRes'!DI448)</f>
        <v>95003.94</v>
      </c>
      <c r="T120">
        <f t="shared" si="54"/>
        <v>0</v>
      </c>
      <c r="U120">
        <f>SUMIF(SmtRes!AQ441:'SmtRes'!AQ448,"=1",SmtRes!CV441:'SmtRes'!CV448)</f>
        <v>195.84</v>
      </c>
      <c r="V120">
        <f>SUMIF(SmtRes!AQ441:'SmtRes'!AQ448,"=1",SmtRes!CW441:'SmtRes'!CW448)</f>
        <v>66.674000000000007</v>
      </c>
      <c r="W120">
        <f t="shared" si="55"/>
        <v>0</v>
      </c>
      <c r="X120">
        <f t="shared" si="56"/>
        <v>140229.60999999999</v>
      </c>
      <c r="Y120">
        <f t="shared" si="57"/>
        <v>81687.149999999994</v>
      </c>
      <c r="AA120">
        <v>295887217</v>
      </c>
      <c r="AB120">
        <f t="shared" si="58"/>
        <v>173839.66406000001</v>
      </c>
      <c r="AC120">
        <f t="shared" si="59"/>
        <v>0</v>
      </c>
      <c r="AD120">
        <f>ROUND((((SUM(SmtRes!BR441:'SmtRes'!BR448))-(SUM(SmtRes!BS441:'SmtRes'!BS448)))+AE120),6)</f>
        <v>78835.721659999996</v>
      </c>
      <c r="AE120">
        <f>ROUND((SUM(SmtRes!BS441:'SmtRes'!BS448)),6)</f>
        <v>41141.314539999999</v>
      </c>
      <c r="AF120">
        <f>ROUND((SUM(SmtRes!BT441:'SmtRes'!BT448)),6)</f>
        <v>95003.9424</v>
      </c>
      <c r="AG120">
        <f t="shared" si="60"/>
        <v>0</v>
      </c>
      <c r="AH120">
        <f>(SUM(SmtRes!BU441:'SmtRes'!BU448))</f>
        <v>195.84</v>
      </c>
      <c r="AI120">
        <f>(SUM(SmtRes!BV441:'SmtRes'!BV448))</f>
        <v>66.674000000000007</v>
      </c>
      <c r="AJ120">
        <f t="shared" si="61"/>
        <v>0</v>
      </c>
      <c r="AK120">
        <v>114333.67199999999</v>
      </c>
      <c r="AL120">
        <v>0</v>
      </c>
      <c r="AM120">
        <v>42613.903599999998</v>
      </c>
      <c r="AN120">
        <v>22238.5484</v>
      </c>
      <c r="AO120">
        <v>49481.22</v>
      </c>
      <c r="AP120">
        <v>0</v>
      </c>
      <c r="AQ120">
        <v>102</v>
      </c>
      <c r="AR120">
        <v>36.04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97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192</v>
      </c>
      <c r="CO120">
        <v>0</v>
      </c>
      <c r="CP120">
        <f t="shared" si="62"/>
        <v>222791.38</v>
      </c>
      <c r="CQ120">
        <f>SUMIF(SmtRes!AQ441:'SmtRes'!AQ448,"=1",SmtRes!AA441:'SmtRes'!AA448)</f>
        <v>0</v>
      </c>
      <c r="CR120">
        <f>SUMIF(SmtRes!AQ441:'SmtRes'!AQ448,"=1",SmtRes!AB441:'SmtRes'!AB448)</f>
        <v>5234.92</v>
      </c>
      <c r="CS120">
        <f>SUMIF(SmtRes!AQ441:'SmtRes'!AQ448,"=1",SmtRes!AC441:'SmtRes'!AC448)</f>
        <v>2311.42</v>
      </c>
      <c r="CT120">
        <f>SUMIF(SmtRes!AQ441:'SmtRes'!AQ448,"=1",SmtRes!AD441:'SmtRes'!AD448)</f>
        <v>485.11</v>
      </c>
      <c r="CU120">
        <f t="shared" si="63"/>
        <v>0</v>
      </c>
      <c r="CV120">
        <f>SUMIF(SmtRes!AQ441:'SmtRes'!AQ448,"=1",SmtRes!BU441:'SmtRes'!BU448)</f>
        <v>195.84</v>
      </c>
      <c r="CW120">
        <f>SUMIF(SmtRes!AQ441:'SmtRes'!AQ448,"=1",SmtRes!BV441:'SmtRes'!BV448)</f>
        <v>66.674000000000007</v>
      </c>
      <c r="CX120">
        <f t="shared" si="64"/>
        <v>0</v>
      </c>
      <c r="CY120">
        <f t="shared" si="65"/>
        <v>140229.60750000001</v>
      </c>
      <c r="CZ120">
        <f t="shared" si="66"/>
        <v>81687.149999999994</v>
      </c>
      <c r="DC120" t="s">
        <v>3</v>
      </c>
      <c r="DD120" t="s">
        <v>24</v>
      </c>
      <c r="DE120" t="s">
        <v>187</v>
      </c>
      <c r="DF120" t="s">
        <v>187</v>
      </c>
      <c r="DG120" t="s">
        <v>188</v>
      </c>
      <c r="DH120" t="s">
        <v>3</v>
      </c>
      <c r="DI120" t="s">
        <v>188</v>
      </c>
      <c r="DJ120" t="s">
        <v>187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1003</v>
      </c>
      <c r="DV120" t="s">
        <v>20</v>
      </c>
      <c r="DW120" t="s">
        <v>20</v>
      </c>
      <c r="DX120">
        <v>1000</v>
      </c>
      <c r="DZ120" t="s">
        <v>3</v>
      </c>
      <c r="EA120" t="s">
        <v>3</v>
      </c>
      <c r="EB120" t="s">
        <v>3</v>
      </c>
      <c r="EC120" t="s">
        <v>3</v>
      </c>
      <c r="EE120">
        <v>293259405</v>
      </c>
      <c r="EF120">
        <v>2</v>
      </c>
      <c r="EG120" t="s">
        <v>26</v>
      </c>
      <c r="EH120">
        <v>27</v>
      </c>
      <c r="EI120" t="s">
        <v>27</v>
      </c>
      <c r="EJ120">
        <v>1</v>
      </c>
      <c r="EK120">
        <v>33001</v>
      </c>
      <c r="EL120" t="s">
        <v>27</v>
      </c>
      <c r="EM120" t="s">
        <v>28</v>
      </c>
      <c r="EO120" t="s">
        <v>193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102</v>
      </c>
      <c r="EX120">
        <v>36.04</v>
      </c>
      <c r="EY120">
        <v>0</v>
      </c>
      <c r="FQ120">
        <v>0</v>
      </c>
      <c r="FR120">
        <f t="shared" si="67"/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1114155992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68"/>
        <v>0</v>
      </c>
      <c r="GM120">
        <f t="shared" si="69"/>
        <v>444708.14</v>
      </c>
      <c r="GN120">
        <f t="shared" si="70"/>
        <v>444708.14</v>
      </c>
      <c r="GO120">
        <f t="shared" si="71"/>
        <v>0</v>
      </c>
      <c r="GP120">
        <f t="shared" si="72"/>
        <v>0</v>
      </c>
      <c r="GR120">
        <v>0</v>
      </c>
      <c r="GS120">
        <v>3</v>
      </c>
      <c r="GT120">
        <v>0</v>
      </c>
      <c r="GU120" t="s">
        <v>3</v>
      </c>
      <c r="GV120">
        <f t="shared" si="73"/>
        <v>0</v>
      </c>
      <c r="GW120">
        <v>1</v>
      </c>
      <c r="GX120">
        <f t="shared" si="74"/>
        <v>0</v>
      </c>
      <c r="HA120">
        <v>0</v>
      </c>
      <c r="HB120">
        <v>0</v>
      </c>
      <c r="HC120">
        <f t="shared" si="75"/>
        <v>0</v>
      </c>
      <c r="HE120" t="s">
        <v>3</v>
      </c>
      <c r="HF120" t="s">
        <v>3</v>
      </c>
      <c r="HM120" t="s">
        <v>3</v>
      </c>
      <c r="HN120" t="s">
        <v>30</v>
      </c>
      <c r="HO120" t="s">
        <v>31</v>
      </c>
      <c r="HP120" t="s">
        <v>27</v>
      </c>
      <c r="HQ120" t="s">
        <v>27</v>
      </c>
      <c r="IK120">
        <v>0</v>
      </c>
    </row>
    <row r="121" spans="1:245" x14ac:dyDescent="0.2">
      <c r="A121">
        <v>17</v>
      </c>
      <c r="B121">
        <v>1</v>
      </c>
      <c r="C121">
        <f>ROW(SmtRes!A456)</f>
        <v>456</v>
      </c>
      <c r="D121">
        <f>ROW(EtalonRes!A684)</f>
        <v>684</v>
      </c>
      <c r="E121" t="s">
        <v>215</v>
      </c>
      <c r="F121" t="s">
        <v>101</v>
      </c>
      <c r="G121" t="s">
        <v>102</v>
      </c>
      <c r="H121" t="s">
        <v>20</v>
      </c>
      <c r="I121">
        <v>1</v>
      </c>
      <c r="J121">
        <v>0</v>
      </c>
      <c r="K121">
        <v>1</v>
      </c>
      <c r="O121">
        <f t="shared" si="53"/>
        <v>153207.81</v>
      </c>
      <c r="P121">
        <f>SUMIF(SmtRes!AQ449:'SmtRes'!AQ456,"=1",SmtRes!DF449:'SmtRes'!DF456)</f>
        <v>0</v>
      </c>
      <c r="Q121">
        <f>SUMIF(SmtRes!AQ449:'SmtRes'!AQ456,"=1",SmtRes!DG449:'SmtRes'!DG456)</f>
        <v>61797.079999999994</v>
      </c>
      <c r="R121">
        <f>SUMIF(SmtRes!AQ449:'SmtRes'!AQ456,"=1",SmtRes!DH449:'SmtRes'!DH456)</f>
        <v>29284.690000000002</v>
      </c>
      <c r="S121">
        <f>SUMIF(SmtRes!AQ449:'SmtRes'!AQ456,"=1",SmtRes!DI449:'SmtRes'!DI456)</f>
        <v>62126.04</v>
      </c>
      <c r="T121">
        <f t="shared" si="54"/>
        <v>0</v>
      </c>
      <c r="U121">
        <f>SUMIF(SmtRes!AQ449:'SmtRes'!AQ456,"=1",SmtRes!CV449:'SmtRes'!CV456)</f>
        <v>132.95249999999999</v>
      </c>
      <c r="V121">
        <f>SUMIF(SmtRes!AQ449:'SmtRes'!AQ456,"=1",SmtRes!CW449:'SmtRes'!CW456)</f>
        <v>47.465999999999994</v>
      </c>
      <c r="W121">
        <f t="shared" si="55"/>
        <v>0</v>
      </c>
      <c r="X121">
        <f t="shared" si="56"/>
        <v>94153.05</v>
      </c>
      <c r="Y121">
        <f t="shared" si="57"/>
        <v>54846.44</v>
      </c>
      <c r="AA121">
        <v>295887217</v>
      </c>
      <c r="AB121">
        <f t="shared" si="58"/>
        <v>118173.34917</v>
      </c>
      <c r="AC121">
        <f t="shared" si="59"/>
        <v>0</v>
      </c>
      <c r="AD121">
        <f>ROUND((((SUM(SmtRes!BR449:'SmtRes'!BR456))-(SUM(SmtRes!BS449:'SmtRes'!BS456)))+AE121),6)</f>
        <v>56047.304969999997</v>
      </c>
      <c r="AE121">
        <f>ROUND((SUM(SmtRes!BS449:'SmtRes'!BS456)),6)</f>
        <v>29284.698420000001</v>
      </c>
      <c r="AF121">
        <f>ROUND((SUM(SmtRes!BT449:'SmtRes'!BT456)),6)</f>
        <v>62126.044199999997</v>
      </c>
      <c r="AG121">
        <f t="shared" si="60"/>
        <v>0</v>
      </c>
      <c r="AH121">
        <f>(SUM(SmtRes!BU449:'SmtRes'!BU456))</f>
        <v>132.95249999999999</v>
      </c>
      <c r="AI121">
        <f>(SUM(SmtRes!BV449:'SmtRes'!BV456))</f>
        <v>47.465999999999994</v>
      </c>
      <c r="AJ121">
        <f t="shared" si="61"/>
        <v>0</v>
      </c>
      <c r="AK121">
        <v>106806.1154</v>
      </c>
      <c r="AL121">
        <v>0</v>
      </c>
      <c r="AM121">
        <v>41516.522199999999</v>
      </c>
      <c r="AN121">
        <v>21692.369200000001</v>
      </c>
      <c r="AO121">
        <v>43597.223999999995</v>
      </c>
      <c r="AP121">
        <v>0</v>
      </c>
      <c r="AQ121">
        <v>93.3</v>
      </c>
      <c r="AR121">
        <v>35.159999999999997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103</v>
      </c>
      <c r="BM121">
        <v>33001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22</v>
      </c>
      <c r="CE121">
        <v>0</v>
      </c>
      <c r="CF121">
        <v>0</v>
      </c>
      <c r="CG121">
        <v>0</v>
      </c>
      <c r="CM121">
        <v>0</v>
      </c>
      <c r="CN121" t="s">
        <v>216</v>
      </c>
      <c r="CO121">
        <v>0</v>
      </c>
      <c r="CP121">
        <f t="shared" si="62"/>
        <v>153207.81</v>
      </c>
      <c r="CQ121">
        <f>SUMIF(SmtRes!AQ449:'SmtRes'!AQ456,"=1",SmtRes!AA449:'SmtRes'!AA456)</f>
        <v>0</v>
      </c>
      <c r="CR121">
        <f>SUMIF(SmtRes!AQ449:'SmtRes'!AQ456,"=1",SmtRes!AB449:'SmtRes'!AB456)</f>
        <v>5234.92</v>
      </c>
      <c r="CS121">
        <f>SUMIF(SmtRes!AQ449:'SmtRes'!AQ456,"=1",SmtRes!AC449:'SmtRes'!AC456)</f>
        <v>2311.42</v>
      </c>
      <c r="CT121">
        <f>SUMIF(SmtRes!AQ449:'SmtRes'!AQ456,"=1",SmtRes!AD449:'SmtRes'!AD456)</f>
        <v>467.28</v>
      </c>
      <c r="CU121">
        <f t="shared" si="63"/>
        <v>0</v>
      </c>
      <c r="CV121">
        <f>SUMIF(SmtRes!AQ449:'SmtRes'!AQ456,"=1",SmtRes!BU449:'SmtRes'!BU456)</f>
        <v>132.95249999999999</v>
      </c>
      <c r="CW121">
        <f>SUMIF(SmtRes!AQ449:'SmtRes'!AQ456,"=1",SmtRes!BV449:'SmtRes'!BV456)</f>
        <v>47.465999999999994</v>
      </c>
      <c r="CX121">
        <f t="shared" si="64"/>
        <v>0</v>
      </c>
      <c r="CY121">
        <f t="shared" si="65"/>
        <v>94153.05190000002</v>
      </c>
      <c r="CZ121">
        <f t="shared" si="66"/>
        <v>54846.438000000009</v>
      </c>
      <c r="DC121" t="s">
        <v>3</v>
      </c>
      <c r="DD121" t="s">
        <v>24</v>
      </c>
      <c r="DE121" t="s">
        <v>217</v>
      </c>
      <c r="DF121" t="s">
        <v>217</v>
      </c>
      <c r="DG121" t="s">
        <v>218</v>
      </c>
      <c r="DH121" t="s">
        <v>3</v>
      </c>
      <c r="DI121" t="s">
        <v>218</v>
      </c>
      <c r="DJ121" t="s">
        <v>217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1003</v>
      </c>
      <c r="DV121" t="s">
        <v>20</v>
      </c>
      <c r="DW121" t="s">
        <v>20</v>
      </c>
      <c r="DX121">
        <v>1000</v>
      </c>
      <c r="DZ121" t="s">
        <v>3</v>
      </c>
      <c r="EA121" t="s">
        <v>3</v>
      </c>
      <c r="EB121" t="s">
        <v>3</v>
      </c>
      <c r="EC121" t="s">
        <v>3</v>
      </c>
      <c r="EE121">
        <v>293259405</v>
      </c>
      <c r="EF121">
        <v>2</v>
      </c>
      <c r="EG121" t="s">
        <v>26</v>
      </c>
      <c r="EH121">
        <v>27</v>
      </c>
      <c r="EI121" t="s">
        <v>27</v>
      </c>
      <c r="EJ121">
        <v>1</v>
      </c>
      <c r="EK121">
        <v>33001</v>
      </c>
      <c r="EL121" t="s">
        <v>27</v>
      </c>
      <c r="EM121" t="s">
        <v>28</v>
      </c>
      <c r="EO121" t="s">
        <v>219</v>
      </c>
      <c r="EQ121">
        <v>131072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93.3</v>
      </c>
      <c r="EX121">
        <v>35.159999999999997</v>
      </c>
      <c r="EY121">
        <v>0</v>
      </c>
      <c r="FQ121">
        <v>0</v>
      </c>
      <c r="FR121">
        <f t="shared" si="67"/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-255339769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68"/>
        <v>0</v>
      </c>
      <c r="GM121">
        <f t="shared" si="69"/>
        <v>302207.3</v>
      </c>
      <c r="GN121">
        <f t="shared" si="70"/>
        <v>302207.3</v>
      </c>
      <c r="GO121">
        <f t="shared" si="71"/>
        <v>0</v>
      </c>
      <c r="GP121">
        <f t="shared" si="72"/>
        <v>0</v>
      </c>
      <c r="GR121">
        <v>0</v>
      </c>
      <c r="GS121">
        <v>3</v>
      </c>
      <c r="GT121">
        <v>0</v>
      </c>
      <c r="GU121" t="s">
        <v>3</v>
      </c>
      <c r="GV121">
        <f t="shared" si="73"/>
        <v>0</v>
      </c>
      <c r="GW121">
        <v>1</v>
      </c>
      <c r="GX121">
        <f t="shared" si="74"/>
        <v>0</v>
      </c>
      <c r="HA121">
        <v>0</v>
      </c>
      <c r="HB121">
        <v>0</v>
      </c>
      <c r="HC121">
        <f t="shared" si="75"/>
        <v>0</v>
      </c>
      <c r="HE121" t="s">
        <v>3</v>
      </c>
      <c r="HF121" t="s">
        <v>3</v>
      </c>
      <c r="HM121" t="s">
        <v>3</v>
      </c>
      <c r="HN121" t="s">
        <v>30</v>
      </c>
      <c r="HO121" t="s">
        <v>31</v>
      </c>
      <c r="HP121" t="s">
        <v>27</v>
      </c>
      <c r="HQ121" t="s">
        <v>27</v>
      </c>
      <c r="IK121">
        <v>0</v>
      </c>
    </row>
    <row r="122" spans="1:245" x14ac:dyDescent="0.2">
      <c r="A122">
        <v>17</v>
      </c>
      <c r="B122">
        <v>1</v>
      </c>
      <c r="C122">
        <f>ROW(SmtRes!A464)</f>
        <v>464</v>
      </c>
      <c r="D122">
        <f>ROW(EtalonRes!A696)</f>
        <v>696</v>
      </c>
      <c r="E122" t="s">
        <v>220</v>
      </c>
      <c r="F122" t="s">
        <v>101</v>
      </c>
      <c r="G122" t="s">
        <v>105</v>
      </c>
      <c r="H122" t="s">
        <v>20</v>
      </c>
      <c r="I122">
        <v>1</v>
      </c>
      <c r="J122">
        <v>0</v>
      </c>
      <c r="K122">
        <v>1</v>
      </c>
      <c r="O122">
        <f t="shared" si="53"/>
        <v>204277.1</v>
      </c>
      <c r="P122">
        <f>SUMIF(SmtRes!AQ457:'SmtRes'!AQ464,"=1",SmtRes!DF457:'SmtRes'!DF464)</f>
        <v>0</v>
      </c>
      <c r="Q122">
        <f>SUMIF(SmtRes!AQ457:'SmtRes'!AQ464,"=1",SmtRes!DG457:'SmtRes'!DG464)</f>
        <v>82396.100000000006</v>
      </c>
      <c r="R122">
        <f>SUMIF(SmtRes!AQ457:'SmtRes'!AQ464,"=1",SmtRes!DH457:'SmtRes'!DH464)</f>
        <v>39046.269999999997</v>
      </c>
      <c r="S122">
        <f>SUMIF(SmtRes!AQ457:'SmtRes'!AQ464,"=1",SmtRes!DI457:'SmtRes'!DI464)</f>
        <v>82834.73</v>
      </c>
      <c r="T122">
        <f t="shared" si="54"/>
        <v>0</v>
      </c>
      <c r="U122">
        <f>SUMIF(SmtRes!AQ457:'SmtRes'!AQ464,"=1",SmtRes!CV457:'SmtRes'!CV464)</f>
        <v>177.27</v>
      </c>
      <c r="V122">
        <f>SUMIF(SmtRes!AQ457:'SmtRes'!AQ464,"=1",SmtRes!CW457:'SmtRes'!CW464)</f>
        <v>63.287999999999997</v>
      </c>
      <c r="W122">
        <f t="shared" si="55"/>
        <v>0</v>
      </c>
      <c r="X122">
        <f t="shared" si="56"/>
        <v>125537.43</v>
      </c>
      <c r="Y122">
        <f t="shared" si="57"/>
        <v>73128.600000000006</v>
      </c>
      <c r="AA122">
        <v>295887217</v>
      </c>
      <c r="AB122">
        <f t="shared" si="58"/>
        <v>157564.46556000001</v>
      </c>
      <c r="AC122">
        <f t="shared" si="59"/>
        <v>0</v>
      </c>
      <c r="AD122">
        <f>ROUND((((SUM(SmtRes!BR457:'SmtRes'!BR464))-(SUM(SmtRes!BS457:'SmtRes'!BS464)))+AE122),6)</f>
        <v>74729.739960000006</v>
      </c>
      <c r="AE122">
        <f>ROUND((SUM(SmtRes!BS457:'SmtRes'!BS464)),6)</f>
        <v>39046.264560000003</v>
      </c>
      <c r="AF122">
        <f>ROUND((SUM(SmtRes!BT457:'SmtRes'!BT464)),6)</f>
        <v>82834.725600000005</v>
      </c>
      <c r="AG122">
        <f t="shared" si="60"/>
        <v>0</v>
      </c>
      <c r="AH122">
        <f>(SUM(SmtRes!BU457:'SmtRes'!BU464))</f>
        <v>177.26999999999998</v>
      </c>
      <c r="AI122">
        <f>(SUM(SmtRes!BV457:'SmtRes'!BV464))</f>
        <v>63.288000000000004</v>
      </c>
      <c r="AJ122">
        <f t="shared" si="61"/>
        <v>0</v>
      </c>
      <c r="AK122">
        <v>106806.1154</v>
      </c>
      <c r="AL122">
        <v>0</v>
      </c>
      <c r="AM122">
        <v>41516.522199999999</v>
      </c>
      <c r="AN122">
        <v>21692.369200000001</v>
      </c>
      <c r="AO122">
        <v>43597.223999999995</v>
      </c>
      <c r="AP122">
        <v>0</v>
      </c>
      <c r="AQ122">
        <v>93.3</v>
      </c>
      <c r="AR122">
        <v>35.159999999999997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103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221</v>
      </c>
      <c r="CO122">
        <v>0</v>
      </c>
      <c r="CP122">
        <f t="shared" si="62"/>
        <v>204277.1</v>
      </c>
      <c r="CQ122">
        <f>SUMIF(SmtRes!AQ457:'SmtRes'!AQ464,"=1",SmtRes!AA457:'SmtRes'!AA464)</f>
        <v>0</v>
      </c>
      <c r="CR122">
        <f>SUMIF(SmtRes!AQ457:'SmtRes'!AQ464,"=1",SmtRes!AB457:'SmtRes'!AB464)</f>
        <v>5234.92</v>
      </c>
      <c r="CS122">
        <f>SUMIF(SmtRes!AQ457:'SmtRes'!AQ464,"=1",SmtRes!AC457:'SmtRes'!AC464)</f>
        <v>2311.42</v>
      </c>
      <c r="CT122">
        <f>SUMIF(SmtRes!AQ457:'SmtRes'!AQ464,"=1",SmtRes!AD457:'SmtRes'!AD464)</f>
        <v>467.28</v>
      </c>
      <c r="CU122">
        <f t="shared" si="63"/>
        <v>0</v>
      </c>
      <c r="CV122">
        <f>SUMIF(SmtRes!AQ457:'SmtRes'!AQ464,"=1",SmtRes!BU457:'SmtRes'!BU464)</f>
        <v>177.26999999999998</v>
      </c>
      <c r="CW122">
        <f>SUMIF(SmtRes!AQ457:'SmtRes'!AQ464,"=1",SmtRes!BV457:'SmtRes'!BV464)</f>
        <v>63.288000000000004</v>
      </c>
      <c r="CX122">
        <f t="shared" si="64"/>
        <v>0</v>
      </c>
      <c r="CY122">
        <f t="shared" si="65"/>
        <v>125537.43</v>
      </c>
      <c r="CZ122">
        <f t="shared" si="66"/>
        <v>73128.600000000006</v>
      </c>
      <c r="DC122" t="s">
        <v>3</v>
      </c>
      <c r="DD122" t="s">
        <v>24</v>
      </c>
      <c r="DE122" t="s">
        <v>222</v>
      </c>
      <c r="DF122" t="s">
        <v>222</v>
      </c>
      <c r="DG122" t="s">
        <v>223</v>
      </c>
      <c r="DH122" t="s">
        <v>3</v>
      </c>
      <c r="DI122" t="s">
        <v>223</v>
      </c>
      <c r="DJ122" t="s">
        <v>222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1003</v>
      </c>
      <c r="DV122" t="s">
        <v>20</v>
      </c>
      <c r="DW122" t="s">
        <v>20</v>
      </c>
      <c r="DX122">
        <v>1000</v>
      </c>
      <c r="DZ122" t="s">
        <v>3</v>
      </c>
      <c r="EA122" t="s">
        <v>3</v>
      </c>
      <c r="EB122" t="s">
        <v>3</v>
      </c>
      <c r="EC122" t="s">
        <v>3</v>
      </c>
      <c r="EE122">
        <v>293259405</v>
      </c>
      <c r="EF122">
        <v>2</v>
      </c>
      <c r="EG122" t="s">
        <v>26</v>
      </c>
      <c r="EH122">
        <v>27</v>
      </c>
      <c r="EI122" t="s">
        <v>27</v>
      </c>
      <c r="EJ122">
        <v>1</v>
      </c>
      <c r="EK122">
        <v>33001</v>
      </c>
      <c r="EL122" t="s">
        <v>27</v>
      </c>
      <c r="EM122" t="s">
        <v>28</v>
      </c>
      <c r="EO122" t="s">
        <v>224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93.3</v>
      </c>
      <c r="EX122">
        <v>35.159999999999997</v>
      </c>
      <c r="EY122">
        <v>0</v>
      </c>
      <c r="FQ122">
        <v>0</v>
      </c>
      <c r="FR122">
        <f t="shared" si="67"/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-1914966152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68"/>
        <v>0</v>
      </c>
      <c r="GM122">
        <f t="shared" si="69"/>
        <v>402943.13</v>
      </c>
      <c r="GN122">
        <f t="shared" si="70"/>
        <v>402943.13</v>
      </c>
      <c r="GO122">
        <f t="shared" si="71"/>
        <v>0</v>
      </c>
      <c r="GP122">
        <f t="shared" si="72"/>
        <v>0</v>
      </c>
      <c r="GR122">
        <v>0</v>
      </c>
      <c r="GS122">
        <v>3</v>
      </c>
      <c r="GT122">
        <v>0</v>
      </c>
      <c r="GU122" t="s">
        <v>3</v>
      </c>
      <c r="GV122">
        <f t="shared" si="73"/>
        <v>0</v>
      </c>
      <c r="GW122">
        <v>1</v>
      </c>
      <c r="GX122">
        <f t="shared" si="74"/>
        <v>0</v>
      </c>
      <c r="HA122">
        <v>0</v>
      </c>
      <c r="HB122">
        <v>0</v>
      </c>
      <c r="HC122">
        <f t="shared" si="75"/>
        <v>0</v>
      </c>
      <c r="HE122" t="s">
        <v>3</v>
      </c>
      <c r="HF122" t="s">
        <v>3</v>
      </c>
      <c r="HM122" t="s">
        <v>3</v>
      </c>
      <c r="HN122" t="s">
        <v>30</v>
      </c>
      <c r="HO122" t="s">
        <v>31</v>
      </c>
      <c r="HP122" t="s">
        <v>27</v>
      </c>
      <c r="HQ122" t="s">
        <v>27</v>
      </c>
      <c r="IK122">
        <v>0</v>
      </c>
    </row>
    <row r="123" spans="1:245" x14ac:dyDescent="0.2">
      <c r="A123">
        <v>17</v>
      </c>
      <c r="B123">
        <v>1</v>
      </c>
      <c r="C123">
        <f>ROW(SmtRes!A472)</f>
        <v>472</v>
      </c>
      <c r="D123">
        <f>ROW(EtalonRes!A708)</f>
        <v>708</v>
      </c>
      <c r="E123" t="s">
        <v>225</v>
      </c>
      <c r="F123" t="s">
        <v>107</v>
      </c>
      <c r="G123" t="s">
        <v>108</v>
      </c>
      <c r="H123" t="s">
        <v>20</v>
      </c>
      <c r="I123">
        <v>1</v>
      </c>
      <c r="J123">
        <v>0</v>
      </c>
      <c r="K123">
        <v>1</v>
      </c>
      <c r="O123">
        <f t="shared" si="53"/>
        <v>139832.76999999999</v>
      </c>
      <c r="P123">
        <f>SUMIF(SmtRes!AQ465:'SmtRes'!AQ472,"=1",SmtRes!DF465:'SmtRes'!DF472)</f>
        <v>0</v>
      </c>
      <c r="Q123">
        <f>SUMIF(SmtRes!AQ465:'SmtRes'!AQ472,"=1",SmtRes!DG465:'SmtRes'!DG472)</f>
        <v>53208.340000000011</v>
      </c>
      <c r="R123">
        <f>SUMIF(SmtRes!AQ465:'SmtRes'!AQ472,"=1",SmtRes!DH465:'SmtRes'!DH472)</f>
        <v>25472.98</v>
      </c>
      <c r="S123">
        <f>SUMIF(SmtRes!AQ465:'SmtRes'!AQ472,"=1",SmtRes!DI465:'SmtRes'!DI472)</f>
        <v>61151.45</v>
      </c>
      <c r="T123">
        <f t="shared" si="54"/>
        <v>0</v>
      </c>
      <c r="U123">
        <f>SUMIF(SmtRes!AQ465:'SmtRes'!AQ472,"=1",SmtRes!CV465:'SmtRes'!CV472)</f>
        <v>132.38249999999999</v>
      </c>
      <c r="V123">
        <f>SUMIF(SmtRes!AQ465:'SmtRes'!AQ472,"=1",SmtRes!CW465:'SmtRes'!CW472)</f>
        <v>41.161499999999997</v>
      </c>
      <c r="W123">
        <f t="shared" si="55"/>
        <v>0</v>
      </c>
      <c r="X123">
        <f t="shared" si="56"/>
        <v>89223.16</v>
      </c>
      <c r="Y123">
        <f t="shared" si="57"/>
        <v>51974.66</v>
      </c>
      <c r="AA123">
        <v>295887217</v>
      </c>
      <c r="AB123">
        <f t="shared" si="58"/>
        <v>109633.58526000001</v>
      </c>
      <c r="AC123">
        <f t="shared" si="59"/>
        <v>0</v>
      </c>
      <c r="AD123">
        <f>ROUND((((SUM(SmtRes!BR465:'SmtRes'!BR472))-(SUM(SmtRes!BS465:'SmtRes'!BS472)))+AE123),6)</f>
        <v>48482.137035</v>
      </c>
      <c r="AE123">
        <f>ROUND((SUM(SmtRes!BS465:'SmtRes'!BS472)),6)</f>
        <v>25472.97639</v>
      </c>
      <c r="AF123">
        <f>ROUND((SUM(SmtRes!BT465:'SmtRes'!BT472)),6)</f>
        <v>61151.448225</v>
      </c>
      <c r="AG123">
        <f t="shared" si="60"/>
        <v>0</v>
      </c>
      <c r="AH123">
        <f>(SUM(SmtRes!BU465:'SmtRes'!BU472))</f>
        <v>132.38250000000002</v>
      </c>
      <c r="AI123">
        <f>(SUM(SmtRes!BV465:'SmtRes'!BV472))</f>
        <v>41.161499999999997</v>
      </c>
      <c r="AJ123">
        <f t="shared" si="61"/>
        <v>0</v>
      </c>
      <c r="AK123">
        <v>97694.862500000017</v>
      </c>
      <c r="AL123">
        <v>0</v>
      </c>
      <c r="AM123">
        <v>35912.694100000001</v>
      </c>
      <c r="AN123">
        <v>18868.8714</v>
      </c>
      <c r="AO123">
        <v>42913.297000000006</v>
      </c>
      <c r="AP123">
        <v>0</v>
      </c>
      <c r="AQ123">
        <v>92.9</v>
      </c>
      <c r="AR123">
        <v>30.49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109</v>
      </c>
      <c r="BM123">
        <v>33001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22</v>
      </c>
      <c r="CE123">
        <v>0</v>
      </c>
      <c r="CF123">
        <v>0</v>
      </c>
      <c r="CG123">
        <v>0</v>
      </c>
      <c r="CM123">
        <v>0</v>
      </c>
      <c r="CN123" t="s">
        <v>226</v>
      </c>
      <c r="CO123">
        <v>0</v>
      </c>
      <c r="CP123">
        <f t="shared" si="62"/>
        <v>139832.77000000002</v>
      </c>
      <c r="CQ123">
        <f>SUMIF(SmtRes!AQ465:'SmtRes'!AQ472,"=1",SmtRes!AA465:'SmtRes'!AA472)</f>
        <v>0</v>
      </c>
      <c r="CR123">
        <f>SUMIF(SmtRes!AQ465:'SmtRes'!AQ472,"=1",SmtRes!AB465:'SmtRes'!AB472)</f>
        <v>5234.92</v>
      </c>
      <c r="CS123">
        <f>SUMIF(SmtRes!AQ465:'SmtRes'!AQ472,"=1",SmtRes!AC465:'SmtRes'!AC472)</f>
        <v>2311.42</v>
      </c>
      <c r="CT123">
        <f>SUMIF(SmtRes!AQ465:'SmtRes'!AQ472,"=1",SmtRes!AD465:'SmtRes'!AD472)</f>
        <v>461.93</v>
      </c>
      <c r="CU123">
        <f t="shared" si="63"/>
        <v>0</v>
      </c>
      <c r="CV123">
        <f>SUMIF(SmtRes!AQ465:'SmtRes'!AQ472,"=1",SmtRes!BU465:'SmtRes'!BU472)</f>
        <v>132.38250000000002</v>
      </c>
      <c r="CW123">
        <f>SUMIF(SmtRes!AQ465:'SmtRes'!AQ472,"=1",SmtRes!BV465:'SmtRes'!BV472)</f>
        <v>41.161499999999997</v>
      </c>
      <c r="CX123">
        <f t="shared" si="64"/>
        <v>0</v>
      </c>
      <c r="CY123">
        <f t="shared" si="65"/>
        <v>89223.162899999996</v>
      </c>
      <c r="CZ123">
        <f t="shared" si="66"/>
        <v>51974.657999999996</v>
      </c>
      <c r="DC123" t="s">
        <v>3</v>
      </c>
      <c r="DD123" t="s">
        <v>24</v>
      </c>
      <c r="DE123" t="s">
        <v>217</v>
      </c>
      <c r="DF123" t="s">
        <v>217</v>
      </c>
      <c r="DG123" t="s">
        <v>218</v>
      </c>
      <c r="DH123" t="s">
        <v>3</v>
      </c>
      <c r="DI123" t="s">
        <v>218</v>
      </c>
      <c r="DJ123" t="s">
        <v>217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1003</v>
      </c>
      <c r="DV123" t="s">
        <v>20</v>
      </c>
      <c r="DW123" t="s">
        <v>20</v>
      </c>
      <c r="DX123">
        <v>1000</v>
      </c>
      <c r="DZ123" t="s">
        <v>3</v>
      </c>
      <c r="EA123" t="s">
        <v>3</v>
      </c>
      <c r="EB123" t="s">
        <v>3</v>
      </c>
      <c r="EC123" t="s">
        <v>3</v>
      </c>
      <c r="EE123">
        <v>293259405</v>
      </c>
      <c r="EF123">
        <v>2</v>
      </c>
      <c r="EG123" t="s">
        <v>26</v>
      </c>
      <c r="EH123">
        <v>27</v>
      </c>
      <c r="EI123" t="s">
        <v>27</v>
      </c>
      <c r="EJ123">
        <v>1</v>
      </c>
      <c r="EK123">
        <v>33001</v>
      </c>
      <c r="EL123" t="s">
        <v>27</v>
      </c>
      <c r="EM123" t="s">
        <v>28</v>
      </c>
      <c r="EO123" t="s">
        <v>227</v>
      </c>
      <c r="EQ123">
        <v>131072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92.9</v>
      </c>
      <c r="EX123">
        <v>30.49</v>
      </c>
      <c r="EY123">
        <v>0</v>
      </c>
      <c r="FQ123">
        <v>0</v>
      </c>
      <c r="FR123">
        <f t="shared" si="67"/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486455584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68"/>
        <v>0</v>
      </c>
      <c r="GM123">
        <f t="shared" si="69"/>
        <v>281030.59000000003</v>
      </c>
      <c r="GN123">
        <f t="shared" si="70"/>
        <v>281030.59000000003</v>
      </c>
      <c r="GO123">
        <f t="shared" si="71"/>
        <v>0</v>
      </c>
      <c r="GP123">
        <f t="shared" si="72"/>
        <v>0</v>
      </c>
      <c r="GR123">
        <v>0</v>
      </c>
      <c r="GS123">
        <v>3</v>
      </c>
      <c r="GT123">
        <v>0</v>
      </c>
      <c r="GU123" t="s">
        <v>3</v>
      </c>
      <c r="GV123">
        <f t="shared" si="73"/>
        <v>0</v>
      </c>
      <c r="GW123">
        <v>1</v>
      </c>
      <c r="GX123">
        <f t="shared" si="74"/>
        <v>0</v>
      </c>
      <c r="HA123">
        <v>0</v>
      </c>
      <c r="HB123">
        <v>0</v>
      </c>
      <c r="HC123">
        <f t="shared" si="75"/>
        <v>0</v>
      </c>
      <c r="HE123" t="s">
        <v>3</v>
      </c>
      <c r="HF123" t="s">
        <v>3</v>
      </c>
      <c r="HM123" t="s">
        <v>3</v>
      </c>
      <c r="HN123" t="s">
        <v>30</v>
      </c>
      <c r="HO123" t="s">
        <v>31</v>
      </c>
      <c r="HP123" t="s">
        <v>27</v>
      </c>
      <c r="HQ123" t="s">
        <v>27</v>
      </c>
      <c r="IK123">
        <v>0</v>
      </c>
    </row>
    <row r="124" spans="1:245" x14ac:dyDescent="0.2">
      <c r="A124">
        <v>17</v>
      </c>
      <c r="B124">
        <v>1</v>
      </c>
      <c r="C124">
        <f>ROW(SmtRes!A480)</f>
        <v>480</v>
      </c>
      <c r="D124">
        <f>ROW(EtalonRes!A720)</f>
        <v>720</v>
      </c>
      <c r="E124" t="s">
        <v>228</v>
      </c>
      <c r="F124" t="s">
        <v>107</v>
      </c>
      <c r="G124" t="s">
        <v>111</v>
      </c>
      <c r="H124" t="s">
        <v>20</v>
      </c>
      <c r="I124">
        <v>1</v>
      </c>
      <c r="J124">
        <v>0</v>
      </c>
      <c r="K124">
        <v>1</v>
      </c>
      <c r="O124">
        <f t="shared" si="53"/>
        <v>186443.68</v>
      </c>
      <c r="P124">
        <f>SUMIF(SmtRes!AQ473:'SmtRes'!AQ480,"=1",SmtRes!DF473:'SmtRes'!DF480)</f>
        <v>0</v>
      </c>
      <c r="Q124">
        <f>SUMIF(SmtRes!AQ473:'SmtRes'!AQ480,"=1",SmtRes!DG473:'SmtRes'!DG480)</f>
        <v>70944.450000000012</v>
      </c>
      <c r="R124">
        <f>SUMIF(SmtRes!AQ473:'SmtRes'!AQ480,"=1",SmtRes!DH473:'SmtRes'!DH480)</f>
        <v>33963.969999999994</v>
      </c>
      <c r="S124">
        <f>SUMIF(SmtRes!AQ473:'SmtRes'!AQ480,"=1",SmtRes!DI473:'SmtRes'!DI480)</f>
        <v>81535.259999999995</v>
      </c>
      <c r="T124">
        <f t="shared" si="54"/>
        <v>0</v>
      </c>
      <c r="U124">
        <f>SUMIF(SmtRes!AQ473:'SmtRes'!AQ480,"=1",SmtRes!CV473:'SmtRes'!CV480)</f>
        <v>176.51</v>
      </c>
      <c r="V124">
        <f>SUMIF(SmtRes!AQ473:'SmtRes'!AQ480,"=1",SmtRes!CW473:'SmtRes'!CW480)</f>
        <v>54.881999999999998</v>
      </c>
      <c r="W124">
        <f t="shared" si="55"/>
        <v>0</v>
      </c>
      <c r="X124">
        <f t="shared" si="56"/>
        <v>118964.21</v>
      </c>
      <c r="Y124">
        <f t="shared" si="57"/>
        <v>69299.539999999994</v>
      </c>
      <c r="AA124">
        <v>295887217</v>
      </c>
      <c r="AB124">
        <f t="shared" si="58"/>
        <v>146178.11368000001</v>
      </c>
      <c r="AC124">
        <f t="shared" si="59"/>
        <v>0</v>
      </c>
      <c r="AD124">
        <f>ROUND((((SUM(SmtRes!BR473:'SmtRes'!BR480))-(SUM(SmtRes!BS473:'SmtRes'!BS480)))+AE124),6)</f>
        <v>64642.84938</v>
      </c>
      <c r="AE124">
        <f>ROUND((SUM(SmtRes!BS473:'SmtRes'!BS480)),6)</f>
        <v>33963.968520000002</v>
      </c>
      <c r="AF124">
        <f>ROUND((SUM(SmtRes!BT473:'SmtRes'!BT480)),6)</f>
        <v>81535.264299999995</v>
      </c>
      <c r="AG124">
        <f t="shared" si="60"/>
        <v>0</v>
      </c>
      <c r="AH124">
        <f>(SUM(SmtRes!BU473:'SmtRes'!BU480))</f>
        <v>176.51</v>
      </c>
      <c r="AI124">
        <f>(SUM(SmtRes!BV473:'SmtRes'!BV480))</f>
        <v>54.881999999999998</v>
      </c>
      <c r="AJ124">
        <f t="shared" si="61"/>
        <v>0</v>
      </c>
      <c r="AK124">
        <v>97694.862500000017</v>
      </c>
      <c r="AL124">
        <v>0</v>
      </c>
      <c r="AM124">
        <v>35912.694100000001</v>
      </c>
      <c r="AN124">
        <v>18868.8714</v>
      </c>
      <c r="AO124">
        <v>42913.297000000006</v>
      </c>
      <c r="AP124">
        <v>0</v>
      </c>
      <c r="AQ124">
        <v>92.9</v>
      </c>
      <c r="AR124">
        <v>30.49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109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229</v>
      </c>
      <c r="CO124">
        <v>0</v>
      </c>
      <c r="CP124">
        <f t="shared" si="62"/>
        <v>186443.68000000002</v>
      </c>
      <c r="CQ124">
        <f>SUMIF(SmtRes!AQ473:'SmtRes'!AQ480,"=1",SmtRes!AA473:'SmtRes'!AA480)</f>
        <v>0</v>
      </c>
      <c r="CR124">
        <f>SUMIF(SmtRes!AQ473:'SmtRes'!AQ480,"=1",SmtRes!AB473:'SmtRes'!AB480)</f>
        <v>5234.92</v>
      </c>
      <c r="CS124">
        <f>SUMIF(SmtRes!AQ473:'SmtRes'!AQ480,"=1",SmtRes!AC473:'SmtRes'!AC480)</f>
        <v>2311.42</v>
      </c>
      <c r="CT124">
        <f>SUMIF(SmtRes!AQ473:'SmtRes'!AQ480,"=1",SmtRes!AD473:'SmtRes'!AD480)</f>
        <v>461.93</v>
      </c>
      <c r="CU124">
        <f t="shared" si="63"/>
        <v>0</v>
      </c>
      <c r="CV124">
        <f>SUMIF(SmtRes!AQ473:'SmtRes'!AQ480,"=1",SmtRes!BU473:'SmtRes'!BU480)</f>
        <v>176.51</v>
      </c>
      <c r="CW124">
        <f>SUMIF(SmtRes!AQ473:'SmtRes'!AQ480,"=1",SmtRes!BV473:'SmtRes'!BV480)</f>
        <v>54.881999999999998</v>
      </c>
      <c r="CX124">
        <f t="shared" si="64"/>
        <v>0</v>
      </c>
      <c r="CY124">
        <f t="shared" si="65"/>
        <v>118964.20689999998</v>
      </c>
      <c r="CZ124">
        <f t="shared" si="66"/>
        <v>69299.537999999986</v>
      </c>
      <c r="DC124" t="s">
        <v>3</v>
      </c>
      <c r="DD124" t="s">
        <v>24</v>
      </c>
      <c r="DE124" t="s">
        <v>222</v>
      </c>
      <c r="DF124" t="s">
        <v>222</v>
      </c>
      <c r="DG124" t="s">
        <v>223</v>
      </c>
      <c r="DH124" t="s">
        <v>3</v>
      </c>
      <c r="DI124" t="s">
        <v>223</v>
      </c>
      <c r="DJ124" t="s">
        <v>222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20</v>
      </c>
      <c r="DW124" t="s">
        <v>20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293259405</v>
      </c>
      <c r="EF124">
        <v>2</v>
      </c>
      <c r="EG124" t="s">
        <v>26</v>
      </c>
      <c r="EH124">
        <v>27</v>
      </c>
      <c r="EI124" t="s">
        <v>27</v>
      </c>
      <c r="EJ124">
        <v>1</v>
      </c>
      <c r="EK124">
        <v>33001</v>
      </c>
      <c r="EL124" t="s">
        <v>27</v>
      </c>
      <c r="EM124" t="s">
        <v>28</v>
      </c>
      <c r="EO124" t="s">
        <v>230</v>
      </c>
      <c r="EQ124">
        <v>131072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92.9</v>
      </c>
      <c r="EX124">
        <v>30.49</v>
      </c>
      <c r="EY124">
        <v>0</v>
      </c>
      <c r="FQ124">
        <v>0</v>
      </c>
      <c r="FR124">
        <f t="shared" si="67"/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1424632234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68"/>
        <v>0</v>
      </c>
      <c r="GM124">
        <f t="shared" si="69"/>
        <v>374707.43</v>
      </c>
      <c r="GN124">
        <f t="shared" si="70"/>
        <v>374707.43</v>
      </c>
      <c r="GO124">
        <f t="shared" si="71"/>
        <v>0</v>
      </c>
      <c r="GP124">
        <f t="shared" si="72"/>
        <v>0</v>
      </c>
      <c r="GR124">
        <v>0</v>
      </c>
      <c r="GS124">
        <v>3</v>
      </c>
      <c r="GT124">
        <v>0</v>
      </c>
      <c r="GU124" t="s">
        <v>3</v>
      </c>
      <c r="GV124">
        <f t="shared" si="73"/>
        <v>0</v>
      </c>
      <c r="GW124">
        <v>1</v>
      </c>
      <c r="GX124">
        <f t="shared" si="74"/>
        <v>0</v>
      </c>
      <c r="HA124">
        <v>0</v>
      </c>
      <c r="HB124">
        <v>0</v>
      </c>
      <c r="HC124">
        <f t="shared" si="75"/>
        <v>0</v>
      </c>
      <c r="HE124" t="s">
        <v>3</v>
      </c>
      <c r="HF124" t="s">
        <v>3</v>
      </c>
      <c r="HM124" t="s">
        <v>3</v>
      </c>
      <c r="HN124" t="s">
        <v>30</v>
      </c>
      <c r="HO124" t="s">
        <v>31</v>
      </c>
      <c r="HP124" t="s">
        <v>27</v>
      </c>
      <c r="HQ124" t="s">
        <v>27</v>
      </c>
      <c r="IK124">
        <v>0</v>
      </c>
    </row>
    <row r="125" spans="1:245" x14ac:dyDescent="0.2">
      <c r="A125">
        <v>17</v>
      </c>
      <c r="B125">
        <v>1</v>
      </c>
      <c r="C125">
        <f>ROW(SmtRes!A488)</f>
        <v>488</v>
      </c>
      <c r="D125">
        <f>ROW(EtalonRes!A732)</f>
        <v>732</v>
      </c>
      <c r="E125" t="s">
        <v>231</v>
      </c>
      <c r="F125" t="s">
        <v>113</v>
      </c>
      <c r="G125" t="s">
        <v>114</v>
      </c>
      <c r="H125" t="s">
        <v>20</v>
      </c>
      <c r="I125">
        <v>1</v>
      </c>
      <c r="J125">
        <v>0</v>
      </c>
      <c r="K125">
        <v>1</v>
      </c>
      <c r="O125">
        <f t="shared" si="53"/>
        <v>210779.25</v>
      </c>
      <c r="P125">
        <f>SUMIF(SmtRes!AQ481:'SmtRes'!AQ488,"=1",SmtRes!DF481:'SmtRes'!DF488)</f>
        <v>0</v>
      </c>
      <c r="Q125">
        <f>SUMIF(SmtRes!AQ481:'SmtRes'!AQ488,"=1",SmtRes!DG481:'SmtRes'!DG488)</f>
        <v>85797.060000000012</v>
      </c>
      <c r="R125">
        <f>SUMIF(SmtRes!AQ481:'SmtRes'!AQ488,"=1",SmtRes!DH481:'SmtRes'!DH488)</f>
        <v>40416.19</v>
      </c>
      <c r="S125">
        <f>SUMIF(SmtRes!AQ481:'SmtRes'!AQ488,"=1",SmtRes!DI481:'SmtRes'!DI488)</f>
        <v>84566</v>
      </c>
      <c r="T125">
        <f t="shared" si="54"/>
        <v>0</v>
      </c>
      <c r="U125">
        <f>SUMIF(SmtRes!AQ481:'SmtRes'!AQ488,"=1",SmtRes!CV481:'SmtRes'!CV488)</f>
        <v>180.97499999999999</v>
      </c>
      <c r="V125">
        <f>SUMIF(SmtRes!AQ481:'SmtRes'!AQ488,"=1",SmtRes!CW481:'SmtRes'!CW488)</f>
        <v>65.704499999999996</v>
      </c>
      <c r="W125">
        <f t="shared" si="55"/>
        <v>0</v>
      </c>
      <c r="X125">
        <f t="shared" si="56"/>
        <v>128731.66</v>
      </c>
      <c r="Y125">
        <f t="shared" si="57"/>
        <v>74989.31</v>
      </c>
      <c r="AA125">
        <v>295887217</v>
      </c>
      <c r="AB125">
        <f t="shared" si="58"/>
        <v>162343.19065500001</v>
      </c>
      <c r="AC125">
        <f t="shared" si="59"/>
        <v>0</v>
      </c>
      <c r="AD125">
        <f>ROUND((((SUM(SmtRes!BR481:'SmtRes'!BR488))-(SUM(SmtRes!BS481:'SmtRes'!BS488)))+AE125),6)</f>
        <v>77777.192655000006</v>
      </c>
      <c r="AE125">
        <f>ROUND((SUM(SmtRes!BS481:'SmtRes'!BS488)),6)</f>
        <v>40416.19902</v>
      </c>
      <c r="AF125">
        <f>ROUND((SUM(SmtRes!BT481:'SmtRes'!BT488)),6)</f>
        <v>84565.998000000007</v>
      </c>
      <c r="AG125">
        <f t="shared" si="60"/>
        <v>0</v>
      </c>
      <c r="AH125">
        <f>(SUM(SmtRes!BU481:'SmtRes'!BU488))</f>
        <v>180.97499999999999</v>
      </c>
      <c r="AI125">
        <f>(SUM(SmtRes!BV481:'SmtRes'!BV488))</f>
        <v>65.704499999999996</v>
      </c>
      <c r="AJ125">
        <f t="shared" si="61"/>
        <v>0</v>
      </c>
      <c r="AK125">
        <v>146895.2205</v>
      </c>
      <c r="AL125">
        <v>0</v>
      </c>
      <c r="AM125">
        <v>57612.7353</v>
      </c>
      <c r="AN125">
        <v>29937.925199999998</v>
      </c>
      <c r="AO125">
        <v>59344.56</v>
      </c>
      <c r="AP125">
        <v>0</v>
      </c>
      <c r="AQ125">
        <v>127</v>
      </c>
      <c r="AR125">
        <v>48.67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115</v>
      </c>
      <c r="BM125">
        <v>33001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22</v>
      </c>
      <c r="CE125">
        <v>0</v>
      </c>
      <c r="CF125">
        <v>0</v>
      </c>
      <c r="CG125">
        <v>0</v>
      </c>
      <c r="CM125">
        <v>0</v>
      </c>
      <c r="CN125" t="s">
        <v>226</v>
      </c>
      <c r="CO125">
        <v>0</v>
      </c>
      <c r="CP125">
        <f t="shared" si="62"/>
        <v>210779.25</v>
      </c>
      <c r="CQ125">
        <f>SUMIF(SmtRes!AQ481:'SmtRes'!AQ488,"=1",SmtRes!AA481:'SmtRes'!AA488)</f>
        <v>0</v>
      </c>
      <c r="CR125">
        <f>SUMIF(SmtRes!AQ481:'SmtRes'!AQ488,"=1",SmtRes!AB481:'SmtRes'!AB488)</f>
        <v>5234.92</v>
      </c>
      <c r="CS125">
        <f>SUMIF(SmtRes!AQ481:'SmtRes'!AQ488,"=1",SmtRes!AC481:'SmtRes'!AC488)</f>
        <v>2311.42</v>
      </c>
      <c r="CT125">
        <f>SUMIF(SmtRes!AQ481:'SmtRes'!AQ488,"=1",SmtRes!AD481:'SmtRes'!AD488)</f>
        <v>467.28</v>
      </c>
      <c r="CU125">
        <f t="shared" si="63"/>
        <v>0</v>
      </c>
      <c r="CV125">
        <f>SUMIF(SmtRes!AQ481:'SmtRes'!AQ488,"=1",SmtRes!BU481:'SmtRes'!BU488)</f>
        <v>180.97499999999999</v>
      </c>
      <c r="CW125">
        <f>SUMIF(SmtRes!AQ481:'SmtRes'!AQ488,"=1",SmtRes!BV481:'SmtRes'!BV488)</f>
        <v>65.704499999999996</v>
      </c>
      <c r="CX125">
        <f t="shared" si="64"/>
        <v>0</v>
      </c>
      <c r="CY125">
        <f t="shared" si="65"/>
        <v>128731.6557</v>
      </c>
      <c r="CZ125">
        <f t="shared" si="66"/>
        <v>74989.313999999998</v>
      </c>
      <c r="DC125" t="s">
        <v>3</v>
      </c>
      <c r="DD125" t="s">
        <v>24</v>
      </c>
      <c r="DE125" t="s">
        <v>217</v>
      </c>
      <c r="DF125" t="s">
        <v>217</v>
      </c>
      <c r="DG125" t="s">
        <v>218</v>
      </c>
      <c r="DH125" t="s">
        <v>3</v>
      </c>
      <c r="DI125" t="s">
        <v>218</v>
      </c>
      <c r="DJ125" t="s">
        <v>217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20</v>
      </c>
      <c r="DW125" t="s">
        <v>20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293259405</v>
      </c>
      <c r="EF125">
        <v>2</v>
      </c>
      <c r="EG125" t="s">
        <v>26</v>
      </c>
      <c r="EH125">
        <v>27</v>
      </c>
      <c r="EI125" t="s">
        <v>27</v>
      </c>
      <c r="EJ125">
        <v>1</v>
      </c>
      <c r="EK125">
        <v>33001</v>
      </c>
      <c r="EL125" t="s">
        <v>27</v>
      </c>
      <c r="EM125" t="s">
        <v>28</v>
      </c>
      <c r="EO125" t="s">
        <v>227</v>
      </c>
      <c r="EQ125">
        <v>131072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127</v>
      </c>
      <c r="EX125">
        <v>48.67</v>
      </c>
      <c r="EY125">
        <v>0</v>
      </c>
      <c r="FQ125">
        <v>0</v>
      </c>
      <c r="FR125">
        <f t="shared" si="67"/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614702949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68"/>
        <v>0</v>
      </c>
      <c r="GM125">
        <f t="shared" si="69"/>
        <v>414500.22</v>
      </c>
      <c r="GN125">
        <f t="shared" si="70"/>
        <v>414500.22</v>
      </c>
      <c r="GO125">
        <f t="shared" si="71"/>
        <v>0</v>
      </c>
      <c r="GP125">
        <f t="shared" si="72"/>
        <v>0</v>
      </c>
      <c r="GR125">
        <v>0</v>
      </c>
      <c r="GS125">
        <v>3</v>
      </c>
      <c r="GT125">
        <v>0</v>
      </c>
      <c r="GU125" t="s">
        <v>3</v>
      </c>
      <c r="GV125">
        <f t="shared" si="73"/>
        <v>0</v>
      </c>
      <c r="GW125">
        <v>1</v>
      </c>
      <c r="GX125">
        <f t="shared" si="74"/>
        <v>0</v>
      </c>
      <c r="HA125">
        <v>0</v>
      </c>
      <c r="HB125">
        <v>0</v>
      </c>
      <c r="HC125">
        <f t="shared" si="75"/>
        <v>0</v>
      </c>
      <c r="HE125" t="s">
        <v>3</v>
      </c>
      <c r="HF125" t="s">
        <v>3</v>
      </c>
      <c r="HM125" t="s">
        <v>3</v>
      </c>
      <c r="HN125" t="s">
        <v>30</v>
      </c>
      <c r="HO125" t="s">
        <v>31</v>
      </c>
      <c r="HP125" t="s">
        <v>27</v>
      </c>
      <c r="HQ125" t="s">
        <v>27</v>
      </c>
      <c r="IK125">
        <v>0</v>
      </c>
    </row>
    <row r="126" spans="1:245" x14ac:dyDescent="0.2">
      <c r="A126">
        <v>17</v>
      </c>
      <c r="B126">
        <v>1</v>
      </c>
      <c r="C126">
        <f>ROW(SmtRes!A496)</f>
        <v>496</v>
      </c>
      <c r="D126">
        <f>ROW(EtalonRes!A744)</f>
        <v>744</v>
      </c>
      <c r="E126" t="s">
        <v>232</v>
      </c>
      <c r="F126" t="s">
        <v>113</v>
      </c>
      <c r="G126" t="s">
        <v>117</v>
      </c>
      <c r="H126" t="s">
        <v>20</v>
      </c>
      <c r="I126">
        <v>1</v>
      </c>
      <c r="J126">
        <v>0</v>
      </c>
      <c r="K126">
        <v>1</v>
      </c>
      <c r="O126">
        <f t="shared" si="53"/>
        <v>281039</v>
      </c>
      <c r="P126">
        <f>SUMIF(SmtRes!AQ489:'SmtRes'!AQ496,"=1",SmtRes!DF489:'SmtRes'!DF496)</f>
        <v>0</v>
      </c>
      <c r="Q126">
        <f>SUMIF(SmtRes!AQ489:'SmtRes'!AQ496,"=1",SmtRes!DG489:'SmtRes'!DG496)</f>
        <v>114396.07000000002</v>
      </c>
      <c r="R126">
        <f>SUMIF(SmtRes!AQ489:'SmtRes'!AQ496,"=1",SmtRes!DH489:'SmtRes'!DH496)</f>
        <v>53888.270000000004</v>
      </c>
      <c r="S126">
        <f>SUMIF(SmtRes!AQ489:'SmtRes'!AQ496,"=1",SmtRes!DI489:'SmtRes'!DI496)</f>
        <v>112754.66</v>
      </c>
      <c r="T126">
        <f t="shared" si="54"/>
        <v>0</v>
      </c>
      <c r="U126">
        <f>SUMIF(SmtRes!AQ489:'SmtRes'!AQ496,"=1",SmtRes!CV489:'SmtRes'!CV496)</f>
        <v>241.3</v>
      </c>
      <c r="V126">
        <f>SUMIF(SmtRes!AQ489:'SmtRes'!AQ496,"=1",SmtRes!CW489:'SmtRes'!CW496)</f>
        <v>87.605999999999995</v>
      </c>
      <c r="W126">
        <f t="shared" si="55"/>
        <v>0</v>
      </c>
      <c r="X126">
        <f t="shared" si="56"/>
        <v>171642.22</v>
      </c>
      <c r="Y126">
        <f t="shared" si="57"/>
        <v>99985.76</v>
      </c>
      <c r="AA126">
        <v>295887217</v>
      </c>
      <c r="AB126">
        <f t="shared" si="58"/>
        <v>216457.58754000001</v>
      </c>
      <c r="AC126">
        <f t="shared" si="59"/>
        <v>0</v>
      </c>
      <c r="AD126">
        <f>ROUND((((SUM(SmtRes!BR489:'SmtRes'!BR496))-(SUM(SmtRes!BS489:'SmtRes'!BS496)))+AE126),6)</f>
        <v>103702.92354</v>
      </c>
      <c r="AE126">
        <f>ROUND((SUM(SmtRes!BS489:'SmtRes'!BS496)),6)</f>
        <v>53888.265359999998</v>
      </c>
      <c r="AF126">
        <f>ROUND((SUM(SmtRes!BT489:'SmtRes'!BT496)),6)</f>
        <v>112754.664</v>
      </c>
      <c r="AG126">
        <f t="shared" si="60"/>
        <v>0</v>
      </c>
      <c r="AH126">
        <f>(SUM(SmtRes!BU489:'SmtRes'!BU496))</f>
        <v>241.29999999999998</v>
      </c>
      <c r="AI126">
        <f>(SUM(SmtRes!BV489:'SmtRes'!BV496))</f>
        <v>87.605999999999995</v>
      </c>
      <c r="AJ126">
        <f t="shared" si="61"/>
        <v>0</v>
      </c>
      <c r="AK126">
        <v>146895.2205</v>
      </c>
      <c r="AL126">
        <v>0</v>
      </c>
      <c r="AM126">
        <v>57612.7353</v>
      </c>
      <c r="AN126">
        <v>29937.925199999998</v>
      </c>
      <c r="AO126">
        <v>59344.56</v>
      </c>
      <c r="AP126">
        <v>0</v>
      </c>
      <c r="AQ126">
        <v>127</v>
      </c>
      <c r="AR126">
        <v>48.67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115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221</v>
      </c>
      <c r="CO126">
        <v>0</v>
      </c>
      <c r="CP126">
        <f t="shared" si="62"/>
        <v>281039.00000000006</v>
      </c>
      <c r="CQ126">
        <f>SUMIF(SmtRes!AQ489:'SmtRes'!AQ496,"=1",SmtRes!AA489:'SmtRes'!AA496)</f>
        <v>0</v>
      </c>
      <c r="CR126">
        <f>SUMIF(SmtRes!AQ489:'SmtRes'!AQ496,"=1",SmtRes!AB489:'SmtRes'!AB496)</f>
        <v>5234.92</v>
      </c>
      <c r="CS126">
        <f>SUMIF(SmtRes!AQ489:'SmtRes'!AQ496,"=1",SmtRes!AC489:'SmtRes'!AC496)</f>
        <v>2311.42</v>
      </c>
      <c r="CT126">
        <f>SUMIF(SmtRes!AQ489:'SmtRes'!AQ496,"=1",SmtRes!AD489:'SmtRes'!AD496)</f>
        <v>467.28</v>
      </c>
      <c r="CU126">
        <f t="shared" si="63"/>
        <v>0</v>
      </c>
      <c r="CV126">
        <f>SUMIF(SmtRes!AQ489:'SmtRes'!AQ496,"=1",SmtRes!BU489:'SmtRes'!BU496)</f>
        <v>241.29999999999998</v>
      </c>
      <c r="CW126">
        <f>SUMIF(SmtRes!AQ489:'SmtRes'!AQ496,"=1",SmtRes!BV489:'SmtRes'!BV496)</f>
        <v>87.605999999999995</v>
      </c>
      <c r="CX126">
        <f t="shared" si="64"/>
        <v>0</v>
      </c>
      <c r="CY126">
        <f t="shared" si="65"/>
        <v>171642.21789999999</v>
      </c>
      <c r="CZ126">
        <f t="shared" si="66"/>
        <v>99985.757999999987</v>
      </c>
      <c r="DC126" t="s">
        <v>3</v>
      </c>
      <c r="DD126" t="s">
        <v>24</v>
      </c>
      <c r="DE126" t="s">
        <v>222</v>
      </c>
      <c r="DF126" t="s">
        <v>222</v>
      </c>
      <c r="DG126" t="s">
        <v>223</v>
      </c>
      <c r="DH126" t="s">
        <v>3</v>
      </c>
      <c r="DI126" t="s">
        <v>223</v>
      </c>
      <c r="DJ126" t="s">
        <v>222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1003</v>
      </c>
      <c r="DV126" t="s">
        <v>20</v>
      </c>
      <c r="DW126" t="s">
        <v>20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293259405</v>
      </c>
      <c r="EF126">
        <v>2</v>
      </c>
      <c r="EG126" t="s">
        <v>26</v>
      </c>
      <c r="EH126">
        <v>27</v>
      </c>
      <c r="EI126" t="s">
        <v>27</v>
      </c>
      <c r="EJ126">
        <v>1</v>
      </c>
      <c r="EK126">
        <v>33001</v>
      </c>
      <c r="EL126" t="s">
        <v>27</v>
      </c>
      <c r="EM126" t="s">
        <v>28</v>
      </c>
      <c r="EO126" t="s">
        <v>224</v>
      </c>
      <c r="EQ126">
        <v>131072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127</v>
      </c>
      <c r="EX126">
        <v>48.67</v>
      </c>
      <c r="EY126">
        <v>0</v>
      </c>
      <c r="FQ126">
        <v>0</v>
      </c>
      <c r="FR126">
        <f t="shared" si="67"/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-5276003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68"/>
        <v>0</v>
      </c>
      <c r="GM126">
        <f t="shared" si="69"/>
        <v>552666.98</v>
      </c>
      <c r="GN126">
        <f t="shared" si="70"/>
        <v>552666.98</v>
      </c>
      <c r="GO126">
        <f t="shared" si="71"/>
        <v>0</v>
      </c>
      <c r="GP126">
        <f t="shared" si="72"/>
        <v>0</v>
      </c>
      <c r="GR126">
        <v>0</v>
      </c>
      <c r="GS126">
        <v>3</v>
      </c>
      <c r="GT126">
        <v>0</v>
      </c>
      <c r="GU126" t="s">
        <v>3</v>
      </c>
      <c r="GV126">
        <f t="shared" si="73"/>
        <v>0</v>
      </c>
      <c r="GW126">
        <v>1</v>
      </c>
      <c r="GX126">
        <f t="shared" si="74"/>
        <v>0</v>
      </c>
      <c r="HA126">
        <v>0</v>
      </c>
      <c r="HB126">
        <v>0</v>
      </c>
      <c r="HC126">
        <f t="shared" si="75"/>
        <v>0</v>
      </c>
      <c r="HE126" t="s">
        <v>3</v>
      </c>
      <c r="HF126" t="s">
        <v>3</v>
      </c>
      <c r="HM126" t="s">
        <v>3</v>
      </c>
      <c r="HN126" t="s">
        <v>30</v>
      </c>
      <c r="HO126" t="s">
        <v>31</v>
      </c>
      <c r="HP126" t="s">
        <v>27</v>
      </c>
      <c r="HQ126" t="s">
        <v>27</v>
      </c>
      <c r="IK126">
        <v>0</v>
      </c>
    </row>
    <row r="127" spans="1:245" x14ac:dyDescent="0.2">
      <c r="A127">
        <v>17</v>
      </c>
      <c r="B127">
        <v>1</v>
      </c>
      <c r="C127">
        <f>ROW(SmtRes!A504)</f>
        <v>504</v>
      </c>
      <c r="D127">
        <f>ROW(EtalonRes!A756)</f>
        <v>756</v>
      </c>
      <c r="E127" t="s">
        <v>233</v>
      </c>
      <c r="F127" t="s">
        <v>119</v>
      </c>
      <c r="G127" t="s">
        <v>120</v>
      </c>
      <c r="H127" t="s">
        <v>20</v>
      </c>
      <c r="I127">
        <v>1</v>
      </c>
      <c r="J127">
        <v>0</v>
      </c>
      <c r="K127">
        <v>1</v>
      </c>
      <c r="O127">
        <f t="shared" si="53"/>
        <v>178076.38</v>
      </c>
      <c r="P127">
        <f>SUMIF(SmtRes!AQ497:'SmtRes'!AQ504,"=1",SmtRes!DF497:'SmtRes'!DF504)</f>
        <v>0</v>
      </c>
      <c r="Q127">
        <f>SUMIF(SmtRes!AQ497:'SmtRes'!AQ504,"=1",SmtRes!DG497:'SmtRes'!DG504)</f>
        <v>69632.590000000011</v>
      </c>
      <c r="R127">
        <f>SUMIF(SmtRes!AQ497:'SmtRes'!AQ504,"=1",SmtRes!DH497:'SmtRes'!DH504)</f>
        <v>33403.26</v>
      </c>
      <c r="S127">
        <f>SUMIF(SmtRes!AQ497:'SmtRes'!AQ504,"=1",SmtRes!DI497:'SmtRes'!DI504)</f>
        <v>75040.53</v>
      </c>
      <c r="T127">
        <f t="shared" si="54"/>
        <v>0</v>
      </c>
      <c r="U127">
        <f>SUMIF(SmtRes!AQ497:'SmtRes'!AQ504,"=1",SmtRes!CV497:'SmtRes'!CV504)</f>
        <v>162.44999999999999</v>
      </c>
      <c r="V127">
        <f>SUMIF(SmtRes!AQ497:'SmtRes'!AQ504,"=1",SmtRes!CW497:'SmtRes'!CW504)</f>
        <v>53.986499999999999</v>
      </c>
      <c r="W127">
        <f t="shared" si="55"/>
        <v>0</v>
      </c>
      <c r="X127">
        <f t="shared" si="56"/>
        <v>111697.1</v>
      </c>
      <c r="Y127">
        <f t="shared" si="57"/>
        <v>65066.27</v>
      </c>
      <c r="AA127">
        <v>295887217</v>
      </c>
      <c r="AB127">
        <f t="shared" si="58"/>
        <v>138645.81697499999</v>
      </c>
      <c r="AC127">
        <f t="shared" si="59"/>
        <v>0</v>
      </c>
      <c r="AD127">
        <f>ROUND((((SUM(SmtRes!BR497:'SmtRes'!BR504))-(SUM(SmtRes!BS497:'SmtRes'!BS504)))+AE127),6)</f>
        <v>63605.288475000001</v>
      </c>
      <c r="AE127">
        <f>ROUND((SUM(SmtRes!BS497:'SmtRes'!BS504)),6)</f>
        <v>33403.257089999999</v>
      </c>
      <c r="AF127">
        <f>ROUND((SUM(SmtRes!BT497:'SmtRes'!BT504)),6)</f>
        <v>75040.5285</v>
      </c>
      <c r="AG127">
        <f t="shared" si="60"/>
        <v>0</v>
      </c>
      <c r="AH127">
        <f>(SUM(SmtRes!BU497:'SmtRes'!BU504))</f>
        <v>162.44999999999999</v>
      </c>
      <c r="AI127">
        <f>(SUM(SmtRes!BV497:'SmtRes'!BV504))</f>
        <v>53.986499999999999</v>
      </c>
      <c r="AJ127">
        <f t="shared" si="61"/>
        <v>0</v>
      </c>
      <c r="AK127">
        <v>124518.2019</v>
      </c>
      <c r="AL127">
        <v>0</v>
      </c>
      <c r="AM127">
        <v>47115.0285</v>
      </c>
      <c r="AN127">
        <v>24743.153399999996</v>
      </c>
      <c r="AO127">
        <v>52660.020000000004</v>
      </c>
      <c r="AP127">
        <v>0</v>
      </c>
      <c r="AQ127">
        <v>114</v>
      </c>
      <c r="AR127">
        <v>39.99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121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22</v>
      </c>
      <c r="CE127">
        <v>0</v>
      </c>
      <c r="CF127">
        <v>0</v>
      </c>
      <c r="CG127">
        <v>0</v>
      </c>
      <c r="CM127">
        <v>0</v>
      </c>
      <c r="CN127" t="s">
        <v>226</v>
      </c>
      <c r="CO127">
        <v>0</v>
      </c>
      <c r="CP127">
        <f t="shared" si="62"/>
        <v>178076.38</v>
      </c>
      <c r="CQ127">
        <f>SUMIF(SmtRes!AQ497:'SmtRes'!AQ504,"=1",SmtRes!AA497:'SmtRes'!AA504)</f>
        <v>0</v>
      </c>
      <c r="CR127">
        <f>SUMIF(SmtRes!AQ497:'SmtRes'!AQ504,"=1",SmtRes!AB497:'SmtRes'!AB504)</f>
        <v>5234.92</v>
      </c>
      <c r="CS127">
        <f>SUMIF(SmtRes!AQ497:'SmtRes'!AQ504,"=1",SmtRes!AC497:'SmtRes'!AC504)</f>
        <v>2311.42</v>
      </c>
      <c r="CT127">
        <f>SUMIF(SmtRes!AQ497:'SmtRes'!AQ504,"=1",SmtRes!AD497:'SmtRes'!AD504)</f>
        <v>461.93</v>
      </c>
      <c r="CU127">
        <f t="shared" si="63"/>
        <v>0</v>
      </c>
      <c r="CV127">
        <f>SUMIF(SmtRes!AQ497:'SmtRes'!AQ504,"=1",SmtRes!BU497:'SmtRes'!BU504)</f>
        <v>162.44999999999999</v>
      </c>
      <c r="CW127">
        <f>SUMIF(SmtRes!AQ497:'SmtRes'!AQ504,"=1",SmtRes!BV497:'SmtRes'!BV504)</f>
        <v>53.986499999999999</v>
      </c>
      <c r="CX127">
        <f t="shared" si="64"/>
        <v>0</v>
      </c>
      <c r="CY127">
        <f t="shared" si="65"/>
        <v>111697.10370000001</v>
      </c>
      <c r="CZ127">
        <f t="shared" si="66"/>
        <v>65066.274000000005</v>
      </c>
      <c r="DC127" t="s">
        <v>3</v>
      </c>
      <c r="DD127" t="s">
        <v>24</v>
      </c>
      <c r="DE127" t="s">
        <v>217</v>
      </c>
      <c r="DF127" t="s">
        <v>217</v>
      </c>
      <c r="DG127" t="s">
        <v>218</v>
      </c>
      <c r="DH127" t="s">
        <v>3</v>
      </c>
      <c r="DI127" t="s">
        <v>218</v>
      </c>
      <c r="DJ127" t="s">
        <v>217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1003</v>
      </c>
      <c r="DV127" t="s">
        <v>20</v>
      </c>
      <c r="DW127" t="s">
        <v>20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293259405</v>
      </c>
      <c r="EF127">
        <v>2</v>
      </c>
      <c r="EG127" t="s">
        <v>26</v>
      </c>
      <c r="EH127">
        <v>27</v>
      </c>
      <c r="EI127" t="s">
        <v>27</v>
      </c>
      <c r="EJ127">
        <v>1</v>
      </c>
      <c r="EK127">
        <v>33001</v>
      </c>
      <c r="EL127" t="s">
        <v>27</v>
      </c>
      <c r="EM127" t="s">
        <v>28</v>
      </c>
      <c r="EO127" t="s">
        <v>227</v>
      </c>
      <c r="EQ127">
        <v>131072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114</v>
      </c>
      <c r="EX127">
        <v>39.99</v>
      </c>
      <c r="EY127">
        <v>0</v>
      </c>
      <c r="FQ127">
        <v>0</v>
      </c>
      <c r="FR127">
        <f t="shared" si="67"/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1046380975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68"/>
        <v>0</v>
      </c>
      <c r="GM127">
        <f t="shared" si="69"/>
        <v>354839.75</v>
      </c>
      <c r="GN127">
        <f t="shared" si="70"/>
        <v>354839.75</v>
      </c>
      <c r="GO127">
        <f t="shared" si="71"/>
        <v>0</v>
      </c>
      <c r="GP127">
        <f t="shared" si="72"/>
        <v>0</v>
      </c>
      <c r="GR127">
        <v>0</v>
      </c>
      <c r="GS127">
        <v>3</v>
      </c>
      <c r="GT127">
        <v>0</v>
      </c>
      <c r="GU127" t="s">
        <v>3</v>
      </c>
      <c r="GV127">
        <f t="shared" si="73"/>
        <v>0</v>
      </c>
      <c r="GW127">
        <v>1</v>
      </c>
      <c r="GX127">
        <f t="shared" si="74"/>
        <v>0</v>
      </c>
      <c r="HA127">
        <v>0</v>
      </c>
      <c r="HB127">
        <v>0</v>
      </c>
      <c r="HC127">
        <f t="shared" si="75"/>
        <v>0</v>
      </c>
      <c r="HE127" t="s">
        <v>3</v>
      </c>
      <c r="HF127" t="s">
        <v>3</v>
      </c>
      <c r="HM127" t="s">
        <v>3</v>
      </c>
      <c r="HN127" t="s">
        <v>30</v>
      </c>
      <c r="HO127" t="s">
        <v>31</v>
      </c>
      <c r="HP127" t="s">
        <v>27</v>
      </c>
      <c r="HQ127" t="s">
        <v>27</v>
      </c>
      <c r="IK127">
        <v>0</v>
      </c>
    </row>
    <row r="128" spans="1:245" x14ac:dyDescent="0.2">
      <c r="A128">
        <v>17</v>
      </c>
      <c r="B128">
        <v>1</v>
      </c>
      <c r="C128">
        <f>ROW(SmtRes!A512)</f>
        <v>512</v>
      </c>
      <c r="D128">
        <f>ROW(EtalonRes!A768)</f>
        <v>768</v>
      </c>
      <c r="E128" t="s">
        <v>234</v>
      </c>
      <c r="F128" t="s">
        <v>119</v>
      </c>
      <c r="G128" t="s">
        <v>123</v>
      </c>
      <c r="H128" t="s">
        <v>20</v>
      </c>
      <c r="I128">
        <v>1</v>
      </c>
      <c r="J128">
        <v>0</v>
      </c>
      <c r="K128">
        <v>1</v>
      </c>
      <c r="O128">
        <f t="shared" si="53"/>
        <v>237435.18</v>
      </c>
      <c r="P128">
        <f>SUMIF(SmtRes!AQ505:'SmtRes'!AQ512,"=1",SmtRes!DF505:'SmtRes'!DF512)</f>
        <v>0</v>
      </c>
      <c r="Q128">
        <f>SUMIF(SmtRes!AQ505:'SmtRes'!AQ512,"=1",SmtRes!DG505:'SmtRes'!DG512)</f>
        <v>92843.47</v>
      </c>
      <c r="R128">
        <f>SUMIF(SmtRes!AQ505:'SmtRes'!AQ512,"=1",SmtRes!DH505:'SmtRes'!DH512)</f>
        <v>44537.67</v>
      </c>
      <c r="S128">
        <f>SUMIF(SmtRes!AQ505:'SmtRes'!AQ512,"=1",SmtRes!DI505:'SmtRes'!DI512)</f>
        <v>100054.04</v>
      </c>
      <c r="T128">
        <f t="shared" si="54"/>
        <v>0</v>
      </c>
      <c r="U128">
        <f>SUMIF(SmtRes!AQ505:'SmtRes'!AQ512,"=1",SmtRes!CV505:'SmtRes'!CV512)</f>
        <v>216.6</v>
      </c>
      <c r="V128">
        <f>SUMIF(SmtRes!AQ505:'SmtRes'!AQ512,"=1",SmtRes!CW505:'SmtRes'!CW512)</f>
        <v>71.981999999999999</v>
      </c>
      <c r="W128">
        <f t="shared" si="55"/>
        <v>0</v>
      </c>
      <c r="X128">
        <f t="shared" si="56"/>
        <v>148929.46</v>
      </c>
      <c r="Y128">
        <f t="shared" si="57"/>
        <v>86755.03</v>
      </c>
      <c r="AA128">
        <v>295887217</v>
      </c>
      <c r="AB128">
        <f t="shared" si="58"/>
        <v>184861.08929999999</v>
      </c>
      <c r="AC128">
        <f t="shared" si="59"/>
        <v>0</v>
      </c>
      <c r="AD128">
        <f>ROUND((((SUM(SmtRes!BR505:'SmtRes'!BR512))-(SUM(SmtRes!BS505:'SmtRes'!BS512)))+AE128),6)</f>
        <v>84807.051300000006</v>
      </c>
      <c r="AE128">
        <f>ROUND((SUM(SmtRes!BS505:'SmtRes'!BS512)),6)</f>
        <v>44537.676119999996</v>
      </c>
      <c r="AF128">
        <f>ROUND((SUM(SmtRes!BT505:'SmtRes'!BT512)),6)</f>
        <v>100054.038</v>
      </c>
      <c r="AG128">
        <f t="shared" si="60"/>
        <v>0</v>
      </c>
      <c r="AH128">
        <f>(SUM(SmtRes!BU505:'SmtRes'!BU512))</f>
        <v>216.6</v>
      </c>
      <c r="AI128">
        <f>(SUM(SmtRes!BV505:'SmtRes'!BV512))</f>
        <v>71.981999999999999</v>
      </c>
      <c r="AJ128">
        <f t="shared" si="61"/>
        <v>0</v>
      </c>
      <c r="AK128">
        <v>124518.2019</v>
      </c>
      <c r="AL128">
        <v>0</v>
      </c>
      <c r="AM128">
        <v>47115.0285</v>
      </c>
      <c r="AN128">
        <v>24743.153399999996</v>
      </c>
      <c r="AO128">
        <v>52660.020000000004</v>
      </c>
      <c r="AP128">
        <v>0</v>
      </c>
      <c r="AQ128">
        <v>114</v>
      </c>
      <c r="AR128">
        <v>39.99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121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221</v>
      </c>
      <c r="CO128">
        <v>0</v>
      </c>
      <c r="CP128">
        <f t="shared" si="62"/>
        <v>237435.18</v>
      </c>
      <c r="CQ128">
        <f>SUMIF(SmtRes!AQ505:'SmtRes'!AQ512,"=1",SmtRes!AA505:'SmtRes'!AA512)</f>
        <v>0</v>
      </c>
      <c r="CR128">
        <f>SUMIF(SmtRes!AQ505:'SmtRes'!AQ512,"=1",SmtRes!AB505:'SmtRes'!AB512)</f>
        <v>5234.92</v>
      </c>
      <c r="CS128">
        <f>SUMIF(SmtRes!AQ505:'SmtRes'!AQ512,"=1",SmtRes!AC505:'SmtRes'!AC512)</f>
        <v>2311.42</v>
      </c>
      <c r="CT128">
        <f>SUMIF(SmtRes!AQ505:'SmtRes'!AQ512,"=1",SmtRes!AD505:'SmtRes'!AD512)</f>
        <v>461.93</v>
      </c>
      <c r="CU128">
        <f t="shared" si="63"/>
        <v>0</v>
      </c>
      <c r="CV128">
        <f>SUMIF(SmtRes!AQ505:'SmtRes'!AQ512,"=1",SmtRes!BU505:'SmtRes'!BU512)</f>
        <v>216.6</v>
      </c>
      <c r="CW128">
        <f>SUMIF(SmtRes!AQ505:'SmtRes'!AQ512,"=1",SmtRes!BV505:'SmtRes'!BV512)</f>
        <v>71.981999999999999</v>
      </c>
      <c r="CX128">
        <f t="shared" si="64"/>
        <v>0</v>
      </c>
      <c r="CY128">
        <f t="shared" si="65"/>
        <v>148929.4613</v>
      </c>
      <c r="CZ128">
        <f t="shared" si="66"/>
        <v>86755.025999999998</v>
      </c>
      <c r="DC128" t="s">
        <v>3</v>
      </c>
      <c r="DD128" t="s">
        <v>24</v>
      </c>
      <c r="DE128" t="s">
        <v>222</v>
      </c>
      <c r="DF128" t="s">
        <v>222</v>
      </c>
      <c r="DG128" t="s">
        <v>223</v>
      </c>
      <c r="DH128" t="s">
        <v>3</v>
      </c>
      <c r="DI128" t="s">
        <v>223</v>
      </c>
      <c r="DJ128" t="s">
        <v>222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1003</v>
      </c>
      <c r="DV128" t="s">
        <v>20</v>
      </c>
      <c r="DW128" t="s">
        <v>20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293259405</v>
      </c>
      <c r="EF128">
        <v>2</v>
      </c>
      <c r="EG128" t="s">
        <v>26</v>
      </c>
      <c r="EH128">
        <v>27</v>
      </c>
      <c r="EI128" t="s">
        <v>27</v>
      </c>
      <c r="EJ128">
        <v>1</v>
      </c>
      <c r="EK128">
        <v>33001</v>
      </c>
      <c r="EL128" t="s">
        <v>27</v>
      </c>
      <c r="EM128" t="s">
        <v>28</v>
      </c>
      <c r="EO128" t="s">
        <v>224</v>
      </c>
      <c r="EQ128">
        <v>131072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114</v>
      </c>
      <c r="EX128">
        <v>39.99</v>
      </c>
      <c r="EY128">
        <v>0</v>
      </c>
      <c r="FQ128">
        <v>0</v>
      </c>
      <c r="FR128">
        <f t="shared" si="67"/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-84323594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68"/>
        <v>0</v>
      </c>
      <c r="GM128">
        <f t="shared" si="69"/>
        <v>473119.67</v>
      </c>
      <c r="GN128">
        <f t="shared" si="70"/>
        <v>473119.67</v>
      </c>
      <c r="GO128">
        <f t="shared" si="71"/>
        <v>0</v>
      </c>
      <c r="GP128">
        <f t="shared" si="72"/>
        <v>0</v>
      </c>
      <c r="GR128">
        <v>0</v>
      </c>
      <c r="GS128">
        <v>3</v>
      </c>
      <c r="GT128">
        <v>0</v>
      </c>
      <c r="GU128" t="s">
        <v>3</v>
      </c>
      <c r="GV128">
        <f t="shared" si="73"/>
        <v>0</v>
      </c>
      <c r="GW128">
        <v>1</v>
      </c>
      <c r="GX128">
        <f t="shared" si="74"/>
        <v>0</v>
      </c>
      <c r="HA128">
        <v>0</v>
      </c>
      <c r="HB128">
        <v>0</v>
      </c>
      <c r="HC128">
        <f t="shared" si="75"/>
        <v>0</v>
      </c>
      <c r="HE128" t="s">
        <v>3</v>
      </c>
      <c r="HF128" t="s">
        <v>3</v>
      </c>
      <c r="HM128" t="s">
        <v>3</v>
      </c>
      <c r="HN128" t="s">
        <v>30</v>
      </c>
      <c r="HO128" t="s">
        <v>31</v>
      </c>
      <c r="HP128" t="s">
        <v>27</v>
      </c>
      <c r="HQ128" t="s">
        <v>27</v>
      </c>
      <c r="IK128">
        <v>0</v>
      </c>
    </row>
    <row r="130" spans="1:206" x14ac:dyDescent="0.2">
      <c r="A130" s="2">
        <v>51</v>
      </c>
      <c r="B130" s="2">
        <f>B93</f>
        <v>1</v>
      </c>
      <c r="C130" s="2">
        <f>A93</f>
        <v>4</v>
      </c>
      <c r="D130" s="2">
        <f>ROW(A93)</f>
        <v>93</v>
      </c>
      <c r="E130" s="2"/>
      <c r="F130" s="2" t="str">
        <f>IF(F93&lt;&gt;"",F93,"")</f>
        <v>Новый раздел</v>
      </c>
      <c r="G130" s="2" t="str">
        <f>IF(G93&lt;&gt;"",G93,"")</f>
        <v>Замена провода на двухцепных опорах (6 проводов) ВЛ 35-220 кВ без пересечений с препятствиями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T130" si="76">ROUND(AB130,2)</f>
        <v>5602598.6900000004</v>
      </c>
      <c r="P130" s="2">
        <f t="shared" si="76"/>
        <v>0</v>
      </c>
      <c r="Q130" s="2">
        <f t="shared" si="76"/>
        <v>2192267.42</v>
      </c>
      <c r="R130" s="2">
        <f t="shared" si="76"/>
        <v>1037020.33</v>
      </c>
      <c r="S130" s="2">
        <f t="shared" si="76"/>
        <v>2373310.94</v>
      </c>
      <c r="T130" s="2">
        <f t="shared" si="76"/>
        <v>0</v>
      </c>
      <c r="U130" s="2">
        <f>AH130</f>
        <v>4993.4640000000009</v>
      </c>
      <c r="V130" s="2">
        <f>AI130</f>
        <v>1681.9766249999998</v>
      </c>
      <c r="W130" s="2">
        <f>ROUND(AJ130,2)</f>
        <v>0</v>
      </c>
      <c r="X130" s="2">
        <f>ROUND(AK130,2)</f>
        <v>3512641.21</v>
      </c>
      <c r="Y130" s="2">
        <f>ROUND(AL130,2)</f>
        <v>2046198.75</v>
      </c>
      <c r="Z130" s="2"/>
      <c r="AA130" s="2"/>
      <c r="AB130" s="2">
        <f>ROUND(SUMIF(AA97:AA128,"=295887217",O97:O128),2)</f>
        <v>5602598.6900000004</v>
      </c>
      <c r="AC130" s="2">
        <f>ROUND(SUMIF(AA97:AA128,"=295887217",P97:P128),2)</f>
        <v>0</v>
      </c>
      <c r="AD130" s="2">
        <f>ROUND(SUMIF(AA97:AA128,"=295887217",Q97:Q128),2)</f>
        <v>2192267.42</v>
      </c>
      <c r="AE130" s="2">
        <f>ROUND(SUMIF(AA97:AA128,"=295887217",R97:R128),2)</f>
        <v>1037020.33</v>
      </c>
      <c r="AF130" s="2">
        <f>ROUND(SUMIF(AA97:AA128,"=295887217",S97:S128),2)</f>
        <v>2373310.94</v>
      </c>
      <c r="AG130" s="2">
        <f>ROUND(SUMIF(AA97:AA128,"=295887217",T97:T128),2)</f>
        <v>0</v>
      </c>
      <c r="AH130" s="2">
        <f>SUMIF(AA97:AA128,"=295887217",U97:U128)</f>
        <v>4993.4640000000009</v>
      </c>
      <c r="AI130" s="2">
        <f>SUMIF(AA97:AA128,"=295887217",V97:V128)</f>
        <v>1681.9766249999998</v>
      </c>
      <c r="AJ130" s="2">
        <f>ROUND(SUMIF(AA97:AA128,"=295887217",W97:W128),2)</f>
        <v>0</v>
      </c>
      <c r="AK130" s="2">
        <f>ROUND(SUMIF(AA97:AA128,"=295887217",X97:X128),2)</f>
        <v>3512641.21</v>
      </c>
      <c r="AL130" s="2">
        <f>ROUND(SUMIF(AA97:AA128,"=295887217",Y97:Y128),2)</f>
        <v>2046198.75</v>
      </c>
      <c r="AM130" s="2"/>
      <c r="AN130" s="2"/>
      <c r="AO130" s="2">
        <f t="shared" ref="AO130:BD130" si="77">ROUND(BX130,2)</f>
        <v>0</v>
      </c>
      <c r="AP130" s="2">
        <f t="shared" si="77"/>
        <v>0</v>
      </c>
      <c r="AQ130" s="2">
        <f t="shared" si="77"/>
        <v>0</v>
      </c>
      <c r="AR130" s="2">
        <f t="shared" si="77"/>
        <v>11161438.65</v>
      </c>
      <c r="AS130" s="2">
        <f t="shared" si="77"/>
        <v>11161438.65</v>
      </c>
      <c r="AT130" s="2">
        <f t="shared" si="77"/>
        <v>0</v>
      </c>
      <c r="AU130" s="2">
        <f t="shared" si="77"/>
        <v>0</v>
      </c>
      <c r="AV130" s="2">
        <f t="shared" si="77"/>
        <v>0</v>
      </c>
      <c r="AW130" s="2">
        <f t="shared" si="77"/>
        <v>0</v>
      </c>
      <c r="AX130" s="2">
        <f t="shared" si="77"/>
        <v>0</v>
      </c>
      <c r="AY130" s="2">
        <f t="shared" si="77"/>
        <v>0</v>
      </c>
      <c r="AZ130" s="2">
        <f t="shared" si="77"/>
        <v>0</v>
      </c>
      <c r="BA130" s="2">
        <f t="shared" si="77"/>
        <v>0</v>
      </c>
      <c r="BB130" s="2">
        <f t="shared" si="77"/>
        <v>0</v>
      </c>
      <c r="BC130" s="2">
        <f t="shared" si="77"/>
        <v>0</v>
      </c>
      <c r="BD130" s="2">
        <f t="shared" si="77"/>
        <v>0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>
        <f>ROUND(SUMIF(AA97:AA128,"=295887217",FQ97:FQ128),2)</f>
        <v>0</v>
      </c>
      <c r="BY130" s="2">
        <f>ROUND(SUMIF(AA97:AA128,"=295887217",FR97:FR128),2)</f>
        <v>0</v>
      </c>
      <c r="BZ130" s="2">
        <f>ROUND(SUMIF(AA97:AA128,"=295887217",GL97:GL128),2)</f>
        <v>0</v>
      </c>
      <c r="CA130" s="2">
        <f>ROUND(SUMIF(AA97:AA128,"=295887217",GM97:GM128),2)</f>
        <v>11161438.65</v>
      </c>
      <c r="CB130" s="2">
        <f>ROUND(SUMIF(AA97:AA128,"=295887217",GN97:GN128),2)</f>
        <v>11161438.65</v>
      </c>
      <c r="CC130" s="2">
        <f>ROUND(SUMIF(AA97:AA128,"=295887217",GO97:GO128),2)</f>
        <v>0</v>
      </c>
      <c r="CD130" s="2">
        <f>ROUND(SUMIF(AA97:AA128,"=295887217",GP97:GP128),2)</f>
        <v>0</v>
      </c>
      <c r="CE130" s="2">
        <f>AC130-BX130</f>
        <v>0</v>
      </c>
      <c r="CF130" s="2">
        <f>AC130-BY130</f>
        <v>0</v>
      </c>
      <c r="CG130" s="2">
        <f>BX130-BZ130</f>
        <v>0</v>
      </c>
      <c r="CH130" s="2">
        <f>AC130-BX130-BY130+BZ130</f>
        <v>0</v>
      </c>
      <c r="CI130" s="2">
        <f>BY130-BZ130</f>
        <v>0</v>
      </c>
      <c r="CJ130" s="2">
        <f>ROUND(SUMIF(AA97:AA128,"=295887217",GX97:GX128),2)</f>
        <v>0</v>
      </c>
      <c r="CK130" s="2">
        <f>ROUND(SUMIF(AA97:AA128,"=295887217",GY97:GY128),2)</f>
        <v>0</v>
      </c>
      <c r="CL130" s="2">
        <f>ROUND(SUMIF(AA97:AA128,"=295887217",GZ97:GZ128),2)</f>
        <v>0</v>
      </c>
      <c r="CM130" s="2">
        <f>ROUND(SUMIF(AA97:AA128,"=295887217",HD97:HD128),2)</f>
        <v>0</v>
      </c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5602598.6900000004</v>
      </c>
      <c r="G132" s="4" t="s">
        <v>124</v>
      </c>
      <c r="H132" s="4" t="s">
        <v>125</v>
      </c>
      <c r="I132" s="4"/>
      <c r="J132" s="4"/>
      <c r="K132" s="4">
        <v>201</v>
      </c>
      <c r="L132" s="4">
        <v>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5602598.6900000004</v>
      </c>
      <c r="X132" s="4">
        <v>1</v>
      </c>
      <c r="Y132" s="4">
        <v>5602598.6900000004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0</v>
      </c>
      <c r="G133" s="4" t="s">
        <v>126</v>
      </c>
      <c r="H133" s="4" t="s">
        <v>127</v>
      </c>
      <c r="I133" s="4"/>
      <c r="J133" s="4"/>
      <c r="K133" s="4">
        <v>202</v>
      </c>
      <c r="L133" s="4">
        <v>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128</v>
      </c>
      <c r="H134" s="4" t="s">
        <v>129</v>
      </c>
      <c r="I134" s="4"/>
      <c r="J134" s="4"/>
      <c r="K134" s="4">
        <v>222</v>
      </c>
      <c r="L134" s="4">
        <v>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0</v>
      </c>
      <c r="G135" s="4" t="s">
        <v>130</v>
      </c>
      <c r="H135" s="4" t="s">
        <v>131</v>
      </c>
      <c r="I135" s="4"/>
      <c r="J135" s="4"/>
      <c r="K135" s="4">
        <v>225</v>
      </c>
      <c r="L135" s="4">
        <v>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0</v>
      </c>
      <c r="G136" s="4" t="s">
        <v>132</v>
      </c>
      <c r="H136" s="4" t="s">
        <v>133</v>
      </c>
      <c r="I136" s="4"/>
      <c r="J136" s="4"/>
      <c r="K136" s="4">
        <v>226</v>
      </c>
      <c r="L136" s="4">
        <v>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134</v>
      </c>
      <c r="H137" s="4" t="s">
        <v>135</v>
      </c>
      <c r="I137" s="4"/>
      <c r="J137" s="4"/>
      <c r="K137" s="4">
        <v>227</v>
      </c>
      <c r="L137" s="4">
        <v>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0</v>
      </c>
      <c r="G138" s="4" t="s">
        <v>136</v>
      </c>
      <c r="H138" s="4" t="s">
        <v>137</v>
      </c>
      <c r="I138" s="4"/>
      <c r="J138" s="4"/>
      <c r="K138" s="4">
        <v>228</v>
      </c>
      <c r="L138" s="4">
        <v>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138</v>
      </c>
      <c r="H139" s="4" t="s">
        <v>139</v>
      </c>
      <c r="I139" s="4"/>
      <c r="J139" s="4"/>
      <c r="K139" s="4">
        <v>216</v>
      </c>
      <c r="L139" s="4">
        <v>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140</v>
      </c>
      <c r="H140" s="4" t="s">
        <v>141</v>
      </c>
      <c r="I140" s="4"/>
      <c r="J140" s="4"/>
      <c r="K140" s="4">
        <v>223</v>
      </c>
      <c r="L140" s="4">
        <v>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142</v>
      </c>
      <c r="H141" s="4" t="s">
        <v>143</v>
      </c>
      <c r="I141" s="4"/>
      <c r="J141" s="4"/>
      <c r="K141" s="4">
        <v>229</v>
      </c>
      <c r="L141" s="4">
        <v>10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2192267.42</v>
      </c>
      <c r="G142" s="4" t="s">
        <v>144</v>
      </c>
      <c r="H142" s="4" t="s">
        <v>145</v>
      </c>
      <c r="I142" s="4"/>
      <c r="J142" s="4"/>
      <c r="K142" s="4">
        <v>203</v>
      </c>
      <c r="L142" s="4">
        <v>11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2192267.4200000004</v>
      </c>
      <c r="X142" s="4">
        <v>1</v>
      </c>
      <c r="Y142" s="4">
        <v>2192267.4200000004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146</v>
      </c>
      <c r="H143" s="4" t="s">
        <v>147</v>
      </c>
      <c r="I143" s="4"/>
      <c r="J143" s="4"/>
      <c r="K143" s="4">
        <v>231</v>
      </c>
      <c r="L143" s="4">
        <v>12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1037020.33</v>
      </c>
      <c r="G144" s="4" t="s">
        <v>148</v>
      </c>
      <c r="H144" s="4" t="s">
        <v>149</v>
      </c>
      <c r="I144" s="4"/>
      <c r="J144" s="4"/>
      <c r="K144" s="4">
        <v>204</v>
      </c>
      <c r="L144" s="4">
        <v>13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1037020.33</v>
      </c>
      <c r="X144" s="4">
        <v>1</v>
      </c>
      <c r="Y144" s="4">
        <v>1037020.33</v>
      </c>
      <c r="Z144" s="4"/>
      <c r="AA144" s="4"/>
      <c r="AB144" s="4"/>
    </row>
    <row r="145" spans="1:88" x14ac:dyDescent="0.2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2373310.94</v>
      </c>
      <c r="G145" s="4" t="s">
        <v>150</v>
      </c>
      <c r="H145" s="4" t="s">
        <v>151</v>
      </c>
      <c r="I145" s="4"/>
      <c r="J145" s="4"/>
      <c r="K145" s="4">
        <v>205</v>
      </c>
      <c r="L145" s="4">
        <v>14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2373310.94</v>
      </c>
      <c r="X145" s="4">
        <v>1</v>
      </c>
      <c r="Y145" s="4">
        <v>2373310.94</v>
      </c>
      <c r="Z145" s="4"/>
      <c r="AA145" s="4"/>
      <c r="AB145" s="4"/>
    </row>
    <row r="146" spans="1:88" x14ac:dyDescent="0.2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152</v>
      </c>
      <c r="H146" s="4" t="s">
        <v>153</v>
      </c>
      <c r="I146" s="4"/>
      <c r="J146" s="4"/>
      <c r="K146" s="4">
        <v>232</v>
      </c>
      <c r="L146" s="4">
        <v>15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88" x14ac:dyDescent="0.2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11161438.65</v>
      </c>
      <c r="G147" s="4" t="s">
        <v>154</v>
      </c>
      <c r="H147" s="4" t="s">
        <v>155</v>
      </c>
      <c r="I147" s="4"/>
      <c r="J147" s="4"/>
      <c r="K147" s="4">
        <v>214</v>
      </c>
      <c r="L147" s="4">
        <v>16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11161438.65</v>
      </c>
      <c r="X147" s="4">
        <v>1</v>
      </c>
      <c r="Y147" s="4">
        <v>11161438.65</v>
      </c>
      <c r="Z147" s="4"/>
      <c r="AA147" s="4"/>
      <c r="AB147" s="4"/>
    </row>
    <row r="148" spans="1:88" x14ac:dyDescent="0.2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0</v>
      </c>
      <c r="G148" s="4" t="s">
        <v>156</v>
      </c>
      <c r="H148" s="4" t="s">
        <v>157</v>
      </c>
      <c r="I148" s="4"/>
      <c r="J148" s="4"/>
      <c r="K148" s="4">
        <v>215</v>
      </c>
      <c r="L148" s="4">
        <v>17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88" x14ac:dyDescent="0.2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0</v>
      </c>
      <c r="G149" s="4" t="s">
        <v>158</v>
      </c>
      <c r="H149" s="4" t="s">
        <v>159</v>
      </c>
      <c r="I149" s="4"/>
      <c r="J149" s="4"/>
      <c r="K149" s="4">
        <v>217</v>
      </c>
      <c r="L149" s="4">
        <v>18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88" x14ac:dyDescent="0.2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160</v>
      </c>
      <c r="H150" s="4" t="s">
        <v>161</v>
      </c>
      <c r="I150" s="4"/>
      <c r="J150" s="4"/>
      <c r="K150" s="4">
        <v>230</v>
      </c>
      <c r="L150" s="4">
        <v>19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88" x14ac:dyDescent="0.2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162</v>
      </c>
      <c r="H151" s="4" t="s">
        <v>163</v>
      </c>
      <c r="I151" s="4"/>
      <c r="J151" s="4"/>
      <c r="K151" s="4">
        <v>206</v>
      </c>
      <c r="L151" s="4">
        <v>20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88" x14ac:dyDescent="0.2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ROUND(Source!U130,O152)</f>
        <v>4993.4639999999999</v>
      </c>
      <c r="G152" s="4" t="s">
        <v>164</v>
      </c>
      <c r="H152" s="4" t="s">
        <v>165</v>
      </c>
      <c r="I152" s="4"/>
      <c r="J152" s="4"/>
      <c r="K152" s="4">
        <v>207</v>
      </c>
      <c r="L152" s="4">
        <v>21</v>
      </c>
      <c r="M152" s="4">
        <v>3</v>
      </c>
      <c r="N152" s="4" t="s">
        <v>3</v>
      </c>
      <c r="O152" s="4">
        <v>7</v>
      </c>
      <c r="P152" s="4"/>
      <c r="Q152" s="4"/>
      <c r="R152" s="4"/>
      <c r="S152" s="4"/>
      <c r="T152" s="4"/>
      <c r="U152" s="4"/>
      <c r="V152" s="4"/>
      <c r="W152" s="4">
        <v>4993.4639999999999</v>
      </c>
      <c r="X152" s="4">
        <v>1</v>
      </c>
      <c r="Y152" s="4">
        <v>4993.4639999999999</v>
      </c>
      <c r="Z152" s="4"/>
      <c r="AA152" s="4"/>
      <c r="AB152" s="4"/>
    </row>
    <row r="153" spans="1:88" x14ac:dyDescent="0.2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ROUND(Source!V130,O153)</f>
        <v>1681.976625</v>
      </c>
      <c r="G153" s="4" t="s">
        <v>166</v>
      </c>
      <c r="H153" s="4" t="s">
        <v>167</v>
      </c>
      <c r="I153" s="4"/>
      <c r="J153" s="4"/>
      <c r="K153" s="4">
        <v>208</v>
      </c>
      <c r="L153" s="4">
        <v>22</v>
      </c>
      <c r="M153" s="4">
        <v>3</v>
      </c>
      <c r="N153" s="4" t="s">
        <v>3</v>
      </c>
      <c r="O153" s="4">
        <v>7</v>
      </c>
      <c r="P153" s="4"/>
      <c r="Q153" s="4"/>
      <c r="R153" s="4"/>
      <c r="S153" s="4"/>
      <c r="T153" s="4"/>
      <c r="U153" s="4"/>
      <c r="V153" s="4"/>
      <c r="W153" s="4">
        <v>1681.976625</v>
      </c>
      <c r="X153" s="4">
        <v>1</v>
      </c>
      <c r="Y153" s="4">
        <v>1681.976625</v>
      </c>
      <c r="Z153" s="4"/>
      <c r="AA153" s="4"/>
      <c r="AB153" s="4"/>
    </row>
    <row r="154" spans="1:88" x14ac:dyDescent="0.2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168</v>
      </c>
      <c r="H154" s="4" t="s">
        <v>169</v>
      </c>
      <c r="I154" s="4"/>
      <c r="J154" s="4"/>
      <c r="K154" s="4">
        <v>209</v>
      </c>
      <c r="L154" s="4">
        <v>23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88" x14ac:dyDescent="0.2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0</v>
      </c>
      <c r="G155" s="4" t="s">
        <v>170</v>
      </c>
      <c r="H155" s="4" t="s">
        <v>171</v>
      </c>
      <c r="I155" s="4"/>
      <c r="J155" s="4"/>
      <c r="K155" s="4">
        <v>233</v>
      </c>
      <c r="L155" s="4">
        <v>24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88" x14ac:dyDescent="0.2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3512641.21</v>
      </c>
      <c r="G156" s="4" t="s">
        <v>172</v>
      </c>
      <c r="H156" s="4" t="s">
        <v>173</v>
      </c>
      <c r="I156" s="4"/>
      <c r="J156" s="4"/>
      <c r="K156" s="4">
        <v>210</v>
      </c>
      <c r="L156" s="4">
        <v>25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3512641.21</v>
      </c>
      <c r="X156" s="4">
        <v>1</v>
      </c>
      <c r="Y156" s="4">
        <v>3512641.21</v>
      </c>
      <c r="Z156" s="4"/>
      <c r="AA156" s="4"/>
      <c r="AB156" s="4"/>
    </row>
    <row r="157" spans="1:88" x14ac:dyDescent="0.2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2046198.75</v>
      </c>
      <c r="G157" s="4" t="s">
        <v>174</v>
      </c>
      <c r="H157" s="4" t="s">
        <v>175</v>
      </c>
      <c r="I157" s="4"/>
      <c r="J157" s="4"/>
      <c r="K157" s="4">
        <v>211</v>
      </c>
      <c r="L157" s="4">
        <v>26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2046198.75</v>
      </c>
      <c r="X157" s="4">
        <v>1</v>
      </c>
      <c r="Y157" s="4">
        <v>2046198.75</v>
      </c>
      <c r="Z157" s="4"/>
      <c r="AA157" s="4"/>
      <c r="AB157" s="4"/>
    </row>
    <row r="158" spans="1:88" x14ac:dyDescent="0.2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11161438.65</v>
      </c>
      <c r="G158" s="4" t="s">
        <v>176</v>
      </c>
      <c r="H158" s="4" t="s">
        <v>177</v>
      </c>
      <c r="I158" s="4"/>
      <c r="J158" s="4"/>
      <c r="K158" s="4">
        <v>224</v>
      </c>
      <c r="L158" s="4">
        <v>27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11161438.65</v>
      </c>
      <c r="X158" s="4">
        <v>1</v>
      </c>
      <c r="Y158" s="4">
        <v>11161438.65</v>
      </c>
      <c r="Z158" s="4"/>
      <c r="AA158" s="4"/>
      <c r="AB158" s="4"/>
    </row>
    <row r="160" spans="1:88" x14ac:dyDescent="0.2">
      <c r="A160" s="1">
        <v>4</v>
      </c>
      <c r="B160" s="1">
        <v>1</v>
      </c>
      <c r="C160" s="1"/>
      <c r="D160" s="1">
        <f>ROW(A189)</f>
        <v>189</v>
      </c>
      <c r="E160" s="1"/>
      <c r="F160" s="1" t="s">
        <v>15</v>
      </c>
      <c r="G160" s="1" t="s">
        <v>235</v>
      </c>
      <c r="H160" s="1" t="s">
        <v>3</v>
      </c>
      <c r="I160" s="1">
        <v>0</v>
      </c>
      <c r="J160" s="1"/>
      <c r="K160" s="1">
        <v>0</v>
      </c>
      <c r="L160" s="1"/>
      <c r="M160" s="1" t="s">
        <v>3</v>
      </c>
      <c r="N160" s="1"/>
      <c r="O160" s="1"/>
      <c r="P160" s="1"/>
      <c r="Q160" s="1"/>
      <c r="R160" s="1"/>
      <c r="S160" s="1">
        <v>0</v>
      </c>
      <c r="T160" s="1"/>
      <c r="U160" s="1" t="s">
        <v>3</v>
      </c>
      <c r="V160" s="1">
        <v>0</v>
      </c>
      <c r="W160" s="1"/>
      <c r="X160" s="1"/>
      <c r="Y160" s="1"/>
      <c r="Z160" s="1"/>
      <c r="AA160" s="1"/>
      <c r="AB160" s="1" t="s">
        <v>3</v>
      </c>
      <c r="AC160" s="1" t="s">
        <v>3</v>
      </c>
      <c r="AD160" s="1" t="s">
        <v>3</v>
      </c>
      <c r="AE160" s="1" t="s">
        <v>3</v>
      </c>
      <c r="AF160" s="1" t="s">
        <v>3</v>
      </c>
      <c r="AG160" s="1" t="s">
        <v>3</v>
      </c>
      <c r="AH160" s="1"/>
      <c r="AI160" s="1"/>
      <c r="AJ160" s="1"/>
      <c r="AK160" s="1"/>
      <c r="AL160" s="1"/>
      <c r="AM160" s="1"/>
      <c r="AN160" s="1"/>
      <c r="AO160" s="1"/>
      <c r="AP160" s="1" t="s">
        <v>3</v>
      </c>
      <c r="AQ160" s="1" t="s">
        <v>3</v>
      </c>
      <c r="AR160" s="1" t="s">
        <v>3</v>
      </c>
      <c r="AS160" s="1"/>
      <c r="AT160" s="1"/>
      <c r="AU160" s="1"/>
      <c r="AV160" s="1"/>
      <c r="AW160" s="1"/>
      <c r="AX160" s="1"/>
      <c r="AY160" s="1"/>
      <c r="AZ160" s="1" t="s">
        <v>3</v>
      </c>
      <c r="BA160" s="1"/>
      <c r="BB160" s="1" t="s">
        <v>3</v>
      </c>
      <c r="BC160" s="1" t="s">
        <v>14</v>
      </c>
      <c r="BD160" s="1" t="s">
        <v>3</v>
      </c>
      <c r="BE160" s="1" t="s">
        <v>3</v>
      </c>
      <c r="BF160" s="1" t="s">
        <v>3</v>
      </c>
      <c r="BG160" s="1" t="s">
        <v>3</v>
      </c>
      <c r="BH160" s="1" t="s">
        <v>3</v>
      </c>
      <c r="BI160" s="1" t="s">
        <v>3</v>
      </c>
      <c r="BJ160" s="1" t="s">
        <v>3</v>
      </c>
      <c r="BK160" s="1" t="s">
        <v>3</v>
      </c>
      <c r="BL160" s="1" t="s">
        <v>3</v>
      </c>
      <c r="BM160" s="1" t="s">
        <v>14</v>
      </c>
      <c r="BN160" s="1" t="s">
        <v>3</v>
      </c>
      <c r="BO160" s="1" t="s">
        <v>3</v>
      </c>
      <c r="BP160" s="1" t="s">
        <v>3</v>
      </c>
      <c r="BQ160" s="1"/>
      <c r="BR160" s="1"/>
      <c r="BS160" s="1"/>
      <c r="BT160" s="1"/>
      <c r="BU160" s="1"/>
      <c r="BV160" s="1"/>
      <c r="BW160" s="1"/>
      <c r="BX160" s="1">
        <v>0</v>
      </c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>
        <v>0</v>
      </c>
    </row>
    <row r="162" spans="1:245" x14ac:dyDescent="0.2">
      <c r="A162" s="2">
        <v>52</v>
      </c>
      <c r="B162" s="2">
        <f t="shared" ref="B162:G162" si="78">B189</f>
        <v>1</v>
      </c>
      <c r="C162" s="2">
        <f t="shared" si="78"/>
        <v>4</v>
      </c>
      <c r="D162" s="2">
        <f t="shared" si="78"/>
        <v>160</v>
      </c>
      <c r="E162" s="2">
        <f t="shared" si="78"/>
        <v>0</v>
      </c>
      <c r="F162" s="2" t="str">
        <f t="shared" si="78"/>
        <v>Новый раздел</v>
      </c>
      <c r="G162" s="2" t="str">
        <f t="shared" si="78"/>
        <v>Замена проводов ВЛ-35-220 кВ между анкерными одноцепнными опорами с пересечением препятствий (3 провода)</v>
      </c>
      <c r="H162" s="2"/>
      <c r="I162" s="2"/>
      <c r="J162" s="2"/>
      <c r="K162" s="2"/>
      <c r="L162" s="2"/>
      <c r="M162" s="2"/>
      <c r="N162" s="2"/>
      <c r="O162" s="2">
        <f t="shared" ref="O162:AT162" si="79">O189</f>
        <v>2821490.98</v>
      </c>
      <c r="P162" s="2">
        <f t="shared" si="79"/>
        <v>0</v>
      </c>
      <c r="Q162" s="2">
        <f t="shared" si="79"/>
        <v>943692.98</v>
      </c>
      <c r="R162" s="2">
        <f t="shared" si="79"/>
        <v>469452.77</v>
      </c>
      <c r="S162" s="2">
        <f t="shared" si="79"/>
        <v>1408345.23</v>
      </c>
      <c r="T162" s="2">
        <f t="shared" si="79"/>
        <v>0</v>
      </c>
      <c r="U162" s="2">
        <f t="shared" si="79"/>
        <v>3121.1249999999995</v>
      </c>
      <c r="V162" s="2">
        <f t="shared" si="79"/>
        <v>805.85749999999985</v>
      </c>
      <c r="W162" s="2">
        <f t="shared" si="79"/>
        <v>0</v>
      </c>
      <c r="X162" s="2">
        <f t="shared" si="79"/>
        <v>1934131.92</v>
      </c>
      <c r="Y162" s="2">
        <f t="shared" si="79"/>
        <v>1126678.8</v>
      </c>
      <c r="Z162" s="2">
        <f t="shared" si="79"/>
        <v>0</v>
      </c>
      <c r="AA162" s="2">
        <f t="shared" si="79"/>
        <v>0</v>
      </c>
      <c r="AB162" s="2">
        <f t="shared" si="79"/>
        <v>2821490.98</v>
      </c>
      <c r="AC162" s="2">
        <f t="shared" si="79"/>
        <v>0</v>
      </c>
      <c r="AD162" s="2">
        <f t="shared" si="79"/>
        <v>943692.98</v>
      </c>
      <c r="AE162" s="2">
        <f t="shared" si="79"/>
        <v>469452.77</v>
      </c>
      <c r="AF162" s="2">
        <f t="shared" si="79"/>
        <v>1408345.23</v>
      </c>
      <c r="AG162" s="2">
        <f t="shared" si="79"/>
        <v>0</v>
      </c>
      <c r="AH162" s="2">
        <f t="shared" si="79"/>
        <v>3121.1249999999995</v>
      </c>
      <c r="AI162" s="2">
        <f t="shared" si="79"/>
        <v>805.85749999999985</v>
      </c>
      <c r="AJ162" s="2">
        <f t="shared" si="79"/>
        <v>0</v>
      </c>
      <c r="AK162" s="2">
        <f t="shared" si="79"/>
        <v>1934131.92</v>
      </c>
      <c r="AL162" s="2">
        <f t="shared" si="79"/>
        <v>1126678.8</v>
      </c>
      <c r="AM162" s="2">
        <f t="shared" si="79"/>
        <v>0</v>
      </c>
      <c r="AN162" s="2">
        <f t="shared" si="79"/>
        <v>0</v>
      </c>
      <c r="AO162" s="2">
        <f t="shared" si="79"/>
        <v>0</v>
      </c>
      <c r="AP162" s="2">
        <f t="shared" si="79"/>
        <v>0</v>
      </c>
      <c r="AQ162" s="2">
        <f t="shared" si="79"/>
        <v>0</v>
      </c>
      <c r="AR162" s="2">
        <f t="shared" si="79"/>
        <v>5882301.7000000002</v>
      </c>
      <c r="AS162" s="2">
        <f t="shared" si="79"/>
        <v>5882301.7000000002</v>
      </c>
      <c r="AT162" s="2">
        <f t="shared" si="79"/>
        <v>0</v>
      </c>
      <c r="AU162" s="2">
        <f t="shared" ref="AU162:BZ162" si="80">AU189</f>
        <v>0</v>
      </c>
      <c r="AV162" s="2">
        <f t="shared" si="80"/>
        <v>0</v>
      </c>
      <c r="AW162" s="2">
        <f t="shared" si="80"/>
        <v>0</v>
      </c>
      <c r="AX162" s="2">
        <f t="shared" si="80"/>
        <v>0</v>
      </c>
      <c r="AY162" s="2">
        <f t="shared" si="80"/>
        <v>0</v>
      </c>
      <c r="AZ162" s="2">
        <f t="shared" si="80"/>
        <v>0</v>
      </c>
      <c r="BA162" s="2">
        <f t="shared" si="80"/>
        <v>0</v>
      </c>
      <c r="BB162" s="2">
        <f t="shared" si="80"/>
        <v>0</v>
      </c>
      <c r="BC162" s="2">
        <f t="shared" si="80"/>
        <v>0</v>
      </c>
      <c r="BD162" s="2">
        <f t="shared" si="80"/>
        <v>0</v>
      </c>
      <c r="BE162" s="2">
        <f t="shared" si="80"/>
        <v>0</v>
      </c>
      <c r="BF162" s="2">
        <f t="shared" si="80"/>
        <v>0</v>
      </c>
      <c r="BG162" s="2">
        <f t="shared" si="80"/>
        <v>0</v>
      </c>
      <c r="BH162" s="2">
        <f t="shared" si="80"/>
        <v>0</v>
      </c>
      <c r="BI162" s="2">
        <f t="shared" si="80"/>
        <v>0</v>
      </c>
      <c r="BJ162" s="2">
        <f t="shared" si="80"/>
        <v>0</v>
      </c>
      <c r="BK162" s="2">
        <f t="shared" si="80"/>
        <v>0</v>
      </c>
      <c r="BL162" s="2">
        <f t="shared" si="80"/>
        <v>0</v>
      </c>
      <c r="BM162" s="2">
        <f t="shared" si="80"/>
        <v>0</v>
      </c>
      <c r="BN162" s="2">
        <f t="shared" si="80"/>
        <v>0</v>
      </c>
      <c r="BO162" s="2">
        <f t="shared" si="80"/>
        <v>0</v>
      </c>
      <c r="BP162" s="2">
        <f t="shared" si="80"/>
        <v>0</v>
      </c>
      <c r="BQ162" s="2">
        <f t="shared" si="80"/>
        <v>0</v>
      </c>
      <c r="BR162" s="2">
        <f t="shared" si="80"/>
        <v>0</v>
      </c>
      <c r="BS162" s="2">
        <f t="shared" si="80"/>
        <v>0</v>
      </c>
      <c r="BT162" s="2">
        <f t="shared" si="80"/>
        <v>0</v>
      </c>
      <c r="BU162" s="2">
        <f t="shared" si="80"/>
        <v>0</v>
      </c>
      <c r="BV162" s="2">
        <f t="shared" si="80"/>
        <v>0</v>
      </c>
      <c r="BW162" s="2">
        <f t="shared" si="80"/>
        <v>0</v>
      </c>
      <c r="BX162" s="2">
        <f t="shared" si="80"/>
        <v>0</v>
      </c>
      <c r="BY162" s="2">
        <f t="shared" si="80"/>
        <v>0</v>
      </c>
      <c r="BZ162" s="2">
        <f t="shared" si="80"/>
        <v>0</v>
      </c>
      <c r="CA162" s="2">
        <f t="shared" ref="CA162:DF162" si="81">CA189</f>
        <v>5882301.7000000002</v>
      </c>
      <c r="CB162" s="2">
        <f t="shared" si="81"/>
        <v>5882301.7000000002</v>
      </c>
      <c r="CC162" s="2">
        <f t="shared" si="81"/>
        <v>0</v>
      </c>
      <c r="CD162" s="2">
        <f t="shared" si="81"/>
        <v>0</v>
      </c>
      <c r="CE162" s="2">
        <f t="shared" si="81"/>
        <v>0</v>
      </c>
      <c r="CF162" s="2">
        <f t="shared" si="81"/>
        <v>0</v>
      </c>
      <c r="CG162" s="2">
        <f t="shared" si="81"/>
        <v>0</v>
      </c>
      <c r="CH162" s="2">
        <f t="shared" si="81"/>
        <v>0</v>
      </c>
      <c r="CI162" s="2">
        <f t="shared" si="81"/>
        <v>0</v>
      </c>
      <c r="CJ162" s="2">
        <f t="shared" si="81"/>
        <v>0</v>
      </c>
      <c r="CK162" s="2">
        <f t="shared" si="81"/>
        <v>0</v>
      </c>
      <c r="CL162" s="2">
        <f t="shared" si="81"/>
        <v>0</v>
      </c>
      <c r="CM162" s="2">
        <f t="shared" si="81"/>
        <v>0</v>
      </c>
      <c r="CN162" s="2">
        <f t="shared" si="81"/>
        <v>0</v>
      </c>
      <c r="CO162" s="2">
        <f t="shared" si="81"/>
        <v>0</v>
      </c>
      <c r="CP162" s="2">
        <f t="shared" si="81"/>
        <v>0</v>
      </c>
      <c r="CQ162" s="2">
        <f t="shared" si="81"/>
        <v>0</v>
      </c>
      <c r="CR162" s="2">
        <f t="shared" si="81"/>
        <v>0</v>
      </c>
      <c r="CS162" s="2">
        <f t="shared" si="81"/>
        <v>0</v>
      </c>
      <c r="CT162" s="2">
        <f t="shared" si="81"/>
        <v>0</v>
      </c>
      <c r="CU162" s="2">
        <f t="shared" si="81"/>
        <v>0</v>
      </c>
      <c r="CV162" s="2">
        <f t="shared" si="81"/>
        <v>0</v>
      </c>
      <c r="CW162" s="2">
        <f t="shared" si="81"/>
        <v>0</v>
      </c>
      <c r="CX162" s="2">
        <f t="shared" si="81"/>
        <v>0</v>
      </c>
      <c r="CY162" s="2">
        <f t="shared" si="81"/>
        <v>0</v>
      </c>
      <c r="CZ162" s="2">
        <f t="shared" si="81"/>
        <v>0</v>
      </c>
      <c r="DA162" s="2">
        <f t="shared" si="81"/>
        <v>0</v>
      </c>
      <c r="DB162" s="2">
        <f t="shared" si="81"/>
        <v>0</v>
      </c>
      <c r="DC162" s="2">
        <f t="shared" si="81"/>
        <v>0</v>
      </c>
      <c r="DD162" s="2">
        <f t="shared" si="81"/>
        <v>0</v>
      </c>
      <c r="DE162" s="2">
        <f t="shared" si="81"/>
        <v>0</v>
      </c>
      <c r="DF162" s="2">
        <f t="shared" si="81"/>
        <v>0</v>
      </c>
      <c r="DG162" s="3">
        <f t="shared" ref="DG162:EL162" si="82">DG189</f>
        <v>0</v>
      </c>
      <c r="DH162" s="3">
        <f t="shared" si="82"/>
        <v>0</v>
      </c>
      <c r="DI162" s="3">
        <f t="shared" si="82"/>
        <v>0</v>
      </c>
      <c r="DJ162" s="3">
        <f t="shared" si="82"/>
        <v>0</v>
      </c>
      <c r="DK162" s="3">
        <f t="shared" si="82"/>
        <v>0</v>
      </c>
      <c r="DL162" s="3">
        <f t="shared" si="82"/>
        <v>0</v>
      </c>
      <c r="DM162" s="3">
        <f t="shared" si="82"/>
        <v>0</v>
      </c>
      <c r="DN162" s="3">
        <f t="shared" si="82"/>
        <v>0</v>
      </c>
      <c r="DO162" s="3">
        <f t="shared" si="82"/>
        <v>0</v>
      </c>
      <c r="DP162" s="3">
        <f t="shared" si="82"/>
        <v>0</v>
      </c>
      <c r="DQ162" s="3">
        <f t="shared" si="82"/>
        <v>0</v>
      </c>
      <c r="DR162" s="3">
        <f t="shared" si="82"/>
        <v>0</v>
      </c>
      <c r="DS162" s="3">
        <f t="shared" si="82"/>
        <v>0</v>
      </c>
      <c r="DT162" s="3">
        <f t="shared" si="82"/>
        <v>0</v>
      </c>
      <c r="DU162" s="3">
        <f t="shared" si="82"/>
        <v>0</v>
      </c>
      <c r="DV162" s="3">
        <f t="shared" si="82"/>
        <v>0</v>
      </c>
      <c r="DW162" s="3">
        <f t="shared" si="82"/>
        <v>0</v>
      </c>
      <c r="DX162" s="3">
        <f t="shared" si="82"/>
        <v>0</v>
      </c>
      <c r="DY162" s="3">
        <f t="shared" si="82"/>
        <v>0</v>
      </c>
      <c r="DZ162" s="3">
        <f t="shared" si="82"/>
        <v>0</v>
      </c>
      <c r="EA162" s="3">
        <f t="shared" si="82"/>
        <v>0</v>
      </c>
      <c r="EB162" s="3">
        <f t="shared" si="82"/>
        <v>0</v>
      </c>
      <c r="EC162" s="3">
        <f t="shared" si="82"/>
        <v>0</v>
      </c>
      <c r="ED162" s="3">
        <f t="shared" si="82"/>
        <v>0</v>
      </c>
      <c r="EE162" s="3">
        <f t="shared" si="82"/>
        <v>0</v>
      </c>
      <c r="EF162" s="3">
        <f t="shared" si="82"/>
        <v>0</v>
      </c>
      <c r="EG162" s="3">
        <f t="shared" si="82"/>
        <v>0</v>
      </c>
      <c r="EH162" s="3">
        <f t="shared" si="82"/>
        <v>0</v>
      </c>
      <c r="EI162" s="3">
        <f t="shared" si="82"/>
        <v>0</v>
      </c>
      <c r="EJ162" s="3">
        <f t="shared" si="82"/>
        <v>0</v>
      </c>
      <c r="EK162" s="3">
        <f t="shared" si="82"/>
        <v>0</v>
      </c>
      <c r="EL162" s="3">
        <f t="shared" si="82"/>
        <v>0</v>
      </c>
      <c r="EM162" s="3">
        <f t="shared" ref="EM162:FR162" si="83">EM189</f>
        <v>0</v>
      </c>
      <c r="EN162" s="3">
        <f t="shared" si="83"/>
        <v>0</v>
      </c>
      <c r="EO162" s="3">
        <f t="shared" si="83"/>
        <v>0</v>
      </c>
      <c r="EP162" s="3">
        <f t="shared" si="83"/>
        <v>0</v>
      </c>
      <c r="EQ162" s="3">
        <f t="shared" si="83"/>
        <v>0</v>
      </c>
      <c r="ER162" s="3">
        <f t="shared" si="83"/>
        <v>0</v>
      </c>
      <c r="ES162" s="3">
        <f t="shared" si="83"/>
        <v>0</v>
      </c>
      <c r="ET162" s="3">
        <f t="shared" si="83"/>
        <v>0</v>
      </c>
      <c r="EU162" s="3">
        <f t="shared" si="83"/>
        <v>0</v>
      </c>
      <c r="EV162" s="3">
        <f t="shared" si="83"/>
        <v>0</v>
      </c>
      <c r="EW162" s="3">
        <f t="shared" si="83"/>
        <v>0</v>
      </c>
      <c r="EX162" s="3">
        <f t="shared" si="83"/>
        <v>0</v>
      </c>
      <c r="EY162" s="3">
        <f t="shared" si="83"/>
        <v>0</v>
      </c>
      <c r="EZ162" s="3">
        <f t="shared" si="83"/>
        <v>0</v>
      </c>
      <c r="FA162" s="3">
        <f t="shared" si="83"/>
        <v>0</v>
      </c>
      <c r="FB162" s="3">
        <f t="shared" si="83"/>
        <v>0</v>
      </c>
      <c r="FC162" s="3">
        <f t="shared" si="83"/>
        <v>0</v>
      </c>
      <c r="FD162" s="3">
        <f t="shared" si="83"/>
        <v>0</v>
      </c>
      <c r="FE162" s="3">
        <f t="shared" si="83"/>
        <v>0</v>
      </c>
      <c r="FF162" s="3">
        <f t="shared" si="83"/>
        <v>0</v>
      </c>
      <c r="FG162" s="3">
        <f t="shared" si="83"/>
        <v>0</v>
      </c>
      <c r="FH162" s="3">
        <f t="shared" si="83"/>
        <v>0</v>
      </c>
      <c r="FI162" s="3">
        <f t="shared" si="83"/>
        <v>0</v>
      </c>
      <c r="FJ162" s="3">
        <f t="shared" si="83"/>
        <v>0</v>
      </c>
      <c r="FK162" s="3">
        <f t="shared" si="83"/>
        <v>0</v>
      </c>
      <c r="FL162" s="3">
        <f t="shared" si="83"/>
        <v>0</v>
      </c>
      <c r="FM162" s="3">
        <f t="shared" si="83"/>
        <v>0</v>
      </c>
      <c r="FN162" s="3">
        <f t="shared" si="83"/>
        <v>0</v>
      </c>
      <c r="FO162" s="3">
        <f t="shared" si="83"/>
        <v>0</v>
      </c>
      <c r="FP162" s="3">
        <f t="shared" si="83"/>
        <v>0</v>
      </c>
      <c r="FQ162" s="3">
        <f t="shared" si="83"/>
        <v>0</v>
      </c>
      <c r="FR162" s="3">
        <f t="shared" si="83"/>
        <v>0</v>
      </c>
      <c r="FS162" s="3">
        <f t="shared" ref="FS162:GX162" si="84">FS189</f>
        <v>0</v>
      </c>
      <c r="FT162" s="3">
        <f t="shared" si="84"/>
        <v>0</v>
      </c>
      <c r="FU162" s="3">
        <f t="shared" si="84"/>
        <v>0</v>
      </c>
      <c r="FV162" s="3">
        <f t="shared" si="84"/>
        <v>0</v>
      </c>
      <c r="FW162" s="3">
        <f t="shared" si="84"/>
        <v>0</v>
      </c>
      <c r="FX162" s="3">
        <f t="shared" si="84"/>
        <v>0</v>
      </c>
      <c r="FY162" s="3">
        <f t="shared" si="84"/>
        <v>0</v>
      </c>
      <c r="FZ162" s="3">
        <f t="shared" si="84"/>
        <v>0</v>
      </c>
      <c r="GA162" s="3">
        <f t="shared" si="84"/>
        <v>0</v>
      </c>
      <c r="GB162" s="3">
        <f t="shared" si="84"/>
        <v>0</v>
      </c>
      <c r="GC162" s="3">
        <f t="shared" si="84"/>
        <v>0</v>
      </c>
      <c r="GD162" s="3">
        <f t="shared" si="84"/>
        <v>0</v>
      </c>
      <c r="GE162" s="3">
        <f t="shared" si="84"/>
        <v>0</v>
      </c>
      <c r="GF162" s="3">
        <f t="shared" si="84"/>
        <v>0</v>
      </c>
      <c r="GG162" s="3">
        <f t="shared" si="84"/>
        <v>0</v>
      </c>
      <c r="GH162" s="3">
        <f t="shared" si="84"/>
        <v>0</v>
      </c>
      <c r="GI162" s="3">
        <f t="shared" si="84"/>
        <v>0</v>
      </c>
      <c r="GJ162" s="3">
        <f t="shared" si="84"/>
        <v>0</v>
      </c>
      <c r="GK162" s="3">
        <f t="shared" si="84"/>
        <v>0</v>
      </c>
      <c r="GL162" s="3">
        <f t="shared" si="84"/>
        <v>0</v>
      </c>
      <c r="GM162" s="3">
        <f t="shared" si="84"/>
        <v>0</v>
      </c>
      <c r="GN162" s="3">
        <f t="shared" si="84"/>
        <v>0</v>
      </c>
      <c r="GO162" s="3">
        <f t="shared" si="84"/>
        <v>0</v>
      </c>
      <c r="GP162" s="3">
        <f t="shared" si="84"/>
        <v>0</v>
      </c>
      <c r="GQ162" s="3">
        <f t="shared" si="84"/>
        <v>0</v>
      </c>
      <c r="GR162" s="3">
        <f t="shared" si="84"/>
        <v>0</v>
      </c>
      <c r="GS162" s="3">
        <f t="shared" si="84"/>
        <v>0</v>
      </c>
      <c r="GT162" s="3">
        <f t="shared" si="84"/>
        <v>0</v>
      </c>
      <c r="GU162" s="3">
        <f t="shared" si="84"/>
        <v>0</v>
      </c>
      <c r="GV162" s="3">
        <f t="shared" si="84"/>
        <v>0</v>
      </c>
      <c r="GW162" s="3">
        <f t="shared" si="84"/>
        <v>0</v>
      </c>
      <c r="GX162" s="3">
        <f t="shared" si="84"/>
        <v>0</v>
      </c>
    </row>
    <row r="164" spans="1:245" x14ac:dyDescent="0.2">
      <c r="A164">
        <v>17</v>
      </c>
      <c r="B164">
        <v>1</v>
      </c>
      <c r="C164">
        <f>ROW(SmtRes!A523)</f>
        <v>523</v>
      </c>
      <c r="D164">
        <f>ROW(EtalonRes!A783)</f>
        <v>783</v>
      </c>
      <c r="E164" t="s">
        <v>236</v>
      </c>
      <c r="F164" t="s">
        <v>237</v>
      </c>
      <c r="G164" t="s">
        <v>238</v>
      </c>
      <c r="H164" t="s">
        <v>239</v>
      </c>
      <c r="I164">
        <v>1</v>
      </c>
      <c r="J164">
        <v>0</v>
      </c>
      <c r="K164">
        <v>1</v>
      </c>
      <c r="O164">
        <f t="shared" ref="O164:O187" si="85">ROUND(CP164,2)</f>
        <v>125600.49</v>
      </c>
      <c r="P164">
        <f>SUMIF(SmtRes!AQ513:'SmtRes'!AQ523,"=1",SmtRes!DF513:'SmtRes'!DF523)</f>
        <v>0</v>
      </c>
      <c r="Q164">
        <f>SUMIF(SmtRes!AQ513:'SmtRes'!AQ523,"=1",SmtRes!DG513:'SmtRes'!DG523)</f>
        <v>41297.82</v>
      </c>
      <c r="R164">
        <f>SUMIF(SmtRes!AQ513:'SmtRes'!AQ523,"=1",SmtRes!DH513:'SmtRes'!DH523)</f>
        <v>21017.66</v>
      </c>
      <c r="S164">
        <f>SUMIF(SmtRes!AQ513:'SmtRes'!AQ523,"=1",SmtRes!DI513:'SmtRes'!DI523)</f>
        <v>63285.01</v>
      </c>
      <c r="T164">
        <f t="shared" ref="T164:T187" si="86">ROUND(CU164*I164,2)</f>
        <v>0</v>
      </c>
      <c r="U164">
        <f>SUMIF(SmtRes!AQ513:'SmtRes'!AQ523,"=1",SmtRes!CV513:'SmtRes'!CV523)</f>
        <v>140.25</v>
      </c>
      <c r="V164">
        <f>SUMIF(SmtRes!AQ513:'SmtRes'!AQ523,"=1",SmtRes!CW513:'SmtRes'!CW523)</f>
        <v>36.270000000000003</v>
      </c>
      <c r="W164">
        <f t="shared" ref="W164:W187" si="87">ROUND(CX164*I164,2)</f>
        <v>0</v>
      </c>
      <c r="X164">
        <f t="shared" ref="X164:X187" si="88">ROUND(CY164,2)</f>
        <v>86831.75</v>
      </c>
      <c r="Y164">
        <f t="shared" ref="Y164:Y187" si="89">ROUND(CZ164,2)</f>
        <v>50581.599999999999</v>
      </c>
      <c r="AA164">
        <v>295887217</v>
      </c>
      <c r="AB164">
        <f t="shared" ref="AB164:AB187" si="90">ROUND((AC164+AD164+AF164),6)</f>
        <v>114863.63541</v>
      </c>
      <c r="AC164">
        <f>ROUND((SUM(SmtRes!BQ513:'SmtRes'!BQ523)),6)</f>
        <v>15994.92606</v>
      </c>
      <c r="AD164">
        <f>ROUND((((SUM(SmtRes!BR513:'SmtRes'!BR523))-(SUM(SmtRes!BS513:'SmtRes'!BS523)))+AE164),6)</f>
        <v>35583.701849999998</v>
      </c>
      <c r="AE164">
        <f>ROUND((SUM(SmtRes!BS513:'SmtRes'!BS523)),6)</f>
        <v>21017.6649</v>
      </c>
      <c r="AF164">
        <f>ROUND((SUM(SmtRes!BT513:'SmtRes'!BT523)),6)</f>
        <v>63285.0075</v>
      </c>
      <c r="AG164">
        <f t="shared" ref="AG164:AG187" si="91">ROUND((AP164),6)</f>
        <v>0</v>
      </c>
      <c r="AH164">
        <f>(SUM(SmtRes!BU513:'SmtRes'!BU523))</f>
        <v>140.25</v>
      </c>
      <c r="AI164">
        <f>(SUM(SmtRes!BV513:'SmtRes'!BV523))</f>
        <v>36.269999999999996</v>
      </c>
      <c r="AJ164">
        <f t="shared" ref="AJ164:AJ187" si="92">(AS164)</f>
        <v>0</v>
      </c>
      <c r="AK164">
        <v>175843.42506000001</v>
      </c>
      <c r="AL164">
        <v>15994.926060000002</v>
      </c>
      <c r="AM164">
        <v>47444.935800000007</v>
      </c>
      <c r="AN164">
        <v>28023.553199999998</v>
      </c>
      <c r="AO164">
        <v>84380.010000000009</v>
      </c>
      <c r="AP164">
        <v>0</v>
      </c>
      <c r="AQ164">
        <v>187</v>
      </c>
      <c r="AR164">
        <v>48.36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240</v>
      </c>
      <c r="BM164">
        <v>33001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22</v>
      </c>
      <c r="CE164">
        <v>0</v>
      </c>
      <c r="CF164">
        <v>0</v>
      </c>
      <c r="CG164">
        <v>0</v>
      </c>
      <c r="CM164">
        <v>0</v>
      </c>
      <c r="CN164" t="s">
        <v>23</v>
      </c>
      <c r="CO164">
        <v>0</v>
      </c>
      <c r="CP164">
        <f t="shared" ref="CP164:CP187" si="93">(P164+Q164+S164+R164)</f>
        <v>125600.49</v>
      </c>
      <c r="CQ164">
        <f>SUMIF(SmtRes!AQ513:'SmtRes'!AQ523,"=1",SmtRes!AA513:'SmtRes'!AA523)</f>
        <v>102370.86</v>
      </c>
      <c r="CR164">
        <f>SUMIF(SmtRes!AQ513:'SmtRes'!AQ523,"=1",SmtRes!AB513:'SmtRes'!AB523)</f>
        <v>5915.96</v>
      </c>
      <c r="CS164">
        <f>SUMIF(SmtRes!AQ513:'SmtRes'!AQ523,"=1",SmtRes!AC513:'SmtRes'!AC523)</f>
        <v>2860.7400000000002</v>
      </c>
      <c r="CT164">
        <f>SUMIF(SmtRes!AQ513:'SmtRes'!AQ523,"=1",SmtRes!AD513:'SmtRes'!AD523)</f>
        <v>451.23</v>
      </c>
      <c r="CU164">
        <f t="shared" ref="CU164:CU187" si="94">AG164</f>
        <v>0</v>
      </c>
      <c r="CV164">
        <f>SUMIF(SmtRes!AQ513:'SmtRes'!AQ523,"=1",SmtRes!BU513:'SmtRes'!BU523)</f>
        <v>140.25</v>
      </c>
      <c r="CW164">
        <f>SUMIF(SmtRes!AQ513:'SmtRes'!AQ523,"=1",SmtRes!BV513:'SmtRes'!BV523)</f>
        <v>36.269999999999996</v>
      </c>
      <c r="CX164">
        <f t="shared" ref="CX164:CX187" si="95">AJ164</f>
        <v>0</v>
      </c>
      <c r="CY164">
        <f t="shared" ref="CY164:CY187" si="96">(((S164+R164)*AT164)/100)</f>
        <v>86831.750100000005</v>
      </c>
      <c r="CZ164">
        <f t="shared" ref="CZ164:CZ187" si="97">(((S164+R164)*AU164)/100)</f>
        <v>50581.601999999999</v>
      </c>
      <c r="DC164" t="s">
        <v>3</v>
      </c>
      <c r="DD164" t="s">
        <v>24</v>
      </c>
      <c r="DE164" t="s">
        <v>25</v>
      </c>
      <c r="DF164" t="s">
        <v>25</v>
      </c>
      <c r="DG164" t="s">
        <v>25</v>
      </c>
      <c r="DH164" t="s">
        <v>3</v>
      </c>
      <c r="DI164" t="s">
        <v>25</v>
      </c>
      <c r="DJ164" t="s">
        <v>25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239</v>
      </c>
      <c r="DW164" t="s">
        <v>239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293259405</v>
      </c>
      <c r="EF164">
        <v>2</v>
      </c>
      <c r="EG164" t="s">
        <v>26</v>
      </c>
      <c r="EH164">
        <v>27</v>
      </c>
      <c r="EI164" t="s">
        <v>27</v>
      </c>
      <c r="EJ164">
        <v>1</v>
      </c>
      <c r="EK164">
        <v>33001</v>
      </c>
      <c r="EL164" t="s">
        <v>27</v>
      </c>
      <c r="EM164" t="s">
        <v>28</v>
      </c>
      <c r="EO164" t="s">
        <v>29</v>
      </c>
      <c r="EQ164">
        <v>131072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187</v>
      </c>
      <c r="EX164">
        <v>48.36</v>
      </c>
      <c r="EY164">
        <v>0</v>
      </c>
      <c r="FQ164">
        <v>0</v>
      </c>
      <c r="FR164">
        <f t="shared" ref="FR164:FR187" si="98">ROUND(IF(BI164=3,GM164,0),2)</f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-467632148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ref="GL164:GL187" si="99">ROUND(IF(AND(BH164=3,BI164=3,FS164&lt;&gt;0),P164,0),2)</f>
        <v>0</v>
      </c>
      <c r="GM164">
        <f t="shared" ref="GM164:GM187" si="100">ROUND(O164+X164+Y164,2)+GX164</f>
        <v>263013.84000000003</v>
      </c>
      <c r="GN164">
        <f t="shared" ref="GN164:GN187" si="101">IF(OR(BI164=0,BI164=1),GM164-GX164,0)</f>
        <v>263013.84000000003</v>
      </c>
      <c r="GO164">
        <f t="shared" ref="GO164:GO187" si="102">IF(BI164=2,GM164-GX164,0)</f>
        <v>0</v>
      </c>
      <c r="GP164">
        <f t="shared" ref="GP164:GP187" si="103">IF(BI164=4,GM164-GX164,0)</f>
        <v>0</v>
      </c>
      <c r="GR164">
        <v>0</v>
      </c>
      <c r="GS164">
        <v>3</v>
      </c>
      <c r="GT164">
        <v>0</v>
      </c>
      <c r="GU164" t="s">
        <v>3</v>
      </c>
      <c r="GV164">
        <f t="shared" ref="GV164:GV187" si="104">ROUND((GT164),6)</f>
        <v>0</v>
      </c>
      <c r="GW164">
        <v>1</v>
      </c>
      <c r="GX164">
        <f t="shared" ref="GX164:GX187" si="105">ROUND(HC164*I164,2)</f>
        <v>0</v>
      </c>
      <c r="HA164">
        <v>0</v>
      </c>
      <c r="HB164">
        <v>0</v>
      </c>
      <c r="HC164">
        <f t="shared" ref="HC164:HC187" si="106">GV164*GW164</f>
        <v>0</v>
      </c>
      <c r="HE164" t="s">
        <v>3</v>
      </c>
      <c r="HF164" t="s">
        <v>3</v>
      </c>
      <c r="HM164" t="s">
        <v>3</v>
      </c>
      <c r="HN164" t="s">
        <v>30</v>
      </c>
      <c r="HO164" t="s">
        <v>31</v>
      </c>
      <c r="HP164" t="s">
        <v>27</v>
      </c>
      <c r="HQ164" t="s">
        <v>27</v>
      </c>
      <c r="IK164">
        <v>0</v>
      </c>
    </row>
    <row r="165" spans="1:245" x14ac:dyDescent="0.2">
      <c r="A165">
        <v>17</v>
      </c>
      <c r="B165">
        <v>1</v>
      </c>
      <c r="C165">
        <f>ROW(SmtRes!A534)</f>
        <v>534</v>
      </c>
      <c r="D165">
        <f>ROW(EtalonRes!A798)</f>
        <v>798</v>
      </c>
      <c r="E165" t="s">
        <v>241</v>
      </c>
      <c r="F165" t="s">
        <v>237</v>
      </c>
      <c r="G165" t="s">
        <v>242</v>
      </c>
      <c r="H165" t="s">
        <v>239</v>
      </c>
      <c r="I165">
        <v>1</v>
      </c>
      <c r="J165">
        <v>0</v>
      </c>
      <c r="K165">
        <v>1</v>
      </c>
      <c r="O165">
        <f t="shared" si="85"/>
        <v>167467.29999999999</v>
      </c>
      <c r="P165">
        <f>SUMIF(SmtRes!AQ524:'SmtRes'!AQ534,"=1",SmtRes!DF524:'SmtRes'!DF534)</f>
        <v>0</v>
      </c>
      <c r="Q165">
        <f>SUMIF(SmtRes!AQ524:'SmtRes'!AQ534,"=1",SmtRes!DG524:'SmtRes'!DG534)</f>
        <v>55063.75</v>
      </c>
      <c r="R165">
        <f>SUMIF(SmtRes!AQ524:'SmtRes'!AQ534,"=1",SmtRes!DH524:'SmtRes'!DH534)</f>
        <v>28023.539999999997</v>
      </c>
      <c r="S165">
        <f>SUMIF(SmtRes!AQ524:'SmtRes'!AQ534,"=1",SmtRes!DI524:'SmtRes'!DI534)</f>
        <v>84380.01</v>
      </c>
      <c r="T165">
        <f t="shared" si="86"/>
        <v>0</v>
      </c>
      <c r="U165">
        <f>SUMIF(SmtRes!AQ524:'SmtRes'!AQ534,"=1",SmtRes!CV524:'SmtRes'!CV534)</f>
        <v>187</v>
      </c>
      <c r="V165">
        <f>SUMIF(SmtRes!AQ524:'SmtRes'!AQ534,"=1",SmtRes!CW524:'SmtRes'!CW534)</f>
        <v>48.36</v>
      </c>
      <c r="W165">
        <f t="shared" si="87"/>
        <v>0</v>
      </c>
      <c r="X165">
        <f t="shared" si="88"/>
        <v>115775.66</v>
      </c>
      <c r="Y165">
        <f t="shared" si="89"/>
        <v>67442.13</v>
      </c>
      <c r="AA165">
        <v>295887217</v>
      </c>
      <c r="AB165">
        <f t="shared" si="90"/>
        <v>131824.94579999999</v>
      </c>
      <c r="AC165">
        <f>ROUND((0),6)</f>
        <v>0</v>
      </c>
      <c r="AD165">
        <f>ROUND((((SUM(SmtRes!BR524:'SmtRes'!BR534))-(SUM(SmtRes!BS524:'SmtRes'!BS534)))+AE165),6)</f>
        <v>47444.935799999999</v>
      </c>
      <c r="AE165">
        <f>ROUND((SUM(SmtRes!BS524:'SmtRes'!BS534)),6)</f>
        <v>28023.553199999998</v>
      </c>
      <c r="AF165">
        <f>ROUND((SUM(SmtRes!BT524:'SmtRes'!BT534)),6)</f>
        <v>84380.01</v>
      </c>
      <c r="AG165">
        <f t="shared" si="91"/>
        <v>0</v>
      </c>
      <c r="AH165">
        <f>(SUM(SmtRes!BU524:'SmtRes'!BU534))</f>
        <v>187</v>
      </c>
      <c r="AI165">
        <f>(SUM(SmtRes!BV524:'SmtRes'!BV534))</f>
        <v>48.36</v>
      </c>
      <c r="AJ165">
        <f t="shared" si="92"/>
        <v>0</v>
      </c>
      <c r="AK165">
        <v>175843.42506000001</v>
      </c>
      <c r="AL165">
        <v>15994.926060000002</v>
      </c>
      <c r="AM165">
        <v>47444.935800000007</v>
      </c>
      <c r="AN165">
        <v>28023.553199999998</v>
      </c>
      <c r="AO165">
        <v>84380.010000000009</v>
      </c>
      <c r="AP165">
        <v>0</v>
      </c>
      <c r="AQ165">
        <v>187</v>
      </c>
      <c r="AR165">
        <v>48.36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240</v>
      </c>
      <c r="BM165">
        <v>33001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93"/>
        <v>167467.30000000002</v>
      </c>
      <c r="CQ165">
        <f>SUMIF(SmtRes!AQ524:'SmtRes'!AQ534,"=1",SmtRes!AA524:'SmtRes'!AA534)</f>
        <v>102370.86</v>
      </c>
      <c r="CR165">
        <f>SUMIF(SmtRes!AQ524:'SmtRes'!AQ534,"=1",SmtRes!AB524:'SmtRes'!AB534)</f>
        <v>5915.96</v>
      </c>
      <c r="CS165">
        <f>SUMIF(SmtRes!AQ524:'SmtRes'!AQ534,"=1",SmtRes!AC524:'SmtRes'!AC534)</f>
        <v>2860.7400000000002</v>
      </c>
      <c r="CT165">
        <f>SUMIF(SmtRes!AQ524:'SmtRes'!AQ534,"=1",SmtRes!AD524:'SmtRes'!AD534)</f>
        <v>451.23</v>
      </c>
      <c r="CU165">
        <f t="shared" si="94"/>
        <v>0</v>
      </c>
      <c r="CV165">
        <f>SUMIF(SmtRes!AQ524:'SmtRes'!AQ534,"=1",SmtRes!BU524:'SmtRes'!BU534)</f>
        <v>187</v>
      </c>
      <c r="CW165">
        <f>SUMIF(SmtRes!AQ524:'SmtRes'!AQ534,"=1",SmtRes!BV524:'SmtRes'!BV534)</f>
        <v>48.36</v>
      </c>
      <c r="CX165">
        <f t="shared" si="95"/>
        <v>0</v>
      </c>
      <c r="CY165">
        <f t="shared" si="96"/>
        <v>115775.65649999998</v>
      </c>
      <c r="CZ165">
        <f t="shared" si="97"/>
        <v>67442.12999999999</v>
      </c>
      <c r="DC165" t="s">
        <v>3</v>
      </c>
      <c r="DD165" t="s">
        <v>14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239</v>
      </c>
      <c r="DW165" t="s">
        <v>239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293259405</v>
      </c>
      <c r="EF165">
        <v>2</v>
      </c>
      <c r="EG165" t="s">
        <v>26</v>
      </c>
      <c r="EH165">
        <v>27</v>
      </c>
      <c r="EI165" t="s">
        <v>27</v>
      </c>
      <c r="EJ165">
        <v>1</v>
      </c>
      <c r="EK165">
        <v>33001</v>
      </c>
      <c r="EL165" t="s">
        <v>27</v>
      </c>
      <c r="EM165" t="s">
        <v>28</v>
      </c>
      <c r="EO165" t="s">
        <v>3</v>
      </c>
      <c r="EQ165">
        <v>131072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187</v>
      </c>
      <c r="EX165">
        <v>48.36</v>
      </c>
      <c r="EY165">
        <v>0</v>
      </c>
      <c r="FQ165">
        <v>0</v>
      </c>
      <c r="FR165">
        <f t="shared" si="98"/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-1574139382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99"/>
        <v>0</v>
      </c>
      <c r="GM165">
        <f t="shared" si="100"/>
        <v>350685.09</v>
      </c>
      <c r="GN165">
        <f t="shared" si="101"/>
        <v>350685.09</v>
      </c>
      <c r="GO165">
        <f t="shared" si="102"/>
        <v>0</v>
      </c>
      <c r="GP165">
        <f t="shared" si="103"/>
        <v>0</v>
      </c>
      <c r="GR165">
        <v>0</v>
      </c>
      <c r="GS165">
        <v>3</v>
      </c>
      <c r="GT165">
        <v>0</v>
      </c>
      <c r="GU165" t="s">
        <v>3</v>
      </c>
      <c r="GV165">
        <f t="shared" si="104"/>
        <v>0</v>
      </c>
      <c r="GW165">
        <v>1</v>
      </c>
      <c r="GX165">
        <f t="shared" si="105"/>
        <v>0</v>
      </c>
      <c r="HA165">
        <v>0</v>
      </c>
      <c r="HB165">
        <v>0</v>
      </c>
      <c r="HC165">
        <f t="shared" si="106"/>
        <v>0</v>
      </c>
      <c r="HE165" t="s">
        <v>3</v>
      </c>
      <c r="HF165" t="s">
        <v>3</v>
      </c>
      <c r="HM165" t="s">
        <v>3</v>
      </c>
      <c r="HN165" t="s">
        <v>30</v>
      </c>
      <c r="HO165" t="s">
        <v>31</v>
      </c>
      <c r="HP165" t="s">
        <v>27</v>
      </c>
      <c r="HQ165" t="s">
        <v>27</v>
      </c>
      <c r="IK165">
        <v>0</v>
      </c>
    </row>
    <row r="166" spans="1:245" x14ac:dyDescent="0.2">
      <c r="A166">
        <v>17</v>
      </c>
      <c r="B166">
        <v>1</v>
      </c>
      <c r="C166">
        <f>ROW(SmtRes!A545)</f>
        <v>545</v>
      </c>
      <c r="D166">
        <f>ROW(EtalonRes!A813)</f>
        <v>813</v>
      </c>
      <c r="E166" t="s">
        <v>243</v>
      </c>
      <c r="F166" t="s">
        <v>244</v>
      </c>
      <c r="G166" t="s">
        <v>245</v>
      </c>
      <c r="H166" t="s">
        <v>239</v>
      </c>
      <c r="I166">
        <v>1</v>
      </c>
      <c r="J166">
        <v>0</v>
      </c>
      <c r="K166">
        <v>1</v>
      </c>
      <c r="O166">
        <f t="shared" si="85"/>
        <v>160471.1</v>
      </c>
      <c r="P166">
        <f>SUMIF(SmtRes!AQ535:'SmtRes'!AQ545,"=1",SmtRes!DF535:'SmtRes'!DF545)</f>
        <v>0</v>
      </c>
      <c r="Q166">
        <f>SUMIF(SmtRes!AQ535:'SmtRes'!AQ545,"=1",SmtRes!DG535:'SmtRes'!DG545)</f>
        <v>51820.08</v>
      </c>
      <c r="R166">
        <f>SUMIF(SmtRes!AQ535:'SmtRes'!AQ545,"=1",SmtRes!DH535:'SmtRes'!DH545)</f>
        <v>26414.350000000002</v>
      </c>
      <c r="S166">
        <f>SUMIF(SmtRes!AQ535:'SmtRes'!AQ545,"=1",SmtRes!DI535:'SmtRes'!DI545)</f>
        <v>82236.67</v>
      </c>
      <c r="T166">
        <f t="shared" si="86"/>
        <v>0</v>
      </c>
      <c r="U166">
        <f>SUMIF(SmtRes!AQ535:'SmtRes'!AQ545,"=1",SmtRes!CV535:'SmtRes'!CV545)</f>
        <v>182.25</v>
      </c>
      <c r="V166">
        <f>SUMIF(SmtRes!AQ535:'SmtRes'!AQ545,"=1",SmtRes!CW535:'SmtRes'!CW545)</f>
        <v>45.517499999999991</v>
      </c>
      <c r="W166">
        <f t="shared" si="87"/>
        <v>0</v>
      </c>
      <c r="X166">
        <f t="shared" si="88"/>
        <v>111910.55</v>
      </c>
      <c r="Y166">
        <f t="shared" si="89"/>
        <v>65190.61</v>
      </c>
      <c r="AA166">
        <v>295887217</v>
      </c>
      <c r="AB166">
        <f t="shared" si="90"/>
        <v>156108.53719999999</v>
      </c>
      <c r="AC166">
        <f>ROUND((SUM(SmtRes!BQ535:'SmtRes'!BQ545)),6)</f>
        <v>29273.119999999999</v>
      </c>
      <c r="AD166">
        <f>ROUND((((SUM(SmtRes!BR535:'SmtRes'!BR545))-(SUM(SmtRes!BS535:'SmtRes'!BS545)))+AE166),6)</f>
        <v>44598.7497</v>
      </c>
      <c r="AE166">
        <f>ROUND((SUM(SmtRes!BS535:'SmtRes'!BS545)),6)</f>
        <v>26414.350350000001</v>
      </c>
      <c r="AF166">
        <f>ROUND((SUM(SmtRes!BT535:'SmtRes'!BT545)),6)</f>
        <v>82236.667499999996</v>
      </c>
      <c r="AG166">
        <f t="shared" si="91"/>
        <v>0</v>
      </c>
      <c r="AH166">
        <f>(SUM(SmtRes!BU535:'SmtRes'!BU545))</f>
        <v>182.25</v>
      </c>
      <c r="AI166">
        <f>(SUM(SmtRes!BV535:'SmtRes'!BV545))</f>
        <v>45.517500000000013</v>
      </c>
      <c r="AJ166">
        <f t="shared" si="92"/>
        <v>0</v>
      </c>
      <c r="AK166">
        <v>233606.1434</v>
      </c>
      <c r="AL166">
        <v>29273.120000000003</v>
      </c>
      <c r="AM166">
        <v>59464.999599999996</v>
      </c>
      <c r="AN166">
        <v>35219.133799999996</v>
      </c>
      <c r="AO166">
        <v>109648.89</v>
      </c>
      <c r="AP166">
        <v>0</v>
      </c>
      <c r="AQ166">
        <v>243</v>
      </c>
      <c r="AR166">
        <v>60.69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246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22</v>
      </c>
      <c r="CE166">
        <v>0</v>
      </c>
      <c r="CF166">
        <v>0</v>
      </c>
      <c r="CG166">
        <v>0</v>
      </c>
      <c r="CM166">
        <v>0</v>
      </c>
      <c r="CN166" t="s">
        <v>23</v>
      </c>
      <c r="CO166">
        <v>0</v>
      </c>
      <c r="CP166">
        <f t="shared" si="93"/>
        <v>160471.1</v>
      </c>
      <c r="CQ166">
        <f>SUMIF(SmtRes!AQ535:'SmtRes'!AQ545,"=1",SmtRes!AA535:'SmtRes'!AA545)</f>
        <v>102370.86</v>
      </c>
      <c r="CR166">
        <f>SUMIF(SmtRes!AQ535:'SmtRes'!AQ545,"=1",SmtRes!AB535:'SmtRes'!AB545)</f>
        <v>5915.96</v>
      </c>
      <c r="CS166">
        <f>SUMIF(SmtRes!AQ535:'SmtRes'!AQ545,"=1",SmtRes!AC535:'SmtRes'!AC545)</f>
        <v>2860.7400000000002</v>
      </c>
      <c r="CT166">
        <f>SUMIF(SmtRes!AQ535:'SmtRes'!AQ545,"=1",SmtRes!AD535:'SmtRes'!AD545)</f>
        <v>451.23</v>
      </c>
      <c r="CU166">
        <f t="shared" si="94"/>
        <v>0</v>
      </c>
      <c r="CV166">
        <f>SUMIF(SmtRes!AQ535:'SmtRes'!AQ545,"=1",SmtRes!BU535:'SmtRes'!BU545)</f>
        <v>182.25</v>
      </c>
      <c r="CW166">
        <f>SUMIF(SmtRes!AQ535:'SmtRes'!AQ545,"=1",SmtRes!BV535:'SmtRes'!BV545)</f>
        <v>45.517500000000013</v>
      </c>
      <c r="CX166">
        <f t="shared" si="95"/>
        <v>0</v>
      </c>
      <c r="CY166">
        <f t="shared" si="96"/>
        <v>111910.5506</v>
      </c>
      <c r="CZ166">
        <f t="shared" si="97"/>
        <v>65190.612000000001</v>
      </c>
      <c r="DC166" t="s">
        <v>3</v>
      </c>
      <c r="DD166" t="s">
        <v>24</v>
      </c>
      <c r="DE166" t="s">
        <v>25</v>
      </c>
      <c r="DF166" t="s">
        <v>25</v>
      </c>
      <c r="DG166" t="s">
        <v>25</v>
      </c>
      <c r="DH166" t="s">
        <v>3</v>
      </c>
      <c r="DI166" t="s">
        <v>25</v>
      </c>
      <c r="DJ166" t="s">
        <v>25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239</v>
      </c>
      <c r="DW166" t="s">
        <v>239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293259405</v>
      </c>
      <c r="EF166">
        <v>2</v>
      </c>
      <c r="EG166" t="s">
        <v>26</v>
      </c>
      <c r="EH166">
        <v>27</v>
      </c>
      <c r="EI166" t="s">
        <v>27</v>
      </c>
      <c r="EJ166">
        <v>1</v>
      </c>
      <c r="EK166">
        <v>33001</v>
      </c>
      <c r="EL166" t="s">
        <v>27</v>
      </c>
      <c r="EM166" t="s">
        <v>28</v>
      </c>
      <c r="EO166" t="s">
        <v>29</v>
      </c>
      <c r="EQ166">
        <v>131072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243</v>
      </c>
      <c r="EX166">
        <v>60.69</v>
      </c>
      <c r="EY166">
        <v>0</v>
      </c>
      <c r="FQ166">
        <v>0</v>
      </c>
      <c r="FR166">
        <f t="shared" si="98"/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-1239581529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99"/>
        <v>0</v>
      </c>
      <c r="GM166">
        <f t="shared" si="100"/>
        <v>337572.26</v>
      </c>
      <c r="GN166">
        <f t="shared" si="101"/>
        <v>337572.26</v>
      </c>
      <c r="GO166">
        <f t="shared" si="102"/>
        <v>0</v>
      </c>
      <c r="GP166">
        <f t="shared" si="103"/>
        <v>0</v>
      </c>
      <c r="GR166">
        <v>0</v>
      </c>
      <c r="GS166">
        <v>3</v>
      </c>
      <c r="GT166">
        <v>0</v>
      </c>
      <c r="GU166" t="s">
        <v>3</v>
      </c>
      <c r="GV166">
        <f t="shared" si="104"/>
        <v>0</v>
      </c>
      <c r="GW166">
        <v>1</v>
      </c>
      <c r="GX166">
        <f t="shared" si="105"/>
        <v>0</v>
      </c>
      <c r="HA166">
        <v>0</v>
      </c>
      <c r="HB166">
        <v>0</v>
      </c>
      <c r="HC166">
        <f t="shared" si="106"/>
        <v>0</v>
      </c>
      <c r="HE166" t="s">
        <v>3</v>
      </c>
      <c r="HF166" t="s">
        <v>3</v>
      </c>
      <c r="HM166" t="s">
        <v>3</v>
      </c>
      <c r="HN166" t="s">
        <v>30</v>
      </c>
      <c r="HO166" t="s">
        <v>31</v>
      </c>
      <c r="HP166" t="s">
        <v>27</v>
      </c>
      <c r="HQ166" t="s">
        <v>27</v>
      </c>
      <c r="IK166">
        <v>0</v>
      </c>
    </row>
    <row r="167" spans="1:245" x14ac:dyDescent="0.2">
      <c r="A167">
        <v>17</v>
      </c>
      <c r="B167">
        <v>1</v>
      </c>
      <c r="C167">
        <f>ROW(SmtRes!A556)</f>
        <v>556</v>
      </c>
      <c r="D167">
        <f>ROW(EtalonRes!A828)</f>
        <v>828</v>
      </c>
      <c r="E167" t="s">
        <v>247</v>
      </c>
      <c r="F167" t="s">
        <v>244</v>
      </c>
      <c r="G167" t="s">
        <v>248</v>
      </c>
      <c r="H167" t="s">
        <v>239</v>
      </c>
      <c r="I167">
        <v>1</v>
      </c>
      <c r="J167">
        <v>0</v>
      </c>
      <c r="K167">
        <v>1</v>
      </c>
      <c r="O167">
        <f t="shared" si="85"/>
        <v>213961.44</v>
      </c>
      <c r="P167">
        <f>SUMIF(SmtRes!AQ546:'SmtRes'!AQ556,"=1",SmtRes!DF546:'SmtRes'!DF556)</f>
        <v>0</v>
      </c>
      <c r="Q167">
        <f>SUMIF(SmtRes!AQ546:'SmtRes'!AQ556,"=1",SmtRes!DG546:'SmtRes'!DG556)</f>
        <v>69093.42</v>
      </c>
      <c r="R167">
        <f>SUMIF(SmtRes!AQ546:'SmtRes'!AQ556,"=1",SmtRes!DH546:'SmtRes'!DH556)</f>
        <v>35219.129999999997</v>
      </c>
      <c r="S167">
        <f>SUMIF(SmtRes!AQ546:'SmtRes'!AQ556,"=1",SmtRes!DI546:'SmtRes'!DI556)</f>
        <v>109648.89</v>
      </c>
      <c r="T167">
        <f t="shared" si="86"/>
        <v>0</v>
      </c>
      <c r="U167">
        <f>SUMIF(SmtRes!AQ546:'SmtRes'!AQ556,"=1",SmtRes!CV546:'SmtRes'!CV556)</f>
        <v>243</v>
      </c>
      <c r="V167">
        <f>SUMIF(SmtRes!AQ546:'SmtRes'!AQ556,"=1",SmtRes!CW546:'SmtRes'!CW556)</f>
        <v>60.69</v>
      </c>
      <c r="W167">
        <f t="shared" si="87"/>
        <v>0</v>
      </c>
      <c r="X167">
        <f t="shared" si="88"/>
        <v>149214.06</v>
      </c>
      <c r="Y167">
        <f t="shared" si="89"/>
        <v>86920.81</v>
      </c>
      <c r="AA167">
        <v>295887217</v>
      </c>
      <c r="AB167">
        <f t="shared" si="90"/>
        <v>169113.88959999999</v>
      </c>
      <c r="AC167">
        <f>ROUND((0),6)</f>
        <v>0</v>
      </c>
      <c r="AD167">
        <f>ROUND((((SUM(SmtRes!BR546:'SmtRes'!BR556))-(SUM(SmtRes!BS546:'SmtRes'!BS556)))+AE167),6)</f>
        <v>59464.999600000003</v>
      </c>
      <c r="AE167">
        <f>ROUND((SUM(SmtRes!BS546:'SmtRes'!BS556)),6)</f>
        <v>35219.133800000003</v>
      </c>
      <c r="AF167">
        <f>ROUND((SUM(SmtRes!BT546:'SmtRes'!BT556)),6)</f>
        <v>109648.89</v>
      </c>
      <c r="AG167">
        <f t="shared" si="91"/>
        <v>0</v>
      </c>
      <c r="AH167">
        <f>(SUM(SmtRes!BU546:'SmtRes'!BU556))</f>
        <v>243</v>
      </c>
      <c r="AI167">
        <f>(SUM(SmtRes!BV546:'SmtRes'!BV556))</f>
        <v>60.69</v>
      </c>
      <c r="AJ167">
        <f t="shared" si="92"/>
        <v>0</v>
      </c>
      <c r="AK167">
        <v>233606.1434</v>
      </c>
      <c r="AL167">
        <v>29273.120000000003</v>
      </c>
      <c r="AM167">
        <v>59464.999599999996</v>
      </c>
      <c r="AN167">
        <v>35219.133799999996</v>
      </c>
      <c r="AO167">
        <v>109648.89</v>
      </c>
      <c r="AP167">
        <v>0</v>
      </c>
      <c r="AQ167">
        <v>243</v>
      </c>
      <c r="AR167">
        <v>60.69</v>
      </c>
      <c r="AS167">
        <v>0</v>
      </c>
      <c r="AT167">
        <v>103</v>
      </c>
      <c r="AU167">
        <v>60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246</v>
      </c>
      <c r="BM167">
        <v>33001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103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93"/>
        <v>213961.44</v>
      </c>
      <c r="CQ167">
        <f>SUMIF(SmtRes!AQ546:'SmtRes'!AQ556,"=1",SmtRes!AA546:'SmtRes'!AA556)</f>
        <v>102370.86</v>
      </c>
      <c r="CR167">
        <f>SUMIF(SmtRes!AQ546:'SmtRes'!AQ556,"=1",SmtRes!AB546:'SmtRes'!AB556)</f>
        <v>5915.96</v>
      </c>
      <c r="CS167">
        <f>SUMIF(SmtRes!AQ546:'SmtRes'!AQ556,"=1",SmtRes!AC546:'SmtRes'!AC556)</f>
        <v>2860.7400000000002</v>
      </c>
      <c r="CT167">
        <f>SUMIF(SmtRes!AQ546:'SmtRes'!AQ556,"=1",SmtRes!AD546:'SmtRes'!AD556)</f>
        <v>451.23</v>
      </c>
      <c r="CU167">
        <f t="shared" si="94"/>
        <v>0</v>
      </c>
      <c r="CV167">
        <f>SUMIF(SmtRes!AQ546:'SmtRes'!AQ556,"=1",SmtRes!BU546:'SmtRes'!BU556)</f>
        <v>243</v>
      </c>
      <c r="CW167">
        <f>SUMIF(SmtRes!AQ546:'SmtRes'!AQ556,"=1",SmtRes!BV546:'SmtRes'!BV556)</f>
        <v>60.69</v>
      </c>
      <c r="CX167">
        <f t="shared" si="95"/>
        <v>0</v>
      </c>
      <c r="CY167">
        <f t="shared" si="96"/>
        <v>149214.0606</v>
      </c>
      <c r="CZ167">
        <f t="shared" si="97"/>
        <v>86920.811999999991</v>
      </c>
      <c r="DC167" t="s">
        <v>3</v>
      </c>
      <c r="DD167" t="s">
        <v>14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239</v>
      </c>
      <c r="DW167" t="s">
        <v>239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293259405</v>
      </c>
      <c r="EF167">
        <v>2</v>
      </c>
      <c r="EG167" t="s">
        <v>26</v>
      </c>
      <c r="EH167">
        <v>27</v>
      </c>
      <c r="EI167" t="s">
        <v>27</v>
      </c>
      <c r="EJ167">
        <v>1</v>
      </c>
      <c r="EK167">
        <v>33001</v>
      </c>
      <c r="EL167" t="s">
        <v>27</v>
      </c>
      <c r="EM167" t="s">
        <v>28</v>
      </c>
      <c r="EO167" t="s">
        <v>3</v>
      </c>
      <c r="EQ167">
        <v>131072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243</v>
      </c>
      <c r="EX167">
        <v>60.69</v>
      </c>
      <c r="EY167">
        <v>0</v>
      </c>
      <c r="FQ167">
        <v>0</v>
      </c>
      <c r="FR167">
        <f t="shared" si="98"/>
        <v>0</v>
      </c>
      <c r="FS167">
        <v>0</v>
      </c>
      <c r="FX167">
        <v>103</v>
      </c>
      <c r="FY167">
        <v>60</v>
      </c>
      <c r="GA167" t="s">
        <v>3</v>
      </c>
      <c r="GD167">
        <v>1</v>
      </c>
      <c r="GF167">
        <v>-1704087058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99"/>
        <v>0</v>
      </c>
      <c r="GM167">
        <f t="shared" si="100"/>
        <v>450096.31</v>
      </c>
      <c r="GN167">
        <f t="shared" si="101"/>
        <v>450096.31</v>
      </c>
      <c r="GO167">
        <f t="shared" si="102"/>
        <v>0</v>
      </c>
      <c r="GP167">
        <f t="shared" si="103"/>
        <v>0</v>
      </c>
      <c r="GR167">
        <v>0</v>
      </c>
      <c r="GS167">
        <v>3</v>
      </c>
      <c r="GT167">
        <v>0</v>
      </c>
      <c r="GU167" t="s">
        <v>3</v>
      </c>
      <c r="GV167">
        <f t="shared" si="104"/>
        <v>0</v>
      </c>
      <c r="GW167">
        <v>1</v>
      </c>
      <c r="GX167">
        <f t="shared" si="105"/>
        <v>0</v>
      </c>
      <c r="HA167">
        <v>0</v>
      </c>
      <c r="HB167">
        <v>0</v>
      </c>
      <c r="HC167">
        <f t="shared" si="106"/>
        <v>0</v>
      </c>
      <c r="HE167" t="s">
        <v>3</v>
      </c>
      <c r="HF167" t="s">
        <v>3</v>
      </c>
      <c r="HM167" t="s">
        <v>3</v>
      </c>
      <c r="HN167" t="s">
        <v>30</v>
      </c>
      <c r="HO167" t="s">
        <v>31</v>
      </c>
      <c r="HP167" t="s">
        <v>27</v>
      </c>
      <c r="HQ167" t="s">
        <v>27</v>
      </c>
      <c r="IK167">
        <v>0</v>
      </c>
    </row>
    <row r="168" spans="1:245" x14ac:dyDescent="0.2">
      <c r="A168">
        <v>17</v>
      </c>
      <c r="B168">
        <v>1</v>
      </c>
      <c r="C168">
        <f>ROW(SmtRes!A567)</f>
        <v>567</v>
      </c>
      <c r="D168">
        <f>ROW(EtalonRes!A843)</f>
        <v>843</v>
      </c>
      <c r="E168" t="s">
        <v>249</v>
      </c>
      <c r="F168" t="s">
        <v>250</v>
      </c>
      <c r="G168" t="s">
        <v>251</v>
      </c>
      <c r="H168" t="s">
        <v>239</v>
      </c>
      <c r="I168">
        <v>1</v>
      </c>
      <c r="J168">
        <v>0</v>
      </c>
      <c r="K168">
        <v>1</v>
      </c>
      <c r="O168">
        <f t="shared" si="85"/>
        <v>170296.37</v>
      </c>
      <c r="P168">
        <f>SUMIF(SmtRes!AQ557:'SmtRes'!AQ567,"=1",SmtRes!DF557:'SmtRes'!DF567)</f>
        <v>0</v>
      </c>
      <c r="Q168">
        <f>SUMIF(SmtRes!AQ557:'SmtRes'!AQ567,"=1",SmtRes!DG557:'SmtRes'!DG567)</f>
        <v>54333.040000000008</v>
      </c>
      <c r="R168">
        <f>SUMIF(SmtRes!AQ557:'SmtRes'!AQ567,"=1",SmtRes!DH557:'SmtRes'!DH567)</f>
        <v>27635.059999999998</v>
      </c>
      <c r="S168">
        <f>SUMIF(SmtRes!AQ557:'SmtRes'!AQ567,"=1",SmtRes!DI557:'SmtRes'!DI567)</f>
        <v>88328.27</v>
      </c>
      <c r="T168">
        <f t="shared" si="86"/>
        <v>0</v>
      </c>
      <c r="U168">
        <f>SUMIF(SmtRes!AQ557:'SmtRes'!AQ567,"=1",SmtRes!CV557:'SmtRes'!CV567)</f>
        <v>195.75</v>
      </c>
      <c r="V168">
        <f>SUMIF(SmtRes!AQ557:'SmtRes'!AQ567,"=1",SmtRes!CW557:'SmtRes'!CW567)</f>
        <v>47.564999999999998</v>
      </c>
      <c r="W168">
        <f t="shared" si="87"/>
        <v>0</v>
      </c>
      <c r="X168">
        <f t="shared" si="88"/>
        <v>119442.23</v>
      </c>
      <c r="Y168">
        <f t="shared" si="89"/>
        <v>69578</v>
      </c>
      <c r="AA168">
        <v>295887217</v>
      </c>
      <c r="AB168">
        <f t="shared" si="90"/>
        <v>164378.27734999999</v>
      </c>
      <c r="AC168">
        <f>ROUND((SUM(SmtRes!BQ557:'SmtRes'!BQ567)),6)</f>
        <v>29273.119999999999</v>
      </c>
      <c r="AD168">
        <f>ROUND((((SUM(SmtRes!BR557:'SmtRes'!BR567))-(SUM(SmtRes!BS557:'SmtRes'!BS567)))+AE168),6)</f>
        <v>46776.884850000002</v>
      </c>
      <c r="AE168">
        <f>ROUND((SUM(SmtRes!BS557:'SmtRes'!BS567)),6)</f>
        <v>27635.068200000002</v>
      </c>
      <c r="AF168">
        <f>ROUND((SUM(SmtRes!BT557:'SmtRes'!BT567)),6)</f>
        <v>88328.272500000006</v>
      </c>
      <c r="AG168">
        <f t="shared" si="91"/>
        <v>0</v>
      </c>
      <c r="AH168">
        <f>(SUM(SmtRes!BU557:'SmtRes'!BU567))</f>
        <v>195.75</v>
      </c>
      <c r="AI168">
        <f>(SUM(SmtRes!BV557:'SmtRes'!BV567))</f>
        <v>47.565000000000012</v>
      </c>
      <c r="AJ168">
        <f t="shared" si="92"/>
        <v>0</v>
      </c>
      <c r="AK168">
        <v>246260.08740000002</v>
      </c>
      <c r="AL168">
        <v>29273.120000000003</v>
      </c>
      <c r="AM168">
        <v>62369.179799999998</v>
      </c>
      <c r="AN168">
        <v>36846.757599999997</v>
      </c>
      <c r="AO168">
        <v>117771.03</v>
      </c>
      <c r="AP168">
        <v>0</v>
      </c>
      <c r="AQ168">
        <v>261</v>
      </c>
      <c r="AR168">
        <v>63.42</v>
      </c>
      <c r="AS168">
        <v>0</v>
      </c>
      <c r="AT168">
        <v>103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252</v>
      </c>
      <c r="BM168">
        <v>33001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60</v>
      </c>
      <c r="CB168" t="s">
        <v>22</v>
      </c>
      <c r="CE168">
        <v>0</v>
      </c>
      <c r="CF168">
        <v>0</v>
      </c>
      <c r="CG168">
        <v>0</v>
      </c>
      <c r="CM168">
        <v>0</v>
      </c>
      <c r="CN168" t="s">
        <v>23</v>
      </c>
      <c r="CO168">
        <v>0</v>
      </c>
      <c r="CP168">
        <f t="shared" si="93"/>
        <v>170296.37</v>
      </c>
      <c r="CQ168">
        <f>SUMIF(SmtRes!AQ557:'SmtRes'!AQ567,"=1",SmtRes!AA557:'SmtRes'!AA567)</f>
        <v>102370.86</v>
      </c>
      <c r="CR168">
        <f>SUMIF(SmtRes!AQ557:'SmtRes'!AQ567,"=1",SmtRes!AB557:'SmtRes'!AB567)</f>
        <v>5915.96</v>
      </c>
      <c r="CS168">
        <f>SUMIF(SmtRes!AQ557:'SmtRes'!AQ567,"=1",SmtRes!AC557:'SmtRes'!AC567)</f>
        <v>2860.7400000000002</v>
      </c>
      <c r="CT168">
        <f>SUMIF(SmtRes!AQ557:'SmtRes'!AQ567,"=1",SmtRes!AD557:'SmtRes'!AD567)</f>
        <v>451.23</v>
      </c>
      <c r="CU168">
        <f t="shared" si="94"/>
        <v>0</v>
      </c>
      <c r="CV168">
        <f>SUMIF(SmtRes!AQ557:'SmtRes'!AQ567,"=1",SmtRes!BU557:'SmtRes'!BU567)</f>
        <v>195.75</v>
      </c>
      <c r="CW168">
        <f>SUMIF(SmtRes!AQ557:'SmtRes'!AQ567,"=1",SmtRes!BV557:'SmtRes'!BV567)</f>
        <v>47.565000000000012</v>
      </c>
      <c r="CX168">
        <f t="shared" si="95"/>
        <v>0</v>
      </c>
      <c r="CY168">
        <f t="shared" si="96"/>
        <v>119442.22990000001</v>
      </c>
      <c r="CZ168">
        <f t="shared" si="97"/>
        <v>69577.997999999992</v>
      </c>
      <c r="DC168" t="s">
        <v>3</v>
      </c>
      <c r="DD168" t="s">
        <v>24</v>
      </c>
      <c r="DE168" t="s">
        <v>25</v>
      </c>
      <c r="DF168" t="s">
        <v>25</v>
      </c>
      <c r="DG168" t="s">
        <v>25</v>
      </c>
      <c r="DH168" t="s">
        <v>3</v>
      </c>
      <c r="DI168" t="s">
        <v>25</v>
      </c>
      <c r="DJ168" t="s">
        <v>25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239</v>
      </c>
      <c r="DW168" t="s">
        <v>239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293259405</v>
      </c>
      <c r="EF168">
        <v>2</v>
      </c>
      <c r="EG168" t="s">
        <v>26</v>
      </c>
      <c r="EH168">
        <v>27</v>
      </c>
      <c r="EI168" t="s">
        <v>27</v>
      </c>
      <c r="EJ168">
        <v>1</v>
      </c>
      <c r="EK168">
        <v>33001</v>
      </c>
      <c r="EL168" t="s">
        <v>27</v>
      </c>
      <c r="EM168" t="s">
        <v>28</v>
      </c>
      <c r="EO168" t="s">
        <v>29</v>
      </c>
      <c r="EQ168">
        <v>131072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261</v>
      </c>
      <c r="EX168">
        <v>63.42</v>
      </c>
      <c r="EY168">
        <v>0</v>
      </c>
      <c r="FQ168">
        <v>0</v>
      </c>
      <c r="FR168">
        <f t="shared" si="98"/>
        <v>0</v>
      </c>
      <c r="FS168">
        <v>0</v>
      </c>
      <c r="FX168">
        <v>103</v>
      </c>
      <c r="FY168">
        <v>60</v>
      </c>
      <c r="GA168" t="s">
        <v>3</v>
      </c>
      <c r="GD168">
        <v>1</v>
      </c>
      <c r="GF168">
        <v>-932132669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99"/>
        <v>0</v>
      </c>
      <c r="GM168">
        <f t="shared" si="100"/>
        <v>359316.6</v>
      </c>
      <c r="GN168">
        <f t="shared" si="101"/>
        <v>359316.6</v>
      </c>
      <c r="GO168">
        <f t="shared" si="102"/>
        <v>0</v>
      </c>
      <c r="GP168">
        <f t="shared" si="103"/>
        <v>0</v>
      </c>
      <c r="GR168">
        <v>0</v>
      </c>
      <c r="GS168">
        <v>3</v>
      </c>
      <c r="GT168">
        <v>0</v>
      </c>
      <c r="GU168" t="s">
        <v>3</v>
      </c>
      <c r="GV168">
        <f t="shared" si="104"/>
        <v>0</v>
      </c>
      <c r="GW168">
        <v>1</v>
      </c>
      <c r="GX168">
        <f t="shared" si="105"/>
        <v>0</v>
      </c>
      <c r="HA168">
        <v>0</v>
      </c>
      <c r="HB168">
        <v>0</v>
      </c>
      <c r="HC168">
        <f t="shared" si="106"/>
        <v>0</v>
      </c>
      <c r="HE168" t="s">
        <v>3</v>
      </c>
      <c r="HF168" t="s">
        <v>3</v>
      </c>
      <c r="HM168" t="s">
        <v>3</v>
      </c>
      <c r="HN168" t="s">
        <v>30</v>
      </c>
      <c r="HO168" t="s">
        <v>31</v>
      </c>
      <c r="HP168" t="s">
        <v>27</v>
      </c>
      <c r="HQ168" t="s">
        <v>27</v>
      </c>
      <c r="IK168">
        <v>0</v>
      </c>
    </row>
    <row r="169" spans="1:245" x14ac:dyDescent="0.2">
      <c r="A169">
        <v>17</v>
      </c>
      <c r="B169">
        <v>1</v>
      </c>
      <c r="C169">
        <f>ROW(SmtRes!A578)</f>
        <v>578</v>
      </c>
      <c r="D169">
        <f>ROW(EtalonRes!A858)</f>
        <v>858</v>
      </c>
      <c r="E169" t="s">
        <v>253</v>
      </c>
      <c r="F169" t="s">
        <v>250</v>
      </c>
      <c r="G169" t="s">
        <v>254</v>
      </c>
      <c r="H169" t="s">
        <v>239</v>
      </c>
      <c r="I169">
        <v>1</v>
      </c>
      <c r="J169">
        <v>0</v>
      </c>
      <c r="K169">
        <v>1</v>
      </c>
      <c r="O169">
        <f t="shared" si="85"/>
        <v>227061.83</v>
      </c>
      <c r="P169">
        <f>SUMIF(SmtRes!AQ568:'SmtRes'!AQ578,"=1",SmtRes!DF568:'SmtRes'!DF578)</f>
        <v>0</v>
      </c>
      <c r="Q169">
        <f>SUMIF(SmtRes!AQ568:'SmtRes'!AQ578,"=1",SmtRes!DG568:'SmtRes'!DG578)</f>
        <v>72444.05</v>
      </c>
      <c r="R169">
        <f>SUMIF(SmtRes!AQ568:'SmtRes'!AQ578,"=1",SmtRes!DH568:'SmtRes'!DH578)</f>
        <v>36846.75</v>
      </c>
      <c r="S169">
        <f>SUMIF(SmtRes!AQ568:'SmtRes'!AQ578,"=1",SmtRes!DI568:'SmtRes'!DI578)</f>
        <v>117771.03</v>
      </c>
      <c r="T169">
        <f t="shared" si="86"/>
        <v>0</v>
      </c>
      <c r="U169">
        <f>SUMIF(SmtRes!AQ568:'SmtRes'!AQ578,"=1",SmtRes!CV568:'SmtRes'!CV578)</f>
        <v>261</v>
      </c>
      <c r="V169">
        <f>SUMIF(SmtRes!AQ568:'SmtRes'!AQ578,"=1",SmtRes!CW568:'SmtRes'!CW578)</f>
        <v>63.42</v>
      </c>
      <c r="W169">
        <f t="shared" si="87"/>
        <v>0</v>
      </c>
      <c r="X169">
        <f t="shared" si="88"/>
        <v>159256.31</v>
      </c>
      <c r="Y169">
        <f t="shared" si="89"/>
        <v>92770.67</v>
      </c>
      <c r="AA169">
        <v>295887217</v>
      </c>
      <c r="AB169">
        <f t="shared" si="90"/>
        <v>180140.20980000001</v>
      </c>
      <c r="AC169">
        <f>ROUND((0),6)</f>
        <v>0</v>
      </c>
      <c r="AD169">
        <f>ROUND((((SUM(SmtRes!BR568:'SmtRes'!BR578))-(SUM(SmtRes!BS568:'SmtRes'!BS578)))+AE169),6)</f>
        <v>62369.179799999998</v>
      </c>
      <c r="AE169">
        <f>ROUND((SUM(SmtRes!BS568:'SmtRes'!BS578)),6)</f>
        <v>36846.757599999997</v>
      </c>
      <c r="AF169">
        <f>ROUND((SUM(SmtRes!BT568:'SmtRes'!BT578)),6)</f>
        <v>117771.03</v>
      </c>
      <c r="AG169">
        <f t="shared" si="91"/>
        <v>0</v>
      </c>
      <c r="AH169">
        <f>(SUM(SmtRes!BU568:'SmtRes'!BU578))</f>
        <v>261</v>
      </c>
      <c r="AI169">
        <f>(SUM(SmtRes!BV568:'SmtRes'!BV578))</f>
        <v>63.42</v>
      </c>
      <c r="AJ169">
        <f t="shared" si="92"/>
        <v>0</v>
      </c>
      <c r="AK169">
        <v>246260.08740000002</v>
      </c>
      <c r="AL169">
        <v>29273.120000000003</v>
      </c>
      <c r="AM169">
        <v>62369.179799999998</v>
      </c>
      <c r="AN169">
        <v>36846.757599999997</v>
      </c>
      <c r="AO169">
        <v>117771.03</v>
      </c>
      <c r="AP169">
        <v>0</v>
      </c>
      <c r="AQ169">
        <v>261</v>
      </c>
      <c r="AR169">
        <v>63.42</v>
      </c>
      <c r="AS169">
        <v>0</v>
      </c>
      <c r="AT169">
        <v>103</v>
      </c>
      <c r="AU169">
        <v>60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252</v>
      </c>
      <c r="BM169">
        <v>33001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103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93"/>
        <v>227061.83000000002</v>
      </c>
      <c r="CQ169">
        <f>SUMIF(SmtRes!AQ568:'SmtRes'!AQ578,"=1",SmtRes!AA568:'SmtRes'!AA578)</f>
        <v>102370.86</v>
      </c>
      <c r="CR169">
        <f>SUMIF(SmtRes!AQ568:'SmtRes'!AQ578,"=1",SmtRes!AB568:'SmtRes'!AB578)</f>
        <v>5915.96</v>
      </c>
      <c r="CS169">
        <f>SUMIF(SmtRes!AQ568:'SmtRes'!AQ578,"=1",SmtRes!AC568:'SmtRes'!AC578)</f>
        <v>2860.7400000000002</v>
      </c>
      <c r="CT169">
        <f>SUMIF(SmtRes!AQ568:'SmtRes'!AQ578,"=1",SmtRes!AD568:'SmtRes'!AD578)</f>
        <v>451.23</v>
      </c>
      <c r="CU169">
        <f t="shared" si="94"/>
        <v>0</v>
      </c>
      <c r="CV169">
        <f>SUMIF(SmtRes!AQ568:'SmtRes'!AQ578,"=1",SmtRes!BU568:'SmtRes'!BU578)</f>
        <v>261</v>
      </c>
      <c r="CW169">
        <f>SUMIF(SmtRes!AQ568:'SmtRes'!AQ578,"=1",SmtRes!BV568:'SmtRes'!BV578)</f>
        <v>63.42</v>
      </c>
      <c r="CX169">
        <f t="shared" si="95"/>
        <v>0</v>
      </c>
      <c r="CY169">
        <f t="shared" si="96"/>
        <v>159256.31339999998</v>
      </c>
      <c r="CZ169">
        <f t="shared" si="97"/>
        <v>92770.668000000005</v>
      </c>
      <c r="DC169" t="s">
        <v>3</v>
      </c>
      <c r="DD169" t="s">
        <v>14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239</v>
      </c>
      <c r="DW169" t="s">
        <v>239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293259405</v>
      </c>
      <c r="EF169">
        <v>2</v>
      </c>
      <c r="EG169" t="s">
        <v>26</v>
      </c>
      <c r="EH169">
        <v>27</v>
      </c>
      <c r="EI169" t="s">
        <v>27</v>
      </c>
      <c r="EJ169">
        <v>1</v>
      </c>
      <c r="EK169">
        <v>33001</v>
      </c>
      <c r="EL169" t="s">
        <v>27</v>
      </c>
      <c r="EM169" t="s">
        <v>28</v>
      </c>
      <c r="EO169" t="s">
        <v>3</v>
      </c>
      <c r="EQ169">
        <v>131072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261</v>
      </c>
      <c r="EX169">
        <v>63.42</v>
      </c>
      <c r="EY169">
        <v>0</v>
      </c>
      <c r="FQ169">
        <v>0</v>
      </c>
      <c r="FR169">
        <f t="shared" si="98"/>
        <v>0</v>
      </c>
      <c r="FS169">
        <v>0</v>
      </c>
      <c r="FX169">
        <v>103</v>
      </c>
      <c r="FY169">
        <v>60</v>
      </c>
      <c r="GA169" t="s">
        <v>3</v>
      </c>
      <c r="GD169">
        <v>1</v>
      </c>
      <c r="GF169">
        <v>-680359933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99"/>
        <v>0</v>
      </c>
      <c r="GM169">
        <f t="shared" si="100"/>
        <v>479088.81</v>
      </c>
      <c r="GN169">
        <f t="shared" si="101"/>
        <v>479088.81</v>
      </c>
      <c r="GO169">
        <f t="shared" si="102"/>
        <v>0</v>
      </c>
      <c r="GP169">
        <f t="shared" si="103"/>
        <v>0</v>
      </c>
      <c r="GR169">
        <v>0</v>
      </c>
      <c r="GS169">
        <v>3</v>
      </c>
      <c r="GT169">
        <v>0</v>
      </c>
      <c r="GU169" t="s">
        <v>3</v>
      </c>
      <c r="GV169">
        <f t="shared" si="104"/>
        <v>0</v>
      </c>
      <c r="GW169">
        <v>1</v>
      </c>
      <c r="GX169">
        <f t="shared" si="105"/>
        <v>0</v>
      </c>
      <c r="HA169">
        <v>0</v>
      </c>
      <c r="HB169">
        <v>0</v>
      </c>
      <c r="HC169">
        <f t="shared" si="106"/>
        <v>0</v>
      </c>
      <c r="HE169" t="s">
        <v>3</v>
      </c>
      <c r="HF169" t="s">
        <v>3</v>
      </c>
      <c r="HM169" t="s">
        <v>3</v>
      </c>
      <c r="HN169" t="s">
        <v>30</v>
      </c>
      <c r="HO169" t="s">
        <v>31</v>
      </c>
      <c r="HP169" t="s">
        <v>27</v>
      </c>
      <c r="HQ169" t="s">
        <v>27</v>
      </c>
      <c r="IK169">
        <v>0</v>
      </c>
    </row>
    <row r="170" spans="1:245" x14ac:dyDescent="0.2">
      <c r="A170">
        <v>17</v>
      </c>
      <c r="B170">
        <v>1</v>
      </c>
      <c r="C170">
        <f>ROW(SmtRes!A589)</f>
        <v>589</v>
      </c>
      <c r="D170">
        <f>ROW(EtalonRes!A873)</f>
        <v>873</v>
      </c>
      <c r="E170" t="s">
        <v>255</v>
      </c>
      <c r="F170" t="s">
        <v>256</v>
      </c>
      <c r="G170" t="s">
        <v>257</v>
      </c>
      <c r="H170" t="s">
        <v>239</v>
      </c>
      <c r="I170">
        <v>1</v>
      </c>
      <c r="J170">
        <v>0</v>
      </c>
      <c r="K170">
        <v>1</v>
      </c>
      <c r="O170">
        <f t="shared" si="85"/>
        <v>85895.44</v>
      </c>
      <c r="P170">
        <f>SUMIF(SmtRes!AQ579:'SmtRes'!AQ589,"=1",SmtRes!DF579:'SmtRes'!DF589)</f>
        <v>0</v>
      </c>
      <c r="Q170">
        <f>SUMIF(SmtRes!AQ579:'SmtRes'!AQ589,"=1",SmtRes!DG579:'SmtRes'!DG589)</f>
        <v>29350.629999999997</v>
      </c>
      <c r="R170">
        <f>SUMIF(SmtRes!AQ579:'SmtRes'!AQ589,"=1",SmtRes!DH579:'SmtRes'!DH589)</f>
        <v>14580.42</v>
      </c>
      <c r="S170">
        <f>SUMIF(SmtRes!AQ579:'SmtRes'!AQ589,"=1",SmtRes!DI579:'SmtRes'!DI589)</f>
        <v>41964.39</v>
      </c>
      <c r="T170">
        <f t="shared" si="86"/>
        <v>0</v>
      </c>
      <c r="U170">
        <f>SUMIF(SmtRes!AQ579:'SmtRes'!AQ589,"=1",SmtRes!CV579:'SmtRes'!CV589)</f>
        <v>93</v>
      </c>
      <c r="V170">
        <f>SUMIF(SmtRes!AQ579:'SmtRes'!AQ589,"=1",SmtRes!CW579:'SmtRes'!CW589)</f>
        <v>25.080000000000002</v>
      </c>
      <c r="W170">
        <f t="shared" si="87"/>
        <v>0</v>
      </c>
      <c r="X170">
        <f t="shared" si="88"/>
        <v>58241.15</v>
      </c>
      <c r="Y170">
        <f t="shared" si="89"/>
        <v>33926.89</v>
      </c>
      <c r="AA170">
        <v>295887217</v>
      </c>
      <c r="AB170">
        <f t="shared" si="90"/>
        <v>76279.108235000007</v>
      </c>
      <c r="AC170">
        <f>ROUND((SUM(SmtRes!BQ579:'SmtRes'!BQ589)),6)</f>
        <v>8940.7007599999997</v>
      </c>
      <c r="AD170">
        <f>ROUND((((SUM(SmtRes!BR579:'SmtRes'!BR589))-(SUM(SmtRes!BS579:'SmtRes'!BS589)))+AE170),6)</f>
        <v>25374.017475000001</v>
      </c>
      <c r="AE170">
        <f>ROUND((SUM(SmtRes!BS579:'SmtRes'!BS589)),6)</f>
        <v>14580.409799999999</v>
      </c>
      <c r="AF170">
        <f>ROUND((SUM(SmtRes!BT579:'SmtRes'!BT589)),6)</f>
        <v>41964.39</v>
      </c>
      <c r="AG170">
        <f t="shared" si="91"/>
        <v>0</v>
      </c>
      <c r="AH170">
        <f>(SUM(SmtRes!BU579:'SmtRes'!BU589))</f>
        <v>93</v>
      </c>
      <c r="AI170">
        <f>(SUM(SmtRes!BV579:'SmtRes'!BV589))</f>
        <v>25.080000000000005</v>
      </c>
      <c r="AJ170">
        <f t="shared" si="92"/>
        <v>0</v>
      </c>
      <c r="AK170">
        <v>118165.79046</v>
      </c>
      <c r="AL170">
        <v>8940.7007599999997</v>
      </c>
      <c r="AM170">
        <v>33832.023300000001</v>
      </c>
      <c r="AN170">
        <v>19440.546400000003</v>
      </c>
      <c r="AO170">
        <v>55952.520000000004</v>
      </c>
      <c r="AP170">
        <v>0</v>
      </c>
      <c r="AQ170">
        <v>124</v>
      </c>
      <c r="AR170">
        <v>33.44</v>
      </c>
      <c r="AS170">
        <v>0</v>
      </c>
      <c r="AT170">
        <v>103</v>
      </c>
      <c r="AU170">
        <v>60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258</v>
      </c>
      <c r="BM170">
        <v>33001</v>
      </c>
      <c r="BN170">
        <v>0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103</v>
      </c>
      <c r="CA170">
        <v>60</v>
      </c>
      <c r="CB170" t="s">
        <v>22</v>
      </c>
      <c r="CE170">
        <v>0</v>
      </c>
      <c r="CF170">
        <v>0</v>
      </c>
      <c r="CG170">
        <v>0</v>
      </c>
      <c r="CM170">
        <v>0</v>
      </c>
      <c r="CN170" t="s">
        <v>23</v>
      </c>
      <c r="CO170">
        <v>0</v>
      </c>
      <c r="CP170">
        <f t="shared" si="93"/>
        <v>85895.439999999988</v>
      </c>
      <c r="CQ170">
        <f>SUMIF(SmtRes!AQ579:'SmtRes'!AQ589,"=1",SmtRes!AA579:'SmtRes'!AA589)</f>
        <v>102370.86</v>
      </c>
      <c r="CR170">
        <f>SUMIF(SmtRes!AQ579:'SmtRes'!AQ589,"=1",SmtRes!AB579:'SmtRes'!AB589)</f>
        <v>5915.96</v>
      </c>
      <c r="CS170">
        <f>SUMIF(SmtRes!AQ579:'SmtRes'!AQ589,"=1",SmtRes!AC579:'SmtRes'!AC589)</f>
        <v>2860.7400000000002</v>
      </c>
      <c r="CT170">
        <f>SUMIF(SmtRes!AQ579:'SmtRes'!AQ589,"=1",SmtRes!AD579:'SmtRes'!AD589)</f>
        <v>451.23</v>
      </c>
      <c r="CU170">
        <f t="shared" si="94"/>
        <v>0</v>
      </c>
      <c r="CV170">
        <f>SUMIF(SmtRes!AQ579:'SmtRes'!AQ589,"=1",SmtRes!BU579:'SmtRes'!BU589)</f>
        <v>93</v>
      </c>
      <c r="CW170">
        <f>SUMIF(SmtRes!AQ579:'SmtRes'!AQ589,"=1",SmtRes!BV579:'SmtRes'!BV589)</f>
        <v>25.080000000000005</v>
      </c>
      <c r="CX170">
        <f t="shared" si="95"/>
        <v>0</v>
      </c>
      <c r="CY170">
        <f t="shared" si="96"/>
        <v>58241.154299999995</v>
      </c>
      <c r="CZ170">
        <f t="shared" si="97"/>
        <v>33926.885999999999</v>
      </c>
      <c r="DC170" t="s">
        <v>3</v>
      </c>
      <c r="DD170" t="s">
        <v>24</v>
      </c>
      <c r="DE170" t="s">
        <v>25</v>
      </c>
      <c r="DF170" t="s">
        <v>25</v>
      </c>
      <c r="DG170" t="s">
        <v>25</v>
      </c>
      <c r="DH170" t="s">
        <v>3</v>
      </c>
      <c r="DI170" t="s">
        <v>25</v>
      </c>
      <c r="DJ170" t="s">
        <v>25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239</v>
      </c>
      <c r="DW170" t="s">
        <v>239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293259405</v>
      </c>
      <c r="EF170">
        <v>2</v>
      </c>
      <c r="EG170" t="s">
        <v>26</v>
      </c>
      <c r="EH170">
        <v>27</v>
      </c>
      <c r="EI170" t="s">
        <v>27</v>
      </c>
      <c r="EJ170">
        <v>1</v>
      </c>
      <c r="EK170">
        <v>33001</v>
      </c>
      <c r="EL170" t="s">
        <v>27</v>
      </c>
      <c r="EM170" t="s">
        <v>28</v>
      </c>
      <c r="EO170" t="s">
        <v>29</v>
      </c>
      <c r="EQ170">
        <v>131072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124</v>
      </c>
      <c r="EX170">
        <v>33.44</v>
      </c>
      <c r="EY170">
        <v>0</v>
      </c>
      <c r="FQ170">
        <v>0</v>
      </c>
      <c r="FR170">
        <f t="shared" si="98"/>
        <v>0</v>
      </c>
      <c r="FS170">
        <v>0</v>
      </c>
      <c r="FX170">
        <v>103</v>
      </c>
      <c r="FY170">
        <v>60</v>
      </c>
      <c r="GA170" t="s">
        <v>3</v>
      </c>
      <c r="GD170">
        <v>1</v>
      </c>
      <c r="GF170">
        <v>-432022425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99"/>
        <v>0</v>
      </c>
      <c r="GM170">
        <f t="shared" si="100"/>
        <v>178063.48</v>
      </c>
      <c r="GN170">
        <f t="shared" si="101"/>
        <v>178063.48</v>
      </c>
      <c r="GO170">
        <f t="shared" si="102"/>
        <v>0</v>
      </c>
      <c r="GP170">
        <f t="shared" si="103"/>
        <v>0</v>
      </c>
      <c r="GR170">
        <v>0</v>
      </c>
      <c r="GS170">
        <v>3</v>
      </c>
      <c r="GT170">
        <v>0</v>
      </c>
      <c r="GU170" t="s">
        <v>3</v>
      </c>
      <c r="GV170">
        <f t="shared" si="104"/>
        <v>0</v>
      </c>
      <c r="GW170">
        <v>1</v>
      </c>
      <c r="GX170">
        <f t="shared" si="105"/>
        <v>0</v>
      </c>
      <c r="HA170">
        <v>0</v>
      </c>
      <c r="HB170">
        <v>0</v>
      </c>
      <c r="HC170">
        <f t="shared" si="106"/>
        <v>0</v>
      </c>
      <c r="HE170" t="s">
        <v>3</v>
      </c>
      <c r="HF170" t="s">
        <v>3</v>
      </c>
      <c r="HM170" t="s">
        <v>3</v>
      </c>
      <c r="HN170" t="s">
        <v>30</v>
      </c>
      <c r="HO170" t="s">
        <v>31</v>
      </c>
      <c r="HP170" t="s">
        <v>27</v>
      </c>
      <c r="HQ170" t="s">
        <v>27</v>
      </c>
      <c r="IK170">
        <v>0</v>
      </c>
    </row>
    <row r="171" spans="1:245" x14ac:dyDescent="0.2">
      <c r="A171">
        <v>17</v>
      </c>
      <c r="B171">
        <v>1</v>
      </c>
      <c r="C171">
        <f>ROW(SmtRes!A600)</f>
        <v>600</v>
      </c>
      <c r="D171">
        <f>ROW(EtalonRes!A888)</f>
        <v>888</v>
      </c>
      <c r="E171" t="s">
        <v>259</v>
      </c>
      <c r="F171" t="s">
        <v>256</v>
      </c>
      <c r="G171" t="s">
        <v>260</v>
      </c>
      <c r="H171" t="s">
        <v>239</v>
      </c>
      <c r="I171">
        <v>1</v>
      </c>
      <c r="J171">
        <v>0</v>
      </c>
      <c r="K171">
        <v>1</v>
      </c>
      <c r="O171">
        <f t="shared" si="85"/>
        <v>114527.25</v>
      </c>
      <c r="P171">
        <f>SUMIF(SmtRes!AQ590:'SmtRes'!AQ600,"=1",SmtRes!DF590:'SmtRes'!DF600)</f>
        <v>0</v>
      </c>
      <c r="Q171">
        <f>SUMIF(SmtRes!AQ590:'SmtRes'!AQ600,"=1",SmtRes!DG590:'SmtRes'!DG600)</f>
        <v>39134.18</v>
      </c>
      <c r="R171">
        <f>SUMIF(SmtRes!AQ590:'SmtRes'!AQ600,"=1",SmtRes!DH590:'SmtRes'!DH600)</f>
        <v>19440.550000000003</v>
      </c>
      <c r="S171">
        <f>SUMIF(SmtRes!AQ590:'SmtRes'!AQ600,"=1",SmtRes!DI590:'SmtRes'!DI600)</f>
        <v>55952.52</v>
      </c>
      <c r="T171">
        <f t="shared" si="86"/>
        <v>0</v>
      </c>
      <c r="U171">
        <f>SUMIF(SmtRes!AQ590:'SmtRes'!AQ600,"=1",SmtRes!CV590:'SmtRes'!CV600)</f>
        <v>124</v>
      </c>
      <c r="V171">
        <f>SUMIF(SmtRes!AQ590:'SmtRes'!AQ600,"=1",SmtRes!CW590:'SmtRes'!CW600)</f>
        <v>33.44</v>
      </c>
      <c r="W171">
        <f t="shared" si="87"/>
        <v>0</v>
      </c>
      <c r="X171">
        <f t="shared" si="88"/>
        <v>77654.86</v>
      </c>
      <c r="Y171">
        <f t="shared" si="89"/>
        <v>45235.839999999997</v>
      </c>
      <c r="AA171">
        <v>295887217</v>
      </c>
      <c r="AB171">
        <f t="shared" si="90"/>
        <v>89784.543300000005</v>
      </c>
      <c r="AC171">
        <f>ROUND((0),6)</f>
        <v>0</v>
      </c>
      <c r="AD171">
        <f>ROUND((((SUM(SmtRes!BR590:'SmtRes'!BR600))-(SUM(SmtRes!BS590:'SmtRes'!BS600)))+AE171),6)</f>
        <v>33832.023300000001</v>
      </c>
      <c r="AE171">
        <f>ROUND((SUM(SmtRes!BS590:'SmtRes'!BS600)),6)</f>
        <v>19440.546399999999</v>
      </c>
      <c r="AF171">
        <f>ROUND((SUM(SmtRes!BT590:'SmtRes'!BT600)),6)</f>
        <v>55952.52</v>
      </c>
      <c r="AG171">
        <f t="shared" si="91"/>
        <v>0</v>
      </c>
      <c r="AH171">
        <f>(SUM(SmtRes!BU590:'SmtRes'!BU600))</f>
        <v>124</v>
      </c>
      <c r="AI171">
        <f>(SUM(SmtRes!BV590:'SmtRes'!BV600))</f>
        <v>33.44</v>
      </c>
      <c r="AJ171">
        <f t="shared" si="92"/>
        <v>0</v>
      </c>
      <c r="AK171">
        <v>118165.79046</v>
      </c>
      <c r="AL171">
        <v>8940.7007599999997</v>
      </c>
      <c r="AM171">
        <v>33832.023300000001</v>
      </c>
      <c r="AN171">
        <v>19440.546400000003</v>
      </c>
      <c r="AO171">
        <v>55952.520000000004</v>
      </c>
      <c r="AP171">
        <v>0</v>
      </c>
      <c r="AQ171">
        <v>124</v>
      </c>
      <c r="AR171">
        <v>33.44</v>
      </c>
      <c r="AS171">
        <v>0</v>
      </c>
      <c r="AT171">
        <v>103</v>
      </c>
      <c r="AU171">
        <v>60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258</v>
      </c>
      <c r="BM171">
        <v>33001</v>
      </c>
      <c r="BN171">
        <v>0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103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93"/>
        <v>114527.25</v>
      </c>
      <c r="CQ171">
        <f>SUMIF(SmtRes!AQ590:'SmtRes'!AQ600,"=1",SmtRes!AA590:'SmtRes'!AA600)</f>
        <v>102370.86</v>
      </c>
      <c r="CR171">
        <f>SUMIF(SmtRes!AQ590:'SmtRes'!AQ600,"=1",SmtRes!AB590:'SmtRes'!AB600)</f>
        <v>5915.96</v>
      </c>
      <c r="CS171">
        <f>SUMIF(SmtRes!AQ590:'SmtRes'!AQ600,"=1",SmtRes!AC590:'SmtRes'!AC600)</f>
        <v>2860.7400000000002</v>
      </c>
      <c r="CT171">
        <f>SUMIF(SmtRes!AQ590:'SmtRes'!AQ600,"=1",SmtRes!AD590:'SmtRes'!AD600)</f>
        <v>451.23</v>
      </c>
      <c r="CU171">
        <f t="shared" si="94"/>
        <v>0</v>
      </c>
      <c r="CV171">
        <f>SUMIF(SmtRes!AQ590:'SmtRes'!AQ600,"=1",SmtRes!BU590:'SmtRes'!BU600)</f>
        <v>124</v>
      </c>
      <c r="CW171">
        <f>SUMIF(SmtRes!AQ590:'SmtRes'!AQ600,"=1",SmtRes!BV590:'SmtRes'!BV600)</f>
        <v>33.44</v>
      </c>
      <c r="CX171">
        <f t="shared" si="95"/>
        <v>0</v>
      </c>
      <c r="CY171">
        <f t="shared" si="96"/>
        <v>77654.862100000013</v>
      </c>
      <c r="CZ171">
        <f t="shared" si="97"/>
        <v>45235.842000000004</v>
      </c>
      <c r="DC171" t="s">
        <v>3</v>
      </c>
      <c r="DD171" t="s">
        <v>14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239</v>
      </c>
      <c r="DW171" t="s">
        <v>239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293259405</v>
      </c>
      <c r="EF171">
        <v>2</v>
      </c>
      <c r="EG171" t="s">
        <v>26</v>
      </c>
      <c r="EH171">
        <v>27</v>
      </c>
      <c r="EI171" t="s">
        <v>27</v>
      </c>
      <c r="EJ171">
        <v>1</v>
      </c>
      <c r="EK171">
        <v>33001</v>
      </c>
      <c r="EL171" t="s">
        <v>27</v>
      </c>
      <c r="EM171" t="s">
        <v>28</v>
      </c>
      <c r="EO171" t="s">
        <v>3</v>
      </c>
      <c r="EQ171">
        <v>131072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124</v>
      </c>
      <c r="EX171">
        <v>33.44</v>
      </c>
      <c r="EY171">
        <v>0</v>
      </c>
      <c r="FQ171">
        <v>0</v>
      </c>
      <c r="FR171">
        <f t="shared" si="98"/>
        <v>0</v>
      </c>
      <c r="FS171">
        <v>0</v>
      </c>
      <c r="FX171">
        <v>103</v>
      </c>
      <c r="FY171">
        <v>60</v>
      </c>
      <c r="GA171" t="s">
        <v>3</v>
      </c>
      <c r="GD171">
        <v>1</v>
      </c>
      <c r="GF171">
        <v>222716173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99"/>
        <v>0</v>
      </c>
      <c r="GM171">
        <f t="shared" si="100"/>
        <v>237417.95</v>
      </c>
      <c r="GN171">
        <f t="shared" si="101"/>
        <v>237417.95</v>
      </c>
      <c r="GO171">
        <f t="shared" si="102"/>
        <v>0</v>
      </c>
      <c r="GP171">
        <f t="shared" si="103"/>
        <v>0</v>
      </c>
      <c r="GR171">
        <v>0</v>
      </c>
      <c r="GS171">
        <v>3</v>
      </c>
      <c r="GT171">
        <v>0</v>
      </c>
      <c r="GU171" t="s">
        <v>3</v>
      </c>
      <c r="GV171">
        <f t="shared" si="104"/>
        <v>0</v>
      </c>
      <c r="GW171">
        <v>1</v>
      </c>
      <c r="GX171">
        <f t="shared" si="105"/>
        <v>0</v>
      </c>
      <c r="HA171">
        <v>0</v>
      </c>
      <c r="HB171">
        <v>0</v>
      </c>
      <c r="HC171">
        <f t="shared" si="106"/>
        <v>0</v>
      </c>
      <c r="HE171" t="s">
        <v>3</v>
      </c>
      <c r="HF171" t="s">
        <v>3</v>
      </c>
      <c r="HM171" t="s">
        <v>3</v>
      </c>
      <c r="HN171" t="s">
        <v>30</v>
      </c>
      <c r="HO171" t="s">
        <v>31</v>
      </c>
      <c r="HP171" t="s">
        <v>27</v>
      </c>
      <c r="HQ171" t="s">
        <v>27</v>
      </c>
      <c r="IK171">
        <v>0</v>
      </c>
    </row>
    <row r="172" spans="1:245" x14ac:dyDescent="0.2">
      <c r="A172">
        <v>17</v>
      </c>
      <c r="B172">
        <v>1</v>
      </c>
      <c r="C172">
        <f>ROW(SmtRes!A611)</f>
        <v>611</v>
      </c>
      <c r="D172">
        <f>ROW(EtalonRes!A903)</f>
        <v>903</v>
      </c>
      <c r="E172" t="s">
        <v>261</v>
      </c>
      <c r="F172" t="s">
        <v>262</v>
      </c>
      <c r="G172" t="s">
        <v>263</v>
      </c>
      <c r="H172" t="s">
        <v>239</v>
      </c>
      <c r="I172">
        <v>1</v>
      </c>
      <c r="J172">
        <v>0</v>
      </c>
      <c r="K172">
        <v>1</v>
      </c>
      <c r="O172">
        <f t="shared" si="85"/>
        <v>106446.49</v>
      </c>
      <c r="P172">
        <f>SUMIF(SmtRes!AQ601:'SmtRes'!AQ611,"=1",SmtRes!DF601:'SmtRes'!DF611)</f>
        <v>0</v>
      </c>
      <c r="Q172">
        <f>SUMIF(SmtRes!AQ601:'SmtRes'!AQ611,"=1",SmtRes!DG601:'SmtRes'!DG611)</f>
        <v>35568.019999999997</v>
      </c>
      <c r="R172">
        <f>SUMIF(SmtRes!AQ601:'SmtRes'!AQ611,"=1",SmtRes!DH601:'SmtRes'!DH611)</f>
        <v>17746.14</v>
      </c>
      <c r="S172">
        <f>SUMIF(SmtRes!AQ601:'SmtRes'!AQ611,"=1",SmtRes!DI601:'SmtRes'!DI611)</f>
        <v>53132.33</v>
      </c>
      <c r="T172">
        <f t="shared" si="86"/>
        <v>0</v>
      </c>
      <c r="U172">
        <f>SUMIF(SmtRes!AQ601:'SmtRes'!AQ611,"=1",SmtRes!CV601:'SmtRes'!CV611)</f>
        <v>117.75</v>
      </c>
      <c r="V172">
        <f>SUMIF(SmtRes!AQ601:'SmtRes'!AQ611,"=1",SmtRes!CW601:'SmtRes'!CW611)</f>
        <v>30.4575</v>
      </c>
      <c r="W172">
        <f t="shared" si="87"/>
        <v>0</v>
      </c>
      <c r="X172">
        <f t="shared" si="88"/>
        <v>73004.820000000007</v>
      </c>
      <c r="Y172">
        <f t="shared" si="89"/>
        <v>42527.08</v>
      </c>
      <c r="AA172">
        <v>295887217</v>
      </c>
      <c r="AB172">
        <f t="shared" si="90"/>
        <v>97099.080365000002</v>
      </c>
      <c r="AC172">
        <f>ROUND((SUM(SmtRes!BQ601:'SmtRes'!BQ611)),6)</f>
        <v>13278.193939999999</v>
      </c>
      <c r="AD172">
        <f>ROUND((((SUM(SmtRes!BR601:'SmtRes'!BR611))-(SUM(SmtRes!BS601:'SmtRes'!BS611)))+AE172),6)</f>
        <v>30688.553925</v>
      </c>
      <c r="AE172">
        <f>ROUND((SUM(SmtRes!BS601:'SmtRes'!BS611)),6)</f>
        <v>17746.145850000001</v>
      </c>
      <c r="AF172">
        <f>ROUND((SUM(SmtRes!BT601:'SmtRes'!BT611)),6)</f>
        <v>53132.332499999997</v>
      </c>
      <c r="AG172">
        <f t="shared" si="91"/>
        <v>0</v>
      </c>
      <c r="AH172">
        <f>(SUM(SmtRes!BU601:'SmtRes'!BU611))</f>
        <v>117.75</v>
      </c>
      <c r="AI172">
        <f>(SUM(SmtRes!BV601:'SmtRes'!BV611))</f>
        <v>30.4575</v>
      </c>
      <c r="AJ172">
        <f t="shared" si="92"/>
        <v>0</v>
      </c>
      <c r="AK172">
        <v>148700.90364</v>
      </c>
      <c r="AL172">
        <v>13278.193940000001</v>
      </c>
      <c r="AM172">
        <v>40918.071900000003</v>
      </c>
      <c r="AN172">
        <v>23661.5278</v>
      </c>
      <c r="AO172">
        <v>70843.11</v>
      </c>
      <c r="AP172">
        <v>0</v>
      </c>
      <c r="AQ172">
        <v>157</v>
      </c>
      <c r="AR172">
        <v>40.610000000000007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264</v>
      </c>
      <c r="BM172">
        <v>33001</v>
      </c>
      <c r="BN172">
        <v>0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22</v>
      </c>
      <c r="CE172">
        <v>0</v>
      </c>
      <c r="CF172">
        <v>0</v>
      </c>
      <c r="CG172">
        <v>0</v>
      </c>
      <c r="CM172">
        <v>0</v>
      </c>
      <c r="CN172" t="s">
        <v>23</v>
      </c>
      <c r="CO172">
        <v>0</v>
      </c>
      <c r="CP172">
        <f t="shared" si="93"/>
        <v>106446.49</v>
      </c>
      <c r="CQ172">
        <f>SUMIF(SmtRes!AQ601:'SmtRes'!AQ611,"=1",SmtRes!AA601:'SmtRes'!AA611)</f>
        <v>102370.86</v>
      </c>
      <c r="CR172">
        <f>SUMIF(SmtRes!AQ601:'SmtRes'!AQ611,"=1",SmtRes!AB601:'SmtRes'!AB611)</f>
        <v>5915.96</v>
      </c>
      <c r="CS172">
        <f>SUMIF(SmtRes!AQ601:'SmtRes'!AQ611,"=1",SmtRes!AC601:'SmtRes'!AC611)</f>
        <v>2860.7400000000002</v>
      </c>
      <c r="CT172">
        <f>SUMIF(SmtRes!AQ601:'SmtRes'!AQ611,"=1",SmtRes!AD601:'SmtRes'!AD611)</f>
        <v>451.23</v>
      </c>
      <c r="CU172">
        <f t="shared" si="94"/>
        <v>0</v>
      </c>
      <c r="CV172">
        <f>SUMIF(SmtRes!AQ601:'SmtRes'!AQ611,"=1",SmtRes!BU601:'SmtRes'!BU611)</f>
        <v>117.75</v>
      </c>
      <c r="CW172">
        <f>SUMIF(SmtRes!AQ601:'SmtRes'!AQ611,"=1",SmtRes!BV601:'SmtRes'!BV611)</f>
        <v>30.4575</v>
      </c>
      <c r="CX172">
        <f t="shared" si="95"/>
        <v>0</v>
      </c>
      <c r="CY172">
        <f t="shared" si="96"/>
        <v>73004.824099999998</v>
      </c>
      <c r="CZ172">
        <f t="shared" si="97"/>
        <v>42527.082000000002</v>
      </c>
      <c r="DC172" t="s">
        <v>3</v>
      </c>
      <c r="DD172" t="s">
        <v>24</v>
      </c>
      <c r="DE172" t="s">
        <v>25</v>
      </c>
      <c r="DF172" t="s">
        <v>25</v>
      </c>
      <c r="DG172" t="s">
        <v>25</v>
      </c>
      <c r="DH172" t="s">
        <v>3</v>
      </c>
      <c r="DI172" t="s">
        <v>25</v>
      </c>
      <c r="DJ172" t="s">
        <v>25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239</v>
      </c>
      <c r="DW172" t="s">
        <v>239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293259405</v>
      </c>
      <c r="EF172">
        <v>2</v>
      </c>
      <c r="EG172" t="s">
        <v>26</v>
      </c>
      <c r="EH172">
        <v>27</v>
      </c>
      <c r="EI172" t="s">
        <v>27</v>
      </c>
      <c r="EJ172">
        <v>1</v>
      </c>
      <c r="EK172">
        <v>33001</v>
      </c>
      <c r="EL172" t="s">
        <v>27</v>
      </c>
      <c r="EM172" t="s">
        <v>28</v>
      </c>
      <c r="EO172" t="s">
        <v>29</v>
      </c>
      <c r="EQ172">
        <v>131072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157</v>
      </c>
      <c r="EX172">
        <v>40.61</v>
      </c>
      <c r="EY172">
        <v>0</v>
      </c>
      <c r="FQ172">
        <v>0</v>
      </c>
      <c r="FR172">
        <f t="shared" si="98"/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1212092605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99"/>
        <v>0</v>
      </c>
      <c r="GM172">
        <f t="shared" si="100"/>
        <v>221978.39</v>
      </c>
      <c r="GN172">
        <f t="shared" si="101"/>
        <v>221978.39</v>
      </c>
      <c r="GO172">
        <f t="shared" si="102"/>
        <v>0</v>
      </c>
      <c r="GP172">
        <f t="shared" si="103"/>
        <v>0</v>
      </c>
      <c r="GR172">
        <v>0</v>
      </c>
      <c r="GS172">
        <v>3</v>
      </c>
      <c r="GT172">
        <v>0</v>
      </c>
      <c r="GU172" t="s">
        <v>3</v>
      </c>
      <c r="GV172">
        <f t="shared" si="104"/>
        <v>0</v>
      </c>
      <c r="GW172">
        <v>1</v>
      </c>
      <c r="GX172">
        <f t="shared" si="105"/>
        <v>0</v>
      </c>
      <c r="HA172">
        <v>0</v>
      </c>
      <c r="HB172">
        <v>0</v>
      </c>
      <c r="HC172">
        <f t="shared" si="106"/>
        <v>0</v>
      </c>
      <c r="HE172" t="s">
        <v>3</v>
      </c>
      <c r="HF172" t="s">
        <v>3</v>
      </c>
      <c r="HM172" t="s">
        <v>3</v>
      </c>
      <c r="HN172" t="s">
        <v>30</v>
      </c>
      <c r="HO172" t="s">
        <v>31</v>
      </c>
      <c r="HP172" t="s">
        <v>27</v>
      </c>
      <c r="HQ172" t="s">
        <v>27</v>
      </c>
      <c r="IK172">
        <v>0</v>
      </c>
    </row>
    <row r="173" spans="1:245" x14ac:dyDescent="0.2">
      <c r="A173">
        <v>17</v>
      </c>
      <c r="B173">
        <v>1</v>
      </c>
      <c r="C173">
        <f>ROW(SmtRes!A622)</f>
        <v>622</v>
      </c>
      <c r="D173">
        <f>ROW(EtalonRes!A918)</f>
        <v>918</v>
      </c>
      <c r="E173" t="s">
        <v>265</v>
      </c>
      <c r="F173" t="s">
        <v>262</v>
      </c>
      <c r="G173" t="s">
        <v>266</v>
      </c>
      <c r="H173" t="s">
        <v>239</v>
      </c>
      <c r="I173">
        <v>1</v>
      </c>
      <c r="J173">
        <v>0</v>
      </c>
      <c r="K173">
        <v>1</v>
      </c>
      <c r="O173">
        <f t="shared" si="85"/>
        <v>141928.66</v>
      </c>
      <c r="P173">
        <f>SUMIF(SmtRes!AQ612:'SmtRes'!AQ622,"=1",SmtRes!DF612:'SmtRes'!DF622)</f>
        <v>0</v>
      </c>
      <c r="Q173">
        <f>SUMIF(SmtRes!AQ612:'SmtRes'!AQ622,"=1",SmtRes!DG612:'SmtRes'!DG622)</f>
        <v>47424.030000000006</v>
      </c>
      <c r="R173">
        <f>SUMIF(SmtRes!AQ612:'SmtRes'!AQ622,"=1",SmtRes!DH612:'SmtRes'!DH622)</f>
        <v>23661.519999999997</v>
      </c>
      <c r="S173">
        <f>SUMIF(SmtRes!AQ612:'SmtRes'!AQ622,"=1",SmtRes!DI612:'SmtRes'!DI622)</f>
        <v>70843.11</v>
      </c>
      <c r="T173">
        <f t="shared" si="86"/>
        <v>0</v>
      </c>
      <c r="U173">
        <f>SUMIF(SmtRes!AQ612:'SmtRes'!AQ622,"=1",SmtRes!CV612:'SmtRes'!CV622)</f>
        <v>157</v>
      </c>
      <c r="V173">
        <f>SUMIF(SmtRes!AQ612:'SmtRes'!AQ622,"=1",SmtRes!CW612:'SmtRes'!CW622)</f>
        <v>40.610000000000007</v>
      </c>
      <c r="W173">
        <f t="shared" si="87"/>
        <v>0</v>
      </c>
      <c r="X173">
        <f t="shared" si="88"/>
        <v>97339.77</v>
      </c>
      <c r="Y173">
        <f t="shared" si="89"/>
        <v>56702.78</v>
      </c>
      <c r="AA173">
        <v>295887217</v>
      </c>
      <c r="AB173">
        <f t="shared" si="90"/>
        <v>111761.1819</v>
      </c>
      <c r="AC173">
        <f>ROUND((0),6)</f>
        <v>0</v>
      </c>
      <c r="AD173">
        <f>ROUND((((SUM(SmtRes!BR612:'SmtRes'!BR622))-(SUM(SmtRes!BS612:'SmtRes'!BS622)))+AE173),6)</f>
        <v>40918.071900000003</v>
      </c>
      <c r="AE173">
        <f>ROUND((SUM(SmtRes!BS612:'SmtRes'!BS622)),6)</f>
        <v>23661.5278</v>
      </c>
      <c r="AF173">
        <f>ROUND((SUM(SmtRes!BT612:'SmtRes'!BT622)),6)</f>
        <v>70843.11</v>
      </c>
      <c r="AG173">
        <f t="shared" si="91"/>
        <v>0</v>
      </c>
      <c r="AH173">
        <f>(SUM(SmtRes!BU612:'SmtRes'!BU622))</f>
        <v>157</v>
      </c>
      <c r="AI173">
        <f>(SUM(SmtRes!BV612:'SmtRes'!BV622))</f>
        <v>40.610000000000007</v>
      </c>
      <c r="AJ173">
        <f t="shared" si="92"/>
        <v>0</v>
      </c>
      <c r="AK173">
        <v>148700.90364</v>
      </c>
      <c r="AL173">
        <v>13278.193940000001</v>
      </c>
      <c r="AM173">
        <v>40918.071900000003</v>
      </c>
      <c r="AN173">
        <v>23661.5278</v>
      </c>
      <c r="AO173">
        <v>70843.11</v>
      </c>
      <c r="AP173">
        <v>0</v>
      </c>
      <c r="AQ173">
        <v>157</v>
      </c>
      <c r="AR173">
        <v>40.610000000000007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264</v>
      </c>
      <c r="BM173">
        <v>33001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93"/>
        <v>141928.66</v>
      </c>
      <c r="CQ173">
        <f>SUMIF(SmtRes!AQ612:'SmtRes'!AQ622,"=1",SmtRes!AA612:'SmtRes'!AA622)</f>
        <v>102370.86</v>
      </c>
      <c r="CR173">
        <f>SUMIF(SmtRes!AQ612:'SmtRes'!AQ622,"=1",SmtRes!AB612:'SmtRes'!AB622)</f>
        <v>5915.96</v>
      </c>
      <c r="CS173">
        <f>SUMIF(SmtRes!AQ612:'SmtRes'!AQ622,"=1",SmtRes!AC612:'SmtRes'!AC622)</f>
        <v>2860.7400000000002</v>
      </c>
      <c r="CT173">
        <f>SUMIF(SmtRes!AQ612:'SmtRes'!AQ622,"=1",SmtRes!AD612:'SmtRes'!AD622)</f>
        <v>451.23</v>
      </c>
      <c r="CU173">
        <f t="shared" si="94"/>
        <v>0</v>
      </c>
      <c r="CV173">
        <f>SUMIF(SmtRes!AQ612:'SmtRes'!AQ622,"=1",SmtRes!BU612:'SmtRes'!BU622)</f>
        <v>157</v>
      </c>
      <c r="CW173">
        <f>SUMIF(SmtRes!AQ612:'SmtRes'!AQ622,"=1",SmtRes!BV612:'SmtRes'!BV622)</f>
        <v>40.610000000000007</v>
      </c>
      <c r="CX173">
        <f t="shared" si="95"/>
        <v>0</v>
      </c>
      <c r="CY173">
        <f t="shared" si="96"/>
        <v>97339.76890000001</v>
      </c>
      <c r="CZ173">
        <f t="shared" si="97"/>
        <v>56702.778000000006</v>
      </c>
      <c r="DC173" t="s">
        <v>3</v>
      </c>
      <c r="DD173" t="s">
        <v>14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239</v>
      </c>
      <c r="DW173" t="s">
        <v>239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293259405</v>
      </c>
      <c r="EF173">
        <v>2</v>
      </c>
      <c r="EG173" t="s">
        <v>26</v>
      </c>
      <c r="EH173">
        <v>27</v>
      </c>
      <c r="EI173" t="s">
        <v>27</v>
      </c>
      <c r="EJ173">
        <v>1</v>
      </c>
      <c r="EK173">
        <v>33001</v>
      </c>
      <c r="EL173" t="s">
        <v>27</v>
      </c>
      <c r="EM173" t="s">
        <v>28</v>
      </c>
      <c r="EO173" t="s">
        <v>3</v>
      </c>
      <c r="EQ173">
        <v>131072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157</v>
      </c>
      <c r="EX173">
        <v>40.61</v>
      </c>
      <c r="EY173">
        <v>0</v>
      </c>
      <c r="FQ173">
        <v>0</v>
      </c>
      <c r="FR173">
        <f t="shared" si="98"/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-2143171516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99"/>
        <v>0</v>
      </c>
      <c r="GM173">
        <f t="shared" si="100"/>
        <v>295971.21000000002</v>
      </c>
      <c r="GN173">
        <f t="shared" si="101"/>
        <v>295971.21000000002</v>
      </c>
      <c r="GO173">
        <f t="shared" si="102"/>
        <v>0</v>
      </c>
      <c r="GP173">
        <f t="shared" si="103"/>
        <v>0</v>
      </c>
      <c r="GR173">
        <v>0</v>
      </c>
      <c r="GS173">
        <v>3</v>
      </c>
      <c r="GT173">
        <v>0</v>
      </c>
      <c r="GU173" t="s">
        <v>3</v>
      </c>
      <c r="GV173">
        <f t="shared" si="104"/>
        <v>0</v>
      </c>
      <c r="GW173">
        <v>1</v>
      </c>
      <c r="GX173">
        <f t="shared" si="105"/>
        <v>0</v>
      </c>
      <c r="HA173">
        <v>0</v>
      </c>
      <c r="HB173">
        <v>0</v>
      </c>
      <c r="HC173">
        <f t="shared" si="106"/>
        <v>0</v>
      </c>
      <c r="HE173" t="s">
        <v>3</v>
      </c>
      <c r="HF173" t="s">
        <v>3</v>
      </c>
      <c r="HM173" t="s">
        <v>3</v>
      </c>
      <c r="HN173" t="s">
        <v>30</v>
      </c>
      <c r="HO173" t="s">
        <v>31</v>
      </c>
      <c r="HP173" t="s">
        <v>27</v>
      </c>
      <c r="HQ173" t="s">
        <v>27</v>
      </c>
      <c r="IK173">
        <v>0</v>
      </c>
    </row>
    <row r="174" spans="1:245" x14ac:dyDescent="0.2">
      <c r="A174">
        <v>17</v>
      </c>
      <c r="B174">
        <v>1</v>
      </c>
      <c r="C174">
        <f>ROW(SmtRes!A633)</f>
        <v>633</v>
      </c>
      <c r="D174">
        <f>ROW(EtalonRes!A933)</f>
        <v>933</v>
      </c>
      <c r="E174" t="s">
        <v>267</v>
      </c>
      <c r="F174" t="s">
        <v>268</v>
      </c>
      <c r="G174" t="s">
        <v>269</v>
      </c>
      <c r="H174" t="s">
        <v>239</v>
      </c>
      <c r="I174">
        <v>1</v>
      </c>
      <c r="J174">
        <v>0</v>
      </c>
      <c r="K174">
        <v>1</v>
      </c>
      <c r="O174">
        <f t="shared" si="85"/>
        <v>114609.24</v>
      </c>
      <c r="P174">
        <f>SUMIF(SmtRes!AQ623:'SmtRes'!AQ633,"=1",SmtRes!DF623:'SmtRes'!DF633)</f>
        <v>0</v>
      </c>
      <c r="Q174">
        <f>SUMIF(SmtRes!AQ623:'SmtRes'!AQ633,"=1",SmtRes!DG623:'SmtRes'!DG633)</f>
        <v>38373.53</v>
      </c>
      <c r="R174">
        <f>SUMIF(SmtRes!AQ623:'SmtRes'!AQ633,"=1",SmtRes!DH623:'SmtRes'!DH633)</f>
        <v>19042.310000000001</v>
      </c>
      <c r="S174">
        <f>SUMIF(SmtRes!AQ623:'SmtRes'!AQ633,"=1",SmtRes!DI623:'SmtRes'!DI633)</f>
        <v>57193.4</v>
      </c>
      <c r="T174">
        <f t="shared" si="86"/>
        <v>0</v>
      </c>
      <c r="U174">
        <f>SUMIF(SmtRes!AQ623:'SmtRes'!AQ633,"=1",SmtRes!CV623:'SmtRes'!CV633)</f>
        <v>126.75</v>
      </c>
      <c r="V174">
        <f>SUMIF(SmtRes!AQ623:'SmtRes'!AQ633,"=1",SmtRes!CW623:'SmtRes'!CW633)</f>
        <v>32.655000000000001</v>
      </c>
      <c r="W174">
        <f t="shared" si="87"/>
        <v>0</v>
      </c>
      <c r="X174">
        <f t="shared" si="88"/>
        <v>78522.78</v>
      </c>
      <c r="Y174">
        <f t="shared" si="89"/>
        <v>45741.43</v>
      </c>
      <c r="AA174">
        <v>295887217</v>
      </c>
      <c r="AB174">
        <f t="shared" si="90"/>
        <v>103601.315015</v>
      </c>
      <c r="AC174">
        <f>ROUND((SUM(SmtRes!BQ623:'SmtRes'!BQ633)),6)</f>
        <v>13278.193939999999</v>
      </c>
      <c r="AD174">
        <f>ROUND((((SUM(SmtRes!BR623:'SmtRes'!BR633))-(SUM(SmtRes!BS623:'SmtRes'!BS633)))+AE174),6)</f>
        <v>33129.718574999999</v>
      </c>
      <c r="AE174">
        <f>ROUND((SUM(SmtRes!BS623:'SmtRes'!BS633)),6)</f>
        <v>19042.306199999999</v>
      </c>
      <c r="AF174">
        <f>ROUND((SUM(SmtRes!BT623:'SmtRes'!BT633)),6)</f>
        <v>57193.402499999997</v>
      </c>
      <c r="AG174">
        <f t="shared" si="91"/>
        <v>0</v>
      </c>
      <c r="AH174">
        <f>(SUM(SmtRes!BU623:'SmtRes'!BU633))</f>
        <v>126.75</v>
      </c>
      <c r="AI174">
        <f>(SUM(SmtRes!BV623:'SmtRes'!BV633))</f>
        <v>32.655000000000001</v>
      </c>
      <c r="AJ174">
        <f t="shared" si="92"/>
        <v>0</v>
      </c>
      <c r="AK174">
        <v>159098.76364000002</v>
      </c>
      <c r="AL174">
        <v>13278.193940000001</v>
      </c>
      <c r="AM174">
        <v>44172.958099999996</v>
      </c>
      <c r="AN174">
        <v>25389.741600000001</v>
      </c>
      <c r="AO174">
        <v>76257.87000000001</v>
      </c>
      <c r="AP174">
        <v>0</v>
      </c>
      <c r="AQ174">
        <v>169</v>
      </c>
      <c r="AR174">
        <v>43.54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270</v>
      </c>
      <c r="BM174">
        <v>33001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22</v>
      </c>
      <c r="CE174">
        <v>0</v>
      </c>
      <c r="CF174">
        <v>0</v>
      </c>
      <c r="CG174">
        <v>0</v>
      </c>
      <c r="CM174">
        <v>0</v>
      </c>
      <c r="CN174" t="s">
        <v>23</v>
      </c>
      <c r="CO174">
        <v>0</v>
      </c>
      <c r="CP174">
        <f t="shared" si="93"/>
        <v>114609.23999999999</v>
      </c>
      <c r="CQ174">
        <f>SUMIF(SmtRes!AQ623:'SmtRes'!AQ633,"=1",SmtRes!AA623:'SmtRes'!AA633)</f>
        <v>102370.86</v>
      </c>
      <c r="CR174">
        <f>SUMIF(SmtRes!AQ623:'SmtRes'!AQ633,"=1",SmtRes!AB623:'SmtRes'!AB633)</f>
        <v>5915.96</v>
      </c>
      <c r="CS174">
        <f>SUMIF(SmtRes!AQ623:'SmtRes'!AQ633,"=1",SmtRes!AC623:'SmtRes'!AC633)</f>
        <v>2860.7400000000002</v>
      </c>
      <c r="CT174">
        <f>SUMIF(SmtRes!AQ623:'SmtRes'!AQ633,"=1",SmtRes!AD623:'SmtRes'!AD633)</f>
        <v>451.23</v>
      </c>
      <c r="CU174">
        <f t="shared" si="94"/>
        <v>0</v>
      </c>
      <c r="CV174">
        <f>SUMIF(SmtRes!AQ623:'SmtRes'!AQ633,"=1",SmtRes!BU623:'SmtRes'!BU633)</f>
        <v>126.75</v>
      </c>
      <c r="CW174">
        <f>SUMIF(SmtRes!AQ623:'SmtRes'!AQ633,"=1",SmtRes!BV623:'SmtRes'!BV633)</f>
        <v>32.655000000000001</v>
      </c>
      <c r="CX174">
        <f t="shared" si="95"/>
        <v>0</v>
      </c>
      <c r="CY174">
        <f t="shared" si="96"/>
        <v>78522.781300000002</v>
      </c>
      <c r="CZ174">
        <f t="shared" si="97"/>
        <v>45741.426000000007</v>
      </c>
      <c r="DC174" t="s">
        <v>3</v>
      </c>
      <c r="DD174" t="s">
        <v>24</v>
      </c>
      <c r="DE174" t="s">
        <v>25</v>
      </c>
      <c r="DF174" t="s">
        <v>25</v>
      </c>
      <c r="DG174" t="s">
        <v>25</v>
      </c>
      <c r="DH174" t="s">
        <v>3</v>
      </c>
      <c r="DI174" t="s">
        <v>25</v>
      </c>
      <c r="DJ174" t="s">
        <v>25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239</v>
      </c>
      <c r="DW174" t="s">
        <v>239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293259405</v>
      </c>
      <c r="EF174">
        <v>2</v>
      </c>
      <c r="EG174" t="s">
        <v>26</v>
      </c>
      <c r="EH174">
        <v>27</v>
      </c>
      <c r="EI174" t="s">
        <v>27</v>
      </c>
      <c r="EJ174">
        <v>1</v>
      </c>
      <c r="EK174">
        <v>33001</v>
      </c>
      <c r="EL174" t="s">
        <v>27</v>
      </c>
      <c r="EM174" t="s">
        <v>28</v>
      </c>
      <c r="EO174" t="s">
        <v>29</v>
      </c>
      <c r="EQ174">
        <v>131072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169</v>
      </c>
      <c r="EX174">
        <v>43.54</v>
      </c>
      <c r="EY174">
        <v>0</v>
      </c>
      <c r="FQ174">
        <v>0</v>
      </c>
      <c r="FR174">
        <f t="shared" si="98"/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-1753704303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99"/>
        <v>0</v>
      </c>
      <c r="GM174">
        <f t="shared" si="100"/>
        <v>238873.45</v>
      </c>
      <c r="GN174">
        <f t="shared" si="101"/>
        <v>238873.45</v>
      </c>
      <c r="GO174">
        <f t="shared" si="102"/>
        <v>0</v>
      </c>
      <c r="GP174">
        <f t="shared" si="103"/>
        <v>0</v>
      </c>
      <c r="GR174">
        <v>0</v>
      </c>
      <c r="GS174">
        <v>3</v>
      </c>
      <c r="GT174">
        <v>0</v>
      </c>
      <c r="GU174" t="s">
        <v>3</v>
      </c>
      <c r="GV174">
        <f t="shared" si="104"/>
        <v>0</v>
      </c>
      <c r="GW174">
        <v>1</v>
      </c>
      <c r="GX174">
        <f t="shared" si="105"/>
        <v>0</v>
      </c>
      <c r="HA174">
        <v>0</v>
      </c>
      <c r="HB174">
        <v>0</v>
      </c>
      <c r="HC174">
        <f t="shared" si="106"/>
        <v>0</v>
      </c>
      <c r="HE174" t="s">
        <v>3</v>
      </c>
      <c r="HF174" t="s">
        <v>3</v>
      </c>
      <c r="HM174" t="s">
        <v>3</v>
      </c>
      <c r="HN174" t="s">
        <v>30</v>
      </c>
      <c r="HO174" t="s">
        <v>31</v>
      </c>
      <c r="HP174" t="s">
        <v>27</v>
      </c>
      <c r="HQ174" t="s">
        <v>27</v>
      </c>
      <c r="IK174">
        <v>0</v>
      </c>
    </row>
    <row r="175" spans="1:245" x14ac:dyDescent="0.2">
      <c r="A175">
        <v>17</v>
      </c>
      <c r="B175">
        <v>1</v>
      </c>
      <c r="C175">
        <f>ROW(SmtRes!A644)</f>
        <v>644</v>
      </c>
      <c r="D175">
        <f>ROW(EtalonRes!A948)</f>
        <v>948</v>
      </c>
      <c r="E175" t="s">
        <v>271</v>
      </c>
      <c r="F175" t="s">
        <v>268</v>
      </c>
      <c r="G175" t="s">
        <v>272</v>
      </c>
      <c r="H175" t="s">
        <v>239</v>
      </c>
      <c r="I175">
        <v>1</v>
      </c>
      <c r="J175">
        <v>0</v>
      </c>
      <c r="K175">
        <v>1</v>
      </c>
      <c r="O175">
        <f t="shared" si="85"/>
        <v>152812.32</v>
      </c>
      <c r="P175">
        <f>SUMIF(SmtRes!AQ634:'SmtRes'!AQ644,"=1",SmtRes!DF634:'SmtRes'!DF644)</f>
        <v>0</v>
      </c>
      <c r="Q175">
        <f>SUMIF(SmtRes!AQ634:'SmtRes'!AQ644,"=1",SmtRes!DG634:'SmtRes'!DG644)</f>
        <v>51164.71</v>
      </c>
      <c r="R175">
        <f>SUMIF(SmtRes!AQ634:'SmtRes'!AQ644,"=1",SmtRes!DH634:'SmtRes'!DH644)</f>
        <v>25389.74</v>
      </c>
      <c r="S175">
        <f>SUMIF(SmtRes!AQ634:'SmtRes'!AQ644,"=1",SmtRes!DI634:'SmtRes'!DI644)</f>
        <v>76257.87</v>
      </c>
      <c r="T175">
        <f t="shared" si="86"/>
        <v>0</v>
      </c>
      <c r="U175">
        <f>SUMIF(SmtRes!AQ634:'SmtRes'!AQ644,"=1",SmtRes!CV634:'SmtRes'!CV644)</f>
        <v>169</v>
      </c>
      <c r="V175">
        <f>SUMIF(SmtRes!AQ634:'SmtRes'!AQ644,"=1",SmtRes!CW634:'SmtRes'!CW644)</f>
        <v>43.54</v>
      </c>
      <c r="W175">
        <f t="shared" si="87"/>
        <v>0</v>
      </c>
      <c r="X175">
        <f t="shared" si="88"/>
        <v>104697.04</v>
      </c>
      <c r="Y175">
        <f t="shared" si="89"/>
        <v>60988.57</v>
      </c>
      <c r="AA175">
        <v>295887217</v>
      </c>
      <c r="AB175">
        <f t="shared" si="90"/>
        <v>120430.8281</v>
      </c>
      <c r="AC175">
        <f>ROUND((0),6)</f>
        <v>0</v>
      </c>
      <c r="AD175">
        <f>ROUND((((SUM(SmtRes!BR634:'SmtRes'!BR644))-(SUM(SmtRes!BS634:'SmtRes'!BS644)))+AE175),6)</f>
        <v>44172.958100000003</v>
      </c>
      <c r="AE175">
        <f>ROUND((SUM(SmtRes!BS634:'SmtRes'!BS644)),6)</f>
        <v>25389.741600000001</v>
      </c>
      <c r="AF175">
        <f>ROUND((SUM(SmtRes!BT634:'SmtRes'!BT644)),6)</f>
        <v>76257.87</v>
      </c>
      <c r="AG175">
        <f t="shared" si="91"/>
        <v>0</v>
      </c>
      <c r="AH175">
        <f>(SUM(SmtRes!BU634:'SmtRes'!BU644))</f>
        <v>169</v>
      </c>
      <c r="AI175">
        <f>(SUM(SmtRes!BV634:'SmtRes'!BV644))</f>
        <v>43.54</v>
      </c>
      <c r="AJ175">
        <f t="shared" si="92"/>
        <v>0</v>
      </c>
      <c r="AK175">
        <v>159098.76364000002</v>
      </c>
      <c r="AL175">
        <v>13278.193940000001</v>
      </c>
      <c r="AM175">
        <v>44172.958099999996</v>
      </c>
      <c r="AN175">
        <v>25389.741600000001</v>
      </c>
      <c r="AO175">
        <v>76257.87000000001</v>
      </c>
      <c r="AP175">
        <v>0</v>
      </c>
      <c r="AQ175">
        <v>169</v>
      </c>
      <c r="AR175">
        <v>43.54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270</v>
      </c>
      <c r="BM175">
        <v>33001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93"/>
        <v>152812.31999999998</v>
      </c>
      <c r="CQ175">
        <f>SUMIF(SmtRes!AQ634:'SmtRes'!AQ644,"=1",SmtRes!AA634:'SmtRes'!AA644)</f>
        <v>102370.86</v>
      </c>
      <c r="CR175">
        <f>SUMIF(SmtRes!AQ634:'SmtRes'!AQ644,"=1",SmtRes!AB634:'SmtRes'!AB644)</f>
        <v>5915.96</v>
      </c>
      <c r="CS175">
        <f>SUMIF(SmtRes!AQ634:'SmtRes'!AQ644,"=1",SmtRes!AC634:'SmtRes'!AC644)</f>
        <v>2860.7400000000002</v>
      </c>
      <c r="CT175">
        <f>SUMIF(SmtRes!AQ634:'SmtRes'!AQ644,"=1",SmtRes!AD634:'SmtRes'!AD644)</f>
        <v>451.23</v>
      </c>
      <c r="CU175">
        <f t="shared" si="94"/>
        <v>0</v>
      </c>
      <c r="CV175">
        <f>SUMIF(SmtRes!AQ634:'SmtRes'!AQ644,"=1",SmtRes!BU634:'SmtRes'!BU644)</f>
        <v>169</v>
      </c>
      <c r="CW175">
        <f>SUMIF(SmtRes!AQ634:'SmtRes'!AQ644,"=1",SmtRes!BV634:'SmtRes'!BV644)</f>
        <v>43.54</v>
      </c>
      <c r="CX175">
        <f t="shared" si="95"/>
        <v>0</v>
      </c>
      <c r="CY175">
        <f t="shared" si="96"/>
        <v>104697.0383</v>
      </c>
      <c r="CZ175">
        <f t="shared" si="97"/>
        <v>60988.565999999999</v>
      </c>
      <c r="DC175" t="s">
        <v>3</v>
      </c>
      <c r="DD175" t="s">
        <v>14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239</v>
      </c>
      <c r="DW175" t="s">
        <v>239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293259405</v>
      </c>
      <c r="EF175">
        <v>2</v>
      </c>
      <c r="EG175" t="s">
        <v>26</v>
      </c>
      <c r="EH175">
        <v>27</v>
      </c>
      <c r="EI175" t="s">
        <v>27</v>
      </c>
      <c r="EJ175">
        <v>1</v>
      </c>
      <c r="EK175">
        <v>33001</v>
      </c>
      <c r="EL175" t="s">
        <v>27</v>
      </c>
      <c r="EM175" t="s">
        <v>28</v>
      </c>
      <c r="EO175" t="s">
        <v>3</v>
      </c>
      <c r="EQ175">
        <v>131072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169</v>
      </c>
      <c r="EX175">
        <v>43.54</v>
      </c>
      <c r="EY175">
        <v>0</v>
      </c>
      <c r="FQ175">
        <v>0</v>
      </c>
      <c r="FR175">
        <f t="shared" si="98"/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1749325836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99"/>
        <v>0</v>
      </c>
      <c r="GM175">
        <f t="shared" si="100"/>
        <v>318497.93</v>
      </c>
      <c r="GN175">
        <f t="shared" si="101"/>
        <v>318497.93</v>
      </c>
      <c r="GO175">
        <f t="shared" si="102"/>
        <v>0</v>
      </c>
      <c r="GP175">
        <f t="shared" si="103"/>
        <v>0</v>
      </c>
      <c r="GR175">
        <v>0</v>
      </c>
      <c r="GS175">
        <v>3</v>
      </c>
      <c r="GT175">
        <v>0</v>
      </c>
      <c r="GU175" t="s">
        <v>3</v>
      </c>
      <c r="GV175">
        <f t="shared" si="104"/>
        <v>0</v>
      </c>
      <c r="GW175">
        <v>1</v>
      </c>
      <c r="GX175">
        <f t="shared" si="105"/>
        <v>0</v>
      </c>
      <c r="HA175">
        <v>0</v>
      </c>
      <c r="HB175">
        <v>0</v>
      </c>
      <c r="HC175">
        <f t="shared" si="106"/>
        <v>0</v>
      </c>
      <c r="HE175" t="s">
        <v>3</v>
      </c>
      <c r="HF175" t="s">
        <v>3</v>
      </c>
      <c r="HM175" t="s">
        <v>3</v>
      </c>
      <c r="HN175" t="s">
        <v>30</v>
      </c>
      <c r="HO175" t="s">
        <v>31</v>
      </c>
      <c r="HP175" t="s">
        <v>27</v>
      </c>
      <c r="HQ175" t="s">
        <v>27</v>
      </c>
      <c r="IK175">
        <v>0</v>
      </c>
    </row>
    <row r="176" spans="1:245" x14ac:dyDescent="0.2">
      <c r="A176">
        <v>17</v>
      </c>
      <c r="B176">
        <v>1</v>
      </c>
      <c r="C176">
        <f>ROW(SmtRes!A655)</f>
        <v>655</v>
      </c>
      <c r="D176">
        <f>ROW(EtalonRes!A963)</f>
        <v>963</v>
      </c>
      <c r="E176" t="s">
        <v>273</v>
      </c>
      <c r="F176" t="s">
        <v>274</v>
      </c>
      <c r="G176" t="s">
        <v>275</v>
      </c>
      <c r="H176" t="s">
        <v>239</v>
      </c>
      <c r="I176">
        <v>1</v>
      </c>
      <c r="J176">
        <v>0</v>
      </c>
      <c r="K176">
        <v>1</v>
      </c>
      <c r="O176">
        <f t="shared" si="85"/>
        <v>64889.36</v>
      </c>
      <c r="P176">
        <f>SUMIF(SmtRes!AQ645:'SmtRes'!AQ655,"=1",SmtRes!DF645:'SmtRes'!DF655)</f>
        <v>0</v>
      </c>
      <c r="Q176">
        <f>SUMIF(SmtRes!AQ645:'SmtRes'!AQ655,"=1",SmtRes!DG645:'SmtRes'!DG655)</f>
        <v>22215.97</v>
      </c>
      <c r="R176">
        <f>SUMIF(SmtRes!AQ645:'SmtRes'!AQ655,"=1",SmtRes!DH645:'SmtRes'!DH655)</f>
        <v>10827.830000000002</v>
      </c>
      <c r="S176">
        <f>SUMIF(SmtRes!AQ645:'SmtRes'!AQ655,"=1",SmtRes!DI645:'SmtRes'!DI655)</f>
        <v>31845.56</v>
      </c>
      <c r="T176">
        <f t="shared" si="86"/>
        <v>0</v>
      </c>
      <c r="U176">
        <f>SUMIF(SmtRes!AQ645:'SmtRes'!AQ655,"=1",SmtRes!CV645:'SmtRes'!CV655)</f>
        <v>70.575000000000003</v>
      </c>
      <c r="V176">
        <f>SUMIF(SmtRes!AQ645:'SmtRes'!AQ655,"=1",SmtRes!CW645:'SmtRes'!CW655)</f>
        <v>18.555</v>
      </c>
      <c r="W176">
        <f t="shared" si="87"/>
        <v>0</v>
      </c>
      <c r="X176">
        <f t="shared" si="88"/>
        <v>43953.59</v>
      </c>
      <c r="Y176">
        <f t="shared" si="89"/>
        <v>25604.03</v>
      </c>
      <c r="AA176">
        <v>295887217</v>
      </c>
      <c r="AB176">
        <f t="shared" si="90"/>
        <v>57276.85845</v>
      </c>
      <c r="AC176">
        <f>ROUND((SUM(SmtRes!BQ645:'SmtRes'!BQ655)),6)</f>
        <v>6186.8540999999996</v>
      </c>
      <c r="AD176">
        <f>ROUND((((SUM(SmtRes!BR645:'SmtRes'!BR655))-(SUM(SmtRes!BS645:'SmtRes'!BS655)))+AE176),6)</f>
        <v>19244.447100000001</v>
      </c>
      <c r="AE176">
        <f>ROUND((SUM(SmtRes!BS645:'SmtRes'!BS655)),6)</f>
        <v>10827.828149999999</v>
      </c>
      <c r="AF176">
        <f>ROUND((SUM(SmtRes!BT645:'SmtRes'!BT655)),6)</f>
        <v>31845.557250000002</v>
      </c>
      <c r="AG176">
        <f t="shared" si="91"/>
        <v>0</v>
      </c>
      <c r="AH176">
        <f>(SUM(SmtRes!BU645:'SmtRes'!BU655))</f>
        <v>70.574999999999989</v>
      </c>
      <c r="AI176">
        <f>(SUM(SmtRes!BV645:'SmtRes'!BV655))</f>
        <v>18.555</v>
      </c>
      <c r="AJ176">
        <f t="shared" si="92"/>
        <v>0</v>
      </c>
      <c r="AK176">
        <v>88743.964100000012</v>
      </c>
      <c r="AL176">
        <v>6186.8540999999996</v>
      </c>
      <c r="AM176">
        <v>25659.2628</v>
      </c>
      <c r="AN176">
        <v>14437.1042</v>
      </c>
      <c r="AO176">
        <v>42460.743000000002</v>
      </c>
      <c r="AP176">
        <v>0</v>
      </c>
      <c r="AQ176">
        <v>94.1</v>
      </c>
      <c r="AR176">
        <v>24.74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276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22</v>
      </c>
      <c r="CE176">
        <v>0</v>
      </c>
      <c r="CF176">
        <v>0</v>
      </c>
      <c r="CG176">
        <v>0</v>
      </c>
      <c r="CM176">
        <v>0</v>
      </c>
      <c r="CN176" t="s">
        <v>23</v>
      </c>
      <c r="CO176">
        <v>0</v>
      </c>
      <c r="CP176">
        <f t="shared" si="93"/>
        <v>64889.36</v>
      </c>
      <c r="CQ176">
        <f>SUMIF(SmtRes!AQ645:'SmtRes'!AQ655,"=1",SmtRes!AA645:'SmtRes'!AA655)</f>
        <v>102370.86</v>
      </c>
      <c r="CR176">
        <f>SUMIF(SmtRes!AQ645:'SmtRes'!AQ655,"=1",SmtRes!AB645:'SmtRes'!AB655)</f>
        <v>5915.96</v>
      </c>
      <c r="CS176">
        <f>SUMIF(SmtRes!AQ645:'SmtRes'!AQ655,"=1",SmtRes!AC645:'SmtRes'!AC655)</f>
        <v>2860.7400000000002</v>
      </c>
      <c r="CT176">
        <f>SUMIF(SmtRes!AQ645:'SmtRes'!AQ655,"=1",SmtRes!AD645:'SmtRes'!AD655)</f>
        <v>451.23</v>
      </c>
      <c r="CU176">
        <f t="shared" si="94"/>
        <v>0</v>
      </c>
      <c r="CV176">
        <f>SUMIF(SmtRes!AQ645:'SmtRes'!AQ655,"=1",SmtRes!BU645:'SmtRes'!BU655)</f>
        <v>70.574999999999989</v>
      </c>
      <c r="CW176">
        <f>SUMIF(SmtRes!AQ645:'SmtRes'!AQ655,"=1",SmtRes!BV645:'SmtRes'!BV655)</f>
        <v>18.555</v>
      </c>
      <c r="CX176">
        <f t="shared" si="95"/>
        <v>0</v>
      </c>
      <c r="CY176">
        <f t="shared" si="96"/>
        <v>43953.591699999997</v>
      </c>
      <c r="CZ176">
        <f t="shared" si="97"/>
        <v>25604.034</v>
      </c>
      <c r="DC176" t="s">
        <v>3</v>
      </c>
      <c r="DD176" t="s">
        <v>24</v>
      </c>
      <c r="DE176" t="s">
        <v>25</v>
      </c>
      <c r="DF176" t="s">
        <v>25</v>
      </c>
      <c r="DG176" t="s">
        <v>25</v>
      </c>
      <c r="DH176" t="s">
        <v>3</v>
      </c>
      <c r="DI176" t="s">
        <v>25</v>
      </c>
      <c r="DJ176" t="s">
        <v>25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239</v>
      </c>
      <c r="DW176" t="s">
        <v>239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293259405</v>
      </c>
      <c r="EF176">
        <v>2</v>
      </c>
      <c r="EG176" t="s">
        <v>26</v>
      </c>
      <c r="EH176">
        <v>27</v>
      </c>
      <c r="EI176" t="s">
        <v>27</v>
      </c>
      <c r="EJ176">
        <v>1</v>
      </c>
      <c r="EK176">
        <v>33001</v>
      </c>
      <c r="EL176" t="s">
        <v>27</v>
      </c>
      <c r="EM176" t="s">
        <v>28</v>
      </c>
      <c r="EO176" t="s">
        <v>29</v>
      </c>
      <c r="EQ176">
        <v>131072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94.1</v>
      </c>
      <c r="EX176">
        <v>24.74</v>
      </c>
      <c r="EY176">
        <v>0</v>
      </c>
      <c r="FQ176">
        <v>0</v>
      </c>
      <c r="FR176">
        <f t="shared" si="98"/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578739340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99"/>
        <v>0</v>
      </c>
      <c r="GM176">
        <f t="shared" si="100"/>
        <v>134446.98000000001</v>
      </c>
      <c r="GN176">
        <f t="shared" si="101"/>
        <v>134446.98000000001</v>
      </c>
      <c r="GO176">
        <f t="shared" si="102"/>
        <v>0</v>
      </c>
      <c r="GP176">
        <f t="shared" si="103"/>
        <v>0</v>
      </c>
      <c r="GR176">
        <v>0</v>
      </c>
      <c r="GS176">
        <v>3</v>
      </c>
      <c r="GT176">
        <v>0</v>
      </c>
      <c r="GU176" t="s">
        <v>3</v>
      </c>
      <c r="GV176">
        <f t="shared" si="104"/>
        <v>0</v>
      </c>
      <c r="GW176">
        <v>1</v>
      </c>
      <c r="GX176">
        <f t="shared" si="105"/>
        <v>0</v>
      </c>
      <c r="HA176">
        <v>0</v>
      </c>
      <c r="HB176">
        <v>0</v>
      </c>
      <c r="HC176">
        <f t="shared" si="106"/>
        <v>0</v>
      </c>
      <c r="HE176" t="s">
        <v>3</v>
      </c>
      <c r="HF176" t="s">
        <v>3</v>
      </c>
      <c r="HM176" t="s">
        <v>3</v>
      </c>
      <c r="HN176" t="s">
        <v>30</v>
      </c>
      <c r="HO176" t="s">
        <v>31</v>
      </c>
      <c r="HP176" t="s">
        <v>27</v>
      </c>
      <c r="HQ176" t="s">
        <v>27</v>
      </c>
      <c r="IK176">
        <v>0</v>
      </c>
    </row>
    <row r="177" spans="1:245" x14ac:dyDescent="0.2">
      <c r="A177">
        <v>17</v>
      </c>
      <c r="B177">
        <v>1</v>
      </c>
      <c r="C177">
        <f>ROW(SmtRes!A666)</f>
        <v>666</v>
      </c>
      <c r="D177">
        <f>ROW(EtalonRes!A978)</f>
        <v>978</v>
      </c>
      <c r="E177" t="s">
        <v>277</v>
      </c>
      <c r="F177" t="s">
        <v>274</v>
      </c>
      <c r="G177" t="s">
        <v>278</v>
      </c>
      <c r="H177" t="s">
        <v>239</v>
      </c>
      <c r="I177">
        <v>1</v>
      </c>
      <c r="J177">
        <v>0</v>
      </c>
      <c r="K177">
        <v>1</v>
      </c>
      <c r="O177">
        <f t="shared" si="85"/>
        <v>86519.11</v>
      </c>
      <c r="P177">
        <f>SUMIF(SmtRes!AQ656:'SmtRes'!AQ666,"=1",SmtRes!DF656:'SmtRes'!DF666)</f>
        <v>0</v>
      </c>
      <c r="Q177">
        <f>SUMIF(SmtRes!AQ656:'SmtRes'!AQ666,"=1",SmtRes!DG656:'SmtRes'!DG666)</f>
        <v>29621.279999999999</v>
      </c>
      <c r="R177">
        <f>SUMIF(SmtRes!AQ656:'SmtRes'!AQ666,"=1",SmtRes!DH656:'SmtRes'!DH666)</f>
        <v>14437.09</v>
      </c>
      <c r="S177">
        <f>SUMIF(SmtRes!AQ656:'SmtRes'!AQ666,"=1",SmtRes!DI656:'SmtRes'!DI666)</f>
        <v>42460.74</v>
      </c>
      <c r="T177">
        <f t="shared" si="86"/>
        <v>0</v>
      </c>
      <c r="U177">
        <f>SUMIF(SmtRes!AQ656:'SmtRes'!AQ666,"=1",SmtRes!CV656:'SmtRes'!CV666)</f>
        <v>94.1</v>
      </c>
      <c r="V177">
        <f>SUMIF(SmtRes!AQ656:'SmtRes'!AQ666,"=1",SmtRes!CW656:'SmtRes'!CW666)</f>
        <v>24.74</v>
      </c>
      <c r="W177">
        <f t="shared" si="87"/>
        <v>0</v>
      </c>
      <c r="X177">
        <f t="shared" si="88"/>
        <v>58604.76</v>
      </c>
      <c r="Y177">
        <f t="shared" si="89"/>
        <v>34138.699999999997</v>
      </c>
      <c r="AA177">
        <v>295887217</v>
      </c>
      <c r="AB177">
        <f t="shared" si="90"/>
        <v>68120.005799999999</v>
      </c>
      <c r="AC177">
        <f>ROUND((0),6)</f>
        <v>0</v>
      </c>
      <c r="AD177">
        <f>ROUND((((SUM(SmtRes!BR656:'SmtRes'!BR666))-(SUM(SmtRes!BS656:'SmtRes'!BS666)))+AE177),6)</f>
        <v>25659.2628</v>
      </c>
      <c r="AE177">
        <f>ROUND((SUM(SmtRes!BS656:'SmtRes'!BS666)),6)</f>
        <v>14437.1042</v>
      </c>
      <c r="AF177">
        <f>ROUND((SUM(SmtRes!BT656:'SmtRes'!BT666)),6)</f>
        <v>42460.743000000002</v>
      </c>
      <c r="AG177">
        <f t="shared" si="91"/>
        <v>0</v>
      </c>
      <c r="AH177">
        <f>(SUM(SmtRes!BU656:'SmtRes'!BU666))</f>
        <v>94.1</v>
      </c>
      <c r="AI177">
        <f>(SUM(SmtRes!BV656:'SmtRes'!BV666))</f>
        <v>24.74</v>
      </c>
      <c r="AJ177">
        <f t="shared" si="92"/>
        <v>0</v>
      </c>
      <c r="AK177">
        <v>88743.964100000012</v>
      </c>
      <c r="AL177">
        <v>6186.8540999999996</v>
      </c>
      <c r="AM177">
        <v>25659.2628</v>
      </c>
      <c r="AN177">
        <v>14437.1042</v>
      </c>
      <c r="AO177">
        <v>42460.743000000002</v>
      </c>
      <c r="AP177">
        <v>0</v>
      </c>
      <c r="AQ177">
        <v>94.1</v>
      </c>
      <c r="AR177">
        <v>24.74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276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93"/>
        <v>86519.109999999986</v>
      </c>
      <c r="CQ177">
        <f>SUMIF(SmtRes!AQ656:'SmtRes'!AQ666,"=1",SmtRes!AA656:'SmtRes'!AA666)</f>
        <v>102370.86</v>
      </c>
      <c r="CR177">
        <f>SUMIF(SmtRes!AQ656:'SmtRes'!AQ666,"=1",SmtRes!AB656:'SmtRes'!AB666)</f>
        <v>5915.96</v>
      </c>
      <c r="CS177">
        <f>SUMIF(SmtRes!AQ656:'SmtRes'!AQ666,"=1",SmtRes!AC656:'SmtRes'!AC666)</f>
        <v>2860.7400000000002</v>
      </c>
      <c r="CT177">
        <f>SUMIF(SmtRes!AQ656:'SmtRes'!AQ666,"=1",SmtRes!AD656:'SmtRes'!AD666)</f>
        <v>451.23</v>
      </c>
      <c r="CU177">
        <f t="shared" si="94"/>
        <v>0</v>
      </c>
      <c r="CV177">
        <f>SUMIF(SmtRes!AQ656:'SmtRes'!AQ666,"=1",SmtRes!BU656:'SmtRes'!BU666)</f>
        <v>94.1</v>
      </c>
      <c r="CW177">
        <f>SUMIF(SmtRes!AQ656:'SmtRes'!AQ666,"=1",SmtRes!BV656:'SmtRes'!BV666)</f>
        <v>24.74</v>
      </c>
      <c r="CX177">
        <f t="shared" si="95"/>
        <v>0</v>
      </c>
      <c r="CY177">
        <f t="shared" si="96"/>
        <v>58604.764900000002</v>
      </c>
      <c r="CZ177">
        <f t="shared" si="97"/>
        <v>34138.698000000004</v>
      </c>
      <c r="DC177" t="s">
        <v>3</v>
      </c>
      <c r="DD177" t="s">
        <v>14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239</v>
      </c>
      <c r="DW177" t="s">
        <v>239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293259405</v>
      </c>
      <c r="EF177">
        <v>2</v>
      </c>
      <c r="EG177" t="s">
        <v>26</v>
      </c>
      <c r="EH177">
        <v>27</v>
      </c>
      <c r="EI177" t="s">
        <v>27</v>
      </c>
      <c r="EJ177">
        <v>1</v>
      </c>
      <c r="EK177">
        <v>33001</v>
      </c>
      <c r="EL177" t="s">
        <v>27</v>
      </c>
      <c r="EM177" t="s">
        <v>28</v>
      </c>
      <c r="EO177" t="s">
        <v>3</v>
      </c>
      <c r="EQ177">
        <v>131072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94.1</v>
      </c>
      <c r="EX177">
        <v>24.74</v>
      </c>
      <c r="EY177">
        <v>0</v>
      </c>
      <c r="FQ177">
        <v>0</v>
      </c>
      <c r="FR177">
        <f t="shared" si="98"/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1830341611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99"/>
        <v>0</v>
      </c>
      <c r="GM177">
        <f t="shared" si="100"/>
        <v>179262.57</v>
      </c>
      <c r="GN177">
        <f t="shared" si="101"/>
        <v>179262.57</v>
      </c>
      <c r="GO177">
        <f t="shared" si="102"/>
        <v>0</v>
      </c>
      <c r="GP177">
        <f t="shared" si="103"/>
        <v>0</v>
      </c>
      <c r="GR177">
        <v>0</v>
      </c>
      <c r="GS177">
        <v>3</v>
      </c>
      <c r="GT177">
        <v>0</v>
      </c>
      <c r="GU177" t="s">
        <v>3</v>
      </c>
      <c r="GV177">
        <f t="shared" si="104"/>
        <v>0</v>
      </c>
      <c r="GW177">
        <v>1</v>
      </c>
      <c r="GX177">
        <f t="shared" si="105"/>
        <v>0</v>
      </c>
      <c r="HA177">
        <v>0</v>
      </c>
      <c r="HB177">
        <v>0</v>
      </c>
      <c r="HC177">
        <f t="shared" si="106"/>
        <v>0</v>
      </c>
      <c r="HE177" t="s">
        <v>3</v>
      </c>
      <c r="HF177" t="s">
        <v>3</v>
      </c>
      <c r="HM177" t="s">
        <v>3</v>
      </c>
      <c r="HN177" t="s">
        <v>30</v>
      </c>
      <c r="HO177" t="s">
        <v>31</v>
      </c>
      <c r="HP177" t="s">
        <v>27</v>
      </c>
      <c r="HQ177" t="s">
        <v>27</v>
      </c>
      <c r="IK177">
        <v>0</v>
      </c>
    </row>
    <row r="178" spans="1:245" x14ac:dyDescent="0.2">
      <c r="A178">
        <v>17</v>
      </c>
      <c r="B178">
        <v>1</v>
      </c>
      <c r="C178">
        <f>ROW(SmtRes!A677)</f>
        <v>677</v>
      </c>
      <c r="D178">
        <f>ROW(EtalonRes!A993)</f>
        <v>993</v>
      </c>
      <c r="E178" t="s">
        <v>279</v>
      </c>
      <c r="F178" t="s">
        <v>280</v>
      </c>
      <c r="G178" t="s">
        <v>281</v>
      </c>
      <c r="H178" t="s">
        <v>239</v>
      </c>
      <c r="I178">
        <v>1</v>
      </c>
      <c r="J178">
        <v>0</v>
      </c>
      <c r="K178">
        <v>1</v>
      </c>
      <c r="O178">
        <f t="shared" si="85"/>
        <v>83928.59</v>
      </c>
      <c r="P178">
        <f>SUMIF(SmtRes!AQ667:'SmtRes'!AQ677,"=1",SmtRes!DF667:'SmtRes'!DF677)</f>
        <v>0</v>
      </c>
      <c r="Q178">
        <f>SUMIF(SmtRes!AQ667:'SmtRes'!AQ677,"=1",SmtRes!DG667:'SmtRes'!DG677)</f>
        <v>28243.660000000003</v>
      </c>
      <c r="R178">
        <f>SUMIF(SmtRes!AQ667:'SmtRes'!AQ677,"=1",SmtRes!DH667:'SmtRes'!DH677)</f>
        <v>13720.54</v>
      </c>
      <c r="S178">
        <f>SUMIF(SmtRes!AQ667:'SmtRes'!AQ677,"=1",SmtRes!DI667:'SmtRes'!DI677)</f>
        <v>41964.39</v>
      </c>
      <c r="T178">
        <f t="shared" si="86"/>
        <v>0</v>
      </c>
      <c r="U178">
        <f>SUMIF(SmtRes!AQ667:'SmtRes'!AQ677,"=1",SmtRes!CV667:'SmtRes'!CV677)</f>
        <v>93</v>
      </c>
      <c r="V178">
        <f>SUMIF(SmtRes!AQ667:'SmtRes'!AQ677,"=1",SmtRes!CW667:'SmtRes'!CW677)</f>
        <v>23.482500000000002</v>
      </c>
      <c r="W178">
        <f t="shared" si="87"/>
        <v>0</v>
      </c>
      <c r="X178">
        <f t="shared" si="88"/>
        <v>57355.48</v>
      </c>
      <c r="Y178">
        <f t="shared" si="89"/>
        <v>33410.959999999999</v>
      </c>
      <c r="AA178">
        <v>295887217</v>
      </c>
      <c r="AB178">
        <f t="shared" si="90"/>
        <v>75146.995385000002</v>
      </c>
      <c r="AC178">
        <f>ROUND((SUM(SmtRes!BQ667:'SmtRes'!BQ677)),6)</f>
        <v>8751.8531600000006</v>
      </c>
      <c r="AD178">
        <f>ROUND((((SUM(SmtRes!BR667:'SmtRes'!BR677))-(SUM(SmtRes!BS667:'SmtRes'!BS677)))+AE178),6)</f>
        <v>24430.752225</v>
      </c>
      <c r="AE178">
        <f>ROUND((SUM(SmtRes!BS667:'SmtRes'!BS677)),6)</f>
        <v>13720.527749999999</v>
      </c>
      <c r="AF178">
        <f>ROUND((SUM(SmtRes!BT667:'SmtRes'!BT677)),6)</f>
        <v>41964.39</v>
      </c>
      <c r="AG178">
        <f t="shared" si="91"/>
        <v>0</v>
      </c>
      <c r="AH178">
        <f>(SUM(SmtRes!BU667:'SmtRes'!BU677))</f>
        <v>93</v>
      </c>
      <c r="AI178">
        <f>(SUM(SmtRes!BV667:'SmtRes'!BV677))</f>
        <v>23.482500000000002</v>
      </c>
      <c r="AJ178">
        <f t="shared" si="92"/>
        <v>0</v>
      </c>
      <c r="AK178">
        <v>115572.74646000001</v>
      </c>
      <c r="AL178">
        <v>8751.8531600000006</v>
      </c>
      <c r="AM178">
        <v>32574.336300000003</v>
      </c>
      <c r="AN178">
        <v>18294.037</v>
      </c>
      <c r="AO178">
        <v>55952.520000000004</v>
      </c>
      <c r="AP178">
        <v>0</v>
      </c>
      <c r="AQ178">
        <v>124</v>
      </c>
      <c r="AR178">
        <v>31.310000000000002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282</v>
      </c>
      <c r="BM178">
        <v>33001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22</v>
      </c>
      <c r="CE178">
        <v>0</v>
      </c>
      <c r="CF178">
        <v>0</v>
      </c>
      <c r="CG178">
        <v>0</v>
      </c>
      <c r="CM178">
        <v>0</v>
      </c>
      <c r="CN178" t="s">
        <v>23</v>
      </c>
      <c r="CO178">
        <v>0</v>
      </c>
      <c r="CP178">
        <f t="shared" si="93"/>
        <v>83928.59</v>
      </c>
      <c r="CQ178">
        <f>SUMIF(SmtRes!AQ667:'SmtRes'!AQ677,"=1",SmtRes!AA667:'SmtRes'!AA677)</f>
        <v>102370.86</v>
      </c>
      <c r="CR178">
        <f>SUMIF(SmtRes!AQ667:'SmtRes'!AQ677,"=1",SmtRes!AB667:'SmtRes'!AB677)</f>
        <v>5915.96</v>
      </c>
      <c r="CS178">
        <f>SUMIF(SmtRes!AQ667:'SmtRes'!AQ677,"=1",SmtRes!AC667:'SmtRes'!AC677)</f>
        <v>2860.7400000000002</v>
      </c>
      <c r="CT178">
        <f>SUMIF(SmtRes!AQ667:'SmtRes'!AQ677,"=1",SmtRes!AD667:'SmtRes'!AD677)</f>
        <v>451.23</v>
      </c>
      <c r="CU178">
        <f t="shared" si="94"/>
        <v>0</v>
      </c>
      <c r="CV178">
        <f>SUMIF(SmtRes!AQ667:'SmtRes'!AQ677,"=1",SmtRes!BU667:'SmtRes'!BU677)</f>
        <v>93</v>
      </c>
      <c r="CW178">
        <f>SUMIF(SmtRes!AQ667:'SmtRes'!AQ677,"=1",SmtRes!BV667:'SmtRes'!BV677)</f>
        <v>23.482500000000002</v>
      </c>
      <c r="CX178">
        <f t="shared" si="95"/>
        <v>0</v>
      </c>
      <c r="CY178">
        <f t="shared" si="96"/>
        <v>57355.477899999998</v>
      </c>
      <c r="CZ178">
        <f t="shared" si="97"/>
        <v>33410.957999999999</v>
      </c>
      <c r="DC178" t="s">
        <v>3</v>
      </c>
      <c r="DD178" t="s">
        <v>24</v>
      </c>
      <c r="DE178" t="s">
        <v>25</v>
      </c>
      <c r="DF178" t="s">
        <v>25</v>
      </c>
      <c r="DG178" t="s">
        <v>25</v>
      </c>
      <c r="DH178" t="s">
        <v>3</v>
      </c>
      <c r="DI178" t="s">
        <v>25</v>
      </c>
      <c r="DJ178" t="s">
        <v>25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239</v>
      </c>
      <c r="DW178" t="s">
        <v>239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293259405</v>
      </c>
      <c r="EF178">
        <v>2</v>
      </c>
      <c r="EG178" t="s">
        <v>26</v>
      </c>
      <c r="EH178">
        <v>27</v>
      </c>
      <c r="EI178" t="s">
        <v>27</v>
      </c>
      <c r="EJ178">
        <v>1</v>
      </c>
      <c r="EK178">
        <v>33001</v>
      </c>
      <c r="EL178" t="s">
        <v>27</v>
      </c>
      <c r="EM178" t="s">
        <v>28</v>
      </c>
      <c r="EO178" t="s">
        <v>29</v>
      </c>
      <c r="EQ178">
        <v>131072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124</v>
      </c>
      <c r="EX178">
        <v>31.31</v>
      </c>
      <c r="EY178">
        <v>0</v>
      </c>
      <c r="FQ178">
        <v>0</v>
      </c>
      <c r="FR178">
        <f t="shared" si="98"/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-1818203834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99"/>
        <v>0</v>
      </c>
      <c r="GM178">
        <f t="shared" si="100"/>
        <v>174695.03</v>
      </c>
      <c r="GN178">
        <f t="shared" si="101"/>
        <v>174695.03</v>
      </c>
      <c r="GO178">
        <f t="shared" si="102"/>
        <v>0</v>
      </c>
      <c r="GP178">
        <f t="shared" si="103"/>
        <v>0</v>
      </c>
      <c r="GR178">
        <v>0</v>
      </c>
      <c r="GS178">
        <v>3</v>
      </c>
      <c r="GT178">
        <v>0</v>
      </c>
      <c r="GU178" t="s">
        <v>3</v>
      </c>
      <c r="GV178">
        <f t="shared" si="104"/>
        <v>0</v>
      </c>
      <c r="GW178">
        <v>1</v>
      </c>
      <c r="GX178">
        <f t="shared" si="105"/>
        <v>0</v>
      </c>
      <c r="HA178">
        <v>0</v>
      </c>
      <c r="HB178">
        <v>0</v>
      </c>
      <c r="HC178">
        <f t="shared" si="106"/>
        <v>0</v>
      </c>
      <c r="HE178" t="s">
        <v>3</v>
      </c>
      <c r="HF178" t="s">
        <v>3</v>
      </c>
      <c r="HM178" t="s">
        <v>3</v>
      </c>
      <c r="HN178" t="s">
        <v>30</v>
      </c>
      <c r="HO178" t="s">
        <v>31</v>
      </c>
      <c r="HP178" t="s">
        <v>27</v>
      </c>
      <c r="HQ178" t="s">
        <v>27</v>
      </c>
      <c r="IK178">
        <v>0</v>
      </c>
    </row>
    <row r="179" spans="1:245" x14ac:dyDescent="0.2">
      <c r="A179">
        <v>17</v>
      </c>
      <c r="B179">
        <v>1</v>
      </c>
      <c r="C179">
        <f>ROW(SmtRes!A688)</f>
        <v>688</v>
      </c>
      <c r="D179">
        <f>ROW(EtalonRes!A1008)</f>
        <v>1008</v>
      </c>
      <c r="E179" t="s">
        <v>283</v>
      </c>
      <c r="F179" t="s">
        <v>280</v>
      </c>
      <c r="G179" t="s">
        <v>284</v>
      </c>
      <c r="H179" t="s">
        <v>239</v>
      </c>
      <c r="I179">
        <v>1</v>
      </c>
      <c r="J179">
        <v>0</v>
      </c>
      <c r="K179">
        <v>1</v>
      </c>
      <c r="O179">
        <f t="shared" si="85"/>
        <v>111904.74</v>
      </c>
      <c r="P179">
        <f>SUMIF(SmtRes!AQ678:'SmtRes'!AQ688,"=1",SmtRes!DF678:'SmtRes'!DF688)</f>
        <v>0</v>
      </c>
      <c r="Q179">
        <f>SUMIF(SmtRes!AQ678:'SmtRes'!AQ688,"=1",SmtRes!DG678:'SmtRes'!DG688)</f>
        <v>37658.19</v>
      </c>
      <c r="R179">
        <f>SUMIF(SmtRes!AQ678:'SmtRes'!AQ688,"=1",SmtRes!DH678:'SmtRes'!DH688)</f>
        <v>18294.03</v>
      </c>
      <c r="S179">
        <f>SUMIF(SmtRes!AQ678:'SmtRes'!AQ688,"=1",SmtRes!DI678:'SmtRes'!DI688)</f>
        <v>55952.52</v>
      </c>
      <c r="T179">
        <f t="shared" si="86"/>
        <v>0</v>
      </c>
      <c r="U179">
        <f>SUMIF(SmtRes!AQ678:'SmtRes'!AQ688,"=1",SmtRes!CV678:'SmtRes'!CV688)</f>
        <v>124</v>
      </c>
      <c r="V179">
        <f>SUMIF(SmtRes!AQ678:'SmtRes'!AQ688,"=1",SmtRes!CW678:'SmtRes'!CW688)</f>
        <v>31.310000000000002</v>
      </c>
      <c r="W179">
        <f t="shared" si="87"/>
        <v>0</v>
      </c>
      <c r="X179">
        <f t="shared" si="88"/>
        <v>76473.95</v>
      </c>
      <c r="Y179">
        <f t="shared" si="89"/>
        <v>44547.93</v>
      </c>
      <c r="AA179">
        <v>295887217</v>
      </c>
      <c r="AB179">
        <f t="shared" si="90"/>
        <v>88526.856299999999</v>
      </c>
      <c r="AC179">
        <f>ROUND((0),6)</f>
        <v>0</v>
      </c>
      <c r="AD179">
        <f>ROUND((((SUM(SmtRes!BR678:'SmtRes'!BR688))-(SUM(SmtRes!BS678:'SmtRes'!BS688)))+AE179),6)</f>
        <v>32574.336299999999</v>
      </c>
      <c r="AE179">
        <f>ROUND((SUM(SmtRes!BS678:'SmtRes'!BS688)),6)</f>
        <v>18294.037</v>
      </c>
      <c r="AF179">
        <f>ROUND((SUM(SmtRes!BT678:'SmtRes'!BT688)),6)</f>
        <v>55952.52</v>
      </c>
      <c r="AG179">
        <f t="shared" si="91"/>
        <v>0</v>
      </c>
      <c r="AH179">
        <f>(SUM(SmtRes!BU678:'SmtRes'!BU688))</f>
        <v>124</v>
      </c>
      <c r="AI179">
        <f>(SUM(SmtRes!BV678:'SmtRes'!BV688))</f>
        <v>31.310000000000002</v>
      </c>
      <c r="AJ179">
        <f t="shared" si="92"/>
        <v>0</v>
      </c>
      <c r="AK179">
        <v>115572.74646000001</v>
      </c>
      <c r="AL179">
        <v>8751.8531600000006</v>
      </c>
      <c r="AM179">
        <v>32574.336300000003</v>
      </c>
      <c r="AN179">
        <v>18294.037</v>
      </c>
      <c r="AO179">
        <v>55952.520000000004</v>
      </c>
      <c r="AP179">
        <v>0</v>
      </c>
      <c r="AQ179">
        <v>124</v>
      </c>
      <c r="AR179">
        <v>31.310000000000002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282</v>
      </c>
      <c r="BM179">
        <v>33001</v>
      </c>
      <c r="BN179">
        <v>0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93"/>
        <v>111904.73999999999</v>
      </c>
      <c r="CQ179">
        <f>SUMIF(SmtRes!AQ678:'SmtRes'!AQ688,"=1",SmtRes!AA678:'SmtRes'!AA688)</f>
        <v>102370.86</v>
      </c>
      <c r="CR179">
        <f>SUMIF(SmtRes!AQ678:'SmtRes'!AQ688,"=1",SmtRes!AB678:'SmtRes'!AB688)</f>
        <v>5915.96</v>
      </c>
      <c r="CS179">
        <f>SUMIF(SmtRes!AQ678:'SmtRes'!AQ688,"=1",SmtRes!AC678:'SmtRes'!AC688)</f>
        <v>2860.7400000000002</v>
      </c>
      <c r="CT179">
        <f>SUMIF(SmtRes!AQ678:'SmtRes'!AQ688,"=1",SmtRes!AD678:'SmtRes'!AD688)</f>
        <v>451.23</v>
      </c>
      <c r="CU179">
        <f t="shared" si="94"/>
        <v>0</v>
      </c>
      <c r="CV179">
        <f>SUMIF(SmtRes!AQ678:'SmtRes'!AQ688,"=1",SmtRes!BU678:'SmtRes'!BU688)</f>
        <v>124</v>
      </c>
      <c r="CW179">
        <f>SUMIF(SmtRes!AQ678:'SmtRes'!AQ688,"=1",SmtRes!BV678:'SmtRes'!BV688)</f>
        <v>31.310000000000002</v>
      </c>
      <c r="CX179">
        <f t="shared" si="95"/>
        <v>0</v>
      </c>
      <c r="CY179">
        <f t="shared" si="96"/>
        <v>76473.946499999991</v>
      </c>
      <c r="CZ179">
        <f t="shared" si="97"/>
        <v>44547.929999999993</v>
      </c>
      <c r="DC179" t="s">
        <v>3</v>
      </c>
      <c r="DD179" t="s">
        <v>14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239</v>
      </c>
      <c r="DW179" t="s">
        <v>239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293259405</v>
      </c>
      <c r="EF179">
        <v>2</v>
      </c>
      <c r="EG179" t="s">
        <v>26</v>
      </c>
      <c r="EH179">
        <v>27</v>
      </c>
      <c r="EI179" t="s">
        <v>27</v>
      </c>
      <c r="EJ179">
        <v>1</v>
      </c>
      <c r="EK179">
        <v>33001</v>
      </c>
      <c r="EL179" t="s">
        <v>27</v>
      </c>
      <c r="EM179" t="s">
        <v>28</v>
      </c>
      <c r="EO179" t="s">
        <v>3</v>
      </c>
      <c r="EQ179">
        <v>131072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124</v>
      </c>
      <c r="EX179">
        <v>31.31</v>
      </c>
      <c r="EY179">
        <v>0</v>
      </c>
      <c r="FQ179">
        <v>0</v>
      </c>
      <c r="FR179">
        <f t="shared" si="98"/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-203041290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99"/>
        <v>0</v>
      </c>
      <c r="GM179">
        <f t="shared" si="100"/>
        <v>232926.62</v>
      </c>
      <c r="GN179">
        <f t="shared" si="101"/>
        <v>232926.62</v>
      </c>
      <c r="GO179">
        <f t="shared" si="102"/>
        <v>0</v>
      </c>
      <c r="GP179">
        <f t="shared" si="103"/>
        <v>0</v>
      </c>
      <c r="GR179">
        <v>0</v>
      </c>
      <c r="GS179">
        <v>3</v>
      </c>
      <c r="GT179">
        <v>0</v>
      </c>
      <c r="GU179" t="s">
        <v>3</v>
      </c>
      <c r="GV179">
        <f t="shared" si="104"/>
        <v>0</v>
      </c>
      <c r="GW179">
        <v>1</v>
      </c>
      <c r="GX179">
        <f t="shared" si="105"/>
        <v>0</v>
      </c>
      <c r="HA179">
        <v>0</v>
      </c>
      <c r="HB179">
        <v>0</v>
      </c>
      <c r="HC179">
        <f t="shared" si="106"/>
        <v>0</v>
      </c>
      <c r="HE179" t="s">
        <v>3</v>
      </c>
      <c r="HF179" t="s">
        <v>3</v>
      </c>
      <c r="HM179" t="s">
        <v>3</v>
      </c>
      <c r="HN179" t="s">
        <v>30</v>
      </c>
      <c r="HO179" t="s">
        <v>31</v>
      </c>
      <c r="HP179" t="s">
        <v>27</v>
      </c>
      <c r="HQ179" t="s">
        <v>27</v>
      </c>
      <c r="IK179">
        <v>0</v>
      </c>
    </row>
    <row r="180" spans="1:245" x14ac:dyDescent="0.2">
      <c r="A180">
        <v>17</v>
      </c>
      <c r="B180">
        <v>1</v>
      </c>
      <c r="C180">
        <f>ROW(SmtRes!A699)</f>
        <v>699</v>
      </c>
      <c r="D180">
        <f>ROW(EtalonRes!A1023)</f>
        <v>1023</v>
      </c>
      <c r="E180" t="s">
        <v>285</v>
      </c>
      <c r="F180" t="s">
        <v>286</v>
      </c>
      <c r="G180" t="s">
        <v>287</v>
      </c>
      <c r="H180" t="s">
        <v>239</v>
      </c>
      <c r="I180">
        <v>1</v>
      </c>
      <c r="J180">
        <v>0</v>
      </c>
      <c r="K180">
        <v>1</v>
      </c>
      <c r="O180">
        <f t="shared" si="85"/>
        <v>93177.45</v>
      </c>
      <c r="P180">
        <f>SUMIF(SmtRes!AQ689:'SmtRes'!AQ699,"=1",SmtRes!DF689:'SmtRes'!DF699)</f>
        <v>0</v>
      </c>
      <c r="Q180">
        <f>SUMIF(SmtRes!AQ689:'SmtRes'!AQ699,"=1",SmtRes!DG689:'SmtRes'!DG699)</f>
        <v>31561.829999999998</v>
      </c>
      <c r="R180">
        <f>SUMIF(SmtRes!AQ689:'SmtRes'!AQ699,"=1",SmtRes!DH689:'SmtRes'!DH699)</f>
        <v>15251.74</v>
      </c>
      <c r="S180">
        <f>SUMIF(SmtRes!AQ689:'SmtRes'!AQ699,"=1",SmtRes!DI689:'SmtRes'!DI699)</f>
        <v>46363.88</v>
      </c>
      <c r="T180">
        <f t="shared" si="86"/>
        <v>0</v>
      </c>
      <c r="U180">
        <f>SUMIF(SmtRes!AQ689:'SmtRes'!AQ699,"=1",SmtRes!CV689:'SmtRes'!CV699)</f>
        <v>102.75</v>
      </c>
      <c r="V180">
        <f>SUMIF(SmtRes!AQ689:'SmtRes'!AQ699,"=1",SmtRes!CW689:'SmtRes'!CW699)</f>
        <v>26.055</v>
      </c>
      <c r="W180">
        <f t="shared" si="87"/>
        <v>0</v>
      </c>
      <c r="X180">
        <f t="shared" si="88"/>
        <v>63464.09</v>
      </c>
      <c r="Y180">
        <f t="shared" si="89"/>
        <v>36969.370000000003</v>
      </c>
      <c r="AA180">
        <v>295887217</v>
      </c>
      <c r="AB180">
        <f t="shared" si="90"/>
        <v>82423.422860000006</v>
      </c>
      <c r="AC180">
        <f>ROUND((SUM(SmtRes!BQ689:'SmtRes'!BQ699)),6)</f>
        <v>8751.8531600000006</v>
      </c>
      <c r="AD180">
        <f>ROUND((((SUM(SmtRes!BR689:'SmtRes'!BR699))-(SUM(SmtRes!BS689:'SmtRes'!BS699)))+AE180),6)</f>
        <v>27307.6872</v>
      </c>
      <c r="AE180">
        <f>ROUND((SUM(SmtRes!BS689:'SmtRes'!BS699)),6)</f>
        <v>15251.735699999999</v>
      </c>
      <c r="AF180">
        <f>ROUND((SUM(SmtRes!BT689:'SmtRes'!BT699)),6)</f>
        <v>46363.8825</v>
      </c>
      <c r="AG180">
        <f t="shared" si="91"/>
        <v>0</v>
      </c>
      <c r="AH180">
        <f>(SUM(SmtRes!BU689:'SmtRes'!BU699))</f>
        <v>102.75</v>
      </c>
      <c r="AI180">
        <f>(SUM(SmtRes!BV689:'SmtRes'!BV699))</f>
        <v>26.055</v>
      </c>
      <c r="AJ180">
        <f t="shared" si="92"/>
        <v>0</v>
      </c>
      <c r="AK180">
        <v>127316.26036000001</v>
      </c>
      <c r="AL180">
        <v>8751.8531600000006</v>
      </c>
      <c r="AM180">
        <v>36410.249600000003</v>
      </c>
      <c r="AN180">
        <v>20335.647600000004</v>
      </c>
      <c r="AO180">
        <v>61818.51</v>
      </c>
      <c r="AP180">
        <v>0</v>
      </c>
      <c r="AQ180">
        <v>137</v>
      </c>
      <c r="AR180">
        <v>34.74</v>
      </c>
      <c r="AS180">
        <v>0</v>
      </c>
      <c r="AT180">
        <v>103</v>
      </c>
      <c r="AU180">
        <v>60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288</v>
      </c>
      <c r="BM180">
        <v>33001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60</v>
      </c>
      <c r="CB180" t="s">
        <v>22</v>
      </c>
      <c r="CE180">
        <v>0</v>
      </c>
      <c r="CF180">
        <v>0</v>
      </c>
      <c r="CG180">
        <v>0</v>
      </c>
      <c r="CM180">
        <v>0</v>
      </c>
      <c r="CN180" t="s">
        <v>23</v>
      </c>
      <c r="CO180">
        <v>0</v>
      </c>
      <c r="CP180">
        <f t="shared" si="93"/>
        <v>93177.45</v>
      </c>
      <c r="CQ180">
        <f>SUMIF(SmtRes!AQ689:'SmtRes'!AQ699,"=1",SmtRes!AA689:'SmtRes'!AA699)</f>
        <v>102370.86</v>
      </c>
      <c r="CR180">
        <f>SUMIF(SmtRes!AQ689:'SmtRes'!AQ699,"=1",SmtRes!AB689:'SmtRes'!AB699)</f>
        <v>5915.96</v>
      </c>
      <c r="CS180">
        <f>SUMIF(SmtRes!AQ689:'SmtRes'!AQ699,"=1",SmtRes!AC689:'SmtRes'!AC699)</f>
        <v>2860.7400000000002</v>
      </c>
      <c r="CT180">
        <f>SUMIF(SmtRes!AQ689:'SmtRes'!AQ699,"=1",SmtRes!AD689:'SmtRes'!AD699)</f>
        <v>451.23</v>
      </c>
      <c r="CU180">
        <f t="shared" si="94"/>
        <v>0</v>
      </c>
      <c r="CV180">
        <f>SUMIF(SmtRes!AQ689:'SmtRes'!AQ699,"=1",SmtRes!BU689:'SmtRes'!BU699)</f>
        <v>102.75</v>
      </c>
      <c r="CW180">
        <f>SUMIF(SmtRes!AQ689:'SmtRes'!AQ699,"=1",SmtRes!BV689:'SmtRes'!BV699)</f>
        <v>26.055</v>
      </c>
      <c r="CX180">
        <f t="shared" si="95"/>
        <v>0</v>
      </c>
      <c r="CY180">
        <f t="shared" si="96"/>
        <v>63464.088599999995</v>
      </c>
      <c r="CZ180">
        <f t="shared" si="97"/>
        <v>36969.371999999996</v>
      </c>
      <c r="DC180" t="s">
        <v>3</v>
      </c>
      <c r="DD180" t="s">
        <v>24</v>
      </c>
      <c r="DE180" t="s">
        <v>25</v>
      </c>
      <c r="DF180" t="s">
        <v>25</v>
      </c>
      <c r="DG180" t="s">
        <v>25</v>
      </c>
      <c r="DH180" t="s">
        <v>3</v>
      </c>
      <c r="DI180" t="s">
        <v>25</v>
      </c>
      <c r="DJ180" t="s">
        <v>25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239</v>
      </c>
      <c r="DW180" t="s">
        <v>239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293259405</v>
      </c>
      <c r="EF180">
        <v>2</v>
      </c>
      <c r="EG180" t="s">
        <v>26</v>
      </c>
      <c r="EH180">
        <v>27</v>
      </c>
      <c r="EI180" t="s">
        <v>27</v>
      </c>
      <c r="EJ180">
        <v>1</v>
      </c>
      <c r="EK180">
        <v>33001</v>
      </c>
      <c r="EL180" t="s">
        <v>27</v>
      </c>
      <c r="EM180" t="s">
        <v>28</v>
      </c>
      <c r="EO180" t="s">
        <v>29</v>
      </c>
      <c r="EQ180">
        <v>131072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137</v>
      </c>
      <c r="EX180">
        <v>34.74</v>
      </c>
      <c r="EY180">
        <v>0</v>
      </c>
      <c r="FQ180">
        <v>0</v>
      </c>
      <c r="FR180">
        <f t="shared" si="98"/>
        <v>0</v>
      </c>
      <c r="FS180">
        <v>0</v>
      </c>
      <c r="FX180">
        <v>103</v>
      </c>
      <c r="FY180">
        <v>60</v>
      </c>
      <c r="GA180" t="s">
        <v>3</v>
      </c>
      <c r="GD180">
        <v>1</v>
      </c>
      <c r="GF180">
        <v>-12072837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99"/>
        <v>0</v>
      </c>
      <c r="GM180">
        <f t="shared" si="100"/>
        <v>193610.91</v>
      </c>
      <c r="GN180">
        <f t="shared" si="101"/>
        <v>193610.91</v>
      </c>
      <c r="GO180">
        <f t="shared" si="102"/>
        <v>0</v>
      </c>
      <c r="GP180">
        <f t="shared" si="103"/>
        <v>0</v>
      </c>
      <c r="GR180">
        <v>0</v>
      </c>
      <c r="GS180">
        <v>3</v>
      </c>
      <c r="GT180">
        <v>0</v>
      </c>
      <c r="GU180" t="s">
        <v>3</v>
      </c>
      <c r="GV180">
        <f t="shared" si="104"/>
        <v>0</v>
      </c>
      <c r="GW180">
        <v>1</v>
      </c>
      <c r="GX180">
        <f t="shared" si="105"/>
        <v>0</v>
      </c>
      <c r="HA180">
        <v>0</v>
      </c>
      <c r="HB180">
        <v>0</v>
      </c>
      <c r="HC180">
        <f t="shared" si="106"/>
        <v>0</v>
      </c>
      <c r="HE180" t="s">
        <v>3</v>
      </c>
      <c r="HF180" t="s">
        <v>3</v>
      </c>
      <c r="HM180" t="s">
        <v>3</v>
      </c>
      <c r="HN180" t="s">
        <v>30</v>
      </c>
      <c r="HO180" t="s">
        <v>31</v>
      </c>
      <c r="HP180" t="s">
        <v>27</v>
      </c>
      <c r="HQ180" t="s">
        <v>27</v>
      </c>
      <c r="IK180">
        <v>0</v>
      </c>
    </row>
    <row r="181" spans="1:245" x14ac:dyDescent="0.2">
      <c r="A181">
        <v>17</v>
      </c>
      <c r="B181">
        <v>1</v>
      </c>
      <c r="C181">
        <f>ROW(SmtRes!A710)</f>
        <v>710</v>
      </c>
      <c r="D181">
        <f>ROW(EtalonRes!A1038)</f>
        <v>1038</v>
      </c>
      <c r="E181" t="s">
        <v>289</v>
      </c>
      <c r="F181" t="s">
        <v>286</v>
      </c>
      <c r="G181" t="s">
        <v>290</v>
      </c>
      <c r="H181" t="s">
        <v>239</v>
      </c>
      <c r="I181">
        <v>1</v>
      </c>
      <c r="J181">
        <v>0</v>
      </c>
      <c r="K181">
        <v>1</v>
      </c>
      <c r="O181">
        <f t="shared" si="85"/>
        <v>124236.57</v>
      </c>
      <c r="P181">
        <f>SUMIF(SmtRes!AQ700:'SmtRes'!AQ710,"=1",SmtRes!DF700:'SmtRes'!DF710)</f>
        <v>0</v>
      </c>
      <c r="Q181">
        <f>SUMIF(SmtRes!AQ700:'SmtRes'!AQ710,"=1",SmtRes!DG700:'SmtRes'!DG710)</f>
        <v>42082.42</v>
      </c>
      <c r="R181">
        <f>SUMIF(SmtRes!AQ700:'SmtRes'!AQ710,"=1",SmtRes!DH700:'SmtRes'!DH710)</f>
        <v>20335.64</v>
      </c>
      <c r="S181">
        <f>SUMIF(SmtRes!AQ700:'SmtRes'!AQ710,"=1",SmtRes!DI700:'SmtRes'!DI710)</f>
        <v>61818.51</v>
      </c>
      <c r="T181">
        <f t="shared" si="86"/>
        <v>0</v>
      </c>
      <c r="U181">
        <f>SUMIF(SmtRes!AQ700:'SmtRes'!AQ710,"=1",SmtRes!CV700:'SmtRes'!CV710)</f>
        <v>137</v>
      </c>
      <c r="V181">
        <f>SUMIF(SmtRes!AQ700:'SmtRes'!AQ710,"=1",SmtRes!CW700:'SmtRes'!CW710)</f>
        <v>34.74</v>
      </c>
      <c r="W181">
        <f t="shared" si="87"/>
        <v>0</v>
      </c>
      <c r="X181">
        <f t="shared" si="88"/>
        <v>84618.77</v>
      </c>
      <c r="Y181">
        <f t="shared" si="89"/>
        <v>49292.49</v>
      </c>
      <c r="AA181">
        <v>295887217</v>
      </c>
      <c r="AB181">
        <f t="shared" si="90"/>
        <v>98228.759600000005</v>
      </c>
      <c r="AC181">
        <f>ROUND((0),6)</f>
        <v>0</v>
      </c>
      <c r="AD181">
        <f>ROUND((((SUM(SmtRes!BR700:'SmtRes'!BR710))-(SUM(SmtRes!BS700:'SmtRes'!BS710)))+AE181),6)</f>
        <v>36410.249600000003</v>
      </c>
      <c r="AE181">
        <f>ROUND((SUM(SmtRes!BS700:'SmtRes'!BS710)),6)</f>
        <v>20335.6476</v>
      </c>
      <c r="AF181">
        <f>ROUND((SUM(SmtRes!BT700:'SmtRes'!BT710)),6)</f>
        <v>61818.51</v>
      </c>
      <c r="AG181">
        <f t="shared" si="91"/>
        <v>0</v>
      </c>
      <c r="AH181">
        <f>(SUM(SmtRes!BU700:'SmtRes'!BU710))</f>
        <v>137</v>
      </c>
      <c r="AI181">
        <f>(SUM(SmtRes!BV700:'SmtRes'!BV710))</f>
        <v>34.74</v>
      </c>
      <c r="AJ181">
        <f t="shared" si="92"/>
        <v>0</v>
      </c>
      <c r="AK181">
        <v>127316.26036000001</v>
      </c>
      <c r="AL181">
        <v>8751.8531600000006</v>
      </c>
      <c r="AM181">
        <v>36410.249600000003</v>
      </c>
      <c r="AN181">
        <v>20335.647600000004</v>
      </c>
      <c r="AO181">
        <v>61818.51</v>
      </c>
      <c r="AP181">
        <v>0</v>
      </c>
      <c r="AQ181">
        <v>137</v>
      </c>
      <c r="AR181">
        <v>34.74</v>
      </c>
      <c r="AS181">
        <v>0</v>
      </c>
      <c r="AT181">
        <v>103</v>
      </c>
      <c r="AU181">
        <v>60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288</v>
      </c>
      <c r="BM181">
        <v>33001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93"/>
        <v>124236.56999999999</v>
      </c>
      <c r="CQ181">
        <f>SUMIF(SmtRes!AQ700:'SmtRes'!AQ710,"=1",SmtRes!AA700:'SmtRes'!AA710)</f>
        <v>102370.86</v>
      </c>
      <c r="CR181">
        <f>SUMIF(SmtRes!AQ700:'SmtRes'!AQ710,"=1",SmtRes!AB700:'SmtRes'!AB710)</f>
        <v>5915.96</v>
      </c>
      <c r="CS181">
        <f>SUMIF(SmtRes!AQ700:'SmtRes'!AQ710,"=1",SmtRes!AC700:'SmtRes'!AC710)</f>
        <v>2860.7400000000002</v>
      </c>
      <c r="CT181">
        <f>SUMIF(SmtRes!AQ700:'SmtRes'!AQ710,"=1",SmtRes!AD700:'SmtRes'!AD710)</f>
        <v>451.23</v>
      </c>
      <c r="CU181">
        <f t="shared" si="94"/>
        <v>0</v>
      </c>
      <c r="CV181">
        <f>SUMIF(SmtRes!AQ700:'SmtRes'!AQ710,"=1",SmtRes!BU700:'SmtRes'!BU710)</f>
        <v>137</v>
      </c>
      <c r="CW181">
        <f>SUMIF(SmtRes!AQ700:'SmtRes'!AQ710,"=1",SmtRes!BV700:'SmtRes'!BV710)</f>
        <v>34.74</v>
      </c>
      <c r="CX181">
        <f t="shared" si="95"/>
        <v>0</v>
      </c>
      <c r="CY181">
        <f t="shared" si="96"/>
        <v>84618.7745</v>
      </c>
      <c r="CZ181">
        <f t="shared" si="97"/>
        <v>49292.49</v>
      </c>
      <c r="DC181" t="s">
        <v>3</v>
      </c>
      <c r="DD181" t="s">
        <v>14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239</v>
      </c>
      <c r="DW181" t="s">
        <v>239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293259405</v>
      </c>
      <c r="EF181">
        <v>2</v>
      </c>
      <c r="EG181" t="s">
        <v>26</v>
      </c>
      <c r="EH181">
        <v>27</v>
      </c>
      <c r="EI181" t="s">
        <v>27</v>
      </c>
      <c r="EJ181">
        <v>1</v>
      </c>
      <c r="EK181">
        <v>33001</v>
      </c>
      <c r="EL181" t="s">
        <v>27</v>
      </c>
      <c r="EM181" t="s">
        <v>28</v>
      </c>
      <c r="EO181" t="s">
        <v>3</v>
      </c>
      <c r="EQ181">
        <v>131072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137</v>
      </c>
      <c r="EX181">
        <v>34.74</v>
      </c>
      <c r="EY181">
        <v>0</v>
      </c>
      <c r="FQ181">
        <v>0</v>
      </c>
      <c r="FR181">
        <f t="shared" si="98"/>
        <v>0</v>
      </c>
      <c r="FS181">
        <v>0</v>
      </c>
      <c r="FX181">
        <v>103</v>
      </c>
      <c r="FY181">
        <v>60</v>
      </c>
      <c r="GA181" t="s">
        <v>3</v>
      </c>
      <c r="GD181">
        <v>1</v>
      </c>
      <c r="GF181">
        <v>832097586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99"/>
        <v>0</v>
      </c>
      <c r="GM181">
        <f t="shared" si="100"/>
        <v>258147.83</v>
      </c>
      <c r="GN181">
        <f t="shared" si="101"/>
        <v>258147.83</v>
      </c>
      <c r="GO181">
        <f t="shared" si="102"/>
        <v>0</v>
      </c>
      <c r="GP181">
        <f t="shared" si="103"/>
        <v>0</v>
      </c>
      <c r="GR181">
        <v>0</v>
      </c>
      <c r="GS181">
        <v>3</v>
      </c>
      <c r="GT181">
        <v>0</v>
      </c>
      <c r="GU181" t="s">
        <v>3</v>
      </c>
      <c r="GV181">
        <f t="shared" si="104"/>
        <v>0</v>
      </c>
      <c r="GW181">
        <v>1</v>
      </c>
      <c r="GX181">
        <f t="shared" si="105"/>
        <v>0</v>
      </c>
      <c r="HA181">
        <v>0</v>
      </c>
      <c r="HB181">
        <v>0</v>
      </c>
      <c r="HC181">
        <f t="shared" si="106"/>
        <v>0</v>
      </c>
      <c r="HE181" t="s">
        <v>3</v>
      </c>
      <c r="HF181" t="s">
        <v>3</v>
      </c>
      <c r="HM181" t="s">
        <v>3</v>
      </c>
      <c r="HN181" t="s">
        <v>30</v>
      </c>
      <c r="HO181" t="s">
        <v>31</v>
      </c>
      <c r="HP181" t="s">
        <v>27</v>
      </c>
      <c r="HQ181" t="s">
        <v>27</v>
      </c>
      <c r="IK181">
        <v>0</v>
      </c>
    </row>
    <row r="182" spans="1:245" x14ac:dyDescent="0.2">
      <c r="A182">
        <v>17</v>
      </c>
      <c r="B182">
        <v>1</v>
      </c>
      <c r="C182">
        <f>ROW(SmtRes!A721)</f>
        <v>721</v>
      </c>
      <c r="D182">
        <f>ROW(EtalonRes!A1053)</f>
        <v>1053</v>
      </c>
      <c r="E182" t="s">
        <v>291</v>
      </c>
      <c r="F182" t="s">
        <v>292</v>
      </c>
      <c r="G182" t="s">
        <v>293</v>
      </c>
      <c r="H182" t="s">
        <v>239</v>
      </c>
      <c r="I182">
        <v>1</v>
      </c>
      <c r="J182">
        <v>0</v>
      </c>
      <c r="K182">
        <v>1</v>
      </c>
      <c r="O182">
        <f t="shared" si="85"/>
        <v>61206.41</v>
      </c>
      <c r="P182">
        <f>SUMIF(SmtRes!AQ711:'SmtRes'!AQ721,"=1",SmtRes!DF711:'SmtRes'!DF721)</f>
        <v>0</v>
      </c>
      <c r="Q182">
        <f>SUMIF(SmtRes!AQ711:'SmtRes'!AQ721,"=1",SmtRes!DG711:'SmtRes'!DG721)</f>
        <v>21573.37</v>
      </c>
      <c r="R182">
        <f>SUMIF(SmtRes!AQ711:'SmtRes'!AQ721,"=1",SmtRes!DH711:'SmtRes'!DH721)</f>
        <v>10630.230000000001</v>
      </c>
      <c r="S182">
        <f>SUMIF(SmtRes!AQ711:'SmtRes'!AQ721,"=1",SmtRes!DI711:'SmtRes'!DI721)</f>
        <v>29002.81</v>
      </c>
      <c r="T182">
        <f t="shared" si="86"/>
        <v>0</v>
      </c>
      <c r="U182">
        <f>SUMIF(SmtRes!AQ711:'SmtRes'!AQ721,"=1",SmtRes!CV711:'SmtRes'!CV721)</f>
        <v>64.275000000000006</v>
      </c>
      <c r="V182">
        <f>SUMIF(SmtRes!AQ711:'SmtRes'!AQ721,"=1",SmtRes!CW711:'SmtRes'!CW721)</f>
        <v>18.194999999999997</v>
      </c>
      <c r="W182">
        <f t="shared" si="87"/>
        <v>0</v>
      </c>
      <c r="X182">
        <f t="shared" si="88"/>
        <v>40822.03</v>
      </c>
      <c r="Y182">
        <f t="shared" si="89"/>
        <v>23779.82</v>
      </c>
      <c r="AA182">
        <v>295887217</v>
      </c>
      <c r="AB182">
        <f t="shared" si="90"/>
        <v>53866.844024999999</v>
      </c>
      <c r="AC182">
        <f>ROUND((SUM(SmtRes!BQ711:'SmtRes'!BQ721)),6)</f>
        <v>6186.8540999999996</v>
      </c>
      <c r="AD182">
        <f>ROUND((((SUM(SmtRes!BR711:'SmtRes'!BR721))-(SUM(SmtRes!BS711:'SmtRes'!BS721)))+AE182),6)</f>
        <v>18677.181675</v>
      </c>
      <c r="AE182">
        <f>ROUND((SUM(SmtRes!BS711:'SmtRes'!BS721)),6)</f>
        <v>10630.23345</v>
      </c>
      <c r="AF182">
        <f>ROUND((SUM(SmtRes!BT711:'SmtRes'!BT721)),6)</f>
        <v>29002.808249999998</v>
      </c>
      <c r="AG182">
        <f t="shared" si="91"/>
        <v>0</v>
      </c>
      <c r="AH182">
        <f>(SUM(SmtRes!BU711:'SmtRes'!BU721))</f>
        <v>64.275000000000006</v>
      </c>
      <c r="AI182">
        <f>(SUM(SmtRes!BV711:'SmtRes'!BV721))</f>
        <v>18.195</v>
      </c>
      <c r="AJ182">
        <f t="shared" si="92"/>
        <v>0</v>
      </c>
      <c r="AK182">
        <v>83933.818599999999</v>
      </c>
      <c r="AL182">
        <v>6186.8540999999996</v>
      </c>
      <c r="AM182">
        <v>24902.908899999999</v>
      </c>
      <c r="AN182">
        <v>14173.644600000001</v>
      </c>
      <c r="AO182">
        <v>38670.411</v>
      </c>
      <c r="AP182">
        <v>0</v>
      </c>
      <c r="AQ182">
        <v>85.7</v>
      </c>
      <c r="AR182">
        <v>24.259999999999998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294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22</v>
      </c>
      <c r="CE182">
        <v>0</v>
      </c>
      <c r="CF182">
        <v>0</v>
      </c>
      <c r="CG182">
        <v>0</v>
      </c>
      <c r="CM182">
        <v>0</v>
      </c>
      <c r="CN182" t="s">
        <v>23</v>
      </c>
      <c r="CO182">
        <v>0</v>
      </c>
      <c r="CP182">
        <f t="shared" si="93"/>
        <v>61206.41</v>
      </c>
      <c r="CQ182">
        <f>SUMIF(SmtRes!AQ711:'SmtRes'!AQ721,"=1",SmtRes!AA711:'SmtRes'!AA721)</f>
        <v>102370.86</v>
      </c>
      <c r="CR182">
        <f>SUMIF(SmtRes!AQ711:'SmtRes'!AQ721,"=1",SmtRes!AB711:'SmtRes'!AB721)</f>
        <v>5915.96</v>
      </c>
      <c r="CS182">
        <f>SUMIF(SmtRes!AQ711:'SmtRes'!AQ721,"=1",SmtRes!AC711:'SmtRes'!AC721)</f>
        <v>2860.7400000000002</v>
      </c>
      <c r="CT182">
        <f>SUMIF(SmtRes!AQ711:'SmtRes'!AQ721,"=1",SmtRes!AD711:'SmtRes'!AD721)</f>
        <v>451.23</v>
      </c>
      <c r="CU182">
        <f t="shared" si="94"/>
        <v>0</v>
      </c>
      <c r="CV182">
        <f>SUMIF(SmtRes!AQ711:'SmtRes'!AQ721,"=1",SmtRes!BU711:'SmtRes'!BU721)</f>
        <v>64.275000000000006</v>
      </c>
      <c r="CW182">
        <f>SUMIF(SmtRes!AQ711:'SmtRes'!AQ721,"=1",SmtRes!BV711:'SmtRes'!BV721)</f>
        <v>18.195</v>
      </c>
      <c r="CX182">
        <f t="shared" si="95"/>
        <v>0</v>
      </c>
      <c r="CY182">
        <f t="shared" si="96"/>
        <v>40822.031199999998</v>
      </c>
      <c r="CZ182">
        <f t="shared" si="97"/>
        <v>23779.824000000001</v>
      </c>
      <c r="DC182" t="s">
        <v>3</v>
      </c>
      <c r="DD182" t="s">
        <v>24</v>
      </c>
      <c r="DE182" t="s">
        <v>25</v>
      </c>
      <c r="DF182" t="s">
        <v>25</v>
      </c>
      <c r="DG182" t="s">
        <v>25</v>
      </c>
      <c r="DH182" t="s">
        <v>3</v>
      </c>
      <c r="DI182" t="s">
        <v>25</v>
      </c>
      <c r="DJ182" t="s">
        <v>25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239</v>
      </c>
      <c r="DW182" t="s">
        <v>239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293259405</v>
      </c>
      <c r="EF182">
        <v>2</v>
      </c>
      <c r="EG182" t="s">
        <v>26</v>
      </c>
      <c r="EH182">
        <v>27</v>
      </c>
      <c r="EI182" t="s">
        <v>27</v>
      </c>
      <c r="EJ182">
        <v>1</v>
      </c>
      <c r="EK182">
        <v>33001</v>
      </c>
      <c r="EL182" t="s">
        <v>27</v>
      </c>
      <c r="EM182" t="s">
        <v>28</v>
      </c>
      <c r="EO182" t="s">
        <v>29</v>
      </c>
      <c r="EQ182">
        <v>131072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85.7</v>
      </c>
      <c r="EX182">
        <v>24.26</v>
      </c>
      <c r="EY182">
        <v>0</v>
      </c>
      <c r="FQ182">
        <v>0</v>
      </c>
      <c r="FR182">
        <f t="shared" si="98"/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-1316188183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99"/>
        <v>0</v>
      </c>
      <c r="GM182">
        <f t="shared" si="100"/>
        <v>125808.26</v>
      </c>
      <c r="GN182">
        <f t="shared" si="101"/>
        <v>125808.26</v>
      </c>
      <c r="GO182">
        <f t="shared" si="102"/>
        <v>0</v>
      </c>
      <c r="GP182">
        <f t="shared" si="103"/>
        <v>0</v>
      </c>
      <c r="GR182">
        <v>0</v>
      </c>
      <c r="GS182">
        <v>3</v>
      </c>
      <c r="GT182">
        <v>0</v>
      </c>
      <c r="GU182" t="s">
        <v>3</v>
      </c>
      <c r="GV182">
        <f t="shared" si="104"/>
        <v>0</v>
      </c>
      <c r="GW182">
        <v>1</v>
      </c>
      <c r="GX182">
        <f t="shared" si="105"/>
        <v>0</v>
      </c>
      <c r="HA182">
        <v>0</v>
      </c>
      <c r="HB182">
        <v>0</v>
      </c>
      <c r="HC182">
        <f t="shared" si="106"/>
        <v>0</v>
      </c>
      <c r="HE182" t="s">
        <v>3</v>
      </c>
      <c r="HF182" t="s">
        <v>3</v>
      </c>
      <c r="HM182" t="s">
        <v>3</v>
      </c>
      <c r="HN182" t="s">
        <v>30</v>
      </c>
      <c r="HO182" t="s">
        <v>31</v>
      </c>
      <c r="HP182" t="s">
        <v>27</v>
      </c>
      <c r="HQ182" t="s">
        <v>27</v>
      </c>
      <c r="IK182">
        <v>0</v>
      </c>
    </row>
    <row r="183" spans="1:245" x14ac:dyDescent="0.2">
      <c r="A183">
        <v>17</v>
      </c>
      <c r="B183">
        <v>1</v>
      </c>
      <c r="C183">
        <f>ROW(SmtRes!A732)</f>
        <v>732</v>
      </c>
      <c r="D183">
        <f>ROW(EtalonRes!A1068)</f>
        <v>1068</v>
      </c>
      <c r="E183" t="s">
        <v>295</v>
      </c>
      <c r="F183" t="s">
        <v>292</v>
      </c>
      <c r="G183" t="s">
        <v>296</v>
      </c>
      <c r="H183" t="s">
        <v>239</v>
      </c>
      <c r="I183">
        <v>1</v>
      </c>
      <c r="J183">
        <v>0</v>
      </c>
      <c r="K183">
        <v>1</v>
      </c>
      <c r="O183">
        <f t="shared" si="85"/>
        <v>81608.509999999995</v>
      </c>
      <c r="P183">
        <f>SUMIF(SmtRes!AQ722:'SmtRes'!AQ732,"=1",SmtRes!DF722:'SmtRes'!DF732)</f>
        <v>0</v>
      </c>
      <c r="Q183">
        <f>SUMIF(SmtRes!AQ722:'SmtRes'!AQ732,"=1",SmtRes!DG722:'SmtRes'!DG732)</f>
        <v>28764.47</v>
      </c>
      <c r="R183">
        <f>SUMIF(SmtRes!AQ722:'SmtRes'!AQ732,"=1",SmtRes!DH722:'SmtRes'!DH732)</f>
        <v>14173.63</v>
      </c>
      <c r="S183">
        <f>SUMIF(SmtRes!AQ722:'SmtRes'!AQ732,"=1",SmtRes!DI722:'SmtRes'!DI732)</f>
        <v>38670.410000000003</v>
      </c>
      <c r="T183">
        <f t="shared" si="86"/>
        <v>0</v>
      </c>
      <c r="U183">
        <f>SUMIF(SmtRes!AQ722:'SmtRes'!AQ732,"=1",SmtRes!CV722:'SmtRes'!CV732)</f>
        <v>85.7</v>
      </c>
      <c r="V183">
        <f>SUMIF(SmtRes!AQ722:'SmtRes'!AQ732,"=1",SmtRes!CW722:'SmtRes'!CW732)</f>
        <v>24.259999999999998</v>
      </c>
      <c r="W183">
        <f t="shared" si="87"/>
        <v>0</v>
      </c>
      <c r="X183">
        <f t="shared" si="88"/>
        <v>54429.36</v>
      </c>
      <c r="Y183">
        <f t="shared" si="89"/>
        <v>31706.42</v>
      </c>
      <c r="AA183">
        <v>295887217</v>
      </c>
      <c r="AB183">
        <f t="shared" si="90"/>
        <v>63573.319900000002</v>
      </c>
      <c r="AC183">
        <f>ROUND((0),6)</f>
        <v>0</v>
      </c>
      <c r="AD183">
        <f>ROUND((((SUM(SmtRes!BR722:'SmtRes'!BR732))-(SUM(SmtRes!BS722:'SmtRes'!BS732)))+AE183),6)</f>
        <v>24902.908899999999</v>
      </c>
      <c r="AE183">
        <f>ROUND((SUM(SmtRes!BS722:'SmtRes'!BS732)),6)</f>
        <v>14173.6446</v>
      </c>
      <c r="AF183">
        <f>ROUND((SUM(SmtRes!BT722:'SmtRes'!BT732)),6)</f>
        <v>38670.411</v>
      </c>
      <c r="AG183">
        <f t="shared" si="91"/>
        <v>0</v>
      </c>
      <c r="AH183">
        <f>(SUM(SmtRes!BU722:'SmtRes'!BU732))</f>
        <v>85.7</v>
      </c>
      <c r="AI183">
        <f>(SUM(SmtRes!BV722:'SmtRes'!BV732))</f>
        <v>24.259999999999998</v>
      </c>
      <c r="AJ183">
        <f t="shared" si="92"/>
        <v>0</v>
      </c>
      <c r="AK183">
        <v>83933.818599999999</v>
      </c>
      <c r="AL183">
        <v>6186.8540999999996</v>
      </c>
      <c r="AM183">
        <v>24902.908899999999</v>
      </c>
      <c r="AN183">
        <v>14173.644600000001</v>
      </c>
      <c r="AO183">
        <v>38670.411</v>
      </c>
      <c r="AP183">
        <v>0</v>
      </c>
      <c r="AQ183">
        <v>85.7</v>
      </c>
      <c r="AR183">
        <v>24.259999999999998</v>
      </c>
      <c r="AS183">
        <v>0</v>
      </c>
      <c r="AT183">
        <v>103</v>
      </c>
      <c r="AU183">
        <v>60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294</v>
      </c>
      <c r="BM183">
        <v>33001</v>
      </c>
      <c r="BN183">
        <v>0</v>
      </c>
      <c r="BO183" t="s">
        <v>3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103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93"/>
        <v>81608.510000000009</v>
      </c>
      <c r="CQ183">
        <f>SUMIF(SmtRes!AQ722:'SmtRes'!AQ732,"=1",SmtRes!AA722:'SmtRes'!AA732)</f>
        <v>102370.86</v>
      </c>
      <c r="CR183">
        <f>SUMIF(SmtRes!AQ722:'SmtRes'!AQ732,"=1",SmtRes!AB722:'SmtRes'!AB732)</f>
        <v>5915.96</v>
      </c>
      <c r="CS183">
        <f>SUMIF(SmtRes!AQ722:'SmtRes'!AQ732,"=1",SmtRes!AC722:'SmtRes'!AC732)</f>
        <v>2860.7400000000002</v>
      </c>
      <c r="CT183">
        <f>SUMIF(SmtRes!AQ722:'SmtRes'!AQ732,"=1",SmtRes!AD722:'SmtRes'!AD732)</f>
        <v>451.23</v>
      </c>
      <c r="CU183">
        <f t="shared" si="94"/>
        <v>0</v>
      </c>
      <c r="CV183">
        <f>SUMIF(SmtRes!AQ722:'SmtRes'!AQ732,"=1",SmtRes!BU722:'SmtRes'!BU732)</f>
        <v>85.7</v>
      </c>
      <c r="CW183">
        <f>SUMIF(SmtRes!AQ722:'SmtRes'!AQ732,"=1",SmtRes!BV722:'SmtRes'!BV732)</f>
        <v>24.259999999999998</v>
      </c>
      <c r="CX183">
        <f t="shared" si="95"/>
        <v>0</v>
      </c>
      <c r="CY183">
        <f t="shared" si="96"/>
        <v>54429.361199999999</v>
      </c>
      <c r="CZ183">
        <f t="shared" si="97"/>
        <v>31706.423999999999</v>
      </c>
      <c r="DC183" t="s">
        <v>3</v>
      </c>
      <c r="DD183" t="s">
        <v>14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239</v>
      </c>
      <c r="DW183" t="s">
        <v>239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293259405</v>
      </c>
      <c r="EF183">
        <v>2</v>
      </c>
      <c r="EG183" t="s">
        <v>26</v>
      </c>
      <c r="EH183">
        <v>27</v>
      </c>
      <c r="EI183" t="s">
        <v>27</v>
      </c>
      <c r="EJ183">
        <v>1</v>
      </c>
      <c r="EK183">
        <v>33001</v>
      </c>
      <c r="EL183" t="s">
        <v>27</v>
      </c>
      <c r="EM183" t="s">
        <v>28</v>
      </c>
      <c r="EO183" t="s">
        <v>3</v>
      </c>
      <c r="EQ183">
        <v>131072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85.7</v>
      </c>
      <c r="EX183">
        <v>24.26</v>
      </c>
      <c r="EY183">
        <v>0</v>
      </c>
      <c r="FQ183">
        <v>0</v>
      </c>
      <c r="FR183">
        <f t="shared" si="98"/>
        <v>0</v>
      </c>
      <c r="FS183">
        <v>0</v>
      </c>
      <c r="FX183">
        <v>103</v>
      </c>
      <c r="FY183">
        <v>60</v>
      </c>
      <c r="GA183" t="s">
        <v>3</v>
      </c>
      <c r="GD183">
        <v>1</v>
      </c>
      <c r="GF183">
        <v>1981036453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99"/>
        <v>0</v>
      </c>
      <c r="GM183">
        <f t="shared" si="100"/>
        <v>167744.29</v>
      </c>
      <c r="GN183">
        <f t="shared" si="101"/>
        <v>167744.29</v>
      </c>
      <c r="GO183">
        <f t="shared" si="102"/>
        <v>0</v>
      </c>
      <c r="GP183">
        <f t="shared" si="103"/>
        <v>0</v>
      </c>
      <c r="GR183">
        <v>0</v>
      </c>
      <c r="GS183">
        <v>3</v>
      </c>
      <c r="GT183">
        <v>0</v>
      </c>
      <c r="GU183" t="s">
        <v>3</v>
      </c>
      <c r="GV183">
        <f t="shared" si="104"/>
        <v>0</v>
      </c>
      <c r="GW183">
        <v>1</v>
      </c>
      <c r="GX183">
        <f t="shared" si="105"/>
        <v>0</v>
      </c>
      <c r="HA183">
        <v>0</v>
      </c>
      <c r="HB183">
        <v>0</v>
      </c>
      <c r="HC183">
        <f t="shared" si="106"/>
        <v>0</v>
      </c>
      <c r="HE183" t="s">
        <v>3</v>
      </c>
      <c r="HF183" t="s">
        <v>3</v>
      </c>
      <c r="HM183" t="s">
        <v>3</v>
      </c>
      <c r="HN183" t="s">
        <v>30</v>
      </c>
      <c r="HO183" t="s">
        <v>31</v>
      </c>
      <c r="HP183" t="s">
        <v>27</v>
      </c>
      <c r="HQ183" t="s">
        <v>27</v>
      </c>
      <c r="IK183">
        <v>0</v>
      </c>
    </row>
    <row r="184" spans="1:245" x14ac:dyDescent="0.2">
      <c r="A184">
        <v>17</v>
      </c>
      <c r="B184">
        <v>1</v>
      </c>
      <c r="C184">
        <f>ROW(SmtRes!A743)</f>
        <v>743</v>
      </c>
      <c r="D184">
        <f>ROW(EtalonRes!A1083)</f>
        <v>1083</v>
      </c>
      <c r="E184" t="s">
        <v>297</v>
      </c>
      <c r="F184" t="s">
        <v>298</v>
      </c>
      <c r="G184" t="s">
        <v>299</v>
      </c>
      <c r="H184" t="s">
        <v>239</v>
      </c>
      <c r="I184">
        <v>1</v>
      </c>
      <c r="J184">
        <v>0</v>
      </c>
      <c r="K184">
        <v>1</v>
      </c>
      <c r="O184">
        <f t="shared" si="85"/>
        <v>67278.679999999993</v>
      </c>
      <c r="P184">
        <f>SUMIF(SmtRes!AQ733:'SmtRes'!AQ743,"=1",SmtRes!DF733:'SmtRes'!DF743)</f>
        <v>0</v>
      </c>
      <c r="Q184">
        <f>SUMIF(SmtRes!AQ733:'SmtRes'!AQ743,"=1",SmtRes!DG733:'SmtRes'!DG743)</f>
        <v>23450.330000000005</v>
      </c>
      <c r="R184">
        <f>SUMIF(SmtRes!AQ733:'SmtRes'!AQ743,"=1",SmtRes!DH733:'SmtRes'!DH743)</f>
        <v>11441.320000000002</v>
      </c>
      <c r="S184">
        <f>SUMIF(SmtRes!AQ733:'SmtRes'!AQ743,"=1",SmtRes!DI733:'SmtRes'!DI743)</f>
        <v>32387.03</v>
      </c>
      <c r="T184">
        <f t="shared" si="86"/>
        <v>0</v>
      </c>
      <c r="U184">
        <f>SUMIF(SmtRes!AQ733:'SmtRes'!AQ743,"=1",SmtRes!CV733:'SmtRes'!CV743)</f>
        <v>71.775000000000006</v>
      </c>
      <c r="V184">
        <f>SUMIF(SmtRes!AQ733:'SmtRes'!AQ743,"=1",SmtRes!CW733:'SmtRes'!CW743)</f>
        <v>19.537500000000001</v>
      </c>
      <c r="W184">
        <f t="shared" si="87"/>
        <v>0</v>
      </c>
      <c r="X184">
        <f t="shared" si="88"/>
        <v>45143.199999999997</v>
      </c>
      <c r="Y184">
        <f t="shared" si="89"/>
        <v>26297.01</v>
      </c>
      <c r="AA184">
        <v>295887217</v>
      </c>
      <c r="AB184">
        <f t="shared" si="90"/>
        <v>58869.566250000003</v>
      </c>
      <c r="AC184">
        <f>ROUND((SUM(SmtRes!BQ733:'SmtRes'!BQ743)),6)</f>
        <v>6186.8540999999996</v>
      </c>
      <c r="AD184">
        <f>ROUND((((SUM(SmtRes!BR733:'SmtRes'!BR743))-(SUM(SmtRes!BS733:'SmtRes'!BS743)))+AE184),6)</f>
        <v>20295.678899999999</v>
      </c>
      <c r="AE184">
        <f>ROUND((SUM(SmtRes!BS733:'SmtRes'!BS743)),6)</f>
        <v>11441.31675</v>
      </c>
      <c r="AF184">
        <f>ROUND((SUM(SmtRes!BT733:'SmtRes'!BT743)),6)</f>
        <v>32387.03325</v>
      </c>
      <c r="AG184">
        <f t="shared" si="91"/>
        <v>0</v>
      </c>
      <c r="AH184">
        <f>(SUM(SmtRes!BU733:'SmtRes'!BU743))</f>
        <v>71.775000000000006</v>
      </c>
      <c r="AI184">
        <f>(SUM(SmtRes!BV733:'SmtRes'!BV743))</f>
        <v>19.537500000000001</v>
      </c>
      <c r="AJ184">
        <f t="shared" si="92"/>
        <v>0</v>
      </c>
      <c r="AK184">
        <v>91685.559299999994</v>
      </c>
      <c r="AL184">
        <v>6186.8540999999996</v>
      </c>
      <c r="AM184">
        <v>27060.905200000001</v>
      </c>
      <c r="AN184">
        <v>15255.089</v>
      </c>
      <c r="AO184">
        <v>43182.711000000003</v>
      </c>
      <c r="AP184">
        <v>0</v>
      </c>
      <c r="AQ184">
        <v>95.7</v>
      </c>
      <c r="AR184">
        <v>26.049999999999997</v>
      </c>
      <c r="AS184">
        <v>0</v>
      </c>
      <c r="AT184">
        <v>103</v>
      </c>
      <c r="AU184">
        <v>60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300</v>
      </c>
      <c r="BM184">
        <v>33001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60</v>
      </c>
      <c r="CB184" t="s">
        <v>22</v>
      </c>
      <c r="CE184">
        <v>0</v>
      </c>
      <c r="CF184">
        <v>0</v>
      </c>
      <c r="CG184">
        <v>0</v>
      </c>
      <c r="CM184">
        <v>0</v>
      </c>
      <c r="CN184" t="s">
        <v>23</v>
      </c>
      <c r="CO184">
        <v>0</v>
      </c>
      <c r="CP184">
        <f t="shared" si="93"/>
        <v>67278.680000000008</v>
      </c>
      <c r="CQ184">
        <f>SUMIF(SmtRes!AQ733:'SmtRes'!AQ743,"=1",SmtRes!AA733:'SmtRes'!AA743)</f>
        <v>102370.86</v>
      </c>
      <c r="CR184">
        <f>SUMIF(SmtRes!AQ733:'SmtRes'!AQ743,"=1",SmtRes!AB733:'SmtRes'!AB743)</f>
        <v>5915.96</v>
      </c>
      <c r="CS184">
        <f>SUMIF(SmtRes!AQ733:'SmtRes'!AQ743,"=1",SmtRes!AC733:'SmtRes'!AC743)</f>
        <v>2860.7400000000002</v>
      </c>
      <c r="CT184">
        <f>SUMIF(SmtRes!AQ733:'SmtRes'!AQ743,"=1",SmtRes!AD733:'SmtRes'!AD743)</f>
        <v>451.23</v>
      </c>
      <c r="CU184">
        <f t="shared" si="94"/>
        <v>0</v>
      </c>
      <c r="CV184">
        <f>SUMIF(SmtRes!AQ733:'SmtRes'!AQ743,"=1",SmtRes!BU733:'SmtRes'!BU743)</f>
        <v>71.775000000000006</v>
      </c>
      <c r="CW184">
        <f>SUMIF(SmtRes!AQ733:'SmtRes'!AQ743,"=1",SmtRes!BV733:'SmtRes'!BV743)</f>
        <v>19.537500000000001</v>
      </c>
      <c r="CX184">
        <f t="shared" si="95"/>
        <v>0</v>
      </c>
      <c r="CY184">
        <f t="shared" si="96"/>
        <v>45143.200499999999</v>
      </c>
      <c r="CZ184">
        <f t="shared" si="97"/>
        <v>26297.01</v>
      </c>
      <c r="DC184" t="s">
        <v>3</v>
      </c>
      <c r="DD184" t="s">
        <v>24</v>
      </c>
      <c r="DE184" t="s">
        <v>25</v>
      </c>
      <c r="DF184" t="s">
        <v>25</v>
      </c>
      <c r="DG184" t="s">
        <v>25</v>
      </c>
      <c r="DH184" t="s">
        <v>3</v>
      </c>
      <c r="DI184" t="s">
        <v>25</v>
      </c>
      <c r="DJ184" t="s">
        <v>25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239</v>
      </c>
      <c r="DW184" t="s">
        <v>239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293259405</v>
      </c>
      <c r="EF184">
        <v>2</v>
      </c>
      <c r="EG184" t="s">
        <v>26</v>
      </c>
      <c r="EH184">
        <v>27</v>
      </c>
      <c r="EI184" t="s">
        <v>27</v>
      </c>
      <c r="EJ184">
        <v>1</v>
      </c>
      <c r="EK184">
        <v>33001</v>
      </c>
      <c r="EL184" t="s">
        <v>27</v>
      </c>
      <c r="EM184" t="s">
        <v>28</v>
      </c>
      <c r="EO184" t="s">
        <v>29</v>
      </c>
      <c r="EQ184">
        <v>131072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95.7</v>
      </c>
      <c r="EX184">
        <v>26.05</v>
      </c>
      <c r="EY184">
        <v>0</v>
      </c>
      <c r="FQ184">
        <v>0</v>
      </c>
      <c r="FR184">
        <f t="shared" si="98"/>
        <v>0</v>
      </c>
      <c r="FS184">
        <v>0</v>
      </c>
      <c r="FX184">
        <v>103</v>
      </c>
      <c r="FY184">
        <v>60</v>
      </c>
      <c r="GA184" t="s">
        <v>3</v>
      </c>
      <c r="GD184">
        <v>1</v>
      </c>
      <c r="GF184">
        <v>1356089032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99"/>
        <v>0</v>
      </c>
      <c r="GM184">
        <f t="shared" si="100"/>
        <v>138718.89000000001</v>
      </c>
      <c r="GN184">
        <f t="shared" si="101"/>
        <v>138718.89000000001</v>
      </c>
      <c r="GO184">
        <f t="shared" si="102"/>
        <v>0</v>
      </c>
      <c r="GP184">
        <f t="shared" si="103"/>
        <v>0</v>
      </c>
      <c r="GR184">
        <v>0</v>
      </c>
      <c r="GS184">
        <v>3</v>
      </c>
      <c r="GT184">
        <v>0</v>
      </c>
      <c r="GU184" t="s">
        <v>3</v>
      </c>
      <c r="GV184">
        <f t="shared" si="104"/>
        <v>0</v>
      </c>
      <c r="GW184">
        <v>1</v>
      </c>
      <c r="GX184">
        <f t="shared" si="105"/>
        <v>0</v>
      </c>
      <c r="HA184">
        <v>0</v>
      </c>
      <c r="HB184">
        <v>0</v>
      </c>
      <c r="HC184">
        <f t="shared" si="106"/>
        <v>0</v>
      </c>
      <c r="HE184" t="s">
        <v>3</v>
      </c>
      <c r="HF184" t="s">
        <v>3</v>
      </c>
      <c r="HM184" t="s">
        <v>3</v>
      </c>
      <c r="HN184" t="s">
        <v>30</v>
      </c>
      <c r="HO184" t="s">
        <v>31</v>
      </c>
      <c r="HP184" t="s">
        <v>27</v>
      </c>
      <c r="HQ184" t="s">
        <v>27</v>
      </c>
      <c r="IK184">
        <v>0</v>
      </c>
    </row>
    <row r="185" spans="1:245" x14ac:dyDescent="0.2">
      <c r="A185">
        <v>17</v>
      </c>
      <c r="B185">
        <v>1</v>
      </c>
      <c r="C185">
        <f>ROW(SmtRes!A754)</f>
        <v>754</v>
      </c>
      <c r="D185">
        <f>ROW(EtalonRes!A1098)</f>
        <v>1098</v>
      </c>
      <c r="E185" t="s">
        <v>301</v>
      </c>
      <c r="F185" t="s">
        <v>298</v>
      </c>
      <c r="G185" t="s">
        <v>302</v>
      </c>
      <c r="H185" t="s">
        <v>239</v>
      </c>
      <c r="I185">
        <v>1</v>
      </c>
      <c r="J185">
        <v>0</v>
      </c>
      <c r="K185">
        <v>1</v>
      </c>
      <c r="O185">
        <f t="shared" si="85"/>
        <v>89704.89</v>
      </c>
      <c r="P185">
        <f>SUMIF(SmtRes!AQ744:'SmtRes'!AQ754,"=1",SmtRes!DF744:'SmtRes'!DF754)</f>
        <v>0</v>
      </c>
      <c r="Q185">
        <f>SUMIF(SmtRes!AQ744:'SmtRes'!AQ754,"=1",SmtRes!DG744:'SmtRes'!DG754)</f>
        <v>31267.100000000002</v>
      </c>
      <c r="R185">
        <f>SUMIF(SmtRes!AQ744:'SmtRes'!AQ754,"=1",SmtRes!DH744:'SmtRes'!DH754)</f>
        <v>15255.079999999998</v>
      </c>
      <c r="S185">
        <f>SUMIF(SmtRes!AQ744:'SmtRes'!AQ754,"=1",SmtRes!DI744:'SmtRes'!DI754)</f>
        <v>43182.71</v>
      </c>
      <c r="T185">
        <f t="shared" si="86"/>
        <v>0</v>
      </c>
      <c r="U185">
        <f>SUMIF(SmtRes!AQ744:'SmtRes'!AQ754,"=1",SmtRes!CV744:'SmtRes'!CV754)</f>
        <v>95.7</v>
      </c>
      <c r="V185">
        <f>SUMIF(SmtRes!AQ744:'SmtRes'!AQ754,"=1",SmtRes!CW744:'SmtRes'!CW754)</f>
        <v>26.049999999999997</v>
      </c>
      <c r="W185">
        <f t="shared" si="87"/>
        <v>0</v>
      </c>
      <c r="X185">
        <f t="shared" si="88"/>
        <v>60190.92</v>
      </c>
      <c r="Y185">
        <f t="shared" si="89"/>
        <v>35062.67</v>
      </c>
      <c r="AA185">
        <v>295887217</v>
      </c>
      <c r="AB185">
        <f t="shared" si="90"/>
        <v>70243.616200000004</v>
      </c>
      <c r="AC185">
        <f>ROUND((0),6)</f>
        <v>0</v>
      </c>
      <c r="AD185">
        <f>ROUND((((SUM(SmtRes!BR744:'SmtRes'!BR754))-(SUM(SmtRes!BS744:'SmtRes'!BS754)))+AE185),6)</f>
        <v>27060.905200000001</v>
      </c>
      <c r="AE185">
        <f>ROUND((SUM(SmtRes!BS744:'SmtRes'!BS754)),6)</f>
        <v>15255.089</v>
      </c>
      <c r="AF185">
        <f>ROUND((SUM(SmtRes!BT744:'SmtRes'!BT754)),6)</f>
        <v>43182.711000000003</v>
      </c>
      <c r="AG185">
        <f t="shared" si="91"/>
        <v>0</v>
      </c>
      <c r="AH185">
        <f>(SUM(SmtRes!BU744:'SmtRes'!BU754))</f>
        <v>95.7</v>
      </c>
      <c r="AI185">
        <f>(SUM(SmtRes!BV744:'SmtRes'!BV754))</f>
        <v>26.049999999999997</v>
      </c>
      <c r="AJ185">
        <f t="shared" si="92"/>
        <v>0</v>
      </c>
      <c r="AK185">
        <v>91685.559299999994</v>
      </c>
      <c r="AL185">
        <v>6186.8540999999996</v>
      </c>
      <c r="AM185">
        <v>27060.905200000001</v>
      </c>
      <c r="AN185">
        <v>15255.089</v>
      </c>
      <c r="AO185">
        <v>43182.711000000003</v>
      </c>
      <c r="AP185">
        <v>0</v>
      </c>
      <c r="AQ185">
        <v>95.7</v>
      </c>
      <c r="AR185">
        <v>26.049999999999997</v>
      </c>
      <c r="AS185">
        <v>0</v>
      </c>
      <c r="AT185">
        <v>103</v>
      </c>
      <c r="AU185">
        <v>60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300</v>
      </c>
      <c r="BM185">
        <v>33001</v>
      </c>
      <c r="BN185">
        <v>0</v>
      </c>
      <c r="BO185" t="s">
        <v>3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93"/>
        <v>89704.89</v>
      </c>
      <c r="CQ185">
        <f>SUMIF(SmtRes!AQ744:'SmtRes'!AQ754,"=1",SmtRes!AA744:'SmtRes'!AA754)</f>
        <v>102370.86</v>
      </c>
      <c r="CR185">
        <f>SUMIF(SmtRes!AQ744:'SmtRes'!AQ754,"=1",SmtRes!AB744:'SmtRes'!AB754)</f>
        <v>5915.96</v>
      </c>
      <c r="CS185">
        <f>SUMIF(SmtRes!AQ744:'SmtRes'!AQ754,"=1",SmtRes!AC744:'SmtRes'!AC754)</f>
        <v>2860.7400000000002</v>
      </c>
      <c r="CT185">
        <f>SUMIF(SmtRes!AQ744:'SmtRes'!AQ754,"=1",SmtRes!AD744:'SmtRes'!AD754)</f>
        <v>451.23</v>
      </c>
      <c r="CU185">
        <f t="shared" si="94"/>
        <v>0</v>
      </c>
      <c r="CV185">
        <f>SUMIF(SmtRes!AQ744:'SmtRes'!AQ754,"=1",SmtRes!BU744:'SmtRes'!BU754)</f>
        <v>95.7</v>
      </c>
      <c r="CW185">
        <f>SUMIF(SmtRes!AQ744:'SmtRes'!AQ754,"=1",SmtRes!BV744:'SmtRes'!BV754)</f>
        <v>26.049999999999997</v>
      </c>
      <c r="CX185">
        <f t="shared" si="95"/>
        <v>0</v>
      </c>
      <c r="CY185">
        <f t="shared" si="96"/>
        <v>60190.923699999992</v>
      </c>
      <c r="CZ185">
        <f t="shared" si="97"/>
        <v>35062.673999999992</v>
      </c>
      <c r="DC185" t="s">
        <v>3</v>
      </c>
      <c r="DD185" t="s">
        <v>14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239</v>
      </c>
      <c r="DW185" t="s">
        <v>239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293259405</v>
      </c>
      <c r="EF185">
        <v>2</v>
      </c>
      <c r="EG185" t="s">
        <v>26</v>
      </c>
      <c r="EH185">
        <v>27</v>
      </c>
      <c r="EI185" t="s">
        <v>27</v>
      </c>
      <c r="EJ185">
        <v>1</v>
      </c>
      <c r="EK185">
        <v>33001</v>
      </c>
      <c r="EL185" t="s">
        <v>27</v>
      </c>
      <c r="EM185" t="s">
        <v>28</v>
      </c>
      <c r="EO185" t="s">
        <v>3</v>
      </c>
      <c r="EQ185">
        <v>131072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95.7</v>
      </c>
      <c r="EX185">
        <v>26.05</v>
      </c>
      <c r="EY185">
        <v>0</v>
      </c>
      <c r="FQ185">
        <v>0</v>
      </c>
      <c r="FR185">
        <f t="shared" si="98"/>
        <v>0</v>
      </c>
      <c r="FS185">
        <v>0</v>
      </c>
      <c r="FX185">
        <v>103</v>
      </c>
      <c r="FY185">
        <v>60</v>
      </c>
      <c r="GA185" t="s">
        <v>3</v>
      </c>
      <c r="GD185">
        <v>1</v>
      </c>
      <c r="GF185">
        <v>1293240809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99"/>
        <v>0</v>
      </c>
      <c r="GM185">
        <f t="shared" si="100"/>
        <v>184958.48</v>
      </c>
      <c r="GN185">
        <f t="shared" si="101"/>
        <v>184958.48</v>
      </c>
      <c r="GO185">
        <f t="shared" si="102"/>
        <v>0</v>
      </c>
      <c r="GP185">
        <f t="shared" si="103"/>
        <v>0</v>
      </c>
      <c r="GR185">
        <v>0</v>
      </c>
      <c r="GS185">
        <v>3</v>
      </c>
      <c r="GT185">
        <v>0</v>
      </c>
      <c r="GU185" t="s">
        <v>3</v>
      </c>
      <c r="GV185">
        <f t="shared" si="104"/>
        <v>0</v>
      </c>
      <c r="GW185">
        <v>1</v>
      </c>
      <c r="GX185">
        <f t="shared" si="105"/>
        <v>0</v>
      </c>
      <c r="HA185">
        <v>0</v>
      </c>
      <c r="HB185">
        <v>0</v>
      </c>
      <c r="HC185">
        <f t="shared" si="106"/>
        <v>0</v>
      </c>
      <c r="HE185" t="s">
        <v>3</v>
      </c>
      <c r="HF185" t="s">
        <v>3</v>
      </c>
      <c r="HM185" t="s">
        <v>3</v>
      </c>
      <c r="HN185" t="s">
        <v>30</v>
      </c>
      <c r="HO185" t="s">
        <v>31</v>
      </c>
      <c r="HP185" t="s">
        <v>27</v>
      </c>
      <c r="HQ185" t="s">
        <v>27</v>
      </c>
      <c r="IK185">
        <v>0</v>
      </c>
    </row>
    <row r="186" spans="1:245" x14ac:dyDescent="0.2">
      <c r="A186">
        <v>17</v>
      </c>
      <c r="B186">
        <v>1</v>
      </c>
      <c r="C186">
        <f>ROW(SmtRes!A765)</f>
        <v>765</v>
      </c>
      <c r="D186">
        <f>ROW(EtalonRes!A1113)</f>
        <v>1113</v>
      </c>
      <c r="E186" t="s">
        <v>303</v>
      </c>
      <c r="F186" t="s">
        <v>304</v>
      </c>
      <c r="G186" t="s">
        <v>305</v>
      </c>
      <c r="H186" t="s">
        <v>239</v>
      </c>
      <c r="I186">
        <v>1</v>
      </c>
      <c r="J186">
        <v>0</v>
      </c>
      <c r="K186">
        <v>1</v>
      </c>
      <c r="O186">
        <f t="shared" si="85"/>
        <v>75410.899999999994</v>
      </c>
      <c r="P186">
        <f>SUMIF(SmtRes!AQ755:'SmtRes'!AQ765,"=1",SmtRes!DF755:'SmtRes'!DF765)</f>
        <v>0</v>
      </c>
      <c r="Q186">
        <f>SUMIF(SmtRes!AQ755:'SmtRes'!AQ765,"=1",SmtRes!DG755:'SmtRes'!DG765)</f>
        <v>26651.62</v>
      </c>
      <c r="R186">
        <f>SUMIF(SmtRes!AQ755:'SmtRes'!AQ765,"=1",SmtRes!DH755:'SmtRes'!DH765)</f>
        <v>12886.489999999998</v>
      </c>
      <c r="S186">
        <f>SUMIF(SmtRes!AQ755:'SmtRes'!AQ765,"=1",SmtRes!DI755:'SmtRes'!DI765)</f>
        <v>35872.79</v>
      </c>
      <c r="T186">
        <f t="shared" si="86"/>
        <v>0</v>
      </c>
      <c r="U186">
        <f>SUMIF(SmtRes!AQ755:'SmtRes'!AQ765,"=1",SmtRes!CV755:'SmtRes'!CV765)</f>
        <v>79.5</v>
      </c>
      <c r="V186">
        <f>SUMIF(SmtRes!AQ755:'SmtRes'!AQ765,"=1",SmtRes!CW755:'SmtRes'!CW765)</f>
        <v>21.997499999999999</v>
      </c>
      <c r="W186">
        <f t="shared" si="87"/>
        <v>0</v>
      </c>
      <c r="X186">
        <f t="shared" si="88"/>
        <v>50222.06</v>
      </c>
      <c r="Y186">
        <f t="shared" si="89"/>
        <v>29255.57</v>
      </c>
      <c r="AA186">
        <v>295887217</v>
      </c>
      <c r="AB186">
        <f t="shared" si="90"/>
        <v>65144.482125000002</v>
      </c>
      <c r="AC186">
        <f>ROUND((SUM(SmtRes!BQ755:'SmtRes'!BQ765)),6)</f>
        <v>6186.8540999999996</v>
      </c>
      <c r="AD186">
        <f>ROUND((((SUM(SmtRes!BR755:'SmtRes'!BR765))-(SUM(SmtRes!BS755:'SmtRes'!BS765)))+AE186),6)</f>
        <v>23084.843024999998</v>
      </c>
      <c r="AE186">
        <f>ROUND((SUM(SmtRes!BS755:'SmtRes'!BS765)),6)</f>
        <v>12886.4889</v>
      </c>
      <c r="AF186">
        <f>ROUND((SUM(SmtRes!BT755:'SmtRes'!BT765)),6)</f>
        <v>35872.785000000003</v>
      </c>
      <c r="AG186">
        <f t="shared" si="91"/>
        <v>0</v>
      </c>
      <c r="AH186">
        <f>(SUM(SmtRes!BU755:'SmtRes'!BU765))</f>
        <v>79.5</v>
      </c>
      <c r="AI186">
        <f>(SUM(SmtRes!BV755:'SmtRes'!BV765))</f>
        <v>21.997499999999999</v>
      </c>
      <c r="AJ186">
        <f t="shared" si="92"/>
        <v>0</v>
      </c>
      <c r="AK186">
        <v>101979.01000000001</v>
      </c>
      <c r="AL186">
        <v>6186.8540999999996</v>
      </c>
      <c r="AM186">
        <v>30779.790699999998</v>
      </c>
      <c r="AN186">
        <v>17181.985200000003</v>
      </c>
      <c r="AO186">
        <v>47830.380000000005</v>
      </c>
      <c r="AP186">
        <v>0</v>
      </c>
      <c r="AQ186">
        <v>106</v>
      </c>
      <c r="AR186">
        <v>29.33</v>
      </c>
      <c r="AS186">
        <v>0</v>
      </c>
      <c r="AT186">
        <v>103</v>
      </c>
      <c r="AU186">
        <v>60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306</v>
      </c>
      <c r="BM186">
        <v>33001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103</v>
      </c>
      <c r="CA186">
        <v>60</v>
      </c>
      <c r="CB186" t="s">
        <v>22</v>
      </c>
      <c r="CE186">
        <v>0</v>
      </c>
      <c r="CF186">
        <v>0</v>
      </c>
      <c r="CG186">
        <v>0</v>
      </c>
      <c r="CM186">
        <v>0</v>
      </c>
      <c r="CN186" t="s">
        <v>23</v>
      </c>
      <c r="CO186">
        <v>0</v>
      </c>
      <c r="CP186">
        <f t="shared" si="93"/>
        <v>75410.899999999994</v>
      </c>
      <c r="CQ186">
        <f>SUMIF(SmtRes!AQ755:'SmtRes'!AQ765,"=1",SmtRes!AA755:'SmtRes'!AA765)</f>
        <v>102370.86</v>
      </c>
      <c r="CR186">
        <f>SUMIF(SmtRes!AQ755:'SmtRes'!AQ765,"=1",SmtRes!AB755:'SmtRes'!AB765)</f>
        <v>5915.96</v>
      </c>
      <c r="CS186">
        <f>SUMIF(SmtRes!AQ755:'SmtRes'!AQ765,"=1",SmtRes!AC755:'SmtRes'!AC765)</f>
        <v>2860.7400000000002</v>
      </c>
      <c r="CT186">
        <f>SUMIF(SmtRes!AQ755:'SmtRes'!AQ765,"=1",SmtRes!AD755:'SmtRes'!AD765)</f>
        <v>451.23</v>
      </c>
      <c r="CU186">
        <f t="shared" si="94"/>
        <v>0</v>
      </c>
      <c r="CV186">
        <f>SUMIF(SmtRes!AQ755:'SmtRes'!AQ765,"=1",SmtRes!BU755:'SmtRes'!BU765)</f>
        <v>79.5</v>
      </c>
      <c r="CW186">
        <f>SUMIF(SmtRes!AQ755:'SmtRes'!AQ765,"=1",SmtRes!BV755:'SmtRes'!BV765)</f>
        <v>21.997499999999999</v>
      </c>
      <c r="CX186">
        <f t="shared" si="95"/>
        <v>0</v>
      </c>
      <c r="CY186">
        <f t="shared" si="96"/>
        <v>50222.058400000002</v>
      </c>
      <c r="CZ186">
        <f t="shared" si="97"/>
        <v>29255.567999999999</v>
      </c>
      <c r="DC186" t="s">
        <v>3</v>
      </c>
      <c r="DD186" t="s">
        <v>24</v>
      </c>
      <c r="DE186" t="s">
        <v>25</v>
      </c>
      <c r="DF186" t="s">
        <v>25</v>
      </c>
      <c r="DG186" t="s">
        <v>25</v>
      </c>
      <c r="DH186" t="s">
        <v>3</v>
      </c>
      <c r="DI186" t="s">
        <v>25</v>
      </c>
      <c r="DJ186" t="s">
        <v>25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239</v>
      </c>
      <c r="DW186" t="s">
        <v>239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293259405</v>
      </c>
      <c r="EF186">
        <v>2</v>
      </c>
      <c r="EG186" t="s">
        <v>26</v>
      </c>
      <c r="EH186">
        <v>27</v>
      </c>
      <c r="EI186" t="s">
        <v>27</v>
      </c>
      <c r="EJ186">
        <v>1</v>
      </c>
      <c r="EK186">
        <v>33001</v>
      </c>
      <c r="EL186" t="s">
        <v>27</v>
      </c>
      <c r="EM186" t="s">
        <v>28</v>
      </c>
      <c r="EO186" t="s">
        <v>29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106</v>
      </c>
      <c r="EX186">
        <v>29.33</v>
      </c>
      <c r="EY186">
        <v>0</v>
      </c>
      <c r="FQ186">
        <v>0</v>
      </c>
      <c r="FR186">
        <f t="shared" si="98"/>
        <v>0</v>
      </c>
      <c r="FS186">
        <v>0</v>
      </c>
      <c r="FX186">
        <v>103</v>
      </c>
      <c r="FY186">
        <v>60</v>
      </c>
      <c r="GA186" t="s">
        <v>3</v>
      </c>
      <c r="GD186">
        <v>1</v>
      </c>
      <c r="GF186">
        <v>-1263761660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99"/>
        <v>0</v>
      </c>
      <c r="GM186">
        <f t="shared" si="100"/>
        <v>154888.53</v>
      </c>
      <c r="GN186">
        <f t="shared" si="101"/>
        <v>154888.53</v>
      </c>
      <c r="GO186">
        <f t="shared" si="102"/>
        <v>0</v>
      </c>
      <c r="GP186">
        <f t="shared" si="103"/>
        <v>0</v>
      </c>
      <c r="GR186">
        <v>0</v>
      </c>
      <c r="GS186">
        <v>3</v>
      </c>
      <c r="GT186">
        <v>0</v>
      </c>
      <c r="GU186" t="s">
        <v>3</v>
      </c>
      <c r="GV186">
        <f t="shared" si="104"/>
        <v>0</v>
      </c>
      <c r="GW186">
        <v>1</v>
      </c>
      <c r="GX186">
        <f t="shared" si="105"/>
        <v>0</v>
      </c>
      <c r="HA186">
        <v>0</v>
      </c>
      <c r="HB186">
        <v>0</v>
      </c>
      <c r="HC186">
        <f t="shared" si="106"/>
        <v>0</v>
      </c>
      <c r="HE186" t="s">
        <v>3</v>
      </c>
      <c r="HF186" t="s">
        <v>3</v>
      </c>
      <c r="HM186" t="s">
        <v>3</v>
      </c>
      <c r="HN186" t="s">
        <v>30</v>
      </c>
      <c r="HO186" t="s">
        <v>31</v>
      </c>
      <c r="HP186" t="s">
        <v>27</v>
      </c>
      <c r="HQ186" t="s">
        <v>27</v>
      </c>
      <c r="IK186">
        <v>0</v>
      </c>
    </row>
    <row r="187" spans="1:245" x14ac:dyDescent="0.2">
      <c r="A187">
        <v>17</v>
      </c>
      <c r="B187">
        <v>1</v>
      </c>
      <c r="C187">
        <f>ROW(SmtRes!A776)</f>
        <v>776</v>
      </c>
      <c r="D187">
        <f>ROW(EtalonRes!A1128)</f>
        <v>1128</v>
      </c>
      <c r="E187" t="s">
        <v>307</v>
      </c>
      <c r="F187" t="s">
        <v>304</v>
      </c>
      <c r="G187" t="s">
        <v>308</v>
      </c>
      <c r="H187" t="s">
        <v>239</v>
      </c>
      <c r="I187">
        <v>1</v>
      </c>
      <c r="J187">
        <v>0</v>
      </c>
      <c r="K187">
        <v>1</v>
      </c>
      <c r="O187">
        <f t="shared" si="85"/>
        <v>100547.84</v>
      </c>
      <c r="P187">
        <f>SUMIF(SmtRes!AQ766:'SmtRes'!AQ776,"=1",SmtRes!DF766:'SmtRes'!DF776)</f>
        <v>0</v>
      </c>
      <c r="Q187">
        <f>SUMIF(SmtRes!AQ766:'SmtRes'!AQ776,"=1",SmtRes!DG766:'SmtRes'!DG776)</f>
        <v>35535.479999999996</v>
      </c>
      <c r="R187">
        <f>SUMIF(SmtRes!AQ766:'SmtRes'!AQ776,"=1",SmtRes!DH766:'SmtRes'!DH776)</f>
        <v>17181.98</v>
      </c>
      <c r="S187">
        <f>SUMIF(SmtRes!AQ766:'SmtRes'!AQ776,"=1",SmtRes!DI766:'SmtRes'!DI776)</f>
        <v>47830.38</v>
      </c>
      <c r="T187">
        <f t="shared" si="86"/>
        <v>0</v>
      </c>
      <c r="U187">
        <f>SUMIF(SmtRes!AQ766:'SmtRes'!AQ776,"=1",SmtRes!CV766:'SmtRes'!CV776)</f>
        <v>106</v>
      </c>
      <c r="V187">
        <f>SUMIF(SmtRes!AQ766:'SmtRes'!AQ776,"=1",SmtRes!CW766:'SmtRes'!CW776)</f>
        <v>29.33</v>
      </c>
      <c r="W187">
        <f t="shared" si="87"/>
        <v>0</v>
      </c>
      <c r="X187">
        <f t="shared" si="88"/>
        <v>66962.73</v>
      </c>
      <c r="Y187">
        <f t="shared" si="89"/>
        <v>39007.42</v>
      </c>
      <c r="AA187">
        <v>295887217</v>
      </c>
      <c r="AB187">
        <f t="shared" si="90"/>
        <v>78610.170700000002</v>
      </c>
      <c r="AC187">
        <f>ROUND((0),6)</f>
        <v>0</v>
      </c>
      <c r="AD187">
        <f>ROUND((((SUM(SmtRes!BR766:'SmtRes'!BR776))-(SUM(SmtRes!BS766:'SmtRes'!BS776)))+AE187),6)</f>
        <v>30779.790700000001</v>
      </c>
      <c r="AE187">
        <f>ROUND((SUM(SmtRes!BS766:'SmtRes'!BS776)),6)</f>
        <v>17181.985199999999</v>
      </c>
      <c r="AF187">
        <f>ROUND((SUM(SmtRes!BT766:'SmtRes'!BT776)),6)</f>
        <v>47830.38</v>
      </c>
      <c r="AG187">
        <f t="shared" si="91"/>
        <v>0</v>
      </c>
      <c r="AH187">
        <f>(SUM(SmtRes!BU766:'SmtRes'!BU776))</f>
        <v>106</v>
      </c>
      <c r="AI187">
        <f>(SUM(SmtRes!BV766:'SmtRes'!BV776))</f>
        <v>29.33</v>
      </c>
      <c r="AJ187">
        <f t="shared" si="92"/>
        <v>0</v>
      </c>
      <c r="AK187">
        <v>101979.01000000001</v>
      </c>
      <c r="AL187">
        <v>6186.8540999999996</v>
      </c>
      <c r="AM187">
        <v>30779.790699999998</v>
      </c>
      <c r="AN187">
        <v>17181.985200000003</v>
      </c>
      <c r="AO187">
        <v>47830.380000000005</v>
      </c>
      <c r="AP187">
        <v>0</v>
      </c>
      <c r="AQ187">
        <v>106</v>
      </c>
      <c r="AR187">
        <v>29.33</v>
      </c>
      <c r="AS187">
        <v>0</v>
      </c>
      <c r="AT187">
        <v>103</v>
      </c>
      <c r="AU187">
        <v>60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306</v>
      </c>
      <c r="BM187">
        <v>33001</v>
      </c>
      <c r="BN187">
        <v>0</v>
      </c>
      <c r="BO187" t="s">
        <v>3</v>
      </c>
      <c r="BP187">
        <v>0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103</v>
      </c>
      <c r="CA187">
        <v>60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93"/>
        <v>100547.83999999998</v>
      </c>
      <c r="CQ187">
        <f>SUMIF(SmtRes!AQ766:'SmtRes'!AQ776,"=1",SmtRes!AA766:'SmtRes'!AA776)</f>
        <v>102370.86</v>
      </c>
      <c r="CR187">
        <f>SUMIF(SmtRes!AQ766:'SmtRes'!AQ776,"=1",SmtRes!AB766:'SmtRes'!AB776)</f>
        <v>5915.96</v>
      </c>
      <c r="CS187">
        <f>SUMIF(SmtRes!AQ766:'SmtRes'!AQ776,"=1",SmtRes!AC766:'SmtRes'!AC776)</f>
        <v>2860.7400000000002</v>
      </c>
      <c r="CT187">
        <f>SUMIF(SmtRes!AQ766:'SmtRes'!AQ776,"=1",SmtRes!AD766:'SmtRes'!AD776)</f>
        <v>451.23</v>
      </c>
      <c r="CU187">
        <f t="shared" si="94"/>
        <v>0</v>
      </c>
      <c r="CV187">
        <f>SUMIF(SmtRes!AQ766:'SmtRes'!AQ776,"=1",SmtRes!BU766:'SmtRes'!BU776)</f>
        <v>106</v>
      </c>
      <c r="CW187">
        <f>SUMIF(SmtRes!AQ766:'SmtRes'!AQ776,"=1",SmtRes!BV766:'SmtRes'!BV776)</f>
        <v>29.33</v>
      </c>
      <c r="CX187">
        <f t="shared" si="95"/>
        <v>0</v>
      </c>
      <c r="CY187">
        <f t="shared" si="96"/>
        <v>66962.730800000005</v>
      </c>
      <c r="CZ187">
        <f t="shared" si="97"/>
        <v>39007.415999999997</v>
      </c>
      <c r="DC187" t="s">
        <v>3</v>
      </c>
      <c r="DD187" t="s">
        <v>14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239</v>
      </c>
      <c r="DW187" t="s">
        <v>239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293259405</v>
      </c>
      <c r="EF187">
        <v>2</v>
      </c>
      <c r="EG187" t="s">
        <v>26</v>
      </c>
      <c r="EH187">
        <v>27</v>
      </c>
      <c r="EI187" t="s">
        <v>27</v>
      </c>
      <c r="EJ187">
        <v>1</v>
      </c>
      <c r="EK187">
        <v>33001</v>
      </c>
      <c r="EL187" t="s">
        <v>27</v>
      </c>
      <c r="EM187" t="s">
        <v>28</v>
      </c>
      <c r="EO187" t="s">
        <v>3</v>
      </c>
      <c r="EQ187">
        <v>131072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106</v>
      </c>
      <c r="EX187">
        <v>29.33</v>
      </c>
      <c r="EY187">
        <v>0</v>
      </c>
      <c r="FQ187">
        <v>0</v>
      </c>
      <c r="FR187">
        <f t="shared" si="98"/>
        <v>0</v>
      </c>
      <c r="FS187">
        <v>0</v>
      </c>
      <c r="FX187">
        <v>103</v>
      </c>
      <c r="FY187">
        <v>60</v>
      </c>
      <c r="GA187" t="s">
        <v>3</v>
      </c>
      <c r="GD187">
        <v>1</v>
      </c>
      <c r="GF187">
        <v>1592109869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99"/>
        <v>0</v>
      </c>
      <c r="GM187">
        <f t="shared" si="100"/>
        <v>206517.99</v>
      </c>
      <c r="GN187">
        <f t="shared" si="101"/>
        <v>206517.99</v>
      </c>
      <c r="GO187">
        <f t="shared" si="102"/>
        <v>0</v>
      </c>
      <c r="GP187">
        <f t="shared" si="103"/>
        <v>0</v>
      </c>
      <c r="GR187">
        <v>0</v>
      </c>
      <c r="GS187">
        <v>3</v>
      </c>
      <c r="GT187">
        <v>0</v>
      </c>
      <c r="GU187" t="s">
        <v>3</v>
      </c>
      <c r="GV187">
        <f t="shared" si="104"/>
        <v>0</v>
      </c>
      <c r="GW187">
        <v>1</v>
      </c>
      <c r="GX187">
        <f t="shared" si="105"/>
        <v>0</v>
      </c>
      <c r="HA187">
        <v>0</v>
      </c>
      <c r="HB187">
        <v>0</v>
      </c>
      <c r="HC187">
        <f t="shared" si="106"/>
        <v>0</v>
      </c>
      <c r="HE187" t="s">
        <v>3</v>
      </c>
      <c r="HF187" t="s">
        <v>3</v>
      </c>
      <c r="HM187" t="s">
        <v>3</v>
      </c>
      <c r="HN187" t="s">
        <v>30</v>
      </c>
      <c r="HO187" t="s">
        <v>31</v>
      </c>
      <c r="HP187" t="s">
        <v>27</v>
      </c>
      <c r="HQ187" t="s">
        <v>27</v>
      </c>
      <c r="IK187">
        <v>0</v>
      </c>
    </row>
    <row r="189" spans="1:245" x14ac:dyDescent="0.2">
      <c r="A189" s="2">
        <v>51</v>
      </c>
      <c r="B189" s="2">
        <f>B160</f>
        <v>1</v>
      </c>
      <c r="C189" s="2">
        <f>A160</f>
        <v>4</v>
      </c>
      <c r="D189" s="2">
        <f>ROW(A160)</f>
        <v>160</v>
      </c>
      <c r="E189" s="2"/>
      <c r="F189" s="2" t="str">
        <f>IF(F160&lt;&gt;"",F160,"")</f>
        <v>Новый раздел</v>
      </c>
      <c r="G189" s="2" t="str">
        <f>IF(G160&lt;&gt;"",G160,"")</f>
        <v>Замена проводов ВЛ-35-220 кВ между анкерными одноцепнными опорами с пересечением препятствий (3 провода)</v>
      </c>
      <c r="H189" s="2">
        <v>0</v>
      </c>
      <c r="I189" s="2"/>
      <c r="J189" s="2"/>
      <c r="K189" s="2"/>
      <c r="L189" s="2"/>
      <c r="M189" s="2"/>
      <c r="N189" s="2"/>
      <c r="O189" s="2">
        <f t="shared" ref="O189:T189" si="107">ROUND(AB189,2)</f>
        <v>2821490.98</v>
      </c>
      <c r="P189" s="2">
        <f t="shared" si="107"/>
        <v>0</v>
      </c>
      <c r="Q189" s="2">
        <f t="shared" si="107"/>
        <v>943692.98</v>
      </c>
      <c r="R189" s="2">
        <f t="shared" si="107"/>
        <v>469452.77</v>
      </c>
      <c r="S189" s="2">
        <f t="shared" si="107"/>
        <v>1408345.23</v>
      </c>
      <c r="T189" s="2">
        <f t="shared" si="107"/>
        <v>0</v>
      </c>
      <c r="U189" s="2">
        <f>AH189</f>
        <v>3121.1249999999995</v>
      </c>
      <c r="V189" s="2">
        <f>AI189</f>
        <v>805.85749999999985</v>
      </c>
      <c r="W189" s="2">
        <f>ROUND(AJ189,2)</f>
        <v>0</v>
      </c>
      <c r="X189" s="2">
        <f>ROUND(AK189,2)</f>
        <v>1934131.92</v>
      </c>
      <c r="Y189" s="2">
        <f>ROUND(AL189,2)</f>
        <v>1126678.8</v>
      </c>
      <c r="Z189" s="2"/>
      <c r="AA189" s="2"/>
      <c r="AB189" s="2">
        <f>ROUND(SUMIF(AA164:AA187,"=295887217",O164:O187),2)</f>
        <v>2821490.98</v>
      </c>
      <c r="AC189" s="2">
        <f>ROUND(SUMIF(AA164:AA187,"=295887217",P164:P187),2)</f>
        <v>0</v>
      </c>
      <c r="AD189" s="2">
        <f>ROUND(SUMIF(AA164:AA187,"=295887217",Q164:Q187),2)</f>
        <v>943692.98</v>
      </c>
      <c r="AE189" s="2">
        <f>ROUND(SUMIF(AA164:AA187,"=295887217",R164:R187),2)</f>
        <v>469452.77</v>
      </c>
      <c r="AF189" s="2">
        <f>ROUND(SUMIF(AA164:AA187,"=295887217",S164:S187),2)</f>
        <v>1408345.23</v>
      </c>
      <c r="AG189" s="2">
        <f>ROUND(SUMIF(AA164:AA187,"=295887217",T164:T187),2)</f>
        <v>0</v>
      </c>
      <c r="AH189" s="2">
        <f>SUMIF(AA164:AA187,"=295887217",U164:U187)</f>
        <v>3121.1249999999995</v>
      </c>
      <c r="AI189" s="2">
        <f>SUMIF(AA164:AA187,"=295887217",V164:V187)</f>
        <v>805.85749999999985</v>
      </c>
      <c r="AJ189" s="2">
        <f>ROUND(SUMIF(AA164:AA187,"=295887217",W164:W187),2)</f>
        <v>0</v>
      </c>
      <c r="AK189" s="2">
        <f>ROUND(SUMIF(AA164:AA187,"=295887217",X164:X187),2)</f>
        <v>1934131.92</v>
      </c>
      <c r="AL189" s="2">
        <f>ROUND(SUMIF(AA164:AA187,"=295887217",Y164:Y187),2)</f>
        <v>1126678.8</v>
      </c>
      <c r="AM189" s="2"/>
      <c r="AN189" s="2"/>
      <c r="AO189" s="2">
        <f t="shared" ref="AO189:BD189" si="108">ROUND(BX189,2)</f>
        <v>0</v>
      </c>
      <c r="AP189" s="2">
        <f t="shared" si="108"/>
        <v>0</v>
      </c>
      <c r="AQ189" s="2">
        <f t="shared" si="108"/>
        <v>0</v>
      </c>
      <c r="AR189" s="2">
        <f t="shared" si="108"/>
        <v>5882301.7000000002</v>
      </c>
      <c r="AS189" s="2">
        <f t="shared" si="108"/>
        <v>5882301.7000000002</v>
      </c>
      <c r="AT189" s="2">
        <f t="shared" si="108"/>
        <v>0</v>
      </c>
      <c r="AU189" s="2">
        <f t="shared" si="108"/>
        <v>0</v>
      </c>
      <c r="AV189" s="2">
        <f t="shared" si="108"/>
        <v>0</v>
      </c>
      <c r="AW189" s="2">
        <f t="shared" si="108"/>
        <v>0</v>
      </c>
      <c r="AX189" s="2">
        <f t="shared" si="108"/>
        <v>0</v>
      </c>
      <c r="AY189" s="2">
        <f t="shared" si="108"/>
        <v>0</v>
      </c>
      <c r="AZ189" s="2">
        <f t="shared" si="108"/>
        <v>0</v>
      </c>
      <c r="BA189" s="2">
        <f t="shared" si="108"/>
        <v>0</v>
      </c>
      <c r="BB189" s="2">
        <f t="shared" si="108"/>
        <v>0</v>
      </c>
      <c r="BC189" s="2">
        <f t="shared" si="108"/>
        <v>0</v>
      </c>
      <c r="BD189" s="2">
        <f t="shared" si="108"/>
        <v>0</v>
      </c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>
        <f>ROUND(SUMIF(AA164:AA187,"=295887217",FQ164:FQ187),2)</f>
        <v>0</v>
      </c>
      <c r="BY189" s="2">
        <f>ROUND(SUMIF(AA164:AA187,"=295887217",FR164:FR187),2)</f>
        <v>0</v>
      </c>
      <c r="BZ189" s="2">
        <f>ROUND(SUMIF(AA164:AA187,"=295887217",GL164:GL187),2)</f>
        <v>0</v>
      </c>
      <c r="CA189" s="2">
        <f>ROUND(SUMIF(AA164:AA187,"=295887217",GM164:GM187),2)</f>
        <v>5882301.7000000002</v>
      </c>
      <c r="CB189" s="2">
        <f>ROUND(SUMIF(AA164:AA187,"=295887217",GN164:GN187),2)</f>
        <v>5882301.7000000002</v>
      </c>
      <c r="CC189" s="2">
        <f>ROUND(SUMIF(AA164:AA187,"=295887217",GO164:GO187),2)</f>
        <v>0</v>
      </c>
      <c r="CD189" s="2">
        <f>ROUND(SUMIF(AA164:AA187,"=295887217",GP164:GP187),2)</f>
        <v>0</v>
      </c>
      <c r="CE189" s="2">
        <f>AC189-BX189</f>
        <v>0</v>
      </c>
      <c r="CF189" s="2">
        <f>AC189-BY189</f>
        <v>0</v>
      </c>
      <c r="CG189" s="2">
        <f>BX189-BZ189</f>
        <v>0</v>
      </c>
      <c r="CH189" s="2">
        <f>AC189-BX189-BY189+BZ189</f>
        <v>0</v>
      </c>
      <c r="CI189" s="2">
        <f>BY189-BZ189</f>
        <v>0</v>
      </c>
      <c r="CJ189" s="2">
        <f>ROUND(SUMIF(AA164:AA187,"=295887217",GX164:GX187),2)</f>
        <v>0</v>
      </c>
      <c r="CK189" s="2">
        <f>ROUND(SUMIF(AA164:AA187,"=295887217",GY164:GY187),2)</f>
        <v>0</v>
      </c>
      <c r="CL189" s="2">
        <f>ROUND(SUMIF(AA164:AA187,"=295887217",GZ164:GZ187),2)</f>
        <v>0</v>
      </c>
      <c r="CM189" s="2">
        <f>ROUND(SUMIF(AA164:AA187,"=295887217",HD164:HD187),2)</f>
        <v>0</v>
      </c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>
        <v>0</v>
      </c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201</v>
      </c>
      <c r="F191" s="4">
        <f>ROUND(Source!O189,O191)</f>
        <v>2821490.98</v>
      </c>
      <c r="G191" s="4" t="s">
        <v>124</v>
      </c>
      <c r="H191" s="4" t="s">
        <v>125</v>
      </c>
      <c r="I191" s="4"/>
      <c r="J191" s="4"/>
      <c r="K191" s="4">
        <v>201</v>
      </c>
      <c r="L191" s="4">
        <v>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2821490.98</v>
      </c>
      <c r="X191" s="4">
        <v>1</v>
      </c>
      <c r="Y191" s="4">
        <v>2821490.98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202</v>
      </c>
      <c r="F192" s="4">
        <f>ROUND(Source!P189,O192)</f>
        <v>0</v>
      </c>
      <c r="G192" s="4" t="s">
        <v>126</v>
      </c>
      <c r="H192" s="4" t="s">
        <v>127</v>
      </c>
      <c r="I192" s="4"/>
      <c r="J192" s="4"/>
      <c r="K192" s="4">
        <v>202</v>
      </c>
      <c r="L192" s="4">
        <v>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222</v>
      </c>
      <c r="F193" s="4">
        <f>ROUND(Source!AO189,O193)</f>
        <v>0</v>
      </c>
      <c r="G193" s="4" t="s">
        <v>128</v>
      </c>
      <c r="H193" s="4" t="s">
        <v>129</v>
      </c>
      <c r="I193" s="4"/>
      <c r="J193" s="4"/>
      <c r="K193" s="4">
        <v>222</v>
      </c>
      <c r="L193" s="4">
        <v>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225</v>
      </c>
      <c r="F194" s="4">
        <f>ROUND(Source!AV189,O194)</f>
        <v>0</v>
      </c>
      <c r="G194" s="4" t="s">
        <v>130</v>
      </c>
      <c r="H194" s="4" t="s">
        <v>131</v>
      </c>
      <c r="I194" s="4"/>
      <c r="J194" s="4"/>
      <c r="K194" s="4">
        <v>225</v>
      </c>
      <c r="L194" s="4">
        <v>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226</v>
      </c>
      <c r="F195" s="4">
        <f>ROUND(Source!AW189,O195)</f>
        <v>0</v>
      </c>
      <c r="G195" s="4" t="s">
        <v>132</v>
      </c>
      <c r="H195" s="4" t="s">
        <v>133</v>
      </c>
      <c r="I195" s="4"/>
      <c r="J195" s="4"/>
      <c r="K195" s="4">
        <v>226</v>
      </c>
      <c r="L195" s="4">
        <v>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227</v>
      </c>
      <c r="F196" s="4">
        <f>ROUND(Source!AX189,O196)</f>
        <v>0</v>
      </c>
      <c r="G196" s="4" t="s">
        <v>134</v>
      </c>
      <c r="H196" s="4" t="s">
        <v>135</v>
      </c>
      <c r="I196" s="4"/>
      <c r="J196" s="4"/>
      <c r="K196" s="4">
        <v>227</v>
      </c>
      <c r="L196" s="4">
        <v>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228</v>
      </c>
      <c r="F197" s="4">
        <f>ROUND(Source!AY189,O197)</f>
        <v>0</v>
      </c>
      <c r="G197" s="4" t="s">
        <v>136</v>
      </c>
      <c r="H197" s="4" t="s">
        <v>137</v>
      </c>
      <c r="I197" s="4"/>
      <c r="J197" s="4"/>
      <c r="K197" s="4">
        <v>228</v>
      </c>
      <c r="L197" s="4">
        <v>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216</v>
      </c>
      <c r="F198" s="4">
        <f>ROUND(Source!AP189,O198)</f>
        <v>0</v>
      </c>
      <c r="G198" s="4" t="s">
        <v>138</v>
      </c>
      <c r="H198" s="4" t="s">
        <v>139</v>
      </c>
      <c r="I198" s="4"/>
      <c r="J198" s="4"/>
      <c r="K198" s="4">
        <v>216</v>
      </c>
      <c r="L198" s="4">
        <v>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223</v>
      </c>
      <c r="F199" s="4">
        <f>ROUND(Source!AQ189,O199)</f>
        <v>0</v>
      </c>
      <c r="G199" s="4" t="s">
        <v>140</v>
      </c>
      <c r="H199" s="4" t="s">
        <v>141</v>
      </c>
      <c r="I199" s="4"/>
      <c r="J199" s="4"/>
      <c r="K199" s="4">
        <v>223</v>
      </c>
      <c r="L199" s="4">
        <v>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229</v>
      </c>
      <c r="F200" s="4">
        <f>ROUND(Source!AZ189,O200)</f>
        <v>0</v>
      </c>
      <c r="G200" s="4" t="s">
        <v>142</v>
      </c>
      <c r="H200" s="4" t="s">
        <v>143</v>
      </c>
      <c r="I200" s="4"/>
      <c r="J200" s="4"/>
      <c r="K200" s="4">
        <v>229</v>
      </c>
      <c r="L200" s="4">
        <v>10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203</v>
      </c>
      <c r="F201" s="4">
        <f>ROUND(Source!Q189,O201)</f>
        <v>943692.98</v>
      </c>
      <c r="G201" s="4" t="s">
        <v>144</v>
      </c>
      <c r="H201" s="4" t="s">
        <v>145</v>
      </c>
      <c r="I201" s="4"/>
      <c r="J201" s="4"/>
      <c r="K201" s="4">
        <v>203</v>
      </c>
      <c r="L201" s="4">
        <v>11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943692.98</v>
      </c>
      <c r="X201" s="4">
        <v>1</v>
      </c>
      <c r="Y201" s="4">
        <v>943692.98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231</v>
      </c>
      <c r="F202" s="4">
        <f>ROUND(Source!BB189,O202)</f>
        <v>0</v>
      </c>
      <c r="G202" s="4" t="s">
        <v>146</v>
      </c>
      <c r="H202" s="4" t="s">
        <v>147</v>
      </c>
      <c r="I202" s="4"/>
      <c r="J202" s="4"/>
      <c r="K202" s="4">
        <v>231</v>
      </c>
      <c r="L202" s="4">
        <v>12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204</v>
      </c>
      <c r="F203" s="4">
        <f>ROUND(Source!R189,O203)</f>
        <v>469452.77</v>
      </c>
      <c r="G203" s="4" t="s">
        <v>148</v>
      </c>
      <c r="H203" s="4" t="s">
        <v>149</v>
      </c>
      <c r="I203" s="4"/>
      <c r="J203" s="4"/>
      <c r="K203" s="4">
        <v>204</v>
      </c>
      <c r="L203" s="4">
        <v>13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469452.77</v>
      </c>
      <c r="X203" s="4">
        <v>1</v>
      </c>
      <c r="Y203" s="4">
        <v>469452.77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205</v>
      </c>
      <c r="F204" s="4">
        <f>ROUND(Source!S189,O204)</f>
        <v>1408345.23</v>
      </c>
      <c r="G204" s="4" t="s">
        <v>150</v>
      </c>
      <c r="H204" s="4" t="s">
        <v>151</v>
      </c>
      <c r="I204" s="4"/>
      <c r="J204" s="4"/>
      <c r="K204" s="4">
        <v>205</v>
      </c>
      <c r="L204" s="4">
        <v>14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1408345.2299999997</v>
      </c>
      <c r="X204" s="4">
        <v>1</v>
      </c>
      <c r="Y204" s="4">
        <v>1408345.2299999997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232</v>
      </c>
      <c r="F205" s="4">
        <f>ROUND(Source!BC189,O205)</f>
        <v>0</v>
      </c>
      <c r="G205" s="4" t="s">
        <v>152</v>
      </c>
      <c r="H205" s="4" t="s">
        <v>153</v>
      </c>
      <c r="I205" s="4"/>
      <c r="J205" s="4"/>
      <c r="K205" s="4">
        <v>232</v>
      </c>
      <c r="L205" s="4">
        <v>15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214</v>
      </c>
      <c r="F206" s="4">
        <f>ROUND(Source!AS189,O206)</f>
        <v>5882301.7000000002</v>
      </c>
      <c r="G206" s="4" t="s">
        <v>154</v>
      </c>
      <c r="H206" s="4" t="s">
        <v>155</v>
      </c>
      <c r="I206" s="4"/>
      <c r="J206" s="4"/>
      <c r="K206" s="4">
        <v>214</v>
      </c>
      <c r="L206" s="4">
        <v>16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5882301.7000000002</v>
      </c>
      <c r="X206" s="4">
        <v>1</v>
      </c>
      <c r="Y206" s="4">
        <v>5882301.7000000002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215</v>
      </c>
      <c r="F207" s="4">
        <f>ROUND(Source!AT189,O207)</f>
        <v>0</v>
      </c>
      <c r="G207" s="4" t="s">
        <v>156</v>
      </c>
      <c r="H207" s="4" t="s">
        <v>157</v>
      </c>
      <c r="I207" s="4"/>
      <c r="J207" s="4"/>
      <c r="K207" s="4">
        <v>215</v>
      </c>
      <c r="L207" s="4">
        <v>17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217</v>
      </c>
      <c r="F208" s="4">
        <f>ROUND(Source!AU189,O208)</f>
        <v>0</v>
      </c>
      <c r="G208" s="4" t="s">
        <v>158</v>
      </c>
      <c r="H208" s="4" t="s">
        <v>159</v>
      </c>
      <c r="I208" s="4"/>
      <c r="J208" s="4"/>
      <c r="K208" s="4">
        <v>217</v>
      </c>
      <c r="L208" s="4">
        <v>18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230</v>
      </c>
      <c r="F209" s="4">
        <f>ROUND(Source!BA189,O209)</f>
        <v>0</v>
      </c>
      <c r="G209" s="4" t="s">
        <v>160</v>
      </c>
      <c r="H209" s="4" t="s">
        <v>161</v>
      </c>
      <c r="I209" s="4"/>
      <c r="J209" s="4"/>
      <c r="K209" s="4">
        <v>230</v>
      </c>
      <c r="L209" s="4">
        <v>19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206</v>
      </c>
      <c r="F210" s="4">
        <f>ROUND(Source!T189,O210)</f>
        <v>0</v>
      </c>
      <c r="G210" s="4" t="s">
        <v>162</v>
      </c>
      <c r="H210" s="4" t="s">
        <v>163</v>
      </c>
      <c r="I210" s="4"/>
      <c r="J210" s="4"/>
      <c r="K210" s="4">
        <v>206</v>
      </c>
      <c r="L210" s="4">
        <v>20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207</v>
      </c>
      <c r="F211" s="4">
        <f>ROUND(Source!U189,O211)</f>
        <v>3121.125</v>
      </c>
      <c r="G211" s="4" t="s">
        <v>164</v>
      </c>
      <c r="H211" s="4" t="s">
        <v>165</v>
      </c>
      <c r="I211" s="4"/>
      <c r="J211" s="4"/>
      <c r="K211" s="4">
        <v>207</v>
      </c>
      <c r="L211" s="4">
        <v>21</v>
      </c>
      <c r="M211" s="4">
        <v>3</v>
      </c>
      <c r="N211" s="4" t="s">
        <v>3</v>
      </c>
      <c r="O211" s="4">
        <v>7</v>
      </c>
      <c r="P211" s="4"/>
      <c r="Q211" s="4"/>
      <c r="R211" s="4"/>
      <c r="S211" s="4"/>
      <c r="T211" s="4"/>
      <c r="U211" s="4"/>
      <c r="V211" s="4"/>
      <c r="W211" s="4">
        <v>3121.125</v>
      </c>
      <c r="X211" s="4">
        <v>1</v>
      </c>
      <c r="Y211" s="4">
        <v>3121.125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208</v>
      </c>
      <c r="F212" s="4">
        <f>ROUND(Source!V189,O212)</f>
        <v>805.85749999999996</v>
      </c>
      <c r="G212" s="4" t="s">
        <v>166</v>
      </c>
      <c r="H212" s="4" t="s">
        <v>167</v>
      </c>
      <c r="I212" s="4"/>
      <c r="J212" s="4"/>
      <c r="K212" s="4">
        <v>208</v>
      </c>
      <c r="L212" s="4">
        <v>22</v>
      </c>
      <c r="M212" s="4">
        <v>3</v>
      </c>
      <c r="N212" s="4" t="s">
        <v>3</v>
      </c>
      <c r="O212" s="4">
        <v>7</v>
      </c>
      <c r="P212" s="4"/>
      <c r="Q212" s="4"/>
      <c r="R212" s="4"/>
      <c r="S212" s="4"/>
      <c r="T212" s="4"/>
      <c r="U212" s="4"/>
      <c r="V212" s="4"/>
      <c r="W212" s="4">
        <v>805.85749999999996</v>
      </c>
      <c r="X212" s="4">
        <v>1</v>
      </c>
      <c r="Y212" s="4">
        <v>805.85749999999996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209</v>
      </c>
      <c r="F213" s="4">
        <f>ROUND(Source!W189,O213)</f>
        <v>0</v>
      </c>
      <c r="G213" s="4" t="s">
        <v>168</v>
      </c>
      <c r="H213" s="4" t="s">
        <v>169</v>
      </c>
      <c r="I213" s="4"/>
      <c r="J213" s="4"/>
      <c r="K213" s="4">
        <v>209</v>
      </c>
      <c r="L213" s="4">
        <v>23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233</v>
      </c>
      <c r="F214" s="4">
        <f>ROUND(Source!BD189,O214)</f>
        <v>0</v>
      </c>
      <c r="G214" s="4" t="s">
        <v>170</v>
      </c>
      <c r="H214" s="4" t="s">
        <v>171</v>
      </c>
      <c r="I214" s="4"/>
      <c r="J214" s="4"/>
      <c r="K214" s="4">
        <v>233</v>
      </c>
      <c r="L214" s="4">
        <v>24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210</v>
      </c>
      <c r="F215" s="4">
        <f>ROUND(Source!X189,O215)</f>
        <v>1934131.92</v>
      </c>
      <c r="G215" s="4" t="s">
        <v>172</v>
      </c>
      <c r="H215" s="4" t="s">
        <v>173</v>
      </c>
      <c r="I215" s="4"/>
      <c r="J215" s="4"/>
      <c r="K215" s="4">
        <v>210</v>
      </c>
      <c r="L215" s="4">
        <v>25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1934131.92</v>
      </c>
      <c r="X215" s="4">
        <v>1</v>
      </c>
      <c r="Y215" s="4">
        <v>1934131.92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211</v>
      </c>
      <c r="F216" s="4">
        <f>ROUND(Source!Y189,O216)</f>
        <v>1126678.8</v>
      </c>
      <c r="G216" s="4" t="s">
        <v>174</v>
      </c>
      <c r="H216" s="4" t="s">
        <v>175</v>
      </c>
      <c r="I216" s="4"/>
      <c r="J216" s="4"/>
      <c r="K216" s="4">
        <v>211</v>
      </c>
      <c r="L216" s="4">
        <v>26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1126678.8</v>
      </c>
      <c r="X216" s="4">
        <v>1</v>
      </c>
      <c r="Y216" s="4">
        <v>1126678.8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224</v>
      </c>
      <c r="F217" s="4">
        <f>ROUND(Source!AR189,O217)</f>
        <v>5882301.7000000002</v>
      </c>
      <c r="G217" s="4" t="s">
        <v>176</v>
      </c>
      <c r="H217" s="4" t="s">
        <v>177</v>
      </c>
      <c r="I217" s="4"/>
      <c r="J217" s="4"/>
      <c r="K217" s="4">
        <v>224</v>
      </c>
      <c r="L217" s="4">
        <v>27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5882301.7000000002</v>
      </c>
      <c r="X217" s="4">
        <v>1</v>
      </c>
      <c r="Y217" s="4">
        <v>5882301.7000000002</v>
      </c>
      <c r="Z217" s="4"/>
      <c r="AA217" s="4"/>
      <c r="AB217" s="4"/>
    </row>
    <row r="219" spans="1:245" x14ac:dyDescent="0.2">
      <c r="A219" s="1">
        <v>4</v>
      </c>
      <c r="B219" s="1">
        <v>1</v>
      </c>
      <c r="C219" s="1"/>
      <c r="D219" s="1">
        <f>ROW(A238)</f>
        <v>238</v>
      </c>
      <c r="E219" s="1"/>
      <c r="F219" s="1" t="s">
        <v>15</v>
      </c>
      <c r="G219" s="1" t="s">
        <v>309</v>
      </c>
      <c r="H219" s="1" t="s">
        <v>3</v>
      </c>
      <c r="I219" s="1">
        <v>0</v>
      </c>
      <c r="J219" s="1"/>
      <c r="K219" s="1">
        <v>0</v>
      </c>
      <c r="L219" s="1"/>
      <c r="M219" s="1" t="s">
        <v>3</v>
      </c>
      <c r="N219" s="1"/>
      <c r="O219" s="1"/>
      <c r="P219" s="1"/>
      <c r="Q219" s="1"/>
      <c r="R219" s="1"/>
      <c r="S219" s="1">
        <v>0</v>
      </c>
      <c r="T219" s="1"/>
      <c r="U219" s="1" t="s">
        <v>3</v>
      </c>
      <c r="V219" s="1">
        <v>0</v>
      </c>
      <c r="W219" s="1"/>
      <c r="X219" s="1"/>
      <c r="Y219" s="1"/>
      <c r="Z219" s="1"/>
      <c r="AA219" s="1"/>
      <c r="AB219" s="1" t="s">
        <v>3</v>
      </c>
      <c r="AC219" s="1" t="s">
        <v>3</v>
      </c>
      <c r="AD219" s="1" t="s">
        <v>3</v>
      </c>
      <c r="AE219" s="1" t="s">
        <v>3</v>
      </c>
      <c r="AF219" s="1" t="s">
        <v>3</v>
      </c>
      <c r="AG219" s="1" t="s">
        <v>3</v>
      </c>
      <c r="AH219" s="1"/>
      <c r="AI219" s="1"/>
      <c r="AJ219" s="1"/>
      <c r="AK219" s="1"/>
      <c r="AL219" s="1"/>
      <c r="AM219" s="1"/>
      <c r="AN219" s="1"/>
      <c r="AO219" s="1"/>
      <c r="AP219" s="1" t="s">
        <v>3</v>
      </c>
      <c r="AQ219" s="1" t="s">
        <v>3</v>
      </c>
      <c r="AR219" s="1" t="s">
        <v>3</v>
      </c>
      <c r="AS219" s="1"/>
      <c r="AT219" s="1"/>
      <c r="AU219" s="1"/>
      <c r="AV219" s="1"/>
      <c r="AW219" s="1"/>
      <c r="AX219" s="1"/>
      <c r="AY219" s="1"/>
      <c r="AZ219" s="1" t="s">
        <v>3</v>
      </c>
      <c r="BA219" s="1"/>
      <c r="BB219" s="1" t="s">
        <v>3</v>
      </c>
      <c r="BC219" s="1" t="s">
        <v>14</v>
      </c>
      <c r="BD219" s="1" t="s">
        <v>3</v>
      </c>
      <c r="BE219" s="1" t="s">
        <v>3</v>
      </c>
      <c r="BF219" s="1" t="s">
        <v>3</v>
      </c>
      <c r="BG219" s="1" t="s">
        <v>3</v>
      </c>
      <c r="BH219" s="1" t="s">
        <v>3</v>
      </c>
      <c r="BI219" s="1" t="s">
        <v>3</v>
      </c>
      <c r="BJ219" s="1" t="s">
        <v>3</v>
      </c>
      <c r="BK219" s="1" t="s">
        <v>3</v>
      </c>
      <c r="BL219" s="1" t="s">
        <v>3</v>
      </c>
      <c r="BM219" s="1" t="s">
        <v>14</v>
      </c>
      <c r="BN219" s="1" t="s">
        <v>3</v>
      </c>
      <c r="BO219" s="1" t="s">
        <v>3</v>
      </c>
      <c r="BP219" s="1" t="s">
        <v>3</v>
      </c>
      <c r="BQ219" s="1"/>
      <c r="BR219" s="1"/>
      <c r="BS219" s="1"/>
      <c r="BT219" s="1"/>
      <c r="BU219" s="1"/>
      <c r="BV219" s="1"/>
      <c r="BW219" s="1"/>
      <c r="BX219" s="1">
        <v>0</v>
      </c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>
        <v>0</v>
      </c>
    </row>
    <row r="221" spans="1:245" x14ac:dyDescent="0.2">
      <c r="A221" s="2">
        <v>52</v>
      </c>
      <c r="B221" s="2">
        <f t="shared" ref="B221:G221" si="109">B238</f>
        <v>1</v>
      </c>
      <c r="C221" s="2">
        <f t="shared" si="109"/>
        <v>4</v>
      </c>
      <c r="D221" s="2">
        <f t="shared" si="109"/>
        <v>219</v>
      </c>
      <c r="E221" s="2">
        <f t="shared" si="109"/>
        <v>0</v>
      </c>
      <c r="F221" s="2" t="str">
        <f t="shared" si="109"/>
        <v>Новый раздел</v>
      </c>
      <c r="G221" s="2" t="str">
        <f t="shared" si="109"/>
        <v>Замена проводов ВЛ-35-220 кВ между промежуточными опорами с пересечением препятствий (3 провода)</v>
      </c>
      <c r="H221" s="2"/>
      <c r="I221" s="2"/>
      <c r="J221" s="2"/>
      <c r="K221" s="2"/>
      <c r="L221" s="2"/>
      <c r="M221" s="2"/>
      <c r="N221" s="2"/>
      <c r="O221" s="2">
        <f t="shared" ref="O221:AT221" si="110">O238</f>
        <v>1194684.45</v>
      </c>
      <c r="P221" s="2">
        <f t="shared" si="110"/>
        <v>0</v>
      </c>
      <c r="Q221" s="2">
        <f t="shared" si="110"/>
        <v>449012.77</v>
      </c>
      <c r="R221" s="2">
        <f t="shared" si="110"/>
        <v>234687.52</v>
      </c>
      <c r="S221" s="2">
        <f t="shared" si="110"/>
        <v>510984.16</v>
      </c>
      <c r="T221" s="2">
        <f t="shared" si="110"/>
        <v>0</v>
      </c>
      <c r="U221" s="2">
        <f t="shared" si="110"/>
        <v>1132.425</v>
      </c>
      <c r="V221" s="2">
        <f t="shared" si="110"/>
        <v>393.71500000000009</v>
      </c>
      <c r="W221" s="2">
        <f t="shared" si="110"/>
        <v>0</v>
      </c>
      <c r="X221" s="2">
        <f t="shared" si="110"/>
        <v>768041.86</v>
      </c>
      <c r="Y221" s="2">
        <f t="shared" si="110"/>
        <v>447403</v>
      </c>
      <c r="Z221" s="2">
        <f t="shared" si="110"/>
        <v>0</v>
      </c>
      <c r="AA221" s="2">
        <f t="shared" si="110"/>
        <v>0</v>
      </c>
      <c r="AB221" s="2">
        <f t="shared" si="110"/>
        <v>1194684.45</v>
      </c>
      <c r="AC221" s="2">
        <f t="shared" si="110"/>
        <v>0</v>
      </c>
      <c r="AD221" s="2">
        <f t="shared" si="110"/>
        <v>449012.77</v>
      </c>
      <c r="AE221" s="2">
        <f t="shared" si="110"/>
        <v>234687.52</v>
      </c>
      <c r="AF221" s="2">
        <f t="shared" si="110"/>
        <v>510984.16</v>
      </c>
      <c r="AG221" s="2">
        <f t="shared" si="110"/>
        <v>0</v>
      </c>
      <c r="AH221" s="2">
        <f t="shared" si="110"/>
        <v>1132.425</v>
      </c>
      <c r="AI221" s="2">
        <f t="shared" si="110"/>
        <v>393.71500000000009</v>
      </c>
      <c r="AJ221" s="2">
        <f t="shared" si="110"/>
        <v>0</v>
      </c>
      <c r="AK221" s="2">
        <f t="shared" si="110"/>
        <v>768041.86</v>
      </c>
      <c r="AL221" s="2">
        <f t="shared" si="110"/>
        <v>447403</v>
      </c>
      <c r="AM221" s="2">
        <f t="shared" si="110"/>
        <v>0</v>
      </c>
      <c r="AN221" s="2">
        <f t="shared" si="110"/>
        <v>0</v>
      </c>
      <c r="AO221" s="2">
        <f t="shared" si="110"/>
        <v>0</v>
      </c>
      <c r="AP221" s="2">
        <f t="shared" si="110"/>
        <v>0</v>
      </c>
      <c r="AQ221" s="2">
        <f t="shared" si="110"/>
        <v>0</v>
      </c>
      <c r="AR221" s="2">
        <f t="shared" si="110"/>
        <v>2410129.31</v>
      </c>
      <c r="AS221" s="2">
        <f t="shared" si="110"/>
        <v>2410129.31</v>
      </c>
      <c r="AT221" s="2">
        <f t="shared" si="110"/>
        <v>0</v>
      </c>
      <c r="AU221" s="2">
        <f t="shared" ref="AU221:BZ221" si="111">AU238</f>
        <v>0</v>
      </c>
      <c r="AV221" s="2">
        <f t="shared" si="111"/>
        <v>0</v>
      </c>
      <c r="AW221" s="2">
        <f t="shared" si="111"/>
        <v>0</v>
      </c>
      <c r="AX221" s="2">
        <f t="shared" si="111"/>
        <v>0</v>
      </c>
      <c r="AY221" s="2">
        <f t="shared" si="111"/>
        <v>0</v>
      </c>
      <c r="AZ221" s="2">
        <f t="shared" si="111"/>
        <v>0</v>
      </c>
      <c r="BA221" s="2">
        <f t="shared" si="111"/>
        <v>0</v>
      </c>
      <c r="BB221" s="2">
        <f t="shared" si="111"/>
        <v>0</v>
      </c>
      <c r="BC221" s="2">
        <f t="shared" si="111"/>
        <v>0</v>
      </c>
      <c r="BD221" s="2">
        <f t="shared" si="111"/>
        <v>0</v>
      </c>
      <c r="BE221" s="2">
        <f t="shared" si="111"/>
        <v>0</v>
      </c>
      <c r="BF221" s="2">
        <f t="shared" si="111"/>
        <v>0</v>
      </c>
      <c r="BG221" s="2">
        <f t="shared" si="111"/>
        <v>0</v>
      </c>
      <c r="BH221" s="2">
        <f t="shared" si="111"/>
        <v>0</v>
      </c>
      <c r="BI221" s="2">
        <f t="shared" si="111"/>
        <v>0</v>
      </c>
      <c r="BJ221" s="2">
        <f t="shared" si="111"/>
        <v>0</v>
      </c>
      <c r="BK221" s="2">
        <f t="shared" si="111"/>
        <v>0</v>
      </c>
      <c r="BL221" s="2">
        <f t="shared" si="111"/>
        <v>0</v>
      </c>
      <c r="BM221" s="2">
        <f t="shared" si="111"/>
        <v>0</v>
      </c>
      <c r="BN221" s="2">
        <f t="shared" si="111"/>
        <v>0</v>
      </c>
      <c r="BO221" s="2">
        <f t="shared" si="111"/>
        <v>0</v>
      </c>
      <c r="BP221" s="2">
        <f t="shared" si="111"/>
        <v>0</v>
      </c>
      <c r="BQ221" s="2">
        <f t="shared" si="111"/>
        <v>0</v>
      </c>
      <c r="BR221" s="2">
        <f t="shared" si="111"/>
        <v>0</v>
      </c>
      <c r="BS221" s="2">
        <f t="shared" si="111"/>
        <v>0</v>
      </c>
      <c r="BT221" s="2">
        <f t="shared" si="111"/>
        <v>0</v>
      </c>
      <c r="BU221" s="2">
        <f t="shared" si="111"/>
        <v>0</v>
      </c>
      <c r="BV221" s="2">
        <f t="shared" si="111"/>
        <v>0</v>
      </c>
      <c r="BW221" s="2">
        <f t="shared" si="111"/>
        <v>0</v>
      </c>
      <c r="BX221" s="2">
        <f t="shared" si="111"/>
        <v>0</v>
      </c>
      <c r="BY221" s="2">
        <f t="shared" si="111"/>
        <v>0</v>
      </c>
      <c r="BZ221" s="2">
        <f t="shared" si="111"/>
        <v>0</v>
      </c>
      <c r="CA221" s="2">
        <f t="shared" ref="CA221:DF221" si="112">CA238</f>
        <v>2410129.31</v>
      </c>
      <c r="CB221" s="2">
        <f t="shared" si="112"/>
        <v>2410129.31</v>
      </c>
      <c r="CC221" s="2">
        <f t="shared" si="112"/>
        <v>0</v>
      </c>
      <c r="CD221" s="2">
        <f t="shared" si="112"/>
        <v>0</v>
      </c>
      <c r="CE221" s="2">
        <f t="shared" si="112"/>
        <v>0</v>
      </c>
      <c r="CF221" s="2">
        <f t="shared" si="112"/>
        <v>0</v>
      </c>
      <c r="CG221" s="2">
        <f t="shared" si="112"/>
        <v>0</v>
      </c>
      <c r="CH221" s="2">
        <f t="shared" si="112"/>
        <v>0</v>
      </c>
      <c r="CI221" s="2">
        <f t="shared" si="112"/>
        <v>0</v>
      </c>
      <c r="CJ221" s="2">
        <f t="shared" si="112"/>
        <v>0</v>
      </c>
      <c r="CK221" s="2">
        <f t="shared" si="112"/>
        <v>0</v>
      </c>
      <c r="CL221" s="2">
        <f t="shared" si="112"/>
        <v>0</v>
      </c>
      <c r="CM221" s="2">
        <f t="shared" si="112"/>
        <v>0</v>
      </c>
      <c r="CN221" s="2">
        <f t="shared" si="112"/>
        <v>0</v>
      </c>
      <c r="CO221" s="2">
        <f t="shared" si="112"/>
        <v>0</v>
      </c>
      <c r="CP221" s="2">
        <f t="shared" si="112"/>
        <v>0</v>
      </c>
      <c r="CQ221" s="2">
        <f t="shared" si="112"/>
        <v>0</v>
      </c>
      <c r="CR221" s="2">
        <f t="shared" si="112"/>
        <v>0</v>
      </c>
      <c r="CS221" s="2">
        <f t="shared" si="112"/>
        <v>0</v>
      </c>
      <c r="CT221" s="2">
        <f t="shared" si="112"/>
        <v>0</v>
      </c>
      <c r="CU221" s="2">
        <f t="shared" si="112"/>
        <v>0</v>
      </c>
      <c r="CV221" s="2">
        <f t="shared" si="112"/>
        <v>0</v>
      </c>
      <c r="CW221" s="2">
        <f t="shared" si="112"/>
        <v>0</v>
      </c>
      <c r="CX221" s="2">
        <f t="shared" si="112"/>
        <v>0</v>
      </c>
      <c r="CY221" s="2">
        <f t="shared" si="112"/>
        <v>0</v>
      </c>
      <c r="CZ221" s="2">
        <f t="shared" si="112"/>
        <v>0</v>
      </c>
      <c r="DA221" s="2">
        <f t="shared" si="112"/>
        <v>0</v>
      </c>
      <c r="DB221" s="2">
        <f t="shared" si="112"/>
        <v>0</v>
      </c>
      <c r="DC221" s="2">
        <f t="shared" si="112"/>
        <v>0</v>
      </c>
      <c r="DD221" s="2">
        <f t="shared" si="112"/>
        <v>0</v>
      </c>
      <c r="DE221" s="2">
        <f t="shared" si="112"/>
        <v>0</v>
      </c>
      <c r="DF221" s="2">
        <f t="shared" si="112"/>
        <v>0</v>
      </c>
      <c r="DG221" s="3">
        <f t="shared" ref="DG221:EL221" si="113">DG238</f>
        <v>0</v>
      </c>
      <c r="DH221" s="3">
        <f t="shared" si="113"/>
        <v>0</v>
      </c>
      <c r="DI221" s="3">
        <f t="shared" si="113"/>
        <v>0</v>
      </c>
      <c r="DJ221" s="3">
        <f t="shared" si="113"/>
        <v>0</v>
      </c>
      <c r="DK221" s="3">
        <f t="shared" si="113"/>
        <v>0</v>
      </c>
      <c r="DL221" s="3">
        <f t="shared" si="113"/>
        <v>0</v>
      </c>
      <c r="DM221" s="3">
        <f t="shared" si="113"/>
        <v>0</v>
      </c>
      <c r="DN221" s="3">
        <f t="shared" si="113"/>
        <v>0</v>
      </c>
      <c r="DO221" s="3">
        <f t="shared" si="113"/>
        <v>0</v>
      </c>
      <c r="DP221" s="3">
        <f t="shared" si="113"/>
        <v>0</v>
      </c>
      <c r="DQ221" s="3">
        <f t="shared" si="113"/>
        <v>0</v>
      </c>
      <c r="DR221" s="3">
        <f t="shared" si="113"/>
        <v>0</v>
      </c>
      <c r="DS221" s="3">
        <f t="shared" si="113"/>
        <v>0</v>
      </c>
      <c r="DT221" s="3">
        <f t="shared" si="113"/>
        <v>0</v>
      </c>
      <c r="DU221" s="3">
        <f t="shared" si="113"/>
        <v>0</v>
      </c>
      <c r="DV221" s="3">
        <f t="shared" si="113"/>
        <v>0</v>
      </c>
      <c r="DW221" s="3">
        <f t="shared" si="113"/>
        <v>0</v>
      </c>
      <c r="DX221" s="3">
        <f t="shared" si="113"/>
        <v>0</v>
      </c>
      <c r="DY221" s="3">
        <f t="shared" si="113"/>
        <v>0</v>
      </c>
      <c r="DZ221" s="3">
        <f t="shared" si="113"/>
        <v>0</v>
      </c>
      <c r="EA221" s="3">
        <f t="shared" si="113"/>
        <v>0</v>
      </c>
      <c r="EB221" s="3">
        <f t="shared" si="113"/>
        <v>0</v>
      </c>
      <c r="EC221" s="3">
        <f t="shared" si="113"/>
        <v>0</v>
      </c>
      <c r="ED221" s="3">
        <f t="shared" si="113"/>
        <v>0</v>
      </c>
      <c r="EE221" s="3">
        <f t="shared" si="113"/>
        <v>0</v>
      </c>
      <c r="EF221" s="3">
        <f t="shared" si="113"/>
        <v>0</v>
      </c>
      <c r="EG221" s="3">
        <f t="shared" si="113"/>
        <v>0</v>
      </c>
      <c r="EH221" s="3">
        <f t="shared" si="113"/>
        <v>0</v>
      </c>
      <c r="EI221" s="3">
        <f t="shared" si="113"/>
        <v>0</v>
      </c>
      <c r="EJ221" s="3">
        <f t="shared" si="113"/>
        <v>0</v>
      </c>
      <c r="EK221" s="3">
        <f t="shared" si="113"/>
        <v>0</v>
      </c>
      <c r="EL221" s="3">
        <f t="shared" si="113"/>
        <v>0</v>
      </c>
      <c r="EM221" s="3">
        <f t="shared" ref="EM221:FR221" si="114">EM238</f>
        <v>0</v>
      </c>
      <c r="EN221" s="3">
        <f t="shared" si="114"/>
        <v>0</v>
      </c>
      <c r="EO221" s="3">
        <f t="shared" si="114"/>
        <v>0</v>
      </c>
      <c r="EP221" s="3">
        <f t="shared" si="114"/>
        <v>0</v>
      </c>
      <c r="EQ221" s="3">
        <f t="shared" si="114"/>
        <v>0</v>
      </c>
      <c r="ER221" s="3">
        <f t="shared" si="114"/>
        <v>0</v>
      </c>
      <c r="ES221" s="3">
        <f t="shared" si="114"/>
        <v>0</v>
      </c>
      <c r="ET221" s="3">
        <f t="shared" si="114"/>
        <v>0</v>
      </c>
      <c r="EU221" s="3">
        <f t="shared" si="114"/>
        <v>0</v>
      </c>
      <c r="EV221" s="3">
        <f t="shared" si="114"/>
        <v>0</v>
      </c>
      <c r="EW221" s="3">
        <f t="shared" si="114"/>
        <v>0</v>
      </c>
      <c r="EX221" s="3">
        <f t="shared" si="114"/>
        <v>0</v>
      </c>
      <c r="EY221" s="3">
        <f t="shared" si="114"/>
        <v>0</v>
      </c>
      <c r="EZ221" s="3">
        <f t="shared" si="114"/>
        <v>0</v>
      </c>
      <c r="FA221" s="3">
        <f t="shared" si="114"/>
        <v>0</v>
      </c>
      <c r="FB221" s="3">
        <f t="shared" si="114"/>
        <v>0</v>
      </c>
      <c r="FC221" s="3">
        <f t="shared" si="114"/>
        <v>0</v>
      </c>
      <c r="FD221" s="3">
        <f t="shared" si="114"/>
        <v>0</v>
      </c>
      <c r="FE221" s="3">
        <f t="shared" si="114"/>
        <v>0</v>
      </c>
      <c r="FF221" s="3">
        <f t="shared" si="114"/>
        <v>0</v>
      </c>
      <c r="FG221" s="3">
        <f t="shared" si="114"/>
        <v>0</v>
      </c>
      <c r="FH221" s="3">
        <f t="shared" si="114"/>
        <v>0</v>
      </c>
      <c r="FI221" s="3">
        <f t="shared" si="114"/>
        <v>0</v>
      </c>
      <c r="FJ221" s="3">
        <f t="shared" si="114"/>
        <v>0</v>
      </c>
      <c r="FK221" s="3">
        <f t="shared" si="114"/>
        <v>0</v>
      </c>
      <c r="FL221" s="3">
        <f t="shared" si="114"/>
        <v>0</v>
      </c>
      <c r="FM221" s="3">
        <f t="shared" si="114"/>
        <v>0</v>
      </c>
      <c r="FN221" s="3">
        <f t="shared" si="114"/>
        <v>0</v>
      </c>
      <c r="FO221" s="3">
        <f t="shared" si="114"/>
        <v>0</v>
      </c>
      <c r="FP221" s="3">
        <f t="shared" si="114"/>
        <v>0</v>
      </c>
      <c r="FQ221" s="3">
        <f t="shared" si="114"/>
        <v>0</v>
      </c>
      <c r="FR221" s="3">
        <f t="shared" si="114"/>
        <v>0</v>
      </c>
      <c r="FS221" s="3">
        <f t="shared" ref="FS221:GX221" si="115">FS238</f>
        <v>0</v>
      </c>
      <c r="FT221" s="3">
        <f t="shared" si="115"/>
        <v>0</v>
      </c>
      <c r="FU221" s="3">
        <f t="shared" si="115"/>
        <v>0</v>
      </c>
      <c r="FV221" s="3">
        <f t="shared" si="115"/>
        <v>0</v>
      </c>
      <c r="FW221" s="3">
        <f t="shared" si="115"/>
        <v>0</v>
      </c>
      <c r="FX221" s="3">
        <f t="shared" si="115"/>
        <v>0</v>
      </c>
      <c r="FY221" s="3">
        <f t="shared" si="115"/>
        <v>0</v>
      </c>
      <c r="FZ221" s="3">
        <f t="shared" si="115"/>
        <v>0</v>
      </c>
      <c r="GA221" s="3">
        <f t="shared" si="115"/>
        <v>0</v>
      </c>
      <c r="GB221" s="3">
        <f t="shared" si="115"/>
        <v>0</v>
      </c>
      <c r="GC221" s="3">
        <f t="shared" si="115"/>
        <v>0</v>
      </c>
      <c r="GD221" s="3">
        <f t="shared" si="115"/>
        <v>0</v>
      </c>
      <c r="GE221" s="3">
        <f t="shared" si="115"/>
        <v>0</v>
      </c>
      <c r="GF221" s="3">
        <f t="shared" si="115"/>
        <v>0</v>
      </c>
      <c r="GG221" s="3">
        <f t="shared" si="115"/>
        <v>0</v>
      </c>
      <c r="GH221" s="3">
        <f t="shared" si="115"/>
        <v>0</v>
      </c>
      <c r="GI221" s="3">
        <f t="shared" si="115"/>
        <v>0</v>
      </c>
      <c r="GJ221" s="3">
        <f t="shared" si="115"/>
        <v>0</v>
      </c>
      <c r="GK221" s="3">
        <f t="shared" si="115"/>
        <v>0</v>
      </c>
      <c r="GL221" s="3">
        <f t="shared" si="115"/>
        <v>0</v>
      </c>
      <c r="GM221" s="3">
        <f t="shared" si="115"/>
        <v>0</v>
      </c>
      <c r="GN221" s="3">
        <f t="shared" si="115"/>
        <v>0</v>
      </c>
      <c r="GO221" s="3">
        <f t="shared" si="115"/>
        <v>0</v>
      </c>
      <c r="GP221" s="3">
        <f t="shared" si="115"/>
        <v>0</v>
      </c>
      <c r="GQ221" s="3">
        <f t="shared" si="115"/>
        <v>0</v>
      </c>
      <c r="GR221" s="3">
        <f t="shared" si="115"/>
        <v>0</v>
      </c>
      <c r="GS221" s="3">
        <f t="shared" si="115"/>
        <v>0</v>
      </c>
      <c r="GT221" s="3">
        <f t="shared" si="115"/>
        <v>0</v>
      </c>
      <c r="GU221" s="3">
        <f t="shared" si="115"/>
        <v>0</v>
      </c>
      <c r="GV221" s="3">
        <f t="shared" si="115"/>
        <v>0</v>
      </c>
      <c r="GW221" s="3">
        <f t="shared" si="115"/>
        <v>0</v>
      </c>
      <c r="GX221" s="3">
        <f t="shared" si="115"/>
        <v>0</v>
      </c>
    </row>
    <row r="223" spans="1:245" x14ac:dyDescent="0.2">
      <c r="A223">
        <v>17</v>
      </c>
      <c r="B223">
        <v>1</v>
      </c>
      <c r="C223">
        <f>ROW(SmtRes!A788)</f>
        <v>788</v>
      </c>
      <c r="D223">
        <f>ROW(EtalonRes!A1143)</f>
        <v>1143</v>
      </c>
      <c r="E223" t="s">
        <v>310</v>
      </c>
      <c r="F223" t="s">
        <v>311</v>
      </c>
      <c r="G223" t="s">
        <v>312</v>
      </c>
      <c r="H223" t="s">
        <v>239</v>
      </c>
      <c r="I223">
        <v>1</v>
      </c>
      <c r="J223">
        <v>0</v>
      </c>
      <c r="K223">
        <v>1</v>
      </c>
      <c r="O223">
        <f t="shared" ref="O223:O236" si="116">ROUND(CP223,2)</f>
        <v>91731.02</v>
      </c>
      <c r="P223">
        <f>SUMIF(SmtRes!AQ777:'SmtRes'!AQ788,"=1",SmtRes!DF777:'SmtRes'!DF788)</f>
        <v>0</v>
      </c>
      <c r="Q223">
        <f>SUMIF(SmtRes!AQ777:'SmtRes'!AQ788,"=1",SmtRes!DG777:'SmtRes'!DG788)</f>
        <v>33854.329999999994</v>
      </c>
      <c r="R223">
        <f>SUMIF(SmtRes!AQ777:'SmtRes'!AQ788,"=1",SmtRes!DH777:'SmtRes'!DH788)</f>
        <v>17942.830000000002</v>
      </c>
      <c r="S223">
        <f>SUMIF(SmtRes!AQ777:'SmtRes'!AQ788,"=1",SmtRes!DI777:'SmtRes'!DI788)</f>
        <v>39933.86</v>
      </c>
      <c r="T223">
        <f t="shared" ref="T223:T236" si="117">ROUND(CU223*I223,2)</f>
        <v>0</v>
      </c>
      <c r="U223">
        <f>SUMIF(SmtRes!AQ777:'SmtRes'!AQ788,"=1",SmtRes!CV777:'SmtRes'!CV788)</f>
        <v>88.5</v>
      </c>
      <c r="V223">
        <f>SUMIF(SmtRes!AQ777:'SmtRes'!AQ788,"=1",SmtRes!CW777:'SmtRes'!CW788)</f>
        <v>30.217500000000001</v>
      </c>
      <c r="W223">
        <f t="shared" ref="W223:W236" si="118">ROUND(CX223*I223,2)</f>
        <v>0</v>
      </c>
      <c r="X223">
        <f t="shared" ref="X223:X236" si="119">ROUND(CY223,2)</f>
        <v>59612.99</v>
      </c>
      <c r="Y223">
        <f t="shared" ref="Y223:Y236" si="120">ROUND(CZ223,2)</f>
        <v>34726.01</v>
      </c>
      <c r="AA223">
        <v>295887217</v>
      </c>
      <c r="AB223">
        <f t="shared" ref="AB223:AB236" si="121">ROUND((AC223+AD223+AF223),6)</f>
        <v>82398.594815000004</v>
      </c>
      <c r="AC223">
        <f>ROUND((SUM(SmtRes!BQ777:'SmtRes'!BQ788)),6)</f>
        <v>13278.193939999999</v>
      </c>
      <c r="AD223">
        <f>ROUND((((SUM(SmtRes!BR777:'SmtRes'!BR788))-(SUM(SmtRes!BS777:'SmtRes'!BS788)))+AE223),6)</f>
        <v>29186.545875</v>
      </c>
      <c r="AE223">
        <f>ROUND((SUM(SmtRes!BS777:'SmtRes'!BS788)),6)</f>
        <v>17942.82315</v>
      </c>
      <c r="AF223">
        <f>ROUND((SUM(SmtRes!BT777:'SmtRes'!BT788)),6)</f>
        <v>39933.855000000003</v>
      </c>
      <c r="AG223">
        <f t="shared" ref="AG223:AG236" si="122">ROUND((AP223),6)</f>
        <v>0</v>
      </c>
      <c r="AH223">
        <f>(SUM(SmtRes!BU777:'SmtRes'!BU788))</f>
        <v>88.5</v>
      </c>
      <c r="AI223">
        <f>(SUM(SmtRes!BV777:'SmtRes'!BV788))</f>
        <v>30.217500000000001</v>
      </c>
      <c r="AJ223">
        <f t="shared" ref="AJ223:AJ236" si="123">(AS223)</f>
        <v>0</v>
      </c>
      <c r="AK223">
        <v>129362.49264000001</v>
      </c>
      <c r="AL223">
        <v>13278.193940000001</v>
      </c>
      <c r="AM223">
        <v>38915.394500000002</v>
      </c>
      <c r="AN223">
        <v>23923.764200000001</v>
      </c>
      <c r="AO223">
        <v>53245.14</v>
      </c>
      <c r="AP223">
        <v>0</v>
      </c>
      <c r="AQ223">
        <v>118</v>
      </c>
      <c r="AR223">
        <v>40.289999999999992</v>
      </c>
      <c r="AS223">
        <v>0</v>
      </c>
      <c r="AT223">
        <v>103</v>
      </c>
      <c r="AU223">
        <v>60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313</v>
      </c>
      <c r="BM223">
        <v>33001</v>
      </c>
      <c r="BN223">
        <v>0</v>
      </c>
      <c r="BO223" t="s">
        <v>3</v>
      </c>
      <c r="BP223">
        <v>0</v>
      </c>
      <c r="BQ223">
        <v>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103</v>
      </c>
      <c r="CA223">
        <v>60</v>
      </c>
      <c r="CB223" t="s">
        <v>22</v>
      </c>
      <c r="CE223">
        <v>0</v>
      </c>
      <c r="CF223">
        <v>0</v>
      </c>
      <c r="CG223">
        <v>0</v>
      </c>
      <c r="CM223">
        <v>0</v>
      </c>
      <c r="CN223" t="s">
        <v>23</v>
      </c>
      <c r="CO223">
        <v>0</v>
      </c>
      <c r="CP223">
        <f t="shared" ref="CP223:CP236" si="124">(P223+Q223+S223+R223)</f>
        <v>91731.02</v>
      </c>
      <c r="CQ223">
        <f>SUMIF(SmtRes!AQ777:'SmtRes'!AQ788,"=1",SmtRes!AA777:'SmtRes'!AA788)</f>
        <v>102370.86</v>
      </c>
      <c r="CR223">
        <f>SUMIF(SmtRes!AQ777:'SmtRes'!AQ788,"=1",SmtRes!AB777:'SmtRes'!AB788)</f>
        <v>6149.2500000000009</v>
      </c>
      <c r="CS223">
        <f>SUMIF(SmtRes!AQ777:'SmtRes'!AQ788,"=1",SmtRes!AC777:'SmtRes'!AC788)</f>
        <v>2860.7400000000002</v>
      </c>
      <c r="CT223">
        <f>SUMIF(SmtRes!AQ777:'SmtRes'!AQ788,"=1",SmtRes!AD777:'SmtRes'!AD788)</f>
        <v>451.23</v>
      </c>
      <c r="CU223">
        <f t="shared" ref="CU223:CU236" si="125">AG223</f>
        <v>0</v>
      </c>
      <c r="CV223">
        <f>SUMIF(SmtRes!AQ777:'SmtRes'!AQ788,"=1",SmtRes!BU777:'SmtRes'!BU788)</f>
        <v>88.5</v>
      </c>
      <c r="CW223">
        <f>SUMIF(SmtRes!AQ777:'SmtRes'!AQ788,"=1",SmtRes!BV777:'SmtRes'!BV788)</f>
        <v>30.217500000000001</v>
      </c>
      <c r="CX223">
        <f t="shared" ref="CX223:CX236" si="126">AJ223</f>
        <v>0</v>
      </c>
      <c r="CY223">
        <f t="shared" ref="CY223:CY236" si="127">(((S223+R223)*AT223)/100)</f>
        <v>59612.990700000002</v>
      </c>
      <c r="CZ223">
        <f t="shared" ref="CZ223:CZ236" si="128">(((S223+R223)*AU223)/100)</f>
        <v>34726.014000000003</v>
      </c>
      <c r="DC223" t="s">
        <v>3</v>
      </c>
      <c r="DD223" t="s">
        <v>24</v>
      </c>
      <c r="DE223" t="s">
        <v>25</v>
      </c>
      <c r="DF223" t="s">
        <v>25</v>
      </c>
      <c r="DG223" t="s">
        <v>25</v>
      </c>
      <c r="DH223" t="s">
        <v>3</v>
      </c>
      <c r="DI223" t="s">
        <v>25</v>
      </c>
      <c r="DJ223" t="s">
        <v>25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239</v>
      </c>
      <c r="DW223" t="s">
        <v>239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293259405</v>
      </c>
      <c r="EF223">
        <v>2</v>
      </c>
      <c r="EG223" t="s">
        <v>26</v>
      </c>
      <c r="EH223">
        <v>27</v>
      </c>
      <c r="EI223" t="s">
        <v>27</v>
      </c>
      <c r="EJ223">
        <v>1</v>
      </c>
      <c r="EK223">
        <v>33001</v>
      </c>
      <c r="EL223" t="s">
        <v>27</v>
      </c>
      <c r="EM223" t="s">
        <v>28</v>
      </c>
      <c r="EO223" t="s">
        <v>29</v>
      </c>
      <c r="EQ223">
        <v>131072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118</v>
      </c>
      <c r="EX223">
        <v>40.29</v>
      </c>
      <c r="EY223">
        <v>0</v>
      </c>
      <c r="FQ223">
        <v>0</v>
      </c>
      <c r="FR223">
        <f t="shared" ref="FR223:FR236" si="129">ROUND(IF(BI223=3,GM223,0),2)</f>
        <v>0</v>
      </c>
      <c r="FS223">
        <v>0</v>
      </c>
      <c r="FX223">
        <v>103</v>
      </c>
      <c r="FY223">
        <v>60</v>
      </c>
      <c r="GA223" t="s">
        <v>3</v>
      </c>
      <c r="GD223">
        <v>1</v>
      </c>
      <c r="GF223">
        <v>1414128438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ref="GL223:GL236" si="130">ROUND(IF(AND(BH223=3,BI223=3,FS223&lt;&gt;0),P223,0),2)</f>
        <v>0</v>
      </c>
      <c r="GM223">
        <f t="shared" ref="GM223:GM236" si="131">ROUND(O223+X223+Y223,2)+GX223</f>
        <v>186070.02</v>
      </c>
      <c r="GN223">
        <f t="shared" ref="GN223:GN236" si="132">IF(OR(BI223=0,BI223=1),GM223-GX223,0)</f>
        <v>186070.02</v>
      </c>
      <c r="GO223">
        <f t="shared" ref="GO223:GO236" si="133">IF(BI223=2,GM223-GX223,0)</f>
        <v>0</v>
      </c>
      <c r="GP223">
        <f t="shared" ref="GP223:GP236" si="134">IF(BI223=4,GM223-GX223,0)</f>
        <v>0</v>
      </c>
      <c r="GR223">
        <v>0</v>
      </c>
      <c r="GS223">
        <v>3</v>
      </c>
      <c r="GT223">
        <v>0</v>
      </c>
      <c r="GU223" t="s">
        <v>3</v>
      </c>
      <c r="GV223">
        <f t="shared" ref="GV223:GV236" si="135">ROUND((GT223),6)</f>
        <v>0</v>
      </c>
      <c r="GW223">
        <v>1</v>
      </c>
      <c r="GX223">
        <f t="shared" ref="GX223:GX236" si="136">ROUND(HC223*I223,2)</f>
        <v>0</v>
      </c>
      <c r="HA223">
        <v>0</v>
      </c>
      <c r="HB223">
        <v>0</v>
      </c>
      <c r="HC223">
        <f t="shared" ref="HC223:HC236" si="137">GV223*GW223</f>
        <v>0</v>
      </c>
      <c r="HE223" t="s">
        <v>3</v>
      </c>
      <c r="HF223" t="s">
        <v>3</v>
      </c>
      <c r="HM223" t="s">
        <v>3</v>
      </c>
      <c r="HN223" t="s">
        <v>30</v>
      </c>
      <c r="HO223" t="s">
        <v>31</v>
      </c>
      <c r="HP223" t="s">
        <v>27</v>
      </c>
      <c r="HQ223" t="s">
        <v>27</v>
      </c>
      <c r="IK223">
        <v>0</v>
      </c>
    </row>
    <row r="224" spans="1:245" x14ac:dyDescent="0.2">
      <c r="A224">
        <v>17</v>
      </c>
      <c r="B224">
        <v>1</v>
      </c>
      <c r="C224">
        <f>ROW(SmtRes!A800)</f>
        <v>800</v>
      </c>
      <c r="D224">
        <f>ROW(EtalonRes!A1158)</f>
        <v>1158</v>
      </c>
      <c r="E224" t="s">
        <v>314</v>
      </c>
      <c r="F224" t="s">
        <v>311</v>
      </c>
      <c r="G224" t="s">
        <v>315</v>
      </c>
      <c r="H224" t="s">
        <v>239</v>
      </c>
      <c r="I224">
        <v>1</v>
      </c>
      <c r="J224">
        <v>0</v>
      </c>
      <c r="K224">
        <v>1</v>
      </c>
      <c r="O224">
        <f t="shared" si="116"/>
        <v>122308.03</v>
      </c>
      <c r="P224">
        <f>SUMIF(SmtRes!AQ789:'SmtRes'!AQ800,"=1",SmtRes!DF789:'SmtRes'!DF800)</f>
        <v>0</v>
      </c>
      <c r="Q224">
        <f>SUMIF(SmtRes!AQ789:'SmtRes'!AQ800,"=1",SmtRes!DG789:'SmtRes'!DG800)</f>
        <v>45139.12000000001</v>
      </c>
      <c r="R224">
        <f>SUMIF(SmtRes!AQ789:'SmtRes'!AQ800,"=1",SmtRes!DH789:'SmtRes'!DH800)</f>
        <v>23923.769999999997</v>
      </c>
      <c r="S224">
        <f>SUMIF(SmtRes!AQ789:'SmtRes'!AQ800,"=1",SmtRes!DI789:'SmtRes'!DI800)</f>
        <v>53245.14</v>
      </c>
      <c r="T224">
        <f t="shared" si="117"/>
        <v>0</v>
      </c>
      <c r="U224">
        <f>SUMIF(SmtRes!AQ789:'SmtRes'!AQ800,"=1",SmtRes!CV789:'SmtRes'!CV800)</f>
        <v>118</v>
      </c>
      <c r="V224">
        <f>SUMIF(SmtRes!AQ789:'SmtRes'!AQ800,"=1",SmtRes!CW789:'SmtRes'!CW800)</f>
        <v>40.289999999999992</v>
      </c>
      <c r="W224">
        <f t="shared" si="118"/>
        <v>0</v>
      </c>
      <c r="X224">
        <f t="shared" si="119"/>
        <v>79483.98</v>
      </c>
      <c r="Y224">
        <f t="shared" si="120"/>
        <v>46301.35</v>
      </c>
      <c r="AA224">
        <v>295887217</v>
      </c>
      <c r="AB224">
        <f t="shared" si="121"/>
        <v>92160.534499999994</v>
      </c>
      <c r="AC224">
        <f>ROUND((0),6)</f>
        <v>0</v>
      </c>
      <c r="AD224">
        <f>ROUND((((SUM(SmtRes!BR789:'SmtRes'!BR800))-(SUM(SmtRes!BS789:'SmtRes'!BS800)))+AE224),6)</f>
        <v>38915.394500000002</v>
      </c>
      <c r="AE224">
        <f>ROUND((SUM(SmtRes!BS789:'SmtRes'!BS800)),6)</f>
        <v>23923.764200000001</v>
      </c>
      <c r="AF224">
        <f>ROUND((SUM(SmtRes!BT789:'SmtRes'!BT800)),6)</f>
        <v>53245.14</v>
      </c>
      <c r="AG224">
        <f t="shared" si="122"/>
        <v>0</v>
      </c>
      <c r="AH224">
        <f>(SUM(SmtRes!BU789:'SmtRes'!BU800))</f>
        <v>118</v>
      </c>
      <c r="AI224">
        <f>(SUM(SmtRes!BV789:'SmtRes'!BV800))</f>
        <v>40.289999999999992</v>
      </c>
      <c r="AJ224">
        <f t="shared" si="123"/>
        <v>0</v>
      </c>
      <c r="AK224">
        <v>129362.49264000001</v>
      </c>
      <c r="AL224">
        <v>13278.193940000001</v>
      </c>
      <c r="AM224">
        <v>38915.394500000002</v>
      </c>
      <c r="AN224">
        <v>23923.764200000001</v>
      </c>
      <c r="AO224">
        <v>53245.14</v>
      </c>
      <c r="AP224">
        <v>0</v>
      </c>
      <c r="AQ224">
        <v>118</v>
      </c>
      <c r="AR224">
        <v>40.289999999999992</v>
      </c>
      <c r="AS224">
        <v>0</v>
      </c>
      <c r="AT224">
        <v>103</v>
      </c>
      <c r="AU224">
        <v>60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313</v>
      </c>
      <c r="BM224">
        <v>33001</v>
      </c>
      <c r="BN224">
        <v>0</v>
      </c>
      <c r="BO224" t="s">
        <v>3</v>
      </c>
      <c r="BP224">
        <v>0</v>
      </c>
      <c r="BQ224">
        <v>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103</v>
      </c>
      <c r="CA224">
        <v>60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24"/>
        <v>122308.03</v>
      </c>
      <c r="CQ224">
        <f>SUMIF(SmtRes!AQ789:'SmtRes'!AQ800,"=1",SmtRes!AA789:'SmtRes'!AA800)</f>
        <v>102370.86</v>
      </c>
      <c r="CR224">
        <f>SUMIF(SmtRes!AQ789:'SmtRes'!AQ800,"=1",SmtRes!AB789:'SmtRes'!AB800)</f>
        <v>6149.2500000000009</v>
      </c>
      <c r="CS224">
        <f>SUMIF(SmtRes!AQ789:'SmtRes'!AQ800,"=1",SmtRes!AC789:'SmtRes'!AC800)</f>
        <v>2860.7400000000002</v>
      </c>
      <c r="CT224">
        <f>SUMIF(SmtRes!AQ789:'SmtRes'!AQ800,"=1",SmtRes!AD789:'SmtRes'!AD800)</f>
        <v>451.23</v>
      </c>
      <c r="CU224">
        <f t="shared" si="125"/>
        <v>0</v>
      </c>
      <c r="CV224">
        <f>SUMIF(SmtRes!AQ789:'SmtRes'!AQ800,"=1",SmtRes!BU789:'SmtRes'!BU800)</f>
        <v>118</v>
      </c>
      <c r="CW224">
        <f>SUMIF(SmtRes!AQ789:'SmtRes'!AQ800,"=1",SmtRes!BV789:'SmtRes'!BV800)</f>
        <v>40.289999999999992</v>
      </c>
      <c r="CX224">
        <f t="shared" si="126"/>
        <v>0</v>
      </c>
      <c r="CY224">
        <f t="shared" si="127"/>
        <v>79483.977299999999</v>
      </c>
      <c r="CZ224">
        <f t="shared" si="128"/>
        <v>46301.346000000005</v>
      </c>
      <c r="DC224" t="s">
        <v>3</v>
      </c>
      <c r="DD224" t="s">
        <v>14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239</v>
      </c>
      <c r="DW224" t="s">
        <v>239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293259405</v>
      </c>
      <c r="EF224">
        <v>2</v>
      </c>
      <c r="EG224" t="s">
        <v>26</v>
      </c>
      <c r="EH224">
        <v>27</v>
      </c>
      <c r="EI224" t="s">
        <v>27</v>
      </c>
      <c r="EJ224">
        <v>1</v>
      </c>
      <c r="EK224">
        <v>33001</v>
      </c>
      <c r="EL224" t="s">
        <v>27</v>
      </c>
      <c r="EM224" t="s">
        <v>28</v>
      </c>
      <c r="EO224" t="s">
        <v>3</v>
      </c>
      <c r="EQ224">
        <v>131072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118</v>
      </c>
      <c r="EX224">
        <v>40.29</v>
      </c>
      <c r="EY224">
        <v>0</v>
      </c>
      <c r="FQ224">
        <v>0</v>
      </c>
      <c r="FR224">
        <f t="shared" si="129"/>
        <v>0</v>
      </c>
      <c r="FS224">
        <v>0</v>
      </c>
      <c r="FX224">
        <v>103</v>
      </c>
      <c r="FY224">
        <v>60</v>
      </c>
      <c r="GA224" t="s">
        <v>3</v>
      </c>
      <c r="GD224">
        <v>1</v>
      </c>
      <c r="GF224">
        <v>-1321931930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130"/>
        <v>0</v>
      </c>
      <c r="GM224">
        <f t="shared" si="131"/>
        <v>248093.36</v>
      </c>
      <c r="GN224">
        <f t="shared" si="132"/>
        <v>248093.36</v>
      </c>
      <c r="GO224">
        <f t="shared" si="133"/>
        <v>0</v>
      </c>
      <c r="GP224">
        <f t="shared" si="134"/>
        <v>0</v>
      </c>
      <c r="GR224">
        <v>0</v>
      </c>
      <c r="GS224">
        <v>3</v>
      </c>
      <c r="GT224">
        <v>0</v>
      </c>
      <c r="GU224" t="s">
        <v>3</v>
      </c>
      <c r="GV224">
        <f t="shared" si="135"/>
        <v>0</v>
      </c>
      <c r="GW224">
        <v>1</v>
      </c>
      <c r="GX224">
        <f t="shared" si="136"/>
        <v>0</v>
      </c>
      <c r="HA224">
        <v>0</v>
      </c>
      <c r="HB224">
        <v>0</v>
      </c>
      <c r="HC224">
        <f t="shared" si="137"/>
        <v>0</v>
      </c>
      <c r="HE224" t="s">
        <v>3</v>
      </c>
      <c r="HF224" t="s">
        <v>3</v>
      </c>
      <c r="HM224" t="s">
        <v>3</v>
      </c>
      <c r="HN224" t="s">
        <v>30</v>
      </c>
      <c r="HO224" t="s">
        <v>31</v>
      </c>
      <c r="HP224" t="s">
        <v>27</v>
      </c>
      <c r="HQ224" t="s">
        <v>27</v>
      </c>
      <c r="IK224">
        <v>0</v>
      </c>
    </row>
    <row r="225" spans="1:245" x14ac:dyDescent="0.2">
      <c r="A225">
        <v>17</v>
      </c>
      <c r="B225">
        <v>1</v>
      </c>
      <c r="C225">
        <f>ROW(SmtRes!A812)</f>
        <v>812</v>
      </c>
      <c r="D225">
        <f>ROW(EtalonRes!A1173)</f>
        <v>1173</v>
      </c>
      <c r="E225" t="s">
        <v>316</v>
      </c>
      <c r="F225" t="s">
        <v>317</v>
      </c>
      <c r="G225" t="s">
        <v>318</v>
      </c>
      <c r="H225" t="s">
        <v>239</v>
      </c>
      <c r="I225">
        <v>1</v>
      </c>
      <c r="J225">
        <v>0</v>
      </c>
      <c r="K225">
        <v>1</v>
      </c>
      <c r="O225">
        <f t="shared" si="116"/>
        <v>101344.87</v>
      </c>
      <c r="P225">
        <f>SUMIF(SmtRes!AQ801:'SmtRes'!AQ812,"=1",SmtRes!DF801:'SmtRes'!DF812)</f>
        <v>0</v>
      </c>
      <c r="Q225">
        <f>SUMIF(SmtRes!AQ801:'SmtRes'!AQ812,"=1",SmtRes!DG801:'SmtRes'!DG812)</f>
        <v>37841.35</v>
      </c>
      <c r="R225">
        <f>SUMIF(SmtRes!AQ801:'SmtRes'!AQ812,"=1",SmtRes!DH801:'SmtRes'!DH812)</f>
        <v>19847.019999999997</v>
      </c>
      <c r="S225">
        <f>SUMIF(SmtRes!AQ801:'SmtRes'!AQ812,"=1",SmtRes!DI801:'SmtRes'!DI812)</f>
        <v>43656.5</v>
      </c>
      <c r="T225">
        <f t="shared" si="117"/>
        <v>0</v>
      </c>
      <c r="U225">
        <f>SUMIF(SmtRes!AQ801:'SmtRes'!AQ812,"=1",SmtRes!CV801:'SmtRes'!CV812)</f>
        <v>96.75</v>
      </c>
      <c r="V225">
        <f>SUMIF(SmtRes!AQ801:'SmtRes'!AQ812,"=1",SmtRes!CW801:'SmtRes'!CW812)</f>
        <v>33.300000000000004</v>
      </c>
      <c r="W225">
        <f t="shared" si="118"/>
        <v>0</v>
      </c>
      <c r="X225">
        <f t="shared" si="119"/>
        <v>65408.63</v>
      </c>
      <c r="Y225">
        <f t="shared" si="120"/>
        <v>38102.11</v>
      </c>
      <c r="AA225">
        <v>295887217</v>
      </c>
      <c r="AB225">
        <f t="shared" si="121"/>
        <v>89754.949340000006</v>
      </c>
      <c r="AC225">
        <f>ROUND((SUM(SmtRes!BQ801:'SmtRes'!BQ812)),6)</f>
        <v>13278.193939999999</v>
      </c>
      <c r="AD225">
        <f>ROUND((((SUM(SmtRes!BR801:'SmtRes'!BR812))-(SUM(SmtRes!BS801:'SmtRes'!BS812)))+AE225),6)</f>
        <v>32820.252899999999</v>
      </c>
      <c r="AE225">
        <f>ROUND((SUM(SmtRes!BS801:'SmtRes'!BS812)),6)</f>
        <v>19847.013900000002</v>
      </c>
      <c r="AF225">
        <f>ROUND((SUM(SmtRes!BT801:'SmtRes'!BT812)),6)</f>
        <v>43656.502500000002</v>
      </c>
      <c r="AG225">
        <f t="shared" si="122"/>
        <v>0</v>
      </c>
      <c r="AH225">
        <f>(SUM(SmtRes!BU801:'SmtRes'!BU812))</f>
        <v>96.75</v>
      </c>
      <c r="AI225">
        <f>(SUM(SmtRes!BV801:'SmtRes'!BV812))</f>
        <v>33.300000000000004</v>
      </c>
      <c r="AJ225">
        <f t="shared" si="123"/>
        <v>0</v>
      </c>
      <c r="AK225">
        <v>141709.88634</v>
      </c>
      <c r="AL225">
        <v>13278.193940000001</v>
      </c>
      <c r="AM225">
        <v>43760.337199999994</v>
      </c>
      <c r="AN225">
        <v>26462.6852</v>
      </c>
      <c r="AO225">
        <v>58208.670000000006</v>
      </c>
      <c r="AP225">
        <v>0</v>
      </c>
      <c r="AQ225">
        <v>129</v>
      </c>
      <c r="AR225">
        <v>44.4</v>
      </c>
      <c r="AS225">
        <v>0</v>
      </c>
      <c r="AT225">
        <v>103</v>
      </c>
      <c r="AU225">
        <v>60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319</v>
      </c>
      <c r="BM225">
        <v>33001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103</v>
      </c>
      <c r="CA225">
        <v>60</v>
      </c>
      <c r="CB225" t="s">
        <v>22</v>
      </c>
      <c r="CE225">
        <v>0</v>
      </c>
      <c r="CF225">
        <v>0</v>
      </c>
      <c r="CG225">
        <v>0</v>
      </c>
      <c r="CM225">
        <v>0</v>
      </c>
      <c r="CN225" t="s">
        <v>23</v>
      </c>
      <c r="CO225">
        <v>0</v>
      </c>
      <c r="CP225">
        <f t="shared" si="124"/>
        <v>101344.87</v>
      </c>
      <c r="CQ225">
        <f>SUMIF(SmtRes!AQ801:'SmtRes'!AQ812,"=1",SmtRes!AA801:'SmtRes'!AA812)</f>
        <v>102370.86</v>
      </c>
      <c r="CR225">
        <f>SUMIF(SmtRes!AQ801:'SmtRes'!AQ812,"=1",SmtRes!AB801:'SmtRes'!AB812)</f>
        <v>6149.2500000000009</v>
      </c>
      <c r="CS225">
        <f>SUMIF(SmtRes!AQ801:'SmtRes'!AQ812,"=1",SmtRes!AC801:'SmtRes'!AC812)</f>
        <v>2860.7400000000002</v>
      </c>
      <c r="CT225">
        <f>SUMIF(SmtRes!AQ801:'SmtRes'!AQ812,"=1",SmtRes!AD801:'SmtRes'!AD812)</f>
        <v>451.23</v>
      </c>
      <c r="CU225">
        <f t="shared" si="125"/>
        <v>0</v>
      </c>
      <c r="CV225">
        <f>SUMIF(SmtRes!AQ801:'SmtRes'!AQ812,"=1",SmtRes!BU801:'SmtRes'!BU812)</f>
        <v>96.75</v>
      </c>
      <c r="CW225">
        <f>SUMIF(SmtRes!AQ801:'SmtRes'!AQ812,"=1",SmtRes!BV801:'SmtRes'!BV812)</f>
        <v>33.300000000000004</v>
      </c>
      <c r="CX225">
        <f t="shared" si="126"/>
        <v>0</v>
      </c>
      <c r="CY225">
        <f t="shared" si="127"/>
        <v>65408.625599999999</v>
      </c>
      <c r="CZ225">
        <f t="shared" si="128"/>
        <v>38102.111999999994</v>
      </c>
      <c r="DC225" t="s">
        <v>3</v>
      </c>
      <c r="DD225" t="s">
        <v>24</v>
      </c>
      <c r="DE225" t="s">
        <v>25</v>
      </c>
      <c r="DF225" t="s">
        <v>25</v>
      </c>
      <c r="DG225" t="s">
        <v>25</v>
      </c>
      <c r="DH225" t="s">
        <v>3</v>
      </c>
      <c r="DI225" t="s">
        <v>25</v>
      </c>
      <c r="DJ225" t="s">
        <v>25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239</v>
      </c>
      <c r="DW225" t="s">
        <v>239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293259405</v>
      </c>
      <c r="EF225">
        <v>2</v>
      </c>
      <c r="EG225" t="s">
        <v>26</v>
      </c>
      <c r="EH225">
        <v>27</v>
      </c>
      <c r="EI225" t="s">
        <v>27</v>
      </c>
      <c r="EJ225">
        <v>1</v>
      </c>
      <c r="EK225">
        <v>33001</v>
      </c>
      <c r="EL225" t="s">
        <v>27</v>
      </c>
      <c r="EM225" t="s">
        <v>28</v>
      </c>
      <c r="EO225" t="s">
        <v>29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129</v>
      </c>
      <c r="EX225">
        <v>44.4</v>
      </c>
      <c r="EY225">
        <v>0</v>
      </c>
      <c r="FQ225">
        <v>0</v>
      </c>
      <c r="FR225">
        <f t="shared" si="129"/>
        <v>0</v>
      </c>
      <c r="FS225">
        <v>0</v>
      </c>
      <c r="FX225">
        <v>103</v>
      </c>
      <c r="FY225">
        <v>60</v>
      </c>
      <c r="GA225" t="s">
        <v>3</v>
      </c>
      <c r="GD225">
        <v>1</v>
      </c>
      <c r="GF225">
        <v>-362511001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30"/>
        <v>0</v>
      </c>
      <c r="GM225">
        <f t="shared" si="131"/>
        <v>204855.61</v>
      </c>
      <c r="GN225">
        <f t="shared" si="132"/>
        <v>204855.61</v>
      </c>
      <c r="GO225">
        <f t="shared" si="133"/>
        <v>0</v>
      </c>
      <c r="GP225">
        <f t="shared" si="134"/>
        <v>0</v>
      </c>
      <c r="GR225">
        <v>0</v>
      </c>
      <c r="GS225">
        <v>3</v>
      </c>
      <c r="GT225">
        <v>0</v>
      </c>
      <c r="GU225" t="s">
        <v>3</v>
      </c>
      <c r="GV225">
        <f t="shared" si="135"/>
        <v>0</v>
      </c>
      <c r="GW225">
        <v>1</v>
      </c>
      <c r="GX225">
        <f t="shared" si="136"/>
        <v>0</v>
      </c>
      <c r="HA225">
        <v>0</v>
      </c>
      <c r="HB225">
        <v>0</v>
      </c>
      <c r="HC225">
        <f t="shared" si="137"/>
        <v>0</v>
      </c>
      <c r="HE225" t="s">
        <v>3</v>
      </c>
      <c r="HF225" t="s">
        <v>3</v>
      </c>
      <c r="HM225" t="s">
        <v>3</v>
      </c>
      <c r="HN225" t="s">
        <v>30</v>
      </c>
      <c r="HO225" t="s">
        <v>31</v>
      </c>
      <c r="HP225" t="s">
        <v>27</v>
      </c>
      <c r="HQ225" t="s">
        <v>27</v>
      </c>
      <c r="IK225">
        <v>0</v>
      </c>
    </row>
    <row r="226" spans="1:245" x14ac:dyDescent="0.2">
      <c r="A226">
        <v>17</v>
      </c>
      <c r="B226">
        <v>1</v>
      </c>
      <c r="C226">
        <f>ROW(SmtRes!A824)</f>
        <v>824</v>
      </c>
      <c r="D226">
        <f>ROW(EtalonRes!A1188)</f>
        <v>1188</v>
      </c>
      <c r="E226" t="s">
        <v>320</v>
      </c>
      <c r="F226" t="s">
        <v>317</v>
      </c>
      <c r="G226" t="s">
        <v>321</v>
      </c>
      <c r="H226" t="s">
        <v>239</v>
      </c>
      <c r="I226">
        <v>1</v>
      </c>
      <c r="J226">
        <v>0</v>
      </c>
      <c r="K226">
        <v>1</v>
      </c>
      <c r="O226">
        <f t="shared" si="116"/>
        <v>135126.49</v>
      </c>
      <c r="P226">
        <f>SUMIF(SmtRes!AQ813:'SmtRes'!AQ824,"=1",SmtRes!DF813:'SmtRes'!DF824)</f>
        <v>0</v>
      </c>
      <c r="Q226">
        <f>SUMIF(SmtRes!AQ813:'SmtRes'!AQ824,"=1",SmtRes!DG813:'SmtRes'!DG824)</f>
        <v>50455.14</v>
      </c>
      <c r="R226">
        <f>SUMIF(SmtRes!AQ813:'SmtRes'!AQ824,"=1",SmtRes!DH813:'SmtRes'!DH824)</f>
        <v>26462.68</v>
      </c>
      <c r="S226">
        <f>SUMIF(SmtRes!AQ813:'SmtRes'!AQ824,"=1",SmtRes!DI813:'SmtRes'!DI824)</f>
        <v>58208.67</v>
      </c>
      <c r="T226">
        <f t="shared" si="117"/>
        <v>0</v>
      </c>
      <c r="U226">
        <f>SUMIF(SmtRes!AQ813:'SmtRes'!AQ824,"=1",SmtRes!CV813:'SmtRes'!CV824)</f>
        <v>129</v>
      </c>
      <c r="V226">
        <f>SUMIF(SmtRes!AQ813:'SmtRes'!AQ824,"=1",SmtRes!CW813:'SmtRes'!CW824)</f>
        <v>44.4</v>
      </c>
      <c r="W226">
        <f t="shared" si="118"/>
        <v>0</v>
      </c>
      <c r="X226">
        <f t="shared" si="119"/>
        <v>87211.49</v>
      </c>
      <c r="Y226">
        <f t="shared" si="120"/>
        <v>50802.81</v>
      </c>
      <c r="AA226">
        <v>295887217</v>
      </c>
      <c r="AB226">
        <f t="shared" si="121"/>
        <v>101969.00719999999</v>
      </c>
      <c r="AC226">
        <f>ROUND((0),6)</f>
        <v>0</v>
      </c>
      <c r="AD226">
        <f>ROUND((((SUM(SmtRes!BR813:'SmtRes'!BR824))-(SUM(SmtRes!BS813:'SmtRes'!BS824)))+AE226),6)</f>
        <v>43760.337200000002</v>
      </c>
      <c r="AE226">
        <f>ROUND((SUM(SmtRes!BS813:'SmtRes'!BS824)),6)</f>
        <v>26462.6852</v>
      </c>
      <c r="AF226">
        <f>ROUND((SUM(SmtRes!BT813:'SmtRes'!BT824)),6)</f>
        <v>58208.67</v>
      </c>
      <c r="AG226">
        <f t="shared" si="122"/>
        <v>0</v>
      </c>
      <c r="AH226">
        <f>(SUM(SmtRes!BU813:'SmtRes'!BU824))</f>
        <v>129</v>
      </c>
      <c r="AI226">
        <f>(SUM(SmtRes!BV813:'SmtRes'!BV824))</f>
        <v>44.4</v>
      </c>
      <c r="AJ226">
        <f t="shared" si="123"/>
        <v>0</v>
      </c>
      <c r="AK226">
        <v>141709.88634</v>
      </c>
      <c r="AL226">
        <v>13278.193940000001</v>
      </c>
      <c r="AM226">
        <v>43760.337199999994</v>
      </c>
      <c r="AN226">
        <v>26462.6852</v>
      </c>
      <c r="AO226">
        <v>58208.670000000006</v>
      </c>
      <c r="AP226">
        <v>0</v>
      </c>
      <c r="AQ226">
        <v>129</v>
      </c>
      <c r="AR226">
        <v>44.4</v>
      </c>
      <c r="AS226">
        <v>0</v>
      </c>
      <c r="AT226">
        <v>103</v>
      </c>
      <c r="AU226">
        <v>60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319</v>
      </c>
      <c r="BM226">
        <v>33001</v>
      </c>
      <c r="BN226">
        <v>0</v>
      </c>
      <c r="BO226" t="s">
        <v>3</v>
      </c>
      <c r="BP226">
        <v>0</v>
      </c>
      <c r="BQ226">
        <v>2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103</v>
      </c>
      <c r="CA226">
        <v>60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24"/>
        <v>135126.49</v>
      </c>
      <c r="CQ226">
        <f>SUMIF(SmtRes!AQ813:'SmtRes'!AQ824,"=1",SmtRes!AA813:'SmtRes'!AA824)</f>
        <v>102370.86</v>
      </c>
      <c r="CR226">
        <f>SUMIF(SmtRes!AQ813:'SmtRes'!AQ824,"=1",SmtRes!AB813:'SmtRes'!AB824)</f>
        <v>6149.2500000000009</v>
      </c>
      <c r="CS226">
        <f>SUMIF(SmtRes!AQ813:'SmtRes'!AQ824,"=1",SmtRes!AC813:'SmtRes'!AC824)</f>
        <v>2860.7400000000002</v>
      </c>
      <c r="CT226">
        <f>SUMIF(SmtRes!AQ813:'SmtRes'!AQ824,"=1",SmtRes!AD813:'SmtRes'!AD824)</f>
        <v>451.23</v>
      </c>
      <c r="CU226">
        <f t="shared" si="125"/>
        <v>0</v>
      </c>
      <c r="CV226">
        <f>SUMIF(SmtRes!AQ813:'SmtRes'!AQ824,"=1",SmtRes!BU813:'SmtRes'!BU824)</f>
        <v>129</v>
      </c>
      <c r="CW226">
        <f>SUMIF(SmtRes!AQ813:'SmtRes'!AQ824,"=1",SmtRes!BV813:'SmtRes'!BV824)</f>
        <v>44.4</v>
      </c>
      <c r="CX226">
        <f t="shared" si="126"/>
        <v>0</v>
      </c>
      <c r="CY226">
        <f t="shared" si="127"/>
        <v>87211.490500000014</v>
      </c>
      <c r="CZ226">
        <f t="shared" si="128"/>
        <v>50802.81</v>
      </c>
      <c r="DC226" t="s">
        <v>3</v>
      </c>
      <c r="DD226" t="s">
        <v>14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239</v>
      </c>
      <c r="DW226" t="s">
        <v>239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293259405</v>
      </c>
      <c r="EF226">
        <v>2</v>
      </c>
      <c r="EG226" t="s">
        <v>26</v>
      </c>
      <c r="EH226">
        <v>27</v>
      </c>
      <c r="EI226" t="s">
        <v>27</v>
      </c>
      <c r="EJ226">
        <v>1</v>
      </c>
      <c r="EK226">
        <v>33001</v>
      </c>
      <c r="EL226" t="s">
        <v>27</v>
      </c>
      <c r="EM226" t="s">
        <v>28</v>
      </c>
      <c r="EO226" t="s">
        <v>3</v>
      </c>
      <c r="EQ226">
        <v>131072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129</v>
      </c>
      <c r="EX226">
        <v>44.4</v>
      </c>
      <c r="EY226">
        <v>0</v>
      </c>
      <c r="FQ226">
        <v>0</v>
      </c>
      <c r="FR226">
        <f t="shared" si="129"/>
        <v>0</v>
      </c>
      <c r="FS226">
        <v>0</v>
      </c>
      <c r="FX226">
        <v>103</v>
      </c>
      <c r="FY226">
        <v>60</v>
      </c>
      <c r="GA226" t="s">
        <v>3</v>
      </c>
      <c r="GD226">
        <v>1</v>
      </c>
      <c r="GF226">
        <v>-1145210031</v>
      </c>
      <c r="GG226">
        <v>2</v>
      </c>
      <c r="GH226">
        <v>1</v>
      </c>
      <c r="GI226">
        <v>-2</v>
      </c>
      <c r="GJ226">
        <v>0</v>
      </c>
      <c r="GK226">
        <v>0</v>
      </c>
      <c r="GL226">
        <f t="shared" si="130"/>
        <v>0</v>
      </c>
      <c r="GM226">
        <f t="shared" si="131"/>
        <v>273140.78999999998</v>
      </c>
      <c r="GN226">
        <f t="shared" si="132"/>
        <v>273140.78999999998</v>
      </c>
      <c r="GO226">
        <f t="shared" si="133"/>
        <v>0</v>
      </c>
      <c r="GP226">
        <f t="shared" si="134"/>
        <v>0</v>
      </c>
      <c r="GR226">
        <v>0</v>
      </c>
      <c r="GS226">
        <v>3</v>
      </c>
      <c r="GT226">
        <v>0</v>
      </c>
      <c r="GU226" t="s">
        <v>3</v>
      </c>
      <c r="GV226">
        <f t="shared" si="135"/>
        <v>0</v>
      </c>
      <c r="GW226">
        <v>1</v>
      </c>
      <c r="GX226">
        <f t="shared" si="136"/>
        <v>0</v>
      </c>
      <c r="HA226">
        <v>0</v>
      </c>
      <c r="HB226">
        <v>0</v>
      </c>
      <c r="HC226">
        <f t="shared" si="137"/>
        <v>0</v>
      </c>
      <c r="HE226" t="s">
        <v>3</v>
      </c>
      <c r="HF226" t="s">
        <v>3</v>
      </c>
      <c r="HM226" t="s">
        <v>3</v>
      </c>
      <c r="HN226" t="s">
        <v>30</v>
      </c>
      <c r="HO226" t="s">
        <v>31</v>
      </c>
      <c r="HP226" t="s">
        <v>27</v>
      </c>
      <c r="HQ226" t="s">
        <v>27</v>
      </c>
      <c r="IK226">
        <v>0</v>
      </c>
    </row>
    <row r="227" spans="1:245" x14ac:dyDescent="0.2">
      <c r="A227">
        <v>17</v>
      </c>
      <c r="B227">
        <v>1</v>
      </c>
      <c r="C227">
        <f>ROW(SmtRes!A836)</f>
        <v>836</v>
      </c>
      <c r="D227">
        <f>ROW(EtalonRes!A1203)</f>
        <v>1203</v>
      </c>
      <c r="E227" t="s">
        <v>322</v>
      </c>
      <c r="F227" t="s">
        <v>323</v>
      </c>
      <c r="G227" t="s">
        <v>324</v>
      </c>
      <c r="H227" t="s">
        <v>239</v>
      </c>
      <c r="I227">
        <v>1</v>
      </c>
      <c r="J227">
        <v>0</v>
      </c>
      <c r="K227">
        <v>1</v>
      </c>
      <c r="O227">
        <f t="shared" si="116"/>
        <v>67895.839999999997</v>
      </c>
      <c r="P227">
        <f>SUMIF(SmtRes!AQ825:'SmtRes'!AQ836,"=1",SmtRes!DF825:'SmtRes'!DF836)</f>
        <v>0</v>
      </c>
      <c r="Q227">
        <f>SUMIF(SmtRes!AQ825:'SmtRes'!AQ836,"=1",SmtRes!DG825:'SmtRes'!DG836)</f>
        <v>25257.89</v>
      </c>
      <c r="R227">
        <f>SUMIF(SmtRes!AQ825:'SmtRes'!AQ836,"=1",SmtRes!DH825:'SmtRes'!DH836)</f>
        <v>13229.029999999999</v>
      </c>
      <c r="S227">
        <f>SUMIF(SmtRes!AQ825:'SmtRes'!AQ836,"=1",SmtRes!DI825:'SmtRes'!DI836)</f>
        <v>29408.92</v>
      </c>
      <c r="T227">
        <f t="shared" si="117"/>
        <v>0</v>
      </c>
      <c r="U227">
        <f>SUMIF(SmtRes!AQ825:'SmtRes'!AQ836,"=1",SmtRes!CV825:'SmtRes'!CV836)</f>
        <v>65.174999999999997</v>
      </c>
      <c r="V227">
        <f>SUMIF(SmtRes!AQ825:'SmtRes'!AQ836,"=1",SmtRes!CW825:'SmtRes'!CW836)</f>
        <v>22.200000000000003</v>
      </c>
      <c r="W227">
        <f t="shared" si="118"/>
        <v>0</v>
      </c>
      <c r="X227">
        <f t="shared" si="119"/>
        <v>43917.09</v>
      </c>
      <c r="Y227">
        <f t="shared" si="120"/>
        <v>25582.77</v>
      </c>
      <c r="AA227">
        <v>295887217</v>
      </c>
      <c r="AB227">
        <f t="shared" si="121"/>
        <v>60035.43821</v>
      </c>
      <c r="AC227">
        <f>ROUND((SUM(SmtRes!BQ825:'SmtRes'!BQ836)),6)</f>
        <v>8751.8531600000006</v>
      </c>
      <c r="AD227">
        <f>ROUND((((SUM(SmtRes!BR825:'SmtRes'!BR836))-(SUM(SmtRes!BS825:'SmtRes'!BS836)))+AE227),6)</f>
        <v>21874.6698</v>
      </c>
      <c r="AE227">
        <f>ROUND((SUM(SmtRes!BS825:'SmtRes'!BS836)),6)</f>
        <v>13229.024100000001</v>
      </c>
      <c r="AF227">
        <f>ROUND((SUM(SmtRes!BT825:'SmtRes'!BT836)),6)</f>
        <v>29408.915249999998</v>
      </c>
      <c r="AG227">
        <f t="shared" si="122"/>
        <v>0</v>
      </c>
      <c r="AH227">
        <f>(SUM(SmtRes!BU825:'SmtRes'!BU836))</f>
        <v>65.175000000000011</v>
      </c>
      <c r="AI227">
        <f>(SUM(SmtRes!BV825:'SmtRes'!BV836))</f>
        <v>22.200000000000003</v>
      </c>
      <c r="AJ227">
        <f t="shared" si="123"/>
        <v>0</v>
      </c>
      <c r="AK227">
        <v>94768.665359999999</v>
      </c>
      <c r="AL227">
        <v>8751.8531600000006</v>
      </c>
      <c r="AM227">
        <v>29166.226400000003</v>
      </c>
      <c r="AN227">
        <v>17638.698800000002</v>
      </c>
      <c r="AO227">
        <v>39211.887000000002</v>
      </c>
      <c r="AP227">
        <v>0</v>
      </c>
      <c r="AQ227">
        <v>86.9</v>
      </c>
      <c r="AR227">
        <v>29.6</v>
      </c>
      <c r="AS227">
        <v>0</v>
      </c>
      <c r="AT227">
        <v>103</v>
      </c>
      <c r="AU227">
        <v>60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325</v>
      </c>
      <c r="BM227">
        <v>33001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103</v>
      </c>
      <c r="CA227">
        <v>60</v>
      </c>
      <c r="CB227" t="s">
        <v>22</v>
      </c>
      <c r="CE227">
        <v>0</v>
      </c>
      <c r="CF227">
        <v>0</v>
      </c>
      <c r="CG227">
        <v>0</v>
      </c>
      <c r="CM227">
        <v>0</v>
      </c>
      <c r="CN227" t="s">
        <v>23</v>
      </c>
      <c r="CO227">
        <v>0</v>
      </c>
      <c r="CP227">
        <f t="shared" si="124"/>
        <v>67895.839999999997</v>
      </c>
      <c r="CQ227">
        <f>SUMIF(SmtRes!AQ825:'SmtRes'!AQ836,"=1",SmtRes!AA825:'SmtRes'!AA836)</f>
        <v>102370.86</v>
      </c>
      <c r="CR227">
        <f>SUMIF(SmtRes!AQ825:'SmtRes'!AQ836,"=1",SmtRes!AB825:'SmtRes'!AB836)</f>
        <v>6149.2500000000009</v>
      </c>
      <c r="CS227">
        <f>SUMIF(SmtRes!AQ825:'SmtRes'!AQ836,"=1",SmtRes!AC825:'SmtRes'!AC836)</f>
        <v>2860.7400000000002</v>
      </c>
      <c r="CT227">
        <f>SUMIF(SmtRes!AQ825:'SmtRes'!AQ836,"=1",SmtRes!AD825:'SmtRes'!AD836)</f>
        <v>451.23</v>
      </c>
      <c r="CU227">
        <f t="shared" si="125"/>
        <v>0</v>
      </c>
      <c r="CV227">
        <f>SUMIF(SmtRes!AQ825:'SmtRes'!AQ836,"=1",SmtRes!BU825:'SmtRes'!BU836)</f>
        <v>65.175000000000011</v>
      </c>
      <c r="CW227">
        <f>SUMIF(SmtRes!AQ825:'SmtRes'!AQ836,"=1",SmtRes!BV825:'SmtRes'!BV836)</f>
        <v>22.200000000000003</v>
      </c>
      <c r="CX227">
        <f t="shared" si="126"/>
        <v>0</v>
      </c>
      <c r="CY227">
        <f t="shared" si="127"/>
        <v>43917.088499999998</v>
      </c>
      <c r="CZ227">
        <f t="shared" si="128"/>
        <v>25582.77</v>
      </c>
      <c r="DC227" t="s">
        <v>3</v>
      </c>
      <c r="DD227" t="s">
        <v>24</v>
      </c>
      <c r="DE227" t="s">
        <v>25</v>
      </c>
      <c r="DF227" t="s">
        <v>25</v>
      </c>
      <c r="DG227" t="s">
        <v>25</v>
      </c>
      <c r="DH227" t="s">
        <v>3</v>
      </c>
      <c r="DI227" t="s">
        <v>25</v>
      </c>
      <c r="DJ227" t="s">
        <v>25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239</v>
      </c>
      <c r="DW227" t="s">
        <v>239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293259405</v>
      </c>
      <c r="EF227">
        <v>2</v>
      </c>
      <c r="EG227" t="s">
        <v>26</v>
      </c>
      <c r="EH227">
        <v>27</v>
      </c>
      <c r="EI227" t="s">
        <v>27</v>
      </c>
      <c r="EJ227">
        <v>1</v>
      </c>
      <c r="EK227">
        <v>33001</v>
      </c>
      <c r="EL227" t="s">
        <v>27</v>
      </c>
      <c r="EM227" t="s">
        <v>28</v>
      </c>
      <c r="EO227" t="s">
        <v>29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86.9</v>
      </c>
      <c r="EX227">
        <v>29.6</v>
      </c>
      <c r="EY227">
        <v>0</v>
      </c>
      <c r="FQ227">
        <v>0</v>
      </c>
      <c r="FR227">
        <f t="shared" si="129"/>
        <v>0</v>
      </c>
      <c r="FS227">
        <v>0</v>
      </c>
      <c r="FX227">
        <v>103</v>
      </c>
      <c r="FY227">
        <v>60</v>
      </c>
      <c r="GA227" t="s">
        <v>3</v>
      </c>
      <c r="GD227">
        <v>1</v>
      </c>
      <c r="GF227">
        <v>-1896009725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30"/>
        <v>0</v>
      </c>
      <c r="GM227">
        <f t="shared" si="131"/>
        <v>137395.70000000001</v>
      </c>
      <c r="GN227">
        <f t="shared" si="132"/>
        <v>137395.70000000001</v>
      </c>
      <c r="GO227">
        <f t="shared" si="133"/>
        <v>0</v>
      </c>
      <c r="GP227">
        <f t="shared" si="134"/>
        <v>0</v>
      </c>
      <c r="GR227">
        <v>0</v>
      </c>
      <c r="GS227">
        <v>3</v>
      </c>
      <c r="GT227">
        <v>0</v>
      </c>
      <c r="GU227" t="s">
        <v>3</v>
      </c>
      <c r="GV227">
        <f t="shared" si="135"/>
        <v>0</v>
      </c>
      <c r="GW227">
        <v>1</v>
      </c>
      <c r="GX227">
        <f t="shared" si="136"/>
        <v>0</v>
      </c>
      <c r="HA227">
        <v>0</v>
      </c>
      <c r="HB227">
        <v>0</v>
      </c>
      <c r="HC227">
        <f t="shared" si="137"/>
        <v>0</v>
      </c>
      <c r="HE227" t="s">
        <v>3</v>
      </c>
      <c r="HF227" t="s">
        <v>3</v>
      </c>
      <c r="HM227" t="s">
        <v>3</v>
      </c>
      <c r="HN227" t="s">
        <v>30</v>
      </c>
      <c r="HO227" t="s">
        <v>31</v>
      </c>
      <c r="HP227" t="s">
        <v>27</v>
      </c>
      <c r="HQ227" t="s">
        <v>27</v>
      </c>
      <c r="IK227">
        <v>0</v>
      </c>
    </row>
    <row r="228" spans="1:245" x14ac:dyDescent="0.2">
      <c r="A228">
        <v>17</v>
      </c>
      <c r="B228">
        <v>1</v>
      </c>
      <c r="C228">
        <f>ROW(SmtRes!A848)</f>
        <v>848</v>
      </c>
      <c r="D228">
        <f>ROW(EtalonRes!A1218)</f>
        <v>1218</v>
      </c>
      <c r="E228" t="s">
        <v>326</v>
      </c>
      <c r="F228" t="s">
        <v>323</v>
      </c>
      <c r="G228" t="s">
        <v>327</v>
      </c>
      <c r="H228" t="s">
        <v>239</v>
      </c>
      <c r="I228">
        <v>1</v>
      </c>
      <c r="J228">
        <v>0</v>
      </c>
      <c r="K228">
        <v>1</v>
      </c>
      <c r="O228">
        <f t="shared" si="116"/>
        <v>90527.77</v>
      </c>
      <c r="P228">
        <f>SUMIF(SmtRes!AQ837:'SmtRes'!AQ848,"=1",SmtRes!DF837:'SmtRes'!DF848)</f>
        <v>0</v>
      </c>
      <c r="Q228">
        <f>SUMIF(SmtRes!AQ837:'SmtRes'!AQ848,"=1",SmtRes!DG837:'SmtRes'!DG848)</f>
        <v>33677.18</v>
      </c>
      <c r="R228">
        <f>SUMIF(SmtRes!AQ837:'SmtRes'!AQ848,"=1",SmtRes!DH837:'SmtRes'!DH848)</f>
        <v>17638.699999999997</v>
      </c>
      <c r="S228">
        <f>SUMIF(SmtRes!AQ837:'SmtRes'!AQ848,"=1",SmtRes!DI837:'SmtRes'!DI848)</f>
        <v>39211.89</v>
      </c>
      <c r="T228">
        <f t="shared" si="117"/>
        <v>0</v>
      </c>
      <c r="U228">
        <f>SUMIF(SmtRes!AQ837:'SmtRes'!AQ848,"=1",SmtRes!CV837:'SmtRes'!CV848)</f>
        <v>86.9</v>
      </c>
      <c r="V228">
        <f>SUMIF(SmtRes!AQ837:'SmtRes'!AQ848,"=1",SmtRes!CW837:'SmtRes'!CW848)</f>
        <v>29.6</v>
      </c>
      <c r="W228">
        <f t="shared" si="118"/>
        <v>0</v>
      </c>
      <c r="X228">
        <f t="shared" si="119"/>
        <v>58556.11</v>
      </c>
      <c r="Y228">
        <f t="shared" si="120"/>
        <v>34110.35</v>
      </c>
      <c r="AA228">
        <v>295887217</v>
      </c>
      <c r="AB228">
        <f t="shared" si="121"/>
        <v>68378.113400000002</v>
      </c>
      <c r="AC228">
        <f>ROUND((0),6)</f>
        <v>0</v>
      </c>
      <c r="AD228">
        <f>ROUND((((SUM(SmtRes!BR837:'SmtRes'!BR848))-(SUM(SmtRes!BS837:'SmtRes'!BS848)))+AE228),6)</f>
        <v>29166.2264</v>
      </c>
      <c r="AE228">
        <f>ROUND((SUM(SmtRes!BS837:'SmtRes'!BS848)),6)</f>
        <v>17638.698799999998</v>
      </c>
      <c r="AF228">
        <f>ROUND((SUM(SmtRes!BT837:'SmtRes'!BT848)),6)</f>
        <v>39211.887000000002</v>
      </c>
      <c r="AG228">
        <f t="shared" si="122"/>
        <v>0</v>
      </c>
      <c r="AH228">
        <f>(SUM(SmtRes!BU837:'SmtRes'!BU848))</f>
        <v>86.9</v>
      </c>
      <c r="AI228">
        <f>(SUM(SmtRes!BV837:'SmtRes'!BV848))</f>
        <v>29.6</v>
      </c>
      <c r="AJ228">
        <f t="shared" si="123"/>
        <v>0</v>
      </c>
      <c r="AK228">
        <v>94768.665359999999</v>
      </c>
      <c r="AL228">
        <v>8751.8531600000006</v>
      </c>
      <c r="AM228">
        <v>29166.226400000003</v>
      </c>
      <c r="AN228">
        <v>17638.698800000002</v>
      </c>
      <c r="AO228">
        <v>39211.887000000002</v>
      </c>
      <c r="AP228">
        <v>0</v>
      </c>
      <c r="AQ228">
        <v>86.9</v>
      </c>
      <c r="AR228">
        <v>29.6</v>
      </c>
      <c r="AS228">
        <v>0</v>
      </c>
      <c r="AT228">
        <v>103</v>
      </c>
      <c r="AU228">
        <v>60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1</v>
      </c>
      <c r="BJ228" t="s">
        <v>325</v>
      </c>
      <c r="BM228">
        <v>33001</v>
      </c>
      <c r="BN228">
        <v>0</v>
      </c>
      <c r="BO228" t="s">
        <v>3</v>
      </c>
      <c r="BP228">
        <v>0</v>
      </c>
      <c r="BQ228">
        <v>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103</v>
      </c>
      <c r="CA228">
        <v>60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24"/>
        <v>90527.77</v>
      </c>
      <c r="CQ228">
        <f>SUMIF(SmtRes!AQ837:'SmtRes'!AQ848,"=1",SmtRes!AA837:'SmtRes'!AA848)</f>
        <v>102370.86</v>
      </c>
      <c r="CR228">
        <f>SUMIF(SmtRes!AQ837:'SmtRes'!AQ848,"=1",SmtRes!AB837:'SmtRes'!AB848)</f>
        <v>6149.2500000000009</v>
      </c>
      <c r="CS228">
        <f>SUMIF(SmtRes!AQ837:'SmtRes'!AQ848,"=1",SmtRes!AC837:'SmtRes'!AC848)</f>
        <v>2860.7400000000002</v>
      </c>
      <c r="CT228">
        <f>SUMIF(SmtRes!AQ837:'SmtRes'!AQ848,"=1",SmtRes!AD837:'SmtRes'!AD848)</f>
        <v>451.23</v>
      </c>
      <c r="CU228">
        <f t="shared" si="125"/>
        <v>0</v>
      </c>
      <c r="CV228">
        <f>SUMIF(SmtRes!AQ837:'SmtRes'!AQ848,"=1",SmtRes!BU837:'SmtRes'!BU848)</f>
        <v>86.9</v>
      </c>
      <c r="CW228">
        <f>SUMIF(SmtRes!AQ837:'SmtRes'!AQ848,"=1",SmtRes!BV837:'SmtRes'!BV848)</f>
        <v>29.6</v>
      </c>
      <c r="CX228">
        <f t="shared" si="126"/>
        <v>0</v>
      </c>
      <c r="CY228">
        <f t="shared" si="127"/>
        <v>58556.107699999993</v>
      </c>
      <c r="CZ228">
        <f t="shared" si="128"/>
        <v>34110.353999999999</v>
      </c>
      <c r="DC228" t="s">
        <v>3</v>
      </c>
      <c r="DD228" t="s">
        <v>14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239</v>
      </c>
      <c r="DW228" t="s">
        <v>239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293259405</v>
      </c>
      <c r="EF228">
        <v>2</v>
      </c>
      <c r="EG228" t="s">
        <v>26</v>
      </c>
      <c r="EH228">
        <v>27</v>
      </c>
      <c r="EI228" t="s">
        <v>27</v>
      </c>
      <c r="EJ228">
        <v>1</v>
      </c>
      <c r="EK228">
        <v>33001</v>
      </c>
      <c r="EL228" t="s">
        <v>27</v>
      </c>
      <c r="EM228" t="s">
        <v>28</v>
      </c>
      <c r="EO228" t="s">
        <v>3</v>
      </c>
      <c r="EQ228">
        <v>131072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86.9</v>
      </c>
      <c r="EX228">
        <v>29.6</v>
      </c>
      <c r="EY228">
        <v>0</v>
      </c>
      <c r="FQ228">
        <v>0</v>
      </c>
      <c r="FR228">
        <f t="shared" si="129"/>
        <v>0</v>
      </c>
      <c r="FS228">
        <v>0</v>
      </c>
      <c r="FX228">
        <v>103</v>
      </c>
      <c r="FY228">
        <v>60</v>
      </c>
      <c r="GA228" t="s">
        <v>3</v>
      </c>
      <c r="GD228">
        <v>1</v>
      </c>
      <c r="GF228">
        <v>-1537791628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 t="shared" si="130"/>
        <v>0</v>
      </c>
      <c r="GM228">
        <f t="shared" si="131"/>
        <v>183194.23</v>
      </c>
      <c r="GN228">
        <f t="shared" si="132"/>
        <v>183194.23</v>
      </c>
      <c r="GO228">
        <f t="shared" si="133"/>
        <v>0</v>
      </c>
      <c r="GP228">
        <f t="shared" si="134"/>
        <v>0</v>
      </c>
      <c r="GR228">
        <v>0</v>
      </c>
      <c r="GS228">
        <v>3</v>
      </c>
      <c r="GT228">
        <v>0</v>
      </c>
      <c r="GU228" t="s">
        <v>3</v>
      </c>
      <c r="GV228">
        <f t="shared" si="135"/>
        <v>0</v>
      </c>
      <c r="GW228">
        <v>1</v>
      </c>
      <c r="GX228">
        <f t="shared" si="136"/>
        <v>0</v>
      </c>
      <c r="HA228">
        <v>0</v>
      </c>
      <c r="HB228">
        <v>0</v>
      </c>
      <c r="HC228">
        <f t="shared" si="137"/>
        <v>0</v>
      </c>
      <c r="HE228" t="s">
        <v>3</v>
      </c>
      <c r="HF228" t="s">
        <v>3</v>
      </c>
      <c r="HM228" t="s">
        <v>3</v>
      </c>
      <c r="HN228" t="s">
        <v>30</v>
      </c>
      <c r="HO228" t="s">
        <v>31</v>
      </c>
      <c r="HP228" t="s">
        <v>27</v>
      </c>
      <c r="HQ228" t="s">
        <v>27</v>
      </c>
      <c r="IK228">
        <v>0</v>
      </c>
    </row>
    <row r="229" spans="1:245" x14ac:dyDescent="0.2">
      <c r="A229">
        <v>17</v>
      </c>
      <c r="B229">
        <v>1</v>
      </c>
      <c r="C229">
        <f>ROW(SmtRes!A860)</f>
        <v>860</v>
      </c>
      <c r="D229">
        <f>ROW(EtalonRes!A1233)</f>
        <v>1233</v>
      </c>
      <c r="E229" t="s">
        <v>328</v>
      </c>
      <c r="F229" t="s">
        <v>329</v>
      </c>
      <c r="G229" t="s">
        <v>330</v>
      </c>
      <c r="H229" t="s">
        <v>239</v>
      </c>
      <c r="I229">
        <v>1</v>
      </c>
      <c r="J229">
        <v>0</v>
      </c>
      <c r="K229">
        <v>1</v>
      </c>
      <c r="O229">
        <f t="shared" si="116"/>
        <v>77452.960000000006</v>
      </c>
      <c r="P229">
        <f>SUMIF(SmtRes!AQ849:'SmtRes'!AQ860,"=1",SmtRes!DF849:'SmtRes'!DF860)</f>
        <v>0</v>
      </c>
      <c r="Q229">
        <f>SUMIF(SmtRes!AQ849:'SmtRes'!AQ860,"=1",SmtRes!DG849:'SmtRes'!DG860)</f>
        <v>29271.769999999997</v>
      </c>
      <c r="R229">
        <f>SUMIF(SmtRes!AQ849:'SmtRes'!AQ860,"=1",SmtRes!DH849:'SmtRes'!DH860)</f>
        <v>15151.15</v>
      </c>
      <c r="S229">
        <f>SUMIF(SmtRes!AQ849:'SmtRes'!AQ860,"=1",SmtRes!DI849:'SmtRes'!DI860)</f>
        <v>33030.04</v>
      </c>
      <c r="T229">
        <f t="shared" si="117"/>
        <v>0</v>
      </c>
      <c r="U229">
        <f>SUMIF(SmtRes!AQ849:'SmtRes'!AQ860,"=1",SmtRes!CV849:'SmtRes'!CV860)</f>
        <v>73.2</v>
      </c>
      <c r="V229">
        <f>SUMIF(SmtRes!AQ849:'SmtRes'!AQ860,"=1",SmtRes!CW849:'SmtRes'!CW860)</f>
        <v>25.320000000000004</v>
      </c>
      <c r="W229">
        <f t="shared" si="118"/>
        <v>0</v>
      </c>
      <c r="X229">
        <f t="shared" si="119"/>
        <v>49626.63</v>
      </c>
      <c r="Y229">
        <f t="shared" si="120"/>
        <v>28908.71</v>
      </c>
      <c r="AA229">
        <v>295887217</v>
      </c>
      <c r="AB229">
        <f t="shared" si="121"/>
        <v>67317.450335000001</v>
      </c>
      <c r="AC229">
        <f>ROUND((SUM(SmtRes!BQ849:'SmtRes'!BQ860)),6)</f>
        <v>8751.8531600000006</v>
      </c>
      <c r="AD229">
        <f>ROUND((((SUM(SmtRes!BR849:'SmtRes'!BR860))-(SUM(SmtRes!BS849:'SmtRes'!BS860)))+AE229),6)</f>
        <v>25535.561174999999</v>
      </c>
      <c r="AE229">
        <f>ROUND((SUM(SmtRes!BS849:'SmtRes'!BS860)),6)</f>
        <v>15151.1391</v>
      </c>
      <c r="AF229">
        <f>ROUND((SUM(SmtRes!BT849:'SmtRes'!BT860)),6)</f>
        <v>33030.036</v>
      </c>
      <c r="AG229">
        <f t="shared" si="122"/>
        <v>0</v>
      </c>
      <c r="AH229">
        <f>(SUM(SmtRes!BU849:'SmtRes'!BU860))</f>
        <v>73.199999999999989</v>
      </c>
      <c r="AI229">
        <f>(SUM(SmtRes!BV849:'SmtRes'!BV860))</f>
        <v>25.32</v>
      </c>
      <c r="AJ229">
        <f t="shared" si="123"/>
        <v>0</v>
      </c>
      <c r="AK229">
        <v>107040.83486</v>
      </c>
      <c r="AL229">
        <v>8751.8531600000006</v>
      </c>
      <c r="AM229">
        <v>34047.414899999996</v>
      </c>
      <c r="AN229">
        <v>20201.518799999998</v>
      </c>
      <c r="AO229">
        <v>44040.048000000003</v>
      </c>
      <c r="AP229">
        <v>0</v>
      </c>
      <c r="AQ229">
        <v>97.6</v>
      </c>
      <c r="AR229">
        <v>33.76</v>
      </c>
      <c r="AS229">
        <v>0</v>
      </c>
      <c r="AT229">
        <v>103</v>
      </c>
      <c r="AU229">
        <v>60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1</v>
      </c>
      <c r="BJ229" t="s">
        <v>331</v>
      </c>
      <c r="BM229">
        <v>33001</v>
      </c>
      <c r="BN229">
        <v>0</v>
      </c>
      <c r="BO229" t="s">
        <v>3</v>
      </c>
      <c r="BP229">
        <v>0</v>
      </c>
      <c r="BQ229">
        <v>2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103</v>
      </c>
      <c r="CA229">
        <v>60</v>
      </c>
      <c r="CB229" t="s">
        <v>22</v>
      </c>
      <c r="CE229">
        <v>0</v>
      </c>
      <c r="CF229">
        <v>0</v>
      </c>
      <c r="CG229">
        <v>0</v>
      </c>
      <c r="CM229">
        <v>0</v>
      </c>
      <c r="CN229" t="s">
        <v>23</v>
      </c>
      <c r="CO229">
        <v>0</v>
      </c>
      <c r="CP229">
        <f t="shared" si="124"/>
        <v>77452.959999999992</v>
      </c>
      <c r="CQ229">
        <f>SUMIF(SmtRes!AQ849:'SmtRes'!AQ860,"=1",SmtRes!AA849:'SmtRes'!AA860)</f>
        <v>102370.86</v>
      </c>
      <c r="CR229">
        <f>SUMIF(SmtRes!AQ849:'SmtRes'!AQ860,"=1",SmtRes!AB849:'SmtRes'!AB860)</f>
        <v>6149.2500000000009</v>
      </c>
      <c r="CS229">
        <f>SUMIF(SmtRes!AQ849:'SmtRes'!AQ860,"=1",SmtRes!AC849:'SmtRes'!AC860)</f>
        <v>2860.7400000000002</v>
      </c>
      <c r="CT229">
        <f>SUMIF(SmtRes!AQ849:'SmtRes'!AQ860,"=1",SmtRes!AD849:'SmtRes'!AD860)</f>
        <v>451.23</v>
      </c>
      <c r="CU229">
        <f t="shared" si="125"/>
        <v>0</v>
      </c>
      <c r="CV229">
        <f>SUMIF(SmtRes!AQ849:'SmtRes'!AQ860,"=1",SmtRes!BU849:'SmtRes'!BU860)</f>
        <v>73.199999999999989</v>
      </c>
      <c r="CW229">
        <f>SUMIF(SmtRes!AQ849:'SmtRes'!AQ860,"=1",SmtRes!BV849:'SmtRes'!BV860)</f>
        <v>25.32</v>
      </c>
      <c r="CX229">
        <f t="shared" si="126"/>
        <v>0</v>
      </c>
      <c r="CY229">
        <f t="shared" si="127"/>
        <v>49626.625700000004</v>
      </c>
      <c r="CZ229">
        <f t="shared" si="128"/>
        <v>28908.714000000004</v>
      </c>
      <c r="DC229" t="s">
        <v>3</v>
      </c>
      <c r="DD229" t="s">
        <v>24</v>
      </c>
      <c r="DE229" t="s">
        <v>25</v>
      </c>
      <c r="DF229" t="s">
        <v>25</v>
      </c>
      <c r="DG229" t="s">
        <v>25</v>
      </c>
      <c r="DH229" t="s">
        <v>3</v>
      </c>
      <c r="DI229" t="s">
        <v>25</v>
      </c>
      <c r="DJ229" t="s">
        <v>25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239</v>
      </c>
      <c r="DW229" t="s">
        <v>239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293259405</v>
      </c>
      <c r="EF229">
        <v>2</v>
      </c>
      <c r="EG229" t="s">
        <v>26</v>
      </c>
      <c r="EH229">
        <v>27</v>
      </c>
      <c r="EI229" t="s">
        <v>27</v>
      </c>
      <c r="EJ229">
        <v>1</v>
      </c>
      <c r="EK229">
        <v>33001</v>
      </c>
      <c r="EL229" t="s">
        <v>27</v>
      </c>
      <c r="EM229" t="s">
        <v>28</v>
      </c>
      <c r="EO229" t="s">
        <v>29</v>
      </c>
      <c r="EQ229">
        <v>131072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97.6</v>
      </c>
      <c r="EX229">
        <v>33.76</v>
      </c>
      <c r="EY229">
        <v>0</v>
      </c>
      <c r="FQ229">
        <v>0</v>
      </c>
      <c r="FR229">
        <f t="shared" si="129"/>
        <v>0</v>
      </c>
      <c r="FS229">
        <v>0</v>
      </c>
      <c r="FX229">
        <v>103</v>
      </c>
      <c r="FY229">
        <v>60</v>
      </c>
      <c r="GA229" t="s">
        <v>3</v>
      </c>
      <c r="GD229">
        <v>1</v>
      </c>
      <c r="GF229">
        <v>2050672712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30"/>
        <v>0</v>
      </c>
      <c r="GM229">
        <f t="shared" si="131"/>
        <v>155988.29999999999</v>
      </c>
      <c r="GN229">
        <f t="shared" si="132"/>
        <v>155988.29999999999</v>
      </c>
      <c r="GO229">
        <f t="shared" si="133"/>
        <v>0</v>
      </c>
      <c r="GP229">
        <f t="shared" si="134"/>
        <v>0</v>
      </c>
      <c r="GR229">
        <v>0</v>
      </c>
      <c r="GS229">
        <v>3</v>
      </c>
      <c r="GT229">
        <v>0</v>
      </c>
      <c r="GU229" t="s">
        <v>3</v>
      </c>
      <c r="GV229">
        <f t="shared" si="135"/>
        <v>0</v>
      </c>
      <c r="GW229">
        <v>1</v>
      </c>
      <c r="GX229">
        <f t="shared" si="136"/>
        <v>0</v>
      </c>
      <c r="HA229">
        <v>0</v>
      </c>
      <c r="HB229">
        <v>0</v>
      </c>
      <c r="HC229">
        <f t="shared" si="137"/>
        <v>0</v>
      </c>
      <c r="HE229" t="s">
        <v>3</v>
      </c>
      <c r="HF229" t="s">
        <v>3</v>
      </c>
      <c r="HM229" t="s">
        <v>3</v>
      </c>
      <c r="HN229" t="s">
        <v>30</v>
      </c>
      <c r="HO229" t="s">
        <v>31</v>
      </c>
      <c r="HP229" t="s">
        <v>27</v>
      </c>
      <c r="HQ229" t="s">
        <v>27</v>
      </c>
      <c r="IK229">
        <v>0</v>
      </c>
    </row>
    <row r="230" spans="1:245" x14ac:dyDescent="0.2">
      <c r="A230">
        <v>17</v>
      </c>
      <c r="B230">
        <v>1</v>
      </c>
      <c r="C230">
        <f>ROW(SmtRes!A872)</f>
        <v>872</v>
      </c>
      <c r="D230">
        <f>ROW(EtalonRes!A1248)</f>
        <v>1248</v>
      </c>
      <c r="E230" t="s">
        <v>332</v>
      </c>
      <c r="F230" t="s">
        <v>329</v>
      </c>
      <c r="G230" t="s">
        <v>333</v>
      </c>
      <c r="H230" t="s">
        <v>239</v>
      </c>
      <c r="I230">
        <v>1</v>
      </c>
      <c r="J230">
        <v>0</v>
      </c>
      <c r="K230">
        <v>1</v>
      </c>
      <c r="O230">
        <f t="shared" si="116"/>
        <v>103270.58</v>
      </c>
      <c r="P230">
        <f>SUMIF(SmtRes!AQ861:'SmtRes'!AQ872,"=1",SmtRes!DF861:'SmtRes'!DF872)</f>
        <v>0</v>
      </c>
      <c r="Q230">
        <f>SUMIF(SmtRes!AQ861:'SmtRes'!AQ872,"=1",SmtRes!DG861:'SmtRes'!DG872)</f>
        <v>39029.019999999997</v>
      </c>
      <c r="R230">
        <f>SUMIF(SmtRes!AQ861:'SmtRes'!AQ872,"=1",SmtRes!DH861:'SmtRes'!DH872)</f>
        <v>20201.509999999998</v>
      </c>
      <c r="S230">
        <f>SUMIF(SmtRes!AQ861:'SmtRes'!AQ872,"=1",SmtRes!DI861:'SmtRes'!DI872)</f>
        <v>44040.05</v>
      </c>
      <c r="T230">
        <f t="shared" si="117"/>
        <v>0</v>
      </c>
      <c r="U230">
        <f>SUMIF(SmtRes!AQ861:'SmtRes'!AQ872,"=1",SmtRes!CV861:'SmtRes'!CV872)</f>
        <v>97.6</v>
      </c>
      <c r="V230">
        <f>SUMIF(SmtRes!AQ861:'SmtRes'!AQ872,"=1",SmtRes!CW861:'SmtRes'!CW872)</f>
        <v>33.76</v>
      </c>
      <c r="W230">
        <f t="shared" si="118"/>
        <v>0</v>
      </c>
      <c r="X230">
        <f t="shared" si="119"/>
        <v>66168.81</v>
      </c>
      <c r="Y230">
        <f t="shared" si="120"/>
        <v>38544.94</v>
      </c>
      <c r="AA230">
        <v>295887217</v>
      </c>
      <c r="AB230">
        <f t="shared" si="121"/>
        <v>78087.462899999999</v>
      </c>
      <c r="AC230">
        <f>ROUND((0),6)</f>
        <v>0</v>
      </c>
      <c r="AD230">
        <f>ROUND((((SUM(SmtRes!BR861:'SmtRes'!BR872))-(SUM(SmtRes!BS861:'SmtRes'!BS872)))+AE230),6)</f>
        <v>34047.414900000003</v>
      </c>
      <c r="AE230">
        <f>ROUND((SUM(SmtRes!BS861:'SmtRes'!BS872)),6)</f>
        <v>20201.518800000002</v>
      </c>
      <c r="AF230">
        <f>ROUND((SUM(SmtRes!BT861:'SmtRes'!BT872)),6)</f>
        <v>44040.048000000003</v>
      </c>
      <c r="AG230">
        <f t="shared" si="122"/>
        <v>0</v>
      </c>
      <c r="AH230">
        <f>(SUM(SmtRes!BU861:'SmtRes'!BU872))</f>
        <v>97.6</v>
      </c>
      <c r="AI230">
        <f>(SUM(SmtRes!BV861:'SmtRes'!BV872))</f>
        <v>33.76</v>
      </c>
      <c r="AJ230">
        <f t="shared" si="123"/>
        <v>0</v>
      </c>
      <c r="AK230">
        <v>107040.83486</v>
      </c>
      <c r="AL230">
        <v>8751.8531600000006</v>
      </c>
      <c r="AM230">
        <v>34047.414899999996</v>
      </c>
      <c r="AN230">
        <v>20201.518799999998</v>
      </c>
      <c r="AO230">
        <v>44040.048000000003</v>
      </c>
      <c r="AP230">
        <v>0</v>
      </c>
      <c r="AQ230">
        <v>97.6</v>
      </c>
      <c r="AR230">
        <v>33.76</v>
      </c>
      <c r="AS230">
        <v>0</v>
      </c>
      <c r="AT230">
        <v>103</v>
      </c>
      <c r="AU230">
        <v>60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331</v>
      </c>
      <c r="BM230">
        <v>33001</v>
      </c>
      <c r="BN230">
        <v>0</v>
      </c>
      <c r="BO230" t="s">
        <v>3</v>
      </c>
      <c r="BP230">
        <v>0</v>
      </c>
      <c r="BQ230">
        <v>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103</v>
      </c>
      <c r="CA230">
        <v>60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24"/>
        <v>103270.58</v>
      </c>
      <c r="CQ230">
        <f>SUMIF(SmtRes!AQ861:'SmtRes'!AQ872,"=1",SmtRes!AA861:'SmtRes'!AA872)</f>
        <v>102370.86</v>
      </c>
      <c r="CR230">
        <f>SUMIF(SmtRes!AQ861:'SmtRes'!AQ872,"=1",SmtRes!AB861:'SmtRes'!AB872)</f>
        <v>6149.2500000000009</v>
      </c>
      <c r="CS230">
        <f>SUMIF(SmtRes!AQ861:'SmtRes'!AQ872,"=1",SmtRes!AC861:'SmtRes'!AC872)</f>
        <v>2860.7400000000002</v>
      </c>
      <c r="CT230">
        <f>SUMIF(SmtRes!AQ861:'SmtRes'!AQ872,"=1",SmtRes!AD861:'SmtRes'!AD872)</f>
        <v>451.23</v>
      </c>
      <c r="CU230">
        <f t="shared" si="125"/>
        <v>0</v>
      </c>
      <c r="CV230">
        <f>SUMIF(SmtRes!AQ861:'SmtRes'!AQ872,"=1",SmtRes!BU861:'SmtRes'!BU872)</f>
        <v>97.6</v>
      </c>
      <c r="CW230">
        <f>SUMIF(SmtRes!AQ861:'SmtRes'!AQ872,"=1",SmtRes!BV861:'SmtRes'!BV872)</f>
        <v>33.76</v>
      </c>
      <c r="CX230">
        <f t="shared" si="126"/>
        <v>0</v>
      </c>
      <c r="CY230">
        <f t="shared" si="127"/>
        <v>66168.806799999991</v>
      </c>
      <c r="CZ230">
        <f t="shared" si="128"/>
        <v>38544.935999999994</v>
      </c>
      <c r="DC230" t="s">
        <v>3</v>
      </c>
      <c r="DD230" t="s">
        <v>14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239</v>
      </c>
      <c r="DW230" t="s">
        <v>239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293259405</v>
      </c>
      <c r="EF230">
        <v>2</v>
      </c>
      <c r="EG230" t="s">
        <v>26</v>
      </c>
      <c r="EH230">
        <v>27</v>
      </c>
      <c r="EI230" t="s">
        <v>27</v>
      </c>
      <c r="EJ230">
        <v>1</v>
      </c>
      <c r="EK230">
        <v>33001</v>
      </c>
      <c r="EL230" t="s">
        <v>27</v>
      </c>
      <c r="EM230" t="s">
        <v>28</v>
      </c>
      <c r="EO230" t="s">
        <v>3</v>
      </c>
      <c r="EQ230">
        <v>131072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97.6</v>
      </c>
      <c r="EX230">
        <v>33.76</v>
      </c>
      <c r="EY230">
        <v>0</v>
      </c>
      <c r="FQ230">
        <v>0</v>
      </c>
      <c r="FR230">
        <f t="shared" si="129"/>
        <v>0</v>
      </c>
      <c r="FS230">
        <v>0</v>
      </c>
      <c r="FX230">
        <v>103</v>
      </c>
      <c r="FY230">
        <v>60</v>
      </c>
      <c r="GA230" t="s">
        <v>3</v>
      </c>
      <c r="GD230">
        <v>1</v>
      </c>
      <c r="GF230">
        <v>408659633</v>
      </c>
      <c r="GG230">
        <v>2</v>
      </c>
      <c r="GH230">
        <v>1</v>
      </c>
      <c r="GI230">
        <v>-2</v>
      </c>
      <c r="GJ230">
        <v>0</v>
      </c>
      <c r="GK230">
        <v>0</v>
      </c>
      <c r="GL230">
        <f t="shared" si="130"/>
        <v>0</v>
      </c>
      <c r="GM230">
        <f t="shared" si="131"/>
        <v>207984.33</v>
      </c>
      <c r="GN230">
        <f t="shared" si="132"/>
        <v>207984.33</v>
      </c>
      <c r="GO230">
        <f t="shared" si="133"/>
        <v>0</v>
      </c>
      <c r="GP230">
        <f t="shared" si="134"/>
        <v>0</v>
      </c>
      <c r="GR230">
        <v>0</v>
      </c>
      <c r="GS230">
        <v>3</v>
      </c>
      <c r="GT230">
        <v>0</v>
      </c>
      <c r="GU230" t="s">
        <v>3</v>
      </c>
      <c r="GV230">
        <f t="shared" si="135"/>
        <v>0</v>
      </c>
      <c r="GW230">
        <v>1</v>
      </c>
      <c r="GX230">
        <f t="shared" si="136"/>
        <v>0</v>
      </c>
      <c r="HA230">
        <v>0</v>
      </c>
      <c r="HB230">
        <v>0</v>
      </c>
      <c r="HC230">
        <f t="shared" si="137"/>
        <v>0</v>
      </c>
      <c r="HE230" t="s">
        <v>3</v>
      </c>
      <c r="HF230" t="s">
        <v>3</v>
      </c>
      <c r="HM230" t="s">
        <v>3</v>
      </c>
      <c r="HN230" t="s">
        <v>30</v>
      </c>
      <c r="HO230" t="s">
        <v>31</v>
      </c>
      <c r="HP230" t="s">
        <v>27</v>
      </c>
      <c r="HQ230" t="s">
        <v>27</v>
      </c>
      <c r="IK230">
        <v>0</v>
      </c>
    </row>
    <row r="231" spans="1:245" x14ac:dyDescent="0.2">
      <c r="A231">
        <v>17</v>
      </c>
      <c r="B231">
        <v>1</v>
      </c>
      <c r="C231">
        <f>ROW(SmtRes!A884)</f>
        <v>884</v>
      </c>
      <c r="D231">
        <f>ROW(EtalonRes!A1263)</f>
        <v>1263</v>
      </c>
      <c r="E231" t="s">
        <v>334</v>
      </c>
      <c r="F231" t="s">
        <v>335</v>
      </c>
      <c r="G231" t="s">
        <v>336</v>
      </c>
      <c r="H231" t="s">
        <v>239</v>
      </c>
      <c r="I231">
        <v>1</v>
      </c>
      <c r="J231">
        <v>0</v>
      </c>
      <c r="K231">
        <v>1</v>
      </c>
      <c r="O231">
        <f t="shared" si="116"/>
        <v>52673.63</v>
      </c>
      <c r="P231">
        <f>SUMIF(SmtRes!AQ873:'SmtRes'!AQ884,"=1",SmtRes!DF873:'SmtRes'!DF884)</f>
        <v>0</v>
      </c>
      <c r="Q231">
        <f>SUMIF(SmtRes!AQ873:'SmtRes'!AQ884,"=1",SmtRes!DG873:'SmtRes'!DG884)</f>
        <v>19886.689999999999</v>
      </c>
      <c r="R231">
        <f>SUMIF(SmtRes!AQ873:'SmtRes'!AQ884,"=1",SmtRes!DH873:'SmtRes'!DH884)</f>
        <v>10451.050000000001</v>
      </c>
      <c r="S231">
        <f>SUMIF(SmtRes!AQ873:'SmtRes'!AQ884,"=1",SmtRes!DI873:'SmtRes'!DI884)</f>
        <v>22335.89</v>
      </c>
      <c r="T231">
        <f t="shared" si="117"/>
        <v>0</v>
      </c>
      <c r="U231">
        <f>SUMIF(SmtRes!AQ873:'SmtRes'!AQ884,"=1",SmtRes!CV873:'SmtRes'!CV884)</f>
        <v>49.5</v>
      </c>
      <c r="V231">
        <f>SUMIF(SmtRes!AQ873:'SmtRes'!AQ884,"=1",SmtRes!CW873:'SmtRes'!CW884)</f>
        <v>17.572499999999998</v>
      </c>
      <c r="W231">
        <f t="shared" si="118"/>
        <v>0</v>
      </c>
      <c r="X231">
        <f t="shared" si="119"/>
        <v>33770.550000000003</v>
      </c>
      <c r="Y231">
        <f t="shared" si="120"/>
        <v>19672.16</v>
      </c>
      <c r="AA231">
        <v>295887217</v>
      </c>
      <c r="AB231">
        <f t="shared" si="121"/>
        <v>45778.939350000001</v>
      </c>
      <c r="AC231">
        <f>ROUND((SUM(SmtRes!BQ873:'SmtRes'!BQ884)),6)</f>
        <v>6186.8540999999996</v>
      </c>
      <c r="AD231">
        <f>ROUND((((SUM(SmtRes!BR873:'SmtRes'!BR884))-(SUM(SmtRes!BS873:'SmtRes'!BS884)))+AE231),6)</f>
        <v>17256.200250000002</v>
      </c>
      <c r="AE231">
        <f>ROUND((SUM(SmtRes!BS873:'SmtRes'!BS884)),6)</f>
        <v>10451.04075</v>
      </c>
      <c r="AF231">
        <f>ROUND((SUM(SmtRes!BT873:'SmtRes'!BT884)),6)</f>
        <v>22335.884999999998</v>
      </c>
      <c r="AG231">
        <f t="shared" si="122"/>
        <v>0</v>
      </c>
      <c r="AH231">
        <f>(SUM(SmtRes!BU873:'SmtRes'!BU884))</f>
        <v>49.5</v>
      </c>
      <c r="AI231">
        <f>(SUM(SmtRes!BV873:'SmtRes'!BV884))</f>
        <v>17.572499999999998</v>
      </c>
      <c r="AJ231">
        <f t="shared" si="123"/>
        <v>0</v>
      </c>
      <c r="AK231">
        <v>72911.022100000002</v>
      </c>
      <c r="AL231">
        <v>6186.8540999999996</v>
      </c>
      <c r="AM231">
        <v>23008.266999999996</v>
      </c>
      <c r="AN231">
        <v>13934.721</v>
      </c>
      <c r="AO231">
        <v>29781.18</v>
      </c>
      <c r="AP231">
        <v>0</v>
      </c>
      <c r="AQ231">
        <v>66</v>
      </c>
      <c r="AR231">
        <v>23.429999999999996</v>
      </c>
      <c r="AS231">
        <v>0</v>
      </c>
      <c r="AT231">
        <v>103</v>
      </c>
      <c r="AU231">
        <v>60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337</v>
      </c>
      <c r="BM231">
        <v>33001</v>
      </c>
      <c r="BN231">
        <v>0</v>
      </c>
      <c r="BO231" t="s">
        <v>3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103</v>
      </c>
      <c r="CA231">
        <v>60</v>
      </c>
      <c r="CB231" t="s">
        <v>22</v>
      </c>
      <c r="CE231">
        <v>0</v>
      </c>
      <c r="CF231">
        <v>0</v>
      </c>
      <c r="CG231">
        <v>0</v>
      </c>
      <c r="CM231">
        <v>0</v>
      </c>
      <c r="CN231" t="s">
        <v>23</v>
      </c>
      <c r="CO231">
        <v>0</v>
      </c>
      <c r="CP231">
        <f t="shared" si="124"/>
        <v>52673.630000000005</v>
      </c>
      <c r="CQ231">
        <f>SUMIF(SmtRes!AQ873:'SmtRes'!AQ884,"=1",SmtRes!AA873:'SmtRes'!AA884)</f>
        <v>102370.86</v>
      </c>
      <c r="CR231">
        <f>SUMIF(SmtRes!AQ873:'SmtRes'!AQ884,"=1",SmtRes!AB873:'SmtRes'!AB884)</f>
        <v>6149.2500000000009</v>
      </c>
      <c r="CS231">
        <f>SUMIF(SmtRes!AQ873:'SmtRes'!AQ884,"=1",SmtRes!AC873:'SmtRes'!AC884)</f>
        <v>2860.7400000000002</v>
      </c>
      <c r="CT231">
        <f>SUMIF(SmtRes!AQ873:'SmtRes'!AQ884,"=1",SmtRes!AD873:'SmtRes'!AD884)</f>
        <v>451.23</v>
      </c>
      <c r="CU231">
        <f t="shared" si="125"/>
        <v>0</v>
      </c>
      <c r="CV231">
        <f>SUMIF(SmtRes!AQ873:'SmtRes'!AQ884,"=1",SmtRes!BU873:'SmtRes'!BU884)</f>
        <v>49.5</v>
      </c>
      <c r="CW231">
        <f>SUMIF(SmtRes!AQ873:'SmtRes'!AQ884,"=1",SmtRes!BV873:'SmtRes'!BV884)</f>
        <v>17.572499999999998</v>
      </c>
      <c r="CX231">
        <f t="shared" si="126"/>
        <v>0</v>
      </c>
      <c r="CY231">
        <f t="shared" si="127"/>
        <v>33770.548200000005</v>
      </c>
      <c r="CZ231">
        <f t="shared" si="128"/>
        <v>19672.164000000001</v>
      </c>
      <c r="DC231" t="s">
        <v>3</v>
      </c>
      <c r="DD231" t="s">
        <v>24</v>
      </c>
      <c r="DE231" t="s">
        <v>25</v>
      </c>
      <c r="DF231" t="s">
        <v>25</v>
      </c>
      <c r="DG231" t="s">
        <v>25</v>
      </c>
      <c r="DH231" t="s">
        <v>3</v>
      </c>
      <c r="DI231" t="s">
        <v>25</v>
      </c>
      <c r="DJ231" t="s">
        <v>25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239</v>
      </c>
      <c r="DW231" t="s">
        <v>239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293259405</v>
      </c>
      <c r="EF231">
        <v>2</v>
      </c>
      <c r="EG231" t="s">
        <v>26</v>
      </c>
      <c r="EH231">
        <v>27</v>
      </c>
      <c r="EI231" t="s">
        <v>27</v>
      </c>
      <c r="EJ231">
        <v>1</v>
      </c>
      <c r="EK231">
        <v>33001</v>
      </c>
      <c r="EL231" t="s">
        <v>27</v>
      </c>
      <c r="EM231" t="s">
        <v>28</v>
      </c>
      <c r="EO231" t="s">
        <v>29</v>
      </c>
      <c r="EQ231">
        <v>131072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66</v>
      </c>
      <c r="EX231">
        <v>23.43</v>
      </c>
      <c r="EY231">
        <v>0</v>
      </c>
      <c r="FQ231">
        <v>0</v>
      </c>
      <c r="FR231">
        <f t="shared" si="129"/>
        <v>0</v>
      </c>
      <c r="FS231">
        <v>0</v>
      </c>
      <c r="FX231">
        <v>103</v>
      </c>
      <c r="FY231">
        <v>60</v>
      </c>
      <c r="GA231" t="s">
        <v>3</v>
      </c>
      <c r="GD231">
        <v>1</v>
      </c>
      <c r="GF231">
        <v>213485858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30"/>
        <v>0</v>
      </c>
      <c r="GM231">
        <f t="shared" si="131"/>
        <v>106116.34</v>
      </c>
      <c r="GN231">
        <f t="shared" si="132"/>
        <v>106116.34</v>
      </c>
      <c r="GO231">
        <f t="shared" si="133"/>
        <v>0</v>
      </c>
      <c r="GP231">
        <f t="shared" si="134"/>
        <v>0</v>
      </c>
      <c r="GR231">
        <v>0</v>
      </c>
      <c r="GS231">
        <v>3</v>
      </c>
      <c r="GT231">
        <v>0</v>
      </c>
      <c r="GU231" t="s">
        <v>3</v>
      </c>
      <c r="GV231">
        <f t="shared" si="135"/>
        <v>0</v>
      </c>
      <c r="GW231">
        <v>1</v>
      </c>
      <c r="GX231">
        <f t="shared" si="136"/>
        <v>0</v>
      </c>
      <c r="HA231">
        <v>0</v>
      </c>
      <c r="HB231">
        <v>0</v>
      </c>
      <c r="HC231">
        <f t="shared" si="137"/>
        <v>0</v>
      </c>
      <c r="HE231" t="s">
        <v>3</v>
      </c>
      <c r="HF231" t="s">
        <v>3</v>
      </c>
      <c r="HM231" t="s">
        <v>3</v>
      </c>
      <c r="HN231" t="s">
        <v>30</v>
      </c>
      <c r="HO231" t="s">
        <v>31</v>
      </c>
      <c r="HP231" t="s">
        <v>27</v>
      </c>
      <c r="HQ231" t="s">
        <v>27</v>
      </c>
      <c r="IK231">
        <v>0</v>
      </c>
    </row>
    <row r="232" spans="1:245" x14ac:dyDescent="0.2">
      <c r="A232">
        <v>17</v>
      </c>
      <c r="B232">
        <v>1</v>
      </c>
      <c r="C232">
        <f>ROW(SmtRes!A896)</f>
        <v>896</v>
      </c>
      <c r="D232">
        <f>ROW(EtalonRes!A1278)</f>
        <v>1278</v>
      </c>
      <c r="E232" t="s">
        <v>338</v>
      </c>
      <c r="F232" t="s">
        <v>335</v>
      </c>
      <c r="G232" t="s">
        <v>339</v>
      </c>
      <c r="H232" t="s">
        <v>239</v>
      </c>
      <c r="I232">
        <v>1</v>
      </c>
      <c r="J232">
        <v>0</v>
      </c>
      <c r="K232">
        <v>1</v>
      </c>
      <c r="O232">
        <f t="shared" si="116"/>
        <v>70231.490000000005</v>
      </c>
      <c r="P232">
        <f>SUMIF(SmtRes!AQ885:'SmtRes'!AQ896,"=1",SmtRes!DF885:'SmtRes'!DF896)</f>
        <v>0</v>
      </c>
      <c r="Q232">
        <f>SUMIF(SmtRes!AQ885:'SmtRes'!AQ896,"=1",SmtRes!DG885:'SmtRes'!DG896)</f>
        <v>26515.590000000004</v>
      </c>
      <c r="R232">
        <f>SUMIF(SmtRes!AQ885:'SmtRes'!AQ896,"=1",SmtRes!DH885:'SmtRes'!DH896)</f>
        <v>13934.72</v>
      </c>
      <c r="S232">
        <f>SUMIF(SmtRes!AQ885:'SmtRes'!AQ896,"=1",SmtRes!DI885:'SmtRes'!DI896)</f>
        <v>29781.18</v>
      </c>
      <c r="T232">
        <f t="shared" si="117"/>
        <v>0</v>
      </c>
      <c r="U232">
        <f>SUMIF(SmtRes!AQ885:'SmtRes'!AQ896,"=1",SmtRes!CV885:'SmtRes'!CV896)</f>
        <v>66</v>
      </c>
      <c r="V232">
        <f>SUMIF(SmtRes!AQ885:'SmtRes'!AQ896,"=1",SmtRes!CW885:'SmtRes'!CW896)</f>
        <v>23.429999999999996</v>
      </c>
      <c r="W232">
        <f t="shared" si="118"/>
        <v>0</v>
      </c>
      <c r="X232">
        <f t="shared" si="119"/>
        <v>45027.38</v>
      </c>
      <c r="Y232">
        <f t="shared" si="120"/>
        <v>26229.54</v>
      </c>
      <c r="AA232">
        <v>295887217</v>
      </c>
      <c r="AB232">
        <f t="shared" si="121"/>
        <v>52789.447</v>
      </c>
      <c r="AC232">
        <f>ROUND((0),6)</f>
        <v>0</v>
      </c>
      <c r="AD232">
        <f>ROUND((((SUM(SmtRes!BR885:'SmtRes'!BR896))-(SUM(SmtRes!BS885:'SmtRes'!BS896)))+AE232),6)</f>
        <v>23008.267</v>
      </c>
      <c r="AE232">
        <f>ROUND((SUM(SmtRes!BS885:'SmtRes'!BS896)),6)</f>
        <v>13934.721</v>
      </c>
      <c r="AF232">
        <f>ROUND((SUM(SmtRes!BT885:'SmtRes'!BT896)),6)</f>
        <v>29781.18</v>
      </c>
      <c r="AG232">
        <f t="shared" si="122"/>
        <v>0</v>
      </c>
      <c r="AH232">
        <f>(SUM(SmtRes!BU885:'SmtRes'!BU896))</f>
        <v>66</v>
      </c>
      <c r="AI232">
        <f>(SUM(SmtRes!BV885:'SmtRes'!BV896))</f>
        <v>23.429999999999996</v>
      </c>
      <c r="AJ232">
        <f t="shared" si="123"/>
        <v>0</v>
      </c>
      <c r="AK232">
        <v>72911.022100000002</v>
      </c>
      <c r="AL232">
        <v>6186.8540999999996</v>
      </c>
      <c r="AM232">
        <v>23008.266999999996</v>
      </c>
      <c r="AN232">
        <v>13934.721</v>
      </c>
      <c r="AO232">
        <v>29781.18</v>
      </c>
      <c r="AP232">
        <v>0</v>
      </c>
      <c r="AQ232">
        <v>66</v>
      </c>
      <c r="AR232">
        <v>23.429999999999996</v>
      </c>
      <c r="AS232">
        <v>0</v>
      </c>
      <c r="AT232">
        <v>103</v>
      </c>
      <c r="AU232">
        <v>60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337</v>
      </c>
      <c r="BM232">
        <v>33001</v>
      </c>
      <c r="BN232">
        <v>0</v>
      </c>
      <c r="BO232" t="s">
        <v>3</v>
      </c>
      <c r="BP232">
        <v>0</v>
      </c>
      <c r="BQ232">
        <v>2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103</v>
      </c>
      <c r="CA232">
        <v>60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24"/>
        <v>70231.490000000005</v>
      </c>
      <c r="CQ232">
        <f>SUMIF(SmtRes!AQ885:'SmtRes'!AQ896,"=1",SmtRes!AA885:'SmtRes'!AA896)</f>
        <v>102370.86</v>
      </c>
      <c r="CR232">
        <f>SUMIF(SmtRes!AQ885:'SmtRes'!AQ896,"=1",SmtRes!AB885:'SmtRes'!AB896)</f>
        <v>6149.2500000000009</v>
      </c>
      <c r="CS232">
        <f>SUMIF(SmtRes!AQ885:'SmtRes'!AQ896,"=1",SmtRes!AC885:'SmtRes'!AC896)</f>
        <v>2860.7400000000002</v>
      </c>
      <c r="CT232">
        <f>SUMIF(SmtRes!AQ885:'SmtRes'!AQ896,"=1",SmtRes!AD885:'SmtRes'!AD896)</f>
        <v>451.23</v>
      </c>
      <c r="CU232">
        <f t="shared" si="125"/>
        <v>0</v>
      </c>
      <c r="CV232">
        <f>SUMIF(SmtRes!AQ885:'SmtRes'!AQ896,"=1",SmtRes!BU885:'SmtRes'!BU896)</f>
        <v>66</v>
      </c>
      <c r="CW232">
        <f>SUMIF(SmtRes!AQ885:'SmtRes'!AQ896,"=1",SmtRes!BV885:'SmtRes'!BV896)</f>
        <v>23.429999999999996</v>
      </c>
      <c r="CX232">
        <f t="shared" si="126"/>
        <v>0</v>
      </c>
      <c r="CY232">
        <f t="shared" si="127"/>
        <v>45027.377</v>
      </c>
      <c r="CZ232">
        <f t="shared" si="128"/>
        <v>26229.54</v>
      </c>
      <c r="DC232" t="s">
        <v>3</v>
      </c>
      <c r="DD232" t="s">
        <v>14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239</v>
      </c>
      <c r="DW232" t="s">
        <v>239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293259405</v>
      </c>
      <c r="EF232">
        <v>2</v>
      </c>
      <c r="EG232" t="s">
        <v>26</v>
      </c>
      <c r="EH232">
        <v>27</v>
      </c>
      <c r="EI232" t="s">
        <v>27</v>
      </c>
      <c r="EJ232">
        <v>1</v>
      </c>
      <c r="EK232">
        <v>33001</v>
      </c>
      <c r="EL232" t="s">
        <v>27</v>
      </c>
      <c r="EM232" t="s">
        <v>28</v>
      </c>
      <c r="EO232" t="s">
        <v>3</v>
      </c>
      <c r="EQ232">
        <v>131072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66</v>
      </c>
      <c r="EX232">
        <v>23.43</v>
      </c>
      <c r="EY232">
        <v>0</v>
      </c>
      <c r="FQ232">
        <v>0</v>
      </c>
      <c r="FR232">
        <f t="shared" si="129"/>
        <v>0</v>
      </c>
      <c r="FS232">
        <v>0</v>
      </c>
      <c r="FX232">
        <v>103</v>
      </c>
      <c r="FY232">
        <v>60</v>
      </c>
      <c r="GA232" t="s">
        <v>3</v>
      </c>
      <c r="GD232">
        <v>1</v>
      </c>
      <c r="GF232">
        <v>819945284</v>
      </c>
      <c r="GG232">
        <v>2</v>
      </c>
      <c r="GH232">
        <v>1</v>
      </c>
      <c r="GI232">
        <v>-2</v>
      </c>
      <c r="GJ232">
        <v>0</v>
      </c>
      <c r="GK232">
        <v>0</v>
      </c>
      <c r="GL232">
        <f t="shared" si="130"/>
        <v>0</v>
      </c>
      <c r="GM232">
        <f t="shared" si="131"/>
        <v>141488.41</v>
      </c>
      <c r="GN232">
        <f t="shared" si="132"/>
        <v>141488.41</v>
      </c>
      <c r="GO232">
        <f t="shared" si="133"/>
        <v>0</v>
      </c>
      <c r="GP232">
        <f t="shared" si="134"/>
        <v>0</v>
      </c>
      <c r="GR232">
        <v>0</v>
      </c>
      <c r="GS232">
        <v>3</v>
      </c>
      <c r="GT232">
        <v>0</v>
      </c>
      <c r="GU232" t="s">
        <v>3</v>
      </c>
      <c r="GV232">
        <f t="shared" si="135"/>
        <v>0</v>
      </c>
      <c r="GW232">
        <v>1</v>
      </c>
      <c r="GX232">
        <f t="shared" si="136"/>
        <v>0</v>
      </c>
      <c r="HA232">
        <v>0</v>
      </c>
      <c r="HB232">
        <v>0</v>
      </c>
      <c r="HC232">
        <f t="shared" si="137"/>
        <v>0</v>
      </c>
      <c r="HE232" t="s">
        <v>3</v>
      </c>
      <c r="HF232" t="s">
        <v>3</v>
      </c>
      <c r="HM232" t="s">
        <v>3</v>
      </c>
      <c r="HN232" t="s">
        <v>30</v>
      </c>
      <c r="HO232" t="s">
        <v>31</v>
      </c>
      <c r="HP232" t="s">
        <v>27</v>
      </c>
      <c r="HQ232" t="s">
        <v>27</v>
      </c>
      <c r="IK232">
        <v>0</v>
      </c>
    </row>
    <row r="233" spans="1:245" x14ac:dyDescent="0.2">
      <c r="A233">
        <v>17</v>
      </c>
      <c r="B233">
        <v>1</v>
      </c>
      <c r="C233">
        <f>ROW(SmtRes!A908)</f>
        <v>908</v>
      </c>
      <c r="D233">
        <f>ROW(EtalonRes!A1293)</f>
        <v>1293</v>
      </c>
      <c r="E233" t="s">
        <v>340</v>
      </c>
      <c r="F233" t="s">
        <v>341</v>
      </c>
      <c r="G233" t="s">
        <v>342</v>
      </c>
      <c r="H233" t="s">
        <v>239</v>
      </c>
      <c r="I233">
        <v>1</v>
      </c>
      <c r="J233">
        <v>0</v>
      </c>
      <c r="K233">
        <v>1</v>
      </c>
      <c r="O233">
        <f t="shared" si="116"/>
        <v>56016.87</v>
      </c>
      <c r="P233">
        <f>SUMIF(SmtRes!AQ897:'SmtRes'!AQ908,"=1",SmtRes!DF897:'SmtRes'!DF908)</f>
        <v>0</v>
      </c>
      <c r="Q233">
        <f>SUMIF(SmtRes!AQ897:'SmtRes'!AQ908,"=1",SmtRes!DG897:'SmtRes'!DG908)</f>
        <v>21255.210000000003</v>
      </c>
      <c r="R233">
        <f>SUMIF(SmtRes!AQ897:'SmtRes'!AQ908,"=1",SmtRes!DH897:'SmtRes'!DH908)</f>
        <v>11072.08</v>
      </c>
      <c r="S233">
        <f>SUMIF(SmtRes!AQ897:'SmtRes'!AQ908,"=1",SmtRes!DI897:'SmtRes'!DI908)</f>
        <v>23689.58</v>
      </c>
      <c r="T233">
        <f t="shared" si="117"/>
        <v>0</v>
      </c>
      <c r="U233">
        <f>SUMIF(SmtRes!AQ897:'SmtRes'!AQ908,"=1",SmtRes!CV897:'SmtRes'!CV908)</f>
        <v>52.5</v>
      </c>
      <c r="V233">
        <f>SUMIF(SmtRes!AQ897:'SmtRes'!AQ908,"=1",SmtRes!CW897:'SmtRes'!CW908)</f>
        <v>18.592500000000005</v>
      </c>
      <c r="W233">
        <f t="shared" si="118"/>
        <v>0</v>
      </c>
      <c r="X233">
        <f t="shared" si="119"/>
        <v>35804.51</v>
      </c>
      <c r="Y233">
        <f t="shared" si="120"/>
        <v>20857</v>
      </c>
      <c r="AA233">
        <v>295887217</v>
      </c>
      <c r="AB233">
        <f t="shared" si="121"/>
        <v>48354.96615</v>
      </c>
      <c r="AC233">
        <f>ROUND((SUM(SmtRes!BQ897:'SmtRes'!BQ908)),6)</f>
        <v>6186.8540999999996</v>
      </c>
      <c r="AD233">
        <f>ROUND((((SUM(SmtRes!BR897:'SmtRes'!BR908))-(SUM(SmtRes!BS897:'SmtRes'!BS908)))+AE233),6)</f>
        <v>18478.537049999999</v>
      </c>
      <c r="AE233">
        <f>ROUND((SUM(SmtRes!BS897:'SmtRes'!BS908)),6)</f>
        <v>11072.073899999999</v>
      </c>
      <c r="AF233">
        <f>ROUND((SUM(SmtRes!BT897:'SmtRes'!BT908)),6)</f>
        <v>23689.575000000001</v>
      </c>
      <c r="AG233">
        <f t="shared" si="122"/>
        <v>0</v>
      </c>
      <c r="AH233">
        <f>(SUM(SmtRes!BU897:'SmtRes'!BU908))</f>
        <v>52.5</v>
      </c>
      <c r="AI233">
        <f>(SUM(SmtRes!BV897:'SmtRes'!BV908))</f>
        <v>18.592500000000005</v>
      </c>
      <c r="AJ233">
        <f t="shared" si="123"/>
        <v>0</v>
      </c>
      <c r="AK233">
        <v>77173.768700000001</v>
      </c>
      <c r="AL233">
        <v>6186.8540999999996</v>
      </c>
      <c r="AM233">
        <v>24638.0494</v>
      </c>
      <c r="AN233">
        <v>14762.7652</v>
      </c>
      <c r="AO233">
        <v>31586.100000000002</v>
      </c>
      <c r="AP233">
        <v>0</v>
      </c>
      <c r="AQ233">
        <v>70</v>
      </c>
      <c r="AR233">
        <v>24.790000000000003</v>
      </c>
      <c r="AS233">
        <v>0</v>
      </c>
      <c r="AT233">
        <v>103</v>
      </c>
      <c r="AU233">
        <v>60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343</v>
      </c>
      <c r="BM233">
        <v>33001</v>
      </c>
      <c r="BN233">
        <v>0</v>
      </c>
      <c r="BO233" t="s">
        <v>3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103</v>
      </c>
      <c r="CA233">
        <v>60</v>
      </c>
      <c r="CB233" t="s">
        <v>22</v>
      </c>
      <c r="CE233">
        <v>0</v>
      </c>
      <c r="CF233">
        <v>0</v>
      </c>
      <c r="CG233">
        <v>0</v>
      </c>
      <c r="CM233">
        <v>0</v>
      </c>
      <c r="CN233" t="s">
        <v>23</v>
      </c>
      <c r="CO233">
        <v>0</v>
      </c>
      <c r="CP233">
        <f t="shared" si="124"/>
        <v>56016.87000000001</v>
      </c>
      <c r="CQ233">
        <f>SUMIF(SmtRes!AQ897:'SmtRes'!AQ908,"=1",SmtRes!AA897:'SmtRes'!AA908)</f>
        <v>102370.86</v>
      </c>
      <c r="CR233">
        <f>SUMIF(SmtRes!AQ897:'SmtRes'!AQ908,"=1",SmtRes!AB897:'SmtRes'!AB908)</f>
        <v>6149.2500000000009</v>
      </c>
      <c r="CS233">
        <f>SUMIF(SmtRes!AQ897:'SmtRes'!AQ908,"=1",SmtRes!AC897:'SmtRes'!AC908)</f>
        <v>2860.7400000000002</v>
      </c>
      <c r="CT233">
        <f>SUMIF(SmtRes!AQ897:'SmtRes'!AQ908,"=1",SmtRes!AD897:'SmtRes'!AD908)</f>
        <v>451.23</v>
      </c>
      <c r="CU233">
        <f t="shared" si="125"/>
        <v>0</v>
      </c>
      <c r="CV233">
        <f>SUMIF(SmtRes!AQ897:'SmtRes'!AQ908,"=1",SmtRes!BU897:'SmtRes'!BU908)</f>
        <v>52.5</v>
      </c>
      <c r="CW233">
        <f>SUMIF(SmtRes!AQ897:'SmtRes'!AQ908,"=1",SmtRes!BV897:'SmtRes'!BV908)</f>
        <v>18.592500000000005</v>
      </c>
      <c r="CX233">
        <f t="shared" si="126"/>
        <v>0</v>
      </c>
      <c r="CY233">
        <f t="shared" si="127"/>
        <v>35804.509800000007</v>
      </c>
      <c r="CZ233">
        <f t="shared" si="128"/>
        <v>20856.995999999999</v>
      </c>
      <c r="DC233" t="s">
        <v>3</v>
      </c>
      <c r="DD233" t="s">
        <v>24</v>
      </c>
      <c r="DE233" t="s">
        <v>25</v>
      </c>
      <c r="DF233" t="s">
        <v>25</v>
      </c>
      <c r="DG233" t="s">
        <v>25</v>
      </c>
      <c r="DH233" t="s">
        <v>3</v>
      </c>
      <c r="DI233" t="s">
        <v>25</v>
      </c>
      <c r="DJ233" t="s">
        <v>25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239</v>
      </c>
      <c r="DW233" t="s">
        <v>239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293259405</v>
      </c>
      <c r="EF233">
        <v>2</v>
      </c>
      <c r="EG233" t="s">
        <v>26</v>
      </c>
      <c r="EH233">
        <v>27</v>
      </c>
      <c r="EI233" t="s">
        <v>27</v>
      </c>
      <c r="EJ233">
        <v>1</v>
      </c>
      <c r="EK233">
        <v>33001</v>
      </c>
      <c r="EL233" t="s">
        <v>27</v>
      </c>
      <c r="EM233" t="s">
        <v>28</v>
      </c>
      <c r="EO233" t="s">
        <v>29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70</v>
      </c>
      <c r="EX233">
        <v>24.79</v>
      </c>
      <c r="EY233">
        <v>0</v>
      </c>
      <c r="FQ233">
        <v>0</v>
      </c>
      <c r="FR233">
        <f t="shared" si="129"/>
        <v>0</v>
      </c>
      <c r="FS233">
        <v>0</v>
      </c>
      <c r="FX233">
        <v>103</v>
      </c>
      <c r="FY233">
        <v>60</v>
      </c>
      <c r="GA233" t="s">
        <v>3</v>
      </c>
      <c r="GD233">
        <v>1</v>
      </c>
      <c r="GF233">
        <v>2126970779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t="shared" si="130"/>
        <v>0</v>
      </c>
      <c r="GM233">
        <f t="shared" si="131"/>
        <v>112678.38</v>
      </c>
      <c r="GN233">
        <f t="shared" si="132"/>
        <v>112678.38</v>
      </c>
      <c r="GO233">
        <f t="shared" si="133"/>
        <v>0</v>
      </c>
      <c r="GP233">
        <f t="shared" si="134"/>
        <v>0</v>
      </c>
      <c r="GR233">
        <v>0</v>
      </c>
      <c r="GS233">
        <v>3</v>
      </c>
      <c r="GT233">
        <v>0</v>
      </c>
      <c r="GU233" t="s">
        <v>3</v>
      </c>
      <c r="GV233">
        <f t="shared" si="135"/>
        <v>0</v>
      </c>
      <c r="GW233">
        <v>1</v>
      </c>
      <c r="GX233">
        <f t="shared" si="136"/>
        <v>0</v>
      </c>
      <c r="HA233">
        <v>0</v>
      </c>
      <c r="HB233">
        <v>0</v>
      </c>
      <c r="HC233">
        <f t="shared" si="137"/>
        <v>0</v>
      </c>
      <c r="HE233" t="s">
        <v>3</v>
      </c>
      <c r="HF233" t="s">
        <v>3</v>
      </c>
      <c r="HM233" t="s">
        <v>3</v>
      </c>
      <c r="HN233" t="s">
        <v>30</v>
      </c>
      <c r="HO233" t="s">
        <v>31</v>
      </c>
      <c r="HP233" t="s">
        <v>27</v>
      </c>
      <c r="HQ233" t="s">
        <v>27</v>
      </c>
      <c r="IK233">
        <v>0</v>
      </c>
    </row>
    <row r="234" spans="1:245" x14ac:dyDescent="0.2">
      <c r="A234">
        <v>17</v>
      </c>
      <c r="B234">
        <v>1</v>
      </c>
      <c r="C234">
        <f>ROW(SmtRes!A920)</f>
        <v>920</v>
      </c>
      <c r="D234">
        <f>ROW(EtalonRes!A1308)</f>
        <v>1308</v>
      </c>
      <c r="E234" t="s">
        <v>344</v>
      </c>
      <c r="F234" t="s">
        <v>341</v>
      </c>
      <c r="G234" t="s">
        <v>345</v>
      </c>
      <c r="H234" t="s">
        <v>239</v>
      </c>
      <c r="I234">
        <v>1</v>
      </c>
      <c r="J234">
        <v>0</v>
      </c>
      <c r="K234">
        <v>1</v>
      </c>
      <c r="O234">
        <f t="shared" si="116"/>
        <v>74689.149999999994</v>
      </c>
      <c r="P234">
        <f>SUMIF(SmtRes!AQ909:'SmtRes'!AQ920,"=1",SmtRes!DF909:'SmtRes'!DF920)</f>
        <v>0</v>
      </c>
      <c r="Q234">
        <f>SUMIF(SmtRes!AQ909:'SmtRes'!AQ920,"=1",SmtRes!DG909:'SmtRes'!DG920)</f>
        <v>28340.279999999995</v>
      </c>
      <c r="R234">
        <f>SUMIF(SmtRes!AQ909:'SmtRes'!AQ920,"=1",SmtRes!DH909:'SmtRes'!DH920)</f>
        <v>14762.77</v>
      </c>
      <c r="S234">
        <f>SUMIF(SmtRes!AQ909:'SmtRes'!AQ920,"=1",SmtRes!DI909:'SmtRes'!DI920)</f>
        <v>31586.1</v>
      </c>
      <c r="T234">
        <f t="shared" si="117"/>
        <v>0</v>
      </c>
      <c r="U234">
        <f>SUMIF(SmtRes!AQ909:'SmtRes'!AQ920,"=1",SmtRes!CV909:'SmtRes'!CV920)</f>
        <v>70</v>
      </c>
      <c r="V234">
        <f>SUMIF(SmtRes!AQ909:'SmtRes'!AQ920,"=1",SmtRes!CW909:'SmtRes'!CW920)</f>
        <v>24.790000000000003</v>
      </c>
      <c r="W234">
        <f t="shared" si="118"/>
        <v>0</v>
      </c>
      <c r="X234">
        <f t="shared" si="119"/>
        <v>47739.34</v>
      </c>
      <c r="Y234">
        <f t="shared" si="120"/>
        <v>27809.32</v>
      </c>
      <c r="AA234">
        <v>295887217</v>
      </c>
      <c r="AB234">
        <f t="shared" si="121"/>
        <v>56224.149400000002</v>
      </c>
      <c r="AC234">
        <f>ROUND((0),6)</f>
        <v>0</v>
      </c>
      <c r="AD234">
        <f>ROUND((((SUM(SmtRes!BR909:'SmtRes'!BR920))-(SUM(SmtRes!BS909:'SmtRes'!BS920)))+AE234),6)</f>
        <v>24638.0494</v>
      </c>
      <c r="AE234">
        <f>ROUND((SUM(SmtRes!BS909:'SmtRes'!BS920)),6)</f>
        <v>14762.7652</v>
      </c>
      <c r="AF234">
        <f>ROUND((SUM(SmtRes!BT909:'SmtRes'!BT920)),6)</f>
        <v>31586.1</v>
      </c>
      <c r="AG234">
        <f t="shared" si="122"/>
        <v>0</v>
      </c>
      <c r="AH234">
        <f>(SUM(SmtRes!BU909:'SmtRes'!BU920))</f>
        <v>70</v>
      </c>
      <c r="AI234">
        <f>(SUM(SmtRes!BV909:'SmtRes'!BV920))</f>
        <v>24.790000000000003</v>
      </c>
      <c r="AJ234">
        <f t="shared" si="123"/>
        <v>0</v>
      </c>
      <c r="AK234">
        <v>77173.768700000001</v>
      </c>
      <c r="AL234">
        <v>6186.8540999999996</v>
      </c>
      <c r="AM234">
        <v>24638.0494</v>
      </c>
      <c r="AN234">
        <v>14762.7652</v>
      </c>
      <c r="AO234">
        <v>31586.100000000002</v>
      </c>
      <c r="AP234">
        <v>0</v>
      </c>
      <c r="AQ234">
        <v>70</v>
      </c>
      <c r="AR234">
        <v>24.790000000000003</v>
      </c>
      <c r="AS234">
        <v>0</v>
      </c>
      <c r="AT234">
        <v>103</v>
      </c>
      <c r="AU234">
        <v>60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343</v>
      </c>
      <c r="BM234">
        <v>33001</v>
      </c>
      <c r="BN234">
        <v>0</v>
      </c>
      <c r="BO234" t="s">
        <v>3</v>
      </c>
      <c r="BP234">
        <v>0</v>
      </c>
      <c r="BQ234">
        <v>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103</v>
      </c>
      <c r="CA234">
        <v>60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24"/>
        <v>74689.149999999994</v>
      </c>
      <c r="CQ234">
        <f>SUMIF(SmtRes!AQ909:'SmtRes'!AQ920,"=1",SmtRes!AA909:'SmtRes'!AA920)</f>
        <v>102370.86</v>
      </c>
      <c r="CR234">
        <f>SUMIF(SmtRes!AQ909:'SmtRes'!AQ920,"=1",SmtRes!AB909:'SmtRes'!AB920)</f>
        <v>6149.2500000000009</v>
      </c>
      <c r="CS234">
        <f>SUMIF(SmtRes!AQ909:'SmtRes'!AQ920,"=1",SmtRes!AC909:'SmtRes'!AC920)</f>
        <v>2860.7400000000002</v>
      </c>
      <c r="CT234">
        <f>SUMIF(SmtRes!AQ909:'SmtRes'!AQ920,"=1",SmtRes!AD909:'SmtRes'!AD920)</f>
        <v>451.23</v>
      </c>
      <c r="CU234">
        <f t="shared" si="125"/>
        <v>0</v>
      </c>
      <c r="CV234">
        <f>SUMIF(SmtRes!AQ909:'SmtRes'!AQ920,"=1",SmtRes!BU909:'SmtRes'!BU920)</f>
        <v>70</v>
      </c>
      <c r="CW234">
        <f>SUMIF(SmtRes!AQ909:'SmtRes'!AQ920,"=1",SmtRes!BV909:'SmtRes'!BV920)</f>
        <v>24.790000000000003</v>
      </c>
      <c r="CX234">
        <f t="shared" si="126"/>
        <v>0</v>
      </c>
      <c r="CY234">
        <f t="shared" si="127"/>
        <v>47739.336099999993</v>
      </c>
      <c r="CZ234">
        <f t="shared" si="128"/>
        <v>27809.321999999996</v>
      </c>
      <c r="DC234" t="s">
        <v>3</v>
      </c>
      <c r="DD234" t="s">
        <v>14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239</v>
      </c>
      <c r="DW234" t="s">
        <v>239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293259405</v>
      </c>
      <c r="EF234">
        <v>2</v>
      </c>
      <c r="EG234" t="s">
        <v>26</v>
      </c>
      <c r="EH234">
        <v>27</v>
      </c>
      <c r="EI234" t="s">
        <v>27</v>
      </c>
      <c r="EJ234">
        <v>1</v>
      </c>
      <c r="EK234">
        <v>33001</v>
      </c>
      <c r="EL234" t="s">
        <v>27</v>
      </c>
      <c r="EM234" t="s">
        <v>28</v>
      </c>
      <c r="EO234" t="s">
        <v>3</v>
      </c>
      <c r="EQ234">
        <v>131072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70</v>
      </c>
      <c r="EX234">
        <v>24.79</v>
      </c>
      <c r="EY234">
        <v>0</v>
      </c>
      <c r="FQ234">
        <v>0</v>
      </c>
      <c r="FR234">
        <f t="shared" si="129"/>
        <v>0</v>
      </c>
      <c r="FS234">
        <v>0</v>
      </c>
      <c r="FX234">
        <v>103</v>
      </c>
      <c r="FY234">
        <v>60</v>
      </c>
      <c r="GA234" t="s">
        <v>3</v>
      </c>
      <c r="GD234">
        <v>1</v>
      </c>
      <c r="GF234">
        <v>-1214771317</v>
      </c>
      <c r="GG234">
        <v>2</v>
      </c>
      <c r="GH234">
        <v>1</v>
      </c>
      <c r="GI234">
        <v>-2</v>
      </c>
      <c r="GJ234">
        <v>0</v>
      </c>
      <c r="GK234">
        <v>0</v>
      </c>
      <c r="GL234">
        <f t="shared" si="130"/>
        <v>0</v>
      </c>
      <c r="GM234">
        <f t="shared" si="131"/>
        <v>150237.81</v>
      </c>
      <c r="GN234">
        <f t="shared" si="132"/>
        <v>150237.81</v>
      </c>
      <c r="GO234">
        <f t="shared" si="133"/>
        <v>0</v>
      </c>
      <c r="GP234">
        <f t="shared" si="134"/>
        <v>0</v>
      </c>
      <c r="GR234">
        <v>0</v>
      </c>
      <c r="GS234">
        <v>3</v>
      </c>
      <c r="GT234">
        <v>0</v>
      </c>
      <c r="GU234" t="s">
        <v>3</v>
      </c>
      <c r="GV234">
        <f t="shared" si="135"/>
        <v>0</v>
      </c>
      <c r="GW234">
        <v>1</v>
      </c>
      <c r="GX234">
        <f t="shared" si="136"/>
        <v>0</v>
      </c>
      <c r="HA234">
        <v>0</v>
      </c>
      <c r="HB234">
        <v>0</v>
      </c>
      <c r="HC234">
        <f t="shared" si="137"/>
        <v>0</v>
      </c>
      <c r="HE234" t="s">
        <v>3</v>
      </c>
      <c r="HF234" t="s">
        <v>3</v>
      </c>
      <c r="HM234" t="s">
        <v>3</v>
      </c>
      <c r="HN234" t="s">
        <v>30</v>
      </c>
      <c r="HO234" t="s">
        <v>31</v>
      </c>
      <c r="HP234" t="s">
        <v>27</v>
      </c>
      <c r="HQ234" t="s">
        <v>27</v>
      </c>
      <c r="IK234">
        <v>0</v>
      </c>
    </row>
    <row r="235" spans="1:245" x14ac:dyDescent="0.2">
      <c r="A235">
        <v>17</v>
      </c>
      <c r="B235">
        <v>1</v>
      </c>
      <c r="C235">
        <f>ROW(SmtRes!A932)</f>
        <v>932</v>
      </c>
      <c r="D235">
        <f>ROW(EtalonRes!A1323)</f>
        <v>1323</v>
      </c>
      <c r="E235" t="s">
        <v>346</v>
      </c>
      <c r="F235" t="s">
        <v>347</v>
      </c>
      <c r="G235" t="s">
        <v>348</v>
      </c>
      <c r="H235" t="s">
        <v>239</v>
      </c>
      <c r="I235">
        <v>1</v>
      </c>
      <c r="J235">
        <v>0</v>
      </c>
      <c r="K235">
        <v>1</v>
      </c>
      <c r="O235">
        <f t="shared" si="116"/>
        <v>64892.47</v>
      </c>
      <c r="P235">
        <f>SUMIF(SmtRes!AQ921:'SmtRes'!AQ932,"=1",SmtRes!DF921:'SmtRes'!DF932)</f>
        <v>0</v>
      </c>
      <c r="Q235">
        <f>SUMIF(SmtRes!AQ921:'SmtRes'!AQ932,"=1",SmtRes!DG921:'SmtRes'!DG932)</f>
        <v>25066.799999999996</v>
      </c>
      <c r="R235">
        <f>SUMIF(SmtRes!AQ921:'SmtRes'!AQ932,"=1",SmtRes!DH921:'SmtRes'!DH932)</f>
        <v>12887.24</v>
      </c>
      <c r="S235">
        <f>SUMIF(SmtRes!AQ921:'SmtRes'!AQ932,"=1",SmtRes!DI921:'SmtRes'!DI932)</f>
        <v>26938.43</v>
      </c>
      <c r="T235">
        <f t="shared" si="117"/>
        <v>0</v>
      </c>
      <c r="U235">
        <f>SUMIF(SmtRes!AQ921:'SmtRes'!AQ932,"=1",SmtRes!CV921:'SmtRes'!CV932)</f>
        <v>59.7</v>
      </c>
      <c r="V235">
        <f>SUMIF(SmtRes!AQ921:'SmtRes'!AQ932,"=1",SmtRes!CW921:'SmtRes'!CW932)</f>
        <v>21.532500000000002</v>
      </c>
      <c r="W235">
        <f t="shared" si="118"/>
        <v>0</v>
      </c>
      <c r="X235">
        <f t="shared" si="119"/>
        <v>41020.44</v>
      </c>
      <c r="Y235">
        <f t="shared" si="120"/>
        <v>23895.4</v>
      </c>
      <c r="AA235">
        <v>295887217</v>
      </c>
      <c r="AB235">
        <f t="shared" si="121"/>
        <v>55088.3652</v>
      </c>
      <c r="AC235">
        <f>ROUND((SUM(SmtRes!BQ921:'SmtRes'!BQ932)),6)</f>
        <v>6186.8540999999996</v>
      </c>
      <c r="AD235">
        <f>ROUND((((SUM(SmtRes!BR921:'SmtRes'!BR932))-(SUM(SmtRes!BS921:'SmtRes'!BS932)))+AE235),6)</f>
        <v>21963.080099999999</v>
      </c>
      <c r="AE235">
        <f>ROUND((SUM(SmtRes!BS921:'SmtRes'!BS932)),6)</f>
        <v>12887.2323</v>
      </c>
      <c r="AF235">
        <f>ROUND((SUM(SmtRes!BT921:'SmtRes'!BT932)),6)</f>
        <v>26938.431</v>
      </c>
      <c r="AG235">
        <f t="shared" si="122"/>
        <v>0</v>
      </c>
      <c r="AH235">
        <f>(SUM(SmtRes!BU921:'SmtRes'!BU932))</f>
        <v>59.699999999999996</v>
      </c>
      <c r="AI235">
        <f>(SUM(SmtRes!BV921:'SmtRes'!BV932))</f>
        <v>21.532499999999999</v>
      </c>
      <c r="AJ235">
        <f t="shared" si="123"/>
        <v>0</v>
      </c>
      <c r="AK235">
        <v>88571.845300000001</v>
      </c>
      <c r="AL235">
        <v>6186.8540999999996</v>
      </c>
      <c r="AM235">
        <v>29284.106800000001</v>
      </c>
      <c r="AN235">
        <v>17182.9764</v>
      </c>
      <c r="AO235">
        <v>35917.907999999996</v>
      </c>
      <c r="AP235">
        <v>0</v>
      </c>
      <c r="AQ235">
        <v>79.599999999999994</v>
      </c>
      <c r="AR235">
        <v>28.71</v>
      </c>
      <c r="AS235">
        <v>0</v>
      </c>
      <c r="AT235">
        <v>103</v>
      </c>
      <c r="AU235">
        <v>60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349</v>
      </c>
      <c r="BM235">
        <v>33001</v>
      </c>
      <c r="BN235">
        <v>0</v>
      </c>
      <c r="BO235" t="s">
        <v>3</v>
      </c>
      <c r="BP235">
        <v>0</v>
      </c>
      <c r="BQ235">
        <v>2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103</v>
      </c>
      <c r="CA235">
        <v>60</v>
      </c>
      <c r="CB235" t="s">
        <v>22</v>
      </c>
      <c r="CE235">
        <v>0</v>
      </c>
      <c r="CF235">
        <v>0</v>
      </c>
      <c r="CG235">
        <v>0</v>
      </c>
      <c r="CM235">
        <v>0</v>
      </c>
      <c r="CN235" t="s">
        <v>23</v>
      </c>
      <c r="CO235">
        <v>0</v>
      </c>
      <c r="CP235">
        <f t="shared" si="124"/>
        <v>64892.469999999994</v>
      </c>
      <c r="CQ235">
        <f>SUMIF(SmtRes!AQ921:'SmtRes'!AQ932,"=1",SmtRes!AA921:'SmtRes'!AA932)</f>
        <v>102370.86</v>
      </c>
      <c r="CR235">
        <f>SUMIF(SmtRes!AQ921:'SmtRes'!AQ932,"=1",SmtRes!AB921:'SmtRes'!AB932)</f>
        <v>6149.2500000000009</v>
      </c>
      <c r="CS235">
        <f>SUMIF(SmtRes!AQ921:'SmtRes'!AQ932,"=1",SmtRes!AC921:'SmtRes'!AC932)</f>
        <v>2860.7400000000002</v>
      </c>
      <c r="CT235">
        <f>SUMIF(SmtRes!AQ921:'SmtRes'!AQ932,"=1",SmtRes!AD921:'SmtRes'!AD932)</f>
        <v>451.23</v>
      </c>
      <c r="CU235">
        <f t="shared" si="125"/>
        <v>0</v>
      </c>
      <c r="CV235">
        <f>SUMIF(SmtRes!AQ921:'SmtRes'!AQ932,"=1",SmtRes!BU921:'SmtRes'!BU932)</f>
        <v>59.699999999999996</v>
      </c>
      <c r="CW235">
        <f>SUMIF(SmtRes!AQ921:'SmtRes'!AQ932,"=1",SmtRes!BV921:'SmtRes'!BV932)</f>
        <v>21.532499999999999</v>
      </c>
      <c r="CX235">
        <f t="shared" si="126"/>
        <v>0</v>
      </c>
      <c r="CY235">
        <f t="shared" si="127"/>
        <v>41020.4401</v>
      </c>
      <c r="CZ235">
        <f t="shared" si="128"/>
        <v>23895.401999999998</v>
      </c>
      <c r="DC235" t="s">
        <v>3</v>
      </c>
      <c r="DD235" t="s">
        <v>24</v>
      </c>
      <c r="DE235" t="s">
        <v>25</v>
      </c>
      <c r="DF235" t="s">
        <v>25</v>
      </c>
      <c r="DG235" t="s">
        <v>25</v>
      </c>
      <c r="DH235" t="s">
        <v>3</v>
      </c>
      <c r="DI235" t="s">
        <v>25</v>
      </c>
      <c r="DJ235" t="s">
        <v>25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239</v>
      </c>
      <c r="DW235" t="s">
        <v>239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293259405</v>
      </c>
      <c r="EF235">
        <v>2</v>
      </c>
      <c r="EG235" t="s">
        <v>26</v>
      </c>
      <c r="EH235">
        <v>27</v>
      </c>
      <c r="EI235" t="s">
        <v>27</v>
      </c>
      <c r="EJ235">
        <v>1</v>
      </c>
      <c r="EK235">
        <v>33001</v>
      </c>
      <c r="EL235" t="s">
        <v>27</v>
      </c>
      <c r="EM235" t="s">
        <v>28</v>
      </c>
      <c r="EO235" t="s">
        <v>29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79.599999999999994</v>
      </c>
      <c r="EX235">
        <v>28.71</v>
      </c>
      <c r="EY235">
        <v>0</v>
      </c>
      <c r="FQ235">
        <v>0</v>
      </c>
      <c r="FR235">
        <f t="shared" si="129"/>
        <v>0</v>
      </c>
      <c r="FS235">
        <v>0</v>
      </c>
      <c r="FX235">
        <v>103</v>
      </c>
      <c r="FY235">
        <v>60</v>
      </c>
      <c r="GA235" t="s">
        <v>3</v>
      </c>
      <c r="GD235">
        <v>1</v>
      </c>
      <c r="GF235">
        <v>-1740095559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130"/>
        <v>0</v>
      </c>
      <c r="GM235">
        <f t="shared" si="131"/>
        <v>129808.31</v>
      </c>
      <c r="GN235">
        <f t="shared" si="132"/>
        <v>129808.31</v>
      </c>
      <c r="GO235">
        <f t="shared" si="133"/>
        <v>0</v>
      </c>
      <c r="GP235">
        <f t="shared" si="134"/>
        <v>0</v>
      </c>
      <c r="GR235">
        <v>0</v>
      </c>
      <c r="GS235">
        <v>3</v>
      </c>
      <c r="GT235">
        <v>0</v>
      </c>
      <c r="GU235" t="s">
        <v>3</v>
      </c>
      <c r="GV235">
        <f t="shared" si="135"/>
        <v>0</v>
      </c>
      <c r="GW235">
        <v>1</v>
      </c>
      <c r="GX235">
        <f t="shared" si="136"/>
        <v>0</v>
      </c>
      <c r="HA235">
        <v>0</v>
      </c>
      <c r="HB235">
        <v>0</v>
      </c>
      <c r="HC235">
        <f t="shared" si="137"/>
        <v>0</v>
      </c>
      <c r="HE235" t="s">
        <v>3</v>
      </c>
      <c r="HF235" t="s">
        <v>3</v>
      </c>
      <c r="HM235" t="s">
        <v>3</v>
      </c>
      <c r="HN235" t="s">
        <v>30</v>
      </c>
      <c r="HO235" t="s">
        <v>31</v>
      </c>
      <c r="HP235" t="s">
        <v>27</v>
      </c>
      <c r="HQ235" t="s">
        <v>27</v>
      </c>
      <c r="IK235">
        <v>0</v>
      </c>
    </row>
    <row r="236" spans="1:245" x14ac:dyDescent="0.2">
      <c r="A236">
        <v>17</v>
      </c>
      <c r="B236">
        <v>1</v>
      </c>
      <c r="C236">
        <f>ROW(SmtRes!A944)</f>
        <v>944</v>
      </c>
      <c r="D236">
        <f>ROW(EtalonRes!A1338)</f>
        <v>1338</v>
      </c>
      <c r="E236" t="s">
        <v>350</v>
      </c>
      <c r="F236" t="s">
        <v>347</v>
      </c>
      <c r="G236" t="s">
        <v>351</v>
      </c>
      <c r="H236" t="s">
        <v>239</v>
      </c>
      <c r="I236">
        <v>1</v>
      </c>
      <c r="J236">
        <v>0</v>
      </c>
      <c r="K236">
        <v>1</v>
      </c>
      <c r="O236">
        <f t="shared" si="116"/>
        <v>86523.28</v>
      </c>
      <c r="P236">
        <f>SUMIF(SmtRes!AQ933:'SmtRes'!AQ944,"=1",SmtRes!DF933:'SmtRes'!DF944)</f>
        <v>0</v>
      </c>
      <c r="Q236">
        <f>SUMIF(SmtRes!AQ933:'SmtRes'!AQ944,"=1",SmtRes!DG933:'SmtRes'!DG944)</f>
        <v>33422.400000000001</v>
      </c>
      <c r="R236">
        <f>SUMIF(SmtRes!AQ933:'SmtRes'!AQ944,"=1",SmtRes!DH933:'SmtRes'!DH944)</f>
        <v>17182.97</v>
      </c>
      <c r="S236">
        <f>SUMIF(SmtRes!AQ933:'SmtRes'!AQ944,"=1",SmtRes!DI933:'SmtRes'!DI944)</f>
        <v>35917.910000000003</v>
      </c>
      <c r="T236">
        <f t="shared" si="117"/>
        <v>0</v>
      </c>
      <c r="U236">
        <f>SUMIF(SmtRes!AQ933:'SmtRes'!AQ944,"=1",SmtRes!CV933:'SmtRes'!CV944)</f>
        <v>79.599999999999994</v>
      </c>
      <c r="V236">
        <f>SUMIF(SmtRes!AQ933:'SmtRes'!AQ944,"=1",SmtRes!CW933:'SmtRes'!CW944)</f>
        <v>28.71</v>
      </c>
      <c r="W236">
        <f t="shared" si="118"/>
        <v>0</v>
      </c>
      <c r="X236">
        <f t="shared" si="119"/>
        <v>54693.91</v>
      </c>
      <c r="Y236">
        <f t="shared" si="120"/>
        <v>31860.53</v>
      </c>
      <c r="AA236">
        <v>295887217</v>
      </c>
      <c r="AB236">
        <f t="shared" si="121"/>
        <v>65202.014799999997</v>
      </c>
      <c r="AC236">
        <f>ROUND((0),6)</f>
        <v>0</v>
      </c>
      <c r="AD236">
        <f>ROUND((((SUM(SmtRes!BR933:'SmtRes'!BR944))-(SUM(SmtRes!BS933:'SmtRes'!BS944)))+AE236),6)</f>
        <v>29284.106800000001</v>
      </c>
      <c r="AE236">
        <f>ROUND((SUM(SmtRes!BS933:'SmtRes'!BS944)),6)</f>
        <v>17182.9764</v>
      </c>
      <c r="AF236">
        <f>ROUND((SUM(SmtRes!BT933:'SmtRes'!BT944)),6)</f>
        <v>35917.908000000003</v>
      </c>
      <c r="AG236">
        <f t="shared" si="122"/>
        <v>0</v>
      </c>
      <c r="AH236">
        <f>(SUM(SmtRes!BU933:'SmtRes'!BU944))</f>
        <v>79.599999999999994</v>
      </c>
      <c r="AI236">
        <f>(SUM(SmtRes!BV933:'SmtRes'!BV944))</f>
        <v>28.71</v>
      </c>
      <c r="AJ236">
        <f t="shared" si="123"/>
        <v>0</v>
      </c>
      <c r="AK236">
        <v>88571.845300000001</v>
      </c>
      <c r="AL236">
        <v>6186.8540999999996</v>
      </c>
      <c r="AM236">
        <v>29284.106800000001</v>
      </c>
      <c r="AN236">
        <v>17182.9764</v>
      </c>
      <c r="AO236">
        <v>35917.907999999996</v>
      </c>
      <c r="AP236">
        <v>0</v>
      </c>
      <c r="AQ236">
        <v>79.599999999999994</v>
      </c>
      <c r="AR236">
        <v>28.71</v>
      </c>
      <c r="AS236">
        <v>0</v>
      </c>
      <c r="AT236">
        <v>103</v>
      </c>
      <c r="AU236">
        <v>60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1</v>
      </c>
      <c r="BJ236" t="s">
        <v>349</v>
      </c>
      <c r="BM236">
        <v>33001</v>
      </c>
      <c r="BN236">
        <v>0</v>
      </c>
      <c r="BO236" t="s">
        <v>3</v>
      </c>
      <c r="BP236">
        <v>0</v>
      </c>
      <c r="BQ236">
        <v>2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103</v>
      </c>
      <c r="CA236">
        <v>60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24"/>
        <v>86523.28</v>
      </c>
      <c r="CQ236">
        <f>SUMIF(SmtRes!AQ933:'SmtRes'!AQ944,"=1",SmtRes!AA933:'SmtRes'!AA944)</f>
        <v>102370.86</v>
      </c>
      <c r="CR236">
        <f>SUMIF(SmtRes!AQ933:'SmtRes'!AQ944,"=1",SmtRes!AB933:'SmtRes'!AB944)</f>
        <v>6149.2500000000009</v>
      </c>
      <c r="CS236">
        <f>SUMIF(SmtRes!AQ933:'SmtRes'!AQ944,"=1",SmtRes!AC933:'SmtRes'!AC944)</f>
        <v>2860.7400000000002</v>
      </c>
      <c r="CT236">
        <f>SUMIF(SmtRes!AQ933:'SmtRes'!AQ944,"=1",SmtRes!AD933:'SmtRes'!AD944)</f>
        <v>451.23</v>
      </c>
      <c r="CU236">
        <f t="shared" si="125"/>
        <v>0</v>
      </c>
      <c r="CV236">
        <f>SUMIF(SmtRes!AQ933:'SmtRes'!AQ944,"=1",SmtRes!BU933:'SmtRes'!BU944)</f>
        <v>79.599999999999994</v>
      </c>
      <c r="CW236">
        <f>SUMIF(SmtRes!AQ933:'SmtRes'!AQ944,"=1",SmtRes!BV933:'SmtRes'!BV944)</f>
        <v>28.71</v>
      </c>
      <c r="CX236">
        <f t="shared" si="126"/>
        <v>0</v>
      </c>
      <c r="CY236">
        <f t="shared" si="127"/>
        <v>54693.906400000007</v>
      </c>
      <c r="CZ236">
        <f t="shared" si="128"/>
        <v>31860.528000000002</v>
      </c>
      <c r="DC236" t="s">
        <v>3</v>
      </c>
      <c r="DD236" t="s">
        <v>14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239</v>
      </c>
      <c r="DW236" t="s">
        <v>239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293259405</v>
      </c>
      <c r="EF236">
        <v>2</v>
      </c>
      <c r="EG236" t="s">
        <v>26</v>
      </c>
      <c r="EH236">
        <v>27</v>
      </c>
      <c r="EI236" t="s">
        <v>27</v>
      </c>
      <c r="EJ236">
        <v>1</v>
      </c>
      <c r="EK236">
        <v>33001</v>
      </c>
      <c r="EL236" t="s">
        <v>27</v>
      </c>
      <c r="EM236" t="s">
        <v>28</v>
      </c>
      <c r="EO236" t="s">
        <v>3</v>
      </c>
      <c r="EQ236">
        <v>131072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79.599999999999994</v>
      </c>
      <c r="EX236">
        <v>28.71</v>
      </c>
      <c r="EY236">
        <v>0</v>
      </c>
      <c r="FQ236">
        <v>0</v>
      </c>
      <c r="FR236">
        <f t="shared" si="129"/>
        <v>0</v>
      </c>
      <c r="FS236">
        <v>0</v>
      </c>
      <c r="FX236">
        <v>103</v>
      </c>
      <c r="FY236">
        <v>60</v>
      </c>
      <c r="GA236" t="s">
        <v>3</v>
      </c>
      <c r="GD236">
        <v>1</v>
      </c>
      <c r="GF236">
        <v>-1843092475</v>
      </c>
      <c r="GG236">
        <v>2</v>
      </c>
      <c r="GH236">
        <v>1</v>
      </c>
      <c r="GI236">
        <v>-2</v>
      </c>
      <c r="GJ236">
        <v>0</v>
      </c>
      <c r="GK236">
        <v>0</v>
      </c>
      <c r="GL236">
        <f t="shared" si="130"/>
        <v>0</v>
      </c>
      <c r="GM236">
        <f t="shared" si="131"/>
        <v>173077.72</v>
      </c>
      <c r="GN236">
        <f t="shared" si="132"/>
        <v>173077.72</v>
      </c>
      <c r="GO236">
        <f t="shared" si="133"/>
        <v>0</v>
      </c>
      <c r="GP236">
        <f t="shared" si="134"/>
        <v>0</v>
      </c>
      <c r="GR236">
        <v>0</v>
      </c>
      <c r="GS236">
        <v>3</v>
      </c>
      <c r="GT236">
        <v>0</v>
      </c>
      <c r="GU236" t="s">
        <v>3</v>
      </c>
      <c r="GV236">
        <f t="shared" si="135"/>
        <v>0</v>
      </c>
      <c r="GW236">
        <v>1</v>
      </c>
      <c r="GX236">
        <f t="shared" si="136"/>
        <v>0</v>
      </c>
      <c r="HA236">
        <v>0</v>
      </c>
      <c r="HB236">
        <v>0</v>
      </c>
      <c r="HC236">
        <f t="shared" si="137"/>
        <v>0</v>
      </c>
      <c r="HE236" t="s">
        <v>3</v>
      </c>
      <c r="HF236" t="s">
        <v>3</v>
      </c>
      <c r="HM236" t="s">
        <v>3</v>
      </c>
      <c r="HN236" t="s">
        <v>30</v>
      </c>
      <c r="HO236" t="s">
        <v>31</v>
      </c>
      <c r="HP236" t="s">
        <v>27</v>
      </c>
      <c r="HQ236" t="s">
        <v>27</v>
      </c>
      <c r="IK236">
        <v>0</v>
      </c>
    </row>
    <row r="238" spans="1:245" x14ac:dyDescent="0.2">
      <c r="A238" s="2">
        <v>51</v>
      </c>
      <c r="B238" s="2">
        <f>B219</f>
        <v>1</v>
      </c>
      <c r="C238" s="2">
        <f>A219</f>
        <v>4</v>
      </c>
      <c r="D238" s="2">
        <f>ROW(A219)</f>
        <v>219</v>
      </c>
      <c r="E238" s="2"/>
      <c r="F238" s="2" t="str">
        <f>IF(F219&lt;&gt;"",F219,"")</f>
        <v>Новый раздел</v>
      </c>
      <c r="G238" s="2" t="str">
        <f>IF(G219&lt;&gt;"",G219,"")</f>
        <v>Замена проводов ВЛ-35-220 кВ между промежуточными опорами с пересечением препятствий (3 провода)</v>
      </c>
      <c r="H238" s="2">
        <v>0</v>
      </c>
      <c r="I238" s="2"/>
      <c r="J238" s="2"/>
      <c r="K238" s="2"/>
      <c r="L238" s="2"/>
      <c r="M238" s="2"/>
      <c r="N238" s="2"/>
      <c r="O238" s="2">
        <f t="shared" ref="O238:T238" si="138">ROUND(AB238,2)</f>
        <v>1194684.45</v>
      </c>
      <c r="P238" s="2">
        <f t="shared" si="138"/>
        <v>0</v>
      </c>
      <c r="Q238" s="2">
        <f t="shared" si="138"/>
        <v>449012.77</v>
      </c>
      <c r="R238" s="2">
        <f t="shared" si="138"/>
        <v>234687.52</v>
      </c>
      <c r="S238" s="2">
        <f t="shared" si="138"/>
        <v>510984.16</v>
      </c>
      <c r="T238" s="2">
        <f t="shared" si="138"/>
        <v>0</v>
      </c>
      <c r="U238" s="2">
        <f>AH238</f>
        <v>1132.425</v>
      </c>
      <c r="V238" s="2">
        <f>AI238</f>
        <v>393.71500000000009</v>
      </c>
      <c r="W238" s="2">
        <f>ROUND(AJ238,2)</f>
        <v>0</v>
      </c>
      <c r="X238" s="2">
        <f>ROUND(AK238,2)</f>
        <v>768041.86</v>
      </c>
      <c r="Y238" s="2">
        <f>ROUND(AL238,2)</f>
        <v>447403</v>
      </c>
      <c r="Z238" s="2"/>
      <c r="AA238" s="2"/>
      <c r="AB238" s="2">
        <f>ROUND(SUMIF(AA223:AA236,"=295887217",O223:O236),2)</f>
        <v>1194684.45</v>
      </c>
      <c r="AC238" s="2">
        <f>ROUND(SUMIF(AA223:AA236,"=295887217",P223:P236),2)</f>
        <v>0</v>
      </c>
      <c r="AD238" s="2">
        <f>ROUND(SUMIF(AA223:AA236,"=295887217",Q223:Q236),2)</f>
        <v>449012.77</v>
      </c>
      <c r="AE238" s="2">
        <f>ROUND(SUMIF(AA223:AA236,"=295887217",R223:R236),2)</f>
        <v>234687.52</v>
      </c>
      <c r="AF238" s="2">
        <f>ROUND(SUMIF(AA223:AA236,"=295887217",S223:S236),2)</f>
        <v>510984.16</v>
      </c>
      <c r="AG238" s="2">
        <f>ROUND(SUMIF(AA223:AA236,"=295887217",T223:T236),2)</f>
        <v>0</v>
      </c>
      <c r="AH238" s="2">
        <f>SUMIF(AA223:AA236,"=295887217",U223:U236)</f>
        <v>1132.425</v>
      </c>
      <c r="AI238" s="2">
        <f>SUMIF(AA223:AA236,"=295887217",V223:V236)</f>
        <v>393.71500000000009</v>
      </c>
      <c r="AJ238" s="2">
        <f>ROUND(SUMIF(AA223:AA236,"=295887217",W223:W236),2)</f>
        <v>0</v>
      </c>
      <c r="AK238" s="2">
        <f>ROUND(SUMIF(AA223:AA236,"=295887217",X223:X236),2)</f>
        <v>768041.86</v>
      </c>
      <c r="AL238" s="2">
        <f>ROUND(SUMIF(AA223:AA236,"=295887217",Y223:Y236),2)</f>
        <v>447403</v>
      </c>
      <c r="AM238" s="2"/>
      <c r="AN238" s="2"/>
      <c r="AO238" s="2">
        <f t="shared" ref="AO238:BD238" si="139">ROUND(BX238,2)</f>
        <v>0</v>
      </c>
      <c r="AP238" s="2">
        <f t="shared" si="139"/>
        <v>0</v>
      </c>
      <c r="AQ238" s="2">
        <f t="shared" si="139"/>
        <v>0</v>
      </c>
      <c r="AR238" s="2">
        <f t="shared" si="139"/>
        <v>2410129.31</v>
      </c>
      <c r="AS238" s="2">
        <f t="shared" si="139"/>
        <v>2410129.31</v>
      </c>
      <c r="AT238" s="2">
        <f t="shared" si="139"/>
        <v>0</v>
      </c>
      <c r="AU238" s="2">
        <f t="shared" si="139"/>
        <v>0</v>
      </c>
      <c r="AV238" s="2">
        <f t="shared" si="139"/>
        <v>0</v>
      </c>
      <c r="AW238" s="2">
        <f t="shared" si="139"/>
        <v>0</v>
      </c>
      <c r="AX238" s="2">
        <f t="shared" si="139"/>
        <v>0</v>
      </c>
      <c r="AY238" s="2">
        <f t="shared" si="139"/>
        <v>0</v>
      </c>
      <c r="AZ238" s="2">
        <f t="shared" si="139"/>
        <v>0</v>
      </c>
      <c r="BA238" s="2">
        <f t="shared" si="139"/>
        <v>0</v>
      </c>
      <c r="BB238" s="2">
        <f t="shared" si="139"/>
        <v>0</v>
      </c>
      <c r="BC238" s="2">
        <f t="shared" si="139"/>
        <v>0</v>
      </c>
      <c r="BD238" s="2">
        <f t="shared" si="139"/>
        <v>0</v>
      </c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>
        <f>ROUND(SUMIF(AA223:AA236,"=295887217",FQ223:FQ236),2)</f>
        <v>0</v>
      </c>
      <c r="BY238" s="2">
        <f>ROUND(SUMIF(AA223:AA236,"=295887217",FR223:FR236),2)</f>
        <v>0</v>
      </c>
      <c r="BZ238" s="2">
        <f>ROUND(SUMIF(AA223:AA236,"=295887217",GL223:GL236),2)</f>
        <v>0</v>
      </c>
      <c r="CA238" s="2">
        <f>ROUND(SUMIF(AA223:AA236,"=295887217",GM223:GM236),2)</f>
        <v>2410129.31</v>
      </c>
      <c r="CB238" s="2">
        <f>ROUND(SUMIF(AA223:AA236,"=295887217",GN223:GN236),2)</f>
        <v>2410129.31</v>
      </c>
      <c r="CC238" s="2">
        <f>ROUND(SUMIF(AA223:AA236,"=295887217",GO223:GO236),2)</f>
        <v>0</v>
      </c>
      <c r="CD238" s="2">
        <f>ROUND(SUMIF(AA223:AA236,"=295887217",GP223:GP236),2)</f>
        <v>0</v>
      </c>
      <c r="CE238" s="2">
        <f>AC238-BX238</f>
        <v>0</v>
      </c>
      <c r="CF238" s="2">
        <f>AC238-BY238</f>
        <v>0</v>
      </c>
      <c r="CG238" s="2">
        <f>BX238-BZ238</f>
        <v>0</v>
      </c>
      <c r="CH238" s="2">
        <f>AC238-BX238-BY238+BZ238</f>
        <v>0</v>
      </c>
      <c r="CI238" s="2">
        <f>BY238-BZ238</f>
        <v>0</v>
      </c>
      <c r="CJ238" s="2">
        <f>ROUND(SUMIF(AA223:AA236,"=295887217",GX223:GX236),2)</f>
        <v>0</v>
      </c>
      <c r="CK238" s="2">
        <f>ROUND(SUMIF(AA223:AA236,"=295887217",GY223:GY236),2)</f>
        <v>0</v>
      </c>
      <c r="CL238" s="2">
        <f>ROUND(SUMIF(AA223:AA236,"=295887217",GZ223:GZ236),2)</f>
        <v>0</v>
      </c>
      <c r="CM238" s="2">
        <f>ROUND(SUMIF(AA223:AA236,"=295887217",HD223:HD236),2)</f>
        <v>0</v>
      </c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>
        <v>0</v>
      </c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201</v>
      </c>
      <c r="F240" s="4">
        <f>ROUND(Source!O238,O240)</f>
        <v>1194684.45</v>
      </c>
      <c r="G240" s="4" t="s">
        <v>124</v>
      </c>
      <c r="H240" s="4" t="s">
        <v>125</v>
      </c>
      <c r="I240" s="4"/>
      <c r="J240" s="4"/>
      <c r="K240" s="4">
        <v>201</v>
      </c>
      <c r="L240" s="4">
        <v>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1194684.45</v>
      </c>
      <c r="X240" s="4">
        <v>1</v>
      </c>
      <c r="Y240" s="4">
        <v>1194684.45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202</v>
      </c>
      <c r="F241" s="4">
        <f>ROUND(Source!P238,O241)</f>
        <v>0</v>
      </c>
      <c r="G241" s="4" t="s">
        <v>126</v>
      </c>
      <c r="H241" s="4" t="s">
        <v>127</v>
      </c>
      <c r="I241" s="4"/>
      <c r="J241" s="4"/>
      <c r="K241" s="4">
        <v>202</v>
      </c>
      <c r="L241" s="4">
        <v>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222</v>
      </c>
      <c r="F242" s="4">
        <f>ROUND(Source!AO238,O242)</f>
        <v>0</v>
      </c>
      <c r="G242" s="4" t="s">
        <v>128</v>
      </c>
      <c r="H242" s="4" t="s">
        <v>129</v>
      </c>
      <c r="I242" s="4"/>
      <c r="J242" s="4"/>
      <c r="K242" s="4">
        <v>222</v>
      </c>
      <c r="L242" s="4">
        <v>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225</v>
      </c>
      <c r="F243" s="4">
        <f>ROUND(Source!AV238,O243)</f>
        <v>0</v>
      </c>
      <c r="G243" s="4" t="s">
        <v>130</v>
      </c>
      <c r="H243" s="4" t="s">
        <v>131</v>
      </c>
      <c r="I243" s="4"/>
      <c r="J243" s="4"/>
      <c r="K243" s="4">
        <v>225</v>
      </c>
      <c r="L243" s="4">
        <v>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226</v>
      </c>
      <c r="F244" s="4">
        <f>ROUND(Source!AW238,O244)</f>
        <v>0</v>
      </c>
      <c r="G244" s="4" t="s">
        <v>132</v>
      </c>
      <c r="H244" s="4" t="s">
        <v>133</v>
      </c>
      <c r="I244" s="4"/>
      <c r="J244" s="4"/>
      <c r="K244" s="4">
        <v>226</v>
      </c>
      <c r="L244" s="4">
        <v>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227</v>
      </c>
      <c r="F245" s="4">
        <f>ROUND(Source!AX238,O245)</f>
        <v>0</v>
      </c>
      <c r="G245" s="4" t="s">
        <v>134</v>
      </c>
      <c r="H245" s="4" t="s">
        <v>135</v>
      </c>
      <c r="I245" s="4"/>
      <c r="J245" s="4"/>
      <c r="K245" s="4">
        <v>227</v>
      </c>
      <c r="L245" s="4">
        <v>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228</v>
      </c>
      <c r="F246" s="4">
        <f>ROUND(Source!AY238,O246)</f>
        <v>0</v>
      </c>
      <c r="G246" s="4" t="s">
        <v>136</v>
      </c>
      <c r="H246" s="4" t="s">
        <v>137</v>
      </c>
      <c r="I246" s="4"/>
      <c r="J246" s="4"/>
      <c r="K246" s="4">
        <v>228</v>
      </c>
      <c r="L246" s="4">
        <v>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216</v>
      </c>
      <c r="F247" s="4">
        <f>ROUND(Source!AP238,O247)</f>
        <v>0</v>
      </c>
      <c r="G247" s="4" t="s">
        <v>138</v>
      </c>
      <c r="H247" s="4" t="s">
        <v>139</v>
      </c>
      <c r="I247" s="4"/>
      <c r="J247" s="4"/>
      <c r="K247" s="4">
        <v>216</v>
      </c>
      <c r="L247" s="4">
        <v>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223</v>
      </c>
      <c r="F248" s="4">
        <f>ROUND(Source!AQ238,O248)</f>
        <v>0</v>
      </c>
      <c r="G248" s="4" t="s">
        <v>140</v>
      </c>
      <c r="H248" s="4" t="s">
        <v>141</v>
      </c>
      <c r="I248" s="4"/>
      <c r="J248" s="4"/>
      <c r="K248" s="4">
        <v>223</v>
      </c>
      <c r="L248" s="4">
        <v>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229</v>
      </c>
      <c r="F249" s="4">
        <f>ROUND(Source!AZ238,O249)</f>
        <v>0</v>
      </c>
      <c r="G249" s="4" t="s">
        <v>142</v>
      </c>
      <c r="H249" s="4" t="s">
        <v>143</v>
      </c>
      <c r="I249" s="4"/>
      <c r="J249" s="4"/>
      <c r="K249" s="4">
        <v>229</v>
      </c>
      <c r="L249" s="4">
        <v>10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203</v>
      </c>
      <c r="F250" s="4">
        <f>ROUND(Source!Q238,O250)</f>
        <v>449012.77</v>
      </c>
      <c r="G250" s="4" t="s">
        <v>144</v>
      </c>
      <c r="H250" s="4" t="s">
        <v>145</v>
      </c>
      <c r="I250" s="4"/>
      <c r="J250" s="4"/>
      <c r="K250" s="4">
        <v>203</v>
      </c>
      <c r="L250" s="4">
        <v>11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449012.77</v>
      </c>
      <c r="X250" s="4">
        <v>1</v>
      </c>
      <c r="Y250" s="4">
        <v>449012.77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231</v>
      </c>
      <c r="F251" s="4">
        <f>ROUND(Source!BB238,O251)</f>
        <v>0</v>
      </c>
      <c r="G251" s="4" t="s">
        <v>146</v>
      </c>
      <c r="H251" s="4" t="s">
        <v>147</v>
      </c>
      <c r="I251" s="4"/>
      <c r="J251" s="4"/>
      <c r="K251" s="4">
        <v>231</v>
      </c>
      <c r="L251" s="4">
        <v>12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204</v>
      </c>
      <c r="F252" s="4">
        <f>ROUND(Source!R238,O252)</f>
        <v>234687.52</v>
      </c>
      <c r="G252" s="4" t="s">
        <v>148</v>
      </c>
      <c r="H252" s="4" t="s">
        <v>149</v>
      </c>
      <c r="I252" s="4"/>
      <c r="J252" s="4"/>
      <c r="K252" s="4">
        <v>204</v>
      </c>
      <c r="L252" s="4">
        <v>13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234687.51999999996</v>
      </c>
      <c r="X252" s="4">
        <v>1</v>
      </c>
      <c r="Y252" s="4">
        <v>234687.51999999996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205</v>
      </c>
      <c r="F253" s="4">
        <f>ROUND(Source!S238,O253)</f>
        <v>510984.16</v>
      </c>
      <c r="G253" s="4" t="s">
        <v>150</v>
      </c>
      <c r="H253" s="4" t="s">
        <v>151</v>
      </c>
      <c r="I253" s="4"/>
      <c r="J253" s="4"/>
      <c r="K253" s="4">
        <v>205</v>
      </c>
      <c r="L253" s="4">
        <v>14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510984.15999999992</v>
      </c>
      <c r="X253" s="4">
        <v>1</v>
      </c>
      <c r="Y253" s="4">
        <v>510984.15999999992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232</v>
      </c>
      <c r="F254" s="4">
        <f>ROUND(Source!BC238,O254)</f>
        <v>0</v>
      </c>
      <c r="G254" s="4" t="s">
        <v>152</v>
      </c>
      <c r="H254" s="4" t="s">
        <v>153</v>
      </c>
      <c r="I254" s="4"/>
      <c r="J254" s="4"/>
      <c r="K254" s="4">
        <v>232</v>
      </c>
      <c r="L254" s="4">
        <v>15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214</v>
      </c>
      <c r="F255" s="4">
        <f>ROUND(Source!AS238,O255)</f>
        <v>2410129.31</v>
      </c>
      <c r="G255" s="4" t="s">
        <v>154</v>
      </c>
      <c r="H255" s="4" t="s">
        <v>155</v>
      </c>
      <c r="I255" s="4"/>
      <c r="J255" s="4"/>
      <c r="K255" s="4">
        <v>214</v>
      </c>
      <c r="L255" s="4">
        <v>16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2410129.31</v>
      </c>
      <c r="X255" s="4">
        <v>1</v>
      </c>
      <c r="Y255" s="4">
        <v>2410129.31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215</v>
      </c>
      <c r="F256" s="4">
        <f>ROUND(Source!AT238,O256)</f>
        <v>0</v>
      </c>
      <c r="G256" s="4" t="s">
        <v>156</v>
      </c>
      <c r="H256" s="4" t="s">
        <v>157</v>
      </c>
      <c r="I256" s="4"/>
      <c r="J256" s="4"/>
      <c r="K256" s="4">
        <v>215</v>
      </c>
      <c r="L256" s="4">
        <v>17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217</v>
      </c>
      <c r="F257" s="4">
        <f>ROUND(Source!AU238,O257)</f>
        <v>0</v>
      </c>
      <c r="G257" s="4" t="s">
        <v>158</v>
      </c>
      <c r="H257" s="4" t="s">
        <v>159</v>
      </c>
      <c r="I257" s="4"/>
      <c r="J257" s="4"/>
      <c r="K257" s="4">
        <v>217</v>
      </c>
      <c r="L257" s="4">
        <v>18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230</v>
      </c>
      <c r="F258" s="4">
        <f>ROUND(Source!BA238,O258)</f>
        <v>0</v>
      </c>
      <c r="G258" s="4" t="s">
        <v>160</v>
      </c>
      <c r="H258" s="4" t="s">
        <v>161</v>
      </c>
      <c r="I258" s="4"/>
      <c r="J258" s="4"/>
      <c r="K258" s="4">
        <v>230</v>
      </c>
      <c r="L258" s="4">
        <v>19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206</v>
      </c>
      <c r="F259" s="4">
        <f>ROUND(Source!T238,O259)</f>
        <v>0</v>
      </c>
      <c r="G259" s="4" t="s">
        <v>162</v>
      </c>
      <c r="H259" s="4" t="s">
        <v>163</v>
      </c>
      <c r="I259" s="4"/>
      <c r="J259" s="4"/>
      <c r="K259" s="4">
        <v>206</v>
      </c>
      <c r="L259" s="4">
        <v>20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207</v>
      </c>
      <c r="F260" s="4">
        <f>ROUND(Source!U238,O260)</f>
        <v>1132.425</v>
      </c>
      <c r="G260" s="4" t="s">
        <v>164</v>
      </c>
      <c r="H260" s="4" t="s">
        <v>165</v>
      </c>
      <c r="I260" s="4"/>
      <c r="J260" s="4"/>
      <c r="K260" s="4">
        <v>207</v>
      </c>
      <c r="L260" s="4">
        <v>21</v>
      </c>
      <c r="M260" s="4">
        <v>3</v>
      </c>
      <c r="N260" s="4" t="s">
        <v>3</v>
      </c>
      <c r="O260" s="4">
        <v>7</v>
      </c>
      <c r="P260" s="4"/>
      <c r="Q260" s="4"/>
      <c r="R260" s="4"/>
      <c r="S260" s="4"/>
      <c r="T260" s="4"/>
      <c r="U260" s="4"/>
      <c r="V260" s="4"/>
      <c r="W260" s="4">
        <v>1132.425</v>
      </c>
      <c r="X260" s="4">
        <v>1</v>
      </c>
      <c r="Y260" s="4">
        <v>1132.425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208</v>
      </c>
      <c r="F261" s="4">
        <f>ROUND(Source!V238,O261)</f>
        <v>393.71499999999997</v>
      </c>
      <c r="G261" s="4" t="s">
        <v>166</v>
      </c>
      <c r="H261" s="4" t="s">
        <v>167</v>
      </c>
      <c r="I261" s="4"/>
      <c r="J261" s="4"/>
      <c r="K261" s="4">
        <v>208</v>
      </c>
      <c r="L261" s="4">
        <v>22</v>
      </c>
      <c r="M261" s="4">
        <v>3</v>
      </c>
      <c r="N261" s="4" t="s">
        <v>3</v>
      </c>
      <c r="O261" s="4">
        <v>7</v>
      </c>
      <c r="P261" s="4"/>
      <c r="Q261" s="4"/>
      <c r="R261" s="4"/>
      <c r="S261" s="4"/>
      <c r="T261" s="4"/>
      <c r="U261" s="4"/>
      <c r="V261" s="4"/>
      <c r="W261" s="4">
        <v>393.71499999999997</v>
      </c>
      <c r="X261" s="4">
        <v>1</v>
      </c>
      <c r="Y261" s="4">
        <v>393.71499999999997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209</v>
      </c>
      <c r="F262" s="4">
        <f>ROUND(Source!W238,O262)</f>
        <v>0</v>
      </c>
      <c r="G262" s="4" t="s">
        <v>168</v>
      </c>
      <c r="H262" s="4" t="s">
        <v>169</v>
      </c>
      <c r="I262" s="4"/>
      <c r="J262" s="4"/>
      <c r="K262" s="4">
        <v>209</v>
      </c>
      <c r="L262" s="4">
        <v>23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233</v>
      </c>
      <c r="F263" s="4">
        <f>ROUND(Source!BD238,O263)</f>
        <v>0</v>
      </c>
      <c r="G263" s="4" t="s">
        <v>170</v>
      </c>
      <c r="H263" s="4" t="s">
        <v>171</v>
      </c>
      <c r="I263" s="4"/>
      <c r="J263" s="4"/>
      <c r="K263" s="4">
        <v>233</v>
      </c>
      <c r="L263" s="4">
        <v>24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210</v>
      </c>
      <c r="F264" s="4">
        <f>ROUND(Source!X238,O264)</f>
        <v>768041.86</v>
      </c>
      <c r="G264" s="4" t="s">
        <v>172</v>
      </c>
      <c r="H264" s="4" t="s">
        <v>173</v>
      </c>
      <c r="I264" s="4"/>
      <c r="J264" s="4"/>
      <c r="K264" s="4">
        <v>210</v>
      </c>
      <c r="L264" s="4">
        <v>25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768041.86</v>
      </c>
      <c r="X264" s="4">
        <v>1</v>
      </c>
      <c r="Y264" s="4">
        <v>768041.86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211</v>
      </c>
      <c r="F265" s="4">
        <f>ROUND(Source!Y238,O265)</f>
        <v>447403</v>
      </c>
      <c r="G265" s="4" t="s">
        <v>174</v>
      </c>
      <c r="H265" s="4" t="s">
        <v>175</v>
      </c>
      <c r="I265" s="4"/>
      <c r="J265" s="4"/>
      <c r="K265" s="4">
        <v>211</v>
      </c>
      <c r="L265" s="4">
        <v>26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447403</v>
      </c>
      <c r="X265" s="4">
        <v>1</v>
      </c>
      <c r="Y265" s="4">
        <v>447403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224</v>
      </c>
      <c r="F266" s="4">
        <f>ROUND(Source!AR238,O266)</f>
        <v>2410129.31</v>
      </c>
      <c r="G266" s="4" t="s">
        <v>176</v>
      </c>
      <c r="H266" s="4" t="s">
        <v>177</v>
      </c>
      <c r="I266" s="4"/>
      <c r="J266" s="4"/>
      <c r="K266" s="4">
        <v>224</v>
      </c>
      <c r="L266" s="4">
        <v>27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2410129.31</v>
      </c>
      <c r="X266" s="4">
        <v>1</v>
      </c>
      <c r="Y266" s="4">
        <v>2410129.31</v>
      </c>
      <c r="Z266" s="4"/>
      <c r="AA266" s="4"/>
      <c r="AB266" s="4"/>
    </row>
    <row r="268" spans="1:245" x14ac:dyDescent="0.2">
      <c r="A268" s="1">
        <v>4</v>
      </c>
      <c r="B268" s="1">
        <v>1</v>
      </c>
      <c r="C268" s="1"/>
      <c r="D268" s="1">
        <f>ROW(A297)</f>
        <v>297</v>
      </c>
      <c r="E268" s="1"/>
      <c r="F268" s="1" t="s">
        <v>15</v>
      </c>
      <c r="G268" s="1" t="s">
        <v>352</v>
      </c>
      <c r="H268" s="1" t="s">
        <v>3</v>
      </c>
      <c r="I268" s="1">
        <v>0</v>
      </c>
      <c r="J268" s="1"/>
      <c r="K268" s="1">
        <v>-1</v>
      </c>
      <c r="L268" s="1"/>
      <c r="M268" s="1" t="s">
        <v>3</v>
      </c>
      <c r="N268" s="1"/>
      <c r="O268" s="1"/>
      <c r="P268" s="1"/>
      <c r="Q268" s="1"/>
      <c r="R268" s="1"/>
      <c r="S268" s="1">
        <v>0</v>
      </c>
      <c r="T268" s="1"/>
      <c r="U268" s="1" t="s">
        <v>3</v>
      </c>
      <c r="V268" s="1">
        <v>0</v>
      </c>
      <c r="W268" s="1"/>
      <c r="X268" s="1"/>
      <c r="Y268" s="1"/>
      <c r="Z268" s="1"/>
      <c r="AA268" s="1"/>
      <c r="AB268" s="1" t="s">
        <v>3</v>
      </c>
      <c r="AC268" s="1" t="s">
        <v>3</v>
      </c>
      <c r="AD268" s="1" t="s">
        <v>3</v>
      </c>
      <c r="AE268" s="1" t="s">
        <v>3</v>
      </c>
      <c r="AF268" s="1" t="s">
        <v>3</v>
      </c>
      <c r="AG268" s="1" t="s">
        <v>3</v>
      </c>
      <c r="AH268" s="1"/>
      <c r="AI268" s="1"/>
      <c r="AJ268" s="1"/>
      <c r="AK268" s="1"/>
      <c r="AL268" s="1"/>
      <c r="AM268" s="1"/>
      <c r="AN268" s="1"/>
      <c r="AO268" s="1"/>
      <c r="AP268" s="1" t="s">
        <v>3</v>
      </c>
      <c r="AQ268" s="1" t="s">
        <v>3</v>
      </c>
      <c r="AR268" s="1" t="s">
        <v>3</v>
      </c>
      <c r="AS268" s="1"/>
      <c r="AT268" s="1"/>
      <c r="AU268" s="1"/>
      <c r="AV268" s="1"/>
      <c r="AW268" s="1"/>
      <c r="AX268" s="1"/>
      <c r="AY268" s="1"/>
      <c r="AZ268" s="1" t="s">
        <v>3</v>
      </c>
      <c r="BA268" s="1"/>
      <c r="BB268" s="1" t="s">
        <v>3</v>
      </c>
      <c r="BC268" s="1" t="s">
        <v>14</v>
      </c>
      <c r="BD268" s="1" t="s">
        <v>3</v>
      </c>
      <c r="BE268" s="1" t="s">
        <v>3</v>
      </c>
      <c r="BF268" s="1" t="s">
        <v>3</v>
      </c>
      <c r="BG268" s="1" t="s">
        <v>3</v>
      </c>
      <c r="BH268" s="1" t="s">
        <v>3</v>
      </c>
      <c r="BI268" s="1" t="s">
        <v>3</v>
      </c>
      <c r="BJ268" s="1" t="s">
        <v>3</v>
      </c>
      <c r="BK268" s="1" t="s">
        <v>3</v>
      </c>
      <c r="BL268" s="1" t="s">
        <v>3</v>
      </c>
      <c r="BM268" s="1" t="s">
        <v>14</v>
      </c>
      <c r="BN268" s="1" t="s">
        <v>3</v>
      </c>
      <c r="BO268" s="1" t="s">
        <v>3</v>
      </c>
      <c r="BP268" s="1" t="s">
        <v>3</v>
      </c>
      <c r="BQ268" s="1"/>
      <c r="BR268" s="1"/>
      <c r="BS268" s="1"/>
      <c r="BT268" s="1"/>
      <c r="BU268" s="1"/>
      <c r="BV268" s="1"/>
      <c r="BW268" s="1"/>
      <c r="BX268" s="1">
        <v>0</v>
      </c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>
        <v>0</v>
      </c>
    </row>
    <row r="270" spans="1:245" x14ac:dyDescent="0.2">
      <c r="A270" s="2">
        <v>52</v>
      </c>
      <c r="B270" s="2">
        <f t="shared" ref="B270:G270" si="140">B297</f>
        <v>1</v>
      </c>
      <c r="C270" s="2">
        <f t="shared" si="140"/>
        <v>4</v>
      </c>
      <c r="D270" s="2">
        <f t="shared" si="140"/>
        <v>268</v>
      </c>
      <c r="E270" s="2">
        <f t="shared" si="140"/>
        <v>0</v>
      </c>
      <c r="F270" s="2" t="str">
        <f t="shared" si="140"/>
        <v>Новый раздел</v>
      </c>
      <c r="G270" s="2" t="str">
        <f t="shared" si="140"/>
        <v>Замена проводов ВЛ 35-220 кВ между анкерными двухцепными опорами с пересечением препятствий (6 проводов)</v>
      </c>
      <c r="H270" s="2"/>
      <c r="I270" s="2"/>
      <c r="J270" s="2"/>
      <c r="K270" s="2"/>
      <c r="L270" s="2"/>
      <c r="M270" s="2"/>
      <c r="N270" s="2"/>
      <c r="O270" s="2">
        <f t="shared" ref="O270:AT270" si="141">O297</f>
        <v>5281377.97</v>
      </c>
      <c r="P270" s="2">
        <f t="shared" si="141"/>
        <v>0</v>
      </c>
      <c r="Q270" s="2">
        <f t="shared" si="141"/>
        <v>1728224.56</v>
      </c>
      <c r="R270" s="2">
        <f t="shared" si="141"/>
        <v>859759.28</v>
      </c>
      <c r="S270" s="2">
        <f t="shared" si="141"/>
        <v>2693394.13</v>
      </c>
      <c r="T270" s="2">
        <f t="shared" si="141"/>
        <v>0</v>
      </c>
      <c r="U270" s="2">
        <f t="shared" si="141"/>
        <v>5969.0050000000001</v>
      </c>
      <c r="V270" s="2">
        <f t="shared" si="141"/>
        <v>1475.8712499999999</v>
      </c>
      <c r="W270" s="2">
        <f t="shared" si="141"/>
        <v>0</v>
      </c>
      <c r="X270" s="2">
        <f t="shared" si="141"/>
        <v>3659748.03</v>
      </c>
      <c r="Y270" s="2">
        <f t="shared" si="141"/>
        <v>2131892.06</v>
      </c>
      <c r="Z270" s="2">
        <f t="shared" si="141"/>
        <v>0</v>
      </c>
      <c r="AA270" s="2">
        <f t="shared" si="141"/>
        <v>0</v>
      </c>
      <c r="AB270" s="2">
        <f t="shared" si="141"/>
        <v>5281377.97</v>
      </c>
      <c r="AC270" s="2">
        <f t="shared" si="141"/>
        <v>0</v>
      </c>
      <c r="AD270" s="2">
        <f t="shared" si="141"/>
        <v>1728224.56</v>
      </c>
      <c r="AE270" s="2">
        <f t="shared" si="141"/>
        <v>859759.28</v>
      </c>
      <c r="AF270" s="2">
        <f t="shared" si="141"/>
        <v>2693394.13</v>
      </c>
      <c r="AG270" s="2">
        <f t="shared" si="141"/>
        <v>0</v>
      </c>
      <c r="AH270" s="2">
        <f t="shared" si="141"/>
        <v>5969.0050000000001</v>
      </c>
      <c r="AI270" s="2">
        <f t="shared" si="141"/>
        <v>1475.8712499999999</v>
      </c>
      <c r="AJ270" s="2">
        <f t="shared" si="141"/>
        <v>0</v>
      </c>
      <c r="AK270" s="2">
        <f t="shared" si="141"/>
        <v>3659748.03</v>
      </c>
      <c r="AL270" s="2">
        <f t="shared" si="141"/>
        <v>2131892.06</v>
      </c>
      <c r="AM270" s="2">
        <f t="shared" si="141"/>
        <v>0</v>
      </c>
      <c r="AN270" s="2">
        <f t="shared" si="141"/>
        <v>0</v>
      </c>
      <c r="AO270" s="2">
        <f t="shared" si="141"/>
        <v>0</v>
      </c>
      <c r="AP270" s="2">
        <f t="shared" si="141"/>
        <v>0</v>
      </c>
      <c r="AQ270" s="2">
        <f t="shared" si="141"/>
        <v>0</v>
      </c>
      <c r="AR270" s="2">
        <f t="shared" si="141"/>
        <v>11073018.060000001</v>
      </c>
      <c r="AS270" s="2">
        <f t="shared" si="141"/>
        <v>11073018.060000001</v>
      </c>
      <c r="AT270" s="2">
        <f t="shared" si="141"/>
        <v>0</v>
      </c>
      <c r="AU270" s="2">
        <f t="shared" ref="AU270:BZ270" si="142">AU297</f>
        <v>0</v>
      </c>
      <c r="AV270" s="2">
        <f t="shared" si="142"/>
        <v>0</v>
      </c>
      <c r="AW270" s="2">
        <f t="shared" si="142"/>
        <v>0</v>
      </c>
      <c r="AX270" s="2">
        <f t="shared" si="142"/>
        <v>0</v>
      </c>
      <c r="AY270" s="2">
        <f t="shared" si="142"/>
        <v>0</v>
      </c>
      <c r="AZ270" s="2">
        <f t="shared" si="142"/>
        <v>0</v>
      </c>
      <c r="BA270" s="2">
        <f t="shared" si="142"/>
        <v>0</v>
      </c>
      <c r="BB270" s="2">
        <f t="shared" si="142"/>
        <v>0</v>
      </c>
      <c r="BC270" s="2">
        <f t="shared" si="142"/>
        <v>0</v>
      </c>
      <c r="BD270" s="2">
        <f t="shared" si="142"/>
        <v>0</v>
      </c>
      <c r="BE270" s="2">
        <f t="shared" si="142"/>
        <v>0</v>
      </c>
      <c r="BF270" s="2">
        <f t="shared" si="142"/>
        <v>0</v>
      </c>
      <c r="BG270" s="2">
        <f t="shared" si="142"/>
        <v>0</v>
      </c>
      <c r="BH270" s="2">
        <f t="shared" si="142"/>
        <v>0</v>
      </c>
      <c r="BI270" s="2">
        <f t="shared" si="142"/>
        <v>0</v>
      </c>
      <c r="BJ270" s="2">
        <f t="shared" si="142"/>
        <v>0</v>
      </c>
      <c r="BK270" s="2">
        <f t="shared" si="142"/>
        <v>0</v>
      </c>
      <c r="BL270" s="2">
        <f t="shared" si="142"/>
        <v>0</v>
      </c>
      <c r="BM270" s="2">
        <f t="shared" si="142"/>
        <v>0</v>
      </c>
      <c r="BN270" s="2">
        <f t="shared" si="142"/>
        <v>0</v>
      </c>
      <c r="BO270" s="2">
        <f t="shared" si="142"/>
        <v>0</v>
      </c>
      <c r="BP270" s="2">
        <f t="shared" si="142"/>
        <v>0</v>
      </c>
      <c r="BQ270" s="2">
        <f t="shared" si="142"/>
        <v>0</v>
      </c>
      <c r="BR270" s="2">
        <f t="shared" si="142"/>
        <v>0</v>
      </c>
      <c r="BS270" s="2">
        <f t="shared" si="142"/>
        <v>0</v>
      </c>
      <c r="BT270" s="2">
        <f t="shared" si="142"/>
        <v>0</v>
      </c>
      <c r="BU270" s="2">
        <f t="shared" si="142"/>
        <v>0</v>
      </c>
      <c r="BV270" s="2">
        <f t="shared" si="142"/>
        <v>0</v>
      </c>
      <c r="BW270" s="2">
        <f t="shared" si="142"/>
        <v>0</v>
      </c>
      <c r="BX270" s="2">
        <f t="shared" si="142"/>
        <v>0</v>
      </c>
      <c r="BY270" s="2">
        <f t="shared" si="142"/>
        <v>0</v>
      </c>
      <c r="BZ270" s="2">
        <f t="shared" si="142"/>
        <v>0</v>
      </c>
      <c r="CA270" s="2">
        <f t="shared" ref="CA270:DF270" si="143">CA297</f>
        <v>11073018.060000001</v>
      </c>
      <c r="CB270" s="2">
        <f t="shared" si="143"/>
        <v>11073018.060000001</v>
      </c>
      <c r="CC270" s="2">
        <f t="shared" si="143"/>
        <v>0</v>
      </c>
      <c r="CD270" s="2">
        <f t="shared" si="143"/>
        <v>0</v>
      </c>
      <c r="CE270" s="2">
        <f t="shared" si="143"/>
        <v>0</v>
      </c>
      <c r="CF270" s="2">
        <f t="shared" si="143"/>
        <v>0</v>
      </c>
      <c r="CG270" s="2">
        <f t="shared" si="143"/>
        <v>0</v>
      </c>
      <c r="CH270" s="2">
        <f t="shared" si="143"/>
        <v>0</v>
      </c>
      <c r="CI270" s="2">
        <f t="shared" si="143"/>
        <v>0</v>
      </c>
      <c r="CJ270" s="2">
        <f t="shared" si="143"/>
        <v>0</v>
      </c>
      <c r="CK270" s="2">
        <f t="shared" si="143"/>
        <v>0</v>
      </c>
      <c r="CL270" s="2">
        <f t="shared" si="143"/>
        <v>0</v>
      </c>
      <c r="CM270" s="2">
        <f t="shared" si="143"/>
        <v>0</v>
      </c>
      <c r="CN270" s="2">
        <f t="shared" si="143"/>
        <v>0</v>
      </c>
      <c r="CO270" s="2">
        <f t="shared" si="143"/>
        <v>0</v>
      </c>
      <c r="CP270" s="2">
        <f t="shared" si="143"/>
        <v>0</v>
      </c>
      <c r="CQ270" s="2">
        <f t="shared" si="143"/>
        <v>0</v>
      </c>
      <c r="CR270" s="2">
        <f t="shared" si="143"/>
        <v>0</v>
      </c>
      <c r="CS270" s="2">
        <f t="shared" si="143"/>
        <v>0</v>
      </c>
      <c r="CT270" s="2">
        <f t="shared" si="143"/>
        <v>0</v>
      </c>
      <c r="CU270" s="2">
        <f t="shared" si="143"/>
        <v>0</v>
      </c>
      <c r="CV270" s="2">
        <f t="shared" si="143"/>
        <v>0</v>
      </c>
      <c r="CW270" s="2">
        <f t="shared" si="143"/>
        <v>0</v>
      </c>
      <c r="CX270" s="2">
        <f t="shared" si="143"/>
        <v>0</v>
      </c>
      <c r="CY270" s="2">
        <f t="shared" si="143"/>
        <v>0</v>
      </c>
      <c r="CZ270" s="2">
        <f t="shared" si="143"/>
        <v>0</v>
      </c>
      <c r="DA270" s="2">
        <f t="shared" si="143"/>
        <v>0</v>
      </c>
      <c r="DB270" s="2">
        <f t="shared" si="143"/>
        <v>0</v>
      </c>
      <c r="DC270" s="2">
        <f t="shared" si="143"/>
        <v>0</v>
      </c>
      <c r="DD270" s="2">
        <f t="shared" si="143"/>
        <v>0</v>
      </c>
      <c r="DE270" s="2">
        <f t="shared" si="143"/>
        <v>0</v>
      </c>
      <c r="DF270" s="2">
        <f t="shared" si="143"/>
        <v>0</v>
      </c>
      <c r="DG270" s="3">
        <f t="shared" ref="DG270:EL270" si="144">DG297</f>
        <v>0</v>
      </c>
      <c r="DH270" s="3">
        <f t="shared" si="144"/>
        <v>0</v>
      </c>
      <c r="DI270" s="3">
        <f t="shared" si="144"/>
        <v>0</v>
      </c>
      <c r="DJ270" s="3">
        <f t="shared" si="144"/>
        <v>0</v>
      </c>
      <c r="DK270" s="3">
        <f t="shared" si="144"/>
        <v>0</v>
      </c>
      <c r="DL270" s="3">
        <f t="shared" si="144"/>
        <v>0</v>
      </c>
      <c r="DM270" s="3">
        <f t="shared" si="144"/>
        <v>0</v>
      </c>
      <c r="DN270" s="3">
        <f t="shared" si="144"/>
        <v>0</v>
      </c>
      <c r="DO270" s="3">
        <f t="shared" si="144"/>
        <v>0</v>
      </c>
      <c r="DP270" s="3">
        <f t="shared" si="144"/>
        <v>0</v>
      </c>
      <c r="DQ270" s="3">
        <f t="shared" si="144"/>
        <v>0</v>
      </c>
      <c r="DR270" s="3">
        <f t="shared" si="144"/>
        <v>0</v>
      </c>
      <c r="DS270" s="3">
        <f t="shared" si="144"/>
        <v>0</v>
      </c>
      <c r="DT270" s="3">
        <f t="shared" si="144"/>
        <v>0</v>
      </c>
      <c r="DU270" s="3">
        <f t="shared" si="144"/>
        <v>0</v>
      </c>
      <c r="DV270" s="3">
        <f t="shared" si="144"/>
        <v>0</v>
      </c>
      <c r="DW270" s="3">
        <f t="shared" si="144"/>
        <v>0</v>
      </c>
      <c r="DX270" s="3">
        <f t="shared" si="144"/>
        <v>0</v>
      </c>
      <c r="DY270" s="3">
        <f t="shared" si="144"/>
        <v>0</v>
      </c>
      <c r="DZ270" s="3">
        <f t="shared" si="144"/>
        <v>0</v>
      </c>
      <c r="EA270" s="3">
        <f t="shared" si="144"/>
        <v>0</v>
      </c>
      <c r="EB270" s="3">
        <f t="shared" si="144"/>
        <v>0</v>
      </c>
      <c r="EC270" s="3">
        <f t="shared" si="144"/>
        <v>0</v>
      </c>
      <c r="ED270" s="3">
        <f t="shared" si="144"/>
        <v>0</v>
      </c>
      <c r="EE270" s="3">
        <f t="shared" si="144"/>
        <v>0</v>
      </c>
      <c r="EF270" s="3">
        <f t="shared" si="144"/>
        <v>0</v>
      </c>
      <c r="EG270" s="3">
        <f t="shared" si="144"/>
        <v>0</v>
      </c>
      <c r="EH270" s="3">
        <f t="shared" si="144"/>
        <v>0</v>
      </c>
      <c r="EI270" s="3">
        <f t="shared" si="144"/>
        <v>0</v>
      </c>
      <c r="EJ270" s="3">
        <f t="shared" si="144"/>
        <v>0</v>
      </c>
      <c r="EK270" s="3">
        <f t="shared" si="144"/>
        <v>0</v>
      </c>
      <c r="EL270" s="3">
        <f t="shared" si="144"/>
        <v>0</v>
      </c>
      <c r="EM270" s="3">
        <f t="shared" ref="EM270:FR270" si="145">EM297</f>
        <v>0</v>
      </c>
      <c r="EN270" s="3">
        <f t="shared" si="145"/>
        <v>0</v>
      </c>
      <c r="EO270" s="3">
        <f t="shared" si="145"/>
        <v>0</v>
      </c>
      <c r="EP270" s="3">
        <f t="shared" si="145"/>
        <v>0</v>
      </c>
      <c r="EQ270" s="3">
        <f t="shared" si="145"/>
        <v>0</v>
      </c>
      <c r="ER270" s="3">
        <f t="shared" si="145"/>
        <v>0</v>
      </c>
      <c r="ES270" s="3">
        <f t="shared" si="145"/>
        <v>0</v>
      </c>
      <c r="ET270" s="3">
        <f t="shared" si="145"/>
        <v>0</v>
      </c>
      <c r="EU270" s="3">
        <f t="shared" si="145"/>
        <v>0</v>
      </c>
      <c r="EV270" s="3">
        <f t="shared" si="145"/>
        <v>0</v>
      </c>
      <c r="EW270" s="3">
        <f t="shared" si="145"/>
        <v>0</v>
      </c>
      <c r="EX270" s="3">
        <f t="shared" si="145"/>
        <v>0</v>
      </c>
      <c r="EY270" s="3">
        <f t="shared" si="145"/>
        <v>0</v>
      </c>
      <c r="EZ270" s="3">
        <f t="shared" si="145"/>
        <v>0</v>
      </c>
      <c r="FA270" s="3">
        <f t="shared" si="145"/>
        <v>0</v>
      </c>
      <c r="FB270" s="3">
        <f t="shared" si="145"/>
        <v>0</v>
      </c>
      <c r="FC270" s="3">
        <f t="shared" si="145"/>
        <v>0</v>
      </c>
      <c r="FD270" s="3">
        <f t="shared" si="145"/>
        <v>0</v>
      </c>
      <c r="FE270" s="3">
        <f t="shared" si="145"/>
        <v>0</v>
      </c>
      <c r="FF270" s="3">
        <f t="shared" si="145"/>
        <v>0</v>
      </c>
      <c r="FG270" s="3">
        <f t="shared" si="145"/>
        <v>0</v>
      </c>
      <c r="FH270" s="3">
        <f t="shared" si="145"/>
        <v>0</v>
      </c>
      <c r="FI270" s="3">
        <f t="shared" si="145"/>
        <v>0</v>
      </c>
      <c r="FJ270" s="3">
        <f t="shared" si="145"/>
        <v>0</v>
      </c>
      <c r="FK270" s="3">
        <f t="shared" si="145"/>
        <v>0</v>
      </c>
      <c r="FL270" s="3">
        <f t="shared" si="145"/>
        <v>0</v>
      </c>
      <c r="FM270" s="3">
        <f t="shared" si="145"/>
        <v>0</v>
      </c>
      <c r="FN270" s="3">
        <f t="shared" si="145"/>
        <v>0</v>
      </c>
      <c r="FO270" s="3">
        <f t="shared" si="145"/>
        <v>0</v>
      </c>
      <c r="FP270" s="3">
        <f t="shared" si="145"/>
        <v>0</v>
      </c>
      <c r="FQ270" s="3">
        <f t="shared" si="145"/>
        <v>0</v>
      </c>
      <c r="FR270" s="3">
        <f t="shared" si="145"/>
        <v>0</v>
      </c>
      <c r="FS270" s="3">
        <f t="shared" ref="FS270:GX270" si="146">FS297</f>
        <v>0</v>
      </c>
      <c r="FT270" s="3">
        <f t="shared" si="146"/>
        <v>0</v>
      </c>
      <c r="FU270" s="3">
        <f t="shared" si="146"/>
        <v>0</v>
      </c>
      <c r="FV270" s="3">
        <f t="shared" si="146"/>
        <v>0</v>
      </c>
      <c r="FW270" s="3">
        <f t="shared" si="146"/>
        <v>0</v>
      </c>
      <c r="FX270" s="3">
        <f t="shared" si="146"/>
        <v>0</v>
      </c>
      <c r="FY270" s="3">
        <f t="shared" si="146"/>
        <v>0</v>
      </c>
      <c r="FZ270" s="3">
        <f t="shared" si="146"/>
        <v>0</v>
      </c>
      <c r="GA270" s="3">
        <f t="shared" si="146"/>
        <v>0</v>
      </c>
      <c r="GB270" s="3">
        <f t="shared" si="146"/>
        <v>0</v>
      </c>
      <c r="GC270" s="3">
        <f t="shared" si="146"/>
        <v>0</v>
      </c>
      <c r="GD270" s="3">
        <f t="shared" si="146"/>
        <v>0</v>
      </c>
      <c r="GE270" s="3">
        <f t="shared" si="146"/>
        <v>0</v>
      </c>
      <c r="GF270" s="3">
        <f t="shared" si="146"/>
        <v>0</v>
      </c>
      <c r="GG270" s="3">
        <f t="shared" si="146"/>
        <v>0</v>
      </c>
      <c r="GH270" s="3">
        <f t="shared" si="146"/>
        <v>0</v>
      </c>
      <c r="GI270" s="3">
        <f t="shared" si="146"/>
        <v>0</v>
      </c>
      <c r="GJ270" s="3">
        <f t="shared" si="146"/>
        <v>0</v>
      </c>
      <c r="GK270" s="3">
        <f t="shared" si="146"/>
        <v>0</v>
      </c>
      <c r="GL270" s="3">
        <f t="shared" si="146"/>
        <v>0</v>
      </c>
      <c r="GM270" s="3">
        <f t="shared" si="146"/>
        <v>0</v>
      </c>
      <c r="GN270" s="3">
        <f t="shared" si="146"/>
        <v>0</v>
      </c>
      <c r="GO270" s="3">
        <f t="shared" si="146"/>
        <v>0</v>
      </c>
      <c r="GP270" s="3">
        <f t="shared" si="146"/>
        <v>0</v>
      </c>
      <c r="GQ270" s="3">
        <f t="shared" si="146"/>
        <v>0</v>
      </c>
      <c r="GR270" s="3">
        <f t="shared" si="146"/>
        <v>0</v>
      </c>
      <c r="GS270" s="3">
        <f t="shared" si="146"/>
        <v>0</v>
      </c>
      <c r="GT270" s="3">
        <f t="shared" si="146"/>
        <v>0</v>
      </c>
      <c r="GU270" s="3">
        <f t="shared" si="146"/>
        <v>0</v>
      </c>
      <c r="GV270" s="3">
        <f t="shared" si="146"/>
        <v>0</v>
      </c>
      <c r="GW270" s="3">
        <f t="shared" si="146"/>
        <v>0</v>
      </c>
      <c r="GX270" s="3">
        <f t="shared" si="146"/>
        <v>0</v>
      </c>
    </row>
    <row r="272" spans="1:245" x14ac:dyDescent="0.2">
      <c r="A272">
        <v>17</v>
      </c>
      <c r="B272">
        <v>1</v>
      </c>
      <c r="C272">
        <f>ROW(SmtRes!A955)</f>
        <v>955</v>
      </c>
      <c r="D272">
        <f>ROW(EtalonRes!A1353)</f>
        <v>1353</v>
      </c>
      <c r="E272" t="s">
        <v>353</v>
      </c>
      <c r="F272" t="s">
        <v>237</v>
      </c>
      <c r="G272" t="s">
        <v>238</v>
      </c>
      <c r="H272" t="s">
        <v>239</v>
      </c>
      <c r="I272">
        <v>1</v>
      </c>
      <c r="J272">
        <v>0</v>
      </c>
      <c r="K272">
        <v>1</v>
      </c>
      <c r="O272">
        <f t="shared" ref="O272:O295" si="147">ROUND(CP272,2)</f>
        <v>236790.84</v>
      </c>
      <c r="P272">
        <f>SUMIF(SmtRes!AQ945:'SmtRes'!AQ955,"=1",SmtRes!DF945:'SmtRes'!DF955)</f>
        <v>0</v>
      </c>
      <c r="Q272">
        <f>SUMIF(SmtRes!AQ945:'SmtRes'!AQ955,"=1",SmtRes!DG945:'SmtRes'!DG955)</f>
        <v>76400.95</v>
      </c>
      <c r="R272">
        <f>SUMIF(SmtRes!AQ945:'SmtRes'!AQ955,"=1",SmtRes!DH945:'SmtRes'!DH955)</f>
        <v>38882.68</v>
      </c>
      <c r="S272">
        <f>SUMIF(SmtRes!AQ945:'SmtRes'!AQ955,"=1",SmtRes!DI945:'SmtRes'!DI955)</f>
        <v>121507.21</v>
      </c>
      <c r="T272">
        <f t="shared" ref="T272:T295" si="148">ROUND(CU272*I272,2)</f>
        <v>0</v>
      </c>
      <c r="U272">
        <f>SUMIF(SmtRes!AQ945:'SmtRes'!AQ955,"=1",SmtRes!CV945:'SmtRes'!CV955)</f>
        <v>269.27999999999997</v>
      </c>
      <c r="V272">
        <f>SUMIF(SmtRes!AQ945:'SmtRes'!AQ955,"=1",SmtRes!CW945:'SmtRes'!CW955)</f>
        <v>67.099500000000006</v>
      </c>
      <c r="W272">
        <f t="shared" ref="W272:W295" si="149">ROUND(CX272*I272,2)</f>
        <v>0</v>
      </c>
      <c r="X272">
        <f t="shared" ref="X272:X295" si="150">ROUND(CY272,2)</f>
        <v>165201.59</v>
      </c>
      <c r="Y272">
        <f t="shared" ref="Y272:Y295" si="151">ROUND(CZ272,2)</f>
        <v>96233.93</v>
      </c>
      <c r="AA272">
        <v>295887217</v>
      </c>
      <c r="AB272">
        <f t="shared" ref="AB272:AB295" si="152">ROUND((AC272+AD272+AF272),6)</f>
        <v>187337.06282299999</v>
      </c>
      <c r="AC272">
        <f t="shared" ref="AC272:AC295" si="153">ROUND((0),6)</f>
        <v>0</v>
      </c>
      <c r="AD272">
        <f>ROUND((((SUM(SmtRes!BR945:'SmtRes'!BR955))-(SUM(SmtRes!BS945:'SmtRes'!BS955)))+AE272),6)</f>
        <v>65829.848423000003</v>
      </c>
      <c r="AE272">
        <f>ROUND((SUM(SmtRes!BS945:'SmtRes'!BS955)),6)</f>
        <v>38882.680065</v>
      </c>
      <c r="AF272">
        <f>ROUND((SUM(SmtRes!BT945:'SmtRes'!BT955)),6)</f>
        <v>121507.2144</v>
      </c>
      <c r="AG272">
        <f t="shared" ref="AG272:AG295" si="154">ROUND((AP272),6)</f>
        <v>0</v>
      </c>
      <c r="AH272">
        <f>(SUM(SmtRes!BU945:'SmtRes'!BU955))</f>
        <v>269.27999999999997</v>
      </c>
      <c r="AI272">
        <f>(SUM(SmtRes!BV945:'SmtRes'!BV955))</f>
        <v>67.099500000000006</v>
      </c>
      <c r="AJ272">
        <f t="shared" ref="AJ272:AJ295" si="155">(AS272)</f>
        <v>0</v>
      </c>
      <c r="AK272">
        <v>175843.42506000001</v>
      </c>
      <c r="AL272">
        <v>15994.926060000002</v>
      </c>
      <c r="AM272">
        <v>47444.935800000007</v>
      </c>
      <c r="AN272">
        <v>28023.553199999998</v>
      </c>
      <c r="AO272">
        <v>84380.010000000009</v>
      </c>
      <c r="AP272">
        <v>0</v>
      </c>
      <c r="AQ272">
        <v>187</v>
      </c>
      <c r="AR272">
        <v>48.36</v>
      </c>
      <c r="AS272">
        <v>0</v>
      </c>
      <c r="AT272">
        <v>103</v>
      </c>
      <c r="AU272">
        <v>60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240</v>
      </c>
      <c r="BM272">
        <v>33001</v>
      </c>
      <c r="BN272">
        <v>0</v>
      </c>
      <c r="BO272" t="s">
        <v>3</v>
      </c>
      <c r="BP272">
        <v>0</v>
      </c>
      <c r="BQ272">
        <v>2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103</v>
      </c>
      <c r="CA272">
        <v>60</v>
      </c>
      <c r="CB272" t="s">
        <v>22</v>
      </c>
      <c r="CE272">
        <v>0</v>
      </c>
      <c r="CF272">
        <v>0</v>
      </c>
      <c r="CG272">
        <v>0</v>
      </c>
      <c r="CM272">
        <v>0</v>
      </c>
      <c r="CN272" t="s">
        <v>1344</v>
      </c>
      <c r="CO272">
        <v>0</v>
      </c>
      <c r="CP272">
        <f t="shared" ref="CP272:CP295" si="156">(P272+Q272+S272+R272)</f>
        <v>236790.84</v>
      </c>
      <c r="CQ272">
        <f>SUMIF(SmtRes!AQ945:'SmtRes'!AQ955,"=1",SmtRes!AA945:'SmtRes'!AA955)</f>
        <v>102370.86</v>
      </c>
      <c r="CR272">
        <f>SUMIF(SmtRes!AQ945:'SmtRes'!AQ955,"=1",SmtRes!AB945:'SmtRes'!AB955)</f>
        <v>5915.96</v>
      </c>
      <c r="CS272">
        <f>SUMIF(SmtRes!AQ945:'SmtRes'!AQ955,"=1",SmtRes!AC945:'SmtRes'!AC955)</f>
        <v>2860.7400000000002</v>
      </c>
      <c r="CT272">
        <f>SUMIF(SmtRes!AQ945:'SmtRes'!AQ955,"=1",SmtRes!AD945:'SmtRes'!AD955)</f>
        <v>451.23</v>
      </c>
      <c r="CU272">
        <f t="shared" ref="CU272:CU295" si="157">AG272</f>
        <v>0</v>
      </c>
      <c r="CV272">
        <f>SUMIF(SmtRes!AQ945:'SmtRes'!AQ955,"=1",SmtRes!BU945:'SmtRes'!BU955)</f>
        <v>269.27999999999997</v>
      </c>
      <c r="CW272">
        <f>SUMIF(SmtRes!AQ945:'SmtRes'!AQ955,"=1",SmtRes!BV945:'SmtRes'!BV955)</f>
        <v>67.099500000000006</v>
      </c>
      <c r="CX272">
        <f t="shared" ref="CX272:CX295" si="158">AJ272</f>
        <v>0</v>
      </c>
      <c r="CY272">
        <f t="shared" ref="CY272:CY295" si="159">(((S272+R272)*AT272)/100)</f>
        <v>165201.58670000001</v>
      </c>
      <c r="CZ272">
        <f t="shared" ref="CZ272:CZ295" si="160">(((S272+R272)*AU272)/100)</f>
        <v>96233.934000000008</v>
      </c>
      <c r="DC272" t="s">
        <v>3</v>
      </c>
      <c r="DD272" t="s">
        <v>24</v>
      </c>
      <c r="DE272" t="s">
        <v>182</v>
      </c>
      <c r="DF272" t="s">
        <v>182</v>
      </c>
      <c r="DG272" t="s">
        <v>183</v>
      </c>
      <c r="DH272" t="s">
        <v>3</v>
      </c>
      <c r="DI272" t="s">
        <v>183</v>
      </c>
      <c r="DJ272" t="s">
        <v>182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239</v>
      </c>
      <c r="DW272" t="s">
        <v>239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293259405</v>
      </c>
      <c r="EF272">
        <v>2</v>
      </c>
      <c r="EG272" t="s">
        <v>26</v>
      </c>
      <c r="EH272">
        <v>27</v>
      </c>
      <c r="EI272" t="s">
        <v>27</v>
      </c>
      <c r="EJ272">
        <v>1</v>
      </c>
      <c r="EK272">
        <v>33001</v>
      </c>
      <c r="EL272" t="s">
        <v>27</v>
      </c>
      <c r="EM272" t="s">
        <v>28</v>
      </c>
      <c r="EO272" t="s">
        <v>354</v>
      </c>
      <c r="EQ272">
        <v>131072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187</v>
      </c>
      <c r="EX272">
        <v>48.36</v>
      </c>
      <c r="EY272">
        <v>0</v>
      </c>
      <c r="FQ272">
        <v>0</v>
      </c>
      <c r="FR272">
        <f t="shared" ref="FR272:FR295" si="161">ROUND(IF(BI272=3,GM272,0),2)</f>
        <v>0</v>
      </c>
      <c r="FS272">
        <v>0</v>
      </c>
      <c r="FX272">
        <v>103</v>
      </c>
      <c r="FY272">
        <v>60</v>
      </c>
      <c r="GA272" t="s">
        <v>3</v>
      </c>
      <c r="GD272">
        <v>1</v>
      </c>
      <c r="GF272">
        <v>-467632148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 t="shared" ref="GL272:GL295" si="162">ROUND(IF(AND(BH272=3,BI272=3,FS272&lt;&gt;0),P272,0),2)</f>
        <v>0</v>
      </c>
      <c r="GM272">
        <f t="shared" ref="GM272:GM295" si="163">ROUND(O272+X272+Y272,2)+GX272</f>
        <v>498226.36</v>
      </c>
      <c r="GN272">
        <f t="shared" ref="GN272:GN295" si="164">IF(OR(BI272=0,BI272=1),GM272-GX272,0)</f>
        <v>498226.36</v>
      </c>
      <c r="GO272">
        <f t="shared" ref="GO272:GO295" si="165">IF(BI272=2,GM272-GX272,0)</f>
        <v>0</v>
      </c>
      <c r="GP272">
        <f t="shared" ref="GP272:GP295" si="166">IF(BI272=4,GM272-GX272,0)</f>
        <v>0</v>
      </c>
      <c r="GR272">
        <v>0</v>
      </c>
      <c r="GS272">
        <v>3</v>
      </c>
      <c r="GT272">
        <v>0</v>
      </c>
      <c r="GU272" t="s">
        <v>3</v>
      </c>
      <c r="GV272">
        <f t="shared" ref="GV272:GV295" si="167">ROUND((GT272),6)</f>
        <v>0</v>
      </c>
      <c r="GW272">
        <v>1</v>
      </c>
      <c r="GX272">
        <f t="shared" ref="GX272:GX295" si="168">ROUND(HC272*I272,2)</f>
        <v>0</v>
      </c>
      <c r="HA272">
        <v>0</v>
      </c>
      <c r="HB272">
        <v>0</v>
      </c>
      <c r="HC272">
        <f t="shared" ref="HC272:HC295" si="169">GV272*GW272</f>
        <v>0</v>
      </c>
      <c r="HE272" t="s">
        <v>3</v>
      </c>
      <c r="HF272" t="s">
        <v>3</v>
      </c>
      <c r="HM272" t="s">
        <v>3</v>
      </c>
      <c r="HN272" t="s">
        <v>30</v>
      </c>
      <c r="HO272" t="s">
        <v>31</v>
      </c>
      <c r="HP272" t="s">
        <v>27</v>
      </c>
      <c r="HQ272" t="s">
        <v>27</v>
      </c>
      <c r="IK272">
        <v>0</v>
      </c>
    </row>
    <row r="273" spans="1:245" x14ac:dyDescent="0.2">
      <c r="A273">
        <v>17</v>
      </c>
      <c r="B273">
        <v>1</v>
      </c>
      <c r="C273">
        <f>ROW(SmtRes!A966)</f>
        <v>966</v>
      </c>
      <c r="D273">
        <f>ROW(EtalonRes!A1368)</f>
        <v>1368</v>
      </c>
      <c r="E273" t="s">
        <v>355</v>
      </c>
      <c r="F273" t="s">
        <v>237</v>
      </c>
      <c r="G273" t="s">
        <v>242</v>
      </c>
      <c r="H273" t="s">
        <v>239</v>
      </c>
      <c r="I273">
        <v>1</v>
      </c>
      <c r="J273">
        <v>0</v>
      </c>
      <c r="K273">
        <v>1</v>
      </c>
      <c r="O273">
        <f t="shared" si="147"/>
        <v>315721.13</v>
      </c>
      <c r="P273">
        <f>SUMIF(SmtRes!AQ956:'SmtRes'!AQ966,"=1",SmtRes!DF956:'SmtRes'!DF966)</f>
        <v>0</v>
      </c>
      <c r="Q273">
        <f>SUMIF(SmtRes!AQ956:'SmtRes'!AQ966,"=1",SmtRes!DG956:'SmtRes'!DG966)</f>
        <v>101867.93000000001</v>
      </c>
      <c r="R273">
        <f>SUMIF(SmtRes!AQ956:'SmtRes'!AQ966,"=1",SmtRes!DH956:'SmtRes'!DH966)</f>
        <v>51843.58</v>
      </c>
      <c r="S273">
        <f>SUMIF(SmtRes!AQ956:'SmtRes'!AQ966,"=1",SmtRes!DI956:'SmtRes'!DI966)</f>
        <v>162009.62</v>
      </c>
      <c r="T273">
        <f t="shared" si="148"/>
        <v>0</v>
      </c>
      <c r="U273">
        <f>SUMIF(SmtRes!AQ956:'SmtRes'!AQ966,"=1",SmtRes!CV956:'SmtRes'!CV966)</f>
        <v>359.04</v>
      </c>
      <c r="V273">
        <f>SUMIF(SmtRes!AQ956:'SmtRes'!AQ966,"=1",SmtRes!CW956:'SmtRes'!CW966)</f>
        <v>89.466000000000008</v>
      </c>
      <c r="W273">
        <f t="shared" si="149"/>
        <v>0</v>
      </c>
      <c r="X273">
        <f t="shared" si="150"/>
        <v>220268.79999999999</v>
      </c>
      <c r="Y273">
        <f t="shared" si="151"/>
        <v>128311.92</v>
      </c>
      <c r="AA273">
        <v>295887217</v>
      </c>
      <c r="AB273">
        <f t="shared" si="152"/>
        <v>249782.75042999999</v>
      </c>
      <c r="AC273">
        <f t="shared" si="153"/>
        <v>0</v>
      </c>
      <c r="AD273">
        <f>ROUND((((SUM(SmtRes!BR956:'SmtRes'!BR966))-(SUM(SmtRes!BS956:'SmtRes'!BS966)))+AE273),6)</f>
        <v>87773.131229999999</v>
      </c>
      <c r="AE273">
        <f>ROUND((SUM(SmtRes!BS956:'SmtRes'!BS966)),6)</f>
        <v>51843.573420000001</v>
      </c>
      <c r="AF273">
        <f>ROUND((SUM(SmtRes!BT956:'SmtRes'!BT966)),6)</f>
        <v>162009.61919999999</v>
      </c>
      <c r="AG273">
        <f t="shared" si="154"/>
        <v>0</v>
      </c>
      <c r="AH273">
        <f>(SUM(SmtRes!BU956:'SmtRes'!BU966))</f>
        <v>359.03999999999996</v>
      </c>
      <c r="AI273">
        <f>(SUM(SmtRes!BV956:'SmtRes'!BV966))</f>
        <v>89.466000000000008</v>
      </c>
      <c r="AJ273">
        <f t="shared" si="155"/>
        <v>0</v>
      </c>
      <c r="AK273">
        <v>175843.42506000001</v>
      </c>
      <c r="AL273">
        <v>15994.926060000002</v>
      </c>
      <c r="AM273">
        <v>47444.935800000007</v>
      </c>
      <c r="AN273">
        <v>28023.553199999998</v>
      </c>
      <c r="AO273">
        <v>84380.010000000009</v>
      </c>
      <c r="AP273">
        <v>0</v>
      </c>
      <c r="AQ273">
        <v>187</v>
      </c>
      <c r="AR273">
        <v>48.36</v>
      </c>
      <c r="AS273">
        <v>0</v>
      </c>
      <c r="AT273">
        <v>103</v>
      </c>
      <c r="AU273">
        <v>60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240</v>
      </c>
      <c r="BM273">
        <v>33001</v>
      </c>
      <c r="BN273">
        <v>0</v>
      </c>
      <c r="BO273" t="s">
        <v>3</v>
      </c>
      <c r="BP273">
        <v>0</v>
      </c>
      <c r="BQ273">
        <v>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103</v>
      </c>
      <c r="CA273">
        <v>60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356</v>
      </c>
      <c r="CO273">
        <v>0</v>
      </c>
      <c r="CP273">
        <f t="shared" si="156"/>
        <v>315721.13</v>
      </c>
      <c r="CQ273">
        <f>SUMIF(SmtRes!AQ956:'SmtRes'!AQ966,"=1",SmtRes!AA956:'SmtRes'!AA966)</f>
        <v>102370.86</v>
      </c>
      <c r="CR273">
        <f>SUMIF(SmtRes!AQ956:'SmtRes'!AQ966,"=1",SmtRes!AB956:'SmtRes'!AB966)</f>
        <v>5915.96</v>
      </c>
      <c r="CS273">
        <f>SUMIF(SmtRes!AQ956:'SmtRes'!AQ966,"=1",SmtRes!AC956:'SmtRes'!AC966)</f>
        <v>2860.7400000000002</v>
      </c>
      <c r="CT273">
        <f>SUMIF(SmtRes!AQ956:'SmtRes'!AQ966,"=1",SmtRes!AD956:'SmtRes'!AD966)</f>
        <v>451.23</v>
      </c>
      <c r="CU273">
        <f t="shared" si="157"/>
        <v>0</v>
      </c>
      <c r="CV273">
        <f>SUMIF(SmtRes!AQ956:'SmtRes'!AQ966,"=1",SmtRes!BU956:'SmtRes'!BU966)</f>
        <v>359.03999999999996</v>
      </c>
      <c r="CW273">
        <f>SUMIF(SmtRes!AQ956:'SmtRes'!AQ966,"=1",SmtRes!BV956:'SmtRes'!BV966)</f>
        <v>89.466000000000008</v>
      </c>
      <c r="CX273">
        <f t="shared" si="158"/>
        <v>0</v>
      </c>
      <c r="CY273">
        <f t="shared" si="159"/>
        <v>220268.796</v>
      </c>
      <c r="CZ273">
        <f t="shared" si="160"/>
        <v>128311.92</v>
      </c>
      <c r="DC273" t="s">
        <v>3</v>
      </c>
      <c r="DD273" t="s">
        <v>24</v>
      </c>
      <c r="DE273" t="s">
        <v>187</v>
      </c>
      <c r="DF273" t="s">
        <v>187</v>
      </c>
      <c r="DG273" t="s">
        <v>188</v>
      </c>
      <c r="DH273" t="s">
        <v>3</v>
      </c>
      <c r="DI273" t="s">
        <v>188</v>
      </c>
      <c r="DJ273" t="s">
        <v>187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239</v>
      </c>
      <c r="DW273" t="s">
        <v>239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293259405</v>
      </c>
      <c r="EF273">
        <v>2</v>
      </c>
      <c r="EG273" t="s">
        <v>26</v>
      </c>
      <c r="EH273">
        <v>27</v>
      </c>
      <c r="EI273" t="s">
        <v>27</v>
      </c>
      <c r="EJ273">
        <v>1</v>
      </c>
      <c r="EK273">
        <v>33001</v>
      </c>
      <c r="EL273" t="s">
        <v>27</v>
      </c>
      <c r="EM273" t="s">
        <v>28</v>
      </c>
      <c r="EO273" t="s">
        <v>357</v>
      </c>
      <c r="EQ273">
        <v>131072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187</v>
      </c>
      <c r="EX273">
        <v>48.36</v>
      </c>
      <c r="EY273">
        <v>0</v>
      </c>
      <c r="FQ273">
        <v>0</v>
      </c>
      <c r="FR273">
        <f t="shared" si="161"/>
        <v>0</v>
      </c>
      <c r="FS273">
        <v>0</v>
      </c>
      <c r="FX273">
        <v>103</v>
      </c>
      <c r="FY273">
        <v>60</v>
      </c>
      <c r="GA273" t="s">
        <v>3</v>
      </c>
      <c r="GD273">
        <v>1</v>
      </c>
      <c r="GF273">
        <v>-1574139382</v>
      </c>
      <c r="GG273">
        <v>2</v>
      </c>
      <c r="GH273">
        <v>1</v>
      </c>
      <c r="GI273">
        <v>-2</v>
      </c>
      <c r="GJ273">
        <v>0</v>
      </c>
      <c r="GK273">
        <v>0</v>
      </c>
      <c r="GL273">
        <f t="shared" si="162"/>
        <v>0</v>
      </c>
      <c r="GM273">
        <f t="shared" si="163"/>
        <v>664301.85</v>
      </c>
      <c r="GN273">
        <f t="shared" si="164"/>
        <v>664301.85</v>
      </c>
      <c r="GO273">
        <f t="shared" si="165"/>
        <v>0</v>
      </c>
      <c r="GP273">
        <f t="shared" si="166"/>
        <v>0</v>
      </c>
      <c r="GR273">
        <v>0</v>
      </c>
      <c r="GS273">
        <v>3</v>
      </c>
      <c r="GT273">
        <v>0</v>
      </c>
      <c r="GU273" t="s">
        <v>3</v>
      </c>
      <c r="GV273">
        <f t="shared" si="167"/>
        <v>0</v>
      </c>
      <c r="GW273">
        <v>1</v>
      </c>
      <c r="GX273">
        <f t="shared" si="168"/>
        <v>0</v>
      </c>
      <c r="HA273">
        <v>0</v>
      </c>
      <c r="HB273">
        <v>0</v>
      </c>
      <c r="HC273">
        <f t="shared" si="169"/>
        <v>0</v>
      </c>
      <c r="HE273" t="s">
        <v>3</v>
      </c>
      <c r="HF273" t="s">
        <v>3</v>
      </c>
      <c r="HM273" t="s">
        <v>3</v>
      </c>
      <c r="HN273" t="s">
        <v>30</v>
      </c>
      <c r="HO273" t="s">
        <v>31</v>
      </c>
      <c r="HP273" t="s">
        <v>27</v>
      </c>
      <c r="HQ273" t="s">
        <v>27</v>
      </c>
      <c r="IK273">
        <v>0</v>
      </c>
    </row>
    <row r="274" spans="1:245" x14ac:dyDescent="0.2">
      <c r="A274">
        <v>17</v>
      </c>
      <c r="B274">
        <v>1</v>
      </c>
      <c r="C274">
        <f>ROW(SmtRes!A977)</f>
        <v>977</v>
      </c>
      <c r="D274">
        <f>ROW(EtalonRes!A1383)</f>
        <v>1383</v>
      </c>
      <c r="E274" t="s">
        <v>358</v>
      </c>
      <c r="F274" t="s">
        <v>244</v>
      </c>
      <c r="G274" t="s">
        <v>245</v>
      </c>
      <c r="H274" t="s">
        <v>239</v>
      </c>
      <c r="I274">
        <v>1</v>
      </c>
      <c r="J274">
        <v>0</v>
      </c>
      <c r="K274">
        <v>1</v>
      </c>
      <c r="O274">
        <f t="shared" si="147"/>
        <v>302628.06</v>
      </c>
      <c r="P274">
        <f>SUMIF(SmtRes!AQ967:'SmtRes'!AQ977,"=1",SmtRes!DF967:'SmtRes'!DF977)</f>
        <v>0</v>
      </c>
      <c r="Q274">
        <f>SUMIF(SmtRes!AQ967:'SmtRes'!AQ977,"=1",SmtRes!DG967:'SmtRes'!DG977)</f>
        <v>95867.110000000015</v>
      </c>
      <c r="R274">
        <f>SUMIF(SmtRes!AQ967:'SmtRes'!AQ977,"=1",SmtRes!DH967:'SmtRes'!DH977)</f>
        <v>48866.549999999996</v>
      </c>
      <c r="S274">
        <f>SUMIF(SmtRes!AQ967:'SmtRes'!AQ977,"=1",SmtRes!DI967:'SmtRes'!DI977)</f>
        <v>157894.39999999999</v>
      </c>
      <c r="T274">
        <f t="shared" si="148"/>
        <v>0</v>
      </c>
      <c r="U274">
        <f>SUMIF(SmtRes!AQ967:'SmtRes'!AQ977,"=1",SmtRes!CV967:'SmtRes'!CV977)</f>
        <v>349.92</v>
      </c>
      <c r="V274">
        <f>SUMIF(SmtRes!AQ967:'SmtRes'!AQ977,"=1",SmtRes!CW967:'SmtRes'!CW977)</f>
        <v>84.207374999999999</v>
      </c>
      <c r="W274">
        <f t="shared" si="149"/>
        <v>0</v>
      </c>
      <c r="X274">
        <f t="shared" si="150"/>
        <v>212963.78</v>
      </c>
      <c r="Y274">
        <f t="shared" si="151"/>
        <v>124056.57</v>
      </c>
      <c r="AA274">
        <v>295887217</v>
      </c>
      <c r="AB274">
        <f t="shared" si="152"/>
        <v>240402.08854600001</v>
      </c>
      <c r="AC274">
        <f t="shared" si="153"/>
        <v>0</v>
      </c>
      <c r="AD274">
        <f>ROUND((((SUM(SmtRes!BR967:'SmtRes'!BR977))-(SUM(SmtRes!BS967:'SmtRes'!BS977)))+AE274),6)</f>
        <v>82507.686946000002</v>
      </c>
      <c r="AE274">
        <f>ROUND((SUM(SmtRes!BS967:'SmtRes'!BS977)),6)</f>
        <v>48866.548148000002</v>
      </c>
      <c r="AF274">
        <f>ROUND((SUM(SmtRes!BT967:'SmtRes'!BT977)),6)</f>
        <v>157894.40160000001</v>
      </c>
      <c r="AG274">
        <f t="shared" si="154"/>
        <v>0</v>
      </c>
      <c r="AH274">
        <f>(SUM(SmtRes!BU967:'SmtRes'!BU977))</f>
        <v>349.91999999999996</v>
      </c>
      <c r="AI274">
        <f>(SUM(SmtRes!BV967:'SmtRes'!BV977))</f>
        <v>84.207375000000013</v>
      </c>
      <c r="AJ274">
        <f t="shared" si="155"/>
        <v>0</v>
      </c>
      <c r="AK274">
        <v>233606.1434</v>
      </c>
      <c r="AL274">
        <v>29273.120000000003</v>
      </c>
      <c r="AM274">
        <v>59464.999599999996</v>
      </c>
      <c r="AN274">
        <v>35219.133799999996</v>
      </c>
      <c r="AO274">
        <v>109648.89</v>
      </c>
      <c r="AP274">
        <v>0</v>
      </c>
      <c r="AQ274">
        <v>243</v>
      </c>
      <c r="AR274">
        <v>60.69</v>
      </c>
      <c r="AS274">
        <v>0</v>
      </c>
      <c r="AT274">
        <v>103</v>
      </c>
      <c r="AU274">
        <v>60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246</v>
      </c>
      <c r="BM274">
        <v>33001</v>
      </c>
      <c r="BN274">
        <v>0</v>
      </c>
      <c r="BO274" t="s">
        <v>3</v>
      </c>
      <c r="BP274">
        <v>0</v>
      </c>
      <c r="BQ274">
        <v>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103</v>
      </c>
      <c r="CA274">
        <v>60</v>
      </c>
      <c r="CB274" t="s">
        <v>22</v>
      </c>
      <c r="CE274">
        <v>0</v>
      </c>
      <c r="CF274">
        <v>0</v>
      </c>
      <c r="CG274">
        <v>0</v>
      </c>
      <c r="CM274">
        <v>0</v>
      </c>
      <c r="CN274" t="s">
        <v>1344</v>
      </c>
      <c r="CO274">
        <v>0</v>
      </c>
      <c r="CP274">
        <f t="shared" si="156"/>
        <v>302628.06</v>
      </c>
      <c r="CQ274">
        <f>SUMIF(SmtRes!AQ967:'SmtRes'!AQ977,"=1",SmtRes!AA967:'SmtRes'!AA977)</f>
        <v>102370.86</v>
      </c>
      <c r="CR274">
        <f>SUMIF(SmtRes!AQ967:'SmtRes'!AQ977,"=1",SmtRes!AB967:'SmtRes'!AB977)</f>
        <v>5915.96</v>
      </c>
      <c r="CS274">
        <f>SUMIF(SmtRes!AQ967:'SmtRes'!AQ977,"=1",SmtRes!AC967:'SmtRes'!AC977)</f>
        <v>2860.7400000000002</v>
      </c>
      <c r="CT274">
        <f>SUMIF(SmtRes!AQ967:'SmtRes'!AQ977,"=1",SmtRes!AD967:'SmtRes'!AD977)</f>
        <v>451.23</v>
      </c>
      <c r="CU274">
        <f t="shared" si="157"/>
        <v>0</v>
      </c>
      <c r="CV274">
        <f>SUMIF(SmtRes!AQ967:'SmtRes'!AQ977,"=1",SmtRes!BU967:'SmtRes'!BU977)</f>
        <v>349.91999999999996</v>
      </c>
      <c r="CW274">
        <f>SUMIF(SmtRes!AQ967:'SmtRes'!AQ977,"=1",SmtRes!BV967:'SmtRes'!BV977)</f>
        <v>84.207375000000013</v>
      </c>
      <c r="CX274">
        <f t="shared" si="158"/>
        <v>0</v>
      </c>
      <c r="CY274">
        <f t="shared" si="159"/>
        <v>212963.77849999999</v>
      </c>
      <c r="CZ274">
        <f t="shared" si="160"/>
        <v>124056.56999999998</v>
      </c>
      <c r="DC274" t="s">
        <v>3</v>
      </c>
      <c r="DD274" t="s">
        <v>24</v>
      </c>
      <c r="DE274" t="s">
        <v>182</v>
      </c>
      <c r="DF274" t="s">
        <v>182</v>
      </c>
      <c r="DG274" t="s">
        <v>183</v>
      </c>
      <c r="DH274" t="s">
        <v>3</v>
      </c>
      <c r="DI274" t="s">
        <v>183</v>
      </c>
      <c r="DJ274" t="s">
        <v>182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239</v>
      </c>
      <c r="DW274" t="s">
        <v>239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293259405</v>
      </c>
      <c r="EF274">
        <v>2</v>
      </c>
      <c r="EG274" t="s">
        <v>26</v>
      </c>
      <c r="EH274">
        <v>27</v>
      </c>
      <c r="EI274" t="s">
        <v>27</v>
      </c>
      <c r="EJ274">
        <v>1</v>
      </c>
      <c r="EK274">
        <v>33001</v>
      </c>
      <c r="EL274" t="s">
        <v>27</v>
      </c>
      <c r="EM274" t="s">
        <v>28</v>
      </c>
      <c r="EO274" t="s">
        <v>354</v>
      </c>
      <c r="EQ274">
        <v>131072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243</v>
      </c>
      <c r="EX274">
        <v>60.69</v>
      </c>
      <c r="EY274">
        <v>0</v>
      </c>
      <c r="FQ274">
        <v>0</v>
      </c>
      <c r="FR274">
        <f t="shared" si="161"/>
        <v>0</v>
      </c>
      <c r="FS274">
        <v>0</v>
      </c>
      <c r="FX274">
        <v>103</v>
      </c>
      <c r="FY274">
        <v>60</v>
      </c>
      <c r="GA274" t="s">
        <v>3</v>
      </c>
      <c r="GD274">
        <v>1</v>
      </c>
      <c r="GF274">
        <v>-1239581529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 t="shared" si="162"/>
        <v>0</v>
      </c>
      <c r="GM274">
        <f t="shared" si="163"/>
        <v>639648.41</v>
      </c>
      <c r="GN274">
        <f t="shared" si="164"/>
        <v>639648.41</v>
      </c>
      <c r="GO274">
        <f t="shared" si="165"/>
        <v>0</v>
      </c>
      <c r="GP274">
        <f t="shared" si="166"/>
        <v>0</v>
      </c>
      <c r="GR274">
        <v>0</v>
      </c>
      <c r="GS274">
        <v>3</v>
      </c>
      <c r="GT274">
        <v>0</v>
      </c>
      <c r="GU274" t="s">
        <v>3</v>
      </c>
      <c r="GV274">
        <f t="shared" si="167"/>
        <v>0</v>
      </c>
      <c r="GW274">
        <v>1</v>
      </c>
      <c r="GX274">
        <f t="shared" si="168"/>
        <v>0</v>
      </c>
      <c r="HA274">
        <v>0</v>
      </c>
      <c r="HB274">
        <v>0</v>
      </c>
      <c r="HC274">
        <f t="shared" si="169"/>
        <v>0</v>
      </c>
      <c r="HE274" t="s">
        <v>3</v>
      </c>
      <c r="HF274" t="s">
        <v>3</v>
      </c>
      <c r="HM274" t="s">
        <v>3</v>
      </c>
      <c r="HN274" t="s">
        <v>30</v>
      </c>
      <c r="HO274" t="s">
        <v>31</v>
      </c>
      <c r="HP274" t="s">
        <v>27</v>
      </c>
      <c r="HQ274" t="s">
        <v>27</v>
      </c>
      <c r="IK274">
        <v>0</v>
      </c>
    </row>
    <row r="275" spans="1:245" x14ac:dyDescent="0.2">
      <c r="A275">
        <v>17</v>
      </c>
      <c r="B275">
        <v>1</v>
      </c>
      <c r="C275">
        <f>ROW(SmtRes!A988)</f>
        <v>988</v>
      </c>
      <c r="D275">
        <f>ROW(EtalonRes!A1398)</f>
        <v>1398</v>
      </c>
      <c r="E275" t="s">
        <v>359</v>
      </c>
      <c r="F275" t="s">
        <v>244</v>
      </c>
      <c r="G275" t="s">
        <v>248</v>
      </c>
      <c r="H275" t="s">
        <v>239</v>
      </c>
      <c r="I275">
        <v>1</v>
      </c>
      <c r="J275">
        <v>0</v>
      </c>
      <c r="K275">
        <v>1</v>
      </c>
      <c r="O275">
        <f t="shared" si="147"/>
        <v>403504.1</v>
      </c>
      <c r="P275">
        <f>SUMIF(SmtRes!AQ978:'SmtRes'!AQ988,"=1",SmtRes!DF978:'SmtRes'!DF988)</f>
        <v>0</v>
      </c>
      <c r="Q275">
        <f>SUMIF(SmtRes!AQ978:'SmtRes'!AQ988,"=1",SmtRes!DG978:'SmtRes'!DG988)</f>
        <v>127822.82</v>
      </c>
      <c r="R275">
        <f>SUMIF(SmtRes!AQ978:'SmtRes'!AQ988,"=1",SmtRes!DH978:'SmtRes'!DH988)</f>
        <v>65155.409999999996</v>
      </c>
      <c r="S275">
        <f>SUMIF(SmtRes!AQ978:'SmtRes'!AQ988,"=1",SmtRes!DI978:'SmtRes'!DI988)</f>
        <v>210525.87</v>
      </c>
      <c r="T275">
        <f t="shared" si="148"/>
        <v>0</v>
      </c>
      <c r="U275">
        <f>SUMIF(SmtRes!AQ978:'SmtRes'!AQ988,"=1",SmtRes!CV978:'SmtRes'!CV988)</f>
        <v>466.56</v>
      </c>
      <c r="V275">
        <f>SUMIF(SmtRes!AQ978:'SmtRes'!AQ988,"=1",SmtRes!CW978:'SmtRes'!CW988)</f>
        <v>112.27649999999998</v>
      </c>
      <c r="W275">
        <f t="shared" si="149"/>
        <v>0</v>
      </c>
      <c r="X275">
        <f t="shared" si="150"/>
        <v>283951.71999999997</v>
      </c>
      <c r="Y275">
        <f t="shared" si="151"/>
        <v>165408.76999999999</v>
      </c>
      <c r="AA275">
        <v>295887217</v>
      </c>
      <c r="AB275">
        <f t="shared" si="152"/>
        <v>320536.11806000001</v>
      </c>
      <c r="AC275">
        <f t="shared" si="153"/>
        <v>0</v>
      </c>
      <c r="AD275">
        <f>ROUND((((SUM(SmtRes!BR978:'SmtRes'!BR988))-(SUM(SmtRes!BS978:'SmtRes'!BS988)))+AE275),6)</f>
        <v>110010.24926</v>
      </c>
      <c r="AE275">
        <f>ROUND((SUM(SmtRes!BS978:'SmtRes'!BS988)),6)</f>
        <v>65155.397530000002</v>
      </c>
      <c r="AF275">
        <f>ROUND((SUM(SmtRes!BT978:'SmtRes'!BT988)),6)</f>
        <v>210525.8688</v>
      </c>
      <c r="AG275">
        <f t="shared" si="154"/>
        <v>0</v>
      </c>
      <c r="AH275">
        <f>(SUM(SmtRes!BU978:'SmtRes'!BU988))</f>
        <v>466.56</v>
      </c>
      <c r="AI275">
        <f>(SUM(SmtRes!BV978:'SmtRes'!BV988))</f>
        <v>112.27650000000001</v>
      </c>
      <c r="AJ275">
        <f t="shared" si="155"/>
        <v>0</v>
      </c>
      <c r="AK275">
        <v>233606.1434</v>
      </c>
      <c r="AL275">
        <v>29273.120000000003</v>
      </c>
      <c r="AM275">
        <v>59464.999599999996</v>
      </c>
      <c r="AN275">
        <v>35219.133799999996</v>
      </c>
      <c r="AO275">
        <v>109648.89</v>
      </c>
      <c r="AP275">
        <v>0</v>
      </c>
      <c r="AQ275">
        <v>243</v>
      </c>
      <c r="AR275">
        <v>60.69</v>
      </c>
      <c r="AS275">
        <v>0</v>
      </c>
      <c r="AT275">
        <v>103</v>
      </c>
      <c r="AU275">
        <v>60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246</v>
      </c>
      <c r="BM275">
        <v>33001</v>
      </c>
      <c r="BN275">
        <v>0</v>
      </c>
      <c r="BO275" t="s">
        <v>3</v>
      </c>
      <c r="BP275">
        <v>0</v>
      </c>
      <c r="BQ275">
        <v>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103</v>
      </c>
      <c r="CA275">
        <v>60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356</v>
      </c>
      <c r="CO275">
        <v>0</v>
      </c>
      <c r="CP275">
        <f t="shared" si="156"/>
        <v>403504.1</v>
      </c>
      <c r="CQ275">
        <f>SUMIF(SmtRes!AQ978:'SmtRes'!AQ988,"=1",SmtRes!AA978:'SmtRes'!AA988)</f>
        <v>102370.86</v>
      </c>
      <c r="CR275">
        <f>SUMIF(SmtRes!AQ978:'SmtRes'!AQ988,"=1",SmtRes!AB978:'SmtRes'!AB988)</f>
        <v>5915.96</v>
      </c>
      <c r="CS275">
        <f>SUMIF(SmtRes!AQ978:'SmtRes'!AQ988,"=1",SmtRes!AC978:'SmtRes'!AC988)</f>
        <v>2860.7400000000002</v>
      </c>
      <c r="CT275">
        <f>SUMIF(SmtRes!AQ978:'SmtRes'!AQ988,"=1",SmtRes!AD978:'SmtRes'!AD988)</f>
        <v>451.23</v>
      </c>
      <c r="CU275">
        <f t="shared" si="157"/>
        <v>0</v>
      </c>
      <c r="CV275">
        <f>SUMIF(SmtRes!AQ978:'SmtRes'!AQ988,"=1",SmtRes!BU978:'SmtRes'!BU988)</f>
        <v>466.56</v>
      </c>
      <c r="CW275">
        <f>SUMIF(SmtRes!AQ978:'SmtRes'!AQ988,"=1",SmtRes!BV978:'SmtRes'!BV988)</f>
        <v>112.27650000000001</v>
      </c>
      <c r="CX275">
        <f t="shared" si="158"/>
        <v>0</v>
      </c>
      <c r="CY275">
        <f t="shared" si="159"/>
        <v>283951.71839999995</v>
      </c>
      <c r="CZ275">
        <f t="shared" si="160"/>
        <v>165408.76799999998</v>
      </c>
      <c r="DC275" t="s">
        <v>3</v>
      </c>
      <c r="DD275" t="s">
        <v>24</v>
      </c>
      <c r="DE275" t="s">
        <v>187</v>
      </c>
      <c r="DF275" t="s">
        <v>187</v>
      </c>
      <c r="DG275" t="s">
        <v>188</v>
      </c>
      <c r="DH275" t="s">
        <v>3</v>
      </c>
      <c r="DI275" t="s">
        <v>188</v>
      </c>
      <c r="DJ275" t="s">
        <v>187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239</v>
      </c>
      <c r="DW275" t="s">
        <v>239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293259405</v>
      </c>
      <c r="EF275">
        <v>2</v>
      </c>
      <c r="EG275" t="s">
        <v>26</v>
      </c>
      <c r="EH275">
        <v>27</v>
      </c>
      <c r="EI275" t="s">
        <v>27</v>
      </c>
      <c r="EJ275">
        <v>1</v>
      </c>
      <c r="EK275">
        <v>33001</v>
      </c>
      <c r="EL275" t="s">
        <v>27</v>
      </c>
      <c r="EM275" t="s">
        <v>28</v>
      </c>
      <c r="EO275" t="s">
        <v>357</v>
      </c>
      <c r="EQ275">
        <v>131072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243</v>
      </c>
      <c r="EX275">
        <v>60.69</v>
      </c>
      <c r="EY275">
        <v>0</v>
      </c>
      <c r="FQ275">
        <v>0</v>
      </c>
      <c r="FR275">
        <f t="shared" si="161"/>
        <v>0</v>
      </c>
      <c r="FS275">
        <v>0</v>
      </c>
      <c r="FX275">
        <v>103</v>
      </c>
      <c r="FY275">
        <v>60</v>
      </c>
      <c r="GA275" t="s">
        <v>3</v>
      </c>
      <c r="GD275">
        <v>1</v>
      </c>
      <c r="GF275">
        <v>-1704087058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 t="shared" si="162"/>
        <v>0</v>
      </c>
      <c r="GM275">
        <f t="shared" si="163"/>
        <v>852864.59</v>
      </c>
      <c r="GN275">
        <f t="shared" si="164"/>
        <v>852864.59</v>
      </c>
      <c r="GO275">
        <f t="shared" si="165"/>
        <v>0</v>
      </c>
      <c r="GP275">
        <f t="shared" si="166"/>
        <v>0</v>
      </c>
      <c r="GR275">
        <v>0</v>
      </c>
      <c r="GS275">
        <v>3</v>
      </c>
      <c r="GT275">
        <v>0</v>
      </c>
      <c r="GU275" t="s">
        <v>3</v>
      </c>
      <c r="GV275">
        <f t="shared" si="167"/>
        <v>0</v>
      </c>
      <c r="GW275">
        <v>1</v>
      </c>
      <c r="GX275">
        <f t="shared" si="168"/>
        <v>0</v>
      </c>
      <c r="HA275">
        <v>0</v>
      </c>
      <c r="HB275">
        <v>0</v>
      </c>
      <c r="HC275">
        <f t="shared" si="169"/>
        <v>0</v>
      </c>
      <c r="HE275" t="s">
        <v>3</v>
      </c>
      <c r="HF275" t="s">
        <v>3</v>
      </c>
      <c r="HM275" t="s">
        <v>3</v>
      </c>
      <c r="HN275" t="s">
        <v>30</v>
      </c>
      <c r="HO275" t="s">
        <v>31</v>
      </c>
      <c r="HP275" t="s">
        <v>27</v>
      </c>
      <c r="HQ275" t="s">
        <v>27</v>
      </c>
      <c r="IK275">
        <v>0</v>
      </c>
    </row>
    <row r="276" spans="1:245" x14ac:dyDescent="0.2">
      <c r="A276">
        <v>17</v>
      </c>
      <c r="B276">
        <v>1</v>
      </c>
      <c r="C276">
        <f>ROW(SmtRes!A999)</f>
        <v>999</v>
      </c>
      <c r="D276">
        <f>ROW(EtalonRes!A1413)</f>
        <v>1413</v>
      </c>
      <c r="E276" t="s">
        <v>360</v>
      </c>
      <c r="F276" t="s">
        <v>250</v>
      </c>
      <c r="G276" t="s">
        <v>251</v>
      </c>
      <c r="H276" t="s">
        <v>239</v>
      </c>
      <c r="I276">
        <v>1</v>
      </c>
      <c r="J276">
        <v>0</v>
      </c>
      <c r="K276">
        <v>1</v>
      </c>
      <c r="O276">
        <f t="shared" si="147"/>
        <v>315366.31</v>
      </c>
      <c r="P276">
        <f>SUMIF(SmtRes!AQ989:'SmtRes'!AQ999,"=1",SmtRes!DF989:'SmtRes'!DF999)</f>
        <v>0</v>
      </c>
      <c r="Q276">
        <f>SUMIF(SmtRes!AQ989:'SmtRes'!AQ999,"=1",SmtRes!DG989:'SmtRes'!DG999)</f>
        <v>97799.47</v>
      </c>
      <c r="R276">
        <f>SUMIF(SmtRes!AQ989:'SmtRes'!AQ999,"=1",SmtRes!DH989:'SmtRes'!DH999)</f>
        <v>49743.119999999995</v>
      </c>
      <c r="S276">
        <f>SUMIF(SmtRes!AQ989:'SmtRes'!AQ999,"=1",SmtRes!DI989:'SmtRes'!DI999)</f>
        <v>167823.72</v>
      </c>
      <c r="T276">
        <f t="shared" si="148"/>
        <v>0</v>
      </c>
      <c r="U276">
        <f>SUMIF(SmtRes!AQ989:'SmtRes'!AQ999,"=1",SmtRes!CV989:'SmtRes'!CV999)</f>
        <v>371.92500000000001</v>
      </c>
      <c r="V276">
        <f>SUMIF(SmtRes!AQ989:'SmtRes'!AQ999,"=1",SmtRes!CW989:'SmtRes'!CW999)</f>
        <v>85.617000000000019</v>
      </c>
      <c r="W276">
        <f t="shared" si="149"/>
        <v>0</v>
      </c>
      <c r="X276">
        <f t="shared" si="150"/>
        <v>224093.85</v>
      </c>
      <c r="Y276">
        <f t="shared" si="151"/>
        <v>130540.1</v>
      </c>
      <c r="AA276">
        <v>295887217</v>
      </c>
      <c r="AB276">
        <f t="shared" si="152"/>
        <v>252022.11048</v>
      </c>
      <c r="AC276">
        <f t="shared" si="153"/>
        <v>0</v>
      </c>
      <c r="AD276">
        <f>ROUND((((SUM(SmtRes!BR989:'SmtRes'!BR999))-(SUM(SmtRes!BS989:'SmtRes'!BS999)))+AE276),6)</f>
        <v>84198.392730000007</v>
      </c>
      <c r="AE276">
        <f>ROUND((SUM(SmtRes!BS989:'SmtRes'!BS999)),6)</f>
        <v>49743.122759999998</v>
      </c>
      <c r="AF276">
        <f>ROUND((SUM(SmtRes!BT989:'SmtRes'!BT999)),6)</f>
        <v>167823.71775000001</v>
      </c>
      <c r="AG276">
        <f t="shared" si="154"/>
        <v>0</v>
      </c>
      <c r="AH276">
        <f>(SUM(SmtRes!BU989:'SmtRes'!BU999))</f>
        <v>371.92499999999995</v>
      </c>
      <c r="AI276">
        <f>(SUM(SmtRes!BV989:'SmtRes'!BV999))</f>
        <v>85.617000000000004</v>
      </c>
      <c r="AJ276">
        <f t="shared" si="155"/>
        <v>0</v>
      </c>
      <c r="AK276">
        <v>246260.08740000002</v>
      </c>
      <c r="AL276">
        <v>29273.120000000003</v>
      </c>
      <c r="AM276">
        <v>62369.179799999998</v>
      </c>
      <c r="AN276">
        <v>36846.757599999997</v>
      </c>
      <c r="AO276">
        <v>117771.03</v>
      </c>
      <c r="AP276">
        <v>0</v>
      </c>
      <c r="AQ276">
        <v>261</v>
      </c>
      <c r="AR276">
        <v>63.42</v>
      </c>
      <c r="AS276">
        <v>0</v>
      </c>
      <c r="AT276">
        <v>103</v>
      </c>
      <c r="AU276">
        <v>60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1</v>
      </c>
      <c r="BJ276" t="s">
        <v>252</v>
      </c>
      <c r="BM276">
        <v>33001</v>
      </c>
      <c r="BN276">
        <v>0</v>
      </c>
      <c r="BO276" t="s">
        <v>3</v>
      </c>
      <c r="BP276">
        <v>0</v>
      </c>
      <c r="BQ276">
        <v>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103</v>
      </c>
      <c r="CA276">
        <v>60</v>
      </c>
      <c r="CB276" t="s">
        <v>22</v>
      </c>
      <c r="CE276">
        <v>0</v>
      </c>
      <c r="CF276">
        <v>0</v>
      </c>
      <c r="CG276">
        <v>0</v>
      </c>
      <c r="CM276">
        <v>0</v>
      </c>
      <c r="CN276" t="s">
        <v>1345</v>
      </c>
      <c r="CO276">
        <v>0</v>
      </c>
      <c r="CP276">
        <f t="shared" si="156"/>
        <v>315366.31</v>
      </c>
      <c r="CQ276">
        <f>SUMIF(SmtRes!AQ989:'SmtRes'!AQ999,"=1",SmtRes!AA989:'SmtRes'!AA999)</f>
        <v>102370.86</v>
      </c>
      <c r="CR276">
        <f>SUMIF(SmtRes!AQ989:'SmtRes'!AQ999,"=1",SmtRes!AB989:'SmtRes'!AB999)</f>
        <v>5915.96</v>
      </c>
      <c r="CS276">
        <f>SUMIF(SmtRes!AQ989:'SmtRes'!AQ999,"=1",SmtRes!AC989:'SmtRes'!AC999)</f>
        <v>2860.7400000000002</v>
      </c>
      <c r="CT276">
        <f>SUMIF(SmtRes!AQ989:'SmtRes'!AQ999,"=1",SmtRes!AD989:'SmtRes'!AD999)</f>
        <v>451.23</v>
      </c>
      <c r="CU276">
        <f t="shared" si="157"/>
        <v>0</v>
      </c>
      <c r="CV276">
        <f>SUMIF(SmtRes!AQ989:'SmtRes'!AQ999,"=1",SmtRes!BU989:'SmtRes'!BU999)</f>
        <v>371.92499999999995</v>
      </c>
      <c r="CW276">
        <f>SUMIF(SmtRes!AQ989:'SmtRes'!AQ999,"=1",SmtRes!BV989:'SmtRes'!BV999)</f>
        <v>85.617000000000004</v>
      </c>
      <c r="CX276">
        <f t="shared" si="158"/>
        <v>0</v>
      </c>
      <c r="CY276">
        <f t="shared" si="159"/>
        <v>224093.84519999998</v>
      </c>
      <c r="CZ276">
        <f t="shared" si="160"/>
        <v>130540.10400000001</v>
      </c>
      <c r="DC276" t="s">
        <v>3</v>
      </c>
      <c r="DD276" t="s">
        <v>24</v>
      </c>
      <c r="DE276" t="s">
        <v>217</v>
      </c>
      <c r="DF276" t="s">
        <v>217</v>
      </c>
      <c r="DG276" t="s">
        <v>218</v>
      </c>
      <c r="DH276" t="s">
        <v>3</v>
      </c>
      <c r="DI276" t="s">
        <v>218</v>
      </c>
      <c r="DJ276" t="s">
        <v>217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239</v>
      </c>
      <c r="DW276" t="s">
        <v>239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293259405</v>
      </c>
      <c r="EF276">
        <v>2</v>
      </c>
      <c r="EG276" t="s">
        <v>26</v>
      </c>
      <c r="EH276">
        <v>27</v>
      </c>
      <c r="EI276" t="s">
        <v>27</v>
      </c>
      <c r="EJ276">
        <v>1</v>
      </c>
      <c r="EK276">
        <v>33001</v>
      </c>
      <c r="EL276" t="s">
        <v>27</v>
      </c>
      <c r="EM276" t="s">
        <v>28</v>
      </c>
      <c r="EO276" t="s">
        <v>361</v>
      </c>
      <c r="EQ276">
        <v>131072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261</v>
      </c>
      <c r="EX276">
        <v>63.42</v>
      </c>
      <c r="EY276">
        <v>0</v>
      </c>
      <c r="FQ276">
        <v>0</v>
      </c>
      <c r="FR276">
        <f t="shared" si="161"/>
        <v>0</v>
      </c>
      <c r="FS276">
        <v>0</v>
      </c>
      <c r="FX276">
        <v>103</v>
      </c>
      <c r="FY276">
        <v>60</v>
      </c>
      <c r="GA276" t="s">
        <v>3</v>
      </c>
      <c r="GD276">
        <v>1</v>
      </c>
      <c r="GF276">
        <v>-932132669</v>
      </c>
      <c r="GG276">
        <v>2</v>
      </c>
      <c r="GH276">
        <v>1</v>
      </c>
      <c r="GI276">
        <v>-2</v>
      </c>
      <c r="GJ276">
        <v>0</v>
      </c>
      <c r="GK276">
        <v>0</v>
      </c>
      <c r="GL276">
        <f t="shared" si="162"/>
        <v>0</v>
      </c>
      <c r="GM276">
        <f t="shared" si="163"/>
        <v>670000.26</v>
      </c>
      <c r="GN276">
        <f t="shared" si="164"/>
        <v>670000.26</v>
      </c>
      <c r="GO276">
        <f t="shared" si="165"/>
        <v>0</v>
      </c>
      <c r="GP276">
        <f t="shared" si="166"/>
        <v>0</v>
      </c>
      <c r="GR276">
        <v>0</v>
      </c>
      <c r="GS276">
        <v>3</v>
      </c>
      <c r="GT276">
        <v>0</v>
      </c>
      <c r="GU276" t="s">
        <v>3</v>
      </c>
      <c r="GV276">
        <f t="shared" si="167"/>
        <v>0</v>
      </c>
      <c r="GW276">
        <v>1</v>
      </c>
      <c r="GX276">
        <f t="shared" si="168"/>
        <v>0</v>
      </c>
      <c r="HA276">
        <v>0</v>
      </c>
      <c r="HB276">
        <v>0</v>
      </c>
      <c r="HC276">
        <f t="shared" si="169"/>
        <v>0</v>
      </c>
      <c r="HE276" t="s">
        <v>3</v>
      </c>
      <c r="HF276" t="s">
        <v>3</v>
      </c>
      <c r="HM276" t="s">
        <v>3</v>
      </c>
      <c r="HN276" t="s">
        <v>30</v>
      </c>
      <c r="HO276" t="s">
        <v>31</v>
      </c>
      <c r="HP276" t="s">
        <v>27</v>
      </c>
      <c r="HQ276" t="s">
        <v>27</v>
      </c>
      <c r="IK276">
        <v>0</v>
      </c>
    </row>
    <row r="277" spans="1:245" x14ac:dyDescent="0.2">
      <c r="A277">
        <v>17</v>
      </c>
      <c r="B277">
        <v>1</v>
      </c>
      <c r="C277">
        <f>ROW(SmtRes!A1010)</f>
        <v>1010</v>
      </c>
      <c r="D277">
        <f>ROW(EtalonRes!A1428)</f>
        <v>1428</v>
      </c>
      <c r="E277" t="s">
        <v>362</v>
      </c>
      <c r="F277" t="s">
        <v>250</v>
      </c>
      <c r="G277" t="s">
        <v>254</v>
      </c>
      <c r="H277" t="s">
        <v>239</v>
      </c>
      <c r="I277">
        <v>1</v>
      </c>
      <c r="J277">
        <v>0</v>
      </c>
      <c r="K277">
        <v>1</v>
      </c>
      <c r="O277">
        <f t="shared" si="147"/>
        <v>420488.44</v>
      </c>
      <c r="P277">
        <f>SUMIF(SmtRes!AQ1000:'SmtRes'!AQ1010,"=1",SmtRes!DF1000:'SmtRes'!DF1010)</f>
        <v>0</v>
      </c>
      <c r="Q277">
        <f>SUMIF(SmtRes!AQ1000:'SmtRes'!AQ1010,"=1",SmtRes!DG1000:'SmtRes'!DG1010)</f>
        <v>130399.31000000001</v>
      </c>
      <c r="R277">
        <f>SUMIF(SmtRes!AQ1000:'SmtRes'!AQ1010,"=1",SmtRes!DH1000:'SmtRes'!DH1010)</f>
        <v>66324.17</v>
      </c>
      <c r="S277">
        <f>SUMIF(SmtRes!AQ1000:'SmtRes'!AQ1010,"=1",SmtRes!DI1000:'SmtRes'!DI1010)</f>
        <v>223764.96</v>
      </c>
      <c r="T277">
        <f t="shared" si="148"/>
        <v>0</v>
      </c>
      <c r="U277">
        <f>SUMIF(SmtRes!AQ1000:'SmtRes'!AQ1010,"=1",SmtRes!CV1000:'SmtRes'!CV1010)</f>
        <v>495.9</v>
      </c>
      <c r="V277">
        <f>SUMIF(SmtRes!AQ1000:'SmtRes'!AQ1010,"=1",SmtRes!CW1000:'SmtRes'!CW1010)</f>
        <v>114.15599999999999</v>
      </c>
      <c r="W277">
        <f t="shared" si="149"/>
        <v>0</v>
      </c>
      <c r="X277">
        <f t="shared" si="150"/>
        <v>298791.8</v>
      </c>
      <c r="Y277">
        <f t="shared" si="151"/>
        <v>174053.48</v>
      </c>
      <c r="AA277">
        <v>295887217</v>
      </c>
      <c r="AB277">
        <f t="shared" si="152"/>
        <v>336029.48064000002</v>
      </c>
      <c r="AC277">
        <f t="shared" si="153"/>
        <v>0</v>
      </c>
      <c r="AD277">
        <f>ROUND((((SUM(SmtRes!BR1000:'SmtRes'!BR1010))-(SUM(SmtRes!BS1000:'SmtRes'!BS1010)))+AE277),6)</f>
        <v>112264.52364</v>
      </c>
      <c r="AE277">
        <f>ROUND((SUM(SmtRes!BS1000:'SmtRes'!BS1010)),6)</f>
        <v>66324.163679999998</v>
      </c>
      <c r="AF277">
        <f>ROUND((SUM(SmtRes!BT1000:'SmtRes'!BT1010)),6)</f>
        <v>223764.95699999999</v>
      </c>
      <c r="AG277">
        <f t="shared" si="154"/>
        <v>0</v>
      </c>
      <c r="AH277">
        <f>(SUM(SmtRes!BU1000:'SmtRes'!BU1010))</f>
        <v>495.9</v>
      </c>
      <c r="AI277">
        <f>(SUM(SmtRes!BV1000:'SmtRes'!BV1010))</f>
        <v>114.15600000000001</v>
      </c>
      <c r="AJ277">
        <f t="shared" si="155"/>
        <v>0</v>
      </c>
      <c r="AK277">
        <v>246260.08740000002</v>
      </c>
      <c r="AL277">
        <v>29273.120000000003</v>
      </c>
      <c r="AM277">
        <v>62369.179799999998</v>
      </c>
      <c r="AN277">
        <v>36846.757599999997</v>
      </c>
      <c r="AO277">
        <v>117771.03</v>
      </c>
      <c r="AP277">
        <v>0</v>
      </c>
      <c r="AQ277">
        <v>261</v>
      </c>
      <c r="AR277">
        <v>63.42</v>
      </c>
      <c r="AS277">
        <v>0</v>
      </c>
      <c r="AT277">
        <v>103</v>
      </c>
      <c r="AU277">
        <v>60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252</v>
      </c>
      <c r="BM277">
        <v>33001</v>
      </c>
      <c r="BN277">
        <v>0</v>
      </c>
      <c r="BO277" t="s">
        <v>3</v>
      </c>
      <c r="BP277">
        <v>0</v>
      </c>
      <c r="BQ277">
        <v>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103</v>
      </c>
      <c r="CA277">
        <v>60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363</v>
      </c>
      <c r="CO277">
        <v>0</v>
      </c>
      <c r="CP277">
        <f t="shared" si="156"/>
        <v>420488.44</v>
      </c>
      <c r="CQ277">
        <f>SUMIF(SmtRes!AQ1000:'SmtRes'!AQ1010,"=1",SmtRes!AA1000:'SmtRes'!AA1010)</f>
        <v>102370.86</v>
      </c>
      <c r="CR277">
        <f>SUMIF(SmtRes!AQ1000:'SmtRes'!AQ1010,"=1",SmtRes!AB1000:'SmtRes'!AB1010)</f>
        <v>5915.96</v>
      </c>
      <c r="CS277">
        <f>SUMIF(SmtRes!AQ1000:'SmtRes'!AQ1010,"=1",SmtRes!AC1000:'SmtRes'!AC1010)</f>
        <v>2860.7400000000002</v>
      </c>
      <c r="CT277">
        <f>SUMIF(SmtRes!AQ1000:'SmtRes'!AQ1010,"=1",SmtRes!AD1000:'SmtRes'!AD1010)</f>
        <v>451.23</v>
      </c>
      <c r="CU277">
        <f t="shared" si="157"/>
        <v>0</v>
      </c>
      <c r="CV277">
        <f>SUMIF(SmtRes!AQ1000:'SmtRes'!AQ1010,"=1",SmtRes!BU1000:'SmtRes'!BU1010)</f>
        <v>495.9</v>
      </c>
      <c r="CW277">
        <f>SUMIF(SmtRes!AQ1000:'SmtRes'!AQ1010,"=1",SmtRes!BV1000:'SmtRes'!BV1010)</f>
        <v>114.15600000000001</v>
      </c>
      <c r="CX277">
        <f t="shared" si="158"/>
        <v>0</v>
      </c>
      <c r="CY277">
        <f t="shared" si="159"/>
        <v>298791.8039</v>
      </c>
      <c r="CZ277">
        <f t="shared" si="160"/>
        <v>174053.478</v>
      </c>
      <c r="DC277" t="s">
        <v>3</v>
      </c>
      <c r="DD277" t="s">
        <v>24</v>
      </c>
      <c r="DE277" t="s">
        <v>222</v>
      </c>
      <c r="DF277" t="s">
        <v>222</v>
      </c>
      <c r="DG277" t="s">
        <v>223</v>
      </c>
      <c r="DH277" t="s">
        <v>3</v>
      </c>
      <c r="DI277" t="s">
        <v>223</v>
      </c>
      <c r="DJ277" t="s">
        <v>222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239</v>
      </c>
      <c r="DW277" t="s">
        <v>239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293259405</v>
      </c>
      <c r="EF277">
        <v>2</v>
      </c>
      <c r="EG277" t="s">
        <v>26</v>
      </c>
      <c r="EH277">
        <v>27</v>
      </c>
      <c r="EI277" t="s">
        <v>27</v>
      </c>
      <c r="EJ277">
        <v>1</v>
      </c>
      <c r="EK277">
        <v>33001</v>
      </c>
      <c r="EL277" t="s">
        <v>27</v>
      </c>
      <c r="EM277" t="s">
        <v>28</v>
      </c>
      <c r="EO277" t="s">
        <v>364</v>
      </c>
      <c r="EQ277">
        <v>131072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261</v>
      </c>
      <c r="EX277">
        <v>63.42</v>
      </c>
      <c r="EY277">
        <v>0</v>
      </c>
      <c r="FQ277">
        <v>0</v>
      </c>
      <c r="FR277">
        <f t="shared" si="161"/>
        <v>0</v>
      </c>
      <c r="FS277">
        <v>0</v>
      </c>
      <c r="FX277">
        <v>103</v>
      </c>
      <c r="FY277">
        <v>60</v>
      </c>
      <c r="GA277" t="s">
        <v>3</v>
      </c>
      <c r="GD277">
        <v>1</v>
      </c>
      <c r="GF277">
        <v>-680359933</v>
      </c>
      <c r="GG277">
        <v>2</v>
      </c>
      <c r="GH277">
        <v>1</v>
      </c>
      <c r="GI277">
        <v>-2</v>
      </c>
      <c r="GJ277">
        <v>0</v>
      </c>
      <c r="GK277">
        <v>0</v>
      </c>
      <c r="GL277">
        <f t="shared" si="162"/>
        <v>0</v>
      </c>
      <c r="GM277">
        <f t="shared" si="163"/>
        <v>893333.72</v>
      </c>
      <c r="GN277">
        <f t="shared" si="164"/>
        <v>893333.72</v>
      </c>
      <c r="GO277">
        <f t="shared" si="165"/>
        <v>0</v>
      </c>
      <c r="GP277">
        <f t="shared" si="166"/>
        <v>0</v>
      </c>
      <c r="GR277">
        <v>0</v>
      </c>
      <c r="GS277">
        <v>3</v>
      </c>
      <c r="GT277">
        <v>0</v>
      </c>
      <c r="GU277" t="s">
        <v>3</v>
      </c>
      <c r="GV277">
        <f t="shared" si="167"/>
        <v>0</v>
      </c>
      <c r="GW277">
        <v>1</v>
      </c>
      <c r="GX277">
        <f t="shared" si="168"/>
        <v>0</v>
      </c>
      <c r="HA277">
        <v>0</v>
      </c>
      <c r="HB277">
        <v>0</v>
      </c>
      <c r="HC277">
        <f t="shared" si="169"/>
        <v>0</v>
      </c>
      <c r="HE277" t="s">
        <v>3</v>
      </c>
      <c r="HF277" t="s">
        <v>3</v>
      </c>
      <c r="HM277" t="s">
        <v>3</v>
      </c>
      <c r="HN277" t="s">
        <v>30</v>
      </c>
      <c r="HO277" t="s">
        <v>31</v>
      </c>
      <c r="HP277" t="s">
        <v>27</v>
      </c>
      <c r="HQ277" t="s">
        <v>27</v>
      </c>
      <c r="IK277">
        <v>0</v>
      </c>
    </row>
    <row r="278" spans="1:245" x14ac:dyDescent="0.2">
      <c r="A278">
        <v>17</v>
      </c>
      <c r="B278">
        <v>1</v>
      </c>
      <c r="C278">
        <f>ROW(SmtRes!A1021)</f>
        <v>1021</v>
      </c>
      <c r="D278">
        <f>ROW(EtalonRes!A1443)</f>
        <v>1443</v>
      </c>
      <c r="E278" t="s">
        <v>365</v>
      </c>
      <c r="F278" t="s">
        <v>256</v>
      </c>
      <c r="G278" t="s">
        <v>257</v>
      </c>
      <c r="H278" t="s">
        <v>239</v>
      </c>
      <c r="I278">
        <v>1</v>
      </c>
      <c r="J278">
        <v>0</v>
      </c>
      <c r="K278">
        <v>1</v>
      </c>
      <c r="O278">
        <f t="shared" si="147"/>
        <v>161844.04999999999</v>
      </c>
      <c r="P278">
        <f>SUMIF(SmtRes!AQ1011:'SmtRes'!AQ1021,"=1",SmtRes!DF1011:'SmtRes'!DF1021)</f>
        <v>0</v>
      </c>
      <c r="Q278">
        <f>SUMIF(SmtRes!AQ1011:'SmtRes'!AQ1021,"=1",SmtRes!DG1011:'SmtRes'!DG1021)</f>
        <v>54298.67</v>
      </c>
      <c r="R278">
        <f>SUMIF(SmtRes!AQ1011:'SmtRes'!AQ1021,"=1",SmtRes!DH1011:'SmtRes'!DH1021)</f>
        <v>26973.75</v>
      </c>
      <c r="S278">
        <f>SUMIF(SmtRes!AQ1011:'SmtRes'!AQ1021,"=1",SmtRes!DI1011:'SmtRes'!DI1021)</f>
        <v>80571.63</v>
      </c>
      <c r="T278">
        <f t="shared" si="148"/>
        <v>0</v>
      </c>
      <c r="U278">
        <f>SUMIF(SmtRes!AQ1011:'SmtRes'!AQ1021,"=1",SmtRes!CV1011:'SmtRes'!CV1021)</f>
        <v>178.56</v>
      </c>
      <c r="V278">
        <f>SUMIF(SmtRes!AQ1011:'SmtRes'!AQ1021,"=1",SmtRes!CW1011:'SmtRes'!CW1021)</f>
        <v>46.398000000000003</v>
      </c>
      <c r="W278">
        <f t="shared" si="149"/>
        <v>0</v>
      </c>
      <c r="X278">
        <f t="shared" si="150"/>
        <v>110771.74</v>
      </c>
      <c r="Y278">
        <f t="shared" si="151"/>
        <v>64527.23</v>
      </c>
      <c r="AA278">
        <v>295887217</v>
      </c>
      <c r="AB278">
        <f t="shared" si="152"/>
        <v>127513.56112899999</v>
      </c>
      <c r="AC278">
        <f t="shared" si="153"/>
        <v>0</v>
      </c>
      <c r="AD278">
        <f>ROUND((((SUM(SmtRes!BR1011:'SmtRes'!BR1021))-(SUM(SmtRes!BS1011:'SmtRes'!BS1021)))+AE278),6)</f>
        <v>46941.932329000003</v>
      </c>
      <c r="AE278">
        <f>ROUND((SUM(SmtRes!BS1011:'SmtRes'!BS1021)),6)</f>
        <v>26973.758129999998</v>
      </c>
      <c r="AF278">
        <f>ROUND((SUM(SmtRes!BT1011:'SmtRes'!BT1021)),6)</f>
        <v>80571.628800000006</v>
      </c>
      <c r="AG278">
        <f t="shared" si="154"/>
        <v>0</v>
      </c>
      <c r="AH278">
        <f>(SUM(SmtRes!BU1011:'SmtRes'!BU1021))</f>
        <v>178.56</v>
      </c>
      <c r="AI278">
        <f>(SUM(SmtRes!BV1011:'SmtRes'!BV1021))</f>
        <v>46.398000000000003</v>
      </c>
      <c r="AJ278">
        <f t="shared" si="155"/>
        <v>0</v>
      </c>
      <c r="AK278">
        <v>118165.79046</v>
      </c>
      <c r="AL278">
        <v>8940.7007599999997</v>
      </c>
      <c r="AM278">
        <v>33832.023300000001</v>
      </c>
      <c r="AN278">
        <v>19440.546400000003</v>
      </c>
      <c r="AO278">
        <v>55952.520000000004</v>
      </c>
      <c r="AP278">
        <v>0</v>
      </c>
      <c r="AQ278">
        <v>124</v>
      </c>
      <c r="AR278">
        <v>33.44</v>
      </c>
      <c r="AS278">
        <v>0</v>
      </c>
      <c r="AT278">
        <v>103</v>
      </c>
      <c r="AU278">
        <v>60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258</v>
      </c>
      <c r="BM278">
        <v>33001</v>
      </c>
      <c r="BN278">
        <v>0</v>
      </c>
      <c r="BO278" t="s">
        <v>3</v>
      </c>
      <c r="BP278">
        <v>0</v>
      </c>
      <c r="BQ278">
        <v>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103</v>
      </c>
      <c r="CA278">
        <v>60</v>
      </c>
      <c r="CB278" t="s">
        <v>22</v>
      </c>
      <c r="CE278">
        <v>0</v>
      </c>
      <c r="CF278">
        <v>0</v>
      </c>
      <c r="CG278">
        <v>0</v>
      </c>
      <c r="CM278">
        <v>0</v>
      </c>
      <c r="CN278" t="s">
        <v>1344</v>
      </c>
      <c r="CO278">
        <v>0</v>
      </c>
      <c r="CP278">
        <f t="shared" si="156"/>
        <v>161844.04999999999</v>
      </c>
      <c r="CQ278">
        <f>SUMIF(SmtRes!AQ1011:'SmtRes'!AQ1021,"=1",SmtRes!AA1011:'SmtRes'!AA1021)</f>
        <v>102370.86</v>
      </c>
      <c r="CR278">
        <f>SUMIF(SmtRes!AQ1011:'SmtRes'!AQ1021,"=1",SmtRes!AB1011:'SmtRes'!AB1021)</f>
        <v>5915.96</v>
      </c>
      <c r="CS278">
        <f>SUMIF(SmtRes!AQ1011:'SmtRes'!AQ1021,"=1",SmtRes!AC1011:'SmtRes'!AC1021)</f>
        <v>2860.7400000000002</v>
      </c>
      <c r="CT278">
        <f>SUMIF(SmtRes!AQ1011:'SmtRes'!AQ1021,"=1",SmtRes!AD1011:'SmtRes'!AD1021)</f>
        <v>451.23</v>
      </c>
      <c r="CU278">
        <f t="shared" si="157"/>
        <v>0</v>
      </c>
      <c r="CV278">
        <f>SUMIF(SmtRes!AQ1011:'SmtRes'!AQ1021,"=1",SmtRes!BU1011:'SmtRes'!BU1021)</f>
        <v>178.56</v>
      </c>
      <c r="CW278">
        <f>SUMIF(SmtRes!AQ1011:'SmtRes'!AQ1021,"=1",SmtRes!BV1011:'SmtRes'!BV1021)</f>
        <v>46.398000000000003</v>
      </c>
      <c r="CX278">
        <f t="shared" si="158"/>
        <v>0</v>
      </c>
      <c r="CY278">
        <f t="shared" si="159"/>
        <v>110771.7414</v>
      </c>
      <c r="CZ278">
        <f t="shared" si="160"/>
        <v>64527.22800000001</v>
      </c>
      <c r="DC278" t="s">
        <v>3</v>
      </c>
      <c r="DD278" t="s">
        <v>24</v>
      </c>
      <c r="DE278" t="s">
        <v>182</v>
      </c>
      <c r="DF278" t="s">
        <v>182</v>
      </c>
      <c r="DG278" t="s">
        <v>183</v>
      </c>
      <c r="DH278" t="s">
        <v>3</v>
      </c>
      <c r="DI278" t="s">
        <v>183</v>
      </c>
      <c r="DJ278" t="s">
        <v>182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239</v>
      </c>
      <c r="DW278" t="s">
        <v>239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293259405</v>
      </c>
      <c r="EF278">
        <v>2</v>
      </c>
      <c r="EG278" t="s">
        <v>26</v>
      </c>
      <c r="EH278">
        <v>27</v>
      </c>
      <c r="EI278" t="s">
        <v>27</v>
      </c>
      <c r="EJ278">
        <v>1</v>
      </c>
      <c r="EK278">
        <v>33001</v>
      </c>
      <c r="EL278" t="s">
        <v>27</v>
      </c>
      <c r="EM278" t="s">
        <v>28</v>
      </c>
      <c r="EO278" t="s">
        <v>354</v>
      </c>
      <c r="EQ278">
        <v>131072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124</v>
      </c>
      <c r="EX278">
        <v>33.44</v>
      </c>
      <c r="EY278">
        <v>0</v>
      </c>
      <c r="FQ278">
        <v>0</v>
      </c>
      <c r="FR278">
        <f t="shared" si="161"/>
        <v>0</v>
      </c>
      <c r="FS278">
        <v>0</v>
      </c>
      <c r="FX278">
        <v>103</v>
      </c>
      <c r="FY278">
        <v>60</v>
      </c>
      <c r="GA278" t="s">
        <v>3</v>
      </c>
      <c r="GD278">
        <v>1</v>
      </c>
      <c r="GF278">
        <v>-432022425</v>
      </c>
      <c r="GG278">
        <v>2</v>
      </c>
      <c r="GH278">
        <v>1</v>
      </c>
      <c r="GI278">
        <v>-2</v>
      </c>
      <c r="GJ278">
        <v>0</v>
      </c>
      <c r="GK278">
        <v>0</v>
      </c>
      <c r="GL278">
        <f t="shared" si="162"/>
        <v>0</v>
      </c>
      <c r="GM278">
        <f t="shared" si="163"/>
        <v>337143.02</v>
      </c>
      <c r="GN278">
        <f t="shared" si="164"/>
        <v>337143.02</v>
      </c>
      <c r="GO278">
        <f t="shared" si="165"/>
        <v>0</v>
      </c>
      <c r="GP278">
        <f t="shared" si="166"/>
        <v>0</v>
      </c>
      <c r="GR278">
        <v>0</v>
      </c>
      <c r="GS278">
        <v>3</v>
      </c>
      <c r="GT278">
        <v>0</v>
      </c>
      <c r="GU278" t="s">
        <v>3</v>
      </c>
      <c r="GV278">
        <f t="shared" si="167"/>
        <v>0</v>
      </c>
      <c r="GW278">
        <v>1</v>
      </c>
      <c r="GX278">
        <f t="shared" si="168"/>
        <v>0</v>
      </c>
      <c r="HA278">
        <v>0</v>
      </c>
      <c r="HB278">
        <v>0</v>
      </c>
      <c r="HC278">
        <f t="shared" si="169"/>
        <v>0</v>
      </c>
      <c r="HE278" t="s">
        <v>3</v>
      </c>
      <c r="HF278" t="s">
        <v>3</v>
      </c>
      <c r="HM278" t="s">
        <v>3</v>
      </c>
      <c r="HN278" t="s">
        <v>30</v>
      </c>
      <c r="HO278" t="s">
        <v>31</v>
      </c>
      <c r="HP278" t="s">
        <v>27</v>
      </c>
      <c r="HQ278" t="s">
        <v>27</v>
      </c>
      <c r="IK278">
        <v>0</v>
      </c>
    </row>
    <row r="279" spans="1:245" x14ac:dyDescent="0.2">
      <c r="A279">
        <v>17</v>
      </c>
      <c r="B279">
        <v>1</v>
      </c>
      <c r="C279">
        <f>ROW(SmtRes!A1032)</f>
        <v>1032</v>
      </c>
      <c r="D279">
        <f>ROW(EtalonRes!A1458)</f>
        <v>1458</v>
      </c>
      <c r="E279" t="s">
        <v>366</v>
      </c>
      <c r="F279" t="s">
        <v>256</v>
      </c>
      <c r="G279" t="s">
        <v>260</v>
      </c>
      <c r="H279" t="s">
        <v>239</v>
      </c>
      <c r="I279">
        <v>1</v>
      </c>
      <c r="J279">
        <v>0</v>
      </c>
      <c r="K279">
        <v>1</v>
      </c>
      <c r="O279">
        <f t="shared" si="147"/>
        <v>215792.09</v>
      </c>
      <c r="P279">
        <f>SUMIF(SmtRes!AQ1022:'SmtRes'!AQ1032,"=1",SmtRes!DF1022:'SmtRes'!DF1032)</f>
        <v>0</v>
      </c>
      <c r="Q279">
        <f>SUMIF(SmtRes!AQ1022:'SmtRes'!AQ1032,"=1",SmtRes!DG1022:'SmtRes'!DG1032)</f>
        <v>72398.23</v>
      </c>
      <c r="R279">
        <f>SUMIF(SmtRes!AQ1022:'SmtRes'!AQ1032,"=1",SmtRes!DH1022:'SmtRes'!DH1032)</f>
        <v>35965.020000000004</v>
      </c>
      <c r="S279">
        <f>SUMIF(SmtRes!AQ1022:'SmtRes'!AQ1032,"=1",SmtRes!DI1022:'SmtRes'!DI1032)</f>
        <v>107428.84</v>
      </c>
      <c r="T279">
        <f t="shared" si="148"/>
        <v>0</v>
      </c>
      <c r="U279">
        <f>SUMIF(SmtRes!AQ1022:'SmtRes'!AQ1032,"=1",SmtRes!CV1022:'SmtRes'!CV1032)</f>
        <v>238.08</v>
      </c>
      <c r="V279">
        <f>SUMIF(SmtRes!AQ1022:'SmtRes'!AQ1032,"=1",SmtRes!CW1022:'SmtRes'!CW1032)</f>
        <v>61.864000000000004</v>
      </c>
      <c r="W279">
        <f t="shared" si="149"/>
        <v>0</v>
      </c>
      <c r="X279">
        <f t="shared" si="150"/>
        <v>147695.67999999999</v>
      </c>
      <c r="Y279">
        <f t="shared" si="151"/>
        <v>86036.32</v>
      </c>
      <c r="AA279">
        <v>295887217</v>
      </c>
      <c r="AB279">
        <f t="shared" si="152"/>
        <v>170018.08150500001</v>
      </c>
      <c r="AC279">
        <f t="shared" si="153"/>
        <v>0</v>
      </c>
      <c r="AD279">
        <f>ROUND((((SUM(SmtRes!BR1022:'SmtRes'!BR1032))-(SUM(SmtRes!BS1022:'SmtRes'!BS1032)))+AE279),6)</f>
        <v>62589.243105000001</v>
      </c>
      <c r="AE279">
        <f>ROUND((SUM(SmtRes!BS1022:'SmtRes'!BS1032)),6)</f>
        <v>35965.010840000003</v>
      </c>
      <c r="AF279">
        <f>ROUND((SUM(SmtRes!BT1022:'SmtRes'!BT1032)),6)</f>
        <v>107428.83839999999</v>
      </c>
      <c r="AG279">
        <f t="shared" si="154"/>
        <v>0</v>
      </c>
      <c r="AH279">
        <f>(SUM(SmtRes!BU1022:'SmtRes'!BU1032))</f>
        <v>238.07999999999998</v>
      </c>
      <c r="AI279">
        <f>(SUM(SmtRes!BV1022:'SmtRes'!BV1032))</f>
        <v>61.864000000000004</v>
      </c>
      <c r="AJ279">
        <f t="shared" si="155"/>
        <v>0</v>
      </c>
      <c r="AK279">
        <v>118165.79046</v>
      </c>
      <c r="AL279">
        <v>8940.7007599999997</v>
      </c>
      <c r="AM279">
        <v>33832.023300000001</v>
      </c>
      <c r="AN279">
        <v>19440.546400000003</v>
      </c>
      <c r="AO279">
        <v>55952.520000000004</v>
      </c>
      <c r="AP279">
        <v>0</v>
      </c>
      <c r="AQ279">
        <v>124</v>
      </c>
      <c r="AR279">
        <v>33.44</v>
      </c>
      <c r="AS279">
        <v>0</v>
      </c>
      <c r="AT279">
        <v>103</v>
      </c>
      <c r="AU279">
        <v>60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258</v>
      </c>
      <c r="BM279">
        <v>33001</v>
      </c>
      <c r="BN279">
        <v>0</v>
      </c>
      <c r="BO279" t="s">
        <v>3</v>
      </c>
      <c r="BP279">
        <v>0</v>
      </c>
      <c r="BQ279">
        <v>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103</v>
      </c>
      <c r="CA279">
        <v>60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356</v>
      </c>
      <c r="CO279">
        <v>0</v>
      </c>
      <c r="CP279">
        <f t="shared" si="156"/>
        <v>215792.09000000003</v>
      </c>
      <c r="CQ279">
        <f>SUMIF(SmtRes!AQ1022:'SmtRes'!AQ1032,"=1",SmtRes!AA1022:'SmtRes'!AA1032)</f>
        <v>102370.86</v>
      </c>
      <c r="CR279">
        <f>SUMIF(SmtRes!AQ1022:'SmtRes'!AQ1032,"=1",SmtRes!AB1022:'SmtRes'!AB1032)</f>
        <v>5915.96</v>
      </c>
      <c r="CS279">
        <f>SUMIF(SmtRes!AQ1022:'SmtRes'!AQ1032,"=1",SmtRes!AC1022:'SmtRes'!AC1032)</f>
        <v>2860.7400000000002</v>
      </c>
      <c r="CT279">
        <f>SUMIF(SmtRes!AQ1022:'SmtRes'!AQ1032,"=1",SmtRes!AD1022:'SmtRes'!AD1032)</f>
        <v>451.23</v>
      </c>
      <c r="CU279">
        <f t="shared" si="157"/>
        <v>0</v>
      </c>
      <c r="CV279">
        <f>SUMIF(SmtRes!AQ1022:'SmtRes'!AQ1032,"=1",SmtRes!BU1022:'SmtRes'!BU1032)</f>
        <v>238.07999999999998</v>
      </c>
      <c r="CW279">
        <f>SUMIF(SmtRes!AQ1022:'SmtRes'!AQ1032,"=1",SmtRes!BV1022:'SmtRes'!BV1032)</f>
        <v>61.864000000000004</v>
      </c>
      <c r="CX279">
        <f t="shared" si="158"/>
        <v>0</v>
      </c>
      <c r="CY279">
        <f t="shared" si="159"/>
        <v>147695.67579999997</v>
      </c>
      <c r="CZ279">
        <f t="shared" si="160"/>
        <v>86036.315999999992</v>
      </c>
      <c r="DC279" t="s">
        <v>3</v>
      </c>
      <c r="DD279" t="s">
        <v>24</v>
      </c>
      <c r="DE279" t="s">
        <v>187</v>
      </c>
      <c r="DF279" t="s">
        <v>187</v>
      </c>
      <c r="DG279" t="s">
        <v>188</v>
      </c>
      <c r="DH279" t="s">
        <v>3</v>
      </c>
      <c r="DI279" t="s">
        <v>188</v>
      </c>
      <c r="DJ279" t="s">
        <v>187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239</v>
      </c>
      <c r="DW279" t="s">
        <v>239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293259405</v>
      </c>
      <c r="EF279">
        <v>2</v>
      </c>
      <c r="EG279" t="s">
        <v>26</v>
      </c>
      <c r="EH279">
        <v>27</v>
      </c>
      <c r="EI279" t="s">
        <v>27</v>
      </c>
      <c r="EJ279">
        <v>1</v>
      </c>
      <c r="EK279">
        <v>33001</v>
      </c>
      <c r="EL279" t="s">
        <v>27</v>
      </c>
      <c r="EM279" t="s">
        <v>28</v>
      </c>
      <c r="EO279" t="s">
        <v>357</v>
      </c>
      <c r="EQ279">
        <v>131072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124</v>
      </c>
      <c r="EX279">
        <v>33.44</v>
      </c>
      <c r="EY279">
        <v>0</v>
      </c>
      <c r="FQ279">
        <v>0</v>
      </c>
      <c r="FR279">
        <f t="shared" si="161"/>
        <v>0</v>
      </c>
      <c r="FS279">
        <v>0</v>
      </c>
      <c r="FX279">
        <v>103</v>
      </c>
      <c r="FY279">
        <v>60</v>
      </c>
      <c r="GA279" t="s">
        <v>3</v>
      </c>
      <c r="GD279">
        <v>1</v>
      </c>
      <c r="GF279">
        <v>222716173</v>
      </c>
      <c r="GG279">
        <v>2</v>
      </c>
      <c r="GH279">
        <v>1</v>
      </c>
      <c r="GI279">
        <v>-2</v>
      </c>
      <c r="GJ279">
        <v>0</v>
      </c>
      <c r="GK279">
        <v>0</v>
      </c>
      <c r="GL279">
        <f t="shared" si="162"/>
        <v>0</v>
      </c>
      <c r="GM279">
        <f t="shared" si="163"/>
        <v>449524.09</v>
      </c>
      <c r="GN279">
        <f t="shared" si="164"/>
        <v>449524.09</v>
      </c>
      <c r="GO279">
        <f t="shared" si="165"/>
        <v>0</v>
      </c>
      <c r="GP279">
        <f t="shared" si="166"/>
        <v>0</v>
      </c>
      <c r="GR279">
        <v>0</v>
      </c>
      <c r="GS279">
        <v>3</v>
      </c>
      <c r="GT279">
        <v>0</v>
      </c>
      <c r="GU279" t="s">
        <v>3</v>
      </c>
      <c r="GV279">
        <f t="shared" si="167"/>
        <v>0</v>
      </c>
      <c r="GW279">
        <v>1</v>
      </c>
      <c r="GX279">
        <f t="shared" si="168"/>
        <v>0</v>
      </c>
      <c r="HA279">
        <v>0</v>
      </c>
      <c r="HB279">
        <v>0</v>
      </c>
      <c r="HC279">
        <f t="shared" si="169"/>
        <v>0</v>
      </c>
      <c r="HE279" t="s">
        <v>3</v>
      </c>
      <c r="HF279" t="s">
        <v>3</v>
      </c>
      <c r="HM279" t="s">
        <v>3</v>
      </c>
      <c r="HN279" t="s">
        <v>30</v>
      </c>
      <c r="HO279" t="s">
        <v>31</v>
      </c>
      <c r="HP279" t="s">
        <v>27</v>
      </c>
      <c r="HQ279" t="s">
        <v>27</v>
      </c>
      <c r="IK279">
        <v>0</v>
      </c>
    </row>
    <row r="280" spans="1:245" x14ac:dyDescent="0.2">
      <c r="A280">
        <v>17</v>
      </c>
      <c r="B280">
        <v>1</v>
      </c>
      <c r="C280">
        <f>ROW(SmtRes!A1043)</f>
        <v>1043</v>
      </c>
      <c r="D280">
        <f>ROW(EtalonRes!A1473)</f>
        <v>1473</v>
      </c>
      <c r="E280" t="s">
        <v>367</v>
      </c>
      <c r="F280" t="s">
        <v>262</v>
      </c>
      <c r="G280" t="s">
        <v>263</v>
      </c>
      <c r="H280" t="s">
        <v>239</v>
      </c>
      <c r="I280">
        <v>1</v>
      </c>
      <c r="J280">
        <v>0</v>
      </c>
      <c r="K280">
        <v>1</v>
      </c>
      <c r="O280">
        <f t="shared" si="147"/>
        <v>200645.28</v>
      </c>
      <c r="P280">
        <f>SUMIF(SmtRes!AQ1033:'SmtRes'!AQ1043,"=1",SmtRes!DF1033:'SmtRes'!DF1043)</f>
        <v>0</v>
      </c>
      <c r="Q280">
        <f>SUMIF(SmtRes!AQ1033:'SmtRes'!AQ1043,"=1",SmtRes!DG1033:'SmtRes'!DG1043)</f>
        <v>65800.84</v>
      </c>
      <c r="R280">
        <f>SUMIF(SmtRes!AQ1033:'SmtRes'!AQ1043,"=1",SmtRes!DH1033:'SmtRes'!DH1043)</f>
        <v>32830.36</v>
      </c>
      <c r="S280">
        <f>SUMIF(SmtRes!AQ1033:'SmtRes'!AQ1043,"=1",SmtRes!DI1033:'SmtRes'!DI1043)</f>
        <v>102014.08</v>
      </c>
      <c r="T280">
        <f t="shared" si="148"/>
        <v>0</v>
      </c>
      <c r="U280">
        <f>SUMIF(SmtRes!AQ1033:'SmtRes'!AQ1043,"=1",SmtRes!CV1033:'SmtRes'!CV1043)</f>
        <v>226.08</v>
      </c>
      <c r="V280">
        <f>SUMIF(SmtRes!AQ1033:'SmtRes'!AQ1043,"=1",SmtRes!CW1033:'SmtRes'!CW1043)</f>
        <v>56.346374999999995</v>
      </c>
      <c r="W280">
        <f t="shared" si="149"/>
        <v>0</v>
      </c>
      <c r="X280">
        <f t="shared" si="150"/>
        <v>138889.76999999999</v>
      </c>
      <c r="Y280">
        <f t="shared" si="151"/>
        <v>80906.66</v>
      </c>
      <c r="AA280">
        <v>295887217</v>
      </c>
      <c r="AB280">
        <f t="shared" si="152"/>
        <v>158787.903162</v>
      </c>
      <c r="AC280">
        <f t="shared" si="153"/>
        <v>0</v>
      </c>
      <c r="AD280">
        <f>ROUND((((SUM(SmtRes!BR1033:'SmtRes'!BR1043))-(SUM(SmtRes!BS1033:'SmtRes'!BS1043)))+AE280),6)</f>
        <v>56773.824761999997</v>
      </c>
      <c r="AE280">
        <f>ROUND((SUM(SmtRes!BS1033:'SmtRes'!BS1043)),6)</f>
        <v>32830.369823000001</v>
      </c>
      <c r="AF280">
        <f>ROUND((SUM(SmtRes!BT1033:'SmtRes'!BT1043)),6)</f>
        <v>102014.0784</v>
      </c>
      <c r="AG280">
        <f t="shared" si="154"/>
        <v>0</v>
      </c>
      <c r="AH280">
        <f>(SUM(SmtRes!BU1033:'SmtRes'!BU1043))</f>
        <v>226.07999999999998</v>
      </c>
      <c r="AI280">
        <f>(SUM(SmtRes!BV1033:'SmtRes'!BV1043))</f>
        <v>56.346375000000002</v>
      </c>
      <c r="AJ280">
        <f t="shared" si="155"/>
        <v>0</v>
      </c>
      <c r="AK280">
        <v>148700.90364</v>
      </c>
      <c r="AL280">
        <v>13278.193940000001</v>
      </c>
      <c r="AM280">
        <v>40918.071900000003</v>
      </c>
      <c r="AN280">
        <v>23661.5278</v>
      </c>
      <c r="AO280">
        <v>70843.11</v>
      </c>
      <c r="AP280">
        <v>0</v>
      </c>
      <c r="AQ280">
        <v>157</v>
      </c>
      <c r="AR280">
        <v>40.610000000000007</v>
      </c>
      <c r="AS280">
        <v>0</v>
      </c>
      <c r="AT280">
        <v>103</v>
      </c>
      <c r="AU280">
        <v>60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1</v>
      </c>
      <c r="BJ280" t="s">
        <v>264</v>
      </c>
      <c r="BM280">
        <v>33001</v>
      </c>
      <c r="BN280">
        <v>0</v>
      </c>
      <c r="BO280" t="s">
        <v>3</v>
      </c>
      <c r="BP280">
        <v>0</v>
      </c>
      <c r="BQ280">
        <v>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103</v>
      </c>
      <c r="CA280">
        <v>60</v>
      </c>
      <c r="CB280" t="s">
        <v>22</v>
      </c>
      <c r="CE280">
        <v>0</v>
      </c>
      <c r="CF280">
        <v>0</v>
      </c>
      <c r="CG280">
        <v>0</v>
      </c>
      <c r="CM280">
        <v>0</v>
      </c>
      <c r="CN280" t="s">
        <v>1344</v>
      </c>
      <c r="CO280">
        <v>0</v>
      </c>
      <c r="CP280">
        <f t="shared" si="156"/>
        <v>200645.27999999997</v>
      </c>
      <c r="CQ280">
        <f>SUMIF(SmtRes!AQ1033:'SmtRes'!AQ1043,"=1",SmtRes!AA1033:'SmtRes'!AA1043)</f>
        <v>102370.86</v>
      </c>
      <c r="CR280">
        <f>SUMIF(SmtRes!AQ1033:'SmtRes'!AQ1043,"=1",SmtRes!AB1033:'SmtRes'!AB1043)</f>
        <v>5915.96</v>
      </c>
      <c r="CS280">
        <f>SUMIF(SmtRes!AQ1033:'SmtRes'!AQ1043,"=1",SmtRes!AC1033:'SmtRes'!AC1043)</f>
        <v>2860.7400000000002</v>
      </c>
      <c r="CT280">
        <f>SUMIF(SmtRes!AQ1033:'SmtRes'!AQ1043,"=1",SmtRes!AD1033:'SmtRes'!AD1043)</f>
        <v>451.23</v>
      </c>
      <c r="CU280">
        <f t="shared" si="157"/>
        <v>0</v>
      </c>
      <c r="CV280">
        <f>SUMIF(SmtRes!AQ1033:'SmtRes'!AQ1043,"=1",SmtRes!BU1033:'SmtRes'!BU1043)</f>
        <v>226.07999999999998</v>
      </c>
      <c r="CW280">
        <f>SUMIF(SmtRes!AQ1033:'SmtRes'!AQ1043,"=1",SmtRes!BV1033:'SmtRes'!BV1043)</f>
        <v>56.346375000000002</v>
      </c>
      <c r="CX280">
        <f t="shared" si="158"/>
        <v>0</v>
      </c>
      <c r="CY280">
        <f t="shared" si="159"/>
        <v>138889.7732</v>
      </c>
      <c r="CZ280">
        <f t="shared" si="160"/>
        <v>80906.664000000004</v>
      </c>
      <c r="DC280" t="s">
        <v>3</v>
      </c>
      <c r="DD280" t="s">
        <v>24</v>
      </c>
      <c r="DE280" t="s">
        <v>182</v>
      </c>
      <c r="DF280" t="s">
        <v>182</v>
      </c>
      <c r="DG280" t="s">
        <v>183</v>
      </c>
      <c r="DH280" t="s">
        <v>3</v>
      </c>
      <c r="DI280" t="s">
        <v>183</v>
      </c>
      <c r="DJ280" t="s">
        <v>182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239</v>
      </c>
      <c r="DW280" t="s">
        <v>239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293259405</v>
      </c>
      <c r="EF280">
        <v>2</v>
      </c>
      <c r="EG280" t="s">
        <v>26</v>
      </c>
      <c r="EH280">
        <v>27</v>
      </c>
      <c r="EI280" t="s">
        <v>27</v>
      </c>
      <c r="EJ280">
        <v>1</v>
      </c>
      <c r="EK280">
        <v>33001</v>
      </c>
      <c r="EL280" t="s">
        <v>27</v>
      </c>
      <c r="EM280" t="s">
        <v>28</v>
      </c>
      <c r="EO280" t="s">
        <v>354</v>
      </c>
      <c r="EQ280">
        <v>131072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157</v>
      </c>
      <c r="EX280">
        <v>40.61</v>
      </c>
      <c r="EY280">
        <v>0</v>
      </c>
      <c r="FQ280">
        <v>0</v>
      </c>
      <c r="FR280">
        <f t="shared" si="161"/>
        <v>0</v>
      </c>
      <c r="FS280">
        <v>0</v>
      </c>
      <c r="FX280">
        <v>103</v>
      </c>
      <c r="FY280">
        <v>60</v>
      </c>
      <c r="GA280" t="s">
        <v>3</v>
      </c>
      <c r="GD280">
        <v>1</v>
      </c>
      <c r="GF280">
        <v>1212092605</v>
      </c>
      <c r="GG280">
        <v>2</v>
      </c>
      <c r="GH280">
        <v>1</v>
      </c>
      <c r="GI280">
        <v>-2</v>
      </c>
      <c r="GJ280">
        <v>0</v>
      </c>
      <c r="GK280">
        <v>0</v>
      </c>
      <c r="GL280">
        <f t="shared" si="162"/>
        <v>0</v>
      </c>
      <c r="GM280">
        <f t="shared" si="163"/>
        <v>420441.71</v>
      </c>
      <c r="GN280">
        <f t="shared" si="164"/>
        <v>420441.71</v>
      </c>
      <c r="GO280">
        <f t="shared" si="165"/>
        <v>0</v>
      </c>
      <c r="GP280">
        <f t="shared" si="166"/>
        <v>0</v>
      </c>
      <c r="GR280">
        <v>0</v>
      </c>
      <c r="GS280">
        <v>3</v>
      </c>
      <c r="GT280">
        <v>0</v>
      </c>
      <c r="GU280" t="s">
        <v>3</v>
      </c>
      <c r="GV280">
        <f t="shared" si="167"/>
        <v>0</v>
      </c>
      <c r="GW280">
        <v>1</v>
      </c>
      <c r="GX280">
        <f t="shared" si="168"/>
        <v>0</v>
      </c>
      <c r="HA280">
        <v>0</v>
      </c>
      <c r="HB280">
        <v>0</v>
      </c>
      <c r="HC280">
        <f t="shared" si="169"/>
        <v>0</v>
      </c>
      <c r="HE280" t="s">
        <v>3</v>
      </c>
      <c r="HF280" t="s">
        <v>3</v>
      </c>
      <c r="HM280" t="s">
        <v>3</v>
      </c>
      <c r="HN280" t="s">
        <v>30</v>
      </c>
      <c r="HO280" t="s">
        <v>31</v>
      </c>
      <c r="HP280" t="s">
        <v>27</v>
      </c>
      <c r="HQ280" t="s">
        <v>27</v>
      </c>
      <c r="IK280">
        <v>0</v>
      </c>
    </row>
    <row r="281" spans="1:245" x14ac:dyDescent="0.2">
      <c r="A281">
        <v>17</v>
      </c>
      <c r="B281">
        <v>1</v>
      </c>
      <c r="C281">
        <f>ROW(SmtRes!A1054)</f>
        <v>1054</v>
      </c>
      <c r="D281">
        <f>ROW(EtalonRes!A1488)</f>
        <v>1488</v>
      </c>
      <c r="E281" t="s">
        <v>368</v>
      </c>
      <c r="F281" t="s">
        <v>262</v>
      </c>
      <c r="G281" t="s">
        <v>266</v>
      </c>
      <c r="H281" t="s">
        <v>239</v>
      </c>
      <c r="I281">
        <v>1</v>
      </c>
      <c r="J281">
        <v>0</v>
      </c>
      <c r="K281">
        <v>1</v>
      </c>
      <c r="O281">
        <f t="shared" si="147"/>
        <v>267527.07</v>
      </c>
      <c r="P281">
        <f>SUMIF(SmtRes!AQ1044:'SmtRes'!AQ1054,"=1",SmtRes!DF1044:'SmtRes'!DF1054)</f>
        <v>0</v>
      </c>
      <c r="Q281">
        <f>SUMIF(SmtRes!AQ1044:'SmtRes'!AQ1054,"=1",SmtRes!DG1044:'SmtRes'!DG1054)</f>
        <v>87734.469999999987</v>
      </c>
      <c r="R281">
        <f>SUMIF(SmtRes!AQ1044:'SmtRes'!AQ1054,"=1",SmtRes!DH1044:'SmtRes'!DH1054)</f>
        <v>43773.829999999994</v>
      </c>
      <c r="S281">
        <f>SUMIF(SmtRes!AQ1044:'SmtRes'!AQ1054,"=1",SmtRes!DI1044:'SmtRes'!DI1054)</f>
        <v>136018.76999999999</v>
      </c>
      <c r="T281">
        <f t="shared" si="148"/>
        <v>0</v>
      </c>
      <c r="U281">
        <f>SUMIF(SmtRes!AQ1044:'SmtRes'!AQ1054,"=1",SmtRes!CV1044:'SmtRes'!CV1054)</f>
        <v>301.44</v>
      </c>
      <c r="V281">
        <f>SUMIF(SmtRes!AQ1044:'SmtRes'!AQ1054,"=1",SmtRes!CW1044:'SmtRes'!CW1054)</f>
        <v>75.128500000000003</v>
      </c>
      <c r="W281">
        <f t="shared" si="149"/>
        <v>0</v>
      </c>
      <c r="X281">
        <f t="shared" si="150"/>
        <v>185186.38</v>
      </c>
      <c r="Y281">
        <f t="shared" si="151"/>
        <v>107875.56</v>
      </c>
      <c r="AA281">
        <v>295887217</v>
      </c>
      <c r="AB281">
        <f t="shared" si="152"/>
        <v>211717.20421500001</v>
      </c>
      <c r="AC281">
        <f t="shared" si="153"/>
        <v>0</v>
      </c>
      <c r="AD281">
        <f>ROUND((((SUM(SmtRes!BR1044:'SmtRes'!BR1054))-(SUM(SmtRes!BS1044:'SmtRes'!BS1054)))+AE281),6)</f>
        <v>75698.433015000002</v>
      </c>
      <c r="AE281">
        <f>ROUND((SUM(SmtRes!BS1044:'SmtRes'!BS1054)),6)</f>
        <v>43773.826430000001</v>
      </c>
      <c r="AF281">
        <f>ROUND((SUM(SmtRes!BT1044:'SmtRes'!BT1054)),6)</f>
        <v>136018.77119999999</v>
      </c>
      <c r="AG281">
        <f t="shared" si="154"/>
        <v>0</v>
      </c>
      <c r="AH281">
        <f>(SUM(SmtRes!BU1044:'SmtRes'!BU1054))</f>
        <v>301.44</v>
      </c>
      <c r="AI281">
        <f>(SUM(SmtRes!BV1044:'SmtRes'!BV1054))</f>
        <v>75.128500000000003</v>
      </c>
      <c r="AJ281">
        <f t="shared" si="155"/>
        <v>0</v>
      </c>
      <c r="AK281">
        <v>148700.90364</v>
      </c>
      <c r="AL281">
        <v>13278.193940000001</v>
      </c>
      <c r="AM281">
        <v>40918.071900000003</v>
      </c>
      <c r="AN281">
        <v>23661.5278</v>
      </c>
      <c r="AO281">
        <v>70843.11</v>
      </c>
      <c r="AP281">
        <v>0</v>
      </c>
      <c r="AQ281">
        <v>157</v>
      </c>
      <c r="AR281">
        <v>40.610000000000007</v>
      </c>
      <c r="AS281">
        <v>0</v>
      </c>
      <c r="AT281">
        <v>103</v>
      </c>
      <c r="AU281">
        <v>60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264</v>
      </c>
      <c r="BM281">
        <v>33001</v>
      </c>
      <c r="BN281">
        <v>0</v>
      </c>
      <c r="BO281" t="s">
        <v>3</v>
      </c>
      <c r="BP281">
        <v>0</v>
      </c>
      <c r="BQ281">
        <v>2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103</v>
      </c>
      <c r="CA281">
        <v>60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356</v>
      </c>
      <c r="CO281">
        <v>0</v>
      </c>
      <c r="CP281">
        <f t="shared" si="156"/>
        <v>267527.07</v>
      </c>
      <c r="CQ281">
        <f>SUMIF(SmtRes!AQ1044:'SmtRes'!AQ1054,"=1",SmtRes!AA1044:'SmtRes'!AA1054)</f>
        <v>102370.86</v>
      </c>
      <c r="CR281">
        <f>SUMIF(SmtRes!AQ1044:'SmtRes'!AQ1054,"=1",SmtRes!AB1044:'SmtRes'!AB1054)</f>
        <v>5915.96</v>
      </c>
      <c r="CS281">
        <f>SUMIF(SmtRes!AQ1044:'SmtRes'!AQ1054,"=1",SmtRes!AC1044:'SmtRes'!AC1054)</f>
        <v>2860.7400000000002</v>
      </c>
      <c r="CT281">
        <f>SUMIF(SmtRes!AQ1044:'SmtRes'!AQ1054,"=1",SmtRes!AD1044:'SmtRes'!AD1054)</f>
        <v>451.23</v>
      </c>
      <c r="CU281">
        <f t="shared" si="157"/>
        <v>0</v>
      </c>
      <c r="CV281">
        <f>SUMIF(SmtRes!AQ1044:'SmtRes'!AQ1054,"=1",SmtRes!BU1044:'SmtRes'!BU1054)</f>
        <v>301.44</v>
      </c>
      <c r="CW281">
        <f>SUMIF(SmtRes!AQ1044:'SmtRes'!AQ1054,"=1",SmtRes!BV1044:'SmtRes'!BV1054)</f>
        <v>75.128500000000003</v>
      </c>
      <c r="CX281">
        <f t="shared" si="158"/>
        <v>0</v>
      </c>
      <c r="CY281">
        <f t="shared" si="159"/>
        <v>185186.37799999997</v>
      </c>
      <c r="CZ281">
        <f t="shared" si="160"/>
        <v>107875.55999999998</v>
      </c>
      <c r="DC281" t="s">
        <v>3</v>
      </c>
      <c r="DD281" t="s">
        <v>24</v>
      </c>
      <c r="DE281" t="s">
        <v>187</v>
      </c>
      <c r="DF281" t="s">
        <v>187</v>
      </c>
      <c r="DG281" t="s">
        <v>188</v>
      </c>
      <c r="DH281" t="s">
        <v>3</v>
      </c>
      <c r="DI281" t="s">
        <v>188</v>
      </c>
      <c r="DJ281" t="s">
        <v>187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239</v>
      </c>
      <c r="DW281" t="s">
        <v>239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293259405</v>
      </c>
      <c r="EF281">
        <v>2</v>
      </c>
      <c r="EG281" t="s">
        <v>26</v>
      </c>
      <c r="EH281">
        <v>27</v>
      </c>
      <c r="EI281" t="s">
        <v>27</v>
      </c>
      <c r="EJ281">
        <v>1</v>
      </c>
      <c r="EK281">
        <v>33001</v>
      </c>
      <c r="EL281" t="s">
        <v>27</v>
      </c>
      <c r="EM281" t="s">
        <v>28</v>
      </c>
      <c r="EO281" t="s">
        <v>357</v>
      </c>
      <c r="EQ281">
        <v>131072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157</v>
      </c>
      <c r="EX281">
        <v>40.61</v>
      </c>
      <c r="EY281">
        <v>0</v>
      </c>
      <c r="FQ281">
        <v>0</v>
      </c>
      <c r="FR281">
        <f t="shared" si="161"/>
        <v>0</v>
      </c>
      <c r="FS281">
        <v>0</v>
      </c>
      <c r="FX281">
        <v>103</v>
      </c>
      <c r="FY281">
        <v>60</v>
      </c>
      <c r="GA281" t="s">
        <v>3</v>
      </c>
      <c r="GD281">
        <v>1</v>
      </c>
      <c r="GF281">
        <v>-2143171516</v>
      </c>
      <c r="GG281">
        <v>2</v>
      </c>
      <c r="GH281">
        <v>1</v>
      </c>
      <c r="GI281">
        <v>-2</v>
      </c>
      <c r="GJ281">
        <v>0</v>
      </c>
      <c r="GK281">
        <v>0</v>
      </c>
      <c r="GL281">
        <f t="shared" si="162"/>
        <v>0</v>
      </c>
      <c r="GM281">
        <f t="shared" si="163"/>
        <v>560589.01</v>
      </c>
      <c r="GN281">
        <f t="shared" si="164"/>
        <v>560589.01</v>
      </c>
      <c r="GO281">
        <f t="shared" si="165"/>
        <v>0</v>
      </c>
      <c r="GP281">
        <f t="shared" si="166"/>
        <v>0</v>
      </c>
      <c r="GR281">
        <v>0</v>
      </c>
      <c r="GS281">
        <v>3</v>
      </c>
      <c r="GT281">
        <v>0</v>
      </c>
      <c r="GU281" t="s">
        <v>3</v>
      </c>
      <c r="GV281">
        <f t="shared" si="167"/>
        <v>0</v>
      </c>
      <c r="GW281">
        <v>1</v>
      </c>
      <c r="GX281">
        <f t="shared" si="168"/>
        <v>0</v>
      </c>
      <c r="HA281">
        <v>0</v>
      </c>
      <c r="HB281">
        <v>0</v>
      </c>
      <c r="HC281">
        <f t="shared" si="169"/>
        <v>0</v>
      </c>
      <c r="HE281" t="s">
        <v>3</v>
      </c>
      <c r="HF281" t="s">
        <v>3</v>
      </c>
      <c r="HM281" t="s">
        <v>3</v>
      </c>
      <c r="HN281" t="s">
        <v>30</v>
      </c>
      <c r="HO281" t="s">
        <v>31</v>
      </c>
      <c r="HP281" t="s">
        <v>27</v>
      </c>
      <c r="HQ281" t="s">
        <v>27</v>
      </c>
      <c r="IK281">
        <v>0</v>
      </c>
    </row>
    <row r="282" spans="1:245" x14ac:dyDescent="0.2">
      <c r="A282">
        <v>17</v>
      </c>
      <c r="B282">
        <v>1</v>
      </c>
      <c r="C282">
        <f>ROW(SmtRes!A1065)</f>
        <v>1065</v>
      </c>
      <c r="D282">
        <f>ROW(EtalonRes!A1503)</f>
        <v>1503</v>
      </c>
      <c r="E282" t="s">
        <v>369</v>
      </c>
      <c r="F282" t="s">
        <v>268</v>
      </c>
      <c r="G282" t="s">
        <v>269</v>
      </c>
      <c r="H282" t="s">
        <v>239</v>
      </c>
      <c r="I282">
        <v>1</v>
      </c>
      <c r="J282">
        <v>0</v>
      </c>
      <c r="K282">
        <v>1</v>
      </c>
      <c r="O282">
        <f t="shared" si="147"/>
        <v>212015.96</v>
      </c>
      <c r="P282">
        <f>SUMIF(SmtRes!AQ1055:'SmtRes'!AQ1065,"=1",SmtRes!DF1055:'SmtRes'!DF1065)</f>
        <v>0</v>
      </c>
      <c r="Q282">
        <f>SUMIF(SmtRes!AQ1055:'SmtRes'!AQ1065,"=1",SmtRes!DG1055:'SmtRes'!DG1065)</f>
        <v>69072.350000000006</v>
      </c>
      <c r="R282">
        <f>SUMIF(SmtRes!AQ1055:'SmtRes'!AQ1065,"=1",SmtRes!DH1055:'SmtRes'!DH1065)</f>
        <v>34276.15</v>
      </c>
      <c r="S282">
        <f>SUMIF(SmtRes!AQ1055:'SmtRes'!AQ1065,"=1",SmtRes!DI1055:'SmtRes'!DI1065)</f>
        <v>108667.46</v>
      </c>
      <c r="T282">
        <f t="shared" si="148"/>
        <v>0</v>
      </c>
      <c r="U282">
        <f>SUMIF(SmtRes!AQ1055:'SmtRes'!AQ1065,"=1",SmtRes!CV1055:'SmtRes'!CV1065)</f>
        <v>240.82499999999999</v>
      </c>
      <c r="V282">
        <f>SUMIF(SmtRes!AQ1055:'SmtRes'!AQ1065,"=1",SmtRes!CW1055:'SmtRes'!CW1065)</f>
        <v>58.778999999999996</v>
      </c>
      <c r="W282">
        <f t="shared" si="149"/>
        <v>0</v>
      </c>
      <c r="X282">
        <f t="shared" si="150"/>
        <v>147231.92000000001</v>
      </c>
      <c r="Y282">
        <f t="shared" si="151"/>
        <v>85766.17</v>
      </c>
      <c r="AA282">
        <v>295887217</v>
      </c>
      <c r="AB282">
        <f t="shared" si="152"/>
        <v>168300.958185</v>
      </c>
      <c r="AC282">
        <f t="shared" si="153"/>
        <v>0</v>
      </c>
      <c r="AD282">
        <f>ROUND((((SUM(SmtRes!BR1055:'SmtRes'!BR1065))-(SUM(SmtRes!BS1055:'SmtRes'!BS1065)))+AE282),6)</f>
        <v>59633.493434999997</v>
      </c>
      <c r="AE282">
        <f>ROUND((SUM(SmtRes!BS1055:'SmtRes'!BS1065)),6)</f>
        <v>34276.151160000001</v>
      </c>
      <c r="AF282">
        <f>ROUND((SUM(SmtRes!BT1055:'SmtRes'!BT1065)),6)</f>
        <v>108667.46475</v>
      </c>
      <c r="AG282">
        <f t="shared" si="154"/>
        <v>0</v>
      </c>
      <c r="AH282">
        <f>(SUM(SmtRes!BU1055:'SmtRes'!BU1065))</f>
        <v>240.82499999999999</v>
      </c>
      <c r="AI282">
        <f>(SUM(SmtRes!BV1055:'SmtRes'!BV1065))</f>
        <v>58.778999999999996</v>
      </c>
      <c r="AJ282">
        <f t="shared" si="155"/>
        <v>0</v>
      </c>
      <c r="AK282">
        <v>159098.76364000002</v>
      </c>
      <c r="AL282">
        <v>13278.193940000001</v>
      </c>
      <c r="AM282">
        <v>44172.958099999996</v>
      </c>
      <c r="AN282">
        <v>25389.741600000001</v>
      </c>
      <c r="AO282">
        <v>76257.87000000001</v>
      </c>
      <c r="AP282">
        <v>0</v>
      </c>
      <c r="AQ282">
        <v>169</v>
      </c>
      <c r="AR282">
        <v>43.54</v>
      </c>
      <c r="AS282">
        <v>0</v>
      </c>
      <c r="AT282">
        <v>103</v>
      </c>
      <c r="AU282">
        <v>60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1</v>
      </c>
      <c r="BJ282" t="s">
        <v>270</v>
      </c>
      <c r="BM282">
        <v>33001</v>
      </c>
      <c r="BN282">
        <v>0</v>
      </c>
      <c r="BO282" t="s">
        <v>3</v>
      </c>
      <c r="BP282">
        <v>0</v>
      </c>
      <c r="BQ282">
        <v>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103</v>
      </c>
      <c r="CA282">
        <v>60</v>
      </c>
      <c r="CB282" t="s">
        <v>22</v>
      </c>
      <c r="CE282">
        <v>0</v>
      </c>
      <c r="CF282">
        <v>0</v>
      </c>
      <c r="CG282">
        <v>0</v>
      </c>
      <c r="CM282">
        <v>0</v>
      </c>
      <c r="CN282" t="s">
        <v>1345</v>
      </c>
      <c r="CO282">
        <v>0</v>
      </c>
      <c r="CP282">
        <f t="shared" si="156"/>
        <v>212015.96</v>
      </c>
      <c r="CQ282">
        <f>SUMIF(SmtRes!AQ1055:'SmtRes'!AQ1065,"=1",SmtRes!AA1055:'SmtRes'!AA1065)</f>
        <v>102370.86</v>
      </c>
      <c r="CR282">
        <f>SUMIF(SmtRes!AQ1055:'SmtRes'!AQ1065,"=1",SmtRes!AB1055:'SmtRes'!AB1065)</f>
        <v>5915.96</v>
      </c>
      <c r="CS282">
        <f>SUMIF(SmtRes!AQ1055:'SmtRes'!AQ1065,"=1",SmtRes!AC1055:'SmtRes'!AC1065)</f>
        <v>2860.7400000000002</v>
      </c>
      <c r="CT282">
        <f>SUMIF(SmtRes!AQ1055:'SmtRes'!AQ1065,"=1",SmtRes!AD1055:'SmtRes'!AD1065)</f>
        <v>451.23</v>
      </c>
      <c r="CU282">
        <f t="shared" si="157"/>
        <v>0</v>
      </c>
      <c r="CV282">
        <f>SUMIF(SmtRes!AQ1055:'SmtRes'!AQ1065,"=1",SmtRes!BU1055:'SmtRes'!BU1065)</f>
        <v>240.82499999999999</v>
      </c>
      <c r="CW282">
        <f>SUMIF(SmtRes!AQ1055:'SmtRes'!AQ1065,"=1",SmtRes!BV1055:'SmtRes'!BV1065)</f>
        <v>58.778999999999996</v>
      </c>
      <c r="CX282">
        <f t="shared" si="158"/>
        <v>0</v>
      </c>
      <c r="CY282">
        <f t="shared" si="159"/>
        <v>147231.91830000002</v>
      </c>
      <c r="CZ282">
        <f t="shared" si="160"/>
        <v>85766.166000000012</v>
      </c>
      <c r="DC282" t="s">
        <v>3</v>
      </c>
      <c r="DD282" t="s">
        <v>24</v>
      </c>
      <c r="DE282" t="s">
        <v>217</v>
      </c>
      <c r="DF282" t="s">
        <v>217</v>
      </c>
      <c r="DG282" t="s">
        <v>218</v>
      </c>
      <c r="DH282" t="s">
        <v>3</v>
      </c>
      <c r="DI282" t="s">
        <v>218</v>
      </c>
      <c r="DJ282" t="s">
        <v>217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239</v>
      </c>
      <c r="DW282" t="s">
        <v>239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293259405</v>
      </c>
      <c r="EF282">
        <v>2</v>
      </c>
      <c r="EG282" t="s">
        <v>26</v>
      </c>
      <c r="EH282">
        <v>27</v>
      </c>
      <c r="EI282" t="s">
        <v>27</v>
      </c>
      <c r="EJ282">
        <v>1</v>
      </c>
      <c r="EK282">
        <v>33001</v>
      </c>
      <c r="EL282" t="s">
        <v>27</v>
      </c>
      <c r="EM282" t="s">
        <v>28</v>
      </c>
      <c r="EO282" t="s">
        <v>361</v>
      </c>
      <c r="EQ282">
        <v>131072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169</v>
      </c>
      <c r="EX282">
        <v>43.54</v>
      </c>
      <c r="EY282">
        <v>0</v>
      </c>
      <c r="FQ282">
        <v>0</v>
      </c>
      <c r="FR282">
        <f t="shared" si="161"/>
        <v>0</v>
      </c>
      <c r="FS282">
        <v>0</v>
      </c>
      <c r="FX282">
        <v>103</v>
      </c>
      <c r="FY282">
        <v>60</v>
      </c>
      <c r="GA282" t="s">
        <v>3</v>
      </c>
      <c r="GD282">
        <v>1</v>
      </c>
      <c r="GF282">
        <v>-1753704303</v>
      </c>
      <c r="GG282">
        <v>2</v>
      </c>
      <c r="GH282">
        <v>1</v>
      </c>
      <c r="GI282">
        <v>-2</v>
      </c>
      <c r="GJ282">
        <v>0</v>
      </c>
      <c r="GK282">
        <v>0</v>
      </c>
      <c r="GL282">
        <f t="shared" si="162"/>
        <v>0</v>
      </c>
      <c r="GM282">
        <f t="shared" si="163"/>
        <v>445014.05</v>
      </c>
      <c r="GN282">
        <f t="shared" si="164"/>
        <v>445014.05</v>
      </c>
      <c r="GO282">
        <f t="shared" si="165"/>
        <v>0</v>
      </c>
      <c r="GP282">
        <f t="shared" si="166"/>
        <v>0</v>
      </c>
      <c r="GR282">
        <v>0</v>
      </c>
      <c r="GS282">
        <v>3</v>
      </c>
      <c r="GT282">
        <v>0</v>
      </c>
      <c r="GU282" t="s">
        <v>3</v>
      </c>
      <c r="GV282">
        <f t="shared" si="167"/>
        <v>0</v>
      </c>
      <c r="GW282">
        <v>1</v>
      </c>
      <c r="GX282">
        <f t="shared" si="168"/>
        <v>0</v>
      </c>
      <c r="HA282">
        <v>0</v>
      </c>
      <c r="HB282">
        <v>0</v>
      </c>
      <c r="HC282">
        <f t="shared" si="169"/>
        <v>0</v>
      </c>
      <c r="HE282" t="s">
        <v>3</v>
      </c>
      <c r="HF282" t="s">
        <v>3</v>
      </c>
      <c r="HM282" t="s">
        <v>3</v>
      </c>
      <c r="HN282" t="s">
        <v>30</v>
      </c>
      <c r="HO282" t="s">
        <v>31</v>
      </c>
      <c r="HP282" t="s">
        <v>27</v>
      </c>
      <c r="HQ282" t="s">
        <v>27</v>
      </c>
      <c r="IK282">
        <v>0</v>
      </c>
    </row>
    <row r="283" spans="1:245" x14ac:dyDescent="0.2">
      <c r="A283">
        <v>17</v>
      </c>
      <c r="B283">
        <v>1</v>
      </c>
      <c r="C283">
        <f>ROW(SmtRes!A1076)</f>
        <v>1076</v>
      </c>
      <c r="D283">
        <f>ROW(EtalonRes!A1518)</f>
        <v>1518</v>
      </c>
      <c r="E283" t="s">
        <v>370</v>
      </c>
      <c r="F283" t="s">
        <v>268</v>
      </c>
      <c r="G283" t="s">
        <v>272</v>
      </c>
      <c r="H283" t="s">
        <v>239</v>
      </c>
      <c r="I283">
        <v>1</v>
      </c>
      <c r="J283">
        <v>0</v>
      </c>
      <c r="K283">
        <v>1</v>
      </c>
      <c r="O283">
        <f t="shared" si="147"/>
        <v>282687.96000000002</v>
      </c>
      <c r="P283">
        <f>SUMIF(SmtRes!AQ1066:'SmtRes'!AQ1076,"=1",SmtRes!DF1066:'SmtRes'!DF1076)</f>
        <v>0</v>
      </c>
      <c r="Q283">
        <f>SUMIF(SmtRes!AQ1066:'SmtRes'!AQ1076,"=1",SmtRes!DG1066:'SmtRes'!DG1076)</f>
        <v>92096.48</v>
      </c>
      <c r="R283">
        <f>SUMIF(SmtRes!AQ1066:'SmtRes'!AQ1076,"=1",SmtRes!DH1066:'SmtRes'!DH1076)</f>
        <v>45701.53</v>
      </c>
      <c r="S283">
        <f>SUMIF(SmtRes!AQ1066:'SmtRes'!AQ1076,"=1",SmtRes!DI1066:'SmtRes'!DI1076)</f>
        <v>144889.95000000001</v>
      </c>
      <c r="T283">
        <f t="shared" si="148"/>
        <v>0</v>
      </c>
      <c r="U283">
        <f>SUMIF(SmtRes!AQ1066:'SmtRes'!AQ1076,"=1",SmtRes!CV1066:'SmtRes'!CV1076)</f>
        <v>321.10000000000002</v>
      </c>
      <c r="V283">
        <f>SUMIF(SmtRes!AQ1066:'SmtRes'!AQ1076,"=1",SmtRes!CW1066:'SmtRes'!CW1076)</f>
        <v>78.372</v>
      </c>
      <c r="W283">
        <f t="shared" si="149"/>
        <v>0</v>
      </c>
      <c r="X283">
        <f t="shared" si="150"/>
        <v>196309.22</v>
      </c>
      <c r="Y283">
        <f t="shared" si="151"/>
        <v>114354.89</v>
      </c>
      <c r="AA283">
        <v>295887217</v>
      </c>
      <c r="AB283">
        <f t="shared" si="152"/>
        <v>224401.27757999999</v>
      </c>
      <c r="AC283">
        <f t="shared" si="153"/>
        <v>0</v>
      </c>
      <c r="AD283">
        <f>ROUND((((SUM(SmtRes!BR1066:'SmtRes'!BR1076))-(SUM(SmtRes!BS1066:'SmtRes'!BS1076)))+AE283),6)</f>
        <v>79511.32458</v>
      </c>
      <c r="AE283">
        <f>ROUND((SUM(SmtRes!BS1066:'SmtRes'!BS1076)),6)</f>
        <v>45701.534879999999</v>
      </c>
      <c r="AF283">
        <f>ROUND((SUM(SmtRes!BT1066:'SmtRes'!BT1076)),6)</f>
        <v>144889.95300000001</v>
      </c>
      <c r="AG283">
        <f t="shared" si="154"/>
        <v>0</v>
      </c>
      <c r="AH283">
        <f>(SUM(SmtRes!BU1066:'SmtRes'!BU1076))</f>
        <v>321.09999999999997</v>
      </c>
      <c r="AI283">
        <f>(SUM(SmtRes!BV1066:'SmtRes'!BV1076))</f>
        <v>78.372</v>
      </c>
      <c r="AJ283">
        <f t="shared" si="155"/>
        <v>0</v>
      </c>
      <c r="AK283">
        <v>159098.76364000002</v>
      </c>
      <c r="AL283">
        <v>13278.193940000001</v>
      </c>
      <c r="AM283">
        <v>44172.958099999996</v>
      </c>
      <c r="AN283">
        <v>25389.741600000001</v>
      </c>
      <c r="AO283">
        <v>76257.87000000001</v>
      </c>
      <c r="AP283">
        <v>0</v>
      </c>
      <c r="AQ283">
        <v>169</v>
      </c>
      <c r="AR283">
        <v>43.54</v>
      </c>
      <c r="AS283">
        <v>0</v>
      </c>
      <c r="AT283">
        <v>103</v>
      </c>
      <c r="AU283">
        <v>60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1</v>
      </c>
      <c r="BJ283" t="s">
        <v>270</v>
      </c>
      <c r="BM283">
        <v>33001</v>
      </c>
      <c r="BN283">
        <v>0</v>
      </c>
      <c r="BO283" t="s">
        <v>3</v>
      </c>
      <c r="BP283">
        <v>0</v>
      </c>
      <c r="BQ283">
        <v>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103</v>
      </c>
      <c r="CA283">
        <v>60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363</v>
      </c>
      <c r="CO283">
        <v>0</v>
      </c>
      <c r="CP283">
        <f t="shared" si="156"/>
        <v>282687.95999999996</v>
      </c>
      <c r="CQ283">
        <f>SUMIF(SmtRes!AQ1066:'SmtRes'!AQ1076,"=1",SmtRes!AA1066:'SmtRes'!AA1076)</f>
        <v>102370.86</v>
      </c>
      <c r="CR283">
        <f>SUMIF(SmtRes!AQ1066:'SmtRes'!AQ1076,"=1",SmtRes!AB1066:'SmtRes'!AB1076)</f>
        <v>5915.96</v>
      </c>
      <c r="CS283">
        <f>SUMIF(SmtRes!AQ1066:'SmtRes'!AQ1076,"=1",SmtRes!AC1066:'SmtRes'!AC1076)</f>
        <v>2860.7400000000002</v>
      </c>
      <c r="CT283">
        <f>SUMIF(SmtRes!AQ1066:'SmtRes'!AQ1076,"=1",SmtRes!AD1066:'SmtRes'!AD1076)</f>
        <v>451.23</v>
      </c>
      <c r="CU283">
        <f t="shared" si="157"/>
        <v>0</v>
      </c>
      <c r="CV283">
        <f>SUMIF(SmtRes!AQ1066:'SmtRes'!AQ1076,"=1",SmtRes!BU1066:'SmtRes'!BU1076)</f>
        <v>321.09999999999997</v>
      </c>
      <c r="CW283">
        <f>SUMIF(SmtRes!AQ1066:'SmtRes'!AQ1076,"=1",SmtRes!BV1066:'SmtRes'!BV1076)</f>
        <v>78.372</v>
      </c>
      <c r="CX283">
        <f t="shared" si="158"/>
        <v>0</v>
      </c>
      <c r="CY283">
        <f t="shared" si="159"/>
        <v>196309.22440000001</v>
      </c>
      <c r="CZ283">
        <f t="shared" si="160"/>
        <v>114354.88800000001</v>
      </c>
      <c r="DC283" t="s">
        <v>3</v>
      </c>
      <c r="DD283" t="s">
        <v>24</v>
      </c>
      <c r="DE283" t="s">
        <v>222</v>
      </c>
      <c r="DF283" t="s">
        <v>222</v>
      </c>
      <c r="DG283" t="s">
        <v>223</v>
      </c>
      <c r="DH283" t="s">
        <v>3</v>
      </c>
      <c r="DI283" t="s">
        <v>223</v>
      </c>
      <c r="DJ283" t="s">
        <v>222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239</v>
      </c>
      <c r="DW283" t="s">
        <v>239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293259405</v>
      </c>
      <c r="EF283">
        <v>2</v>
      </c>
      <c r="EG283" t="s">
        <v>26</v>
      </c>
      <c r="EH283">
        <v>27</v>
      </c>
      <c r="EI283" t="s">
        <v>27</v>
      </c>
      <c r="EJ283">
        <v>1</v>
      </c>
      <c r="EK283">
        <v>33001</v>
      </c>
      <c r="EL283" t="s">
        <v>27</v>
      </c>
      <c r="EM283" t="s">
        <v>28</v>
      </c>
      <c r="EO283" t="s">
        <v>364</v>
      </c>
      <c r="EQ283">
        <v>131072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169</v>
      </c>
      <c r="EX283">
        <v>43.54</v>
      </c>
      <c r="EY283">
        <v>0</v>
      </c>
      <c r="FQ283">
        <v>0</v>
      </c>
      <c r="FR283">
        <f t="shared" si="161"/>
        <v>0</v>
      </c>
      <c r="FS283">
        <v>0</v>
      </c>
      <c r="FX283">
        <v>103</v>
      </c>
      <c r="FY283">
        <v>60</v>
      </c>
      <c r="GA283" t="s">
        <v>3</v>
      </c>
      <c r="GD283">
        <v>1</v>
      </c>
      <c r="GF283">
        <v>1749325836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si="162"/>
        <v>0</v>
      </c>
      <c r="GM283">
        <f t="shared" si="163"/>
        <v>593352.06999999995</v>
      </c>
      <c r="GN283">
        <f t="shared" si="164"/>
        <v>593352.06999999995</v>
      </c>
      <c r="GO283">
        <f t="shared" si="165"/>
        <v>0</v>
      </c>
      <c r="GP283">
        <f t="shared" si="166"/>
        <v>0</v>
      </c>
      <c r="GR283">
        <v>0</v>
      </c>
      <c r="GS283">
        <v>3</v>
      </c>
      <c r="GT283">
        <v>0</v>
      </c>
      <c r="GU283" t="s">
        <v>3</v>
      </c>
      <c r="GV283">
        <f t="shared" si="167"/>
        <v>0</v>
      </c>
      <c r="GW283">
        <v>1</v>
      </c>
      <c r="GX283">
        <f t="shared" si="168"/>
        <v>0</v>
      </c>
      <c r="HA283">
        <v>0</v>
      </c>
      <c r="HB283">
        <v>0</v>
      </c>
      <c r="HC283">
        <f t="shared" si="169"/>
        <v>0</v>
      </c>
      <c r="HE283" t="s">
        <v>3</v>
      </c>
      <c r="HF283" t="s">
        <v>3</v>
      </c>
      <c r="HM283" t="s">
        <v>3</v>
      </c>
      <c r="HN283" t="s">
        <v>30</v>
      </c>
      <c r="HO283" t="s">
        <v>31</v>
      </c>
      <c r="HP283" t="s">
        <v>27</v>
      </c>
      <c r="HQ283" t="s">
        <v>27</v>
      </c>
      <c r="IK283">
        <v>0</v>
      </c>
    </row>
    <row r="284" spans="1:245" x14ac:dyDescent="0.2">
      <c r="A284">
        <v>17</v>
      </c>
      <c r="B284">
        <v>1</v>
      </c>
      <c r="C284">
        <f>ROW(SmtRes!A1087)</f>
        <v>1087</v>
      </c>
      <c r="D284">
        <f>ROW(EtalonRes!A1533)</f>
        <v>1533</v>
      </c>
      <c r="E284" t="s">
        <v>371</v>
      </c>
      <c r="F284" t="s">
        <v>274</v>
      </c>
      <c r="G284" t="s">
        <v>275</v>
      </c>
      <c r="H284" t="s">
        <v>239</v>
      </c>
      <c r="I284">
        <v>1</v>
      </c>
      <c r="J284">
        <v>0</v>
      </c>
      <c r="K284">
        <v>1</v>
      </c>
      <c r="O284">
        <f t="shared" si="147"/>
        <v>122274.47</v>
      </c>
      <c r="P284">
        <f>SUMIF(SmtRes!AQ1077:'SmtRes'!AQ1087,"=1",SmtRes!DF1077:'SmtRes'!DF1087)</f>
        <v>0</v>
      </c>
      <c r="Q284">
        <f>SUMIF(SmtRes!AQ1077:'SmtRes'!AQ1087,"=1",SmtRes!DG1077:'SmtRes'!DG1087)</f>
        <v>41099.53</v>
      </c>
      <c r="R284">
        <f>SUMIF(SmtRes!AQ1077:'SmtRes'!AQ1087,"=1",SmtRes!DH1077:'SmtRes'!DH1087)</f>
        <v>20031.47</v>
      </c>
      <c r="S284">
        <f>SUMIF(SmtRes!AQ1077:'SmtRes'!AQ1087,"=1",SmtRes!DI1077:'SmtRes'!DI1087)</f>
        <v>61143.47</v>
      </c>
      <c r="T284">
        <f t="shared" si="148"/>
        <v>0</v>
      </c>
      <c r="U284">
        <f>SUMIF(SmtRes!AQ1077:'SmtRes'!AQ1087,"=1",SmtRes!CV1077:'SmtRes'!CV1087)</f>
        <v>135.50399999999999</v>
      </c>
      <c r="V284">
        <f>SUMIF(SmtRes!AQ1077:'SmtRes'!AQ1087,"=1",SmtRes!CW1077:'SmtRes'!CW1087)</f>
        <v>34.326749999999997</v>
      </c>
      <c r="W284">
        <f t="shared" si="149"/>
        <v>0</v>
      </c>
      <c r="X284">
        <f t="shared" si="150"/>
        <v>83610.19</v>
      </c>
      <c r="Y284">
        <f t="shared" si="151"/>
        <v>48704.959999999999</v>
      </c>
      <c r="AA284">
        <v>295887217</v>
      </c>
      <c r="AB284">
        <f t="shared" si="152"/>
        <v>96745.697056000005</v>
      </c>
      <c r="AC284">
        <f t="shared" si="153"/>
        <v>0</v>
      </c>
      <c r="AD284">
        <f>ROUND((((SUM(SmtRes!BR1077:'SmtRes'!BR1087))-(SUM(SmtRes!BS1077:'SmtRes'!BS1087)))+AE284),6)</f>
        <v>35602.227136000001</v>
      </c>
      <c r="AE284">
        <f>ROUND((SUM(SmtRes!BS1077:'SmtRes'!BS1087)),6)</f>
        <v>20031.482078000001</v>
      </c>
      <c r="AF284">
        <f>ROUND((SUM(SmtRes!BT1077:'SmtRes'!BT1087)),6)</f>
        <v>61143.469920000003</v>
      </c>
      <c r="AG284">
        <f t="shared" si="154"/>
        <v>0</v>
      </c>
      <c r="AH284">
        <f>(SUM(SmtRes!BU1077:'SmtRes'!BU1087))</f>
        <v>135.50399999999996</v>
      </c>
      <c r="AI284">
        <f>(SUM(SmtRes!BV1077:'SmtRes'!BV1087))</f>
        <v>34.326749999999997</v>
      </c>
      <c r="AJ284">
        <f t="shared" si="155"/>
        <v>0</v>
      </c>
      <c r="AK284">
        <v>88743.964100000012</v>
      </c>
      <c r="AL284">
        <v>6186.8540999999996</v>
      </c>
      <c r="AM284">
        <v>25659.2628</v>
      </c>
      <c r="AN284">
        <v>14437.1042</v>
      </c>
      <c r="AO284">
        <v>42460.743000000002</v>
      </c>
      <c r="AP284">
        <v>0</v>
      </c>
      <c r="AQ284">
        <v>94.1</v>
      </c>
      <c r="AR284">
        <v>24.74</v>
      </c>
      <c r="AS284">
        <v>0</v>
      </c>
      <c r="AT284">
        <v>103</v>
      </c>
      <c r="AU284">
        <v>60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1</v>
      </c>
      <c r="BJ284" t="s">
        <v>276</v>
      </c>
      <c r="BM284">
        <v>33001</v>
      </c>
      <c r="BN284">
        <v>0</v>
      </c>
      <c r="BO284" t="s">
        <v>3</v>
      </c>
      <c r="BP284">
        <v>0</v>
      </c>
      <c r="BQ284">
        <v>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103</v>
      </c>
      <c r="CA284">
        <v>60</v>
      </c>
      <c r="CB284" t="s">
        <v>22</v>
      </c>
      <c r="CE284">
        <v>0</v>
      </c>
      <c r="CF284">
        <v>0</v>
      </c>
      <c r="CG284">
        <v>0</v>
      </c>
      <c r="CM284">
        <v>0</v>
      </c>
      <c r="CN284" t="s">
        <v>1344</v>
      </c>
      <c r="CO284">
        <v>0</v>
      </c>
      <c r="CP284">
        <f t="shared" si="156"/>
        <v>122274.47</v>
      </c>
      <c r="CQ284">
        <f>SUMIF(SmtRes!AQ1077:'SmtRes'!AQ1087,"=1",SmtRes!AA1077:'SmtRes'!AA1087)</f>
        <v>102370.86</v>
      </c>
      <c r="CR284">
        <f>SUMIF(SmtRes!AQ1077:'SmtRes'!AQ1087,"=1",SmtRes!AB1077:'SmtRes'!AB1087)</f>
        <v>5915.96</v>
      </c>
      <c r="CS284">
        <f>SUMIF(SmtRes!AQ1077:'SmtRes'!AQ1087,"=1",SmtRes!AC1077:'SmtRes'!AC1087)</f>
        <v>2860.7400000000002</v>
      </c>
      <c r="CT284">
        <f>SUMIF(SmtRes!AQ1077:'SmtRes'!AQ1087,"=1",SmtRes!AD1077:'SmtRes'!AD1087)</f>
        <v>451.23</v>
      </c>
      <c r="CU284">
        <f t="shared" si="157"/>
        <v>0</v>
      </c>
      <c r="CV284">
        <f>SUMIF(SmtRes!AQ1077:'SmtRes'!AQ1087,"=1",SmtRes!BU1077:'SmtRes'!BU1087)</f>
        <v>135.50399999999996</v>
      </c>
      <c r="CW284">
        <f>SUMIF(SmtRes!AQ1077:'SmtRes'!AQ1087,"=1",SmtRes!BV1077:'SmtRes'!BV1087)</f>
        <v>34.326749999999997</v>
      </c>
      <c r="CX284">
        <f t="shared" si="158"/>
        <v>0</v>
      </c>
      <c r="CY284">
        <f t="shared" si="159"/>
        <v>83610.188200000004</v>
      </c>
      <c r="CZ284">
        <f t="shared" si="160"/>
        <v>48704.964000000007</v>
      </c>
      <c r="DC284" t="s">
        <v>3</v>
      </c>
      <c r="DD284" t="s">
        <v>24</v>
      </c>
      <c r="DE284" t="s">
        <v>182</v>
      </c>
      <c r="DF284" t="s">
        <v>182</v>
      </c>
      <c r="DG284" t="s">
        <v>183</v>
      </c>
      <c r="DH284" t="s">
        <v>3</v>
      </c>
      <c r="DI284" t="s">
        <v>183</v>
      </c>
      <c r="DJ284" t="s">
        <v>182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239</v>
      </c>
      <c r="DW284" t="s">
        <v>239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293259405</v>
      </c>
      <c r="EF284">
        <v>2</v>
      </c>
      <c r="EG284" t="s">
        <v>26</v>
      </c>
      <c r="EH284">
        <v>27</v>
      </c>
      <c r="EI284" t="s">
        <v>27</v>
      </c>
      <c r="EJ284">
        <v>1</v>
      </c>
      <c r="EK284">
        <v>33001</v>
      </c>
      <c r="EL284" t="s">
        <v>27</v>
      </c>
      <c r="EM284" t="s">
        <v>28</v>
      </c>
      <c r="EO284" t="s">
        <v>354</v>
      </c>
      <c r="EQ284">
        <v>131072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94.1</v>
      </c>
      <c r="EX284">
        <v>24.74</v>
      </c>
      <c r="EY284">
        <v>0</v>
      </c>
      <c r="FQ284">
        <v>0</v>
      </c>
      <c r="FR284">
        <f t="shared" si="161"/>
        <v>0</v>
      </c>
      <c r="FS284">
        <v>0</v>
      </c>
      <c r="FX284">
        <v>103</v>
      </c>
      <c r="FY284">
        <v>60</v>
      </c>
      <c r="GA284" t="s">
        <v>3</v>
      </c>
      <c r="GD284">
        <v>1</v>
      </c>
      <c r="GF284">
        <v>578739340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 t="shared" si="162"/>
        <v>0</v>
      </c>
      <c r="GM284">
        <f t="shared" si="163"/>
        <v>254589.62</v>
      </c>
      <c r="GN284">
        <f t="shared" si="164"/>
        <v>254589.62</v>
      </c>
      <c r="GO284">
        <f t="shared" si="165"/>
        <v>0</v>
      </c>
      <c r="GP284">
        <f t="shared" si="166"/>
        <v>0</v>
      </c>
      <c r="GR284">
        <v>0</v>
      </c>
      <c r="GS284">
        <v>3</v>
      </c>
      <c r="GT284">
        <v>0</v>
      </c>
      <c r="GU284" t="s">
        <v>3</v>
      </c>
      <c r="GV284">
        <f t="shared" si="167"/>
        <v>0</v>
      </c>
      <c r="GW284">
        <v>1</v>
      </c>
      <c r="GX284">
        <f t="shared" si="168"/>
        <v>0</v>
      </c>
      <c r="HA284">
        <v>0</v>
      </c>
      <c r="HB284">
        <v>0</v>
      </c>
      <c r="HC284">
        <f t="shared" si="169"/>
        <v>0</v>
      </c>
      <c r="HE284" t="s">
        <v>3</v>
      </c>
      <c r="HF284" t="s">
        <v>3</v>
      </c>
      <c r="HM284" t="s">
        <v>3</v>
      </c>
      <c r="HN284" t="s">
        <v>30</v>
      </c>
      <c r="HO284" t="s">
        <v>31</v>
      </c>
      <c r="HP284" t="s">
        <v>27</v>
      </c>
      <c r="HQ284" t="s">
        <v>27</v>
      </c>
      <c r="IK284">
        <v>0</v>
      </c>
    </row>
    <row r="285" spans="1:245" x14ac:dyDescent="0.2">
      <c r="A285">
        <v>17</v>
      </c>
      <c r="B285">
        <v>1</v>
      </c>
      <c r="C285">
        <f>ROW(SmtRes!A1098)</f>
        <v>1098</v>
      </c>
      <c r="D285">
        <f>ROW(EtalonRes!A1548)</f>
        <v>1548</v>
      </c>
      <c r="E285" t="s">
        <v>372</v>
      </c>
      <c r="F285" t="s">
        <v>274</v>
      </c>
      <c r="G285" t="s">
        <v>278</v>
      </c>
      <c r="H285" t="s">
        <v>239</v>
      </c>
      <c r="I285">
        <v>1</v>
      </c>
      <c r="J285">
        <v>0</v>
      </c>
      <c r="K285">
        <v>1</v>
      </c>
      <c r="O285">
        <f t="shared" si="147"/>
        <v>163032.65</v>
      </c>
      <c r="P285">
        <f>SUMIF(SmtRes!AQ1088:'SmtRes'!AQ1098,"=1",SmtRes!DF1088:'SmtRes'!DF1098)</f>
        <v>0</v>
      </c>
      <c r="Q285">
        <f>SUMIF(SmtRes!AQ1088:'SmtRes'!AQ1098,"=1",SmtRes!DG1088:'SmtRes'!DG1098)</f>
        <v>54799.37</v>
      </c>
      <c r="R285">
        <f>SUMIF(SmtRes!AQ1088:'SmtRes'!AQ1098,"=1",SmtRes!DH1088:'SmtRes'!DH1098)</f>
        <v>26708.650000000005</v>
      </c>
      <c r="S285">
        <f>SUMIF(SmtRes!AQ1088:'SmtRes'!AQ1098,"=1",SmtRes!DI1088:'SmtRes'!DI1098)</f>
        <v>81524.63</v>
      </c>
      <c r="T285">
        <f t="shared" si="148"/>
        <v>0</v>
      </c>
      <c r="U285">
        <f>SUMIF(SmtRes!AQ1088:'SmtRes'!AQ1098,"=1",SmtRes!CV1088:'SmtRes'!CV1098)</f>
        <v>180.672</v>
      </c>
      <c r="V285">
        <f>SUMIF(SmtRes!AQ1088:'SmtRes'!AQ1098,"=1",SmtRes!CW1088:'SmtRes'!CW1098)</f>
        <v>45.769000000000005</v>
      </c>
      <c r="W285">
        <f t="shared" si="149"/>
        <v>0</v>
      </c>
      <c r="X285">
        <f t="shared" si="150"/>
        <v>111480.28</v>
      </c>
      <c r="Y285">
        <f t="shared" si="151"/>
        <v>64939.97</v>
      </c>
      <c r="AA285">
        <v>295887217</v>
      </c>
      <c r="AB285">
        <f t="shared" si="152"/>
        <v>128994.26274000001</v>
      </c>
      <c r="AC285">
        <f t="shared" si="153"/>
        <v>0</v>
      </c>
      <c r="AD285">
        <f>ROUND((((SUM(SmtRes!BR1088:'SmtRes'!BR1098))-(SUM(SmtRes!BS1088:'SmtRes'!BS1098)))+AE285),6)</f>
        <v>47469.636180000001</v>
      </c>
      <c r="AE285">
        <f>ROUND((SUM(SmtRes!BS1088:'SmtRes'!BS1098)),6)</f>
        <v>26708.642769999999</v>
      </c>
      <c r="AF285">
        <f>ROUND((SUM(SmtRes!BT1088:'SmtRes'!BT1098)),6)</f>
        <v>81524.626560000004</v>
      </c>
      <c r="AG285">
        <f t="shared" si="154"/>
        <v>0</v>
      </c>
      <c r="AH285">
        <f>(SUM(SmtRes!BU1088:'SmtRes'!BU1098))</f>
        <v>180.67199999999997</v>
      </c>
      <c r="AI285">
        <f>(SUM(SmtRes!BV1088:'SmtRes'!BV1098))</f>
        <v>45.769000000000005</v>
      </c>
      <c r="AJ285">
        <f t="shared" si="155"/>
        <v>0</v>
      </c>
      <c r="AK285">
        <v>88743.964100000012</v>
      </c>
      <c r="AL285">
        <v>6186.8540999999996</v>
      </c>
      <c r="AM285">
        <v>25659.2628</v>
      </c>
      <c r="AN285">
        <v>14437.1042</v>
      </c>
      <c r="AO285">
        <v>42460.743000000002</v>
      </c>
      <c r="AP285">
        <v>0</v>
      </c>
      <c r="AQ285">
        <v>94.1</v>
      </c>
      <c r="AR285">
        <v>24.74</v>
      </c>
      <c r="AS285">
        <v>0</v>
      </c>
      <c r="AT285">
        <v>103</v>
      </c>
      <c r="AU285">
        <v>60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1</v>
      </c>
      <c r="BJ285" t="s">
        <v>276</v>
      </c>
      <c r="BM285">
        <v>33001</v>
      </c>
      <c r="BN285">
        <v>0</v>
      </c>
      <c r="BO285" t="s">
        <v>3</v>
      </c>
      <c r="BP285">
        <v>0</v>
      </c>
      <c r="BQ285">
        <v>2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103</v>
      </c>
      <c r="CA285">
        <v>60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356</v>
      </c>
      <c r="CO285">
        <v>0</v>
      </c>
      <c r="CP285">
        <f t="shared" si="156"/>
        <v>163032.65</v>
      </c>
      <c r="CQ285">
        <f>SUMIF(SmtRes!AQ1088:'SmtRes'!AQ1098,"=1",SmtRes!AA1088:'SmtRes'!AA1098)</f>
        <v>102370.86</v>
      </c>
      <c r="CR285">
        <f>SUMIF(SmtRes!AQ1088:'SmtRes'!AQ1098,"=1",SmtRes!AB1088:'SmtRes'!AB1098)</f>
        <v>5915.96</v>
      </c>
      <c r="CS285">
        <f>SUMIF(SmtRes!AQ1088:'SmtRes'!AQ1098,"=1",SmtRes!AC1088:'SmtRes'!AC1098)</f>
        <v>2860.7400000000002</v>
      </c>
      <c r="CT285">
        <f>SUMIF(SmtRes!AQ1088:'SmtRes'!AQ1098,"=1",SmtRes!AD1088:'SmtRes'!AD1098)</f>
        <v>451.23</v>
      </c>
      <c r="CU285">
        <f t="shared" si="157"/>
        <v>0</v>
      </c>
      <c r="CV285">
        <f>SUMIF(SmtRes!AQ1088:'SmtRes'!AQ1098,"=1",SmtRes!BU1088:'SmtRes'!BU1098)</f>
        <v>180.67199999999997</v>
      </c>
      <c r="CW285">
        <f>SUMIF(SmtRes!AQ1088:'SmtRes'!AQ1098,"=1",SmtRes!BV1088:'SmtRes'!BV1098)</f>
        <v>45.769000000000005</v>
      </c>
      <c r="CX285">
        <f t="shared" si="158"/>
        <v>0</v>
      </c>
      <c r="CY285">
        <f t="shared" si="159"/>
        <v>111480.27840000001</v>
      </c>
      <c r="CZ285">
        <f t="shared" si="160"/>
        <v>64939.968000000008</v>
      </c>
      <c r="DC285" t="s">
        <v>3</v>
      </c>
      <c r="DD285" t="s">
        <v>24</v>
      </c>
      <c r="DE285" t="s">
        <v>187</v>
      </c>
      <c r="DF285" t="s">
        <v>187</v>
      </c>
      <c r="DG285" t="s">
        <v>188</v>
      </c>
      <c r="DH285" t="s">
        <v>3</v>
      </c>
      <c r="DI285" t="s">
        <v>188</v>
      </c>
      <c r="DJ285" t="s">
        <v>187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239</v>
      </c>
      <c r="DW285" t="s">
        <v>239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293259405</v>
      </c>
      <c r="EF285">
        <v>2</v>
      </c>
      <c r="EG285" t="s">
        <v>26</v>
      </c>
      <c r="EH285">
        <v>27</v>
      </c>
      <c r="EI285" t="s">
        <v>27</v>
      </c>
      <c r="EJ285">
        <v>1</v>
      </c>
      <c r="EK285">
        <v>33001</v>
      </c>
      <c r="EL285" t="s">
        <v>27</v>
      </c>
      <c r="EM285" t="s">
        <v>28</v>
      </c>
      <c r="EO285" t="s">
        <v>357</v>
      </c>
      <c r="EQ285">
        <v>131072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94.1</v>
      </c>
      <c r="EX285">
        <v>24.74</v>
      </c>
      <c r="EY285">
        <v>0</v>
      </c>
      <c r="FQ285">
        <v>0</v>
      </c>
      <c r="FR285">
        <f t="shared" si="161"/>
        <v>0</v>
      </c>
      <c r="FS285">
        <v>0</v>
      </c>
      <c r="FX285">
        <v>103</v>
      </c>
      <c r="FY285">
        <v>60</v>
      </c>
      <c r="GA285" t="s">
        <v>3</v>
      </c>
      <c r="GD285">
        <v>1</v>
      </c>
      <c r="GF285">
        <v>1830341611</v>
      </c>
      <c r="GG285">
        <v>2</v>
      </c>
      <c r="GH285">
        <v>1</v>
      </c>
      <c r="GI285">
        <v>-2</v>
      </c>
      <c r="GJ285">
        <v>0</v>
      </c>
      <c r="GK285">
        <v>0</v>
      </c>
      <c r="GL285">
        <f t="shared" si="162"/>
        <v>0</v>
      </c>
      <c r="GM285">
        <f t="shared" si="163"/>
        <v>339452.9</v>
      </c>
      <c r="GN285">
        <f t="shared" si="164"/>
        <v>339452.9</v>
      </c>
      <c r="GO285">
        <f t="shared" si="165"/>
        <v>0</v>
      </c>
      <c r="GP285">
        <f t="shared" si="166"/>
        <v>0</v>
      </c>
      <c r="GR285">
        <v>0</v>
      </c>
      <c r="GS285">
        <v>3</v>
      </c>
      <c r="GT285">
        <v>0</v>
      </c>
      <c r="GU285" t="s">
        <v>3</v>
      </c>
      <c r="GV285">
        <f t="shared" si="167"/>
        <v>0</v>
      </c>
      <c r="GW285">
        <v>1</v>
      </c>
      <c r="GX285">
        <f t="shared" si="168"/>
        <v>0</v>
      </c>
      <c r="HA285">
        <v>0</v>
      </c>
      <c r="HB285">
        <v>0</v>
      </c>
      <c r="HC285">
        <f t="shared" si="169"/>
        <v>0</v>
      </c>
      <c r="HE285" t="s">
        <v>3</v>
      </c>
      <c r="HF285" t="s">
        <v>3</v>
      </c>
      <c r="HM285" t="s">
        <v>3</v>
      </c>
      <c r="HN285" t="s">
        <v>30</v>
      </c>
      <c r="HO285" t="s">
        <v>31</v>
      </c>
      <c r="HP285" t="s">
        <v>27</v>
      </c>
      <c r="HQ285" t="s">
        <v>27</v>
      </c>
      <c r="IK285">
        <v>0</v>
      </c>
    </row>
    <row r="286" spans="1:245" x14ac:dyDescent="0.2">
      <c r="A286">
        <v>17</v>
      </c>
      <c r="B286">
        <v>1</v>
      </c>
      <c r="C286">
        <f>ROW(SmtRes!A1109)</f>
        <v>1109</v>
      </c>
      <c r="D286">
        <f>ROW(EtalonRes!A1563)</f>
        <v>1563</v>
      </c>
      <c r="E286" t="s">
        <v>373</v>
      </c>
      <c r="F286" t="s">
        <v>280</v>
      </c>
      <c r="G286" t="s">
        <v>281</v>
      </c>
      <c r="H286" t="s">
        <v>239</v>
      </c>
      <c r="I286">
        <v>1</v>
      </c>
      <c r="J286">
        <v>0</v>
      </c>
      <c r="K286">
        <v>1</v>
      </c>
      <c r="O286">
        <f t="shared" si="147"/>
        <v>158205.35999999999</v>
      </c>
      <c r="P286">
        <f>SUMIF(SmtRes!AQ1099:'SmtRes'!AQ1109,"=1",SmtRes!DF1099:'SmtRes'!DF1109)</f>
        <v>0</v>
      </c>
      <c r="Q286">
        <f>SUMIF(SmtRes!AQ1099:'SmtRes'!AQ1109,"=1",SmtRes!DG1099:'SmtRes'!DG1109)</f>
        <v>52250.75</v>
      </c>
      <c r="R286">
        <f>SUMIF(SmtRes!AQ1099:'SmtRes'!AQ1109,"=1",SmtRes!DH1099:'SmtRes'!DH1109)</f>
        <v>25382.98</v>
      </c>
      <c r="S286">
        <f>SUMIF(SmtRes!AQ1099:'SmtRes'!AQ1109,"=1",SmtRes!DI1099:'SmtRes'!DI1109)</f>
        <v>80571.63</v>
      </c>
      <c r="T286">
        <f t="shared" si="148"/>
        <v>0</v>
      </c>
      <c r="U286">
        <f>SUMIF(SmtRes!AQ1099:'SmtRes'!AQ1109,"=1",SmtRes!CV1099:'SmtRes'!CV1109)</f>
        <v>178.56</v>
      </c>
      <c r="V286">
        <f>SUMIF(SmtRes!AQ1099:'SmtRes'!AQ1109,"=1",SmtRes!CW1099:'SmtRes'!CW1109)</f>
        <v>43.442625</v>
      </c>
      <c r="W286">
        <f t="shared" si="149"/>
        <v>0</v>
      </c>
      <c r="X286">
        <f t="shared" si="150"/>
        <v>109133.25</v>
      </c>
      <c r="Y286">
        <f t="shared" si="151"/>
        <v>63572.77</v>
      </c>
      <c r="AA286">
        <v>295887217</v>
      </c>
      <c r="AB286">
        <f t="shared" si="152"/>
        <v>125768.52041700001</v>
      </c>
      <c r="AC286">
        <f t="shared" si="153"/>
        <v>0</v>
      </c>
      <c r="AD286">
        <f>ROUND((((SUM(SmtRes!BR1099:'SmtRes'!BR1109))-(SUM(SmtRes!BS1099:'SmtRes'!BS1109)))+AE286),6)</f>
        <v>45196.891617000001</v>
      </c>
      <c r="AE286">
        <f>ROUND((SUM(SmtRes!BS1099:'SmtRes'!BS1109)),6)</f>
        <v>25382.976338</v>
      </c>
      <c r="AF286">
        <f>ROUND((SUM(SmtRes!BT1099:'SmtRes'!BT1109)),6)</f>
        <v>80571.628800000006</v>
      </c>
      <c r="AG286">
        <f t="shared" si="154"/>
        <v>0</v>
      </c>
      <c r="AH286">
        <f>(SUM(SmtRes!BU1099:'SmtRes'!BU1109))</f>
        <v>178.56</v>
      </c>
      <c r="AI286">
        <f>(SUM(SmtRes!BV1099:'SmtRes'!BV1109))</f>
        <v>43.442625000000007</v>
      </c>
      <c r="AJ286">
        <f t="shared" si="155"/>
        <v>0</v>
      </c>
      <c r="AK286">
        <v>115572.74646000001</v>
      </c>
      <c r="AL286">
        <v>8751.8531600000006</v>
      </c>
      <c r="AM286">
        <v>32574.336300000003</v>
      </c>
      <c r="AN286">
        <v>18294.037</v>
      </c>
      <c r="AO286">
        <v>55952.520000000004</v>
      </c>
      <c r="AP286">
        <v>0</v>
      </c>
      <c r="AQ286">
        <v>124</v>
      </c>
      <c r="AR286">
        <v>31.310000000000002</v>
      </c>
      <c r="AS286">
        <v>0</v>
      </c>
      <c r="AT286">
        <v>103</v>
      </c>
      <c r="AU286">
        <v>60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1</v>
      </c>
      <c r="BJ286" t="s">
        <v>282</v>
      </c>
      <c r="BM286">
        <v>33001</v>
      </c>
      <c r="BN286">
        <v>0</v>
      </c>
      <c r="BO286" t="s">
        <v>3</v>
      </c>
      <c r="BP286">
        <v>0</v>
      </c>
      <c r="BQ286">
        <v>2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103</v>
      </c>
      <c r="CA286">
        <v>60</v>
      </c>
      <c r="CB286" t="s">
        <v>22</v>
      </c>
      <c r="CE286">
        <v>0</v>
      </c>
      <c r="CF286">
        <v>0</v>
      </c>
      <c r="CG286">
        <v>0</v>
      </c>
      <c r="CM286">
        <v>0</v>
      </c>
      <c r="CN286" t="s">
        <v>1344</v>
      </c>
      <c r="CO286">
        <v>0</v>
      </c>
      <c r="CP286">
        <f t="shared" si="156"/>
        <v>158205.36000000002</v>
      </c>
      <c r="CQ286">
        <f>SUMIF(SmtRes!AQ1099:'SmtRes'!AQ1109,"=1",SmtRes!AA1099:'SmtRes'!AA1109)</f>
        <v>102370.86</v>
      </c>
      <c r="CR286">
        <f>SUMIF(SmtRes!AQ1099:'SmtRes'!AQ1109,"=1",SmtRes!AB1099:'SmtRes'!AB1109)</f>
        <v>5915.96</v>
      </c>
      <c r="CS286">
        <f>SUMIF(SmtRes!AQ1099:'SmtRes'!AQ1109,"=1",SmtRes!AC1099:'SmtRes'!AC1109)</f>
        <v>2860.7400000000002</v>
      </c>
      <c r="CT286">
        <f>SUMIF(SmtRes!AQ1099:'SmtRes'!AQ1109,"=1",SmtRes!AD1099:'SmtRes'!AD1109)</f>
        <v>451.23</v>
      </c>
      <c r="CU286">
        <f t="shared" si="157"/>
        <v>0</v>
      </c>
      <c r="CV286">
        <f>SUMIF(SmtRes!AQ1099:'SmtRes'!AQ1109,"=1",SmtRes!BU1099:'SmtRes'!BU1109)</f>
        <v>178.56</v>
      </c>
      <c r="CW286">
        <f>SUMIF(SmtRes!AQ1099:'SmtRes'!AQ1109,"=1",SmtRes!BV1099:'SmtRes'!BV1109)</f>
        <v>43.442625000000007</v>
      </c>
      <c r="CX286">
        <f t="shared" si="158"/>
        <v>0</v>
      </c>
      <c r="CY286">
        <f t="shared" si="159"/>
        <v>109133.24830000001</v>
      </c>
      <c r="CZ286">
        <f t="shared" si="160"/>
        <v>63572.765999999996</v>
      </c>
      <c r="DC286" t="s">
        <v>3</v>
      </c>
      <c r="DD286" t="s">
        <v>24</v>
      </c>
      <c r="DE286" t="s">
        <v>182</v>
      </c>
      <c r="DF286" t="s">
        <v>182</v>
      </c>
      <c r="DG286" t="s">
        <v>183</v>
      </c>
      <c r="DH286" t="s">
        <v>3</v>
      </c>
      <c r="DI286" t="s">
        <v>183</v>
      </c>
      <c r="DJ286" t="s">
        <v>182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239</v>
      </c>
      <c r="DW286" t="s">
        <v>239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293259405</v>
      </c>
      <c r="EF286">
        <v>2</v>
      </c>
      <c r="EG286" t="s">
        <v>26</v>
      </c>
      <c r="EH286">
        <v>27</v>
      </c>
      <c r="EI286" t="s">
        <v>27</v>
      </c>
      <c r="EJ286">
        <v>1</v>
      </c>
      <c r="EK286">
        <v>33001</v>
      </c>
      <c r="EL286" t="s">
        <v>27</v>
      </c>
      <c r="EM286" t="s">
        <v>28</v>
      </c>
      <c r="EO286" t="s">
        <v>354</v>
      </c>
      <c r="EQ286">
        <v>131072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124</v>
      </c>
      <c r="EX286">
        <v>31.31</v>
      </c>
      <c r="EY286">
        <v>0</v>
      </c>
      <c r="FQ286">
        <v>0</v>
      </c>
      <c r="FR286">
        <f t="shared" si="161"/>
        <v>0</v>
      </c>
      <c r="FS286">
        <v>0</v>
      </c>
      <c r="FX286">
        <v>103</v>
      </c>
      <c r="FY286">
        <v>60</v>
      </c>
      <c r="GA286" t="s">
        <v>3</v>
      </c>
      <c r="GD286">
        <v>1</v>
      </c>
      <c r="GF286">
        <v>-1818203834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si="162"/>
        <v>0</v>
      </c>
      <c r="GM286">
        <f t="shared" si="163"/>
        <v>330911.38</v>
      </c>
      <c r="GN286">
        <f t="shared" si="164"/>
        <v>330911.38</v>
      </c>
      <c r="GO286">
        <f t="shared" si="165"/>
        <v>0</v>
      </c>
      <c r="GP286">
        <f t="shared" si="166"/>
        <v>0</v>
      </c>
      <c r="GR286">
        <v>0</v>
      </c>
      <c r="GS286">
        <v>3</v>
      </c>
      <c r="GT286">
        <v>0</v>
      </c>
      <c r="GU286" t="s">
        <v>3</v>
      </c>
      <c r="GV286">
        <f t="shared" si="167"/>
        <v>0</v>
      </c>
      <c r="GW286">
        <v>1</v>
      </c>
      <c r="GX286">
        <f t="shared" si="168"/>
        <v>0</v>
      </c>
      <c r="HA286">
        <v>0</v>
      </c>
      <c r="HB286">
        <v>0</v>
      </c>
      <c r="HC286">
        <f t="shared" si="169"/>
        <v>0</v>
      </c>
      <c r="HE286" t="s">
        <v>3</v>
      </c>
      <c r="HF286" t="s">
        <v>3</v>
      </c>
      <c r="HM286" t="s">
        <v>3</v>
      </c>
      <c r="HN286" t="s">
        <v>30</v>
      </c>
      <c r="HO286" t="s">
        <v>31</v>
      </c>
      <c r="HP286" t="s">
        <v>27</v>
      </c>
      <c r="HQ286" t="s">
        <v>27</v>
      </c>
      <c r="IK286">
        <v>0</v>
      </c>
    </row>
    <row r="287" spans="1:245" x14ac:dyDescent="0.2">
      <c r="A287">
        <v>17</v>
      </c>
      <c r="B287">
        <v>1</v>
      </c>
      <c r="C287">
        <f>ROW(SmtRes!A1120)</f>
        <v>1120</v>
      </c>
      <c r="D287">
        <f>ROW(EtalonRes!A1578)</f>
        <v>1578</v>
      </c>
      <c r="E287" t="s">
        <v>374</v>
      </c>
      <c r="F287" t="s">
        <v>280</v>
      </c>
      <c r="G287" t="s">
        <v>284</v>
      </c>
      <c r="H287" t="s">
        <v>239</v>
      </c>
      <c r="I287">
        <v>1</v>
      </c>
      <c r="J287">
        <v>0</v>
      </c>
      <c r="K287">
        <v>1</v>
      </c>
      <c r="O287">
        <f t="shared" si="147"/>
        <v>210940.48</v>
      </c>
      <c r="P287">
        <f>SUMIF(SmtRes!AQ1110:'SmtRes'!AQ1120,"=1",SmtRes!DF1110:'SmtRes'!DF1120)</f>
        <v>0</v>
      </c>
      <c r="Q287">
        <f>SUMIF(SmtRes!AQ1110:'SmtRes'!AQ1120,"=1",SmtRes!DG1110:'SmtRes'!DG1120)</f>
        <v>69667.670000000013</v>
      </c>
      <c r="R287">
        <f>SUMIF(SmtRes!AQ1110:'SmtRes'!AQ1120,"=1",SmtRes!DH1110:'SmtRes'!DH1120)</f>
        <v>33843.97</v>
      </c>
      <c r="S287">
        <f>SUMIF(SmtRes!AQ1110:'SmtRes'!AQ1120,"=1",SmtRes!DI1110:'SmtRes'!DI1120)</f>
        <v>107428.84</v>
      </c>
      <c r="T287">
        <f t="shared" si="148"/>
        <v>0</v>
      </c>
      <c r="U287">
        <f>SUMIF(SmtRes!AQ1110:'SmtRes'!AQ1120,"=1",SmtRes!CV1110:'SmtRes'!CV1120)</f>
        <v>238.08</v>
      </c>
      <c r="V287">
        <f>SUMIF(SmtRes!AQ1110:'SmtRes'!AQ1120,"=1",SmtRes!CW1110:'SmtRes'!CW1120)</f>
        <v>57.923500000000004</v>
      </c>
      <c r="W287">
        <f t="shared" si="149"/>
        <v>0</v>
      </c>
      <c r="X287">
        <f t="shared" si="150"/>
        <v>145510.99</v>
      </c>
      <c r="Y287">
        <f t="shared" si="151"/>
        <v>84763.69</v>
      </c>
      <c r="AA287">
        <v>295887217</v>
      </c>
      <c r="AB287">
        <f t="shared" si="152"/>
        <v>167691.36055499999</v>
      </c>
      <c r="AC287">
        <f t="shared" si="153"/>
        <v>0</v>
      </c>
      <c r="AD287">
        <f>ROUND((((SUM(SmtRes!BR1110:'SmtRes'!BR1120))-(SUM(SmtRes!BS1110:'SmtRes'!BS1120)))+AE287),6)</f>
        <v>60262.522154999999</v>
      </c>
      <c r="AE287">
        <f>ROUND((SUM(SmtRes!BS1110:'SmtRes'!BS1120)),6)</f>
        <v>33843.96845</v>
      </c>
      <c r="AF287">
        <f>ROUND((SUM(SmtRes!BT1110:'SmtRes'!BT1120)),6)</f>
        <v>107428.83839999999</v>
      </c>
      <c r="AG287">
        <f t="shared" si="154"/>
        <v>0</v>
      </c>
      <c r="AH287">
        <f>(SUM(SmtRes!BU1110:'SmtRes'!BU1120))</f>
        <v>238.07999999999998</v>
      </c>
      <c r="AI287">
        <f>(SUM(SmtRes!BV1110:'SmtRes'!BV1120))</f>
        <v>57.923500000000004</v>
      </c>
      <c r="AJ287">
        <f t="shared" si="155"/>
        <v>0</v>
      </c>
      <c r="AK287">
        <v>115572.74646000001</v>
      </c>
      <c r="AL287">
        <v>8751.8531600000006</v>
      </c>
      <c r="AM287">
        <v>32574.336300000003</v>
      </c>
      <c r="AN287">
        <v>18294.037</v>
      </c>
      <c r="AO287">
        <v>55952.520000000004</v>
      </c>
      <c r="AP287">
        <v>0</v>
      </c>
      <c r="AQ287">
        <v>124</v>
      </c>
      <c r="AR287">
        <v>31.310000000000002</v>
      </c>
      <c r="AS287">
        <v>0</v>
      </c>
      <c r="AT287">
        <v>103</v>
      </c>
      <c r="AU287">
        <v>60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1</v>
      </c>
      <c r="BJ287" t="s">
        <v>282</v>
      </c>
      <c r="BM287">
        <v>33001</v>
      </c>
      <c r="BN287">
        <v>0</v>
      </c>
      <c r="BO287" t="s">
        <v>3</v>
      </c>
      <c r="BP287">
        <v>0</v>
      </c>
      <c r="BQ287">
        <v>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103</v>
      </c>
      <c r="CA287">
        <v>60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356</v>
      </c>
      <c r="CO287">
        <v>0</v>
      </c>
      <c r="CP287">
        <f t="shared" si="156"/>
        <v>210940.48</v>
      </c>
      <c r="CQ287">
        <f>SUMIF(SmtRes!AQ1110:'SmtRes'!AQ1120,"=1",SmtRes!AA1110:'SmtRes'!AA1120)</f>
        <v>102370.86</v>
      </c>
      <c r="CR287">
        <f>SUMIF(SmtRes!AQ1110:'SmtRes'!AQ1120,"=1",SmtRes!AB1110:'SmtRes'!AB1120)</f>
        <v>5915.96</v>
      </c>
      <c r="CS287">
        <f>SUMIF(SmtRes!AQ1110:'SmtRes'!AQ1120,"=1",SmtRes!AC1110:'SmtRes'!AC1120)</f>
        <v>2860.7400000000002</v>
      </c>
      <c r="CT287">
        <f>SUMIF(SmtRes!AQ1110:'SmtRes'!AQ1120,"=1",SmtRes!AD1110:'SmtRes'!AD1120)</f>
        <v>451.23</v>
      </c>
      <c r="CU287">
        <f t="shared" si="157"/>
        <v>0</v>
      </c>
      <c r="CV287">
        <f>SUMIF(SmtRes!AQ1110:'SmtRes'!AQ1120,"=1",SmtRes!BU1110:'SmtRes'!BU1120)</f>
        <v>238.07999999999998</v>
      </c>
      <c r="CW287">
        <f>SUMIF(SmtRes!AQ1110:'SmtRes'!AQ1120,"=1",SmtRes!BV1110:'SmtRes'!BV1120)</f>
        <v>57.923500000000004</v>
      </c>
      <c r="CX287">
        <f t="shared" si="158"/>
        <v>0</v>
      </c>
      <c r="CY287">
        <f t="shared" si="159"/>
        <v>145510.99429999999</v>
      </c>
      <c r="CZ287">
        <f t="shared" si="160"/>
        <v>84763.686000000002</v>
      </c>
      <c r="DC287" t="s">
        <v>3</v>
      </c>
      <c r="DD287" t="s">
        <v>24</v>
      </c>
      <c r="DE287" t="s">
        <v>187</v>
      </c>
      <c r="DF287" t="s">
        <v>187</v>
      </c>
      <c r="DG287" t="s">
        <v>188</v>
      </c>
      <c r="DH287" t="s">
        <v>3</v>
      </c>
      <c r="DI287" t="s">
        <v>188</v>
      </c>
      <c r="DJ287" t="s">
        <v>187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239</v>
      </c>
      <c r="DW287" t="s">
        <v>239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293259405</v>
      </c>
      <c r="EF287">
        <v>2</v>
      </c>
      <c r="EG287" t="s">
        <v>26</v>
      </c>
      <c r="EH287">
        <v>27</v>
      </c>
      <c r="EI287" t="s">
        <v>27</v>
      </c>
      <c r="EJ287">
        <v>1</v>
      </c>
      <c r="EK287">
        <v>33001</v>
      </c>
      <c r="EL287" t="s">
        <v>27</v>
      </c>
      <c r="EM287" t="s">
        <v>28</v>
      </c>
      <c r="EO287" t="s">
        <v>357</v>
      </c>
      <c r="EQ287">
        <v>131072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124</v>
      </c>
      <c r="EX287">
        <v>31.31</v>
      </c>
      <c r="EY287">
        <v>0</v>
      </c>
      <c r="FQ287">
        <v>0</v>
      </c>
      <c r="FR287">
        <f t="shared" si="161"/>
        <v>0</v>
      </c>
      <c r="FS287">
        <v>0</v>
      </c>
      <c r="FX287">
        <v>103</v>
      </c>
      <c r="FY287">
        <v>60</v>
      </c>
      <c r="GA287" t="s">
        <v>3</v>
      </c>
      <c r="GD287">
        <v>1</v>
      </c>
      <c r="GF287">
        <v>-203041290</v>
      </c>
      <c r="GG287">
        <v>2</v>
      </c>
      <c r="GH287">
        <v>1</v>
      </c>
      <c r="GI287">
        <v>-2</v>
      </c>
      <c r="GJ287">
        <v>0</v>
      </c>
      <c r="GK287">
        <v>0</v>
      </c>
      <c r="GL287">
        <f t="shared" si="162"/>
        <v>0</v>
      </c>
      <c r="GM287">
        <f t="shared" si="163"/>
        <v>441215.16</v>
      </c>
      <c r="GN287">
        <f t="shared" si="164"/>
        <v>441215.16</v>
      </c>
      <c r="GO287">
        <f t="shared" si="165"/>
        <v>0</v>
      </c>
      <c r="GP287">
        <f t="shared" si="166"/>
        <v>0</v>
      </c>
      <c r="GR287">
        <v>0</v>
      </c>
      <c r="GS287">
        <v>3</v>
      </c>
      <c r="GT287">
        <v>0</v>
      </c>
      <c r="GU287" t="s">
        <v>3</v>
      </c>
      <c r="GV287">
        <f t="shared" si="167"/>
        <v>0</v>
      </c>
      <c r="GW287">
        <v>1</v>
      </c>
      <c r="GX287">
        <f t="shared" si="168"/>
        <v>0</v>
      </c>
      <c r="HA287">
        <v>0</v>
      </c>
      <c r="HB287">
        <v>0</v>
      </c>
      <c r="HC287">
        <f t="shared" si="169"/>
        <v>0</v>
      </c>
      <c r="HE287" t="s">
        <v>3</v>
      </c>
      <c r="HF287" t="s">
        <v>3</v>
      </c>
      <c r="HM287" t="s">
        <v>3</v>
      </c>
      <c r="HN287" t="s">
        <v>30</v>
      </c>
      <c r="HO287" t="s">
        <v>31</v>
      </c>
      <c r="HP287" t="s">
        <v>27</v>
      </c>
      <c r="HQ287" t="s">
        <v>27</v>
      </c>
      <c r="IK287">
        <v>0</v>
      </c>
    </row>
    <row r="288" spans="1:245" x14ac:dyDescent="0.2">
      <c r="A288">
        <v>17</v>
      </c>
      <c r="B288">
        <v>1</v>
      </c>
      <c r="C288">
        <f>ROW(SmtRes!A1131)</f>
        <v>1131</v>
      </c>
      <c r="D288">
        <f>ROW(EtalonRes!A1593)</f>
        <v>1593</v>
      </c>
      <c r="E288" t="s">
        <v>375</v>
      </c>
      <c r="F288" t="s">
        <v>286</v>
      </c>
      <c r="G288" t="s">
        <v>287</v>
      </c>
      <c r="H288" t="s">
        <v>239</v>
      </c>
      <c r="I288">
        <v>1</v>
      </c>
      <c r="J288">
        <v>0</v>
      </c>
      <c r="K288">
        <v>1</v>
      </c>
      <c r="O288">
        <f t="shared" si="147"/>
        <v>172355.77</v>
      </c>
      <c r="P288">
        <f>SUMIF(SmtRes!AQ1121:'SmtRes'!AQ1131,"=1",SmtRes!DF1121:'SmtRes'!DF1131)</f>
        <v>0</v>
      </c>
      <c r="Q288">
        <f>SUMIF(SmtRes!AQ1121:'SmtRes'!AQ1131,"=1",SmtRes!DG1121:'SmtRes'!DG1131)</f>
        <v>56811.27</v>
      </c>
      <c r="R288">
        <f>SUMIF(SmtRes!AQ1121:'SmtRes'!AQ1131,"=1",SmtRes!DH1121:'SmtRes'!DH1131)</f>
        <v>27453.120000000003</v>
      </c>
      <c r="S288">
        <f>SUMIF(SmtRes!AQ1121:'SmtRes'!AQ1131,"=1",SmtRes!DI1121:'SmtRes'!DI1131)</f>
        <v>88091.38</v>
      </c>
      <c r="T288">
        <f t="shared" si="148"/>
        <v>0</v>
      </c>
      <c r="U288">
        <f>SUMIF(SmtRes!AQ1121:'SmtRes'!AQ1131,"=1",SmtRes!CV1121:'SmtRes'!CV1131)</f>
        <v>195.22499999999999</v>
      </c>
      <c r="V288">
        <f>SUMIF(SmtRes!AQ1121:'SmtRes'!AQ1131,"=1",SmtRes!CW1121:'SmtRes'!CW1131)</f>
        <v>46.899000000000001</v>
      </c>
      <c r="W288">
        <f t="shared" si="149"/>
        <v>0</v>
      </c>
      <c r="X288">
        <f t="shared" si="150"/>
        <v>119010.84</v>
      </c>
      <c r="Y288">
        <f t="shared" si="151"/>
        <v>69326.7</v>
      </c>
      <c r="AA288">
        <v>295887217</v>
      </c>
      <c r="AB288">
        <f t="shared" si="152"/>
        <v>137245.21371000001</v>
      </c>
      <c r="AC288">
        <f t="shared" si="153"/>
        <v>0</v>
      </c>
      <c r="AD288">
        <f>ROUND((((SUM(SmtRes!BR1121:'SmtRes'!BR1131))-(SUM(SmtRes!BS1121:'SmtRes'!BS1131)))+AE288),6)</f>
        <v>49153.836960000001</v>
      </c>
      <c r="AE288">
        <f>ROUND((SUM(SmtRes!BS1121:'SmtRes'!BS1131)),6)</f>
        <v>27453.124260000001</v>
      </c>
      <c r="AF288">
        <f>ROUND((SUM(SmtRes!BT1121:'SmtRes'!BT1131)),6)</f>
        <v>88091.376749999996</v>
      </c>
      <c r="AG288">
        <f t="shared" si="154"/>
        <v>0</v>
      </c>
      <c r="AH288">
        <f>(SUM(SmtRes!BU1121:'SmtRes'!BU1131))</f>
        <v>195.22499999999999</v>
      </c>
      <c r="AI288">
        <f>(SUM(SmtRes!BV1121:'SmtRes'!BV1131))</f>
        <v>46.899000000000001</v>
      </c>
      <c r="AJ288">
        <f t="shared" si="155"/>
        <v>0</v>
      </c>
      <c r="AK288">
        <v>127316.26036000001</v>
      </c>
      <c r="AL288">
        <v>8751.8531600000006</v>
      </c>
      <c r="AM288">
        <v>36410.249600000003</v>
      </c>
      <c r="AN288">
        <v>20335.647600000004</v>
      </c>
      <c r="AO288">
        <v>61818.51</v>
      </c>
      <c r="AP288">
        <v>0</v>
      </c>
      <c r="AQ288">
        <v>137</v>
      </c>
      <c r="AR288">
        <v>34.74</v>
      </c>
      <c r="AS288">
        <v>0</v>
      </c>
      <c r="AT288">
        <v>103</v>
      </c>
      <c r="AU288">
        <v>60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1</v>
      </c>
      <c r="BJ288" t="s">
        <v>288</v>
      </c>
      <c r="BM288">
        <v>33001</v>
      </c>
      <c r="BN288">
        <v>0</v>
      </c>
      <c r="BO288" t="s">
        <v>3</v>
      </c>
      <c r="BP288">
        <v>0</v>
      </c>
      <c r="BQ288">
        <v>2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103</v>
      </c>
      <c r="CA288">
        <v>60</v>
      </c>
      <c r="CB288" t="s">
        <v>22</v>
      </c>
      <c r="CE288">
        <v>0</v>
      </c>
      <c r="CF288">
        <v>0</v>
      </c>
      <c r="CG288">
        <v>0</v>
      </c>
      <c r="CM288">
        <v>0</v>
      </c>
      <c r="CN288" t="s">
        <v>1345</v>
      </c>
      <c r="CO288">
        <v>0</v>
      </c>
      <c r="CP288">
        <f t="shared" si="156"/>
        <v>172355.77</v>
      </c>
      <c r="CQ288">
        <f>SUMIF(SmtRes!AQ1121:'SmtRes'!AQ1131,"=1",SmtRes!AA1121:'SmtRes'!AA1131)</f>
        <v>102370.86</v>
      </c>
      <c r="CR288">
        <f>SUMIF(SmtRes!AQ1121:'SmtRes'!AQ1131,"=1",SmtRes!AB1121:'SmtRes'!AB1131)</f>
        <v>5915.96</v>
      </c>
      <c r="CS288">
        <f>SUMIF(SmtRes!AQ1121:'SmtRes'!AQ1131,"=1",SmtRes!AC1121:'SmtRes'!AC1131)</f>
        <v>2860.7400000000002</v>
      </c>
      <c r="CT288">
        <f>SUMIF(SmtRes!AQ1121:'SmtRes'!AQ1131,"=1",SmtRes!AD1121:'SmtRes'!AD1131)</f>
        <v>451.23</v>
      </c>
      <c r="CU288">
        <f t="shared" si="157"/>
        <v>0</v>
      </c>
      <c r="CV288">
        <f>SUMIF(SmtRes!AQ1121:'SmtRes'!AQ1131,"=1",SmtRes!BU1121:'SmtRes'!BU1131)</f>
        <v>195.22499999999999</v>
      </c>
      <c r="CW288">
        <f>SUMIF(SmtRes!AQ1121:'SmtRes'!AQ1131,"=1",SmtRes!BV1121:'SmtRes'!BV1131)</f>
        <v>46.899000000000001</v>
      </c>
      <c r="CX288">
        <f t="shared" si="158"/>
        <v>0</v>
      </c>
      <c r="CY288">
        <f t="shared" si="159"/>
        <v>119010.83500000001</v>
      </c>
      <c r="CZ288">
        <f t="shared" si="160"/>
        <v>69326.7</v>
      </c>
      <c r="DC288" t="s">
        <v>3</v>
      </c>
      <c r="DD288" t="s">
        <v>24</v>
      </c>
      <c r="DE288" t="s">
        <v>217</v>
      </c>
      <c r="DF288" t="s">
        <v>217</v>
      </c>
      <c r="DG288" t="s">
        <v>218</v>
      </c>
      <c r="DH288" t="s">
        <v>3</v>
      </c>
      <c r="DI288" t="s">
        <v>218</v>
      </c>
      <c r="DJ288" t="s">
        <v>217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239</v>
      </c>
      <c r="DW288" t="s">
        <v>239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293259405</v>
      </c>
      <c r="EF288">
        <v>2</v>
      </c>
      <c r="EG288" t="s">
        <v>26</v>
      </c>
      <c r="EH288">
        <v>27</v>
      </c>
      <c r="EI288" t="s">
        <v>27</v>
      </c>
      <c r="EJ288">
        <v>1</v>
      </c>
      <c r="EK288">
        <v>33001</v>
      </c>
      <c r="EL288" t="s">
        <v>27</v>
      </c>
      <c r="EM288" t="s">
        <v>28</v>
      </c>
      <c r="EO288" t="s">
        <v>361</v>
      </c>
      <c r="EQ288">
        <v>131072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137</v>
      </c>
      <c r="EX288">
        <v>34.74</v>
      </c>
      <c r="EY288">
        <v>0</v>
      </c>
      <c r="FQ288">
        <v>0</v>
      </c>
      <c r="FR288">
        <f t="shared" si="161"/>
        <v>0</v>
      </c>
      <c r="FS288">
        <v>0</v>
      </c>
      <c r="FX288">
        <v>103</v>
      </c>
      <c r="FY288">
        <v>60</v>
      </c>
      <c r="GA288" t="s">
        <v>3</v>
      </c>
      <c r="GD288">
        <v>1</v>
      </c>
      <c r="GF288">
        <v>-12072837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162"/>
        <v>0</v>
      </c>
      <c r="GM288">
        <f t="shared" si="163"/>
        <v>360693.31</v>
      </c>
      <c r="GN288">
        <f t="shared" si="164"/>
        <v>360693.31</v>
      </c>
      <c r="GO288">
        <f t="shared" si="165"/>
        <v>0</v>
      </c>
      <c r="GP288">
        <f t="shared" si="166"/>
        <v>0</v>
      </c>
      <c r="GR288">
        <v>0</v>
      </c>
      <c r="GS288">
        <v>3</v>
      </c>
      <c r="GT288">
        <v>0</v>
      </c>
      <c r="GU288" t="s">
        <v>3</v>
      </c>
      <c r="GV288">
        <f t="shared" si="167"/>
        <v>0</v>
      </c>
      <c r="GW288">
        <v>1</v>
      </c>
      <c r="GX288">
        <f t="shared" si="168"/>
        <v>0</v>
      </c>
      <c r="HA288">
        <v>0</v>
      </c>
      <c r="HB288">
        <v>0</v>
      </c>
      <c r="HC288">
        <f t="shared" si="169"/>
        <v>0</v>
      </c>
      <c r="HE288" t="s">
        <v>3</v>
      </c>
      <c r="HF288" t="s">
        <v>3</v>
      </c>
      <c r="HM288" t="s">
        <v>3</v>
      </c>
      <c r="HN288" t="s">
        <v>30</v>
      </c>
      <c r="HO288" t="s">
        <v>31</v>
      </c>
      <c r="HP288" t="s">
        <v>27</v>
      </c>
      <c r="HQ288" t="s">
        <v>27</v>
      </c>
      <c r="IK288">
        <v>0</v>
      </c>
    </row>
    <row r="289" spans="1:245" x14ac:dyDescent="0.2">
      <c r="A289">
        <v>17</v>
      </c>
      <c r="B289">
        <v>1</v>
      </c>
      <c r="C289">
        <f>ROW(SmtRes!A1142)</f>
        <v>1142</v>
      </c>
      <c r="D289">
        <f>ROW(EtalonRes!A1608)</f>
        <v>1608</v>
      </c>
      <c r="E289" t="s">
        <v>376</v>
      </c>
      <c r="F289" t="s">
        <v>286</v>
      </c>
      <c r="G289" t="s">
        <v>290</v>
      </c>
      <c r="H289" t="s">
        <v>239</v>
      </c>
      <c r="I289">
        <v>1</v>
      </c>
      <c r="J289">
        <v>0</v>
      </c>
      <c r="K289">
        <v>1</v>
      </c>
      <c r="O289">
        <f t="shared" si="147"/>
        <v>229807.71</v>
      </c>
      <c r="P289">
        <f>SUMIF(SmtRes!AQ1132:'SmtRes'!AQ1142,"=1",SmtRes!DF1132:'SmtRes'!DF1142)</f>
        <v>0</v>
      </c>
      <c r="Q289">
        <f>SUMIF(SmtRes!AQ1132:'SmtRes'!AQ1142,"=1",SmtRes!DG1132:'SmtRes'!DG1142)</f>
        <v>75748.36</v>
      </c>
      <c r="R289">
        <f>SUMIF(SmtRes!AQ1132:'SmtRes'!AQ1142,"=1",SmtRes!DH1132:'SmtRes'!DH1142)</f>
        <v>36604.179999999993</v>
      </c>
      <c r="S289">
        <f>SUMIF(SmtRes!AQ1132:'SmtRes'!AQ1142,"=1",SmtRes!DI1132:'SmtRes'!DI1142)</f>
        <v>117455.17</v>
      </c>
      <c r="T289">
        <f t="shared" si="148"/>
        <v>0</v>
      </c>
      <c r="U289">
        <f>SUMIF(SmtRes!AQ1132:'SmtRes'!AQ1142,"=1",SmtRes!CV1132:'SmtRes'!CV1142)</f>
        <v>260.3</v>
      </c>
      <c r="V289">
        <f>SUMIF(SmtRes!AQ1132:'SmtRes'!AQ1142,"=1",SmtRes!CW1132:'SmtRes'!CW1142)</f>
        <v>62.531999999999996</v>
      </c>
      <c r="W289">
        <f t="shared" si="149"/>
        <v>0</v>
      </c>
      <c r="X289">
        <f t="shared" si="150"/>
        <v>158681.13</v>
      </c>
      <c r="Y289">
        <f t="shared" si="151"/>
        <v>92435.61</v>
      </c>
      <c r="AA289">
        <v>295887217</v>
      </c>
      <c r="AB289">
        <f t="shared" si="152"/>
        <v>182993.61828</v>
      </c>
      <c r="AC289">
        <f t="shared" si="153"/>
        <v>0</v>
      </c>
      <c r="AD289">
        <f>ROUND((((SUM(SmtRes!BR1132:'SmtRes'!BR1142))-(SUM(SmtRes!BS1132:'SmtRes'!BS1142)))+AE289),6)</f>
        <v>65538.449280000001</v>
      </c>
      <c r="AE289">
        <f>ROUND((SUM(SmtRes!BS1132:'SmtRes'!BS1142)),6)</f>
        <v>36604.165679999998</v>
      </c>
      <c r="AF289">
        <f>ROUND((SUM(SmtRes!BT1132:'SmtRes'!BT1142)),6)</f>
        <v>117455.16899999999</v>
      </c>
      <c r="AG289">
        <f t="shared" si="154"/>
        <v>0</v>
      </c>
      <c r="AH289">
        <f>(SUM(SmtRes!BU1132:'SmtRes'!BU1142))</f>
        <v>260.3</v>
      </c>
      <c r="AI289">
        <f>(SUM(SmtRes!BV1132:'SmtRes'!BV1142))</f>
        <v>62.532000000000011</v>
      </c>
      <c r="AJ289">
        <f t="shared" si="155"/>
        <v>0</v>
      </c>
      <c r="AK289">
        <v>127316.26036000001</v>
      </c>
      <c r="AL289">
        <v>8751.8531600000006</v>
      </c>
      <c r="AM289">
        <v>36410.249600000003</v>
      </c>
      <c r="AN289">
        <v>20335.647600000004</v>
      </c>
      <c r="AO289">
        <v>61818.51</v>
      </c>
      <c r="AP289">
        <v>0</v>
      </c>
      <c r="AQ289">
        <v>137</v>
      </c>
      <c r="AR289">
        <v>34.74</v>
      </c>
      <c r="AS289">
        <v>0</v>
      </c>
      <c r="AT289">
        <v>103</v>
      </c>
      <c r="AU289">
        <v>60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1</v>
      </c>
      <c r="BJ289" t="s">
        <v>288</v>
      </c>
      <c r="BM289">
        <v>33001</v>
      </c>
      <c r="BN289">
        <v>0</v>
      </c>
      <c r="BO289" t="s">
        <v>3</v>
      </c>
      <c r="BP289">
        <v>0</v>
      </c>
      <c r="BQ289">
        <v>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103</v>
      </c>
      <c r="CA289">
        <v>60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363</v>
      </c>
      <c r="CO289">
        <v>0</v>
      </c>
      <c r="CP289">
        <f t="shared" si="156"/>
        <v>229807.71</v>
      </c>
      <c r="CQ289">
        <f>SUMIF(SmtRes!AQ1132:'SmtRes'!AQ1142,"=1",SmtRes!AA1132:'SmtRes'!AA1142)</f>
        <v>102370.86</v>
      </c>
      <c r="CR289">
        <f>SUMIF(SmtRes!AQ1132:'SmtRes'!AQ1142,"=1",SmtRes!AB1132:'SmtRes'!AB1142)</f>
        <v>5915.96</v>
      </c>
      <c r="CS289">
        <f>SUMIF(SmtRes!AQ1132:'SmtRes'!AQ1142,"=1",SmtRes!AC1132:'SmtRes'!AC1142)</f>
        <v>2860.7400000000002</v>
      </c>
      <c r="CT289">
        <f>SUMIF(SmtRes!AQ1132:'SmtRes'!AQ1142,"=1",SmtRes!AD1132:'SmtRes'!AD1142)</f>
        <v>451.23</v>
      </c>
      <c r="CU289">
        <f t="shared" si="157"/>
        <v>0</v>
      </c>
      <c r="CV289">
        <f>SUMIF(SmtRes!AQ1132:'SmtRes'!AQ1142,"=1",SmtRes!BU1132:'SmtRes'!BU1142)</f>
        <v>260.3</v>
      </c>
      <c r="CW289">
        <f>SUMIF(SmtRes!AQ1132:'SmtRes'!AQ1142,"=1",SmtRes!BV1132:'SmtRes'!BV1142)</f>
        <v>62.532000000000011</v>
      </c>
      <c r="CX289">
        <f t="shared" si="158"/>
        <v>0</v>
      </c>
      <c r="CY289">
        <f t="shared" si="159"/>
        <v>158681.13049999997</v>
      </c>
      <c r="CZ289">
        <f t="shared" si="160"/>
        <v>92435.609999999986</v>
      </c>
      <c r="DC289" t="s">
        <v>3</v>
      </c>
      <c r="DD289" t="s">
        <v>24</v>
      </c>
      <c r="DE289" t="s">
        <v>222</v>
      </c>
      <c r="DF289" t="s">
        <v>222</v>
      </c>
      <c r="DG289" t="s">
        <v>223</v>
      </c>
      <c r="DH289" t="s">
        <v>3</v>
      </c>
      <c r="DI289" t="s">
        <v>223</v>
      </c>
      <c r="DJ289" t="s">
        <v>222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239</v>
      </c>
      <c r="DW289" t="s">
        <v>239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293259405</v>
      </c>
      <c r="EF289">
        <v>2</v>
      </c>
      <c r="EG289" t="s">
        <v>26</v>
      </c>
      <c r="EH289">
        <v>27</v>
      </c>
      <c r="EI289" t="s">
        <v>27</v>
      </c>
      <c r="EJ289">
        <v>1</v>
      </c>
      <c r="EK289">
        <v>33001</v>
      </c>
      <c r="EL289" t="s">
        <v>27</v>
      </c>
      <c r="EM289" t="s">
        <v>28</v>
      </c>
      <c r="EO289" t="s">
        <v>364</v>
      </c>
      <c r="EQ289">
        <v>131072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137</v>
      </c>
      <c r="EX289">
        <v>34.74</v>
      </c>
      <c r="EY289">
        <v>0</v>
      </c>
      <c r="FQ289">
        <v>0</v>
      </c>
      <c r="FR289">
        <f t="shared" si="161"/>
        <v>0</v>
      </c>
      <c r="FS289">
        <v>0</v>
      </c>
      <c r="FX289">
        <v>103</v>
      </c>
      <c r="FY289">
        <v>60</v>
      </c>
      <c r="GA289" t="s">
        <v>3</v>
      </c>
      <c r="GD289">
        <v>1</v>
      </c>
      <c r="GF289">
        <v>832097586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si="162"/>
        <v>0</v>
      </c>
      <c r="GM289">
        <f t="shared" si="163"/>
        <v>480924.45</v>
      </c>
      <c r="GN289">
        <f t="shared" si="164"/>
        <v>480924.45</v>
      </c>
      <c r="GO289">
        <f t="shared" si="165"/>
        <v>0</v>
      </c>
      <c r="GP289">
        <f t="shared" si="166"/>
        <v>0</v>
      </c>
      <c r="GR289">
        <v>0</v>
      </c>
      <c r="GS289">
        <v>3</v>
      </c>
      <c r="GT289">
        <v>0</v>
      </c>
      <c r="GU289" t="s">
        <v>3</v>
      </c>
      <c r="GV289">
        <f t="shared" si="167"/>
        <v>0</v>
      </c>
      <c r="GW289">
        <v>1</v>
      </c>
      <c r="GX289">
        <f t="shared" si="168"/>
        <v>0</v>
      </c>
      <c r="HA289">
        <v>0</v>
      </c>
      <c r="HB289">
        <v>0</v>
      </c>
      <c r="HC289">
        <f t="shared" si="169"/>
        <v>0</v>
      </c>
      <c r="HE289" t="s">
        <v>3</v>
      </c>
      <c r="HF289" t="s">
        <v>3</v>
      </c>
      <c r="HM289" t="s">
        <v>3</v>
      </c>
      <c r="HN289" t="s">
        <v>30</v>
      </c>
      <c r="HO289" t="s">
        <v>31</v>
      </c>
      <c r="HP289" t="s">
        <v>27</v>
      </c>
      <c r="HQ289" t="s">
        <v>27</v>
      </c>
      <c r="IK289">
        <v>0</v>
      </c>
    </row>
    <row r="290" spans="1:245" x14ac:dyDescent="0.2">
      <c r="A290">
        <v>17</v>
      </c>
      <c r="B290">
        <v>1</v>
      </c>
      <c r="C290">
        <f>ROW(SmtRes!A1153)</f>
        <v>1153</v>
      </c>
      <c r="D290">
        <f>ROW(EtalonRes!A1623)</f>
        <v>1623</v>
      </c>
      <c r="E290" t="s">
        <v>377</v>
      </c>
      <c r="F290" t="s">
        <v>292</v>
      </c>
      <c r="G290" t="s">
        <v>293</v>
      </c>
      <c r="H290" t="s">
        <v>239</v>
      </c>
      <c r="I290">
        <v>1</v>
      </c>
      <c r="J290">
        <v>0</v>
      </c>
      <c r="K290">
        <v>1</v>
      </c>
      <c r="O290">
        <f t="shared" si="147"/>
        <v>115262.02</v>
      </c>
      <c r="P290">
        <f>SUMIF(SmtRes!AQ1143:'SmtRes'!AQ1153,"=1",SmtRes!DF1143:'SmtRes'!DF1153)</f>
        <v>0</v>
      </c>
      <c r="Q290">
        <f>SUMIF(SmtRes!AQ1143:'SmtRes'!AQ1153,"=1",SmtRes!DG1143:'SmtRes'!DG1153)</f>
        <v>39910.71</v>
      </c>
      <c r="R290">
        <f>SUMIF(SmtRes!AQ1143:'SmtRes'!AQ1153,"=1",SmtRes!DH1143:'SmtRes'!DH1153)</f>
        <v>19665.920000000002</v>
      </c>
      <c r="S290">
        <f>SUMIF(SmtRes!AQ1143:'SmtRes'!AQ1153,"=1",SmtRes!DI1143:'SmtRes'!DI1153)</f>
        <v>55685.39</v>
      </c>
      <c r="T290">
        <f t="shared" si="148"/>
        <v>0</v>
      </c>
      <c r="U290">
        <f>SUMIF(SmtRes!AQ1143:'SmtRes'!AQ1153,"=1",SmtRes!CV1143:'SmtRes'!CV1153)</f>
        <v>123.408</v>
      </c>
      <c r="V290">
        <f>SUMIF(SmtRes!AQ1143:'SmtRes'!AQ1153,"=1",SmtRes!CW1143:'SmtRes'!CW1153)</f>
        <v>33.66075</v>
      </c>
      <c r="W290">
        <f t="shared" si="149"/>
        <v>0</v>
      </c>
      <c r="X290">
        <f t="shared" si="150"/>
        <v>77611.850000000006</v>
      </c>
      <c r="Y290">
        <f t="shared" si="151"/>
        <v>45210.79</v>
      </c>
      <c r="AA290">
        <v>295887217</v>
      </c>
      <c r="AB290">
        <f t="shared" si="152"/>
        <v>90238.177939000001</v>
      </c>
      <c r="AC290">
        <f t="shared" si="153"/>
        <v>0</v>
      </c>
      <c r="AD290">
        <f>ROUND((((SUM(SmtRes!BR1143:'SmtRes'!BR1153))-(SUM(SmtRes!BS1143:'SmtRes'!BS1153)))+AE290),6)</f>
        <v>34552.786098999997</v>
      </c>
      <c r="AE290">
        <f>ROUND((SUM(SmtRes!BS1143:'SmtRes'!BS1153)),6)</f>
        <v>19665.931883000001</v>
      </c>
      <c r="AF290">
        <f>ROUND((SUM(SmtRes!BT1143:'SmtRes'!BT1153)),6)</f>
        <v>55685.391839999997</v>
      </c>
      <c r="AG290">
        <f t="shared" si="154"/>
        <v>0</v>
      </c>
      <c r="AH290">
        <f>(SUM(SmtRes!BU1143:'SmtRes'!BU1153))</f>
        <v>123.408</v>
      </c>
      <c r="AI290">
        <f>(SUM(SmtRes!BV1143:'SmtRes'!BV1153))</f>
        <v>33.66075</v>
      </c>
      <c r="AJ290">
        <f t="shared" si="155"/>
        <v>0</v>
      </c>
      <c r="AK290">
        <v>83933.818599999999</v>
      </c>
      <c r="AL290">
        <v>6186.8540999999996</v>
      </c>
      <c r="AM290">
        <v>24902.908899999999</v>
      </c>
      <c r="AN290">
        <v>14173.644600000001</v>
      </c>
      <c r="AO290">
        <v>38670.411</v>
      </c>
      <c r="AP290">
        <v>0</v>
      </c>
      <c r="AQ290">
        <v>85.7</v>
      </c>
      <c r="AR290">
        <v>24.259999999999998</v>
      </c>
      <c r="AS290">
        <v>0</v>
      </c>
      <c r="AT290">
        <v>103</v>
      </c>
      <c r="AU290">
        <v>60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1</v>
      </c>
      <c r="BJ290" t="s">
        <v>294</v>
      </c>
      <c r="BM290">
        <v>33001</v>
      </c>
      <c r="BN290">
        <v>0</v>
      </c>
      <c r="BO290" t="s">
        <v>3</v>
      </c>
      <c r="BP290">
        <v>0</v>
      </c>
      <c r="BQ290">
        <v>2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103</v>
      </c>
      <c r="CA290">
        <v>60</v>
      </c>
      <c r="CB290" t="s">
        <v>22</v>
      </c>
      <c r="CE290">
        <v>0</v>
      </c>
      <c r="CF290">
        <v>0</v>
      </c>
      <c r="CG290">
        <v>0</v>
      </c>
      <c r="CM290">
        <v>0</v>
      </c>
      <c r="CN290" t="s">
        <v>1344</v>
      </c>
      <c r="CO290">
        <v>0</v>
      </c>
      <c r="CP290">
        <f t="shared" si="156"/>
        <v>115262.02</v>
      </c>
      <c r="CQ290">
        <f>SUMIF(SmtRes!AQ1143:'SmtRes'!AQ1153,"=1",SmtRes!AA1143:'SmtRes'!AA1153)</f>
        <v>102370.86</v>
      </c>
      <c r="CR290">
        <f>SUMIF(SmtRes!AQ1143:'SmtRes'!AQ1153,"=1",SmtRes!AB1143:'SmtRes'!AB1153)</f>
        <v>5915.96</v>
      </c>
      <c r="CS290">
        <f>SUMIF(SmtRes!AQ1143:'SmtRes'!AQ1153,"=1",SmtRes!AC1143:'SmtRes'!AC1153)</f>
        <v>2860.7400000000002</v>
      </c>
      <c r="CT290">
        <f>SUMIF(SmtRes!AQ1143:'SmtRes'!AQ1153,"=1",SmtRes!AD1143:'SmtRes'!AD1153)</f>
        <v>451.23</v>
      </c>
      <c r="CU290">
        <f t="shared" si="157"/>
        <v>0</v>
      </c>
      <c r="CV290">
        <f>SUMIF(SmtRes!AQ1143:'SmtRes'!AQ1153,"=1",SmtRes!BU1143:'SmtRes'!BU1153)</f>
        <v>123.408</v>
      </c>
      <c r="CW290">
        <f>SUMIF(SmtRes!AQ1143:'SmtRes'!AQ1153,"=1",SmtRes!BV1143:'SmtRes'!BV1153)</f>
        <v>33.66075</v>
      </c>
      <c r="CX290">
        <f t="shared" si="158"/>
        <v>0</v>
      </c>
      <c r="CY290">
        <f t="shared" si="159"/>
        <v>77611.849300000002</v>
      </c>
      <c r="CZ290">
        <f t="shared" si="160"/>
        <v>45210.785999999993</v>
      </c>
      <c r="DC290" t="s">
        <v>3</v>
      </c>
      <c r="DD290" t="s">
        <v>24</v>
      </c>
      <c r="DE290" t="s">
        <v>182</v>
      </c>
      <c r="DF290" t="s">
        <v>182</v>
      </c>
      <c r="DG290" t="s">
        <v>183</v>
      </c>
      <c r="DH290" t="s">
        <v>3</v>
      </c>
      <c r="DI290" t="s">
        <v>183</v>
      </c>
      <c r="DJ290" t="s">
        <v>182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239</v>
      </c>
      <c r="DW290" t="s">
        <v>239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293259405</v>
      </c>
      <c r="EF290">
        <v>2</v>
      </c>
      <c r="EG290" t="s">
        <v>26</v>
      </c>
      <c r="EH290">
        <v>27</v>
      </c>
      <c r="EI290" t="s">
        <v>27</v>
      </c>
      <c r="EJ290">
        <v>1</v>
      </c>
      <c r="EK290">
        <v>33001</v>
      </c>
      <c r="EL290" t="s">
        <v>27</v>
      </c>
      <c r="EM290" t="s">
        <v>28</v>
      </c>
      <c r="EO290" t="s">
        <v>354</v>
      </c>
      <c r="EQ290">
        <v>131072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85.7</v>
      </c>
      <c r="EX290">
        <v>24.26</v>
      </c>
      <c r="EY290">
        <v>0</v>
      </c>
      <c r="FQ290">
        <v>0</v>
      </c>
      <c r="FR290">
        <f t="shared" si="161"/>
        <v>0</v>
      </c>
      <c r="FS290">
        <v>0</v>
      </c>
      <c r="FX290">
        <v>103</v>
      </c>
      <c r="FY290">
        <v>60</v>
      </c>
      <c r="GA290" t="s">
        <v>3</v>
      </c>
      <c r="GD290">
        <v>1</v>
      </c>
      <c r="GF290">
        <v>-1316188183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si="162"/>
        <v>0</v>
      </c>
      <c r="GM290">
        <f t="shared" si="163"/>
        <v>238084.66</v>
      </c>
      <c r="GN290">
        <f t="shared" si="164"/>
        <v>238084.66</v>
      </c>
      <c r="GO290">
        <f t="shared" si="165"/>
        <v>0</v>
      </c>
      <c r="GP290">
        <f t="shared" si="166"/>
        <v>0</v>
      </c>
      <c r="GR290">
        <v>0</v>
      </c>
      <c r="GS290">
        <v>3</v>
      </c>
      <c r="GT290">
        <v>0</v>
      </c>
      <c r="GU290" t="s">
        <v>3</v>
      </c>
      <c r="GV290">
        <f t="shared" si="167"/>
        <v>0</v>
      </c>
      <c r="GW290">
        <v>1</v>
      </c>
      <c r="GX290">
        <f t="shared" si="168"/>
        <v>0</v>
      </c>
      <c r="HA290">
        <v>0</v>
      </c>
      <c r="HB290">
        <v>0</v>
      </c>
      <c r="HC290">
        <f t="shared" si="169"/>
        <v>0</v>
      </c>
      <c r="HE290" t="s">
        <v>3</v>
      </c>
      <c r="HF290" t="s">
        <v>3</v>
      </c>
      <c r="HM290" t="s">
        <v>3</v>
      </c>
      <c r="HN290" t="s">
        <v>30</v>
      </c>
      <c r="HO290" t="s">
        <v>31</v>
      </c>
      <c r="HP290" t="s">
        <v>27</v>
      </c>
      <c r="HQ290" t="s">
        <v>27</v>
      </c>
      <c r="IK290">
        <v>0</v>
      </c>
    </row>
    <row r="291" spans="1:245" x14ac:dyDescent="0.2">
      <c r="A291">
        <v>17</v>
      </c>
      <c r="B291">
        <v>1</v>
      </c>
      <c r="C291">
        <f>ROW(SmtRes!A1164)</f>
        <v>1164</v>
      </c>
      <c r="D291">
        <f>ROW(EtalonRes!A1638)</f>
        <v>1638</v>
      </c>
      <c r="E291" t="s">
        <v>378</v>
      </c>
      <c r="F291" t="s">
        <v>292</v>
      </c>
      <c r="G291" t="s">
        <v>296</v>
      </c>
      <c r="H291" t="s">
        <v>239</v>
      </c>
      <c r="I291">
        <v>1</v>
      </c>
      <c r="J291">
        <v>0</v>
      </c>
      <c r="K291">
        <v>1</v>
      </c>
      <c r="O291">
        <f t="shared" si="147"/>
        <v>153682.71</v>
      </c>
      <c r="P291">
        <f>SUMIF(SmtRes!AQ1154:'SmtRes'!AQ1164,"=1",SmtRes!DF1154:'SmtRes'!DF1164)</f>
        <v>0</v>
      </c>
      <c r="Q291">
        <f>SUMIF(SmtRes!AQ1154:'SmtRes'!AQ1164,"=1",SmtRes!DG1154:'SmtRes'!DG1164)</f>
        <v>53214.27</v>
      </c>
      <c r="R291">
        <f>SUMIF(SmtRes!AQ1154:'SmtRes'!AQ1164,"=1",SmtRes!DH1154:'SmtRes'!DH1164)</f>
        <v>26221.25</v>
      </c>
      <c r="S291">
        <f>SUMIF(SmtRes!AQ1154:'SmtRes'!AQ1164,"=1",SmtRes!DI1154:'SmtRes'!DI1164)</f>
        <v>74247.19</v>
      </c>
      <c r="T291">
        <f t="shared" si="148"/>
        <v>0</v>
      </c>
      <c r="U291">
        <f>SUMIF(SmtRes!AQ1154:'SmtRes'!AQ1164,"=1",SmtRes!CV1154:'SmtRes'!CV1164)</f>
        <v>164.54400000000001</v>
      </c>
      <c r="V291">
        <f>SUMIF(SmtRes!AQ1154:'SmtRes'!AQ1164,"=1",SmtRes!CW1154:'SmtRes'!CW1164)</f>
        <v>44.881</v>
      </c>
      <c r="W291">
        <f t="shared" si="149"/>
        <v>0</v>
      </c>
      <c r="X291">
        <f t="shared" si="150"/>
        <v>103482.49</v>
      </c>
      <c r="Y291">
        <f t="shared" si="151"/>
        <v>60281.06</v>
      </c>
      <c r="AA291">
        <v>295887217</v>
      </c>
      <c r="AB291">
        <f t="shared" si="152"/>
        <v>120317.57058499999</v>
      </c>
      <c r="AC291">
        <f t="shared" si="153"/>
        <v>0</v>
      </c>
      <c r="AD291">
        <f>ROUND((((SUM(SmtRes!BR1154:'SmtRes'!BR1164))-(SUM(SmtRes!BS1154:'SmtRes'!BS1164)))+AE291),6)</f>
        <v>46070.381464999999</v>
      </c>
      <c r="AE291">
        <f>ROUND((SUM(SmtRes!BS1154:'SmtRes'!BS1164)),6)</f>
        <v>26221.24251</v>
      </c>
      <c r="AF291">
        <f>ROUND((SUM(SmtRes!BT1154:'SmtRes'!BT1164)),6)</f>
        <v>74247.189119999995</v>
      </c>
      <c r="AG291">
        <f t="shared" si="154"/>
        <v>0</v>
      </c>
      <c r="AH291">
        <f>(SUM(SmtRes!BU1154:'SmtRes'!BU1164))</f>
        <v>164.54400000000001</v>
      </c>
      <c r="AI291">
        <f>(SUM(SmtRes!BV1154:'SmtRes'!BV1164))</f>
        <v>44.881000000000007</v>
      </c>
      <c r="AJ291">
        <f t="shared" si="155"/>
        <v>0</v>
      </c>
      <c r="AK291">
        <v>83933.818599999999</v>
      </c>
      <c r="AL291">
        <v>6186.8540999999996</v>
      </c>
      <c r="AM291">
        <v>24902.908899999999</v>
      </c>
      <c r="AN291">
        <v>14173.644600000001</v>
      </c>
      <c r="AO291">
        <v>38670.411</v>
      </c>
      <c r="AP291">
        <v>0</v>
      </c>
      <c r="AQ291">
        <v>85.7</v>
      </c>
      <c r="AR291">
        <v>24.259999999999998</v>
      </c>
      <c r="AS291">
        <v>0</v>
      </c>
      <c r="AT291">
        <v>103</v>
      </c>
      <c r="AU291">
        <v>60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1</v>
      </c>
      <c r="BJ291" t="s">
        <v>294</v>
      </c>
      <c r="BM291">
        <v>33001</v>
      </c>
      <c r="BN291">
        <v>0</v>
      </c>
      <c r="BO291" t="s">
        <v>3</v>
      </c>
      <c r="BP291">
        <v>0</v>
      </c>
      <c r="BQ291">
        <v>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103</v>
      </c>
      <c r="CA291">
        <v>60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356</v>
      </c>
      <c r="CO291">
        <v>0</v>
      </c>
      <c r="CP291">
        <f t="shared" si="156"/>
        <v>153682.71</v>
      </c>
      <c r="CQ291">
        <f>SUMIF(SmtRes!AQ1154:'SmtRes'!AQ1164,"=1",SmtRes!AA1154:'SmtRes'!AA1164)</f>
        <v>102370.86</v>
      </c>
      <c r="CR291">
        <f>SUMIF(SmtRes!AQ1154:'SmtRes'!AQ1164,"=1",SmtRes!AB1154:'SmtRes'!AB1164)</f>
        <v>5915.96</v>
      </c>
      <c r="CS291">
        <f>SUMIF(SmtRes!AQ1154:'SmtRes'!AQ1164,"=1",SmtRes!AC1154:'SmtRes'!AC1164)</f>
        <v>2860.7400000000002</v>
      </c>
      <c r="CT291">
        <f>SUMIF(SmtRes!AQ1154:'SmtRes'!AQ1164,"=1",SmtRes!AD1154:'SmtRes'!AD1164)</f>
        <v>451.23</v>
      </c>
      <c r="CU291">
        <f t="shared" si="157"/>
        <v>0</v>
      </c>
      <c r="CV291">
        <f>SUMIF(SmtRes!AQ1154:'SmtRes'!AQ1164,"=1",SmtRes!BU1154:'SmtRes'!BU1164)</f>
        <v>164.54400000000001</v>
      </c>
      <c r="CW291">
        <f>SUMIF(SmtRes!AQ1154:'SmtRes'!AQ1164,"=1",SmtRes!BV1154:'SmtRes'!BV1164)</f>
        <v>44.881000000000007</v>
      </c>
      <c r="CX291">
        <f t="shared" si="158"/>
        <v>0</v>
      </c>
      <c r="CY291">
        <f t="shared" si="159"/>
        <v>103482.4932</v>
      </c>
      <c r="CZ291">
        <f t="shared" si="160"/>
        <v>60281.064000000006</v>
      </c>
      <c r="DC291" t="s">
        <v>3</v>
      </c>
      <c r="DD291" t="s">
        <v>24</v>
      </c>
      <c r="DE291" t="s">
        <v>187</v>
      </c>
      <c r="DF291" t="s">
        <v>187</v>
      </c>
      <c r="DG291" t="s">
        <v>188</v>
      </c>
      <c r="DH291" t="s">
        <v>3</v>
      </c>
      <c r="DI291" t="s">
        <v>188</v>
      </c>
      <c r="DJ291" t="s">
        <v>187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239</v>
      </c>
      <c r="DW291" t="s">
        <v>239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293259405</v>
      </c>
      <c r="EF291">
        <v>2</v>
      </c>
      <c r="EG291" t="s">
        <v>26</v>
      </c>
      <c r="EH291">
        <v>27</v>
      </c>
      <c r="EI291" t="s">
        <v>27</v>
      </c>
      <c r="EJ291">
        <v>1</v>
      </c>
      <c r="EK291">
        <v>33001</v>
      </c>
      <c r="EL291" t="s">
        <v>27</v>
      </c>
      <c r="EM291" t="s">
        <v>28</v>
      </c>
      <c r="EO291" t="s">
        <v>357</v>
      </c>
      <c r="EQ291">
        <v>131072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85.7</v>
      </c>
      <c r="EX291">
        <v>24.26</v>
      </c>
      <c r="EY291">
        <v>0</v>
      </c>
      <c r="FQ291">
        <v>0</v>
      </c>
      <c r="FR291">
        <f t="shared" si="161"/>
        <v>0</v>
      </c>
      <c r="FS291">
        <v>0</v>
      </c>
      <c r="FX291">
        <v>103</v>
      </c>
      <c r="FY291">
        <v>60</v>
      </c>
      <c r="GA291" t="s">
        <v>3</v>
      </c>
      <c r="GD291">
        <v>1</v>
      </c>
      <c r="GF291">
        <v>1981036453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162"/>
        <v>0</v>
      </c>
      <c r="GM291">
        <f t="shared" si="163"/>
        <v>317446.26</v>
      </c>
      <c r="GN291">
        <f t="shared" si="164"/>
        <v>317446.26</v>
      </c>
      <c r="GO291">
        <f t="shared" si="165"/>
        <v>0</v>
      </c>
      <c r="GP291">
        <f t="shared" si="166"/>
        <v>0</v>
      </c>
      <c r="GR291">
        <v>0</v>
      </c>
      <c r="GS291">
        <v>3</v>
      </c>
      <c r="GT291">
        <v>0</v>
      </c>
      <c r="GU291" t="s">
        <v>3</v>
      </c>
      <c r="GV291">
        <f t="shared" si="167"/>
        <v>0</v>
      </c>
      <c r="GW291">
        <v>1</v>
      </c>
      <c r="GX291">
        <f t="shared" si="168"/>
        <v>0</v>
      </c>
      <c r="HA291">
        <v>0</v>
      </c>
      <c r="HB291">
        <v>0</v>
      </c>
      <c r="HC291">
        <f t="shared" si="169"/>
        <v>0</v>
      </c>
      <c r="HE291" t="s">
        <v>3</v>
      </c>
      <c r="HF291" t="s">
        <v>3</v>
      </c>
      <c r="HM291" t="s">
        <v>3</v>
      </c>
      <c r="HN291" t="s">
        <v>30</v>
      </c>
      <c r="HO291" t="s">
        <v>31</v>
      </c>
      <c r="HP291" t="s">
        <v>27</v>
      </c>
      <c r="HQ291" t="s">
        <v>27</v>
      </c>
      <c r="IK291">
        <v>0</v>
      </c>
    </row>
    <row r="292" spans="1:245" x14ac:dyDescent="0.2">
      <c r="A292">
        <v>17</v>
      </c>
      <c r="B292">
        <v>1</v>
      </c>
      <c r="C292">
        <f>ROW(SmtRes!A1175)</f>
        <v>1175</v>
      </c>
      <c r="D292">
        <f>ROW(EtalonRes!A1653)</f>
        <v>1653</v>
      </c>
      <c r="E292" t="s">
        <v>379</v>
      </c>
      <c r="F292" t="s">
        <v>298</v>
      </c>
      <c r="G292" t="s">
        <v>299</v>
      </c>
      <c r="H292" t="s">
        <v>239</v>
      </c>
      <c r="I292">
        <v>1</v>
      </c>
      <c r="J292">
        <v>0</v>
      </c>
      <c r="K292">
        <v>1</v>
      </c>
      <c r="O292">
        <f t="shared" si="147"/>
        <v>126732.62</v>
      </c>
      <c r="P292">
        <f>SUMIF(SmtRes!AQ1165:'SmtRes'!AQ1175,"=1",SmtRes!DF1165:'SmtRes'!DF1175)</f>
        <v>0</v>
      </c>
      <c r="Q292">
        <f>SUMIF(SmtRes!AQ1165:'SmtRes'!AQ1175,"=1",SmtRes!DG1165:'SmtRes'!DG1175)</f>
        <v>43383.090000000004</v>
      </c>
      <c r="R292">
        <f>SUMIF(SmtRes!AQ1165:'SmtRes'!AQ1175,"=1",SmtRes!DH1165:'SmtRes'!DH1175)</f>
        <v>21166.43</v>
      </c>
      <c r="S292">
        <f>SUMIF(SmtRes!AQ1165:'SmtRes'!AQ1175,"=1",SmtRes!DI1165:'SmtRes'!DI1175)</f>
        <v>62183.1</v>
      </c>
      <c r="T292">
        <f t="shared" si="148"/>
        <v>0</v>
      </c>
      <c r="U292">
        <f>SUMIF(SmtRes!AQ1165:'SmtRes'!AQ1175,"=1",SmtRes!CV1165:'SmtRes'!CV1175)</f>
        <v>137.80799999999999</v>
      </c>
      <c r="V292">
        <f>SUMIF(SmtRes!AQ1165:'SmtRes'!AQ1175,"=1",SmtRes!CW1165:'SmtRes'!CW1175)</f>
        <v>36.144374999999997</v>
      </c>
      <c r="W292">
        <f t="shared" si="149"/>
        <v>0</v>
      </c>
      <c r="X292">
        <f t="shared" si="150"/>
        <v>85850.02</v>
      </c>
      <c r="Y292">
        <f t="shared" si="151"/>
        <v>50009.72</v>
      </c>
      <c r="AA292">
        <v>295887217</v>
      </c>
      <c r="AB292">
        <f t="shared" si="152"/>
        <v>99730.109805999993</v>
      </c>
      <c r="AC292">
        <f t="shared" si="153"/>
        <v>0</v>
      </c>
      <c r="AD292">
        <f>ROUND((((SUM(SmtRes!BR1165:'SmtRes'!BR1175))-(SUM(SmtRes!BS1165:'SmtRes'!BS1175)))+AE292),6)</f>
        <v>37547.005965999997</v>
      </c>
      <c r="AE292">
        <f>ROUND((SUM(SmtRes!BS1165:'SmtRes'!BS1175)),6)</f>
        <v>21166.435988000001</v>
      </c>
      <c r="AF292">
        <f>ROUND((SUM(SmtRes!BT1165:'SmtRes'!BT1175)),6)</f>
        <v>62183.103840000003</v>
      </c>
      <c r="AG292">
        <f t="shared" si="154"/>
        <v>0</v>
      </c>
      <c r="AH292">
        <f>(SUM(SmtRes!BU1165:'SmtRes'!BU1175))</f>
        <v>137.80799999999999</v>
      </c>
      <c r="AI292">
        <f>(SUM(SmtRes!BV1165:'SmtRes'!BV1175))</f>
        <v>36.144375000000004</v>
      </c>
      <c r="AJ292">
        <f t="shared" si="155"/>
        <v>0</v>
      </c>
      <c r="AK292">
        <v>91685.559299999994</v>
      </c>
      <c r="AL292">
        <v>6186.8540999999996</v>
      </c>
      <c r="AM292">
        <v>27060.905200000001</v>
      </c>
      <c r="AN292">
        <v>15255.089</v>
      </c>
      <c r="AO292">
        <v>43182.711000000003</v>
      </c>
      <c r="AP292">
        <v>0</v>
      </c>
      <c r="AQ292">
        <v>95.7</v>
      </c>
      <c r="AR292">
        <v>26.049999999999997</v>
      </c>
      <c r="AS292">
        <v>0</v>
      </c>
      <c r="AT292">
        <v>103</v>
      </c>
      <c r="AU292">
        <v>60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1</v>
      </c>
      <c r="BJ292" t="s">
        <v>300</v>
      </c>
      <c r="BM292">
        <v>33001</v>
      </c>
      <c r="BN292">
        <v>0</v>
      </c>
      <c r="BO292" t="s">
        <v>3</v>
      </c>
      <c r="BP292">
        <v>0</v>
      </c>
      <c r="BQ292">
        <v>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103</v>
      </c>
      <c r="CA292">
        <v>60</v>
      </c>
      <c r="CB292" t="s">
        <v>22</v>
      </c>
      <c r="CE292">
        <v>0</v>
      </c>
      <c r="CF292">
        <v>0</v>
      </c>
      <c r="CG292">
        <v>0</v>
      </c>
      <c r="CM292">
        <v>0</v>
      </c>
      <c r="CN292" t="s">
        <v>1344</v>
      </c>
      <c r="CO292">
        <v>0</v>
      </c>
      <c r="CP292">
        <f t="shared" si="156"/>
        <v>126732.62</v>
      </c>
      <c r="CQ292">
        <f>SUMIF(SmtRes!AQ1165:'SmtRes'!AQ1175,"=1",SmtRes!AA1165:'SmtRes'!AA1175)</f>
        <v>102370.86</v>
      </c>
      <c r="CR292">
        <f>SUMIF(SmtRes!AQ1165:'SmtRes'!AQ1175,"=1",SmtRes!AB1165:'SmtRes'!AB1175)</f>
        <v>5915.96</v>
      </c>
      <c r="CS292">
        <f>SUMIF(SmtRes!AQ1165:'SmtRes'!AQ1175,"=1",SmtRes!AC1165:'SmtRes'!AC1175)</f>
        <v>2860.7400000000002</v>
      </c>
      <c r="CT292">
        <f>SUMIF(SmtRes!AQ1165:'SmtRes'!AQ1175,"=1",SmtRes!AD1165:'SmtRes'!AD1175)</f>
        <v>451.23</v>
      </c>
      <c r="CU292">
        <f t="shared" si="157"/>
        <v>0</v>
      </c>
      <c r="CV292">
        <f>SUMIF(SmtRes!AQ1165:'SmtRes'!AQ1175,"=1",SmtRes!BU1165:'SmtRes'!BU1175)</f>
        <v>137.80799999999999</v>
      </c>
      <c r="CW292">
        <f>SUMIF(SmtRes!AQ1165:'SmtRes'!AQ1175,"=1",SmtRes!BV1165:'SmtRes'!BV1175)</f>
        <v>36.144375000000004</v>
      </c>
      <c r="CX292">
        <f t="shared" si="158"/>
        <v>0</v>
      </c>
      <c r="CY292">
        <f t="shared" si="159"/>
        <v>85850.015899999999</v>
      </c>
      <c r="CZ292">
        <f t="shared" si="160"/>
        <v>50009.718000000001</v>
      </c>
      <c r="DC292" t="s">
        <v>3</v>
      </c>
      <c r="DD292" t="s">
        <v>24</v>
      </c>
      <c r="DE292" t="s">
        <v>182</v>
      </c>
      <c r="DF292" t="s">
        <v>182</v>
      </c>
      <c r="DG292" t="s">
        <v>183</v>
      </c>
      <c r="DH292" t="s">
        <v>3</v>
      </c>
      <c r="DI292" t="s">
        <v>183</v>
      </c>
      <c r="DJ292" t="s">
        <v>182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239</v>
      </c>
      <c r="DW292" t="s">
        <v>239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293259405</v>
      </c>
      <c r="EF292">
        <v>2</v>
      </c>
      <c r="EG292" t="s">
        <v>26</v>
      </c>
      <c r="EH292">
        <v>27</v>
      </c>
      <c r="EI292" t="s">
        <v>27</v>
      </c>
      <c r="EJ292">
        <v>1</v>
      </c>
      <c r="EK292">
        <v>33001</v>
      </c>
      <c r="EL292" t="s">
        <v>27</v>
      </c>
      <c r="EM292" t="s">
        <v>28</v>
      </c>
      <c r="EO292" t="s">
        <v>354</v>
      </c>
      <c r="EQ292">
        <v>131072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95.7</v>
      </c>
      <c r="EX292">
        <v>26.05</v>
      </c>
      <c r="EY292">
        <v>0</v>
      </c>
      <c r="FQ292">
        <v>0</v>
      </c>
      <c r="FR292">
        <f t="shared" si="161"/>
        <v>0</v>
      </c>
      <c r="FS292">
        <v>0</v>
      </c>
      <c r="FX292">
        <v>103</v>
      </c>
      <c r="FY292">
        <v>60</v>
      </c>
      <c r="GA292" t="s">
        <v>3</v>
      </c>
      <c r="GD292">
        <v>1</v>
      </c>
      <c r="GF292">
        <v>1356089032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162"/>
        <v>0</v>
      </c>
      <c r="GM292">
        <f t="shared" si="163"/>
        <v>262592.36</v>
      </c>
      <c r="GN292">
        <f t="shared" si="164"/>
        <v>262592.36</v>
      </c>
      <c r="GO292">
        <f t="shared" si="165"/>
        <v>0</v>
      </c>
      <c r="GP292">
        <f t="shared" si="166"/>
        <v>0</v>
      </c>
      <c r="GR292">
        <v>0</v>
      </c>
      <c r="GS292">
        <v>3</v>
      </c>
      <c r="GT292">
        <v>0</v>
      </c>
      <c r="GU292" t="s">
        <v>3</v>
      </c>
      <c r="GV292">
        <f t="shared" si="167"/>
        <v>0</v>
      </c>
      <c r="GW292">
        <v>1</v>
      </c>
      <c r="GX292">
        <f t="shared" si="168"/>
        <v>0</v>
      </c>
      <c r="HA292">
        <v>0</v>
      </c>
      <c r="HB292">
        <v>0</v>
      </c>
      <c r="HC292">
        <f t="shared" si="169"/>
        <v>0</v>
      </c>
      <c r="HE292" t="s">
        <v>3</v>
      </c>
      <c r="HF292" t="s">
        <v>3</v>
      </c>
      <c r="HM292" t="s">
        <v>3</v>
      </c>
      <c r="HN292" t="s">
        <v>30</v>
      </c>
      <c r="HO292" t="s">
        <v>31</v>
      </c>
      <c r="HP292" t="s">
        <v>27</v>
      </c>
      <c r="HQ292" t="s">
        <v>27</v>
      </c>
      <c r="IK292">
        <v>0</v>
      </c>
    </row>
    <row r="293" spans="1:245" x14ac:dyDescent="0.2">
      <c r="A293">
        <v>17</v>
      </c>
      <c r="B293">
        <v>1</v>
      </c>
      <c r="C293">
        <f>ROW(SmtRes!A1186)</f>
        <v>1186</v>
      </c>
      <c r="D293">
        <f>ROW(EtalonRes!A1668)</f>
        <v>1668</v>
      </c>
      <c r="E293" t="s">
        <v>380</v>
      </c>
      <c r="F293" t="s">
        <v>298</v>
      </c>
      <c r="G293" t="s">
        <v>302</v>
      </c>
      <c r="H293" t="s">
        <v>239</v>
      </c>
      <c r="I293">
        <v>1</v>
      </c>
      <c r="J293">
        <v>0</v>
      </c>
      <c r="K293">
        <v>1</v>
      </c>
      <c r="O293">
        <f t="shared" si="147"/>
        <v>168976.86</v>
      </c>
      <c r="P293">
        <f>SUMIF(SmtRes!AQ1176:'SmtRes'!AQ1186,"=1",SmtRes!DF1176:'SmtRes'!DF1186)</f>
        <v>0</v>
      </c>
      <c r="Q293">
        <f>SUMIF(SmtRes!AQ1176:'SmtRes'!AQ1186,"=1",SmtRes!DG1176:'SmtRes'!DG1186)</f>
        <v>57844.139999999992</v>
      </c>
      <c r="R293">
        <f>SUMIF(SmtRes!AQ1176:'SmtRes'!AQ1186,"=1",SmtRes!DH1176:'SmtRes'!DH1186)</f>
        <v>28221.91</v>
      </c>
      <c r="S293">
        <f>SUMIF(SmtRes!AQ1176:'SmtRes'!AQ1186,"=1",SmtRes!DI1176:'SmtRes'!DI1186)</f>
        <v>82910.81</v>
      </c>
      <c r="T293">
        <f t="shared" si="148"/>
        <v>0</v>
      </c>
      <c r="U293">
        <f>SUMIF(SmtRes!AQ1176:'SmtRes'!AQ1186,"=1",SmtRes!CV1176:'SmtRes'!CV1186)</f>
        <v>183.744</v>
      </c>
      <c r="V293">
        <f>SUMIF(SmtRes!AQ1176:'SmtRes'!AQ1186,"=1",SmtRes!CW1176:'SmtRes'!CW1186)</f>
        <v>48.192499999999995</v>
      </c>
      <c r="W293">
        <f t="shared" si="149"/>
        <v>0</v>
      </c>
      <c r="X293">
        <f t="shared" si="150"/>
        <v>114466.7</v>
      </c>
      <c r="Y293">
        <f t="shared" si="151"/>
        <v>66679.63</v>
      </c>
      <c r="AA293">
        <v>295887217</v>
      </c>
      <c r="AB293">
        <f t="shared" si="152"/>
        <v>132973.47974000001</v>
      </c>
      <c r="AC293">
        <f t="shared" si="153"/>
        <v>0</v>
      </c>
      <c r="AD293">
        <f>ROUND((((SUM(SmtRes!BR1176:'SmtRes'!BR1186))-(SUM(SmtRes!BS1176:'SmtRes'!BS1186)))+AE293),6)</f>
        <v>50062.674619999998</v>
      </c>
      <c r="AE293">
        <f>ROUND((SUM(SmtRes!BS1176:'SmtRes'!BS1186)),6)</f>
        <v>28221.914649999999</v>
      </c>
      <c r="AF293">
        <f>ROUND((SUM(SmtRes!BT1176:'SmtRes'!BT1186)),6)</f>
        <v>82910.805120000005</v>
      </c>
      <c r="AG293">
        <f t="shared" si="154"/>
        <v>0</v>
      </c>
      <c r="AH293">
        <f>(SUM(SmtRes!BU1176:'SmtRes'!BU1186))</f>
        <v>183.744</v>
      </c>
      <c r="AI293">
        <f>(SUM(SmtRes!BV1176:'SmtRes'!BV1186))</f>
        <v>48.19250000000001</v>
      </c>
      <c r="AJ293">
        <f t="shared" si="155"/>
        <v>0</v>
      </c>
      <c r="AK293">
        <v>91685.559299999994</v>
      </c>
      <c r="AL293">
        <v>6186.8540999999996</v>
      </c>
      <c r="AM293">
        <v>27060.905200000001</v>
      </c>
      <c r="AN293">
        <v>15255.089</v>
      </c>
      <c r="AO293">
        <v>43182.711000000003</v>
      </c>
      <c r="AP293">
        <v>0</v>
      </c>
      <c r="AQ293">
        <v>95.7</v>
      </c>
      <c r="AR293">
        <v>26.049999999999997</v>
      </c>
      <c r="AS293">
        <v>0</v>
      </c>
      <c r="AT293">
        <v>103</v>
      </c>
      <c r="AU293">
        <v>60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300</v>
      </c>
      <c r="BM293">
        <v>33001</v>
      </c>
      <c r="BN293">
        <v>0</v>
      </c>
      <c r="BO293" t="s">
        <v>3</v>
      </c>
      <c r="BP293">
        <v>0</v>
      </c>
      <c r="BQ293">
        <v>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103</v>
      </c>
      <c r="CA293">
        <v>60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356</v>
      </c>
      <c r="CO293">
        <v>0</v>
      </c>
      <c r="CP293">
        <f t="shared" si="156"/>
        <v>168976.86</v>
      </c>
      <c r="CQ293">
        <f>SUMIF(SmtRes!AQ1176:'SmtRes'!AQ1186,"=1",SmtRes!AA1176:'SmtRes'!AA1186)</f>
        <v>102370.86</v>
      </c>
      <c r="CR293">
        <f>SUMIF(SmtRes!AQ1176:'SmtRes'!AQ1186,"=1",SmtRes!AB1176:'SmtRes'!AB1186)</f>
        <v>5915.96</v>
      </c>
      <c r="CS293">
        <f>SUMIF(SmtRes!AQ1176:'SmtRes'!AQ1186,"=1",SmtRes!AC1176:'SmtRes'!AC1186)</f>
        <v>2860.7400000000002</v>
      </c>
      <c r="CT293">
        <f>SUMIF(SmtRes!AQ1176:'SmtRes'!AQ1186,"=1",SmtRes!AD1176:'SmtRes'!AD1186)</f>
        <v>451.23</v>
      </c>
      <c r="CU293">
        <f t="shared" si="157"/>
        <v>0</v>
      </c>
      <c r="CV293">
        <f>SUMIF(SmtRes!AQ1176:'SmtRes'!AQ1186,"=1",SmtRes!BU1176:'SmtRes'!BU1186)</f>
        <v>183.744</v>
      </c>
      <c r="CW293">
        <f>SUMIF(SmtRes!AQ1176:'SmtRes'!AQ1186,"=1",SmtRes!BV1176:'SmtRes'!BV1186)</f>
        <v>48.19250000000001</v>
      </c>
      <c r="CX293">
        <f t="shared" si="158"/>
        <v>0</v>
      </c>
      <c r="CY293">
        <f t="shared" si="159"/>
        <v>114466.7016</v>
      </c>
      <c r="CZ293">
        <f t="shared" si="160"/>
        <v>66679.631999999998</v>
      </c>
      <c r="DC293" t="s">
        <v>3</v>
      </c>
      <c r="DD293" t="s">
        <v>24</v>
      </c>
      <c r="DE293" t="s">
        <v>187</v>
      </c>
      <c r="DF293" t="s">
        <v>187</v>
      </c>
      <c r="DG293" t="s">
        <v>188</v>
      </c>
      <c r="DH293" t="s">
        <v>3</v>
      </c>
      <c r="DI293" t="s">
        <v>188</v>
      </c>
      <c r="DJ293" t="s">
        <v>187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239</v>
      </c>
      <c r="DW293" t="s">
        <v>239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293259405</v>
      </c>
      <c r="EF293">
        <v>2</v>
      </c>
      <c r="EG293" t="s">
        <v>26</v>
      </c>
      <c r="EH293">
        <v>27</v>
      </c>
      <c r="EI293" t="s">
        <v>27</v>
      </c>
      <c r="EJ293">
        <v>1</v>
      </c>
      <c r="EK293">
        <v>33001</v>
      </c>
      <c r="EL293" t="s">
        <v>27</v>
      </c>
      <c r="EM293" t="s">
        <v>28</v>
      </c>
      <c r="EO293" t="s">
        <v>357</v>
      </c>
      <c r="EQ293">
        <v>131072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95.7</v>
      </c>
      <c r="EX293">
        <v>26.05</v>
      </c>
      <c r="EY293">
        <v>0</v>
      </c>
      <c r="FQ293">
        <v>0</v>
      </c>
      <c r="FR293">
        <f t="shared" si="161"/>
        <v>0</v>
      </c>
      <c r="FS293">
        <v>0</v>
      </c>
      <c r="FX293">
        <v>103</v>
      </c>
      <c r="FY293">
        <v>60</v>
      </c>
      <c r="GA293" t="s">
        <v>3</v>
      </c>
      <c r="GD293">
        <v>1</v>
      </c>
      <c r="GF293">
        <v>1293240809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162"/>
        <v>0</v>
      </c>
      <c r="GM293">
        <f t="shared" si="163"/>
        <v>350123.19</v>
      </c>
      <c r="GN293">
        <f t="shared" si="164"/>
        <v>350123.19</v>
      </c>
      <c r="GO293">
        <f t="shared" si="165"/>
        <v>0</v>
      </c>
      <c r="GP293">
        <f t="shared" si="166"/>
        <v>0</v>
      </c>
      <c r="GR293">
        <v>0</v>
      </c>
      <c r="GS293">
        <v>3</v>
      </c>
      <c r="GT293">
        <v>0</v>
      </c>
      <c r="GU293" t="s">
        <v>3</v>
      </c>
      <c r="GV293">
        <f t="shared" si="167"/>
        <v>0</v>
      </c>
      <c r="GW293">
        <v>1</v>
      </c>
      <c r="GX293">
        <f t="shared" si="168"/>
        <v>0</v>
      </c>
      <c r="HA293">
        <v>0</v>
      </c>
      <c r="HB293">
        <v>0</v>
      </c>
      <c r="HC293">
        <f t="shared" si="169"/>
        <v>0</v>
      </c>
      <c r="HE293" t="s">
        <v>3</v>
      </c>
      <c r="HF293" t="s">
        <v>3</v>
      </c>
      <c r="HM293" t="s">
        <v>3</v>
      </c>
      <c r="HN293" t="s">
        <v>30</v>
      </c>
      <c r="HO293" t="s">
        <v>31</v>
      </c>
      <c r="HP293" t="s">
        <v>27</v>
      </c>
      <c r="HQ293" t="s">
        <v>27</v>
      </c>
      <c r="IK293">
        <v>0</v>
      </c>
    </row>
    <row r="294" spans="1:245" x14ac:dyDescent="0.2">
      <c r="A294">
        <v>17</v>
      </c>
      <c r="B294">
        <v>1</v>
      </c>
      <c r="C294">
        <f>ROW(SmtRes!A1197)</f>
        <v>1197</v>
      </c>
      <c r="D294">
        <f>ROW(EtalonRes!A1683)</f>
        <v>1683</v>
      </c>
      <c r="E294" t="s">
        <v>381</v>
      </c>
      <c r="F294" t="s">
        <v>304</v>
      </c>
      <c r="G294" t="s">
        <v>305</v>
      </c>
      <c r="H294" t="s">
        <v>239</v>
      </c>
      <c r="I294">
        <v>1</v>
      </c>
      <c r="J294">
        <v>0</v>
      </c>
      <c r="K294">
        <v>1</v>
      </c>
      <c r="O294">
        <f t="shared" si="147"/>
        <v>139326.85</v>
      </c>
      <c r="P294">
        <f>SUMIF(SmtRes!AQ1187:'SmtRes'!AQ1197,"=1",SmtRes!DF1187:'SmtRes'!DF1197)</f>
        <v>0</v>
      </c>
      <c r="Q294">
        <f>SUMIF(SmtRes!AQ1187:'SmtRes'!AQ1197,"=1",SmtRes!DG1187:'SmtRes'!DG1197)</f>
        <v>47972.889999999992</v>
      </c>
      <c r="R294">
        <f>SUMIF(SmtRes!AQ1187:'SmtRes'!AQ1197,"=1",SmtRes!DH1187:'SmtRes'!DH1197)</f>
        <v>23195.670000000002</v>
      </c>
      <c r="S294">
        <f>SUMIF(SmtRes!AQ1187:'SmtRes'!AQ1197,"=1",SmtRes!DI1187:'SmtRes'!DI1197)</f>
        <v>68158.289999999994</v>
      </c>
      <c r="T294">
        <f t="shared" si="148"/>
        <v>0</v>
      </c>
      <c r="U294">
        <f>SUMIF(SmtRes!AQ1187:'SmtRes'!AQ1197,"=1",SmtRes!CV1187:'SmtRes'!CV1197)</f>
        <v>151.05000000000001</v>
      </c>
      <c r="V294">
        <f>SUMIF(SmtRes!AQ1187:'SmtRes'!AQ1197,"=1",SmtRes!CW1187:'SmtRes'!CW1197)</f>
        <v>39.595500000000001</v>
      </c>
      <c r="W294">
        <f t="shared" si="149"/>
        <v>0</v>
      </c>
      <c r="X294">
        <f t="shared" si="150"/>
        <v>94094.58</v>
      </c>
      <c r="Y294">
        <f t="shared" si="151"/>
        <v>54812.38</v>
      </c>
      <c r="AA294">
        <v>295887217</v>
      </c>
      <c r="AB294">
        <f t="shared" si="152"/>
        <v>109711.00894499999</v>
      </c>
      <c r="AC294">
        <f t="shared" si="153"/>
        <v>0</v>
      </c>
      <c r="AD294">
        <f>ROUND((((SUM(SmtRes!BR1187:'SmtRes'!BR1197))-(SUM(SmtRes!BS1187:'SmtRes'!BS1197)))+AE294),6)</f>
        <v>41552.717445000002</v>
      </c>
      <c r="AE294">
        <f>ROUND((SUM(SmtRes!BS1187:'SmtRes'!BS1197)),6)</f>
        <v>23195.68002</v>
      </c>
      <c r="AF294">
        <f>ROUND((SUM(SmtRes!BT1187:'SmtRes'!BT1197)),6)</f>
        <v>68158.291500000007</v>
      </c>
      <c r="AG294">
        <f t="shared" si="154"/>
        <v>0</v>
      </c>
      <c r="AH294">
        <f>(SUM(SmtRes!BU1187:'SmtRes'!BU1197))</f>
        <v>151.04999999999998</v>
      </c>
      <c r="AI294">
        <f>(SUM(SmtRes!BV1187:'SmtRes'!BV1197))</f>
        <v>39.595500000000001</v>
      </c>
      <c r="AJ294">
        <f t="shared" si="155"/>
        <v>0</v>
      </c>
      <c r="AK294">
        <v>101979.01000000001</v>
      </c>
      <c r="AL294">
        <v>6186.8540999999996</v>
      </c>
      <c r="AM294">
        <v>30779.790699999998</v>
      </c>
      <c r="AN294">
        <v>17181.985200000003</v>
      </c>
      <c r="AO294">
        <v>47830.380000000005</v>
      </c>
      <c r="AP294">
        <v>0</v>
      </c>
      <c r="AQ294">
        <v>106</v>
      </c>
      <c r="AR294">
        <v>29.33</v>
      </c>
      <c r="AS294">
        <v>0</v>
      </c>
      <c r="AT294">
        <v>103</v>
      </c>
      <c r="AU294">
        <v>60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306</v>
      </c>
      <c r="BM294">
        <v>33001</v>
      </c>
      <c r="BN294">
        <v>0</v>
      </c>
      <c r="BO294" t="s">
        <v>3</v>
      </c>
      <c r="BP294">
        <v>0</v>
      </c>
      <c r="BQ294">
        <v>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103</v>
      </c>
      <c r="CA294">
        <v>60</v>
      </c>
      <c r="CB294" t="s">
        <v>22</v>
      </c>
      <c r="CE294">
        <v>0</v>
      </c>
      <c r="CF294">
        <v>0</v>
      </c>
      <c r="CG294">
        <v>0</v>
      </c>
      <c r="CM294">
        <v>0</v>
      </c>
      <c r="CN294" t="s">
        <v>1345</v>
      </c>
      <c r="CO294">
        <v>0</v>
      </c>
      <c r="CP294">
        <f t="shared" si="156"/>
        <v>139326.85</v>
      </c>
      <c r="CQ294">
        <f>SUMIF(SmtRes!AQ1187:'SmtRes'!AQ1197,"=1",SmtRes!AA1187:'SmtRes'!AA1197)</f>
        <v>102370.86</v>
      </c>
      <c r="CR294">
        <f>SUMIF(SmtRes!AQ1187:'SmtRes'!AQ1197,"=1",SmtRes!AB1187:'SmtRes'!AB1197)</f>
        <v>5915.96</v>
      </c>
      <c r="CS294">
        <f>SUMIF(SmtRes!AQ1187:'SmtRes'!AQ1197,"=1",SmtRes!AC1187:'SmtRes'!AC1197)</f>
        <v>2860.7400000000002</v>
      </c>
      <c r="CT294">
        <f>SUMIF(SmtRes!AQ1187:'SmtRes'!AQ1197,"=1",SmtRes!AD1187:'SmtRes'!AD1197)</f>
        <v>451.23</v>
      </c>
      <c r="CU294">
        <f t="shared" si="157"/>
        <v>0</v>
      </c>
      <c r="CV294">
        <f>SUMIF(SmtRes!AQ1187:'SmtRes'!AQ1197,"=1",SmtRes!BU1187:'SmtRes'!BU1197)</f>
        <v>151.04999999999998</v>
      </c>
      <c r="CW294">
        <f>SUMIF(SmtRes!AQ1187:'SmtRes'!AQ1197,"=1",SmtRes!BV1187:'SmtRes'!BV1197)</f>
        <v>39.595500000000001</v>
      </c>
      <c r="CX294">
        <f t="shared" si="158"/>
        <v>0</v>
      </c>
      <c r="CY294">
        <f t="shared" si="159"/>
        <v>94094.578799999988</v>
      </c>
      <c r="CZ294">
        <f t="shared" si="160"/>
        <v>54812.375999999997</v>
      </c>
      <c r="DC294" t="s">
        <v>3</v>
      </c>
      <c r="DD294" t="s">
        <v>24</v>
      </c>
      <c r="DE294" t="s">
        <v>217</v>
      </c>
      <c r="DF294" t="s">
        <v>217</v>
      </c>
      <c r="DG294" t="s">
        <v>218</v>
      </c>
      <c r="DH294" t="s">
        <v>3</v>
      </c>
      <c r="DI294" t="s">
        <v>218</v>
      </c>
      <c r="DJ294" t="s">
        <v>217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239</v>
      </c>
      <c r="DW294" t="s">
        <v>239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293259405</v>
      </c>
      <c r="EF294">
        <v>2</v>
      </c>
      <c r="EG294" t="s">
        <v>26</v>
      </c>
      <c r="EH294">
        <v>27</v>
      </c>
      <c r="EI294" t="s">
        <v>27</v>
      </c>
      <c r="EJ294">
        <v>1</v>
      </c>
      <c r="EK294">
        <v>33001</v>
      </c>
      <c r="EL294" t="s">
        <v>27</v>
      </c>
      <c r="EM294" t="s">
        <v>28</v>
      </c>
      <c r="EO294" t="s">
        <v>361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106</v>
      </c>
      <c r="EX294">
        <v>29.33</v>
      </c>
      <c r="EY294">
        <v>0</v>
      </c>
      <c r="FQ294">
        <v>0</v>
      </c>
      <c r="FR294">
        <f t="shared" si="161"/>
        <v>0</v>
      </c>
      <c r="FS294">
        <v>0</v>
      </c>
      <c r="FX294">
        <v>103</v>
      </c>
      <c r="FY294">
        <v>60</v>
      </c>
      <c r="GA294" t="s">
        <v>3</v>
      </c>
      <c r="GD294">
        <v>1</v>
      </c>
      <c r="GF294">
        <v>-1263761660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162"/>
        <v>0</v>
      </c>
      <c r="GM294">
        <f t="shared" si="163"/>
        <v>288233.81</v>
      </c>
      <c r="GN294">
        <f t="shared" si="164"/>
        <v>288233.81</v>
      </c>
      <c r="GO294">
        <f t="shared" si="165"/>
        <v>0</v>
      </c>
      <c r="GP294">
        <f t="shared" si="166"/>
        <v>0</v>
      </c>
      <c r="GR294">
        <v>0</v>
      </c>
      <c r="GS294">
        <v>3</v>
      </c>
      <c r="GT294">
        <v>0</v>
      </c>
      <c r="GU294" t="s">
        <v>3</v>
      </c>
      <c r="GV294">
        <f t="shared" si="167"/>
        <v>0</v>
      </c>
      <c r="GW294">
        <v>1</v>
      </c>
      <c r="GX294">
        <f t="shared" si="168"/>
        <v>0</v>
      </c>
      <c r="HA294">
        <v>0</v>
      </c>
      <c r="HB294">
        <v>0</v>
      </c>
      <c r="HC294">
        <f t="shared" si="169"/>
        <v>0</v>
      </c>
      <c r="HE294" t="s">
        <v>3</v>
      </c>
      <c r="HF294" t="s">
        <v>3</v>
      </c>
      <c r="HM294" t="s">
        <v>3</v>
      </c>
      <c r="HN294" t="s">
        <v>30</v>
      </c>
      <c r="HO294" t="s">
        <v>31</v>
      </c>
      <c r="HP294" t="s">
        <v>27</v>
      </c>
      <c r="HQ294" t="s">
        <v>27</v>
      </c>
      <c r="IK294">
        <v>0</v>
      </c>
    </row>
    <row r="295" spans="1:245" x14ac:dyDescent="0.2">
      <c r="A295">
        <v>17</v>
      </c>
      <c r="B295">
        <v>1</v>
      </c>
      <c r="C295">
        <f>ROW(SmtRes!A1208)</f>
        <v>1208</v>
      </c>
      <c r="D295">
        <f>ROW(EtalonRes!A1698)</f>
        <v>1698</v>
      </c>
      <c r="E295" t="s">
        <v>382</v>
      </c>
      <c r="F295" t="s">
        <v>304</v>
      </c>
      <c r="G295" t="s">
        <v>308</v>
      </c>
      <c r="H295" t="s">
        <v>239</v>
      </c>
      <c r="I295">
        <v>1</v>
      </c>
      <c r="J295">
        <v>0</v>
      </c>
      <c r="K295">
        <v>1</v>
      </c>
      <c r="O295">
        <f t="shared" si="147"/>
        <v>185769.18</v>
      </c>
      <c r="P295">
        <f>SUMIF(SmtRes!AQ1198:'SmtRes'!AQ1208,"=1",SmtRes!DF1198:'SmtRes'!DF1208)</f>
        <v>0</v>
      </c>
      <c r="Q295">
        <f>SUMIF(SmtRes!AQ1198:'SmtRes'!AQ1208,"=1",SmtRes!DG1198:'SmtRes'!DG1208)</f>
        <v>63963.87999999999</v>
      </c>
      <c r="R295">
        <f>SUMIF(SmtRes!AQ1198:'SmtRes'!AQ1208,"=1",SmtRes!DH1198:'SmtRes'!DH1208)</f>
        <v>30927.58</v>
      </c>
      <c r="S295">
        <f>SUMIF(SmtRes!AQ1198:'SmtRes'!AQ1208,"=1",SmtRes!DI1198:'SmtRes'!DI1208)</f>
        <v>90877.72</v>
      </c>
      <c r="T295">
        <f t="shared" si="148"/>
        <v>0</v>
      </c>
      <c r="U295">
        <f>SUMIF(SmtRes!AQ1198:'SmtRes'!AQ1208,"=1",SmtRes!CV1198:'SmtRes'!CV1208)</f>
        <v>201.4</v>
      </c>
      <c r="V295">
        <f>SUMIF(SmtRes!AQ1198:'SmtRes'!AQ1208,"=1",SmtRes!CW1198:'SmtRes'!CW1208)</f>
        <v>52.794000000000004</v>
      </c>
      <c r="W295">
        <f t="shared" si="149"/>
        <v>0</v>
      </c>
      <c r="X295">
        <f t="shared" si="150"/>
        <v>125459.46</v>
      </c>
      <c r="Y295">
        <f t="shared" si="151"/>
        <v>73083.179999999993</v>
      </c>
      <c r="AA295">
        <v>295887217</v>
      </c>
      <c r="AB295">
        <f t="shared" si="152"/>
        <v>146281.34526</v>
      </c>
      <c r="AC295">
        <f t="shared" si="153"/>
        <v>0</v>
      </c>
      <c r="AD295">
        <f>ROUND((((SUM(SmtRes!BR1198:'SmtRes'!BR1208))-(SUM(SmtRes!BS1198:'SmtRes'!BS1208)))+AE295),6)</f>
        <v>55403.62326</v>
      </c>
      <c r="AE295">
        <f>ROUND((SUM(SmtRes!BS1198:'SmtRes'!BS1208)),6)</f>
        <v>30927.573359999999</v>
      </c>
      <c r="AF295">
        <f>ROUND((SUM(SmtRes!BT1198:'SmtRes'!BT1208)),6)</f>
        <v>90877.721999999994</v>
      </c>
      <c r="AG295">
        <f t="shared" si="154"/>
        <v>0</v>
      </c>
      <c r="AH295">
        <f>(SUM(SmtRes!BU1198:'SmtRes'!BU1208))</f>
        <v>201.39999999999998</v>
      </c>
      <c r="AI295">
        <f>(SUM(SmtRes!BV1198:'SmtRes'!BV1208))</f>
        <v>52.794000000000004</v>
      </c>
      <c r="AJ295">
        <f t="shared" si="155"/>
        <v>0</v>
      </c>
      <c r="AK295">
        <v>101979.01000000001</v>
      </c>
      <c r="AL295">
        <v>6186.8540999999996</v>
      </c>
      <c r="AM295">
        <v>30779.790699999998</v>
      </c>
      <c r="AN295">
        <v>17181.985200000003</v>
      </c>
      <c r="AO295">
        <v>47830.380000000005</v>
      </c>
      <c r="AP295">
        <v>0</v>
      </c>
      <c r="AQ295">
        <v>106</v>
      </c>
      <c r="AR295">
        <v>29.33</v>
      </c>
      <c r="AS295">
        <v>0</v>
      </c>
      <c r="AT295">
        <v>103</v>
      </c>
      <c r="AU295">
        <v>60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1</v>
      </c>
      <c r="BJ295" t="s">
        <v>306</v>
      </c>
      <c r="BM295">
        <v>33001</v>
      </c>
      <c r="BN295">
        <v>0</v>
      </c>
      <c r="BO295" t="s">
        <v>3</v>
      </c>
      <c r="BP295">
        <v>0</v>
      </c>
      <c r="BQ295">
        <v>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103</v>
      </c>
      <c r="CA295">
        <v>60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383</v>
      </c>
      <c r="CO295">
        <v>0</v>
      </c>
      <c r="CP295">
        <f t="shared" si="156"/>
        <v>185769.18</v>
      </c>
      <c r="CQ295">
        <f>SUMIF(SmtRes!AQ1198:'SmtRes'!AQ1208,"=1",SmtRes!AA1198:'SmtRes'!AA1208)</f>
        <v>102370.86</v>
      </c>
      <c r="CR295">
        <f>SUMIF(SmtRes!AQ1198:'SmtRes'!AQ1208,"=1",SmtRes!AB1198:'SmtRes'!AB1208)</f>
        <v>5915.96</v>
      </c>
      <c r="CS295">
        <f>SUMIF(SmtRes!AQ1198:'SmtRes'!AQ1208,"=1",SmtRes!AC1198:'SmtRes'!AC1208)</f>
        <v>2860.7400000000002</v>
      </c>
      <c r="CT295">
        <f>SUMIF(SmtRes!AQ1198:'SmtRes'!AQ1208,"=1",SmtRes!AD1198:'SmtRes'!AD1208)</f>
        <v>451.23</v>
      </c>
      <c r="CU295">
        <f t="shared" si="157"/>
        <v>0</v>
      </c>
      <c r="CV295">
        <f>SUMIF(SmtRes!AQ1198:'SmtRes'!AQ1208,"=1",SmtRes!BU1198:'SmtRes'!BU1208)</f>
        <v>201.39999999999998</v>
      </c>
      <c r="CW295">
        <f>SUMIF(SmtRes!AQ1198:'SmtRes'!AQ1208,"=1",SmtRes!BV1198:'SmtRes'!BV1208)</f>
        <v>52.794000000000004</v>
      </c>
      <c r="CX295">
        <f t="shared" si="158"/>
        <v>0</v>
      </c>
      <c r="CY295">
        <f t="shared" si="159"/>
        <v>125459.459</v>
      </c>
      <c r="CZ295">
        <f t="shared" si="160"/>
        <v>73083.179999999993</v>
      </c>
      <c r="DC295" t="s">
        <v>3</v>
      </c>
      <c r="DD295" t="s">
        <v>14</v>
      </c>
      <c r="DE295" t="s">
        <v>222</v>
      </c>
      <c r="DF295" t="s">
        <v>222</v>
      </c>
      <c r="DG295" t="s">
        <v>223</v>
      </c>
      <c r="DH295" t="s">
        <v>3</v>
      </c>
      <c r="DI295" t="s">
        <v>223</v>
      </c>
      <c r="DJ295" t="s">
        <v>222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239</v>
      </c>
      <c r="DW295" t="s">
        <v>239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293259405</v>
      </c>
      <c r="EF295">
        <v>2</v>
      </c>
      <c r="EG295" t="s">
        <v>26</v>
      </c>
      <c r="EH295">
        <v>27</v>
      </c>
      <c r="EI295" t="s">
        <v>27</v>
      </c>
      <c r="EJ295">
        <v>1</v>
      </c>
      <c r="EK295">
        <v>33001</v>
      </c>
      <c r="EL295" t="s">
        <v>27</v>
      </c>
      <c r="EM295" t="s">
        <v>28</v>
      </c>
      <c r="EO295" t="s">
        <v>364</v>
      </c>
      <c r="EQ295">
        <v>131072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106</v>
      </c>
      <c r="EX295">
        <v>29.33</v>
      </c>
      <c r="EY295">
        <v>0</v>
      </c>
      <c r="FQ295">
        <v>0</v>
      </c>
      <c r="FR295">
        <f t="shared" si="161"/>
        <v>0</v>
      </c>
      <c r="FS295">
        <v>0</v>
      </c>
      <c r="FX295">
        <v>103</v>
      </c>
      <c r="FY295">
        <v>60</v>
      </c>
      <c r="GA295" t="s">
        <v>3</v>
      </c>
      <c r="GD295">
        <v>1</v>
      </c>
      <c r="GF295">
        <v>1592109869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162"/>
        <v>0</v>
      </c>
      <c r="GM295">
        <f t="shared" si="163"/>
        <v>384311.82</v>
      </c>
      <c r="GN295">
        <f t="shared" si="164"/>
        <v>384311.82</v>
      </c>
      <c r="GO295">
        <f t="shared" si="165"/>
        <v>0</v>
      </c>
      <c r="GP295">
        <f t="shared" si="166"/>
        <v>0</v>
      </c>
      <c r="GR295">
        <v>0</v>
      </c>
      <c r="GS295">
        <v>3</v>
      </c>
      <c r="GT295">
        <v>0</v>
      </c>
      <c r="GU295" t="s">
        <v>3</v>
      </c>
      <c r="GV295">
        <f t="shared" si="167"/>
        <v>0</v>
      </c>
      <c r="GW295">
        <v>1</v>
      </c>
      <c r="GX295">
        <f t="shared" si="168"/>
        <v>0</v>
      </c>
      <c r="HA295">
        <v>0</v>
      </c>
      <c r="HB295">
        <v>0</v>
      </c>
      <c r="HC295">
        <f t="shared" si="169"/>
        <v>0</v>
      </c>
      <c r="HE295" t="s">
        <v>3</v>
      </c>
      <c r="HF295" t="s">
        <v>3</v>
      </c>
      <c r="HM295" t="s">
        <v>3</v>
      </c>
      <c r="HN295" t="s">
        <v>30</v>
      </c>
      <c r="HO295" t="s">
        <v>31</v>
      </c>
      <c r="HP295" t="s">
        <v>27</v>
      </c>
      <c r="HQ295" t="s">
        <v>27</v>
      </c>
      <c r="IK295">
        <v>0</v>
      </c>
    </row>
    <row r="297" spans="1:245" x14ac:dyDescent="0.2">
      <c r="A297" s="2">
        <v>51</v>
      </c>
      <c r="B297" s="2">
        <f>B268</f>
        <v>1</v>
      </c>
      <c r="C297" s="2">
        <f>A268</f>
        <v>4</v>
      </c>
      <c r="D297" s="2">
        <f>ROW(A268)</f>
        <v>268</v>
      </c>
      <c r="E297" s="2"/>
      <c r="F297" s="2" t="str">
        <f>IF(F268&lt;&gt;"",F268,"")</f>
        <v>Новый раздел</v>
      </c>
      <c r="G297" s="2" t="str">
        <f>IF(G268&lt;&gt;"",G268,"")</f>
        <v>Замена проводов ВЛ 35-220 кВ между анкерными двухцепными опорами с пересечением препятствий (6 проводов)</v>
      </c>
      <c r="H297" s="2">
        <v>0</v>
      </c>
      <c r="I297" s="2"/>
      <c r="J297" s="2"/>
      <c r="K297" s="2"/>
      <c r="L297" s="2"/>
      <c r="M297" s="2"/>
      <c r="N297" s="2"/>
      <c r="O297" s="2">
        <f t="shared" ref="O297:T297" si="170">ROUND(AB297,2)</f>
        <v>5281377.97</v>
      </c>
      <c r="P297" s="2">
        <f t="shared" si="170"/>
        <v>0</v>
      </c>
      <c r="Q297" s="2">
        <f t="shared" si="170"/>
        <v>1728224.56</v>
      </c>
      <c r="R297" s="2">
        <f t="shared" si="170"/>
        <v>859759.28</v>
      </c>
      <c r="S297" s="2">
        <f t="shared" si="170"/>
        <v>2693394.13</v>
      </c>
      <c r="T297" s="2">
        <f t="shared" si="170"/>
        <v>0</v>
      </c>
      <c r="U297" s="2">
        <f>AH297</f>
        <v>5969.0050000000001</v>
      </c>
      <c r="V297" s="2">
        <f>AI297</f>
        <v>1475.8712499999999</v>
      </c>
      <c r="W297" s="2">
        <f>ROUND(AJ297,2)</f>
        <v>0</v>
      </c>
      <c r="X297" s="2">
        <f>ROUND(AK297,2)</f>
        <v>3659748.03</v>
      </c>
      <c r="Y297" s="2">
        <f>ROUND(AL297,2)</f>
        <v>2131892.06</v>
      </c>
      <c r="Z297" s="2"/>
      <c r="AA297" s="2"/>
      <c r="AB297" s="2">
        <f>ROUND(SUMIF(AA272:AA295,"=295887217",O272:O295),2)</f>
        <v>5281377.97</v>
      </c>
      <c r="AC297" s="2">
        <f>ROUND(SUMIF(AA272:AA295,"=295887217",P272:P295),2)</f>
        <v>0</v>
      </c>
      <c r="AD297" s="2">
        <f>ROUND(SUMIF(AA272:AA295,"=295887217",Q272:Q295),2)</f>
        <v>1728224.56</v>
      </c>
      <c r="AE297" s="2">
        <f>ROUND(SUMIF(AA272:AA295,"=295887217",R272:R295),2)</f>
        <v>859759.28</v>
      </c>
      <c r="AF297" s="2">
        <f>ROUND(SUMIF(AA272:AA295,"=295887217",S272:S295),2)</f>
        <v>2693394.13</v>
      </c>
      <c r="AG297" s="2">
        <f>ROUND(SUMIF(AA272:AA295,"=295887217",T272:T295),2)</f>
        <v>0</v>
      </c>
      <c r="AH297" s="2">
        <f>SUMIF(AA272:AA295,"=295887217",U272:U295)</f>
        <v>5969.0050000000001</v>
      </c>
      <c r="AI297" s="2">
        <f>SUMIF(AA272:AA295,"=295887217",V272:V295)</f>
        <v>1475.8712499999999</v>
      </c>
      <c r="AJ297" s="2">
        <f>ROUND(SUMIF(AA272:AA295,"=295887217",W272:W295),2)</f>
        <v>0</v>
      </c>
      <c r="AK297" s="2">
        <f>ROUND(SUMIF(AA272:AA295,"=295887217",X272:X295),2)</f>
        <v>3659748.03</v>
      </c>
      <c r="AL297" s="2">
        <f>ROUND(SUMIF(AA272:AA295,"=295887217",Y272:Y295),2)</f>
        <v>2131892.06</v>
      </c>
      <c r="AM297" s="2"/>
      <c r="AN297" s="2"/>
      <c r="AO297" s="2">
        <f t="shared" ref="AO297:BD297" si="171">ROUND(BX297,2)</f>
        <v>0</v>
      </c>
      <c r="AP297" s="2">
        <f t="shared" si="171"/>
        <v>0</v>
      </c>
      <c r="AQ297" s="2">
        <f t="shared" si="171"/>
        <v>0</v>
      </c>
      <c r="AR297" s="2">
        <f t="shared" si="171"/>
        <v>11073018.060000001</v>
      </c>
      <c r="AS297" s="2">
        <f t="shared" si="171"/>
        <v>11073018.060000001</v>
      </c>
      <c r="AT297" s="2">
        <f t="shared" si="171"/>
        <v>0</v>
      </c>
      <c r="AU297" s="2">
        <f t="shared" si="171"/>
        <v>0</v>
      </c>
      <c r="AV297" s="2">
        <f t="shared" si="171"/>
        <v>0</v>
      </c>
      <c r="AW297" s="2">
        <f t="shared" si="171"/>
        <v>0</v>
      </c>
      <c r="AX297" s="2">
        <f t="shared" si="171"/>
        <v>0</v>
      </c>
      <c r="AY297" s="2">
        <f t="shared" si="171"/>
        <v>0</v>
      </c>
      <c r="AZ297" s="2">
        <f t="shared" si="171"/>
        <v>0</v>
      </c>
      <c r="BA297" s="2">
        <f t="shared" si="171"/>
        <v>0</v>
      </c>
      <c r="BB297" s="2">
        <f t="shared" si="171"/>
        <v>0</v>
      </c>
      <c r="BC297" s="2">
        <f t="shared" si="171"/>
        <v>0</v>
      </c>
      <c r="BD297" s="2">
        <f t="shared" si="171"/>
        <v>0</v>
      </c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>
        <f>ROUND(SUMIF(AA272:AA295,"=295887217",FQ272:FQ295),2)</f>
        <v>0</v>
      </c>
      <c r="BY297" s="2">
        <f>ROUND(SUMIF(AA272:AA295,"=295887217",FR272:FR295),2)</f>
        <v>0</v>
      </c>
      <c r="BZ297" s="2">
        <f>ROUND(SUMIF(AA272:AA295,"=295887217",GL272:GL295),2)</f>
        <v>0</v>
      </c>
      <c r="CA297" s="2">
        <f>ROUND(SUMIF(AA272:AA295,"=295887217",GM272:GM295),2)</f>
        <v>11073018.060000001</v>
      </c>
      <c r="CB297" s="2">
        <f>ROUND(SUMIF(AA272:AA295,"=295887217",GN272:GN295),2)</f>
        <v>11073018.060000001</v>
      </c>
      <c r="CC297" s="2">
        <f>ROUND(SUMIF(AA272:AA295,"=295887217",GO272:GO295),2)</f>
        <v>0</v>
      </c>
      <c r="CD297" s="2">
        <f>ROUND(SUMIF(AA272:AA295,"=295887217",GP272:GP295),2)</f>
        <v>0</v>
      </c>
      <c r="CE297" s="2">
        <f>AC297-BX297</f>
        <v>0</v>
      </c>
      <c r="CF297" s="2">
        <f>AC297-BY297</f>
        <v>0</v>
      </c>
      <c r="CG297" s="2">
        <f>BX297-BZ297</f>
        <v>0</v>
      </c>
      <c r="CH297" s="2">
        <f>AC297-BX297-BY297+BZ297</f>
        <v>0</v>
      </c>
      <c r="CI297" s="2">
        <f>BY297-BZ297</f>
        <v>0</v>
      </c>
      <c r="CJ297" s="2">
        <f>ROUND(SUMIF(AA272:AA295,"=295887217",GX272:GX295),2)</f>
        <v>0</v>
      </c>
      <c r="CK297" s="2">
        <f>ROUND(SUMIF(AA272:AA295,"=295887217",GY272:GY295),2)</f>
        <v>0</v>
      </c>
      <c r="CL297" s="2">
        <f>ROUND(SUMIF(AA272:AA295,"=295887217",GZ272:GZ295),2)</f>
        <v>0</v>
      </c>
      <c r="CM297" s="2">
        <f>ROUND(SUMIF(AA272:AA295,"=295887217",HD272:HD295),2)</f>
        <v>0</v>
      </c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>
        <v>0</v>
      </c>
    </row>
    <row r="299" spans="1:245" x14ac:dyDescent="0.2">
      <c r="A299" s="4">
        <v>50</v>
      </c>
      <c r="B299" s="4">
        <v>0</v>
      </c>
      <c r="C299" s="4">
        <v>0</v>
      </c>
      <c r="D299" s="4">
        <v>1</v>
      </c>
      <c r="E299" s="4">
        <v>201</v>
      </c>
      <c r="F299" s="4">
        <f>ROUND(Source!O297,O299)</f>
        <v>5281377.97</v>
      </c>
      <c r="G299" s="4" t="s">
        <v>124</v>
      </c>
      <c r="H299" s="4" t="s">
        <v>125</v>
      </c>
      <c r="I299" s="4"/>
      <c r="J299" s="4"/>
      <c r="K299" s="4">
        <v>201</v>
      </c>
      <c r="L299" s="4">
        <v>1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5281377.9700000007</v>
      </c>
      <c r="X299" s="4">
        <v>1</v>
      </c>
      <c r="Y299" s="4">
        <v>5281377.9700000007</v>
      </c>
      <c r="Z299" s="4"/>
      <c r="AA299" s="4"/>
      <c r="AB299" s="4"/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202</v>
      </c>
      <c r="F300" s="4">
        <f>ROUND(Source!P297,O300)</f>
        <v>0</v>
      </c>
      <c r="G300" s="4" t="s">
        <v>126</v>
      </c>
      <c r="H300" s="4" t="s">
        <v>127</v>
      </c>
      <c r="I300" s="4"/>
      <c r="J300" s="4"/>
      <c r="K300" s="4">
        <v>202</v>
      </c>
      <c r="L300" s="4">
        <v>2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222</v>
      </c>
      <c r="F301" s="4">
        <f>ROUND(Source!AO297,O301)</f>
        <v>0</v>
      </c>
      <c r="G301" s="4" t="s">
        <v>128</v>
      </c>
      <c r="H301" s="4" t="s">
        <v>129</v>
      </c>
      <c r="I301" s="4"/>
      <c r="J301" s="4"/>
      <c r="K301" s="4">
        <v>222</v>
      </c>
      <c r="L301" s="4">
        <v>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225</v>
      </c>
      <c r="F302" s="4">
        <f>ROUND(Source!AV297,O302)</f>
        <v>0</v>
      </c>
      <c r="G302" s="4" t="s">
        <v>130</v>
      </c>
      <c r="H302" s="4" t="s">
        <v>131</v>
      </c>
      <c r="I302" s="4"/>
      <c r="J302" s="4"/>
      <c r="K302" s="4">
        <v>225</v>
      </c>
      <c r="L302" s="4">
        <v>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226</v>
      </c>
      <c r="F303" s="4">
        <f>ROUND(Source!AW297,O303)</f>
        <v>0</v>
      </c>
      <c r="G303" s="4" t="s">
        <v>132</v>
      </c>
      <c r="H303" s="4" t="s">
        <v>133</v>
      </c>
      <c r="I303" s="4"/>
      <c r="J303" s="4"/>
      <c r="K303" s="4">
        <v>226</v>
      </c>
      <c r="L303" s="4">
        <v>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227</v>
      </c>
      <c r="F304" s="4">
        <f>ROUND(Source!AX297,O304)</f>
        <v>0</v>
      </c>
      <c r="G304" s="4" t="s">
        <v>134</v>
      </c>
      <c r="H304" s="4" t="s">
        <v>135</v>
      </c>
      <c r="I304" s="4"/>
      <c r="J304" s="4"/>
      <c r="K304" s="4">
        <v>227</v>
      </c>
      <c r="L304" s="4">
        <v>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228</v>
      </c>
      <c r="F305" s="4">
        <f>ROUND(Source!AY297,O305)</f>
        <v>0</v>
      </c>
      <c r="G305" s="4" t="s">
        <v>136</v>
      </c>
      <c r="H305" s="4" t="s">
        <v>137</v>
      </c>
      <c r="I305" s="4"/>
      <c r="J305" s="4"/>
      <c r="K305" s="4">
        <v>228</v>
      </c>
      <c r="L305" s="4">
        <v>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216</v>
      </c>
      <c r="F306" s="4">
        <f>ROUND(Source!AP297,O306)</f>
        <v>0</v>
      </c>
      <c r="G306" s="4" t="s">
        <v>138</v>
      </c>
      <c r="H306" s="4" t="s">
        <v>139</v>
      </c>
      <c r="I306" s="4"/>
      <c r="J306" s="4"/>
      <c r="K306" s="4">
        <v>216</v>
      </c>
      <c r="L306" s="4">
        <v>8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223</v>
      </c>
      <c r="F307" s="4">
        <f>ROUND(Source!AQ297,O307)</f>
        <v>0</v>
      </c>
      <c r="G307" s="4" t="s">
        <v>140</v>
      </c>
      <c r="H307" s="4" t="s">
        <v>141</v>
      </c>
      <c r="I307" s="4"/>
      <c r="J307" s="4"/>
      <c r="K307" s="4">
        <v>223</v>
      </c>
      <c r="L307" s="4">
        <v>9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229</v>
      </c>
      <c r="F308" s="4">
        <f>ROUND(Source!AZ297,O308)</f>
        <v>0</v>
      </c>
      <c r="G308" s="4" t="s">
        <v>142</v>
      </c>
      <c r="H308" s="4" t="s">
        <v>143</v>
      </c>
      <c r="I308" s="4"/>
      <c r="J308" s="4"/>
      <c r="K308" s="4">
        <v>229</v>
      </c>
      <c r="L308" s="4">
        <v>10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203</v>
      </c>
      <c r="F309" s="4">
        <f>ROUND(Source!Q297,O309)</f>
        <v>1728224.56</v>
      </c>
      <c r="G309" s="4" t="s">
        <v>144</v>
      </c>
      <c r="H309" s="4" t="s">
        <v>145</v>
      </c>
      <c r="I309" s="4"/>
      <c r="J309" s="4"/>
      <c r="K309" s="4">
        <v>203</v>
      </c>
      <c r="L309" s="4">
        <v>11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1728224.56</v>
      </c>
      <c r="X309" s="4">
        <v>1</v>
      </c>
      <c r="Y309" s="4">
        <v>1728224.56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231</v>
      </c>
      <c r="F310" s="4">
        <f>ROUND(Source!BB297,O310)</f>
        <v>0</v>
      </c>
      <c r="G310" s="4" t="s">
        <v>146</v>
      </c>
      <c r="H310" s="4" t="s">
        <v>147</v>
      </c>
      <c r="I310" s="4"/>
      <c r="J310" s="4"/>
      <c r="K310" s="4">
        <v>231</v>
      </c>
      <c r="L310" s="4">
        <v>12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204</v>
      </c>
      <c r="F311" s="4">
        <f>ROUND(Source!R297,O311)</f>
        <v>859759.28</v>
      </c>
      <c r="G311" s="4" t="s">
        <v>148</v>
      </c>
      <c r="H311" s="4" t="s">
        <v>149</v>
      </c>
      <c r="I311" s="4"/>
      <c r="J311" s="4"/>
      <c r="K311" s="4">
        <v>204</v>
      </c>
      <c r="L311" s="4">
        <v>13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859759.28000000014</v>
      </c>
      <c r="X311" s="4">
        <v>1</v>
      </c>
      <c r="Y311" s="4">
        <v>859759.28000000014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205</v>
      </c>
      <c r="F312" s="4">
        <f>ROUND(Source!S297,O312)</f>
        <v>2693394.13</v>
      </c>
      <c r="G312" s="4" t="s">
        <v>150</v>
      </c>
      <c r="H312" s="4" t="s">
        <v>151</v>
      </c>
      <c r="I312" s="4"/>
      <c r="J312" s="4"/>
      <c r="K312" s="4">
        <v>205</v>
      </c>
      <c r="L312" s="4">
        <v>14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2693394.1300000004</v>
      </c>
      <c r="X312" s="4">
        <v>1</v>
      </c>
      <c r="Y312" s="4">
        <v>2693394.1300000004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232</v>
      </c>
      <c r="F313" s="4">
        <f>ROUND(Source!BC297,O313)</f>
        <v>0</v>
      </c>
      <c r="G313" s="4" t="s">
        <v>152</v>
      </c>
      <c r="H313" s="4" t="s">
        <v>153</v>
      </c>
      <c r="I313" s="4"/>
      <c r="J313" s="4"/>
      <c r="K313" s="4">
        <v>232</v>
      </c>
      <c r="L313" s="4">
        <v>15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214</v>
      </c>
      <c r="F314" s="4">
        <f>ROUND(Source!AS297,O314)</f>
        <v>11073018.060000001</v>
      </c>
      <c r="G314" s="4" t="s">
        <v>154</v>
      </c>
      <c r="H314" s="4" t="s">
        <v>155</v>
      </c>
      <c r="I314" s="4"/>
      <c r="J314" s="4"/>
      <c r="K314" s="4">
        <v>214</v>
      </c>
      <c r="L314" s="4">
        <v>16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11073018.060000001</v>
      </c>
      <c r="X314" s="4">
        <v>1</v>
      </c>
      <c r="Y314" s="4">
        <v>11073018.060000001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215</v>
      </c>
      <c r="F315" s="4">
        <f>ROUND(Source!AT297,O315)</f>
        <v>0</v>
      </c>
      <c r="G315" s="4" t="s">
        <v>156</v>
      </c>
      <c r="H315" s="4" t="s">
        <v>157</v>
      </c>
      <c r="I315" s="4"/>
      <c r="J315" s="4"/>
      <c r="K315" s="4">
        <v>215</v>
      </c>
      <c r="L315" s="4">
        <v>17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217</v>
      </c>
      <c r="F316" s="4">
        <f>ROUND(Source!AU297,O316)</f>
        <v>0</v>
      </c>
      <c r="G316" s="4" t="s">
        <v>158</v>
      </c>
      <c r="H316" s="4" t="s">
        <v>159</v>
      </c>
      <c r="I316" s="4"/>
      <c r="J316" s="4"/>
      <c r="K316" s="4">
        <v>217</v>
      </c>
      <c r="L316" s="4">
        <v>18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230</v>
      </c>
      <c r="F317" s="4">
        <f>ROUND(Source!BA297,O317)</f>
        <v>0</v>
      </c>
      <c r="G317" s="4" t="s">
        <v>160</v>
      </c>
      <c r="H317" s="4" t="s">
        <v>161</v>
      </c>
      <c r="I317" s="4"/>
      <c r="J317" s="4"/>
      <c r="K317" s="4">
        <v>230</v>
      </c>
      <c r="L317" s="4">
        <v>19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206</v>
      </c>
      <c r="F318" s="4">
        <f>ROUND(Source!T297,O318)</f>
        <v>0</v>
      </c>
      <c r="G318" s="4" t="s">
        <v>162</v>
      </c>
      <c r="H318" s="4" t="s">
        <v>163</v>
      </c>
      <c r="I318" s="4"/>
      <c r="J318" s="4"/>
      <c r="K318" s="4">
        <v>206</v>
      </c>
      <c r="L318" s="4">
        <v>20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207</v>
      </c>
      <c r="F319" s="4">
        <f>ROUND(Source!U297,O319)</f>
        <v>5969.0050000000001</v>
      </c>
      <c r="G319" s="4" t="s">
        <v>164</v>
      </c>
      <c r="H319" s="4" t="s">
        <v>165</v>
      </c>
      <c r="I319" s="4"/>
      <c r="J319" s="4"/>
      <c r="K319" s="4">
        <v>207</v>
      </c>
      <c r="L319" s="4">
        <v>21</v>
      </c>
      <c r="M319" s="4">
        <v>3</v>
      </c>
      <c r="N319" s="4" t="s">
        <v>3</v>
      </c>
      <c r="O319" s="4">
        <v>7</v>
      </c>
      <c r="P319" s="4"/>
      <c r="Q319" s="4"/>
      <c r="R319" s="4"/>
      <c r="S319" s="4"/>
      <c r="T319" s="4"/>
      <c r="U319" s="4"/>
      <c r="V319" s="4"/>
      <c r="W319" s="4">
        <v>5969.0050000000001</v>
      </c>
      <c r="X319" s="4">
        <v>1</v>
      </c>
      <c r="Y319" s="4">
        <v>5969.0050000000001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208</v>
      </c>
      <c r="F320" s="4">
        <f>ROUND(Source!V297,O320)</f>
        <v>1475.8712499999999</v>
      </c>
      <c r="G320" s="4" t="s">
        <v>166</v>
      </c>
      <c r="H320" s="4" t="s">
        <v>167</v>
      </c>
      <c r="I320" s="4"/>
      <c r="J320" s="4"/>
      <c r="K320" s="4">
        <v>208</v>
      </c>
      <c r="L320" s="4">
        <v>22</v>
      </c>
      <c r="M320" s="4">
        <v>3</v>
      </c>
      <c r="N320" s="4" t="s">
        <v>3</v>
      </c>
      <c r="O320" s="4">
        <v>7</v>
      </c>
      <c r="P320" s="4"/>
      <c r="Q320" s="4"/>
      <c r="R320" s="4"/>
      <c r="S320" s="4"/>
      <c r="T320" s="4"/>
      <c r="U320" s="4"/>
      <c r="V320" s="4"/>
      <c r="W320" s="4">
        <v>1475.8712499999999</v>
      </c>
      <c r="X320" s="4">
        <v>1</v>
      </c>
      <c r="Y320" s="4">
        <v>1475.8712499999999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209</v>
      </c>
      <c r="F321" s="4">
        <f>ROUND(Source!W297,O321)</f>
        <v>0</v>
      </c>
      <c r="G321" s="4" t="s">
        <v>168</v>
      </c>
      <c r="H321" s="4" t="s">
        <v>169</v>
      </c>
      <c r="I321" s="4"/>
      <c r="J321" s="4"/>
      <c r="K321" s="4">
        <v>209</v>
      </c>
      <c r="L321" s="4">
        <v>23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233</v>
      </c>
      <c r="F322" s="4">
        <f>ROUND(Source!BD297,O322)</f>
        <v>0</v>
      </c>
      <c r="G322" s="4" t="s">
        <v>170</v>
      </c>
      <c r="H322" s="4" t="s">
        <v>171</v>
      </c>
      <c r="I322" s="4"/>
      <c r="J322" s="4"/>
      <c r="K322" s="4">
        <v>233</v>
      </c>
      <c r="L322" s="4">
        <v>24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">
      <c r="A323" s="4">
        <v>50</v>
      </c>
      <c r="B323" s="4">
        <v>0</v>
      </c>
      <c r="C323" s="4">
        <v>0</v>
      </c>
      <c r="D323" s="4">
        <v>1</v>
      </c>
      <c r="E323" s="4">
        <v>210</v>
      </c>
      <c r="F323" s="4">
        <f>ROUND(Source!X297,O323)</f>
        <v>3659748.03</v>
      </c>
      <c r="G323" s="4" t="s">
        <v>172</v>
      </c>
      <c r="H323" s="4" t="s">
        <v>173</v>
      </c>
      <c r="I323" s="4"/>
      <c r="J323" s="4"/>
      <c r="K323" s="4">
        <v>210</v>
      </c>
      <c r="L323" s="4">
        <v>25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3659748.03</v>
      </c>
      <c r="X323" s="4">
        <v>1</v>
      </c>
      <c r="Y323" s="4">
        <v>3659748.03</v>
      </c>
      <c r="Z323" s="4"/>
      <c r="AA323" s="4"/>
      <c r="AB323" s="4"/>
    </row>
    <row r="324" spans="1:245" x14ac:dyDescent="0.2">
      <c r="A324" s="4">
        <v>50</v>
      </c>
      <c r="B324" s="4">
        <v>0</v>
      </c>
      <c r="C324" s="4">
        <v>0</v>
      </c>
      <c r="D324" s="4">
        <v>1</v>
      </c>
      <c r="E324" s="4">
        <v>211</v>
      </c>
      <c r="F324" s="4">
        <f>ROUND(Source!Y297,O324)</f>
        <v>2131892.06</v>
      </c>
      <c r="G324" s="4" t="s">
        <v>174</v>
      </c>
      <c r="H324" s="4" t="s">
        <v>175</v>
      </c>
      <c r="I324" s="4"/>
      <c r="J324" s="4"/>
      <c r="K324" s="4">
        <v>211</v>
      </c>
      <c r="L324" s="4">
        <v>26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2131892.06</v>
      </c>
      <c r="X324" s="4">
        <v>1</v>
      </c>
      <c r="Y324" s="4">
        <v>2131892.06</v>
      </c>
      <c r="Z324" s="4"/>
      <c r="AA324" s="4"/>
      <c r="AB324" s="4"/>
    </row>
    <row r="325" spans="1:245" x14ac:dyDescent="0.2">
      <c r="A325" s="4">
        <v>50</v>
      </c>
      <c r="B325" s="4">
        <v>0</v>
      </c>
      <c r="C325" s="4">
        <v>0</v>
      </c>
      <c r="D325" s="4">
        <v>1</v>
      </c>
      <c r="E325" s="4">
        <v>224</v>
      </c>
      <c r="F325" s="4">
        <f>ROUND(Source!AR297,O325)</f>
        <v>11073018.060000001</v>
      </c>
      <c r="G325" s="4" t="s">
        <v>176</v>
      </c>
      <c r="H325" s="4" t="s">
        <v>177</v>
      </c>
      <c r="I325" s="4"/>
      <c r="J325" s="4"/>
      <c r="K325" s="4">
        <v>224</v>
      </c>
      <c r="L325" s="4">
        <v>27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11073018.060000001</v>
      </c>
      <c r="X325" s="4">
        <v>1</v>
      </c>
      <c r="Y325" s="4">
        <v>11073018.060000001</v>
      </c>
      <c r="Z325" s="4"/>
      <c r="AA325" s="4"/>
      <c r="AB325" s="4"/>
    </row>
    <row r="327" spans="1:245" x14ac:dyDescent="0.2">
      <c r="A327" s="1">
        <v>4</v>
      </c>
      <c r="B327" s="1">
        <v>1</v>
      </c>
      <c r="C327" s="1"/>
      <c r="D327" s="1">
        <f>ROW(A346)</f>
        <v>346</v>
      </c>
      <c r="E327" s="1"/>
      <c r="F327" s="1" t="s">
        <v>15</v>
      </c>
      <c r="G327" s="1" t="s">
        <v>384</v>
      </c>
      <c r="H327" s="1" t="s">
        <v>3</v>
      </c>
      <c r="I327" s="1">
        <v>0</v>
      </c>
      <c r="J327" s="1"/>
      <c r="K327" s="1">
        <v>0</v>
      </c>
      <c r="L327" s="1"/>
      <c r="M327" s="1" t="s">
        <v>3</v>
      </c>
      <c r="N327" s="1"/>
      <c r="O327" s="1"/>
      <c r="P327" s="1"/>
      <c r="Q327" s="1"/>
      <c r="R327" s="1"/>
      <c r="S327" s="1">
        <v>0</v>
      </c>
      <c r="T327" s="1"/>
      <c r="U327" s="1" t="s">
        <v>3</v>
      </c>
      <c r="V327" s="1">
        <v>0</v>
      </c>
      <c r="W327" s="1"/>
      <c r="X327" s="1"/>
      <c r="Y327" s="1"/>
      <c r="Z327" s="1"/>
      <c r="AA327" s="1"/>
      <c r="AB327" s="1" t="s">
        <v>3</v>
      </c>
      <c r="AC327" s="1" t="s">
        <v>3</v>
      </c>
      <c r="AD327" s="1" t="s">
        <v>3</v>
      </c>
      <c r="AE327" s="1" t="s">
        <v>3</v>
      </c>
      <c r="AF327" s="1" t="s">
        <v>3</v>
      </c>
      <c r="AG327" s="1" t="s">
        <v>3</v>
      </c>
      <c r="AH327" s="1"/>
      <c r="AI327" s="1"/>
      <c r="AJ327" s="1"/>
      <c r="AK327" s="1"/>
      <c r="AL327" s="1"/>
      <c r="AM327" s="1"/>
      <c r="AN327" s="1"/>
      <c r="AO327" s="1"/>
      <c r="AP327" s="1" t="s">
        <v>3</v>
      </c>
      <c r="AQ327" s="1" t="s">
        <v>3</v>
      </c>
      <c r="AR327" s="1" t="s">
        <v>3</v>
      </c>
      <c r="AS327" s="1"/>
      <c r="AT327" s="1"/>
      <c r="AU327" s="1"/>
      <c r="AV327" s="1"/>
      <c r="AW327" s="1"/>
      <c r="AX327" s="1"/>
      <c r="AY327" s="1"/>
      <c r="AZ327" s="1" t="s">
        <v>3</v>
      </c>
      <c r="BA327" s="1"/>
      <c r="BB327" s="1" t="s">
        <v>3</v>
      </c>
      <c r="BC327" s="1" t="s">
        <v>14</v>
      </c>
      <c r="BD327" s="1" t="s">
        <v>3</v>
      </c>
      <c r="BE327" s="1" t="s">
        <v>3</v>
      </c>
      <c r="BF327" s="1" t="s">
        <v>3</v>
      </c>
      <c r="BG327" s="1" t="s">
        <v>3</v>
      </c>
      <c r="BH327" s="1" t="s">
        <v>3</v>
      </c>
      <c r="BI327" s="1" t="s">
        <v>3</v>
      </c>
      <c r="BJ327" s="1" t="s">
        <v>3</v>
      </c>
      <c r="BK327" s="1" t="s">
        <v>3</v>
      </c>
      <c r="BL327" s="1" t="s">
        <v>3</v>
      </c>
      <c r="BM327" s="1" t="s">
        <v>14</v>
      </c>
      <c r="BN327" s="1" t="s">
        <v>3</v>
      </c>
      <c r="BO327" s="1" t="s">
        <v>3</v>
      </c>
      <c r="BP327" s="1" t="s">
        <v>3</v>
      </c>
      <c r="BQ327" s="1"/>
      <c r="BR327" s="1"/>
      <c r="BS327" s="1"/>
      <c r="BT327" s="1"/>
      <c r="BU327" s="1"/>
      <c r="BV327" s="1"/>
      <c r="BW327" s="1"/>
      <c r="BX327" s="1">
        <v>0</v>
      </c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>
        <v>0</v>
      </c>
    </row>
    <row r="329" spans="1:245" x14ac:dyDescent="0.2">
      <c r="A329" s="2">
        <v>52</v>
      </c>
      <c r="B329" s="2">
        <f t="shared" ref="B329:G329" si="172">B346</f>
        <v>1</v>
      </c>
      <c r="C329" s="2">
        <f t="shared" si="172"/>
        <v>4</v>
      </c>
      <c r="D329" s="2">
        <f t="shared" si="172"/>
        <v>327</v>
      </c>
      <c r="E329" s="2">
        <f t="shared" si="172"/>
        <v>0</v>
      </c>
      <c r="F329" s="2" t="str">
        <f t="shared" si="172"/>
        <v>Новый раздел</v>
      </c>
      <c r="G329" s="2" t="str">
        <f t="shared" si="172"/>
        <v>Замена проводов ВЛ 35-220 кВ между промежуточными двухцепными опорами с пересечением препятствий (6 проводов)</v>
      </c>
      <c r="H329" s="2"/>
      <c r="I329" s="2"/>
      <c r="J329" s="2"/>
      <c r="K329" s="2"/>
      <c r="L329" s="2"/>
      <c r="M329" s="2"/>
      <c r="N329" s="2"/>
      <c r="O329" s="2">
        <f t="shared" ref="O329:AT329" si="173">O346</f>
        <v>2224758.19</v>
      </c>
      <c r="P329" s="2">
        <f t="shared" si="173"/>
        <v>0</v>
      </c>
      <c r="Q329" s="2">
        <f t="shared" si="173"/>
        <v>819919.31</v>
      </c>
      <c r="R329" s="2">
        <f t="shared" si="173"/>
        <v>428585.18</v>
      </c>
      <c r="S329" s="2">
        <f t="shared" si="173"/>
        <v>976253.7</v>
      </c>
      <c r="T329" s="2">
        <f t="shared" si="173"/>
        <v>0</v>
      </c>
      <c r="U329" s="2">
        <f t="shared" si="173"/>
        <v>2163.5390000000002</v>
      </c>
      <c r="V329" s="2">
        <f t="shared" si="173"/>
        <v>719.02162499999997</v>
      </c>
      <c r="W329" s="2">
        <f t="shared" si="173"/>
        <v>0</v>
      </c>
      <c r="X329" s="2">
        <f t="shared" si="173"/>
        <v>1446984.03</v>
      </c>
      <c r="Y329" s="2">
        <f t="shared" si="173"/>
        <v>842903.33</v>
      </c>
      <c r="Z329" s="2">
        <f t="shared" si="173"/>
        <v>0</v>
      </c>
      <c r="AA329" s="2">
        <f t="shared" si="173"/>
        <v>0</v>
      </c>
      <c r="AB329" s="2">
        <f t="shared" si="173"/>
        <v>2224758.19</v>
      </c>
      <c r="AC329" s="2">
        <f t="shared" si="173"/>
        <v>0</v>
      </c>
      <c r="AD329" s="2">
        <f t="shared" si="173"/>
        <v>819919.31</v>
      </c>
      <c r="AE329" s="2">
        <f t="shared" si="173"/>
        <v>428585.18</v>
      </c>
      <c r="AF329" s="2">
        <f t="shared" si="173"/>
        <v>976253.7</v>
      </c>
      <c r="AG329" s="2">
        <f t="shared" si="173"/>
        <v>0</v>
      </c>
      <c r="AH329" s="2">
        <f t="shared" si="173"/>
        <v>2163.5390000000002</v>
      </c>
      <c r="AI329" s="2">
        <f t="shared" si="173"/>
        <v>719.02162499999997</v>
      </c>
      <c r="AJ329" s="2">
        <f t="shared" si="173"/>
        <v>0</v>
      </c>
      <c r="AK329" s="2">
        <f t="shared" si="173"/>
        <v>1446984.03</v>
      </c>
      <c r="AL329" s="2">
        <f t="shared" si="173"/>
        <v>842903.33</v>
      </c>
      <c r="AM329" s="2">
        <f t="shared" si="173"/>
        <v>0</v>
      </c>
      <c r="AN329" s="2">
        <f t="shared" si="173"/>
        <v>0</v>
      </c>
      <c r="AO329" s="2">
        <f t="shared" si="173"/>
        <v>0</v>
      </c>
      <c r="AP329" s="2">
        <f t="shared" si="173"/>
        <v>0</v>
      </c>
      <c r="AQ329" s="2">
        <f t="shared" si="173"/>
        <v>0</v>
      </c>
      <c r="AR329" s="2">
        <f t="shared" si="173"/>
        <v>4514645.55</v>
      </c>
      <c r="AS329" s="2">
        <f t="shared" si="173"/>
        <v>4514645.55</v>
      </c>
      <c r="AT329" s="2">
        <f t="shared" si="173"/>
        <v>0</v>
      </c>
      <c r="AU329" s="2">
        <f t="shared" ref="AU329:BZ329" si="174">AU346</f>
        <v>0</v>
      </c>
      <c r="AV329" s="2">
        <f t="shared" si="174"/>
        <v>0</v>
      </c>
      <c r="AW329" s="2">
        <f t="shared" si="174"/>
        <v>0</v>
      </c>
      <c r="AX329" s="2">
        <f t="shared" si="174"/>
        <v>0</v>
      </c>
      <c r="AY329" s="2">
        <f t="shared" si="174"/>
        <v>0</v>
      </c>
      <c r="AZ329" s="2">
        <f t="shared" si="174"/>
        <v>0</v>
      </c>
      <c r="BA329" s="2">
        <f t="shared" si="174"/>
        <v>0</v>
      </c>
      <c r="BB329" s="2">
        <f t="shared" si="174"/>
        <v>0</v>
      </c>
      <c r="BC329" s="2">
        <f t="shared" si="174"/>
        <v>0</v>
      </c>
      <c r="BD329" s="2">
        <f t="shared" si="174"/>
        <v>0</v>
      </c>
      <c r="BE329" s="2">
        <f t="shared" si="174"/>
        <v>0</v>
      </c>
      <c r="BF329" s="2">
        <f t="shared" si="174"/>
        <v>0</v>
      </c>
      <c r="BG329" s="2">
        <f t="shared" si="174"/>
        <v>0</v>
      </c>
      <c r="BH329" s="2">
        <f t="shared" si="174"/>
        <v>0</v>
      </c>
      <c r="BI329" s="2">
        <f t="shared" si="174"/>
        <v>0</v>
      </c>
      <c r="BJ329" s="2">
        <f t="shared" si="174"/>
        <v>0</v>
      </c>
      <c r="BK329" s="2">
        <f t="shared" si="174"/>
        <v>0</v>
      </c>
      <c r="BL329" s="2">
        <f t="shared" si="174"/>
        <v>0</v>
      </c>
      <c r="BM329" s="2">
        <f t="shared" si="174"/>
        <v>0</v>
      </c>
      <c r="BN329" s="2">
        <f t="shared" si="174"/>
        <v>0</v>
      </c>
      <c r="BO329" s="2">
        <f t="shared" si="174"/>
        <v>0</v>
      </c>
      <c r="BP329" s="2">
        <f t="shared" si="174"/>
        <v>0</v>
      </c>
      <c r="BQ329" s="2">
        <f t="shared" si="174"/>
        <v>0</v>
      </c>
      <c r="BR329" s="2">
        <f t="shared" si="174"/>
        <v>0</v>
      </c>
      <c r="BS329" s="2">
        <f t="shared" si="174"/>
        <v>0</v>
      </c>
      <c r="BT329" s="2">
        <f t="shared" si="174"/>
        <v>0</v>
      </c>
      <c r="BU329" s="2">
        <f t="shared" si="174"/>
        <v>0</v>
      </c>
      <c r="BV329" s="2">
        <f t="shared" si="174"/>
        <v>0</v>
      </c>
      <c r="BW329" s="2">
        <f t="shared" si="174"/>
        <v>0</v>
      </c>
      <c r="BX329" s="2">
        <f t="shared" si="174"/>
        <v>0</v>
      </c>
      <c r="BY329" s="2">
        <f t="shared" si="174"/>
        <v>0</v>
      </c>
      <c r="BZ329" s="2">
        <f t="shared" si="174"/>
        <v>0</v>
      </c>
      <c r="CA329" s="2">
        <f t="shared" ref="CA329:DF329" si="175">CA346</f>
        <v>4514645.55</v>
      </c>
      <c r="CB329" s="2">
        <f t="shared" si="175"/>
        <v>4514645.55</v>
      </c>
      <c r="CC329" s="2">
        <f t="shared" si="175"/>
        <v>0</v>
      </c>
      <c r="CD329" s="2">
        <f t="shared" si="175"/>
        <v>0</v>
      </c>
      <c r="CE329" s="2">
        <f t="shared" si="175"/>
        <v>0</v>
      </c>
      <c r="CF329" s="2">
        <f t="shared" si="175"/>
        <v>0</v>
      </c>
      <c r="CG329" s="2">
        <f t="shared" si="175"/>
        <v>0</v>
      </c>
      <c r="CH329" s="2">
        <f t="shared" si="175"/>
        <v>0</v>
      </c>
      <c r="CI329" s="2">
        <f t="shared" si="175"/>
        <v>0</v>
      </c>
      <c r="CJ329" s="2">
        <f t="shared" si="175"/>
        <v>0</v>
      </c>
      <c r="CK329" s="2">
        <f t="shared" si="175"/>
        <v>0</v>
      </c>
      <c r="CL329" s="2">
        <f t="shared" si="175"/>
        <v>0</v>
      </c>
      <c r="CM329" s="2">
        <f t="shared" si="175"/>
        <v>0</v>
      </c>
      <c r="CN329" s="2">
        <f t="shared" si="175"/>
        <v>0</v>
      </c>
      <c r="CO329" s="2">
        <f t="shared" si="175"/>
        <v>0</v>
      </c>
      <c r="CP329" s="2">
        <f t="shared" si="175"/>
        <v>0</v>
      </c>
      <c r="CQ329" s="2">
        <f t="shared" si="175"/>
        <v>0</v>
      </c>
      <c r="CR329" s="2">
        <f t="shared" si="175"/>
        <v>0</v>
      </c>
      <c r="CS329" s="2">
        <f t="shared" si="175"/>
        <v>0</v>
      </c>
      <c r="CT329" s="2">
        <f t="shared" si="175"/>
        <v>0</v>
      </c>
      <c r="CU329" s="2">
        <f t="shared" si="175"/>
        <v>0</v>
      </c>
      <c r="CV329" s="2">
        <f t="shared" si="175"/>
        <v>0</v>
      </c>
      <c r="CW329" s="2">
        <f t="shared" si="175"/>
        <v>0</v>
      </c>
      <c r="CX329" s="2">
        <f t="shared" si="175"/>
        <v>0</v>
      </c>
      <c r="CY329" s="2">
        <f t="shared" si="175"/>
        <v>0</v>
      </c>
      <c r="CZ329" s="2">
        <f t="shared" si="175"/>
        <v>0</v>
      </c>
      <c r="DA329" s="2">
        <f t="shared" si="175"/>
        <v>0</v>
      </c>
      <c r="DB329" s="2">
        <f t="shared" si="175"/>
        <v>0</v>
      </c>
      <c r="DC329" s="2">
        <f t="shared" si="175"/>
        <v>0</v>
      </c>
      <c r="DD329" s="2">
        <f t="shared" si="175"/>
        <v>0</v>
      </c>
      <c r="DE329" s="2">
        <f t="shared" si="175"/>
        <v>0</v>
      </c>
      <c r="DF329" s="2">
        <f t="shared" si="175"/>
        <v>0</v>
      </c>
      <c r="DG329" s="3">
        <f t="shared" ref="DG329:EL329" si="176">DG346</f>
        <v>0</v>
      </c>
      <c r="DH329" s="3">
        <f t="shared" si="176"/>
        <v>0</v>
      </c>
      <c r="DI329" s="3">
        <f t="shared" si="176"/>
        <v>0</v>
      </c>
      <c r="DJ329" s="3">
        <f t="shared" si="176"/>
        <v>0</v>
      </c>
      <c r="DK329" s="3">
        <f t="shared" si="176"/>
        <v>0</v>
      </c>
      <c r="DL329" s="3">
        <f t="shared" si="176"/>
        <v>0</v>
      </c>
      <c r="DM329" s="3">
        <f t="shared" si="176"/>
        <v>0</v>
      </c>
      <c r="DN329" s="3">
        <f t="shared" si="176"/>
        <v>0</v>
      </c>
      <c r="DO329" s="3">
        <f t="shared" si="176"/>
        <v>0</v>
      </c>
      <c r="DP329" s="3">
        <f t="shared" si="176"/>
        <v>0</v>
      </c>
      <c r="DQ329" s="3">
        <f t="shared" si="176"/>
        <v>0</v>
      </c>
      <c r="DR329" s="3">
        <f t="shared" si="176"/>
        <v>0</v>
      </c>
      <c r="DS329" s="3">
        <f t="shared" si="176"/>
        <v>0</v>
      </c>
      <c r="DT329" s="3">
        <f t="shared" si="176"/>
        <v>0</v>
      </c>
      <c r="DU329" s="3">
        <f t="shared" si="176"/>
        <v>0</v>
      </c>
      <c r="DV329" s="3">
        <f t="shared" si="176"/>
        <v>0</v>
      </c>
      <c r="DW329" s="3">
        <f t="shared" si="176"/>
        <v>0</v>
      </c>
      <c r="DX329" s="3">
        <f t="shared" si="176"/>
        <v>0</v>
      </c>
      <c r="DY329" s="3">
        <f t="shared" si="176"/>
        <v>0</v>
      </c>
      <c r="DZ329" s="3">
        <f t="shared" si="176"/>
        <v>0</v>
      </c>
      <c r="EA329" s="3">
        <f t="shared" si="176"/>
        <v>0</v>
      </c>
      <c r="EB329" s="3">
        <f t="shared" si="176"/>
        <v>0</v>
      </c>
      <c r="EC329" s="3">
        <f t="shared" si="176"/>
        <v>0</v>
      </c>
      <c r="ED329" s="3">
        <f t="shared" si="176"/>
        <v>0</v>
      </c>
      <c r="EE329" s="3">
        <f t="shared" si="176"/>
        <v>0</v>
      </c>
      <c r="EF329" s="3">
        <f t="shared" si="176"/>
        <v>0</v>
      </c>
      <c r="EG329" s="3">
        <f t="shared" si="176"/>
        <v>0</v>
      </c>
      <c r="EH329" s="3">
        <f t="shared" si="176"/>
        <v>0</v>
      </c>
      <c r="EI329" s="3">
        <f t="shared" si="176"/>
        <v>0</v>
      </c>
      <c r="EJ329" s="3">
        <f t="shared" si="176"/>
        <v>0</v>
      </c>
      <c r="EK329" s="3">
        <f t="shared" si="176"/>
        <v>0</v>
      </c>
      <c r="EL329" s="3">
        <f t="shared" si="176"/>
        <v>0</v>
      </c>
      <c r="EM329" s="3">
        <f t="shared" ref="EM329:FR329" si="177">EM346</f>
        <v>0</v>
      </c>
      <c r="EN329" s="3">
        <f t="shared" si="177"/>
        <v>0</v>
      </c>
      <c r="EO329" s="3">
        <f t="shared" si="177"/>
        <v>0</v>
      </c>
      <c r="EP329" s="3">
        <f t="shared" si="177"/>
        <v>0</v>
      </c>
      <c r="EQ329" s="3">
        <f t="shared" si="177"/>
        <v>0</v>
      </c>
      <c r="ER329" s="3">
        <f t="shared" si="177"/>
        <v>0</v>
      </c>
      <c r="ES329" s="3">
        <f t="shared" si="177"/>
        <v>0</v>
      </c>
      <c r="ET329" s="3">
        <f t="shared" si="177"/>
        <v>0</v>
      </c>
      <c r="EU329" s="3">
        <f t="shared" si="177"/>
        <v>0</v>
      </c>
      <c r="EV329" s="3">
        <f t="shared" si="177"/>
        <v>0</v>
      </c>
      <c r="EW329" s="3">
        <f t="shared" si="177"/>
        <v>0</v>
      </c>
      <c r="EX329" s="3">
        <f t="shared" si="177"/>
        <v>0</v>
      </c>
      <c r="EY329" s="3">
        <f t="shared" si="177"/>
        <v>0</v>
      </c>
      <c r="EZ329" s="3">
        <f t="shared" si="177"/>
        <v>0</v>
      </c>
      <c r="FA329" s="3">
        <f t="shared" si="177"/>
        <v>0</v>
      </c>
      <c r="FB329" s="3">
        <f t="shared" si="177"/>
        <v>0</v>
      </c>
      <c r="FC329" s="3">
        <f t="shared" si="177"/>
        <v>0</v>
      </c>
      <c r="FD329" s="3">
        <f t="shared" si="177"/>
        <v>0</v>
      </c>
      <c r="FE329" s="3">
        <f t="shared" si="177"/>
        <v>0</v>
      </c>
      <c r="FF329" s="3">
        <f t="shared" si="177"/>
        <v>0</v>
      </c>
      <c r="FG329" s="3">
        <f t="shared" si="177"/>
        <v>0</v>
      </c>
      <c r="FH329" s="3">
        <f t="shared" si="177"/>
        <v>0</v>
      </c>
      <c r="FI329" s="3">
        <f t="shared" si="177"/>
        <v>0</v>
      </c>
      <c r="FJ329" s="3">
        <f t="shared" si="177"/>
        <v>0</v>
      </c>
      <c r="FK329" s="3">
        <f t="shared" si="177"/>
        <v>0</v>
      </c>
      <c r="FL329" s="3">
        <f t="shared" si="177"/>
        <v>0</v>
      </c>
      <c r="FM329" s="3">
        <f t="shared" si="177"/>
        <v>0</v>
      </c>
      <c r="FN329" s="3">
        <f t="shared" si="177"/>
        <v>0</v>
      </c>
      <c r="FO329" s="3">
        <f t="shared" si="177"/>
        <v>0</v>
      </c>
      <c r="FP329" s="3">
        <f t="shared" si="177"/>
        <v>0</v>
      </c>
      <c r="FQ329" s="3">
        <f t="shared" si="177"/>
        <v>0</v>
      </c>
      <c r="FR329" s="3">
        <f t="shared" si="177"/>
        <v>0</v>
      </c>
      <c r="FS329" s="3">
        <f t="shared" ref="FS329:GX329" si="178">FS346</f>
        <v>0</v>
      </c>
      <c r="FT329" s="3">
        <f t="shared" si="178"/>
        <v>0</v>
      </c>
      <c r="FU329" s="3">
        <f t="shared" si="178"/>
        <v>0</v>
      </c>
      <c r="FV329" s="3">
        <f t="shared" si="178"/>
        <v>0</v>
      </c>
      <c r="FW329" s="3">
        <f t="shared" si="178"/>
        <v>0</v>
      </c>
      <c r="FX329" s="3">
        <f t="shared" si="178"/>
        <v>0</v>
      </c>
      <c r="FY329" s="3">
        <f t="shared" si="178"/>
        <v>0</v>
      </c>
      <c r="FZ329" s="3">
        <f t="shared" si="178"/>
        <v>0</v>
      </c>
      <c r="GA329" s="3">
        <f t="shared" si="178"/>
        <v>0</v>
      </c>
      <c r="GB329" s="3">
        <f t="shared" si="178"/>
        <v>0</v>
      </c>
      <c r="GC329" s="3">
        <f t="shared" si="178"/>
        <v>0</v>
      </c>
      <c r="GD329" s="3">
        <f t="shared" si="178"/>
        <v>0</v>
      </c>
      <c r="GE329" s="3">
        <f t="shared" si="178"/>
        <v>0</v>
      </c>
      <c r="GF329" s="3">
        <f t="shared" si="178"/>
        <v>0</v>
      </c>
      <c r="GG329" s="3">
        <f t="shared" si="178"/>
        <v>0</v>
      </c>
      <c r="GH329" s="3">
        <f t="shared" si="178"/>
        <v>0</v>
      </c>
      <c r="GI329" s="3">
        <f t="shared" si="178"/>
        <v>0</v>
      </c>
      <c r="GJ329" s="3">
        <f t="shared" si="178"/>
        <v>0</v>
      </c>
      <c r="GK329" s="3">
        <f t="shared" si="178"/>
        <v>0</v>
      </c>
      <c r="GL329" s="3">
        <f t="shared" si="178"/>
        <v>0</v>
      </c>
      <c r="GM329" s="3">
        <f t="shared" si="178"/>
        <v>0</v>
      </c>
      <c r="GN329" s="3">
        <f t="shared" si="178"/>
        <v>0</v>
      </c>
      <c r="GO329" s="3">
        <f t="shared" si="178"/>
        <v>0</v>
      </c>
      <c r="GP329" s="3">
        <f t="shared" si="178"/>
        <v>0</v>
      </c>
      <c r="GQ329" s="3">
        <f t="shared" si="178"/>
        <v>0</v>
      </c>
      <c r="GR329" s="3">
        <f t="shared" si="178"/>
        <v>0</v>
      </c>
      <c r="GS329" s="3">
        <f t="shared" si="178"/>
        <v>0</v>
      </c>
      <c r="GT329" s="3">
        <f t="shared" si="178"/>
        <v>0</v>
      </c>
      <c r="GU329" s="3">
        <f t="shared" si="178"/>
        <v>0</v>
      </c>
      <c r="GV329" s="3">
        <f t="shared" si="178"/>
        <v>0</v>
      </c>
      <c r="GW329" s="3">
        <f t="shared" si="178"/>
        <v>0</v>
      </c>
      <c r="GX329" s="3">
        <f t="shared" si="178"/>
        <v>0</v>
      </c>
    </row>
    <row r="331" spans="1:245" x14ac:dyDescent="0.2">
      <c r="A331">
        <v>17</v>
      </c>
      <c r="B331">
        <v>1</v>
      </c>
      <c r="C331">
        <f>ROW(SmtRes!A1220)</f>
        <v>1220</v>
      </c>
      <c r="D331">
        <f>ROW(EtalonRes!A1713)</f>
        <v>1713</v>
      </c>
      <c r="E331" t="s">
        <v>385</v>
      </c>
      <c r="F331" t="s">
        <v>311</v>
      </c>
      <c r="G331" t="s">
        <v>312</v>
      </c>
      <c r="H331" t="s">
        <v>239</v>
      </c>
      <c r="I331">
        <v>1</v>
      </c>
      <c r="J331">
        <v>0</v>
      </c>
      <c r="K331">
        <v>1</v>
      </c>
      <c r="O331">
        <f t="shared" ref="O331:O344" si="179">ROUND(CP331,2)</f>
        <v>172497.74</v>
      </c>
      <c r="P331">
        <f>SUMIF(SmtRes!AQ1209:'SmtRes'!AQ1220,"=1",SmtRes!DF1209:'SmtRes'!DF1220)</f>
        <v>0</v>
      </c>
      <c r="Q331">
        <f>SUMIF(SmtRes!AQ1209:'SmtRes'!AQ1220,"=1",SmtRes!DG1209:'SmtRes'!DG1220)</f>
        <v>62630.520000000004</v>
      </c>
      <c r="R331">
        <f>SUMIF(SmtRes!AQ1209:'SmtRes'!AQ1220,"=1",SmtRes!DH1209:'SmtRes'!DH1220)</f>
        <v>33194.22</v>
      </c>
      <c r="S331">
        <f>SUMIF(SmtRes!AQ1209:'SmtRes'!AQ1220,"=1",SmtRes!DI1209:'SmtRes'!DI1220)</f>
        <v>76673</v>
      </c>
      <c r="T331">
        <f t="shared" ref="T331:T344" si="180">ROUND(CU331*I331,2)</f>
        <v>0</v>
      </c>
      <c r="U331">
        <f>SUMIF(SmtRes!AQ1209:'SmtRes'!AQ1220,"=1",SmtRes!CV1209:'SmtRes'!CV1220)</f>
        <v>169.92</v>
      </c>
      <c r="V331">
        <f>SUMIF(SmtRes!AQ1209:'SmtRes'!AQ1220,"=1",SmtRes!CW1209:'SmtRes'!CW1220)</f>
        <v>55.902374999999999</v>
      </c>
      <c r="W331">
        <f t="shared" ref="W331:W344" si="181">ROUND(CX331*I331,2)</f>
        <v>0</v>
      </c>
      <c r="X331">
        <f t="shared" ref="X331:X344" si="182">ROUND(CY331,2)</f>
        <v>113163.24</v>
      </c>
      <c r="Y331">
        <f t="shared" ref="Y331:Y344" si="183">ROUND(CZ331,2)</f>
        <v>65920.33</v>
      </c>
      <c r="AA331">
        <v>295887217</v>
      </c>
      <c r="AB331">
        <f t="shared" ref="AB331:AB344" si="184">ROUND((AC331+AD331+AF331),6)</f>
        <v>130668.111469</v>
      </c>
      <c r="AC331">
        <f t="shared" ref="AC331:AC344" si="185">ROUND((0),6)</f>
        <v>0</v>
      </c>
      <c r="AD331">
        <f>ROUND((((SUM(SmtRes!BR1209:'SmtRes'!BR1220))-(SUM(SmtRes!BS1209:'SmtRes'!BS1220)))+AE331),6)</f>
        <v>53995.109869</v>
      </c>
      <c r="AE331">
        <f>ROUND((SUM(SmtRes!BS1209:'SmtRes'!BS1220)),6)</f>
        <v>33194.222827999998</v>
      </c>
      <c r="AF331">
        <f>ROUND((SUM(SmtRes!BT1209:'SmtRes'!BT1220)),6)</f>
        <v>76673.001600000003</v>
      </c>
      <c r="AG331">
        <f t="shared" ref="AG331:AG344" si="186">ROUND((AP331),6)</f>
        <v>0</v>
      </c>
      <c r="AH331">
        <f>(SUM(SmtRes!BU1209:'SmtRes'!BU1220))</f>
        <v>169.92</v>
      </c>
      <c r="AI331">
        <f>(SUM(SmtRes!BV1209:'SmtRes'!BV1220))</f>
        <v>55.902374999999999</v>
      </c>
      <c r="AJ331">
        <f t="shared" ref="AJ331:AJ344" si="187">(AS331)</f>
        <v>0</v>
      </c>
      <c r="AK331">
        <v>129362.49264000001</v>
      </c>
      <c r="AL331">
        <v>13278.193940000001</v>
      </c>
      <c r="AM331">
        <v>38915.394500000002</v>
      </c>
      <c r="AN331">
        <v>23923.764200000001</v>
      </c>
      <c r="AO331">
        <v>53245.14</v>
      </c>
      <c r="AP331">
        <v>0</v>
      </c>
      <c r="AQ331">
        <v>118</v>
      </c>
      <c r="AR331">
        <v>40.289999999999992</v>
      </c>
      <c r="AS331">
        <v>0</v>
      </c>
      <c r="AT331">
        <v>103</v>
      </c>
      <c r="AU331">
        <v>60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1</v>
      </c>
      <c r="BJ331" t="s">
        <v>313</v>
      </c>
      <c r="BM331">
        <v>33001</v>
      </c>
      <c r="BN331">
        <v>0</v>
      </c>
      <c r="BO331" t="s">
        <v>3</v>
      </c>
      <c r="BP331">
        <v>0</v>
      </c>
      <c r="BQ331">
        <v>2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103</v>
      </c>
      <c r="CA331">
        <v>60</v>
      </c>
      <c r="CB331" t="s">
        <v>22</v>
      </c>
      <c r="CE331">
        <v>0</v>
      </c>
      <c r="CF331">
        <v>0</v>
      </c>
      <c r="CG331">
        <v>0</v>
      </c>
      <c r="CM331">
        <v>0</v>
      </c>
      <c r="CN331" t="s">
        <v>1344</v>
      </c>
      <c r="CO331">
        <v>0</v>
      </c>
      <c r="CP331">
        <f t="shared" ref="CP331:CP344" si="188">(P331+Q331+S331+R331)</f>
        <v>172497.74000000002</v>
      </c>
      <c r="CQ331">
        <f>SUMIF(SmtRes!AQ1209:'SmtRes'!AQ1220,"=1",SmtRes!AA1209:'SmtRes'!AA1220)</f>
        <v>102370.86</v>
      </c>
      <c r="CR331">
        <f>SUMIF(SmtRes!AQ1209:'SmtRes'!AQ1220,"=1",SmtRes!AB1209:'SmtRes'!AB1220)</f>
        <v>6149.2500000000009</v>
      </c>
      <c r="CS331">
        <f>SUMIF(SmtRes!AQ1209:'SmtRes'!AQ1220,"=1",SmtRes!AC1209:'SmtRes'!AC1220)</f>
        <v>2860.7400000000002</v>
      </c>
      <c r="CT331">
        <f>SUMIF(SmtRes!AQ1209:'SmtRes'!AQ1220,"=1",SmtRes!AD1209:'SmtRes'!AD1220)</f>
        <v>451.23</v>
      </c>
      <c r="CU331">
        <f t="shared" ref="CU331:CU344" si="189">AG331</f>
        <v>0</v>
      </c>
      <c r="CV331">
        <f>SUMIF(SmtRes!AQ1209:'SmtRes'!AQ1220,"=1",SmtRes!BU1209:'SmtRes'!BU1220)</f>
        <v>169.92</v>
      </c>
      <c r="CW331">
        <f>SUMIF(SmtRes!AQ1209:'SmtRes'!AQ1220,"=1",SmtRes!BV1209:'SmtRes'!BV1220)</f>
        <v>55.902374999999999</v>
      </c>
      <c r="CX331">
        <f t="shared" ref="CX331:CX344" si="190">AJ331</f>
        <v>0</v>
      </c>
      <c r="CY331">
        <f t="shared" ref="CY331:CY344" si="191">(((S331+R331)*AT331)/100)</f>
        <v>113163.2366</v>
      </c>
      <c r="CZ331">
        <f t="shared" ref="CZ331:CZ344" si="192">(((S331+R331)*AU331)/100)</f>
        <v>65920.331999999995</v>
      </c>
      <c r="DC331" t="s">
        <v>3</v>
      </c>
      <c r="DD331" t="s">
        <v>24</v>
      </c>
      <c r="DE331" t="s">
        <v>182</v>
      </c>
      <c r="DF331" t="s">
        <v>182</v>
      </c>
      <c r="DG331" t="s">
        <v>183</v>
      </c>
      <c r="DH331" t="s">
        <v>3</v>
      </c>
      <c r="DI331" t="s">
        <v>183</v>
      </c>
      <c r="DJ331" t="s">
        <v>182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239</v>
      </c>
      <c r="DW331" t="s">
        <v>239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293259405</v>
      </c>
      <c r="EF331">
        <v>2</v>
      </c>
      <c r="EG331" t="s">
        <v>26</v>
      </c>
      <c r="EH331">
        <v>27</v>
      </c>
      <c r="EI331" t="s">
        <v>27</v>
      </c>
      <c r="EJ331">
        <v>1</v>
      </c>
      <c r="EK331">
        <v>33001</v>
      </c>
      <c r="EL331" t="s">
        <v>27</v>
      </c>
      <c r="EM331" t="s">
        <v>28</v>
      </c>
      <c r="EO331" t="s">
        <v>354</v>
      </c>
      <c r="EQ331">
        <v>131072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118</v>
      </c>
      <c r="EX331">
        <v>40.29</v>
      </c>
      <c r="EY331">
        <v>0</v>
      </c>
      <c r="FQ331">
        <v>0</v>
      </c>
      <c r="FR331">
        <f t="shared" ref="FR331:FR344" si="193">ROUND(IF(BI331=3,GM331,0),2)</f>
        <v>0</v>
      </c>
      <c r="FS331">
        <v>0</v>
      </c>
      <c r="FX331">
        <v>103</v>
      </c>
      <c r="FY331">
        <v>60</v>
      </c>
      <c r="GA331" t="s">
        <v>3</v>
      </c>
      <c r="GD331">
        <v>1</v>
      </c>
      <c r="GF331">
        <v>1414128438</v>
      </c>
      <c r="GG331">
        <v>2</v>
      </c>
      <c r="GH331">
        <v>1</v>
      </c>
      <c r="GI331">
        <v>-2</v>
      </c>
      <c r="GJ331">
        <v>0</v>
      </c>
      <c r="GK331">
        <v>0</v>
      </c>
      <c r="GL331">
        <f t="shared" ref="GL331:GL344" si="194">ROUND(IF(AND(BH331=3,BI331=3,FS331&lt;&gt;0),P331,0),2)</f>
        <v>0</v>
      </c>
      <c r="GM331">
        <f t="shared" ref="GM331:GM344" si="195">ROUND(O331+X331+Y331,2)+GX331</f>
        <v>351581.31</v>
      </c>
      <c r="GN331">
        <f t="shared" ref="GN331:GN344" si="196">IF(OR(BI331=0,BI331=1),GM331-GX331,0)</f>
        <v>351581.31</v>
      </c>
      <c r="GO331">
        <f t="shared" ref="GO331:GO344" si="197">IF(BI331=2,GM331-GX331,0)</f>
        <v>0</v>
      </c>
      <c r="GP331">
        <f t="shared" ref="GP331:GP344" si="198">IF(BI331=4,GM331-GX331,0)</f>
        <v>0</v>
      </c>
      <c r="GR331">
        <v>0</v>
      </c>
      <c r="GS331">
        <v>3</v>
      </c>
      <c r="GT331">
        <v>0</v>
      </c>
      <c r="GU331" t="s">
        <v>3</v>
      </c>
      <c r="GV331">
        <f t="shared" ref="GV331:GV344" si="199">ROUND((GT331),6)</f>
        <v>0</v>
      </c>
      <c r="GW331">
        <v>1</v>
      </c>
      <c r="GX331">
        <f t="shared" ref="GX331:GX344" si="200">ROUND(HC331*I331,2)</f>
        <v>0</v>
      </c>
      <c r="HA331">
        <v>0</v>
      </c>
      <c r="HB331">
        <v>0</v>
      </c>
      <c r="HC331">
        <f t="shared" ref="HC331:HC344" si="201">GV331*GW331</f>
        <v>0</v>
      </c>
      <c r="HE331" t="s">
        <v>3</v>
      </c>
      <c r="HF331" t="s">
        <v>3</v>
      </c>
      <c r="HM331" t="s">
        <v>3</v>
      </c>
      <c r="HN331" t="s">
        <v>30</v>
      </c>
      <c r="HO331" t="s">
        <v>31</v>
      </c>
      <c r="HP331" t="s">
        <v>27</v>
      </c>
      <c r="HQ331" t="s">
        <v>27</v>
      </c>
      <c r="IK331">
        <v>0</v>
      </c>
    </row>
    <row r="332" spans="1:245" x14ac:dyDescent="0.2">
      <c r="A332">
        <v>17</v>
      </c>
      <c r="B332">
        <v>1</v>
      </c>
      <c r="C332">
        <f>ROW(SmtRes!A1232)</f>
        <v>1232</v>
      </c>
      <c r="D332">
        <f>ROW(EtalonRes!A1728)</f>
        <v>1728</v>
      </c>
      <c r="E332" t="s">
        <v>386</v>
      </c>
      <c r="F332" t="s">
        <v>311</v>
      </c>
      <c r="G332" t="s">
        <v>315</v>
      </c>
      <c r="H332" t="s">
        <v>239</v>
      </c>
      <c r="I332">
        <v>1</v>
      </c>
      <c r="J332">
        <v>0</v>
      </c>
      <c r="K332">
        <v>1</v>
      </c>
      <c r="O332">
        <f t="shared" si="179"/>
        <v>229996.99</v>
      </c>
      <c r="P332">
        <f>SUMIF(SmtRes!AQ1221:'SmtRes'!AQ1232,"=1",SmtRes!DF1221:'SmtRes'!DF1232)</f>
        <v>0</v>
      </c>
      <c r="Q332">
        <f>SUMIF(SmtRes!AQ1221:'SmtRes'!AQ1232,"=1",SmtRes!DG1221:'SmtRes'!DG1232)</f>
        <v>83507.37</v>
      </c>
      <c r="R332">
        <f>SUMIF(SmtRes!AQ1221:'SmtRes'!AQ1232,"=1",SmtRes!DH1221:'SmtRes'!DH1232)</f>
        <v>44258.95</v>
      </c>
      <c r="S332">
        <f>SUMIF(SmtRes!AQ1221:'SmtRes'!AQ1232,"=1",SmtRes!DI1221:'SmtRes'!DI1232)</f>
        <v>102230.67</v>
      </c>
      <c r="T332">
        <f t="shared" si="180"/>
        <v>0</v>
      </c>
      <c r="U332">
        <f>SUMIF(SmtRes!AQ1221:'SmtRes'!AQ1232,"=1",SmtRes!CV1221:'SmtRes'!CV1232)</f>
        <v>226.56</v>
      </c>
      <c r="V332">
        <f>SUMIF(SmtRes!AQ1221:'SmtRes'!AQ1232,"=1",SmtRes!CW1221:'SmtRes'!CW1232)</f>
        <v>74.536500000000004</v>
      </c>
      <c r="W332">
        <f t="shared" si="181"/>
        <v>0</v>
      </c>
      <c r="X332">
        <f t="shared" si="182"/>
        <v>150884.31</v>
      </c>
      <c r="Y332">
        <f t="shared" si="183"/>
        <v>87893.77</v>
      </c>
      <c r="AA332">
        <v>295887217</v>
      </c>
      <c r="AB332">
        <f t="shared" si="184"/>
        <v>174224.148625</v>
      </c>
      <c r="AC332">
        <f t="shared" si="185"/>
        <v>0</v>
      </c>
      <c r="AD332">
        <f>ROUND((((SUM(SmtRes!BR1221:'SmtRes'!BR1232))-(SUM(SmtRes!BS1221:'SmtRes'!BS1232)))+AE332),6)</f>
        <v>71993.479825000002</v>
      </c>
      <c r="AE332">
        <f>ROUND((SUM(SmtRes!BS1221:'SmtRes'!BS1232)),6)</f>
        <v>44258.963770000002</v>
      </c>
      <c r="AF332">
        <f>ROUND((SUM(SmtRes!BT1221:'SmtRes'!BT1232)),6)</f>
        <v>102230.6688</v>
      </c>
      <c r="AG332">
        <f t="shared" si="186"/>
        <v>0</v>
      </c>
      <c r="AH332">
        <f>(SUM(SmtRes!BU1221:'SmtRes'!BU1232))</f>
        <v>226.56</v>
      </c>
      <c r="AI332">
        <f>(SUM(SmtRes!BV1221:'SmtRes'!BV1232))</f>
        <v>74.536500000000004</v>
      </c>
      <c r="AJ332">
        <f t="shared" si="187"/>
        <v>0</v>
      </c>
      <c r="AK332">
        <v>129362.49264000001</v>
      </c>
      <c r="AL332">
        <v>13278.193940000001</v>
      </c>
      <c r="AM332">
        <v>38915.394500000002</v>
      </c>
      <c r="AN332">
        <v>23923.764200000001</v>
      </c>
      <c r="AO332">
        <v>53245.14</v>
      </c>
      <c r="AP332">
        <v>0</v>
      </c>
      <c r="AQ332">
        <v>118</v>
      </c>
      <c r="AR332">
        <v>40.289999999999992</v>
      </c>
      <c r="AS332">
        <v>0</v>
      </c>
      <c r="AT332">
        <v>103</v>
      </c>
      <c r="AU332">
        <v>60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1</v>
      </c>
      <c r="BJ332" t="s">
        <v>313</v>
      </c>
      <c r="BM332">
        <v>33001</v>
      </c>
      <c r="BN332">
        <v>0</v>
      </c>
      <c r="BO332" t="s">
        <v>3</v>
      </c>
      <c r="BP332">
        <v>0</v>
      </c>
      <c r="BQ332">
        <v>2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103</v>
      </c>
      <c r="CA332">
        <v>60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387</v>
      </c>
      <c r="CO332">
        <v>0</v>
      </c>
      <c r="CP332">
        <f t="shared" si="188"/>
        <v>229996.99</v>
      </c>
      <c r="CQ332">
        <f>SUMIF(SmtRes!AQ1221:'SmtRes'!AQ1232,"=1",SmtRes!AA1221:'SmtRes'!AA1232)</f>
        <v>102370.86</v>
      </c>
      <c r="CR332">
        <f>SUMIF(SmtRes!AQ1221:'SmtRes'!AQ1232,"=1",SmtRes!AB1221:'SmtRes'!AB1232)</f>
        <v>6149.2500000000009</v>
      </c>
      <c r="CS332">
        <f>SUMIF(SmtRes!AQ1221:'SmtRes'!AQ1232,"=1",SmtRes!AC1221:'SmtRes'!AC1232)</f>
        <v>2860.7400000000002</v>
      </c>
      <c r="CT332">
        <f>SUMIF(SmtRes!AQ1221:'SmtRes'!AQ1232,"=1",SmtRes!AD1221:'SmtRes'!AD1232)</f>
        <v>451.23</v>
      </c>
      <c r="CU332">
        <f t="shared" si="189"/>
        <v>0</v>
      </c>
      <c r="CV332">
        <f>SUMIF(SmtRes!AQ1221:'SmtRes'!AQ1232,"=1",SmtRes!BU1221:'SmtRes'!BU1232)</f>
        <v>226.56</v>
      </c>
      <c r="CW332">
        <f>SUMIF(SmtRes!AQ1221:'SmtRes'!AQ1232,"=1",SmtRes!BV1221:'SmtRes'!BV1232)</f>
        <v>74.536500000000004</v>
      </c>
      <c r="CX332">
        <f t="shared" si="190"/>
        <v>0</v>
      </c>
      <c r="CY332">
        <f t="shared" si="191"/>
        <v>150884.30859999999</v>
      </c>
      <c r="CZ332">
        <f t="shared" si="192"/>
        <v>87893.771999999997</v>
      </c>
      <c r="DC332" t="s">
        <v>3</v>
      </c>
      <c r="DD332" t="s">
        <v>14</v>
      </c>
      <c r="DE332" t="s">
        <v>187</v>
      </c>
      <c r="DF332" t="s">
        <v>187</v>
      </c>
      <c r="DG332" t="s">
        <v>188</v>
      </c>
      <c r="DH332" t="s">
        <v>3</v>
      </c>
      <c r="DI332" t="s">
        <v>188</v>
      </c>
      <c r="DJ332" t="s">
        <v>187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239</v>
      </c>
      <c r="DW332" t="s">
        <v>239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293259405</v>
      </c>
      <c r="EF332">
        <v>2</v>
      </c>
      <c r="EG332" t="s">
        <v>26</v>
      </c>
      <c r="EH332">
        <v>27</v>
      </c>
      <c r="EI332" t="s">
        <v>27</v>
      </c>
      <c r="EJ332">
        <v>1</v>
      </c>
      <c r="EK332">
        <v>33001</v>
      </c>
      <c r="EL332" t="s">
        <v>27</v>
      </c>
      <c r="EM332" t="s">
        <v>28</v>
      </c>
      <c r="EO332" t="s">
        <v>357</v>
      </c>
      <c r="EQ332">
        <v>131072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118</v>
      </c>
      <c r="EX332">
        <v>40.29</v>
      </c>
      <c r="EY332">
        <v>0</v>
      </c>
      <c r="FQ332">
        <v>0</v>
      </c>
      <c r="FR332">
        <f t="shared" si="193"/>
        <v>0</v>
      </c>
      <c r="FS332">
        <v>0</v>
      </c>
      <c r="FX332">
        <v>103</v>
      </c>
      <c r="FY332">
        <v>60</v>
      </c>
      <c r="GA332" t="s">
        <v>3</v>
      </c>
      <c r="GD332">
        <v>1</v>
      </c>
      <c r="GF332">
        <v>-1321931930</v>
      </c>
      <c r="GG332">
        <v>2</v>
      </c>
      <c r="GH332">
        <v>1</v>
      </c>
      <c r="GI332">
        <v>-2</v>
      </c>
      <c r="GJ332">
        <v>0</v>
      </c>
      <c r="GK332">
        <v>0</v>
      </c>
      <c r="GL332">
        <f t="shared" si="194"/>
        <v>0</v>
      </c>
      <c r="GM332">
        <f t="shared" si="195"/>
        <v>468775.07</v>
      </c>
      <c r="GN332">
        <f t="shared" si="196"/>
        <v>468775.07</v>
      </c>
      <c r="GO332">
        <f t="shared" si="197"/>
        <v>0</v>
      </c>
      <c r="GP332">
        <f t="shared" si="198"/>
        <v>0</v>
      </c>
      <c r="GR332">
        <v>0</v>
      </c>
      <c r="GS332">
        <v>3</v>
      </c>
      <c r="GT332">
        <v>0</v>
      </c>
      <c r="GU332" t="s">
        <v>3</v>
      </c>
      <c r="GV332">
        <f t="shared" si="199"/>
        <v>0</v>
      </c>
      <c r="GW332">
        <v>1</v>
      </c>
      <c r="GX332">
        <f t="shared" si="200"/>
        <v>0</v>
      </c>
      <c r="HA332">
        <v>0</v>
      </c>
      <c r="HB332">
        <v>0</v>
      </c>
      <c r="HC332">
        <f t="shared" si="201"/>
        <v>0</v>
      </c>
      <c r="HE332" t="s">
        <v>3</v>
      </c>
      <c r="HF332" t="s">
        <v>3</v>
      </c>
      <c r="HM332" t="s">
        <v>3</v>
      </c>
      <c r="HN332" t="s">
        <v>30</v>
      </c>
      <c r="HO332" t="s">
        <v>31</v>
      </c>
      <c r="HP332" t="s">
        <v>27</v>
      </c>
      <c r="HQ332" t="s">
        <v>27</v>
      </c>
      <c r="IK332">
        <v>0</v>
      </c>
    </row>
    <row r="333" spans="1:245" x14ac:dyDescent="0.2">
      <c r="A333">
        <v>17</v>
      </c>
      <c r="B333">
        <v>1</v>
      </c>
      <c r="C333">
        <f>ROW(SmtRes!A1244)</f>
        <v>1244</v>
      </c>
      <c r="D333">
        <f>ROW(EtalonRes!A1743)</f>
        <v>1743</v>
      </c>
      <c r="E333" t="s">
        <v>388</v>
      </c>
      <c r="F333" t="s">
        <v>317</v>
      </c>
      <c r="G333" t="s">
        <v>318</v>
      </c>
      <c r="H333" t="s">
        <v>239</v>
      </c>
      <c r="I333">
        <v>1</v>
      </c>
      <c r="J333">
        <v>0</v>
      </c>
      <c r="K333">
        <v>1</v>
      </c>
      <c r="O333">
        <f t="shared" si="179"/>
        <v>186786.41</v>
      </c>
      <c r="P333">
        <f>SUMIF(SmtRes!AQ1233:'SmtRes'!AQ1244,"=1",SmtRes!DF1233:'SmtRes'!DF1244)</f>
        <v>0</v>
      </c>
      <c r="Q333">
        <f>SUMIF(SmtRes!AQ1233:'SmtRes'!AQ1244,"=1",SmtRes!DG1233:'SmtRes'!DG1244)</f>
        <v>68114.429999999993</v>
      </c>
      <c r="R333">
        <f>SUMIF(SmtRes!AQ1233:'SmtRes'!AQ1244,"=1",SmtRes!DH1233:'SmtRes'!DH1244)</f>
        <v>35724.630000000005</v>
      </c>
      <c r="S333">
        <f>SUMIF(SmtRes!AQ1233:'SmtRes'!AQ1244,"=1",SmtRes!DI1233:'SmtRes'!DI1244)</f>
        <v>82947.350000000006</v>
      </c>
      <c r="T333">
        <f t="shared" si="180"/>
        <v>0</v>
      </c>
      <c r="U333">
        <f>SUMIF(SmtRes!AQ1233:'SmtRes'!AQ1244,"=1",SmtRes!CV1233:'SmtRes'!CV1244)</f>
        <v>183.82499999999999</v>
      </c>
      <c r="V333">
        <f>SUMIF(SmtRes!AQ1233:'SmtRes'!AQ1244,"=1",SmtRes!CW1233:'SmtRes'!CW1244)</f>
        <v>59.94</v>
      </c>
      <c r="W333">
        <f t="shared" si="181"/>
        <v>0</v>
      </c>
      <c r="X333">
        <f t="shared" si="182"/>
        <v>122232.14</v>
      </c>
      <c r="Y333">
        <f t="shared" si="183"/>
        <v>71203.19</v>
      </c>
      <c r="AA333">
        <v>295887217</v>
      </c>
      <c r="AB333">
        <f t="shared" si="184"/>
        <v>142023.80997</v>
      </c>
      <c r="AC333">
        <f t="shared" si="185"/>
        <v>0</v>
      </c>
      <c r="AD333">
        <f>ROUND((((SUM(SmtRes!BR1233:'SmtRes'!BR1244))-(SUM(SmtRes!BS1233:'SmtRes'!BS1244)))+AE333),6)</f>
        <v>59076.455220000003</v>
      </c>
      <c r="AE333">
        <f>ROUND((SUM(SmtRes!BS1233:'SmtRes'!BS1244)),6)</f>
        <v>35724.625019999999</v>
      </c>
      <c r="AF333">
        <f>ROUND((SUM(SmtRes!BT1233:'SmtRes'!BT1244)),6)</f>
        <v>82947.354749999999</v>
      </c>
      <c r="AG333">
        <f t="shared" si="186"/>
        <v>0</v>
      </c>
      <c r="AH333">
        <f>(SUM(SmtRes!BU1233:'SmtRes'!BU1244))</f>
        <v>183.82499999999999</v>
      </c>
      <c r="AI333">
        <f>(SUM(SmtRes!BV1233:'SmtRes'!BV1244))</f>
        <v>59.94</v>
      </c>
      <c r="AJ333">
        <f t="shared" si="187"/>
        <v>0</v>
      </c>
      <c r="AK333">
        <v>141709.88634</v>
      </c>
      <c r="AL333">
        <v>13278.193940000001</v>
      </c>
      <c r="AM333">
        <v>43760.337199999994</v>
      </c>
      <c r="AN333">
        <v>26462.6852</v>
      </c>
      <c r="AO333">
        <v>58208.670000000006</v>
      </c>
      <c r="AP333">
        <v>0</v>
      </c>
      <c r="AQ333">
        <v>129</v>
      </c>
      <c r="AR333">
        <v>44.4</v>
      </c>
      <c r="AS333">
        <v>0</v>
      </c>
      <c r="AT333">
        <v>103</v>
      </c>
      <c r="AU333">
        <v>60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1</v>
      </c>
      <c r="BJ333" t="s">
        <v>319</v>
      </c>
      <c r="BM333">
        <v>33001</v>
      </c>
      <c r="BN333">
        <v>0</v>
      </c>
      <c r="BO333" t="s">
        <v>3</v>
      </c>
      <c r="BP333">
        <v>0</v>
      </c>
      <c r="BQ333">
        <v>2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103</v>
      </c>
      <c r="CA333">
        <v>60</v>
      </c>
      <c r="CB333" t="s">
        <v>22</v>
      </c>
      <c r="CE333">
        <v>0</v>
      </c>
      <c r="CF333">
        <v>0</v>
      </c>
      <c r="CG333">
        <v>0</v>
      </c>
      <c r="CM333">
        <v>0</v>
      </c>
      <c r="CN333" t="s">
        <v>1345</v>
      </c>
      <c r="CO333">
        <v>0</v>
      </c>
      <c r="CP333">
        <f t="shared" si="188"/>
        <v>186786.41</v>
      </c>
      <c r="CQ333">
        <f>SUMIF(SmtRes!AQ1233:'SmtRes'!AQ1244,"=1",SmtRes!AA1233:'SmtRes'!AA1244)</f>
        <v>102370.86</v>
      </c>
      <c r="CR333">
        <f>SUMIF(SmtRes!AQ1233:'SmtRes'!AQ1244,"=1",SmtRes!AB1233:'SmtRes'!AB1244)</f>
        <v>6149.2500000000009</v>
      </c>
      <c r="CS333">
        <f>SUMIF(SmtRes!AQ1233:'SmtRes'!AQ1244,"=1",SmtRes!AC1233:'SmtRes'!AC1244)</f>
        <v>2860.7400000000002</v>
      </c>
      <c r="CT333">
        <f>SUMIF(SmtRes!AQ1233:'SmtRes'!AQ1244,"=1",SmtRes!AD1233:'SmtRes'!AD1244)</f>
        <v>451.23</v>
      </c>
      <c r="CU333">
        <f t="shared" si="189"/>
        <v>0</v>
      </c>
      <c r="CV333">
        <f>SUMIF(SmtRes!AQ1233:'SmtRes'!AQ1244,"=1",SmtRes!BU1233:'SmtRes'!BU1244)</f>
        <v>183.82499999999999</v>
      </c>
      <c r="CW333">
        <f>SUMIF(SmtRes!AQ1233:'SmtRes'!AQ1244,"=1",SmtRes!BV1233:'SmtRes'!BV1244)</f>
        <v>59.94</v>
      </c>
      <c r="CX333">
        <f t="shared" si="190"/>
        <v>0</v>
      </c>
      <c r="CY333">
        <f t="shared" si="191"/>
        <v>122232.13940000001</v>
      </c>
      <c r="CZ333">
        <f t="shared" si="192"/>
        <v>71203.188000000009</v>
      </c>
      <c r="DC333" t="s">
        <v>3</v>
      </c>
      <c r="DD333" t="s">
        <v>24</v>
      </c>
      <c r="DE333" t="s">
        <v>217</v>
      </c>
      <c r="DF333" t="s">
        <v>217</v>
      </c>
      <c r="DG333" t="s">
        <v>218</v>
      </c>
      <c r="DH333" t="s">
        <v>3</v>
      </c>
      <c r="DI333" t="s">
        <v>218</v>
      </c>
      <c r="DJ333" t="s">
        <v>217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239</v>
      </c>
      <c r="DW333" t="s">
        <v>239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293259405</v>
      </c>
      <c r="EF333">
        <v>2</v>
      </c>
      <c r="EG333" t="s">
        <v>26</v>
      </c>
      <c r="EH333">
        <v>27</v>
      </c>
      <c r="EI333" t="s">
        <v>27</v>
      </c>
      <c r="EJ333">
        <v>1</v>
      </c>
      <c r="EK333">
        <v>33001</v>
      </c>
      <c r="EL333" t="s">
        <v>27</v>
      </c>
      <c r="EM333" t="s">
        <v>28</v>
      </c>
      <c r="EO333" t="s">
        <v>361</v>
      </c>
      <c r="EQ333">
        <v>131072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129</v>
      </c>
      <c r="EX333">
        <v>44.4</v>
      </c>
      <c r="EY333">
        <v>0</v>
      </c>
      <c r="FQ333">
        <v>0</v>
      </c>
      <c r="FR333">
        <f t="shared" si="193"/>
        <v>0</v>
      </c>
      <c r="FS333">
        <v>0</v>
      </c>
      <c r="FX333">
        <v>103</v>
      </c>
      <c r="FY333">
        <v>60</v>
      </c>
      <c r="GA333" t="s">
        <v>3</v>
      </c>
      <c r="GD333">
        <v>1</v>
      </c>
      <c r="GF333">
        <v>-362511001</v>
      </c>
      <c r="GG333">
        <v>2</v>
      </c>
      <c r="GH333">
        <v>1</v>
      </c>
      <c r="GI333">
        <v>-2</v>
      </c>
      <c r="GJ333">
        <v>0</v>
      </c>
      <c r="GK333">
        <v>0</v>
      </c>
      <c r="GL333">
        <f t="shared" si="194"/>
        <v>0</v>
      </c>
      <c r="GM333">
        <f t="shared" si="195"/>
        <v>380221.74</v>
      </c>
      <c r="GN333">
        <f t="shared" si="196"/>
        <v>380221.74</v>
      </c>
      <c r="GO333">
        <f t="shared" si="197"/>
        <v>0</v>
      </c>
      <c r="GP333">
        <f t="shared" si="198"/>
        <v>0</v>
      </c>
      <c r="GR333">
        <v>0</v>
      </c>
      <c r="GS333">
        <v>3</v>
      </c>
      <c r="GT333">
        <v>0</v>
      </c>
      <c r="GU333" t="s">
        <v>3</v>
      </c>
      <c r="GV333">
        <f t="shared" si="199"/>
        <v>0</v>
      </c>
      <c r="GW333">
        <v>1</v>
      </c>
      <c r="GX333">
        <f t="shared" si="200"/>
        <v>0</v>
      </c>
      <c r="HA333">
        <v>0</v>
      </c>
      <c r="HB333">
        <v>0</v>
      </c>
      <c r="HC333">
        <f t="shared" si="201"/>
        <v>0</v>
      </c>
      <c r="HE333" t="s">
        <v>3</v>
      </c>
      <c r="HF333" t="s">
        <v>3</v>
      </c>
      <c r="HM333" t="s">
        <v>3</v>
      </c>
      <c r="HN333" t="s">
        <v>30</v>
      </c>
      <c r="HO333" t="s">
        <v>31</v>
      </c>
      <c r="HP333" t="s">
        <v>27</v>
      </c>
      <c r="HQ333" t="s">
        <v>27</v>
      </c>
      <c r="IK333">
        <v>0</v>
      </c>
    </row>
    <row r="334" spans="1:245" x14ac:dyDescent="0.2">
      <c r="A334">
        <v>17</v>
      </c>
      <c r="B334">
        <v>1</v>
      </c>
      <c r="C334">
        <f>ROW(SmtRes!A1256)</f>
        <v>1256</v>
      </c>
      <c r="D334">
        <f>ROW(EtalonRes!A1758)</f>
        <v>1758</v>
      </c>
      <c r="E334" t="s">
        <v>389</v>
      </c>
      <c r="F334" t="s">
        <v>317</v>
      </c>
      <c r="G334" t="s">
        <v>321</v>
      </c>
      <c r="H334" t="s">
        <v>239</v>
      </c>
      <c r="I334">
        <v>1</v>
      </c>
      <c r="J334">
        <v>0</v>
      </c>
      <c r="K334">
        <v>1</v>
      </c>
      <c r="O334">
        <f t="shared" si="179"/>
        <v>249048.55</v>
      </c>
      <c r="P334">
        <f>SUMIF(SmtRes!AQ1245:'SmtRes'!AQ1256,"=1",SmtRes!DF1245:'SmtRes'!DF1256)</f>
        <v>0</v>
      </c>
      <c r="Q334">
        <f>SUMIF(SmtRes!AQ1245:'SmtRes'!AQ1256,"=1",SmtRes!DG1245:'SmtRes'!DG1256)</f>
        <v>90819.25</v>
      </c>
      <c r="R334">
        <f>SUMIF(SmtRes!AQ1245:'SmtRes'!AQ1256,"=1",SmtRes!DH1245:'SmtRes'!DH1256)</f>
        <v>47632.83</v>
      </c>
      <c r="S334">
        <f>SUMIF(SmtRes!AQ1245:'SmtRes'!AQ1256,"=1",SmtRes!DI1245:'SmtRes'!DI1256)</f>
        <v>110596.47</v>
      </c>
      <c r="T334">
        <f t="shared" si="180"/>
        <v>0</v>
      </c>
      <c r="U334">
        <f>SUMIF(SmtRes!AQ1245:'SmtRes'!AQ1256,"=1",SmtRes!CV1245:'SmtRes'!CV1256)</f>
        <v>245.1</v>
      </c>
      <c r="V334">
        <f>SUMIF(SmtRes!AQ1245:'SmtRes'!AQ1256,"=1",SmtRes!CW1245:'SmtRes'!CW1256)</f>
        <v>79.92</v>
      </c>
      <c r="W334">
        <f t="shared" si="181"/>
        <v>0</v>
      </c>
      <c r="X334">
        <f t="shared" si="182"/>
        <v>162976.18</v>
      </c>
      <c r="Y334">
        <f t="shared" si="183"/>
        <v>94937.58</v>
      </c>
      <c r="AA334">
        <v>295887217</v>
      </c>
      <c r="AB334">
        <f t="shared" si="184"/>
        <v>189365.07996</v>
      </c>
      <c r="AC334">
        <f t="shared" si="185"/>
        <v>0</v>
      </c>
      <c r="AD334">
        <f>ROUND((((SUM(SmtRes!BR1245:'SmtRes'!BR1256))-(SUM(SmtRes!BS1245:'SmtRes'!BS1256)))+AE334),6)</f>
        <v>78768.606960000005</v>
      </c>
      <c r="AE334">
        <f>ROUND((SUM(SmtRes!BS1245:'SmtRes'!BS1256)),6)</f>
        <v>47632.833359999997</v>
      </c>
      <c r="AF334">
        <f>ROUND((SUM(SmtRes!BT1245:'SmtRes'!BT1256)),6)</f>
        <v>110596.473</v>
      </c>
      <c r="AG334">
        <f t="shared" si="186"/>
        <v>0</v>
      </c>
      <c r="AH334">
        <f>(SUM(SmtRes!BU1245:'SmtRes'!BU1256))</f>
        <v>245.1</v>
      </c>
      <c r="AI334">
        <f>(SUM(SmtRes!BV1245:'SmtRes'!BV1256))</f>
        <v>79.92</v>
      </c>
      <c r="AJ334">
        <f t="shared" si="187"/>
        <v>0</v>
      </c>
      <c r="AK334">
        <v>141709.88634</v>
      </c>
      <c r="AL334">
        <v>13278.193940000001</v>
      </c>
      <c r="AM334">
        <v>43760.337199999994</v>
      </c>
      <c r="AN334">
        <v>26462.6852</v>
      </c>
      <c r="AO334">
        <v>58208.670000000006</v>
      </c>
      <c r="AP334">
        <v>0</v>
      </c>
      <c r="AQ334">
        <v>129</v>
      </c>
      <c r="AR334">
        <v>44.4</v>
      </c>
      <c r="AS334">
        <v>0</v>
      </c>
      <c r="AT334">
        <v>103</v>
      </c>
      <c r="AU334">
        <v>60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0</v>
      </c>
      <c r="BI334">
        <v>1</v>
      </c>
      <c r="BJ334" t="s">
        <v>319</v>
      </c>
      <c r="BM334">
        <v>33001</v>
      </c>
      <c r="BN334">
        <v>0</v>
      </c>
      <c r="BO334" t="s">
        <v>3</v>
      </c>
      <c r="BP334">
        <v>0</v>
      </c>
      <c r="BQ334">
        <v>2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103</v>
      </c>
      <c r="CA334">
        <v>60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363</v>
      </c>
      <c r="CO334">
        <v>0</v>
      </c>
      <c r="CP334">
        <f t="shared" si="188"/>
        <v>249048.55</v>
      </c>
      <c r="CQ334">
        <f>SUMIF(SmtRes!AQ1245:'SmtRes'!AQ1256,"=1",SmtRes!AA1245:'SmtRes'!AA1256)</f>
        <v>102370.86</v>
      </c>
      <c r="CR334">
        <f>SUMIF(SmtRes!AQ1245:'SmtRes'!AQ1256,"=1",SmtRes!AB1245:'SmtRes'!AB1256)</f>
        <v>6149.2500000000009</v>
      </c>
      <c r="CS334">
        <f>SUMIF(SmtRes!AQ1245:'SmtRes'!AQ1256,"=1",SmtRes!AC1245:'SmtRes'!AC1256)</f>
        <v>2860.7400000000002</v>
      </c>
      <c r="CT334">
        <f>SUMIF(SmtRes!AQ1245:'SmtRes'!AQ1256,"=1",SmtRes!AD1245:'SmtRes'!AD1256)</f>
        <v>451.23</v>
      </c>
      <c r="CU334">
        <f t="shared" si="189"/>
        <v>0</v>
      </c>
      <c r="CV334">
        <f>SUMIF(SmtRes!AQ1245:'SmtRes'!AQ1256,"=1",SmtRes!BU1245:'SmtRes'!BU1256)</f>
        <v>245.1</v>
      </c>
      <c r="CW334">
        <f>SUMIF(SmtRes!AQ1245:'SmtRes'!AQ1256,"=1",SmtRes!BV1245:'SmtRes'!BV1256)</f>
        <v>79.92</v>
      </c>
      <c r="CX334">
        <f t="shared" si="190"/>
        <v>0</v>
      </c>
      <c r="CY334">
        <f t="shared" si="191"/>
        <v>162976.17899999997</v>
      </c>
      <c r="CZ334">
        <f t="shared" si="192"/>
        <v>94937.58</v>
      </c>
      <c r="DC334" t="s">
        <v>3</v>
      </c>
      <c r="DD334" t="s">
        <v>24</v>
      </c>
      <c r="DE334" t="s">
        <v>222</v>
      </c>
      <c r="DF334" t="s">
        <v>222</v>
      </c>
      <c r="DG334" t="s">
        <v>223</v>
      </c>
      <c r="DH334" t="s">
        <v>3</v>
      </c>
      <c r="DI334" t="s">
        <v>223</v>
      </c>
      <c r="DJ334" t="s">
        <v>222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239</v>
      </c>
      <c r="DW334" t="s">
        <v>239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293259405</v>
      </c>
      <c r="EF334">
        <v>2</v>
      </c>
      <c r="EG334" t="s">
        <v>26</v>
      </c>
      <c r="EH334">
        <v>27</v>
      </c>
      <c r="EI334" t="s">
        <v>27</v>
      </c>
      <c r="EJ334">
        <v>1</v>
      </c>
      <c r="EK334">
        <v>33001</v>
      </c>
      <c r="EL334" t="s">
        <v>27</v>
      </c>
      <c r="EM334" t="s">
        <v>28</v>
      </c>
      <c r="EO334" t="s">
        <v>364</v>
      </c>
      <c r="EQ334">
        <v>131072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129</v>
      </c>
      <c r="EX334">
        <v>44.4</v>
      </c>
      <c r="EY334">
        <v>0</v>
      </c>
      <c r="FQ334">
        <v>0</v>
      </c>
      <c r="FR334">
        <f t="shared" si="193"/>
        <v>0</v>
      </c>
      <c r="FS334">
        <v>0</v>
      </c>
      <c r="FX334">
        <v>103</v>
      </c>
      <c r="FY334">
        <v>60</v>
      </c>
      <c r="GA334" t="s">
        <v>3</v>
      </c>
      <c r="GD334">
        <v>1</v>
      </c>
      <c r="GF334">
        <v>-1145210031</v>
      </c>
      <c r="GG334">
        <v>2</v>
      </c>
      <c r="GH334">
        <v>1</v>
      </c>
      <c r="GI334">
        <v>-2</v>
      </c>
      <c r="GJ334">
        <v>0</v>
      </c>
      <c r="GK334">
        <v>0</v>
      </c>
      <c r="GL334">
        <f t="shared" si="194"/>
        <v>0</v>
      </c>
      <c r="GM334">
        <f t="shared" si="195"/>
        <v>506962.31</v>
      </c>
      <c r="GN334">
        <f t="shared" si="196"/>
        <v>506962.31</v>
      </c>
      <c r="GO334">
        <f t="shared" si="197"/>
        <v>0</v>
      </c>
      <c r="GP334">
        <f t="shared" si="198"/>
        <v>0</v>
      </c>
      <c r="GR334">
        <v>0</v>
      </c>
      <c r="GS334">
        <v>3</v>
      </c>
      <c r="GT334">
        <v>0</v>
      </c>
      <c r="GU334" t="s">
        <v>3</v>
      </c>
      <c r="GV334">
        <f t="shared" si="199"/>
        <v>0</v>
      </c>
      <c r="GW334">
        <v>1</v>
      </c>
      <c r="GX334">
        <f t="shared" si="200"/>
        <v>0</v>
      </c>
      <c r="HA334">
        <v>0</v>
      </c>
      <c r="HB334">
        <v>0</v>
      </c>
      <c r="HC334">
        <f t="shared" si="201"/>
        <v>0</v>
      </c>
      <c r="HE334" t="s">
        <v>3</v>
      </c>
      <c r="HF334" t="s">
        <v>3</v>
      </c>
      <c r="HM334" t="s">
        <v>3</v>
      </c>
      <c r="HN334" t="s">
        <v>30</v>
      </c>
      <c r="HO334" t="s">
        <v>31</v>
      </c>
      <c r="HP334" t="s">
        <v>27</v>
      </c>
      <c r="HQ334" t="s">
        <v>27</v>
      </c>
      <c r="IK334">
        <v>0</v>
      </c>
    </row>
    <row r="335" spans="1:245" x14ac:dyDescent="0.2">
      <c r="A335">
        <v>17</v>
      </c>
      <c r="B335">
        <v>1</v>
      </c>
      <c r="C335">
        <f>ROW(SmtRes!A1268)</f>
        <v>1268</v>
      </c>
      <c r="D335">
        <f>ROW(EtalonRes!A1773)</f>
        <v>1773</v>
      </c>
      <c r="E335" t="s">
        <v>390</v>
      </c>
      <c r="F335" t="s">
        <v>323</v>
      </c>
      <c r="G335" t="s">
        <v>324</v>
      </c>
      <c r="H335" t="s">
        <v>239</v>
      </c>
      <c r="I335">
        <v>1</v>
      </c>
      <c r="J335">
        <v>0</v>
      </c>
      <c r="K335">
        <v>1</v>
      </c>
      <c r="O335">
        <f t="shared" si="179"/>
        <v>127665.91</v>
      </c>
      <c r="P335">
        <f>SUMIF(SmtRes!AQ1257:'SmtRes'!AQ1268,"=1",SmtRes!DF1257:'SmtRes'!DF1268)</f>
        <v>0</v>
      </c>
      <c r="Q335">
        <f>SUMIF(SmtRes!AQ1257:'SmtRes'!AQ1268,"=1",SmtRes!DG1257:'SmtRes'!DG1268)</f>
        <v>46727.09</v>
      </c>
      <c r="R335">
        <f>SUMIF(SmtRes!AQ1257:'SmtRes'!AQ1268,"=1",SmtRes!DH1257:'SmtRes'!DH1268)</f>
        <v>24473.7</v>
      </c>
      <c r="S335">
        <f>SUMIF(SmtRes!AQ1257:'SmtRes'!AQ1268,"=1",SmtRes!DI1257:'SmtRes'!DI1268)</f>
        <v>56465.120000000003</v>
      </c>
      <c r="T335">
        <f t="shared" si="180"/>
        <v>0</v>
      </c>
      <c r="U335">
        <f>SUMIF(SmtRes!AQ1257:'SmtRes'!AQ1268,"=1",SmtRes!CV1257:'SmtRes'!CV1268)</f>
        <v>125.136</v>
      </c>
      <c r="V335">
        <f>SUMIF(SmtRes!AQ1257:'SmtRes'!AQ1268,"=1",SmtRes!CW1257:'SmtRes'!CW1268)</f>
        <v>41.07</v>
      </c>
      <c r="W335">
        <f t="shared" si="181"/>
        <v>0</v>
      </c>
      <c r="X335">
        <f t="shared" si="182"/>
        <v>83366.98</v>
      </c>
      <c r="Y335">
        <f t="shared" si="183"/>
        <v>48563.29</v>
      </c>
      <c r="AA335">
        <v>295887217</v>
      </c>
      <c r="AB335">
        <f t="shared" si="184"/>
        <v>96933.256410000002</v>
      </c>
      <c r="AC335">
        <f t="shared" si="185"/>
        <v>0</v>
      </c>
      <c r="AD335">
        <f>ROUND((((SUM(SmtRes!BR1257:'SmtRes'!BR1268))-(SUM(SmtRes!BS1257:'SmtRes'!BS1268)))+AE335),6)</f>
        <v>40468.139130000003</v>
      </c>
      <c r="AE335">
        <f>ROUND((SUM(SmtRes!BS1257:'SmtRes'!BS1268)),6)</f>
        <v>24473.694585000001</v>
      </c>
      <c r="AF335">
        <f>ROUND((SUM(SmtRes!BT1257:'SmtRes'!BT1268)),6)</f>
        <v>56465.117279999999</v>
      </c>
      <c r="AG335">
        <f t="shared" si="186"/>
        <v>0</v>
      </c>
      <c r="AH335">
        <f>(SUM(SmtRes!BU1257:'SmtRes'!BU1268))</f>
        <v>125.13600000000002</v>
      </c>
      <c r="AI335">
        <f>(SUM(SmtRes!BV1257:'SmtRes'!BV1268))</f>
        <v>41.07</v>
      </c>
      <c r="AJ335">
        <f t="shared" si="187"/>
        <v>0</v>
      </c>
      <c r="AK335">
        <v>94768.665359999999</v>
      </c>
      <c r="AL335">
        <v>8751.8531600000006</v>
      </c>
      <c r="AM335">
        <v>29166.226400000003</v>
      </c>
      <c r="AN335">
        <v>17638.698800000002</v>
      </c>
      <c r="AO335">
        <v>39211.887000000002</v>
      </c>
      <c r="AP335">
        <v>0</v>
      </c>
      <c r="AQ335">
        <v>86.9</v>
      </c>
      <c r="AR335">
        <v>29.6</v>
      </c>
      <c r="AS335">
        <v>0</v>
      </c>
      <c r="AT335">
        <v>103</v>
      </c>
      <c r="AU335">
        <v>60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1</v>
      </c>
      <c r="BJ335" t="s">
        <v>325</v>
      </c>
      <c r="BM335">
        <v>33001</v>
      </c>
      <c r="BN335">
        <v>0</v>
      </c>
      <c r="BO335" t="s">
        <v>3</v>
      </c>
      <c r="BP335">
        <v>0</v>
      </c>
      <c r="BQ335">
        <v>2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103</v>
      </c>
      <c r="CA335">
        <v>60</v>
      </c>
      <c r="CB335" t="s">
        <v>22</v>
      </c>
      <c r="CE335">
        <v>0</v>
      </c>
      <c r="CF335">
        <v>0</v>
      </c>
      <c r="CG335">
        <v>0</v>
      </c>
      <c r="CM335">
        <v>0</v>
      </c>
      <c r="CN335" t="s">
        <v>1344</v>
      </c>
      <c r="CO335">
        <v>0</v>
      </c>
      <c r="CP335">
        <f t="shared" si="188"/>
        <v>127665.90999999999</v>
      </c>
      <c r="CQ335">
        <f>SUMIF(SmtRes!AQ1257:'SmtRes'!AQ1268,"=1",SmtRes!AA1257:'SmtRes'!AA1268)</f>
        <v>102370.86</v>
      </c>
      <c r="CR335">
        <f>SUMIF(SmtRes!AQ1257:'SmtRes'!AQ1268,"=1",SmtRes!AB1257:'SmtRes'!AB1268)</f>
        <v>6149.2500000000009</v>
      </c>
      <c r="CS335">
        <f>SUMIF(SmtRes!AQ1257:'SmtRes'!AQ1268,"=1",SmtRes!AC1257:'SmtRes'!AC1268)</f>
        <v>2860.7400000000002</v>
      </c>
      <c r="CT335">
        <f>SUMIF(SmtRes!AQ1257:'SmtRes'!AQ1268,"=1",SmtRes!AD1257:'SmtRes'!AD1268)</f>
        <v>451.23</v>
      </c>
      <c r="CU335">
        <f t="shared" si="189"/>
        <v>0</v>
      </c>
      <c r="CV335">
        <f>SUMIF(SmtRes!AQ1257:'SmtRes'!AQ1268,"=1",SmtRes!BU1257:'SmtRes'!BU1268)</f>
        <v>125.13600000000002</v>
      </c>
      <c r="CW335">
        <f>SUMIF(SmtRes!AQ1257:'SmtRes'!AQ1268,"=1",SmtRes!BV1257:'SmtRes'!BV1268)</f>
        <v>41.07</v>
      </c>
      <c r="CX335">
        <f t="shared" si="190"/>
        <v>0</v>
      </c>
      <c r="CY335">
        <f t="shared" si="191"/>
        <v>83366.984600000011</v>
      </c>
      <c r="CZ335">
        <f t="shared" si="192"/>
        <v>48563.292000000001</v>
      </c>
      <c r="DC335" t="s">
        <v>3</v>
      </c>
      <c r="DD335" t="s">
        <v>24</v>
      </c>
      <c r="DE335" t="s">
        <v>182</v>
      </c>
      <c r="DF335" t="s">
        <v>182</v>
      </c>
      <c r="DG335" t="s">
        <v>183</v>
      </c>
      <c r="DH335" t="s">
        <v>3</v>
      </c>
      <c r="DI335" t="s">
        <v>183</v>
      </c>
      <c r="DJ335" t="s">
        <v>182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239</v>
      </c>
      <c r="DW335" t="s">
        <v>239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293259405</v>
      </c>
      <c r="EF335">
        <v>2</v>
      </c>
      <c r="EG335" t="s">
        <v>26</v>
      </c>
      <c r="EH335">
        <v>27</v>
      </c>
      <c r="EI335" t="s">
        <v>27</v>
      </c>
      <c r="EJ335">
        <v>1</v>
      </c>
      <c r="EK335">
        <v>33001</v>
      </c>
      <c r="EL335" t="s">
        <v>27</v>
      </c>
      <c r="EM335" t="s">
        <v>28</v>
      </c>
      <c r="EO335" t="s">
        <v>354</v>
      </c>
      <c r="EQ335">
        <v>131072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86.9</v>
      </c>
      <c r="EX335">
        <v>29.6</v>
      </c>
      <c r="EY335">
        <v>0</v>
      </c>
      <c r="FQ335">
        <v>0</v>
      </c>
      <c r="FR335">
        <f t="shared" si="193"/>
        <v>0</v>
      </c>
      <c r="FS335">
        <v>0</v>
      </c>
      <c r="FX335">
        <v>103</v>
      </c>
      <c r="FY335">
        <v>60</v>
      </c>
      <c r="GA335" t="s">
        <v>3</v>
      </c>
      <c r="GD335">
        <v>1</v>
      </c>
      <c r="GF335">
        <v>-1896009725</v>
      </c>
      <c r="GG335">
        <v>2</v>
      </c>
      <c r="GH335">
        <v>1</v>
      </c>
      <c r="GI335">
        <v>-2</v>
      </c>
      <c r="GJ335">
        <v>0</v>
      </c>
      <c r="GK335">
        <v>0</v>
      </c>
      <c r="GL335">
        <f t="shared" si="194"/>
        <v>0</v>
      </c>
      <c r="GM335">
        <f t="shared" si="195"/>
        <v>259596.18</v>
      </c>
      <c r="GN335">
        <f t="shared" si="196"/>
        <v>259596.18</v>
      </c>
      <c r="GO335">
        <f t="shared" si="197"/>
        <v>0</v>
      </c>
      <c r="GP335">
        <f t="shared" si="198"/>
        <v>0</v>
      </c>
      <c r="GR335">
        <v>0</v>
      </c>
      <c r="GS335">
        <v>3</v>
      </c>
      <c r="GT335">
        <v>0</v>
      </c>
      <c r="GU335" t="s">
        <v>3</v>
      </c>
      <c r="GV335">
        <f t="shared" si="199"/>
        <v>0</v>
      </c>
      <c r="GW335">
        <v>1</v>
      </c>
      <c r="GX335">
        <f t="shared" si="200"/>
        <v>0</v>
      </c>
      <c r="HA335">
        <v>0</v>
      </c>
      <c r="HB335">
        <v>0</v>
      </c>
      <c r="HC335">
        <f t="shared" si="201"/>
        <v>0</v>
      </c>
      <c r="HE335" t="s">
        <v>3</v>
      </c>
      <c r="HF335" t="s">
        <v>3</v>
      </c>
      <c r="HM335" t="s">
        <v>3</v>
      </c>
      <c r="HN335" t="s">
        <v>30</v>
      </c>
      <c r="HO335" t="s">
        <v>31</v>
      </c>
      <c r="HP335" t="s">
        <v>27</v>
      </c>
      <c r="HQ335" t="s">
        <v>27</v>
      </c>
      <c r="IK335">
        <v>0</v>
      </c>
    </row>
    <row r="336" spans="1:245" x14ac:dyDescent="0.2">
      <c r="A336">
        <v>17</v>
      </c>
      <c r="B336">
        <v>1</v>
      </c>
      <c r="C336">
        <f>ROW(SmtRes!A1280)</f>
        <v>1280</v>
      </c>
      <c r="D336">
        <f>ROW(EtalonRes!A1788)</f>
        <v>1788</v>
      </c>
      <c r="E336" t="s">
        <v>391</v>
      </c>
      <c r="F336" t="s">
        <v>323</v>
      </c>
      <c r="G336" t="s">
        <v>327</v>
      </c>
      <c r="H336" t="s">
        <v>239</v>
      </c>
      <c r="I336">
        <v>1</v>
      </c>
      <c r="J336">
        <v>0</v>
      </c>
      <c r="K336">
        <v>1</v>
      </c>
      <c r="O336">
        <f t="shared" si="179"/>
        <v>170221.21</v>
      </c>
      <c r="P336">
        <f>SUMIF(SmtRes!AQ1269:'SmtRes'!AQ1280,"=1",SmtRes!DF1269:'SmtRes'!DF1280)</f>
        <v>0</v>
      </c>
      <c r="Q336">
        <f>SUMIF(SmtRes!AQ1269:'SmtRes'!AQ1280,"=1",SmtRes!DG1269:'SmtRes'!DG1280)</f>
        <v>62302.799999999996</v>
      </c>
      <c r="R336">
        <f>SUMIF(SmtRes!AQ1269:'SmtRes'!AQ1280,"=1",SmtRes!DH1269:'SmtRes'!DH1280)</f>
        <v>32631.59</v>
      </c>
      <c r="S336">
        <f>SUMIF(SmtRes!AQ1269:'SmtRes'!AQ1280,"=1",SmtRes!DI1269:'SmtRes'!DI1280)</f>
        <v>75286.820000000007</v>
      </c>
      <c r="T336">
        <f t="shared" si="180"/>
        <v>0</v>
      </c>
      <c r="U336">
        <f>SUMIF(SmtRes!AQ1269:'SmtRes'!AQ1280,"=1",SmtRes!CV1269:'SmtRes'!CV1280)</f>
        <v>166.84800000000001</v>
      </c>
      <c r="V336">
        <f>SUMIF(SmtRes!AQ1269:'SmtRes'!AQ1280,"=1",SmtRes!CW1269:'SmtRes'!CW1280)</f>
        <v>54.76</v>
      </c>
      <c r="W336">
        <f t="shared" si="181"/>
        <v>0</v>
      </c>
      <c r="X336">
        <f t="shared" si="182"/>
        <v>111155.96</v>
      </c>
      <c r="Y336">
        <f t="shared" si="183"/>
        <v>64751.05</v>
      </c>
      <c r="AA336">
        <v>295887217</v>
      </c>
      <c r="AB336">
        <f t="shared" si="184"/>
        <v>129244.34188000001</v>
      </c>
      <c r="AC336">
        <f t="shared" si="185"/>
        <v>0</v>
      </c>
      <c r="AD336">
        <f>ROUND((((SUM(SmtRes!BR1269:'SmtRes'!BR1280))-(SUM(SmtRes!BS1269:'SmtRes'!BS1280)))+AE336),6)</f>
        <v>53957.518839999997</v>
      </c>
      <c r="AE336">
        <f>ROUND((SUM(SmtRes!BS1269:'SmtRes'!BS1280)),6)</f>
        <v>32631.592779999999</v>
      </c>
      <c r="AF336">
        <f>ROUND((SUM(SmtRes!BT1269:'SmtRes'!BT1280)),6)</f>
        <v>75286.823040000003</v>
      </c>
      <c r="AG336">
        <f t="shared" si="186"/>
        <v>0</v>
      </c>
      <c r="AH336">
        <f>(SUM(SmtRes!BU1269:'SmtRes'!BU1280))</f>
        <v>166.84800000000001</v>
      </c>
      <c r="AI336">
        <f>(SUM(SmtRes!BV1269:'SmtRes'!BV1280))</f>
        <v>54.760000000000005</v>
      </c>
      <c r="AJ336">
        <f t="shared" si="187"/>
        <v>0</v>
      </c>
      <c r="AK336">
        <v>94768.665359999999</v>
      </c>
      <c r="AL336">
        <v>8751.8531600000006</v>
      </c>
      <c r="AM336">
        <v>29166.226400000003</v>
      </c>
      <c r="AN336">
        <v>17638.698800000002</v>
      </c>
      <c r="AO336">
        <v>39211.887000000002</v>
      </c>
      <c r="AP336">
        <v>0</v>
      </c>
      <c r="AQ336">
        <v>86.9</v>
      </c>
      <c r="AR336">
        <v>29.6</v>
      </c>
      <c r="AS336">
        <v>0</v>
      </c>
      <c r="AT336">
        <v>103</v>
      </c>
      <c r="AU336">
        <v>60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0</v>
      </c>
      <c r="BI336">
        <v>1</v>
      </c>
      <c r="BJ336" t="s">
        <v>325</v>
      </c>
      <c r="BM336">
        <v>33001</v>
      </c>
      <c r="BN336">
        <v>0</v>
      </c>
      <c r="BO336" t="s">
        <v>3</v>
      </c>
      <c r="BP336">
        <v>0</v>
      </c>
      <c r="BQ336">
        <v>2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103</v>
      </c>
      <c r="CA336">
        <v>60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356</v>
      </c>
      <c r="CO336">
        <v>0</v>
      </c>
      <c r="CP336">
        <f t="shared" si="188"/>
        <v>170221.21</v>
      </c>
      <c r="CQ336">
        <f>SUMIF(SmtRes!AQ1269:'SmtRes'!AQ1280,"=1",SmtRes!AA1269:'SmtRes'!AA1280)</f>
        <v>102370.86</v>
      </c>
      <c r="CR336">
        <f>SUMIF(SmtRes!AQ1269:'SmtRes'!AQ1280,"=1",SmtRes!AB1269:'SmtRes'!AB1280)</f>
        <v>6149.2500000000009</v>
      </c>
      <c r="CS336">
        <f>SUMIF(SmtRes!AQ1269:'SmtRes'!AQ1280,"=1",SmtRes!AC1269:'SmtRes'!AC1280)</f>
        <v>2860.7400000000002</v>
      </c>
      <c r="CT336">
        <f>SUMIF(SmtRes!AQ1269:'SmtRes'!AQ1280,"=1",SmtRes!AD1269:'SmtRes'!AD1280)</f>
        <v>451.23</v>
      </c>
      <c r="CU336">
        <f t="shared" si="189"/>
        <v>0</v>
      </c>
      <c r="CV336">
        <f>SUMIF(SmtRes!AQ1269:'SmtRes'!AQ1280,"=1",SmtRes!BU1269:'SmtRes'!BU1280)</f>
        <v>166.84800000000001</v>
      </c>
      <c r="CW336">
        <f>SUMIF(SmtRes!AQ1269:'SmtRes'!AQ1280,"=1",SmtRes!BV1269:'SmtRes'!BV1280)</f>
        <v>54.760000000000005</v>
      </c>
      <c r="CX336">
        <f t="shared" si="190"/>
        <v>0</v>
      </c>
      <c r="CY336">
        <f t="shared" si="191"/>
        <v>111155.9623</v>
      </c>
      <c r="CZ336">
        <f t="shared" si="192"/>
        <v>64751.046000000002</v>
      </c>
      <c r="DC336" t="s">
        <v>3</v>
      </c>
      <c r="DD336" t="s">
        <v>24</v>
      </c>
      <c r="DE336" t="s">
        <v>187</v>
      </c>
      <c r="DF336" t="s">
        <v>187</v>
      </c>
      <c r="DG336" t="s">
        <v>188</v>
      </c>
      <c r="DH336" t="s">
        <v>3</v>
      </c>
      <c r="DI336" t="s">
        <v>188</v>
      </c>
      <c r="DJ336" t="s">
        <v>187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239</v>
      </c>
      <c r="DW336" t="s">
        <v>239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293259405</v>
      </c>
      <c r="EF336">
        <v>2</v>
      </c>
      <c r="EG336" t="s">
        <v>26</v>
      </c>
      <c r="EH336">
        <v>27</v>
      </c>
      <c r="EI336" t="s">
        <v>27</v>
      </c>
      <c r="EJ336">
        <v>1</v>
      </c>
      <c r="EK336">
        <v>33001</v>
      </c>
      <c r="EL336" t="s">
        <v>27</v>
      </c>
      <c r="EM336" t="s">
        <v>28</v>
      </c>
      <c r="EO336" t="s">
        <v>357</v>
      </c>
      <c r="EQ336">
        <v>131072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86.9</v>
      </c>
      <c r="EX336">
        <v>29.6</v>
      </c>
      <c r="EY336">
        <v>0</v>
      </c>
      <c r="FQ336">
        <v>0</v>
      </c>
      <c r="FR336">
        <f t="shared" si="193"/>
        <v>0</v>
      </c>
      <c r="FS336">
        <v>0</v>
      </c>
      <c r="FX336">
        <v>103</v>
      </c>
      <c r="FY336">
        <v>60</v>
      </c>
      <c r="GA336" t="s">
        <v>3</v>
      </c>
      <c r="GD336">
        <v>1</v>
      </c>
      <c r="GF336">
        <v>-1537791628</v>
      </c>
      <c r="GG336">
        <v>2</v>
      </c>
      <c r="GH336">
        <v>1</v>
      </c>
      <c r="GI336">
        <v>-2</v>
      </c>
      <c r="GJ336">
        <v>0</v>
      </c>
      <c r="GK336">
        <v>0</v>
      </c>
      <c r="GL336">
        <f t="shared" si="194"/>
        <v>0</v>
      </c>
      <c r="GM336">
        <f t="shared" si="195"/>
        <v>346128.22</v>
      </c>
      <c r="GN336">
        <f t="shared" si="196"/>
        <v>346128.22</v>
      </c>
      <c r="GO336">
        <f t="shared" si="197"/>
        <v>0</v>
      </c>
      <c r="GP336">
        <f t="shared" si="198"/>
        <v>0</v>
      </c>
      <c r="GR336">
        <v>0</v>
      </c>
      <c r="GS336">
        <v>3</v>
      </c>
      <c r="GT336">
        <v>0</v>
      </c>
      <c r="GU336" t="s">
        <v>3</v>
      </c>
      <c r="GV336">
        <f t="shared" si="199"/>
        <v>0</v>
      </c>
      <c r="GW336">
        <v>1</v>
      </c>
      <c r="GX336">
        <f t="shared" si="200"/>
        <v>0</v>
      </c>
      <c r="HA336">
        <v>0</v>
      </c>
      <c r="HB336">
        <v>0</v>
      </c>
      <c r="HC336">
        <f t="shared" si="201"/>
        <v>0</v>
      </c>
      <c r="HE336" t="s">
        <v>3</v>
      </c>
      <c r="HF336" t="s">
        <v>3</v>
      </c>
      <c r="HM336" t="s">
        <v>3</v>
      </c>
      <c r="HN336" t="s">
        <v>30</v>
      </c>
      <c r="HO336" t="s">
        <v>31</v>
      </c>
      <c r="HP336" t="s">
        <v>27</v>
      </c>
      <c r="HQ336" t="s">
        <v>27</v>
      </c>
      <c r="IK336">
        <v>0</v>
      </c>
    </row>
    <row r="337" spans="1:245" x14ac:dyDescent="0.2">
      <c r="A337">
        <v>17</v>
      </c>
      <c r="B337">
        <v>1</v>
      </c>
      <c r="C337">
        <f>ROW(SmtRes!A1292)</f>
        <v>1292</v>
      </c>
      <c r="D337">
        <f>ROW(EtalonRes!A1803)</f>
        <v>1803</v>
      </c>
      <c r="E337" t="s">
        <v>392</v>
      </c>
      <c r="F337" t="s">
        <v>329</v>
      </c>
      <c r="G337" t="s">
        <v>330</v>
      </c>
      <c r="H337" t="s">
        <v>239</v>
      </c>
      <c r="I337">
        <v>1</v>
      </c>
      <c r="J337">
        <v>0</v>
      </c>
      <c r="K337">
        <v>1</v>
      </c>
      <c r="O337">
        <f t="shared" si="179"/>
        <v>142718.31</v>
      </c>
      <c r="P337">
        <f>SUMIF(SmtRes!AQ1281:'SmtRes'!AQ1292,"=1",SmtRes!DF1281:'SmtRes'!DF1292)</f>
        <v>0</v>
      </c>
      <c r="Q337">
        <f>SUMIF(SmtRes!AQ1281:'SmtRes'!AQ1292,"=1",SmtRes!DG1281:'SmtRes'!DG1292)</f>
        <v>52689.18</v>
      </c>
      <c r="R337">
        <f>SUMIF(SmtRes!AQ1281:'SmtRes'!AQ1292,"=1",SmtRes!DH1281:'SmtRes'!DH1292)</f>
        <v>27272.059999999998</v>
      </c>
      <c r="S337">
        <f>SUMIF(SmtRes!AQ1281:'SmtRes'!AQ1292,"=1",SmtRes!DI1281:'SmtRes'!DI1292)</f>
        <v>62757.07</v>
      </c>
      <c r="T337">
        <f t="shared" si="180"/>
        <v>0</v>
      </c>
      <c r="U337">
        <f>SUMIF(SmtRes!AQ1281:'SmtRes'!AQ1292,"=1",SmtRes!CV1281:'SmtRes'!CV1292)</f>
        <v>139.08000000000001</v>
      </c>
      <c r="V337">
        <f>SUMIF(SmtRes!AQ1281:'SmtRes'!AQ1292,"=1",SmtRes!CW1281:'SmtRes'!CW1292)</f>
        <v>45.576000000000001</v>
      </c>
      <c r="W337">
        <f t="shared" si="181"/>
        <v>0</v>
      </c>
      <c r="X337">
        <f t="shared" si="182"/>
        <v>92730</v>
      </c>
      <c r="Y337">
        <f t="shared" si="183"/>
        <v>54017.48</v>
      </c>
      <c r="AA337">
        <v>295887217</v>
      </c>
      <c r="AB337">
        <f t="shared" si="184"/>
        <v>108721.078515</v>
      </c>
      <c r="AC337">
        <f t="shared" si="185"/>
        <v>0</v>
      </c>
      <c r="AD337">
        <f>ROUND((((SUM(SmtRes!BR1281:'SmtRes'!BR1292))-(SUM(SmtRes!BS1281:'SmtRes'!BS1292)))+AE337),6)</f>
        <v>45964.010114999997</v>
      </c>
      <c r="AE337">
        <f>ROUND((SUM(SmtRes!BS1281:'SmtRes'!BS1292)),6)</f>
        <v>27272.050380000001</v>
      </c>
      <c r="AF337">
        <f>ROUND((SUM(SmtRes!BT1281:'SmtRes'!BT1292)),6)</f>
        <v>62757.068399999996</v>
      </c>
      <c r="AG337">
        <f t="shared" si="186"/>
        <v>0</v>
      </c>
      <c r="AH337">
        <f>(SUM(SmtRes!BU1281:'SmtRes'!BU1292))</f>
        <v>139.07999999999998</v>
      </c>
      <c r="AI337">
        <f>(SUM(SmtRes!BV1281:'SmtRes'!BV1292))</f>
        <v>45.575999999999993</v>
      </c>
      <c r="AJ337">
        <f t="shared" si="187"/>
        <v>0</v>
      </c>
      <c r="AK337">
        <v>107040.83486</v>
      </c>
      <c r="AL337">
        <v>8751.8531600000006</v>
      </c>
      <c r="AM337">
        <v>34047.414899999996</v>
      </c>
      <c r="AN337">
        <v>20201.518799999998</v>
      </c>
      <c r="AO337">
        <v>44040.048000000003</v>
      </c>
      <c r="AP337">
        <v>0</v>
      </c>
      <c r="AQ337">
        <v>97.6</v>
      </c>
      <c r="AR337">
        <v>33.76</v>
      </c>
      <c r="AS337">
        <v>0</v>
      </c>
      <c r="AT337">
        <v>103</v>
      </c>
      <c r="AU337">
        <v>60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1</v>
      </c>
      <c r="BJ337" t="s">
        <v>331</v>
      </c>
      <c r="BM337">
        <v>33001</v>
      </c>
      <c r="BN337">
        <v>0</v>
      </c>
      <c r="BO337" t="s">
        <v>3</v>
      </c>
      <c r="BP337">
        <v>0</v>
      </c>
      <c r="BQ337">
        <v>2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103</v>
      </c>
      <c r="CA337">
        <v>60</v>
      </c>
      <c r="CB337" t="s">
        <v>22</v>
      </c>
      <c r="CE337">
        <v>0</v>
      </c>
      <c r="CF337">
        <v>0</v>
      </c>
      <c r="CG337">
        <v>0</v>
      </c>
      <c r="CM337">
        <v>0</v>
      </c>
      <c r="CN337" t="s">
        <v>1345</v>
      </c>
      <c r="CO337">
        <v>0</v>
      </c>
      <c r="CP337">
        <f t="shared" si="188"/>
        <v>142718.31</v>
      </c>
      <c r="CQ337">
        <f>SUMIF(SmtRes!AQ1281:'SmtRes'!AQ1292,"=1",SmtRes!AA1281:'SmtRes'!AA1292)</f>
        <v>102370.86</v>
      </c>
      <c r="CR337">
        <f>SUMIF(SmtRes!AQ1281:'SmtRes'!AQ1292,"=1",SmtRes!AB1281:'SmtRes'!AB1292)</f>
        <v>6149.2500000000009</v>
      </c>
      <c r="CS337">
        <f>SUMIF(SmtRes!AQ1281:'SmtRes'!AQ1292,"=1",SmtRes!AC1281:'SmtRes'!AC1292)</f>
        <v>2860.7400000000002</v>
      </c>
      <c r="CT337">
        <f>SUMIF(SmtRes!AQ1281:'SmtRes'!AQ1292,"=1",SmtRes!AD1281:'SmtRes'!AD1292)</f>
        <v>451.23</v>
      </c>
      <c r="CU337">
        <f t="shared" si="189"/>
        <v>0</v>
      </c>
      <c r="CV337">
        <f>SUMIF(SmtRes!AQ1281:'SmtRes'!AQ1292,"=1",SmtRes!BU1281:'SmtRes'!BU1292)</f>
        <v>139.07999999999998</v>
      </c>
      <c r="CW337">
        <f>SUMIF(SmtRes!AQ1281:'SmtRes'!AQ1292,"=1",SmtRes!BV1281:'SmtRes'!BV1292)</f>
        <v>45.575999999999993</v>
      </c>
      <c r="CX337">
        <f t="shared" si="190"/>
        <v>0</v>
      </c>
      <c r="CY337">
        <f t="shared" si="191"/>
        <v>92730.003900000011</v>
      </c>
      <c r="CZ337">
        <f t="shared" si="192"/>
        <v>54017.47800000001</v>
      </c>
      <c r="DC337" t="s">
        <v>3</v>
      </c>
      <c r="DD337" t="s">
        <v>24</v>
      </c>
      <c r="DE337" t="s">
        <v>217</v>
      </c>
      <c r="DF337" t="s">
        <v>217</v>
      </c>
      <c r="DG337" t="s">
        <v>218</v>
      </c>
      <c r="DH337" t="s">
        <v>3</v>
      </c>
      <c r="DI337" t="s">
        <v>218</v>
      </c>
      <c r="DJ337" t="s">
        <v>217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239</v>
      </c>
      <c r="DW337" t="s">
        <v>239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293259405</v>
      </c>
      <c r="EF337">
        <v>2</v>
      </c>
      <c r="EG337" t="s">
        <v>26</v>
      </c>
      <c r="EH337">
        <v>27</v>
      </c>
      <c r="EI337" t="s">
        <v>27</v>
      </c>
      <c r="EJ337">
        <v>1</v>
      </c>
      <c r="EK337">
        <v>33001</v>
      </c>
      <c r="EL337" t="s">
        <v>27</v>
      </c>
      <c r="EM337" t="s">
        <v>28</v>
      </c>
      <c r="EO337" t="s">
        <v>361</v>
      </c>
      <c r="EQ337">
        <v>131072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97.6</v>
      </c>
      <c r="EX337">
        <v>33.76</v>
      </c>
      <c r="EY337">
        <v>0</v>
      </c>
      <c r="FQ337">
        <v>0</v>
      </c>
      <c r="FR337">
        <f t="shared" si="193"/>
        <v>0</v>
      </c>
      <c r="FS337">
        <v>0</v>
      </c>
      <c r="FX337">
        <v>103</v>
      </c>
      <c r="FY337">
        <v>60</v>
      </c>
      <c r="GA337" t="s">
        <v>3</v>
      </c>
      <c r="GD337">
        <v>1</v>
      </c>
      <c r="GF337">
        <v>2050672712</v>
      </c>
      <c r="GG337">
        <v>2</v>
      </c>
      <c r="GH337">
        <v>1</v>
      </c>
      <c r="GI337">
        <v>-2</v>
      </c>
      <c r="GJ337">
        <v>0</v>
      </c>
      <c r="GK337">
        <v>0</v>
      </c>
      <c r="GL337">
        <f t="shared" si="194"/>
        <v>0</v>
      </c>
      <c r="GM337">
        <f t="shared" si="195"/>
        <v>289465.78999999998</v>
      </c>
      <c r="GN337">
        <f t="shared" si="196"/>
        <v>289465.78999999998</v>
      </c>
      <c r="GO337">
        <f t="shared" si="197"/>
        <v>0</v>
      </c>
      <c r="GP337">
        <f t="shared" si="198"/>
        <v>0</v>
      </c>
      <c r="GR337">
        <v>0</v>
      </c>
      <c r="GS337">
        <v>3</v>
      </c>
      <c r="GT337">
        <v>0</v>
      </c>
      <c r="GU337" t="s">
        <v>3</v>
      </c>
      <c r="GV337">
        <f t="shared" si="199"/>
        <v>0</v>
      </c>
      <c r="GW337">
        <v>1</v>
      </c>
      <c r="GX337">
        <f t="shared" si="200"/>
        <v>0</v>
      </c>
      <c r="HA337">
        <v>0</v>
      </c>
      <c r="HB337">
        <v>0</v>
      </c>
      <c r="HC337">
        <f t="shared" si="201"/>
        <v>0</v>
      </c>
      <c r="HE337" t="s">
        <v>3</v>
      </c>
      <c r="HF337" t="s">
        <v>3</v>
      </c>
      <c r="HM337" t="s">
        <v>3</v>
      </c>
      <c r="HN337" t="s">
        <v>30</v>
      </c>
      <c r="HO337" t="s">
        <v>31</v>
      </c>
      <c r="HP337" t="s">
        <v>27</v>
      </c>
      <c r="HQ337" t="s">
        <v>27</v>
      </c>
      <c r="IK337">
        <v>0</v>
      </c>
    </row>
    <row r="338" spans="1:245" x14ac:dyDescent="0.2">
      <c r="A338">
        <v>17</v>
      </c>
      <c r="B338">
        <v>1</v>
      </c>
      <c r="C338">
        <f>ROW(SmtRes!A1304)</f>
        <v>1304</v>
      </c>
      <c r="D338">
        <f>ROW(EtalonRes!A1818)</f>
        <v>1818</v>
      </c>
      <c r="E338" t="s">
        <v>393</v>
      </c>
      <c r="F338" t="s">
        <v>329</v>
      </c>
      <c r="G338" t="s">
        <v>333</v>
      </c>
      <c r="H338" t="s">
        <v>239</v>
      </c>
      <c r="I338">
        <v>1</v>
      </c>
      <c r="J338">
        <v>0</v>
      </c>
      <c r="K338">
        <v>1</v>
      </c>
      <c r="O338">
        <f t="shared" si="179"/>
        <v>190291.06</v>
      </c>
      <c r="P338">
        <f>SUMIF(SmtRes!AQ1293:'SmtRes'!AQ1304,"=1",SmtRes!DF1293:'SmtRes'!DF1304)</f>
        <v>0</v>
      </c>
      <c r="Q338">
        <f>SUMIF(SmtRes!AQ1293:'SmtRes'!AQ1304,"=1",SmtRes!DG1293:'SmtRes'!DG1304)</f>
        <v>70252.240000000005</v>
      </c>
      <c r="R338">
        <f>SUMIF(SmtRes!AQ1293:'SmtRes'!AQ1304,"=1",SmtRes!DH1293:'SmtRes'!DH1304)</f>
        <v>36362.729999999996</v>
      </c>
      <c r="S338">
        <f>SUMIF(SmtRes!AQ1293:'SmtRes'!AQ1304,"=1",SmtRes!DI1293:'SmtRes'!DI1304)</f>
        <v>83676.09</v>
      </c>
      <c r="T338">
        <f t="shared" si="180"/>
        <v>0</v>
      </c>
      <c r="U338">
        <f>SUMIF(SmtRes!AQ1293:'SmtRes'!AQ1304,"=1",SmtRes!CV1293:'SmtRes'!CV1304)</f>
        <v>185.44</v>
      </c>
      <c r="V338">
        <f>SUMIF(SmtRes!AQ1293:'SmtRes'!AQ1304,"=1",SmtRes!CW1293:'SmtRes'!CW1304)</f>
        <v>60.768000000000001</v>
      </c>
      <c r="W338">
        <f t="shared" si="181"/>
        <v>0</v>
      </c>
      <c r="X338">
        <f t="shared" si="182"/>
        <v>123639.98</v>
      </c>
      <c r="Y338">
        <f t="shared" si="183"/>
        <v>72023.289999999994</v>
      </c>
      <c r="AA338">
        <v>295887217</v>
      </c>
      <c r="AB338">
        <f t="shared" si="184"/>
        <v>144961.43802</v>
      </c>
      <c r="AC338">
        <f t="shared" si="185"/>
        <v>0</v>
      </c>
      <c r="AD338">
        <f>ROUND((((SUM(SmtRes!BR1293:'SmtRes'!BR1304))-(SUM(SmtRes!BS1293:'SmtRes'!BS1304)))+AE338),6)</f>
        <v>61285.346819999999</v>
      </c>
      <c r="AE338">
        <f>ROUND((SUM(SmtRes!BS1293:'SmtRes'!BS1304)),6)</f>
        <v>36362.733840000001</v>
      </c>
      <c r="AF338">
        <f>ROUND((SUM(SmtRes!BT1293:'SmtRes'!BT1304)),6)</f>
        <v>83676.091199999995</v>
      </c>
      <c r="AG338">
        <f t="shared" si="186"/>
        <v>0</v>
      </c>
      <c r="AH338">
        <f>(SUM(SmtRes!BU1293:'SmtRes'!BU1304))</f>
        <v>185.43999999999997</v>
      </c>
      <c r="AI338">
        <f>(SUM(SmtRes!BV1293:'SmtRes'!BV1304))</f>
        <v>60.768000000000001</v>
      </c>
      <c r="AJ338">
        <f t="shared" si="187"/>
        <v>0</v>
      </c>
      <c r="AK338">
        <v>107040.83486</v>
      </c>
      <c r="AL338">
        <v>8751.8531600000006</v>
      </c>
      <c r="AM338">
        <v>34047.414899999996</v>
      </c>
      <c r="AN338">
        <v>20201.518799999998</v>
      </c>
      <c r="AO338">
        <v>44040.048000000003</v>
      </c>
      <c r="AP338">
        <v>0</v>
      </c>
      <c r="AQ338">
        <v>97.6</v>
      </c>
      <c r="AR338">
        <v>33.76</v>
      </c>
      <c r="AS338">
        <v>0</v>
      </c>
      <c r="AT338">
        <v>103</v>
      </c>
      <c r="AU338">
        <v>60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0</v>
      </c>
      <c r="BI338">
        <v>1</v>
      </c>
      <c r="BJ338" t="s">
        <v>331</v>
      </c>
      <c r="BM338">
        <v>33001</v>
      </c>
      <c r="BN338">
        <v>0</v>
      </c>
      <c r="BO338" t="s">
        <v>3</v>
      </c>
      <c r="BP338">
        <v>0</v>
      </c>
      <c r="BQ338">
        <v>2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103</v>
      </c>
      <c r="CA338">
        <v>60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363</v>
      </c>
      <c r="CO338">
        <v>0</v>
      </c>
      <c r="CP338">
        <f t="shared" si="188"/>
        <v>190291.06</v>
      </c>
      <c r="CQ338">
        <f>SUMIF(SmtRes!AQ1293:'SmtRes'!AQ1304,"=1",SmtRes!AA1293:'SmtRes'!AA1304)</f>
        <v>102370.86</v>
      </c>
      <c r="CR338">
        <f>SUMIF(SmtRes!AQ1293:'SmtRes'!AQ1304,"=1",SmtRes!AB1293:'SmtRes'!AB1304)</f>
        <v>6149.2500000000009</v>
      </c>
      <c r="CS338">
        <f>SUMIF(SmtRes!AQ1293:'SmtRes'!AQ1304,"=1",SmtRes!AC1293:'SmtRes'!AC1304)</f>
        <v>2860.7400000000002</v>
      </c>
      <c r="CT338">
        <f>SUMIF(SmtRes!AQ1293:'SmtRes'!AQ1304,"=1",SmtRes!AD1293:'SmtRes'!AD1304)</f>
        <v>451.23</v>
      </c>
      <c r="CU338">
        <f t="shared" si="189"/>
        <v>0</v>
      </c>
      <c r="CV338">
        <f>SUMIF(SmtRes!AQ1293:'SmtRes'!AQ1304,"=1",SmtRes!BU1293:'SmtRes'!BU1304)</f>
        <v>185.43999999999997</v>
      </c>
      <c r="CW338">
        <f>SUMIF(SmtRes!AQ1293:'SmtRes'!AQ1304,"=1",SmtRes!BV1293:'SmtRes'!BV1304)</f>
        <v>60.768000000000001</v>
      </c>
      <c r="CX338">
        <f t="shared" si="190"/>
        <v>0</v>
      </c>
      <c r="CY338">
        <f t="shared" si="191"/>
        <v>123639.9846</v>
      </c>
      <c r="CZ338">
        <f t="shared" si="192"/>
        <v>72023.291999999987</v>
      </c>
      <c r="DC338" t="s">
        <v>3</v>
      </c>
      <c r="DD338" t="s">
        <v>24</v>
      </c>
      <c r="DE338" t="s">
        <v>222</v>
      </c>
      <c r="DF338" t="s">
        <v>222</v>
      </c>
      <c r="DG338" t="s">
        <v>223</v>
      </c>
      <c r="DH338" t="s">
        <v>3</v>
      </c>
      <c r="DI338" t="s">
        <v>223</v>
      </c>
      <c r="DJ338" t="s">
        <v>222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239</v>
      </c>
      <c r="DW338" t="s">
        <v>239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293259405</v>
      </c>
      <c r="EF338">
        <v>2</v>
      </c>
      <c r="EG338" t="s">
        <v>26</v>
      </c>
      <c r="EH338">
        <v>27</v>
      </c>
      <c r="EI338" t="s">
        <v>27</v>
      </c>
      <c r="EJ338">
        <v>1</v>
      </c>
      <c r="EK338">
        <v>33001</v>
      </c>
      <c r="EL338" t="s">
        <v>27</v>
      </c>
      <c r="EM338" t="s">
        <v>28</v>
      </c>
      <c r="EO338" t="s">
        <v>364</v>
      </c>
      <c r="EQ338">
        <v>131072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97.6</v>
      </c>
      <c r="EX338">
        <v>33.76</v>
      </c>
      <c r="EY338">
        <v>0</v>
      </c>
      <c r="FQ338">
        <v>0</v>
      </c>
      <c r="FR338">
        <f t="shared" si="193"/>
        <v>0</v>
      </c>
      <c r="FS338">
        <v>0</v>
      </c>
      <c r="FX338">
        <v>103</v>
      </c>
      <c r="FY338">
        <v>60</v>
      </c>
      <c r="GA338" t="s">
        <v>3</v>
      </c>
      <c r="GD338">
        <v>1</v>
      </c>
      <c r="GF338">
        <v>408659633</v>
      </c>
      <c r="GG338">
        <v>2</v>
      </c>
      <c r="GH338">
        <v>1</v>
      </c>
      <c r="GI338">
        <v>-2</v>
      </c>
      <c r="GJ338">
        <v>0</v>
      </c>
      <c r="GK338">
        <v>0</v>
      </c>
      <c r="GL338">
        <f t="shared" si="194"/>
        <v>0</v>
      </c>
      <c r="GM338">
        <f t="shared" si="195"/>
        <v>385954.33</v>
      </c>
      <c r="GN338">
        <f t="shared" si="196"/>
        <v>385954.33</v>
      </c>
      <c r="GO338">
        <f t="shared" si="197"/>
        <v>0</v>
      </c>
      <c r="GP338">
        <f t="shared" si="198"/>
        <v>0</v>
      </c>
      <c r="GR338">
        <v>0</v>
      </c>
      <c r="GS338">
        <v>3</v>
      </c>
      <c r="GT338">
        <v>0</v>
      </c>
      <c r="GU338" t="s">
        <v>3</v>
      </c>
      <c r="GV338">
        <f t="shared" si="199"/>
        <v>0</v>
      </c>
      <c r="GW338">
        <v>1</v>
      </c>
      <c r="GX338">
        <f t="shared" si="200"/>
        <v>0</v>
      </c>
      <c r="HA338">
        <v>0</v>
      </c>
      <c r="HB338">
        <v>0</v>
      </c>
      <c r="HC338">
        <f t="shared" si="201"/>
        <v>0</v>
      </c>
      <c r="HE338" t="s">
        <v>3</v>
      </c>
      <c r="HF338" t="s">
        <v>3</v>
      </c>
      <c r="HM338" t="s">
        <v>3</v>
      </c>
      <c r="HN338" t="s">
        <v>30</v>
      </c>
      <c r="HO338" t="s">
        <v>31</v>
      </c>
      <c r="HP338" t="s">
        <v>27</v>
      </c>
      <c r="HQ338" t="s">
        <v>27</v>
      </c>
      <c r="IK338">
        <v>0</v>
      </c>
    </row>
    <row r="339" spans="1:245" x14ac:dyDescent="0.2">
      <c r="A339">
        <v>17</v>
      </c>
      <c r="B339">
        <v>1</v>
      </c>
      <c r="C339">
        <f>ROW(SmtRes!A1316)</f>
        <v>1316</v>
      </c>
      <c r="D339">
        <f>ROW(EtalonRes!A1833)</f>
        <v>1833</v>
      </c>
      <c r="E339" t="s">
        <v>394</v>
      </c>
      <c r="F339" t="s">
        <v>335</v>
      </c>
      <c r="G339" t="s">
        <v>336</v>
      </c>
      <c r="H339" t="s">
        <v>239</v>
      </c>
      <c r="I339">
        <v>1</v>
      </c>
      <c r="J339">
        <v>0</v>
      </c>
      <c r="K339">
        <v>1</v>
      </c>
      <c r="O339">
        <f t="shared" si="179"/>
        <v>99009.7</v>
      </c>
      <c r="P339">
        <f>SUMIF(SmtRes!AQ1305:'SmtRes'!AQ1316,"=1",SmtRes!DF1305:'SmtRes'!DF1316)</f>
        <v>0</v>
      </c>
      <c r="Q339">
        <f>SUMIF(SmtRes!AQ1305:'SmtRes'!AQ1316,"=1",SmtRes!DG1305:'SmtRes'!DG1316)</f>
        <v>36790.379999999997</v>
      </c>
      <c r="R339">
        <f>SUMIF(SmtRes!AQ1305:'SmtRes'!AQ1316,"=1",SmtRes!DH1305:'SmtRes'!DH1316)</f>
        <v>19334.420000000002</v>
      </c>
      <c r="S339">
        <f>SUMIF(SmtRes!AQ1305:'SmtRes'!AQ1316,"=1",SmtRes!DI1305:'SmtRes'!DI1316)</f>
        <v>42884.9</v>
      </c>
      <c r="T339">
        <f t="shared" si="180"/>
        <v>0</v>
      </c>
      <c r="U339">
        <f>SUMIF(SmtRes!AQ1305:'SmtRes'!AQ1316,"=1",SmtRes!CV1305:'SmtRes'!CV1316)</f>
        <v>95.04</v>
      </c>
      <c r="V339">
        <f>SUMIF(SmtRes!AQ1305:'SmtRes'!AQ1316,"=1",SmtRes!CW1305:'SmtRes'!CW1316)</f>
        <v>32.509124999999997</v>
      </c>
      <c r="W339">
        <f t="shared" si="181"/>
        <v>0</v>
      </c>
      <c r="X339">
        <f t="shared" si="182"/>
        <v>64085.9</v>
      </c>
      <c r="Y339">
        <f t="shared" si="183"/>
        <v>37331.589999999997</v>
      </c>
      <c r="AA339">
        <v>295887217</v>
      </c>
      <c r="AB339">
        <f t="shared" si="184"/>
        <v>74808.869663000005</v>
      </c>
      <c r="AC339">
        <f t="shared" si="185"/>
        <v>0</v>
      </c>
      <c r="AD339">
        <f>ROUND((((SUM(SmtRes!BR1305:'SmtRes'!BR1316))-(SUM(SmtRes!BS1305:'SmtRes'!BS1316)))+AE339),6)</f>
        <v>31923.970463000001</v>
      </c>
      <c r="AE339">
        <f>ROUND((SUM(SmtRes!BS1305:'SmtRes'!BS1316)),6)</f>
        <v>19334.425388</v>
      </c>
      <c r="AF339">
        <f>ROUND((SUM(SmtRes!BT1305:'SmtRes'!BT1316)),6)</f>
        <v>42884.8992</v>
      </c>
      <c r="AG339">
        <f t="shared" si="186"/>
        <v>0</v>
      </c>
      <c r="AH339">
        <f>(SUM(SmtRes!BU1305:'SmtRes'!BU1316))</f>
        <v>95.039999999999992</v>
      </c>
      <c r="AI339">
        <f>(SUM(SmtRes!BV1305:'SmtRes'!BV1316))</f>
        <v>32.509124999999997</v>
      </c>
      <c r="AJ339">
        <f t="shared" si="187"/>
        <v>0</v>
      </c>
      <c r="AK339">
        <v>72911.022100000002</v>
      </c>
      <c r="AL339">
        <v>6186.8540999999996</v>
      </c>
      <c r="AM339">
        <v>23008.266999999996</v>
      </c>
      <c r="AN339">
        <v>13934.721</v>
      </c>
      <c r="AO339">
        <v>29781.18</v>
      </c>
      <c r="AP339">
        <v>0</v>
      </c>
      <c r="AQ339">
        <v>66</v>
      </c>
      <c r="AR339">
        <v>23.429999999999996</v>
      </c>
      <c r="AS339">
        <v>0</v>
      </c>
      <c r="AT339">
        <v>103</v>
      </c>
      <c r="AU339">
        <v>60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1</v>
      </c>
      <c r="BJ339" t="s">
        <v>337</v>
      </c>
      <c r="BM339">
        <v>33001</v>
      </c>
      <c r="BN339">
        <v>0</v>
      </c>
      <c r="BO339" t="s">
        <v>3</v>
      </c>
      <c r="BP339">
        <v>0</v>
      </c>
      <c r="BQ339">
        <v>2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103</v>
      </c>
      <c r="CA339">
        <v>60</v>
      </c>
      <c r="CB339" t="s">
        <v>22</v>
      </c>
      <c r="CE339">
        <v>0</v>
      </c>
      <c r="CF339">
        <v>0</v>
      </c>
      <c r="CG339">
        <v>0</v>
      </c>
      <c r="CM339">
        <v>0</v>
      </c>
      <c r="CN339" t="s">
        <v>1344</v>
      </c>
      <c r="CO339">
        <v>0</v>
      </c>
      <c r="CP339">
        <f t="shared" si="188"/>
        <v>99009.7</v>
      </c>
      <c r="CQ339">
        <f>SUMIF(SmtRes!AQ1305:'SmtRes'!AQ1316,"=1",SmtRes!AA1305:'SmtRes'!AA1316)</f>
        <v>102370.86</v>
      </c>
      <c r="CR339">
        <f>SUMIF(SmtRes!AQ1305:'SmtRes'!AQ1316,"=1",SmtRes!AB1305:'SmtRes'!AB1316)</f>
        <v>6149.2500000000009</v>
      </c>
      <c r="CS339">
        <f>SUMIF(SmtRes!AQ1305:'SmtRes'!AQ1316,"=1",SmtRes!AC1305:'SmtRes'!AC1316)</f>
        <v>2860.7400000000002</v>
      </c>
      <c r="CT339">
        <f>SUMIF(SmtRes!AQ1305:'SmtRes'!AQ1316,"=1",SmtRes!AD1305:'SmtRes'!AD1316)</f>
        <v>451.23</v>
      </c>
      <c r="CU339">
        <f t="shared" si="189"/>
        <v>0</v>
      </c>
      <c r="CV339">
        <f>SUMIF(SmtRes!AQ1305:'SmtRes'!AQ1316,"=1",SmtRes!BU1305:'SmtRes'!BU1316)</f>
        <v>95.039999999999992</v>
      </c>
      <c r="CW339">
        <f>SUMIF(SmtRes!AQ1305:'SmtRes'!AQ1316,"=1",SmtRes!BV1305:'SmtRes'!BV1316)</f>
        <v>32.509124999999997</v>
      </c>
      <c r="CX339">
        <f t="shared" si="190"/>
        <v>0</v>
      </c>
      <c r="CY339">
        <f t="shared" si="191"/>
        <v>64085.899600000012</v>
      </c>
      <c r="CZ339">
        <f t="shared" si="192"/>
        <v>37331.592000000004</v>
      </c>
      <c r="DC339" t="s">
        <v>3</v>
      </c>
      <c r="DD339" t="s">
        <v>24</v>
      </c>
      <c r="DE339" t="s">
        <v>182</v>
      </c>
      <c r="DF339" t="s">
        <v>182</v>
      </c>
      <c r="DG339" t="s">
        <v>183</v>
      </c>
      <c r="DH339" t="s">
        <v>3</v>
      </c>
      <c r="DI339" t="s">
        <v>183</v>
      </c>
      <c r="DJ339" t="s">
        <v>182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239</v>
      </c>
      <c r="DW339" t="s">
        <v>239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293259405</v>
      </c>
      <c r="EF339">
        <v>2</v>
      </c>
      <c r="EG339" t="s">
        <v>26</v>
      </c>
      <c r="EH339">
        <v>27</v>
      </c>
      <c r="EI339" t="s">
        <v>27</v>
      </c>
      <c r="EJ339">
        <v>1</v>
      </c>
      <c r="EK339">
        <v>33001</v>
      </c>
      <c r="EL339" t="s">
        <v>27</v>
      </c>
      <c r="EM339" t="s">
        <v>28</v>
      </c>
      <c r="EO339" t="s">
        <v>354</v>
      </c>
      <c r="EQ339">
        <v>131072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66</v>
      </c>
      <c r="EX339">
        <v>23.43</v>
      </c>
      <c r="EY339">
        <v>0</v>
      </c>
      <c r="FQ339">
        <v>0</v>
      </c>
      <c r="FR339">
        <f t="shared" si="193"/>
        <v>0</v>
      </c>
      <c r="FS339">
        <v>0</v>
      </c>
      <c r="FX339">
        <v>103</v>
      </c>
      <c r="FY339">
        <v>60</v>
      </c>
      <c r="GA339" t="s">
        <v>3</v>
      </c>
      <c r="GD339">
        <v>1</v>
      </c>
      <c r="GF339">
        <v>213485858</v>
      </c>
      <c r="GG339">
        <v>2</v>
      </c>
      <c r="GH339">
        <v>1</v>
      </c>
      <c r="GI339">
        <v>-2</v>
      </c>
      <c r="GJ339">
        <v>0</v>
      </c>
      <c r="GK339">
        <v>0</v>
      </c>
      <c r="GL339">
        <f t="shared" si="194"/>
        <v>0</v>
      </c>
      <c r="GM339">
        <f t="shared" si="195"/>
        <v>200427.19</v>
      </c>
      <c r="GN339">
        <f t="shared" si="196"/>
        <v>200427.19</v>
      </c>
      <c r="GO339">
        <f t="shared" si="197"/>
        <v>0</v>
      </c>
      <c r="GP339">
        <f t="shared" si="198"/>
        <v>0</v>
      </c>
      <c r="GR339">
        <v>0</v>
      </c>
      <c r="GS339">
        <v>3</v>
      </c>
      <c r="GT339">
        <v>0</v>
      </c>
      <c r="GU339" t="s">
        <v>3</v>
      </c>
      <c r="GV339">
        <f t="shared" si="199"/>
        <v>0</v>
      </c>
      <c r="GW339">
        <v>1</v>
      </c>
      <c r="GX339">
        <f t="shared" si="200"/>
        <v>0</v>
      </c>
      <c r="HA339">
        <v>0</v>
      </c>
      <c r="HB339">
        <v>0</v>
      </c>
      <c r="HC339">
        <f t="shared" si="201"/>
        <v>0</v>
      </c>
      <c r="HE339" t="s">
        <v>3</v>
      </c>
      <c r="HF339" t="s">
        <v>3</v>
      </c>
      <c r="HM339" t="s">
        <v>3</v>
      </c>
      <c r="HN339" t="s">
        <v>30</v>
      </c>
      <c r="HO339" t="s">
        <v>31</v>
      </c>
      <c r="HP339" t="s">
        <v>27</v>
      </c>
      <c r="HQ339" t="s">
        <v>27</v>
      </c>
      <c r="IK339">
        <v>0</v>
      </c>
    </row>
    <row r="340" spans="1:245" x14ac:dyDescent="0.2">
      <c r="A340">
        <v>17</v>
      </c>
      <c r="B340">
        <v>1</v>
      </c>
      <c r="C340">
        <f>ROW(SmtRes!A1328)</f>
        <v>1328</v>
      </c>
      <c r="D340">
        <f>ROW(EtalonRes!A1848)</f>
        <v>1848</v>
      </c>
      <c r="E340" t="s">
        <v>395</v>
      </c>
      <c r="F340" t="s">
        <v>335</v>
      </c>
      <c r="G340" t="s">
        <v>339</v>
      </c>
      <c r="H340" t="s">
        <v>239</v>
      </c>
      <c r="I340">
        <v>1</v>
      </c>
      <c r="J340">
        <v>0</v>
      </c>
      <c r="K340">
        <v>1</v>
      </c>
      <c r="O340">
        <f t="shared" si="179"/>
        <v>132012.95000000001</v>
      </c>
      <c r="P340">
        <f>SUMIF(SmtRes!AQ1317:'SmtRes'!AQ1328,"=1",SmtRes!DF1317:'SmtRes'!DF1328)</f>
        <v>0</v>
      </c>
      <c r="Q340">
        <f>SUMIF(SmtRes!AQ1317:'SmtRes'!AQ1328,"=1",SmtRes!DG1317:'SmtRes'!DG1328)</f>
        <v>49053.84</v>
      </c>
      <c r="R340">
        <f>SUMIF(SmtRes!AQ1317:'SmtRes'!AQ1328,"=1",SmtRes!DH1317:'SmtRes'!DH1328)</f>
        <v>25779.24</v>
      </c>
      <c r="S340">
        <f>SUMIF(SmtRes!AQ1317:'SmtRes'!AQ1328,"=1",SmtRes!DI1317:'SmtRes'!DI1328)</f>
        <v>57179.87</v>
      </c>
      <c r="T340">
        <f t="shared" si="180"/>
        <v>0</v>
      </c>
      <c r="U340">
        <f>SUMIF(SmtRes!AQ1317:'SmtRes'!AQ1328,"=1",SmtRes!CV1317:'SmtRes'!CV1328)</f>
        <v>126.72</v>
      </c>
      <c r="V340">
        <f>SUMIF(SmtRes!AQ1317:'SmtRes'!AQ1328,"=1",SmtRes!CW1317:'SmtRes'!CW1328)</f>
        <v>43.345499999999994</v>
      </c>
      <c r="W340">
        <f t="shared" si="181"/>
        <v>0</v>
      </c>
      <c r="X340">
        <f t="shared" si="182"/>
        <v>85447.88</v>
      </c>
      <c r="Y340">
        <f t="shared" si="183"/>
        <v>49775.47</v>
      </c>
      <c r="AA340">
        <v>295887217</v>
      </c>
      <c r="AB340">
        <f t="shared" si="184"/>
        <v>99745.159549999997</v>
      </c>
      <c r="AC340">
        <f t="shared" si="185"/>
        <v>0</v>
      </c>
      <c r="AD340">
        <f>ROUND((((SUM(SmtRes!BR1317:'SmtRes'!BR1328))-(SUM(SmtRes!BS1317:'SmtRes'!BS1328)))+AE340),6)</f>
        <v>42565.293949999999</v>
      </c>
      <c r="AE340">
        <f>ROUND((SUM(SmtRes!BS1317:'SmtRes'!BS1328)),6)</f>
        <v>25779.233850000001</v>
      </c>
      <c r="AF340">
        <f>ROUND((SUM(SmtRes!BT1317:'SmtRes'!BT1328)),6)</f>
        <v>57179.865599999997</v>
      </c>
      <c r="AG340">
        <f t="shared" si="186"/>
        <v>0</v>
      </c>
      <c r="AH340">
        <f>(SUM(SmtRes!BU1317:'SmtRes'!BU1328))</f>
        <v>126.72</v>
      </c>
      <c r="AI340">
        <f>(SUM(SmtRes!BV1317:'SmtRes'!BV1328))</f>
        <v>43.345500000000001</v>
      </c>
      <c r="AJ340">
        <f t="shared" si="187"/>
        <v>0</v>
      </c>
      <c r="AK340">
        <v>72911.022100000002</v>
      </c>
      <c r="AL340">
        <v>6186.8540999999996</v>
      </c>
      <c r="AM340">
        <v>23008.266999999996</v>
      </c>
      <c r="AN340">
        <v>13934.721</v>
      </c>
      <c r="AO340">
        <v>29781.18</v>
      </c>
      <c r="AP340">
        <v>0</v>
      </c>
      <c r="AQ340">
        <v>66</v>
      </c>
      <c r="AR340">
        <v>23.429999999999996</v>
      </c>
      <c r="AS340">
        <v>0</v>
      </c>
      <c r="AT340">
        <v>103</v>
      </c>
      <c r="AU340">
        <v>60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0</v>
      </c>
      <c r="BI340">
        <v>1</v>
      </c>
      <c r="BJ340" t="s">
        <v>337</v>
      </c>
      <c r="BM340">
        <v>33001</v>
      </c>
      <c r="BN340">
        <v>0</v>
      </c>
      <c r="BO340" t="s">
        <v>3</v>
      </c>
      <c r="BP340">
        <v>0</v>
      </c>
      <c r="BQ340">
        <v>2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103</v>
      </c>
      <c r="CA340">
        <v>60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356</v>
      </c>
      <c r="CO340">
        <v>0</v>
      </c>
      <c r="CP340">
        <f t="shared" si="188"/>
        <v>132012.94999999998</v>
      </c>
      <c r="CQ340">
        <f>SUMIF(SmtRes!AQ1317:'SmtRes'!AQ1328,"=1",SmtRes!AA1317:'SmtRes'!AA1328)</f>
        <v>102370.86</v>
      </c>
      <c r="CR340">
        <f>SUMIF(SmtRes!AQ1317:'SmtRes'!AQ1328,"=1",SmtRes!AB1317:'SmtRes'!AB1328)</f>
        <v>6149.2500000000009</v>
      </c>
      <c r="CS340">
        <f>SUMIF(SmtRes!AQ1317:'SmtRes'!AQ1328,"=1",SmtRes!AC1317:'SmtRes'!AC1328)</f>
        <v>2860.7400000000002</v>
      </c>
      <c r="CT340">
        <f>SUMIF(SmtRes!AQ1317:'SmtRes'!AQ1328,"=1",SmtRes!AD1317:'SmtRes'!AD1328)</f>
        <v>451.23</v>
      </c>
      <c r="CU340">
        <f t="shared" si="189"/>
        <v>0</v>
      </c>
      <c r="CV340">
        <f>SUMIF(SmtRes!AQ1317:'SmtRes'!AQ1328,"=1",SmtRes!BU1317:'SmtRes'!BU1328)</f>
        <v>126.72</v>
      </c>
      <c r="CW340">
        <f>SUMIF(SmtRes!AQ1317:'SmtRes'!AQ1328,"=1",SmtRes!BV1317:'SmtRes'!BV1328)</f>
        <v>43.345500000000001</v>
      </c>
      <c r="CX340">
        <f t="shared" si="190"/>
        <v>0</v>
      </c>
      <c r="CY340">
        <f t="shared" si="191"/>
        <v>85447.883300000001</v>
      </c>
      <c r="CZ340">
        <f t="shared" si="192"/>
        <v>49775.465999999993</v>
      </c>
      <c r="DC340" t="s">
        <v>3</v>
      </c>
      <c r="DD340" t="s">
        <v>24</v>
      </c>
      <c r="DE340" t="s">
        <v>187</v>
      </c>
      <c r="DF340" t="s">
        <v>187</v>
      </c>
      <c r="DG340" t="s">
        <v>188</v>
      </c>
      <c r="DH340" t="s">
        <v>3</v>
      </c>
      <c r="DI340" t="s">
        <v>188</v>
      </c>
      <c r="DJ340" t="s">
        <v>187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239</v>
      </c>
      <c r="DW340" t="s">
        <v>239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293259405</v>
      </c>
      <c r="EF340">
        <v>2</v>
      </c>
      <c r="EG340" t="s">
        <v>26</v>
      </c>
      <c r="EH340">
        <v>27</v>
      </c>
      <c r="EI340" t="s">
        <v>27</v>
      </c>
      <c r="EJ340">
        <v>1</v>
      </c>
      <c r="EK340">
        <v>33001</v>
      </c>
      <c r="EL340" t="s">
        <v>27</v>
      </c>
      <c r="EM340" t="s">
        <v>28</v>
      </c>
      <c r="EO340" t="s">
        <v>357</v>
      </c>
      <c r="EQ340">
        <v>131072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66</v>
      </c>
      <c r="EX340">
        <v>23.43</v>
      </c>
      <c r="EY340">
        <v>0</v>
      </c>
      <c r="FQ340">
        <v>0</v>
      </c>
      <c r="FR340">
        <f t="shared" si="193"/>
        <v>0</v>
      </c>
      <c r="FS340">
        <v>0</v>
      </c>
      <c r="FX340">
        <v>103</v>
      </c>
      <c r="FY340">
        <v>60</v>
      </c>
      <c r="GA340" t="s">
        <v>3</v>
      </c>
      <c r="GD340">
        <v>1</v>
      </c>
      <c r="GF340">
        <v>819945284</v>
      </c>
      <c r="GG340">
        <v>2</v>
      </c>
      <c r="GH340">
        <v>1</v>
      </c>
      <c r="GI340">
        <v>-2</v>
      </c>
      <c r="GJ340">
        <v>0</v>
      </c>
      <c r="GK340">
        <v>0</v>
      </c>
      <c r="GL340">
        <f t="shared" si="194"/>
        <v>0</v>
      </c>
      <c r="GM340">
        <f t="shared" si="195"/>
        <v>267236.3</v>
      </c>
      <c r="GN340">
        <f t="shared" si="196"/>
        <v>267236.3</v>
      </c>
      <c r="GO340">
        <f t="shared" si="197"/>
        <v>0</v>
      </c>
      <c r="GP340">
        <f t="shared" si="198"/>
        <v>0</v>
      </c>
      <c r="GR340">
        <v>0</v>
      </c>
      <c r="GS340">
        <v>3</v>
      </c>
      <c r="GT340">
        <v>0</v>
      </c>
      <c r="GU340" t="s">
        <v>3</v>
      </c>
      <c r="GV340">
        <f t="shared" si="199"/>
        <v>0</v>
      </c>
      <c r="GW340">
        <v>1</v>
      </c>
      <c r="GX340">
        <f t="shared" si="200"/>
        <v>0</v>
      </c>
      <c r="HA340">
        <v>0</v>
      </c>
      <c r="HB340">
        <v>0</v>
      </c>
      <c r="HC340">
        <f t="shared" si="201"/>
        <v>0</v>
      </c>
      <c r="HE340" t="s">
        <v>3</v>
      </c>
      <c r="HF340" t="s">
        <v>3</v>
      </c>
      <c r="HM340" t="s">
        <v>3</v>
      </c>
      <c r="HN340" t="s">
        <v>30</v>
      </c>
      <c r="HO340" t="s">
        <v>31</v>
      </c>
      <c r="HP340" t="s">
        <v>27</v>
      </c>
      <c r="HQ340" t="s">
        <v>27</v>
      </c>
      <c r="IK340">
        <v>0</v>
      </c>
    </row>
    <row r="341" spans="1:245" x14ac:dyDescent="0.2">
      <c r="A341">
        <v>17</v>
      </c>
      <c r="B341">
        <v>1</v>
      </c>
      <c r="C341">
        <f>ROW(SmtRes!A1340)</f>
        <v>1340</v>
      </c>
      <c r="D341">
        <f>ROW(EtalonRes!A1863)</f>
        <v>1863</v>
      </c>
      <c r="E341" t="s">
        <v>396</v>
      </c>
      <c r="F341" t="s">
        <v>341</v>
      </c>
      <c r="G341" t="s">
        <v>342</v>
      </c>
      <c r="H341" t="s">
        <v>239</v>
      </c>
      <c r="I341">
        <v>1</v>
      </c>
      <c r="J341">
        <v>0</v>
      </c>
      <c r="K341">
        <v>1</v>
      </c>
      <c r="O341">
        <f t="shared" si="179"/>
        <v>105289.45</v>
      </c>
      <c r="P341">
        <f>SUMIF(SmtRes!AQ1329:'SmtRes'!AQ1340,"=1",SmtRes!DF1329:'SmtRes'!DF1340)</f>
        <v>0</v>
      </c>
      <c r="Q341">
        <f>SUMIF(SmtRes!AQ1329:'SmtRes'!AQ1340,"=1",SmtRes!DG1329:'SmtRes'!DG1340)</f>
        <v>39322.14</v>
      </c>
      <c r="R341">
        <f>SUMIF(SmtRes!AQ1329:'SmtRes'!AQ1340,"=1",SmtRes!DH1329:'SmtRes'!DH1340)</f>
        <v>20483.329999999998</v>
      </c>
      <c r="S341">
        <f>SUMIF(SmtRes!AQ1329:'SmtRes'!AQ1340,"=1",SmtRes!DI1329:'SmtRes'!DI1340)</f>
        <v>45483.98</v>
      </c>
      <c r="T341">
        <f t="shared" si="180"/>
        <v>0</v>
      </c>
      <c r="U341">
        <f>SUMIF(SmtRes!AQ1329:'SmtRes'!AQ1340,"=1",SmtRes!CV1329:'SmtRes'!CV1340)</f>
        <v>100.8</v>
      </c>
      <c r="V341">
        <f>SUMIF(SmtRes!AQ1329:'SmtRes'!AQ1340,"=1",SmtRes!CW1329:'SmtRes'!CW1340)</f>
        <v>34.396125000000005</v>
      </c>
      <c r="W341">
        <f t="shared" si="181"/>
        <v>0</v>
      </c>
      <c r="X341">
        <f t="shared" si="182"/>
        <v>67946.33</v>
      </c>
      <c r="Y341">
        <f t="shared" si="183"/>
        <v>39580.39</v>
      </c>
      <c r="AA341">
        <v>295887217</v>
      </c>
      <c r="AB341">
        <f t="shared" si="184"/>
        <v>79669.277543000004</v>
      </c>
      <c r="AC341">
        <f t="shared" si="185"/>
        <v>0</v>
      </c>
      <c r="AD341">
        <f>ROUND((((SUM(SmtRes!BR1329:'SmtRes'!BR1340))-(SUM(SmtRes!BS1329:'SmtRes'!BS1340)))+AE341),6)</f>
        <v>34185.293543</v>
      </c>
      <c r="AE341">
        <f>ROUND((SUM(SmtRes!BS1329:'SmtRes'!BS1340)),6)</f>
        <v>20483.336715000001</v>
      </c>
      <c r="AF341">
        <f>ROUND((SUM(SmtRes!BT1329:'SmtRes'!BT1340)),6)</f>
        <v>45483.983999999997</v>
      </c>
      <c r="AG341">
        <f t="shared" si="186"/>
        <v>0</v>
      </c>
      <c r="AH341">
        <f>(SUM(SmtRes!BU1329:'SmtRes'!BU1340))</f>
        <v>100.8</v>
      </c>
      <c r="AI341">
        <f>(SUM(SmtRes!BV1329:'SmtRes'!BV1340))</f>
        <v>34.396125000000005</v>
      </c>
      <c r="AJ341">
        <f t="shared" si="187"/>
        <v>0</v>
      </c>
      <c r="AK341">
        <v>77173.768700000001</v>
      </c>
      <c r="AL341">
        <v>6186.8540999999996</v>
      </c>
      <c r="AM341">
        <v>24638.0494</v>
      </c>
      <c r="AN341">
        <v>14762.7652</v>
      </c>
      <c r="AO341">
        <v>31586.100000000002</v>
      </c>
      <c r="AP341">
        <v>0</v>
      </c>
      <c r="AQ341">
        <v>70</v>
      </c>
      <c r="AR341">
        <v>24.790000000000003</v>
      </c>
      <c r="AS341">
        <v>0</v>
      </c>
      <c r="AT341">
        <v>103</v>
      </c>
      <c r="AU341">
        <v>60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343</v>
      </c>
      <c r="BM341">
        <v>33001</v>
      </c>
      <c r="BN341">
        <v>0</v>
      </c>
      <c r="BO341" t="s">
        <v>3</v>
      </c>
      <c r="BP341">
        <v>0</v>
      </c>
      <c r="BQ341">
        <v>2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103</v>
      </c>
      <c r="CA341">
        <v>60</v>
      </c>
      <c r="CB341" t="s">
        <v>22</v>
      </c>
      <c r="CE341">
        <v>0</v>
      </c>
      <c r="CF341">
        <v>0</v>
      </c>
      <c r="CG341">
        <v>0</v>
      </c>
      <c r="CM341">
        <v>0</v>
      </c>
      <c r="CN341" t="s">
        <v>1344</v>
      </c>
      <c r="CO341">
        <v>0</v>
      </c>
      <c r="CP341">
        <f t="shared" si="188"/>
        <v>105289.45</v>
      </c>
      <c r="CQ341">
        <f>SUMIF(SmtRes!AQ1329:'SmtRes'!AQ1340,"=1",SmtRes!AA1329:'SmtRes'!AA1340)</f>
        <v>102370.86</v>
      </c>
      <c r="CR341">
        <f>SUMIF(SmtRes!AQ1329:'SmtRes'!AQ1340,"=1",SmtRes!AB1329:'SmtRes'!AB1340)</f>
        <v>6149.2500000000009</v>
      </c>
      <c r="CS341">
        <f>SUMIF(SmtRes!AQ1329:'SmtRes'!AQ1340,"=1",SmtRes!AC1329:'SmtRes'!AC1340)</f>
        <v>2860.7400000000002</v>
      </c>
      <c r="CT341">
        <f>SUMIF(SmtRes!AQ1329:'SmtRes'!AQ1340,"=1",SmtRes!AD1329:'SmtRes'!AD1340)</f>
        <v>451.23</v>
      </c>
      <c r="CU341">
        <f t="shared" si="189"/>
        <v>0</v>
      </c>
      <c r="CV341">
        <f>SUMIF(SmtRes!AQ1329:'SmtRes'!AQ1340,"=1",SmtRes!BU1329:'SmtRes'!BU1340)</f>
        <v>100.8</v>
      </c>
      <c r="CW341">
        <f>SUMIF(SmtRes!AQ1329:'SmtRes'!AQ1340,"=1",SmtRes!BV1329:'SmtRes'!BV1340)</f>
        <v>34.396125000000005</v>
      </c>
      <c r="CX341">
        <f t="shared" si="190"/>
        <v>0</v>
      </c>
      <c r="CY341">
        <f t="shared" si="191"/>
        <v>67946.329299999998</v>
      </c>
      <c r="CZ341">
        <f t="shared" si="192"/>
        <v>39580.385999999999</v>
      </c>
      <c r="DC341" t="s">
        <v>3</v>
      </c>
      <c r="DD341" t="s">
        <v>24</v>
      </c>
      <c r="DE341" t="s">
        <v>182</v>
      </c>
      <c r="DF341" t="s">
        <v>182</v>
      </c>
      <c r="DG341" t="s">
        <v>183</v>
      </c>
      <c r="DH341" t="s">
        <v>3</v>
      </c>
      <c r="DI341" t="s">
        <v>183</v>
      </c>
      <c r="DJ341" t="s">
        <v>182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239</v>
      </c>
      <c r="DW341" t="s">
        <v>239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293259405</v>
      </c>
      <c r="EF341">
        <v>2</v>
      </c>
      <c r="EG341" t="s">
        <v>26</v>
      </c>
      <c r="EH341">
        <v>27</v>
      </c>
      <c r="EI341" t="s">
        <v>27</v>
      </c>
      <c r="EJ341">
        <v>1</v>
      </c>
      <c r="EK341">
        <v>33001</v>
      </c>
      <c r="EL341" t="s">
        <v>27</v>
      </c>
      <c r="EM341" t="s">
        <v>28</v>
      </c>
      <c r="EO341" t="s">
        <v>354</v>
      </c>
      <c r="EQ341">
        <v>131072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70</v>
      </c>
      <c r="EX341">
        <v>24.79</v>
      </c>
      <c r="EY341">
        <v>0</v>
      </c>
      <c r="FQ341">
        <v>0</v>
      </c>
      <c r="FR341">
        <f t="shared" si="193"/>
        <v>0</v>
      </c>
      <c r="FS341">
        <v>0</v>
      </c>
      <c r="FX341">
        <v>103</v>
      </c>
      <c r="FY341">
        <v>60</v>
      </c>
      <c r="GA341" t="s">
        <v>3</v>
      </c>
      <c r="GD341">
        <v>1</v>
      </c>
      <c r="GF341">
        <v>2126970779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 t="shared" si="194"/>
        <v>0</v>
      </c>
      <c r="GM341">
        <f t="shared" si="195"/>
        <v>212816.17</v>
      </c>
      <c r="GN341">
        <f t="shared" si="196"/>
        <v>212816.17</v>
      </c>
      <c r="GO341">
        <f t="shared" si="197"/>
        <v>0</v>
      </c>
      <c r="GP341">
        <f t="shared" si="198"/>
        <v>0</v>
      </c>
      <c r="GR341">
        <v>0</v>
      </c>
      <c r="GS341">
        <v>3</v>
      </c>
      <c r="GT341">
        <v>0</v>
      </c>
      <c r="GU341" t="s">
        <v>3</v>
      </c>
      <c r="GV341">
        <f t="shared" si="199"/>
        <v>0</v>
      </c>
      <c r="GW341">
        <v>1</v>
      </c>
      <c r="GX341">
        <f t="shared" si="200"/>
        <v>0</v>
      </c>
      <c r="HA341">
        <v>0</v>
      </c>
      <c r="HB341">
        <v>0</v>
      </c>
      <c r="HC341">
        <f t="shared" si="201"/>
        <v>0</v>
      </c>
      <c r="HE341" t="s">
        <v>3</v>
      </c>
      <c r="HF341" t="s">
        <v>3</v>
      </c>
      <c r="HM341" t="s">
        <v>3</v>
      </c>
      <c r="HN341" t="s">
        <v>30</v>
      </c>
      <c r="HO341" t="s">
        <v>31</v>
      </c>
      <c r="HP341" t="s">
        <v>27</v>
      </c>
      <c r="HQ341" t="s">
        <v>27</v>
      </c>
      <c r="IK341">
        <v>0</v>
      </c>
    </row>
    <row r="342" spans="1:245" x14ac:dyDescent="0.2">
      <c r="A342">
        <v>17</v>
      </c>
      <c r="B342">
        <v>1</v>
      </c>
      <c r="C342">
        <f>ROW(SmtRes!A1352)</f>
        <v>1352</v>
      </c>
      <c r="D342">
        <f>ROW(EtalonRes!A1878)</f>
        <v>1878</v>
      </c>
      <c r="E342" t="s">
        <v>397</v>
      </c>
      <c r="F342" t="s">
        <v>341</v>
      </c>
      <c r="G342" t="s">
        <v>345</v>
      </c>
      <c r="H342" t="s">
        <v>239</v>
      </c>
      <c r="I342">
        <v>1</v>
      </c>
      <c r="J342">
        <v>0</v>
      </c>
      <c r="K342">
        <v>1</v>
      </c>
      <c r="O342">
        <f t="shared" si="179"/>
        <v>140385.94</v>
      </c>
      <c r="P342">
        <f>SUMIF(SmtRes!AQ1341:'SmtRes'!AQ1352,"=1",SmtRes!DF1341:'SmtRes'!DF1352)</f>
        <v>0</v>
      </c>
      <c r="Q342">
        <f>SUMIF(SmtRes!AQ1341:'SmtRes'!AQ1352,"=1",SmtRes!DG1341:'SmtRes'!DG1352)</f>
        <v>52429.51999999999</v>
      </c>
      <c r="R342">
        <f>SUMIF(SmtRes!AQ1341:'SmtRes'!AQ1352,"=1",SmtRes!DH1341:'SmtRes'!DH1352)</f>
        <v>27311.110000000004</v>
      </c>
      <c r="S342">
        <f>SUMIF(SmtRes!AQ1341:'SmtRes'!AQ1352,"=1",SmtRes!DI1341:'SmtRes'!DI1352)</f>
        <v>60645.31</v>
      </c>
      <c r="T342">
        <f t="shared" si="180"/>
        <v>0</v>
      </c>
      <c r="U342">
        <f>SUMIF(SmtRes!AQ1341:'SmtRes'!AQ1352,"=1",SmtRes!CV1341:'SmtRes'!CV1352)</f>
        <v>134.4</v>
      </c>
      <c r="V342">
        <f>SUMIF(SmtRes!AQ1341:'SmtRes'!AQ1352,"=1",SmtRes!CW1341:'SmtRes'!CW1352)</f>
        <v>45.861499999999999</v>
      </c>
      <c r="W342">
        <f t="shared" si="181"/>
        <v>0</v>
      </c>
      <c r="X342">
        <f t="shared" si="182"/>
        <v>90595.11</v>
      </c>
      <c r="Y342">
        <f t="shared" si="183"/>
        <v>52773.85</v>
      </c>
      <c r="AA342">
        <v>295887217</v>
      </c>
      <c r="AB342">
        <f t="shared" si="184"/>
        <v>106225.70339</v>
      </c>
      <c r="AC342">
        <f t="shared" si="185"/>
        <v>0</v>
      </c>
      <c r="AD342">
        <f>ROUND((((SUM(SmtRes!BR1341:'SmtRes'!BR1352))-(SUM(SmtRes!BS1341:'SmtRes'!BS1352)))+AE342),6)</f>
        <v>45580.391389999997</v>
      </c>
      <c r="AE342">
        <f>ROUND((SUM(SmtRes!BS1341:'SmtRes'!BS1352)),6)</f>
        <v>27311.11562</v>
      </c>
      <c r="AF342">
        <f>ROUND((SUM(SmtRes!BT1341:'SmtRes'!BT1352)),6)</f>
        <v>60645.311999999998</v>
      </c>
      <c r="AG342">
        <f t="shared" si="186"/>
        <v>0</v>
      </c>
      <c r="AH342">
        <f>(SUM(SmtRes!BU1341:'SmtRes'!BU1352))</f>
        <v>134.4</v>
      </c>
      <c r="AI342">
        <f>(SUM(SmtRes!BV1341:'SmtRes'!BV1352))</f>
        <v>45.861499999999999</v>
      </c>
      <c r="AJ342">
        <f t="shared" si="187"/>
        <v>0</v>
      </c>
      <c r="AK342">
        <v>77173.768700000001</v>
      </c>
      <c r="AL342">
        <v>6186.8540999999996</v>
      </c>
      <c r="AM342">
        <v>24638.0494</v>
      </c>
      <c r="AN342">
        <v>14762.7652</v>
      </c>
      <c r="AO342">
        <v>31586.100000000002</v>
      </c>
      <c r="AP342">
        <v>0</v>
      </c>
      <c r="AQ342">
        <v>70</v>
      </c>
      <c r="AR342">
        <v>24.790000000000003</v>
      </c>
      <c r="AS342">
        <v>0</v>
      </c>
      <c r="AT342">
        <v>103</v>
      </c>
      <c r="AU342">
        <v>60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1</v>
      </c>
      <c r="BJ342" t="s">
        <v>343</v>
      </c>
      <c r="BM342">
        <v>33001</v>
      </c>
      <c r="BN342">
        <v>0</v>
      </c>
      <c r="BO342" t="s">
        <v>3</v>
      </c>
      <c r="BP342">
        <v>0</v>
      </c>
      <c r="BQ342">
        <v>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103</v>
      </c>
      <c r="CA342">
        <v>60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356</v>
      </c>
      <c r="CO342">
        <v>0</v>
      </c>
      <c r="CP342">
        <f t="shared" si="188"/>
        <v>140385.94</v>
      </c>
      <c r="CQ342">
        <f>SUMIF(SmtRes!AQ1341:'SmtRes'!AQ1352,"=1",SmtRes!AA1341:'SmtRes'!AA1352)</f>
        <v>102370.86</v>
      </c>
      <c r="CR342">
        <f>SUMIF(SmtRes!AQ1341:'SmtRes'!AQ1352,"=1",SmtRes!AB1341:'SmtRes'!AB1352)</f>
        <v>6149.2500000000009</v>
      </c>
      <c r="CS342">
        <f>SUMIF(SmtRes!AQ1341:'SmtRes'!AQ1352,"=1",SmtRes!AC1341:'SmtRes'!AC1352)</f>
        <v>2860.7400000000002</v>
      </c>
      <c r="CT342">
        <f>SUMIF(SmtRes!AQ1341:'SmtRes'!AQ1352,"=1",SmtRes!AD1341:'SmtRes'!AD1352)</f>
        <v>451.23</v>
      </c>
      <c r="CU342">
        <f t="shared" si="189"/>
        <v>0</v>
      </c>
      <c r="CV342">
        <f>SUMIF(SmtRes!AQ1341:'SmtRes'!AQ1352,"=1",SmtRes!BU1341:'SmtRes'!BU1352)</f>
        <v>134.4</v>
      </c>
      <c r="CW342">
        <f>SUMIF(SmtRes!AQ1341:'SmtRes'!AQ1352,"=1",SmtRes!BV1341:'SmtRes'!BV1352)</f>
        <v>45.861499999999999</v>
      </c>
      <c r="CX342">
        <f t="shared" si="190"/>
        <v>0</v>
      </c>
      <c r="CY342">
        <f t="shared" si="191"/>
        <v>90595.112599999993</v>
      </c>
      <c r="CZ342">
        <f t="shared" si="192"/>
        <v>52773.851999999999</v>
      </c>
      <c r="DC342" t="s">
        <v>3</v>
      </c>
      <c r="DD342" t="s">
        <v>24</v>
      </c>
      <c r="DE342" t="s">
        <v>187</v>
      </c>
      <c r="DF342" t="s">
        <v>187</v>
      </c>
      <c r="DG342" t="s">
        <v>188</v>
      </c>
      <c r="DH342" t="s">
        <v>3</v>
      </c>
      <c r="DI342" t="s">
        <v>188</v>
      </c>
      <c r="DJ342" t="s">
        <v>187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239</v>
      </c>
      <c r="DW342" t="s">
        <v>239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293259405</v>
      </c>
      <c r="EF342">
        <v>2</v>
      </c>
      <c r="EG342" t="s">
        <v>26</v>
      </c>
      <c r="EH342">
        <v>27</v>
      </c>
      <c r="EI342" t="s">
        <v>27</v>
      </c>
      <c r="EJ342">
        <v>1</v>
      </c>
      <c r="EK342">
        <v>33001</v>
      </c>
      <c r="EL342" t="s">
        <v>27</v>
      </c>
      <c r="EM342" t="s">
        <v>28</v>
      </c>
      <c r="EO342" t="s">
        <v>357</v>
      </c>
      <c r="EQ342">
        <v>131072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70</v>
      </c>
      <c r="EX342">
        <v>24.79</v>
      </c>
      <c r="EY342">
        <v>0</v>
      </c>
      <c r="FQ342">
        <v>0</v>
      </c>
      <c r="FR342">
        <f t="shared" si="193"/>
        <v>0</v>
      </c>
      <c r="FS342">
        <v>0</v>
      </c>
      <c r="FX342">
        <v>103</v>
      </c>
      <c r="FY342">
        <v>60</v>
      </c>
      <c r="GA342" t="s">
        <v>3</v>
      </c>
      <c r="GD342">
        <v>1</v>
      </c>
      <c r="GF342">
        <v>-1214771317</v>
      </c>
      <c r="GG342">
        <v>2</v>
      </c>
      <c r="GH342">
        <v>1</v>
      </c>
      <c r="GI342">
        <v>-2</v>
      </c>
      <c r="GJ342">
        <v>0</v>
      </c>
      <c r="GK342">
        <v>0</v>
      </c>
      <c r="GL342">
        <f t="shared" si="194"/>
        <v>0</v>
      </c>
      <c r="GM342">
        <f t="shared" si="195"/>
        <v>283754.90000000002</v>
      </c>
      <c r="GN342">
        <f t="shared" si="196"/>
        <v>283754.90000000002</v>
      </c>
      <c r="GO342">
        <f t="shared" si="197"/>
        <v>0</v>
      </c>
      <c r="GP342">
        <f t="shared" si="198"/>
        <v>0</v>
      </c>
      <c r="GR342">
        <v>0</v>
      </c>
      <c r="GS342">
        <v>3</v>
      </c>
      <c r="GT342">
        <v>0</v>
      </c>
      <c r="GU342" t="s">
        <v>3</v>
      </c>
      <c r="GV342">
        <f t="shared" si="199"/>
        <v>0</v>
      </c>
      <c r="GW342">
        <v>1</v>
      </c>
      <c r="GX342">
        <f t="shared" si="200"/>
        <v>0</v>
      </c>
      <c r="HA342">
        <v>0</v>
      </c>
      <c r="HB342">
        <v>0</v>
      </c>
      <c r="HC342">
        <f t="shared" si="201"/>
        <v>0</v>
      </c>
      <c r="HE342" t="s">
        <v>3</v>
      </c>
      <c r="HF342" t="s">
        <v>3</v>
      </c>
      <c r="HM342" t="s">
        <v>3</v>
      </c>
      <c r="HN342" t="s">
        <v>30</v>
      </c>
      <c r="HO342" t="s">
        <v>31</v>
      </c>
      <c r="HP342" t="s">
        <v>27</v>
      </c>
      <c r="HQ342" t="s">
        <v>27</v>
      </c>
      <c r="IK342">
        <v>0</v>
      </c>
    </row>
    <row r="343" spans="1:245" x14ac:dyDescent="0.2">
      <c r="A343">
        <v>17</v>
      </c>
      <c r="B343">
        <v>1</v>
      </c>
      <c r="C343">
        <f>ROW(SmtRes!A1364)</f>
        <v>1364</v>
      </c>
      <c r="D343">
        <f>ROW(EtalonRes!A1893)</f>
        <v>1893</v>
      </c>
      <c r="E343" t="s">
        <v>398</v>
      </c>
      <c r="F343" t="s">
        <v>347</v>
      </c>
      <c r="G343" t="s">
        <v>348</v>
      </c>
      <c r="H343" t="s">
        <v>239</v>
      </c>
      <c r="I343">
        <v>1</v>
      </c>
      <c r="J343">
        <v>0</v>
      </c>
      <c r="K343">
        <v>1</v>
      </c>
      <c r="O343">
        <f t="shared" si="179"/>
        <v>119500.27</v>
      </c>
      <c r="P343">
        <f>SUMIF(SmtRes!AQ1353:'SmtRes'!AQ1364,"=1",SmtRes!DF1353:'SmtRes'!DF1364)</f>
        <v>0</v>
      </c>
      <c r="Q343">
        <f>SUMIF(SmtRes!AQ1353:'SmtRes'!AQ1364,"=1",SmtRes!DG1353:'SmtRes'!DG1364)</f>
        <v>45120.23</v>
      </c>
      <c r="R343">
        <f>SUMIF(SmtRes!AQ1353:'SmtRes'!AQ1364,"=1",SmtRes!DH1353:'SmtRes'!DH1364)</f>
        <v>23197.019999999997</v>
      </c>
      <c r="S343">
        <f>SUMIF(SmtRes!AQ1353:'SmtRes'!AQ1364,"=1",SmtRes!DI1353:'SmtRes'!DI1364)</f>
        <v>51183.02</v>
      </c>
      <c r="T343">
        <f t="shared" si="180"/>
        <v>0</v>
      </c>
      <c r="U343">
        <f>SUMIF(SmtRes!AQ1353:'SmtRes'!AQ1364,"=1",SmtRes!CV1353:'SmtRes'!CV1364)</f>
        <v>113.43</v>
      </c>
      <c r="V343">
        <f>SUMIF(SmtRes!AQ1353:'SmtRes'!AQ1364,"=1",SmtRes!CW1353:'SmtRes'!CW1364)</f>
        <v>38.758499999999998</v>
      </c>
      <c r="W343">
        <f t="shared" si="181"/>
        <v>0</v>
      </c>
      <c r="X343">
        <f t="shared" si="182"/>
        <v>76611.44</v>
      </c>
      <c r="Y343">
        <f t="shared" si="183"/>
        <v>44628.02</v>
      </c>
      <c r="AA343">
        <v>295887217</v>
      </c>
      <c r="AB343">
        <f t="shared" si="184"/>
        <v>90716.563080000007</v>
      </c>
      <c r="AC343">
        <f t="shared" si="185"/>
        <v>0</v>
      </c>
      <c r="AD343">
        <f>ROUND((((SUM(SmtRes!BR1353:'SmtRes'!BR1364))-(SUM(SmtRes!BS1353:'SmtRes'!BS1364)))+AE343),6)</f>
        <v>39533.544179999997</v>
      </c>
      <c r="AE343">
        <f>ROUND((SUM(SmtRes!BS1353:'SmtRes'!BS1364)),6)</f>
        <v>23197.01814</v>
      </c>
      <c r="AF343">
        <f>ROUND((SUM(SmtRes!BT1353:'SmtRes'!BT1364)),6)</f>
        <v>51183.018900000003</v>
      </c>
      <c r="AG343">
        <f t="shared" si="186"/>
        <v>0</v>
      </c>
      <c r="AH343">
        <f>(SUM(SmtRes!BU1353:'SmtRes'!BU1364))</f>
        <v>113.42999999999999</v>
      </c>
      <c r="AI343">
        <f>(SUM(SmtRes!BV1353:'SmtRes'!BV1364))</f>
        <v>38.758499999999998</v>
      </c>
      <c r="AJ343">
        <f t="shared" si="187"/>
        <v>0</v>
      </c>
      <c r="AK343">
        <v>88571.845300000001</v>
      </c>
      <c r="AL343">
        <v>6186.8540999999996</v>
      </c>
      <c r="AM343">
        <v>29284.106800000001</v>
      </c>
      <c r="AN343">
        <v>17182.9764</v>
      </c>
      <c r="AO343">
        <v>35917.907999999996</v>
      </c>
      <c r="AP343">
        <v>0</v>
      </c>
      <c r="AQ343">
        <v>79.599999999999994</v>
      </c>
      <c r="AR343">
        <v>28.71</v>
      </c>
      <c r="AS343">
        <v>0</v>
      </c>
      <c r="AT343">
        <v>103</v>
      </c>
      <c r="AU343">
        <v>60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349</v>
      </c>
      <c r="BM343">
        <v>33001</v>
      </c>
      <c r="BN343">
        <v>0</v>
      </c>
      <c r="BO343" t="s">
        <v>3</v>
      </c>
      <c r="BP343">
        <v>0</v>
      </c>
      <c r="BQ343">
        <v>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103</v>
      </c>
      <c r="CA343">
        <v>60</v>
      </c>
      <c r="CB343" t="s">
        <v>22</v>
      </c>
      <c r="CE343">
        <v>0</v>
      </c>
      <c r="CF343">
        <v>0</v>
      </c>
      <c r="CG343">
        <v>0</v>
      </c>
      <c r="CM343">
        <v>0</v>
      </c>
      <c r="CN343" t="s">
        <v>1345</v>
      </c>
      <c r="CO343">
        <v>0</v>
      </c>
      <c r="CP343">
        <f t="shared" si="188"/>
        <v>119500.26999999999</v>
      </c>
      <c r="CQ343">
        <f>SUMIF(SmtRes!AQ1353:'SmtRes'!AQ1364,"=1",SmtRes!AA1353:'SmtRes'!AA1364)</f>
        <v>102370.86</v>
      </c>
      <c r="CR343">
        <f>SUMIF(SmtRes!AQ1353:'SmtRes'!AQ1364,"=1",SmtRes!AB1353:'SmtRes'!AB1364)</f>
        <v>6149.2500000000009</v>
      </c>
      <c r="CS343">
        <f>SUMIF(SmtRes!AQ1353:'SmtRes'!AQ1364,"=1",SmtRes!AC1353:'SmtRes'!AC1364)</f>
        <v>2860.7400000000002</v>
      </c>
      <c r="CT343">
        <f>SUMIF(SmtRes!AQ1353:'SmtRes'!AQ1364,"=1",SmtRes!AD1353:'SmtRes'!AD1364)</f>
        <v>451.23</v>
      </c>
      <c r="CU343">
        <f t="shared" si="189"/>
        <v>0</v>
      </c>
      <c r="CV343">
        <f>SUMIF(SmtRes!AQ1353:'SmtRes'!AQ1364,"=1",SmtRes!BU1353:'SmtRes'!BU1364)</f>
        <v>113.42999999999999</v>
      </c>
      <c r="CW343">
        <f>SUMIF(SmtRes!AQ1353:'SmtRes'!AQ1364,"=1",SmtRes!BV1353:'SmtRes'!BV1364)</f>
        <v>38.758499999999998</v>
      </c>
      <c r="CX343">
        <f t="shared" si="190"/>
        <v>0</v>
      </c>
      <c r="CY343">
        <f t="shared" si="191"/>
        <v>76611.441199999987</v>
      </c>
      <c r="CZ343">
        <f t="shared" si="192"/>
        <v>44628.023999999998</v>
      </c>
      <c r="DC343" t="s">
        <v>3</v>
      </c>
      <c r="DD343" t="s">
        <v>24</v>
      </c>
      <c r="DE343" t="s">
        <v>217</v>
      </c>
      <c r="DF343" t="s">
        <v>217</v>
      </c>
      <c r="DG343" t="s">
        <v>218</v>
      </c>
      <c r="DH343" t="s">
        <v>3</v>
      </c>
      <c r="DI343" t="s">
        <v>218</v>
      </c>
      <c r="DJ343" t="s">
        <v>217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239</v>
      </c>
      <c r="DW343" t="s">
        <v>239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293259405</v>
      </c>
      <c r="EF343">
        <v>2</v>
      </c>
      <c r="EG343" t="s">
        <v>26</v>
      </c>
      <c r="EH343">
        <v>27</v>
      </c>
      <c r="EI343" t="s">
        <v>27</v>
      </c>
      <c r="EJ343">
        <v>1</v>
      </c>
      <c r="EK343">
        <v>33001</v>
      </c>
      <c r="EL343" t="s">
        <v>27</v>
      </c>
      <c r="EM343" t="s">
        <v>28</v>
      </c>
      <c r="EO343" t="s">
        <v>361</v>
      </c>
      <c r="EQ343">
        <v>131072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79.599999999999994</v>
      </c>
      <c r="EX343">
        <v>28.71</v>
      </c>
      <c r="EY343">
        <v>0</v>
      </c>
      <c r="FQ343">
        <v>0</v>
      </c>
      <c r="FR343">
        <f t="shared" si="193"/>
        <v>0</v>
      </c>
      <c r="FS343">
        <v>0</v>
      </c>
      <c r="FX343">
        <v>103</v>
      </c>
      <c r="FY343">
        <v>60</v>
      </c>
      <c r="GA343" t="s">
        <v>3</v>
      </c>
      <c r="GD343">
        <v>1</v>
      </c>
      <c r="GF343">
        <v>-1740095559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si="194"/>
        <v>0</v>
      </c>
      <c r="GM343">
        <f t="shared" si="195"/>
        <v>240739.73</v>
      </c>
      <c r="GN343">
        <f t="shared" si="196"/>
        <v>240739.73</v>
      </c>
      <c r="GO343">
        <f t="shared" si="197"/>
        <v>0</v>
      </c>
      <c r="GP343">
        <f t="shared" si="198"/>
        <v>0</v>
      </c>
      <c r="GR343">
        <v>0</v>
      </c>
      <c r="GS343">
        <v>3</v>
      </c>
      <c r="GT343">
        <v>0</v>
      </c>
      <c r="GU343" t="s">
        <v>3</v>
      </c>
      <c r="GV343">
        <f t="shared" si="199"/>
        <v>0</v>
      </c>
      <c r="GW343">
        <v>1</v>
      </c>
      <c r="GX343">
        <f t="shared" si="200"/>
        <v>0</v>
      </c>
      <c r="HA343">
        <v>0</v>
      </c>
      <c r="HB343">
        <v>0</v>
      </c>
      <c r="HC343">
        <f t="shared" si="201"/>
        <v>0</v>
      </c>
      <c r="HE343" t="s">
        <v>3</v>
      </c>
      <c r="HF343" t="s">
        <v>3</v>
      </c>
      <c r="HM343" t="s">
        <v>3</v>
      </c>
      <c r="HN343" t="s">
        <v>30</v>
      </c>
      <c r="HO343" t="s">
        <v>31</v>
      </c>
      <c r="HP343" t="s">
        <v>27</v>
      </c>
      <c r="HQ343" t="s">
        <v>27</v>
      </c>
      <c r="IK343">
        <v>0</v>
      </c>
    </row>
    <row r="344" spans="1:245" x14ac:dyDescent="0.2">
      <c r="A344">
        <v>17</v>
      </c>
      <c r="B344">
        <v>1</v>
      </c>
      <c r="C344">
        <f>ROW(SmtRes!A1376)</f>
        <v>1376</v>
      </c>
      <c r="D344">
        <f>ROW(EtalonRes!A1908)</f>
        <v>1908</v>
      </c>
      <c r="E344" t="s">
        <v>399</v>
      </c>
      <c r="F344" t="s">
        <v>347</v>
      </c>
      <c r="G344" t="s">
        <v>351</v>
      </c>
      <c r="H344" t="s">
        <v>239</v>
      </c>
      <c r="I344">
        <v>1</v>
      </c>
      <c r="J344">
        <v>0</v>
      </c>
      <c r="K344">
        <v>1</v>
      </c>
      <c r="O344">
        <f t="shared" si="179"/>
        <v>159333.70000000001</v>
      </c>
      <c r="P344">
        <f>SUMIF(SmtRes!AQ1365:'SmtRes'!AQ1376,"=1",SmtRes!DF1365:'SmtRes'!DF1376)</f>
        <v>0</v>
      </c>
      <c r="Q344">
        <f>SUMIF(SmtRes!AQ1365:'SmtRes'!AQ1376,"=1",SmtRes!DG1365:'SmtRes'!DG1376)</f>
        <v>60160.32</v>
      </c>
      <c r="R344">
        <f>SUMIF(SmtRes!AQ1365:'SmtRes'!AQ1376,"=1",SmtRes!DH1365:'SmtRes'!DH1376)</f>
        <v>30929.35</v>
      </c>
      <c r="S344">
        <f>SUMIF(SmtRes!AQ1365:'SmtRes'!AQ1376,"=1",SmtRes!DI1365:'SmtRes'!DI1376)</f>
        <v>68244.03</v>
      </c>
      <c r="T344">
        <f t="shared" si="180"/>
        <v>0</v>
      </c>
      <c r="U344">
        <f>SUMIF(SmtRes!AQ1365:'SmtRes'!AQ1376,"=1",SmtRes!CV1365:'SmtRes'!CV1376)</f>
        <v>151.24</v>
      </c>
      <c r="V344">
        <f>SUMIF(SmtRes!AQ1365:'SmtRes'!AQ1376,"=1",SmtRes!CW1365:'SmtRes'!CW1376)</f>
        <v>51.677999999999997</v>
      </c>
      <c r="W344">
        <f t="shared" si="181"/>
        <v>0</v>
      </c>
      <c r="X344">
        <f t="shared" si="182"/>
        <v>102148.58</v>
      </c>
      <c r="Y344">
        <f t="shared" si="183"/>
        <v>59504.03</v>
      </c>
      <c r="AA344">
        <v>295887217</v>
      </c>
      <c r="AB344">
        <f t="shared" si="184"/>
        <v>120955.41744</v>
      </c>
      <c r="AC344">
        <f t="shared" si="185"/>
        <v>0</v>
      </c>
      <c r="AD344">
        <f>ROUND((((SUM(SmtRes!BR1365:'SmtRes'!BR1376))-(SUM(SmtRes!BS1365:'SmtRes'!BS1376)))+AE344),6)</f>
        <v>52711.392240000001</v>
      </c>
      <c r="AE344">
        <f>ROUND((SUM(SmtRes!BS1365:'SmtRes'!BS1376)),6)</f>
        <v>30929.357520000001</v>
      </c>
      <c r="AF344">
        <f>ROUND((SUM(SmtRes!BT1365:'SmtRes'!BT1376)),6)</f>
        <v>68244.025200000004</v>
      </c>
      <c r="AG344">
        <f t="shared" si="186"/>
        <v>0</v>
      </c>
      <c r="AH344">
        <f>(SUM(SmtRes!BU1365:'SmtRes'!BU1376))</f>
        <v>151.23999999999998</v>
      </c>
      <c r="AI344">
        <f>(SUM(SmtRes!BV1365:'SmtRes'!BV1376))</f>
        <v>51.677999999999997</v>
      </c>
      <c r="AJ344">
        <f t="shared" si="187"/>
        <v>0</v>
      </c>
      <c r="AK344">
        <v>88571.845300000001</v>
      </c>
      <c r="AL344">
        <v>6186.8540999999996</v>
      </c>
      <c r="AM344">
        <v>29284.106800000001</v>
      </c>
      <c r="AN344">
        <v>17182.9764</v>
      </c>
      <c r="AO344">
        <v>35917.907999999996</v>
      </c>
      <c r="AP344">
        <v>0</v>
      </c>
      <c r="AQ344">
        <v>79.599999999999994</v>
      </c>
      <c r="AR344">
        <v>28.71</v>
      </c>
      <c r="AS344">
        <v>0</v>
      </c>
      <c r="AT344">
        <v>103</v>
      </c>
      <c r="AU344">
        <v>60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1</v>
      </c>
      <c r="BJ344" t="s">
        <v>349</v>
      </c>
      <c r="BM344">
        <v>33001</v>
      </c>
      <c r="BN344">
        <v>0</v>
      </c>
      <c r="BO344" t="s">
        <v>3</v>
      </c>
      <c r="BP344">
        <v>0</v>
      </c>
      <c r="BQ344">
        <v>2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103</v>
      </c>
      <c r="CA344">
        <v>60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363</v>
      </c>
      <c r="CO344">
        <v>0</v>
      </c>
      <c r="CP344">
        <f t="shared" si="188"/>
        <v>159333.70000000001</v>
      </c>
      <c r="CQ344">
        <f>SUMIF(SmtRes!AQ1365:'SmtRes'!AQ1376,"=1",SmtRes!AA1365:'SmtRes'!AA1376)</f>
        <v>102370.86</v>
      </c>
      <c r="CR344">
        <f>SUMIF(SmtRes!AQ1365:'SmtRes'!AQ1376,"=1",SmtRes!AB1365:'SmtRes'!AB1376)</f>
        <v>6149.2500000000009</v>
      </c>
      <c r="CS344">
        <f>SUMIF(SmtRes!AQ1365:'SmtRes'!AQ1376,"=1",SmtRes!AC1365:'SmtRes'!AC1376)</f>
        <v>2860.7400000000002</v>
      </c>
      <c r="CT344">
        <f>SUMIF(SmtRes!AQ1365:'SmtRes'!AQ1376,"=1",SmtRes!AD1365:'SmtRes'!AD1376)</f>
        <v>451.23</v>
      </c>
      <c r="CU344">
        <f t="shared" si="189"/>
        <v>0</v>
      </c>
      <c r="CV344">
        <f>SUMIF(SmtRes!AQ1365:'SmtRes'!AQ1376,"=1",SmtRes!BU1365:'SmtRes'!BU1376)</f>
        <v>151.23999999999998</v>
      </c>
      <c r="CW344">
        <f>SUMIF(SmtRes!AQ1365:'SmtRes'!AQ1376,"=1",SmtRes!BV1365:'SmtRes'!BV1376)</f>
        <v>51.677999999999997</v>
      </c>
      <c r="CX344">
        <f t="shared" si="190"/>
        <v>0</v>
      </c>
      <c r="CY344">
        <f t="shared" si="191"/>
        <v>102148.58140000001</v>
      </c>
      <c r="CZ344">
        <f t="shared" si="192"/>
        <v>59504.028000000006</v>
      </c>
      <c r="DC344" t="s">
        <v>3</v>
      </c>
      <c r="DD344" t="s">
        <v>24</v>
      </c>
      <c r="DE344" t="s">
        <v>222</v>
      </c>
      <c r="DF344" t="s">
        <v>222</v>
      </c>
      <c r="DG344" t="s">
        <v>223</v>
      </c>
      <c r="DH344" t="s">
        <v>3</v>
      </c>
      <c r="DI344" t="s">
        <v>223</v>
      </c>
      <c r="DJ344" t="s">
        <v>222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239</v>
      </c>
      <c r="DW344" t="s">
        <v>239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293259405</v>
      </c>
      <c r="EF344">
        <v>2</v>
      </c>
      <c r="EG344" t="s">
        <v>26</v>
      </c>
      <c r="EH344">
        <v>27</v>
      </c>
      <c r="EI344" t="s">
        <v>27</v>
      </c>
      <c r="EJ344">
        <v>1</v>
      </c>
      <c r="EK344">
        <v>33001</v>
      </c>
      <c r="EL344" t="s">
        <v>27</v>
      </c>
      <c r="EM344" t="s">
        <v>28</v>
      </c>
      <c r="EO344" t="s">
        <v>364</v>
      </c>
      <c r="EQ344">
        <v>131072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79.599999999999994</v>
      </c>
      <c r="EX344">
        <v>28.71</v>
      </c>
      <c r="EY344">
        <v>0</v>
      </c>
      <c r="FQ344">
        <v>0</v>
      </c>
      <c r="FR344">
        <f t="shared" si="193"/>
        <v>0</v>
      </c>
      <c r="FS344">
        <v>0</v>
      </c>
      <c r="FX344">
        <v>103</v>
      </c>
      <c r="FY344">
        <v>60</v>
      </c>
      <c r="GA344" t="s">
        <v>3</v>
      </c>
      <c r="GD344">
        <v>1</v>
      </c>
      <c r="GF344">
        <v>-1843092475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194"/>
        <v>0</v>
      </c>
      <c r="GM344">
        <f t="shared" si="195"/>
        <v>320986.31</v>
      </c>
      <c r="GN344">
        <f t="shared" si="196"/>
        <v>320986.31</v>
      </c>
      <c r="GO344">
        <f t="shared" si="197"/>
        <v>0</v>
      </c>
      <c r="GP344">
        <f t="shared" si="198"/>
        <v>0</v>
      </c>
      <c r="GR344">
        <v>0</v>
      </c>
      <c r="GS344">
        <v>3</v>
      </c>
      <c r="GT344">
        <v>0</v>
      </c>
      <c r="GU344" t="s">
        <v>3</v>
      </c>
      <c r="GV344">
        <f t="shared" si="199"/>
        <v>0</v>
      </c>
      <c r="GW344">
        <v>1</v>
      </c>
      <c r="GX344">
        <f t="shared" si="200"/>
        <v>0</v>
      </c>
      <c r="HA344">
        <v>0</v>
      </c>
      <c r="HB344">
        <v>0</v>
      </c>
      <c r="HC344">
        <f t="shared" si="201"/>
        <v>0</v>
      </c>
      <c r="HE344" t="s">
        <v>3</v>
      </c>
      <c r="HF344" t="s">
        <v>3</v>
      </c>
      <c r="HM344" t="s">
        <v>3</v>
      </c>
      <c r="HN344" t="s">
        <v>30</v>
      </c>
      <c r="HO344" t="s">
        <v>31</v>
      </c>
      <c r="HP344" t="s">
        <v>27</v>
      </c>
      <c r="HQ344" t="s">
        <v>27</v>
      </c>
      <c r="IK344">
        <v>0</v>
      </c>
    </row>
    <row r="346" spans="1:245" x14ac:dyDescent="0.2">
      <c r="A346" s="2">
        <v>51</v>
      </c>
      <c r="B346" s="2">
        <f>B327</f>
        <v>1</v>
      </c>
      <c r="C346" s="2">
        <f>A327</f>
        <v>4</v>
      </c>
      <c r="D346" s="2">
        <f>ROW(A327)</f>
        <v>327</v>
      </c>
      <c r="E346" s="2"/>
      <c r="F346" s="2" t="str">
        <f>IF(F327&lt;&gt;"",F327,"")</f>
        <v>Новый раздел</v>
      </c>
      <c r="G346" s="2" t="str">
        <f>IF(G327&lt;&gt;"",G327,"")</f>
        <v>Замена проводов ВЛ 35-220 кВ между промежуточными двухцепными опорами с пересечением препятствий (6 проводов)</v>
      </c>
      <c r="H346" s="2">
        <v>0</v>
      </c>
      <c r="I346" s="2"/>
      <c r="J346" s="2"/>
      <c r="K346" s="2"/>
      <c r="L346" s="2"/>
      <c r="M346" s="2"/>
      <c r="N346" s="2"/>
      <c r="O346" s="2">
        <f t="shared" ref="O346:T346" si="202">ROUND(AB346,2)</f>
        <v>2224758.19</v>
      </c>
      <c r="P346" s="2">
        <f t="shared" si="202"/>
        <v>0</v>
      </c>
      <c r="Q346" s="2">
        <f t="shared" si="202"/>
        <v>819919.31</v>
      </c>
      <c r="R346" s="2">
        <f t="shared" si="202"/>
        <v>428585.18</v>
      </c>
      <c r="S346" s="2">
        <f t="shared" si="202"/>
        <v>976253.7</v>
      </c>
      <c r="T346" s="2">
        <f t="shared" si="202"/>
        <v>0</v>
      </c>
      <c r="U346" s="2">
        <f>AH346</f>
        <v>2163.5390000000002</v>
      </c>
      <c r="V346" s="2">
        <f>AI346</f>
        <v>719.02162499999997</v>
      </c>
      <c r="W346" s="2">
        <f>ROUND(AJ346,2)</f>
        <v>0</v>
      </c>
      <c r="X346" s="2">
        <f>ROUND(AK346,2)</f>
        <v>1446984.03</v>
      </c>
      <c r="Y346" s="2">
        <f>ROUND(AL346,2)</f>
        <v>842903.33</v>
      </c>
      <c r="Z346" s="2"/>
      <c r="AA346" s="2"/>
      <c r="AB346" s="2">
        <f>ROUND(SUMIF(AA331:AA344,"=295887217",O331:O344),2)</f>
        <v>2224758.19</v>
      </c>
      <c r="AC346" s="2">
        <f>ROUND(SUMIF(AA331:AA344,"=295887217",P331:P344),2)</f>
        <v>0</v>
      </c>
      <c r="AD346" s="2">
        <f>ROUND(SUMIF(AA331:AA344,"=295887217",Q331:Q344),2)</f>
        <v>819919.31</v>
      </c>
      <c r="AE346" s="2">
        <f>ROUND(SUMIF(AA331:AA344,"=295887217",R331:R344),2)</f>
        <v>428585.18</v>
      </c>
      <c r="AF346" s="2">
        <f>ROUND(SUMIF(AA331:AA344,"=295887217",S331:S344),2)</f>
        <v>976253.7</v>
      </c>
      <c r="AG346" s="2">
        <f>ROUND(SUMIF(AA331:AA344,"=295887217",T331:T344),2)</f>
        <v>0</v>
      </c>
      <c r="AH346" s="2">
        <f>SUMIF(AA331:AA344,"=295887217",U331:U344)</f>
        <v>2163.5390000000002</v>
      </c>
      <c r="AI346" s="2">
        <f>SUMIF(AA331:AA344,"=295887217",V331:V344)</f>
        <v>719.02162499999997</v>
      </c>
      <c r="AJ346" s="2">
        <f>ROUND(SUMIF(AA331:AA344,"=295887217",W331:W344),2)</f>
        <v>0</v>
      </c>
      <c r="AK346" s="2">
        <f>ROUND(SUMIF(AA331:AA344,"=295887217",X331:X344),2)</f>
        <v>1446984.03</v>
      </c>
      <c r="AL346" s="2">
        <f>ROUND(SUMIF(AA331:AA344,"=295887217",Y331:Y344),2)</f>
        <v>842903.33</v>
      </c>
      <c r="AM346" s="2"/>
      <c r="AN346" s="2"/>
      <c r="AO346" s="2">
        <f t="shared" ref="AO346:BD346" si="203">ROUND(BX346,2)</f>
        <v>0</v>
      </c>
      <c r="AP346" s="2">
        <f t="shared" si="203"/>
        <v>0</v>
      </c>
      <c r="AQ346" s="2">
        <f t="shared" si="203"/>
        <v>0</v>
      </c>
      <c r="AR346" s="2">
        <f t="shared" si="203"/>
        <v>4514645.55</v>
      </c>
      <c r="AS346" s="2">
        <f t="shared" si="203"/>
        <v>4514645.55</v>
      </c>
      <c r="AT346" s="2">
        <f t="shared" si="203"/>
        <v>0</v>
      </c>
      <c r="AU346" s="2">
        <f t="shared" si="203"/>
        <v>0</v>
      </c>
      <c r="AV346" s="2">
        <f t="shared" si="203"/>
        <v>0</v>
      </c>
      <c r="AW346" s="2">
        <f t="shared" si="203"/>
        <v>0</v>
      </c>
      <c r="AX346" s="2">
        <f t="shared" si="203"/>
        <v>0</v>
      </c>
      <c r="AY346" s="2">
        <f t="shared" si="203"/>
        <v>0</v>
      </c>
      <c r="AZ346" s="2">
        <f t="shared" si="203"/>
        <v>0</v>
      </c>
      <c r="BA346" s="2">
        <f t="shared" si="203"/>
        <v>0</v>
      </c>
      <c r="BB346" s="2">
        <f t="shared" si="203"/>
        <v>0</v>
      </c>
      <c r="BC346" s="2">
        <f t="shared" si="203"/>
        <v>0</v>
      </c>
      <c r="BD346" s="2">
        <f t="shared" si="203"/>
        <v>0</v>
      </c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>
        <f>ROUND(SUMIF(AA331:AA344,"=295887217",FQ331:FQ344),2)</f>
        <v>0</v>
      </c>
      <c r="BY346" s="2">
        <f>ROUND(SUMIF(AA331:AA344,"=295887217",FR331:FR344),2)</f>
        <v>0</v>
      </c>
      <c r="BZ346" s="2">
        <f>ROUND(SUMIF(AA331:AA344,"=295887217",GL331:GL344),2)</f>
        <v>0</v>
      </c>
      <c r="CA346" s="2">
        <f>ROUND(SUMIF(AA331:AA344,"=295887217",GM331:GM344),2)</f>
        <v>4514645.55</v>
      </c>
      <c r="CB346" s="2">
        <f>ROUND(SUMIF(AA331:AA344,"=295887217",GN331:GN344),2)</f>
        <v>4514645.55</v>
      </c>
      <c r="CC346" s="2">
        <f>ROUND(SUMIF(AA331:AA344,"=295887217",GO331:GO344),2)</f>
        <v>0</v>
      </c>
      <c r="CD346" s="2">
        <f>ROUND(SUMIF(AA331:AA344,"=295887217",GP331:GP344),2)</f>
        <v>0</v>
      </c>
      <c r="CE346" s="2">
        <f>AC346-BX346</f>
        <v>0</v>
      </c>
      <c r="CF346" s="2">
        <f>AC346-BY346</f>
        <v>0</v>
      </c>
      <c r="CG346" s="2">
        <f>BX346-BZ346</f>
        <v>0</v>
      </c>
      <c r="CH346" s="2">
        <f>AC346-BX346-BY346+BZ346</f>
        <v>0</v>
      </c>
      <c r="CI346" s="2">
        <f>BY346-BZ346</f>
        <v>0</v>
      </c>
      <c r="CJ346" s="2">
        <f>ROUND(SUMIF(AA331:AA344,"=295887217",GX331:GX344),2)</f>
        <v>0</v>
      </c>
      <c r="CK346" s="2">
        <f>ROUND(SUMIF(AA331:AA344,"=295887217",GY331:GY344),2)</f>
        <v>0</v>
      </c>
      <c r="CL346" s="2">
        <f>ROUND(SUMIF(AA331:AA344,"=295887217",GZ331:GZ344),2)</f>
        <v>0</v>
      </c>
      <c r="CM346" s="2">
        <f>ROUND(SUMIF(AA331:AA344,"=295887217",HD331:HD344),2)</f>
        <v>0</v>
      </c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>
        <v>0</v>
      </c>
    </row>
    <row r="348" spans="1:245" x14ac:dyDescent="0.2">
      <c r="A348" s="4">
        <v>50</v>
      </c>
      <c r="B348" s="4">
        <v>0</v>
      </c>
      <c r="C348" s="4">
        <v>0</v>
      </c>
      <c r="D348" s="4">
        <v>1</v>
      </c>
      <c r="E348" s="4">
        <v>201</v>
      </c>
      <c r="F348" s="4">
        <f>ROUND(Source!O346,O348)</f>
        <v>2224758.19</v>
      </c>
      <c r="G348" s="4" t="s">
        <v>124</v>
      </c>
      <c r="H348" s="4" t="s">
        <v>125</v>
      </c>
      <c r="I348" s="4"/>
      <c r="J348" s="4"/>
      <c r="K348" s="4">
        <v>201</v>
      </c>
      <c r="L348" s="4">
        <v>1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2224758.19</v>
      </c>
      <c r="X348" s="4">
        <v>1</v>
      </c>
      <c r="Y348" s="4">
        <v>2224758.19</v>
      </c>
      <c r="Z348" s="4"/>
      <c r="AA348" s="4"/>
      <c r="AB348" s="4"/>
    </row>
    <row r="349" spans="1:245" x14ac:dyDescent="0.2">
      <c r="A349" s="4">
        <v>50</v>
      </c>
      <c r="B349" s="4">
        <v>0</v>
      </c>
      <c r="C349" s="4">
        <v>0</v>
      </c>
      <c r="D349" s="4">
        <v>1</v>
      </c>
      <c r="E349" s="4">
        <v>202</v>
      </c>
      <c r="F349" s="4">
        <f>ROUND(Source!P346,O349)</f>
        <v>0</v>
      </c>
      <c r="G349" s="4" t="s">
        <v>126</v>
      </c>
      <c r="H349" s="4" t="s">
        <v>127</v>
      </c>
      <c r="I349" s="4"/>
      <c r="J349" s="4"/>
      <c r="K349" s="4">
        <v>202</v>
      </c>
      <c r="L349" s="4">
        <v>2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45" x14ac:dyDescent="0.2">
      <c r="A350" s="4">
        <v>50</v>
      </c>
      <c r="B350" s="4">
        <v>0</v>
      </c>
      <c r="C350" s="4">
        <v>0</v>
      </c>
      <c r="D350" s="4">
        <v>1</v>
      </c>
      <c r="E350" s="4">
        <v>222</v>
      </c>
      <c r="F350" s="4">
        <f>ROUND(Source!AO346,O350)</f>
        <v>0</v>
      </c>
      <c r="G350" s="4" t="s">
        <v>128</v>
      </c>
      <c r="H350" s="4" t="s">
        <v>129</v>
      </c>
      <c r="I350" s="4"/>
      <c r="J350" s="4"/>
      <c r="K350" s="4">
        <v>222</v>
      </c>
      <c r="L350" s="4">
        <v>3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225</v>
      </c>
      <c r="F351" s="4">
        <f>ROUND(Source!AV346,O351)</f>
        <v>0</v>
      </c>
      <c r="G351" s="4" t="s">
        <v>130</v>
      </c>
      <c r="H351" s="4" t="s">
        <v>131</v>
      </c>
      <c r="I351" s="4"/>
      <c r="J351" s="4"/>
      <c r="K351" s="4">
        <v>225</v>
      </c>
      <c r="L351" s="4">
        <v>4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226</v>
      </c>
      <c r="F352" s="4">
        <f>ROUND(Source!AW346,O352)</f>
        <v>0</v>
      </c>
      <c r="G352" s="4" t="s">
        <v>132</v>
      </c>
      <c r="H352" s="4" t="s">
        <v>133</v>
      </c>
      <c r="I352" s="4"/>
      <c r="J352" s="4"/>
      <c r="K352" s="4">
        <v>226</v>
      </c>
      <c r="L352" s="4">
        <v>5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227</v>
      </c>
      <c r="F353" s="4">
        <f>ROUND(Source!AX346,O353)</f>
        <v>0</v>
      </c>
      <c r="G353" s="4" t="s">
        <v>134</v>
      </c>
      <c r="H353" s="4" t="s">
        <v>135</v>
      </c>
      <c r="I353" s="4"/>
      <c r="J353" s="4"/>
      <c r="K353" s="4">
        <v>227</v>
      </c>
      <c r="L353" s="4">
        <v>6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228</v>
      </c>
      <c r="F354" s="4">
        <f>ROUND(Source!AY346,O354)</f>
        <v>0</v>
      </c>
      <c r="G354" s="4" t="s">
        <v>136</v>
      </c>
      <c r="H354" s="4" t="s">
        <v>137</v>
      </c>
      <c r="I354" s="4"/>
      <c r="J354" s="4"/>
      <c r="K354" s="4">
        <v>228</v>
      </c>
      <c r="L354" s="4">
        <v>7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216</v>
      </c>
      <c r="F355" s="4">
        <f>ROUND(Source!AP346,O355)</f>
        <v>0</v>
      </c>
      <c r="G355" s="4" t="s">
        <v>138</v>
      </c>
      <c r="H355" s="4" t="s">
        <v>139</v>
      </c>
      <c r="I355" s="4"/>
      <c r="J355" s="4"/>
      <c r="K355" s="4">
        <v>216</v>
      </c>
      <c r="L355" s="4">
        <v>8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223</v>
      </c>
      <c r="F356" s="4">
        <f>ROUND(Source!AQ346,O356)</f>
        <v>0</v>
      </c>
      <c r="G356" s="4" t="s">
        <v>140</v>
      </c>
      <c r="H356" s="4" t="s">
        <v>141</v>
      </c>
      <c r="I356" s="4"/>
      <c r="J356" s="4"/>
      <c r="K356" s="4">
        <v>223</v>
      </c>
      <c r="L356" s="4">
        <v>9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229</v>
      </c>
      <c r="F357" s="4">
        <f>ROUND(Source!AZ346,O357)</f>
        <v>0</v>
      </c>
      <c r="G357" s="4" t="s">
        <v>142</v>
      </c>
      <c r="H357" s="4" t="s">
        <v>143</v>
      </c>
      <c r="I357" s="4"/>
      <c r="J357" s="4"/>
      <c r="K357" s="4">
        <v>229</v>
      </c>
      <c r="L357" s="4">
        <v>10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203</v>
      </c>
      <c r="F358" s="4">
        <f>ROUND(Source!Q346,O358)</f>
        <v>819919.31</v>
      </c>
      <c r="G358" s="4" t="s">
        <v>144</v>
      </c>
      <c r="H358" s="4" t="s">
        <v>145</v>
      </c>
      <c r="I358" s="4"/>
      <c r="J358" s="4"/>
      <c r="K358" s="4">
        <v>203</v>
      </c>
      <c r="L358" s="4">
        <v>11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819919.30999999994</v>
      </c>
      <c r="X358" s="4">
        <v>1</v>
      </c>
      <c r="Y358" s="4">
        <v>819919.30999999994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231</v>
      </c>
      <c r="F359" s="4">
        <f>ROUND(Source!BB346,O359)</f>
        <v>0</v>
      </c>
      <c r="G359" s="4" t="s">
        <v>146</v>
      </c>
      <c r="H359" s="4" t="s">
        <v>147</v>
      </c>
      <c r="I359" s="4"/>
      <c r="J359" s="4"/>
      <c r="K359" s="4">
        <v>231</v>
      </c>
      <c r="L359" s="4">
        <v>12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204</v>
      </c>
      <c r="F360" s="4">
        <f>ROUND(Source!R346,O360)</f>
        <v>428585.18</v>
      </c>
      <c r="G360" s="4" t="s">
        <v>148</v>
      </c>
      <c r="H360" s="4" t="s">
        <v>149</v>
      </c>
      <c r="I360" s="4"/>
      <c r="J360" s="4"/>
      <c r="K360" s="4">
        <v>204</v>
      </c>
      <c r="L360" s="4">
        <v>13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428585.18</v>
      </c>
      <c r="X360" s="4">
        <v>1</v>
      </c>
      <c r="Y360" s="4">
        <v>428585.18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205</v>
      </c>
      <c r="F361" s="4">
        <f>ROUND(Source!S346,O361)</f>
        <v>976253.7</v>
      </c>
      <c r="G361" s="4" t="s">
        <v>150</v>
      </c>
      <c r="H361" s="4" t="s">
        <v>151</v>
      </c>
      <c r="I361" s="4"/>
      <c r="J361" s="4"/>
      <c r="K361" s="4">
        <v>205</v>
      </c>
      <c r="L361" s="4">
        <v>14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976253.7</v>
      </c>
      <c r="X361" s="4">
        <v>1</v>
      </c>
      <c r="Y361" s="4">
        <v>976253.7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232</v>
      </c>
      <c r="F362" s="4">
        <f>ROUND(Source!BC346,O362)</f>
        <v>0</v>
      </c>
      <c r="G362" s="4" t="s">
        <v>152</v>
      </c>
      <c r="H362" s="4" t="s">
        <v>153</v>
      </c>
      <c r="I362" s="4"/>
      <c r="J362" s="4"/>
      <c r="K362" s="4">
        <v>232</v>
      </c>
      <c r="L362" s="4">
        <v>15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214</v>
      </c>
      <c r="F363" s="4">
        <f>ROUND(Source!AS346,O363)</f>
        <v>4514645.55</v>
      </c>
      <c r="G363" s="4" t="s">
        <v>154</v>
      </c>
      <c r="H363" s="4" t="s">
        <v>155</v>
      </c>
      <c r="I363" s="4"/>
      <c r="J363" s="4"/>
      <c r="K363" s="4">
        <v>214</v>
      </c>
      <c r="L363" s="4">
        <v>16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4514645.55</v>
      </c>
      <c r="X363" s="4">
        <v>1</v>
      </c>
      <c r="Y363" s="4">
        <v>4514645.55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215</v>
      </c>
      <c r="F364" s="4">
        <f>ROUND(Source!AT346,O364)</f>
        <v>0</v>
      </c>
      <c r="G364" s="4" t="s">
        <v>156</v>
      </c>
      <c r="H364" s="4" t="s">
        <v>157</v>
      </c>
      <c r="I364" s="4"/>
      <c r="J364" s="4"/>
      <c r="K364" s="4">
        <v>215</v>
      </c>
      <c r="L364" s="4">
        <v>17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217</v>
      </c>
      <c r="F365" s="4">
        <f>ROUND(Source!AU346,O365)</f>
        <v>0</v>
      </c>
      <c r="G365" s="4" t="s">
        <v>158</v>
      </c>
      <c r="H365" s="4" t="s">
        <v>159</v>
      </c>
      <c r="I365" s="4"/>
      <c r="J365" s="4"/>
      <c r="K365" s="4">
        <v>217</v>
      </c>
      <c r="L365" s="4">
        <v>18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230</v>
      </c>
      <c r="F366" s="4">
        <f>ROUND(Source!BA346,O366)</f>
        <v>0</v>
      </c>
      <c r="G366" s="4" t="s">
        <v>160</v>
      </c>
      <c r="H366" s="4" t="s">
        <v>161</v>
      </c>
      <c r="I366" s="4"/>
      <c r="J366" s="4"/>
      <c r="K366" s="4">
        <v>230</v>
      </c>
      <c r="L366" s="4">
        <v>19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206</v>
      </c>
      <c r="F367" s="4">
        <f>ROUND(Source!T346,O367)</f>
        <v>0</v>
      </c>
      <c r="G367" s="4" t="s">
        <v>162</v>
      </c>
      <c r="H367" s="4" t="s">
        <v>163</v>
      </c>
      <c r="I367" s="4"/>
      <c r="J367" s="4"/>
      <c r="K367" s="4">
        <v>206</v>
      </c>
      <c r="L367" s="4">
        <v>20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207</v>
      </c>
      <c r="F368" s="4">
        <f>ROUND(Source!U346,O368)</f>
        <v>2163.5390000000002</v>
      </c>
      <c r="G368" s="4" t="s">
        <v>164</v>
      </c>
      <c r="H368" s="4" t="s">
        <v>165</v>
      </c>
      <c r="I368" s="4"/>
      <c r="J368" s="4"/>
      <c r="K368" s="4">
        <v>207</v>
      </c>
      <c r="L368" s="4">
        <v>21</v>
      </c>
      <c r="M368" s="4">
        <v>3</v>
      </c>
      <c r="N368" s="4" t="s">
        <v>3</v>
      </c>
      <c r="O368" s="4">
        <v>7</v>
      </c>
      <c r="P368" s="4"/>
      <c r="Q368" s="4"/>
      <c r="R368" s="4"/>
      <c r="S368" s="4"/>
      <c r="T368" s="4"/>
      <c r="U368" s="4"/>
      <c r="V368" s="4"/>
      <c r="W368" s="4">
        <v>2163.5390000000002</v>
      </c>
      <c r="X368" s="4">
        <v>1</v>
      </c>
      <c r="Y368" s="4">
        <v>2163.5390000000002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208</v>
      </c>
      <c r="F369" s="4">
        <f>ROUND(Source!V346,O369)</f>
        <v>719.02162499999997</v>
      </c>
      <c r="G369" s="4" t="s">
        <v>166</v>
      </c>
      <c r="H369" s="4" t="s">
        <v>167</v>
      </c>
      <c r="I369" s="4"/>
      <c r="J369" s="4"/>
      <c r="K369" s="4">
        <v>208</v>
      </c>
      <c r="L369" s="4">
        <v>22</v>
      </c>
      <c r="M369" s="4">
        <v>3</v>
      </c>
      <c r="N369" s="4" t="s">
        <v>3</v>
      </c>
      <c r="O369" s="4">
        <v>7</v>
      </c>
      <c r="P369" s="4"/>
      <c r="Q369" s="4"/>
      <c r="R369" s="4"/>
      <c r="S369" s="4"/>
      <c r="T369" s="4"/>
      <c r="U369" s="4"/>
      <c r="V369" s="4"/>
      <c r="W369" s="4">
        <v>719.02162499999997</v>
      </c>
      <c r="X369" s="4">
        <v>1</v>
      </c>
      <c r="Y369" s="4">
        <v>719.02162499999997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209</v>
      </c>
      <c r="F370" s="4">
        <f>ROUND(Source!W346,O370)</f>
        <v>0</v>
      </c>
      <c r="G370" s="4" t="s">
        <v>168</v>
      </c>
      <c r="H370" s="4" t="s">
        <v>169</v>
      </c>
      <c r="I370" s="4"/>
      <c r="J370" s="4"/>
      <c r="K370" s="4">
        <v>209</v>
      </c>
      <c r="L370" s="4">
        <v>23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233</v>
      </c>
      <c r="F371" s="4">
        <f>ROUND(Source!BD346,O371)</f>
        <v>0</v>
      </c>
      <c r="G371" s="4" t="s">
        <v>170</v>
      </c>
      <c r="H371" s="4" t="s">
        <v>171</v>
      </c>
      <c r="I371" s="4"/>
      <c r="J371" s="4"/>
      <c r="K371" s="4">
        <v>233</v>
      </c>
      <c r="L371" s="4">
        <v>24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210</v>
      </c>
      <c r="F372" s="4">
        <f>ROUND(Source!X346,O372)</f>
        <v>1446984.03</v>
      </c>
      <c r="G372" s="4" t="s">
        <v>172</v>
      </c>
      <c r="H372" s="4" t="s">
        <v>173</v>
      </c>
      <c r="I372" s="4"/>
      <c r="J372" s="4"/>
      <c r="K372" s="4">
        <v>210</v>
      </c>
      <c r="L372" s="4">
        <v>25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1446984.03</v>
      </c>
      <c r="X372" s="4">
        <v>1</v>
      </c>
      <c r="Y372" s="4">
        <v>1446984.03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211</v>
      </c>
      <c r="F373" s="4">
        <f>ROUND(Source!Y346,O373)</f>
        <v>842903.33</v>
      </c>
      <c r="G373" s="4" t="s">
        <v>174</v>
      </c>
      <c r="H373" s="4" t="s">
        <v>175</v>
      </c>
      <c r="I373" s="4"/>
      <c r="J373" s="4"/>
      <c r="K373" s="4">
        <v>211</v>
      </c>
      <c r="L373" s="4">
        <v>26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842903.33</v>
      </c>
      <c r="X373" s="4">
        <v>1</v>
      </c>
      <c r="Y373" s="4">
        <v>842903.33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224</v>
      </c>
      <c r="F374" s="4">
        <f>ROUND(Source!AR346,O374)</f>
        <v>4514645.55</v>
      </c>
      <c r="G374" s="4" t="s">
        <v>176</v>
      </c>
      <c r="H374" s="4" t="s">
        <v>177</v>
      </c>
      <c r="I374" s="4"/>
      <c r="J374" s="4"/>
      <c r="K374" s="4">
        <v>224</v>
      </c>
      <c r="L374" s="4">
        <v>27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4514645.55</v>
      </c>
      <c r="X374" s="4">
        <v>1</v>
      </c>
      <c r="Y374" s="4">
        <v>4514645.55</v>
      </c>
      <c r="Z374" s="4"/>
      <c r="AA374" s="4"/>
      <c r="AB374" s="4"/>
    </row>
    <row r="376" spans="1:245" x14ac:dyDescent="0.2">
      <c r="A376" s="1">
        <v>4</v>
      </c>
      <c r="B376" s="1">
        <v>1</v>
      </c>
      <c r="C376" s="1"/>
      <c r="D376" s="1">
        <f>ROW(A389)</f>
        <v>389</v>
      </c>
      <c r="E376" s="1"/>
      <c r="F376" s="1" t="s">
        <v>15</v>
      </c>
      <c r="G376" s="1" t="s">
        <v>400</v>
      </c>
      <c r="H376" s="1" t="s">
        <v>3</v>
      </c>
      <c r="I376" s="1">
        <v>0</v>
      </c>
      <c r="J376" s="1"/>
      <c r="K376" s="1">
        <v>0</v>
      </c>
      <c r="L376" s="1"/>
      <c r="M376" s="1" t="s">
        <v>3</v>
      </c>
      <c r="N376" s="1"/>
      <c r="O376" s="1"/>
      <c r="P376" s="1"/>
      <c r="Q376" s="1"/>
      <c r="R376" s="1"/>
      <c r="S376" s="1">
        <v>0</v>
      </c>
      <c r="T376" s="1"/>
      <c r="U376" s="1" t="s">
        <v>3</v>
      </c>
      <c r="V376" s="1">
        <v>0</v>
      </c>
      <c r="W376" s="1"/>
      <c r="X376" s="1"/>
      <c r="Y376" s="1"/>
      <c r="Z376" s="1"/>
      <c r="AA376" s="1"/>
      <c r="AB376" s="1" t="s">
        <v>3</v>
      </c>
      <c r="AC376" s="1" t="s">
        <v>3</v>
      </c>
      <c r="AD376" s="1" t="s">
        <v>3</v>
      </c>
      <c r="AE376" s="1" t="s">
        <v>3</v>
      </c>
      <c r="AF376" s="1" t="s">
        <v>3</v>
      </c>
      <c r="AG376" s="1" t="s">
        <v>3</v>
      </c>
      <c r="AH376" s="1"/>
      <c r="AI376" s="1"/>
      <c r="AJ376" s="1"/>
      <c r="AK376" s="1"/>
      <c r="AL376" s="1"/>
      <c r="AM376" s="1"/>
      <c r="AN376" s="1"/>
      <c r="AO376" s="1"/>
      <c r="AP376" s="1" t="s">
        <v>3</v>
      </c>
      <c r="AQ376" s="1" t="s">
        <v>3</v>
      </c>
      <c r="AR376" s="1" t="s">
        <v>3</v>
      </c>
      <c r="AS376" s="1"/>
      <c r="AT376" s="1"/>
      <c r="AU376" s="1"/>
      <c r="AV376" s="1"/>
      <c r="AW376" s="1"/>
      <c r="AX376" s="1"/>
      <c r="AY376" s="1"/>
      <c r="AZ376" s="1" t="s">
        <v>3</v>
      </c>
      <c r="BA376" s="1"/>
      <c r="BB376" s="1" t="s">
        <v>3</v>
      </c>
      <c r="BC376" s="1" t="s">
        <v>14</v>
      </c>
      <c r="BD376" s="1" t="s">
        <v>3</v>
      </c>
      <c r="BE376" s="1" t="s">
        <v>3</v>
      </c>
      <c r="BF376" s="1" t="s">
        <v>3</v>
      </c>
      <c r="BG376" s="1" t="s">
        <v>3</v>
      </c>
      <c r="BH376" s="1" t="s">
        <v>3</v>
      </c>
      <c r="BI376" s="1" t="s">
        <v>3</v>
      </c>
      <c r="BJ376" s="1" t="s">
        <v>3</v>
      </c>
      <c r="BK376" s="1" t="s">
        <v>3</v>
      </c>
      <c r="BL376" s="1" t="s">
        <v>3</v>
      </c>
      <c r="BM376" s="1" t="s">
        <v>14</v>
      </c>
      <c r="BN376" s="1" t="s">
        <v>3</v>
      </c>
      <c r="BO376" s="1" t="s">
        <v>3</v>
      </c>
      <c r="BP376" s="1" t="s">
        <v>3</v>
      </c>
      <c r="BQ376" s="1"/>
      <c r="BR376" s="1"/>
      <c r="BS376" s="1"/>
      <c r="BT376" s="1"/>
      <c r="BU376" s="1"/>
      <c r="BV376" s="1"/>
      <c r="BW376" s="1"/>
      <c r="BX376" s="1">
        <v>0</v>
      </c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>
        <v>0</v>
      </c>
    </row>
    <row r="378" spans="1:245" x14ac:dyDescent="0.2">
      <c r="A378" s="2">
        <v>52</v>
      </c>
      <c r="B378" s="2">
        <f t="shared" ref="B378:G378" si="204">B389</f>
        <v>1</v>
      </c>
      <c r="C378" s="2">
        <f t="shared" si="204"/>
        <v>4</v>
      </c>
      <c r="D378" s="2">
        <f t="shared" si="204"/>
        <v>376</v>
      </c>
      <c r="E378" s="2">
        <f t="shared" si="204"/>
        <v>0</v>
      </c>
      <c r="F378" s="2" t="str">
        <f t="shared" si="204"/>
        <v>Новый раздел</v>
      </c>
      <c r="G378" s="2" t="str">
        <f t="shared" si="204"/>
        <v>Замена грозозащитных тросов без пересечений с препятствиями</v>
      </c>
      <c r="H378" s="2"/>
      <c r="I378" s="2"/>
      <c r="J378" s="2"/>
      <c r="K378" s="2"/>
      <c r="L378" s="2"/>
      <c r="M378" s="2"/>
      <c r="N378" s="2"/>
      <c r="O378" s="2">
        <f t="shared" ref="O378:AT378" si="205">O389</f>
        <v>223448.53</v>
      </c>
      <c r="P378" s="2">
        <f t="shared" si="205"/>
        <v>0</v>
      </c>
      <c r="Q378" s="2">
        <f t="shared" si="205"/>
        <v>78450.17</v>
      </c>
      <c r="R378" s="2">
        <f t="shared" si="205"/>
        <v>34484.76</v>
      </c>
      <c r="S378" s="2">
        <f t="shared" si="205"/>
        <v>110513.60000000001</v>
      </c>
      <c r="T378" s="2">
        <f t="shared" si="205"/>
        <v>0</v>
      </c>
      <c r="U378" s="2">
        <f t="shared" si="205"/>
        <v>234.63</v>
      </c>
      <c r="V378" s="2">
        <f t="shared" si="205"/>
        <v>56.941499999999998</v>
      </c>
      <c r="W378" s="2">
        <f t="shared" si="205"/>
        <v>0</v>
      </c>
      <c r="X378" s="2">
        <f t="shared" si="205"/>
        <v>149348.32</v>
      </c>
      <c r="Y378" s="2">
        <f t="shared" si="205"/>
        <v>86999.01</v>
      </c>
      <c r="Z378" s="2">
        <f t="shared" si="205"/>
        <v>0</v>
      </c>
      <c r="AA378" s="2">
        <f t="shared" si="205"/>
        <v>0</v>
      </c>
      <c r="AB378" s="2">
        <f t="shared" si="205"/>
        <v>223448.53</v>
      </c>
      <c r="AC378" s="2">
        <f t="shared" si="205"/>
        <v>0</v>
      </c>
      <c r="AD378" s="2">
        <f t="shared" si="205"/>
        <v>78450.17</v>
      </c>
      <c r="AE378" s="2">
        <f t="shared" si="205"/>
        <v>34484.76</v>
      </c>
      <c r="AF378" s="2">
        <f t="shared" si="205"/>
        <v>110513.60000000001</v>
      </c>
      <c r="AG378" s="2">
        <f t="shared" si="205"/>
        <v>0</v>
      </c>
      <c r="AH378" s="2">
        <f t="shared" si="205"/>
        <v>234.63</v>
      </c>
      <c r="AI378" s="2">
        <f t="shared" si="205"/>
        <v>56.941499999999998</v>
      </c>
      <c r="AJ378" s="2">
        <f t="shared" si="205"/>
        <v>0</v>
      </c>
      <c r="AK378" s="2">
        <f t="shared" si="205"/>
        <v>149348.32</v>
      </c>
      <c r="AL378" s="2">
        <f t="shared" si="205"/>
        <v>86999.01</v>
      </c>
      <c r="AM378" s="2">
        <f t="shared" si="205"/>
        <v>0</v>
      </c>
      <c r="AN378" s="2">
        <f t="shared" si="205"/>
        <v>0</v>
      </c>
      <c r="AO378" s="2">
        <f t="shared" si="205"/>
        <v>0</v>
      </c>
      <c r="AP378" s="2">
        <f t="shared" si="205"/>
        <v>0</v>
      </c>
      <c r="AQ378" s="2">
        <f t="shared" si="205"/>
        <v>0</v>
      </c>
      <c r="AR378" s="2">
        <f t="shared" si="205"/>
        <v>459795.86</v>
      </c>
      <c r="AS378" s="2">
        <f t="shared" si="205"/>
        <v>459795.86</v>
      </c>
      <c r="AT378" s="2">
        <f t="shared" si="205"/>
        <v>0</v>
      </c>
      <c r="AU378" s="2">
        <f t="shared" ref="AU378:BZ378" si="206">AU389</f>
        <v>0</v>
      </c>
      <c r="AV378" s="2">
        <f t="shared" si="206"/>
        <v>0</v>
      </c>
      <c r="AW378" s="2">
        <f t="shared" si="206"/>
        <v>0</v>
      </c>
      <c r="AX378" s="2">
        <f t="shared" si="206"/>
        <v>0</v>
      </c>
      <c r="AY378" s="2">
        <f t="shared" si="206"/>
        <v>0</v>
      </c>
      <c r="AZ378" s="2">
        <f t="shared" si="206"/>
        <v>0</v>
      </c>
      <c r="BA378" s="2">
        <f t="shared" si="206"/>
        <v>0</v>
      </c>
      <c r="BB378" s="2">
        <f t="shared" si="206"/>
        <v>0</v>
      </c>
      <c r="BC378" s="2">
        <f t="shared" si="206"/>
        <v>0</v>
      </c>
      <c r="BD378" s="2">
        <f t="shared" si="206"/>
        <v>0</v>
      </c>
      <c r="BE378" s="2">
        <f t="shared" si="206"/>
        <v>0</v>
      </c>
      <c r="BF378" s="2">
        <f t="shared" si="206"/>
        <v>0</v>
      </c>
      <c r="BG378" s="2">
        <f t="shared" si="206"/>
        <v>0</v>
      </c>
      <c r="BH378" s="2">
        <f t="shared" si="206"/>
        <v>0</v>
      </c>
      <c r="BI378" s="2">
        <f t="shared" si="206"/>
        <v>0</v>
      </c>
      <c r="BJ378" s="2">
        <f t="shared" si="206"/>
        <v>0</v>
      </c>
      <c r="BK378" s="2">
        <f t="shared" si="206"/>
        <v>0</v>
      </c>
      <c r="BL378" s="2">
        <f t="shared" si="206"/>
        <v>0</v>
      </c>
      <c r="BM378" s="2">
        <f t="shared" si="206"/>
        <v>0</v>
      </c>
      <c r="BN378" s="2">
        <f t="shared" si="206"/>
        <v>0</v>
      </c>
      <c r="BO378" s="2">
        <f t="shared" si="206"/>
        <v>0</v>
      </c>
      <c r="BP378" s="2">
        <f t="shared" si="206"/>
        <v>0</v>
      </c>
      <c r="BQ378" s="2">
        <f t="shared" si="206"/>
        <v>0</v>
      </c>
      <c r="BR378" s="2">
        <f t="shared" si="206"/>
        <v>0</v>
      </c>
      <c r="BS378" s="2">
        <f t="shared" si="206"/>
        <v>0</v>
      </c>
      <c r="BT378" s="2">
        <f t="shared" si="206"/>
        <v>0</v>
      </c>
      <c r="BU378" s="2">
        <f t="shared" si="206"/>
        <v>0</v>
      </c>
      <c r="BV378" s="2">
        <f t="shared" si="206"/>
        <v>0</v>
      </c>
      <c r="BW378" s="2">
        <f t="shared" si="206"/>
        <v>0</v>
      </c>
      <c r="BX378" s="2">
        <f t="shared" si="206"/>
        <v>0</v>
      </c>
      <c r="BY378" s="2">
        <f t="shared" si="206"/>
        <v>0</v>
      </c>
      <c r="BZ378" s="2">
        <f t="shared" si="206"/>
        <v>0</v>
      </c>
      <c r="CA378" s="2">
        <f t="shared" ref="CA378:DF378" si="207">CA389</f>
        <v>459795.86</v>
      </c>
      <c r="CB378" s="2">
        <f t="shared" si="207"/>
        <v>459795.86</v>
      </c>
      <c r="CC378" s="2">
        <f t="shared" si="207"/>
        <v>0</v>
      </c>
      <c r="CD378" s="2">
        <f t="shared" si="207"/>
        <v>0</v>
      </c>
      <c r="CE378" s="2">
        <f t="shared" si="207"/>
        <v>0</v>
      </c>
      <c r="CF378" s="2">
        <f t="shared" si="207"/>
        <v>0</v>
      </c>
      <c r="CG378" s="2">
        <f t="shared" si="207"/>
        <v>0</v>
      </c>
      <c r="CH378" s="2">
        <f t="shared" si="207"/>
        <v>0</v>
      </c>
      <c r="CI378" s="2">
        <f t="shared" si="207"/>
        <v>0</v>
      </c>
      <c r="CJ378" s="2">
        <f t="shared" si="207"/>
        <v>0</v>
      </c>
      <c r="CK378" s="2">
        <f t="shared" si="207"/>
        <v>0</v>
      </c>
      <c r="CL378" s="2">
        <f t="shared" si="207"/>
        <v>0</v>
      </c>
      <c r="CM378" s="2">
        <f t="shared" si="207"/>
        <v>0</v>
      </c>
      <c r="CN378" s="2">
        <f t="shared" si="207"/>
        <v>0</v>
      </c>
      <c r="CO378" s="2">
        <f t="shared" si="207"/>
        <v>0</v>
      </c>
      <c r="CP378" s="2">
        <f t="shared" si="207"/>
        <v>0</v>
      </c>
      <c r="CQ378" s="2">
        <f t="shared" si="207"/>
        <v>0</v>
      </c>
      <c r="CR378" s="2">
        <f t="shared" si="207"/>
        <v>0</v>
      </c>
      <c r="CS378" s="2">
        <f t="shared" si="207"/>
        <v>0</v>
      </c>
      <c r="CT378" s="2">
        <f t="shared" si="207"/>
        <v>0</v>
      </c>
      <c r="CU378" s="2">
        <f t="shared" si="207"/>
        <v>0</v>
      </c>
      <c r="CV378" s="2">
        <f t="shared" si="207"/>
        <v>0</v>
      </c>
      <c r="CW378" s="2">
        <f t="shared" si="207"/>
        <v>0</v>
      </c>
      <c r="CX378" s="2">
        <f t="shared" si="207"/>
        <v>0</v>
      </c>
      <c r="CY378" s="2">
        <f t="shared" si="207"/>
        <v>0</v>
      </c>
      <c r="CZ378" s="2">
        <f t="shared" si="207"/>
        <v>0</v>
      </c>
      <c r="DA378" s="2">
        <f t="shared" si="207"/>
        <v>0</v>
      </c>
      <c r="DB378" s="2">
        <f t="shared" si="207"/>
        <v>0</v>
      </c>
      <c r="DC378" s="2">
        <f t="shared" si="207"/>
        <v>0</v>
      </c>
      <c r="DD378" s="2">
        <f t="shared" si="207"/>
        <v>0</v>
      </c>
      <c r="DE378" s="2">
        <f t="shared" si="207"/>
        <v>0</v>
      </c>
      <c r="DF378" s="2">
        <f t="shared" si="207"/>
        <v>0</v>
      </c>
      <c r="DG378" s="3">
        <f t="shared" ref="DG378:EL378" si="208">DG389</f>
        <v>0</v>
      </c>
      <c r="DH378" s="3">
        <f t="shared" si="208"/>
        <v>0</v>
      </c>
      <c r="DI378" s="3">
        <f t="shared" si="208"/>
        <v>0</v>
      </c>
      <c r="DJ378" s="3">
        <f t="shared" si="208"/>
        <v>0</v>
      </c>
      <c r="DK378" s="3">
        <f t="shared" si="208"/>
        <v>0</v>
      </c>
      <c r="DL378" s="3">
        <f t="shared" si="208"/>
        <v>0</v>
      </c>
      <c r="DM378" s="3">
        <f t="shared" si="208"/>
        <v>0</v>
      </c>
      <c r="DN378" s="3">
        <f t="shared" si="208"/>
        <v>0</v>
      </c>
      <c r="DO378" s="3">
        <f t="shared" si="208"/>
        <v>0</v>
      </c>
      <c r="DP378" s="3">
        <f t="shared" si="208"/>
        <v>0</v>
      </c>
      <c r="DQ378" s="3">
        <f t="shared" si="208"/>
        <v>0</v>
      </c>
      <c r="DR378" s="3">
        <f t="shared" si="208"/>
        <v>0</v>
      </c>
      <c r="DS378" s="3">
        <f t="shared" si="208"/>
        <v>0</v>
      </c>
      <c r="DT378" s="3">
        <f t="shared" si="208"/>
        <v>0</v>
      </c>
      <c r="DU378" s="3">
        <f t="shared" si="208"/>
        <v>0</v>
      </c>
      <c r="DV378" s="3">
        <f t="shared" si="208"/>
        <v>0</v>
      </c>
      <c r="DW378" s="3">
        <f t="shared" si="208"/>
        <v>0</v>
      </c>
      <c r="DX378" s="3">
        <f t="shared" si="208"/>
        <v>0</v>
      </c>
      <c r="DY378" s="3">
        <f t="shared" si="208"/>
        <v>0</v>
      </c>
      <c r="DZ378" s="3">
        <f t="shared" si="208"/>
        <v>0</v>
      </c>
      <c r="EA378" s="3">
        <f t="shared" si="208"/>
        <v>0</v>
      </c>
      <c r="EB378" s="3">
        <f t="shared" si="208"/>
        <v>0</v>
      </c>
      <c r="EC378" s="3">
        <f t="shared" si="208"/>
        <v>0</v>
      </c>
      <c r="ED378" s="3">
        <f t="shared" si="208"/>
        <v>0</v>
      </c>
      <c r="EE378" s="3">
        <f t="shared" si="208"/>
        <v>0</v>
      </c>
      <c r="EF378" s="3">
        <f t="shared" si="208"/>
        <v>0</v>
      </c>
      <c r="EG378" s="3">
        <f t="shared" si="208"/>
        <v>0</v>
      </c>
      <c r="EH378" s="3">
        <f t="shared" si="208"/>
        <v>0</v>
      </c>
      <c r="EI378" s="3">
        <f t="shared" si="208"/>
        <v>0</v>
      </c>
      <c r="EJ378" s="3">
        <f t="shared" si="208"/>
        <v>0</v>
      </c>
      <c r="EK378" s="3">
        <f t="shared" si="208"/>
        <v>0</v>
      </c>
      <c r="EL378" s="3">
        <f t="shared" si="208"/>
        <v>0</v>
      </c>
      <c r="EM378" s="3">
        <f t="shared" ref="EM378:FR378" si="209">EM389</f>
        <v>0</v>
      </c>
      <c r="EN378" s="3">
        <f t="shared" si="209"/>
        <v>0</v>
      </c>
      <c r="EO378" s="3">
        <f t="shared" si="209"/>
        <v>0</v>
      </c>
      <c r="EP378" s="3">
        <f t="shared" si="209"/>
        <v>0</v>
      </c>
      <c r="EQ378" s="3">
        <f t="shared" si="209"/>
        <v>0</v>
      </c>
      <c r="ER378" s="3">
        <f t="shared" si="209"/>
        <v>0</v>
      </c>
      <c r="ES378" s="3">
        <f t="shared" si="209"/>
        <v>0</v>
      </c>
      <c r="ET378" s="3">
        <f t="shared" si="209"/>
        <v>0</v>
      </c>
      <c r="EU378" s="3">
        <f t="shared" si="209"/>
        <v>0</v>
      </c>
      <c r="EV378" s="3">
        <f t="shared" si="209"/>
        <v>0</v>
      </c>
      <c r="EW378" s="3">
        <f t="shared" si="209"/>
        <v>0</v>
      </c>
      <c r="EX378" s="3">
        <f t="shared" si="209"/>
        <v>0</v>
      </c>
      <c r="EY378" s="3">
        <f t="shared" si="209"/>
        <v>0</v>
      </c>
      <c r="EZ378" s="3">
        <f t="shared" si="209"/>
        <v>0</v>
      </c>
      <c r="FA378" s="3">
        <f t="shared" si="209"/>
        <v>0</v>
      </c>
      <c r="FB378" s="3">
        <f t="shared" si="209"/>
        <v>0</v>
      </c>
      <c r="FC378" s="3">
        <f t="shared" si="209"/>
        <v>0</v>
      </c>
      <c r="FD378" s="3">
        <f t="shared" si="209"/>
        <v>0</v>
      </c>
      <c r="FE378" s="3">
        <f t="shared" si="209"/>
        <v>0</v>
      </c>
      <c r="FF378" s="3">
        <f t="shared" si="209"/>
        <v>0</v>
      </c>
      <c r="FG378" s="3">
        <f t="shared" si="209"/>
        <v>0</v>
      </c>
      <c r="FH378" s="3">
        <f t="shared" si="209"/>
        <v>0</v>
      </c>
      <c r="FI378" s="3">
        <f t="shared" si="209"/>
        <v>0</v>
      </c>
      <c r="FJ378" s="3">
        <f t="shared" si="209"/>
        <v>0</v>
      </c>
      <c r="FK378" s="3">
        <f t="shared" si="209"/>
        <v>0</v>
      </c>
      <c r="FL378" s="3">
        <f t="shared" si="209"/>
        <v>0</v>
      </c>
      <c r="FM378" s="3">
        <f t="shared" si="209"/>
        <v>0</v>
      </c>
      <c r="FN378" s="3">
        <f t="shared" si="209"/>
        <v>0</v>
      </c>
      <c r="FO378" s="3">
        <f t="shared" si="209"/>
        <v>0</v>
      </c>
      <c r="FP378" s="3">
        <f t="shared" si="209"/>
        <v>0</v>
      </c>
      <c r="FQ378" s="3">
        <f t="shared" si="209"/>
        <v>0</v>
      </c>
      <c r="FR378" s="3">
        <f t="shared" si="209"/>
        <v>0</v>
      </c>
      <c r="FS378" s="3">
        <f t="shared" ref="FS378:GX378" si="210">FS389</f>
        <v>0</v>
      </c>
      <c r="FT378" s="3">
        <f t="shared" si="210"/>
        <v>0</v>
      </c>
      <c r="FU378" s="3">
        <f t="shared" si="210"/>
        <v>0</v>
      </c>
      <c r="FV378" s="3">
        <f t="shared" si="210"/>
        <v>0</v>
      </c>
      <c r="FW378" s="3">
        <f t="shared" si="210"/>
        <v>0</v>
      </c>
      <c r="FX378" s="3">
        <f t="shared" si="210"/>
        <v>0</v>
      </c>
      <c r="FY378" s="3">
        <f t="shared" si="210"/>
        <v>0</v>
      </c>
      <c r="FZ378" s="3">
        <f t="shared" si="210"/>
        <v>0</v>
      </c>
      <c r="GA378" s="3">
        <f t="shared" si="210"/>
        <v>0</v>
      </c>
      <c r="GB378" s="3">
        <f t="shared" si="210"/>
        <v>0</v>
      </c>
      <c r="GC378" s="3">
        <f t="shared" si="210"/>
        <v>0</v>
      </c>
      <c r="GD378" s="3">
        <f t="shared" si="210"/>
        <v>0</v>
      </c>
      <c r="GE378" s="3">
        <f t="shared" si="210"/>
        <v>0</v>
      </c>
      <c r="GF378" s="3">
        <f t="shared" si="210"/>
        <v>0</v>
      </c>
      <c r="GG378" s="3">
        <f t="shared" si="210"/>
        <v>0</v>
      </c>
      <c r="GH378" s="3">
        <f t="shared" si="210"/>
        <v>0</v>
      </c>
      <c r="GI378" s="3">
        <f t="shared" si="210"/>
        <v>0</v>
      </c>
      <c r="GJ378" s="3">
        <f t="shared" si="210"/>
        <v>0</v>
      </c>
      <c r="GK378" s="3">
        <f t="shared" si="210"/>
        <v>0</v>
      </c>
      <c r="GL378" s="3">
        <f t="shared" si="210"/>
        <v>0</v>
      </c>
      <c r="GM378" s="3">
        <f t="shared" si="210"/>
        <v>0</v>
      </c>
      <c r="GN378" s="3">
        <f t="shared" si="210"/>
        <v>0</v>
      </c>
      <c r="GO378" s="3">
        <f t="shared" si="210"/>
        <v>0</v>
      </c>
      <c r="GP378" s="3">
        <f t="shared" si="210"/>
        <v>0</v>
      </c>
      <c r="GQ378" s="3">
        <f t="shared" si="210"/>
        <v>0</v>
      </c>
      <c r="GR378" s="3">
        <f t="shared" si="210"/>
        <v>0</v>
      </c>
      <c r="GS378" s="3">
        <f t="shared" si="210"/>
        <v>0</v>
      </c>
      <c r="GT378" s="3">
        <f t="shared" si="210"/>
        <v>0</v>
      </c>
      <c r="GU378" s="3">
        <f t="shared" si="210"/>
        <v>0</v>
      </c>
      <c r="GV378" s="3">
        <f t="shared" si="210"/>
        <v>0</v>
      </c>
      <c r="GW378" s="3">
        <f t="shared" si="210"/>
        <v>0</v>
      </c>
      <c r="GX378" s="3">
        <f t="shared" si="210"/>
        <v>0</v>
      </c>
    </row>
    <row r="380" spans="1:245" x14ac:dyDescent="0.2">
      <c r="A380">
        <v>17</v>
      </c>
      <c r="B380">
        <v>1</v>
      </c>
      <c r="C380">
        <f>ROW(SmtRes!A1383)</f>
        <v>1383</v>
      </c>
      <c r="D380">
        <f>ROW(EtalonRes!A1918)</f>
        <v>1918</v>
      </c>
      <c r="E380" t="s">
        <v>401</v>
      </c>
      <c r="F380" t="s">
        <v>402</v>
      </c>
      <c r="G380" t="s">
        <v>403</v>
      </c>
      <c r="H380" t="s">
        <v>20</v>
      </c>
      <c r="I380">
        <v>1</v>
      </c>
      <c r="J380">
        <v>0</v>
      </c>
      <c r="K380">
        <v>1</v>
      </c>
      <c r="O380">
        <f t="shared" ref="O380:O387" si="211">ROUND(CP380,2)</f>
        <v>16670.63</v>
      </c>
      <c r="P380">
        <f>SUMIF(SmtRes!AQ1377:'SmtRes'!AQ1383,"=1",SmtRes!DF1377:'SmtRes'!DF1383)</f>
        <v>0</v>
      </c>
      <c r="Q380">
        <f>SUMIF(SmtRes!AQ1377:'SmtRes'!AQ1383,"=1",SmtRes!DG1377:'SmtRes'!DG1383)</f>
        <v>5871.3</v>
      </c>
      <c r="R380">
        <f>SUMIF(SmtRes!AQ1377:'SmtRes'!AQ1383,"=1",SmtRes!DH1377:'SmtRes'!DH1383)</f>
        <v>2566.12</v>
      </c>
      <c r="S380">
        <f>SUMIF(SmtRes!AQ1377:'SmtRes'!AQ1383,"=1",SmtRes!DI1377:'SmtRes'!DI1383)</f>
        <v>8233.2099999999991</v>
      </c>
      <c r="T380">
        <f t="shared" ref="T380:T387" si="212">ROUND(CU380*I380,2)</f>
        <v>0</v>
      </c>
      <c r="U380">
        <f>SUMIF(SmtRes!AQ1377:'SmtRes'!AQ1383,"=1",SmtRes!CV1377:'SmtRes'!CV1383)</f>
        <v>17.225000000000001</v>
      </c>
      <c r="V380">
        <f>SUMIF(SmtRes!AQ1377:'SmtRes'!AQ1383,"=1",SmtRes!CW1377:'SmtRes'!CW1383)</f>
        <v>4.2445000000000004</v>
      </c>
      <c r="W380">
        <f t="shared" ref="W380:W387" si="213">ROUND(CX380*I380,2)</f>
        <v>0</v>
      </c>
      <c r="X380">
        <f t="shared" ref="X380:Y387" si="214">ROUND(CY380,2)</f>
        <v>11123.31</v>
      </c>
      <c r="Y380">
        <f t="shared" si="214"/>
        <v>6479.6</v>
      </c>
      <c r="AA380">
        <v>295887217</v>
      </c>
      <c r="AB380">
        <f t="shared" ref="AB380:AB387" si="215">ROUND((AC380+AD380+AF380),6)</f>
        <v>13290.81338</v>
      </c>
      <c r="AC380">
        <f t="shared" ref="AC380:AC387" si="216">ROUND((0),6)</f>
        <v>0</v>
      </c>
      <c r="AD380">
        <f>ROUND((((SUM(SmtRes!BR1377:'SmtRes'!BR1383))-(SUM(SmtRes!BS1377:'SmtRes'!BS1383)))+AE380),6)</f>
        <v>5057.6078799999996</v>
      </c>
      <c r="AE380">
        <f>ROUND((SUM(SmtRes!BS1377:'SmtRes'!BS1383)),6)</f>
        <v>2566.12772</v>
      </c>
      <c r="AF380">
        <f>ROUND((SUM(SmtRes!BT1377:'SmtRes'!BT1383)),6)</f>
        <v>8233.2055</v>
      </c>
      <c r="AG380">
        <f t="shared" ref="AG380:AG387" si="217">ROUND((AP380),6)</f>
        <v>0</v>
      </c>
      <c r="AH380">
        <f>(SUM(SmtRes!BU1377:'SmtRes'!BU1383))</f>
        <v>17.225000000000001</v>
      </c>
      <c r="AI380">
        <f>(SUM(SmtRes!BV1377:'SmtRes'!BV1383))</f>
        <v>4.2445000000000004</v>
      </c>
      <c r="AJ380">
        <f t="shared" ref="AJ380:AJ387" si="218">(AS380)</f>
        <v>0</v>
      </c>
      <c r="AK380">
        <v>24395.294000000002</v>
      </c>
      <c r="AL380">
        <v>0</v>
      </c>
      <c r="AM380">
        <v>7780.935199999999</v>
      </c>
      <c r="AN380">
        <v>3947.8887999999997</v>
      </c>
      <c r="AO380">
        <v>12666.470000000001</v>
      </c>
      <c r="AP380">
        <v>0</v>
      </c>
      <c r="AQ380">
        <v>26.5</v>
      </c>
      <c r="AR380">
        <v>6.53</v>
      </c>
      <c r="AS380">
        <v>0</v>
      </c>
      <c r="AT380">
        <v>103</v>
      </c>
      <c r="AU380">
        <v>60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0</v>
      </c>
      <c r="BI380">
        <v>1</v>
      </c>
      <c r="BJ380" t="s">
        <v>404</v>
      </c>
      <c r="BM380">
        <v>33001</v>
      </c>
      <c r="BN380">
        <v>0</v>
      </c>
      <c r="BO380" t="s">
        <v>3</v>
      </c>
      <c r="BP380">
        <v>0</v>
      </c>
      <c r="BQ380">
        <v>2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103</v>
      </c>
      <c r="CA380">
        <v>60</v>
      </c>
      <c r="CB380" t="s">
        <v>22</v>
      </c>
      <c r="CE380">
        <v>0</v>
      </c>
      <c r="CF380">
        <v>0</v>
      </c>
      <c r="CG380">
        <v>0</v>
      </c>
      <c r="CM380">
        <v>0</v>
      </c>
      <c r="CN380" t="s">
        <v>405</v>
      </c>
      <c r="CO380">
        <v>0</v>
      </c>
      <c r="CP380">
        <f t="shared" ref="CP380:CP387" si="219">(P380+Q380+S380+R380)</f>
        <v>16670.629999999997</v>
      </c>
      <c r="CQ380">
        <f>SUMIF(SmtRes!AQ1377:'SmtRes'!AQ1383,"=1",SmtRes!AA1377:'SmtRes'!AA1383)</f>
        <v>0</v>
      </c>
      <c r="CR380">
        <f>SUMIF(SmtRes!AQ1377:'SmtRes'!AQ1383,"=1",SmtRes!AB1377:'SmtRes'!AB1383)</f>
        <v>4001.46</v>
      </c>
      <c r="CS380">
        <f>SUMIF(SmtRes!AQ1377:'SmtRes'!AQ1383,"=1",SmtRes!AC1377:'SmtRes'!AC1383)</f>
        <v>1669.3600000000001</v>
      </c>
      <c r="CT380">
        <f>SUMIF(SmtRes!AQ1377:'SmtRes'!AQ1383,"=1",SmtRes!AD1377:'SmtRes'!AD1383)</f>
        <v>477.98</v>
      </c>
      <c r="CU380">
        <f t="shared" ref="CU380:CU387" si="220">AG380</f>
        <v>0</v>
      </c>
      <c r="CV380">
        <f>SUMIF(SmtRes!AQ1377:'SmtRes'!AQ1383,"=1",SmtRes!BU1377:'SmtRes'!BU1383)</f>
        <v>17.225000000000001</v>
      </c>
      <c r="CW380">
        <f>SUMIF(SmtRes!AQ1377:'SmtRes'!AQ1383,"=1",SmtRes!BV1377:'SmtRes'!BV1383)</f>
        <v>4.2445000000000004</v>
      </c>
      <c r="CX380">
        <f t="shared" ref="CX380:CX387" si="221">AJ380</f>
        <v>0</v>
      </c>
      <c r="CY380">
        <f t="shared" ref="CY380:CY387" si="222">(((S380+R380)*AT380)/100)</f>
        <v>11123.309899999998</v>
      </c>
      <c r="CZ380">
        <f t="shared" ref="CZ380:CZ387" si="223">(((S380+R380)*AU380)/100)</f>
        <v>6479.597999999999</v>
      </c>
      <c r="DC380" t="s">
        <v>3</v>
      </c>
      <c r="DD380" t="s">
        <v>24</v>
      </c>
      <c r="DE380" t="s">
        <v>406</v>
      </c>
      <c r="DF380" t="s">
        <v>406</v>
      </c>
      <c r="DG380" t="s">
        <v>406</v>
      </c>
      <c r="DH380" t="s">
        <v>3</v>
      </c>
      <c r="DI380" t="s">
        <v>406</v>
      </c>
      <c r="DJ380" t="s">
        <v>406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1003</v>
      </c>
      <c r="DV380" t="s">
        <v>20</v>
      </c>
      <c r="DW380" t="s">
        <v>20</v>
      </c>
      <c r="DX380">
        <v>1000</v>
      </c>
      <c r="DZ380" t="s">
        <v>3</v>
      </c>
      <c r="EA380" t="s">
        <v>3</v>
      </c>
      <c r="EB380" t="s">
        <v>3</v>
      </c>
      <c r="EC380" t="s">
        <v>3</v>
      </c>
      <c r="EE380">
        <v>293259405</v>
      </c>
      <c r="EF380">
        <v>2</v>
      </c>
      <c r="EG380" t="s">
        <v>26</v>
      </c>
      <c r="EH380">
        <v>27</v>
      </c>
      <c r="EI380" t="s">
        <v>27</v>
      </c>
      <c r="EJ380">
        <v>1</v>
      </c>
      <c r="EK380">
        <v>33001</v>
      </c>
      <c r="EL380" t="s">
        <v>27</v>
      </c>
      <c r="EM380" t="s">
        <v>28</v>
      </c>
      <c r="EO380" t="s">
        <v>407</v>
      </c>
      <c r="EQ380">
        <v>131072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26.5</v>
      </c>
      <c r="EX380">
        <v>6.53</v>
      </c>
      <c r="EY380">
        <v>0</v>
      </c>
      <c r="FQ380">
        <v>0</v>
      </c>
      <c r="FR380">
        <f t="shared" ref="FR380:FR387" si="224">ROUND(IF(BI380=3,GM380,0),2)</f>
        <v>0</v>
      </c>
      <c r="FS380">
        <v>0</v>
      </c>
      <c r="FX380">
        <v>103</v>
      </c>
      <c r="FY380">
        <v>60</v>
      </c>
      <c r="GA380" t="s">
        <v>3</v>
      </c>
      <c r="GD380">
        <v>1</v>
      </c>
      <c r="GF380">
        <v>1917601958</v>
      </c>
      <c r="GG380">
        <v>2</v>
      </c>
      <c r="GH380">
        <v>1</v>
      </c>
      <c r="GI380">
        <v>-2</v>
      </c>
      <c r="GJ380">
        <v>0</v>
      </c>
      <c r="GK380">
        <v>0</v>
      </c>
      <c r="GL380">
        <f t="shared" ref="GL380:GL387" si="225">ROUND(IF(AND(BH380=3,BI380=3,FS380&lt;&gt;0),P380,0),2)</f>
        <v>0</v>
      </c>
      <c r="GM380">
        <f t="shared" ref="GM380:GM387" si="226">ROUND(O380+X380+Y380,2)+GX380</f>
        <v>34273.54</v>
      </c>
      <c r="GN380">
        <f t="shared" ref="GN380:GN387" si="227">IF(OR(BI380=0,BI380=1),GM380-GX380,0)</f>
        <v>34273.54</v>
      </c>
      <c r="GO380">
        <f t="shared" ref="GO380:GO387" si="228">IF(BI380=2,GM380-GX380,0)</f>
        <v>0</v>
      </c>
      <c r="GP380">
        <f t="shared" ref="GP380:GP387" si="229">IF(BI380=4,GM380-GX380,0)</f>
        <v>0</v>
      </c>
      <c r="GR380">
        <v>0</v>
      </c>
      <c r="GS380">
        <v>3</v>
      </c>
      <c r="GT380">
        <v>0</v>
      </c>
      <c r="GU380" t="s">
        <v>3</v>
      </c>
      <c r="GV380">
        <f t="shared" ref="GV380:GV387" si="230">ROUND((GT380),6)</f>
        <v>0</v>
      </c>
      <c r="GW380">
        <v>1</v>
      </c>
      <c r="GX380">
        <f t="shared" ref="GX380:GX387" si="231">ROUND(HC380*I380,2)</f>
        <v>0</v>
      </c>
      <c r="HA380">
        <v>0</v>
      </c>
      <c r="HB380">
        <v>0</v>
      </c>
      <c r="HC380">
        <f t="shared" ref="HC380:HC387" si="232">GV380*GW380</f>
        <v>0</v>
      </c>
      <c r="HE380" t="s">
        <v>3</v>
      </c>
      <c r="HF380" t="s">
        <v>3</v>
      </c>
      <c r="HM380" t="s">
        <v>3</v>
      </c>
      <c r="HN380" t="s">
        <v>30</v>
      </c>
      <c r="HO380" t="s">
        <v>31</v>
      </c>
      <c r="HP380" t="s">
        <v>27</v>
      </c>
      <c r="HQ380" t="s">
        <v>27</v>
      </c>
      <c r="IK380">
        <v>0</v>
      </c>
    </row>
    <row r="381" spans="1:245" x14ac:dyDescent="0.2">
      <c r="A381">
        <v>17</v>
      </c>
      <c r="B381">
        <v>1</v>
      </c>
      <c r="C381">
        <f>ROW(SmtRes!A1390)</f>
        <v>1390</v>
      </c>
      <c r="D381">
        <f>ROW(EtalonRes!A1928)</f>
        <v>1928</v>
      </c>
      <c r="E381" t="s">
        <v>408</v>
      </c>
      <c r="F381" t="s">
        <v>402</v>
      </c>
      <c r="G381" t="s">
        <v>409</v>
      </c>
      <c r="H381" t="s">
        <v>20</v>
      </c>
      <c r="I381">
        <v>1</v>
      </c>
      <c r="J381">
        <v>0</v>
      </c>
      <c r="K381">
        <v>1</v>
      </c>
      <c r="O381">
        <f t="shared" si="211"/>
        <v>25647.11</v>
      </c>
      <c r="P381">
        <f>SUMIF(SmtRes!AQ1384:'SmtRes'!AQ1390,"=1",SmtRes!DF1384:'SmtRes'!DF1390)</f>
        <v>0</v>
      </c>
      <c r="Q381">
        <f>SUMIF(SmtRes!AQ1384:'SmtRes'!AQ1390,"=1",SmtRes!DG1384:'SmtRes'!DG1390)</f>
        <v>9032.7499999999982</v>
      </c>
      <c r="R381">
        <f>SUMIF(SmtRes!AQ1384:'SmtRes'!AQ1390,"=1",SmtRes!DH1384:'SmtRes'!DH1390)</f>
        <v>3947.8899999999994</v>
      </c>
      <c r="S381">
        <f>SUMIF(SmtRes!AQ1384:'SmtRes'!AQ1390,"=1",SmtRes!DI1384:'SmtRes'!DI1390)</f>
        <v>12666.47</v>
      </c>
      <c r="T381">
        <f t="shared" si="212"/>
        <v>0</v>
      </c>
      <c r="U381">
        <f>SUMIF(SmtRes!AQ1384:'SmtRes'!AQ1390,"=1",SmtRes!CV1384:'SmtRes'!CV1390)</f>
        <v>26.5</v>
      </c>
      <c r="V381">
        <f>SUMIF(SmtRes!AQ1384:'SmtRes'!AQ1390,"=1",SmtRes!CW1384:'SmtRes'!CW1390)</f>
        <v>6.53</v>
      </c>
      <c r="W381">
        <f t="shared" si="213"/>
        <v>0</v>
      </c>
      <c r="X381">
        <f t="shared" si="214"/>
        <v>17112.79</v>
      </c>
      <c r="Y381">
        <f t="shared" si="214"/>
        <v>9968.6200000000008</v>
      </c>
      <c r="AA381">
        <v>295887217</v>
      </c>
      <c r="AB381">
        <f t="shared" si="215"/>
        <v>20447.405200000001</v>
      </c>
      <c r="AC381">
        <f t="shared" si="216"/>
        <v>0</v>
      </c>
      <c r="AD381">
        <f>ROUND((((SUM(SmtRes!BR1384:'SmtRes'!BR1390))-(SUM(SmtRes!BS1384:'SmtRes'!BS1390)))+AE381),6)</f>
        <v>7780.9351999999999</v>
      </c>
      <c r="AE381">
        <f>ROUND((SUM(SmtRes!BS1384:'SmtRes'!BS1390)),6)</f>
        <v>3947.8888000000002</v>
      </c>
      <c r="AF381">
        <f>ROUND((SUM(SmtRes!BT1384:'SmtRes'!BT1390)),6)</f>
        <v>12666.47</v>
      </c>
      <c r="AG381">
        <f t="shared" si="217"/>
        <v>0</v>
      </c>
      <c r="AH381">
        <f>(SUM(SmtRes!BU1384:'SmtRes'!BU1390))</f>
        <v>26.5</v>
      </c>
      <c r="AI381">
        <f>(SUM(SmtRes!BV1384:'SmtRes'!BV1390))</f>
        <v>6.53</v>
      </c>
      <c r="AJ381">
        <f t="shared" si="218"/>
        <v>0</v>
      </c>
      <c r="AK381">
        <v>24395.294000000002</v>
      </c>
      <c r="AL381">
        <v>0</v>
      </c>
      <c r="AM381">
        <v>7780.935199999999</v>
      </c>
      <c r="AN381">
        <v>3947.8887999999997</v>
      </c>
      <c r="AO381">
        <v>12666.470000000001</v>
      </c>
      <c r="AP381">
        <v>0</v>
      </c>
      <c r="AQ381">
        <v>26.5</v>
      </c>
      <c r="AR381">
        <v>6.53</v>
      </c>
      <c r="AS381">
        <v>0</v>
      </c>
      <c r="AT381">
        <v>103</v>
      </c>
      <c r="AU381">
        <v>60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1</v>
      </c>
      <c r="BJ381" t="s">
        <v>404</v>
      </c>
      <c r="BM381">
        <v>33001</v>
      </c>
      <c r="BN381">
        <v>0</v>
      </c>
      <c r="BO381" t="s">
        <v>3</v>
      </c>
      <c r="BP381">
        <v>0</v>
      </c>
      <c r="BQ381">
        <v>2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103</v>
      </c>
      <c r="CA381">
        <v>60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219"/>
        <v>25647.109999999997</v>
      </c>
      <c r="CQ381">
        <f>SUMIF(SmtRes!AQ1384:'SmtRes'!AQ1390,"=1",SmtRes!AA1384:'SmtRes'!AA1390)</f>
        <v>0</v>
      </c>
      <c r="CR381">
        <f>SUMIF(SmtRes!AQ1384:'SmtRes'!AQ1390,"=1",SmtRes!AB1384:'SmtRes'!AB1390)</f>
        <v>4001.46</v>
      </c>
      <c r="CS381">
        <f>SUMIF(SmtRes!AQ1384:'SmtRes'!AQ1390,"=1",SmtRes!AC1384:'SmtRes'!AC1390)</f>
        <v>1669.3600000000001</v>
      </c>
      <c r="CT381">
        <f>SUMIF(SmtRes!AQ1384:'SmtRes'!AQ1390,"=1",SmtRes!AD1384:'SmtRes'!AD1390)</f>
        <v>477.98</v>
      </c>
      <c r="CU381">
        <f t="shared" si="220"/>
        <v>0</v>
      </c>
      <c r="CV381">
        <f>SUMIF(SmtRes!AQ1384:'SmtRes'!AQ1390,"=1",SmtRes!BU1384:'SmtRes'!BU1390)</f>
        <v>26.5</v>
      </c>
      <c r="CW381">
        <f>SUMIF(SmtRes!AQ1384:'SmtRes'!AQ1390,"=1",SmtRes!BV1384:'SmtRes'!BV1390)</f>
        <v>6.53</v>
      </c>
      <c r="CX381">
        <f t="shared" si="221"/>
        <v>0</v>
      </c>
      <c r="CY381">
        <f t="shared" si="222"/>
        <v>17112.790800000002</v>
      </c>
      <c r="CZ381">
        <f t="shared" si="223"/>
        <v>9968.6160000000018</v>
      </c>
      <c r="DC381" t="s">
        <v>3</v>
      </c>
      <c r="DD381" t="s">
        <v>14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1003</v>
      </c>
      <c r="DV381" t="s">
        <v>20</v>
      </c>
      <c r="DW381" t="s">
        <v>20</v>
      </c>
      <c r="DX381">
        <v>1000</v>
      </c>
      <c r="DZ381" t="s">
        <v>3</v>
      </c>
      <c r="EA381" t="s">
        <v>3</v>
      </c>
      <c r="EB381" t="s">
        <v>3</v>
      </c>
      <c r="EC381" t="s">
        <v>3</v>
      </c>
      <c r="EE381">
        <v>293259405</v>
      </c>
      <c r="EF381">
        <v>2</v>
      </c>
      <c r="EG381" t="s">
        <v>26</v>
      </c>
      <c r="EH381">
        <v>27</v>
      </c>
      <c r="EI381" t="s">
        <v>27</v>
      </c>
      <c r="EJ381">
        <v>1</v>
      </c>
      <c r="EK381">
        <v>33001</v>
      </c>
      <c r="EL381" t="s">
        <v>27</v>
      </c>
      <c r="EM381" t="s">
        <v>28</v>
      </c>
      <c r="EO381" t="s">
        <v>3</v>
      </c>
      <c r="EQ381">
        <v>131072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26.5</v>
      </c>
      <c r="EX381">
        <v>6.53</v>
      </c>
      <c r="EY381">
        <v>0</v>
      </c>
      <c r="FQ381">
        <v>0</v>
      </c>
      <c r="FR381">
        <f t="shared" si="224"/>
        <v>0</v>
      </c>
      <c r="FS381">
        <v>0</v>
      </c>
      <c r="FX381">
        <v>103</v>
      </c>
      <c r="FY381">
        <v>60</v>
      </c>
      <c r="GA381" t="s">
        <v>3</v>
      </c>
      <c r="GD381">
        <v>1</v>
      </c>
      <c r="GF381">
        <v>29925697</v>
      </c>
      <c r="GG381">
        <v>2</v>
      </c>
      <c r="GH381">
        <v>1</v>
      </c>
      <c r="GI381">
        <v>-2</v>
      </c>
      <c r="GJ381">
        <v>0</v>
      </c>
      <c r="GK381">
        <v>0</v>
      </c>
      <c r="GL381">
        <f t="shared" si="225"/>
        <v>0</v>
      </c>
      <c r="GM381">
        <f t="shared" si="226"/>
        <v>52728.52</v>
      </c>
      <c r="GN381">
        <f t="shared" si="227"/>
        <v>52728.52</v>
      </c>
      <c r="GO381">
        <f t="shared" si="228"/>
        <v>0</v>
      </c>
      <c r="GP381">
        <f t="shared" si="229"/>
        <v>0</v>
      </c>
      <c r="GR381">
        <v>0</v>
      </c>
      <c r="GS381">
        <v>3</v>
      </c>
      <c r="GT381">
        <v>0</v>
      </c>
      <c r="GU381" t="s">
        <v>3</v>
      </c>
      <c r="GV381">
        <f t="shared" si="230"/>
        <v>0</v>
      </c>
      <c r="GW381">
        <v>1</v>
      </c>
      <c r="GX381">
        <f t="shared" si="231"/>
        <v>0</v>
      </c>
      <c r="HA381">
        <v>0</v>
      </c>
      <c r="HB381">
        <v>0</v>
      </c>
      <c r="HC381">
        <f t="shared" si="232"/>
        <v>0</v>
      </c>
      <c r="HE381" t="s">
        <v>3</v>
      </c>
      <c r="HF381" t="s">
        <v>3</v>
      </c>
      <c r="HM381" t="s">
        <v>3</v>
      </c>
      <c r="HN381" t="s">
        <v>30</v>
      </c>
      <c r="HO381" t="s">
        <v>31</v>
      </c>
      <c r="HP381" t="s">
        <v>27</v>
      </c>
      <c r="HQ381" t="s">
        <v>27</v>
      </c>
      <c r="IK381">
        <v>0</v>
      </c>
    </row>
    <row r="382" spans="1:245" x14ac:dyDescent="0.2">
      <c r="A382">
        <v>17</v>
      </c>
      <c r="B382">
        <v>1</v>
      </c>
      <c r="C382">
        <f>ROW(SmtRes!A1397)</f>
        <v>1397</v>
      </c>
      <c r="D382">
        <f>ROW(EtalonRes!A1938)</f>
        <v>1938</v>
      </c>
      <c r="E382" t="s">
        <v>410</v>
      </c>
      <c r="F382" t="s">
        <v>411</v>
      </c>
      <c r="G382" t="s">
        <v>412</v>
      </c>
      <c r="H382" t="s">
        <v>20</v>
      </c>
      <c r="I382">
        <v>1</v>
      </c>
      <c r="J382">
        <v>0</v>
      </c>
      <c r="K382">
        <v>1</v>
      </c>
      <c r="O382">
        <f t="shared" si="211"/>
        <v>14399.74</v>
      </c>
      <c r="P382">
        <f>SUMIF(SmtRes!AQ1391:'SmtRes'!AQ1397,"=1",SmtRes!DF1391:'SmtRes'!DF1397)</f>
        <v>0</v>
      </c>
      <c r="Q382">
        <f>SUMIF(SmtRes!AQ1391:'SmtRes'!AQ1397,"=1",SmtRes!DG1391:'SmtRes'!DG1397)</f>
        <v>5021.22</v>
      </c>
      <c r="R382">
        <f>SUMIF(SmtRes!AQ1391:'SmtRes'!AQ1397,"=1",SmtRes!DH1391:'SmtRes'!DH1397)</f>
        <v>2201.65</v>
      </c>
      <c r="S382">
        <f>SUMIF(SmtRes!AQ1391:'SmtRes'!AQ1397,"=1",SmtRes!DI1391:'SmtRes'!DI1397)</f>
        <v>7176.87</v>
      </c>
      <c r="T382">
        <f t="shared" si="212"/>
        <v>0</v>
      </c>
      <c r="U382">
        <f>SUMIF(SmtRes!AQ1391:'SmtRes'!AQ1397,"=1",SmtRes!CV1391:'SmtRes'!CV1397)</f>
        <v>15.015000000000001</v>
      </c>
      <c r="V382">
        <f>SUMIF(SmtRes!AQ1391:'SmtRes'!AQ1397,"=1",SmtRes!CW1391:'SmtRes'!CW1397)</f>
        <v>3.6334999999999997</v>
      </c>
      <c r="W382">
        <f t="shared" si="213"/>
        <v>0</v>
      </c>
      <c r="X382">
        <f t="shared" si="214"/>
        <v>9659.8799999999992</v>
      </c>
      <c r="Y382">
        <f t="shared" si="214"/>
        <v>5627.11</v>
      </c>
      <c r="AA382">
        <v>295887217</v>
      </c>
      <c r="AB382">
        <f t="shared" si="215"/>
        <v>11498.142110000001</v>
      </c>
      <c r="AC382">
        <f t="shared" si="216"/>
        <v>0</v>
      </c>
      <c r="AD382">
        <f>ROUND((((SUM(SmtRes!BR1391:'SmtRes'!BR1397))-(SUM(SmtRes!BS1391:'SmtRes'!BS1397)))+AE382),6)</f>
        <v>4321.2724099999996</v>
      </c>
      <c r="AE382">
        <f>ROUND((SUM(SmtRes!BS1391:'SmtRes'!BS1397)),6)</f>
        <v>2201.6511399999999</v>
      </c>
      <c r="AF382">
        <f>ROUND((SUM(SmtRes!BT1391:'SmtRes'!BT1397)),6)</f>
        <v>7176.8697000000002</v>
      </c>
      <c r="AG382">
        <f t="shared" si="217"/>
        <v>0</v>
      </c>
      <c r="AH382">
        <f>(SUM(SmtRes!BU1391:'SmtRes'!BU1397))</f>
        <v>15.015000000000001</v>
      </c>
      <c r="AI382">
        <f>(SUM(SmtRes!BV1391:'SmtRes'!BV1397))</f>
        <v>3.6334999999999997</v>
      </c>
      <c r="AJ382">
        <f t="shared" si="218"/>
        <v>0</v>
      </c>
      <c r="AK382">
        <v>21076.605000000003</v>
      </c>
      <c r="AL382">
        <v>0</v>
      </c>
      <c r="AM382">
        <v>6648.1113999999989</v>
      </c>
      <c r="AN382">
        <v>3387.1556</v>
      </c>
      <c r="AO382">
        <v>11041.338000000002</v>
      </c>
      <c r="AP382">
        <v>0</v>
      </c>
      <c r="AQ382">
        <v>23.1</v>
      </c>
      <c r="AR382">
        <v>5.59</v>
      </c>
      <c r="AS382">
        <v>0</v>
      </c>
      <c r="AT382">
        <v>103</v>
      </c>
      <c r="AU382">
        <v>60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1</v>
      </c>
      <c r="BJ382" t="s">
        <v>413</v>
      </c>
      <c r="BM382">
        <v>33001</v>
      </c>
      <c r="BN382">
        <v>0</v>
      </c>
      <c r="BO382" t="s">
        <v>3</v>
      </c>
      <c r="BP382">
        <v>0</v>
      </c>
      <c r="BQ382">
        <v>2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103</v>
      </c>
      <c r="CA382">
        <v>60</v>
      </c>
      <c r="CB382" t="s">
        <v>22</v>
      </c>
      <c r="CE382">
        <v>0</v>
      </c>
      <c r="CF382">
        <v>0</v>
      </c>
      <c r="CG382">
        <v>0</v>
      </c>
      <c r="CM382">
        <v>0</v>
      </c>
      <c r="CN382" t="s">
        <v>405</v>
      </c>
      <c r="CO382">
        <v>0</v>
      </c>
      <c r="CP382">
        <f t="shared" si="219"/>
        <v>14399.74</v>
      </c>
      <c r="CQ382">
        <f>SUMIF(SmtRes!AQ1391:'SmtRes'!AQ1397,"=1",SmtRes!AA1391:'SmtRes'!AA1397)</f>
        <v>0</v>
      </c>
      <c r="CR382">
        <f>SUMIF(SmtRes!AQ1391:'SmtRes'!AQ1397,"=1",SmtRes!AB1391:'SmtRes'!AB1397)</f>
        <v>4001.46</v>
      </c>
      <c r="CS382">
        <f>SUMIF(SmtRes!AQ1391:'SmtRes'!AQ1397,"=1",SmtRes!AC1391:'SmtRes'!AC1397)</f>
        <v>1669.3600000000001</v>
      </c>
      <c r="CT382">
        <f>SUMIF(SmtRes!AQ1391:'SmtRes'!AQ1397,"=1",SmtRes!AD1391:'SmtRes'!AD1397)</f>
        <v>477.98</v>
      </c>
      <c r="CU382">
        <f t="shared" si="220"/>
        <v>0</v>
      </c>
      <c r="CV382">
        <f>SUMIF(SmtRes!AQ1391:'SmtRes'!AQ1397,"=1",SmtRes!BU1391:'SmtRes'!BU1397)</f>
        <v>15.015000000000001</v>
      </c>
      <c r="CW382">
        <f>SUMIF(SmtRes!AQ1391:'SmtRes'!AQ1397,"=1",SmtRes!BV1391:'SmtRes'!BV1397)</f>
        <v>3.6334999999999997</v>
      </c>
      <c r="CX382">
        <f t="shared" si="221"/>
        <v>0</v>
      </c>
      <c r="CY382">
        <f t="shared" si="222"/>
        <v>9659.8756000000012</v>
      </c>
      <c r="CZ382">
        <f t="shared" si="223"/>
        <v>5627.112000000001</v>
      </c>
      <c r="DC382" t="s">
        <v>3</v>
      </c>
      <c r="DD382" t="s">
        <v>24</v>
      </c>
      <c r="DE382" t="s">
        <v>406</v>
      </c>
      <c r="DF382" t="s">
        <v>406</v>
      </c>
      <c r="DG382" t="s">
        <v>406</v>
      </c>
      <c r="DH382" t="s">
        <v>3</v>
      </c>
      <c r="DI382" t="s">
        <v>406</v>
      </c>
      <c r="DJ382" t="s">
        <v>406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1003</v>
      </c>
      <c r="DV382" t="s">
        <v>20</v>
      </c>
      <c r="DW382" t="s">
        <v>20</v>
      </c>
      <c r="DX382">
        <v>1000</v>
      </c>
      <c r="DZ382" t="s">
        <v>3</v>
      </c>
      <c r="EA382" t="s">
        <v>3</v>
      </c>
      <c r="EB382" t="s">
        <v>3</v>
      </c>
      <c r="EC382" t="s">
        <v>3</v>
      </c>
      <c r="EE382">
        <v>293259405</v>
      </c>
      <c r="EF382">
        <v>2</v>
      </c>
      <c r="EG382" t="s">
        <v>26</v>
      </c>
      <c r="EH382">
        <v>27</v>
      </c>
      <c r="EI382" t="s">
        <v>27</v>
      </c>
      <c r="EJ382">
        <v>1</v>
      </c>
      <c r="EK382">
        <v>33001</v>
      </c>
      <c r="EL382" t="s">
        <v>27</v>
      </c>
      <c r="EM382" t="s">
        <v>28</v>
      </c>
      <c r="EO382" t="s">
        <v>407</v>
      </c>
      <c r="EQ382">
        <v>131072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23.1</v>
      </c>
      <c r="EX382">
        <v>5.59</v>
      </c>
      <c r="EY382">
        <v>0</v>
      </c>
      <c r="FQ382">
        <v>0</v>
      </c>
      <c r="FR382">
        <f t="shared" si="224"/>
        <v>0</v>
      </c>
      <c r="FS382">
        <v>0</v>
      </c>
      <c r="FX382">
        <v>103</v>
      </c>
      <c r="FY382">
        <v>60</v>
      </c>
      <c r="GA382" t="s">
        <v>3</v>
      </c>
      <c r="GD382">
        <v>1</v>
      </c>
      <c r="GF382">
        <v>390813685</v>
      </c>
      <c r="GG382">
        <v>2</v>
      </c>
      <c r="GH382">
        <v>1</v>
      </c>
      <c r="GI382">
        <v>-2</v>
      </c>
      <c r="GJ382">
        <v>0</v>
      </c>
      <c r="GK382">
        <v>0</v>
      </c>
      <c r="GL382">
        <f t="shared" si="225"/>
        <v>0</v>
      </c>
      <c r="GM382">
        <f t="shared" si="226"/>
        <v>29686.73</v>
      </c>
      <c r="GN382">
        <f t="shared" si="227"/>
        <v>29686.73</v>
      </c>
      <c r="GO382">
        <f t="shared" si="228"/>
        <v>0</v>
      </c>
      <c r="GP382">
        <f t="shared" si="229"/>
        <v>0</v>
      </c>
      <c r="GR382">
        <v>0</v>
      </c>
      <c r="GS382">
        <v>3</v>
      </c>
      <c r="GT382">
        <v>0</v>
      </c>
      <c r="GU382" t="s">
        <v>3</v>
      </c>
      <c r="GV382">
        <f t="shared" si="230"/>
        <v>0</v>
      </c>
      <c r="GW382">
        <v>1</v>
      </c>
      <c r="GX382">
        <f t="shared" si="231"/>
        <v>0</v>
      </c>
      <c r="HA382">
        <v>0</v>
      </c>
      <c r="HB382">
        <v>0</v>
      </c>
      <c r="HC382">
        <f t="shared" si="232"/>
        <v>0</v>
      </c>
      <c r="HE382" t="s">
        <v>3</v>
      </c>
      <c r="HF382" t="s">
        <v>3</v>
      </c>
      <c r="HM382" t="s">
        <v>3</v>
      </c>
      <c r="HN382" t="s">
        <v>30</v>
      </c>
      <c r="HO382" t="s">
        <v>31</v>
      </c>
      <c r="HP382" t="s">
        <v>27</v>
      </c>
      <c r="HQ382" t="s">
        <v>27</v>
      </c>
      <c r="IK382">
        <v>0</v>
      </c>
    </row>
    <row r="383" spans="1:245" x14ac:dyDescent="0.2">
      <c r="A383">
        <v>17</v>
      </c>
      <c r="B383">
        <v>1</v>
      </c>
      <c r="C383">
        <f>ROW(SmtRes!A1404)</f>
        <v>1404</v>
      </c>
      <c r="D383">
        <f>ROW(EtalonRes!A1948)</f>
        <v>1948</v>
      </c>
      <c r="E383" t="s">
        <v>414</v>
      </c>
      <c r="F383" t="s">
        <v>411</v>
      </c>
      <c r="G383" t="s">
        <v>415</v>
      </c>
      <c r="H383" t="s">
        <v>20</v>
      </c>
      <c r="I383">
        <v>1</v>
      </c>
      <c r="J383">
        <v>0</v>
      </c>
      <c r="K383">
        <v>1</v>
      </c>
      <c r="O383">
        <f t="shared" si="211"/>
        <v>22153.46</v>
      </c>
      <c r="P383">
        <f>SUMIF(SmtRes!AQ1398:'SmtRes'!AQ1404,"=1",SmtRes!DF1398:'SmtRes'!DF1404)</f>
        <v>0</v>
      </c>
      <c r="Q383">
        <f>SUMIF(SmtRes!AQ1398:'SmtRes'!AQ1404,"=1",SmtRes!DG1398:'SmtRes'!DG1404)</f>
        <v>7724.97</v>
      </c>
      <c r="R383">
        <f>SUMIF(SmtRes!AQ1398:'SmtRes'!AQ1404,"=1",SmtRes!DH1398:'SmtRes'!DH1404)</f>
        <v>3387.15</v>
      </c>
      <c r="S383">
        <f>SUMIF(SmtRes!AQ1398:'SmtRes'!AQ1404,"=1",SmtRes!DI1398:'SmtRes'!DI1404)</f>
        <v>11041.34</v>
      </c>
      <c r="T383">
        <f t="shared" si="212"/>
        <v>0</v>
      </c>
      <c r="U383">
        <f>SUMIF(SmtRes!AQ1398:'SmtRes'!AQ1404,"=1",SmtRes!CV1398:'SmtRes'!CV1404)</f>
        <v>23.1</v>
      </c>
      <c r="V383">
        <f>SUMIF(SmtRes!AQ1398:'SmtRes'!AQ1404,"=1",SmtRes!CW1398:'SmtRes'!CW1404)</f>
        <v>5.59</v>
      </c>
      <c r="W383">
        <f t="shared" si="213"/>
        <v>0</v>
      </c>
      <c r="X383">
        <f t="shared" si="214"/>
        <v>14861.34</v>
      </c>
      <c r="Y383">
        <f t="shared" si="214"/>
        <v>8657.09</v>
      </c>
      <c r="AA383">
        <v>295887217</v>
      </c>
      <c r="AB383">
        <f t="shared" si="215"/>
        <v>17689.449400000001</v>
      </c>
      <c r="AC383">
        <f t="shared" si="216"/>
        <v>0</v>
      </c>
      <c r="AD383">
        <f>ROUND((((SUM(SmtRes!BR1398:'SmtRes'!BR1404))-(SUM(SmtRes!BS1398:'SmtRes'!BS1404)))+AE383),6)</f>
        <v>6648.1113999999998</v>
      </c>
      <c r="AE383">
        <f>ROUND((SUM(SmtRes!BS1398:'SmtRes'!BS1404)),6)</f>
        <v>3387.1556</v>
      </c>
      <c r="AF383">
        <f>ROUND((SUM(SmtRes!BT1398:'SmtRes'!BT1404)),6)</f>
        <v>11041.338</v>
      </c>
      <c r="AG383">
        <f t="shared" si="217"/>
        <v>0</v>
      </c>
      <c r="AH383">
        <f>(SUM(SmtRes!BU1398:'SmtRes'!BU1404))</f>
        <v>23.1</v>
      </c>
      <c r="AI383">
        <f>(SUM(SmtRes!BV1398:'SmtRes'!BV1404))</f>
        <v>5.59</v>
      </c>
      <c r="AJ383">
        <f t="shared" si="218"/>
        <v>0</v>
      </c>
      <c r="AK383">
        <v>21076.605000000003</v>
      </c>
      <c r="AL383">
        <v>0</v>
      </c>
      <c r="AM383">
        <v>6648.1113999999989</v>
      </c>
      <c r="AN383">
        <v>3387.1556</v>
      </c>
      <c r="AO383">
        <v>11041.338000000002</v>
      </c>
      <c r="AP383">
        <v>0</v>
      </c>
      <c r="AQ383">
        <v>23.1</v>
      </c>
      <c r="AR383">
        <v>5.59</v>
      </c>
      <c r="AS383">
        <v>0</v>
      </c>
      <c r="AT383">
        <v>103</v>
      </c>
      <c r="AU383">
        <v>60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1</v>
      </c>
      <c r="BJ383" t="s">
        <v>413</v>
      </c>
      <c r="BM383">
        <v>33001</v>
      </c>
      <c r="BN383">
        <v>0</v>
      </c>
      <c r="BO383" t="s">
        <v>3</v>
      </c>
      <c r="BP383">
        <v>0</v>
      </c>
      <c r="BQ383">
        <v>2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103</v>
      </c>
      <c r="CA383">
        <v>60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219"/>
        <v>22153.460000000003</v>
      </c>
      <c r="CQ383">
        <f>SUMIF(SmtRes!AQ1398:'SmtRes'!AQ1404,"=1",SmtRes!AA1398:'SmtRes'!AA1404)</f>
        <v>0</v>
      </c>
      <c r="CR383">
        <f>SUMIF(SmtRes!AQ1398:'SmtRes'!AQ1404,"=1",SmtRes!AB1398:'SmtRes'!AB1404)</f>
        <v>4001.46</v>
      </c>
      <c r="CS383">
        <f>SUMIF(SmtRes!AQ1398:'SmtRes'!AQ1404,"=1",SmtRes!AC1398:'SmtRes'!AC1404)</f>
        <v>1669.3600000000001</v>
      </c>
      <c r="CT383">
        <f>SUMIF(SmtRes!AQ1398:'SmtRes'!AQ1404,"=1",SmtRes!AD1398:'SmtRes'!AD1404)</f>
        <v>477.98</v>
      </c>
      <c r="CU383">
        <f t="shared" si="220"/>
        <v>0</v>
      </c>
      <c r="CV383">
        <f>SUMIF(SmtRes!AQ1398:'SmtRes'!AQ1404,"=1",SmtRes!BU1398:'SmtRes'!BU1404)</f>
        <v>23.1</v>
      </c>
      <c r="CW383">
        <f>SUMIF(SmtRes!AQ1398:'SmtRes'!AQ1404,"=1",SmtRes!BV1398:'SmtRes'!BV1404)</f>
        <v>5.59</v>
      </c>
      <c r="CX383">
        <f t="shared" si="221"/>
        <v>0</v>
      </c>
      <c r="CY383">
        <f t="shared" si="222"/>
        <v>14861.3447</v>
      </c>
      <c r="CZ383">
        <f t="shared" si="223"/>
        <v>8657.094000000001</v>
      </c>
      <c r="DC383" t="s">
        <v>3</v>
      </c>
      <c r="DD383" t="s">
        <v>14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1003</v>
      </c>
      <c r="DV383" t="s">
        <v>20</v>
      </c>
      <c r="DW383" t="s">
        <v>20</v>
      </c>
      <c r="DX383">
        <v>1000</v>
      </c>
      <c r="DZ383" t="s">
        <v>3</v>
      </c>
      <c r="EA383" t="s">
        <v>3</v>
      </c>
      <c r="EB383" t="s">
        <v>3</v>
      </c>
      <c r="EC383" t="s">
        <v>3</v>
      </c>
      <c r="EE383">
        <v>293259405</v>
      </c>
      <c r="EF383">
        <v>2</v>
      </c>
      <c r="EG383" t="s">
        <v>26</v>
      </c>
      <c r="EH383">
        <v>27</v>
      </c>
      <c r="EI383" t="s">
        <v>27</v>
      </c>
      <c r="EJ383">
        <v>1</v>
      </c>
      <c r="EK383">
        <v>33001</v>
      </c>
      <c r="EL383" t="s">
        <v>27</v>
      </c>
      <c r="EM383" t="s">
        <v>28</v>
      </c>
      <c r="EO383" t="s">
        <v>3</v>
      </c>
      <c r="EQ383">
        <v>131072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23.1</v>
      </c>
      <c r="EX383">
        <v>5.59</v>
      </c>
      <c r="EY383">
        <v>0</v>
      </c>
      <c r="FQ383">
        <v>0</v>
      </c>
      <c r="FR383">
        <f t="shared" si="224"/>
        <v>0</v>
      </c>
      <c r="FS383">
        <v>0</v>
      </c>
      <c r="FX383">
        <v>103</v>
      </c>
      <c r="FY383">
        <v>60</v>
      </c>
      <c r="GA383" t="s">
        <v>3</v>
      </c>
      <c r="GD383">
        <v>1</v>
      </c>
      <c r="GF383">
        <v>1154489566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225"/>
        <v>0</v>
      </c>
      <c r="GM383">
        <f t="shared" si="226"/>
        <v>45671.89</v>
      </c>
      <c r="GN383">
        <f t="shared" si="227"/>
        <v>45671.89</v>
      </c>
      <c r="GO383">
        <f t="shared" si="228"/>
        <v>0</v>
      </c>
      <c r="GP383">
        <f t="shared" si="229"/>
        <v>0</v>
      </c>
      <c r="GR383">
        <v>0</v>
      </c>
      <c r="GS383">
        <v>3</v>
      </c>
      <c r="GT383">
        <v>0</v>
      </c>
      <c r="GU383" t="s">
        <v>3</v>
      </c>
      <c r="GV383">
        <f t="shared" si="230"/>
        <v>0</v>
      </c>
      <c r="GW383">
        <v>1</v>
      </c>
      <c r="GX383">
        <f t="shared" si="231"/>
        <v>0</v>
      </c>
      <c r="HA383">
        <v>0</v>
      </c>
      <c r="HB383">
        <v>0</v>
      </c>
      <c r="HC383">
        <f t="shared" si="232"/>
        <v>0</v>
      </c>
      <c r="HE383" t="s">
        <v>3</v>
      </c>
      <c r="HF383" t="s">
        <v>3</v>
      </c>
      <c r="HM383" t="s">
        <v>3</v>
      </c>
      <c r="HN383" t="s">
        <v>30</v>
      </c>
      <c r="HO383" t="s">
        <v>31</v>
      </c>
      <c r="HP383" t="s">
        <v>27</v>
      </c>
      <c r="HQ383" t="s">
        <v>27</v>
      </c>
      <c r="IK383">
        <v>0</v>
      </c>
    </row>
    <row r="384" spans="1:245" x14ac:dyDescent="0.2">
      <c r="A384">
        <v>17</v>
      </c>
      <c r="B384">
        <v>1</v>
      </c>
      <c r="C384">
        <f>ROW(SmtRes!A1411)</f>
        <v>1411</v>
      </c>
      <c r="D384">
        <f>ROW(EtalonRes!A1958)</f>
        <v>1958</v>
      </c>
      <c r="E384" t="s">
        <v>416</v>
      </c>
      <c r="F384" t="s">
        <v>417</v>
      </c>
      <c r="G384" t="s">
        <v>418</v>
      </c>
      <c r="H384" t="s">
        <v>20</v>
      </c>
      <c r="I384">
        <v>1</v>
      </c>
      <c r="J384">
        <v>0</v>
      </c>
      <c r="K384">
        <v>1</v>
      </c>
      <c r="O384">
        <f t="shared" si="211"/>
        <v>30537.51</v>
      </c>
      <c r="P384">
        <f>SUMIF(SmtRes!AQ1405:'SmtRes'!AQ1411,"=1",SmtRes!DF1405:'SmtRes'!DF1411)</f>
        <v>0</v>
      </c>
      <c r="Q384">
        <f>SUMIF(SmtRes!AQ1405:'SmtRes'!AQ1411,"=1",SmtRes!DG1405:'SmtRes'!DG1411)</f>
        <v>10789.67</v>
      </c>
      <c r="R384">
        <f>SUMIF(SmtRes!AQ1405:'SmtRes'!AQ1411,"=1",SmtRes!DH1405:'SmtRes'!DH1411)</f>
        <v>4743.4800000000005</v>
      </c>
      <c r="S384">
        <f>SUMIF(SmtRes!AQ1405:'SmtRes'!AQ1411,"=1",SmtRes!DI1405:'SmtRes'!DI1411)</f>
        <v>15004.36</v>
      </c>
      <c r="T384">
        <f t="shared" si="212"/>
        <v>0</v>
      </c>
      <c r="U384">
        <f>SUMIF(SmtRes!AQ1405:'SmtRes'!AQ1411,"=1",SmtRes!CV1405:'SmtRes'!CV1411)</f>
        <v>32.11</v>
      </c>
      <c r="V384">
        <f>SUMIF(SmtRes!AQ1405:'SmtRes'!AQ1411,"=1",SmtRes!CW1405:'SmtRes'!CW1411)</f>
        <v>7.8389999999999995</v>
      </c>
      <c r="W384">
        <f t="shared" si="213"/>
        <v>0</v>
      </c>
      <c r="X384">
        <f t="shared" si="214"/>
        <v>20340.28</v>
      </c>
      <c r="Y384">
        <f t="shared" si="214"/>
        <v>11848.7</v>
      </c>
      <c r="AA384">
        <v>295887217</v>
      </c>
      <c r="AB384">
        <f t="shared" si="215"/>
        <v>24297.140465</v>
      </c>
      <c r="AC384">
        <f t="shared" si="216"/>
        <v>0</v>
      </c>
      <c r="AD384">
        <f>ROUND((((SUM(SmtRes!BR1405:'SmtRes'!BR1411))-(SUM(SmtRes!BS1405:'SmtRes'!BS1411)))+AE384),6)</f>
        <v>9292.779665</v>
      </c>
      <c r="AE384">
        <f>ROUND((SUM(SmtRes!BS1405:'SmtRes'!BS1411)),6)</f>
        <v>4743.4804299999996</v>
      </c>
      <c r="AF384">
        <f>ROUND((SUM(SmtRes!BT1405:'SmtRes'!BT1411)),6)</f>
        <v>15004.3608</v>
      </c>
      <c r="AG384">
        <f t="shared" si="217"/>
        <v>0</v>
      </c>
      <c r="AH384">
        <f>(SUM(SmtRes!BU1405:'SmtRes'!BU1411))</f>
        <v>32.11</v>
      </c>
      <c r="AI384">
        <f>(SUM(SmtRes!BV1405:'SmtRes'!BV1411))</f>
        <v>7.8390000000000004</v>
      </c>
      <c r="AJ384">
        <f t="shared" si="218"/>
        <v>0</v>
      </c>
      <c r="AK384">
        <v>44677.878299999997</v>
      </c>
      <c r="AL384">
        <v>0</v>
      </c>
      <c r="AM384">
        <v>14296.584100000002</v>
      </c>
      <c r="AN384">
        <v>7297.6622000000007</v>
      </c>
      <c r="AO384">
        <v>23083.631999999998</v>
      </c>
      <c r="AP384">
        <v>0</v>
      </c>
      <c r="AQ384">
        <v>49.4</v>
      </c>
      <c r="AR384">
        <v>12.06</v>
      </c>
      <c r="AS384">
        <v>0</v>
      </c>
      <c r="AT384">
        <v>103</v>
      </c>
      <c r="AU384">
        <v>60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419</v>
      </c>
      <c r="BM384">
        <v>33001</v>
      </c>
      <c r="BN384">
        <v>0</v>
      </c>
      <c r="BO384" t="s">
        <v>3</v>
      </c>
      <c r="BP384">
        <v>0</v>
      </c>
      <c r="BQ384">
        <v>2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103</v>
      </c>
      <c r="CA384">
        <v>60</v>
      </c>
      <c r="CB384" t="s">
        <v>22</v>
      </c>
      <c r="CE384">
        <v>0</v>
      </c>
      <c r="CF384">
        <v>0</v>
      </c>
      <c r="CG384">
        <v>0</v>
      </c>
      <c r="CM384">
        <v>0</v>
      </c>
      <c r="CN384" t="s">
        <v>405</v>
      </c>
      <c r="CO384">
        <v>0</v>
      </c>
      <c r="CP384">
        <f t="shared" si="219"/>
        <v>30537.51</v>
      </c>
      <c r="CQ384">
        <f>SUMIF(SmtRes!AQ1405:'SmtRes'!AQ1411,"=1",SmtRes!AA1405:'SmtRes'!AA1411)</f>
        <v>0</v>
      </c>
      <c r="CR384">
        <f>SUMIF(SmtRes!AQ1405:'SmtRes'!AQ1411,"=1",SmtRes!AB1405:'SmtRes'!AB1411)</f>
        <v>4001.46</v>
      </c>
      <c r="CS384">
        <f>SUMIF(SmtRes!AQ1405:'SmtRes'!AQ1411,"=1",SmtRes!AC1405:'SmtRes'!AC1411)</f>
        <v>1669.3600000000001</v>
      </c>
      <c r="CT384">
        <f>SUMIF(SmtRes!AQ1405:'SmtRes'!AQ1411,"=1",SmtRes!AD1405:'SmtRes'!AD1411)</f>
        <v>467.28</v>
      </c>
      <c r="CU384">
        <f t="shared" si="220"/>
        <v>0</v>
      </c>
      <c r="CV384">
        <f>SUMIF(SmtRes!AQ1405:'SmtRes'!AQ1411,"=1",SmtRes!BU1405:'SmtRes'!BU1411)</f>
        <v>32.11</v>
      </c>
      <c r="CW384">
        <f>SUMIF(SmtRes!AQ1405:'SmtRes'!AQ1411,"=1",SmtRes!BV1405:'SmtRes'!BV1411)</f>
        <v>7.8390000000000004</v>
      </c>
      <c r="CX384">
        <f t="shared" si="221"/>
        <v>0</v>
      </c>
      <c r="CY384">
        <f t="shared" si="222"/>
        <v>20340.2752</v>
      </c>
      <c r="CZ384">
        <f t="shared" si="223"/>
        <v>11848.704</v>
      </c>
      <c r="DC384" t="s">
        <v>3</v>
      </c>
      <c r="DD384" t="s">
        <v>24</v>
      </c>
      <c r="DE384" t="s">
        <v>406</v>
      </c>
      <c r="DF384" t="s">
        <v>406</v>
      </c>
      <c r="DG384" t="s">
        <v>406</v>
      </c>
      <c r="DH384" t="s">
        <v>3</v>
      </c>
      <c r="DI384" t="s">
        <v>406</v>
      </c>
      <c r="DJ384" t="s">
        <v>406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1003</v>
      </c>
      <c r="DV384" t="s">
        <v>20</v>
      </c>
      <c r="DW384" t="s">
        <v>20</v>
      </c>
      <c r="DX384">
        <v>1000</v>
      </c>
      <c r="DZ384" t="s">
        <v>3</v>
      </c>
      <c r="EA384" t="s">
        <v>3</v>
      </c>
      <c r="EB384" t="s">
        <v>3</v>
      </c>
      <c r="EC384" t="s">
        <v>3</v>
      </c>
      <c r="EE384">
        <v>293259405</v>
      </c>
      <c r="EF384">
        <v>2</v>
      </c>
      <c r="EG384" t="s">
        <v>26</v>
      </c>
      <c r="EH384">
        <v>27</v>
      </c>
      <c r="EI384" t="s">
        <v>27</v>
      </c>
      <c r="EJ384">
        <v>1</v>
      </c>
      <c r="EK384">
        <v>33001</v>
      </c>
      <c r="EL384" t="s">
        <v>27</v>
      </c>
      <c r="EM384" t="s">
        <v>28</v>
      </c>
      <c r="EO384" t="s">
        <v>407</v>
      </c>
      <c r="EQ384">
        <v>131072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49.4</v>
      </c>
      <c r="EX384">
        <v>12.06</v>
      </c>
      <c r="EY384">
        <v>0</v>
      </c>
      <c r="FQ384">
        <v>0</v>
      </c>
      <c r="FR384">
        <f t="shared" si="224"/>
        <v>0</v>
      </c>
      <c r="FS384">
        <v>0</v>
      </c>
      <c r="FX384">
        <v>103</v>
      </c>
      <c r="FY384">
        <v>60</v>
      </c>
      <c r="GA384" t="s">
        <v>3</v>
      </c>
      <c r="GD384">
        <v>1</v>
      </c>
      <c r="GF384">
        <v>-1086672658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225"/>
        <v>0</v>
      </c>
      <c r="GM384">
        <f t="shared" si="226"/>
        <v>62726.49</v>
      </c>
      <c r="GN384">
        <f t="shared" si="227"/>
        <v>62726.49</v>
      </c>
      <c r="GO384">
        <f t="shared" si="228"/>
        <v>0</v>
      </c>
      <c r="GP384">
        <f t="shared" si="229"/>
        <v>0</v>
      </c>
      <c r="GR384">
        <v>0</v>
      </c>
      <c r="GS384">
        <v>3</v>
      </c>
      <c r="GT384">
        <v>0</v>
      </c>
      <c r="GU384" t="s">
        <v>3</v>
      </c>
      <c r="GV384">
        <f t="shared" si="230"/>
        <v>0</v>
      </c>
      <c r="GW384">
        <v>1</v>
      </c>
      <c r="GX384">
        <f t="shared" si="231"/>
        <v>0</v>
      </c>
      <c r="HA384">
        <v>0</v>
      </c>
      <c r="HB384">
        <v>0</v>
      </c>
      <c r="HC384">
        <f t="shared" si="232"/>
        <v>0</v>
      </c>
      <c r="HE384" t="s">
        <v>3</v>
      </c>
      <c r="HF384" t="s">
        <v>3</v>
      </c>
      <c r="HM384" t="s">
        <v>3</v>
      </c>
      <c r="HN384" t="s">
        <v>30</v>
      </c>
      <c r="HO384" t="s">
        <v>31</v>
      </c>
      <c r="HP384" t="s">
        <v>27</v>
      </c>
      <c r="HQ384" t="s">
        <v>27</v>
      </c>
      <c r="IK384">
        <v>0</v>
      </c>
    </row>
    <row r="385" spans="1:245" x14ac:dyDescent="0.2">
      <c r="A385">
        <v>17</v>
      </c>
      <c r="B385">
        <v>1</v>
      </c>
      <c r="C385">
        <f>ROW(SmtRes!A1418)</f>
        <v>1418</v>
      </c>
      <c r="D385">
        <f>ROW(EtalonRes!A1968)</f>
        <v>1968</v>
      </c>
      <c r="E385" t="s">
        <v>420</v>
      </c>
      <c r="F385" t="s">
        <v>417</v>
      </c>
      <c r="G385" t="s">
        <v>421</v>
      </c>
      <c r="H385" t="s">
        <v>20</v>
      </c>
      <c r="I385">
        <v>1</v>
      </c>
      <c r="J385">
        <v>0</v>
      </c>
      <c r="K385">
        <v>1</v>
      </c>
      <c r="O385">
        <f t="shared" si="211"/>
        <v>46980.78</v>
      </c>
      <c r="P385">
        <f>SUMIF(SmtRes!AQ1412:'SmtRes'!AQ1418,"=1",SmtRes!DF1412:'SmtRes'!DF1418)</f>
        <v>0</v>
      </c>
      <c r="Q385">
        <f>SUMIF(SmtRes!AQ1412:'SmtRes'!AQ1418,"=1",SmtRes!DG1412:'SmtRes'!DG1418)</f>
        <v>16599.490000000002</v>
      </c>
      <c r="R385">
        <f>SUMIF(SmtRes!AQ1412:'SmtRes'!AQ1418,"=1",SmtRes!DH1412:'SmtRes'!DH1418)</f>
        <v>7297.66</v>
      </c>
      <c r="S385">
        <f>SUMIF(SmtRes!AQ1412:'SmtRes'!AQ1418,"=1",SmtRes!DI1412:'SmtRes'!DI1418)</f>
        <v>23083.63</v>
      </c>
      <c r="T385">
        <f t="shared" si="212"/>
        <v>0</v>
      </c>
      <c r="U385">
        <f>SUMIF(SmtRes!AQ1412:'SmtRes'!AQ1418,"=1",SmtRes!CV1412:'SmtRes'!CV1418)</f>
        <v>49.4</v>
      </c>
      <c r="V385">
        <f>SUMIF(SmtRes!AQ1412:'SmtRes'!AQ1418,"=1",SmtRes!CW1412:'SmtRes'!CW1418)</f>
        <v>12.06</v>
      </c>
      <c r="W385">
        <f t="shared" si="213"/>
        <v>0</v>
      </c>
      <c r="X385">
        <f t="shared" si="214"/>
        <v>31292.73</v>
      </c>
      <c r="Y385">
        <f t="shared" si="214"/>
        <v>18228.77</v>
      </c>
      <c r="AA385">
        <v>295887217</v>
      </c>
      <c r="AB385">
        <f t="shared" si="215"/>
        <v>37380.216099999998</v>
      </c>
      <c r="AC385">
        <f t="shared" si="216"/>
        <v>0</v>
      </c>
      <c r="AD385">
        <f>ROUND((((SUM(SmtRes!BR1412:'SmtRes'!BR1418))-(SUM(SmtRes!BS1412:'SmtRes'!BS1418)))+AE385),6)</f>
        <v>14296.5841</v>
      </c>
      <c r="AE385">
        <f>ROUND((SUM(SmtRes!BS1412:'SmtRes'!BS1418)),6)</f>
        <v>7297.6621999999998</v>
      </c>
      <c r="AF385">
        <f>ROUND((SUM(SmtRes!BT1412:'SmtRes'!BT1418)),6)</f>
        <v>23083.632000000001</v>
      </c>
      <c r="AG385">
        <f t="shared" si="217"/>
        <v>0</v>
      </c>
      <c r="AH385">
        <f>(SUM(SmtRes!BU1412:'SmtRes'!BU1418))</f>
        <v>49.4</v>
      </c>
      <c r="AI385">
        <f>(SUM(SmtRes!BV1412:'SmtRes'!BV1418))</f>
        <v>12.06</v>
      </c>
      <c r="AJ385">
        <f t="shared" si="218"/>
        <v>0</v>
      </c>
      <c r="AK385">
        <v>44677.878299999997</v>
      </c>
      <c r="AL385">
        <v>0</v>
      </c>
      <c r="AM385">
        <v>14296.584100000002</v>
      </c>
      <c r="AN385">
        <v>7297.6622000000007</v>
      </c>
      <c r="AO385">
        <v>23083.631999999998</v>
      </c>
      <c r="AP385">
        <v>0</v>
      </c>
      <c r="AQ385">
        <v>49.4</v>
      </c>
      <c r="AR385">
        <v>12.06</v>
      </c>
      <c r="AS385">
        <v>0</v>
      </c>
      <c r="AT385">
        <v>103</v>
      </c>
      <c r="AU385">
        <v>60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1</v>
      </c>
      <c r="BJ385" t="s">
        <v>419</v>
      </c>
      <c r="BM385">
        <v>33001</v>
      </c>
      <c r="BN385">
        <v>0</v>
      </c>
      <c r="BO385" t="s">
        <v>3</v>
      </c>
      <c r="BP385">
        <v>0</v>
      </c>
      <c r="BQ385">
        <v>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103</v>
      </c>
      <c r="CA385">
        <v>60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219"/>
        <v>46980.78</v>
      </c>
      <c r="CQ385">
        <f>SUMIF(SmtRes!AQ1412:'SmtRes'!AQ1418,"=1",SmtRes!AA1412:'SmtRes'!AA1418)</f>
        <v>0</v>
      </c>
      <c r="CR385">
        <f>SUMIF(SmtRes!AQ1412:'SmtRes'!AQ1418,"=1",SmtRes!AB1412:'SmtRes'!AB1418)</f>
        <v>4001.46</v>
      </c>
      <c r="CS385">
        <f>SUMIF(SmtRes!AQ1412:'SmtRes'!AQ1418,"=1",SmtRes!AC1412:'SmtRes'!AC1418)</f>
        <v>1669.3600000000001</v>
      </c>
      <c r="CT385">
        <f>SUMIF(SmtRes!AQ1412:'SmtRes'!AQ1418,"=1",SmtRes!AD1412:'SmtRes'!AD1418)</f>
        <v>467.28</v>
      </c>
      <c r="CU385">
        <f t="shared" si="220"/>
        <v>0</v>
      </c>
      <c r="CV385">
        <f>SUMIF(SmtRes!AQ1412:'SmtRes'!AQ1418,"=1",SmtRes!BU1412:'SmtRes'!BU1418)</f>
        <v>49.4</v>
      </c>
      <c r="CW385">
        <f>SUMIF(SmtRes!AQ1412:'SmtRes'!AQ1418,"=1",SmtRes!BV1412:'SmtRes'!BV1418)</f>
        <v>12.06</v>
      </c>
      <c r="CX385">
        <f t="shared" si="221"/>
        <v>0</v>
      </c>
      <c r="CY385">
        <f t="shared" si="222"/>
        <v>31292.7287</v>
      </c>
      <c r="CZ385">
        <f t="shared" si="223"/>
        <v>18228.774000000001</v>
      </c>
      <c r="DC385" t="s">
        <v>3</v>
      </c>
      <c r="DD385" t="s">
        <v>14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1003</v>
      </c>
      <c r="DV385" t="s">
        <v>20</v>
      </c>
      <c r="DW385" t="s">
        <v>20</v>
      </c>
      <c r="DX385">
        <v>1000</v>
      </c>
      <c r="DZ385" t="s">
        <v>3</v>
      </c>
      <c r="EA385" t="s">
        <v>3</v>
      </c>
      <c r="EB385" t="s">
        <v>3</v>
      </c>
      <c r="EC385" t="s">
        <v>3</v>
      </c>
      <c r="EE385">
        <v>293259405</v>
      </c>
      <c r="EF385">
        <v>2</v>
      </c>
      <c r="EG385" t="s">
        <v>26</v>
      </c>
      <c r="EH385">
        <v>27</v>
      </c>
      <c r="EI385" t="s">
        <v>27</v>
      </c>
      <c r="EJ385">
        <v>1</v>
      </c>
      <c r="EK385">
        <v>33001</v>
      </c>
      <c r="EL385" t="s">
        <v>27</v>
      </c>
      <c r="EM385" t="s">
        <v>28</v>
      </c>
      <c r="EO385" t="s">
        <v>3</v>
      </c>
      <c r="EQ385">
        <v>131072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49.4</v>
      </c>
      <c r="EX385">
        <v>12.06</v>
      </c>
      <c r="EY385">
        <v>0</v>
      </c>
      <c r="FQ385">
        <v>0</v>
      </c>
      <c r="FR385">
        <f t="shared" si="224"/>
        <v>0</v>
      </c>
      <c r="FS385">
        <v>0</v>
      </c>
      <c r="FX385">
        <v>103</v>
      </c>
      <c r="FY385">
        <v>60</v>
      </c>
      <c r="GA385" t="s">
        <v>3</v>
      </c>
      <c r="GD385">
        <v>1</v>
      </c>
      <c r="GF385">
        <v>130474629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 t="shared" si="225"/>
        <v>0</v>
      </c>
      <c r="GM385">
        <f t="shared" si="226"/>
        <v>96502.28</v>
      </c>
      <c r="GN385">
        <f t="shared" si="227"/>
        <v>96502.28</v>
      </c>
      <c r="GO385">
        <f t="shared" si="228"/>
        <v>0</v>
      </c>
      <c r="GP385">
        <f t="shared" si="229"/>
        <v>0</v>
      </c>
      <c r="GR385">
        <v>0</v>
      </c>
      <c r="GS385">
        <v>3</v>
      </c>
      <c r="GT385">
        <v>0</v>
      </c>
      <c r="GU385" t="s">
        <v>3</v>
      </c>
      <c r="GV385">
        <f t="shared" si="230"/>
        <v>0</v>
      </c>
      <c r="GW385">
        <v>1</v>
      </c>
      <c r="GX385">
        <f t="shared" si="231"/>
        <v>0</v>
      </c>
      <c r="HA385">
        <v>0</v>
      </c>
      <c r="HB385">
        <v>0</v>
      </c>
      <c r="HC385">
        <f t="shared" si="232"/>
        <v>0</v>
      </c>
      <c r="HE385" t="s">
        <v>3</v>
      </c>
      <c r="HF385" t="s">
        <v>3</v>
      </c>
      <c r="HM385" t="s">
        <v>3</v>
      </c>
      <c r="HN385" t="s">
        <v>30</v>
      </c>
      <c r="HO385" t="s">
        <v>31</v>
      </c>
      <c r="HP385" t="s">
        <v>27</v>
      </c>
      <c r="HQ385" t="s">
        <v>27</v>
      </c>
      <c r="IK385">
        <v>0</v>
      </c>
    </row>
    <row r="386" spans="1:245" x14ac:dyDescent="0.2">
      <c r="A386">
        <v>17</v>
      </c>
      <c r="B386">
        <v>1</v>
      </c>
      <c r="C386">
        <f>ROW(SmtRes!A1425)</f>
        <v>1425</v>
      </c>
      <c r="D386">
        <f>ROW(EtalonRes!A1978)</f>
        <v>1978</v>
      </c>
      <c r="E386" t="s">
        <v>422</v>
      </c>
      <c r="F386" t="s">
        <v>423</v>
      </c>
      <c r="G386" t="s">
        <v>424</v>
      </c>
      <c r="H386" t="s">
        <v>20</v>
      </c>
      <c r="I386">
        <v>1</v>
      </c>
      <c r="J386">
        <v>0</v>
      </c>
      <c r="K386">
        <v>1</v>
      </c>
      <c r="O386">
        <f t="shared" si="211"/>
        <v>26417.3</v>
      </c>
      <c r="P386">
        <f>SUMIF(SmtRes!AQ1419:'SmtRes'!AQ1425,"=1",SmtRes!DF1419:'SmtRes'!DF1425)</f>
        <v>0</v>
      </c>
      <c r="Q386">
        <f>SUMIF(SmtRes!AQ1419:'SmtRes'!AQ1425,"=1",SmtRes!DG1419:'SmtRes'!DG1425)</f>
        <v>9222.43</v>
      </c>
      <c r="R386">
        <f>SUMIF(SmtRes!AQ1419:'SmtRes'!AQ1425,"=1",SmtRes!DH1419:'SmtRes'!DH1425)</f>
        <v>4073.6499999999996</v>
      </c>
      <c r="S386">
        <f>SUMIF(SmtRes!AQ1419:'SmtRes'!AQ1425,"=1",SmtRes!DI1419:'SmtRes'!DI1425)</f>
        <v>13121.22</v>
      </c>
      <c r="T386">
        <f t="shared" si="212"/>
        <v>0</v>
      </c>
      <c r="U386">
        <f>SUMIF(SmtRes!AQ1419:'SmtRes'!AQ1425,"=1",SmtRes!CV1419:'SmtRes'!CV1425)</f>
        <v>28.08</v>
      </c>
      <c r="V386">
        <f>SUMIF(SmtRes!AQ1419:'SmtRes'!AQ1425,"=1",SmtRes!CW1419:'SmtRes'!CW1425)</f>
        <v>6.7145000000000001</v>
      </c>
      <c r="W386">
        <f t="shared" si="213"/>
        <v>0</v>
      </c>
      <c r="X386">
        <f t="shared" si="214"/>
        <v>17710.72</v>
      </c>
      <c r="Y386">
        <f t="shared" si="214"/>
        <v>10316.92</v>
      </c>
      <c r="AA386">
        <v>295887217</v>
      </c>
      <c r="AB386">
        <f t="shared" si="215"/>
        <v>21055.769994999999</v>
      </c>
      <c r="AC386">
        <f t="shared" si="216"/>
        <v>0</v>
      </c>
      <c r="AD386">
        <f>ROUND((((SUM(SmtRes!BR1419:'SmtRes'!BR1425))-(SUM(SmtRes!BS1419:'SmtRes'!BS1425)))+AE386),6)</f>
        <v>7934.547595</v>
      </c>
      <c r="AE386">
        <f>ROUND((SUM(SmtRes!BS1419:'SmtRes'!BS1425)),6)</f>
        <v>4073.6503600000001</v>
      </c>
      <c r="AF386">
        <f>ROUND((SUM(SmtRes!BT1419:'SmtRes'!BT1425)),6)</f>
        <v>13121.222400000001</v>
      </c>
      <c r="AG386">
        <f t="shared" si="217"/>
        <v>0</v>
      </c>
      <c r="AH386">
        <f>(SUM(SmtRes!BU1419:'SmtRes'!BU1425))</f>
        <v>28.080000000000002</v>
      </c>
      <c r="AI386">
        <f>(SUM(SmtRes!BV1419:'SmtRes'!BV1425))</f>
        <v>6.7145000000000001</v>
      </c>
      <c r="AJ386">
        <f t="shared" si="218"/>
        <v>0</v>
      </c>
      <c r="AK386">
        <v>38660.646699999998</v>
      </c>
      <c r="AL386">
        <v>0</v>
      </c>
      <c r="AM386">
        <v>12206.996300000001</v>
      </c>
      <c r="AN386">
        <v>6267.1543999999994</v>
      </c>
      <c r="AO386">
        <v>20186.495999999999</v>
      </c>
      <c r="AP386">
        <v>0</v>
      </c>
      <c r="AQ386">
        <v>43.2</v>
      </c>
      <c r="AR386">
        <v>10.33</v>
      </c>
      <c r="AS386">
        <v>0</v>
      </c>
      <c r="AT386">
        <v>103</v>
      </c>
      <c r="AU386">
        <v>60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1</v>
      </c>
      <c r="BJ386" t="s">
        <v>425</v>
      </c>
      <c r="BM386">
        <v>33001</v>
      </c>
      <c r="BN386">
        <v>0</v>
      </c>
      <c r="BO386" t="s">
        <v>3</v>
      </c>
      <c r="BP386">
        <v>0</v>
      </c>
      <c r="BQ386">
        <v>2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103</v>
      </c>
      <c r="CA386">
        <v>60</v>
      </c>
      <c r="CB386" t="s">
        <v>22</v>
      </c>
      <c r="CE386">
        <v>0</v>
      </c>
      <c r="CF386">
        <v>0</v>
      </c>
      <c r="CG386">
        <v>0</v>
      </c>
      <c r="CM386">
        <v>0</v>
      </c>
      <c r="CN386" t="s">
        <v>405</v>
      </c>
      <c r="CO386">
        <v>0</v>
      </c>
      <c r="CP386">
        <f t="shared" si="219"/>
        <v>26417.300000000003</v>
      </c>
      <c r="CQ386">
        <f>SUMIF(SmtRes!AQ1419:'SmtRes'!AQ1425,"=1",SmtRes!AA1419:'SmtRes'!AA1425)</f>
        <v>0</v>
      </c>
      <c r="CR386">
        <f>SUMIF(SmtRes!AQ1419:'SmtRes'!AQ1425,"=1",SmtRes!AB1419:'SmtRes'!AB1425)</f>
        <v>4001.46</v>
      </c>
      <c r="CS386">
        <f>SUMIF(SmtRes!AQ1419:'SmtRes'!AQ1425,"=1",SmtRes!AC1419:'SmtRes'!AC1425)</f>
        <v>1669.3600000000001</v>
      </c>
      <c r="CT386">
        <f>SUMIF(SmtRes!AQ1419:'SmtRes'!AQ1425,"=1",SmtRes!AD1419:'SmtRes'!AD1425)</f>
        <v>467.28</v>
      </c>
      <c r="CU386">
        <f t="shared" si="220"/>
        <v>0</v>
      </c>
      <c r="CV386">
        <f>SUMIF(SmtRes!AQ1419:'SmtRes'!AQ1425,"=1",SmtRes!BU1419:'SmtRes'!BU1425)</f>
        <v>28.080000000000002</v>
      </c>
      <c r="CW386">
        <f>SUMIF(SmtRes!AQ1419:'SmtRes'!AQ1425,"=1",SmtRes!BV1419:'SmtRes'!BV1425)</f>
        <v>6.7145000000000001</v>
      </c>
      <c r="CX386">
        <f t="shared" si="221"/>
        <v>0</v>
      </c>
      <c r="CY386">
        <f t="shared" si="222"/>
        <v>17710.716099999998</v>
      </c>
      <c r="CZ386">
        <f t="shared" si="223"/>
        <v>10316.921999999999</v>
      </c>
      <c r="DC386" t="s">
        <v>3</v>
      </c>
      <c r="DD386" t="s">
        <v>24</v>
      </c>
      <c r="DE386" t="s">
        <v>406</v>
      </c>
      <c r="DF386" t="s">
        <v>406</v>
      </c>
      <c r="DG386" t="s">
        <v>406</v>
      </c>
      <c r="DH386" t="s">
        <v>3</v>
      </c>
      <c r="DI386" t="s">
        <v>406</v>
      </c>
      <c r="DJ386" t="s">
        <v>406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1003</v>
      </c>
      <c r="DV386" t="s">
        <v>20</v>
      </c>
      <c r="DW386" t="s">
        <v>20</v>
      </c>
      <c r="DX386">
        <v>1000</v>
      </c>
      <c r="DZ386" t="s">
        <v>3</v>
      </c>
      <c r="EA386" t="s">
        <v>3</v>
      </c>
      <c r="EB386" t="s">
        <v>3</v>
      </c>
      <c r="EC386" t="s">
        <v>3</v>
      </c>
      <c r="EE386">
        <v>293259405</v>
      </c>
      <c r="EF386">
        <v>2</v>
      </c>
      <c r="EG386" t="s">
        <v>26</v>
      </c>
      <c r="EH386">
        <v>27</v>
      </c>
      <c r="EI386" t="s">
        <v>27</v>
      </c>
      <c r="EJ386">
        <v>1</v>
      </c>
      <c r="EK386">
        <v>33001</v>
      </c>
      <c r="EL386" t="s">
        <v>27</v>
      </c>
      <c r="EM386" t="s">
        <v>28</v>
      </c>
      <c r="EO386" t="s">
        <v>407</v>
      </c>
      <c r="EQ386">
        <v>131072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43.2</v>
      </c>
      <c r="EX386">
        <v>10.33</v>
      </c>
      <c r="EY386">
        <v>0</v>
      </c>
      <c r="FQ386">
        <v>0</v>
      </c>
      <c r="FR386">
        <f t="shared" si="224"/>
        <v>0</v>
      </c>
      <c r="FS386">
        <v>0</v>
      </c>
      <c r="FX386">
        <v>103</v>
      </c>
      <c r="FY386">
        <v>60</v>
      </c>
      <c r="GA386" t="s">
        <v>3</v>
      </c>
      <c r="GD386">
        <v>1</v>
      </c>
      <c r="GF386">
        <v>1138816280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si="225"/>
        <v>0</v>
      </c>
      <c r="GM386">
        <f t="shared" si="226"/>
        <v>54444.94</v>
      </c>
      <c r="GN386">
        <f t="shared" si="227"/>
        <v>54444.94</v>
      </c>
      <c r="GO386">
        <f t="shared" si="228"/>
        <v>0</v>
      </c>
      <c r="GP386">
        <f t="shared" si="229"/>
        <v>0</v>
      </c>
      <c r="GR386">
        <v>0</v>
      </c>
      <c r="GS386">
        <v>3</v>
      </c>
      <c r="GT386">
        <v>0</v>
      </c>
      <c r="GU386" t="s">
        <v>3</v>
      </c>
      <c r="GV386">
        <f t="shared" si="230"/>
        <v>0</v>
      </c>
      <c r="GW386">
        <v>1</v>
      </c>
      <c r="GX386">
        <f t="shared" si="231"/>
        <v>0</v>
      </c>
      <c r="HA386">
        <v>0</v>
      </c>
      <c r="HB386">
        <v>0</v>
      </c>
      <c r="HC386">
        <f t="shared" si="232"/>
        <v>0</v>
      </c>
      <c r="HE386" t="s">
        <v>3</v>
      </c>
      <c r="HF386" t="s">
        <v>3</v>
      </c>
      <c r="HM386" t="s">
        <v>3</v>
      </c>
      <c r="HN386" t="s">
        <v>30</v>
      </c>
      <c r="HO386" t="s">
        <v>31</v>
      </c>
      <c r="HP386" t="s">
        <v>27</v>
      </c>
      <c r="HQ386" t="s">
        <v>27</v>
      </c>
      <c r="IK386">
        <v>0</v>
      </c>
    </row>
    <row r="387" spans="1:245" x14ac:dyDescent="0.2">
      <c r="A387">
        <v>17</v>
      </c>
      <c r="B387">
        <v>1</v>
      </c>
      <c r="C387">
        <f>ROW(SmtRes!A1432)</f>
        <v>1432</v>
      </c>
      <c r="D387">
        <f>ROW(EtalonRes!A1988)</f>
        <v>1988</v>
      </c>
      <c r="E387" t="s">
        <v>426</v>
      </c>
      <c r="F387" t="s">
        <v>423</v>
      </c>
      <c r="G387" t="s">
        <v>427</v>
      </c>
      <c r="H387" t="s">
        <v>20</v>
      </c>
      <c r="I387">
        <v>1</v>
      </c>
      <c r="J387">
        <v>0</v>
      </c>
      <c r="K387">
        <v>1</v>
      </c>
      <c r="O387">
        <f t="shared" si="211"/>
        <v>40642</v>
      </c>
      <c r="P387">
        <f>SUMIF(SmtRes!AQ1426:'SmtRes'!AQ1432,"=1",SmtRes!DF1426:'SmtRes'!DF1432)</f>
        <v>0</v>
      </c>
      <c r="Q387">
        <f>SUMIF(SmtRes!AQ1426:'SmtRes'!AQ1432,"=1",SmtRes!DG1426:'SmtRes'!DG1432)</f>
        <v>14188.339999999998</v>
      </c>
      <c r="R387">
        <f>SUMIF(SmtRes!AQ1426:'SmtRes'!AQ1432,"=1",SmtRes!DH1426:'SmtRes'!DH1432)</f>
        <v>6267.16</v>
      </c>
      <c r="S387">
        <f>SUMIF(SmtRes!AQ1426:'SmtRes'!AQ1432,"=1",SmtRes!DI1426:'SmtRes'!DI1432)</f>
        <v>20186.5</v>
      </c>
      <c r="T387">
        <f t="shared" si="212"/>
        <v>0</v>
      </c>
      <c r="U387">
        <f>SUMIF(SmtRes!AQ1426:'SmtRes'!AQ1432,"=1",SmtRes!CV1426:'SmtRes'!CV1432)</f>
        <v>43.2</v>
      </c>
      <c r="V387">
        <f>SUMIF(SmtRes!AQ1426:'SmtRes'!AQ1432,"=1",SmtRes!CW1426:'SmtRes'!CW1432)</f>
        <v>10.33</v>
      </c>
      <c r="W387">
        <f t="shared" si="213"/>
        <v>0</v>
      </c>
      <c r="X387">
        <f t="shared" si="214"/>
        <v>27247.27</v>
      </c>
      <c r="Y387">
        <f t="shared" si="214"/>
        <v>15872.2</v>
      </c>
      <c r="AA387">
        <v>295887217</v>
      </c>
      <c r="AB387">
        <f t="shared" si="215"/>
        <v>32393.492300000002</v>
      </c>
      <c r="AC387">
        <f t="shared" si="216"/>
        <v>0</v>
      </c>
      <c r="AD387">
        <f>ROUND((((SUM(SmtRes!BR1426:'SmtRes'!BR1432))-(SUM(SmtRes!BS1426:'SmtRes'!BS1432)))+AE387),6)</f>
        <v>12206.996300000001</v>
      </c>
      <c r="AE387">
        <f>ROUND((SUM(SmtRes!BS1426:'SmtRes'!BS1432)),6)</f>
        <v>6267.1544000000004</v>
      </c>
      <c r="AF387">
        <f>ROUND((SUM(SmtRes!BT1426:'SmtRes'!BT1432)),6)</f>
        <v>20186.495999999999</v>
      </c>
      <c r="AG387">
        <f t="shared" si="217"/>
        <v>0</v>
      </c>
      <c r="AH387">
        <f>(SUM(SmtRes!BU1426:'SmtRes'!BU1432))</f>
        <v>43.2</v>
      </c>
      <c r="AI387">
        <f>(SUM(SmtRes!BV1426:'SmtRes'!BV1432))</f>
        <v>10.33</v>
      </c>
      <c r="AJ387">
        <f t="shared" si="218"/>
        <v>0</v>
      </c>
      <c r="AK387">
        <v>38660.646699999998</v>
      </c>
      <c r="AL387">
        <v>0</v>
      </c>
      <c r="AM387">
        <v>12206.996300000001</v>
      </c>
      <c r="AN387">
        <v>6267.1543999999994</v>
      </c>
      <c r="AO387">
        <v>20186.495999999999</v>
      </c>
      <c r="AP387">
        <v>0</v>
      </c>
      <c r="AQ387">
        <v>43.2</v>
      </c>
      <c r="AR387">
        <v>10.33</v>
      </c>
      <c r="AS387">
        <v>0</v>
      </c>
      <c r="AT387">
        <v>103</v>
      </c>
      <c r="AU387">
        <v>60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1</v>
      </c>
      <c r="BJ387" t="s">
        <v>425</v>
      </c>
      <c r="BM387">
        <v>33001</v>
      </c>
      <c r="BN387">
        <v>0</v>
      </c>
      <c r="BO387" t="s">
        <v>3</v>
      </c>
      <c r="BP387">
        <v>0</v>
      </c>
      <c r="BQ387">
        <v>2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103</v>
      </c>
      <c r="CA387">
        <v>60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219"/>
        <v>40642</v>
      </c>
      <c r="CQ387">
        <f>SUMIF(SmtRes!AQ1426:'SmtRes'!AQ1432,"=1",SmtRes!AA1426:'SmtRes'!AA1432)</f>
        <v>0</v>
      </c>
      <c r="CR387">
        <f>SUMIF(SmtRes!AQ1426:'SmtRes'!AQ1432,"=1",SmtRes!AB1426:'SmtRes'!AB1432)</f>
        <v>4001.46</v>
      </c>
      <c r="CS387">
        <f>SUMIF(SmtRes!AQ1426:'SmtRes'!AQ1432,"=1",SmtRes!AC1426:'SmtRes'!AC1432)</f>
        <v>1669.3600000000001</v>
      </c>
      <c r="CT387">
        <f>SUMIF(SmtRes!AQ1426:'SmtRes'!AQ1432,"=1",SmtRes!AD1426:'SmtRes'!AD1432)</f>
        <v>467.28</v>
      </c>
      <c r="CU387">
        <f t="shared" si="220"/>
        <v>0</v>
      </c>
      <c r="CV387">
        <f>SUMIF(SmtRes!AQ1426:'SmtRes'!AQ1432,"=1",SmtRes!BU1426:'SmtRes'!BU1432)</f>
        <v>43.2</v>
      </c>
      <c r="CW387">
        <f>SUMIF(SmtRes!AQ1426:'SmtRes'!AQ1432,"=1",SmtRes!BV1426:'SmtRes'!BV1432)</f>
        <v>10.33</v>
      </c>
      <c r="CX387">
        <f t="shared" si="221"/>
        <v>0</v>
      </c>
      <c r="CY387">
        <f t="shared" si="222"/>
        <v>27247.269799999998</v>
      </c>
      <c r="CZ387">
        <f t="shared" si="223"/>
        <v>15872.196000000002</v>
      </c>
      <c r="DC387" t="s">
        <v>3</v>
      </c>
      <c r="DD387" t="s">
        <v>14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1003</v>
      </c>
      <c r="DV387" t="s">
        <v>20</v>
      </c>
      <c r="DW387" t="s">
        <v>20</v>
      </c>
      <c r="DX387">
        <v>1000</v>
      </c>
      <c r="DZ387" t="s">
        <v>3</v>
      </c>
      <c r="EA387" t="s">
        <v>3</v>
      </c>
      <c r="EB387" t="s">
        <v>3</v>
      </c>
      <c r="EC387" t="s">
        <v>3</v>
      </c>
      <c r="EE387">
        <v>293259405</v>
      </c>
      <c r="EF387">
        <v>2</v>
      </c>
      <c r="EG387" t="s">
        <v>26</v>
      </c>
      <c r="EH387">
        <v>27</v>
      </c>
      <c r="EI387" t="s">
        <v>27</v>
      </c>
      <c r="EJ387">
        <v>1</v>
      </c>
      <c r="EK387">
        <v>33001</v>
      </c>
      <c r="EL387" t="s">
        <v>27</v>
      </c>
      <c r="EM387" t="s">
        <v>28</v>
      </c>
      <c r="EO387" t="s">
        <v>3</v>
      </c>
      <c r="EQ387">
        <v>131072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43.2</v>
      </c>
      <c r="EX387">
        <v>10.33</v>
      </c>
      <c r="EY387">
        <v>0</v>
      </c>
      <c r="FQ387">
        <v>0</v>
      </c>
      <c r="FR387">
        <f t="shared" si="224"/>
        <v>0</v>
      </c>
      <c r="FS387">
        <v>0</v>
      </c>
      <c r="FX387">
        <v>103</v>
      </c>
      <c r="FY387">
        <v>60</v>
      </c>
      <c r="GA387" t="s">
        <v>3</v>
      </c>
      <c r="GD387">
        <v>1</v>
      </c>
      <c r="GF387">
        <v>248463117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 t="shared" si="225"/>
        <v>0</v>
      </c>
      <c r="GM387">
        <f t="shared" si="226"/>
        <v>83761.47</v>
      </c>
      <c r="GN387">
        <f t="shared" si="227"/>
        <v>83761.47</v>
      </c>
      <c r="GO387">
        <f t="shared" si="228"/>
        <v>0</v>
      </c>
      <c r="GP387">
        <f t="shared" si="229"/>
        <v>0</v>
      </c>
      <c r="GR387">
        <v>0</v>
      </c>
      <c r="GS387">
        <v>3</v>
      </c>
      <c r="GT387">
        <v>0</v>
      </c>
      <c r="GU387" t="s">
        <v>3</v>
      </c>
      <c r="GV387">
        <f t="shared" si="230"/>
        <v>0</v>
      </c>
      <c r="GW387">
        <v>1</v>
      </c>
      <c r="GX387">
        <f t="shared" si="231"/>
        <v>0</v>
      </c>
      <c r="HA387">
        <v>0</v>
      </c>
      <c r="HB387">
        <v>0</v>
      </c>
      <c r="HC387">
        <f t="shared" si="232"/>
        <v>0</v>
      </c>
      <c r="HE387" t="s">
        <v>3</v>
      </c>
      <c r="HF387" t="s">
        <v>3</v>
      </c>
      <c r="HM387" t="s">
        <v>3</v>
      </c>
      <c r="HN387" t="s">
        <v>30</v>
      </c>
      <c r="HO387" t="s">
        <v>31</v>
      </c>
      <c r="HP387" t="s">
        <v>27</v>
      </c>
      <c r="HQ387" t="s">
        <v>27</v>
      </c>
      <c r="IK387">
        <v>0</v>
      </c>
    </row>
    <row r="389" spans="1:245" x14ac:dyDescent="0.2">
      <c r="A389" s="2">
        <v>51</v>
      </c>
      <c r="B389" s="2">
        <f>B376</f>
        <v>1</v>
      </c>
      <c r="C389" s="2">
        <f>A376</f>
        <v>4</v>
      </c>
      <c r="D389" s="2">
        <f>ROW(A376)</f>
        <v>376</v>
      </c>
      <c r="E389" s="2"/>
      <c r="F389" s="2" t="str">
        <f>IF(F376&lt;&gt;"",F376,"")</f>
        <v>Новый раздел</v>
      </c>
      <c r="G389" s="2" t="str">
        <f>IF(G376&lt;&gt;"",G376,"")</f>
        <v>Замена грозозащитных тросов без пересечений с препятствиями</v>
      </c>
      <c r="H389" s="2">
        <v>0</v>
      </c>
      <c r="I389" s="2"/>
      <c r="J389" s="2"/>
      <c r="K389" s="2"/>
      <c r="L389" s="2"/>
      <c r="M389" s="2"/>
      <c r="N389" s="2"/>
      <c r="O389" s="2">
        <f t="shared" ref="O389:T389" si="233">ROUND(AB389,2)</f>
        <v>223448.53</v>
      </c>
      <c r="P389" s="2">
        <f t="shared" si="233"/>
        <v>0</v>
      </c>
      <c r="Q389" s="2">
        <f t="shared" si="233"/>
        <v>78450.17</v>
      </c>
      <c r="R389" s="2">
        <f t="shared" si="233"/>
        <v>34484.76</v>
      </c>
      <c r="S389" s="2">
        <f t="shared" si="233"/>
        <v>110513.60000000001</v>
      </c>
      <c r="T389" s="2">
        <f t="shared" si="233"/>
        <v>0</v>
      </c>
      <c r="U389" s="2">
        <f>AH389</f>
        <v>234.63</v>
      </c>
      <c r="V389" s="2">
        <f>AI389</f>
        <v>56.941499999999998</v>
      </c>
      <c r="W389" s="2">
        <f>ROUND(AJ389,2)</f>
        <v>0</v>
      </c>
      <c r="X389" s="2">
        <f>ROUND(AK389,2)</f>
        <v>149348.32</v>
      </c>
      <c r="Y389" s="2">
        <f>ROUND(AL389,2)</f>
        <v>86999.01</v>
      </c>
      <c r="Z389" s="2"/>
      <c r="AA389" s="2"/>
      <c r="AB389" s="2">
        <f>ROUND(SUMIF(AA380:AA387,"=295887217",O380:O387),2)</f>
        <v>223448.53</v>
      </c>
      <c r="AC389" s="2">
        <f>ROUND(SUMIF(AA380:AA387,"=295887217",P380:P387),2)</f>
        <v>0</v>
      </c>
      <c r="AD389" s="2">
        <f>ROUND(SUMIF(AA380:AA387,"=295887217",Q380:Q387),2)</f>
        <v>78450.17</v>
      </c>
      <c r="AE389" s="2">
        <f>ROUND(SUMIF(AA380:AA387,"=295887217",R380:R387),2)</f>
        <v>34484.76</v>
      </c>
      <c r="AF389" s="2">
        <f>ROUND(SUMIF(AA380:AA387,"=295887217",S380:S387),2)</f>
        <v>110513.60000000001</v>
      </c>
      <c r="AG389" s="2">
        <f>ROUND(SUMIF(AA380:AA387,"=295887217",T380:T387),2)</f>
        <v>0</v>
      </c>
      <c r="AH389" s="2">
        <f>SUMIF(AA380:AA387,"=295887217",U380:U387)</f>
        <v>234.63</v>
      </c>
      <c r="AI389" s="2">
        <f>SUMIF(AA380:AA387,"=295887217",V380:V387)</f>
        <v>56.941499999999998</v>
      </c>
      <c r="AJ389" s="2">
        <f>ROUND(SUMIF(AA380:AA387,"=295887217",W380:W387),2)</f>
        <v>0</v>
      </c>
      <c r="AK389" s="2">
        <f>ROUND(SUMIF(AA380:AA387,"=295887217",X380:X387),2)</f>
        <v>149348.32</v>
      </c>
      <c r="AL389" s="2">
        <f>ROUND(SUMIF(AA380:AA387,"=295887217",Y380:Y387),2)</f>
        <v>86999.01</v>
      </c>
      <c r="AM389" s="2"/>
      <c r="AN389" s="2"/>
      <c r="AO389" s="2">
        <f t="shared" ref="AO389:BD389" si="234">ROUND(BX389,2)</f>
        <v>0</v>
      </c>
      <c r="AP389" s="2">
        <f t="shared" si="234"/>
        <v>0</v>
      </c>
      <c r="AQ389" s="2">
        <f t="shared" si="234"/>
        <v>0</v>
      </c>
      <c r="AR389" s="2">
        <f t="shared" si="234"/>
        <v>459795.86</v>
      </c>
      <c r="AS389" s="2">
        <f t="shared" si="234"/>
        <v>459795.86</v>
      </c>
      <c r="AT389" s="2">
        <f t="shared" si="234"/>
        <v>0</v>
      </c>
      <c r="AU389" s="2">
        <f t="shared" si="234"/>
        <v>0</v>
      </c>
      <c r="AV389" s="2">
        <f t="shared" si="234"/>
        <v>0</v>
      </c>
      <c r="AW389" s="2">
        <f t="shared" si="234"/>
        <v>0</v>
      </c>
      <c r="AX389" s="2">
        <f t="shared" si="234"/>
        <v>0</v>
      </c>
      <c r="AY389" s="2">
        <f t="shared" si="234"/>
        <v>0</v>
      </c>
      <c r="AZ389" s="2">
        <f t="shared" si="234"/>
        <v>0</v>
      </c>
      <c r="BA389" s="2">
        <f t="shared" si="234"/>
        <v>0</v>
      </c>
      <c r="BB389" s="2">
        <f t="shared" si="234"/>
        <v>0</v>
      </c>
      <c r="BC389" s="2">
        <f t="shared" si="234"/>
        <v>0</v>
      </c>
      <c r="BD389" s="2">
        <f t="shared" si="234"/>
        <v>0</v>
      </c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>
        <f>ROUND(SUMIF(AA380:AA387,"=295887217",FQ380:FQ387),2)</f>
        <v>0</v>
      </c>
      <c r="BY389" s="2">
        <f>ROUND(SUMIF(AA380:AA387,"=295887217",FR380:FR387),2)</f>
        <v>0</v>
      </c>
      <c r="BZ389" s="2">
        <f>ROUND(SUMIF(AA380:AA387,"=295887217",GL380:GL387),2)</f>
        <v>0</v>
      </c>
      <c r="CA389" s="2">
        <f>ROUND(SUMIF(AA380:AA387,"=295887217",GM380:GM387),2)</f>
        <v>459795.86</v>
      </c>
      <c r="CB389" s="2">
        <f>ROUND(SUMIF(AA380:AA387,"=295887217",GN380:GN387),2)</f>
        <v>459795.86</v>
      </c>
      <c r="CC389" s="2">
        <f>ROUND(SUMIF(AA380:AA387,"=295887217",GO380:GO387),2)</f>
        <v>0</v>
      </c>
      <c r="CD389" s="2">
        <f>ROUND(SUMIF(AA380:AA387,"=295887217",GP380:GP387),2)</f>
        <v>0</v>
      </c>
      <c r="CE389" s="2">
        <f>AC389-BX389</f>
        <v>0</v>
      </c>
      <c r="CF389" s="2">
        <f>AC389-BY389</f>
        <v>0</v>
      </c>
      <c r="CG389" s="2">
        <f>BX389-BZ389</f>
        <v>0</v>
      </c>
      <c r="CH389" s="2">
        <f>AC389-BX389-BY389+BZ389</f>
        <v>0</v>
      </c>
      <c r="CI389" s="2">
        <f>BY389-BZ389</f>
        <v>0</v>
      </c>
      <c r="CJ389" s="2">
        <f>ROUND(SUMIF(AA380:AA387,"=295887217",GX380:GX387),2)</f>
        <v>0</v>
      </c>
      <c r="CK389" s="2">
        <f>ROUND(SUMIF(AA380:AA387,"=295887217",GY380:GY387),2)</f>
        <v>0</v>
      </c>
      <c r="CL389" s="2">
        <f>ROUND(SUMIF(AA380:AA387,"=295887217",GZ380:GZ387),2)</f>
        <v>0</v>
      </c>
      <c r="CM389" s="2">
        <f>ROUND(SUMIF(AA380:AA387,"=295887217",HD380:HD387),2)</f>
        <v>0</v>
      </c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>
        <v>0</v>
      </c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201</v>
      </c>
      <c r="F391" s="4">
        <f>ROUND(Source!O389,O391)</f>
        <v>223448.53</v>
      </c>
      <c r="G391" s="4" t="s">
        <v>124</v>
      </c>
      <c r="H391" s="4" t="s">
        <v>125</v>
      </c>
      <c r="I391" s="4"/>
      <c r="J391" s="4"/>
      <c r="K391" s="4">
        <v>201</v>
      </c>
      <c r="L391" s="4">
        <v>1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223448.53000000003</v>
      </c>
      <c r="X391" s="4">
        <v>1</v>
      </c>
      <c r="Y391" s="4">
        <v>223448.53000000003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202</v>
      </c>
      <c r="F392" s="4">
        <f>ROUND(Source!P389,O392)</f>
        <v>0</v>
      </c>
      <c r="G392" s="4" t="s">
        <v>126</v>
      </c>
      <c r="H392" s="4" t="s">
        <v>127</v>
      </c>
      <c r="I392" s="4"/>
      <c r="J392" s="4"/>
      <c r="K392" s="4">
        <v>202</v>
      </c>
      <c r="L392" s="4">
        <v>2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222</v>
      </c>
      <c r="F393" s="4">
        <f>ROUND(Source!AO389,O393)</f>
        <v>0</v>
      </c>
      <c r="G393" s="4" t="s">
        <v>128</v>
      </c>
      <c r="H393" s="4" t="s">
        <v>129</v>
      </c>
      <c r="I393" s="4"/>
      <c r="J393" s="4"/>
      <c r="K393" s="4">
        <v>222</v>
      </c>
      <c r="L393" s="4">
        <v>3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225</v>
      </c>
      <c r="F394" s="4">
        <f>ROUND(Source!AV389,O394)</f>
        <v>0</v>
      </c>
      <c r="G394" s="4" t="s">
        <v>130</v>
      </c>
      <c r="H394" s="4" t="s">
        <v>131</v>
      </c>
      <c r="I394" s="4"/>
      <c r="J394" s="4"/>
      <c r="K394" s="4">
        <v>225</v>
      </c>
      <c r="L394" s="4">
        <v>4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226</v>
      </c>
      <c r="F395" s="4">
        <f>ROUND(Source!AW389,O395)</f>
        <v>0</v>
      </c>
      <c r="G395" s="4" t="s">
        <v>132</v>
      </c>
      <c r="H395" s="4" t="s">
        <v>133</v>
      </c>
      <c r="I395" s="4"/>
      <c r="J395" s="4"/>
      <c r="K395" s="4">
        <v>226</v>
      </c>
      <c r="L395" s="4">
        <v>5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227</v>
      </c>
      <c r="F396" s="4">
        <f>ROUND(Source!AX389,O396)</f>
        <v>0</v>
      </c>
      <c r="G396" s="4" t="s">
        <v>134</v>
      </c>
      <c r="H396" s="4" t="s">
        <v>135</v>
      </c>
      <c r="I396" s="4"/>
      <c r="J396" s="4"/>
      <c r="K396" s="4">
        <v>227</v>
      </c>
      <c r="L396" s="4">
        <v>6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228</v>
      </c>
      <c r="F397" s="4">
        <f>ROUND(Source!AY389,O397)</f>
        <v>0</v>
      </c>
      <c r="G397" s="4" t="s">
        <v>136</v>
      </c>
      <c r="H397" s="4" t="s">
        <v>137</v>
      </c>
      <c r="I397" s="4"/>
      <c r="J397" s="4"/>
      <c r="K397" s="4">
        <v>228</v>
      </c>
      <c r="L397" s="4">
        <v>7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216</v>
      </c>
      <c r="F398" s="4">
        <f>ROUND(Source!AP389,O398)</f>
        <v>0</v>
      </c>
      <c r="G398" s="4" t="s">
        <v>138</v>
      </c>
      <c r="H398" s="4" t="s">
        <v>139</v>
      </c>
      <c r="I398" s="4"/>
      <c r="J398" s="4"/>
      <c r="K398" s="4">
        <v>216</v>
      </c>
      <c r="L398" s="4">
        <v>8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223</v>
      </c>
      <c r="F399" s="4">
        <f>ROUND(Source!AQ389,O399)</f>
        <v>0</v>
      </c>
      <c r="G399" s="4" t="s">
        <v>140</v>
      </c>
      <c r="H399" s="4" t="s">
        <v>141</v>
      </c>
      <c r="I399" s="4"/>
      <c r="J399" s="4"/>
      <c r="K399" s="4">
        <v>223</v>
      </c>
      <c r="L399" s="4">
        <v>9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229</v>
      </c>
      <c r="F400" s="4">
        <f>ROUND(Source!AZ389,O400)</f>
        <v>0</v>
      </c>
      <c r="G400" s="4" t="s">
        <v>142</v>
      </c>
      <c r="H400" s="4" t="s">
        <v>143</v>
      </c>
      <c r="I400" s="4"/>
      <c r="J400" s="4"/>
      <c r="K400" s="4">
        <v>229</v>
      </c>
      <c r="L400" s="4">
        <v>10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203</v>
      </c>
      <c r="F401" s="4">
        <f>ROUND(Source!Q389,O401)</f>
        <v>78450.17</v>
      </c>
      <c r="G401" s="4" t="s">
        <v>144</v>
      </c>
      <c r="H401" s="4" t="s">
        <v>145</v>
      </c>
      <c r="I401" s="4"/>
      <c r="J401" s="4"/>
      <c r="K401" s="4">
        <v>203</v>
      </c>
      <c r="L401" s="4">
        <v>11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78450.170000000013</v>
      </c>
      <c r="X401" s="4">
        <v>1</v>
      </c>
      <c r="Y401" s="4">
        <v>78450.170000000013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231</v>
      </c>
      <c r="F402" s="4">
        <f>ROUND(Source!BB389,O402)</f>
        <v>0</v>
      </c>
      <c r="G402" s="4" t="s">
        <v>146</v>
      </c>
      <c r="H402" s="4" t="s">
        <v>147</v>
      </c>
      <c r="I402" s="4"/>
      <c r="J402" s="4"/>
      <c r="K402" s="4">
        <v>231</v>
      </c>
      <c r="L402" s="4">
        <v>12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204</v>
      </c>
      <c r="F403" s="4">
        <f>ROUND(Source!R389,O403)</f>
        <v>34484.76</v>
      </c>
      <c r="G403" s="4" t="s">
        <v>148</v>
      </c>
      <c r="H403" s="4" t="s">
        <v>149</v>
      </c>
      <c r="I403" s="4"/>
      <c r="J403" s="4"/>
      <c r="K403" s="4">
        <v>204</v>
      </c>
      <c r="L403" s="4">
        <v>13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34484.759999999995</v>
      </c>
      <c r="X403" s="4">
        <v>1</v>
      </c>
      <c r="Y403" s="4">
        <v>34484.759999999995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205</v>
      </c>
      <c r="F404" s="4">
        <f>ROUND(Source!S389,O404)</f>
        <v>110513.60000000001</v>
      </c>
      <c r="G404" s="4" t="s">
        <v>150</v>
      </c>
      <c r="H404" s="4" t="s">
        <v>151</v>
      </c>
      <c r="I404" s="4"/>
      <c r="J404" s="4"/>
      <c r="K404" s="4">
        <v>205</v>
      </c>
      <c r="L404" s="4">
        <v>14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110513.60000000001</v>
      </c>
      <c r="X404" s="4">
        <v>1</v>
      </c>
      <c r="Y404" s="4">
        <v>110513.60000000001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232</v>
      </c>
      <c r="F405" s="4">
        <f>ROUND(Source!BC389,O405)</f>
        <v>0</v>
      </c>
      <c r="G405" s="4" t="s">
        <v>152</v>
      </c>
      <c r="H405" s="4" t="s">
        <v>153</v>
      </c>
      <c r="I405" s="4"/>
      <c r="J405" s="4"/>
      <c r="K405" s="4">
        <v>232</v>
      </c>
      <c r="L405" s="4">
        <v>15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214</v>
      </c>
      <c r="F406" s="4">
        <f>ROUND(Source!AS389,O406)</f>
        <v>459795.86</v>
      </c>
      <c r="G406" s="4" t="s">
        <v>154</v>
      </c>
      <c r="H406" s="4" t="s">
        <v>155</v>
      </c>
      <c r="I406" s="4"/>
      <c r="J406" s="4"/>
      <c r="K406" s="4">
        <v>214</v>
      </c>
      <c r="L406" s="4">
        <v>16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459795.86</v>
      </c>
      <c r="X406" s="4">
        <v>1</v>
      </c>
      <c r="Y406" s="4">
        <v>459795.86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215</v>
      </c>
      <c r="F407" s="4">
        <f>ROUND(Source!AT389,O407)</f>
        <v>0</v>
      </c>
      <c r="G407" s="4" t="s">
        <v>156</v>
      </c>
      <c r="H407" s="4" t="s">
        <v>157</v>
      </c>
      <c r="I407" s="4"/>
      <c r="J407" s="4"/>
      <c r="K407" s="4">
        <v>215</v>
      </c>
      <c r="L407" s="4">
        <v>17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217</v>
      </c>
      <c r="F408" s="4">
        <f>ROUND(Source!AU389,O408)</f>
        <v>0</v>
      </c>
      <c r="G408" s="4" t="s">
        <v>158</v>
      </c>
      <c r="H408" s="4" t="s">
        <v>159</v>
      </c>
      <c r="I408" s="4"/>
      <c r="J408" s="4"/>
      <c r="K408" s="4">
        <v>217</v>
      </c>
      <c r="L408" s="4">
        <v>18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230</v>
      </c>
      <c r="F409" s="4">
        <f>ROUND(Source!BA389,O409)</f>
        <v>0</v>
      </c>
      <c r="G409" s="4" t="s">
        <v>160</v>
      </c>
      <c r="H409" s="4" t="s">
        <v>161</v>
      </c>
      <c r="I409" s="4"/>
      <c r="J409" s="4"/>
      <c r="K409" s="4">
        <v>230</v>
      </c>
      <c r="L409" s="4">
        <v>19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206</v>
      </c>
      <c r="F410" s="4">
        <f>ROUND(Source!T389,O410)</f>
        <v>0</v>
      </c>
      <c r="G410" s="4" t="s">
        <v>162</v>
      </c>
      <c r="H410" s="4" t="s">
        <v>163</v>
      </c>
      <c r="I410" s="4"/>
      <c r="J410" s="4"/>
      <c r="K410" s="4">
        <v>206</v>
      </c>
      <c r="L410" s="4">
        <v>20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207</v>
      </c>
      <c r="F411" s="4">
        <f>ROUND(Source!U389,O411)</f>
        <v>234.63</v>
      </c>
      <c r="G411" s="4" t="s">
        <v>164</v>
      </c>
      <c r="H411" s="4" t="s">
        <v>165</v>
      </c>
      <c r="I411" s="4"/>
      <c r="J411" s="4"/>
      <c r="K411" s="4">
        <v>207</v>
      </c>
      <c r="L411" s="4">
        <v>21</v>
      </c>
      <c r="M411" s="4">
        <v>3</v>
      </c>
      <c r="N411" s="4" t="s">
        <v>3</v>
      </c>
      <c r="O411" s="4">
        <v>7</v>
      </c>
      <c r="P411" s="4"/>
      <c r="Q411" s="4"/>
      <c r="R411" s="4"/>
      <c r="S411" s="4"/>
      <c r="T411" s="4"/>
      <c r="U411" s="4"/>
      <c r="V411" s="4"/>
      <c r="W411" s="4">
        <v>234.63</v>
      </c>
      <c r="X411" s="4">
        <v>1</v>
      </c>
      <c r="Y411" s="4">
        <v>234.63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208</v>
      </c>
      <c r="F412" s="4">
        <f>ROUND(Source!V389,O412)</f>
        <v>56.941499999999998</v>
      </c>
      <c r="G412" s="4" t="s">
        <v>166</v>
      </c>
      <c r="H412" s="4" t="s">
        <v>167</v>
      </c>
      <c r="I412" s="4"/>
      <c r="J412" s="4"/>
      <c r="K412" s="4">
        <v>208</v>
      </c>
      <c r="L412" s="4">
        <v>22</v>
      </c>
      <c r="M412" s="4">
        <v>3</v>
      </c>
      <c r="N412" s="4" t="s">
        <v>3</v>
      </c>
      <c r="O412" s="4">
        <v>7</v>
      </c>
      <c r="P412" s="4"/>
      <c r="Q412" s="4"/>
      <c r="R412" s="4"/>
      <c r="S412" s="4"/>
      <c r="T412" s="4"/>
      <c r="U412" s="4"/>
      <c r="V412" s="4"/>
      <c r="W412" s="4">
        <v>56.941499999999998</v>
      </c>
      <c r="X412" s="4">
        <v>1</v>
      </c>
      <c r="Y412" s="4">
        <v>56.941499999999998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209</v>
      </c>
      <c r="F413" s="4">
        <f>ROUND(Source!W389,O413)</f>
        <v>0</v>
      </c>
      <c r="G413" s="4" t="s">
        <v>168</v>
      </c>
      <c r="H413" s="4" t="s">
        <v>169</v>
      </c>
      <c r="I413" s="4"/>
      <c r="J413" s="4"/>
      <c r="K413" s="4">
        <v>209</v>
      </c>
      <c r="L413" s="4">
        <v>23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233</v>
      </c>
      <c r="F414" s="4">
        <f>ROUND(Source!BD389,O414)</f>
        <v>0</v>
      </c>
      <c r="G414" s="4" t="s">
        <v>170</v>
      </c>
      <c r="H414" s="4" t="s">
        <v>171</v>
      </c>
      <c r="I414" s="4"/>
      <c r="J414" s="4"/>
      <c r="K414" s="4">
        <v>233</v>
      </c>
      <c r="L414" s="4">
        <v>24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210</v>
      </c>
      <c r="F415" s="4">
        <f>ROUND(Source!X389,O415)</f>
        <v>149348.32</v>
      </c>
      <c r="G415" s="4" t="s">
        <v>172</v>
      </c>
      <c r="H415" s="4" t="s">
        <v>173</v>
      </c>
      <c r="I415" s="4"/>
      <c r="J415" s="4"/>
      <c r="K415" s="4">
        <v>210</v>
      </c>
      <c r="L415" s="4">
        <v>25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149348.32</v>
      </c>
      <c r="X415" s="4">
        <v>1</v>
      </c>
      <c r="Y415" s="4">
        <v>149348.32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211</v>
      </c>
      <c r="F416" s="4">
        <f>ROUND(Source!Y389,O416)</f>
        <v>86999.01</v>
      </c>
      <c r="G416" s="4" t="s">
        <v>174</v>
      </c>
      <c r="H416" s="4" t="s">
        <v>175</v>
      </c>
      <c r="I416" s="4"/>
      <c r="J416" s="4"/>
      <c r="K416" s="4">
        <v>211</v>
      </c>
      <c r="L416" s="4">
        <v>26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86999.01</v>
      </c>
      <c r="X416" s="4">
        <v>1</v>
      </c>
      <c r="Y416" s="4">
        <v>86999.01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224</v>
      </c>
      <c r="F417" s="4">
        <f>ROUND(Source!AR389,O417)</f>
        <v>459795.86</v>
      </c>
      <c r="G417" s="4" t="s">
        <v>176</v>
      </c>
      <c r="H417" s="4" t="s">
        <v>177</v>
      </c>
      <c r="I417" s="4"/>
      <c r="J417" s="4"/>
      <c r="K417" s="4">
        <v>224</v>
      </c>
      <c r="L417" s="4">
        <v>27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459795.86000000004</v>
      </c>
      <c r="X417" s="4">
        <v>1</v>
      </c>
      <c r="Y417" s="4">
        <v>459795.86000000004</v>
      </c>
      <c r="Z417" s="4"/>
      <c r="AA417" s="4"/>
      <c r="AB417" s="4"/>
    </row>
    <row r="419" spans="1:245" x14ac:dyDescent="0.2">
      <c r="A419" s="1">
        <v>4</v>
      </c>
      <c r="B419" s="1">
        <v>1</v>
      </c>
      <c r="C419" s="1"/>
      <c r="D419" s="1">
        <f>ROW(A434)</f>
        <v>434</v>
      </c>
      <c r="E419" s="1"/>
      <c r="F419" s="1" t="s">
        <v>15</v>
      </c>
      <c r="G419" s="1" t="s">
        <v>428</v>
      </c>
      <c r="H419" s="1" t="s">
        <v>3</v>
      </c>
      <c r="I419" s="1">
        <v>0</v>
      </c>
      <c r="J419" s="1"/>
      <c r="K419" s="1">
        <v>0</v>
      </c>
      <c r="L419" s="1"/>
      <c r="M419" s="1" t="s">
        <v>3</v>
      </c>
      <c r="N419" s="1"/>
      <c r="O419" s="1"/>
      <c r="P419" s="1"/>
      <c r="Q419" s="1"/>
      <c r="R419" s="1"/>
      <c r="S419" s="1">
        <v>0</v>
      </c>
      <c r="T419" s="1"/>
      <c r="U419" s="1" t="s">
        <v>3</v>
      </c>
      <c r="V419" s="1">
        <v>0</v>
      </c>
      <c r="W419" s="1"/>
      <c r="X419" s="1"/>
      <c r="Y419" s="1"/>
      <c r="Z419" s="1"/>
      <c r="AA419" s="1"/>
      <c r="AB419" s="1" t="s">
        <v>3</v>
      </c>
      <c r="AC419" s="1" t="s">
        <v>3</v>
      </c>
      <c r="AD419" s="1" t="s">
        <v>3</v>
      </c>
      <c r="AE419" s="1" t="s">
        <v>3</v>
      </c>
      <c r="AF419" s="1" t="s">
        <v>3</v>
      </c>
      <c r="AG419" s="1" t="s">
        <v>3</v>
      </c>
      <c r="AH419" s="1"/>
      <c r="AI419" s="1"/>
      <c r="AJ419" s="1"/>
      <c r="AK419" s="1"/>
      <c r="AL419" s="1"/>
      <c r="AM419" s="1"/>
      <c r="AN419" s="1"/>
      <c r="AO419" s="1"/>
      <c r="AP419" s="1" t="s">
        <v>3</v>
      </c>
      <c r="AQ419" s="1" t="s">
        <v>3</v>
      </c>
      <c r="AR419" s="1" t="s">
        <v>3</v>
      </c>
      <c r="AS419" s="1"/>
      <c r="AT419" s="1"/>
      <c r="AU419" s="1"/>
      <c r="AV419" s="1"/>
      <c r="AW419" s="1"/>
      <c r="AX419" s="1"/>
      <c r="AY419" s="1"/>
      <c r="AZ419" s="1" t="s">
        <v>3</v>
      </c>
      <c r="BA419" s="1"/>
      <c r="BB419" s="1" t="s">
        <v>3</v>
      </c>
      <c r="BC419" s="1" t="s">
        <v>14</v>
      </c>
      <c r="BD419" s="1" t="s">
        <v>3</v>
      </c>
      <c r="BE419" s="1" t="s">
        <v>3</v>
      </c>
      <c r="BF419" s="1" t="s">
        <v>3</v>
      </c>
      <c r="BG419" s="1" t="s">
        <v>3</v>
      </c>
      <c r="BH419" s="1" t="s">
        <v>3</v>
      </c>
      <c r="BI419" s="1" t="s">
        <v>3</v>
      </c>
      <c r="BJ419" s="1" t="s">
        <v>3</v>
      </c>
      <c r="BK419" s="1" t="s">
        <v>3</v>
      </c>
      <c r="BL419" s="1" t="s">
        <v>3</v>
      </c>
      <c r="BM419" s="1" t="s">
        <v>14</v>
      </c>
      <c r="BN419" s="1" t="s">
        <v>3</v>
      </c>
      <c r="BO419" s="1" t="s">
        <v>3</v>
      </c>
      <c r="BP419" s="1" t="s">
        <v>3</v>
      </c>
      <c r="BQ419" s="1"/>
      <c r="BR419" s="1"/>
      <c r="BS419" s="1"/>
      <c r="BT419" s="1"/>
      <c r="BU419" s="1"/>
      <c r="BV419" s="1"/>
      <c r="BW419" s="1"/>
      <c r="BX419" s="1">
        <v>0</v>
      </c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>
        <v>0</v>
      </c>
    </row>
    <row r="421" spans="1:245" x14ac:dyDescent="0.2">
      <c r="A421" s="2">
        <v>52</v>
      </c>
      <c r="B421" s="2">
        <f t="shared" ref="B421:G421" si="235">B434</f>
        <v>1</v>
      </c>
      <c r="C421" s="2">
        <f t="shared" si="235"/>
        <v>4</v>
      </c>
      <c r="D421" s="2">
        <f t="shared" si="235"/>
        <v>419</v>
      </c>
      <c r="E421" s="2">
        <f t="shared" si="235"/>
        <v>0</v>
      </c>
      <c r="F421" s="2" t="str">
        <f t="shared" si="235"/>
        <v>Новый раздел</v>
      </c>
      <c r="G421" s="2" t="str">
        <f t="shared" si="235"/>
        <v>Замена грозозащитных тросов  ВЛ 35-220 кВ между опорами с пересечением препятствий</v>
      </c>
      <c r="H421" s="2"/>
      <c r="I421" s="2"/>
      <c r="J421" s="2"/>
      <c r="K421" s="2"/>
      <c r="L421" s="2"/>
      <c r="M421" s="2"/>
      <c r="N421" s="2"/>
      <c r="O421" s="2">
        <f t="shared" ref="O421:AT421" si="236">O434</f>
        <v>127586.4</v>
      </c>
      <c r="P421" s="2">
        <f t="shared" si="236"/>
        <v>0</v>
      </c>
      <c r="Q421" s="2">
        <f t="shared" si="236"/>
        <v>58781.1</v>
      </c>
      <c r="R421" s="2">
        <f t="shared" si="236"/>
        <v>22801.85</v>
      </c>
      <c r="S421" s="2">
        <f t="shared" si="236"/>
        <v>46003.45</v>
      </c>
      <c r="T421" s="2">
        <f t="shared" si="236"/>
        <v>0</v>
      </c>
      <c r="U421" s="2">
        <f t="shared" si="236"/>
        <v>103.17449999999999</v>
      </c>
      <c r="V421" s="2">
        <f t="shared" si="236"/>
        <v>39.137999999999998</v>
      </c>
      <c r="W421" s="2">
        <f t="shared" si="236"/>
        <v>0</v>
      </c>
      <c r="X421" s="2">
        <f t="shared" si="236"/>
        <v>70869.45</v>
      </c>
      <c r="Y421" s="2">
        <f t="shared" si="236"/>
        <v>41283.18</v>
      </c>
      <c r="Z421" s="2">
        <f t="shared" si="236"/>
        <v>0</v>
      </c>
      <c r="AA421" s="2">
        <f t="shared" si="236"/>
        <v>0</v>
      </c>
      <c r="AB421" s="2">
        <f t="shared" si="236"/>
        <v>127586.4</v>
      </c>
      <c r="AC421" s="2">
        <f t="shared" si="236"/>
        <v>0</v>
      </c>
      <c r="AD421" s="2">
        <f t="shared" si="236"/>
        <v>58781.1</v>
      </c>
      <c r="AE421" s="2">
        <f t="shared" si="236"/>
        <v>22801.85</v>
      </c>
      <c r="AF421" s="2">
        <f t="shared" si="236"/>
        <v>46003.45</v>
      </c>
      <c r="AG421" s="2">
        <f t="shared" si="236"/>
        <v>0</v>
      </c>
      <c r="AH421" s="2">
        <f t="shared" si="236"/>
        <v>103.17449999999999</v>
      </c>
      <c r="AI421" s="2">
        <f t="shared" si="236"/>
        <v>39.137999999999998</v>
      </c>
      <c r="AJ421" s="2">
        <f t="shared" si="236"/>
        <v>0</v>
      </c>
      <c r="AK421" s="2">
        <f t="shared" si="236"/>
        <v>70869.45</v>
      </c>
      <c r="AL421" s="2">
        <f t="shared" si="236"/>
        <v>41283.18</v>
      </c>
      <c r="AM421" s="2">
        <f t="shared" si="236"/>
        <v>0</v>
      </c>
      <c r="AN421" s="2">
        <f t="shared" si="236"/>
        <v>0</v>
      </c>
      <c r="AO421" s="2">
        <f t="shared" si="236"/>
        <v>0</v>
      </c>
      <c r="AP421" s="2">
        <f t="shared" si="236"/>
        <v>0</v>
      </c>
      <c r="AQ421" s="2">
        <f t="shared" si="236"/>
        <v>0</v>
      </c>
      <c r="AR421" s="2">
        <f t="shared" si="236"/>
        <v>239739.03</v>
      </c>
      <c r="AS421" s="2">
        <f t="shared" si="236"/>
        <v>239739.03</v>
      </c>
      <c r="AT421" s="2">
        <f t="shared" si="236"/>
        <v>0</v>
      </c>
      <c r="AU421" s="2">
        <f t="shared" ref="AU421:BZ421" si="237">AU434</f>
        <v>0</v>
      </c>
      <c r="AV421" s="2">
        <f t="shared" si="237"/>
        <v>0</v>
      </c>
      <c r="AW421" s="2">
        <f t="shared" si="237"/>
        <v>0</v>
      </c>
      <c r="AX421" s="2">
        <f t="shared" si="237"/>
        <v>0</v>
      </c>
      <c r="AY421" s="2">
        <f t="shared" si="237"/>
        <v>0</v>
      </c>
      <c r="AZ421" s="2">
        <f t="shared" si="237"/>
        <v>0</v>
      </c>
      <c r="BA421" s="2">
        <f t="shared" si="237"/>
        <v>0</v>
      </c>
      <c r="BB421" s="2">
        <f t="shared" si="237"/>
        <v>0</v>
      </c>
      <c r="BC421" s="2">
        <f t="shared" si="237"/>
        <v>0</v>
      </c>
      <c r="BD421" s="2">
        <f t="shared" si="237"/>
        <v>0</v>
      </c>
      <c r="BE421" s="2">
        <f t="shared" si="237"/>
        <v>0</v>
      </c>
      <c r="BF421" s="2">
        <f t="shared" si="237"/>
        <v>0</v>
      </c>
      <c r="BG421" s="2">
        <f t="shared" si="237"/>
        <v>0</v>
      </c>
      <c r="BH421" s="2">
        <f t="shared" si="237"/>
        <v>0</v>
      </c>
      <c r="BI421" s="2">
        <f t="shared" si="237"/>
        <v>0</v>
      </c>
      <c r="BJ421" s="2">
        <f t="shared" si="237"/>
        <v>0</v>
      </c>
      <c r="BK421" s="2">
        <f t="shared" si="237"/>
        <v>0</v>
      </c>
      <c r="BL421" s="2">
        <f t="shared" si="237"/>
        <v>0</v>
      </c>
      <c r="BM421" s="2">
        <f t="shared" si="237"/>
        <v>0</v>
      </c>
      <c r="BN421" s="2">
        <f t="shared" si="237"/>
        <v>0</v>
      </c>
      <c r="BO421" s="2">
        <f t="shared" si="237"/>
        <v>0</v>
      </c>
      <c r="BP421" s="2">
        <f t="shared" si="237"/>
        <v>0</v>
      </c>
      <c r="BQ421" s="2">
        <f t="shared" si="237"/>
        <v>0</v>
      </c>
      <c r="BR421" s="2">
        <f t="shared" si="237"/>
        <v>0</v>
      </c>
      <c r="BS421" s="2">
        <f t="shared" si="237"/>
        <v>0</v>
      </c>
      <c r="BT421" s="2">
        <f t="shared" si="237"/>
        <v>0</v>
      </c>
      <c r="BU421" s="2">
        <f t="shared" si="237"/>
        <v>0</v>
      </c>
      <c r="BV421" s="2">
        <f t="shared" si="237"/>
        <v>0</v>
      </c>
      <c r="BW421" s="2">
        <f t="shared" si="237"/>
        <v>0</v>
      </c>
      <c r="BX421" s="2">
        <f t="shared" si="237"/>
        <v>0</v>
      </c>
      <c r="BY421" s="2">
        <f t="shared" si="237"/>
        <v>0</v>
      </c>
      <c r="BZ421" s="2">
        <f t="shared" si="237"/>
        <v>0</v>
      </c>
      <c r="CA421" s="2">
        <f t="shared" ref="CA421:DF421" si="238">CA434</f>
        <v>239739.03</v>
      </c>
      <c r="CB421" s="2">
        <f t="shared" si="238"/>
        <v>239739.03</v>
      </c>
      <c r="CC421" s="2">
        <f t="shared" si="238"/>
        <v>0</v>
      </c>
      <c r="CD421" s="2">
        <f t="shared" si="238"/>
        <v>0</v>
      </c>
      <c r="CE421" s="2">
        <f t="shared" si="238"/>
        <v>0</v>
      </c>
      <c r="CF421" s="2">
        <f t="shared" si="238"/>
        <v>0</v>
      </c>
      <c r="CG421" s="2">
        <f t="shared" si="238"/>
        <v>0</v>
      </c>
      <c r="CH421" s="2">
        <f t="shared" si="238"/>
        <v>0</v>
      </c>
      <c r="CI421" s="2">
        <f t="shared" si="238"/>
        <v>0</v>
      </c>
      <c r="CJ421" s="2">
        <f t="shared" si="238"/>
        <v>0</v>
      </c>
      <c r="CK421" s="2">
        <f t="shared" si="238"/>
        <v>0</v>
      </c>
      <c r="CL421" s="2">
        <f t="shared" si="238"/>
        <v>0</v>
      </c>
      <c r="CM421" s="2">
        <f t="shared" si="238"/>
        <v>0</v>
      </c>
      <c r="CN421" s="2">
        <f t="shared" si="238"/>
        <v>0</v>
      </c>
      <c r="CO421" s="2">
        <f t="shared" si="238"/>
        <v>0</v>
      </c>
      <c r="CP421" s="2">
        <f t="shared" si="238"/>
        <v>0</v>
      </c>
      <c r="CQ421" s="2">
        <f t="shared" si="238"/>
        <v>0</v>
      </c>
      <c r="CR421" s="2">
        <f t="shared" si="238"/>
        <v>0</v>
      </c>
      <c r="CS421" s="2">
        <f t="shared" si="238"/>
        <v>0</v>
      </c>
      <c r="CT421" s="2">
        <f t="shared" si="238"/>
        <v>0</v>
      </c>
      <c r="CU421" s="2">
        <f t="shared" si="238"/>
        <v>0</v>
      </c>
      <c r="CV421" s="2">
        <f t="shared" si="238"/>
        <v>0</v>
      </c>
      <c r="CW421" s="2">
        <f t="shared" si="238"/>
        <v>0</v>
      </c>
      <c r="CX421" s="2">
        <f t="shared" si="238"/>
        <v>0</v>
      </c>
      <c r="CY421" s="2">
        <f t="shared" si="238"/>
        <v>0</v>
      </c>
      <c r="CZ421" s="2">
        <f t="shared" si="238"/>
        <v>0</v>
      </c>
      <c r="DA421" s="2">
        <f t="shared" si="238"/>
        <v>0</v>
      </c>
      <c r="DB421" s="2">
        <f t="shared" si="238"/>
        <v>0</v>
      </c>
      <c r="DC421" s="2">
        <f t="shared" si="238"/>
        <v>0</v>
      </c>
      <c r="DD421" s="2">
        <f t="shared" si="238"/>
        <v>0</v>
      </c>
      <c r="DE421" s="2">
        <f t="shared" si="238"/>
        <v>0</v>
      </c>
      <c r="DF421" s="2">
        <f t="shared" si="238"/>
        <v>0</v>
      </c>
      <c r="DG421" s="3">
        <f t="shared" ref="DG421:EL421" si="239">DG434</f>
        <v>0</v>
      </c>
      <c r="DH421" s="3">
        <f t="shared" si="239"/>
        <v>0</v>
      </c>
      <c r="DI421" s="3">
        <f t="shared" si="239"/>
        <v>0</v>
      </c>
      <c r="DJ421" s="3">
        <f t="shared" si="239"/>
        <v>0</v>
      </c>
      <c r="DK421" s="3">
        <f t="shared" si="239"/>
        <v>0</v>
      </c>
      <c r="DL421" s="3">
        <f t="shared" si="239"/>
        <v>0</v>
      </c>
      <c r="DM421" s="3">
        <f t="shared" si="239"/>
        <v>0</v>
      </c>
      <c r="DN421" s="3">
        <f t="shared" si="239"/>
        <v>0</v>
      </c>
      <c r="DO421" s="3">
        <f t="shared" si="239"/>
        <v>0</v>
      </c>
      <c r="DP421" s="3">
        <f t="shared" si="239"/>
        <v>0</v>
      </c>
      <c r="DQ421" s="3">
        <f t="shared" si="239"/>
        <v>0</v>
      </c>
      <c r="DR421" s="3">
        <f t="shared" si="239"/>
        <v>0</v>
      </c>
      <c r="DS421" s="3">
        <f t="shared" si="239"/>
        <v>0</v>
      </c>
      <c r="DT421" s="3">
        <f t="shared" si="239"/>
        <v>0</v>
      </c>
      <c r="DU421" s="3">
        <f t="shared" si="239"/>
        <v>0</v>
      </c>
      <c r="DV421" s="3">
        <f t="shared" si="239"/>
        <v>0</v>
      </c>
      <c r="DW421" s="3">
        <f t="shared" si="239"/>
        <v>0</v>
      </c>
      <c r="DX421" s="3">
        <f t="shared" si="239"/>
        <v>0</v>
      </c>
      <c r="DY421" s="3">
        <f t="shared" si="239"/>
        <v>0</v>
      </c>
      <c r="DZ421" s="3">
        <f t="shared" si="239"/>
        <v>0</v>
      </c>
      <c r="EA421" s="3">
        <f t="shared" si="239"/>
        <v>0</v>
      </c>
      <c r="EB421" s="3">
        <f t="shared" si="239"/>
        <v>0</v>
      </c>
      <c r="EC421" s="3">
        <f t="shared" si="239"/>
        <v>0</v>
      </c>
      <c r="ED421" s="3">
        <f t="shared" si="239"/>
        <v>0</v>
      </c>
      <c r="EE421" s="3">
        <f t="shared" si="239"/>
        <v>0</v>
      </c>
      <c r="EF421" s="3">
        <f t="shared" si="239"/>
        <v>0</v>
      </c>
      <c r="EG421" s="3">
        <f t="shared" si="239"/>
        <v>0</v>
      </c>
      <c r="EH421" s="3">
        <f t="shared" si="239"/>
        <v>0</v>
      </c>
      <c r="EI421" s="3">
        <f t="shared" si="239"/>
        <v>0</v>
      </c>
      <c r="EJ421" s="3">
        <f t="shared" si="239"/>
        <v>0</v>
      </c>
      <c r="EK421" s="3">
        <f t="shared" si="239"/>
        <v>0</v>
      </c>
      <c r="EL421" s="3">
        <f t="shared" si="239"/>
        <v>0</v>
      </c>
      <c r="EM421" s="3">
        <f t="shared" ref="EM421:FR421" si="240">EM434</f>
        <v>0</v>
      </c>
      <c r="EN421" s="3">
        <f t="shared" si="240"/>
        <v>0</v>
      </c>
      <c r="EO421" s="3">
        <f t="shared" si="240"/>
        <v>0</v>
      </c>
      <c r="EP421" s="3">
        <f t="shared" si="240"/>
        <v>0</v>
      </c>
      <c r="EQ421" s="3">
        <f t="shared" si="240"/>
        <v>0</v>
      </c>
      <c r="ER421" s="3">
        <f t="shared" si="240"/>
        <v>0</v>
      </c>
      <c r="ES421" s="3">
        <f t="shared" si="240"/>
        <v>0</v>
      </c>
      <c r="ET421" s="3">
        <f t="shared" si="240"/>
        <v>0</v>
      </c>
      <c r="EU421" s="3">
        <f t="shared" si="240"/>
        <v>0</v>
      </c>
      <c r="EV421" s="3">
        <f t="shared" si="240"/>
        <v>0</v>
      </c>
      <c r="EW421" s="3">
        <f t="shared" si="240"/>
        <v>0</v>
      </c>
      <c r="EX421" s="3">
        <f t="shared" si="240"/>
        <v>0</v>
      </c>
      <c r="EY421" s="3">
        <f t="shared" si="240"/>
        <v>0</v>
      </c>
      <c r="EZ421" s="3">
        <f t="shared" si="240"/>
        <v>0</v>
      </c>
      <c r="FA421" s="3">
        <f t="shared" si="240"/>
        <v>0</v>
      </c>
      <c r="FB421" s="3">
        <f t="shared" si="240"/>
        <v>0</v>
      </c>
      <c r="FC421" s="3">
        <f t="shared" si="240"/>
        <v>0</v>
      </c>
      <c r="FD421" s="3">
        <f t="shared" si="240"/>
        <v>0</v>
      </c>
      <c r="FE421" s="3">
        <f t="shared" si="240"/>
        <v>0</v>
      </c>
      <c r="FF421" s="3">
        <f t="shared" si="240"/>
        <v>0</v>
      </c>
      <c r="FG421" s="3">
        <f t="shared" si="240"/>
        <v>0</v>
      </c>
      <c r="FH421" s="3">
        <f t="shared" si="240"/>
        <v>0</v>
      </c>
      <c r="FI421" s="3">
        <f t="shared" si="240"/>
        <v>0</v>
      </c>
      <c r="FJ421" s="3">
        <f t="shared" si="240"/>
        <v>0</v>
      </c>
      <c r="FK421" s="3">
        <f t="shared" si="240"/>
        <v>0</v>
      </c>
      <c r="FL421" s="3">
        <f t="shared" si="240"/>
        <v>0</v>
      </c>
      <c r="FM421" s="3">
        <f t="shared" si="240"/>
        <v>0</v>
      </c>
      <c r="FN421" s="3">
        <f t="shared" si="240"/>
        <v>0</v>
      </c>
      <c r="FO421" s="3">
        <f t="shared" si="240"/>
        <v>0</v>
      </c>
      <c r="FP421" s="3">
        <f t="shared" si="240"/>
        <v>0</v>
      </c>
      <c r="FQ421" s="3">
        <f t="shared" si="240"/>
        <v>0</v>
      </c>
      <c r="FR421" s="3">
        <f t="shared" si="240"/>
        <v>0</v>
      </c>
      <c r="FS421" s="3">
        <f t="shared" ref="FS421:GX421" si="241">FS434</f>
        <v>0</v>
      </c>
      <c r="FT421" s="3">
        <f t="shared" si="241"/>
        <v>0</v>
      </c>
      <c r="FU421" s="3">
        <f t="shared" si="241"/>
        <v>0</v>
      </c>
      <c r="FV421" s="3">
        <f t="shared" si="241"/>
        <v>0</v>
      </c>
      <c r="FW421" s="3">
        <f t="shared" si="241"/>
        <v>0</v>
      </c>
      <c r="FX421" s="3">
        <f t="shared" si="241"/>
        <v>0</v>
      </c>
      <c r="FY421" s="3">
        <f t="shared" si="241"/>
        <v>0</v>
      </c>
      <c r="FZ421" s="3">
        <f t="shared" si="241"/>
        <v>0</v>
      </c>
      <c r="GA421" s="3">
        <f t="shared" si="241"/>
        <v>0</v>
      </c>
      <c r="GB421" s="3">
        <f t="shared" si="241"/>
        <v>0</v>
      </c>
      <c r="GC421" s="3">
        <f t="shared" si="241"/>
        <v>0</v>
      </c>
      <c r="GD421" s="3">
        <f t="shared" si="241"/>
        <v>0</v>
      </c>
      <c r="GE421" s="3">
        <f t="shared" si="241"/>
        <v>0</v>
      </c>
      <c r="GF421" s="3">
        <f t="shared" si="241"/>
        <v>0</v>
      </c>
      <c r="GG421" s="3">
        <f t="shared" si="241"/>
        <v>0</v>
      </c>
      <c r="GH421" s="3">
        <f t="shared" si="241"/>
        <v>0</v>
      </c>
      <c r="GI421" s="3">
        <f t="shared" si="241"/>
        <v>0</v>
      </c>
      <c r="GJ421" s="3">
        <f t="shared" si="241"/>
        <v>0</v>
      </c>
      <c r="GK421" s="3">
        <f t="shared" si="241"/>
        <v>0</v>
      </c>
      <c r="GL421" s="3">
        <f t="shared" si="241"/>
        <v>0</v>
      </c>
      <c r="GM421" s="3">
        <f t="shared" si="241"/>
        <v>0</v>
      </c>
      <c r="GN421" s="3">
        <f t="shared" si="241"/>
        <v>0</v>
      </c>
      <c r="GO421" s="3">
        <f t="shared" si="241"/>
        <v>0</v>
      </c>
      <c r="GP421" s="3">
        <f t="shared" si="241"/>
        <v>0</v>
      </c>
      <c r="GQ421" s="3">
        <f t="shared" si="241"/>
        <v>0</v>
      </c>
      <c r="GR421" s="3">
        <f t="shared" si="241"/>
        <v>0</v>
      </c>
      <c r="GS421" s="3">
        <f t="shared" si="241"/>
        <v>0</v>
      </c>
      <c r="GT421" s="3">
        <f t="shared" si="241"/>
        <v>0</v>
      </c>
      <c r="GU421" s="3">
        <f t="shared" si="241"/>
        <v>0</v>
      </c>
      <c r="GV421" s="3">
        <f t="shared" si="241"/>
        <v>0</v>
      </c>
      <c r="GW421" s="3">
        <f t="shared" si="241"/>
        <v>0</v>
      </c>
      <c r="GX421" s="3">
        <f t="shared" si="241"/>
        <v>0</v>
      </c>
    </row>
    <row r="423" spans="1:245" x14ac:dyDescent="0.2">
      <c r="A423">
        <v>17</v>
      </c>
      <c r="B423">
        <v>1</v>
      </c>
      <c r="C423">
        <f>ROW(SmtRes!A1439)</f>
        <v>1439</v>
      </c>
      <c r="D423">
        <f>ROW(EtalonRes!A1998)</f>
        <v>1998</v>
      </c>
      <c r="E423" t="s">
        <v>429</v>
      </c>
      <c r="F423" t="s">
        <v>430</v>
      </c>
      <c r="G423" t="s">
        <v>431</v>
      </c>
      <c r="H423" t="s">
        <v>239</v>
      </c>
      <c r="I423">
        <v>1</v>
      </c>
      <c r="J423">
        <v>0</v>
      </c>
      <c r="K423">
        <v>1</v>
      </c>
      <c r="O423">
        <f t="shared" ref="O423:O432" si="242">ROUND(CP423,2)</f>
        <v>14646.74</v>
      </c>
      <c r="P423">
        <f>SUMIF(SmtRes!AQ1433:'SmtRes'!AQ1439,"=1",SmtRes!DF1433:'SmtRes'!DF1439)</f>
        <v>0</v>
      </c>
      <c r="Q423">
        <f>SUMIF(SmtRes!AQ1433:'SmtRes'!AQ1439,"=1",SmtRes!DG1433:'SmtRes'!DG1439)</f>
        <v>7040.3499999999995</v>
      </c>
      <c r="R423">
        <f>SUMIF(SmtRes!AQ1433:'SmtRes'!AQ1439,"=1",SmtRes!DH1433:'SmtRes'!DH1439)</f>
        <v>2708.4</v>
      </c>
      <c r="S423">
        <f>SUMIF(SmtRes!AQ1433:'SmtRes'!AQ1439,"=1",SmtRes!DI1433:'SmtRes'!DI1439)</f>
        <v>4897.99</v>
      </c>
      <c r="T423">
        <f t="shared" ref="T423:T432" si="243">ROUND(CU423*I423,2)</f>
        <v>0</v>
      </c>
      <c r="U423">
        <f>SUMIF(SmtRes!AQ1433:'SmtRes'!AQ1439,"=1",SmtRes!CV1433:'SmtRes'!CV1439)</f>
        <v>10.984999999999999</v>
      </c>
      <c r="V423">
        <f>SUMIF(SmtRes!AQ1433:'SmtRes'!AQ1439,"=1",SmtRes!CW1433:'SmtRes'!CW1439)</f>
        <v>4.6604999999999999</v>
      </c>
      <c r="W423">
        <f t="shared" ref="W423:W432" si="244">ROUND(CX423*I423,2)</f>
        <v>0</v>
      </c>
      <c r="X423">
        <f t="shared" ref="X423:X432" si="245">ROUND(CY423,2)</f>
        <v>7834.58</v>
      </c>
      <c r="Y423">
        <f t="shared" ref="Y423:Y432" si="246">ROUND(CZ423,2)</f>
        <v>4563.83</v>
      </c>
      <c r="AA423">
        <v>295887217</v>
      </c>
      <c r="AB423">
        <f t="shared" ref="AB423:AB432" si="247">ROUND((AC423+AD423+AF423),6)</f>
        <v>11025.79127</v>
      </c>
      <c r="AC423">
        <f t="shared" ref="AC423:AC432" si="248">ROUND((0),6)</f>
        <v>0</v>
      </c>
      <c r="AD423">
        <f>ROUND((((SUM(SmtRes!BR1433:'SmtRes'!BR1439))-(SUM(SmtRes!BS1433:'SmtRes'!BS1439)))+AE423),6)</f>
        <v>6127.7994699999999</v>
      </c>
      <c r="AE423">
        <f>ROUND((SUM(SmtRes!BS1433:'SmtRes'!BS1439)),6)</f>
        <v>2708.3962099999999</v>
      </c>
      <c r="AF423">
        <f>ROUND((SUM(SmtRes!BT1433:'SmtRes'!BT1439)),6)</f>
        <v>4897.9917999999998</v>
      </c>
      <c r="AG423">
        <f t="shared" ref="AG423:AG432" si="249">ROUND((AP423),6)</f>
        <v>0</v>
      </c>
      <c r="AH423">
        <f>(SUM(SmtRes!BU1433:'SmtRes'!BU1439))</f>
        <v>10.984999999999999</v>
      </c>
      <c r="AI423">
        <f>(SUM(SmtRes!BV1433:'SmtRes'!BV1439))</f>
        <v>4.6605000000000008</v>
      </c>
      <c r="AJ423">
        <f t="shared" ref="AJ423:AJ432" si="250">(AS423)</f>
        <v>0</v>
      </c>
      <c r="AK423">
        <v>21129.519199999999</v>
      </c>
      <c r="AL423">
        <v>0</v>
      </c>
      <c r="AM423">
        <v>9427.3837999999996</v>
      </c>
      <c r="AN423">
        <v>4166.7633999999998</v>
      </c>
      <c r="AO423">
        <v>7535.3719999999994</v>
      </c>
      <c r="AP423">
        <v>0</v>
      </c>
      <c r="AQ423">
        <v>16.899999999999999</v>
      </c>
      <c r="AR423">
        <v>7.17</v>
      </c>
      <c r="AS423">
        <v>0</v>
      </c>
      <c r="AT423">
        <v>103</v>
      </c>
      <c r="AU423">
        <v>60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1</v>
      </c>
      <c r="BJ423" t="s">
        <v>432</v>
      </c>
      <c r="BM423">
        <v>33001</v>
      </c>
      <c r="BN423">
        <v>0</v>
      </c>
      <c r="BO423" t="s">
        <v>3</v>
      </c>
      <c r="BP423">
        <v>0</v>
      </c>
      <c r="BQ423">
        <v>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103</v>
      </c>
      <c r="CA423">
        <v>60</v>
      </c>
      <c r="CB423" t="s">
        <v>22</v>
      </c>
      <c r="CE423">
        <v>0</v>
      </c>
      <c r="CF423">
        <v>0</v>
      </c>
      <c r="CG423">
        <v>0</v>
      </c>
      <c r="CM423">
        <v>0</v>
      </c>
      <c r="CN423" t="s">
        <v>405</v>
      </c>
      <c r="CO423">
        <v>0</v>
      </c>
      <c r="CP423">
        <f t="shared" ref="CP423:CP432" si="251">(P423+Q423+S423+R423)</f>
        <v>14646.74</v>
      </c>
      <c r="CQ423">
        <f>SUMIF(SmtRes!AQ1433:'SmtRes'!AQ1439,"=1",SmtRes!AA1433:'SmtRes'!AA1439)</f>
        <v>0</v>
      </c>
      <c r="CR423">
        <f>SUMIF(SmtRes!AQ1433:'SmtRes'!AQ1439,"=1",SmtRes!AB1433:'SmtRes'!AB1439)</f>
        <v>4001.46</v>
      </c>
      <c r="CS423">
        <f>SUMIF(SmtRes!AQ1433:'SmtRes'!AQ1439,"=1",SmtRes!AC1433:'SmtRes'!AC1439)</f>
        <v>1669.3600000000001</v>
      </c>
      <c r="CT423">
        <f>SUMIF(SmtRes!AQ1433:'SmtRes'!AQ1439,"=1",SmtRes!AD1433:'SmtRes'!AD1439)</f>
        <v>445.88</v>
      </c>
      <c r="CU423">
        <f t="shared" ref="CU423:CU432" si="252">AG423</f>
        <v>0</v>
      </c>
      <c r="CV423">
        <f>SUMIF(SmtRes!AQ1433:'SmtRes'!AQ1439,"=1",SmtRes!BU1433:'SmtRes'!BU1439)</f>
        <v>10.984999999999999</v>
      </c>
      <c r="CW423">
        <f>SUMIF(SmtRes!AQ1433:'SmtRes'!AQ1439,"=1",SmtRes!BV1433:'SmtRes'!BV1439)</f>
        <v>4.6605000000000008</v>
      </c>
      <c r="CX423">
        <f t="shared" ref="CX423:CX432" si="253">AJ423</f>
        <v>0</v>
      </c>
      <c r="CY423">
        <f t="shared" ref="CY423:CY432" si="254">(((S423+R423)*AT423)/100)</f>
        <v>7834.5816999999988</v>
      </c>
      <c r="CZ423">
        <f t="shared" ref="CZ423:CZ432" si="255">(((S423+R423)*AU423)/100)</f>
        <v>4563.8339999999998</v>
      </c>
      <c r="DC423" t="s">
        <v>3</v>
      </c>
      <c r="DD423" t="s">
        <v>24</v>
      </c>
      <c r="DE423" t="s">
        <v>406</v>
      </c>
      <c r="DF423" t="s">
        <v>406</v>
      </c>
      <c r="DG423" t="s">
        <v>406</v>
      </c>
      <c r="DH423" t="s">
        <v>3</v>
      </c>
      <c r="DI423" t="s">
        <v>406</v>
      </c>
      <c r="DJ423" t="s">
        <v>406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239</v>
      </c>
      <c r="DW423" t="s">
        <v>239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293259405</v>
      </c>
      <c r="EF423">
        <v>2</v>
      </c>
      <c r="EG423" t="s">
        <v>26</v>
      </c>
      <c r="EH423">
        <v>27</v>
      </c>
      <c r="EI423" t="s">
        <v>27</v>
      </c>
      <c r="EJ423">
        <v>1</v>
      </c>
      <c r="EK423">
        <v>33001</v>
      </c>
      <c r="EL423" t="s">
        <v>27</v>
      </c>
      <c r="EM423" t="s">
        <v>28</v>
      </c>
      <c r="EO423" t="s">
        <v>407</v>
      </c>
      <c r="EQ423">
        <v>131072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16.899999999999999</v>
      </c>
      <c r="EX423">
        <v>7.17</v>
      </c>
      <c r="EY423">
        <v>0</v>
      </c>
      <c r="FQ423">
        <v>0</v>
      </c>
      <c r="FR423">
        <f t="shared" ref="FR423:FR432" si="256">ROUND(IF(BI423=3,GM423,0),2)</f>
        <v>0</v>
      </c>
      <c r="FS423">
        <v>0</v>
      </c>
      <c r="FX423">
        <v>103</v>
      </c>
      <c r="FY423">
        <v>60</v>
      </c>
      <c r="GA423" t="s">
        <v>3</v>
      </c>
      <c r="GD423">
        <v>1</v>
      </c>
      <c r="GF423">
        <v>-128283156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ref="GL423:GL432" si="257">ROUND(IF(AND(BH423=3,BI423=3,FS423&lt;&gt;0),P423,0),2)</f>
        <v>0</v>
      </c>
      <c r="GM423">
        <f t="shared" ref="GM423:GM432" si="258">ROUND(O423+X423+Y423,2)+GX423</f>
        <v>27045.15</v>
      </c>
      <c r="GN423">
        <f t="shared" ref="GN423:GN432" si="259">IF(OR(BI423=0,BI423=1),GM423-GX423,0)</f>
        <v>27045.15</v>
      </c>
      <c r="GO423">
        <f t="shared" ref="GO423:GO432" si="260">IF(BI423=2,GM423-GX423,0)</f>
        <v>0</v>
      </c>
      <c r="GP423">
        <f t="shared" ref="GP423:GP432" si="261">IF(BI423=4,GM423-GX423,0)</f>
        <v>0</v>
      </c>
      <c r="GR423">
        <v>0</v>
      </c>
      <c r="GS423">
        <v>3</v>
      </c>
      <c r="GT423">
        <v>0</v>
      </c>
      <c r="GU423" t="s">
        <v>3</v>
      </c>
      <c r="GV423">
        <f t="shared" ref="GV423:GV432" si="262">ROUND((GT423),6)</f>
        <v>0</v>
      </c>
      <c r="GW423">
        <v>1</v>
      </c>
      <c r="GX423">
        <f t="shared" ref="GX423:GX432" si="263">ROUND(HC423*I423,2)</f>
        <v>0</v>
      </c>
      <c r="HA423">
        <v>0</v>
      </c>
      <c r="HB423">
        <v>0</v>
      </c>
      <c r="HC423">
        <f t="shared" ref="HC423:HC432" si="264">GV423*GW423</f>
        <v>0</v>
      </c>
      <c r="HE423" t="s">
        <v>3</v>
      </c>
      <c r="HF423" t="s">
        <v>3</v>
      </c>
      <c r="HM423" t="s">
        <v>3</v>
      </c>
      <c r="HN423" t="s">
        <v>30</v>
      </c>
      <c r="HO423" t="s">
        <v>31</v>
      </c>
      <c r="HP423" t="s">
        <v>27</v>
      </c>
      <c r="HQ423" t="s">
        <v>27</v>
      </c>
      <c r="IK423">
        <v>0</v>
      </c>
    </row>
    <row r="424" spans="1:245" x14ac:dyDescent="0.2">
      <c r="A424">
        <v>17</v>
      </c>
      <c r="B424">
        <v>1</v>
      </c>
      <c r="C424">
        <f>ROW(SmtRes!A1446)</f>
        <v>1446</v>
      </c>
      <c r="D424">
        <f>ROW(EtalonRes!A2008)</f>
        <v>2008</v>
      </c>
      <c r="E424" t="s">
        <v>433</v>
      </c>
      <c r="F424" t="s">
        <v>430</v>
      </c>
      <c r="G424" t="s">
        <v>434</v>
      </c>
      <c r="H424" t="s">
        <v>239</v>
      </c>
      <c r="I424">
        <v>1</v>
      </c>
      <c r="J424">
        <v>0</v>
      </c>
      <c r="K424">
        <v>1</v>
      </c>
      <c r="O424">
        <f t="shared" si="242"/>
        <v>22533.46</v>
      </c>
      <c r="P424">
        <f>SUMIF(SmtRes!AQ1440:'SmtRes'!AQ1446,"=1",SmtRes!DF1440:'SmtRes'!DF1446)</f>
        <v>0</v>
      </c>
      <c r="Q424">
        <f>SUMIF(SmtRes!AQ1440:'SmtRes'!AQ1446,"=1",SmtRes!DG1440:'SmtRes'!DG1446)</f>
        <v>10831.33</v>
      </c>
      <c r="R424">
        <f>SUMIF(SmtRes!AQ1440:'SmtRes'!AQ1446,"=1",SmtRes!DH1440:'SmtRes'!DH1446)</f>
        <v>4166.76</v>
      </c>
      <c r="S424">
        <f>SUMIF(SmtRes!AQ1440:'SmtRes'!AQ1446,"=1",SmtRes!DI1440:'SmtRes'!DI1446)</f>
        <v>7535.37</v>
      </c>
      <c r="T424">
        <f t="shared" si="243"/>
        <v>0</v>
      </c>
      <c r="U424">
        <f>SUMIF(SmtRes!AQ1440:'SmtRes'!AQ1446,"=1",SmtRes!CV1440:'SmtRes'!CV1446)</f>
        <v>16.899999999999999</v>
      </c>
      <c r="V424">
        <f>SUMIF(SmtRes!AQ1440:'SmtRes'!AQ1446,"=1",SmtRes!CW1440:'SmtRes'!CW1446)</f>
        <v>7.17</v>
      </c>
      <c r="W424">
        <f t="shared" si="244"/>
        <v>0</v>
      </c>
      <c r="X424">
        <f t="shared" si="245"/>
        <v>12053.19</v>
      </c>
      <c r="Y424">
        <f t="shared" si="246"/>
        <v>7021.28</v>
      </c>
      <c r="AA424">
        <v>295887217</v>
      </c>
      <c r="AB424">
        <f t="shared" si="247"/>
        <v>16962.755799999999</v>
      </c>
      <c r="AC424">
        <f t="shared" si="248"/>
        <v>0</v>
      </c>
      <c r="AD424">
        <f>ROUND((((SUM(SmtRes!BR1440:'SmtRes'!BR1446))-(SUM(SmtRes!BS1440:'SmtRes'!BS1446)))+AE424),6)</f>
        <v>9427.3837999999996</v>
      </c>
      <c r="AE424">
        <f>ROUND((SUM(SmtRes!BS1440:'SmtRes'!BS1446)),6)</f>
        <v>4166.7633999999998</v>
      </c>
      <c r="AF424">
        <f>ROUND((SUM(SmtRes!BT1440:'SmtRes'!BT1446)),6)</f>
        <v>7535.3720000000003</v>
      </c>
      <c r="AG424">
        <f t="shared" si="249"/>
        <v>0</v>
      </c>
      <c r="AH424">
        <f>(SUM(SmtRes!BU1440:'SmtRes'!BU1446))</f>
        <v>16.899999999999999</v>
      </c>
      <c r="AI424">
        <f>(SUM(SmtRes!BV1440:'SmtRes'!BV1446))</f>
        <v>7.17</v>
      </c>
      <c r="AJ424">
        <f t="shared" si="250"/>
        <v>0</v>
      </c>
      <c r="AK424">
        <v>21129.519199999999</v>
      </c>
      <c r="AL424">
        <v>0</v>
      </c>
      <c r="AM424">
        <v>9427.3837999999996</v>
      </c>
      <c r="AN424">
        <v>4166.7633999999998</v>
      </c>
      <c r="AO424">
        <v>7535.3719999999994</v>
      </c>
      <c r="AP424">
        <v>0</v>
      </c>
      <c r="AQ424">
        <v>16.899999999999999</v>
      </c>
      <c r="AR424">
        <v>7.17</v>
      </c>
      <c r="AS424">
        <v>0</v>
      </c>
      <c r="AT424">
        <v>103</v>
      </c>
      <c r="AU424">
        <v>60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1</v>
      </c>
      <c r="BJ424" t="s">
        <v>432</v>
      </c>
      <c r="BM424">
        <v>33001</v>
      </c>
      <c r="BN424">
        <v>0</v>
      </c>
      <c r="BO424" t="s">
        <v>3</v>
      </c>
      <c r="BP424">
        <v>0</v>
      </c>
      <c r="BQ424">
        <v>2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103</v>
      </c>
      <c r="CA424">
        <v>60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251"/>
        <v>22533.46</v>
      </c>
      <c r="CQ424">
        <f>SUMIF(SmtRes!AQ1440:'SmtRes'!AQ1446,"=1",SmtRes!AA1440:'SmtRes'!AA1446)</f>
        <v>0</v>
      </c>
      <c r="CR424">
        <f>SUMIF(SmtRes!AQ1440:'SmtRes'!AQ1446,"=1",SmtRes!AB1440:'SmtRes'!AB1446)</f>
        <v>4001.46</v>
      </c>
      <c r="CS424">
        <f>SUMIF(SmtRes!AQ1440:'SmtRes'!AQ1446,"=1",SmtRes!AC1440:'SmtRes'!AC1446)</f>
        <v>1669.3600000000001</v>
      </c>
      <c r="CT424">
        <f>SUMIF(SmtRes!AQ1440:'SmtRes'!AQ1446,"=1",SmtRes!AD1440:'SmtRes'!AD1446)</f>
        <v>445.88</v>
      </c>
      <c r="CU424">
        <f t="shared" si="252"/>
        <v>0</v>
      </c>
      <c r="CV424">
        <f>SUMIF(SmtRes!AQ1440:'SmtRes'!AQ1446,"=1",SmtRes!BU1440:'SmtRes'!BU1446)</f>
        <v>16.899999999999999</v>
      </c>
      <c r="CW424">
        <f>SUMIF(SmtRes!AQ1440:'SmtRes'!AQ1446,"=1",SmtRes!BV1440:'SmtRes'!BV1446)</f>
        <v>7.17</v>
      </c>
      <c r="CX424">
        <f t="shared" si="253"/>
        <v>0</v>
      </c>
      <c r="CY424">
        <f t="shared" si="254"/>
        <v>12053.193900000002</v>
      </c>
      <c r="CZ424">
        <f t="shared" si="255"/>
        <v>7021.2780000000002</v>
      </c>
      <c r="DC424" t="s">
        <v>3</v>
      </c>
      <c r="DD424" t="s">
        <v>14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239</v>
      </c>
      <c r="DW424" t="s">
        <v>239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293259405</v>
      </c>
      <c r="EF424">
        <v>2</v>
      </c>
      <c r="EG424" t="s">
        <v>26</v>
      </c>
      <c r="EH424">
        <v>27</v>
      </c>
      <c r="EI424" t="s">
        <v>27</v>
      </c>
      <c r="EJ424">
        <v>1</v>
      </c>
      <c r="EK424">
        <v>33001</v>
      </c>
      <c r="EL424" t="s">
        <v>27</v>
      </c>
      <c r="EM424" t="s">
        <v>28</v>
      </c>
      <c r="EO424" t="s">
        <v>3</v>
      </c>
      <c r="EQ424">
        <v>131072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16.899999999999999</v>
      </c>
      <c r="EX424">
        <v>7.17</v>
      </c>
      <c r="EY424">
        <v>0</v>
      </c>
      <c r="FQ424">
        <v>0</v>
      </c>
      <c r="FR424">
        <f t="shared" si="256"/>
        <v>0</v>
      </c>
      <c r="FS424">
        <v>0</v>
      </c>
      <c r="FX424">
        <v>103</v>
      </c>
      <c r="FY424">
        <v>60</v>
      </c>
      <c r="GA424" t="s">
        <v>3</v>
      </c>
      <c r="GD424">
        <v>1</v>
      </c>
      <c r="GF424">
        <v>1019219121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257"/>
        <v>0</v>
      </c>
      <c r="GM424">
        <f t="shared" si="258"/>
        <v>41607.93</v>
      </c>
      <c r="GN424">
        <f t="shared" si="259"/>
        <v>41607.93</v>
      </c>
      <c r="GO424">
        <f t="shared" si="260"/>
        <v>0</v>
      </c>
      <c r="GP424">
        <f t="shared" si="261"/>
        <v>0</v>
      </c>
      <c r="GR424">
        <v>0</v>
      </c>
      <c r="GS424">
        <v>3</v>
      </c>
      <c r="GT424">
        <v>0</v>
      </c>
      <c r="GU424" t="s">
        <v>3</v>
      </c>
      <c r="GV424">
        <f t="shared" si="262"/>
        <v>0</v>
      </c>
      <c r="GW424">
        <v>1</v>
      </c>
      <c r="GX424">
        <f t="shared" si="263"/>
        <v>0</v>
      </c>
      <c r="HA424">
        <v>0</v>
      </c>
      <c r="HB424">
        <v>0</v>
      </c>
      <c r="HC424">
        <f t="shared" si="264"/>
        <v>0</v>
      </c>
      <c r="HE424" t="s">
        <v>3</v>
      </c>
      <c r="HF424" t="s">
        <v>3</v>
      </c>
      <c r="HM424" t="s">
        <v>3</v>
      </c>
      <c r="HN424" t="s">
        <v>30</v>
      </c>
      <c r="HO424" t="s">
        <v>31</v>
      </c>
      <c r="HP424" t="s">
        <v>27</v>
      </c>
      <c r="HQ424" t="s">
        <v>27</v>
      </c>
      <c r="IK424">
        <v>0</v>
      </c>
    </row>
    <row r="425" spans="1:245" x14ac:dyDescent="0.2">
      <c r="A425">
        <v>17</v>
      </c>
      <c r="B425">
        <v>1</v>
      </c>
      <c r="C425">
        <f>ROW(SmtRes!A1453)</f>
        <v>1453</v>
      </c>
      <c r="D425">
        <f>ROW(EtalonRes!A2018)</f>
        <v>2018</v>
      </c>
      <c r="E425" t="s">
        <v>435</v>
      </c>
      <c r="F425" t="s">
        <v>436</v>
      </c>
      <c r="G425" t="s">
        <v>437</v>
      </c>
      <c r="H425" t="s">
        <v>239</v>
      </c>
      <c r="I425">
        <v>1</v>
      </c>
      <c r="J425">
        <v>0</v>
      </c>
      <c r="K425">
        <v>1</v>
      </c>
      <c r="O425">
        <f t="shared" si="242"/>
        <v>10984.01</v>
      </c>
      <c r="P425">
        <f>SUMIF(SmtRes!AQ1447:'SmtRes'!AQ1453,"=1",SmtRes!DF1447:'SmtRes'!DF1453)</f>
        <v>0</v>
      </c>
      <c r="Q425">
        <f>SUMIF(SmtRes!AQ1447:'SmtRes'!AQ1453,"=1",SmtRes!DG1447:'SmtRes'!DG1453)</f>
        <v>5270.2300000000005</v>
      </c>
      <c r="R425">
        <f>SUMIF(SmtRes!AQ1447:'SmtRes'!AQ1453,"=1",SmtRes!DH1447:'SmtRes'!DH1453)</f>
        <v>2033.04</v>
      </c>
      <c r="S425">
        <f>SUMIF(SmtRes!AQ1447:'SmtRes'!AQ1453,"=1",SmtRes!DI1447:'SmtRes'!DI1453)</f>
        <v>3680.74</v>
      </c>
      <c r="T425">
        <f t="shared" si="243"/>
        <v>0</v>
      </c>
      <c r="U425">
        <f>SUMIF(SmtRes!AQ1447:'SmtRes'!AQ1453,"=1",SmtRes!CV1447:'SmtRes'!CV1453)</f>
        <v>8.2550000000000008</v>
      </c>
      <c r="V425">
        <f>SUMIF(SmtRes!AQ1447:'SmtRes'!AQ1453,"=1",SmtRes!CW1447:'SmtRes'!CW1453)</f>
        <v>3.4970000000000003</v>
      </c>
      <c r="W425">
        <f t="shared" si="244"/>
        <v>0</v>
      </c>
      <c r="X425">
        <f t="shared" si="245"/>
        <v>5885.19</v>
      </c>
      <c r="Y425">
        <f t="shared" si="246"/>
        <v>3428.27</v>
      </c>
      <c r="AA425">
        <v>295887217</v>
      </c>
      <c r="AB425">
        <f t="shared" si="247"/>
        <v>8267.5350550000003</v>
      </c>
      <c r="AC425">
        <f t="shared" si="248"/>
        <v>0</v>
      </c>
      <c r="AD425">
        <f>ROUND((((SUM(SmtRes!BR1447:'SmtRes'!BR1453))-(SUM(SmtRes!BS1447:'SmtRes'!BS1453)))+AE425),6)</f>
        <v>4586.7956549999999</v>
      </c>
      <c r="AE425">
        <f>ROUND((SUM(SmtRes!BS1447:'SmtRes'!BS1453)),6)</f>
        <v>2033.04764</v>
      </c>
      <c r="AF425">
        <f>ROUND((SUM(SmtRes!BT1447:'SmtRes'!BT1453)),6)</f>
        <v>3680.7393999999999</v>
      </c>
      <c r="AG425">
        <f t="shared" si="249"/>
        <v>0</v>
      </c>
      <c r="AH425">
        <f>(SUM(SmtRes!BU1447:'SmtRes'!BU1453))</f>
        <v>8.254999999999999</v>
      </c>
      <c r="AI425">
        <f>(SUM(SmtRes!BV1447:'SmtRes'!BV1453))</f>
        <v>3.4969999999999999</v>
      </c>
      <c r="AJ425">
        <f t="shared" si="250"/>
        <v>0</v>
      </c>
      <c r="AK425">
        <v>15847.050299999999</v>
      </c>
      <c r="AL425">
        <v>0</v>
      </c>
      <c r="AM425">
        <v>7056.6086999999998</v>
      </c>
      <c r="AN425">
        <v>3127.7655999999997</v>
      </c>
      <c r="AO425">
        <v>5662.6759999999995</v>
      </c>
      <c r="AP425">
        <v>0</v>
      </c>
      <c r="AQ425">
        <v>12.7</v>
      </c>
      <c r="AR425">
        <v>5.38</v>
      </c>
      <c r="AS425">
        <v>0</v>
      </c>
      <c r="AT425">
        <v>103</v>
      </c>
      <c r="AU425">
        <v>60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1</v>
      </c>
      <c r="BJ425" t="s">
        <v>438</v>
      </c>
      <c r="BM425">
        <v>33001</v>
      </c>
      <c r="BN425">
        <v>0</v>
      </c>
      <c r="BO425" t="s">
        <v>3</v>
      </c>
      <c r="BP425">
        <v>0</v>
      </c>
      <c r="BQ425">
        <v>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103</v>
      </c>
      <c r="CA425">
        <v>60</v>
      </c>
      <c r="CB425" t="s">
        <v>22</v>
      </c>
      <c r="CE425">
        <v>0</v>
      </c>
      <c r="CF425">
        <v>0</v>
      </c>
      <c r="CG425">
        <v>0</v>
      </c>
      <c r="CM425">
        <v>0</v>
      </c>
      <c r="CN425" t="s">
        <v>405</v>
      </c>
      <c r="CO425">
        <v>0</v>
      </c>
      <c r="CP425">
        <f t="shared" si="251"/>
        <v>10984.010000000002</v>
      </c>
      <c r="CQ425">
        <f>SUMIF(SmtRes!AQ1447:'SmtRes'!AQ1453,"=1",SmtRes!AA1447:'SmtRes'!AA1453)</f>
        <v>0</v>
      </c>
      <c r="CR425">
        <f>SUMIF(SmtRes!AQ1447:'SmtRes'!AQ1453,"=1",SmtRes!AB1447:'SmtRes'!AB1453)</f>
        <v>4001.46</v>
      </c>
      <c r="CS425">
        <f>SUMIF(SmtRes!AQ1447:'SmtRes'!AQ1453,"=1",SmtRes!AC1447:'SmtRes'!AC1453)</f>
        <v>1669.3600000000001</v>
      </c>
      <c r="CT425">
        <f>SUMIF(SmtRes!AQ1447:'SmtRes'!AQ1453,"=1",SmtRes!AD1447:'SmtRes'!AD1453)</f>
        <v>445.88</v>
      </c>
      <c r="CU425">
        <f t="shared" si="252"/>
        <v>0</v>
      </c>
      <c r="CV425">
        <f>SUMIF(SmtRes!AQ1447:'SmtRes'!AQ1453,"=1",SmtRes!BU1447:'SmtRes'!BU1453)</f>
        <v>8.254999999999999</v>
      </c>
      <c r="CW425">
        <f>SUMIF(SmtRes!AQ1447:'SmtRes'!AQ1453,"=1",SmtRes!BV1447:'SmtRes'!BV1453)</f>
        <v>3.4969999999999999</v>
      </c>
      <c r="CX425">
        <f t="shared" si="253"/>
        <v>0</v>
      </c>
      <c r="CY425">
        <f t="shared" si="254"/>
        <v>5885.1934000000001</v>
      </c>
      <c r="CZ425">
        <f t="shared" si="255"/>
        <v>3428.268</v>
      </c>
      <c r="DC425" t="s">
        <v>3</v>
      </c>
      <c r="DD425" t="s">
        <v>24</v>
      </c>
      <c r="DE425" t="s">
        <v>406</v>
      </c>
      <c r="DF425" t="s">
        <v>406</v>
      </c>
      <c r="DG425" t="s">
        <v>406</v>
      </c>
      <c r="DH425" t="s">
        <v>3</v>
      </c>
      <c r="DI425" t="s">
        <v>406</v>
      </c>
      <c r="DJ425" t="s">
        <v>406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239</v>
      </c>
      <c r="DW425" t="s">
        <v>239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293259405</v>
      </c>
      <c r="EF425">
        <v>2</v>
      </c>
      <c r="EG425" t="s">
        <v>26</v>
      </c>
      <c r="EH425">
        <v>27</v>
      </c>
      <c r="EI425" t="s">
        <v>27</v>
      </c>
      <c r="EJ425">
        <v>1</v>
      </c>
      <c r="EK425">
        <v>33001</v>
      </c>
      <c r="EL425" t="s">
        <v>27</v>
      </c>
      <c r="EM425" t="s">
        <v>28</v>
      </c>
      <c r="EO425" t="s">
        <v>407</v>
      </c>
      <c r="EQ425">
        <v>131072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12.7</v>
      </c>
      <c r="EX425">
        <v>5.38</v>
      </c>
      <c r="EY425">
        <v>0</v>
      </c>
      <c r="FQ425">
        <v>0</v>
      </c>
      <c r="FR425">
        <f t="shared" si="256"/>
        <v>0</v>
      </c>
      <c r="FS425">
        <v>0</v>
      </c>
      <c r="FX425">
        <v>103</v>
      </c>
      <c r="FY425">
        <v>60</v>
      </c>
      <c r="GA425" t="s">
        <v>3</v>
      </c>
      <c r="GD425">
        <v>1</v>
      </c>
      <c r="GF425">
        <v>902712695</v>
      </c>
      <c r="GG425">
        <v>2</v>
      </c>
      <c r="GH425">
        <v>1</v>
      </c>
      <c r="GI425">
        <v>-2</v>
      </c>
      <c r="GJ425">
        <v>0</v>
      </c>
      <c r="GK425">
        <v>0</v>
      </c>
      <c r="GL425">
        <f t="shared" si="257"/>
        <v>0</v>
      </c>
      <c r="GM425">
        <f t="shared" si="258"/>
        <v>20297.47</v>
      </c>
      <c r="GN425">
        <f t="shared" si="259"/>
        <v>20297.47</v>
      </c>
      <c r="GO425">
        <f t="shared" si="260"/>
        <v>0</v>
      </c>
      <c r="GP425">
        <f t="shared" si="261"/>
        <v>0</v>
      </c>
      <c r="GR425">
        <v>0</v>
      </c>
      <c r="GS425">
        <v>3</v>
      </c>
      <c r="GT425">
        <v>0</v>
      </c>
      <c r="GU425" t="s">
        <v>3</v>
      </c>
      <c r="GV425">
        <f t="shared" si="262"/>
        <v>0</v>
      </c>
      <c r="GW425">
        <v>1</v>
      </c>
      <c r="GX425">
        <f t="shared" si="263"/>
        <v>0</v>
      </c>
      <c r="HA425">
        <v>0</v>
      </c>
      <c r="HB425">
        <v>0</v>
      </c>
      <c r="HC425">
        <f t="shared" si="264"/>
        <v>0</v>
      </c>
      <c r="HE425" t="s">
        <v>3</v>
      </c>
      <c r="HF425" t="s">
        <v>3</v>
      </c>
      <c r="HM425" t="s">
        <v>3</v>
      </c>
      <c r="HN425" t="s">
        <v>30</v>
      </c>
      <c r="HO425" t="s">
        <v>31</v>
      </c>
      <c r="HP425" t="s">
        <v>27</v>
      </c>
      <c r="HQ425" t="s">
        <v>27</v>
      </c>
      <c r="IK425">
        <v>0</v>
      </c>
    </row>
    <row r="426" spans="1:245" x14ac:dyDescent="0.2">
      <c r="A426">
        <v>17</v>
      </c>
      <c r="B426">
        <v>1</v>
      </c>
      <c r="C426">
        <f>ROW(SmtRes!A1460)</f>
        <v>1460</v>
      </c>
      <c r="D426">
        <f>ROW(EtalonRes!A2028)</f>
        <v>2028</v>
      </c>
      <c r="E426" t="s">
        <v>439</v>
      </c>
      <c r="F426" t="s">
        <v>436</v>
      </c>
      <c r="G426" t="s">
        <v>440</v>
      </c>
      <c r="H426" t="s">
        <v>239</v>
      </c>
      <c r="I426">
        <v>1</v>
      </c>
      <c r="J426">
        <v>0</v>
      </c>
      <c r="K426">
        <v>1</v>
      </c>
      <c r="O426">
        <f t="shared" si="242"/>
        <v>16898.509999999998</v>
      </c>
      <c r="P426">
        <f>SUMIF(SmtRes!AQ1454:'SmtRes'!AQ1460,"=1",SmtRes!DF1454:'SmtRes'!DF1460)</f>
        <v>0</v>
      </c>
      <c r="Q426">
        <f>SUMIF(SmtRes!AQ1454:'SmtRes'!AQ1460,"=1",SmtRes!DG1454:'SmtRes'!DG1460)</f>
        <v>8108.06</v>
      </c>
      <c r="R426">
        <f>SUMIF(SmtRes!AQ1454:'SmtRes'!AQ1460,"=1",SmtRes!DH1454:'SmtRes'!DH1460)</f>
        <v>3127.77</v>
      </c>
      <c r="S426">
        <f>SUMIF(SmtRes!AQ1454:'SmtRes'!AQ1460,"=1",SmtRes!DI1454:'SmtRes'!DI1460)</f>
        <v>5662.68</v>
      </c>
      <c r="T426">
        <f t="shared" si="243"/>
        <v>0</v>
      </c>
      <c r="U426">
        <f>SUMIF(SmtRes!AQ1454:'SmtRes'!AQ1460,"=1",SmtRes!CV1454:'SmtRes'!CV1460)</f>
        <v>12.7</v>
      </c>
      <c r="V426">
        <f>SUMIF(SmtRes!AQ1454:'SmtRes'!AQ1460,"=1",SmtRes!CW1454:'SmtRes'!CW1460)</f>
        <v>5.38</v>
      </c>
      <c r="W426">
        <f t="shared" si="244"/>
        <v>0</v>
      </c>
      <c r="X426">
        <f t="shared" si="245"/>
        <v>9054.16</v>
      </c>
      <c r="Y426">
        <f t="shared" si="246"/>
        <v>5274.27</v>
      </c>
      <c r="AA426">
        <v>295887217</v>
      </c>
      <c r="AB426">
        <f t="shared" si="247"/>
        <v>12719.2847</v>
      </c>
      <c r="AC426">
        <f t="shared" si="248"/>
        <v>0</v>
      </c>
      <c r="AD426">
        <f>ROUND((((SUM(SmtRes!BR1454:'SmtRes'!BR1460))-(SUM(SmtRes!BS1454:'SmtRes'!BS1460)))+AE426),6)</f>
        <v>7056.6086999999998</v>
      </c>
      <c r="AE426">
        <f>ROUND((SUM(SmtRes!BS1454:'SmtRes'!BS1460)),6)</f>
        <v>3127.7656000000002</v>
      </c>
      <c r="AF426">
        <f>ROUND((SUM(SmtRes!BT1454:'SmtRes'!BT1460)),6)</f>
        <v>5662.6760000000004</v>
      </c>
      <c r="AG426">
        <f t="shared" si="249"/>
        <v>0</v>
      </c>
      <c r="AH426">
        <f>(SUM(SmtRes!BU1454:'SmtRes'!BU1460))</f>
        <v>12.7</v>
      </c>
      <c r="AI426">
        <f>(SUM(SmtRes!BV1454:'SmtRes'!BV1460))</f>
        <v>5.38</v>
      </c>
      <c r="AJ426">
        <f t="shared" si="250"/>
        <v>0</v>
      </c>
      <c r="AK426">
        <v>15847.050299999999</v>
      </c>
      <c r="AL426">
        <v>0</v>
      </c>
      <c r="AM426">
        <v>7056.6086999999998</v>
      </c>
      <c r="AN426">
        <v>3127.7655999999997</v>
      </c>
      <c r="AO426">
        <v>5662.6759999999995</v>
      </c>
      <c r="AP426">
        <v>0</v>
      </c>
      <c r="AQ426">
        <v>12.7</v>
      </c>
      <c r="AR426">
        <v>5.38</v>
      </c>
      <c r="AS426">
        <v>0</v>
      </c>
      <c r="AT426">
        <v>103</v>
      </c>
      <c r="AU426">
        <v>60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1</v>
      </c>
      <c r="BJ426" t="s">
        <v>438</v>
      </c>
      <c r="BM426">
        <v>33001</v>
      </c>
      <c r="BN426">
        <v>0</v>
      </c>
      <c r="BO426" t="s">
        <v>3</v>
      </c>
      <c r="BP426">
        <v>0</v>
      </c>
      <c r="BQ426">
        <v>2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103</v>
      </c>
      <c r="CA426">
        <v>60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251"/>
        <v>16898.510000000002</v>
      </c>
      <c r="CQ426">
        <f>SUMIF(SmtRes!AQ1454:'SmtRes'!AQ1460,"=1",SmtRes!AA1454:'SmtRes'!AA1460)</f>
        <v>0</v>
      </c>
      <c r="CR426">
        <f>SUMIF(SmtRes!AQ1454:'SmtRes'!AQ1460,"=1",SmtRes!AB1454:'SmtRes'!AB1460)</f>
        <v>4001.46</v>
      </c>
      <c r="CS426">
        <f>SUMIF(SmtRes!AQ1454:'SmtRes'!AQ1460,"=1",SmtRes!AC1454:'SmtRes'!AC1460)</f>
        <v>1669.3600000000001</v>
      </c>
      <c r="CT426">
        <f>SUMIF(SmtRes!AQ1454:'SmtRes'!AQ1460,"=1",SmtRes!AD1454:'SmtRes'!AD1460)</f>
        <v>445.88</v>
      </c>
      <c r="CU426">
        <f t="shared" si="252"/>
        <v>0</v>
      </c>
      <c r="CV426">
        <f>SUMIF(SmtRes!AQ1454:'SmtRes'!AQ1460,"=1",SmtRes!BU1454:'SmtRes'!BU1460)</f>
        <v>12.7</v>
      </c>
      <c r="CW426">
        <f>SUMIF(SmtRes!AQ1454:'SmtRes'!AQ1460,"=1",SmtRes!BV1454:'SmtRes'!BV1460)</f>
        <v>5.38</v>
      </c>
      <c r="CX426">
        <f t="shared" si="253"/>
        <v>0</v>
      </c>
      <c r="CY426">
        <f t="shared" si="254"/>
        <v>9054.1635000000006</v>
      </c>
      <c r="CZ426">
        <f t="shared" si="255"/>
        <v>5274.27</v>
      </c>
      <c r="DC426" t="s">
        <v>3</v>
      </c>
      <c r="DD426" t="s">
        <v>14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239</v>
      </c>
      <c r="DW426" t="s">
        <v>239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293259405</v>
      </c>
      <c r="EF426">
        <v>2</v>
      </c>
      <c r="EG426" t="s">
        <v>26</v>
      </c>
      <c r="EH426">
        <v>27</v>
      </c>
      <c r="EI426" t="s">
        <v>27</v>
      </c>
      <c r="EJ426">
        <v>1</v>
      </c>
      <c r="EK426">
        <v>33001</v>
      </c>
      <c r="EL426" t="s">
        <v>27</v>
      </c>
      <c r="EM426" t="s">
        <v>28</v>
      </c>
      <c r="EO426" t="s">
        <v>3</v>
      </c>
      <c r="EQ426">
        <v>131072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12.7</v>
      </c>
      <c r="EX426">
        <v>5.38</v>
      </c>
      <c r="EY426">
        <v>0</v>
      </c>
      <c r="FQ426">
        <v>0</v>
      </c>
      <c r="FR426">
        <f t="shared" si="256"/>
        <v>0</v>
      </c>
      <c r="FS426">
        <v>0</v>
      </c>
      <c r="FX426">
        <v>103</v>
      </c>
      <c r="FY426">
        <v>60</v>
      </c>
      <c r="GA426" t="s">
        <v>3</v>
      </c>
      <c r="GD426">
        <v>1</v>
      </c>
      <c r="GF426">
        <v>-255062411</v>
      </c>
      <c r="GG426">
        <v>2</v>
      </c>
      <c r="GH426">
        <v>1</v>
      </c>
      <c r="GI426">
        <v>-2</v>
      </c>
      <c r="GJ426">
        <v>0</v>
      </c>
      <c r="GK426">
        <v>0</v>
      </c>
      <c r="GL426">
        <f t="shared" si="257"/>
        <v>0</v>
      </c>
      <c r="GM426">
        <f t="shared" si="258"/>
        <v>31226.94</v>
      </c>
      <c r="GN426">
        <f t="shared" si="259"/>
        <v>31226.94</v>
      </c>
      <c r="GO426">
        <f t="shared" si="260"/>
        <v>0</v>
      </c>
      <c r="GP426">
        <f t="shared" si="261"/>
        <v>0</v>
      </c>
      <c r="GR426">
        <v>0</v>
      </c>
      <c r="GS426">
        <v>3</v>
      </c>
      <c r="GT426">
        <v>0</v>
      </c>
      <c r="GU426" t="s">
        <v>3</v>
      </c>
      <c r="GV426">
        <f t="shared" si="262"/>
        <v>0</v>
      </c>
      <c r="GW426">
        <v>1</v>
      </c>
      <c r="GX426">
        <f t="shared" si="263"/>
        <v>0</v>
      </c>
      <c r="HA426">
        <v>0</v>
      </c>
      <c r="HB426">
        <v>0</v>
      </c>
      <c r="HC426">
        <f t="shared" si="264"/>
        <v>0</v>
      </c>
      <c r="HE426" t="s">
        <v>3</v>
      </c>
      <c r="HF426" t="s">
        <v>3</v>
      </c>
      <c r="HM426" t="s">
        <v>3</v>
      </c>
      <c r="HN426" t="s">
        <v>30</v>
      </c>
      <c r="HO426" t="s">
        <v>31</v>
      </c>
      <c r="HP426" t="s">
        <v>27</v>
      </c>
      <c r="HQ426" t="s">
        <v>27</v>
      </c>
      <c r="IK426">
        <v>0</v>
      </c>
    </row>
    <row r="427" spans="1:245" x14ac:dyDescent="0.2">
      <c r="A427">
        <v>17</v>
      </c>
      <c r="B427">
        <v>1</v>
      </c>
      <c r="C427">
        <f>ROW(SmtRes!A1467)</f>
        <v>1467</v>
      </c>
      <c r="D427">
        <f>ROW(EtalonRes!A2038)</f>
        <v>2038</v>
      </c>
      <c r="E427" t="s">
        <v>441</v>
      </c>
      <c r="F427" t="s">
        <v>442</v>
      </c>
      <c r="G427" t="s">
        <v>443</v>
      </c>
      <c r="H427" t="s">
        <v>239</v>
      </c>
      <c r="I427">
        <v>1</v>
      </c>
      <c r="J427">
        <v>0</v>
      </c>
      <c r="K427">
        <v>1</v>
      </c>
      <c r="O427">
        <f t="shared" si="242"/>
        <v>10526.74</v>
      </c>
      <c r="P427">
        <f>SUMIF(SmtRes!AQ1461:'SmtRes'!AQ1467,"=1",SmtRes!DF1461:'SmtRes'!DF1467)</f>
        <v>0</v>
      </c>
      <c r="Q427">
        <f>SUMIF(SmtRes!AQ1461:'SmtRes'!AQ1467,"=1",SmtRes!DG1461:'SmtRes'!DG1467)</f>
        <v>5044.619999999999</v>
      </c>
      <c r="R427">
        <f>SUMIF(SmtRes!AQ1461:'SmtRes'!AQ1467,"=1",SmtRes!DH1461:'SmtRes'!DH1467)</f>
        <v>1946.29</v>
      </c>
      <c r="S427">
        <f>SUMIF(SmtRes!AQ1461:'SmtRes'!AQ1467,"=1",SmtRes!DI1461:'SmtRes'!DI1467)</f>
        <v>3535.83</v>
      </c>
      <c r="T427">
        <f t="shared" si="243"/>
        <v>0</v>
      </c>
      <c r="U427">
        <f>SUMIF(SmtRes!AQ1461:'SmtRes'!AQ1467,"=1",SmtRes!CV1461:'SmtRes'!CV1467)</f>
        <v>7.93</v>
      </c>
      <c r="V427">
        <f>SUMIF(SmtRes!AQ1461:'SmtRes'!AQ1467,"=1",SmtRes!CW1461:'SmtRes'!CW1467)</f>
        <v>3.3475000000000001</v>
      </c>
      <c r="W427">
        <f t="shared" si="244"/>
        <v>0</v>
      </c>
      <c r="X427">
        <f t="shared" si="245"/>
        <v>5646.58</v>
      </c>
      <c r="Y427">
        <f t="shared" si="246"/>
        <v>3289.27</v>
      </c>
      <c r="AA427">
        <v>295887217</v>
      </c>
      <c r="AB427">
        <f t="shared" si="247"/>
        <v>7926.1562249999997</v>
      </c>
      <c r="AC427">
        <f t="shared" si="248"/>
        <v>0</v>
      </c>
      <c r="AD427">
        <f>ROUND((((SUM(SmtRes!BR1461:'SmtRes'!BR1467))-(SUM(SmtRes!BS1461:'SmtRes'!BS1467)))+AE427),6)</f>
        <v>4390.3278250000003</v>
      </c>
      <c r="AE427">
        <f>ROUND((SUM(SmtRes!BS1461:'SmtRes'!BS1467)),6)</f>
        <v>1946.2873300000001</v>
      </c>
      <c r="AF427">
        <f>ROUND((SUM(SmtRes!BT1461:'SmtRes'!BT1467)),6)</f>
        <v>3535.8283999999999</v>
      </c>
      <c r="AG427">
        <f t="shared" si="249"/>
        <v>0</v>
      </c>
      <c r="AH427">
        <f>(SUM(SmtRes!BU1461:'SmtRes'!BU1467))</f>
        <v>7.93</v>
      </c>
      <c r="AI427">
        <f>(SUM(SmtRes!BV1461:'SmtRes'!BV1467))</f>
        <v>3.3475000000000001</v>
      </c>
      <c r="AJ427">
        <f t="shared" si="250"/>
        <v>0</v>
      </c>
      <c r="AK427">
        <v>15188.3747</v>
      </c>
      <c r="AL427">
        <v>0</v>
      </c>
      <c r="AM427">
        <v>6754.3505000000005</v>
      </c>
      <c r="AN427">
        <v>2994.2882</v>
      </c>
      <c r="AO427">
        <v>5439.7359999999999</v>
      </c>
      <c r="AP427">
        <v>0</v>
      </c>
      <c r="AQ427">
        <v>12.2</v>
      </c>
      <c r="AR427">
        <v>5.15</v>
      </c>
      <c r="AS427">
        <v>0</v>
      </c>
      <c r="AT427">
        <v>103</v>
      </c>
      <c r="AU427">
        <v>60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1</v>
      </c>
      <c r="BJ427" t="s">
        <v>444</v>
      </c>
      <c r="BM427">
        <v>33001</v>
      </c>
      <c r="BN427">
        <v>0</v>
      </c>
      <c r="BO427" t="s">
        <v>3</v>
      </c>
      <c r="BP427">
        <v>0</v>
      </c>
      <c r="BQ427">
        <v>2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103</v>
      </c>
      <c r="CA427">
        <v>60</v>
      </c>
      <c r="CB427" t="s">
        <v>22</v>
      </c>
      <c r="CE427">
        <v>0</v>
      </c>
      <c r="CF427">
        <v>0</v>
      </c>
      <c r="CG427">
        <v>0</v>
      </c>
      <c r="CM427">
        <v>0</v>
      </c>
      <c r="CN427" t="s">
        <v>405</v>
      </c>
      <c r="CO427">
        <v>0</v>
      </c>
      <c r="CP427">
        <f t="shared" si="251"/>
        <v>10526.739999999998</v>
      </c>
      <c r="CQ427">
        <f>SUMIF(SmtRes!AQ1461:'SmtRes'!AQ1467,"=1",SmtRes!AA1461:'SmtRes'!AA1467)</f>
        <v>0</v>
      </c>
      <c r="CR427">
        <f>SUMIF(SmtRes!AQ1461:'SmtRes'!AQ1467,"=1",SmtRes!AB1461:'SmtRes'!AB1467)</f>
        <v>4001.46</v>
      </c>
      <c r="CS427">
        <f>SUMIF(SmtRes!AQ1461:'SmtRes'!AQ1467,"=1",SmtRes!AC1461:'SmtRes'!AC1467)</f>
        <v>1669.3600000000001</v>
      </c>
      <c r="CT427">
        <f>SUMIF(SmtRes!AQ1461:'SmtRes'!AQ1467,"=1",SmtRes!AD1461:'SmtRes'!AD1467)</f>
        <v>445.88</v>
      </c>
      <c r="CU427">
        <f t="shared" si="252"/>
        <v>0</v>
      </c>
      <c r="CV427">
        <f>SUMIF(SmtRes!AQ1461:'SmtRes'!AQ1467,"=1",SmtRes!BU1461:'SmtRes'!BU1467)</f>
        <v>7.93</v>
      </c>
      <c r="CW427">
        <f>SUMIF(SmtRes!AQ1461:'SmtRes'!AQ1467,"=1",SmtRes!BV1461:'SmtRes'!BV1467)</f>
        <v>3.3475000000000001</v>
      </c>
      <c r="CX427">
        <f t="shared" si="253"/>
        <v>0</v>
      </c>
      <c r="CY427">
        <f t="shared" si="254"/>
        <v>5646.5835999999999</v>
      </c>
      <c r="CZ427">
        <f t="shared" si="255"/>
        <v>3289.2719999999999</v>
      </c>
      <c r="DC427" t="s">
        <v>3</v>
      </c>
      <c r="DD427" t="s">
        <v>24</v>
      </c>
      <c r="DE427" t="s">
        <v>406</v>
      </c>
      <c r="DF427" t="s">
        <v>406</v>
      </c>
      <c r="DG427" t="s">
        <v>406</v>
      </c>
      <c r="DH427" t="s">
        <v>3</v>
      </c>
      <c r="DI427" t="s">
        <v>406</v>
      </c>
      <c r="DJ427" t="s">
        <v>406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239</v>
      </c>
      <c r="DW427" t="s">
        <v>239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293259405</v>
      </c>
      <c r="EF427">
        <v>2</v>
      </c>
      <c r="EG427" t="s">
        <v>26</v>
      </c>
      <c r="EH427">
        <v>27</v>
      </c>
      <c r="EI427" t="s">
        <v>27</v>
      </c>
      <c r="EJ427">
        <v>1</v>
      </c>
      <c r="EK427">
        <v>33001</v>
      </c>
      <c r="EL427" t="s">
        <v>27</v>
      </c>
      <c r="EM427" t="s">
        <v>28</v>
      </c>
      <c r="EO427" t="s">
        <v>407</v>
      </c>
      <c r="EQ427">
        <v>131072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12.2</v>
      </c>
      <c r="EX427">
        <v>5.15</v>
      </c>
      <c r="EY427">
        <v>0</v>
      </c>
      <c r="FQ427">
        <v>0</v>
      </c>
      <c r="FR427">
        <f t="shared" si="256"/>
        <v>0</v>
      </c>
      <c r="FS427">
        <v>0</v>
      </c>
      <c r="FX427">
        <v>103</v>
      </c>
      <c r="FY427">
        <v>60</v>
      </c>
      <c r="GA427" t="s">
        <v>3</v>
      </c>
      <c r="GD427">
        <v>1</v>
      </c>
      <c r="GF427">
        <v>-1245855239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257"/>
        <v>0</v>
      </c>
      <c r="GM427">
        <f t="shared" si="258"/>
        <v>19462.59</v>
      </c>
      <c r="GN427">
        <f t="shared" si="259"/>
        <v>19462.59</v>
      </c>
      <c r="GO427">
        <f t="shared" si="260"/>
        <v>0</v>
      </c>
      <c r="GP427">
        <f t="shared" si="261"/>
        <v>0</v>
      </c>
      <c r="GR427">
        <v>0</v>
      </c>
      <c r="GS427">
        <v>3</v>
      </c>
      <c r="GT427">
        <v>0</v>
      </c>
      <c r="GU427" t="s">
        <v>3</v>
      </c>
      <c r="GV427">
        <f t="shared" si="262"/>
        <v>0</v>
      </c>
      <c r="GW427">
        <v>1</v>
      </c>
      <c r="GX427">
        <f t="shared" si="263"/>
        <v>0</v>
      </c>
      <c r="HA427">
        <v>0</v>
      </c>
      <c r="HB427">
        <v>0</v>
      </c>
      <c r="HC427">
        <f t="shared" si="264"/>
        <v>0</v>
      </c>
      <c r="HE427" t="s">
        <v>3</v>
      </c>
      <c r="HF427" t="s">
        <v>3</v>
      </c>
      <c r="HM427" t="s">
        <v>3</v>
      </c>
      <c r="HN427" t="s">
        <v>30</v>
      </c>
      <c r="HO427" t="s">
        <v>31</v>
      </c>
      <c r="HP427" t="s">
        <v>27</v>
      </c>
      <c r="HQ427" t="s">
        <v>27</v>
      </c>
      <c r="IK427">
        <v>0</v>
      </c>
    </row>
    <row r="428" spans="1:245" x14ac:dyDescent="0.2">
      <c r="A428">
        <v>17</v>
      </c>
      <c r="B428">
        <v>1</v>
      </c>
      <c r="C428">
        <f>ROW(SmtRes!A1474)</f>
        <v>1474</v>
      </c>
      <c r="D428">
        <f>ROW(EtalonRes!A2048)</f>
        <v>2048</v>
      </c>
      <c r="E428" t="s">
        <v>445</v>
      </c>
      <c r="F428" t="s">
        <v>442</v>
      </c>
      <c r="G428" t="s">
        <v>446</v>
      </c>
      <c r="H428" t="s">
        <v>239</v>
      </c>
      <c r="I428">
        <v>1</v>
      </c>
      <c r="J428">
        <v>0</v>
      </c>
      <c r="K428">
        <v>1</v>
      </c>
      <c r="O428">
        <f t="shared" si="242"/>
        <v>16195</v>
      </c>
      <c r="P428">
        <f>SUMIF(SmtRes!AQ1468:'SmtRes'!AQ1474,"=1",SmtRes!DF1468:'SmtRes'!DF1474)</f>
        <v>0</v>
      </c>
      <c r="Q428">
        <f>SUMIF(SmtRes!AQ1468:'SmtRes'!AQ1474,"=1",SmtRes!DG1468:'SmtRes'!DG1474)</f>
        <v>7760.9699999999993</v>
      </c>
      <c r="R428">
        <f>SUMIF(SmtRes!AQ1468:'SmtRes'!AQ1474,"=1",SmtRes!DH1468:'SmtRes'!DH1474)</f>
        <v>2994.29</v>
      </c>
      <c r="S428">
        <f>SUMIF(SmtRes!AQ1468:'SmtRes'!AQ1474,"=1",SmtRes!DI1468:'SmtRes'!DI1474)</f>
        <v>5439.74</v>
      </c>
      <c r="T428">
        <f t="shared" si="243"/>
        <v>0</v>
      </c>
      <c r="U428">
        <f>SUMIF(SmtRes!AQ1468:'SmtRes'!AQ1474,"=1",SmtRes!CV1468:'SmtRes'!CV1474)</f>
        <v>12.2</v>
      </c>
      <c r="V428">
        <f>SUMIF(SmtRes!AQ1468:'SmtRes'!AQ1474,"=1",SmtRes!CW1468:'SmtRes'!CW1474)</f>
        <v>5.15</v>
      </c>
      <c r="W428">
        <f t="shared" si="244"/>
        <v>0</v>
      </c>
      <c r="X428">
        <f t="shared" si="245"/>
        <v>8687.0499999999993</v>
      </c>
      <c r="Y428">
        <f t="shared" si="246"/>
        <v>5060.42</v>
      </c>
      <c r="AA428">
        <v>295887217</v>
      </c>
      <c r="AB428">
        <f t="shared" si="247"/>
        <v>12194.086499999999</v>
      </c>
      <c r="AC428">
        <f t="shared" si="248"/>
        <v>0</v>
      </c>
      <c r="AD428">
        <f>ROUND((((SUM(SmtRes!BR1468:'SmtRes'!BR1474))-(SUM(SmtRes!BS1468:'SmtRes'!BS1474)))+AE428),6)</f>
        <v>6754.3504999999996</v>
      </c>
      <c r="AE428">
        <f>ROUND((SUM(SmtRes!BS1468:'SmtRes'!BS1474)),6)</f>
        <v>2994.2882</v>
      </c>
      <c r="AF428">
        <f>ROUND((SUM(SmtRes!BT1468:'SmtRes'!BT1474)),6)</f>
        <v>5439.7359999999999</v>
      </c>
      <c r="AG428">
        <f t="shared" si="249"/>
        <v>0</v>
      </c>
      <c r="AH428">
        <f>(SUM(SmtRes!BU1468:'SmtRes'!BU1474))</f>
        <v>12.2</v>
      </c>
      <c r="AI428">
        <f>(SUM(SmtRes!BV1468:'SmtRes'!BV1474))</f>
        <v>5.15</v>
      </c>
      <c r="AJ428">
        <f t="shared" si="250"/>
        <v>0</v>
      </c>
      <c r="AK428">
        <v>15188.3747</v>
      </c>
      <c r="AL428">
        <v>0</v>
      </c>
      <c r="AM428">
        <v>6754.3505000000005</v>
      </c>
      <c r="AN428">
        <v>2994.2882</v>
      </c>
      <c r="AO428">
        <v>5439.7359999999999</v>
      </c>
      <c r="AP428">
        <v>0</v>
      </c>
      <c r="AQ428">
        <v>12.2</v>
      </c>
      <c r="AR428">
        <v>5.15</v>
      </c>
      <c r="AS428">
        <v>0</v>
      </c>
      <c r="AT428">
        <v>103</v>
      </c>
      <c r="AU428">
        <v>60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1</v>
      </c>
      <c r="BJ428" t="s">
        <v>444</v>
      </c>
      <c r="BM428">
        <v>33001</v>
      </c>
      <c r="BN428">
        <v>0</v>
      </c>
      <c r="BO428" t="s">
        <v>3</v>
      </c>
      <c r="BP428">
        <v>0</v>
      </c>
      <c r="BQ428">
        <v>2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103</v>
      </c>
      <c r="CA428">
        <v>60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251"/>
        <v>16195</v>
      </c>
      <c r="CQ428">
        <f>SUMIF(SmtRes!AQ1468:'SmtRes'!AQ1474,"=1",SmtRes!AA1468:'SmtRes'!AA1474)</f>
        <v>0</v>
      </c>
      <c r="CR428">
        <f>SUMIF(SmtRes!AQ1468:'SmtRes'!AQ1474,"=1",SmtRes!AB1468:'SmtRes'!AB1474)</f>
        <v>4001.46</v>
      </c>
      <c r="CS428">
        <f>SUMIF(SmtRes!AQ1468:'SmtRes'!AQ1474,"=1",SmtRes!AC1468:'SmtRes'!AC1474)</f>
        <v>1669.3600000000001</v>
      </c>
      <c r="CT428">
        <f>SUMIF(SmtRes!AQ1468:'SmtRes'!AQ1474,"=1",SmtRes!AD1468:'SmtRes'!AD1474)</f>
        <v>445.88</v>
      </c>
      <c r="CU428">
        <f t="shared" si="252"/>
        <v>0</v>
      </c>
      <c r="CV428">
        <f>SUMIF(SmtRes!AQ1468:'SmtRes'!AQ1474,"=1",SmtRes!BU1468:'SmtRes'!BU1474)</f>
        <v>12.2</v>
      </c>
      <c r="CW428">
        <f>SUMIF(SmtRes!AQ1468:'SmtRes'!AQ1474,"=1",SmtRes!BV1468:'SmtRes'!BV1474)</f>
        <v>5.15</v>
      </c>
      <c r="CX428">
        <f t="shared" si="253"/>
        <v>0</v>
      </c>
      <c r="CY428">
        <f t="shared" si="254"/>
        <v>8687.0508999999984</v>
      </c>
      <c r="CZ428">
        <f t="shared" si="255"/>
        <v>5060.4179999999997</v>
      </c>
      <c r="DC428" t="s">
        <v>3</v>
      </c>
      <c r="DD428" t="s">
        <v>14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239</v>
      </c>
      <c r="DW428" t="s">
        <v>239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293259405</v>
      </c>
      <c r="EF428">
        <v>2</v>
      </c>
      <c r="EG428" t="s">
        <v>26</v>
      </c>
      <c r="EH428">
        <v>27</v>
      </c>
      <c r="EI428" t="s">
        <v>27</v>
      </c>
      <c r="EJ428">
        <v>1</v>
      </c>
      <c r="EK428">
        <v>33001</v>
      </c>
      <c r="EL428" t="s">
        <v>27</v>
      </c>
      <c r="EM428" t="s">
        <v>28</v>
      </c>
      <c r="EO428" t="s">
        <v>3</v>
      </c>
      <c r="EQ428">
        <v>131072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12.2</v>
      </c>
      <c r="EX428">
        <v>5.15</v>
      </c>
      <c r="EY428">
        <v>0</v>
      </c>
      <c r="FQ428">
        <v>0</v>
      </c>
      <c r="FR428">
        <f t="shared" si="256"/>
        <v>0</v>
      </c>
      <c r="FS428">
        <v>0</v>
      </c>
      <c r="FX428">
        <v>103</v>
      </c>
      <c r="FY428">
        <v>60</v>
      </c>
      <c r="GA428" t="s">
        <v>3</v>
      </c>
      <c r="GD428">
        <v>1</v>
      </c>
      <c r="GF428">
        <v>-1654459503</v>
      </c>
      <c r="GG428">
        <v>2</v>
      </c>
      <c r="GH428">
        <v>1</v>
      </c>
      <c r="GI428">
        <v>-2</v>
      </c>
      <c r="GJ428">
        <v>0</v>
      </c>
      <c r="GK428">
        <v>0</v>
      </c>
      <c r="GL428">
        <f t="shared" si="257"/>
        <v>0</v>
      </c>
      <c r="GM428">
        <f t="shared" si="258"/>
        <v>29942.47</v>
      </c>
      <c r="GN428">
        <f t="shared" si="259"/>
        <v>29942.47</v>
      </c>
      <c r="GO428">
        <f t="shared" si="260"/>
        <v>0</v>
      </c>
      <c r="GP428">
        <f t="shared" si="261"/>
        <v>0</v>
      </c>
      <c r="GR428">
        <v>0</v>
      </c>
      <c r="GS428">
        <v>3</v>
      </c>
      <c r="GT428">
        <v>0</v>
      </c>
      <c r="GU428" t="s">
        <v>3</v>
      </c>
      <c r="GV428">
        <f t="shared" si="262"/>
        <v>0</v>
      </c>
      <c r="GW428">
        <v>1</v>
      </c>
      <c r="GX428">
        <f t="shared" si="263"/>
        <v>0</v>
      </c>
      <c r="HA428">
        <v>0</v>
      </c>
      <c r="HB428">
        <v>0</v>
      </c>
      <c r="HC428">
        <f t="shared" si="264"/>
        <v>0</v>
      </c>
      <c r="HE428" t="s">
        <v>3</v>
      </c>
      <c r="HF428" t="s">
        <v>3</v>
      </c>
      <c r="HM428" t="s">
        <v>3</v>
      </c>
      <c r="HN428" t="s">
        <v>30</v>
      </c>
      <c r="HO428" t="s">
        <v>31</v>
      </c>
      <c r="HP428" t="s">
        <v>27</v>
      </c>
      <c r="HQ428" t="s">
        <v>27</v>
      </c>
      <c r="IK428">
        <v>0</v>
      </c>
    </row>
    <row r="429" spans="1:245" x14ac:dyDescent="0.2">
      <c r="A429">
        <v>17</v>
      </c>
      <c r="B429">
        <v>1</v>
      </c>
      <c r="C429">
        <f>ROW(SmtRes!A1481)</f>
        <v>1481</v>
      </c>
      <c r="D429">
        <f>ROW(EtalonRes!A2058)</f>
        <v>2058</v>
      </c>
      <c r="E429" t="s">
        <v>447</v>
      </c>
      <c r="F429" t="s">
        <v>448</v>
      </c>
      <c r="G429" t="s">
        <v>449</v>
      </c>
      <c r="H429" t="s">
        <v>239</v>
      </c>
      <c r="I429">
        <v>1</v>
      </c>
      <c r="J429">
        <v>0</v>
      </c>
      <c r="K429">
        <v>1</v>
      </c>
      <c r="O429">
        <f t="shared" si="242"/>
        <v>7389.13</v>
      </c>
      <c r="P429">
        <f>SUMIF(SmtRes!AQ1475:'SmtRes'!AQ1481,"=1",SmtRes!DF1475:'SmtRes'!DF1481)</f>
        <v>0</v>
      </c>
      <c r="Q429">
        <f>SUMIF(SmtRes!AQ1475:'SmtRes'!AQ1481,"=1",SmtRes!DG1475:'SmtRes'!DG1481)</f>
        <v>3438.5</v>
      </c>
      <c r="R429">
        <f>SUMIF(SmtRes!AQ1475:'SmtRes'!AQ1481,"=1",SmtRes!DH1475:'SmtRes'!DH1481)</f>
        <v>1304.56</v>
      </c>
      <c r="S429">
        <f>SUMIF(SmtRes!AQ1475:'SmtRes'!AQ1481,"=1",SmtRes!DI1475:'SmtRes'!DI1481)</f>
        <v>2646.07</v>
      </c>
      <c r="T429">
        <f t="shared" si="243"/>
        <v>0</v>
      </c>
      <c r="U429">
        <f>SUMIF(SmtRes!AQ1475:'SmtRes'!AQ1481,"=1",SmtRes!CV1475:'SmtRes'!CV1481)</f>
        <v>5.9344999999999999</v>
      </c>
      <c r="V429">
        <f>SUMIF(SmtRes!AQ1475:'SmtRes'!AQ1481,"=1",SmtRes!CW1475:'SmtRes'!CW1481)</f>
        <v>2.2489999999999997</v>
      </c>
      <c r="W429">
        <f t="shared" si="244"/>
        <v>0</v>
      </c>
      <c r="X429">
        <f t="shared" si="245"/>
        <v>4069.15</v>
      </c>
      <c r="Y429">
        <f t="shared" si="246"/>
        <v>2370.38</v>
      </c>
      <c r="AA429">
        <v>295887217</v>
      </c>
      <c r="AB429">
        <f t="shared" si="247"/>
        <v>5639.4372450000001</v>
      </c>
      <c r="AC429">
        <f t="shared" si="248"/>
        <v>0</v>
      </c>
      <c r="AD429">
        <f>ROUND((((SUM(SmtRes!BR1475:'SmtRes'!BR1481))-(SUM(SmtRes!BS1475:'SmtRes'!BS1481)))+AE429),6)</f>
        <v>2993.3623849999999</v>
      </c>
      <c r="AE429">
        <f>ROUND((SUM(SmtRes!BS1475:'SmtRes'!BS1481)),6)</f>
        <v>1304.5579299999999</v>
      </c>
      <c r="AF429">
        <f>ROUND((SUM(SmtRes!BT1475:'SmtRes'!BT1481)),6)</f>
        <v>2646.0748600000002</v>
      </c>
      <c r="AG429">
        <f t="shared" si="249"/>
        <v>0</v>
      </c>
      <c r="AH429">
        <f>(SUM(SmtRes!BU1475:'SmtRes'!BU1481))</f>
        <v>5.9345000000000008</v>
      </c>
      <c r="AI429">
        <f>(SUM(SmtRes!BV1475:'SmtRes'!BV1481))</f>
        <v>2.2490000000000001</v>
      </c>
      <c r="AJ429">
        <f t="shared" si="250"/>
        <v>0</v>
      </c>
      <c r="AK429">
        <v>10683.069500000001</v>
      </c>
      <c r="AL429">
        <v>0</v>
      </c>
      <c r="AM429">
        <v>4605.1728999999996</v>
      </c>
      <c r="AN429">
        <v>2007.0122000000001</v>
      </c>
      <c r="AO429">
        <v>4070.8844000000004</v>
      </c>
      <c r="AP429">
        <v>0</v>
      </c>
      <c r="AQ429">
        <v>9.1300000000000008</v>
      </c>
      <c r="AR429">
        <v>3.46</v>
      </c>
      <c r="AS429">
        <v>0</v>
      </c>
      <c r="AT429">
        <v>103</v>
      </c>
      <c r="AU429">
        <v>60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450</v>
      </c>
      <c r="BM429">
        <v>33001</v>
      </c>
      <c r="BN429">
        <v>0</v>
      </c>
      <c r="BO429" t="s">
        <v>3</v>
      </c>
      <c r="BP429">
        <v>0</v>
      </c>
      <c r="BQ429">
        <v>2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103</v>
      </c>
      <c r="CA429">
        <v>60</v>
      </c>
      <c r="CB429" t="s">
        <v>22</v>
      </c>
      <c r="CE429">
        <v>0</v>
      </c>
      <c r="CF429">
        <v>0</v>
      </c>
      <c r="CG429">
        <v>0</v>
      </c>
      <c r="CM429">
        <v>0</v>
      </c>
      <c r="CN429" t="s">
        <v>405</v>
      </c>
      <c r="CO429">
        <v>0</v>
      </c>
      <c r="CP429">
        <f t="shared" si="251"/>
        <v>7389.1299999999992</v>
      </c>
      <c r="CQ429">
        <f>SUMIF(SmtRes!AQ1475:'SmtRes'!AQ1481,"=1",SmtRes!AA1475:'SmtRes'!AA1481)</f>
        <v>0</v>
      </c>
      <c r="CR429">
        <f>SUMIF(SmtRes!AQ1475:'SmtRes'!AQ1481,"=1",SmtRes!AB1475:'SmtRes'!AB1481)</f>
        <v>4001.46</v>
      </c>
      <c r="CS429">
        <f>SUMIF(SmtRes!AQ1475:'SmtRes'!AQ1481,"=1",SmtRes!AC1475:'SmtRes'!AC1481)</f>
        <v>1669.3600000000001</v>
      </c>
      <c r="CT429">
        <f>SUMIF(SmtRes!AQ1475:'SmtRes'!AQ1481,"=1",SmtRes!AD1475:'SmtRes'!AD1481)</f>
        <v>445.88</v>
      </c>
      <c r="CU429">
        <f t="shared" si="252"/>
        <v>0</v>
      </c>
      <c r="CV429">
        <f>SUMIF(SmtRes!AQ1475:'SmtRes'!AQ1481,"=1",SmtRes!BU1475:'SmtRes'!BU1481)</f>
        <v>5.9345000000000008</v>
      </c>
      <c r="CW429">
        <f>SUMIF(SmtRes!AQ1475:'SmtRes'!AQ1481,"=1",SmtRes!BV1475:'SmtRes'!BV1481)</f>
        <v>2.2490000000000001</v>
      </c>
      <c r="CX429">
        <f t="shared" si="253"/>
        <v>0</v>
      </c>
      <c r="CY429">
        <f t="shared" si="254"/>
        <v>4069.1489000000001</v>
      </c>
      <c r="CZ429">
        <f t="shared" si="255"/>
        <v>2370.3780000000002</v>
      </c>
      <c r="DC429" t="s">
        <v>3</v>
      </c>
      <c r="DD429" t="s">
        <v>24</v>
      </c>
      <c r="DE429" t="s">
        <v>406</v>
      </c>
      <c r="DF429" t="s">
        <v>406</v>
      </c>
      <c r="DG429" t="s">
        <v>406</v>
      </c>
      <c r="DH429" t="s">
        <v>3</v>
      </c>
      <c r="DI429" t="s">
        <v>406</v>
      </c>
      <c r="DJ429" t="s">
        <v>406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239</v>
      </c>
      <c r="DW429" t="s">
        <v>239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293259405</v>
      </c>
      <c r="EF429">
        <v>2</v>
      </c>
      <c r="EG429" t="s">
        <v>26</v>
      </c>
      <c r="EH429">
        <v>27</v>
      </c>
      <c r="EI429" t="s">
        <v>27</v>
      </c>
      <c r="EJ429">
        <v>1</v>
      </c>
      <c r="EK429">
        <v>33001</v>
      </c>
      <c r="EL429" t="s">
        <v>27</v>
      </c>
      <c r="EM429" t="s">
        <v>28</v>
      </c>
      <c r="EO429" t="s">
        <v>407</v>
      </c>
      <c r="EQ429">
        <v>131072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9.1300000000000008</v>
      </c>
      <c r="EX429">
        <v>3.46</v>
      </c>
      <c r="EY429">
        <v>0</v>
      </c>
      <c r="FQ429">
        <v>0</v>
      </c>
      <c r="FR429">
        <f t="shared" si="256"/>
        <v>0</v>
      </c>
      <c r="FS429">
        <v>0</v>
      </c>
      <c r="FX429">
        <v>103</v>
      </c>
      <c r="FY429">
        <v>60</v>
      </c>
      <c r="GA429" t="s">
        <v>3</v>
      </c>
      <c r="GD429">
        <v>1</v>
      </c>
      <c r="GF429">
        <v>-655145382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257"/>
        <v>0</v>
      </c>
      <c r="GM429">
        <f t="shared" si="258"/>
        <v>13828.66</v>
      </c>
      <c r="GN429">
        <f t="shared" si="259"/>
        <v>13828.66</v>
      </c>
      <c r="GO429">
        <f t="shared" si="260"/>
        <v>0</v>
      </c>
      <c r="GP429">
        <f t="shared" si="261"/>
        <v>0</v>
      </c>
      <c r="GR429">
        <v>0</v>
      </c>
      <c r="GS429">
        <v>3</v>
      </c>
      <c r="GT429">
        <v>0</v>
      </c>
      <c r="GU429" t="s">
        <v>3</v>
      </c>
      <c r="GV429">
        <f t="shared" si="262"/>
        <v>0</v>
      </c>
      <c r="GW429">
        <v>1</v>
      </c>
      <c r="GX429">
        <f t="shared" si="263"/>
        <v>0</v>
      </c>
      <c r="HA429">
        <v>0</v>
      </c>
      <c r="HB429">
        <v>0</v>
      </c>
      <c r="HC429">
        <f t="shared" si="264"/>
        <v>0</v>
      </c>
      <c r="HE429" t="s">
        <v>3</v>
      </c>
      <c r="HF429" t="s">
        <v>3</v>
      </c>
      <c r="HM429" t="s">
        <v>3</v>
      </c>
      <c r="HN429" t="s">
        <v>30</v>
      </c>
      <c r="HO429" t="s">
        <v>31</v>
      </c>
      <c r="HP429" t="s">
        <v>27</v>
      </c>
      <c r="HQ429" t="s">
        <v>27</v>
      </c>
      <c r="IK429">
        <v>0</v>
      </c>
    </row>
    <row r="430" spans="1:245" x14ac:dyDescent="0.2">
      <c r="A430">
        <v>17</v>
      </c>
      <c r="B430">
        <v>1</v>
      </c>
      <c r="C430">
        <f>ROW(SmtRes!A1488)</f>
        <v>1488</v>
      </c>
      <c r="D430">
        <f>ROW(EtalonRes!A2068)</f>
        <v>2068</v>
      </c>
      <c r="E430" t="s">
        <v>451</v>
      </c>
      <c r="F430" t="s">
        <v>448</v>
      </c>
      <c r="G430" t="s">
        <v>452</v>
      </c>
      <c r="H430" t="s">
        <v>239</v>
      </c>
      <c r="I430">
        <v>1</v>
      </c>
      <c r="J430">
        <v>0</v>
      </c>
      <c r="K430">
        <v>1</v>
      </c>
      <c r="O430">
        <f t="shared" si="242"/>
        <v>11367.9</v>
      </c>
      <c r="P430">
        <f>SUMIF(SmtRes!AQ1482:'SmtRes'!AQ1488,"=1",SmtRes!DF1482:'SmtRes'!DF1488)</f>
        <v>0</v>
      </c>
      <c r="Q430">
        <f>SUMIF(SmtRes!AQ1482:'SmtRes'!AQ1488,"=1",SmtRes!DG1482:'SmtRes'!DG1488)</f>
        <v>5290.01</v>
      </c>
      <c r="R430">
        <f>SUMIF(SmtRes!AQ1482:'SmtRes'!AQ1488,"=1",SmtRes!DH1482:'SmtRes'!DH1488)</f>
        <v>2007.0099999999998</v>
      </c>
      <c r="S430">
        <f>SUMIF(SmtRes!AQ1482:'SmtRes'!AQ1488,"=1",SmtRes!DI1482:'SmtRes'!DI1488)</f>
        <v>4070.88</v>
      </c>
      <c r="T430">
        <f t="shared" si="243"/>
        <v>0</v>
      </c>
      <c r="U430">
        <f>SUMIF(SmtRes!AQ1482:'SmtRes'!AQ1488,"=1",SmtRes!CV1482:'SmtRes'!CV1488)</f>
        <v>9.1300000000000008</v>
      </c>
      <c r="V430">
        <f>SUMIF(SmtRes!AQ1482:'SmtRes'!AQ1488,"=1",SmtRes!CW1482:'SmtRes'!CW1488)</f>
        <v>3.46</v>
      </c>
      <c r="W430">
        <f t="shared" si="244"/>
        <v>0</v>
      </c>
      <c r="X430">
        <f t="shared" si="245"/>
        <v>6260.23</v>
      </c>
      <c r="Y430">
        <f t="shared" si="246"/>
        <v>3646.73</v>
      </c>
      <c r="AA430">
        <v>295887217</v>
      </c>
      <c r="AB430">
        <f t="shared" si="247"/>
        <v>8676.0573000000004</v>
      </c>
      <c r="AC430">
        <f t="shared" si="248"/>
        <v>0</v>
      </c>
      <c r="AD430">
        <f>ROUND((((SUM(SmtRes!BR1482:'SmtRes'!BR1488))-(SUM(SmtRes!BS1482:'SmtRes'!BS1488)))+AE430),6)</f>
        <v>4605.1728999999996</v>
      </c>
      <c r="AE430">
        <f>ROUND((SUM(SmtRes!BS1482:'SmtRes'!BS1488)),6)</f>
        <v>2007.0121999999999</v>
      </c>
      <c r="AF430">
        <f>ROUND((SUM(SmtRes!BT1482:'SmtRes'!BT1488)),6)</f>
        <v>4070.8843999999999</v>
      </c>
      <c r="AG430">
        <f t="shared" si="249"/>
        <v>0</v>
      </c>
      <c r="AH430">
        <f>(SUM(SmtRes!BU1482:'SmtRes'!BU1488))</f>
        <v>9.1300000000000008</v>
      </c>
      <c r="AI430">
        <f>(SUM(SmtRes!BV1482:'SmtRes'!BV1488))</f>
        <v>3.46</v>
      </c>
      <c r="AJ430">
        <f t="shared" si="250"/>
        <v>0</v>
      </c>
      <c r="AK430">
        <v>10683.069500000001</v>
      </c>
      <c r="AL430">
        <v>0</v>
      </c>
      <c r="AM430">
        <v>4605.1728999999996</v>
      </c>
      <c r="AN430">
        <v>2007.0122000000001</v>
      </c>
      <c r="AO430">
        <v>4070.8844000000004</v>
      </c>
      <c r="AP430">
        <v>0</v>
      </c>
      <c r="AQ430">
        <v>9.1300000000000008</v>
      </c>
      <c r="AR430">
        <v>3.46</v>
      </c>
      <c r="AS430">
        <v>0</v>
      </c>
      <c r="AT430">
        <v>103</v>
      </c>
      <c r="AU430">
        <v>60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1</v>
      </c>
      <c r="BJ430" t="s">
        <v>450</v>
      </c>
      <c r="BM430">
        <v>33001</v>
      </c>
      <c r="BN430">
        <v>0</v>
      </c>
      <c r="BO430" t="s">
        <v>3</v>
      </c>
      <c r="BP430">
        <v>0</v>
      </c>
      <c r="BQ430">
        <v>2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103</v>
      </c>
      <c r="CA430">
        <v>60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251"/>
        <v>11367.9</v>
      </c>
      <c r="CQ430">
        <f>SUMIF(SmtRes!AQ1482:'SmtRes'!AQ1488,"=1",SmtRes!AA1482:'SmtRes'!AA1488)</f>
        <v>0</v>
      </c>
      <c r="CR430">
        <f>SUMIF(SmtRes!AQ1482:'SmtRes'!AQ1488,"=1",SmtRes!AB1482:'SmtRes'!AB1488)</f>
        <v>4001.46</v>
      </c>
      <c r="CS430">
        <f>SUMIF(SmtRes!AQ1482:'SmtRes'!AQ1488,"=1",SmtRes!AC1482:'SmtRes'!AC1488)</f>
        <v>1669.3600000000001</v>
      </c>
      <c r="CT430">
        <f>SUMIF(SmtRes!AQ1482:'SmtRes'!AQ1488,"=1",SmtRes!AD1482:'SmtRes'!AD1488)</f>
        <v>445.88</v>
      </c>
      <c r="CU430">
        <f t="shared" si="252"/>
        <v>0</v>
      </c>
      <c r="CV430">
        <f>SUMIF(SmtRes!AQ1482:'SmtRes'!AQ1488,"=1",SmtRes!BU1482:'SmtRes'!BU1488)</f>
        <v>9.1300000000000008</v>
      </c>
      <c r="CW430">
        <f>SUMIF(SmtRes!AQ1482:'SmtRes'!AQ1488,"=1",SmtRes!BV1482:'SmtRes'!BV1488)</f>
        <v>3.46</v>
      </c>
      <c r="CX430">
        <f t="shared" si="253"/>
        <v>0</v>
      </c>
      <c r="CY430">
        <f t="shared" si="254"/>
        <v>6260.2266999999993</v>
      </c>
      <c r="CZ430">
        <f t="shared" si="255"/>
        <v>3646.7339999999995</v>
      </c>
      <c r="DC430" t="s">
        <v>3</v>
      </c>
      <c r="DD430" t="s">
        <v>14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239</v>
      </c>
      <c r="DW430" t="s">
        <v>239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293259405</v>
      </c>
      <c r="EF430">
        <v>2</v>
      </c>
      <c r="EG430" t="s">
        <v>26</v>
      </c>
      <c r="EH430">
        <v>27</v>
      </c>
      <c r="EI430" t="s">
        <v>27</v>
      </c>
      <c r="EJ430">
        <v>1</v>
      </c>
      <c r="EK430">
        <v>33001</v>
      </c>
      <c r="EL430" t="s">
        <v>27</v>
      </c>
      <c r="EM430" t="s">
        <v>28</v>
      </c>
      <c r="EO430" t="s">
        <v>3</v>
      </c>
      <c r="EQ430">
        <v>131072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9.1300000000000008</v>
      </c>
      <c r="EX430">
        <v>3.46</v>
      </c>
      <c r="EY430">
        <v>0</v>
      </c>
      <c r="FQ430">
        <v>0</v>
      </c>
      <c r="FR430">
        <f t="shared" si="256"/>
        <v>0</v>
      </c>
      <c r="FS430">
        <v>0</v>
      </c>
      <c r="FX430">
        <v>103</v>
      </c>
      <c r="FY430">
        <v>60</v>
      </c>
      <c r="GA430" t="s">
        <v>3</v>
      </c>
      <c r="GD430">
        <v>1</v>
      </c>
      <c r="GF430">
        <v>-1630941577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257"/>
        <v>0</v>
      </c>
      <c r="GM430">
        <f t="shared" si="258"/>
        <v>21274.86</v>
      </c>
      <c r="GN430">
        <f t="shared" si="259"/>
        <v>21274.86</v>
      </c>
      <c r="GO430">
        <f t="shared" si="260"/>
        <v>0</v>
      </c>
      <c r="GP430">
        <f t="shared" si="261"/>
        <v>0</v>
      </c>
      <c r="GR430">
        <v>0</v>
      </c>
      <c r="GS430">
        <v>3</v>
      </c>
      <c r="GT430">
        <v>0</v>
      </c>
      <c r="GU430" t="s">
        <v>3</v>
      </c>
      <c r="GV430">
        <f t="shared" si="262"/>
        <v>0</v>
      </c>
      <c r="GW430">
        <v>1</v>
      </c>
      <c r="GX430">
        <f t="shared" si="263"/>
        <v>0</v>
      </c>
      <c r="HA430">
        <v>0</v>
      </c>
      <c r="HB430">
        <v>0</v>
      </c>
      <c r="HC430">
        <f t="shared" si="264"/>
        <v>0</v>
      </c>
      <c r="HE430" t="s">
        <v>3</v>
      </c>
      <c r="HF430" t="s">
        <v>3</v>
      </c>
      <c r="HM430" t="s">
        <v>3</v>
      </c>
      <c r="HN430" t="s">
        <v>30</v>
      </c>
      <c r="HO430" t="s">
        <v>31</v>
      </c>
      <c r="HP430" t="s">
        <v>27</v>
      </c>
      <c r="HQ430" t="s">
        <v>27</v>
      </c>
      <c r="IK430">
        <v>0</v>
      </c>
    </row>
    <row r="431" spans="1:245" x14ac:dyDescent="0.2">
      <c r="A431">
        <v>17</v>
      </c>
      <c r="B431">
        <v>1</v>
      </c>
      <c r="C431">
        <f>ROW(SmtRes!A1495)</f>
        <v>1495</v>
      </c>
      <c r="D431">
        <f>ROW(EtalonRes!A2078)</f>
        <v>2078</v>
      </c>
      <c r="E431" t="s">
        <v>453</v>
      </c>
      <c r="F431" t="s">
        <v>454</v>
      </c>
      <c r="G431" t="s">
        <v>455</v>
      </c>
      <c r="H431" t="s">
        <v>239</v>
      </c>
      <c r="I431">
        <v>1</v>
      </c>
      <c r="J431">
        <v>0</v>
      </c>
      <c r="K431">
        <v>1</v>
      </c>
      <c r="O431">
        <f t="shared" si="242"/>
        <v>6714.67</v>
      </c>
      <c r="P431">
        <f>SUMIF(SmtRes!AQ1489:'SmtRes'!AQ1495,"=1",SmtRes!DF1489:'SmtRes'!DF1495)</f>
        <v>0</v>
      </c>
      <c r="Q431">
        <f>SUMIF(SmtRes!AQ1489:'SmtRes'!AQ1495,"=1",SmtRes!DG1489:'SmtRes'!DG1495)</f>
        <v>2362.4700000000003</v>
      </c>
      <c r="R431">
        <f>SUMIF(SmtRes!AQ1489:'SmtRes'!AQ1495,"=1",SmtRes!DH1489:'SmtRes'!DH1495)</f>
        <v>990.26</v>
      </c>
      <c r="S431">
        <f>SUMIF(SmtRes!AQ1489:'SmtRes'!AQ1495,"=1",SmtRes!DI1489:'SmtRes'!DI1495)</f>
        <v>3361.94</v>
      </c>
      <c r="T431">
        <f t="shared" si="243"/>
        <v>0</v>
      </c>
      <c r="U431">
        <f>SUMIF(SmtRes!AQ1489:'SmtRes'!AQ1495,"=1",SmtRes!CV1489:'SmtRes'!CV1495)</f>
        <v>7.54</v>
      </c>
      <c r="V431">
        <f>SUMIF(SmtRes!AQ1489:'SmtRes'!AQ1495,"=1",SmtRes!CW1489:'SmtRes'!CW1495)</f>
        <v>1.6640000000000001</v>
      </c>
      <c r="W431">
        <f t="shared" si="244"/>
        <v>0</v>
      </c>
      <c r="X431">
        <f t="shared" si="245"/>
        <v>4482.7700000000004</v>
      </c>
      <c r="Y431">
        <f t="shared" si="246"/>
        <v>2611.3200000000002</v>
      </c>
      <c r="AA431">
        <v>295887217</v>
      </c>
      <c r="AB431">
        <f t="shared" si="247"/>
        <v>5409.1676600000001</v>
      </c>
      <c r="AC431">
        <f t="shared" si="248"/>
        <v>0</v>
      </c>
      <c r="AD431">
        <f>ROUND((((SUM(SmtRes!BR1489:'SmtRes'!BR1495))-(SUM(SmtRes!BS1489:'SmtRes'!BS1495)))+AE431),6)</f>
        <v>2047.2324599999999</v>
      </c>
      <c r="AE431">
        <f>ROUND((SUM(SmtRes!BS1489:'SmtRes'!BS1495)),6)</f>
        <v>990.25419999999997</v>
      </c>
      <c r="AF431">
        <f>ROUND((SUM(SmtRes!BT1489:'SmtRes'!BT1495)),6)</f>
        <v>3361.9351999999999</v>
      </c>
      <c r="AG431">
        <f t="shared" si="249"/>
        <v>0</v>
      </c>
      <c r="AH431">
        <f>(SUM(SmtRes!BU1489:'SmtRes'!BU1495))</f>
        <v>7.54</v>
      </c>
      <c r="AI431">
        <f>(SUM(SmtRes!BV1489:'SmtRes'!BV1495))</f>
        <v>1.6640000000000001</v>
      </c>
      <c r="AJ431">
        <f t="shared" si="250"/>
        <v>0</v>
      </c>
      <c r="AK431">
        <v>9845.2644</v>
      </c>
      <c r="AL431">
        <v>0</v>
      </c>
      <c r="AM431">
        <v>3149.5884000000001</v>
      </c>
      <c r="AN431">
        <v>1523.4679999999998</v>
      </c>
      <c r="AO431">
        <v>5172.2079999999996</v>
      </c>
      <c r="AP431">
        <v>0</v>
      </c>
      <c r="AQ431">
        <v>11.6</v>
      </c>
      <c r="AR431">
        <v>2.5599999999999996</v>
      </c>
      <c r="AS431">
        <v>0</v>
      </c>
      <c r="AT431">
        <v>103</v>
      </c>
      <c r="AU431">
        <v>60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1</v>
      </c>
      <c r="BJ431" t="s">
        <v>456</v>
      </c>
      <c r="BM431">
        <v>33001</v>
      </c>
      <c r="BN431">
        <v>0</v>
      </c>
      <c r="BO431" t="s">
        <v>3</v>
      </c>
      <c r="BP431">
        <v>0</v>
      </c>
      <c r="BQ431">
        <v>2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103</v>
      </c>
      <c r="CA431">
        <v>60</v>
      </c>
      <c r="CB431" t="s">
        <v>22</v>
      </c>
      <c r="CE431">
        <v>0</v>
      </c>
      <c r="CF431">
        <v>0</v>
      </c>
      <c r="CG431">
        <v>0</v>
      </c>
      <c r="CM431">
        <v>0</v>
      </c>
      <c r="CN431" t="s">
        <v>405</v>
      </c>
      <c r="CO431">
        <v>0</v>
      </c>
      <c r="CP431">
        <f t="shared" si="251"/>
        <v>6714.67</v>
      </c>
      <c r="CQ431">
        <f>SUMIF(SmtRes!AQ1489:'SmtRes'!AQ1495,"=1",SmtRes!AA1489:'SmtRes'!AA1495)</f>
        <v>0</v>
      </c>
      <c r="CR431">
        <f>SUMIF(SmtRes!AQ1489:'SmtRes'!AQ1495,"=1",SmtRes!AB1489:'SmtRes'!AB1495)</f>
        <v>4001.46</v>
      </c>
      <c r="CS431">
        <f>SUMIF(SmtRes!AQ1489:'SmtRes'!AQ1495,"=1",SmtRes!AC1489:'SmtRes'!AC1495)</f>
        <v>1669.3600000000001</v>
      </c>
      <c r="CT431">
        <f>SUMIF(SmtRes!AQ1489:'SmtRes'!AQ1495,"=1",SmtRes!AD1489:'SmtRes'!AD1495)</f>
        <v>445.88</v>
      </c>
      <c r="CU431">
        <f t="shared" si="252"/>
        <v>0</v>
      </c>
      <c r="CV431">
        <f>SUMIF(SmtRes!AQ1489:'SmtRes'!AQ1495,"=1",SmtRes!BU1489:'SmtRes'!BU1495)</f>
        <v>7.54</v>
      </c>
      <c r="CW431">
        <f>SUMIF(SmtRes!AQ1489:'SmtRes'!AQ1495,"=1",SmtRes!BV1489:'SmtRes'!BV1495)</f>
        <v>1.6640000000000001</v>
      </c>
      <c r="CX431">
        <f t="shared" si="253"/>
        <v>0</v>
      </c>
      <c r="CY431">
        <f t="shared" si="254"/>
        <v>4482.7659999999996</v>
      </c>
      <c r="CZ431">
        <f t="shared" si="255"/>
        <v>2611.3200000000002</v>
      </c>
      <c r="DC431" t="s">
        <v>3</v>
      </c>
      <c r="DD431" t="s">
        <v>24</v>
      </c>
      <c r="DE431" t="s">
        <v>406</v>
      </c>
      <c r="DF431" t="s">
        <v>406</v>
      </c>
      <c r="DG431" t="s">
        <v>406</v>
      </c>
      <c r="DH431" t="s">
        <v>3</v>
      </c>
      <c r="DI431" t="s">
        <v>406</v>
      </c>
      <c r="DJ431" t="s">
        <v>406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239</v>
      </c>
      <c r="DW431" t="s">
        <v>239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293259405</v>
      </c>
      <c r="EF431">
        <v>2</v>
      </c>
      <c r="EG431" t="s">
        <v>26</v>
      </c>
      <c r="EH431">
        <v>27</v>
      </c>
      <c r="EI431" t="s">
        <v>27</v>
      </c>
      <c r="EJ431">
        <v>1</v>
      </c>
      <c r="EK431">
        <v>33001</v>
      </c>
      <c r="EL431" t="s">
        <v>27</v>
      </c>
      <c r="EM431" t="s">
        <v>28</v>
      </c>
      <c r="EO431" t="s">
        <v>407</v>
      </c>
      <c r="EQ431">
        <v>131072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11.6</v>
      </c>
      <c r="EX431">
        <v>2.56</v>
      </c>
      <c r="EY431">
        <v>0</v>
      </c>
      <c r="FQ431">
        <v>0</v>
      </c>
      <c r="FR431">
        <f t="shared" si="256"/>
        <v>0</v>
      </c>
      <c r="FS431">
        <v>0</v>
      </c>
      <c r="FX431">
        <v>103</v>
      </c>
      <c r="FY431">
        <v>60</v>
      </c>
      <c r="GA431" t="s">
        <v>3</v>
      </c>
      <c r="GD431">
        <v>1</v>
      </c>
      <c r="GF431">
        <v>-1259701820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257"/>
        <v>0</v>
      </c>
      <c r="GM431">
        <f t="shared" si="258"/>
        <v>13808.76</v>
      </c>
      <c r="GN431">
        <f t="shared" si="259"/>
        <v>13808.76</v>
      </c>
      <c r="GO431">
        <f t="shared" si="260"/>
        <v>0</v>
      </c>
      <c r="GP431">
        <f t="shared" si="261"/>
        <v>0</v>
      </c>
      <c r="GR431">
        <v>0</v>
      </c>
      <c r="GS431">
        <v>3</v>
      </c>
      <c r="GT431">
        <v>0</v>
      </c>
      <c r="GU431" t="s">
        <v>3</v>
      </c>
      <c r="GV431">
        <f t="shared" si="262"/>
        <v>0</v>
      </c>
      <c r="GW431">
        <v>1</v>
      </c>
      <c r="GX431">
        <f t="shared" si="263"/>
        <v>0</v>
      </c>
      <c r="HA431">
        <v>0</v>
      </c>
      <c r="HB431">
        <v>0</v>
      </c>
      <c r="HC431">
        <f t="shared" si="264"/>
        <v>0</v>
      </c>
      <c r="HE431" t="s">
        <v>3</v>
      </c>
      <c r="HF431" t="s">
        <v>3</v>
      </c>
      <c r="HM431" t="s">
        <v>3</v>
      </c>
      <c r="HN431" t="s">
        <v>30</v>
      </c>
      <c r="HO431" t="s">
        <v>31</v>
      </c>
      <c r="HP431" t="s">
        <v>27</v>
      </c>
      <c r="HQ431" t="s">
        <v>27</v>
      </c>
      <c r="IK431">
        <v>0</v>
      </c>
    </row>
    <row r="432" spans="1:245" x14ac:dyDescent="0.2">
      <c r="A432">
        <v>17</v>
      </c>
      <c r="B432">
        <v>1</v>
      </c>
      <c r="C432">
        <f>ROW(SmtRes!A1502)</f>
        <v>1502</v>
      </c>
      <c r="D432">
        <f>ROW(EtalonRes!A2088)</f>
        <v>2088</v>
      </c>
      <c r="E432" t="s">
        <v>457</v>
      </c>
      <c r="F432" t="s">
        <v>454</v>
      </c>
      <c r="G432" t="s">
        <v>458</v>
      </c>
      <c r="H432" t="s">
        <v>239</v>
      </c>
      <c r="I432">
        <v>1</v>
      </c>
      <c r="J432">
        <v>0</v>
      </c>
      <c r="K432">
        <v>1</v>
      </c>
      <c r="O432">
        <f t="shared" si="242"/>
        <v>10330.24</v>
      </c>
      <c r="P432">
        <f>SUMIF(SmtRes!AQ1496:'SmtRes'!AQ1502,"=1",SmtRes!DF1496:'SmtRes'!DF1502)</f>
        <v>0</v>
      </c>
      <c r="Q432">
        <f>SUMIF(SmtRes!AQ1496:'SmtRes'!AQ1502,"=1",SmtRes!DG1496:'SmtRes'!DG1502)</f>
        <v>3634.5599999999995</v>
      </c>
      <c r="R432">
        <f>SUMIF(SmtRes!AQ1496:'SmtRes'!AQ1502,"=1",SmtRes!DH1496:'SmtRes'!DH1502)</f>
        <v>1523.4699999999998</v>
      </c>
      <c r="S432">
        <f>SUMIF(SmtRes!AQ1496:'SmtRes'!AQ1502,"=1",SmtRes!DI1496:'SmtRes'!DI1502)</f>
        <v>5172.21</v>
      </c>
      <c r="T432">
        <f t="shared" si="243"/>
        <v>0</v>
      </c>
      <c r="U432">
        <f>SUMIF(SmtRes!AQ1496:'SmtRes'!AQ1502,"=1",SmtRes!CV1496:'SmtRes'!CV1502)</f>
        <v>11.6</v>
      </c>
      <c r="V432">
        <f>SUMIF(SmtRes!AQ1496:'SmtRes'!AQ1502,"=1",SmtRes!CW1496:'SmtRes'!CW1502)</f>
        <v>2.5599999999999996</v>
      </c>
      <c r="W432">
        <f t="shared" si="244"/>
        <v>0</v>
      </c>
      <c r="X432">
        <f t="shared" si="245"/>
        <v>6896.55</v>
      </c>
      <c r="Y432">
        <f t="shared" si="246"/>
        <v>4017.41</v>
      </c>
      <c r="AA432">
        <v>295887217</v>
      </c>
      <c r="AB432">
        <f t="shared" si="247"/>
        <v>8321.7963999999993</v>
      </c>
      <c r="AC432">
        <f t="shared" si="248"/>
        <v>0</v>
      </c>
      <c r="AD432">
        <f>ROUND((((SUM(SmtRes!BR1496:'SmtRes'!BR1502))-(SUM(SmtRes!BS1496:'SmtRes'!BS1502)))+AE432),6)</f>
        <v>3149.5884000000001</v>
      </c>
      <c r="AE432">
        <f>ROUND((SUM(SmtRes!BS1496:'SmtRes'!BS1502)),6)</f>
        <v>1523.4680000000001</v>
      </c>
      <c r="AF432">
        <f>ROUND((SUM(SmtRes!BT1496:'SmtRes'!BT1502)),6)</f>
        <v>5172.2079999999996</v>
      </c>
      <c r="AG432">
        <f t="shared" si="249"/>
        <v>0</v>
      </c>
      <c r="AH432">
        <f>(SUM(SmtRes!BU1496:'SmtRes'!BU1502))</f>
        <v>11.6</v>
      </c>
      <c r="AI432">
        <f>(SUM(SmtRes!BV1496:'SmtRes'!BV1502))</f>
        <v>2.5599999999999996</v>
      </c>
      <c r="AJ432">
        <f t="shared" si="250"/>
        <v>0</v>
      </c>
      <c r="AK432">
        <v>9845.2644</v>
      </c>
      <c r="AL432">
        <v>0</v>
      </c>
      <c r="AM432">
        <v>3149.5884000000001</v>
      </c>
      <c r="AN432">
        <v>1523.4679999999998</v>
      </c>
      <c r="AO432">
        <v>5172.2079999999996</v>
      </c>
      <c r="AP432">
        <v>0</v>
      </c>
      <c r="AQ432">
        <v>11.6</v>
      </c>
      <c r="AR432">
        <v>2.5599999999999996</v>
      </c>
      <c r="AS432">
        <v>0</v>
      </c>
      <c r="AT432">
        <v>103</v>
      </c>
      <c r="AU432">
        <v>60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1</v>
      </c>
      <c r="BJ432" t="s">
        <v>456</v>
      </c>
      <c r="BM432">
        <v>33001</v>
      </c>
      <c r="BN432">
        <v>0</v>
      </c>
      <c r="BO432" t="s">
        <v>3</v>
      </c>
      <c r="BP432">
        <v>0</v>
      </c>
      <c r="BQ432">
        <v>2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103</v>
      </c>
      <c r="CA432">
        <v>60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251"/>
        <v>10330.24</v>
      </c>
      <c r="CQ432">
        <f>SUMIF(SmtRes!AQ1496:'SmtRes'!AQ1502,"=1",SmtRes!AA1496:'SmtRes'!AA1502)</f>
        <v>0</v>
      </c>
      <c r="CR432">
        <f>SUMIF(SmtRes!AQ1496:'SmtRes'!AQ1502,"=1",SmtRes!AB1496:'SmtRes'!AB1502)</f>
        <v>4001.46</v>
      </c>
      <c r="CS432">
        <f>SUMIF(SmtRes!AQ1496:'SmtRes'!AQ1502,"=1",SmtRes!AC1496:'SmtRes'!AC1502)</f>
        <v>1669.3600000000001</v>
      </c>
      <c r="CT432">
        <f>SUMIF(SmtRes!AQ1496:'SmtRes'!AQ1502,"=1",SmtRes!AD1496:'SmtRes'!AD1502)</f>
        <v>445.88</v>
      </c>
      <c r="CU432">
        <f t="shared" si="252"/>
        <v>0</v>
      </c>
      <c r="CV432">
        <f>SUMIF(SmtRes!AQ1496:'SmtRes'!AQ1502,"=1",SmtRes!BU1496:'SmtRes'!BU1502)</f>
        <v>11.6</v>
      </c>
      <c r="CW432">
        <f>SUMIF(SmtRes!AQ1496:'SmtRes'!AQ1502,"=1",SmtRes!BV1496:'SmtRes'!BV1502)</f>
        <v>2.5599999999999996</v>
      </c>
      <c r="CX432">
        <f t="shared" si="253"/>
        <v>0</v>
      </c>
      <c r="CY432">
        <f t="shared" si="254"/>
        <v>6896.5504000000001</v>
      </c>
      <c r="CZ432">
        <f t="shared" si="255"/>
        <v>4017.4080000000004</v>
      </c>
      <c r="DC432" t="s">
        <v>3</v>
      </c>
      <c r="DD432" t="s">
        <v>14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1013</v>
      </c>
      <c r="DV432" t="s">
        <v>239</v>
      </c>
      <c r="DW432" t="s">
        <v>239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293259405</v>
      </c>
      <c r="EF432">
        <v>2</v>
      </c>
      <c r="EG432" t="s">
        <v>26</v>
      </c>
      <c r="EH432">
        <v>27</v>
      </c>
      <c r="EI432" t="s">
        <v>27</v>
      </c>
      <c r="EJ432">
        <v>1</v>
      </c>
      <c r="EK432">
        <v>33001</v>
      </c>
      <c r="EL432" t="s">
        <v>27</v>
      </c>
      <c r="EM432" t="s">
        <v>28</v>
      </c>
      <c r="EO432" t="s">
        <v>3</v>
      </c>
      <c r="EQ432">
        <v>131072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11.6</v>
      </c>
      <c r="EX432">
        <v>2.56</v>
      </c>
      <c r="EY432">
        <v>0</v>
      </c>
      <c r="FQ432">
        <v>0</v>
      </c>
      <c r="FR432">
        <f t="shared" si="256"/>
        <v>0</v>
      </c>
      <c r="FS432">
        <v>0</v>
      </c>
      <c r="FX432">
        <v>103</v>
      </c>
      <c r="FY432">
        <v>60</v>
      </c>
      <c r="GA432" t="s">
        <v>3</v>
      </c>
      <c r="GD432">
        <v>1</v>
      </c>
      <c r="GF432">
        <v>-1947464810</v>
      </c>
      <c r="GG432">
        <v>2</v>
      </c>
      <c r="GH432">
        <v>1</v>
      </c>
      <c r="GI432">
        <v>-2</v>
      </c>
      <c r="GJ432">
        <v>0</v>
      </c>
      <c r="GK432">
        <v>0</v>
      </c>
      <c r="GL432">
        <f t="shared" si="257"/>
        <v>0</v>
      </c>
      <c r="GM432">
        <f t="shared" si="258"/>
        <v>21244.2</v>
      </c>
      <c r="GN432">
        <f t="shared" si="259"/>
        <v>21244.2</v>
      </c>
      <c r="GO432">
        <f t="shared" si="260"/>
        <v>0</v>
      </c>
      <c r="GP432">
        <f t="shared" si="261"/>
        <v>0</v>
      </c>
      <c r="GR432">
        <v>0</v>
      </c>
      <c r="GS432">
        <v>3</v>
      </c>
      <c r="GT432">
        <v>0</v>
      </c>
      <c r="GU432" t="s">
        <v>3</v>
      </c>
      <c r="GV432">
        <f t="shared" si="262"/>
        <v>0</v>
      </c>
      <c r="GW432">
        <v>1</v>
      </c>
      <c r="GX432">
        <f t="shared" si="263"/>
        <v>0</v>
      </c>
      <c r="HA432">
        <v>0</v>
      </c>
      <c r="HB432">
        <v>0</v>
      </c>
      <c r="HC432">
        <f t="shared" si="264"/>
        <v>0</v>
      </c>
      <c r="HE432" t="s">
        <v>3</v>
      </c>
      <c r="HF432" t="s">
        <v>3</v>
      </c>
      <c r="HM432" t="s">
        <v>3</v>
      </c>
      <c r="HN432" t="s">
        <v>30</v>
      </c>
      <c r="HO432" t="s">
        <v>31</v>
      </c>
      <c r="HP432" t="s">
        <v>27</v>
      </c>
      <c r="HQ432" t="s">
        <v>27</v>
      </c>
      <c r="IK432">
        <v>0</v>
      </c>
    </row>
    <row r="434" spans="1:206" x14ac:dyDescent="0.2">
      <c r="A434" s="2">
        <v>51</v>
      </c>
      <c r="B434" s="2">
        <f>B419</f>
        <v>1</v>
      </c>
      <c r="C434" s="2">
        <f>A419</f>
        <v>4</v>
      </c>
      <c r="D434" s="2">
        <f>ROW(A419)</f>
        <v>419</v>
      </c>
      <c r="E434" s="2"/>
      <c r="F434" s="2" t="str">
        <f>IF(F419&lt;&gt;"",F419,"")</f>
        <v>Новый раздел</v>
      </c>
      <c r="G434" s="2" t="str">
        <f>IF(G419&lt;&gt;"",G419,"")</f>
        <v>Замена грозозащитных тросов  ВЛ 35-220 кВ между опорами с пересечением препятствий</v>
      </c>
      <c r="H434" s="2">
        <v>0</v>
      </c>
      <c r="I434" s="2"/>
      <c r="J434" s="2"/>
      <c r="K434" s="2"/>
      <c r="L434" s="2"/>
      <c r="M434" s="2"/>
      <c r="N434" s="2"/>
      <c r="O434" s="2">
        <f t="shared" ref="O434:T434" si="265">ROUND(AB434,2)</f>
        <v>127586.4</v>
      </c>
      <c r="P434" s="2">
        <f t="shared" si="265"/>
        <v>0</v>
      </c>
      <c r="Q434" s="2">
        <f t="shared" si="265"/>
        <v>58781.1</v>
      </c>
      <c r="R434" s="2">
        <f t="shared" si="265"/>
        <v>22801.85</v>
      </c>
      <c r="S434" s="2">
        <f t="shared" si="265"/>
        <v>46003.45</v>
      </c>
      <c r="T434" s="2">
        <f t="shared" si="265"/>
        <v>0</v>
      </c>
      <c r="U434" s="2">
        <f>AH434</f>
        <v>103.17449999999999</v>
      </c>
      <c r="V434" s="2">
        <f>AI434</f>
        <v>39.137999999999998</v>
      </c>
      <c r="W434" s="2">
        <f>ROUND(AJ434,2)</f>
        <v>0</v>
      </c>
      <c r="X434" s="2">
        <f>ROUND(AK434,2)</f>
        <v>70869.45</v>
      </c>
      <c r="Y434" s="2">
        <f>ROUND(AL434,2)</f>
        <v>41283.18</v>
      </c>
      <c r="Z434" s="2"/>
      <c r="AA434" s="2"/>
      <c r="AB434" s="2">
        <f>ROUND(SUMIF(AA423:AA432,"=295887217",O423:O432),2)</f>
        <v>127586.4</v>
      </c>
      <c r="AC434" s="2">
        <f>ROUND(SUMIF(AA423:AA432,"=295887217",P423:P432),2)</f>
        <v>0</v>
      </c>
      <c r="AD434" s="2">
        <f>ROUND(SUMIF(AA423:AA432,"=295887217",Q423:Q432),2)</f>
        <v>58781.1</v>
      </c>
      <c r="AE434" s="2">
        <f>ROUND(SUMIF(AA423:AA432,"=295887217",R423:R432),2)</f>
        <v>22801.85</v>
      </c>
      <c r="AF434" s="2">
        <f>ROUND(SUMIF(AA423:AA432,"=295887217",S423:S432),2)</f>
        <v>46003.45</v>
      </c>
      <c r="AG434" s="2">
        <f>ROUND(SUMIF(AA423:AA432,"=295887217",T423:T432),2)</f>
        <v>0</v>
      </c>
      <c r="AH434" s="2">
        <f>SUMIF(AA423:AA432,"=295887217",U423:U432)</f>
        <v>103.17449999999999</v>
      </c>
      <c r="AI434" s="2">
        <f>SUMIF(AA423:AA432,"=295887217",V423:V432)</f>
        <v>39.137999999999998</v>
      </c>
      <c r="AJ434" s="2">
        <f>ROUND(SUMIF(AA423:AA432,"=295887217",W423:W432),2)</f>
        <v>0</v>
      </c>
      <c r="AK434" s="2">
        <f>ROUND(SUMIF(AA423:AA432,"=295887217",X423:X432),2)</f>
        <v>70869.45</v>
      </c>
      <c r="AL434" s="2">
        <f>ROUND(SUMIF(AA423:AA432,"=295887217",Y423:Y432),2)</f>
        <v>41283.18</v>
      </c>
      <c r="AM434" s="2"/>
      <c r="AN434" s="2"/>
      <c r="AO434" s="2">
        <f t="shared" ref="AO434:BD434" si="266">ROUND(BX434,2)</f>
        <v>0</v>
      </c>
      <c r="AP434" s="2">
        <f t="shared" si="266"/>
        <v>0</v>
      </c>
      <c r="AQ434" s="2">
        <f t="shared" si="266"/>
        <v>0</v>
      </c>
      <c r="AR434" s="2">
        <f t="shared" si="266"/>
        <v>239739.03</v>
      </c>
      <c r="AS434" s="2">
        <f t="shared" si="266"/>
        <v>239739.03</v>
      </c>
      <c r="AT434" s="2">
        <f t="shared" si="266"/>
        <v>0</v>
      </c>
      <c r="AU434" s="2">
        <f t="shared" si="266"/>
        <v>0</v>
      </c>
      <c r="AV434" s="2">
        <f t="shared" si="266"/>
        <v>0</v>
      </c>
      <c r="AW434" s="2">
        <f t="shared" si="266"/>
        <v>0</v>
      </c>
      <c r="AX434" s="2">
        <f t="shared" si="266"/>
        <v>0</v>
      </c>
      <c r="AY434" s="2">
        <f t="shared" si="266"/>
        <v>0</v>
      </c>
      <c r="AZ434" s="2">
        <f t="shared" si="266"/>
        <v>0</v>
      </c>
      <c r="BA434" s="2">
        <f t="shared" si="266"/>
        <v>0</v>
      </c>
      <c r="BB434" s="2">
        <f t="shared" si="266"/>
        <v>0</v>
      </c>
      <c r="BC434" s="2">
        <f t="shared" si="266"/>
        <v>0</v>
      </c>
      <c r="BD434" s="2">
        <f t="shared" si="266"/>
        <v>0</v>
      </c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>
        <f>ROUND(SUMIF(AA423:AA432,"=295887217",FQ423:FQ432),2)</f>
        <v>0</v>
      </c>
      <c r="BY434" s="2">
        <f>ROUND(SUMIF(AA423:AA432,"=295887217",FR423:FR432),2)</f>
        <v>0</v>
      </c>
      <c r="BZ434" s="2">
        <f>ROUND(SUMIF(AA423:AA432,"=295887217",GL423:GL432),2)</f>
        <v>0</v>
      </c>
      <c r="CA434" s="2">
        <f>ROUND(SUMIF(AA423:AA432,"=295887217",GM423:GM432),2)</f>
        <v>239739.03</v>
      </c>
      <c r="CB434" s="2">
        <f>ROUND(SUMIF(AA423:AA432,"=295887217",GN423:GN432),2)</f>
        <v>239739.03</v>
      </c>
      <c r="CC434" s="2">
        <f>ROUND(SUMIF(AA423:AA432,"=295887217",GO423:GO432),2)</f>
        <v>0</v>
      </c>
      <c r="CD434" s="2">
        <f>ROUND(SUMIF(AA423:AA432,"=295887217",GP423:GP432),2)</f>
        <v>0</v>
      </c>
      <c r="CE434" s="2">
        <f>AC434-BX434</f>
        <v>0</v>
      </c>
      <c r="CF434" s="2">
        <f>AC434-BY434</f>
        <v>0</v>
      </c>
      <c r="CG434" s="2">
        <f>BX434-BZ434</f>
        <v>0</v>
      </c>
      <c r="CH434" s="2">
        <f>AC434-BX434-BY434+BZ434</f>
        <v>0</v>
      </c>
      <c r="CI434" s="2">
        <f>BY434-BZ434</f>
        <v>0</v>
      </c>
      <c r="CJ434" s="2">
        <f>ROUND(SUMIF(AA423:AA432,"=295887217",GX423:GX432),2)</f>
        <v>0</v>
      </c>
      <c r="CK434" s="2">
        <f>ROUND(SUMIF(AA423:AA432,"=295887217",GY423:GY432),2)</f>
        <v>0</v>
      </c>
      <c r="CL434" s="2">
        <f>ROUND(SUMIF(AA423:AA432,"=295887217",GZ423:GZ432),2)</f>
        <v>0</v>
      </c>
      <c r="CM434" s="2">
        <f>ROUND(SUMIF(AA423:AA432,"=295887217",HD423:HD432),2)</f>
        <v>0</v>
      </c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>
        <v>0</v>
      </c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201</v>
      </c>
      <c r="F436" s="4">
        <f>ROUND(Source!O434,O436)</f>
        <v>127586.4</v>
      </c>
      <c r="G436" s="4" t="s">
        <v>124</v>
      </c>
      <c r="H436" s="4" t="s">
        <v>125</v>
      </c>
      <c r="I436" s="4"/>
      <c r="J436" s="4"/>
      <c r="K436" s="4">
        <v>201</v>
      </c>
      <c r="L436" s="4">
        <v>1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127586.4</v>
      </c>
      <c r="X436" s="4">
        <v>1</v>
      </c>
      <c r="Y436" s="4">
        <v>127586.4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202</v>
      </c>
      <c r="F437" s="4">
        <f>ROUND(Source!P434,O437)</f>
        <v>0</v>
      </c>
      <c r="G437" s="4" t="s">
        <v>126</v>
      </c>
      <c r="H437" s="4" t="s">
        <v>127</v>
      </c>
      <c r="I437" s="4"/>
      <c r="J437" s="4"/>
      <c r="K437" s="4">
        <v>202</v>
      </c>
      <c r="L437" s="4">
        <v>2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222</v>
      </c>
      <c r="F438" s="4">
        <f>ROUND(Source!AO434,O438)</f>
        <v>0</v>
      </c>
      <c r="G438" s="4" t="s">
        <v>128</v>
      </c>
      <c r="H438" s="4" t="s">
        <v>129</v>
      </c>
      <c r="I438" s="4"/>
      <c r="J438" s="4"/>
      <c r="K438" s="4">
        <v>222</v>
      </c>
      <c r="L438" s="4">
        <v>3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225</v>
      </c>
      <c r="F439" s="4">
        <f>ROUND(Source!AV434,O439)</f>
        <v>0</v>
      </c>
      <c r="G439" s="4" t="s">
        <v>130</v>
      </c>
      <c r="H439" s="4" t="s">
        <v>131</v>
      </c>
      <c r="I439" s="4"/>
      <c r="J439" s="4"/>
      <c r="K439" s="4">
        <v>225</v>
      </c>
      <c r="L439" s="4">
        <v>4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226</v>
      </c>
      <c r="F440" s="4">
        <f>ROUND(Source!AW434,O440)</f>
        <v>0</v>
      </c>
      <c r="G440" s="4" t="s">
        <v>132</v>
      </c>
      <c r="H440" s="4" t="s">
        <v>133</v>
      </c>
      <c r="I440" s="4"/>
      <c r="J440" s="4"/>
      <c r="K440" s="4">
        <v>226</v>
      </c>
      <c r="L440" s="4">
        <v>5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227</v>
      </c>
      <c r="F441" s="4">
        <f>ROUND(Source!AX434,O441)</f>
        <v>0</v>
      </c>
      <c r="G441" s="4" t="s">
        <v>134</v>
      </c>
      <c r="H441" s="4" t="s">
        <v>135</v>
      </c>
      <c r="I441" s="4"/>
      <c r="J441" s="4"/>
      <c r="K441" s="4">
        <v>227</v>
      </c>
      <c r="L441" s="4">
        <v>6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228</v>
      </c>
      <c r="F442" s="4">
        <f>ROUND(Source!AY434,O442)</f>
        <v>0</v>
      </c>
      <c r="G442" s="4" t="s">
        <v>136</v>
      </c>
      <c r="H442" s="4" t="s">
        <v>137</v>
      </c>
      <c r="I442" s="4"/>
      <c r="J442" s="4"/>
      <c r="K442" s="4">
        <v>228</v>
      </c>
      <c r="L442" s="4">
        <v>7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216</v>
      </c>
      <c r="F443" s="4">
        <f>ROUND(Source!AP434,O443)</f>
        <v>0</v>
      </c>
      <c r="G443" s="4" t="s">
        <v>138</v>
      </c>
      <c r="H443" s="4" t="s">
        <v>139</v>
      </c>
      <c r="I443" s="4"/>
      <c r="J443" s="4"/>
      <c r="K443" s="4">
        <v>216</v>
      </c>
      <c r="L443" s="4">
        <v>8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223</v>
      </c>
      <c r="F444" s="4">
        <f>ROUND(Source!AQ434,O444)</f>
        <v>0</v>
      </c>
      <c r="G444" s="4" t="s">
        <v>140</v>
      </c>
      <c r="H444" s="4" t="s">
        <v>141</v>
      </c>
      <c r="I444" s="4"/>
      <c r="J444" s="4"/>
      <c r="K444" s="4">
        <v>223</v>
      </c>
      <c r="L444" s="4">
        <v>9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229</v>
      </c>
      <c r="F445" s="4">
        <f>ROUND(Source!AZ434,O445)</f>
        <v>0</v>
      </c>
      <c r="G445" s="4" t="s">
        <v>142</v>
      </c>
      <c r="H445" s="4" t="s">
        <v>143</v>
      </c>
      <c r="I445" s="4"/>
      <c r="J445" s="4"/>
      <c r="K445" s="4">
        <v>229</v>
      </c>
      <c r="L445" s="4">
        <v>10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203</v>
      </c>
      <c r="F446" s="4">
        <f>ROUND(Source!Q434,O446)</f>
        <v>58781.1</v>
      </c>
      <c r="G446" s="4" t="s">
        <v>144</v>
      </c>
      <c r="H446" s="4" t="s">
        <v>145</v>
      </c>
      <c r="I446" s="4"/>
      <c r="J446" s="4"/>
      <c r="K446" s="4">
        <v>203</v>
      </c>
      <c r="L446" s="4">
        <v>11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58781.1</v>
      </c>
      <c r="X446" s="4">
        <v>1</v>
      </c>
      <c r="Y446" s="4">
        <v>58781.1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231</v>
      </c>
      <c r="F447" s="4">
        <f>ROUND(Source!BB434,O447)</f>
        <v>0</v>
      </c>
      <c r="G447" s="4" t="s">
        <v>146</v>
      </c>
      <c r="H447" s="4" t="s">
        <v>147</v>
      </c>
      <c r="I447" s="4"/>
      <c r="J447" s="4"/>
      <c r="K447" s="4">
        <v>231</v>
      </c>
      <c r="L447" s="4">
        <v>12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204</v>
      </c>
      <c r="F448" s="4">
        <f>ROUND(Source!R434,O448)</f>
        <v>22801.85</v>
      </c>
      <c r="G448" s="4" t="s">
        <v>148</v>
      </c>
      <c r="H448" s="4" t="s">
        <v>149</v>
      </c>
      <c r="I448" s="4"/>
      <c r="J448" s="4"/>
      <c r="K448" s="4">
        <v>204</v>
      </c>
      <c r="L448" s="4">
        <v>13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22801.850000000002</v>
      </c>
      <c r="X448" s="4">
        <v>1</v>
      </c>
      <c r="Y448" s="4">
        <v>22801.850000000002</v>
      </c>
      <c r="Z448" s="4"/>
      <c r="AA448" s="4"/>
      <c r="AB448" s="4"/>
    </row>
    <row r="449" spans="1:88" x14ac:dyDescent="0.2">
      <c r="A449" s="4">
        <v>50</v>
      </c>
      <c r="B449" s="4">
        <v>0</v>
      </c>
      <c r="C449" s="4">
        <v>0</v>
      </c>
      <c r="D449" s="4">
        <v>1</v>
      </c>
      <c r="E449" s="4">
        <v>205</v>
      </c>
      <c r="F449" s="4">
        <f>ROUND(Source!S434,O449)</f>
        <v>46003.45</v>
      </c>
      <c r="G449" s="4" t="s">
        <v>150</v>
      </c>
      <c r="H449" s="4" t="s">
        <v>151</v>
      </c>
      <c r="I449" s="4"/>
      <c r="J449" s="4"/>
      <c r="K449" s="4">
        <v>205</v>
      </c>
      <c r="L449" s="4">
        <v>14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46003.45</v>
      </c>
      <c r="X449" s="4">
        <v>1</v>
      </c>
      <c r="Y449" s="4">
        <v>46003.45</v>
      </c>
      <c r="Z449" s="4"/>
      <c r="AA449" s="4"/>
      <c r="AB449" s="4"/>
    </row>
    <row r="450" spans="1:88" x14ac:dyDescent="0.2">
      <c r="A450" s="4">
        <v>50</v>
      </c>
      <c r="B450" s="4">
        <v>0</v>
      </c>
      <c r="C450" s="4">
        <v>0</v>
      </c>
      <c r="D450" s="4">
        <v>1</v>
      </c>
      <c r="E450" s="4">
        <v>232</v>
      </c>
      <c r="F450" s="4">
        <f>ROUND(Source!BC434,O450)</f>
        <v>0</v>
      </c>
      <c r="G450" s="4" t="s">
        <v>152</v>
      </c>
      <c r="H450" s="4" t="s">
        <v>153</v>
      </c>
      <c r="I450" s="4"/>
      <c r="J450" s="4"/>
      <c r="K450" s="4">
        <v>232</v>
      </c>
      <c r="L450" s="4">
        <v>15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88" x14ac:dyDescent="0.2">
      <c r="A451" s="4">
        <v>50</v>
      </c>
      <c r="B451" s="4">
        <v>0</v>
      </c>
      <c r="C451" s="4">
        <v>0</v>
      </c>
      <c r="D451" s="4">
        <v>1</v>
      </c>
      <c r="E451" s="4">
        <v>214</v>
      </c>
      <c r="F451" s="4">
        <f>ROUND(Source!AS434,O451)</f>
        <v>239739.03</v>
      </c>
      <c r="G451" s="4" t="s">
        <v>154</v>
      </c>
      <c r="H451" s="4" t="s">
        <v>155</v>
      </c>
      <c r="I451" s="4"/>
      <c r="J451" s="4"/>
      <c r="K451" s="4">
        <v>214</v>
      </c>
      <c r="L451" s="4">
        <v>16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239739.03</v>
      </c>
      <c r="X451" s="4">
        <v>1</v>
      </c>
      <c r="Y451" s="4">
        <v>239739.03</v>
      </c>
      <c r="Z451" s="4"/>
      <c r="AA451" s="4"/>
      <c r="AB451" s="4"/>
    </row>
    <row r="452" spans="1:88" x14ac:dyDescent="0.2">
      <c r="A452" s="4">
        <v>50</v>
      </c>
      <c r="B452" s="4">
        <v>0</v>
      </c>
      <c r="C452" s="4">
        <v>0</v>
      </c>
      <c r="D452" s="4">
        <v>1</v>
      </c>
      <c r="E452" s="4">
        <v>215</v>
      </c>
      <c r="F452" s="4">
        <f>ROUND(Source!AT434,O452)</f>
        <v>0</v>
      </c>
      <c r="G452" s="4" t="s">
        <v>156</v>
      </c>
      <c r="H452" s="4" t="s">
        <v>157</v>
      </c>
      <c r="I452" s="4"/>
      <c r="J452" s="4"/>
      <c r="K452" s="4">
        <v>215</v>
      </c>
      <c r="L452" s="4">
        <v>17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88" x14ac:dyDescent="0.2">
      <c r="A453" s="4">
        <v>50</v>
      </c>
      <c r="B453" s="4">
        <v>0</v>
      </c>
      <c r="C453" s="4">
        <v>0</v>
      </c>
      <c r="D453" s="4">
        <v>1</v>
      </c>
      <c r="E453" s="4">
        <v>217</v>
      </c>
      <c r="F453" s="4">
        <f>ROUND(Source!AU434,O453)</f>
        <v>0</v>
      </c>
      <c r="G453" s="4" t="s">
        <v>158</v>
      </c>
      <c r="H453" s="4" t="s">
        <v>159</v>
      </c>
      <c r="I453" s="4"/>
      <c r="J453" s="4"/>
      <c r="K453" s="4">
        <v>217</v>
      </c>
      <c r="L453" s="4">
        <v>18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88" x14ac:dyDescent="0.2">
      <c r="A454" s="4">
        <v>50</v>
      </c>
      <c r="B454" s="4">
        <v>0</v>
      </c>
      <c r="C454" s="4">
        <v>0</v>
      </c>
      <c r="D454" s="4">
        <v>1</v>
      </c>
      <c r="E454" s="4">
        <v>230</v>
      </c>
      <c r="F454" s="4">
        <f>ROUND(Source!BA434,O454)</f>
        <v>0</v>
      </c>
      <c r="G454" s="4" t="s">
        <v>160</v>
      </c>
      <c r="H454" s="4" t="s">
        <v>161</v>
      </c>
      <c r="I454" s="4"/>
      <c r="J454" s="4"/>
      <c r="K454" s="4">
        <v>230</v>
      </c>
      <c r="L454" s="4">
        <v>19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88" x14ac:dyDescent="0.2">
      <c r="A455" s="4">
        <v>50</v>
      </c>
      <c r="B455" s="4">
        <v>0</v>
      </c>
      <c r="C455" s="4">
        <v>0</v>
      </c>
      <c r="D455" s="4">
        <v>1</v>
      </c>
      <c r="E455" s="4">
        <v>206</v>
      </c>
      <c r="F455" s="4">
        <f>ROUND(Source!T434,O455)</f>
        <v>0</v>
      </c>
      <c r="G455" s="4" t="s">
        <v>162</v>
      </c>
      <c r="H455" s="4" t="s">
        <v>163</v>
      </c>
      <c r="I455" s="4"/>
      <c r="J455" s="4"/>
      <c r="K455" s="4">
        <v>206</v>
      </c>
      <c r="L455" s="4">
        <v>20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88" x14ac:dyDescent="0.2">
      <c r="A456" s="4">
        <v>50</v>
      </c>
      <c r="B456" s="4">
        <v>0</v>
      </c>
      <c r="C456" s="4">
        <v>0</v>
      </c>
      <c r="D456" s="4">
        <v>1</v>
      </c>
      <c r="E456" s="4">
        <v>207</v>
      </c>
      <c r="F456" s="4">
        <f>ROUND(Source!U434,O456)</f>
        <v>103.17449999999999</v>
      </c>
      <c r="G456" s="4" t="s">
        <v>164</v>
      </c>
      <c r="H456" s="4" t="s">
        <v>165</v>
      </c>
      <c r="I456" s="4"/>
      <c r="J456" s="4"/>
      <c r="K456" s="4">
        <v>207</v>
      </c>
      <c r="L456" s="4">
        <v>21</v>
      </c>
      <c r="M456" s="4">
        <v>3</v>
      </c>
      <c r="N456" s="4" t="s">
        <v>3</v>
      </c>
      <c r="O456" s="4">
        <v>7</v>
      </c>
      <c r="P456" s="4"/>
      <c r="Q456" s="4"/>
      <c r="R456" s="4"/>
      <c r="S456" s="4"/>
      <c r="T456" s="4"/>
      <c r="U456" s="4"/>
      <c r="V456" s="4"/>
      <c r="W456" s="4">
        <v>103.17449999999999</v>
      </c>
      <c r="X456" s="4">
        <v>1</v>
      </c>
      <c r="Y456" s="4">
        <v>103.17449999999999</v>
      </c>
      <c r="Z456" s="4"/>
      <c r="AA456" s="4"/>
      <c r="AB456" s="4"/>
    </row>
    <row r="457" spans="1:88" x14ac:dyDescent="0.2">
      <c r="A457" s="4">
        <v>50</v>
      </c>
      <c r="B457" s="4">
        <v>0</v>
      </c>
      <c r="C457" s="4">
        <v>0</v>
      </c>
      <c r="D457" s="4">
        <v>1</v>
      </c>
      <c r="E457" s="4">
        <v>208</v>
      </c>
      <c r="F457" s="4">
        <f>ROUND(Source!V434,O457)</f>
        <v>39.137999999999998</v>
      </c>
      <c r="G457" s="4" t="s">
        <v>166</v>
      </c>
      <c r="H457" s="4" t="s">
        <v>167</v>
      </c>
      <c r="I457" s="4"/>
      <c r="J457" s="4"/>
      <c r="K457" s="4">
        <v>208</v>
      </c>
      <c r="L457" s="4">
        <v>22</v>
      </c>
      <c r="M457" s="4">
        <v>3</v>
      </c>
      <c r="N457" s="4" t="s">
        <v>3</v>
      </c>
      <c r="O457" s="4">
        <v>7</v>
      </c>
      <c r="P457" s="4"/>
      <c r="Q457" s="4"/>
      <c r="R457" s="4"/>
      <c r="S457" s="4"/>
      <c r="T457" s="4"/>
      <c r="U457" s="4"/>
      <c r="V457" s="4"/>
      <c r="W457" s="4">
        <v>39.137999999999998</v>
      </c>
      <c r="X457" s="4">
        <v>1</v>
      </c>
      <c r="Y457" s="4">
        <v>39.137999999999998</v>
      </c>
      <c r="Z457" s="4"/>
      <c r="AA457" s="4"/>
      <c r="AB457" s="4"/>
    </row>
    <row r="458" spans="1:88" x14ac:dyDescent="0.2">
      <c r="A458" s="4">
        <v>50</v>
      </c>
      <c r="B458" s="4">
        <v>0</v>
      </c>
      <c r="C458" s="4">
        <v>0</v>
      </c>
      <c r="D458" s="4">
        <v>1</v>
      </c>
      <c r="E458" s="4">
        <v>209</v>
      </c>
      <c r="F458" s="4">
        <f>ROUND(Source!W434,O458)</f>
        <v>0</v>
      </c>
      <c r="G458" s="4" t="s">
        <v>168</v>
      </c>
      <c r="H458" s="4" t="s">
        <v>169</v>
      </c>
      <c r="I458" s="4"/>
      <c r="J458" s="4"/>
      <c r="K458" s="4">
        <v>209</v>
      </c>
      <c r="L458" s="4">
        <v>23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88" x14ac:dyDescent="0.2">
      <c r="A459" s="4">
        <v>50</v>
      </c>
      <c r="B459" s="4">
        <v>0</v>
      </c>
      <c r="C459" s="4">
        <v>0</v>
      </c>
      <c r="D459" s="4">
        <v>1</v>
      </c>
      <c r="E459" s="4">
        <v>233</v>
      </c>
      <c r="F459" s="4">
        <f>ROUND(Source!BD434,O459)</f>
        <v>0</v>
      </c>
      <c r="G459" s="4" t="s">
        <v>170</v>
      </c>
      <c r="H459" s="4" t="s">
        <v>171</v>
      </c>
      <c r="I459" s="4"/>
      <c r="J459" s="4"/>
      <c r="K459" s="4">
        <v>233</v>
      </c>
      <c r="L459" s="4">
        <v>24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88" x14ac:dyDescent="0.2">
      <c r="A460" s="4">
        <v>50</v>
      </c>
      <c r="B460" s="4">
        <v>0</v>
      </c>
      <c r="C460" s="4">
        <v>0</v>
      </c>
      <c r="D460" s="4">
        <v>1</v>
      </c>
      <c r="E460" s="4">
        <v>210</v>
      </c>
      <c r="F460" s="4">
        <f>ROUND(Source!X434,O460)</f>
        <v>70869.45</v>
      </c>
      <c r="G460" s="4" t="s">
        <v>172</v>
      </c>
      <c r="H460" s="4" t="s">
        <v>173</v>
      </c>
      <c r="I460" s="4"/>
      <c r="J460" s="4"/>
      <c r="K460" s="4">
        <v>210</v>
      </c>
      <c r="L460" s="4">
        <v>25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70869.45</v>
      </c>
      <c r="X460" s="4">
        <v>1</v>
      </c>
      <c r="Y460" s="4">
        <v>70869.45</v>
      </c>
      <c r="Z460" s="4"/>
      <c r="AA460" s="4"/>
      <c r="AB460" s="4"/>
    </row>
    <row r="461" spans="1:88" x14ac:dyDescent="0.2">
      <c r="A461" s="4">
        <v>50</v>
      </c>
      <c r="B461" s="4">
        <v>0</v>
      </c>
      <c r="C461" s="4">
        <v>0</v>
      </c>
      <c r="D461" s="4">
        <v>1</v>
      </c>
      <c r="E461" s="4">
        <v>211</v>
      </c>
      <c r="F461" s="4">
        <f>ROUND(Source!Y434,O461)</f>
        <v>41283.18</v>
      </c>
      <c r="G461" s="4" t="s">
        <v>174</v>
      </c>
      <c r="H461" s="4" t="s">
        <v>175</v>
      </c>
      <c r="I461" s="4"/>
      <c r="J461" s="4"/>
      <c r="K461" s="4">
        <v>211</v>
      </c>
      <c r="L461" s="4">
        <v>26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41283.18</v>
      </c>
      <c r="X461" s="4">
        <v>1</v>
      </c>
      <c r="Y461" s="4">
        <v>41283.18</v>
      </c>
      <c r="Z461" s="4"/>
      <c r="AA461" s="4"/>
      <c r="AB461" s="4"/>
    </row>
    <row r="462" spans="1:88" x14ac:dyDescent="0.2">
      <c r="A462" s="4">
        <v>50</v>
      </c>
      <c r="B462" s="4">
        <v>0</v>
      </c>
      <c r="C462" s="4">
        <v>0</v>
      </c>
      <c r="D462" s="4">
        <v>1</v>
      </c>
      <c r="E462" s="4">
        <v>224</v>
      </c>
      <c r="F462" s="4">
        <f>ROUND(Source!AR434,O462)</f>
        <v>239739.03</v>
      </c>
      <c r="G462" s="4" t="s">
        <v>176</v>
      </c>
      <c r="H462" s="4" t="s">
        <v>177</v>
      </c>
      <c r="I462" s="4"/>
      <c r="J462" s="4"/>
      <c r="K462" s="4">
        <v>224</v>
      </c>
      <c r="L462" s="4">
        <v>27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239739.02999999997</v>
      </c>
      <c r="X462" s="4">
        <v>1</v>
      </c>
      <c r="Y462" s="4">
        <v>239739.02999999997</v>
      </c>
      <c r="Z462" s="4"/>
      <c r="AA462" s="4"/>
      <c r="AB462" s="4"/>
    </row>
    <row r="464" spans="1:88" x14ac:dyDescent="0.2">
      <c r="A464" s="1">
        <v>4</v>
      </c>
      <c r="B464" s="1">
        <v>1</v>
      </c>
      <c r="C464" s="1"/>
      <c r="D464" s="1">
        <f>ROW(A487)</f>
        <v>487</v>
      </c>
      <c r="E464" s="1"/>
      <c r="F464" s="1" t="s">
        <v>15</v>
      </c>
      <c r="G464" s="1" t="s">
        <v>459</v>
      </c>
      <c r="H464" s="1" t="s">
        <v>3</v>
      </c>
      <c r="I464" s="1">
        <v>0</v>
      </c>
      <c r="J464" s="1"/>
      <c r="K464" s="1">
        <v>0</v>
      </c>
      <c r="L464" s="1"/>
      <c r="M464" s="1" t="s">
        <v>3</v>
      </c>
      <c r="N464" s="1"/>
      <c r="O464" s="1"/>
      <c r="P464" s="1"/>
      <c r="Q464" s="1"/>
      <c r="R464" s="1"/>
      <c r="S464" s="1">
        <v>0</v>
      </c>
      <c r="T464" s="1"/>
      <c r="U464" s="1" t="s">
        <v>3</v>
      </c>
      <c r="V464" s="1">
        <v>0</v>
      </c>
      <c r="W464" s="1"/>
      <c r="X464" s="1"/>
      <c r="Y464" s="1"/>
      <c r="Z464" s="1"/>
      <c r="AA464" s="1"/>
      <c r="AB464" s="1" t="s">
        <v>3</v>
      </c>
      <c r="AC464" s="1" t="s">
        <v>3</v>
      </c>
      <c r="AD464" s="1" t="s">
        <v>3</v>
      </c>
      <c r="AE464" s="1" t="s">
        <v>3</v>
      </c>
      <c r="AF464" s="1" t="s">
        <v>3</v>
      </c>
      <c r="AG464" s="1" t="s">
        <v>3</v>
      </c>
      <c r="AH464" s="1"/>
      <c r="AI464" s="1"/>
      <c r="AJ464" s="1"/>
      <c r="AK464" s="1"/>
      <c r="AL464" s="1"/>
      <c r="AM464" s="1"/>
      <c r="AN464" s="1"/>
      <c r="AO464" s="1"/>
      <c r="AP464" s="1" t="s">
        <v>3</v>
      </c>
      <c r="AQ464" s="1" t="s">
        <v>3</v>
      </c>
      <c r="AR464" s="1" t="s">
        <v>3</v>
      </c>
      <c r="AS464" s="1"/>
      <c r="AT464" s="1"/>
      <c r="AU464" s="1"/>
      <c r="AV464" s="1"/>
      <c r="AW464" s="1"/>
      <c r="AX464" s="1"/>
      <c r="AY464" s="1"/>
      <c r="AZ464" s="1" t="s">
        <v>3</v>
      </c>
      <c r="BA464" s="1"/>
      <c r="BB464" s="1" t="s">
        <v>3</v>
      </c>
      <c r="BC464" s="1" t="s">
        <v>14</v>
      </c>
      <c r="BD464" s="1" t="s">
        <v>3</v>
      </c>
      <c r="BE464" s="1" t="s">
        <v>3</v>
      </c>
      <c r="BF464" s="1" t="s">
        <v>3</v>
      </c>
      <c r="BG464" s="1" t="s">
        <v>3</v>
      </c>
      <c r="BH464" s="1" t="s">
        <v>3</v>
      </c>
      <c r="BI464" s="1" t="s">
        <v>3</v>
      </c>
      <c r="BJ464" s="1" t="s">
        <v>3</v>
      </c>
      <c r="BK464" s="1" t="s">
        <v>3</v>
      </c>
      <c r="BL464" s="1" t="s">
        <v>3</v>
      </c>
      <c r="BM464" s="1" t="s">
        <v>14</v>
      </c>
      <c r="BN464" s="1" t="s">
        <v>3</v>
      </c>
      <c r="BO464" s="1" t="s">
        <v>3</v>
      </c>
      <c r="BP464" s="1" t="s">
        <v>3</v>
      </c>
      <c r="BQ464" s="1"/>
      <c r="BR464" s="1"/>
      <c r="BS464" s="1"/>
      <c r="BT464" s="1"/>
      <c r="BU464" s="1"/>
      <c r="BV464" s="1"/>
      <c r="BW464" s="1"/>
      <c r="BX464" s="1">
        <v>0</v>
      </c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>
        <v>0</v>
      </c>
    </row>
    <row r="466" spans="1:245" x14ac:dyDescent="0.2">
      <c r="A466" s="2">
        <v>52</v>
      </c>
      <c r="B466" s="2">
        <f t="shared" ref="B466:G466" si="267">B487</f>
        <v>1</v>
      </c>
      <c r="C466" s="2">
        <f t="shared" si="267"/>
        <v>4</v>
      </c>
      <c r="D466" s="2">
        <f t="shared" si="267"/>
        <v>464</v>
      </c>
      <c r="E466" s="2">
        <f t="shared" si="267"/>
        <v>0</v>
      </c>
      <c r="F466" s="2" t="str">
        <f t="shared" si="267"/>
        <v>Новый раздел</v>
      </c>
      <c r="G466" s="2" t="str">
        <f t="shared" si="267"/>
        <v>Демонтаж фундаментов, анкерных плит, ригелей</v>
      </c>
      <c r="H466" s="2"/>
      <c r="I466" s="2"/>
      <c r="J466" s="2"/>
      <c r="K466" s="2"/>
      <c r="L466" s="2"/>
      <c r="M466" s="2"/>
      <c r="N466" s="2"/>
      <c r="O466" s="2">
        <f t="shared" ref="O466:AT466" si="268">O487</f>
        <v>96966.83</v>
      </c>
      <c r="P466" s="2">
        <f t="shared" si="268"/>
        <v>0</v>
      </c>
      <c r="Q466" s="2">
        <f t="shared" si="268"/>
        <v>38656.51</v>
      </c>
      <c r="R466" s="2">
        <f t="shared" si="268"/>
        <v>18261.5</v>
      </c>
      <c r="S466" s="2">
        <f t="shared" si="268"/>
        <v>40048.82</v>
      </c>
      <c r="T466" s="2">
        <f t="shared" si="268"/>
        <v>0</v>
      </c>
      <c r="U466" s="2">
        <f t="shared" si="268"/>
        <v>89.167999999999992</v>
      </c>
      <c r="V466" s="2">
        <f t="shared" si="268"/>
        <v>28.800000000000004</v>
      </c>
      <c r="W466" s="2">
        <f t="shared" si="268"/>
        <v>0</v>
      </c>
      <c r="X466" s="2">
        <f t="shared" si="268"/>
        <v>60059.61</v>
      </c>
      <c r="Y466" s="2">
        <f t="shared" si="268"/>
        <v>34986.199999999997</v>
      </c>
      <c r="Z466" s="2">
        <f t="shared" si="268"/>
        <v>0</v>
      </c>
      <c r="AA466" s="2">
        <f t="shared" si="268"/>
        <v>0</v>
      </c>
      <c r="AB466" s="2">
        <f t="shared" si="268"/>
        <v>96966.83</v>
      </c>
      <c r="AC466" s="2">
        <f t="shared" si="268"/>
        <v>0</v>
      </c>
      <c r="AD466" s="2">
        <f t="shared" si="268"/>
        <v>38656.51</v>
      </c>
      <c r="AE466" s="2">
        <f t="shared" si="268"/>
        <v>18261.5</v>
      </c>
      <c r="AF466" s="2">
        <f t="shared" si="268"/>
        <v>40048.82</v>
      </c>
      <c r="AG466" s="2">
        <f t="shared" si="268"/>
        <v>0</v>
      </c>
      <c r="AH466" s="2">
        <f t="shared" si="268"/>
        <v>89.167999999999992</v>
      </c>
      <c r="AI466" s="2">
        <f t="shared" si="268"/>
        <v>28.800000000000004</v>
      </c>
      <c r="AJ466" s="2">
        <f t="shared" si="268"/>
        <v>0</v>
      </c>
      <c r="AK466" s="2">
        <f t="shared" si="268"/>
        <v>60059.61</v>
      </c>
      <c r="AL466" s="2">
        <f t="shared" si="268"/>
        <v>34986.199999999997</v>
      </c>
      <c r="AM466" s="2">
        <f t="shared" si="268"/>
        <v>0</v>
      </c>
      <c r="AN466" s="2">
        <f t="shared" si="268"/>
        <v>0</v>
      </c>
      <c r="AO466" s="2">
        <f t="shared" si="268"/>
        <v>0</v>
      </c>
      <c r="AP466" s="2">
        <f t="shared" si="268"/>
        <v>0</v>
      </c>
      <c r="AQ466" s="2">
        <f t="shared" si="268"/>
        <v>0</v>
      </c>
      <c r="AR466" s="2">
        <f t="shared" si="268"/>
        <v>192012.64</v>
      </c>
      <c r="AS466" s="2">
        <f t="shared" si="268"/>
        <v>192012.64</v>
      </c>
      <c r="AT466" s="2">
        <f t="shared" si="268"/>
        <v>0</v>
      </c>
      <c r="AU466" s="2">
        <f t="shared" ref="AU466:BZ466" si="269">AU487</f>
        <v>0</v>
      </c>
      <c r="AV466" s="2">
        <f t="shared" si="269"/>
        <v>0</v>
      </c>
      <c r="AW466" s="2">
        <f t="shared" si="269"/>
        <v>0</v>
      </c>
      <c r="AX466" s="2">
        <f t="shared" si="269"/>
        <v>0</v>
      </c>
      <c r="AY466" s="2">
        <f t="shared" si="269"/>
        <v>0</v>
      </c>
      <c r="AZ466" s="2">
        <f t="shared" si="269"/>
        <v>0</v>
      </c>
      <c r="BA466" s="2">
        <f t="shared" si="269"/>
        <v>0</v>
      </c>
      <c r="BB466" s="2">
        <f t="shared" si="269"/>
        <v>0</v>
      </c>
      <c r="BC466" s="2">
        <f t="shared" si="269"/>
        <v>0</v>
      </c>
      <c r="BD466" s="2">
        <f t="shared" si="269"/>
        <v>0</v>
      </c>
      <c r="BE466" s="2">
        <f t="shared" si="269"/>
        <v>0</v>
      </c>
      <c r="BF466" s="2">
        <f t="shared" si="269"/>
        <v>0</v>
      </c>
      <c r="BG466" s="2">
        <f t="shared" si="269"/>
        <v>0</v>
      </c>
      <c r="BH466" s="2">
        <f t="shared" si="269"/>
        <v>0</v>
      </c>
      <c r="BI466" s="2">
        <f t="shared" si="269"/>
        <v>0</v>
      </c>
      <c r="BJ466" s="2">
        <f t="shared" si="269"/>
        <v>0</v>
      </c>
      <c r="BK466" s="2">
        <f t="shared" si="269"/>
        <v>0</v>
      </c>
      <c r="BL466" s="2">
        <f t="shared" si="269"/>
        <v>0</v>
      </c>
      <c r="BM466" s="2">
        <f t="shared" si="269"/>
        <v>0</v>
      </c>
      <c r="BN466" s="2">
        <f t="shared" si="269"/>
        <v>0</v>
      </c>
      <c r="BO466" s="2">
        <f t="shared" si="269"/>
        <v>0</v>
      </c>
      <c r="BP466" s="2">
        <f t="shared" si="269"/>
        <v>0</v>
      </c>
      <c r="BQ466" s="2">
        <f t="shared" si="269"/>
        <v>0</v>
      </c>
      <c r="BR466" s="2">
        <f t="shared" si="269"/>
        <v>0</v>
      </c>
      <c r="BS466" s="2">
        <f t="shared" si="269"/>
        <v>0</v>
      </c>
      <c r="BT466" s="2">
        <f t="shared" si="269"/>
        <v>0</v>
      </c>
      <c r="BU466" s="2">
        <f t="shared" si="269"/>
        <v>0</v>
      </c>
      <c r="BV466" s="2">
        <f t="shared" si="269"/>
        <v>0</v>
      </c>
      <c r="BW466" s="2">
        <f t="shared" si="269"/>
        <v>0</v>
      </c>
      <c r="BX466" s="2">
        <f t="shared" si="269"/>
        <v>0</v>
      </c>
      <c r="BY466" s="2">
        <f t="shared" si="269"/>
        <v>0</v>
      </c>
      <c r="BZ466" s="2">
        <f t="shared" si="269"/>
        <v>0</v>
      </c>
      <c r="CA466" s="2">
        <f t="shared" ref="CA466:DF466" si="270">CA487</f>
        <v>192012.64</v>
      </c>
      <c r="CB466" s="2">
        <f t="shared" si="270"/>
        <v>192012.64</v>
      </c>
      <c r="CC466" s="2">
        <f t="shared" si="270"/>
        <v>0</v>
      </c>
      <c r="CD466" s="2">
        <f t="shared" si="270"/>
        <v>0</v>
      </c>
      <c r="CE466" s="2">
        <f t="shared" si="270"/>
        <v>0</v>
      </c>
      <c r="CF466" s="2">
        <f t="shared" si="270"/>
        <v>0</v>
      </c>
      <c r="CG466" s="2">
        <f t="shared" si="270"/>
        <v>0</v>
      </c>
      <c r="CH466" s="2">
        <f t="shared" si="270"/>
        <v>0</v>
      </c>
      <c r="CI466" s="2">
        <f t="shared" si="270"/>
        <v>0</v>
      </c>
      <c r="CJ466" s="2">
        <f t="shared" si="270"/>
        <v>0</v>
      </c>
      <c r="CK466" s="2">
        <f t="shared" si="270"/>
        <v>0</v>
      </c>
      <c r="CL466" s="2">
        <f t="shared" si="270"/>
        <v>0</v>
      </c>
      <c r="CM466" s="2">
        <f t="shared" si="270"/>
        <v>0</v>
      </c>
      <c r="CN466" s="2">
        <f t="shared" si="270"/>
        <v>0</v>
      </c>
      <c r="CO466" s="2">
        <f t="shared" si="270"/>
        <v>0</v>
      </c>
      <c r="CP466" s="2">
        <f t="shared" si="270"/>
        <v>0</v>
      </c>
      <c r="CQ466" s="2">
        <f t="shared" si="270"/>
        <v>0</v>
      </c>
      <c r="CR466" s="2">
        <f t="shared" si="270"/>
        <v>0</v>
      </c>
      <c r="CS466" s="2">
        <f t="shared" si="270"/>
        <v>0</v>
      </c>
      <c r="CT466" s="2">
        <f t="shared" si="270"/>
        <v>0</v>
      </c>
      <c r="CU466" s="2">
        <f t="shared" si="270"/>
        <v>0</v>
      </c>
      <c r="CV466" s="2">
        <f t="shared" si="270"/>
        <v>0</v>
      </c>
      <c r="CW466" s="2">
        <f t="shared" si="270"/>
        <v>0</v>
      </c>
      <c r="CX466" s="2">
        <f t="shared" si="270"/>
        <v>0</v>
      </c>
      <c r="CY466" s="2">
        <f t="shared" si="270"/>
        <v>0</v>
      </c>
      <c r="CZ466" s="2">
        <f t="shared" si="270"/>
        <v>0</v>
      </c>
      <c r="DA466" s="2">
        <f t="shared" si="270"/>
        <v>0</v>
      </c>
      <c r="DB466" s="2">
        <f t="shared" si="270"/>
        <v>0</v>
      </c>
      <c r="DC466" s="2">
        <f t="shared" si="270"/>
        <v>0</v>
      </c>
      <c r="DD466" s="2">
        <f t="shared" si="270"/>
        <v>0</v>
      </c>
      <c r="DE466" s="2">
        <f t="shared" si="270"/>
        <v>0</v>
      </c>
      <c r="DF466" s="2">
        <f t="shared" si="270"/>
        <v>0</v>
      </c>
      <c r="DG466" s="3">
        <f t="shared" ref="DG466:EL466" si="271">DG487</f>
        <v>0</v>
      </c>
      <c r="DH466" s="3">
        <f t="shared" si="271"/>
        <v>0</v>
      </c>
      <c r="DI466" s="3">
        <f t="shared" si="271"/>
        <v>0</v>
      </c>
      <c r="DJ466" s="3">
        <f t="shared" si="271"/>
        <v>0</v>
      </c>
      <c r="DK466" s="3">
        <f t="shared" si="271"/>
        <v>0</v>
      </c>
      <c r="DL466" s="3">
        <f t="shared" si="271"/>
        <v>0</v>
      </c>
      <c r="DM466" s="3">
        <f t="shared" si="271"/>
        <v>0</v>
      </c>
      <c r="DN466" s="3">
        <f t="shared" si="271"/>
        <v>0</v>
      </c>
      <c r="DO466" s="3">
        <f t="shared" si="271"/>
        <v>0</v>
      </c>
      <c r="DP466" s="3">
        <f t="shared" si="271"/>
        <v>0</v>
      </c>
      <c r="DQ466" s="3">
        <f t="shared" si="271"/>
        <v>0</v>
      </c>
      <c r="DR466" s="3">
        <f t="shared" si="271"/>
        <v>0</v>
      </c>
      <c r="DS466" s="3">
        <f t="shared" si="271"/>
        <v>0</v>
      </c>
      <c r="DT466" s="3">
        <f t="shared" si="271"/>
        <v>0</v>
      </c>
      <c r="DU466" s="3">
        <f t="shared" si="271"/>
        <v>0</v>
      </c>
      <c r="DV466" s="3">
        <f t="shared" si="271"/>
        <v>0</v>
      </c>
      <c r="DW466" s="3">
        <f t="shared" si="271"/>
        <v>0</v>
      </c>
      <c r="DX466" s="3">
        <f t="shared" si="271"/>
        <v>0</v>
      </c>
      <c r="DY466" s="3">
        <f t="shared" si="271"/>
        <v>0</v>
      </c>
      <c r="DZ466" s="3">
        <f t="shared" si="271"/>
        <v>0</v>
      </c>
      <c r="EA466" s="3">
        <f t="shared" si="271"/>
        <v>0</v>
      </c>
      <c r="EB466" s="3">
        <f t="shared" si="271"/>
        <v>0</v>
      </c>
      <c r="EC466" s="3">
        <f t="shared" si="271"/>
        <v>0</v>
      </c>
      <c r="ED466" s="3">
        <f t="shared" si="271"/>
        <v>0</v>
      </c>
      <c r="EE466" s="3">
        <f t="shared" si="271"/>
        <v>0</v>
      </c>
      <c r="EF466" s="3">
        <f t="shared" si="271"/>
        <v>0</v>
      </c>
      <c r="EG466" s="3">
        <f t="shared" si="271"/>
        <v>0</v>
      </c>
      <c r="EH466" s="3">
        <f t="shared" si="271"/>
        <v>0</v>
      </c>
      <c r="EI466" s="3">
        <f t="shared" si="271"/>
        <v>0</v>
      </c>
      <c r="EJ466" s="3">
        <f t="shared" si="271"/>
        <v>0</v>
      </c>
      <c r="EK466" s="3">
        <f t="shared" si="271"/>
        <v>0</v>
      </c>
      <c r="EL466" s="3">
        <f t="shared" si="271"/>
        <v>0</v>
      </c>
      <c r="EM466" s="3">
        <f t="shared" ref="EM466:FR466" si="272">EM487</f>
        <v>0</v>
      </c>
      <c r="EN466" s="3">
        <f t="shared" si="272"/>
        <v>0</v>
      </c>
      <c r="EO466" s="3">
        <f t="shared" si="272"/>
        <v>0</v>
      </c>
      <c r="EP466" s="3">
        <f t="shared" si="272"/>
        <v>0</v>
      </c>
      <c r="EQ466" s="3">
        <f t="shared" si="272"/>
        <v>0</v>
      </c>
      <c r="ER466" s="3">
        <f t="shared" si="272"/>
        <v>0</v>
      </c>
      <c r="ES466" s="3">
        <f t="shared" si="272"/>
        <v>0</v>
      </c>
      <c r="ET466" s="3">
        <f t="shared" si="272"/>
        <v>0</v>
      </c>
      <c r="EU466" s="3">
        <f t="shared" si="272"/>
        <v>0</v>
      </c>
      <c r="EV466" s="3">
        <f t="shared" si="272"/>
        <v>0</v>
      </c>
      <c r="EW466" s="3">
        <f t="shared" si="272"/>
        <v>0</v>
      </c>
      <c r="EX466" s="3">
        <f t="shared" si="272"/>
        <v>0</v>
      </c>
      <c r="EY466" s="3">
        <f t="shared" si="272"/>
        <v>0</v>
      </c>
      <c r="EZ466" s="3">
        <f t="shared" si="272"/>
        <v>0</v>
      </c>
      <c r="FA466" s="3">
        <f t="shared" si="272"/>
        <v>0</v>
      </c>
      <c r="FB466" s="3">
        <f t="shared" si="272"/>
        <v>0</v>
      </c>
      <c r="FC466" s="3">
        <f t="shared" si="272"/>
        <v>0</v>
      </c>
      <c r="FD466" s="3">
        <f t="shared" si="272"/>
        <v>0</v>
      </c>
      <c r="FE466" s="3">
        <f t="shared" si="272"/>
        <v>0</v>
      </c>
      <c r="FF466" s="3">
        <f t="shared" si="272"/>
        <v>0</v>
      </c>
      <c r="FG466" s="3">
        <f t="shared" si="272"/>
        <v>0</v>
      </c>
      <c r="FH466" s="3">
        <f t="shared" si="272"/>
        <v>0</v>
      </c>
      <c r="FI466" s="3">
        <f t="shared" si="272"/>
        <v>0</v>
      </c>
      <c r="FJ466" s="3">
        <f t="shared" si="272"/>
        <v>0</v>
      </c>
      <c r="FK466" s="3">
        <f t="shared" si="272"/>
        <v>0</v>
      </c>
      <c r="FL466" s="3">
        <f t="shared" si="272"/>
        <v>0</v>
      </c>
      <c r="FM466" s="3">
        <f t="shared" si="272"/>
        <v>0</v>
      </c>
      <c r="FN466" s="3">
        <f t="shared" si="272"/>
        <v>0</v>
      </c>
      <c r="FO466" s="3">
        <f t="shared" si="272"/>
        <v>0</v>
      </c>
      <c r="FP466" s="3">
        <f t="shared" si="272"/>
        <v>0</v>
      </c>
      <c r="FQ466" s="3">
        <f t="shared" si="272"/>
        <v>0</v>
      </c>
      <c r="FR466" s="3">
        <f t="shared" si="272"/>
        <v>0</v>
      </c>
      <c r="FS466" s="3">
        <f t="shared" ref="FS466:GX466" si="273">FS487</f>
        <v>0</v>
      </c>
      <c r="FT466" s="3">
        <f t="shared" si="273"/>
        <v>0</v>
      </c>
      <c r="FU466" s="3">
        <f t="shared" si="273"/>
        <v>0</v>
      </c>
      <c r="FV466" s="3">
        <f t="shared" si="273"/>
        <v>0</v>
      </c>
      <c r="FW466" s="3">
        <f t="shared" si="273"/>
        <v>0</v>
      </c>
      <c r="FX466" s="3">
        <f t="shared" si="273"/>
        <v>0</v>
      </c>
      <c r="FY466" s="3">
        <f t="shared" si="273"/>
        <v>0</v>
      </c>
      <c r="FZ466" s="3">
        <f t="shared" si="273"/>
        <v>0</v>
      </c>
      <c r="GA466" s="3">
        <f t="shared" si="273"/>
        <v>0</v>
      </c>
      <c r="GB466" s="3">
        <f t="shared" si="273"/>
        <v>0</v>
      </c>
      <c r="GC466" s="3">
        <f t="shared" si="273"/>
        <v>0</v>
      </c>
      <c r="GD466" s="3">
        <f t="shared" si="273"/>
        <v>0</v>
      </c>
      <c r="GE466" s="3">
        <f t="shared" si="273"/>
        <v>0</v>
      </c>
      <c r="GF466" s="3">
        <f t="shared" si="273"/>
        <v>0</v>
      </c>
      <c r="GG466" s="3">
        <f t="shared" si="273"/>
        <v>0</v>
      </c>
      <c r="GH466" s="3">
        <f t="shared" si="273"/>
        <v>0</v>
      </c>
      <c r="GI466" s="3">
        <f t="shared" si="273"/>
        <v>0</v>
      </c>
      <c r="GJ466" s="3">
        <f t="shared" si="273"/>
        <v>0</v>
      </c>
      <c r="GK466" s="3">
        <f t="shared" si="273"/>
        <v>0</v>
      </c>
      <c r="GL466" s="3">
        <f t="shared" si="273"/>
        <v>0</v>
      </c>
      <c r="GM466" s="3">
        <f t="shared" si="273"/>
        <v>0</v>
      </c>
      <c r="GN466" s="3">
        <f t="shared" si="273"/>
        <v>0</v>
      </c>
      <c r="GO466" s="3">
        <f t="shared" si="273"/>
        <v>0</v>
      </c>
      <c r="GP466" s="3">
        <f t="shared" si="273"/>
        <v>0</v>
      </c>
      <c r="GQ466" s="3">
        <f t="shared" si="273"/>
        <v>0</v>
      </c>
      <c r="GR466" s="3">
        <f t="shared" si="273"/>
        <v>0</v>
      </c>
      <c r="GS466" s="3">
        <f t="shared" si="273"/>
        <v>0</v>
      </c>
      <c r="GT466" s="3">
        <f t="shared" si="273"/>
        <v>0</v>
      </c>
      <c r="GU466" s="3">
        <f t="shared" si="273"/>
        <v>0</v>
      </c>
      <c r="GV466" s="3">
        <f t="shared" si="273"/>
        <v>0</v>
      </c>
      <c r="GW466" s="3">
        <f t="shared" si="273"/>
        <v>0</v>
      </c>
      <c r="GX466" s="3">
        <f t="shared" si="273"/>
        <v>0</v>
      </c>
    </row>
    <row r="468" spans="1:245" x14ac:dyDescent="0.2">
      <c r="A468">
        <v>17</v>
      </c>
      <c r="B468">
        <v>1</v>
      </c>
      <c r="C468">
        <f>ROW(SmtRes!A1509)</f>
        <v>1509</v>
      </c>
      <c r="D468">
        <f>ROW(EtalonRes!A2096)</f>
        <v>2096</v>
      </c>
      <c r="E468" t="s">
        <v>460</v>
      </c>
      <c r="F468" t="s">
        <v>461</v>
      </c>
      <c r="G468" t="s">
        <v>462</v>
      </c>
      <c r="H468" t="s">
        <v>463</v>
      </c>
      <c r="I468">
        <v>1</v>
      </c>
      <c r="J468">
        <v>0</v>
      </c>
      <c r="K468">
        <v>1</v>
      </c>
      <c r="O468">
        <f t="shared" ref="O468:O485" si="274">ROUND(CP468,2)</f>
        <v>3943.92</v>
      </c>
      <c r="P468">
        <f>SUMIF(SmtRes!AQ1503:'SmtRes'!AQ1509,"=1",SmtRes!DF1503:'SmtRes'!DF1509)</f>
        <v>0</v>
      </c>
      <c r="Q468">
        <f>SUMIF(SmtRes!AQ1503:'SmtRes'!AQ1509,"=1",SmtRes!DG1503:'SmtRes'!DG1509)</f>
        <v>1617.87</v>
      </c>
      <c r="R468">
        <f>SUMIF(SmtRes!AQ1503:'SmtRes'!AQ1509,"=1",SmtRes!DH1503:'SmtRes'!DH1509)</f>
        <v>708.84</v>
      </c>
      <c r="S468">
        <f>SUMIF(SmtRes!AQ1503:'SmtRes'!AQ1509,"=1",SmtRes!DI1503:'SmtRes'!DI1509)</f>
        <v>1617.21</v>
      </c>
      <c r="T468">
        <f t="shared" ref="T468:T485" si="275">ROUND(CU468*I468,2)</f>
        <v>0</v>
      </c>
      <c r="U468">
        <f>SUMIF(SmtRes!AQ1503:'SmtRes'!AQ1509,"=1",SmtRes!CV1503:'SmtRes'!CV1509)</f>
        <v>3.5840000000000001</v>
      </c>
      <c r="V468">
        <f>SUMIF(SmtRes!AQ1503:'SmtRes'!AQ1509,"=1",SmtRes!CW1503:'SmtRes'!CW1509)</f>
        <v>1.1040000000000001</v>
      </c>
      <c r="W468">
        <f t="shared" ref="W468:W485" si="276">ROUND(CX468*I468,2)</f>
        <v>0</v>
      </c>
      <c r="X468">
        <f t="shared" ref="X468:X485" si="277">ROUND(CY468,2)</f>
        <v>2395.83</v>
      </c>
      <c r="Y468">
        <f t="shared" ref="Y468:Y485" si="278">ROUND(CZ468,2)</f>
        <v>1395.63</v>
      </c>
      <c r="AA468">
        <v>295887217</v>
      </c>
      <c r="AB468">
        <f t="shared" ref="AB468:AB485" si="279">ROUND((AC468+AD468+AF468),6)</f>
        <v>3187.8657600000001</v>
      </c>
      <c r="AC468">
        <f t="shared" ref="AC468:AC485" si="280">ROUND((0),6)</f>
        <v>0</v>
      </c>
      <c r="AD468">
        <f>ROUND((((SUM(SmtRes!BR1503:'SmtRes'!BR1509))-(SUM(SmtRes!BS1503:'SmtRes'!BS1509)))+AE468),6)</f>
        <v>1570.65744</v>
      </c>
      <c r="AE468">
        <f>ROUND((SUM(SmtRes!BS1503:'SmtRes'!BS1509)),6)</f>
        <v>708.83424000000002</v>
      </c>
      <c r="AF468">
        <f>ROUND((SUM(SmtRes!BT1503:'SmtRes'!BT1509)),6)</f>
        <v>1617.20832</v>
      </c>
      <c r="AG468">
        <f t="shared" ref="AG468:AG485" si="281">ROUND((AP468),6)</f>
        <v>0</v>
      </c>
      <c r="AH468">
        <f>(SUM(SmtRes!BU1503:'SmtRes'!BU1509))</f>
        <v>3.5840000000000005</v>
      </c>
      <c r="AI468">
        <f>(SUM(SmtRes!BV1503:'SmtRes'!BV1509))</f>
        <v>1.1040000000000001</v>
      </c>
      <c r="AJ468">
        <f t="shared" ref="AJ468:AJ485" si="282">(AS468)</f>
        <v>0</v>
      </c>
      <c r="AK468">
        <v>5208.0699000000004</v>
      </c>
      <c r="AL468">
        <v>337.19490000000002</v>
      </c>
      <c r="AM468">
        <v>1963.3217999999999</v>
      </c>
      <c r="AN468">
        <v>886.04279999999994</v>
      </c>
      <c r="AO468">
        <v>2021.5104000000003</v>
      </c>
      <c r="AP468">
        <v>0</v>
      </c>
      <c r="AQ468">
        <v>4.4800000000000004</v>
      </c>
      <c r="AR468">
        <v>1.3800000000000001</v>
      </c>
      <c r="AS468">
        <v>0</v>
      </c>
      <c r="AT468">
        <v>103</v>
      </c>
      <c r="AU468">
        <v>60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1</v>
      </c>
      <c r="BJ468" t="s">
        <v>464</v>
      </c>
      <c r="BM468">
        <v>33001</v>
      </c>
      <c r="BN468">
        <v>0</v>
      </c>
      <c r="BO468" t="s">
        <v>3</v>
      </c>
      <c r="BP468">
        <v>0</v>
      </c>
      <c r="BQ468">
        <v>2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103</v>
      </c>
      <c r="CA468">
        <v>60</v>
      </c>
      <c r="CB468" t="s">
        <v>22</v>
      </c>
      <c r="CE468">
        <v>0</v>
      </c>
      <c r="CF468">
        <v>0</v>
      </c>
      <c r="CG468">
        <v>0</v>
      </c>
      <c r="CM468">
        <v>0</v>
      </c>
      <c r="CN468" t="s">
        <v>465</v>
      </c>
      <c r="CO468">
        <v>0</v>
      </c>
      <c r="CP468">
        <f t="shared" ref="CP468:CP485" si="283">(P468+Q468+S468+R468)</f>
        <v>3943.92</v>
      </c>
      <c r="CQ468">
        <f>SUMIF(SmtRes!AQ1503:'SmtRes'!AQ1509,"=1",SmtRes!AA1503:'SmtRes'!AA1509)</f>
        <v>52022.270000000004</v>
      </c>
      <c r="CR468">
        <f>SUMIF(SmtRes!AQ1503:'SmtRes'!AQ1509,"=1",SmtRes!AB1503:'SmtRes'!AB1509)</f>
        <v>2842.6</v>
      </c>
      <c r="CS468">
        <f>SUMIF(SmtRes!AQ1503:'SmtRes'!AQ1509,"=1",SmtRes!AC1503:'SmtRes'!AC1509)</f>
        <v>1284.1199999999999</v>
      </c>
      <c r="CT468">
        <f>SUMIF(SmtRes!AQ1503:'SmtRes'!AQ1509,"=1",SmtRes!AD1503:'SmtRes'!AD1509)</f>
        <v>451.23</v>
      </c>
      <c r="CU468">
        <f t="shared" ref="CU468:CU485" si="284">AG468</f>
        <v>0</v>
      </c>
      <c r="CV468">
        <f>SUMIF(SmtRes!AQ1503:'SmtRes'!AQ1509,"=1",SmtRes!BU1503:'SmtRes'!BU1509)</f>
        <v>3.5840000000000005</v>
      </c>
      <c r="CW468">
        <f>SUMIF(SmtRes!AQ1503:'SmtRes'!AQ1509,"=1",SmtRes!BV1503:'SmtRes'!BV1509)</f>
        <v>1.1040000000000001</v>
      </c>
      <c r="CX468">
        <f t="shared" ref="CX468:CX485" si="285">AJ468</f>
        <v>0</v>
      </c>
      <c r="CY468">
        <f t="shared" ref="CY468:CY485" si="286">(((S468+R468)*AT468)/100)</f>
        <v>2395.8315000000002</v>
      </c>
      <c r="CZ468">
        <f t="shared" ref="CZ468:CZ485" si="287">(((S468+R468)*AU468)/100)</f>
        <v>1395.63</v>
      </c>
      <c r="DC468" t="s">
        <v>3</v>
      </c>
      <c r="DD468" t="s">
        <v>24</v>
      </c>
      <c r="DE468" t="s">
        <v>466</v>
      </c>
      <c r="DF468" t="s">
        <v>466</v>
      </c>
      <c r="DG468" t="s">
        <v>466</v>
      </c>
      <c r="DH468" t="s">
        <v>3</v>
      </c>
      <c r="DI468" t="s">
        <v>466</v>
      </c>
      <c r="DJ468" t="s">
        <v>466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1007</v>
      </c>
      <c r="DV468" t="s">
        <v>463</v>
      </c>
      <c r="DW468" t="s">
        <v>463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293259405</v>
      </c>
      <c r="EF468">
        <v>2</v>
      </c>
      <c r="EG468" t="s">
        <v>26</v>
      </c>
      <c r="EH468">
        <v>27</v>
      </c>
      <c r="EI468" t="s">
        <v>27</v>
      </c>
      <c r="EJ468">
        <v>1</v>
      </c>
      <c r="EK468">
        <v>33001</v>
      </c>
      <c r="EL468" t="s">
        <v>27</v>
      </c>
      <c r="EM468" t="s">
        <v>28</v>
      </c>
      <c r="EO468" t="s">
        <v>467</v>
      </c>
      <c r="EQ468">
        <v>131072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4.4800000000000004</v>
      </c>
      <c r="EX468">
        <v>1.38</v>
      </c>
      <c r="EY468">
        <v>0</v>
      </c>
      <c r="FQ468">
        <v>0</v>
      </c>
      <c r="FR468">
        <f t="shared" ref="FR468:FR485" si="288">ROUND(IF(BI468=3,GM468,0),2)</f>
        <v>0</v>
      </c>
      <c r="FS468">
        <v>0</v>
      </c>
      <c r="FX468">
        <v>103</v>
      </c>
      <c r="FY468">
        <v>60</v>
      </c>
      <c r="GA468" t="s">
        <v>3</v>
      </c>
      <c r="GD468">
        <v>1</v>
      </c>
      <c r="GF468">
        <v>58502937</v>
      </c>
      <c r="GG468">
        <v>2</v>
      </c>
      <c r="GH468">
        <v>1</v>
      </c>
      <c r="GI468">
        <v>-2</v>
      </c>
      <c r="GJ468">
        <v>0</v>
      </c>
      <c r="GK468">
        <v>0</v>
      </c>
      <c r="GL468">
        <f t="shared" ref="GL468:GL485" si="289">ROUND(IF(AND(BH468=3,BI468=3,FS468&lt;&gt;0),P468,0),2)</f>
        <v>0</v>
      </c>
      <c r="GM468">
        <f t="shared" ref="GM468:GM485" si="290">ROUND(O468+X468+Y468,2)+GX468</f>
        <v>7735.38</v>
      </c>
      <c r="GN468">
        <f t="shared" ref="GN468:GN485" si="291">IF(OR(BI468=0,BI468=1),GM468-GX468,0)</f>
        <v>7735.38</v>
      </c>
      <c r="GO468">
        <f t="shared" ref="GO468:GO485" si="292">IF(BI468=2,GM468-GX468,0)</f>
        <v>0</v>
      </c>
      <c r="GP468">
        <f t="shared" ref="GP468:GP485" si="293">IF(BI468=4,GM468-GX468,0)</f>
        <v>0</v>
      </c>
      <c r="GR468">
        <v>0</v>
      </c>
      <c r="GS468">
        <v>3</v>
      </c>
      <c r="GT468">
        <v>0</v>
      </c>
      <c r="GU468" t="s">
        <v>3</v>
      </c>
      <c r="GV468">
        <f t="shared" ref="GV468:GV485" si="294">ROUND((GT468),6)</f>
        <v>0</v>
      </c>
      <c r="GW468">
        <v>1</v>
      </c>
      <c r="GX468">
        <f t="shared" ref="GX468:GX485" si="295">ROUND(HC468*I468,2)</f>
        <v>0</v>
      </c>
      <c r="HA468">
        <v>0</v>
      </c>
      <c r="HB468">
        <v>0</v>
      </c>
      <c r="HC468">
        <f t="shared" ref="HC468:HC485" si="296">GV468*GW468</f>
        <v>0</v>
      </c>
      <c r="HE468" t="s">
        <v>3</v>
      </c>
      <c r="HF468" t="s">
        <v>3</v>
      </c>
      <c r="HM468" t="s">
        <v>3</v>
      </c>
      <c r="HN468" t="s">
        <v>30</v>
      </c>
      <c r="HO468" t="s">
        <v>31</v>
      </c>
      <c r="HP468" t="s">
        <v>27</v>
      </c>
      <c r="HQ468" t="s">
        <v>27</v>
      </c>
      <c r="IK468">
        <v>0</v>
      </c>
    </row>
    <row r="469" spans="1:245" x14ac:dyDescent="0.2">
      <c r="A469">
        <v>17</v>
      </c>
      <c r="B469">
        <v>1</v>
      </c>
      <c r="C469">
        <f>ROW(SmtRes!A1516)</f>
        <v>1516</v>
      </c>
      <c r="D469">
        <f>ROW(EtalonRes!A2104)</f>
        <v>2104</v>
      </c>
      <c r="E469" t="s">
        <v>468</v>
      </c>
      <c r="F469" t="s">
        <v>469</v>
      </c>
      <c r="G469" t="s">
        <v>470</v>
      </c>
      <c r="H469" t="s">
        <v>463</v>
      </c>
      <c r="I469">
        <v>1</v>
      </c>
      <c r="J469">
        <v>0</v>
      </c>
      <c r="K469">
        <v>1</v>
      </c>
      <c r="O469">
        <f t="shared" si="274"/>
        <v>3339.42</v>
      </c>
      <c r="P469">
        <f>SUMIF(SmtRes!AQ1510:'SmtRes'!AQ1516,"=1",SmtRes!DF1510:'SmtRes'!DF1516)</f>
        <v>0</v>
      </c>
      <c r="Q469">
        <f>SUMIF(SmtRes!AQ1510:'SmtRes'!AQ1516,"=1",SmtRes!DG1510:'SmtRes'!DG1516)</f>
        <v>1357.9700000000003</v>
      </c>
      <c r="R469">
        <f>SUMIF(SmtRes!AQ1510:'SmtRes'!AQ1516,"=1",SmtRes!DH1510:'SmtRes'!DH1516)</f>
        <v>606.1</v>
      </c>
      <c r="S469">
        <f>SUMIF(SmtRes!AQ1510:'SmtRes'!AQ1516,"=1",SmtRes!DI1510:'SmtRes'!DI1516)</f>
        <v>1375.35</v>
      </c>
      <c r="T469">
        <f t="shared" si="275"/>
        <v>0</v>
      </c>
      <c r="U469">
        <f>SUMIF(SmtRes!AQ1510:'SmtRes'!AQ1516,"=1",SmtRes!CV1510:'SmtRes'!CV1516)</f>
        <v>3.048</v>
      </c>
      <c r="V469">
        <f>SUMIF(SmtRes!AQ1510:'SmtRes'!AQ1516,"=1",SmtRes!CW1510:'SmtRes'!CW1516)</f>
        <v>0.94399999999999995</v>
      </c>
      <c r="W469">
        <f t="shared" si="276"/>
        <v>0</v>
      </c>
      <c r="X469">
        <f t="shared" si="277"/>
        <v>2040.89</v>
      </c>
      <c r="Y469">
        <f t="shared" si="278"/>
        <v>1188.8699999999999</v>
      </c>
      <c r="AA469">
        <v>295887217</v>
      </c>
      <c r="AB469">
        <f t="shared" si="279"/>
        <v>2692.6237599999999</v>
      </c>
      <c r="AC469">
        <f t="shared" si="280"/>
        <v>0</v>
      </c>
      <c r="AD469">
        <f>ROUND((((SUM(SmtRes!BR1510:'SmtRes'!BR1516))-(SUM(SmtRes!BS1510:'SmtRes'!BS1516)))+AE469),6)</f>
        <v>1317.2747199999999</v>
      </c>
      <c r="AE469">
        <f>ROUND((SUM(SmtRes!BS1510:'SmtRes'!BS1516)),6)</f>
        <v>606.10464000000002</v>
      </c>
      <c r="AF469">
        <f>ROUND((SUM(SmtRes!BT1510:'SmtRes'!BT1516)),6)</f>
        <v>1375.3490400000001</v>
      </c>
      <c r="AG469">
        <f t="shared" si="281"/>
        <v>0</v>
      </c>
      <c r="AH469">
        <f>(SUM(SmtRes!BU1510:'SmtRes'!BU1516))</f>
        <v>3.048</v>
      </c>
      <c r="AI469">
        <f>(SUM(SmtRes!BV1510:'SmtRes'!BV1516))</f>
        <v>0.94400000000000017</v>
      </c>
      <c r="AJ469">
        <f t="shared" si="282"/>
        <v>0</v>
      </c>
      <c r="AK469">
        <v>4190.8494799999999</v>
      </c>
      <c r="AL469">
        <v>67.438980000000001</v>
      </c>
      <c r="AM469">
        <v>1646.5934</v>
      </c>
      <c r="AN469">
        <v>757.63080000000002</v>
      </c>
      <c r="AO469">
        <v>1719.1863000000001</v>
      </c>
      <c r="AP469">
        <v>0</v>
      </c>
      <c r="AQ469">
        <v>3.81</v>
      </c>
      <c r="AR469">
        <v>1.1800000000000002</v>
      </c>
      <c r="AS469">
        <v>0</v>
      </c>
      <c r="AT469">
        <v>103</v>
      </c>
      <c r="AU469">
        <v>60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0</v>
      </c>
      <c r="BI469">
        <v>1</v>
      </c>
      <c r="BJ469" t="s">
        <v>471</v>
      </c>
      <c r="BM469">
        <v>33001</v>
      </c>
      <c r="BN469">
        <v>0</v>
      </c>
      <c r="BO469" t="s">
        <v>3</v>
      </c>
      <c r="BP469">
        <v>0</v>
      </c>
      <c r="BQ469">
        <v>2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103</v>
      </c>
      <c r="CA469">
        <v>60</v>
      </c>
      <c r="CB469" t="s">
        <v>22</v>
      </c>
      <c r="CE469">
        <v>0</v>
      </c>
      <c r="CF469">
        <v>0</v>
      </c>
      <c r="CG469">
        <v>0</v>
      </c>
      <c r="CM469">
        <v>0</v>
      </c>
      <c r="CN469" t="s">
        <v>465</v>
      </c>
      <c r="CO469">
        <v>0</v>
      </c>
      <c r="CP469">
        <f t="shared" si="283"/>
        <v>3339.42</v>
      </c>
      <c r="CQ469">
        <f>SUMIF(SmtRes!AQ1510:'SmtRes'!AQ1516,"=1",SmtRes!AA1510:'SmtRes'!AA1516)</f>
        <v>52022.270000000004</v>
      </c>
      <c r="CR469">
        <f>SUMIF(SmtRes!AQ1510:'SmtRes'!AQ1516,"=1",SmtRes!AB1510:'SmtRes'!AB1516)</f>
        <v>2842.6</v>
      </c>
      <c r="CS469">
        <f>SUMIF(SmtRes!AQ1510:'SmtRes'!AQ1516,"=1",SmtRes!AC1510:'SmtRes'!AC1516)</f>
        <v>1284.1199999999999</v>
      </c>
      <c r="CT469">
        <f>SUMIF(SmtRes!AQ1510:'SmtRes'!AQ1516,"=1",SmtRes!AD1510:'SmtRes'!AD1516)</f>
        <v>451.23</v>
      </c>
      <c r="CU469">
        <f t="shared" si="284"/>
        <v>0</v>
      </c>
      <c r="CV469">
        <f>SUMIF(SmtRes!AQ1510:'SmtRes'!AQ1516,"=1",SmtRes!BU1510:'SmtRes'!BU1516)</f>
        <v>3.048</v>
      </c>
      <c r="CW469">
        <f>SUMIF(SmtRes!AQ1510:'SmtRes'!AQ1516,"=1",SmtRes!BV1510:'SmtRes'!BV1516)</f>
        <v>0.94400000000000017</v>
      </c>
      <c r="CX469">
        <f t="shared" si="285"/>
        <v>0</v>
      </c>
      <c r="CY469">
        <f t="shared" si="286"/>
        <v>2040.8934999999997</v>
      </c>
      <c r="CZ469">
        <f t="shared" si="287"/>
        <v>1188.8699999999999</v>
      </c>
      <c r="DC469" t="s">
        <v>3</v>
      </c>
      <c r="DD469" t="s">
        <v>24</v>
      </c>
      <c r="DE469" t="s">
        <v>466</v>
      </c>
      <c r="DF469" t="s">
        <v>466</v>
      </c>
      <c r="DG469" t="s">
        <v>466</v>
      </c>
      <c r="DH469" t="s">
        <v>3</v>
      </c>
      <c r="DI469" t="s">
        <v>466</v>
      </c>
      <c r="DJ469" t="s">
        <v>466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1007</v>
      </c>
      <c r="DV469" t="s">
        <v>463</v>
      </c>
      <c r="DW469" t="s">
        <v>463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293259405</v>
      </c>
      <c r="EF469">
        <v>2</v>
      </c>
      <c r="EG469" t="s">
        <v>26</v>
      </c>
      <c r="EH469">
        <v>27</v>
      </c>
      <c r="EI469" t="s">
        <v>27</v>
      </c>
      <c r="EJ469">
        <v>1</v>
      </c>
      <c r="EK469">
        <v>33001</v>
      </c>
      <c r="EL469" t="s">
        <v>27</v>
      </c>
      <c r="EM469" t="s">
        <v>28</v>
      </c>
      <c r="EO469" t="s">
        <v>467</v>
      </c>
      <c r="EQ469">
        <v>131072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3.81</v>
      </c>
      <c r="EX469">
        <v>1.18</v>
      </c>
      <c r="EY469">
        <v>0</v>
      </c>
      <c r="FQ469">
        <v>0</v>
      </c>
      <c r="FR469">
        <f t="shared" si="288"/>
        <v>0</v>
      </c>
      <c r="FS469">
        <v>0</v>
      </c>
      <c r="FX469">
        <v>103</v>
      </c>
      <c r="FY469">
        <v>60</v>
      </c>
      <c r="GA469" t="s">
        <v>3</v>
      </c>
      <c r="GD469">
        <v>1</v>
      </c>
      <c r="GF469">
        <v>1306649718</v>
      </c>
      <c r="GG469">
        <v>2</v>
      </c>
      <c r="GH469">
        <v>1</v>
      </c>
      <c r="GI469">
        <v>-2</v>
      </c>
      <c r="GJ469">
        <v>0</v>
      </c>
      <c r="GK469">
        <v>0</v>
      </c>
      <c r="GL469">
        <f t="shared" si="289"/>
        <v>0</v>
      </c>
      <c r="GM469">
        <f t="shared" si="290"/>
        <v>6569.18</v>
      </c>
      <c r="GN469">
        <f t="shared" si="291"/>
        <v>6569.18</v>
      </c>
      <c r="GO469">
        <f t="shared" si="292"/>
        <v>0</v>
      </c>
      <c r="GP469">
        <f t="shared" si="293"/>
        <v>0</v>
      </c>
      <c r="GR469">
        <v>0</v>
      </c>
      <c r="GS469">
        <v>3</v>
      </c>
      <c r="GT469">
        <v>0</v>
      </c>
      <c r="GU469" t="s">
        <v>3</v>
      </c>
      <c r="GV469">
        <f t="shared" si="294"/>
        <v>0</v>
      </c>
      <c r="GW469">
        <v>1</v>
      </c>
      <c r="GX469">
        <f t="shared" si="295"/>
        <v>0</v>
      </c>
      <c r="HA469">
        <v>0</v>
      </c>
      <c r="HB469">
        <v>0</v>
      </c>
      <c r="HC469">
        <f t="shared" si="296"/>
        <v>0</v>
      </c>
      <c r="HE469" t="s">
        <v>3</v>
      </c>
      <c r="HF469" t="s">
        <v>3</v>
      </c>
      <c r="HM469" t="s">
        <v>3</v>
      </c>
      <c r="HN469" t="s">
        <v>30</v>
      </c>
      <c r="HO469" t="s">
        <v>31</v>
      </c>
      <c r="HP469" t="s">
        <v>27</v>
      </c>
      <c r="HQ469" t="s">
        <v>27</v>
      </c>
      <c r="IK469">
        <v>0</v>
      </c>
    </row>
    <row r="470" spans="1:245" x14ac:dyDescent="0.2">
      <c r="A470">
        <v>17</v>
      </c>
      <c r="B470">
        <v>1</v>
      </c>
      <c r="C470">
        <f>ROW(SmtRes!A1523)</f>
        <v>1523</v>
      </c>
      <c r="D470">
        <f>ROW(EtalonRes!A2112)</f>
        <v>2112</v>
      </c>
      <c r="E470" t="s">
        <v>472</v>
      </c>
      <c r="F470" t="s">
        <v>473</v>
      </c>
      <c r="G470" t="s">
        <v>474</v>
      </c>
      <c r="H470" t="s">
        <v>463</v>
      </c>
      <c r="I470">
        <v>1</v>
      </c>
      <c r="J470">
        <v>0</v>
      </c>
      <c r="K470">
        <v>1</v>
      </c>
      <c r="O470">
        <f t="shared" si="274"/>
        <v>3089.27</v>
      </c>
      <c r="P470">
        <f>SUMIF(SmtRes!AQ1517:'SmtRes'!AQ1523,"=1",SmtRes!DF1517:'SmtRes'!DF1523)</f>
        <v>0</v>
      </c>
      <c r="Q470">
        <f>SUMIF(SmtRes!AQ1517:'SmtRes'!AQ1523,"=1",SmtRes!DG1517:'SmtRes'!DG1523)</f>
        <v>1255.1200000000001</v>
      </c>
      <c r="R470">
        <f>SUMIF(SmtRes!AQ1517:'SmtRes'!AQ1523,"=1",SmtRes!DH1517:'SmtRes'!DH1523)</f>
        <v>559.88</v>
      </c>
      <c r="S470">
        <f>SUMIF(SmtRes!AQ1517:'SmtRes'!AQ1523,"=1",SmtRes!DI1517:'SmtRes'!DI1523)</f>
        <v>1274.27</v>
      </c>
      <c r="T470">
        <f t="shared" si="275"/>
        <v>0</v>
      </c>
      <c r="U470">
        <f>SUMIF(SmtRes!AQ1517:'SmtRes'!AQ1523,"=1",SmtRes!CV1517:'SmtRes'!CV1523)</f>
        <v>2.8239999999999998</v>
      </c>
      <c r="V470">
        <f>SUMIF(SmtRes!AQ1517:'SmtRes'!AQ1523,"=1",SmtRes!CW1517:'SmtRes'!CW1523)</f>
        <v>0.87199999999999989</v>
      </c>
      <c r="W470">
        <f t="shared" si="276"/>
        <v>0</v>
      </c>
      <c r="X470">
        <f t="shared" si="277"/>
        <v>1889.17</v>
      </c>
      <c r="Y470">
        <f t="shared" si="278"/>
        <v>1100.49</v>
      </c>
      <c r="AA470">
        <v>295887217</v>
      </c>
      <c r="AB470">
        <f t="shared" si="279"/>
        <v>2491.9619200000002</v>
      </c>
      <c r="AC470">
        <f t="shared" si="280"/>
        <v>0</v>
      </c>
      <c r="AD470">
        <f>ROUND((((SUM(SmtRes!BR1517:'SmtRes'!BR1523))-(SUM(SmtRes!BS1517:'SmtRes'!BS1523)))+AE470),6)</f>
        <v>1217.6884</v>
      </c>
      <c r="AE470">
        <f>ROUND((SUM(SmtRes!BS1517:'SmtRes'!BS1523)),6)</f>
        <v>559.87631999999996</v>
      </c>
      <c r="AF470">
        <f>ROUND((SUM(SmtRes!BT1517:'SmtRes'!BT1523)),6)</f>
        <v>1274.27352</v>
      </c>
      <c r="AG470">
        <f t="shared" si="281"/>
        <v>0</v>
      </c>
      <c r="AH470">
        <f>(SUM(SmtRes!BU1517:'SmtRes'!BU1523))</f>
        <v>2.8239999999999998</v>
      </c>
      <c r="AI470">
        <f>(SUM(SmtRes!BV1517:'SmtRes'!BV1523))</f>
        <v>0.87200000000000011</v>
      </c>
      <c r="AJ470">
        <f t="shared" si="282"/>
        <v>0</v>
      </c>
      <c r="AK470">
        <v>3882.2367800000002</v>
      </c>
      <c r="AL470">
        <v>67.438980000000001</v>
      </c>
      <c r="AM470">
        <v>1522.1105</v>
      </c>
      <c r="AN470">
        <v>699.84539999999993</v>
      </c>
      <c r="AO470">
        <v>1592.8418999999999</v>
      </c>
      <c r="AP470">
        <v>0</v>
      </c>
      <c r="AQ470">
        <v>3.53</v>
      </c>
      <c r="AR470">
        <v>1.0900000000000001</v>
      </c>
      <c r="AS470">
        <v>0</v>
      </c>
      <c r="AT470">
        <v>103</v>
      </c>
      <c r="AU470">
        <v>60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0</v>
      </c>
      <c r="BI470">
        <v>1</v>
      </c>
      <c r="BJ470" t="s">
        <v>475</v>
      </c>
      <c r="BM470">
        <v>33001</v>
      </c>
      <c r="BN470">
        <v>0</v>
      </c>
      <c r="BO470" t="s">
        <v>3</v>
      </c>
      <c r="BP470">
        <v>0</v>
      </c>
      <c r="BQ470">
        <v>2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103</v>
      </c>
      <c r="CA470">
        <v>60</v>
      </c>
      <c r="CB470" t="s">
        <v>22</v>
      </c>
      <c r="CE470">
        <v>0</v>
      </c>
      <c r="CF470">
        <v>0</v>
      </c>
      <c r="CG470">
        <v>0</v>
      </c>
      <c r="CM470">
        <v>0</v>
      </c>
      <c r="CN470" t="s">
        <v>465</v>
      </c>
      <c r="CO470">
        <v>0</v>
      </c>
      <c r="CP470">
        <f t="shared" si="283"/>
        <v>3089.2700000000004</v>
      </c>
      <c r="CQ470">
        <f>SUMIF(SmtRes!AQ1517:'SmtRes'!AQ1523,"=1",SmtRes!AA1517:'SmtRes'!AA1523)</f>
        <v>52022.270000000004</v>
      </c>
      <c r="CR470">
        <f>SUMIF(SmtRes!AQ1517:'SmtRes'!AQ1523,"=1",SmtRes!AB1517:'SmtRes'!AB1523)</f>
        <v>2842.6</v>
      </c>
      <c r="CS470">
        <f>SUMIF(SmtRes!AQ1517:'SmtRes'!AQ1523,"=1",SmtRes!AC1517:'SmtRes'!AC1523)</f>
        <v>1284.1199999999999</v>
      </c>
      <c r="CT470">
        <f>SUMIF(SmtRes!AQ1517:'SmtRes'!AQ1523,"=1",SmtRes!AD1517:'SmtRes'!AD1523)</f>
        <v>451.23</v>
      </c>
      <c r="CU470">
        <f t="shared" si="284"/>
        <v>0</v>
      </c>
      <c r="CV470">
        <f>SUMIF(SmtRes!AQ1517:'SmtRes'!AQ1523,"=1",SmtRes!BU1517:'SmtRes'!BU1523)</f>
        <v>2.8239999999999998</v>
      </c>
      <c r="CW470">
        <f>SUMIF(SmtRes!AQ1517:'SmtRes'!AQ1523,"=1",SmtRes!BV1517:'SmtRes'!BV1523)</f>
        <v>0.87200000000000011</v>
      </c>
      <c r="CX470">
        <f t="shared" si="285"/>
        <v>0</v>
      </c>
      <c r="CY470">
        <f t="shared" si="286"/>
        <v>1889.1745000000001</v>
      </c>
      <c r="CZ470">
        <f t="shared" si="287"/>
        <v>1100.49</v>
      </c>
      <c r="DC470" t="s">
        <v>3</v>
      </c>
      <c r="DD470" t="s">
        <v>24</v>
      </c>
      <c r="DE470" t="s">
        <v>466</v>
      </c>
      <c r="DF470" t="s">
        <v>466</v>
      </c>
      <c r="DG470" t="s">
        <v>466</v>
      </c>
      <c r="DH470" t="s">
        <v>3</v>
      </c>
      <c r="DI470" t="s">
        <v>466</v>
      </c>
      <c r="DJ470" t="s">
        <v>466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1007</v>
      </c>
      <c r="DV470" t="s">
        <v>463</v>
      </c>
      <c r="DW470" t="s">
        <v>463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293259405</v>
      </c>
      <c r="EF470">
        <v>2</v>
      </c>
      <c r="EG470" t="s">
        <v>26</v>
      </c>
      <c r="EH470">
        <v>27</v>
      </c>
      <c r="EI470" t="s">
        <v>27</v>
      </c>
      <c r="EJ470">
        <v>1</v>
      </c>
      <c r="EK470">
        <v>33001</v>
      </c>
      <c r="EL470" t="s">
        <v>27</v>
      </c>
      <c r="EM470" t="s">
        <v>28</v>
      </c>
      <c r="EO470" t="s">
        <v>467</v>
      </c>
      <c r="EQ470">
        <v>131072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3.53</v>
      </c>
      <c r="EX470">
        <v>1.0900000000000001</v>
      </c>
      <c r="EY470">
        <v>0</v>
      </c>
      <c r="FQ470">
        <v>0</v>
      </c>
      <c r="FR470">
        <f t="shared" si="288"/>
        <v>0</v>
      </c>
      <c r="FS470">
        <v>0</v>
      </c>
      <c r="FX470">
        <v>103</v>
      </c>
      <c r="FY470">
        <v>60</v>
      </c>
      <c r="GA470" t="s">
        <v>3</v>
      </c>
      <c r="GD470">
        <v>1</v>
      </c>
      <c r="GF470">
        <v>-747729774</v>
      </c>
      <c r="GG470">
        <v>2</v>
      </c>
      <c r="GH470">
        <v>1</v>
      </c>
      <c r="GI470">
        <v>-2</v>
      </c>
      <c r="GJ470">
        <v>0</v>
      </c>
      <c r="GK470">
        <v>0</v>
      </c>
      <c r="GL470">
        <f t="shared" si="289"/>
        <v>0</v>
      </c>
      <c r="GM470">
        <f t="shared" si="290"/>
        <v>6078.93</v>
      </c>
      <c r="GN470">
        <f t="shared" si="291"/>
        <v>6078.93</v>
      </c>
      <c r="GO470">
        <f t="shared" si="292"/>
        <v>0</v>
      </c>
      <c r="GP470">
        <f t="shared" si="293"/>
        <v>0</v>
      </c>
      <c r="GR470">
        <v>0</v>
      </c>
      <c r="GS470">
        <v>3</v>
      </c>
      <c r="GT470">
        <v>0</v>
      </c>
      <c r="GU470" t="s">
        <v>3</v>
      </c>
      <c r="GV470">
        <f t="shared" si="294"/>
        <v>0</v>
      </c>
      <c r="GW470">
        <v>1</v>
      </c>
      <c r="GX470">
        <f t="shared" si="295"/>
        <v>0</v>
      </c>
      <c r="HA470">
        <v>0</v>
      </c>
      <c r="HB470">
        <v>0</v>
      </c>
      <c r="HC470">
        <f t="shared" si="296"/>
        <v>0</v>
      </c>
      <c r="HE470" t="s">
        <v>3</v>
      </c>
      <c r="HF470" t="s">
        <v>3</v>
      </c>
      <c r="HM470" t="s">
        <v>3</v>
      </c>
      <c r="HN470" t="s">
        <v>30</v>
      </c>
      <c r="HO470" t="s">
        <v>31</v>
      </c>
      <c r="HP470" t="s">
        <v>27</v>
      </c>
      <c r="HQ470" t="s">
        <v>27</v>
      </c>
      <c r="IK470">
        <v>0</v>
      </c>
    </row>
    <row r="471" spans="1:245" x14ac:dyDescent="0.2">
      <c r="A471">
        <v>17</v>
      </c>
      <c r="B471">
        <v>1</v>
      </c>
      <c r="C471">
        <f>ROW(SmtRes!A1530)</f>
        <v>1530</v>
      </c>
      <c r="D471">
        <f>ROW(EtalonRes!A2120)</f>
        <v>2120</v>
      </c>
      <c r="E471" t="s">
        <v>476</v>
      </c>
      <c r="F471" t="s">
        <v>477</v>
      </c>
      <c r="G471" t="s">
        <v>478</v>
      </c>
      <c r="H471" t="s">
        <v>463</v>
      </c>
      <c r="I471">
        <v>1</v>
      </c>
      <c r="J471">
        <v>0</v>
      </c>
      <c r="K471">
        <v>1</v>
      </c>
      <c r="O471">
        <f t="shared" si="274"/>
        <v>4237.38</v>
      </c>
      <c r="P471">
        <f>SUMIF(SmtRes!AQ1524:'SmtRes'!AQ1530,"=1",SmtRes!DF1524:'SmtRes'!DF1530)</f>
        <v>0</v>
      </c>
      <c r="Q471">
        <f>SUMIF(SmtRes!AQ1524:'SmtRes'!AQ1530,"=1",SmtRes!DG1524:'SmtRes'!DG1530)</f>
        <v>1721.28</v>
      </c>
      <c r="R471">
        <f>SUMIF(SmtRes!AQ1524:'SmtRes'!AQ1530,"=1",SmtRes!DH1524:'SmtRes'!DH1530)</f>
        <v>765.33</v>
      </c>
      <c r="S471">
        <f>SUMIF(SmtRes!AQ1524:'SmtRes'!AQ1530,"=1",SmtRes!DI1524:'SmtRes'!DI1530)</f>
        <v>1750.77</v>
      </c>
      <c r="T471">
        <f t="shared" si="275"/>
        <v>0</v>
      </c>
      <c r="U471">
        <f>SUMIF(SmtRes!AQ1524:'SmtRes'!AQ1530,"=1",SmtRes!CV1524:'SmtRes'!CV1530)</f>
        <v>3.88</v>
      </c>
      <c r="V471">
        <f>SUMIF(SmtRes!AQ1524:'SmtRes'!AQ1530,"=1",SmtRes!CW1524:'SmtRes'!CW1530)</f>
        <v>1.1919999999999999</v>
      </c>
      <c r="W471">
        <f t="shared" si="276"/>
        <v>0</v>
      </c>
      <c r="X471">
        <f t="shared" si="277"/>
        <v>2591.58</v>
      </c>
      <c r="Y471">
        <f t="shared" si="278"/>
        <v>1509.66</v>
      </c>
      <c r="AA471">
        <v>295887217</v>
      </c>
      <c r="AB471">
        <f t="shared" si="279"/>
        <v>3421.5838399999998</v>
      </c>
      <c r="AC471">
        <f t="shared" si="280"/>
        <v>0</v>
      </c>
      <c r="AD471">
        <f>ROUND((((SUM(SmtRes!BR1524:'SmtRes'!BR1530))-(SUM(SmtRes!BS1524:'SmtRes'!BS1530)))+AE471),6)</f>
        <v>1670.8114399999999</v>
      </c>
      <c r="AE471">
        <f>ROUND((SUM(SmtRes!BS1524:'SmtRes'!BS1530)),6)</f>
        <v>765.33551999999997</v>
      </c>
      <c r="AF471">
        <f>ROUND((SUM(SmtRes!BT1524:'SmtRes'!BT1530)),6)</f>
        <v>1750.7724000000001</v>
      </c>
      <c r="AG471">
        <f t="shared" si="281"/>
        <v>0</v>
      </c>
      <c r="AH471">
        <f>(SUM(SmtRes!BU1524:'SmtRes'!BU1530))</f>
        <v>3.88</v>
      </c>
      <c r="AI471">
        <f>(SUM(SmtRes!BV1524:'SmtRes'!BV1530))</f>
        <v>1.1919999999999999</v>
      </c>
      <c r="AJ471">
        <f t="shared" si="282"/>
        <v>0</v>
      </c>
      <c r="AK471">
        <v>6447.550839999999</v>
      </c>
      <c r="AL471">
        <v>1213.90164</v>
      </c>
      <c r="AM471">
        <v>2088.5142999999998</v>
      </c>
      <c r="AN471">
        <v>956.66939999999988</v>
      </c>
      <c r="AO471">
        <v>2188.4654999999998</v>
      </c>
      <c r="AP471">
        <v>0</v>
      </c>
      <c r="AQ471">
        <v>4.8499999999999996</v>
      </c>
      <c r="AR471">
        <v>1.49</v>
      </c>
      <c r="AS471">
        <v>0</v>
      </c>
      <c r="AT471">
        <v>103</v>
      </c>
      <c r="AU471">
        <v>60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1</v>
      </c>
      <c r="BJ471" t="s">
        <v>479</v>
      </c>
      <c r="BM471">
        <v>33001</v>
      </c>
      <c r="BN471">
        <v>0</v>
      </c>
      <c r="BO471" t="s">
        <v>3</v>
      </c>
      <c r="BP471">
        <v>0</v>
      </c>
      <c r="BQ471">
        <v>2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103</v>
      </c>
      <c r="CA471">
        <v>60</v>
      </c>
      <c r="CB471" t="s">
        <v>22</v>
      </c>
      <c r="CE471">
        <v>0</v>
      </c>
      <c r="CF471">
        <v>0</v>
      </c>
      <c r="CG471">
        <v>0</v>
      </c>
      <c r="CM471">
        <v>0</v>
      </c>
      <c r="CN471" t="s">
        <v>465</v>
      </c>
      <c r="CO471">
        <v>0</v>
      </c>
      <c r="CP471">
        <f t="shared" si="283"/>
        <v>4237.38</v>
      </c>
      <c r="CQ471">
        <f>SUMIF(SmtRes!AQ1524:'SmtRes'!AQ1530,"=1",SmtRes!AA1524:'SmtRes'!AA1530)</f>
        <v>52022.270000000004</v>
      </c>
      <c r="CR471">
        <f>SUMIF(SmtRes!AQ1524:'SmtRes'!AQ1530,"=1",SmtRes!AB1524:'SmtRes'!AB1530)</f>
        <v>2842.6</v>
      </c>
      <c r="CS471">
        <f>SUMIF(SmtRes!AQ1524:'SmtRes'!AQ1530,"=1",SmtRes!AC1524:'SmtRes'!AC1530)</f>
        <v>1284.1199999999999</v>
      </c>
      <c r="CT471">
        <f>SUMIF(SmtRes!AQ1524:'SmtRes'!AQ1530,"=1",SmtRes!AD1524:'SmtRes'!AD1530)</f>
        <v>451.23</v>
      </c>
      <c r="CU471">
        <f t="shared" si="284"/>
        <v>0</v>
      </c>
      <c r="CV471">
        <f>SUMIF(SmtRes!AQ1524:'SmtRes'!AQ1530,"=1",SmtRes!BU1524:'SmtRes'!BU1530)</f>
        <v>3.88</v>
      </c>
      <c r="CW471">
        <f>SUMIF(SmtRes!AQ1524:'SmtRes'!AQ1530,"=1",SmtRes!BV1524:'SmtRes'!BV1530)</f>
        <v>1.1919999999999999</v>
      </c>
      <c r="CX471">
        <f t="shared" si="285"/>
        <v>0</v>
      </c>
      <c r="CY471">
        <f t="shared" si="286"/>
        <v>2591.5830000000001</v>
      </c>
      <c r="CZ471">
        <f t="shared" si="287"/>
        <v>1509.66</v>
      </c>
      <c r="DC471" t="s">
        <v>3</v>
      </c>
      <c r="DD471" t="s">
        <v>24</v>
      </c>
      <c r="DE471" t="s">
        <v>466</v>
      </c>
      <c r="DF471" t="s">
        <v>466</v>
      </c>
      <c r="DG471" t="s">
        <v>466</v>
      </c>
      <c r="DH471" t="s">
        <v>3</v>
      </c>
      <c r="DI471" t="s">
        <v>466</v>
      </c>
      <c r="DJ471" t="s">
        <v>466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1007</v>
      </c>
      <c r="DV471" t="s">
        <v>463</v>
      </c>
      <c r="DW471" t="s">
        <v>463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293259405</v>
      </c>
      <c r="EF471">
        <v>2</v>
      </c>
      <c r="EG471" t="s">
        <v>26</v>
      </c>
      <c r="EH471">
        <v>27</v>
      </c>
      <c r="EI471" t="s">
        <v>27</v>
      </c>
      <c r="EJ471">
        <v>1</v>
      </c>
      <c r="EK471">
        <v>33001</v>
      </c>
      <c r="EL471" t="s">
        <v>27</v>
      </c>
      <c r="EM471" t="s">
        <v>28</v>
      </c>
      <c r="EO471" t="s">
        <v>467</v>
      </c>
      <c r="EQ471">
        <v>131072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4.8499999999999996</v>
      </c>
      <c r="EX471">
        <v>1.49</v>
      </c>
      <c r="EY471">
        <v>0</v>
      </c>
      <c r="FQ471">
        <v>0</v>
      </c>
      <c r="FR471">
        <f t="shared" si="288"/>
        <v>0</v>
      </c>
      <c r="FS471">
        <v>0</v>
      </c>
      <c r="FX471">
        <v>103</v>
      </c>
      <c r="FY471">
        <v>60</v>
      </c>
      <c r="GA471" t="s">
        <v>3</v>
      </c>
      <c r="GD471">
        <v>1</v>
      </c>
      <c r="GF471">
        <v>147236042</v>
      </c>
      <c r="GG471">
        <v>2</v>
      </c>
      <c r="GH471">
        <v>1</v>
      </c>
      <c r="GI471">
        <v>-2</v>
      </c>
      <c r="GJ471">
        <v>0</v>
      </c>
      <c r="GK471">
        <v>0</v>
      </c>
      <c r="GL471">
        <f t="shared" si="289"/>
        <v>0</v>
      </c>
      <c r="GM471">
        <f t="shared" si="290"/>
        <v>8338.6200000000008</v>
      </c>
      <c r="GN471">
        <f t="shared" si="291"/>
        <v>8338.6200000000008</v>
      </c>
      <c r="GO471">
        <f t="shared" si="292"/>
        <v>0</v>
      </c>
      <c r="GP471">
        <f t="shared" si="293"/>
        <v>0</v>
      </c>
      <c r="GR471">
        <v>0</v>
      </c>
      <c r="GS471">
        <v>3</v>
      </c>
      <c r="GT471">
        <v>0</v>
      </c>
      <c r="GU471" t="s">
        <v>3</v>
      </c>
      <c r="GV471">
        <f t="shared" si="294"/>
        <v>0</v>
      </c>
      <c r="GW471">
        <v>1</v>
      </c>
      <c r="GX471">
        <f t="shared" si="295"/>
        <v>0</v>
      </c>
      <c r="HA471">
        <v>0</v>
      </c>
      <c r="HB471">
        <v>0</v>
      </c>
      <c r="HC471">
        <f t="shared" si="296"/>
        <v>0</v>
      </c>
      <c r="HE471" t="s">
        <v>3</v>
      </c>
      <c r="HF471" t="s">
        <v>3</v>
      </c>
      <c r="HM471" t="s">
        <v>3</v>
      </c>
      <c r="HN471" t="s">
        <v>30</v>
      </c>
      <c r="HO471" t="s">
        <v>31</v>
      </c>
      <c r="HP471" t="s">
        <v>27</v>
      </c>
      <c r="HQ471" t="s">
        <v>27</v>
      </c>
      <c r="IK471">
        <v>0</v>
      </c>
    </row>
    <row r="472" spans="1:245" x14ac:dyDescent="0.2">
      <c r="A472">
        <v>17</v>
      </c>
      <c r="B472">
        <v>1</v>
      </c>
      <c r="C472">
        <f>ROW(SmtRes!A1537)</f>
        <v>1537</v>
      </c>
      <c r="D472">
        <f>ROW(EtalonRes!A2128)</f>
        <v>2128</v>
      </c>
      <c r="E472" t="s">
        <v>480</v>
      </c>
      <c r="F472" t="s">
        <v>481</v>
      </c>
      <c r="G472" t="s">
        <v>482</v>
      </c>
      <c r="H472" t="s">
        <v>463</v>
      </c>
      <c r="I472">
        <v>1</v>
      </c>
      <c r="J472">
        <v>0</v>
      </c>
      <c r="K472">
        <v>1</v>
      </c>
      <c r="O472">
        <f t="shared" si="274"/>
        <v>3790.73</v>
      </c>
      <c r="P472">
        <f>SUMIF(SmtRes!AQ1531:'SmtRes'!AQ1537,"=1",SmtRes!DF1531:'SmtRes'!DF1537)</f>
        <v>0</v>
      </c>
      <c r="Q472">
        <f>SUMIF(SmtRes!AQ1531:'SmtRes'!AQ1537,"=1",SmtRes!DG1531:'SmtRes'!DG1537)</f>
        <v>1564.1000000000001</v>
      </c>
      <c r="R472">
        <f>SUMIF(SmtRes!AQ1531:'SmtRes'!AQ1537,"=1",SmtRes!DH1531:'SmtRes'!DH1537)</f>
        <v>678.01</v>
      </c>
      <c r="S472">
        <f>SUMIF(SmtRes!AQ1531:'SmtRes'!AQ1537,"=1",SmtRes!DI1531:'SmtRes'!DI1537)</f>
        <v>1548.62</v>
      </c>
      <c r="T472">
        <f t="shared" si="275"/>
        <v>0</v>
      </c>
      <c r="U472">
        <f>SUMIF(SmtRes!AQ1531:'SmtRes'!AQ1537,"=1",SmtRes!CV1531:'SmtRes'!CV1537)</f>
        <v>3.4319999999999999</v>
      </c>
      <c r="V472">
        <f>SUMIF(SmtRes!AQ1531:'SmtRes'!AQ1537,"=1",SmtRes!CW1531:'SmtRes'!CW1537)</f>
        <v>1.056</v>
      </c>
      <c r="W472">
        <f t="shared" si="276"/>
        <v>0</v>
      </c>
      <c r="X472">
        <f t="shared" si="277"/>
        <v>2293.4299999999998</v>
      </c>
      <c r="Y472">
        <f t="shared" si="278"/>
        <v>1335.98</v>
      </c>
      <c r="AA472">
        <v>295887217</v>
      </c>
      <c r="AB472">
        <f t="shared" si="279"/>
        <v>3067.14408</v>
      </c>
      <c r="AC472">
        <f t="shared" si="280"/>
        <v>0</v>
      </c>
      <c r="AD472">
        <f>ROUND((((SUM(SmtRes!BR1531:'SmtRes'!BR1537))-(SUM(SmtRes!BS1531:'SmtRes'!BS1537)))+AE472),6)</f>
        <v>1518.5227199999999</v>
      </c>
      <c r="AE472">
        <f>ROUND((SUM(SmtRes!BS1531:'SmtRes'!BS1537)),6)</f>
        <v>678.01535999999999</v>
      </c>
      <c r="AF472">
        <f>ROUND((SUM(SmtRes!BT1531:'SmtRes'!BT1537)),6)</f>
        <v>1548.6213600000001</v>
      </c>
      <c r="AG472">
        <f t="shared" si="281"/>
        <v>0</v>
      </c>
      <c r="AH472">
        <f>(SUM(SmtRes!BU1531:'SmtRes'!BU1537))</f>
        <v>3.4320000000000004</v>
      </c>
      <c r="AI472">
        <f>(SUM(SmtRes!BV1531:'SmtRes'!BV1537))</f>
        <v>1.056</v>
      </c>
      <c r="AJ472">
        <f t="shared" si="282"/>
        <v>0</v>
      </c>
      <c r="AK472">
        <v>5153.5221599999995</v>
      </c>
      <c r="AL472">
        <v>472.07285999999999</v>
      </c>
      <c r="AM472">
        <v>1898.1533999999997</v>
      </c>
      <c r="AN472">
        <v>847.51919999999996</v>
      </c>
      <c r="AO472">
        <v>1935.7767000000001</v>
      </c>
      <c r="AP472">
        <v>0</v>
      </c>
      <c r="AQ472">
        <v>4.29</v>
      </c>
      <c r="AR472">
        <v>1.32</v>
      </c>
      <c r="AS472">
        <v>0</v>
      </c>
      <c r="AT472">
        <v>103</v>
      </c>
      <c r="AU472">
        <v>60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1</v>
      </c>
      <c r="BJ472" t="s">
        <v>483</v>
      </c>
      <c r="BM472">
        <v>33001</v>
      </c>
      <c r="BN472">
        <v>0</v>
      </c>
      <c r="BO472" t="s">
        <v>3</v>
      </c>
      <c r="BP472">
        <v>0</v>
      </c>
      <c r="BQ472">
        <v>2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103</v>
      </c>
      <c r="CA472">
        <v>60</v>
      </c>
      <c r="CB472" t="s">
        <v>22</v>
      </c>
      <c r="CE472">
        <v>0</v>
      </c>
      <c r="CF472">
        <v>0</v>
      </c>
      <c r="CG472">
        <v>0</v>
      </c>
      <c r="CM472">
        <v>0</v>
      </c>
      <c r="CN472" t="s">
        <v>465</v>
      </c>
      <c r="CO472">
        <v>0</v>
      </c>
      <c r="CP472">
        <f t="shared" si="283"/>
        <v>3790.7300000000005</v>
      </c>
      <c r="CQ472">
        <f>SUMIF(SmtRes!AQ1531:'SmtRes'!AQ1537,"=1",SmtRes!AA1531:'SmtRes'!AA1537)</f>
        <v>52022.270000000004</v>
      </c>
      <c r="CR472">
        <f>SUMIF(SmtRes!AQ1531:'SmtRes'!AQ1537,"=1",SmtRes!AB1531:'SmtRes'!AB1537)</f>
        <v>2842.6</v>
      </c>
      <c r="CS472">
        <f>SUMIF(SmtRes!AQ1531:'SmtRes'!AQ1537,"=1",SmtRes!AC1531:'SmtRes'!AC1537)</f>
        <v>1284.1199999999999</v>
      </c>
      <c r="CT472">
        <f>SUMIF(SmtRes!AQ1531:'SmtRes'!AQ1537,"=1",SmtRes!AD1531:'SmtRes'!AD1537)</f>
        <v>451.23</v>
      </c>
      <c r="CU472">
        <f t="shared" si="284"/>
        <v>0</v>
      </c>
      <c r="CV472">
        <f>SUMIF(SmtRes!AQ1531:'SmtRes'!AQ1537,"=1",SmtRes!BU1531:'SmtRes'!BU1537)</f>
        <v>3.4320000000000004</v>
      </c>
      <c r="CW472">
        <f>SUMIF(SmtRes!AQ1531:'SmtRes'!AQ1537,"=1",SmtRes!BV1531:'SmtRes'!BV1537)</f>
        <v>1.056</v>
      </c>
      <c r="CX472">
        <f t="shared" si="285"/>
        <v>0</v>
      </c>
      <c r="CY472">
        <f t="shared" si="286"/>
        <v>2293.4289000000003</v>
      </c>
      <c r="CZ472">
        <f t="shared" si="287"/>
        <v>1335.9780000000001</v>
      </c>
      <c r="DC472" t="s">
        <v>3</v>
      </c>
      <c r="DD472" t="s">
        <v>24</v>
      </c>
      <c r="DE472" t="s">
        <v>466</v>
      </c>
      <c r="DF472" t="s">
        <v>466</v>
      </c>
      <c r="DG472" t="s">
        <v>466</v>
      </c>
      <c r="DH472" t="s">
        <v>3</v>
      </c>
      <c r="DI472" t="s">
        <v>466</v>
      </c>
      <c r="DJ472" t="s">
        <v>466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1007</v>
      </c>
      <c r="DV472" t="s">
        <v>463</v>
      </c>
      <c r="DW472" t="s">
        <v>463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293259405</v>
      </c>
      <c r="EF472">
        <v>2</v>
      </c>
      <c r="EG472" t="s">
        <v>26</v>
      </c>
      <c r="EH472">
        <v>27</v>
      </c>
      <c r="EI472" t="s">
        <v>27</v>
      </c>
      <c r="EJ472">
        <v>1</v>
      </c>
      <c r="EK472">
        <v>33001</v>
      </c>
      <c r="EL472" t="s">
        <v>27</v>
      </c>
      <c r="EM472" t="s">
        <v>28</v>
      </c>
      <c r="EO472" t="s">
        <v>467</v>
      </c>
      <c r="EQ472">
        <v>131072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4.29</v>
      </c>
      <c r="EX472">
        <v>1.32</v>
      </c>
      <c r="EY472">
        <v>0</v>
      </c>
      <c r="FQ472">
        <v>0</v>
      </c>
      <c r="FR472">
        <f t="shared" si="288"/>
        <v>0</v>
      </c>
      <c r="FS472">
        <v>0</v>
      </c>
      <c r="FX472">
        <v>103</v>
      </c>
      <c r="FY472">
        <v>60</v>
      </c>
      <c r="GA472" t="s">
        <v>3</v>
      </c>
      <c r="GD472">
        <v>1</v>
      </c>
      <c r="GF472">
        <v>-119533814</v>
      </c>
      <c r="GG472">
        <v>2</v>
      </c>
      <c r="GH472">
        <v>1</v>
      </c>
      <c r="GI472">
        <v>-2</v>
      </c>
      <c r="GJ472">
        <v>0</v>
      </c>
      <c r="GK472">
        <v>0</v>
      </c>
      <c r="GL472">
        <f t="shared" si="289"/>
        <v>0</v>
      </c>
      <c r="GM472">
        <f t="shared" si="290"/>
        <v>7420.14</v>
      </c>
      <c r="GN472">
        <f t="shared" si="291"/>
        <v>7420.14</v>
      </c>
      <c r="GO472">
        <f t="shared" si="292"/>
        <v>0</v>
      </c>
      <c r="GP472">
        <f t="shared" si="293"/>
        <v>0</v>
      </c>
      <c r="GR472">
        <v>0</v>
      </c>
      <c r="GS472">
        <v>3</v>
      </c>
      <c r="GT472">
        <v>0</v>
      </c>
      <c r="GU472" t="s">
        <v>3</v>
      </c>
      <c r="GV472">
        <f t="shared" si="294"/>
        <v>0</v>
      </c>
      <c r="GW472">
        <v>1</v>
      </c>
      <c r="GX472">
        <f t="shared" si="295"/>
        <v>0</v>
      </c>
      <c r="HA472">
        <v>0</v>
      </c>
      <c r="HB472">
        <v>0</v>
      </c>
      <c r="HC472">
        <f t="shared" si="296"/>
        <v>0</v>
      </c>
      <c r="HE472" t="s">
        <v>3</v>
      </c>
      <c r="HF472" t="s">
        <v>3</v>
      </c>
      <c r="HM472" t="s">
        <v>3</v>
      </c>
      <c r="HN472" t="s">
        <v>30</v>
      </c>
      <c r="HO472" t="s">
        <v>31</v>
      </c>
      <c r="HP472" t="s">
        <v>27</v>
      </c>
      <c r="HQ472" t="s">
        <v>27</v>
      </c>
      <c r="IK472">
        <v>0</v>
      </c>
    </row>
    <row r="473" spans="1:245" x14ac:dyDescent="0.2">
      <c r="A473">
        <v>17</v>
      </c>
      <c r="B473">
        <v>1</v>
      </c>
      <c r="C473">
        <f>ROW(SmtRes!A1544)</f>
        <v>1544</v>
      </c>
      <c r="D473">
        <f>ROW(EtalonRes!A2136)</f>
        <v>2136</v>
      </c>
      <c r="E473" t="s">
        <v>484</v>
      </c>
      <c r="F473" t="s">
        <v>485</v>
      </c>
      <c r="G473" t="s">
        <v>486</v>
      </c>
      <c r="H473" t="s">
        <v>463</v>
      </c>
      <c r="I473">
        <v>1</v>
      </c>
      <c r="J473">
        <v>0</v>
      </c>
      <c r="K473">
        <v>1</v>
      </c>
      <c r="O473">
        <f t="shared" si="274"/>
        <v>2519.21</v>
      </c>
      <c r="P473">
        <f>SUMIF(SmtRes!AQ1538:'SmtRes'!AQ1544,"=1",SmtRes!DF1538:'SmtRes'!DF1544)</f>
        <v>0</v>
      </c>
      <c r="Q473">
        <f>SUMIF(SmtRes!AQ1538:'SmtRes'!AQ1544,"=1",SmtRes!DG1538:'SmtRes'!DG1544)</f>
        <v>1074.0800000000002</v>
      </c>
      <c r="R473">
        <f>SUMIF(SmtRes!AQ1538:'SmtRes'!AQ1544,"=1",SmtRes!DH1538:'SmtRes'!DH1544)</f>
        <v>477.69</v>
      </c>
      <c r="S473">
        <f>SUMIF(SmtRes!AQ1538:'SmtRes'!AQ1544,"=1",SmtRes!DI1538:'SmtRes'!DI1544)</f>
        <v>967.44</v>
      </c>
      <c r="T473">
        <f t="shared" si="275"/>
        <v>0</v>
      </c>
      <c r="U473">
        <f>SUMIF(SmtRes!AQ1538:'SmtRes'!AQ1544,"=1",SmtRes!CV1538:'SmtRes'!CV1544)</f>
        <v>2.1440000000000001</v>
      </c>
      <c r="V473">
        <f>SUMIF(SmtRes!AQ1538:'SmtRes'!AQ1544,"=1",SmtRes!CW1538:'SmtRes'!CW1544)</f>
        <v>0.74399999999999999</v>
      </c>
      <c r="W473">
        <f t="shared" si="276"/>
        <v>0</v>
      </c>
      <c r="X473">
        <f t="shared" si="277"/>
        <v>1488.48</v>
      </c>
      <c r="Y473">
        <f t="shared" si="278"/>
        <v>867.08</v>
      </c>
      <c r="AA473">
        <v>295887217</v>
      </c>
      <c r="AB473">
        <f t="shared" si="279"/>
        <v>1995.9400800000001</v>
      </c>
      <c r="AC473">
        <f t="shared" si="280"/>
        <v>0</v>
      </c>
      <c r="AD473">
        <f>ROUND((((SUM(SmtRes!BR1538:'SmtRes'!BR1544))-(SUM(SmtRes!BS1538:'SmtRes'!BS1544)))+AE473),6)</f>
        <v>1028.50296</v>
      </c>
      <c r="AE473">
        <f>ROUND((SUM(SmtRes!BS1538:'SmtRes'!BS1544)),6)</f>
        <v>477.69263999999998</v>
      </c>
      <c r="AF473">
        <f>ROUND((SUM(SmtRes!BT1538:'SmtRes'!BT1544)),6)</f>
        <v>967.43712000000005</v>
      </c>
      <c r="AG473">
        <f t="shared" si="281"/>
        <v>0</v>
      </c>
      <c r="AH473">
        <f>(SUM(SmtRes!BU1538:'SmtRes'!BU1544))</f>
        <v>2.1440000000000001</v>
      </c>
      <c r="AI473">
        <f>(SUM(SmtRes!BV1538:'SmtRes'!BV1544))</f>
        <v>0.74399999999999999</v>
      </c>
      <c r="AJ473">
        <f t="shared" si="282"/>
        <v>0</v>
      </c>
      <c r="AK473">
        <v>3294.3578400000001</v>
      </c>
      <c r="AL473">
        <v>202.31694000000002</v>
      </c>
      <c r="AM473">
        <v>1285.6287000000002</v>
      </c>
      <c r="AN473">
        <v>597.11580000000004</v>
      </c>
      <c r="AO473">
        <v>1209.2964000000002</v>
      </c>
      <c r="AP473">
        <v>0</v>
      </c>
      <c r="AQ473">
        <v>2.68</v>
      </c>
      <c r="AR473">
        <v>0.93</v>
      </c>
      <c r="AS473">
        <v>0</v>
      </c>
      <c r="AT473">
        <v>103</v>
      </c>
      <c r="AU473">
        <v>60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1</v>
      </c>
      <c r="BJ473" t="s">
        <v>487</v>
      </c>
      <c r="BM473">
        <v>33001</v>
      </c>
      <c r="BN473">
        <v>0</v>
      </c>
      <c r="BO473" t="s">
        <v>3</v>
      </c>
      <c r="BP473">
        <v>0</v>
      </c>
      <c r="BQ473">
        <v>2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103</v>
      </c>
      <c r="CA473">
        <v>60</v>
      </c>
      <c r="CB473" t="s">
        <v>22</v>
      </c>
      <c r="CE473">
        <v>0</v>
      </c>
      <c r="CF473">
        <v>0</v>
      </c>
      <c r="CG473">
        <v>0</v>
      </c>
      <c r="CM473">
        <v>0</v>
      </c>
      <c r="CN473" t="s">
        <v>465</v>
      </c>
      <c r="CO473">
        <v>0</v>
      </c>
      <c r="CP473">
        <f t="shared" si="283"/>
        <v>2519.21</v>
      </c>
      <c r="CQ473">
        <f>SUMIF(SmtRes!AQ1538:'SmtRes'!AQ1544,"=1",SmtRes!AA1538:'SmtRes'!AA1544)</f>
        <v>52022.270000000004</v>
      </c>
      <c r="CR473">
        <f>SUMIF(SmtRes!AQ1538:'SmtRes'!AQ1544,"=1",SmtRes!AB1538:'SmtRes'!AB1544)</f>
        <v>2842.6</v>
      </c>
      <c r="CS473">
        <f>SUMIF(SmtRes!AQ1538:'SmtRes'!AQ1544,"=1",SmtRes!AC1538:'SmtRes'!AC1544)</f>
        <v>1284.1199999999999</v>
      </c>
      <c r="CT473">
        <f>SUMIF(SmtRes!AQ1538:'SmtRes'!AQ1544,"=1",SmtRes!AD1538:'SmtRes'!AD1544)</f>
        <v>451.23</v>
      </c>
      <c r="CU473">
        <f t="shared" si="284"/>
        <v>0</v>
      </c>
      <c r="CV473">
        <f>SUMIF(SmtRes!AQ1538:'SmtRes'!AQ1544,"=1",SmtRes!BU1538:'SmtRes'!BU1544)</f>
        <v>2.1440000000000001</v>
      </c>
      <c r="CW473">
        <f>SUMIF(SmtRes!AQ1538:'SmtRes'!AQ1544,"=1",SmtRes!BV1538:'SmtRes'!BV1544)</f>
        <v>0.74399999999999999</v>
      </c>
      <c r="CX473">
        <f t="shared" si="285"/>
        <v>0</v>
      </c>
      <c r="CY473">
        <f t="shared" si="286"/>
        <v>1488.4839000000002</v>
      </c>
      <c r="CZ473">
        <f t="shared" si="287"/>
        <v>867.07799999999997</v>
      </c>
      <c r="DC473" t="s">
        <v>3</v>
      </c>
      <c r="DD473" t="s">
        <v>24</v>
      </c>
      <c r="DE473" t="s">
        <v>466</v>
      </c>
      <c r="DF473" t="s">
        <v>466</v>
      </c>
      <c r="DG473" t="s">
        <v>466</v>
      </c>
      <c r="DH473" t="s">
        <v>3</v>
      </c>
      <c r="DI473" t="s">
        <v>466</v>
      </c>
      <c r="DJ473" t="s">
        <v>466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1007</v>
      </c>
      <c r="DV473" t="s">
        <v>463</v>
      </c>
      <c r="DW473" t="s">
        <v>463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293259405</v>
      </c>
      <c r="EF473">
        <v>2</v>
      </c>
      <c r="EG473" t="s">
        <v>26</v>
      </c>
      <c r="EH473">
        <v>27</v>
      </c>
      <c r="EI473" t="s">
        <v>27</v>
      </c>
      <c r="EJ473">
        <v>1</v>
      </c>
      <c r="EK473">
        <v>33001</v>
      </c>
      <c r="EL473" t="s">
        <v>27</v>
      </c>
      <c r="EM473" t="s">
        <v>28</v>
      </c>
      <c r="EO473" t="s">
        <v>467</v>
      </c>
      <c r="EQ473">
        <v>131072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2.68</v>
      </c>
      <c r="EX473">
        <v>0.93</v>
      </c>
      <c r="EY473">
        <v>0</v>
      </c>
      <c r="FQ473">
        <v>0</v>
      </c>
      <c r="FR473">
        <f t="shared" si="288"/>
        <v>0</v>
      </c>
      <c r="FS473">
        <v>0</v>
      </c>
      <c r="FX473">
        <v>103</v>
      </c>
      <c r="FY473">
        <v>60</v>
      </c>
      <c r="GA473" t="s">
        <v>3</v>
      </c>
      <c r="GD473">
        <v>1</v>
      </c>
      <c r="GF473">
        <v>-294125332</v>
      </c>
      <c r="GG473">
        <v>2</v>
      </c>
      <c r="GH473">
        <v>1</v>
      </c>
      <c r="GI473">
        <v>-2</v>
      </c>
      <c r="GJ473">
        <v>0</v>
      </c>
      <c r="GK473">
        <v>0</v>
      </c>
      <c r="GL473">
        <f t="shared" si="289"/>
        <v>0</v>
      </c>
      <c r="GM473">
        <f t="shared" si="290"/>
        <v>4874.7700000000004</v>
      </c>
      <c r="GN473">
        <f t="shared" si="291"/>
        <v>4874.7700000000004</v>
      </c>
      <c r="GO473">
        <f t="shared" si="292"/>
        <v>0</v>
      </c>
      <c r="GP473">
        <f t="shared" si="293"/>
        <v>0</v>
      </c>
      <c r="GR473">
        <v>0</v>
      </c>
      <c r="GS473">
        <v>3</v>
      </c>
      <c r="GT473">
        <v>0</v>
      </c>
      <c r="GU473" t="s">
        <v>3</v>
      </c>
      <c r="GV473">
        <f t="shared" si="294"/>
        <v>0</v>
      </c>
      <c r="GW473">
        <v>1</v>
      </c>
      <c r="GX473">
        <f t="shared" si="295"/>
        <v>0</v>
      </c>
      <c r="HA473">
        <v>0</v>
      </c>
      <c r="HB473">
        <v>0</v>
      </c>
      <c r="HC473">
        <f t="shared" si="296"/>
        <v>0</v>
      </c>
      <c r="HE473" t="s">
        <v>3</v>
      </c>
      <c r="HF473" t="s">
        <v>3</v>
      </c>
      <c r="HM473" t="s">
        <v>3</v>
      </c>
      <c r="HN473" t="s">
        <v>30</v>
      </c>
      <c r="HO473" t="s">
        <v>31</v>
      </c>
      <c r="HP473" t="s">
        <v>27</v>
      </c>
      <c r="HQ473" t="s">
        <v>27</v>
      </c>
      <c r="IK473">
        <v>0</v>
      </c>
    </row>
    <row r="474" spans="1:245" x14ac:dyDescent="0.2">
      <c r="A474">
        <v>17</v>
      </c>
      <c r="B474">
        <v>1</v>
      </c>
      <c r="C474">
        <f>ROW(SmtRes!A1551)</f>
        <v>1551</v>
      </c>
      <c r="D474">
        <f>ROW(EtalonRes!A2144)</f>
        <v>2144</v>
      </c>
      <c r="E474" t="s">
        <v>488</v>
      </c>
      <c r="F474" t="s">
        <v>489</v>
      </c>
      <c r="G474" t="s">
        <v>490</v>
      </c>
      <c r="H474" t="s">
        <v>463</v>
      </c>
      <c r="I474">
        <v>1</v>
      </c>
      <c r="J474">
        <v>0</v>
      </c>
      <c r="K474">
        <v>1</v>
      </c>
      <c r="O474">
        <f t="shared" si="274"/>
        <v>3402.14</v>
      </c>
      <c r="P474">
        <f>SUMIF(SmtRes!AQ1545:'SmtRes'!AQ1551,"=1",SmtRes!DF1545:'SmtRes'!DF1551)</f>
        <v>0</v>
      </c>
      <c r="Q474">
        <f>SUMIF(SmtRes!AQ1545:'SmtRes'!AQ1551,"=1",SmtRes!DG1545:'SmtRes'!DG1551)</f>
        <v>1381.5300000000002</v>
      </c>
      <c r="R474">
        <f>SUMIF(SmtRes!AQ1545:'SmtRes'!AQ1551,"=1",SmtRes!DH1545:'SmtRes'!DH1551)</f>
        <v>616.38</v>
      </c>
      <c r="S474">
        <f>SUMIF(SmtRes!AQ1545:'SmtRes'!AQ1551,"=1",SmtRes!DI1545:'SmtRes'!DI1551)</f>
        <v>1404.23</v>
      </c>
      <c r="T474">
        <f t="shared" si="275"/>
        <v>0</v>
      </c>
      <c r="U474">
        <f>SUMIF(SmtRes!AQ1545:'SmtRes'!AQ1551,"=1",SmtRes!CV1545:'SmtRes'!CV1551)</f>
        <v>3.1120000000000001</v>
      </c>
      <c r="V474">
        <f>SUMIF(SmtRes!AQ1545:'SmtRes'!AQ1551,"=1",SmtRes!CW1545:'SmtRes'!CW1551)</f>
        <v>0.96</v>
      </c>
      <c r="W474">
        <f t="shared" si="276"/>
        <v>0</v>
      </c>
      <c r="X474">
        <f t="shared" si="277"/>
        <v>2081.23</v>
      </c>
      <c r="Y474">
        <f t="shared" si="278"/>
        <v>1212.3699999999999</v>
      </c>
      <c r="AA474">
        <v>295887217</v>
      </c>
      <c r="AB474">
        <f t="shared" si="279"/>
        <v>2745.0597600000001</v>
      </c>
      <c r="AC474">
        <f t="shared" si="280"/>
        <v>0</v>
      </c>
      <c r="AD474">
        <f>ROUND((((SUM(SmtRes!BR1545:'SmtRes'!BR1551))-(SUM(SmtRes!BS1545:'SmtRes'!BS1551)))+AE474),6)</f>
        <v>1340.8320000000001</v>
      </c>
      <c r="AE474">
        <f>ROUND((SUM(SmtRes!BS1545:'SmtRes'!BS1551)),6)</f>
        <v>616.37760000000003</v>
      </c>
      <c r="AF474">
        <f>ROUND((SUM(SmtRes!BT1545:'SmtRes'!BT1551)),6)</f>
        <v>1404.22776</v>
      </c>
      <c r="AG474">
        <f t="shared" si="281"/>
        <v>0</v>
      </c>
      <c r="AH474">
        <f>(SUM(SmtRes!BU1545:'SmtRes'!BU1551))</f>
        <v>3.1120000000000001</v>
      </c>
      <c r="AI474">
        <f>(SUM(SmtRes!BV1545:'SmtRes'!BV1551))</f>
        <v>0.96</v>
      </c>
      <c r="AJ474">
        <f t="shared" si="282"/>
        <v>0</v>
      </c>
      <c r="AK474">
        <v>4269.2356799999998</v>
      </c>
      <c r="AL474">
        <v>67.438980000000001</v>
      </c>
      <c r="AM474">
        <v>1676.0399999999997</v>
      </c>
      <c r="AN474">
        <v>770.47199999999987</v>
      </c>
      <c r="AO474">
        <v>1755.2847000000002</v>
      </c>
      <c r="AP474">
        <v>0</v>
      </c>
      <c r="AQ474">
        <v>3.89</v>
      </c>
      <c r="AR474">
        <v>1.2</v>
      </c>
      <c r="AS474">
        <v>0</v>
      </c>
      <c r="AT474">
        <v>103</v>
      </c>
      <c r="AU474">
        <v>60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3</v>
      </c>
      <c r="BE474" t="s">
        <v>3</v>
      </c>
      <c r="BF474" t="s">
        <v>3</v>
      </c>
      <c r="BG474" t="s">
        <v>3</v>
      </c>
      <c r="BH474">
        <v>0</v>
      </c>
      <c r="BI474">
        <v>1</v>
      </c>
      <c r="BJ474" t="s">
        <v>491</v>
      </c>
      <c r="BM474">
        <v>33001</v>
      </c>
      <c r="BN474">
        <v>0</v>
      </c>
      <c r="BO474" t="s">
        <v>3</v>
      </c>
      <c r="BP474">
        <v>0</v>
      </c>
      <c r="BQ474">
        <v>2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103</v>
      </c>
      <c r="CA474">
        <v>60</v>
      </c>
      <c r="CB474" t="s">
        <v>22</v>
      </c>
      <c r="CE474">
        <v>0</v>
      </c>
      <c r="CF474">
        <v>0</v>
      </c>
      <c r="CG474">
        <v>0</v>
      </c>
      <c r="CM474">
        <v>0</v>
      </c>
      <c r="CN474" t="s">
        <v>465</v>
      </c>
      <c r="CO474">
        <v>0</v>
      </c>
      <c r="CP474">
        <f t="shared" si="283"/>
        <v>3402.1400000000003</v>
      </c>
      <c r="CQ474">
        <f>SUMIF(SmtRes!AQ1545:'SmtRes'!AQ1551,"=1",SmtRes!AA1545:'SmtRes'!AA1551)</f>
        <v>52022.270000000004</v>
      </c>
      <c r="CR474">
        <f>SUMIF(SmtRes!AQ1545:'SmtRes'!AQ1551,"=1",SmtRes!AB1545:'SmtRes'!AB1551)</f>
        <v>2842.6</v>
      </c>
      <c r="CS474">
        <f>SUMIF(SmtRes!AQ1545:'SmtRes'!AQ1551,"=1",SmtRes!AC1545:'SmtRes'!AC1551)</f>
        <v>1284.1199999999999</v>
      </c>
      <c r="CT474">
        <f>SUMIF(SmtRes!AQ1545:'SmtRes'!AQ1551,"=1",SmtRes!AD1545:'SmtRes'!AD1551)</f>
        <v>451.23</v>
      </c>
      <c r="CU474">
        <f t="shared" si="284"/>
        <v>0</v>
      </c>
      <c r="CV474">
        <f>SUMIF(SmtRes!AQ1545:'SmtRes'!AQ1551,"=1",SmtRes!BU1545:'SmtRes'!BU1551)</f>
        <v>3.1120000000000001</v>
      </c>
      <c r="CW474">
        <f>SUMIF(SmtRes!AQ1545:'SmtRes'!AQ1551,"=1",SmtRes!BV1545:'SmtRes'!BV1551)</f>
        <v>0.96</v>
      </c>
      <c r="CX474">
        <f t="shared" si="285"/>
        <v>0</v>
      </c>
      <c r="CY474">
        <f t="shared" si="286"/>
        <v>2081.2283000000002</v>
      </c>
      <c r="CZ474">
        <f t="shared" si="287"/>
        <v>1212.366</v>
      </c>
      <c r="DC474" t="s">
        <v>3</v>
      </c>
      <c r="DD474" t="s">
        <v>24</v>
      </c>
      <c r="DE474" t="s">
        <v>466</v>
      </c>
      <c r="DF474" t="s">
        <v>466</v>
      </c>
      <c r="DG474" t="s">
        <v>466</v>
      </c>
      <c r="DH474" t="s">
        <v>3</v>
      </c>
      <c r="DI474" t="s">
        <v>466</v>
      </c>
      <c r="DJ474" t="s">
        <v>466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1007</v>
      </c>
      <c r="DV474" t="s">
        <v>463</v>
      </c>
      <c r="DW474" t="s">
        <v>463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293259405</v>
      </c>
      <c r="EF474">
        <v>2</v>
      </c>
      <c r="EG474" t="s">
        <v>26</v>
      </c>
      <c r="EH474">
        <v>27</v>
      </c>
      <c r="EI474" t="s">
        <v>27</v>
      </c>
      <c r="EJ474">
        <v>1</v>
      </c>
      <c r="EK474">
        <v>33001</v>
      </c>
      <c r="EL474" t="s">
        <v>27</v>
      </c>
      <c r="EM474" t="s">
        <v>28</v>
      </c>
      <c r="EO474" t="s">
        <v>467</v>
      </c>
      <c r="EQ474">
        <v>131072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3.89</v>
      </c>
      <c r="EX474">
        <v>1.2</v>
      </c>
      <c r="EY474">
        <v>0</v>
      </c>
      <c r="FQ474">
        <v>0</v>
      </c>
      <c r="FR474">
        <f t="shared" si="288"/>
        <v>0</v>
      </c>
      <c r="FS474">
        <v>0</v>
      </c>
      <c r="FX474">
        <v>103</v>
      </c>
      <c r="FY474">
        <v>60</v>
      </c>
      <c r="GA474" t="s">
        <v>3</v>
      </c>
      <c r="GD474">
        <v>1</v>
      </c>
      <c r="GF474">
        <v>365592326</v>
      </c>
      <c r="GG474">
        <v>2</v>
      </c>
      <c r="GH474">
        <v>1</v>
      </c>
      <c r="GI474">
        <v>-2</v>
      </c>
      <c r="GJ474">
        <v>0</v>
      </c>
      <c r="GK474">
        <v>0</v>
      </c>
      <c r="GL474">
        <f t="shared" si="289"/>
        <v>0</v>
      </c>
      <c r="GM474">
        <f t="shared" si="290"/>
        <v>6695.74</v>
      </c>
      <c r="GN474">
        <f t="shared" si="291"/>
        <v>6695.74</v>
      </c>
      <c r="GO474">
        <f t="shared" si="292"/>
        <v>0</v>
      </c>
      <c r="GP474">
        <f t="shared" si="293"/>
        <v>0</v>
      </c>
      <c r="GR474">
        <v>0</v>
      </c>
      <c r="GS474">
        <v>3</v>
      </c>
      <c r="GT474">
        <v>0</v>
      </c>
      <c r="GU474" t="s">
        <v>3</v>
      </c>
      <c r="GV474">
        <f t="shared" si="294"/>
        <v>0</v>
      </c>
      <c r="GW474">
        <v>1</v>
      </c>
      <c r="GX474">
        <f t="shared" si="295"/>
        <v>0</v>
      </c>
      <c r="HA474">
        <v>0</v>
      </c>
      <c r="HB474">
        <v>0</v>
      </c>
      <c r="HC474">
        <f t="shared" si="296"/>
        <v>0</v>
      </c>
      <c r="HE474" t="s">
        <v>3</v>
      </c>
      <c r="HF474" t="s">
        <v>3</v>
      </c>
      <c r="HM474" t="s">
        <v>3</v>
      </c>
      <c r="HN474" t="s">
        <v>30</v>
      </c>
      <c r="HO474" t="s">
        <v>31</v>
      </c>
      <c r="HP474" t="s">
        <v>27</v>
      </c>
      <c r="HQ474" t="s">
        <v>27</v>
      </c>
      <c r="IK474">
        <v>0</v>
      </c>
    </row>
    <row r="475" spans="1:245" x14ac:dyDescent="0.2">
      <c r="A475">
        <v>17</v>
      </c>
      <c r="B475">
        <v>1</v>
      </c>
      <c r="C475">
        <f>ROW(SmtRes!A1558)</f>
        <v>1558</v>
      </c>
      <c r="D475">
        <f>ROW(EtalonRes!A2152)</f>
        <v>2152</v>
      </c>
      <c r="E475" t="s">
        <v>492</v>
      </c>
      <c r="F475" t="s">
        <v>493</v>
      </c>
      <c r="G475" t="s">
        <v>494</v>
      </c>
      <c r="H475" t="s">
        <v>463</v>
      </c>
      <c r="I475">
        <v>1</v>
      </c>
      <c r="J475">
        <v>0</v>
      </c>
      <c r="K475">
        <v>1</v>
      </c>
      <c r="O475">
        <f t="shared" si="274"/>
        <v>4059.73</v>
      </c>
      <c r="P475">
        <f>SUMIF(SmtRes!AQ1552:'SmtRes'!AQ1558,"=1",SmtRes!DF1552:'SmtRes'!DF1558)</f>
        <v>0</v>
      </c>
      <c r="Q475">
        <f>SUMIF(SmtRes!AQ1552:'SmtRes'!AQ1558,"=1",SmtRes!DG1552:'SmtRes'!DG1558)</f>
        <v>1954.4</v>
      </c>
      <c r="R475">
        <f>SUMIF(SmtRes!AQ1552:'SmtRes'!AQ1558,"=1",SmtRes!DH1552:'SmtRes'!DH1558)</f>
        <v>665</v>
      </c>
      <c r="S475">
        <f>SUMIF(SmtRes!AQ1552:'SmtRes'!AQ1558,"=1",SmtRes!DI1552:'SmtRes'!DI1558)</f>
        <v>1440.33</v>
      </c>
      <c r="T475">
        <f t="shared" si="275"/>
        <v>0</v>
      </c>
      <c r="U475">
        <f>SUMIF(SmtRes!AQ1552:'SmtRes'!AQ1558,"=1",SmtRes!CV1552:'SmtRes'!CV1558)</f>
        <v>3.1920000000000002</v>
      </c>
      <c r="V475">
        <f>SUMIF(SmtRes!AQ1552:'SmtRes'!AQ1558,"=1",SmtRes!CW1552:'SmtRes'!CW1558)</f>
        <v>0.98399999999999999</v>
      </c>
      <c r="W475">
        <f t="shared" si="276"/>
        <v>0</v>
      </c>
      <c r="X475">
        <f t="shared" si="277"/>
        <v>2168.4899999999998</v>
      </c>
      <c r="Y475">
        <f t="shared" si="278"/>
        <v>1263.2</v>
      </c>
      <c r="AA475">
        <v>295887217</v>
      </c>
      <c r="AB475">
        <f t="shared" si="279"/>
        <v>3037.9508799999999</v>
      </c>
      <c r="AC475">
        <f t="shared" si="280"/>
        <v>0</v>
      </c>
      <c r="AD475">
        <f>ROUND((((SUM(SmtRes!BR1552:'SmtRes'!BR1558))-(SUM(SmtRes!BS1552:'SmtRes'!BS1558)))+AE475),6)</f>
        <v>1597.62472</v>
      </c>
      <c r="AE475">
        <f>ROUND((SUM(SmtRes!BS1552:'SmtRes'!BS1558)),6)</f>
        <v>664.99983999999995</v>
      </c>
      <c r="AF475">
        <f>ROUND((SUM(SmtRes!BT1552:'SmtRes'!BT1558)),6)</f>
        <v>1440.3261600000001</v>
      </c>
      <c r="AG475">
        <f t="shared" si="281"/>
        <v>0</v>
      </c>
      <c r="AH475">
        <f>(SUM(SmtRes!BU1552:'SmtRes'!BU1558))</f>
        <v>3.1920000000000002</v>
      </c>
      <c r="AI475">
        <f>(SUM(SmtRes!BV1552:'SmtRes'!BV1558))</f>
        <v>0.98399999999999999</v>
      </c>
      <c r="AJ475">
        <f t="shared" si="282"/>
        <v>0</v>
      </c>
      <c r="AK475">
        <v>4682.6395840000005</v>
      </c>
      <c r="AL475">
        <v>53.951184000000005</v>
      </c>
      <c r="AM475">
        <v>1997.0308999999997</v>
      </c>
      <c r="AN475">
        <v>831.24980000000005</v>
      </c>
      <c r="AO475">
        <v>1800.4077000000002</v>
      </c>
      <c r="AP475">
        <v>0</v>
      </c>
      <c r="AQ475">
        <v>3.99</v>
      </c>
      <c r="AR475">
        <v>1.23</v>
      </c>
      <c r="AS475">
        <v>0</v>
      </c>
      <c r="AT475">
        <v>103</v>
      </c>
      <c r="AU475">
        <v>60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1</v>
      </c>
      <c r="BJ475" t="s">
        <v>495</v>
      </c>
      <c r="BM475">
        <v>33001</v>
      </c>
      <c r="BN475">
        <v>0</v>
      </c>
      <c r="BO475" t="s">
        <v>3</v>
      </c>
      <c r="BP475">
        <v>0</v>
      </c>
      <c r="BQ475">
        <v>2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103</v>
      </c>
      <c r="CA475">
        <v>60</v>
      </c>
      <c r="CB475" t="s">
        <v>22</v>
      </c>
      <c r="CE475">
        <v>0</v>
      </c>
      <c r="CF475">
        <v>0</v>
      </c>
      <c r="CG475">
        <v>0</v>
      </c>
      <c r="CM475">
        <v>0</v>
      </c>
      <c r="CN475" t="s">
        <v>465</v>
      </c>
      <c r="CO475">
        <v>0</v>
      </c>
      <c r="CP475">
        <f t="shared" si="283"/>
        <v>4059.73</v>
      </c>
      <c r="CQ475">
        <f>SUMIF(SmtRes!AQ1552:'SmtRes'!AQ1558,"=1",SmtRes!AA1552:'SmtRes'!AA1558)</f>
        <v>52022.270000000004</v>
      </c>
      <c r="CR475">
        <f>SUMIF(SmtRes!AQ1552:'SmtRes'!AQ1558,"=1",SmtRes!AB1552:'SmtRes'!AB1558)</f>
        <v>3537.35</v>
      </c>
      <c r="CS475">
        <f>SUMIF(SmtRes!AQ1552:'SmtRes'!AQ1558,"=1",SmtRes!AC1552:'SmtRes'!AC1558)</f>
        <v>1326.92</v>
      </c>
      <c r="CT475">
        <f>SUMIF(SmtRes!AQ1552:'SmtRes'!AQ1558,"=1",SmtRes!AD1552:'SmtRes'!AD1558)</f>
        <v>451.23</v>
      </c>
      <c r="CU475">
        <f t="shared" si="284"/>
        <v>0</v>
      </c>
      <c r="CV475">
        <f>SUMIF(SmtRes!AQ1552:'SmtRes'!AQ1558,"=1",SmtRes!BU1552:'SmtRes'!BU1558)</f>
        <v>3.1920000000000002</v>
      </c>
      <c r="CW475">
        <f>SUMIF(SmtRes!AQ1552:'SmtRes'!AQ1558,"=1",SmtRes!BV1552:'SmtRes'!BV1558)</f>
        <v>0.98399999999999999</v>
      </c>
      <c r="CX475">
        <f t="shared" si="285"/>
        <v>0</v>
      </c>
      <c r="CY475">
        <f t="shared" si="286"/>
        <v>2168.4899</v>
      </c>
      <c r="CZ475">
        <f t="shared" si="287"/>
        <v>1263.1979999999999</v>
      </c>
      <c r="DC475" t="s">
        <v>3</v>
      </c>
      <c r="DD475" t="s">
        <v>24</v>
      </c>
      <c r="DE475" t="s">
        <v>466</v>
      </c>
      <c r="DF475" t="s">
        <v>466</v>
      </c>
      <c r="DG475" t="s">
        <v>466</v>
      </c>
      <c r="DH475" t="s">
        <v>3</v>
      </c>
      <c r="DI475" t="s">
        <v>466</v>
      </c>
      <c r="DJ475" t="s">
        <v>466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1007</v>
      </c>
      <c r="DV475" t="s">
        <v>463</v>
      </c>
      <c r="DW475" t="s">
        <v>463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293259405</v>
      </c>
      <c r="EF475">
        <v>2</v>
      </c>
      <c r="EG475" t="s">
        <v>26</v>
      </c>
      <c r="EH475">
        <v>27</v>
      </c>
      <c r="EI475" t="s">
        <v>27</v>
      </c>
      <c r="EJ475">
        <v>1</v>
      </c>
      <c r="EK475">
        <v>33001</v>
      </c>
      <c r="EL475" t="s">
        <v>27</v>
      </c>
      <c r="EM475" t="s">
        <v>28</v>
      </c>
      <c r="EO475" t="s">
        <v>467</v>
      </c>
      <c r="EQ475">
        <v>131072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3.99</v>
      </c>
      <c r="EX475">
        <v>1.23</v>
      </c>
      <c r="EY475">
        <v>0</v>
      </c>
      <c r="FQ475">
        <v>0</v>
      </c>
      <c r="FR475">
        <f t="shared" si="288"/>
        <v>0</v>
      </c>
      <c r="FS475">
        <v>0</v>
      </c>
      <c r="FX475">
        <v>103</v>
      </c>
      <c r="FY475">
        <v>60</v>
      </c>
      <c r="GA475" t="s">
        <v>3</v>
      </c>
      <c r="GD475">
        <v>1</v>
      </c>
      <c r="GF475">
        <v>1456476467</v>
      </c>
      <c r="GG475">
        <v>2</v>
      </c>
      <c r="GH475">
        <v>1</v>
      </c>
      <c r="GI475">
        <v>-2</v>
      </c>
      <c r="GJ475">
        <v>0</v>
      </c>
      <c r="GK475">
        <v>0</v>
      </c>
      <c r="GL475">
        <f t="shared" si="289"/>
        <v>0</v>
      </c>
      <c r="GM475">
        <f t="shared" si="290"/>
        <v>7491.42</v>
      </c>
      <c r="GN475">
        <f t="shared" si="291"/>
        <v>7491.42</v>
      </c>
      <c r="GO475">
        <f t="shared" si="292"/>
        <v>0</v>
      </c>
      <c r="GP475">
        <f t="shared" si="293"/>
        <v>0</v>
      </c>
      <c r="GR475">
        <v>0</v>
      </c>
      <c r="GS475">
        <v>3</v>
      </c>
      <c r="GT475">
        <v>0</v>
      </c>
      <c r="GU475" t="s">
        <v>3</v>
      </c>
      <c r="GV475">
        <f t="shared" si="294"/>
        <v>0</v>
      </c>
      <c r="GW475">
        <v>1</v>
      </c>
      <c r="GX475">
        <f t="shared" si="295"/>
        <v>0</v>
      </c>
      <c r="HA475">
        <v>0</v>
      </c>
      <c r="HB475">
        <v>0</v>
      </c>
      <c r="HC475">
        <f t="shared" si="296"/>
        <v>0</v>
      </c>
      <c r="HE475" t="s">
        <v>3</v>
      </c>
      <c r="HF475" t="s">
        <v>3</v>
      </c>
      <c r="HM475" t="s">
        <v>3</v>
      </c>
      <c r="HN475" t="s">
        <v>30</v>
      </c>
      <c r="HO475" t="s">
        <v>31</v>
      </c>
      <c r="HP475" t="s">
        <v>27</v>
      </c>
      <c r="HQ475" t="s">
        <v>27</v>
      </c>
      <c r="IK475">
        <v>0</v>
      </c>
    </row>
    <row r="476" spans="1:245" x14ac:dyDescent="0.2">
      <c r="A476">
        <v>17</v>
      </c>
      <c r="B476">
        <v>1</v>
      </c>
      <c r="C476">
        <f>ROW(SmtRes!A1565)</f>
        <v>1565</v>
      </c>
      <c r="D476">
        <f>ROW(EtalonRes!A2160)</f>
        <v>2160</v>
      </c>
      <c r="E476" t="s">
        <v>496</v>
      </c>
      <c r="F476" t="s">
        <v>497</v>
      </c>
      <c r="G476" t="s">
        <v>498</v>
      </c>
      <c r="H476" t="s">
        <v>463</v>
      </c>
      <c r="I476">
        <v>1</v>
      </c>
      <c r="J476">
        <v>0</v>
      </c>
      <c r="K476">
        <v>1</v>
      </c>
      <c r="O476">
        <f t="shared" si="274"/>
        <v>4276.67</v>
      </c>
      <c r="P476">
        <f>SUMIF(SmtRes!AQ1559:'SmtRes'!AQ1565,"=1",SmtRes!DF1559:'SmtRes'!DF1565)</f>
        <v>0</v>
      </c>
      <c r="Q476">
        <f>SUMIF(SmtRes!AQ1559:'SmtRes'!AQ1565,"=1",SmtRes!DG1559:'SmtRes'!DG1565)</f>
        <v>2066.62</v>
      </c>
      <c r="R476">
        <f>SUMIF(SmtRes!AQ1559:'SmtRes'!AQ1565,"=1",SmtRes!DH1559:'SmtRes'!DH1565)</f>
        <v>697.53</v>
      </c>
      <c r="S476">
        <f>SUMIF(SmtRes!AQ1559:'SmtRes'!AQ1565,"=1",SmtRes!DI1559:'SmtRes'!DI1565)</f>
        <v>1512.52</v>
      </c>
      <c r="T476">
        <f t="shared" si="275"/>
        <v>0</v>
      </c>
      <c r="U476">
        <f>SUMIF(SmtRes!AQ1559:'SmtRes'!AQ1565,"=1",SmtRes!CV1559:'SmtRes'!CV1565)</f>
        <v>3.3519999999999999</v>
      </c>
      <c r="V476">
        <f>SUMIF(SmtRes!AQ1559:'SmtRes'!AQ1565,"=1",SmtRes!CW1559:'SmtRes'!CW1565)</f>
        <v>1.032</v>
      </c>
      <c r="W476">
        <f t="shared" si="276"/>
        <v>0</v>
      </c>
      <c r="X476">
        <f t="shared" si="277"/>
        <v>2276.35</v>
      </c>
      <c r="Y476">
        <f t="shared" si="278"/>
        <v>1326.03</v>
      </c>
      <c r="AA476">
        <v>295887217</v>
      </c>
      <c r="AB476">
        <f t="shared" si="279"/>
        <v>3204.5160000000001</v>
      </c>
      <c r="AC476">
        <f t="shared" si="280"/>
        <v>0</v>
      </c>
      <c r="AD476">
        <f>ROUND((((SUM(SmtRes!BR1559:'SmtRes'!BR1565))-(SUM(SmtRes!BS1559:'SmtRes'!BS1565)))+AE476),6)</f>
        <v>1691.9930400000001</v>
      </c>
      <c r="AE476">
        <f>ROUND((SUM(SmtRes!BS1559:'SmtRes'!BS1565)),6)</f>
        <v>697.53071999999997</v>
      </c>
      <c r="AF476">
        <f>ROUND((SUM(SmtRes!BT1559:'SmtRes'!BT1565)),6)</f>
        <v>1512.52296</v>
      </c>
      <c r="AG476">
        <f t="shared" si="281"/>
        <v>0</v>
      </c>
      <c r="AH476">
        <f>(SUM(SmtRes!BU1559:'SmtRes'!BU1565))</f>
        <v>3.3520000000000003</v>
      </c>
      <c r="AI476">
        <f>(SUM(SmtRes!BV1559:'SmtRes'!BV1565))</f>
        <v>1.032</v>
      </c>
      <c r="AJ476">
        <f t="shared" si="282"/>
        <v>0</v>
      </c>
      <c r="AK476">
        <v>5079.8753400000014</v>
      </c>
      <c r="AL476">
        <v>202.31694000000002</v>
      </c>
      <c r="AM476">
        <v>2114.9913000000001</v>
      </c>
      <c r="AN476">
        <v>871.91340000000014</v>
      </c>
      <c r="AO476">
        <v>1890.6537000000003</v>
      </c>
      <c r="AP476">
        <v>0</v>
      </c>
      <c r="AQ476">
        <v>4.1900000000000004</v>
      </c>
      <c r="AR476">
        <v>1.29</v>
      </c>
      <c r="AS476">
        <v>0</v>
      </c>
      <c r="AT476">
        <v>103</v>
      </c>
      <c r="AU476">
        <v>60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1</v>
      </c>
      <c r="BJ476" t="s">
        <v>499</v>
      </c>
      <c r="BM476">
        <v>33001</v>
      </c>
      <c r="BN476">
        <v>0</v>
      </c>
      <c r="BO476" t="s">
        <v>3</v>
      </c>
      <c r="BP476">
        <v>0</v>
      </c>
      <c r="BQ476">
        <v>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103</v>
      </c>
      <c r="CA476">
        <v>60</v>
      </c>
      <c r="CB476" t="s">
        <v>22</v>
      </c>
      <c r="CE476">
        <v>0</v>
      </c>
      <c r="CF476">
        <v>0</v>
      </c>
      <c r="CG476">
        <v>0</v>
      </c>
      <c r="CM476">
        <v>0</v>
      </c>
      <c r="CN476" t="s">
        <v>465</v>
      </c>
      <c r="CO476">
        <v>0</v>
      </c>
      <c r="CP476">
        <f t="shared" si="283"/>
        <v>4276.67</v>
      </c>
      <c r="CQ476">
        <f>SUMIF(SmtRes!AQ1559:'SmtRes'!AQ1565,"=1",SmtRes!AA1559:'SmtRes'!AA1565)</f>
        <v>52022.270000000004</v>
      </c>
      <c r="CR476">
        <f>SUMIF(SmtRes!AQ1559:'SmtRes'!AQ1565,"=1",SmtRes!AB1559:'SmtRes'!AB1565)</f>
        <v>3537.35</v>
      </c>
      <c r="CS476">
        <f>SUMIF(SmtRes!AQ1559:'SmtRes'!AQ1565,"=1",SmtRes!AC1559:'SmtRes'!AC1565)</f>
        <v>1326.92</v>
      </c>
      <c r="CT476">
        <f>SUMIF(SmtRes!AQ1559:'SmtRes'!AQ1565,"=1",SmtRes!AD1559:'SmtRes'!AD1565)</f>
        <v>451.23</v>
      </c>
      <c r="CU476">
        <f t="shared" si="284"/>
        <v>0</v>
      </c>
      <c r="CV476">
        <f>SUMIF(SmtRes!AQ1559:'SmtRes'!AQ1565,"=1",SmtRes!BU1559:'SmtRes'!BU1565)</f>
        <v>3.3520000000000003</v>
      </c>
      <c r="CW476">
        <f>SUMIF(SmtRes!AQ1559:'SmtRes'!AQ1565,"=1",SmtRes!BV1559:'SmtRes'!BV1565)</f>
        <v>1.032</v>
      </c>
      <c r="CX476">
        <f t="shared" si="285"/>
        <v>0</v>
      </c>
      <c r="CY476">
        <f t="shared" si="286"/>
        <v>2276.3515000000002</v>
      </c>
      <c r="CZ476">
        <f t="shared" si="287"/>
        <v>1326.03</v>
      </c>
      <c r="DC476" t="s">
        <v>3</v>
      </c>
      <c r="DD476" t="s">
        <v>24</v>
      </c>
      <c r="DE476" t="s">
        <v>466</v>
      </c>
      <c r="DF476" t="s">
        <v>466</v>
      </c>
      <c r="DG476" t="s">
        <v>466</v>
      </c>
      <c r="DH476" t="s">
        <v>3</v>
      </c>
      <c r="DI476" t="s">
        <v>466</v>
      </c>
      <c r="DJ476" t="s">
        <v>466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1007</v>
      </c>
      <c r="DV476" t="s">
        <v>463</v>
      </c>
      <c r="DW476" t="s">
        <v>463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293259405</v>
      </c>
      <c r="EF476">
        <v>2</v>
      </c>
      <c r="EG476" t="s">
        <v>26</v>
      </c>
      <c r="EH476">
        <v>27</v>
      </c>
      <c r="EI476" t="s">
        <v>27</v>
      </c>
      <c r="EJ476">
        <v>1</v>
      </c>
      <c r="EK476">
        <v>33001</v>
      </c>
      <c r="EL476" t="s">
        <v>27</v>
      </c>
      <c r="EM476" t="s">
        <v>28</v>
      </c>
      <c r="EO476" t="s">
        <v>467</v>
      </c>
      <c r="EQ476">
        <v>131072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4.1900000000000004</v>
      </c>
      <c r="EX476">
        <v>1.29</v>
      </c>
      <c r="EY476">
        <v>0</v>
      </c>
      <c r="FQ476">
        <v>0</v>
      </c>
      <c r="FR476">
        <f t="shared" si="288"/>
        <v>0</v>
      </c>
      <c r="FS476">
        <v>0</v>
      </c>
      <c r="FX476">
        <v>103</v>
      </c>
      <c r="FY476">
        <v>60</v>
      </c>
      <c r="GA476" t="s">
        <v>3</v>
      </c>
      <c r="GD476">
        <v>1</v>
      </c>
      <c r="GF476">
        <v>-2124260742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 t="shared" si="289"/>
        <v>0</v>
      </c>
      <c r="GM476">
        <f t="shared" si="290"/>
        <v>7879.05</v>
      </c>
      <c r="GN476">
        <f t="shared" si="291"/>
        <v>7879.05</v>
      </c>
      <c r="GO476">
        <f t="shared" si="292"/>
        <v>0</v>
      </c>
      <c r="GP476">
        <f t="shared" si="293"/>
        <v>0</v>
      </c>
      <c r="GR476">
        <v>0</v>
      </c>
      <c r="GS476">
        <v>3</v>
      </c>
      <c r="GT476">
        <v>0</v>
      </c>
      <c r="GU476" t="s">
        <v>3</v>
      </c>
      <c r="GV476">
        <f t="shared" si="294"/>
        <v>0</v>
      </c>
      <c r="GW476">
        <v>1</v>
      </c>
      <c r="GX476">
        <f t="shared" si="295"/>
        <v>0</v>
      </c>
      <c r="HA476">
        <v>0</v>
      </c>
      <c r="HB476">
        <v>0</v>
      </c>
      <c r="HC476">
        <f t="shared" si="296"/>
        <v>0</v>
      </c>
      <c r="HE476" t="s">
        <v>3</v>
      </c>
      <c r="HF476" t="s">
        <v>3</v>
      </c>
      <c r="HM476" t="s">
        <v>3</v>
      </c>
      <c r="HN476" t="s">
        <v>30</v>
      </c>
      <c r="HO476" t="s">
        <v>31</v>
      </c>
      <c r="HP476" t="s">
        <v>27</v>
      </c>
      <c r="HQ476" t="s">
        <v>27</v>
      </c>
      <c r="IK476">
        <v>0</v>
      </c>
    </row>
    <row r="477" spans="1:245" x14ac:dyDescent="0.2">
      <c r="A477">
        <v>17</v>
      </c>
      <c r="B477">
        <v>1</v>
      </c>
      <c r="C477">
        <f>ROW(SmtRes!A1569)</f>
        <v>1569</v>
      </c>
      <c r="D477">
        <f>ROW(EtalonRes!A2166)</f>
        <v>2166</v>
      </c>
      <c r="E477" t="s">
        <v>500</v>
      </c>
      <c r="F477" t="s">
        <v>501</v>
      </c>
      <c r="G477" t="s">
        <v>502</v>
      </c>
      <c r="H477" t="s">
        <v>463</v>
      </c>
      <c r="I477">
        <v>1</v>
      </c>
      <c r="J477">
        <v>0</v>
      </c>
      <c r="K477">
        <v>1</v>
      </c>
      <c r="O477">
        <f t="shared" si="274"/>
        <v>3800.39</v>
      </c>
      <c r="P477">
        <f>SUMIF(SmtRes!AQ1566:'SmtRes'!AQ1569,"=1",SmtRes!DF1566:'SmtRes'!DF1569)</f>
        <v>0</v>
      </c>
      <c r="Q477">
        <f>SUMIF(SmtRes!AQ1566:'SmtRes'!AQ1569,"=1",SmtRes!DG1566:'SmtRes'!DG1569)</f>
        <v>1403.2600000000002</v>
      </c>
      <c r="R477">
        <f>SUMIF(SmtRes!AQ1566:'SmtRes'!AQ1569,"=1",SmtRes!DH1566:'SmtRes'!DH1569)</f>
        <v>729.38</v>
      </c>
      <c r="S477">
        <f>SUMIF(SmtRes!AQ1566:'SmtRes'!AQ1569,"=1",SmtRes!DI1566:'SmtRes'!DI1569)</f>
        <v>1667.75</v>
      </c>
      <c r="T477">
        <f t="shared" si="275"/>
        <v>0</v>
      </c>
      <c r="U477">
        <f>SUMIF(SmtRes!AQ1566:'SmtRes'!AQ1569,"=1",SmtRes!CV1566:'SmtRes'!CV1569)</f>
        <v>3.6960000000000002</v>
      </c>
      <c r="V477">
        <f>SUMIF(SmtRes!AQ1566:'SmtRes'!AQ1569,"=1",SmtRes!CW1566:'SmtRes'!CW1569)</f>
        <v>1.1360000000000001</v>
      </c>
      <c r="W477">
        <f t="shared" si="276"/>
        <v>0</v>
      </c>
      <c r="X477">
        <f t="shared" si="277"/>
        <v>2469.04</v>
      </c>
      <c r="Y477">
        <f t="shared" si="278"/>
        <v>1438.28</v>
      </c>
      <c r="AA477">
        <v>295887217</v>
      </c>
      <c r="AB477">
        <f t="shared" si="279"/>
        <v>2887.3923199999999</v>
      </c>
      <c r="AC477">
        <f t="shared" si="280"/>
        <v>0</v>
      </c>
      <c r="AD477">
        <f>ROUND((((SUM(SmtRes!BR1566:'SmtRes'!BR1569))-(SUM(SmtRes!BS1566:'SmtRes'!BS1569)))+AE477),6)</f>
        <v>1219.64624</v>
      </c>
      <c r="AE477">
        <f>ROUND((SUM(SmtRes!BS1566:'SmtRes'!BS1569)),6)</f>
        <v>729.38016000000005</v>
      </c>
      <c r="AF477">
        <f>ROUND((SUM(SmtRes!BT1566:'SmtRes'!BT1569)),6)</f>
        <v>1667.7460799999999</v>
      </c>
      <c r="AG477">
        <f t="shared" si="281"/>
        <v>0</v>
      </c>
      <c r="AH477">
        <f>(SUM(SmtRes!BU1566:'SmtRes'!BU1569))</f>
        <v>3.6960000000000002</v>
      </c>
      <c r="AI477">
        <f>(SUM(SmtRes!BV1566:'SmtRes'!BV1569))</f>
        <v>1.1360000000000001</v>
      </c>
      <c r="AJ477">
        <f t="shared" si="282"/>
        <v>0</v>
      </c>
      <c r="AK477">
        <v>4520.9656000000004</v>
      </c>
      <c r="AL477">
        <v>0</v>
      </c>
      <c r="AM477">
        <v>1524.5578</v>
      </c>
      <c r="AN477">
        <v>911.72519999999997</v>
      </c>
      <c r="AO477">
        <v>2084.6826000000001</v>
      </c>
      <c r="AP477">
        <v>0</v>
      </c>
      <c r="AQ477">
        <v>4.62</v>
      </c>
      <c r="AR477">
        <v>1.4200000000000002</v>
      </c>
      <c r="AS477">
        <v>0</v>
      </c>
      <c r="AT477">
        <v>103</v>
      </c>
      <c r="AU477">
        <v>60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0</v>
      </c>
      <c r="BI477">
        <v>1</v>
      </c>
      <c r="BJ477" t="s">
        <v>503</v>
      </c>
      <c r="BM477">
        <v>33001</v>
      </c>
      <c r="BN477">
        <v>0</v>
      </c>
      <c r="BO477" t="s">
        <v>3</v>
      </c>
      <c r="BP477">
        <v>0</v>
      </c>
      <c r="BQ477">
        <v>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103</v>
      </c>
      <c r="CA477">
        <v>60</v>
      </c>
      <c r="CB477" t="s">
        <v>22</v>
      </c>
      <c r="CE477">
        <v>0</v>
      </c>
      <c r="CF477">
        <v>0</v>
      </c>
      <c r="CG477">
        <v>0</v>
      </c>
      <c r="CM477">
        <v>0</v>
      </c>
      <c r="CN477" t="s">
        <v>465</v>
      </c>
      <c r="CO477">
        <v>0</v>
      </c>
      <c r="CP477">
        <f t="shared" si="283"/>
        <v>3800.3900000000003</v>
      </c>
      <c r="CQ477">
        <f>SUMIF(SmtRes!AQ1566:'SmtRes'!AQ1569,"=1",SmtRes!AA1566:'SmtRes'!AA1569)</f>
        <v>0</v>
      </c>
      <c r="CR477">
        <f>SUMIF(SmtRes!AQ1566:'SmtRes'!AQ1569,"=1",SmtRes!AB1566:'SmtRes'!AB1569)</f>
        <v>2499.23</v>
      </c>
      <c r="CS477">
        <f>SUMIF(SmtRes!AQ1566:'SmtRes'!AQ1569,"=1",SmtRes!AC1566:'SmtRes'!AC1569)</f>
        <v>1284.1199999999999</v>
      </c>
      <c r="CT477">
        <f>SUMIF(SmtRes!AQ1566:'SmtRes'!AQ1569,"=1",SmtRes!AD1566:'SmtRes'!AD1569)</f>
        <v>451.23</v>
      </c>
      <c r="CU477">
        <f t="shared" si="284"/>
        <v>0</v>
      </c>
      <c r="CV477">
        <f>SUMIF(SmtRes!AQ1566:'SmtRes'!AQ1569,"=1",SmtRes!BU1566:'SmtRes'!BU1569)</f>
        <v>3.6960000000000002</v>
      </c>
      <c r="CW477">
        <f>SUMIF(SmtRes!AQ1566:'SmtRes'!AQ1569,"=1",SmtRes!BV1566:'SmtRes'!BV1569)</f>
        <v>1.1360000000000001</v>
      </c>
      <c r="CX477">
        <f t="shared" si="285"/>
        <v>0</v>
      </c>
      <c r="CY477">
        <f t="shared" si="286"/>
        <v>2469.0439000000001</v>
      </c>
      <c r="CZ477">
        <f t="shared" si="287"/>
        <v>1438.2780000000002</v>
      </c>
      <c r="DC477" t="s">
        <v>3</v>
      </c>
      <c r="DD477" t="s">
        <v>24</v>
      </c>
      <c r="DE477" t="s">
        <v>466</v>
      </c>
      <c r="DF477" t="s">
        <v>466</v>
      </c>
      <c r="DG477" t="s">
        <v>466</v>
      </c>
      <c r="DH477" t="s">
        <v>3</v>
      </c>
      <c r="DI477" t="s">
        <v>466</v>
      </c>
      <c r="DJ477" t="s">
        <v>466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1007</v>
      </c>
      <c r="DV477" t="s">
        <v>463</v>
      </c>
      <c r="DW477" t="s">
        <v>463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293259405</v>
      </c>
      <c r="EF477">
        <v>2</v>
      </c>
      <c r="EG477" t="s">
        <v>26</v>
      </c>
      <c r="EH477">
        <v>27</v>
      </c>
      <c r="EI477" t="s">
        <v>27</v>
      </c>
      <c r="EJ477">
        <v>1</v>
      </c>
      <c r="EK477">
        <v>33001</v>
      </c>
      <c r="EL477" t="s">
        <v>27</v>
      </c>
      <c r="EM477" t="s">
        <v>28</v>
      </c>
      <c r="EO477" t="s">
        <v>467</v>
      </c>
      <c r="EQ477">
        <v>131072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4.62</v>
      </c>
      <c r="EX477">
        <v>1.42</v>
      </c>
      <c r="EY477">
        <v>0</v>
      </c>
      <c r="FQ477">
        <v>0</v>
      </c>
      <c r="FR477">
        <f t="shared" si="288"/>
        <v>0</v>
      </c>
      <c r="FS477">
        <v>0</v>
      </c>
      <c r="FX477">
        <v>103</v>
      </c>
      <c r="FY477">
        <v>60</v>
      </c>
      <c r="GA477" t="s">
        <v>3</v>
      </c>
      <c r="GD477">
        <v>1</v>
      </c>
      <c r="GF477">
        <v>1004089265</v>
      </c>
      <c r="GG477">
        <v>2</v>
      </c>
      <c r="GH477">
        <v>1</v>
      </c>
      <c r="GI477">
        <v>-2</v>
      </c>
      <c r="GJ477">
        <v>0</v>
      </c>
      <c r="GK477">
        <v>0</v>
      </c>
      <c r="GL477">
        <f t="shared" si="289"/>
        <v>0</v>
      </c>
      <c r="GM477">
        <f t="shared" si="290"/>
        <v>7707.71</v>
      </c>
      <c r="GN477">
        <f t="shared" si="291"/>
        <v>7707.71</v>
      </c>
      <c r="GO477">
        <f t="shared" si="292"/>
        <v>0</v>
      </c>
      <c r="GP477">
        <f t="shared" si="293"/>
        <v>0</v>
      </c>
      <c r="GR477">
        <v>0</v>
      </c>
      <c r="GS477">
        <v>3</v>
      </c>
      <c r="GT477">
        <v>0</v>
      </c>
      <c r="GU477" t="s">
        <v>3</v>
      </c>
      <c r="GV477">
        <f t="shared" si="294"/>
        <v>0</v>
      </c>
      <c r="GW477">
        <v>1</v>
      </c>
      <c r="GX477">
        <f t="shared" si="295"/>
        <v>0</v>
      </c>
      <c r="HA477">
        <v>0</v>
      </c>
      <c r="HB477">
        <v>0</v>
      </c>
      <c r="HC477">
        <f t="shared" si="296"/>
        <v>0</v>
      </c>
      <c r="HE477" t="s">
        <v>3</v>
      </c>
      <c r="HF477" t="s">
        <v>3</v>
      </c>
      <c r="HM477" t="s">
        <v>3</v>
      </c>
      <c r="HN477" t="s">
        <v>30</v>
      </c>
      <c r="HO477" t="s">
        <v>31</v>
      </c>
      <c r="HP477" t="s">
        <v>27</v>
      </c>
      <c r="HQ477" t="s">
        <v>27</v>
      </c>
      <c r="IK477">
        <v>0</v>
      </c>
    </row>
    <row r="478" spans="1:245" x14ac:dyDescent="0.2">
      <c r="A478">
        <v>17</v>
      </c>
      <c r="B478">
        <v>1</v>
      </c>
      <c r="C478">
        <f>ROW(SmtRes!A1574)</f>
        <v>1574</v>
      </c>
      <c r="D478">
        <f>ROW(EtalonRes!A2173)</f>
        <v>2173</v>
      </c>
      <c r="E478" t="s">
        <v>504</v>
      </c>
      <c r="F478" t="s">
        <v>505</v>
      </c>
      <c r="G478" t="s">
        <v>506</v>
      </c>
      <c r="H478" t="s">
        <v>463</v>
      </c>
      <c r="I478">
        <v>1</v>
      </c>
      <c r="J478">
        <v>0</v>
      </c>
      <c r="K478">
        <v>1</v>
      </c>
      <c r="O478">
        <f t="shared" si="274"/>
        <v>3417.31</v>
      </c>
      <c r="P478">
        <f>SUMIF(SmtRes!AQ1570:'SmtRes'!AQ1574,"=1",SmtRes!DF1570:'SmtRes'!DF1574)</f>
        <v>0</v>
      </c>
      <c r="Q478">
        <f>SUMIF(SmtRes!AQ1570:'SmtRes'!AQ1574,"=1",SmtRes!DG1570:'SmtRes'!DG1574)</f>
        <v>1620.6399999999999</v>
      </c>
      <c r="R478">
        <f>SUMIF(SmtRes!AQ1570:'SmtRes'!AQ1574,"=1",SmtRes!DH1570:'SmtRes'!DH1574)</f>
        <v>547.67000000000007</v>
      </c>
      <c r="S478">
        <f>SUMIF(SmtRes!AQ1570:'SmtRes'!AQ1574,"=1",SmtRes!DI1570:'SmtRes'!DI1574)</f>
        <v>1249</v>
      </c>
      <c r="T478">
        <f t="shared" si="275"/>
        <v>0</v>
      </c>
      <c r="U478">
        <f>SUMIF(SmtRes!AQ1570:'SmtRes'!AQ1574,"=1",SmtRes!CV1570:'SmtRes'!CV1574)</f>
        <v>2.7679999999999998</v>
      </c>
      <c r="V478">
        <f>SUMIF(SmtRes!AQ1570:'SmtRes'!AQ1574,"=1",SmtRes!CW1570:'SmtRes'!CW1574)</f>
        <v>0.95120000000000005</v>
      </c>
      <c r="W478">
        <f t="shared" si="276"/>
        <v>0</v>
      </c>
      <c r="X478">
        <f t="shared" si="277"/>
        <v>1850.57</v>
      </c>
      <c r="Y478">
        <f t="shared" si="278"/>
        <v>1078</v>
      </c>
      <c r="AA478">
        <v>295887217</v>
      </c>
      <c r="AB478">
        <f t="shared" si="279"/>
        <v>2656.8612800000001</v>
      </c>
      <c r="AC478">
        <f t="shared" si="280"/>
        <v>0</v>
      </c>
      <c r="AD478">
        <f>ROUND((((SUM(SmtRes!BR1570:'SmtRes'!BR1574))-(SUM(SmtRes!BS1570:'SmtRes'!BS1574)))+AE478),6)</f>
        <v>1407.85664</v>
      </c>
      <c r="AE478">
        <f>ROUND((SUM(SmtRes!BS1570:'SmtRes'!BS1574)),6)</f>
        <v>547.66427199999998</v>
      </c>
      <c r="AF478">
        <f>ROUND((SUM(SmtRes!BT1570:'SmtRes'!BT1574)),6)</f>
        <v>1249.0046400000001</v>
      </c>
      <c r="AG478">
        <f t="shared" si="281"/>
        <v>0</v>
      </c>
      <c r="AH478">
        <f>(SUM(SmtRes!BU1570:'SmtRes'!BU1574))</f>
        <v>2.7680000000000002</v>
      </c>
      <c r="AI478">
        <f>(SUM(SmtRes!BV1570:'SmtRes'!BV1574))</f>
        <v>0.95120000000000005</v>
      </c>
      <c r="AJ478">
        <f t="shared" si="282"/>
        <v>0</v>
      </c>
      <c r="AK478">
        <v>4005.6569400000003</v>
      </c>
      <c r="AL478">
        <v>0</v>
      </c>
      <c r="AM478">
        <v>1759.8208</v>
      </c>
      <c r="AN478">
        <v>684.58033999999998</v>
      </c>
      <c r="AO478">
        <v>1561.2558000000001</v>
      </c>
      <c r="AP478">
        <v>0</v>
      </c>
      <c r="AQ478">
        <v>3.46</v>
      </c>
      <c r="AR478">
        <v>1.1890000000000001</v>
      </c>
      <c r="AS478">
        <v>0</v>
      </c>
      <c r="AT478">
        <v>103</v>
      </c>
      <c r="AU478">
        <v>60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0</v>
      </c>
      <c r="BI478">
        <v>1</v>
      </c>
      <c r="BJ478" t="s">
        <v>507</v>
      </c>
      <c r="BM478">
        <v>33001</v>
      </c>
      <c r="BN478">
        <v>0</v>
      </c>
      <c r="BO478" t="s">
        <v>3</v>
      </c>
      <c r="BP478">
        <v>0</v>
      </c>
      <c r="BQ478">
        <v>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103</v>
      </c>
      <c r="CA478">
        <v>60</v>
      </c>
      <c r="CB478" t="s">
        <v>22</v>
      </c>
      <c r="CE478">
        <v>0</v>
      </c>
      <c r="CF478">
        <v>0</v>
      </c>
      <c r="CG478">
        <v>0</v>
      </c>
      <c r="CM478">
        <v>0</v>
      </c>
      <c r="CN478" t="s">
        <v>465</v>
      </c>
      <c r="CO478">
        <v>0</v>
      </c>
      <c r="CP478">
        <f t="shared" si="283"/>
        <v>3417.31</v>
      </c>
      <c r="CQ478">
        <f>SUMIF(SmtRes!AQ1570:'SmtRes'!AQ1574,"=1",SmtRes!AA1570:'SmtRes'!AA1574)</f>
        <v>0</v>
      </c>
      <c r="CR478">
        <f>SUMIF(SmtRes!AQ1570:'SmtRes'!AQ1574,"=1",SmtRes!AB1570:'SmtRes'!AB1574)</f>
        <v>3327.91</v>
      </c>
      <c r="CS478">
        <f>SUMIF(SmtRes!AQ1570:'SmtRes'!AQ1574,"=1",SmtRes!AC1570:'SmtRes'!AC1574)</f>
        <v>1281.27</v>
      </c>
      <c r="CT478">
        <f>SUMIF(SmtRes!AQ1570:'SmtRes'!AQ1574,"=1",SmtRes!AD1570:'SmtRes'!AD1574)</f>
        <v>451.23</v>
      </c>
      <c r="CU478">
        <f t="shared" si="284"/>
        <v>0</v>
      </c>
      <c r="CV478">
        <f>SUMIF(SmtRes!AQ1570:'SmtRes'!AQ1574,"=1",SmtRes!BU1570:'SmtRes'!BU1574)</f>
        <v>2.7680000000000002</v>
      </c>
      <c r="CW478">
        <f>SUMIF(SmtRes!AQ1570:'SmtRes'!AQ1574,"=1",SmtRes!BV1570:'SmtRes'!BV1574)</f>
        <v>0.95120000000000005</v>
      </c>
      <c r="CX478">
        <f t="shared" si="285"/>
        <v>0</v>
      </c>
      <c r="CY478">
        <f t="shared" si="286"/>
        <v>1850.5701000000001</v>
      </c>
      <c r="CZ478">
        <f t="shared" si="287"/>
        <v>1078.0020000000002</v>
      </c>
      <c r="DC478" t="s">
        <v>3</v>
      </c>
      <c r="DD478" t="s">
        <v>24</v>
      </c>
      <c r="DE478" t="s">
        <v>466</v>
      </c>
      <c r="DF478" t="s">
        <v>466</v>
      </c>
      <c r="DG478" t="s">
        <v>466</v>
      </c>
      <c r="DH478" t="s">
        <v>3</v>
      </c>
      <c r="DI478" t="s">
        <v>466</v>
      </c>
      <c r="DJ478" t="s">
        <v>466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1007</v>
      </c>
      <c r="DV478" t="s">
        <v>463</v>
      </c>
      <c r="DW478" t="s">
        <v>463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293259405</v>
      </c>
      <c r="EF478">
        <v>2</v>
      </c>
      <c r="EG478" t="s">
        <v>26</v>
      </c>
      <c r="EH478">
        <v>27</v>
      </c>
      <c r="EI478" t="s">
        <v>27</v>
      </c>
      <c r="EJ478">
        <v>1</v>
      </c>
      <c r="EK478">
        <v>33001</v>
      </c>
      <c r="EL478" t="s">
        <v>27</v>
      </c>
      <c r="EM478" t="s">
        <v>28</v>
      </c>
      <c r="EO478" t="s">
        <v>467</v>
      </c>
      <c r="EQ478">
        <v>131072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3.46</v>
      </c>
      <c r="EX478">
        <v>1.19</v>
      </c>
      <c r="EY478">
        <v>0</v>
      </c>
      <c r="FQ478">
        <v>0</v>
      </c>
      <c r="FR478">
        <f t="shared" si="288"/>
        <v>0</v>
      </c>
      <c r="FS478">
        <v>0</v>
      </c>
      <c r="FX478">
        <v>103</v>
      </c>
      <c r="FY478">
        <v>60</v>
      </c>
      <c r="GA478" t="s">
        <v>3</v>
      </c>
      <c r="GD478">
        <v>1</v>
      </c>
      <c r="GF478">
        <v>930178135</v>
      </c>
      <c r="GG478">
        <v>2</v>
      </c>
      <c r="GH478">
        <v>1</v>
      </c>
      <c r="GI478">
        <v>-2</v>
      </c>
      <c r="GJ478">
        <v>0</v>
      </c>
      <c r="GK478">
        <v>0</v>
      </c>
      <c r="GL478">
        <f t="shared" si="289"/>
        <v>0</v>
      </c>
      <c r="GM478">
        <f t="shared" si="290"/>
        <v>6345.88</v>
      </c>
      <c r="GN478">
        <f t="shared" si="291"/>
        <v>6345.88</v>
      </c>
      <c r="GO478">
        <f t="shared" si="292"/>
        <v>0</v>
      </c>
      <c r="GP478">
        <f t="shared" si="293"/>
        <v>0</v>
      </c>
      <c r="GR478">
        <v>0</v>
      </c>
      <c r="GS478">
        <v>3</v>
      </c>
      <c r="GT478">
        <v>0</v>
      </c>
      <c r="GU478" t="s">
        <v>3</v>
      </c>
      <c r="GV478">
        <f t="shared" si="294"/>
        <v>0</v>
      </c>
      <c r="GW478">
        <v>1</v>
      </c>
      <c r="GX478">
        <f t="shared" si="295"/>
        <v>0</v>
      </c>
      <c r="HA478">
        <v>0</v>
      </c>
      <c r="HB478">
        <v>0</v>
      </c>
      <c r="HC478">
        <f t="shared" si="296"/>
        <v>0</v>
      </c>
      <c r="HE478" t="s">
        <v>3</v>
      </c>
      <c r="HF478" t="s">
        <v>3</v>
      </c>
      <c r="HM478" t="s">
        <v>3</v>
      </c>
      <c r="HN478" t="s">
        <v>30</v>
      </c>
      <c r="HO478" t="s">
        <v>31</v>
      </c>
      <c r="HP478" t="s">
        <v>27</v>
      </c>
      <c r="HQ478" t="s">
        <v>27</v>
      </c>
      <c r="IK478">
        <v>0</v>
      </c>
    </row>
    <row r="479" spans="1:245" x14ac:dyDescent="0.2">
      <c r="A479">
        <v>17</v>
      </c>
      <c r="B479">
        <v>1</v>
      </c>
      <c r="C479">
        <f>ROW(SmtRes!A1580)</f>
        <v>1580</v>
      </c>
      <c r="D479">
        <f>ROW(EtalonRes!A2179)</f>
        <v>2179</v>
      </c>
      <c r="E479" t="s">
        <v>508</v>
      </c>
      <c r="F479" t="s">
        <v>509</v>
      </c>
      <c r="G479" t="s">
        <v>510</v>
      </c>
      <c r="H479" t="s">
        <v>463</v>
      </c>
      <c r="I479">
        <v>1</v>
      </c>
      <c r="J479">
        <v>0</v>
      </c>
      <c r="K479">
        <v>1</v>
      </c>
      <c r="O479">
        <f t="shared" si="274"/>
        <v>2639.99</v>
      </c>
      <c r="P479">
        <f>SUMIF(SmtRes!AQ1575:'SmtRes'!AQ1580,"=1",SmtRes!DF1575:'SmtRes'!DF1580)</f>
        <v>0</v>
      </c>
      <c r="Q479">
        <f>SUMIF(SmtRes!AQ1575:'SmtRes'!AQ1580,"=1",SmtRes!DG1575:'SmtRes'!DG1580)</f>
        <v>1251.31</v>
      </c>
      <c r="R479">
        <f>SUMIF(SmtRes!AQ1575:'SmtRes'!AQ1580,"=1",SmtRes!DH1575:'SmtRes'!DH1580)</f>
        <v>424.84999999999997</v>
      </c>
      <c r="S479">
        <f>SUMIF(SmtRes!AQ1575:'SmtRes'!AQ1580,"=1",SmtRes!DI1575:'SmtRes'!DI1580)</f>
        <v>963.83</v>
      </c>
      <c r="T479">
        <f t="shared" si="275"/>
        <v>0</v>
      </c>
      <c r="U479">
        <f>SUMIF(SmtRes!AQ1575:'SmtRes'!AQ1580,"=1",SmtRes!CV1575:'SmtRes'!CV1580)</f>
        <v>2.1360000000000001</v>
      </c>
      <c r="V479">
        <f>SUMIF(SmtRes!AQ1575:'SmtRes'!AQ1580,"=1",SmtRes!CW1575:'SmtRes'!CW1580)</f>
        <v>0.73680000000000001</v>
      </c>
      <c r="W479">
        <f t="shared" si="276"/>
        <v>0</v>
      </c>
      <c r="X479">
        <f t="shared" si="277"/>
        <v>1430.34</v>
      </c>
      <c r="Y479">
        <f t="shared" si="278"/>
        <v>833.21</v>
      </c>
      <c r="AA479">
        <v>295887217</v>
      </c>
      <c r="AB479">
        <f t="shared" si="279"/>
        <v>2050.50344</v>
      </c>
      <c r="AC479">
        <f t="shared" si="280"/>
        <v>0</v>
      </c>
      <c r="AD479">
        <f>ROUND((((SUM(SmtRes!BR1575:'SmtRes'!BR1580))-(SUM(SmtRes!BS1575:'SmtRes'!BS1580)))+AE479),6)</f>
        <v>1086.67616</v>
      </c>
      <c r="AE479">
        <f>ROUND((SUM(SmtRes!BS1575:'SmtRes'!BS1580)),6)</f>
        <v>424.84500800000001</v>
      </c>
      <c r="AF479">
        <f>ROUND((SUM(SmtRes!BT1575:'SmtRes'!BT1580)),6)</f>
        <v>963.82727999999997</v>
      </c>
      <c r="AG479">
        <f t="shared" si="281"/>
        <v>0</v>
      </c>
      <c r="AH479">
        <f>(SUM(SmtRes!BU1575:'SmtRes'!BU1580))</f>
        <v>2.1360000000000001</v>
      </c>
      <c r="AI479">
        <f>(SUM(SmtRes!BV1575:'SmtRes'!BV1580))</f>
        <v>0.73680000000000001</v>
      </c>
      <c r="AJ479">
        <f t="shared" si="282"/>
        <v>0</v>
      </c>
      <c r="AK479">
        <v>29852.435560000002</v>
      </c>
      <c r="AL479">
        <v>26758.25</v>
      </c>
      <c r="AM479">
        <v>1358.3452</v>
      </c>
      <c r="AN479">
        <v>531.05626000000007</v>
      </c>
      <c r="AO479">
        <v>1204.7841000000001</v>
      </c>
      <c r="AP479">
        <v>0</v>
      </c>
      <c r="AQ479">
        <v>2.67</v>
      </c>
      <c r="AR479">
        <v>0.92100000000000004</v>
      </c>
      <c r="AS479">
        <v>0</v>
      </c>
      <c r="AT479">
        <v>103</v>
      </c>
      <c r="AU479">
        <v>60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1</v>
      </c>
      <c r="BJ479" t="s">
        <v>511</v>
      </c>
      <c r="BM479">
        <v>33001</v>
      </c>
      <c r="BN479">
        <v>0</v>
      </c>
      <c r="BO479" t="s">
        <v>3</v>
      </c>
      <c r="BP479">
        <v>0</v>
      </c>
      <c r="BQ479">
        <v>2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103</v>
      </c>
      <c r="CA479">
        <v>60</v>
      </c>
      <c r="CB479" t="s">
        <v>22</v>
      </c>
      <c r="CE479">
        <v>0</v>
      </c>
      <c r="CF479">
        <v>0</v>
      </c>
      <c r="CG479">
        <v>0</v>
      </c>
      <c r="CM479">
        <v>0</v>
      </c>
      <c r="CN479" t="s">
        <v>465</v>
      </c>
      <c r="CO479">
        <v>0</v>
      </c>
      <c r="CP479">
        <f t="shared" si="283"/>
        <v>2639.99</v>
      </c>
      <c r="CQ479">
        <f>SUMIF(SmtRes!AQ1575:'SmtRes'!AQ1580,"=1",SmtRes!AA1575:'SmtRes'!AA1580)</f>
        <v>29166.49</v>
      </c>
      <c r="CR479">
        <f>SUMIF(SmtRes!AQ1575:'SmtRes'!AQ1580,"=1",SmtRes!AB1575:'SmtRes'!AB1580)</f>
        <v>3327.91</v>
      </c>
      <c r="CS479">
        <f>SUMIF(SmtRes!AQ1575:'SmtRes'!AQ1580,"=1",SmtRes!AC1575:'SmtRes'!AC1580)</f>
        <v>1281.27</v>
      </c>
      <c r="CT479">
        <f>SUMIF(SmtRes!AQ1575:'SmtRes'!AQ1580,"=1",SmtRes!AD1575:'SmtRes'!AD1580)</f>
        <v>451.23</v>
      </c>
      <c r="CU479">
        <f t="shared" si="284"/>
        <v>0</v>
      </c>
      <c r="CV479">
        <f>SUMIF(SmtRes!AQ1575:'SmtRes'!AQ1580,"=1",SmtRes!BU1575:'SmtRes'!BU1580)</f>
        <v>2.1360000000000001</v>
      </c>
      <c r="CW479">
        <f>SUMIF(SmtRes!AQ1575:'SmtRes'!AQ1580,"=1",SmtRes!BV1575:'SmtRes'!BV1580)</f>
        <v>0.73680000000000001</v>
      </c>
      <c r="CX479">
        <f t="shared" si="285"/>
        <v>0</v>
      </c>
      <c r="CY479">
        <f t="shared" si="286"/>
        <v>1430.3404</v>
      </c>
      <c r="CZ479">
        <f t="shared" si="287"/>
        <v>833.20800000000008</v>
      </c>
      <c r="DC479" t="s">
        <v>3</v>
      </c>
      <c r="DD479" t="s">
        <v>24</v>
      </c>
      <c r="DE479" t="s">
        <v>466</v>
      </c>
      <c r="DF479" t="s">
        <v>466</v>
      </c>
      <c r="DG479" t="s">
        <v>466</v>
      </c>
      <c r="DH479" t="s">
        <v>3</v>
      </c>
      <c r="DI479" t="s">
        <v>466</v>
      </c>
      <c r="DJ479" t="s">
        <v>466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1007</v>
      </c>
      <c r="DV479" t="s">
        <v>463</v>
      </c>
      <c r="DW479" t="s">
        <v>463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293259405</v>
      </c>
      <c r="EF479">
        <v>2</v>
      </c>
      <c r="EG479" t="s">
        <v>26</v>
      </c>
      <c r="EH479">
        <v>27</v>
      </c>
      <c r="EI479" t="s">
        <v>27</v>
      </c>
      <c r="EJ479">
        <v>1</v>
      </c>
      <c r="EK479">
        <v>33001</v>
      </c>
      <c r="EL479" t="s">
        <v>27</v>
      </c>
      <c r="EM479" t="s">
        <v>28</v>
      </c>
      <c r="EO479" t="s">
        <v>467</v>
      </c>
      <c r="EQ479">
        <v>131072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2.67</v>
      </c>
      <c r="EX479">
        <v>0.92</v>
      </c>
      <c r="EY479">
        <v>0</v>
      </c>
      <c r="FQ479">
        <v>0</v>
      </c>
      <c r="FR479">
        <f t="shared" si="288"/>
        <v>0</v>
      </c>
      <c r="FS479">
        <v>0</v>
      </c>
      <c r="FX479">
        <v>103</v>
      </c>
      <c r="FY479">
        <v>60</v>
      </c>
      <c r="GA479" t="s">
        <v>3</v>
      </c>
      <c r="GD479">
        <v>1</v>
      </c>
      <c r="GF479">
        <v>1040436386</v>
      </c>
      <c r="GG479">
        <v>2</v>
      </c>
      <c r="GH479">
        <v>1</v>
      </c>
      <c r="GI479">
        <v>-2</v>
      </c>
      <c r="GJ479">
        <v>0</v>
      </c>
      <c r="GK479">
        <v>0</v>
      </c>
      <c r="GL479">
        <f t="shared" si="289"/>
        <v>0</v>
      </c>
      <c r="GM479">
        <f t="shared" si="290"/>
        <v>4903.54</v>
      </c>
      <c r="GN479">
        <f t="shared" si="291"/>
        <v>4903.54</v>
      </c>
      <c r="GO479">
        <f t="shared" si="292"/>
        <v>0</v>
      </c>
      <c r="GP479">
        <f t="shared" si="293"/>
        <v>0</v>
      </c>
      <c r="GR479">
        <v>0</v>
      </c>
      <c r="GS479">
        <v>3</v>
      </c>
      <c r="GT479">
        <v>0</v>
      </c>
      <c r="GU479" t="s">
        <v>3</v>
      </c>
      <c r="GV479">
        <f t="shared" si="294"/>
        <v>0</v>
      </c>
      <c r="GW479">
        <v>1</v>
      </c>
      <c r="GX479">
        <f t="shared" si="295"/>
        <v>0</v>
      </c>
      <c r="HA479">
        <v>0</v>
      </c>
      <c r="HB479">
        <v>0</v>
      </c>
      <c r="HC479">
        <f t="shared" si="296"/>
        <v>0</v>
      </c>
      <c r="HE479" t="s">
        <v>3</v>
      </c>
      <c r="HF479" t="s">
        <v>3</v>
      </c>
      <c r="HM479" t="s">
        <v>3</v>
      </c>
      <c r="HN479" t="s">
        <v>30</v>
      </c>
      <c r="HO479" t="s">
        <v>31</v>
      </c>
      <c r="HP479" t="s">
        <v>27</v>
      </c>
      <c r="HQ479" t="s">
        <v>27</v>
      </c>
      <c r="IK479">
        <v>0</v>
      </c>
    </row>
    <row r="480" spans="1:245" x14ac:dyDescent="0.2">
      <c r="A480">
        <v>17</v>
      </c>
      <c r="B480">
        <v>1</v>
      </c>
      <c r="C480">
        <f>ROW(SmtRes!A1584)</f>
        <v>1584</v>
      </c>
      <c r="D480">
        <f>ROW(EtalonRes!A2185)</f>
        <v>2185</v>
      </c>
      <c r="E480" t="s">
        <v>512</v>
      </c>
      <c r="F480" t="s">
        <v>513</v>
      </c>
      <c r="G480" t="s">
        <v>514</v>
      </c>
      <c r="H480" t="s">
        <v>463</v>
      </c>
      <c r="I480">
        <v>1</v>
      </c>
      <c r="J480">
        <v>0</v>
      </c>
      <c r="K480">
        <v>1</v>
      </c>
      <c r="O480">
        <f t="shared" si="274"/>
        <v>16798.11</v>
      </c>
      <c r="P480">
        <f>SUMIF(SmtRes!AQ1581:'SmtRes'!AQ1584,"=1",SmtRes!DF1581:'SmtRes'!DF1584)</f>
        <v>0</v>
      </c>
      <c r="Q480">
        <f>SUMIF(SmtRes!AQ1581:'SmtRes'!AQ1584,"=1",SmtRes!DG1581:'SmtRes'!DG1584)</f>
        <v>6806.77</v>
      </c>
      <c r="R480">
        <f>SUMIF(SmtRes!AQ1581:'SmtRes'!AQ1584,"=1",SmtRes!DH1581:'SmtRes'!DH1584)</f>
        <v>3544.17</v>
      </c>
      <c r="S480">
        <f>SUMIF(SmtRes!AQ1581:'SmtRes'!AQ1584,"=1",SmtRes!DI1581:'SmtRes'!DI1584)</f>
        <v>6447.17</v>
      </c>
      <c r="T480">
        <f t="shared" si="275"/>
        <v>0</v>
      </c>
      <c r="U480">
        <f>SUMIF(SmtRes!AQ1581:'SmtRes'!AQ1584,"=1",SmtRes!CV1581:'SmtRes'!CV1584)</f>
        <v>14.288</v>
      </c>
      <c r="V480">
        <f>SUMIF(SmtRes!AQ1581:'SmtRes'!AQ1584,"=1",SmtRes!CW1581:'SmtRes'!CW1584)</f>
        <v>5.52</v>
      </c>
      <c r="W480">
        <f t="shared" si="276"/>
        <v>0</v>
      </c>
      <c r="X480">
        <f t="shared" si="277"/>
        <v>10291.08</v>
      </c>
      <c r="Y480">
        <f t="shared" si="278"/>
        <v>5994.8</v>
      </c>
      <c r="AA480">
        <v>295887217</v>
      </c>
      <c r="AB480">
        <f t="shared" si="279"/>
        <v>12374.42224</v>
      </c>
      <c r="AC480">
        <f t="shared" si="280"/>
        <v>0</v>
      </c>
      <c r="AD480">
        <f>ROUND((((SUM(SmtRes!BR1581:'SmtRes'!BR1584))-(SUM(SmtRes!BS1581:'SmtRes'!BS1584)))+AE480),6)</f>
        <v>5927.2479999999996</v>
      </c>
      <c r="AE480">
        <f>ROUND((SUM(SmtRes!BS1581:'SmtRes'!BS1584)),6)</f>
        <v>3544.1712000000002</v>
      </c>
      <c r="AF480">
        <f>ROUND((SUM(SmtRes!BT1581:'SmtRes'!BT1584)),6)</f>
        <v>6447.1742400000003</v>
      </c>
      <c r="AG480">
        <f t="shared" si="281"/>
        <v>0</v>
      </c>
      <c r="AH480">
        <f>(SUM(SmtRes!BU1581:'SmtRes'!BU1584))</f>
        <v>14.288</v>
      </c>
      <c r="AI480">
        <f>(SUM(SmtRes!BV1581:'SmtRes'!BV1584))</f>
        <v>5.5200000000000005</v>
      </c>
      <c r="AJ480">
        <f t="shared" si="282"/>
        <v>0</v>
      </c>
      <c r="AK480">
        <v>19898.2418</v>
      </c>
      <c r="AL480">
        <v>0</v>
      </c>
      <c r="AM480">
        <v>7409.0599999999995</v>
      </c>
      <c r="AN480">
        <v>4430.2139999999999</v>
      </c>
      <c r="AO480">
        <v>8058.9678000000004</v>
      </c>
      <c r="AP480">
        <v>0</v>
      </c>
      <c r="AQ480">
        <v>17.86</v>
      </c>
      <c r="AR480">
        <v>6.9</v>
      </c>
      <c r="AS480">
        <v>0</v>
      </c>
      <c r="AT480">
        <v>103</v>
      </c>
      <c r="AU480">
        <v>60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1</v>
      </c>
      <c r="BJ480" t="s">
        <v>515</v>
      </c>
      <c r="BM480">
        <v>33001</v>
      </c>
      <c r="BN480">
        <v>0</v>
      </c>
      <c r="BO480" t="s">
        <v>3</v>
      </c>
      <c r="BP480">
        <v>0</v>
      </c>
      <c r="BQ480">
        <v>2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103</v>
      </c>
      <c r="CA480">
        <v>60</v>
      </c>
      <c r="CB480" t="s">
        <v>22</v>
      </c>
      <c r="CE480">
        <v>0</v>
      </c>
      <c r="CF480">
        <v>0</v>
      </c>
      <c r="CG480">
        <v>0</v>
      </c>
      <c r="CM480">
        <v>0</v>
      </c>
      <c r="CN480" t="s">
        <v>465</v>
      </c>
      <c r="CO480">
        <v>0</v>
      </c>
      <c r="CP480">
        <f t="shared" si="283"/>
        <v>16798.11</v>
      </c>
      <c r="CQ480">
        <f>SUMIF(SmtRes!AQ1581:'SmtRes'!AQ1584,"=1",SmtRes!AA1581:'SmtRes'!AA1584)</f>
        <v>0</v>
      </c>
      <c r="CR480">
        <f>SUMIF(SmtRes!AQ1581:'SmtRes'!AQ1584,"=1",SmtRes!AB1581:'SmtRes'!AB1584)</f>
        <v>2499.23</v>
      </c>
      <c r="CS480">
        <f>SUMIF(SmtRes!AQ1581:'SmtRes'!AQ1584,"=1",SmtRes!AC1581:'SmtRes'!AC1584)</f>
        <v>1284.1199999999999</v>
      </c>
      <c r="CT480">
        <f>SUMIF(SmtRes!AQ1581:'SmtRes'!AQ1584,"=1",SmtRes!AD1581:'SmtRes'!AD1584)</f>
        <v>451.23</v>
      </c>
      <c r="CU480">
        <f t="shared" si="284"/>
        <v>0</v>
      </c>
      <c r="CV480">
        <f>SUMIF(SmtRes!AQ1581:'SmtRes'!AQ1584,"=1",SmtRes!BU1581:'SmtRes'!BU1584)</f>
        <v>14.288</v>
      </c>
      <c r="CW480">
        <f>SUMIF(SmtRes!AQ1581:'SmtRes'!AQ1584,"=1",SmtRes!BV1581:'SmtRes'!BV1584)</f>
        <v>5.5200000000000005</v>
      </c>
      <c r="CX480">
        <f t="shared" si="285"/>
        <v>0</v>
      </c>
      <c r="CY480">
        <f t="shared" si="286"/>
        <v>10291.0802</v>
      </c>
      <c r="CZ480">
        <f t="shared" si="287"/>
        <v>5994.8040000000001</v>
      </c>
      <c r="DC480" t="s">
        <v>3</v>
      </c>
      <c r="DD480" t="s">
        <v>24</v>
      </c>
      <c r="DE480" t="s">
        <v>466</v>
      </c>
      <c r="DF480" t="s">
        <v>466</v>
      </c>
      <c r="DG480" t="s">
        <v>466</v>
      </c>
      <c r="DH480" t="s">
        <v>3</v>
      </c>
      <c r="DI480" t="s">
        <v>466</v>
      </c>
      <c r="DJ480" t="s">
        <v>466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1007</v>
      </c>
      <c r="DV480" t="s">
        <v>463</v>
      </c>
      <c r="DW480" t="s">
        <v>463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293259405</v>
      </c>
      <c r="EF480">
        <v>2</v>
      </c>
      <c r="EG480" t="s">
        <v>26</v>
      </c>
      <c r="EH480">
        <v>27</v>
      </c>
      <c r="EI480" t="s">
        <v>27</v>
      </c>
      <c r="EJ480">
        <v>1</v>
      </c>
      <c r="EK480">
        <v>33001</v>
      </c>
      <c r="EL480" t="s">
        <v>27</v>
      </c>
      <c r="EM480" t="s">
        <v>28</v>
      </c>
      <c r="EO480" t="s">
        <v>467</v>
      </c>
      <c r="EQ480">
        <v>131072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17.86</v>
      </c>
      <c r="EX480">
        <v>6.9</v>
      </c>
      <c r="EY480">
        <v>0</v>
      </c>
      <c r="FQ480">
        <v>0</v>
      </c>
      <c r="FR480">
        <f t="shared" si="288"/>
        <v>0</v>
      </c>
      <c r="FS480">
        <v>0</v>
      </c>
      <c r="FX480">
        <v>103</v>
      </c>
      <c r="FY480">
        <v>60</v>
      </c>
      <c r="GA480" t="s">
        <v>3</v>
      </c>
      <c r="GD480">
        <v>1</v>
      </c>
      <c r="GF480">
        <v>-455414181</v>
      </c>
      <c r="GG480">
        <v>2</v>
      </c>
      <c r="GH480">
        <v>1</v>
      </c>
      <c r="GI480">
        <v>-2</v>
      </c>
      <c r="GJ480">
        <v>0</v>
      </c>
      <c r="GK480">
        <v>0</v>
      </c>
      <c r="GL480">
        <f t="shared" si="289"/>
        <v>0</v>
      </c>
      <c r="GM480">
        <f t="shared" si="290"/>
        <v>33083.99</v>
      </c>
      <c r="GN480">
        <f t="shared" si="291"/>
        <v>33083.99</v>
      </c>
      <c r="GO480">
        <f t="shared" si="292"/>
        <v>0</v>
      </c>
      <c r="GP480">
        <f t="shared" si="293"/>
        <v>0</v>
      </c>
      <c r="GR480">
        <v>0</v>
      </c>
      <c r="GS480">
        <v>3</v>
      </c>
      <c r="GT480">
        <v>0</v>
      </c>
      <c r="GU480" t="s">
        <v>3</v>
      </c>
      <c r="GV480">
        <f t="shared" si="294"/>
        <v>0</v>
      </c>
      <c r="GW480">
        <v>1</v>
      </c>
      <c r="GX480">
        <f t="shared" si="295"/>
        <v>0</v>
      </c>
      <c r="HA480">
        <v>0</v>
      </c>
      <c r="HB480">
        <v>0</v>
      </c>
      <c r="HC480">
        <f t="shared" si="296"/>
        <v>0</v>
      </c>
      <c r="HE480" t="s">
        <v>3</v>
      </c>
      <c r="HF480" t="s">
        <v>3</v>
      </c>
      <c r="HM480" t="s">
        <v>3</v>
      </c>
      <c r="HN480" t="s">
        <v>30</v>
      </c>
      <c r="HO480" t="s">
        <v>31</v>
      </c>
      <c r="HP480" t="s">
        <v>27</v>
      </c>
      <c r="HQ480" t="s">
        <v>27</v>
      </c>
      <c r="IK480">
        <v>0</v>
      </c>
    </row>
    <row r="481" spans="1:245" x14ac:dyDescent="0.2">
      <c r="A481">
        <v>17</v>
      </c>
      <c r="B481">
        <v>1</v>
      </c>
      <c r="C481">
        <f>ROW(SmtRes!A1588)</f>
        <v>1588</v>
      </c>
      <c r="D481">
        <f>ROW(EtalonRes!A2191)</f>
        <v>2191</v>
      </c>
      <c r="E481" t="s">
        <v>516</v>
      </c>
      <c r="F481" t="s">
        <v>517</v>
      </c>
      <c r="G481" t="s">
        <v>518</v>
      </c>
      <c r="H481" t="s">
        <v>463</v>
      </c>
      <c r="I481">
        <v>1</v>
      </c>
      <c r="J481">
        <v>0</v>
      </c>
      <c r="K481">
        <v>1</v>
      </c>
      <c r="O481">
        <f t="shared" si="274"/>
        <v>6666.12</v>
      </c>
      <c r="P481">
        <f>SUMIF(SmtRes!AQ1585:'SmtRes'!AQ1588,"=1",SmtRes!DF1585:'SmtRes'!DF1588)</f>
        <v>0</v>
      </c>
      <c r="Q481">
        <f>SUMIF(SmtRes!AQ1585:'SmtRes'!AQ1588,"=1",SmtRes!DG1585:'SmtRes'!DG1588)</f>
        <v>2702.95</v>
      </c>
      <c r="R481">
        <f>SUMIF(SmtRes!AQ1585:'SmtRes'!AQ1588,"=1",SmtRes!DH1585:'SmtRes'!DH1588)</f>
        <v>1407.3999999999999</v>
      </c>
      <c r="S481">
        <f>SUMIF(SmtRes!AQ1585:'SmtRes'!AQ1588,"=1",SmtRes!DI1585:'SmtRes'!DI1588)</f>
        <v>2555.77</v>
      </c>
      <c r="T481">
        <f t="shared" si="275"/>
        <v>0</v>
      </c>
      <c r="U481">
        <f>SUMIF(SmtRes!AQ1585:'SmtRes'!AQ1588,"=1",SmtRes!CV1585:'SmtRes'!CV1588)</f>
        <v>5.6639999999999997</v>
      </c>
      <c r="V481">
        <f>SUMIF(SmtRes!AQ1585:'SmtRes'!AQ1588,"=1",SmtRes!CW1585:'SmtRes'!CW1588)</f>
        <v>2.1920000000000002</v>
      </c>
      <c r="W481">
        <f t="shared" si="276"/>
        <v>0</v>
      </c>
      <c r="X481">
        <f t="shared" si="277"/>
        <v>4082.07</v>
      </c>
      <c r="Y481">
        <f t="shared" si="278"/>
        <v>2377.9</v>
      </c>
      <c r="AA481">
        <v>295887217</v>
      </c>
      <c r="AB481">
        <f t="shared" si="279"/>
        <v>4909.4871999999996</v>
      </c>
      <c r="AC481">
        <f t="shared" si="280"/>
        <v>0</v>
      </c>
      <c r="AD481">
        <f>ROUND((((SUM(SmtRes!BR1585:'SmtRes'!BR1588))-(SUM(SmtRes!BS1585:'SmtRes'!BS1588)))+AE481),6)</f>
        <v>2353.72048</v>
      </c>
      <c r="AE481">
        <f>ROUND((SUM(SmtRes!BS1585:'SmtRes'!BS1588)),6)</f>
        <v>1407.39552</v>
      </c>
      <c r="AF481">
        <f>ROUND((SUM(SmtRes!BT1585:'SmtRes'!BT1588)),6)</f>
        <v>2555.7667200000001</v>
      </c>
      <c r="AG481">
        <f t="shared" si="281"/>
        <v>0</v>
      </c>
      <c r="AH481">
        <f>(SUM(SmtRes!BU1585:'SmtRes'!BU1588))</f>
        <v>5.6640000000000006</v>
      </c>
      <c r="AI481">
        <f>(SUM(SmtRes!BV1585:'SmtRes'!BV1588))</f>
        <v>2.1919999999999997</v>
      </c>
      <c r="AJ481">
        <f t="shared" si="282"/>
        <v>0</v>
      </c>
      <c r="AK481">
        <v>7896.1033999999991</v>
      </c>
      <c r="AL481">
        <v>0</v>
      </c>
      <c r="AM481">
        <v>2942.1505999999995</v>
      </c>
      <c r="AN481">
        <v>1759.2443999999998</v>
      </c>
      <c r="AO481">
        <v>3194.7084</v>
      </c>
      <c r="AP481">
        <v>0</v>
      </c>
      <c r="AQ481">
        <v>7.08</v>
      </c>
      <c r="AR481">
        <v>2.7399999999999998</v>
      </c>
      <c r="AS481">
        <v>0</v>
      </c>
      <c r="AT481">
        <v>103</v>
      </c>
      <c r="AU481">
        <v>60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</v>
      </c>
      <c r="BD481" t="s">
        <v>3</v>
      </c>
      <c r="BE481" t="s">
        <v>3</v>
      </c>
      <c r="BF481" t="s">
        <v>3</v>
      </c>
      <c r="BG481" t="s">
        <v>3</v>
      </c>
      <c r="BH481">
        <v>0</v>
      </c>
      <c r="BI481">
        <v>1</v>
      </c>
      <c r="BJ481" t="s">
        <v>519</v>
      </c>
      <c r="BM481">
        <v>33001</v>
      </c>
      <c r="BN481">
        <v>0</v>
      </c>
      <c r="BO481" t="s">
        <v>3</v>
      </c>
      <c r="BP481">
        <v>0</v>
      </c>
      <c r="BQ481">
        <v>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103</v>
      </c>
      <c r="CA481">
        <v>60</v>
      </c>
      <c r="CB481" t="s">
        <v>22</v>
      </c>
      <c r="CE481">
        <v>0</v>
      </c>
      <c r="CF481">
        <v>0</v>
      </c>
      <c r="CG481">
        <v>0</v>
      </c>
      <c r="CM481">
        <v>0</v>
      </c>
      <c r="CN481" t="s">
        <v>465</v>
      </c>
      <c r="CO481">
        <v>0</v>
      </c>
      <c r="CP481">
        <f t="shared" si="283"/>
        <v>6666.119999999999</v>
      </c>
      <c r="CQ481">
        <f>SUMIF(SmtRes!AQ1585:'SmtRes'!AQ1588,"=1",SmtRes!AA1585:'SmtRes'!AA1588)</f>
        <v>0</v>
      </c>
      <c r="CR481">
        <f>SUMIF(SmtRes!AQ1585:'SmtRes'!AQ1588,"=1",SmtRes!AB1585:'SmtRes'!AB1588)</f>
        <v>2499.23</v>
      </c>
      <c r="CS481">
        <f>SUMIF(SmtRes!AQ1585:'SmtRes'!AQ1588,"=1",SmtRes!AC1585:'SmtRes'!AC1588)</f>
        <v>1284.1199999999999</v>
      </c>
      <c r="CT481">
        <f>SUMIF(SmtRes!AQ1585:'SmtRes'!AQ1588,"=1",SmtRes!AD1585:'SmtRes'!AD1588)</f>
        <v>451.23</v>
      </c>
      <c r="CU481">
        <f t="shared" si="284"/>
        <v>0</v>
      </c>
      <c r="CV481">
        <f>SUMIF(SmtRes!AQ1585:'SmtRes'!AQ1588,"=1",SmtRes!BU1585:'SmtRes'!BU1588)</f>
        <v>5.6640000000000006</v>
      </c>
      <c r="CW481">
        <f>SUMIF(SmtRes!AQ1585:'SmtRes'!AQ1588,"=1",SmtRes!BV1585:'SmtRes'!BV1588)</f>
        <v>2.1919999999999997</v>
      </c>
      <c r="CX481">
        <f t="shared" si="285"/>
        <v>0</v>
      </c>
      <c r="CY481">
        <f t="shared" si="286"/>
        <v>4082.0651000000003</v>
      </c>
      <c r="CZ481">
        <f t="shared" si="287"/>
        <v>2377.902</v>
      </c>
      <c r="DC481" t="s">
        <v>3</v>
      </c>
      <c r="DD481" t="s">
        <v>24</v>
      </c>
      <c r="DE481" t="s">
        <v>466</v>
      </c>
      <c r="DF481" t="s">
        <v>466</v>
      </c>
      <c r="DG481" t="s">
        <v>466</v>
      </c>
      <c r="DH481" t="s">
        <v>3</v>
      </c>
      <c r="DI481" t="s">
        <v>466</v>
      </c>
      <c r="DJ481" t="s">
        <v>466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1007</v>
      </c>
      <c r="DV481" t="s">
        <v>463</v>
      </c>
      <c r="DW481" t="s">
        <v>463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293259405</v>
      </c>
      <c r="EF481">
        <v>2</v>
      </c>
      <c r="EG481" t="s">
        <v>26</v>
      </c>
      <c r="EH481">
        <v>27</v>
      </c>
      <c r="EI481" t="s">
        <v>27</v>
      </c>
      <c r="EJ481">
        <v>1</v>
      </c>
      <c r="EK481">
        <v>33001</v>
      </c>
      <c r="EL481" t="s">
        <v>27</v>
      </c>
      <c r="EM481" t="s">
        <v>28</v>
      </c>
      <c r="EO481" t="s">
        <v>467</v>
      </c>
      <c r="EQ481">
        <v>131072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7.08</v>
      </c>
      <c r="EX481">
        <v>2.74</v>
      </c>
      <c r="EY481">
        <v>0</v>
      </c>
      <c r="FQ481">
        <v>0</v>
      </c>
      <c r="FR481">
        <f t="shared" si="288"/>
        <v>0</v>
      </c>
      <c r="FS481">
        <v>0</v>
      </c>
      <c r="FX481">
        <v>103</v>
      </c>
      <c r="FY481">
        <v>60</v>
      </c>
      <c r="GA481" t="s">
        <v>3</v>
      </c>
      <c r="GD481">
        <v>1</v>
      </c>
      <c r="GF481">
        <v>816985897</v>
      </c>
      <c r="GG481">
        <v>2</v>
      </c>
      <c r="GH481">
        <v>1</v>
      </c>
      <c r="GI481">
        <v>-2</v>
      </c>
      <c r="GJ481">
        <v>0</v>
      </c>
      <c r="GK481">
        <v>0</v>
      </c>
      <c r="GL481">
        <f t="shared" si="289"/>
        <v>0</v>
      </c>
      <c r="GM481">
        <f t="shared" si="290"/>
        <v>13126.09</v>
      </c>
      <c r="GN481">
        <f t="shared" si="291"/>
        <v>13126.09</v>
      </c>
      <c r="GO481">
        <f t="shared" si="292"/>
        <v>0</v>
      </c>
      <c r="GP481">
        <f t="shared" si="293"/>
        <v>0</v>
      </c>
      <c r="GR481">
        <v>0</v>
      </c>
      <c r="GS481">
        <v>3</v>
      </c>
      <c r="GT481">
        <v>0</v>
      </c>
      <c r="GU481" t="s">
        <v>3</v>
      </c>
      <c r="GV481">
        <f t="shared" si="294"/>
        <v>0</v>
      </c>
      <c r="GW481">
        <v>1</v>
      </c>
      <c r="GX481">
        <f t="shared" si="295"/>
        <v>0</v>
      </c>
      <c r="HA481">
        <v>0</v>
      </c>
      <c r="HB481">
        <v>0</v>
      </c>
      <c r="HC481">
        <f t="shared" si="296"/>
        <v>0</v>
      </c>
      <c r="HE481" t="s">
        <v>3</v>
      </c>
      <c r="HF481" t="s">
        <v>3</v>
      </c>
      <c r="HM481" t="s">
        <v>3</v>
      </c>
      <c r="HN481" t="s">
        <v>30</v>
      </c>
      <c r="HO481" t="s">
        <v>31</v>
      </c>
      <c r="HP481" t="s">
        <v>27</v>
      </c>
      <c r="HQ481" t="s">
        <v>27</v>
      </c>
      <c r="IK481">
        <v>0</v>
      </c>
    </row>
    <row r="482" spans="1:245" x14ac:dyDescent="0.2">
      <c r="A482">
        <v>17</v>
      </c>
      <c r="B482">
        <v>1</v>
      </c>
      <c r="C482">
        <f>ROW(SmtRes!A1592)</f>
        <v>1592</v>
      </c>
      <c r="D482">
        <f>ROW(EtalonRes!A2197)</f>
        <v>2197</v>
      </c>
      <c r="E482" t="s">
        <v>520</v>
      </c>
      <c r="F482" t="s">
        <v>521</v>
      </c>
      <c r="G482" t="s">
        <v>522</v>
      </c>
      <c r="H482" t="s">
        <v>463</v>
      </c>
      <c r="I482">
        <v>1</v>
      </c>
      <c r="J482">
        <v>0</v>
      </c>
      <c r="K482">
        <v>1</v>
      </c>
      <c r="O482">
        <f t="shared" si="274"/>
        <v>15389.47</v>
      </c>
      <c r="P482">
        <f>SUMIF(SmtRes!AQ1589:'SmtRes'!AQ1592,"=1",SmtRes!DF1589:'SmtRes'!DF1592)</f>
        <v>0</v>
      </c>
      <c r="Q482">
        <f>SUMIF(SmtRes!AQ1589:'SmtRes'!AQ1592,"=1",SmtRes!DG1589:'SmtRes'!DG1592)</f>
        <v>5681.99</v>
      </c>
      <c r="R482">
        <f>SUMIF(SmtRes!AQ1589:'SmtRes'!AQ1592,"=1",SmtRes!DH1589:'SmtRes'!DH1592)</f>
        <v>2953.4700000000003</v>
      </c>
      <c r="S482">
        <f>SUMIF(SmtRes!AQ1589:'SmtRes'!AQ1592,"=1",SmtRes!DI1589:'SmtRes'!DI1592)</f>
        <v>6754.01</v>
      </c>
      <c r="T482">
        <f t="shared" si="275"/>
        <v>0</v>
      </c>
      <c r="U482">
        <f>SUMIF(SmtRes!AQ1589:'SmtRes'!AQ1592,"=1",SmtRes!CV1589:'SmtRes'!CV1592)</f>
        <v>14.968</v>
      </c>
      <c r="V482">
        <f>SUMIF(SmtRes!AQ1589:'SmtRes'!AQ1592,"=1",SmtRes!CW1589:'SmtRes'!CW1592)</f>
        <v>4.5999999999999996</v>
      </c>
      <c r="W482">
        <f t="shared" si="276"/>
        <v>0</v>
      </c>
      <c r="X482">
        <f t="shared" si="277"/>
        <v>9998.7000000000007</v>
      </c>
      <c r="Y482">
        <f t="shared" si="278"/>
        <v>5824.49</v>
      </c>
      <c r="AA482">
        <v>295887217</v>
      </c>
      <c r="AB482">
        <f t="shared" si="279"/>
        <v>11692.73184</v>
      </c>
      <c r="AC482">
        <f t="shared" si="280"/>
        <v>0</v>
      </c>
      <c r="AD482">
        <f>ROUND((((SUM(SmtRes!BR1589:'SmtRes'!BR1592))-(SUM(SmtRes!BS1589:'SmtRes'!BS1592)))+AE482),6)</f>
        <v>4938.7212</v>
      </c>
      <c r="AE482">
        <f>ROUND((SUM(SmtRes!BS1589:'SmtRes'!BS1592)),6)</f>
        <v>2953.4760000000001</v>
      </c>
      <c r="AF482">
        <f>ROUND((SUM(SmtRes!BT1589:'SmtRes'!BT1592)),6)</f>
        <v>6754.0106400000004</v>
      </c>
      <c r="AG482">
        <f t="shared" si="281"/>
        <v>0</v>
      </c>
      <c r="AH482">
        <f>(SUM(SmtRes!BU1589:'SmtRes'!BU1592))</f>
        <v>14.968000000000002</v>
      </c>
      <c r="AI482">
        <f>(SUM(SmtRes!BV1589:'SmtRes'!BV1592))</f>
        <v>4.5999999999999996</v>
      </c>
      <c r="AJ482">
        <f t="shared" si="282"/>
        <v>0</v>
      </c>
      <c r="AK482">
        <v>18307.7598</v>
      </c>
      <c r="AL482">
        <v>0</v>
      </c>
      <c r="AM482">
        <v>6173.4014999999999</v>
      </c>
      <c r="AN482">
        <v>3691.8449999999993</v>
      </c>
      <c r="AO482">
        <v>8442.5133000000005</v>
      </c>
      <c r="AP482">
        <v>0</v>
      </c>
      <c r="AQ482">
        <v>18.71</v>
      </c>
      <c r="AR482">
        <v>5.75</v>
      </c>
      <c r="AS482">
        <v>0</v>
      </c>
      <c r="AT482">
        <v>103</v>
      </c>
      <c r="AU482">
        <v>60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1</v>
      </c>
      <c r="BJ482" t="s">
        <v>523</v>
      </c>
      <c r="BM482">
        <v>33001</v>
      </c>
      <c r="BN482">
        <v>0</v>
      </c>
      <c r="BO482" t="s">
        <v>3</v>
      </c>
      <c r="BP482">
        <v>0</v>
      </c>
      <c r="BQ482">
        <v>2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103</v>
      </c>
      <c r="CA482">
        <v>60</v>
      </c>
      <c r="CB482" t="s">
        <v>22</v>
      </c>
      <c r="CE482">
        <v>0</v>
      </c>
      <c r="CF482">
        <v>0</v>
      </c>
      <c r="CG482">
        <v>0</v>
      </c>
      <c r="CM482">
        <v>0</v>
      </c>
      <c r="CN482" t="s">
        <v>465</v>
      </c>
      <c r="CO482">
        <v>0</v>
      </c>
      <c r="CP482">
        <f t="shared" si="283"/>
        <v>15389.470000000001</v>
      </c>
      <c r="CQ482">
        <f>SUMIF(SmtRes!AQ1589:'SmtRes'!AQ1592,"=1",SmtRes!AA1589:'SmtRes'!AA1592)</f>
        <v>0</v>
      </c>
      <c r="CR482">
        <f>SUMIF(SmtRes!AQ1589:'SmtRes'!AQ1592,"=1",SmtRes!AB1589:'SmtRes'!AB1592)</f>
        <v>2499.23</v>
      </c>
      <c r="CS482">
        <f>SUMIF(SmtRes!AQ1589:'SmtRes'!AQ1592,"=1",SmtRes!AC1589:'SmtRes'!AC1592)</f>
        <v>1284.1199999999999</v>
      </c>
      <c r="CT482">
        <f>SUMIF(SmtRes!AQ1589:'SmtRes'!AQ1592,"=1",SmtRes!AD1589:'SmtRes'!AD1592)</f>
        <v>451.23</v>
      </c>
      <c r="CU482">
        <f t="shared" si="284"/>
        <v>0</v>
      </c>
      <c r="CV482">
        <f>SUMIF(SmtRes!AQ1589:'SmtRes'!AQ1592,"=1",SmtRes!BU1589:'SmtRes'!BU1592)</f>
        <v>14.968000000000002</v>
      </c>
      <c r="CW482">
        <f>SUMIF(SmtRes!AQ1589:'SmtRes'!AQ1592,"=1",SmtRes!BV1589:'SmtRes'!BV1592)</f>
        <v>4.5999999999999996</v>
      </c>
      <c r="CX482">
        <f t="shared" si="285"/>
        <v>0</v>
      </c>
      <c r="CY482">
        <f t="shared" si="286"/>
        <v>9998.7043999999987</v>
      </c>
      <c r="CZ482">
        <f t="shared" si="287"/>
        <v>5824.4879999999994</v>
      </c>
      <c r="DC482" t="s">
        <v>3</v>
      </c>
      <c r="DD482" t="s">
        <v>24</v>
      </c>
      <c r="DE482" t="s">
        <v>466</v>
      </c>
      <c r="DF482" t="s">
        <v>466</v>
      </c>
      <c r="DG482" t="s">
        <v>466</v>
      </c>
      <c r="DH482" t="s">
        <v>3</v>
      </c>
      <c r="DI482" t="s">
        <v>466</v>
      </c>
      <c r="DJ482" t="s">
        <v>466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1007</v>
      </c>
      <c r="DV482" t="s">
        <v>463</v>
      </c>
      <c r="DW482" t="s">
        <v>463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293259405</v>
      </c>
      <c r="EF482">
        <v>2</v>
      </c>
      <c r="EG482" t="s">
        <v>26</v>
      </c>
      <c r="EH482">
        <v>27</v>
      </c>
      <c r="EI482" t="s">
        <v>27</v>
      </c>
      <c r="EJ482">
        <v>1</v>
      </c>
      <c r="EK482">
        <v>33001</v>
      </c>
      <c r="EL482" t="s">
        <v>27</v>
      </c>
      <c r="EM482" t="s">
        <v>28</v>
      </c>
      <c r="EO482" t="s">
        <v>467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18.71</v>
      </c>
      <c r="EX482">
        <v>5.75</v>
      </c>
      <c r="EY482">
        <v>0</v>
      </c>
      <c r="FQ482">
        <v>0</v>
      </c>
      <c r="FR482">
        <f t="shared" si="288"/>
        <v>0</v>
      </c>
      <c r="FS482">
        <v>0</v>
      </c>
      <c r="FX482">
        <v>103</v>
      </c>
      <c r="FY482">
        <v>60</v>
      </c>
      <c r="GA482" t="s">
        <v>3</v>
      </c>
      <c r="GD482">
        <v>1</v>
      </c>
      <c r="GF482">
        <v>-357571772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si="289"/>
        <v>0</v>
      </c>
      <c r="GM482">
        <f t="shared" si="290"/>
        <v>31212.66</v>
      </c>
      <c r="GN482">
        <f t="shared" si="291"/>
        <v>31212.66</v>
      </c>
      <c r="GO482">
        <f t="shared" si="292"/>
        <v>0</v>
      </c>
      <c r="GP482">
        <f t="shared" si="293"/>
        <v>0</v>
      </c>
      <c r="GR482">
        <v>0</v>
      </c>
      <c r="GS482">
        <v>3</v>
      </c>
      <c r="GT482">
        <v>0</v>
      </c>
      <c r="GU482" t="s">
        <v>3</v>
      </c>
      <c r="GV482">
        <f t="shared" si="294"/>
        <v>0</v>
      </c>
      <c r="GW482">
        <v>1</v>
      </c>
      <c r="GX482">
        <f t="shared" si="295"/>
        <v>0</v>
      </c>
      <c r="HA482">
        <v>0</v>
      </c>
      <c r="HB482">
        <v>0</v>
      </c>
      <c r="HC482">
        <f t="shared" si="296"/>
        <v>0</v>
      </c>
      <c r="HE482" t="s">
        <v>3</v>
      </c>
      <c r="HF482" t="s">
        <v>3</v>
      </c>
      <c r="HM482" t="s">
        <v>3</v>
      </c>
      <c r="HN482" t="s">
        <v>30</v>
      </c>
      <c r="HO482" t="s">
        <v>31</v>
      </c>
      <c r="HP482" t="s">
        <v>27</v>
      </c>
      <c r="HQ482" t="s">
        <v>27</v>
      </c>
      <c r="IK482">
        <v>0</v>
      </c>
    </row>
    <row r="483" spans="1:245" x14ac:dyDescent="0.2">
      <c r="A483">
        <v>17</v>
      </c>
      <c r="B483">
        <v>1</v>
      </c>
      <c r="C483">
        <f>ROW(SmtRes!A1596)</f>
        <v>1596</v>
      </c>
      <c r="D483">
        <f>ROW(EtalonRes!A2203)</f>
        <v>2203</v>
      </c>
      <c r="E483" t="s">
        <v>524</v>
      </c>
      <c r="F483" t="s">
        <v>525</v>
      </c>
      <c r="G483" t="s">
        <v>526</v>
      </c>
      <c r="H483" t="s">
        <v>463</v>
      </c>
      <c r="I483">
        <v>1</v>
      </c>
      <c r="J483">
        <v>0</v>
      </c>
      <c r="K483">
        <v>1</v>
      </c>
      <c r="O483">
        <f t="shared" si="274"/>
        <v>10404.57</v>
      </c>
      <c r="P483">
        <f>SUMIF(SmtRes!AQ1593:'SmtRes'!AQ1596,"=1",SmtRes!DF1593:'SmtRes'!DF1596)</f>
        <v>0</v>
      </c>
      <c r="Q483">
        <f>SUMIF(SmtRes!AQ1593:'SmtRes'!AQ1596,"=1",SmtRes!DG1593:'SmtRes'!DG1596)</f>
        <v>3843.6400000000003</v>
      </c>
      <c r="R483">
        <f>SUMIF(SmtRes!AQ1593:'SmtRes'!AQ1596,"=1",SmtRes!DH1593:'SmtRes'!DH1596)</f>
        <v>1998.09</v>
      </c>
      <c r="S483">
        <f>SUMIF(SmtRes!AQ1593:'SmtRes'!AQ1596,"=1",SmtRes!DI1593:'SmtRes'!DI1596)</f>
        <v>4562.84</v>
      </c>
      <c r="T483">
        <f t="shared" si="275"/>
        <v>0</v>
      </c>
      <c r="U483">
        <f>SUMIF(SmtRes!AQ1593:'SmtRes'!AQ1596,"=1",SmtRes!CV1593:'SmtRes'!CV1596)</f>
        <v>10.112</v>
      </c>
      <c r="V483">
        <f>SUMIF(SmtRes!AQ1593:'SmtRes'!AQ1596,"=1",SmtRes!CW1593:'SmtRes'!CW1596)</f>
        <v>3.1120000000000001</v>
      </c>
      <c r="W483">
        <f t="shared" si="276"/>
        <v>0</v>
      </c>
      <c r="X483">
        <f t="shared" si="277"/>
        <v>6757.76</v>
      </c>
      <c r="Y483">
        <f t="shared" si="278"/>
        <v>3936.56</v>
      </c>
      <c r="AA483">
        <v>295887217</v>
      </c>
      <c r="AB483">
        <f t="shared" si="279"/>
        <v>7904.0130399999998</v>
      </c>
      <c r="AC483">
        <f t="shared" si="280"/>
        <v>0</v>
      </c>
      <c r="AD483">
        <f>ROUND((((SUM(SmtRes!BR1593:'SmtRes'!BR1596))-(SUM(SmtRes!BS1593:'SmtRes'!BS1596)))+AE483),6)</f>
        <v>3341.1752799999999</v>
      </c>
      <c r="AE483">
        <f>ROUND((SUM(SmtRes!BS1593:'SmtRes'!BS1596)),6)</f>
        <v>1998.0907199999999</v>
      </c>
      <c r="AF483">
        <f>ROUND((SUM(SmtRes!BT1593:'SmtRes'!BT1596)),6)</f>
        <v>4562.8377600000003</v>
      </c>
      <c r="AG483">
        <f t="shared" si="281"/>
        <v>0</v>
      </c>
      <c r="AH483">
        <f>(SUM(SmtRes!BU1593:'SmtRes'!BU1596))</f>
        <v>10.112000000000002</v>
      </c>
      <c r="AI483">
        <f>(SUM(SmtRes!BV1593:'SmtRes'!BV1596))</f>
        <v>3.1120000000000005</v>
      </c>
      <c r="AJ483">
        <f t="shared" si="282"/>
        <v>0</v>
      </c>
      <c r="AK483">
        <v>12377.629700000001</v>
      </c>
      <c r="AL483">
        <v>0</v>
      </c>
      <c r="AM483">
        <v>4176.4691000000003</v>
      </c>
      <c r="AN483">
        <v>2497.6133999999997</v>
      </c>
      <c r="AO483">
        <v>5703.5472000000009</v>
      </c>
      <c r="AP483">
        <v>0</v>
      </c>
      <c r="AQ483">
        <v>12.64</v>
      </c>
      <c r="AR483">
        <v>3.89</v>
      </c>
      <c r="AS483">
        <v>0</v>
      </c>
      <c r="AT483">
        <v>103</v>
      </c>
      <c r="AU483">
        <v>60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0</v>
      </c>
      <c r="BI483">
        <v>1</v>
      </c>
      <c r="BJ483" t="s">
        <v>527</v>
      </c>
      <c r="BM483">
        <v>33001</v>
      </c>
      <c r="BN483">
        <v>0</v>
      </c>
      <c r="BO483" t="s">
        <v>3</v>
      </c>
      <c r="BP483">
        <v>0</v>
      </c>
      <c r="BQ483">
        <v>2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103</v>
      </c>
      <c r="CA483">
        <v>60</v>
      </c>
      <c r="CB483" t="s">
        <v>22</v>
      </c>
      <c r="CE483">
        <v>0</v>
      </c>
      <c r="CF483">
        <v>0</v>
      </c>
      <c r="CG483">
        <v>0</v>
      </c>
      <c r="CM483">
        <v>0</v>
      </c>
      <c r="CN483" t="s">
        <v>465</v>
      </c>
      <c r="CO483">
        <v>0</v>
      </c>
      <c r="CP483">
        <f t="shared" si="283"/>
        <v>10404.57</v>
      </c>
      <c r="CQ483">
        <f>SUMIF(SmtRes!AQ1593:'SmtRes'!AQ1596,"=1",SmtRes!AA1593:'SmtRes'!AA1596)</f>
        <v>0</v>
      </c>
      <c r="CR483">
        <f>SUMIF(SmtRes!AQ1593:'SmtRes'!AQ1596,"=1",SmtRes!AB1593:'SmtRes'!AB1596)</f>
        <v>2499.23</v>
      </c>
      <c r="CS483">
        <f>SUMIF(SmtRes!AQ1593:'SmtRes'!AQ1596,"=1",SmtRes!AC1593:'SmtRes'!AC1596)</f>
        <v>1284.1199999999999</v>
      </c>
      <c r="CT483">
        <f>SUMIF(SmtRes!AQ1593:'SmtRes'!AQ1596,"=1",SmtRes!AD1593:'SmtRes'!AD1596)</f>
        <v>451.23</v>
      </c>
      <c r="CU483">
        <f t="shared" si="284"/>
        <v>0</v>
      </c>
      <c r="CV483">
        <f>SUMIF(SmtRes!AQ1593:'SmtRes'!AQ1596,"=1",SmtRes!BU1593:'SmtRes'!BU1596)</f>
        <v>10.112000000000002</v>
      </c>
      <c r="CW483">
        <f>SUMIF(SmtRes!AQ1593:'SmtRes'!AQ1596,"=1",SmtRes!BV1593:'SmtRes'!BV1596)</f>
        <v>3.1120000000000005</v>
      </c>
      <c r="CX483">
        <f t="shared" si="285"/>
        <v>0</v>
      </c>
      <c r="CY483">
        <f t="shared" si="286"/>
        <v>6757.7579000000005</v>
      </c>
      <c r="CZ483">
        <f t="shared" si="287"/>
        <v>3936.5580000000004</v>
      </c>
      <c r="DC483" t="s">
        <v>3</v>
      </c>
      <c r="DD483" t="s">
        <v>24</v>
      </c>
      <c r="DE483" t="s">
        <v>466</v>
      </c>
      <c r="DF483" t="s">
        <v>466</v>
      </c>
      <c r="DG483" t="s">
        <v>466</v>
      </c>
      <c r="DH483" t="s">
        <v>3</v>
      </c>
      <c r="DI483" t="s">
        <v>466</v>
      </c>
      <c r="DJ483" t="s">
        <v>466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1007</v>
      </c>
      <c r="DV483" t="s">
        <v>463</v>
      </c>
      <c r="DW483" t="s">
        <v>463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293259405</v>
      </c>
      <c r="EF483">
        <v>2</v>
      </c>
      <c r="EG483" t="s">
        <v>26</v>
      </c>
      <c r="EH483">
        <v>27</v>
      </c>
      <c r="EI483" t="s">
        <v>27</v>
      </c>
      <c r="EJ483">
        <v>1</v>
      </c>
      <c r="EK483">
        <v>33001</v>
      </c>
      <c r="EL483" t="s">
        <v>27</v>
      </c>
      <c r="EM483" t="s">
        <v>28</v>
      </c>
      <c r="EO483" t="s">
        <v>467</v>
      </c>
      <c r="EQ483">
        <v>131072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12.64</v>
      </c>
      <c r="EX483">
        <v>3.89</v>
      </c>
      <c r="EY483">
        <v>0</v>
      </c>
      <c r="FQ483">
        <v>0</v>
      </c>
      <c r="FR483">
        <f t="shared" si="288"/>
        <v>0</v>
      </c>
      <c r="FS483">
        <v>0</v>
      </c>
      <c r="FX483">
        <v>103</v>
      </c>
      <c r="FY483">
        <v>60</v>
      </c>
      <c r="GA483" t="s">
        <v>3</v>
      </c>
      <c r="GD483">
        <v>1</v>
      </c>
      <c r="GF483">
        <v>34245525</v>
      </c>
      <c r="GG483">
        <v>2</v>
      </c>
      <c r="GH483">
        <v>1</v>
      </c>
      <c r="GI483">
        <v>-2</v>
      </c>
      <c r="GJ483">
        <v>0</v>
      </c>
      <c r="GK483">
        <v>0</v>
      </c>
      <c r="GL483">
        <f t="shared" si="289"/>
        <v>0</v>
      </c>
      <c r="GM483">
        <f t="shared" si="290"/>
        <v>21098.89</v>
      </c>
      <c r="GN483">
        <f t="shared" si="291"/>
        <v>21098.89</v>
      </c>
      <c r="GO483">
        <f t="shared" si="292"/>
        <v>0</v>
      </c>
      <c r="GP483">
        <f t="shared" si="293"/>
        <v>0</v>
      </c>
      <c r="GR483">
        <v>0</v>
      </c>
      <c r="GS483">
        <v>3</v>
      </c>
      <c r="GT483">
        <v>0</v>
      </c>
      <c r="GU483" t="s">
        <v>3</v>
      </c>
      <c r="GV483">
        <f t="shared" si="294"/>
        <v>0</v>
      </c>
      <c r="GW483">
        <v>1</v>
      </c>
      <c r="GX483">
        <f t="shared" si="295"/>
        <v>0</v>
      </c>
      <c r="HA483">
        <v>0</v>
      </c>
      <c r="HB483">
        <v>0</v>
      </c>
      <c r="HC483">
        <f t="shared" si="296"/>
        <v>0</v>
      </c>
      <c r="HE483" t="s">
        <v>3</v>
      </c>
      <c r="HF483" t="s">
        <v>3</v>
      </c>
      <c r="HM483" t="s">
        <v>3</v>
      </c>
      <c r="HN483" t="s">
        <v>30</v>
      </c>
      <c r="HO483" t="s">
        <v>31</v>
      </c>
      <c r="HP483" t="s">
        <v>27</v>
      </c>
      <c r="HQ483" t="s">
        <v>27</v>
      </c>
      <c r="IK483">
        <v>0</v>
      </c>
    </row>
    <row r="484" spans="1:245" x14ac:dyDescent="0.2">
      <c r="A484">
        <v>17</v>
      </c>
      <c r="B484">
        <v>1</v>
      </c>
      <c r="C484">
        <f>ROW(SmtRes!A1613)</f>
        <v>1613</v>
      </c>
      <c r="D484">
        <f>ROW(EtalonRes!A2223)</f>
        <v>2223</v>
      </c>
      <c r="E484" t="s">
        <v>528</v>
      </c>
      <c r="F484" t="s">
        <v>529</v>
      </c>
      <c r="G484" t="s">
        <v>530</v>
      </c>
      <c r="H484" t="s">
        <v>463</v>
      </c>
      <c r="I484">
        <v>1</v>
      </c>
      <c r="J484">
        <v>0</v>
      </c>
      <c r="K484">
        <v>1</v>
      </c>
      <c r="O484">
        <f t="shared" si="274"/>
        <v>3063.11</v>
      </c>
      <c r="P484">
        <f>SUMIF(SmtRes!AQ1597:'SmtRes'!AQ1613,"=1",SmtRes!DF1597:'SmtRes'!DF1613)</f>
        <v>0</v>
      </c>
      <c r="Q484">
        <f>SUMIF(SmtRes!AQ1597:'SmtRes'!AQ1613,"=1",SmtRes!DG1597:'SmtRes'!DG1613)</f>
        <v>768.70999999999992</v>
      </c>
      <c r="R484">
        <f>SUMIF(SmtRes!AQ1597:'SmtRes'!AQ1613,"=1",SmtRes!DH1597:'SmtRes'!DH1613)</f>
        <v>484.46</v>
      </c>
      <c r="S484">
        <f>SUMIF(SmtRes!AQ1597:'SmtRes'!AQ1613,"=1",SmtRes!DI1597:'SmtRes'!DI1613)</f>
        <v>1809.94</v>
      </c>
      <c r="T484">
        <f t="shared" si="275"/>
        <v>0</v>
      </c>
      <c r="U484">
        <f>SUMIF(SmtRes!AQ1597:'SmtRes'!AQ1613,"=1",SmtRes!CV1597:'SmtRes'!CV1613)</f>
        <v>4.2640000000000002</v>
      </c>
      <c r="V484">
        <f>SUMIF(SmtRes!AQ1597:'SmtRes'!AQ1613,"=1",SmtRes!CW1597:'SmtRes'!CW1613)</f>
        <v>0.90400000000000003</v>
      </c>
      <c r="W484">
        <f t="shared" si="276"/>
        <v>0</v>
      </c>
      <c r="X484">
        <f t="shared" si="277"/>
        <v>2363.23</v>
      </c>
      <c r="Y484">
        <f t="shared" si="278"/>
        <v>1376.64</v>
      </c>
      <c r="AA484">
        <v>295887217</v>
      </c>
      <c r="AB484">
        <f t="shared" si="279"/>
        <v>2506.73848</v>
      </c>
      <c r="AC484">
        <f t="shared" si="280"/>
        <v>0</v>
      </c>
      <c r="AD484">
        <f>ROUND((((SUM(SmtRes!BR1597:'SmtRes'!BR1613))-(SUM(SmtRes!BS1597:'SmtRes'!BS1613)))+AE484),6)</f>
        <v>696.79840000000002</v>
      </c>
      <c r="AE484">
        <f>ROUND((SUM(SmtRes!BS1597:'SmtRes'!BS1613)),6)</f>
        <v>484.45544000000001</v>
      </c>
      <c r="AF484">
        <f>ROUND((SUM(SmtRes!BT1597:'SmtRes'!BT1613)),6)</f>
        <v>1809.9400800000001</v>
      </c>
      <c r="AG484">
        <f t="shared" si="281"/>
        <v>0</v>
      </c>
      <c r="AH484">
        <f>(SUM(SmtRes!BU1597:'SmtRes'!BU1613))</f>
        <v>4.2640000000000002</v>
      </c>
      <c r="AI484">
        <f>(SUM(SmtRes!BV1597:'SmtRes'!BV1613))</f>
        <v>0.90400000000000003</v>
      </c>
      <c r="AJ484">
        <f t="shared" si="282"/>
        <v>0</v>
      </c>
      <c r="AK484">
        <v>6787.4375740000005</v>
      </c>
      <c r="AL484">
        <v>3048.4451740000004</v>
      </c>
      <c r="AM484">
        <v>870.99800000000005</v>
      </c>
      <c r="AN484">
        <v>605.5693</v>
      </c>
      <c r="AO484">
        <v>2262.4251000000004</v>
      </c>
      <c r="AP484">
        <v>0</v>
      </c>
      <c r="AQ484">
        <v>5.33</v>
      </c>
      <c r="AR484">
        <v>1.1299999999999999</v>
      </c>
      <c r="AS484">
        <v>0</v>
      </c>
      <c r="AT484">
        <v>103</v>
      </c>
      <c r="AU484">
        <v>60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1</v>
      </c>
      <c r="BJ484" t="s">
        <v>531</v>
      </c>
      <c r="BM484">
        <v>33001</v>
      </c>
      <c r="BN484">
        <v>0</v>
      </c>
      <c r="BO484" t="s">
        <v>3</v>
      </c>
      <c r="BP484">
        <v>0</v>
      </c>
      <c r="BQ484">
        <v>2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103</v>
      </c>
      <c r="CA484">
        <v>60</v>
      </c>
      <c r="CB484" t="s">
        <v>22</v>
      </c>
      <c r="CE484">
        <v>0</v>
      </c>
      <c r="CF484">
        <v>0</v>
      </c>
      <c r="CG484">
        <v>0</v>
      </c>
      <c r="CM484">
        <v>0</v>
      </c>
      <c r="CN484" t="s">
        <v>465</v>
      </c>
      <c r="CO484">
        <v>0</v>
      </c>
      <c r="CP484">
        <f t="shared" si="283"/>
        <v>3063.11</v>
      </c>
      <c r="CQ484">
        <f>SUMIF(SmtRes!AQ1597:'SmtRes'!AQ1613,"=1",SmtRes!AA1597:'SmtRes'!AA1613)</f>
        <v>195973.77000000002</v>
      </c>
      <c r="CR484">
        <f>SUMIF(SmtRes!AQ1597:'SmtRes'!AQ1613,"=1",SmtRes!AB1597:'SmtRes'!AB1613)</f>
        <v>4540.9299999999994</v>
      </c>
      <c r="CS484">
        <f>SUMIF(SmtRes!AQ1597:'SmtRes'!AQ1613,"=1",SmtRes!AC1597:'SmtRes'!AC1613)</f>
        <v>2664.5499999999997</v>
      </c>
      <c r="CT484">
        <f>SUMIF(SmtRes!AQ1597:'SmtRes'!AQ1613,"=1",SmtRes!AD1597:'SmtRes'!AD1613)</f>
        <v>424.47</v>
      </c>
      <c r="CU484">
        <f t="shared" si="284"/>
        <v>0</v>
      </c>
      <c r="CV484">
        <f>SUMIF(SmtRes!AQ1597:'SmtRes'!AQ1613,"=1",SmtRes!BU1597:'SmtRes'!BU1613)</f>
        <v>4.2640000000000002</v>
      </c>
      <c r="CW484">
        <f>SUMIF(SmtRes!AQ1597:'SmtRes'!AQ1613,"=1",SmtRes!BV1597:'SmtRes'!BV1613)</f>
        <v>0.90400000000000003</v>
      </c>
      <c r="CX484">
        <f t="shared" si="285"/>
        <v>0</v>
      </c>
      <c r="CY484">
        <f t="shared" si="286"/>
        <v>2363.232</v>
      </c>
      <c r="CZ484">
        <f t="shared" si="287"/>
        <v>1376.64</v>
      </c>
      <c r="DC484" t="s">
        <v>3</v>
      </c>
      <c r="DD484" t="s">
        <v>24</v>
      </c>
      <c r="DE484" t="s">
        <v>466</v>
      </c>
      <c r="DF484" t="s">
        <v>466</v>
      </c>
      <c r="DG484" t="s">
        <v>466</v>
      </c>
      <c r="DH484" t="s">
        <v>3</v>
      </c>
      <c r="DI484" t="s">
        <v>466</v>
      </c>
      <c r="DJ484" t="s">
        <v>466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1007</v>
      </c>
      <c r="DV484" t="s">
        <v>463</v>
      </c>
      <c r="DW484" t="s">
        <v>463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293259405</v>
      </c>
      <c r="EF484">
        <v>2</v>
      </c>
      <c r="EG484" t="s">
        <v>26</v>
      </c>
      <c r="EH484">
        <v>27</v>
      </c>
      <c r="EI484" t="s">
        <v>27</v>
      </c>
      <c r="EJ484">
        <v>1</v>
      </c>
      <c r="EK484">
        <v>33001</v>
      </c>
      <c r="EL484" t="s">
        <v>27</v>
      </c>
      <c r="EM484" t="s">
        <v>28</v>
      </c>
      <c r="EO484" t="s">
        <v>467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5.33</v>
      </c>
      <c r="EX484">
        <v>1.1299999999999999</v>
      </c>
      <c r="EY484">
        <v>0</v>
      </c>
      <c r="FQ484">
        <v>0</v>
      </c>
      <c r="FR484">
        <f t="shared" si="288"/>
        <v>0</v>
      </c>
      <c r="FS484">
        <v>0</v>
      </c>
      <c r="FX484">
        <v>103</v>
      </c>
      <c r="FY484">
        <v>60</v>
      </c>
      <c r="GA484" t="s">
        <v>3</v>
      </c>
      <c r="GD484">
        <v>1</v>
      </c>
      <c r="GF484">
        <v>1101829267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289"/>
        <v>0</v>
      </c>
      <c r="GM484">
        <f t="shared" si="290"/>
        <v>6802.98</v>
      </c>
      <c r="GN484">
        <f t="shared" si="291"/>
        <v>6802.98</v>
      </c>
      <c r="GO484">
        <f t="shared" si="292"/>
        <v>0</v>
      </c>
      <c r="GP484">
        <f t="shared" si="293"/>
        <v>0</v>
      </c>
      <c r="GR484">
        <v>0</v>
      </c>
      <c r="GS484">
        <v>3</v>
      </c>
      <c r="GT484">
        <v>0</v>
      </c>
      <c r="GU484" t="s">
        <v>3</v>
      </c>
      <c r="GV484">
        <f t="shared" si="294"/>
        <v>0</v>
      </c>
      <c r="GW484">
        <v>1</v>
      </c>
      <c r="GX484">
        <f t="shared" si="295"/>
        <v>0</v>
      </c>
      <c r="HA484">
        <v>0</v>
      </c>
      <c r="HB484">
        <v>0</v>
      </c>
      <c r="HC484">
        <f t="shared" si="296"/>
        <v>0</v>
      </c>
      <c r="HE484" t="s">
        <v>3</v>
      </c>
      <c r="HF484" t="s">
        <v>3</v>
      </c>
      <c r="HM484" t="s">
        <v>3</v>
      </c>
      <c r="HN484" t="s">
        <v>30</v>
      </c>
      <c r="HO484" t="s">
        <v>31</v>
      </c>
      <c r="HP484" t="s">
        <v>27</v>
      </c>
      <c r="HQ484" t="s">
        <v>27</v>
      </c>
      <c r="IK484">
        <v>0</v>
      </c>
    </row>
    <row r="485" spans="1:245" x14ac:dyDescent="0.2">
      <c r="A485">
        <v>17</v>
      </c>
      <c r="B485">
        <v>1</v>
      </c>
      <c r="C485">
        <f>ROW(SmtRes!A1630)</f>
        <v>1630</v>
      </c>
      <c r="D485">
        <f>ROW(EtalonRes!A2243)</f>
        <v>2243</v>
      </c>
      <c r="E485" t="s">
        <v>532</v>
      </c>
      <c r="F485" t="s">
        <v>533</v>
      </c>
      <c r="G485" t="s">
        <v>534</v>
      </c>
      <c r="H485" t="s">
        <v>463</v>
      </c>
      <c r="I485">
        <v>1</v>
      </c>
      <c r="J485">
        <v>0</v>
      </c>
      <c r="K485">
        <v>1</v>
      </c>
      <c r="O485">
        <f t="shared" si="274"/>
        <v>2129.29</v>
      </c>
      <c r="P485">
        <f>SUMIF(SmtRes!AQ1614:'SmtRes'!AQ1630,"=1",SmtRes!DF1614:'SmtRes'!DF1630)</f>
        <v>0</v>
      </c>
      <c r="Q485">
        <f>SUMIF(SmtRes!AQ1614:'SmtRes'!AQ1630,"=1",SmtRes!DG1614:'SmtRes'!DG1630)</f>
        <v>584.26999999999987</v>
      </c>
      <c r="R485">
        <f>SUMIF(SmtRes!AQ1614:'SmtRes'!AQ1630,"=1",SmtRes!DH1614:'SmtRes'!DH1630)</f>
        <v>397.25</v>
      </c>
      <c r="S485">
        <f>SUMIF(SmtRes!AQ1614:'SmtRes'!AQ1630,"=1",SmtRes!DI1614:'SmtRes'!DI1630)</f>
        <v>1147.77</v>
      </c>
      <c r="T485">
        <f t="shared" si="275"/>
        <v>0</v>
      </c>
      <c r="U485">
        <f>SUMIF(SmtRes!AQ1614:'SmtRes'!AQ1630,"=1",SmtRes!CV1614:'SmtRes'!CV1630)</f>
        <v>2.7040000000000002</v>
      </c>
      <c r="V485">
        <f>SUMIF(SmtRes!AQ1614:'SmtRes'!AQ1630,"=1",SmtRes!CW1614:'SmtRes'!CW1630)</f>
        <v>0.7599999999999999</v>
      </c>
      <c r="W485">
        <f t="shared" si="276"/>
        <v>0</v>
      </c>
      <c r="X485">
        <f t="shared" si="277"/>
        <v>1591.37</v>
      </c>
      <c r="Y485">
        <f t="shared" si="278"/>
        <v>927.01</v>
      </c>
      <c r="AA485">
        <v>295887217</v>
      </c>
      <c r="AB485">
        <f t="shared" si="279"/>
        <v>1681.8240800000001</v>
      </c>
      <c r="AC485">
        <f t="shared" si="280"/>
        <v>0</v>
      </c>
      <c r="AD485">
        <f>ROUND((((SUM(SmtRes!BR1614:'SmtRes'!BR1630))-(SUM(SmtRes!BS1614:'SmtRes'!BS1630)))+AE485),6)</f>
        <v>534.05719999999997</v>
      </c>
      <c r="AE485">
        <f>ROUND((SUM(SmtRes!BS1614:'SmtRes'!BS1630)),6)</f>
        <v>397.24936000000002</v>
      </c>
      <c r="AF485">
        <f>ROUND((SUM(SmtRes!BT1614:'SmtRes'!BT1630)),6)</f>
        <v>1147.7668799999999</v>
      </c>
      <c r="AG485">
        <f t="shared" si="281"/>
        <v>0</v>
      </c>
      <c r="AH485">
        <f>(SUM(SmtRes!BU1614:'SmtRes'!BU1630))</f>
        <v>2.7040000000000002</v>
      </c>
      <c r="AI485">
        <f>(SUM(SmtRes!BV1614:'SmtRes'!BV1630))</f>
        <v>0.76</v>
      </c>
      <c r="AJ485">
        <f t="shared" si="282"/>
        <v>0</v>
      </c>
      <c r="AK485">
        <v>5539.8639240000011</v>
      </c>
      <c r="AL485">
        <v>2941.0221240000005</v>
      </c>
      <c r="AM485">
        <v>667.57150000000013</v>
      </c>
      <c r="AN485">
        <v>496.56170000000003</v>
      </c>
      <c r="AO485">
        <v>1434.7086000000002</v>
      </c>
      <c r="AP485">
        <v>0</v>
      </c>
      <c r="AQ485">
        <v>3.38</v>
      </c>
      <c r="AR485">
        <v>0.95000000000000007</v>
      </c>
      <c r="AS485">
        <v>0</v>
      </c>
      <c r="AT485">
        <v>103</v>
      </c>
      <c r="AU485">
        <v>60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1</v>
      </c>
      <c r="BJ485" t="s">
        <v>535</v>
      </c>
      <c r="BM485">
        <v>33001</v>
      </c>
      <c r="BN485">
        <v>0</v>
      </c>
      <c r="BO485" t="s">
        <v>3</v>
      </c>
      <c r="BP485">
        <v>0</v>
      </c>
      <c r="BQ485">
        <v>2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103</v>
      </c>
      <c r="CA485">
        <v>60</v>
      </c>
      <c r="CB485" t="s">
        <v>22</v>
      </c>
      <c r="CE485">
        <v>0</v>
      </c>
      <c r="CF485">
        <v>0</v>
      </c>
      <c r="CG485">
        <v>0</v>
      </c>
      <c r="CM485">
        <v>0</v>
      </c>
      <c r="CN485" t="s">
        <v>465</v>
      </c>
      <c r="CO485">
        <v>0</v>
      </c>
      <c r="CP485">
        <f t="shared" si="283"/>
        <v>2129.29</v>
      </c>
      <c r="CQ485">
        <f>SUMIF(SmtRes!AQ1614:'SmtRes'!AQ1630,"=1",SmtRes!AA1614:'SmtRes'!AA1630)</f>
        <v>195973.77000000002</v>
      </c>
      <c r="CR485">
        <f>SUMIF(SmtRes!AQ1614:'SmtRes'!AQ1630,"=1",SmtRes!AB1614:'SmtRes'!AB1630)</f>
        <v>4540.9299999999994</v>
      </c>
      <c r="CS485">
        <f>SUMIF(SmtRes!AQ1614:'SmtRes'!AQ1630,"=1",SmtRes!AC1614:'SmtRes'!AC1630)</f>
        <v>2664.5499999999997</v>
      </c>
      <c r="CT485">
        <f>SUMIF(SmtRes!AQ1614:'SmtRes'!AQ1630,"=1",SmtRes!AD1614:'SmtRes'!AD1630)</f>
        <v>424.47</v>
      </c>
      <c r="CU485">
        <f t="shared" si="284"/>
        <v>0</v>
      </c>
      <c r="CV485">
        <f>SUMIF(SmtRes!AQ1614:'SmtRes'!AQ1630,"=1",SmtRes!BU1614:'SmtRes'!BU1630)</f>
        <v>2.7040000000000002</v>
      </c>
      <c r="CW485">
        <f>SUMIF(SmtRes!AQ1614:'SmtRes'!AQ1630,"=1",SmtRes!BV1614:'SmtRes'!BV1630)</f>
        <v>0.76</v>
      </c>
      <c r="CX485">
        <f t="shared" si="285"/>
        <v>0</v>
      </c>
      <c r="CY485">
        <f t="shared" si="286"/>
        <v>1591.3706</v>
      </c>
      <c r="CZ485">
        <f t="shared" si="287"/>
        <v>927.01199999999994</v>
      </c>
      <c r="DC485" t="s">
        <v>3</v>
      </c>
      <c r="DD485" t="s">
        <v>24</v>
      </c>
      <c r="DE485" t="s">
        <v>466</v>
      </c>
      <c r="DF485" t="s">
        <v>466</v>
      </c>
      <c r="DG485" t="s">
        <v>466</v>
      </c>
      <c r="DH485" t="s">
        <v>3</v>
      </c>
      <c r="DI485" t="s">
        <v>466</v>
      </c>
      <c r="DJ485" t="s">
        <v>466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1007</v>
      </c>
      <c r="DV485" t="s">
        <v>463</v>
      </c>
      <c r="DW485" t="s">
        <v>463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293259405</v>
      </c>
      <c r="EF485">
        <v>2</v>
      </c>
      <c r="EG485" t="s">
        <v>26</v>
      </c>
      <c r="EH485">
        <v>27</v>
      </c>
      <c r="EI485" t="s">
        <v>27</v>
      </c>
      <c r="EJ485">
        <v>1</v>
      </c>
      <c r="EK485">
        <v>33001</v>
      </c>
      <c r="EL485" t="s">
        <v>27</v>
      </c>
      <c r="EM485" t="s">
        <v>28</v>
      </c>
      <c r="EO485" t="s">
        <v>467</v>
      </c>
      <c r="EQ485">
        <v>131072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3.38</v>
      </c>
      <c r="EX485">
        <v>0.95</v>
      </c>
      <c r="EY485">
        <v>0</v>
      </c>
      <c r="FQ485">
        <v>0</v>
      </c>
      <c r="FR485">
        <f t="shared" si="288"/>
        <v>0</v>
      </c>
      <c r="FS485">
        <v>0</v>
      </c>
      <c r="FX485">
        <v>103</v>
      </c>
      <c r="FY485">
        <v>60</v>
      </c>
      <c r="GA485" t="s">
        <v>3</v>
      </c>
      <c r="GD485">
        <v>1</v>
      </c>
      <c r="GF485">
        <v>-1173745216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289"/>
        <v>0</v>
      </c>
      <c r="GM485">
        <f t="shared" si="290"/>
        <v>4647.67</v>
      </c>
      <c r="GN485">
        <f t="shared" si="291"/>
        <v>4647.67</v>
      </c>
      <c r="GO485">
        <f t="shared" si="292"/>
        <v>0</v>
      </c>
      <c r="GP485">
        <f t="shared" si="293"/>
        <v>0</v>
      </c>
      <c r="GR485">
        <v>0</v>
      </c>
      <c r="GS485">
        <v>3</v>
      </c>
      <c r="GT485">
        <v>0</v>
      </c>
      <c r="GU485" t="s">
        <v>3</v>
      </c>
      <c r="GV485">
        <f t="shared" si="294"/>
        <v>0</v>
      </c>
      <c r="GW485">
        <v>1</v>
      </c>
      <c r="GX485">
        <f t="shared" si="295"/>
        <v>0</v>
      </c>
      <c r="HA485">
        <v>0</v>
      </c>
      <c r="HB485">
        <v>0</v>
      </c>
      <c r="HC485">
        <f t="shared" si="296"/>
        <v>0</v>
      </c>
      <c r="HE485" t="s">
        <v>3</v>
      </c>
      <c r="HF485" t="s">
        <v>3</v>
      </c>
      <c r="HM485" t="s">
        <v>3</v>
      </c>
      <c r="HN485" t="s">
        <v>30</v>
      </c>
      <c r="HO485" t="s">
        <v>31</v>
      </c>
      <c r="HP485" t="s">
        <v>27</v>
      </c>
      <c r="HQ485" t="s">
        <v>27</v>
      </c>
      <c r="IK485">
        <v>0</v>
      </c>
    </row>
    <row r="487" spans="1:245" x14ac:dyDescent="0.2">
      <c r="A487" s="2">
        <v>51</v>
      </c>
      <c r="B487" s="2">
        <f>B464</f>
        <v>1</v>
      </c>
      <c r="C487" s="2">
        <f>A464</f>
        <v>4</v>
      </c>
      <c r="D487" s="2">
        <f>ROW(A464)</f>
        <v>464</v>
      </c>
      <c r="E487" s="2"/>
      <c r="F487" s="2" t="str">
        <f>IF(F464&lt;&gt;"",F464,"")</f>
        <v>Новый раздел</v>
      </c>
      <c r="G487" s="2" t="str">
        <f>IF(G464&lt;&gt;"",G464,"")</f>
        <v>Демонтаж фундаментов, анкерных плит, ригелей</v>
      </c>
      <c r="H487" s="2">
        <v>0</v>
      </c>
      <c r="I487" s="2"/>
      <c r="J487" s="2"/>
      <c r="K487" s="2"/>
      <c r="L487" s="2"/>
      <c r="M487" s="2"/>
      <c r="N487" s="2"/>
      <c r="O487" s="2">
        <f t="shared" ref="O487:T487" si="297">ROUND(AB487,2)</f>
        <v>96966.83</v>
      </c>
      <c r="P487" s="2">
        <f t="shared" si="297"/>
        <v>0</v>
      </c>
      <c r="Q487" s="2">
        <f t="shared" si="297"/>
        <v>38656.51</v>
      </c>
      <c r="R487" s="2">
        <f t="shared" si="297"/>
        <v>18261.5</v>
      </c>
      <c r="S487" s="2">
        <f t="shared" si="297"/>
        <v>40048.82</v>
      </c>
      <c r="T487" s="2">
        <f t="shared" si="297"/>
        <v>0</v>
      </c>
      <c r="U487" s="2">
        <f>AH487</f>
        <v>89.167999999999992</v>
      </c>
      <c r="V487" s="2">
        <f>AI487</f>
        <v>28.800000000000004</v>
      </c>
      <c r="W487" s="2">
        <f>ROUND(AJ487,2)</f>
        <v>0</v>
      </c>
      <c r="X487" s="2">
        <f>ROUND(AK487,2)</f>
        <v>60059.61</v>
      </c>
      <c r="Y487" s="2">
        <f>ROUND(AL487,2)</f>
        <v>34986.199999999997</v>
      </c>
      <c r="Z487" s="2"/>
      <c r="AA487" s="2"/>
      <c r="AB487" s="2">
        <f>ROUND(SUMIF(AA468:AA485,"=295887217",O468:O485),2)</f>
        <v>96966.83</v>
      </c>
      <c r="AC487" s="2">
        <f>ROUND(SUMIF(AA468:AA485,"=295887217",P468:P485),2)</f>
        <v>0</v>
      </c>
      <c r="AD487" s="2">
        <f>ROUND(SUMIF(AA468:AA485,"=295887217",Q468:Q485),2)</f>
        <v>38656.51</v>
      </c>
      <c r="AE487" s="2">
        <f>ROUND(SUMIF(AA468:AA485,"=295887217",R468:R485),2)</f>
        <v>18261.5</v>
      </c>
      <c r="AF487" s="2">
        <f>ROUND(SUMIF(AA468:AA485,"=295887217",S468:S485),2)</f>
        <v>40048.82</v>
      </c>
      <c r="AG487" s="2">
        <f>ROUND(SUMIF(AA468:AA485,"=295887217",T468:T485),2)</f>
        <v>0</v>
      </c>
      <c r="AH487" s="2">
        <f>SUMIF(AA468:AA485,"=295887217",U468:U485)</f>
        <v>89.167999999999992</v>
      </c>
      <c r="AI487" s="2">
        <f>SUMIF(AA468:AA485,"=295887217",V468:V485)</f>
        <v>28.800000000000004</v>
      </c>
      <c r="AJ487" s="2">
        <f>ROUND(SUMIF(AA468:AA485,"=295887217",W468:W485),2)</f>
        <v>0</v>
      </c>
      <c r="AK487" s="2">
        <f>ROUND(SUMIF(AA468:AA485,"=295887217",X468:X485),2)</f>
        <v>60059.61</v>
      </c>
      <c r="AL487" s="2">
        <f>ROUND(SUMIF(AA468:AA485,"=295887217",Y468:Y485),2)</f>
        <v>34986.199999999997</v>
      </c>
      <c r="AM487" s="2"/>
      <c r="AN487" s="2"/>
      <c r="AO487" s="2">
        <f t="shared" ref="AO487:BD487" si="298">ROUND(BX487,2)</f>
        <v>0</v>
      </c>
      <c r="AP487" s="2">
        <f t="shared" si="298"/>
        <v>0</v>
      </c>
      <c r="AQ487" s="2">
        <f t="shared" si="298"/>
        <v>0</v>
      </c>
      <c r="AR487" s="2">
        <f t="shared" si="298"/>
        <v>192012.64</v>
      </c>
      <c r="AS487" s="2">
        <f t="shared" si="298"/>
        <v>192012.64</v>
      </c>
      <c r="AT487" s="2">
        <f t="shared" si="298"/>
        <v>0</v>
      </c>
      <c r="AU487" s="2">
        <f t="shared" si="298"/>
        <v>0</v>
      </c>
      <c r="AV487" s="2">
        <f t="shared" si="298"/>
        <v>0</v>
      </c>
      <c r="AW487" s="2">
        <f t="shared" si="298"/>
        <v>0</v>
      </c>
      <c r="AX487" s="2">
        <f t="shared" si="298"/>
        <v>0</v>
      </c>
      <c r="AY487" s="2">
        <f t="shared" si="298"/>
        <v>0</v>
      </c>
      <c r="AZ487" s="2">
        <f t="shared" si="298"/>
        <v>0</v>
      </c>
      <c r="BA487" s="2">
        <f t="shared" si="298"/>
        <v>0</v>
      </c>
      <c r="BB487" s="2">
        <f t="shared" si="298"/>
        <v>0</v>
      </c>
      <c r="BC487" s="2">
        <f t="shared" si="298"/>
        <v>0</v>
      </c>
      <c r="BD487" s="2">
        <f t="shared" si="298"/>
        <v>0</v>
      </c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>
        <f>ROUND(SUMIF(AA468:AA485,"=295887217",FQ468:FQ485),2)</f>
        <v>0</v>
      </c>
      <c r="BY487" s="2">
        <f>ROUND(SUMIF(AA468:AA485,"=295887217",FR468:FR485),2)</f>
        <v>0</v>
      </c>
      <c r="BZ487" s="2">
        <f>ROUND(SUMIF(AA468:AA485,"=295887217",GL468:GL485),2)</f>
        <v>0</v>
      </c>
      <c r="CA487" s="2">
        <f>ROUND(SUMIF(AA468:AA485,"=295887217",GM468:GM485),2)</f>
        <v>192012.64</v>
      </c>
      <c r="CB487" s="2">
        <f>ROUND(SUMIF(AA468:AA485,"=295887217",GN468:GN485),2)</f>
        <v>192012.64</v>
      </c>
      <c r="CC487" s="2">
        <f>ROUND(SUMIF(AA468:AA485,"=295887217",GO468:GO485),2)</f>
        <v>0</v>
      </c>
      <c r="CD487" s="2">
        <f>ROUND(SUMIF(AA468:AA485,"=295887217",GP468:GP485),2)</f>
        <v>0</v>
      </c>
      <c r="CE487" s="2">
        <f>AC487-BX487</f>
        <v>0</v>
      </c>
      <c r="CF487" s="2">
        <f>AC487-BY487</f>
        <v>0</v>
      </c>
      <c r="CG487" s="2">
        <f>BX487-BZ487</f>
        <v>0</v>
      </c>
      <c r="CH487" s="2">
        <f>AC487-BX487-BY487+BZ487</f>
        <v>0</v>
      </c>
      <c r="CI487" s="2">
        <f>BY487-BZ487</f>
        <v>0</v>
      </c>
      <c r="CJ487" s="2">
        <f>ROUND(SUMIF(AA468:AA485,"=295887217",GX468:GX485),2)</f>
        <v>0</v>
      </c>
      <c r="CK487" s="2">
        <f>ROUND(SUMIF(AA468:AA485,"=295887217",GY468:GY485),2)</f>
        <v>0</v>
      </c>
      <c r="CL487" s="2">
        <f>ROUND(SUMIF(AA468:AA485,"=295887217",GZ468:GZ485),2)</f>
        <v>0</v>
      </c>
      <c r="CM487" s="2">
        <f>ROUND(SUMIF(AA468:AA485,"=295887217",HD468:HD485),2)</f>
        <v>0</v>
      </c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>
        <v>0</v>
      </c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201</v>
      </c>
      <c r="F489" s="4">
        <f>ROUND(Source!O487,O489)</f>
        <v>96966.83</v>
      </c>
      <c r="G489" s="4" t="s">
        <v>124</v>
      </c>
      <c r="H489" s="4" t="s">
        <v>125</v>
      </c>
      <c r="I489" s="4"/>
      <c r="J489" s="4"/>
      <c r="K489" s="4">
        <v>201</v>
      </c>
      <c r="L489" s="4">
        <v>1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96966.83</v>
      </c>
      <c r="X489" s="4">
        <v>1</v>
      </c>
      <c r="Y489" s="4">
        <v>96966.83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202</v>
      </c>
      <c r="F490" s="4">
        <f>ROUND(Source!P487,O490)</f>
        <v>0</v>
      </c>
      <c r="G490" s="4" t="s">
        <v>126</v>
      </c>
      <c r="H490" s="4" t="s">
        <v>127</v>
      </c>
      <c r="I490" s="4"/>
      <c r="J490" s="4"/>
      <c r="K490" s="4">
        <v>202</v>
      </c>
      <c r="L490" s="4">
        <v>2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222</v>
      </c>
      <c r="F491" s="4">
        <f>ROUND(Source!AO487,O491)</f>
        <v>0</v>
      </c>
      <c r="G491" s="4" t="s">
        <v>128</v>
      </c>
      <c r="H491" s="4" t="s">
        <v>129</v>
      </c>
      <c r="I491" s="4"/>
      <c r="J491" s="4"/>
      <c r="K491" s="4">
        <v>222</v>
      </c>
      <c r="L491" s="4">
        <v>3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225</v>
      </c>
      <c r="F492" s="4">
        <f>ROUND(Source!AV487,O492)</f>
        <v>0</v>
      </c>
      <c r="G492" s="4" t="s">
        <v>130</v>
      </c>
      <c r="H492" s="4" t="s">
        <v>131</v>
      </c>
      <c r="I492" s="4"/>
      <c r="J492" s="4"/>
      <c r="K492" s="4">
        <v>225</v>
      </c>
      <c r="L492" s="4">
        <v>4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226</v>
      </c>
      <c r="F493" s="4">
        <f>ROUND(Source!AW487,O493)</f>
        <v>0</v>
      </c>
      <c r="G493" s="4" t="s">
        <v>132</v>
      </c>
      <c r="H493" s="4" t="s">
        <v>133</v>
      </c>
      <c r="I493" s="4"/>
      <c r="J493" s="4"/>
      <c r="K493" s="4">
        <v>226</v>
      </c>
      <c r="L493" s="4">
        <v>5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227</v>
      </c>
      <c r="F494" s="4">
        <f>ROUND(Source!AX487,O494)</f>
        <v>0</v>
      </c>
      <c r="G494" s="4" t="s">
        <v>134</v>
      </c>
      <c r="H494" s="4" t="s">
        <v>135</v>
      </c>
      <c r="I494" s="4"/>
      <c r="J494" s="4"/>
      <c r="K494" s="4">
        <v>227</v>
      </c>
      <c r="L494" s="4">
        <v>6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228</v>
      </c>
      <c r="F495" s="4">
        <f>ROUND(Source!AY487,O495)</f>
        <v>0</v>
      </c>
      <c r="G495" s="4" t="s">
        <v>136</v>
      </c>
      <c r="H495" s="4" t="s">
        <v>137</v>
      </c>
      <c r="I495" s="4"/>
      <c r="J495" s="4"/>
      <c r="K495" s="4">
        <v>228</v>
      </c>
      <c r="L495" s="4">
        <v>7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216</v>
      </c>
      <c r="F496" s="4">
        <f>ROUND(Source!AP487,O496)</f>
        <v>0</v>
      </c>
      <c r="G496" s="4" t="s">
        <v>138</v>
      </c>
      <c r="H496" s="4" t="s">
        <v>139</v>
      </c>
      <c r="I496" s="4"/>
      <c r="J496" s="4"/>
      <c r="K496" s="4">
        <v>216</v>
      </c>
      <c r="L496" s="4">
        <v>8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223</v>
      </c>
      <c r="F497" s="4">
        <f>ROUND(Source!AQ487,O497)</f>
        <v>0</v>
      </c>
      <c r="G497" s="4" t="s">
        <v>140</v>
      </c>
      <c r="H497" s="4" t="s">
        <v>141</v>
      </c>
      <c r="I497" s="4"/>
      <c r="J497" s="4"/>
      <c r="K497" s="4">
        <v>223</v>
      </c>
      <c r="L497" s="4">
        <v>9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229</v>
      </c>
      <c r="F498" s="4">
        <f>ROUND(Source!AZ487,O498)</f>
        <v>0</v>
      </c>
      <c r="G498" s="4" t="s">
        <v>142</v>
      </c>
      <c r="H498" s="4" t="s">
        <v>143</v>
      </c>
      <c r="I498" s="4"/>
      <c r="J498" s="4"/>
      <c r="K498" s="4">
        <v>229</v>
      </c>
      <c r="L498" s="4">
        <v>10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203</v>
      </c>
      <c r="F499" s="4">
        <f>ROUND(Source!Q487,O499)</f>
        <v>38656.51</v>
      </c>
      <c r="G499" s="4" t="s">
        <v>144</v>
      </c>
      <c r="H499" s="4" t="s">
        <v>145</v>
      </c>
      <c r="I499" s="4"/>
      <c r="J499" s="4"/>
      <c r="K499" s="4">
        <v>203</v>
      </c>
      <c r="L499" s="4">
        <v>11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38656.51</v>
      </c>
      <c r="X499" s="4">
        <v>1</v>
      </c>
      <c r="Y499" s="4">
        <v>38656.51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231</v>
      </c>
      <c r="F500" s="4">
        <f>ROUND(Source!BB487,O500)</f>
        <v>0</v>
      </c>
      <c r="G500" s="4" t="s">
        <v>146</v>
      </c>
      <c r="H500" s="4" t="s">
        <v>147</v>
      </c>
      <c r="I500" s="4"/>
      <c r="J500" s="4"/>
      <c r="K500" s="4">
        <v>231</v>
      </c>
      <c r="L500" s="4">
        <v>12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204</v>
      </c>
      <c r="F501" s="4">
        <f>ROUND(Source!R487,O501)</f>
        <v>18261.5</v>
      </c>
      <c r="G501" s="4" t="s">
        <v>148</v>
      </c>
      <c r="H501" s="4" t="s">
        <v>149</v>
      </c>
      <c r="I501" s="4"/>
      <c r="J501" s="4"/>
      <c r="K501" s="4">
        <v>204</v>
      </c>
      <c r="L501" s="4">
        <v>13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18261.5</v>
      </c>
      <c r="X501" s="4">
        <v>1</v>
      </c>
      <c r="Y501" s="4">
        <v>18261.5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205</v>
      </c>
      <c r="F502" s="4">
        <f>ROUND(Source!S487,O502)</f>
        <v>40048.82</v>
      </c>
      <c r="G502" s="4" t="s">
        <v>150</v>
      </c>
      <c r="H502" s="4" t="s">
        <v>151</v>
      </c>
      <c r="I502" s="4"/>
      <c r="J502" s="4"/>
      <c r="K502" s="4">
        <v>205</v>
      </c>
      <c r="L502" s="4">
        <v>14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40048.82</v>
      </c>
      <c r="X502" s="4">
        <v>1</v>
      </c>
      <c r="Y502" s="4">
        <v>40048.82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232</v>
      </c>
      <c r="F503" s="4">
        <f>ROUND(Source!BC487,O503)</f>
        <v>0</v>
      </c>
      <c r="G503" s="4" t="s">
        <v>152</v>
      </c>
      <c r="H503" s="4" t="s">
        <v>153</v>
      </c>
      <c r="I503" s="4"/>
      <c r="J503" s="4"/>
      <c r="K503" s="4">
        <v>232</v>
      </c>
      <c r="L503" s="4">
        <v>15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214</v>
      </c>
      <c r="F504" s="4">
        <f>ROUND(Source!AS487,O504)</f>
        <v>192012.64</v>
      </c>
      <c r="G504" s="4" t="s">
        <v>154</v>
      </c>
      <c r="H504" s="4" t="s">
        <v>155</v>
      </c>
      <c r="I504" s="4"/>
      <c r="J504" s="4"/>
      <c r="K504" s="4">
        <v>214</v>
      </c>
      <c r="L504" s="4">
        <v>16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192012.64</v>
      </c>
      <c r="X504" s="4">
        <v>1</v>
      </c>
      <c r="Y504" s="4">
        <v>192012.64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215</v>
      </c>
      <c r="F505" s="4">
        <f>ROUND(Source!AT487,O505)</f>
        <v>0</v>
      </c>
      <c r="G505" s="4" t="s">
        <v>156</v>
      </c>
      <c r="H505" s="4" t="s">
        <v>157</v>
      </c>
      <c r="I505" s="4"/>
      <c r="J505" s="4"/>
      <c r="K505" s="4">
        <v>215</v>
      </c>
      <c r="L505" s="4">
        <v>17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217</v>
      </c>
      <c r="F506" s="4">
        <f>ROUND(Source!AU487,O506)</f>
        <v>0</v>
      </c>
      <c r="G506" s="4" t="s">
        <v>158</v>
      </c>
      <c r="H506" s="4" t="s">
        <v>159</v>
      </c>
      <c r="I506" s="4"/>
      <c r="J506" s="4"/>
      <c r="K506" s="4">
        <v>217</v>
      </c>
      <c r="L506" s="4">
        <v>18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230</v>
      </c>
      <c r="F507" s="4">
        <f>ROUND(Source!BA487,O507)</f>
        <v>0</v>
      </c>
      <c r="G507" s="4" t="s">
        <v>160</v>
      </c>
      <c r="H507" s="4" t="s">
        <v>161</v>
      </c>
      <c r="I507" s="4"/>
      <c r="J507" s="4"/>
      <c r="K507" s="4">
        <v>230</v>
      </c>
      <c r="L507" s="4">
        <v>19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206</v>
      </c>
      <c r="F508" s="4">
        <f>ROUND(Source!T487,O508)</f>
        <v>0</v>
      </c>
      <c r="G508" s="4" t="s">
        <v>162</v>
      </c>
      <c r="H508" s="4" t="s">
        <v>163</v>
      </c>
      <c r="I508" s="4"/>
      <c r="J508" s="4"/>
      <c r="K508" s="4">
        <v>206</v>
      </c>
      <c r="L508" s="4">
        <v>20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207</v>
      </c>
      <c r="F509" s="4">
        <f>ROUND(Source!U487,O509)</f>
        <v>89.168000000000006</v>
      </c>
      <c r="G509" s="4" t="s">
        <v>164</v>
      </c>
      <c r="H509" s="4" t="s">
        <v>165</v>
      </c>
      <c r="I509" s="4"/>
      <c r="J509" s="4"/>
      <c r="K509" s="4">
        <v>207</v>
      </c>
      <c r="L509" s="4">
        <v>21</v>
      </c>
      <c r="M509" s="4">
        <v>3</v>
      </c>
      <c r="N509" s="4" t="s">
        <v>3</v>
      </c>
      <c r="O509" s="4">
        <v>7</v>
      </c>
      <c r="P509" s="4"/>
      <c r="Q509" s="4"/>
      <c r="R509" s="4"/>
      <c r="S509" s="4"/>
      <c r="T509" s="4"/>
      <c r="U509" s="4"/>
      <c r="V509" s="4"/>
      <c r="W509" s="4">
        <v>89.168000000000006</v>
      </c>
      <c r="X509" s="4">
        <v>1</v>
      </c>
      <c r="Y509" s="4">
        <v>89.168000000000006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208</v>
      </c>
      <c r="F510" s="4">
        <f>ROUND(Source!V487,O510)</f>
        <v>28.8</v>
      </c>
      <c r="G510" s="4" t="s">
        <v>166</v>
      </c>
      <c r="H510" s="4" t="s">
        <v>167</v>
      </c>
      <c r="I510" s="4"/>
      <c r="J510" s="4"/>
      <c r="K510" s="4">
        <v>208</v>
      </c>
      <c r="L510" s="4">
        <v>22</v>
      </c>
      <c r="M510" s="4">
        <v>3</v>
      </c>
      <c r="N510" s="4" t="s">
        <v>3</v>
      </c>
      <c r="O510" s="4">
        <v>7</v>
      </c>
      <c r="P510" s="4"/>
      <c r="Q510" s="4"/>
      <c r="R510" s="4"/>
      <c r="S510" s="4"/>
      <c r="T510" s="4"/>
      <c r="U510" s="4"/>
      <c r="V510" s="4"/>
      <c r="W510" s="4">
        <v>28.8</v>
      </c>
      <c r="X510" s="4">
        <v>1</v>
      </c>
      <c r="Y510" s="4">
        <v>28.8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209</v>
      </c>
      <c r="F511" s="4">
        <f>ROUND(Source!W487,O511)</f>
        <v>0</v>
      </c>
      <c r="G511" s="4" t="s">
        <v>168</v>
      </c>
      <c r="H511" s="4" t="s">
        <v>169</v>
      </c>
      <c r="I511" s="4"/>
      <c r="J511" s="4"/>
      <c r="K511" s="4">
        <v>209</v>
      </c>
      <c r="L511" s="4">
        <v>23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233</v>
      </c>
      <c r="F512" s="4">
        <f>ROUND(Source!BD487,O512)</f>
        <v>0</v>
      </c>
      <c r="G512" s="4" t="s">
        <v>170</v>
      </c>
      <c r="H512" s="4" t="s">
        <v>171</v>
      </c>
      <c r="I512" s="4"/>
      <c r="J512" s="4"/>
      <c r="K512" s="4">
        <v>233</v>
      </c>
      <c r="L512" s="4">
        <v>24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45" x14ac:dyDescent="0.2">
      <c r="A513" s="4">
        <v>50</v>
      </c>
      <c r="B513" s="4">
        <v>0</v>
      </c>
      <c r="C513" s="4">
        <v>0</v>
      </c>
      <c r="D513" s="4">
        <v>1</v>
      </c>
      <c r="E513" s="4">
        <v>210</v>
      </c>
      <c r="F513" s="4">
        <f>ROUND(Source!X487,O513)</f>
        <v>60059.61</v>
      </c>
      <c r="G513" s="4" t="s">
        <v>172</v>
      </c>
      <c r="H513" s="4" t="s">
        <v>173</v>
      </c>
      <c r="I513" s="4"/>
      <c r="J513" s="4"/>
      <c r="K513" s="4">
        <v>210</v>
      </c>
      <c r="L513" s="4">
        <v>25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60059.61</v>
      </c>
      <c r="X513" s="4">
        <v>1</v>
      </c>
      <c r="Y513" s="4">
        <v>60059.61</v>
      </c>
      <c r="Z513" s="4"/>
      <c r="AA513" s="4"/>
      <c r="AB513" s="4"/>
    </row>
    <row r="514" spans="1:245" x14ac:dyDescent="0.2">
      <c r="A514" s="4">
        <v>50</v>
      </c>
      <c r="B514" s="4">
        <v>0</v>
      </c>
      <c r="C514" s="4">
        <v>0</v>
      </c>
      <c r="D514" s="4">
        <v>1</v>
      </c>
      <c r="E514" s="4">
        <v>211</v>
      </c>
      <c r="F514" s="4">
        <f>ROUND(Source!Y487,O514)</f>
        <v>34986.199999999997</v>
      </c>
      <c r="G514" s="4" t="s">
        <v>174</v>
      </c>
      <c r="H514" s="4" t="s">
        <v>175</v>
      </c>
      <c r="I514" s="4"/>
      <c r="J514" s="4"/>
      <c r="K514" s="4">
        <v>211</v>
      </c>
      <c r="L514" s="4">
        <v>26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34986.199999999997</v>
      </c>
      <c r="X514" s="4">
        <v>1</v>
      </c>
      <c r="Y514" s="4">
        <v>34986.199999999997</v>
      </c>
      <c r="Z514" s="4"/>
      <c r="AA514" s="4"/>
      <c r="AB514" s="4"/>
    </row>
    <row r="515" spans="1:245" x14ac:dyDescent="0.2">
      <c r="A515" s="4">
        <v>50</v>
      </c>
      <c r="B515" s="4">
        <v>0</v>
      </c>
      <c r="C515" s="4">
        <v>0</v>
      </c>
      <c r="D515" s="4">
        <v>1</v>
      </c>
      <c r="E515" s="4">
        <v>224</v>
      </c>
      <c r="F515" s="4">
        <f>ROUND(Source!AR487,O515)</f>
        <v>192012.64</v>
      </c>
      <c r="G515" s="4" t="s">
        <v>176</v>
      </c>
      <c r="H515" s="4" t="s">
        <v>177</v>
      </c>
      <c r="I515" s="4"/>
      <c r="J515" s="4"/>
      <c r="K515" s="4">
        <v>224</v>
      </c>
      <c r="L515" s="4">
        <v>27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192012.64</v>
      </c>
      <c r="X515" s="4">
        <v>1</v>
      </c>
      <c r="Y515" s="4">
        <v>192012.64</v>
      </c>
      <c r="Z515" s="4"/>
      <c r="AA515" s="4"/>
      <c r="AB515" s="4"/>
    </row>
    <row r="517" spans="1:245" x14ac:dyDescent="0.2">
      <c r="A517" s="1">
        <v>4</v>
      </c>
      <c r="B517" s="1">
        <v>1</v>
      </c>
      <c r="C517" s="1"/>
      <c r="D517" s="1">
        <f>ROW(A540)</f>
        <v>540</v>
      </c>
      <c r="E517" s="1"/>
      <c r="F517" s="1" t="s">
        <v>15</v>
      </c>
      <c r="G517" s="1" t="s">
        <v>536</v>
      </c>
      <c r="H517" s="1" t="s">
        <v>3</v>
      </c>
      <c r="I517" s="1">
        <v>0</v>
      </c>
      <c r="J517" s="1"/>
      <c r="K517" s="1">
        <v>0</v>
      </c>
      <c r="L517" s="1"/>
      <c r="M517" s="1" t="s">
        <v>3</v>
      </c>
      <c r="N517" s="1"/>
      <c r="O517" s="1"/>
      <c r="P517" s="1"/>
      <c r="Q517" s="1"/>
      <c r="R517" s="1"/>
      <c r="S517" s="1">
        <v>0</v>
      </c>
      <c r="T517" s="1"/>
      <c r="U517" s="1" t="s">
        <v>3</v>
      </c>
      <c r="V517" s="1">
        <v>0</v>
      </c>
      <c r="W517" s="1"/>
      <c r="X517" s="1"/>
      <c r="Y517" s="1"/>
      <c r="Z517" s="1"/>
      <c r="AA517" s="1"/>
      <c r="AB517" s="1" t="s">
        <v>3</v>
      </c>
      <c r="AC517" s="1" t="s">
        <v>3</v>
      </c>
      <c r="AD517" s="1" t="s">
        <v>3</v>
      </c>
      <c r="AE517" s="1" t="s">
        <v>3</v>
      </c>
      <c r="AF517" s="1" t="s">
        <v>3</v>
      </c>
      <c r="AG517" s="1" t="s">
        <v>3</v>
      </c>
      <c r="AH517" s="1"/>
      <c r="AI517" s="1"/>
      <c r="AJ517" s="1"/>
      <c r="AK517" s="1"/>
      <c r="AL517" s="1"/>
      <c r="AM517" s="1"/>
      <c r="AN517" s="1"/>
      <c r="AO517" s="1"/>
      <c r="AP517" s="1" t="s">
        <v>3</v>
      </c>
      <c r="AQ517" s="1" t="s">
        <v>3</v>
      </c>
      <c r="AR517" s="1" t="s">
        <v>3</v>
      </c>
      <c r="AS517" s="1"/>
      <c r="AT517" s="1"/>
      <c r="AU517" s="1"/>
      <c r="AV517" s="1"/>
      <c r="AW517" s="1"/>
      <c r="AX517" s="1"/>
      <c r="AY517" s="1"/>
      <c r="AZ517" s="1" t="s">
        <v>3</v>
      </c>
      <c r="BA517" s="1"/>
      <c r="BB517" s="1" t="s">
        <v>3</v>
      </c>
      <c r="BC517" s="1" t="s">
        <v>14</v>
      </c>
      <c r="BD517" s="1" t="s">
        <v>3</v>
      </c>
      <c r="BE517" s="1" t="s">
        <v>3</v>
      </c>
      <c r="BF517" s="1" t="s">
        <v>3</v>
      </c>
      <c r="BG517" s="1" t="s">
        <v>3</v>
      </c>
      <c r="BH517" s="1" t="s">
        <v>3</v>
      </c>
      <c r="BI517" s="1" t="s">
        <v>3</v>
      </c>
      <c r="BJ517" s="1" t="s">
        <v>3</v>
      </c>
      <c r="BK517" s="1" t="s">
        <v>3</v>
      </c>
      <c r="BL517" s="1" t="s">
        <v>3</v>
      </c>
      <c r="BM517" s="1" t="s">
        <v>14</v>
      </c>
      <c r="BN517" s="1" t="s">
        <v>3</v>
      </c>
      <c r="BO517" s="1" t="s">
        <v>3</v>
      </c>
      <c r="BP517" s="1" t="s">
        <v>3</v>
      </c>
      <c r="BQ517" s="1"/>
      <c r="BR517" s="1"/>
      <c r="BS517" s="1"/>
      <c r="BT517" s="1"/>
      <c r="BU517" s="1"/>
      <c r="BV517" s="1"/>
      <c r="BW517" s="1"/>
      <c r="BX517" s="1">
        <v>0</v>
      </c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>
        <v>0</v>
      </c>
    </row>
    <row r="519" spans="1:245" x14ac:dyDescent="0.2">
      <c r="A519" s="2">
        <v>52</v>
      </c>
      <c r="B519" s="2">
        <f t="shared" ref="B519:G519" si="299">B540</f>
        <v>1</v>
      </c>
      <c r="C519" s="2">
        <f t="shared" si="299"/>
        <v>4</v>
      </c>
      <c r="D519" s="2">
        <f t="shared" si="299"/>
        <v>517</v>
      </c>
      <c r="E519" s="2">
        <f t="shared" si="299"/>
        <v>0</v>
      </c>
      <c r="F519" s="2" t="str">
        <f t="shared" si="299"/>
        <v>Новый раздел</v>
      </c>
      <c r="G519" s="2" t="str">
        <f t="shared" si="299"/>
        <v>Установка фундаментов, анкерных плит, ригелей</v>
      </c>
      <c r="H519" s="2"/>
      <c r="I519" s="2"/>
      <c r="J519" s="2"/>
      <c r="K519" s="2"/>
      <c r="L519" s="2"/>
      <c r="M519" s="2"/>
      <c r="N519" s="2"/>
      <c r="O519" s="2">
        <f t="shared" ref="O519:AT519" si="300">O540</f>
        <v>121208.63</v>
      </c>
      <c r="P519" s="2">
        <f t="shared" si="300"/>
        <v>0</v>
      </c>
      <c r="Q519" s="2">
        <f t="shared" si="300"/>
        <v>48320.68</v>
      </c>
      <c r="R519" s="2">
        <f t="shared" si="300"/>
        <v>22826.92</v>
      </c>
      <c r="S519" s="2">
        <f t="shared" si="300"/>
        <v>50061.03</v>
      </c>
      <c r="T519" s="2">
        <f t="shared" si="300"/>
        <v>0</v>
      </c>
      <c r="U519" s="2">
        <f t="shared" si="300"/>
        <v>111.45999999999998</v>
      </c>
      <c r="V519" s="2">
        <f t="shared" si="300"/>
        <v>36</v>
      </c>
      <c r="W519" s="2">
        <f t="shared" si="300"/>
        <v>0</v>
      </c>
      <c r="X519" s="2">
        <f t="shared" si="300"/>
        <v>75074.59</v>
      </c>
      <c r="Y519" s="2">
        <f t="shared" si="300"/>
        <v>43732.79</v>
      </c>
      <c r="Z519" s="2">
        <f t="shared" si="300"/>
        <v>0</v>
      </c>
      <c r="AA519" s="2">
        <f t="shared" si="300"/>
        <v>0</v>
      </c>
      <c r="AB519" s="2">
        <f t="shared" si="300"/>
        <v>121208.63</v>
      </c>
      <c r="AC519" s="2">
        <f t="shared" si="300"/>
        <v>0</v>
      </c>
      <c r="AD519" s="2">
        <f t="shared" si="300"/>
        <v>48320.68</v>
      </c>
      <c r="AE519" s="2">
        <f t="shared" si="300"/>
        <v>22826.92</v>
      </c>
      <c r="AF519" s="2">
        <f t="shared" si="300"/>
        <v>50061.03</v>
      </c>
      <c r="AG519" s="2">
        <f t="shared" si="300"/>
        <v>0</v>
      </c>
      <c r="AH519" s="2">
        <f t="shared" si="300"/>
        <v>111.45999999999998</v>
      </c>
      <c r="AI519" s="2">
        <f t="shared" si="300"/>
        <v>36</v>
      </c>
      <c r="AJ519" s="2">
        <f t="shared" si="300"/>
        <v>0</v>
      </c>
      <c r="AK519" s="2">
        <f t="shared" si="300"/>
        <v>75074.59</v>
      </c>
      <c r="AL519" s="2">
        <f t="shared" si="300"/>
        <v>43732.79</v>
      </c>
      <c r="AM519" s="2">
        <f t="shared" si="300"/>
        <v>0</v>
      </c>
      <c r="AN519" s="2">
        <f t="shared" si="300"/>
        <v>0</v>
      </c>
      <c r="AO519" s="2">
        <f t="shared" si="300"/>
        <v>0</v>
      </c>
      <c r="AP519" s="2">
        <f t="shared" si="300"/>
        <v>0</v>
      </c>
      <c r="AQ519" s="2">
        <f t="shared" si="300"/>
        <v>0</v>
      </c>
      <c r="AR519" s="2">
        <f t="shared" si="300"/>
        <v>240016.01</v>
      </c>
      <c r="AS519" s="2">
        <f t="shared" si="300"/>
        <v>240016.01</v>
      </c>
      <c r="AT519" s="2">
        <f t="shared" si="300"/>
        <v>0</v>
      </c>
      <c r="AU519" s="2">
        <f t="shared" ref="AU519:BZ519" si="301">AU540</f>
        <v>0</v>
      </c>
      <c r="AV519" s="2">
        <f t="shared" si="301"/>
        <v>0</v>
      </c>
      <c r="AW519" s="2">
        <f t="shared" si="301"/>
        <v>0</v>
      </c>
      <c r="AX519" s="2">
        <f t="shared" si="301"/>
        <v>0</v>
      </c>
      <c r="AY519" s="2">
        <f t="shared" si="301"/>
        <v>0</v>
      </c>
      <c r="AZ519" s="2">
        <f t="shared" si="301"/>
        <v>0</v>
      </c>
      <c r="BA519" s="2">
        <f t="shared" si="301"/>
        <v>0</v>
      </c>
      <c r="BB519" s="2">
        <f t="shared" si="301"/>
        <v>0</v>
      </c>
      <c r="BC519" s="2">
        <f t="shared" si="301"/>
        <v>0</v>
      </c>
      <c r="BD519" s="2">
        <f t="shared" si="301"/>
        <v>0</v>
      </c>
      <c r="BE519" s="2">
        <f t="shared" si="301"/>
        <v>0</v>
      </c>
      <c r="BF519" s="2">
        <f t="shared" si="301"/>
        <v>0</v>
      </c>
      <c r="BG519" s="2">
        <f t="shared" si="301"/>
        <v>0</v>
      </c>
      <c r="BH519" s="2">
        <f t="shared" si="301"/>
        <v>0</v>
      </c>
      <c r="BI519" s="2">
        <f t="shared" si="301"/>
        <v>0</v>
      </c>
      <c r="BJ519" s="2">
        <f t="shared" si="301"/>
        <v>0</v>
      </c>
      <c r="BK519" s="2">
        <f t="shared" si="301"/>
        <v>0</v>
      </c>
      <c r="BL519" s="2">
        <f t="shared" si="301"/>
        <v>0</v>
      </c>
      <c r="BM519" s="2">
        <f t="shared" si="301"/>
        <v>0</v>
      </c>
      <c r="BN519" s="2">
        <f t="shared" si="301"/>
        <v>0</v>
      </c>
      <c r="BO519" s="2">
        <f t="shared" si="301"/>
        <v>0</v>
      </c>
      <c r="BP519" s="2">
        <f t="shared" si="301"/>
        <v>0</v>
      </c>
      <c r="BQ519" s="2">
        <f t="shared" si="301"/>
        <v>0</v>
      </c>
      <c r="BR519" s="2">
        <f t="shared" si="301"/>
        <v>0</v>
      </c>
      <c r="BS519" s="2">
        <f t="shared" si="301"/>
        <v>0</v>
      </c>
      <c r="BT519" s="2">
        <f t="shared" si="301"/>
        <v>0</v>
      </c>
      <c r="BU519" s="2">
        <f t="shared" si="301"/>
        <v>0</v>
      </c>
      <c r="BV519" s="2">
        <f t="shared" si="301"/>
        <v>0</v>
      </c>
      <c r="BW519" s="2">
        <f t="shared" si="301"/>
        <v>0</v>
      </c>
      <c r="BX519" s="2">
        <f t="shared" si="301"/>
        <v>0</v>
      </c>
      <c r="BY519" s="2">
        <f t="shared" si="301"/>
        <v>0</v>
      </c>
      <c r="BZ519" s="2">
        <f t="shared" si="301"/>
        <v>0</v>
      </c>
      <c r="CA519" s="2">
        <f t="shared" ref="CA519:DF519" si="302">CA540</f>
        <v>240016.01</v>
      </c>
      <c r="CB519" s="2">
        <f t="shared" si="302"/>
        <v>240016.01</v>
      </c>
      <c r="CC519" s="2">
        <f t="shared" si="302"/>
        <v>0</v>
      </c>
      <c r="CD519" s="2">
        <f t="shared" si="302"/>
        <v>0</v>
      </c>
      <c r="CE519" s="2">
        <f t="shared" si="302"/>
        <v>0</v>
      </c>
      <c r="CF519" s="2">
        <f t="shared" si="302"/>
        <v>0</v>
      </c>
      <c r="CG519" s="2">
        <f t="shared" si="302"/>
        <v>0</v>
      </c>
      <c r="CH519" s="2">
        <f t="shared" si="302"/>
        <v>0</v>
      </c>
      <c r="CI519" s="2">
        <f t="shared" si="302"/>
        <v>0</v>
      </c>
      <c r="CJ519" s="2">
        <f t="shared" si="302"/>
        <v>0</v>
      </c>
      <c r="CK519" s="2">
        <f t="shared" si="302"/>
        <v>0</v>
      </c>
      <c r="CL519" s="2">
        <f t="shared" si="302"/>
        <v>0</v>
      </c>
      <c r="CM519" s="2">
        <f t="shared" si="302"/>
        <v>0</v>
      </c>
      <c r="CN519" s="2">
        <f t="shared" si="302"/>
        <v>0</v>
      </c>
      <c r="CO519" s="2">
        <f t="shared" si="302"/>
        <v>0</v>
      </c>
      <c r="CP519" s="2">
        <f t="shared" si="302"/>
        <v>0</v>
      </c>
      <c r="CQ519" s="2">
        <f t="shared" si="302"/>
        <v>0</v>
      </c>
      <c r="CR519" s="2">
        <f t="shared" si="302"/>
        <v>0</v>
      </c>
      <c r="CS519" s="2">
        <f t="shared" si="302"/>
        <v>0</v>
      </c>
      <c r="CT519" s="2">
        <f t="shared" si="302"/>
        <v>0</v>
      </c>
      <c r="CU519" s="2">
        <f t="shared" si="302"/>
        <v>0</v>
      </c>
      <c r="CV519" s="2">
        <f t="shared" si="302"/>
        <v>0</v>
      </c>
      <c r="CW519" s="2">
        <f t="shared" si="302"/>
        <v>0</v>
      </c>
      <c r="CX519" s="2">
        <f t="shared" si="302"/>
        <v>0</v>
      </c>
      <c r="CY519" s="2">
        <f t="shared" si="302"/>
        <v>0</v>
      </c>
      <c r="CZ519" s="2">
        <f t="shared" si="302"/>
        <v>0</v>
      </c>
      <c r="DA519" s="2">
        <f t="shared" si="302"/>
        <v>0</v>
      </c>
      <c r="DB519" s="2">
        <f t="shared" si="302"/>
        <v>0</v>
      </c>
      <c r="DC519" s="2">
        <f t="shared" si="302"/>
        <v>0</v>
      </c>
      <c r="DD519" s="2">
        <f t="shared" si="302"/>
        <v>0</v>
      </c>
      <c r="DE519" s="2">
        <f t="shared" si="302"/>
        <v>0</v>
      </c>
      <c r="DF519" s="2">
        <f t="shared" si="302"/>
        <v>0</v>
      </c>
      <c r="DG519" s="3">
        <f t="shared" ref="DG519:EL519" si="303">DG540</f>
        <v>0</v>
      </c>
      <c r="DH519" s="3">
        <f t="shared" si="303"/>
        <v>0</v>
      </c>
      <c r="DI519" s="3">
        <f t="shared" si="303"/>
        <v>0</v>
      </c>
      <c r="DJ519" s="3">
        <f t="shared" si="303"/>
        <v>0</v>
      </c>
      <c r="DK519" s="3">
        <f t="shared" si="303"/>
        <v>0</v>
      </c>
      <c r="DL519" s="3">
        <f t="shared" si="303"/>
        <v>0</v>
      </c>
      <c r="DM519" s="3">
        <f t="shared" si="303"/>
        <v>0</v>
      </c>
      <c r="DN519" s="3">
        <f t="shared" si="303"/>
        <v>0</v>
      </c>
      <c r="DO519" s="3">
        <f t="shared" si="303"/>
        <v>0</v>
      </c>
      <c r="DP519" s="3">
        <f t="shared" si="303"/>
        <v>0</v>
      </c>
      <c r="DQ519" s="3">
        <f t="shared" si="303"/>
        <v>0</v>
      </c>
      <c r="DR519" s="3">
        <f t="shared" si="303"/>
        <v>0</v>
      </c>
      <c r="DS519" s="3">
        <f t="shared" si="303"/>
        <v>0</v>
      </c>
      <c r="DT519" s="3">
        <f t="shared" si="303"/>
        <v>0</v>
      </c>
      <c r="DU519" s="3">
        <f t="shared" si="303"/>
        <v>0</v>
      </c>
      <c r="DV519" s="3">
        <f t="shared" si="303"/>
        <v>0</v>
      </c>
      <c r="DW519" s="3">
        <f t="shared" si="303"/>
        <v>0</v>
      </c>
      <c r="DX519" s="3">
        <f t="shared" si="303"/>
        <v>0</v>
      </c>
      <c r="DY519" s="3">
        <f t="shared" si="303"/>
        <v>0</v>
      </c>
      <c r="DZ519" s="3">
        <f t="shared" si="303"/>
        <v>0</v>
      </c>
      <c r="EA519" s="3">
        <f t="shared" si="303"/>
        <v>0</v>
      </c>
      <c r="EB519" s="3">
        <f t="shared" si="303"/>
        <v>0</v>
      </c>
      <c r="EC519" s="3">
        <f t="shared" si="303"/>
        <v>0</v>
      </c>
      <c r="ED519" s="3">
        <f t="shared" si="303"/>
        <v>0</v>
      </c>
      <c r="EE519" s="3">
        <f t="shared" si="303"/>
        <v>0</v>
      </c>
      <c r="EF519" s="3">
        <f t="shared" si="303"/>
        <v>0</v>
      </c>
      <c r="EG519" s="3">
        <f t="shared" si="303"/>
        <v>0</v>
      </c>
      <c r="EH519" s="3">
        <f t="shared" si="303"/>
        <v>0</v>
      </c>
      <c r="EI519" s="3">
        <f t="shared" si="303"/>
        <v>0</v>
      </c>
      <c r="EJ519" s="3">
        <f t="shared" si="303"/>
        <v>0</v>
      </c>
      <c r="EK519" s="3">
        <f t="shared" si="303"/>
        <v>0</v>
      </c>
      <c r="EL519" s="3">
        <f t="shared" si="303"/>
        <v>0</v>
      </c>
      <c r="EM519" s="3">
        <f t="shared" ref="EM519:FR519" si="304">EM540</f>
        <v>0</v>
      </c>
      <c r="EN519" s="3">
        <f t="shared" si="304"/>
        <v>0</v>
      </c>
      <c r="EO519" s="3">
        <f t="shared" si="304"/>
        <v>0</v>
      </c>
      <c r="EP519" s="3">
        <f t="shared" si="304"/>
        <v>0</v>
      </c>
      <c r="EQ519" s="3">
        <f t="shared" si="304"/>
        <v>0</v>
      </c>
      <c r="ER519" s="3">
        <f t="shared" si="304"/>
        <v>0</v>
      </c>
      <c r="ES519" s="3">
        <f t="shared" si="304"/>
        <v>0</v>
      </c>
      <c r="ET519" s="3">
        <f t="shared" si="304"/>
        <v>0</v>
      </c>
      <c r="EU519" s="3">
        <f t="shared" si="304"/>
        <v>0</v>
      </c>
      <c r="EV519" s="3">
        <f t="shared" si="304"/>
        <v>0</v>
      </c>
      <c r="EW519" s="3">
        <f t="shared" si="304"/>
        <v>0</v>
      </c>
      <c r="EX519" s="3">
        <f t="shared" si="304"/>
        <v>0</v>
      </c>
      <c r="EY519" s="3">
        <f t="shared" si="304"/>
        <v>0</v>
      </c>
      <c r="EZ519" s="3">
        <f t="shared" si="304"/>
        <v>0</v>
      </c>
      <c r="FA519" s="3">
        <f t="shared" si="304"/>
        <v>0</v>
      </c>
      <c r="FB519" s="3">
        <f t="shared" si="304"/>
        <v>0</v>
      </c>
      <c r="FC519" s="3">
        <f t="shared" si="304"/>
        <v>0</v>
      </c>
      <c r="FD519" s="3">
        <f t="shared" si="304"/>
        <v>0</v>
      </c>
      <c r="FE519" s="3">
        <f t="shared" si="304"/>
        <v>0</v>
      </c>
      <c r="FF519" s="3">
        <f t="shared" si="304"/>
        <v>0</v>
      </c>
      <c r="FG519" s="3">
        <f t="shared" si="304"/>
        <v>0</v>
      </c>
      <c r="FH519" s="3">
        <f t="shared" si="304"/>
        <v>0</v>
      </c>
      <c r="FI519" s="3">
        <f t="shared" si="304"/>
        <v>0</v>
      </c>
      <c r="FJ519" s="3">
        <f t="shared" si="304"/>
        <v>0</v>
      </c>
      <c r="FK519" s="3">
        <f t="shared" si="304"/>
        <v>0</v>
      </c>
      <c r="FL519" s="3">
        <f t="shared" si="304"/>
        <v>0</v>
      </c>
      <c r="FM519" s="3">
        <f t="shared" si="304"/>
        <v>0</v>
      </c>
      <c r="FN519" s="3">
        <f t="shared" si="304"/>
        <v>0</v>
      </c>
      <c r="FO519" s="3">
        <f t="shared" si="304"/>
        <v>0</v>
      </c>
      <c r="FP519" s="3">
        <f t="shared" si="304"/>
        <v>0</v>
      </c>
      <c r="FQ519" s="3">
        <f t="shared" si="304"/>
        <v>0</v>
      </c>
      <c r="FR519" s="3">
        <f t="shared" si="304"/>
        <v>0</v>
      </c>
      <c r="FS519" s="3">
        <f t="shared" ref="FS519:GX519" si="305">FS540</f>
        <v>0</v>
      </c>
      <c r="FT519" s="3">
        <f t="shared" si="305"/>
        <v>0</v>
      </c>
      <c r="FU519" s="3">
        <f t="shared" si="305"/>
        <v>0</v>
      </c>
      <c r="FV519" s="3">
        <f t="shared" si="305"/>
        <v>0</v>
      </c>
      <c r="FW519" s="3">
        <f t="shared" si="305"/>
        <v>0</v>
      </c>
      <c r="FX519" s="3">
        <f t="shared" si="305"/>
        <v>0</v>
      </c>
      <c r="FY519" s="3">
        <f t="shared" si="305"/>
        <v>0</v>
      </c>
      <c r="FZ519" s="3">
        <f t="shared" si="305"/>
        <v>0</v>
      </c>
      <c r="GA519" s="3">
        <f t="shared" si="305"/>
        <v>0</v>
      </c>
      <c r="GB519" s="3">
        <f t="shared" si="305"/>
        <v>0</v>
      </c>
      <c r="GC519" s="3">
        <f t="shared" si="305"/>
        <v>0</v>
      </c>
      <c r="GD519" s="3">
        <f t="shared" si="305"/>
        <v>0</v>
      </c>
      <c r="GE519" s="3">
        <f t="shared" si="305"/>
        <v>0</v>
      </c>
      <c r="GF519" s="3">
        <f t="shared" si="305"/>
        <v>0</v>
      </c>
      <c r="GG519" s="3">
        <f t="shared" si="305"/>
        <v>0</v>
      </c>
      <c r="GH519" s="3">
        <f t="shared" si="305"/>
        <v>0</v>
      </c>
      <c r="GI519" s="3">
        <f t="shared" si="305"/>
        <v>0</v>
      </c>
      <c r="GJ519" s="3">
        <f t="shared" si="305"/>
        <v>0</v>
      </c>
      <c r="GK519" s="3">
        <f t="shared" si="305"/>
        <v>0</v>
      </c>
      <c r="GL519" s="3">
        <f t="shared" si="305"/>
        <v>0</v>
      </c>
      <c r="GM519" s="3">
        <f t="shared" si="305"/>
        <v>0</v>
      </c>
      <c r="GN519" s="3">
        <f t="shared" si="305"/>
        <v>0</v>
      </c>
      <c r="GO519" s="3">
        <f t="shared" si="305"/>
        <v>0</v>
      </c>
      <c r="GP519" s="3">
        <f t="shared" si="305"/>
        <v>0</v>
      </c>
      <c r="GQ519" s="3">
        <f t="shared" si="305"/>
        <v>0</v>
      </c>
      <c r="GR519" s="3">
        <f t="shared" si="305"/>
        <v>0</v>
      </c>
      <c r="GS519" s="3">
        <f t="shared" si="305"/>
        <v>0</v>
      </c>
      <c r="GT519" s="3">
        <f t="shared" si="305"/>
        <v>0</v>
      </c>
      <c r="GU519" s="3">
        <f t="shared" si="305"/>
        <v>0</v>
      </c>
      <c r="GV519" s="3">
        <f t="shared" si="305"/>
        <v>0</v>
      </c>
      <c r="GW519" s="3">
        <f t="shared" si="305"/>
        <v>0</v>
      </c>
      <c r="GX519" s="3">
        <f t="shared" si="305"/>
        <v>0</v>
      </c>
    </row>
    <row r="521" spans="1:245" x14ac:dyDescent="0.2">
      <c r="A521">
        <v>17</v>
      </c>
      <c r="B521">
        <v>1</v>
      </c>
      <c r="C521">
        <f>ROW(SmtRes!A1637)</f>
        <v>1637</v>
      </c>
      <c r="D521">
        <f>ROW(EtalonRes!A2251)</f>
        <v>2251</v>
      </c>
      <c r="E521" t="s">
        <v>537</v>
      </c>
      <c r="F521" t="s">
        <v>461</v>
      </c>
      <c r="G521" t="s">
        <v>538</v>
      </c>
      <c r="H521" t="s">
        <v>463</v>
      </c>
      <c r="I521">
        <v>1</v>
      </c>
      <c r="J521">
        <v>0</v>
      </c>
      <c r="K521">
        <v>1</v>
      </c>
      <c r="O521">
        <f t="shared" ref="O521:O538" si="306">ROUND(CP521,2)</f>
        <v>4929.8999999999996</v>
      </c>
      <c r="P521">
        <f>SUMIF(SmtRes!AQ1631:'SmtRes'!AQ1637,"=1",SmtRes!DF1631:'SmtRes'!DF1637)</f>
        <v>0</v>
      </c>
      <c r="Q521">
        <f>SUMIF(SmtRes!AQ1631:'SmtRes'!AQ1637,"=1",SmtRes!DG1631:'SmtRes'!DG1637)</f>
        <v>2022.3400000000001</v>
      </c>
      <c r="R521">
        <f>SUMIF(SmtRes!AQ1631:'SmtRes'!AQ1637,"=1",SmtRes!DH1631:'SmtRes'!DH1637)</f>
        <v>886.05</v>
      </c>
      <c r="S521">
        <f>SUMIF(SmtRes!AQ1631:'SmtRes'!AQ1637,"=1",SmtRes!DI1631:'SmtRes'!DI1637)</f>
        <v>2021.51</v>
      </c>
      <c r="T521">
        <f t="shared" ref="T521:T538" si="307">ROUND(CU521*I521,2)</f>
        <v>0</v>
      </c>
      <c r="U521">
        <f>SUMIF(SmtRes!AQ1631:'SmtRes'!AQ1637,"=1",SmtRes!CV1631:'SmtRes'!CV1637)</f>
        <v>4.4800000000000004</v>
      </c>
      <c r="V521">
        <f>SUMIF(SmtRes!AQ1631:'SmtRes'!AQ1637,"=1",SmtRes!CW1631:'SmtRes'!CW1637)</f>
        <v>1.3800000000000001</v>
      </c>
      <c r="W521">
        <f t="shared" ref="W521:W538" si="308">ROUND(CX521*I521,2)</f>
        <v>0</v>
      </c>
      <c r="X521">
        <f t="shared" ref="X521:X538" si="309">ROUND(CY521,2)</f>
        <v>2994.79</v>
      </c>
      <c r="Y521">
        <f t="shared" ref="Y521:Y538" si="310">ROUND(CZ521,2)</f>
        <v>1744.54</v>
      </c>
      <c r="AA521">
        <v>295887217</v>
      </c>
      <c r="AB521">
        <f t="shared" ref="AB521:AB538" si="311">ROUND((AC521+AD521+AF521),6)</f>
        <v>3984.8321999999998</v>
      </c>
      <c r="AC521">
        <f t="shared" ref="AC521:AC536" si="312">ROUND((0),6)</f>
        <v>0</v>
      </c>
      <c r="AD521">
        <f>ROUND((((SUM(SmtRes!BR1631:'SmtRes'!BR1637))-(SUM(SmtRes!BS1631:'SmtRes'!BS1637)))+AE521),6)</f>
        <v>1963.3217999999999</v>
      </c>
      <c r="AE521">
        <f>ROUND((SUM(SmtRes!BS1631:'SmtRes'!BS1637)),6)</f>
        <v>886.04280000000006</v>
      </c>
      <c r="AF521">
        <f>ROUND((SUM(SmtRes!BT1631:'SmtRes'!BT1637)),6)</f>
        <v>2021.5103999999999</v>
      </c>
      <c r="AG521">
        <f t="shared" ref="AG521:AG538" si="313">ROUND((AP521),6)</f>
        <v>0</v>
      </c>
      <c r="AH521">
        <f>(SUM(SmtRes!BU1631:'SmtRes'!BU1637))</f>
        <v>4.4800000000000004</v>
      </c>
      <c r="AI521">
        <f>(SUM(SmtRes!BV1631:'SmtRes'!BV1637))</f>
        <v>1.3800000000000001</v>
      </c>
      <c r="AJ521">
        <f t="shared" ref="AJ521:AJ538" si="314">(AS521)</f>
        <v>0</v>
      </c>
      <c r="AK521">
        <v>5208.0699000000004</v>
      </c>
      <c r="AL521">
        <v>337.19490000000002</v>
      </c>
      <c r="AM521">
        <v>1963.3217999999999</v>
      </c>
      <c r="AN521">
        <v>886.04279999999994</v>
      </c>
      <c r="AO521">
        <v>2021.5104000000003</v>
      </c>
      <c r="AP521">
        <v>0</v>
      </c>
      <c r="AQ521">
        <v>4.4800000000000004</v>
      </c>
      <c r="AR521">
        <v>1.3800000000000001</v>
      </c>
      <c r="AS521">
        <v>0</v>
      </c>
      <c r="AT521">
        <v>103</v>
      </c>
      <c r="AU521">
        <v>60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1</v>
      </c>
      <c r="BD521" t="s">
        <v>3</v>
      </c>
      <c r="BE521" t="s">
        <v>3</v>
      </c>
      <c r="BF521" t="s">
        <v>3</v>
      </c>
      <c r="BG521" t="s">
        <v>3</v>
      </c>
      <c r="BH521">
        <v>0</v>
      </c>
      <c r="BI521">
        <v>1</v>
      </c>
      <c r="BJ521" t="s">
        <v>464</v>
      </c>
      <c r="BM521">
        <v>33001</v>
      </c>
      <c r="BN521">
        <v>0</v>
      </c>
      <c r="BO521" t="s">
        <v>3</v>
      </c>
      <c r="BP521">
        <v>0</v>
      </c>
      <c r="BQ521">
        <v>2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103</v>
      </c>
      <c r="CA521">
        <v>60</v>
      </c>
      <c r="CB521" t="s">
        <v>3</v>
      </c>
      <c r="CE521">
        <v>0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ref="CP521:CP538" si="315">(P521+Q521+S521+R521)</f>
        <v>4929.9000000000005</v>
      </c>
      <c r="CQ521">
        <f>SUMIF(SmtRes!AQ1631:'SmtRes'!AQ1637,"=1",SmtRes!AA1631:'SmtRes'!AA1637)</f>
        <v>52022.270000000004</v>
      </c>
      <c r="CR521">
        <f>SUMIF(SmtRes!AQ1631:'SmtRes'!AQ1637,"=1",SmtRes!AB1631:'SmtRes'!AB1637)</f>
        <v>2842.6</v>
      </c>
      <c r="CS521">
        <f>SUMIF(SmtRes!AQ1631:'SmtRes'!AQ1637,"=1",SmtRes!AC1631:'SmtRes'!AC1637)</f>
        <v>1284.1199999999999</v>
      </c>
      <c r="CT521">
        <f>SUMIF(SmtRes!AQ1631:'SmtRes'!AQ1637,"=1",SmtRes!AD1631:'SmtRes'!AD1637)</f>
        <v>451.23</v>
      </c>
      <c r="CU521">
        <f t="shared" ref="CU521:CU538" si="316">AG521</f>
        <v>0</v>
      </c>
      <c r="CV521">
        <f>SUMIF(SmtRes!AQ1631:'SmtRes'!AQ1637,"=1",SmtRes!BU1631:'SmtRes'!BU1637)</f>
        <v>4.4800000000000004</v>
      </c>
      <c r="CW521">
        <f>SUMIF(SmtRes!AQ1631:'SmtRes'!AQ1637,"=1",SmtRes!BV1631:'SmtRes'!BV1637)</f>
        <v>1.3800000000000001</v>
      </c>
      <c r="CX521">
        <f t="shared" ref="CX521:CX538" si="317">AJ521</f>
        <v>0</v>
      </c>
      <c r="CY521">
        <f t="shared" ref="CY521:CY538" si="318">(((S521+R521)*AT521)/100)</f>
        <v>2994.7867999999999</v>
      </c>
      <c r="CZ521">
        <f t="shared" ref="CZ521:CZ538" si="319">(((S521+R521)*AU521)/100)</f>
        <v>1744.5360000000001</v>
      </c>
      <c r="DC521" t="s">
        <v>3</v>
      </c>
      <c r="DD521" t="s">
        <v>24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0</v>
      </c>
      <c r="DO521">
        <v>0</v>
      </c>
      <c r="DP521">
        <v>1</v>
      </c>
      <c r="DQ521">
        <v>1</v>
      </c>
      <c r="DU521">
        <v>1007</v>
      </c>
      <c r="DV521" t="s">
        <v>463</v>
      </c>
      <c r="DW521" t="s">
        <v>463</v>
      </c>
      <c r="DX521">
        <v>1</v>
      </c>
      <c r="DZ521" t="s">
        <v>3</v>
      </c>
      <c r="EA521" t="s">
        <v>3</v>
      </c>
      <c r="EB521" t="s">
        <v>3</v>
      </c>
      <c r="EC521" t="s">
        <v>3</v>
      </c>
      <c r="EE521">
        <v>293259405</v>
      </c>
      <c r="EF521">
        <v>2</v>
      </c>
      <c r="EG521" t="s">
        <v>26</v>
      </c>
      <c r="EH521">
        <v>27</v>
      </c>
      <c r="EI521" t="s">
        <v>27</v>
      </c>
      <c r="EJ521">
        <v>1</v>
      </c>
      <c r="EK521">
        <v>33001</v>
      </c>
      <c r="EL521" t="s">
        <v>27</v>
      </c>
      <c r="EM521" t="s">
        <v>28</v>
      </c>
      <c r="EO521" t="s">
        <v>3</v>
      </c>
      <c r="EQ521">
        <v>131072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4.4800000000000004</v>
      </c>
      <c r="EX521">
        <v>1.38</v>
      </c>
      <c r="EY521">
        <v>0</v>
      </c>
      <c r="FQ521">
        <v>0</v>
      </c>
      <c r="FR521">
        <f t="shared" ref="FR521:FR538" si="320">ROUND(IF(BI521=3,GM521,0),2)</f>
        <v>0</v>
      </c>
      <c r="FS521">
        <v>0</v>
      </c>
      <c r="FX521">
        <v>103</v>
      </c>
      <c r="FY521">
        <v>60</v>
      </c>
      <c r="GA521" t="s">
        <v>3</v>
      </c>
      <c r="GD521">
        <v>1</v>
      </c>
      <c r="GF521">
        <v>-383537350</v>
      </c>
      <c r="GG521">
        <v>2</v>
      </c>
      <c r="GH521">
        <v>1</v>
      </c>
      <c r="GI521">
        <v>-2</v>
      </c>
      <c r="GJ521">
        <v>0</v>
      </c>
      <c r="GK521">
        <v>0</v>
      </c>
      <c r="GL521">
        <f t="shared" ref="GL521:GL538" si="321">ROUND(IF(AND(BH521=3,BI521=3,FS521&lt;&gt;0),P521,0),2)</f>
        <v>0</v>
      </c>
      <c r="GM521">
        <f t="shared" ref="GM521:GM538" si="322">ROUND(O521+X521+Y521,2)+GX521</f>
        <v>9669.23</v>
      </c>
      <c r="GN521">
        <f t="shared" ref="GN521:GN538" si="323">IF(OR(BI521=0,BI521=1),GM521-GX521,0)</f>
        <v>9669.23</v>
      </c>
      <c r="GO521">
        <f t="shared" ref="GO521:GO538" si="324">IF(BI521=2,GM521-GX521,0)</f>
        <v>0</v>
      </c>
      <c r="GP521">
        <f t="shared" ref="GP521:GP538" si="325">IF(BI521=4,GM521-GX521,0)</f>
        <v>0</v>
      </c>
      <c r="GR521">
        <v>0</v>
      </c>
      <c r="GS521">
        <v>3</v>
      </c>
      <c r="GT521">
        <v>0</v>
      </c>
      <c r="GU521" t="s">
        <v>3</v>
      </c>
      <c r="GV521">
        <f t="shared" ref="GV521:GV538" si="326">ROUND((GT521),6)</f>
        <v>0</v>
      </c>
      <c r="GW521">
        <v>1</v>
      </c>
      <c r="GX521">
        <f t="shared" ref="GX521:GX538" si="327">ROUND(HC521*I521,2)</f>
        <v>0</v>
      </c>
      <c r="HA521">
        <v>0</v>
      </c>
      <c r="HB521">
        <v>0</v>
      </c>
      <c r="HC521">
        <f t="shared" ref="HC521:HC538" si="328">GV521*GW521</f>
        <v>0</v>
      </c>
      <c r="HE521" t="s">
        <v>3</v>
      </c>
      <c r="HF521" t="s">
        <v>3</v>
      </c>
      <c r="HM521" t="s">
        <v>3</v>
      </c>
      <c r="HN521" t="s">
        <v>30</v>
      </c>
      <c r="HO521" t="s">
        <v>31</v>
      </c>
      <c r="HP521" t="s">
        <v>27</v>
      </c>
      <c r="HQ521" t="s">
        <v>27</v>
      </c>
      <c r="IK521">
        <v>0</v>
      </c>
    </row>
    <row r="522" spans="1:245" x14ac:dyDescent="0.2">
      <c r="A522">
        <v>17</v>
      </c>
      <c r="B522">
        <v>1</v>
      </c>
      <c r="C522">
        <f>ROW(SmtRes!A1644)</f>
        <v>1644</v>
      </c>
      <c r="D522">
        <f>ROW(EtalonRes!A2259)</f>
        <v>2259</v>
      </c>
      <c r="E522" t="s">
        <v>539</v>
      </c>
      <c r="F522" t="s">
        <v>469</v>
      </c>
      <c r="G522" t="s">
        <v>540</v>
      </c>
      <c r="H522" t="s">
        <v>463</v>
      </c>
      <c r="I522">
        <v>1</v>
      </c>
      <c r="J522">
        <v>0</v>
      </c>
      <c r="K522">
        <v>1</v>
      </c>
      <c r="O522">
        <f t="shared" si="306"/>
        <v>4174.3</v>
      </c>
      <c r="P522">
        <f>SUMIF(SmtRes!AQ1638:'SmtRes'!AQ1644,"=1",SmtRes!DF1638:'SmtRes'!DF1644)</f>
        <v>0</v>
      </c>
      <c r="Q522">
        <f>SUMIF(SmtRes!AQ1638:'SmtRes'!AQ1644,"=1",SmtRes!DG1638:'SmtRes'!DG1644)</f>
        <v>1697.4699999999998</v>
      </c>
      <c r="R522">
        <f>SUMIF(SmtRes!AQ1638:'SmtRes'!AQ1644,"=1",SmtRes!DH1638:'SmtRes'!DH1644)</f>
        <v>757.64</v>
      </c>
      <c r="S522">
        <f>SUMIF(SmtRes!AQ1638:'SmtRes'!AQ1644,"=1",SmtRes!DI1638:'SmtRes'!DI1644)</f>
        <v>1719.19</v>
      </c>
      <c r="T522">
        <f t="shared" si="307"/>
        <v>0</v>
      </c>
      <c r="U522">
        <f>SUMIF(SmtRes!AQ1638:'SmtRes'!AQ1644,"=1",SmtRes!CV1638:'SmtRes'!CV1644)</f>
        <v>3.81</v>
      </c>
      <c r="V522">
        <f>SUMIF(SmtRes!AQ1638:'SmtRes'!AQ1644,"=1",SmtRes!CW1638:'SmtRes'!CW1644)</f>
        <v>1.1800000000000002</v>
      </c>
      <c r="W522">
        <f t="shared" si="308"/>
        <v>0</v>
      </c>
      <c r="X522">
        <f t="shared" si="309"/>
        <v>2551.13</v>
      </c>
      <c r="Y522">
        <f t="shared" si="310"/>
        <v>1486.1</v>
      </c>
      <c r="AA522">
        <v>295887217</v>
      </c>
      <c r="AB522">
        <f t="shared" si="311"/>
        <v>3365.7797</v>
      </c>
      <c r="AC522">
        <f t="shared" si="312"/>
        <v>0</v>
      </c>
      <c r="AD522">
        <f>ROUND((((SUM(SmtRes!BR1638:'SmtRes'!BR1644))-(SUM(SmtRes!BS1638:'SmtRes'!BS1644)))+AE522),6)</f>
        <v>1646.5934</v>
      </c>
      <c r="AE522">
        <f>ROUND((SUM(SmtRes!BS1638:'SmtRes'!BS1644)),6)</f>
        <v>757.63080000000002</v>
      </c>
      <c r="AF522">
        <f>ROUND((SUM(SmtRes!BT1638:'SmtRes'!BT1644)),6)</f>
        <v>1719.1863000000001</v>
      </c>
      <c r="AG522">
        <f t="shared" si="313"/>
        <v>0</v>
      </c>
      <c r="AH522">
        <f>(SUM(SmtRes!BU1638:'SmtRes'!BU1644))</f>
        <v>3.81</v>
      </c>
      <c r="AI522">
        <f>(SUM(SmtRes!BV1638:'SmtRes'!BV1644))</f>
        <v>1.1800000000000002</v>
      </c>
      <c r="AJ522">
        <f t="shared" si="314"/>
        <v>0</v>
      </c>
      <c r="AK522">
        <v>4190.8494799999999</v>
      </c>
      <c r="AL522">
        <v>67.438980000000001</v>
      </c>
      <c r="AM522">
        <v>1646.5934</v>
      </c>
      <c r="AN522">
        <v>757.63080000000002</v>
      </c>
      <c r="AO522">
        <v>1719.1863000000001</v>
      </c>
      <c r="AP522">
        <v>0</v>
      </c>
      <c r="AQ522">
        <v>3.81</v>
      </c>
      <c r="AR522">
        <v>1.1800000000000002</v>
      </c>
      <c r="AS522">
        <v>0</v>
      </c>
      <c r="AT522">
        <v>103</v>
      </c>
      <c r="AU522">
        <v>60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1</v>
      </c>
      <c r="BD522" t="s">
        <v>3</v>
      </c>
      <c r="BE522" t="s">
        <v>3</v>
      </c>
      <c r="BF522" t="s">
        <v>3</v>
      </c>
      <c r="BG522" t="s">
        <v>3</v>
      </c>
      <c r="BH522">
        <v>0</v>
      </c>
      <c r="BI522">
        <v>1</v>
      </c>
      <c r="BJ522" t="s">
        <v>471</v>
      </c>
      <c r="BM522">
        <v>33001</v>
      </c>
      <c r="BN522">
        <v>0</v>
      </c>
      <c r="BO522" t="s">
        <v>3</v>
      </c>
      <c r="BP522">
        <v>0</v>
      </c>
      <c r="BQ522">
        <v>2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103</v>
      </c>
      <c r="CA522">
        <v>60</v>
      </c>
      <c r="CB522" t="s">
        <v>3</v>
      </c>
      <c r="CE522">
        <v>0</v>
      </c>
      <c r="CF522">
        <v>0</v>
      </c>
      <c r="CG522">
        <v>0</v>
      </c>
      <c r="CM522">
        <v>0</v>
      </c>
      <c r="CN522" t="s">
        <v>3</v>
      </c>
      <c r="CO522">
        <v>0</v>
      </c>
      <c r="CP522">
        <f t="shared" si="315"/>
        <v>4174.3</v>
      </c>
      <c r="CQ522">
        <f>SUMIF(SmtRes!AQ1638:'SmtRes'!AQ1644,"=1",SmtRes!AA1638:'SmtRes'!AA1644)</f>
        <v>52022.270000000004</v>
      </c>
      <c r="CR522">
        <f>SUMIF(SmtRes!AQ1638:'SmtRes'!AQ1644,"=1",SmtRes!AB1638:'SmtRes'!AB1644)</f>
        <v>2842.6</v>
      </c>
      <c r="CS522">
        <f>SUMIF(SmtRes!AQ1638:'SmtRes'!AQ1644,"=1",SmtRes!AC1638:'SmtRes'!AC1644)</f>
        <v>1284.1199999999999</v>
      </c>
      <c r="CT522">
        <f>SUMIF(SmtRes!AQ1638:'SmtRes'!AQ1644,"=1",SmtRes!AD1638:'SmtRes'!AD1644)</f>
        <v>451.23</v>
      </c>
      <c r="CU522">
        <f t="shared" si="316"/>
        <v>0</v>
      </c>
      <c r="CV522">
        <f>SUMIF(SmtRes!AQ1638:'SmtRes'!AQ1644,"=1",SmtRes!BU1638:'SmtRes'!BU1644)</f>
        <v>3.81</v>
      </c>
      <c r="CW522">
        <f>SUMIF(SmtRes!AQ1638:'SmtRes'!AQ1644,"=1",SmtRes!BV1638:'SmtRes'!BV1644)</f>
        <v>1.1800000000000002</v>
      </c>
      <c r="CX522">
        <f t="shared" si="317"/>
        <v>0</v>
      </c>
      <c r="CY522">
        <f t="shared" si="318"/>
        <v>2551.1349</v>
      </c>
      <c r="CZ522">
        <f t="shared" si="319"/>
        <v>1486.098</v>
      </c>
      <c r="DC522" t="s">
        <v>3</v>
      </c>
      <c r="DD522" t="s">
        <v>24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0</v>
      </c>
      <c r="DO522">
        <v>0</v>
      </c>
      <c r="DP522">
        <v>1</v>
      </c>
      <c r="DQ522">
        <v>1</v>
      </c>
      <c r="DU522">
        <v>1007</v>
      </c>
      <c r="DV522" t="s">
        <v>463</v>
      </c>
      <c r="DW522" t="s">
        <v>463</v>
      </c>
      <c r="DX522">
        <v>1</v>
      </c>
      <c r="DZ522" t="s">
        <v>3</v>
      </c>
      <c r="EA522" t="s">
        <v>3</v>
      </c>
      <c r="EB522" t="s">
        <v>3</v>
      </c>
      <c r="EC522" t="s">
        <v>3</v>
      </c>
      <c r="EE522">
        <v>293259405</v>
      </c>
      <c r="EF522">
        <v>2</v>
      </c>
      <c r="EG522" t="s">
        <v>26</v>
      </c>
      <c r="EH522">
        <v>27</v>
      </c>
      <c r="EI522" t="s">
        <v>27</v>
      </c>
      <c r="EJ522">
        <v>1</v>
      </c>
      <c r="EK522">
        <v>33001</v>
      </c>
      <c r="EL522" t="s">
        <v>27</v>
      </c>
      <c r="EM522" t="s">
        <v>28</v>
      </c>
      <c r="EO522" t="s">
        <v>3</v>
      </c>
      <c r="EQ522">
        <v>131072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3.81</v>
      </c>
      <c r="EX522">
        <v>1.18</v>
      </c>
      <c r="EY522">
        <v>0</v>
      </c>
      <c r="FQ522">
        <v>0</v>
      </c>
      <c r="FR522">
        <f t="shared" si="320"/>
        <v>0</v>
      </c>
      <c r="FS522">
        <v>0</v>
      </c>
      <c r="FX522">
        <v>103</v>
      </c>
      <c r="FY522">
        <v>60</v>
      </c>
      <c r="GA522" t="s">
        <v>3</v>
      </c>
      <c r="GD522">
        <v>1</v>
      </c>
      <c r="GF522">
        <v>-1608726797</v>
      </c>
      <c r="GG522">
        <v>2</v>
      </c>
      <c r="GH522">
        <v>1</v>
      </c>
      <c r="GI522">
        <v>-2</v>
      </c>
      <c r="GJ522">
        <v>0</v>
      </c>
      <c r="GK522">
        <v>0</v>
      </c>
      <c r="GL522">
        <f t="shared" si="321"/>
        <v>0</v>
      </c>
      <c r="GM522">
        <f t="shared" si="322"/>
        <v>8211.5300000000007</v>
      </c>
      <c r="GN522">
        <f t="shared" si="323"/>
        <v>8211.5300000000007</v>
      </c>
      <c r="GO522">
        <f t="shared" si="324"/>
        <v>0</v>
      </c>
      <c r="GP522">
        <f t="shared" si="325"/>
        <v>0</v>
      </c>
      <c r="GR522">
        <v>0</v>
      </c>
      <c r="GS522">
        <v>3</v>
      </c>
      <c r="GT522">
        <v>0</v>
      </c>
      <c r="GU522" t="s">
        <v>3</v>
      </c>
      <c r="GV522">
        <f t="shared" si="326"/>
        <v>0</v>
      </c>
      <c r="GW522">
        <v>1</v>
      </c>
      <c r="GX522">
        <f t="shared" si="327"/>
        <v>0</v>
      </c>
      <c r="HA522">
        <v>0</v>
      </c>
      <c r="HB522">
        <v>0</v>
      </c>
      <c r="HC522">
        <f t="shared" si="328"/>
        <v>0</v>
      </c>
      <c r="HE522" t="s">
        <v>3</v>
      </c>
      <c r="HF522" t="s">
        <v>3</v>
      </c>
      <c r="HM522" t="s">
        <v>3</v>
      </c>
      <c r="HN522" t="s">
        <v>30</v>
      </c>
      <c r="HO522" t="s">
        <v>31</v>
      </c>
      <c r="HP522" t="s">
        <v>27</v>
      </c>
      <c r="HQ522" t="s">
        <v>27</v>
      </c>
      <c r="IK522">
        <v>0</v>
      </c>
    </row>
    <row r="523" spans="1:245" x14ac:dyDescent="0.2">
      <c r="A523">
        <v>17</v>
      </c>
      <c r="B523">
        <v>1</v>
      </c>
      <c r="C523">
        <f>ROW(SmtRes!A1651)</f>
        <v>1651</v>
      </c>
      <c r="D523">
        <f>ROW(EtalonRes!A2267)</f>
        <v>2267</v>
      </c>
      <c r="E523" t="s">
        <v>541</v>
      </c>
      <c r="F523" t="s">
        <v>473</v>
      </c>
      <c r="G523" t="s">
        <v>542</v>
      </c>
      <c r="H523" t="s">
        <v>463</v>
      </c>
      <c r="I523">
        <v>1</v>
      </c>
      <c r="J523">
        <v>0</v>
      </c>
      <c r="K523">
        <v>1</v>
      </c>
      <c r="O523">
        <f t="shared" si="306"/>
        <v>3861.59</v>
      </c>
      <c r="P523">
        <f>SUMIF(SmtRes!AQ1645:'SmtRes'!AQ1651,"=1",SmtRes!DF1645:'SmtRes'!DF1651)</f>
        <v>0</v>
      </c>
      <c r="Q523">
        <f>SUMIF(SmtRes!AQ1645:'SmtRes'!AQ1651,"=1",SmtRes!DG1645:'SmtRes'!DG1651)</f>
        <v>1568.9099999999999</v>
      </c>
      <c r="R523">
        <f>SUMIF(SmtRes!AQ1645:'SmtRes'!AQ1651,"=1",SmtRes!DH1645:'SmtRes'!DH1651)</f>
        <v>699.83999999999992</v>
      </c>
      <c r="S523">
        <f>SUMIF(SmtRes!AQ1645:'SmtRes'!AQ1651,"=1",SmtRes!DI1645:'SmtRes'!DI1651)</f>
        <v>1592.84</v>
      </c>
      <c r="T523">
        <f t="shared" si="307"/>
        <v>0</v>
      </c>
      <c r="U523">
        <f>SUMIF(SmtRes!AQ1645:'SmtRes'!AQ1651,"=1",SmtRes!CV1645:'SmtRes'!CV1651)</f>
        <v>3.53</v>
      </c>
      <c r="V523">
        <f>SUMIF(SmtRes!AQ1645:'SmtRes'!AQ1651,"=1",SmtRes!CW1645:'SmtRes'!CW1651)</f>
        <v>1.0900000000000001</v>
      </c>
      <c r="W523">
        <f t="shared" si="308"/>
        <v>0</v>
      </c>
      <c r="X523">
        <f t="shared" si="309"/>
        <v>2361.46</v>
      </c>
      <c r="Y523">
        <f t="shared" si="310"/>
        <v>1375.61</v>
      </c>
      <c r="AA523">
        <v>295887217</v>
      </c>
      <c r="AB523">
        <f t="shared" si="311"/>
        <v>3114.9524000000001</v>
      </c>
      <c r="AC523">
        <f t="shared" si="312"/>
        <v>0</v>
      </c>
      <c r="AD523">
        <f>ROUND((((SUM(SmtRes!BR1645:'SmtRes'!BR1651))-(SUM(SmtRes!BS1645:'SmtRes'!BS1651)))+AE523),6)</f>
        <v>1522.1105</v>
      </c>
      <c r="AE523">
        <f>ROUND((SUM(SmtRes!BS1645:'SmtRes'!BS1651)),6)</f>
        <v>699.84540000000004</v>
      </c>
      <c r="AF523">
        <f>ROUND((SUM(SmtRes!BT1645:'SmtRes'!BT1651)),6)</f>
        <v>1592.8418999999999</v>
      </c>
      <c r="AG523">
        <f t="shared" si="313"/>
        <v>0</v>
      </c>
      <c r="AH523">
        <f>(SUM(SmtRes!BU1645:'SmtRes'!BU1651))</f>
        <v>3.53</v>
      </c>
      <c r="AI523">
        <f>(SUM(SmtRes!BV1645:'SmtRes'!BV1651))</f>
        <v>1.0900000000000001</v>
      </c>
      <c r="AJ523">
        <f t="shared" si="314"/>
        <v>0</v>
      </c>
      <c r="AK523">
        <v>3882.2367800000002</v>
      </c>
      <c r="AL523">
        <v>67.438980000000001</v>
      </c>
      <c r="AM523">
        <v>1522.1105</v>
      </c>
      <c r="AN523">
        <v>699.84539999999993</v>
      </c>
      <c r="AO523">
        <v>1592.8418999999999</v>
      </c>
      <c r="AP523">
        <v>0</v>
      </c>
      <c r="AQ523">
        <v>3.53</v>
      </c>
      <c r="AR523">
        <v>1.0900000000000001</v>
      </c>
      <c r="AS523">
        <v>0</v>
      </c>
      <c r="AT523">
        <v>103</v>
      </c>
      <c r="AU523">
        <v>60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1</v>
      </c>
      <c r="BD523" t="s">
        <v>3</v>
      </c>
      <c r="BE523" t="s">
        <v>3</v>
      </c>
      <c r="BF523" t="s">
        <v>3</v>
      </c>
      <c r="BG523" t="s">
        <v>3</v>
      </c>
      <c r="BH523">
        <v>0</v>
      </c>
      <c r="BI523">
        <v>1</v>
      </c>
      <c r="BJ523" t="s">
        <v>475</v>
      </c>
      <c r="BM523">
        <v>33001</v>
      </c>
      <c r="BN523">
        <v>0</v>
      </c>
      <c r="BO523" t="s">
        <v>3</v>
      </c>
      <c r="BP523">
        <v>0</v>
      </c>
      <c r="BQ523">
        <v>2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103</v>
      </c>
      <c r="CA523">
        <v>60</v>
      </c>
      <c r="CB523" t="s">
        <v>3</v>
      </c>
      <c r="CE523">
        <v>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315"/>
        <v>3861.59</v>
      </c>
      <c r="CQ523">
        <f>SUMIF(SmtRes!AQ1645:'SmtRes'!AQ1651,"=1",SmtRes!AA1645:'SmtRes'!AA1651)</f>
        <v>52022.270000000004</v>
      </c>
      <c r="CR523">
        <f>SUMIF(SmtRes!AQ1645:'SmtRes'!AQ1651,"=1",SmtRes!AB1645:'SmtRes'!AB1651)</f>
        <v>2842.6</v>
      </c>
      <c r="CS523">
        <f>SUMIF(SmtRes!AQ1645:'SmtRes'!AQ1651,"=1",SmtRes!AC1645:'SmtRes'!AC1651)</f>
        <v>1284.1199999999999</v>
      </c>
      <c r="CT523">
        <f>SUMIF(SmtRes!AQ1645:'SmtRes'!AQ1651,"=1",SmtRes!AD1645:'SmtRes'!AD1651)</f>
        <v>451.23</v>
      </c>
      <c r="CU523">
        <f t="shared" si="316"/>
        <v>0</v>
      </c>
      <c r="CV523">
        <f>SUMIF(SmtRes!AQ1645:'SmtRes'!AQ1651,"=1",SmtRes!BU1645:'SmtRes'!BU1651)</f>
        <v>3.53</v>
      </c>
      <c r="CW523">
        <f>SUMIF(SmtRes!AQ1645:'SmtRes'!AQ1651,"=1",SmtRes!BV1645:'SmtRes'!BV1651)</f>
        <v>1.0900000000000001</v>
      </c>
      <c r="CX523">
        <f t="shared" si="317"/>
        <v>0</v>
      </c>
      <c r="CY523">
        <f t="shared" si="318"/>
        <v>2361.4603999999999</v>
      </c>
      <c r="CZ523">
        <f t="shared" si="319"/>
        <v>1375.6079999999999</v>
      </c>
      <c r="DC523" t="s">
        <v>3</v>
      </c>
      <c r="DD523" t="s">
        <v>24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1007</v>
      </c>
      <c r="DV523" t="s">
        <v>463</v>
      </c>
      <c r="DW523" t="s">
        <v>463</v>
      </c>
      <c r="DX523">
        <v>1</v>
      </c>
      <c r="DZ523" t="s">
        <v>3</v>
      </c>
      <c r="EA523" t="s">
        <v>3</v>
      </c>
      <c r="EB523" t="s">
        <v>3</v>
      </c>
      <c r="EC523" t="s">
        <v>3</v>
      </c>
      <c r="EE523">
        <v>293259405</v>
      </c>
      <c r="EF523">
        <v>2</v>
      </c>
      <c r="EG523" t="s">
        <v>26</v>
      </c>
      <c r="EH523">
        <v>27</v>
      </c>
      <c r="EI523" t="s">
        <v>27</v>
      </c>
      <c r="EJ523">
        <v>1</v>
      </c>
      <c r="EK523">
        <v>33001</v>
      </c>
      <c r="EL523" t="s">
        <v>27</v>
      </c>
      <c r="EM523" t="s">
        <v>28</v>
      </c>
      <c r="EO523" t="s">
        <v>3</v>
      </c>
      <c r="EQ523">
        <v>131072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3.53</v>
      </c>
      <c r="EX523">
        <v>1.0900000000000001</v>
      </c>
      <c r="EY523">
        <v>0</v>
      </c>
      <c r="FQ523">
        <v>0</v>
      </c>
      <c r="FR523">
        <f t="shared" si="320"/>
        <v>0</v>
      </c>
      <c r="FS523">
        <v>0</v>
      </c>
      <c r="FX523">
        <v>103</v>
      </c>
      <c r="FY523">
        <v>60</v>
      </c>
      <c r="GA523" t="s">
        <v>3</v>
      </c>
      <c r="GD523">
        <v>1</v>
      </c>
      <c r="GF523">
        <v>-2060039182</v>
      </c>
      <c r="GG523">
        <v>2</v>
      </c>
      <c r="GH523">
        <v>1</v>
      </c>
      <c r="GI523">
        <v>-2</v>
      </c>
      <c r="GJ523">
        <v>0</v>
      </c>
      <c r="GK523">
        <v>0</v>
      </c>
      <c r="GL523">
        <f t="shared" si="321"/>
        <v>0</v>
      </c>
      <c r="GM523">
        <f t="shared" si="322"/>
        <v>7598.66</v>
      </c>
      <c r="GN523">
        <f t="shared" si="323"/>
        <v>7598.66</v>
      </c>
      <c r="GO523">
        <f t="shared" si="324"/>
        <v>0</v>
      </c>
      <c r="GP523">
        <f t="shared" si="325"/>
        <v>0</v>
      </c>
      <c r="GR523">
        <v>0</v>
      </c>
      <c r="GS523">
        <v>3</v>
      </c>
      <c r="GT523">
        <v>0</v>
      </c>
      <c r="GU523" t="s">
        <v>3</v>
      </c>
      <c r="GV523">
        <f t="shared" si="326"/>
        <v>0</v>
      </c>
      <c r="GW523">
        <v>1</v>
      </c>
      <c r="GX523">
        <f t="shared" si="327"/>
        <v>0</v>
      </c>
      <c r="HA523">
        <v>0</v>
      </c>
      <c r="HB523">
        <v>0</v>
      </c>
      <c r="HC523">
        <f t="shared" si="328"/>
        <v>0</v>
      </c>
      <c r="HE523" t="s">
        <v>3</v>
      </c>
      <c r="HF523" t="s">
        <v>3</v>
      </c>
      <c r="HM523" t="s">
        <v>3</v>
      </c>
      <c r="HN523" t="s">
        <v>30</v>
      </c>
      <c r="HO523" t="s">
        <v>31</v>
      </c>
      <c r="HP523" t="s">
        <v>27</v>
      </c>
      <c r="HQ523" t="s">
        <v>27</v>
      </c>
      <c r="IK523">
        <v>0</v>
      </c>
    </row>
    <row r="524" spans="1:245" x14ac:dyDescent="0.2">
      <c r="A524">
        <v>17</v>
      </c>
      <c r="B524">
        <v>1</v>
      </c>
      <c r="C524">
        <f>ROW(SmtRes!A1658)</f>
        <v>1658</v>
      </c>
      <c r="D524">
        <f>ROW(EtalonRes!A2275)</f>
        <v>2275</v>
      </c>
      <c r="E524" t="s">
        <v>543</v>
      </c>
      <c r="F524" t="s">
        <v>477</v>
      </c>
      <c r="G524" t="s">
        <v>544</v>
      </c>
      <c r="H524" t="s">
        <v>463</v>
      </c>
      <c r="I524">
        <v>1</v>
      </c>
      <c r="J524">
        <v>0</v>
      </c>
      <c r="K524">
        <v>1</v>
      </c>
      <c r="O524">
        <f t="shared" si="306"/>
        <v>5296.74</v>
      </c>
      <c r="P524">
        <f>SUMIF(SmtRes!AQ1652:'SmtRes'!AQ1658,"=1",SmtRes!DF1652:'SmtRes'!DF1658)</f>
        <v>0</v>
      </c>
      <c r="Q524">
        <f>SUMIF(SmtRes!AQ1652:'SmtRes'!AQ1658,"=1",SmtRes!DG1652:'SmtRes'!DG1658)</f>
        <v>2151.6</v>
      </c>
      <c r="R524">
        <f>SUMIF(SmtRes!AQ1652:'SmtRes'!AQ1658,"=1",SmtRes!DH1652:'SmtRes'!DH1658)</f>
        <v>956.67</v>
      </c>
      <c r="S524">
        <f>SUMIF(SmtRes!AQ1652:'SmtRes'!AQ1658,"=1",SmtRes!DI1652:'SmtRes'!DI1658)</f>
        <v>2188.4699999999998</v>
      </c>
      <c r="T524">
        <f t="shared" si="307"/>
        <v>0</v>
      </c>
      <c r="U524">
        <f>SUMIF(SmtRes!AQ1652:'SmtRes'!AQ1658,"=1",SmtRes!CV1652:'SmtRes'!CV1658)</f>
        <v>4.8499999999999996</v>
      </c>
      <c r="V524">
        <f>SUMIF(SmtRes!AQ1652:'SmtRes'!AQ1658,"=1",SmtRes!CW1652:'SmtRes'!CW1658)</f>
        <v>1.49</v>
      </c>
      <c r="W524">
        <f t="shared" si="308"/>
        <v>0</v>
      </c>
      <c r="X524">
        <f t="shared" si="309"/>
        <v>3239.49</v>
      </c>
      <c r="Y524">
        <f t="shared" si="310"/>
        <v>1887.08</v>
      </c>
      <c r="AA524">
        <v>295887217</v>
      </c>
      <c r="AB524">
        <f t="shared" si="311"/>
        <v>4276.9798000000001</v>
      </c>
      <c r="AC524">
        <f t="shared" si="312"/>
        <v>0</v>
      </c>
      <c r="AD524">
        <f>ROUND((((SUM(SmtRes!BR1652:'SmtRes'!BR1658))-(SUM(SmtRes!BS1652:'SmtRes'!BS1658)))+AE524),6)</f>
        <v>2088.5142999999998</v>
      </c>
      <c r="AE524">
        <f>ROUND((SUM(SmtRes!BS1652:'SmtRes'!BS1658)),6)</f>
        <v>956.6694</v>
      </c>
      <c r="AF524">
        <f>ROUND((SUM(SmtRes!BT1652:'SmtRes'!BT1658)),6)</f>
        <v>2188.4654999999998</v>
      </c>
      <c r="AG524">
        <f t="shared" si="313"/>
        <v>0</v>
      </c>
      <c r="AH524">
        <f>(SUM(SmtRes!BU1652:'SmtRes'!BU1658))</f>
        <v>4.8499999999999996</v>
      </c>
      <c r="AI524">
        <f>(SUM(SmtRes!BV1652:'SmtRes'!BV1658))</f>
        <v>1.49</v>
      </c>
      <c r="AJ524">
        <f t="shared" si="314"/>
        <v>0</v>
      </c>
      <c r="AK524">
        <v>6447.550839999999</v>
      </c>
      <c r="AL524">
        <v>1213.90164</v>
      </c>
      <c r="AM524">
        <v>2088.5142999999998</v>
      </c>
      <c r="AN524">
        <v>956.66939999999988</v>
      </c>
      <c r="AO524">
        <v>2188.4654999999998</v>
      </c>
      <c r="AP524">
        <v>0</v>
      </c>
      <c r="AQ524">
        <v>4.8499999999999996</v>
      </c>
      <c r="AR524">
        <v>1.49</v>
      </c>
      <c r="AS524">
        <v>0</v>
      </c>
      <c r="AT524">
        <v>103</v>
      </c>
      <c r="AU524">
        <v>60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0</v>
      </c>
      <c r="BI524">
        <v>1</v>
      </c>
      <c r="BJ524" t="s">
        <v>479</v>
      </c>
      <c r="BM524">
        <v>33001</v>
      </c>
      <c r="BN524">
        <v>0</v>
      </c>
      <c r="BO524" t="s">
        <v>3</v>
      </c>
      <c r="BP524">
        <v>0</v>
      </c>
      <c r="BQ524">
        <v>2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103</v>
      </c>
      <c r="CA524">
        <v>60</v>
      </c>
      <c r="CB524" t="s">
        <v>3</v>
      </c>
      <c r="CE524">
        <v>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315"/>
        <v>5296.74</v>
      </c>
      <c r="CQ524">
        <f>SUMIF(SmtRes!AQ1652:'SmtRes'!AQ1658,"=1",SmtRes!AA1652:'SmtRes'!AA1658)</f>
        <v>52022.270000000004</v>
      </c>
      <c r="CR524">
        <f>SUMIF(SmtRes!AQ1652:'SmtRes'!AQ1658,"=1",SmtRes!AB1652:'SmtRes'!AB1658)</f>
        <v>2842.6</v>
      </c>
      <c r="CS524">
        <f>SUMIF(SmtRes!AQ1652:'SmtRes'!AQ1658,"=1",SmtRes!AC1652:'SmtRes'!AC1658)</f>
        <v>1284.1199999999999</v>
      </c>
      <c r="CT524">
        <f>SUMIF(SmtRes!AQ1652:'SmtRes'!AQ1658,"=1",SmtRes!AD1652:'SmtRes'!AD1658)</f>
        <v>451.23</v>
      </c>
      <c r="CU524">
        <f t="shared" si="316"/>
        <v>0</v>
      </c>
      <c r="CV524">
        <f>SUMIF(SmtRes!AQ1652:'SmtRes'!AQ1658,"=1",SmtRes!BU1652:'SmtRes'!BU1658)</f>
        <v>4.8499999999999996</v>
      </c>
      <c r="CW524">
        <f>SUMIF(SmtRes!AQ1652:'SmtRes'!AQ1658,"=1",SmtRes!BV1652:'SmtRes'!BV1658)</f>
        <v>1.49</v>
      </c>
      <c r="CX524">
        <f t="shared" si="317"/>
        <v>0</v>
      </c>
      <c r="CY524">
        <f t="shared" si="318"/>
        <v>3239.4941999999996</v>
      </c>
      <c r="CZ524">
        <f t="shared" si="319"/>
        <v>1887.0839999999998</v>
      </c>
      <c r="DC524" t="s">
        <v>3</v>
      </c>
      <c r="DD524" t="s">
        <v>24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1007</v>
      </c>
      <c r="DV524" t="s">
        <v>463</v>
      </c>
      <c r="DW524" t="s">
        <v>463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293259405</v>
      </c>
      <c r="EF524">
        <v>2</v>
      </c>
      <c r="EG524" t="s">
        <v>26</v>
      </c>
      <c r="EH524">
        <v>27</v>
      </c>
      <c r="EI524" t="s">
        <v>27</v>
      </c>
      <c r="EJ524">
        <v>1</v>
      </c>
      <c r="EK524">
        <v>33001</v>
      </c>
      <c r="EL524" t="s">
        <v>27</v>
      </c>
      <c r="EM524" t="s">
        <v>28</v>
      </c>
      <c r="EO524" t="s">
        <v>3</v>
      </c>
      <c r="EQ524">
        <v>131072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4.8499999999999996</v>
      </c>
      <c r="EX524">
        <v>1.49</v>
      </c>
      <c r="EY524">
        <v>0</v>
      </c>
      <c r="FQ524">
        <v>0</v>
      </c>
      <c r="FR524">
        <f t="shared" si="320"/>
        <v>0</v>
      </c>
      <c r="FS524">
        <v>0</v>
      </c>
      <c r="FX524">
        <v>103</v>
      </c>
      <c r="FY524">
        <v>60</v>
      </c>
      <c r="GA524" t="s">
        <v>3</v>
      </c>
      <c r="GD524">
        <v>1</v>
      </c>
      <c r="GF524">
        <v>-1541161689</v>
      </c>
      <c r="GG524">
        <v>2</v>
      </c>
      <c r="GH524">
        <v>1</v>
      </c>
      <c r="GI524">
        <v>-2</v>
      </c>
      <c r="GJ524">
        <v>0</v>
      </c>
      <c r="GK524">
        <v>0</v>
      </c>
      <c r="GL524">
        <f t="shared" si="321"/>
        <v>0</v>
      </c>
      <c r="GM524">
        <f t="shared" si="322"/>
        <v>10423.31</v>
      </c>
      <c r="GN524">
        <f t="shared" si="323"/>
        <v>10423.31</v>
      </c>
      <c r="GO524">
        <f t="shared" si="324"/>
        <v>0</v>
      </c>
      <c r="GP524">
        <f t="shared" si="325"/>
        <v>0</v>
      </c>
      <c r="GR524">
        <v>0</v>
      </c>
      <c r="GS524">
        <v>3</v>
      </c>
      <c r="GT524">
        <v>0</v>
      </c>
      <c r="GU524" t="s">
        <v>3</v>
      </c>
      <c r="GV524">
        <f t="shared" si="326"/>
        <v>0</v>
      </c>
      <c r="GW524">
        <v>1</v>
      </c>
      <c r="GX524">
        <f t="shared" si="327"/>
        <v>0</v>
      </c>
      <c r="HA524">
        <v>0</v>
      </c>
      <c r="HB524">
        <v>0</v>
      </c>
      <c r="HC524">
        <f t="shared" si="328"/>
        <v>0</v>
      </c>
      <c r="HE524" t="s">
        <v>3</v>
      </c>
      <c r="HF524" t="s">
        <v>3</v>
      </c>
      <c r="HM524" t="s">
        <v>3</v>
      </c>
      <c r="HN524" t="s">
        <v>30</v>
      </c>
      <c r="HO524" t="s">
        <v>31</v>
      </c>
      <c r="HP524" t="s">
        <v>27</v>
      </c>
      <c r="HQ524" t="s">
        <v>27</v>
      </c>
      <c r="IK524">
        <v>0</v>
      </c>
    </row>
    <row r="525" spans="1:245" x14ac:dyDescent="0.2">
      <c r="A525">
        <v>17</v>
      </c>
      <c r="B525">
        <v>1</v>
      </c>
      <c r="C525">
        <f>ROW(SmtRes!A1665)</f>
        <v>1665</v>
      </c>
      <c r="D525">
        <f>ROW(EtalonRes!A2283)</f>
        <v>2283</v>
      </c>
      <c r="E525" t="s">
        <v>545</v>
      </c>
      <c r="F525" t="s">
        <v>481</v>
      </c>
      <c r="G525" t="s">
        <v>546</v>
      </c>
      <c r="H525" t="s">
        <v>463</v>
      </c>
      <c r="I525">
        <v>1</v>
      </c>
      <c r="J525">
        <v>0</v>
      </c>
      <c r="K525">
        <v>1</v>
      </c>
      <c r="O525">
        <f t="shared" si="306"/>
        <v>4738.42</v>
      </c>
      <c r="P525">
        <f>SUMIF(SmtRes!AQ1659:'SmtRes'!AQ1665,"=1",SmtRes!DF1659:'SmtRes'!DF1665)</f>
        <v>0</v>
      </c>
      <c r="Q525">
        <f>SUMIF(SmtRes!AQ1659:'SmtRes'!AQ1665,"=1",SmtRes!DG1659:'SmtRes'!DG1665)</f>
        <v>1955.1200000000001</v>
      </c>
      <c r="R525">
        <f>SUMIF(SmtRes!AQ1659:'SmtRes'!AQ1665,"=1",SmtRes!DH1659:'SmtRes'!DH1665)</f>
        <v>847.52</v>
      </c>
      <c r="S525">
        <f>SUMIF(SmtRes!AQ1659:'SmtRes'!AQ1665,"=1",SmtRes!DI1659:'SmtRes'!DI1665)</f>
        <v>1935.78</v>
      </c>
      <c r="T525">
        <f t="shared" si="307"/>
        <v>0</v>
      </c>
      <c r="U525">
        <f>SUMIF(SmtRes!AQ1659:'SmtRes'!AQ1665,"=1",SmtRes!CV1659:'SmtRes'!CV1665)</f>
        <v>4.29</v>
      </c>
      <c r="V525">
        <f>SUMIF(SmtRes!AQ1659:'SmtRes'!AQ1665,"=1",SmtRes!CW1659:'SmtRes'!CW1665)</f>
        <v>1.32</v>
      </c>
      <c r="W525">
        <f t="shared" si="308"/>
        <v>0</v>
      </c>
      <c r="X525">
        <f t="shared" si="309"/>
        <v>2866.8</v>
      </c>
      <c r="Y525">
        <f t="shared" si="310"/>
        <v>1669.98</v>
      </c>
      <c r="AA525">
        <v>295887217</v>
      </c>
      <c r="AB525">
        <f t="shared" si="311"/>
        <v>3833.9301</v>
      </c>
      <c r="AC525">
        <f t="shared" si="312"/>
        <v>0</v>
      </c>
      <c r="AD525">
        <f>ROUND((((SUM(SmtRes!BR1659:'SmtRes'!BR1665))-(SUM(SmtRes!BS1659:'SmtRes'!BS1665)))+AE525),6)</f>
        <v>1898.1533999999999</v>
      </c>
      <c r="AE525">
        <f>ROUND((SUM(SmtRes!BS1659:'SmtRes'!BS1665)),6)</f>
        <v>847.51919999999996</v>
      </c>
      <c r="AF525">
        <f>ROUND((SUM(SmtRes!BT1659:'SmtRes'!BT1665)),6)</f>
        <v>1935.7766999999999</v>
      </c>
      <c r="AG525">
        <f t="shared" si="313"/>
        <v>0</v>
      </c>
      <c r="AH525">
        <f>(SUM(SmtRes!BU1659:'SmtRes'!BU1665))</f>
        <v>4.29</v>
      </c>
      <c r="AI525">
        <f>(SUM(SmtRes!BV1659:'SmtRes'!BV1665))</f>
        <v>1.32</v>
      </c>
      <c r="AJ525">
        <f t="shared" si="314"/>
        <v>0</v>
      </c>
      <c r="AK525">
        <v>5153.5221599999995</v>
      </c>
      <c r="AL525">
        <v>472.07285999999999</v>
      </c>
      <c r="AM525">
        <v>1898.1533999999997</v>
      </c>
      <c r="AN525">
        <v>847.51919999999996</v>
      </c>
      <c r="AO525">
        <v>1935.7767000000001</v>
      </c>
      <c r="AP525">
        <v>0</v>
      </c>
      <c r="AQ525">
        <v>4.29</v>
      </c>
      <c r="AR525">
        <v>1.32</v>
      </c>
      <c r="AS525">
        <v>0</v>
      </c>
      <c r="AT525">
        <v>103</v>
      </c>
      <c r="AU525">
        <v>60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0</v>
      </c>
      <c r="BI525">
        <v>1</v>
      </c>
      <c r="BJ525" t="s">
        <v>483</v>
      </c>
      <c r="BM525">
        <v>33001</v>
      </c>
      <c r="BN525">
        <v>0</v>
      </c>
      <c r="BO525" t="s">
        <v>3</v>
      </c>
      <c r="BP525">
        <v>0</v>
      </c>
      <c r="BQ525">
        <v>2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103</v>
      </c>
      <c r="CA525">
        <v>60</v>
      </c>
      <c r="CB525" t="s">
        <v>3</v>
      </c>
      <c r="CE525">
        <v>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315"/>
        <v>4738.42</v>
      </c>
      <c r="CQ525">
        <f>SUMIF(SmtRes!AQ1659:'SmtRes'!AQ1665,"=1",SmtRes!AA1659:'SmtRes'!AA1665)</f>
        <v>52022.270000000004</v>
      </c>
      <c r="CR525">
        <f>SUMIF(SmtRes!AQ1659:'SmtRes'!AQ1665,"=1",SmtRes!AB1659:'SmtRes'!AB1665)</f>
        <v>2842.6</v>
      </c>
      <c r="CS525">
        <f>SUMIF(SmtRes!AQ1659:'SmtRes'!AQ1665,"=1",SmtRes!AC1659:'SmtRes'!AC1665)</f>
        <v>1284.1199999999999</v>
      </c>
      <c r="CT525">
        <f>SUMIF(SmtRes!AQ1659:'SmtRes'!AQ1665,"=1",SmtRes!AD1659:'SmtRes'!AD1665)</f>
        <v>451.23</v>
      </c>
      <c r="CU525">
        <f t="shared" si="316"/>
        <v>0</v>
      </c>
      <c r="CV525">
        <f>SUMIF(SmtRes!AQ1659:'SmtRes'!AQ1665,"=1",SmtRes!BU1659:'SmtRes'!BU1665)</f>
        <v>4.29</v>
      </c>
      <c r="CW525">
        <f>SUMIF(SmtRes!AQ1659:'SmtRes'!AQ1665,"=1",SmtRes!BV1659:'SmtRes'!BV1665)</f>
        <v>1.32</v>
      </c>
      <c r="CX525">
        <f t="shared" si="317"/>
        <v>0</v>
      </c>
      <c r="CY525">
        <f t="shared" si="318"/>
        <v>2866.7990000000004</v>
      </c>
      <c r="CZ525">
        <f t="shared" si="319"/>
        <v>1669.98</v>
      </c>
      <c r="DC525" t="s">
        <v>3</v>
      </c>
      <c r="DD525" t="s">
        <v>24</v>
      </c>
      <c r="DE525" t="s">
        <v>3</v>
      </c>
      <c r="DF525" t="s">
        <v>3</v>
      </c>
      <c r="DG525" t="s">
        <v>3</v>
      </c>
      <c r="DH525" t="s">
        <v>3</v>
      </c>
      <c r="DI525" t="s">
        <v>3</v>
      </c>
      <c r="DJ525" t="s">
        <v>3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1007</v>
      </c>
      <c r="DV525" t="s">
        <v>463</v>
      </c>
      <c r="DW525" t="s">
        <v>463</v>
      </c>
      <c r="DX525">
        <v>1</v>
      </c>
      <c r="DZ525" t="s">
        <v>3</v>
      </c>
      <c r="EA525" t="s">
        <v>3</v>
      </c>
      <c r="EB525" t="s">
        <v>3</v>
      </c>
      <c r="EC525" t="s">
        <v>3</v>
      </c>
      <c r="EE525">
        <v>293259405</v>
      </c>
      <c r="EF525">
        <v>2</v>
      </c>
      <c r="EG525" t="s">
        <v>26</v>
      </c>
      <c r="EH525">
        <v>27</v>
      </c>
      <c r="EI525" t="s">
        <v>27</v>
      </c>
      <c r="EJ525">
        <v>1</v>
      </c>
      <c r="EK525">
        <v>33001</v>
      </c>
      <c r="EL525" t="s">
        <v>27</v>
      </c>
      <c r="EM525" t="s">
        <v>28</v>
      </c>
      <c r="EO525" t="s">
        <v>3</v>
      </c>
      <c r="EQ525">
        <v>131072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4.29</v>
      </c>
      <c r="EX525">
        <v>1.32</v>
      </c>
      <c r="EY525">
        <v>0</v>
      </c>
      <c r="FQ525">
        <v>0</v>
      </c>
      <c r="FR525">
        <f t="shared" si="320"/>
        <v>0</v>
      </c>
      <c r="FS525">
        <v>0</v>
      </c>
      <c r="FX525">
        <v>103</v>
      </c>
      <c r="FY525">
        <v>60</v>
      </c>
      <c r="GA525" t="s">
        <v>3</v>
      </c>
      <c r="GD525">
        <v>1</v>
      </c>
      <c r="GF525">
        <v>853642249</v>
      </c>
      <c r="GG525">
        <v>2</v>
      </c>
      <c r="GH525">
        <v>1</v>
      </c>
      <c r="GI525">
        <v>-2</v>
      </c>
      <c r="GJ525">
        <v>0</v>
      </c>
      <c r="GK525">
        <v>0</v>
      </c>
      <c r="GL525">
        <f t="shared" si="321"/>
        <v>0</v>
      </c>
      <c r="GM525">
        <f t="shared" si="322"/>
        <v>9275.2000000000007</v>
      </c>
      <c r="GN525">
        <f t="shared" si="323"/>
        <v>9275.2000000000007</v>
      </c>
      <c r="GO525">
        <f t="shared" si="324"/>
        <v>0</v>
      </c>
      <c r="GP525">
        <f t="shared" si="325"/>
        <v>0</v>
      </c>
      <c r="GR525">
        <v>0</v>
      </c>
      <c r="GS525">
        <v>3</v>
      </c>
      <c r="GT525">
        <v>0</v>
      </c>
      <c r="GU525" t="s">
        <v>3</v>
      </c>
      <c r="GV525">
        <f t="shared" si="326"/>
        <v>0</v>
      </c>
      <c r="GW525">
        <v>1</v>
      </c>
      <c r="GX525">
        <f t="shared" si="327"/>
        <v>0</v>
      </c>
      <c r="HA525">
        <v>0</v>
      </c>
      <c r="HB525">
        <v>0</v>
      </c>
      <c r="HC525">
        <f t="shared" si="328"/>
        <v>0</v>
      </c>
      <c r="HE525" t="s">
        <v>3</v>
      </c>
      <c r="HF525" t="s">
        <v>3</v>
      </c>
      <c r="HM525" t="s">
        <v>3</v>
      </c>
      <c r="HN525" t="s">
        <v>30</v>
      </c>
      <c r="HO525" t="s">
        <v>31</v>
      </c>
      <c r="HP525" t="s">
        <v>27</v>
      </c>
      <c r="HQ525" t="s">
        <v>27</v>
      </c>
      <c r="IK525">
        <v>0</v>
      </c>
    </row>
    <row r="526" spans="1:245" x14ac:dyDescent="0.2">
      <c r="A526">
        <v>17</v>
      </c>
      <c r="B526">
        <v>1</v>
      </c>
      <c r="C526">
        <f>ROW(SmtRes!A1672)</f>
        <v>1672</v>
      </c>
      <c r="D526">
        <f>ROW(EtalonRes!A2291)</f>
        <v>2291</v>
      </c>
      <c r="E526" t="s">
        <v>547</v>
      </c>
      <c r="F526" t="s">
        <v>485</v>
      </c>
      <c r="G526" t="s">
        <v>548</v>
      </c>
      <c r="H526" t="s">
        <v>463</v>
      </c>
      <c r="I526">
        <v>1</v>
      </c>
      <c r="J526">
        <v>0</v>
      </c>
      <c r="K526">
        <v>1</v>
      </c>
      <c r="O526">
        <f t="shared" si="306"/>
        <v>3149.02</v>
      </c>
      <c r="P526">
        <f>SUMIF(SmtRes!AQ1666:'SmtRes'!AQ1672,"=1",SmtRes!DF1666:'SmtRes'!DF1672)</f>
        <v>0</v>
      </c>
      <c r="Q526">
        <f>SUMIF(SmtRes!AQ1666:'SmtRes'!AQ1672,"=1",SmtRes!DG1666:'SmtRes'!DG1672)</f>
        <v>1342.6000000000001</v>
      </c>
      <c r="R526">
        <f>SUMIF(SmtRes!AQ1666:'SmtRes'!AQ1672,"=1",SmtRes!DH1666:'SmtRes'!DH1672)</f>
        <v>597.12</v>
      </c>
      <c r="S526">
        <f>SUMIF(SmtRes!AQ1666:'SmtRes'!AQ1672,"=1",SmtRes!DI1666:'SmtRes'!DI1672)</f>
        <v>1209.3</v>
      </c>
      <c r="T526">
        <f t="shared" si="307"/>
        <v>0</v>
      </c>
      <c r="U526">
        <f>SUMIF(SmtRes!AQ1666:'SmtRes'!AQ1672,"=1",SmtRes!CV1666:'SmtRes'!CV1672)</f>
        <v>2.68</v>
      </c>
      <c r="V526">
        <f>SUMIF(SmtRes!AQ1666:'SmtRes'!AQ1672,"=1",SmtRes!CW1666:'SmtRes'!CW1672)</f>
        <v>0.93</v>
      </c>
      <c r="W526">
        <f t="shared" si="308"/>
        <v>0</v>
      </c>
      <c r="X526">
        <f t="shared" si="309"/>
        <v>1860.61</v>
      </c>
      <c r="Y526">
        <f t="shared" si="310"/>
        <v>1083.8499999999999</v>
      </c>
      <c r="AA526">
        <v>295887217</v>
      </c>
      <c r="AB526">
        <f t="shared" si="311"/>
        <v>2494.9250999999999</v>
      </c>
      <c r="AC526">
        <f t="shared" si="312"/>
        <v>0</v>
      </c>
      <c r="AD526">
        <f>ROUND((((SUM(SmtRes!BR1666:'SmtRes'!BR1672))-(SUM(SmtRes!BS1666:'SmtRes'!BS1672)))+AE526),6)</f>
        <v>1285.6287</v>
      </c>
      <c r="AE526">
        <f>ROUND((SUM(SmtRes!BS1666:'SmtRes'!BS1672)),6)</f>
        <v>597.11580000000004</v>
      </c>
      <c r="AF526">
        <f>ROUND((SUM(SmtRes!BT1666:'SmtRes'!BT1672)),6)</f>
        <v>1209.2963999999999</v>
      </c>
      <c r="AG526">
        <f t="shared" si="313"/>
        <v>0</v>
      </c>
      <c r="AH526">
        <f>(SUM(SmtRes!BU1666:'SmtRes'!BU1672))</f>
        <v>2.68</v>
      </c>
      <c r="AI526">
        <f>(SUM(SmtRes!BV1666:'SmtRes'!BV1672))</f>
        <v>0.93</v>
      </c>
      <c r="AJ526">
        <f t="shared" si="314"/>
        <v>0</v>
      </c>
      <c r="AK526">
        <v>3294.3578400000001</v>
      </c>
      <c r="AL526">
        <v>202.31694000000002</v>
      </c>
      <c r="AM526">
        <v>1285.6287000000002</v>
      </c>
      <c r="AN526">
        <v>597.11580000000004</v>
      </c>
      <c r="AO526">
        <v>1209.2964000000002</v>
      </c>
      <c r="AP526">
        <v>0</v>
      </c>
      <c r="AQ526">
        <v>2.68</v>
      </c>
      <c r="AR526">
        <v>0.93</v>
      </c>
      <c r="AS526">
        <v>0</v>
      </c>
      <c r="AT526">
        <v>103</v>
      </c>
      <c r="AU526">
        <v>60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0</v>
      </c>
      <c r="BI526">
        <v>1</v>
      </c>
      <c r="BJ526" t="s">
        <v>487</v>
      </c>
      <c r="BM526">
        <v>33001</v>
      </c>
      <c r="BN526">
        <v>0</v>
      </c>
      <c r="BO526" t="s">
        <v>3</v>
      </c>
      <c r="BP526">
        <v>0</v>
      </c>
      <c r="BQ526">
        <v>2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103</v>
      </c>
      <c r="CA526">
        <v>60</v>
      </c>
      <c r="CB526" t="s">
        <v>3</v>
      </c>
      <c r="CE526">
        <v>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315"/>
        <v>3149.02</v>
      </c>
      <c r="CQ526">
        <f>SUMIF(SmtRes!AQ1666:'SmtRes'!AQ1672,"=1",SmtRes!AA1666:'SmtRes'!AA1672)</f>
        <v>52022.270000000004</v>
      </c>
      <c r="CR526">
        <f>SUMIF(SmtRes!AQ1666:'SmtRes'!AQ1672,"=1",SmtRes!AB1666:'SmtRes'!AB1672)</f>
        <v>2842.6</v>
      </c>
      <c r="CS526">
        <f>SUMIF(SmtRes!AQ1666:'SmtRes'!AQ1672,"=1",SmtRes!AC1666:'SmtRes'!AC1672)</f>
        <v>1284.1199999999999</v>
      </c>
      <c r="CT526">
        <f>SUMIF(SmtRes!AQ1666:'SmtRes'!AQ1672,"=1",SmtRes!AD1666:'SmtRes'!AD1672)</f>
        <v>451.23</v>
      </c>
      <c r="CU526">
        <f t="shared" si="316"/>
        <v>0</v>
      </c>
      <c r="CV526">
        <f>SUMIF(SmtRes!AQ1666:'SmtRes'!AQ1672,"=1",SmtRes!BU1666:'SmtRes'!BU1672)</f>
        <v>2.68</v>
      </c>
      <c r="CW526">
        <f>SUMIF(SmtRes!AQ1666:'SmtRes'!AQ1672,"=1",SmtRes!BV1666:'SmtRes'!BV1672)</f>
        <v>0.93</v>
      </c>
      <c r="CX526">
        <f t="shared" si="317"/>
        <v>0</v>
      </c>
      <c r="CY526">
        <f t="shared" si="318"/>
        <v>1860.6126000000002</v>
      </c>
      <c r="CZ526">
        <f t="shared" si="319"/>
        <v>1083.8520000000001</v>
      </c>
      <c r="DC526" t="s">
        <v>3</v>
      </c>
      <c r="DD526" t="s">
        <v>24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1007</v>
      </c>
      <c r="DV526" t="s">
        <v>463</v>
      </c>
      <c r="DW526" t="s">
        <v>463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293259405</v>
      </c>
      <c r="EF526">
        <v>2</v>
      </c>
      <c r="EG526" t="s">
        <v>26</v>
      </c>
      <c r="EH526">
        <v>27</v>
      </c>
      <c r="EI526" t="s">
        <v>27</v>
      </c>
      <c r="EJ526">
        <v>1</v>
      </c>
      <c r="EK526">
        <v>33001</v>
      </c>
      <c r="EL526" t="s">
        <v>27</v>
      </c>
      <c r="EM526" t="s">
        <v>28</v>
      </c>
      <c r="EO526" t="s">
        <v>3</v>
      </c>
      <c r="EQ526">
        <v>131072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2.68</v>
      </c>
      <c r="EX526">
        <v>0.93</v>
      </c>
      <c r="EY526">
        <v>0</v>
      </c>
      <c r="FQ526">
        <v>0</v>
      </c>
      <c r="FR526">
        <f t="shared" si="320"/>
        <v>0</v>
      </c>
      <c r="FS526">
        <v>0</v>
      </c>
      <c r="FX526">
        <v>103</v>
      </c>
      <c r="FY526">
        <v>60</v>
      </c>
      <c r="GA526" t="s">
        <v>3</v>
      </c>
      <c r="GD526">
        <v>1</v>
      </c>
      <c r="GF526">
        <v>-1395528441</v>
      </c>
      <c r="GG526">
        <v>2</v>
      </c>
      <c r="GH526">
        <v>1</v>
      </c>
      <c r="GI526">
        <v>-2</v>
      </c>
      <c r="GJ526">
        <v>0</v>
      </c>
      <c r="GK526">
        <v>0</v>
      </c>
      <c r="GL526">
        <f t="shared" si="321"/>
        <v>0</v>
      </c>
      <c r="GM526">
        <f t="shared" si="322"/>
        <v>6093.48</v>
      </c>
      <c r="GN526">
        <f t="shared" si="323"/>
        <v>6093.48</v>
      </c>
      <c r="GO526">
        <f t="shared" si="324"/>
        <v>0</v>
      </c>
      <c r="GP526">
        <f t="shared" si="325"/>
        <v>0</v>
      </c>
      <c r="GR526">
        <v>0</v>
      </c>
      <c r="GS526">
        <v>3</v>
      </c>
      <c r="GT526">
        <v>0</v>
      </c>
      <c r="GU526" t="s">
        <v>3</v>
      </c>
      <c r="GV526">
        <f t="shared" si="326"/>
        <v>0</v>
      </c>
      <c r="GW526">
        <v>1</v>
      </c>
      <c r="GX526">
        <f t="shared" si="327"/>
        <v>0</v>
      </c>
      <c r="HA526">
        <v>0</v>
      </c>
      <c r="HB526">
        <v>0</v>
      </c>
      <c r="HC526">
        <f t="shared" si="328"/>
        <v>0</v>
      </c>
      <c r="HE526" t="s">
        <v>3</v>
      </c>
      <c r="HF526" t="s">
        <v>3</v>
      </c>
      <c r="HM526" t="s">
        <v>3</v>
      </c>
      <c r="HN526" t="s">
        <v>30</v>
      </c>
      <c r="HO526" t="s">
        <v>31</v>
      </c>
      <c r="HP526" t="s">
        <v>27</v>
      </c>
      <c r="HQ526" t="s">
        <v>27</v>
      </c>
      <c r="IK526">
        <v>0</v>
      </c>
    </row>
    <row r="527" spans="1:245" x14ac:dyDescent="0.2">
      <c r="A527">
        <v>17</v>
      </c>
      <c r="B527">
        <v>1</v>
      </c>
      <c r="C527">
        <f>ROW(SmtRes!A1679)</f>
        <v>1679</v>
      </c>
      <c r="D527">
        <f>ROW(EtalonRes!A2299)</f>
        <v>2299</v>
      </c>
      <c r="E527" t="s">
        <v>549</v>
      </c>
      <c r="F527" t="s">
        <v>489</v>
      </c>
      <c r="G527" t="s">
        <v>550</v>
      </c>
      <c r="H527" t="s">
        <v>463</v>
      </c>
      <c r="I527">
        <v>1</v>
      </c>
      <c r="J527">
        <v>0</v>
      </c>
      <c r="K527">
        <v>1</v>
      </c>
      <c r="O527">
        <f t="shared" si="306"/>
        <v>4252.67</v>
      </c>
      <c r="P527">
        <f>SUMIF(SmtRes!AQ1673:'SmtRes'!AQ1679,"=1",SmtRes!DF1673:'SmtRes'!DF1679)</f>
        <v>0</v>
      </c>
      <c r="Q527">
        <f>SUMIF(SmtRes!AQ1673:'SmtRes'!AQ1679,"=1",SmtRes!DG1673:'SmtRes'!DG1679)</f>
        <v>1726.9099999999999</v>
      </c>
      <c r="R527">
        <f>SUMIF(SmtRes!AQ1673:'SmtRes'!AQ1679,"=1",SmtRes!DH1673:'SmtRes'!DH1679)</f>
        <v>770.48</v>
      </c>
      <c r="S527">
        <f>SUMIF(SmtRes!AQ1673:'SmtRes'!AQ1679,"=1",SmtRes!DI1673:'SmtRes'!DI1679)</f>
        <v>1755.28</v>
      </c>
      <c r="T527">
        <f t="shared" si="307"/>
        <v>0</v>
      </c>
      <c r="U527">
        <f>SUMIF(SmtRes!AQ1673:'SmtRes'!AQ1679,"=1",SmtRes!CV1673:'SmtRes'!CV1679)</f>
        <v>3.89</v>
      </c>
      <c r="V527">
        <f>SUMIF(SmtRes!AQ1673:'SmtRes'!AQ1679,"=1",SmtRes!CW1673:'SmtRes'!CW1679)</f>
        <v>1.2</v>
      </c>
      <c r="W527">
        <f t="shared" si="308"/>
        <v>0</v>
      </c>
      <c r="X527">
        <f t="shared" si="309"/>
        <v>2601.5300000000002</v>
      </c>
      <c r="Y527">
        <f t="shared" si="310"/>
        <v>1515.46</v>
      </c>
      <c r="AA527">
        <v>295887217</v>
      </c>
      <c r="AB527">
        <f t="shared" si="311"/>
        <v>3431.3247000000001</v>
      </c>
      <c r="AC527">
        <f t="shared" si="312"/>
        <v>0</v>
      </c>
      <c r="AD527">
        <f>ROUND((((SUM(SmtRes!BR1673:'SmtRes'!BR1679))-(SUM(SmtRes!BS1673:'SmtRes'!BS1679)))+AE527),6)</f>
        <v>1676.04</v>
      </c>
      <c r="AE527">
        <f>ROUND((SUM(SmtRes!BS1673:'SmtRes'!BS1679)),6)</f>
        <v>770.47199999999998</v>
      </c>
      <c r="AF527">
        <f>ROUND((SUM(SmtRes!BT1673:'SmtRes'!BT1679)),6)</f>
        <v>1755.2846999999999</v>
      </c>
      <c r="AG527">
        <f t="shared" si="313"/>
        <v>0</v>
      </c>
      <c r="AH527">
        <f>(SUM(SmtRes!BU1673:'SmtRes'!BU1679))</f>
        <v>3.89</v>
      </c>
      <c r="AI527">
        <f>(SUM(SmtRes!BV1673:'SmtRes'!BV1679))</f>
        <v>1.2</v>
      </c>
      <c r="AJ527">
        <f t="shared" si="314"/>
        <v>0</v>
      </c>
      <c r="AK527">
        <v>4269.2356799999998</v>
      </c>
      <c r="AL527">
        <v>67.438980000000001</v>
      </c>
      <c r="AM527">
        <v>1676.0399999999997</v>
      </c>
      <c r="AN527">
        <v>770.47199999999987</v>
      </c>
      <c r="AO527">
        <v>1755.2847000000002</v>
      </c>
      <c r="AP527">
        <v>0</v>
      </c>
      <c r="AQ527">
        <v>3.89</v>
      </c>
      <c r="AR527">
        <v>1.2</v>
      </c>
      <c r="AS527">
        <v>0</v>
      </c>
      <c r="AT527">
        <v>103</v>
      </c>
      <c r="AU527">
        <v>60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0</v>
      </c>
      <c r="BI527">
        <v>1</v>
      </c>
      <c r="BJ527" t="s">
        <v>491</v>
      </c>
      <c r="BM527">
        <v>33001</v>
      </c>
      <c r="BN527">
        <v>0</v>
      </c>
      <c r="BO527" t="s">
        <v>3</v>
      </c>
      <c r="BP527">
        <v>0</v>
      </c>
      <c r="BQ527">
        <v>2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103</v>
      </c>
      <c r="CA527">
        <v>60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315"/>
        <v>4252.67</v>
      </c>
      <c r="CQ527">
        <f>SUMIF(SmtRes!AQ1673:'SmtRes'!AQ1679,"=1",SmtRes!AA1673:'SmtRes'!AA1679)</f>
        <v>52022.270000000004</v>
      </c>
      <c r="CR527">
        <f>SUMIF(SmtRes!AQ1673:'SmtRes'!AQ1679,"=1",SmtRes!AB1673:'SmtRes'!AB1679)</f>
        <v>2842.6</v>
      </c>
      <c r="CS527">
        <f>SUMIF(SmtRes!AQ1673:'SmtRes'!AQ1679,"=1",SmtRes!AC1673:'SmtRes'!AC1679)</f>
        <v>1284.1199999999999</v>
      </c>
      <c r="CT527">
        <f>SUMIF(SmtRes!AQ1673:'SmtRes'!AQ1679,"=1",SmtRes!AD1673:'SmtRes'!AD1679)</f>
        <v>451.23</v>
      </c>
      <c r="CU527">
        <f t="shared" si="316"/>
        <v>0</v>
      </c>
      <c r="CV527">
        <f>SUMIF(SmtRes!AQ1673:'SmtRes'!AQ1679,"=1",SmtRes!BU1673:'SmtRes'!BU1679)</f>
        <v>3.89</v>
      </c>
      <c r="CW527">
        <f>SUMIF(SmtRes!AQ1673:'SmtRes'!AQ1679,"=1",SmtRes!BV1673:'SmtRes'!BV1679)</f>
        <v>1.2</v>
      </c>
      <c r="CX527">
        <f t="shared" si="317"/>
        <v>0</v>
      </c>
      <c r="CY527">
        <f t="shared" si="318"/>
        <v>2601.5328000000004</v>
      </c>
      <c r="CZ527">
        <f t="shared" si="319"/>
        <v>1515.4560000000001</v>
      </c>
      <c r="DC527" t="s">
        <v>3</v>
      </c>
      <c r="DD527" t="s">
        <v>24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1007</v>
      </c>
      <c r="DV527" t="s">
        <v>463</v>
      </c>
      <c r="DW527" t="s">
        <v>463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293259405</v>
      </c>
      <c r="EF527">
        <v>2</v>
      </c>
      <c r="EG527" t="s">
        <v>26</v>
      </c>
      <c r="EH527">
        <v>27</v>
      </c>
      <c r="EI527" t="s">
        <v>27</v>
      </c>
      <c r="EJ527">
        <v>1</v>
      </c>
      <c r="EK527">
        <v>33001</v>
      </c>
      <c r="EL527" t="s">
        <v>27</v>
      </c>
      <c r="EM527" t="s">
        <v>28</v>
      </c>
      <c r="EO527" t="s">
        <v>3</v>
      </c>
      <c r="EQ527">
        <v>131072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3.89</v>
      </c>
      <c r="EX527">
        <v>1.2</v>
      </c>
      <c r="EY527">
        <v>0</v>
      </c>
      <c r="FQ527">
        <v>0</v>
      </c>
      <c r="FR527">
        <f t="shared" si="320"/>
        <v>0</v>
      </c>
      <c r="FS527">
        <v>0</v>
      </c>
      <c r="FX527">
        <v>103</v>
      </c>
      <c r="FY527">
        <v>60</v>
      </c>
      <c r="GA527" t="s">
        <v>3</v>
      </c>
      <c r="GD527">
        <v>1</v>
      </c>
      <c r="GF527">
        <v>-977667831</v>
      </c>
      <c r="GG527">
        <v>2</v>
      </c>
      <c r="GH527">
        <v>1</v>
      </c>
      <c r="GI527">
        <v>-2</v>
      </c>
      <c r="GJ527">
        <v>0</v>
      </c>
      <c r="GK527">
        <v>0</v>
      </c>
      <c r="GL527">
        <f t="shared" si="321"/>
        <v>0</v>
      </c>
      <c r="GM527">
        <f t="shared" si="322"/>
        <v>8369.66</v>
      </c>
      <c r="GN527">
        <f t="shared" si="323"/>
        <v>8369.66</v>
      </c>
      <c r="GO527">
        <f t="shared" si="324"/>
        <v>0</v>
      </c>
      <c r="GP527">
        <f t="shared" si="325"/>
        <v>0</v>
      </c>
      <c r="GR527">
        <v>0</v>
      </c>
      <c r="GS527">
        <v>3</v>
      </c>
      <c r="GT527">
        <v>0</v>
      </c>
      <c r="GU527" t="s">
        <v>3</v>
      </c>
      <c r="GV527">
        <f t="shared" si="326"/>
        <v>0</v>
      </c>
      <c r="GW527">
        <v>1</v>
      </c>
      <c r="GX527">
        <f t="shared" si="327"/>
        <v>0</v>
      </c>
      <c r="HA527">
        <v>0</v>
      </c>
      <c r="HB527">
        <v>0</v>
      </c>
      <c r="HC527">
        <f t="shared" si="328"/>
        <v>0</v>
      </c>
      <c r="HE527" t="s">
        <v>3</v>
      </c>
      <c r="HF527" t="s">
        <v>3</v>
      </c>
      <c r="HM527" t="s">
        <v>3</v>
      </c>
      <c r="HN527" t="s">
        <v>30</v>
      </c>
      <c r="HO527" t="s">
        <v>31</v>
      </c>
      <c r="HP527" t="s">
        <v>27</v>
      </c>
      <c r="HQ527" t="s">
        <v>27</v>
      </c>
      <c r="IK527">
        <v>0</v>
      </c>
    </row>
    <row r="528" spans="1:245" x14ac:dyDescent="0.2">
      <c r="A528">
        <v>17</v>
      </c>
      <c r="B528">
        <v>1</v>
      </c>
      <c r="C528">
        <f>ROW(SmtRes!A1686)</f>
        <v>1686</v>
      </c>
      <c r="D528">
        <f>ROW(EtalonRes!A2307)</f>
        <v>2307</v>
      </c>
      <c r="E528" t="s">
        <v>551</v>
      </c>
      <c r="F528" t="s">
        <v>493</v>
      </c>
      <c r="G528" t="s">
        <v>552</v>
      </c>
      <c r="H528" t="s">
        <v>463</v>
      </c>
      <c r="I528">
        <v>1</v>
      </c>
      <c r="J528">
        <v>0</v>
      </c>
      <c r="K528">
        <v>1</v>
      </c>
      <c r="O528">
        <f t="shared" si="306"/>
        <v>5074.67</v>
      </c>
      <c r="P528">
        <f>SUMIF(SmtRes!AQ1680:'SmtRes'!AQ1686,"=1",SmtRes!DF1680:'SmtRes'!DF1686)</f>
        <v>0</v>
      </c>
      <c r="Q528">
        <f>SUMIF(SmtRes!AQ1680:'SmtRes'!AQ1686,"=1",SmtRes!DG1680:'SmtRes'!DG1686)</f>
        <v>2443.0100000000002</v>
      </c>
      <c r="R528">
        <f>SUMIF(SmtRes!AQ1680:'SmtRes'!AQ1686,"=1",SmtRes!DH1680:'SmtRes'!DH1686)</f>
        <v>831.25</v>
      </c>
      <c r="S528">
        <f>SUMIF(SmtRes!AQ1680:'SmtRes'!AQ1686,"=1",SmtRes!DI1680:'SmtRes'!DI1686)</f>
        <v>1800.41</v>
      </c>
      <c r="T528">
        <f t="shared" si="307"/>
        <v>0</v>
      </c>
      <c r="U528">
        <f>SUMIF(SmtRes!AQ1680:'SmtRes'!AQ1686,"=1",SmtRes!CV1680:'SmtRes'!CV1686)</f>
        <v>3.99</v>
      </c>
      <c r="V528">
        <f>SUMIF(SmtRes!AQ1680:'SmtRes'!AQ1686,"=1",SmtRes!CW1680:'SmtRes'!CW1686)</f>
        <v>1.23</v>
      </c>
      <c r="W528">
        <f t="shared" si="308"/>
        <v>0</v>
      </c>
      <c r="X528">
        <f t="shared" si="309"/>
        <v>2710.61</v>
      </c>
      <c r="Y528">
        <f t="shared" si="310"/>
        <v>1579</v>
      </c>
      <c r="AA528">
        <v>295887217</v>
      </c>
      <c r="AB528">
        <f t="shared" si="311"/>
        <v>3797.4386</v>
      </c>
      <c r="AC528">
        <f t="shared" si="312"/>
        <v>0</v>
      </c>
      <c r="AD528">
        <f>ROUND((((SUM(SmtRes!BR1680:'SmtRes'!BR1686))-(SUM(SmtRes!BS1680:'SmtRes'!BS1686)))+AE528),6)</f>
        <v>1997.0309</v>
      </c>
      <c r="AE528">
        <f>ROUND((SUM(SmtRes!BS1680:'SmtRes'!BS1686)),6)</f>
        <v>831.24980000000005</v>
      </c>
      <c r="AF528">
        <f>ROUND((SUM(SmtRes!BT1680:'SmtRes'!BT1686)),6)</f>
        <v>1800.4077</v>
      </c>
      <c r="AG528">
        <f t="shared" si="313"/>
        <v>0</v>
      </c>
      <c r="AH528">
        <f>(SUM(SmtRes!BU1680:'SmtRes'!BU1686))</f>
        <v>3.99</v>
      </c>
      <c r="AI528">
        <f>(SUM(SmtRes!BV1680:'SmtRes'!BV1686))</f>
        <v>1.23</v>
      </c>
      <c r="AJ528">
        <f t="shared" si="314"/>
        <v>0</v>
      </c>
      <c r="AK528">
        <v>4682.6395840000005</v>
      </c>
      <c r="AL528">
        <v>53.951184000000005</v>
      </c>
      <c r="AM528">
        <v>1997.0308999999997</v>
      </c>
      <c r="AN528">
        <v>831.24980000000005</v>
      </c>
      <c r="AO528">
        <v>1800.4077000000002</v>
      </c>
      <c r="AP528">
        <v>0</v>
      </c>
      <c r="AQ528">
        <v>3.99</v>
      </c>
      <c r="AR528">
        <v>1.23</v>
      </c>
      <c r="AS528">
        <v>0</v>
      </c>
      <c r="AT528">
        <v>103</v>
      </c>
      <c r="AU528">
        <v>60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1</v>
      </c>
      <c r="BJ528" t="s">
        <v>495</v>
      </c>
      <c r="BM528">
        <v>33001</v>
      </c>
      <c r="BN528">
        <v>0</v>
      </c>
      <c r="BO528" t="s">
        <v>3</v>
      </c>
      <c r="BP528">
        <v>0</v>
      </c>
      <c r="BQ528">
        <v>2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103</v>
      </c>
      <c r="CA528">
        <v>60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315"/>
        <v>5074.67</v>
      </c>
      <c r="CQ528">
        <f>SUMIF(SmtRes!AQ1680:'SmtRes'!AQ1686,"=1",SmtRes!AA1680:'SmtRes'!AA1686)</f>
        <v>52022.270000000004</v>
      </c>
      <c r="CR528">
        <f>SUMIF(SmtRes!AQ1680:'SmtRes'!AQ1686,"=1",SmtRes!AB1680:'SmtRes'!AB1686)</f>
        <v>3537.35</v>
      </c>
      <c r="CS528">
        <f>SUMIF(SmtRes!AQ1680:'SmtRes'!AQ1686,"=1",SmtRes!AC1680:'SmtRes'!AC1686)</f>
        <v>1326.92</v>
      </c>
      <c r="CT528">
        <f>SUMIF(SmtRes!AQ1680:'SmtRes'!AQ1686,"=1",SmtRes!AD1680:'SmtRes'!AD1686)</f>
        <v>451.23</v>
      </c>
      <c r="CU528">
        <f t="shared" si="316"/>
        <v>0</v>
      </c>
      <c r="CV528">
        <f>SUMIF(SmtRes!AQ1680:'SmtRes'!AQ1686,"=1",SmtRes!BU1680:'SmtRes'!BU1686)</f>
        <v>3.99</v>
      </c>
      <c r="CW528">
        <f>SUMIF(SmtRes!AQ1680:'SmtRes'!AQ1686,"=1",SmtRes!BV1680:'SmtRes'!BV1686)</f>
        <v>1.23</v>
      </c>
      <c r="CX528">
        <f t="shared" si="317"/>
        <v>0</v>
      </c>
      <c r="CY528">
        <f t="shared" si="318"/>
        <v>2710.6097999999997</v>
      </c>
      <c r="CZ528">
        <f t="shared" si="319"/>
        <v>1578.9959999999999</v>
      </c>
      <c r="DC528" t="s">
        <v>3</v>
      </c>
      <c r="DD528" t="s">
        <v>24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1007</v>
      </c>
      <c r="DV528" t="s">
        <v>463</v>
      </c>
      <c r="DW528" t="s">
        <v>463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293259405</v>
      </c>
      <c r="EF528">
        <v>2</v>
      </c>
      <c r="EG528" t="s">
        <v>26</v>
      </c>
      <c r="EH528">
        <v>27</v>
      </c>
      <c r="EI528" t="s">
        <v>27</v>
      </c>
      <c r="EJ528">
        <v>1</v>
      </c>
      <c r="EK528">
        <v>33001</v>
      </c>
      <c r="EL528" t="s">
        <v>27</v>
      </c>
      <c r="EM528" t="s">
        <v>28</v>
      </c>
      <c r="EO528" t="s">
        <v>3</v>
      </c>
      <c r="EQ528">
        <v>131072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3.99</v>
      </c>
      <c r="EX528">
        <v>1.23</v>
      </c>
      <c r="EY528">
        <v>0</v>
      </c>
      <c r="FQ528">
        <v>0</v>
      </c>
      <c r="FR528">
        <f t="shared" si="320"/>
        <v>0</v>
      </c>
      <c r="FS528">
        <v>0</v>
      </c>
      <c r="FX528">
        <v>103</v>
      </c>
      <c r="FY528">
        <v>60</v>
      </c>
      <c r="GA528" t="s">
        <v>3</v>
      </c>
      <c r="GD528">
        <v>1</v>
      </c>
      <c r="GF528">
        <v>1834415496</v>
      </c>
      <c r="GG528">
        <v>2</v>
      </c>
      <c r="GH528">
        <v>1</v>
      </c>
      <c r="GI528">
        <v>-2</v>
      </c>
      <c r="GJ528">
        <v>0</v>
      </c>
      <c r="GK528">
        <v>0</v>
      </c>
      <c r="GL528">
        <f t="shared" si="321"/>
        <v>0</v>
      </c>
      <c r="GM528">
        <f t="shared" si="322"/>
        <v>9364.2800000000007</v>
      </c>
      <c r="GN528">
        <f t="shared" si="323"/>
        <v>9364.2800000000007</v>
      </c>
      <c r="GO528">
        <f t="shared" si="324"/>
        <v>0</v>
      </c>
      <c r="GP528">
        <f t="shared" si="325"/>
        <v>0</v>
      </c>
      <c r="GR528">
        <v>0</v>
      </c>
      <c r="GS528">
        <v>3</v>
      </c>
      <c r="GT528">
        <v>0</v>
      </c>
      <c r="GU528" t="s">
        <v>3</v>
      </c>
      <c r="GV528">
        <f t="shared" si="326"/>
        <v>0</v>
      </c>
      <c r="GW528">
        <v>1</v>
      </c>
      <c r="GX528">
        <f t="shared" si="327"/>
        <v>0</v>
      </c>
      <c r="HA528">
        <v>0</v>
      </c>
      <c r="HB528">
        <v>0</v>
      </c>
      <c r="HC528">
        <f t="shared" si="328"/>
        <v>0</v>
      </c>
      <c r="HE528" t="s">
        <v>3</v>
      </c>
      <c r="HF528" t="s">
        <v>3</v>
      </c>
      <c r="HM528" t="s">
        <v>3</v>
      </c>
      <c r="HN528" t="s">
        <v>30</v>
      </c>
      <c r="HO528" t="s">
        <v>31</v>
      </c>
      <c r="HP528" t="s">
        <v>27</v>
      </c>
      <c r="HQ528" t="s">
        <v>27</v>
      </c>
      <c r="IK528">
        <v>0</v>
      </c>
    </row>
    <row r="529" spans="1:245" x14ac:dyDescent="0.2">
      <c r="A529">
        <v>17</v>
      </c>
      <c r="B529">
        <v>1</v>
      </c>
      <c r="C529">
        <f>ROW(SmtRes!A1693)</f>
        <v>1693</v>
      </c>
      <c r="D529">
        <f>ROW(EtalonRes!A2315)</f>
        <v>2315</v>
      </c>
      <c r="E529" t="s">
        <v>553</v>
      </c>
      <c r="F529" t="s">
        <v>497</v>
      </c>
      <c r="G529" t="s">
        <v>554</v>
      </c>
      <c r="H529" t="s">
        <v>463</v>
      </c>
      <c r="I529">
        <v>1</v>
      </c>
      <c r="J529">
        <v>0</v>
      </c>
      <c r="K529">
        <v>1</v>
      </c>
      <c r="O529">
        <f t="shared" si="306"/>
        <v>5345.84</v>
      </c>
      <c r="P529">
        <f>SUMIF(SmtRes!AQ1687:'SmtRes'!AQ1693,"=1",SmtRes!DF1687:'SmtRes'!DF1693)</f>
        <v>0</v>
      </c>
      <c r="Q529">
        <f>SUMIF(SmtRes!AQ1687:'SmtRes'!AQ1693,"=1",SmtRes!DG1687:'SmtRes'!DG1693)</f>
        <v>2583.27</v>
      </c>
      <c r="R529">
        <f>SUMIF(SmtRes!AQ1687:'SmtRes'!AQ1693,"=1",SmtRes!DH1687:'SmtRes'!DH1693)</f>
        <v>871.92</v>
      </c>
      <c r="S529">
        <f>SUMIF(SmtRes!AQ1687:'SmtRes'!AQ1693,"=1",SmtRes!DI1687:'SmtRes'!DI1693)</f>
        <v>1890.65</v>
      </c>
      <c r="T529">
        <f t="shared" si="307"/>
        <v>0</v>
      </c>
      <c r="U529">
        <f>SUMIF(SmtRes!AQ1687:'SmtRes'!AQ1693,"=1",SmtRes!CV1687:'SmtRes'!CV1693)</f>
        <v>4.1900000000000004</v>
      </c>
      <c r="V529">
        <f>SUMIF(SmtRes!AQ1687:'SmtRes'!AQ1693,"=1",SmtRes!CW1687:'SmtRes'!CW1693)</f>
        <v>1.29</v>
      </c>
      <c r="W529">
        <f t="shared" si="308"/>
        <v>0</v>
      </c>
      <c r="X529">
        <f t="shared" si="309"/>
        <v>2845.45</v>
      </c>
      <c r="Y529">
        <f t="shared" si="310"/>
        <v>1657.54</v>
      </c>
      <c r="AA529">
        <v>295887217</v>
      </c>
      <c r="AB529">
        <f t="shared" si="311"/>
        <v>4005.645</v>
      </c>
      <c r="AC529">
        <f t="shared" si="312"/>
        <v>0</v>
      </c>
      <c r="AD529">
        <f>ROUND((((SUM(SmtRes!BR1687:'SmtRes'!BR1693))-(SUM(SmtRes!BS1687:'SmtRes'!BS1693)))+AE529),6)</f>
        <v>2114.9913000000001</v>
      </c>
      <c r="AE529">
        <f>ROUND((SUM(SmtRes!BS1687:'SmtRes'!BS1693)),6)</f>
        <v>871.91340000000002</v>
      </c>
      <c r="AF529">
        <f>ROUND((SUM(SmtRes!BT1687:'SmtRes'!BT1693)),6)</f>
        <v>1890.6537000000001</v>
      </c>
      <c r="AG529">
        <f t="shared" si="313"/>
        <v>0</v>
      </c>
      <c r="AH529">
        <f>(SUM(SmtRes!BU1687:'SmtRes'!BU1693))</f>
        <v>4.1900000000000004</v>
      </c>
      <c r="AI529">
        <f>(SUM(SmtRes!BV1687:'SmtRes'!BV1693))</f>
        <v>1.29</v>
      </c>
      <c r="AJ529">
        <f t="shared" si="314"/>
        <v>0</v>
      </c>
      <c r="AK529">
        <v>5079.8753400000014</v>
      </c>
      <c r="AL529">
        <v>202.31694000000002</v>
      </c>
      <c r="AM529">
        <v>2114.9913000000001</v>
      </c>
      <c r="AN529">
        <v>871.91340000000014</v>
      </c>
      <c r="AO529">
        <v>1890.6537000000003</v>
      </c>
      <c r="AP529">
        <v>0</v>
      </c>
      <c r="AQ529">
        <v>4.1900000000000004</v>
      </c>
      <c r="AR529">
        <v>1.29</v>
      </c>
      <c r="AS529">
        <v>0</v>
      </c>
      <c r="AT529">
        <v>103</v>
      </c>
      <c r="AU529">
        <v>60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0</v>
      </c>
      <c r="BI529">
        <v>1</v>
      </c>
      <c r="BJ529" t="s">
        <v>499</v>
      </c>
      <c r="BM529">
        <v>33001</v>
      </c>
      <c r="BN529">
        <v>0</v>
      </c>
      <c r="BO529" t="s">
        <v>3</v>
      </c>
      <c r="BP529">
        <v>0</v>
      </c>
      <c r="BQ529">
        <v>2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103</v>
      </c>
      <c r="CA529">
        <v>60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315"/>
        <v>5345.84</v>
      </c>
      <c r="CQ529">
        <f>SUMIF(SmtRes!AQ1687:'SmtRes'!AQ1693,"=1",SmtRes!AA1687:'SmtRes'!AA1693)</f>
        <v>52022.270000000004</v>
      </c>
      <c r="CR529">
        <f>SUMIF(SmtRes!AQ1687:'SmtRes'!AQ1693,"=1",SmtRes!AB1687:'SmtRes'!AB1693)</f>
        <v>3537.35</v>
      </c>
      <c r="CS529">
        <f>SUMIF(SmtRes!AQ1687:'SmtRes'!AQ1693,"=1",SmtRes!AC1687:'SmtRes'!AC1693)</f>
        <v>1326.92</v>
      </c>
      <c r="CT529">
        <f>SUMIF(SmtRes!AQ1687:'SmtRes'!AQ1693,"=1",SmtRes!AD1687:'SmtRes'!AD1693)</f>
        <v>451.23</v>
      </c>
      <c r="CU529">
        <f t="shared" si="316"/>
        <v>0</v>
      </c>
      <c r="CV529">
        <f>SUMIF(SmtRes!AQ1687:'SmtRes'!AQ1693,"=1",SmtRes!BU1687:'SmtRes'!BU1693)</f>
        <v>4.1900000000000004</v>
      </c>
      <c r="CW529">
        <f>SUMIF(SmtRes!AQ1687:'SmtRes'!AQ1693,"=1",SmtRes!BV1687:'SmtRes'!BV1693)</f>
        <v>1.29</v>
      </c>
      <c r="CX529">
        <f t="shared" si="317"/>
        <v>0</v>
      </c>
      <c r="CY529">
        <f t="shared" si="318"/>
        <v>2845.4471000000003</v>
      </c>
      <c r="CZ529">
        <f t="shared" si="319"/>
        <v>1657.5420000000001</v>
      </c>
      <c r="DC529" t="s">
        <v>3</v>
      </c>
      <c r="DD529" t="s">
        <v>24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1007</v>
      </c>
      <c r="DV529" t="s">
        <v>463</v>
      </c>
      <c r="DW529" t="s">
        <v>463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293259405</v>
      </c>
      <c r="EF529">
        <v>2</v>
      </c>
      <c r="EG529" t="s">
        <v>26</v>
      </c>
      <c r="EH529">
        <v>27</v>
      </c>
      <c r="EI529" t="s">
        <v>27</v>
      </c>
      <c r="EJ529">
        <v>1</v>
      </c>
      <c r="EK529">
        <v>33001</v>
      </c>
      <c r="EL529" t="s">
        <v>27</v>
      </c>
      <c r="EM529" t="s">
        <v>28</v>
      </c>
      <c r="EO529" t="s">
        <v>3</v>
      </c>
      <c r="EQ529">
        <v>131072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4.1900000000000004</v>
      </c>
      <c r="EX529">
        <v>1.29</v>
      </c>
      <c r="EY529">
        <v>0</v>
      </c>
      <c r="FQ529">
        <v>0</v>
      </c>
      <c r="FR529">
        <f t="shared" si="320"/>
        <v>0</v>
      </c>
      <c r="FS529">
        <v>0</v>
      </c>
      <c r="FX529">
        <v>103</v>
      </c>
      <c r="FY529">
        <v>60</v>
      </c>
      <c r="GA529" t="s">
        <v>3</v>
      </c>
      <c r="GD529">
        <v>1</v>
      </c>
      <c r="GF529">
        <v>900110847</v>
      </c>
      <c r="GG529">
        <v>2</v>
      </c>
      <c r="GH529">
        <v>1</v>
      </c>
      <c r="GI529">
        <v>-2</v>
      </c>
      <c r="GJ529">
        <v>0</v>
      </c>
      <c r="GK529">
        <v>0</v>
      </c>
      <c r="GL529">
        <f t="shared" si="321"/>
        <v>0</v>
      </c>
      <c r="GM529">
        <f t="shared" si="322"/>
        <v>9848.83</v>
      </c>
      <c r="GN529">
        <f t="shared" si="323"/>
        <v>9848.83</v>
      </c>
      <c r="GO529">
        <f t="shared" si="324"/>
        <v>0</v>
      </c>
      <c r="GP529">
        <f t="shared" si="325"/>
        <v>0</v>
      </c>
      <c r="GR529">
        <v>0</v>
      </c>
      <c r="GS529">
        <v>3</v>
      </c>
      <c r="GT529">
        <v>0</v>
      </c>
      <c r="GU529" t="s">
        <v>3</v>
      </c>
      <c r="GV529">
        <f t="shared" si="326"/>
        <v>0</v>
      </c>
      <c r="GW529">
        <v>1</v>
      </c>
      <c r="GX529">
        <f t="shared" si="327"/>
        <v>0</v>
      </c>
      <c r="HA529">
        <v>0</v>
      </c>
      <c r="HB529">
        <v>0</v>
      </c>
      <c r="HC529">
        <f t="shared" si="328"/>
        <v>0</v>
      </c>
      <c r="HE529" t="s">
        <v>3</v>
      </c>
      <c r="HF529" t="s">
        <v>3</v>
      </c>
      <c r="HM529" t="s">
        <v>3</v>
      </c>
      <c r="HN529" t="s">
        <v>30</v>
      </c>
      <c r="HO529" t="s">
        <v>31</v>
      </c>
      <c r="HP529" t="s">
        <v>27</v>
      </c>
      <c r="HQ529" t="s">
        <v>27</v>
      </c>
      <c r="IK529">
        <v>0</v>
      </c>
    </row>
    <row r="530" spans="1:245" x14ac:dyDescent="0.2">
      <c r="A530">
        <v>17</v>
      </c>
      <c r="B530">
        <v>1</v>
      </c>
      <c r="C530">
        <f>ROW(SmtRes!A1697)</f>
        <v>1697</v>
      </c>
      <c r="D530">
        <f>ROW(EtalonRes!A2321)</f>
        <v>2321</v>
      </c>
      <c r="E530" t="s">
        <v>555</v>
      </c>
      <c r="F530" t="s">
        <v>501</v>
      </c>
      <c r="G530" t="s">
        <v>556</v>
      </c>
      <c r="H530" t="s">
        <v>463</v>
      </c>
      <c r="I530">
        <v>1</v>
      </c>
      <c r="J530">
        <v>0</v>
      </c>
      <c r="K530">
        <v>1</v>
      </c>
      <c r="O530">
        <f t="shared" si="306"/>
        <v>4750.47</v>
      </c>
      <c r="P530">
        <f>SUMIF(SmtRes!AQ1694:'SmtRes'!AQ1697,"=1",SmtRes!DF1694:'SmtRes'!DF1697)</f>
        <v>0</v>
      </c>
      <c r="Q530">
        <f>SUMIF(SmtRes!AQ1694:'SmtRes'!AQ1697,"=1",SmtRes!DG1694:'SmtRes'!DG1697)</f>
        <v>1754.06</v>
      </c>
      <c r="R530">
        <f>SUMIF(SmtRes!AQ1694:'SmtRes'!AQ1697,"=1",SmtRes!DH1694:'SmtRes'!DH1697)</f>
        <v>911.73</v>
      </c>
      <c r="S530">
        <f>SUMIF(SmtRes!AQ1694:'SmtRes'!AQ1697,"=1",SmtRes!DI1694:'SmtRes'!DI1697)</f>
        <v>2084.6799999999998</v>
      </c>
      <c r="T530">
        <f t="shared" si="307"/>
        <v>0</v>
      </c>
      <c r="U530">
        <f>SUMIF(SmtRes!AQ1694:'SmtRes'!AQ1697,"=1",SmtRes!CV1694:'SmtRes'!CV1697)</f>
        <v>4.62</v>
      </c>
      <c r="V530">
        <f>SUMIF(SmtRes!AQ1694:'SmtRes'!AQ1697,"=1",SmtRes!CW1694:'SmtRes'!CW1697)</f>
        <v>1.4200000000000002</v>
      </c>
      <c r="W530">
        <f t="shared" si="308"/>
        <v>0</v>
      </c>
      <c r="X530">
        <f t="shared" si="309"/>
        <v>3086.3</v>
      </c>
      <c r="Y530">
        <f t="shared" si="310"/>
        <v>1797.85</v>
      </c>
      <c r="AA530">
        <v>295887217</v>
      </c>
      <c r="AB530">
        <f t="shared" si="311"/>
        <v>3609.2404000000001</v>
      </c>
      <c r="AC530">
        <f t="shared" si="312"/>
        <v>0</v>
      </c>
      <c r="AD530">
        <f>ROUND((((SUM(SmtRes!BR1694:'SmtRes'!BR1697))-(SUM(SmtRes!BS1694:'SmtRes'!BS1697)))+AE530),6)</f>
        <v>1524.5578</v>
      </c>
      <c r="AE530">
        <f>ROUND((SUM(SmtRes!BS1694:'SmtRes'!BS1697)),6)</f>
        <v>911.72519999999997</v>
      </c>
      <c r="AF530">
        <f>ROUND((SUM(SmtRes!BT1694:'SmtRes'!BT1697)),6)</f>
        <v>2084.6826000000001</v>
      </c>
      <c r="AG530">
        <f t="shared" si="313"/>
        <v>0</v>
      </c>
      <c r="AH530">
        <f>(SUM(SmtRes!BU1694:'SmtRes'!BU1697))</f>
        <v>4.62</v>
      </c>
      <c r="AI530">
        <f>(SUM(SmtRes!BV1694:'SmtRes'!BV1697))</f>
        <v>1.4200000000000002</v>
      </c>
      <c r="AJ530">
        <f t="shared" si="314"/>
        <v>0</v>
      </c>
      <c r="AK530">
        <v>4520.9656000000004</v>
      </c>
      <c r="AL530">
        <v>0</v>
      </c>
      <c r="AM530">
        <v>1524.5578</v>
      </c>
      <c r="AN530">
        <v>911.72519999999997</v>
      </c>
      <c r="AO530">
        <v>2084.6826000000001</v>
      </c>
      <c r="AP530">
        <v>0</v>
      </c>
      <c r="AQ530">
        <v>4.62</v>
      </c>
      <c r="AR530">
        <v>1.4200000000000002</v>
      </c>
      <c r="AS530">
        <v>0</v>
      </c>
      <c r="AT530">
        <v>103</v>
      </c>
      <c r="AU530">
        <v>60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0</v>
      </c>
      <c r="BI530">
        <v>1</v>
      </c>
      <c r="BJ530" t="s">
        <v>503</v>
      </c>
      <c r="BM530">
        <v>33001</v>
      </c>
      <c r="BN530">
        <v>0</v>
      </c>
      <c r="BO530" t="s">
        <v>3</v>
      </c>
      <c r="BP530">
        <v>0</v>
      </c>
      <c r="BQ530">
        <v>2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103</v>
      </c>
      <c r="CA530">
        <v>60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315"/>
        <v>4750.4699999999993</v>
      </c>
      <c r="CQ530">
        <f>SUMIF(SmtRes!AQ1694:'SmtRes'!AQ1697,"=1",SmtRes!AA1694:'SmtRes'!AA1697)</f>
        <v>0</v>
      </c>
      <c r="CR530">
        <f>SUMIF(SmtRes!AQ1694:'SmtRes'!AQ1697,"=1",SmtRes!AB1694:'SmtRes'!AB1697)</f>
        <v>2499.23</v>
      </c>
      <c r="CS530">
        <f>SUMIF(SmtRes!AQ1694:'SmtRes'!AQ1697,"=1",SmtRes!AC1694:'SmtRes'!AC1697)</f>
        <v>1284.1199999999999</v>
      </c>
      <c r="CT530">
        <f>SUMIF(SmtRes!AQ1694:'SmtRes'!AQ1697,"=1",SmtRes!AD1694:'SmtRes'!AD1697)</f>
        <v>451.23</v>
      </c>
      <c r="CU530">
        <f t="shared" si="316"/>
        <v>0</v>
      </c>
      <c r="CV530">
        <f>SUMIF(SmtRes!AQ1694:'SmtRes'!AQ1697,"=1",SmtRes!BU1694:'SmtRes'!BU1697)</f>
        <v>4.62</v>
      </c>
      <c r="CW530">
        <f>SUMIF(SmtRes!AQ1694:'SmtRes'!AQ1697,"=1",SmtRes!BV1694:'SmtRes'!BV1697)</f>
        <v>1.4200000000000002</v>
      </c>
      <c r="CX530">
        <f t="shared" si="317"/>
        <v>0</v>
      </c>
      <c r="CY530">
        <f t="shared" si="318"/>
        <v>3086.3022999999998</v>
      </c>
      <c r="CZ530">
        <f t="shared" si="319"/>
        <v>1797.8459999999998</v>
      </c>
      <c r="DC530" t="s">
        <v>3</v>
      </c>
      <c r="DD530" t="s">
        <v>14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1007</v>
      </c>
      <c r="DV530" t="s">
        <v>463</v>
      </c>
      <c r="DW530" t="s">
        <v>463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293259405</v>
      </c>
      <c r="EF530">
        <v>2</v>
      </c>
      <c r="EG530" t="s">
        <v>26</v>
      </c>
      <c r="EH530">
        <v>27</v>
      </c>
      <c r="EI530" t="s">
        <v>27</v>
      </c>
      <c r="EJ530">
        <v>1</v>
      </c>
      <c r="EK530">
        <v>33001</v>
      </c>
      <c r="EL530" t="s">
        <v>27</v>
      </c>
      <c r="EM530" t="s">
        <v>28</v>
      </c>
      <c r="EO530" t="s">
        <v>3</v>
      </c>
      <c r="EQ530">
        <v>131072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4.62</v>
      </c>
      <c r="EX530">
        <v>1.42</v>
      </c>
      <c r="EY530">
        <v>0</v>
      </c>
      <c r="FQ530">
        <v>0</v>
      </c>
      <c r="FR530">
        <f t="shared" si="320"/>
        <v>0</v>
      </c>
      <c r="FS530">
        <v>0</v>
      </c>
      <c r="FX530">
        <v>103</v>
      </c>
      <c r="FY530">
        <v>60</v>
      </c>
      <c r="GA530" t="s">
        <v>3</v>
      </c>
      <c r="GD530">
        <v>1</v>
      </c>
      <c r="GF530">
        <v>64548547</v>
      </c>
      <c r="GG530">
        <v>2</v>
      </c>
      <c r="GH530">
        <v>1</v>
      </c>
      <c r="GI530">
        <v>-2</v>
      </c>
      <c r="GJ530">
        <v>0</v>
      </c>
      <c r="GK530">
        <v>0</v>
      </c>
      <c r="GL530">
        <f t="shared" si="321"/>
        <v>0</v>
      </c>
      <c r="GM530">
        <f t="shared" si="322"/>
        <v>9634.6200000000008</v>
      </c>
      <c r="GN530">
        <f t="shared" si="323"/>
        <v>9634.6200000000008</v>
      </c>
      <c r="GO530">
        <f t="shared" si="324"/>
        <v>0</v>
      </c>
      <c r="GP530">
        <f t="shared" si="325"/>
        <v>0</v>
      </c>
      <c r="GR530">
        <v>0</v>
      </c>
      <c r="GS530">
        <v>3</v>
      </c>
      <c r="GT530">
        <v>0</v>
      </c>
      <c r="GU530" t="s">
        <v>3</v>
      </c>
      <c r="GV530">
        <f t="shared" si="326"/>
        <v>0</v>
      </c>
      <c r="GW530">
        <v>1</v>
      </c>
      <c r="GX530">
        <f t="shared" si="327"/>
        <v>0</v>
      </c>
      <c r="HA530">
        <v>0</v>
      </c>
      <c r="HB530">
        <v>0</v>
      </c>
      <c r="HC530">
        <f t="shared" si="328"/>
        <v>0</v>
      </c>
      <c r="HE530" t="s">
        <v>3</v>
      </c>
      <c r="HF530" t="s">
        <v>3</v>
      </c>
      <c r="HM530" t="s">
        <v>3</v>
      </c>
      <c r="HN530" t="s">
        <v>30</v>
      </c>
      <c r="HO530" t="s">
        <v>31</v>
      </c>
      <c r="HP530" t="s">
        <v>27</v>
      </c>
      <c r="HQ530" t="s">
        <v>27</v>
      </c>
      <c r="IK530">
        <v>0</v>
      </c>
    </row>
    <row r="531" spans="1:245" x14ac:dyDescent="0.2">
      <c r="A531">
        <v>17</v>
      </c>
      <c r="B531">
        <v>1</v>
      </c>
      <c r="C531">
        <f>ROW(SmtRes!A1702)</f>
        <v>1702</v>
      </c>
      <c r="D531">
        <f>ROW(EtalonRes!A2328)</f>
        <v>2328</v>
      </c>
      <c r="E531" t="s">
        <v>557</v>
      </c>
      <c r="F531" t="s">
        <v>505</v>
      </c>
      <c r="G531" t="s">
        <v>558</v>
      </c>
      <c r="H531" t="s">
        <v>463</v>
      </c>
      <c r="I531">
        <v>1</v>
      </c>
      <c r="J531">
        <v>0</v>
      </c>
      <c r="K531">
        <v>1</v>
      </c>
      <c r="O531">
        <f t="shared" si="306"/>
        <v>4271.6499999999996</v>
      </c>
      <c r="P531">
        <f>SUMIF(SmtRes!AQ1698:'SmtRes'!AQ1702,"=1",SmtRes!DF1698:'SmtRes'!DF1702)</f>
        <v>0</v>
      </c>
      <c r="Q531">
        <f>SUMIF(SmtRes!AQ1698:'SmtRes'!AQ1702,"=1",SmtRes!DG1698:'SmtRes'!DG1702)</f>
        <v>2025.81</v>
      </c>
      <c r="R531">
        <f>SUMIF(SmtRes!AQ1698:'SmtRes'!AQ1702,"=1",SmtRes!DH1698:'SmtRes'!DH1702)</f>
        <v>684.58</v>
      </c>
      <c r="S531">
        <f>SUMIF(SmtRes!AQ1698:'SmtRes'!AQ1702,"=1",SmtRes!DI1698:'SmtRes'!DI1702)</f>
        <v>1561.26</v>
      </c>
      <c r="T531">
        <f t="shared" si="307"/>
        <v>0</v>
      </c>
      <c r="U531">
        <f>SUMIF(SmtRes!AQ1698:'SmtRes'!AQ1702,"=1",SmtRes!CV1698:'SmtRes'!CV1702)</f>
        <v>3.46</v>
      </c>
      <c r="V531">
        <f>SUMIF(SmtRes!AQ1698:'SmtRes'!AQ1702,"=1",SmtRes!CW1698:'SmtRes'!CW1702)</f>
        <v>1.1890000000000001</v>
      </c>
      <c r="W531">
        <f t="shared" si="308"/>
        <v>0</v>
      </c>
      <c r="X531">
        <f t="shared" si="309"/>
        <v>2313.2199999999998</v>
      </c>
      <c r="Y531">
        <f t="shared" si="310"/>
        <v>1347.5</v>
      </c>
      <c r="AA531">
        <v>295887217</v>
      </c>
      <c r="AB531">
        <f t="shared" si="311"/>
        <v>3321.0765999999999</v>
      </c>
      <c r="AC531">
        <f t="shared" si="312"/>
        <v>0</v>
      </c>
      <c r="AD531">
        <f>ROUND((((SUM(SmtRes!BR1698:'SmtRes'!BR1702))-(SUM(SmtRes!BS1698:'SmtRes'!BS1702)))+AE531),6)</f>
        <v>1759.8208</v>
      </c>
      <c r="AE531">
        <f>ROUND((SUM(SmtRes!BS1698:'SmtRes'!BS1702)),6)</f>
        <v>684.58033999999998</v>
      </c>
      <c r="AF531">
        <f>ROUND((SUM(SmtRes!BT1698:'SmtRes'!BT1702)),6)</f>
        <v>1561.2557999999999</v>
      </c>
      <c r="AG531">
        <f t="shared" si="313"/>
        <v>0</v>
      </c>
      <c r="AH531">
        <f>(SUM(SmtRes!BU1698:'SmtRes'!BU1702))</f>
        <v>3.46</v>
      </c>
      <c r="AI531">
        <f>(SUM(SmtRes!BV1698:'SmtRes'!BV1702))</f>
        <v>1.1890000000000001</v>
      </c>
      <c r="AJ531">
        <f t="shared" si="314"/>
        <v>0</v>
      </c>
      <c r="AK531">
        <v>4005.6569400000003</v>
      </c>
      <c r="AL531">
        <v>0</v>
      </c>
      <c r="AM531">
        <v>1759.8208</v>
      </c>
      <c r="AN531">
        <v>684.58033999999998</v>
      </c>
      <c r="AO531">
        <v>1561.2558000000001</v>
      </c>
      <c r="AP531">
        <v>0</v>
      </c>
      <c r="AQ531">
        <v>3.46</v>
      </c>
      <c r="AR531">
        <v>1.1890000000000001</v>
      </c>
      <c r="AS531">
        <v>0</v>
      </c>
      <c r="AT531">
        <v>103</v>
      </c>
      <c r="AU531">
        <v>60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0</v>
      </c>
      <c r="BI531">
        <v>1</v>
      </c>
      <c r="BJ531" t="s">
        <v>507</v>
      </c>
      <c r="BM531">
        <v>33001</v>
      </c>
      <c r="BN531">
        <v>0</v>
      </c>
      <c r="BO531" t="s">
        <v>3</v>
      </c>
      <c r="BP531">
        <v>0</v>
      </c>
      <c r="BQ531">
        <v>2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103</v>
      </c>
      <c r="CA531">
        <v>60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315"/>
        <v>4271.6499999999996</v>
      </c>
      <c r="CQ531">
        <f>SUMIF(SmtRes!AQ1698:'SmtRes'!AQ1702,"=1",SmtRes!AA1698:'SmtRes'!AA1702)</f>
        <v>0</v>
      </c>
      <c r="CR531">
        <f>SUMIF(SmtRes!AQ1698:'SmtRes'!AQ1702,"=1",SmtRes!AB1698:'SmtRes'!AB1702)</f>
        <v>3327.91</v>
      </c>
      <c r="CS531">
        <f>SUMIF(SmtRes!AQ1698:'SmtRes'!AQ1702,"=1",SmtRes!AC1698:'SmtRes'!AC1702)</f>
        <v>1281.27</v>
      </c>
      <c r="CT531">
        <f>SUMIF(SmtRes!AQ1698:'SmtRes'!AQ1702,"=1",SmtRes!AD1698:'SmtRes'!AD1702)</f>
        <v>451.23</v>
      </c>
      <c r="CU531">
        <f t="shared" si="316"/>
        <v>0</v>
      </c>
      <c r="CV531">
        <f>SUMIF(SmtRes!AQ1698:'SmtRes'!AQ1702,"=1",SmtRes!BU1698:'SmtRes'!BU1702)</f>
        <v>3.46</v>
      </c>
      <c r="CW531">
        <f>SUMIF(SmtRes!AQ1698:'SmtRes'!AQ1702,"=1",SmtRes!BV1698:'SmtRes'!BV1702)</f>
        <v>1.1890000000000001</v>
      </c>
      <c r="CX531">
        <f t="shared" si="317"/>
        <v>0</v>
      </c>
      <c r="CY531">
        <f t="shared" si="318"/>
        <v>2313.2152000000001</v>
      </c>
      <c r="CZ531">
        <f t="shared" si="319"/>
        <v>1347.5040000000001</v>
      </c>
      <c r="DC531" t="s">
        <v>3</v>
      </c>
      <c r="DD531" t="s">
        <v>24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1007</v>
      </c>
      <c r="DV531" t="s">
        <v>463</v>
      </c>
      <c r="DW531" t="s">
        <v>463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293259405</v>
      </c>
      <c r="EF531">
        <v>2</v>
      </c>
      <c r="EG531" t="s">
        <v>26</v>
      </c>
      <c r="EH531">
        <v>27</v>
      </c>
      <c r="EI531" t="s">
        <v>27</v>
      </c>
      <c r="EJ531">
        <v>1</v>
      </c>
      <c r="EK531">
        <v>33001</v>
      </c>
      <c r="EL531" t="s">
        <v>27</v>
      </c>
      <c r="EM531" t="s">
        <v>28</v>
      </c>
      <c r="EO531" t="s">
        <v>3</v>
      </c>
      <c r="EQ531">
        <v>131072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3.46</v>
      </c>
      <c r="EX531">
        <v>1.19</v>
      </c>
      <c r="EY531">
        <v>0</v>
      </c>
      <c r="FQ531">
        <v>0</v>
      </c>
      <c r="FR531">
        <f t="shared" si="320"/>
        <v>0</v>
      </c>
      <c r="FS531">
        <v>0</v>
      </c>
      <c r="FX531">
        <v>103</v>
      </c>
      <c r="FY531">
        <v>60</v>
      </c>
      <c r="GA531" t="s">
        <v>3</v>
      </c>
      <c r="GD531">
        <v>1</v>
      </c>
      <c r="GF531">
        <v>-224689506</v>
      </c>
      <c r="GG531">
        <v>2</v>
      </c>
      <c r="GH531">
        <v>1</v>
      </c>
      <c r="GI531">
        <v>-2</v>
      </c>
      <c r="GJ531">
        <v>0</v>
      </c>
      <c r="GK531">
        <v>0</v>
      </c>
      <c r="GL531">
        <f t="shared" si="321"/>
        <v>0</v>
      </c>
      <c r="GM531">
        <f t="shared" si="322"/>
        <v>7932.37</v>
      </c>
      <c r="GN531">
        <f t="shared" si="323"/>
        <v>7932.37</v>
      </c>
      <c r="GO531">
        <f t="shared" si="324"/>
        <v>0</v>
      </c>
      <c r="GP531">
        <f t="shared" si="325"/>
        <v>0</v>
      </c>
      <c r="GR531">
        <v>0</v>
      </c>
      <c r="GS531">
        <v>3</v>
      </c>
      <c r="GT531">
        <v>0</v>
      </c>
      <c r="GU531" t="s">
        <v>3</v>
      </c>
      <c r="GV531">
        <f t="shared" si="326"/>
        <v>0</v>
      </c>
      <c r="GW531">
        <v>1</v>
      </c>
      <c r="GX531">
        <f t="shared" si="327"/>
        <v>0</v>
      </c>
      <c r="HA531">
        <v>0</v>
      </c>
      <c r="HB531">
        <v>0</v>
      </c>
      <c r="HC531">
        <f t="shared" si="328"/>
        <v>0</v>
      </c>
      <c r="HE531" t="s">
        <v>3</v>
      </c>
      <c r="HF531" t="s">
        <v>3</v>
      </c>
      <c r="HM531" t="s">
        <v>3</v>
      </c>
      <c r="HN531" t="s">
        <v>30</v>
      </c>
      <c r="HO531" t="s">
        <v>31</v>
      </c>
      <c r="HP531" t="s">
        <v>27</v>
      </c>
      <c r="HQ531" t="s">
        <v>27</v>
      </c>
      <c r="IK531">
        <v>0</v>
      </c>
    </row>
    <row r="532" spans="1:245" x14ac:dyDescent="0.2">
      <c r="A532">
        <v>17</v>
      </c>
      <c r="B532">
        <v>1</v>
      </c>
      <c r="C532">
        <f>ROW(SmtRes!A1708)</f>
        <v>1708</v>
      </c>
      <c r="D532">
        <f>ROW(EtalonRes!A2334)</f>
        <v>2334</v>
      </c>
      <c r="E532" t="s">
        <v>559</v>
      </c>
      <c r="F532" t="s">
        <v>509</v>
      </c>
      <c r="G532" t="s">
        <v>560</v>
      </c>
      <c r="H532" t="s">
        <v>463</v>
      </c>
      <c r="I532">
        <v>1</v>
      </c>
      <c r="J532">
        <v>0</v>
      </c>
      <c r="K532">
        <v>1</v>
      </c>
      <c r="O532">
        <f t="shared" si="306"/>
        <v>3299.98</v>
      </c>
      <c r="P532">
        <f>SUMIF(SmtRes!AQ1703:'SmtRes'!AQ1708,"=1",SmtRes!DF1703:'SmtRes'!DF1708)</f>
        <v>0</v>
      </c>
      <c r="Q532">
        <f>SUMIF(SmtRes!AQ1703:'SmtRes'!AQ1708,"=1",SmtRes!DG1703:'SmtRes'!DG1708)</f>
        <v>1564.1399999999999</v>
      </c>
      <c r="R532">
        <f>SUMIF(SmtRes!AQ1703:'SmtRes'!AQ1708,"=1",SmtRes!DH1703:'SmtRes'!DH1708)</f>
        <v>531.05999999999995</v>
      </c>
      <c r="S532">
        <f>SUMIF(SmtRes!AQ1703:'SmtRes'!AQ1708,"=1",SmtRes!DI1703:'SmtRes'!DI1708)</f>
        <v>1204.78</v>
      </c>
      <c r="T532">
        <f t="shared" si="307"/>
        <v>0</v>
      </c>
      <c r="U532">
        <f>SUMIF(SmtRes!AQ1703:'SmtRes'!AQ1708,"=1",SmtRes!CV1703:'SmtRes'!CV1708)</f>
        <v>2.67</v>
      </c>
      <c r="V532">
        <f>SUMIF(SmtRes!AQ1703:'SmtRes'!AQ1708,"=1",SmtRes!CW1703:'SmtRes'!CW1708)</f>
        <v>0.92100000000000004</v>
      </c>
      <c r="W532">
        <f t="shared" si="308"/>
        <v>0</v>
      </c>
      <c r="X532">
        <f t="shared" si="309"/>
        <v>1787.92</v>
      </c>
      <c r="Y532">
        <f t="shared" si="310"/>
        <v>1041.5</v>
      </c>
      <c r="AA532">
        <v>295887217</v>
      </c>
      <c r="AB532">
        <f t="shared" si="311"/>
        <v>2563.1293000000001</v>
      </c>
      <c r="AC532">
        <f t="shared" si="312"/>
        <v>0</v>
      </c>
      <c r="AD532">
        <f>ROUND((((SUM(SmtRes!BR1703:'SmtRes'!BR1708))-(SUM(SmtRes!BS1703:'SmtRes'!BS1708)))+AE532),6)</f>
        <v>1358.3452</v>
      </c>
      <c r="AE532">
        <f>ROUND((SUM(SmtRes!BS1703:'SmtRes'!BS1708)),6)</f>
        <v>531.05625999999995</v>
      </c>
      <c r="AF532">
        <f>ROUND((SUM(SmtRes!BT1703:'SmtRes'!BT1708)),6)</f>
        <v>1204.7841000000001</v>
      </c>
      <c r="AG532">
        <f t="shared" si="313"/>
        <v>0</v>
      </c>
      <c r="AH532">
        <f>(SUM(SmtRes!BU1703:'SmtRes'!BU1708))</f>
        <v>2.67</v>
      </c>
      <c r="AI532">
        <f>(SUM(SmtRes!BV1703:'SmtRes'!BV1708))</f>
        <v>0.92100000000000004</v>
      </c>
      <c r="AJ532">
        <f t="shared" si="314"/>
        <v>0</v>
      </c>
      <c r="AK532">
        <v>29852.435560000002</v>
      </c>
      <c r="AL532">
        <v>26758.25</v>
      </c>
      <c r="AM532">
        <v>1358.3452</v>
      </c>
      <c r="AN532">
        <v>531.05626000000007</v>
      </c>
      <c r="AO532">
        <v>1204.7841000000001</v>
      </c>
      <c r="AP532">
        <v>0</v>
      </c>
      <c r="AQ532">
        <v>2.67</v>
      </c>
      <c r="AR532">
        <v>0.92100000000000004</v>
      </c>
      <c r="AS532">
        <v>0</v>
      </c>
      <c r="AT532">
        <v>103</v>
      </c>
      <c r="AU532">
        <v>60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0</v>
      </c>
      <c r="BI532">
        <v>1</v>
      </c>
      <c r="BJ532" t="s">
        <v>511</v>
      </c>
      <c r="BM532">
        <v>33001</v>
      </c>
      <c r="BN532">
        <v>0</v>
      </c>
      <c r="BO532" t="s">
        <v>3</v>
      </c>
      <c r="BP532">
        <v>0</v>
      </c>
      <c r="BQ532">
        <v>2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103</v>
      </c>
      <c r="CA532">
        <v>60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315"/>
        <v>3299.98</v>
      </c>
      <c r="CQ532">
        <f>SUMIF(SmtRes!AQ1703:'SmtRes'!AQ1708,"=1",SmtRes!AA1703:'SmtRes'!AA1708)</f>
        <v>29166.49</v>
      </c>
      <c r="CR532">
        <f>SUMIF(SmtRes!AQ1703:'SmtRes'!AQ1708,"=1",SmtRes!AB1703:'SmtRes'!AB1708)</f>
        <v>3327.91</v>
      </c>
      <c r="CS532">
        <f>SUMIF(SmtRes!AQ1703:'SmtRes'!AQ1708,"=1",SmtRes!AC1703:'SmtRes'!AC1708)</f>
        <v>1281.27</v>
      </c>
      <c r="CT532">
        <f>SUMIF(SmtRes!AQ1703:'SmtRes'!AQ1708,"=1",SmtRes!AD1703:'SmtRes'!AD1708)</f>
        <v>451.23</v>
      </c>
      <c r="CU532">
        <f t="shared" si="316"/>
        <v>0</v>
      </c>
      <c r="CV532">
        <f>SUMIF(SmtRes!AQ1703:'SmtRes'!AQ1708,"=1",SmtRes!BU1703:'SmtRes'!BU1708)</f>
        <v>2.67</v>
      </c>
      <c r="CW532">
        <f>SUMIF(SmtRes!AQ1703:'SmtRes'!AQ1708,"=1",SmtRes!BV1703:'SmtRes'!BV1708)</f>
        <v>0.92100000000000004</v>
      </c>
      <c r="CX532">
        <f t="shared" si="317"/>
        <v>0</v>
      </c>
      <c r="CY532">
        <f t="shared" si="318"/>
        <v>1787.9151999999999</v>
      </c>
      <c r="CZ532">
        <f t="shared" si="319"/>
        <v>1041.5039999999999</v>
      </c>
      <c r="DC532" t="s">
        <v>3</v>
      </c>
      <c r="DD532" t="s">
        <v>24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1007</v>
      </c>
      <c r="DV532" t="s">
        <v>463</v>
      </c>
      <c r="DW532" t="s">
        <v>463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293259405</v>
      </c>
      <c r="EF532">
        <v>2</v>
      </c>
      <c r="EG532" t="s">
        <v>26</v>
      </c>
      <c r="EH532">
        <v>27</v>
      </c>
      <c r="EI532" t="s">
        <v>27</v>
      </c>
      <c r="EJ532">
        <v>1</v>
      </c>
      <c r="EK532">
        <v>33001</v>
      </c>
      <c r="EL532" t="s">
        <v>27</v>
      </c>
      <c r="EM532" t="s">
        <v>28</v>
      </c>
      <c r="EO532" t="s">
        <v>3</v>
      </c>
      <c r="EQ532">
        <v>131072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2.67</v>
      </c>
      <c r="EX532">
        <v>0.92</v>
      </c>
      <c r="EY532">
        <v>0</v>
      </c>
      <c r="FQ532">
        <v>0</v>
      </c>
      <c r="FR532">
        <f t="shared" si="320"/>
        <v>0</v>
      </c>
      <c r="FS532">
        <v>0</v>
      </c>
      <c r="FX532">
        <v>103</v>
      </c>
      <c r="FY532">
        <v>60</v>
      </c>
      <c r="GA532" t="s">
        <v>3</v>
      </c>
      <c r="GD532">
        <v>1</v>
      </c>
      <c r="GF532">
        <v>2060591078</v>
      </c>
      <c r="GG532">
        <v>2</v>
      </c>
      <c r="GH532">
        <v>1</v>
      </c>
      <c r="GI532">
        <v>-2</v>
      </c>
      <c r="GJ532">
        <v>0</v>
      </c>
      <c r="GK532">
        <v>0</v>
      </c>
      <c r="GL532">
        <f t="shared" si="321"/>
        <v>0</v>
      </c>
      <c r="GM532">
        <f t="shared" si="322"/>
        <v>6129.4</v>
      </c>
      <c r="GN532">
        <f t="shared" si="323"/>
        <v>6129.4</v>
      </c>
      <c r="GO532">
        <f t="shared" si="324"/>
        <v>0</v>
      </c>
      <c r="GP532">
        <f t="shared" si="325"/>
        <v>0</v>
      </c>
      <c r="GR532">
        <v>0</v>
      </c>
      <c r="GS532">
        <v>3</v>
      </c>
      <c r="GT532">
        <v>0</v>
      </c>
      <c r="GU532" t="s">
        <v>3</v>
      </c>
      <c r="GV532">
        <f t="shared" si="326"/>
        <v>0</v>
      </c>
      <c r="GW532">
        <v>1</v>
      </c>
      <c r="GX532">
        <f t="shared" si="327"/>
        <v>0</v>
      </c>
      <c r="HA532">
        <v>0</v>
      </c>
      <c r="HB532">
        <v>0</v>
      </c>
      <c r="HC532">
        <f t="shared" si="328"/>
        <v>0</v>
      </c>
      <c r="HE532" t="s">
        <v>3</v>
      </c>
      <c r="HF532" t="s">
        <v>3</v>
      </c>
      <c r="HM532" t="s">
        <v>3</v>
      </c>
      <c r="HN532" t="s">
        <v>30</v>
      </c>
      <c r="HO532" t="s">
        <v>31</v>
      </c>
      <c r="HP532" t="s">
        <v>27</v>
      </c>
      <c r="HQ532" t="s">
        <v>27</v>
      </c>
      <c r="IK532">
        <v>0</v>
      </c>
    </row>
    <row r="533" spans="1:245" x14ac:dyDescent="0.2">
      <c r="A533">
        <v>17</v>
      </c>
      <c r="B533">
        <v>1</v>
      </c>
      <c r="C533">
        <f>ROW(SmtRes!A1712)</f>
        <v>1712</v>
      </c>
      <c r="D533">
        <f>ROW(EtalonRes!A2340)</f>
        <v>2340</v>
      </c>
      <c r="E533" t="s">
        <v>561</v>
      </c>
      <c r="F533" t="s">
        <v>513</v>
      </c>
      <c r="G533" t="s">
        <v>562</v>
      </c>
      <c r="H533" t="s">
        <v>463</v>
      </c>
      <c r="I533">
        <v>1</v>
      </c>
      <c r="J533">
        <v>0</v>
      </c>
      <c r="K533">
        <v>1</v>
      </c>
      <c r="O533">
        <f t="shared" si="306"/>
        <v>20997.65</v>
      </c>
      <c r="P533">
        <f>SUMIF(SmtRes!AQ1709:'SmtRes'!AQ1712,"=1",SmtRes!DF1709:'SmtRes'!DF1712)</f>
        <v>0</v>
      </c>
      <c r="Q533">
        <f>SUMIF(SmtRes!AQ1709:'SmtRes'!AQ1712,"=1",SmtRes!DG1709:'SmtRes'!DG1712)</f>
        <v>8508.4699999999993</v>
      </c>
      <c r="R533">
        <f>SUMIF(SmtRes!AQ1709:'SmtRes'!AQ1712,"=1",SmtRes!DH1709:'SmtRes'!DH1712)</f>
        <v>4430.21</v>
      </c>
      <c r="S533">
        <f>SUMIF(SmtRes!AQ1709:'SmtRes'!AQ1712,"=1",SmtRes!DI1709:'SmtRes'!DI1712)</f>
        <v>8058.97</v>
      </c>
      <c r="T533">
        <f t="shared" si="307"/>
        <v>0</v>
      </c>
      <c r="U533">
        <f>SUMIF(SmtRes!AQ1709:'SmtRes'!AQ1712,"=1",SmtRes!CV1709:'SmtRes'!CV1712)</f>
        <v>17.86</v>
      </c>
      <c r="V533">
        <f>SUMIF(SmtRes!AQ1709:'SmtRes'!AQ1712,"=1",SmtRes!CW1709:'SmtRes'!CW1712)</f>
        <v>6.9</v>
      </c>
      <c r="W533">
        <f t="shared" si="308"/>
        <v>0</v>
      </c>
      <c r="X533">
        <f t="shared" si="309"/>
        <v>12863.86</v>
      </c>
      <c r="Y533">
        <f t="shared" si="310"/>
        <v>7493.51</v>
      </c>
      <c r="AA533">
        <v>295887217</v>
      </c>
      <c r="AB533">
        <f t="shared" si="311"/>
        <v>15468.0278</v>
      </c>
      <c r="AC533">
        <f t="shared" si="312"/>
        <v>0</v>
      </c>
      <c r="AD533">
        <f>ROUND((((SUM(SmtRes!BR1709:'SmtRes'!BR1712))-(SUM(SmtRes!BS1709:'SmtRes'!BS1712)))+AE533),6)</f>
        <v>7409.06</v>
      </c>
      <c r="AE533">
        <f>ROUND((SUM(SmtRes!BS1709:'SmtRes'!BS1712)),6)</f>
        <v>4430.2139999999999</v>
      </c>
      <c r="AF533">
        <f>ROUND((SUM(SmtRes!BT1709:'SmtRes'!BT1712)),6)</f>
        <v>8058.9678000000004</v>
      </c>
      <c r="AG533">
        <f t="shared" si="313"/>
        <v>0</v>
      </c>
      <c r="AH533">
        <f>(SUM(SmtRes!BU1709:'SmtRes'!BU1712))</f>
        <v>17.86</v>
      </c>
      <c r="AI533">
        <f>(SUM(SmtRes!BV1709:'SmtRes'!BV1712))</f>
        <v>6.9</v>
      </c>
      <c r="AJ533">
        <f t="shared" si="314"/>
        <v>0</v>
      </c>
      <c r="AK533">
        <v>19898.2418</v>
      </c>
      <c r="AL533">
        <v>0</v>
      </c>
      <c r="AM533">
        <v>7409.0599999999995</v>
      </c>
      <c r="AN533">
        <v>4430.2139999999999</v>
      </c>
      <c r="AO533">
        <v>8058.9678000000004</v>
      </c>
      <c r="AP533">
        <v>0</v>
      </c>
      <c r="AQ533">
        <v>17.86</v>
      </c>
      <c r="AR533">
        <v>6.9</v>
      </c>
      <c r="AS533">
        <v>0</v>
      </c>
      <c r="AT533">
        <v>103</v>
      </c>
      <c r="AU533">
        <v>60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1</v>
      </c>
      <c r="BJ533" t="s">
        <v>515</v>
      </c>
      <c r="BM533">
        <v>33001</v>
      </c>
      <c r="BN533">
        <v>0</v>
      </c>
      <c r="BO533" t="s">
        <v>3</v>
      </c>
      <c r="BP533">
        <v>0</v>
      </c>
      <c r="BQ533">
        <v>2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103</v>
      </c>
      <c r="CA533">
        <v>60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315"/>
        <v>20997.649999999998</v>
      </c>
      <c r="CQ533">
        <f>SUMIF(SmtRes!AQ1709:'SmtRes'!AQ1712,"=1",SmtRes!AA1709:'SmtRes'!AA1712)</f>
        <v>0</v>
      </c>
      <c r="CR533">
        <f>SUMIF(SmtRes!AQ1709:'SmtRes'!AQ1712,"=1",SmtRes!AB1709:'SmtRes'!AB1712)</f>
        <v>2499.23</v>
      </c>
      <c r="CS533">
        <f>SUMIF(SmtRes!AQ1709:'SmtRes'!AQ1712,"=1",SmtRes!AC1709:'SmtRes'!AC1712)</f>
        <v>1284.1199999999999</v>
      </c>
      <c r="CT533">
        <f>SUMIF(SmtRes!AQ1709:'SmtRes'!AQ1712,"=1",SmtRes!AD1709:'SmtRes'!AD1712)</f>
        <v>451.23</v>
      </c>
      <c r="CU533">
        <f t="shared" si="316"/>
        <v>0</v>
      </c>
      <c r="CV533">
        <f>SUMIF(SmtRes!AQ1709:'SmtRes'!AQ1712,"=1",SmtRes!BU1709:'SmtRes'!BU1712)</f>
        <v>17.86</v>
      </c>
      <c r="CW533">
        <f>SUMIF(SmtRes!AQ1709:'SmtRes'!AQ1712,"=1",SmtRes!BV1709:'SmtRes'!BV1712)</f>
        <v>6.9</v>
      </c>
      <c r="CX533">
        <f t="shared" si="317"/>
        <v>0</v>
      </c>
      <c r="CY533">
        <f t="shared" si="318"/>
        <v>12863.8554</v>
      </c>
      <c r="CZ533">
        <f t="shared" si="319"/>
        <v>7493.5080000000007</v>
      </c>
      <c r="DC533" t="s">
        <v>3</v>
      </c>
      <c r="DD533" t="s">
        <v>24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1007</v>
      </c>
      <c r="DV533" t="s">
        <v>463</v>
      </c>
      <c r="DW533" t="s">
        <v>463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293259405</v>
      </c>
      <c r="EF533">
        <v>2</v>
      </c>
      <c r="EG533" t="s">
        <v>26</v>
      </c>
      <c r="EH533">
        <v>27</v>
      </c>
      <c r="EI533" t="s">
        <v>27</v>
      </c>
      <c r="EJ533">
        <v>1</v>
      </c>
      <c r="EK533">
        <v>33001</v>
      </c>
      <c r="EL533" t="s">
        <v>27</v>
      </c>
      <c r="EM533" t="s">
        <v>28</v>
      </c>
      <c r="EO533" t="s">
        <v>3</v>
      </c>
      <c r="EQ533">
        <v>131072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17.86</v>
      </c>
      <c r="EX533">
        <v>6.9</v>
      </c>
      <c r="EY533">
        <v>0</v>
      </c>
      <c r="FQ533">
        <v>0</v>
      </c>
      <c r="FR533">
        <f t="shared" si="320"/>
        <v>0</v>
      </c>
      <c r="FS533">
        <v>0</v>
      </c>
      <c r="FX533">
        <v>103</v>
      </c>
      <c r="FY533">
        <v>60</v>
      </c>
      <c r="GA533" t="s">
        <v>3</v>
      </c>
      <c r="GD533">
        <v>1</v>
      </c>
      <c r="GF533">
        <v>-1051073110</v>
      </c>
      <c r="GG533">
        <v>2</v>
      </c>
      <c r="GH533">
        <v>1</v>
      </c>
      <c r="GI533">
        <v>-2</v>
      </c>
      <c r="GJ533">
        <v>0</v>
      </c>
      <c r="GK533">
        <v>0</v>
      </c>
      <c r="GL533">
        <f t="shared" si="321"/>
        <v>0</v>
      </c>
      <c r="GM533">
        <f t="shared" si="322"/>
        <v>41355.019999999997</v>
      </c>
      <c r="GN533">
        <f t="shared" si="323"/>
        <v>41355.019999999997</v>
      </c>
      <c r="GO533">
        <f t="shared" si="324"/>
        <v>0</v>
      </c>
      <c r="GP533">
        <f t="shared" si="325"/>
        <v>0</v>
      </c>
      <c r="GR533">
        <v>0</v>
      </c>
      <c r="GS533">
        <v>3</v>
      </c>
      <c r="GT533">
        <v>0</v>
      </c>
      <c r="GU533" t="s">
        <v>3</v>
      </c>
      <c r="GV533">
        <f t="shared" si="326"/>
        <v>0</v>
      </c>
      <c r="GW533">
        <v>1</v>
      </c>
      <c r="GX533">
        <f t="shared" si="327"/>
        <v>0</v>
      </c>
      <c r="HA533">
        <v>0</v>
      </c>
      <c r="HB533">
        <v>0</v>
      </c>
      <c r="HC533">
        <f t="shared" si="328"/>
        <v>0</v>
      </c>
      <c r="HE533" t="s">
        <v>3</v>
      </c>
      <c r="HF533" t="s">
        <v>3</v>
      </c>
      <c r="HM533" t="s">
        <v>3</v>
      </c>
      <c r="HN533" t="s">
        <v>30</v>
      </c>
      <c r="HO533" t="s">
        <v>31</v>
      </c>
      <c r="HP533" t="s">
        <v>27</v>
      </c>
      <c r="HQ533" t="s">
        <v>27</v>
      </c>
      <c r="IK533">
        <v>0</v>
      </c>
    </row>
    <row r="534" spans="1:245" x14ac:dyDescent="0.2">
      <c r="A534">
        <v>17</v>
      </c>
      <c r="B534">
        <v>1</v>
      </c>
      <c r="C534">
        <f>ROW(SmtRes!A1716)</f>
        <v>1716</v>
      </c>
      <c r="D534">
        <f>ROW(EtalonRes!A2346)</f>
        <v>2346</v>
      </c>
      <c r="E534" t="s">
        <v>563</v>
      </c>
      <c r="F534" t="s">
        <v>517</v>
      </c>
      <c r="G534" t="s">
        <v>564</v>
      </c>
      <c r="H534" t="s">
        <v>463</v>
      </c>
      <c r="I534">
        <v>1</v>
      </c>
      <c r="J534">
        <v>0</v>
      </c>
      <c r="K534">
        <v>1</v>
      </c>
      <c r="O534">
        <f t="shared" si="306"/>
        <v>8332.65</v>
      </c>
      <c r="P534">
        <f>SUMIF(SmtRes!AQ1713:'SmtRes'!AQ1716,"=1",SmtRes!DF1713:'SmtRes'!DF1716)</f>
        <v>0</v>
      </c>
      <c r="Q534">
        <f>SUMIF(SmtRes!AQ1713:'SmtRes'!AQ1716,"=1",SmtRes!DG1713:'SmtRes'!DG1716)</f>
        <v>3378.6899999999996</v>
      </c>
      <c r="R534">
        <f>SUMIF(SmtRes!AQ1713:'SmtRes'!AQ1716,"=1",SmtRes!DH1713:'SmtRes'!DH1716)</f>
        <v>1759.25</v>
      </c>
      <c r="S534">
        <f>SUMIF(SmtRes!AQ1713:'SmtRes'!AQ1716,"=1",SmtRes!DI1713:'SmtRes'!DI1716)</f>
        <v>3194.71</v>
      </c>
      <c r="T534">
        <f t="shared" si="307"/>
        <v>0</v>
      </c>
      <c r="U534">
        <f>SUMIF(SmtRes!AQ1713:'SmtRes'!AQ1716,"=1",SmtRes!CV1713:'SmtRes'!CV1716)</f>
        <v>7.08</v>
      </c>
      <c r="V534">
        <f>SUMIF(SmtRes!AQ1713:'SmtRes'!AQ1716,"=1",SmtRes!CW1713:'SmtRes'!CW1716)</f>
        <v>2.7399999999999998</v>
      </c>
      <c r="W534">
        <f t="shared" si="308"/>
        <v>0</v>
      </c>
      <c r="X534">
        <f t="shared" si="309"/>
        <v>5102.58</v>
      </c>
      <c r="Y534">
        <f t="shared" si="310"/>
        <v>2972.38</v>
      </c>
      <c r="AA534">
        <v>295887217</v>
      </c>
      <c r="AB534">
        <f t="shared" si="311"/>
        <v>6136.8590000000004</v>
      </c>
      <c r="AC534">
        <f t="shared" si="312"/>
        <v>0</v>
      </c>
      <c r="AD534">
        <f>ROUND((((SUM(SmtRes!BR1713:'SmtRes'!BR1716))-(SUM(SmtRes!BS1713:'SmtRes'!BS1716)))+AE534),6)</f>
        <v>2942.1505999999999</v>
      </c>
      <c r="AE534">
        <f>ROUND((SUM(SmtRes!BS1713:'SmtRes'!BS1716)),6)</f>
        <v>1759.2444</v>
      </c>
      <c r="AF534">
        <f>ROUND((SUM(SmtRes!BT1713:'SmtRes'!BT1716)),6)</f>
        <v>3194.7084</v>
      </c>
      <c r="AG534">
        <f t="shared" si="313"/>
        <v>0</v>
      </c>
      <c r="AH534">
        <f>(SUM(SmtRes!BU1713:'SmtRes'!BU1716))</f>
        <v>7.08</v>
      </c>
      <c r="AI534">
        <f>(SUM(SmtRes!BV1713:'SmtRes'!BV1716))</f>
        <v>2.7399999999999998</v>
      </c>
      <c r="AJ534">
        <f t="shared" si="314"/>
        <v>0</v>
      </c>
      <c r="AK534">
        <v>7896.1033999999991</v>
      </c>
      <c r="AL534">
        <v>0</v>
      </c>
      <c r="AM534">
        <v>2942.1505999999995</v>
      </c>
      <c r="AN534">
        <v>1759.2443999999998</v>
      </c>
      <c r="AO534">
        <v>3194.7084</v>
      </c>
      <c r="AP534">
        <v>0</v>
      </c>
      <c r="AQ534">
        <v>7.08</v>
      </c>
      <c r="AR534">
        <v>2.7399999999999998</v>
      </c>
      <c r="AS534">
        <v>0</v>
      </c>
      <c r="AT534">
        <v>103</v>
      </c>
      <c r="AU534">
        <v>60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1</v>
      </c>
      <c r="BJ534" t="s">
        <v>519</v>
      </c>
      <c r="BM534">
        <v>33001</v>
      </c>
      <c r="BN534">
        <v>0</v>
      </c>
      <c r="BO534" t="s">
        <v>3</v>
      </c>
      <c r="BP534">
        <v>0</v>
      </c>
      <c r="BQ534">
        <v>2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103</v>
      </c>
      <c r="CA534">
        <v>60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315"/>
        <v>8332.65</v>
      </c>
      <c r="CQ534">
        <f>SUMIF(SmtRes!AQ1713:'SmtRes'!AQ1716,"=1",SmtRes!AA1713:'SmtRes'!AA1716)</f>
        <v>0</v>
      </c>
      <c r="CR534">
        <f>SUMIF(SmtRes!AQ1713:'SmtRes'!AQ1716,"=1",SmtRes!AB1713:'SmtRes'!AB1716)</f>
        <v>2499.23</v>
      </c>
      <c r="CS534">
        <f>SUMIF(SmtRes!AQ1713:'SmtRes'!AQ1716,"=1",SmtRes!AC1713:'SmtRes'!AC1716)</f>
        <v>1284.1199999999999</v>
      </c>
      <c r="CT534">
        <f>SUMIF(SmtRes!AQ1713:'SmtRes'!AQ1716,"=1",SmtRes!AD1713:'SmtRes'!AD1716)</f>
        <v>451.23</v>
      </c>
      <c r="CU534">
        <f t="shared" si="316"/>
        <v>0</v>
      </c>
      <c r="CV534">
        <f>SUMIF(SmtRes!AQ1713:'SmtRes'!AQ1716,"=1",SmtRes!BU1713:'SmtRes'!BU1716)</f>
        <v>7.08</v>
      </c>
      <c r="CW534">
        <f>SUMIF(SmtRes!AQ1713:'SmtRes'!AQ1716,"=1",SmtRes!BV1713:'SmtRes'!BV1716)</f>
        <v>2.7399999999999998</v>
      </c>
      <c r="CX534">
        <f t="shared" si="317"/>
        <v>0</v>
      </c>
      <c r="CY534">
        <f t="shared" si="318"/>
        <v>5102.5788000000002</v>
      </c>
      <c r="CZ534">
        <f t="shared" si="319"/>
        <v>2972.3759999999997</v>
      </c>
      <c r="DC534" t="s">
        <v>3</v>
      </c>
      <c r="DD534" t="s">
        <v>24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1007</v>
      </c>
      <c r="DV534" t="s">
        <v>463</v>
      </c>
      <c r="DW534" t="s">
        <v>463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293259405</v>
      </c>
      <c r="EF534">
        <v>2</v>
      </c>
      <c r="EG534" t="s">
        <v>26</v>
      </c>
      <c r="EH534">
        <v>27</v>
      </c>
      <c r="EI534" t="s">
        <v>27</v>
      </c>
      <c r="EJ534">
        <v>1</v>
      </c>
      <c r="EK534">
        <v>33001</v>
      </c>
      <c r="EL534" t="s">
        <v>27</v>
      </c>
      <c r="EM534" t="s">
        <v>28</v>
      </c>
      <c r="EO534" t="s">
        <v>3</v>
      </c>
      <c r="EQ534">
        <v>131072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7.08</v>
      </c>
      <c r="EX534">
        <v>2.74</v>
      </c>
      <c r="EY534">
        <v>0</v>
      </c>
      <c r="FQ534">
        <v>0</v>
      </c>
      <c r="FR534">
        <f t="shared" si="320"/>
        <v>0</v>
      </c>
      <c r="FS534">
        <v>0</v>
      </c>
      <c r="FX534">
        <v>103</v>
      </c>
      <c r="FY534">
        <v>60</v>
      </c>
      <c r="GA534" t="s">
        <v>3</v>
      </c>
      <c r="GD534">
        <v>1</v>
      </c>
      <c r="GF534">
        <v>1647803059</v>
      </c>
      <c r="GG534">
        <v>2</v>
      </c>
      <c r="GH534">
        <v>1</v>
      </c>
      <c r="GI534">
        <v>-2</v>
      </c>
      <c r="GJ534">
        <v>0</v>
      </c>
      <c r="GK534">
        <v>0</v>
      </c>
      <c r="GL534">
        <f t="shared" si="321"/>
        <v>0</v>
      </c>
      <c r="GM534">
        <f t="shared" si="322"/>
        <v>16407.61</v>
      </c>
      <c r="GN534">
        <f t="shared" si="323"/>
        <v>16407.61</v>
      </c>
      <c r="GO534">
        <f t="shared" si="324"/>
        <v>0</v>
      </c>
      <c r="GP534">
        <f t="shared" si="325"/>
        <v>0</v>
      </c>
      <c r="GR534">
        <v>0</v>
      </c>
      <c r="GS534">
        <v>3</v>
      </c>
      <c r="GT534">
        <v>0</v>
      </c>
      <c r="GU534" t="s">
        <v>3</v>
      </c>
      <c r="GV534">
        <f t="shared" si="326"/>
        <v>0</v>
      </c>
      <c r="GW534">
        <v>1</v>
      </c>
      <c r="GX534">
        <f t="shared" si="327"/>
        <v>0</v>
      </c>
      <c r="HA534">
        <v>0</v>
      </c>
      <c r="HB534">
        <v>0</v>
      </c>
      <c r="HC534">
        <f t="shared" si="328"/>
        <v>0</v>
      </c>
      <c r="HE534" t="s">
        <v>3</v>
      </c>
      <c r="HF534" t="s">
        <v>3</v>
      </c>
      <c r="HM534" t="s">
        <v>3</v>
      </c>
      <c r="HN534" t="s">
        <v>30</v>
      </c>
      <c r="HO534" t="s">
        <v>31</v>
      </c>
      <c r="HP534" t="s">
        <v>27</v>
      </c>
      <c r="HQ534" t="s">
        <v>27</v>
      </c>
      <c r="IK534">
        <v>0</v>
      </c>
    </row>
    <row r="535" spans="1:245" x14ac:dyDescent="0.2">
      <c r="A535">
        <v>17</v>
      </c>
      <c r="B535">
        <v>1</v>
      </c>
      <c r="C535">
        <f>ROW(SmtRes!A1720)</f>
        <v>1720</v>
      </c>
      <c r="D535">
        <f>ROW(EtalonRes!A2352)</f>
        <v>2352</v>
      </c>
      <c r="E535" t="s">
        <v>565</v>
      </c>
      <c r="F535" t="s">
        <v>521</v>
      </c>
      <c r="G535" t="s">
        <v>566</v>
      </c>
      <c r="H535" t="s">
        <v>463</v>
      </c>
      <c r="I535">
        <v>1</v>
      </c>
      <c r="J535">
        <v>0</v>
      </c>
      <c r="K535">
        <v>1</v>
      </c>
      <c r="O535">
        <f t="shared" si="306"/>
        <v>19236.84</v>
      </c>
      <c r="P535">
        <f>SUMIF(SmtRes!AQ1717:'SmtRes'!AQ1720,"=1",SmtRes!DF1717:'SmtRes'!DF1720)</f>
        <v>0</v>
      </c>
      <c r="Q535">
        <f>SUMIF(SmtRes!AQ1717:'SmtRes'!AQ1720,"=1",SmtRes!DG1717:'SmtRes'!DG1720)</f>
        <v>7102.49</v>
      </c>
      <c r="R535">
        <f>SUMIF(SmtRes!AQ1717:'SmtRes'!AQ1720,"=1",SmtRes!DH1717:'SmtRes'!DH1720)</f>
        <v>3691.8399999999997</v>
      </c>
      <c r="S535">
        <f>SUMIF(SmtRes!AQ1717:'SmtRes'!AQ1720,"=1",SmtRes!DI1717:'SmtRes'!DI1720)</f>
        <v>8442.51</v>
      </c>
      <c r="T535">
        <f t="shared" si="307"/>
        <v>0</v>
      </c>
      <c r="U535">
        <f>SUMIF(SmtRes!AQ1717:'SmtRes'!AQ1720,"=1",SmtRes!CV1717:'SmtRes'!CV1720)</f>
        <v>18.71</v>
      </c>
      <c r="V535">
        <f>SUMIF(SmtRes!AQ1717:'SmtRes'!AQ1720,"=1",SmtRes!CW1717:'SmtRes'!CW1720)</f>
        <v>5.75</v>
      </c>
      <c r="W535">
        <f t="shared" si="308"/>
        <v>0</v>
      </c>
      <c r="X535">
        <f t="shared" si="309"/>
        <v>12498.38</v>
      </c>
      <c r="Y535">
        <f t="shared" si="310"/>
        <v>7280.61</v>
      </c>
      <c r="AA535">
        <v>295887217</v>
      </c>
      <c r="AB535">
        <f t="shared" si="311"/>
        <v>14615.9148</v>
      </c>
      <c r="AC535">
        <f t="shared" si="312"/>
        <v>0</v>
      </c>
      <c r="AD535">
        <f>ROUND((((SUM(SmtRes!BR1717:'SmtRes'!BR1720))-(SUM(SmtRes!BS1717:'SmtRes'!BS1720)))+AE535),6)</f>
        <v>6173.4014999999999</v>
      </c>
      <c r="AE535">
        <f>ROUND((SUM(SmtRes!BS1717:'SmtRes'!BS1720)),6)</f>
        <v>3691.8449999999998</v>
      </c>
      <c r="AF535">
        <f>ROUND((SUM(SmtRes!BT1717:'SmtRes'!BT1720)),6)</f>
        <v>8442.5133000000005</v>
      </c>
      <c r="AG535">
        <f t="shared" si="313"/>
        <v>0</v>
      </c>
      <c r="AH535">
        <f>(SUM(SmtRes!BU1717:'SmtRes'!BU1720))</f>
        <v>18.71</v>
      </c>
      <c r="AI535">
        <f>(SUM(SmtRes!BV1717:'SmtRes'!BV1720))</f>
        <v>5.75</v>
      </c>
      <c r="AJ535">
        <f t="shared" si="314"/>
        <v>0</v>
      </c>
      <c r="AK535">
        <v>18307.7598</v>
      </c>
      <c r="AL535">
        <v>0</v>
      </c>
      <c r="AM535">
        <v>6173.4014999999999</v>
      </c>
      <c r="AN535">
        <v>3691.8449999999993</v>
      </c>
      <c r="AO535">
        <v>8442.5133000000005</v>
      </c>
      <c r="AP535">
        <v>0</v>
      </c>
      <c r="AQ535">
        <v>18.71</v>
      </c>
      <c r="AR535">
        <v>5.75</v>
      </c>
      <c r="AS535">
        <v>0</v>
      </c>
      <c r="AT535">
        <v>103</v>
      </c>
      <c r="AU535">
        <v>60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1</v>
      </c>
      <c r="BJ535" t="s">
        <v>523</v>
      </c>
      <c r="BM535">
        <v>33001</v>
      </c>
      <c r="BN535">
        <v>0</v>
      </c>
      <c r="BO535" t="s">
        <v>3</v>
      </c>
      <c r="BP535">
        <v>0</v>
      </c>
      <c r="BQ535">
        <v>2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103</v>
      </c>
      <c r="CA535">
        <v>60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315"/>
        <v>19236.84</v>
      </c>
      <c r="CQ535">
        <f>SUMIF(SmtRes!AQ1717:'SmtRes'!AQ1720,"=1",SmtRes!AA1717:'SmtRes'!AA1720)</f>
        <v>0</v>
      </c>
      <c r="CR535">
        <f>SUMIF(SmtRes!AQ1717:'SmtRes'!AQ1720,"=1",SmtRes!AB1717:'SmtRes'!AB1720)</f>
        <v>2499.23</v>
      </c>
      <c r="CS535">
        <f>SUMIF(SmtRes!AQ1717:'SmtRes'!AQ1720,"=1",SmtRes!AC1717:'SmtRes'!AC1720)</f>
        <v>1284.1199999999999</v>
      </c>
      <c r="CT535">
        <f>SUMIF(SmtRes!AQ1717:'SmtRes'!AQ1720,"=1",SmtRes!AD1717:'SmtRes'!AD1720)</f>
        <v>451.23</v>
      </c>
      <c r="CU535">
        <f t="shared" si="316"/>
        <v>0</v>
      </c>
      <c r="CV535">
        <f>SUMIF(SmtRes!AQ1717:'SmtRes'!AQ1720,"=1",SmtRes!BU1717:'SmtRes'!BU1720)</f>
        <v>18.71</v>
      </c>
      <c r="CW535">
        <f>SUMIF(SmtRes!AQ1717:'SmtRes'!AQ1720,"=1",SmtRes!BV1717:'SmtRes'!BV1720)</f>
        <v>5.75</v>
      </c>
      <c r="CX535">
        <f t="shared" si="317"/>
        <v>0</v>
      </c>
      <c r="CY535">
        <f t="shared" si="318"/>
        <v>12498.380500000001</v>
      </c>
      <c r="CZ535">
        <f t="shared" si="319"/>
        <v>7280.61</v>
      </c>
      <c r="DC535" t="s">
        <v>3</v>
      </c>
      <c r="DD535" t="s">
        <v>24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1007</v>
      </c>
      <c r="DV535" t="s">
        <v>463</v>
      </c>
      <c r="DW535" t="s">
        <v>463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293259405</v>
      </c>
      <c r="EF535">
        <v>2</v>
      </c>
      <c r="EG535" t="s">
        <v>26</v>
      </c>
      <c r="EH535">
        <v>27</v>
      </c>
      <c r="EI535" t="s">
        <v>27</v>
      </c>
      <c r="EJ535">
        <v>1</v>
      </c>
      <c r="EK535">
        <v>33001</v>
      </c>
      <c r="EL535" t="s">
        <v>27</v>
      </c>
      <c r="EM535" t="s">
        <v>28</v>
      </c>
      <c r="EO535" t="s">
        <v>3</v>
      </c>
      <c r="EQ535">
        <v>131072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18.71</v>
      </c>
      <c r="EX535">
        <v>5.75</v>
      </c>
      <c r="EY535">
        <v>0</v>
      </c>
      <c r="FQ535">
        <v>0</v>
      </c>
      <c r="FR535">
        <f t="shared" si="320"/>
        <v>0</v>
      </c>
      <c r="FS535">
        <v>0</v>
      </c>
      <c r="FX535">
        <v>103</v>
      </c>
      <c r="FY535">
        <v>60</v>
      </c>
      <c r="GA535" t="s">
        <v>3</v>
      </c>
      <c r="GD535">
        <v>1</v>
      </c>
      <c r="GF535">
        <v>2063991581</v>
      </c>
      <c r="GG535">
        <v>2</v>
      </c>
      <c r="GH535">
        <v>1</v>
      </c>
      <c r="GI535">
        <v>-2</v>
      </c>
      <c r="GJ535">
        <v>0</v>
      </c>
      <c r="GK535">
        <v>0</v>
      </c>
      <c r="GL535">
        <f t="shared" si="321"/>
        <v>0</v>
      </c>
      <c r="GM535">
        <f t="shared" si="322"/>
        <v>39015.83</v>
      </c>
      <c r="GN535">
        <f t="shared" si="323"/>
        <v>39015.83</v>
      </c>
      <c r="GO535">
        <f t="shared" si="324"/>
        <v>0</v>
      </c>
      <c r="GP535">
        <f t="shared" si="325"/>
        <v>0</v>
      </c>
      <c r="GR535">
        <v>0</v>
      </c>
      <c r="GS535">
        <v>3</v>
      </c>
      <c r="GT535">
        <v>0</v>
      </c>
      <c r="GU535" t="s">
        <v>3</v>
      </c>
      <c r="GV535">
        <f t="shared" si="326"/>
        <v>0</v>
      </c>
      <c r="GW535">
        <v>1</v>
      </c>
      <c r="GX535">
        <f t="shared" si="327"/>
        <v>0</v>
      </c>
      <c r="HA535">
        <v>0</v>
      </c>
      <c r="HB535">
        <v>0</v>
      </c>
      <c r="HC535">
        <f t="shared" si="328"/>
        <v>0</v>
      </c>
      <c r="HE535" t="s">
        <v>3</v>
      </c>
      <c r="HF535" t="s">
        <v>3</v>
      </c>
      <c r="HM535" t="s">
        <v>3</v>
      </c>
      <c r="HN535" t="s">
        <v>30</v>
      </c>
      <c r="HO535" t="s">
        <v>31</v>
      </c>
      <c r="HP535" t="s">
        <v>27</v>
      </c>
      <c r="HQ535" t="s">
        <v>27</v>
      </c>
      <c r="IK535">
        <v>0</v>
      </c>
    </row>
    <row r="536" spans="1:245" x14ac:dyDescent="0.2">
      <c r="A536">
        <v>17</v>
      </c>
      <c r="B536">
        <v>1</v>
      </c>
      <c r="C536">
        <f>ROW(SmtRes!A1724)</f>
        <v>1724</v>
      </c>
      <c r="D536">
        <f>ROW(EtalonRes!A2358)</f>
        <v>2358</v>
      </c>
      <c r="E536" t="s">
        <v>567</v>
      </c>
      <c r="F536" t="s">
        <v>525</v>
      </c>
      <c r="G536" t="s">
        <v>568</v>
      </c>
      <c r="H536" t="s">
        <v>463</v>
      </c>
      <c r="I536">
        <v>1</v>
      </c>
      <c r="J536">
        <v>0</v>
      </c>
      <c r="K536">
        <v>1</v>
      </c>
      <c r="O536">
        <f t="shared" si="306"/>
        <v>13005.72</v>
      </c>
      <c r="P536">
        <f>SUMIF(SmtRes!AQ1721:'SmtRes'!AQ1724,"=1",SmtRes!DF1721:'SmtRes'!DF1724)</f>
        <v>0</v>
      </c>
      <c r="Q536">
        <f>SUMIF(SmtRes!AQ1721:'SmtRes'!AQ1724,"=1",SmtRes!DG1721:'SmtRes'!DG1724)</f>
        <v>4804.5599999999995</v>
      </c>
      <c r="R536">
        <f>SUMIF(SmtRes!AQ1721:'SmtRes'!AQ1724,"=1",SmtRes!DH1721:'SmtRes'!DH1724)</f>
        <v>2497.61</v>
      </c>
      <c r="S536">
        <f>SUMIF(SmtRes!AQ1721:'SmtRes'!AQ1724,"=1",SmtRes!DI1721:'SmtRes'!DI1724)</f>
        <v>5703.55</v>
      </c>
      <c r="T536">
        <f t="shared" si="307"/>
        <v>0</v>
      </c>
      <c r="U536">
        <f>SUMIF(SmtRes!AQ1721:'SmtRes'!AQ1724,"=1",SmtRes!CV1721:'SmtRes'!CV1724)</f>
        <v>12.64</v>
      </c>
      <c r="V536">
        <f>SUMIF(SmtRes!AQ1721:'SmtRes'!AQ1724,"=1",SmtRes!CW1721:'SmtRes'!CW1724)</f>
        <v>3.89</v>
      </c>
      <c r="W536">
        <f t="shared" si="308"/>
        <v>0</v>
      </c>
      <c r="X536">
        <f t="shared" si="309"/>
        <v>8447.19</v>
      </c>
      <c r="Y536">
        <f t="shared" si="310"/>
        <v>4920.7</v>
      </c>
      <c r="AA536">
        <v>295887217</v>
      </c>
      <c r="AB536">
        <f t="shared" si="311"/>
        <v>9880.0162999999993</v>
      </c>
      <c r="AC536">
        <f t="shared" si="312"/>
        <v>0</v>
      </c>
      <c r="AD536">
        <f>ROUND((((SUM(SmtRes!BR1721:'SmtRes'!BR1724))-(SUM(SmtRes!BS1721:'SmtRes'!BS1724)))+AE536),6)</f>
        <v>4176.4691000000003</v>
      </c>
      <c r="AE536">
        <f>ROUND((SUM(SmtRes!BS1721:'SmtRes'!BS1724)),6)</f>
        <v>2497.6134000000002</v>
      </c>
      <c r="AF536">
        <f>ROUND((SUM(SmtRes!BT1721:'SmtRes'!BT1724)),6)</f>
        <v>5703.5472</v>
      </c>
      <c r="AG536">
        <f t="shared" si="313"/>
        <v>0</v>
      </c>
      <c r="AH536">
        <f>(SUM(SmtRes!BU1721:'SmtRes'!BU1724))</f>
        <v>12.64</v>
      </c>
      <c r="AI536">
        <f>(SUM(SmtRes!BV1721:'SmtRes'!BV1724))</f>
        <v>3.89</v>
      </c>
      <c r="AJ536">
        <f t="shared" si="314"/>
        <v>0</v>
      </c>
      <c r="AK536">
        <v>12377.629700000001</v>
      </c>
      <c r="AL536">
        <v>0</v>
      </c>
      <c r="AM536">
        <v>4176.4691000000003</v>
      </c>
      <c r="AN536">
        <v>2497.6133999999997</v>
      </c>
      <c r="AO536">
        <v>5703.5472000000009</v>
      </c>
      <c r="AP536">
        <v>0</v>
      </c>
      <c r="AQ536">
        <v>12.64</v>
      </c>
      <c r="AR536">
        <v>3.89</v>
      </c>
      <c r="AS536">
        <v>0</v>
      </c>
      <c r="AT536">
        <v>103</v>
      </c>
      <c r="AU536">
        <v>60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1</v>
      </c>
      <c r="BJ536" t="s">
        <v>527</v>
      </c>
      <c r="BM536">
        <v>33001</v>
      </c>
      <c r="BN536">
        <v>0</v>
      </c>
      <c r="BO536" t="s">
        <v>3</v>
      </c>
      <c r="BP536">
        <v>0</v>
      </c>
      <c r="BQ536">
        <v>2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103</v>
      </c>
      <c r="CA536">
        <v>60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315"/>
        <v>13005.720000000001</v>
      </c>
      <c r="CQ536">
        <f>SUMIF(SmtRes!AQ1721:'SmtRes'!AQ1724,"=1",SmtRes!AA1721:'SmtRes'!AA1724)</f>
        <v>0</v>
      </c>
      <c r="CR536">
        <f>SUMIF(SmtRes!AQ1721:'SmtRes'!AQ1724,"=1",SmtRes!AB1721:'SmtRes'!AB1724)</f>
        <v>2499.23</v>
      </c>
      <c r="CS536">
        <f>SUMIF(SmtRes!AQ1721:'SmtRes'!AQ1724,"=1",SmtRes!AC1721:'SmtRes'!AC1724)</f>
        <v>1284.1199999999999</v>
      </c>
      <c r="CT536">
        <f>SUMIF(SmtRes!AQ1721:'SmtRes'!AQ1724,"=1",SmtRes!AD1721:'SmtRes'!AD1724)</f>
        <v>451.23</v>
      </c>
      <c r="CU536">
        <f t="shared" si="316"/>
        <v>0</v>
      </c>
      <c r="CV536">
        <f>SUMIF(SmtRes!AQ1721:'SmtRes'!AQ1724,"=1",SmtRes!BU1721:'SmtRes'!BU1724)</f>
        <v>12.64</v>
      </c>
      <c r="CW536">
        <f>SUMIF(SmtRes!AQ1721:'SmtRes'!AQ1724,"=1",SmtRes!BV1721:'SmtRes'!BV1724)</f>
        <v>3.89</v>
      </c>
      <c r="CX536">
        <f t="shared" si="317"/>
        <v>0</v>
      </c>
      <c r="CY536">
        <f t="shared" si="318"/>
        <v>8447.1947999999993</v>
      </c>
      <c r="CZ536">
        <f t="shared" si="319"/>
        <v>4920.6959999999999</v>
      </c>
      <c r="DC536" t="s">
        <v>3</v>
      </c>
      <c r="DD536" t="s">
        <v>24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1007</v>
      </c>
      <c r="DV536" t="s">
        <v>463</v>
      </c>
      <c r="DW536" t="s">
        <v>463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293259405</v>
      </c>
      <c r="EF536">
        <v>2</v>
      </c>
      <c r="EG536" t="s">
        <v>26</v>
      </c>
      <c r="EH536">
        <v>27</v>
      </c>
      <c r="EI536" t="s">
        <v>27</v>
      </c>
      <c r="EJ536">
        <v>1</v>
      </c>
      <c r="EK536">
        <v>33001</v>
      </c>
      <c r="EL536" t="s">
        <v>27</v>
      </c>
      <c r="EM536" t="s">
        <v>28</v>
      </c>
      <c r="EO536" t="s">
        <v>3</v>
      </c>
      <c r="EQ536">
        <v>131072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12.64</v>
      </c>
      <c r="EX536">
        <v>3.89</v>
      </c>
      <c r="EY536">
        <v>0</v>
      </c>
      <c r="FQ536">
        <v>0</v>
      </c>
      <c r="FR536">
        <f t="shared" si="320"/>
        <v>0</v>
      </c>
      <c r="FS536">
        <v>0</v>
      </c>
      <c r="FX536">
        <v>103</v>
      </c>
      <c r="FY536">
        <v>60</v>
      </c>
      <c r="GA536" t="s">
        <v>3</v>
      </c>
      <c r="GD536">
        <v>1</v>
      </c>
      <c r="GF536">
        <v>-1097886950</v>
      </c>
      <c r="GG536">
        <v>2</v>
      </c>
      <c r="GH536">
        <v>1</v>
      </c>
      <c r="GI536">
        <v>-2</v>
      </c>
      <c r="GJ536">
        <v>0</v>
      </c>
      <c r="GK536">
        <v>0</v>
      </c>
      <c r="GL536">
        <f t="shared" si="321"/>
        <v>0</v>
      </c>
      <c r="GM536">
        <f t="shared" si="322"/>
        <v>26373.61</v>
      </c>
      <c r="GN536">
        <f t="shared" si="323"/>
        <v>26373.61</v>
      </c>
      <c r="GO536">
        <f t="shared" si="324"/>
        <v>0</v>
      </c>
      <c r="GP536">
        <f t="shared" si="325"/>
        <v>0</v>
      </c>
      <c r="GR536">
        <v>0</v>
      </c>
      <c r="GS536">
        <v>3</v>
      </c>
      <c r="GT536">
        <v>0</v>
      </c>
      <c r="GU536" t="s">
        <v>3</v>
      </c>
      <c r="GV536">
        <f t="shared" si="326"/>
        <v>0</v>
      </c>
      <c r="GW536">
        <v>1</v>
      </c>
      <c r="GX536">
        <f t="shared" si="327"/>
        <v>0</v>
      </c>
      <c r="HA536">
        <v>0</v>
      </c>
      <c r="HB536">
        <v>0</v>
      </c>
      <c r="HC536">
        <f t="shared" si="328"/>
        <v>0</v>
      </c>
      <c r="HE536" t="s">
        <v>3</v>
      </c>
      <c r="HF536" t="s">
        <v>3</v>
      </c>
      <c r="HM536" t="s">
        <v>3</v>
      </c>
      <c r="HN536" t="s">
        <v>30</v>
      </c>
      <c r="HO536" t="s">
        <v>31</v>
      </c>
      <c r="HP536" t="s">
        <v>27</v>
      </c>
      <c r="HQ536" t="s">
        <v>27</v>
      </c>
      <c r="IK536">
        <v>0</v>
      </c>
    </row>
    <row r="537" spans="1:245" x14ac:dyDescent="0.2">
      <c r="A537">
        <v>17</v>
      </c>
      <c r="B537">
        <v>1</v>
      </c>
      <c r="C537">
        <f>ROW(SmtRes!A1741)</f>
        <v>1741</v>
      </c>
      <c r="D537">
        <f>ROW(EtalonRes!A2378)</f>
        <v>2378</v>
      </c>
      <c r="E537" t="s">
        <v>569</v>
      </c>
      <c r="F537" t="s">
        <v>529</v>
      </c>
      <c r="G537" t="s">
        <v>570</v>
      </c>
      <c r="H537" t="s">
        <v>463</v>
      </c>
      <c r="I537">
        <v>1</v>
      </c>
      <c r="J537">
        <v>0</v>
      </c>
      <c r="K537">
        <v>1</v>
      </c>
      <c r="O537">
        <f t="shared" si="306"/>
        <v>3828.89</v>
      </c>
      <c r="P537">
        <f>SUMIF(SmtRes!AQ1725:'SmtRes'!AQ1741,"=1",SmtRes!DF1725:'SmtRes'!DF1741)</f>
        <v>0</v>
      </c>
      <c r="Q537">
        <f>SUMIF(SmtRes!AQ1725:'SmtRes'!AQ1741,"=1",SmtRes!DG1725:'SmtRes'!DG1741)</f>
        <v>960.88000000000011</v>
      </c>
      <c r="R537">
        <f>SUMIF(SmtRes!AQ1725:'SmtRes'!AQ1741,"=1",SmtRes!DH1725:'SmtRes'!DH1741)</f>
        <v>605.57999999999993</v>
      </c>
      <c r="S537">
        <f>SUMIF(SmtRes!AQ1725:'SmtRes'!AQ1741,"=1",SmtRes!DI1725:'SmtRes'!DI1741)</f>
        <v>2262.4299999999998</v>
      </c>
      <c r="T537">
        <f t="shared" si="307"/>
        <v>0</v>
      </c>
      <c r="U537">
        <f>SUMIF(SmtRes!AQ1725:'SmtRes'!AQ1741,"=1",SmtRes!CV1725:'SmtRes'!CV1741)</f>
        <v>5.33</v>
      </c>
      <c r="V537">
        <f>SUMIF(SmtRes!AQ1725:'SmtRes'!AQ1741,"=1",SmtRes!CW1725:'SmtRes'!CW1741)</f>
        <v>1.1299999999999999</v>
      </c>
      <c r="W537">
        <f t="shared" si="308"/>
        <v>0</v>
      </c>
      <c r="X537">
        <f t="shared" si="309"/>
        <v>2954.05</v>
      </c>
      <c r="Y537">
        <f t="shared" si="310"/>
        <v>1720.81</v>
      </c>
      <c r="AA537">
        <v>295887217</v>
      </c>
      <c r="AB537">
        <f t="shared" si="311"/>
        <v>6181.8682740000004</v>
      </c>
      <c r="AC537">
        <f>ROUND((SUM(SmtRes!BQ1725:'SmtRes'!BQ1741)),6)</f>
        <v>3048.445174</v>
      </c>
      <c r="AD537">
        <f>ROUND((((SUM(SmtRes!BR1725:'SmtRes'!BR1741))-(SUM(SmtRes!BS1725:'SmtRes'!BS1741)))+AE537),6)</f>
        <v>870.99800000000005</v>
      </c>
      <c r="AE537">
        <f>ROUND((SUM(SmtRes!BS1725:'SmtRes'!BS1741)),6)</f>
        <v>605.5693</v>
      </c>
      <c r="AF537">
        <f>ROUND((SUM(SmtRes!BT1725:'SmtRes'!BT1741)),6)</f>
        <v>2262.4250999999999</v>
      </c>
      <c r="AG537">
        <f t="shared" si="313"/>
        <v>0</v>
      </c>
      <c r="AH537">
        <f>(SUM(SmtRes!BU1725:'SmtRes'!BU1741))</f>
        <v>5.33</v>
      </c>
      <c r="AI537">
        <f>(SUM(SmtRes!BV1725:'SmtRes'!BV1741))</f>
        <v>1.1299999999999999</v>
      </c>
      <c r="AJ537">
        <f t="shared" si="314"/>
        <v>0</v>
      </c>
      <c r="AK537">
        <v>6787.4375740000005</v>
      </c>
      <c r="AL537">
        <v>3048.4451740000004</v>
      </c>
      <c r="AM537">
        <v>870.99800000000005</v>
      </c>
      <c r="AN537">
        <v>605.5693</v>
      </c>
      <c r="AO537">
        <v>2262.4251000000004</v>
      </c>
      <c r="AP537">
        <v>0</v>
      </c>
      <c r="AQ537">
        <v>5.33</v>
      </c>
      <c r="AR537">
        <v>1.1299999999999999</v>
      </c>
      <c r="AS537">
        <v>0</v>
      </c>
      <c r="AT537">
        <v>103</v>
      </c>
      <c r="AU537">
        <v>60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1</v>
      </c>
      <c r="BJ537" t="s">
        <v>531</v>
      </c>
      <c r="BM537">
        <v>33001</v>
      </c>
      <c r="BN537">
        <v>0</v>
      </c>
      <c r="BO537" t="s">
        <v>3</v>
      </c>
      <c r="BP537">
        <v>0</v>
      </c>
      <c r="BQ537">
        <v>2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103</v>
      </c>
      <c r="CA537">
        <v>60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315"/>
        <v>3828.89</v>
      </c>
      <c r="CQ537">
        <f>SUMIF(SmtRes!AQ1725:'SmtRes'!AQ1741,"=1",SmtRes!AA1725:'SmtRes'!AA1741)</f>
        <v>195973.77000000002</v>
      </c>
      <c r="CR537">
        <f>SUMIF(SmtRes!AQ1725:'SmtRes'!AQ1741,"=1",SmtRes!AB1725:'SmtRes'!AB1741)</f>
        <v>4540.9299999999994</v>
      </c>
      <c r="CS537">
        <f>SUMIF(SmtRes!AQ1725:'SmtRes'!AQ1741,"=1",SmtRes!AC1725:'SmtRes'!AC1741)</f>
        <v>2664.5499999999997</v>
      </c>
      <c r="CT537">
        <f>SUMIF(SmtRes!AQ1725:'SmtRes'!AQ1741,"=1",SmtRes!AD1725:'SmtRes'!AD1741)</f>
        <v>424.47</v>
      </c>
      <c r="CU537">
        <f t="shared" si="316"/>
        <v>0</v>
      </c>
      <c r="CV537">
        <f>SUMIF(SmtRes!AQ1725:'SmtRes'!AQ1741,"=1",SmtRes!BU1725:'SmtRes'!BU1741)</f>
        <v>5.33</v>
      </c>
      <c r="CW537">
        <f>SUMIF(SmtRes!AQ1725:'SmtRes'!AQ1741,"=1",SmtRes!BV1725:'SmtRes'!BV1741)</f>
        <v>1.1299999999999999</v>
      </c>
      <c r="CX537">
        <f t="shared" si="317"/>
        <v>0</v>
      </c>
      <c r="CY537">
        <f t="shared" si="318"/>
        <v>2954.0502999999999</v>
      </c>
      <c r="CZ537">
        <f t="shared" si="319"/>
        <v>1720.8059999999998</v>
      </c>
      <c r="DC537" t="s">
        <v>3</v>
      </c>
      <c r="DD537" t="s">
        <v>14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1007</v>
      </c>
      <c r="DV537" t="s">
        <v>463</v>
      </c>
      <c r="DW537" t="s">
        <v>463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293259405</v>
      </c>
      <c r="EF537">
        <v>2</v>
      </c>
      <c r="EG537" t="s">
        <v>26</v>
      </c>
      <c r="EH537">
        <v>27</v>
      </c>
      <c r="EI537" t="s">
        <v>27</v>
      </c>
      <c r="EJ537">
        <v>1</v>
      </c>
      <c r="EK537">
        <v>33001</v>
      </c>
      <c r="EL537" t="s">
        <v>27</v>
      </c>
      <c r="EM537" t="s">
        <v>28</v>
      </c>
      <c r="EO537" t="s">
        <v>3</v>
      </c>
      <c r="EQ537">
        <v>131072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5.33</v>
      </c>
      <c r="EX537">
        <v>1.1299999999999999</v>
      </c>
      <c r="EY537">
        <v>0</v>
      </c>
      <c r="FQ537">
        <v>0</v>
      </c>
      <c r="FR537">
        <f t="shared" si="320"/>
        <v>0</v>
      </c>
      <c r="FS537">
        <v>0</v>
      </c>
      <c r="FX537">
        <v>103</v>
      </c>
      <c r="FY537">
        <v>60</v>
      </c>
      <c r="GA537" t="s">
        <v>3</v>
      </c>
      <c r="GD537">
        <v>1</v>
      </c>
      <c r="GF537">
        <v>1714412187</v>
      </c>
      <c r="GG537">
        <v>2</v>
      </c>
      <c r="GH537">
        <v>1</v>
      </c>
      <c r="GI537">
        <v>-2</v>
      </c>
      <c r="GJ537">
        <v>0</v>
      </c>
      <c r="GK537">
        <v>0</v>
      </c>
      <c r="GL537">
        <f t="shared" si="321"/>
        <v>0</v>
      </c>
      <c r="GM537">
        <f t="shared" si="322"/>
        <v>8503.75</v>
      </c>
      <c r="GN537">
        <f t="shared" si="323"/>
        <v>8503.75</v>
      </c>
      <c r="GO537">
        <f t="shared" si="324"/>
        <v>0</v>
      </c>
      <c r="GP537">
        <f t="shared" si="325"/>
        <v>0</v>
      </c>
      <c r="GR537">
        <v>0</v>
      </c>
      <c r="GS537">
        <v>3</v>
      </c>
      <c r="GT537">
        <v>0</v>
      </c>
      <c r="GU537" t="s">
        <v>3</v>
      </c>
      <c r="GV537">
        <f t="shared" si="326"/>
        <v>0</v>
      </c>
      <c r="GW537">
        <v>1</v>
      </c>
      <c r="GX537">
        <f t="shared" si="327"/>
        <v>0</v>
      </c>
      <c r="HA537">
        <v>0</v>
      </c>
      <c r="HB537">
        <v>0</v>
      </c>
      <c r="HC537">
        <f t="shared" si="328"/>
        <v>0</v>
      </c>
      <c r="HE537" t="s">
        <v>3</v>
      </c>
      <c r="HF537" t="s">
        <v>3</v>
      </c>
      <c r="HM537" t="s">
        <v>3</v>
      </c>
      <c r="HN537" t="s">
        <v>30</v>
      </c>
      <c r="HO537" t="s">
        <v>31</v>
      </c>
      <c r="HP537" t="s">
        <v>27</v>
      </c>
      <c r="HQ537" t="s">
        <v>27</v>
      </c>
      <c r="IK537">
        <v>0</v>
      </c>
    </row>
    <row r="538" spans="1:245" x14ac:dyDescent="0.2">
      <c r="A538">
        <v>17</v>
      </c>
      <c r="B538">
        <v>1</v>
      </c>
      <c r="C538">
        <f>ROW(SmtRes!A1758)</f>
        <v>1758</v>
      </c>
      <c r="D538">
        <f>ROW(EtalonRes!A2398)</f>
        <v>2398</v>
      </c>
      <c r="E538" t="s">
        <v>571</v>
      </c>
      <c r="F538" t="s">
        <v>533</v>
      </c>
      <c r="G538" t="s">
        <v>572</v>
      </c>
      <c r="H538" t="s">
        <v>463</v>
      </c>
      <c r="I538">
        <v>1</v>
      </c>
      <c r="J538">
        <v>0</v>
      </c>
      <c r="K538">
        <v>1</v>
      </c>
      <c r="O538">
        <f t="shared" si="306"/>
        <v>2661.63</v>
      </c>
      <c r="P538">
        <f>SUMIF(SmtRes!AQ1742:'SmtRes'!AQ1758,"=1",SmtRes!DF1742:'SmtRes'!DF1758)</f>
        <v>0</v>
      </c>
      <c r="Q538">
        <f>SUMIF(SmtRes!AQ1742:'SmtRes'!AQ1758,"=1",SmtRes!DG1742:'SmtRes'!DG1758)</f>
        <v>730.34999999999991</v>
      </c>
      <c r="R538">
        <f>SUMIF(SmtRes!AQ1742:'SmtRes'!AQ1758,"=1",SmtRes!DH1742:'SmtRes'!DH1758)</f>
        <v>496.57</v>
      </c>
      <c r="S538">
        <f>SUMIF(SmtRes!AQ1742:'SmtRes'!AQ1758,"=1",SmtRes!DI1742:'SmtRes'!DI1758)</f>
        <v>1434.71</v>
      </c>
      <c r="T538">
        <f t="shared" si="307"/>
        <v>0</v>
      </c>
      <c r="U538">
        <f>SUMIF(SmtRes!AQ1742:'SmtRes'!AQ1758,"=1",SmtRes!CV1742:'SmtRes'!CV1758)</f>
        <v>3.38</v>
      </c>
      <c r="V538">
        <f>SUMIF(SmtRes!AQ1742:'SmtRes'!AQ1758,"=1",SmtRes!CW1742:'SmtRes'!CW1758)</f>
        <v>0.95000000000000007</v>
      </c>
      <c r="W538">
        <f t="shared" si="308"/>
        <v>0</v>
      </c>
      <c r="X538">
        <f t="shared" si="309"/>
        <v>1989.22</v>
      </c>
      <c r="Y538">
        <f t="shared" si="310"/>
        <v>1158.77</v>
      </c>
      <c r="AA538">
        <v>295887217</v>
      </c>
      <c r="AB538">
        <f t="shared" si="311"/>
        <v>5043.302224</v>
      </c>
      <c r="AC538">
        <f>ROUND((SUM(SmtRes!BQ1742:'SmtRes'!BQ1758)),6)</f>
        <v>2941.0221240000001</v>
      </c>
      <c r="AD538">
        <f>ROUND((((SUM(SmtRes!BR1742:'SmtRes'!BR1758))-(SUM(SmtRes!BS1742:'SmtRes'!BS1758)))+AE538),6)</f>
        <v>667.57150000000001</v>
      </c>
      <c r="AE538">
        <f>ROUND((SUM(SmtRes!BS1742:'SmtRes'!BS1758)),6)</f>
        <v>496.56169999999997</v>
      </c>
      <c r="AF538">
        <f>ROUND((SUM(SmtRes!BT1742:'SmtRes'!BT1758)),6)</f>
        <v>1434.7085999999999</v>
      </c>
      <c r="AG538">
        <f t="shared" si="313"/>
        <v>0</v>
      </c>
      <c r="AH538">
        <f>(SUM(SmtRes!BU1742:'SmtRes'!BU1758))</f>
        <v>3.38</v>
      </c>
      <c r="AI538">
        <f>(SUM(SmtRes!BV1742:'SmtRes'!BV1758))</f>
        <v>0.95000000000000007</v>
      </c>
      <c r="AJ538">
        <f t="shared" si="314"/>
        <v>0</v>
      </c>
      <c r="AK538">
        <v>5539.8639240000011</v>
      </c>
      <c r="AL538">
        <v>2941.0221240000005</v>
      </c>
      <c r="AM538">
        <v>667.57150000000013</v>
      </c>
      <c r="AN538">
        <v>496.56170000000003</v>
      </c>
      <c r="AO538">
        <v>1434.7086000000002</v>
      </c>
      <c r="AP538">
        <v>0</v>
      </c>
      <c r="AQ538">
        <v>3.38</v>
      </c>
      <c r="AR538">
        <v>0.95000000000000007</v>
      </c>
      <c r="AS538">
        <v>0</v>
      </c>
      <c r="AT538">
        <v>103</v>
      </c>
      <c r="AU538">
        <v>60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1</v>
      </c>
      <c r="BJ538" t="s">
        <v>535</v>
      </c>
      <c r="BM538">
        <v>33001</v>
      </c>
      <c r="BN538">
        <v>0</v>
      </c>
      <c r="BO538" t="s">
        <v>3</v>
      </c>
      <c r="BP538">
        <v>0</v>
      </c>
      <c r="BQ538">
        <v>2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103</v>
      </c>
      <c r="CA538">
        <v>60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315"/>
        <v>2661.63</v>
      </c>
      <c r="CQ538">
        <f>SUMIF(SmtRes!AQ1742:'SmtRes'!AQ1758,"=1",SmtRes!AA1742:'SmtRes'!AA1758)</f>
        <v>195973.77000000002</v>
      </c>
      <c r="CR538">
        <f>SUMIF(SmtRes!AQ1742:'SmtRes'!AQ1758,"=1",SmtRes!AB1742:'SmtRes'!AB1758)</f>
        <v>4540.9299999999994</v>
      </c>
      <c r="CS538">
        <f>SUMIF(SmtRes!AQ1742:'SmtRes'!AQ1758,"=1",SmtRes!AC1742:'SmtRes'!AC1758)</f>
        <v>2664.5499999999997</v>
      </c>
      <c r="CT538">
        <f>SUMIF(SmtRes!AQ1742:'SmtRes'!AQ1758,"=1",SmtRes!AD1742:'SmtRes'!AD1758)</f>
        <v>424.47</v>
      </c>
      <c r="CU538">
        <f t="shared" si="316"/>
        <v>0</v>
      </c>
      <c r="CV538">
        <f>SUMIF(SmtRes!AQ1742:'SmtRes'!AQ1758,"=1",SmtRes!BU1742:'SmtRes'!BU1758)</f>
        <v>3.38</v>
      </c>
      <c r="CW538">
        <f>SUMIF(SmtRes!AQ1742:'SmtRes'!AQ1758,"=1",SmtRes!BV1742:'SmtRes'!BV1758)</f>
        <v>0.95000000000000007</v>
      </c>
      <c r="CX538">
        <f t="shared" si="317"/>
        <v>0</v>
      </c>
      <c r="CY538">
        <f t="shared" si="318"/>
        <v>1989.2184</v>
      </c>
      <c r="CZ538">
        <f t="shared" si="319"/>
        <v>1158.768</v>
      </c>
      <c r="DC538" t="s">
        <v>3</v>
      </c>
      <c r="DD538" t="s">
        <v>24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1007</v>
      </c>
      <c r="DV538" t="s">
        <v>463</v>
      </c>
      <c r="DW538" t="s">
        <v>463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293259405</v>
      </c>
      <c r="EF538">
        <v>2</v>
      </c>
      <c r="EG538" t="s">
        <v>26</v>
      </c>
      <c r="EH538">
        <v>27</v>
      </c>
      <c r="EI538" t="s">
        <v>27</v>
      </c>
      <c r="EJ538">
        <v>1</v>
      </c>
      <c r="EK538">
        <v>33001</v>
      </c>
      <c r="EL538" t="s">
        <v>27</v>
      </c>
      <c r="EM538" t="s">
        <v>28</v>
      </c>
      <c r="EO538" t="s">
        <v>3</v>
      </c>
      <c r="EQ538">
        <v>131072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3.38</v>
      </c>
      <c r="EX538">
        <v>0.95</v>
      </c>
      <c r="EY538">
        <v>0</v>
      </c>
      <c r="FQ538">
        <v>0</v>
      </c>
      <c r="FR538">
        <f t="shared" si="320"/>
        <v>0</v>
      </c>
      <c r="FS538">
        <v>0</v>
      </c>
      <c r="FX538">
        <v>103</v>
      </c>
      <c r="FY538">
        <v>60</v>
      </c>
      <c r="GA538" t="s">
        <v>3</v>
      </c>
      <c r="GD538">
        <v>1</v>
      </c>
      <c r="GF538">
        <v>-1703496820</v>
      </c>
      <c r="GG538">
        <v>2</v>
      </c>
      <c r="GH538">
        <v>1</v>
      </c>
      <c r="GI538">
        <v>-2</v>
      </c>
      <c r="GJ538">
        <v>0</v>
      </c>
      <c r="GK538">
        <v>0</v>
      </c>
      <c r="GL538">
        <f t="shared" si="321"/>
        <v>0</v>
      </c>
      <c r="GM538">
        <f t="shared" si="322"/>
        <v>5809.62</v>
      </c>
      <c r="GN538">
        <f t="shared" si="323"/>
        <v>5809.62</v>
      </c>
      <c r="GO538">
        <f t="shared" si="324"/>
        <v>0</v>
      </c>
      <c r="GP538">
        <f t="shared" si="325"/>
        <v>0</v>
      </c>
      <c r="GR538">
        <v>0</v>
      </c>
      <c r="GS538">
        <v>3</v>
      </c>
      <c r="GT538">
        <v>0</v>
      </c>
      <c r="GU538" t="s">
        <v>3</v>
      </c>
      <c r="GV538">
        <f t="shared" si="326"/>
        <v>0</v>
      </c>
      <c r="GW538">
        <v>1</v>
      </c>
      <c r="GX538">
        <f t="shared" si="327"/>
        <v>0</v>
      </c>
      <c r="HA538">
        <v>0</v>
      </c>
      <c r="HB538">
        <v>0</v>
      </c>
      <c r="HC538">
        <f t="shared" si="328"/>
        <v>0</v>
      </c>
      <c r="HE538" t="s">
        <v>3</v>
      </c>
      <c r="HF538" t="s">
        <v>3</v>
      </c>
      <c r="HM538" t="s">
        <v>3</v>
      </c>
      <c r="HN538" t="s">
        <v>30</v>
      </c>
      <c r="HO538" t="s">
        <v>31</v>
      </c>
      <c r="HP538" t="s">
        <v>27</v>
      </c>
      <c r="HQ538" t="s">
        <v>27</v>
      </c>
      <c r="IK538">
        <v>0</v>
      </c>
    </row>
    <row r="540" spans="1:245" x14ac:dyDescent="0.2">
      <c r="A540" s="2">
        <v>51</v>
      </c>
      <c r="B540" s="2">
        <f>B517</f>
        <v>1</v>
      </c>
      <c r="C540" s="2">
        <f>A517</f>
        <v>4</v>
      </c>
      <c r="D540" s="2">
        <f>ROW(A517)</f>
        <v>517</v>
      </c>
      <c r="E540" s="2"/>
      <c r="F540" s="2" t="str">
        <f>IF(F517&lt;&gt;"",F517,"")</f>
        <v>Новый раздел</v>
      </c>
      <c r="G540" s="2" t="str">
        <f>IF(G517&lt;&gt;"",G517,"")</f>
        <v>Установка фундаментов, анкерных плит, ригелей</v>
      </c>
      <c r="H540" s="2">
        <v>0</v>
      </c>
      <c r="I540" s="2"/>
      <c r="J540" s="2"/>
      <c r="K540" s="2"/>
      <c r="L540" s="2"/>
      <c r="M540" s="2"/>
      <c r="N540" s="2"/>
      <c r="O540" s="2">
        <f t="shared" ref="O540:T540" si="329">ROUND(AB540,2)</f>
        <v>121208.63</v>
      </c>
      <c r="P540" s="2">
        <f t="shared" si="329"/>
        <v>0</v>
      </c>
      <c r="Q540" s="2">
        <f t="shared" si="329"/>
        <v>48320.68</v>
      </c>
      <c r="R540" s="2">
        <f t="shared" si="329"/>
        <v>22826.92</v>
      </c>
      <c r="S540" s="2">
        <f t="shared" si="329"/>
        <v>50061.03</v>
      </c>
      <c r="T540" s="2">
        <f t="shared" si="329"/>
        <v>0</v>
      </c>
      <c r="U540" s="2">
        <f>AH540</f>
        <v>111.45999999999998</v>
      </c>
      <c r="V540" s="2">
        <f>AI540</f>
        <v>36</v>
      </c>
      <c r="W540" s="2">
        <f>ROUND(AJ540,2)</f>
        <v>0</v>
      </c>
      <c r="X540" s="2">
        <f>ROUND(AK540,2)</f>
        <v>75074.59</v>
      </c>
      <c r="Y540" s="2">
        <f>ROUND(AL540,2)</f>
        <v>43732.79</v>
      </c>
      <c r="Z540" s="2"/>
      <c r="AA540" s="2"/>
      <c r="AB540" s="2">
        <f>ROUND(SUMIF(AA521:AA538,"=295887217",O521:O538),2)</f>
        <v>121208.63</v>
      </c>
      <c r="AC540" s="2">
        <f>ROUND(SUMIF(AA521:AA538,"=295887217",P521:P538),2)</f>
        <v>0</v>
      </c>
      <c r="AD540" s="2">
        <f>ROUND(SUMIF(AA521:AA538,"=295887217",Q521:Q538),2)</f>
        <v>48320.68</v>
      </c>
      <c r="AE540" s="2">
        <f>ROUND(SUMIF(AA521:AA538,"=295887217",R521:R538),2)</f>
        <v>22826.92</v>
      </c>
      <c r="AF540" s="2">
        <f>ROUND(SUMIF(AA521:AA538,"=295887217",S521:S538),2)</f>
        <v>50061.03</v>
      </c>
      <c r="AG540" s="2">
        <f>ROUND(SUMIF(AA521:AA538,"=295887217",T521:T538),2)</f>
        <v>0</v>
      </c>
      <c r="AH540" s="2">
        <f>SUMIF(AA521:AA538,"=295887217",U521:U538)</f>
        <v>111.45999999999998</v>
      </c>
      <c r="AI540" s="2">
        <f>SUMIF(AA521:AA538,"=295887217",V521:V538)</f>
        <v>36</v>
      </c>
      <c r="AJ540" s="2">
        <f>ROUND(SUMIF(AA521:AA538,"=295887217",W521:W538),2)</f>
        <v>0</v>
      </c>
      <c r="AK540" s="2">
        <f>ROUND(SUMIF(AA521:AA538,"=295887217",X521:X538),2)</f>
        <v>75074.59</v>
      </c>
      <c r="AL540" s="2">
        <f>ROUND(SUMIF(AA521:AA538,"=295887217",Y521:Y538),2)</f>
        <v>43732.79</v>
      </c>
      <c r="AM540" s="2"/>
      <c r="AN540" s="2"/>
      <c r="AO540" s="2">
        <f t="shared" ref="AO540:BD540" si="330">ROUND(BX540,2)</f>
        <v>0</v>
      </c>
      <c r="AP540" s="2">
        <f t="shared" si="330"/>
        <v>0</v>
      </c>
      <c r="AQ540" s="2">
        <f t="shared" si="330"/>
        <v>0</v>
      </c>
      <c r="AR540" s="2">
        <f t="shared" si="330"/>
        <v>240016.01</v>
      </c>
      <c r="AS540" s="2">
        <f t="shared" si="330"/>
        <v>240016.01</v>
      </c>
      <c r="AT540" s="2">
        <f t="shared" si="330"/>
        <v>0</v>
      </c>
      <c r="AU540" s="2">
        <f t="shared" si="330"/>
        <v>0</v>
      </c>
      <c r="AV540" s="2">
        <f t="shared" si="330"/>
        <v>0</v>
      </c>
      <c r="AW540" s="2">
        <f t="shared" si="330"/>
        <v>0</v>
      </c>
      <c r="AX540" s="2">
        <f t="shared" si="330"/>
        <v>0</v>
      </c>
      <c r="AY540" s="2">
        <f t="shared" si="330"/>
        <v>0</v>
      </c>
      <c r="AZ540" s="2">
        <f t="shared" si="330"/>
        <v>0</v>
      </c>
      <c r="BA540" s="2">
        <f t="shared" si="330"/>
        <v>0</v>
      </c>
      <c r="BB540" s="2">
        <f t="shared" si="330"/>
        <v>0</v>
      </c>
      <c r="BC540" s="2">
        <f t="shared" si="330"/>
        <v>0</v>
      </c>
      <c r="BD540" s="2">
        <f t="shared" si="330"/>
        <v>0</v>
      </c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>
        <f>ROUND(SUMIF(AA521:AA538,"=295887217",FQ521:FQ538),2)</f>
        <v>0</v>
      </c>
      <c r="BY540" s="2">
        <f>ROUND(SUMIF(AA521:AA538,"=295887217",FR521:FR538),2)</f>
        <v>0</v>
      </c>
      <c r="BZ540" s="2">
        <f>ROUND(SUMIF(AA521:AA538,"=295887217",GL521:GL538),2)</f>
        <v>0</v>
      </c>
      <c r="CA540" s="2">
        <f>ROUND(SUMIF(AA521:AA538,"=295887217",GM521:GM538),2)</f>
        <v>240016.01</v>
      </c>
      <c r="CB540" s="2">
        <f>ROUND(SUMIF(AA521:AA538,"=295887217",GN521:GN538),2)</f>
        <v>240016.01</v>
      </c>
      <c r="CC540" s="2">
        <f>ROUND(SUMIF(AA521:AA538,"=295887217",GO521:GO538),2)</f>
        <v>0</v>
      </c>
      <c r="CD540" s="2">
        <f>ROUND(SUMIF(AA521:AA538,"=295887217",GP521:GP538),2)</f>
        <v>0</v>
      </c>
      <c r="CE540" s="2">
        <f>AC540-BX540</f>
        <v>0</v>
      </c>
      <c r="CF540" s="2">
        <f>AC540-BY540</f>
        <v>0</v>
      </c>
      <c r="CG540" s="2">
        <f>BX540-BZ540</f>
        <v>0</v>
      </c>
      <c r="CH540" s="2">
        <f>AC540-BX540-BY540+BZ540</f>
        <v>0</v>
      </c>
      <c r="CI540" s="2">
        <f>BY540-BZ540</f>
        <v>0</v>
      </c>
      <c r="CJ540" s="2">
        <f>ROUND(SUMIF(AA521:AA538,"=295887217",GX521:GX538),2)</f>
        <v>0</v>
      </c>
      <c r="CK540" s="2">
        <f>ROUND(SUMIF(AA521:AA538,"=295887217",GY521:GY538),2)</f>
        <v>0</v>
      </c>
      <c r="CL540" s="2">
        <f>ROUND(SUMIF(AA521:AA538,"=295887217",GZ521:GZ538),2)</f>
        <v>0</v>
      </c>
      <c r="CM540" s="2">
        <f>ROUND(SUMIF(AA521:AA538,"=295887217",HD521:HD538),2)</f>
        <v>0</v>
      </c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>
        <v>0</v>
      </c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201</v>
      </c>
      <c r="F542" s="4">
        <f>ROUND(Source!O540,O542)</f>
        <v>121208.63</v>
      </c>
      <c r="G542" s="4" t="s">
        <v>124</v>
      </c>
      <c r="H542" s="4" t="s">
        <v>125</v>
      </c>
      <c r="I542" s="4"/>
      <c r="J542" s="4"/>
      <c r="K542" s="4">
        <v>201</v>
      </c>
      <c r="L542" s="4">
        <v>1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121208.62999999999</v>
      </c>
      <c r="X542" s="4">
        <v>1</v>
      </c>
      <c r="Y542" s="4">
        <v>121208.62999999999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202</v>
      </c>
      <c r="F543" s="4">
        <f>ROUND(Source!P540,O543)</f>
        <v>0</v>
      </c>
      <c r="G543" s="4" t="s">
        <v>126</v>
      </c>
      <c r="H543" s="4" t="s">
        <v>127</v>
      </c>
      <c r="I543" s="4"/>
      <c r="J543" s="4"/>
      <c r="K543" s="4">
        <v>202</v>
      </c>
      <c r="L543" s="4">
        <v>2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222</v>
      </c>
      <c r="F544" s="4">
        <f>ROUND(Source!AO540,O544)</f>
        <v>0</v>
      </c>
      <c r="G544" s="4" t="s">
        <v>128</v>
      </c>
      <c r="H544" s="4" t="s">
        <v>129</v>
      </c>
      <c r="I544" s="4"/>
      <c r="J544" s="4"/>
      <c r="K544" s="4">
        <v>222</v>
      </c>
      <c r="L544" s="4">
        <v>3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225</v>
      </c>
      <c r="F545" s="4">
        <f>ROUND(Source!AV540,O545)</f>
        <v>0</v>
      </c>
      <c r="G545" s="4" t="s">
        <v>130</v>
      </c>
      <c r="H545" s="4" t="s">
        <v>131</v>
      </c>
      <c r="I545" s="4"/>
      <c r="J545" s="4"/>
      <c r="K545" s="4">
        <v>225</v>
      </c>
      <c r="L545" s="4">
        <v>4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226</v>
      </c>
      <c r="F546" s="4">
        <f>ROUND(Source!AW540,O546)</f>
        <v>0</v>
      </c>
      <c r="G546" s="4" t="s">
        <v>132</v>
      </c>
      <c r="H546" s="4" t="s">
        <v>133</v>
      </c>
      <c r="I546" s="4"/>
      <c r="J546" s="4"/>
      <c r="K546" s="4">
        <v>226</v>
      </c>
      <c r="L546" s="4">
        <v>5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227</v>
      </c>
      <c r="F547" s="4">
        <f>ROUND(Source!AX540,O547)</f>
        <v>0</v>
      </c>
      <c r="G547" s="4" t="s">
        <v>134</v>
      </c>
      <c r="H547" s="4" t="s">
        <v>135</v>
      </c>
      <c r="I547" s="4"/>
      <c r="J547" s="4"/>
      <c r="K547" s="4">
        <v>227</v>
      </c>
      <c r="L547" s="4">
        <v>6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228</v>
      </c>
      <c r="F548" s="4">
        <f>ROUND(Source!AY540,O548)</f>
        <v>0</v>
      </c>
      <c r="G548" s="4" t="s">
        <v>136</v>
      </c>
      <c r="H548" s="4" t="s">
        <v>137</v>
      </c>
      <c r="I548" s="4"/>
      <c r="J548" s="4"/>
      <c r="K548" s="4">
        <v>228</v>
      </c>
      <c r="L548" s="4">
        <v>7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216</v>
      </c>
      <c r="F549" s="4">
        <f>ROUND(Source!AP540,O549)</f>
        <v>0</v>
      </c>
      <c r="G549" s="4" t="s">
        <v>138</v>
      </c>
      <c r="H549" s="4" t="s">
        <v>139</v>
      </c>
      <c r="I549" s="4"/>
      <c r="J549" s="4"/>
      <c r="K549" s="4">
        <v>216</v>
      </c>
      <c r="L549" s="4">
        <v>8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223</v>
      </c>
      <c r="F550" s="4">
        <f>ROUND(Source!AQ540,O550)</f>
        <v>0</v>
      </c>
      <c r="G550" s="4" t="s">
        <v>140</v>
      </c>
      <c r="H550" s="4" t="s">
        <v>141</v>
      </c>
      <c r="I550" s="4"/>
      <c r="J550" s="4"/>
      <c r="K550" s="4">
        <v>223</v>
      </c>
      <c r="L550" s="4">
        <v>9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229</v>
      </c>
      <c r="F551" s="4">
        <f>ROUND(Source!AZ540,O551)</f>
        <v>0</v>
      </c>
      <c r="G551" s="4" t="s">
        <v>142</v>
      </c>
      <c r="H551" s="4" t="s">
        <v>143</v>
      </c>
      <c r="I551" s="4"/>
      <c r="J551" s="4"/>
      <c r="K551" s="4">
        <v>229</v>
      </c>
      <c r="L551" s="4">
        <v>10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203</v>
      </c>
      <c r="F552" s="4">
        <f>ROUND(Source!Q540,O552)</f>
        <v>48320.68</v>
      </c>
      <c r="G552" s="4" t="s">
        <v>144</v>
      </c>
      <c r="H552" s="4" t="s">
        <v>145</v>
      </c>
      <c r="I552" s="4"/>
      <c r="J552" s="4"/>
      <c r="K552" s="4">
        <v>203</v>
      </c>
      <c r="L552" s="4">
        <v>11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48320.679999999993</v>
      </c>
      <c r="X552" s="4">
        <v>1</v>
      </c>
      <c r="Y552" s="4">
        <v>48320.679999999993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231</v>
      </c>
      <c r="F553" s="4">
        <f>ROUND(Source!BB540,O553)</f>
        <v>0</v>
      </c>
      <c r="G553" s="4" t="s">
        <v>146</v>
      </c>
      <c r="H553" s="4" t="s">
        <v>147</v>
      </c>
      <c r="I553" s="4"/>
      <c r="J553" s="4"/>
      <c r="K553" s="4">
        <v>231</v>
      </c>
      <c r="L553" s="4">
        <v>12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204</v>
      </c>
      <c r="F554" s="4">
        <f>ROUND(Source!R540,O554)</f>
        <v>22826.92</v>
      </c>
      <c r="G554" s="4" t="s">
        <v>148</v>
      </c>
      <c r="H554" s="4" t="s">
        <v>149</v>
      </c>
      <c r="I554" s="4"/>
      <c r="J554" s="4"/>
      <c r="K554" s="4">
        <v>204</v>
      </c>
      <c r="L554" s="4">
        <v>13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22826.92</v>
      </c>
      <c r="X554" s="4">
        <v>1</v>
      </c>
      <c r="Y554" s="4">
        <v>22826.92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205</v>
      </c>
      <c r="F555" s="4">
        <f>ROUND(Source!S540,O555)</f>
        <v>50061.03</v>
      </c>
      <c r="G555" s="4" t="s">
        <v>150</v>
      </c>
      <c r="H555" s="4" t="s">
        <v>151</v>
      </c>
      <c r="I555" s="4"/>
      <c r="J555" s="4"/>
      <c r="K555" s="4">
        <v>205</v>
      </c>
      <c r="L555" s="4">
        <v>14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50061.03</v>
      </c>
      <c r="X555" s="4">
        <v>1</v>
      </c>
      <c r="Y555" s="4">
        <v>50061.03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232</v>
      </c>
      <c r="F556" s="4">
        <f>ROUND(Source!BC540,O556)</f>
        <v>0</v>
      </c>
      <c r="G556" s="4" t="s">
        <v>152</v>
      </c>
      <c r="H556" s="4" t="s">
        <v>153</v>
      </c>
      <c r="I556" s="4"/>
      <c r="J556" s="4"/>
      <c r="K556" s="4">
        <v>232</v>
      </c>
      <c r="L556" s="4">
        <v>15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214</v>
      </c>
      <c r="F557" s="4">
        <f>ROUND(Source!AS540,O557)</f>
        <v>240016.01</v>
      </c>
      <c r="G557" s="4" t="s">
        <v>154</v>
      </c>
      <c r="H557" s="4" t="s">
        <v>155</v>
      </c>
      <c r="I557" s="4"/>
      <c r="J557" s="4"/>
      <c r="K557" s="4">
        <v>214</v>
      </c>
      <c r="L557" s="4">
        <v>16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240016.01</v>
      </c>
      <c r="X557" s="4">
        <v>1</v>
      </c>
      <c r="Y557" s="4">
        <v>240016.01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215</v>
      </c>
      <c r="F558" s="4">
        <f>ROUND(Source!AT540,O558)</f>
        <v>0</v>
      </c>
      <c r="G558" s="4" t="s">
        <v>156</v>
      </c>
      <c r="H558" s="4" t="s">
        <v>157</v>
      </c>
      <c r="I558" s="4"/>
      <c r="J558" s="4"/>
      <c r="K558" s="4">
        <v>215</v>
      </c>
      <c r="L558" s="4">
        <v>17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217</v>
      </c>
      <c r="F559" s="4">
        <f>ROUND(Source!AU540,O559)</f>
        <v>0</v>
      </c>
      <c r="G559" s="4" t="s">
        <v>158</v>
      </c>
      <c r="H559" s="4" t="s">
        <v>159</v>
      </c>
      <c r="I559" s="4"/>
      <c r="J559" s="4"/>
      <c r="K559" s="4">
        <v>217</v>
      </c>
      <c r="L559" s="4">
        <v>18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230</v>
      </c>
      <c r="F560" s="4">
        <f>ROUND(Source!BA540,O560)</f>
        <v>0</v>
      </c>
      <c r="G560" s="4" t="s">
        <v>160</v>
      </c>
      <c r="H560" s="4" t="s">
        <v>161</v>
      </c>
      <c r="I560" s="4"/>
      <c r="J560" s="4"/>
      <c r="K560" s="4">
        <v>230</v>
      </c>
      <c r="L560" s="4">
        <v>19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206</v>
      </c>
      <c r="F561" s="4">
        <f>ROUND(Source!T540,O561)</f>
        <v>0</v>
      </c>
      <c r="G561" s="4" t="s">
        <v>162</v>
      </c>
      <c r="H561" s="4" t="s">
        <v>163</v>
      </c>
      <c r="I561" s="4"/>
      <c r="J561" s="4"/>
      <c r="K561" s="4">
        <v>206</v>
      </c>
      <c r="L561" s="4">
        <v>20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207</v>
      </c>
      <c r="F562" s="4">
        <f>ROUND(Source!U540,O562)</f>
        <v>111.46</v>
      </c>
      <c r="G562" s="4" t="s">
        <v>164</v>
      </c>
      <c r="H562" s="4" t="s">
        <v>165</v>
      </c>
      <c r="I562" s="4"/>
      <c r="J562" s="4"/>
      <c r="K562" s="4">
        <v>207</v>
      </c>
      <c r="L562" s="4">
        <v>21</v>
      </c>
      <c r="M562" s="4">
        <v>3</v>
      </c>
      <c r="N562" s="4" t="s">
        <v>3</v>
      </c>
      <c r="O562" s="4">
        <v>7</v>
      </c>
      <c r="P562" s="4"/>
      <c r="Q562" s="4"/>
      <c r="R562" s="4"/>
      <c r="S562" s="4"/>
      <c r="T562" s="4"/>
      <c r="U562" s="4"/>
      <c r="V562" s="4"/>
      <c r="W562" s="4">
        <v>111.46</v>
      </c>
      <c r="X562" s="4">
        <v>1</v>
      </c>
      <c r="Y562" s="4">
        <v>111.46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208</v>
      </c>
      <c r="F563" s="4">
        <f>ROUND(Source!V540,O563)</f>
        <v>36</v>
      </c>
      <c r="G563" s="4" t="s">
        <v>166</v>
      </c>
      <c r="H563" s="4" t="s">
        <v>167</v>
      </c>
      <c r="I563" s="4"/>
      <c r="J563" s="4"/>
      <c r="K563" s="4">
        <v>208</v>
      </c>
      <c r="L563" s="4">
        <v>22</v>
      </c>
      <c r="M563" s="4">
        <v>3</v>
      </c>
      <c r="N563" s="4" t="s">
        <v>3</v>
      </c>
      <c r="O563" s="4">
        <v>7</v>
      </c>
      <c r="P563" s="4"/>
      <c r="Q563" s="4"/>
      <c r="R563" s="4"/>
      <c r="S563" s="4"/>
      <c r="T563" s="4"/>
      <c r="U563" s="4"/>
      <c r="V563" s="4"/>
      <c r="W563" s="4">
        <v>36</v>
      </c>
      <c r="X563" s="4">
        <v>1</v>
      </c>
      <c r="Y563" s="4">
        <v>36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209</v>
      </c>
      <c r="F564" s="4">
        <f>ROUND(Source!W540,O564)</f>
        <v>0</v>
      </c>
      <c r="G564" s="4" t="s">
        <v>168</v>
      </c>
      <c r="H564" s="4" t="s">
        <v>169</v>
      </c>
      <c r="I564" s="4"/>
      <c r="J564" s="4"/>
      <c r="K564" s="4">
        <v>209</v>
      </c>
      <c r="L564" s="4">
        <v>23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233</v>
      </c>
      <c r="F565" s="4">
        <f>ROUND(Source!BD540,O565)</f>
        <v>0</v>
      </c>
      <c r="G565" s="4" t="s">
        <v>170</v>
      </c>
      <c r="H565" s="4" t="s">
        <v>171</v>
      </c>
      <c r="I565" s="4"/>
      <c r="J565" s="4"/>
      <c r="K565" s="4">
        <v>233</v>
      </c>
      <c r="L565" s="4">
        <v>24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210</v>
      </c>
      <c r="F566" s="4">
        <f>ROUND(Source!X540,O566)</f>
        <v>75074.59</v>
      </c>
      <c r="G566" s="4" t="s">
        <v>172</v>
      </c>
      <c r="H566" s="4" t="s">
        <v>173</v>
      </c>
      <c r="I566" s="4"/>
      <c r="J566" s="4"/>
      <c r="K566" s="4">
        <v>210</v>
      </c>
      <c r="L566" s="4">
        <v>25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75074.59</v>
      </c>
      <c r="X566" s="4">
        <v>1</v>
      </c>
      <c r="Y566" s="4">
        <v>75074.59</v>
      </c>
      <c r="Z566" s="4"/>
      <c r="AA566" s="4"/>
      <c r="AB566" s="4"/>
    </row>
    <row r="567" spans="1:245" x14ac:dyDescent="0.2">
      <c r="A567" s="4">
        <v>50</v>
      </c>
      <c r="B567" s="4">
        <v>0</v>
      </c>
      <c r="C567" s="4">
        <v>0</v>
      </c>
      <c r="D567" s="4">
        <v>1</v>
      </c>
      <c r="E567" s="4">
        <v>211</v>
      </c>
      <c r="F567" s="4">
        <f>ROUND(Source!Y540,O567)</f>
        <v>43732.79</v>
      </c>
      <c r="G567" s="4" t="s">
        <v>174</v>
      </c>
      <c r="H567" s="4" t="s">
        <v>175</v>
      </c>
      <c r="I567" s="4"/>
      <c r="J567" s="4"/>
      <c r="K567" s="4">
        <v>211</v>
      </c>
      <c r="L567" s="4">
        <v>26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43732.79</v>
      </c>
      <c r="X567" s="4">
        <v>1</v>
      </c>
      <c r="Y567" s="4">
        <v>43732.79</v>
      </c>
      <c r="Z567" s="4"/>
      <c r="AA567" s="4"/>
      <c r="AB567" s="4"/>
    </row>
    <row r="568" spans="1:245" x14ac:dyDescent="0.2">
      <c r="A568" s="4">
        <v>50</v>
      </c>
      <c r="B568" s="4">
        <v>0</v>
      </c>
      <c r="C568" s="4">
        <v>0</v>
      </c>
      <c r="D568" s="4">
        <v>1</v>
      </c>
      <c r="E568" s="4">
        <v>224</v>
      </c>
      <c r="F568" s="4">
        <f>ROUND(Source!AR540,O568)</f>
        <v>240016.01</v>
      </c>
      <c r="G568" s="4" t="s">
        <v>176</v>
      </c>
      <c r="H568" s="4" t="s">
        <v>177</v>
      </c>
      <c r="I568" s="4"/>
      <c r="J568" s="4"/>
      <c r="K568" s="4">
        <v>224</v>
      </c>
      <c r="L568" s="4">
        <v>27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240016.00999999998</v>
      </c>
      <c r="X568" s="4">
        <v>1</v>
      </c>
      <c r="Y568" s="4">
        <v>240016.00999999998</v>
      </c>
      <c r="Z568" s="4"/>
      <c r="AA568" s="4"/>
      <c r="AB568" s="4"/>
    </row>
    <row r="570" spans="1:245" x14ac:dyDescent="0.2">
      <c r="A570" s="1">
        <v>4</v>
      </c>
      <c r="B570" s="1">
        <v>1</v>
      </c>
      <c r="C570" s="1"/>
      <c r="D570" s="1">
        <f>ROW(A577)</f>
        <v>577</v>
      </c>
      <c r="E570" s="1"/>
      <c r="F570" s="1" t="s">
        <v>15</v>
      </c>
      <c r="G570" s="1" t="s">
        <v>573</v>
      </c>
      <c r="H570" s="1" t="s">
        <v>3</v>
      </c>
      <c r="I570" s="1">
        <v>0</v>
      </c>
      <c r="J570" s="1"/>
      <c r="K570" s="1">
        <v>-1</v>
      </c>
      <c r="L570" s="1"/>
      <c r="M570" s="1" t="s">
        <v>3</v>
      </c>
      <c r="N570" s="1"/>
      <c r="O570" s="1"/>
      <c r="P570" s="1"/>
      <c r="Q570" s="1"/>
      <c r="R570" s="1"/>
      <c r="S570" s="1">
        <v>0</v>
      </c>
      <c r="T570" s="1"/>
      <c r="U570" s="1" t="s">
        <v>3</v>
      </c>
      <c r="V570" s="1">
        <v>0</v>
      </c>
      <c r="W570" s="1"/>
      <c r="X570" s="1"/>
      <c r="Y570" s="1"/>
      <c r="Z570" s="1"/>
      <c r="AA570" s="1"/>
      <c r="AB570" s="1" t="s">
        <v>3</v>
      </c>
      <c r="AC570" s="1" t="s">
        <v>3</v>
      </c>
      <c r="AD570" s="1" t="s">
        <v>3</v>
      </c>
      <c r="AE570" s="1" t="s">
        <v>3</v>
      </c>
      <c r="AF570" s="1" t="s">
        <v>3</v>
      </c>
      <c r="AG570" s="1" t="s">
        <v>3</v>
      </c>
      <c r="AH570" s="1"/>
      <c r="AI570" s="1"/>
      <c r="AJ570" s="1"/>
      <c r="AK570" s="1"/>
      <c r="AL570" s="1"/>
      <c r="AM570" s="1"/>
      <c r="AN570" s="1"/>
      <c r="AO570" s="1"/>
      <c r="AP570" s="1" t="s">
        <v>3</v>
      </c>
      <c r="AQ570" s="1" t="s">
        <v>3</v>
      </c>
      <c r="AR570" s="1" t="s">
        <v>3</v>
      </c>
      <c r="AS570" s="1"/>
      <c r="AT570" s="1"/>
      <c r="AU570" s="1"/>
      <c r="AV570" s="1"/>
      <c r="AW570" s="1"/>
      <c r="AX570" s="1"/>
      <c r="AY570" s="1"/>
      <c r="AZ570" s="1" t="s">
        <v>3</v>
      </c>
      <c r="BA570" s="1"/>
      <c r="BB570" s="1" t="s">
        <v>3</v>
      </c>
      <c r="BC570" s="1" t="s">
        <v>14</v>
      </c>
      <c r="BD570" s="1" t="s">
        <v>3</v>
      </c>
      <c r="BE570" s="1" t="s">
        <v>3</v>
      </c>
      <c r="BF570" s="1" t="s">
        <v>3</v>
      </c>
      <c r="BG570" s="1" t="s">
        <v>3</v>
      </c>
      <c r="BH570" s="1" t="s">
        <v>3</v>
      </c>
      <c r="BI570" s="1" t="s">
        <v>3</v>
      </c>
      <c r="BJ570" s="1" t="s">
        <v>3</v>
      </c>
      <c r="BK570" s="1" t="s">
        <v>3</v>
      </c>
      <c r="BL570" s="1" t="s">
        <v>3</v>
      </c>
      <c r="BM570" s="1" t="s">
        <v>14</v>
      </c>
      <c r="BN570" s="1" t="s">
        <v>3</v>
      </c>
      <c r="BO570" s="1" t="s">
        <v>3</v>
      </c>
      <c r="BP570" s="1" t="s">
        <v>3</v>
      </c>
      <c r="BQ570" s="1"/>
      <c r="BR570" s="1"/>
      <c r="BS570" s="1"/>
      <c r="BT570" s="1"/>
      <c r="BU570" s="1"/>
      <c r="BV570" s="1"/>
      <c r="BW570" s="1"/>
      <c r="BX570" s="1">
        <v>0</v>
      </c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>
        <v>0</v>
      </c>
    </row>
    <row r="572" spans="1:245" x14ac:dyDescent="0.2">
      <c r="A572" s="2">
        <v>52</v>
      </c>
      <c r="B572" s="2">
        <f t="shared" ref="B572:G572" si="331">B577</f>
        <v>1</v>
      </c>
      <c r="C572" s="2">
        <f t="shared" si="331"/>
        <v>4</v>
      </c>
      <c r="D572" s="2">
        <f t="shared" si="331"/>
        <v>570</v>
      </c>
      <c r="E572" s="2">
        <f t="shared" si="331"/>
        <v>0</v>
      </c>
      <c r="F572" s="2" t="str">
        <f t="shared" si="331"/>
        <v>Новый раздел</v>
      </c>
      <c r="G572" s="2" t="str">
        <f t="shared" si="331"/>
        <v>Демонтаж и монтаж металлических фундаментов многогранных опор ВЛ 35-220 кВ</v>
      </c>
      <c r="H572" s="2"/>
      <c r="I572" s="2"/>
      <c r="J572" s="2"/>
      <c r="K572" s="2"/>
      <c r="L572" s="2"/>
      <c r="M572" s="2"/>
      <c r="N572" s="2"/>
      <c r="O572" s="2">
        <f t="shared" ref="O572:AT572" si="332">O577</f>
        <v>13986.2</v>
      </c>
      <c r="P572" s="2">
        <f t="shared" si="332"/>
        <v>0</v>
      </c>
      <c r="Q572" s="2">
        <f t="shared" si="332"/>
        <v>7561.23</v>
      </c>
      <c r="R572" s="2">
        <f t="shared" si="332"/>
        <v>1892.16</v>
      </c>
      <c r="S572" s="2">
        <f t="shared" si="332"/>
        <v>4532.8100000000004</v>
      </c>
      <c r="T572" s="2">
        <f t="shared" si="332"/>
        <v>0</v>
      </c>
      <c r="U572" s="2">
        <f t="shared" si="332"/>
        <v>10.166</v>
      </c>
      <c r="V572" s="2">
        <f t="shared" si="332"/>
        <v>2.839</v>
      </c>
      <c r="W572" s="2">
        <f t="shared" si="332"/>
        <v>0</v>
      </c>
      <c r="X572" s="2">
        <f t="shared" si="332"/>
        <v>7517.22</v>
      </c>
      <c r="Y572" s="2">
        <f t="shared" si="332"/>
        <v>4497.4799999999996</v>
      </c>
      <c r="Z572" s="2">
        <f t="shared" si="332"/>
        <v>0</v>
      </c>
      <c r="AA572" s="2">
        <f t="shared" si="332"/>
        <v>0</v>
      </c>
      <c r="AB572" s="2">
        <f t="shared" si="332"/>
        <v>13986.2</v>
      </c>
      <c r="AC572" s="2">
        <f t="shared" si="332"/>
        <v>0</v>
      </c>
      <c r="AD572" s="2">
        <f t="shared" si="332"/>
        <v>7561.23</v>
      </c>
      <c r="AE572" s="2">
        <f t="shared" si="332"/>
        <v>1892.16</v>
      </c>
      <c r="AF572" s="2">
        <f t="shared" si="332"/>
        <v>4532.8100000000004</v>
      </c>
      <c r="AG572" s="2">
        <f t="shared" si="332"/>
        <v>0</v>
      </c>
      <c r="AH572" s="2">
        <f t="shared" si="332"/>
        <v>10.166</v>
      </c>
      <c r="AI572" s="2">
        <f t="shared" si="332"/>
        <v>2.839</v>
      </c>
      <c r="AJ572" s="2">
        <f t="shared" si="332"/>
        <v>0</v>
      </c>
      <c r="AK572" s="2">
        <f t="shared" si="332"/>
        <v>7517.22</v>
      </c>
      <c r="AL572" s="2">
        <f t="shared" si="332"/>
        <v>4497.4799999999996</v>
      </c>
      <c r="AM572" s="2">
        <f t="shared" si="332"/>
        <v>0</v>
      </c>
      <c r="AN572" s="2">
        <f t="shared" si="332"/>
        <v>0</v>
      </c>
      <c r="AO572" s="2">
        <f t="shared" si="332"/>
        <v>0</v>
      </c>
      <c r="AP572" s="2">
        <f t="shared" si="332"/>
        <v>0</v>
      </c>
      <c r="AQ572" s="2">
        <f t="shared" si="332"/>
        <v>0</v>
      </c>
      <c r="AR572" s="2">
        <f t="shared" si="332"/>
        <v>26000.9</v>
      </c>
      <c r="AS572" s="2">
        <f t="shared" si="332"/>
        <v>26000.9</v>
      </c>
      <c r="AT572" s="2">
        <f t="shared" si="332"/>
        <v>0</v>
      </c>
      <c r="AU572" s="2">
        <f t="shared" ref="AU572:BZ572" si="333">AU577</f>
        <v>0</v>
      </c>
      <c r="AV572" s="2">
        <f t="shared" si="333"/>
        <v>0</v>
      </c>
      <c r="AW572" s="2">
        <f t="shared" si="333"/>
        <v>0</v>
      </c>
      <c r="AX572" s="2">
        <f t="shared" si="333"/>
        <v>0</v>
      </c>
      <c r="AY572" s="2">
        <f t="shared" si="333"/>
        <v>0</v>
      </c>
      <c r="AZ572" s="2">
        <f t="shared" si="333"/>
        <v>0</v>
      </c>
      <c r="BA572" s="2">
        <f t="shared" si="333"/>
        <v>0</v>
      </c>
      <c r="BB572" s="2">
        <f t="shared" si="333"/>
        <v>0</v>
      </c>
      <c r="BC572" s="2">
        <f t="shared" si="333"/>
        <v>0</v>
      </c>
      <c r="BD572" s="2">
        <f t="shared" si="333"/>
        <v>0</v>
      </c>
      <c r="BE572" s="2">
        <f t="shared" si="333"/>
        <v>0</v>
      </c>
      <c r="BF572" s="2">
        <f t="shared" si="333"/>
        <v>0</v>
      </c>
      <c r="BG572" s="2">
        <f t="shared" si="333"/>
        <v>0</v>
      </c>
      <c r="BH572" s="2">
        <f t="shared" si="333"/>
        <v>0</v>
      </c>
      <c r="BI572" s="2">
        <f t="shared" si="333"/>
        <v>0</v>
      </c>
      <c r="BJ572" s="2">
        <f t="shared" si="333"/>
        <v>0</v>
      </c>
      <c r="BK572" s="2">
        <f t="shared" si="333"/>
        <v>0</v>
      </c>
      <c r="BL572" s="2">
        <f t="shared" si="333"/>
        <v>0</v>
      </c>
      <c r="BM572" s="2">
        <f t="shared" si="333"/>
        <v>0</v>
      </c>
      <c r="BN572" s="2">
        <f t="shared" si="333"/>
        <v>0</v>
      </c>
      <c r="BO572" s="2">
        <f t="shared" si="333"/>
        <v>0</v>
      </c>
      <c r="BP572" s="2">
        <f t="shared" si="333"/>
        <v>0</v>
      </c>
      <c r="BQ572" s="2">
        <f t="shared" si="333"/>
        <v>0</v>
      </c>
      <c r="BR572" s="2">
        <f t="shared" si="333"/>
        <v>0</v>
      </c>
      <c r="BS572" s="2">
        <f t="shared" si="333"/>
        <v>0</v>
      </c>
      <c r="BT572" s="2">
        <f t="shared" si="333"/>
        <v>0</v>
      </c>
      <c r="BU572" s="2">
        <f t="shared" si="333"/>
        <v>0</v>
      </c>
      <c r="BV572" s="2">
        <f t="shared" si="333"/>
        <v>0</v>
      </c>
      <c r="BW572" s="2">
        <f t="shared" si="333"/>
        <v>0</v>
      </c>
      <c r="BX572" s="2">
        <f t="shared" si="333"/>
        <v>0</v>
      </c>
      <c r="BY572" s="2">
        <f t="shared" si="333"/>
        <v>0</v>
      </c>
      <c r="BZ572" s="2">
        <f t="shared" si="333"/>
        <v>0</v>
      </c>
      <c r="CA572" s="2">
        <f t="shared" ref="CA572:DF572" si="334">CA577</f>
        <v>26000.9</v>
      </c>
      <c r="CB572" s="2">
        <f t="shared" si="334"/>
        <v>26000.9</v>
      </c>
      <c r="CC572" s="2">
        <f t="shared" si="334"/>
        <v>0</v>
      </c>
      <c r="CD572" s="2">
        <f t="shared" si="334"/>
        <v>0</v>
      </c>
      <c r="CE572" s="2">
        <f t="shared" si="334"/>
        <v>0</v>
      </c>
      <c r="CF572" s="2">
        <f t="shared" si="334"/>
        <v>0</v>
      </c>
      <c r="CG572" s="2">
        <f t="shared" si="334"/>
        <v>0</v>
      </c>
      <c r="CH572" s="2">
        <f t="shared" si="334"/>
        <v>0</v>
      </c>
      <c r="CI572" s="2">
        <f t="shared" si="334"/>
        <v>0</v>
      </c>
      <c r="CJ572" s="2">
        <f t="shared" si="334"/>
        <v>0</v>
      </c>
      <c r="CK572" s="2">
        <f t="shared" si="334"/>
        <v>0</v>
      </c>
      <c r="CL572" s="2">
        <f t="shared" si="334"/>
        <v>0</v>
      </c>
      <c r="CM572" s="2">
        <f t="shared" si="334"/>
        <v>0</v>
      </c>
      <c r="CN572" s="2">
        <f t="shared" si="334"/>
        <v>0</v>
      </c>
      <c r="CO572" s="2">
        <f t="shared" si="334"/>
        <v>0</v>
      </c>
      <c r="CP572" s="2">
        <f t="shared" si="334"/>
        <v>0</v>
      </c>
      <c r="CQ572" s="2">
        <f t="shared" si="334"/>
        <v>0</v>
      </c>
      <c r="CR572" s="2">
        <f t="shared" si="334"/>
        <v>0</v>
      </c>
      <c r="CS572" s="2">
        <f t="shared" si="334"/>
        <v>0</v>
      </c>
      <c r="CT572" s="2">
        <f t="shared" si="334"/>
        <v>0</v>
      </c>
      <c r="CU572" s="2">
        <f t="shared" si="334"/>
        <v>0</v>
      </c>
      <c r="CV572" s="2">
        <f t="shared" si="334"/>
        <v>0</v>
      </c>
      <c r="CW572" s="2">
        <f t="shared" si="334"/>
        <v>0</v>
      </c>
      <c r="CX572" s="2">
        <f t="shared" si="334"/>
        <v>0</v>
      </c>
      <c r="CY572" s="2">
        <f t="shared" si="334"/>
        <v>0</v>
      </c>
      <c r="CZ572" s="2">
        <f t="shared" si="334"/>
        <v>0</v>
      </c>
      <c r="DA572" s="2">
        <f t="shared" si="334"/>
        <v>0</v>
      </c>
      <c r="DB572" s="2">
        <f t="shared" si="334"/>
        <v>0</v>
      </c>
      <c r="DC572" s="2">
        <f t="shared" si="334"/>
        <v>0</v>
      </c>
      <c r="DD572" s="2">
        <f t="shared" si="334"/>
        <v>0</v>
      </c>
      <c r="DE572" s="2">
        <f t="shared" si="334"/>
        <v>0</v>
      </c>
      <c r="DF572" s="2">
        <f t="shared" si="334"/>
        <v>0</v>
      </c>
      <c r="DG572" s="3">
        <f t="shared" ref="DG572:EL572" si="335">DG577</f>
        <v>0</v>
      </c>
      <c r="DH572" s="3">
        <f t="shared" si="335"/>
        <v>0</v>
      </c>
      <c r="DI572" s="3">
        <f t="shared" si="335"/>
        <v>0</v>
      </c>
      <c r="DJ572" s="3">
        <f t="shared" si="335"/>
        <v>0</v>
      </c>
      <c r="DK572" s="3">
        <f t="shared" si="335"/>
        <v>0</v>
      </c>
      <c r="DL572" s="3">
        <f t="shared" si="335"/>
        <v>0</v>
      </c>
      <c r="DM572" s="3">
        <f t="shared" si="335"/>
        <v>0</v>
      </c>
      <c r="DN572" s="3">
        <f t="shared" si="335"/>
        <v>0</v>
      </c>
      <c r="DO572" s="3">
        <f t="shared" si="335"/>
        <v>0</v>
      </c>
      <c r="DP572" s="3">
        <f t="shared" si="335"/>
        <v>0</v>
      </c>
      <c r="DQ572" s="3">
        <f t="shared" si="335"/>
        <v>0</v>
      </c>
      <c r="DR572" s="3">
        <f t="shared" si="335"/>
        <v>0</v>
      </c>
      <c r="DS572" s="3">
        <f t="shared" si="335"/>
        <v>0</v>
      </c>
      <c r="DT572" s="3">
        <f t="shared" si="335"/>
        <v>0</v>
      </c>
      <c r="DU572" s="3">
        <f t="shared" si="335"/>
        <v>0</v>
      </c>
      <c r="DV572" s="3">
        <f t="shared" si="335"/>
        <v>0</v>
      </c>
      <c r="DW572" s="3">
        <f t="shared" si="335"/>
        <v>0</v>
      </c>
      <c r="DX572" s="3">
        <f t="shared" si="335"/>
        <v>0</v>
      </c>
      <c r="DY572" s="3">
        <f t="shared" si="335"/>
        <v>0</v>
      </c>
      <c r="DZ572" s="3">
        <f t="shared" si="335"/>
        <v>0</v>
      </c>
      <c r="EA572" s="3">
        <f t="shared" si="335"/>
        <v>0</v>
      </c>
      <c r="EB572" s="3">
        <f t="shared" si="335"/>
        <v>0</v>
      </c>
      <c r="EC572" s="3">
        <f t="shared" si="335"/>
        <v>0</v>
      </c>
      <c r="ED572" s="3">
        <f t="shared" si="335"/>
        <v>0</v>
      </c>
      <c r="EE572" s="3">
        <f t="shared" si="335"/>
        <v>0</v>
      </c>
      <c r="EF572" s="3">
        <f t="shared" si="335"/>
        <v>0</v>
      </c>
      <c r="EG572" s="3">
        <f t="shared" si="335"/>
        <v>0</v>
      </c>
      <c r="EH572" s="3">
        <f t="shared" si="335"/>
        <v>0</v>
      </c>
      <c r="EI572" s="3">
        <f t="shared" si="335"/>
        <v>0</v>
      </c>
      <c r="EJ572" s="3">
        <f t="shared" si="335"/>
        <v>0</v>
      </c>
      <c r="EK572" s="3">
        <f t="shared" si="335"/>
        <v>0</v>
      </c>
      <c r="EL572" s="3">
        <f t="shared" si="335"/>
        <v>0</v>
      </c>
      <c r="EM572" s="3">
        <f t="shared" ref="EM572:FR572" si="336">EM577</f>
        <v>0</v>
      </c>
      <c r="EN572" s="3">
        <f t="shared" si="336"/>
        <v>0</v>
      </c>
      <c r="EO572" s="3">
        <f t="shared" si="336"/>
        <v>0</v>
      </c>
      <c r="EP572" s="3">
        <f t="shared" si="336"/>
        <v>0</v>
      </c>
      <c r="EQ572" s="3">
        <f t="shared" si="336"/>
        <v>0</v>
      </c>
      <c r="ER572" s="3">
        <f t="shared" si="336"/>
        <v>0</v>
      </c>
      <c r="ES572" s="3">
        <f t="shared" si="336"/>
        <v>0</v>
      </c>
      <c r="ET572" s="3">
        <f t="shared" si="336"/>
        <v>0</v>
      </c>
      <c r="EU572" s="3">
        <f t="shared" si="336"/>
        <v>0</v>
      </c>
      <c r="EV572" s="3">
        <f t="shared" si="336"/>
        <v>0</v>
      </c>
      <c r="EW572" s="3">
        <f t="shared" si="336"/>
        <v>0</v>
      </c>
      <c r="EX572" s="3">
        <f t="shared" si="336"/>
        <v>0</v>
      </c>
      <c r="EY572" s="3">
        <f t="shared" si="336"/>
        <v>0</v>
      </c>
      <c r="EZ572" s="3">
        <f t="shared" si="336"/>
        <v>0</v>
      </c>
      <c r="FA572" s="3">
        <f t="shared" si="336"/>
        <v>0</v>
      </c>
      <c r="FB572" s="3">
        <f t="shared" si="336"/>
        <v>0</v>
      </c>
      <c r="FC572" s="3">
        <f t="shared" si="336"/>
        <v>0</v>
      </c>
      <c r="FD572" s="3">
        <f t="shared" si="336"/>
        <v>0</v>
      </c>
      <c r="FE572" s="3">
        <f t="shared" si="336"/>
        <v>0</v>
      </c>
      <c r="FF572" s="3">
        <f t="shared" si="336"/>
        <v>0</v>
      </c>
      <c r="FG572" s="3">
        <f t="shared" si="336"/>
        <v>0</v>
      </c>
      <c r="FH572" s="3">
        <f t="shared" si="336"/>
        <v>0</v>
      </c>
      <c r="FI572" s="3">
        <f t="shared" si="336"/>
        <v>0</v>
      </c>
      <c r="FJ572" s="3">
        <f t="shared" si="336"/>
        <v>0</v>
      </c>
      <c r="FK572" s="3">
        <f t="shared" si="336"/>
        <v>0</v>
      </c>
      <c r="FL572" s="3">
        <f t="shared" si="336"/>
        <v>0</v>
      </c>
      <c r="FM572" s="3">
        <f t="shared" si="336"/>
        <v>0</v>
      </c>
      <c r="FN572" s="3">
        <f t="shared" si="336"/>
        <v>0</v>
      </c>
      <c r="FO572" s="3">
        <f t="shared" si="336"/>
        <v>0</v>
      </c>
      <c r="FP572" s="3">
        <f t="shared" si="336"/>
        <v>0</v>
      </c>
      <c r="FQ572" s="3">
        <f t="shared" si="336"/>
        <v>0</v>
      </c>
      <c r="FR572" s="3">
        <f t="shared" si="336"/>
        <v>0</v>
      </c>
      <c r="FS572" s="3">
        <f t="shared" ref="FS572:GX572" si="337">FS577</f>
        <v>0</v>
      </c>
      <c r="FT572" s="3">
        <f t="shared" si="337"/>
        <v>0</v>
      </c>
      <c r="FU572" s="3">
        <f t="shared" si="337"/>
        <v>0</v>
      </c>
      <c r="FV572" s="3">
        <f t="shared" si="337"/>
        <v>0</v>
      </c>
      <c r="FW572" s="3">
        <f t="shared" si="337"/>
        <v>0</v>
      </c>
      <c r="FX572" s="3">
        <f t="shared" si="337"/>
        <v>0</v>
      </c>
      <c r="FY572" s="3">
        <f t="shared" si="337"/>
        <v>0</v>
      </c>
      <c r="FZ572" s="3">
        <f t="shared" si="337"/>
        <v>0</v>
      </c>
      <c r="GA572" s="3">
        <f t="shared" si="337"/>
        <v>0</v>
      </c>
      <c r="GB572" s="3">
        <f t="shared" si="337"/>
        <v>0</v>
      </c>
      <c r="GC572" s="3">
        <f t="shared" si="337"/>
        <v>0</v>
      </c>
      <c r="GD572" s="3">
        <f t="shared" si="337"/>
        <v>0</v>
      </c>
      <c r="GE572" s="3">
        <f t="shared" si="337"/>
        <v>0</v>
      </c>
      <c r="GF572" s="3">
        <f t="shared" si="337"/>
        <v>0</v>
      </c>
      <c r="GG572" s="3">
        <f t="shared" si="337"/>
        <v>0</v>
      </c>
      <c r="GH572" s="3">
        <f t="shared" si="337"/>
        <v>0</v>
      </c>
      <c r="GI572" s="3">
        <f t="shared" si="337"/>
        <v>0</v>
      </c>
      <c r="GJ572" s="3">
        <f t="shared" si="337"/>
        <v>0</v>
      </c>
      <c r="GK572" s="3">
        <f t="shared" si="337"/>
        <v>0</v>
      </c>
      <c r="GL572" s="3">
        <f t="shared" si="337"/>
        <v>0</v>
      </c>
      <c r="GM572" s="3">
        <f t="shared" si="337"/>
        <v>0</v>
      </c>
      <c r="GN572" s="3">
        <f t="shared" si="337"/>
        <v>0</v>
      </c>
      <c r="GO572" s="3">
        <f t="shared" si="337"/>
        <v>0</v>
      </c>
      <c r="GP572" s="3">
        <f t="shared" si="337"/>
        <v>0</v>
      </c>
      <c r="GQ572" s="3">
        <f t="shared" si="337"/>
        <v>0</v>
      </c>
      <c r="GR572" s="3">
        <f t="shared" si="337"/>
        <v>0</v>
      </c>
      <c r="GS572" s="3">
        <f t="shared" si="337"/>
        <v>0</v>
      </c>
      <c r="GT572" s="3">
        <f t="shared" si="337"/>
        <v>0</v>
      </c>
      <c r="GU572" s="3">
        <f t="shared" si="337"/>
        <v>0</v>
      </c>
      <c r="GV572" s="3">
        <f t="shared" si="337"/>
        <v>0</v>
      </c>
      <c r="GW572" s="3">
        <f t="shared" si="337"/>
        <v>0</v>
      </c>
      <c r="GX572" s="3">
        <f t="shared" si="337"/>
        <v>0</v>
      </c>
    </row>
    <row r="574" spans="1:245" x14ac:dyDescent="0.2">
      <c r="A574">
        <v>17</v>
      </c>
      <c r="B574">
        <v>1</v>
      </c>
      <c r="C574">
        <f>ROW(SmtRes!A1765)</f>
        <v>1765</v>
      </c>
      <c r="D574">
        <f>ROW(EtalonRes!A2406)</f>
        <v>2406</v>
      </c>
      <c r="E574" t="s">
        <v>574</v>
      </c>
      <c r="F574" t="s">
        <v>575</v>
      </c>
      <c r="G574" t="s">
        <v>576</v>
      </c>
      <c r="H574" t="s">
        <v>577</v>
      </c>
      <c r="I574">
        <v>1</v>
      </c>
      <c r="J574">
        <v>0</v>
      </c>
      <c r="K574">
        <v>1</v>
      </c>
      <c r="O574">
        <f>ROUND(CP574,2)</f>
        <v>5759.01</v>
      </c>
      <c r="P574">
        <f>SUMIF(SmtRes!AQ1759:'SmtRes'!AQ1765,"=1",SmtRes!DF1759:'SmtRes'!DF1765)</f>
        <v>0</v>
      </c>
      <c r="Q574">
        <f>SUMIF(SmtRes!AQ1759:'SmtRes'!AQ1765,"=1",SmtRes!DG1759:'SmtRes'!DG1765)</f>
        <v>3113.4400000000005</v>
      </c>
      <c r="R574">
        <f>SUMIF(SmtRes!AQ1759:'SmtRes'!AQ1765,"=1",SmtRes!DH1759:'SmtRes'!DH1765)</f>
        <v>779.12000000000012</v>
      </c>
      <c r="S574">
        <f>SUMIF(SmtRes!AQ1759:'SmtRes'!AQ1765,"=1",SmtRes!DI1759:'SmtRes'!DI1765)</f>
        <v>1866.45</v>
      </c>
      <c r="T574">
        <f>ROUND(CU574*I574,2)</f>
        <v>0</v>
      </c>
      <c r="U574">
        <f>SUMIF(SmtRes!AQ1759:'SmtRes'!AQ1765,"=1",SmtRes!CV1759:'SmtRes'!CV1765)</f>
        <v>4.1859999999999999</v>
      </c>
      <c r="V574">
        <f>SUMIF(SmtRes!AQ1759:'SmtRes'!AQ1765,"=1",SmtRes!CW1759:'SmtRes'!CW1765)</f>
        <v>1.169</v>
      </c>
      <c r="W574">
        <f>ROUND(CX574*I574,2)</f>
        <v>0</v>
      </c>
      <c r="X574">
        <f>ROUND(CY574,2)</f>
        <v>3095.32</v>
      </c>
      <c r="Y574">
        <f>ROUND(CZ574,2)</f>
        <v>1851.9</v>
      </c>
      <c r="AA574">
        <v>295887217</v>
      </c>
      <c r="AB574">
        <f>ROUND((AC574+AD574+AF574),6)</f>
        <v>4501.6097</v>
      </c>
      <c r="AC574">
        <f>ROUND((0),6)</f>
        <v>0</v>
      </c>
      <c r="AD574">
        <f>ROUND((((SUM(SmtRes!BR1759:'SmtRes'!BR1765))-(SUM(SmtRes!BS1759:'SmtRes'!BS1765)))+AE574),6)</f>
        <v>2635.1560199999999</v>
      </c>
      <c r="AE574">
        <f>ROUND((SUM(SmtRes!BS1759:'SmtRes'!BS1765)),6)</f>
        <v>779.13206000000002</v>
      </c>
      <c r="AF574">
        <f>ROUND((SUM(SmtRes!BT1759:'SmtRes'!BT1765)),6)</f>
        <v>1866.4536800000001</v>
      </c>
      <c r="AG574">
        <f>ROUND((AP574),6)</f>
        <v>0</v>
      </c>
      <c r="AH574">
        <f>(SUM(SmtRes!BU1759:'SmtRes'!BU1765))</f>
        <v>4.1859999999999999</v>
      </c>
      <c r="AI574">
        <f>(SUM(SmtRes!BV1759:'SmtRes'!BV1765))</f>
        <v>1.169</v>
      </c>
      <c r="AJ574">
        <f>(AS574)</f>
        <v>0</v>
      </c>
      <c r="AK574">
        <v>7846.1167999999998</v>
      </c>
      <c r="AL574">
        <v>302.2</v>
      </c>
      <c r="AM574">
        <v>3764.5085999999997</v>
      </c>
      <c r="AN574">
        <v>1113.0457999999999</v>
      </c>
      <c r="AO574">
        <v>2666.3624</v>
      </c>
      <c r="AP574">
        <v>0</v>
      </c>
      <c r="AQ574">
        <v>5.98</v>
      </c>
      <c r="AR574">
        <v>1.67</v>
      </c>
      <c r="AS574">
        <v>0</v>
      </c>
      <c r="AT574">
        <v>117</v>
      </c>
      <c r="AU574">
        <v>70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</v>
      </c>
      <c r="BD574" t="s">
        <v>3</v>
      </c>
      <c r="BE574" t="s">
        <v>3</v>
      </c>
      <c r="BF574" t="s">
        <v>3</v>
      </c>
      <c r="BG574" t="s">
        <v>3</v>
      </c>
      <c r="BH574">
        <v>0</v>
      </c>
      <c r="BI574">
        <v>1</v>
      </c>
      <c r="BJ574" t="s">
        <v>578</v>
      </c>
      <c r="BM574">
        <v>5001</v>
      </c>
      <c r="BN574">
        <v>0</v>
      </c>
      <c r="BO574" t="s">
        <v>3</v>
      </c>
      <c r="BP574">
        <v>0</v>
      </c>
      <c r="BQ574">
        <v>2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3</v>
      </c>
      <c r="BZ574">
        <v>117</v>
      </c>
      <c r="CA574">
        <v>70</v>
      </c>
      <c r="CB574" t="s">
        <v>22</v>
      </c>
      <c r="CE574">
        <v>0</v>
      </c>
      <c r="CF574">
        <v>0</v>
      </c>
      <c r="CG574">
        <v>0</v>
      </c>
      <c r="CM574">
        <v>0</v>
      </c>
      <c r="CN574" t="s">
        <v>579</v>
      </c>
      <c r="CO574">
        <v>0</v>
      </c>
      <c r="CP574">
        <f>(P574+Q574+S574+R574)</f>
        <v>5759.01</v>
      </c>
      <c r="CQ574">
        <f>SUMIF(SmtRes!AQ1759:'SmtRes'!AQ1765,"=1",SmtRes!AA1759:'SmtRes'!AA1765)</f>
        <v>8612.7000000000007</v>
      </c>
      <c r="CR574">
        <f>SUMIF(SmtRes!AQ1759:'SmtRes'!AQ1765,"=1",SmtRes!AB1759:'SmtRes'!AB1765)</f>
        <v>8503.51</v>
      </c>
      <c r="CS574">
        <f>SUMIF(SmtRes!AQ1759:'SmtRes'!AQ1765,"=1",SmtRes!AC1759:'SmtRes'!AC1765)</f>
        <v>1972.5500000000002</v>
      </c>
      <c r="CT574">
        <f>SUMIF(SmtRes!AQ1759:'SmtRes'!AQ1765,"=1",SmtRes!AD1759:'SmtRes'!AD1765)</f>
        <v>445.88</v>
      </c>
      <c r="CU574">
        <f>AG574</f>
        <v>0</v>
      </c>
      <c r="CV574">
        <f>SUMIF(SmtRes!AQ1759:'SmtRes'!AQ1765,"=1",SmtRes!BU1759:'SmtRes'!BU1765)</f>
        <v>4.1859999999999999</v>
      </c>
      <c r="CW574">
        <f>SUMIF(SmtRes!AQ1759:'SmtRes'!AQ1765,"=1",SmtRes!BV1759:'SmtRes'!BV1765)</f>
        <v>1.169</v>
      </c>
      <c r="CX574">
        <f>AJ574</f>
        <v>0</v>
      </c>
      <c r="CY574">
        <f>(((S574+R574)*AT574)/100)</f>
        <v>3095.3168999999998</v>
      </c>
      <c r="CZ574">
        <f>(((S574+R574)*AU574)/100)</f>
        <v>1851.8990000000003</v>
      </c>
      <c r="DC574" t="s">
        <v>3</v>
      </c>
      <c r="DD574" t="s">
        <v>24</v>
      </c>
      <c r="DE574" t="s">
        <v>580</v>
      </c>
      <c r="DF574" t="s">
        <v>580</v>
      </c>
      <c r="DG574" t="s">
        <v>580</v>
      </c>
      <c r="DH574" t="s">
        <v>3</v>
      </c>
      <c r="DI574" t="s">
        <v>580</v>
      </c>
      <c r="DJ574" t="s">
        <v>580</v>
      </c>
      <c r="DK574" t="s">
        <v>3</v>
      </c>
      <c r="DL574" t="s">
        <v>3</v>
      </c>
      <c r="DM574" t="s">
        <v>3</v>
      </c>
      <c r="DN574">
        <v>0</v>
      </c>
      <c r="DO574">
        <v>0</v>
      </c>
      <c r="DP574">
        <v>1</v>
      </c>
      <c r="DQ574">
        <v>1</v>
      </c>
      <c r="DU574">
        <v>1013</v>
      </c>
      <c r="DV574" t="s">
        <v>577</v>
      </c>
      <c r="DW574" t="s">
        <v>577</v>
      </c>
      <c r="DX574">
        <v>1</v>
      </c>
      <c r="DZ574" t="s">
        <v>3</v>
      </c>
      <c r="EA574" t="s">
        <v>3</v>
      </c>
      <c r="EB574" t="s">
        <v>3</v>
      </c>
      <c r="EC574" t="s">
        <v>3</v>
      </c>
      <c r="EE574">
        <v>293259335</v>
      </c>
      <c r="EF574">
        <v>2</v>
      </c>
      <c r="EG574" t="s">
        <v>26</v>
      </c>
      <c r="EH574">
        <v>5</v>
      </c>
      <c r="EI574" t="s">
        <v>581</v>
      </c>
      <c r="EJ574">
        <v>1</v>
      </c>
      <c r="EK574">
        <v>5001</v>
      </c>
      <c r="EL574" t="s">
        <v>582</v>
      </c>
      <c r="EM574" t="s">
        <v>583</v>
      </c>
      <c r="EO574" t="s">
        <v>584</v>
      </c>
      <c r="EQ574">
        <v>131072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5.98</v>
      </c>
      <c r="EX574">
        <v>1.67</v>
      </c>
      <c r="EY574">
        <v>0</v>
      </c>
      <c r="FQ574">
        <v>0</v>
      </c>
      <c r="FR574">
        <f>ROUND(IF(BI574=3,GM574,0),2)</f>
        <v>0</v>
      </c>
      <c r="FS574">
        <v>0</v>
      </c>
      <c r="FX574">
        <v>117</v>
      </c>
      <c r="FY574">
        <v>70</v>
      </c>
      <c r="GA574" t="s">
        <v>3</v>
      </c>
      <c r="GD574">
        <v>1</v>
      </c>
      <c r="GF574">
        <v>-871569120</v>
      </c>
      <c r="GG574">
        <v>2</v>
      </c>
      <c r="GH574">
        <v>1</v>
      </c>
      <c r="GI574">
        <v>-2</v>
      </c>
      <c r="GJ574">
        <v>0</v>
      </c>
      <c r="GK574">
        <v>0</v>
      </c>
      <c r="GL574">
        <f>ROUND(IF(AND(BH574=3,BI574=3,FS574&lt;&gt;0),P574,0),2)</f>
        <v>0</v>
      </c>
      <c r="GM574">
        <f>ROUND(O574+X574+Y574,2)+GX574</f>
        <v>10706.23</v>
      </c>
      <c r="GN574">
        <f>IF(OR(BI574=0,BI574=1),GM574-GX574,0)</f>
        <v>10706.23</v>
      </c>
      <c r="GO574">
        <f>IF(BI574=2,GM574-GX574,0)</f>
        <v>0</v>
      </c>
      <c r="GP574">
        <f>IF(BI574=4,GM574-GX574,0)</f>
        <v>0</v>
      </c>
      <c r="GR574">
        <v>0</v>
      </c>
      <c r="GS574">
        <v>3</v>
      </c>
      <c r="GT574">
        <v>0</v>
      </c>
      <c r="GU574" t="s">
        <v>3</v>
      </c>
      <c r="GV574">
        <f>ROUND((GT574),6)</f>
        <v>0</v>
      </c>
      <c r="GW574">
        <v>1</v>
      </c>
      <c r="GX574">
        <f>ROUND(HC574*I574,2)</f>
        <v>0</v>
      </c>
      <c r="HA574">
        <v>0</v>
      </c>
      <c r="HB574">
        <v>0</v>
      </c>
      <c r="HC574">
        <f>GV574*GW574</f>
        <v>0</v>
      </c>
      <c r="HE574" t="s">
        <v>3</v>
      </c>
      <c r="HF574" t="s">
        <v>3</v>
      </c>
      <c r="HM574" t="s">
        <v>3</v>
      </c>
      <c r="HN574" t="s">
        <v>585</v>
      </c>
      <c r="HO574" t="s">
        <v>586</v>
      </c>
      <c r="HP574" t="s">
        <v>587</v>
      </c>
      <c r="HQ574" t="s">
        <v>588</v>
      </c>
      <c r="IK574">
        <v>0</v>
      </c>
    </row>
    <row r="575" spans="1:245" x14ac:dyDescent="0.2">
      <c r="A575">
        <v>17</v>
      </c>
      <c r="B575">
        <v>1</v>
      </c>
      <c r="C575">
        <f>ROW(SmtRes!A1772)</f>
        <v>1772</v>
      </c>
      <c r="D575">
        <f>ROW(EtalonRes!A2414)</f>
        <v>2414</v>
      </c>
      <c r="E575" t="s">
        <v>589</v>
      </c>
      <c r="F575" t="s">
        <v>575</v>
      </c>
      <c r="G575" t="s">
        <v>590</v>
      </c>
      <c r="H575" t="s">
        <v>577</v>
      </c>
      <c r="I575">
        <v>1</v>
      </c>
      <c r="J575">
        <v>0</v>
      </c>
      <c r="K575">
        <v>1</v>
      </c>
      <c r="O575">
        <f>ROUND(CP575,2)</f>
        <v>8227.19</v>
      </c>
      <c r="P575">
        <f>SUMIF(SmtRes!AQ1766:'SmtRes'!AQ1772,"=1",SmtRes!DF1766:'SmtRes'!DF1772)</f>
        <v>0</v>
      </c>
      <c r="Q575">
        <f>SUMIF(SmtRes!AQ1766:'SmtRes'!AQ1772,"=1",SmtRes!DG1766:'SmtRes'!DG1772)</f>
        <v>4447.79</v>
      </c>
      <c r="R575">
        <f>SUMIF(SmtRes!AQ1766:'SmtRes'!AQ1772,"=1",SmtRes!DH1766:'SmtRes'!DH1772)</f>
        <v>1113.0400000000002</v>
      </c>
      <c r="S575">
        <f>SUMIF(SmtRes!AQ1766:'SmtRes'!AQ1772,"=1",SmtRes!DI1766:'SmtRes'!DI1772)</f>
        <v>2666.36</v>
      </c>
      <c r="T575">
        <f>ROUND(CU575*I575,2)</f>
        <v>0</v>
      </c>
      <c r="U575">
        <f>SUMIF(SmtRes!AQ1766:'SmtRes'!AQ1772,"=1",SmtRes!CV1766:'SmtRes'!CV1772)</f>
        <v>5.98</v>
      </c>
      <c r="V575">
        <f>SUMIF(SmtRes!AQ1766:'SmtRes'!AQ1772,"=1",SmtRes!CW1766:'SmtRes'!CW1772)</f>
        <v>1.67</v>
      </c>
      <c r="W575">
        <f>ROUND(CX575*I575,2)</f>
        <v>0</v>
      </c>
      <c r="X575">
        <f>ROUND(CY575,2)</f>
        <v>4421.8999999999996</v>
      </c>
      <c r="Y575">
        <f>ROUND(CZ575,2)</f>
        <v>2645.58</v>
      </c>
      <c r="AA575">
        <v>295887217</v>
      </c>
      <c r="AB575">
        <f>ROUND((AC575+AD575+AF575),6)</f>
        <v>6430.8710000000001</v>
      </c>
      <c r="AC575">
        <f>ROUND((0),6)</f>
        <v>0</v>
      </c>
      <c r="AD575">
        <f>ROUND((((SUM(SmtRes!BR1766:'SmtRes'!BR1772))-(SUM(SmtRes!BS1766:'SmtRes'!BS1772)))+AE575),6)</f>
        <v>3764.5086000000001</v>
      </c>
      <c r="AE575">
        <f>ROUND((SUM(SmtRes!BS1766:'SmtRes'!BS1772)),6)</f>
        <v>1113.0458000000001</v>
      </c>
      <c r="AF575">
        <f>ROUND((SUM(SmtRes!BT1766:'SmtRes'!BT1772)),6)</f>
        <v>2666.3624</v>
      </c>
      <c r="AG575">
        <f>ROUND((AP575),6)</f>
        <v>0</v>
      </c>
      <c r="AH575">
        <f>(SUM(SmtRes!BU1766:'SmtRes'!BU1772))</f>
        <v>5.98</v>
      </c>
      <c r="AI575">
        <f>(SUM(SmtRes!BV1766:'SmtRes'!BV1772))</f>
        <v>1.67</v>
      </c>
      <c r="AJ575">
        <f>(AS575)</f>
        <v>0</v>
      </c>
      <c r="AK575">
        <v>7846.1167999999998</v>
      </c>
      <c r="AL575">
        <v>302.2</v>
      </c>
      <c r="AM575">
        <v>3764.5085999999997</v>
      </c>
      <c r="AN575">
        <v>1113.0457999999999</v>
      </c>
      <c r="AO575">
        <v>2666.3624</v>
      </c>
      <c r="AP575">
        <v>0</v>
      </c>
      <c r="AQ575">
        <v>5.98</v>
      </c>
      <c r="AR575">
        <v>1.67</v>
      </c>
      <c r="AS575">
        <v>0</v>
      </c>
      <c r="AT575">
        <v>117</v>
      </c>
      <c r="AU575">
        <v>70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0</v>
      </c>
      <c r="BI575">
        <v>1</v>
      </c>
      <c r="BJ575" t="s">
        <v>578</v>
      </c>
      <c r="BM575">
        <v>5001</v>
      </c>
      <c r="BN575">
        <v>0</v>
      </c>
      <c r="BO575" t="s">
        <v>3</v>
      </c>
      <c r="BP575">
        <v>0</v>
      </c>
      <c r="BQ575">
        <v>2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117</v>
      </c>
      <c r="CA575">
        <v>70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>(P575+Q575+S575+R575)</f>
        <v>8227.19</v>
      </c>
      <c r="CQ575">
        <f>SUMIF(SmtRes!AQ1766:'SmtRes'!AQ1772,"=1",SmtRes!AA1766:'SmtRes'!AA1772)</f>
        <v>8612.7000000000007</v>
      </c>
      <c r="CR575">
        <f>SUMIF(SmtRes!AQ1766:'SmtRes'!AQ1772,"=1",SmtRes!AB1766:'SmtRes'!AB1772)</f>
        <v>8503.51</v>
      </c>
      <c r="CS575">
        <f>SUMIF(SmtRes!AQ1766:'SmtRes'!AQ1772,"=1",SmtRes!AC1766:'SmtRes'!AC1772)</f>
        <v>1972.5500000000002</v>
      </c>
      <c r="CT575">
        <f>SUMIF(SmtRes!AQ1766:'SmtRes'!AQ1772,"=1",SmtRes!AD1766:'SmtRes'!AD1772)</f>
        <v>445.88</v>
      </c>
      <c r="CU575">
        <f>AG575</f>
        <v>0</v>
      </c>
      <c r="CV575">
        <f>SUMIF(SmtRes!AQ1766:'SmtRes'!AQ1772,"=1",SmtRes!BU1766:'SmtRes'!BU1772)</f>
        <v>5.98</v>
      </c>
      <c r="CW575">
        <f>SUMIF(SmtRes!AQ1766:'SmtRes'!AQ1772,"=1",SmtRes!BV1766:'SmtRes'!BV1772)</f>
        <v>1.67</v>
      </c>
      <c r="CX575">
        <f>AJ575</f>
        <v>0</v>
      </c>
      <c r="CY575">
        <f>(((S575+R575)*AT575)/100)</f>
        <v>4421.8980000000001</v>
      </c>
      <c r="CZ575">
        <f>(((S575+R575)*AU575)/100)</f>
        <v>2645.5800000000004</v>
      </c>
      <c r="DC575" t="s">
        <v>3</v>
      </c>
      <c r="DD575" t="s">
        <v>14</v>
      </c>
      <c r="DE575" t="s">
        <v>3</v>
      </c>
      <c r="DF575" t="s">
        <v>3</v>
      </c>
      <c r="DG575" t="s">
        <v>3</v>
      </c>
      <c r="DH575" t="s">
        <v>3</v>
      </c>
      <c r="DI575" t="s">
        <v>3</v>
      </c>
      <c r="DJ575" t="s">
        <v>3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577</v>
      </c>
      <c r="DW575" t="s">
        <v>577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293259335</v>
      </c>
      <c r="EF575">
        <v>2</v>
      </c>
      <c r="EG575" t="s">
        <v>26</v>
      </c>
      <c r="EH575">
        <v>5</v>
      </c>
      <c r="EI575" t="s">
        <v>581</v>
      </c>
      <c r="EJ575">
        <v>1</v>
      </c>
      <c r="EK575">
        <v>5001</v>
      </c>
      <c r="EL575" t="s">
        <v>582</v>
      </c>
      <c r="EM575" t="s">
        <v>583</v>
      </c>
      <c r="EO575" t="s">
        <v>3</v>
      </c>
      <c r="EQ575">
        <v>131072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5.98</v>
      </c>
      <c r="EX575">
        <v>1.67</v>
      </c>
      <c r="EY575">
        <v>0</v>
      </c>
      <c r="FQ575">
        <v>0</v>
      </c>
      <c r="FR575">
        <f>ROUND(IF(BI575=3,GM575,0),2)</f>
        <v>0</v>
      </c>
      <c r="FS575">
        <v>0</v>
      </c>
      <c r="FX575">
        <v>117</v>
      </c>
      <c r="FY575">
        <v>70</v>
      </c>
      <c r="GA575" t="s">
        <v>3</v>
      </c>
      <c r="GD575">
        <v>1</v>
      </c>
      <c r="GF575">
        <v>314432031</v>
      </c>
      <c r="GG575">
        <v>2</v>
      </c>
      <c r="GH575">
        <v>1</v>
      </c>
      <c r="GI575">
        <v>-2</v>
      </c>
      <c r="GJ575">
        <v>0</v>
      </c>
      <c r="GK575">
        <v>0</v>
      </c>
      <c r="GL575">
        <f>ROUND(IF(AND(BH575=3,BI575=3,FS575&lt;&gt;0),P575,0),2)</f>
        <v>0</v>
      </c>
      <c r="GM575">
        <f>ROUND(O575+X575+Y575,2)+GX575</f>
        <v>15294.67</v>
      </c>
      <c r="GN575">
        <f>IF(OR(BI575=0,BI575=1),GM575-GX575,0)</f>
        <v>15294.67</v>
      </c>
      <c r="GO575">
        <f>IF(BI575=2,GM575-GX575,0)</f>
        <v>0</v>
      </c>
      <c r="GP575">
        <f>IF(BI575=4,GM575-GX575,0)</f>
        <v>0</v>
      </c>
      <c r="GR575">
        <v>0</v>
      </c>
      <c r="GS575">
        <v>3</v>
      </c>
      <c r="GT575">
        <v>0</v>
      </c>
      <c r="GU575" t="s">
        <v>3</v>
      </c>
      <c r="GV575">
        <f>ROUND((GT575),6)</f>
        <v>0</v>
      </c>
      <c r="GW575">
        <v>1</v>
      </c>
      <c r="GX575">
        <f>ROUND(HC575*I575,2)</f>
        <v>0</v>
      </c>
      <c r="HA575">
        <v>0</v>
      </c>
      <c r="HB575">
        <v>0</v>
      </c>
      <c r="HC575">
        <f>GV575*GW575</f>
        <v>0</v>
      </c>
      <c r="HE575" t="s">
        <v>3</v>
      </c>
      <c r="HF575" t="s">
        <v>3</v>
      </c>
      <c r="HM575" t="s">
        <v>3</v>
      </c>
      <c r="HN575" t="s">
        <v>585</v>
      </c>
      <c r="HO575" t="s">
        <v>586</v>
      </c>
      <c r="HP575" t="s">
        <v>587</v>
      </c>
      <c r="HQ575" t="s">
        <v>588</v>
      </c>
      <c r="IK575">
        <v>0</v>
      </c>
    </row>
    <row r="577" spans="1:206" x14ac:dyDescent="0.2">
      <c r="A577" s="2">
        <v>51</v>
      </c>
      <c r="B577" s="2">
        <f>B570</f>
        <v>1</v>
      </c>
      <c r="C577" s="2">
        <f>A570</f>
        <v>4</v>
      </c>
      <c r="D577" s="2">
        <f>ROW(A570)</f>
        <v>570</v>
      </c>
      <c r="E577" s="2"/>
      <c r="F577" s="2" t="str">
        <f>IF(F570&lt;&gt;"",F570,"")</f>
        <v>Новый раздел</v>
      </c>
      <c r="G577" s="2" t="str">
        <f>IF(G570&lt;&gt;"",G570,"")</f>
        <v>Демонтаж и монтаж металлических фундаментов многогранных опор ВЛ 35-220 кВ</v>
      </c>
      <c r="H577" s="2">
        <v>0</v>
      </c>
      <c r="I577" s="2"/>
      <c r="J577" s="2"/>
      <c r="K577" s="2"/>
      <c r="L577" s="2"/>
      <c r="M577" s="2"/>
      <c r="N577" s="2"/>
      <c r="O577" s="2">
        <f t="shared" ref="O577:T577" si="338">ROUND(AB577,2)</f>
        <v>13986.2</v>
      </c>
      <c r="P577" s="2">
        <f t="shared" si="338"/>
        <v>0</v>
      </c>
      <c r="Q577" s="2">
        <f t="shared" si="338"/>
        <v>7561.23</v>
      </c>
      <c r="R577" s="2">
        <f t="shared" si="338"/>
        <v>1892.16</v>
      </c>
      <c r="S577" s="2">
        <f t="shared" si="338"/>
        <v>4532.8100000000004</v>
      </c>
      <c r="T577" s="2">
        <f t="shared" si="338"/>
        <v>0</v>
      </c>
      <c r="U577" s="2">
        <f>AH577</f>
        <v>10.166</v>
      </c>
      <c r="V577" s="2">
        <f>AI577</f>
        <v>2.839</v>
      </c>
      <c r="W577" s="2">
        <f>ROUND(AJ577,2)</f>
        <v>0</v>
      </c>
      <c r="X577" s="2">
        <f>ROUND(AK577,2)</f>
        <v>7517.22</v>
      </c>
      <c r="Y577" s="2">
        <f>ROUND(AL577,2)</f>
        <v>4497.4799999999996</v>
      </c>
      <c r="Z577" s="2"/>
      <c r="AA577" s="2"/>
      <c r="AB577" s="2">
        <f>ROUND(SUMIF(AA574:AA575,"=295887217",O574:O575),2)</f>
        <v>13986.2</v>
      </c>
      <c r="AC577" s="2">
        <f>ROUND(SUMIF(AA574:AA575,"=295887217",P574:P575),2)</f>
        <v>0</v>
      </c>
      <c r="AD577" s="2">
        <f>ROUND(SUMIF(AA574:AA575,"=295887217",Q574:Q575),2)</f>
        <v>7561.23</v>
      </c>
      <c r="AE577" s="2">
        <f>ROUND(SUMIF(AA574:AA575,"=295887217",R574:R575),2)</f>
        <v>1892.16</v>
      </c>
      <c r="AF577" s="2">
        <f>ROUND(SUMIF(AA574:AA575,"=295887217",S574:S575),2)</f>
        <v>4532.8100000000004</v>
      </c>
      <c r="AG577" s="2">
        <f>ROUND(SUMIF(AA574:AA575,"=295887217",T574:T575),2)</f>
        <v>0</v>
      </c>
      <c r="AH577" s="2">
        <f>SUMIF(AA574:AA575,"=295887217",U574:U575)</f>
        <v>10.166</v>
      </c>
      <c r="AI577" s="2">
        <f>SUMIF(AA574:AA575,"=295887217",V574:V575)</f>
        <v>2.839</v>
      </c>
      <c r="AJ577" s="2">
        <f>ROUND(SUMIF(AA574:AA575,"=295887217",W574:W575),2)</f>
        <v>0</v>
      </c>
      <c r="AK577" s="2">
        <f>ROUND(SUMIF(AA574:AA575,"=295887217",X574:X575),2)</f>
        <v>7517.22</v>
      </c>
      <c r="AL577" s="2">
        <f>ROUND(SUMIF(AA574:AA575,"=295887217",Y574:Y575),2)</f>
        <v>4497.4799999999996</v>
      </c>
      <c r="AM577" s="2"/>
      <c r="AN577" s="2"/>
      <c r="AO577" s="2">
        <f t="shared" ref="AO577:BD577" si="339">ROUND(BX577,2)</f>
        <v>0</v>
      </c>
      <c r="AP577" s="2">
        <f t="shared" si="339"/>
        <v>0</v>
      </c>
      <c r="AQ577" s="2">
        <f t="shared" si="339"/>
        <v>0</v>
      </c>
      <c r="AR577" s="2">
        <f t="shared" si="339"/>
        <v>26000.9</v>
      </c>
      <c r="AS577" s="2">
        <f t="shared" si="339"/>
        <v>26000.9</v>
      </c>
      <c r="AT577" s="2">
        <f t="shared" si="339"/>
        <v>0</v>
      </c>
      <c r="AU577" s="2">
        <f t="shared" si="339"/>
        <v>0</v>
      </c>
      <c r="AV577" s="2">
        <f t="shared" si="339"/>
        <v>0</v>
      </c>
      <c r="AW577" s="2">
        <f t="shared" si="339"/>
        <v>0</v>
      </c>
      <c r="AX577" s="2">
        <f t="shared" si="339"/>
        <v>0</v>
      </c>
      <c r="AY577" s="2">
        <f t="shared" si="339"/>
        <v>0</v>
      </c>
      <c r="AZ577" s="2">
        <f t="shared" si="339"/>
        <v>0</v>
      </c>
      <c r="BA577" s="2">
        <f t="shared" si="339"/>
        <v>0</v>
      </c>
      <c r="BB577" s="2">
        <f t="shared" si="339"/>
        <v>0</v>
      </c>
      <c r="BC577" s="2">
        <f t="shared" si="339"/>
        <v>0</v>
      </c>
      <c r="BD577" s="2">
        <f t="shared" si="339"/>
        <v>0</v>
      </c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>
        <f>ROUND(SUMIF(AA574:AA575,"=295887217",FQ574:FQ575),2)</f>
        <v>0</v>
      </c>
      <c r="BY577" s="2">
        <f>ROUND(SUMIF(AA574:AA575,"=295887217",FR574:FR575),2)</f>
        <v>0</v>
      </c>
      <c r="BZ577" s="2">
        <f>ROUND(SUMIF(AA574:AA575,"=295887217",GL574:GL575),2)</f>
        <v>0</v>
      </c>
      <c r="CA577" s="2">
        <f>ROUND(SUMIF(AA574:AA575,"=295887217",GM574:GM575),2)</f>
        <v>26000.9</v>
      </c>
      <c r="CB577" s="2">
        <f>ROUND(SUMIF(AA574:AA575,"=295887217",GN574:GN575),2)</f>
        <v>26000.9</v>
      </c>
      <c r="CC577" s="2">
        <f>ROUND(SUMIF(AA574:AA575,"=295887217",GO574:GO575),2)</f>
        <v>0</v>
      </c>
      <c r="CD577" s="2">
        <f>ROUND(SUMIF(AA574:AA575,"=295887217",GP574:GP575),2)</f>
        <v>0</v>
      </c>
      <c r="CE577" s="2">
        <f>AC577-BX577</f>
        <v>0</v>
      </c>
      <c r="CF577" s="2">
        <f>AC577-BY577</f>
        <v>0</v>
      </c>
      <c r="CG577" s="2">
        <f>BX577-BZ577</f>
        <v>0</v>
      </c>
      <c r="CH577" s="2">
        <f>AC577-BX577-BY577+BZ577</f>
        <v>0</v>
      </c>
      <c r="CI577" s="2">
        <f>BY577-BZ577</f>
        <v>0</v>
      </c>
      <c r="CJ577" s="2">
        <f>ROUND(SUMIF(AA574:AA575,"=295887217",GX574:GX575),2)</f>
        <v>0</v>
      </c>
      <c r="CK577" s="2">
        <f>ROUND(SUMIF(AA574:AA575,"=295887217",GY574:GY575),2)</f>
        <v>0</v>
      </c>
      <c r="CL577" s="2">
        <f>ROUND(SUMIF(AA574:AA575,"=295887217",GZ574:GZ575),2)</f>
        <v>0</v>
      </c>
      <c r="CM577" s="2">
        <f>ROUND(SUMIF(AA574:AA575,"=295887217",HD574:HD575),2)</f>
        <v>0</v>
      </c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>
        <v>0</v>
      </c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201</v>
      </c>
      <c r="F579" s="4">
        <f>ROUND(Source!O577,O579)</f>
        <v>13986.2</v>
      </c>
      <c r="G579" s="4" t="s">
        <v>124</v>
      </c>
      <c r="H579" s="4" t="s">
        <v>125</v>
      </c>
      <c r="I579" s="4"/>
      <c r="J579" s="4"/>
      <c r="K579" s="4">
        <v>201</v>
      </c>
      <c r="L579" s="4">
        <v>1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13986.2</v>
      </c>
      <c r="X579" s="4">
        <v>1</v>
      </c>
      <c r="Y579" s="4">
        <v>13986.2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202</v>
      </c>
      <c r="F580" s="4">
        <f>ROUND(Source!P577,O580)</f>
        <v>0</v>
      </c>
      <c r="G580" s="4" t="s">
        <v>126</v>
      </c>
      <c r="H580" s="4" t="s">
        <v>127</v>
      </c>
      <c r="I580" s="4"/>
      <c r="J580" s="4"/>
      <c r="K580" s="4">
        <v>202</v>
      </c>
      <c r="L580" s="4">
        <v>2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222</v>
      </c>
      <c r="F581" s="4">
        <f>ROUND(Source!AO577,O581)</f>
        <v>0</v>
      </c>
      <c r="G581" s="4" t="s">
        <v>128</v>
      </c>
      <c r="H581" s="4" t="s">
        <v>129</v>
      </c>
      <c r="I581" s="4"/>
      <c r="J581" s="4"/>
      <c r="K581" s="4">
        <v>222</v>
      </c>
      <c r="L581" s="4">
        <v>3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225</v>
      </c>
      <c r="F582" s="4">
        <f>ROUND(Source!AV577,O582)</f>
        <v>0</v>
      </c>
      <c r="G582" s="4" t="s">
        <v>130</v>
      </c>
      <c r="H582" s="4" t="s">
        <v>131</v>
      </c>
      <c r="I582" s="4"/>
      <c r="J582" s="4"/>
      <c r="K582" s="4">
        <v>225</v>
      </c>
      <c r="L582" s="4">
        <v>4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226</v>
      </c>
      <c r="F583" s="4">
        <f>ROUND(Source!AW577,O583)</f>
        <v>0</v>
      </c>
      <c r="G583" s="4" t="s">
        <v>132</v>
      </c>
      <c r="H583" s="4" t="s">
        <v>133</v>
      </c>
      <c r="I583" s="4"/>
      <c r="J583" s="4"/>
      <c r="K583" s="4">
        <v>226</v>
      </c>
      <c r="L583" s="4">
        <v>5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227</v>
      </c>
      <c r="F584" s="4">
        <f>ROUND(Source!AX577,O584)</f>
        <v>0</v>
      </c>
      <c r="G584" s="4" t="s">
        <v>134</v>
      </c>
      <c r="H584" s="4" t="s">
        <v>135</v>
      </c>
      <c r="I584" s="4"/>
      <c r="J584" s="4"/>
      <c r="K584" s="4">
        <v>227</v>
      </c>
      <c r="L584" s="4">
        <v>6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228</v>
      </c>
      <c r="F585" s="4">
        <f>ROUND(Source!AY577,O585)</f>
        <v>0</v>
      </c>
      <c r="G585" s="4" t="s">
        <v>136</v>
      </c>
      <c r="H585" s="4" t="s">
        <v>137</v>
      </c>
      <c r="I585" s="4"/>
      <c r="J585" s="4"/>
      <c r="K585" s="4">
        <v>228</v>
      </c>
      <c r="L585" s="4">
        <v>7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216</v>
      </c>
      <c r="F586" s="4">
        <f>ROUND(Source!AP577,O586)</f>
        <v>0</v>
      </c>
      <c r="G586" s="4" t="s">
        <v>138</v>
      </c>
      <c r="H586" s="4" t="s">
        <v>139</v>
      </c>
      <c r="I586" s="4"/>
      <c r="J586" s="4"/>
      <c r="K586" s="4">
        <v>216</v>
      </c>
      <c r="L586" s="4">
        <v>8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223</v>
      </c>
      <c r="F587" s="4">
        <f>ROUND(Source!AQ577,O587)</f>
        <v>0</v>
      </c>
      <c r="G587" s="4" t="s">
        <v>140</v>
      </c>
      <c r="H587" s="4" t="s">
        <v>141</v>
      </c>
      <c r="I587" s="4"/>
      <c r="J587" s="4"/>
      <c r="K587" s="4">
        <v>223</v>
      </c>
      <c r="L587" s="4">
        <v>9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229</v>
      </c>
      <c r="F588" s="4">
        <f>ROUND(Source!AZ577,O588)</f>
        <v>0</v>
      </c>
      <c r="G588" s="4" t="s">
        <v>142</v>
      </c>
      <c r="H588" s="4" t="s">
        <v>143</v>
      </c>
      <c r="I588" s="4"/>
      <c r="J588" s="4"/>
      <c r="K588" s="4">
        <v>229</v>
      </c>
      <c r="L588" s="4">
        <v>10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203</v>
      </c>
      <c r="F589" s="4">
        <f>ROUND(Source!Q577,O589)</f>
        <v>7561.23</v>
      </c>
      <c r="G589" s="4" t="s">
        <v>144</v>
      </c>
      <c r="H589" s="4" t="s">
        <v>145</v>
      </c>
      <c r="I589" s="4"/>
      <c r="J589" s="4"/>
      <c r="K589" s="4">
        <v>203</v>
      </c>
      <c r="L589" s="4">
        <v>11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7561.2300000000005</v>
      </c>
      <c r="X589" s="4">
        <v>1</v>
      </c>
      <c r="Y589" s="4">
        <v>7561.2300000000005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231</v>
      </c>
      <c r="F590" s="4">
        <f>ROUND(Source!BB577,O590)</f>
        <v>0</v>
      </c>
      <c r="G590" s="4" t="s">
        <v>146</v>
      </c>
      <c r="H590" s="4" t="s">
        <v>147</v>
      </c>
      <c r="I590" s="4"/>
      <c r="J590" s="4"/>
      <c r="K590" s="4">
        <v>231</v>
      </c>
      <c r="L590" s="4">
        <v>12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204</v>
      </c>
      <c r="F591" s="4">
        <f>ROUND(Source!R577,O591)</f>
        <v>1892.16</v>
      </c>
      <c r="G591" s="4" t="s">
        <v>148</v>
      </c>
      <c r="H591" s="4" t="s">
        <v>149</v>
      </c>
      <c r="I591" s="4"/>
      <c r="J591" s="4"/>
      <c r="K591" s="4">
        <v>204</v>
      </c>
      <c r="L591" s="4">
        <v>13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1892.1600000000003</v>
      </c>
      <c r="X591" s="4">
        <v>1</v>
      </c>
      <c r="Y591" s="4">
        <v>1892.1600000000003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205</v>
      </c>
      <c r="F592" s="4">
        <f>ROUND(Source!S577,O592)</f>
        <v>4532.8100000000004</v>
      </c>
      <c r="G592" s="4" t="s">
        <v>150</v>
      </c>
      <c r="H592" s="4" t="s">
        <v>151</v>
      </c>
      <c r="I592" s="4"/>
      <c r="J592" s="4"/>
      <c r="K592" s="4">
        <v>205</v>
      </c>
      <c r="L592" s="4">
        <v>14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4532.8100000000004</v>
      </c>
      <c r="X592" s="4">
        <v>1</v>
      </c>
      <c r="Y592" s="4">
        <v>4532.8100000000004</v>
      </c>
      <c r="Z592" s="4"/>
      <c r="AA592" s="4"/>
      <c r="AB592" s="4"/>
    </row>
    <row r="593" spans="1:88" x14ac:dyDescent="0.2">
      <c r="A593" s="4">
        <v>50</v>
      </c>
      <c r="B593" s="4">
        <v>0</v>
      </c>
      <c r="C593" s="4">
        <v>0</v>
      </c>
      <c r="D593" s="4">
        <v>1</v>
      </c>
      <c r="E593" s="4">
        <v>232</v>
      </c>
      <c r="F593" s="4">
        <f>ROUND(Source!BC577,O593)</f>
        <v>0</v>
      </c>
      <c r="G593" s="4" t="s">
        <v>152</v>
      </c>
      <c r="H593" s="4" t="s">
        <v>153</v>
      </c>
      <c r="I593" s="4"/>
      <c r="J593" s="4"/>
      <c r="K593" s="4">
        <v>232</v>
      </c>
      <c r="L593" s="4">
        <v>15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88" x14ac:dyDescent="0.2">
      <c r="A594" s="4">
        <v>50</v>
      </c>
      <c r="B594" s="4">
        <v>0</v>
      </c>
      <c r="C594" s="4">
        <v>0</v>
      </c>
      <c r="D594" s="4">
        <v>1</v>
      </c>
      <c r="E594" s="4">
        <v>214</v>
      </c>
      <c r="F594" s="4">
        <f>ROUND(Source!AS577,O594)</f>
        <v>26000.9</v>
      </c>
      <c r="G594" s="4" t="s">
        <v>154</v>
      </c>
      <c r="H594" s="4" t="s">
        <v>155</v>
      </c>
      <c r="I594" s="4"/>
      <c r="J594" s="4"/>
      <c r="K594" s="4">
        <v>214</v>
      </c>
      <c r="L594" s="4">
        <v>16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26000.9</v>
      </c>
      <c r="X594" s="4">
        <v>1</v>
      </c>
      <c r="Y594" s="4">
        <v>26000.9</v>
      </c>
      <c r="Z594" s="4"/>
      <c r="AA594" s="4"/>
      <c r="AB594" s="4"/>
    </row>
    <row r="595" spans="1:88" x14ac:dyDescent="0.2">
      <c r="A595" s="4">
        <v>50</v>
      </c>
      <c r="B595" s="4">
        <v>0</v>
      </c>
      <c r="C595" s="4">
        <v>0</v>
      </c>
      <c r="D595" s="4">
        <v>1</v>
      </c>
      <c r="E595" s="4">
        <v>215</v>
      </c>
      <c r="F595" s="4">
        <f>ROUND(Source!AT577,O595)</f>
        <v>0</v>
      </c>
      <c r="G595" s="4" t="s">
        <v>156</v>
      </c>
      <c r="H595" s="4" t="s">
        <v>157</v>
      </c>
      <c r="I595" s="4"/>
      <c r="J595" s="4"/>
      <c r="K595" s="4">
        <v>215</v>
      </c>
      <c r="L595" s="4">
        <v>17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88" x14ac:dyDescent="0.2">
      <c r="A596" s="4">
        <v>50</v>
      </c>
      <c r="B596" s="4">
        <v>0</v>
      </c>
      <c r="C596" s="4">
        <v>0</v>
      </c>
      <c r="D596" s="4">
        <v>1</v>
      </c>
      <c r="E596" s="4">
        <v>217</v>
      </c>
      <c r="F596" s="4">
        <f>ROUND(Source!AU577,O596)</f>
        <v>0</v>
      </c>
      <c r="G596" s="4" t="s">
        <v>158</v>
      </c>
      <c r="H596" s="4" t="s">
        <v>159</v>
      </c>
      <c r="I596" s="4"/>
      <c r="J596" s="4"/>
      <c r="K596" s="4">
        <v>217</v>
      </c>
      <c r="L596" s="4">
        <v>18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88" x14ac:dyDescent="0.2">
      <c r="A597" s="4">
        <v>50</v>
      </c>
      <c r="B597" s="4">
        <v>0</v>
      </c>
      <c r="C597" s="4">
        <v>0</v>
      </c>
      <c r="D597" s="4">
        <v>1</v>
      </c>
      <c r="E597" s="4">
        <v>230</v>
      </c>
      <c r="F597" s="4">
        <f>ROUND(Source!BA577,O597)</f>
        <v>0</v>
      </c>
      <c r="G597" s="4" t="s">
        <v>160</v>
      </c>
      <c r="H597" s="4" t="s">
        <v>161</v>
      </c>
      <c r="I597" s="4"/>
      <c r="J597" s="4"/>
      <c r="K597" s="4">
        <v>230</v>
      </c>
      <c r="L597" s="4">
        <v>19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88" x14ac:dyDescent="0.2">
      <c r="A598" s="4">
        <v>50</v>
      </c>
      <c r="B598" s="4">
        <v>0</v>
      </c>
      <c r="C598" s="4">
        <v>0</v>
      </c>
      <c r="D598" s="4">
        <v>1</v>
      </c>
      <c r="E598" s="4">
        <v>206</v>
      </c>
      <c r="F598" s="4">
        <f>ROUND(Source!T577,O598)</f>
        <v>0</v>
      </c>
      <c r="G598" s="4" t="s">
        <v>162</v>
      </c>
      <c r="H598" s="4" t="s">
        <v>163</v>
      </c>
      <c r="I598" s="4"/>
      <c r="J598" s="4"/>
      <c r="K598" s="4">
        <v>206</v>
      </c>
      <c r="L598" s="4">
        <v>20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88" x14ac:dyDescent="0.2">
      <c r="A599" s="4">
        <v>50</v>
      </c>
      <c r="B599" s="4">
        <v>0</v>
      </c>
      <c r="C599" s="4">
        <v>0</v>
      </c>
      <c r="D599" s="4">
        <v>1</v>
      </c>
      <c r="E599" s="4">
        <v>207</v>
      </c>
      <c r="F599" s="4">
        <f>ROUND(Source!U577,O599)</f>
        <v>10.166</v>
      </c>
      <c r="G599" s="4" t="s">
        <v>164</v>
      </c>
      <c r="H599" s="4" t="s">
        <v>165</v>
      </c>
      <c r="I599" s="4"/>
      <c r="J599" s="4"/>
      <c r="K599" s="4">
        <v>207</v>
      </c>
      <c r="L599" s="4">
        <v>21</v>
      </c>
      <c r="M599" s="4">
        <v>3</v>
      </c>
      <c r="N599" s="4" t="s">
        <v>3</v>
      </c>
      <c r="O599" s="4">
        <v>7</v>
      </c>
      <c r="P599" s="4"/>
      <c r="Q599" s="4"/>
      <c r="R599" s="4"/>
      <c r="S599" s="4"/>
      <c r="T599" s="4"/>
      <c r="U599" s="4"/>
      <c r="V599" s="4"/>
      <c r="W599" s="4">
        <v>10.166</v>
      </c>
      <c r="X599" s="4">
        <v>1</v>
      </c>
      <c r="Y599" s="4">
        <v>10.166</v>
      </c>
      <c r="Z599" s="4"/>
      <c r="AA599" s="4"/>
      <c r="AB599" s="4"/>
    </row>
    <row r="600" spans="1:88" x14ac:dyDescent="0.2">
      <c r="A600" s="4">
        <v>50</v>
      </c>
      <c r="B600" s="4">
        <v>0</v>
      </c>
      <c r="C600" s="4">
        <v>0</v>
      </c>
      <c r="D600" s="4">
        <v>1</v>
      </c>
      <c r="E600" s="4">
        <v>208</v>
      </c>
      <c r="F600" s="4">
        <f>ROUND(Source!V577,O600)</f>
        <v>2.839</v>
      </c>
      <c r="G600" s="4" t="s">
        <v>166</v>
      </c>
      <c r="H600" s="4" t="s">
        <v>167</v>
      </c>
      <c r="I600" s="4"/>
      <c r="J600" s="4"/>
      <c r="K600" s="4">
        <v>208</v>
      </c>
      <c r="L600" s="4">
        <v>22</v>
      </c>
      <c r="M600" s="4">
        <v>3</v>
      </c>
      <c r="N600" s="4" t="s">
        <v>3</v>
      </c>
      <c r="O600" s="4">
        <v>7</v>
      </c>
      <c r="P600" s="4"/>
      <c r="Q600" s="4"/>
      <c r="R600" s="4"/>
      <c r="S600" s="4"/>
      <c r="T600" s="4"/>
      <c r="U600" s="4"/>
      <c r="V600" s="4"/>
      <c r="W600" s="4">
        <v>2.839</v>
      </c>
      <c r="X600" s="4">
        <v>1</v>
      </c>
      <c r="Y600" s="4">
        <v>2.839</v>
      </c>
      <c r="Z600" s="4"/>
      <c r="AA600" s="4"/>
      <c r="AB600" s="4"/>
    </row>
    <row r="601" spans="1:88" x14ac:dyDescent="0.2">
      <c r="A601" s="4">
        <v>50</v>
      </c>
      <c r="B601" s="4">
        <v>0</v>
      </c>
      <c r="C601" s="4">
        <v>0</v>
      </c>
      <c r="D601" s="4">
        <v>1</v>
      </c>
      <c r="E601" s="4">
        <v>209</v>
      </c>
      <c r="F601" s="4">
        <f>ROUND(Source!W577,O601)</f>
        <v>0</v>
      </c>
      <c r="G601" s="4" t="s">
        <v>168</v>
      </c>
      <c r="H601" s="4" t="s">
        <v>169</v>
      </c>
      <c r="I601" s="4"/>
      <c r="J601" s="4"/>
      <c r="K601" s="4">
        <v>209</v>
      </c>
      <c r="L601" s="4">
        <v>23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88" x14ac:dyDescent="0.2">
      <c r="A602" s="4">
        <v>50</v>
      </c>
      <c r="B602" s="4">
        <v>0</v>
      </c>
      <c r="C602" s="4">
        <v>0</v>
      </c>
      <c r="D602" s="4">
        <v>1</v>
      </c>
      <c r="E602" s="4">
        <v>233</v>
      </c>
      <c r="F602" s="4">
        <f>ROUND(Source!BD577,O602)</f>
        <v>0</v>
      </c>
      <c r="G602" s="4" t="s">
        <v>170</v>
      </c>
      <c r="H602" s="4" t="s">
        <v>171</v>
      </c>
      <c r="I602" s="4"/>
      <c r="J602" s="4"/>
      <c r="K602" s="4">
        <v>233</v>
      </c>
      <c r="L602" s="4">
        <v>24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88" x14ac:dyDescent="0.2">
      <c r="A603" s="4">
        <v>50</v>
      </c>
      <c r="B603" s="4">
        <v>0</v>
      </c>
      <c r="C603" s="4">
        <v>0</v>
      </c>
      <c r="D603" s="4">
        <v>1</v>
      </c>
      <c r="E603" s="4">
        <v>210</v>
      </c>
      <c r="F603" s="4">
        <f>ROUND(Source!X577,O603)</f>
        <v>7517.22</v>
      </c>
      <c r="G603" s="4" t="s">
        <v>172</v>
      </c>
      <c r="H603" s="4" t="s">
        <v>173</v>
      </c>
      <c r="I603" s="4"/>
      <c r="J603" s="4"/>
      <c r="K603" s="4">
        <v>210</v>
      </c>
      <c r="L603" s="4">
        <v>25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7517.22</v>
      </c>
      <c r="X603" s="4">
        <v>1</v>
      </c>
      <c r="Y603" s="4">
        <v>7517.22</v>
      </c>
      <c r="Z603" s="4"/>
      <c r="AA603" s="4"/>
      <c r="AB603" s="4"/>
    </row>
    <row r="604" spans="1:88" x14ac:dyDescent="0.2">
      <c r="A604" s="4">
        <v>50</v>
      </c>
      <c r="B604" s="4">
        <v>0</v>
      </c>
      <c r="C604" s="4">
        <v>0</v>
      </c>
      <c r="D604" s="4">
        <v>1</v>
      </c>
      <c r="E604" s="4">
        <v>211</v>
      </c>
      <c r="F604" s="4">
        <f>ROUND(Source!Y577,O604)</f>
        <v>4497.4799999999996</v>
      </c>
      <c r="G604" s="4" t="s">
        <v>174</v>
      </c>
      <c r="H604" s="4" t="s">
        <v>175</v>
      </c>
      <c r="I604" s="4"/>
      <c r="J604" s="4"/>
      <c r="K604" s="4">
        <v>211</v>
      </c>
      <c r="L604" s="4">
        <v>26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4497.4799999999996</v>
      </c>
      <c r="X604" s="4">
        <v>1</v>
      </c>
      <c r="Y604" s="4">
        <v>4497.4799999999996</v>
      </c>
      <c r="Z604" s="4"/>
      <c r="AA604" s="4"/>
      <c r="AB604" s="4"/>
    </row>
    <row r="605" spans="1:88" x14ac:dyDescent="0.2">
      <c r="A605" s="4">
        <v>50</v>
      </c>
      <c r="B605" s="4">
        <v>0</v>
      </c>
      <c r="C605" s="4">
        <v>0</v>
      </c>
      <c r="D605" s="4">
        <v>1</v>
      </c>
      <c r="E605" s="4">
        <v>224</v>
      </c>
      <c r="F605" s="4">
        <f>ROUND(Source!AR577,O605)</f>
        <v>26000.9</v>
      </c>
      <c r="G605" s="4" t="s">
        <v>176</v>
      </c>
      <c r="H605" s="4" t="s">
        <v>177</v>
      </c>
      <c r="I605" s="4"/>
      <c r="J605" s="4"/>
      <c r="K605" s="4">
        <v>224</v>
      </c>
      <c r="L605" s="4">
        <v>27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26000.9</v>
      </c>
      <c r="X605" s="4">
        <v>1</v>
      </c>
      <c r="Y605" s="4">
        <v>26000.9</v>
      </c>
      <c r="Z605" s="4"/>
      <c r="AA605" s="4"/>
      <c r="AB605" s="4"/>
    </row>
    <row r="607" spans="1:88" x14ac:dyDescent="0.2">
      <c r="A607" s="1">
        <v>4</v>
      </c>
      <c r="B607" s="1">
        <v>1</v>
      </c>
      <c r="C607" s="1"/>
      <c r="D607" s="1">
        <f>ROW(A621)</f>
        <v>621</v>
      </c>
      <c r="E607" s="1"/>
      <c r="F607" s="1" t="s">
        <v>15</v>
      </c>
      <c r="G607" s="1" t="s">
        <v>591</v>
      </c>
      <c r="H607" s="1" t="s">
        <v>3</v>
      </c>
      <c r="I607" s="1">
        <v>0</v>
      </c>
      <c r="J607" s="1"/>
      <c r="K607" s="1">
        <v>0</v>
      </c>
      <c r="L607" s="1"/>
      <c r="M607" s="1" t="s">
        <v>3</v>
      </c>
      <c r="N607" s="1"/>
      <c r="O607" s="1"/>
      <c r="P607" s="1"/>
      <c r="Q607" s="1"/>
      <c r="R607" s="1"/>
      <c r="S607" s="1">
        <v>0</v>
      </c>
      <c r="T607" s="1"/>
      <c r="U607" s="1" t="s">
        <v>3</v>
      </c>
      <c r="V607" s="1">
        <v>0</v>
      </c>
      <c r="W607" s="1"/>
      <c r="X607" s="1"/>
      <c r="Y607" s="1"/>
      <c r="Z607" s="1"/>
      <c r="AA607" s="1"/>
      <c r="AB607" s="1" t="s">
        <v>3</v>
      </c>
      <c r="AC607" s="1" t="s">
        <v>3</v>
      </c>
      <c r="AD607" s="1" t="s">
        <v>3</v>
      </c>
      <c r="AE607" s="1" t="s">
        <v>3</v>
      </c>
      <c r="AF607" s="1" t="s">
        <v>3</v>
      </c>
      <c r="AG607" s="1" t="s">
        <v>3</v>
      </c>
      <c r="AH607" s="1"/>
      <c r="AI607" s="1"/>
      <c r="AJ607" s="1"/>
      <c r="AK607" s="1"/>
      <c r="AL607" s="1"/>
      <c r="AM607" s="1"/>
      <c r="AN607" s="1"/>
      <c r="AO607" s="1"/>
      <c r="AP607" s="1" t="s">
        <v>3</v>
      </c>
      <c r="AQ607" s="1" t="s">
        <v>3</v>
      </c>
      <c r="AR607" s="1" t="s">
        <v>3</v>
      </c>
      <c r="AS607" s="1"/>
      <c r="AT607" s="1"/>
      <c r="AU607" s="1"/>
      <c r="AV607" s="1"/>
      <c r="AW607" s="1"/>
      <c r="AX607" s="1"/>
      <c r="AY607" s="1"/>
      <c r="AZ607" s="1" t="s">
        <v>3</v>
      </c>
      <c r="BA607" s="1"/>
      <c r="BB607" s="1" t="s">
        <v>3</v>
      </c>
      <c r="BC607" s="1" t="s">
        <v>14</v>
      </c>
      <c r="BD607" s="1" t="s">
        <v>3</v>
      </c>
      <c r="BE607" s="1" t="s">
        <v>3</v>
      </c>
      <c r="BF607" s="1" t="s">
        <v>3</v>
      </c>
      <c r="BG607" s="1" t="s">
        <v>3</v>
      </c>
      <c r="BH607" s="1" t="s">
        <v>3</v>
      </c>
      <c r="BI607" s="1" t="s">
        <v>3</v>
      </c>
      <c r="BJ607" s="1" t="s">
        <v>3</v>
      </c>
      <c r="BK607" s="1" t="s">
        <v>3</v>
      </c>
      <c r="BL607" s="1" t="s">
        <v>3</v>
      </c>
      <c r="BM607" s="1" t="s">
        <v>14</v>
      </c>
      <c r="BN607" s="1" t="s">
        <v>3</v>
      </c>
      <c r="BO607" s="1" t="s">
        <v>3</v>
      </c>
      <c r="BP607" s="1" t="s">
        <v>3</v>
      </c>
      <c r="BQ607" s="1"/>
      <c r="BR607" s="1"/>
      <c r="BS607" s="1"/>
      <c r="BT607" s="1"/>
      <c r="BU607" s="1"/>
      <c r="BV607" s="1"/>
      <c r="BW607" s="1"/>
      <c r="BX607" s="1">
        <v>0</v>
      </c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>
        <v>0</v>
      </c>
    </row>
    <row r="609" spans="1:245" x14ac:dyDescent="0.2">
      <c r="A609" s="2">
        <v>52</v>
      </c>
      <c r="B609" s="2">
        <f t="shared" ref="B609:G609" si="340">B621</f>
        <v>1</v>
      </c>
      <c r="C609" s="2">
        <f t="shared" si="340"/>
        <v>4</v>
      </c>
      <c r="D609" s="2">
        <f t="shared" si="340"/>
        <v>607</v>
      </c>
      <c r="E609" s="2">
        <f t="shared" si="340"/>
        <v>0</v>
      </c>
      <c r="F609" s="2" t="str">
        <f t="shared" si="340"/>
        <v>Новый раздел</v>
      </c>
      <c r="G609" s="2" t="str">
        <f t="shared" si="340"/>
        <v>Демонтаж железобетонных одно-и двухцепных опор</v>
      </c>
      <c r="H609" s="2"/>
      <c r="I609" s="2"/>
      <c r="J609" s="2"/>
      <c r="K609" s="2"/>
      <c r="L609" s="2"/>
      <c r="M609" s="2"/>
      <c r="N609" s="2"/>
      <c r="O609" s="2">
        <f t="shared" ref="O609:AT609" si="341">O621</f>
        <v>106429.75</v>
      </c>
      <c r="P609" s="2">
        <f t="shared" si="341"/>
        <v>0</v>
      </c>
      <c r="Q609" s="2">
        <f t="shared" si="341"/>
        <v>45014.63</v>
      </c>
      <c r="R609" s="2">
        <f t="shared" si="341"/>
        <v>16489.95</v>
      </c>
      <c r="S609" s="2">
        <f t="shared" si="341"/>
        <v>44925.17</v>
      </c>
      <c r="T609" s="2">
        <f t="shared" si="341"/>
        <v>0</v>
      </c>
      <c r="U609" s="2">
        <f t="shared" si="341"/>
        <v>90.04</v>
      </c>
      <c r="V609" s="2">
        <f t="shared" si="341"/>
        <v>27.524319999999999</v>
      </c>
      <c r="W609" s="2">
        <f t="shared" si="341"/>
        <v>0</v>
      </c>
      <c r="X609" s="2">
        <f t="shared" si="341"/>
        <v>63257.59</v>
      </c>
      <c r="Y609" s="2">
        <f t="shared" si="341"/>
        <v>36849.08</v>
      </c>
      <c r="Z609" s="2">
        <f t="shared" si="341"/>
        <v>0</v>
      </c>
      <c r="AA609" s="2">
        <f t="shared" si="341"/>
        <v>0</v>
      </c>
      <c r="AB609" s="2">
        <f t="shared" si="341"/>
        <v>106429.75</v>
      </c>
      <c r="AC609" s="2">
        <f t="shared" si="341"/>
        <v>0</v>
      </c>
      <c r="AD609" s="2">
        <f t="shared" si="341"/>
        <v>45014.63</v>
      </c>
      <c r="AE609" s="2">
        <f t="shared" si="341"/>
        <v>16489.95</v>
      </c>
      <c r="AF609" s="2">
        <f t="shared" si="341"/>
        <v>44925.17</v>
      </c>
      <c r="AG609" s="2">
        <f t="shared" si="341"/>
        <v>0</v>
      </c>
      <c r="AH609" s="2">
        <f t="shared" si="341"/>
        <v>90.04</v>
      </c>
      <c r="AI609" s="2">
        <f t="shared" si="341"/>
        <v>27.524319999999999</v>
      </c>
      <c r="AJ609" s="2">
        <f t="shared" si="341"/>
        <v>0</v>
      </c>
      <c r="AK609" s="2">
        <f t="shared" si="341"/>
        <v>63257.59</v>
      </c>
      <c r="AL609" s="2">
        <f t="shared" si="341"/>
        <v>36849.08</v>
      </c>
      <c r="AM609" s="2">
        <f t="shared" si="341"/>
        <v>0</v>
      </c>
      <c r="AN609" s="2">
        <f t="shared" si="341"/>
        <v>0</v>
      </c>
      <c r="AO609" s="2">
        <f t="shared" si="341"/>
        <v>0</v>
      </c>
      <c r="AP609" s="2">
        <f t="shared" si="341"/>
        <v>0</v>
      </c>
      <c r="AQ609" s="2">
        <f t="shared" si="341"/>
        <v>0</v>
      </c>
      <c r="AR609" s="2">
        <f t="shared" si="341"/>
        <v>206536.42</v>
      </c>
      <c r="AS609" s="2">
        <f t="shared" si="341"/>
        <v>206536.42</v>
      </c>
      <c r="AT609" s="2">
        <f t="shared" si="341"/>
        <v>0</v>
      </c>
      <c r="AU609" s="2">
        <f t="shared" ref="AU609:BZ609" si="342">AU621</f>
        <v>0</v>
      </c>
      <c r="AV609" s="2">
        <f t="shared" si="342"/>
        <v>0</v>
      </c>
      <c r="AW609" s="2">
        <f t="shared" si="342"/>
        <v>0</v>
      </c>
      <c r="AX609" s="2">
        <f t="shared" si="342"/>
        <v>0</v>
      </c>
      <c r="AY609" s="2">
        <f t="shared" si="342"/>
        <v>0</v>
      </c>
      <c r="AZ609" s="2">
        <f t="shared" si="342"/>
        <v>0</v>
      </c>
      <c r="BA609" s="2">
        <f t="shared" si="342"/>
        <v>0</v>
      </c>
      <c r="BB609" s="2">
        <f t="shared" si="342"/>
        <v>0</v>
      </c>
      <c r="BC609" s="2">
        <f t="shared" si="342"/>
        <v>0</v>
      </c>
      <c r="BD609" s="2">
        <f t="shared" si="342"/>
        <v>0</v>
      </c>
      <c r="BE609" s="2">
        <f t="shared" si="342"/>
        <v>0</v>
      </c>
      <c r="BF609" s="2">
        <f t="shared" si="342"/>
        <v>0</v>
      </c>
      <c r="BG609" s="2">
        <f t="shared" si="342"/>
        <v>0</v>
      </c>
      <c r="BH609" s="2">
        <f t="shared" si="342"/>
        <v>0</v>
      </c>
      <c r="BI609" s="2">
        <f t="shared" si="342"/>
        <v>0</v>
      </c>
      <c r="BJ609" s="2">
        <f t="shared" si="342"/>
        <v>0</v>
      </c>
      <c r="BK609" s="2">
        <f t="shared" si="342"/>
        <v>0</v>
      </c>
      <c r="BL609" s="2">
        <f t="shared" si="342"/>
        <v>0</v>
      </c>
      <c r="BM609" s="2">
        <f t="shared" si="342"/>
        <v>0</v>
      </c>
      <c r="BN609" s="2">
        <f t="shared" si="342"/>
        <v>0</v>
      </c>
      <c r="BO609" s="2">
        <f t="shared" si="342"/>
        <v>0</v>
      </c>
      <c r="BP609" s="2">
        <f t="shared" si="342"/>
        <v>0</v>
      </c>
      <c r="BQ609" s="2">
        <f t="shared" si="342"/>
        <v>0</v>
      </c>
      <c r="BR609" s="2">
        <f t="shared" si="342"/>
        <v>0</v>
      </c>
      <c r="BS609" s="2">
        <f t="shared" si="342"/>
        <v>0</v>
      </c>
      <c r="BT609" s="2">
        <f t="shared" si="342"/>
        <v>0</v>
      </c>
      <c r="BU609" s="2">
        <f t="shared" si="342"/>
        <v>0</v>
      </c>
      <c r="BV609" s="2">
        <f t="shared" si="342"/>
        <v>0</v>
      </c>
      <c r="BW609" s="2">
        <f t="shared" si="342"/>
        <v>0</v>
      </c>
      <c r="BX609" s="2">
        <f t="shared" si="342"/>
        <v>0</v>
      </c>
      <c r="BY609" s="2">
        <f t="shared" si="342"/>
        <v>0</v>
      </c>
      <c r="BZ609" s="2">
        <f t="shared" si="342"/>
        <v>0</v>
      </c>
      <c r="CA609" s="2">
        <f t="shared" ref="CA609:DF609" si="343">CA621</f>
        <v>206536.42</v>
      </c>
      <c r="CB609" s="2">
        <f t="shared" si="343"/>
        <v>206536.42</v>
      </c>
      <c r="CC609" s="2">
        <f t="shared" si="343"/>
        <v>0</v>
      </c>
      <c r="CD609" s="2">
        <f t="shared" si="343"/>
        <v>0</v>
      </c>
      <c r="CE609" s="2">
        <f t="shared" si="343"/>
        <v>0</v>
      </c>
      <c r="CF609" s="2">
        <f t="shared" si="343"/>
        <v>0</v>
      </c>
      <c r="CG609" s="2">
        <f t="shared" si="343"/>
        <v>0</v>
      </c>
      <c r="CH609" s="2">
        <f t="shared" si="343"/>
        <v>0</v>
      </c>
      <c r="CI609" s="2">
        <f t="shared" si="343"/>
        <v>0</v>
      </c>
      <c r="CJ609" s="2">
        <f t="shared" si="343"/>
        <v>0</v>
      </c>
      <c r="CK609" s="2">
        <f t="shared" si="343"/>
        <v>0</v>
      </c>
      <c r="CL609" s="2">
        <f t="shared" si="343"/>
        <v>0</v>
      </c>
      <c r="CM609" s="2">
        <f t="shared" si="343"/>
        <v>0</v>
      </c>
      <c r="CN609" s="2">
        <f t="shared" si="343"/>
        <v>0</v>
      </c>
      <c r="CO609" s="2">
        <f t="shared" si="343"/>
        <v>0</v>
      </c>
      <c r="CP609" s="2">
        <f t="shared" si="343"/>
        <v>0</v>
      </c>
      <c r="CQ609" s="2">
        <f t="shared" si="343"/>
        <v>0</v>
      </c>
      <c r="CR609" s="2">
        <f t="shared" si="343"/>
        <v>0</v>
      </c>
      <c r="CS609" s="2">
        <f t="shared" si="343"/>
        <v>0</v>
      </c>
      <c r="CT609" s="2">
        <f t="shared" si="343"/>
        <v>0</v>
      </c>
      <c r="CU609" s="2">
        <f t="shared" si="343"/>
        <v>0</v>
      </c>
      <c r="CV609" s="2">
        <f t="shared" si="343"/>
        <v>0</v>
      </c>
      <c r="CW609" s="2">
        <f t="shared" si="343"/>
        <v>0</v>
      </c>
      <c r="CX609" s="2">
        <f t="shared" si="343"/>
        <v>0</v>
      </c>
      <c r="CY609" s="2">
        <f t="shared" si="343"/>
        <v>0</v>
      </c>
      <c r="CZ609" s="2">
        <f t="shared" si="343"/>
        <v>0</v>
      </c>
      <c r="DA609" s="2">
        <f t="shared" si="343"/>
        <v>0</v>
      </c>
      <c r="DB609" s="2">
        <f t="shared" si="343"/>
        <v>0</v>
      </c>
      <c r="DC609" s="2">
        <f t="shared" si="343"/>
        <v>0</v>
      </c>
      <c r="DD609" s="2">
        <f t="shared" si="343"/>
        <v>0</v>
      </c>
      <c r="DE609" s="2">
        <f t="shared" si="343"/>
        <v>0</v>
      </c>
      <c r="DF609" s="2">
        <f t="shared" si="343"/>
        <v>0</v>
      </c>
      <c r="DG609" s="3">
        <f t="shared" ref="DG609:EL609" si="344">DG621</f>
        <v>0</v>
      </c>
      <c r="DH609" s="3">
        <f t="shared" si="344"/>
        <v>0</v>
      </c>
      <c r="DI609" s="3">
        <f t="shared" si="344"/>
        <v>0</v>
      </c>
      <c r="DJ609" s="3">
        <f t="shared" si="344"/>
        <v>0</v>
      </c>
      <c r="DK609" s="3">
        <f t="shared" si="344"/>
        <v>0</v>
      </c>
      <c r="DL609" s="3">
        <f t="shared" si="344"/>
        <v>0</v>
      </c>
      <c r="DM609" s="3">
        <f t="shared" si="344"/>
        <v>0</v>
      </c>
      <c r="DN609" s="3">
        <f t="shared" si="344"/>
        <v>0</v>
      </c>
      <c r="DO609" s="3">
        <f t="shared" si="344"/>
        <v>0</v>
      </c>
      <c r="DP609" s="3">
        <f t="shared" si="344"/>
        <v>0</v>
      </c>
      <c r="DQ609" s="3">
        <f t="shared" si="344"/>
        <v>0</v>
      </c>
      <c r="DR609" s="3">
        <f t="shared" si="344"/>
        <v>0</v>
      </c>
      <c r="DS609" s="3">
        <f t="shared" si="344"/>
        <v>0</v>
      </c>
      <c r="DT609" s="3">
        <f t="shared" si="344"/>
        <v>0</v>
      </c>
      <c r="DU609" s="3">
        <f t="shared" si="344"/>
        <v>0</v>
      </c>
      <c r="DV609" s="3">
        <f t="shared" si="344"/>
        <v>0</v>
      </c>
      <c r="DW609" s="3">
        <f t="shared" si="344"/>
        <v>0</v>
      </c>
      <c r="DX609" s="3">
        <f t="shared" si="344"/>
        <v>0</v>
      </c>
      <c r="DY609" s="3">
        <f t="shared" si="344"/>
        <v>0</v>
      </c>
      <c r="DZ609" s="3">
        <f t="shared" si="344"/>
        <v>0</v>
      </c>
      <c r="EA609" s="3">
        <f t="shared" si="344"/>
        <v>0</v>
      </c>
      <c r="EB609" s="3">
        <f t="shared" si="344"/>
        <v>0</v>
      </c>
      <c r="EC609" s="3">
        <f t="shared" si="344"/>
        <v>0</v>
      </c>
      <c r="ED609" s="3">
        <f t="shared" si="344"/>
        <v>0</v>
      </c>
      <c r="EE609" s="3">
        <f t="shared" si="344"/>
        <v>0</v>
      </c>
      <c r="EF609" s="3">
        <f t="shared" si="344"/>
        <v>0</v>
      </c>
      <c r="EG609" s="3">
        <f t="shared" si="344"/>
        <v>0</v>
      </c>
      <c r="EH609" s="3">
        <f t="shared" si="344"/>
        <v>0</v>
      </c>
      <c r="EI609" s="3">
        <f t="shared" si="344"/>
        <v>0</v>
      </c>
      <c r="EJ609" s="3">
        <f t="shared" si="344"/>
        <v>0</v>
      </c>
      <c r="EK609" s="3">
        <f t="shared" si="344"/>
        <v>0</v>
      </c>
      <c r="EL609" s="3">
        <f t="shared" si="344"/>
        <v>0</v>
      </c>
      <c r="EM609" s="3">
        <f t="shared" ref="EM609:FR609" si="345">EM621</f>
        <v>0</v>
      </c>
      <c r="EN609" s="3">
        <f t="shared" si="345"/>
        <v>0</v>
      </c>
      <c r="EO609" s="3">
        <f t="shared" si="345"/>
        <v>0</v>
      </c>
      <c r="EP609" s="3">
        <f t="shared" si="345"/>
        <v>0</v>
      </c>
      <c r="EQ609" s="3">
        <f t="shared" si="345"/>
        <v>0</v>
      </c>
      <c r="ER609" s="3">
        <f t="shared" si="345"/>
        <v>0</v>
      </c>
      <c r="ES609" s="3">
        <f t="shared" si="345"/>
        <v>0</v>
      </c>
      <c r="ET609" s="3">
        <f t="shared" si="345"/>
        <v>0</v>
      </c>
      <c r="EU609" s="3">
        <f t="shared" si="345"/>
        <v>0</v>
      </c>
      <c r="EV609" s="3">
        <f t="shared" si="345"/>
        <v>0</v>
      </c>
      <c r="EW609" s="3">
        <f t="shared" si="345"/>
        <v>0</v>
      </c>
      <c r="EX609" s="3">
        <f t="shared" si="345"/>
        <v>0</v>
      </c>
      <c r="EY609" s="3">
        <f t="shared" si="345"/>
        <v>0</v>
      </c>
      <c r="EZ609" s="3">
        <f t="shared" si="345"/>
        <v>0</v>
      </c>
      <c r="FA609" s="3">
        <f t="shared" si="345"/>
        <v>0</v>
      </c>
      <c r="FB609" s="3">
        <f t="shared" si="345"/>
        <v>0</v>
      </c>
      <c r="FC609" s="3">
        <f t="shared" si="345"/>
        <v>0</v>
      </c>
      <c r="FD609" s="3">
        <f t="shared" si="345"/>
        <v>0</v>
      </c>
      <c r="FE609" s="3">
        <f t="shared" si="345"/>
        <v>0</v>
      </c>
      <c r="FF609" s="3">
        <f t="shared" si="345"/>
        <v>0</v>
      </c>
      <c r="FG609" s="3">
        <f t="shared" si="345"/>
        <v>0</v>
      </c>
      <c r="FH609" s="3">
        <f t="shared" si="345"/>
        <v>0</v>
      </c>
      <c r="FI609" s="3">
        <f t="shared" si="345"/>
        <v>0</v>
      </c>
      <c r="FJ609" s="3">
        <f t="shared" si="345"/>
        <v>0</v>
      </c>
      <c r="FK609" s="3">
        <f t="shared" si="345"/>
        <v>0</v>
      </c>
      <c r="FL609" s="3">
        <f t="shared" si="345"/>
        <v>0</v>
      </c>
      <c r="FM609" s="3">
        <f t="shared" si="345"/>
        <v>0</v>
      </c>
      <c r="FN609" s="3">
        <f t="shared" si="345"/>
        <v>0</v>
      </c>
      <c r="FO609" s="3">
        <f t="shared" si="345"/>
        <v>0</v>
      </c>
      <c r="FP609" s="3">
        <f t="shared" si="345"/>
        <v>0</v>
      </c>
      <c r="FQ609" s="3">
        <f t="shared" si="345"/>
        <v>0</v>
      </c>
      <c r="FR609" s="3">
        <f t="shared" si="345"/>
        <v>0</v>
      </c>
      <c r="FS609" s="3">
        <f t="shared" ref="FS609:GX609" si="346">FS621</f>
        <v>0</v>
      </c>
      <c r="FT609" s="3">
        <f t="shared" si="346"/>
        <v>0</v>
      </c>
      <c r="FU609" s="3">
        <f t="shared" si="346"/>
        <v>0</v>
      </c>
      <c r="FV609" s="3">
        <f t="shared" si="346"/>
        <v>0</v>
      </c>
      <c r="FW609" s="3">
        <f t="shared" si="346"/>
        <v>0</v>
      </c>
      <c r="FX609" s="3">
        <f t="shared" si="346"/>
        <v>0</v>
      </c>
      <c r="FY609" s="3">
        <f t="shared" si="346"/>
        <v>0</v>
      </c>
      <c r="FZ609" s="3">
        <f t="shared" si="346"/>
        <v>0</v>
      </c>
      <c r="GA609" s="3">
        <f t="shared" si="346"/>
        <v>0</v>
      </c>
      <c r="GB609" s="3">
        <f t="shared" si="346"/>
        <v>0</v>
      </c>
      <c r="GC609" s="3">
        <f t="shared" si="346"/>
        <v>0</v>
      </c>
      <c r="GD609" s="3">
        <f t="shared" si="346"/>
        <v>0</v>
      </c>
      <c r="GE609" s="3">
        <f t="shared" si="346"/>
        <v>0</v>
      </c>
      <c r="GF609" s="3">
        <f t="shared" si="346"/>
        <v>0</v>
      </c>
      <c r="GG609" s="3">
        <f t="shared" si="346"/>
        <v>0</v>
      </c>
      <c r="GH609" s="3">
        <f t="shared" si="346"/>
        <v>0</v>
      </c>
      <c r="GI609" s="3">
        <f t="shared" si="346"/>
        <v>0</v>
      </c>
      <c r="GJ609" s="3">
        <f t="shared" si="346"/>
        <v>0</v>
      </c>
      <c r="GK609" s="3">
        <f t="shared" si="346"/>
        <v>0</v>
      </c>
      <c r="GL609" s="3">
        <f t="shared" si="346"/>
        <v>0</v>
      </c>
      <c r="GM609" s="3">
        <f t="shared" si="346"/>
        <v>0</v>
      </c>
      <c r="GN609" s="3">
        <f t="shared" si="346"/>
        <v>0</v>
      </c>
      <c r="GO609" s="3">
        <f t="shared" si="346"/>
        <v>0</v>
      </c>
      <c r="GP609" s="3">
        <f t="shared" si="346"/>
        <v>0</v>
      </c>
      <c r="GQ609" s="3">
        <f t="shared" si="346"/>
        <v>0</v>
      </c>
      <c r="GR609" s="3">
        <f t="shared" si="346"/>
        <v>0</v>
      </c>
      <c r="GS609" s="3">
        <f t="shared" si="346"/>
        <v>0</v>
      </c>
      <c r="GT609" s="3">
        <f t="shared" si="346"/>
        <v>0</v>
      </c>
      <c r="GU609" s="3">
        <f t="shared" si="346"/>
        <v>0</v>
      </c>
      <c r="GV609" s="3">
        <f t="shared" si="346"/>
        <v>0</v>
      </c>
      <c r="GW609" s="3">
        <f t="shared" si="346"/>
        <v>0</v>
      </c>
      <c r="GX609" s="3">
        <f t="shared" si="346"/>
        <v>0</v>
      </c>
    </row>
    <row r="611" spans="1:245" x14ac:dyDescent="0.2">
      <c r="A611">
        <v>17</v>
      </c>
      <c r="B611">
        <v>1</v>
      </c>
      <c r="C611">
        <f>ROW(SmtRes!A1783)</f>
        <v>1783</v>
      </c>
      <c r="D611">
        <f>ROW(EtalonRes!A2428)</f>
        <v>2428</v>
      </c>
      <c r="E611" t="s">
        <v>592</v>
      </c>
      <c r="F611" t="s">
        <v>593</v>
      </c>
      <c r="G611" t="s">
        <v>594</v>
      </c>
      <c r="H611" t="s">
        <v>463</v>
      </c>
      <c r="I611">
        <v>1</v>
      </c>
      <c r="J611">
        <v>0</v>
      </c>
      <c r="K611">
        <v>1</v>
      </c>
      <c r="O611">
        <f t="shared" ref="O611:O619" si="347">ROUND(CP611,2)</f>
        <v>7237.2</v>
      </c>
      <c r="P611">
        <f>SUMIF(SmtRes!AQ1773:'SmtRes'!AQ1783,"=1",SmtRes!DF1773:'SmtRes'!DF1783)</f>
        <v>0</v>
      </c>
      <c r="Q611">
        <f>SUMIF(SmtRes!AQ1773:'SmtRes'!AQ1783,"=1",SmtRes!DG1773:'SmtRes'!DG1783)</f>
        <v>3135.52</v>
      </c>
      <c r="R611">
        <f>SUMIF(SmtRes!AQ1773:'SmtRes'!AQ1783,"=1",SmtRes!DH1773:'SmtRes'!DH1783)</f>
        <v>1145.3499999999999</v>
      </c>
      <c r="S611">
        <f>SUMIF(SmtRes!AQ1773:'SmtRes'!AQ1783,"=1",SmtRes!DI1773:'SmtRes'!DI1783)</f>
        <v>2956.33</v>
      </c>
      <c r="T611">
        <f t="shared" ref="T611:T619" si="348">ROUND(CU611*I611,2)</f>
        <v>0</v>
      </c>
      <c r="U611">
        <f>SUMIF(SmtRes!AQ1773:'SmtRes'!AQ1783,"=1",SmtRes!CV1773:'SmtRes'!CV1783)</f>
        <v>5.92</v>
      </c>
      <c r="V611">
        <f>SUMIF(SmtRes!AQ1773:'SmtRes'!AQ1783,"=1",SmtRes!CW1773:'SmtRes'!CW1783)</f>
        <v>1.93872</v>
      </c>
      <c r="W611">
        <f t="shared" ref="W611:W619" si="349">ROUND(CX611*I611,2)</f>
        <v>0</v>
      </c>
      <c r="X611">
        <f t="shared" ref="X611:X619" si="350">ROUND(CY611,2)</f>
        <v>4224.7299999999996</v>
      </c>
      <c r="Y611">
        <f t="shared" ref="Y611:Y619" si="351">ROUND(CZ611,2)</f>
        <v>2461.0100000000002</v>
      </c>
      <c r="AA611">
        <v>295887217</v>
      </c>
      <c r="AB611">
        <f t="shared" ref="AB611:AB619" si="352">ROUND((AC611+AD611+AF611),6)</f>
        <v>5762.82816</v>
      </c>
      <c r="AC611">
        <f t="shared" ref="AC611:AC619" si="353">ROUND((0),6)</f>
        <v>0</v>
      </c>
      <c r="AD611">
        <f>ROUND((((SUM(SmtRes!BR1773:'SmtRes'!BR1783))-(SUM(SmtRes!BS1773:'SmtRes'!BS1783)))+AE611),6)</f>
        <v>2806.49856</v>
      </c>
      <c r="AE611">
        <f>ROUND((SUM(SmtRes!BS1773:'SmtRes'!BS1783)),6)</f>
        <v>1145.3572830000001</v>
      </c>
      <c r="AF611">
        <f>ROUND((SUM(SmtRes!BT1773:'SmtRes'!BT1783)),6)</f>
        <v>2956.3296</v>
      </c>
      <c r="AG611">
        <f t="shared" ref="AG611:AG619" si="354">ROUND((AP611),6)</f>
        <v>0</v>
      </c>
      <c r="AH611">
        <f>(SUM(SmtRes!BU1773:'SmtRes'!BU1783))</f>
        <v>5.9200000000000008</v>
      </c>
      <c r="AI611">
        <f>(SUM(SmtRes!BV1773:'SmtRes'!BV1783))</f>
        <v>1.93872</v>
      </c>
      <c r="AJ611">
        <f t="shared" ref="AJ611:AJ619" si="355">(AS611)</f>
        <v>0</v>
      </c>
      <c r="AK611">
        <v>58767.451784000004</v>
      </c>
      <c r="AL611">
        <v>50132.219980000002</v>
      </c>
      <c r="AM611">
        <v>3508.1232000000005</v>
      </c>
      <c r="AN611">
        <v>1431.6966040000002</v>
      </c>
      <c r="AO611">
        <v>3695.4120000000003</v>
      </c>
      <c r="AP611">
        <v>0</v>
      </c>
      <c r="AQ611">
        <v>7.4</v>
      </c>
      <c r="AR611">
        <v>2.4234</v>
      </c>
      <c r="AS611">
        <v>0</v>
      </c>
      <c r="AT611">
        <v>103</v>
      </c>
      <c r="AU611">
        <v>60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1</v>
      </c>
      <c r="BD611" t="s">
        <v>3</v>
      </c>
      <c r="BE611" t="s">
        <v>3</v>
      </c>
      <c r="BF611" t="s">
        <v>3</v>
      </c>
      <c r="BG611" t="s">
        <v>3</v>
      </c>
      <c r="BH611">
        <v>0</v>
      </c>
      <c r="BI611">
        <v>1</v>
      </c>
      <c r="BJ611" t="s">
        <v>595</v>
      </c>
      <c r="BM611">
        <v>33001</v>
      </c>
      <c r="BN611">
        <v>0</v>
      </c>
      <c r="BO611" t="s">
        <v>3</v>
      </c>
      <c r="BP611">
        <v>0</v>
      </c>
      <c r="BQ611">
        <v>2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103</v>
      </c>
      <c r="CA611">
        <v>60</v>
      </c>
      <c r="CB611" t="s">
        <v>22</v>
      </c>
      <c r="CE611">
        <v>0</v>
      </c>
      <c r="CF611">
        <v>0</v>
      </c>
      <c r="CG611">
        <v>0</v>
      </c>
      <c r="CM611">
        <v>0</v>
      </c>
      <c r="CN611" t="s">
        <v>465</v>
      </c>
      <c r="CO611">
        <v>0</v>
      </c>
      <c r="CP611">
        <f t="shared" ref="CP611:CP619" si="356">(P611+Q611+S611+R611)</f>
        <v>7237.2000000000007</v>
      </c>
      <c r="CQ611">
        <f>SUMIF(SmtRes!AQ1773:'SmtRes'!AQ1783,"=1",SmtRes!AA1773:'SmtRes'!AA1783)</f>
        <v>110158.52</v>
      </c>
      <c r="CR611">
        <f>SUMIF(SmtRes!AQ1773:'SmtRes'!AQ1783,"=1",SmtRes!AB1773:'SmtRes'!AB1783)</f>
        <v>4896.03</v>
      </c>
      <c r="CS611">
        <f>SUMIF(SmtRes!AQ1773:'SmtRes'!AQ1783,"=1",SmtRes!AC1773:'SmtRes'!AC1783)</f>
        <v>1923.33</v>
      </c>
      <c r="CT611">
        <f>SUMIF(SmtRes!AQ1773:'SmtRes'!AQ1783,"=1",SmtRes!AD1773:'SmtRes'!AD1783)</f>
        <v>499.38</v>
      </c>
      <c r="CU611">
        <f t="shared" ref="CU611:CU619" si="357">AG611</f>
        <v>0</v>
      </c>
      <c r="CV611">
        <f>SUMIF(SmtRes!AQ1773:'SmtRes'!AQ1783,"=1",SmtRes!BU1773:'SmtRes'!BU1783)</f>
        <v>5.9200000000000008</v>
      </c>
      <c r="CW611">
        <f>SUMIF(SmtRes!AQ1773:'SmtRes'!AQ1783,"=1",SmtRes!BV1773:'SmtRes'!BV1783)</f>
        <v>1.93872</v>
      </c>
      <c r="CX611">
        <f t="shared" ref="CX611:CX619" si="358">AJ611</f>
        <v>0</v>
      </c>
      <c r="CY611">
        <f t="shared" ref="CY611:CY619" si="359">(((S611+R611)*AT611)/100)</f>
        <v>4224.7304000000004</v>
      </c>
      <c r="CZ611">
        <f t="shared" ref="CZ611:CZ619" si="360">(((S611+R611)*AU611)/100)</f>
        <v>2461.0080000000003</v>
      </c>
      <c r="DC611" t="s">
        <v>3</v>
      </c>
      <c r="DD611" t="s">
        <v>24</v>
      </c>
      <c r="DE611" t="s">
        <v>466</v>
      </c>
      <c r="DF611" t="s">
        <v>466</v>
      </c>
      <c r="DG611" t="s">
        <v>466</v>
      </c>
      <c r="DH611" t="s">
        <v>3</v>
      </c>
      <c r="DI611" t="s">
        <v>466</v>
      </c>
      <c r="DJ611" t="s">
        <v>466</v>
      </c>
      <c r="DK611" t="s">
        <v>3</v>
      </c>
      <c r="DL611" t="s">
        <v>3</v>
      </c>
      <c r="DM611" t="s">
        <v>3</v>
      </c>
      <c r="DN611">
        <v>0</v>
      </c>
      <c r="DO611">
        <v>0</v>
      </c>
      <c r="DP611">
        <v>1</v>
      </c>
      <c r="DQ611">
        <v>1</v>
      </c>
      <c r="DU611">
        <v>1007</v>
      </c>
      <c r="DV611" t="s">
        <v>463</v>
      </c>
      <c r="DW611" t="s">
        <v>463</v>
      </c>
      <c r="DX611">
        <v>1</v>
      </c>
      <c r="DZ611" t="s">
        <v>3</v>
      </c>
      <c r="EA611" t="s">
        <v>3</v>
      </c>
      <c r="EB611" t="s">
        <v>3</v>
      </c>
      <c r="EC611" t="s">
        <v>3</v>
      </c>
      <c r="EE611">
        <v>293259405</v>
      </c>
      <c r="EF611">
        <v>2</v>
      </c>
      <c r="EG611" t="s">
        <v>26</v>
      </c>
      <c r="EH611">
        <v>27</v>
      </c>
      <c r="EI611" t="s">
        <v>27</v>
      </c>
      <c r="EJ611">
        <v>1</v>
      </c>
      <c r="EK611">
        <v>33001</v>
      </c>
      <c r="EL611" t="s">
        <v>27</v>
      </c>
      <c r="EM611" t="s">
        <v>28</v>
      </c>
      <c r="EO611" t="s">
        <v>467</v>
      </c>
      <c r="EQ611">
        <v>131072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7.4</v>
      </c>
      <c r="EX611">
        <v>2.42</v>
      </c>
      <c r="EY611">
        <v>0</v>
      </c>
      <c r="FQ611">
        <v>0</v>
      </c>
      <c r="FR611">
        <f t="shared" ref="FR611:FR619" si="361">ROUND(IF(BI611=3,GM611,0),2)</f>
        <v>0</v>
      </c>
      <c r="FS611">
        <v>0</v>
      </c>
      <c r="FX611">
        <v>103</v>
      </c>
      <c r="FY611">
        <v>60</v>
      </c>
      <c r="GA611" t="s">
        <v>3</v>
      </c>
      <c r="GD611">
        <v>1</v>
      </c>
      <c r="GF611">
        <v>301143590</v>
      </c>
      <c r="GG611">
        <v>2</v>
      </c>
      <c r="GH611">
        <v>1</v>
      </c>
      <c r="GI611">
        <v>-2</v>
      </c>
      <c r="GJ611">
        <v>0</v>
      </c>
      <c r="GK611">
        <v>0</v>
      </c>
      <c r="GL611">
        <f t="shared" ref="GL611:GL619" si="362">ROUND(IF(AND(BH611=3,BI611=3,FS611&lt;&gt;0),P611,0),2)</f>
        <v>0</v>
      </c>
      <c r="GM611">
        <f t="shared" ref="GM611:GM619" si="363">ROUND(O611+X611+Y611,2)+GX611</f>
        <v>13922.94</v>
      </c>
      <c r="GN611">
        <f t="shared" ref="GN611:GN619" si="364">IF(OR(BI611=0,BI611=1),GM611-GX611,0)</f>
        <v>13922.94</v>
      </c>
      <c r="GO611">
        <f t="shared" ref="GO611:GO619" si="365">IF(BI611=2,GM611-GX611,0)</f>
        <v>0</v>
      </c>
      <c r="GP611">
        <f t="shared" ref="GP611:GP619" si="366">IF(BI611=4,GM611-GX611,0)</f>
        <v>0</v>
      </c>
      <c r="GR611">
        <v>0</v>
      </c>
      <c r="GS611">
        <v>3</v>
      </c>
      <c r="GT611">
        <v>0</v>
      </c>
      <c r="GU611" t="s">
        <v>3</v>
      </c>
      <c r="GV611">
        <f t="shared" ref="GV611:GV619" si="367">ROUND((GT611),6)</f>
        <v>0</v>
      </c>
      <c r="GW611">
        <v>1</v>
      </c>
      <c r="GX611">
        <f t="shared" ref="GX611:GX619" si="368">ROUND(HC611*I611,2)</f>
        <v>0</v>
      </c>
      <c r="HA611">
        <v>0</v>
      </c>
      <c r="HB611">
        <v>0</v>
      </c>
      <c r="HC611">
        <f t="shared" ref="HC611:HC619" si="369">GV611*GW611</f>
        <v>0</v>
      </c>
      <c r="HE611" t="s">
        <v>3</v>
      </c>
      <c r="HF611" t="s">
        <v>3</v>
      </c>
      <c r="HM611" t="s">
        <v>3</v>
      </c>
      <c r="HN611" t="s">
        <v>30</v>
      </c>
      <c r="HO611" t="s">
        <v>31</v>
      </c>
      <c r="HP611" t="s">
        <v>27</v>
      </c>
      <c r="HQ611" t="s">
        <v>27</v>
      </c>
      <c r="IK611">
        <v>0</v>
      </c>
    </row>
    <row r="612" spans="1:245" x14ac:dyDescent="0.2">
      <c r="A612">
        <v>17</v>
      </c>
      <c r="B612">
        <v>1</v>
      </c>
      <c r="C612">
        <f>ROW(SmtRes!A1794)</f>
        <v>1794</v>
      </c>
      <c r="D612">
        <f>ROW(EtalonRes!A2442)</f>
        <v>2442</v>
      </c>
      <c r="E612" t="s">
        <v>596</v>
      </c>
      <c r="F612" t="s">
        <v>597</v>
      </c>
      <c r="G612" t="s">
        <v>598</v>
      </c>
      <c r="H612" t="s">
        <v>463</v>
      </c>
      <c r="I612">
        <v>1</v>
      </c>
      <c r="J612">
        <v>0</v>
      </c>
      <c r="K612">
        <v>1</v>
      </c>
      <c r="O612">
        <f t="shared" si="347"/>
        <v>6558.83</v>
      </c>
      <c r="P612">
        <f>SUMIF(SmtRes!AQ1784:'SmtRes'!AQ1794,"=1",SmtRes!DF1784:'SmtRes'!DF1794)</f>
        <v>0</v>
      </c>
      <c r="Q612">
        <f>SUMIF(SmtRes!AQ1784:'SmtRes'!AQ1794,"=1",SmtRes!DG1784:'SmtRes'!DG1794)</f>
        <v>2859.87</v>
      </c>
      <c r="R612">
        <f>SUMIF(SmtRes!AQ1784:'SmtRes'!AQ1794,"=1",SmtRes!DH1784:'SmtRes'!DH1794)</f>
        <v>1038.26</v>
      </c>
      <c r="S612">
        <f>SUMIF(SmtRes!AQ1784:'SmtRes'!AQ1794,"=1",SmtRes!DI1784:'SmtRes'!DI1794)</f>
        <v>2660.7</v>
      </c>
      <c r="T612">
        <f t="shared" si="348"/>
        <v>0</v>
      </c>
      <c r="U612">
        <f>SUMIF(SmtRes!AQ1784:'SmtRes'!AQ1794,"=1",SmtRes!CV1784:'SmtRes'!CV1794)</f>
        <v>5.3280000000000003</v>
      </c>
      <c r="V612">
        <f>SUMIF(SmtRes!AQ1784:'SmtRes'!AQ1794,"=1",SmtRes!CW1784:'SmtRes'!CW1794)</f>
        <v>1.7591999999999999</v>
      </c>
      <c r="W612">
        <f t="shared" si="349"/>
        <v>0</v>
      </c>
      <c r="X612">
        <f t="shared" si="350"/>
        <v>3809.93</v>
      </c>
      <c r="Y612">
        <f t="shared" si="351"/>
        <v>2219.38</v>
      </c>
      <c r="AA612">
        <v>295887217</v>
      </c>
      <c r="AB612">
        <f t="shared" si="352"/>
        <v>5213.4637599999996</v>
      </c>
      <c r="AC612">
        <f t="shared" si="353"/>
        <v>0</v>
      </c>
      <c r="AD612">
        <f>ROUND((((SUM(SmtRes!BR1784:'SmtRes'!BR1794))-(SUM(SmtRes!BS1784:'SmtRes'!BS1794)))+AE612),6)</f>
        <v>2552.76712</v>
      </c>
      <c r="AE612">
        <f>ROUND((SUM(SmtRes!BS1784:'SmtRes'!BS1794)),6)</f>
        <v>1038.2557919999999</v>
      </c>
      <c r="AF612">
        <f>ROUND((SUM(SmtRes!BT1784:'SmtRes'!BT1794)),6)</f>
        <v>2660.6966400000001</v>
      </c>
      <c r="AG612">
        <f t="shared" si="354"/>
        <v>0</v>
      </c>
      <c r="AH612">
        <f>(SUM(SmtRes!BU1784:'SmtRes'!BU1794))</f>
        <v>5.3280000000000003</v>
      </c>
      <c r="AI612">
        <f>(SUM(SmtRes!BV1784:'SmtRes'!BV1794))</f>
        <v>1.7592000000000001</v>
      </c>
      <c r="AJ612">
        <f t="shared" si="355"/>
        <v>0</v>
      </c>
      <c r="AK612">
        <v>57817.67542</v>
      </c>
      <c r="AL612">
        <v>50003.025980000006</v>
      </c>
      <c r="AM612">
        <v>3190.9589000000001</v>
      </c>
      <c r="AN612">
        <v>1297.8197399999999</v>
      </c>
      <c r="AO612">
        <v>3325.8708000000001</v>
      </c>
      <c r="AP612">
        <v>0</v>
      </c>
      <c r="AQ612">
        <v>6.66</v>
      </c>
      <c r="AR612">
        <v>2.1989999999999998</v>
      </c>
      <c r="AS612">
        <v>0</v>
      </c>
      <c r="AT612">
        <v>103</v>
      </c>
      <c r="AU612">
        <v>60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3</v>
      </c>
      <c r="BE612" t="s">
        <v>3</v>
      </c>
      <c r="BF612" t="s">
        <v>3</v>
      </c>
      <c r="BG612" t="s">
        <v>3</v>
      </c>
      <c r="BH612">
        <v>0</v>
      </c>
      <c r="BI612">
        <v>1</v>
      </c>
      <c r="BJ612" t="s">
        <v>599</v>
      </c>
      <c r="BM612">
        <v>33001</v>
      </c>
      <c r="BN612">
        <v>0</v>
      </c>
      <c r="BO612" t="s">
        <v>3</v>
      </c>
      <c r="BP612">
        <v>0</v>
      </c>
      <c r="BQ612">
        <v>2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103</v>
      </c>
      <c r="CA612">
        <v>60</v>
      </c>
      <c r="CB612" t="s">
        <v>22</v>
      </c>
      <c r="CE612">
        <v>0</v>
      </c>
      <c r="CF612">
        <v>0</v>
      </c>
      <c r="CG612">
        <v>0</v>
      </c>
      <c r="CM612">
        <v>0</v>
      </c>
      <c r="CN612" t="s">
        <v>465</v>
      </c>
      <c r="CO612">
        <v>0</v>
      </c>
      <c r="CP612">
        <f t="shared" si="356"/>
        <v>6558.83</v>
      </c>
      <c r="CQ612">
        <f>SUMIF(SmtRes!AQ1784:'SmtRes'!AQ1794,"=1",SmtRes!AA1784:'SmtRes'!AA1794)</f>
        <v>110158.52</v>
      </c>
      <c r="CR612">
        <f>SUMIF(SmtRes!AQ1784:'SmtRes'!AQ1794,"=1",SmtRes!AB1784:'SmtRes'!AB1794)</f>
        <v>4896.03</v>
      </c>
      <c r="CS612">
        <f>SUMIF(SmtRes!AQ1784:'SmtRes'!AQ1794,"=1",SmtRes!AC1784:'SmtRes'!AC1794)</f>
        <v>1923.33</v>
      </c>
      <c r="CT612">
        <f>SUMIF(SmtRes!AQ1784:'SmtRes'!AQ1794,"=1",SmtRes!AD1784:'SmtRes'!AD1794)</f>
        <v>499.38</v>
      </c>
      <c r="CU612">
        <f t="shared" si="357"/>
        <v>0</v>
      </c>
      <c r="CV612">
        <f>SUMIF(SmtRes!AQ1784:'SmtRes'!AQ1794,"=1",SmtRes!BU1784:'SmtRes'!BU1794)</f>
        <v>5.3280000000000003</v>
      </c>
      <c r="CW612">
        <f>SUMIF(SmtRes!AQ1784:'SmtRes'!AQ1794,"=1",SmtRes!BV1784:'SmtRes'!BV1794)</f>
        <v>1.7592000000000001</v>
      </c>
      <c r="CX612">
        <f t="shared" si="358"/>
        <v>0</v>
      </c>
      <c r="CY612">
        <f t="shared" si="359"/>
        <v>3809.9288000000001</v>
      </c>
      <c r="CZ612">
        <f t="shared" si="360"/>
        <v>2219.3760000000002</v>
      </c>
      <c r="DC612" t="s">
        <v>3</v>
      </c>
      <c r="DD612" t="s">
        <v>24</v>
      </c>
      <c r="DE612" t="s">
        <v>466</v>
      </c>
      <c r="DF612" t="s">
        <v>466</v>
      </c>
      <c r="DG612" t="s">
        <v>466</v>
      </c>
      <c r="DH612" t="s">
        <v>3</v>
      </c>
      <c r="DI612" t="s">
        <v>466</v>
      </c>
      <c r="DJ612" t="s">
        <v>466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1007</v>
      </c>
      <c r="DV612" t="s">
        <v>463</v>
      </c>
      <c r="DW612" t="s">
        <v>463</v>
      </c>
      <c r="DX612">
        <v>1</v>
      </c>
      <c r="DZ612" t="s">
        <v>3</v>
      </c>
      <c r="EA612" t="s">
        <v>3</v>
      </c>
      <c r="EB612" t="s">
        <v>3</v>
      </c>
      <c r="EC612" t="s">
        <v>3</v>
      </c>
      <c r="EE612">
        <v>293259405</v>
      </c>
      <c r="EF612">
        <v>2</v>
      </c>
      <c r="EG612" t="s">
        <v>26</v>
      </c>
      <c r="EH612">
        <v>27</v>
      </c>
      <c r="EI612" t="s">
        <v>27</v>
      </c>
      <c r="EJ612">
        <v>1</v>
      </c>
      <c r="EK612">
        <v>33001</v>
      </c>
      <c r="EL612" t="s">
        <v>27</v>
      </c>
      <c r="EM612" t="s">
        <v>28</v>
      </c>
      <c r="EO612" t="s">
        <v>467</v>
      </c>
      <c r="EQ612">
        <v>131072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6.66</v>
      </c>
      <c r="EX612">
        <v>2.2000000000000002</v>
      </c>
      <c r="EY612">
        <v>0</v>
      </c>
      <c r="FQ612">
        <v>0</v>
      </c>
      <c r="FR612">
        <f t="shared" si="361"/>
        <v>0</v>
      </c>
      <c r="FS612">
        <v>0</v>
      </c>
      <c r="FX612">
        <v>103</v>
      </c>
      <c r="FY612">
        <v>60</v>
      </c>
      <c r="GA612" t="s">
        <v>3</v>
      </c>
      <c r="GD612">
        <v>1</v>
      </c>
      <c r="GF612">
        <v>-11491519</v>
      </c>
      <c r="GG612">
        <v>2</v>
      </c>
      <c r="GH612">
        <v>1</v>
      </c>
      <c r="GI612">
        <v>-2</v>
      </c>
      <c r="GJ612">
        <v>0</v>
      </c>
      <c r="GK612">
        <v>0</v>
      </c>
      <c r="GL612">
        <f t="shared" si="362"/>
        <v>0</v>
      </c>
      <c r="GM612">
        <f t="shared" si="363"/>
        <v>12588.14</v>
      </c>
      <c r="GN612">
        <f t="shared" si="364"/>
        <v>12588.14</v>
      </c>
      <c r="GO612">
        <f t="shared" si="365"/>
        <v>0</v>
      </c>
      <c r="GP612">
        <f t="shared" si="366"/>
        <v>0</v>
      </c>
      <c r="GR612">
        <v>0</v>
      </c>
      <c r="GS612">
        <v>3</v>
      </c>
      <c r="GT612">
        <v>0</v>
      </c>
      <c r="GU612" t="s">
        <v>3</v>
      </c>
      <c r="GV612">
        <f t="shared" si="367"/>
        <v>0</v>
      </c>
      <c r="GW612">
        <v>1</v>
      </c>
      <c r="GX612">
        <f t="shared" si="368"/>
        <v>0</v>
      </c>
      <c r="HA612">
        <v>0</v>
      </c>
      <c r="HB612">
        <v>0</v>
      </c>
      <c r="HC612">
        <f t="shared" si="369"/>
        <v>0</v>
      </c>
      <c r="HE612" t="s">
        <v>3</v>
      </c>
      <c r="HF612" t="s">
        <v>3</v>
      </c>
      <c r="HM612" t="s">
        <v>3</v>
      </c>
      <c r="HN612" t="s">
        <v>30</v>
      </c>
      <c r="HO612" t="s">
        <v>31</v>
      </c>
      <c r="HP612" t="s">
        <v>27</v>
      </c>
      <c r="HQ612" t="s">
        <v>27</v>
      </c>
      <c r="IK612">
        <v>0</v>
      </c>
    </row>
    <row r="613" spans="1:245" x14ac:dyDescent="0.2">
      <c r="A613">
        <v>17</v>
      </c>
      <c r="B613">
        <v>1</v>
      </c>
      <c r="C613">
        <f>ROW(SmtRes!A1805)</f>
        <v>1805</v>
      </c>
      <c r="D613">
        <f>ROW(EtalonRes!A2456)</f>
        <v>2456</v>
      </c>
      <c r="E613" t="s">
        <v>600</v>
      </c>
      <c r="F613" t="s">
        <v>601</v>
      </c>
      <c r="G613" t="s">
        <v>602</v>
      </c>
      <c r="H613" t="s">
        <v>463</v>
      </c>
      <c r="I613">
        <v>1</v>
      </c>
      <c r="J613">
        <v>0</v>
      </c>
      <c r="K613">
        <v>1</v>
      </c>
      <c r="O613">
        <f t="shared" si="347"/>
        <v>9157.91</v>
      </c>
      <c r="P613">
        <f>SUMIF(SmtRes!AQ1795:'SmtRes'!AQ1805,"=1",SmtRes!DF1795:'SmtRes'!DF1805)</f>
        <v>0</v>
      </c>
      <c r="Q613">
        <f>SUMIF(SmtRes!AQ1795:'SmtRes'!AQ1805,"=1",SmtRes!DG1795:'SmtRes'!DG1805)</f>
        <v>4017.2999999999997</v>
      </c>
      <c r="R613">
        <f>SUMIF(SmtRes!AQ1795:'SmtRes'!AQ1805,"=1",SmtRes!DH1795:'SmtRes'!DH1805)</f>
        <v>1445.2</v>
      </c>
      <c r="S613">
        <f>SUMIF(SmtRes!AQ1795:'SmtRes'!AQ1805,"=1",SmtRes!DI1795:'SmtRes'!DI1805)</f>
        <v>3695.41</v>
      </c>
      <c r="T613">
        <f t="shared" si="348"/>
        <v>0</v>
      </c>
      <c r="U613">
        <f>SUMIF(SmtRes!AQ1795:'SmtRes'!AQ1805,"=1",SmtRes!CV1795:'SmtRes'!CV1805)</f>
        <v>7.4</v>
      </c>
      <c r="V613">
        <f>SUMIF(SmtRes!AQ1795:'SmtRes'!AQ1805,"=1",SmtRes!CW1795:'SmtRes'!CW1805)</f>
        <v>2.4588799999999997</v>
      </c>
      <c r="W613">
        <f t="shared" si="349"/>
        <v>0</v>
      </c>
      <c r="X613">
        <f t="shared" si="350"/>
        <v>5294.83</v>
      </c>
      <c r="Y613">
        <f t="shared" si="351"/>
        <v>3084.37</v>
      </c>
      <c r="AA613">
        <v>295887217</v>
      </c>
      <c r="AB613">
        <f t="shared" si="352"/>
        <v>7269.8806400000003</v>
      </c>
      <c r="AC613">
        <f t="shared" si="353"/>
        <v>0</v>
      </c>
      <c r="AD613">
        <f>ROUND((((SUM(SmtRes!BR1795:'SmtRes'!BR1805))-(SUM(SmtRes!BS1795:'SmtRes'!BS1805)))+AE613),6)</f>
        <v>3574.4686400000001</v>
      </c>
      <c r="AE613">
        <f>ROUND((SUM(SmtRes!BS1795:'SmtRes'!BS1805)),6)</f>
        <v>1445.2028929999999</v>
      </c>
      <c r="AF613">
        <f>ROUND((SUM(SmtRes!BT1795:'SmtRes'!BT1805)),6)</f>
        <v>3695.4119999999998</v>
      </c>
      <c r="AG613">
        <f t="shared" si="354"/>
        <v>0</v>
      </c>
      <c r="AH613">
        <f>(SUM(SmtRes!BU1795:'SmtRes'!BU1805))</f>
        <v>7.4</v>
      </c>
      <c r="AI613">
        <f>(SUM(SmtRes!BV1795:'SmtRes'!BV1805))</f>
        <v>2.4588800000000002</v>
      </c>
      <c r="AJ613">
        <f t="shared" si="355"/>
        <v>0</v>
      </c>
      <c r="AK613">
        <v>61026.074396000004</v>
      </c>
      <c r="AL613">
        <v>50132.219980000002</v>
      </c>
      <c r="AM613">
        <v>4468.0857999999998</v>
      </c>
      <c r="AN613">
        <v>1806.503616</v>
      </c>
      <c r="AO613">
        <v>4619.2650000000003</v>
      </c>
      <c r="AP613">
        <v>0</v>
      </c>
      <c r="AQ613">
        <v>9.25</v>
      </c>
      <c r="AR613">
        <v>3.0735999999999999</v>
      </c>
      <c r="AS613">
        <v>0</v>
      </c>
      <c r="AT613">
        <v>103</v>
      </c>
      <c r="AU613">
        <v>60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3</v>
      </c>
      <c r="BE613" t="s">
        <v>3</v>
      </c>
      <c r="BF613" t="s">
        <v>3</v>
      </c>
      <c r="BG613" t="s">
        <v>3</v>
      </c>
      <c r="BH613">
        <v>0</v>
      </c>
      <c r="BI613">
        <v>1</v>
      </c>
      <c r="BJ613" t="s">
        <v>603</v>
      </c>
      <c r="BM613">
        <v>33001</v>
      </c>
      <c r="BN613">
        <v>0</v>
      </c>
      <c r="BO613" t="s">
        <v>3</v>
      </c>
      <c r="BP613">
        <v>0</v>
      </c>
      <c r="BQ613">
        <v>2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103</v>
      </c>
      <c r="CA613">
        <v>60</v>
      </c>
      <c r="CB613" t="s">
        <v>22</v>
      </c>
      <c r="CE613">
        <v>0</v>
      </c>
      <c r="CF613">
        <v>0</v>
      </c>
      <c r="CG613">
        <v>0</v>
      </c>
      <c r="CM613">
        <v>0</v>
      </c>
      <c r="CN613" t="s">
        <v>465</v>
      </c>
      <c r="CO613">
        <v>0</v>
      </c>
      <c r="CP613">
        <f t="shared" si="356"/>
        <v>9157.91</v>
      </c>
      <c r="CQ613">
        <f>SUMIF(SmtRes!AQ1795:'SmtRes'!AQ1805,"=1",SmtRes!AA1795:'SmtRes'!AA1805)</f>
        <v>110158.52</v>
      </c>
      <c r="CR613">
        <f>SUMIF(SmtRes!AQ1795:'SmtRes'!AQ1805,"=1",SmtRes!AB1795:'SmtRes'!AB1805)</f>
        <v>4896.03</v>
      </c>
      <c r="CS613">
        <f>SUMIF(SmtRes!AQ1795:'SmtRes'!AQ1805,"=1",SmtRes!AC1795:'SmtRes'!AC1805)</f>
        <v>1923.33</v>
      </c>
      <c r="CT613">
        <f>SUMIF(SmtRes!AQ1795:'SmtRes'!AQ1805,"=1",SmtRes!AD1795:'SmtRes'!AD1805)</f>
        <v>499.38</v>
      </c>
      <c r="CU613">
        <f t="shared" si="357"/>
        <v>0</v>
      </c>
      <c r="CV613">
        <f>SUMIF(SmtRes!AQ1795:'SmtRes'!AQ1805,"=1",SmtRes!BU1795:'SmtRes'!BU1805)</f>
        <v>7.4</v>
      </c>
      <c r="CW613">
        <f>SUMIF(SmtRes!AQ1795:'SmtRes'!AQ1805,"=1",SmtRes!BV1795:'SmtRes'!BV1805)</f>
        <v>2.4588800000000002</v>
      </c>
      <c r="CX613">
        <f t="shared" si="358"/>
        <v>0</v>
      </c>
      <c r="CY613">
        <f t="shared" si="359"/>
        <v>5294.8282999999992</v>
      </c>
      <c r="CZ613">
        <f t="shared" si="360"/>
        <v>3084.366</v>
      </c>
      <c r="DC613" t="s">
        <v>3</v>
      </c>
      <c r="DD613" t="s">
        <v>24</v>
      </c>
      <c r="DE613" t="s">
        <v>466</v>
      </c>
      <c r="DF613" t="s">
        <v>466</v>
      </c>
      <c r="DG613" t="s">
        <v>466</v>
      </c>
      <c r="DH613" t="s">
        <v>3</v>
      </c>
      <c r="DI613" t="s">
        <v>466</v>
      </c>
      <c r="DJ613" t="s">
        <v>466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1007</v>
      </c>
      <c r="DV613" t="s">
        <v>463</v>
      </c>
      <c r="DW613" t="s">
        <v>463</v>
      </c>
      <c r="DX613">
        <v>1</v>
      </c>
      <c r="DZ613" t="s">
        <v>3</v>
      </c>
      <c r="EA613" t="s">
        <v>3</v>
      </c>
      <c r="EB613" t="s">
        <v>3</v>
      </c>
      <c r="EC613" t="s">
        <v>3</v>
      </c>
      <c r="EE613">
        <v>293259405</v>
      </c>
      <c r="EF613">
        <v>2</v>
      </c>
      <c r="EG613" t="s">
        <v>26</v>
      </c>
      <c r="EH613">
        <v>27</v>
      </c>
      <c r="EI613" t="s">
        <v>27</v>
      </c>
      <c r="EJ613">
        <v>1</v>
      </c>
      <c r="EK613">
        <v>33001</v>
      </c>
      <c r="EL613" t="s">
        <v>27</v>
      </c>
      <c r="EM613" t="s">
        <v>28</v>
      </c>
      <c r="EO613" t="s">
        <v>467</v>
      </c>
      <c r="EQ613">
        <v>131072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9.25</v>
      </c>
      <c r="EX613">
        <v>3.07</v>
      </c>
      <c r="EY613">
        <v>0</v>
      </c>
      <c r="FQ613">
        <v>0</v>
      </c>
      <c r="FR613">
        <f t="shared" si="361"/>
        <v>0</v>
      </c>
      <c r="FS613">
        <v>0</v>
      </c>
      <c r="FX613">
        <v>103</v>
      </c>
      <c r="FY613">
        <v>60</v>
      </c>
      <c r="GA613" t="s">
        <v>3</v>
      </c>
      <c r="GD613">
        <v>1</v>
      </c>
      <c r="GF613">
        <v>590925956</v>
      </c>
      <c r="GG613">
        <v>2</v>
      </c>
      <c r="GH613">
        <v>1</v>
      </c>
      <c r="GI613">
        <v>-2</v>
      </c>
      <c r="GJ613">
        <v>0</v>
      </c>
      <c r="GK613">
        <v>0</v>
      </c>
      <c r="GL613">
        <f t="shared" si="362"/>
        <v>0</v>
      </c>
      <c r="GM613">
        <f t="shared" si="363"/>
        <v>17537.11</v>
      </c>
      <c r="GN613">
        <f t="shared" si="364"/>
        <v>17537.11</v>
      </c>
      <c r="GO613">
        <f t="shared" si="365"/>
        <v>0</v>
      </c>
      <c r="GP613">
        <f t="shared" si="366"/>
        <v>0</v>
      </c>
      <c r="GR613">
        <v>0</v>
      </c>
      <c r="GS613">
        <v>3</v>
      </c>
      <c r="GT613">
        <v>0</v>
      </c>
      <c r="GU613" t="s">
        <v>3</v>
      </c>
      <c r="GV613">
        <f t="shared" si="367"/>
        <v>0</v>
      </c>
      <c r="GW613">
        <v>1</v>
      </c>
      <c r="GX613">
        <f t="shared" si="368"/>
        <v>0</v>
      </c>
      <c r="HA613">
        <v>0</v>
      </c>
      <c r="HB613">
        <v>0</v>
      </c>
      <c r="HC613">
        <f t="shared" si="369"/>
        <v>0</v>
      </c>
      <c r="HE613" t="s">
        <v>3</v>
      </c>
      <c r="HF613" t="s">
        <v>3</v>
      </c>
      <c r="HM613" t="s">
        <v>3</v>
      </c>
      <c r="HN613" t="s">
        <v>30</v>
      </c>
      <c r="HO613" t="s">
        <v>31</v>
      </c>
      <c r="HP613" t="s">
        <v>27</v>
      </c>
      <c r="HQ613" t="s">
        <v>27</v>
      </c>
      <c r="IK613">
        <v>0</v>
      </c>
    </row>
    <row r="614" spans="1:245" x14ac:dyDescent="0.2">
      <c r="A614">
        <v>17</v>
      </c>
      <c r="B614">
        <v>1</v>
      </c>
      <c r="C614">
        <f>ROW(SmtRes!A1816)</f>
        <v>1816</v>
      </c>
      <c r="D614">
        <f>ROW(EtalonRes!A2470)</f>
        <v>2470</v>
      </c>
      <c r="E614" t="s">
        <v>604</v>
      </c>
      <c r="F614" t="s">
        <v>605</v>
      </c>
      <c r="G614" t="s">
        <v>606</v>
      </c>
      <c r="H614" t="s">
        <v>463</v>
      </c>
      <c r="I614">
        <v>1</v>
      </c>
      <c r="J614">
        <v>0</v>
      </c>
      <c r="K614">
        <v>1</v>
      </c>
      <c r="O614">
        <f t="shared" si="347"/>
        <v>7081.21</v>
      </c>
      <c r="P614">
        <f>SUMIF(SmtRes!AQ1806:'SmtRes'!AQ1816,"=1",SmtRes!DF1806:'SmtRes'!DF1816)</f>
        <v>0</v>
      </c>
      <c r="Q614">
        <f>SUMIF(SmtRes!AQ1806:'SmtRes'!AQ1816,"=1",SmtRes!DG1806:'SmtRes'!DG1816)</f>
        <v>3101.34</v>
      </c>
      <c r="R614">
        <f>SUMIF(SmtRes!AQ1806:'SmtRes'!AQ1816,"=1",SmtRes!DH1806:'SmtRes'!DH1816)</f>
        <v>1119.42</v>
      </c>
      <c r="S614">
        <f>SUMIF(SmtRes!AQ1806:'SmtRes'!AQ1816,"=1",SmtRes!DI1806:'SmtRes'!DI1816)</f>
        <v>2860.45</v>
      </c>
      <c r="T614">
        <f t="shared" si="348"/>
        <v>0</v>
      </c>
      <c r="U614">
        <f>SUMIF(SmtRes!AQ1806:'SmtRes'!AQ1816,"=1",SmtRes!CV1806:'SmtRes'!CV1816)</f>
        <v>5.7279999999999998</v>
      </c>
      <c r="V614">
        <f>SUMIF(SmtRes!AQ1806:'SmtRes'!AQ1816,"=1",SmtRes!CW1806:'SmtRes'!CW1816)</f>
        <v>1.9006400000000001</v>
      </c>
      <c r="W614">
        <f t="shared" si="349"/>
        <v>0</v>
      </c>
      <c r="X614">
        <f t="shared" si="350"/>
        <v>4099.2700000000004</v>
      </c>
      <c r="Y614">
        <f t="shared" si="351"/>
        <v>2387.92</v>
      </c>
      <c r="AA614">
        <v>295887217</v>
      </c>
      <c r="AB614">
        <f t="shared" si="352"/>
        <v>5623.2389599999997</v>
      </c>
      <c r="AC614">
        <f t="shared" si="353"/>
        <v>0</v>
      </c>
      <c r="AD614">
        <f>ROUND((((SUM(SmtRes!BR1806:'SmtRes'!BR1816))-(SUM(SmtRes!BS1806:'SmtRes'!BS1816)))+AE614),6)</f>
        <v>2762.7903200000001</v>
      </c>
      <c r="AE614">
        <f>ROUND((SUM(SmtRes!BS1806:'SmtRes'!BS1816)),6)</f>
        <v>1119.423798</v>
      </c>
      <c r="AF614">
        <f>ROUND((SUM(SmtRes!BT1806:'SmtRes'!BT1816)),6)</f>
        <v>2860.4486400000001</v>
      </c>
      <c r="AG614">
        <f t="shared" si="354"/>
        <v>0</v>
      </c>
      <c r="AH614">
        <f>(SUM(SmtRes!BU1806:'SmtRes'!BU1816))</f>
        <v>5.7280000000000006</v>
      </c>
      <c r="AI614">
        <f>(SUM(SmtRes!BV1806:'SmtRes'!BV1816))</f>
        <v>1.9006400000000001</v>
      </c>
      <c r="AJ614">
        <f t="shared" si="355"/>
        <v>0</v>
      </c>
      <c r="AK614">
        <v>58431.354428000006</v>
      </c>
      <c r="AL614">
        <v>50003.025980000006</v>
      </c>
      <c r="AM614">
        <v>3453.4879000000001</v>
      </c>
      <c r="AN614">
        <v>1399.2797479999999</v>
      </c>
      <c r="AO614">
        <v>3575.5608000000002</v>
      </c>
      <c r="AP614">
        <v>0</v>
      </c>
      <c r="AQ614">
        <v>7.16</v>
      </c>
      <c r="AR614">
        <v>2.3757999999999999</v>
      </c>
      <c r="AS614">
        <v>0</v>
      </c>
      <c r="AT614">
        <v>103</v>
      </c>
      <c r="AU614">
        <v>60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</v>
      </c>
      <c r="BD614" t="s">
        <v>3</v>
      </c>
      <c r="BE614" t="s">
        <v>3</v>
      </c>
      <c r="BF614" t="s">
        <v>3</v>
      </c>
      <c r="BG614" t="s">
        <v>3</v>
      </c>
      <c r="BH614">
        <v>0</v>
      </c>
      <c r="BI614">
        <v>1</v>
      </c>
      <c r="BJ614" t="s">
        <v>607</v>
      </c>
      <c r="BM614">
        <v>33001</v>
      </c>
      <c r="BN614">
        <v>0</v>
      </c>
      <c r="BO614" t="s">
        <v>3</v>
      </c>
      <c r="BP614">
        <v>0</v>
      </c>
      <c r="BQ614">
        <v>2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103</v>
      </c>
      <c r="CA614">
        <v>60</v>
      </c>
      <c r="CB614" t="s">
        <v>22</v>
      </c>
      <c r="CE614">
        <v>0</v>
      </c>
      <c r="CF614">
        <v>0</v>
      </c>
      <c r="CG614">
        <v>0</v>
      </c>
      <c r="CM614">
        <v>0</v>
      </c>
      <c r="CN614" t="s">
        <v>465</v>
      </c>
      <c r="CO614">
        <v>0</v>
      </c>
      <c r="CP614">
        <f t="shared" si="356"/>
        <v>7081.21</v>
      </c>
      <c r="CQ614">
        <f>SUMIF(SmtRes!AQ1806:'SmtRes'!AQ1816,"=1",SmtRes!AA1806:'SmtRes'!AA1816)</f>
        <v>110158.52</v>
      </c>
      <c r="CR614">
        <f>SUMIF(SmtRes!AQ1806:'SmtRes'!AQ1816,"=1",SmtRes!AB1806:'SmtRes'!AB1816)</f>
        <v>4896.03</v>
      </c>
      <c r="CS614">
        <f>SUMIF(SmtRes!AQ1806:'SmtRes'!AQ1816,"=1",SmtRes!AC1806:'SmtRes'!AC1816)</f>
        <v>1923.33</v>
      </c>
      <c r="CT614">
        <f>SUMIF(SmtRes!AQ1806:'SmtRes'!AQ1816,"=1",SmtRes!AD1806:'SmtRes'!AD1816)</f>
        <v>499.38</v>
      </c>
      <c r="CU614">
        <f t="shared" si="357"/>
        <v>0</v>
      </c>
      <c r="CV614">
        <f>SUMIF(SmtRes!AQ1806:'SmtRes'!AQ1816,"=1",SmtRes!BU1806:'SmtRes'!BU1816)</f>
        <v>5.7280000000000006</v>
      </c>
      <c r="CW614">
        <f>SUMIF(SmtRes!AQ1806:'SmtRes'!AQ1816,"=1",SmtRes!BV1806:'SmtRes'!BV1816)</f>
        <v>1.9006400000000001</v>
      </c>
      <c r="CX614">
        <f t="shared" si="358"/>
        <v>0</v>
      </c>
      <c r="CY614">
        <f t="shared" si="359"/>
        <v>4099.2660999999998</v>
      </c>
      <c r="CZ614">
        <f t="shared" si="360"/>
        <v>2387.922</v>
      </c>
      <c r="DC614" t="s">
        <v>3</v>
      </c>
      <c r="DD614" t="s">
        <v>24</v>
      </c>
      <c r="DE614" t="s">
        <v>466</v>
      </c>
      <c r="DF614" t="s">
        <v>466</v>
      </c>
      <c r="DG614" t="s">
        <v>466</v>
      </c>
      <c r="DH614" t="s">
        <v>3</v>
      </c>
      <c r="DI614" t="s">
        <v>466</v>
      </c>
      <c r="DJ614" t="s">
        <v>466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1007</v>
      </c>
      <c r="DV614" t="s">
        <v>463</v>
      </c>
      <c r="DW614" t="s">
        <v>463</v>
      </c>
      <c r="DX614">
        <v>1</v>
      </c>
      <c r="DZ614" t="s">
        <v>3</v>
      </c>
      <c r="EA614" t="s">
        <v>3</v>
      </c>
      <c r="EB614" t="s">
        <v>3</v>
      </c>
      <c r="EC614" t="s">
        <v>3</v>
      </c>
      <c r="EE614">
        <v>293259405</v>
      </c>
      <c r="EF614">
        <v>2</v>
      </c>
      <c r="EG614" t="s">
        <v>26</v>
      </c>
      <c r="EH614">
        <v>27</v>
      </c>
      <c r="EI614" t="s">
        <v>27</v>
      </c>
      <c r="EJ614">
        <v>1</v>
      </c>
      <c r="EK614">
        <v>33001</v>
      </c>
      <c r="EL614" t="s">
        <v>27</v>
      </c>
      <c r="EM614" t="s">
        <v>28</v>
      </c>
      <c r="EO614" t="s">
        <v>467</v>
      </c>
      <c r="EQ614">
        <v>131072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7.16</v>
      </c>
      <c r="EX614">
        <v>2.38</v>
      </c>
      <c r="EY614">
        <v>0</v>
      </c>
      <c r="FQ614">
        <v>0</v>
      </c>
      <c r="FR614">
        <f t="shared" si="361"/>
        <v>0</v>
      </c>
      <c r="FS614">
        <v>0</v>
      </c>
      <c r="FX614">
        <v>103</v>
      </c>
      <c r="FY614">
        <v>60</v>
      </c>
      <c r="GA614" t="s">
        <v>3</v>
      </c>
      <c r="GD614">
        <v>1</v>
      </c>
      <c r="GF614">
        <v>-2093497886</v>
      </c>
      <c r="GG614">
        <v>2</v>
      </c>
      <c r="GH614">
        <v>1</v>
      </c>
      <c r="GI614">
        <v>-2</v>
      </c>
      <c r="GJ614">
        <v>0</v>
      </c>
      <c r="GK614">
        <v>0</v>
      </c>
      <c r="GL614">
        <f t="shared" si="362"/>
        <v>0</v>
      </c>
      <c r="GM614">
        <f t="shared" si="363"/>
        <v>13568.4</v>
      </c>
      <c r="GN614">
        <f t="shared" si="364"/>
        <v>13568.4</v>
      </c>
      <c r="GO614">
        <f t="shared" si="365"/>
        <v>0</v>
      </c>
      <c r="GP614">
        <f t="shared" si="366"/>
        <v>0</v>
      </c>
      <c r="GR614">
        <v>0</v>
      </c>
      <c r="GS614">
        <v>3</v>
      </c>
      <c r="GT614">
        <v>0</v>
      </c>
      <c r="GU614" t="s">
        <v>3</v>
      </c>
      <c r="GV614">
        <f t="shared" si="367"/>
        <v>0</v>
      </c>
      <c r="GW614">
        <v>1</v>
      </c>
      <c r="GX614">
        <f t="shared" si="368"/>
        <v>0</v>
      </c>
      <c r="HA614">
        <v>0</v>
      </c>
      <c r="HB614">
        <v>0</v>
      </c>
      <c r="HC614">
        <f t="shared" si="369"/>
        <v>0</v>
      </c>
      <c r="HE614" t="s">
        <v>3</v>
      </c>
      <c r="HF614" t="s">
        <v>3</v>
      </c>
      <c r="HM614" t="s">
        <v>3</v>
      </c>
      <c r="HN614" t="s">
        <v>30</v>
      </c>
      <c r="HO614" t="s">
        <v>31</v>
      </c>
      <c r="HP614" t="s">
        <v>27</v>
      </c>
      <c r="HQ614" t="s">
        <v>27</v>
      </c>
      <c r="IK614">
        <v>0</v>
      </c>
    </row>
    <row r="615" spans="1:245" x14ac:dyDescent="0.2">
      <c r="A615">
        <v>17</v>
      </c>
      <c r="B615">
        <v>1</v>
      </c>
      <c r="C615">
        <f>ROW(SmtRes!A1828)</f>
        <v>1828</v>
      </c>
      <c r="D615">
        <f>ROW(EtalonRes!A2485)</f>
        <v>2485</v>
      </c>
      <c r="E615" t="s">
        <v>608</v>
      </c>
      <c r="F615" t="s">
        <v>609</v>
      </c>
      <c r="G615" t="s">
        <v>610</v>
      </c>
      <c r="H615" t="s">
        <v>463</v>
      </c>
      <c r="I615">
        <v>1</v>
      </c>
      <c r="J615">
        <v>0</v>
      </c>
      <c r="K615">
        <v>1</v>
      </c>
      <c r="O615">
        <f t="shared" si="347"/>
        <v>12042.32</v>
      </c>
      <c r="P615">
        <f>SUMIF(SmtRes!AQ1817:'SmtRes'!AQ1828,"=1",SmtRes!DF1817:'SmtRes'!DF1828)</f>
        <v>0</v>
      </c>
      <c r="Q615">
        <f>SUMIF(SmtRes!AQ1817:'SmtRes'!AQ1828,"=1",SmtRes!DG1817:'SmtRes'!DG1828)</f>
        <v>5723.51</v>
      </c>
      <c r="R615">
        <f>SUMIF(SmtRes!AQ1817:'SmtRes'!AQ1828,"=1",SmtRes!DH1817:'SmtRes'!DH1828)</f>
        <v>2049.3500000000004</v>
      </c>
      <c r="S615">
        <f>SUMIF(SmtRes!AQ1817:'SmtRes'!AQ1828,"=1",SmtRes!DI1817:'SmtRes'!DI1828)</f>
        <v>4269.46</v>
      </c>
      <c r="T615">
        <f t="shared" si="348"/>
        <v>0</v>
      </c>
      <c r="U615">
        <f>SUMIF(SmtRes!AQ1817:'SmtRes'!AQ1828,"=1",SmtRes!CV1817:'SmtRes'!CV1828)</f>
        <v>8.3119999999999994</v>
      </c>
      <c r="V615">
        <f>SUMIF(SmtRes!AQ1817:'SmtRes'!AQ1828,"=1",SmtRes!CW1817:'SmtRes'!CW1828)</f>
        <v>3.4152</v>
      </c>
      <c r="W615">
        <f t="shared" si="349"/>
        <v>0</v>
      </c>
      <c r="X615">
        <f t="shared" si="350"/>
        <v>6508.37</v>
      </c>
      <c r="Y615">
        <f t="shared" si="351"/>
        <v>3791.29</v>
      </c>
      <c r="AA615">
        <v>295887217</v>
      </c>
      <c r="AB615">
        <f t="shared" si="352"/>
        <v>9273.8333600000005</v>
      </c>
      <c r="AC615">
        <f t="shared" si="353"/>
        <v>0</v>
      </c>
      <c r="AD615">
        <f>ROUND((((SUM(SmtRes!BR1817:'SmtRes'!BR1828))-(SUM(SmtRes!BS1817:'SmtRes'!BS1828)))+AE615),6)</f>
        <v>5004.3745600000002</v>
      </c>
      <c r="AE615">
        <f>ROUND((SUM(SmtRes!BS1817:'SmtRes'!BS1828)),6)</f>
        <v>2049.3429919999999</v>
      </c>
      <c r="AF615">
        <f>ROUND((SUM(SmtRes!BT1817:'SmtRes'!BT1828)),6)</f>
        <v>4269.4588000000003</v>
      </c>
      <c r="AG615">
        <f t="shared" si="354"/>
        <v>0</v>
      </c>
      <c r="AH615">
        <f>(SUM(SmtRes!BU1817:'SmtRes'!BU1828))</f>
        <v>8.3120000000000012</v>
      </c>
      <c r="AI615">
        <f>(SUM(SmtRes!BV1817:'SmtRes'!BV1828))</f>
        <v>3.4152</v>
      </c>
      <c r="AJ615">
        <f t="shared" si="355"/>
        <v>0</v>
      </c>
      <c r="AK615">
        <v>64156.99642000001</v>
      </c>
      <c r="AL615">
        <v>50003.025980000006</v>
      </c>
      <c r="AM615">
        <v>6255.4681999999993</v>
      </c>
      <c r="AN615">
        <v>2561.6787400000003</v>
      </c>
      <c r="AO615">
        <v>5336.8235000000004</v>
      </c>
      <c r="AP615">
        <v>0</v>
      </c>
      <c r="AQ615">
        <v>10.39</v>
      </c>
      <c r="AR615">
        <v>4.2690000000000001</v>
      </c>
      <c r="AS615">
        <v>0</v>
      </c>
      <c r="AT615">
        <v>103</v>
      </c>
      <c r="AU615">
        <v>60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0</v>
      </c>
      <c r="BI615">
        <v>1</v>
      </c>
      <c r="BJ615" t="s">
        <v>611</v>
      </c>
      <c r="BM615">
        <v>33001</v>
      </c>
      <c r="BN615">
        <v>0</v>
      </c>
      <c r="BO615" t="s">
        <v>3</v>
      </c>
      <c r="BP615">
        <v>0</v>
      </c>
      <c r="BQ615">
        <v>2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103</v>
      </c>
      <c r="CA615">
        <v>60</v>
      </c>
      <c r="CB615" t="s">
        <v>22</v>
      </c>
      <c r="CE615">
        <v>0</v>
      </c>
      <c r="CF615">
        <v>0</v>
      </c>
      <c r="CG615">
        <v>0</v>
      </c>
      <c r="CM615">
        <v>0</v>
      </c>
      <c r="CN615" t="s">
        <v>465</v>
      </c>
      <c r="CO615">
        <v>0</v>
      </c>
      <c r="CP615">
        <f t="shared" si="356"/>
        <v>12042.320000000002</v>
      </c>
      <c r="CQ615">
        <f>SUMIF(SmtRes!AQ1817:'SmtRes'!AQ1828,"=1",SmtRes!AA1817:'SmtRes'!AA1828)</f>
        <v>110158.52</v>
      </c>
      <c r="CR615">
        <f>SUMIF(SmtRes!AQ1817:'SmtRes'!AQ1828,"=1",SmtRes!AB1817:'SmtRes'!AB1828)</f>
        <v>6824.2400000000007</v>
      </c>
      <c r="CS615">
        <f>SUMIF(SmtRes!AQ1817:'SmtRes'!AQ1828,"=1",SmtRes!AC1817:'SmtRes'!AC1828)</f>
        <v>2608.19</v>
      </c>
      <c r="CT615">
        <f>SUMIF(SmtRes!AQ1817:'SmtRes'!AQ1828,"=1",SmtRes!AD1817:'SmtRes'!AD1828)</f>
        <v>513.65</v>
      </c>
      <c r="CU615">
        <f t="shared" si="357"/>
        <v>0</v>
      </c>
      <c r="CV615">
        <f>SUMIF(SmtRes!AQ1817:'SmtRes'!AQ1828,"=1",SmtRes!BU1817:'SmtRes'!BU1828)</f>
        <v>8.3120000000000012</v>
      </c>
      <c r="CW615">
        <f>SUMIF(SmtRes!AQ1817:'SmtRes'!AQ1828,"=1",SmtRes!BV1817:'SmtRes'!BV1828)</f>
        <v>3.4152</v>
      </c>
      <c r="CX615">
        <f t="shared" si="358"/>
        <v>0</v>
      </c>
      <c r="CY615">
        <f t="shared" si="359"/>
        <v>6508.3743000000004</v>
      </c>
      <c r="CZ615">
        <f t="shared" si="360"/>
        <v>3791.2860000000005</v>
      </c>
      <c r="DC615" t="s">
        <v>3</v>
      </c>
      <c r="DD615" t="s">
        <v>24</v>
      </c>
      <c r="DE615" t="s">
        <v>466</v>
      </c>
      <c r="DF615" t="s">
        <v>466</v>
      </c>
      <c r="DG615" t="s">
        <v>466</v>
      </c>
      <c r="DH615" t="s">
        <v>3</v>
      </c>
      <c r="DI615" t="s">
        <v>466</v>
      </c>
      <c r="DJ615" t="s">
        <v>466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1007</v>
      </c>
      <c r="DV615" t="s">
        <v>463</v>
      </c>
      <c r="DW615" t="s">
        <v>463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293259405</v>
      </c>
      <c r="EF615">
        <v>2</v>
      </c>
      <c r="EG615" t="s">
        <v>26</v>
      </c>
      <c r="EH615">
        <v>27</v>
      </c>
      <c r="EI615" t="s">
        <v>27</v>
      </c>
      <c r="EJ615">
        <v>1</v>
      </c>
      <c r="EK615">
        <v>33001</v>
      </c>
      <c r="EL615" t="s">
        <v>27</v>
      </c>
      <c r="EM615" t="s">
        <v>28</v>
      </c>
      <c r="EO615" t="s">
        <v>467</v>
      </c>
      <c r="EQ615">
        <v>131072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10.39</v>
      </c>
      <c r="EX615">
        <v>4.2699999999999996</v>
      </c>
      <c r="EY615">
        <v>0</v>
      </c>
      <c r="FQ615">
        <v>0</v>
      </c>
      <c r="FR615">
        <f t="shared" si="361"/>
        <v>0</v>
      </c>
      <c r="FS615">
        <v>0</v>
      </c>
      <c r="FX615">
        <v>103</v>
      </c>
      <c r="FY615">
        <v>60</v>
      </c>
      <c r="GA615" t="s">
        <v>3</v>
      </c>
      <c r="GD615">
        <v>1</v>
      </c>
      <c r="GF615">
        <v>546935536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si="362"/>
        <v>0</v>
      </c>
      <c r="GM615">
        <f t="shared" si="363"/>
        <v>22341.98</v>
      </c>
      <c r="GN615">
        <f t="shared" si="364"/>
        <v>22341.98</v>
      </c>
      <c r="GO615">
        <f t="shared" si="365"/>
        <v>0</v>
      </c>
      <c r="GP615">
        <f t="shared" si="366"/>
        <v>0</v>
      </c>
      <c r="GR615">
        <v>0</v>
      </c>
      <c r="GS615">
        <v>3</v>
      </c>
      <c r="GT615">
        <v>0</v>
      </c>
      <c r="GU615" t="s">
        <v>3</v>
      </c>
      <c r="GV615">
        <f t="shared" si="367"/>
        <v>0</v>
      </c>
      <c r="GW615">
        <v>1</v>
      </c>
      <c r="GX615">
        <f t="shared" si="368"/>
        <v>0</v>
      </c>
      <c r="HA615">
        <v>0</v>
      </c>
      <c r="HB615">
        <v>0</v>
      </c>
      <c r="HC615">
        <f t="shared" si="369"/>
        <v>0</v>
      </c>
      <c r="HE615" t="s">
        <v>3</v>
      </c>
      <c r="HF615" t="s">
        <v>3</v>
      </c>
      <c r="HM615" t="s">
        <v>3</v>
      </c>
      <c r="HN615" t="s">
        <v>30</v>
      </c>
      <c r="HO615" t="s">
        <v>31</v>
      </c>
      <c r="HP615" t="s">
        <v>27</v>
      </c>
      <c r="HQ615" t="s">
        <v>27</v>
      </c>
      <c r="IK615">
        <v>0</v>
      </c>
    </row>
    <row r="616" spans="1:245" x14ac:dyDescent="0.2">
      <c r="A616">
        <v>17</v>
      </c>
      <c r="B616">
        <v>1</v>
      </c>
      <c r="C616">
        <f>ROW(SmtRes!A1840)</f>
        <v>1840</v>
      </c>
      <c r="D616">
        <f>ROW(EtalonRes!A2501)</f>
        <v>2501</v>
      </c>
      <c r="E616" t="s">
        <v>612</v>
      </c>
      <c r="F616" t="s">
        <v>613</v>
      </c>
      <c r="G616" t="s">
        <v>614</v>
      </c>
      <c r="H616" t="s">
        <v>463</v>
      </c>
      <c r="I616">
        <v>1</v>
      </c>
      <c r="J616">
        <v>0</v>
      </c>
      <c r="K616">
        <v>1</v>
      </c>
      <c r="O616">
        <f t="shared" si="347"/>
        <v>17467.13</v>
      </c>
      <c r="P616">
        <f>SUMIF(SmtRes!AQ1829:'SmtRes'!AQ1840,"=1",SmtRes!DF1829:'SmtRes'!DF1840)</f>
        <v>0</v>
      </c>
      <c r="Q616">
        <f>SUMIF(SmtRes!AQ1829:'SmtRes'!AQ1840,"=1",SmtRes!DG1829:'SmtRes'!DG1840)</f>
        <v>6803.2699999999995</v>
      </c>
      <c r="R616">
        <f>SUMIF(SmtRes!AQ1829:'SmtRes'!AQ1840,"=1",SmtRes!DH1829:'SmtRes'!DH1840)</f>
        <v>2488.5699999999997</v>
      </c>
      <c r="S616">
        <f>SUMIF(SmtRes!AQ1829:'SmtRes'!AQ1840,"=1",SmtRes!DI1829:'SmtRes'!DI1840)</f>
        <v>8175.29</v>
      </c>
      <c r="T616">
        <f t="shared" si="348"/>
        <v>0</v>
      </c>
      <c r="U616">
        <f>SUMIF(SmtRes!AQ1829:'SmtRes'!AQ1840,"=1",SmtRes!CV1829:'SmtRes'!CV1840)</f>
        <v>16.608000000000001</v>
      </c>
      <c r="V616">
        <f>SUMIF(SmtRes!AQ1829:'SmtRes'!AQ1840,"=1",SmtRes!CW1829:'SmtRes'!CW1840)</f>
        <v>4.2121599999999999</v>
      </c>
      <c r="W616">
        <f t="shared" si="349"/>
        <v>0</v>
      </c>
      <c r="X616">
        <f t="shared" si="350"/>
        <v>10983.78</v>
      </c>
      <c r="Y616">
        <f t="shared" si="351"/>
        <v>6398.32</v>
      </c>
      <c r="AA616">
        <v>295887217</v>
      </c>
      <c r="AB616">
        <f t="shared" si="352"/>
        <v>14193.344160000001</v>
      </c>
      <c r="AC616">
        <f t="shared" si="353"/>
        <v>0</v>
      </c>
      <c r="AD616">
        <f>ROUND((((SUM(SmtRes!BR1829:'SmtRes'!BR1840))-(SUM(SmtRes!BS1829:'SmtRes'!BS1840)))+AE616),6)</f>
        <v>6018.0561600000001</v>
      </c>
      <c r="AE616">
        <f>ROUND((SUM(SmtRes!BS1829:'SmtRes'!BS1840)),6)</f>
        <v>2488.5607300000001</v>
      </c>
      <c r="AF616">
        <f>ROUND((SUM(SmtRes!BT1829:'SmtRes'!BT1840)),6)</f>
        <v>8175.2879999999996</v>
      </c>
      <c r="AG616">
        <f t="shared" si="354"/>
        <v>0</v>
      </c>
      <c r="AH616">
        <f>(SUM(SmtRes!BU1829:'SmtRes'!BU1840))</f>
        <v>16.608000000000001</v>
      </c>
      <c r="AI616">
        <f>(SUM(SmtRes!BV1829:'SmtRes'!BV1840))</f>
        <v>4.2121600000000008</v>
      </c>
      <c r="AJ616">
        <f t="shared" si="355"/>
        <v>0</v>
      </c>
      <c r="AK616">
        <v>70920.004092000003</v>
      </c>
      <c r="AL616">
        <v>50067.62298</v>
      </c>
      <c r="AM616">
        <v>7522.5702000000001</v>
      </c>
      <c r="AN616">
        <v>3110.7009120000002</v>
      </c>
      <c r="AO616">
        <v>10219.11</v>
      </c>
      <c r="AP616">
        <v>0</v>
      </c>
      <c r="AQ616">
        <v>20.76</v>
      </c>
      <c r="AR616">
        <v>5.2652000000000001</v>
      </c>
      <c r="AS616">
        <v>0</v>
      </c>
      <c r="AT616">
        <v>103</v>
      </c>
      <c r="AU616">
        <v>60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1</v>
      </c>
      <c r="BJ616" t="s">
        <v>615</v>
      </c>
      <c r="BM616">
        <v>33001</v>
      </c>
      <c r="BN616">
        <v>0</v>
      </c>
      <c r="BO616" t="s">
        <v>3</v>
      </c>
      <c r="BP616">
        <v>0</v>
      </c>
      <c r="BQ616">
        <v>2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103</v>
      </c>
      <c r="CA616">
        <v>60</v>
      </c>
      <c r="CB616" t="s">
        <v>22</v>
      </c>
      <c r="CE616">
        <v>0</v>
      </c>
      <c r="CF616">
        <v>0</v>
      </c>
      <c r="CG616">
        <v>0</v>
      </c>
      <c r="CM616">
        <v>0</v>
      </c>
      <c r="CN616" t="s">
        <v>465</v>
      </c>
      <c r="CO616">
        <v>0</v>
      </c>
      <c r="CP616">
        <f t="shared" si="356"/>
        <v>17467.129999999997</v>
      </c>
      <c r="CQ616">
        <f>SUMIF(SmtRes!AQ1829:'SmtRes'!AQ1840,"=1",SmtRes!AA1829:'SmtRes'!AA1840)</f>
        <v>110158.52</v>
      </c>
      <c r="CR616">
        <f>SUMIF(SmtRes!AQ1829:'SmtRes'!AQ1840,"=1",SmtRes!AB1829:'SmtRes'!AB1840)</f>
        <v>4912.08</v>
      </c>
      <c r="CS616">
        <f>SUMIF(SmtRes!AQ1829:'SmtRes'!AQ1840,"=1",SmtRes!AC1829:'SmtRes'!AC1840)</f>
        <v>1923.33</v>
      </c>
      <c r="CT616">
        <f>SUMIF(SmtRes!AQ1829:'SmtRes'!AQ1840,"=1",SmtRes!AD1829:'SmtRes'!AD1840)</f>
        <v>492.25</v>
      </c>
      <c r="CU616">
        <f t="shared" si="357"/>
        <v>0</v>
      </c>
      <c r="CV616">
        <f>SUMIF(SmtRes!AQ1829:'SmtRes'!AQ1840,"=1",SmtRes!BU1829:'SmtRes'!BU1840)</f>
        <v>16.608000000000001</v>
      </c>
      <c r="CW616">
        <f>SUMIF(SmtRes!AQ1829:'SmtRes'!AQ1840,"=1",SmtRes!BV1829:'SmtRes'!BV1840)</f>
        <v>4.2121600000000008</v>
      </c>
      <c r="CX616">
        <f t="shared" si="358"/>
        <v>0</v>
      </c>
      <c r="CY616">
        <f t="shared" si="359"/>
        <v>10983.775800000001</v>
      </c>
      <c r="CZ616">
        <f t="shared" si="360"/>
        <v>6398.3160000000007</v>
      </c>
      <c r="DC616" t="s">
        <v>3</v>
      </c>
      <c r="DD616" t="s">
        <v>24</v>
      </c>
      <c r="DE616" t="s">
        <v>466</v>
      </c>
      <c r="DF616" t="s">
        <v>466</v>
      </c>
      <c r="DG616" t="s">
        <v>466</v>
      </c>
      <c r="DH616" t="s">
        <v>3</v>
      </c>
      <c r="DI616" t="s">
        <v>466</v>
      </c>
      <c r="DJ616" t="s">
        <v>466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1007</v>
      </c>
      <c r="DV616" t="s">
        <v>463</v>
      </c>
      <c r="DW616" t="s">
        <v>463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293259405</v>
      </c>
      <c r="EF616">
        <v>2</v>
      </c>
      <c r="EG616" t="s">
        <v>26</v>
      </c>
      <c r="EH616">
        <v>27</v>
      </c>
      <c r="EI616" t="s">
        <v>27</v>
      </c>
      <c r="EJ616">
        <v>1</v>
      </c>
      <c r="EK616">
        <v>33001</v>
      </c>
      <c r="EL616" t="s">
        <v>27</v>
      </c>
      <c r="EM616" t="s">
        <v>28</v>
      </c>
      <c r="EO616" t="s">
        <v>467</v>
      </c>
      <c r="EQ616">
        <v>131072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20.76</v>
      </c>
      <c r="EX616">
        <v>5.27</v>
      </c>
      <c r="EY616">
        <v>0</v>
      </c>
      <c r="FQ616">
        <v>0</v>
      </c>
      <c r="FR616">
        <f t="shared" si="361"/>
        <v>0</v>
      </c>
      <c r="FS616">
        <v>0</v>
      </c>
      <c r="FX616">
        <v>103</v>
      </c>
      <c r="FY616">
        <v>60</v>
      </c>
      <c r="GA616" t="s">
        <v>3</v>
      </c>
      <c r="GD616">
        <v>1</v>
      </c>
      <c r="GF616">
        <v>126441631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 t="shared" si="362"/>
        <v>0</v>
      </c>
      <c r="GM616">
        <f t="shared" si="363"/>
        <v>34849.230000000003</v>
      </c>
      <c r="GN616">
        <f t="shared" si="364"/>
        <v>34849.230000000003</v>
      </c>
      <c r="GO616">
        <f t="shared" si="365"/>
        <v>0</v>
      </c>
      <c r="GP616">
        <f t="shared" si="366"/>
        <v>0</v>
      </c>
      <c r="GR616">
        <v>0</v>
      </c>
      <c r="GS616">
        <v>3</v>
      </c>
      <c r="GT616">
        <v>0</v>
      </c>
      <c r="GU616" t="s">
        <v>3</v>
      </c>
      <c r="GV616">
        <f t="shared" si="367"/>
        <v>0</v>
      </c>
      <c r="GW616">
        <v>1</v>
      </c>
      <c r="GX616">
        <f t="shared" si="368"/>
        <v>0</v>
      </c>
      <c r="HA616">
        <v>0</v>
      </c>
      <c r="HB616">
        <v>0</v>
      </c>
      <c r="HC616">
        <f t="shared" si="369"/>
        <v>0</v>
      </c>
      <c r="HE616" t="s">
        <v>3</v>
      </c>
      <c r="HF616" t="s">
        <v>3</v>
      </c>
      <c r="HM616" t="s">
        <v>3</v>
      </c>
      <c r="HN616" t="s">
        <v>30</v>
      </c>
      <c r="HO616" t="s">
        <v>31</v>
      </c>
      <c r="HP616" t="s">
        <v>27</v>
      </c>
      <c r="HQ616" t="s">
        <v>27</v>
      </c>
      <c r="IK616">
        <v>0</v>
      </c>
    </row>
    <row r="617" spans="1:245" x14ac:dyDescent="0.2">
      <c r="A617">
        <v>17</v>
      </c>
      <c r="B617">
        <v>1</v>
      </c>
      <c r="C617">
        <f>ROW(SmtRes!A1852)</f>
        <v>1852</v>
      </c>
      <c r="D617">
        <f>ROW(EtalonRes!A2517)</f>
        <v>2517</v>
      </c>
      <c r="E617" t="s">
        <v>616</v>
      </c>
      <c r="F617" t="s">
        <v>617</v>
      </c>
      <c r="G617" t="s">
        <v>618</v>
      </c>
      <c r="H617" t="s">
        <v>463</v>
      </c>
      <c r="I617">
        <v>1</v>
      </c>
      <c r="J617">
        <v>0</v>
      </c>
      <c r="K617">
        <v>1</v>
      </c>
      <c r="O617">
        <f t="shared" si="347"/>
        <v>16357.21</v>
      </c>
      <c r="P617">
        <f>SUMIF(SmtRes!AQ1841:'SmtRes'!AQ1852,"=1",SmtRes!DF1841:'SmtRes'!DF1852)</f>
        <v>0</v>
      </c>
      <c r="Q617">
        <f>SUMIF(SmtRes!AQ1841:'SmtRes'!AQ1852,"=1",SmtRes!DG1841:'SmtRes'!DG1852)</f>
        <v>6724.2400000000007</v>
      </c>
      <c r="R617">
        <f>SUMIF(SmtRes!AQ1841:'SmtRes'!AQ1852,"=1",SmtRes!DH1841:'SmtRes'!DH1852)</f>
        <v>2331.92</v>
      </c>
      <c r="S617">
        <f>SUMIF(SmtRes!AQ1841:'SmtRes'!AQ1852,"=1",SmtRes!DI1841:'SmtRes'!DI1852)</f>
        <v>7301.05</v>
      </c>
      <c r="T617">
        <f t="shared" si="348"/>
        <v>0</v>
      </c>
      <c r="U617">
        <f>SUMIF(SmtRes!AQ1841:'SmtRes'!AQ1852,"=1",SmtRes!CV1841:'SmtRes'!CV1852)</f>
        <v>14.832000000000001</v>
      </c>
      <c r="V617">
        <f>SUMIF(SmtRes!AQ1841:'SmtRes'!AQ1852,"=1",SmtRes!CW1841:'SmtRes'!CW1852)</f>
        <v>3.9072</v>
      </c>
      <c r="W617">
        <f t="shared" si="349"/>
        <v>0</v>
      </c>
      <c r="X617">
        <f t="shared" si="350"/>
        <v>9921.9599999999991</v>
      </c>
      <c r="Y617">
        <f t="shared" si="351"/>
        <v>5779.78</v>
      </c>
      <c r="AA617">
        <v>295887217</v>
      </c>
      <c r="AB617">
        <f t="shared" si="352"/>
        <v>13070.116400000001</v>
      </c>
      <c r="AC617">
        <f t="shared" si="353"/>
        <v>0</v>
      </c>
      <c r="AD617">
        <f>ROUND((((SUM(SmtRes!BR1841:'SmtRes'!BR1852))-(SUM(SmtRes!BS1841:'SmtRes'!BS1852)))+AE617),6)</f>
        <v>5769.0644000000002</v>
      </c>
      <c r="AE617">
        <f>ROUND((SUM(SmtRes!BS1841:'SmtRes'!BS1852)),6)</f>
        <v>2331.9069119999999</v>
      </c>
      <c r="AF617">
        <f>ROUND((SUM(SmtRes!BT1841:'SmtRes'!BT1852)),6)</f>
        <v>7301.0519999999997</v>
      </c>
      <c r="AG617">
        <f t="shared" si="354"/>
        <v>0</v>
      </c>
      <c r="AH617">
        <f>(SUM(SmtRes!BU1841:'SmtRes'!BU1852))</f>
        <v>14.832000000000001</v>
      </c>
      <c r="AI617">
        <f>(SUM(SmtRes!BV1841:'SmtRes'!BV1852))</f>
        <v>3.9072</v>
      </c>
      <c r="AJ617">
        <f t="shared" si="355"/>
        <v>0</v>
      </c>
      <c r="AK617">
        <v>69255.555120000005</v>
      </c>
      <c r="AL617">
        <v>50003.025980000006</v>
      </c>
      <c r="AM617">
        <v>7211.3304999999991</v>
      </c>
      <c r="AN617">
        <v>2914.88364</v>
      </c>
      <c r="AO617">
        <v>9126.3149999999987</v>
      </c>
      <c r="AP617">
        <v>0</v>
      </c>
      <c r="AQ617">
        <v>18.54</v>
      </c>
      <c r="AR617">
        <v>4.8840000000000003</v>
      </c>
      <c r="AS617">
        <v>0</v>
      </c>
      <c r="AT617">
        <v>103</v>
      </c>
      <c r="AU617">
        <v>60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1</v>
      </c>
      <c r="BJ617" t="s">
        <v>619</v>
      </c>
      <c r="BM617">
        <v>33001</v>
      </c>
      <c r="BN617">
        <v>0</v>
      </c>
      <c r="BO617" t="s">
        <v>3</v>
      </c>
      <c r="BP617">
        <v>0</v>
      </c>
      <c r="BQ617">
        <v>2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103</v>
      </c>
      <c r="CA617">
        <v>60</v>
      </c>
      <c r="CB617" t="s">
        <v>22</v>
      </c>
      <c r="CE617">
        <v>0</v>
      </c>
      <c r="CF617">
        <v>0</v>
      </c>
      <c r="CG617">
        <v>0</v>
      </c>
      <c r="CM617">
        <v>0</v>
      </c>
      <c r="CN617" t="s">
        <v>465</v>
      </c>
      <c r="CO617">
        <v>0</v>
      </c>
      <c r="CP617">
        <f t="shared" si="356"/>
        <v>16357.210000000001</v>
      </c>
      <c r="CQ617">
        <f>SUMIF(SmtRes!AQ1841:'SmtRes'!AQ1852,"=1",SmtRes!AA1841:'SmtRes'!AA1852)</f>
        <v>110158.52</v>
      </c>
      <c r="CR617">
        <f>SUMIF(SmtRes!AQ1841:'SmtRes'!AQ1852,"=1",SmtRes!AB1841:'SmtRes'!AB1852)</f>
        <v>5606.83</v>
      </c>
      <c r="CS617">
        <f>SUMIF(SmtRes!AQ1841:'SmtRes'!AQ1852,"=1",SmtRes!AC1841:'SmtRes'!AC1852)</f>
        <v>1966.13</v>
      </c>
      <c r="CT617">
        <f>SUMIF(SmtRes!AQ1841:'SmtRes'!AQ1852,"=1",SmtRes!AD1841:'SmtRes'!AD1852)</f>
        <v>492.25</v>
      </c>
      <c r="CU617">
        <f t="shared" si="357"/>
        <v>0</v>
      </c>
      <c r="CV617">
        <f>SUMIF(SmtRes!AQ1841:'SmtRes'!AQ1852,"=1",SmtRes!BU1841:'SmtRes'!BU1852)</f>
        <v>14.832000000000001</v>
      </c>
      <c r="CW617">
        <f>SUMIF(SmtRes!AQ1841:'SmtRes'!AQ1852,"=1",SmtRes!BV1841:'SmtRes'!BV1852)</f>
        <v>3.9072</v>
      </c>
      <c r="CX617">
        <f t="shared" si="358"/>
        <v>0</v>
      </c>
      <c r="CY617">
        <f t="shared" si="359"/>
        <v>9921.9591000000019</v>
      </c>
      <c r="CZ617">
        <f t="shared" si="360"/>
        <v>5779.7820000000011</v>
      </c>
      <c r="DC617" t="s">
        <v>3</v>
      </c>
      <c r="DD617" t="s">
        <v>24</v>
      </c>
      <c r="DE617" t="s">
        <v>466</v>
      </c>
      <c r="DF617" t="s">
        <v>466</v>
      </c>
      <c r="DG617" t="s">
        <v>466</v>
      </c>
      <c r="DH617" t="s">
        <v>3</v>
      </c>
      <c r="DI617" t="s">
        <v>466</v>
      </c>
      <c r="DJ617" t="s">
        <v>466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1007</v>
      </c>
      <c r="DV617" t="s">
        <v>463</v>
      </c>
      <c r="DW617" t="s">
        <v>463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293259405</v>
      </c>
      <c r="EF617">
        <v>2</v>
      </c>
      <c r="EG617" t="s">
        <v>26</v>
      </c>
      <c r="EH617">
        <v>27</v>
      </c>
      <c r="EI617" t="s">
        <v>27</v>
      </c>
      <c r="EJ617">
        <v>1</v>
      </c>
      <c r="EK617">
        <v>33001</v>
      </c>
      <c r="EL617" t="s">
        <v>27</v>
      </c>
      <c r="EM617" t="s">
        <v>28</v>
      </c>
      <c r="EO617" t="s">
        <v>467</v>
      </c>
      <c r="EQ617">
        <v>131072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18.54</v>
      </c>
      <c r="EX617">
        <v>4.88</v>
      </c>
      <c r="EY617">
        <v>0</v>
      </c>
      <c r="FQ617">
        <v>0</v>
      </c>
      <c r="FR617">
        <f t="shared" si="361"/>
        <v>0</v>
      </c>
      <c r="FS617">
        <v>0</v>
      </c>
      <c r="FX617">
        <v>103</v>
      </c>
      <c r="FY617">
        <v>60</v>
      </c>
      <c r="GA617" t="s">
        <v>3</v>
      </c>
      <c r="GD617">
        <v>1</v>
      </c>
      <c r="GF617">
        <v>-1304418604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362"/>
        <v>0</v>
      </c>
      <c r="GM617">
        <f t="shared" si="363"/>
        <v>32058.95</v>
      </c>
      <c r="GN617">
        <f t="shared" si="364"/>
        <v>32058.95</v>
      </c>
      <c r="GO617">
        <f t="shared" si="365"/>
        <v>0</v>
      </c>
      <c r="GP617">
        <f t="shared" si="366"/>
        <v>0</v>
      </c>
      <c r="GR617">
        <v>0</v>
      </c>
      <c r="GS617">
        <v>3</v>
      </c>
      <c r="GT617">
        <v>0</v>
      </c>
      <c r="GU617" t="s">
        <v>3</v>
      </c>
      <c r="GV617">
        <f t="shared" si="367"/>
        <v>0</v>
      </c>
      <c r="GW617">
        <v>1</v>
      </c>
      <c r="GX617">
        <f t="shared" si="368"/>
        <v>0</v>
      </c>
      <c r="HA617">
        <v>0</v>
      </c>
      <c r="HB617">
        <v>0</v>
      </c>
      <c r="HC617">
        <f t="shared" si="369"/>
        <v>0</v>
      </c>
      <c r="HE617" t="s">
        <v>3</v>
      </c>
      <c r="HF617" t="s">
        <v>3</v>
      </c>
      <c r="HM617" t="s">
        <v>3</v>
      </c>
      <c r="HN617" t="s">
        <v>30</v>
      </c>
      <c r="HO617" t="s">
        <v>31</v>
      </c>
      <c r="HP617" t="s">
        <v>27</v>
      </c>
      <c r="HQ617" t="s">
        <v>27</v>
      </c>
      <c r="IK617">
        <v>0</v>
      </c>
    </row>
    <row r="618" spans="1:245" x14ac:dyDescent="0.2">
      <c r="A618">
        <v>17</v>
      </c>
      <c r="B618">
        <v>1</v>
      </c>
      <c r="C618">
        <f>ROW(SmtRes!A1864)</f>
        <v>1864</v>
      </c>
      <c r="D618">
        <f>ROW(EtalonRes!A2533)</f>
        <v>2533</v>
      </c>
      <c r="E618" t="s">
        <v>620</v>
      </c>
      <c r="F618" t="s">
        <v>621</v>
      </c>
      <c r="G618" t="s">
        <v>622</v>
      </c>
      <c r="H618" t="s">
        <v>463</v>
      </c>
      <c r="I618">
        <v>1</v>
      </c>
      <c r="J618">
        <v>0</v>
      </c>
      <c r="K618">
        <v>1</v>
      </c>
      <c r="O618">
        <f t="shared" si="347"/>
        <v>20070.25</v>
      </c>
      <c r="P618">
        <f>SUMIF(SmtRes!AQ1853:'SmtRes'!AQ1864,"=1",SmtRes!DF1853:'SmtRes'!DF1864)</f>
        <v>0</v>
      </c>
      <c r="Q618">
        <f>SUMIF(SmtRes!AQ1853:'SmtRes'!AQ1864,"=1",SmtRes!DG1853:'SmtRes'!DG1864)</f>
        <v>7827.079999999999</v>
      </c>
      <c r="R618">
        <f>SUMIF(SmtRes!AQ1853:'SmtRes'!AQ1864,"=1",SmtRes!DH1853:'SmtRes'!DH1864)</f>
        <v>2730.37</v>
      </c>
      <c r="S618">
        <f>SUMIF(SmtRes!AQ1853:'SmtRes'!AQ1864,"=1",SmtRes!DI1853:'SmtRes'!DI1864)</f>
        <v>9512.7999999999993</v>
      </c>
      <c r="T618">
        <f t="shared" si="348"/>
        <v>0</v>
      </c>
      <c r="U618">
        <f>SUMIF(SmtRes!AQ1853:'SmtRes'!AQ1864,"=1",SmtRes!CV1853:'SmtRes'!CV1864)</f>
        <v>18.52</v>
      </c>
      <c r="V618">
        <f>SUMIF(SmtRes!AQ1853:'SmtRes'!AQ1864,"=1",SmtRes!CW1853:'SmtRes'!CW1864)</f>
        <v>4.5403199999999995</v>
      </c>
      <c r="W618">
        <f t="shared" si="349"/>
        <v>0</v>
      </c>
      <c r="X618">
        <f t="shared" si="350"/>
        <v>12610.47</v>
      </c>
      <c r="Y618">
        <f t="shared" si="351"/>
        <v>7345.9</v>
      </c>
      <c r="AA618">
        <v>295887217</v>
      </c>
      <c r="AB618">
        <f t="shared" si="352"/>
        <v>16207.31992</v>
      </c>
      <c r="AC618">
        <f t="shared" si="353"/>
        <v>0</v>
      </c>
      <c r="AD618">
        <f>ROUND((((SUM(SmtRes!BR1853:'SmtRes'!BR1864))-(SUM(SmtRes!BS1853:'SmtRes'!BS1864)))+AE618),6)</f>
        <v>6694.5219200000001</v>
      </c>
      <c r="AE618">
        <f>ROUND((SUM(SmtRes!BS1853:'SmtRes'!BS1864)),6)</f>
        <v>2730.3604190000001</v>
      </c>
      <c r="AF618">
        <f>ROUND((SUM(SmtRes!BT1853:'SmtRes'!BT1864)),6)</f>
        <v>9512.7980000000007</v>
      </c>
      <c r="AG618">
        <f t="shared" si="354"/>
        <v>0</v>
      </c>
      <c r="AH618">
        <f>(SUM(SmtRes!BU1853:'SmtRes'!BU1864))</f>
        <v>18.52</v>
      </c>
      <c r="AI618">
        <f>(SUM(SmtRes!BV1853:'SmtRes'!BV1864))</f>
        <v>4.5403199999999995</v>
      </c>
      <c r="AJ618">
        <f t="shared" si="355"/>
        <v>0</v>
      </c>
      <c r="AK618">
        <v>73623.448804</v>
      </c>
      <c r="AL618">
        <v>49951.348380000003</v>
      </c>
      <c r="AM618">
        <v>8368.1524000000009</v>
      </c>
      <c r="AN618">
        <v>3412.9505239999999</v>
      </c>
      <c r="AO618">
        <v>11890.997499999999</v>
      </c>
      <c r="AP618">
        <v>0</v>
      </c>
      <c r="AQ618">
        <v>23.15</v>
      </c>
      <c r="AR618">
        <v>5.6753999999999998</v>
      </c>
      <c r="AS618">
        <v>0</v>
      </c>
      <c r="AT618">
        <v>103</v>
      </c>
      <c r="AU618">
        <v>60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1</v>
      </c>
      <c r="BJ618" t="s">
        <v>623</v>
      </c>
      <c r="BM618">
        <v>33001</v>
      </c>
      <c r="BN618">
        <v>0</v>
      </c>
      <c r="BO618" t="s">
        <v>3</v>
      </c>
      <c r="BP618">
        <v>0</v>
      </c>
      <c r="BQ618">
        <v>2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103</v>
      </c>
      <c r="CA618">
        <v>60</v>
      </c>
      <c r="CB618" t="s">
        <v>22</v>
      </c>
      <c r="CE618">
        <v>0</v>
      </c>
      <c r="CF618">
        <v>0</v>
      </c>
      <c r="CG618">
        <v>0</v>
      </c>
      <c r="CM618">
        <v>0</v>
      </c>
      <c r="CN618" t="s">
        <v>465</v>
      </c>
      <c r="CO618">
        <v>0</v>
      </c>
      <c r="CP618">
        <f t="shared" si="356"/>
        <v>20070.249999999996</v>
      </c>
      <c r="CQ618">
        <f>SUMIF(SmtRes!AQ1853:'SmtRes'!AQ1864,"=1",SmtRes!AA1853:'SmtRes'!AA1864)</f>
        <v>110158.52</v>
      </c>
      <c r="CR618">
        <f>SUMIF(SmtRes!AQ1853:'SmtRes'!AQ1864,"=1",SmtRes!AB1853:'SmtRes'!AB1864)</f>
        <v>5606.83</v>
      </c>
      <c r="CS618">
        <f>SUMIF(SmtRes!AQ1853:'SmtRes'!AQ1864,"=1",SmtRes!AC1853:'SmtRes'!AC1864)</f>
        <v>1966.13</v>
      </c>
      <c r="CT618">
        <f>SUMIF(SmtRes!AQ1853:'SmtRes'!AQ1864,"=1",SmtRes!AD1853:'SmtRes'!AD1864)</f>
        <v>513.65</v>
      </c>
      <c r="CU618">
        <f t="shared" si="357"/>
        <v>0</v>
      </c>
      <c r="CV618">
        <f>SUMIF(SmtRes!AQ1853:'SmtRes'!AQ1864,"=1",SmtRes!BU1853:'SmtRes'!BU1864)</f>
        <v>18.52</v>
      </c>
      <c r="CW618">
        <f>SUMIF(SmtRes!AQ1853:'SmtRes'!AQ1864,"=1",SmtRes!BV1853:'SmtRes'!BV1864)</f>
        <v>4.5403199999999995</v>
      </c>
      <c r="CX618">
        <f t="shared" si="358"/>
        <v>0</v>
      </c>
      <c r="CY618">
        <f t="shared" si="359"/>
        <v>12610.465099999998</v>
      </c>
      <c r="CZ618">
        <f t="shared" si="360"/>
        <v>7345.9019999999991</v>
      </c>
      <c r="DC618" t="s">
        <v>3</v>
      </c>
      <c r="DD618" t="s">
        <v>24</v>
      </c>
      <c r="DE618" t="s">
        <v>466</v>
      </c>
      <c r="DF618" t="s">
        <v>466</v>
      </c>
      <c r="DG618" t="s">
        <v>466</v>
      </c>
      <c r="DH618" t="s">
        <v>3</v>
      </c>
      <c r="DI618" t="s">
        <v>466</v>
      </c>
      <c r="DJ618" t="s">
        <v>466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1007</v>
      </c>
      <c r="DV618" t="s">
        <v>463</v>
      </c>
      <c r="DW618" t="s">
        <v>463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293259405</v>
      </c>
      <c r="EF618">
        <v>2</v>
      </c>
      <c r="EG618" t="s">
        <v>26</v>
      </c>
      <c r="EH618">
        <v>27</v>
      </c>
      <c r="EI618" t="s">
        <v>27</v>
      </c>
      <c r="EJ618">
        <v>1</v>
      </c>
      <c r="EK618">
        <v>33001</v>
      </c>
      <c r="EL618" t="s">
        <v>27</v>
      </c>
      <c r="EM618" t="s">
        <v>28</v>
      </c>
      <c r="EO618" t="s">
        <v>467</v>
      </c>
      <c r="EQ618">
        <v>131072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23.15</v>
      </c>
      <c r="EX618">
        <v>5.68</v>
      </c>
      <c r="EY618">
        <v>0</v>
      </c>
      <c r="FQ618">
        <v>0</v>
      </c>
      <c r="FR618">
        <f t="shared" si="361"/>
        <v>0</v>
      </c>
      <c r="FS618">
        <v>0</v>
      </c>
      <c r="FX618">
        <v>103</v>
      </c>
      <c r="FY618">
        <v>60</v>
      </c>
      <c r="GA618" t="s">
        <v>3</v>
      </c>
      <c r="GD618">
        <v>1</v>
      </c>
      <c r="GF618">
        <v>-2111472420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362"/>
        <v>0</v>
      </c>
      <c r="GM618">
        <f t="shared" si="363"/>
        <v>40026.620000000003</v>
      </c>
      <c r="GN618">
        <f t="shared" si="364"/>
        <v>40026.620000000003</v>
      </c>
      <c r="GO618">
        <f t="shared" si="365"/>
        <v>0</v>
      </c>
      <c r="GP618">
        <f t="shared" si="366"/>
        <v>0</v>
      </c>
      <c r="GR618">
        <v>0</v>
      </c>
      <c r="GS618">
        <v>3</v>
      </c>
      <c r="GT618">
        <v>0</v>
      </c>
      <c r="GU618" t="s">
        <v>3</v>
      </c>
      <c r="GV618">
        <f t="shared" si="367"/>
        <v>0</v>
      </c>
      <c r="GW618">
        <v>1</v>
      </c>
      <c r="GX618">
        <f t="shared" si="368"/>
        <v>0</v>
      </c>
      <c r="HA618">
        <v>0</v>
      </c>
      <c r="HB618">
        <v>0</v>
      </c>
      <c r="HC618">
        <f t="shared" si="369"/>
        <v>0</v>
      </c>
      <c r="HE618" t="s">
        <v>3</v>
      </c>
      <c r="HF618" t="s">
        <v>3</v>
      </c>
      <c r="HM618" t="s">
        <v>3</v>
      </c>
      <c r="HN618" t="s">
        <v>30</v>
      </c>
      <c r="HO618" t="s">
        <v>31</v>
      </c>
      <c r="HP618" t="s">
        <v>27</v>
      </c>
      <c r="HQ618" t="s">
        <v>27</v>
      </c>
      <c r="IK618">
        <v>0</v>
      </c>
    </row>
    <row r="619" spans="1:245" x14ac:dyDescent="0.2">
      <c r="A619">
        <v>17</v>
      </c>
      <c r="B619">
        <v>1</v>
      </c>
      <c r="C619">
        <f>ROW(SmtRes!A1874)</f>
        <v>1874</v>
      </c>
      <c r="D619">
        <f>ROW(EtalonRes!A2546)</f>
        <v>2546</v>
      </c>
      <c r="E619" t="s">
        <v>624</v>
      </c>
      <c r="F619" t="s">
        <v>625</v>
      </c>
      <c r="G619" t="s">
        <v>626</v>
      </c>
      <c r="H619" t="s">
        <v>463</v>
      </c>
      <c r="I619">
        <v>1</v>
      </c>
      <c r="J619">
        <v>0</v>
      </c>
      <c r="K619">
        <v>1</v>
      </c>
      <c r="O619">
        <f t="shared" si="347"/>
        <v>10457.69</v>
      </c>
      <c r="P619">
        <f>SUMIF(SmtRes!AQ1865:'SmtRes'!AQ1874,"=1",SmtRes!DF1865:'SmtRes'!DF1874)</f>
        <v>0</v>
      </c>
      <c r="Q619">
        <f>SUMIF(SmtRes!AQ1865:'SmtRes'!AQ1874,"=1",SmtRes!DG1865:'SmtRes'!DG1874)</f>
        <v>4822.5</v>
      </c>
      <c r="R619">
        <f>SUMIF(SmtRes!AQ1865:'SmtRes'!AQ1874,"=1",SmtRes!DH1865:'SmtRes'!DH1874)</f>
        <v>2141.5099999999998</v>
      </c>
      <c r="S619">
        <f>SUMIF(SmtRes!AQ1865:'SmtRes'!AQ1874,"=1",SmtRes!DI1865:'SmtRes'!DI1874)</f>
        <v>3493.68</v>
      </c>
      <c r="T619">
        <f t="shared" si="348"/>
        <v>0</v>
      </c>
      <c r="U619">
        <f>SUMIF(SmtRes!AQ1865:'SmtRes'!AQ1874,"=1",SmtRes!CV1865:'SmtRes'!CV1874)</f>
        <v>7.3920000000000003</v>
      </c>
      <c r="V619">
        <f>SUMIF(SmtRes!AQ1865:'SmtRes'!AQ1874,"=1",SmtRes!CW1865:'SmtRes'!CW1874)</f>
        <v>3.3919999999999999</v>
      </c>
      <c r="W619">
        <f t="shared" si="349"/>
        <v>0</v>
      </c>
      <c r="X619">
        <f t="shared" si="350"/>
        <v>5804.25</v>
      </c>
      <c r="Y619">
        <f t="shared" si="351"/>
        <v>3381.11</v>
      </c>
      <c r="AA619">
        <v>295887217</v>
      </c>
      <c r="AB619">
        <f t="shared" si="352"/>
        <v>7931.6577600000001</v>
      </c>
      <c r="AC619">
        <f t="shared" si="353"/>
        <v>0</v>
      </c>
      <c r="AD619">
        <f>ROUND((((SUM(SmtRes!BR1865:'SmtRes'!BR1874))-(SUM(SmtRes!BS1865:'SmtRes'!BS1874)))+AE619),6)</f>
        <v>4437.9768000000004</v>
      </c>
      <c r="AE619">
        <f>ROUND((SUM(SmtRes!BS1865:'SmtRes'!BS1874)),6)</f>
        <v>2141.5134400000002</v>
      </c>
      <c r="AF619">
        <f>ROUND((SUM(SmtRes!BT1865:'SmtRes'!BT1874)),6)</f>
        <v>3493.6809600000001</v>
      </c>
      <c r="AG619">
        <f t="shared" si="354"/>
        <v>0</v>
      </c>
      <c r="AH619">
        <f>(SUM(SmtRes!BU1865:'SmtRes'!BU1874))</f>
        <v>7.3920000000000003</v>
      </c>
      <c r="AI619">
        <f>(SUM(SmtRes!BV1865:'SmtRes'!BV1874))</f>
        <v>3.3919999999999999</v>
      </c>
      <c r="AJ619">
        <f t="shared" si="355"/>
        <v>0</v>
      </c>
      <c r="AK619">
        <v>62336.101979999992</v>
      </c>
      <c r="AL619">
        <v>49744.63798</v>
      </c>
      <c r="AM619">
        <v>5547.4709999999995</v>
      </c>
      <c r="AN619">
        <v>2676.8917999999999</v>
      </c>
      <c r="AO619">
        <v>4367.1012000000001</v>
      </c>
      <c r="AP619">
        <v>0</v>
      </c>
      <c r="AQ619">
        <v>9.24</v>
      </c>
      <c r="AR619">
        <v>4.24</v>
      </c>
      <c r="AS619">
        <v>0</v>
      </c>
      <c r="AT619">
        <v>103</v>
      </c>
      <c r="AU619">
        <v>60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1</v>
      </c>
      <c r="BJ619" t="s">
        <v>627</v>
      </c>
      <c r="BM619">
        <v>33001</v>
      </c>
      <c r="BN619">
        <v>0</v>
      </c>
      <c r="BO619" t="s">
        <v>3</v>
      </c>
      <c r="BP619">
        <v>0</v>
      </c>
      <c r="BQ619">
        <v>2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103</v>
      </c>
      <c r="CA619">
        <v>60</v>
      </c>
      <c r="CB619" t="s">
        <v>22</v>
      </c>
      <c r="CE619">
        <v>0</v>
      </c>
      <c r="CF619">
        <v>0</v>
      </c>
      <c r="CG619">
        <v>0</v>
      </c>
      <c r="CM619">
        <v>0</v>
      </c>
      <c r="CN619" t="s">
        <v>465</v>
      </c>
      <c r="CO619">
        <v>0</v>
      </c>
      <c r="CP619">
        <f t="shared" si="356"/>
        <v>10457.69</v>
      </c>
      <c r="CQ619">
        <f>SUMIF(SmtRes!AQ1865:'SmtRes'!AQ1874,"=1",SmtRes!AA1865:'SmtRes'!AA1874)</f>
        <v>109086.21</v>
      </c>
      <c r="CR619">
        <f>SUMIF(SmtRes!AQ1865:'SmtRes'!AQ1874,"=1",SmtRes!AB1865:'SmtRes'!AB1874)</f>
        <v>4568.58</v>
      </c>
      <c r="CS619">
        <f>SUMIF(SmtRes!AQ1865:'SmtRes'!AQ1874,"=1",SmtRes!AC1865:'SmtRes'!AC1874)</f>
        <v>1833.44</v>
      </c>
      <c r="CT619">
        <f>SUMIF(SmtRes!AQ1865:'SmtRes'!AQ1874,"=1",SmtRes!AD1865:'SmtRes'!AD1874)</f>
        <v>472.63</v>
      </c>
      <c r="CU619">
        <f t="shared" si="357"/>
        <v>0</v>
      </c>
      <c r="CV619">
        <f>SUMIF(SmtRes!AQ1865:'SmtRes'!AQ1874,"=1",SmtRes!BU1865:'SmtRes'!BU1874)</f>
        <v>7.3920000000000003</v>
      </c>
      <c r="CW619">
        <f>SUMIF(SmtRes!AQ1865:'SmtRes'!AQ1874,"=1",SmtRes!BV1865:'SmtRes'!BV1874)</f>
        <v>3.3919999999999999</v>
      </c>
      <c r="CX619">
        <f t="shared" si="358"/>
        <v>0</v>
      </c>
      <c r="CY619">
        <f t="shared" si="359"/>
        <v>5804.2456999999995</v>
      </c>
      <c r="CZ619">
        <f t="shared" si="360"/>
        <v>3381.1139999999996</v>
      </c>
      <c r="DC619" t="s">
        <v>3</v>
      </c>
      <c r="DD619" t="s">
        <v>24</v>
      </c>
      <c r="DE619" t="s">
        <v>466</v>
      </c>
      <c r="DF619" t="s">
        <v>466</v>
      </c>
      <c r="DG619" t="s">
        <v>466</v>
      </c>
      <c r="DH619" t="s">
        <v>3</v>
      </c>
      <c r="DI619" t="s">
        <v>466</v>
      </c>
      <c r="DJ619" t="s">
        <v>466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1007</v>
      </c>
      <c r="DV619" t="s">
        <v>463</v>
      </c>
      <c r="DW619" t="s">
        <v>463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293259405</v>
      </c>
      <c r="EF619">
        <v>2</v>
      </c>
      <c r="EG619" t="s">
        <v>26</v>
      </c>
      <c r="EH619">
        <v>27</v>
      </c>
      <c r="EI619" t="s">
        <v>27</v>
      </c>
      <c r="EJ619">
        <v>1</v>
      </c>
      <c r="EK619">
        <v>33001</v>
      </c>
      <c r="EL619" t="s">
        <v>27</v>
      </c>
      <c r="EM619" t="s">
        <v>28</v>
      </c>
      <c r="EO619" t="s">
        <v>467</v>
      </c>
      <c r="EQ619">
        <v>131072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9.24</v>
      </c>
      <c r="EX619">
        <v>4.24</v>
      </c>
      <c r="EY619">
        <v>0</v>
      </c>
      <c r="FQ619">
        <v>0</v>
      </c>
      <c r="FR619">
        <f t="shared" si="361"/>
        <v>0</v>
      </c>
      <c r="FS619">
        <v>0</v>
      </c>
      <c r="FX619">
        <v>103</v>
      </c>
      <c r="FY619">
        <v>60</v>
      </c>
      <c r="GA619" t="s">
        <v>3</v>
      </c>
      <c r="GD619">
        <v>1</v>
      </c>
      <c r="GF619">
        <v>2059660393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 t="shared" si="362"/>
        <v>0</v>
      </c>
      <c r="GM619">
        <f t="shared" si="363"/>
        <v>19643.05</v>
      </c>
      <c r="GN619">
        <f t="shared" si="364"/>
        <v>19643.05</v>
      </c>
      <c r="GO619">
        <f t="shared" si="365"/>
        <v>0</v>
      </c>
      <c r="GP619">
        <f t="shared" si="366"/>
        <v>0</v>
      </c>
      <c r="GR619">
        <v>0</v>
      </c>
      <c r="GS619">
        <v>3</v>
      </c>
      <c r="GT619">
        <v>0</v>
      </c>
      <c r="GU619" t="s">
        <v>3</v>
      </c>
      <c r="GV619">
        <f t="shared" si="367"/>
        <v>0</v>
      </c>
      <c r="GW619">
        <v>1</v>
      </c>
      <c r="GX619">
        <f t="shared" si="368"/>
        <v>0</v>
      </c>
      <c r="HA619">
        <v>0</v>
      </c>
      <c r="HB619">
        <v>0</v>
      </c>
      <c r="HC619">
        <f t="shared" si="369"/>
        <v>0</v>
      </c>
      <c r="HE619" t="s">
        <v>3</v>
      </c>
      <c r="HF619" t="s">
        <v>3</v>
      </c>
      <c r="HM619" t="s">
        <v>3</v>
      </c>
      <c r="HN619" t="s">
        <v>30</v>
      </c>
      <c r="HO619" t="s">
        <v>31</v>
      </c>
      <c r="HP619" t="s">
        <v>27</v>
      </c>
      <c r="HQ619" t="s">
        <v>27</v>
      </c>
      <c r="IK619">
        <v>0</v>
      </c>
    </row>
    <row r="621" spans="1:245" x14ac:dyDescent="0.2">
      <c r="A621" s="2">
        <v>51</v>
      </c>
      <c r="B621" s="2">
        <f>B607</f>
        <v>1</v>
      </c>
      <c r="C621" s="2">
        <f>A607</f>
        <v>4</v>
      </c>
      <c r="D621" s="2">
        <f>ROW(A607)</f>
        <v>607</v>
      </c>
      <c r="E621" s="2"/>
      <c r="F621" s="2" t="str">
        <f>IF(F607&lt;&gt;"",F607,"")</f>
        <v>Новый раздел</v>
      </c>
      <c r="G621" s="2" t="str">
        <f>IF(G607&lt;&gt;"",G607,"")</f>
        <v>Демонтаж железобетонных одно-и двухцепных опор</v>
      </c>
      <c r="H621" s="2">
        <v>0</v>
      </c>
      <c r="I621" s="2"/>
      <c r="J621" s="2"/>
      <c r="K621" s="2"/>
      <c r="L621" s="2"/>
      <c r="M621" s="2"/>
      <c r="N621" s="2"/>
      <c r="O621" s="2">
        <f t="shared" ref="O621:T621" si="370">ROUND(AB621,2)</f>
        <v>106429.75</v>
      </c>
      <c r="P621" s="2">
        <f t="shared" si="370"/>
        <v>0</v>
      </c>
      <c r="Q621" s="2">
        <f t="shared" si="370"/>
        <v>45014.63</v>
      </c>
      <c r="R621" s="2">
        <f t="shared" si="370"/>
        <v>16489.95</v>
      </c>
      <c r="S621" s="2">
        <f t="shared" si="370"/>
        <v>44925.17</v>
      </c>
      <c r="T621" s="2">
        <f t="shared" si="370"/>
        <v>0</v>
      </c>
      <c r="U621" s="2">
        <f>AH621</f>
        <v>90.04</v>
      </c>
      <c r="V621" s="2">
        <f>AI621</f>
        <v>27.524319999999999</v>
      </c>
      <c r="W621" s="2">
        <f>ROUND(AJ621,2)</f>
        <v>0</v>
      </c>
      <c r="X621" s="2">
        <f>ROUND(AK621,2)</f>
        <v>63257.59</v>
      </c>
      <c r="Y621" s="2">
        <f>ROUND(AL621,2)</f>
        <v>36849.08</v>
      </c>
      <c r="Z621" s="2"/>
      <c r="AA621" s="2"/>
      <c r="AB621" s="2">
        <f>ROUND(SUMIF(AA611:AA619,"=295887217",O611:O619),2)</f>
        <v>106429.75</v>
      </c>
      <c r="AC621" s="2">
        <f>ROUND(SUMIF(AA611:AA619,"=295887217",P611:P619),2)</f>
        <v>0</v>
      </c>
      <c r="AD621" s="2">
        <f>ROUND(SUMIF(AA611:AA619,"=295887217",Q611:Q619),2)</f>
        <v>45014.63</v>
      </c>
      <c r="AE621" s="2">
        <f>ROUND(SUMIF(AA611:AA619,"=295887217",R611:R619),2)</f>
        <v>16489.95</v>
      </c>
      <c r="AF621" s="2">
        <f>ROUND(SUMIF(AA611:AA619,"=295887217",S611:S619),2)</f>
        <v>44925.17</v>
      </c>
      <c r="AG621" s="2">
        <f>ROUND(SUMIF(AA611:AA619,"=295887217",T611:T619),2)</f>
        <v>0</v>
      </c>
      <c r="AH621" s="2">
        <f>SUMIF(AA611:AA619,"=295887217",U611:U619)</f>
        <v>90.04</v>
      </c>
      <c r="AI621" s="2">
        <f>SUMIF(AA611:AA619,"=295887217",V611:V619)</f>
        <v>27.524319999999999</v>
      </c>
      <c r="AJ621" s="2">
        <f>ROUND(SUMIF(AA611:AA619,"=295887217",W611:W619),2)</f>
        <v>0</v>
      </c>
      <c r="AK621" s="2">
        <f>ROUND(SUMIF(AA611:AA619,"=295887217",X611:X619),2)</f>
        <v>63257.59</v>
      </c>
      <c r="AL621" s="2">
        <f>ROUND(SUMIF(AA611:AA619,"=295887217",Y611:Y619),2)</f>
        <v>36849.08</v>
      </c>
      <c r="AM621" s="2"/>
      <c r="AN621" s="2"/>
      <c r="AO621" s="2">
        <f t="shared" ref="AO621:BD621" si="371">ROUND(BX621,2)</f>
        <v>0</v>
      </c>
      <c r="AP621" s="2">
        <f t="shared" si="371"/>
        <v>0</v>
      </c>
      <c r="AQ621" s="2">
        <f t="shared" si="371"/>
        <v>0</v>
      </c>
      <c r="AR621" s="2">
        <f t="shared" si="371"/>
        <v>206536.42</v>
      </c>
      <c r="AS621" s="2">
        <f t="shared" si="371"/>
        <v>206536.42</v>
      </c>
      <c r="AT621" s="2">
        <f t="shared" si="371"/>
        <v>0</v>
      </c>
      <c r="AU621" s="2">
        <f t="shared" si="371"/>
        <v>0</v>
      </c>
      <c r="AV621" s="2">
        <f t="shared" si="371"/>
        <v>0</v>
      </c>
      <c r="AW621" s="2">
        <f t="shared" si="371"/>
        <v>0</v>
      </c>
      <c r="AX621" s="2">
        <f t="shared" si="371"/>
        <v>0</v>
      </c>
      <c r="AY621" s="2">
        <f t="shared" si="371"/>
        <v>0</v>
      </c>
      <c r="AZ621" s="2">
        <f t="shared" si="371"/>
        <v>0</v>
      </c>
      <c r="BA621" s="2">
        <f t="shared" si="371"/>
        <v>0</v>
      </c>
      <c r="BB621" s="2">
        <f t="shared" si="371"/>
        <v>0</v>
      </c>
      <c r="BC621" s="2">
        <f t="shared" si="371"/>
        <v>0</v>
      </c>
      <c r="BD621" s="2">
        <f t="shared" si="371"/>
        <v>0</v>
      </c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>
        <f>ROUND(SUMIF(AA611:AA619,"=295887217",FQ611:FQ619),2)</f>
        <v>0</v>
      </c>
      <c r="BY621" s="2">
        <f>ROUND(SUMIF(AA611:AA619,"=295887217",FR611:FR619),2)</f>
        <v>0</v>
      </c>
      <c r="BZ621" s="2">
        <f>ROUND(SUMIF(AA611:AA619,"=295887217",GL611:GL619),2)</f>
        <v>0</v>
      </c>
      <c r="CA621" s="2">
        <f>ROUND(SUMIF(AA611:AA619,"=295887217",GM611:GM619),2)</f>
        <v>206536.42</v>
      </c>
      <c r="CB621" s="2">
        <f>ROUND(SUMIF(AA611:AA619,"=295887217",GN611:GN619),2)</f>
        <v>206536.42</v>
      </c>
      <c r="CC621" s="2">
        <f>ROUND(SUMIF(AA611:AA619,"=295887217",GO611:GO619),2)</f>
        <v>0</v>
      </c>
      <c r="CD621" s="2">
        <f>ROUND(SUMIF(AA611:AA619,"=295887217",GP611:GP619),2)</f>
        <v>0</v>
      </c>
      <c r="CE621" s="2">
        <f>AC621-BX621</f>
        <v>0</v>
      </c>
      <c r="CF621" s="2">
        <f>AC621-BY621</f>
        <v>0</v>
      </c>
      <c r="CG621" s="2">
        <f>BX621-BZ621</f>
        <v>0</v>
      </c>
      <c r="CH621" s="2">
        <f>AC621-BX621-BY621+BZ621</f>
        <v>0</v>
      </c>
      <c r="CI621" s="2">
        <f>BY621-BZ621</f>
        <v>0</v>
      </c>
      <c r="CJ621" s="2">
        <f>ROUND(SUMIF(AA611:AA619,"=295887217",GX611:GX619),2)</f>
        <v>0</v>
      </c>
      <c r="CK621" s="2">
        <f>ROUND(SUMIF(AA611:AA619,"=295887217",GY611:GY619),2)</f>
        <v>0</v>
      </c>
      <c r="CL621" s="2">
        <f>ROUND(SUMIF(AA611:AA619,"=295887217",GZ611:GZ619),2)</f>
        <v>0</v>
      </c>
      <c r="CM621" s="2">
        <f>ROUND(SUMIF(AA611:AA619,"=295887217",HD611:HD619),2)</f>
        <v>0</v>
      </c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>
        <v>0</v>
      </c>
    </row>
    <row r="623" spans="1:245" x14ac:dyDescent="0.2">
      <c r="A623" s="4">
        <v>50</v>
      </c>
      <c r="B623" s="4">
        <v>0</v>
      </c>
      <c r="C623" s="4">
        <v>0</v>
      </c>
      <c r="D623" s="4">
        <v>1</v>
      </c>
      <c r="E623" s="4">
        <v>201</v>
      </c>
      <c r="F623" s="4">
        <f>ROUND(Source!O621,O623)</f>
        <v>106429.75</v>
      </c>
      <c r="G623" s="4" t="s">
        <v>124</v>
      </c>
      <c r="H623" s="4" t="s">
        <v>125</v>
      </c>
      <c r="I623" s="4"/>
      <c r="J623" s="4"/>
      <c r="K623" s="4">
        <v>201</v>
      </c>
      <c r="L623" s="4">
        <v>1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106429.75</v>
      </c>
      <c r="X623" s="4">
        <v>1</v>
      </c>
      <c r="Y623" s="4">
        <v>106429.75</v>
      </c>
      <c r="Z623" s="4"/>
      <c r="AA623" s="4"/>
      <c r="AB623" s="4"/>
    </row>
    <row r="624" spans="1:245" x14ac:dyDescent="0.2">
      <c r="A624" s="4">
        <v>50</v>
      </c>
      <c r="B624" s="4">
        <v>0</v>
      </c>
      <c r="C624" s="4">
        <v>0</v>
      </c>
      <c r="D624" s="4">
        <v>1</v>
      </c>
      <c r="E624" s="4">
        <v>202</v>
      </c>
      <c r="F624" s="4">
        <f>ROUND(Source!P621,O624)</f>
        <v>0</v>
      </c>
      <c r="G624" s="4" t="s">
        <v>126</v>
      </c>
      <c r="H624" s="4" t="s">
        <v>127</v>
      </c>
      <c r="I624" s="4"/>
      <c r="J624" s="4"/>
      <c r="K624" s="4">
        <v>202</v>
      </c>
      <c r="L624" s="4">
        <v>2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222</v>
      </c>
      <c r="F625" s="4">
        <f>ROUND(Source!AO621,O625)</f>
        <v>0</v>
      </c>
      <c r="G625" s="4" t="s">
        <v>128</v>
      </c>
      <c r="H625" s="4" t="s">
        <v>129</v>
      </c>
      <c r="I625" s="4"/>
      <c r="J625" s="4"/>
      <c r="K625" s="4">
        <v>222</v>
      </c>
      <c r="L625" s="4">
        <v>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225</v>
      </c>
      <c r="F626" s="4">
        <f>ROUND(Source!AV621,O626)</f>
        <v>0</v>
      </c>
      <c r="G626" s="4" t="s">
        <v>130</v>
      </c>
      <c r="H626" s="4" t="s">
        <v>131</v>
      </c>
      <c r="I626" s="4"/>
      <c r="J626" s="4"/>
      <c r="K626" s="4">
        <v>225</v>
      </c>
      <c r="L626" s="4">
        <v>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226</v>
      </c>
      <c r="F627" s="4">
        <f>ROUND(Source!AW621,O627)</f>
        <v>0</v>
      </c>
      <c r="G627" s="4" t="s">
        <v>132</v>
      </c>
      <c r="H627" s="4" t="s">
        <v>133</v>
      </c>
      <c r="I627" s="4"/>
      <c r="J627" s="4"/>
      <c r="K627" s="4">
        <v>226</v>
      </c>
      <c r="L627" s="4">
        <v>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227</v>
      </c>
      <c r="F628" s="4">
        <f>ROUND(Source!AX621,O628)</f>
        <v>0</v>
      </c>
      <c r="G628" s="4" t="s">
        <v>134</v>
      </c>
      <c r="H628" s="4" t="s">
        <v>135</v>
      </c>
      <c r="I628" s="4"/>
      <c r="J628" s="4"/>
      <c r="K628" s="4">
        <v>227</v>
      </c>
      <c r="L628" s="4">
        <v>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228</v>
      </c>
      <c r="F629" s="4">
        <f>ROUND(Source!AY621,O629)</f>
        <v>0</v>
      </c>
      <c r="G629" s="4" t="s">
        <v>136</v>
      </c>
      <c r="H629" s="4" t="s">
        <v>137</v>
      </c>
      <c r="I629" s="4"/>
      <c r="J629" s="4"/>
      <c r="K629" s="4">
        <v>228</v>
      </c>
      <c r="L629" s="4">
        <v>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216</v>
      </c>
      <c r="F630" s="4">
        <f>ROUND(Source!AP621,O630)</f>
        <v>0</v>
      </c>
      <c r="G630" s="4" t="s">
        <v>138</v>
      </c>
      <c r="H630" s="4" t="s">
        <v>139</v>
      </c>
      <c r="I630" s="4"/>
      <c r="J630" s="4"/>
      <c r="K630" s="4">
        <v>216</v>
      </c>
      <c r="L630" s="4">
        <v>8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223</v>
      </c>
      <c r="F631" s="4">
        <f>ROUND(Source!AQ621,O631)</f>
        <v>0</v>
      </c>
      <c r="G631" s="4" t="s">
        <v>140</v>
      </c>
      <c r="H631" s="4" t="s">
        <v>141</v>
      </c>
      <c r="I631" s="4"/>
      <c r="J631" s="4"/>
      <c r="K631" s="4">
        <v>223</v>
      </c>
      <c r="L631" s="4">
        <v>9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229</v>
      </c>
      <c r="F632" s="4">
        <f>ROUND(Source!AZ621,O632)</f>
        <v>0</v>
      </c>
      <c r="G632" s="4" t="s">
        <v>142</v>
      </c>
      <c r="H632" s="4" t="s">
        <v>143</v>
      </c>
      <c r="I632" s="4"/>
      <c r="J632" s="4"/>
      <c r="K632" s="4">
        <v>229</v>
      </c>
      <c r="L632" s="4">
        <v>10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203</v>
      </c>
      <c r="F633" s="4">
        <f>ROUND(Source!Q621,O633)</f>
        <v>45014.63</v>
      </c>
      <c r="G633" s="4" t="s">
        <v>144</v>
      </c>
      <c r="H633" s="4" t="s">
        <v>145</v>
      </c>
      <c r="I633" s="4"/>
      <c r="J633" s="4"/>
      <c r="K633" s="4">
        <v>203</v>
      </c>
      <c r="L633" s="4">
        <v>11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45014.630000000005</v>
      </c>
      <c r="X633" s="4">
        <v>1</v>
      </c>
      <c r="Y633" s="4">
        <v>45014.630000000005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231</v>
      </c>
      <c r="F634" s="4">
        <f>ROUND(Source!BB621,O634)</f>
        <v>0</v>
      </c>
      <c r="G634" s="4" t="s">
        <v>146</v>
      </c>
      <c r="H634" s="4" t="s">
        <v>147</v>
      </c>
      <c r="I634" s="4"/>
      <c r="J634" s="4"/>
      <c r="K634" s="4">
        <v>231</v>
      </c>
      <c r="L634" s="4">
        <v>12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204</v>
      </c>
      <c r="F635" s="4">
        <f>ROUND(Source!R621,O635)</f>
        <v>16489.95</v>
      </c>
      <c r="G635" s="4" t="s">
        <v>148</v>
      </c>
      <c r="H635" s="4" t="s">
        <v>149</v>
      </c>
      <c r="I635" s="4"/>
      <c r="J635" s="4"/>
      <c r="K635" s="4">
        <v>204</v>
      </c>
      <c r="L635" s="4">
        <v>13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16489.949999999997</v>
      </c>
      <c r="X635" s="4">
        <v>1</v>
      </c>
      <c r="Y635" s="4">
        <v>16489.949999999997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205</v>
      </c>
      <c r="F636" s="4">
        <f>ROUND(Source!S621,O636)</f>
        <v>44925.17</v>
      </c>
      <c r="G636" s="4" t="s">
        <v>150</v>
      </c>
      <c r="H636" s="4" t="s">
        <v>151</v>
      </c>
      <c r="I636" s="4"/>
      <c r="J636" s="4"/>
      <c r="K636" s="4">
        <v>205</v>
      </c>
      <c r="L636" s="4">
        <v>14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44925.17</v>
      </c>
      <c r="X636" s="4">
        <v>1</v>
      </c>
      <c r="Y636" s="4">
        <v>44925.17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232</v>
      </c>
      <c r="F637" s="4">
        <f>ROUND(Source!BC621,O637)</f>
        <v>0</v>
      </c>
      <c r="G637" s="4" t="s">
        <v>152</v>
      </c>
      <c r="H637" s="4" t="s">
        <v>153</v>
      </c>
      <c r="I637" s="4"/>
      <c r="J637" s="4"/>
      <c r="K637" s="4">
        <v>232</v>
      </c>
      <c r="L637" s="4">
        <v>15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214</v>
      </c>
      <c r="F638" s="4">
        <f>ROUND(Source!AS621,O638)</f>
        <v>206536.42</v>
      </c>
      <c r="G638" s="4" t="s">
        <v>154</v>
      </c>
      <c r="H638" s="4" t="s">
        <v>155</v>
      </c>
      <c r="I638" s="4"/>
      <c r="J638" s="4"/>
      <c r="K638" s="4">
        <v>214</v>
      </c>
      <c r="L638" s="4">
        <v>16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206536.42</v>
      </c>
      <c r="X638" s="4">
        <v>1</v>
      </c>
      <c r="Y638" s="4">
        <v>206536.42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215</v>
      </c>
      <c r="F639" s="4">
        <f>ROUND(Source!AT621,O639)</f>
        <v>0</v>
      </c>
      <c r="G639" s="4" t="s">
        <v>156</v>
      </c>
      <c r="H639" s="4" t="s">
        <v>157</v>
      </c>
      <c r="I639" s="4"/>
      <c r="J639" s="4"/>
      <c r="K639" s="4">
        <v>215</v>
      </c>
      <c r="L639" s="4">
        <v>17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217</v>
      </c>
      <c r="F640" s="4">
        <f>ROUND(Source!AU621,O640)</f>
        <v>0</v>
      </c>
      <c r="G640" s="4" t="s">
        <v>158</v>
      </c>
      <c r="H640" s="4" t="s">
        <v>159</v>
      </c>
      <c r="I640" s="4"/>
      <c r="J640" s="4"/>
      <c r="K640" s="4">
        <v>217</v>
      </c>
      <c r="L640" s="4">
        <v>18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45" x14ac:dyDescent="0.2">
      <c r="A641" s="4">
        <v>50</v>
      </c>
      <c r="B641" s="4">
        <v>0</v>
      </c>
      <c r="C641" s="4">
        <v>0</v>
      </c>
      <c r="D641" s="4">
        <v>1</v>
      </c>
      <c r="E641" s="4">
        <v>230</v>
      </c>
      <c r="F641" s="4">
        <f>ROUND(Source!BA621,O641)</f>
        <v>0</v>
      </c>
      <c r="G641" s="4" t="s">
        <v>160</v>
      </c>
      <c r="H641" s="4" t="s">
        <v>161</v>
      </c>
      <c r="I641" s="4"/>
      <c r="J641" s="4"/>
      <c r="K641" s="4">
        <v>230</v>
      </c>
      <c r="L641" s="4">
        <v>19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45" x14ac:dyDescent="0.2">
      <c r="A642" s="4">
        <v>50</v>
      </c>
      <c r="B642" s="4">
        <v>0</v>
      </c>
      <c r="C642" s="4">
        <v>0</v>
      </c>
      <c r="D642" s="4">
        <v>1</v>
      </c>
      <c r="E642" s="4">
        <v>206</v>
      </c>
      <c r="F642" s="4">
        <f>ROUND(Source!T621,O642)</f>
        <v>0</v>
      </c>
      <c r="G642" s="4" t="s">
        <v>162</v>
      </c>
      <c r="H642" s="4" t="s">
        <v>163</v>
      </c>
      <c r="I642" s="4"/>
      <c r="J642" s="4"/>
      <c r="K642" s="4">
        <v>206</v>
      </c>
      <c r="L642" s="4">
        <v>20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45" x14ac:dyDescent="0.2">
      <c r="A643" s="4">
        <v>50</v>
      </c>
      <c r="B643" s="4">
        <v>0</v>
      </c>
      <c r="C643" s="4">
        <v>0</v>
      </c>
      <c r="D643" s="4">
        <v>1</v>
      </c>
      <c r="E643" s="4">
        <v>207</v>
      </c>
      <c r="F643" s="4">
        <f>ROUND(Source!U621,O643)</f>
        <v>90.04</v>
      </c>
      <c r="G643" s="4" t="s">
        <v>164</v>
      </c>
      <c r="H643" s="4" t="s">
        <v>165</v>
      </c>
      <c r="I643" s="4"/>
      <c r="J643" s="4"/>
      <c r="K643" s="4">
        <v>207</v>
      </c>
      <c r="L643" s="4">
        <v>21</v>
      </c>
      <c r="M643" s="4">
        <v>3</v>
      </c>
      <c r="N643" s="4" t="s">
        <v>3</v>
      </c>
      <c r="O643" s="4">
        <v>7</v>
      </c>
      <c r="P643" s="4"/>
      <c r="Q643" s="4"/>
      <c r="R643" s="4"/>
      <c r="S643" s="4"/>
      <c r="T643" s="4"/>
      <c r="U643" s="4"/>
      <c r="V643" s="4"/>
      <c r="W643" s="4">
        <v>90.04</v>
      </c>
      <c r="X643" s="4">
        <v>1</v>
      </c>
      <c r="Y643" s="4">
        <v>90.04</v>
      </c>
      <c r="Z643" s="4"/>
      <c r="AA643" s="4"/>
      <c r="AB643" s="4"/>
    </row>
    <row r="644" spans="1:245" x14ac:dyDescent="0.2">
      <c r="A644" s="4">
        <v>50</v>
      </c>
      <c r="B644" s="4">
        <v>0</v>
      </c>
      <c r="C644" s="4">
        <v>0</v>
      </c>
      <c r="D644" s="4">
        <v>1</v>
      </c>
      <c r="E644" s="4">
        <v>208</v>
      </c>
      <c r="F644" s="4">
        <f>ROUND(Source!V621,O644)</f>
        <v>27.524319999999999</v>
      </c>
      <c r="G644" s="4" t="s">
        <v>166</v>
      </c>
      <c r="H644" s="4" t="s">
        <v>167</v>
      </c>
      <c r="I644" s="4"/>
      <c r="J644" s="4"/>
      <c r="K644" s="4">
        <v>208</v>
      </c>
      <c r="L644" s="4">
        <v>22</v>
      </c>
      <c r="M644" s="4">
        <v>3</v>
      </c>
      <c r="N644" s="4" t="s">
        <v>3</v>
      </c>
      <c r="O644" s="4">
        <v>7</v>
      </c>
      <c r="P644" s="4"/>
      <c r="Q644" s="4"/>
      <c r="R644" s="4"/>
      <c r="S644" s="4"/>
      <c r="T644" s="4"/>
      <c r="U644" s="4"/>
      <c r="V644" s="4"/>
      <c r="W644" s="4">
        <v>27.524319999999999</v>
      </c>
      <c r="X644" s="4">
        <v>1</v>
      </c>
      <c r="Y644" s="4">
        <v>27.524319999999999</v>
      </c>
      <c r="Z644" s="4"/>
      <c r="AA644" s="4"/>
      <c r="AB644" s="4"/>
    </row>
    <row r="645" spans="1:245" x14ac:dyDescent="0.2">
      <c r="A645" s="4">
        <v>50</v>
      </c>
      <c r="B645" s="4">
        <v>0</v>
      </c>
      <c r="C645" s="4">
        <v>0</v>
      </c>
      <c r="D645" s="4">
        <v>1</v>
      </c>
      <c r="E645" s="4">
        <v>209</v>
      </c>
      <c r="F645" s="4">
        <f>ROUND(Source!W621,O645)</f>
        <v>0</v>
      </c>
      <c r="G645" s="4" t="s">
        <v>168</v>
      </c>
      <c r="H645" s="4" t="s">
        <v>169</v>
      </c>
      <c r="I645" s="4"/>
      <c r="J645" s="4"/>
      <c r="K645" s="4">
        <v>209</v>
      </c>
      <c r="L645" s="4">
        <v>23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233</v>
      </c>
      <c r="F646" s="4">
        <f>ROUND(Source!BD621,O646)</f>
        <v>0</v>
      </c>
      <c r="G646" s="4" t="s">
        <v>170</v>
      </c>
      <c r="H646" s="4" t="s">
        <v>171</v>
      </c>
      <c r="I646" s="4"/>
      <c r="J646" s="4"/>
      <c r="K646" s="4">
        <v>233</v>
      </c>
      <c r="L646" s="4">
        <v>24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210</v>
      </c>
      <c r="F647" s="4">
        <f>ROUND(Source!X621,O647)</f>
        <v>63257.59</v>
      </c>
      <c r="G647" s="4" t="s">
        <v>172</v>
      </c>
      <c r="H647" s="4" t="s">
        <v>173</v>
      </c>
      <c r="I647" s="4"/>
      <c r="J647" s="4"/>
      <c r="K647" s="4">
        <v>210</v>
      </c>
      <c r="L647" s="4">
        <v>25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63257.59</v>
      </c>
      <c r="X647" s="4">
        <v>1</v>
      </c>
      <c r="Y647" s="4">
        <v>63257.59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211</v>
      </c>
      <c r="F648" s="4">
        <f>ROUND(Source!Y621,O648)</f>
        <v>36849.08</v>
      </c>
      <c r="G648" s="4" t="s">
        <v>174</v>
      </c>
      <c r="H648" s="4" t="s">
        <v>175</v>
      </c>
      <c r="I648" s="4"/>
      <c r="J648" s="4"/>
      <c r="K648" s="4">
        <v>211</v>
      </c>
      <c r="L648" s="4">
        <v>26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36849.08</v>
      </c>
      <c r="X648" s="4">
        <v>1</v>
      </c>
      <c r="Y648" s="4">
        <v>36849.08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224</v>
      </c>
      <c r="F649" s="4">
        <f>ROUND(Source!AR621,O649)</f>
        <v>206536.42</v>
      </c>
      <c r="G649" s="4" t="s">
        <v>176</v>
      </c>
      <c r="H649" s="4" t="s">
        <v>177</v>
      </c>
      <c r="I649" s="4"/>
      <c r="J649" s="4"/>
      <c r="K649" s="4">
        <v>224</v>
      </c>
      <c r="L649" s="4">
        <v>27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206536.41999999998</v>
      </c>
      <c r="X649" s="4">
        <v>1</v>
      </c>
      <c r="Y649" s="4">
        <v>206536.41999999998</v>
      </c>
      <c r="Z649" s="4"/>
      <c r="AA649" s="4"/>
      <c r="AB649" s="4"/>
    </row>
    <row r="651" spans="1:245" x14ac:dyDescent="0.2">
      <c r="A651" s="1">
        <v>4</v>
      </c>
      <c r="B651" s="1">
        <v>1</v>
      </c>
      <c r="C651" s="1"/>
      <c r="D651" s="1">
        <f>ROW(A665)</f>
        <v>665</v>
      </c>
      <c r="E651" s="1"/>
      <c r="F651" s="1" t="s">
        <v>15</v>
      </c>
      <c r="G651" s="1" t="s">
        <v>628</v>
      </c>
      <c r="H651" s="1" t="s">
        <v>3</v>
      </c>
      <c r="I651" s="1">
        <v>0</v>
      </c>
      <c r="J651" s="1"/>
      <c r="K651" s="1">
        <v>0</v>
      </c>
      <c r="L651" s="1"/>
      <c r="M651" s="1" t="s">
        <v>3</v>
      </c>
      <c r="N651" s="1"/>
      <c r="O651" s="1"/>
      <c r="P651" s="1"/>
      <c r="Q651" s="1"/>
      <c r="R651" s="1"/>
      <c r="S651" s="1">
        <v>0</v>
      </c>
      <c r="T651" s="1"/>
      <c r="U651" s="1" t="s">
        <v>3</v>
      </c>
      <c r="V651" s="1">
        <v>0</v>
      </c>
      <c r="W651" s="1"/>
      <c r="X651" s="1"/>
      <c r="Y651" s="1"/>
      <c r="Z651" s="1"/>
      <c r="AA651" s="1"/>
      <c r="AB651" s="1" t="s">
        <v>3</v>
      </c>
      <c r="AC651" s="1" t="s">
        <v>3</v>
      </c>
      <c r="AD651" s="1" t="s">
        <v>3</v>
      </c>
      <c r="AE651" s="1" t="s">
        <v>3</v>
      </c>
      <c r="AF651" s="1" t="s">
        <v>3</v>
      </c>
      <c r="AG651" s="1" t="s">
        <v>3</v>
      </c>
      <c r="AH651" s="1"/>
      <c r="AI651" s="1"/>
      <c r="AJ651" s="1"/>
      <c r="AK651" s="1"/>
      <c r="AL651" s="1"/>
      <c r="AM651" s="1"/>
      <c r="AN651" s="1"/>
      <c r="AO651" s="1"/>
      <c r="AP651" s="1" t="s">
        <v>3</v>
      </c>
      <c r="AQ651" s="1" t="s">
        <v>3</v>
      </c>
      <c r="AR651" s="1" t="s">
        <v>3</v>
      </c>
      <c r="AS651" s="1"/>
      <c r="AT651" s="1"/>
      <c r="AU651" s="1"/>
      <c r="AV651" s="1"/>
      <c r="AW651" s="1"/>
      <c r="AX651" s="1"/>
      <c r="AY651" s="1"/>
      <c r="AZ651" s="1" t="s">
        <v>3</v>
      </c>
      <c r="BA651" s="1"/>
      <c r="BB651" s="1" t="s">
        <v>3</v>
      </c>
      <c r="BC651" s="1" t="s">
        <v>14</v>
      </c>
      <c r="BD651" s="1" t="s">
        <v>3</v>
      </c>
      <c r="BE651" s="1" t="s">
        <v>3</v>
      </c>
      <c r="BF651" s="1" t="s">
        <v>3</v>
      </c>
      <c r="BG651" s="1" t="s">
        <v>3</v>
      </c>
      <c r="BH651" s="1" t="s">
        <v>3</v>
      </c>
      <c r="BI651" s="1" t="s">
        <v>3</v>
      </c>
      <c r="BJ651" s="1" t="s">
        <v>3</v>
      </c>
      <c r="BK651" s="1" t="s">
        <v>3</v>
      </c>
      <c r="BL651" s="1" t="s">
        <v>3</v>
      </c>
      <c r="BM651" s="1" t="s">
        <v>14</v>
      </c>
      <c r="BN651" s="1" t="s">
        <v>3</v>
      </c>
      <c r="BO651" s="1" t="s">
        <v>3</v>
      </c>
      <c r="BP651" s="1" t="s">
        <v>3</v>
      </c>
      <c r="BQ651" s="1"/>
      <c r="BR651" s="1"/>
      <c r="BS651" s="1"/>
      <c r="BT651" s="1"/>
      <c r="BU651" s="1"/>
      <c r="BV651" s="1"/>
      <c r="BW651" s="1"/>
      <c r="BX651" s="1">
        <v>0</v>
      </c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>
        <v>0</v>
      </c>
    </row>
    <row r="653" spans="1:245" x14ac:dyDescent="0.2">
      <c r="A653" s="2">
        <v>52</v>
      </c>
      <c r="B653" s="2">
        <f t="shared" ref="B653:G653" si="372">B665</f>
        <v>1</v>
      </c>
      <c r="C653" s="2">
        <f t="shared" si="372"/>
        <v>4</v>
      </c>
      <c r="D653" s="2">
        <f t="shared" si="372"/>
        <v>651</v>
      </c>
      <c r="E653" s="2">
        <f t="shared" si="372"/>
        <v>0</v>
      </c>
      <c r="F653" s="2" t="str">
        <f t="shared" si="372"/>
        <v>Новый раздел</v>
      </c>
      <c r="G653" s="2" t="str">
        <f t="shared" si="372"/>
        <v>Установка одно-и двухцепных железобетонных опор в пробуренные котлованы</v>
      </c>
      <c r="H653" s="2"/>
      <c r="I653" s="2"/>
      <c r="J653" s="2"/>
      <c r="K653" s="2"/>
      <c r="L653" s="2"/>
      <c r="M653" s="2"/>
      <c r="N653" s="2"/>
      <c r="O653" s="2">
        <f t="shared" ref="O653:AT653" si="373">O665</f>
        <v>133037.32</v>
      </c>
      <c r="P653" s="2">
        <f t="shared" si="373"/>
        <v>0</v>
      </c>
      <c r="Q653" s="2">
        <f t="shared" si="373"/>
        <v>56268.41</v>
      </c>
      <c r="R653" s="2">
        <f t="shared" si="373"/>
        <v>20612.45</v>
      </c>
      <c r="S653" s="2">
        <f t="shared" si="373"/>
        <v>56156.46</v>
      </c>
      <c r="T653" s="2">
        <f t="shared" si="373"/>
        <v>0</v>
      </c>
      <c r="U653" s="2">
        <f t="shared" si="373"/>
        <v>112.55</v>
      </c>
      <c r="V653" s="2">
        <f t="shared" si="373"/>
        <v>34.4054</v>
      </c>
      <c r="W653" s="2">
        <f t="shared" si="373"/>
        <v>0</v>
      </c>
      <c r="X653" s="2">
        <f t="shared" si="373"/>
        <v>79071.98</v>
      </c>
      <c r="Y653" s="2">
        <f t="shared" si="373"/>
        <v>46061.36</v>
      </c>
      <c r="Z653" s="2">
        <f t="shared" si="373"/>
        <v>0</v>
      </c>
      <c r="AA653" s="2">
        <f t="shared" si="373"/>
        <v>0</v>
      </c>
      <c r="AB653" s="2">
        <f t="shared" si="373"/>
        <v>133037.32</v>
      </c>
      <c r="AC653" s="2">
        <f t="shared" si="373"/>
        <v>0</v>
      </c>
      <c r="AD653" s="2">
        <f t="shared" si="373"/>
        <v>56268.41</v>
      </c>
      <c r="AE653" s="2">
        <f t="shared" si="373"/>
        <v>20612.45</v>
      </c>
      <c r="AF653" s="2">
        <f t="shared" si="373"/>
        <v>56156.46</v>
      </c>
      <c r="AG653" s="2">
        <f t="shared" si="373"/>
        <v>0</v>
      </c>
      <c r="AH653" s="2">
        <f t="shared" si="373"/>
        <v>112.55</v>
      </c>
      <c r="AI653" s="2">
        <f t="shared" si="373"/>
        <v>34.4054</v>
      </c>
      <c r="AJ653" s="2">
        <f t="shared" si="373"/>
        <v>0</v>
      </c>
      <c r="AK653" s="2">
        <f t="shared" si="373"/>
        <v>79071.98</v>
      </c>
      <c r="AL653" s="2">
        <f t="shared" si="373"/>
        <v>46061.36</v>
      </c>
      <c r="AM653" s="2">
        <f t="shared" si="373"/>
        <v>0</v>
      </c>
      <c r="AN653" s="2">
        <f t="shared" si="373"/>
        <v>0</v>
      </c>
      <c r="AO653" s="2">
        <f t="shared" si="373"/>
        <v>0</v>
      </c>
      <c r="AP653" s="2">
        <f t="shared" si="373"/>
        <v>0</v>
      </c>
      <c r="AQ653" s="2">
        <f t="shared" si="373"/>
        <v>0</v>
      </c>
      <c r="AR653" s="2">
        <f t="shared" si="373"/>
        <v>258170.66</v>
      </c>
      <c r="AS653" s="2">
        <f t="shared" si="373"/>
        <v>258170.66</v>
      </c>
      <c r="AT653" s="2">
        <f t="shared" si="373"/>
        <v>0</v>
      </c>
      <c r="AU653" s="2">
        <f t="shared" ref="AU653:BZ653" si="374">AU665</f>
        <v>0</v>
      </c>
      <c r="AV653" s="2">
        <f t="shared" si="374"/>
        <v>0</v>
      </c>
      <c r="AW653" s="2">
        <f t="shared" si="374"/>
        <v>0</v>
      </c>
      <c r="AX653" s="2">
        <f t="shared" si="374"/>
        <v>0</v>
      </c>
      <c r="AY653" s="2">
        <f t="shared" si="374"/>
        <v>0</v>
      </c>
      <c r="AZ653" s="2">
        <f t="shared" si="374"/>
        <v>0</v>
      </c>
      <c r="BA653" s="2">
        <f t="shared" si="374"/>
        <v>0</v>
      </c>
      <c r="BB653" s="2">
        <f t="shared" si="374"/>
        <v>0</v>
      </c>
      <c r="BC653" s="2">
        <f t="shared" si="374"/>
        <v>0</v>
      </c>
      <c r="BD653" s="2">
        <f t="shared" si="374"/>
        <v>0</v>
      </c>
      <c r="BE653" s="2">
        <f t="shared" si="374"/>
        <v>0</v>
      </c>
      <c r="BF653" s="2">
        <f t="shared" si="374"/>
        <v>0</v>
      </c>
      <c r="BG653" s="2">
        <f t="shared" si="374"/>
        <v>0</v>
      </c>
      <c r="BH653" s="2">
        <f t="shared" si="374"/>
        <v>0</v>
      </c>
      <c r="BI653" s="2">
        <f t="shared" si="374"/>
        <v>0</v>
      </c>
      <c r="BJ653" s="2">
        <f t="shared" si="374"/>
        <v>0</v>
      </c>
      <c r="BK653" s="2">
        <f t="shared" si="374"/>
        <v>0</v>
      </c>
      <c r="BL653" s="2">
        <f t="shared" si="374"/>
        <v>0</v>
      </c>
      <c r="BM653" s="2">
        <f t="shared" si="374"/>
        <v>0</v>
      </c>
      <c r="BN653" s="2">
        <f t="shared" si="374"/>
        <v>0</v>
      </c>
      <c r="BO653" s="2">
        <f t="shared" si="374"/>
        <v>0</v>
      </c>
      <c r="BP653" s="2">
        <f t="shared" si="374"/>
        <v>0</v>
      </c>
      <c r="BQ653" s="2">
        <f t="shared" si="374"/>
        <v>0</v>
      </c>
      <c r="BR653" s="2">
        <f t="shared" si="374"/>
        <v>0</v>
      </c>
      <c r="BS653" s="2">
        <f t="shared" si="374"/>
        <v>0</v>
      </c>
      <c r="BT653" s="2">
        <f t="shared" si="374"/>
        <v>0</v>
      </c>
      <c r="BU653" s="2">
        <f t="shared" si="374"/>
        <v>0</v>
      </c>
      <c r="BV653" s="2">
        <f t="shared" si="374"/>
        <v>0</v>
      </c>
      <c r="BW653" s="2">
        <f t="shared" si="374"/>
        <v>0</v>
      </c>
      <c r="BX653" s="2">
        <f t="shared" si="374"/>
        <v>0</v>
      </c>
      <c r="BY653" s="2">
        <f t="shared" si="374"/>
        <v>0</v>
      </c>
      <c r="BZ653" s="2">
        <f t="shared" si="374"/>
        <v>0</v>
      </c>
      <c r="CA653" s="2">
        <f t="shared" ref="CA653:DF653" si="375">CA665</f>
        <v>258170.66</v>
      </c>
      <c r="CB653" s="2">
        <f t="shared" si="375"/>
        <v>258170.66</v>
      </c>
      <c r="CC653" s="2">
        <f t="shared" si="375"/>
        <v>0</v>
      </c>
      <c r="CD653" s="2">
        <f t="shared" si="375"/>
        <v>0</v>
      </c>
      <c r="CE653" s="2">
        <f t="shared" si="375"/>
        <v>0</v>
      </c>
      <c r="CF653" s="2">
        <f t="shared" si="375"/>
        <v>0</v>
      </c>
      <c r="CG653" s="2">
        <f t="shared" si="375"/>
        <v>0</v>
      </c>
      <c r="CH653" s="2">
        <f t="shared" si="375"/>
        <v>0</v>
      </c>
      <c r="CI653" s="2">
        <f t="shared" si="375"/>
        <v>0</v>
      </c>
      <c r="CJ653" s="2">
        <f t="shared" si="375"/>
        <v>0</v>
      </c>
      <c r="CK653" s="2">
        <f t="shared" si="375"/>
        <v>0</v>
      </c>
      <c r="CL653" s="2">
        <f t="shared" si="375"/>
        <v>0</v>
      </c>
      <c r="CM653" s="2">
        <f t="shared" si="375"/>
        <v>0</v>
      </c>
      <c r="CN653" s="2">
        <f t="shared" si="375"/>
        <v>0</v>
      </c>
      <c r="CO653" s="2">
        <f t="shared" si="375"/>
        <v>0</v>
      </c>
      <c r="CP653" s="2">
        <f t="shared" si="375"/>
        <v>0</v>
      </c>
      <c r="CQ653" s="2">
        <f t="shared" si="375"/>
        <v>0</v>
      </c>
      <c r="CR653" s="2">
        <f t="shared" si="375"/>
        <v>0</v>
      </c>
      <c r="CS653" s="2">
        <f t="shared" si="375"/>
        <v>0</v>
      </c>
      <c r="CT653" s="2">
        <f t="shared" si="375"/>
        <v>0</v>
      </c>
      <c r="CU653" s="2">
        <f t="shared" si="375"/>
        <v>0</v>
      </c>
      <c r="CV653" s="2">
        <f t="shared" si="375"/>
        <v>0</v>
      </c>
      <c r="CW653" s="2">
        <f t="shared" si="375"/>
        <v>0</v>
      </c>
      <c r="CX653" s="2">
        <f t="shared" si="375"/>
        <v>0</v>
      </c>
      <c r="CY653" s="2">
        <f t="shared" si="375"/>
        <v>0</v>
      </c>
      <c r="CZ653" s="2">
        <f t="shared" si="375"/>
        <v>0</v>
      </c>
      <c r="DA653" s="2">
        <f t="shared" si="375"/>
        <v>0</v>
      </c>
      <c r="DB653" s="2">
        <f t="shared" si="375"/>
        <v>0</v>
      </c>
      <c r="DC653" s="2">
        <f t="shared" si="375"/>
        <v>0</v>
      </c>
      <c r="DD653" s="2">
        <f t="shared" si="375"/>
        <v>0</v>
      </c>
      <c r="DE653" s="2">
        <f t="shared" si="375"/>
        <v>0</v>
      </c>
      <c r="DF653" s="2">
        <f t="shared" si="375"/>
        <v>0</v>
      </c>
      <c r="DG653" s="3">
        <f t="shared" ref="DG653:EL653" si="376">DG665</f>
        <v>0</v>
      </c>
      <c r="DH653" s="3">
        <f t="shared" si="376"/>
        <v>0</v>
      </c>
      <c r="DI653" s="3">
        <f t="shared" si="376"/>
        <v>0</v>
      </c>
      <c r="DJ653" s="3">
        <f t="shared" si="376"/>
        <v>0</v>
      </c>
      <c r="DK653" s="3">
        <f t="shared" si="376"/>
        <v>0</v>
      </c>
      <c r="DL653" s="3">
        <f t="shared" si="376"/>
        <v>0</v>
      </c>
      <c r="DM653" s="3">
        <f t="shared" si="376"/>
        <v>0</v>
      </c>
      <c r="DN653" s="3">
        <f t="shared" si="376"/>
        <v>0</v>
      </c>
      <c r="DO653" s="3">
        <f t="shared" si="376"/>
        <v>0</v>
      </c>
      <c r="DP653" s="3">
        <f t="shared" si="376"/>
        <v>0</v>
      </c>
      <c r="DQ653" s="3">
        <f t="shared" si="376"/>
        <v>0</v>
      </c>
      <c r="DR653" s="3">
        <f t="shared" si="376"/>
        <v>0</v>
      </c>
      <c r="DS653" s="3">
        <f t="shared" si="376"/>
        <v>0</v>
      </c>
      <c r="DT653" s="3">
        <f t="shared" si="376"/>
        <v>0</v>
      </c>
      <c r="DU653" s="3">
        <f t="shared" si="376"/>
        <v>0</v>
      </c>
      <c r="DV653" s="3">
        <f t="shared" si="376"/>
        <v>0</v>
      </c>
      <c r="DW653" s="3">
        <f t="shared" si="376"/>
        <v>0</v>
      </c>
      <c r="DX653" s="3">
        <f t="shared" si="376"/>
        <v>0</v>
      </c>
      <c r="DY653" s="3">
        <f t="shared" si="376"/>
        <v>0</v>
      </c>
      <c r="DZ653" s="3">
        <f t="shared" si="376"/>
        <v>0</v>
      </c>
      <c r="EA653" s="3">
        <f t="shared" si="376"/>
        <v>0</v>
      </c>
      <c r="EB653" s="3">
        <f t="shared" si="376"/>
        <v>0</v>
      </c>
      <c r="EC653" s="3">
        <f t="shared" si="376"/>
        <v>0</v>
      </c>
      <c r="ED653" s="3">
        <f t="shared" si="376"/>
        <v>0</v>
      </c>
      <c r="EE653" s="3">
        <f t="shared" si="376"/>
        <v>0</v>
      </c>
      <c r="EF653" s="3">
        <f t="shared" si="376"/>
        <v>0</v>
      </c>
      <c r="EG653" s="3">
        <f t="shared" si="376"/>
        <v>0</v>
      </c>
      <c r="EH653" s="3">
        <f t="shared" si="376"/>
        <v>0</v>
      </c>
      <c r="EI653" s="3">
        <f t="shared" si="376"/>
        <v>0</v>
      </c>
      <c r="EJ653" s="3">
        <f t="shared" si="376"/>
        <v>0</v>
      </c>
      <c r="EK653" s="3">
        <f t="shared" si="376"/>
        <v>0</v>
      </c>
      <c r="EL653" s="3">
        <f t="shared" si="376"/>
        <v>0</v>
      </c>
      <c r="EM653" s="3">
        <f t="shared" ref="EM653:FR653" si="377">EM665</f>
        <v>0</v>
      </c>
      <c r="EN653" s="3">
        <f t="shared" si="377"/>
        <v>0</v>
      </c>
      <c r="EO653" s="3">
        <f t="shared" si="377"/>
        <v>0</v>
      </c>
      <c r="EP653" s="3">
        <f t="shared" si="377"/>
        <v>0</v>
      </c>
      <c r="EQ653" s="3">
        <f t="shared" si="377"/>
        <v>0</v>
      </c>
      <c r="ER653" s="3">
        <f t="shared" si="377"/>
        <v>0</v>
      </c>
      <c r="ES653" s="3">
        <f t="shared" si="377"/>
        <v>0</v>
      </c>
      <c r="ET653" s="3">
        <f t="shared" si="377"/>
        <v>0</v>
      </c>
      <c r="EU653" s="3">
        <f t="shared" si="377"/>
        <v>0</v>
      </c>
      <c r="EV653" s="3">
        <f t="shared" si="377"/>
        <v>0</v>
      </c>
      <c r="EW653" s="3">
        <f t="shared" si="377"/>
        <v>0</v>
      </c>
      <c r="EX653" s="3">
        <f t="shared" si="377"/>
        <v>0</v>
      </c>
      <c r="EY653" s="3">
        <f t="shared" si="377"/>
        <v>0</v>
      </c>
      <c r="EZ653" s="3">
        <f t="shared" si="377"/>
        <v>0</v>
      </c>
      <c r="FA653" s="3">
        <f t="shared" si="377"/>
        <v>0</v>
      </c>
      <c r="FB653" s="3">
        <f t="shared" si="377"/>
        <v>0</v>
      </c>
      <c r="FC653" s="3">
        <f t="shared" si="377"/>
        <v>0</v>
      </c>
      <c r="FD653" s="3">
        <f t="shared" si="377"/>
        <v>0</v>
      </c>
      <c r="FE653" s="3">
        <f t="shared" si="377"/>
        <v>0</v>
      </c>
      <c r="FF653" s="3">
        <f t="shared" si="377"/>
        <v>0</v>
      </c>
      <c r="FG653" s="3">
        <f t="shared" si="377"/>
        <v>0</v>
      </c>
      <c r="FH653" s="3">
        <f t="shared" si="377"/>
        <v>0</v>
      </c>
      <c r="FI653" s="3">
        <f t="shared" si="377"/>
        <v>0</v>
      </c>
      <c r="FJ653" s="3">
        <f t="shared" si="377"/>
        <v>0</v>
      </c>
      <c r="FK653" s="3">
        <f t="shared" si="377"/>
        <v>0</v>
      </c>
      <c r="FL653" s="3">
        <f t="shared" si="377"/>
        <v>0</v>
      </c>
      <c r="FM653" s="3">
        <f t="shared" si="377"/>
        <v>0</v>
      </c>
      <c r="FN653" s="3">
        <f t="shared" si="377"/>
        <v>0</v>
      </c>
      <c r="FO653" s="3">
        <f t="shared" si="377"/>
        <v>0</v>
      </c>
      <c r="FP653" s="3">
        <f t="shared" si="377"/>
        <v>0</v>
      </c>
      <c r="FQ653" s="3">
        <f t="shared" si="377"/>
        <v>0</v>
      </c>
      <c r="FR653" s="3">
        <f t="shared" si="377"/>
        <v>0</v>
      </c>
      <c r="FS653" s="3">
        <f t="shared" ref="FS653:GX653" si="378">FS665</f>
        <v>0</v>
      </c>
      <c r="FT653" s="3">
        <f t="shared" si="378"/>
        <v>0</v>
      </c>
      <c r="FU653" s="3">
        <f t="shared" si="378"/>
        <v>0</v>
      </c>
      <c r="FV653" s="3">
        <f t="shared" si="378"/>
        <v>0</v>
      </c>
      <c r="FW653" s="3">
        <f t="shared" si="378"/>
        <v>0</v>
      </c>
      <c r="FX653" s="3">
        <f t="shared" si="378"/>
        <v>0</v>
      </c>
      <c r="FY653" s="3">
        <f t="shared" si="378"/>
        <v>0</v>
      </c>
      <c r="FZ653" s="3">
        <f t="shared" si="378"/>
        <v>0</v>
      </c>
      <c r="GA653" s="3">
        <f t="shared" si="378"/>
        <v>0</v>
      </c>
      <c r="GB653" s="3">
        <f t="shared" si="378"/>
        <v>0</v>
      </c>
      <c r="GC653" s="3">
        <f t="shared" si="378"/>
        <v>0</v>
      </c>
      <c r="GD653" s="3">
        <f t="shared" si="378"/>
        <v>0</v>
      </c>
      <c r="GE653" s="3">
        <f t="shared" si="378"/>
        <v>0</v>
      </c>
      <c r="GF653" s="3">
        <f t="shared" si="378"/>
        <v>0</v>
      </c>
      <c r="GG653" s="3">
        <f t="shared" si="378"/>
        <v>0</v>
      </c>
      <c r="GH653" s="3">
        <f t="shared" si="378"/>
        <v>0</v>
      </c>
      <c r="GI653" s="3">
        <f t="shared" si="378"/>
        <v>0</v>
      </c>
      <c r="GJ653" s="3">
        <f t="shared" si="378"/>
        <v>0</v>
      </c>
      <c r="GK653" s="3">
        <f t="shared" si="378"/>
        <v>0</v>
      </c>
      <c r="GL653" s="3">
        <f t="shared" si="378"/>
        <v>0</v>
      </c>
      <c r="GM653" s="3">
        <f t="shared" si="378"/>
        <v>0</v>
      </c>
      <c r="GN653" s="3">
        <f t="shared" si="378"/>
        <v>0</v>
      </c>
      <c r="GO653" s="3">
        <f t="shared" si="378"/>
        <v>0</v>
      </c>
      <c r="GP653" s="3">
        <f t="shared" si="378"/>
        <v>0</v>
      </c>
      <c r="GQ653" s="3">
        <f t="shared" si="378"/>
        <v>0</v>
      </c>
      <c r="GR653" s="3">
        <f t="shared" si="378"/>
        <v>0</v>
      </c>
      <c r="GS653" s="3">
        <f t="shared" si="378"/>
        <v>0</v>
      </c>
      <c r="GT653" s="3">
        <f t="shared" si="378"/>
        <v>0</v>
      </c>
      <c r="GU653" s="3">
        <f t="shared" si="378"/>
        <v>0</v>
      </c>
      <c r="GV653" s="3">
        <f t="shared" si="378"/>
        <v>0</v>
      </c>
      <c r="GW653" s="3">
        <f t="shared" si="378"/>
        <v>0</v>
      </c>
      <c r="GX653" s="3">
        <f t="shared" si="378"/>
        <v>0</v>
      </c>
    </row>
    <row r="655" spans="1:245" x14ac:dyDescent="0.2">
      <c r="A655">
        <v>17</v>
      </c>
      <c r="B655">
        <v>1</v>
      </c>
      <c r="C655">
        <f>ROW(SmtRes!A1885)</f>
        <v>1885</v>
      </c>
      <c r="D655">
        <f>ROW(EtalonRes!A2560)</f>
        <v>2560</v>
      </c>
      <c r="E655" t="s">
        <v>629</v>
      </c>
      <c r="F655" t="s">
        <v>593</v>
      </c>
      <c r="G655" t="s">
        <v>630</v>
      </c>
      <c r="H655" t="s">
        <v>463</v>
      </c>
      <c r="I655">
        <v>1</v>
      </c>
      <c r="J655">
        <v>0</v>
      </c>
      <c r="K655">
        <v>1</v>
      </c>
      <c r="O655">
        <f t="shared" ref="O655:O663" si="379">ROUND(CP655,2)</f>
        <v>9046.5300000000007</v>
      </c>
      <c r="P655">
        <f>SUMIF(SmtRes!AQ1875:'SmtRes'!AQ1885,"=1",SmtRes!DF1875:'SmtRes'!DF1885)</f>
        <v>0</v>
      </c>
      <c r="Q655">
        <f>SUMIF(SmtRes!AQ1875:'SmtRes'!AQ1885,"=1",SmtRes!DG1875:'SmtRes'!DG1885)</f>
        <v>3919.42</v>
      </c>
      <c r="R655">
        <f>SUMIF(SmtRes!AQ1875:'SmtRes'!AQ1885,"=1",SmtRes!DH1875:'SmtRes'!DH1885)</f>
        <v>1431.6999999999998</v>
      </c>
      <c r="S655">
        <f>SUMIF(SmtRes!AQ1875:'SmtRes'!AQ1885,"=1",SmtRes!DI1875:'SmtRes'!DI1885)</f>
        <v>3695.41</v>
      </c>
      <c r="T655">
        <f t="shared" ref="T655:T663" si="380">ROUND(CU655*I655,2)</f>
        <v>0</v>
      </c>
      <c r="U655">
        <f>SUMIF(SmtRes!AQ1875:'SmtRes'!AQ1885,"=1",SmtRes!CV1875:'SmtRes'!CV1885)</f>
        <v>7.4</v>
      </c>
      <c r="V655">
        <f>SUMIF(SmtRes!AQ1875:'SmtRes'!AQ1885,"=1",SmtRes!CW1875:'SmtRes'!CW1885)</f>
        <v>2.4234</v>
      </c>
      <c r="W655">
        <f t="shared" ref="W655:W663" si="381">ROUND(CX655*I655,2)</f>
        <v>0</v>
      </c>
      <c r="X655">
        <f t="shared" ref="X655:X663" si="382">ROUND(CY655,2)</f>
        <v>5280.92</v>
      </c>
      <c r="Y655">
        <f t="shared" ref="Y655:Y663" si="383">ROUND(CZ655,2)</f>
        <v>3076.27</v>
      </c>
      <c r="AA655">
        <v>295887217</v>
      </c>
      <c r="AB655">
        <f t="shared" ref="AB655:AB663" si="384">ROUND((AC655+AD655+AF655),6)</f>
        <v>7203.5352000000003</v>
      </c>
      <c r="AC655">
        <f t="shared" ref="AC655:AC663" si="385">ROUND((0),6)</f>
        <v>0</v>
      </c>
      <c r="AD655">
        <f>ROUND((((SUM(SmtRes!BR1875:'SmtRes'!BR1885))-(SUM(SmtRes!BS1875:'SmtRes'!BS1885)))+AE655),6)</f>
        <v>3508.1232</v>
      </c>
      <c r="AE655">
        <f>ROUND((SUM(SmtRes!BS1875:'SmtRes'!BS1885)),6)</f>
        <v>1431.696604</v>
      </c>
      <c r="AF655">
        <f>ROUND((SUM(SmtRes!BT1875:'SmtRes'!BT1885)),6)</f>
        <v>3695.4119999999998</v>
      </c>
      <c r="AG655">
        <f t="shared" ref="AG655:AG663" si="386">ROUND((AP655),6)</f>
        <v>0</v>
      </c>
      <c r="AH655">
        <f>(SUM(SmtRes!BU1875:'SmtRes'!BU1885))</f>
        <v>7.4</v>
      </c>
      <c r="AI655">
        <f>(SUM(SmtRes!BV1875:'SmtRes'!BV1885))</f>
        <v>2.4234</v>
      </c>
      <c r="AJ655">
        <f t="shared" ref="AJ655:AJ663" si="387">(AS655)</f>
        <v>0</v>
      </c>
      <c r="AK655">
        <v>58767.451784000004</v>
      </c>
      <c r="AL655">
        <v>50132.219980000002</v>
      </c>
      <c r="AM655">
        <v>3508.1232000000005</v>
      </c>
      <c r="AN655">
        <v>1431.6966040000002</v>
      </c>
      <c r="AO655">
        <v>3695.4120000000003</v>
      </c>
      <c r="AP655">
        <v>0</v>
      </c>
      <c r="AQ655">
        <v>7.4</v>
      </c>
      <c r="AR655">
        <v>2.4234</v>
      </c>
      <c r="AS655">
        <v>0</v>
      </c>
      <c r="AT655">
        <v>103</v>
      </c>
      <c r="AU655">
        <v>60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</v>
      </c>
      <c r="BD655" t="s">
        <v>3</v>
      </c>
      <c r="BE655" t="s">
        <v>3</v>
      </c>
      <c r="BF655" t="s">
        <v>3</v>
      </c>
      <c r="BG655" t="s">
        <v>3</v>
      </c>
      <c r="BH655">
        <v>0</v>
      </c>
      <c r="BI655">
        <v>1</v>
      </c>
      <c r="BJ655" t="s">
        <v>595</v>
      </c>
      <c r="BM655">
        <v>33001</v>
      </c>
      <c r="BN655">
        <v>0</v>
      </c>
      <c r="BO655" t="s">
        <v>3</v>
      </c>
      <c r="BP655">
        <v>0</v>
      </c>
      <c r="BQ655">
        <v>2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103</v>
      </c>
      <c r="CA655">
        <v>60</v>
      </c>
      <c r="CB655" t="s">
        <v>3</v>
      </c>
      <c r="CE655">
        <v>0</v>
      </c>
      <c r="CF655">
        <v>0</v>
      </c>
      <c r="CG655">
        <v>0</v>
      </c>
      <c r="CM655">
        <v>0</v>
      </c>
      <c r="CN655" t="s">
        <v>3</v>
      </c>
      <c r="CO655">
        <v>0</v>
      </c>
      <c r="CP655">
        <f t="shared" ref="CP655:CP663" si="388">(P655+Q655+S655+R655)</f>
        <v>9046.5299999999988</v>
      </c>
      <c r="CQ655">
        <f>SUMIF(SmtRes!AQ1875:'SmtRes'!AQ1885,"=1",SmtRes!AA1875:'SmtRes'!AA1885)</f>
        <v>110158.52</v>
      </c>
      <c r="CR655">
        <f>SUMIF(SmtRes!AQ1875:'SmtRes'!AQ1885,"=1",SmtRes!AB1875:'SmtRes'!AB1885)</f>
        <v>4896.03</v>
      </c>
      <c r="CS655">
        <f>SUMIF(SmtRes!AQ1875:'SmtRes'!AQ1885,"=1",SmtRes!AC1875:'SmtRes'!AC1885)</f>
        <v>1923.33</v>
      </c>
      <c r="CT655">
        <f>SUMIF(SmtRes!AQ1875:'SmtRes'!AQ1885,"=1",SmtRes!AD1875:'SmtRes'!AD1885)</f>
        <v>499.38</v>
      </c>
      <c r="CU655">
        <f t="shared" ref="CU655:CU663" si="389">AG655</f>
        <v>0</v>
      </c>
      <c r="CV655">
        <f>SUMIF(SmtRes!AQ1875:'SmtRes'!AQ1885,"=1",SmtRes!BU1875:'SmtRes'!BU1885)</f>
        <v>7.4</v>
      </c>
      <c r="CW655">
        <f>SUMIF(SmtRes!AQ1875:'SmtRes'!AQ1885,"=1",SmtRes!BV1875:'SmtRes'!BV1885)</f>
        <v>2.4234</v>
      </c>
      <c r="CX655">
        <f t="shared" ref="CX655:CX663" si="390">AJ655</f>
        <v>0</v>
      </c>
      <c r="CY655">
        <f t="shared" ref="CY655:CY663" si="391">(((S655+R655)*AT655)/100)</f>
        <v>5280.9232999999995</v>
      </c>
      <c r="CZ655">
        <f t="shared" ref="CZ655:CZ663" si="392">(((S655+R655)*AU655)/100)</f>
        <v>3076.2659999999996</v>
      </c>
      <c r="DC655" t="s">
        <v>3</v>
      </c>
      <c r="DD655" t="s">
        <v>24</v>
      </c>
      <c r="DE655" t="s">
        <v>3</v>
      </c>
      <c r="DF655" t="s">
        <v>3</v>
      </c>
      <c r="DG655" t="s">
        <v>3</v>
      </c>
      <c r="DH655" t="s">
        <v>3</v>
      </c>
      <c r="DI655" t="s">
        <v>3</v>
      </c>
      <c r="DJ655" t="s">
        <v>3</v>
      </c>
      <c r="DK655" t="s">
        <v>3</v>
      </c>
      <c r="DL655" t="s">
        <v>3</v>
      </c>
      <c r="DM655" t="s">
        <v>3</v>
      </c>
      <c r="DN655">
        <v>0</v>
      </c>
      <c r="DO655">
        <v>0</v>
      </c>
      <c r="DP655">
        <v>1</v>
      </c>
      <c r="DQ655">
        <v>1</v>
      </c>
      <c r="DU655">
        <v>1007</v>
      </c>
      <c r="DV655" t="s">
        <v>463</v>
      </c>
      <c r="DW655" t="s">
        <v>463</v>
      </c>
      <c r="DX655">
        <v>1</v>
      </c>
      <c r="DZ655" t="s">
        <v>3</v>
      </c>
      <c r="EA655" t="s">
        <v>3</v>
      </c>
      <c r="EB655" t="s">
        <v>3</v>
      </c>
      <c r="EC655" t="s">
        <v>3</v>
      </c>
      <c r="EE655">
        <v>293259405</v>
      </c>
      <c r="EF655">
        <v>2</v>
      </c>
      <c r="EG655" t="s">
        <v>26</v>
      </c>
      <c r="EH655">
        <v>27</v>
      </c>
      <c r="EI655" t="s">
        <v>27</v>
      </c>
      <c r="EJ655">
        <v>1</v>
      </c>
      <c r="EK655">
        <v>33001</v>
      </c>
      <c r="EL655" t="s">
        <v>27</v>
      </c>
      <c r="EM655" t="s">
        <v>28</v>
      </c>
      <c r="EO655" t="s">
        <v>3</v>
      </c>
      <c r="EQ655">
        <v>131072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7.4</v>
      </c>
      <c r="EX655">
        <v>2.42</v>
      </c>
      <c r="EY655">
        <v>0</v>
      </c>
      <c r="FQ655">
        <v>0</v>
      </c>
      <c r="FR655">
        <f t="shared" ref="FR655:FR663" si="393">ROUND(IF(BI655=3,GM655,0),2)</f>
        <v>0</v>
      </c>
      <c r="FS655">
        <v>0</v>
      </c>
      <c r="FX655">
        <v>103</v>
      </c>
      <c r="FY655">
        <v>60</v>
      </c>
      <c r="GA655" t="s">
        <v>3</v>
      </c>
      <c r="GD655">
        <v>1</v>
      </c>
      <c r="GF655">
        <v>777009668</v>
      </c>
      <c r="GG655">
        <v>2</v>
      </c>
      <c r="GH655">
        <v>1</v>
      </c>
      <c r="GI655">
        <v>-2</v>
      </c>
      <c r="GJ655">
        <v>0</v>
      </c>
      <c r="GK655">
        <v>0</v>
      </c>
      <c r="GL655">
        <f t="shared" ref="GL655:GL663" si="394">ROUND(IF(AND(BH655=3,BI655=3,FS655&lt;&gt;0),P655,0),2)</f>
        <v>0</v>
      </c>
      <c r="GM655">
        <f t="shared" ref="GM655:GM663" si="395">ROUND(O655+X655+Y655,2)+GX655</f>
        <v>17403.72</v>
      </c>
      <c r="GN655">
        <f t="shared" ref="GN655:GN663" si="396">IF(OR(BI655=0,BI655=1),GM655-GX655,0)</f>
        <v>17403.72</v>
      </c>
      <c r="GO655">
        <f t="shared" ref="GO655:GO663" si="397">IF(BI655=2,GM655-GX655,0)</f>
        <v>0</v>
      </c>
      <c r="GP655">
        <f t="shared" ref="GP655:GP663" si="398">IF(BI655=4,GM655-GX655,0)</f>
        <v>0</v>
      </c>
      <c r="GR655">
        <v>0</v>
      </c>
      <c r="GS655">
        <v>3</v>
      </c>
      <c r="GT655">
        <v>0</v>
      </c>
      <c r="GU655" t="s">
        <v>3</v>
      </c>
      <c r="GV655">
        <f t="shared" ref="GV655:GV663" si="399">ROUND((GT655),6)</f>
        <v>0</v>
      </c>
      <c r="GW655">
        <v>1</v>
      </c>
      <c r="GX655">
        <f t="shared" ref="GX655:GX663" si="400">ROUND(HC655*I655,2)</f>
        <v>0</v>
      </c>
      <c r="HA655">
        <v>0</v>
      </c>
      <c r="HB655">
        <v>0</v>
      </c>
      <c r="HC655">
        <f t="shared" ref="HC655:HC663" si="401">GV655*GW655</f>
        <v>0</v>
      </c>
      <c r="HE655" t="s">
        <v>3</v>
      </c>
      <c r="HF655" t="s">
        <v>3</v>
      </c>
      <c r="HM655" t="s">
        <v>3</v>
      </c>
      <c r="HN655" t="s">
        <v>30</v>
      </c>
      <c r="HO655" t="s">
        <v>31</v>
      </c>
      <c r="HP655" t="s">
        <v>27</v>
      </c>
      <c r="HQ655" t="s">
        <v>27</v>
      </c>
      <c r="IK655">
        <v>0</v>
      </c>
    </row>
    <row r="656" spans="1:245" x14ac:dyDescent="0.2">
      <c r="A656">
        <v>17</v>
      </c>
      <c r="B656">
        <v>1</v>
      </c>
      <c r="C656">
        <f>ROW(SmtRes!A1896)</f>
        <v>1896</v>
      </c>
      <c r="D656">
        <f>ROW(EtalonRes!A2574)</f>
        <v>2574</v>
      </c>
      <c r="E656" t="s">
        <v>631</v>
      </c>
      <c r="F656" t="s">
        <v>597</v>
      </c>
      <c r="G656" t="s">
        <v>632</v>
      </c>
      <c r="H656" t="s">
        <v>463</v>
      </c>
      <c r="I656">
        <v>1</v>
      </c>
      <c r="J656">
        <v>0</v>
      </c>
      <c r="K656">
        <v>1</v>
      </c>
      <c r="O656">
        <f t="shared" si="379"/>
        <v>8198.56</v>
      </c>
      <c r="P656">
        <f>SUMIF(SmtRes!AQ1886:'SmtRes'!AQ1896,"=1",SmtRes!DF1886:'SmtRes'!DF1896)</f>
        <v>0</v>
      </c>
      <c r="Q656">
        <f>SUMIF(SmtRes!AQ1886:'SmtRes'!AQ1896,"=1",SmtRes!DG1886:'SmtRes'!DG1896)</f>
        <v>3574.86</v>
      </c>
      <c r="R656">
        <f>SUMIF(SmtRes!AQ1886:'SmtRes'!AQ1896,"=1",SmtRes!DH1886:'SmtRes'!DH1896)</f>
        <v>1297.83</v>
      </c>
      <c r="S656">
        <f>SUMIF(SmtRes!AQ1886:'SmtRes'!AQ1896,"=1",SmtRes!DI1886:'SmtRes'!DI1896)</f>
        <v>3325.87</v>
      </c>
      <c r="T656">
        <f t="shared" si="380"/>
        <v>0</v>
      </c>
      <c r="U656">
        <f>SUMIF(SmtRes!AQ1886:'SmtRes'!AQ1896,"=1",SmtRes!CV1886:'SmtRes'!CV1896)</f>
        <v>6.66</v>
      </c>
      <c r="V656">
        <f>SUMIF(SmtRes!AQ1886:'SmtRes'!AQ1896,"=1",SmtRes!CW1886:'SmtRes'!CW1896)</f>
        <v>2.1989999999999998</v>
      </c>
      <c r="W656">
        <f t="shared" si="381"/>
        <v>0</v>
      </c>
      <c r="X656">
        <f t="shared" si="382"/>
        <v>4762.41</v>
      </c>
      <c r="Y656">
        <f t="shared" si="383"/>
        <v>2774.22</v>
      </c>
      <c r="AA656">
        <v>295887217</v>
      </c>
      <c r="AB656">
        <f t="shared" si="384"/>
        <v>6516.8297000000002</v>
      </c>
      <c r="AC656">
        <f t="shared" si="385"/>
        <v>0</v>
      </c>
      <c r="AD656">
        <f>ROUND((((SUM(SmtRes!BR1886:'SmtRes'!BR1896))-(SUM(SmtRes!BS1886:'SmtRes'!BS1896)))+AE656),6)</f>
        <v>3190.9589000000001</v>
      </c>
      <c r="AE656">
        <f>ROUND((SUM(SmtRes!BS1886:'SmtRes'!BS1896)),6)</f>
        <v>1297.8197399999999</v>
      </c>
      <c r="AF656">
        <f>ROUND((SUM(SmtRes!BT1886:'SmtRes'!BT1896)),6)</f>
        <v>3325.8708000000001</v>
      </c>
      <c r="AG656">
        <f t="shared" si="386"/>
        <v>0</v>
      </c>
      <c r="AH656">
        <f>(SUM(SmtRes!BU1886:'SmtRes'!BU1896))</f>
        <v>6.66</v>
      </c>
      <c r="AI656">
        <f>(SUM(SmtRes!BV1886:'SmtRes'!BV1896))</f>
        <v>2.1989999999999998</v>
      </c>
      <c r="AJ656">
        <f t="shared" si="387"/>
        <v>0</v>
      </c>
      <c r="AK656">
        <v>57817.67542</v>
      </c>
      <c r="AL656">
        <v>50003.025980000006</v>
      </c>
      <c r="AM656">
        <v>3190.9589000000001</v>
      </c>
      <c r="AN656">
        <v>1297.8197399999999</v>
      </c>
      <c r="AO656">
        <v>3325.8708000000001</v>
      </c>
      <c r="AP656">
        <v>0</v>
      </c>
      <c r="AQ656">
        <v>6.66</v>
      </c>
      <c r="AR656">
        <v>2.1989999999999998</v>
      </c>
      <c r="AS656">
        <v>0</v>
      </c>
      <c r="AT656">
        <v>103</v>
      </c>
      <c r="AU656">
        <v>60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</v>
      </c>
      <c r="BE656" t="s">
        <v>3</v>
      </c>
      <c r="BF656" t="s">
        <v>3</v>
      </c>
      <c r="BG656" t="s">
        <v>3</v>
      </c>
      <c r="BH656">
        <v>0</v>
      </c>
      <c r="BI656">
        <v>1</v>
      </c>
      <c r="BJ656" t="s">
        <v>599</v>
      </c>
      <c r="BM656">
        <v>33001</v>
      </c>
      <c r="BN656">
        <v>0</v>
      </c>
      <c r="BO656" t="s">
        <v>3</v>
      </c>
      <c r="BP656">
        <v>0</v>
      </c>
      <c r="BQ656">
        <v>2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103</v>
      </c>
      <c r="CA656">
        <v>60</v>
      </c>
      <c r="CB656" t="s">
        <v>3</v>
      </c>
      <c r="CE656">
        <v>0</v>
      </c>
      <c r="CF656">
        <v>0</v>
      </c>
      <c r="CG656">
        <v>0</v>
      </c>
      <c r="CM656">
        <v>0</v>
      </c>
      <c r="CN656" t="s">
        <v>3</v>
      </c>
      <c r="CO656">
        <v>0</v>
      </c>
      <c r="CP656">
        <f t="shared" si="388"/>
        <v>8198.56</v>
      </c>
      <c r="CQ656">
        <f>SUMIF(SmtRes!AQ1886:'SmtRes'!AQ1896,"=1",SmtRes!AA1886:'SmtRes'!AA1896)</f>
        <v>110158.52</v>
      </c>
      <c r="CR656">
        <f>SUMIF(SmtRes!AQ1886:'SmtRes'!AQ1896,"=1",SmtRes!AB1886:'SmtRes'!AB1896)</f>
        <v>4896.03</v>
      </c>
      <c r="CS656">
        <f>SUMIF(SmtRes!AQ1886:'SmtRes'!AQ1896,"=1",SmtRes!AC1886:'SmtRes'!AC1896)</f>
        <v>1923.33</v>
      </c>
      <c r="CT656">
        <f>SUMIF(SmtRes!AQ1886:'SmtRes'!AQ1896,"=1",SmtRes!AD1886:'SmtRes'!AD1896)</f>
        <v>499.38</v>
      </c>
      <c r="CU656">
        <f t="shared" si="389"/>
        <v>0</v>
      </c>
      <c r="CV656">
        <f>SUMIF(SmtRes!AQ1886:'SmtRes'!AQ1896,"=1",SmtRes!BU1886:'SmtRes'!BU1896)</f>
        <v>6.66</v>
      </c>
      <c r="CW656">
        <f>SUMIF(SmtRes!AQ1886:'SmtRes'!AQ1896,"=1",SmtRes!BV1886:'SmtRes'!BV1896)</f>
        <v>2.1989999999999998</v>
      </c>
      <c r="CX656">
        <f t="shared" si="390"/>
        <v>0</v>
      </c>
      <c r="CY656">
        <f t="shared" si="391"/>
        <v>4762.4110000000001</v>
      </c>
      <c r="CZ656">
        <f t="shared" si="392"/>
        <v>2774.22</v>
      </c>
      <c r="DC656" t="s">
        <v>3</v>
      </c>
      <c r="DD656" t="s">
        <v>24</v>
      </c>
      <c r="DE656" t="s">
        <v>3</v>
      </c>
      <c r="DF656" t="s">
        <v>3</v>
      </c>
      <c r="DG656" t="s">
        <v>3</v>
      </c>
      <c r="DH656" t="s">
        <v>3</v>
      </c>
      <c r="DI656" t="s">
        <v>3</v>
      </c>
      <c r="DJ656" t="s">
        <v>3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1007</v>
      </c>
      <c r="DV656" t="s">
        <v>463</v>
      </c>
      <c r="DW656" t="s">
        <v>463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293259405</v>
      </c>
      <c r="EF656">
        <v>2</v>
      </c>
      <c r="EG656" t="s">
        <v>26</v>
      </c>
      <c r="EH656">
        <v>27</v>
      </c>
      <c r="EI656" t="s">
        <v>27</v>
      </c>
      <c r="EJ656">
        <v>1</v>
      </c>
      <c r="EK656">
        <v>33001</v>
      </c>
      <c r="EL656" t="s">
        <v>27</v>
      </c>
      <c r="EM656" t="s">
        <v>28</v>
      </c>
      <c r="EO656" t="s">
        <v>3</v>
      </c>
      <c r="EQ656">
        <v>131072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6.66</v>
      </c>
      <c r="EX656">
        <v>2.2000000000000002</v>
      </c>
      <c r="EY656">
        <v>0</v>
      </c>
      <c r="FQ656">
        <v>0</v>
      </c>
      <c r="FR656">
        <f t="shared" si="393"/>
        <v>0</v>
      </c>
      <c r="FS656">
        <v>0</v>
      </c>
      <c r="FX656">
        <v>103</v>
      </c>
      <c r="FY656">
        <v>60</v>
      </c>
      <c r="GA656" t="s">
        <v>3</v>
      </c>
      <c r="GD656">
        <v>1</v>
      </c>
      <c r="GF656">
        <v>396578049</v>
      </c>
      <c r="GG656">
        <v>2</v>
      </c>
      <c r="GH656">
        <v>1</v>
      </c>
      <c r="GI656">
        <v>-2</v>
      </c>
      <c r="GJ656">
        <v>0</v>
      </c>
      <c r="GK656">
        <v>0</v>
      </c>
      <c r="GL656">
        <f t="shared" si="394"/>
        <v>0</v>
      </c>
      <c r="GM656">
        <f t="shared" si="395"/>
        <v>15735.19</v>
      </c>
      <c r="GN656">
        <f t="shared" si="396"/>
        <v>15735.19</v>
      </c>
      <c r="GO656">
        <f t="shared" si="397"/>
        <v>0</v>
      </c>
      <c r="GP656">
        <f t="shared" si="398"/>
        <v>0</v>
      </c>
      <c r="GR656">
        <v>0</v>
      </c>
      <c r="GS656">
        <v>3</v>
      </c>
      <c r="GT656">
        <v>0</v>
      </c>
      <c r="GU656" t="s">
        <v>3</v>
      </c>
      <c r="GV656">
        <f t="shared" si="399"/>
        <v>0</v>
      </c>
      <c r="GW656">
        <v>1</v>
      </c>
      <c r="GX656">
        <f t="shared" si="400"/>
        <v>0</v>
      </c>
      <c r="HA656">
        <v>0</v>
      </c>
      <c r="HB656">
        <v>0</v>
      </c>
      <c r="HC656">
        <f t="shared" si="401"/>
        <v>0</v>
      </c>
      <c r="HE656" t="s">
        <v>3</v>
      </c>
      <c r="HF656" t="s">
        <v>3</v>
      </c>
      <c r="HM656" t="s">
        <v>3</v>
      </c>
      <c r="HN656" t="s">
        <v>30</v>
      </c>
      <c r="HO656" t="s">
        <v>31</v>
      </c>
      <c r="HP656" t="s">
        <v>27</v>
      </c>
      <c r="HQ656" t="s">
        <v>27</v>
      </c>
      <c r="IK656">
        <v>0</v>
      </c>
    </row>
    <row r="657" spans="1:245" x14ac:dyDescent="0.2">
      <c r="A657">
        <v>17</v>
      </c>
      <c r="B657">
        <v>1</v>
      </c>
      <c r="C657">
        <f>ROW(SmtRes!A1907)</f>
        <v>1907</v>
      </c>
      <c r="D657">
        <f>ROW(EtalonRes!A2588)</f>
        <v>2588</v>
      </c>
      <c r="E657" t="s">
        <v>633</v>
      </c>
      <c r="F657" t="s">
        <v>601</v>
      </c>
      <c r="G657" t="s">
        <v>634</v>
      </c>
      <c r="H657" t="s">
        <v>463</v>
      </c>
      <c r="I657">
        <v>1</v>
      </c>
      <c r="J657">
        <v>0</v>
      </c>
      <c r="K657">
        <v>1</v>
      </c>
      <c r="O657">
        <f t="shared" si="379"/>
        <v>11447.42</v>
      </c>
      <c r="P657">
        <f>SUMIF(SmtRes!AQ1897:'SmtRes'!AQ1907,"=1",SmtRes!DF1897:'SmtRes'!DF1907)</f>
        <v>0</v>
      </c>
      <c r="Q657">
        <f>SUMIF(SmtRes!AQ1897:'SmtRes'!AQ1907,"=1",SmtRes!DG1897:'SmtRes'!DG1907)</f>
        <v>5021.6400000000003</v>
      </c>
      <c r="R657">
        <f>SUMIF(SmtRes!AQ1897:'SmtRes'!AQ1907,"=1",SmtRes!DH1897:'SmtRes'!DH1907)</f>
        <v>1806.51</v>
      </c>
      <c r="S657">
        <f>SUMIF(SmtRes!AQ1897:'SmtRes'!AQ1907,"=1",SmtRes!DI1897:'SmtRes'!DI1907)</f>
        <v>4619.2700000000004</v>
      </c>
      <c r="T657">
        <f t="shared" si="380"/>
        <v>0</v>
      </c>
      <c r="U657">
        <f>SUMIF(SmtRes!AQ1897:'SmtRes'!AQ1907,"=1",SmtRes!CV1897:'SmtRes'!CV1907)</f>
        <v>9.25</v>
      </c>
      <c r="V657">
        <f>SUMIF(SmtRes!AQ1897:'SmtRes'!AQ1907,"=1",SmtRes!CW1897:'SmtRes'!CW1907)</f>
        <v>3.0735999999999999</v>
      </c>
      <c r="W657">
        <f t="shared" si="381"/>
        <v>0</v>
      </c>
      <c r="X657">
        <f t="shared" si="382"/>
        <v>6618.55</v>
      </c>
      <c r="Y657">
        <f t="shared" si="383"/>
        <v>3855.47</v>
      </c>
      <c r="AA657">
        <v>295887217</v>
      </c>
      <c r="AB657">
        <f t="shared" si="384"/>
        <v>9087.3508000000002</v>
      </c>
      <c r="AC657">
        <f t="shared" si="385"/>
        <v>0</v>
      </c>
      <c r="AD657">
        <f>ROUND((((SUM(SmtRes!BR1897:'SmtRes'!BR1907))-(SUM(SmtRes!BS1897:'SmtRes'!BS1907)))+AE657),6)</f>
        <v>4468.0857999999998</v>
      </c>
      <c r="AE657">
        <f>ROUND((SUM(SmtRes!BS1897:'SmtRes'!BS1907)),6)</f>
        <v>1806.503616</v>
      </c>
      <c r="AF657">
        <f>ROUND((SUM(SmtRes!BT1897:'SmtRes'!BT1907)),6)</f>
        <v>4619.2650000000003</v>
      </c>
      <c r="AG657">
        <f t="shared" si="386"/>
        <v>0</v>
      </c>
      <c r="AH657">
        <f>(SUM(SmtRes!BU1897:'SmtRes'!BU1907))</f>
        <v>9.25</v>
      </c>
      <c r="AI657">
        <f>(SUM(SmtRes!BV1897:'SmtRes'!BV1907))</f>
        <v>3.0735999999999999</v>
      </c>
      <c r="AJ657">
        <f t="shared" si="387"/>
        <v>0</v>
      </c>
      <c r="AK657">
        <v>61026.074396000004</v>
      </c>
      <c r="AL657">
        <v>50132.219980000002</v>
      </c>
      <c r="AM657">
        <v>4468.0857999999998</v>
      </c>
      <c r="AN657">
        <v>1806.503616</v>
      </c>
      <c r="AO657">
        <v>4619.2650000000003</v>
      </c>
      <c r="AP657">
        <v>0</v>
      </c>
      <c r="AQ657">
        <v>9.25</v>
      </c>
      <c r="AR657">
        <v>3.0735999999999999</v>
      </c>
      <c r="AS657">
        <v>0</v>
      </c>
      <c r="AT657">
        <v>103</v>
      </c>
      <c r="AU657">
        <v>60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3</v>
      </c>
      <c r="BE657" t="s">
        <v>3</v>
      </c>
      <c r="BF657" t="s">
        <v>3</v>
      </c>
      <c r="BG657" t="s">
        <v>3</v>
      </c>
      <c r="BH657">
        <v>0</v>
      </c>
      <c r="BI657">
        <v>1</v>
      </c>
      <c r="BJ657" t="s">
        <v>603</v>
      </c>
      <c r="BM657">
        <v>33001</v>
      </c>
      <c r="BN657">
        <v>0</v>
      </c>
      <c r="BO657" t="s">
        <v>3</v>
      </c>
      <c r="BP657">
        <v>0</v>
      </c>
      <c r="BQ657">
        <v>2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103</v>
      </c>
      <c r="CA657">
        <v>60</v>
      </c>
      <c r="CB657" t="s">
        <v>3</v>
      </c>
      <c r="CE657">
        <v>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 t="shared" si="388"/>
        <v>11447.42</v>
      </c>
      <c r="CQ657">
        <f>SUMIF(SmtRes!AQ1897:'SmtRes'!AQ1907,"=1",SmtRes!AA1897:'SmtRes'!AA1907)</f>
        <v>110158.52</v>
      </c>
      <c r="CR657">
        <f>SUMIF(SmtRes!AQ1897:'SmtRes'!AQ1907,"=1",SmtRes!AB1897:'SmtRes'!AB1907)</f>
        <v>4896.03</v>
      </c>
      <c r="CS657">
        <f>SUMIF(SmtRes!AQ1897:'SmtRes'!AQ1907,"=1",SmtRes!AC1897:'SmtRes'!AC1907)</f>
        <v>1923.33</v>
      </c>
      <c r="CT657">
        <f>SUMIF(SmtRes!AQ1897:'SmtRes'!AQ1907,"=1",SmtRes!AD1897:'SmtRes'!AD1907)</f>
        <v>499.38</v>
      </c>
      <c r="CU657">
        <f t="shared" si="389"/>
        <v>0</v>
      </c>
      <c r="CV657">
        <f>SUMIF(SmtRes!AQ1897:'SmtRes'!AQ1907,"=1",SmtRes!BU1897:'SmtRes'!BU1907)</f>
        <v>9.25</v>
      </c>
      <c r="CW657">
        <f>SUMIF(SmtRes!AQ1897:'SmtRes'!AQ1907,"=1",SmtRes!BV1897:'SmtRes'!BV1907)</f>
        <v>3.0735999999999999</v>
      </c>
      <c r="CX657">
        <f t="shared" si="390"/>
        <v>0</v>
      </c>
      <c r="CY657">
        <f t="shared" si="391"/>
        <v>6618.5534000000007</v>
      </c>
      <c r="CZ657">
        <f t="shared" si="392"/>
        <v>3855.4680000000003</v>
      </c>
      <c r="DC657" t="s">
        <v>3</v>
      </c>
      <c r="DD657" t="s">
        <v>24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0</v>
      </c>
      <c r="DO657">
        <v>0</v>
      </c>
      <c r="DP657">
        <v>1</v>
      </c>
      <c r="DQ657">
        <v>1</v>
      </c>
      <c r="DU657">
        <v>1007</v>
      </c>
      <c r="DV657" t="s">
        <v>463</v>
      </c>
      <c r="DW657" t="s">
        <v>463</v>
      </c>
      <c r="DX657">
        <v>1</v>
      </c>
      <c r="DZ657" t="s">
        <v>3</v>
      </c>
      <c r="EA657" t="s">
        <v>3</v>
      </c>
      <c r="EB657" t="s">
        <v>3</v>
      </c>
      <c r="EC657" t="s">
        <v>3</v>
      </c>
      <c r="EE657">
        <v>293259405</v>
      </c>
      <c r="EF657">
        <v>2</v>
      </c>
      <c r="EG657" t="s">
        <v>26</v>
      </c>
      <c r="EH657">
        <v>27</v>
      </c>
      <c r="EI657" t="s">
        <v>27</v>
      </c>
      <c r="EJ657">
        <v>1</v>
      </c>
      <c r="EK657">
        <v>33001</v>
      </c>
      <c r="EL657" t="s">
        <v>27</v>
      </c>
      <c r="EM657" t="s">
        <v>28</v>
      </c>
      <c r="EO657" t="s">
        <v>3</v>
      </c>
      <c r="EQ657">
        <v>131072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9.25</v>
      </c>
      <c r="EX657">
        <v>3.07</v>
      </c>
      <c r="EY657">
        <v>0</v>
      </c>
      <c r="FQ657">
        <v>0</v>
      </c>
      <c r="FR657">
        <f t="shared" si="393"/>
        <v>0</v>
      </c>
      <c r="FS657">
        <v>0</v>
      </c>
      <c r="FX657">
        <v>103</v>
      </c>
      <c r="FY657">
        <v>60</v>
      </c>
      <c r="GA657" t="s">
        <v>3</v>
      </c>
      <c r="GD657">
        <v>1</v>
      </c>
      <c r="GF657">
        <v>-2033926499</v>
      </c>
      <c r="GG657">
        <v>2</v>
      </c>
      <c r="GH657">
        <v>1</v>
      </c>
      <c r="GI657">
        <v>-2</v>
      </c>
      <c r="GJ657">
        <v>0</v>
      </c>
      <c r="GK657">
        <v>0</v>
      </c>
      <c r="GL657">
        <f t="shared" si="394"/>
        <v>0</v>
      </c>
      <c r="GM657">
        <f t="shared" si="395"/>
        <v>21921.439999999999</v>
      </c>
      <c r="GN657">
        <f t="shared" si="396"/>
        <v>21921.439999999999</v>
      </c>
      <c r="GO657">
        <f t="shared" si="397"/>
        <v>0</v>
      </c>
      <c r="GP657">
        <f t="shared" si="398"/>
        <v>0</v>
      </c>
      <c r="GR657">
        <v>0</v>
      </c>
      <c r="GS657">
        <v>3</v>
      </c>
      <c r="GT657">
        <v>0</v>
      </c>
      <c r="GU657" t="s">
        <v>3</v>
      </c>
      <c r="GV657">
        <f t="shared" si="399"/>
        <v>0</v>
      </c>
      <c r="GW657">
        <v>1</v>
      </c>
      <c r="GX657">
        <f t="shared" si="400"/>
        <v>0</v>
      </c>
      <c r="HA657">
        <v>0</v>
      </c>
      <c r="HB657">
        <v>0</v>
      </c>
      <c r="HC657">
        <f t="shared" si="401"/>
        <v>0</v>
      </c>
      <c r="HE657" t="s">
        <v>3</v>
      </c>
      <c r="HF657" t="s">
        <v>3</v>
      </c>
      <c r="HM657" t="s">
        <v>3</v>
      </c>
      <c r="HN657" t="s">
        <v>30</v>
      </c>
      <c r="HO657" t="s">
        <v>31</v>
      </c>
      <c r="HP657" t="s">
        <v>27</v>
      </c>
      <c r="HQ657" t="s">
        <v>27</v>
      </c>
      <c r="IK657">
        <v>0</v>
      </c>
    </row>
    <row r="658" spans="1:245" x14ac:dyDescent="0.2">
      <c r="A658">
        <v>17</v>
      </c>
      <c r="B658">
        <v>1</v>
      </c>
      <c r="C658">
        <f>ROW(SmtRes!A1918)</f>
        <v>1918</v>
      </c>
      <c r="D658">
        <f>ROW(EtalonRes!A2602)</f>
        <v>2602</v>
      </c>
      <c r="E658" t="s">
        <v>635</v>
      </c>
      <c r="F658" t="s">
        <v>605</v>
      </c>
      <c r="G658" t="s">
        <v>636</v>
      </c>
      <c r="H658" t="s">
        <v>463</v>
      </c>
      <c r="I658">
        <v>1</v>
      </c>
      <c r="J658">
        <v>0</v>
      </c>
      <c r="K658">
        <v>1</v>
      </c>
      <c r="O658">
        <f t="shared" si="379"/>
        <v>8851.5499999999993</v>
      </c>
      <c r="P658">
        <f>SUMIF(SmtRes!AQ1908:'SmtRes'!AQ1918,"=1",SmtRes!DF1908:'SmtRes'!DF1918)</f>
        <v>0</v>
      </c>
      <c r="Q658">
        <f>SUMIF(SmtRes!AQ1908:'SmtRes'!AQ1918,"=1",SmtRes!DG1908:'SmtRes'!DG1918)</f>
        <v>3876.7</v>
      </c>
      <c r="R658">
        <f>SUMIF(SmtRes!AQ1908:'SmtRes'!AQ1918,"=1",SmtRes!DH1908:'SmtRes'!DH1918)</f>
        <v>1399.29</v>
      </c>
      <c r="S658">
        <f>SUMIF(SmtRes!AQ1908:'SmtRes'!AQ1918,"=1",SmtRes!DI1908:'SmtRes'!DI1918)</f>
        <v>3575.56</v>
      </c>
      <c r="T658">
        <f t="shared" si="380"/>
        <v>0</v>
      </c>
      <c r="U658">
        <f>SUMIF(SmtRes!AQ1908:'SmtRes'!AQ1918,"=1",SmtRes!CV1908:'SmtRes'!CV1918)</f>
        <v>7.16</v>
      </c>
      <c r="V658">
        <f>SUMIF(SmtRes!AQ1908:'SmtRes'!AQ1918,"=1",SmtRes!CW1908:'SmtRes'!CW1918)</f>
        <v>2.3757999999999999</v>
      </c>
      <c r="W658">
        <f t="shared" si="381"/>
        <v>0</v>
      </c>
      <c r="X658">
        <f t="shared" si="382"/>
        <v>5124.1000000000004</v>
      </c>
      <c r="Y658">
        <f t="shared" si="383"/>
        <v>2984.91</v>
      </c>
      <c r="AA658">
        <v>295887217</v>
      </c>
      <c r="AB658">
        <f t="shared" si="384"/>
        <v>7029.0487000000003</v>
      </c>
      <c r="AC658">
        <f t="shared" si="385"/>
        <v>0</v>
      </c>
      <c r="AD658">
        <f>ROUND((((SUM(SmtRes!BR1908:'SmtRes'!BR1918))-(SUM(SmtRes!BS1908:'SmtRes'!BS1918)))+AE658),6)</f>
        <v>3453.4879000000001</v>
      </c>
      <c r="AE658">
        <f>ROUND((SUM(SmtRes!BS1908:'SmtRes'!BS1918)),6)</f>
        <v>1399.2797479999999</v>
      </c>
      <c r="AF658">
        <f>ROUND((SUM(SmtRes!BT1908:'SmtRes'!BT1918)),6)</f>
        <v>3575.5608000000002</v>
      </c>
      <c r="AG658">
        <f t="shared" si="386"/>
        <v>0</v>
      </c>
      <c r="AH658">
        <f>(SUM(SmtRes!BU1908:'SmtRes'!BU1918))</f>
        <v>7.16</v>
      </c>
      <c r="AI658">
        <f>(SUM(SmtRes!BV1908:'SmtRes'!BV1918))</f>
        <v>2.3757999999999999</v>
      </c>
      <c r="AJ658">
        <f t="shared" si="387"/>
        <v>0</v>
      </c>
      <c r="AK658">
        <v>58431.354428000006</v>
      </c>
      <c r="AL658">
        <v>50003.025980000006</v>
      </c>
      <c r="AM658">
        <v>3453.4879000000001</v>
      </c>
      <c r="AN658">
        <v>1399.2797479999999</v>
      </c>
      <c r="AO658">
        <v>3575.5608000000002</v>
      </c>
      <c r="AP658">
        <v>0</v>
      </c>
      <c r="AQ658">
        <v>7.16</v>
      </c>
      <c r="AR658">
        <v>2.3757999999999999</v>
      </c>
      <c r="AS658">
        <v>0</v>
      </c>
      <c r="AT658">
        <v>103</v>
      </c>
      <c r="AU658">
        <v>60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0</v>
      </c>
      <c r="BI658">
        <v>1</v>
      </c>
      <c r="BJ658" t="s">
        <v>607</v>
      </c>
      <c r="BM658">
        <v>33001</v>
      </c>
      <c r="BN658">
        <v>0</v>
      </c>
      <c r="BO658" t="s">
        <v>3</v>
      </c>
      <c r="BP658">
        <v>0</v>
      </c>
      <c r="BQ658">
        <v>2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103</v>
      </c>
      <c r="CA658">
        <v>60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 t="shared" si="388"/>
        <v>8851.5499999999993</v>
      </c>
      <c r="CQ658">
        <f>SUMIF(SmtRes!AQ1908:'SmtRes'!AQ1918,"=1",SmtRes!AA1908:'SmtRes'!AA1918)</f>
        <v>110158.52</v>
      </c>
      <c r="CR658">
        <f>SUMIF(SmtRes!AQ1908:'SmtRes'!AQ1918,"=1",SmtRes!AB1908:'SmtRes'!AB1918)</f>
        <v>4896.03</v>
      </c>
      <c r="CS658">
        <f>SUMIF(SmtRes!AQ1908:'SmtRes'!AQ1918,"=1",SmtRes!AC1908:'SmtRes'!AC1918)</f>
        <v>1923.33</v>
      </c>
      <c r="CT658">
        <f>SUMIF(SmtRes!AQ1908:'SmtRes'!AQ1918,"=1",SmtRes!AD1908:'SmtRes'!AD1918)</f>
        <v>499.38</v>
      </c>
      <c r="CU658">
        <f t="shared" si="389"/>
        <v>0</v>
      </c>
      <c r="CV658">
        <f>SUMIF(SmtRes!AQ1908:'SmtRes'!AQ1918,"=1",SmtRes!BU1908:'SmtRes'!BU1918)</f>
        <v>7.16</v>
      </c>
      <c r="CW658">
        <f>SUMIF(SmtRes!AQ1908:'SmtRes'!AQ1918,"=1",SmtRes!BV1908:'SmtRes'!BV1918)</f>
        <v>2.3757999999999999</v>
      </c>
      <c r="CX658">
        <f t="shared" si="390"/>
        <v>0</v>
      </c>
      <c r="CY658">
        <f t="shared" si="391"/>
        <v>5124.0955000000004</v>
      </c>
      <c r="CZ658">
        <f t="shared" si="392"/>
        <v>2984.91</v>
      </c>
      <c r="DC658" t="s">
        <v>3</v>
      </c>
      <c r="DD658" t="s">
        <v>24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1007</v>
      </c>
      <c r="DV658" t="s">
        <v>463</v>
      </c>
      <c r="DW658" t="s">
        <v>463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293259405</v>
      </c>
      <c r="EF658">
        <v>2</v>
      </c>
      <c r="EG658" t="s">
        <v>26</v>
      </c>
      <c r="EH658">
        <v>27</v>
      </c>
      <c r="EI658" t="s">
        <v>27</v>
      </c>
      <c r="EJ658">
        <v>1</v>
      </c>
      <c r="EK658">
        <v>33001</v>
      </c>
      <c r="EL658" t="s">
        <v>27</v>
      </c>
      <c r="EM658" t="s">
        <v>28</v>
      </c>
      <c r="EO658" t="s">
        <v>3</v>
      </c>
      <c r="EQ658">
        <v>131072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7.16</v>
      </c>
      <c r="EX658">
        <v>2.38</v>
      </c>
      <c r="EY658">
        <v>0</v>
      </c>
      <c r="FQ658">
        <v>0</v>
      </c>
      <c r="FR658">
        <f t="shared" si="393"/>
        <v>0</v>
      </c>
      <c r="FS658">
        <v>0</v>
      </c>
      <c r="FX658">
        <v>103</v>
      </c>
      <c r="FY658">
        <v>60</v>
      </c>
      <c r="GA658" t="s">
        <v>3</v>
      </c>
      <c r="GD658">
        <v>1</v>
      </c>
      <c r="GF658">
        <v>-932628217</v>
      </c>
      <c r="GG658">
        <v>2</v>
      </c>
      <c r="GH658">
        <v>1</v>
      </c>
      <c r="GI658">
        <v>-2</v>
      </c>
      <c r="GJ658">
        <v>0</v>
      </c>
      <c r="GK658">
        <v>0</v>
      </c>
      <c r="GL658">
        <f t="shared" si="394"/>
        <v>0</v>
      </c>
      <c r="GM658">
        <f t="shared" si="395"/>
        <v>16960.560000000001</v>
      </c>
      <c r="GN658">
        <f t="shared" si="396"/>
        <v>16960.560000000001</v>
      </c>
      <c r="GO658">
        <f t="shared" si="397"/>
        <v>0</v>
      </c>
      <c r="GP658">
        <f t="shared" si="398"/>
        <v>0</v>
      </c>
      <c r="GR658">
        <v>0</v>
      </c>
      <c r="GS658">
        <v>3</v>
      </c>
      <c r="GT658">
        <v>0</v>
      </c>
      <c r="GU658" t="s">
        <v>3</v>
      </c>
      <c r="GV658">
        <f t="shared" si="399"/>
        <v>0</v>
      </c>
      <c r="GW658">
        <v>1</v>
      </c>
      <c r="GX658">
        <f t="shared" si="400"/>
        <v>0</v>
      </c>
      <c r="HA658">
        <v>0</v>
      </c>
      <c r="HB658">
        <v>0</v>
      </c>
      <c r="HC658">
        <f t="shared" si="401"/>
        <v>0</v>
      </c>
      <c r="HE658" t="s">
        <v>3</v>
      </c>
      <c r="HF658" t="s">
        <v>3</v>
      </c>
      <c r="HM658" t="s">
        <v>3</v>
      </c>
      <c r="HN658" t="s">
        <v>30</v>
      </c>
      <c r="HO658" t="s">
        <v>31</v>
      </c>
      <c r="HP658" t="s">
        <v>27</v>
      </c>
      <c r="HQ658" t="s">
        <v>27</v>
      </c>
      <c r="IK658">
        <v>0</v>
      </c>
    </row>
    <row r="659" spans="1:245" x14ac:dyDescent="0.2">
      <c r="A659">
        <v>17</v>
      </c>
      <c r="B659">
        <v>1</v>
      </c>
      <c r="C659">
        <f>ROW(SmtRes!A1930)</f>
        <v>1930</v>
      </c>
      <c r="D659">
        <f>ROW(EtalonRes!A2617)</f>
        <v>2617</v>
      </c>
      <c r="E659" t="s">
        <v>637</v>
      </c>
      <c r="F659" t="s">
        <v>609</v>
      </c>
      <c r="G659" t="s">
        <v>638</v>
      </c>
      <c r="H659" t="s">
        <v>463</v>
      </c>
      <c r="I659">
        <v>1</v>
      </c>
      <c r="J659">
        <v>0</v>
      </c>
      <c r="K659">
        <v>1</v>
      </c>
      <c r="O659">
        <f t="shared" si="379"/>
        <v>15052.9</v>
      </c>
      <c r="P659">
        <f>SUMIF(SmtRes!AQ1919:'SmtRes'!AQ1930,"=1",SmtRes!DF1919:'SmtRes'!DF1930)</f>
        <v>0</v>
      </c>
      <c r="Q659">
        <f>SUMIF(SmtRes!AQ1919:'SmtRes'!AQ1930,"=1",SmtRes!DG1919:'SmtRes'!DG1930)</f>
        <v>7154.3899999999994</v>
      </c>
      <c r="R659">
        <f>SUMIF(SmtRes!AQ1919:'SmtRes'!AQ1930,"=1",SmtRes!DH1919:'SmtRes'!DH1930)</f>
        <v>2561.69</v>
      </c>
      <c r="S659">
        <f>SUMIF(SmtRes!AQ1919:'SmtRes'!AQ1930,"=1",SmtRes!DI1919:'SmtRes'!DI1930)</f>
        <v>5336.82</v>
      </c>
      <c r="T659">
        <f t="shared" si="380"/>
        <v>0</v>
      </c>
      <c r="U659">
        <f>SUMIF(SmtRes!AQ1919:'SmtRes'!AQ1930,"=1",SmtRes!CV1919:'SmtRes'!CV1930)</f>
        <v>10.39</v>
      </c>
      <c r="V659">
        <f>SUMIF(SmtRes!AQ1919:'SmtRes'!AQ1930,"=1",SmtRes!CW1919:'SmtRes'!CW1930)</f>
        <v>4.2690000000000001</v>
      </c>
      <c r="W659">
        <f t="shared" si="381"/>
        <v>0</v>
      </c>
      <c r="X659">
        <f t="shared" si="382"/>
        <v>8135.47</v>
      </c>
      <c r="Y659">
        <f t="shared" si="383"/>
        <v>4739.1099999999997</v>
      </c>
      <c r="AA659">
        <v>295887217</v>
      </c>
      <c r="AB659">
        <f t="shared" si="384"/>
        <v>11592.2917</v>
      </c>
      <c r="AC659">
        <f t="shared" si="385"/>
        <v>0</v>
      </c>
      <c r="AD659">
        <f>ROUND((((SUM(SmtRes!BR1919:'SmtRes'!BR1930))-(SUM(SmtRes!BS1919:'SmtRes'!BS1930)))+AE659),6)</f>
        <v>6255.4682000000003</v>
      </c>
      <c r="AE659">
        <f>ROUND((SUM(SmtRes!BS1919:'SmtRes'!BS1930)),6)</f>
        <v>2561.6787399999998</v>
      </c>
      <c r="AF659">
        <f>ROUND((SUM(SmtRes!BT1919:'SmtRes'!BT1930)),6)</f>
        <v>5336.8235000000004</v>
      </c>
      <c r="AG659">
        <f t="shared" si="386"/>
        <v>0</v>
      </c>
      <c r="AH659">
        <f>(SUM(SmtRes!BU1919:'SmtRes'!BU1930))</f>
        <v>10.39</v>
      </c>
      <c r="AI659">
        <f>(SUM(SmtRes!BV1919:'SmtRes'!BV1930))</f>
        <v>4.2690000000000001</v>
      </c>
      <c r="AJ659">
        <f t="shared" si="387"/>
        <v>0</v>
      </c>
      <c r="AK659">
        <v>64156.99642000001</v>
      </c>
      <c r="AL659">
        <v>50003.025980000006</v>
      </c>
      <c r="AM659">
        <v>6255.4681999999993</v>
      </c>
      <c r="AN659">
        <v>2561.6787400000003</v>
      </c>
      <c r="AO659">
        <v>5336.8235000000004</v>
      </c>
      <c r="AP659">
        <v>0</v>
      </c>
      <c r="AQ659">
        <v>10.39</v>
      </c>
      <c r="AR659">
        <v>4.2690000000000001</v>
      </c>
      <c r="AS659">
        <v>0</v>
      </c>
      <c r="AT659">
        <v>103</v>
      </c>
      <c r="AU659">
        <v>60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0</v>
      </c>
      <c r="BI659">
        <v>1</v>
      </c>
      <c r="BJ659" t="s">
        <v>611</v>
      </c>
      <c r="BM659">
        <v>33001</v>
      </c>
      <c r="BN659">
        <v>0</v>
      </c>
      <c r="BO659" t="s">
        <v>3</v>
      </c>
      <c r="BP659">
        <v>0</v>
      </c>
      <c r="BQ659">
        <v>2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103</v>
      </c>
      <c r="CA659">
        <v>60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388"/>
        <v>15052.9</v>
      </c>
      <c r="CQ659">
        <f>SUMIF(SmtRes!AQ1919:'SmtRes'!AQ1930,"=1",SmtRes!AA1919:'SmtRes'!AA1930)</f>
        <v>110158.52</v>
      </c>
      <c r="CR659">
        <f>SUMIF(SmtRes!AQ1919:'SmtRes'!AQ1930,"=1",SmtRes!AB1919:'SmtRes'!AB1930)</f>
        <v>6824.2400000000007</v>
      </c>
      <c r="CS659">
        <f>SUMIF(SmtRes!AQ1919:'SmtRes'!AQ1930,"=1",SmtRes!AC1919:'SmtRes'!AC1930)</f>
        <v>2608.19</v>
      </c>
      <c r="CT659">
        <f>SUMIF(SmtRes!AQ1919:'SmtRes'!AQ1930,"=1",SmtRes!AD1919:'SmtRes'!AD1930)</f>
        <v>513.65</v>
      </c>
      <c r="CU659">
        <f t="shared" si="389"/>
        <v>0</v>
      </c>
      <c r="CV659">
        <f>SUMIF(SmtRes!AQ1919:'SmtRes'!AQ1930,"=1",SmtRes!BU1919:'SmtRes'!BU1930)</f>
        <v>10.39</v>
      </c>
      <c r="CW659">
        <f>SUMIF(SmtRes!AQ1919:'SmtRes'!AQ1930,"=1",SmtRes!BV1919:'SmtRes'!BV1930)</f>
        <v>4.2690000000000001</v>
      </c>
      <c r="CX659">
        <f t="shared" si="390"/>
        <v>0</v>
      </c>
      <c r="CY659">
        <f t="shared" si="391"/>
        <v>8135.4652999999998</v>
      </c>
      <c r="CZ659">
        <f t="shared" si="392"/>
        <v>4739.1060000000007</v>
      </c>
      <c r="DC659" t="s">
        <v>3</v>
      </c>
      <c r="DD659" t="s">
        <v>24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1007</v>
      </c>
      <c r="DV659" t="s">
        <v>463</v>
      </c>
      <c r="DW659" t="s">
        <v>463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293259405</v>
      </c>
      <c r="EF659">
        <v>2</v>
      </c>
      <c r="EG659" t="s">
        <v>26</v>
      </c>
      <c r="EH659">
        <v>27</v>
      </c>
      <c r="EI659" t="s">
        <v>27</v>
      </c>
      <c r="EJ659">
        <v>1</v>
      </c>
      <c r="EK659">
        <v>33001</v>
      </c>
      <c r="EL659" t="s">
        <v>27</v>
      </c>
      <c r="EM659" t="s">
        <v>28</v>
      </c>
      <c r="EO659" t="s">
        <v>3</v>
      </c>
      <c r="EQ659">
        <v>131072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10.39</v>
      </c>
      <c r="EX659">
        <v>4.2699999999999996</v>
      </c>
      <c r="EY659">
        <v>0</v>
      </c>
      <c r="FQ659">
        <v>0</v>
      </c>
      <c r="FR659">
        <f t="shared" si="393"/>
        <v>0</v>
      </c>
      <c r="FS659">
        <v>0</v>
      </c>
      <c r="FX659">
        <v>103</v>
      </c>
      <c r="FY659">
        <v>60</v>
      </c>
      <c r="GA659" t="s">
        <v>3</v>
      </c>
      <c r="GD659">
        <v>1</v>
      </c>
      <c r="GF659">
        <v>41339235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 t="shared" si="394"/>
        <v>0</v>
      </c>
      <c r="GM659">
        <f t="shared" si="395"/>
        <v>27927.48</v>
      </c>
      <c r="GN659">
        <f t="shared" si="396"/>
        <v>27927.48</v>
      </c>
      <c r="GO659">
        <f t="shared" si="397"/>
        <v>0</v>
      </c>
      <c r="GP659">
        <f t="shared" si="398"/>
        <v>0</v>
      </c>
      <c r="GR659">
        <v>0</v>
      </c>
      <c r="GS659">
        <v>3</v>
      </c>
      <c r="GT659">
        <v>0</v>
      </c>
      <c r="GU659" t="s">
        <v>3</v>
      </c>
      <c r="GV659">
        <f t="shared" si="399"/>
        <v>0</v>
      </c>
      <c r="GW659">
        <v>1</v>
      </c>
      <c r="GX659">
        <f t="shared" si="400"/>
        <v>0</v>
      </c>
      <c r="HA659">
        <v>0</v>
      </c>
      <c r="HB659">
        <v>0</v>
      </c>
      <c r="HC659">
        <f t="shared" si="401"/>
        <v>0</v>
      </c>
      <c r="HE659" t="s">
        <v>3</v>
      </c>
      <c r="HF659" t="s">
        <v>3</v>
      </c>
      <c r="HM659" t="s">
        <v>3</v>
      </c>
      <c r="HN659" t="s">
        <v>30</v>
      </c>
      <c r="HO659" t="s">
        <v>31</v>
      </c>
      <c r="HP659" t="s">
        <v>27</v>
      </c>
      <c r="HQ659" t="s">
        <v>27</v>
      </c>
      <c r="IK659">
        <v>0</v>
      </c>
    </row>
    <row r="660" spans="1:245" x14ac:dyDescent="0.2">
      <c r="A660">
        <v>17</v>
      </c>
      <c r="B660">
        <v>1</v>
      </c>
      <c r="C660">
        <f>ROW(SmtRes!A1942)</f>
        <v>1942</v>
      </c>
      <c r="D660">
        <f>ROW(EtalonRes!A2633)</f>
        <v>2633</v>
      </c>
      <c r="E660" t="s">
        <v>639</v>
      </c>
      <c r="F660" t="s">
        <v>613</v>
      </c>
      <c r="G660" t="s">
        <v>640</v>
      </c>
      <c r="H660" t="s">
        <v>463</v>
      </c>
      <c r="I660">
        <v>1</v>
      </c>
      <c r="J660">
        <v>0</v>
      </c>
      <c r="K660">
        <v>1</v>
      </c>
      <c r="O660">
        <f t="shared" si="379"/>
        <v>21833.91</v>
      </c>
      <c r="P660">
        <f>SUMIF(SmtRes!AQ1931:'SmtRes'!AQ1942,"=1",SmtRes!DF1931:'SmtRes'!DF1942)</f>
        <v>0</v>
      </c>
      <c r="Q660">
        <f>SUMIF(SmtRes!AQ1931:'SmtRes'!AQ1942,"=1",SmtRes!DG1931:'SmtRes'!DG1942)</f>
        <v>8504.1</v>
      </c>
      <c r="R660">
        <f>SUMIF(SmtRes!AQ1931:'SmtRes'!AQ1942,"=1",SmtRes!DH1931:'SmtRes'!DH1942)</f>
        <v>3110.7</v>
      </c>
      <c r="S660">
        <f>SUMIF(SmtRes!AQ1931:'SmtRes'!AQ1942,"=1",SmtRes!DI1931:'SmtRes'!DI1942)</f>
        <v>10219.11</v>
      </c>
      <c r="T660">
        <f t="shared" si="380"/>
        <v>0</v>
      </c>
      <c r="U660">
        <f>SUMIF(SmtRes!AQ1931:'SmtRes'!AQ1942,"=1",SmtRes!CV1931:'SmtRes'!CV1942)</f>
        <v>20.76</v>
      </c>
      <c r="V660">
        <f>SUMIF(SmtRes!AQ1931:'SmtRes'!AQ1942,"=1",SmtRes!CW1931:'SmtRes'!CW1942)</f>
        <v>5.2652000000000001</v>
      </c>
      <c r="W660">
        <f t="shared" si="381"/>
        <v>0</v>
      </c>
      <c r="X660">
        <f t="shared" si="382"/>
        <v>13729.7</v>
      </c>
      <c r="Y660">
        <f t="shared" si="383"/>
        <v>7997.89</v>
      </c>
      <c r="AA660">
        <v>295887217</v>
      </c>
      <c r="AB660">
        <f t="shared" si="384"/>
        <v>17741.680199999999</v>
      </c>
      <c r="AC660">
        <f t="shared" si="385"/>
        <v>0</v>
      </c>
      <c r="AD660">
        <f>ROUND((((SUM(SmtRes!BR1931:'SmtRes'!BR1942))-(SUM(SmtRes!BS1931:'SmtRes'!BS1942)))+AE660),6)</f>
        <v>7522.5702000000001</v>
      </c>
      <c r="AE660">
        <f>ROUND((SUM(SmtRes!BS1931:'SmtRes'!BS1942)),6)</f>
        <v>3110.7009119999998</v>
      </c>
      <c r="AF660">
        <f>ROUND((SUM(SmtRes!BT1931:'SmtRes'!BT1942)),6)</f>
        <v>10219.11</v>
      </c>
      <c r="AG660">
        <f t="shared" si="386"/>
        <v>0</v>
      </c>
      <c r="AH660">
        <f>(SUM(SmtRes!BU1931:'SmtRes'!BU1942))</f>
        <v>20.76</v>
      </c>
      <c r="AI660">
        <f>(SUM(SmtRes!BV1931:'SmtRes'!BV1942))</f>
        <v>5.2652000000000001</v>
      </c>
      <c r="AJ660">
        <f t="shared" si="387"/>
        <v>0</v>
      </c>
      <c r="AK660">
        <v>70920.004092000003</v>
      </c>
      <c r="AL660">
        <v>50067.62298</v>
      </c>
      <c r="AM660">
        <v>7522.5702000000001</v>
      </c>
      <c r="AN660">
        <v>3110.7009120000002</v>
      </c>
      <c r="AO660">
        <v>10219.11</v>
      </c>
      <c r="AP660">
        <v>0</v>
      </c>
      <c r="AQ660">
        <v>20.76</v>
      </c>
      <c r="AR660">
        <v>5.2652000000000001</v>
      </c>
      <c r="AS660">
        <v>0</v>
      </c>
      <c r="AT660">
        <v>103</v>
      </c>
      <c r="AU660">
        <v>60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1</v>
      </c>
      <c r="BJ660" t="s">
        <v>615</v>
      </c>
      <c r="BM660">
        <v>33001</v>
      </c>
      <c r="BN660">
        <v>0</v>
      </c>
      <c r="BO660" t="s">
        <v>3</v>
      </c>
      <c r="BP660">
        <v>0</v>
      </c>
      <c r="BQ660">
        <v>2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103</v>
      </c>
      <c r="CA660">
        <v>60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si="388"/>
        <v>21833.91</v>
      </c>
      <c r="CQ660">
        <f>SUMIF(SmtRes!AQ1931:'SmtRes'!AQ1942,"=1",SmtRes!AA1931:'SmtRes'!AA1942)</f>
        <v>110158.52</v>
      </c>
      <c r="CR660">
        <f>SUMIF(SmtRes!AQ1931:'SmtRes'!AQ1942,"=1",SmtRes!AB1931:'SmtRes'!AB1942)</f>
        <v>4912.08</v>
      </c>
      <c r="CS660">
        <f>SUMIF(SmtRes!AQ1931:'SmtRes'!AQ1942,"=1",SmtRes!AC1931:'SmtRes'!AC1942)</f>
        <v>1923.33</v>
      </c>
      <c r="CT660">
        <f>SUMIF(SmtRes!AQ1931:'SmtRes'!AQ1942,"=1",SmtRes!AD1931:'SmtRes'!AD1942)</f>
        <v>492.25</v>
      </c>
      <c r="CU660">
        <f t="shared" si="389"/>
        <v>0</v>
      </c>
      <c r="CV660">
        <f>SUMIF(SmtRes!AQ1931:'SmtRes'!AQ1942,"=1",SmtRes!BU1931:'SmtRes'!BU1942)</f>
        <v>20.76</v>
      </c>
      <c r="CW660">
        <f>SUMIF(SmtRes!AQ1931:'SmtRes'!AQ1942,"=1",SmtRes!BV1931:'SmtRes'!BV1942)</f>
        <v>5.2652000000000001</v>
      </c>
      <c r="CX660">
        <f t="shared" si="390"/>
        <v>0</v>
      </c>
      <c r="CY660">
        <f t="shared" si="391"/>
        <v>13729.704300000001</v>
      </c>
      <c r="CZ660">
        <f t="shared" si="392"/>
        <v>7997.8860000000013</v>
      </c>
      <c r="DC660" t="s">
        <v>3</v>
      </c>
      <c r="DD660" t="s">
        <v>24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1007</v>
      </c>
      <c r="DV660" t="s">
        <v>463</v>
      </c>
      <c r="DW660" t="s">
        <v>463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293259405</v>
      </c>
      <c r="EF660">
        <v>2</v>
      </c>
      <c r="EG660" t="s">
        <v>26</v>
      </c>
      <c r="EH660">
        <v>27</v>
      </c>
      <c r="EI660" t="s">
        <v>27</v>
      </c>
      <c r="EJ660">
        <v>1</v>
      </c>
      <c r="EK660">
        <v>33001</v>
      </c>
      <c r="EL660" t="s">
        <v>27</v>
      </c>
      <c r="EM660" t="s">
        <v>28</v>
      </c>
      <c r="EO660" t="s">
        <v>3</v>
      </c>
      <c r="EQ660">
        <v>131072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20.76</v>
      </c>
      <c r="EX660">
        <v>5.27</v>
      </c>
      <c r="EY660">
        <v>0</v>
      </c>
      <c r="FQ660">
        <v>0</v>
      </c>
      <c r="FR660">
        <f t="shared" si="393"/>
        <v>0</v>
      </c>
      <c r="FS660">
        <v>0</v>
      </c>
      <c r="FX660">
        <v>103</v>
      </c>
      <c r="FY660">
        <v>60</v>
      </c>
      <c r="GA660" t="s">
        <v>3</v>
      </c>
      <c r="GD660">
        <v>1</v>
      </c>
      <c r="GF660">
        <v>-191075000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 t="shared" si="394"/>
        <v>0</v>
      </c>
      <c r="GM660">
        <f t="shared" si="395"/>
        <v>43561.5</v>
      </c>
      <c r="GN660">
        <f t="shared" si="396"/>
        <v>43561.5</v>
      </c>
      <c r="GO660">
        <f t="shared" si="397"/>
        <v>0</v>
      </c>
      <c r="GP660">
        <f t="shared" si="398"/>
        <v>0</v>
      </c>
      <c r="GR660">
        <v>0</v>
      </c>
      <c r="GS660">
        <v>3</v>
      </c>
      <c r="GT660">
        <v>0</v>
      </c>
      <c r="GU660" t="s">
        <v>3</v>
      </c>
      <c r="GV660">
        <f t="shared" si="399"/>
        <v>0</v>
      </c>
      <c r="GW660">
        <v>1</v>
      </c>
      <c r="GX660">
        <f t="shared" si="400"/>
        <v>0</v>
      </c>
      <c r="HA660">
        <v>0</v>
      </c>
      <c r="HB660">
        <v>0</v>
      </c>
      <c r="HC660">
        <f t="shared" si="401"/>
        <v>0</v>
      </c>
      <c r="HE660" t="s">
        <v>3</v>
      </c>
      <c r="HF660" t="s">
        <v>3</v>
      </c>
      <c r="HM660" t="s">
        <v>3</v>
      </c>
      <c r="HN660" t="s">
        <v>30</v>
      </c>
      <c r="HO660" t="s">
        <v>31</v>
      </c>
      <c r="HP660" t="s">
        <v>27</v>
      </c>
      <c r="HQ660" t="s">
        <v>27</v>
      </c>
      <c r="IK660">
        <v>0</v>
      </c>
    </row>
    <row r="661" spans="1:245" x14ac:dyDescent="0.2">
      <c r="A661">
        <v>17</v>
      </c>
      <c r="B661">
        <v>1</v>
      </c>
      <c r="C661">
        <f>ROW(SmtRes!A1954)</f>
        <v>1954</v>
      </c>
      <c r="D661">
        <f>ROW(EtalonRes!A2649)</f>
        <v>2649</v>
      </c>
      <c r="E661" t="s">
        <v>641</v>
      </c>
      <c r="F661" t="s">
        <v>617</v>
      </c>
      <c r="G661" t="s">
        <v>642</v>
      </c>
      <c r="H661" t="s">
        <v>463</v>
      </c>
      <c r="I661">
        <v>1</v>
      </c>
      <c r="J661">
        <v>0</v>
      </c>
      <c r="K661">
        <v>1</v>
      </c>
      <c r="O661">
        <f t="shared" si="379"/>
        <v>20446.54</v>
      </c>
      <c r="P661">
        <f>SUMIF(SmtRes!AQ1943:'SmtRes'!AQ1954,"=1",SmtRes!DF1943:'SmtRes'!DF1954)</f>
        <v>0</v>
      </c>
      <c r="Q661">
        <f>SUMIF(SmtRes!AQ1943:'SmtRes'!AQ1954,"=1",SmtRes!DG1943:'SmtRes'!DG1954)</f>
        <v>8405.33</v>
      </c>
      <c r="R661">
        <f>SUMIF(SmtRes!AQ1943:'SmtRes'!AQ1954,"=1",SmtRes!DH1943:'SmtRes'!DH1954)</f>
        <v>2914.8900000000003</v>
      </c>
      <c r="S661">
        <f>SUMIF(SmtRes!AQ1943:'SmtRes'!AQ1954,"=1",SmtRes!DI1943:'SmtRes'!DI1954)</f>
        <v>9126.32</v>
      </c>
      <c r="T661">
        <f t="shared" si="380"/>
        <v>0</v>
      </c>
      <c r="U661">
        <f>SUMIF(SmtRes!AQ1943:'SmtRes'!AQ1954,"=1",SmtRes!CV1943:'SmtRes'!CV1954)</f>
        <v>18.54</v>
      </c>
      <c r="V661">
        <f>SUMIF(SmtRes!AQ1943:'SmtRes'!AQ1954,"=1",SmtRes!CW1943:'SmtRes'!CW1954)</f>
        <v>4.8840000000000003</v>
      </c>
      <c r="W661">
        <f t="shared" si="381"/>
        <v>0</v>
      </c>
      <c r="X661">
        <f t="shared" si="382"/>
        <v>12402.45</v>
      </c>
      <c r="Y661">
        <f t="shared" si="383"/>
        <v>7224.73</v>
      </c>
      <c r="AA661">
        <v>295887217</v>
      </c>
      <c r="AB661">
        <f t="shared" si="384"/>
        <v>16337.645500000001</v>
      </c>
      <c r="AC661">
        <f t="shared" si="385"/>
        <v>0</v>
      </c>
      <c r="AD661">
        <f>ROUND((((SUM(SmtRes!BR1943:'SmtRes'!BR1954))-(SUM(SmtRes!BS1943:'SmtRes'!BS1954)))+AE661),6)</f>
        <v>7211.3305</v>
      </c>
      <c r="AE661">
        <f>ROUND((SUM(SmtRes!BS1943:'SmtRes'!BS1954)),6)</f>
        <v>2914.88364</v>
      </c>
      <c r="AF661">
        <f>ROUND((SUM(SmtRes!BT1943:'SmtRes'!BT1954)),6)</f>
        <v>9126.3150000000005</v>
      </c>
      <c r="AG661">
        <f t="shared" si="386"/>
        <v>0</v>
      </c>
      <c r="AH661">
        <f>(SUM(SmtRes!BU1943:'SmtRes'!BU1954))</f>
        <v>18.54</v>
      </c>
      <c r="AI661">
        <f>(SUM(SmtRes!BV1943:'SmtRes'!BV1954))</f>
        <v>4.8840000000000003</v>
      </c>
      <c r="AJ661">
        <f t="shared" si="387"/>
        <v>0</v>
      </c>
      <c r="AK661">
        <v>69255.555120000005</v>
      </c>
      <c r="AL661">
        <v>50003.025980000006</v>
      </c>
      <c r="AM661">
        <v>7211.3304999999991</v>
      </c>
      <c r="AN661">
        <v>2914.88364</v>
      </c>
      <c r="AO661">
        <v>9126.3149999999987</v>
      </c>
      <c r="AP661">
        <v>0</v>
      </c>
      <c r="AQ661">
        <v>18.54</v>
      </c>
      <c r="AR661">
        <v>4.8840000000000003</v>
      </c>
      <c r="AS661">
        <v>0</v>
      </c>
      <c r="AT661">
        <v>103</v>
      </c>
      <c r="AU661">
        <v>60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1</v>
      </c>
      <c r="BJ661" t="s">
        <v>619</v>
      </c>
      <c r="BM661">
        <v>33001</v>
      </c>
      <c r="BN661">
        <v>0</v>
      </c>
      <c r="BO661" t="s">
        <v>3</v>
      </c>
      <c r="BP661">
        <v>0</v>
      </c>
      <c r="BQ661">
        <v>2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103</v>
      </c>
      <c r="CA661">
        <v>60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388"/>
        <v>20446.54</v>
      </c>
      <c r="CQ661">
        <f>SUMIF(SmtRes!AQ1943:'SmtRes'!AQ1954,"=1",SmtRes!AA1943:'SmtRes'!AA1954)</f>
        <v>110158.52</v>
      </c>
      <c r="CR661">
        <f>SUMIF(SmtRes!AQ1943:'SmtRes'!AQ1954,"=1",SmtRes!AB1943:'SmtRes'!AB1954)</f>
        <v>5606.83</v>
      </c>
      <c r="CS661">
        <f>SUMIF(SmtRes!AQ1943:'SmtRes'!AQ1954,"=1",SmtRes!AC1943:'SmtRes'!AC1954)</f>
        <v>1966.13</v>
      </c>
      <c r="CT661">
        <f>SUMIF(SmtRes!AQ1943:'SmtRes'!AQ1954,"=1",SmtRes!AD1943:'SmtRes'!AD1954)</f>
        <v>492.25</v>
      </c>
      <c r="CU661">
        <f t="shared" si="389"/>
        <v>0</v>
      </c>
      <c r="CV661">
        <f>SUMIF(SmtRes!AQ1943:'SmtRes'!AQ1954,"=1",SmtRes!BU1943:'SmtRes'!BU1954)</f>
        <v>18.54</v>
      </c>
      <c r="CW661">
        <f>SUMIF(SmtRes!AQ1943:'SmtRes'!AQ1954,"=1",SmtRes!BV1943:'SmtRes'!BV1954)</f>
        <v>4.8840000000000003</v>
      </c>
      <c r="CX661">
        <f t="shared" si="390"/>
        <v>0</v>
      </c>
      <c r="CY661">
        <f t="shared" si="391"/>
        <v>12402.4463</v>
      </c>
      <c r="CZ661">
        <f t="shared" si="392"/>
        <v>7224.7259999999997</v>
      </c>
      <c r="DC661" t="s">
        <v>3</v>
      </c>
      <c r="DD661" t="s">
        <v>24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1007</v>
      </c>
      <c r="DV661" t="s">
        <v>463</v>
      </c>
      <c r="DW661" t="s">
        <v>463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293259405</v>
      </c>
      <c r="EF661">
        <v>2</v>
      </c>
      <c r="EG661" t="s">
        <v>26</v>
      </c>
      <c r="EH661">
        <v>27</v>
      </c>
      <c r="EI661" t="s">
        <v>27</v>
      </c>
      <c r="EJ661">
        <v>1</v>
      </c>
      <c r="EK661">
        <v>33001</v>
      </c>
      <c r="EL661" t="s">
        <v>27</v>
      </c>
      <c r="EM661" t="s">
        <v>28</v>
      </c>
      <c r="EO661" t="s">
        <v>3</v>
      </c>
      <c r="EQ661">
        <v>131072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18.54</v>
      </c>
      <c r="EX661">
        <v>4.88</v>
      </c>
      <c r="EY661">
        <v>0</v>
      </c>
      <c r="FQ661">
        <v>0</v>
      </c>
      <c r="FR661">
        <f t="shared" si="393"/>
        <v>0</v>
      </c>
      <c r="FS661">
        <v>0</v>
      </c>
      <c r="FX661">
        <v>103</v>
      </c>
      <c r="FY661">
        <v>60</v>
      </c>
      <c r="GA661" t="s">
        <v>3</v>
      </c>
      <c r="GD661">
        <v>1</v>
      </c>
      <c r="GF661">
        <v>-1846971134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394"/>
        <v>0</v>
      </c>
      <c r="GM661">
        <f t="shared" si="395"/>
        <v>40073.72</v>
      </c>
      <c r="GN661">
        <f t="shared" si="396"/>
        <v>40073.72</v>
      </c>
      <c r="GO661">
        <f t="shared" si="397"/>
        <v>0</v>
      </c>
      <c r="GP661">
        <f t="shared" si="398"/>
        <v>0</v>
      </c>
      <c r="GR661">
        <v>0</v>
      </c>
      <c r="GS661">
        <v>3</v>
      </c>
      <c r="GT661">
        <v>0</v>
      </c>
      <c r="GU661" t="s">
        <v>3</v>
      </c>
      <c r="GV661">
        <f t="shared" si="399"/>
        <v>0</v>
      </c>
      <c r="GW661">
        <v>1</v>
      </c>
      <c r="GX661">
        <f t="shared" si="400"/>
        <v>0</v>
      </c>
      <c r="HA661">
        <v>0</v>
      </c>
      <c r="HB661">
        <v>0</v>
      </c>
      <c r="HC661">
        <f t="shared" si="401"/>
        <v>0</v>
      </c>
      <c r="HE661" t="s">
        <v>3</v>
      </c>
      <c r="HF661" t="s">
        <v>3</v>
      </c>
      <c r="HM661" t="s">
        <v>3</v>
      </c>
      <c r="HN661" t="s">
        <v>30</v>
      </c>
      <c r="HO661" t="s">
        <v>31</v>
      </c>
      <c r="HP661" t="s">
        <v>27</v>
      </c>
      <c r="HQ661" t="s">
        <v>27</v>
      </c>
      <c r="IK661">
        <v>0</v>
      </c>
    </row>
    <row r="662" spans="1:245" x14ac:dyDescent="0.2">
      <c r="A662">
        <v>17</v>
      </c>
      <c r="B662">
        <v>1</v>
      </c>
      <c r="C662">
        <f>ROW(SmtRes!A1966)</f>
        <v>1966</v>
      </c>
      <c r="D662">
        <f>ROW(EtalonRes!A2665)</f>
        <v>2665</v>
      </c>
      <c r="E662" t="s">
        <v>643</v>
      </c>
      <c r="F662" t="s">
        <v>621</v>
      </c>
      <c r="G662" t="s">
        <v>644</v>
      </c>
      <c r="H662" t="s">
        <v>463</v>
      </c>
      <c r="I662">
        <v>1</v>
      </c>
      <c r="J662">
        <v>0</v>
      </c>
      <c r="K662">
        <v>1</v>
      </c>
      <c r="O662">
        <f t="shared" si="379"/>
        <v>25087.8</v>
      </c>
      <c r="P662">
        <f>SUMIF(SmtRes!AQ1955:'SmtRes'!AQ1966,"=1",SmtRes!DF1955:'SmtRes'!DF1966)</f>
        <v>0</v>
      </c>
      <c r="Q662">
        <f>SUMIF(SmtRes!AQ1955:'SmtRes'!AQ1966,"=1",SmtRes!DG1955:'SmtRes'!DG1966)</f>
        <v>9783.85</v>
      </c>
      <c r="R662">
        <f>SUMIF(SmtRes!AQ1955:'SmtRes'!AQ1966,"=1",SmtRes!DH1955:'SmtRes'!DH1966)</f>
        <v>3412.95</v>
      </c>
      <c r="S662">
        <f>SUMIF(SmtRes!AQ1955:'SmtRes'!AQ1966,"=1",SmtRes!DI1955:'SmtRes'!DI1966)</f>
        <v>11891</v>
      </c>
      <c r="T662">
        <f t="shared" si="380"/>
        <v>0</v>
      </c>
      <c r="U662">
        <f>SUMIF(SmtRes!AQ1955:'SmtRes'!AQ1966,"=1",SmtRes!CV1955:'SmtRes'!CV1966)</f>
        <v>23.15</v>
      </c>
      <c r="V662">
        <f>SUMIF(SmtRes!AQ1955:'SmtRes'!AQ1966,"=1",SmtRes!CW1955:'SmtRes'!CW1966)</f>
        <v>5.6753999999999998</v>
      </c>
      <c r="W662">
        <f t="shared" si="381"/>
        <v>0</v>
      </c>
      <c r="X662">
        <f t="shared" si="382"/>
        <v>15763.07</v>
      </c>
      <c r="Y662">
        <f t="shared" si="383"/>
        <v>9182.3700000000008</v>
      </c>
      <c r="AA662">
        <v>295887217</v>
      </c>
      <c r="AB662">
        <f t="shared" si="384"/>
        <v>20259.1499</v>
      </c>
      <c r="AC662">
        <f t="shared" si="385"/>
        <v>0</v>
      </c>
      <c r="AD662">
        <f>ROUND((((SUM(SmtRes!BR1955:'SmtRes'!BR1966))-(SUM(SmtRes!BS1955:'SmtRes'!BS1966)))+AE662),6)</f>
        <v>8368.1524000000009</v>
      </c>
      <c r="AE662">
        <f>ROUND((SUM(SmtRes!BS1955:'SmtRes'!BS1966)),6)</f>
        <v>3412.9505239999999</v>
      </c>
      <c r="AF662">
        <f>ROUND((SUM(SmtRes!BT1955:'SmtRes'!BT1966)),6)</f>
        <v>11890.997499999999</v>
      </c>
      <c r="AG662">
        <f t="shared" si="386"/>
        <v>0</v>
      </c>
      <c r="AH662">
        <f>(SUM(SmtRes!BU1955:'SmtRes'!BU1966))</f>
        <v>23.15</v>
      </c>
      <c r="AI662">
        <f>(SUM(SmtRes!BV1955:'SmtRes'!BV1966))</f>
        <v>5.6753999999999998</v>
      </c>
      <c r="AJ662">
        <f t="shared" si="387"/>
        <v>0</v>
      </c>
      <c r="AK662">
        <v>73623.448804</v>
      </c>
      <c r="AL662">
        <v>49951.348380000003</v>
      </c>
      <c r="AM662">
        <v>8368.1524000000009</v>
      </c>
      <c r="AN662">
        <v>3412.9505239999999</v>
      </c>
      <c r="AO662">
        <v>11890.997499999999</v>
      </c>
      <c r="AP662">
        <v>0</v>
      </c>
      <c r="AQ662">
        <v>23.15</v>
      </c>
      <c r="AR662">
        <v>5.6753999999999998</v>
      </c>
      <c r="AS662">
        <v>0</v>
      </c>
      <c r="AT662">
        <v>103</v>
      </c>
      <c r="AU662">
        <v>60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1</v>
      </c>
      <c r="BJ662" t="s">
        <v>623</v>
      </c>
      <c r="BM662">
        <v>33001</v>
      </c>
      <c r="BN662">
        <v>0</v>
      </c>
      <c r="BO662" t="s">
        <v>3</v>
      </c>
      <c r="BP662">
        <v>0</v>
      </c>
      <c r="BQ662">
        <v>2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103</v>
      </c>
      <c r="CA662">
        <v>60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 t="shared" si="388"/>
        <v>25087.8</v>
      </c>
      <c r="CQ662">
        <f>SUMIF(SmtRes!AQ1955:'SmtRes'!AQ1966,"=1",SmtRes!AA1955:'SmtRes'!AA1966)</f>
        <v>110158.52</v>
      </c>
      <c r="CR662">
        <f>SUMIF(SmtRes!AQ1955:'SmtRes'!AQ1966,"=1",SmtRes!AB1955:'SmtRes'!AB1966)</f>
        <v>5606.83</v>
      </c>
      <c r="CS662">
        <f>SUMIF(SmtRes!AQ1955:'SmtRes'!AQ1966,"=1",SmtRes!AC1955:'SmtRes'!AC1966)</f>
        <v>1966.13</v>
      </c>
      <c r="CT662">
        <f>SUMIF(SmtRes!AQ1955:'SmtRes'!AQ1966,"=1",SmtRes!AD1955:'SmtRes'!AD1966)</f>
        <v>513.65</v>
      </c>
      <c r="CU662">
        <f t="shared" si="389"/>
        <v>0</v>
      </c>
      <c r="CV662">
        <f>SUMIF(SmtRes!AQ1955:'SmtRes'!AQ1966,"=1",SmtRes!BU1955:'SmtRes'!BU1966)</f>
        <v>23.15</v>
      </c>
      <c r="CW662">
        <f>SUMIF(SmtRes!AQ1955:'SmtRes'!AQ1966,"=1",SmtRes!BV1955:'SmtRes'!BV1966)</f>
        <v>5.6753999999999998</v>
      </c>
      <c r="CX662">
        <f t="shared" si="390"/>
        <v>0</v>
      </c>
      <c r="CY662">
        <f t="shared" si="391"/>
        <v>15763.068500000001</v>
      </c>
      <c r="CZ662">
        <f t="shared" si="392"/>
        <v>9182.3700000000008</v>
      </c>
      <c r="DC662" t="s">
        <v>3</v>
      </c>
      <c r="DD662" t="s">
        <v>24</v>
      </c>
      <c r="DE662" t="s">
        <v>3</v>
      </c>
      <c r="DF662" t="s">
        <v>3</v>
      </c>
      <c r="DG662" t="s">
        <v>3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1007</v>
      </c>
      <c r="DV662" t="s">
        <v>463</v>
      </c>
      <c r="DW662" t="s">
        <v>463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293259405</v>
      </c>
      <c r="EF662">
        <v>2</v>
      </c>
      <c r="EG662" t="s">
        <v>26</v>
      </c>
      <c r="EH662">
        <v>27</v>
      </c>
      <c r="EI662" t="s">
        <v>27</v>
      </c>
      <c r="EJ662">
        <v>1</v>
      </c>
      <c r="EK662">
        <v>33001</v>
      </c>
      <c r="EL662" t="s">
        <v>27</v>
      </c>
      <c r="EM662" t="s">
        <v>28</v>
      </c>
      <c r="EO662" t="s">
        <v>3</v>
      </c>
      <c r="EQ662">
        <v>131072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23.15</v>
      </c>
      <c r="EX662">
        <v>5.68</v>
      </c>
      <c r="EY662">
        <v>0</v>
      </c>
      <c r="FQ662">
        <v>0</v>
      </c>
      <c r="FR662">
        <f t="shared" si="393"/>
        <v>0</v>
      </c>
      <c r="FS662">
        <v>0</v>
      </c>
      <c r="FX662">
        <v>103</v>
      </c>
      <c r="FY662">
        <v>60</v>
      </c>
      <c r="GA662" t="s">
        <v>3</v>
      </c>
      <c r="GD662">
        <v>1</v>
      </c>
      <c r="GF662">
        <v>86661627</v>
      </c>
      <c r="GG662">
        <v>2</v>
      </c>
      <c r="GH662">
        <v>1</v>
      </c>
      <c r="GI662">
        <v>-2</v>
      </c>
      <c r="GJ662">
        <v>0</v>
      </c>
      <c r="GK662">
        <v>0</v>
      </c>
      <c r="GL662">
        <f t="shared" si="394"/>
        <v>0</v>
      </c>
      <c r="GM662">
        <f t="shared" si="395"/>
        <v>50033.24</v>
      </c>
      <c r="GN662">
        <f t="shared" si="396"/>
        <v>50033.24</v>
      </c>
      <c r="GO662">
        <f t="shared" si="397"/>
        <v>0</v>
      </c>
      <c r="GP662">
        <f t="shared" si="398"/>
        <v>0</v>
      </c>
      <c r="GR662">
        <v>0</v>
      </c>
      <c r="GS662">
        <v>3</v>
      </c>
      <c r="GT662">
        <v>0</v>
      </c>
      <c r="GU662" t="s">
        <v>3</v>
      </c>
      <c r="GV662">
        <f t="shared" si="399"/>
        <v>0</v>
      </c>
      <c r="GW662">
        <v>1</v>
      </c>
      <c r="GX662">
        <f t="shared" si="400"/>
        <v>0</v>
      </c>
      <c r="HA662">
        <v>0</v>
      </c>
      <c r="HB662">
        <v>0</v>
      </c>
      <c r="HC662">
        <f t="shared" si="401"/>
        <v>0</v>
      </c>
      <c r="HE662" t="s">
        <v>3</v>
      </c>
      <c r="HF662" t="s">
        <v>3</v>
      </c>
      <c r="HM662" t="s">
        <v>3</v>
      </c>
      <c r="HN662" t="s">
        <v>30</v>
      </c>
      <c r="HO662" t="s">
        <v>31</v>
      </c>
      <c r="HP662" t="s">
        <v>27</v>
      </c>
      <c r="HQ662" t="s">
        <v>27</v>
      </c>
      <c r="IK662">
        <v>0</v>
      </c>
    </row>
    <row r="663" spans="1:245" x14ac:dyDescent="0.2">
      <c r="A663">
        <v>17</v>
      </c>
      <c r="B663">
        <v>1</v>
      </c>
      <c r="C663">
        <f>ROW(SmtRes!A1976)</f>
        <v>1976</v>
      </c>
      <c r="D663">
        <f>ROW(EtalonRes!A2678)</f>
        <v>2678</v>
      </c>
      <c r="E663" t="s">
        <v>645</v>
      </c>
      <c r="F663" t="s">
        <v>625</v>
      </c>
      <c r="G663" t="s">
        <v>646</v>
      </c>
      <c r="H663" t="s">
        <v>463</v>
      </c>
      <c r="I663">
        <v>1</v>
      </c>
      <c r="J663">
        <v>0</v>
      </c>
      <c r="K663">
        <v>1</v>
      </c>
      <c r="O663">
        <f t="shared" si="379"/>
        <v>13072.11</v>
      </c>
      <c r="P663">
        <f>SUMIF(SmtRes!AQ1967:'SmtRes'!AQ1976,"=1",SmtRes!DF1967:'SmtRes'!DF1976)</f>
        <v>0</v>
      </c>
      <c r="Q663">
        <f>SUMIF(SmtRes!AQ1967:'SmtRes'!AQ1976,"=1",SmtRes!DG1967:'SmtRes'!DG1976)</f>
        <v>6028.1200000000008</v>
      </c>
      <c r="R663">
        <f>SUMIF(SmtRes!AQ1967:'SmtRes'!AQ1976,"=1",SmtRes!DH1967:'SmtRes'!DH1976)</f>
        <v>2676.8900000000003</v>
      </c>
      <c r="S663">
        <f>SUMIF(SmtRes!AQ1967:'SmtRes'!AQ1976,"=1",SmtRes!DI1967:'SmtRes'!DI1976)</f>
        <v>4367.1000000000004</v>
      </c>
      <c r="T663">
        <f t="shared" si="380"/>
        <v>0</v>
      </c>
      <c r="U663">
        <f>SUMIF(SmtRes!AQ1967:'SmtRes'!AQ1976,"=1",SmtRes!CV1967:'SmtRes'!CV1976)</f>
        <v>9.24</v>
      </c>
      <c r="V663">
        <f>SUMIF(SmtRes!AQ1967:'SmtRes'!AQ1976,"=1",SmtRes!CW1967:'SmtRes'!CW1976)</f>
        <v>4.24</v>
      </c>
      <c r="W663">
        <f t="shared" si="381"/>
        <v>0</v>
      </c>
      <c r="X663">
        <f t="shared" si="382"/>
        <v>7255.31</v>
      </c>
      <c r="Y663">
        <f t="shared" si="383"/>
        <v>4226.3900000000003</v>
      </c>
      <c r="AA663">
        <v>295887217</v>
      </c>
      <c r="AB663">
        <f t="shared" si="384"/>
        <v>9914.5722000000005</v>
      </c>
      <c r="AC663">
        <f t="shared" si="385"/>
        <v>0</v>
      </c>
      <c r="AD663">
        <f>ROUND((((SUM(SmtRes!BR1967:'SmtRes'!BR1976))-(SUM(SmtRes!BS1967:'SmtRes'!BS1976)))+AE663),6)</f>
        <v>5547.4709999999995</v>
      </c>
      <c r="AE663">
        <f>ROUND((SUM(SmtRes!BS1967:'SmtRes'!BS1976)),6)</f>
        <v>2676.8917999999999</v>
      </c>
      <c r="AF663">
        <f>ROUND((SUM(SmtRes!BT1967:'SmtRes'!BT1976)),6)</f>
        <v>4367.1012000000001</v>
      </c>
      <c r="AG663">
        <f t="shared" si="386"/>
        <v>0</v>
      </c>
      <c r="AH663">
        <f>(SUM(SmtRes!BU1967:'SmtRes'!BU1976))</f>
        <v>9.24</v>
      </c>
      <c r="AI663">
        <f>(SUM(SmtRes!BV1967:'SmtRes'!BV1976))</f>
        <v>4.24</v>
      </c>
      <c r="AJ663">
        <f t="shared" si="387"/>
        <v>0</v>
      </c>
      <c r="AK663">
        <v>62336.101979999992</v>
      </c>
      <c r="AL663">
        <v>49744.63798</v>
      </c>
      <c r="AM663">
        <v>5547.4709999999995</v>
      </c>
      <c r="AN663">
        <v>2676.8917999999999</v>
      </c>
      <c r="AO663">
        <v>4367.1012000000001</v>
      </c>
      <c r="AP663">
        <v>0</v>
      </c>
      <c r="AQ663">
        <v>9.24</v>
      </c>
      <c r="AR663">
        <v>4.24</v>
      </c>
      <c r="AS663">
        <v>0</v>
      </c>
      <c r="AT663">
        <v>103</v>
      </c>
      <c r="AU663">
        <v>60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1</v>
      </c>
      <c r="BJ663" t="s">
        <v>627</v>
      </c>
      <c r="BM663">
        <v>33001</v>
      </c>
      <c r="BN663">
        <v>0</v>
      </c>
      <c r="BO663" t="s">
        <v>3</v>
      </c>
      <c r="BP663">
        <v>0</v>
      </c>
      <c r="BQ663">
        <v>2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103</v>
      </c>
      <c r="CA663">
        <v>60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 t="shared" si="388"/>
        <v>13072.11</v>
      </c>
      <c r="CQ663">
        <f>SUMIF(SmtRes!AQ1967:'SmtRes'!AQ1976,"=1",SmtRes!AA1967:'SmtRes'!AA1976)</f>
        <v>109086.21</v>
      </c>
      <c r="CR663">
        <f>SUMIF(SmtRes!AQ1967:'SmtRes'!AQ1976,"=1",SmtRes!AB1967:'SmtRes'!AB1976)</f>
        <v>4568.58</v>
      </c>
      <c r="CS663">
        <f>SUMIF(SmtRes!AQ1967:'SmtRes'!AQ1976,"=1",SmtRes!AC1967:'SmtRes'!AC1976)</f>
        <v>1833.44</v>
      </c>
      <c r="CT663">
        <f>SUMIF(SmtRes!AQ1967:'SmtRes'!AQ1976,"=1",SmtRes!AD1967:'SmtRes'!AD1976)</f>
        <v>472.63</v>
      </c>
      <c r="CU663">
        <f t="shared" si="389"/>
        <v>0</v>
      </c>
      <c r="CV663">
        <f>SUMIF(SmtRes!AQ1967:'SmtRes'!AQ1976,"=1",SmtRes!BU1967:'SmtRes'!BU1976)</f>
        <v>9.24</v>
      </c>
      <c r="CW663">
        <f>SUMIF(SmtRes!AQ1967:'SmtRes'!AQ1976,"=1",SmtRes!BV1967:'SmtRes'!BV1976)</f>
        <v>4.24</v>
      </c>
      <c r="CX663">
        <f t="shared" si="390"/>
        <v>0</v>
      </c>
      <c r="CY663">
        <f t="shared" si="391"/>
        <v>7255.3097000000007</v>
      </c>
      <c r="CZ663">
        <f t="shared" si="392"/>
        <v>4226.3940000000002</v>
      </c>
      <c r="DC663" t="s">
        <v>3</v>
      </c>
      <c r="DD663" t="s">
        <v>24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1007</v>
      </c>
      <c r="DV663" t="s">
        <v>463</v>
      </c>
      <c r="DW663" t="s">
        <v>463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293259405</v>
      </c>
      <c r="EF663">
        <v>2</v>
      </c>
      <c r="EG663" t="s">
        <v>26</v>
      </c>
      <c r="EH663">
        <v>27</v>
      </c>
      <c r="EI663" t="s">
        <v>27</v>
      </c>
      <c r="EJ663">
        <v>1</v>
      </c>
      <c r="EK663">
        <v>33001</v>
      </c>
      <c r="EL663" t="s">
        <v>27</v>
      </c>
      <c r="EM663" t="s">
        <v>28</v>
      </c>
      <c r="EO663" t="s">
        <v>3</v>
      </c>
      <c r="EQ663">
        <v>131072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9.24</v>
      </c>
      <c r="EX663">
        <v>4.24</v>
      </c>
      <c r="EY663">
        <v>0</v>
      </c>
      <c r="FQ663">
        <v>0</v>
      </c>
      <c r="FR663">
        <f t="shared" si="393"/>
        <v>0</v>
      </c>
      <c r="FS663">
        <v>0</v>
      </c>
      <c r="FX663">
        <v>103</v>
      </c>
      <c r="FY663">
        <v>60</v>
      </c>
      <c r="GA663" t="s">
        <v>3</v>
      </c>
      <c r="GD663">
        <v>1</v>
      </c>
      <c r="GF663">
        <v>-1471150727</v>
      </c>
      <c r="GG663">
        <v>2</v>
      </c>
      <c r="GH663">
        <v>1</v>
      </c>
      <c r="GI663">
        <v>-2</v>
      </c>
      <c r="GJ663">
        <v>0</v>
      </c>
      <c r="GK663">
        <v>0</v>
      </c>
      <c r="GL663">
        <f t="shared" si="394"/>
        <v>0</v>
      </c>
      <c r="GM663">
        <f t="shared" si="395"/>
        <v>24553.81</v>
      </c>
      <c r="GN663">
        <f t="shared" si="396"/>
        <v>24553.81</v>
      </c>
      <c r="GO663">
        <f t="shared" si="397"/>
        <v>0</v>
      </c>
      <c r="GP663">
        <f t="shared" si="398"/>
        <v>0</v>
      </c>
      <c r="GR663">
        <v>0</v>
      </c>
      <c r="GS663">
        <v>3</v>
      </c>
      <c r="GT663">
        <v>0</v>
      </c>
      <c r="GU663" t="s">
        <v>3</v>
      </c>
      <c r="GV663">
        <f t="shared" si="399"/>
        <v>0</v>
      </c>
      <c r="GW663">
        <v>1</v>
      </c>
      <c r="GX663">
        <f t="shared" si="400"/>
        <v>0</v>
      </c>
      <c r="HA663">
        <v>0</v>
      </c>
      <c r="HB663">
        <v>0</v>
      </c>
      <c r="HC663">
        <f t="shared" si="401"/>
        <v>0</v>
      </c>
      <c r="HE663" t="s">
        <v>3</v>
      </c>
      <c r="HF663" t="s">
        <v>3</v>
      </c>
      <c r="HM663" t="s">
        <v>3</v>
      </c>
      <c r="HN663" t="s">
        <v>30</v>
      </c>
      <c r="HO663" t="s">
        <v>31</v>
      </c>
      <c r="HP663" t="s">
        <v>27</v>
      </c>
      <c r="HQ663" t="s">
        <v>27</v>
      </c>
      <c r="IK663">
        <v>0</v>
      </c>
    </row>
    <row r="665" spans="1:245" x14ac:dyDescent="0.2">
      <c r="A665" s="2">
        <v>51</v>
      </c>
      <c r="B665" s="2">
        <f>B651</f>
        <v>1</v>
      </c>
      <c r="C665" s="2">
        <f>A651</f>
        <v>4</v>
      </c>
      <c r="D665" s="2">
        <f>ROW(A651)</f>
        <v>651</v>
      </c>
      <c r="E665" s="2"/>
      <c r="F665" s="2" t="str">
        <f>IF(F651&lt;&gt;"",F651,"")</f>
        <v>Новый раздел</v>
      </c>
      <c r="G665" s="2" t="str">
        <f>IF(G651&lt;&gt;"",G651,"")</f>
        <v>Установка одно-и двухцепных железобетонных опор в пробуренные котлованы</v>
      </c>
      <c r="H665" s="2">
        <v>0</v>
      </c>
      <c r="I665" s="2"/>
      <c r="J665" s="2"/>
      <c r="K665" s="2"/>
      <c r="L665" s="2"/>
      <c r="M665" s="2"/>
      <c r="N665" s="2"/>
      <c r="O665" s="2">
        <f t="shared" ref="O665:T665" si="402">ROUND(AB665,2)</f>
        <v>133037.32</v>
      </c>
      <c r="P665" s="2">
        <f t="shared" si="402"/>
        <v>0</v>
      </c>
      <c r="Q665" s="2">
        <f t="shared" si="402"/>
        <v>56268.41</v>
      </c>
      <c r="R665" s="2">
        <f t="shared" si="402"/>
        <v>20612.45</v>
      </c>
      <c r="S665" s="2">
        <f t="shared" si="402"/>
        <v>56156.46</v>
      </c>
      <c r="T665" s="2">
        <f t="shared" si="402"/>
        <v>0</v>
      </c>
      <c r="U665" s="2">
        <f>AH665</f>
        <v>112.55</v>
      </c>
      <c r="V665" s="2">
        <f>AI665</f>
        <v>34.4054</v>
      </c>
      <c r="W665" s="2">
        <f>ROUND(AJ665,2)</f>
        <v>0</v>
      </c>
      <c r="X665" s="2">
        <f>ROUND(AK665,2)</f>
        <v>79071.98</v>
      </c>
      <c r="Y665" s="2">
        <f>ROUND(AL665,2)</f>
        <v>46061.36</v>
      </c>
      <c r="Z665" s="2"/>
      <c r="AA665" s="2"/>
      <c r="AB665" s="2">
        <f>ROUND(SUMIF(AA655:AA663,"=295887217",O655:O663),2)</f>
        <v>133037.32</v>
      </c>
      <c r="AC665" s="2">
        <f>ROUND(SUMIF(AA655:AA663,"=295887217",P655:P663),2)</f>
        <v>0</v>
      </c>
      <c r="AD665" s="2">
        <f>ROUND(SUMIF(AA655:AA663,"=295887217",Q655:Q663),2)</f>
        <v>56268.41</v>
      </c>
      <c r="AE665" s="2">
        <f>ROUND(SUMIF(AA655:AA663,"=295887217",R655:R663),2)</f>
        <v>20612.45</v>
      </c>
      <c r="AF665" s="2">
        <f>ROUND(SUMIF(AA655:AA663,"=295887217",S655:S663),2)</f>
        <v>56156.46</v>
      </c>
      <c r="AG665" s="2">
        <f>ROUND(SUMIF(AA655:AA663,"=295887217",T655:T663),2)</f>
        <v>0</v>
      </c>
      <c r="AH665" s="2">
        <f>SUMIF(AA655:AA663,"=295887217",U655:U663)</f>
        <v>112.55</v>
      </c>
      <c r="AI665" s="2">
        <f>SUMIF(AA655:AA663,"=295887217",V655:V663)</f>
        <v>34.4054</v>
      </c>
      <c r="AJ665" s="2">
        <f>ROUND(SUMIF(AA655:AA663,"=295887217",W655:W663),2)</f>
        <v>0</v>
      </c>
      <c r="AK665" s="2">
        <f>ROUND(SUMIF(AA655:AA663,"=295887217",X655:X663),2)</f>
        <v>79071.98</v>
      </c>
      <c r="AL665" s="2">
        <f>ROUND(SUMIF(AA655:AA663,"=295887217",Y655:Y663),2)</f>
        <v>46061.36</v>
      </c>
      <c r="AM665" s="2"/>
      <c r="AN665" s="2"/>
      <c r="AO665" s="2">
        <f t="shared" ref="AO665:BD665" si="403">ROUND(BX665,2)</f>
        <v>0</v>
      </c>
      <c r="AP665" s="2">
        <f t="shared" si="403"/>
        <v>0</v>
      </c>
      <c r="AQ665" s="2">
        <f t="shared" si="403"/>
        <v>0</v>
      </c>
      <c r="AR665" s="2">
        <f t="shared" si="403"/>
        <v>258170.66</v>
      </c>
      <c r="AS665" s="2">
        <f t="shared" si="403"/>
        <v>258170.66</v>
      </c>
      <c r="AT665" s="2">
        <f t="shared" si="403"/>
        <v>0</v>
      </c>
      <c r="AU665" s="2">
        <f t="shared" si="403"/>
        <v>0</v>
      </c>
      <c r="AV665" s="2">
        <f t="shared" si="403"/>
        <v>0</v>
      </c>
      <c r="AW665" s="2">
        <f t="shared" si="403"/>
        <v>0</v>
      </c>
      <c r="AX665" s="2">
        <f t="shared" si="403"/>
        <v>0</v>
      </c>
      <c r="AY665" s="2">
        <f t="shared" si="403"/>
        <v>0</v>
      </c>
      <c r="AZ665" s="2">
        <f t="shared" si="403"/>
        <v>0</v>
      </c>
      <c r="BA665" s="2">
        <f t="shared" si="403"/>
        <v>0</v>
      </c>
      <c r="BB665" s="2">
        <f t="shared" si="403"/>
        <v>0</v>
      </c>
      <c r="BC665" s="2">
        <f t="shared" si="403"/>
        <v>0</v>
      </c>
      <c r="BD665" s="2">
        <f t="shared" si="403"/>
        <v>0</v>
      </c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>
        <f>ROUND(SUMIF(AA655:AA663,"=295887217",FQ655:FQ663),2)</f>
        <v>0</v>
      </c>
      <c r="BY665" s="2">
        <f>ROUND(SUMIF(AA655:AA663,"=295887217",FR655:FR663),2)</f>
        <v>0</v>
      </c>
      <c r="BZ665" s="2">
        <f>ROUND(SUMIF(AA655:AA663,"=295887217",GL655:GL663),2)</f>
        <v>0</v>
      </c>
      <c r="CA665" s="2">
        <f>ROUND(SUMIF(AA655:AA663,"=295887217",GM655:GM663),2)</f>
        <v>258170.66</v>
      </c>
      <c r="CB665" s="2">
        <f>ROUND(SUMIF(AA655:AA663,"=295887217",GN655:GN663),2)</f>
        <v>258170.66</v>
      </c>
      <c r="CC665" s="2">
        <f>ROUND(SUMIF(AA655:AA663,"=295887217",GO655:GO663),2)</f>
        <v>0</v>
      </c>
      <c r="CD665" s="2">
        <f>ROUND(SUMIF(AA655:AA663,"=295887217",GP655:GP663),2)</f>
        <v>0</v>
      </c>
      <c r="CE665" s="2">
        <f>AC665-BX665</f>
        <v>0</v>
      </c>
      <c r="CF665" s="2">
        <f>AC665-BY665</f>
        <v>0</v>
      </c>
      <c r="CG665" s="2">
        <f>BX665-BZ665</f>
        <v>0</v>
      </c>
      <c r="CH665" s="2">
        <f>AC665-BX665-BY665+BZ665</f>
        <v>0</v>
      </c>
      <c r="CI665" s="2">
        <f>BY665-BZ665</f>
        <v>0</v>
      </c>
      <c r="CJ665" s="2">
        <f>ROUND(SUMIF(AA655:AA663,"=295887217",GX655:GX663),2)</f>
        <v>0</v>
      </c>
      <c r="CK665" s="2">
        <f>ROUND(SUMIF(AA655:AA663,"=295887217",GY655:GY663),2)</f>
        <v>0</v>
      </c>
      <c r="CL665" s="2">
        <f>ROUND(SUMIF(AA655:AA663,"=295887217",GZ655:GZ663),2)</f>
        <v>0</v>
      </c>
      <c r="CM665" s="2">
        <f>ROUND(SUMIF(AA655:AA663,"=295887217",HD655:HD663),2)</f>
        <v>0</v>
      </c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>
        <v>0</v>
      </c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201</v>
      </c>
      <c r="F667" s="4">
        <f>ROUND(Source!O665,O667)</f>
        <v>133037.32</v>
      </c>
      <c r="G667" s="4" t="s">
        <v>124</v>
      </c>
      <c r="H667" s="4" t="s">
        <v>125</v>
      </c>
      <c r="I667" s="4"/>
      <c r="J667" s="4"/>
      <c r="K667" s="4">
        <v>201</v>
      </c>
      <c r="L667" s="4">
        <v>1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133037.32</v>
      </c>
      <c r="X667" s="4">
        <v>1</v>
      </c>
      <c r="Y667" s="4">
        <v>133037.32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202</v>
      </c>
      <c r="F668" s="4">
        <f>ROUND(Source!P665,O668)</f>
        <v>0</v>
      </c>
      <c r="G668" s="4" t="s">
        <v>126</v>
      </c>
      <c r="H668" s="4" t="s">
        <v>127</v>
      </c>
      <c r="I668" s="4"/>
      <c r="J668" s="4"/>
      <c r="K668" s="4">
        <v>202</v>
      </c>
      <c r="L668" s="4">
        <v>2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222</v>
      </c>
      <c r="F669" s="4">
        <f>ROUND(Source!AO665,O669)</f>
        <v>0</v>
      </c>
      <c r="G669" s="4" t="s">
        <v>128</v>
      </c>
      <c r="H669" s="4" t="s">
        <v>129</v>
      </c>
      <c r="I669" s="4"/>
      <c r="J669" s="4"/>
      <c r="K669" s="4">
        <v>222</v>
      </c>
      <c r="L669" s="4">
        <v>3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225</v>
      </c>
      <c r="F670" s="4">
        <f>ROUND(Source!AV665,O670)</f>
        <v>0</v>
      </c>
      <c r="G670" s="4" t="s">
        <v>130</v>
      </c>
      <c r="H670" s="4" t="s">
        <v>131</v>
      </c>
      <c r="I670" s="4"/>
      <c r="J670" s="4"/>
      <c r="K670" s="4">
        <v>225</v>
      </c>
      <c r="L670" s="4">
        <v>4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226</v>
      </c>
      <c r="F671" s="4">
        <f>ROUND(Source!AW665,O671)</f>
        <v>0</v>
      </c>
      <c r="G671" s="4" t="s">
        <v>132</v>
      </c>
      <c r="H671" s="4" t="s">
        <v>133</v>
      </c>
      <c r="I671" s="4"/>
      <c r="J671" s="4"/>
      <c r="K671" s="4">
        <v>226</v>
      </c>
      <c r="L671" s="4">
        <v>5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227</v>
      </c>
      <c r="F672" s="4">
        <f>ROUND(Source!AX665,O672)</f>
        <v>0</v>
      </c>
      <c r="G672" s="4" t="s">
        <v>134</v>
      </c>
      <c r="H672" s="4" t="s">
        <v>135</v>
      </c>
      <c r="I672" s="4"/>
      <c r="J672" s="4"/>
      <c r="K672" s="4">
        <v>227</v>
      </c>
      <c r="L672" s="4">
        <v>6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228</v>
      </c>
      <c r="F673" s="4">
        <f>ROUND(Source!AY665,O673)</f>
        <v>0</v>
      </c>
      <c r="G673" s="4" t="s">
        <v>136</v>
      </c>
      <c r="H673" s="4" t="s">
        <v>137</v>
      </c>
      <c r="I673" s="4"/>
      <c r="J673" s="4"/>
      <c r="K673" s="4">
        <v>228</v>
      </c>
      <c r="L673" s="4">
        <v>7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216</v>
      </c>
      <c r="F674" s="4">
        <f>ROUND(Source!AP665,O674)</f>
        <v>0</v>
      </c>
      <c r="G674" s="4" t="s">
        <v>138</v>
      </c>
      <c r="H674" s="4" t="s">
        <v>139</v>
      </c>
      <c r="I674" s="4"/>
      <c r="J674" s="4"/>
      <c r="K674" s="4">
        <v>216</v>
      </c>
      <c r="L674" s="4">
        <v>8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223</v>
      </c>
      <c r="F675" s="4">
        <f>ROUND(Source!AQ665,O675)</f>
        <v>0</v>
      </c>
      <c r="G675" s="4" t="s">
        <v>140</v>
      </c>
      <c r="H675" s="4" t="s">
        <v>141</v>
      </c>
      <c r="I675" s="4"/>
      <c r="J675" s="4"/>
      <c r="K675" s="4">
        <v>223</v>
      </c>
      <c r="L675" s="4">
        <v>9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229</v>
      </c>
      <c r="F676" s="4">
        <f>ROUND(Source!AZ665,O676)</f>
        <v>0</v>
      </c>
      <c r="G676" s="4" t="s">
        <v>142</v>
      </c>
      <c r="H676" s="4" t="s">
        <v>143</v>
      </c>
      <c r="I676" s="4"/>
      <c r="J676" s="4"/>
      <c r="K676" s="4">
        <v>229</v>
      </c>
      <c r="L676" s="4">
        <v>10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203</v>
      </c>
      <c r="F677" s="4">
        <f>ROUND(Source!Q665,O677)</f>
        <v>56268.41</v>
      </c>
      <c r="G677" s="4" t="s">
        <v>144</v>
      </c>
      <c r="H677" s="4" t="s">
        <v>145</v>
      </c>
      <c r="I677" s="4"/>
      <c r="J677" s="4"/>
      <c r="K677" s="4">
        <v>203</v>
      </c>
      <c r="L677" s="4">
        <v>11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56268.41</v>
      </c>
      <c r="X677" s="4">
        <v>1</v>
      </c>
      <c r="Y677" s="4">
        <v>56268.41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231</v>
      </c>
      <c r="F678" s="4">
        <f>ROUND(Source!BB665,O678)</f>
        <v>0</v>
      </c>
      <c r="G678" s="4" t="s">
        <v>146</v>
      </c>
      <c r="H678" s="4" t="s">
        <v>147</v>
      </c>
      <c r="I678" s="4"/>
      <c r="J678" s="4"/>
      <c r="K678" s="4">
        <v>231</v>
      </c>
      <c r="L678" s="4">
        <v>12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204</v>
      </c>
      <c r="F679" s="4">
        <f>ROUND(Source!R665,O679)</f>
        <v>20612.45</v>
      </c>
      <c r="G679" s="4" t="s">
        <v>148</v>
      </c>
      <c r="H679" s="4" t="s">
        <v>149</v>
      </c>
      <c r="I679" s="4"/>
      <c r="J679" s="4"/>
      <c r="K679" s="4">
        <v>204</v>
      </c>
      <c r="L679" s="4">
        <v>13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20612.45</v>
      </c>
      <c r="X679" s="4">
        <v>1</v>
      </c>
      <c r="Y679" s="4">
        <v>20612.45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205</v>
      </c>
      <c r="F680" s="4">
        <f>ROUND(Source!S665,O680)</f>
        <v>56156.46</v>
      </c>
      <c r="G680" s="4" t="s">
        <v>150</v>
      </c>
      <c r="H680" s="4" t="s">
        <v>151</v>
      </c>
      <c r="I680" s="4"/>
      <c r="J680" s="4"/>
      <c r="K680" s="4">
        <v>205</v>
      </c>
      <c r="L680" s="4">
        <v>14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56156.46</v>
      </c>
      <c r="X680" s="4">
        <v>1</v>
      </c>
      <c r="Y680" s="4">
        <v>56156.46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232</v>
      </c>
      <c r="F681" s="4">
        <f>ROUND(Source!BC665,O681)</f>
        <v>0</v>
      </c>
      <c r="G681" s="4" t="s">
        <v>152</v>
      </c>
      <c r="H681" s="4" t="s">
        <v>153</v>
      </c>
      <c r="I681" s="4"/>
      <c r="J681" s="4"/>
      <c r="K681" s="4">
        <v>232</v>
      </c>
      <c r="L681" s="4">
        <v>15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214</v>
      </c>
      <c r="F682" s="4">
        <f>ROUND(Source!AS665,O682)</f>
        <v>258170.66</v>
      </c>
      <c r="G682" s="4" t="s">
        <v>154</v>
      </c>
      <c r="H682" s="4" t="s">
        <v>155</v>
      </c>
      <c r="I682" s="4"/>
      <c r="J682" s="4"/>
      <c r="K682" s="4">
        <v>214</v>
      </c>
      <c r="L682" s="4">
        <v>16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258170.66</v>
      </c>
      <c r="X682" s="4">
        <v>1</v>
      </c>
      <c r="Y682" s="4">
        <v>258170.66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215</v>
      </c>
      <c r="F683" s="4">
        <f>ROUND(Source!AT665,O683)</f>
        <v>0</v>
      </c>
      <c r="G683" s="4" t="s">
        <v>156</v>
      </c>
      <c r="H683" s="4" t="s">
        <v>157</v>
      </c>
      <c r="I683" s="4"/>
      <c r="J683" s="4"/>
      <c r="K683" s="4">
        <v>215</v>
      </c>
      <c r="L683" s="4">
        <v>17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217</v>
      </c>
      <c r="F684" s="4">
        <f>ROUND(Source!AU665,O684)</f>
        <v>0</v>
      </c>
      <c r="G684" s="4" t="s">
        <v>158</v>
      </c>
      <c r="H684" s="4" t="s">
        <v>159</v>
      </c>
      <c r="I684" s="4"/>
      <c r="J684" s="4"/>
      <c r="K684" s="4">
        <v>217</v>
      </c>
      <c r="L684" s="4">
        <v>18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230</v>
      </c>
      <c r="F685" s="4">
        <f>ROUND(Source!BA665,O685)</f>
        <v>0</v>
      </c>
      <c r="G685" s="4" t="s">
        <v>160</v>
      </c>
      <c r="H685" s="4" t="s">
        <v>161</v>
      </c>
      <c r="I685" s="4"/>
      <c r="J685" s="4"/>
      <c r="K685" s="4">
        <v>230</v>
      </c>
      <c r="L685" s="4">
        <v>19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206</v>
      </c>
      <c r="F686" s="4">
        <f>ROUND(Source!T665,O686)</f>
        <v>0</v>
      </c>
      <c r="G686" s="4" t="s">
        <v>162</v>
      </c>
      <c r="H686" s="4" t="s">
        <v>163</v>
      </c>
      <c r="I686" s="4"/>
      <c r="J686" s="4"/>
      <c r="K686" s="4">
        <v>206</v>
      </c>
      <c r="L686" s="4">
        <v>20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207</v>
      </c>
      <c r="F687" s="4">
        <f>ROUND(Source!U665,O687)</f>
        <v>112.55</v>
      </c>
      <c r="G687" s="4" t="s">
        <v>164</v>
      </c>
      <c r="H687" s="4" t="s">
        <v>165</v>
      </c>
      <c r="I687" s="4"/>
      <c r="J687" s="4"/>
      <c r="K687" s="4">
        <v>207</v>
      </c>
      <c r="L687" s="4">
        <v>21</v>
      </c>
      <c r="M687" s="4">
        <v>3</v>
      </c>
      <c r="N687" s="4" t="s">
        <v>3</v>
      </c>
      <c r="O687" s="4">
        <v>7</v>
      </c>
      <c r="P687" s="4"/>
      <c r="Q687" s="4"/>
      <c r="R687" s="4"/>
      <c r="S687" s="4"/>
      <c r="T687" s="4"/>
      <c r="U687" s="4"/>
      <c r="V687" s="4"/>
      <c r="W687" s="4">
        <v>112.55</v>
      </c>
      <c r="X687" s="4">
        <v>1</v>
      </c>
      <c r="Y687" s="4">
        <v>112.55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208</v>
      </c>
      <c r="F688" s="4">
        <f>ROUND(Source!V665,O688)</f>
        <v>34.4054</v>
      </c>
      <c r="G688" s="4" t="s">
        <v>166</v>
      </c>
      <c r="H688" s="4" t="s">
        <v>167</v>
      </c>
      <c r="I688" s="4"/>
      <c r="J688" s="4"/>
      <c r="K688" s="4">
        <v>208</v>
      </c>
      <c r="L688" s="4">
        <v>22</v>
      </c>
      <c r="M688" s="4">
        <v>3</v>
      </c>
      <c r="N688" s="4" t="s">
        <v>3</v>
      </c>
      <c r="O688" s="4">
        <v>7</v>
      </c>
      <c r="P688" s="4"/>
      <c r="Q688" s="4"/>
      <c r="R688" s="4"/>
      <c r="S688" s="4"/>
      <c r="T688" s="4"/>
      <c r="U688" s="4"/>
      <c r="V688" s="4"/>
      <c r="W688" s="4">
        <v>34.4054</v>
      </c>
      <c r="X688" s="4">
        <v>1</v>
      </c>
      <c r="Y688" s="4">
        <v>34.4054</v>
      </c>
      <c r="Z688" s="4"/>
      <c r="AA688" s="4"/>
      <c r="AB688" s="4"/>
    </row>
    <row r="689" spans="1:245" x14ac:dyDescent="0.2">
      <c r="A689" s="4">
        <v>50</v>
      </c>
      <c r="B689" s="4">
        <v>0</v>
      </c>
      <c r="C689" s="4">
        <v>0</v>
      </c>
      <c r="D689" s="4">
        <v>1</v>
      </c>
      <c r="E689" s="4">
        <v>209</v>
      </c>
      <c r="F689" s="4">
        <f>ROUND(Source!W665,O689)</f>
        <v>0</v>
      </c>
      <c r="G689" s="4" t="s">
        <v>168</v>
      </c>
      <c r="H689" s="4" t="s">
        <v>169</v>
      </c>
      <c r="I689" s="4"/>
      <c r="J689" s="4"/>
      <c r="K689" s="4">
        <v>209</v>
      </c>
      <c r="L689" s="4">
        <v>23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45" x14ac:dyDescent="0.2">
      <c r="A690" s="4">
        <v>50</v>
      </c>
      <c r="B690" s="4">
        <v>0</v>
      </c>
      <c r="C690" s="4">
        <v>0</v>
      </c>
      <c r="D690" s="4">
        <v>1</v>
      </c>
      <c r="E690" s="4">
        <v>233</v>
      </c>
      <c r="F690" s="4">
        <f>ROUND(Source!BD665,O690)</f>
        <v>0</v>
      </c>
      <c r="G690" s="4" t="s">
        <v>170</v>
      </c>
      <c r="H690" s="4" t="s">
        <v>171</v>
      </c>
      <c r="I690" s="4"/>
      <c r="J690" s="4"/>
      <c r="K690" s="4">
        <v>233</v>
      </c>
      <c r="L690" s="4">
        <v>24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45" x14ac:dyDescent="0.2">
      <c r="A691" s="4">
        <v>50</v>
      </c>
      <c r="B691" s="4">
        <v>0</v>
      </c>
      <c r="C691" s="4">
        <v>0</v>
      </c>
      <c r="D691" s="4">
        <v>1</v>
      </c>
      <c r="E691" s="4">
        <v>210</v>
      </c>
      <c r="F691" s="4">
        <f>ROUND(Source!X665,O691)</f>
        <v>79071.98</v>
      </c>
      <c r="G691" s="4" t="s">
        <v>172</v>
      </c>
      <c r="H691" s="4" t="s">
        <v>173</v>
      </c>
      <c r="I691" s="4"/>
      <c r="J691" s="4"/>
      <c r="K691" s="4">
        <v>210</v>
      </c>
      <c r="L691" s="4">
        <v>25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79071.98</v>
      </c>
      <c r="X691" s="4">
        <v>1</v>
      </c>
      <c r="Y691" s="4">
        <v>79071.98</v>
      </c>
      <c r="Z691" s="4"/>
      <c r="AA691" s="4"/>
      <c r="AB691" s="4"/>
    </row>
    <row r="692" spans="1:245" x14ac:dyDescent="0.2">
      <c r="A692" s="4">
        <v>50</v>
      </c>
      <c r="B692" s="4">
        <v>0</v>
      </c>
      <c r="C692" s="4">
        <v>0</v>
      </c>
      <c r="D692" s="4">
        <v>1</v>
      </c>
      <c r="E692" s="4">
        <v>211</v>
      </c>
      <c r="F692" s="4">
        <f>ROUND(Source!Y665,O692)</f>
        <v>46061.36</v>
      </c>
      <c r="G692" s="4" t="s">
        <v>174</v>
      </c>
      <c r="H692" s="4" t="s">
        <v>175</v>
      </c>
      <c r="I692" s="4"/>
      <c r="J692" s="4"/>
      <c r="K692" s="4">
        <v>211</v>
      </c>
      <c r="L692" s="4">
        <v>26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46061.36</v>
      </c>
      <c r="X692" s="4">
        <v>1</v>
      </c>
      <c r="Y692" s="4">
        <v>46061.36</v>
      </c>
      <c r="Z692" s="4"/>
      <c r="AA692" s="4"/>
      <c r="AB692" s="4"/>
    </row>
    <row r="693" spans="1:245" x14ac:dyDescent="0.2">
      <c r="A693" s="4">
        <v>50</v>
      </c>
      <c r="B693" s="4">
        <v>0</v>
      </c>
      <c r="C693" s="4">
        <v>0</v>
      </c>
      <c r="D693" s="4">
        <v>1</v>
      </c>
      <c r="E693" s="4">
        <v>224</v>
      </c>
      <c r="F693" s="4">
        <f>ROUND(Source!AR665,O693)</f>
        <v>258170.66</v>
      </c>
      <c r="G693" s="4" t="s">
        <v>176</v>
      </c>
      <c r="H693" s="4" t="s">
        <v>177</v>
      </c>
      <c r="I693" s="4"/>
      <c r="J693" s="4"/>
      <c r="K693" s="4">
        <v>224</v>
      </c>
      <c r="L693" s="4">
        <v>27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258170.65999999997</v>
      </c>
      <c r="X693" s="4">
        <v>1</v>
      </c>
      <c r="Y693" s="4">
        <v>258170.65999999997</v>
      </c>
      <c r="Z693" s="4"/>
      <c r="AA693" s="4"/>
      <c r="AB693" s="4"/>
    </row>
    <row r="695" spans="1:245" x14ac:dyDescent="0.2">
      <c r="A695" s="1">
        <v>4</v>
      </c>
      <c r="B695" s="1">
        <v>1</v>
      </c>
      <c r="C695" s="1"/>
      <c r="D695" s="1">
        <f>ROW(A705)</f>
        <v>705</v>
      </c>
      <c r="E695" s="1"/>
      <c r="F695" s="1" t="s">
        <v>15</v>
      </c>
      <c r="G695" s="1" t="s">
        <v>647</v>
      </c>
      <c r="H695" s="1" t="s">
        <v>3</v>
      </c>
      <c r="I695" s="1">
        <v>0</v>
      </c>
      <c r="J695" s="1"/>
      <c r="K695" s="1">
        <v>-1</v>
      </c>
      <c r="L695" s="1"/>
      <c r="M695" s="1" t="s">
        <v>3</v>
      </c>
      <c r="N695" s="1"/>
      <c r="O695" s="1"/>
      <c r="P695" s="1"/>
      <c r="Q695" s="1"/>
      <c r="R695" s="1"/>
      <c r="S695" s="1">
        <v>0</v>
      </c>
      <c r="T695" s="1"/>
      <c r="U695" s="1" t="s">
        <v>3</v>
      </c>
      <c r="V695" s="1">
        <v>0</v>
      </c>
      <c r="W695" s="1"/>
      <c r="X695" s="1"/>
      <c r="Y695" s="1"/>
      <c r="Z695" s="1"/>
      <c r="AA695" s="1"/>
      <c r="AB695" s="1" t="s">
        <v>3</v>
      </c>
      <c r="AC695" s="1" t="s">
        <v>3</v>
      </c>
      <c r="AD695" s="1" t="s">
        <v>3</v>
      </c>
      <c r="AE695" s="1" t="s">
        <v>3</v>
      </c>
      <c r="AF695" s="1" t="s">
        <v>3</v>
      </c>
      <c r="AG695" s="1" t="s">
        <v>3</v>
      </c>
      <c r="AH695" s="1"/>
      <c r="AI695" s="1"/>
      <c r="AJ695" s="1"/>
      <c r="AK695" s="1"/>
      <c r="AL695" s="1"/>
      <c r="AM695" s="1"/>
      <c r="AN695" s="1"/>
      <c r="AO695" s="1"/>
      <c r="AP695" s="1" t="s">
        <v>3</v>
      </c>
      <c r="AQ695" s="1" t="s">
        <v>3</v>
      </c>
      <c r="AR695" s="1" t="s">
        <v>3</v>
      </c>
      <c r="AS695" s="1"/>
      <c r="AT695" s="1"/>
      <c r="AU695" s="1"/>
      <c r="AV695" s="1"/>
      <c r="AW695" s="1"/>
      <c r="AX695" s="1"/>
      <c r="AY695" s="1"/>
      <c r="AZ695" s="1" t="s">
        <v>3</v>
      </c>
      <c r="BA695" s="1"/>
      <c r="BB695" s="1" t="s">
        <v>3</v>
      </c>
      <c r="BC695" s="1" t="s">
        <v>14</v>
      </c>
      <c r="BD695" s="1" t="s">
        <v>3</v>
      </c>
      <c r="BE695" s="1" t="s">
        <v>3</v>
      </c>
      <c r="BF695" s="1" t="s">
        <v>3</v>
      </c>
      <c r="BG695" s="1" t="s">
        <v>3</v>
      </c>
      <c r="BH695" s="1" t="s">
        <v>3</v>
      </c>
      <c r="BI695" s="1" t="s">
        <v>3</v>
      </c>
      <c r="BJ695" s="1" t="s">
        <v>3</v>
      </c>
      <c r="BK695" s="1" t="s">
        <v>3</v>
      </c>
      <c r="BL695" s="1" t="s">
        <v>3</v>
      </c>
      <c r="BM695" s="1" t="s">
        <v>14</v>
      </c>
      <c r="BN695" s="1" t="s">
        <v>3</v>
      </c>
      <c r="BO695" s="1" t="s">
        <v>3</v>
      </c>
      <c r="BP695" s="1" t="s">
        <v>3</v>
      </c>
      <c r="BQ695" s="1"/>
      <c r="BR695" s="1"/>
      <c r="BS695" s="1"/>
      <c r="BT695" s="1"/>
      <c r="BU695" s="1"/>
      <c r="BV695" s="1"/>
      <c r="BW695" s="1"/>
      <c r="BX695" s="1">
        <v>0</v>
      </c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>
        <v>0</v>
      </c>
    </row>
    <row r="697" spans="1:245" x14ac:dyDescent="0.2">
      <c r="A697" s="2">
        <v>52</v>
      </c>
      <c r="B697" s="2">
        <f t="shared" ref="B697:G697" si="404">B705</f>
        <v>1</v>
      </c>
      <c r="C697" s="2">
        <f t="shared" si="404"/>
        <v>4</v>
      </c>
      <c r="D697" s="2">
        <f t="shared" si="404"/>
        <v>695</v>
      </c>
      <c r="E697" s="2">
        <f t="shared" si="404"/>
        <v>0</v>
      </c>
      <c r="F697" s="2" t="str">
        <f t="shared" si="404"/>
        <v>Новый раздел</v>
      </c>
      <c r="G697" s="2" t="str">
        <f t="shared" si="404"/>
        <v>Демонтаж металлических опор ВЛ 35-220 кВ</v>
      </c>
      <c r="H697" s="2"/>
      <c r="I697" s="2"/>
      <c r="J697" s="2"/>
      <c r="K697" s="2"/>
      <c r="L697" s="2"/>
      <c r="M697" s="2"/>
      <c r="N697" s="2"/>
      <c r="O697" s="2">
        <f t="shared" ref="O697:AT697" si="405">O705</f>
        <v>96833.88</v>
      </c>
      <c r="P697" s="2">
        <f t="shared" si="405"/>
        <v>0</v>
      </c>
      <c r="Q697" s="2">
        <f t="shared" si="405"/>
        <v>35394.97</v>
      </c>
      <c r="R697" s="2">
        <f t="shared" si="405"/>
        <v>13058.41</v>
      </c>
      <c r="S697" s="2">
        <f t="shared" si="405"/>
        <v>48380.5</v>
      </c>
      <c r="T697" s="2">
        <f t="shared" si="405"/>
        <v>0</v>
      </c>
      <c r="U697" s="2">
        <f t="shared" si="405"/>
        <v>98.455000000000013</v>
      </c>
      <c r="V697" s="2">
        <f t="shared" si="405"/>
        <v>21.912520000000001</v>
      </c>
      <c r="W697" s="2">
        <f t="shared" si="405"/>
        <v>0</v>
      </c>
      <c r="X697" s="2">
        <f t="shared" si="405"/>
        <v>63282.07</v>
      </c>
      <c r="Y697" s="2">
        <f t="shared" si="405"/>
        <v>36863.339999999997</v>
      </c>
      <c r="Z697" s="2">
        <f t="shared" si="405"/>
        <v>0</v>
      </c>
      <c r="AA697" s="2">
        <f t="shared" si="405"/>
        <v>0</v>
      </c>
      <c r="AB697" s="2">
        <f t="shared" si="405"/>
        <v>96833.88</v>
      </c>
      <c r="AC697" s="2">
        <f t="shared" si="405"/>
        <v>0</v>
      </c>
      <c r="AD697" s="2">
        <f t="shared" si="405"/>
        <v>35394.97</v>
      </c>
      <c r="AE697" s="2">
        <f t="shared" si="405"/>
        <v>13058.41</v>
      </c>
      <c r="AF697" s="2">
        <f t="shared" si="405"/>
        <v>48380.5</v>
      </c>
      <c r="AG697" s="2">
        <f t="shared" si="405"/>
        <v>0</v>
      </c>
      <c r="AH697" s="2">
        <f t="shared" si="405"/>
        <v>98.455000000000013</v>
      </c>
      <c r="AI697" s="2">
        <f t="shared" si="405"/>
        <v>21.912520000000001</v>
      </c>
      <c r="AJ697" s="2">
        <f t="shared" si="405"/>
        <v>0</v>
      </c>
      <c r="AK697" s="2">
        <f t="shared" si="405"/>
        <v>63282.07</v>
      </c>
      <c r="AL697" s="2">
        <f t="shared" si="405"/>
        <v>36863.339999999997</v>
      </c>
      <c r="AM697" s="2">
        <f t="shared" si="405"/>
        <v>0</v>
      </c>
      <c r="AN697" s="2">
        <f t="shared" si="405"/>
        <v>0</v>
      </c>
      <c r="AO697" s="2">
        <f t="shared" si="405"/>
        <v>0</v>
      </c>
      <c r="AP697" s="2">
        <f t="shared" si="405"/>
        <v>0</v>
      </c>
      <c r="AQ697" s="2">
        <f t="shared" si="405"/>
        <v>0</v>
      </c>
      <c r="AR697" s="2">
        <f t="shared" si="405"/>
        <v>196979.29</v>
      </c>
      <c r="AS697" s="2">
        <f t="shared" si="405"/>
        <v>196979.29</v>
      </c>
      <c r="AT697" s="2">
        <f t="shared" si="405"/>
        <v>0</v>
      </c>
      <c r="AU697" s="2">
        <f t="shared" ref="AU697:BZ697" si="406">AU705</f>
        <v>0</v>
      </c>
      <c r="AV697" s="2">
        <f t="shared" si="406"/>
        <v>0</v>
      </c>
      <c r="AW697" s="2">
        <f t="shared" si="406"/>
        <v>0</v>
      </c>
      <c r="AX697" s="2">
        <f t="shared" si="406"/>
        <v>0</v>
      </c>
      <c r="AY697" s="2">
        <f t="shared" si="406"/>
        <v>0</v>
      </c>
      <c r="AZ697" s="2">
        <f t="shared" si="406"/>
        <v>0</v>
      </c>
      <c r="BA697" s="2">
        <f t="shared" si="406"/>
        <v>0</v>
      </c>
      <c r="BB697" s="2">
        <f t="shared" si="406"/>
        <v>0</v>
      </c>
      <c r="BC697" s="2">
        <f t="shared" si="406"/>
        <v>0</v>
      </c>
      <c r="BD697" s="2">
        <f t="shared" si="406"/>
        <v>0</v>
      </c>
      <c r="BE697" s="2">
        <f t="shared" si="406"/>
        <v>0</v>
      </c>
      <c r="BF697" s="2">
        <f t="shared" si="406"/>
        <v>0</v>
      </c>
      <c r="BG697" s="2">
        <f t="shared" si="406"/>
        <v>0</v>
      </c>
      <c r="BH697" s="2">
        <f t="shared" si="406"/>
        <v>0</v>
      </c>
      <c r="BI697" s="2">
        <f t="shared" si="406"/>
        <v>0</v>
      </c>
      <c r="BJ697" s="2">
        <f t="shared" si="406"/>
        <v>0</v>
      </c>
      <c r="BK697" s="2">
        <f t="shared" si="406"/>
        <v>0</v>
      </c>
      <c r="BL697" s="2">
        <f t="shared" si="406"/>
        <v>0</v>
      </c>
      <c r="BM697" s="2">
        <f t="shared" si="406"/>
        <v>0</v>
      </c>
      <c r="BN697" s="2">
        <f t="shared" si="406"/>
        <v>0</v>
      </c>
      <c r="BO697" s="2">
        <f t="shared" si="406"/>
        <v>0</v>
      </c>
      <c r="BP697" s="2">
        <f t="shared" si="406"/>
        <v>0</v>
      </c>
      <c r="BQ697" s="2">
        <f t="shared" si="406"/>
        <v>0</v>
      </c>
      <c r="BR697" s="2">
        <f t="shared" si="406"/>
        <v>0</v>
      </c>
      <c r="BS697" s="2">
        <f t="shared" si="406"/>
        <v>0</v>
      </c>
      <c r="BT697" s="2">
        <f t="shared" si="406"/>
        <v>0</v>
      </c>
      <c r="BU697" s="2">
        <f t="shared" si="406"/>
        <v>0</v>
      </c>
      <c r="BV697" s="2">
        <f t="shared" si="406"/>
        <v>0</v>
      </c>
      <c r="BW697" s="2">
        <f t="shared" si="406"/>
        <v>0</v>
      </c>
      <c r="BX697" s="2">
        <f t="shared" si="406"/>
        <v>0</v>
      </c>
      <c r="BY697" s="2">
        <f t="shared" si="406"/>
        <v>0</v>
      </c>
      <c r="BZ697" s="2">
        <f t="shared" si="406"/>
        <v>0</v>
      </c>
      <c r="CA697" s="2">
        <f t="shared" ref="CA697:DF697" si="407">CA705</f>
        <v>196979.29</v>
      </c>
      <c r="CB697" s="2">
        <f t="shared" si="407"/>
        <v>196979.29</v>
      </c>
      <c r="CC697" s="2">
        <f t="shared" si="407"/>
        <v>0</v>
      </c>
      <c r="CD697" s="2">
        <f t="shared" si="407"/>
        <v>0</v>
      </c>
      <c r="CE697" s="2">
        <f t="shared" si="407"/>
        <v>0</v>
      </c>
      <c r="CF697" s="2">
        <f t="shared" si="407"/>
        <v>0</v>
      </c>
      <c r="CG697" s="2">
        <f t="shared" si="407"/>
        <v>0</v>
      </c>
      <c r="CH697" s="2">
        <f t="shared" si="407"/>
        <v>0</v>
      </c>
      <c r="CI697" s="2">
        <f t="shared" si="407"/>
        <v>0</v>
      </c>
      <c r="CJ697" s="2">
        <f t="shared" si="407"/>
        <v>0</v>
      </c>
      <c r="CK697" s="2">
        <f t="shared" si="407"/>
        <v>0</v>
      </c>
      <c r="CL697" s="2">
        <f t="shared" si="407"/>
        <v>0</v>
      </c>
      <c r="CM697" s="2">
        <f t="shared" si="407"/>
        <v>0</v>
      </c>
      <c r="CN697" s="2">
        <f t="shared" si="407"/>
        <v>0</v>
      </c>
      <c r="CO697" s="2">
        <f t="shared" si="407"/>
        <v>0</v>
      </c>
      <c r="CP697" s="2">
        <f t="shared" si="407"/>
        <v>0</v>
      </c>
      <c r="CQ697" s="2">
        <f t="shared" si="407"/>
        <v>0</v>
      </c>
      <c r="CR697" s="2">
        <f t="shared" si="407"/>
        <v>0</v>
      </c>
      <c r="CS697" s="2">
        <f t="shared" si="407"/>
        <v>0</v>
      </c>
      <c r="CT697" s="2">
        <f t="shared" si="407"/>
        <v>0</v>
      </c>
      <c r="CU697" s="2">
        <f t="shared" si="407"/>
        <v>0</v>
      </c>
      <c r="CV697" s="2">
        <f t="shared" si="407"/>
        <v>0</v>
      </c>
      <c r="CW697" s="2">
        <f t="shared" si="407"/>
        <v>0</v>
      </c>
      <c r="CX697" s="2">
        <f t="shared" si="407"/>
        <v>0</v>
      </c>
      <c r="CY697" s="2">
        <f t="shared" si="407"/>
        <v>0</v>
      </c>
      <c r="CZ697" s="2">
        <f t="shared" si="407"/>
        <v>0</v>
      </c>
      <c r="DA697" s="2">
        <f t="shared" si="407"/>
        <v>0</v>
      </c>
      <c r="DB697" s="2">
        <f t="shared" si="407"/>
        <v>0</v>
      </c>
      <c r="DC697" s="2">
        <f t="shared" si="407"/>
        <v>0</v>
      </c>
      <c r="DD697" s="2">
        <f t="shared" si="407"/>
        <v>0</v>
      </c>
      <c r="DE697" s="2">
        <f t="shared" si="407"/>
        <v>0</v>
      </c>
      <c r="DF697" s="2">
        <f t="shared" si="407"/>
        <v>0</v>
      </c>
      <c r="DG697" s="3">
        <f t="shared" ref="DG697:EL697" si="408">DG705</f>
        <v>0</v>
      </c>
      <c r="DH697" s="3">
        <f t="shared" si="408"/>
        <v>0</v>
      </c>
      <c r="DI697" s="3">
        <f t="shared" si="408"/>
        <v>0</v>
      </c>
      <c r="DJ697" s="3">
        <f t="shared" si="408"/>
        <v>0</v>
      </c>
      <c r="DK697" s="3">
        <f t="shared" si="408"/>
        <v>0</v>
      </c>
      <c r="DL697" s="3">
        <f t="shared" si="408"/>
        <v>0</v>
      </c>
      <c r="DM697" s="3">
        <f t="shared" si="408"/>
        <v>0</v>
      </c>
      <c r="DN697" s="3">
        <f t="shared" si="408"/>
        <v>0</v>
      </c>
      <c r="DO697" s="3">
        <f t="shared" si="408"/>
        <v>0</v>
      </c>
      <c r="DP697" s="3">
        <f t="shared" si="408"/>
        <v>0</v>
      </c>
      <c r="DQ697" s="3">
        <f t="shared" si="408"/>
        <v>0</v>
      </c>
      <c r="DR697" s="3">
        <f t="shared" si="408"/>
        <v>0</v>
      </c>
      <c r="DS697" s="3">
        <f t="shared" si="408"/>
        <v>0</v>
      </c>
      <c r="DT697" s="3">
        <f t="shared" si="408"/>
        <v>0</v>
      </c>
      <c r="DU697" s="3">
        <f t="shared" si="408"/>
        <v>0</v>
      </c>
      <c r="DV697" s="3">
        <f t="shared" si="408"/>
        <v>0</v>
      </c>
      <c r="DW697" s="3">
        <f t="shared" si="408"/>
        <v>0</v>
      </c>
      <c r="DX697" s="3">
        <f t="shared" si="408"/>
        <v>0</v>
      </c>
      <c r="DY697" s="3">
        <f t="shared" si="408"/>
        <v>0</v>
      </c>
      <c r="DZ697" s="3">
        <f t="shared" si="408"/>
        <v>0</v>
      </c>
      <c r="EA697" s="3">
        <f t="shared" si="408"/>
        <v>0</v>
      </c>
      <c r="EB697" s="3">
        <f t="shared" si="408"/>
        <v>0</v>
      </c>
      <c r="EC697" s="3">
        <f t="shared" si="408"/>
        <v>0</v>
      </c>
      <c r="ED697" s="3">
        <f t="shared" si="408"/>
        <v>0</v>
      </c>
      <c r="EE697" s="3">
        <f t="shared" si="408"/>
        <v>0</v>
      </c>
      <c r="EF697" s="3">
        <f t="shared" si="408"/>
        <v>0</v>
      </c>
      <c r="EG697" s="3">
        <f t="shared" si="408"/>
        <v>0</v>
      </c>
      <c r="EH697" s="3">
        <f t="shared" si="408"/>
        <v>0</v>
      </c>
      <c r="EI697" s="3">
        <f t="shared" si="408"/>
        <v>0</v>
      </c>
      <c r="EJ697" s="3">
        <f t="shared" si="408"/>
        <v>0</v>
      </c>
      <c r="EK697" s="3">
        <f t="shared" si="408"/>
        <v>0</v>
      </c>
      <c r="EL697" s="3">
        <f t="shared" si="408"/>
        <v>0</v>
      </c>
      <c r="EM697" s="3">
        <f t="shared" ref="EM697:FR697" si="409">EM705</f>
        <v>0</v>
      </c>
      <c r="EN697" s="3">
        <f t="shared" si="409"/>
        <v>0</v>
      </c>
      <c r="EO697" s="3">
        <f t="shared" si="409"/>
        <v>0</v>
      </c>
      <c r="EP697" s="3">
        <f t="shared" si="409"/>
        <v>0</v>
      </c>
      <c r="EQ697" s="3">
        <f t="shared" si="409"/>
        <v>0</v>
      </c>
      <c r="ER697" s="3">
        <f t="shared" si="409"/>
        <v>0</v>
      </c>
      <c r="ES697" s="3">
        <f t="shared" si="409"/>
        <v>0</v>
      </c>
      <c r="ET697" s="3">
        <f t="shared" si="409"/>
        <v>0</v>
      </c>
      <c r="EU697" s="3">
        <f t="shared" si="409"/>
        <v>0</v>
      </c>
      <c r="EV697" s="3">
        <f t="shared" si="409"/>
        <v>0</v>
      </c>
      <c r="EW697" s="3">
        <f t="shared" si="409"/>
        <v>0</v>
      </c>
      <c r="EX697" s="3">
        <f t="shared" si="409"/>
        <v>0</v>
      </c>
      <c r="EY697" s="3">
        <f t="shared" si="409"/>
        <v>0</v>
      </c>
      <c r="EZ697" s="3">
        <f t="shared" si="409"/>
        <v>0</v>
      </c>
      <c r="FA697" s="3">
        <f t="shared" si="409"/>
        <v>0</v>
      </c>
      <c r="FB697" s="3">
        <f t="shared" si="409"/>
        <v>0</v>
      </c>
      <c r="FC697" s="3">
        <f t="shared" si="409"/>
        <v>0</v>
      </c>
      <c r="FD697" s="3">
        <f t="shared" si="409"/>
        <v>0</v>
      </c>
      <c r="FE697" s="3">
        <f t="shared" si="409"/>
        <v>0</v>
      </c>
      <c r="FF697" s="3">
        <f t="shared" si="409"/>
        <v>0</v>
      </c>
      <c r="FG697" s="3">
        <f t="shared" si="409"/>
        <v>0</v>
      </c>
      <c r="FH697" s="3">
        <f t="shared" si="409"/>
        <v>0</v>
      </c>
      <c r="FI697" s="3">
        <f t="shared" si="409"/>
        <v>0</v>
      </c>
      <c r="FJ697" s="3">
        <f t="shared" si="409"/>
        <v>0</v>
      </c>
      <c r="FK697" s="3">
        <f t="shared" si="409"/>
        <v>0</v>
      </c>
      <c r="FL697" s="3">
        <f t="shared" si="409"/>
        <v>0</v>
      </c>
      <c r="FM697" s="3">
        <f t="shared" si="409"/>
        <v>0</v>
      </c>
      <c r="FN697" s="3">
        <f t="shared" si="409"/>
        <v>0</v>
      </c>
      <c r="FO697" s="3">
        <f t="shared" si="409"/>
        <v>0</v>
      </c>
      <c r="FP697" s="3">
        <f t="shared" si="409"/>
        <v>0</v>
      </c>
      <c r="FQ697" s="3">
        <f t="shared" si="409"/>
        <v>0</v>
      </c>
      <c r="FR697" s="3">
        <f t="shared" si="409"/>
        <v>0</v>
      </c>
      <c r="FS697" s="3">
        <f t="shared" ref="FS697:GX697" si="410">FS705</f>
        <v>0</v>
      </c>
      <c r="FT697" s="3">
        <f t="shared" si="410"/>
        <v>0</v>
      </c>
      <c r="FU697" s="3">
        <f t="shared" si="410"/>
        <v>0</v>
      </c>
      <c r="FV697" s="3">
        <f t="shared" si="410"/>
        <v>0</v>
      </c>
      <c r="FW697" s="3">
        <f t="shared" si="410"/>
        <v>0</v>
      </c>
      <c r="FX697" s="3">
        <f t="shared" si="410"/>
        <v>0</v>
      </c>
      <c r="FY697" s="3">
        <f t="shared" si="410"/>
        <v>0</v>
      </c>
      <c r="FZ697" s="3">
        <f t="shared" si="410"/>
        <v>0</v>
      </c>
      <c r="GA697" s="3">
        <f t="shared" si="410"/>
        <v>0</v>
      </c>
      <c r="GB697" s="3">
        <f t="shared" si="410"/>
        <v>0</v>
      </c>
      <c r="GC697" s="3">
        <f t="shared" si="410"/>
        <v>0</v>
      </c>
      <c r="GD697" s="3">
        <f t="shared" si="410"/>
        <v>0</v>
      </c>
      <c r="GE697" s="3">
        <f t="shared" si="410"/>
        <v>0</v>
      </c>
      <c r="GF697" s="3">
        <f t="shared" si="410"/>
        <v>0</v>
      </c>
      <c r="GG697" s="3">
        <f t="shared" si="410"/>
        <v>0</v>
      </c>
      <c r="GH697" s="3">
        <f t="shared" si="410"/>
        <v>0</v>
      </c>
      <c r="GI697" s="3">
        <f t="shared" si="410"/>
        <v>0</v>
      </c>
      <c r="GJ697" s="3">
        <f t="shared" si="410"/>
        <v>0</v>
      </c>
      <c r="GK697" s="3">
        <f t="shared" si="410"/>
        <v>0</v>
      </c>
      <c r="GL697" s="3">
        <f t="shared" si="410"/>
        <v>0</v>
      </c>
      <c r="GM697" s="3">
        <f t="shared" si="410"/>
        <v>0</v>
      </c>
      <c r="GN697" s="3">
        <f t="shared" si="410"/>
        <v>0</v>
      </c>
      <c r="GO697" s="3">
        <f t="shared" si="410"/>
        <v>0</v>
      </c>
      <c r="GP697" s="3">
        <f t="shared" si="410"/>
        <v>0</v>
      </c>
      <c r="GQ697" s="3">
        <f t="shared" si="410"/>
        <v>0</v>
      </c>
      <c r="GR697" s="3">
        <f t="shared" si="410"/>
        <v>0</v>
      </c>
      <c r="GS697" s="3">
        <f t="shared" si="410"/>
        <v>0</v>
      </c>
      <c r="GT697" s="3">
        <f t="shared" si="410"/>
        <v>0</v>
      </c>
      <c r="GU697" s="3">
        <f t="shared" si="410"/>
        <v>0</v>
      </c>
      <c r="GV697" s="3">
        <f t="shared" si="410"/>
        <v>0</v>
      </c>
      <c r="GW697" s="3">
        <f t="shared" si="410"/>
        <v>0</v>
      </c>
      <c r="GX697" s="3">
        <f t="shared" si="410"/>
        <v>0</v>
      </c>
    </row>
    <row r="699" spans="1:245" x14ac:dyDescent="0.2">
      <c r="A699">
        <v>17</v>
      </c>
      <c r="B699">
        <v>1</v>
      </c>
      <c r="C699">
        <f>ROW(SmtRes!A1983)</f>
        <v>1983</v>
      </c>
      <c r="D699">
        <f>ROW(EtalonRes!A2688)</f>
        <v>2688</v>
      </c>
      <c r="E699" t="s">
        <v>648</v>
      </c>
      <c r="F699" t="s">
        <v>649</v>
      </c>
      <c r="G699" t="s">
        <v>650</v>
      </c>
      <c r="H699" t="s">
        <v>651</v>
      </c>
      <c r="I699">
        <v>1</v>
      </c>
      <c r="J699">
        <v>0</v>
      </c>
      <c r="K699">
        <v>1</v>
      </c>
      <c r="O699">
        <f>ROUND(CP699,2)</f>
        <v>15271.15</v>
      </c>
      <c r="P699">
        <f>SUMIF(SmtRes!AQ1977:'SmtRes'!AQ1983,"=1",SmtRes!DF1977:'SmtRes'!DF1983)</f>
        <v>0</v>
      </c>
      <c r="Q699">
        <f>SUMIF(SmtRes!AQ1977:'SmtRes'!AQ1983,"=1",SmtRes!DG1977:'SmtRes'!DG1983)</f>
        <v>4584.79</v>
      </c>
      <c r="R699">
        <f>SUMIF(SmtRes!AQ1977:'SmtRes'!AQ1983,"=1",SmtRes!DH1977:'SmtRes'!DH1983)</f>
        <v>1857.36</v>
      </c>
      <c r="S699">
        <f>SUMIF(SmtRes!AQ1977:'SmtRes'!AQ1983,"=1",SmtRes!DI1977:'SmtRes'!DI1983)</f>
        <v>8829</v>
      </c>
      <c r="T699">
        <f>ROUND(CU699*I699,2)</f>
        <v>0</v>
      </c>
      <c r="U699">
        <f>SUMIF(SmtRes!AQ1977:'SmtRes'!AQ1983,"=1",SmtRes!CV1977:'SmtRes'!CV1983)</f>
        <v>18.2</v>
      </c>
      <c r="V699">
        <f>SUMIF(SmtRes!AQ1977:'SmtRes'!AQ1983,"=1",SmtRes!CW1977:'SmtRes'!CW1983)</f>
        <v>2.9888599999999999</v>
      </c>
      <c r="W699">
        <f>ROUND(CX699*I699,2)</f>
        <v>0</v>
      </c>
      <c r="X699">
        <f t="shared" ref="X699:Y703" si="411">ROUND(CY699,2)</f>
        <v>11006.95</v>
      </c>
      <c r="Y699">
        <f t="shared" si="411"/>
        <v>6411.82</v>
      </c>
      <c r="AA699">
        <v>295887217</v>
      </c>
      <c r="AB699">
        <f>ROUND((AC699+AD699+AF699),6)</f>
        <v>12884.19167</v>
      </c>
      <c r="AC699">
        <f>ROUND((0),6)</f>
        <v>0</v>
      </c>
      <c r="AD699">
        <f>ROUND((((SUM(SmtRes!BR1977:'SmtRes'!BR1983))-(SUM(SmtRes!BS1977:'SmtRes'!BS1983)))+AE699),6)</f>
        <v>4055.1896700000002</v>
      </c>
      <c r="AE699">
        <f>ROUND((SUM(SmtRes!BS1977:'SmtRes'!BS1983)),6)</f>
        <v>1857.355352</v>
      </c>
      <c r="AF699">
        <f>ROUND((SUM(SmtRes!BT1977:'SmtRes'!BT1983)),6)</f>
        <v>8829.0020000000004</v>
      </c>
      <c r="AG699">
        <f>ROUND((AP699),6)</f>
        <v>0</v>
      </c>
      <c r="AH699">
        <f>(SUM(SmtRes!BU1977:'SmtRes'!BU1983))</f>
        <v>18.2</v>
      </c>
      <c r="AI699">
        <f>(SUM(SmtRes!BV1977:'SmtRes'!BV1983))</f>
        <v>2.9888599999999999</v>
      </c>
      <c r="AJ699">
        <f>(AS699)</f>
        <v>0</v>
      </c>
      <c r="AK699">
        <v>21059.352888000001</v>
      </c>
      <c r="AL699">
        <v>0</v>
      </c>
      <c r="AM699">
        <v>5793.1280999999999</v>
      </c>
      <c r="AN699">
        <v>2653.3647879999999</v>
      </c>
      <c r="AO699">
        <v>12612.86</v>
      </c>
      <c r="AP699">
        <v>0</v>
      </c>
      <c r="AQ699">
        <v>26</v>
      </c>
      <c r="AR699">
        <v>4.2698</v>
      </c>
      <c r="AS699">
        <v>0</v>
      </c>
      <c r="AT699">
        <v>103</v>
      </c>
      <c r="AU699">
        <v>60</v>
      </c>
      <c r="AV699">
        <v>1</v>
      </c>
      <c r="AW699">
        <v>1</v>
      </c>
      <c r="AZ699">
        <v>1</v>
      </c>
      <c r="BA699">
        <v>1</v>
      </c>
      <c r="BB699">
        <v>1</v>
      </c>
      <c r="BC699">
        <v>1</v>
      </c>
      <c r="BD699" t="s">
        <v>3</v>
      </c>
      <c r="BE699" t="s">
        <v>3</v>
      </c>
      <c r="BF699" t="s">
        <v>3</v>
      </c>
      <c r="BG699" t="s">
        <v>3</v>
      </c>
      <c r="BH699">
        <v>0</v>
      </c>
      <c r="BI699">
        <v>1</v>
      </c>
      <c r="BJ699" t="s">
        <v>652</v>
      </c>
      <c r="BM699">
        <v>33001</v>
      </c>
      <c r="BN699">
        <v>0</v>
      </c>
      <c r="BO699" t="s">
        <v>3</v>
      </c>
      <c r="BP699">
        <v>0</v>
      </c>
      <c r="BQ699">
        <v>2</v>
      </c>
      <c r="BR699">
        <v>0</v>
      </c>
      <c r="BS699">
        <v>1</v>
      </c>
      <c r="BT699">
        <v>1</v>
      </c>
      <c r="BU699">
        <v>1</v>
      </c>
      <c r="BV699">
        <v>1</v>
      </c>
      <c r="BW699">
        <v>1</v>
      </c>
      <c r="BX699">
        <v>1</v>
      </c>
      <c r="BY699" t="s">
        <v>3</v>
      </c>
      <c r="BZ699">
        <v>103</v>
      </c>
      <c r="CA699">
        <v>60</v>
      </c>
      <c r="CB699" t="s">
        <v>22</v>
      </c>
      <c r="CE699">
        <v>0</v>
      </c>
      <c r="CF699">
        <v>0</v>
      </c>
      <c r="CG699">
        <v>0</v>
      </c>
      <c r="CM699">
        <v>0</v>
      </c>
      <c r="CN699" t="s">
        <v>579</v>
      </c>
      <c r="CO699">
        <v>0</v>
      </c>
      <c r="CP699">
        <f>(P699+Q699+S699+R699)</f>
        <v>15271.150000000001</v>
      </c>
      <c r="CQ699">
        <f>SUMIF(SmtRes!AQ1977:'SmtRes'!AQ1983,"=1",SmtRes!AA1977:'SmtRes'!AA1983)</f>
        <v>0</v>
      </c>
      <c r="CR699">
        <f>SUMIF(SmtRes!AQ1977:'SmtRes'!AQ1983,"=1",SmtRes!AB1977:'SmtRes'!AB1983)</f>
        <v>4800.9599999999991</v>
      </c>
      <c r="CS699">
        <f>SUMIF(SmtRes!AQ1977:'SmtRes'!AQ1983,"=1",SmtRes!AC1977:'SmtRes'!AC1983)</f>
        <v>1923.33</v>
      </c>
      <c r="CT699">
        <f>SUMIF(SmtRes!AQ1977:'SmtRes'!AQ1983,"=1",SmtRes!AD1977:'SmtRes'!AD1983)</f>
        <v>485.11</v>
      </c>
      <c r="CU699">
        <f>AG699</f>
        <v>0</v>
      </c>
      <c r="CV699">
        <f>SUMIF(SmtRes!AQ1977:'SmtRes'!AQ1983,"=1",SmtRes!BU1977:'SmtRes'!BU1983)</f>
        <v>18.2</v>
      </c>
      <c r="CW699">
        <f>SUMIF(SmtRes!AQ1977:'SmtRes'!AQ1983,"=1",SmtRes!BV1977:'SmtRes'!BV1983)</f>
        <v>2.9888599999999999</v>
      </c>
      <c r="CX699">
        <f>AJ699</f>
        <v>0</v>
      </c>
      <c r="CY699">
        <f>(((S699+R699)*AT699)/100)</f>
        <v>11006.950800000001</v>
      </c>
      <c r="CZ699">
        <f>(((S699+R699)*AU699)/100)</f>
        <v>6411.8160000000007</v>
      </c>
      <c r="DC699" t="s">
        <v>3</v>
      </c>
      <c r="DD699" t="s">
        <v>24</v>
      </c>
      <c r="DE699" t="s">
        <v>580</v>
      </c>
      <c r="DF699" t="s">
        <v>580</v>
      </c>
      <c r="DG699" t="s">
        <v>580</v>
      </c>
      <c r="DH699" t="s">
        <v>3</v>
      </c>
      <c r="DI699" t="s">
        <v>580</v>
      </c>
      <c r="DJ699" t="s">
        <v>580</v>
      </c>
      <c r="DK699" t="s">
        <v>3</v>
      </c>
      <c r="DL699" t="s">
        <v>3</v>
      </c>
      <c r="DM699" t="s">
        <v>3</v>
      </c>
      <c r="DN699">
        <v>0</v>
      </c>
      <c r="DO699">
        <v>0</v>
      </c>
      <c r="DP699">
        <v>1</v>
      </c>
      <c r="DQ699">
        <v>1</v>
      </c>
      <c r="DU699">
        <v>1009</v>
      </c>
      <c r="DV699" t="s">
        <v>651</v>
      </c>
      <c r="DW699" t="s">
        <v>651</v>
      </c>
      <c r="DX699">
        <v>1000</v>
      </c>
      <c r="DZ699" t="s">
        <v>3</v>
      </c>
      <c r="EA699" t="s">
        <v>3</v>
      </c>
      <c r="EB699" t="s">
        <v>3</v>
      </c>
      <c r="EC699" t="s">
        <v>3</v>
      </c>
      <c r="EE699">
        <v>293259405</v>
      </c>
      <c r="EF699">
        <v>2</v>
      </c>
      <c r="EG699" t="s">
        <v>26</v>
      </c>
      <c r="EH699">
        <v>27</v>
      </c>
      <c r="EI699" t="s">
        <v>27</v>
      </c>
      <c r="EJ699">
        <v>1</v>
      </c>
      <c r="EK699">
        <v>33001</v>
      </c>
      <c r="EL699" t="s">
        <v>27</v>
      </c>
      <c r="EM699" t="s">
        <v>28</v>
      </c>
      <c r="EO699" t="s">
        <v>584</v>
      </c>
      <c r="EQ699">
        <v>131072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26</v>
      </c>
      <c r="EX699">
        <v>4.2699999999999996</v>
      </c>
      <c r="EY699">
        <v>0</v>
      </c>
      <c r="FQ699">
        <v>0</v>
      </c>
      <c r="FR699">
        <f>ROUND(IF(BI699=3,GM699,0),2)</f>
        <v>0</v>
      </c>
      <c r="FS699">
        <v>0</v>
      </c>
      <c r="FX699">
        <v>103</v>
      </c>
      <c r="FY699">
        <v>60</v>
      </c>
      <c r="GA699" t="s">
        <v>3</v>
      </c>
      <c r="GD699">
        <v>1</v>
      </c>
      <c r="GF699">
        <v>310704972</v>
      </c>
      <c r="GG699">
        <v>2</v>
      </c>
      <c r="GH699">
        <v>1</v>
      </c>
      <c r="GI699">
        <v>-2</v>
      </c>
      <c r="GJ699">
        <v>0</v>
      </c>
      <c r="GK699">
        <v>0</v>
      </c>
      <c r="GL699">
        <f>ROUND(IF(AND(BH699=3,BI699=3,FS699&lt;&gt;0),P699,0),2)</f>
        <v>0</v>
      </c>
      <c r="GM699">
        <f>ROUND(O699+X699+Y699,2)+GX699</f>
        <v>32689.919999999998</v>
      </c>
      <c r="GN699">
        <f>IF(OR(BI699=0,BI699=1),GM699-GX699,0)</f>
        <v>32689.919999999998</v>
      </c>
      <c r="GO699">
        <f>IF(BI699=2,GM699-GX699,0)</f>
        <v>0</v>
      </c>
      <c r="GP699">
        <f>IF(BI699=4,GM699-GX699,0)</f>
        <v>0</v>
      </c>
      <c r="GR699">
        <v>0</v>
      </c>
      <c r="GS699">
        <v>3</v>
      </c>
      <c r="GT699">
        <v>0</v>
      </c>
      <c r="GU699" t="s">
        <v>3</v>
      </c>
      <c r="GV699">
        <f>ROUND((GT699),6)</f>
        <v>0</v>
      </c>
      <c r="GW699">
        <v>1</v>
      </c>
      <c r="GX699">
        <f>ROUND(HC699*I699,2)</f>
        <v>0</v>
      </c>
      <c r="HA699">
        <v>0</v>
      </c>
      <c r="HB699">
        <v>0</v>
      </c>
      <c r="HC699">
        <f>GV699*GW699</f>
        <v>0</v>
      </c>
      <c r="HE699" t="s">
        <v>3</v>
      </c>
      <c r="HF699" t="s">
        <v>3</v>
      </c>
      <c r="HM699" t="s">
        <v>3</v>
      </c>
      <c r="HN699" t="s">
        <v>30</v>
      </c>
      <c r="HO699" t="s">
        <v>31</v>
      </c>
      <c r="HP699" t="s">
        <v>27</v>
      </c>
      <c r="HQ699" t="s">
        <v>27</v>
      </c>
      <c r="IK699">
        <v>0</v>
      </c>
    </row>
    <row r="700" spans="1:245" x14ac:dyDescent="0.2">
      <c r="A700">
        <v>17</v>
      </c>
      <c r="B700">
        <v>1</v>
      </c>
      <c r="C700">
        <f>ROW(SmtRes!A1991)</f>
        <v>1991</v>
      </c>
      <c r="D700">
        <f>ROW(EtalonRes!A2699)</f>
        <v>2699</v>
      </c>
      <c r="E700" t="s">
        <v>653</v>
      </c>
      <c r="F700" t="s">
        <v>654</v>
      </c>
      <c r="G700" t="s">
        <v>655</v>
      </c>
      <c r="H700" t="s">
        <v>651</v>
      </c>
      <c r="I700">
        <v>1</v>
      </c>
      <c r="J700">
        <v>0</v>
      </c>
      <c r="K700">
        <v>1</v>
      </c>
      <c r="O700">
        <f>ROUND(CP700,2)</f>
        <v>12537.5</v>
      </c>
      <c r="P700">
        <f>SUMIF(SmtRes!AQ1984:'SmtRes'!AQ1991,"=1",SmtRes!DF1984:'SmtRes'!DF1991)</f>
        <v>0</v>
      </c>
      <c r="Q700">
        <f>SUMIF(SmtRes!AQ1984:'SmtRes'!AQ1991,"=1",SmtRes!DG1984:'SmtRes'!DG1991)</f>
        <v>3642.76</v>
      </c>
      <c r="R700">
        <f>SUMIF(SmtRes!AQ1984:'SmtRes'!AQ1991,"=1",SmtRes!DH1984:'SmtRes'!DH1991)</f>
        <v>1458</v>
      </c>
      <c r="S700">
        <f>SUMIF(SmtRes!AQ1984:'SmtRes'!AQ1991,"=1",SmtRes!DI1984:'SmtRes'!DI1991)</f>
        <v>7436.74</v>
      </c>
      <c r="T700">
        <f>ROUND(CU700*I700,2)</f>
        <v>0</v>
      </c>
      <c r="U700">
        <f>SUMIF(SmtRes!AQ1984:'SmtRes'!AQ1991,"=1",SmtRes!CV1984:'SmtRes'!CV1991)</f>
        <v>15.33</v>
      </c>
      <c r="V700">
        <f>SUMIF(SmtRes!AQ1984:'SmtRes'!AQ1991,"=1",SmtRes!CW1984:'SmtRes'!CW1991)</f>
        <v>2.3385600000000002</v>
      </c>
      <c r="W700">
        <f>ROUND(CX700*I700,2)</f>
        <v>0</v>
      </c>
      <c r="X700">
        <f t="shared" si="411"/>
        <v>9161.58</v>
      </c>
      <c r="Y700">
        <f t="shared" si="411"/>
        <v>5336.84</v>
      </c>
      <c r="AA700">
        <v>295887217</v>
      </c>
      <c r="AB700">
        <f>ROUND((AC700+AD700+AF700),6)</f>
        <v>10634.99647</v>
      </c>
      <c r="AC700">
        <f>ROUND((0),6)</f>
        <v>0</v>
      </c>
      <c r="AD700">
        <f>ROUND((((SUM(SmtRes!BR1984:'SmtRes'!BR1991))-(SUM(SmtRes!BS1984:'SmtRes'!BS1991)))+AE700),6)</f>
        <v>3198.26017</v>
      </c>
      <c r="AE700">
        <f>ROUND((SUM(SmtRes!BS1984:'SmtRes'!BS1991)),6)</f>
        <v>1458.0007740000001</v>
      </c>
      <c r="AF700">
        <f>ROUND((SUM(SmtRes!BT1984:'SmtRes'!BT1991)),6)</f>
        <v>7436.7362999999996</v>
      </c>
      <c r="AG700">
        <f>ROUND((AP700),6)</f>
        <v>0</v>
      </c>
      <c r="AH700">
        <f>(SUM(SmtRes!BU1984:'SmtRes'!BU1991))</f>
        <v>15.329999999999998</v>
      </c>
      <c r="AI700">
        <f>(SUM(SmtRes!BV1984:'SmtRes'!BV1991))</f>
        <v>2.3385599999999998</v>
      </c>
      <c r="AJ700">
        <f>(AS700)</f>
        <v>0</v>
      </c>
      <c r="AK700">
        <v>17275.710348000001</v>
      </c>
      <c r="AL700">
        <v>0</v>
      </c>
      <c r="AM700">
        <v>4568.9431000000004</v>
      </c>
      <c r="AN700">
        <v>2082.858248</v>
      </c>
      <c r="AO700">
        <v>10623.909</v>
      </c>
      <c r="AP700">
        <v>0</v>
      </c>
      <c r="AQ700">
        <v>21.9</v>
      </c>
      <c r="AR700">
        <v>3.3407999999999998</v>
      </c>
      <c r="AS700">
        <v>0</v>
      </c>
      <c r="AT700">
        <v>103</v>
      </c>
      <c r="AU700">
        <v>60</v>
      </c>
      <c r="AV700">
        <v>1</v>
      </c>
      <c r="AW700">
        <v>1</v>
      </c>
      <c r="AZ700">
        <v>1</v>
      </c>
      <c r="BA700">
        <v>1</v>
      </c>
      <c r="BB700">
        <v>1</v>
      </c>
      <c r="BC700">
        <v>1</v>
      </c>
      <c r="BD700" t="s">
        <v>3</v>
      </c>
      <c r="BE700" t="s">
        <v>3</v>
      </c>
      <c r="BF700" t="s">
        <v>3</v>
      </c>
      <c r="BG700" t="s">
        <v>3</v>
      </c>
      <c r="BH700">
        <v>0</v>
      </c>
      <c r="BI700">
        <v>1</v>
      </c>
      <c r="BJ700" t="s">
        <v>656</v>
      </c>
      <c r="BM700">
        <v>33001</v>
      </c>
      <c r="BN700">
        <v>0</v>
      </c>
      <c r="BO700" t="s">
        <v>3</v>
      </c>
      <c r="BP700">
        <v>0</v>
      </c>
      <c r="BQ700">
        <v>2</v>
      </c>
      <c r="BR700">
        <v>0</v>
      </c>
      <c r="BS700">
        <v>1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103</v>
      </c>
      <c r="CA700">
        <v>60</v>
      </c>
      <c r="CB700" t="s">
        <v>22</v>
      </c>
      <c r="CE700">
        <v>0</v>
      </c>
      <c r="CF700">
        <v>0</v>
      </c>
      <c r="CG700">
        <v>0</v>
      </c>
      <c r="CM700">
        <v>0</v>
      </c>
      <c r="CN700" t="s">
        <v>579</v>
      </c>
      <c r="CO700">
        <v>0</v>
      </c>
      <c r="CP700">
        <f>(P700+Q700+S700+R700)</f>
        <v>12537.5</v>
      </c>
      <c r="CQ700">
        <f>SUMIF(SmtRes!AQ1984:'SmtRes'!AQ1991,"=1",SmtRes!AA1984:'SmtRes'!AA1991)</f>
        <v>0</v>
      </c>
      <c r="CR700">
        <f>SUMIF(SmtRes!AQ1984:'SmtRes'!AQ1991,"=1",SmtRes!AB1984:'SmtRes'!AB1991)</f>
        <v>4915.24</v>
      </c>
      <c r="CS700">
        <f>SUMIF(SmtRes!AQ1984:'SmtRes'!AQ1991,"=1",SmtRes!AC1984:'SmtRes'!AC1991)</f>
        <v>1923.33</v>
      </c>
      <c r="CT700">
        <f>SUMIF(SmtRes!AQ1984:'SmtRes'!AQ1991,"=1",SmtRes!AD1984:'SmtRes'!AD1991)</f>
        <v>485.11</v>
      </c>
      <c r="CU700">
        <f>AG700</f>
        <v>0</v>
      </c>
      <c r="CV700">
        <f>SUMIF(SmtRes!AQ1984:'SmtRes'!AQ1991,"=1",SmtRes!BU1984:'SmtRes'!BU1991)</f>
        <v>15.329999999999998</v>
      </c>
      <c r="CW700">
        <f>SUMIF(SmtRes!AQ1984:'SmtRes'!AQ1991,"=1",SmtRes!BV1984:'SmtRes'!BV1991)</f>
        <v>2.3385599999999998</v>
      </c>
      <c r="CX700">
        <f>AJ700</f>
        <v>0</v>
      </c>
      <c r="CY700">
        <f>(((S700+R700)*AT700)/100)</f>
        <v>9161.5821999999989</v>
      </c>
      <c r="CZ700">
        <f>(((S700+R700)*AU700)/100)</f>
        <v>5336.8440000000001</v>
      </c>
      <c r="DC700" t="s">
        <v>3</v>
      </c>
      <c r="DD700" t="s">
        <v>24</v>
      </c>
      <c r="DE700" t="s">
        <v>580</v>
      </c>
      <c r="DF700" t="s">
        <v>580</v>
      </c>
      <c r="DG700" t="s">
        <v>580</v>
      </c>
      <c r="DH700" t="s">
        <v>3</v>
      </c>
      <c r="DI700" t="s">
        <v>580</v>
      </c>
      <c r="DJ700" t="s">
        <v>580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1009</v>
      </c>
      <c r="DV700" t="s">
        <v>651</v>
      </c>
      <c r="DW700" t="s">
        <v>651</v>
      </c>
      <c r="DX700">
        <v>1000</v>
      </c>
      <c r="DZ700" t="s">
        <v>3</v>
      </c>
      <c r="EA700" t="s">
        <v>3</v>
      </c>
      <c r="EB700" t="s">
        <v>3</v>
      </c>
      <c r="EC700" t="s">
        <v>3</v>
      </c>
      <c r="EE700">
        <v>293259405</v>
      </c>
      <c r="EF700">
        <v>2</v>
      </c>
      <c r="EG700" t="s">
        <v>26</v>
      </c>
      <c r="EH700">
        <v>27</v>
      </c>
      <c r="EI700" t="s">
        <v>27</v>
      </c>
      <c r="EJ700">
        <v>1</v>
      </c>
      <c r="EK700">
        <v>33001</v>
      </c>
      <c r="EL700" t="s">
        <v>27</v>
      </c>
      <c r="EM700" t="s">
        <v>28</v>
      </c>
      <c r="EO700" t="s">
        <v>584</v>
      </c>
      <c r="EQ700">
        <v>131072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21.9</v>
      </c>
      <c r="EX700">
        <v>3.34</v>
      </c>
      <c r="EY700">
        <v>0</v>
      </c>
      <c r="FQ700">
        <v>0</v>
      </c>
      <c r="FR700">
        <f>ROUND(IF(BI700=3,GM700,0),2)</f>
        <v>0</v>
      </c>
      <c r="FS700">
        <v>0</v>
      </c>
      <c r="FX700">
        <v>103</v>
      </c>
      <c r="FY700">
        <v>60</v>
      </c>
      <c r="GA700" t="s">
        <v>3</v>
      </c>
      <c r="GD700">
        <v>1</v>
      </c>
      <c r="GF700">
        <v>1238781479</v>
      </c>
      <c r="GG700">
        <v>2</v>
      </c>
      <c r="GH700">
        <v>1</v>
      </c>
      <c r="GI700">
        <v>-2</v>
      </c>
      <c r="GJ700">
        <v>0</v>
      </c>
      <c r="GK700">
        <v>0</v>
      </c>
      <c r="GL700">
        <f>ROUND(IF(AND(BH700=3,BI700=3,FS700&lt;&gt;0),P700,0),2)</f>
        <v>0</v>
      </c>
      <c r="GM700">
        <f>ROUND(O700+X700+Y700,2)+GX700</f>
        <v>27035.919999999998</v>
      </c>
      <c r="GN700">
        <f>IF(OR(BI700=0,BI700=1),GM700-GX700,0)</f>
        <v>27035.919999999998</v>
      </c>
      <c r="GO700">
        <f>IF(BI700=2,GM700-GX700,0)</f>
        <v>0</v>
      </c>
      <c r="GP700">
        <f>IF(BI700=4,GM700-GX700,0)</f>
        <v>0</v>
      </c>
      <c r="GR700">
        <v>0</v>
      </c>
      <c r="GS700">
        <v>3</v>
      </c>
      <c r="GT700">
        <v>0</v>
      </c>
      <c r="GU700" t="s">
        <v>3</v>
      </c>
      <c r="GV700">
        <f>ROUND((GT700),6)</f>
        <v>0</v>
      </c>
      <c r="GW700">
        <v>1</v>
      </c>
      <c r="GX700">
        <f>ROUND(HC700*I700,2)</f>
        <v>0</v>
      </c>
      <c r="HA700">
        <v>0</v>
      </c>
      <c r="HB700">
        <v>0</v>
      </c>
      <c r="HC700">
        <f>GV700*GW700</f>
        <v>0</v>
      </c>
      <c r="HE700" t="s">
        <v>3</v>
      </c>
      <c r="HF700" t="s">
        <v>3</v>
      </c>
      <c r="HM700" t="s">
        <v>3</v>
      </c>
      <c r="HN700" t="s">
        <v>30</v>
      </c>
      <c r="HO700" t="s">
        <v>31</v>
      </c>
      <c r="HP700" t="s">
        <v>27</v>
      </c>
      <c r="HQ700" t="s">
        <v>27</v>
      </c>
      <c r="IK700">
        <v>0</v>
      </c>
    </row>
    <row r="701" spans="1:245" x14ac:dyDescent="0.2">
      <c r="A701">
        <v>17</v>
      </c>
      <c r="B701">
        <v>1</v>
      </c>
      <c r="C701">
        <f>ROW(SmtRes!A1999)</f>
        <v>1999</v>
      </c>
      <c r="D701">
        <f>ROW(EtalonRes!A2710)</f>
        <v>2710</v>
      </c>
      <c r="E701" t="s">
        <v>657</v>
      </c>
      <c r="F701" t="s">
        <v>658</v>
      </c>
      <c r="G701" t="s">
        <v>659</v>
      </c>
      <c r="H701" t="s">
        <v>651</v>
      </c>
      <c r="I701">
        <v>1</v>
      </c>
      <c r="J701">
        <v>0</v>
      </c>
      <c r="K701">
        <v>1</v>
      </c>
      <c r="O701">
        <f>ROUND(CP701,2)</f>
        <v>26392.43</v>
      </c>
      <c r="P701">
        <f>SUMIF(SmtRes!AQ1992:'SmtRes'!AQ1999,"=1",SmtRes!DF1992:'SmtRes'!DF1999)</f>
        <v>0</v>
      </c>
      <c r="Q701">
        <f>SUMIF(SmtRes!AQ1992:'SmtRes'!AQ1999,"=1",SmtRes!DG1992:'SmtRes'!DG1999)</f>
        <v>10028.61</v>
      </c>
      <c r="R701">
        <f>SUMIF(SmtRes!AQ1992:'SmtRes'!AQ1999,"=1",SmtRes!DH1992:'SmtRes'!DH1999)</f>
        <v>3607.65</v>
      </c>
      <c r="S701">
        <f>SUMIF(SmtRes!AQ1992:'SmtRes'!AQ1999,"=1",SmtRes!DI1992:'SmtRes'!DI1999)</f>
        <v>12756.17</v>
      </c>
      <c r="T701">
        <f>ROUND(CU701*I701,2)</f>
        <v>0</v>
      </c>
      <c r="U701">
        <f>SUMIF(SmtRes!AQ1992:'SmtRes'!AQ1999,"=1",SmtRes!CV1992:'SmtRes'!CV1999)</f>
        <v>25.914000000000001</v>
      </c>
      <c r="V701">
        <f>SUMIF(SmtRes!AQ1992:'SmtRes'!AQ1999,"=1",SmtRes!CW1992:'SmtRes'!CW1999)</f>
        <v>6.1395599999999995</v>
      </c>
      <c r="W701">
        <f>ROUND(CX701*I701,2)</f>
        <v>0</v>
      </c>
      <c r="X701">
        <f t="shared" si="411"/>
        <v>16854.73</v>
      </c>
      <c r="Y701">
        <f t="shared" si="411"/>
        <v>9818.2900000000009</v>
      </c>
      <c r="AA701">
        <v>295887217</v>
      </c>
      <c r="AB701">
        <f>ROUND((AC701+AD701+AF701),6)</f>
        <v>21538.689340000001</v>
      </c>
      <c r="AC701">
        <f>ROUND((0),6)</f>
        <v>0</v>
      </c>
      <c r="AD701">
        <f>ROUND((((SUM(SmtRes!BR1992:'SmtRes'!BR1999))-(SUM(SmtRes!BS1992:'SmtRes'!BS1999)))+AE701),6)</f>
        <v>8782.5228399999996</v>
      </c>
      <c r="AE701">
        <f>ROUND((SUM(SmtRes!BS1992:'SmtRes'!BS1999)),6)</f>
        <v>3607.6381940000001</v>
      </c>
      <c r="AF701">
        <f>ROUND((SUM(SmtRes!BT1992:'SmtRes'!BT1999)),6)</f>
        <v>12756.166499999999</v>
      </c>
      <c r="AG701">
        <f>ROUND((AP701),6)</f>
        <v>0</v>
      </c>
      <c r="AH701">
        <f>(SUM(SmtRes!BU1992:'SmtRes'!BU1999))</f>
        <v>25.914000000000001</v>
      </c>
      <c r="AI701">
        <f>(SUM(SmtRes!BV1992:'SmtRes'!BV1999))</f>
        <v>6.1395599999999995</v>
      </c>
      <c r="AJ701">
        <f>(AS701)</f>
        <v>0</v>
      </c>
      <c r="AK701">
        <v>35923.325048000006</v>
      </c>
      <c r="AL701">
        <v>0</v>
      </c>
      <c r="AM701">
        <v>12546.461200000002</v>
      </c>
      <c r="AN701">
        <v>5153.7688480000006</v>
      </c>
      <c r="AO701">
        <v>18223.095000000001</v>
      </c>
      <c r="AP701">
        <v>0</v>
      </c>
      <c r="AQ701">
        <v>37.020000000000003</v>
      </c>
      <c r="AR701">
        <v>8.7708000000000013</v>
      </c>
      <c r="AS701">
        <v>0</v>
      </c>
      <c r="AT701">
        <v>103</v>
      </c>
      <c r="AU701">
        <v>60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</v>
      </c>
      <c r="BD701" t="s">
        <v>3</v>
      </c>
      <c r="BE701" t="s">
        <v>3</v>
      </c>
      <c r="BF701" t="s">
        <v>3</v>
      </c>
      <c r="BG701" t="s">
        <v>3</v>
      </c>
      <c r="BH701">
        <v>0</v>
      </c>
      <c r="BI701">
        <v>1</v>
      </c>
      <c r="BJ701" t="s">
        <v>660</v>
      </c>
      <c r="BM701">
        <v>33001</v>
      </c>
      <c r="BN701">
        <v>0</v>
      </c>
      <c r="BO701" t="s">
        <v>3</v>
      </c>
      <c r="BP701">
        <v>0</v>
      </c>
      <c r="BQ701">
        <v>2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103</v>
      </c>
      <c r="CA701">
        <v>60</v>
      </c>
      <c r="CB701" t="s">
        <v>22</v>
      </c>
      <c r="CE701">
        <v>0</v>
      </c>
      <c r="CF701">
        <v>0</v>
      </c>
      <c r="CG701">
        <v>0</v>
      </c>
      <c r="CM701">
        <v>0</v>
      </c>
      <c r="CN701" t="s">
        <v>579</v>
      </c>
      <c r="CO701">
        <v>0</v>
      </c>
      <c r="CP701">
        <f>(P701+Q701+S701+R701)</f>
        <v>26392.43</v>
      </c>
      <c r="CQ701">
        <f>SUMIF(SmtRes!AQ1992:'SmtRes'!AQ1999,"=1",SmtRes!AA1992:'SmtRes'!AA1999)</f>
        <v>0</v>
      </c>
      <c r="CR701">
        <f>SUMIF(SmtRes!AQ1992:'SmtRes'!AQ1999,"=1",SmtRes!AB1992:'SmtRes'!AB1999)</f>
        <v>4915.24</v>
      </c>
      <c r="CS701">
        <f>SUMIF(SmtRes!AQ1992:'SmtRes'!AQ1999,"=1",SmtRes!AC1992:'SmtRes'!AC1999)</f>
        <v>1923.33</v>
      </c>
      <c r="CT701">
        <f>SUMIF(SmtRes!AQ1992:'SmtRes'!AQ1999,"=1",SmtRes!AD1992:'SmtRes'!AD1999)</f>
        <v>492.25</v>
      </c>
      <c r="CU701">
        <f>AG701</f>
        <v>0</v>
      </c>
      <c r="CV701">
        <f>SUMIF(SmtRes!AQ1992:'SmtRes'!AQ1999,"=1",SmtRes!BU1992:'SmtRes'!BU1999)</f>
        <v>25.914000000000001</v>
      </c>
      <c r="CW701">
        <f>SUMIF(SmtRes!AQ1992:'SmtRes'!AQ1999,"=1",SmtRes!BV1992:'SmtRes'!BV1999)</f>
        <v>6.1395599999999995</v>
      </c>
      <c r="CX701">
        <f>AJ701</f>
        <v>0</v>
      </c>
      <c r="CY701">
        <f>(((S701+R701)*AT701)/100)</f>
        <v>16854.7346</v>
      </c>
      <c r="CZ701">
        <f>(((S701+R701)*AU701)/100)</f>
        <v>9818.2919999999995</v>
      </c>
      <c r="DC701" t="s">
        <v>3</v>
      </c>
      <c r="DD701" t="s">
        <v>24</v>
      </c>
      <c r="DE701" t="s">
        <v>580</v>
      </c>
      <c r="DF701" t="s">
        <v>580</v>
      </c>
      <c r="DG701" t="s">
        <v>580</v>
      </c>
      <c r="DH701" t="s">
        <v>3</v>
      </c>
      <c r="DI701" t="s">
        <v>580</v>
      </c>
      <c r="DJ701" t="s">
        <v>580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1009</v>
      </c>
      <c r="DV701" t="s">
        <v>651</v>
      </c>
      <c r="DW701" t="s">
        <v>651</v>
      </c>
      <c r="DX701">
        <v>1000</v>
      </c>
      <c r="DZ701" t="s">
        <v>3</v>
      </c>
      <c r="EA701" t="s">
        <v>3</v>
      </c>
      <c r="EB701" t="s">
        <v>3</v>
      </c>
      <c r="EC701" t="s">
        <v>3</v>
      </c>
      <c r="EE701">
        <v>293259405</v>
      </c>
      <c r="EF701">
        <v>2</v>
      </c>
      <c r="EG701" t="s">
        <v>26</v>
      </c>
      <c r="EH701">
        <v>27</v>
      </c>
      <c r="EI701" t="s">
        <v>27</v>
      </c>
      <c r="EJ701">
        <v>1</v>
      </c>
      <c r="EK701">
        <v>33001</v>
      </c>
      <c r="EL701" t="s">
        <v>27</v>
      </c>
      <c r="EM701" t="s">
        <v>28</v>
      </c>
      <c r="EO701" t="s">
        <v>584</v>
      </c>
      <c r="EQ701">
        <v>131072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37.020000000000003</v>
      </c>
      <c r="EX701">
        <v>8.77</v>
      </c>
      <c r="EY701">
        <v>0</v>
      </c>
      <c r="FQ701">
        <v>0</v>
      </c>
      <c r="FR701">
        <f>ROUND(IF(BI701=3,GM701,0),2)</f>
        <v>0</v>
      </c>
      <c r="FS701">
        <v>0</v>
      </c>
      <c r="FX701">
        <v>103</v>
      </c>
      <c r="FY701">
        <v>60</v>
      </c>
      <c r="GA701" t="s">
        <v>3</v>
      </c>
      <c r="GD701">
        <v>1</v>
      </c>
      <c r="GF701">
        <v>-260867682</v>
      </c>
      <c r="GG701">
        <v>2</v>
      </c>
      <c r="GH701">
        <v>1</v>
      </c>
      <c r="GI701">
        <v>-2</v>
      </c>
      <c r="GJ701">
        <v>0</v>
      </c>
      <c r="GK701">
        <v>0</v>
      </c>
      <c r="GL701">
        <f>ROUND(IF(AND(BH701=3,BI701=3,FS701&lt;&gt;0),P701,0),2)</f>
        <v>0</v>
      </c>
      <c r="GM701">
        <f>ROUND(O701+X701+Y701,2)+GX701</f>
        <v>53065.45</v>
      </c>
      <c r="GN701">
        <f>IF(OR(BI701=0,BI701=1),GM701-GX701,0)</f>
        <v>53065.45</v>
      </c>
      <c r="GO701">
        <f>IF(BI701=2,GM701-GX701,0)</f>
        <v>0</v>
      </c>
      <c r="GP701">
        <f>IF(BI701=4,GM701-GX701,0)</f>
        <v>0</v>
      </c>
      <c r="GR701">
        <v>0</v>
      </c>
      <c r="GS701">
        <v>3</v>
      </c>
      <c r="GT701">
        <v>0</v>
      </c>
      <c r="GU701" t="s">
        <v>3</v>
      </c>
      <c r="GV701">
        <f>ROUND((GT701),6)</f>
        <v>0</v>
      </c>
      <c r="GW701">
        <v>1</v>
      </c>
      <c r="GX701">
        <f>ROUND(HC701*I701,2)</f>
        <v>0</v>
      </c>
      <c r="HA701">
        <v>0</v>
      </c>
      <c r="HB701">
        <v>0</v>
      </c>
      <c r="HC701">
        <f>GV701*GW701</f>
        <v>0</v>
      </c>
      <c r="HE701" t="s">
        <v>3</v>
      </c>
      <c r="HF701" t="s">
        <v>3</v>
      </c>
      <c r="HM701" t="s">
        <v>3</v>
      </c>
      <c r="HN701" t="s">
        <v>30</v>
      </c>
      <c r="HO701" t="s">
        <v>31</v>
      </c>
      <c r="HP701" t="s">
        <v>27</v>
      </c>
      <c r="HQ701" t="s">
        <v>27</v>
      </c>
      <c r="IK701">
        <v>0</v>
      </c>
    </row>
    <row r="702" spans="1:245" x14ac:dyDescent="0.2">
      <c r="A702">
        <v>17</v>
      </c>
      <c r="B702">
        <v>1</v>
      </c>
      <c r="C702">
        <f>ROW(SmtRes!A2007)</f>
        <v>2007</v>
      </c>
      <c r="D702">
        <f>ROW(EtalonRes!A2721)</f>
        <v>2721</v>
      </c>
      <c r="E702" t="s">
        <v>661</v>
      </c>
      <c r="F702" t="s">
        <v>662</v>
      </c>
      <c r="G702" t="s">
        <v>663</v>
      </c>
      <c r="H702" t="s">
        <v>651</v>
      </c>
      <c r="I702">
        <v>1</v>
      </c>
      <c r="J702">
        <v>0</v>
      </c>
      <c r="K702">
        <v>1</v>
      </c>
      <c r="O702">
        <f>ROUND(CP702,2)</f>
        <v>24268.25</v>
      </c>
      <c r="P702">
        <f>SUMIF(SmtRes!AQ2000:'SmtRes'!AQ2007,"=1",SmtRes!DF2000:'SmtRes'!DF2007)</f>
        <v>0</v>
      </c>
      <c r="Q702">
        <f>SUMIF(SmtRes!AQ2000:'SmtRes'!AQ2007,"=1",SmtRes!DG2000:'SmtRes'!DG2007)</f>
        <v>9862.0499999999993</v>
      </c>
      <c r="R702">
        <f>SUMIF(SmtRes!AQ2000:'SmtRes'!AQ2007,"=1",SmtRes!DH2000:'SmtRes'!DH2007)</f>
        <v>3520.71</v>
      </c>
      <c r="S702">
        <f>SUMIF(SmtRes!AQ2000:'SmtRes'!AQ2007,"=1",SmtRes!DI2000:'SmtRes'!DI2007)</f>
        <v>10885.49</v>
      </c>
      <c r="T702">
        <f>ROUND(CU702*I702,2)</f>
        <v>0</v>
      </c>
      <c r="U702">
        <f>SUMIF(SmtRes!AQ2000:'SmtRes'!AQ2007,"=1",SmtRes!CV2000:'SmtRes'!CV2007)</f>
        <v>21.797999999999998</v>
      </c>
      <c r="V702">
        <f>SUMIF(SmtRes!AQ2000:'SmtRes'!AQ2007,"=1",SmtRes!CW2000:'SmtRes'!CW2007)</f>
        <v>6.0001199999999999</v>
      </c>
      <c r="W702">
        <f>ROUND(CX702*I702,2)</f>
        <v>0</v>
      </c>
      <c r="X702">
        <f t="shared" si="411"/>
        <v>14838.39</v>
      </c>
      <c r="Y702">
        <f t="shared" si="411"/>
        <v>8643.7199999999993</v>
      </c>
      <c r="AA702">
        <v>295887217</v>
      </c>
      <c r="AB702">
        <f>ROUND((AC702+AD702+AF702),6)</f>
        <v>19569.999469999999</v>
      </c>
      <c r="AC702">
        <f>ROUND((0),6)</f>
        <v>0</v>
      </c>
      <c r="AD702">
        <f>ROUND((((SUM(SmtRes!BR2000:'SmtRes'!BR2007))-(SUM(SmtRes!BS2000:'SmtRes'!BS2007)))+AE702),6)</f>
        <v>8684.5142300000007</v>
      </c>
      <c r="AE702">
        <f>ROUND((SUM(SmtRes!BS2000:'SmtRes'!BS2007)),6)</f>
        <v>3520.7060670000001</v>
      </c>
      <c r="AF702">
        <f>ROUND((SUM(SmtRes!BT2000:'SmtRes'!BT2007)),6)</f>
        <v>10885.48524</v>
      </c>
      <c r="AG702">
        <f>ROUND((AP702),6)</f>
        <v>0</v>
      </c>
      <c r="AH702">
        <f>(SUM(SmtRes!BU2000:'SmtRes'!BU2007))</f>
        <v>21.797999999999998</v>
      </c>
      <c r="AI702">
        <f>(SUM(SmtRes!BV2000:'SmtRes'!BV2007))</f>
        <v>6.0001199999999999</v>
      </c>
      <c r="AJ702">
        <f>(AS702)</f>
        <v>0</v>
      </c>
      <c r="AK702">
        <v>32986.722195999995</v>
      </c>
      <c r="AL702">
        <v>0</v>
      </c>
      <c r="AM702">
        <v>12406.448899999999</v>
      </c>
      <c r="AN702">
        <v>5029.5800959999997</v>
      </c>
      <c r="AO702">
        <v>15550.6932</v>
      </c>
      <c r="AP702">
        <v>0</v>
      </c>
      <c r="AQ702">
        <v>31.14</v>
      </c>
      <c r="AR702">
        <v>8.5716000000000001</v>
      </c>
      <c r="AS702">
        <v>0</v>
      </c>
      <c r="AT702">
        <v>103</v>
      </c>
      <c r="AU702">
        <v>60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0</v>
      </c>
      <c r="BI702">
        <v>1</v>
      </c>
      <c r="BJ702" t="s">
        <v>664</v>
      </c>
      <c r="BM702">
        <v>33001</v>
      </c>
      <c r="BN702">
        <v>0</v>
      </c>
      <c r="BO702" t="s">
        <v>3</v>
      </c>
      <c r="BP702">
        <v>0</v>
      </c>
      <c r="BQ702">
        <v>2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103</v>
      </c>
      <c r="CA702">
        <v>60</v>
      </c>
      <c r="CB702" t="s">
        <v>22</v>
      </c>
      <c r="CE702">
        <v>0</v>
      </c>
      <c r="CF702">
        <v>0</v>
      </c>
      <c r="CG702">
        <v>0</v>
      </c>
      <c r="CM702">
        <v>0</v>
      </c>
      <c r="CN702" t="s">
        <v>579</v>
      </c>
      <c r="CO702">
        <v>0</v>
      </c>
      <c r="CP702">
        <f>(P702+Q702+S702+R702)</f>
        <v>24268.25</v>
      </c>
      <c r="CQ702">
        <f>SUMIF(SmtRes!AQ2000:'SmtRes'!AQ2007,"=1",SmtRes!AA2000:'SmtRes'!AA2007)</f>
        <v>0</v>
      </c>
      <c r="CR702">
        <f>SUMIF(SmtRes!AQ2000:'SmtRes'!AQ2007,"=1",SmtRes!AB2000:'SmtRes'!AB2007)</f>
        <v>4915.24</v>
      </c>
      <c r="CS702">
        <f>SUMIF(SmtRes!AQ2000:'SmtRes'!AQ2007,"=1",SmtRes!AC2000:'SmtRes'!AC2007)</f>
        <v>1923.33</v>
      </c>
      <c r="CT702">
        <f>SUMIF(SmtRes!AQ2000:'SmtRes'!AQ2007,"=1",SmtRes!AD2000:'SmtRes'!AD2007)</f>
        <v>499.38</v>
      </c>
      <c r="CU702">
        <f>AG702</f>
        <v>0</v>
      </c>
      <c r="CV702">
        <f>SUMIF(SmtRes!AQ2000:'SmtRes'!AQ2007,"=1",SmtRes!BU2000:'SmtRes'!BU2007)</f>
        <v>21.797999999999998</v>
      </c>
      <c r="CW702">
        <f>SUMIF(SmtRes!AQ2000:'SmtRes'!AQ2007,"=1",SmtRes!BV2000:'SmtRes'!BV2007)</f>
        <v>6.0001199999999999</v>
      </c>
      <c r="CX702">
        <f>AJ702</f>
        <v>0</v>
      </c>
      <c r="CY702">
        <f>(((S702+R702)*AT702)/100)</f>
        <v>14838.386</v>
      </c>
      <c r="CZ702">
        <f>(((S702+R702)*AU702)/100)</f>
        <v>8643.7199999999993</v>
      </c>
      <c r="DC702" t="s">
        <v>3</v>
      </c>
      <c r="DD702" t="s">
        <v>24</v>
      </c>
      <c r="DE702" t="s">
        <v>580</v>
      </c>
      <c r="DF702" t="s">
        <v>580</v>
      </c>
      <c r="DG702" t="s">
        <v>580</v>
      </c>
      <c r="DH702" t="s">
        <v>3</v>
      </c>
      <c r="DI702" t="s">
        <v>580</v>
      </c>
      <c r="DJ702" t="s">
        <v>580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1009</v>
      </c>
      <c r="DV702" t="s">
        <v>651</v>
      </c>
      <c r="DW702" t="s">
        <v>651</v>
      </c>
      <c r="DX702">
        <v>1000</v>
      </c>
      <c r="DZ702" t="s">
        <v>3</v>
      </c>
      <c r="EA702" t="s">
        <v>3</v>
      </c>
      <c r="EB702" t="s">
        <v>3</v>
      </c>
      <c r="EC702" t="s">
        <v>3</v>
      </c>
      <c r="EE702">
        <v>293259405</v>
      </c>
      <c r="EF702">
        <v>2</v>
      </c>
      <c r="EG702" t="s">
        <v>26</v>
      </c>
      <c r="EH702">
        <v>27</v>
      </c>
      <c r="EI702" t="s">
        <v>27</v>
      </c>
      <c r="EJ702">
        <v>1</v>
      </c>
      <c r="EK702">
        <v>33001</v>
      </c>
      <c r="EL702" t="s">
        <v>27</v>
      </c>
      <c r="EM702" t="s">
        <v>28</v>
      </c>
      <c r="EO702" t="s">
        <v>584</v>
      </c>
      <c r="EQ702">
        <v>131072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31.14</v>
      </c>
      <c r="EX702">
        <v>8.57</v>
      </c>
      <c r="EY702">
        <v>0</v>
      </c>
      <c r="FQ702">
        <v>0</v>
      </c>
      <c r="FR702">
        <f>ROUND(IF(BI702=3,GM702,0),2)</f>
        <v>0</v>
      </c>
      <c r="FS702">
        <v>0</v>
      </c>
      <c r="FX702">
        <v>103</v>
      </c>
      <c r="FY702">
        <v>60</v>
      </c>
      <c r="GA702" t="s">
        <v>3</v>
      </c>
      <c r="GD702">
        <v>1</v>
      </c>
      <c r="GF702">
        <v>677129633</v>
      </c>
      <c r="GG702">
        <v>2</v>
      </c>
      <c r="GH702">
        <v>1</v>
      </c>
      <c r="GI702">
        <v>-2</v>
      </c>
      <c r="GJ702">
        <v>0</v>
      </c>
      <c r="GK702">
        <v>0</v>
      </c>
      <c r="GL702">
        <f>ROUND(IF(AND(BH702=3,BI702=3,FS702&lt;&gt;0),P702,0),2)</f>
        <v>0</v>
      </c>
      <c r="GM702">
        <f>ROUND(O702+X702+Y702,2)+GX702</f>
        <v>47750.36</v>
      </c>
      <c r="GN702">
        <f>IF(OR(BI702=0,BI702=1),GM702-GX702,0)</f>
        <v>47750.36</v>
      </c>
      <c r="GO702">
        <f>IF(BI702=2,GM702-GX702,0)</f>
        <v>0</v>
      </c>
      <c r="GP702">
        <f>IF(BI702=4,GM702-GX702,0)</f>
        <v>0</v>
      </c>
      <c r="GR702">
        <v>0</v>
      </c>
      <c r="GS702">
        <v>3</v>
      </c>
      <c r="GT702">
        <v>0</v>
      </c>
      <c r="GU702" t="s">
        <v>3</v>
      </c>
      <c r="GV702">
        <f>ROUND((GT702),6)</f>
        <v>0</v>
      </c>
      <c r="GW702">
        <v>1</v>
      </c>
      <c r="GX702">
        <f>ROUND(HC702*I702,2)</f>
        <v>0</v>
      </c>
      <c r="HA702">
        <v>0</v>
      </c>
      <c r="HB702">
        <v>0</v>
      </c>
      <c r="HC702">
        <f>GV702*GW702</f>
        <v>0</v>
      </c>
      <c r="HE702" t="s">
        <v>3</v>
      </c>
      <c r="HF702" t="s">
        <v>3</v>
      </c>
      <c r="HM702" t="s">
        <v>3</v>
      </c>
      <c r="HN702" t="s">
        <v>30</v>
      </c>
      <c r="HO702" t="s">
        <v>31</v>
      </c>
      <c r="HP702" t="s">
        <v>27</v>
      </c>
      <c r="HQ702" t="s">
        <v>27</v>
      </c>
      <c r="IK702">
        <v>0</v>
      </c>
    </row>
    <row r="703" spans="1:245" x14ac:dyDescent="0.2">
      <c r="A703">
        <v>17</v>
      </c>
      <c r="B703">
        <v>1</v>
      </c>
      <c r="C703">
        <f>ROW(SmtRes!A2015)</f>
        <v>2015</v>
      </c>
      <c r="D703">
        <f>ROW(EtalonRes!A2732)</f>
        <v>2732</v>
      </c>
      <c r="E703" t="s">
        <v>665</v>
      </c>
      <c r="F703" t="s">
        <v>666</v>
      </c>
      <c r="G703" t="s">
        <v>667</v>
      </c>
      <c r="H703" t="s">
        <v>651</v>
      </c>
      <c r="I703">
        <v>1</v>
      </c>
      <c r="J703">
        <v>0</v>
      </c>
      <c r="K703">
        <v>1</v>
      </c>
      <c r="O703">
        <f>ROUND(CP703,2)</f>
        <v>18364.55</v>
      </c>
      <c r="P703">
        <f>SUMIF(SmtRes!AQ2008:'SmtRes'!AQ2015,"=1",SmtRes!DF2008:'SmtRes'!DF2015)</f>
        <v>0</v>
      </c>
      <c r="Q703">
        <f>SUMIF(SmtRes!AQ2008:'SmtRes'!AQ2015,"=1",SmtRes!DG2008:'SmtRes'!DG2015)</f>
        <v>7276.7599999999993</v>
      </c>
      <c r="R703">
        <f>SUMIF(SmtRes!AQ2008:'SmtRes'!AQ2015,"=1",SmtRes!DH2008:'SmtRes'!DH2015)</f>
        <v>2614.69</v>
      </c>
      <c r="S703">
        <f>SUMIF(SmtRes!AQ2008:'SmtRes'!AQ2015,"=1",SmtRes!DI2008:'SmtRes'!DI2015)</f>
        <v>8473.1</v>
      </c>
      <c r="T703">
        <f>ROUND(CU703*I703,2)</f>
        <v>0</v>
      </c>
      <c r="U703">
        <f>SUMIF(SmtRes!AQ2008:'SmtRes'!AQ2015,"=1",SmtRes!CV2008:'SmtRes'!CV2015)</f>
        <v>17.213000000000001</v>
      </c>
      <c r="V703">
        <f>SUMIF(SmtRes!AQ2008:'SmtRes'!AQ2015,"=1",SmtRes!CW2008:'SmtRes'!CW2015)</f>
        <v>4.4454200000000004</v>
      </c>
      <c r="W703">
        <f>ROUND(CX703*I703,2)</f>
        <v>0</v>
      </c>
      <c r="X703">
        <f t="shared" si="411"/>
        <v>11420.42</v>
      </c>
      <c r="Y703">
        <f t="shared" si="411"/>
        <v>6652.67</v>
      </c>
      <c r="AA703">
        <v>295887217</v>
      </c>
      <c r="AB703">
        <f>ROUND((AC703+AD703+AF703),6)</f>
        <v>14885.20047</v>
      </c>
      <c r="AC703">
        <f>ROUND((0),6)</f>
        <v>0</v>
      </c>
      <c r="AD703">
        <f>ROUND((((SUM(SmtRes!BR2008:'SmtRes'!BR2015))-(SUM(SmtRes!BS2008:'SmtRes'!BS2015)))+AE703),6)</f>
        <v>6412.1012199999996</v>
      </c>
      <c r="AE703">
        <f>ROUND((SUM(SmtRes!BS2008:'SmtRes'!BS2015)),6)</f>
        <v>2614.6789450000001</v>
      </c>
      <c r="AF703">
        <f>ROUND((SUM(SmtRes!BT2008:'SmtRes'!BT2015)),6)</f>
        <v>8473.0992499999993</v>
      </c>
      <c r="AG703">
        <f>ROUND((AP703),6)</f>
        <v>0</v>
      </c>
      <c r="AH703">
        <f>(SUM(SmtRes!BU2008:'SmtRes'!BU2015))</f>
        <v>17.212999999999997</v>
      </c>
      <c r="AI703">
        <f>(SUM(SmtRes!BV2008:'SmtRes'!BV2015))</f>
        <v>4.4454199999999995</v>
      </c>
      <c r="AJ703">
        <f>(AS703)</f>
        <v>0</v>
      </c>
      <c r="AK703">
        <v>24999.827735999999</v>
      </c>
      <c r="AL703">
        <v>0</v>
      </c>
      <c r="AM703">
        <v>9160.1445999999996</v>
      </c>
      <c r="AN703">
        <v>3735.2556359999999</v>
      </c>
      <c r="AO703">
        <v>12104.4275</v>
      </c>
      <c r="AP703">
        <v>0</v>
      </c>
      <c r="AQ703">
        <v>24.59</v>
      </c>
      <c r="AR703">
        <v>6.3506</v>
      </c>
      <c r="AS703">
        <v>0</v>
      </c>
      <c r="AT703">
        <v>103</v>
      </c>
      <c r="AU703">
        <v>60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0</v>
      </c>
      <c r="BI703">
        <v>1</v>
      </c>
      <c r="BJ703" t="s">
        <v>668</v>
      </c>
      <c r="BM703">
        <v>33001</v>
      </c>
      <c r="BN703">
        <v>0</v>
      </c>
      <c r="BO703" t="s">
        <v>3</v>
      </c>
      <c r="BP703">
        <v>0</v>
      </c>
      <c r="BQ703">
        <v>2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103</v>
      </c>
      <c r="CA703">
        <v>60</v>
      </c>
      <c r="CB703" t="s">
        <v>22</v>
      </c>
      <c r="CE703">
        <v>0</v>
      </c>
      <c r="CF703">
        <v>0</v>
      </c>
      <c r="CG703">
        <v>0</v>
      </c>
      <c r="CM703">
        <v>0</v>
      </c>
      <c r="CN703" t="s">
        <v>579</v>
      </c>
      <c r="CO703">
        <v>0</v>
      </c>
      <c r="CP703">
        <f>(P703+Q703+S703+R703)</f>
        <v>18364.55</v>
      </c>
      <c r="CQ703">
        <f>SUMIF(SmtRes!AQ2008:'SmtRes'!AQ2015,"=1",SmtRes!AA2008:'SmtRes'!AA2015)</f>
        <v>0</v>
      </c>
      <c r="CR703">
        <f>SUMIF(SmtRes!AQ2008:'SmtRes'!AQ2015,"=1",SmtRes!AB2008:'SmtRes'!AB2015)</f>
        <v>4915.24</v>
      </c>
      <c r="CS703">
        <f>SUMIF(SmtRes!AQ2008:'SmtRes'!AQ2015,"=1",SmtRes!AC2008:'SmtRes'!AC2015)</f>
        <v>1923.33</v>
      </c>
      <c r="CT703">
        <f>SUMIF(SmtRes!AQ2008:'SmtRes'!AQ2015,"=1",SmtRes!AD2008:'SmtRes'!AD2015)</f>
        <v>492.25</v>
      </c>
      <c r="CU703">
        <f>AG703</f>
        <v>0</v>
      </c>
      <c r="CV703">
        <f>SUMIF(SmtRes!AQ2008:'SmtRes'!AQ2015,"=1",SmtRes!BU2008:'SmtRes'!BU2015)</f>
        <v>17.212999999999997</v>
      </c>
      <c r="CW703">
        <f>SUMIF(SmtRes!AQ2008:'SmtRes'!AQ2015,"=1",SmtRes!BV2008:'SmtRes'!BV2015)</f>
        <v>4.4454199999999995</v>
      </c>
      <c r="CX703">
        <f>AJ703</f>
        <v>0</v>
      </c>
      <c r="CY703">
        <f>(((S703+R703)*AT703)/100)</f>
        <v>11420.423700000001</v>
      </c>
      <c r="CZ703">
        <f>(((S703+R703)*AU703)/100)</f>
        <v>6652.674</v>
      </c>
      <c r="DC703" t="s">
        <v>3</v>
      </c>
      <c r="DD703" t="s">
        <v>24</v>
      </c>
      <c r="DE703" t="s">
        <v>580</v>
      </c>
      <c r="DF703" t="s">
        <v>580</v>
      </c>
      <c r="DG703" t="s">
        <v>580</v>
      </c>
      <c r="DH703" t="s">
        <v>3</v>
      </c>
      <c r="DI703" t="s">
        <v>580</v>
      </c>
      <c r="DJ703" t="s">
        <v>580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1009</v>
      </c>
      <c r="DV703" t="s">
        <v>651</v>
      </c>
      <c r="DW703" t="s">
        <v>651</v>
      </c>
      <c r="DX703">
        <v>1000</v>
      </c>
      <c r="DZ703" t="s">
        <v>3</v>
      </c>
      <c r="EA703" t="s">
        <v>3</v>
      </c>
      <c r="EB703" t="s">
        <v>3</v>
      </c>
      <c r="EC703" t="s">
        <v>3</v>
      </c>
      <c r="EE703">
        <v>293259405</v>
      </c>
      <c r="EF703">
        <v>2</v>
      </c>
      <c r="EG703" t="s">
        <v>26</v>
      </c>
      <c r="EH703">
        <v>27</v>
      </c>
      <c r="EI703" t="s">
        <v>27</v>
      </c>
      <c r="EJ703">
        <v>1</v>
      </c>
      <c r="EK703">
        <v>33001</v>
      </c>
      <c r="EL703" t="s">
        <v>27</v>
      </c>
      <c r="EM703" t="s">
        <v>28</v>
      </c>
      <c r="EO703" t="s">
        <v>584</v>
      </c>
      <c r="EQ703">
        <v>131072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24.59</v>
      </c>
      <c r="EX703">
        <v>6.35</v>
      </c>
      <c r="EY703">
        <v>0</v>
      </c>
      <c r="FQ703">
        <v>0</v>
      </c>
      <c r="FR703">
        <f>ROUND(IF(BI703=3,GM703,0),2)</f>
        <v>0</v>
      </c>
      <c r="FS703">
        <v>0</v>
      </c>
      <c r="FX703">
        <v>103</v>
      </c>
      <c r="FY703">
        <v>60</v>
      </c>
      <c r="GA703" t="s">
        <v>3</v>
      </c>
      <c r="GD703">
        <v>1</v>
      </c>
      <c r="GF703">
        <v>-1870179296</v>
      </c>
      <c r="GG703">
        <v>2</v>
      </c>
      <c r="GH703">
        <v>1</v>
      </c>
      <c r="GI703">
        <v>-2</v>
      </c>
      <c r="GJ703">
        <v>0</v>
      </c>
      <c r="GK703">
        <v>0</v>
      </c>
      <c r="GL703">
        <f>ROUND(IF(AND(BH703=3,BI703=3,FS703&lt;&gt;0),P703,0),2)</f>
        <v>0</v>
      </c>
      <c r="GM703">
        <f>ROUND(O703+X703+Y703,2)+GX703</f>
        <v>36437.64</v>
      </c>
      <c r="GN703">
        <f>IF(OR(BI703=0,BI703=1),GM703-GX703,0)</f>
        <v>36437.64</v>
      </c>
      <c r="GO703">
        <f>IF(BI703=2,GM703-GX703,0)</f>
        <v>0</v>
      </c>
      <c r="GP703">
        <f>IF(BI703=4,GM703-GX703,0)</f>
        <v>0</v>
      </c>
      <c r="GR703">
        <v>0</v>
      </c>
      <c r="GS703">
        <v>3</v>
      </c>
      <c r="GT703">
        <v>0</v>
      </c>
      <c r="GU703" t="s">
        <v>3</v>
      </c>
      <c r="GV703">
        <f>ROUND((GT703),6)</f>
        <v>0</v>
      </c>
      <c r="GW703">
        <v>1</v>
      </c>
      <c r="GX703">
        <f>ROUND(HC703*I703,2)</f>
        <v>0</v>
      </c>
      <c r="HA703">
        <v>0</v>
      </c>
      <c r="HB703">
        <v>0</v>
      </c>
      <c r="HC703">
        <f>GV703*GW703</f>
        <v>0</v>
      </c>
      <c r="HE703" t="s">
        <v>3</v>
      </c>
      <c r="HF703" t="s">
        <v>3</v>
      </c>
      <c r="HM703" t="s">
        <v>3</v>
      </c>
      <c r="HN703" t="s">
        <v>30</v>
      </c>
      <c r="HO703" t="s">
        <v>31</v>
      </c>
      <c r="HP703" t="s">
        <v>27</v>
      </c>
      <c r="HQ703" t="s">
        <v>27</v>
      </c>
      <c r="IK703">
        <v>0</v>
      </c>
    </row>
    <row r="705" spans="1:206" x14ac:dyDescent="0.2">
      <c r="A705" s="2">
        <v>51</v>
      </c>
      <c r="B705" s="2">
        <f>B695</f>
        <v>1</v>
      </c>
      <c r="C705" s="2">
        <f>A695</f>
        <v>4</v>
      </c>
      <c r="D705" s="2">
        <f>ROW(A695)</f>
        <v>695</v>
      </c>
      <c r="E705" s="2"/>
      <c r="F705" s="2" t="str">
        <f>IF(F695&lt;&gt;"",F695,"")</f>
        <v>Новый раздел</v>
      </c>
      <c r="G705" s="2" t="str">
        <f>IF(G695&lt;&gt;"",G695,"")</f>
        <v>Демонтаж металлических опор ВЛ 35-220 кВ</v>
      </c>
      <c r="H705" s="2">
        <v>0</v>
      </c>
      <c r="I705" s="2"/>
      <c r="J705" s="2"/>
      <c r="K705" s="2"/>
      <c r="L705" s="2"/>
      <c r="M705" s="2"/>
      <c r="N705" s="2"/>
      <c r="O705" s="2">
        <f t="shared" ref="O705:T705" si="412">ROUND(AB705,2)</f>
        <v>96833.88</v>
      </c>
      <c r="P705" s="2">
        <f t="shared" si="412"/>
        <v>0</v>
      </c>
      <c r="Q705" s="2">
        <f t="shared" si="412"/>
        <v>35394.97</v>
      </c>
      <c r="R705" s="2">
        <f t="shared" si="412"/>
        <v>13058.41</v>
      </c>
      <c r="S705" s="2">
        <f t="shared" si="412"/>
        <v>48380.5</v>
      </c>
      <c r="T705" s="2">
        <f t="shared" si="412"/>
        <v>0</v>
      </c>
      <c r="U705" s="2">
        <f>AH705</f>
        <v>98.455000000000013</v>
      </c>
      <c r="V705" s="2">
        <f>AI705</f>
        <v>21.912520000000001</v>
      </c>
      <c r="W705" s="2">
        <f>ROUND(AJ705,2)</f>
        <v>0</v>
      </c>
      <c r="X705" s="2">
        <f>ROUND(AK705,2)</f>
        <v>63282.07</v>
      </c>
      <c r="Y705" s="2">
        <f>ROUND(AL705,2)</f>
        <v>36863.339999999997</v>
      </c>
      <c r="Z705" s="2"/>
      <c r="AA705" s="2"/>
      <c r="AB705" s="2">
        <f>ROUND(SUMIF(AA699:AA703,"=295887217",O699:O703),2)</f>
        <v>96833.88</v>
      </c>
      <c r="AC705" s="2">
        <f>ROUND(SUMIF(AA699:AA703,"=295887217",P699:P703),2)</f>
        <v>0</v>
      </c>
      <c r="AD705" s="2">
        <f>ROUND(SUMIF(AA699:AA703,"=295887217",Q699:Q703),2)</f>
        <v>35394.97</v>
      </c>
      <c r="AE705" s="2">
        <f>ROUND(SUMIF(AA699:AA703,"=295887217",R699:R703),2)</f>
        <v>13058.41</v>
      </c>
      <c r="AF705" s="2">
        <f>ROUND(SUMIF(AA699:AA703,"=295887217",S699:S703),2)</f>
        <v>48380.5</v>
      </c>
      <c r="AG705" s="2">
        <f>ROUND(SUMIF(AA699:AA703,"=295887217",T699:T703),2)</f>
        <v>0</v>
      </c>
      <c r="AH705" s="2">
        <f>SUMIF(AA699:AA703,"=295887217",U699:U703)</f>
        <v>98.455000000000013</v>
      </c>
      <c r="AI705" s="2">
        <f>SUMIF(AA699:AA703,"=295887217",V699:V703)</f>
        <v>21.912520000000001</v>
      </c>
      <c r="AJ705" s="2">
        <f>ROUND(SUMIF(AA699:AA703,"=295887217",W699:W703),2)</f>
        <v>0</v>
      </c>
      <c r="AK705" s="2">
        <f>ROUND(SUMIF(AA699:AA703,"=295887217",X699:X703),2)</f>
        <v>63282.07</v>
      </c>
      <c r="AL705" s="2">
        <f>ROUND(SUMIF(AA699:AA703,"=295887217",Y699:Y703),2)</f>
        <v>36863.339999999997</v>
      </c>
      <c r="AM705" s="2"/>
      <c r="AN705" s="2"/>
      <c r="AO705" s="2">
        <f t="shared" ref="AO705:BD705" si="413">ROUND(BX705,2)</f>
        <v>0</v>
      </c>
      <c r="AP705" s="2">
        <f t="shared" si="413"/>
        <v>0</v>
      </c>
      <c r="AQ705" s="2">
        <f t="shared" si="413"/>
        <v>0</v>
      </c>
      <c r="AR705" s="2">
        <f t="shared" si="413"/>
        <v>196979.29</v>
      </c>
      <c r="AS705" s="2">
        <f t="shared" si="413"/>
        <v>196979.29</v>
      </c>
      <c r="AT705" s="2">
        <f t="shared" si="413"/>
        <v>0</v>
      </c>
      <c r="AU705" s="2">
        <f t="shared" si="413"/>
        <v>0</v>
      </c>
      <c r="AV705" s="2">
        <f t="shared" si="413"/>
        <v>0</v>
      </c>
      <c r="AW705" s="2">
        <f t="shared" si="413"/>
        <v>0</v>
      </c>
      <c r="AX705" s="2">
        <f t="shared" si="413"/>
        <v>0</v>
      </c>
      <c r="AY705" s="2">
        <f t="shared" si="413"/>
        <v>0</v>
      </c>
      <c r="AZ705" s="2">
        <f t="shared" si="413"/>
        <v>0</v>
      </c>
      <c r="BA705" s="2">
        <f t="shared" si="413"/>
        <v>0</v>
      </c>
      <c r="BB705" s="2">
        <f t="shared" si="413"/>
        <v>0</v>
      </c>
      <c r="BC705" s="2">
        <f t="shared" si="413"/>
        <v>0</v>
      </c>
      <c r="BD705" s="2">
        <f t="shared" si="413"/>
        <v>0</v>
      </c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>
        <f>ROUND(SUMIF(AA699:AA703,"=295887217",FQ699:FQ703),2)</f>
        <v>0</v>
      </c>
      <c r="BY705" s="2">
        <f>ROUND(SUMIF(AA699:AA703,"=295887217",FR699:FR703),2)</f>
        <v>0</v>
      </c>
      <c r="BZ705" s="2">
        <f>ROUND(SUMIF(AA699:AA703,"=295887217",GL699:GL703),2)</f>
        <v>0</v>
      </c>
      <c r="CA705" s="2">
        <f>ROUND(SUMIF(AA699:AA703,"=295887217",GM699:GM703),2)</f>
        <v>196979.29</v>
      </c>
      <c r="CB705" s="2">
        <f>ROUND(SUMIF(AA699:AA703,"=295887217",GN699:GN703),2)</f>
        <v>196979.29</v>
      </c>
      <c r="CC705" s="2">
        <f>ROUND(SUMIF(AA699:AA703,"=295887217",GO699:GO703),2)</f>
        <v>0</v>
      </c>
      <c r="CD705" s="2">
        <f>ROUND(SUMIF(AA699:AA703,"=295887217",GP699:GP703),2)</f>
        <v>0</v>
      </c>
      <c r="CE705" s="2">
        <f>AC705-BX705</f>
        <v>0</v>
      </c>
      <c r="CF705" s="2">
        <f>AC705-BY705</f>
        <v>0</v>
      </c>
      <c r="CG705" s="2">
        <f>BX705-BZ705</f>
        <v>0</v>
      </c>
      <c r="CH705" s="2">
        <f>AC705-BX705-BY705+BZ705</f>
        <v>0</v>
      </c>
      <c r="CI705" s="2">
        <f>BY705-BZ705</f>
        <v>0</v>
      </c>
      <c r="CJ705" s="2">
        <f>ROUND(SUMIF(AA699:AA703,"=295887217",GX699:GX703),2)</f>
        <v>0</v>
      </c>
      <c r="CK705" s="2">
        <f>ROUND(SUMIF(AA699:AA703,"=295887217",GY699:GY703),2)</f>
        <v>0</v>
      </c>
      <c r="CL705" s="2">
        <f>ROUND(SUMIF(AA699:AA703,"=295887217",GZ699:GZ703),2)</f>
        <v>0</v>
      </c>
      <c r="CM705" s="2">
        <f>ROUND(SUMIF(AA699:AA703,"=295887217",HD699:HD703),2)</f>
        <v>0</v>
      </c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>
        <v>0</v>
      </c>
    </row>
    <row r="707" spans="1:206" x14ac:dyDescent="0.2">
      <c r="A707" s="4">
        <v>50</v>
      </c>
      <c r="B707" s="4">
        <v>0</v>
      </c>
      <c r="C707" s="4">
        <v>0</v>
      </c>
      <c r="D707" s="4">
        <v>1</v>
      </c>
      <c r="E707" s="4">
        <v>201</v>
      </c>
      <c r="F707" s="4">
        <f>ROUND(Source!O705,O707)</f>
        <v>96833.88</v>
      </c>
      <c r="G707" s="4" t="s">
        <v>124</v>
      </c>
      <c r="H707" s="4" t="s">
        <v>125</v>
      </c>
      <c r="I707" s="4"/>
      <c r="J707" s="4"/>
      <c r="K707" s="4">
        <v>201</v>
      </c>
      <c r="L707" s="4">
        <v>1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96833.88</v>
      </c>
      <c r="X707" s="4">
        <v>1</v>
      </c>
      <c r="Y707" s="4">
        <v>96833.88</v>
      </c>
      <c r="Z707" s="4"/>
      <c r="AA707" s="4"/>
      <c r="AB707" s="4"/>
    </row>
    <row r="708" spans="1:206" x14ac:dyDescent="0.2">
      <c r="A708" s="4">
        <v>50</v>
      </c>
      <c r="B708" s="4">
        <v>0</v>
      </c>
      <c r="C708" s="4">
        <v>0</v>
      </c>
      <c r="D708" s="4">
        <v>1</v>
      </c>
      <c r="E708" s="4">
        <v>202</v>
      </c>
      <c r="F708" s="4">
        <f>ROUND(Source!P705,O708)</f>
        <v>0</v>
      </c>
      <c r="G708" s="4" t="s">
        <v>126</v>
      </c>
      <c r="H708" s="4" t="s">
        <v>127</v>
      </c>
      <c r="I708" s="4"/>
      <c r="J708" s="4"/>
      <c r="K708" s="4">
        <v>202</v>
      </c>
      <c r="L708" s="4">
        <v>2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06" x14ac:dyDescent="0.2">
      <c r="A709" s="4">
        <v>50</v>
      </c>
      <c r="B709" s="4">
        <v>0</v>
      </c>
      <c r="C709" s="4">
        <v>0</v>
      </c>
      <c r="D709" s="4">
        <v>1</v>
      </c>
      <c r="E709" s="4">
        <v>222</v>
      </c>
      <c r="F709" s="4">
        <f>ROUND(Source!AO705,O709)</f>
        <v>0</v>
      </c>
      <c r="G709" s="4" t="s">
        <v>128</v>
      </c>
      <c r="H709" s="4" t="s">
        <v>129</v>
      </c>
      <c r="I709" s="4"/>
      <c r="J709" s="4"/>
      <c r="K709" s="4">
        <v>222</v>
      </c>
      <c r="L709" s="4">
        <v>3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06" x14ac:dyDescent="0.2">
      <c r="A710" s="4">
        <v>50</v>
      </c>
      <c r="B710" s="4">
        <v>0</v>
      </c>
      <c r="C710" s="4">
        <v>0</v>
      </c>
      <c r="D710" s="4">
        <v>1</v>
      </c>
      <c r="E710" s="4">
        <v>225</v>
      </c>
      <c r="F710" s="4">
        <f>ROUND(Source!AV705,O710)</f>
        <v>0</v>
      </c>
      <c r="G710" s="4" t="s">
        <v>130</v>
      </c>
      <c r="H710" s="4" t="s">
        <v>131</v>
      </c>
      <c r="I710" s="4"/>
      <c r="J710" s="4"/>
      <c r="K710" s="4">
        <v>225</v>
      </c>
      <c r="L710" s="4">
        <v>4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06" x14ac:dyDescent="0.2">
      <c r="A711" s="4">
        <v>50</v>
      </c>
      <c r="B711" s="4">
        <v>0</v>
      </c>
      <c r="C711" s="4">
        <v>0</v>
      </c>
      <c r="D711" s="4">
        <v>1</v>
      </c>
      <c r="E711" s="4">
        <v>226</v>
      </c>
      <c r="F711" s="4">
        <f>ROUND(Source!AW705,O711)</f>
        <v>0</v>
      </c>
      <c r="G711" s="4" t="s">
        <v>132</v>
      </c>
      <c r="H711" s="4" t="s">
        <v>133</v>
      </c>
      <c r="I711" s="4"/>
      <c r="J711" s="4"/>
      <c r="K711" s="4">
        <v>226</v>
      </c>
      <c r="L711" s="4">
        <v>5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06" x14ac:dyDescent="0.2">
      <c r="A712" s="4">
        <v>50</v>
      </c>
      <c r="B712" s="4">
        <v>0</v>
      </c>
      <c r="C712" s="4">
        <v>0</v>
      </c>
      <c r="D712" s="4">
        <v>1</v>
      </c>
      <c r="E712" s="4">
        <v>227</v>
      </c>
      <c r="F712" s="4">
        <f>ROUND(Source!AX705,O712)</f>
        <v>0</v>
      </c>
      <c r="G712" s="4" t="s">
        <v>134</v>
      </c>
      <c r="H712" s="4" t="s">
        <v>135</v>
      </c>
      <c r="I712" s="4"/>
      <c r="J712" s="4"/>
      <c r="K712" s="4">
        <v>227</v>
      </c>
      <c r="L712" s="4">
        <v>6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06" x14ac:dyDescent="0.2">
      <c r="A713" s="4">
        <v>50</v>
      </c>
      <c r="B713" s="4">
        <v>0</v>
      </c>
      <c r="C713" s="4">
        <v>0</v>
      </c>
      <c r="D713" s="4">
        <v>1</v>
      </c>
      <c r="E713" s="4">
        <v>228</v>
      </c>
      <c r="F713" s="4">
        <f>ROUND(Source!AY705,O713)</f>
        <v>0</v>
      </c>
      <c r="G713" s="4" t="s">
        <v>136</v>
      </c>
      <c r="H713" s="4" t="s">
        <v>137</v>
      </c>
      <c r="I713" s="4"/>
      <c r="J713" s="4"/>
      <c r="K713" s="4">
        <v>228</v>
      </c>
      <c r="L713" s="4">
        <v>7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06" x14ac:dyDescent="0.2">
      <c r="A714" s="4">
        <v>50</v>
      </c>
      <c r="B714" s="4">
        <v>0</v>
      </c>
      <c r="C714" s="4">
        <v>0</v>
      </c>
      <c r="D714" s="4">
        <v>1</v>
      </c>
      <c r="E714" s="4">
        <v>216</v>
      </c>
      <c r="F714" s="4">
        <f>ROUND(Source!AP705,O714)</f>
        <v>0</v>
      </c>
      <c r="G714" s="4" t="s">
        <v>138</v>
      </c>
      <c r="H714" s="4" t="s">
        <v>139</v>
      </c>
      <c r="I714" s="4"/>
      <c r="J714" s="4"/>
      <c r="K714" s="4">
        <v>216</v>
      </c>
      <c r="L714" s="4">
        <v>8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06" x14ac:dyDescent="0.2">
      <c r="A715" s="4">
        <v>50</v>
      </c>
      <c r="B715" s="4">
        <v>0</v>
      </c>
      <c r="C715" s="4">
        <v>0</v>
      </c>
      <c r="D715" s="4">
        <v>1</v>
      </c>
      <c r="E715" s="4">
        <v>223</v>
      </c>
      <c r="F715" s="4">
        <f>ROUND(Source!AQ705,O715)</f>
        <v>0</v>
      </c>
      <c r="G715" s="4" t="s">
        <v>140</v>
      </c>
      <c r="H715" s="4" t="s">
        <v>141</v>
      </c>
      <c r="I715" s="4"/>
      <c r="J715" s="4"/>
      <c r="K715" s="4">
        <v>223</v>
      </c>
      <c r="L715" s="4">
        <v>9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06" x14ac:dyDescent="0.2">
      <c r="A716" s="4">
        <v>50</v>
      </c>
      <c r="B716" s="4">
        <v>0</v>
      </c>
      <c r="C716" s="4">
        <v>0</v>
      </c>
      <c r="D716" s="4">
        <v>1</v>
      </c>
      <c r="E716" s="4">
        <v>229</v>
      </c>
      <c r="F716" s="4">
        <f>ROUND(Source!AZ705,O716)</f>
        <v>0</v>
      </c>
      <c r="G716" s="4" t="s">
        <v>142</v>
      </c>
      <c r="H716" s="4" t="s">
        <v>143</v>
      </c>
      <c r="I716" s="4"/>
      <c r="J716" s="4"/>
      <c r="K716" s="4">
        <v>229</v>
      </c>
      <c r="L716" s="4">
        <v>10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06" x14ac:dyDescent="0.2">
      <c r="A717" s="4">
        <v>50</v>
      </c>
      <c r="B717" s="4">
        <v>0</v>
      </c>
      <c r="C717" s="4">
        <v>0</v>
      </c>
      <c r="D717" s="4">
        <v>1</v>
      </c>
      <c r="E717" s="4">
        <v>203</v>
      </c>
      <c r="F717" s="4">
        <f>ROUND(Source!Q705,O717)</f>
        <v>35394.97</v>
      </c>
      <c r="G717" s="4" t="s">
        <v>144</v>
      </c>
      <c r="H717" s="4" t="s">
        <v>145</v>
      </c>
      <c r="I717" s="4"/>
      <c r="J717" s="4"/>
      <c r="K717" s="4">
        <v>203</v>
      </c>
      <c r="L717" s="4">
        <v>11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35394.97</v>
      </c>
      <c r="X717" s="4">
        <v>1</v>
      </c>
      <c r="Y717" s="4">
        <v>35394.97</v>
      </c>
      <c r="Z717" s="4"/>
      <c r="AA717" s="4"/>
      <c r="AB717" s="4"/>
    </row>
    <row r="718" spans="1:206" x14ac:dyDescent="0.2">
      <c r="A718" s="4">
        <v>50</v>
      </c>
      <c r="B718" s="4">
        <v>0</v>
      </c>
      <c r="C718" s="4">
        <v>0</v>
      </c>
      <c r="D718" s="4">
        <v>1</v>
      </c>
      <c r="E718" s="4">
        <v>231</v>
      </c>
      <c r="F718" s="4">
        <f>ROUND(Source!BB705,O718)</f>
        <v>0</v>
      </c>
      <c r="G718" s="4" t="s">
        <v>146</v>
      </c>
      <c r="H718" s="4" t="s">
        <v>147</v>
      </c>
      <c r="I718" s="4"/>
      <c r="J718" s="4"/>
      <c r="K718" s="4">
        <v>231</v>
      </c>
      <c r="L718" s="4">
        <v>12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06" x14ac:dyDescent="0.2">
      <c r="A719" s="4">
        <v>50</v>
      </c>
      <c r="B719" s="4">
        <v>0</v>
      </c>
      <c r="C719" s="4">
        <v>0</v>
      </c>
      <c r="D719" s="4">
        <v>1</v>
      </c>
      <c r="E719" s="4">
        <v>204</v>
      </c>
      <c r="F719" s="4">
        <f>ROUND(Source!R705,O719)</f>
        <v>13058.41</v>
      </c>
      <c r="G719" s="4" t="s">
        <v>148</v>
      </c>
      <c r="H719" s="4" t="s">
        <v>149</v>
      </c>
      <c r="I719" s="4"/>
      <c r="J719" s="4"/>
      <c r="K719" s="4">
        <v>204</v>
      </c>
      <c r="L719" s="4">
        <v>13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13058.410000000002</v>
      </c>
      <c r="X719" s="4">
        <v>1</v>
      </c>
      <c r="Y719" s="4">
        <v>13058.410000000002</v>
      </c>
      <c r="Z719" s="4"/>
      <c r="AA719" s="4"/>
      <c r="AB719" s="4"/>
    </row>
    <row r="720" spans="1:206" x14ac:dyDescent="0.2">
      <c r="A720" s="4">
        <v>50</v>
      </c>
      <c r="B720" s="4">
        <v>0</v>
      </c>
      <c r="C720" s="4">
        <v>0</v>
      </c>
      <c r="D720" s="4">
        <v>1</v>
      </c>
      <c r="E720" s="4">
        <v>205</v>
      </c>
      <c r="F720" s="4">
        <f>ROUND(Source!S705,O720)</f>
        <v>48380.5</v>
      </c>
      <c r="G720" s="4" t="s">
        <v>150</v>
      </c>
      <c r="H720" s="4" t="s">
        <v>151</v>
      </c>
      <c r="I720" s="4"/>
      <c r="J720" s="4"/>
      <c r="K720" s="4">
        <v>205</v>
      </c>
      <c r="L720" s="4">
        <v>14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48380.5</v>
      </c>
      <c r="X720" s="4">
        <v>1</v>
      </c>
      <c r="Y720" s="4">
        <v>48380.5</v>
      </c>
      <c r="Z720" s="4"/>
      <c r="AA720" s="4"/>
      <c r="AB720" s="4"/>
    </row>
    <row r="721" spans="1:88" x14ac:dyDescent="0.2">
      <c r="A721" s="4">
        <v>50</v>
      </c>
      <c r="B721" s="4">
        <v>0</v>
      </c>
      <c r="C721" s="4">
        <v>0</v>
      </c>
      <c r="D721" s="4">
        <v>1</v>
      </c>
      <c r="E721" s="4">
        <v>232</v>
      </c>
      <c r="F721" s="4">
        <f>ROUND(Source!BC705,O721)</f>
        <v>0</v>
      </c>
      <c r="G721" s="4" t="s">
        <v>152</v>
      </c>
      <c r="H721" s="4" t="s">
        <v>153</v>
      </c>
      <c r="I721" s="4"/>
      <c r="J721" s="4"/>
      <c r="K721" s="4">
        <v>232</v>
      </c>
      <c r="L721" s="4">
        <v>15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88" x14ac:dyDescent="0.2">
      <c r="A722" s="4">
        <v>50</v>
      </c>
      <c r="B722" s="4">
        <v>0</v>
      </c>
      <c r="C722" s="4">
        <v>0</v>
      </c>
      <c r="D722" s="4">
        <v>1</v>
      </c>
      <c r="E722" s="4">
        <v>214</v>
      </c>
      <c r="F722" s="4">
        <f>ROUND(Source!AS705,O722)</f>
        <v>196979.29</v>
      </c>
      <c r="G722" s="4" t="s">
        <v>154</v>
      </c>
      <c r="H722" s="4" t="s">
        <v>155</v>
      </c>
      <c r="I722" s="4"/>
      <c r="J722" s="4"/>
      <c r="K722" s="4">
        <v>214</v>
      </c>
      <c r="L722" s="4">
        <v>16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196979.29</v>
      </c>
      <c r="X722" s="4">
        <v>1</v>
      </c>
      <c r="Y722" s="4">
        <v>196979.29</v>
      </c>
      <c r="Z722" s="4"/>
      <c r="AA722" s="4"/>
      <c r="AB722" s="4"/>
    </row>
    <row r="723" spans="1:88" x14ac:dyDescent="0.2">
      <c r="A723" s="4">
        <v>50</v>
      </c>
      <c r="B723" s="4">
        <v>0</v>
      </c>
      <c r="C723" s="4">
        <v>0</v>
      </c>
      <c r="D723" s="4">
        <v>1</v>
      </c>
      <c r="E723" s="4">
        <v>215</v>
      </c>
      <c r="F723" s="4">
        <f>ROUND(Source!AT705,O723)</f>
        <v>0</v>
      </c>
      <c r="G723" s="4" t="s">
        <v>156</v>
      </c>
      <c r="H723" s="4" t="s">
        <v>157</v>
      </c>
      <c r="I723" s="4"/>
      <c r="J723" s="4"/>
      <c r="K723" s="4">
        <v>215</v>
      </c>
      <c r="L723" s="4">
        <v>17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88" x14ac:dyDescent="0.2">
      <c r="A724" s="4">
        <v>50</v>
      </c>
      <c r="B724" s="4">
        <v>0</v>
      </c>
      <c r="C724" s="4">
        <v>0</v>
      </c>
      <c r="D724" s="4">
        <v>1</v>
      </c>
      <c r="E724" s="4">
        <v>217</v>
      </c>
      <c r="F724" s="4">
        <f>ROUND(Source!AU705,O724)</f>
        <v>0</v>
      </c>
      <c r="G724" s="4" t="s">
        <v>158</v>
      </c>
      <c r="H724" s="4" t="s">
        <v>159</v>
      </c>
      <c r="I724" s="4"/>
      <c r="J724" s="4"/>
      <c r="K724" s="4">
        <v>217</v>
      </c>
      <c r="L724" s="4">
        <v>18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88" x14ac:dyDescent="0.2">
      <c r="A725" s="4">
        <v>50</v>
      </c>
      <c r="B725" s="4">
        <v>0</v>
      </c>
      <c r="C725" s="4">
        <v>0</v>
      </c>
      <c r="D725" s="4">
        <v>1</v>
      </c>
      <c r="E725" s="4">
        <v>230</v>
      </c>
      <c r="F725" s="4">
        <f>ROUND(Source!BA705,O725)</f>
        <v>0</v>
      </c>
      <c r="G725" s="4" t="s">
        <v>160</v>
      </c>
      <c r="H725" s="4" t="s">
        <v>161</v>
      </c>
      <c r="I725" s="4"/>
      <c r="J725" s="4"/>
      <c r="K725" s="4">
        <v>230</v>
      </c>
      <c r="L725" s="4">
        <v>19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88" x14ac:dyDescent="0.2">
      <c r="A726" s="4">
        <v>50</v>
      </c>
      <c r="B726" s="4">
        <v>0</v>
      </c>
      <c r="C726" s="4">
        <v>0</v>
      </c>
      <c r="D726" s="4">
        <v>1</v>
      </c>
      <c r="E726" s="4">
        <v>206</v>
      </c>
      <c r="F726" s="4">
        <f>ROUND(Source!T705,O726)</f>
        <v>0</v>
      </c>
      <c r="G726" s="4" t="s">
        <v>162</v>
      </c>
      <c r="H726" s="4" t="s">
        <v>163</v>
      </c>
      <c r="I726" s="4"/>
      <c r="J726" s="4"/>
      <c r="K726" s="4">
        <v>206</v>
      </c>
      <c r="L726" s="4">
        <v>20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88" x14ac:dyDescent="0.2">
      <c r="A727" s="4">
        <v>50</v>
      </c>
      <c r="B727" s="4">
        <v>0</v>
      </c>
      <c r="C727" s="4">
        <v>0</v>
      </c>
      <c r="D727" s="4">
        <v>1</v>
      </c>
      <c r="E727" s="4">
        <v>207</v>
      </c>
      <c r="F727" s="4">
        <f>ROUND(Source!U705,O727)</f>
        <v>98.454999999999998</v>
      </c>
      <c r="G727" s="4" t="s">
        <v>164</v>
      </c>
      <c r="H727" s="4" t="s">
        <v>165</v>
      </c>
      <c r="I727" s="4"/>
      <c r="J727" s="4"/>
      <c r="K727" s="4">
        <v>207</v>
      </c>
      <c r="L727" s="4">
        <v>21</v>
      </c>
      <c r="M727" s="4">
        <v>3</v>
      </c>
      <c r="N727" s="4" t="s">
        <v>3</v>
      </c>
      <c r="O727" s="4">
        <v>7</v>
      </c>
      <c r="P727" s="4"/>
      <c r="Q727" s="4"/>
      <c r="R727" s="4"/>
      <c r="S727" s="4"/>
      <c r="T727" s="4"/>
      <c r="U727" s="4"/>
      <c r="V727" s="4"/>
      <c r="W727" s="4">
        <v>98.454999999999998</v>
      </c>
      <c r="X727" s="4">
        <v>1</v>
      </c>
      <c r="Y727" s="4">
        <v>98.454999999999998</v>
      </c>
      <c r="Z727" s="4"/>
      <c r="AA727" s="4"/>
      <c r="AB727" s="4"/>
    </row>
    <row r="728" spans="1:88" x14ac:dyDescent="0.2">
      <c r="A728" s="4">
        <v>50</v>
      </c>
      <c r="B728" s="4">
        <v>0</v>
      </c>
      <c r="C728" s="4">
        <v>0</v>
      </c>
      <c r="D728" s="4">
        <v>1</v>
      </c>
      <c r="E728" s="4">
        <v>208</v>
      </c>
      <c r="F728" s="4">
        <f>ROUND(Source!V705,O728)</f>
        <v>21.912520000000001</v>
      </c>
      <c r="G728" s="4" t="s">
        <v>166</v>
      </c>
      <c r="H728" s="4" t="s">
        <v>167</v>
      </c>
      <c r="I728" s="4"/>
      <c r="J728" s="4"/>
      <c r="K728" s="4">
        <v>208</v>
      </c>
      <c r="L728" s="4">
        <v>22</v>
      </c>
      <c r="M728" s="4">
        <v>3</v>
      </c>
      <c r="N728" s="4" t="s">
        <v>3</v>
      </c>
      <c r="O728" s="4">
        <v>7</v>
      </c>
      <c r="P728" s="4"/>
      <c r="Q728" s="4"/>
      <c r="R728" s="4"/>
      <c r="S728" s="4"/>
      <c r="T728" s="4"/>
      <c r="U728" s="4"/>
      <c r="V728" s="4"/>
      <c r="W728" s="4">
        <v>21.912520000000001</v>
      </c>
      <c r="X728" s="4">
        <v>1</v>
      </c>
      <c r="Y728" s="4">
        <v>21.912520000000001</v>
      </c>
      <c r="Z728" s="4"/>
      <c r="AA728" s="4"/>
      <c r="AB728" s="4"/>
    </row>
    <row r="729" spans="1:88" x14ac:dyDescent="0.2">
      <c r="A729" s="4">
        <v>50</v>
      </c>
      <c r="B729" s="4">
        <v>0</v>
      </c>
      <c r="C729" s="4">
        <v>0</v>
      </c>
      <c r="D729" s="4">
        <v>1</v>
      </c>
      <c r="E729" s="4">
        <v>209</v>
      </c>
      <c r="F729" s="4">
        <f>ROUND(Source!W705,O729)</f>
        <v>0</v>
      </c>
      <c r="G729" s="4" t="s">
        <v>168</v>
      </c>
      <c r="H729" s="4" t="s">
        <v>169</v>
      </c>
      <c r="I729" s="4"/>
      <c r="J729" s="4"/>
      <c r="K729" s="4">
        <v>209</v>
      </c>
      <c r="L729" s="4">
        <v>23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88" x14ac:dyDescent="0.2">
      <c r="A730" s="4">
        <v>50</v>
      </c>
      <c r="B730" s="4">
        <v>0</v>
      </c>
      <c r="C730" s="4">
        <v>0</v>
      </c>
      <c r="D730" s="4">
        <v>1</v>
      </c>
      <c r="E730" s="4">
        <v>233</v>
      </c>
      <c r="F730" s="4">
        <f>ROUND(Source!BD705,O730)</f>
        <v>0</v>
      </c>
      <c r="G730" s="4" t="s">
        <v>170</v>
      </c>
      <c r="H730" s="4" t="s">
        <v>171</v>
      </c>
      <c r="I730" s="4"/>
      <c r="J730" s="4"/>
      <c r="K730" s="4">
        <v>233</v>
      </c>
      <c r="L730" s="4">
        <v>24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88" x14ac:dyDescent="0.2">
      <c r="A731" s="4">
        <v>50</v>
      </c>
      <c r="B731" s="4">
        <v>0</v>
      </c>
      <c r="C731" s="4">
        <v>0</v>
      </c>
      <c r="D731" s="4">
        <v>1</v>
      </c>
      <c r="E731" s="4">
        <v>210</v>
      </c>
      <c r="F731" s="4">
        <f>ROUND(Source!X705,O731)</f>
        <v>63282.07</v>
      </c>
      <c r="G731" s="4" t="s">
        <v>172</v>
      </c>
      <c r="H731" s="4" t="s">
        <v>173</v>
      </c>
      <c r="I731" s="4"/>
      <c r="J731" s="4"/>
      <c r="K731" s="4">
        <v>210</v>
      </c>
      <c r="L731" s="4">
        <v>25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63282.07</v>
      </c>
      <c r="X731" s="4">
        <v>1</v>
      </c>
      <c r="Y731" s="4">
        <v>63282.07</v>
      </c>
      <c r="Z731" s="4"/>
      <c r="AA731" s="4"/>
      <c r="AB731" s="4"/>
    </row>
    <row r="732" spans="1:88" x14ac:dyDescent="0.2">
      <c r="A732" s="4">
        <v>50</v>
      </c>
      <c r="B732" s="4">
        <v>0</v>
      </c>
      <c r="C732" s="4">
        <v>0</v>
      </c>
      <c r="D732" s="4">
        <v>1</v>
      </c>
      <c r="E732" s="4">
        <v>211</v>
      </c>
      <c r="F732" s="4">
        <f>ROUND(Source!Y705,O732)</f>
        <v>36863.339999999997</v>
      </c>
      <c r="G732" s="4" t="s">
        <v>174</v>
      </c>
      <c r="H732" s="4" t="s">
        <v>175</v>
      </c>
      <c r="I732" s="4"/>
      <c r="J732" s="4"/>
      <c r="K732" s="4">
        <v>211</v>
      </c>
      <c r="L732" s="4">
        <v>26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36863.339999999997</v>
      </c>
      <c r="X732" s="4">
        <v>1</v>
      </c>
      <c r="Y732" s="4">
        <v>36863.339999999997</v>
      </c>
      <c r="Z732" s="4"/>
      <c r="AA732" s="4"/>
      <c r="AB732" s="4"/>
    </row>
    <row r="733" spans="1:88" x14ac:dyDescent="0.2">
      <c r="A733" s="4">
        <v>50</v>
      </c>
      <c r="B733" s="4">
        <v>0</v>
      </c>
      <c r="C733" s="4">
        <v>0</v>
      </c>
      <c r="D733" s="4">
        <v>1</v>
      </c>
      <c r="E733" s="4">
        <v>224</v>
      </c>
      <c r="F733" s="4">
        <f>ROUND(Source!AR705,O733)</f>
        <v>196979.29</v>
      </c>
      <c r="G733" s="4" t="s">
        <v>176</v>
      </c>
      <c r="H733" s="4" t="s">
        <v>177</v>
      </c>
      <c r="I733" s="4"/>
      <c r="J733" s="4"/>
      <c r="K733" s="4">
        <v>224</v>
      </c>
      <c r="L733" s="4">
        <v>27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196979.29</v>
      </c>
      <c r="X733" s="4">
        <v>1</v>
      </c>
      <c r="Y733" s="4">
        <v>196979.29</v>
      </c>
      <c r="Z733" s="4"/>
      <c r="AA733" s="4"/>
      <c r="AB733" s="4"/>
    </row>
    <row r="735" spans="1:88" x14ac:dyDescent="0.2">
      <c r="A735" s="1">
        <v>4</v>
      </c>
      <c r="B735" s="1">
        <v>1</v>
      </c>
      <c r="C735" s="1"/>
      <c r="D735" s="1">
        <f>ROW(A745)</f>
        <v>745</v>
      </c>
      <c r="E735" s="1"/>
      <c r="F735" s="1" t="s">
        <v>15</v>
      </c>
      <c r="G735" s="1" t="s">
        <v>669</v>
      </c>
      <c r="H735" s="1" t="s">
        <v>3</v>
      </c>
      <c r="I735" s="1">
        <v>0</v>
      </c>
      <c r="J735" s="1"/>
      <c r="K735" s="1">
        <v>0</v>
      </c>
      <c r="L735" s="1"/>
      <c r="M735" s="1" t="s">
        <v>3</v>
      </c>
      <c r="N735" s="1"/>
      <c r="O735" s="1"/>
      <c r="P735" s="1"/>
      <c r="Q735" s="1"/>
      <c r="R735" s="1"/>
      <c r="S735" s="1">
        <v>0</v>
      </c>
      <c r="T735" s="1"/>
      <c r="U735" s="1" t="s">
        <v>3</v>
      </c>
      <c r="V735" s="1">
        <v>0</v>
      </c>
      <c r="W735" s="1"/>
      <c r="X735" s="1"/>
      <c r="Y735" s="1"/>
      <c r="Z735" s="1"/>
      <c r="AA735" s="1"/>
      <c r="AB735" s="1" t="s">
        <v>3</v>
      </c>
      <c r="AC735" s="1" t="s">
        <v>3</v>
      </c>
      <c r="AD735" s="1" t="s">
        <v>3</v>
      </c>
      <c r="AE735" s="1" t="s">
        <v>3</v>
      </c>
      <c r="AF735" s="1" t="s">
        <v>3</v>
      </c>
      <c r="AG735" s="1" t="s">
        <v>3</v>
      </c>
      <c r="AH735" s="1"/>
      <c r="AI735" s="1"/>
      <c r="AJ735" s="1"/>
      <c r="AK735" s="1"/>
      <c r="AL735" s="1"/>
      <c r="AM735" s="1"/>
      <c r="AN735" s="1"/>
      <c r="AO735" s="1"/>
      <c r="AP735" s="1" t="s">
        <v>3</v>
      </c>
      <c r="AQ735" s="1" t="s">
        <v>3</v>
      </c>
      <c r="AR735" s="1" t="s">
        <v>3</v>
      </c>
      <c r="AS735" s="1"/>
      <c r="AT735" s="1"/>
      <c r="AU735" s="1"/>
      <c r="AV735" s="1"/>
      <c r="AW735" s="1"/>
      <c r="AX735" s="1"/>
      <c r="AY735" s="1"/>
      <c r="AZ735" s="1" t="s">
        <v>3</v>
      </c>
      <c r="BA735" s="1"/>
      <c r="BB735" s="1" t="s">
        <v>3</v>
      </c>
      <c r="BC735" s="1" t="s">
        <v>14</v>
      </c>
      <c r="BD735" s="1" t="s">
        <v>3</v>
      </c>
      <c r="BE735" s="1" t="s">
        <v>3</v>
      </c>
      <c r="BF735" s="1" t="s">
        <v>3</v>
      </c>
      <c r="BG735" s="1" t="s">
        <v>3</v>
      </c>
      <c r="BH735" s="1" t="s">
        <v>3</v>
      </c>
      <c r="BI735" s="1" t="s">
        <v>3</v>
      </c>
      <c r="BJ735" s="1" t="s">
        <v>3</v>
      </c>
      <c r="BK735" s="1" t="s">
        <v>3</v>
      </c>
      <c r="BL735" s="1" t="s">
        <v>3</v>
      </c>
      <c r="BM735" s="1" t="s">
        <v>14</v>
      </c>
      <c r="BN735" s="1" t="s">
        <v>3</v>
      </c>
      <c r="BO735" s="1" t="s">
        <v>3</v>
      </c>
      <c r="BP735" s="1" t="s">
        <v>3</v>
      </c>
      <c r="BQ735" s="1"/>
      <c r="BR735" s="1"/>
      <c r="BS735" s="1"/>
      <c r="BT735" s="1"/>
      <c r="BU735" s="1"/>
      <c r="BV735" s="1"/>
      <c r="BW735" s="1"/>
      <c r="BX735" s="1">
        <v>0</v>
      </c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>
        <v>0</v>
      </c>
    </row>
    <row r="737" spans="1:245" x14ac:dyDescent="0.2">
      <c r="A737" s="2">
        <v>52</v>
      </c>
      <c r="B737" s="2">
        <f t="shared" ref="B737:G737" si="414">B745</f>
        <v>1</v>
      </c>
      <c r="C737" s="2">
        <f t="shared" si="414"/>
        <v>4</v>
      </c>
      <c r="D737" s="2">
        <f t="shared" si="414"/>
        <v>735</v>
      </c>
      <c r="E737" s="2">
        <f t="shared" si="414"/>
        <v>0</v>
      </c>
      <c r="F737" s="2" t="str">
        <f t="shared" si="414"/>
        <v>Новый раздел</v>
      </c>
      <c r="G737" s="2" t="str">
        <f t="shared" si="414"/>
        <v>Установка металлических многогранных опор ВЛ 35-220 кВ</v>
      </c>
      <c r="H737" s="2"/>
      <c r="I737" s="2"/>
      <c r="J737" s="2"/>
      <c r="K737" s="2"/>
      <c r="L737" s="2"/>
      <c r="M737" s="2"/>
      <c r="N737" s="2"/>
      <c r="O737" s="2">
        <f t="shared" ref="O737:AT737" si="415">O745</f>
        <v>138334.09</v>
      </c>
      <c r="P737" s="2">
        <f t="shared" si="415"/>
        <v>0</v>
      </c>
      <c r="Q737" s="2">
        <f t="shared" si="415"/>
        <v>50564.27</v>
      </c>
      <c r="R737" s="2">
        <f t="shared" si="415"/>
        <v>18654.830000000002</v>
      </c>
      <c r="S737" s="2">
        <f t="shared" si="415"/>
        <v>69114.990000000005</v>
      </c>
      <c r="T737" s="2">
        <f t="shared" si="415"/>
        <v>0</v>
      </c>
      <c r="U737" s="2">
        <f t="shared" si="415"/>
        <v>140.65</v>
      </c>
      <c r="V737" s="2">
        <f t="shared" si="415"/>
        <v>31.303599999999999</v>
      </c>
      <c r="W737" s="2">
        <f t="shared" si="415"/>
        <v>0</v>
      </c>
      <c r="X737" s="2">
        <f t="shared" si="415"/>
        <v>90402.92</v>
      </c>
      <c r="Y737" s="2">
        <f t="shared" si="415"/>
        <v>52661.9</v>
      </c>
      <c r="Z737" s="2">
        <f t="shared" si="415"/>
        <v>0</v>
      </c>
      <c r="AA737" s="2">
        <f t="shared" si="415"/>
        <v>0</v>
      </c>
      <c r="AB737" s="2">
        <f t="shared" si="415"/>
        <v>138334.09</v>
      </c>
      <c r="AC737" s="2">
        <f t="shared" si="415"/>
        <v>0</v>
      </c>
      <c r="AD737" s="2">
        <f t="shared" si="415"/>
        <v>50564.27</v>
      </c>
      <c r="AE737" s="2">
        <f t="shared" si="415"/>
        <v>18654.830000000002</v>
      </c>
      <c r="AF737" s="2">
        <f t="shared" si="415"/>
        <v>69114.990000000005</v>
      </c>
      <c r="AG737" s="2">
        <f t="shared" si="415"/>
        <v>0</v>
      </c>
      <c r="AH737" s="2">
        <f t="shared" si="415"/>
        <v>140.65</v>
      </c>
      <c r="AI737" s="2">
        <f t="shared" si="415"/>
        <v>31.303599999999999</v>
      </c>
      <c r="AJ737" s="2">
        <f t="shared" si="415"/>
        <v>0</v>
      </c>
      <c r="AK737" s="2">
        <f t="shared" si="415"/>
        <v>90402.92</v>
      </c>
      <c r="AL737" s="2">
        <f t="shared" si="415"/>
        <v>52661.9</v>
      </c>
      <c r="AM737" s="2">
        <f t="shared" si="415"/>
        <v>0</v>
      </c>
      <c r="AN737" s="2">
        <f t="shared" si="415"/>
        <v>0</v>
      </c>
      <c r="AO737" s="2">
        <f t="shared" si="415"/>
        <v>0</v>
      </c>
      <c r="AP737" s="2">
        <f t="shared" si="415"/>
        <v>0</v>
      </c>
      <c r="AQ737" s="2">
        <f t="shared" si="415"/>
        <v>0</v>
      </c>
      <c r="AR737" s="2">
        <f t="shared" si="415"/>
        <v>281398.90999999997</v>
      </c>
      <c r="AS737" s="2">
        <f t="shared" si="415"/>
        <v>281398.90999999997</v>
      </c>
      <c r="AT737" s="2">
        <f t="shared" si="415"/>
        <v>0</v>
      </c>
      <c r="AU737" s="2">
        <f t="shared" ref="AU737:BZ737" si="416">AU745</f>
        <v>0</v>
      </c>
      <c r="AV737" s="2">
        <f t="shared" si="416"/>
        <v>0</v>
      </c>
      <c r="AW737" s="2">
        <f t="shared" si="416"/>
        <v>0</v>
      </c>
      <c r="AX737" s="2">
        <f t="shared" si="416"/>
        <v>0</v>
      </c>
      <c r="AY737" s="2">
        <f t="shared" si="416"/>
        <v>0</v>
      </c>
      <c r="AZ737" s="2">
        <f t="shared" si="416"/>
        <v>0</v>
      </c>
      <c r="BA737" s="2">
        <f t="shared" si="416"/>
        <v>0</v>
      </c>
      <c r="BB737" s="2">
        <f t="shared" si="416"/>
        <v>0</v>
      </c>
      <c r="BC737" s="2">
        <f t="shared" si="416"/>
        <v>0</v>
      </c>
      <c r="BD737" s="2">
        <f t="shared" si="416"/>
        <v>0</v>
      </c>
      <c r="BE737" s="2">
        <f t="shared" si="416"/>
        <v>0</v>
      </c>
      <c r="BF737" s="2">
        <f t="shared" si="416"/>
        <v>0</v>
      </c>
      <c r="BG737" s="2">
        <f t="shared" si="416"/>
        <v>0</v>
      </c>
      <c r="BH737" s="2">
        <f t="shared" si="416"/>
        <v>0</v>
      </c>
      <c r="BI737" s="2">
        <f t="shared" si="416"/>
        <v>0</v>
      </c>
      <c r="BJ737" s="2">
        <f t="shared" si="416"/>
        <v>0</v>
      </c>
      <c r="BK737" s="2">
        <f t="shared" si="416"/>
        <v>0</v>
      </c>
      <c r="BL737" s="2">
        <f t="shared" si="416"/>
        <v>0</v>
      </c>
      <c r="BM737" s="2">
        <f t="shared" si="416"/>
        <v>0</v>
      </c>
      <c r="BN737" s="2">
        <f t="shared" si="416"/>
        <v>0</v>
      </c>
      <c r="BO737" s="2">
        <f t="shared" si="416"/>
        <v>0</v>
      </c>
      <c r="BP737" s="2">
        <f t="shared" si="416"/>
        <v>0</v>
      </c>
      <c r="BQ737" s="2">
        <f t="shared" si="416"/>
        <v>0</v>
      </c>
      <c r="BR737" s="2">
        <f t="shared" si="416"/>
        <v>0</v>
      </c>
      <c r="BS737" s="2">
        <f t="shared" si="416"/>
        <v>0</v>
      </c>
      <c r="BT737" s="2">
        <f t="shared" si="416"/>
        <v>0</v>
      </c>
      <c r="BU737" s="2">
        <f t="shared" si="416"/>
        <v>0</v>
      </c>
      <c r="BV737" s="2">
        <f t="shared" si="416"/>
        <v>0</v>
      </c>
      <c r="BW737" s="2">
        <f t="shared" si="416"/>
        <v>0</v>
      </c>
      <c r="BX737" s="2">
        <f t="shared" si="416"/>
        <v>0</v>
      </c>
      <c r="BY737" s="2">
        <f t="shared" si="416"/>
        <v>0</v>
      </c>
      <c r="BZ737" s="2">
        <f t="shared" si="416"/>
        <v>0</v>
      </c>
      <c r="CA737" s="2">
        <f t="shared" ref="CA737:DF737" si="417">CA745</f>
        <v>281398.90999999997</v>
      </c>
      <c r="CB737" s="2">
        <f t="shared" si="417"/>
        <v>281398.90999999997</v>
      </c>
      <c r="CC737" s="2">
        <f t="shared" si="417"/>
        <v>0</v>
      </c>
      <c r="CD737" s="2">
        <f t="shared" si="417"/>
        <v>0</v>
      </c>
      <c r="CE737" s="2">
        <f t="shared" si="417"/>
        <v>0</v>
      </c>
      <c r="CF737" s="2">
        <f t="shared" si="417"/>
        <v>0</v>
      </c>
      <c r="CG737" s="2">
        <f t="shared" si="417"/>
        <v>0</v>
      </c>
      <c r="CH737" s="2">
        <f t="shared" si="417"/>
        <v>0</v>
      </c>
      <c r="CI737" s="2">
        <f t="shared" si="417"/>
        <v>0</v>
      </c>
      <c r="CJ737" s="2">
        <f t="shared" si="417"/>
        <v>0</v>
      </c>
      <c r="CK737" s="2">
        <f t="shared" si="417"/>
        <v>0</v>
      </c>
      <c r="CL737" s="2">
        <f t="shared" si="417"/>
        <v>0</v>
      </c>
      <c r="CM737" s="2">
        <f t="shared" si="417"/>
        <v>0</v>
      </c>
      <c r="CN737" s="2">
        <f t="shared" si="417"/>
        <v>0</v>
      </c>
      <c r="CO737" s="2">
        <f t="shared" si="417"/>
        <v>0</v>
      </c>
      <c r="CP737" s="2">
        <f t="shared" si="417"/>
        <v>0</v>
      </c>
      <c r="CQ737" s="2">
        <f t="shared" si="417"/>
        <v>0</v>
      </c>
      <c r="CR737" s="2">
        <f t="shared" si="417"/>
        <v>0</v>
      </c>
      <c r="CS737" s="2">
        <f t="shared" si="417"/>
        <v>0</v>
      </c>
      <c r="CT737" s="2">
        <f t="shared" si="417"/>
        <v>0</v>
      </c>
      <c r="CU737" s="2">
        <f t="shared" si="417"/>
        <v>0</v>
      </c>
      <c r="CV737" s="2">
        <f t="shared" si="417"/>
        <v>0</v>
      </c>
      <c r="CW737" s="2">
        <f t="shared" si="417"/>
        <v>0</v>
      </c>
      <c r="CX737" s="2">
        <f t="shared" si="417"/>
        <v>0</v>
      </c>
      <c r="CY737" s="2">
        <f t="shared" si="417"/>
        <v>0</v>
      </c>
      <c r="CZ737" s="2">
        <f t="shared" si="417"/>
        <v>0</v>
      </c>
      <c r="DA737" s="2">
        <f t="shared" si="417"/>
        <v>0</v>
      </c>
      <c r="DB737" s="2">
        <f t="shared" si="417"/>
        <v>0</v>
      </c>
      <c r="DC737" s="2">
        <f t="shared" si="417"/>
        <v>0</v>
      </c>
      <c r="DD737" s="2">
        <f t="shared" si="417"/>
        <v>0</v>
      </c>
      <c r="DE737" s="2">
        <f t="shared" si="417"/>
        <v>0</v>
      </c>
      <c r="DF737" s="2">
        <f t="shared" si="417"/>
        <v>0</v>
      </c>
      <c r="DG737" s="3">
        <f t="shared" ref="DG737:EL737" si="418">DG745</f>
        <v>0</v>
      </c>
      <c r="DH737" s="3">
        <f t="shared" si="418"/>
        <v>0</v>
      </c>
      <c r="DI737" s="3">
        <f t="shared" si="418"/>
        <v>0</v>
      </c>
      <c r="DJ737" s="3">
        <f t="shared" si="418"/>
        <v>0</v>
      </c>
      <c r="DK737" s="3">
        <f t="shared" si="418"/>
        <v>0</v>
      </c>
      <c r="DL737" s="3">
        <f t="shared" si="418"/>
        <v>0</v>
      </c>
      <c r="DM737" s="3">
        <f t="shared" si="418"/>
        <v>0</v>
      </c>
      <c r="DN737" s="3">
        <f t="shared" si="418"/>
        <v>0</v>
      </c>
      <c r="DO737" s="3">
        <f t="shared" si="418"/>
        <v>0</v>
      </c>
      <c r="DP737" s="3">
        <f t="shared" si="418"/>
        <v>0</v>
      </c>
      <c r="DQ737" s="3">
        <f t="shared" si="418"/>
        <v>0</v>
      </c>
      <c r="DR737" s="3">
        <f t="shared" si="418"/>
        <v>0</v>
      </c>
      <c r="DS737" s="3">
        <f t="shared" si="418"/>
        <v>0</v>
      </c>
      <c r="DT737" s="3">
        <f t="shared" si="418"/>
        <v>0</v>
      </c>
      <c r="DU737" s="3">
        <f t="shared" si="418"/>
        <v>0</v>
      </c>
      <c r="DV737" s="3">
        <f t="shared" si="418"/>
        <v>0</v>
      </c>
      <c r="DW737" s="3">
        <f t="shared" si="418"/>
        <v>0</v>
      </c>
      <c r="DX737" s="3">
        <f t="shared" si="418"/>
        <v>0</v>
      </c>
      <c r="DY737" s="3">
        <f t="shared" si="418"/>
        <v>0</v>
      </c>
      <c r="DZ737" s="3">
        <f t="shared" si="418"/>
        <v>0</v>
      </c>
      <c r="EA737" s="3">
        <f t="shared" si="418"/>
        <v>0</v>
      </c>
      <c r="EB737" s="3">
        <f t="shared" si="418"/>
        <v>0</v>
      </c>
      <c r="EC737" s="3">
        <f t="shared" si="418"/>
        <v>0</v>
      </c>
      <c r="ED737" s="3">
        <f t="shared" si="418"/>
        <v>0</v>
      </c>
      <c r="EE737" s="3">
        <f t="shared" si="418"/>
        <v>0</v>
      </c>
      <c r="EF737" s="3">
        <f t="shared" si="418"/>
        <v>0</v>
      </c>
      <c r="EG737" s="3">
        <f t="shared" si="418"/>
        <v>0</v>
      </c>
      <c r="EH737" s="3">
        <f t="shared" si="418"/>
        <v>0</v>
      </c>
      <c r="EI737" s="3">
        <f t="shared" si="418"/>
        <v>0</v>
      </c>
      <c r="EJ737" s="3">
        <f t="shared" si="418"/>
        <v>0</v>
      </c>
      <c r="EK737" s="3">
        <f t="shared" si="418"/>
        <v>0</v>
      </c>
      <c r="EL737" s="3">
        <f t="shared" si="418"/>
        <v>0</v>
      </c>
      <c r="EM737" s="3">
        <f t="shared" ref="EM737:FR737" si="419">EM745</f>
        <v>0</v>
      </c>
      <c r="EN737" s="3">
        <f t="shared" si="419"/>
        <v>0</v>
      </c>
      <c r="EO737" s="3">
        <f t="shared" si="419"/>
        <v>0</v>
      </c>
      <c r="EP737" s="3">
        <f t="shared" si="419"/>
        <v>0</v>
      </c>
      <c r="EQ737" s="3">
        <f t="shared" si="419"/>
        <v>0</v>
      </c>
      <c r="ER737" s="3">
        <f t="shared" si="419"/>
        <v>0</v>
      </c>
      <c r="ES737" s="3">
        <f t="shared" si="419"/>
        <v>0</v>
      </c>
      <c r="ET737" s="3">
        <f t="shared" si="419"/>
        <v>0</v>
      </c>
      <c r="EU737" s="3">
        <f t="shared" si="419"/>
        <v>0</v>
      </c>
      <c r="EV737" s="3">
        <f t="shared" si="419"/>
        <v>0</v>
      </c>
      <c r="EW737" s="3">
        <f t="shared" si="419"/>
        <v>0</v>
      </c>
      <c r="EX737" s="3">
        <f t="shared" si="419"/>
        <v>0</v>
      </c>
      <c r="EY737" s="3">
        <f t="shared" si="419"/>
        <v>0</v>
      </c>
      <c r="EZ737" s="3">
        <f t="shared" si="419"/>
        <v>0</v>
      </c>
      <c r="FA737" s="3">
        <f t="shared" si="419"/>
        <v>0</v>
      </c>
      <c r="FB737" s="3">
        <f t="shared" si="419"/>
        <v>0</v>
      </c>
      <c r="FC737" s="3">
        <f t="shared" si="419"/>
        <v>0</v>
      </c>
      <c r="FD737" s="3">
        <f t="shared" si="419"/>
        <v>0</v>
      </c>
      <c r="FE737" s="3">
        <f t="shared" si="419"/>
        <v>0</v>
      </c>
      <c r="FF737" s="3">
        <f t="shared" si="419"/>
        <v>0</v>
      </c>
      <c r="FG737" s="3">
        <f t="shared" si="419"/>
        <v>0</v>
      </c>
      <c r="FH737" s="3">
        <f t="shared" si="419"/>
        <v>0</v>
      </c>
      <c r="FI737" s="3">
        <f t="shared" si="419"/>
        <v>0</v>
      </c>
      <c r="FJ737" s="3">
        <f t="shared" si="419"/>
        <v>0</v>
      </c>
      <c r="FK737" s="3">
        <f t="shared" si="419"/>
        <v>0</v>
      </c>
      <c r="FL737" s="3">
        <f t="shared" si="419"/>
        <v>0</v>
      </c>
      <c r="FM737" s="3">
        <f t="shared" si="419"/>
        <v>0</v>
      </c>
      <c r="FN737" s="3">
        <f t="shared" si="419"/>
        <v>0</v>
      </c>
      <c r="FO737" s="3">
        <f t="shared" si="419"/>
        <v>0</v>
      </c>
      <c r="FP737" s="3">
        <f t="shared" si="419"/>
        <v>0</v>
      </c>
      <c r="FQ737" s="3">
        <f t="shared" si="419"/>
        <v>0</v>
      </c>
      <c r="FR737" s="3">
        <f t="shared" si="419"/>
        <v>0</v>
      </c>
      <c r="FS737" s="3">
        <f t="shared" ref="FS737:GX737" si="420">FS745</f>
        <v>0</v>
      </c>
      <c r="FT737" s="3">
        <f t="shared" si="420"/>
        <v>0</v>
      </c>
      <c r="FU737" s="3">
        <f t="shared" si="420"/>
        <v>0</v>
      </c>
      <c r="FV737" s="3">
        <f t="shared" si="420"/>
        <v>0</v>
      </c>
      <c r="FW737" s="3">
        <f t="shared" si="420"/>
        <v>0</v>
      </c>
      <c r="FX737" s="3">
        <f t="shared" si="420"/>
        <v>0</v>
      </c>
      <c r="FY737" s="3">
        <f t="shared" si="420"/>
        <v>0</v>
      </c>
      <c r="FZ737" s="3">
        <f t="shared" si="420"/>
        <v>0</v>
      </c>
      <c r="GA737" s="3">
        <f t="shared" si="420"/>
        <v>0</v>
      </c>
      <c r="GB737" s="3">
        <f t="shared" si="420"/>
        <v>0</v>
      </c>
      <c r="GC737" s="3">
        <f t="shared" si="420"/>
        <v>0</v>
      </c>
      <c r="GD737" s="3">
        <f t="shared" si="420"/>
        <v>0</v>
      </c>
      <c r="GE737" s="3">
        <f t="shared" si="420"/>
        <v>0</v>
      </c>
      <c r="GF737" s="3">
        <f t="shared" si="420"/>
        <v>0</v>
      </c>
      <c r="GG737" s="3">
        <f t="shared" si="420"/>
        <v>0</v>
      </c>
      <c r="GH737" s="3">
        <f t="shared" si="420"/>
        <v>0</v>
      </c>
      <c r="GI737" s="3">
        <f t="shared" si="420"/>
        <v>0</v>
      </c>
      <c r="GJ737" s="3">
        <f t="shared" si="420"/>
        <v>0</v>
      </c>
      <c r="GK737" s="3">
        <f t="shared" si="420"/>
        <v>0</v>
      </c>
      <c r="GL737" s="3">
        <f t="shared" si="420"/>
        <v>0</v>
      </c>
      <c r="GM737" s="3">
        <f t="shared" si="420"/>
        <v>0</v>
      </c>
      <c r="GN737" s="3">
        <f t="shared" si="420"/>
        <v>0</v>
      </c>
      <c r="GO737" s="3">
        <f t="shared" si="420"/>
        <v>0</v>
      </c>
      <c r="GP737" s="3">
        <f t="shared" si="420"/>
        <v>0</v>
      </c>
      <c r="GQ737" s="3">
        <f t="shared" si="420"/>
        <v>0</v>
      </c>
      <c r="GR737" s="3">
        <f t="shared" si="420"/>
        <v>0</v>
      </c>
      <c r="GS737" s="3">
        <f t="shared" si="420"/>
        <v>0</v>
      </c>
      <c r="GT737" s="3">
        <f t="shared" si="420"/>
        <v>0</v>
      </c>
      <c r="GU737" s="3">
        <f t="shared" si="420"/>
        <v>0</v>
      </c>
      <c r="GV737" s="3">
        <f t="shared" si="420"/>
        <v>0</v>
      </c>
      <c r="GW737" s="3">
        <f t="shared" si="420"/>
        <v>0</v>
      </c>
      <c r="GX737" s="3">
        <f t="shared" si="420"/>
        <v>0</v>
      </c>
    </row>
    <row r="739" spans="1:245" x14ac:dyDescent="0.2">
      <c r="A739">
        <v>17</v>
      </c>
      <c r="B739">
        <v>1</v>
      </c>
      <c r="C739">
        <f>ROW(SmtRes!A2022)</f>
        <v>2022</v>
      </c>
      <c r="D739">
        <f>ROW(EtalonRes!A2742)</f>
        <v>2742</v>
      </c>
      <c r="E739" t="s">
        <v>670</v>
      </c>
      <c r="F739" t="s">
        <v>649</v>
      </c>
      <c r="G739" t="s">
        <v>671</v>
      </c>
      <c r="H739" t="s">
        <v>651</v>
      </c>
      <c r="I739">
        <v>1</v>
      </c>
      <c r="J739">
        <v>0</v>
      </c>
      <c r="K739">
        <v>1</v>
      </c>
      <c r="O739">
        <f>ROUND(CP739,2)</f>
        <v>21815.93</v>
      </c>
      <c r="P739">
        <f>SUMIF(SmtRes!AQ2016:'SmtRes'!AQ2022,"=1",SmtRes!DF2016:'SmtRes'!DF2022)</f>
        <v>0</v>
      </c>
      <c r="Q739">
        <f>SUMIF(SmtRes!AQ2016:'SmtRes'!AQ2022,"=1",SmtRes!DG2016:'SmtRes'!DG2022)</f>
        <v>6549.71</v>
      </c>
      <c r="R739">
        <f>SUMIF(SmtRes!AQ2016:'SmtRes'!AQ2022,"=1",SmtRes!DH2016:'SmtRes'!DH2022)</f>
        <v>2653.36</v>
      </c>
      <c r="S739">
        <f>SUMIF(SmtRes!AQ2016:'SmtRes'!AQ2022,"=1",SmtRes!DI2016:'SmtRes'!DI2022)</f>
        <v>12612.86</v>
      </c>
      <c r="T739">
        <f>ROUND(CU739*I739,2)</f>
        <v>0</v>
      </c>
      <c r="U739">
        <f>SUMIF(SmtRes!AQ2016:'SmtRes'!AQ2022,"=1",SmtRes!CV2016:'SmtRes'!CV2022)</f>
        <v>26</v>
      </c>
      <c r="V739">
        <f>SUMIF(SmtRes!AQ2016:'SmtRes'!AQ2022,"=1",SmtRes!CW2016:'SmtRes'!CW2022)</f>
        <v>4.2698</v>
      </c>
      <c r="W739">
        <f>ROUND(CX739*I739,2)</f>
        <v>0</v>
      </c>
      <c r="X739">
        <f t="shared" ref="X739:Y743" si="421">ROUND(CY739,2)</f>
        <v>15724.21</v>
      </c>
      <c r="Y739">
        <f t="shared" si="421"/>
        <v>9159.73</v>
      </c>
      <c r="AA739">
        <v>295887217</v>
      </c>
      <c r="AB739">
        <f>ROUND((AC739+AD739+AF739),6)</f>
        <v>18405.988099999999</v>
      </c>
      <c r="AC739">
        <f>ROUND((0),6)</f>
        <v>0</v>
      </c>
      <c r="AD739">
        <f>ROUND((((SUM(SmtRes!BR2016:'SmtRes'!BR2022))-(SUM(SmtRes!BS2016:'SmtRes'!BS2022)))+AE739),6)</f>
        <v>5793.1280999999999</v>
      </c>
      <c r="AE739">
        <f>ROUND((SUM(SmtRes!BS2016:'SmtRes'!BS2022)),6)</f>
        <v>2653.3647879999999</v>
      </c>
      <c r="AF739">
        <f>ROUND((SUM(SmtRes!BT2016:'SmtRes'!BT2022)),6)</f>
        <v>12612.86</v>
      </c>
      <c r="AG739">
        <f>ROUND((AP739),6)</f>
        <v>0</v>
      </c>
      <c r="AH739">
        <f>(SUM(SmtRes!BU2016:'SmtRes'!BU2022))</f>
        <v>26</v>
      </c>
      <c r="AI739">
        <f>(SUM(SmtRes!BV2016:'SmtRes'!BV2022))</f>
        <v>4.2698</v>
      </c>
      <c r="AJ739">
        <f>(AS739)</f>
        <v>0</v>
      </c>
      <c r="AK739">
        <v>21059.352888000001</v>
      </c>
      <c r="AL739">
        <v>0</v>
      </c>
      <c r="AM739">
        <v>5793.1280999999999</v>
      </c>
      <c r="AN739">
        <v>2653.3647879999999</v>
      </c>
      <c r="AO739">
        <v>12612.86</v>
      </c>
      <c r="AP739">
        <v>0</v>
      </c>
      <c r="AQ739">
        <v>26</v>
      </c>
      <c r="AR739">
        <v>4.2698</v>
      </c>
      <c r="AS739">
        <v>0</v>
      </c>
      <c r="AT739">
        <v>103</v>
      </c>
      <c r="AU739">
        <v>60</v>
      </c>
      <c r="AV739">
        <v>1</v>
      </c>
      <c r="AW739">
        <v>1</v>
      </c>
      <c r="AZ739">
        <v>1</v>
      </c>
      <c r="BA739">
        <v>1</v>
      </c>
      <c r="BB739">
        <v>1</v>
      </c>
      <c r="BC739">
        <v>1</v>
      </c>
      <c r="BD739" t="s">
        <v>3</v>
      </c>
      <c r="BE739" t="s">
        <v>3</v>
      </c>
      <c r="BF739" t="s">
        <v>3</v>
      </c>
      <c r="BG739" t="s">
        <v>3</v>
      </c>
      <c r="BH739">
        <v>0</v>
      </c>
      <c r="BI739">
        <v>1</v>
      </c>
      <c r="BJ739" t="s">
        <v>652</v>
      </c>
      <c r="BM739">
        <v>33001</v>
      </c>
      <c r="BN739">
        <v>0</v>
      </c>
      <c r="BO739" t="s">
        <v>3</v>
      </c>
      <c r="BP739">
        <v>0</v>
      </c>
      <c r="BQ739">
        <v>2</v>
      </c>
      <c r="BR739">
        <v>0</v>
      </c>
      <c r="BS739">
        <v>1</v>
      </c>
      <c r="BT739">
        <v>1</v>
      </c>
      <c r="BU739">
        <v>1</v>
      </c>
      <c r="BV739">
        <v>1</v>
      </c>
      <c r="BW739">
        <v>1</v>
      </c>
      <c r="BX739">
        <v>1</v>
      </c>
      <c r="BY739" t="s">
        <v>3</v>
      </c>
      <c r="BZ739">
        <v>103</v>
      </c>
      <c r="CA739">
        <v>60</v>
      </c>
      <c r="CB739" t="s">
        <v>3</v>
      </c>
      <c r="CE739">
        <v>0</v>
      </c>
      <c r="CF739">
        <v>0</v>
      </c>
      <c r="CG739">
        <v>0</v>
      </c>
      <c r="CM739">
        <v>0</v>
      </c>
      <c r="CN739" t="s">
        <v>3</v>
      </c>
      <c r="CO739">
        <v>0</v>
      </c>
      <c r="CP739">
        <f>(P739+Q739+S739+R739)</f>
        <v>21815.93</v>
      </c>
      <c r="CQ739">
        <f>SUMIF(SmtRes!AQ2016:'SmtRes'!AQ2022,"=1",SmtRes!AA2016:'SmtRes'!AA2022)</f>
        <v>0</v>
      </c>
      <c r="CR739">
        <f>SUMIF(SmtRes!AQ2016:'SmtRes'!AQ2022,"=1",SmtRes!AB2016:'SmtRes'!AB2022)</f>
        <v>4800.9599999999991</v>
      </c>
      <c r="CS739">
        <f>SUMIF(SmtRes!AQ2016:'SmtRes'!AQ2022,"=1",SmtRes!AC2016:'SmtRes'!AC2022)</f>
        <v>1923.33</v>
      </c>
      <c r="CT739">
        <f>SUMIF(SmtRes!AQ2016:'SmtRes'!AQ2022,"=1",SmtRes!AD2016:'SmtRes'!AD2022)</f>
        <v>485.11</v>
      </c>
      <c r="CU739">
        <f>AG739</f>
        <v>0</v>
      </c>
      <c r="CV739">
        <f>SUMIF(SmtRes!AQ2016:'SmtRes'!AQ2022,"=1",SmtRes!BU2016:'SmtRes'!BU2022)</f>
        <v>26</v>
      </c>
      <c r="CW739">
        <f>SUMIF(SmtRes!AQ2016:'SmtRes'!AQ2022,"=1",SmtRes!BV2016:'SmtRes'!BV2022)</f>
        <v>4.2698</v>
      </c>
      <c r="CX739">
        <f>AJ739</f>
        <v>0</v>
      </c>
      <c r="CY739">
        <f>(((S739+R739)*AT739)/100)</f>
        <v>15724.206600000001</v>
      </c>
      <c r="CZ739">
        <f>(((S739+R739)*AU739)/100)</f>
        <v>9159.732</v>
      </c>
      <c r="DC739" t="s">
        <v>3</v>
      </c>
      <c r="DD739" t="s">
        <v>24</v>
      </c>
      <c r="DE739" t="s">
        <v>3</v>
      </c>
      <c r="DF739" t="s">
        <v>3</v>
      </c>
      <c r="DG739" t="s">
        <v>3</v>
      </c>
      <c r="DH739" t="s">
        <v>3</v>
      </c>
      <c r="DI739" t="s">
        <v>3</v>
      </c>
      <c r="DJ739" t="s">
        <v>3</v>
      </c>
      <c r="DK739" t="s">
        <v>3</v>
      </c>
      <c r="DL739" t="s">
        <v>3</v>
      </c>
      <c r="DM739" t="s">
        <v>3</v>
      </c>
      <c r="DN739">
        <v>0</v>
      </c>
      <c r="DO739">
        <v>0</v>
      </c>
      <c r="DP739">
        <v>1</v>
      </c>
      <c r="DQ739">
        <v>1</v>
      </c>
      <c r="DU739">
        <v>1009</v>
      </c>
      <c r="DV739" t="s">
        <v>651</v>
      </c>
      <c r="DW739" t="s">
        <v>651</v>
      </c>
      <c r="DX739">
        <v>1000</v>
      </c>
      <c r="DZ739" t="s">
        <v>3</v>
      </c>
      <c r="EA739" t="s">
        <v>3</v>
      </c>
      <c r="EB739" t="s">
        <v>3</v>
      </c>
      <c r="EC739" t="s">
        <v>3</v>
      </c>
      <c r="EE739">
        <v>293259405</v>
      </c>
      <c r="EF739">
        <v>2</v>
      </c>
      <c r="EG739" t="s">
        <v>26</v>
      </c>
      <c r="EH739">
        <v>27</v>
      </c>
      <c r="EI739" t="s">
        <v>27</v>
      </c>
      <c r="EJ739">
        <v>1</v>
      </c>
      <c r="EK739">
        <v>33001</v>
      </c>
      <c r="EL739" t="s">
        <v>27</v>
      </c>
      <c r="EM739" t="s">
        <v>28</v>
      </c>
      <c r="EO739" t="s">
        <v>3</v>
      </c>
      <c r="EQ739">
        <v>131072</v>
      </c>
      <c r="ER739">
        <v>0</v>
      </c>
      <c r="ES739">
        <v>0</v>
      </c>
      <c r="ET739">
        <v>0</v>
      </c>
      <c r="EU739">
        <v>0</v>
      </c>
      <c r="EV739">
        <v>0</v>
      </c>
      <c r="EW739">
        <v>26</v>
      </c>
      <c r="EX739">
        <v>4.2699999999999996</v>
      </c>
      <c r="EY739">
        <v>0</v>
      </c>
      <c r="FQ739">
        <v>0</v>
      </c>
      <c r="FR739">
        <f>ROUND(IF(BI739=3,GM739,0),2)</f>
        <v>0</v>
      </c>
      <c r="FS739">
        <v>0</v>
      </c>
      <c r="FX739">
        <v>103</v>
      </c>
      <c r="FY739">
        <v>60</v>
      </c>
      <c r="GA739" t="s">
        <v>3</v>
      </c>
      <c r="GD739">
        <v>1</v>
      </c>
      <c r="GF739">
        <v>615607195</v>
      </c>
      <c r="GG739">
        <v>2</v>
      </c>
      <c r="GH739">
        <v>1</v>
      </c>
      <c r="GI739">
        <v>-2</v>
      </c>
      <c r="GJ739">
        <v>0</v>
      </c>
      <c r="GK739">
        <v>0</v>
      </c>
      <c r="GL739">
        <f>ROUND(IF(AND(BH739=3,BI739=3,FS739&lt;&gt;0),P739,0),2)</f>
        <v>0</v>
      </c>
      <c r="GM739">
        <f>ROUND(O739+X739+Y739,2)+GX739</f>
        <v>46699.87</v>
      </c>
      <c r="GN739">
        <f>IF(OR(BI739=0,BI739=1),GM739-GX739,0)</f>
        <v>46699.87</v>
      </c>
      <c r="GO739">
        <f>IF(BI739=2,GM739-GX739,0)</f>
        <v>0</v>
      </c>
      <c r="GP739">
        <f>IF(BI739=4,GM739-GX739,0)</f>
        <v>0</v>
      </c>
      <c r="GR739">
        <v>0</v>
      </c>
      <c r="GS739">
        <v>3</v>
      </c>
      <c r="GT739">
        <v>0</v>
      </c>
      <c r="GU739" t="s">
        <v>3</v>
      </c>
      <c r="GV739">
        <f>ROUND((GT739),6)</f>
        <v>0</v>
      </c>
      <c r="GW739">
        <v>1</v>
      </c>
      <c r="GX739">
        <f>ROUND(HC739*I739,2)</f>
        <v>0</v>
      </c>
      <c r="HA739">
        <v>0</v>
      </c>
      <c r="HB739">
        <v>0</v>
      </c>
      <c r="HC739">
        <f>GV739*GW739</f>
        <v>0</v>
      </c>
      <c r="HE739" t="s">
        <v>3</v>
      </c>
      <c r="HF739" t="s">
        <v>3</v>
      </c>
      <c r="HM739" t="s">
        <v>3</v>
      </c>
      <c r="HN739" t="s">
        <v>30</v>
      </c>
      <c r="HO739" t="s">
        <v>31</v>
      </c>
      <c r="HP739" t="s">
        <v>27</v>
      </c>
      <c r="HQ739" t="s">
        <v>27</v>
      </c>
      <c r="IK739">
        <v>0</v>
      </c>
    </row>
    <row r="740" spans="1:245" x14ac:dyDescent="0.2">
      <c r="A740">
        <v>17</v>
      </c>
      <c r="B740">
        <v>1</v>
      </c>
      <c r="C740">
        <f>ROW(SmtRes!A2030)</f>
        <v>2030</v>
      </c>
      <c r="D740">
        <f>ROW(EtalonRes!A2753)</f>
        <v>2753</v>
      </c>
      <c r="E740" t="s">
        <v>672</v>
      </c>
      <c r="F740" t="s">
        <v>654</v>
      </c>
      <c r="G740" t="s">
        <v>673</v>
      </c>
      <c r="H740" t="s">
        <v>651</v>
      </c>
      <c r="I740">
        <v>1</v>
      </c>
      <c r="J740">
        <v>0</v>
      </c>
      <c r="K740">
        <v>1</v>
      </c>
      <c r="O740">
        <f>ROUND(CP740,2)</f>
        <v>17910.71</v>
      </c>
      <c r="P740">
        <f>SUMIF(SmtRes!AQ2023:'SmtRes'!AQ2030,"=1",SmtRes!DF2023:'SmtRes'!DF2030)</f>
        <v>0</v>
      </c>
      <c r="Q740">
        <f>SUMIF(SmtRes!AQ2023:'SmtRes'!AQ2030,"=1",SmtRes!DG2023:'SmtRes'!DG2030)</f>
        <v>5203.9500000000007</v>
      </c>
      <c r="R740">
        <f>SUMIF(SmtRes!AQ2023:'SmtRes'!AQ2030,"=1",SmtRes!DH2023:'SmtRes'!DH2030)</f>
        <v>2082.85</v>
      </c>
      <c r="S740">
        <f>SUMIF(SmtRes!AQ2023:'SmtRes'!AQ2030,"=1",SmtRes!DI2023:'SmtRes'!DI2030)</f>
        <v>10623.91</v>
      </c>
      <c r="T740">
        <f>ROUND(CU740*I740,2)</f>
        <v>0</v>
      </c>
      <c r="U740">
        <f>SUMIF(SmtRes!AQ2023:'SmtRes'!AQ2030,"=1",SmtRes!CV2023:'SmtRes'!CV2030)</f>
        <v>21.9</v>
      </c>
      <c r="V740">
        <f>SUMIF(SmtRes!AQ2023:'SmtRes'!AQ2030,"=1",SmtRes!CW2023:'SmtRes'!CW2030)</f>
        <v>3.3407999999999998</v>
      </c>
      <c r="W740">
        <f>ROUND(CX740*I740,2)</f>
        <v>0</v>
      </c>
      <c r="X740">
        <f t="shared" si="421"/>
        <v>13087.96</v>
      </c>
      <c r="Y740">
        <f t="shared" si="421"/>
        <v>7624.06</v>
      </c>
      <c r="AA740">
        <v>295887217</v>
      </c>
      <c r="AB740">
        <f>ROUND((AC740+AD740+AF740),6)</f>
        <v>15192.8521</v>
      </c>
      <c r="AC740">
        <f>ROUND((0),6)</f>
        <v>0</v>
      </c>
      <c r="AD740">
        <f>ROUND((((SUM(SmtRes!BR2023:'SmtRes'!BR2030))-(SUM(SmtRes!BS2023:'SmtRes'!BS2030)))+AE740),6)</f>
        <v>4568.9431000000004</v>
      </c>
      <c r="AE740">
        <f>ROUND((SUM(SmtRes!BS2023:'SmtRes'!BS2030)),6)</f>
        <v>2082.858248</v>
      </c>
      <c r="AF740">
        <f>ROUND((SUM(SmtRes!BT2023:'SmtRes'!BT2030)),6)</f>
        <v>10623.909</v>
      </c>
      <c r="AG740">
        <f>ROUND((AP740),6)</f>
        <v>0</v>
      </c>
      <c r="AH740">
        <f>(SUM(SmtRes!BU2023:'SmtRes'!BU2030))</f>
        <v>21.9</v>
      </c>
      <c r="AI740">
        <f>(SUM(SmtRes!BV2023:'SmtRes'!BV2030))</f>
        <v>3.3407999999999998</v>
      </c>
      <c r="AJ740">
        <f>(AS740)</f>
        <v>0</v>
      </c>
      <c r="AK740">
        <v>17275.710348000001</v>
      </c>
      <c r="AL740">
        <v>0</v>
      </c>
      <c r="AM740">
        <v>4568.9431000000004</v>
      </c>
      <c r="AN740">
        <v>2082.858248</v>
      </c>
      <c r="AO740">
        <v>10623.909</v>
      </c>
      <c r="AP740">
        <v>0</v>
      </c>
      <c r="AQ740">
        <v>21.9</v>
      </c>
      <c r="AR740">
        <v>3.3407999999999998</v>
      </c>
      <c r="AS740">
        <v>0</v>
      </c>
      <c r="AT740">
        <v>103</v>
      </c>
      <c r="AU740">
        <v>60</v>
      </c>
      <c r="AV740">
        <v>1</v>
      </c>
      <c r="AW740">
        <v>1</v>
      </c>
      <c r="AZ740">
        <v>1</v>
      </c>
      <c r="BA740">
        <v>1</v>
      </c>
      <c r="BB740">
        <v>1</v>
      </c>
      <c r="BC740">
        <v>1</v>
      </c>
      <c r="BD740" t="s">
        <v>3</v>
      </c>
      <c r="BE740" t="s">
        <v>3</v>
      </c>
      <c r="BF740" t="s">
        <v>3</v>
      </c>
      <c r="BG740" t="s">
        <v>3</v>
      </c>
      <c r="BH740">
        <v>0</v>
      </c>
      <c r="BI740">
        <v>1</v>
      </c>
      <c r="BJ740" t="s">
        <v>656</v>
      </c>
      <c r="BM740">
        <v>33001</v>
      </c>
      <c r="BN740">
        <v>0</v>
      </c>
      <c r="BO740" t="s">
        <v>3</v>
      </c>
      <c r="BP740">
        <v>0</v>
      </c>
      <c r="BQ740">
        <v>2</v>
      </c>
      <c r="BR740">
        <v>0</v>
      </c>
      <c r="BS740">
        <v>1</v>
      </c>
      <c r="BT740">
        <v>1</v>
      </c>
      <c r="BU740">
        <v>1</v>
      </c>
      <c r="BV740">
        <v>1</v>
      </c>
      <c r="BW740">
        <v>1</v>
      </c>
      <c r="BX740">
        <v>1</v>
      </c>
      <c r="BY740" t="s">
        <v>3</v>
      </c>
      <c r="BZ740">
        <v>103</v>
      </c>
      <c r="CA740">
        <v>60</v>
      </c>
      <c r="CB740" t="s">
        <v>3</v>
      </c>
      <c r="CE740">
        <v>0</v>
      </c>
      <c r="CF740">
        <v>0</v>
      </c>
      <c r="CG740">
        <v>0</v>
      </c>
      <c r="CM740">
        <v>0</v>
      </c>
      <c r="CN740" t="s">
        <v>3</v>
      </c>
      <c r="CO740">
        <v>0</v>
      </c>
      <c r="CP740">
        <f>(P740+Q740+S740+R740)</f>
        <v>17910.71</v>
      </c>
      <c r="CQ740">
        <f>SUMIF(SmtRes!AQ2023:'SmtRes'!AQ2030,"=1",SmtRes!AA2023:'SmtRes'!AA2030)</f>
        <v>0</v>
      </c>
      <c r="CR740">
        <f>SUMIF(SmtRes!AQ2023:'SmtRes'!AQ2030,"=1",SmtRes!AB2023:'SmtRes'!AB2030)</f>
        <v>4915.24</v>
      </c>
      <c r="CS740">
        <f>SUMIF(SmtRes!AQ2023:'SmtRes'!AQ2030,"=1",SmtRes!AC2023:'SmtRes'!AC2030)</f>
        <v>1923.33</v>
      </c>
      <c r="CT740">
        <f>SUMIF(SmtRes!AQ2023:'SmtRes'!AQ2030,"=1",SmtRes!AD2023:'SmtRes'!AD2030)</f>
        <v>485.11</v>
      </c>
      <c r="CU740">
        <f>AG740</f>
        <v>0</v>
      </c>
      <c r="CV740">
        <f>SUMIF(SmtRes!AQ2023:'SmtRes'!AQ2030,"=1",SmtRes!BU2023:'SmtRes'!BU2030)</f>
        <v>21.9</v>
      </c>
      <c r="CW740">
        <f>SUMIF(SmtRes!AQ2023:'SmtRes'!AQ2030,"=1",SmtRes!BV2023:'SmtRes'!BV2030)</f>
        <v>3.3407999999999998</v>
      </c>
      <c r="CX740">
        <f>AJ740</f>
        <v>0</v>
      </c>
      <c r="CY740">
        <f>(((S740+R740)*AT740)/100)</f>
        <v>13087.962800000001</v>
      </c>
      <c r="CZ740">
        <f>(((S740+R740)*AU740)/100)</f>
        <v>7624.0559999999996</v>
      </c>
      <c r="DC740" t="s">
        <v>3</v>
      </c>
      <c r="DD740" t="s">
        <v>24</v>
      </c>
      <c r="DE740" t="s">
        <v>3</v>
      </c>
      <c r="DF740" t="s">
        <v>3</v>
      </c>
      <c r="DG740" t="s">
        <v>3</v>
      </c>
      <c r="DH740" t="s">
        <v>3</v>
      </c>
      <c r="DI740" t="s">
        <v>3</v>
      </c>
      <c r="DJ740" t="s">
        <v>3</v>
      </c>
      <c r="DK740" t="s">
        <v>3</v>
      </c>
      <c r="DL740" t="s">
        <v>3</v>
      </c>
      <c r="DM740" t="s">
        <v>3</v>
      </c>
      <c r="DN740">
        <v>0</v>
      </c>
      <c r="DO740">
        <v>0</v>
      </c>
      <c r="DP740">
        <v>1</v>
      </c>
      <c r="DQ740">
        <v>1</v>
      </c>
      <c r="DU740">
        <v>1009</v>
      </c>
      <c r="DV740" t="s">
        <v>651</v>
      </c>
      <c r="DW740" t="s">
        <v>651</v>
      </c>
      <c r="DX740">
        <v>1000</v>
      </c>
      <c r="DZ740" t="s">
        <v>3</v>
      </c>
      <c r="EA740" t="s">
        <v>3</v>
      </c>
      <c r="EB740" t="s">
        <v>3</v>
      </c>
      <c r="EC740" t="s">
        <v>3</v>
      </c>
      <c r="EE740">
        <v>293259405</v>
      </c>
      <c r="EF740">
        <v>2</v>
      </c>
      <c r="EG740" t="s">
        <v>26</v>
      </c>
      <c r="EH740">
        <v>27</v>
      </c>
      <c r="EI740" t="s">
        <v>27</v>
      </c>
      <c r="EJ740">
        <v>1</v>
      </c>
      <c r="EK740">
        <v>33001</v>
      </c>
      <c r="EL740" t="s">
        <v>27</v>
      </c>
      <c r="EM740" t="s">
        <v>28</v>
      </c>
      <c r="EO740" t="s">
        <v>3</v>
      </c>
      <c r="EQ740">
        <v>131072</v>
      </c>
      <c r="ER740">
        <v>0</v>
      </c>
      <c r="ES740">
        <v>0</v>
      </c>
      <c r="ET740">
        <v>0</v>
      </c>
      <c r="EU740">
        <v>0</v>
      </c>
      <c r="EV740">
        <v>0</v>
      </c>
      <c r="EW740">
        <v>21.9</v>
      </c>
      <c r="EX740">
        <v>3.34</v>
      </c>
      <c r="EY740">
        <v>0</v>
      </c>
      <c r="FQ740">
        <v>0</v>
      </c>
      <c r="FR740">
        <f>ROUND(IF(BI740=3,GM740,0),2)</f>
        <v>0</v>
      </c>
      <c r="FS740">
        <v>0</v>
      </c>
      <c r="FX740">
        <v>103</v>
      </c>
      <c r="FY740">
        <v>60</v>
      </c>
      <c r="GA740" t="s">
        <v>3</v>
      </c>
      <c r="GD740">
        <v>1</v>
      </c>
      <c r="GF740">
        <v>-376258561</v>
      </c>
      <c r="GG740">
        <v>2</v>
      </c>
      <c r="GH740">
        <v>1</v>
      </c>
      <c r="GI740">
        <v>-2</v>
      </c>
      <c r="GJ740">
        <v>0</v>
      </c>
      <c r="GK740">
        <v>0</v>
      </c>
      <c r="GL740">
        <f>ROUND(IF(AND(BH740=3,BI740=3,FS740&lt;&gt;0),P740,0),2)</f>
        <v>0</v>
      </c>
      <c r="GM740">
        <f>ROUND(O740+X740+Y740,2)+GX740</f>
        <v>38622.730000000003</v>
      </c>
      <c r="GN740">
        <f>IF(OR(BI740=0,BI740=1),GM740-GX740,0)</f>
        <v>38622.730000000003</v>
      </c>
      <c r="GO740">
        <f>IF(BI740=2,GM740-GX740,0)</f>
        <v>0</v>
      </c>
      <c r="GP740">
        <f>IF(BI740=4,GM740-GX740,0)</f>
        <v>0</v>
      </c>
      <c r="GR740">
        <v>0</v>
      </c>
      <c r="GS740">
        <v>3</v>
      </c>
      <c r="GT740">
        <v>0</v>
      </c>
      <c r="GU740" t="s">
        <v>3</v>
      </c>
      <c r="GV740">
        <f>ROUND((GT740),6)</f>
        <v>0</v>
      </c>
      <c r="GW740">
        <v>1</v>
      </c>
      <c r="GX740">
        <f>ROUND(HC740*I740,2)</f>
        <v>0</v>
      </c>
      <c r="HA740">
        <v>0</v>
      </c>
      <c r="HB740">
        <v>0</v>
      </c>
      <c r="HC740">
        <f>GV740*GW740</f>
        <v>0</v>
      </c>
      <c r="HE740" t="s">
        <v>3</v>
      </c>
      <c r="HF740" t="s">
        <v>3</v>
      </c>
      <c r="HM740" t="s">
        <v>3</v>
      </c>
      <c r="HN740" t="s">
        <v>30</v>
      </c>
      <c r="HO740" t="s">
        <v>31</v>
      </c>
      <c r="HP740" t="s">
        <v>27</v>
      </c>
      <c r="HQ740" t="s">
        <v>27</v>
      </c>
      <c r="IK740">
        <v>0</v>
      </c>
    </row>
    <row r="741" spans="1:245" x14ac:dyDescent="0.2">
      <c r="A741">
        <v>17</v>
      </c>
      <c r="B741">
        <v>1</v>
      </c>
      <c r="C741">
        <f>ROW(SmtRes!A2038)</f>
        <v>2038</v>
      </c>
      <c r="D741">
        <f>ROW(EtalonRes!A2764)</f>
        <v>2764</v>
      </c>
      <c r="E741" t="s">
        <v>674</v>
      </c>
      <c r="F741" t="s">
        <v>658</v>
      </c>
      <c r="G741" t="s">
        <v>675</v>
      </c>
      <c r="H741" t="s">
        <v>651</v>
      </c>
      <c r="I741">
        <v>1</v>
      </c>
      <c r="J741">
        <v>0</v>
      </c>
      <c r="K741">
        <v>1</v>
      </c>
      <c r="O741">
        <f>ROUND(CP741,2)</f>
        <v>37703.46</v>
      </c>
      <c r="P741">
        <f>SUMIF(SmtRes!AQ2031:'SmtRes'!AQ2038,"=1",SmtRes!DF2031:'SmtRes'!DF2038)</f>
        <v>0</v>
      </c>
      <c r="Q741">
        <f>SUMIF(SmtRes!AQ2031:'SmtRes'!AQ2038,"=1",SmtRes!DG2031:'SmtRes'!DG2038)</f>
        <v>14326.580000000002</v>
      </c>
      <c r="R741">
        <f>SUMIF(SmtRes!AQ2031:'SmtRes'!AQ2038,"=1",SmtRes!DH2031:'SmtRes'!DH2038)</f>
        <v>5153.78</v>
      </c>
      <c r="S741">
        <f>SUMIF(SmtRes!AQ2031:'SmtRes'!AQ2038,"=1",SmtRes!DI2031:'SmtRes'!DI2038)</f>
        <v>18223.099999999999</v>
      </c>
      <c r="T741">
        <f>ROUND(CU741*I741,2)</f>
        <v>0</v>
      </c>
      <c r="U741">
        <f>SUMIF(SmtRes!AQ2031:'SmtRes'!AQ2038,"=1",SmtRes!CV2031:'SmtRes'!CV2038)</f>
        <v>37.020000000000003</v>
      </c>
      <c r="V741">
        <f>SUMIF(SmtRes!AQ2031:'SmtRes'!AQ2038,"=1",SmtRes!CW2031:'SmtRes'!CW2038)</f>
        <v>8.7708000000000013</v>
      </c>
      <c r="W741">
        <f>ROUND(CX741*I741,2)</f>
        <v>0</v>
      </c>
      <c r="X741">
        <f t="shared" si="421"/>
        <v>24078.19</v>
      </c>
      <c r="Y741">
        <f t="shared" si="421"/>
        <v>14026.13</v>
      </c>
      <c r="AA741">
        <v>295887217</v>
      </c>
      <c r="AB741">
        <f>ROUND((AC741+AD741+AF741),6)</f>
        <v>30769.556199999999</v>
      </c>
      <c r="AC741">
        <f>ROUND((0),6)</f>
        <v>0</v>
      </c>
      <c r="AD741">
        <f>ROUND((((SUM(SmtRes!BR2031:'SmtRes'!BR2038))-(SUM(SmtRes!BS2031:'SmtRes'!BS2038)))+AE741),6)</f>
        <v>12546.4612</v>
      </c>
      <c r="AE741">
        <f>ROUND((SUM(SmtRes!BS2031:'SmtRes'!BS2038)),6)</f>
        <v>5153.7688479999997</v>
      </c>
      <c r="AF741">
        <f>ROUND((SUM(SmtRes!BT2031:'SmtRes'!BT2038)),6)</f>
        <v>18223.095000000001</v>
      </c>
      <c r="AG741">
        <f>ROUND((AP741),6)</f>
        <v>0</v>
      </c>
      <c r="AH741">
        <f>(SUM(SmtRes!BU2031:'SmtRes'!BU2038))</f>
        <v>37.020000000000003</v>
      </c>
      <c r="AI741">
        <f>(SUM(SmtRes!BV2031:'SmtRes'!BV2038))</f>
        <v>8.7708000000000013</v>
      </c>
      <c r="AJ741">
        <f>(AS741)</f>
        <v>0</v>
      </c>
      <c r="AK741">
        <v>35923.325048000006</v>
      </c>
      <c r="AL741">
        <v>0</v>
      </c>
      <c r="AM741">
        <v>12546.461200000002</v>
      </c>
      <c r="AN741">
        <v>5153.7688480000006</v>
      </c>
      <c r="AO741">
        <v>18223.095000000001</v>
      </c>
      <c r="AP741">
        <v>0</v>
      </c>
      <c r="AQ741">
        <v>37.020000000000003</v>
      </c>
      <c r="AR741">
        <v>8.7708000000000013</v>
      </c>
      <c r="AS741">
        <v>0</v>
      </c>
      <c r="AT741">
        <v>103</v>
      </c>
      <c r="AU741">
        <v>60</v>
      </c>
      <c r="AV741">
        <v>1</v>
      </c>
      <c r="AW741">
        <v>1</v>
      </c>
      <c r="AZ741">
        <v>1</v>
      </c>
      <c r="BA741">
        <v>1</v>
      </c>
      <c r="BB741">
        <v>1</v>
      </c>
      <c r="BC741">
        <v>1</v>
      </c>
      <c r="BD741" t="s">
        <v>3</v>
      </c>
      <c r="BE741" t="s">
        <v>3</v>
      </c>
      <c r="BF741" t="s">
        <v>3</v>
      </c>
      <c r="BG741" t="s">
        <v>3</v>
      </c>
      <c r="BH741">
        <v>0</v>
      </c>
      <c r="BI741">
        <v>1</v>
      </c>
      <c r="BJ741" t="s">
        <v>660</v>
      </c>
      <c r="BM741">
        <v>33001</v>
      </c>
      <c r="BN741">
        <v>0</v>
      </c>
      <c r="BO741" t="s">
        <v>3</v>
      </c>
      <c r="BP741">
        <v>0</v>
      </c>
      <c r="BQ741">
        <v>2</v>
      </c>
      <c r="BR741">
        <v>0</v>
      </c>
      <c r="BS741">
        <v>1</v>
      </c>
      <c r="BT741">
        <v>1</v>
      </c>
      <c r="BU741">
        <v>1</v>
      </c>
      <c r="BV741">
        <v>1</v>
      </c>
      <c r="BW741">
        <v>1</v>
      </c>
      <c r="BX741">
        <v>1</v>
      </c>
      <c r="BY741" t="s">
        <v>3</v>
      </c>
      <c r="BZ741">
        <v>103</v>
      </c>
      <c r="CA741">
        <v>60</v>
      </c>
      <c r="CB741" t="s">
        <v>3</v>
      </c>
      <c r="CE741">
        <v>0</v>
      </c>
      <c r="CF741">
        <v>0</v>
      </c>
      <c r="CG741">
        <v>0</v>
      </c>
      <c r="CM741">
        <v>0</v>
      </c>
      <c r="CN741" t="s">
        <v>3</v>
      </c>
      <c r="CO741">
        <v>0</v>
      </c>
      <c r="CP741">
        <f>(P741+Q741+S741+R741)</f>
        <v>37703.46</v>
      </c>
      <c r="CQ741">
        <f>SUMIF(SmtRes!AQ2031:'SmtRes'!AQ2038,"=1",SmtRes!AA2031:'SmtRes'!AA2038)</f>
        <v>0</v>
      </c>
      <c r="CR741">
        <f>SUMIF(SmtRes!AQ2031:'SmtRes'!AQ2038,"=1",SmtRes!AB2031:'SmtRes'!AB2038)</f>
        <v>4915.24</v>
      </c>
      <c r="CS741">
        <f>SUMIF(SmtRes!AQ2031:'SmtRes'!AQ2038,"=1",SmtRes!AC2031:'SmtRes'!AC2038)</f>
        <v>1923.33</v>
      </c>
      <c r="CT741">
        <f>SUMIF(SmtRes!AQ2031:'SmtRes'!AQ2038,"=1",SmtRes!AD2031:'SmtRes'!AD2038)</f>
        <v>492.25</v>
      </c>
      <c r="CU741">
        <f>AG741</f>
        <v>0</v>
      </c>
      <c r="CV741">
        <f>SUMIF(SmtRes!AQ2031:'SmtRes'!AQ2038,"=1",SmtRes!BU2031:'SmtRes'!BU2038)</f>
        <v>37.020000000000003</v>
      </c>
      <c r="CW741">
        <f>SUMIF(SmtRes!AQ2031:'SmtRes'!AQ2038,"=1",SmtRes!BV2031:'SmtRes'!BV2038)</f>
        <v>8.7708000000000013</v>
      </c>
      <c r="CX741">
        <f>AJ741</f>
        <v>0</v>
      </c>
      <c r="CY741">
        <f>(((S741+R741)*AT741)/100)</f>
        <v>24078.186399999995</v>
      </c>
      <c r="CZ741">
        <f>(((S741+R741)*AU741)/100)</f>
        <v>14026.127999999999</v>
      </c>
      <c r="DC741" t="s">
        <v>3</v>
      </c>
      <c r="DD741" t="s">
        <v>24</v>
      </c>
      <c r="DE741" t="s">
        <v>3</v>
      </c>
      <c r="DF741" t="s">
        <v>3</v>
      </c>
      <c r="DG741" t="s">
        <v>3</v>
      </c>
      <c r="DH741" t="s">
        <v>3</v>
      </c>
      <c r="DI741" t="s">
        <v>3</v>
      </c>
      <c r="DJ741" t="s">
        <v>3</v>
      </c>
      <c r="DK741" t="s">
        <v>3</v>
      </c>
      <c r="DL741" t="s">
        <v>3</v>
      </c>
      <c r="DM741" t="s">
        <v>3</v>
      </c>
      <c r="DN741">
        <v>0</v>
      </c>
      <c r="DO741">
        <v>0</v>
      </c>
      <c r="DP741">
        <v>1</v>
      </c>
      <c r="DQ741">
        <v>1</v>
      </c>
      <c r="DU741">
        <v>1009</v>
      </c>
      <c r="DV741" t="s">
        <v>651</v>
      </c>
      <c r="DW741" t="s">
        <v>651</v>
      </c>
      <c r="DX741">
        <v>1000</v>
      </c>
      <c r="DZ741" t="s">
        <v>3</v>
      </c>
      <c r="EA741" t="s">
        <v>3</v>
      </c>
      <c r="EB741" t="s">
        <v>3</v>
      </c>
      <c r="EC741" t="s">
        <v>3</v>
      </c>
      <c r="EE741">
        <v>293259405</v>
      </c>
      <c r="EF741">
        <v>2</v>
      </c>
      <c r="EG741" t="s">
        <v>26</v>
      </c>
      <c r="EH741">
        <v>27</v>
      </c>
      <c r="EI741" t="s">
        <v>27</v>
      </c>
      <c r="EJ741">
        <v>1</v>
      </c>
      <c r="EK741">
        <v>33001</v>
      </c>
      <c r="EL741" t="s">
        <v>27</v>
      </c>
      <c r="EM741" t="s">
        <v>28</v>
      </c>
      <c r="EO741" t="s">
        <v>3</v>
      </c>
      <c r="EQ741">
        <v>131072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37.020000000000003</v>
      </c>
      <c r="EX741">
        <v>8.77</v>
      </c>
      <c r="EY741">
        <v>0</v>
      </c>
      <c r="FQ741">
        <v>0</v>
      </c>
      <c r="FR741">
        <f>ROUND(IF(BI741=3,GM741,0),2)</f>
        <v>0</v>
      </c>
      <c r="FS741">
        <v>0</v>
      </c>
      <c r="FX741">
        <v>103</v>
      </c>
      <c r="FY741">
        <v>60</v>
      </c>
      <c r="GA741" t="s">
        <v>3</v>
      </c>
      <c r="GD741">
        <v>1</v>
      </c>
      <c r="GF741">
        <v>1094314998</v>
      </c>
      <c r="GG741">
        <v>2</v>
      </c>
      <c r="GH741">
        <v>1</v>
      </c>
      <c r="GI741">
        <v>-2</v>
      </c>
      <c r="GJ741">
        <v>0</v>
      </c>
      <c r="GK741">
        <v>0</v>
      </c>
      <c r="GL741">
        <f>ROUND(IF(AND(BH741=3,BI741=3,FS741&lt;&gt;0),P741,0),2)</f>
        <v>0</v>
      </c>
      <c r="GM741">
        <f>ROUND(O741+X741+Y741,2)+GX741</f>
        <v>75807.78</v>
      </c>
      <c r="GN741">
        <f>IF(OR(BI741=0,BI741=1),GM741-GX741,0)</f>
        <v>75807.78</v>
      </c>
      <c r="GO741">
        <f>IF(BI741=2,GM741-GX741,0)</f>
        <v>0</v>
      </c>
      <c r="GP741">
        <f>IF(BI741=4,GM741-GX741,0)</f>
        <v>0</v>
      </c>
      <c r="GR741">
        <v>0</v>
      </c>
      <c r="GS741">
        <v>3</v>
      </c>
      <c r="GT741">
        <v>0</v>
      </c>
      <c r="GU741" t="s">
        <v>3</v>
      </c>
      <c r="GV741">
        <f>ROUND((GT741),6)</f>
        <v>0</v>
      </c>
      <c r="GW741">
        <v>1</v>
      </c>
      <c r="GX741">
        <f>ROUND(HC741*I741,2)</f>
        <v>0</v>
      </c>
      <c r="HA741">
        <v>0</v>
      </c>
      <c r="HB741">
        <v>0</v>
      </c>
      <c r="HC741">
        <f>GV741*GW741</f>
        <v>0</v>
      </c>
      <c r="HE741" t="s">
        <v>3</v>
      </c>
      <c r="HF741" t="s">
        <v>3</v>
      </c>
      <c r="HM741" t="s">
        <v>3</v>
      </c>
      <c r="HN741" t="s">
        <v>30</v>
      </c>
      <c r="HO741" t="s">
        <v>31</v>
      </c>
      <c r="HP741" t="s">
        <v>27</v>
      </c>
      <c r="HQ741" t="s">
        <v>27</v>
      </c>
      <c r="IK741">
        <v>0</v>
      </c>
    </row>
    <row r="742" spans="1:245" x14ac:dyDescent="0.2">
      <c r="A742">
        <v>17</v>
      </c>
      <c r="B742">
        <v>1</v>
      </c>
      <c r="C742">
        <f>ROW(SmtRes!A2046)</f>
        <v>2046</v>
      </c>
      <c r="D742">
        <f>ROW(EtalonRes!A2775)</f>
        <v>2775</v>
      </c>
      <c r="E742" t="s">
        <v>676</v>
      </c>
      <c r="F742" t="s">
        <v>662</v>
      </c>
      <c r="G742" t="s">
        <v>677</v>
      </c>
      <c r="H742" t="s">
        <v>651</v>
      </c>
      <c r="I742">
        <v>1</v>
      </c>
      <c r="J742">
        <v>0</v>
      </c>
      <c r="K742">
        <v>1</v>
      </c>
      <c r="O742">
        <f>ROUND(CP742,2)</f>
        <v>34668.94</v>
      </c>
      <c r="P742">
        <f>SUMIF(SmtRes!AQ2039:'SmtRes'!AQ2046,"=1",SmtRes!DF2039:'SmtRes'!DF2046)</f>
        <v>0</v>
      </c>
      <c r="Q742">
        <f>SUMIF(SmtRes!AQ2039:'SmtRes'!AQ2046,"=1",SmtRes!DG2039:'SmtRes'!DG2046)</f>
        <v>14088.66</v>
      </c>
      <c r="R742">
        <f>SUMIF(SmtRes!AQ2039:'SmtRes'!AQ2046,"=1",SmtRes!DH2039:'SmtRes'!DH2046)</f>
        <v>5029.59</v>
      </c>
      <c r="S742">
        <f>SUMIF(SmtRes!AQ2039:'SmtRes'!AQ2046,"=1",SmtRes!DI2039:'SmtRes'!DI2046)</f>
        <v>15550.69</v>
      </c>
      <c r="T742">
        <f>ROUND(CU742*I742,2)</f>
        <v>0</v>
      </c>
      <c r="U742">
        <f>SUMIF(SmtRes!AQ2039:'SmtRes'!AQ2046,"=1",SmtRes!CV2039:'SmtRes'!CV2046)</f>
        <v>31.14</v>
      </c>
      <c r="V742">
        <f>SUMIF(SmtRes!AQ2039:'SmtRes'!AQ2046,"=1",SmtRes!CW2039:'SmtRes'!CW2046)</f>
        <v>8.5716000000000001</v>
      </c>
      <c r="W742">
        <f>ROUND(CX742*I742,2)</f>
        <v>0</v>
      </c>
      <c r="X742">
        <f t="shared" si="421"/>
        <v>21197.69</v>
      </c>
      <c r="Y742">
        <f t="shared" si="421"/>
        <v>12348.17</v>
      </c>
      <c r="AA742">
        <v>295887217</v>
      </c>
      <c r="AB742">
        <f>ROUND((AC742+AD742+AF742),6)</f>
        <v>27957.142100000001</v>
      </c>
      <c r="AC742">
        <f>ROUND((0),6)</f>
        <v>0</v>
      </c>
      <c r="AD742">
        <f>ROUND((((SUM(SmtRes!BR2039:'SmtRes'!BR2046))-(SUM(SmtRes!BS2039:'SmtRes'!BS2046)))+AE742),6)</f>
        <v>12406.448899999999</v>
      </c>
      <c r="AE742">
        <f>ROUND((SUM(SmtRes!BS2039:'SmtRes'!BS2046)),6)</f>
        <v>5029.5800959999997</v>
      </c>
      <c r="AF742">
        <f>ROUND((SUM(SmtRes!BT2039:'SmtRes'!BT2046)),6)</f>
        <v>15550.6932</v>
      </c>
      <c r="AG742">
        <f>ROUND((AP742),6)</f>
        <v>0</v>
      </c>
      <c r="AH742">
        <f>(SUM(SmtRes!BU2039:'SmtRes'!BU2046))</f>
        <v>31.14</v>
      </c>
      <c r="AI742">
        <f>(SUM(SmtRes!BV2039:'SmtRes'!BV2046))</f>
        <v>8.5716000000000001</v>
      </c>
      <c r="AJ742">
        <f>(AS742)</f>
        <v>0</v>
      </c>
      <c r="AK742">
        <v>32986.722195999995</v>
      </c>
      <c r="AL742">
        <v>0</v>
      </c>
      <c r="AM742">
        <v>12406.448899999999</v>
      </c>
      <c r="AN742">
        <v>5029.5800959999997</v>
      </c>
      <c r="AO742">
        <v>15550.6932</v>
      </c>
      <c r="AP742">
        <v>0</v>
      </c>
      <c r="AQ742">
        <v>31.14</v>
      </c>
      <c r="AR742">
        <v>8.5716000000000001</v>
      </c>
      <c r="AS742">
        <v>0</v>
      </c>
      <c r="AT742">
        <v>103</v>
      </c>
      <c r="AU742">
        <v>60</v>
      </c>
      <c r="AV742">
        <v>1</v>
      </c>
      <c r="AW742">
        <v>1</v>
      </c>
      <c r="AZ742">
        <v>1</v>
      </c>
      <c r="BA742">
        <v>1</v>
      </c>
      <c r="BB742">
        <v>1</v>
      </c>
      <c r="BC742">
        <v>1</v>
      </c>
      <c r="BD742" t="s">
        <v>3</v>
      </c>
      <c r="BE742" t="s">
        <v>3</v>
      </c>
      <c r="BF742" t="s">
        <v>3</v>
      </c>
      <c r="BG742" t="s">
        <v>3</v>
      </c>
      <c r="BH742">
        <v>0</v>
      </c>
      <c r="BI742">
        <v>1</v>
      </c>
      <c r="BJ742" t="s">
        <v>664</v>
      </c>
      <c r="BM742">
        <v>33001</v>
      </c>
      <c r="BN742">
        <v>0</v>
      </c>
      <c r="BO742" t="s">
        <v>3</v>
      </c>
      <c r="BP742">
        <v>0</v>
      </c>
      <c r="BQ742">
        <v>2</v>
      </c>
      <c r="BR742">
        <v>0</v>
      </c>
      <c r="BS742">
        <v>1</v>
      </c>
      <c r="BT742">
        <v>1</v>
      </c>
      <c r="BU742">
        <v>1</v>
      </c>
      <c r="BV742">
        <v>1</v>
      </c>
      <c r="BW742">
        <v>1</v>
      </c>
      <c r="BX742">
        <v>1</v>
      </c>
      <c r="BY742" t="s">
        <v>3</v>
      </c>
      <c r="BZ742">
        <v>103</v>
      </c>
      <c r="CA742">
        <v>60</v>
      </c>
      <c r="CB742" t="s">
        <v>3</v>
      </c>
      <c r="CE742">
        <v>0</v>
      </c>
      <c r="CF742">
        <v>0</v>
      </c>
      <c r="CG742">
        <v>0</v>
      </c>
      <c r="CM742">
        <v>0</v>
      </c>
      <c r="CN742" t="s">
        <v>3</v>
      </c>
      <c r="CO742">
        <v>0</v>
      </c>
      <c r="CP742">
        <f>(P742+Q742+S742+R742)</f>
        <v>34668.94</v>
      </c>
      <c r="CQ742">
        <f>SUMIF(SmtRes!AQ2039:'SmtRes'!AQ2046,"=1",SmtRes!AA2039:'SmtRes'!AA2046)</f>
        <v>0</v>
      </c>
      <c r="CR742">
        <f>SUMIF(SmtRes!AQ2039:'SmtRes'!AQ2046,"=1",SmtRes!AB2039:'SmtRes'!AB2046)</f>
        <v>4915.24</v>
      </c>
      <c r="CS742">
        <f>SUMIF(SmtRes!AQ2039:'SmtRes'!AQ2046,"=1",SmtRes!AC2039:'SmtRes'!AC2046)</f>
        <v>1923.33</v>
      </c>
      <c r="CT742">
        <f>SUMIF(SmtRes!AQ2039:'SmtRes'!AQ2046,"=1",SmtRes!AD2039:'SmtRes'!AD2046)</f>
        <v>499.38</v>
      </c>
      <c r="CU742">
        <f>AG742</f>
        <v>0</v>
      </c>
      <c r="CV742">
        <f>SUMIF(SmtRes!AQ2039:'SmtRes'!AQ2046,"=1",SmtRes!BU2039:'SmtRes'!BU2046)</f>
        <v>31.14</v>
      </c>
      <c r="CW742">
        <f>SUMIF(SmtRes!AQ2039:'SmtRes'!AQ2046,"=1",SmtRes!BV2039:'SmtRes'!BV2046)</f>
        <v>8.5716000000000001</v>
      </c>
      <c r="CX742">
        <f>AJ742</f>
        <v>0</v>
      </c>
      <c r="CY742">
        <f>(((S742+R742)*AT742)/100)</f>
        <v>21197.688399999999</v>
      </c>
      <c r="CZ742">
        <f>(((S742+R742)*AU742)/100)</f>
        <v>12348.167999999998</v>
      </c>
      <c r="DC742" t="s">
        <v>3</v>
      </c>
      <c r="DD742" t="s">
        <v>24</v>
      </c>
      <c r="DE742" t="s">
        <v>3</v>
      </c>
      <c r="DF742" t="s">
        <v>3</v>
      </c>
      <c r="DG742" t="s">
        <v>3</v>
      </c>
      <c r="DH742" t="s">
        <v>3</v>
      </c>
      <c r="DI742" t="s">
        <v>3</v>
      </c>
      <c r="DJ742" t="s">
        <v>3</v>
      </c>
      <c r="DK742" t="s">
        <v>3</v>
      </c>
      <c r="DL742" t="s">
        <v>3</v>
      </c>
      <c r="DM742" t="s">
        <v>3</v>
      </c>
      <c r="DN742">
        <v>0</v>
      </c>
      <c r="DO742">
        <v>0</v>
      </c>
      <c r="DP742">
        <v>1</v>
      </c>
      <c r="DQ742">
        <v>1</v>
      </c>
      <c r="DU742">
        <v>1009</v>
      </c>
      <c r="DV742" t="s">
        <v>651</v>
      </c>
      <c r="DW742" t="s">
        <v>651</v>
      </c>
      <c r="DX742">
        <v>1000</v>
      </c>
      <c r="DZ742" t="s">
        <v>3</v>
      </c>
      <c r="EA742" t="s">
        <v>3</v>
      </c>
      <c r="EB742" t="s">
        <v>3</v>
      </c>
      <c r="EC742" t="s">
        <v>3</v>
      </c>
      <c r="EE742">
        <v>293259405</v>
      </c>
      <c r="EF742">
        <v>2</v>
      </c>
      <c r="EG742" t="s">
        <v>26</v>
      </c>
      <c r="EH742">
        <v>27</v>
      </c>
      <c r="EI742" t="s">
        <v>27</v>
      </c>
      <c r="EJ742">
        <v>1</v>
      </c>
      <c r="EK742">
        <v>33001</v>
      </c>
      <c r="EL742" t="s">
        <v>27</v>
      </c>
      <c r="EM742" t="s">
        <v>28</v>
      </c>
      <c r="EO742" t="s">
        <v>3</v>
      </c>
      <c r="EQ742">
        <v>131072</v>
      </c>
      <c r="ER742">
        <v>0</v>
      </c>
      <c r="ES742">
        <v>0</v>
      </c>
      <c r="ET742">
        <v>0</v>
      </c>
      <c r="EU742">
        <v>0</v>
      </c>
      <c r="EV742">
        <v>0</v>
      </c>
      <c r="EW742">
        <v>31.14</v>
      </c>
      <c r="EX742">
        <v>8.57</v>
      </c>
      <c r="EY742">
        <v>0</v>
      </c>
      <c r="FQ742">
        <v>0</v>
      </c>
      <c r="FR742">
        <f>ROUND(IF(BI742=3,GM742,0),2)</f>
        <v>0</v>
      </c>
      <c r="FS742">
        <v>0</v>
      </c>
      <c r="FX742">
        <v>103</v>
      </c>
      <c r="FY742">
        <v>60</v>
      </c>
      <c r="GA742" t="s">
        <v>3</v>
      </c>
      <c r="GD742">
        <v>1</v>
      </c>
      <c r="GF742">
        <v>-1164888906</v>
      </c>
      <c r="GG742">
        <v>2</v>
      </c>
      <c r="GH742">
        <v>1</v>
      </c>
      <c r="GI742">
        <v>-2</v>
      </c>
      <c r="GJ742">
        <v>0</v>
      </c>
      <c r="GK742">
        <v>0</v>
      </c>
      <c r="GL742">
        <f>ROUND(IF(AND(BH742=3,BI742=3,FS742&lt;&gt;0),P742,0),2)</f>
        <v>0</v>
      </c>
      <c r="GM742">
        <f>ROUND(O742+X742+Y742,2)+GX742</f>
        <v>68214.8</v>
      </c>
      <c r="GN742">
        <f>IF(OR(BI742=0,BI742=1),GM742-GX742,0)</f>
        <v>68214.8</v>
      </c>
      <c r="GO742">
        <f>IF(BI742=2,GM742-GX742,0)</f>
        <v>0</v>
      </c>
      <c r="GP742">
        <f>IF(BI742=4,GM742-GX742,0)</f>
        <v>0</v>
      </c>
      <c r="GR742">
        <v>0</v>
      </c>
      <c r="GS742">
        <v>3</v>
      </c>
      <c r="GT742">
        <v>0</v>
      </c>
      <c r="GU742" t="s">
        <v>3</v>
      </c>
      <c r="GV742">
        <f>ROUND((GT742),6)</f>
        <v>0</v>
      </c>
      <c r="GW742">
        <v>1</v>
      </c>
      <c r="GX742">
        <f>ROUND(HC742*I742,2)</f>
        <v>0</v>
      </c>
      <c r="HA742">
        <v>0</v>
      </c>
      <c r="HB742">
        <v>0</v>
      </c>
      <c r="HC742">
        <f>GV742*GW742</f>
        <v>0</v>
      </c>
      <c r="HE742" t="s">
        <v>3</v>
      </c>
      <c r="HF742" t="s">
        <v>3</v>
      </c>
      <c r="HM742" t="s">
        <v>3</v>
      </c>
      <c r="HN742" t="s">
        <v>30</v>
      </c>
      <c r="HO742" t="s">
        <v>31</v>
      </c>
      <c r="HP742" t="s">
        <v>27</v>
      </c>
      <c r="HQ742" t="s">
        <v>27</v>
      </c>
      <c r="IK742">
        <v>0</v>
      </c>
    </row>
    <row r="743" spans="1:245" x14ac:dyDescent="0.2">
      <c r="A743">
        <v>17</v>
      </c>
      <c r="B743">
        <v>1</v>
      </c>
      <c r="C743">
        <f>ROW(SmtRes!A2054)</f>
        <v>2054</v>
      </c>
      <c r="D743">
        <f>ROW(EtalonRes!A2786)</f>
        <v>2786</v>
      </c>
      <c r="E743" t="s">
        <v>678</v>
      </c>
      <c r="F743" t="s">
        <v>666</v>
      </c>
      <c r="G743" t="s">
        <v>679</v>
      </c>
      <c r="H743" t="s">
        <v>651</v>
      </c>
      <c r="I743">
        <v>1</v>
      </c>
      <c r="J743">
        <v>0</v>
      </c>
      <c r="K743">
        <v>1</v>
      </c>
      <c r="O743">
        <f>ROUND(CP743,2)</f>
        <v>26235.05</v>
      </c>
      <c r="P743">
        <f>SUMIF(SmtRes!AQ2047:'SmtRes'!AQ2054,"=1",SmtRes!DF2047:'SmtRes'!DF2054)</f>
        <v>0</v>
      </c>
      <c r="Q743">
        <f>SUMIF(SmtRes!AQ2047:'SmtRes'!AQ2054,"=1",SmtRes!DG2047:'SmtRes'!DG2054)</f>
        <v>10395.369999999999</v>
      </c>
      <c r="R743">
        <f>SUMIF(SmtRes!AQ2047:'SmtRes'!AQ2054,"=1",SmtRes!DH2047:'SmtRes'!DH2054)</f>
        <v>3735.25</v>
      </c>
      <c r="S743">
        <f>SUMIF(SmtRes!AQ2047:'SmtRes'!AQ2054,"=1",SmtRes!DI2047:'SmtRes'!DI2054)</f>
        <v>12104.43</v>
      </c>
      <c r="T743">
        <f>ROUND(CU743*I743,2)</f>
        <v>0</v>
      </c>
      <c r="U743">
        <f>SUMIF(SmtRes!AQ2047:'SmtRes'!AQ2054,"=1",SmtRes!CV2047:'SmtRes'!CV2054)</f>
        <v>24.59</v>
      </c>
      <c r="V743">
        <f>SUMIF(SmtRes!AQ2047:'SmtRes'!AQ2054,"=1",SmtRes!CW2047:'SmtRes'!CW2054)</f>
        <v>6.3506</v>
      </c>
      <c r="W743">
        <f>ROUND(CX743*I743,2)</f>
        <v>0</v>
      </c>
      <c r="X743">
        <f t="shared" si="421"/>
        <v>16314.87</v>
      </c>
      <c r="Y743">
        <f t="shared" si="421"/>
        <v>9503.81</v>
      </c>
      <c r="AA743">
        <v>295887217</v>
      </c>
      <c r="AB743">
        <f>ROUND((AC743+AD743+AF743),6)</f>
        <v>21264.572100000001</v>
      </c>
      <c r="AC743">
        <f>ROUND((0),6)</f>
        <v>0</v>
      </c>
      <c r="AD743">
        <f>ROUND((((SUM(SmtRes!BR2047:'SmtRes'!BR2054))-(SUM(SmtRes!BS2047:'SmtRes'!BS2054)))+AE743),6)</f>
        <v>9160.1445999999996</v>
      </c>
      <c r="AE743">
        <f>ROUND((SUM(SmtRes!BS2047:'SmtRes'!BS2054)),6)</f>
        <v>3735.2556359999999</v>
      </c>
      <c r="AF743">
        <f>ROUND((SUM(SmtRes!BT2047:'SmtRes'!BT2054)),6)</f>
        <v>12104.4275</v>
      </c>
      <c r="AG743">
        <f>ROUND((AP743),6)</f>
        <v>0</v>
      </c>
      <c r="AH743">
        <f>(SUM(SmtRes!BU2047:'SmtRes'!BU2054))</f>
        <v>24.59</v>
      </c>
      <c r="AI743">
        <f>(SUM(SmtRes!BV2047:'SmtRes'!BV2054))</f>
        <v>6.3506</v>
      </c>
      <c r="AJ743">
        <f>(AS743)</f>
        <v>0</v>
      </c>
      <c r="AK743">
        <v>24999.827735999999</v>
      </c>
      <c r="AL743">
        <v>0</v>
      </c>
      <c r="AM743">
        <v>9160.1445999999996</v>
      </c>
      <c r="AN743">
        <v>3735.2556359999999</v>
      </c>
      <c r="AO743">
        <v>12104.4275</v>
      </c>
      <c r="AP743">
        <v>0</v>
      </c>
      <c r="AQ743">
        <v>24.59</v>
      </c>
      <c r="AR743">
        <v>6.3506</v>
      </c>
      <c r="AS743">
        <v>0</v>
      </c>
      <c r="AT743">
        <v>103</v>
      </c>
      <c r="AU743">
        <v>60</v>
      </c>
      <c r="AV743">
        <v>1</v>
      </c>
      <c r="AW743">
        <v>1</v>
      </c>
      <c r="AZ743">
        <v>1</v>
      </c>
      <c r="BA743">
        <v>1</v>
      </c>
      <c r="BB743">
        <v>1</v>
      </c>
      <c r="BC743">
        <v>1</v>
      </c>
      <c r="BD743" t="s">
        <v>3</v>
      </c>
      <c r="BE743" t="s">
        <v>3</v>
      </c>
      <c r="BF743" t="s">
        <v>3</v>
      </c>
      <c r="BG743" t="s">
        <v>3</v>
      </c>
      <c r="BH743">
        <v>0</v>
      </c>
      <c r="BI743">
        <v>1</v>
      </c>
      <c r="BJ743" t="s">
        <v>668</v>
      </c>
      <c r="BM743">
        <v>33001</v>
      </c>
      <c r="BN743">
        <v>0</v>
      </c>
      <c r="BO743" t="s">
        <v>3</v>
      </c>
      <c r="BP743">
        <v>0</v>
      </c>
      <c r="BQ743">
        <v>2</v>
      </c>
      <c r="BR743">
        <v>0</v>
      </c>
      <c r="BS743">
        <v>1</v>
      </c>
      <c r="BT743">
        <v>1</v>
      </c>
      <c r="BU743">
        <v>1</v>
      </c>
      <c r="BV743">
        <v>1</v>
      </c>
      <c r="BW743">
        <v>1</v>
      </c>
      <c r="BX743">
        <v>1</v>
      </c>
      <c r="BY743" t="s">
        <v>3</v>
      </c>
      <c r="BZ743">
        <v>103</v>
      </c>
      <c r="CA743">
        <v>60</v>
      </c>
      <c r="CB743" t="s">
        <v>3</v>
      </c>
      <c r="CE743">
        <v>0</v>
      </c>
      <c r="CF743">
        <v>0</v>
      </c>
      <c r="CG743">
        <v>0</v>
      </c>
      <c r="CM743">
        <v>0</v>
      </c>
      <c r="CN743" t="s">
        <v>3</v>
      </c>
      <c r="CO743">
        <v>0</v>
      </c>
      <c r="CP743">
        <f>(P743+Q743+S743+R743)</f>
        <v>26235.05</v>
      </c>
      <c r="CQ743">
        <f>SUMIF(SmtRes!AQ2047:'SmtRes'!AQ2054,"=1",SmtRes!AA2047:'SmtRes'!AA2054)</f>
        <v>0</v>
      </c>
      <c r="CR743">
        <f>SUMIF(SmtRes!AQ2047:'SmtRes'!AQ2054,"=1",SmtRes!AB2047:'SmtRes'!AB2054)</f>
        <v>4915.24</v>
      </c>
      <c r="CS743">
        <f>SUMIF(SmtRes!AQ2047:'SmtRes'!AQ2054,"=1",SmtRes!AC2047:'SmtRes'!AC2054)</f>
        <v>1923.33</v>
      </c>
      <c r="CT743">
        <f>SUMIF(SmtRes!AQ2047:'SmtRes'!AQ2054,"=1",SmtRes!AD2047:'SmtRes'!AD2054)</f>
        <v>492.25</v>
      </c>
      <c r="CU743">
        <f>AG743</f>
        <v>0</v>
      </c>
      <c r="CV743">
        <f>SUMIF(SmtRes!AQ2047:'SmtRes'!AQ2054,"=1",SmtRes!BU2047:'SmtRes'!BU2054)</f>
        <v>24.59</v>
      </c>
      <c r="CW743">
        <f>SUMIF(SmtRes!AQ2047:'SmtRes'!AQ2054,"=1",SmtRes!BV2047:'SmtRes'!BV2054)</f>
        <v>6.3506</v>
      </c>
      <c r="CX743">
        <f>AJ743</f>
        <v>0</v>
      </c>
      <c r="CY743">
        <f>(((S743+R743)*AT743)/100)</f>
        <v>16314.8704</v>
      </c>
      <c r="CZ743">
        <f>(((S743+R743)*AU743)/100)</f>
        <v>9503.8080000000009</v>
      </c>
      <c r="DC743" t="s">
        <v>3</v>
      </c>
      <c r="DD743" t="s">
        <v>24</v>
      </c>
      <c r="DE743" t="s">
        <v>3</v>
      </c>
      <c r="DF743" t="s">
        <v>3</v>
      </c>
      <c r="DG743" t="s">
        <v>3</v>
      </c>
      <c r="DH743" t="s">
        <v>3</v>
      </c>
      <c r="DI743" t="s">
        <v>3</v>
      </c>
      <c r="DJ743" t="s">
        <v>3</v>
      </c>
      <c r="DK743" t="s">
        <v>3</v>
      </c>
      <c r="DL743" t="s">
        <v>3</v>
      </c>
      <c r="DM743" t="s">
        <v>3</v>
      </c>
      <c r="DN743">
        <v>0</v>
      </c>
      <c r="DO743">
        <v>0</v>
      </c>
      <c r="DP743">
        <v>1</v>
      </c>
      <c r="DQ743">
        <v>1</v>
      </c>
      <c r="DU743">
        <v>1009</v>
      </c>
      <c r="DV743" t="s">
        <v>651</v>
      </c>
      <c r="DW743" t="s">
        <v>651</v>
      </c>
      <c r="DX743">
        <v>1000</v>
      </c>
      <c r="DZ743" t="s">
        <v>3</v>
      </c>
      <c r="EA743" t="s">
        <v>3</v>
      </c>
      <c r="EB743" t="s">
        <v>3</v>
      </c>
      <c r="EC743" t="s">
        <v>3</v>
      </c>
      <c r="EE743">
        <v>293259405</v>
      </c>
      <c r="EF743">
        <v>2</v>
      </c>
      <c r="EG743" t="s">
        <v>26</v>
      </c>
      <c r="EH743">
        <v>27</v>
      </c>
      <c r="EI743" t="s">
        <v>27</v>
      </c>
      <c r="EJ743">
        <v>1</v>
      </c>
      <c r="EK743">
        <v>33001</v>
      </c>
      <c r="EL743" t="s">
        <v>27</v>
      </c>
      <c r="EM743" t="s">
        <v>28</v>
      </c>
      <c r="EO743" t="s">
        <v>3</v>
      </c>
      <c r="EQ743">
        <v>131072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24.59</v>
      </c>
      <c r="EX743">
        <v>6.35</v>
      </c>
      <c r="EY743">
        <v>0</v>
      </c>
      <c r="FQ743">
        <v>0</v>
      </c>
      <c r="FR743">
        <f>ROUND(IF(BI743=3,GM743,0),2)</f>
        <v>0</v>
      </c>
      <c r="FS743">
        <v>0</v>
      </c>
      <c r="FX743">
        <v>103</v>
      </c>
      <c r="FY743">
        <v>60</v>
      </c>
      <c r="GA743" t="s">
        <v>3</v>
      </c>
      <c r="GD743">
        <v>1</v>
      </c>
      <c r="GF743">
        <v>1975276765</v>
      </c>
      <c r="GG743">
        <v>2</v>
      </c>
      <c r="GH743">
        <v>1</v>
      </c>
      <c r="GI743">
        <v>-2</v>
      </c>
      <c r="GJ743">
        <v>0</v>
      </c>
      <c r="GK743">
        <v>0</v>
      </c>
      <c r="GL743">
        <f>ROUND(IF(AND(BH743=3,BI743=3,FS743&lt;&gt;0),P743,0),2)</f>
        <v>0</v>
      </c>
      <c r="GM743">
        <f>ROUND(O743+X743+Y743,2)+GX743</f>
        <v>52053.73</v>
      </c>
      <c r="GN743">
        <f>IF(OR(BI743=0,BI743=1),GM743-GX743,0)</f>
        <v>52053.73</v>
      </c>
      <c r="GO743">
        <f>IF(BI743=2,GM743-GX743,0)</f>
        <v>0</v>
      </c>
      <c r="GP743">
        <f>IF(BI743=4,GM743-GX743,0)</f>
        <v>0</v>
      </c>
      <c r="GR743">
        <v>0</v>
      </c>
      <c r="GS743">
        <v>3</v>
      </c>
      <c r="GT743">
        <v>0</v>
      </c>
      <c r="GU743" t="s">
        <v>3</v>
      </c>
      <c r="GV743">
        <f>ROUND((GT743),6)</f>
        <v>0</v>
      </c>
      <c r="GW743">
        <v>1</v>
      </c>
      <c r="GX743">
        <f>ROUND(HC743*I743,2)</f>
        <v>0</v>
      </c>
      <c r="HA743">
        <v>0</v>
      </c>
      <c r="HB743">
        <v>0</v>
      </c>
      <c r="HC743">
        <f>GV743*GW743</f>
        <v>0</v>
      </c>
      <c r="HE743" t="s">
        <v>3</v>
      </c>
      <c r="HF743" t="s">
        <v>3</v>
      </c>
      <c r="HM743" t="s">
        <v>3</v>
      </c>
      <c r="HN743" t="s">
        <v>30</v>
      </c>
      <c r="HO743" t="s">
        <v>31</v>
      </c>
      <c r="HP743" t="s">
        <v>27</v>
      </c>
      <c r="HQ743" t="s">
        <v>27</v>
      </c>
      <c r="IK743">
        <v>0</v>
      </c>
    </row>
    <row r="745" spans="1:245" x14ac:dyDescent="0.2">
      <c r="A745" s="2">
        <v>51</v>
      </c>
      <c r="B745" s="2">
        <f>B735</f>
        <v>1</v>
      </c>
      <c r="C745" s="2">
        <f>A735</f>
        <v>4</v>
      </c>
      <c r="D745" s="2">
        <f>ROW(A735)</f>
        <v>735</v>
      </c>
      <c r="E745" s="2"/>
      <c r="F745" s="2" t="str">
        <f>IF(F735&lt;&gt;"",F735,"")</f>
        <v>Новый раздел</v>
      </c>
      <c r="G745" s="2" t="str">
        <f>IF(G735&lt;&gt;"",G735,"")</f>
        <v>Установка металлических многогранных опор ВЛ 35-220 кВ</v>
      </c>
      <c r="H745" s="2">
        <v>0</v>
      </c>
      <c r="I745" s="2"/>
      <c r="J745" s="2"/>
      <c r="K745" s="2"/>
      <c r="L745" s="2"/>
      <c r="M745" s="2"/>
      <c r="N745" s="2"/>
      <c r="O745" s="2">
        <f t="shared" ref="O745:T745" si="422">ROUND(AB745,2)</f>
        <v>138334.09</v>
      </c>
      <c r="P745" s="2">
        <f t="shared" si="422"/>
        <v>0</v>
      </c>
      <c r="Q745" s="2">
        <f t="shared" si="422"/>
        <v>50564.27</v>
      </c>
      <c r="R745" s="2">
        <f t="shared" si="422"/>
        <v>18654.830000000002</v>
      </c>
      <c r="S745" s="2">
        <f t="shared" si="422"/>
        <v>69114.990000000005</v>
      </c>
      <c r="T745" s="2">
        <f t="shared" si="422"/>
        <v>0</v>
      </c>
      <c r="U745" s="2">
        <f>AH745</f>
        <v>140.65</v>
      </c>
      <c r="V745" s="2">
        <f>AI745</f>
        <v>31.303599999999999</v>
      </c>
      <c r="W745" s="2">
        <f>ROUND(AJ745,2)</f>
        <v>0</v>
      </c>
      <c r="X745" s="2">
        <f>ROUND(AK745,2)</f>
        <v>90402.92</v>
      </c>
      <c r="Y745" s="2">
        <f>ROUND(AL745,2)</f>
        <v>52661.9</v>
      </c>
      <c r="Z745" s="2"/>
      <c r="AA745" s="2"/>
      <c r="AB745" s="2">
        <f>ROUND(SUMIF(AA739:AA743,"=295887217",O739:O743),2)</f>
        <v>138334.09</v>
      </c>
      <c r="AC745" s="2">
        <f>ROUND(SUMIF(AA739:AA743,"=295887217",P739:P743),2)</f>
        <v>0</v>
      </c>
      <c r="AD745" s="2">
        <f>ROUND(SUMIF(AA739:AA743,"=295887217",Q739:Q743),2)</f>
        <v>50564.27</v>
      </c>
      <c r="AE745" s="2">
        <f>ROUND(SUMIF(AA739:AA743,"=295887217",R739:R743),2)</f>
        <v>18654.830000000002</v>
      </c>
      <c r="AF745" s="2">
        <f>ROUND(SUMIF(AA739:AA743,"=295887217",S739:S743),2)</f>
        <v>69114.990000000005</v>
      </c>
      <c r="AG745" s="2">
        <f>ROUND(SUMIF(AA739:AA743,"=295887217",T739:T743),2)</f>
        <v>0</v>
      </c>
      <c r="AH745" s="2">
        <f>SUMIF(AA739:AA743,"=295887217",U739:U743)</f>
        <v>140.65</v>
      </c>
      <c r="AI745" s="2">
        <f>SUMIF(AA739:AA743,"=295887217",V739:V743)</f>
        <v>31.303599999999999</v>
      </c>
      <c r="AJ745" s="2">
        <f>ROUND(SUMIF(AA739:AA743,"=295887217",W739:W743),2)</f>
        <v>0</v>
      </c>
      <c r="AK745" s="2">
        <f>ROUND(SUMIF(AA739:AA743,"=295887217",X739:X743),2)</f>
        <v>90402.92</v>
      </c>
      <c r="AL745" s="2">
        <f>ROUND(SUMIF(AA739:AA743,"=295887217",Y739:Y743),2)</f>
        <v>52661.9</v>
      </c>
      <c r="AM745" s="2"/>
      <c r="AN745" s="2"/>
      <c r="AO745" s="2">
        <f t="shared" ref="AO745:BD745" si="423">ROUND(BX745,2)</f>
        <v>0</v>
      </c>
      <c r="AP745" s="2">
        <f t="shared" si="423"/>
        <v>0</v>
      </c>
      <c r="AQ745" s="2">
        <f t="shared" si="423"/>
        <v>0</v>
      </c>
      <c r="AR745" s="2">
        <f t="shared" si="423"/>
        <v>281398.90999999997</v>
      </c>
      <c r="AS745" s="2">
        <f t="shared" si="423"/>
        <v>281398.90999999997</v>
      </c>
      <c r="AT745" s="2">
        <f t="shared" si="423"/>
        <v>0</v>
      </c>
      <c r="AU745" s="2">
        <f t="shared" si="423"/>
        <v>0</v>
      </c>
      <c r="AV745" s="2">
        <f t="shared" si="423"/>
        <v>0</v>
      </c>
      <c r="AW745" s="2">
        <f t="shared" si="423"/>
        <v>0</v>
      </c>
      <c r="AX745" s="2">
        <f t="shared" si="423"/>
        <v>0</v>
      </c>
      <c r="AY745" s="2">
        <f t="shared" si="423"/>
        <v>0</v>
      </c>
      <c r="AZ745" s="2">
        <f t="shared" si="423"/>
        <v>0</v>
      </c>
      <c r="BA745" s="2">
        <f t="shared" si="423"/>
        <v>0</v>
      </c>
      <c r="BB745" s="2">
        <f t="shared" si="423"/>
        <v>0</v>
      </c>
      <c r="BC745" s="2">
        <f t="shared" si="423"/>
        <v>0</v>
      </c>
      <c r="BD745" s="2">
        <f t="shared" si="423"/>
        <v>0</v>
      </c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>
        <f>ROUND(SUMIF(AA739:AA743,"=295887217",FQ739:FQ743),2)</f>
        <v>0</v>
      </c>
      <c r="BY745" s="2">
        <f>ROUND(SUMIF(AA739:AA743,"=295887217",FR739:FR743),2)</f>
        <v>0</v>
      </c>
      <c r="BZ745" s="2">
        <f>ROUND(SUMIF(AA739:AA743,"=295887217",GL739:GL743),2)</f>
        <v>0</v>
      </c>
      <c r="CA745" s="2">
        <f>ROUND(SUMIF(AA739:AA743,"=295887217",GM739:GM743),2)</f>
        <v>281398.90999999997</v>
      </c>
      <c r="CB745" s="2">
        <f>ROUND(SUMIF(AA739:AA743,"=295887217",GN739:GN743),2)</f>
        <v>281398.90999999997</v>
      </c>
      <c r="CC745" s="2">
        <f>ROUND(SUMIF(AA739:AA743,"=295887217",GO739:GO743),2)</f>
        <v>0</v>
      </c>
      <c r="CD745" s="2">
        <f>ROUND(SUMIF(AA739:AA743,"=295887217",GP739:GP743),2)</f>
        <v>0</v>
      </c>
      <c r="CE745" s="2">
        <f>AC745-BX745</f>
        <v>0</v>
      </c>
      <c r="CF745" s="2">
        <f>AC745-BY745</f>
        <v>0</v>
      </c>
      <c r="CG745" s="2">
        <f>BX745-BZ745</f>
        <v>0</v>
      </c>
      <c r="CH745" s="2">
        <f>AC745-BX745-BY745+BZ745</f>
        <v>0</v>
      </c>
      <c r="CI745" s="2">
        <f>BY745-BZ745</f>
        <v>0</v>
      </c>
      <c r="CJ745" s="2">
        <f>ROUND(SUMIF(AA739:AA743,"=295887217",GX739:GX743),2)</f>
        <v>0</v>
      </c>
      <c r="CK745" s="2">
        <f>ROUND(SUMIF(AA739:AA743,"=295887217",GY739:GY743),2)</f>
        <v>0</v>
      </c>
      <c r="CL745" s="2">
        <f>ROUND(SUMIF(AA739:AA743,"=295887217",GZ739:GZ743),2)</f>
        <v>0</v>
      </c>
      <c r="CM745" s="2">
        <f>ROUND(SUMIF(AA739:AA743,"=295887217",HD739:HD743),2)</f>
        <v>0</v>
      </c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>
        <v>0</v>
      </c>
    </row>
    <row r="747" spans="1:245" x14ac:dyDescent="0.2">
      <c r="A747" s="4">
        <v>50</v>
      </c>
      <c r="B747" s="4">
        <v>0</v>
      </c>
      <c r="C747" s="4">
        <v>0</v>
      </c>
      <c r="D747" s="4">
        <v>1</v>
      </c>
      <c r="E747" s="4">
        <v>201</v>
      </c>
      <c r="F747" s="4">
        <f>ROUND(Source!O745,O747)</f>
        <v>138334.09</v>
      </c>
      <c r="G747" s="4" t="s">
        <v>124</v>
      </c>
      <c r="H747" s="4" t="s">
        <v>125</v>
      </c>
      <c r="I747" s="4"/>
      <c r="J747" s="4"/>
      <c r="K747" s="4">
        <v>201</v>
      </c>
      <c r="L747" s="4">
        <v>1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138334.09</v>
      </c>
      <c r="X747" s="4">
        <v>1</v>
      </c>
      <c r="Y747" s="4">
        <v>138334.09</v>
      </c>
      <c r="Z747" s="4"/>
      <c r="AA747" s="4"/>
      <c r="AB747" s="4"/>
    </row>
    <row r="748" spans="1:245" x14ac:dyDescent="0.2">
      <c r="A748" s="4">
        <v>50</v>
      </c>
      <c r="B748" s="4">
        <v>0</v>
      </c>
      <c r="C748" s="4">
        <v>0</v>
      </c>
      <c r="D748" s="4">
        <v>1</v>
      </c>
      <c r="E748" s="4">
        <v>202</v>
      </c>
      <c r="F748" s="4">
        <f>ROUND(Source!P745,O748)</f>
        <v>0</v>
      </c>
      <c r="G748" s="4" t="s">
        <v>126</v>
      </c>
      <c r="H748" s="4" t="s">
        <v>127</v>
      </c>
      <c r="I748" s="4"/>
      <c r="J748" s="4"/>
      <c r="K748" s="4">
        <v>202</v>
      </c>
      <c r="L748" s="4">
        <v>2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45" x14ac:dyDescent="0.2">
      <c r="A749" s="4">
        <v>50</v>
      </c>
      <c r="B749" s="4">
        <v>0</v>
      </c>
      <c r="C749" s="4">
        <v>0</v>
      </c>
      <c r="D749" s="4">
        <v>1</v>
      </c>
      <c r="E749" s="4">
        <v>222</v>
      </c>
      <c r="F749" s="4">
        <f>ROUND(Source!AO745,O749)</f>
        <v>0</v>
      </c>
      <c r="G749" s="4" t="s">
        <v>128</v>
      </c>
      <c r="H749" s="4" t="s">
        <v>129</v>
      </c>
      <c r="I749" s="4"/>
      <c r="J749" s="4"/>
      <c r="K749" s="4">
        <v>222</v>
      </c>
      <c r="L749" s="4">
        <v>3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45" x14ac:dyDescent="0.2">
      <c r="A750" s="4">
        <v>50</v>
      </c>
      <c r="B750" s="4">
        <v>0</v>
      </c>
      <c r="C750" s="4">
        <v>0</v>
      </c>
      <c r="D750" s="4">
        <v>1</v>
      </c>
      <c r="E750" s="4">
        <v>225</v>
      </c>
      <c r="F750" s="4">
        <f>ROUND(Source!AV745,O750)</f>
        <v>0</v>
      </c>
      <c r="G750" s="4" t="s">
        <v>130</v>
      </c>
      <c r="H750" s="4" t="s">
        <v>131</v>
      </c>
      <c r="I750" s="4"/>
      <c r="J750" s="4"/>
      <c r="K750" s="4">
        <v>225</v>
      </c>
      <c r="L750" s="4">
        <v>4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45" x14ac:dyDescent="0.2">
      <c r="A751" s="4">
        <v>50</v>
      </c>
      <c r="B751" s="4">
        <v>0</v>
      </c>
      <c r="C751" s="4">
        <v>0</v>
      </c>
      <c r="D751" s="4">
        <v>1</v>
      </c>
      <c r="E751" s="4">
        <v>226</v>
      </c>
      <c r="F751" s="4">
        <f>ROUND(Source!AW745,O751)</f>
        <v>0</v>
      </c>
      <c r="G751" s="4" t="s">
        <v>132</v>
      </c>
      <c r="H751" s="4" t="s">
        <v>133</v>
      </c>
      <c r="I751" s="4"/>
      <c r="J751" s="4"/>
      <c r="K751" s="4">
        <v>226</v>
      </c>
      <c r="L751" s="4">
        <v>5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45" x14ac:dyDescent="0.2">
      <c r="A752" s="4">
        <v>50</v>
      </c>
      <c r="B752" s="4">
        <v>0</v>
      </c>
      <c r="C752" s="4">
        <v>0</v>
      </c>
      <c r="D752" s="4">
        <v>1</v>
      </c>
      <c r="E752" s="4">
        <v>227</v>
      </c>
      <c r="F752" s="4">
        <f>ROUND(Source!AX745,O752)</f>
        <v>0</v>
      </c>
      <c r="G752" s="4" t="s">
        <v>134</v>
      </c>
      <c r="H752" s="4" t="s">
        <v>135</v>
      </c>
      <c r="I752" s="4"/>
      <c r="J752" s="4"/>
      <c r="K752" s="4">
        <v>227</v>
      </c>
      <c r="L752" s="4">
        <v>6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228</v>
      </c>
      <c r="F753" s="4">
        <f>ROUND(Source!AY745,O753)</f>
        <v>0</v>
      </c>
      <c r="G753" s="4" t="s">
        <v>136</v>
      </c>
      <c r="H753" s="4" t="s">
        <v>137</v>
      </c>
      <c r="I753" s="4"/>
      <c r="J753" s="4"/>
      <c r="K753" s="4">
        <v>228</v>
      </c>
      <c r="L753" s="4">
        <v>7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216</v>
      </c>
      <c r="F754" s="4">
        <f>ROUND(Source!AP745,O754)</f>
        <v>0</v>
      </c>
      <c r="G754" s="4" t="s">
        <v>138</v>
      </c>
      <c r="H754" s="4" t="s">
        <v>139</v>
      </c>
      <c r="I754" s="4"/>
      <c r="J754" s="4"/>
      <c r="K754" s="4">
        <v>216</v>
      </c>
      <c r="L754" s="4">
        <v>8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223</v>
      </c>
      <c r="F755" s="4">
        <f>ROUND(Source!AQ745,O755)</f>
        <v>0</v>
      </c>
      <c r="G755" s="4" t="s">
        <v>140</v>
      </c>
      <c r="H755" s="4" t="s">
        <v>141</v>
      </c>
      <c r="I755" s="4"/>
      <c r="J755" s="4"/>
      <c r="K755" s="4">
        <v>223</v>
      </c>
      <c r="L755" s="4">
        <v>9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229</v>
      </c>
      <c r="F756" s="4">
        <f>ROUND(Source!AZ745,O756)</f>
        <v>0</v>
      </c>
      <c r="G756" s="4" t="s">
        <v>142</v>
      </c>
      <c r="H756" s="4" t="s">
        <v>143</v>
      </c>
      <c r="I756" s="4"/>
      <c r="J756" s="4"/>
      <c r="K756" s="4">
        <v>229</v>
      </c>
      <c r="L756" s="4">
        <v>10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8" x14ac:dyDescent="0.2">
      <c r="A757" s="4">
        <v>50</v>
      </c>
      <c r="B757" s="4">
        <v>0</v>
      </c>
      <c r="C757" s="4">
        <v>0</v>
      </c>
      <c r="D757" s="4">
        <v>1</v>
      </c>
      <c r="E757" s="4">
        <v>203</v>
      </c>
      <c r="F757" s="4">
        <f>ROUND(Source!Q745,O757)</f>
        <v>50564.27</v>
      </c>
      <c r="G757" s="4" t="s">
        <v>144</v>
      </c>
      <c r="H757" s="4" t="s">
        <v>145</v>
      </c>
      <c r="I757" s="4"/>
      <c r="J757" s="4"/>
      <c r="K757" s="4">
        <v>203</v>
      </c>
      <c r="L757" s="4">
        <v>11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50564.270000000004</v>
      </c>
      <c r="X757" s="4">
        <v>1</v>
      </c>
      <c r="Y757" s="4">
        <v>50564.270000000004</v>
      </c>
      <c r="Z757" s="4"/>
      <c r="AA757" s="4"/>
      <c r="AB757" s="4"/>
    </row>
    <row r="758" spans="1:28" x14ac:dyDescent="0.2">
      <c r="A758" s="4">
        <v>50</v>
      </c>
      <c r="B758" s="4">
        <v>0</v>
      </c>
      <c r="C758" s="4">
        <v>0</v>
      </c>
      <c r="D758" s="4">
        <v>1</v>
      </c>
      <c r="E758" s="4">
        <v>231</v>
      </c>
      <c r="F758" s="4">
        <f>ROUND(Source!BB745,O758)</f>
        <v>0</v>
      </c>
      <c r="G758" s="4" t="s">
        <v>146</v>
      </c>
      <c r="H758" s="4" t="s">
        <v>147</v>
      </c>
      <c r="I758" s="4"/>
      <c r="J758" s="4"/>
      <c r="K758" s="4">
        <v>231</v>
      </c>
      <c r="L758" s="4">
        <v>12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x14ac:dyDescent="0.2">
      <c r="A759" s="4">
        <v>50</v>
      </c>
      <c r="B759" s="4">
        <v>0</v>
      </c>
      <c r="C759" s="4">
        <v>0</v>
      </c>
      <c r="D759" s="4">
        <v>1</v>
      </c>
      <c r="E759" s="4">
        <v>204</v>
      </c>
      <c r="F759" s="4">
        <f>ROUND(Source!R745,O759)</f>
        <v>18654.830000000002</v>
      </c>
      <c r="G759" s="4" t="s">
        <v>148</v>
      </c>
      <c r="H759" s="4" t="s">
        <v>149</v>
      </c>
      <c r="I759" s="4"/>
      <c r="J759" s="4"/>
      <c r="K759" s="4">
        <v>204</v>
      </c>
      <c r="L759" s="4">
        <v>13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18654.830000000002</v>
      </c>
      <c r="X759" s="4">
        <v>1</v>
      </c>
      <c r="Y759" s="4">
        <v>18654.830000000002</v>
      </c>
      <c r="Z759" s="4"/>
      <c r="AA759" s="4"/>
      <c r="AB759" s="4"/>
    </row>
    <row r="760" spans="1:28" x14ac:dyDescent="0.2">
      <c r="A760" s="4">
        <v>50</v>
      </c>
      <c r="B760" s="4">
        <v>0</v>
      </c>
      <c r="C760" s="4">
        <v>0</v>
      </c>
      <c r="D760" s="4">
        <v>1</v>
      </c>
      <c r="E760" s="4">
        <v>205</v>
      </c>
      <c r="F760" s="4">
        <f>ROUND(Source!S745,O760)</f>
        <v>69114.990000000005</v>
      </c>
      <c r="G760" s="4" t="s">
        <v>150</v>
      </c>
      <c r="H760" s="4" t="s">
        <v>151</v>
      </c>
      <c r="I760" s="4"/>
      <c r="J760" s="4"/>
      <c r="K760" s="4">
        <v>205</v>
      </c>
      <c r="L760" s="4">
        <v>14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69114.989999999991</v>
      </c>
      <c r="X760" s="4">
        <v>1</v>
      </c>
      <c r="Y760" s="4">
        <v>69114.989999999991</v>
      </c>
      <c r="Z760" s="4"/>
      <c r="AA760" s="4"/>
      <c r="AB760" s="4"/>
    </row>
    <row r="761" spans="1:28" x14ac:dyDescent="0.2">
      <c r="A761" s="4">
        <v>50</v>
      </c>
      <c r="B761" s="4">
        <v>0</v>
      </c>
      <c r="C761" s="4">
        <v>0</v>
      </c>
      <c r="D761" s="4">
        <v>1</v>
      </c>
      <c r="E761" s="4">
        <v>232</v>
      </c>
      <c r="F761" s="4">
        <f>ROUND(Source!BC745,O761)</f>
        <v>0</v>
      </c>
      <c r="G761" s="4" t="s">
        <v>152</v>
      </c>
      <c r="H761" s="4" t="s">
        <v>153</v>
      </c>
      <c r="I761" s="4"/>
      <c r="J761" s="4"/>
      <c r="K761" s="4">
        <v>232</v>
      </c>
      <c r="L761" s="4">
        <v>15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28" x14ac:dyDescent="0.2">
      <c r="A762" s="4">
        <v>50</v>
      </c>
      <c r="B762" s="4">
        <v>0</v>
      </c>
      <c r="C762" s="4">
        <v>0</v>
      </c>
      <c r="D762" s="4">
        <v>1</v>
      </c>
      <c r="E762" s="4">
        <v>214</v>
      </c>
      <c r="F762" s="4">
        <f>ROUND(Source!AS745,O762)</f>
        <v>281398.90999999997</v>
      </c>
      <c r="G762" s="4" t="s">
        <v>154</v>
      </c>
      <c r="H762" s="4" t="s">
        <v>155</v>
      </c>
      <c r="I762" s="4"/>
      <c r="J762" s="4"/>
      <c r="K762" s="4">
        <v>214</v>
      </c>
      <c r="L762" s="4">
        <v>16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281398.90999999997</v>
      </c>
      <c r="X762" s="4">
        <v>1</v>
      </c>
      <c r="Y762" s="4">
        <v>281398.90999999997</v>
      </c>
      <c r="Z762" s="4"/>
      <c r="AA762" s="4"/>
      <c r="AB762" s="4"/>
    </row>
    <row r="763" spans="1:28" x14ac:dyDescent="0.2">
      <c r="A763" s="4">
        <v>50</v>
      </c>
      <c r="B763" s="4">
        <v>0</v>
      </c>
      <c r="C763" s="4">
        <v>0</v>
      </c>
      <c r="D763" s="4">
        <v>1</v>
      </c>
      <c r="E763" s="4">
        <v>215</v>
      </c>
      <c r="F763" s="4">
        <f>ROUND(Source!AT745,O763)</f>
        <v>0</v>
      </c>
      <c r="G763" s="4" t="s">
        <v>156</v>
      </c>
      <c r="H763" s="4" t="s">
        <v>157</v>
      </c>
      <c r="I763" s="4"/>
      <c r="J763" s="4"/>
      <c r="K763" s="4">
        <v>215</v>
      </c>
      <c r="L763" s="4">
        <v>17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8" x14ac:dyDescent="0.2">
      <c r="A764" s="4">
        <v>50</v>
      </c>
      <c r="B764" s="4">
        <v>0</v>
      </c>
      <c r="C764" s="4">
        <v>0</v>
      </c>
      <c r="D764" s="4">
        <v>1</v>
      </c>
      <c r="E764" s="4">
        <v>217</v>
      </c>
      <c r="F764" s="4">
        <f>ROUND(Source!AU745,O764)</f>
        <v>0</v>
      </c>
      <c r="G764" s="4" t="s">
        <v>158</v>
      </c>
      <c r="H764" s="4" t="s">
        <v>159</v>
      </c>
      <c r="I764" s="4"/>
      <c r="J764" s="4"/>
      <c r="K764" s="4">
        <v>217</v>
      </c>
      <c r="L764" s="4">
        <v>18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8" x14ac:dyDescent="0.2">
      <c r="A765" s="4">
        <v>50</v>
      </c>
      <c r="B765" s="4">
        <v>0</v>
      </c>
      <c r="C765" s="4">
        <v>0</v>
      </c>
      <c r="D765" s="4">
        <v>1</v>
      </c>
      <c r="E765" s="4">
        <v>230</v>
      </c>
      <c r="F765" s="4">
        <f>ROUND(Source!BA745,O765)</f>
        <v>0</v>
      </c>
      <c r="G765" s="4" t="s">
        <v>160</v>
      </c>
      <c r="H765" s="4" t="s">
        <v>161</v>
      </c>
      <c r="I765" s="4"/>
      <c r="J765" s="4"/>
      <c r="K765" s="4">
        <v>230</v>
      </c>
      <c r="L765" s="4">
        <v>19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8" x14ac:dyDescent="0.2">
      <c r="A766" s="4">
        <v>50</v>
      </c>
      <c r="B766" s="4">
        <v>0</v>
      </c>
      <c r="C766" s="4">
        <v>0</v>
      </c>
      <c r="D766" s="4">
        <v>1</v>
      </c>
      <c r="E766" s="4">
        <v>206</v>
      </c>
      <c r="F766" s="4">
        <f>ROUND(Source!T745,O766)</f>
        <v>0</v>
      </c>
      <c r="G766" s="4" t="s">
        <v>162</v>
      </c>
      <c r="H766" s="4" t="s">
        <v>163</v>
      </c>
      <c r="I766" s="4"/>
      <c r="J766" s="4"/>
      <c r="K766" s="4">
        <v>206</v>
      </c>
      <c r="L766" s="4">
        <v>20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8" x14ac:dyDescent="0.2">
      <c r="A767" s="4">
        <v>50</v>
      </c>
      <c r="B767" s="4">
        <v>0</v>
      </c>
      <c r="C767" s="4">
        <v>0</v>
      </c>
      <c r="D767" s="4">
        <v>1</v>
      </c>
      <c r="E767" s="4">
        <v>207</v>
      </c>
      <c r="F767" s="4">
        <f>ROUND(Source!U745,O767)</f>
        <v>140.65</v>
      </c>
      <c r="G767" s="4" t="s">
        <v>164</v>
      </c>
      <c r="H767" s="4" t="s">
        <v>165</v>
      </c>
      <c r="I767" s="4"/>
      <c r="J767" s="4"/>
      <c r="K767" s="4">
        <v>207</v>
      </c>
      <c r="L767" s="4">
        <v>21</v>
      </c>
      <c r="M767" s="4">
        <v>3</v>
      </c>
      <c r="N767" s="4" t="s">
        <v>3</v>
      </c>
      <c r="O767" s="4">
        <v>7</v>
      </c>
      <c r="P767" s="4"/>
      <c r="Q767" s="4"/>
      <c r="R767" s="4"/>
      <c r="S767" s="4"/>
      <c r="T767" s="4"/>
      <c r="U767" s="4"/>
      <c r="V767" s="4"/>
      <c r="W767" s="4">
        <v>140.65</v>
      </c>
      <c r="X767" s="4">
        <v>1</v>
      </c>
      <c r="Y767" s="4">
        <v>140.65</v>
      </c>
      <c r="Z767" s="4"/>
      <c r="AA767" s="4"/>
      <c r="AB767" s="4"/>
    </row>
    <row r="768" spans="1:28" x14ac:dyDescent="0.2">
      <c r="A768" s="4">
        <v>50</v>
      </c>
      <c r="B768" s="4">
        <v>0</v>
      </c>
      <c r="C768" s="4">
        <v>0</v>
      </c>
      <c r="D768" s="4">
        <v>1</v>
      </c>
      <c r="E768" s="4">
        <v>208</v>
      </c>
      <c r="F768" s="4">
        <f>ROUND(Source!V745,O768)</f>
        <v>31.303599999999999</v>
      </c>
      <c r="G768" s="4" t="s">
        <v>166</v>
      </c>
      <c r="H768" s="4" t="s">
        <v>167</v>
      </c>
      <c r="I768" s="4"/>
      <c r="J768" s="4"/>
      <c r="K768" s="4">
        <v>208</v>
      </c>
      <c r="L768" s="4">
        <v>22</v>
      </c>
      <c r="M768" s="4">
        <v>3</v>
      </c>
      <c r="N768" s="4" t="s">
        <v>3</v>
      </c>
      <c r="O768" s="4">
        <v>7</v>
      </c>
      <c r="P768" s="4"/>
      <c r="Q768" s="4"/>
      <c r="R768" s="4"/>
      <c r="S768" s="4"/>
      <c r="T768" s="4"/>
      <c r="U768" s="4"/>
      <c r="V768" s="4"/>
      <c r="W768" s="4">
        <v>31.303599999999999</v>
      </c>
      <c r="X768" s="4">
        <v>1</v>
      </c>
      <c r="Y768" s="4">
        <v>31.303599999999999</v>
      </c>
      <c r="Z768" s="4"/>
      <c r="AA768" s="4"/>
      <c r="AB768" s="4"/>
    </row>
    <row r="769" spans="1:245" x14ac:dyDescent="0.2">
      <c r="A769" s="4">
        <v>50</v>
      </c>
      <c r="B769" s="4">
        <v>0</v>
      </c>
      <c r="C769" s="4">
        <v>0</v>
      </c>
      <c r="D769" s="4">
        <v>1</v>
      </c>
      <c r="E769" s="4">
        <v>209</v>
      </c>
      <c r="F769" s="4">
        <f>ROUND(Source!W745,O769)</f>
        <v>0</v>
      </c>
      <c r="G769" s="4" t="s">
        <v>168</v>
      </c>
      <c r="H769" s="4" t="s">
        <v>169</v>
      </c>
      <c r="I769" s="4"/>
      <c r="J769" s="4"/>
      <c r="K769" s="4">
        <v>209</v>
      </c>
      <c r="L769" s="4">
        <v>23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45" x14ac:dyDescent="0.2">
      <c r="A770" s="4">
        <v>50</v>
      </c>
      <c r="B770" s="4">
        <v>0</v>
      </c>
      <c r="C770" s="4">
        <v>0</v>
      </c>
      <c r="D770" s="4">
        <v>1</v>
      </c>
      <c r="E770" s="4">
        <v>233</v>
      </c>
      <c r="F770" s="4">
        <f>ROUND(Source!BD745,O770)</f>
        <v>0</v>
      </c>
      <c r="G770" s="4" t="s">
        <v>170</v>
      </c>
      <c r="H770" s="4" t="s">
        <v>171</v>
      </c>
      <c r="I770" s="4"/>
      <c r="J770" s="4"/>
      <c r="K770" s="4">
        <v>233</v>
      </c>
      <c r="L770" s="4">
        <v>24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45" x14ac:dyDescent="0.2">
      <c r="A771" s="4">
        <v>50</v>
      </c>
      <c r="B771" s="4">
        <v>0</v>
      </c>
      <c r="C771" s="4">
        <v>0</v>
      </c>
      <c r="D771" s="4">
        <v>1</v>
      </c>
      <c r="E771" s="4">
        <v>210</v>
      </c>
      <c r="F771" s="4">
        <f>ROUND(Source!X745,O771)</f>
        <v>90402.92</v>
      </c>
      <c r="G771" s="4" t="s">
        <v>172</v>
      </c>
      <c r="H771" s="4" t="s">
        <v>173</v>
      </c>
      <c r="I771" s="4"/>
      <c r="J771" s="4"/>
      <c r="K771" s="4">
        <v>210</v>
      </c>
      <c r="L771" s="4">
        <v>25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90402.92</v>
      </c>
      <c r="X771" s="4">
        <v>1</v>
      </c>
      <c r="Y771" s="4">
        <v>90402.92</v>
      </c>
      <c r="Z771" s="4"/>
      <c r="AA771" s="4"/>
      <c r="AB771" s="4"/>
    </row>
    <row r="772" spans="1:245" x14ac:dyDescent="0.2">
      <c r="A772" s="4">
        <v>50</v>
      </c>
      <c r="B772" s="4">
        <v>0</v>
      </c>
      <c r="C772" s="4">
        <v>0</v>
      </c>
      <c r="D772" s="4">
        <v>1</v>
      </c>
      <c r="E772" s="4">
        <v>211</v>
      </c>
      <c r="F772" s="4">
        <f>ROUND(Source!Y745,O772)</f>
        <v>52661.9</v>
      </c>
      <c r="G772" s="4" t="s">
        <v>174</v>
      </c>
      <c r="H772" s="4" t="s">
        <v>175</v>
      </c>
      <c r="I772" s="4"/>
      <c r="J772" s="4"/>
      <c r="K772" s="4">
        <v>211</v>
      </c>
      <c r="L772" s="4">
        <v>26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52661.9</v>
      </c>
      <c r="X772" s="4">
        <v>1</v>
      </c>
      <c r="Y772" s="4">
        <v>52661.9</v>
      </c>
      <c r="Z772" s="4"/>
      <c r="AA772" s="4"/>
      <c r="AB772" s="4"/>
    </row>
    <row r="773" spans="1:245" x14ac:dyDescent="0.2">
      <c r="A773" s="4">
        <v>50</v>
      </c>
      <c r="B773" s="4">
        <v>0</v>
      </c>
      <c r="C773" s="4">
        <v>0</v>
      </c>
      <c r="D773" s="4">
        <v>1</v>
      </c>
      <c r="E773" s="4">
        <v>224</v>
      </c>
      <c r="F773" s="4">
        <f>ROUND(Source!AR745,O773)</f>
        <v>281398.90999999997</v>
      </c>
      <c r="G773" s="4" t="s">
        <v>176</v>
      </c>
      <c r="H773" s="4" t="s">
        <v>177</v>
      </c>
      <c r="I773" s="4"/>
      <c r="J773" s="4"/>
      <c r="K773" s="4">
        <v>224</v>
      </c>
      <c r="L773" s="4">
        <v>27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281398.91000000003</v>
      </c>
      <c r="X773" s="4">
        <v>1</v>
      </c>
      <c r="Y773" s="4">
        <v>281398.91000000003</v>
      </c>
      <c r="Z773" s="4"/>
      <c r="AA773" s="4"/>
      <c r="AB773" s="4"/>
    </row>
    <row r="775" spans="1:245" x14ac:dyDescent="0.2">
      <c r="A775" s="1">
        <v>4</v>
      </c>
      <c r="B775" s="1">
        <v>1</v>
      </c>
      <c r="C775" s="1"/>
      <c r="D775" s="1">
        <f>ROW(A782)</f>
        <v>782</v>
      </c>
      <c r="E775" s="1"/>
      <c r="F775" s="1" t="s">
        <v>15</v>
      </c>
      <c r="G775" s="1" t="s">
        <v>680</v>
      </c>
      <c r="H775" s="1" t="s">
        <v>3</v>
      </c>
      <c r="I775" s="1">
        <v>0</v>
      </c>
      <c r="J775" s="1"/>
      <c r="K775" s="1">
        <v>0</v>
      </c>
      <c r="L775" s="1"/>
      <c r="M775" s="1" t="s">
        <v>3</v>
      </c>
      <c r="N775" s="1"/>
      <c r="O775" s="1"/>
      <c r="P775" s="1"/>
      <c r="Q775" s="1"/>
      <c r="R775" s="1"/>
      <c r="S775" s="1">
        <v>0</v>
      </c>
      <c r="T775" s="1"/>
      <c r="U775" s="1" t="s">
        <v>3</v>
      </c>
      <c r="V775" s="1">
        <v>0</v>
      </c>
      <c r="W775" s="1"/>
      <c r="X775" s="1"/>
      <c r="Y775" s="1"/>
      <c r="Z775" s="1"/>
      <c r="AA775" s="1"/>
      <c r="AB775" s="1" t="s">
        <v>3</v>
      </c>
      <c r="AC775" s="1" t="s">
        <v>3</v>
      </c>
      <c r="AD775" s="1" t="s">
        <v>3</v>
      </c>
      <c r="AE775" s="1" t="s">
        <v>3</v>
      </c>
      <c r="AF775" s="1" t="s">
        <v>3</v>
      </c>
      <c r="AG775" s="1" t="s">
        <v>3</v>
      </c>
      <c r="AH775" s="1"/>
      <c r="AI775" s="1"/>
      <c r="AJ775" s="1"/>
      <c r="AK775" s="1"/>
      <c r="AL775" s="1"/>
      <c r="AM775" s="1"/>
      <c r="AN775" s="1"/>
      <c r="AO775" s="1"/>
      <c r="AP775" s="1" t="s">
        <v>3</v>
      </c>
      <c r="AQ775" s="1" t="s">
        <v>3</v>
      </c>
      <c r="AR775" s="1" t="s">
        <v>3</v>
      </c>
      <c r="AS775" s="1"/>
      <c r="AT775" s="1"/>
      <c r="AU775" s="1"/>
      <c r="AV775" s="1"/>
      <c r="AW775" s="1"/>
      <c r="AX775" s="1"/>
      <c r="AY775" s="1"/>
      <c r="AZ775" s="1" t="s">
        <v>3</v>
      </c>
      <c r="BA775" s="1"/>
      <c r="BB775" s="1" t="s">
        <v>3</v>
      </c>
      <c r="BC775" s="1" t="s">
        <v>14</v>
      </c>
      <c r="BD775" s="1" t="s">
        <v>3</v>
      </c>
      <c r="BE775" s="1" t="s">
        <v>3</v>
      </c>
      <c r="BF775" s="1" t="s">
        <v>3</v>
      </c>
      <c r="BG775" s="1" t="s">
        <v>3</v>
      </c>
      <c r="BH775" s="1" t="s">
        <v>3</v>
      </c>
      <c r="BI775" s="1" t="s">
        <v>3</v>
      </c>
      <c r="BJ775" s="1" t="s">
        <v>3</v>
      </c>
      <c r="BK775" s="1" t="s">
        <v>3</v>
      </c>
      <c r="BL775" s="1" t="s">
        <v>3</v>
      </c>
      <c r="BM775" s="1" t="s">
        <v>14</v>
      </c>
      <c r="BN775" s="1" t="s">
        <v>3</v>
      </c>
      <c r="BO775" s="1" t="s">
        <v>3</v>
      </c>
      <c r="BP775" s="1" t="s">
        <v>3</v>
      </c>
      <c r="BQ775" s="1"/>
      <c r="BR775" s="1"/>
      <c r="BS775" s="1"/>
      <c r="BT775" s="1"/>
      <c r="BU775" s="1"/>
      <c r="BV775" s="1"/>
      <c r="BW775" s="1"/>
      <c r="BX775" s="1">
        <v>0</v>
      </c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>
        <v>0</v>
      </c>
    </row>
    <row r="777" spans="1:245" x14ac:dyDescent="0.2">
      <c r="A777" s="2">
        <v>52</v>
      </c>
      <c r="B777" s="2">
        <f t="shared" ref="B777:G777" si="424">B782</f>
        <v>1</v>
      </c>
      <c r="C777" s="2">
        <f t="shared" si="424"/>
        <v>4</v>
      </c>
      <c r="D777" s="2">
        <f t="shared" si="424"/>
        <v>775</v>
      </c>
      <c r="E777" s="2">
        <f t="shared" si="424"/>
        <v>0</v>
      </c>
      <c r="F777" s="2" t="str">
        <f t="shared" si="424"/>
        <v>Новый раздел</v>
      </c>
      <c r="G777" s="2" t="str">
        <f t="shared" si="424"/>
        <v>Забивка вертикальных заземлителей</v>
      </c>
      <c r="H777" s="2"/>
      <c r="I777" s="2"/>
      <c r="J777" s="2"/>
      <c r="K777" s="2"/>
      <c r="L777" s="2"/>
      <c r="M777" s="2"/>
      <c r="N777" s="2"/>
      <c r="O777" s="2">
        <f t="shared" ref="O777:AT777" si="425">O782</f>
        <v>783.34</v>
      </c>
      <c r="P777" s="2">
        <f t="shared" si="425"/>
        <v>0</v>
      </c>
      <c r="Q777" s="2">
        <f t="shared" si="425"/>
        <v>158.97</v>
      </c>
      <c r="R777" s="2">
        <f t="shared" si="425"/>
        <v>152.94999999999999</v>
      </c>
      <c r="S777" s="2">
        <f t="shared" si="425"/>
        <v>471.42</v>
      </c>
      <c r="T777" s="2">
        <f t="shared" si="425"/>
        <v>0</v>
      </c>
      <c r="U777" s="2">
        <f t="shared" si="425"/>
        <v>1.1200000000000001</v>
      </c>
      <c r="V777" s="2">
        <f t="shared" si="425"/>
        <v>0.32</v>
      </c>
      <c r="W777" s="2">
        <f t="shared" si="425"/>
        <v>0</v>
      </c>
      <c r="X777" s="2">
        <f t="shared" si="425"/>
        <v>643.1</v>
      </c>
      <c r="Y777" s="2">
        <f t="shared" si="425"/>
        <v>374.63</v>
      </c>
      <c r="Z777" s="2">
        <f t="shared" si="425"/>
        <v>0</v>
      </c>
      <c r="AA777" s="2">
        <f t="shared" si="425"/>
        <v>0</v>
      </c>
      <c r="AB777" s="2">
        <f t="shared" si="425"/>
        <v>783.34</v>
      </c>
      <c r="AC777" s="2">
        <f t="shared" si="425"/>
        <v>0</v>
      </c>
      <c r="AD777" s="2">
        <f t="shared" si="425"/>
        <v>158.97</v>
      </c>
      <c r="AE777" s="2">
        <f t="shared" si="425"/>
        <v>152.94999999999999</v>
      </c>
      <c r="AF777" s="2">
        <f t="shared" si="425"/>
        <v>471.42</v>
      </c>
      <c r="AG777" s="2">
        <f t="shared" si="425"/>
        <v>0</v>
      </c>
      <c r="AH777" s="2">
        <f t="shared" si="425"/>
        <v>1.1200000000000001</v>
      </c>
      <c r="AI777" s="2">
        <f t="shared" si="425"/>
        <v>0.32</v>
      </c>
      <c r="AJ777" s="2">
        <f t="shared" si="425"/>
        <v>0</v>
      </c>
      <c r="AK777" s="2">
        <f t="shared" si="425"/>
        <v>643.1</v>
      </c>
      <c r="AL777" s="2">
        <f t="shared" si="425"/>
        <v>374.63</v>
      </c>
      <c r="AM777" s="2">
        <f t="shared" si="425"/>
        <v>0</v>
      </c>
      <c r="AN777" s="2">
        <f t="shared" si="425"/>
        <v>0</v>
      </c>
      <c r="AO777" s="2">
        <f t="shared" si="425"/>
        <v>0</v>
      </c>
      <c r="AP777" s="2">
        <f t="shared" si="425"/>
        <v>0</v>
      </c>
      <c r="AQ777" s="2">
        <f t="shared" si="425"/>
        <v>0</v>
      </c>
      <c r="AR777" s="2">
        <f t="shared" si="425"/>
        <v>1801.07</v>
      </c>
      <c r="AS777" s="2">
        <f t="shared" si="425"/>
        <v>1801.07</v>
      </c>
      <c r="AT777" s="2">
        <f t="shared" si="425"/>
        <v>0</v>
      </c>
      <c r="AU777" s="2">
        <f t="shared" ref="AU777:BZ777" si="426">AU782</f>
        <v>0</v>
      </c>
      <c r="AV777" s="2">
        <f t="shared" si="426"/>
        <v>0</v>
      </c>
      <c r="AW777" s="2">
        <f t="shared" si="426"/>
        <v>0</v>
      </c>
      <c r="AX777" s="2">
        <f t="shared" si="426"/>
        <v>0</v>
      </c>
      <c r="AY777" s="2">
        <f t="shared" si="426"/>
        <v>0</v>
      </c>
      <c r="AZ777" s="2">
        <f t="shared" si="426"/>
        <v>0</v>
      </c>
      <c r="BA777" s="2">
        <f t="shared" si="426"/>
        <v>0</v>
      </c>
      <c r="BB777" s="2">
        <f t="shared" si="426"/>
        <v>0</v>
      </c>
      <c r="BC777" s="2">
        <f t="shared" si="426"/>
        <v>0</v>
      </c>
      <c r="BD777" s="2">
        <f t="shared" si="426"/>
        <v>0</v>
      </c>
      <c r="BE777" s="2">
        <f t="shared" si="426"/>
        <v>0</v>
      </c>
      <c r="BF777" s="2">
        <f t="shared" si="426"/>
        <v>0</v>
      </c>
      <c r="BG777" s="2">
        <f t="shared" si="426"/>
        <v>0</v>
      </c>
      <c r="BH777" s="2">
        <f t="shared" si="426"/>
        <v>0</v>
      </c>
      <c r="BI777" s="2">
        <f t="shared" si="426"/>
        <v>0</v>
      </c>
      <c r="BJ777" s="2">
        <f t="shared" si="426"/>
        <v>0</v>
      </c>
      <c r="BK777" s="2">
        <f t="shared" si="426"/>
        <v>0</v>
      </c>
      <c r="BL777" s="2">
        <f t="shared" si="426"/>
        <v>0</v>
      </c>
      <c r="BM777" s="2">
        <f t="shared" si="426"/>
        <v>0</v>
      </c>
      <c r="BN777" s="2">
        <f t="shared" si="426"/>
        <v>0</v>
      </c>
      <c r="BO777" s="2">
        <f t="shared" si="426"/>
        <v>0</v>
      </c>
      <c r="BP777" s="2">
        <f t="shared" si="426"/>
        <v>0</v>
      </c>
      <c r="BQ777" s="2">
        <f t="shared" si="426"/>
        <v>0</v>
      </c>
      <c r="BR777" s="2">
        <f t="shared" si="426"/>
        <v>0</v>
      </c>
      <c r="BS777" s="2">
        <f t="shared" si="426"/>
        <v>0</v>
      </c>
      <c r="BT777" s="2">
        <f t="shared" si="426"/>
        <v>0</v>
      </c>
      <c r="BU777" s="2">
        <f t="shared" si="426"/>
        <v>0</v>
      </c>
      <c r="BV777" s="2">
        <f t="shared" si="426"/>
        <v>0</v>
      </c>
      <c r="BW777" s="2">
        <f t="shared" si="426"/>
        <v>0</v>
      </c>
      <c r="BX777" s="2">
        <f t="shared" si="426"/>
        <v>0</v>
      </c>
      <c r="BY777" s="2">
        <f t="shared" si="426"/>
        <v>0</v>
      </c>
      <c r="BZ777" s="2">
        <f t="shared" si="426"/>
        <v>0</v>
      </c>
      <c r="CA777" s="2">
        <f t="shared" ref="CA777:DF777" si="427">CA782</f>
        <v>1801.07</v>
      </c>
      <c r="CB777" s="2">
        <f t="shared" si="427"/>
        <v>1801.07</v>
      </c>
      <c r="CC777" s="2">
        <f t="shared" si="427"/>
        <v>0</v>
      </c>
      <c r="CD777" s="2">
        <f t="shared" si="427"/>
        <v>0</v>
      </c>
      <c r="CE777" s="2">
        <f t="shared" si="427"/>
        <v>0</v>
      </c>
      <c r="CF777" s="2">
        <f t="shared" si="427"/>
        <v>0</v>
      </c>
      <c r="CG777" s="2">
        <f t="shared" si="427"/>
        <v>0</v>
      </c>
      <c r="CH777" s="2">
        <f t="shared" si="427"/>
        <v>0</v>
      </c>
      <c r="CI777" s="2">
        <f t="shared" si="427"/>
        <v>0</v>
      </c>
      <c r="CJ777" s="2">
        <f t="shared" si="427"/>
        <v>0</v>
      </c>
      <c r="CK777" s="2">
        <f t="shared" si="427"/>
        <v>0</v>
      </c>
      <c r="CL777" s="2">
        <f t="shared" si="427"/>
        <v>0</v>
      </c>
      <c r="CM777" s="2">
        <f t="shared" si="427"/>
        <v>0</v>
      </c>
      <c r="CN777" s="2">
        <f t="shared" si="427"/>
        <v>0</v>
      </c>
      <c r="CO777" s="2">
        <f t="shared" si="427"/>
        <v>0</v>
      </c>
      <c r="CP777" s="2">
        <f t="shared" si="427"/>
        <v>0</v>
      </c>
      <c r="CQ777" s="2">
        <f t="shared" si="427"/>
        <v>0</v>
      </c>
      <c r="CR777" s="2">
        <f t="shared" si="427"/>
        <v>0</v>
      </c>
      <c r="CS777" s="2">
        <f t="shared" si="427"/>
        <v>0</v>
      </c>
      <c r="CT777" s="2">
        <f t="shared" si="427"/>
        <v>0</v>
      </c>
      <c r="CU777" s="2">
        <f t="shared" si="427"/>
        <v>0</v>
      </c>
      <c r="CV777" s="2">
        <f t="shared" si="427"/>
        <v>0</v>
      </c>
      <c r="CW777" s="2">
        <f t="shared" si="427"/>
        <v>0</v>
      </c>
      <c r="CX777" s="2">
        <f t="shared" si="427"/>
        <v>0</v>
      </c>
      <c r="CY777" s="2">
        <f t="shared" si="427"/>
        <v>0</v>
      </c>
      <c r="CZ777" s="2">
        <f t="shared" si="427"/>
        <v>0</v>
      </c>
      <c r="DA777" s="2">
        <f t="shared" si="427"/>
        <v>0</v>
      </c>
      <c r="DB777" s="2">
        <f t="shared" si="427"/>
        <v>0</v>
      </c>
      <c r="DC777" s="2">
        <f t="shared" si="427"/>
        <v>0</v>
      </c>
      <c r="DD777" s="2">
        <f t="shared" si="427"/>
        <v>0</v>
      </c>
      <c r="DE777" s="2">
        <f t="shared" si="427"/>
        <v>0</v>
      </c>
      <c r="DF777" s="2">
        <f t="shared" si="427"/>
        <v>0</v>
      </c>
      <c r="DG777" s="3">
        <f t="shared" ref="DG777:EL777" si="428">DG782</f>
        <v>0</v>
      </c>
      <c r="DH777" s="3">
        <f t="shared" si="428"/>
        <v>0</v>
      </c>
      <c r="DI777" s="3">
        <f t="shared" si="428"/>
        <v>0</v>
      </c>
      <c r="DJ777" s="3">
        <f t="shared" si="428"/>
        <v>0</v>
      </c>
      <c r="DK777" s="3">
        <f t="shared" si="428"/>
        <v>0</v>
      </c>
      <c r="DL777" s="3">
        <f t="shared" si="428"/>
        <v>0</v>
      </c>
      <c r="DM777" s="3">
        <f t="shared" si="428"/>
        <v>0</v>
      </c>
      <c r="DN777" s="3">
        <f t="shared" si="428"/>
        <v>0</v>
      </c>
      <c r="DO777" s="3">
        <f t="shared" si="428"/>
        <v>0</v>
      </c>
      <c r="DP777" s="3">
        <f t="shared" si="428"/>
        <v>0</v>
      </c>
      <c r="DQ777" s="3">
        <f t="shared" si="428"/>
        <v>0</v>
      </c>
      <c r="DR777" s="3">
        <f t="shared" si="428"/>
        <v>0</v>
      </c>
      <c r="DS777" s="3">
        <f t="shared" si="428"/>
        <v>0</v>
      </c>
      <c r="DT777" s="3">
        <f t="shared" si="428"/>
        <v>0</v>
      </c>
      <c r="DU777" s="3">
        <f t="shared" si="428"/>
        <v>0</v>
      </c>
      <c r="DV777" s="3">
        <f t="shared" si="428"/>
        <v>0</v>
      </c>
      <c r="DW777" s="3">
        <f t="shared" si="428"/>
        <v>0</v>
      </c>
      <c r="DX777" s="3">
        <f t="shared" si="428"/>
        <v>0</v>
      </c>
      <c r="DY777" s="3">
        <f t="shared" si="428"/>
        <v>0</v>
      </c>
      <c r="DZ777" s="3">
        <f t="shared" si="428"/>
        <v>0</v>
      </c>
      <c r="EA777" s="3">
        <f t="shared" si="428"/>
        <v>0</v>
      </c>
      <c r="EB777" s="3">
        <f t="shared" si="428"/>
        <v>0</v>
      </c>
      <c r="EC777" s="3">
        <f t="shared" si="428"/>
        <v>0</v>
      </c>
      <c r="ED777" s="3">
        <f t="shared" si="428"/>
        <v>0</v>
      </c>
      <c r="EE777" s="3">
        <f t="shared" si="428"/>
        <v>0</v>
      </c>
      <c r="EF777" s="3">
        <f t="shared" si="428"/>
        <v>0</v>
      </c>
      <c r="EG777" s="3">
        <f t="shared" si="428"/>
        <v>0</v>
      </c>
      <c r="EH777" s="3">
        <f t="shared" si="428"/>
        <v>0</v>
      </c>
      <c r="EI777" s="3">
        <f t="shared" si="428"/>
        <v>0</v>
      </c>
      <c r="EJ777" s="3">
        <f t="shared" si="428"/>
        <v>0</v>
      </c>
      <c r="EK777" s="3">
        <f t="shared" si="428"/>
        <v>0</v>
      </c>
      <c r="EL777" s="3">
        <f t="shared" si="428"/>
        <v>0</v>
      </c>
      <c r="EM777" s="3">
        <f t="shared" ref="EM777:FR777" si="429">EM782</f>
        <v>0</v>
      </c>
      <c r="EN777" s="3">
        <f t="shared" si="429"/>
        <v>0</v>
      </c>
      <c r="EO777" s="3">
        <f t="shared" si="429"/>
        <v>0</v>
      </c>
      <c r="EP777" s="3">
        <f t="shared" si="429"/>
        <v>0</v>
      </c>
      <c r="EQ777" s="3">
        <f t="shared" si="429"/>
        <v>0</v>
      </c>
      <c r="ER777" s="3">
        <f t="shared" si="429"/>
        <v>0</v>
      </c>
      <c r="ES777" s="3">
        <f t="shared" si="429"/>
        <v>0</v>
      </c>
      <c r="ET777" s="3">
        <f t="shared" si="429"/>
        <v>0</v>
      </c>
      <c r="EU777" s="3">
        <f t="shared" si="429"/>
        <v>0</v>
      </c>
      <c r="EV777" s="3">
        <f t="shared" si="429"/>
        <v>0</v>
      </c>
      <c r="EW777" s="3">
        <f t="shared" si="429"/>
        <v>0</v>
      </c>
      <c r="EX777" s="3">
        <f t="shared" si="429"/>
        <v>0</v>
      </c>
      <c r="EY777" s="3">
        <f t="shared" si="429"/>
        <v>0</v>
      </c>
      <c r="EZ777" s="3">
        <f t="shared" si="429"/>
        <v>0</v>
      </c>
      <c r="FA777" s="3">
        <f t="shared" si="429"/>
        <v>0</v>
      </c>
      <c r="FB777" s="3">
        <f t="shared" si="429"/>
        <v>0</v>
      </c>
      <c r="FC777" s="3">
        <f t="shared" si="429"/>
        <v>0</v>
      </c>
      <c r="FD777" s="3">
        <f t="shared" si="429"/>
        <v>0</v>
      </c>
      <c r="FE777" s="3">
        <f t="shared" si="429"/>
        <v>0</v>
      </c>
      <c r="FF777" s="3">
        <f t="shared" si="429"/>
        <v>0</v>
      </c>
      <c r="FG777" s="3">
        <f t="shared" si="429"/>
        <v>0</v>
      </c>
      <c r="FH777" s="3">
        <f t="shared" si="429"/>
        <v>0</v>
      </c>
      <c r="FI777" s="3">
        <f t="shared" si="429"/>
        <v>0</v>
      </c>
      <c r="FJ777" s="3">
        <f t="shared" si="429"/>
        <v>0</v>
      </c>
      <c r="FK777" s="3">
        <f t="shared" si="429"/>
        <v>0</v>
      </c>
      <c r="FL777" s="3">
        <f t="shared" si="429"/>
        <v>0</v>
      </c>
      <c r="FM777" s="3">
        <f t="shared" si="429"/>
        <v>0</v>
      </c>
      <c r="FN777" s="3">
        <f t="shared" si="429"/>
        <v>0</v>
      </c>
      <c r="FO777" s="3">
        <f t="shared" si="429"/>
        <v>0</v>
      </c>
      <c r="FP777" s="3">
        <f t="shared" si="429"/>
        <v>0</v>
      </c>
      <c r="FQ777" s="3">
        <f t="shared" si="429"/>
        <v>0</v>
      </c>
      <c r="FR777" s="3">
        <f t="shared" si="429"/>
        <v>0</v>
      </c>
      <c r="FS777" s="3">
        <f t="shared" ref="FS777:GX777" si="430">FS782</f>
        <v>0</v>
      </c>
      <c r="FT777" s="3">
        <f t="shared" si="430"/>
        <v>0</v>
      </c>
      <c r="FU777" s="3">
        <f t="shared" si="430"/>
        <v>0</v>
      </c>
      <c r="FV777" s="3">
        <f t="shared" si="430"/>
        <v>0</v>
      </c>
      <c r="FW777" s="3">
        <f t="shared" si="430"/>
        <v>0</v>
      </c>
      <c r="FX777" s="3">
        <f t="shared" si="430"/>
        <v>0</v>
      </c>
      <c r="FY777" s="3">
        <f t="shared" si="430"/>
        <v>0</v>
      </c>
      <c r="FZ777" s="3">
        <f t="shared" si="430"/>
        <v>0</v>
      </c>
      <c r="GA777" s="3">
        <f t="shared" si="430"/>
        <v>0</v>
      </c>
      <c r="GB777" s="3">
        <f t="shared" si="430"/>
        <v>0</v>
      </c>
      <c r="GC777" s="3">
        <f t="shared" si="430"/>
        <v>0</v>
      </c>
      <c r="GD777" s="3">
        <f t="shared" si="430"/>
        <v>0</v>
      </c>
      <c r="GE777" s="3">
        <f t="shared" si="430"/>
        <v>0</v>
      </c>
      <c r="GF777" s="3">
        <f t="shared" si="430"/>
        <v>0</v>
      </c>
      <c r="GG777" s="3">
        <f t="shared" si="430"/>
        <v>0</v>
      </c>
      <c r="GH777" s="3">
        <f t="shared" si="430"/>
        <v>0</v>
      </c>
      <c r="GI777" s="3">
        <f t="shared" si="430"/>
        <v>0</v>
      </c>
      <c r="GJ777" s="3">
        <f t="shared" si="430"/>
        <v>0</v>
      </c>
      <c r="GK777" s="3">
        <f t="shared" si="430"/>
        <v>0</v>
      </c>
      <c r="GL777" s="3">
        <f t="shared" si="430"/>
        <v>0</v>
      </c>
      <c r="GM777" s="3">
        <f t="shared" si="430"/>
        <v>0</v>
      </c>
      <c r="GN777" s="3">
        <f t="shared" si="430"/>
        <v>0</v>
      </c>
      <c r="GO777" s="3">
        <f t="shared" si="430"/>
        <v>0</v>
      </c>
      <c r="GP777" s="3">
        <f t="shared" si="430"/>
        <v>0</v>
      </c>
      <c r="GQ777" s="3">
        <f t="shared" si="430"/>
        <v>0</v>
      </c>
      <c r="GR777" s="3">
        <f t="shared" si="430"/>
        <v>0</v>
      </c>
      <c r="GS777" s="3">
        <f t="shared" si="430"/>
        <v>0</v>
      </c>
      <c r="GT777" s="3">
        <f t="shared" si="430"/>
        <v>0</v>
      </c>
      <c r="GU777" s="3">
        <f t="shared" si="430"/>
        <v>0</v>
      </c>
      <c r="GV777" s="3">
        <f t="shared" si="430"/>
        <v>0</v>
      </c>
      <c r="GW777" s="3">
        <f t="shared" si="430"/>
        <v>0</v>
      </c>
      <c r="GX777" s="3">
        <f t="shared" si="430"/>
        <v>0</v>
      </c>
    </row>
    <row r="779" spans="1:245" x14ac:dyDescent="0.2">
      <c r="A779">
        <v>17</v>
      </c>
      <c r="B779">
        <v>1</v>
      </c>
      <c r="C779">
        <f>ROW(SmtRes!A2061)</f>
        <v>2061</v>
      </c>
      <c r="D779">
        <f>ROW(EtalonRes!A2793)</f>
        <v>2793</v>
      </c>
      <c r="E779" t="s">
        <v>681</v>
      </c>
      <c r="F779" t="s">
        <v>682</v>
      </c>
      <c r="G779" t="s">
        <v>683</v>
      </c>
      <c r="H779" t="s">
        <v>577</v>
      </c>
      <c r="I779">
        <v>1</v>
      </c>
      <c r="J779">
        <v>0</v>
      </c>
      <c r="K779">
        <v>1</v>
      </c>
      <c r="O779">
        <f>ROUND(CP779,2)</f>
        <v>489.84</v>
      </c>
      <c r="P779">
        <f>SUMIF(SmtRes!AQ2055:'SmtRes'!AQ2061,"=1",SmtRes!DF2055:'SmtRes'!DF2061)</f>
        <v>0</v>
      </c>
      <c r="Q779">
        <f>SUMIF(SmtRes!AQ2055:'SmtRes'!AQ2061,"=1",SmtRes!DG2055:'SmtRes'!DG2061)</f>
        <v>147.47999999999999</v>
      </c>
      <c r="R779">
        <f>SUMIF(SmtRes!AQ2055:'SmtRes'!AQ2061,"=1",SmtRes!DH2055:'SmtRes'!DH2061)</f>
        <v>152.94999999999999</v>
      </c>
      <c r="S779">
        <f>SUMIF(SmtRes!AQ2055:'SmtRes'!AQ2061,"=1",SmtRes!DI2055:'SmtRes'!DI2061)</f>
        <v>189.41</v>
      </c>
      <c r="T779">
        <f>ROUND(CU779*I779,2)</f>
        <v>0</v>
      </c>
      <c r="U779">
        <f>SUMIF(SmtRes!AQ2055:'SmtRes'!AQ2061,"=1",SmtRes!CV2055:'SmtRes'!CV2061)</f>
        <v>0.45</v>
      </c>
      <c r="V779">
        <f>SUMIF(SmtRes!AQ2055:'SmtRes'!AQ2061,"=1",SmtRes!CW2055:'SmtRes'!CW2061)</f>
        <v>0.32</v>
      </c>
      <c r="W779">
        <f>ROUND(CX779*I779,2)</f>
        <v>0</v>
      </c>
      <c r="X779">
        <f>ROUND(CY779,2)</f>
        <v>352.63</v>
      </c>
      <c r="Y779">
        <f>ROUND(CZ779,2)</f>
        <v>205.42</v>
      </c>
      <c r="AA779">
        <v>295887217</v>
      </c>
      <c r="AB779">
        <f>ROUND((AC779+AD779+AF779),6)</f>
        <v>595.92269999999996</v>
      </c>
      <c r="AC779">
        <f>ROUND((SUM(SmtRes!BQ2055:'SmtRes'!BQ2061)),6)</f>
        <v>264.04880000000003</v>
      </c>
      <c r="AD779">
        <f>ROUND((((SUM(SmtRes!BR2055:'SmtRes'!BR2061))-(SUM(SmtRes!BS2055:'SmtRes'!BS2061)))+AE779),6)</f>
        <v>142.46440000000001</v>
      </c>
      <c r="AE779">
        <f>ROUND((SUM(SmtRes!BS2055:'SmtRes'!BS2061)),6)</f>
        <v>152.95359999999999</v>
      </c>
      <c r="AF779">
        <f>ROUND((SUM(SmtRes!BT2055:'SmtRes'!BT2061)),6)</f>
        <v>189.40950000000001</v>
      </c>
      <c r="AG779">
        <f>ROUND((AP779),6)</f>
        <v>0</v>
      </c>
      <c r="AH779">
        <f>(SUM(SmtRes!BU2055:'SmtRes'!BU2061))</f>
        <v>0.45</v>
      </c>
      <c r="AI779">
        <f>(SUM(SmtRes!BV2055:'SmtRes'!BV2061))</f>
        <v>0.32</v>
      </c>
      <c r="AJ779">
        <f>(AS779)</f>
        <v>0</v>
      </c>
      <c r="AK779">
        <v>748.87630000000013</v>
      </c>
      <c r="AL779">
        <v>264.04880000000003</v>
      </c>
      <c r="AM779">
        <v>142.46440000000001</v>
      </c>
      <c r="AN779">
        <v>152.95360000000002</v>
      </c>
      <c r="AO779">
        <v>189.40950000000001</v>
      </c>
      <c r="AP779">
        <v>0</v>
      </c>
      <c r="AQ779">
        <v>0.45</v>
      </c>
      <c r="AR779">
        <v>0.32</v>
      </c>
      <c r="AS779">
        <v>0</v>
      </c>
      <c r="AT779">
        <v>103</v>
      </c>
      <c r="AU779">
        <v>60</v>
      </c>
      <c r="AV779">
        <v>1</v>
      </c>
      <c r="AW779">
        <v>1</v>
      </c>
      <c r="AZ779">
        <v>1</v>
      </c>
      <c r="BA779">
        <v>1</v>
      </c>
      <c r="BB779">
        <v>1</v>
      </c>
      <c r="BC779">
        <v>1</v>
      </c>
      <c r="BD779" t="s">
        <v>3</v>
      </c>
      <c r="BE779" t="s">
        <v>3</v>
      </c>
      <c r="BF779" t="s">
        <v>3</v>
      </c>
      <c r="BG779" t="s">
        <v>3</v>
      </c>
      <c r="BH779">
        <v>0</v>
      </c>
      <c r="BI779">
        <v>1</v>
      </c>
      <c r="BJ779" t="s">
        <v>684</v>
      </c>
      <c r="BM779">
        <v>33001</v>
      </c>
      <c r="BN779">
        <v>0</v>
      </c>
      <c r="BO779" t="s">
        <v>3</v>
      </c>
      <c r="BP779">
        <v>0</v>
      </c>
      <c r="BQ779">
        <v>2</v>
      </c>
      <c r="BR779">
        <v>0</v>
      </c>
      <c r="BS779">
        <v>1</v>
      </c>
      <c r="BT779">
        <v>1</v>
      </c>
      <c r="BU779">
        <v>1</v>
      </c>
      <c r="BV779">
        <v>1</v>
      </c>
      <c r="BW779">
        <v>1</v>
      </c>
      <c r="BX779">
        <v>1</v>
      </c>
      <c r="BY779" t="s">
        <v>3</v>
      </c>
      <c r="BZ779">
        <v>103</v>
      </c>
      <c r="CA779">
        <v>60</v>
      </c>
      <c r="CB779" t="s">
        <v>3</v>
      </c>
      <c r="CE779">
        <v>0</v>
      </c>
      <c r="CF779">
        <v>0</v>
      </c>
      <c r="CG779">
        <v>0</v>
      </c>
      <c r="CM779">
        <v>0</v>
      </c>
      <c r="CN779" t="s">
        <v>3</v>
      </c>
      <c r="CO779">
        <v>0</v>
      </c>
      <c r="CP779">
        <f>(P779+Q779+S779+R779)</f>
        <v>489.84</v>
      </c>
      <c r="CQ779">
        <f>SUMIF(SmtRes!AQ2055:'SmtRes'!AQ2061,"=1",SmtRes!AA2055:'SmtRes'!AA2061)</f>
        <v>52022.270000000004</v>
      </c>
      <c r="CR779">
        <f>SUMIF(SmtRes!AQ2055:'SmtRes'!AQ2061,"=1",SmtRes!AB2055:'SmtRes'!AB2061)</f>
        <v>520.76</v>
      </c>
      <c r="CS779">
        <f>SUMIF(SmtRes!AQ2055:'SmtRes'!AQ2061,"=1",SmtRes!AC2055:'SmtRes'!AC2061)</f>
        <v>477.98</v>
      </c>
      <c r="CT779">
        <f>SUMIF(SmtRes!AQ2055:'SmtRes'!AQ2061,"=1",SmtRes!AD2055:'SmtRes'!AD2061)</f>
        <v>420.91</v>
      </c>
      <c r="CU779">
        <f>AG779</f>
        <v>0</v>
      </c>
      <c r="CV779">
        <f>SUMIF(SmtRes!AQ2055:'SmtRes'!AQ2061,"=1",SmtRes!BU2055:'SmtRes'!BU2061)</f>
        <v>0.45</v>
      </c>
      <c r="CW779">
        <f>SUMIF(SmtRes!AQ2055:'SmtRes'!AQ2061,"=1",SmtRes!BV2055:'SmtRes'!BV2061)</f>
        <v>0.32</v>
      </c>
      <c r="CX779">
        <f>AJ779</f>
        <v>0</v>
      </c>
      <c r="CY779">
        <f>(((S779+R779)*AT779)/100)</f>
        <v>352.63080000000002</v>
      </c>
      <c r="CZ779">
        <f>(((S779+R779)*AU779)/100)</f>
        <v>205.41600000000003</v>
      </c>
      <c r="DC779" t="s">
        <v>3</v>
      </c>
      <c r="DD779" t="s">
        <v>24</v>
      </c>
      <c r="DE779" t="s">
        <v>3</v>
      </c>
      <c r="DF779" t="s">
        <v>3</v>
      </c>
      <c r="DG779" t="s">
        <v>3</v>
      </c>
      <c r="DH779" t="s">
        <v>3</v>
      </c>
      <c r="DI779" t="s">
        <v>3</v>
      </c>
      <c r="DJ779" t="s">
        <v>3</v>
      </c>
      <c r="DK779" t="s">
        <v>3</v>
      </c>
      <c r="DL779" t="s">
        <v>3</v>
      </c>
      <c r="DM779" t="s">
        <v>3</v>
      </c>
      <c r="DN779">
        <v>0</v>
      </c>
      <c r="DO779">
        <v>0</v>
      </c>
      <c r="DP779">
        <v>1</v>
      </c>
      <c r="DQ779">
        <v>1</v>
      </c>
      <c r="DU779">
        <v>1013</v>
      </c>
      <c r="DV779" t="s">
        <v>577</v>
      </c>
      <c r="DW779" t="s">
        <v>577</v>
      </c>
      <c r="DX779">
        <v>1</v>
      </c>
      <c r="DZ779" t="s">
        <v>3</v>
      </c>
      <c r="EA779" t="s">
        <v>3</v>
      </c>
      <c r="EB779" t="s">
        <v>3</v>
      </c>
      <c r="EC779" t="s">
        <v>3</v>
      </c>
      <c r="EE779">
        <v>293259405</v>
      </c>
      <c r="EF779">
        <v>2</v>
      </c>
      <c r="EG779" t="s">
        <v>26</v>
      </c>
      <c r="EH779">
        <v>27</v>
      </c>
      <c r="EI779" t="s">
        <v>27</v>
      </c>
      <c r="EJ779">
        <v>1</v>
      </c>
      <c r="EK779">
        <v>33001</v>
      </c>
      <c r="EL779" t="s">
        <v>27</v>
      </c>
      <c r="EM779" t="s">
        <v>28</v>
      </c>
      <c r="EO779" t="s">
        <v>3</v>
      </c>
      <c r="EQ779">
        <v>131072</v>
      </c>
      <c r="ER779">
        <v>0</v>
      </c>
      <c r="ES779">
        <v>0</v>
      </c>
      <c r="ET779">
        <v>0</v>
      </c>
      <c r="EU779">
        <v>0</v>
      </c>
      <c r="EV779">
        <v>0</v>
      </c>
      <c r="EW779">
        <v>0.45</v>
      </c>
      <c r="EX779">
        <v>0.32</v>
      </c>
      <c r="EY779">
        <v>0</v>
      </c>
      <c r="FQ779">
        <v>0</v>
      </c>
      <c r="FR779">
        <f>ROUND(IF(BI779=3,GM779,0),2)</f>
        <v>0</v>
      </c>
      <c r="FS779">
        <v>0</v>
      </c>
      <c r="FX779">
        <v>103</v>
      </c>
      <c r="FY779">
        <v>60</v>
      </c>
      <c r="GA779" t="s">
        <v>3</v>
      </c>
      <c r="GD779">
        <v>1</v>
      </c>
      <c r="GF779">
        <v>-397589954</v>
      </c>
      <c r="GG779">
        <v>2</v>
      </c>
      <c r="GH779">
        <v>1</v>
      </c>
      <c r="GI779">
        <v>-2</v>
      </c>
      <c r="GJ779">
        <v>0</v>
      </c>
      <c r="GK779">
        <v>0</v>
      </c>
      <c r="GL779">
        <f>ROUND(IF(AND(BH779=3,BI779=3,FS779&lt;&gt;0),P779,0),2)</f>
        <v>0</v>
      </c>
      <c r="GM779">
        <f>ROUND(O779+X779+Y779,2)+GX779</f>
        <v>1047.8900000000001</v>
      </c>
      <c r="GN779">
        <f>IF(OR(BI779=0,BI779=1),GM779-GX779,0)</f>
        <v>1047.8900000000001</v>
      </c>
      <c r="GO779">
        <f>IF(BI779=2,GM779-GX779,0)</f>
        <v>0</v>
      </c>
      <c r="GP779">
        <f>IF(BI779=4,GM779-GX779,0)</f>
        <v>0</v>
      </c>
      <c r="GR779">
        <v>0</v>
      </c>
      <c r="GS779">
        <v>3</v>
      </c>
      <c r="GT779">
        <v>0</v>
      </c>
      <c r="GU779" t="s">
        <v>3</v>
      </c>
      <c r="GV779">
        <f>ROUND((GT779),6)</f>
        <v>0</v>
      </c>
      <c r="GW779">
        <v>1</v>
      </c>
      <c r="GX779">
        <f>ROUND(HC779*I779,2)</f>
        <v>0</v>
      </c>
      <c r="HA779">
        <v>0</v>
      </c>
      <c r="HB779">
        <v>0</v>
      </c>
      <c r="HC779">
        <f>GV779*GW779</f>
        <v>0</v>
      </c>
      <c r="HE779" t="s">
        <v>3</v>
      </c>
      <c r="HF779" t="s">
        <v>3</v>
      </c>
      <c r="HM779" t="s">
        <v>3</v>
      </c>
      <c r="HN779" t="s">
        <v>30</v>
      </c>
      <c r="HO779" t="s">
        <v>31</v>
      </c>
      <c r="HP779" t="s">
        <v>27</v>
      </c>
      <c r="HQ779" t="s">
        <v>27</v>
      </c>
      <c r="IK779">
        <v>0</v>
      </c>
    </row>
    <row r="780" spans="1:245" x14ac:dyDescent="0.2">
      <c r="A780">
        <v>17</v>
      </c>
      <c r="B780">
        <v>1</v>
      </c>
      <c r="C780">
        <f>ROW(SmtRes!A2065)</f>
        <v>2065</v>
      </c>
      <c r="D780">
        <f>ROW(EtalonRes!A2797)</f>
        <v>2797</v>
      </c>
      <c r="E780" t="s">
        <v>685</v>
      </c>
      <c r="F780" t="s">
        <v>686</v>
      </c>
      <c r="G780" t="s">
        <v>687</v>
      </c>
      <c r="H780" t="s">
        <v>577</v>
      </c>
      <c r="I780">
        <v>1</v>
      </c>
      <c r="J780">
        <v>0</v>
      </c>
      <c r="K780">
        <v>1</v>
      </c>
      <c r="O780">
        <f>ROUND(CP780,2)</f>
        <v>293.5</v>
      </c>
      <c r="P780">
        <f>SUMIF(SmtRes!AQ2062:'SmtRes'!AQ2065,"=1",SmtRes!DF2062:'SmtRes'!DF2065)</f>
        <v>0</v>
      </c>
      <c r="Q780">
        <f>SUMIF(SmtRes!AQ2062:'SmtRes'!AQ2065,"=1",SmtRes!DG2062:'SmtRes'!DG2065)</f>
        <v>11.49</v>
      </c>
      <c r="R780">
        <f>SUMIF(SmtRes!AQ2062:'SmtRes'!AQ2065,"=1",SmtRes!DH2062:'SmtRes'!DH2065)</f>
        <v>0</v>
      </c>
      <c r="S780">
        <f>SUMIF(SmtRes!AQ2062:'SmtRes'!AQ2065,"=1",SmtRes!DI2062:'SmtRes'!DI2065)</f>
        <v>282.01</v>
      </c>
      <c r="T780">
        <f>ROUND(CU780*I780,2)</f>
        <v>0</v>
      </c>
      <c r="U780">
        <f>SUMIF(SmtRes!AQ2062:'SmtRes'!AQ2065,"=1",SmtRes!CV2062:'SmtRes'!CV2065)</f>
        <v>0.67</v>
      </c>
      <c r="V780">
        <f>SUMIF(SmtRes!AQ2062:'SmtRes'!AQ2065,"=1",SmtRes!CW2062:'SmtRes'!CW2065)</f>
        <v>0</v>
      </c>
      <c r="W780">
        <f>ROUND(CX780*I780,2)</f>
        <v>0</v>
      </c>
      <c r="X780">
        <f>ROUND(CY780,2)</f>
        <v>290.47000000000003</v>
      </c>
      <c r="Y780">
        <f>ROUND(CZ780,2)</f>
        <v>169.21</v>
      </c>
      <c r="AA780">
        <v>295887217</v>
      </c>
      <c r="AB780">
        <f>ROUND((AC780+AD780+AF780),6)</f>
        <v>557.55330000000004</v>
      </c>
      <c r="AC780">
        <f>ROUND((SUM(SmtRes!BQ2062:'SmtRes'!BQ2065)),6)</f>
        <v>264.04880000000003</v>
      </c>
      <c r="AD780">
        <f>ROUND((((SUM(SmtRes!BR2062:'SmtRes'!BR2065))-(0))+AE780),6)</f>
        <v>11.4948</v>
      </c>
      <c r="AE780">
        <f>ROUND((0),6)</f>
        <v>0</v>
      </c>
      <c r="AF780">
        <f>ROUND((SUM(SmtRes!BT2062:'SmtRes'!BT2065)),6)</f>
        <v>282.00970000000001</v>
      </c>
      <c r="AG780">
        <f>ROUND((AP780),6)</f>
        <v>0</v>
      </c>
      <c r="AH780">
        <f>(SUM(SmtRes!BU2062:'SmtRes'!BU2065))</f>
        <v>0.67</v>
      </c>
      <c r="AI780">
        <f>(0)</f>
        <v>0</v>
      </c>
      <c r="AJ780">
        <f>(AS780)</f>
        <v>0</v>
      </c>
      <c r="AK780">
        <v>557.55330000000004</v>
      </c>
      <c r="AL780">
        <v>264.04880000000003</v>
      </c>
      <c r="AM780">
        <v>11.4948</v>
      </c>
      <c r="AN780">
        <v>0</v>
      </c>
      <c r="AO780">
        <v>282.00970000000001</v>
      </c>
      <c r="AP780">
        <v>0</v>
      </c>
      <c r="AQ780">
        <v>0.67</v>
      </c>
      <c r="AR780">
        <v>0</v>
      </c>
      <c r="AS780">
        <v>0</v>
      </c>
      <c r="AT780">
        <v>103</v>
      </c>
      <c r="AU780">
        <v>60</v>
      </c>
      <c r="AV780">
        <v>1</v>
      </c>
      <c r="AW780">
        <v>1</v>
      </c>
      <c r="AZ780">
        <v>1</v>
      </c>
      <c r="BA780">
        <v>1</v>
      </c>
      <c r="BB780">
        <v>1</v>
      </c>
      <c r="BC780">
        <v>1</v>
      </c>
      <c r="BD780" t="s">
        <v>3</v>
      </c>
      <c r="BE780" t="s">
        <v>3</v>
      </c>
      <c r="BF780" t="s">
        <v>3</v>
      </c>
      <c r="BG780" t="s">
        <v>3</v>
      </c>
      <c r="BH780">
        <v>0</v>
      </c>
      <c r="BI780">
        <v>1</v>
      </c>
      <c r="BJ780" t="s">
        <v>688</v>
      </c>
      <c r="BM780">
        <v>33001</v>
      </c>
      <c r="BN780">
        <v>0</v>
      </c>
      <c r="BO780" t="s">
        <v>3</v>
      </c>
      <c r="BP780">
        <v>0</v>
      </c>
      <c r="BQ780">
        <v>2</v>
      </c>
      <c r="BR780">
        <v>0</v>
      </c>
      <c r="BS780">
        <v>1</v>
      </c>
      <c r="BT780">
        <v>1</v>
      </c>
      <c r="BU780">
        <v>1</v>
      </c>
      <c r="BV780">
        <v>1</v>
      </c>
      <c r="BW780">
        <v>1</v>
      </c>
      <c r="BX780">
        <v>1</v>
      </c>
      <c r="BY780" t="s">
        <v>3</v>
      </c>
      <c r="BZ780">
        <v>103</v>
      </c>
      <c r="CA780">
        <v>60</v>
      </c>
      <c r="CB780" t="s">
        <v>3</v>
      </c>
      <c r="CE780">
        <v>0</v>
      </c>
      <c r="CF780">
        <v>0</v>
      </c>
      <c r="CG780">
        <v>0</v>
      </c>
      <c r="CM780">
        <v>0</v>
      </c>
      <c r="CN780" t="s">
        <v>3</v>
      </c>
      <c r="CO780">
        <v>0</v>
      </c>
      <c r="CP780">
        <f>(P780+Q780+S780+R780)</f>
        <v>293.5</v>
      </c>
      <c r="CQ780">
        <f>SUMIF(SmtRes!AQ2062:'SmtRes'!AQ2065,"=1",SmtRes!AA2062:'SmtRes'!AA2065)</f>
        <v>52022.270000000004</v>
      </c>
      <c r="CR780">
        <f>SUMIF(SmtRes!AQ2062:'SmtRes'!AQ2065,"=1",SmtRes!AB2062:'SmtRes'!AB2065)</f>
        <v>95.79</v>
      </c>
      <c r="CS780">
        <f>SUMIF(SmtRes!AQ2062:'SmtRes'!AQ2065,"=1",SmtRes!AC2062:'SmtRes'!AC2065)</f>
        <v>0</v>
      </c>
      <c r="CT780">
        <f>SUMIF(SmtRes!AQ2062:'SmtRes'!AQ2065,"=1",SmtRes!AD2062:'SmtRes'!AD2065)</f>
        <v>420.91</v>
      </c>
      <c r="CU780">
        <f>AG780</f>
        <v>0</v>
      </c>
      <c r="CV780">
        <f>SUMIF(SmtRes!AQ2062:'SmtRes'!AQ2065,"=1",SmtRes!BU2062:'SmtRes'!BU2065)</f>
        <v>0.67</v>
      </c>
      <c r="CW780">
        <f>SUMIF(SmtRes!AQ2062:'SmtRes'!AQ2065,"=1",SmtRes!BV2062:'SmtRes'!BV2065)</f>
        <v>0</v>
      </c>
      <c r="CX780">
        <f>AJ780</f>
        <v>0</v>
      </c>
      <c r="CY780">
        <f>(((S780+R780)*AT780)/100)</f>
        <v>290.47030000000001</v>
      </c>
      <c r="CZ780">
        <f>(((S780+R780)*AU780)/100)</f>
        <v>169.20599999999999</v>
      </c>
      <c r="DC780" t="s">
        <v>3</v>
      </c>
      <c r="DD780" t="s">
        <v>24</v>
      </c>
      <c r="DE780" t="s">
        <v>3</v>
      </c>
      <c r="DF780" t="s">
        <v>3</v>
      </c>
      <c r="DG780" t="s">
        <v>3</v>
      </c>
      <c r="DH780" t="s">
        <v>3</v>
      </c>
      <c r="DI780" t="s">
        <v>3</v>
      </c>
      <c r="DJ780" t="s">
        <v>3</v>
      </c>
      <c r="DK780" t="s">
        <v>3</v>
      </c>
      <c r="DL780" t="s">
        <v>3</v>
      </c>
      <c r="DM780" t="s">
        <v>3</v>
      </c>
      <c r="DN780">
        <v>0</v>
      </c>
      <c r="DO780">
        <v>0</v>
      </c>
      <c r="DP780">
        <v>1</v>
      </c>
      <c r="DQ780">
        <v>1</v>
      </c>
      <c r="DU780">
        <v>1013</v>
      </c>
      <c r="DV780" t="s">
        <v>577</v>
      </c>
      <c r="DW780" t="s">
        <v>577</v>
      </c>
      <c r="DX780">
        <v>1</v>
      </c>
      <c r="DZ780" t="s">
        <v>3</v>
      </c>
      <c r="EA780" t="s">
        <v>3</v>
      </c>
      <c r="EB780" t="s">
        <v>3</v>
      </c>
      <c r="EC780" t="s">
        <v>3</v>
      </c>
      <c r="EE780">
        <v>293259405</v>
      </c>
      <c r="EF780">
        <v>2</v>
      </c>
      <c r="EG780" t="s">
        <v>26</v>
      </c>
      <c r="EH780">
        <v>27</v>
      </c>
      <c r="EI780" t="s">
        <v>27</v>
      </c>
      <c r="EJ780">
        <v>1</v>
      </c>
      <c r="EK780">
        <v>33001</v>
      </c>
      <c r="EL780" t="s">
        <v>27</v>
      </c>
      <c r="EM780" t="s">
        <v>28</v>
      </c>
      <c r="EO780" t="s">
        <v>3</v>
      </c>
      <c r="EQ780">
        <v>131072</v>
      </c>
      <c r="ER780">
        <v>0</v>
      </c>
      <c r="ES780">
        <v>0</v>
      </c>
      <c r="ET780">
        <v>0</v>
      </c>
      <c r="EU780">
        <v>0</v>
      </c>
      <c r="EV780">
        <v>0</v>
      </c>
      <c r="EW780">
        <v>0.67</v>
      </c>
      <c r="EX780">
        <v>0</v>
      </c>
      <c r="EY780">
        <v>0</v>
      </c>
      <c r="FQ780">
        <v>0</v>
      </c>
      <c r="FR780">
        <f>ROUND(IF(BI780=3,GM780,0),2)</f>
        <v>0</v>
      </c>
      <c r="FS780">
        <v>0</v>
      </c>
      <c r="FX780">
        <v>103</v>
      </c>
      <c r="FY780">
        <v>60</v>
      </c>
      <c r="GA780" t="s">
        <v>3</v>
      </c>
      <c r="GD780">
        <v>1</v>
      </c>
      <c r="GF780">
        <v>-358678376</v>
      </c>
      <c r="GG780">
        <v>2</v>
      </c>
      <c r="GH780">
        <v>1</v>
      </c>
      <c r="GI780">
        <v>-2</v>
      </c>
      <c r="GJ780">
        <v>0</v>
      </c>
      <c r="GK780">
        <v>0</v>
      </c>
      <c r="GL780">
        <f>ROUND(IF(AND(BH780=3,BI780=3,FS780&lt;&gt;0),P780,0),2)</f>
        <v>0</v>
      </c>
      <c r="GM780">
        <f>ROUND(O780+X780+Y780,2)+GX780</f>
        <v>753.18</v>
      </c>
      <c r="GN780">
        <f>IF(OR(BI780=0,BI780=1),GM780-GX780,0)</f>
        <v>753.18</v>
      </c>
      <c r="GO780">
        <f>IF(BI780=2,GM780-GX780,0)</f>
        <v>0</v>
      </c>
      <c r="GP780">
        <f>IF(BI780=4,GM780-GX780,0)</f>
        <v>0</v>
      </c>
      <c r="GR780">
        <v>0</v>
      </c>
      <c r="GS780">
        <v>3</v>
      </c>
      <c r="GT780">
        <v>0</v>
      </c>
      <c r="GU780" t="s">
        <v>3</v>
      </c>
      <c r="GV780">
        <f>ROUND((GT780),6)</f>
        <v>0</v>
      </c>
      <c r="GW780">
        <v>1</v>
      </c>
      <c r="GX780">
        <f>ROUND(HC780*I780,2)</f>
        <v>0</v>
      </c>
      <c r="HA780">
        <v>0</v>
      </c>
      <c r="HB780">
        <v>0</v>
      </c>
      <c r="HC780">
        <f>GV780*GW780</f>
        <v>0</v>
      </c>
      <c r="HE780" t="s">
        <v>3</v>
      </c>
      <c r="HF780" t="s">
        <v>3</v>
      </c>
      <c r="HM780" t="s">
        <v>3</v>
      </c>
      <c r="HN780" t="s">
        <v>30</v>
      </c>
      <c r="HO780" t="s">
        <v>31</v>
      </c>
      <c r="HP780" t="s">
        <v>27</v>
      </c>
      <c r="HQ780" t="s">
        <v>27</v>
      </c>
      <c r="IK780">
        <v>0</v>
      </c>
    </row>
    <row r="782" spans="1:245" x14ac:dyDescent="0.2">
      <c r="A782" s="2">
        <v>51</v>
      </c>
      <c r="B782" s="2">
        <f>B775</f>
        <v>1</v>
      </c>
      <c r="C782" s="2">
        <f>A775</f>
        <v>4</v>
      </c>
      <c r="D782" s="2">
        <f>ROW(A775)</f>
        <v>775</v>
      </c>
      <c r="E782" s="2"/>
      <c r="F782" s="2" t="str">
        <f>IF(F775&lt;&gt;"",F775,"")</f>
        <v>Новый раздел</v>
      </c>
      <c r="G782" s="2" t="str">
        <f>IF(G775&lt;&gt;"",G775,"")</f>
        <v>Забивка вертикальных заземлителей</v>
      </c>
      <c r="H782" s="2">
        <v>0</v>
      </c>
      <c r="I782" s="2"/>
      <c r="J782" s="2"/>
      <c r="K782" s="2"/>
      <c r="L782" s="2"/>
      <c r="M782" s="2"/>
      <c r="N782" s="2"/>
      <c r="O782" s="2">
        <f t="shared" ref="O782:T782" si="431">ROUND(AB782,2)</f>
        <v>783.34</v>
      </c>
      <c r="P782" s="2">
        <f t="shared" si="431"/>
        <v>0</v>
      </c>
      <c r="Q782" s="2">
        <f t="shared" si="431"/>
        <v>158.97</v>
      </c>
      <c r="R782" s="2">
        <f t="shared" si="431"/>
        <v>152.94999999999999</v>
      </c>
      <c r="S782" s="2">
        <f t="shared" si="431"/>
        <v>471.42</v>
      </c>
      <c r="T782" s="2">
        <f t="shared" si="431"/>
        <v>0</v>
      </c>
      <c r="U782" s="2">
        <f>AH782</f>
        <v>1.1200000000000001</v>
      </c>
      <c r="V782" s="2">
        <f>AI782</f>
        <v>0.32</v>
      </c>
      <c r="W782" s="2">
        <f>ROUND(AJ782,2)</f>
        <v>0</v>
      </c>
      <c r="X782" s="2">
        <f>ROUND(AK782,2)</f>
        <v>643.1</v>
      </c>
      <c r="Y782" s="2">
        <f>ROUND(AL782,2)</f>
        <v>374.63</v>
      </c>
      <c r="Z782" s="2"/>
      <c r="AA782" s="2"/>
      <c r="AB782" s="2">
        <f>ROUND(SUMIF(AA779:AA780,"=295887217",O779:O780),2)</f>
        <v>783.34</v>
      </c>
      <c r="AC782" s="2">
        <f>ROUND(SUMIF(AA779:AA780,"=295887217",P779:P780),2)</f>
        <v>0</v>
      </c>
      <c r="AD782" s="2">
        <f>ROUND(SUMIF(AA779:AA780,"=295887217",Q779:Q780),2)</f>
        <v>158.97</v>
      </c>
      <c r="AE782" s="2">
        <f>ROUND(SUMIF(AA779:AA780,"=295887217",R779:R780),2)</f>
        <v>152.94999999999999</v>
      </c>
      <c r="AF782" s="2">
        <f>ROUND(SUMIF(AA779:AA780,"=295887217",S779:S780),2)</f>
        <v>471.42</v>
      </c>
      <c r="AG782" s="2">
        <f>ROUND(SUMIF(AA779:AA780,"=295887217",T779:T780),2)</f>
        <v>0</v>
      </c>
      <c r="AH782" s="2">
        <f>SUMIF(AA779:AA780,"=295887217",U779:U780)</f>
        <v>1.1200000000000001</v>
      </c>
      <c r="AI782" s="2">
        <f>SUMIF(AA779:AA780,"=295887217",V779:V780)</f>
        <v>0.32</v>
      </c>
      <c r="AJ782" s="2">
        <f>ROUND(SUMIF(AA779:AA780,"=295887217",W779:W780),2)</f>
        <v>0</v>
      </c>
      <c r="AK782" s="2">
        <f>ROUND(SUMIF(AA779:AA780,"=295887217",X779:X780),2)</f>
        <v>643.1</v>
      </c>
      <c r="AL782" s="2">
        <f>ROUND(SUMIF(AA779:AA780,"=295887217",Y779:Y780),2)</f>
        <v>374.63</v>
      </c>
      <c r="AM782" s="2"/>
      <c r="AN782" s="2"/>
      <c r="AO782" s="2">
        <f t="shared" ref="AO782:BD782" si="432">ROUND(BX782,2)</f>
        <v>0</v>
      </c>
      <c r="AP782" s="2">
        <f t="shared" si="432"/>
        <v>0</v>
      </c>
      <c r="AQ782" s="2">
        <f t="shared" si="432"/>
        <v>0</v>
      </c>
      <c r="AR782" s="2">
        <f t="shared" si="432"/>
        <v>1801.07</v>
      </c>
      <c r="AS782" s="2">
        <f t="shared" si="432"/>
        <v>1801.07</v>
      </c>
      <c r="AT782" s="2">
        <f t="shared" si="432"/>
        <v>0</v>
      </c>
      <c r="AU782" s="2">
        <f t="shared" si="432"/>
        <v>0</v>
      </c>
      <c r="AV782" s="2">
        <f t="shared" si="432"/>
        <v>0</v>
      </c>
      <c r="AW782" s="2">
        <f t="shared" si="432"/>
        <v>0</v>
      </c>
      <c r="AX782" s="2">
        <f t="shared" si="432"/>
        <v>0</v>
      </c>
      <c r="AY782" s="2">
        <f t="shared" si="432"/>
        <v>0</v>
      </c>
      <c r="AZ782" s="2">
        <f t="shared" si="432"/>
        <v>0</v>
      </c>
      <c r="BA782" s="2">
        <f t="shared" si="432"/>
        <v>0</v>
      </c>
      <c r="BB782" s="2">
        <f t="shared" si="432"/>
        <v>0</v>
      </c>
      <c r="BC782" s="2">
        <f t="shared" si="432"/>
        <v>0</v>
      </c>
      <c r="BD782" s="2">
        <f t="shared" si="432"/>
        <v>0</v>
      </c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>
        <f>ROUND(SUMIF(AA779:AA780,"=295887217",FQ779:FQ780),2)</f>
        <v>0</v>
      </c>
      <c r="BY782" s="2">
        <f>ROUND(SUMIF(AA779:AA780,"=295887217",FR779:FR780),2)</f>
        <v>0</v>
      </c>
      <c r="BZ782" s="2">
        <f>ROUND(SUMIF(AA779:AA780,"=295887217",GL779:GL780),2)</f>
        <v>0</v>
      </c>
      <c r="CA782" s="2">
        <f>ROUND(SUMIF(AA779:AA780,"=295887217",GM779:GM780),2)</f>
        <v>1801.07</v>
      </c>
      <c r="CB782" s="2">
        <f>ROUND(SUMIF(AA779:AA780,"=295887217",GN779:GN780),2)</f>
        <v>1801.07</v>
      </c>
      <c r="CC782" s="2">
        <f>ROUND(SUMIF(AA779:AA780,"=295887217",GO779:GO780),2)</f>
        <v>0</v>
      </c>
      <c r="CD782" s="2">
        <f>ROUND(SUMIF(AA779:AA780,"=295887217",GP779:GP780),2)</f>
        <v>0</v>
      </c>
      <c r="CE782" s="2">
        <f>AC782-BX782</f>
        <v>0</v>
      </c>
      <c r="CF782" s="2">
        <f>AC782-BY782</f>
        <v>0</v>
      </c>
      <c r="CG782" s="2">
        <f>BX782-BZ782</f>
        <v>0</v>
      </c>
      <c r="CH782" s="2">
        <f>AC782-BX782-BY782+BZ782</f>
        <v>0</v>
      </c>
      <c r="CI782" s="2">
        <f>BY782-BZ782</f>
        <v>0</v>
      </c>
      <c r="CJ782" s="2">
        <f>ROUND(SUMIF(AA779:AA780,"=295887217",GX779:GX780),2)</f>
        <v>0</v>
      </c>
      <c r="CK782" s="2">
        <f>ROUND(SUMIF(AA779:AA780,"=295887217",GY779:GY780),2)</f>
        <v>0</v>
      </c>
      <c r="CL782" s="2">
        <f>ROUND(SUMIF(AA779:AA780,"=295887217",GZ779:GZ780),2)</f>
        <v>0</v>
      </c>
      <c r="CM782" s="2">
        <f>ROUND(SUMIF(AA779:AA780,"=295887217",HD779:HD780),2)</f>
        <v>0</v>
      </c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  <c r="GP782" s="3"/>
      <c r="GQ782" s="3"/>
      <c r="GR782" s="3"/>
      <c r="GS782" s="3"/>
      <c r="GT782" s="3"/>
      <c r="GU782" s="3"/>
      <c r="GV782" s="3"/>
      <c r="GW782" s="3"/>
      <c r="GX782" s="3">
        <v>0</v>
      </c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201</v>
      </c>
      <c r="F784" s="4">
        <f>ROUND(Source!O782,O784)</f>
        <v>783.34</v>
      </c>
      <c r="G784" s="4" t="s">
        <v>124</v>
      </c>
      <c r="H784" s="4" t="s">
        <v>125</v>
      </c>
      <c r="I784" s="4"/>
      <c r="J784" s="4"/>
      <c r="K784" s="4">
        <v>201</v>
      </c>
      <c r="L784" s="4">
        <v>1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783.33999999999992</v>
      </c>
      <c r="X784" s="4">
        <v>1</v>
      </c>
      <c r="Y784" s="4">
        <v>783.33999999999992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202</v>
      </c>
      <c r="F785" s="4">
        <f>ROUND(Source!P782,O785)</f>
        <v>0</v>
      </c>
      <c r="G785" s="4" t="s">
        <v>126</v>
      </c>
      <c r="H785" s="4" t="s">
        <v>127</v>
      </c>
      <c r="I785" s="4"/>
      <c r="J785" s="4"/>
      <c r="K785" s="4">
        <v>202</v>
      </c>
      <c r="L785" s="4">
        <v>2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222</v>
      </c>
      <c r="F786" s="4">
        <f>ROUND(Source!AO782,O786)</f>
        <v>0</v>
      </c>
      <c r="G786" s="4" t="s">
        <v>128</v>
      </c>
      <c r="H786" s="4" t="s">
        <v>129</v>
      </c>
      <c r="I786" s="4"/>
      <c r="J786" s="4"/>
      <c r="K786" s="4">
        <v>222</v>
      </c>
      <c r="L786" s="4">
        <v>3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225</v>
      </c>
      <c r="F787" s="4">
        <f>ROUND(Source!AV782,O787)</f>
        <v>0</v>
      </c>
      <c r="G787" s="4" t="s">
        <v>130</v>
      </c>
      <c r="H787" s="4" t="s">
        <v>131</v>
      </c>
      <c r="I787" s="4"/>
      <c r="J787" s="4"/>
      <c r="K787" s="4">
        <v>225</v>
      </c>
      <c r="L787" s="4">
        <v>4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226</v>
      </c>
      <c r="F788" s="4">
        <f>ROUND(Source!AW782,O788)</f>
        <v>0</v>
      </c>
      <c r="G788" s="4" t="s">
        <v>132</v>
      </c>
      <c r="H788" s="4" t="s">
        <v>133</v>
      </c>
      <c r="I788" s="4"/>
      <c r="J788" s="4"/>
      <c r="K788" s="4">
        <v>226</v>
      </c>
      <c r="L788" s="4">
        <v>5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227</v>
      </c>
      <c r="F789" s="4">
        <f>ROUND(Source!AX782,O789)</f>
        <v>0</v>
      </c>
      <c r="G789" s="4" t="s">
        <v>134</v>
      </c>
      <c r="H789" s="4" t="s">
        <v>135</v>
      </c>
      <c r="I789" s="4"/>
      <c r="J789" s="4"/>
      <c r="K789" s="4">
        <v>227</v>
      </c>
      <c r="L789" s="4">
        <v>6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228</v>
      </c>
      <c r="F790" s="4">
        <f>ROUND(Source!AY782,O790)</f>
        <v>0</v>
      </c>
      <c r="G790" s="4" t="s">
        <v>136</v>
      </c>
      <c r="H790" s="4" t="s">
        <v>137</v>
      </c>
      <c r="I790" s="4"/>
      <c r="J790" s="4"/>
      <c r="K790" s="4">
        <v>228</v>
      </c>
      <c r="L790" s="4">
        <v>7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216</v>
      </c>
      <c r="F791" s="4">
        <f>ROUND(Source!AP782,O791)</f>
        <v>0</v>
      </c>
      <c r="G791" s="4" t="s">
        <v>138</v>
      </c>
      <c r="H791" s="4" t="s">
        <v>139</v>
      </c>
      <c r="I791" s="4"/>
      <c r="J791" s="4"/>
      <c r="K791" s="4">
        <v>216</v>
      </c>
      <c r="L791" s="4">
        <v>8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223</v>
      </c>
      <c r="F792" s="4">
        <f>ROUND(Source!AQ782,O792)</f>
        <v>0</v>
      </c>
      <c r="G792" s="4" t="s">
        <v>140</v>
      </c>
      <c r="H792" s="4" t="s">
        <v>141</v>
      </c>
      <c r="I792" s="4"/>
      <c r="J792" s="4"/>
      <c r="K792" s="4">
        <v>223</v>
      </c>
      <c r="L792" s="4">
        <v>9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229</v>
      </c>
      <c r="F793" s="4">
        <f>ROUND(Source!AZ782,O793)</f>
        <v>0</v>
      </c>
      <c r="G793" s="4" t="s">
        <v>142</v>
      </c>
      <c r="H793" s="4" t="s">
        <v>143</v>
      </c>
      <c r="I793" s="4"/>
      <c r="J793" s="4"/>
      <c r="K793" s="4">
        <v>229</v>
      </c>
      <c r="L793" s="4">
        <v>10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203</v>
      </c>
      <c r="F794" s="4">
        <f>ROUND(Source!Q782,O794)</f>
        <v>158.97</v>
      </c>
      <c r="G794" s="4" t="s">
        <v>144</v>
      </c>
      <c r="H794" s="4" t="s">
        <v>145</v>
      </c>
      <c r="I794" s="4"/>
      <c r="J794" s="4"/>
      <c r="K794" s="4">
        <v>203</v>
      </c>
      <c r="L794" s="4">
        <v>11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158.97</v>
      </c>
      <c r="X794" s="4">
        <v>1</v>
      </c>
      <c r="Y794" s="4">
        <v>158.97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231</v>
      </c>
      <c r="F795" s="4">
        <f>ROUND(Source!BB782,O795)</f>
        <v>0</v>
      </c>
      <c r="G795" s="4" t="s">
        <v>146</v>
      </c>
      <c r="H795" s="4" t="s">
        <v>147</v>
      </c>
      <c r="I795" s="4"/>
      <c r="J795" s="4"/>
      <c r="K795" s="4">
        <v>231</v>
      </c>
      <c r="L795" s="4">
        <v>12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204</v>
      </c>
      <c r="F796" s="4">
        <f>ROUND(Source!R782,O796)</f>
        <v>152.94999999999999</v>
      </c>
      <c r="G796" s="4" t="s">
        <v>148</v>
      </c>
      <c r="H796" s="4" t="s">
        <v>149</v>
      </c>
      <c r="I796" s="4"/>
      <c r="J796" s="4"/>
      <c r="K796" s="4">
        <v>204</v>
      </c>
      <c r="L796" s="4">
        <v>13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152.94999999999999</v>
      </c>
      <c r="X796" s="4">
        <v>1</v>
      </c>
      <c r="Y796" s="4">
        <v>152.94999999999999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205</v>
      </c>
      <c r="F797" s="4">
        <f>ROUND(Source!S782,O797)</f>
        <v>471.42</v>
      </c>
      <c r="G797" s="4" t="s">
        <v>150</v>
      </c>
      <c r="H797" s="4" t="s">
        <v>151</v>
      </c>
      <c r="I797" s="4"/>
      <c r="J797" s="4"/>
      <c r="K797" s="4">
        <v>205</v>
      </c>
      <c r="L797" s="4">
        <v>14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471.41999999999996</v>
      </c>
      <c r="X797" s="4">
        <v>1</v>
      </c>
      <c r="Y797" s="4">
        <v>471.41999999999996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232</v>
      </c>
      <c r="F798" s="4">
        <f>ROUND(Source!BC782,O798)</f>
        <v>0</v>
      </c>
      <c r="G798" s="4" t="s">
        <v>152</v>
      </c>
      <c r="H798" s="4" t="s">
        <v>153</v>
      </c>
      <c r="I798" s="4"/>
      <c r="J798" s="4"/>
      <c r="K798" s="4">
        <v>232</v>
      </c>
      <c r="L798" s="4">
        <v>15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214</v>
      </c>
      <c r="F799" s="4">
        <f>ROUND(Source!AS782,O799)</f>
        <v>1801.07</v>
      </c>
      <c r="G799" s="4" t="s">
        <v>154</v>
      </c>
      <c r="H799" s="4" t="s">
        <v>155</v>
      </c>
      <c r="I799" s="4"/>
      <c r="J799" s="4"/>
      <c r="K799" s="4">
        <v>214</v>
      </c>
      <c r="L799" s="4">
        <v>16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1801.07</v>
      </c>
      <c r="X799" s="4">
        <v>1</v>
      </c>
      <c r="Y799" s="4">
        <v>1801.07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215</v>
      </c>
      <c r="F800" s="4">
        <f>ROUND(Source!AT782,O800)</f>
        <v>0</v>
      </c>
      <c r="G800" s="4" t="s">
        <v>156</v>
      </c>
      <c r="H800" s="4" t="s">
        <v>157</v>
      </c>
      <c r="I800" s="4"/>
      <c r="J800" s="4"/>
      <c r="K800" s="4">
        <v>215</v>
      </c>
      <c r="L800" s="4">
        <v>17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45" x14ac:dyDescent="0.2">
      <c r="A801" s="4">
        <v>50</v>
      </c>
      <c r="B801" s="4">
        <v>0</v>
      </c>
      <c r="C801" s="4">
        <v>0</v>
      </c>
      <c r="D801" s="4">
        <v>1</v>
      </c>
      <c r="E801" s="4">
        <v>217</v>
      </c>
      <c r="F801" s="4">
        <f>ROUND(Source!AU782,O801)</f>
        <v>0</v>
      </c>
      <c r="G801" s="4" t="s">
        <v>158</v>
      </c>
      <c r="H801" s="4" t="s">
        <v>159</v>
      </c>
      <c r="I801" s="4"/>
      <c r="J801" s="4"/>
      <c r="K801" s="4">
        <v>217</v>
      </c>
      <c r="L801" s="4">
        <v>18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45" x14ac:dyDescent="0.2">
      <c r="A802" s="4">
        <v>50</v>
      </c>
      <c r="B802" s="4">
        <v>0</v>
      </c>
      <c r="C802" s="4">
        <v>0</v>
      </c>
      <c r="D802" s="4">
        <v>1</v>
      </c>
      <c r="E802" s="4">
        <v>230</v>
      </c>
      <c r="F802" s="4">
        <f>ROUND(Source!BA782,O802)</f>
        <v>0</v>
      </c>
      <c r="G802" s="4" t="s">
        <v>160</v>
      </c>
      <c r="H802" s="4" t="s">
        <v>161</v>
      </c>
      <c r="I802" s="4"/>
      <c r="J802" s="4"/>
      <c r="K802" s="4">
        <v>230</v>
      </c>
      <c r="L802" s="4">
        <v>19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45" x14ac:dyDescent="0.2">
      <c r="A803" s="4">
        <v>50</v>
      </c>
      <c r="B803" s="4">
        <v>0</v>
      </c>
      <c r="C803" s="4">
        <v>0</v>
      </c>
      <c r="D803" s="4">
        <v>1</v>
      </c>
      <c r="E803" s="4">
        <v>206</v>
      </c>
      <c r="F803" s="4">
        <f>ROUND(Source!T782,O803)</f>
        <v>0</v>
      </c>
      <c r="G803" s="4" t="s">
        <v>162</v>
      </c>
      <c r="H803" s="4" t="s">
        <v>163</v>
      </c>
      <c r="I803" s="4"/>
      <c r="J803" s="4"/>
      <c r="K803" s="4">
        <v>206</v>
      </c>
      <c r="L803" s="4">
        <v>20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0</v>
      </c>
      <c r="X803" s="4">
        <v>1</v>
      </c>
      <c r="Y803" s="4">
        <v>0</v>
      </c>
      <c r="Z803" s="4"/>
      <c r="AA803" s="4"/>
      <c r="AB803" s="4"/>
    </row>
    <row r="804" spans="1:245" x14ac:dyDescent="0.2">
      <c r="A804" s="4">
        <v>50</v>
      </c>
      <c r="B804" s="4">
        <v>0</v>
      </c>
      <c r="C804" s="4">
        <v>0</v>
      </c>
      <c r="D804" s="4">
        <v>1</v>
      </c>
      <c r="E804" s="4">
        <v>207</v>
      </c>
      <c r="F804" s="4">
        <f>ROUND(Source!U782,O804)</f>
        <v>1.1200000000000001</v>
      </c>
      <c r="G804" s="4" t="s">
        <v>164</v>
      </c>
      <c r="H804" s="4" t="s">
        <v>165</v>
      </c>
      <c r="I804" s="4"/>
      <c r="J804" s="4"/>
      <c r="K804" s="4">
        <v>207</v>
      </c>
      <c r="L804" s="4">
        <v>21</v>
      </c>
      <c r="M804" s="4">
        <v>3</v>
      </c>
      <c r="N804" s="4" t="s">
        <v>3</v>
      </c>
      <c r="O804" s="4">
        <v>7</v>
      </c>
      <c r="P804" s="4"/>
      <c r="Q804" s="4"/>
      <c r="R804" s="4"/>
      <c r="S804" s="4"/>
      <c r="T804" s="4"/>
      <c r="U804" s="4"/>
      <c r="V804" s="4"/>
      <c r="W804" s="4">
        <v>1.1200000000000001</v>
      </c>
      <c r="X804" s="4">
        <v>1</v>
      </c>
      <c r="Y804" s="4">
        <v>1.1200000000000001</v>
      </c>
      <c r="Z804" s="4"/>
      <c r="AA804" s="4"/>
      <c r="AB804" s="4"/>
    </row>
    <row r="805" spans="1:245" x14ac:dyDescent="0.2">
      <c r="A805" s="4">
        <v>50</v>
      </c>
      <c r="B805" s="4">
        <v>0</v>
      </c>
      <c r="C805" s="4">
        <v>0</v>
      </c>
      <c r="D805" s="4">
        <v>1</v>
      </c>
      <c r="E805" s="4">
        <v>208</v>
      </c>
      <c r="F805" s="4">
        <f>ROUND(Source!V782,O805)</f>
        <v>0.32</v>
      </c>
      <c r="G805" s="4" t="s">
        <v>166</v>
      </c>
      <c r="H805" s="4" t="s">
        <v>167</v>
      </c>
      <c r="I805" s="4"/>
      <c r="J805" s="4"/>
      <c r="K805" s="4">
        <v>208</v>
      </c>
      <c r="L805" s="4">
        <v>22</v>
      </c>
      <c r="M805" s="4">
        <v>3</v>
      </c>
      <c r="N805" s="4" t="s">
        <v>3</v>
      </c>
      <c r="O805" s="4">
        <v>7</v>
      </c>
      <c r="P805" s="4"/>
      <c r="Q805" s="4"/>
      <c r="R805" s="4"/>
      <c r="S805" s="4"/>
      <c r="T805" s="4"/>
      <c r="U805" s="4"/>
      <c r="V805" s="4"/>
      <c r="W805" s="4">
        <v>0.32</v>
      </c>
      <c r="X805" s="4">
        <v>1</v>
      </c>
      <c r="Y805" s="4">
        <v>0.32</v>
      </c>
      <c r="Z805" s="4"/>
      <c r="AA805" s="4"/>
      <c r="AB805" s="4"/>
    </row>
    <row r="806" spans="1:245" x14ac:dyDescent="0.2">
      <c r="A806" s="4">
        <v>50</v>
      </c>
      <c r="B806" s="4">
        <v>0</v>
      </c>
      <c r="C806" s="4">
        <v>0</v>
      </c>
      <c r="D806" s="4">
        <v>1</v>
      </c>
      <c r="E806" s="4">
        <v>209</v>
      </c>
      <c r="F806" s="4">
        <f>ROUND(Source!W782,O806)</f>
        <v>0</v>
      </c>
      <c r="G806" s="4" t="s">
        <v>168</v>
      </c>
      <c r="H806" s="4" t="s">
        <v>169</v>
      </c>
      <c r="I806" s="4"/>
      <c r="J806" s="4"/>
      <c r="K806" s="4">
        <v>209</v>
      </c>
      <c r="L806" s="4">
        <v>23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/>
      <c r="AA806" s="4"/>
      <c r="AB806" s="4"/>
    </row>
    <row r="807" spans="1:245" x14ac:dyDescent="0.2">
      <c r="A807" s="4">
        <v>50</v>
      </c>
      <c r="B807" s="4">
        <v>0</v>
      </c>
      <c r="C807" s="4">
        <v>0</v>
      </c>
      <c r="D807" s="4">
        <v>1</v>
      </c>
      <c r="E807" s="4">
        <v>233</v>
      </c>
      <c r="F807" s="4">
        <f>ROUND(Source!BD782,O807)</f>
        <v>0</v>
      </c>
      <c r="G807" s="4" t="s">
        <v>170</v>
      </c>
      <c r="H807" s="4" t="s">
        <v>171</v>
      </c>
      <c r="I807" s="4"/>
      <c r="J807" s="4"/>
      <c r="K807" s="4">
        <v>233</v>
      </c>
      <c r="L807" s="4">
        <v>24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45" x14ac:dyDescent="0.2">
      <c r="A808" s="4">
        <v>50</v>
      </c>
      <c r="B808" s="4">
        <v>0</v>
      </c>
      <c r="C808" s="4">
        <v>0</v>
      </c>
      <c r="D808" s="4">
        <v>1</v>
      </c>
      <c r="E808" s="4">
        <v>210</v>
      </c>
      <c r="F808" s="4">
        <f>ROUND(Source!X782,O808)</f>
        <v>643.1</v>
      </c>
      <c r="G808" s="4" t="s">
        <v>172</v>
      </c>
      <c r="H808" s="4" t="s">
        <v>173</v>
      </c>
      <c r="I808" s="4"/>
      <c r="J808" s="4"/>
      <c r="K808" s="4">
        <v>210</v>
      </c>
      <c r="L808" s="4">
        <v>25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643.1</v>
      </c>
      <c r="X808" s="4">
        <v>1</v>
      </c>
      <c r="Y808" s="4">
        <v>643.1</v>
      </c>
      <c r="Z808" s="4"/>
      <c r="AA808" s="4"/>
      <c r="AB808" s="4"/>
    </row>
    <row r="809" spans="1:245" x14ac:dyDescent="0.2">
      <c r="A809" s="4">
        <v>50</v>
      </c>
      <c r="B809" s="4">
        <v>0</v>
      </c>
      <c r="C809" s="4">
        <v>0</v>
      </c>
      <c r="D809" s="4">
        <v>1</v>
      </c>
      <c r="E809" s="4">
        <v>211</v>
      </c>
      <c r="F809" s="4">
        <f>ROUND(Source!Y782,O809)</f>
        <v>374.63</v>
      </c>
      <c r="G809" s="4" t="s">
        <v>174</v>
      </c>
      <c r="H809" s="4" t="s">
        <v>175</v>
      </c>
      <c r="I809" s="4"/>
      <c r="J809" s="4"/>
      <c r="K809" s="4">
        <v>211</v>
      </c>
      <c r="L809" s="4">
        <v>26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374.63</v>
      </c>
      <c r="X809" s="4">
        <v>1</v>
      </c>
      <c r="Y809" s="4">
        <v>374.63</v>
      </c>
      <c r="Z809" s="4"/>
      <c r="AA809" s="4"/>
      <c r="AB809" s="4"/>
    </row>
    <row r="810" spans="1:245" x14ac:dyDescent="0.2">
      <c r="A810" s="4">
        <v>50</v>
      </c>
      <c r="B810" s="4">
        <v>0</v>
      </c>
      <c r="C810" s="4">
        <v>0</v>
      </c>
      <c r="D810" s="4">
        <v>1</v>
      </c>
      <c r="E810" s="4">
        <v>224</v>
      </c>
      <c r="F810" s="4">
        <f>ROUND(Source!AR782,O810)</f>
        <v>1801.07</v>
      </c>
      <c r="G810" s="4" t="s">
        <v>176</v>
      </c>
      <c r="H810" s="4" t="s">
        <v>177</v>
      </c>
      <c r="I810" s="4"/>
      <c r="J810" s="4"/>
      <c r="K810" s="4">
        <v>224</v>
      </c>
      <c r="L810" s="4">
        <v>27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1801.0700000000002</v>
      </c>
      <c r="X810" s="4">
        <v>1</v>
      </c>
      <c r="Y810" s="4">
        <v>1801.0700000000002</v>
      </c>
      <c r="Z810" s="4"/>
      <c r="AA810" s="4"/>
      <c r="AB810" s="4"/>
    </row>
    <row r="812" spans="1:245" x14ac:dyDescent="0.2">
      <c r="A812" s="1">
        <v>4</v>
      </c>
      <c r="B812" s="1">
        <v>1</v>
      </c>
      <c r="C812" s="1"/>
      <c r="D812" s="1">
        <f>ROW(A823)</f>
        <v>823</v>
      </c>
      <c r="E812" s="1"/>
      <c r="F812" s="1" t="s">
        <v>15</v>
      </c>
      <c r="G812" s="1" t="s">
        <v>689</v>
      </c>
      <c r="H812" s="1" t="s">
        <v>3</v>
      </c>
      <c r="I812" s="1">
        <v>0</v>
      </c>
      <c r="J812" s="1"/>
      <c r="K812" s="1">
        <v>0</v>
      </c>
      <c r="L812" s="1"/>
      <c r="M812" s="1" t="s">
        <v>3</v>
      </c>
      <c r="N812" s="1"/>
      <c r="O812" s="1"/>
      <c r="P812" s="1"/>
      <c r="Q812" s="1"/>
      <c r="R812" s="1"/>
      <c r="S812" s="1">
        <v>0</v>
      </c>
      <c r="T812" s="1"/>
      <c r="U812" s="1" t="s">
        <v>3</v>
      </c>
      <c r="V812" s="1">
        <v>0</v>
      </c>
      <c r="W812" s="1"/>
      <c r="X812" s="1"/>
      <c r="Y812" s="1"/>
      <c r="Z812" s="1"/>
      <c r="AA812" s="1"/>
      <c r="AB812" s="1" t="s">
        <v>3</v>
      </c>
      <c r="AC812" s="1" t="s">
        <v>3</v>
      </c>
      <c r="AD812" s="1" t="s">
        <v>3</v>
      </c>
      <c r="AE812" s="1" t="s">
        <v>3</v>
      </c>
      <c r="AF812" s="1" t="s">
        <v>3</v>
      </c>
      <c r="AG812" s="1" t="s">
        <v>3</v>
      </c>
      <c r="AH812" s="1"/>
      <c r="AI812" s="1"/>
      <c r="AJ812" s="1"/>
      <c r="AK812" s="1"/>
      <c r="AL812" s="1"/>
      <c r="AM812" s="1"/>
      <c r="AN812" s="1"/>
      <c r="AO812" s="1"/>
      <c r="AP812" s="1" t="s">
        <v>3</v>
      </c>
      <c r="AQ812" s="1" t="s">
        <v>3</v>
      </c>
      <c r="AR812" s="1" t="s">
        <v>3</v>
      </c>
      <c r="AS812" s="1"/>
      <c r="AT812" s="1"/>
      <c r="AU812" s="1"/>
      <c r="AV812" s="1"/>
      <c r="AW812" s="1"/>
      <c r="AX812" s="1"/>
      <c r="AY812" s="1"/>
      <c r="AZ812" s="1" t="s">
        <v>3</v>
      </c>
      <c r="BA812" s="1"/>
      <c r="BB812" s="1" t="s">
        <v>3</v>
      </c>
      <c r="BC812" s="1" t="s">
        <v>14</v>
      </c>
      <c r="BD812" s="1" t="s">
        <v>3</v>
      </c>
      <c r="BE812" s="1" t="s">
        <v>3</v>
      </c>
      <c r="BF812" s="1" t="s">
        <v>3</v>
      </c>
      <c r="BG812" s="1" t="s">
        <v>3</v>
      </c>
      <c r="BH812" s="1" t="s">
        <v>3</v>
      </c>
      <c r="BI812" s="1" t="s">
        <v>3</v>
      </c>
      <c r="BJ812" s="1" t="s">
        <v>3</v>
      </c>
      <c r="BK812" s="1" t="s">
        <v>3</v>
      </c>
      <c r="BL812" s="1" t="s">
        <v>3</v>
      </c>
      <c r="BM812" s="1" t="s">
        <v>14</v>
      </c>
      <c r="BN812" s="1" t="s">
        <v>3</v>
      </c>
      <c r="BO812" s="1" t="s">
        <v>3</v>
      </c>
      <c r="BP812" s="1" t="s">
        <v>3</v>
      </c>
      <c r="BQ812" s="1"/>
      <c r="BR812" s="1"/>
      <c r="BS812" s="1"/>
      <c r="BT812" s="1"/>
      <c r="BU812" s="1"/>
      <c r="BV812" s="1"/>
      <c r="BW812" s="1"/>
      <c r="BX812" s="1">
        <v>0</v>
      </c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>
        <v>0</v>
      </c>
    </row>
    <row r="814" spans="1:245" x14ac:dyDescent="0.2">
      <c r="A814" s="2">
        <v>52</v>
      </c>
      <c r="B814" s="2">
        <f t="shared" ref="B814:G814" si="433">B823</f>
        <v>1</v>
      </c>
      <c r="C814" s="2">
        <f t="shared" si="433"/>
        <v>4</v>
      </c>
      <c r="D814" s="2">
        <f t="shared" si="433"/>
        <v>812</v>
      </c>
      <c r="E814" s="2">
        <f t="shared" si="433"/>
        <v>0</v>
      </c>
      <c r="F814" s="2" t="str">
        <f t="shared" si="433"/>
        <v>Новый раздел</v>
      </c>
      <c r="G814" s="2" t="str">
        <f t="shared" si="433"/>
        <v>Гидроизоляция фундаментов</v>
      </c>
      <c r="H814" s="2"/>
      <c r="I814" s="2"/>
      <c r="J814" s="2"/>
      <c r="K814" s="2"/>
      <c r="L814" s="2"/>
      <c r="M814" s="2"/>
      <c r="N814" s="2"/>
      <c r="O814" s="2">
        <f t="shared" ref="O814:AT814" si="434">O823</f>
        <v>9297.43</v>
      </c>
      <c r="P814" s="2">
        <f t="shared" si="434"/>
        <v>0</v>
      </c>
      <c r="Q814" s="2">
        <f t="shared" si="434"/>
        <v>5561.18</v>
      </c>
      <c r="R814" s="2">
        <f t="shared" si="434"/>
        <v>2407.9699999999998</v>
      </c>
      <c r="S814" s="2">
        <f t="shared" si="434"/>
        <v>1328.28</v>
      </c>
      <c r="T814" s="2">
        <f t="shared" si="434"/>
        <v>0</v>
      </c>
      <c r="U814" s="2">
        <f t="shared" si="434"/>
        <v>3.1163999999999996</v>
      </c>
      <c r="V814" s="2">
        <f t="shared" si="434"/>
        <v>3.9701999999999997</v>
      </c>
      <c r="W814" s="2">
        <f t="shared" si="434"/>
        <v>0</v>
      </c>
      <c r="X814" s="2">
        <f t="shared" si="434"/>
        <v>3846.05</v>
      </c>
      <c r="Y814" s="2">
        <f t="shared" si="434"/>
        <v>2239.4699999999998</v>
      </c>
      <c r="Z814" s="2">
        <f t="shared" si="434"/>
        <v>0</v>
      </c>
      <c r="AA814" s="2">
        <f t="shared" si="434"/>
        <v>0</v>
      </c>
      <c r="AB814" s="2">
        <f t="shared" si="434"/>
        <v>9297.43</v>
      </c>
      <c r="AC814" s="2">
        <f t="shared" si="434"/>
        <v>0</v>
      </c>
      <c r="AD814" s="2">
        <f t="shared" si="434"/>
        <v>5561.18</v>
      </c>
      <c r="AE814" s="2">
        <f t="shared" si="434"/>
        <v>2407.9699999999998</v>
      </c>
      <c r="AF814" s="2">
        <f t="shared" si="434"/>
        <v>1328.28</v>
      </c>
      <c r="AG814" s="2">
        <f t="shared" si="434"/>
        <v>0</v>
      </c>
      <c r="AH814" s="2">
        <f t="shared" si="434"/>
        <v>3.1163999999999996</v>
      </c>
      <c r="AI814" s="2">
        <f t="shared" si="434"/>
        <v>3.9701999999999997</v>
      </c>
      <c r="AJ814" s="2">
        <f t="shared" si="434"/>
        <v>0</v>
      </c>
      <c r="AK814" s="2">
        <f t="shared" si="434"/>
        <v>3846.05</v>
      </c>
      <c r="AL814" s="2">
        <f t="shared" si="434"/>
        <v>2239.4699999999998</v>
      </c>
      <c r="AM814" s="2">
        <f t="shared" si="434"/>
        <v>0</v>
      </c>
      <c r="AN814" s="2">
        <f t="shared" si="434"/>
        <v>0</v>
      </c>
      <c r="AO814" s="2">
        <f t="shared" si="434"/>
        <v>0</v>
      </c>
      <c r="AP814" s="2">
        <f t="shared" si="434"/>
        <v>0</v>
      </c>
      <c r="AQ814" s="2">
        <f t="shared" si="434"/>
        <v>0</v>
      </c>
      <c r="AR814" s="2">
        <f t="shared" si="434"/>
        <v>15382.95</v>
      </c>
      <c r="AS814" s="2">
        <f t="shared" si="434"/>
        <v>15382.95</v>
      </c>
      <c r="AT814" s="2">
        <f t="shared" si="434"/>
        <v>0</v>
      </c>
      <c r="AU814" s="2">
        <f t="shared" ref="AU814:BZ814" si="435">AU823</f>
        <v>0</v>
      </c>
      <c r="AV814" s="2">
        <f t="shared" si="435"/>
        <v>0</v>
      </c>
      <c r="AW814" s="2">
        <f t="shared" si="435"/>
        <v>0</v>
      </c>
      <c r="AX814" s="2">
        <f t="shared" si="435"/>
        <v>0</v>
      </c>
      <c r="AY814" s="2">
        <f t="shared" si="435"/>
        <v>0</v>
      </c>
      <c r="AZ814" s="2">
        <f t="shared" si="435"/>
        <v>0</v>
      </c>
      <c r="BA814" s="2">
        <f t="shared" si="435"/>
        <v>0</v>
      </c>
      <c r="BB814" s="2">
        <f t="shared" si="435"/>
        <v>0</v>
      </c>
      <c r="BC814" s="2">
        <f t="shared" si="435"/>
        <v>0</v>
      </c>
      <c r="BD814" s="2">
        <f t="shared" si="435"/>
        <v>0</v>
      </c>
      <c r="BE814" s="2">
        <f t="shared" si="435"/>
        <v>0</v>
      </c>
      <c r="BF814" s="2">
        <f t="shared" si="435"/>
        <v>0</v>
      </c>
      <c r="BG814" s="2">
        <f t="shared" si="435"/>
        <v>0</v>
      </c>
      <c r="BH814" s="2">
        <f t="shared" si="435"/>
        <v>0</v>
      </c>
      <c r="BI814" s="2">
        <f t="shared" si="435"/>
        <v>0</v>
      </c>
      <c r="BJ814" s="2">
        <f t="shared" si="435"/>
        <v>0</v>
      </c>
      <c r="BK814" s="2">
        <f t="shared" si="435"/>
        <v>0</v>
      </c>
      <c r="BL814" s="2">
        <f t="shared" si="435"/>
        <v>0</v>
      </c>
      <c r="BM814" s="2">
        <f t="shared" si="435"/>
        <v>0</v>
      </c>
      <c r="BN814" s="2">
        <f t="shared" si="435"/>
        <v>0</v>
      </c>
      <c r="BO814" s="2">
        <f t="shared" si="435"/>
        <v>0</v>
      </c>
      <c r="BP814" s="2">
        <f t="shared" si="435"/>
        <v>0</v>
      </c>
      <c r="BQ814" s="2">
        <f t="shared" si="435"/>
        <v>0</v>
      </c>
      <c r="BR814" s="2">
        <f t="shared" si="435"/>
        <v>0</v>
      </c>
      <c r="BS814" s="2">
        <f t="shared" si="435"/>
        <v>0</v>
      </c>
      <c r="BT814" s="2">
        <f t="shared" si="435"/>
        <v>0</v>
      </c>
      <c r="BU814" s="2">
        <f t="shared" si="435"/>
        <v>0</v>
      </c>
      <c r="BV814" s="2">
        <f t="shared" si="435"/>
        <v>0</v>
      </c>
      <c r="BW814" s="2">
        <f t="shared" si="435"/>
        <v>0</v>
      </c>
      <c r="BX814" s="2">
        <f t="shared" si="435"/>
        <v>0</v>
      </c>
      <c r="BY814" s="2">
        <f t="shared" si="435"/>
        <v>0</v>
      </c>
      <c r="BZ814" s="2">
        <f t="shared" si="435"/>
        <v>0</v>
      </c>
      <c r="CA814" s="2">
        <f t="shared" ref="CA814:DF814" si="436">CA823</f>
        <v>15382.95</v>
      </c>
      <c r="CB814" s="2">
        <f t="shared" si="436"/>
        <v>15382.95</v>
      </c>
      <c r="CC814" s="2">
        <f t="shared" si="436"/>
        <v>0</v>
      </c>
      <c r="CD814" s="2">
        <f t="shared" si="436"/>
        <v>0</v>
      </c>
      <c r="CE814" s="2">
        <f t="shared" si="436"/>
        <v>0</v>
      </c>
      <c r="CF814" s="2">
        <f t="shared" si="436"/>
        <v>0</v>
      </c>
      <c r="CG814" s="2">
        <f t="shared" si="436"/>
        <v>0</v>
      </c>
      <c r="CH814" s="2">
        <f t="shared" si="436"/>
        <v>0</v>
      </c>
      <c r="CI814" s="2">
        <f t="shared" si="436"/>
        <v>0</v>
      </c>
      <c r="CJ814" s="2">
        <f t="shared" si="436"/>
        <v>0</v>
      </c>
      <c r="CK814" s="2">
        <f t="shared" si="436"/>
        <v>0</v>
      </c>
      <c r="CL814" s="2">
        <f t="shared" si="436"/>
        <v>0</v>
      </c>
      <c r="CM814" s="2">
        <f t="shared" si="436"/>
        <v>0</v>
      </c>
      <c r="CN814" s="2">
        <f t="shared" si="436"/>
        <v>0</v>
      </c>
      <c r="CO814" s="2">
        <f t="shared" si="436"/>
        <v>0</v>
      </c>
      <c r="CP814" s="2">
        <f t="shared" si="436"/>
        <v>0</v>
      </c>
      <c r="CQ814" s="2">
        <f t="shared" si="436"/>
        <v>0</v>
      </c>
      <c r="CR814" s="2">
        <f t="shared" si="436"/>
        <v>0</v>
      </c>
      <c r="CS814" s="2">
        <f t="shared" si="436"/>
        <v>0</v>
      </c>
      <c r="CT814" s="2">
        <f t="shared" si="436"/>
        <v>0</v>
      </c>
      <c r="CU814" s="2">
        <f t="shared" si="436"/>
        <v>0</v>
      </c>
      <c r="CV814" s="2">
        <f t="shared" si="436"/>
        <v>0</v>
      </c>
      <c r="CW814" s="2">
        <f t="shared" si="436"/>
        <v>0</v>
      </c>
      <c r="CX814" s="2">
        <f t="shared" si="436"/>
        <v>0</v>
      </c>
      <c r="CY814" s="2">
        <f t="shared" si="436"/>
        <v>0</v>
      </c>
      <c r="CZ814" s="2">
        <f t="shared" si="436"/>
        <v>0</v>
      </c>
      <c r="DA814" s="2">
        <f t="shared" si="436"/>
        <v>0</v>
      </c>
      <c r="DB814" s="2">
        <f t="shared" si="436"/>
        <v>0</v>
      </c>
      <c r="DC814" s="2">
        <f t="shared" si="436"/>
        <v>0</v>
      </c>
      <c r="DD814" s="2">
        <f t="shared" si="436"/>
        <v>0</v>
      </c>
      <c r="DE814" s="2">
        <f t="shared" si="436"/>
        <v>0</v>
      </c>
      <c r="DF814" s="2">
        <f t="shared" si="436"/>
        <v>0</v>
      </c>
      <c r="DG814" s="3">
        <f t="shared" ref="DG814:EL814" si="437">DG823</f>
        <v>0</v>
      </c>
      <c r="DH814" s="3">
        <f t="shared" si="437"/>
        <v>0</v>
      </c>
      <c r="DI814" s="3">
        <f t="shared" si="437"/>
        <v>0</v>
      </c>
      <c r="DJ814" s="3">
        <f t="shared" si="437"/>
        <v>0</v>
      </c>
      <c r="DK814" s="3">
        <f t="shared" si="437"/>
        <v>0</v>
      </c>
      <c r="DL814" s="3">
        <f t="shared" si="437"/>
        <v>0</v>
      </c>
      <c r="DM814" s="3">
        <f t="shared" si="437"/>
        <v>0</v>
      </c>
      <c r="DN814" s="3">
        <f t="shared" si="437"/>
        <v>0</v>
      </c>
      <c r="DO814" s="3">
        <f t="shared" si="437"/>
        <v>0</v>
      </c>
      <c r="DP814" s="3">
        <f t="shared" si="437"/>
        <v>0</v>
      </c>
      <c r="DQ814" s="3">
        <f t="shared" si="437"/>
        <v>0</v>
      </c>
      <c r="DR814" s="3">
        <f t="shared" si="437"/>
        <v>0</v>
      </c>
      <c r="DS814" s="3">
        <f t="shared" si="437"/>
        <v>0</v>
      </c>
      <c r="DT814" s="3">
        <f t="shared" si="437"/>
        <v>0</v>
      </c>
      <c r="DU814" s="3">
        <f t="shared" si="437"/>
        <v>0</v>
      </c>
      <c r="DV814" s="3">
        <f t="shared" si="437"/>
        <v>0</v>
      </c>
      <c r="DW814" s="3">
        <f t="shared" si="437"/>
        <v>0</v>
      </c>
      <c r="DX814" s="3">
        <f t="shared" si="437"/>
        <v>0</v>
      </c>
      <c r="DY814" s="3">
        <f t="shared" si="437"/>
        <v>0</v>
      </c>
      <c r="DZ814" s="3">
        <f t="shared" si="437"/>
        <v>0</v>
      </c>
      <c r="EA814" s="3">
        <f t="shared" si="437"/>
        <v>0</v>
      </c>
      <c r="EB814" s="3">
        <f t="shared" si="437"/>
        <v>0</v>
      </c>
      <c r="EC814" s="3">
        <f t="shared" si="437"/>
        <v>0</v>
      </c>
      <c r="ED814" s="3">
        <f t="shared" si="437"/>
        <v>0</v>
      </c>
      <c r="EE814" s="3">
        <f t="shared" si="437"/>
        <v>0</v>
      </c>
      <c r="EF814" s="3">
        <f t="shared" si="437"/>
        <v>0</v>
      </c>
      <c r="EG814" s="3">
        <f t="shared" si="437"/>
        <v>0</v>
      </c>
      <c r="EH814" s="3">
        <f t="shared" si="437"/>
        <v>0</v>
      </c>
      <c r="EI814" s="3">
        <f t="shared" si="437"/>
        <v>0</v>
      </c>
      <c r="EJ814" s="3">
        <f t="shared" si="437"/>
        <v>0</v>
      </c>
      <c r="EK814" s="3">
        <f t="shared" si="437"/>
        <v>0</v>
      </c>
      <c r="EL814" s="3">
        <f t="shared" si="437"/>
        <v>0</v>
      </c>
      <c r="EM814" s="3">
        <f t="shared" ref="EM814:FR814" si="438">EM823</f>
        <v>0</v>
      </c>
      <c r="EN814" s="3">
        <f t="shared" si="438"/>
        <v>0</v>
      </c>
      <c r="EO814" s="3">
        <f t="shared" si="438"/>
        <v>0</v>
      </c>
      <c r="EP814" s="3">
        <f t="shared" si="438"/>
        <v>0</v>
      </c>
      <c r="EQ814" s="3">
        <f t="shared" si="438"/>
        <v>0</v>
      </c>
      <c r="ER814" s="3">
        <f t="shared" si="438"/>
        <v>0</v>
      </c>
      <c r="ES814" s="3">
        <f t="shared" si="438"/>
        <v>0</v>
      </c>
      <c r="ET814" s="3">
        <f t="shared" si="438"/>
        <v>0</v>
      </c>
      <c r="EU814" s="3">
        <f t="shared" si="438"/>
        <v>0</v>
      </c>
      <c r="EV814" s="3">
        <f t="shared" si="438"/>
        <v>0</v>
      </c>
      <c r="EW814" s="3">
        <f t="shared" si="438"/>
        <v>0</v>
      </c>
      <c r="EX814" s="3">
        <f t="shared" si="438"/>
        <v>0</v>
      </c>
      <c r="EY814" s="3">
        <f t="shared" si="438"/>
        <v>0</v>
      </c>
      <c r="EZ814" s="3">
        <f t="shared" si="438"/>
        <v>0</v>
      </c>
      <c r="FA814" s="3">
        <f t="shared" si="438"/>
        <v>0</v>
      </c>
      <c r="FB814" s="3">
        <f t="shared" si="438"/>
        <v>0</v>
      </c>
      <c r="FC814" s="3">
        <f t="shared" si="438"/>
        <v>0</v>
      </c>
      <c r="FD814" s="3">
        <f t="shared" si="438"/>
        <v>0</v>
      </c>
      <c r="FE814" s="3">
        <f t="shared" si="438"/>
        <v>0</v>
      </c>
      <c r="FF814" s="3">
        <f t="shared" si="438"/>
        <v>0</v>
      </c>
      <c r="FG814" s="3">
        <f t="shared" si="438"/>
        <v>0</v>
      </c>
      <c r="FH814" s="3">
        <f t="shared" si="438"/>
        <v>0</v>
      </c>
      <c r="FI814" s="3">
        <f t="shared" si="438"/>
        <v>0</v>
      </c>
      <c r="FJ814" s="3">
        <f t="shared" si="438"/>
        <v>0</v>
      </c>
      <c r="FK814" s="3">
        <f t="shared" si="438"/>
        <v>0</v>
      </c>
      <c r="FL814" s="3">
        <f t="shared" si="438"/>
        <v>0</v>
      </c>
      <c r="FM814" s="3">
        <f t="shared" si="438"/>
        <v>0</v>
      </c>
      <c r="FN814" s="3">
        <f t="shared" si="438"/>
        <v>0</v>
      </c>
      <c r="FO814" s="3">
        <f t="shared" si="438"/>
        <v>0</v>
      </c>
      <c r="FP814" s="3">
        <f t="shared" si="438"/>
        <v>0</v>
      </c>
      <c r="FQ814" s="3">
        <f t="shared" si="438"/>
        <v>0</v>
      </c>
      <c r="FR814" s="3">
        <f t="shared" si="438"/>
        <v>0</v>
      </c>
      <c r="FS814" s="3">
        <f t="shared" ref="FS814:GX814" si="439">FS823</f>
        <v>0</v>
      </c>
      <c r="FT814" s="3">
        <f t="shared" si="439"/>
        <v>0</v>
      </c>
      <c r="FU814" s="3">
        <f t="shared" si="439"/>
        <v>0</v>
      </c>
      <c r="FV814" s="3">
        <f t="shared" si="439"/>
        <v>0</v>
      </c>
      <c r="FW814" s="3">
        <f t="shared" si="439"/>
        <v>0</v>
      </c>
      <c r="FX814" s="3">
        <f t="shared" si="439"/>
        <v>0</v>
      </c>
      <c r="FY814" s="3">
        <f t="shared" si="439"/>
        <v>0</v>
      </c>
      <c r="FZ814" s="3">
        <f t="shared" si="439"/>
        <v>0</v>
      </c>
      <c r="GA814" s="3">
        <f t="shared" si="439"/>
        <v>0</v>
      </c>
      <c r="GB814" s="3">
        <f t="shared" si="439"/>
        <v>0</v>
      </c>
      <c r="GC814" s="3">
        <f t="shared" si="439"/>
        <v>0</v>
      </c>
      <c r="GD814" s="3">
        <f t="shared" si="439"/>
        <v>0</v>
      </c>
      <c r="GE814" s="3">
        <f t="shared" si="439"/>
        <v>0</v>
      </c>
      <c r="GF814" s="3">
        <f t="shared" si="439"/>
        <v>0</v>
      </c>
      <c r="GG814" s="3">
        <f t="shared" si="439"/>
        <v>0</v>
      </c>
      <c r="GH814" s="3">
        <f t="shared" si="439"/>
        <v>0</v>
      </c>
      <c r="GI814" s="3">
        <f t="shared" si="439"/>
        <v>0</v>
      </c>
      <c r="GJ814" s="3">
        <f t="shared" si="439"/>
        <v>0</v>
      </c>
      <c r="GK814" s="3">
        <f t="shared" si="439"/>
        <v>0</v>
      </c>
      <c r="GL814" s="3">
        <f t="shared" si="439"/>
        <v>0</v>
      </c>
      <c r="GM814" s="3">
        <f t="shared" si="439"/>
        <v>0</v>
      </c>
      <c r="GN814" s="3">
        <f t="shared" si="439"/>
        <v>0</v>
      </c>
      <c r="GO814" s="3">
        <f t="shared" si="439"/>
        <v>0</v>
      </c>
      <c r="GP814" s="3">
        <f t="shared" si="439"/>
        <v>0</v>
      </c>
      <c r="GQ814" s="3">
        <f t="shared" si="439"/>
        <v>0</v>
      </c>
      <c r="GR814" s="3">
        <f t="shared" si="439"/>
        <v>0</v>
      </c>
      <c r="GS814" s="3">
        <f t="shared" si="439"/>
        <v>0</v>
      </c>
      <c r="GT814" s="3">
        <f t="shared" si="439"/>
        <v>0</v>
      </c>
      <c r="GU814" s="3">
        <f t="shared" si="439"/>
        <v>0</v>
      </c>
      <c r="GV814" s="3">
        <f t="shared" si="439"/>
        <v>0</v>
      </c>
      <c r="GW814" s="3">
        <f t="shared" si="439"/>
        <v>0</v>
      </c>
      <c r="GX814" s="3">
        <f t="shared" si="439"/>
        <v>0</v>
      </c>
    </row>
    <row r="816" spans="1:245" x14ac:dyDescent="0.2">
      <c r="A816">
        <v>17</v>
      </c>
      <c r="B816">
        <v>1</v>
      </c>
      <c r="C816">
        <f>ROW(SmtRes!A2070)</f>
        <v>2070</v>
      </c>
      <c r="D816">
        <f>ROW(EtalonRes!A2804)</f>
        <v>2804</v>
      </c>
      <c r="E816" t="s">
        <v>690</v>
      </c>
      <c r="F816" t="s">
        <v>691</v>
      </c>
      <c r="G816" t="s">
        <v>692</v>
      </c>
      <c r="H816" t="s">
        <v>651</v>
      </c>
      <c r="I816">
        <v>1</v>
      </c>
      <c r="J816">
        <v>0</v>
      </c>
      <c r="K816">
        <v>1</v>
      </c>
      <c r="O816">
        <f t="shared" ref="O816:O821" si="440">ROUND(CP816,2)</f>
        <v>3129.72</v>
      </c>
      <c r="P816">
        <f>SUMIF(SmtRes!AQ2066:'SmtRes'!AQ2070,"=1",SmtRes!DF2066:'SmtRes'!DF2070)</f>
        <v>0</v>
      </c>
      <c r="Q816">
        <f>SUMIF(SmtRes!AQ2066:'SmtRes'!AQ2070,"=1",SmtRes!DG2066:'SmtRes'!DG2070)</f>
        <v>1876.6100000000001</v>
      </c>
      <c r="R816">
        <f>SUMIF(SmtRes!AQ2066:'SmtRes'!AQ2070,"=1",SmtRes!DH2066:'SmtRes'!DH2070)</f>
        <v>815.91</v>
      </c>
      <c r="S816">
        <f>SUMIF(SmtRes!AQ2066:'SmtRes'!AQ2070,"=1",SmtRes!DI2066:'SmtRes'!DI2070)</f>
        <v>437.2</v>
      </c>
      <c r="T816">
        <f t="shared" ref="T816:T821" si="441">ROUND(CU816*I816,2)</f>
        <v>0</v>
      </c>
      <c r="U816">
        <f>SUMIF(SmtRes!AQ2066:'SmtRes'!AQ2070,"=1",SmtRes!CV2066:'SmtRes'!CV2070)</f>
        <v>1.03</v>
      </c>
      <c r="V816">
        <f>SUMIF(SmtRes!AQ2066:'SmtRes'!AQ2070,"=1",SmtRes!CW2066:'SmtRes'!CW2070)</f>
        <v>1.35</v>
      </c>
      <c r="W816">
        <f t="shared" ref="W816:W821" si="442">ROUND(CX816*I816,2)</f>
        <v>0</v>
      </c>
      <c r="X816">
        <f t="shared" ref="X816:Y821" si="443">ROUND(CY816,2)</f>
        <v>1290.7</v>
      </c>
      <c r="Y816">
        <f t="shared" si="443"/>
        <v>751.87</v>
      </c>
      <c r="AA816">
        <v>295887217</v>
      </c>
      <c r="AB816">
        <f t="shared" ref="AB816:AB821" si="444">ROUND((AC816+AD816+AF816),6)</f>
        <v>2293.9072000000001</v>
      </c>
      <c r="AC816">
        <f>ROUND((0),6)</f>
        <v>0</v>
      </c>
      <c r="AD816">
        <f>ROUND((((SUM(SmtRes!BR2066:'SmtRes'!BR2070))-(SUM(SmtRes!BS2066:'SmtRes'!BS2070)))+AE816),6)</f>
        <v>1856.7030999999999</v>
      </c>
      <c r="AE816">
        <f>ROUND((SUM(SmtRes!BS2066:'SmtRes'!BS2070)),6)</f>
        <v>815.9162</v>
      </c>
      <c r="AF816">
        <f>ROUND((SUM(SmtRes!BT2066:'SmtRes'!BT2070)),6)</f>
        <v>437.20409999999998</v>
      </c>
      <c r="AG816">
        <f t="shared" ref="AG816:AG821" si="445">ROUND((AP816),6)</f>
        <v>0</v>
      </c>
      <c r="AH816">
        <f>(SUM(SmtRes!BU2066:'SmtRes'!BU2070))</f>
        <v>1.03</v>
      </c>
      <c r="AI816">
        <f>(SUM(SmtRes!BV2066:'SmtRes'!BV2070))</f>
        <v>1.35</v>
      </c>
      <c r="AJ816">
        <f t="shared" ref="AJ816:AJ821" si="446">(AS816)</f>
        <v>0</v>
      </c>
      <c r="AK816">
        <v>3109.8233999999998</v>
      </c>
      <c r="AL816">
        <v>0</v>
      </c>
      <c r="AM816">
        <v>1856.7030999999997</v>
      </c>
      <c r="AN816">
        <v>815.9162</v>
      </c>
      <c r="AO816">
        <v>437.20410000000004</v>
      </c>
      <c r="AP816">
        <v>0</v>
      </c>
      <c r="AQ816">
        <v>1.03</v>
      </c>
      <c r="AR816">
        <v>1.35</v>
      </c>
      <c r="AS816">
        <v>0</v>
      </c>
      <c r="AT816">
        <v>103</v>
      </c>
      <c r="AU816">
        <v>60</v>
      </c>
      <c r="AV816">
        <v>1</v>
      </c>
      <c r="AW816">
        <v>1</v>
      </c>
      <c r="AZ816">
        <v>1</v>
      </c>
      <c r="BA816">
        <v>1</v>
      </c>
      <c r="BB816">
        <v>1</v>
      </c>
      <c r="BC816">
        <v>1</v>
      </c>
      <c r="BD816" t="s">
        <v>3</v>
      </c>
      <c r="BE816" t="s">
        <v>3</v>
      </c>
      <c r="BF816" t="s">
        <v>3</v>
      </c>
      <c r="BG816" t="s">
        <v>3</v>
      </c>
      <c r="BH816">
        <v>0</v>
      </c>
      <c r="BI816">
        <v>1</v>
      </c>
      <c r="BJ816" t="s">
        <v>693</v>
      </c>
      <c r="BM816">
        <v>33001</v>
      </c>
      <c r="BN816">
        <v>0</v>
      </c>
      <c r="BO816" t="s">
        <v>3</v>
      </c>
      <c r="BP816">
        <v>0</v>
      </c>
      <c r="BQ816">
        <v>2</v>
      </c>
      <c r="BR816">
        <v>0</v>
      </c>
      <c r="BS816">
        <v>1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3</v>
      </c>
      <c r="BZ816">
        <v>103</v>
      </c>
      <c r="CA816">
        <v>60</v>
      </c>
      <c r="CB816" t="s">
        <v>3</v>
      </c>
      <c r="CE816">
        <v>0</v>
      </c>
      <c r="CF816">
        <v>0</v>
      </c>
      <c r="CG816">
        <v>0</v>
      </c>
      <c r="CM816">
        <v>0</v>
      </c>
      <c r="CN816" t="s">
        <v>3</v>
      </c>
      <c r="CO816">
        <v>0</v>
      </c>
      <c r="CP816">
        <f t="shared" ref="CP816:CP821" si="447">(P816+Q816+S816+R816)</f>
        <v>3129.72</v>
      </c>
      <c r="CQ816">
        <f>SUMIF(SmtRes!AQ2066:'SmtRes'!AQ2070,"=1",SmtRes!AA2066:'SmtRes'!AA2070)</f>
        <v>0</v>
      </c>
      <c r="CR816">
        <f>SUMIF(SmtRes!AQ2066:'SmtRes'!AQ2070,"=1",SmtRes!AB2066:'SmtRes'!AB2070)</f>
        <v>2346.58</v>
      </c>
      <c r="CS816">
        <f>SUMIF(SmtRes!AQ2066:'SmtRes'!AQ2070,"=1",SmtRes!AC2066:'SmtRes'!AC2070)</f>
        <v>1120.04</v>
      </c>
      <c r="CT816">
        <f>SUMIF(SmtRes!AQ2066:'SmtRes'!AQ2070,"=1",SmtRes!AD2066:'SmtRes'!AD2070)</f>
        <v>424.47</v>
      </c>
      <c r="CU816">
        <f t="shared" ref="CU816:CU821" si="448">AG816</f>
        <v>0</v>
      </c>
      <c r="CV816">
        <f>SUMIF(SmtRes!AQ2066:'SmtRes'!AQ2070,"=1",SmtRes!BU2066:'SmtRes'!BU2070)</f>
        <v>1.03</v>
      </c>
      <c r="CW816">
        <f>SUMIF(SmtRes!AQ2066:'SmtRes'!AQ2070,"=1",SmtRes!BV2066:'SmtRes'!BV2070)</f>
        <v>1.35</v>
      </c>
      <c r="CX816">
        <f t="shared" ref="CX816:CX821" si="449">AJ816</f>
        <v>0</v>
      </c>
      <c r="CY816">
        <f t="shared" ref="CY816:CY821" si="450">(((S816+R816)*AT816)/100)</f>
        <v>1290.7032999999999</v>
      </c>
      <c r="CZ816">
        <f t="shared" ref="CZ816:CZ821" si="451">(((S816+R816)*AU816)/100)</f>
        <v>751.86599999999987</v>
      </c>
      <c r="DC816" t="s">
        <v>3</v>
      </c>
      <c r="DD816" t="s">
        <v>24</v>
      </c>
      <c r="DE816" t="s">
        <v>3</v>
      </c>
      <c r="DF816" t="s">
        <v>3</v>
      </c>
      <c r="DG816" t="s">
        <v>3</v>
      </c>
      <c r="DH816" t="s">
        <v>3</v>
      </c>
      <c r="DI816" t="s">
        <v>3</v>
      </c>
      <c r="DJ816" t="s">
        <v>3</v>
      </c>
      <c r="DK816" t="s">
        <v>3</v>
      </c>
      <c r="DL816" t="s">
        <v>3</v>
      </c>
      <c r="DM816" t="s">
        <v>3</v>
      </c>
      <c r="DN816">
        <v>0</v>
      </c>
      <c r="DO816">
        <v>0</v>
      </c>
      <c r="DP816">
        <v>1</v>
      </c>
      <c r="DQ816">
        <v>1</v>
      </c>
      <c r="DU816">
        <v>1009</v>
      </c>
      <c r="DV816" t="s">
        <v>651</v>
      </c>
      <c r="DW816" t="s">
        <v>651</v>
      </c>
      <c r="DX816">
        <v>1000</v>
      </c>
      <c r="DZ816" t="s">
        <v>3</v>
      </c>
      <c r="EA816" t="s">
        <v>3</v>
      </c>
      <c r="EB816" t="s">
        <v>3</v>
      </c>
      <c r="EC816" t="s">
        <v>3</v>
      </c>
      <c r="EE816">
        <v>293259405</v>
      </c>
      <c r="EF816">
        <v>2</v>
      </c>
      <c r="EG816" t="s">
        <v>26</v>
      </c>
      <c r="EH816">
        <v>27</v>
      </c>
      <c r="EI816" t="s">
        <v>27</v>
      </c>
      <c r="EJ816">
        <v>1</v>
      </c>
      <c r="EK816">
        <v>33001</v>
      </c>
      <c r="EL816" t="s">
        <v>27</v>
      </c>
      <c r="EM816" t="s">
        <v>28</v>
      </c>
      <c r="EO816" t="s">
        <v>3</v>
      </c>
      <c r="EQ816">
        <v>131072</v>
      </c>
      <c r="ER816">
        <v>0</v>
      </c>
      <c r="ES816">
        <v>0</v>
      </c>
      <c r="ET816">
        <v>0</v>
      </c>
      <c r="EU816">
        <v>0</v>
      </c>
      <c r="EV816">
        <v>0</v>
      </c>
      <c r="EW816">
        <v>1.03</v>
      </c>
      <c r="EX816">
        <v>1.35</v>
      </c>
      <c r="EY816">
        <v>0</v>
      </c>
      <c r="FQ816">
        <v>0</v>
      </c>
      <c r="FR816">
        <f t="shared" ref="FR816:FR821" si="452">ROUND(IF(BI816=3,GM816,0),2)</f>
        <v>0</v>
      </c>
      <c r="FS816">
        <v>0</v>
      </c>
      <c r="FX816">
        <v>103</v>
      </c>
      <c r="FY816">
        <v>60</v>
      </c>
      <c r="GA816" t="s">
        <v>3</v>
      </c>
      <c r="GD816">
        <v>1</v>
      </c>
      <c r="GF816">
        <v>1077596451</v>
      </c>
      <c r="GG816">
        <v>2</v>
      </c>
      <c r="GH816">
        <v>1</v>
      </c>
      <c r="GI816">
        <v>-2</v>
      </c>
      <c r="GJ816">
        <v>0</v>
      </c>
      <c r="GK816">
        <v>0</v>
      </c>
      <c r="GL816">
        <f t="shared" ref="GL816:GL821" si="453">ROUND(IF(AND(BH816=3,BI816=3,FS816&lt;&gt;0),P816,0),2)</f>
        <v>0</v>
      </c>
      <c r="GM816">
        <f t="shared" ref="GM816:GM821" si="454">ROUND(O816+X816+Y816,2)+GX816</f>
        <v>5172.29</v>
      </c>
      <c r="GN816">
        <f t="shared" ref="GN816:GN821" si="455">IF(OR(BI816=0,BI816=1),GM816-GX816,0)</f>
        <v>5172.29</v>
      </c>
      <c r="GO816">
        <f t="shared" ref="GO816:GO821" si="456">IF(BI816=2,GM816-GX816,0)</f>
        <v>0</v>
      </c>
      <c r="GP816">
        <f t="shared" ref="GP816:GP821" si="457">IF(BI816=4,GM816-GX816,0)</f>
        <v>0</v>
      </c>
      <c r="GR816">
        <v>0</v>
      </c>
      <c r="GS816">
        <v>3</v>
      </c>
      <c r="GT816">
        <v>0</v>
      </c>
      <c r="GU816" t="s">
        <v>3</v>
      </c>
      <c r="GV816">
        <f t="shared" ref="GV816:GV821" si="458">ROUND((GT816),6)</f>
        <v>0</v>
      </c>
      <c r="GW816">
        <v>1</v>
      </c>
      <c r="GX816">
        <f t="shared" ref="GX816:GX821" si="459">ROUND(HC816*I816,2)</f>
        <v>0</v>
      </c>
      <c r="HA816">
        <v>0</v>
      </c>
      <c r="HB816">
        <v>0</v>
      </c>
      <c r="HC816">
        <f t="shared" ref="HC816:HC821" si="460">GV816*GW816</f>
        <v>0</v>
      </c>
      <c r="HE816" t="s">
        <v>3</v>
      </c>
      <c r="HF816" t="s">
        <v>3</v>
      </c>
      <c r="HM816" t="s">
        <v>3</v>
      </c>
      <c r="HN816" t="s">
        <v>30</v>
      </c>
      <c r="HO816" t="s">
        <v>31</v>
      </c>
      <c r="HP816" t="s">
        <v>27</v>
      </c>
      <c r="HQ816" t="s">
        <v>27</v>
      </c>
      <c r="IK816">
        <v>0</v>
      </c>
    </row>
    <row r="817" spans="1:245" x14ac:dyDescent="0.2">
      <c r="A817">
        <v>17</v>
      </c>
      <c r="B817">
        <v>1</v>
      </c>
      <c r="C817">
        <f>ROW(SmtRes!A2075)</f>
        <v>2075</v>
      </c>
      <c r="D817">
        <f>ROW(EtalonRes!A2811)</f>
        <v>2811</v>
      </c>
      <c r="E817" t="s">
        <v>694</v>
      </c>
      <c r="F817" t="s">
        <v>695</v>
      </c>
      <c r="G817" t="s">
        <v>696</v>
      </c>
      <c r="H817" t="s">
        <v>651</v>
      </c>
      <c r="I817">
        <v>1</v>
      </c>
      <c r="J817">
        <v>0</v>
      </c>
      <c r="K817">
        <v>1</v>
      </c>
      <c r="O817">
        <f t="shared" si="440"/>
        <v>2080.35</v>
      </c>
      <c r="P817">
        <f>SUMIF(SmtRes!AQ2071:'SmtRes'!AQ2075,"=1",SmtRes!DF2071:'SmtRes'!DF2075)</f>
        <v>0</v>
      </c>
      <c r="Q817">
        <f>SUMIF(SmtRes!AQ2071:'SmtRes'!AQ2075,"=1",SmtRes!DG2071:'SmtRes'!DG2075)</f>
        <v>1248.31</v>
      </c>
      <c r="R817">
        <f>SUMIF(SmtRes!AQ2071:'SmtRes'!AQ2075,"=1",SmtRes!DH2071:'SmtRes'!DH2075)</f>
        <v>543.4</v>
      </c>
      <c r="S817">
        <f>SUMIF(SmtRes!AQ2071:'SmtRes'!AQ2075,"=1",SmtRes!DI2071:'SmtRes'!DI2075)</f>
        <v>288.64</v>
      </c>
      <c r="T817">
        <f t="shared" si="441"/>
        <v>0</v>
      </c>
      <c r="U817">
        <f>SUMIF(SmtRes!AQ2071:'SmtRes'!AQ2075,"=1",SmtRes!CV2071:'SmtRes'!CV2075)</f>
        <v>0.68</v>
      </c>
      <c r="V817">
        <f>SUMIF(SmtRes!AQ2071:'SmtRes'!AQ2075,"=1",SmtRes!CW2071:'SmtRes'!CW2075)</f>
        <v>0.89999999999999991</v>
      </c>
      <c r="W817">
        <f t="shared" si="442"/>
        <v>0</v>
      </c>
      <c r="X817">
        <f t="shared" si="443"/>
        <v>857</v>
      </c>
      <c r="Y817">
        <f t="shared" si="443"/>
        <v>499.22</v>
      </c>
      <c r="AA817">
        <v>295887217</v>
      </c>
      <c r="AB817">
        <f t="shared" si="444"/>
        <v>1523.7431999999999</v>
      </c>
      <c r="AC817">
        <f>ROUND((0),6)</f>
        <v>0</v>
      </c>
      <c r="AD817">
        <f>ROUND((((SUM(SmtRes!BR2071:'SmtRes'!BR2075))-(SUM(SmtRes!BS2071:'SmtRes'!BS2075)))+AE817),6)</f>
        <v>1235.1035999999999</v>
      </c>
      <c r="AE817">
        <f>ROUND((SUM(SmtRes!BS2071:'SmtRes'!BS2075)),6)</f>
        <v>543.3972</v>
      </c>
      <c r="AF817">
        <f>ROUND((SUM(SmtRes!BT2071:'SmtRes'!BT2075)),6)</f>
        <v>288.63959999999997</v>
      </c>
      <c r="AG817">
        <f t="shared" si="445"/>
        <v>0</v>
      </c>
      <c r="AH817">
        <f>(SUM(SmtRes!BU2071:'SmtRes'!BU2075))</f>
        <v>0.68</v>
      </c>
      <c r="AI817">
        <f>(SUM(SmtRes!BV2071:'SmtRes'!BV2075))</f>
        <v>0.89999999999999991</v>
      </c>
      <c r="AJ817">
        <f t="shared" si="446"/>
        <v>0</v>
      </c>
      <c r="AK817">
        <v>2067.1403999999998</v>
      </c>
      <c r="AL817">
        <v>0</v>
      </c>
      <c r="AM817">
        <v>1235.1035999999999</v>
      </c>
      <c r="AN817">
        <v>543.39719999999988</v>
      </c>
      <c r="AO817">
        <v>288.63960000000003</v>
      </c>
      <c r="AP817">
        <v>0</v>
      </c>
      <c r="AQ817">
        <v>0.68</v>
      </c>
      <c r="AR817">
        <v>0.89999999999999991</v>
      </c>
      <c r="AS817">
        <v>0</v>
      </c>
      <c r="AT817">
        <v>103</v>
      </c>
      <c r="AU817">
        <v>60</v>
      </c>
      <c r="AV817">
        <v>1</v>
      </c>
      <c r="AW817">
        <v>1</v>
      </c>
      <c r="AZ817">
        <v>1</v>
      </c>
      <c r="BA817">
        <v>1</v>
      </c>
      <c r="BB817">
        <v>1</v>
      </c>
      <c r="BC817">
        <v>1</v>
      </c>
      <c r="BD817" t="s">
        <v>3</v>
      </c>
      <c r="BE817" t="s">
        <v>3</v>
      </c>
      <c r="BF817" t="s">
        <v>3</v>
      </c>
      <c r="BG817" t="s">
        <v>3</v>
      </c>
      <c r="BH817">
        <v>0</v>
      </c>
      <c r="BI817">
        <v>1</v>
      </c>
      <c r="BJ817" t="s">
        <v>697</v>
      </c>
      <c r="BM817">
        <v>33001</v>
      </c>
      <c r="BN817">
        <v>0</v>
      </c>
      <c r="BO817" t="s">
        <v>3</v>
      </c>
      <c r="BP817">
        <v>0</v>
      </c>
      <c r="BQ817">
        <v>2</v>
      </c>
      <c r="BR817">
        <v>0</v>
      </c>
      <c r="BS817">
        <v>1</v>
      </c>
      <c r="BT817">
        <v>1</v>
      </c>
      <c r="BU817">
        <v>1</v>
      </c>
      <c r="BV817">
        <v>1</v>
      </c>
      <c r="BW817">
        <v>1</v>
      </c>
      <c r="BX817">
        <v>1</v>
      </c>
      <c r="BY817" t="s">
        <v>3</v>
      </c>
      <c r="BZ817">
        <v>103</v>
      </c>
      <c r="CA817">
        <v>60</v>
      </c>
      <c r="CB817" t="s">
        <v>3</v>
      </c>
      <c r="CE817">
        <v>0</v>
      </c>
      <c r="CF817">
        <v>0</v>
      </c>
      <c r="CG817">
        <v>0</v>
      </c>
      <c r="CM817">
        <v>0</v>
      </c>
      <c r="CN817" t="s">
        <v>3</v>
      </c>
      <c r="CO817">
        <v>0</v>
      </c>
      <c r="CP817">
        <f t="shared" si="447"/>
        <v>2080.35</v>
      </c>
      <c r="CQ817">
        <f>SUMIF(SmtRes!AQ2071:'SmtRes'!AQ2075,"=1",SmtRes!AA2071:'SmtRes'!AA2075)</f>
        <v>0</v>
      </c>
      <c r="CR817">
        <f>SUMIF(SmtRes!AQ2071:'SmtRes'!AQ2075,"=1",SmtRes!AB2071:'SmtRes'!AB2075)</f>
        <v>2346.58</v>
      </c>
      <c r="CS817">
        <f>SUMIF(SmtRes!AQ2071:'SmtRes'!AQ2075,"=1",SmtRes!AC2071:'SmtRes'!AC2075)</f>
        <v>1120.04</v>
      </c>
      <c r="CT817">
        <f>SUMIF(SmtRes!AQ2071:'SmtRes'!AQ2075,"=1",SmtRes!AD2071:'SmtRes'!AD2075)</f>
        <v>424.47</v>
      </c>
      <c r="CU817">
        <f t="shared" si="448"/>
        <v>0</v>
      </c>
      <c r="CV817">
        <f>SUMIF(SmtRes!AQ2071:'SmtRes'!AQ2075,"=1",SmtRes!BU2071:'SmtRes'!BU2075)</f>
        <v>0.68</v>
      </c>
      <c r="CW817">
        <f>SUMIF(SmtRes!AQ2071:'SmtRes'!AQ2075,"=1",SmtRes!BV2071:'SmtRes'!BV2075)</f>
        <v>0.89999999999999991</v>
      </c>
      <c r="CX817">
        <f t="shared" si="449"/>
        <v>0</v>
      </c>
      <c r="CY817">
        <f t="shared" si="450"/>
        <v>857.00119999999993</v>
      </c>
      <c r="CZ817">
        <f t="shared" si="451"/>
        <v>499.22399999999993</v>
      </c>
      <c r="DC817" t="s">
        <v>3</v>
      </c>
      <c r="DD817" t="s">
        <v>24</v>
      </c>
      <c r="DE817" t="s">
        <v>3</v>
      </c>
      <c r="DF817" t="s">
        <v>3</v>
      </c>
      <c r="DG817" t="s">
        <v>3</v>
      </c>
      <c r="DH817" t="s">
        <v>3</v>
      </c>
      <c r="DI817" t="s">
        <v>3</v>
      </c>
      <c r="DJ817" t="s">
        <v>3</v>
      </c>
      <c r="DK817" t="s">
        <v>3</v>
      </c>
      <c r="DL817" t="s">
        <v>3</v>
      </c>
      <c r="DM817" t="s">
        <v>3</v>
      </c>
      <c r="DN817">
        <v>0</v>
      </c>
      <c r="DO817">
        <v>0</v>
      </c>
      <c r="DP817">
        <v>1</v>
      </c>
      <c r="DQ817">
        <v>1</v>
      </c>
      <c r="DU817">
        <v>1009</v>
      </c>
      <c r="DV817" t="s">
        <v>651</v>
      </c>
      <c r="DW817" t="s">
        <v>651</v>
      </c>
      <c r="DX817">
        <v>1000</v>
      </c>
      <c r="DZ817" t="s">
        <v>3</v>
      </c>
      <c r="EA817" t="s">
        <v>3</v>
      </c>
      <c r="EB817" t="s">
        <v>3</v>
      </c>
      <c r="EC817" t="s">
        <v>3</v>
      </c>
      <c r="EE817">
        <v>293259405</v>
      </c>
      <c r="EF817">
        <v>2</v>
      </c>
      <c r="EG817" t="s">
        <v>26</v>
      </c>
      <c r="EH817">
        <v>27</v>
      </c>
      <c r="EI817" t="s">
        <v>27</v>
      </c>
      <c r="EJ817">
        <v>1</v>
      </c>
      <c r="EK817">
        <v>33001</v>
      </c>
      <c r="EL817" t="s">
        <v>27</v>
      </c>
      <c r="EM817" t="s">
        <v>28</v>
      </c>
      <c r="EO817" t="s">
        <v>3</v>
      </c>
      <c r="EQ817">
        <v>131072</v>
      </c>
      <c r="ER817">
        <v>0</v>
      </c>
      <c r="ES817">
        <v>0</v>
      </c>
      <c r="ET817">
        <v>0</v>
      </c>
      <c r="EU817">
        <v>0</v>
      </c>
      <c r="EV817">
        <v>0</v>
      </c>
      <c r="EW817">
        <v>0.68</v>
      </c>
      <c r="EX817">
        <v>0.9</v>
      </c>
      <c r="EY817">
        <v>0</v>
      </c>
      <c r="FQ817">
        <v>0</v>
      </c>
      <c r="FR817">
        <f t="shared" si="452"/>
        <v>0</v>
      </c>
      <c r="FS817">
        <v>0</v>
      </c>
      <c r="FX817">
        <v>103</v>
      </c>
      <c r="FY817">
        <v>60</v>
      </c>
      <c r="GA817" t="s">
        <v>3</v>
      </c>
      <c r="GD817">
        <v>1</v>
      </c>
      <c r="GF817">
        <v>671726183</v>
      </c>
      <c r="GG817">
        <v>2</v>
      </c>
      <c r="GH817">
        <v>1</v>
      </c>
      <c r="GI817">
        <v>-2</v>
      </c>
      <c r="GJ817">
        <v>0</v>
      </c>
      <c r="GK817">
        <v>0</v>
      </c>
      <c r="GL817">
        <f t="shared" si="453"/>
        <v>0</v>
      </c>
      <c r="GM817">
        <f t="shared" si="454"/>
        <v>3436.57</v>
      </c>
      <c r="GN817">
        <f t="shared" si="455"/>
        <v>3436.57</v>
      </c>
      <c r="GO817">
        <f t="shared" si="456"/>
        <v>0</v>
      </c>
      <c r="GP817">
        <f t="shared" si="457"/>
        <v>0</v>
      </c>
      <c r="GR817">
        <v>0</v>
      </c>
      <c r="GS817">
        <v>3</v>
      </c>
      <c r="GT817">
        <v>0</v>
      </c>
      <c r="GU817" t="s">
        <v>3</v>
      </c>
      <c r="GV817">
        <f t="shared" si="458"/>
        <v>0</v>
      </c>
      <c r="GW817">
        <v>1</v>
      </c>
      <c r="GX817">
        <f t="shared" si="459"/>
        <v>0</v>
      </c>
      <c r="HA817">
        <v>0</v>
      </c>
      <c r="HB817">
        <v>0</v>
      </c>
      <c r="HC817">
        <f t="shared" si="460"/>
        <v>0</v>
      </c>
      <c r="HE817" t="s">
        <v>3</v>
      </c>
      <c r="HF817" t="s">
        <v>3</v>
      </c>
      <c r="HM817" t="s">
        <v>3</v>
      </c>
      <c r="HN817" t="s">
        <v>30</v>
      </c>
      <c r="HO817" t="s">
        <v>31</v>
      </c>
      <c r="HP817" t="s">
        <v>27</v>
      </c>
      <c r="HQ817" t="s">
        <v>27</v>
      </c>
      <c r="IK817">
        <v>0</v>
      </c>
    </row>
    <row r="818" spans="1:245" x14ac:dyDescent="0.2">
      <c r="A818">
        <v>17</v>
      </c>
      <c r="B818">
        <v>1</v>
      </c>
      <c r="C818">
        <f>ROW(SmtRes!A2080)</f>
        <v>2080</v>
      </c>
      <c r="D818">
        <f>ROW(EtalonRes!A2818)</f>
        <v>2818</v>
      </c>
      <c r="E818" t="s">
        <v>698</v>
      </c>
      <c r="F818" t="s">
        <v>699</v>
      </c>
      <c r="G818" t="s">
        <v>700</v>
      </c>
      <c r="H818" t="s">
        <v>651</v>
      </c>
      <c r="I818">
        <v>1</v>
      </c>
      <c r="J818">
        <v>0</v>
      </c>
      <c r="K818">
        <v>1</v>
      </c>
      <c r="O818">
        <f t="shared" si="440"/>
        <v>1836.28</v>
      </c>
      <c r="P818">
        <f>SUMIF(SmtRes!AQ2076:'SmtRes'!AQ2080,"=1",SmtRes!DF2076:'SmtRes'!DF2080)</f>
        <v>0</v>
      </c>
      <c r="Q818">
        <f>SUMIF(SmtRes!AQ2076:'SmtRes'!AQ2080,"=1",SmtRes!DG2076:'SmtRes'!DG2080)</f>
        <v>1099.6500000000001</v>
      </c>
      <c r="R818">
        <f>SUMIF(SmtRes!AQ2076:'SmtRes'!AQ2080,"=1",SmtRes!DH2076:'SmtRes'!DH2080)</f>
        <v>477.70000000000005</v>
      </c>
      <c r="S818">
        <f>SUMIF(SmtRes!AQ2076:'SmtRes'!AQ2080,"=1",SmtRes!DI2076:'SmtRes'!DI2080)</f>
        <v>258.93</v>
      </c>
      <c r="T818">
        <f t="shared" si="441"/>
        <v>0</v>
      </c>
      <c r="U818">
        <f>SUMIF(SmtRes!AQ2076:'SmtRes'!AQ2080,"=1",SmtRes!CV2076:'SmtRes'!CV2080)</f>
        <v>0.61</v>
      </c>
      <c r="V818">
        <f>SUMIF(SmtRes!AQ2076:'SmtRes'!AQ2080,"=1",SmtRes!CW2076:'SmtRes'!CW2080)</f>
        <v>0.79</v>
      </c>
      <c r="W818">
        <f t="shared" si="442"/>
        <v>0</v>
      </c>
      <c r="X818">
        <f t="shared" si="443"/>
        <v>758.73</v>
      </c>
      <c r="Y818">
        <f t="shared" si="443"/>
        <v>441.98</v>
      </c>
      <c r="AA818">
        <v>295887217</v>
      </c>
      <c r="AB818">
        <f t="shared" si="444"/>
        <v>1346.8352</v>
      </c>
      <c r="AC818">
        <f>ROUND((0),6)</f>
        <v>0</v>
      </c>
      <c r="AD818">
        <f>ROUND((((SUM(SmtRes!BR2076:'SmtRes'!BR2080))-(SUM(SmtRes!BS2076:'SmtRes'!BS2080)))+AE818),6)</f>
        <v>1087.9085</v>
      </c>
      <c r="AE818">
        <f>ROUND((SUM(SmtRes!BS2076:'SmtRes'!BS2080)),6)</f>
        <v>477.69299999999998</v>
      </c>
      <c r="AF818">
        <f>ROUND((SUM(SmtRes!BT2076:'SmtRes'!BT2080)),6)</f>
        <v>258.92669999999998</v>
      </c>
      <c r="AG818">
        <f t="shared" si="445"/>
        <v>0</v>
      </c>
      <c r="AH818">
        <f>(SUM(SmtRes!BU2076:'SmtRes'!BU2080))</f>
        <v>0.61</v>
      </c>
      <c r="AI818">
        <f>(SUM(SmtRes!BV2076:'SmtRes'!BV2080))</f>
        <v>0.79</v>
      </c>
      <c r="AJ818">
        <f t="shared" si="446"/>
        <v>0</v>
      </c>
      <c r="AK818">
        <v>1824.5282</v>
      </c>
      <c r="AL818">
        <v>0</v>
      </c>
      <c r="AM818">
        <v>1087.9085</v>
      </c>
      <c r="AN818">
        <v>477.69299999999998</v>
      </c>
      <c r="AO818">
        <v>258.92670000000004</v>
      </c>
      <c r="AP818">
        <v>0</v>
      </c>
      <c r="AQ818">
        <v>0.61</v>
      </c>
      <c r="AR818">
        <v>0.79</v>
      </c>
      <c r="AS818">
        <v>0</v>
      </c>
      <c r="AT818">
        <v>103</v>
      </c>
      <c r="AU818">
        <v>60</v>
      </c>
      <c r="AV818">
        <v>1</v>
      </c>
      <c r="AW818">
        <v>1</v>
      </c>
      <c r="AZ818">
        <v>1</v>
      </c>
      <c r="BA818">
        <v>1</v>
      </c>
      <c r="BB818">
        <v>1</v>
      </c>
      <c r="BC818">
        <v>1</v>
      </c>
      <c r="BD818" t="s">
        <v>3</v>
      </c>
      <c r="BE818" t="s">
        <v>3</v>
      </c>
      <c r="BF818" t="s">
        <v>3</v>
      </c>
      <c r="BG818" t="s">
        <v>3</v>
      </c>
      <c r="BH818">
        <v>0</v>
      </c>
      <c r="BI818">
        <v>1</v>
      </c>
      <c r="BJ818" t="s">
        <v>701</v>
      </c>
      <c r="BM818">
        <v>33001</v>
      </c>
      <c r="BN818">
        <v>0</v>
      </c>
      <c r="BO818" t="s">
        <v>3</v>
      </c>
      <c r="BP818">
        <v>0</v>
      </c>
      <c r="BQ818">
        <v>2</v>
      </c>
      <c r="BR818">
        <v>0</v>
      </c>
      <c r="BS818">
        <v>1</v>
      </c>
      <c r="BT818">
        <v>1</v>
      </c>
      <c r="BU818">
        <v>1</v>
      </c>
      <c r="BV818">
        <v>1</v>
      </c>
      <c r="BW818">
        <v>1</v>
      </c>
      <c r="BX818">
        <v>1</v>
      </c>
      <c r="BY818" t="s">
        <v>3</v>
      </c>
      <c r="BZ818">
        <v>103</v>
      </c>
      <c r="CA818">
        <v>60</v>
      </c>
      <c r="CB818" t="s">
        <v>3</v>
      </c>
      <c r="CE818">
        <v>0</v>
      </c>
      <c r="CF818">
        <v>0</v>
      </c>
      <c r="CG818">
        <v>0</v>
      </c>
      <c r="CM818">
        <v>0</v>
      </c>
      <c r="CN818" t="s">
        <v>3</v>
      </c>
      <c r="CO818">
        <v>0</v>
      </c>
      <c r="CP818">
        <f t="shared" si="447"/>
        <v>1836.2800000000002</v>
      </c>
      <c r="CQ818">
        <f>SUMIF(SmtRes!AQ2076:'SmtRes'!AQ2080,"=1",SmtRes!AA2076:'SmtRes'!AA2080)</f>
        <v>0</v>
      </c>
      <c r="CR818">
        <f>SUMIF(SmtRes!AQ2076:'SmtRes'!AQ2080,"=1",SmtRes!AB2076:'SmtRes'!AB2080)</f>
        <v>2346.58</v>
      </c>
      <c r="CS818">
        <f>SUMIF(SmtRes!AQ2076:'SmtRes'!AQ2080,"=1",SmtRes!AC2076:'SmtRes'!AC2080)</f>
        <v>1120.04</v>
      </c>
      <c r="CT818">
        <f>SUMIF(SmtRes!AQ2076:'SmtRes'!AQ2080,"=1",SmtRes!AD2076:'SmtRes'!AD2080)</f>
        <v>424.47</v>
      </c>
      <c r="CU818">
        <f t="shared" si="448"/>
        <v>0</v>
      </c>
      <c r="CV818">
        <f>SUMIF(SmtRes!AQ2076:'SmtRes'!AQ2080,"=1",SmtRes!BU2076:'SmtRes'!BU2080)</f>
        <v>0.61</v>
      </c>
      <c r="CW818">
        <f>SUMIF(SmtRes!AQ2076:'SmtRes'!AQ2080,"=1",SmtRes!BV2076:'SmtRes'!BV2080)</f>
        <v>0.79</v>
      </c>
      <c r="CX818">
        <f t="shared" si="449"/>
        <v>0</v>
      </c>
      <c r="CY818">
        <f t="shared" si="450"/>
        <v>758.72890000000018</v>
      </c>
      <c r="CZ818">
        <f t="shared" si="451"/>
        <v>441.97800000000001</v>
      </c>
      <c r="DC818" t="s">
        <v>3</v>
      </c>
      <c r="DD818" t="s">
        <v>24</v>
      </c>
      <c r="DE818" t="s">
        <v>3</v>
      </c>
      <c r="DF818" t="s">
        <v>3</v>
      </c>
      <c r="DG818" t="s">
        <v>3</v>
      </c>
      <c r="DH818" t="s">
        <v>3</v>
      </c>
      <c r="DI818" t="s">
        <v>3</v>
      </c>
      <c r="DJ818" t="s">
        <v>3</v>
      </c>
      <c r="DK818" t="s">
        <v>3</v>
      </c>
      <c r="DL818" t="s">
        <v>3</v>
      </c>
      <c r="DM818" t="s">
        <v>3</v>
      </c>
      <c r="DN818">
        <v>0</v>
      </c>
      <c r="DO818">
        <v>0</v>
      </c>
      <c r="DP818">
        <v>1</v>
      </c>
      <c r="DQ818">
        <v>1</v>
      </c>
      <c r="DU818">
        <v>1009</v>
      </c>
      <c r="DV818" t="s">
        <v>651</v>
      </c>
      <c r="DW818" t="s">
        <v>651</v>
      </c>
      <c r="DX818">
        <v>1000</v>
      </c>
      <c r="DZ818" t="s">
        <v>3</v>
      </c>
      <c r="EA818" t="s">
        <v>3</v>
      </c>
      <c r="EB818" t="s">
        <v>3</v>
      </c>
      <c r="EC818" t="s">
        <v>3</v>
      </c>
      <c r="EE818">
        <v>293259405</v>
      </c>
      <c r="EF818">
        <v>2</v>
      </c>
      <c r="EG818" t="s">
        <v>26</v>
      </c>
      <c r="EH818">
        <v>27</v>
      </c>
      <c r="EI818" t="s">
        <v>27</v>
      </c>
      <c r="EJ818">
        <v>1</v>
      </c>
      <c r="EK818">
        <v>33001</v>
      </c>
      <c r="EL818" t="s">
        <v>27</v>
      </c>
      <c r="EM818" t="s">
        <v>28</v>
      </c>
      <c r="EO818" t="s">
        <v>3</v>
      </c>
      <c r="EQ818">
        <v>131072</v>
      </c>
      <c r="ER818">
        <v>0</v>
      </c>
      <c r="ES818">
        <v>0</v>
      </c>
      <c r="ET818">
        <v>0</v>
      </c>
      <c r="EU818">
        <v>0</v>
      </c>
      <c r="EV818">
        <v>0</v>
      </c>
      <c r="EW818">
        <v>0.61</v>
      </c>
      <c r="EX818">
        <v>0.79</v>
      </c>
      <c r="EY818">
        <v>0</v>
      </c>
      <c r="FQ818">
        <v>0</v>
      </c>
      <c r="FR818">
        <f t="shared" si="452"/>
        <v>0</v>
      </c>
      <c r="FS818">
        <v>0</v>
      </c>
      <c r="FX818">
        <v>103</v>
      </c>
      <c r="FY818">
        <v>60</v>
      </c>
      <c r="GA818" t="s">
        <v>3</v>
      </c>
      <c r="GD818">
        <v>1</v>
      </c>
      <c r="GF818">
        <v>1796329688</v>
      </c>
      <c r="GG818">
        <v>2</v>
      </c>
      <c r="GH818">
        <v>1</v>
      </c>
      <c r="GI818">
        <v>-2</v>
      </c>
      <c r="GJ818">
        <v>0</v>
      </c>
      <c r="GK818">
        <v>0</v>
      </c>
      <c r="GL818">
        <f t="shared" si="453"/>
        <v>0</v>
      </c>
      <c r="GM818">
        <f t="shared" si="454"/>
        <v>3036.99</v>
      </c>
      <c r="GN818">
        <f t="shared" si="455"/>
        <v>3036.99</v>
      </c>
      <c r="GO818">
        <f t="shared" si="456"/>
        <v>0</v>
      </c>
      <c r="GP818">
        <f t="shared" si="457"/>
        <v>0</v>
      </c>
      <c r="GR818">
        <v>0</v>
      </c>
      <c r="GS818">
        <v>3</v>
      </c>
      <c r="GT818">
        <v>0</v>
      </c>
      <c r="GU818" t="s">
        <v>3</v>
      </c>
      <c r="GV818">
        <f t="shared" si="458"/>
        <v>0</v>
      </c>
      <c r="GW818">
        <v>1</v>
      </c>
      <c r="GX818">
        <f t="shared" si="459"/>
        <v>0</v>
      </c>
      <c r="HA818">
        <v>0</v>
      </c>
      <c r="HB818">
        <v>0</v>
      </c>
      <c r="HC818">
        <f t="shared" si="460"/>
        <v>0</v>
      </c>
      <c r="HE818" t="s">
        <v>3</v>
      </c>
      <c r="HF818" t="s">
        <v>3</v>
      </c>
      <c r="HM818" t="s">
        <v>3</v>
      </c>
      <c r="HN818" t="s">
        <v>30</v>
      </c>
      <c r="HO818" t="s">
        <v>31</v>
      </c>
      <c r="HP818" t="s">
        <v>27</v>
      </c>
      <c r="HQ818" t="s">
        <v>27</v>
      </c>
      <c r="IK818">
        <v>0</v>
      </c>
    </row>
    <row r="819" spans="1:245" x14ac:dyDescent="0.2">
      <c r="A819">
        <v>17</v>
      </c>
      <c r="B819">
        <v>1</v>
      </c>
      <c r="C819">
        <f>ROW(SmtRes!A2085)</f>
        <v>2085</v>
      </c>
      <c r="D819">
        <f>ROW(EtalonRes!A2825)</f>
        <v>2825</v>
      </c>
      <c r="E819" t="s">
        <v>702</v>
      </c>
      <c r="F819" t="s">
        <v>703</v>
      </c>
      <c r="G819" t="s">
        <v>704</v>
      </c>
      <c r="H819" t="s">
        <v>651</v>
      </c>
      <c r="I819">
        <v>1</v>
      </c>
      <c r="J819">
        <v>0</v>
      </c>
      <c r="K819">
        <v>1</v>
      </c>
      <c r="O819">
        <f t="shared" si="440"/>
        <v>1626.93</v>
      </c>
      <c r="P819">
        <f>SUMIF(SmtRes!AQ2081:'SmtRes'!AQ2085,"=1",SmtRes!DF2081:'SmtRes'!DF2085)</f>
        <v>0</v>
      </c>
      <c r="Q819">
        <f>SUMIF(SmtRes!AQ2081:'SmtRes'!AQ2085,"=1",SmtRes!DG2081:'SmtRes'!DG2085)</f>
        <v>975.45999999999992</v>
      </c>
      <c r="R819">
        <f>SUMIF(SmtRes!AQ2081:'SmtRes'!AQ2085,"=1",SmtRes!DH2081:'SmtRes'!DH2085)</f>
        <v>413.77000000000004</v>
      </c>
      <c r="S819">
        <f>SUMIF(SmtRes!AQ2081:'SmtRes'!AQ2085,"=1",SmtRes!DI2081:'SmtRes'!DI2085)</f>
        <v>237.7</v>
      </c>
      <c r="T819">
        <f t="shared" si="441"/>
        <v>0</v>
      </c>
      <c r="U819">
        <f>SUMIF(SmtRes!AQ2081:'SmtRes'!AQ2085,"=1",SmtRes!CV2081:'SmtRes'!CV2085)</f>
        <v>0.56000000000000005</v>
      </c>
      <c r="V819">
        <f>SUMIF(SmtRes!AQ2081:'SmtRes'!AQ2085,"=1",SmtRes!CW2081:'SmtRes'!CW2085)</f>
        <v>0.66999999999999993</v>
      </c>
      <c r="W819">
        <f t="shared" si="442"/>
        <v>0</v>
      </c>
      <c r="X819">
        <f t="shared" si="443"/>
        <v>671.01</v>
      </c>
      <c r="Y819">
        <f t="shared" si="443"/>
        <v>390.88</v>
      </c>
      <c r="AA819">
        <v>295887217</v>
      </c>
      <c r="AB819">
        <f t="shared" si="444"/>
        <v>1202.2653</v>
      </c>
      <c r="AC819">
        <f>ROUND((0),6)</f>
        <v>0</v>
      </c>
      <c r="AD819">
        <f>ROUND((((SUM(SmtRes!BR2081:'SmtRes'!BR2085))-(SUM(SmtRes!BS2081:'SmtRes'!BS2085)))+AE819),6)</f>
        <v>964.56209999999999</v>
      </c>
      <c r="AE819">
        <f>ROUND((SUM(SmtRes!BS2081:'SmtRes'!BS2085)),6)</f>
        <v>413.7722</v>
      </c>
      <c r="AF819">
        <f>ROUND((SUM(SmtRes!BT2081:'SmtRes'!BT2085)),6)</f>
        <v>237.70320000000001</v>
      </c>
      <c r="AG819">
        <f t="shared" si="445"/>
        <v>0</v>
      </c>
      <c r="AH819">
        <f>(SUM(SmtRes!BU2081:'SmtRes'!BU2085))</f>
        <v>0.56000000000000005</v>
      </c>
      <c r="AI819">
        <f>(SUM(SmtRes!BV2081:'SmtRes'!BV2085))</f>
        <v>0.66999999999999993</v>
      </c>
      <c r="AJ819">
        <f t="shared" si="446"/>
        <v>0</v>
      </c>
      <c r="AK819">
        <v>1616.0374999999999</v>
      </c>
      <c r="AL819">
        <v>0</v>
      </c>
      <c r="AM819">
        <v>964.56209999999987</v>
      </c>
      <c r="AN819">
        <v>413.77219999999994</v>
      </c>
      <c r="AO819">
        <v>237.70320000000004</v>
      </c>
      <c r="AP819">
        <v>0</v>
      </c>
      <c r="AQ819">
        <v>0.56000000000000005</v>
      </c>
      <c r="AR819">
        <v>0.66999999999999993</v>
      </c>
      <c r="AS819">
        <v>0</v>
      </c>
      <c r="AT819">
        <v>103</v>
      </c>
      <c r="AU819">
        <v>60</v>
      </c>
      <c r="AV819">
        <v>1</v>
      </c>
      <c r="AW819">
        <v>1</v>
      </c>
      <c r="AZ819">
        <v>1</v>
      </c>
      <c r="BA819">
        <v>1</v>
      </c>
      <c r="BB819">
        <v>1</v>
      </c>
      <c r="BC819">
        <v>1</v>
      </c>
      <c r="BD819" t="s">
        <v>3</v>
      </c>
      <c r="BE819" t="s">
        <v>3</v>
      </c>
      <c r="BF819" t="s">
        <v>3</v>
      </c>
      <c r="BG819" t="s">
        <v>3</v>
      </c>
      <c r="BH819">
        <v>0</v>
      </c>
      <c r="BI819">
        <v>1</v>
      </c>
      <c r="BJ819" t="s">
        <v>705</v>
      </c>
      <c r="BM819">
        <v>33001</v>
      </c>
      <c r="BN819">
        <v>0</v>
      </c>
      <c r="BO819" t="s">
        <v>3</v>
      </c>
      <c r="BP819">
        <v>0</v>
      </c>
      <c r="BQ819">
        <v>2</v>
      </c>
      <c r="BR819">
        <v>0</v>
      </c>
      <c r="BS819">
        <v>1</v>
      </c>
      <c r="BT819">
        <v>1</v>
      </c>
      <c r="BU819">
        <v>1</v>
      </c>
      <c r="BV819">
        <v>1</v>
      </c>
      <c r="BW819">
        <v>1</v>
      </c>
      <c r="BX819">
        <v>1</v>
      </c>
      <c r="BY819" t="s">
        <v>3</v>
      </c>
      <c r="BZ819">
        <v>103</v>
      </c>
      <c r="CA819">
        <v>60</v>
      </c>
      <c r="CB819" t="s">
        <v>3</v>
      </c>
      <c r="CE819">
        <v>0</v>
      </c>
      <c r="CF819">
        <v>0</v>
      </c>
      <c r="CG819">
        <v>0</v>
      </c>
      <c r="CM819">
        <v>0</v>
      </c>
      <c r="CN819" t="s">
        <v>3</v>
      </c>
      <c r="CO819">
        <v>0</v>
      </c>
      <c r="CP819">
        <f t="shared" si="447"/>
        <v>1626.9299999999998</v>
      </c>
      <c r="CQ819">
        <f>SUMIF(SmtRes!AQ2081:'SmtRes'!AQ2085,"=1",SmtRes!AA2081:'SmtRes'!AA2085)</f>
        <v>0</v>
      </c>
      <c r="CR819">
        <f>SUMIF(SmtRes!AQ2081:'SmtRes'!AQ2085,"=1",SmtRes!AB2081:'SmtRes'!AB2085)</f>
        <v>2346.58</v>
      </c>
      <c r="CS819">
        <f>SUMIF(SmtRes!AQ2081:'SmtRes'!AQ2085,"=1",SmtRes!AC2081:'SmtRes'!AC2085)</f>
        <v>1120.04</v>
      </c>
      <c r="CT819">
        <f>SUMIF(SmtRes!AQ2081:'SmtRes'!AQ2085,"=1",SmtRes!AD2081:'SmtRes'!AD2085)</f>
        <v>424.47</v>
      </c>
      <c r="CU819">
        <f t="shared" si="448"/>
        <v>0</v>
      </c>
      <c r="CV819">
        <f>SUMIF(SmtRes!AQ2081:'SmtRes'!AQ2085,"=1",SmtRes!BU2081:'SmtRes'!BU2085)</f>
        <v>0.56000000000000005</v>
      </c>
      <c r="CW819">
        <f>SUMIF(SmtRes!AQ2081:'SmtRes'!AQ2085,"=1",SmtRes!BV2081:'SmtRes'!BV2085)</f>
        <v>0.66999999999999993</v>
      </c>
      <c r="CX819">
        <f t="shared" si="449"/>
        <v>0</v>
      </c>
      <c r="CY819">
        <f t="shared" si="450"/>
        <v>671.01409999999998</v>
      </c>
      <c r="CZ819">
        <f t="shared" si="451"/>
        <v>390.88200000000006</v>
      </c>
      <c r="DC819" t="s">
        <v>3</v>
      </c>
      <c r="DD819" t="s">
        <v>24</v>
      </c>
      <c r="DE819" t="s">
        <v>3</v>
      </c>
      <c r="DF819" t="s">
        <v>3</v>
      </c>
      <c r="DG819" t="s">
        <v>3</v>
      </c>
      <c r="DH819" t="s">
        <v>3</v>
      </c>
      <c r="DI819" t="s">
        <v>3</v>
      </c>
      <c r="DJ819" t="s">
        <v>3</v>
      </c>
      <c r="DK819" t="s">
        <v>3</v>
      </c>
      <c r="DL819" t="s">
        <v>3</v>
      </c>
      <c r="DM819" t="s">
        <v>3</v>
      </c>
      <c r="DN819">
        <v>0</v>
      </c>
      <c r="DO819">
        <v>0</v>
      </c>
      <c r="DP819">
        <v>1</v>
      </c>
      <c r="DQ819">
        <v>1</v>
      </c>
      <c r="DU819">
        <v>1009</v>
      </c>
      <c r="DV819" t="s">
        <v>651</v>
      </c>
      <c r="DW819" t="s">
        <v>651</v>
      </c>
      <c r="DX819">
        <v>1000</v>
      </c>
      <c r="DZ819" t="s">
        <v>3</v>
      </c>
      <c r="EA819" t="s">
        <v>3</v>
      </c>
      <c r="EB819" t="s">
        <v>3</v>
      </c>
      <c r="EC819" t="s">
        <v>3</v>
      </c>
      <c r="EE819">
        <v>293259405</v>
      </c>
      <c r="EF819">
        <v>2</v>
      </c>
      <c r="EG819" t="s">
        <v>26</v>
      </c>
      <c r="EH819">
        <v>27</v>
      </c>
      <c r="EI819" t="s">
        <v>27</v>
      </c>
      <c r="EJ819">
        <v>1</v>
      </c>
      <c r="EK819">
        <v>33001</v>
      </c>
      <c r="EL819" t="s">
        <v>27</v>
      </c>
      <c r="EM819" t="s">
        <v>28</v>
      </c>
      <c r="EO819" t="s">
        <v>3</v>
      </c>
      <c r="EQ819">
        <v>131072</v>
      </c>
      <c r="ER819">
        <v>0</v>
      </c>
      <c r="ES819">
        <v>0</v>
      </c>
      <c r="ET819">
        <v>0</v>
      </c>
      <c r="EU819">
        <v>0</v>
      </c>
      <c r="EV819">
        <v>0</v>
      </c>
      <c r="EW819">
        <v>0.56000000000000005</v>
      </c>
      <c r="EX819">
        <v>0.67</v>
      </c>
      <c r="EY819">
        <v>0</v>
      </c>
      <c r="FQ819">
        <v>0</v>
      </c>
      <c r="FR819">
        <f t="shared" si="452"/>
        <v>0</v>
      </c>
      <c r="FS819">
        <v>0</v>
      </c>
      <c r="FX819">
        <v>103</v>
      </c>
      <c r="FY819">
        <v>60</v>
      </c>
      <c r="GA819" t="s">
        <v>3</v>
      </c>
      <c r="GD819">
        <v>1</v>
      </c>
      <c r="GF819">
        <v>-293942693</v>
      </c>
      <c r="GG819">
        <v>2</v>
      </c>
      <c r="GH819">
        <v>1</v>
      </c>
      <c r="GI819">
        <v>-2</v>
      </c>
      <c r="GJ819">
        <v>0</v>
      </c>
      <c r="GK819">
        <v>0</v>
      </c>
      <c r="GL819">
        <f t="shared" si="453"/>
        <v>0</v>
      </c>
      <c r="GM819">
        <f t="shared" si="454"/>
        <v>2688.82</v>
      </c>
      <c r="GN819">
        <f t="shared" si="455"/>
        <v>2688.82</v>
      </c>
      <c r="GO819">
        <f t="shared" si="456"/>
        <v>0</v>
      </c>
      <c r="GP819">
        <f t="shared" si="457"/>
        <v>0</v>
      </c>
      <c r="GR819">
        <v>0</v>
      </c>
      <c r="GS819">
        <v>3</v>
      </c>
      <c r="GT819">
        <v>0</v>
      </c>
      <c r="GU819" t="s">
        <v>3</v>
      </c>
      <c r="GV819">
        <f t="shared" si="458"/>
        <v>0</v>
      </c>
      <c r="GW819">
        <v>1</v>
      </c>
      <c r="GX819">
        <f t="shared" si="459"/>
        <v>0</v>
      </c>
      <c r="HA819">
        <v>0</v>
      </c>
      <c r="HB819">
        <v>0</v>
      </c>
      <c r="HC819">
        <f t="shared" si="460"/>
        <v>0</v>
      </c>
      <c r="HE819" t="s">
        <v>3</v>
      </c>
      <c r="HF819" t="s">
        <v>3</v>
      </c>
      <c r="HM819" t="s">
        <v>3</v>
      </c>
      <c r="HN819" t="s">
        <v>30</v>
      </c>
      <c r="HO819" t="s">
        <v>31</v>
      </c>
      <c r="HP819" t="s">
        <v>27</v>
      </c>
      <c r="HQ819" t="s">
        <v>27</v>
      </c>
      <c r="IK819">
        <v>0</v>
      </c>
    </row>
    <row r="820" spans="1:245" x14ac:dyDescent="0.2">
      <c r="A820">
        <v>17</v>
      </c>
      <c r="B820">
        <v>1</v>
      </c>
      <c r="C820">
        <f>ROW(SmtRes!A2090)</f>
        <v>2090</v>
      </c>
      <c r="D820">
        <f>ROW(EtalonRes!A2832)</f>
        <v>2832</v>
      </c>
      <c r="E820" t="s">
        <v>706</v>
      </c>
      <c r="F820" t="s">
        <v>707</v>
      </c>
      <c r="G820" t="s">
        <v>708</v>
      </c>
      <c r="H820" t="s">
        <v>651</v>
      </c>
      <c r="I820">
        <v>1</v>
      </c>
      <c r="J820">
        <v>0</v>
      </c>
      <c r="K820">
        <v>1</v>
      </c>
      <c r="O820">
        <f t="shared" si="440"/>
        <v>598.61</v>
      </c>
      <c r="P820">
        <f>SUMIF(SmtRes!AQ2086:'SmtRes'!AQ2090,"=1",SmtRes!DF2086:'SmtRes'!DF2090)</f>
        <v>0</v>
      </c>
      <c r="Q820">
        <f>SUMIF(SmtRes!AQ2086:'SmtRes'!AQ2090,"=1",SmtRes!DG2086:'SmtRes'!DG2090)</f>
        <v>360.87000000000006</v>
      </c>
      <c r="R820">
        <f>SUMIF(SmtRes!AQ2086:'SmtRes'!AQ2090,"=1",SmtRes!DH2086:'SmtRes'!DH2090)</f>
        <v>157.09</v>
      </c>
      <c r="S820">
        <f>SUMIF(SmtRes!AQ2086:'SmtRes'!AQ2090,"=1",SmtRes!DI2086:'SmtRes'!DI2090)</f>
        <v>80.650000000000006</v>
      </c>
      <c r="T820">
        <f t="shared" si="441"/>
        <v>0</v>
      </c>
      <c r="U820">
        <f>SUMIF(SmtRes!AQ2086:'SmtRes'!AQ2090,"=1",SmtRes!CV2086:'SmtRes'!CV2090)</f>
        <v>0.19</v>
      </c>
      <c r="V820">
        <f>SUMIF(SmtRes!AQ2086:'SmtRes'!AQ2090,"=1",SmtRes!CW2086:'SmtRes'!CW2090)</f>
        <v>0.26</v>
      </c>
      <c r="W820">
        <f t="shared" si="442"/>
        <v>0</v>
      </c>
      <c r="X820">
        <f t="shared" si="443"/>
        <v>244.87</v>
      </c>
      <c r="Y820">
        <f t="shared" si="443"/>
        <v>142.63999999999999</v>
      </c>
      <c r="AA820">
        <v>295887217</v>
      </c>
      <c r="AB820">
        <f t="shared" si="444"/>
        <v>437.74270000000001</v>
      </c>
      <c r="AC820">
        <f>ROUND((0),6)</f>
        <v>0</v>
      </c>
      <c r="AD820">
        <f>ROUND((((SUM(SmtRes!BR2086:'SmtRes'!BR2090))-(SUM(SmtRes!BS2086:'SmtRes'!BS2090)))+AE820),6)</f>
        <v>357.09339999999997</v>
      </c>
      <c r="AE820">
        <f>ROUND((SUM(SmtRes!BS2086:'SmtRes'!BS2090)),6)</f>
        <v>157.0908</v>
      </c>
      <c r="AF820">
        <f>ROUND((SUM(SmtRes!BT2086:'SmtRes'!BT2090)),6)</f>
        <v>80.649299999999997</v>
      </c>
      <c r="AG820">
        <f t="shared" si="445"/>
        <v>0</v>
      </c>
      <c r="AH820">
        <f>(SUM(SmtRes!BU2086:'SmtRes'!BU2090))</f>
        <v>0.19</v>
      </c>
      <c r="AI820">
        <f>(SUM(SmtRes!BV2086:'SmtRes'!BV2090))</f>
        <v>0.26</v>
      </c>
      <c r="AJ820">
        <f t="shared" si="446"/>
        <v>0</v>
      </c>
      <c r="AK820">
        <v>594.83349999999996</v>
      </c>
      <c r="AL820">
        <v>0</v>
      </c>
      <c r="AM820">
        <v>357.09339999999997</v>
      </c>
      <c r="AN820">
        <v>157.0908</v>
      </c>
      <c r="AO820">
        <v>80.649300000000011</v>
      </c>
      <c r="AP820">
        <v>0</v>
      </c>
      <c r="AQ820">
        <v>0.19</v>
      </c>
      <c r="AR820">
        <v>0.26</v>
      </c>
      <c r="AS820">
        <v>0</v>
      </c>
      <c r="AT820">
        <v>103</v>
      </c>
      <c r="AU820">
        <v>60</v>
      </c>
      <c r="AV820">
        <v>1</v>
      </c>
      <c r="AW820">
        <v>1</v>
      </c>
      <c r="AZ820">
        <v>1</v>
      </c>
      <c r="BA820">
        <v>1</v>
      </c>
      <c r="BB820">
        <v>1</v>
      </c>
      <c r="BC820">
        <v>1</v>
      </c>
      <c r="BD820" t="s">
        <v>3</v>
      </c>
      <c r="BE820" t="s">
        <v>3</v>
      </c>
      <c r="BF820" t="s">
        <v>3</v>
      </c>
      <c r="BG820" t="s">
        <v>3</v>
      </c>
      <c r="BH820">
        <v>0</v>
      </c>
      <c r="BI820">
        <v>1</v>
      </c>
      <c r="BJ820" t="s">
        <v>709</v>
      </c>
      <c r="BM820">
        <v>33001</v>
      </c>
      <c r="BN820">
        <v>0</v>
      </c>
      <c r="BO820" t="s">
        <v>3</v>
      </c>
      <c r="BP820">
        <v>0</v>
      </c>
      <c r="BQ820">
        <v>2</v>
      </c>
      <c r="BR820">
        <v>0</v>
      </c>
      <c r="BS820">
        <v>1</v>
      </c>
      <c r="BT820">
        <v>1</v>
      </c>
      <c r="BU820">
        <v>1</v>
      </c>
      <c r="BV820">
        <v>1</v>
      </c>
      <c r="BW820">
        <v>1</v>
      </c>
      <c r="BX820">
        <v>1</v>
      </c>
      <c r="BY820" t="s">
        <v>3</v>
      </c>
      <c r="BZ820">
        <v>103</v>
      </c>
      <c r="CA820">
        <v>60</v>
      </c>
      <c r="CB820" t="s">
        <v>3</v>
      </c>
      <c r="CE820">
        <v>0</v>
      </c>
      <c r="CF820">
        <v>0</v>
      </c>
      <c r="CG820">
        <v>0</v>
      </c>
      <c r="CM820">
        <v>0</v>
      </c>
      <c r="CN820" t="s">
        <v>3</v>
      </c>
      <c r="CO820">
        <v>0</v>
      </c>
      <c r="CP820">
        <f t="shared" si="447"/>
        <v>598.61000000000013</v>
      </c>
      <c r="CQ820">
        <f>SUMIF(SmtRes!AQ2086:'SmtRes'!AQ2090,"=1",SmtRes!AA2086:'SmtRes'!AA2090)</f>
        <v>0</v>
      </c>
      <c r="CR820">
        <f>SUMIF(SmtRes!AQ2086:'SmtRes'!AQ2090,"=1",SmtRes!AB2086:'SmtRes'!AB2090)</f>
        <v>2346.58</v>
      </c>
      <c r="CS820">
        <f>SUMIF(SmtRes!AQ2086:'SmtRes'!AQ2090,"=1",SmtRes!AC2086:'SmtRes'!AC2090)</f>
        <v>1120.04</v>
      </c>
      <c r="CT820">
        <f>SUMIF(SmtRes!AQ2086:'SmtRes'!AQ2090,"=1",SmtRes!AD2086:'SmtRes'!AD2090)</f>
        <v>424.47</v>
      </c>
      <c r="CU820">
        <f t="shared" si="448"/>
        <v>0</v>
      </c>
      <c r="CV820">
        <f>SUMIF(SmtRes!AQ2086:'SmtRes'!AQ2090,"=1",SmtRes!BU2086:'SmtRes'!BU2090)</f>
        <v>0.19</v>
      </c>
      <c r="CW820">
        <f>SUMIF(SmtRes!AQ2086:'SmtRes'!AQ2090,"=1",SmtRes!BV2086:'SmtRes'!BV2090)</f>
        <v>0.26</v>
      </c>
      <c r="CX820">
        <f t="shared" si="449"/>
        <v>0</v>
      </c>
      <c r="CY820">
        <f t="shared" si="450"/>
        <v>244.87220000000002</v>
      </c>
      <c r="CZ820">
        <f t="shared" si="451"/>
        <v>142.64400000000001</v>
      </c>
      <c r="DC820" t="s">
        <v>3</v>
      </c>
      <c r="DD820" t="s">
        <v>24</v>
      </c>
      <c r="DE820" t="s">
        <v>3</v>
      </c>
      <c r="DF820" t="s">
        <v>3</v>
      </c>
      <c r="DG820" t="s">
        <v>3</v>
      </c>
      <c r="DH820" t="s">
        <v>3</v>
      </c>
      <c r="DI820" t="s">
        <v>3</v>
      </c>
      <c r="DJ820" t="s">
        <v>3</v>
      </c>
      <c r="DK820" t="s">
        <v>3</v>
      </c>
      <c r="DL820" t="s">
        <v>3</v>
      </c>
      <c r="DM820" t="s">
        <v>3</v>
      </c>
      <c r="DN820">
        <v>0</v>
      </c>
      <c r="DO820">
        <v>0</v>
      </c>
      <c r="DP820">
        <v>1</v>
      </c>
      <c r="DQ820">
        <v>1</v>
      </c>
      <c r="DU820">
        <v>1009</v>
      </c>
      <c r="DV820" t="s">
        <v>651</v>
      </c>
      <c r="DW820" t="s">
        <v>651</v>
      </c>
      <c r="DX820">
        <v>1000</v>
      </c>
      <c r="DZ820" t="s">
        <v>3</v>
      </c>
      <c r="EA820" t="s">
        <v>3</v>
      </c>
      <c r="EB820" t="s">
        <v>3</v>
      </c>
      <c r="EC820" t="s">
        <v>3</v>
      </c>
      <c r="EE820">
        <v>293259405</v>
      </c>
      <c r="EF820">
        <v>2</v>
      </c>
      <c r="EG820" t="s">
        <v>26</v>
      </c>
      <c r="EH820">
        <v>27</v>
      </c>
      <c r="EI820" t="s">
        <v>27</v>
      </c>
      <c r="EJ820">
        <v>1</v>
      </c>
      <c r="EK820">
        <v>33001</v>
      </c>
      <c r="EL820" t="s">
        <v>27</v>
      </c>
      <c r="EM820" t="s">
        <v>28</v>
      </c>
      <c r="EO820" t="s">
        <v>3</v>
      </c>
      <c r="EQ820">
        <v>131072</v>
      </c>
      <c r="ER820">
        <v>0</v>
      </c>
      <c r="ES820">
        <v>0</v>
      </c>
      <c r="ET820">
        <v>0</v>
      </c>
      <c r="EU820">
        <v>0</v>
      </c>
      <c r="EV820">
        <v>0</v>
      </c>
      <c r="EW820">
        <v>0.19</v>
      </c>
      <c r="EX820">
        <v>0.26</v>
      </c>
      <c r="EY820">
        <v>0</v>
      </c>
      <c r="FQ820">
        <v>0</v>
      </c>
      <c r="FR820">
        <f t="shared" si="452"/>
        <v>0</v>
      </c>
      <c r="FS820">
        <v>0</v>
      </c>
      <c r="FX820">
        <v>103</v>
      </c>
      <c r="FY820">
        <v>60</v>
      </c>
      <c r="GA820" t="s">
        <v>3</v>
      </c>
      <c r="GD820">
        <v>1</v>
      </c>
      <c r="GF820">
        <v>-1426866112</v>
      </c>
      <c r="GG820">
        <v>2</v>
      </c>
      <c r="GH820">
        <v>1</v>
      </c>
      <c r="GI820">
        <v>-2</v>
      </c>
      <c r="GJ820">
        <v>0</v>
      </c>
      <c r="GK820">
        <v>0</v>
      </c>
      <c r="GL820">
        <f t="shared" si="453"/>
        <v>0</v>
      </c>
      <c r="GM820">
        <f t="shared" si="454"/>
        <v>986.12</v>
      </c>
      <c r="GN820">
        <f t="shared" si="455"/>
        <v>986.12</v>
      </c>
      <c r="GO820">
        <f t="shared" si="456"/>
        <v>0</v>
      </c>
      <c r="GP820">
        <f t="shared" si="457"/>
        <v>0</v>
      </c>
      <c r="GR820">
        <v>0</v>
      </c>
      <c r="GS820">
        <v>3</v>
      </c>
      <c r="GT820">
        <v>0</v>
      </c>
      <c r="GU820" t="s">
        <v>3</v>
      </c>
      <c r="GV820">
        <f t="shared" si="458"/>
        <v>0</v>
      </c>
      <c r="GW820">
        <v>1</v>
      </c>
      <c r="GX820">
        <f t="shared" si="459"/>
        <v>0</v>
      </c>
      <c r="HA820">
        <v>0</v>
      </c>
      <c r="HB820">
        <v>0</v>
      </c>
      <c r="HC820">
        <f t="shared" si="460"/>
        <v>0</v>
      </c>
      <c r="HE820" t="s">
        <v>3</v>
      </c>
      <c r="HF820" t="s">
        <v>3</v>
      </c>
      <c r="HM820" t="s">
        <v>3</v>
      </c>
      <c r="HN820" t="s">
        <v>30</v>
      </c>
      <c r="HO820" t="s">
        <v>31</v>
      </c>
      <c r="HP820" t="s">
        <v>27</v>
      </c>
      <c r="HQ820" t="s">
        <v>27</v>
      </c>
      <c r="IK820">
        <v>0</v>
      </c>
    </row>
    <row r="821" spans="1:245" x14ac:dyDescent="0.2">
      <c r="A821">
        <v>17</v>
      </c>
      <c r="B821">
        <v>1</v>
      </c>
      <c r="C821">
        <f>ROW(SmtRes!A2099)</f>
        <v>2099</v>
      </c>
      <c r="D821">
        <f>ROW(EtalonRes!A2841)</f>
        <v>2841</v>
      </c>
      <c r="E821" t="s">
        <v>710</v>
      </c>
      <c r="F821" t="s">
        <v>711</v>
      </c>
      <c r="G821" t="s">
        <v>712</v>
      </c>
      <c r="H821" t="s">
        <v>713</v>
      </c>
      <c r="I821">
        <f>ROUND(1/100,7)</f>
        <v>0.01</v>
      </c>
      <c r="J821">
        <v>0</v>
      </c>
      <c r="K821">
        <f>ROUND(1/100,7)</f>
        <v>0.01</v>
      </c>
      <c r="O821">
        <f t="shared" si="440"/>
        <v>25.54</v>
      </c>
      <c r="P821">
        <f>SUMIF(SmtRes!AQ2091:'SmtRes'!AQ2099,"=1",SmtRes!DF2091:'SmtRes'!DF2099)</f>
        <v>0</v>
      </c>
      <c r="Q821">
        <f>SUMIF(SmtRes!AQ2091:'SmtRes'!AQ2099,"=1",SmtRes!DG2091:'SmtRes'!DG2099)</f>
        <v>0.28000000000000003</v>
      </c>
      <c r="R821">
        <f>SUMIF(SmtRes!AQ2091:'SmtRes'!AQ2099,"=1",SmtRes!DH2091:'SmtRes'!DH2099)</f>
        <v>0.1</v>
      </c>
      <c r="S821">
        <f>SUMIF(SmtRes!AQ2091:'SmtRes'!AQ2099,"=1",SmtRes!DI2091:'SmtRes'!DI2099)</f>
        <v>25.16</v>
      </c>
      <c r="T821">
        <f t="shared" si="441"/>
        <v>0</v>
      </c>
      <c r="U821">
        <f>SUMIF(SmtRes!AQ2091:'SmtRes'!AQ2099,"=1",SmtRes!CV2091:'SmtRes'!CV2099)</f>
        <v>4.6399999999999997E-2</v>
      </c>
      <c r="V821">
        <f>SUMIF(SmtRes!AQ2091:'SmtRes'!AQ2099,"=1",SmtRes!CW2091:'SmtRes'!CW2099)</f>
        <v>2.0000000000000001E-4</v>
      </c>
      <c r="W821">
        <f t="shared" si="442"/>
        <v>0</v>
      </c>
      <c r="X821">
        <f t="shared" si="443"/>
        <v>23.74</v>
      </c>
      <c r="Y821">
        <f t="shared" si="443"/>
        <v>12.88</v>
      </c>
      <c r="AA821">
        <v>295887217</v>
      </c>
      <c r="AB821">
        <f t="shared" si="444"/>
        <v>8119.4646300000004</v>
      </c>
      <c r="AC821">
        <f>ROUND((SUM(SmtRes!BQ2091:'SmtRes'!BQ2099)),6)</f>
        <v>5574.7259299999996</v>
      </c>
      <c r="AD821">
        <f>ROUND((((SUM(SmtRes!BR2091:'SmtRes'!BR2099))-(SUM(SmtRes!BS2091:'SmtRes'!BS2099)))+AE821),6)</f>
        <v>29.023499999999999</v>
      </c>
      <c r="AE821">
        <f>ROUND((SUM(SmtRes!BS2091:'SmtRes'!BS2099)),6)</f>
        <v>10.273</v>
      </c>
      <c r="AF821">
        <f>ROUND((SUM(SmtRes!BT2091:'SmtRes'!BT2099)),6)</f>
        <v>2515.7152000000001</v>
      </c>
      <c r="AG821">
        <f t="shared" si="445"/>
        <v>0</v>
      </c>
      <c r="AH821">
        <f>(SUM(SmtRes!BU2091:'SmtRes'!BU2099))</f>
        <v>4.6399999999999997</v>
      </c>
      <c r="AI821">
        <f>(SUM(SmtRes!BV2091:'SmtRes'!BV2099))</f>
        <v>0.02</v>
      </c>
      <c r="AJ821">
        <f t="shared" si="446"/>
        <v>0</v>
      </c>
      <c r="AK821">
        <v>8129.7376300000005</v>
      </c>
      <c r="AL821">
        <v>5574.7259300000005</v>
      </c>
      <c r="AM821">
        <v>29.023499999999999</v>
      </c>
      <c r="AN821">
        <v>10.273000000000001</v>
      </c>
      <c r="AO821">
        <v>2515.7151999999996</v>
      </c>
      <c r="AP821">
        <v>0</v>
      </c>
      <c r="AQ821">
        <v>4.6399999999999997</v>
      </c>
      <c r="AR821">
        <v>0.02</v>
      </c>
      <c r="AS821">
        <v>0</v>
      </c>
      <c r="AT821">
        <v>94</v>
      </c>
      <c r="AU821">
        <v>51</v>
      </c>
      <c r="AV821">
        <v>1</v>
      </c>
      <c r="AW821">
        <v>1</v>
      </c>
      <c r="AZ821">
        <v>1</v>
      </c>
      <c r="BA821">
        <v>1</v>
      </c>
      <c r="BB821">
        <v>1</v>
      </c>
      <c r="BC821">
        <v>1</v>
      </c>
      <c r="BD821" t="s">
        <v>3</v>
      </c>
      <c r="BE821" t="s">
        <v>3</v>
      </c>
      <c r="BF821" t="s">
        <v>3</v>
      </c>
      <c r="BG821" t="s">
        <v>3</v>
      </c>
      <c r="BH821">
        <v>0</v>
      </c>
      <c r="BI821">
        <v>1</v>
      </c>
      <c r="BJ821" t="s">
        <v>714</v>
      </c>
      <c r="BM821">
        <v>13001</v>
      </c>
      <c r="BN821">
        <v>0</v>
      </c>
      <c r="BO821" t="s">
        <v>3</v>
      </c>
      <c r="BP821">
        <v>0</v>
      </c>
      <c r="BQ821">
        <v>2</v>
      </c>
      <c r="BR821">
        <v>0</v>
      </c>
      <c r="BS821">
        <v>1</v>
      </c>
      <c r="BT821">
        <v>1</v>
      </c>
      <c r="BU821">
        <v>1</v>
      </c>
      <c r="BV821">
        <v>1</v>
      </c>
      <c r="BW821">
        <v>1</v>
      </c>
      <c r="BX821">
        <v>1</v>
      </c>
      <c r="BY821" t="s">
        <v>3</v>
      </c>
      <c r="BZ821">
        <v>94</v>
      </c>
      <c r="CA821">
        <v>51</v>
      </c>
      <c r="CB821" t="s">
        <v>3</v>
      </c>
      <c r="CE821">
        <v>0</v>
      </c>
      <c r="CF821">
        <v>0</v>
      </c>
      <c r="CG821">
        <v>0</v>
      </c>
      <c r="CM821">
        <v>0</v>
      </c>
      <c r="CN821" t="s">
        <v>3</v>
      </c>
      <c r="CO821">
        <v>0</v>
      </c>
      <c r="CP821">
        <f t="shared" si="447"/>
        <v>25.540000000000003</v>
      </c>
      <c r="CQ821">
        <f>SUMIF(SmtRes!AQ2091:'SmtRes'!AQ2099,"=1",SmtRes!AA2091:'SmtRes'!AA2099)</f>
        <v>1525198.69</v>
      </c>
      <c r="CR821">
        <f>SUMIF(SmtRes!AQ2091:'SmtRes'!AQ2099,"=1",SmtRes!AB2091:'SmtRes'!AB2099)</f>
        <v>2187.2799999999997</v>
      </c>
      <c r="CS821">
        <f>SUMIF(SmtRes!AQ2091:'SmtRes'!AQ2099,"=1",SmtRes!AC2091:'SmtRes'!AC2099)</f>
        <v>1027.3000000000002</v>
      </c>
      <c r="CT821">
        <f>SUMIF(SmtRes!AQ2091:'SmtRes'!AQ2099,"=1",SmtRes!AD2091:'SmtRes'!AD2099)</f>
        <v>542.17999999999995</v>
      </c>
      <c r="CU821">
        <f t="shared" si="448"/>
        <v>0</v>
      </c>
      <c r="CV821">
        <f>SUMIF(SmtRes!AQ2091:'SmtRes'!AQ2099,"=1",SmtRes!BU2091:'SmtRes'!BU2099)</f>
        <v>4.6399999999999997</v>
      </c>
      <c r="CW821">
        <f>SUMIF(SmtRes!AQ2091:'SmtRes'!AQ2099,"=1",SmtRes!BV2091:'SmtRes'!BV2099)</f>
        <v>0.02</v>
      </c>
      <c r="CX821">
        <f t="shared" si="449"/>
        <v>0</v>
      </c>
      <c r="CY821">
        <f t="shared" si="450"/>
        <v>23.744399999999999</v>
      </c>
      <c r="CZ821">
        <f t="shared" si="451"/>
        <v>12.8826</v>
      </c>
      <c r="DC821" t="s">
        <v>3</v>
      </c>
      <c r="DD821" t="s">
        <v>24</v>
      </c>
      <c r="DE821" t="s">
        <v>3</v>
      </c>
      <c r="DF821" t="s">
        <v>3</v>
      </c>
      <c r="DG821" t="s">
        <v>3</v>
      </c>
      <c r="DH821" t="s">
        <v>3</v>
      </c>
      <c r="DI821" t="s">
        <v>3</v>
      </c>
      <c r="DJ821" t="s">
        <v>3</v>
      </c>
      <c r="DK821" t="s">
        <v>3</v>
      </c>
      <c r="DL821" t="s">
        <v>3</v>
      </c>
      <c r="DM821" t="s">
        <v>3</v>
      </c>
      <c r="DN821">
        <v>0</v>
      </c>
      <c r="DO821">
        <v>0</v>
      </c>
      <c r="DP821">
        <v>1</v>
      </c>
      <c r="DQ821">
        <v>1</v>
      </c>
      <c r="DU821">
        <v>1005</v>
      </c>
      <c r="DV821" t="s">
        <v>713</v>
      </c>
      <c r="DW821" t="s">
        <v>713</v>
      </c>
      <c r="DX821">
        <v>100</v>
      </c>
      <c r="DZ821" t="s">
        <v>3</v>
      </c>
      <c r="EA821" t="s">
        <v>3</v>
      </c>
      <c r="EB821" t="s">
        <v>3</v>
      </c>
      <c r="EC821" t="s">
        <v>3</v>
      </c>
      <c r="EE821">
        <v>293259354</v>
      </c>
      <c r="EF821">
        <v>2</v>
      </c>
      <c r="EG821" t="s">
        <v>26</v>
      </c>
      <c r="EH821">
        <v>13</v>
      </c>
      <c r="EI821" t="s">
        <v>715</v>
      </c>
      <c r="EJ821">
        <v>1</v>
      </c>
      <c r="EK821">
        <v>13001</v>
      </c>
      <c r="EL821" t="s">
        <v>716</v>
      </c>
      <c r="EM821" t="s">
        <v>717</v>
      </c>
      <c r="EO821" t="s">
        <v>3</v>
      </c>
      <c r="EQ821">
        <v>131072</v>
      </c>
      <c r="ER821">
        <v>0</v>
      </c>
      <c r="ES821">
        <v>0</v>
      </c>
      <c r="ET821">
        <v>0</v>
      </c>
      <c r="EU821">
        <v>0</v>
      </c>
      <c r="EV821">
        <v>0</v>
      </c>
      <c r="EW821">
        <v>4.6399999999999997</v>
      </c>
      <c r="EX821">
        <v>0.02</v>
      </c>
      <c r="EY821">
        <v>0</v>
      </c>
      <c r="FQ821">
        <v>0</v>
      </c>
      <c r="FR821">
        <f t="shared" si="452"/>
        <v>0</v>
      </c>
      <c r="FS821">
        <v>0</v>
      </c>
      <c r="FX821">
        <v>94</v>
      </c>
      <c r="FY821">
        <v>51</v>
      </c>
      <c r="GA821" t="s">
        <v>3</v>
      </c>
      <c r="GD821">
        <v>1</v>
      </c>
      <c r="GF821">
        <v>-1673086337</v>
      </c>
      <c r="GG821">
        <v>2</v>
      </c>
      <c r="GH821">
        <v>1</v>
      </c>
      <c r="GI821">
        <v>-2</v>
      </c>
      <c r="GJ821">
        <v>0</v>
      </c>
      <c r="GK821">
        <v>0</v>
      </c>
      <c r="GL821">
        <f t="shared" si="453"/>
        <v>0</v>
      </c>
      <c r="GM821">
        <f t="shared" si="454"/>
        <v>62.16</v>
      </c>
      <c r="GN821">
        <f t="shared" si="455"/>
        <v>62.16</v>
      </c>
      <c r="GO821">
        <f t="shared" si="456"/>
        <v>0</v>
      </c>
      <c r="GP821">
        <f t="shared" si="457"/>
        <v>0</v>
      </c>
      <c r="GR821">
        <v>0</v>
      </c>
      <c r="GS821">
        <v>3</v>
      </c>
      <c r="GT821">
        <v>0</v>
      </c>
      <c r="GU821" t="s">
        <v>3</v>
      </c>
      <c r="GV821">
        <f t="shared" si="458"/>
        <v>0</v>
      </c>
      <c r="GW821">
        <v>1</v>
      </c>
      <c r="GX821">
        <f t="shared" si="459"/>
        <v>0</v>
      </c>
      <c r="HA821">
        <v>0</v>
      </c>
      <c r="HB821">
        <v>0</v>
      </c>
      <c r="HC821">
        <f t="shared" si="460"/>
        <v>0</v>
      </c>
      <c r="HE821" t="s">
        <v>3</v>
      </c>
      <c r="HF821" t="s">
        <v>3</v>
      </c>
      <c r="HM821" t="s">
        <v>3</v>
      </c>
      <c r="HN821" t="s">
        <v>718</v>
      </c>
      <c r="HO821" t="s">
        <v>719</v>
      </c>
      <c r="HP821" t="s">
        <v>715</v>
      </c>
      <c r="HQ821" t="s">
        <v>715</v>
      </c>
      <c r="IK821">
        <v>0</v>
      </c>
    </row>
    <row r="823" spans="1:245" x14ac:dyDescent="0.2">
      <c r="A823" s="2">
        <v>51</v>
      </c>
      <c r="B823" s="2">
        <f>B812</f>
        <v>1</v>
      </c>
      <c r="C823" s="2">
        <f>A812</f>
        <v>4</v>
      </c>
      <c r="D823" s="2">
        <f>ROW(A812)</f>
        <v>812</v>
      </c>
      <c r="E823" s="2"/>
      <c r="F823" s="2" t="str">
        <f>IF(F812&lt;&gt;"",F812,"")</f>
        <v>Новый раздел</v>
      </c>
      <c r="G823" s="2" t="str">
        <f>IF(G812&lt;&gt;"",G812,"")</f>
        <v>Гидроизоляция фундаментов</v>
      </c>
      <c r="H823" s="2">
        <v>0</v>
      </c>
      <c r="I823" s="2"/>
      <c r="J823" s="2"/>
      <c r="K823" s="2"/>
      <c r="L823" s="2"/>
      <c r="M823" s="2"/>
      <c r="N823" s="2"/>
      <c r="O823" s="2">
        <f t="shared" ref="O823:T823" si="461">ROUND(AB823,2)</f>
        <v>9297.43</v>
      </c>
      <c r="P823" s="2">
        <f t="shared" si="461"/>
        <v>0</v>
      </c>
      <c r="Q823" s="2">
        <f t="shared" si="461"/>
        <v>5561.18</v>
      </c>
      <c r="R823" s="2">
        <f t="shared" si="461"/>
        <v>2407.9699999999998</v>
      </c>
      <c r="S823" s="2">
        <f t="shared" si="461"/>
        <v>1328.28</v>
      </c>
      <c r="T823" s="2">
        <f t="shared" si="461"/>
        <v>0</v>
      </c>
      <c r="U823" s="2">
        <f>AH823</f>
        <v>3.1163999999999996</v>
      </c>
      <c r="V823" s="2">
        <f>AI823</f>
        <v>3.9701999999999997</v>
      </c>
      <c r="W823" s="2">
        <f>ROUND(AJ823,2)</f>
        <v>0</v>
      </c>
      <c r="X823" s="2">
        <f>ROUND(AK823,2)</f>
        <v>3846.05</v>
      </c>
      <c r="Y823" s="2">
        <f>ROUND(AL823,2)</f>
        <v>2239.4699999999998</v>
      </c>
      <c r="Z823" s="2"/>
      <c r="AA823" s="2"/>
      <c r="AB823" s="2">
        <f>ROUND(SUMIF(AA816:AA821,"=295887217",O816:O821),2)</f>
        <v>9297.43</v>
      </c>
      <c r="AC823" s="2">
        <f>ROUND(SUMIF(AA816:AA821,"=295887217",P816:P821),2)</f>
        <v>0</v>
      </c>
      <c r="AD823" s="2">
        <f>ROUND(SUMIF(AA816:AA821,"=295887217",Q816:Q821),2)</f>
        <v>5561.18</v>
      </c>
      <c r="AE823" s="2">
        <f>ROUND(SUMIF(AA816:AA821,"=295887217",R816:R821),2)</f>
        <v>2407.9699999999998</v>
      </c>
      <c r="AF823" s="2">
        <f>ROUND(SUMIF(AA816:AA821,"=295887217",S816:S821),2)</f>
        <v>1328.28</v>
      </c>
      <c r="AG823" s="2">
        <f>ROUND(SUMIF(AA816:AA821,"=295887217",T816:T821),2)</f>
        <v>0</v>
      </c>
      <c r="AH823" s="2">
        <f>SUMIF(AA816:AA821,"=295887217",U816:U821)</f>
        <v>3.1163999999999996</v>
      </c>
      <c r="AI823" s="2">
        <f>SUMIF(AA816:AA821,"=295887217",V816:V821)</f>
        <v>3.9701999999999997</v>
      </c>
      <c r="AJ823" s="2">
        <f>ROUND(SUMIF(AA816:AA821,"=295887217",W816:W821),2)</f>
        <v>0</v>
      </c>
      <c r="AK823" s="2">
        <f>ROUND(SUMIF(AA816:AA821,"=295887217",X816:X821),2)</f>
        <v>3846.05</v>
      </c>
      <c r="AL823" s="2">
        <f>ROUND(SUMIF(AA816:AA821,"=295887217",Y816:Y821),2)</f>
        <v>2239.4699999999998</v>
      </c>
      <c r="AM823" s="2"/>
      <c r="AN823" s="2"/>
      <c r="AO823" s="2">
        <f t="shared" ref="AO823:BD823" si="462">ROUND(BX823,2)</f>
        <v>0</v>
      </c>
      <c r="AP823" s="2">
        <f t="shared" si="462"/>
        <v>0</v>
      </c>
      <c r="AQ823" s="2">
        <f t="shared" si="462"/>
        <v>0</v>
      </c>
      <c r="AR823" s="2">
        <f t="shared" si="462"/>
        <v>15382.95</v>
      </c>
      <c r="AS823" s="2">
        <f t="shared" si="462"/>
        <v>15382.95</v>
      </c>
      <c r="AT823" s="2">
        <f t="shared" si="462"/>
        <v>0</v>
      </c>
      <c r="AU823" s="2">
        <f t="shared" si="462"/>
        <v>0</v>
      </c>
      <c r="AV823" s="2">
        <f t="shared" si="462"/>
        <v>0</v>
      </c>
      <c r="AW823" s="2">
        <f t="shared" si="462"/>
        <v>0</v>
      </c>
      <c r="AX823" s="2">
        <f t="shared" si="462"/>
        <v>0</v>
      </c>
      <c r="AY823" s="2">
        <f t="shared" si="462"/>
        <v>0</v>
      </c>
      <c r="AZ823" s="2">
        <f t="shared" si="462"/>
        <v>0</v>
      </c>
      <c r="BA823" s="2">
        <f t="shared" si="462"/>
        <v>0</v>
      </c>
      <c r="BB823" s="2">
        <f t="shared" si="462"/>
        <v>0</v>
      </c>
      <c r="BC823" s="2">
        <f t="shared" si="462"/>
        <v>0</v>
      </c>
      <c r="BD823" s="2">
        <f t="shared" si="462"/>
        <v>0</v>
      </c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>
        <f>ROUND(SUMIF(AA816:AA821,"=295887217",FQ816:FQ821),2)</f>
        <v>0</v>
      </c>
      <c r="BY823" s="2">
        <f>ROUND(SUMIF(AA816:AA821,"=295887217",FR816:FR821),2)</f>
        <v>0</v>
      </c>
      <c r="BZ823" s="2">
        <f>ROUND(SUMIF(AA816:AA821,"=295887217",GL816:GL821),2)</f>
        <v>0</v>
      </c>
      <c r="CA823" s="2">
        <f>ROUND(SUMIF(AA816:AA821,"=295887217",GM816:GM821),2)</f>
        <v>15382.95</v>
      </c>
      <c r="CB823" s="2">
        <f>ROUND(SUMIF(AA816:AA821,"=295887217",GN816:GN821),2)</f>
        <v>15382.95</v>
      </c>
      <c r="CC823" s="2">
        <f>ROUND(SUMIF(AA816:AA821,"=295887217",GO816:GO821),2)</f>
        <v>0</v>
      </c>
      <c r="CD823" s="2">
        <f>ROUND(SUMIF(AA816:AA821,"=295887217",GP816:GP821),2)</f>
        <v>0</v>
      </c>
      <c r="CE823" s="2">
        <f>AC823-BX823</f>
        <v>0</v>
      </c>
      <c r="CF823" s="2">
        <f>AC823-BY823</f>
        <v>0</v>
      </c>
      <c r="CG823" s="2">
        <f>BX823-BZ823</f>
        <v>0</v>
      </c>
      <c r="CH823" s="2">
        <f>AC823-BX823-BY823+BZ823</f>
        <v>0</v>
      </c>
      <c r="CI823" s="2">
        <f>BY823-BZ823</f>
        <v>0</v>
      </c>
      <c r="CJ823" s="2">
        <f>ROUND(SUMIF(AA816:AA821,"=295887217",GX816:GX821),2)</f>
        <v>0</v>
      </c>
      <c r="CK823" s="2">
        <f>ROUND(SUMIF(AA816:AA821,"=295887217",GY816:GY821),2)</f>
        <v>0</v>
      </c>
      <c r="CL823" s="2">
        <f>ROUND(SUMIF(AA816:AA821,"=295887217",GZ816:GZ821),2)</f>
        <v>0</v>
      </c>
      <c r="CM823" s="2">
        <f>ROUND(SUMIF(AA816:AA821,"=295887217",HD816:HD821),2)</f>
        <v>0</v>
      </c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>
        <v>0</v>
      </c>
    </row>
    <row r="825" spans="1:245" x14ac:dyDescent="0.2">
      <c r="A825" s="4">
        <v>50</v>
      </c>
      <c r="B825" s="4">
        <v>0</v>
      </c>
      <c r="C825" s="4">
        <v>0</v>
      </c>
      <c r="D825" s="4">
        <v>1</v>
      </c>
      <c r="E825" s="4">
        <v>201</v>
      </c>
      <c r="F825" s="4">
        <f>ROUND(Source!O823,O825)</f>
        <v>9297.43</v>
      </c>
      <c r="G825" s="4" t="s">
        <v>124</v>
      </c>
      <c r="H825" s="4" t="s">
        <v>125</v>
      </c>
      <c r="I825" s="4"/>
      <c r="J825" s="4"/>
      <c r="K825" s="4">
        <v>201</v>
      </c>
      <c r="L825" s="4">
        <v>1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9297.43</v>
      </c>
      <c r="X825" s="4">
        <v>1</v>
      </c>
      <c r="Y825" s="4">
        <v>9297.43</v>
      </c>
      <c r="Z825" s="4"/>
      <c r="AA825" s="4"/>
      <c r="AB825" s="4"/>
    </row>
    <row r="826" spans="1:245" x14ac:dyDescent="0.2">
      <c r="A826" s="4">
        <v>50</v>
      </c>
      <c r="B826" s="4">
        <v>0</v>
      </c>
      <c r="C826" s="4">
        <v>0</v>
      </c>
      <c r="D826" s="4">
        <v>1</v>
      </c>
      <c r="E826" s="4">
        <v>202</v>
      </c>
      <c r="F826" s="4">
        <f>ROUND(Source!P823,O826)</f>
        <v>0</v>
      </c>
      <c r="G826" s="4" t="s">
        <v>126</v>
      </c>
      <c r="H826" s="4" t="s">
        <v>127</v>
      </c>
      <c r="I826" s="4"/>
      <c r="J826" s="4"/>
      <c r="K826" s="4">
        <v>202</v>
      </c>
      <c r="L826" s="4">
        <v>2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45" x14ac:dyDescent="0.2">
      <c r="A827" s="4">
        <v>50</v>
      </c>
      <c r="B827" s="4">
        <v>0</v>
      </c>
      <c r="C827" s="4">
        <v>0</v>
      </c>
      <c r="D827" s="4">
        <v>1</v>
      </c>
      <c r="E827" s="4">
        <v>222</v>
      </c>
      <c r="F827" s="4">
        <f>ROUND(Source!AO823,O827)</f>
        <v>0</v>
      </c>
      <c r="G827" s="4" t="s">
        <v>128</v>
      </c>
      <c r="H827" s="4" t="s">
        <v>129</v>
      </c>
      <c r="I827" s="4"/>
      <c r="J827" s="4"/>
      <c r="K827" s="4">
        <v>222</v>
      </c>
      <c r="L827" s="4">
        <v>3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45" x14ac:dyDescent="0.2">
      <c r="A828" s="4">
        <v>50</v>
      </c>
      <c r="B828" s="4">
        <v>0</v>
      </c>
      <c r="C828" s="4">
        <v>0</v>
      </c>
      <c r="D828" s="4">
        <v>1</v>
      </c>
      <c r="E828" s="4">
        <v>225</v>
      </c>
      <c r="F828" s="4">
        <f>ROUND(Source!AV823,O828)</f>
        <v>0</v>
      </c>
      <c r="G828" s="4" t="s">
        <v>130</v>
      </c>
      <c r="H828" s="4" t="s">
        <v>131</v>
      </c>
      <c r="I828" s="4"/>
      <c r="J828" s="4"/>
      <c r="K828" s="4">
        <v>225</v>
      </c>
      <c r="L828" s="4">
        <v>4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45" x14ac:dyDescent="0.2">
      <c r="A829" s="4">
        <v>50</v>
      </c>
      <c r="B829" s="4">
        <v>0</v>
      </c>
      <c r="C829" s="4">
        <v>0</v>
      </c>
      <c r="D829" s="4">
        <v>1</v>
      </c>
      <c r="E829" s="4">
        <v>226</v>
      </c>
      <c r="F829" s="4">
        <f>ROUND(Source!AW823,O829)</f>
        <v>0</v>
      </c>
      <c r="G829" s="4" t="s">
        <v>132</v>
      </c>
      <c r="H829" s="4" t="s">
        <v>133</v>
      </c>
      <c r="I829" s="4"/>
      <c r="J829" s="4"/>
      <c r="K829" s="4">
        <v>226</v>
      </c>
      <c r="L829" s="4">
        <v>5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45" x14ac:dyDescent="0.2">
      <c r="A830" s="4">
        <v>50</v>
      </c>
      <c r="B830" s="4">
        <v>0</v>
      </c>
      <c r="C830" s="4">
        <v>0</v>
      </c>
      <c r="D830" s="4">
        <v>1</v>
      </c>
      <c r="E830" s="4">
        <v>227</v>
      </c>
      <c r="F830" s="4">
        <f>ROUND(Source!AX823,O830)</f>
        <v>0</v>
      </c>
      <c r="G830" s="4" t="s">
        <v>134</v>
      </c>
      <c r="H830" s="4" t="s">
        <v>135</v>
      </c>
      <c r="I830" s="4"/>
      <c r="J830" s="4"/>
      <c r="K830" s="4">
        <v>227</v>
      </c>
      <c r="L830" s="4">
        <v>6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45" x14ac:dyDescent="0.2">
      <c r="A831" s="4">
        <v>50</v>
      </c>
      <c r="B831" s="4">
        <v>0</v>
      </c>
      <c r="C831" s="4">
        <v>0</v>
      </c>
      <c r="D831" s="4">
        <v>1</v>
      </c>
      <c r="E831" s="4">
        <v>228</v>
      </c>
      <c r="F831" s="4">
        <f>ROUND(Source!AY823,O831)</f>
        <v>0</v>
      </c>
      <c r="G831" s="4" t="s">
        <v>136</v>
      </c>
      <c r="H831" s="4" t="s">
        <v>137</v>
      </c>
      <c r="I831" s="4"/>
      <c r="J831" s="4"/>
      <c r="K831" s="4">
        <v>228</v>
      </c>
      <c r="L831" s="4">
        <v>7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45" x14ac:dyDescent="0.2">
      <c r="A832" s="4">
        <v>50</v>
      </c>
      <c r="B832" s="4">
        <v>0</v>
      </c>
      <c r="C832" s="4">
        <v>0</v>
      </c>
      <c r="D832" s="4">
        <v>1</v>
      </c>
      <c r="E832" s="4">
        <v>216</v>
      </c>
      <c r="F832" s="4">
        <f>ROUND(Source!AP823,O832)</f>
        <v>0</v>
      </c>
      <c r="G832" s="4" t="s">
        <v>138</v>
      </c>
      <c r="H832" s="4" t="s">
        <v>139</v>
      </c>
      <c r="I832" s="4"/>
      <c r="J832" s="4"/>
      <c r="K832" s="4">
        <v>216</v>
      </c>
      <c r="L832" s="4">
        <v>8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8" x14ac:dyDescent="0.2">
      <c r="A833" s="4">
        <v>50</v>
      </c>
      <c r="B833" s="4">
        <v>0</v>
      </c>
      <c r="C833" s="4">
        <v>0</v>
      </c>
      <c r="D833" s="4">
        <v>1</v>
      </c>
      <c r="E833" s="4">
        <v>223</v>
      </c>
      <c r="F833" s="4">
        <f>ROUND(Source!AQ823,O833)</f>
        <v>0</v>
      </c>
      <c r="G833" s="4" t="s">
        <v>140</v>
      </c>
      <c r="H833" s="4" t="s">
        <v>141</v>
      </c>
      <c r="I833" s="4"/>
      <c r="J833" s="4"/>
      <c r="K833" s="4">
        <v>223</v>
      </c>
      <c r="L833" s="4">
        <v>9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8" x14ac:dyDescent="0.2">
      <c r="A834" s="4">
        <v>50</v>
      </c>
      <c r="B834" s="4">
        <v>0</v>
      </c>
      <c r="C834" s="4">
        <v>0</v>
      </c>
      <c r="D834" s="4">
        <v>1</v>
      </c>
      <c r="E834" s="4">
        <v>229</v>
      </c>
      <c r="F834" s="4">
        <f>ROUND(Source!AZ823,O834)</f>
        <v>0</v>
      </c>
      <c r="G834" s="4" t="s">
        <v>142</v>
      </c>
      <c r="H834" s="4" t="s">
        <v>143</v>
      </c>
      <c r="I834" s="4"/>
      <c r="J834" s="4"/>
      <c r="K834" s="4">
        <v>229</v>
      </c>
      <c r="L834" s="4">
        <v>10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8" x14ac:dyDescent="0.2">
      <c r="A835" s="4">
        <v>50</v>
      </c>
      <c r="B835" s="4">
        <v>0</v>
      </c>
      <c r="C835" s="4">
        <v>0</v>
      </c>
      <c r="D835" s="4">
        <v>1</v>
      </c>
      <c r="E835" s="4">
        <v>203</v>
      </c>
      <c r="F835" s="4">
        <f>ROUND(Source!Q823,O835)</f>
        <v>5561.18</v>
      </c>
      <c r="G835" s="4" t="s">
        <v>144</v>
      </c>
      <c r="H835" s="4" t="s">
        <v>145</v>
      </c>
      <c r="I835" s="4"/>
      <c r="J835" s="4"/>
      <c r="K835" s="4">
        <v>203</v>
      </c>
      <c r="L835" s="4">
        <v>11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5561.1799999999994</v>
      </c>
      <c r="X835" s="4">
        <v>1</v>
      </c>
      <c r="Y835" s="4">
        <v>5561.1799999999994</v>
      </c>
      <c r="Z835" s="4"/>
      <c r="AA835" s="4"/>
      <c r="AB835" s="4"/>
    </row>
    <row r="836" spans="1:28" x14ac:dyDescent="0.2">
      <c r="A836" s="4">
        <v>50</v>
      </c>
      <c r="B836" s="4">
        <v>0</v>
      </c>
      <c r="C836" s="4">
        <v>0</v>
      </c>
      <c r="D836" s="4">
        <v>1</v>
      </c>
      <c r="E836" s="4">
        <v>231</v>
      </c>
      <c r="F836" s="4">
        <f>ROUND(Source!BB823,O836)</f>
        <v>0</v>
      </c>
      <c r="G836" s="4" t="s">
        <v>146</v>
      </c>
      <c r="H836" s="4" t="s">
        <v>147</v>
      </c>
      <c r="I836" s="4"/>
      <c r="J836" s="4"/>
      <c r="K836" s="4">
        <v>231</v>
      </c>
      <c r="L836" s="4">
        <v>12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8" x14ac:dyDescent="0.2">
      <c r="A837" s="4">
        <v>50</v>
      </c>
      <c r="B837" s="4">
        <v>0</v>
      </c>
      <c r="C837" s="4">
        <v>0</v>
      </c>
      <c r="D837" s="4">
        <v>1</v>
      </c>
      <c r="E837" s="4">
        <v>204</v>
      </c>
      <c r="F837" s="4">
        <f>ROUND(Source!R823,O837)</f>
        <v>2407.9699999999998</v>
      </c>
      <c r="G837" s="4" t="s">
        <v>148</v>
      </c>
      <c r="H837" s="4" t="s">
        <v>149</v>
      </c>
      <c r="I837" s="4"/>
      <c r="J837" s="4"/>
      <c r="K837" s="4">
        <v>204</v>
      </c>
      <c r="L837" s="4">
        <v>13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2407.9700000000003</v>
      </c>
      <c r="X837" s="4">
        <v>1</v>
      </c>
      <c r="Y837" s="4">
        <v>2407.9700000000003</v>
      </c>
      <c r="Z837" s="4"/>
      <c r="AA837" s="4"/>
      <c r="AB837" s="4"/>
    </row>
    <row r="838" spans="1:28" x14ac:dyDescent="0.2">
      <c r="A838" s="4">
        <v>50</v>
      </c>
      <c r="B838" s="4">
        <v>0</v>
      </c>
      <c r="C838" s="4">
        <v>0</v>
      </c>
      <c r="D838" s="4">
        <v>1</v>
      </c>
      <c r="E838" s="4">
        <v>205</v>
      </c>
      <c r="F838" s="4">
        <f>ROUND(Source!S823,O838)</f>
        <v>1328.28</v>
      </c>
      <c r="G838" s="4" t="s">
        <v>150</v>
      </c>
      <c r="H838" s="4" t="s">
        <v>151</v>
      </c>
      <c r="I838" s="4"/>
      <c r="J838" s="4"/>
      <c r="K838" s="4">
        <v>205</v>
      </c>
      <c r="L838" s="4">
        <v>14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1328.2800000000002</v>
      </c>
      <c r="X838" s="4">
        <v>1</v>
      </c>
      <c r="Y838" s="4">
        <v>1328.2800000000002</v>
      </c>
      <c r="Z838" s="4"/>
      <c r="AA838" s="4"/>
      <c r="AB838" s="4"/>
    </row>
    <row r="839" spans="1:28" x14ac:dyDescent="0.2">
      <c r="A839" s="4">
        <v>50</v>
      </c>
      <c r="B839" s="4">
        <v>0</v>
      </c>
      <c r="C839" s="4">
        <v>0</v>
      </c>
      <c r="D839" s="4">
        <v>1</v>
      </c>
      <c r="E839" s="4">
        <v>232</v>
      </c>
      <c r="F839" s="4">
        <f>ROUND(Source!BC823,O839)</f>
        <v>0</v>
      </c>
      <c r="G839" s="4" t="s">
        <v>152</v>
      </c>
      <c r="H839" s="4" t="s">
        <v>153</v>
      </c>
      <c r="I839" s="4"/>
      <c r="J839" s="4"/>
      <c r="K839" s="4">
        <v>232</v>
      </c>
      <c r="L839" s="4">
        <v>15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8" x14ac:dyDescent="0.2">
      <c r="A840" s="4">
        <v>50</v>
      </c>
      <c r="B840" s="4">
        <v>0</v>
      </c>
      <c r="C840" s="4">
        <v>0</v>
      </c>
      <c r="D840" s="4">
        <v>1</v>
      </c>
      <c r="E840" s="4">
        <v>214</v>
      </c>
      <c r="F840" s="4">
        <f>ROUND(Source!AS823,O840)</f>
        <v>15382.95</v>
      </c>
      <c r="G840" s="4" t="s">
        <v>154</v>
      </c>
      <c r="H840" s="4" t="s">
        <v>155</v>
      </c>
      <c r="I840" s="4"/>
      <c r="J840" s="4"/>
      <c r="K840" s="4">
        <v>214</v>
      </c>
      <c r="L840" s="4">
        <v>16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15382.95</v>
      </c>
      <c r="X840" s="4">
        <v>1</v>
      </c>
      <c r="Y840" s="4">
        <v>15382.95</v>
      </c>
      <c r="Z840" s="4"/>
      <c r="AA840" s="4"/>
      <c r="AB840" s="4"/>
    </row>
    <row r="841" spans="1:28" x14ac:dyDescent="0.2">
      <c r="A841" s="4">
        <v>50</v>
      </c>
      <c r="B841" s="4">
        <v>0</v>
      </c>
      <c r="C841" s="4">
        <v>0</v>
      </c>
      <c r="D841" s="4">
        <v>1</v>
      </c>
      <c r="E841" s="4">
        <v>215</v>
      </c>
      <c r="F841" s="4">
        <f>ROUND(Source!AT823,O841)</f>
        <v>0</v>
      </c>
      <c r="G841" s="4" t="s">
        <v>156</v>
      </c>
      <c r="H841" s="4" t="s">
        <v>157</v>
      </c>
      <c r="I841" s="4"/>
      <c r="J841" s="4"/>
      <c r="K841" s="4">
        <v>215</v>
      </c>
      <c r="L841" s="4">
        <v>17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8" x14ac:dyDescent="0.2">
      <c r="A842" s="4">
        <v>50</v>
      </c>
      <c r="B842" s="4">
        <v>0</v>
      </c>
      <c r="C842" s="4">
        <v>0</v>
      </c>
      <c r="D842" s="4">
        <v>1</v>
      </c>
      <c r="E842" s="4">
        <v>217</v>
      </c>
      <c r="F842" s="4">
        <f>ROUND(Source!AU823,O842)</f>
        <v>0</v>
      </c>
      <c r="G842" s="4" t="s">
        <v>158</v>
      </c>
      <c r="H842" s="4" t="s">
        <v>159</v>
      </c>
      <c r="I842" s="4"/>
      <c r="J842" s="4"/>
      <c r="K842" s="4">
        <v>217</v>
      </c>
      <c r="L842" s="4">
        <v>18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8" x14ac:dyDescent="0.2">
      <c r="A843" s="4">
        <v>50</v>
      </c>
      <c r="B843" s="4">
        <v>0</v>
      </c>
      <c r="C843" s="4">
        <v>0</v>
      </c>
      <c r="D843" s="4">
        <v>1</v>
      </c>
      <c r="E843" s="4">
        <v>230</v>
      </c>
      <c r="F843" s="4">
        <f>ROUND(Source!BA823,O843)</f>
        <v>0</v>
      </c>
      <c r="G843" s="4" t="s">
        <v>160</v>
      </c>
      <c r="H843" s="4" t="s">
        <v>161</v>
      </c>
      <c r="I843" s="4"/>
      <c r="J843" s="4"/>
      <c r="K843" s="4">
        <v>230</v>
      </c>
      <c r="L843" s="4">
        <v>19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/>
      <c r="AA843" s="4"/>
      <c r="AB843" s="4"/>
    </row>
    <row r="844" spans="1:28" x14ac:dyDescent="0.2">
      <c r="A844" s="4">
        <v>50</v>
      </c>
      <c r="B844" s="4">
        <v>0</v>
      </c>
      <c r="C844" s="4">
        <v>0</v>
      </c>
      <c r="D844" s="4">
        <v>1</v>
      </c>
      <c r="E844" s="4">
        <v>206</v>
      </c>
      <c r="F844" s="4">
        <f>ROUND(Source!T823,O844)</f>
        <v>0</v>
      </c>
      <c r="G844" s="4" t="s">
        <v>162</v>
      </c>
      <c r="H844" s="4" t="s">
        <v>163</v>
      </c>
      <c r="I844" s="4"/>
      <c r="J844" s="4"/>
      <c r="K844" s="4">
        <v>206</v>
      </c>
      <c r="L844" s="4">
        <v>20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8" x14ac:dyDescent="0.2">
      <c r="A845" s="4">
        <v>50</v>
      </c>
      <c r="B845" s="4">
        <v>0</v>
      </c>
      <c r="C845" s="4">
        <v>0</v>
      </c>
      <c r="D845" s="4">
        <v>1</v>
      </c>
      <c r="E845" s="4">
        <v>207</v>
      </c>
      <c r="F845" s="4">
        <f>ROUND(Source!U823,O845)</f>
        <v>3.1164000000000001</v>
      </c>
      <c r="G845" s="4" t="s">
        <v>164</v>
      </c>
      <c r="H845" s="4" t="s">
        <v>165</v>
      </c>
      <c r="I845" s="4"/>
      <c r="J845" s="4"/>
      <c r="K845" s="4">
        <v>207</v>
      </c>
      <c r="L845" s="4">
        <v>21</v>
      </c>
      <c r="M845" s="4">
        <v>3</v>
      </c>
      <c r="N845" s="4" t="s">
        <v>3</v>
      </c>
      <c r="O845" s="4">
        <v>7</v>
      </c>
      <c r="P845" s="4"/>
      <c r="Q845" s="4"/>
      <c r="R845" s="4"/>
      <c r="S845" s="4"/>
      <c r="T845" s="4"/>
      <c r="U845" s="4"/>
      <c r="V845" s="4"/>
      <c r="W845" s="4">
        <v>3.1164000000000001</v>
      </c>
      <c r="X845" s="4">
        <v>1</v>
      </c>
      <c r="Y845" s="4">
        <v>3.1164000000000001</v>
      </c>
      <c r="Z845" s="4"/>
      <c r="AA845" s="4"/>
      <c r="AB845" s="4"/>
    </row>
    <row r="846" spans="1:28" x14ac:dyDescent="0.2">
      <c r="A846" s="4">
        <v>50</v>
      </c>
      <c r="B846" s="4">
        <v>0</v>
      </c>
      <c r="C846" s="4">
        <v>0</v>
      </c>
      <c r="D846" s="4">
        <v>1</v>
      </c>
      <c r="E846" s="4">
        <v>208</v>
      </c>
      <c r="F846" s="4">
        <f>ROUND(Source!V823,O846)</f>
        <v>3.9702000000000002</v>
      </c>
      <c r="G846" s="4" t="s">
        <v>166</v>
      </c>
      <c r="H846" s="4" t="s">
        <v>167</v>
      </c>
      <c r="I846" s="4"/>
      <c r="J846" s="4"/>
      <c r="K846" s="4">
        <v>208</v>
      </c>
      <c r="L846" s="4">
        <v>22</v>
      </c>
      <c r="M846" s="4">
        <v>3</v>
      </c>
      <c r="N846" s="4" t="s">
        <v>3</v>
      </c>
      <c r="O846" s="4">
        <v>7</v>
      </c>
      <c r="P846" s="4"/>
      <c r="Q846" s="4"/>
      <c r="R846" s="4"/>
      <c r="S846" s="4"/>
      <c r="T846" s="4"/>
      <c r="U846" s="4"/>
      <c r="V846" s="4"/>
      <c r="W846" s="4">
        <v>3.9702000000000002</v>
      </c>
      <c r="X846" s="4">
        <v>1</v>
      </c>
      <c r="Y846" s="4">
        <v>3.9702000000000002</v>
      </c>
      <c r="Z846" s="4"/>
      <c r="AA846" s="4"/>
      <c r="AB846" s="4"/>
    </row>
    <row r="847" spans="1:28" x14ac:dyDescent="0.2">
      <c r="A847" s="4">
        <v>50</v>
      </c>
      <c r="B847" s="4">
        <v>0</v>
      </c>
      <c r="C847" s="4">
        <v>0</v>
      </c>
      <c r="D847" s="4">
        <v>1</v>
      </c>
      <c r="E847" s="4">
        <v>209</v>
      </c>
      <c r="F847" s="4">
        <f>ROUND(Source!W823,O847)</f>
        <v>0</v>
      </c>
      <c r="G847" s="4" t="s">
        <v>168</v>
      </c>
      <c r="H847" s="4" t="s">
        <v>169</v>
      </c>
      <c r="I847" s="4"/>
      <c r="J847" s="4"/>
      <c r="K847" s="4">
        <v>209</v>
      </c>
      <c r="L847" s="4">
        <v>23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8" x14ac:dyDescent="0.2">
      <c r="A848" s="4">
        <v>50</v>
      </c>
      <c r="B848" s="4">
        <v>0</v>
      </c>
      <c r="C848" s="4">
        <v>0</v>
      </c>
      <c r="D848" s="4">
        <v>1</v>
      </c>
      <c r="E848" s="4">
        <v>233</v>
      </c>
      <c r="F848" s="4">
        <f>ROUND(Source!BD823,O848)</f>
        <v>0</v>
      </c>
      <c r="G848" s="4" t="s">
        <v>170</v>
      </c>
      <c r="H848" s="4" t="s">
        <v>171</v>
      </c>
      <c r="I848" s="4"/>
      <c r="J848" s="4"/>
      <c r="K848" s="4">
        <v>233</v>
      </c>
      <c r="L848" s="4">
        <v>24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45" x14ac:dyDescent="0.2">
      <c r="A849" s="4">
        <v>50</v>
      </c>
      <c r="B849" s="4">
        <v>0</v>
      </c>
      <c r="C849" s="4">
        <v>0</v>
      </c>
      <c r="D849" s="4">
        <v>1</v>
      </c>
      <c r="E849" s="4">
        <v>210</v>
      </c>
      <c r="F849" s="4">
        <f>ROUND(Source!X823,O849)</f>
        <v>3846.05</v>
      </c>
      <c r="G849" s="4" t="s">
        <v>172</v>
      </c>
      <c r="H849" s="4" t="s">
        <v>173</v>
      </c>
      <c r="I849" s="4"/>
      <c r="J849" s="4"/>
      <c r="K849" s="4">
        <v>210</v>
      </c>
      <c r="L849" s="4">
        <v>25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3846.05</v>
      </c>
      <c r="X849" s="4">
        <v>1</v>
      </c>
      <c r="Y849" s="4">
        <v>3846.05</v>
      </c>
      <c r="Z849" s="4"/>
      <c r="AA849" s="4"/>
      <c r="AB849" s="4"/>
    </row>
    <row r="850" spans="1:245" x14ac:dyDescent="0.2">
      <c r="A850" s="4">
        <v>50</v>
      </c>
      <c r="B850" s="4">
        <v>0</v>
      </c>
      <c r="C850" s="4">
        <v>0</v>
      </c>
      <c r="D850" s="4">
        <v>1</v>
      </c>
      <c r="E850" s="4">
        <v>211</v>
      </c>
      <c r="F850" s="4">
        <f>ROUND(Source!Y823,O850)</f>
        <v>2239.4699999999998</v>
      </c>
      <c r="G850" s="4" t="s">
        <v>174</v>
      </c>
      <c r="H850" s="4" t="s">
        <v>175</v>
      </c>
      <c r="I850" s="4"/>
      <c r="J850" s="4"/>
      <c r="K850" s="4">
        <v>211</v>
      </c>
      <c r="L850" s="4">
        <v>26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2239.4699999999998</v>
      </c>
      <c r="X850" s="4">
        <v>1</v>
      </c>
      <c r="Y850" s="4">
        <v>2239.4699999999998</v>
      </c>
      <c r="Z850" s="4"/>
      <c r="AA850" s="4"/>
      <c r="AB850" s="4"/>
    </row>
    <row r="851" spans="1:245" x14ac:dyDescent="0.2">
      <c r="A851" s="4">
        <v>50</v>
      </c>
      <c r="B851" s="4">
        <v>0</v>
      </c>
      <c r="C851" s="4">
        <v>0</v>
      </c>
      <c r="D851" s="4">
        <v>1</v>
      </c>
      <c r="E851" s="4">
        <v>224</v>
      </c>
      <c r="F851" s="4">
        <f>ROUND(Source!AR823,O851)</f>
        <v>15382.95</v>
      </c>
      <c r="G851" s="4" t="s">
        <v>176</v>
      </c>
      <c r="H851" s="4" t="s">
        <v>177</v>
      </c>
      <c r="I851" s="4"/>
      <c r="J851" s="4"/>
      <c r="K851" s="4">
        <v>224</v>
      </c>
      <c r="L851" s="4">
        <v>27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15382.949999999999</v>
      </c>
      <c r="X851" s="4">
        <v>1</v>
      </c>
      <c r="Y851" s="4">
        <v>15382.949999999999</v>
      </c>
      <c r="Z851" s="4"/>
      <c r="AA851" s="4"/>
      <c r="AB851" s="4"/>
    </row>
    <row r="853" spans="1:245" x14ac:dyDescent="0.2">
      <c r="A853" s="1">
        <v>4</v>
      </c>
      <c r="B853" s="1">
        <v>1</v>
      </c>
      <c r="C853" s="1"/>
      <c r="D853" s="1">
        <f>ROW(A863)</f>
        <v>863</v>
      </c>
      <c r="E853" s="1"/>
      <c r="F853" s="1" t="s">
        <v>15</v>
      </c>
      <c r="G853" s="1" t="s">
        <v>720</v>
      </c>
      <c r="H853" s="1" t="s">
        <v>3</v>
      </c>
      <c r="I853" s="1">
        <v>0</v>
      </c>
      <c r="J853" s="1"/>
      <c r="K853" s="1">
        <v>0</v>
      </c>
      <c r="L853" s="1"/>
      <c r="M853" s="1" t="s">
        <v>3</v>
      </c>
      <c r="N853" s="1"/>
      <c r="O853" s="1"/>
      <c r="P853" s="1"/>
      <c r="Q853" s="1"/>
      <c r="R853" s="1"/>
      <c r="S853" s="1">
        <v>0</v>
      </c>
      <c r="T853" s="1"/>
      <c r="U853" s="1" t="s">
        <v>3</v>
      </c>
      <c r="V853" s="1">
        <v>0</v>
      </c>
      <c r="W853" s="1"/>
      <c r="X853" s="1"/>
      <c r="Y853" s="1"/>
      <c r="Z853" s="1"/>
      <c r="AA853" s="1"/>
      <c r="AB853" s="1" t="s">
        <v>3</v>
      </c>
      <c r="AC853" s="1" t="s">
        <v>3</v>
      </c>
      <c r="AD853" s="1" t="s">
        <v>3</v>
      </c>
      <c r="AE853" s="1" t="s">
        <v>3</v>
      </c>
      <c r="AF853" s="1" t="s">
        <v>3</v>
      </c>
      <c r="AG853" s="1" t="s">
        <v>3</v>
      </c>
      <c r="AH853" s="1"/>
      <c r="AI853" s="1"/>
      <c r="AJ853" s="1"/>
      <c r="AK853" s="1"/>
      <c r="AL853" s="1"/>
      <c r="AM853" s="1"/>
      <c r="AN853" s="1"/>
      <c r="AO853" s="1"/>
      <c r="AP853" s="1" t="s">
        <v>3</v>
      </c>
      <c r="AQ853" s="1" t="s">
        <v>3</v>
      </c>
      <c r="AR853" s="1" t="s">
        <v>3</v>
      </c>
      <c r="AS853" s="1"/>
      <c r="AT853" s="1"/>
      <c r="AU853" s="1"/>
      <c r="AV853" s="1"/>
      <c r="AW853" s="1"/>
      <c r="AX853" s="1"/>
      <c r="AY853" s="1"/>
      <c r="AZ853" s="1" t="s">
        <v>3</v>
      </c>
      <c r="BA853" s="1"/>
      <c r="BB853" s="1" t="s">
        <v>3</v>
      </c>
      <c r="BC853" s="1" t="s">
        <v>14</v>
      </c>
      <c r="BD853" s="1" t="s">
        <v>3</v>
      </c>
      <c r="BE853" s="1" t="s">
        <v>3</v>
      </c>
      <c r="BF853" s="1" t="s">
        <v>3</v>
      </c>
      <c r="BG853" s="1" t="s">
        <v>3</v>
      </c>
      <c r="BH853" s="1" t="s">
        <v>3</v>
      </c>
      <c r="BI853" s="1" t="s">
        <v>3</v>
      </c>
      <c r="BJ853" s="1" t="s">
        <v>3</v>
      </c>
      <c r="BK853" s="1" t="s">
        <v>3</v>
      </c>
      <c r="BL853" s="1" t="s">
        <v>3</v>
      </c>
      <c r="BM853" s="1" t="s">
        <v>14</v>
      </c>
      <c r="BN853" s="1" t="s">
        <v>3</v>
      </c>
      <c r="BO853" s="1" t="s">
        <v>3</v>
      </c>
      <c r="BP853" s="1" t="s">
        <v>3</v>
      </c>
      <c r="BQ853" s="1"/>
      <c r="BR853" s="1"/>
      <c r="BS853" s="1"/>
      <c r="BT853" s="1"/>
      <c r="BU853" s="1"/>
      <c r="BV853" s="1"/>
      <c r="BW853" s="1"/>
      <c r="BX853" s="1">
        <v>0</v>
      </c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>
        <v>0</v>
      </c>
    </row>
    <row r="855" spans="1:245" x14ac:dyDescent="0.2">
      <c r="A855" s="2">
        <v>52</v>
      </c>
      <c r="B855" s="2">
        <f t="shared" ref="B855:G855" si="463">B863</f>
        <v>1</v>
      </c>
      <c r="C855" s="2">
        <f t="shared" si="463"/>
        <v>4</v>
      </c>
      <c r="D855" s="2">
        <f t="shared" si="463"/>
        <v>853</v>
      </c>
      <c r="E855" s="2">
        <f t="shared" si="463"/>
        <v>0</v>
      </c>
      <c r="F855" s="2" t="str">
        <f t="shared" si="463"/>
        <v>Новый раздел</v>
      </c>
      <c r="G855" s="2" t="str">
        <f t="shared" si="463"/>
        <v>Прочие работы на ВЛ 35-220 кВ</v>
      </c>
      <c r="H855" s="2"/>
      <c r="I855" s="2"/>
      <c r="J855" s="2"/>
      <c r="K855" s="2"/>
      <c r="L855" s="2"/>
      <c r="M855" s="2"/>
      <c r="N855" s="2"/>
      <c r="O855" s="2">
        <f t="shared" ref="O855:AT855" si="464">O863</f>
        <v>170546.46</v>
      </c>
      <c r="P855" s="2">
        <f t="shared" si="464"/>
        <v>0</v>
      </c>
      <c r="Q855" s="2">
        <f t="shared" si="464"/>
        <v>54498.63</v>
      </c>
      <c r="R855" s="2">
        <f t="shared" si="464"/>
        <v>25056.45</v>
      </c>
      <c r="S855" s="2">
        <f t="shared" si="464"/>
        <v>90991.38</v>
      </c>
      <c r="T855" s="2">
        <f t="shared" si="464"/>
        <v>0</v>
      </c>
      <c r="U855" s="2">
        <f t="shared" si="464"/>
        <v>185.3</v>
      </c>
      <c r="V855" s="2">
        <f t="shared" si="464"/>
        <v>39.043999999999997</v>
      </c>
      <c r="W855" s="2">
        <f t="shared" si="464"/>
        <v>0</v>
      </c>
      <c r="X855" s="2">
        <f t="shared" si="464"/>
        <v>119529.28</v>
      </c>
      <c r="Y855" s="2">
        <f t="shared" si="464"/>
        <v>69628.69</v>
      </c>
      <c r="Z855" s="2">
        <f t="shared" si="464"/>
        <v>0</v>
      </c>
      <c r="AA855" s="2">
        <f t="shared" si="464"/>
        <v>0</v>
      </c>
      <c r="AB855" s="2">
        <f t="shared" si="464"/>
        <v>170546.46</v>
      </c>
      <c r="AC855" s="2">
        <f t="shared" si="464"/>
        <v>0</v>
      </c>
      <c r="AD855" s="2">
        <f t="shared" si="464"/>
        <v>54498.63</v>
      </c>
      <c r="AE855" s="2">
        <f t="shared" si="464"/>
        <v>25056.45</v>
      </c>
      <c r="AF855" s="2">
        <f t="shared" si="464"/>
        <v>90991.38</v>
      </c>
      <c r="AG855" s="2">
        <f t="shared" si="464"/>
        <v>0</v>
      </c>
      <c r="AH855" s="2">
        <f t="shared" si="464"/>
        <v>185.3</v>
      </c>
      <c r="AI855" s="2">
        <f t="shared" si="464"/>
        <v>39.043999999999997</v>
      </c>
      <c r="AJ855" s="2">
        <f t="shared" si="464"/>
        <v>0</v>
      </c>
      <c r="AK855" s="2">
        <f t="shared" si="464"/>
        <v>119529.28</v>
      </c>
      <c r="AL855" s="2">
        <f t="shared" si="464"/>
        <v>69628.69</v>
      </c>
      <c r="AM855" s="2">
        <f t="shared" si="464"/>
        <v>0</v>
      </c>
      <c r="AN855" s="2">
        <f t="shared" si="464"/>
        <v>0</v>
      </c>
      <c r="AO855" s="2">
        <f t="shared" si="464"/>
        <v>0</v>
      </c>
      <c r="AP855" s="2">
        <f t="shared" si="464"/>
        <v>0</v>
      </c>
      <c r="AQ855" s="2">
        <f t="shared" si="464"/>
        <v>0</v>
      </c>
      <c r="AR855" s="2">
        <f t="shared" si="464"/>
        <v>359704.43</v>
      </c>
      <c r="AS855" s="2">
        <f t="shared" si="464"/>
        <v>359704.43</v>
      </c>
      <c r="AT855" s="2">
        <f t="shared" si="464"/>
        <v>0</v>
      </c>
      <c r="AU855" s="2">
        <f t="shared" ref="AU855:BZ855" si="465">AU863</f>
        <v>0</v>
      </c>
      <c r="AV855" s="2">
        <f t="shared" si="465"/>
        <v>0</v>
      </c>
      <c r="AW855" s="2">
        <f t="shared" si="465"/>
        <v>0</v>
      </c>
      <c r="AX855" s="2">
        <f t="shared" si="465"/>
        <v>0</v>
      </c>
      <c r="AY855" s="2">
        <f t="shared" si="465"/>
        <v>0</v>
      </c>
      <c r="AZ855" s="2">
        <f t="shared" si="465"/>
        <v>0</v>
      </c>
      <c r="BA855" s="2">
        <f t="shared" si="465"/>
        <v>0</v>
      </c>
      <c r="BB855" s="2">
        <f t="shared" si="465"/>
        <v>0</v>
      </c>
      <c r="BC855" s="2">
        <f t="shared" si="465"/>
        <v>0</v>
      </c>
      <c r="BD855" s="2">
        <f t="shared" si="465"/>
        <v>0</v>
      </c>
      <c r="BE855" s="2">
        <f t="shared" si="465"/>
        <v>0</v>
      </c>
      <c r="BF855" s="2">
        <f t="shared" si="465"/>
        <v>0</v>
      </c>
      <c r="BG855" s="2">
        <f t="shared" si="465"/>
        <v>0</v>
      </c>
      <c r="BH855" s="2">
        <f t="shared" si="465"/>
        <v>0</v>
      </c>
      <c r="BI855" s="2">
        <f t="shared" si="465"/>
        <v>0</v>
      </c>
      <c r="BJ855" s="2">
        <f t="shared" si="465"/>
        <v>0</v>
      </c>
      <c r="BK855" s="2">
        <f t="shared" si="465"/>
        <v>0</v>
      </c>
      <c r="BL855" s="2">
        <f t="shared" si="465"/>
        <v>0</v>
      </c>
      <c r="BM855" s="2">
        <f t="shared" si="465"/>
        <v>0</v>
      </c>
      <c r="BN855" s="2">
        <f t="shared" si="465"/>
        <v>0</v>
      </c>
      <c r="BO855" s="2">
        <f t="shared" si="465"/>
        <v>0</v>
      </c>
      <c r="BP855" s="2">
        <f t="shared" si="465"/>
        <v>0</v>
      </c>
      <c r="BQ855" s="2">
        <f t="shared" si="465"/>
        <v>0</v>
      </c>
      <c r="BR855" s="2">
        <f t="shared" si="465"/>
        <v>0</v>
      </c>
      <c r="BS855" s="2">
        <f t="shared" si="465"/>
        <v>0</v>
      </c>
      <c r="BT855" s="2">
        <f t="shared" si="465"/>
        <v>0</v>
      </c>
      <c r="BU855" s="2">
        <f t="shared" si="465"/>
        <v>0</v>
      </c>
      <c r="BV855" s="2">
        <f t="shared" si="465"/>
        <v>0</v>
      </c>
      <c r="BW855" s="2">
        <f t="shared" si="465"/>
        <v>0</v>
      </c>
      <c r="BX855" s="2">
        <f t="shared" si="465"/>
        <v>0</v>
      </c>
      <c r="BY855" s="2">
        <f t="shared" si="465"/>
        <v>0</v>
      </c>
      <c r="BZ855" s="2">
        <f t="shared" si="465"/>
        <v>0</v>
      </c>
      <c r="CA855" s="2">
        <f t="shared" ref="CA855:DF855" si="466">CA863</f>
        <v>359704.43</v>
      </c>
      <c r="CB855" s="2">
        <f t="shared" si="466"/>
        <v>359704.43</v>
      </c>
      <c r="CC855" s="2">
        <f t="shared" si="466"/>
        <v>0</v>
      </c>
      <c r="CD855" s="2">
        <f t="shared" si="466"/>
        <v>0</v>
      </c>
      <c r="CE855" s="2">
        <f t="shared" si="466"/>
        <v>0</v>
      </c>
      <c r="CF855" s="2">
        <f t="shared" si="466"/>
        <v>0</v>
      </c>
      <c r="CG855" s="2">
        <f t="shared" si="466"/>
        <v>0</v>
      </c>
      <c r="CH855" s="2">
        <f t="shared" si="466"/>
        <v>0</v>
      </c>
      <c r="CI855" s="2">
        <f t="shared" si="466"/>
        <v>0</v>
      </c>
      <c r="CJ855" s="2">
        <f t="shared" si="466"/>
        <v>0</v>
      </c>
      <c r="CK855" s="2">
        <f t="shared" si="466"/>
        <v>0</v>
      </c>
      <c r="CL855" s="2">
        <f t="shared" si="466"/>
        <v>0</v>
      </c>
      <c r="CM855" s="2">
        <f t="shared" si="466"/>
        <v>0</v>
      </c>
      <c r="CN855" s="2">
        <f t="shared" si="466"/>
        <v>0</v>
      </c>
      <c r="CO855" s="2">
        <f t="shared" si="466"/>
        <v>0</v>
      </c>
      <c r="CP855" s="2">
        <f t="shared" si="466"/>
        <v>0</v>
      </c>
      <c r="CQ855" s="2">
        <f t="shared" si="466"/>
        <v>0</v>
      </c>
      <c r="CR855" s="2">
        <f t="shared" si="466"/>
        <v>0</v>
      </c>
      <c r="CS855" s="2">
        <f t="shared" si="466"/>
        <v>0</v>
      </c>
      <c r="CT855" s="2">
        <f t="shared" si="466"/>
        <v>0</v>
      </c>
      <c r="CU855" s="2">
        <f t="shared" si="466"/>
        <v>0</v>
      </c>
      <c r="CV855" s="2">
        <f t="shared" si="466"/>
        <v>0</v>
      </c>
      <c r="CW855" s="2">
        <f t="shared" si="466"/>
        <v>0</v>
      </c>
      <c r="CX855" s="2">
        <f t="shared" si="466"/>
        <v>0</v>
      </c>
      <c r="CY855" s="2">
        <f t="shared" si="466"/>
        <v>0</v>
      </c>
      <c r="CZ855" s="2">
        <f t="shared" si="466"/>
        <v>0</v>
      </c>
      <c r="DA855" s="2">
        <f t="shared" si="466"/>
        <v>0</v>
      </c>
      <c r="DB855" s="2">
        <f t="shared" si="466"/>
        <v>0</v>
      </c>
      <c r="DC855" s="2">
        <f t="shared" si="466"/>
        <v>0</v>
      </c>
      <c r="DD855" s="2">
        <f t="shared" si="466"/>
        <v>0</v>
      </c>
      <c r="DE855" s="2">
        <f t="shared" si="466"/>
        <v>0</v>
      </c>
      <c r="DF855" s="2">
        <f t="shared" si="466"/>
        <v>0</v>
      </c>
      <c r="DG855" s="3">
        <f t="shared" ref="DG855:EL855" si="467">DG863</f>
        <v>0</v>
      </c>
      <c r="DH855" s="3">
        <f t="shared" si="467"/>
        <v>0</v>
      </c>
      <c r="DI855" s="3">
        <f t="shared" si="467"/>
        <v>0</v>
      </c>
      <c r="DJ855" s="3">
        <f t="shared" si="467"/>
        <v>0</v>
      </c>
      <c r="DK855" s="3">
        <f t="shared" si="467"/>
        <v>0</v>
      </c>
      <c r="DL855" s="3">
        <f t="shared" si="467"/>
        <v>0</v>
      </c>
      <c r="DM855" s="3">
        <f t="shared" si="467"/>
        <v>0</v>
      </c>
      <c r="DN855" s="3">
        <f t="shared" si="467"/>
        <v>0</v>
      </c>
      <c r="DO855" s="3">
        <f t="shared" si="467"/>
        <v>0</v>
      </c>
      <c r="DP855" s="3">
        <f t="shared" si="467"/>
        <v>0</v>
      </c>
      <c r="DQ855" s="3">
        <f t="shared" si="467"/>
        <v>0</v>
      </c>
      <c r="DR855" s="3">
        <f t="shared" si="467"/>
        <v>0</v>
      </c>
      <c r="DS855" s="3">
        <f t="shared" si="467"/>
        <v>0</v>
      </c>
      <c r="DT855" s="3">
        <f t="shared" si="467"/>
        <v>0</v>
      </c>
      <c r="DU855" s="3">
        <f t="shared" si="467"/>
        <v>0</v>
      </c>
      <c r="DV855" s="3">
        <f t="shared" si="467"/>
        <v>0</v>
      </c>
      <c r="DW855" s="3">
        <f t="shared" si="467"/>
        <v>0</v>
      </c>
      <c r="DX855" s="3">
        <f t="shared" si="467"/>
        <v>0</v>
      </c>
      <c r="DY855" s="3">
        <f t="shared" si="467"/>
        <v>0</v>
      </c>
      <c r="DZ855" s="3">
        <f t="shared" si="467"/>
        <v>0</v>
      </c>
      <c r="EA855" s="3">
        <f t="shared" si="467"/>
        <v>0</v>
      </c>
      <c r="EB855" s="3">
        <f t="shared" si="467"/>
        <v>0</v>
      </c>
      <c r="EC855" s="3">
        <f t="shared" si="467"/>
        <v>0</v>
      </c>
      <c r="ED855" s="3">
        <f t="shared" si="467"/>
        <v>0</v>
      </c>
      <c r="EE855" s="3">
        <f t="shared" si="467"/>
        <v>0</v>
      </c>
      <c r="EF855" s="3">
        <f t="shared" si="467"/>
        <v>0</v>
      </c>
      <c r="EG855" s="3">
        <f t="shared" si="467"/>
        <v>0</v>
      </c>
      <c r="EH855" s="3">
        <f t="shared" si="467"/>
        <v>0</v>
      </c>
      <c r="EI855" s="3">
        <f t="shared" si="467"/>
        <v>0</v>
      </c>
      <c r="EJ855" s="3">
        <f t="shared" si="467"/>
        <v>0</v>
      </c>
      <c r="EK855" s="3">
        <f t="shared" si="467"/>
        <v>0</v>
      </c>
      <c r="EL855" s="3">
        <f t="shared" si="467"/>
        <v>0</v>
      </c>
      <c r="EM855" s="3">
        <f t="shared" ref="EM855:FR855" si="468">EM863</f>
        <v>0</v>
      </c>
      <c r="EN855" s="3">
        <f t="shared" si="468"/>
        <v>0</v>
      </c>
      <c r="EO855" s="3">
        <f t="shared" si="468"/>
        <v>0</v>
      </c>
      <c r="EP855" s="3">
        <f t="shared" si="468"/>
        <v>0</v>
      </c>
      <c r="EQ855" s="3">
        <f t="shared" si="468"/>
        <v>0</v>
      </c>
      <c r="ER855" s="3">
        <f t="shared" si="468"/>
        <v>0</v>
      </c>
      <c r="ES855" s="3">
        <f t="shared" si="468"/>
        <v>0</v>
      </c>
      <c r="ET855" s="3">
        <f t="shared" si="468"/>
        <v>0</v>
      </c>
      <c r="EU855" s="3">
        <f t="shared" si="468"/>
        <v>0</v>
      </c>
      <c r="EV855" s="3">
        <f t="shared" si="468"/>
        <v>0</v>
      </c>
      <c r="EW855" s="3">
        <f t="shared" si="468"/>
        <v>0</v>
      </c>
      <c r="EX855" s="3">
        <f t="shared" si="468"/>
        <v>0</v>
      </c>
      <c r="EY855" s="3">
        <f t="shared" si="468"/>
        <v>0</v>
      </c>
      <c r="EZ855" s="3">
        <f t="shared" si="468"/>
        <v>0</v>
      </c>
      <c r="FA855" s="3">
        <f t="shared" si="468"/>
        <v>0</v>
      </c>
      <c r="FB855" s="3">
        <f t="shared" si="468"/>
        <v>0</v>
      </c>
      <c r="FC855" s="3">
        <f t="shared" si="468"/>
        <v>0</v>
      </c>
      <c r="FD855" s="3">
        <f t="shared" si="468"/>
        <v>0</v>
      </c>
      <c r="FE855" s="3">
        <f t="shared" si="468"/>
        <v>0</v>
      </c>
      <c r="FF855" s="3">
        <f t="shared" si="468"/>
        <v>0</v>
      </c>
      <c r="FG855" s="3">
        <f t="shared" si="468"/>
        <v>0</v>
      </c>
      <c r="FH855" s="3">
        <f t="shared" si="468"/>
        <v>0</v>
      </c>
      <c r="FI855" s="3">
        <f t="shared" si="468"/>
        <v>0</v>
      </c>
      <c r="FJ855" s="3">
        <f t="shared" si="468"/>
        <v>0</v>
      </c>
      <c r="FK855" s="3">
        <f t="shared" si="468"/>
        <v>0</v>
      </c>
      <c r="FL855" s="3">
        <f t="shared" si="468"/>
        <v>0</v>
      </c>
      <c r="FM855" s="3">
        <f t="shared" si="468"/>
        <v>0</v>
      </c>
      <c r="FN855" s="3">
        <f t="shared" si="468"/>
        <v>0</v>
      </c>
      <c r="FO855" s="3">
        <f t="shared" si="468"/>
        <v>0</v>
      </c>
      <c r="FP855" s="3">
        <f t="shared" si="468"/>
        <v>0</v>
      </c>
      <c r="FQ855" s="3">
        <f t="shared" si="468"/>
        <v>0</v>
      </c>
      <c r="FR855" s="3">
        <f t="shared" si="468"/>
        <v>0</v>
      </c>
      <c r="FS855" s="3">
        <f t="shared" ref="FS855:GX855" si="469">FS863</f>
        <v>0</v>
      </c>
      <c r="FT855" s="3">
        <f t="shared" si="469"/>
        <v>0</v>
      </c>
      <c r="FU855" s="3">
        <f t="shared" si="469"/>
        <v>0</v>
      </c>
      <c r="FV855" s="3">
        <f t="shared" si="469"/>
        <v>0</v>
      </c>
      <c r="FW855" s="3">
        <f t="shared" si="469"/>
        <v>0</v>
      </c>
      <c r="FX855" s="3">
        <f t="shared" si="469"/>
        <v>0</v>
      </c>
      <c r="FY855" s="3">
        <f t="shared" si="469"/>
        <v>0</v>
      </c>
      <c r="FZ855" s="3">
        <f t="shared" si="469"/>
        <v>0</v>
      </c>
      <c r="GA855" s="3">
        <f t="shared" si="469"/>
        <v>0</v>
      </c>
      <c r="GB855" s="3">
        <f t="shared" si="469"/>
        <v>0</v>
      </c>
      <c r="GC855" s="3">
        <f t="shared" si="469"/>
        <v>0</v>
      </c>
      <c r="GD855" s="3">
        <f t="shared" si="469"/>
        <v>0</v>
      </c>
      <c r="GE855" s="3">
        <f t="shared" si="469"/>
        <v>0</v>
      </c>
      <c r="GF855" s="3">
        <f t="shared" si="469"/>
        <v>0</v>
      </c>
      <c r="GG855" s="3">
        <f t="shared" si="469"/>
        <v>0</v>
      </c>
      <c r="GH855" s="3">
        <f t="shared" si="469"/>
        <v>0</v>
      </c>
      <c r="GI855" s="3">
        <f t="shared" si="469"/>
        <v>0</v>
      </c>
      <c r="GJ855" s="3">
        <f t="shared" si="469"/>
        <v>0</v>
      </c>
      <c r="GK855" s="3">
        <f t="shared" si="469"/>
        <v>0</v>
      </c>
      <c r="GL855" s="3">
        <f t="shared" si="469"/>
        <v>0</v>
      </c>
      <c r="GM855" s="3">
        <f t="shared" si="469"/>
        <v>0</v>
      </c>
      <c r="GN855" s="3">
        <f t="shared" si="469"/>
        <v>0</v>
      </c>
      <c r="GO855" s="3">
        <f t="shared" si="469"/>
        <v>0</v>
      </c>
      <c r="GP855" s="3">
        <f t="shared" si="469"/>
        <v>0</v>
      </c>
      <c r="GQ855" s="3">
        <f t="shared" si="469"/>
        <v>0</v>
      </c>
      <c r="GR855" s="3">
        <f t="shared" si="469"/>
        <v>0</v>
      </c>
      <c r="GS855" s="3">
        <f t="shared" si="469"/>
        <v>0</v>
      </c>
      <c r="GT855" s="3">
        <f t="shared" si="469"/>
        <v>0</v>
      </c>
      <c r="GU855" s="3">
        <f t="shared" si="469"/>
        <v>0</v>
      </c>
      <c r="GV855" s="3">
        <f t="shared" si="469"/>
        <v>0</v>
      </c>
      <c r="GW855" s="3">
        <f t="shared" si="469"/>
        <v>0</v>
      </c>
      <c r="GX855" s="3">
        <f t="shared" si="469"/>
        <v>0</v>
      </c>
    </row>
    <row r="857" spans="1:245" x14ac:dyDescent="0.2">
      <c r="A857">
        <v>17</v>
      </c>
      <c r="B857">
        <v>1</v>
      </c>
      <c r="C857">
        <f>ROW(SmtRes!A2106)</f>
        <v>2106</v>
      </c>
      <c r="D857">
        <f>ROW(EtalonRes!A2850)</f>
        <v>2850</v>
      </c>
      <c r="E857" t="s">
        <v>721</v>
      </c>
      <c r="F857" t="s">
        <v>722</v>
      </c>
      <c r="G857" t="s">
        <v>723</v>
      </c>
      <c r="H857" t="s">
        <v>651</v>
      </c>
      <c r="I857">
        <v>1</v>
      </c>
      <c r="J857">
        <v>0</v>
      </c>
      <c r="K857">
        <v>1</v>
      </c>
      <c r="O857">
        <f>ROUND(CP857,2)</f>
        <v>29080.65</v>
      </c>
      <c r="P857">
        <f>SUMIF(SmtRes!AQ2100:'SmtRes'!AQ2106,"=1",SmtRes!DF2100:'SmtRes'!DF2106)</f>
        <v>0</v>
      </c>
      <c r="Q857">
        <f>SUMIF(SmtRes!AQ2100:'SmtRes'!AQ2106,"=1",SmtRes!DG2100:'SmtRes'!DG2106)</f>
        <v>11259.480000000001</v>
      </c>
      <c r="R857">
        <f>SUMIF(SmtRes!AQ2100:'SmtRes'!AQ2106,"=1",SmtRes!DH2100:'SmtRes'!DH2106)</f>
        <v>5175.2699999999995</v>
      </c>
      <c r="S857">
        <f>SUMIF(SmtRes!AQ2100:'SmtRes'!AQ2106,"=1",SmtRes!DI2100:'SmtRes'!DI2106)</f>
        <v>12645.9</v>
      </c>
      <c r="T857">
        <f>ROUND(CU857*I857,2)</f>
        <v>0</v>
      </c>
      <c r="U857">
        <f>SUMIF(SmtRes!AQ2100:'SmtRes'!AQ2106,"=1",SmtRes!CV2100:'SmtRes'!CV2106)</f>
        <v>25.69</v>
      </c>
      <c r="V857">
        <f>SUMIF(SmtRes!AQ2100:'SmtRes'!AQ2106,"=1",SmtRes!CW2100:'SmtRes'!CW2106)</f>
        <v>8.0640000000000001</v>
      </c>
      <c r="W857">
        <f>ROUND(CX857*I857,2)</f>
        <v>0</v>
      </c>
      <c r="X857">
        <f t="shared" ref="X857:Y861" si="470">ROUND(CY857,2)</f>
        <v>18355.810000000001</v>
      </c>
      <c r="Y857">
        <f t="shared" si="470"/>
        <v>10692.7</v>
      </c>
      <c r="AA857">
        <v>295887217</v>
      </c>
      <c r="AB857">
        <f>ROUND((AC857+AD857+AF857),6)</f>
        <v>23905.382829999999</v>
      </c>
      <c r="AC857">
        <f>ROUND((0),6)</f>
        <v>0</v>
      </c>
      <c r="AD857">
        <f>ROUND((((SUM(SmtRes!BR2100:'SmtRes'!BR2106))-(SUM(SmtRes!BS2100:'SmtRes'!BS2106)))+AE857),6)</f>
        <v>11259.48033</v>
      </c>
      <c r="AE857">
        <f>ROUND((SUM(SmtRes!BS2100:'SmtRes'!BS2106)),6)</f>
        <v>5175.2747200000003</v>
      </c>
      <c r="AF857">
        <f>ROUND((SUM(SmtRes!BT2100:'SmtRes'!BT2106)),6)</f>
        <v>12645.9025</v>
      </c>
      <c r="AG857">
        <f>ROUND((AP857),6)</f>
        <v>0</v>
      </c>
      <c r="AH857">
        <f>(SUM(SmtRes!BU2100:'SmtRes'!BU2106))</f>
        <v>25.69</v>
      </c>
      <c r="AI857">
        <f>(SUM(SmtRes!BV2100:'SmtRes'!BV2106))</f>
        <v>8.0639999999999983</v>
      </c>
      <c r="AJ857">
        <f>(AS857)</f>
        <v>0</v>
      </c>
      <c r="AK857">
        <v>43878.246499999994</v>
      </c>
      <c r="AL857">
        <v>2334.4499999999998</v>
      </c>
      <c r="AM857">
        <v>16084.971899999999</v>
      </c>
      <c r="AN857">
        <v>7393.2495999999992</v>
      </c>
      <c r="AO857">
        <v>18065.575000000001</v>
      </c>
      <c r="AP857">
        <v>0</v>
      </c>
      <c r="AQ857">
        <v>36.700000000000003</v>
      </c>
      <c r="AR857">
        <v>11.52</v>
      </c>
      <c r="AS857">
        <v>0</v>
      </c>
      <c r="AT857">
        <v>103</v>
      </c>
      <c r="AU857">
        <v>60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1</v>
      </c>
      <c r="BD857" t="s">
        <v>3</v>
      </c>
      <c r="BE857" t="s">
        <v>3</v>
      </c>
      <c r="BF857" t="s">
        <v>3</v>
      </c>
      <c r="BG857" t="s">
        <v>3</v>
      </c>
      <c r="BH857">
        <v>0</v>
      </c>
      <c r="BI857">
        <v>1</v>
      </c>
      <c r="BJ857" t="s">
        <v>724</v>
      </c>
      <c r="BM857">
        <v>33001</v>
      </c>
      <c r="BN857">
        <v>0</v>
      </c>
      <c r="BO857" t="s">
        <v>3</v>
      </c>
      <c r="BP857">
        <v>0</v>
      </c>
      <c r="BQ857">
        <v>2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103</v>
      </c>
      <c r="CA857">
        <v>60</v>
      </c>
      <c r="CB857" t="s">
        <v>725</v>
      </c>
      <c r="CE857">
        <v>0</v>
      </c>
      <c r="CF857">
        <v>0</v>
      </c>
      <c r="CG857">
        <v>0</v>
      </c>
      <c r="CM857">
        <v>0</v>
      </c>
      <c r="CN857" t="s">
        <v>579</v>
      </c>
      <c r="CO857">
        <v>0</v>
      </c>
      <c r="CP857">
        <f>(P857+Q857+S857+R857)</f>
        <v>29080.65</v>
      </c>
      <c r="CQ857">
        <f>SUMIF(SmtRes!AQ2100:'SmtRes'!AQ2106,"=1",SmtRes!AA2100:'SmtRes'!AA2106)</f>
        <v>146.29</v>
      </c>
      <c r="CR857">
        <f>SUMIF(SmtRes!AQ2100:'SmtRes'!AQ2106,"=1",SmtRes!AB2100:'SmtRes'!AB2106)</f>
        <v>3559.62</v>
      </c>
      <c r="CS857">
        <f>SUMIF(SmtRes!AQ2100:'SmtRes'!AQ2106,"=1",SmtRes!AC2100:'SmtRes'!AC2106)</f>
        <v>1762.1</v>
      </c>
      <c r="CT857">
        <f>SUMIF(SmtRes!AQ2100:'SmtRes'!AQ2106,"=1",SmtRes!AD2100:'SmtRes'!AD2106)</f>
        <v>492.25</v>
      </c>
      <c r="CU857">
        <f>AG857</f>
        <v>0</v>
      </c>
      <c r="CV857">
        <f>SUMIF(SmtRes!AQ2100:'SmtRes'!AQ2106,"=1",SmtRes!BU2100:'SmtRes'!BU2106)</f>
        <v>25.69</v>
      </c>
      <c r="CW857">
        <f>SUMIF(SmtRes!AQ2100:'SmtRes'!AQ2106,"=1",SmtRes!BV2100:'SmtRes'!BV2106)</f>
        <v>8.0639999999999983</v>
      </c>
      <c r="CX857">
        <f>AJ857</f>
        <v>0</v>
      </c>
      <c r="CY857">
        <f>(((S857+R857)*AT857)/100)</f>
        <v>18355.805099999998</v>
      </c>
      <c r="CZ857">
        <f>(((S857+R857)*AU857)/100)</f>
        <v>10692.701999999999</v>
      </c>
      <c r="DC857" t="s">
        <v>3</v>
      </c>
      <c r="DD857" t="s">
        <v>24</v>
      </c>
      <c r="DE857" t="s">
        <v>580</v>
      </c>
      <c r="DF857" t="s">
        <v>580</v>
      </c>
      <c r="DG857" t="s">
        <v>580</v>
      </c>
      <c r="DH857" t="s">
        <v>3</v>
      </c>
      <c r="DI857" t="s">
        <v>580</v>
      </c>
      <c r="DJ857" t="s">
        <v>580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1009</v>
      </c>
      <c r="DV857" t="s">
        <v>651</v>
      </c>
      <c r="DW857" t="s">
        <v>651</v>
      </c>
      <c r="DX857">
        <v>1000</v>
      </c>
      <c r="DZ857" t="s">
        <v>3</v>
      </c>
      <c r="EA857" t="s">
        <v>3</v>
      </c>
      <c r="EB857" t="s">
        <v>3</v>
      </c>
      <c r="EC857" t="s">
        <v>3</v>
      </c>
      <c r="EE857">
        <v>293259405</v>
      </c>
      <c r="EF857">
        <v>2</v>
      </c>
      <c r="EG857" t="s">
        <v>26</v>
      </c>
      <c r="EH857">
        <v>27</v>
      </c>
      <c r="EI857" t="s">
        <v>27</v>
      </c>
      <c r="EJ857">
        <v>1</v>
      </c>
      <c r="EK857">
        <v>33001</v>
      </c>
      <c r="EL857" t="s">
        <v>27</v>
      </c>
      <c r="EM857" t="s">
        <v>28</v>
      </c>
      <c r="EO857" t="s">
        <v>584</v>
      </c>
      <c r="EQ857">
        <v>131072</v>
      </c>
      <c r="ER857">
        <v>0</v>
      </c>
      <c r="ES857">
        <v>0</v>
      </c>
      <c r="ET857">
        <v>0</v>
      </c>
      <c r="EU857">
        <v>0</v>
      </c>
      <c r="EV857">
        <v>0</v>
      </c>
      <c r="EW857">
        <v>36.700000000000003</v>
      </c>
      <c r="EX857">
        <v>11.52</v>
      </c>
      <c r="EY857">
        <v>0</v>
      </c>
      <c r="FQ857">
        <v>0</v>
      </c>
      <c r="FR857">
        <f>ROUND(IF(BI857=3,GM857,0),2)</f>
        <v>0</v>
      </c>
      <c r="FS857">
        <v>0</v>
      </c>
      <c r="FX857">
        <v>103</v>
      </c>
      <c r="FY857">
        <v>60</v>
      </c>
      <c r="GA857" t="s">
        <v>3</v>
      </c>
      <c r="GD857">
        <v>1</v>
      </c>
      <c r="GF857">
        <v>2122938773</v>
      </c>
      <c r="GG857">
        <v>2</v>
      </c>
      <c r="GH857">
        <v>1</v>
      </c>
      <c r="GI857">
        <v>-2</v>
      </c>
      <c r="GJ857">
        <v>0</v>
      </c>
      <c r="GK857">
        <v>0</v>
      </c>
      <c r="GL857">
        <f>ROUND(IF(AND(BH857=3,BI857=3,FS857&lt;&gt;0),P857,0),2)</f>
        <v>0</v>
      </c>
      <c r="GM857">
        <f>ROUND(O857+X857+Y857,2)+GX857</f>
        <v>58129.16</v>
      </c>
      <c r="GN857">
        <f>IF(OR(BI857=0,BI857=1),GM857-GX857,0)</f>
        <v>58129.16</v>
      </c>
      <c r="GO857">
        <f>IF(BI857=2,GM857-GX857,0)</f>
        <v>0</v>
      </c>
      <c r="GP857">
        <f>IF(BI857=4,GM857-GX857,0)</f>
        <v>0</v>
      </c>
      <c r="GR857">
        <v>0</v>
      </c>
      <c r="GS857">
        <v>3</v>
      </c>
      <c r="GT857">
        <v>0</v>
      </c>
      <c r="GU857" t="s">
        <v>3</v>
      </c>
      <c r="GV857">
        <f>ROUND((GT857),6)</f>
        <v>0</v>
      </c>
      <c r="GW857">
        <v>1</v>
      </c>
      <c r="GX857">
        <f>ROUND(HC857*I857,2)</f>
        <v>0</v>
      </c>
      <c r="HA857">
        <v>0</v>
      </c>
      <c r="HB857">
        <v>0</v>
      </c>
      <c r="HC857">
        <f>GV857*GW857</f>
        <v>0</v>
      </c>
      <c r="HE857" t="s">
        <v>3</v>
      </c>
      <c r="HF857" t="s">
        <v>3</v>
      </c>
      <c r="HM857" t="s">
        <v>3</v>
      </c>
      <c r="HN857" t="s">
        <v>30</v>
      </c>
      <c r="HO857" t="s">
        <v>31</v>
      </c>
      <c r="HP857" t="s">
        <v>27</v>
      </c>
      <c r="HQ857" t="s">
        <v>27</v>
      </c>
      <c r="IK857">
        <v>0</v>
      </c>
    </row>
    <row r="858" spans="1:245" x14ac:dyDescent="0.2">
      <c r="A858">
        <v>17</v>
      </c>
      <c r="B858">
        <v>1</v>
      </c>
      <c r="C858">
        <f>ROW(SmtRes!A2113)</f>
        <v>2113</v>
      </c>
      <c r="D858">
        <f>ROW(EtalonRes!A2859)</f>
        <v>2859</v>
      </c>
      <c r="E858" t="s">
        <v>726</v>
      </c>
      <c r="F858" t="s">
        <v>722</v>
      </c>
      <c r="G858" t="s">
        <v>727</v>
      </c>
      <c r="H858" t="s">
        <v>651</v>
      </c>
      <c r="I858">
        <v>1</v>
      </c>
      <c r="J858">
        <v>0</v>
      </c>
      <c r="K858">
        <v>1</v>
      </c>
      <c r="O858">
        <f>ROUND(CP858,2)</f>
        <v>41543.82</v>
      </c>
      <c r="P858">
        <f>SUMIF(SmtRes!AQ2107:'SmtRes'!AQ2113,"=1",SmtRes!DF2107:'SmtRes'!DF2113)</f>
        <v>0</v>
      </c>
      <c r="Q858">
        <f>SUMIF(SmtRes!AQ2107:'SmtRes'!AQ2113,"=1",SmtRes!DG2107:'SmtRes'!DG2113)</f>
        <v>16084.98</v>
      </c>
      <c r="R858">
        <f>SUMIF(SmtRes!AQ2107:'SmtRes'!AQ2113,"=1",SmtRes!DH2107:'SmtRes'!DH2113)</f>
        <v>7393.26</v>
      </c>
      <c r="S858">
        <f>SUMIF(SmtRes!AQ2107:'SmtRes'!AQ2113,"=1",SmtRes!DI2107:'SmtRes'!DI2113)</f>
        <v>18065.580000000002</v>
      </c>
      <c r="T858">
        <f>ROUND(CU858*I858,2)</f>
        <v>0</v>
      </c>
      <c r="U858">
        <f>SUMIF(SmtRes!AQ2107:'SmtRes'!AQ2113,"=1",SmtRes!CV2107:'SmtRes'!CV2113)</f>
        <v>36.700000000000003</v>
      </c>
      <c r="V858">
        <f>SUMIF(SmtRes!AQ2107:'SmtRes'!AQ2113,"=1",SmtRes!CW2107:'SmtRes'!CW2113)</f>
        <v>11.52</v>
      </c>
      <c r="W858">
        <f>ROUND(CX858*I858,2)</f>
        <v>0</v>
      </c>
      <c r="X858">
        <f t="shared" si="470"/>
        <v>26222.61</v>
      </c>
      <c r="Y858">
        <f t="shared" si="470"/>
        <v>15275.3</v>
      </c>
      <c r="AA858">
        <v>295887217</v>
      </c>
      <c r="AB858">
        <f>ROUND((AC858+AD858+AF858),6)</f>
        <v>34150.546900000001</v>
      </c>
      <c r="AC858">
        <f>ROUND((0),6)</f>
        <v>0</v>
      </c>
      <c r="AD858">
        <f>ROUND((((SUM(SmtRes!BR2107:'SmtRes'!BR2113))-(SUM(SmtRes!BS2107:'SmtRes'!BS2113)))+AE858),6)</f>
        <v>16084.9719</v>
      </c>
      <c r="AE858">
        <f>ROUND((SUM(SmtRes!BS2107:'SmtRes'!BS2113)),6)</f>
        <v>7393.2496000000001</v>
      </c>
      <c r="AF858">
        <f>ROUND((SUM(SmtRes!BT2107:'SmtRes'!BT2113)),6)</f>
        <v>18065.575000000001</v>
      </c>
      <c r="AG858">
        <f>ROUND((AP858),6)</f>
        <v>0</v>
      </c>
      <c r="AH858">
        <f>(SUM(SmtRes!BU2107:'SmtRes'!BU2113))</f>
        <v>36.700000000000003</v>
      </c>
      <c r="AI858">
        <f>(SUM(SmtRes!BV2107:'SmtRes'!BV2113))</f>
        <v>11.52</v>
      </c>
      <c r="AJ858">
        <f>(AS858)</f>
        <v>0</v>
      </c>
      <c r="AK858">
        <v>43878.246499999994</v>
      </c>
      <c r="AL858">
        <v>2334.4499999999998</v>
      </c>
      <c r="AM858">
        <v>16084.971899999999</v>
      </c>
      <c r="AN858">
        <v>7393.2495999999992</v>
      </c>
      <c r="AO858">
        <v>18065.575000000001</v>
      </c>
      <c r="AP858">
        <v>0</v>
      </c>
      <c r="AQ858">
        <v>36.700000000000003</v>
      </c>
      <c r="AR858">
        <v>11.52</v>
      </c>
      <c r="AS858">
        <v>0</v>
      </c>
      <c r="AT858">
        <v>103</v>
      </c>
      <c r="AU858">
        <v>60</v>
      </c>
      <c r="AV858">
        <v>1</v>
      </c>
      <c r="AW858">
        <v>1</v>
      </c>
      <c r="AZ858">
        <v>1</v>
      </c>
      <c r="BA858">
        <v>1</v>
      </c>
      <c r="BB858">
        <v>1</v>
      </c>
      <c r="BC858">
        <v>1</v>
      </c>
      <c r="BD858" t="s">
        <v>3</v>
      </c>
      <c r="BE858" t="s">
        <v>3</v>
      </c>
      <c r="BF858" t="s">
        <v>3</v>
      </c>
      <c r="BG858" t="s">
        <v>3</v>
      </c>
      <c r="BH858">
        <v>0</v>
      </c>
      <c r="BI858">
        <v>1</v>
      </c>
      <c r="BJ858" t="s">
        <v>724</v>
      </c>
      <c r="BM858">
        <v>33001</v>
      </c>
      <c r="BN858">
        <v>0</v>
      </c>
      <c r="BO858" t="s">
        <v>3</v>
      </c>
      <c r="BP858">
        <v>0</v>
      </c>
      <c r="BQ858">
        <v>2</v>
      </c>
      <c r="BR858">
        <v>0</v>
      </c>
      <c r="BS858">
        <v>1</v>
      </c>
      <c r="BT858">
        <v>1</v>
      </c>
      <c r="BU858">
        <v>1</v>
      </c>
      <c r="BV858">
        <v>1</v>
      </c>
      <c r="BW858">
        <v>1</v>
      </c>
      <c r="BX858">
        <v>1</v>
      </c>
      <c r="BY858" t="s">
        <v>3</v>
      </c>
      <c r="BZ858">
        <v>103</v>
      </c>
      <c r="CA858">
        <v>60</v>
      </c>
      <c r="CB858" t="s">
        <v>3</v>
      </c>
      <c r="CE858">
        <v>0</v>
      </c>
      <c r="CF858">
        <v>0</v>
      </c>
      <c r="CG858">
        <v>0</v>
      </c>
      <c r="CM858">
        <v>0</v>
      </c>
      <c r="CN858" t="s">
        <v>3</v>
      </c>
      <c r="CO858">
        <v>0</v>
      </c>
      <c r="CP858">
        <f>(P858+Q858+S858+R858)</f>
        <v>41543.82</v>
      </c>
      <c r="CQ858">
        <f>SUMIF(SmtRes!AQ2107:'SmtRes'!AQ2113,"=1",SmtRes!AA2107:'SmtRes'!AA2113)</f>
        <v>146.29</v>
      </c>
      <c r="CR858">
        <f>SUMIF(SmtRes!AQ2107:'SmtRes'!AQ2113,"=1",SmtRes!AB2107:'SmtRes'!AB2113)</f>
        <v>3559.62</v>
      </c>
      <c r="CS858">
        <f>SUMIF(SmtRes!AQ2107:'SmtRes'!AQ2113,"=1",SmtRes!AC2107:'SmtRes'!AC2113)</f>
        <v>1762.1</v>
      </c>
      <c r="CT858">
        <f>SUMIF(SmtRes!AQ2107:'SmtRes'!AQ2113,"=1",SmtRes!AD2107:'SmtRes'!AD2113)</f>
        <v>492.25</v>
      </c>
      <c r="CU858">
        <f>AG858</f>
        <v>0</v>
      </c>
      <c r="CV858">
        <f>SUMIF(SmtRes!AQ2107:'SmtRes'!AQ2113,"=1",SmtRes!BU2107:'SmtRes'!BU2113)</f>
        <v>36.700000000000003</v>
      </c>
      <c r="CW858">
        <f>SUMIF(SmtRes!AQ2107:'SmtRes'!AQ2113,"=1",SmtRes!BV2107:'SmtRes'!BV2113)</f>
        <v>11.52</v>
      </c>
      <c r="CX858">
        <f>AJ858</f>
        <v>0</v>
      </c>
      <c r="CY858">
        <f>(((S858+R858)*AT858)/100)</f>
        <v>26222.605200000005</v>
      </c>
      <c r="CZ858">
        <f>(((S858+R858)*AU858)/100)</f>
        <v>15275.304000000002</v>
      </c>
      <c r="DC858" t="s">
        <v>3</v>
      </c>
      <c r="DD858" t="s">
        <v>14</v>
      </c>
      <c r="DE858" t="s">
        <v>3</v>
      </c>
      <c r="DF858" t="s">
        <v>3</v>
      </c>
      <c r="DG858" t="s">
        <v>3</v>
      </c>
      <c r="DH858" t="s">
        <v>3</v>
      </c>
      <c r="DI858" t="s">
        <v>3</v>
      </c>
      <c r="DJ858" t="s">
        <v>3</v>
      </c>
      <c r="DK858" t="s">
        <v>3</v>
      </c>
      <c r="DL858" t="s">
        <v>3</v>
      </c>
      <c r="DM858" t="s">
        <v>3</v>
      </c>
      <c r="DN858">
        <v>0</v>
      </c>
      <c r="DO858">
        <v>0</v>
      </c>
      <c r="DP858">
        <v>1</v>
      </c>
      <c r="DQ858">
        <v>1</v>
      </c>
      <c r="DU858">
        <v>1009</v>
      </c>
      <c r="DV858" t="s">
        <v>651</v>
      </c>
      <c r="DW858" t="s">
        <v>651</v>
      </c>
      <c r="DX858">
        <v>1000</v>
      </c>
      <c r="DZ858" t="s">
        <v>3</v>
      </c>
      <c r="EA858" t="s">
        <v>3</v>
      </c>
      <c r="EB858" t="s">
        <v>3</v>
      </c>
      <c r="EC858" t="s">
        <v>3</v>
      </c>
      <c r="EE858">
        <v>293259405</v>
      </c>
      <c r="EF858">
        <v>2</v>
      </c>
      <c r="EG858" t="s">
        <v>26</v>
      </c>
      <c r="EH858">
        <v>27</v>
      </c>
      <c r="EI858" t="s">
        <v>27</v>
      </c>
      <c r="EJ858">
        <v>1</v>
      </c>
      <c r="EK858">
        <v>33001</v>
      </c>
      <c r="EL858" t="s">
        <v>27</v>
      </c>
      <c r="EM858" t="s">
        <v>28</v>
      </c>
      <c r="EO858" t="s">
        <v>3</v>
      </c>
      <c r="EQ858">
        <v>131072</v>
      </c>
      <c r="ER858">
        <v>0</v>
      </c>
      <c r="ES858">
        <v>0</v>
      </c>
      <c r="ET858">
        <v>0</v>
      </c>
      <c r="EU858">
        <v>0</v>
      </c>
      <c r="EV858">
        <v>0</v>
      </c>
      <c r="EW858">
        <v>36.700000000000003</v>
      </c>
      <c r="EX858">
        <v>11.52</v>
      </c>
      <c r="EY858">
        <v>0</v>
      </c>
      <c r="FQ858">
        <v>0</v>
      </c>
      <c r="FR858">
        <f>ROUND(IF(BI858=3,GM858,0),2)</f>
        <v>0</v>
      </c>
      <c r="FS858">
        <v>0</v>
      </c>
      <c r="FX858">
        <v>103</v>
      </c>
      <c r="FY858">
        <v>60</v>
      </c>
      <c r="GA858" t="s">
        <v>3</v>
      </c>
      <c r="GD858">
        <v>1</v>
      </c>
      <c r="GF858">
        <v>-1931065900</v>
      </c>
      <c r="GG858">
        <v>2</v>
      </c>
      <c r="GH858">
        <v>1</v>
      </c>
      <c r="GI858">
        <v>-2</v>
      </c>
      <c r="GJ858">
        <v>0</v>
      </c>
      <c r="GK858">
        <v>0</v>
      </c>
      <c r="GL858">
        <f>ROUND(IF(AND(BH858=3,BI858=3,FS858&lt;&gt;0),P858,0),2)</f>
        <v>0</v>
      </c>
      <c r="GM858">
        <f>ROUND(O858+X858+Y858,2)+GX858</f>
        <v>83041.73</v>
      </c>
      <c r="GN858">
        <f>IF(OR(BI858=0,BI858=1),GM858-GX858,0)</f>
        <v>83041.73</v>
      </c>
      <c r="GO858">
        <f>IF(BI858=2,GM858-GX858,0)</f>
        <v>0</v>
      </c>
      <c r="GP858">
        <f>IF(BI858=4,GM858-GX858,0)</f>
        <v>0</v>
      </c>
      <c r="GR858">
        <v>0</v>
      </c>
      <c r="GS858">
        <v>3</v>
      </c>
      <c r="GT858">
        <v>0</v>
      </c>
      <c r="GU858" t="s">
        <v>3</v>
      </c>
      <c r="GV858">
        <f>ROUND((GT858),6)</f>
        <v>0</v>
      </c>
      <c r="GW858">
        <v>1</v>
      </c>
      <c r="GX858">
        <f>ROUND(HC858*I858,2)</f>
        <v>0</v>
      </c>
      <c r="HA858">
        <v>0</v>
      </c>
      <c r="HB858">
        <v>0</v>
      </c>
      <c r="HC858">
        <f>GV858*GW858</f>
        <v>0</v>
      </c>
      <c r="HE858" t="s">
        <v>3</v>
      </c>
      <c r="HF858" t="s">
        <v>3</v>
      </c>
      <c r="HM858" t="s">
        <v>3</v>
      </c>
      <c r="HN858" t="s">
        <v>30</v>
      </c>
      <c r="HO858" t="s">
        <v>31</v>
      </c>
      <c r="HP858" t="s">
        <v>27</v>
      </c>
      <c r="HQ858" t="s">
        <v>27</v>
      </c>
      <c r="IK858">
        <v>0</v>
      </c>
    </row>
    <row r="859" spans="1:245" x14ac:dyDescent="0.2">
      <c r="A859">
        <v>17</v>
      </c>
      <c r="B859">
        <v>1</v>
      </c>
      <c r="C859">
        <f>ROW(SmtRes!A2114)</f>
        <v>2114</v>
      </c>
      <c r="D859">
        <f>ROW(EtalonRes!A2862)</f>
        <v>2862</v>
      </c>
      <c r="E859" t="s">
        <v>728</v>
      </c>
      <c r="F859" t="s">
        <v>729</v>
      </c>
      <c r="G859" t="s">
        <v>730</v>
      </c>
      <c r="H859" t="s">
        <v>651</v>
      </c>
      <c r="I859">
        <v>1</v>
      </c>
      <c r="J859">
        <v>0</v>
      </c>
      <c r="K859">
        <v>1</v>
      </c>
      <c r="O859">
        <f>ROUND(CP859,2)</f>
        <v>24544.27</v>
      </c>
      <c r="P859">
        <f>SUMIF(SmtRes!AQ2114:'SmtRes'!AQ2114,"=1",SmtRes!DF2114:'SmtRes'!DF2114)</f>
        <v>0</v>
      </c>
      <c r="Q859">
        <f>SUMIF(SmtRes!AQ2114:'SmtRes'!AQ2114,"=1",SmtRes!DG2114:'SmtRes'!DG2114)</f>
        <v>0</v>
      </c>
      <c r="R859">
        <f>SUMIF(SmtRes!AQ2114:'SmtRes'!AQ2114,"=1",SmtRes!DH2114:'SmtRes'!DH2114)</f>
        <v>0</v>
      </c>
      <c r="S859">
        <f>SUMIF(SmtRes!AQ2114:'SmtRes'!AQ2114,"=1",SmtRes!DI2114:'SmtRes'!DI2114)</f>
        <v>24544.27</v>
      </c>
      <c r="T859">
        <f>ROUND(CU859*I859,2)</f>
        <v>0</v>
      </c>
      <c r="U859">
        <f>SUMIF(SmtRes!AQ2114:'SmtRes'!AQ2114,"=1",SmtRes!CV2114:'SmtRes'!CV2114)</f>
        <v>51.35</v>
      </c>
      <c r="V859">
        <f>SUMIF(SmtRes!AQ2114:'SmtRes'!AQ2114,"=1",SmtRes!CW2114:'SmtRes'!CW2114)</f>
        <v>0</v>
      </c>
      <c r="W859">
        <f>ROUND(CX859*I859,2)</f>
        <v>0</v>
      </c>
      <c r="X859">
        <f t="shared" si="470"/>
        <v>25280.6</v>
      </c>
      <c r="Y859">
        <f t="shared" si="470"/>
        <v>14726.56</v>
      </c>
      <c r="AA859">
        <v>295887217</v>
      </c>
      <c r="AB859">
        <f>ROUND((AC859+AD859+AF859),6)</f>
        <v>24544.273000000001</v>
      </c>
      <c r="AC859">
        <f>ROUND((0),6)</f>
        <v>0</v>
      </c>
      <c r="AD859">
        <f>ROUND((((0)-(0))+AE859),6)</f>
        <v>0</v>
      </c>
      <c r="AE859">
        <f>ROUND((0),6)</f>
        <v>0</v>
      </c>
      <c r="AF859">
        <f>ROUND((SUM(SmtRes!BT2114:'SmtRes'!BT2114)),6)</f>
        <v>24544.273000000001</v>
      </c>
      <c r="AG859">
        <f>ROUND((AP859),6)</f>
        <v>0</v>
      </c>
      <c r="AH859">
        <f>(SUM(SmtRes!BU2114:'SmtRes'!BU2114))</f>
        <v>51.35</v>
      </c>
      <c r="AI859">
        <f>(0)</f>
        <v>0</v>
      </c>
      <c r="AJ859">
        <f>(AS859)</f>
        <v>0</v>
      </c>
      <c r="AK859">
        <v>24544.273000000001</v>
      </c>
      <c r="AL859">
        <v>0</v>
      </c>
      <c r="AM859">
        <v>0</v>
      </c>
      <c r="AN859">
        <v>0</v>
      </c>
      <c r="AO859">
        <v>24544.273000000001</v>
      </c>
      <c r="AP859">
        <v>0</v>
      </c>
      <c r="AQ859">
        <v>51.35</v>
      </c>
      <c r="AR859">
        <v>0</v>
      </c>
      <c r="AS859">
        <v>0</v>
      </c>
      <c r="AT859">
        <v>103</v>
      </c>
      <c r="AU859">
        <v>60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1</v>
      </c>
      <c r="BD859" t="s">
        <v>3</v>
      </c>
      <c r="BE859" t="s">
        <v>3</v>
      </c>
      <c r="BF859" t="s">
        <v>3</v>
      </c>
      <c r="BG859" t="s">
        <v>3</v>
      </c>
      <c r="BH859">
        <v>0</v>
      </c>
      <c r="BI859">
        <v>1</v>
      </c>
      <c r="BJ859" t="s">
        <v>731</v>
      </c>
      <c r="BM859">
        <v>33001</v>
      </c>
      <c r="BN859">
        <v>0</v>
      </c>
      <c r="BO859" t="s">
        <v>3</v>
      </c>
      <c r="BP859">
        <v>0</v>
      </c>
      <c r="BQ859">
        <v>2</v>
      </c>
      <c r="BR859">
        <v>0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3</v>
      </c>
      <c r="BZ859">
        <v>103</v>
      </c>
      <c r="CA859">
        <v>60</v>
      </c>
      <c r="CB859" t="s">
        <v>3</v>
      </c>
      <c r="CE859">
        <v>0</v>
      </c>
      <c r="CF859">
        <v>0</v>
      </c>
      <c r="CG859">
        <v>0</v>
      </c>
      <c r="CM859">
        <v>0</v>
      </c>
      <c r="CN859" t="s">
        <v>3</v>
      </c>
      <c r="CO859">
        <v>0</v>
      </c>
      <c r="CP859">
        <f>(P859+Q859+S859+R859)</f>
        <v>24544.27</v>
      </c>
      <c r="CQ859">
        <f>SUMIF(SmtRes!AQ2114:'SmtRes'!AQ2114,"=1",SmtRes!AA2114:'SmtRes'!AA2114)</f>
        <v>0</v>
      </c>
      <c r="CR859">
        <f>SUMIF(SmtRes!AQ2114:'SmtRes'!AQ2114,"=1",SmtRes!AB2114:'SmtRes'!AB2114)</f>
        <v>0</v>
      </c>
      <c r="CS859">
        <f>SUMIF(SmtRes!AQ2114:'SmtRes'!AQ2114,"=1",SmtRes!AC2114:'SmtRes'!AC2114)</f>
        <v>0</v>
      </c>
      <c r="CT859">
        <f>SUMIF(SmtRes!AQ2114:'SmtRes'!AQ2114,"=1",SmtRes!AD2114:'SmtRes'!AD2114)</f>
        <v>477.98</v>
      </c>
      <c r="CU859">
        <f>AG859</f>
        <v>0</v>
      </c>
      <c r="CV859">
        <f>SUMIF(SmtRes!AQ2114:'SmtRes'!AQ2114,"=1",SmtRes!BU2114:'SmtRes'!BU2114)</f>
        <v>51.35</v>
      </c>
      <c r="CW859">
        <f>SUMIF(SmtRes!AQ2114:'SmtRes'!AQ2114,"=1",SmtRes!BV2114:'SmtRes'!BV2114)</f>
        <v>0</v>
      </c>
      <c r="CX859">
        <f>AJ859</f>
        <v>0</v>
      </c>
      <c r="CY859">
        <f>(((S859+R859)*AT859)/100)</f>
        <v>25280.598099999999</v>
      </c>
      <c r="CZ859">
        <f>(((S859+R859)*AU859)/100)</f>
        <v>14726.562</v>
      </c>
      <c r="DC859" t="s">
        <v>3</v>
      </c>
      <c r="DD859" t="s">
        <v>14</v>
      </c>
      <c r="DE859" t="s">
        <v>3</v>
      </c>
      <c r="DF859" t="s">
        <v>3</v>
      </c>
      <c r="DG859" t="s">
        <v>3</v>
      </c>
      <c r="DH859" t="s">
        <v>3</v>
      </c>
      <c r="DI859" t="s">
        <v>3</v>
      </c>
      <c r="DJ859" t="s">
        <v>3</v>
      </c>
      <c r="DK859" t="s">
        <v>3</v>
      </c>
      <c r="DL859" t="s">
        <v>3</v>
      </c>
      <c r="DM859" t="s">
        <v>3</v>
      </c>
      <c r="DN859">
        <v>0</v>
      </c>
      <c r="DO859">
        <v>0</v>
      </c>
      <c r="DP859">
        <v>1</v>
      </c>
      <c r="DQ859">
        <v>1</v>
      </c>
      <c r="DU859">
        <v>1009</v>
      </c>
      <c r="DV859" t="s">
        <v>651</v>
      </c>
      <c r="DW859" t="s">
        <v>651</v>
      </c>
      <c r="DX859">
        <v>1000</v>
      </c>
      <c r="DZ859" t="s">
        <v>3</v>
      </c>
      <c r="EA859" t="s">
        <v>3</v>
      </c>
      <c r="EB859" t="s">
        <v>3</v>
      </c>
      <c r="EC859" t="s">
        <v>3</v>
      </c>
      <c r="EE859">
        <v>293259405</v>
      </c>
      <c r="EF859">
        <v>2</v>
      </c>
      <c r="EG859" t="s">
        <v>26</v>
      </c>
      <c r="EH859">
        <v>27</v>
      </c>
      <c r="EI859" t="s">
        <v>27</v>
      </c>
      <c r="EJ859">
        <v>1</v>
      </c>
      <c r="EK859">
        <v>33001</v>
      </c>
      <c r="EL859" t="s">
        <v>27</v>
      </c>
      <c r="EM859" t="s">
        <v>28</v>
      </c>
      <c r="EO859" t="s">
        <v>3</v>
      </c>
      <c r="EQ859">
        <v>131072</v>
      </c>
      <c r="ER859">
        <v>0</v>
      </c>
      <c r="ES859">
        <v>0</v>
      </c>
      <c r="ET859">
        <v>0</v>
      </c>
      <c r="EU859">
        <v>0</v>
      </c>
      <c r="EV859">
        <v>0</v>
      </c>
      <c r="EW859">
        <v>51.35</v>
      </c>
      <c r="EX859">
        <v>0</v>
      </c>
      <c r="EY859">
        <v>0</v>
      </c>
      <c r="FQ859">
        <v>0</v>
      </c>
      <c r="FR859">
        <f>ROUND(IF(BI859=3,GM859,0),2)</f>
        <v>0</v>
      </c>
      <c r="FS859">
        <v>0</v>
      </c>
      <c r="FX859">
        <v>103</v>
      </c>
      <c r="FY859">
        <v>60</v>
      </c>
      <c r="GA859" t="s">
        <v>3</v>
      </c>
      <c r="GD859">
        <v>1</v>
      </c>
      <c r="GF859">
        <v>-308237644</v>
      </c>
      <c r="GG859">
        <v>2</v>
      </c>
      <c r="GH859">
        <v>1</v>
      </c>
      <c r="GI859">
        <v>-2</v>
      </c>
      <c r="GJ859">
        <v>0</v>
      </c>
      <c r="GK859">
        <v>0</v>
      </c>
      <c r="GL859">
        <f>ROUND(IF(AND(BH859=3,BI859=3,FS859&lt;&gt;0),P859,0),2)</f>
        <v>0</v>
      </c>
      <c r="GM859">
        <f>ROUND(O859+X859+Y859,2)+GX859</f>
        <v>64551.43</v>
      </c>
      <c r="GN859">
        <f>IF(OR(BI859=0,BI859=1),GM859-GX859,0)</f>
        <v>64551.43</v>
      </c>
      <c r="GO859">
        <f>IF(BI859=2,GM859-GX859,0)</f>
        <v>0</v>
      </c>
      <c r="GP859">
        <f>IF(BI859=4,GM859-GX859,0)</f>
        <v>0</v>
      </c>
      <c r="GR859">
        <v>0</v>
      </c>
      <c r="GS859">
        <v>3</v>
      </c>
      <c r="GT859">
        <v>0</v>
      </c>
      <c r="GU859" t="s">
        <v>3</v>
      </c>
      <c r="GV859">
        <f>ROUND((GT859),6)</f>
        <v>0</v>
      </c>
      <c r="GW859">
        <v>1</v>
      </c>
      <c r="GX859">
        <f>ROUND(HC859*I859,2)</f>
        <v>0</v>
      </c>
      <c r="HA859">
        <v>0</v>
      </c>
      <c r="HB859">
        <v>0</v>
      </c>
      <c r="HC859">
        <f>GV859*GW859</f>
        <v>0</v>
      </c>
      <c r="HE859" t="s">
        <v>3</v>
      </c>
      <c r="HF859" t="s">
        <v>3</v>
      </c>
      <c r="HM859" t="s">
        <v>3</v>
      </c>
      <c r="HN859" t="s">
        <v>30</v>
      </c>
      <c r="HO859" t="s">
        <v>31</v>
      </c>
      <c r="HP859" t="s">
        <v>27</v>
      </c>
      <c r="HQ859" t="s">
        <v>27</v>
      </c>
      <c r="IK859">
        <v>0</v>
      </c>
    </row>
    <row r="860" spans="1:245" x14ac:dyDescent="0.2">
      <c r="A860">
        <v>17</v>
      </c>
      <c r="B860">
        <v>1</v>
      </c>
      <c r="C860">
        <f>ROW(SmtRes!A2121)</f>
        <v>2121</v>
      </c>
      <c r="D860">
        <f>ROW(EtalonRes!A2871)</f>
        <v>2871</v>
      </c>
      <c r="E860" t="s">
        <v>732</v>
      </c>
      <c r="F860" t="s">
        <v>733</v>
      </c>
      <c r="G860" t="s">
        <v>734</v>
      </c>
      <c r="H860" t="s">
        <v>651</v>
      </c>
      <c r="I860">
        <v>1</v>
      </c>
      <c r="J860">
        <v>0</v>
      </c>
      <c r="K860">
        <v>1</v>
      </c>
      <c r="O860">
        <f>ROUND(CP860,2)</f>
        <v>45479.88</v>
      </c>
      <c r="P860">
        <f>SUMIF(SmtRes!AQ2115:'SmtRes'!AQ2121,"=1",SmtRes!DF2115:'SmtRes'!DF2121)</f>
        <v>0</v>
      </c>
      <c r="Q860">
        <f>SUMIF(SmtRes!AQ2115:'SmtRes'!AQ2121,"=1",SmtRes!DG2115:'SmtRes'!DG2121)</f>
        <v>17624.89</v>
      </c>
      <c r="R860">
        <f>SUMIF(SmtRes!AQ2115:'SmtRes'!AQ2121,"=1",SmtRes!DH2115:'SmtRes'!DH2121)</f>
        <v>8099.52</v>
      </c>
      <c r="S860">
        <f>SUMIF(SmtRes!AQ2115:'SmtRes'!AQ2121,"=1",SmtRes!DI2115:'SmtRes'!DI2121)</f>
        <v>19755.47</v>
      </c>
      <c r="T860">
        <f>ROUND(CU860*I860,2)</f>
        <v>0</v>
      </c>
      <c r="U860">
        <f>SUMIF(SmtRes!AQ2115:'SmtRes'!AQ2121,"=1",SmtRes!CV2115:'SmtRes'!CV2121)</f>
        <v>39.56</v>
      </c>
      <c r="V860">
        <f>SUMIF(SmtRes!AQ2115:'SmtRes'!AQ2121,"=1",SmtRes!CW2115:'SmtRes'!CW2121)</f>
        <v>12.62</v>
      </c>
      <c r="W860">
        <f>ROUND(CX860*I860,2)</f>
        <v>0</v>
      </c>
      <c r="X860">
        <f t="shared" si="470"/>
        <v>28690.639999999999</v>
      </c>
      <c r="Y860">
        <f t="shared" si="470"/>
        <v>16712.990000000002</v>
      </c>
      <c r="AA860">
        <v>295887217</v>
      </c>
      <c r="AB860">
        <f>ROUND((AC860+AD860+AF860),6)</f>
        <v>37380.355799999998</v>
      </c>
      <c r="AC860">
        <f>ROUND((0),6)</f>
        <v>0</v>
      </c>
      <c r="AD860">
        <f>ROUND((((SUM(SmtRes!BR2115:'SmtRes'!BR2121))-(SUM(SmtRes!BS2115:'SmtRes'!BS2121)))+AE860),6)</f>
        <v>17624.883000000002</v>
      </c>
      <c r="AE860">
        <f>ROUND((SUM(SmtRes!BS2115:'SmtRes'!BS2121)),6)</f>
        <v>8099.5155999999997</v>
      </c>
      <c r="AF860">
        <f>ROUND((SUM(SmtRes!BT2115:'SmtRes'!BT2121)),6)</f>
        <v>19755.4728</v>
      </c>
      <c r="AG860">
        <f>ROUND((AP860),6)</f>
        <v>0</v>
      </c>
      <c r="AH860">
        <f>(SUM(SmtRes!BU2115:'SmtRes'!BU2121))</f>
        <v>39.56</v>
      </c>
      <c r="AI860">
        <f>(SUM(SmtRes!BV2115:'SmtRes'!BV2121))</f>
        <v>12.62</v>
      </c>
      <c r="AJ860">
        <f>(AS860)</f>
        <v>0</v>
      </c>
      <c r="AK860">
        <v>48125.581399999995</v>
      </c>
      <c r="AL860">
        <v>2645.71</v>
      </c>
      <c r="AM860">
        <v>17624.883000000002</v>
      </c>
      <c r="AN860">
        <v>8099.5155999999988</v>
      </c>
      <c r="AO860">
        <v>19755.4728</v>
      </c>
      <c r="AP860">
        <v>0</v>
      </c>
      <c r="AQ860">
        <v>39.56</v>
      </c>
      <c r="AR860">
        <v>12.62</v>
      </c>
      <c r="AS860">
        <v>0</v>
      </c>
      <c r="AT860">
        <v>103</v>
      </c>
      <c r="AU860">
        <v>60</v>
      </c>
      <c r="AV860">
        <v>1</v>
      </c>
      <c r="AW860">
        <v>1</v>
      </c>
      <c r="AZ860">
        <v>1</v>
      </c>
      <c r="BA860">
        <v>1</v>
      </c>
      <c r="BB860">
        <v>1</v>
      </c>
      <c r="BC860">
        <v>1</v>
      </c>
      <c r="BD860" t="s">
        <v>3</v>
      </c>
      <c r="BE860" t="s">
        <v>3</v>
      </c>
      <c r="BF860" t="s">
        <v>3</v>
      </c>
      <c r="BG860" t="s">
        <v>3</v>
      </c>
      <c r="BH860">
        <v>0</v>
      </c>
      <c r="BI860">
        <v>1</v>
      </c>
      <c r="BJ860" t="s">
        <v>735</v>
      </c>
      <c r="BM860">
        <v>33001</v>
      </c>
      <c r="BN860">
        <v>0</v>
      </c>
      <c r="BO860" t="s">
        <v>3</v>
      </c>
      <c r="BP860">
        <v>0</v>
      </c>
      <c r="BQ860">
        <v>2</v>
      </c>
      <c r="BR860">
        <v>0</v>
      </c>
      <c r="BS860">
        <v>1</v>
      </c>
      <c r="BT860">
        <v>1</v>
      </c>
      <c r="BU860">
        <v>1</v>
      </c>
      <c r="BV860">
        <v>1</v>
      </c>
      <c r="BW860">
        <v>1</v>
      </c>
      <c r="BX860">
        <v>1</v>
      </c>
      <c r="BY860" t="s">
        <v>3</v>
      </c>
      <c r="BZ860">
        <v>103</v>
      </c>
      <c r="CA860">
        <v>60</v>
      </c>
      <c r="CB860" t="s">
        <v>3</v>
      </c>
      <c r="CE860">
        <v>0</v>
      </c>
      <c r="CF860">
        <v>0</v>
      </c>
      <c r="CG860">
        <v>0</v>
      </c>
      <c r="CM860">
        <v>0</v>
      </c>
      <c r="CN860" t="s">
        <v>3</v>
      </c>
      <c r="CO860">
        <v>0</v>
      </c>
      <c r="CP860">
        <f>(P860+Q860+S860+R860)</f>
        <v>45479.880000000005</v>
      </c>
      <c r="CQ860">
        <f>SUMIF(SmtRes!AQ2115:'SmtRes'!AQ2121,"=1",SmtRes!AA2115:'SmtRes'!AA2121)</f>
        <v>146.29</v>
      </c>
      <c r="CR860">
        <f>SUMIF(SmtRes!AQ2115:'SmtRes'!AQ2121,"=1",SmtRes!AB2115:'SmtRes'!AB2121)</f>
        <v>3559.62</v>
      </c>
      <c r="CS860">
        <f>SUMIF(SmtRes!AQ2115:'SmtRes'!AQ2121,"=1",SmtRes!AC2115:'SmtRes'!AC2121)</f>
        <v>1762.1</v>
      </c>
      <c r="CT860">
        <f>SUMIF(SmtRes!AQ2115:'SmtRes'!AQ2121,"=1",SmtRes!AD2115:'SmtRes'!AD2121)</f>
        <v>499.38</v>
      </c>
      <c r="CU860">
        <f>AG860</f>
        <v>0</v>
      </c>
      <c r="CV860">
        <f>SUMIF(SmtRes!AQ2115:'SmtRes'!AQ2121,"=1",SmtRes!BU2115:'SmtRes'!BU2121)</f>
        <v>39.56</v>
      </c>
      <c r="CW860">
        <f>SUMIF(SmtRes!AQ2115:'SmtRes'!AQ2121,"=1",SmtRes!BV2115:'SmtRes'!BV2121)</f>
        <v>12.62</v>
      </c>
      <c r="CX860">
        <f>AJ860</f>
        <v>0</v>
      </c>
      <c r="CY860">
        <f>(((S860+R860)*AT860)/100)</f>
        <v>28690.639700000003</v>
      </c>
      <c r="CZ860">
        <f>(((S860+R860)*AU860)/100)</f>
        <v>16712.994000000002</v>
      </c>
      <c r="DC860" t="s">
        <v>3</v>
      </c>
      <c r="DD860" t="s">
        <v>14</v>
      </c>
      <c r="DE860" t="s">
        <v>3</v>
      </c>
      <c r="DF860" t="s">
        <v>3</v>
      </c>
      <c r="DG860" t="s">
        <v>3</v>
      </c>
      <c r="DH860" t="s">
        <v>3</v>
      </c>
      <c r="DI860" t="s">
        <v>3</v>
      </c>
      <c r="DJ860" t="s">
        <v>3</v>
      </c>
      <c r="DK860" t="s">
        <v>3</v>
      </c>
      <c r="DL860" t="s">
        <v>3</v>
      </c>
      <c r="DM860" t="s">
        <v>3</v>
      </c>
      <c r="DN860">
        <v>0</v>
      </c>
      <c r="DO860">
        <v>0</v>
      </c>
      <c r="DP860">
        <v>1</v>
      </c>
      <c r="DQ860">
        <v>1</v>
      </c>
      <c r="DU860">
        <v>1009</v>
      </c>
      <c r="DV860" t="s">
        <v>651</v>
      </c>
      <c r="DW860" t="s">
        <v>651</v>
      </c>
      <c r="DX860">
        <v>1000</v>
      </c>
      <c r="DZ860" t="s">
        <v>3</v>
      </c>
      <c r="EA860" t="s">
        <v>3</v>
      </c>
      <c r="EB860" t="s">
        <v>3</v>
      </c>
      <c r="EC860" t="s">
        <v>3</v>
      </c>
      <c r="EE860">
        <v>293259405</v>
      </c>
      <c r="EF860">
        <v>2</v>
      </c>
      <c r="EG860" t="s">
        <v>26</v>
      </c>
      <c r="EH860">
        <v>27</v>
      </c>
      <c r="EI860" t="s">
        <v>27</v>
      </c>
      <c r="EJ860">
        <v>1</v>
      </c>
      <c r="EK860">
        <v>33001</v>
      </c>
      <c r="EL860" t="s">
        <v>27</v>
      </c>
      <c r="EM860" t="s">
        <v>28</v>
      </c>
      <c r="EO860" t="s">
        <v>3</v>
      </c>
      <c r="EQ860">
        <v>131072</v>
      </c>
      <c r="ER860">
        <v>0</v>
      </c>
      <c r="ES860">
        <v>0</v>
      </c>
      <c r="ET860">
        <v>0</v>
      </c>
      <c r="EU860">
        <v>0</v>
      </c>
      <c r="EV860">
        <v>0</v>
      </c>
      <c r="EW860">
        <v>39.56</v>
      </c>
      <c r="EX860">
        <v>12.62</v>
      </c>
      <c r="EY860">
        <v>0</v>
      </c>
      <c r="FQ860">
        <v>0</v>
      </c>
      <c r="FR860">
        <f>ROUND(IF(BI860=3,GM860,0),2)</f>
        <v>0</v>
      </c>
      <c r="FS860">
        <v>0</v>
      </c>
      <c r="FX860">
        <v>103</v>
      </c>
      <c r="FY860">
        <v>60</v>
      </c>
      <c r="GA860" t="s">
        <v>3</v>
      </c>
      <c r="GD860">
        <v>1</v>
      </c>
      <c r="GF860">
        <v>1208670788</v>
      </c>
      <c r="GG860">
        <v>2</v>
      </c>
      <c r="GH860">
        <v>1</v>
      </c>
      <c r="GI860">
        <v>-2</v>
      </c>
      <c r="GJ860">
        <v>0</v>
      </c>
      <c r="GK860">
        <v>0</v>
      </c>
      <c r="GL860">
        <f>ROUND(IF(AND(BH860=3,BI860=3,FS860&lt;&gt;0),P860,0),2)</f>
        <v>0</v>
      </c>
      <c r="GM860">
        <f>ROUND(O860+X860+Y860,2)+GX860</f>
        <v>90883.51</v>
      </c>
      <c r="GN860">
        <f>IF(OR(BI860=0,BI860=1),GM860-GX860,0)</f>
        <v>90883.51</v>
      </c>
      <c r="GO860">
        <f>IF(BI860=2,GM860-GX860,0)</f>
        <v>0</v>
      </c>
      <c r="GP860">
        <f>IF(BI860=4,GM860-GX860,0)</f>
        <v>0</v>
      </c>
      <c r="GR860">
        <v>0</v>
      </c>
      <c r="GS860">
        <v>3</v>
      </c>
      <c r="GT860">
        <v>0</v>
      </c>
      <c r="GU860" t="s">
        <v>3</v>
      </c>
      <c r="GV860">
        <f>ROUND((GT860),6)</f>
        <v>0</v>
      </c>
      <c r="GW860">
        <v>1</v>
      </c>
      <c r="GX860">
        <f>ROUND(HC860*I860,2)</f>
        <v>0</v>
      </c>
      <c r="HA860">
        <v>0</v>
      </c>
      <c r="HB860">
        <v>0</v>
      </c>
      <c r="HC860">
        <f>GV860*GW860</f>
        <v>0</v>
      </c>
      <c r="HE860" t="s">
        <v>3</v>
      </c>
      <c r="HF860" t="s">
        <v>3</v>
      </c>
      <c r="HM860" t="s">
        <v>3</v>
      </c>
      <c r="HN860" t="s">
        <v>30</v>
      </c>
      <c r="HO860" t="s">
        <v>31</v>
      </c>
      <c r="HP860" t="s">
        <v>27</v>
      </c>
      <c r="HQ860" t="s">
        <v>27</v>
      </c>
      <c r="IK860">
        <v>0</v>
      </c>
    </row>
    <row r="861" spans="1:245" x14ac:dyDescent="0.2">
      <c r="A861">
        <v>17</v>
      </c>
      <c r="B861">
        <v>1</v>
      </c>
      <c r="C861">
        <f>ROW(SmtRes!A2128)</f>
        <v>2128</v>
      </c>
      <c r="D861">
        <f>ROW(EtalonRes!A2880)</f>
        <v>2880</v>
      </c>
      <c r="E861" t="s">
        <v>736</v>
      </c>
      <c r="F861" t="s">
        <v>737</v>
      </c>
      <c r="G861" t="s">
        <v>738</v>
      </c>
      <c r="H861" t="s">
        <v>651</v>
      </c>
      <c r="I861">
        <v>1</v>
      </c>
      <c r="J861">
        <v>0</v>
      </c>
      <c r="K861">
        <v>1</v>
      </c>
      <c r="O861">
        <f>ROUND(CP861,2)</f>
        <v>29897.84</v>
      </c>
      <c r="P861">
        <f>SUMIF(SmtRes!AQ2122:'SmtRes'!AQ2128,"=1",SmtRes!DF2122:'SmtRes'!DF2128)</f>
        <v>0</v>
      </c>
      <c r="Q861">
        <f>SUMIF(SmtRes!AQ2122:'SmtRes'!AQ2128,"=1",SmtRes!DG2122:'SmtRes'!DG2128)</f>
        <v>9529.2800000000007</v>
      </c>
      <c r="R861">
        <f>SUMIF(SmtRes!AQ2122:'SmtRes'!AQ2128,"=1",SmtRes!DH2122:'SmtRes'!DH2128)</f>
        <v>4388.4000000000005</v>
      </c>
      <c r="S861">
        <f>SUMIF(SmtRes!AQ2122:'SmtRes'!AQ2128,"=1",SmtRes!DI2122:'SmtRes'!DI2128)</f>
        <v>15980.16</v>
      </c>
      <c r="T861">
        <f>ROUND(CU861*I861,2)</f>
        <v>0</v>
      </c>
      <c r="U861">
        <f>SUMIF(SmtRes!AQ2122:'SmtRes'!AQ2128,"=1",SmtRes!CV2122:'SmtRes'!CV2128)</f>
        <v>32</v>
      </c>
      <c r="V861">
        <f>SUMIF(SmtRes!AQ2122:'SmtRes'!AQ2128,"=1",SmtRes!CW2122:'SmtRes'!CW2128)</f>
        <v>6.84</v>
      </c>
      <c r="W861">
        <f>ROUND(CX861*I861,2)</f>
        <v>0</v>
      </c>
      <c r="X861">
        <f t="shared" si="470"/>
        <v>20979.62</v>
      </c>
      <c r="Y861">
        <f t="shared" si="470"/>
        <v>12221.14</v>
      </c>
      <c r="AA861">
        <v>295887217</v>
      </c>
      <c r="AB861">
        <f>ROUND((AC861+AD861+AF861),6)</f>
        <v>25509.434700000002</v>
      </c>
      <c r="AC861">
        <f>ROUND((0),6)</f>
        <v>0</v>
      </c>
      <c r="AD861">
        <f>ROUND((((SUM(SmtRes!BR2122:'SmtRes'!BR2128))-(SUM(SmtRes!BS2122:'SmtRes'!BS2128)))+AE861),6)</f>
        <v>9529.2746999999999</v>
      </c>
      <c r="AE861">
        <f>ROUND((SUM(SmtRes!BS2122:'SmtRes'!BS2128)),6)</f>
        <v>4388.4088000000002</v>
      </c>
      <c r="AF861">
        <f>ROUND((SUM(SmtRes!BT2122:'SmtRes'!BT2128)),6)</f>
        <v>15980.16</v>
      </c>
      <c r="AG861">
        <f>ROUND((AP861),6)</f>
        <v>0</v>
      </c>
      <c r="AH861">
        <f>(SUM(SmtRes!BU2122:'SmtRes'!BU2128))</f>
        <v>32</v>
      </c>
      <c r="AI861">
        <f>(SUM(SmtRes!BV2122:'SmtRes'!BV2128))</f>
        <v>6.84</v>
      </c>
      <c r="AJ861">
        <f>(AS861)</f>
        <v>0</v>
      </c>
      <c r="AK861">
        <v>31454.143499999998</v>
      </c>
      <c r="AL861">
        <v>1556.3</v>
      </c>
      <c r="AM861">
        <v>9529.2747000000018</v>
      </c>
      <c r="AN861">
        <v>4388.4087999999992</v>
      </c>
      <c r="AO861">
        <v>15980.16</v>
      </c>
      <c r="AP861">
        <v>0</v>
      </c>
      <c r="AQ861">
        <v>32</v>
      </c>
      <c r="AR861">
        <v>6.84</v>
      </c>
      <c r="AS861">
        <v>0</v>
      </c>
      <c r="AT861">
        <v>103</v>
      </c>
      <c r="AU861">
        <v>60</v>
      </c>
      <c r="AV861">
        <v>1</v>
      </c>
      <c r="AW861">
        <v>1</v>
      </c>
      <c r="AZ861">
        <v>1</v>
      </c>
      <c r="BA861">
        <v>1</v>
      </c>
      <c r="BB861">
        <v>1</v>
      </c>
      <c r="BC861">
        <v>1</v>
      </c>
      <c r="BD861" t="s">
        <v>3</v>
      </c>
      <c r="BE861" t="s">
        <v>3</v>
      </c>
      <c r="BF861" t="s">
        <v>3</v>
      </c>
      <c r="BG861" t="s">
        <v>3</v>
      </c>
      <c r="BH861">
        <v>0</v>
      </c>
      <c r="BI861">
        <v>1</v>
      </c>
      <c r="BJ861" t="s">
        <v>739</v>
      </c>
      <c r="BM861">
        <v>33001</v>
      </c>
      <c r="BN861">
        <v>0</v>
      </c>
      <c r="BO861" t="s">
        <v>3</v>
      </c>
      <c r="BP861">
        <v>0</v>
      </c>
      <c r="BQ861">
        <v>2</v>
      </c>
      <c r="BR861">
        <v>0</v>
      </c>
      <c r="BS861">
        <v>1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3</v>
      </c>
      <c r="BZ861">
        <v>103</v>
      </c>
      <c r="CA861">
        <v>60</v>
      </c>
      <c r="CB861" t="s">
        <v>3</v>
      </c>
      <c r="CE861">
        <v>0</v>
      </c>
      <c r="CF861">
        <v>0</v>
      </c>
      <c r="CG861">
        <v>0</v>
      </c>
      <c r="CM861">
        <v>0</v>
      </c>
      <c r="CN861" t="s">
        <v>3</v>
      </c>
      <c r="CO861">
        <v>0</v>
      </c>
      <c r="CP861">
        <f>(P861+Q861+S861+R861)</f>
        <v>29897.840000000004</v>
      </c>
      <c r="CQ861">
        <f>SUMIF(SmtRes!AQ2122:'SmtRes'!AQ2128,"=1",SmtRes!AA2122:'SmtRes'!AA2128)</f>
        <v>146.29</v>
      </c>
      <c r="CR861">
        <f>SUMIF(SmtRes!AQ2122:'SmtRes'!AQ2128,"=1",SmtRes!AB2122:'SmtRes'!AB2128)</f>
        <v>3559.62</v>
      </c>
      <c r="CS861">
        <f>SUMIF(SmtRes!AQ2122:'SmtRes'!AQ2128,"=1",SmtRes!AC2122:'SmtRes'!AC2128)</f>
        <v>1762.1</v>
      </c>
      <c r="CT861">
        <f>SUMIF(SmtRes!AQ2122:'SmtRes'!AQ2128,"=1",SmtRes!AD2122:'SmtRes'!AD2128)</f>
        <v>499.38</v>
      </c>
      <c r="CU861">
        <f>AG861</f>
        <v>0</v>
      </c>
      <c r="CV861">
        <f>SUMIF(SmtRes!AQ2122:'SmtRes'!AQ2128,"=1",SmtRes!BU2122:'SmtRes'!BU2128)</f>
        <v>32</v>
      </c>
      <c r="CW861">
        <f>SUMIF(SmtRes!AQ2122:'SmtRes'!AQ2128,"=1",SmtRes!BV2122:'SmtRes'!BV2128)</f>
        <v>6.84</v>
      </c>
      <c r="CX861">
        <f>AJ861</f>
        <v>0</v>
      </c>
      <c r="CY861">
        <f>(((S861+R861)*AT861)/100)</f>
        <v>20979.616800000003</v>
      </c>
      <c r="CZ861">
        <f>(((S861+R861)*AU861)/100)</f>
        <v>12221.136</v>
      </c>
      <c r="DC861" t="s">
        <v>3</v>
      </c>
      <c r="DD861" t="s">
        <v>14</v>
      </c>
      <c r="DE861" t="s">
        <v>3</v>
      </c>
      <c r="DF861" t="s">
        <v>3</v>
      </c>
      <c r="DG861" t="s">
        <v>3</v>
      </c>
      <c r="DH861" t="s">
        <v>3</v>
      </c>
      <c r="DI861" t="s">
        <v>3</v>
      </c>
      <c r="DJ861" t="s">
        <v>3</v>
      </c>
      <c r="DK861" t="s">
        <v>3</v>
      </c>
      <c r="DL861" t="s">
        <v>3</v>
      </c>
      <c r="DM861" t="s">
        <v>3</v>
      </c>
      <c r="DN861">
        <v>0</v>
      </c>
      <c r="DO861">
        <v>0</v>
      </c>
      <c r="DP861">
        <v>1</v>
      </c>
      <c r="DQ861">
        <v>1</v>
      </c>
      <c r="DU861">
        <v>1009</v>
      </c>
      <c r="DV861" t="s">
        <v>651</v>
      </c>
      <c r="DW861" t="s">
        <v>651</v>
      </c>
      <c r="DX861">
        <v>1000</v>
      </c>
      <c r="DZ861" t="s">
        <v>3</v>
      </c>
      <c r="EA861" t="s">
        <v>3</v>
      </c>
      <c r="EB861" t="s">
        <v>3</v>
      </c>
      <c r="EC861" t="s">
        <v>3</v>
      </c>
      <c r="EE861">
        <v>293259405</v>
      </c>
      <c r="EF861">
        <v>2</v>
      </c>
      <c r="EG861" t="s">
        <v>26</v>
      </c>
      <c r="EH861">
        <v>27</v>
      </c>
      <c r="EI861" t="s">
        <v>27</v>
      </c>
      <c r="EJ861">
        <v>1</v>
      </c>
      <c r="EK861">
        <v>33001</v>
      </c>
      <c r="EL861" t="s">
        <v>27</v>
      </c>
      <c r="EM861" t="s">
        <v>28</v>
      </c>
      <c r="EO861" t="s">
        <v>3</v>
      </c>
      <c r="EQ861">
        <v>131072</v>
      </c>
      <c r="ER861">
        <v>0</v>
      </c>
      <c r="ES861">
        <v>0</v>
      </c>
      <c r="ET861">
        <v>0</v>
      </c>
      <c r="EU861">
        <v>0</v>
      </c>
      <c r="EV861">
        <v>0</v>
      </c>
      <c r="EW861">
        <v>32</v>
      </c>
      <c r="EX861">
        <v>6.84</v>
      </c>
      <c r="EY861">
        <v>0</v>
      </c>
      <c r="FQ861">
        <v>0</v>
      </c>
      <c r="FR861">
        <f>ROUND(IF(BI861=3,GM861,0),2)</f>
        <v>0</v>
      </c>
      <c r="FS861">
        <v>0</v>
      </c>
      <c r="FX861">
        <v>103</v>
      </c>
      <c r="FY861">
        <v>60</v>
      </c>
      <c r="GA861" t="s">
        <v>3</v>
      </c>
      <c r="GD861">
        <v>1</v>
      </c>
      <c r="GF861">
        <v>-1319830003</v>
      </c>
      <c r="GG861">
        <v>2</v>
      </c>
      <c r="GH861">
        <v>1</v>
      </c>
      <c r="GI861">
        <v>-2</v>
      </c>
      <c r="GJ861">
        <v>0</v>
      </c>
      <c r="GK861">
        <v>0</v>
      </c>
      <c r="GL861">
        <f>ROUND(IF(AND(BH861=3,BI861=3,FS861&lt;&gt;0),P861,0),2)</f>
        <v>0</v>
      </c>
      <c r="GM861">
        <f>ROUND(O861+X861+Y861,2)+GX861</f>
        <v>63098.6</v>
      </c>
      <c r="GN861">
        <f>IF(OR(BI861=0,BI861=1),GM861-GX861,0)</f>
        <v>63098.6</v>
      </c>
      <c r="GO861">
        <f>IF(BI861=2,GM861-GX861,0)</f>
        <v>0</v>
      </c>
      <c r="GP861">
        <f>IF(BI861=4,GM861-GX861,0)</f>
        <v>0</v>
      </c>
      <c r="GR861">
        <v>0</v>
      </c>
      <c r="GS861">
        <v>3</v>
      </c>
      <c r="GT861">
        <v>0</v>
      </c>
      <c r="GU861" t="s">
        <v>3</v>
      </c>
      <c r="GV861">
        <f>ROUND((GT861),6)</f>
        <v>0</v>
      </c>
      <c r="GW861">
        <v>1</v>
      </c>
      <c r="GX861">
        <f>ROUND(HC861*I861,2)</f>
        <v>0</v>
      </c>
      <c r="HA861">
        <v>0</v>
      </c>
      <c r="HB861">
        <v>0</v>
      </c>
      <c r="HC861">
        <f>GV861*GW861</f>
        <v>0</v>
      </c>
      <c r="HE861" t="s">
        <v>3</v>
      </c>
      <c r="HF861" t="s">
        <v>3</v>
      </c>
      <c r="HM861" t="s">
        <v>3</v>
      </c>
      <c r="HN861" t="s">
        <v>30</v>
      </c>
      <c r="HO861" t="s">
        <v>31</v>
      </c>
      <c r="HP861" t="s">
        <v>27</v>
      </c>
      <c r="HQ861" t="s">
        <v>27</v>
      </c>
      <c r="IK861">
        <v>0</v>
      </c>
    </row>
    <row r="863" spans="1:245" x14ac:dyDescent="0.2">
      <c r="A863" s="2">
        <v>51</v>
      </c>
      <c r="B863" s="2">
        <f>B853</f>
        <v>1</v>
      </c>
      <c r="C863" s="2">
        <f>A853</f>
        <v>4</v>
      </c>
      <c r="D863" s="2">
        <f>ROW(A853)</f>
        <v>853</v>
      </c>
      <c r="E863" s="2"/>
      <c r="F863" s="2" t="str">
        <f>IF(F853&lt;&gt;"",F853,"")</f>
        <v>Новый раздел</v>
      </c>
      <c r="G863" s="2" t="str">
        <f>IF(G853&lt;&gt;"",G853,"")</f>
        <v>Прочие работы на ВЛ 35-220 кВ</v>
      </c>
      <c r="H863" s="2">
        <v>0</v>
      </c>
      <c r="I863" s="2"/>
      <c r="J863" s="2"/>
      <c r="K863" s="2"/>
      <c r="L863" s="2"/>
      <c r="M863" s="2"/>
      <c r="N863" s="2"/>
      <c r="O863" s="2">
        <f t="shared" ref="O863:T863" si="471">ROUND(AB863,2)</f>
        <v>170546.46</v>
      </c>
      <c r="P863" s="2">
        <f t="shared" si="471"/>
        <v>0</v>
      </c>
      <c r="Q863" s="2">
        <f t="shared" si="471"/>
        <v>54498.63</v>
      </c>
      <c r="R863" s="2">
        <f t="shared" si="471"/>
        <v>25056.45</v>
      </c>
      <c r="S863" s="2">
        <f t="shared" si="471"/>
        <v>90991.38</v>
      </c>
      <c r="T863" s="2">
        <f t="shared" si="471"/>
        <v>0</v>
      </c>
      <c r="U863" s="2">
        <f>AH863</f>
        <v>185.3</v>
      </c>
      <c r="V863" s="2">
        <f>AI863</f>
        <v>39.043999999999997</v>
      </c>
      <c r="W863" s="2">
        <f>ROUND(AJ863,2)</f>
        <v>0</v>
      </c>
      <c r="X863" s="2">
        <f>ROUND(AK863,2)</f>
        <v>119529.28</v>
      </c>
      <c r="Y863" s="2">
        <f>ROUND(AL863,2)</f>
        <v>69628.69</v>
      </c>
      <c r="Z863" s="2"/>
      <c r="AA863" s="2"/>
      <c r="AB863" s="2">
        <f>ROUND(SUMIF(AA857:AA861,"=295887217",O857:O861),2)</f>
        <v>170546.46</v>
      </c>
      <c r="AC863" s="2">
        <f>ROUND(SUMIF(AA857:AA861,"=295887217",P857:P861),2)</f>
        <v>0</v>
      </c>
      <c r="AD863" s="2">
        <f>ROUND(SUMIF(AA857:AA861,"=295887217",Q857:Q861),2)</f>
        <v>54498.63</v>
      </c>
      <c r="AE863" s="2">
        <f>ROUND(SUMIF(AA857:AA861,"=295887217",R857:R861),2)</f>
        <v>25056.45</v>
      </c>
      <c r="AF863" s="2">
        <f>ROUND(SUMIF(AA857:AA861,"=295887217",S857:S861),2)</f>
        <v>90991.38</v>
      </c>
      <c r="AG863" s="2">
        <f>ROUND(SUMIF(AA857:AA861,"=295887217",T857:T861),2)</f>
        <v>0</v>
      </c>
      <c r="AH863" s="2">
        <f>SUMIF(AA857:AA861,"=295887217",U857:U861)</f>
        <v>185.3</v>
      </c>
      <c r="AI863" s="2">
        <f>SUMIF(AA857:AA861,"=295887217",V857:V861)</f>
        <v>39.043999999999997</v>
      </c>
      <c r="AJ863" s="2">
        <f>ROUND(SUMIF(AA857:AA861,"=295887217",W857:W861),2)</f>
        <v>0</v>
      </c>
      <c r="AK863" s="2">
        <f>ROUND(SUMIF(AA857:AA861,"=295887217",X857:X861),2)</f>
        <v>119529.28</v>
      </c>
      <c r="AL863" s="2">
        <f>ROUND(SUMIF(AA857:AA861,"=295887217",Y857:Y861),2)</f>
        <v>69628.69</v>
      </c>
      <c r="AM863" s="2"/>
      <c r="AN863" s="2"/>
      <c r="AO863" s="2">
        <f t="shared" ref="AO863:BD863" si="472">ROUND(BX863,2)</f>
        <v>0</v>
      </c>
      <c r="AP863" s="2">
        <f t="shared" si="472"/>
        <v>0</v>
      </c>
      <c r="AQ863" s="2">
        <f t="shared" si="472"/>
        <v>0</v>
      </c>
      <c r="AR863" s="2">
        <f t="shared" si="472"/>
        <v>359704.43</v>
      </c>
      <c r="AS863" s="2">
        <f t="shared" si="472"/>
        <v>359704.43</v>
      </c>
      <c r="AT863" s="2">
        <f t="shared" si="472"/>
        <v>0</v>
      </c>
      <c r="AU863" s="2">
        <f t="shared" si="472"/>
        <v>0</v>
      </c>
      <c r="AV863" s="2">
        <f t="shared" si="472"/>
        <v>0</v>
      </c>
      <c r="AW863" s="2">
        <f t="shared" si="472"/>
        <v>0</v>
      </c>
      <c r="AX863" s="2">
        <f t="shared" si="472"/>
        <v>0</v>
      </c>
      <c r="AY863" s="2">
        <f t="shared" si="472"/>
        <v>0</v>
      </c>
      <c r="AZ863" s="2">
        <f t="shared" si="472"/>
        <v>0</v>
      </c>
      <c r="BA863" s="2">
        <f t="shared" si="472"/>
        <v>0</v>
      </c>
      <c r="BB863" s="2">
        <f t="shared" si="472"/>
        <v>0</v>
      </c>
      <c r="BC863" s="2">
        <f t="shared" si="472"/>
        <v>0</v>
      </c>
      <c r="BD863" s="2">
        <f t="shared" si="472"/>
        <v>0</v>
      </c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>
        <f>ROUND(SUMIF(AA857:AA861,"=295887217",FQ857:FQ861),2)</f>
        <v>0</v>
      </c>
      <c r="BY863" s="2">
        <f>ROUND(SUMIF(AA857:AA861,"=295887217",FR857:FR861),2)</f>
        <v>0</v>
      </c>
      <c r="BZ863" s="2">
        <f>ROUND(SUMIF(AA857:AA861,"=295887217",GL857:GL861),2)</f>
        <v>0</v>
      </c>
      <c r="CA863" s="2">
        <f>ROUND(SUMIF(AA857:AA861,"=295887217",GM857:GM861),2)</f>
        <v>359704.43</v>
      </c>
      <c r="CB863" s="2">
        <f>ROUND(SUMIF(AA857:AA861,"=295887217",GN857:GN861),2)</f>
        <v>359704.43</v>
      </c>
      <c r="CC863" s="2">
        <f>ROUND(SUMIF(AA857:AA861,"=295887217",GO857:GO861),2)</f>
        <v>0</v>
      </c>
      <c r="CD863" s="2">
        <f>ROUND(SUMIF(AA857:AA861,"=295887217",GP857:GP861),2)</f>
        <v>0</v>
      </c>
      <c r="CE863" s="2">
        <f>AC863-BX863</f>
        <v>0</v>
      </c>
      <c r="CF863" s="2">
        <f>AC863-BY863</f>
        <v>0</v>
      </c>
      <c r="CG863" s="2">
        <f>BX863-BZ863</f>
        <v>0</v>
      </c>
      <c r="CH863" s="2">
        <f>AC863-BX863-BY863+BZ863</f>
        <v>0</v>
      </c>
      <c r="CI863" s="2">
        <f>BY863-BZ863</f>
        <v>0</v>
      </c>
      <c r="CJ863" s="2">
        <f>ROUND(SUMIF(AA857:AA861,"=295887217",GX857:GX861),2)</f>
        <v>0</v>
      </c>
      <c r="CK863" s="2">
        <f>ROUND(SUMIF(AA857:AA861,"=295887217",GY857:GY861),2)</f>
        <v>0</v>
      </c>
      <c r="CL863" s="2">
        <f>ROUND(SUMIF(AA857:AA861,"=295887217",GZ857:GZ861),2)</f>
        <v>0</v>
      </c>
      <c r="CM863" s="2">
        <f>ROUND(SUMIF(AA857:AA861,"=295887217",HD857:HD861),2)</f>
        <v>0</v>
      </c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  <c r="GP863" s="3"/>
      <c r="GQ863" s="3"/>
      <c r="GR863" s="3"/>
      <c r="GS863" s="3"/>
      <c r="GT863" s="3"/>
      <c r="GU863" s="3"/>
      <c r="GV863" s="3"/>
      <c r="GW863" s="3"/>
      <c r="GX863" s="3">
        <v>0</v>
      </c>
    </row>
    <row r="865" spans="1:28" x14ac:dyDescent="0.2">
      <c r="A865" s="4">
        <v>50</v>
      </c>
      <c r="B865" s="4">
        <v>0</v>
      </c>
      <c r="C865" s="4">
        <v>0</v>
      </c>
      <c r="D865" s="4">
        <v>1</v>
      </c>
      <c r="E865" s="4">
        <v>201</v>
      </c>
      <c r="F865" s="4">
        <f>ROUND(Source!O863,O865)</f>
        <v>170546.46</v>
      </c>
      <c r="G865" s="4" t="s">
        <v>124</v>
      </c>
      <c r="H865" s="4" t="s">
        <v>125</v>
      </c>
      <c r="I865" s="4"/>
      <c r="J865" s="4"/>
      <c r="K865" s="4">
        <v>201</v>
      </c>
      <c r="L865" s="4">
        <v>1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170546.46000000002</v>
      </c>
      <c r="X865" s="4">
        <v>1</v>
      </c>
      <c r="Y865" s="4">
        <v>170546.46000000002</v>
      </c>
      <c r="Z865" s="4"/>
      <c r="AA865" s="4"/>
      <c r="AB865" s="4"/>
    </row>
    <row r="866" spans="1:28" x14ac:dyDescent="0.2">
      <c r="A866" s="4">
        <v>50</v>
      </c>
      <c r="B866" s="4">
        <v>0</v>
      </c>
      <c r="C866" s="4">
        <v>0</v>
      </c>
      <c r="D866" s="4">
        <v>1</v>
      </c>
      <c r="E866" s="4">
        <v>202</v>
      </c>
      <c r="F866" s="4">
        <f>ROUND(Source!P863,O866)</f>
        <v>0</v>
      </c>
      <c r="G866" s="4" t="s">
        <v>126</v>
      </c>
      <c r="H866" s="4" t="s">
        <v>127</v>
      </c>
      <c r="I866" s="4"/>
      <c r="J866" s="4"/>
      <c r="K866" s="4">
        <v>202</v>
      </c>
      <c r="L866" s="4">
        <v>2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8" x14ac:dyDescent="0.2">
      <c r="A867" s="4">
        <v>50</v>
      </c>
      <c r="B867" s="4">
        <v>0</v>
      </c>
      <c r="C867" s="4">
        <v>0</v>
      </c>
      <c r="D867" s="4">
        <v>1</v>
      </c>
      <c r="E867" s="4">
        <v>222</v>
      </c>
      <c r="F867" s="4">
        <f>ROUND(Source!AO863,O867)</f>
        <v>0</v>
      </c>
      <c r="G867" s="4" t="s">
        <v>128</v>
      </c>
      <c r="H867" s="4" t="s">
        <v>129</v>
      </c>
      <c r="I867" s="4"/>
      <c r="J867" s="4"/>
      <c r="K867" s="4">
        <v>222</v>
      </c>
      <c r="L867" s="4">
        <v>3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8" x14ac:dyDescent="0.2">
      <c r="A868" s="4">
        <v>50</v>
      </c>
      <c r="B868" s="4">
        <v>0</v>
      </c>
      <c r="C868" s="4">
        <v>0</v>
      </c>
      <c r="D868" s="4">
        <v>1</v>
      </c>
      <c r="E868" s="4">
        <v>225</v>
      </c>
      <c r="F868" s="4">
        <f>ROUND(Source!AV863,O868)</f>
        <v>0</v>
      </c>
      <c r="G868" s="4" t="s">
        <v>130</v>
      </c>
      <c r="H868" s="4" t="s">
        <v>131</v>
      </c>
      <c r="I868" s="4"/>
      <c r="J868" s="4"/>
      <c r="K868" s="4">
        <v>225</v>
      </c>
      <c r="L868" s="4">
        <v>4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8" x14ac:dyDescent="0.2">
      <c r="A869" s="4">
        <v>50</v>
      </c>
      <c r="B869" s="4">
        <v>0</v>
      </c>
      <c r="C869" s="4">
        <v>0</v>
      </c>
      <c r="D869" s="4">
        <v>1</v>
      </c>
      <c r="E869" s="4">
        <v>226</v>
      </c>
      <c r="F869" s="4">
        <f>ROUND(Source!AW863,O869)</f>
        <v>0</v>
      </c>
      <c r="G869" s="4" t="s">
        <v>132</v>
      </c>
      <c r="H869" s="4" t="s">
        <v>133</v>
      </c>
      <c r="I869" s="4"/>
      <c r="J869" s="4"/>
      <c r="K869" s="4">
        <v>226</v>
      </c>
      <c r="L869" s="4">
        <v>5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8" x14ac:dyDescent="0.2">
      <c r="A870" s="4">
        <v>50</v>
      </c>
      <c r="B870" s="4">
        <v>0</v>
      </c>
      <c r="C870" s="4">
        <v>0</v>
      </c>
      <c r="D870" s="4">
        <v>1</v>
      </c>
      <c r="E870" s="4">
        <v>227</v>
      </c>
      <c r="F870" s="4">
        <f>ROUND(Source!AX863,O870)</f>
        <v>0</v>
      </c>
      <c r="G870" s="4" t="s">
        <v>134</v>
      </c>
      <c r="H870" s="4" t="s">
        <v>135</v>
      </c>
      <c r="I870" s="4"/>
      <c r="J870" s="4"/>
      <c r="K870" s="4">
        <v>227</v>
      </c>
      <c r="L870" s="4">
        <v>6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8" x14ac:dyDescent="0.2">
      <c r="A871" s="4">
        <v>50</v>
      </c>
      <c r="B871" s="4">
        <v>0</v>
      </c>
      <c r="C871" s="4">
        <v>0</v>
      </c>
      <c r="D871" s="4">
        <v>1</v>
      </c>
      <c r="E871" s="4">
        <v>228</v>
      </c>
      <c r="F871" s="4">
        <f>ROUND(Source!AY863,O871)</f>
        <v>0</v>
      </c>
      <c r="G871" s="4" t="s">
        <v>136</v>
      </c>
      <c r="H871" s="4" t="s">
        <v>137</v>
      </c>
      <c r="I871" s="4"/>
      <c r="J871" s="4"/>
      <c r="K871" s="4">
        <v>228</v>
      </c>
      <c r="L871" s="4">
        <v>7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8" x14ac:dyDescent="0.2">
      <c r="A872" s="4">
        <v>50</v>
      </c>
      <c r="B872" s="4">
        <v>0</v>
      </c>
      <c r="C872" s="4">
        <v>0</v>
      </c>
      <c r="D872" s="4">
        <v>1</v>
      </c>
      <c r="E872" s="4">
        <v>216</v>
      </c>
      <c r="F872" s="4">
        <f>ROUND(Source!AP863,O872)</f>
        <v>0</v>
      </c>
      <c r="G872" s="4" t="s">
        <v>138</v>
      </c>
      <c r="H872" s="4" t="s">
        <v>139</v>
      </c>
      <c r="I872" s="4"/>
      <c r="J872" s="4"/>
      <c r="K872" s="4">
        <v>216</v>
      </c>
      <c r="L872" s="4">
        <v>8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8" x14ac:dyDescent="0.2">
      <c r="A873" s="4">
        <v>50</v>
      </c>
      <c r="B873" s="4">
        <v>0</v>
      </c>
      <c r="C873" s="4">
        <v>0</v>
      </c>
      <c r="D873" s="4">
        <v>1</v>
      </c>
      <c r="E873" s="4">
        <v>223</v>
      </c>
      <c r="F873" s="4">
        <f>ROUND(Source!AQ863,O873)</f>
        <v>0</v>
      </c>
      <c r="G873" s="4" t="s">
        <v>140</v>
      </c>
      <c r="H873" s="4" t="s">
        <v>141</v>
      </c>
      <c r="I873" s="4"/>
      <c r="J873" s="4"/>
      <c r="K873" s="4">
        <v>223</v>
      </c>
      <c r="L873" s="4">
        <v>9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8" x14ac:dyDescent="0.2">
      <c r="A874" s="4">
        <v>50</v>
      </c>
      <c r="B874" s="4">
        <v>0</v>
      </c>
      <c r="C874" s="4">
        <v>0</v>
      </c>
      <c r="D874" s="4">
        <v>1</v>
      </c>
      <c r="E874" s="4">
        <v>229</v>
      </c>
      <c r="F874" s="4">
        <f>ROUND(Source!AZ863,O874)</f>
        <v>0</v>
      </c>
      <c r="G874" s="4" t="s">
        <v>142</v>
      </c>
      <c r="H874" s="4" t="s">
        <v>143</v>
      </c>
      <c r="I874" s="4"/>
      <c r="J874" s="4"/>
      <c r="K874" s="4">
        <v>229</v>
      </c>
      <c r="L874" s="4">
        <v>10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8" x14ac:dyDescent="0.2">
      <c r="A875" s="4">
        <v>50</v>
      </c>
      <c r="B875" s="4">
        <v>0</v>
      </c>
      <c r="C875" s="4">
        <v>0</v>
      </c>
      <c r="D875" s="4">
        <v>1</v>
      </c>
      <c r="E875" s="4">
        <v>203</v>
      </c>
      <c r="F875" s="4">
        <f>ROUND(Source!Q863,O875)</f>
        <v>54498.63</v>
      </c>
      <c r="G875" s="4" t="s">
        <v>144</v>
      </c>
      <c r="H875" s="4" t="s">
        <v>145</v>
      </c>
      <c r="I875" s="4"/>
      <c r="J875" s="4"/>
      <c r="K875" s="4">
        <v>203</v>
      </c>
      <c r="L875" s="4">
        <v>11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54498.63</v>
      </c>
      <c r="X875" s="4">
        <v>1</v>
      </c>
      <c r="Y875" s="4">
        <v>54498.63</v>
      </c>
      <c r="Z875" s="4"/>
      <c r="AA875" s="4"/>
      <c r="AB875" s="4"/>
    </row>
    <row r="876" spans="1:28" x14ac:dyDescent="0.2">
      <c r="A876" s="4">
        <v>50</v>
      </c>
      <c r="B876" s="4">
        <v>0</v>
      </c>
      <c r="C876" s="4">
        <v>0</v>
      </c>
      <c r="D876" s="4">
        <v>1</v>
      </c>
      <c r="E876" s="4">
        <v>231</v>
      </c>
      <c r="F876" s="4">
        <f>ROUND(Source!BB863,O876)</f>
        <v>0</v>
      </c>
      <c r="G876" s="4" t="s">
        <v>146</v>
      </c>
      <c r="H876" s="4" t="s">
        <v>147</v>
      </c>
      <c r="I876" s="4"/>
      <c r="J876" s="4"/>
      <c r="K876" s="4">
        <v>231</v>
      </c>
      <c r="L876" s="4">
        <v>12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 x14ac:dyDescent="0.2">
      <c r="A877" s="4">
        <v>50</v>
      </c>
      <c r="B877" s="4">
        <v>0</v>
      </c>
      <c r="C877" s="4">
        <v>0</v>
      </c>
      <c r="D877" s="4">
        <v>1</v>
      </c>
      <c r="E877" s="4">
        <v>204</v>
      </c>
      <c r="F877" s="4">
        <f>ROUND(Source!R863,O877)</f>
        <v>25056.45</v>
      </c>
      <c r="G877" s="4" t="s">
        <v>148</v>
      </c>
      <c r="H877" s="4" t="s">
        <v>149</v>
      </c>
      <c r="I877" s="4"/>
      <c r="J877" s="4"/>
      <c r="K877" s="4">
        <v>204</v>
      </c>
      <c r="L877" s="4">
        <v>13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25056.45</v>
      </c>
      <c r="X877" s="4">
        <v>1</v>
      </c>
      <c r="Y877" s="4">
        <v>25056.45</v>
      </c>
      <c r="Z877" s="4"/>
      <c r="AA877" s="4"/>
      <c r="AB877" s="4"/>
    </row>
    <row r="878" spans="1:28" x14ac:dyDescent="0.2">
      <c r="A878" s="4">
        <v>50</v>
      </c>
      <c r="B878" s="4">
        <v>0</v>
      </c>
      <c r="C878" s="4">
        <v>0</v>
      </c>
      <c r="D878" s="4">
        <v>1</v>
      </c>
      <c r="E878" s="4">
        <v>205</v>
      </c>
      <c r="F878" s="4">
        <f>ROUND(Source!S863,O878)</f>
        <v>90991.38</v>
      </c>
      <c r="G878" s="4" t="s">
        <v>150</v>
      </c>
      <c r="H878" s="4" t="s">
        <v>151</v>
      </c>
      <c r="I878" s="4"/>
      <c r="J878" s="4"/>
      <c r="K878" s="4">
        <v>205</v>
      </c>
      <c r="L878" s="4">
        <v>14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90991.38</v>
      </c>
      <c r="X878" s="4">
        <v>1</v>
      </c>
      <c r="Y878" s="4">
        <v>90991.38</v>
      </c>
      <c r="Z878" s="4"/>
      <c r="AA878" s="4"/>
      <c r="AB878" s="4"/>
    </row>
    <row r="879" spans="1:28" x14ac:dyDescent="0.2">
      <c r="A879" s="4">
        <v>50</v>
      </c>
      <c r="B879" s="4">
        <v>0</v>
      </c>
      <c r="C879" s="4">
        <v>0</v>
      </c>
      <c r="D879" s="4">
        <v>1</v>
      </c>
      <c r="E879" s="4">
        <v>232</v>
      </c>
      <c r="F879" s="4">
        <f>ROUND(Source!BC863,O879)</f>
        <v>0</v>
      </c>
      <c r="G879" s="4" t="s">
        <v>152</v>
      </c>
      <c r="H879" s="4" t="s">
        <v>153</v>
      </c>
      <c r="I879" s="4"/>
      <c r="J879" s="4"/>
      <c r="K879" s="4">
        <v>232</v>
      </c>
      <c r="L879" s="4">
        <v>15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8" x14ac:dyDescent="0.2">
      <c r="A880" s="4">
        <v>50</v>
      </c>
      <c r="B880" s="4">
        <v>0</v>
      </c>
      <c r="C880" s="4">
        <v>0</v>
      </c>
      <c r="D880" s="4">
        <v>1</v>
      </c>
      <c r="E880" s="4">
        <v>214</v>
      </c>
      <c r="F880" s="4">
        <f>ROUND(Source!AS863,O880)</f>
        <v>359704.43</v>
      </c>
      <c r="G880" s="4" t="s">
        <v>154</v>
      </c>
      <c r="H880" s="4" t="s">
        <v>155</v>
      </c>
      <c r="I880" s="4"/>
      <c r="J880" s="4"/>
      <c r="K880" s="4">
        <v>214</v>
      </c>
      <c r="L880" s="4">
        <v>16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359704.43</v>
      </c>
      <c r="X880" s="4">
        <v>1</v>
      </c>
      <c r="Y880" s="4">
        <v>359704.43</v>
      </c>
      <c r="Z880" s="4"/>
      <c r="AA880" s="4"/>
      <c r="AB880" s="4"/>
    </row>
    <row r="881" spans="1:206" x14ac:dyDescent="0.2">
      <c r="A881" s="4">
        <v>50</v>
      </c>
      <c r="B881" s="4">
        <v>0</v>
      </c>
      <c r="C881" s="4">
        <v>0</v>
      </c>
      <c r="D881" s="4">
        <v>1</v>
      </c>
      <c r="E881" s="4">
        <v>215</v>
      </c>
      <c r="F881" s="4">
        <f>ROUND(Source!AT863,O881)</f>
        <v>0</v>
      </c>
      <c r="G881" s="4" t="s">
        <v>156</v>
      </c>
      <c r="H881" s="4" t="s">
        <v>157</v>
      </c>
      <c r="I881" s="4"/>
      <c r="J881" s="4"/>
      <c r="K881" s="4">
        <v>215</v>
      </c>
      <c r="L881" s="4">
        <v>17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06" x14ac:dyDescent="0.2">
      <c r="A882" s="4">
        <v>50</v>
      </c>
      <c r="B882" s="4">
        <v>0</v>
      </c>
      <c r="C882" s="4">
        <v>0</v>
      </c>
      <c r="D882" s="4">
        <v>1</v>
      </c>
      <c r="E882" s="4">
        <v>217</v>
      </c>
      <c r="F882" s="4">
        <f>ROUND(Source!AU863,O882)</f>
        <v>0</v>
      </c>
      <c r="G882" s="4" t="s">
        <v>158</v>
      </c>
      <c r="H882" s="4" t="s">
        <v>159</v>
      </c>
      <c r="I882" s="4"/>
      <c r="J882" s="4"/>
      <c r="K882" s="4">
        <v>217</v>
      </c>
      <c r="L882" s="4">
        <v>18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/>
      <c r="AA882" s="4"/>
      <c r="AB882" s="4"/>
    </row>
    <row r="883" spans="1:206" x14ac:dyDescent="0.2">
      <c r="A883" s="4">
        <v>50</v>
      </c>
      <c r="B883" s="4">
        <v>0</v>
      </c>
      <c r="C883" s="4">
        <v>0</v>
      </c>
      <c r="D883" s="4">
        <v>1</v>
      </c>
      <c r="E883" s="4">
        <v>230</v>
      </c>
      <c r="F883" s="4">
        <f>ROUND(Source!BA863,O883)</f>
        <v>0</v>
      </c>
      <c r="G883" s="4" t="s">
        <v>160</v>
      </c>
      <c r="H883" s="4" t="s">
        <v>161</v>
      </c>
      <c r="I883" s="4"/>
      <c r="J883" s="4"/>
      <c r="K883" s="4">
        <v>230</v>
      </c>
      <c r="L883" s="4">
        <v>19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06" x14ac:dyDescent="0.2">
      <c r="A884" s="4">
        <v>50</v>
      </c>
      <c r="B884" s="4">
        <v>0</v>
      </c>
      <c r="C884" s="4">
        <v>0</v>
      </c>
      <c r="D884" s="4">
        <v>1</v>
      </c>
      <c r="E884" s="4">
        <v>206</v>
      </c>
      <c r="F884" s="4">
        <f>ROUND(Source!T863,O884)</f>
        <v>0</v>
      </c>
      <c r="G884" s="4" t="s">
        <v>162</v>
      </c>
      <c r="H884" s="4" t="s">
        <v>163</v>
      </c>
      <c r="I884" s="4"/>
      <c r="J884" s="4"/>
      <c r="K884" s="4">
        <v>206</v>
      </c>
      <c r="L884" s="4">
        <v>20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/>
      <c r="AA884" s="4"/>
      <c r="AB884" s="4"/>
    </row>
    <row r="885" spans="1:206" x14ac:dyDescent="0.2">
      <c r="A885" s="4">
        <v>50</v>
      </c>
      <c r="B885" s="4">
        <v>0</v>
      </c>
      <c r="C885" s="4">
        <v>0</v>
      </c>
      <c r="D885" s="4">
        <v>1</v>
      </c>
      <c r="E885" s="4">
        <v>207</v>
      </c>
      <c r="F885" s="4">
        <f>ROUND(Source!U863,O885)</f>
        <v>185.3</v>
      </c>
      <c r="G885" s="4" t="s">
        <v>164</v>
      </c>
      <c r="H885" s="4" t="s">
        <v>165</v>
      </c>
      <c r="I885" s="4"/>
      <c r="J885" s="4"/>
      <c r="K885" s="4">
        <v>207</v>
      </c>
      <c r="L885" s="4">
        <v>21</v>
      </c>
      <c r="M885" s="4">
        <v>3</v>
      </c>
      <c r="N885" s="4" t="s">
        <v>3</v>
      </c>
      <c r="O885" s="4">
        <v>7</v>
      </c>
      <c r="P885" s="4"/>
      <c r="Q885" s="4"/>
      <c r="R885" s="4"/>
      <c r="S885" s="4"/>
      <c r="T885" s="4"/>
      <c r="U885" s="4"/>
      <c r="V885" s="4"/>
      <c r="W885" s="4">
        <v>185.3</v>
      </c>
      <c r="X885" s="4">
        <v>1</v>
      </c>
      <c r="Y885" s="4">
        <v>185.3</v>
      </c>
      <c r="Z885" s="4"/>
      <c r="AA885" s="4"/>
      <c r="AB885" s="4"/>
    </row>
    <row r="886" spans="1:206" x14ac:dyDescent="0.2">
      <c r="A886" s="4">
        <v>50</v>
      </c>
      <c r="B886" s="4">
        <v>0</v>
      </c>
      <c r="C886" s="4">
        <v>0</v>
      </c>
      <c r="D886" s="4">
        <v>1</v>
      </c>
      <c r="E886" s="4">
        <v>208</v>
      </c>
      <c r="F886" s="4">
        <f>ROUND(Source!V863,O886)</f>
        <v>39.043999999999997</v>
      </c>
      <c r="G886" s="4" t="s">
        <v>166</v>
      </c>
      <c r="H886" s="4" t="s">
        <v>167</v>
      </c>
      <c r="I886" s="4"/>
      <c r="J886" s="4"/>
      <c r="K886" s="4">
        <v>208</v>
      </c>
      <c r="L886" s="4">
        <v>22</v>
      </c>
      <c r="M886" s="4">
        <v>3</v>
      </c>
      <c r="N886" s="4" t="s">
        <v>3</v>
      </c>
      <c r="O886" s="4">
        <v>7</v>
      </c>
      <c r="P886" s="4"/>
      <c r="Q886" s="4"/>
      <c r="R886" s="4"/>
      <c r="S886" s="4"/>
      <c r="T886" s="4"/>
      <c r="U886" s="4"/>
      <c r="V886" s="4"/>
      <c r="W886" s="4">
        <v>39.043999999999997</v>
      </c>
      <c r="X886" s="4">
        <v>1</v>
      </c>
      <c r="Y886" s="4">
        <v>39.043999999999997</v>
      </c>
      <c r="Z886" s="4"/>
      <c r="AA886" s="4"/>
      <c r="AB886" s="4"/>
    </row>
    <row r="887" spans="1:206" x14ac:dyDescent="0.2">
      <c r="A887" s="4">
        <v>50</v>
      </c>
      <c r="B887" s="4">
        <v>0</v>
      </c>
      <c r="C887" s="4">
        <v>0</v>
      </c>
      <c r="D887" s="4">
        <v>1</v>
      </c>
      <c r="E887" s="4">
        <v>209</v>
      </c>
      <c r="F887" s="4">
        <f>ROUND(Source!W863,O887)</f>
        <v>0</v>
      </c>
      <c r="G887" s="4" t="s">
        <v>168</v>
      </c>
      <c r="H887" s="4" t="s">
        <v>169</v>
      </c>
      <c r="I887" s="4"/>
      <c r="J887" s="4"/>
      <c r="K887" s="4">
        <v>209</v>
      </c>
      <c r="L887" s="4">
        <v>23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/>
      <c r="AA887" s="4"/>
      <c r="AB887" s="4"/>
    </row>
    <row r="888" spans="1:206" x14ac:dyDescent="0.2">
      <c r="A888" s="4">
        <v>50</v>
      </c>
      <c r="B888" s="4">
        <v>0</v>
      </c>
      <c r="C888" s="4">
        <v>0</v>
      </c>
      <c r="D888" s="4">
        <v>1</v>
      </c>
      <c r="E888" s="4">
        <v>233</v>
      </c>
      <c r="F888" s="4">
        <f>ROUND(Source!BD863,O888)</f>
        <v>0</v>
      </c>
      <c r="G888" s="4" t="s">
        <v>170</v>
      </c>
      <c r="H888" s="4" t="s">
        <v>171</v>
      </c>
      <c r="I888" s="4"/>
      <c r="J888" s="4"/>
      <c r="K888" s="4">
        <v>233</v>
      </c>
      <c r="L888" s="4">
        <v>24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/>
      <c r="AA888" s="4"/>
      <c r="AB888" s="4"/>
    </row>
    <row r="889" spans="1:206" x14ac:dyDescent="0.2">
      <c r="A889" s="4">
        <v>50</v>
      </c>
      <c r="B889" s="4">
        <v>0</v>
      </c>
      <c r="C889" s="4">
        <v>0</v>
      </c>
      <c r="D889" s="4">
        <v>1</v>
      </c>
      <c r="E889" s="4">
        <v>210</v>
      </c>
      <c r="F889" s="4">
        <f>ROUND(Source!X863,O889)</f>
        <v>119529.28</v>
      </c>
      <c r="G889" s="4" t="s">
        <v>172</v>
      </c>
      <c r="H889" s="4" t="s">
        <v>173</v>
      </c>
      <c r="I889" s="4"/>
      <c r="J889" s="4"/>
      <c r="K889" s="4">
        <v>210</v>
      </c>
      <c r="L889" s="4">
        <v>25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119529.28</v>
      </c>
      <c r="X889" s="4">
        <v>1</v>
      </c>
      <c r="Y889" s="4">
        <v>119529.28</v>
      </c>
      <c r="Z889" s="4"/>
      <c r="AA889" s="4"/>
      <c r="AB889" s="4"/>
    </row>
    <row r="890" spans="1:206" x14ac:dyDescent="0.2">
      <c r="A890" s="4">
        <v>50</v>
      </c>
      <c r="B890" s="4">
        <v>0</v>
      </c>
      <c r="C890" s="4">
        <v>0</v>
      </c>
      <c r="D890" s="4">
        <v>1</v>
      </c>
      <c r="E890" s="4">
        <v>211</v>
      </c>
      <c r="F890" s="4">
        <f>ROUND(Source!Y863,O890)</f>
        <v>69628.69</v>
      </c>
      <c r="G890" s="4" t="s">
        <v>174</v>
      </c>
      <c r="H890" s="4" t="s">
        <v>175</v>
      </c>
      <c r="I890" s="4"/>
      <c r="J890" s="4"/>
      <c r="K890" s="4">
        <v>211</v>
      </c>
      <c r="L890" s="4">
        <v>26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69628.69</v>
      </c>
      <c r="X890" s="4">
        <v>1</v>
      </c>
      <c r="Y890" s="4">
        <v>69628.69</v>
      </c>
      <c r="Z890" s="4"/>
      <c r="AA890" s="4"/>
      <c r="AB890" s="4"/>
    </row>
    <row r="891" spans="1:206" x14ac:dyDescent="0.2">
      <c r="A891" s="4">
        <v>50</v>
      </c>
      <c r="B891" s="4">
        <v>0</v>
      </c>
      <c r="C891" s="4">
        <v>0</v>
      </c>
      <c r="D891" s="4">
        <v>1</v>
      </c>
      <c r="E891" s="4">
        <v>224</v>
      </c>
      <c r="F891" s="4">
        <f>ROUND(Source!AR863,O891)</f>
        <v>359704.43</v>
      </c>
      <c r="G891" s="4" t="s">
        <v>176</v>
      </c>
      <c r="H891" s="4" t="s">
        <v>177</v>
      </c>
      <c r="I891" s="4"/>
      <c r="J891" s="4"/>
      <c r="K891" s="4">
        <v>224</v>
      </c>
      <c r="L891" s="4">
        <v>27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359704.43</v>
      </c>
      <c r="X891" s="4">
        <v>1</v>
      </c>
      <c r="Y891" s="4">
        <v>359704.43</v>
      </c>
      <c r="Z891" s="4"/>
      <c r="AA891" s="4"/>
      <c r="AB891" s="4"/>
    </row>
    <row r="893" spans="1:206" x14ac:dyDescent="0.2">
      <c r="A893" s="1">
        <v>4</v>
      </c>
      <c r="B893" s="1">
        <v>1</v>
      </c>
      <c r="C893" s="1"/>
      <c r="D893" s="1">
        <f>ROW(A899)</f>
        <v>899</v>
      </c>
      <c r="E893" s="1"/>
      <c r="F893" s="1" t="s">
        <v>15</v>
      </c>
      <c r="G893" s="1" t="s">
        <v>740</v>
      </c>
      <c r="H893" s="1" t="s">
        <v>3</v>
      </c>
      <c r="I893" s="1">
        <v>0</v>
      </c>
      <c r="J893" s="1"/>
      <c r="K893" s="1">
        <v>0</v>
      </c>
      <c r="L893" s="1"/>
      <c r="M893" s="1" t="s">
        <v>3</v>
      </c>
      <c r="N893" s="1"/>
      <c r="O893" s="1"/>
      <c r="P893" s="1"/>
      <c r="Q893" s="1"/>
      <c r="R893" s="1"/>
      <c r="S893" s="1">
        <v>0</v>
      </c>
      <c r="T893" s="1"/>
      <c r="U893" s="1" t="s">
        <v>3</v>
      </c>
      <c r="V893" s="1">
        <v>0</v>
      </c>
      <c r="W893" s="1"/>
      <c r="X893" s="1"/>
      <c r="Y893" s="1"/>
      <c r="Z893" s="1"/>
      <c r="AA893" s="1"/>
      <c r="AB893" s="1" t="s">
        <v>3</v>
      </c>
      <c r="AC893" s="1" t="s">
        <v>3</v>
      </c>
      <c r="AD893" s="1" t="s">
        <v>3</v>
      </c>
      <c r="AE893" s="1" t="s">
        <v>3</v>
      </c>
      <c r="AF893" s="1" t="s">
        <v>3</v>
      </c>
      <c r="AG893" s="1" t="s">
        <v>3</v>
      </c>
      <c r="AH893" s="1"/>
      <c r="AI893" s="1"/>
      <c r="AJ893" s="1"/>
      <c r="AK893" s="1"/>
      <c r="AL893" s="1"/>
      <c r="AM893" s="1"/>
      <c r="AN893" s="1"/>
      <c r="AO893" s="1"/>
      <c r="AP893" s="1" t="s">
        <v>3</v>
      </c>
      <c r="AQ893" s="1" t="s">
        <v>3</v>
      </c>
      <c r="AR893" s="1" t="s">
        <v>3</v>
      </c>
      <c r="AS893" s="1"/>
      <c r="AT893" s="1"/>
      <c r="AU893" s="1"/>
      <c r="AV893" s="1"/>
      <c r="AW893" s="1"/>
      <c r="AX893" s="1"/>
      <c r="AY893" s="1"/>
      <c r="AZ893" s="1" t="s">
        <v>3</v>
      </c>
      <c r="BA893" s="1"/>
      <c r="BB893" s="1" t="s">
        <v>3</v>
      </c>
      <c r="BC893" s="1" t="s">
        <v>14</v>
      </c>
      <c r="BD893" s="1" t="s">
        <v>3</v>
      </c>
      <c r="BE893" s="1" t="s">
        <v>3</v>
      </c>
      <c r="BF893" s="1" t="s">
        <v>3</v>
      </c>
      <c r="BG893" s="1" t="s">
        <v>3</v>
      </c>
      <c r="BH893" s="1" t="s">
        <v>3</v>
      </c>
      <c r="BI893" s="1" t="s">
        <v>3</v>
      </c>
      <c r="BJ893" s="1" t="s">
        <v>3</v>
      </c>
      <c r="BK893" s="1" t="s">
        <v>3</v>
      </c>
      <c r="BL893" s="1" t="s">
        <v>3</v>
      </c>
      <c r="BM893" s="1" t="s">
        <v>14</v>
      </c>
      <c r="BN893" s="1" t="s">
        <v>3</v>
      </c>
      <c r="BO893" s="1" t="s">
        <v>3</v>
      </c>
      <c r="BP893" s="1" t="s">
        <v>3</v>
      </c>
      <c r="BQ893" s="1"/>
      <c r="BR893" s="1"/>
      <c r="BS893" s="1"/>
      <c r="BT893" s="1"/>
      <c r="BU893" s="1"/>
      <c r="BV893" s="1"/>
      <c r="BW893" s="1"/>
      <c r="BX893" s="1">
        <v>0</v>
      </c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>
        <v>0</v>
      </c>
    </row>
    <row r="895" spans="1:206" x14ac:dyDescent="0.2">
      <c r="A895" s="2">
        <v>52</v>
      </c>
      <c r="B895" s="2">
        <f t="shared" ref="B895:G895" si="473">B899</f>
        <v>1</v>
      </c>
      <c r="C895" s="2">
        <f t="shared" si="473"/>
        <v>4</v>
      </c>
      <c r="D895" s="2">
        <f t="shared" si="473"/>
        <v>893</v>
      </c>
      <c r="E895" s="2">
        <f t="shared" si="473"/>
        <v>0</v>
      </c>
      <c r="F895" s="2" t="str">
        <f t="shared" si="473"/>
        <v>Новый раздел</v>
      </c>
      <c r="G895" s="2" t="str">
        <f t="shared" si="473"/>
        <v>Установка спиральных защитных ограждений на 1 опору ВЛ 35-220 кВ</v>
      </c>
      <c r="H895" s="2"/>
      <c r="I895" s="2"/>
      <c r="J895" s="2"/>
      <c r="K895" s="2"/>
      <c r="L895" s="2"/>
      <c r="M895" s="2"/>
      <c r="N895" s="2"/>
      <c r="O895" s="2">
        <f t="shared" ref="O895:AT895" si="474">O899</f>
        <v>421.8</v>
      </c>
      <c r="P895" s="2">
        <f t="shared" si="474"/>
        <v>0</v>
      </c>
      <c r="Q895" s="2">
        <f t="shared" si="474"/>
        <v>93.04</v>
      </c>
      <c r="R895" s="2">
        <f t="shared" si="474"/>
        <v>30.02</v>
      </c>
      <c r="S895" s="2">
        <f t="shared" si="474"/>
        <v>298.74</v>
      </c>
      <c r="T895" s="2">
        <f t="shared" si="474"/>
        <v>0</v>
      </c>
      <c r="U895" s="2">
        <f t="shared" si="474"/>
        <v>0.58160000000000001</v>
      </c>
      <c r="V895" s="2">
        <f t="shared" si="474"/>
        <v>4.6799999999999994E-2</v>
      </c>
      <c r="W895" s="2">
        <f t="shared" si="474"/>
        <v>0</v>
      </c>
      <c r="X895" s="2">
        <f t="shared" si="474"/>
        <v>361.64</v>
      </c>
      <c r="Y895" s="2">
        <f t="shared" si="474"/>
        <v>239.99</v>
      </c>
      <c r="Z895" s="2">
        <f t="shared" si="474"/>
        <v>0</v>
      </c>
      <c r="AA895" s="2">
        <f t="shared" si="474"/>
        <v>0</v>
      </c>
      <c r="AB895" s="2">
        <f t="shared" si="474"/>
        <v>421.8</v>
      </c>
      <c r="AC895" s="2">
        <f t="shared" si="474"/>
        <v>0</v>
      </c>
      <c r="AD895" s="2">
        <f t="shared" si="474"/>
        <v>93.04</v>
      </c>
      <c r="AE895" s="2">
        <f t="shared" si="474"/>
        <v>30.02</v>
      </c>
      <c r="AF895" s="2">
        <f t="shared" si="474"/>
        <v>298.74</v>
      </c>
      <c r="AG895" s="2">
        <f t="shared" si="474"/>
        <v>0</v>
      </c>
      <c r="AH895" s="2">
        <f t="shared" si="474"/>
        <v>0.58160000000000001</v>
      </c>
      <c r="AI895" s="2">
        <f t="shared" si="474"/>
        <v>4.6799999999999994E-2</v>
      </c>
      <c r="AJ895" s="2">
        <f t="shared" si="474"/>
        <v>0</v>
      </c>
      <c r="AK895" s="2">
        <f t="shared" si="474"/>
        <v>361.64</v>
      </c>
      <c r="AL895" s="2">
        <f t="shared" si="474"/>
        <v>239.99</v>
      </c>
      <c r="AM895" s="2">
        <f t="shared" si="474"/>
        <v>0</v>
      </c>
      <c r="AN895" s="2">
        <f t="shared" si="474"/>
        <v>0</v>
      </c>
      <c r="AO895" s="2">
        <f t="shared" si="474"/>
        <v>0</v>
      </c>
      <c r="AP895" s="2">
        <f t="shared" si="474"/>
        <v>0</v>
      </c>
      <c r="AQ895" s="2">
        <f t="shared" si="474"/>
        <v>0</v>
      </c>
      <c r="AR895" s="2">
        <f t="shared" si="474"/>
        <v>1023.43</v>
      </c>
      <c r="AS895" s="2">
        <f t="shared" si="474"/>
        <v>1023.43</v>
      </c>
      <c r="AT895" s="2">
        <f t="shared" si="474"/>
        <v>0</v>
      </c>
      <c r="AU895" s="2">
        <f t="shared" ref="AU895:BZ895" si="475">AU899</f>
        <v>0</v>
      </c>
      <c r="AV895" s="2">
        <f t="shared" si="475"/>
        <v>0</v>
      </c>
      <c r="AW895" s="2">
        <f t="shared" si="475"/>
        <v>0</v>
      </c>
      <c r="AX895" s="2">
        <f t="shared" si="475"/>
        <v>0</v>
      </c>
      <c r="AY895" s="2">
        <f t="shared" si="475"/>
        <v>0</v>
      </c>
      <c r="AZ895" s="2">
        <f t="shared" si="475"/>
        <v>0</v>
      </c>
      <c r="BA895" s="2">
        <f t="shared" si="475"/>
        <v>0</v>
      </c>
      <c r="BB895" s="2">
        <f t="shared" si="475"/>
        <v>0</v>
      </c>
      <c r="BC895" s="2">
        <f t="shared" si="475"/>
        <v>0</v>
      </c>
      <c r="BD895" s="2">
        <f t="shared" si="475"/>
        <v>0</v>
      </c>
      <c r="BE895" s="2">
        <f t="shared" si="475"/>
        <v>0</v>
      </c>
      <c r="BF895" s="2">
        <f t="shared" si="475"/>
        <v>0</v>
      </c>
      <c r="BG895" s="2">
        <f t="shared" si="475"/>
        <v>0</v>
      </c>
      <c r="BH895" s="2">
        <f t="shared" si="475"/>
        <v>0</v>
      </c>
      <c r="BI895" s="2">
        <f t="shared" si="475"/>
        <v>0</v>
      </c>
      <c r="BJ895" s="2">
        <f t="shared" si="475"/>
        <v>0</v>
      </c>
      <c r="BK895" s="2">
        <f t="shared" si="475"/>
        <v>0</v>
      </c>
      <c r="BL895" s="2">
        <f t="shared" si="475"/>
        <v>0</v>
      </c>
      <c r="BM895" s="2">
        <f t="shared" si="475"/>
        <v>0</v>
      </c>
      <c r="BN895" s="2">
        <f t="shared" si="475"/>
        <v>0</v>
      </c>
      <c r="BO895" s="2">
        <f t="shared" si="475"/>
        <v>0</v>
      </c>
      <c r="BP895" s="2">
        <f t="shared" si="475"/>
        <v>0</v>
      </c>
      <c r="BQ895" s="2">
        <f t="shared" si="475"/>
        <v>0</v>
      </c>
      <c r="BR895" s="2">
        <f t="shared" si="475"/>
        <v>0</v>
      </c>
      <c r="BS895" s="2">
        <f t="shared" si="475"/>
        <v>0</v>
      </c>
      <c r="BT895" s="2">
        <f t="shared" si="475"/>
        <v>0</v>
      </c>
      <c r="BU895" s="2">
        <f t="shared" si="475"/>
        <v>0</v>
      </c>
      <c r="BV895" s="2">
        <f t="shared" si="475"/>
        <v>0</v>
      </c>
      <c r="BW895" s="2">
        <f t="shared" si="475"/>
        <v>0</v>
      </c>
      <c r="BX895" s="2">
        <f t="shared" si="475"/>
        <v>0</v>
      </c>
      <c r="BY895" s="2">
        <f t="shared" si="475"/>
        <v>0</v>
      </c>
      <c r="BZ895" s="2">
        <f t="shared" si="475"/>
        <v>0</v>
      </c>
      <c r="CA895" s="2">
        <f t="shared" ref="CA895:DF895" si="476">CA899</f>
        <v>1023.43</v>
      </c>
      <c r="CB895" s="2">
        <f t="shared" si="476"/>
        <v>1023.43</v>
      </c>
      <c r="CC895" s="2">
        <f t="shared" si="476"/>
        <v>0</v>
      </c>
      <c r="CD895" s="2">
        <f t="shared" si="476"/>
        <v>0</v>
      </c>
      <c r="CE895" s="2">
        <f t="shared" si="476"/>
        <v>0</v>
      </c>
      <c r="CF895" s="2">
        <f t="shared" si="476"/>
        <v>0</v>
      </c>
      <c r="CG895" s="2">
        <f t="shared" si="476"/>
        <v>0</v>
      </c>
      <c r="CH895" s="2">
        <f t="shared" si="476"/>
        <v>0</v>
      </c>
      <c r="CI895" s="2">
        <f t="shared" si="476"/>
        <v>0</v>
      </c>
      <c r="CJ895" s="2">
        <f t="shared" si="476"/>
        <v>0</v>
      </c>
      <c r="CK895" s="2">
        <f t="shared" si="476"/>
        <v>0</v>
      </c>
      <c r="CL895" s="2">
        <f t="shared" si="476"/>
        <v>0</v>
      </c>
      <c r="CM895" s="2">
        <f t="shared" si="476"/>
        <v>0</v>
      </c>
      <c r="CN895" s="2">
        <f t="shared" si="476"/>
        <v>0</v>
      </c>
      <c r="CO895" s="2">
        <f t="shared" si="476"/>
        <v>0</v>
      </c>
      <c r="CP895" s="2">
        <f t="shared" si="476"/>
        <v>0</v>
      </c>
      <c r="CQ895" s="2">
        <f t="shared" si="476"/>
        <v>0</v>
      </c>
      <c r="CR895" s="2">
        <f t="shared" si="476"/>
        <v>0</v>
      </c>
      <c r="CS895" s="2">
        <f t="shared" si="476"/>
        <v>0</v>
      </c>
      <c r="CT895" s="2">
        <f t="shared" si="476"/>
        <v>0</v>
      </c>
      <c r="CU895" s="2">
        <f t="shared" si="476"/>
        <v>0</v>
      </c>
      <c r="CV895" s="2">
        <f t="shared" si="476"/>
        <v>0</v>
      </c>
      <c r="CW895" s="2">
        <f t="shared" si="476"/>
        <v>0</v>
      </c>
      <c r="CX895" s="2">
        <f t="shared" si="476"/>
        <v>0</v>
      </c>
      <c r="CY895" s="2">
        <f t="shared" si="476"/>
        <v>0</v>
      </c>
      <c r="CZ895" s="2">
        <f t="shared" si="476"/>
        <v>0</v>
      </c>
      <c r="DA895" s="2">
        <f t="shared" si="476"/>
        <v>0</v>
      </c>
      <c r="DB895" s="2">
        <f t="shared" si="476"/>
        <v>0</v>
      </c>
      <c r="DC895" s="2">
        <f t="shared" si="476"/>
        <v>0</v>
      </c>
      <c r="DD895" s="2">
        <f t="shared" si="476"/>
        <v>0</v>
      </c>
      <c r="DE895" s="2">
        <f t="shared" si="476"/>
        <v>0</v>
      </c>
      <c r="DF895" s="2">
        <f t="shared" si="476"/>
        <v>0</v>
      </c>
      <c r="DG895" s="3">
        <f t="shared" ref="DG895:EL895" si="477">DG899</f>
        <v>0</v>
      </c>
      <c r="DH895" s="3">
        <f t="shared" si="477"/>
        <v>0</v>
      </c>
      <c r="DI895" s="3">
        <f t="shared" si="477"/>
        <v>0</v>
      </c>
      <c r="DJ895" s="3">
        <f t="shared" si="477"/>
        <v>0</v>
      </c>
      <c r="DK895" s="3">
        <f t="shared" si="477"/>
        <v>0</v>
      </c>
      <c r="DL895" s="3">
        <f t="shared" si="477"/>
        <v>0</v>
      </c>
      <c r="DM895" s="3">
        <f t="shared" si="477"/>
        <v>0</v>
      </c>
      <c r="DN895" s="3">
        <f t="shared" si="477"/>
        <v>0</v>
      </c>
      <c r="DO895" s="3">
        <f t="shared" si="477"/>
        <v>0</v>
      </c>
      <c r="DP895" s="3">
        <f t="shared" si="477"/>
        <v>0</v>
      </c>
      <c r="DQ895" s="3">
        <f t="shared" si="477"/>
        <v>0</v>
      </c>
      <c r="DR895" s="3">
        <f t="shared" si="477"/>
        <v>0</v>
      </c>
      <c r="DS895" s="3">
        <f t="shared" si="477"/>
        <v>0</v>
      </c>
      <c r="DT895" s="3">
        <f t="shared" si="477"/>
        <v>0</v>
      </c>
      <c r="DU895" s="3">
        <f t="shared" si="477"/>
        <v>0</v>
      </c>
      <c r="DV895" s="3">
        <f t="shared" si="477"/>
        <v>0</v>
      </c>
      <c r="DW895" s="3">
        <f t="shared" si="477"/>
        <v>0</v>
      </c>
      <c r="DX895" s="3">
        <f t="shared" si="477"/>
        <v>0</v>
      </c>
      <c r="DY895" s="3">
        <f t="shared" si="477"/>
        <v>0</v>
      </c>
      <c r="DZ895" s="3">
        <f t="shared" si="477"/>
        <v>0</v>
      </c>
      <c r="EA895" s="3">
        <f t="shared" si="477"/>
        <v>0</v>
      </c>
      <c r="EB895" s="3">
        <f t="shared" si="477"/>
        <v>0</v>
      </c>
      <c r="EC895" s="3">
        <f t="shared" si="477"/>
        <v>0</v>
      </c>
      <c r="ED895" s="3">
        <f t="shared" si="477"/>
        <v>0</v>
      </c>
      <c r="EE895" s="3">
        <f t="shared" si="477"/>
        <v>0</v>
      </c>
      <c r="EF895" s="3">
        <f t="shared" si="477"/>
        <v>0</v>
      </c>
      <c r="EG895" s="3">
        <f t="shared" si="477"/>
        <v>0</v>
      </c>
      <c r="EH895" s="3">
        <f t="shared" si="477"/>
        <v>0</v>
      </c>
      <c r="EI895" s="3">
        <f t="shared" si="477"/>
        <v>0</v>
      </c>
      <c r="EJ895" s="3">
        <f t="shared" si="477"/>
        <v>0</v>
      </c>
      <c r="EK895" s="3">
        <f t="shared" si="477"/>
        <v>0</v>
      </c>
      <c r="EL895" s="3">
        <f t="shared" si="477"/>
        <v>0</v>
      </c>
      <c r="EM895" s="3">
        <f t="shared" ref="EM895:FR895" si="478">EM899</f>
        <v>0</v>
      </c>
      <c r="EN895" s="3">
        <f t="shared" si="478"/>
        <v>0</v>
      </c>
      <c r="EO895" s="3">
        <f t="shared" si="478"/>
        <v>0</v>
      </c>
      <c r="EP895" s="3">
        <f t="shared" si="478"/>
        <v>0</v>
      </c>
      <c r="EQ895" s="3">
        <f t="shared" si="478"/>
        <v>0</v>
      </c>
      <c r="ER895" s="3">
        <f t="shared" si="478"/>
        <v>0</v>
      </c>
      <c r="ES895" s="3">
        <f t="shared" si="478"/>
        <v>0</v>
      </c>
      <c r="ET895" s="3">
        <f t="shared" si="478"/>
        <v>0</v>
      </c>
      <c r="EU895" s="3">
        <f t="shared" si="478"/>
        <v>0</v>
      </c>
      <c r="EV895" s="3">
        <f t="shared" si="478"/>
        <v>0</v>
      </c>
      <c r="EW895" s="3">
        <f t="shared" si="478"/>
        <v>0</v>
      </c>
      <c r="EX895" s="3">
        <f t="shared" si="478"/>
        <v>0</v>
      </c>
      <c r="EY895" s="3">
        <f t="shared" si="478"/>
        <v>0</v>
      </c>
      <c r="EZ895" s="3">
        <f t="shared" si="478"/>
        <v>0</v>
      </c>
      <c r="FA895" s="3">
        <f t="shared" si="478"/>
        <v>0</v>
      </c>
      <c r="FB895" s="3">
        <f t="shared" si="478"/>
        <v>0</v>
      </c>
      <c r="FC895" s="3">
        <f t="shared" si="478"/>
        <v>0</v>
      </c>
      <c r="FD895" s="3">
        <f t="shared" si="478"/>
        <v>0</v>
      </c>
      <c r="FE895" s="3">
        <f t="shared" si="478"/>
        <v>0</v>
      </c>
      <c r="FF895" s="3">
        <f t="shared" si="478"/>
        <v>0</v>
      </c>
      <c r="FG895" s="3">
        <f t="shared" si="478"/>
        <v>0</v>
      </c>
      <c r="FH895" s="3">
        <f t="shared" si="478"/>
        <v>0</v>
      </c>
      <c r="FI895" s="3">
        <f t="shared" si="478"/>
        <v>0</v>
      </c>
      <c r="FJ895" s="3">
        <f t="shared" si="478"/>
        <v>0</v>
      </c>
      <c r="FK895" s="3">
        <f t="shared" si="478"/>
        <v>0</v>
      </c>
      <c r="FL895" s="3">
        <f t="shared" si="478"/>
        <v>0</v>
      </c>
      <c r="FM895" s="3">
        <f t="shared" si="478"/>
        <v>0</v>
      </c>
      <c r="FN895" s="3">
        <f t="shared" si="478"/>
        <v>0</v>
      </c>
      <c r="FO895" s="3">
        <f t="shared" si="478"/>
        <v>0</v>
      </c>
      <c r="FP895" s="3">
        <f t="shared" si="478"/>
        <v>0</v>
      </c>
      <c r="FQ895" s="3">
        <f t="shared" si="478"/>
        <v>0</v>
      </c>
      <c r="FR895" s="3">
        <f t="shared" si="478"/>
        <v>0</v>
      </c>
      <c r="FS895" s="3">
        <f t="shared" ref="FS895:GX895" si="479">FS899</f>
        <v>0</v>
      </c>
      <c r="FT895" s="3">
        <f t="shared" si="479"/>
        <v>0</v>
      </c>
      <c r="FU895" s="3">
        <f t="shared" si="479"/>
        <v>0</v>
      </c>
      <c r="FV895" s="3">
        <f t="shared" si="479"/>
        <v>0</v>
      </c>
      <c r="FW895" s="3">
        <f t="shared" si="479"/>
        <v>0</v>
      </c>
      <c r="FX895" s="3">
        <f t="shared" si="479"/>
        <v>0</v>
      </c>
      <c r="FY895" s="3">
        <f t="shared" si="479"/>
        <v>0</v>
      </c>
      <c r="FZ895" s="3">
        <f t="shared" si="479"/>
        <v>0</v>
      </c>
      <c r="GA895" s="3">
        <f t="shared" si="479"/>
        <v>0</v>
      </c>
      <c r="GB895" s="3">
        <f t="shared" si="479"/>
        <v>0</v>
      </c>
      <c r="GC895" s="3">
        <f t="shared" si="479"/>
        <v>0</v>
      </c>
      <c r="GD895" s="3">
        <f t="shared" si="479"/>
        <v>0</v>
      </c>
      <c r="GE895" s="3">
        <f t="shared" si="479"/>
        <v>0</v>
      </c>
      <c r="GF895" s="3">
        <f t="shared" si="479"/>
        <v>0</v>
      </c>
      <c r="GG895" s="3">
        <f t="shared" si="479"/>
        <v>0</v>
      </c>
      <c r="GH895" s="3">
        <f t="shared" si="479"/>
        <v>0</v>
      </c>
      <c r="GI895" s="3">
        <f t="shared" si="479"/>
        <v>0</v>
      </c>
      <c r="GJ895" s="3">
        <f t="shared" si="479"/>
        <v>0</v>
      </c>
      <c r="GK895" s="3">
        <f t="shared" si="479"/>
        <v>0</v>
      </c>
      <c r="GL895" s="3">
        <f t="shared" si="479"/>
        <v>0</v>
      </c>
      <c r="GM895" s="3">
        <f t="shared" si="479"/>
        <v>0</v>
      </c>
      <c r="GN895" s="3">
        <f t="shared" si="479"/>
        <v>0</v>
      </c>
      <c r="GO895" s="3">
        <f t="shared" si="479"/>
        <v>0</v>
      </c>
      <c r="GP895" s="3">
        <f t="shared" si="479"/>
        <v>0</v>
      </c>
      <c r="GQ895" s="3">
        <f t="shared" si="479"/>
        <v>0</v>
      </c>
      <c r="GR895" s="3">
        <f t="shared" si="479"/>
        <v>0</v>
      </c>
      <c r="GS895" s="3">
        <f t="shared" si="479"/>
        <v>0</v>
      </c>
      <c r="GT895" s="3">
        <f t="shared" si="479"/>
        <v>0</v>
      </c>
      <c r="GU895" s="3">
        <f t="shared" si="479"/>
        <v>0</v>
      </c>
      <c r="GV895" s="3">
        <f t="shared" si="479"/>
        <v>0</v>
      </c>
      <c r="GW895" s="3">
        <f t="shared" si="479"/>
        <v>0</v>
      </c>
      <c r="GX895" s="3">
        <f t="shared" si="479"/>
        <v>0</v>
      </c>
    </row>
    <row r="897" spans="1:245" x14ac:dyDescent="0.2">
      <c r="A897">
        <v>17</v>
      </c>
      <c r="B897">
        <v>1</v>
      </c>
      <c r="C897">
        <f>ROW(SmtRes!A2139)</f>
        <v>2139</v>
      </c>
      <c r="D897">
        <f>ROW(EtalonRes!A2894)</f>
        <v>2894</v>
      </c>
      <c r="E897" t="s">
        <v>741</v>
      </c>
      <c r="F897" t="s">
        <v>742</v>
      </c>
      <c r="G897" t="s">
        <v>743</v>
      </c>
      <c r="H897" t="s">
        <v>744</v>
      </c>
      <c r="I897">
        <f>ROUND(1/100,7)</f>
        <v>0.01</v>
      </c>
      <c r="J897">
        <v>0</v>
      </c>
      <c r="K897">
        <f>ROUND(1/100,7)</f>
        <v>0.01</v>
      </c>
      <c r="O897">
        <f>ROUND(CP897,2)</f>
        <v>421.8</v>
      </c>
      <c r="P897">
        <f>SUMIF(SmtRes!AQ2129:'SmtRes'!AQ2139,"=1",SmtRes!DF2129:'SmtRes'!DF2139)</f>
        <v>0</v>
      </c>
      <c r="Q897">
        <f>SUMIF(SmtRes!AQ2129:'SmtRes'!AQ2139,"=1",SmtRes!DG2129:'SmtRes'!DG2139)</f>
        <v>93.039999999999992</v>
      </c>
      <c r="R897">
        <f>SUMIF(SmtRes!AQ2129:'SmtRes'!AQ2139,"=1",SmtRes!DH2129:'SmtRes'!DH2139)</f>
        <v>30.02</v>
      </c>
      <c r="S897">
        <f>SUMIF(SmtRes!AQ2129:'SmtRes'!AQ2139,"=1",SmtRes!DI2129:'SmtRes'!DI2139)</f>
        <v>298.74</v>
      </c>
      <c r="T897">
        <f>ROUND(CU897*I897,2)</f>
        <v>0</v>
      </c>
      <c r="U897">
        <f>SUMIF(SmtRes!AQ2129:'SmtRes'!AQ2139,"=1",SmtRes!CV2129:'SmtRes'!CV2139)</f>
        <v>0.58160000000000001</v>
      </c>
      <c r="V897">
        <f>SUMIF(SmtRes!AQ2129:'SmtRes'!AQ2139,"=1",SmtRes!CW2129:'SmtRes'!CW2139)</f>
        <v>4.6799999999999994E-2</v>
      </c>
      <c r="W897">
        <f>ROUND(CX897*I897,2)</f>
        <v>0</v>
      </c>
      <c r="X897">
        <f>ROUND(CY897,2)</f>
        <v>361.64</v>
      </c>
      <c r="Y897">
        <f>ROUND(CZ897,2)</f>
        <v>239.99</v>
      </c>
      <c r="AA897">
        <v>295887217</v>
      </c>
      <c r="AB897">
        <f>ROUND((AC897+AD897+AF897),6)</f>
        <v>37398.712399999997</v>
      </c>
      <c r="AC897">
        <f>ROUND((0),6)</f>
        <v>0</v>
      </c>
      <c r="AD897">
        <f>ROUND((((SUM(SmtRes!BR2129:'SmtRes'!BR2139))-(SUM(SmtRes!BS2129:'SmtRes'!BS2139)))+AE897),6)</f>
        <v>7524.8284000000003</v>
      </c>
      <c r="AE897">
        <f>ROUND((SUM(SmtRes!BS2129:'SmtRes'!BS2139)),6)</f>
        <v>3001.5592000000001</v>
      </c>
      <c r="AF897">
        <f>ROUND((SUM(SmtRes!BT2129:'SmtRes'!BT2139)),6)</f>
        <v>29873.883999999998</v>
      </c>
      <c r="AG897">
        <f>ROUND((AP897),6)</f>
        <v>0</v>
      </c>
      <c r="AH897">
        <f>(SUM(SmtRes!BU2129:'SmtRes'!BU2139))</f>
        <v>58.16</v>
      </c>
      <c r="AI897">
        <f>(SUM(SmtRes!BV2129:'SmtRes'!BV2139))</f>
        <v>4.6799999999999988</v>
      </c>
      <c r="AJ897">
        <f>(AS897)</f>
        <v>0</v>
      </c>
      <c r="AK897">
        <v>45927.767499999994</v>
      </c>
      <c r="AL897">
        <v>5527.4959000000008</v>
      </c>
      <c r="AM897">
        <v>7524.8283999999994</v>
      </c>
      <c r="AN897">
        <v>3001.5591999999992</v>
      </c>
      <c r="AO897">
        <v>29873.883999999998</v>
      </c>
      <c r="AP897">
        <v>0</v>
      </c>
      <c r="AQ897">
        <v>58.16</v>
      </c>
      <c r="AR897">
        <v>4.6799999999999988</v>
      </c>
      <c r="AS897">
        <v>0</v>
      </c>
      <c r="AT897">
        <v>110</v>
      </c>
      <c r="AU897">
        <v>73</v>
      </c>
      <c r="AV897">
        <v>1</v>
      </c>
      <c r="AW897">
        <v>1</v>
      </c>
      <c r="AZ897">
        <v>1</v>
      </c>
      <c r="BA897">
        <v>1</v>
      </c>
      <c r="BB897">
        <v>1</v>
      </c>
      <c r="BC897">
        <v>1</v>
      </c>
      <c r="BD897" t="s">
        <v>3</v>
      </c>
      <c r="BE897" t="s">
        <v>3</v>
      </c>
      <c r="BF897" t="s">
        <v>3</v>
      </c>
      <c r="BG897" t="s">
        <v>3</v>
      </c>
      <c r="BH897">
        <v>0</v>
      </c>
      <c r="BI897">
        <v>1</v>
      </c>
      <c r="BJ897" t="s">
        <v>745</v>
      </c>
      <c r="BM897">
        <v>7001</v>
      </c>
      <c r="BN897">
        <v>0</v>
      </c>
      <c r="BO897" t="s">
        <v>3</v>
      </c>
      <c r="BP897">
        <v>0</v>
      </c>
      <c r="BQ897">
        <v>2</v>
      </c>
      <c r="BR897">
        <v>0</v>
      </c>
      <c r="BS897">
        <v>1</v>
      </c>
      <c r="BT897">
        <v>1</v>
      </c>
      <c r="BU897">
        <v>1</v>
      </c>
      <c r="BV897">
        <v>1</v>
      </c>
      <c r="BW897">
        <v>1</v>
      </c>
      <c r="BX897">
        <v>1</v>
      </c>
      <c r="BY897" t="s">
        <v>3</v>
      </c>
      <c r="BZ897">
        <v>110</v>
      </c>
      <c r="CA897">
        <v>73</v>
      </c>
      <c r="CB897" t="s">
        <v>3</v>
      </c>
      <c r="CE897">
        <v>0</v>
      </c>
      <c r="CF897">
        <v>0</v>
      </c>
      <c r="CG897">
        <v>0</v>
      </c>
      <c r="CM897">
        <v>0</v>
      </c>
      <c r="CN897" t="s">
        <v>3</v>
      </c>
      <c r="CO897">
        <v>0</v>
      </c>
      <c r="CP897">
        <f>(P897+Q897+S897+R897)</f>
        <v>421.79999999999995</v>
      </c>
      <c r="CQ897">
        <f>SUMIF(SmtRes!AQ2129:'SmtRes'!AQ2139,"=1",SmtRes!AA2129:'SmtRes'!AA2139)</f>
        <v>134281.12</v>
      </c>
      <c r="CR897">
        <f>SUMIF(SmtRes!AQ2129:'SmtRes'!AQ2139,"=1",SmtRes!AB2129:'SmtRes'!AB2139)</f>
        <v>3969.54</v>
      </c>
      <c r="CS897">
        <f>SUMIF(SmtRes!AQ2129:'SmtRes'!AQ2139,"=1",SmtRes!AC2129:'SmtRes'!AC2139)</f>
        <v>1762.1</v>
      </c>
      <c r="CT897">
        <f>SUMIF(SmtRes!AQ2129:'SmtRes'!AQ2139,"=1",SmtRes!AD2129:'SmtRes'!AD2139)</f>
        <v>513.65</v>
      </c>
      <c r="CU897">
        <f>AG897</f>
        <v>0</v>
      </c>
      <c r="CV897">
        <f>SUMIF(SmtRes!AQ2129:'SmtRes'!AQ2139,"=1",SmtRes!BU2129:'SmtRes'!BU2139)</f>
        <v>58.16</v>
      </c>
      <c r="CW897">
        <f>SUMIF(SmtRes!AQ2129:'SmtRes'!AQ2139,"=1",SmtRes!BV2129:'SmtRes'!BV2139)</f>
        <v>4.6799999999999988</v>
      </c>
      <c r="CX897">
        <f>AJ897</f>
        <v>0</v>
      </c>
      <c r="CY897">
        <f>(((S897+R897)*AT897)/100)</f>
        <v>361.63599999999997</v>
      </c>
      <c r="CZ897">
        <f>(((S897+R897)*AU897)/100)</f>
        <v>239.9948</v>
      </c>
      <c r="DC897" t="s">
        <v>3</v>
      </c>
      <c r="DD897" t="s">
        <v>14</v>
      </c>
      <c r="DE897" t="s">
        <v>3</v>
      </c>
      <c r="DF897" t="s">
        <v>3</v>
      </c>
      <c r="DG897" t="s">
        <v>3</v>
      </c>
      <c r="DH897" t="s">
        <v>3</v>
      </c>
      <c r="DI897" t="s">
        <v>3</v>
      </c>
      <c r="DJ897" t="s">
        <v>3</v>
      </c>
      <c r="DK897" t="s">
        <v>3</v>
      </c>
      <c r="DL897" t="s">
        <v>3</v>
      </c>
      <c r="DM897" t="s">
        <v>3</v>
      </c>
      <c r="DN897">
        <v>0</v>
      </c>
      <c r="DO897">
        <v>0</v>
      </c>
      <c r="DP897">
        <v>1</v>
      </c>
      <c r="DQ897">
        <v>1</v>
      </c>
      <c r="DU897">
        <v>1003</v>
      </c>
      <c r="DV897" t="s">
        <v>744</v>
      </c>
      <c r="DW897" t="s">
        <v>744</v>
      </c>
      <c r="DX897">
        <v>100</v>
      </c>
      <c r="DZ897" t="s">
        <v>3</v>
      </c>
      <c r="EA897" t="s">
        <v>3</v>
      </c>
      <c r="EB897" t="s">
        <v>3</v>
      </c>
      <c r="EC897" t="s">
        <v>3</v>
      </c>
      <c r="EE897">
        <v>293259341</v>
      </c>
      <c r="EF897">
        <v>2</v>
      </c>
      <c r="EG897" t="s">
        <v>26</v>
      </c>
      <c r="EH897">
        <v>7</v>
      </c>
      <c r="EI897" t="s">
        <v>746</v>
      </c>
      <c r="EJ897">
        <v>1</v>
      </c>
      <c r="EK897">
        <v>7001</v>
      </c>
      <c r="EL897" t="s">
        <v>746</v>
      </c>
      <c r="EM897" t="s">
        <v>747</v>
      </c>
      <c r="EO897" t="s">
        <v>3</v>
      </c>
      <c r="EQ897">
        <v>1966080</v>
      </c>
      <c r="ER897">
        <v>0</v>
      </c>
      <c r="ES897">
        <v>0</v>
      </c>
      <c r="ET897">
        <v>0</v>
      </c>
      <c r="EU897">
        <v>0</v>
      </c>
      <c r="EV897">
        <v>0</v>
      </c>
      <c r="EW897">
        <v>58.16</v>
      </c>
      <c r="EX897">
        <v>4.68</v>
      </c>
      <c r="EY897">
        <v>0</v>
      </c>
      <c r="FQ897">
        <v>0</v>
      </c>
      <c r="FR897">
        <f>ROUND(IF(BI897=3,GM897,0),2)</f>
        <v>0</v>
      </c>
      <c r="FS897">
        <v>0</v>
      </c>
      <c r="FX897">
        <v>110</v>
      </c>
      <c r="FY897">
        <v>73</v>
      </c>
      <c r="GA897" t="s">
        <v>3</v>
      </c>
      <c r="GD897">
        <v>1</v>
      </c>
      <c r="GF897">
        <v>713930192</v>
      </c>
      <c r="GG897">
        <v>2</v>
      </c>
      <c r="GH897">
        <v>1</v>
      </c>
      <c r="GI897">
        <v>-2</v>
      </c>
      <c r="GJ897">
        <v>0</v>
      </c>
      <c r="GK897">
        <v>0</v>
      </c>
      <c r="GL897">
        <f>ROUND(IF(AND(BH897=3,BI897=3,FS897&lt;&gt;0),P897,0),2)</f>
        <v>0</v>
      </c>
      <c r="GM897">
        <f>ROUND(O897+X897+Y897,2)+GX897</f>
        <v>1023.43</v>
      </c>
      <c r="GN897">
        <f>IF(OR(BI897=0,BI897=1),GM897-GX897,0)</f>
        <v>1023.43</v>
      </c>
      <c r="GO897">
        <f>IF(BI897=2,GM897-GX897,0)</f>
        <v>0</v>
      </c>
      <c r="GP897">
        <f>IF(BI897=4,GM897-GX897,0)</f>
        <v>0</v>
      </c>
      <c r="GR897">
        <v>0</v>
      </c>
      <c r="GS897">
        <v>3</v>
      </c>
      <c r="GT897">
        <v>0</v>
      </c>
      <c r="GU897" t="s">
        <v>3</v>
      </c>
      <c r="GV897">
        <f>ROUND((GT897),6)</f>
        <v>0</v>
      </c>
      <c r="GW897">
        <v>1</v>
      </c>
      <c r="GX897">
        <f>ROUND(HC897*I897,2)</f>
        <v>0</v>
      </c>
      <c r="HA897">
        <v>0</v>
      </c>
      <c r="HB897">
        <v>0</v>
      </c>
      <c r="HC897">
        <f>GV897*GW897</f>
        <v>0</v>
      </c>
      <c r="HE897" t="s">
        <v>3</v>
      </c>
      <c r="HF897" t="s">
        <v>3</v>
      </c>
      <c r="HM897" t="s">
        <v>3</v>
      </c>
      <c r="HN897" t="s">
        <v>748</v>
      </c>
      <c r="HO897" t="s">
        <v>749</v>
      </c>
      <c r="HP897" t="s">
        <v>746</v>
      </c>
      <c r="HQ897" t="s">
        <v>746</v>
      </c>
      <c r="IK897">
        <v>0</v>
      </c>
    </row>
    <row r="899" spans="1:245" x14ac:dyDescent="0.2">
      <c r="A899" s="2">
        <v>51</v>
      </c>
      <c r="B899" s="2">
        <f>B893</f>
        <v>1</v>
      </c>
      <c r="C899" s="2">
        <f>A893</f>
        <v>4</v>
      </c>
      <c r="D899" s="2">
        <f>ROW(A893)</f>
        <v>893</v>
      </c>
      <c r="E899" s="2"/>
      <c r="F899" s="2" t="str">
        <f>IF(F893&lt;&gt;"",F893,"")</f>
        <v>Новый раздел</v>
      </c>
      <c r="G899" s="2" t="str">
        <f>IF(G893&lt;&gt;"",G893,"")</f>
        <v>Установка спиральных защитных ограждений на 1 опору ВЛ 35-220 кВ</v>
      </c>
      <c r="H899" s="2">
        <v>0</v>
      </c>
      <c r="I899" s="2"/>
      <c r="J899" s="2"/>
      <c r="K899" s="2"/>
      <c r="L899" s="2"/>
      <c r="M899" s="2"/>
      <c r="N899" s="2"/>
      <c r="O899" s="2">
        <f t="shared" ref="O899:T899" si="480">ROUND(AB899,2)</f>
        <v>421.8</v>
      </c>
      <c r="P899" s="2">
        <f t="shared" si="480"/>
        <v>0</v>
      </c>
      <c r="Q899" s="2">
        <f t="shared" si="480"/>
        <v>93.04</v>
      </c>
      <c r="R899" s="2">
        <f t="shared" si="480"/>
        <v>30.02</v>
      </c>
      <c r="S899" s="2">
        <f t="shared" si="480"/>
        <v>298.74</v>
      </c>
      <c r="T899" s="2">
        <f t="shared" si="480"/>
        <v>0</v>
      </c>
      <c r="U899" s="2">
        <f>AH899</f>
        <v>0.58160000000000001</v>
      </c>
      <c r="V899" s="2">
        <f>AI899</f>
        <v>4.6799999999999994E-2</v>
      </c>
      <c r="W899" s="2">
        <f>ROUND(AJ899,2)</f>
        <v>0</v>
      </c>
      <c r="X899" s="2">
        <f>ROUND(AK899,2)</f>
        <v>361.64</v>
      </c>
      <c r="Y899" s="2">
        <f>ROUND(AL899,2)</f>
        <v>239.99</v>
      </c>
      <c r="Z899" s="2"/>
      <c r="AA899" s="2"/>
      <c r="AB899" s="2">
        <f>ROUND(SUMIF(AA897:AA897,"=295887217",O897:O897),2)</f>
        <v>421.8</v>
      </c>
      <c r="AC899" s="2">
        <f>ROUND(SUMIF(AA897:AA897,"=295887217",P897:P897),2)</f>
        <v>0</v>
      </c>
      <c r="AD899" s="2">
        <f>ROUND(SUMIF(AA897:AA897,"=295887217",Q897:Q897),2)</f>
        <v>93.04</v>
      </c>
      <c r="AE899" s="2">
        <f>ROUND(SUMIF(AA897:AA897,"=295887217",R897:R897),2)</f>
        <v>30.02</v>
      </c>
      <c r="AF899" s="2">
        <f>ROUND(SUMIF(AA897:AA897,"=295887217",S897:S897),2)</f>
        <v>298.74</v>
      </c>
      <c r="AG899" s="2">
        <f>ROUND(SUMIF(AA897:AA897,"=295887217",T897:T897),2)</f>
        <v>0</v>
      </c>
      <c r="AH899" s="2">
        <f>SUMIF(AA897:AA897,"=295887217",U897:U897)</f>
        <v>0.58160000000000001</v>
      </c>
      <c r="AI899" s="2">
        <f>SUMIF(AA897:AA897,"=295887217",V897:V897)</f>
        <v>4.6799999999999994E-2</v>
      </c>
      <c r="AJ899" s="2">
        <f>ROUND(SUMIF(AA897:AA897,"=295887217",W897:W897),2)</f>
        <v>0</v>
      </c>
      <c r="AK899" s="2">
        <f>ROUND(SUMIF(AA897:AA897,"=295887217",X897:X897),2)</f>
        <v>361.64</v>
      </c>
      <c r="AL899" s="2">
        <f>ROUND(SUMIF(AA897:AA897,"=295887217",Y897:Y897),2)</f>
        <v>239.99</v>
      </c>
      <c r="AM899" s="2"/>
      <c r="AN899" s="2"/>
      <c r="AO899" s="2">
        <f t="shared" ref="AO899:BD899" si="481">ROUND(BX899,2)</f>
        <v>0</v>
      </c>
      <c r="AP899" s="2">
        <f t="shared" si="481"/>
        <v>0</v>
      </c>
      <c r="AQ899" s="2">
        <f t="shared" si="481"/>
        <v>0</v>
      </c>
      <c r="AR899" s="2">
        <f t="shared" si="481"/>
        <v>1023.43</v>
      </c>
      <c r="AS899" s="2">
        <f t="shared" si="481"/>
        <v>1023.43</v>
      </c>
      <c r="AT899" s="2">
        <f t="shared" si="481"/>
        <v>0</v>
      </c>
      <c r="AU899" s="2">
        <f t="shared" si="481"/>
        <v>0</v>
      </c>
      <c r="AV899" s="2">
        <f t="shared" si="481"/>
        <v>0</v>
      </c>
      <c r="AW899" s="2">
        <f t="shared" si="481"/>
        <v>0</v>
      </c>
      <c r="AX899" s="2">
        <f t="shared" si="481"/>
        <v>0</v>
      </c>
      <c r="AY899" s="2">
        <f t="shared" si="481"/>
        <v>0</v>
      </c>
      <c r="AZ899" s="2">
        <f t="shared" si="481"/>
        <v>0</v>
      </c>
      <c r="BA899" s="2">
        <f t="shared" si="481"/>
        <v>0</v>
      </c>
      <c r="BB899" s="2">
        <f t="shared" si="481"/>
        <v>0</v>
      </c>
      <c r="BC899" s="2">
        <f t="shared" si="481"/>
        <v>0</v>
      </c>
      <c r="BD899" s="2">
        <f t="shared" si="481"/>
        <v>0</v>
      </c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>
        <f>ROUND(SUMIF(AA897:AA897,"=295887217",FQ897:FQ897),2)</f>
        <v>0</v>
      </c>
      <c r="BY899" s="2">
        <f>ROUND(SUMIF(AA897:AA897,"=295887217",FR897:FR897),2)</f>
        <v>0</v>
      </c>
      <c r="BZ899" s="2">
        <f>ROUND(SUMIF(AA897:AA897,"=295887217",GL897:GL897),2)</f>
        <v>0</v>
      </c>
      <c r="CA899" s="2">
        <f>ROUND(SUMIF(AA897:AA897,"=295887217",GM897:GM897),2)</f>
        <v>1023.43</v>
      </c>
      <c r="CB899" s="2">
        <f>ROUND(SUMIF(AA897:AA897,"=295887217",GN897:GN897),2)</f>
        <v>1023.43</v>
      </c>
      <c r="CC899" s="2">
        <f>ROUND(SUMIF(AA897:AA897,"=295887217",GO897:GO897),2)</f>
        <v>0</v>
      </c>
      <c r="CD899" s="2">
        <f>ROUND(SUMIF(AA897:AA897,"=295887217",GP897:GP897),2)</f>
        <v>0</v>
      </c>
      <c r="CE899" s="2">
        <f>AC899-BX899</f>
        <v>0</v>
      </c>
      <c r="CF899" s="2">
        <f>AC899-BY899</f>
        <v>0</v>
      </c>
      <c r="CG899" s="2">
        <f>BX899-BZ899</f>
        <v>0</v>
      </c>
      <c r="CH899" s="2">
        <f>AC899-BX899-BY899+BZ899</f>
        <v>0</v>
      </c>
      <c r="CI899" s="2">
        <f>BY899-BZ899</f>
        <v>0</v>
      </c>
      <c r="CJ899" s="2">
        <f>ROUND(SUMIF(AA897:AA897,"=295887217",GX897:GX897),2)</f>
        <v>0</v>
      </c>
      <c r="CK899" s="2">
        <f>ROUND(SUMIF(AA897:AA897,"=295887217",GY897:GY897),2)</f>
        <v>0</v>
      </c>
      <c r="CL899" s="2">
        <f>ROUND(SUMIF(AA897:AA897,"=295887217",GZ897:GZ897),2)</f>
        <v>0</v>
      </c>
      <c r="CM899" s="2">
        <f>ROUND(SUMIF(AA897:AA897,"=295887217",HD897:HD897),2)</f>
        <v>0</v>
      </c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  <c r="EA899" s="3"/>
      <c r="EB899" s="3"/>
      <c r="EC899" s="3"/>
      <c r="ED899" s="3"/>
      <c r="EE899" s="3"/>
      <c r="EF899" s="3"/>
      <c r="EG899" s="3"/>
      <c r="EH899" s="3"/>
      <c r="EI899" s="3"/>
      <c r="EJ899" s="3"/>
      <c r="EK899" s="3"/>
      <c r="EL899" s="3"/>
      <c r="EM899" s="3"/>
      <c r="EN899" s="3"/>
      <c r="EO899" s="3"/>
      <c r="EP899" s="3"/>
      <c r="EQ899" s="3"/>
      <c r="ER899" s="3"/>
      <c r="ES899" s="3"/>
      <c r="ET899" s="3"/>
      <c r="EU899" s="3"/>
      <c r="EV899" s="3"/>
      <c r="EW899" s="3"/>
      <c r="EX899" s="3"/>
      <c r="EY899" s="3"/>
      <c r="EZ899" s="3"/>
      <c r="FA899" s="3"/>
      <c r="FB899" s="3"/>
      <c r="FC899" s="3"/>
      <c r="FD899" s="3"/>
      <c r="FE899" s="3"/>
      <c r="FF899" s="3"/>
      <c r="FG899" s="3"/>
      <c r="FH899" s="3"/>
      <c r="FI899" s="3"/>
      <c r="FJ899" s="3"/>
      <c r="FK899" s="3"/>
      <c r="FL899" s="3"/>
      <c r="FM899" s="3"/>
      <c r="FN899" s="3"/>
      <c r="FO899" s="3"/>
      <c r="FP899" s="3"/>
      <c r="FQ899" s="3"/>
      <c r="FR899" s="3"/>
      <c r="FS899" s="3"/>
      <c r="FT899" s="3"/>
      <c r="FU899" s="3"/>
      <c r="FV899" s="3"/>
      <c r="FW899" s="3"/>
      <c r="FX899" s="3"/>
      <c r="FY899" s="3"/>
      <c r="FZ899" s="3"/>
      <c r="GA899" s="3"/>
      <c r="GB899" s="3"/>
      <c r="GC899" s="3"/>
      <c r="GD899" s="3"/>
      <c r="GE899" s="3"/>
      <c r="GF899" s="3"/>
      <c r="GG899" s="3"/>
      <c r="GH899" s="3"/>
      <c r="GI899" s="3"/>
      <c r="GJ899" s="3"/>
      <c r="GK899" s="3"/>
      <c r="GL899" s="3"/>
      <c r="GM899" s="3"/>
      <c r="GN899" s="3"/>
      <c r="GO899" s="3"/>
      <c r="GP899" s="3"/>
      <c r="GQ899" s="3"/>
      <c r="GR899" s="3"/>
      <c r="GS899" s="3"/>
      <c r="GT899" s="3"/>
      <c r="GU899" s="3"/>
      <c r="GV899" s="3"/>
      <c r="GW899" s="3"/>
      <c r="GX899" s="3">
        <v>0</v>
      </c>
    </row>
    <row r="901" spans="1:245" x14ac:dyDescent="0.2">
      <c r="A901" s="4">
        <v>50</v>
      </c>
      <c r="B901" s="4">
        <v>0</v>
      </c>
      <c r="C901" s="4">
        <v>0</v>
      </c>
      <c r="D901" s="4">
        <v>1</v>
      </c>
      <c r="E901" s="4">
        <v>201</v>
      </c>
      <c r="F901" s="4">
        <f>ROUND(Source!O899,O901)</f>
        <v>421.8</v>
      </c>
      <c r="G901" s="4" t="s">
        <v>124</v>
      </c>
      <c r="H901" s="4" t="s">
        <v>125</v>
      </c>
      <c r="I901" s="4"/>
      <c r="J901" s="4"/>
      <c r="K901" s="4">
        <v>201</v>
      </c>
      <c r="L901" s="4">
        <v>1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421.79999999999995</v>
      </c>
      <c r="X901" s="4">
        <v>1</v>
      </c>
      <c r="Y901" s="4">
        <v>421.79999999999995</v>
      </c>
      <c r="Z901" s="4"/>
      <c r="AA901" s="4"/>
      <c r="AB901" s="4"/>
    </row>
    <row r="902" spans="1:245" x14ac:dyDescent="0.2">
      <c r="A902" s="4">
        <v>50</v>
      </c>
      <c r="B902" s="4">
        <v>0</v>
      </c>
      <c r="C902" s="4">
        <v>0</v>
      </c>
      <c r="D902" s="4">
        <v>1</v>
      </c>
      <c r="E902" s="4">
        <v>202</v>
      </c>
      <c r="F902" s="4">
        <f>ROUND(Source!P899,O902)</f>
        <v>0</v>
      </c>
      <c r="G902" s="4" t="s">
        <v>126</v>
      </c>
      <c r="H902" s="4" t="s">
        <v>127</v>
      </c>
      <c r="I902" s="4"/>
      <c r="J902" s="4"/>
      <c r="K902" s="4">
        <v>202</v>
      </c>
      <c r="L902" s="4">
        <v>2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45" x14ac:dyDescent="0.2">
      <c r="A903" s="4">
        <v>50</v>
      </c>
      <c r="B903" s="4">
        <v>0</v>
      </c>
      <c r="C903" s="4">
        <v>0</v>
      </c>
      <c r="D903" s="4">
        <v>1</v>
      </c>
      <c r="E903" s="4">
        <v>222</v>
      </c>
      <c r="F903" s="4">
        <f>ROUND(Source!AO899,O903)</f>
        <v>0</v>
      </c>
      <c r="G903" s="4" t="s">
        <v>128</v>
      </c>
      <c r="H903" s="4" t="s">
        <v>129</v>
      </c>
      <c r="I903" s="4"/>
      <c r="J903" s="4"/>
      <c r="K903" s="4">
        <v>222</v>
      </c>
      <c r="L903" s="4">
        <v>3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45" x14ac:dyDescent="0.2">
      <c r="A904" s="4">
        <v>50</v>
      </c>
      <c r="B904" s="4">
        <v>0</v>
      </c>
      <c r="C904" s="4">
        <v>0</v>
      </c>
      <c r="D904" s="4">
        <v>1</v>
      </c>
      <c r="E904" s="4">
        <v>225</v>
      </c>
      <c r="F904" s="4">
        <f>ROUND(Source!AV899,O904)</f>
        <v>0</v>
      </c>
      <c r="G904" s="4" t="s">
        <v>130</v>
      </c>
      <c r="H904" s="4" t="s">
        <v>131</v>
      </c>
      <c r="I904" s="4"/>
      <c r="J904" s="4"/>
      <c r="K904" s="4">
        <v>225</v>
      </c>
      <c r="L904" s="4">
        <v>4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45" x14ac:dyDescent="0.2">
      <c r="A905" s="4">
        <v>50</v>
      </c>
      <c r="B905" s="4">
        <v>0</v>
      </c>
      <c r="C905" s="4">
        <v>0</v>
      </c>
      <c r="D905" s="4">
        <v>1</v>
      </c>
      <c r="E905" s="4">
        <v>226</v>
      </c>
      <c r="F905" s="4">
        <f>ROUND(Source!AW899,O905)</f>
        <v>0</v>
      </c>
      <c r="G905" s="4" t="s">
        <v>132</v>
      </c>
      <c r="H905" s="4" t="s">
        <v>133</v>
      </c>
      <c r="I905" s="4"/>
      <c r="J905" s="4"/>
      <c r="K905" s="4">
        <v>226</v>
      </c>
      <c r="L905" s="4">
        <v>5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45" x14ac:dyDescent="0.2">
      <c r="A906" s="4">
        <v>50</v>
      </c>
      <c r="B906" s="4">
        <v>0</v>
      </c>
      <c r="C906" s="4">
        <v>0</v>
      </c>
      <c r="D906" s="4">
        <v>1</v>
      </c>
      <c r="E906" s="4">
        <v>227</v>
      </c>
      <c r="F906" s="4">
        <f>ROUND(Source!AX899,O906)</f>
        <v>0</v>
      </c>
      <c r="G906" s="4" t="s">
        <v>134</v>
      </c>
      <c r="H906" s="4" t="s">
        <v>135</v>
      </c>
      <c r="I906" s="4"/>
      <c r="J906" s="4"/>
      <c r="K906" s="4">
        <v>227</v>
      </c>
      <c r="L906" s="4">
        <v>6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45" x14ac:dyDescent="0.2">
      <c r="A907" s="4">
        <v>50</v>
      </c>
      <c r="B907" s="4">
        <v>0</v>
      </c>
      <c r="C907" s="4">
        <v>0</v>
      </c>
      <c r="D907" s="4">
        <v>1</v>
      </c>
      <c r="E907" s="4">
        <v>228</v>
      </c>
      <c r="F907" s="4">
        <f>ROUND(Source!AY899,O907)</f>
        <v>0</v>
      </c>
      <c r="G907" s="4" t="s">
        <v>136</v>
      </c>
      <c r="H907" s="4" t="s">
        <v>137</v>
      </c>
      <c r="I907" s="4"/>
      <c r="J907" s="4"/>
      <c r="K907" s="4">
        <v>228</v>
      </c>
      <c r="L907" s="4">
        <v>7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45" x14ac:dyDescent="0.2">
      <c r="A908" s="4">
        <v>50</v>
      </c>
      <c r="B908" s="4">
        <v>0</v>
      </c>
      <c r="C908" s="4">
        <v>0</v>
      </c>
      <c r="D908" s="4">
        <v>1</v>
      </c>
      <c r="E908" s="4">
        <v>216</v>
      </c>
      <c r="F908" s="4">
        <f>ROUND(Source!AP899,O908)</f>
        <v>0</v>
      </c>
      <c r="G908" s="4" t="s">
        <v>138</v>
      </c>
      <c r="H908" s="4" t="s">
        <v>139</v>
      </c>
      <c r="I908" s="4"/>
      <c r="J908" s="4"/>
      <c r="K908" s="4">
        <v>216</v>
      </c>
      <c r="L908" s="4">
        <v>8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45" x14ac:dyDescent="0.2">
      <c r="A909" s="4">
        <v>50</v>
      </c>
      <c r="B909" s="4">
        <v>0</v>
      </c>
      <c r="C909" s="4">
        <v>0</v>
      </c>
      <c r="D909" s="4">
        <v>1</v>
      </c>
      <c r="E909" s="4">
        <v>223</v>
      </c>
      <c r="F909" s="4">
        <f>ROUND(Source!AQ899,O909)</f>
        <v>0</v>
      </c>
      <c r="G909" s="4" t="s">
        <v>140</v>
      </c>
      <c r="H909" s="4" t="s">
        <v>141</v>
      </c>
      <c r="I909" s="4"/>
      <c r="J909" s="4"/>
      <c r="K909" s="4">
        <v>223</v>
      </c>
      <c r="L909" s="4">
        <v>9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45" x14ac:dyDescent="0.2">
      <c r="A910" s="4">
        <v>50</v>
      </c>
      <c r="B910" s="4">
        <v>0</v>
      </c>
      <c r="C910" s="4">
        <v>0</v>
      </c>
      <c r="D910" s="4">
        <v>1</v>
      </c>
      <c r="E910" s="4">
        <v>229</v>
      </c>
      <c r="F910" s="4">
        <f>ROUND(Source!AZ899,O910)</f>
        <v>0</v>
      </c>
      <c r="G910" s="4" t="s">
        <v>142</v>
      </c>
      <c r="H910" s="4" t="s">
        <v>143</v>
      </c>
      <c r="I910" s="4"/>
      <c r="J910" s="4"/>
      <c r="K910" s="4">
        <v>229</v>
      </c>
      <c r="L910" s="4">
        <v>10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45" x14ac:dyDescent="0.2">
      <c r="A911" s="4">
        <v>50</v>
      </c>
      <c r="B911" s="4">
        <v>0</v>
      </c>
      <c r="C911" s="4">
        <v>0</v>
      </c>
      <c r="D911" s="4">
        <v>1</v>
      </c>
      <c r="E911" s="4">
        <v>203</v>
      </c>
      <c r="F911" s="4">
        <f>ROUND(Source!Q899,O911)</f>
        <v>93.04</v>
      </c>
      <c r="G911" s="4" t="s">
        <v>144</v>
      </c>
      <c r="H911" s="4" t="s">
        <v>145</v>
      </c>
      <c r="I911" s="4"/>
      <c r="J911" s="4"/>
      <c r="K911" s="4">
        <v>203</v>
      </c>
      <c r="L911" s="4">
        <v>11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93.039999999999992</v>
      </c>
      <c r="X911" s="4">
        <v>1</v>
      </c>
      <c r="Y911" s="4">
        <v>93.039999999999992</v>
      </c>
      <c r="Z911" s="4"/>
      <c r="AA911" s="4"/>
      <c r="AB911" s="4"/>
    </row>
    <row r="912" spans="1:245" x14ac:dyDescent="0.2">
      <c r="A912" s="4">
        <v>50</v>
      </c>
      <c r="B912" s="4">
        <v>0</v>
      </c>
      <c r="C912" s="4">
        <v>0</v>
      </c>
      <c r="D912" s="4">
        <v>1</v>
      </c>
      <c r="E912" s="4">
        <v>231</v>
      </c>
      <c r="F912" s="4">
        <f>ROUND(Source!BB899,O912)</f>
        <v>0</v>
      </c>
      <c r="G912" s="4" t="s">
        <v>146</v>
      </c>
      <c r="H912" s="4" t="s">
        <v>147</v>
      </c>
      <c r="I912" s="4"/>
      <c r="J912" s="4"/>
      <c r="K912" s="4">
        <v>231</v>
      </c>
      <c r="L912" s="4">
        <v>12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8" x14ac:dyDescent="0.2">
      <c r="A913" s="4">
        <v>50</v>
      </c>
      <c r="B913" s="4">
        <v>0</v>
      </c>
      <c r="C913" s="4">
        <v>0</v>
      </c>
      <c r="D913" s="4">
        <v>1</v>
      </c>
      <c r="E913" s="4">
        <v>204</v>
      </c>
      <c r="F913" s="4">
        <f>ROUND(Source!R899,O913)</f>
        <v>30.02</v>
      </c>
      <c r="G913" s="4" t="s">
        <v>148</v>
      </c>
      <c r="H913" s="4" t="s">
        <v>149</v>
      </c>
      <c r="I913" s="4"/>
      <c r="J913" s="4"/>
      <c r="K913" s="4">
        <v>204</v>
      </c>
      <c r="L913" s="4">
        <v>13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30.02</v>
      </c>
      <c r="X913" s="4">
        <v>1</v>
      </c>
      <c r="Y913" s="4">
        <v>30.02</v>
      </c>
      <c r="Z913" s="4"/>
      <c r="AA913" s="4"/>
      <c r="AB913" s="4"/>
    </row>
    <row r="914" spans="1:28" x14ac:dyDescent="0.2">
      <c r="A914" s="4">
        <v>50</v>
      </c>
      <c r="B914" s="4">
        <v>0</v>
      </c>
      <c r="C914" s="4">
        <v>0</v>
      </c>
      <c r="D914" s="4">
        <v>1</v>
      </c>
      <c r="E914" s="4">
        <v>205</v>
      </c>
      <c r="F914" s="4">
        <f>ROUND(Source!S899,O914)</f>
        <v>298.74</v>
      </c>
      <c r="G914" s="4" t="s">
        <v>150</v>
      </c>
      <c r="H914" s="4" t="s">
        <v>151</v>
      </c>
      <c r="I914" s="4"/>
      <c r="J914" s="4"/>
      <c r="K914" s="4">
        <v>205</v>
      </c>
      <c r="L914" s="4">
        <v>14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298.74</v>
      </c>
      <c r="X914" s="4">
        <v>1</v>
      </c>
      <c r="Y914" s="4">
        <v>298.74</v>
      </c>
      <c r="Z914" s="4"/>
      <c r="AA914" s="4"/>
      <c r="AB914" s="4"/>
    </row>
    <row r="915" spans="1:28" x14ac:dyDescent="0.2">
      <c r="A915" s="4">
        <v>50</v>
      </c>
      <c r="B915" s="4">
        <v>0</v>
      </c>
      <c r="C915" s="4">
        <v>0</v>
      </c>
      <c r="D915" s="4">
        <v>1</v>
      </c>
      <c r="E915" s="4">
        <v>232</v>
      </c>
      <c r="F915" s="4">
        <f>ROUND(Source!BC899,O915)</f>
        <v>0</v>
      </c>
      <c r="G915" s="4" t="s">
        <v>152</v>
      </c>
      <c r="H915" s="4" t="s">
        <v>153</v>
      </c>
      <c r="I915" s="4"/>
      <c r="J915" s="4"/>
      <c r="K915" s="4">
        <v>232</v>
      </c>
      <c r="L915" s="4">
        <v>15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28" x14ac:dyDescent="0.2">
      <c r="A916" s="4">
        <v>50</v>
      </c>
      <c r="B916" s="4">
        <v>0</v>
      </c>
      <c r="C916" s="4">
        <v>0</v>
      </c>
      <c r="D916" s="4">
        <v>1</v>
      </c>
      <c r="E916" s="4">
        <v>214</v>
      </c>
      <c r="F916" s="4">
        <f>ROUND(Source!AS899,O916)</f>
        <v>1023.43</v>
      </c>
      <c r="G916" s="4" t="s">
        <v>154</v>
      </c>
      <c r="H916" s="4" t="s">
        <v>155</v>
      </c>
      <c r="I916" s="4"/>
      <c r="J916" s="4"/>
      <c r="K916" s="4">
        <v>214</v>
      </c>
      <c r="L916" s="4">
        <v>16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1023.43</v>
      </c>
      <c r="X916" s="4">
        <v>1</v>
      </c>
      <c r="Y916" s="4">
        <v>1023.43</v>
      </c>
      <c r="Z916" s="4"/>
      <c r="AA916" s="4"/>
      <c r="AB916" s="4"/>
    </row>
    <row r="917" spans="1:28" x14ac:dyDescent="0.2">
      <c r="A917" s="4">
        <v>50</v>
      </c>
      <c r="B917" s="4">
        <v>0</v>
      </c>
      <c r="C917" s="4">
        <v>0</v>
      </c>
      <c r="D917" s="4">
        <v>1</v>
      </c>
      <c r="E917" s="4">
        <v>215</v>
      </c>
      <c r="F917" s="4">
        <f>ROUND(Source!AT899,O917)</f>
        <v>0</v>
      </c>
      <c r="G917" s="4" t="s">
        <v>156</v>
      </c>
      <c r="H917" s="4" t="s">
        <v>157</v>
      </c>
      <c r="I917" s="4"/>
      <c r="J917" s="4"/>
      <c r="K917" s="4">
        <v>215</v>
      </c>
      <c r="L917" s="4">
        <v>17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28" x14ac:dyDescent="0.2">
      <c r="A918" s="4">
        <v>50</v>
      </c>
      <c r="B918" s="4">
        <v>0</v>
      </c>
      <c r="C918" s="4">
        <v>0</v>
      </c>
      <c r="D918" s="4">
        <v>1</v>
      </c>
      <c r="E918" s="4">
        <v>217</v>
      </c>
      <c r="F918" s="4">
        <f>ROUND(Source!AU899,O918)</f>
        <v>0</v>
      </c>
      <c r="G918" s="4" t="s">
        <v>158</v>
      </c>
      <c r="H918" s="4" t="s">
        <v>159</v>
      </c>
      <c r="I918" s="4"/>
      <c r="J918" s="4"/>
      <c r="K918" s="4">
        <v>217</v>
      </c>
      <c r="L918" s="4">
        <v>18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8" x14ac:dyDescent="0.2">
      <c r="A919" s="4">
        <v>50</v>
      </c>
      <c r="B919" s="4">
        <v>0</v>
      </c>
      <c r="C919" s="4">
        <v>0</v>
      </c>
      <c r="D919" s="4">
        <v>1</v>
      </c>
      <c r="E919" s="4">
        <v>230</v>
      </c>
      <c r="F919" s="4">
        <f>ROUND(Source!BA899,O919)</f>
        <v>0</v>
      </c>
      <c r="G919" s="4" t="s">
        <v>160</v>
      </c>
      <c r="H919" s="4" t="s">
        <v>161</v>
      </c>
      <c r="I919" s="4"/>
      <c r="J919" s="4"/>
      <c r="K919" s="4">
        <v>230</v>
      </c>
      <c r="L919" s="4">
        <v>19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8" x14ac:dyDescent="0.2">
      <c r="A920" s="4">
        <v>50</v>
      </c>
      <c r="B920" s="4">
        <v>0</v>
      </c>
      <c r="C920" s="4">
        <v>0</v>
      </c>
      <c r="D920" s="4">
        <v>1</v>
      </c>
      <c r="E920" s="4">
        <v>206</v>
      </c>
      <c r="F920" s="4">
        <f>ROUND(Source!T899,O920)</f>
        <v>0</v>
      </c>
      <c r="G920" s="4" t="s">
        <v>162</v>
      </c>
      <c r="H920" s="4" t="s">
        <v>163</v>
      </c>
      <c r="I920" s="4"/>
      <c r="J920" s="4"/>
      <c r="K920" s="4">
        <v>206</v>
      </c>
      <c r="L920" s="4">
        <v>20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8" x14ac:dyDescent="0.2">
      <c r="A921" s="4">
        <v>50</v>
      </c>
      <c r="B921" s="4">
        <v>0</v>
      </c>
      <c r="C921" s="4">
        <v>0</v>
      </c>
      <c r="D921" s="4">
        <v>1</v>
      </c>
      <c r="E921" s="4">
        <v>207</v>
      </c>
      <c r="F921" s="4">
        <f>ROUND(Source!U899,O921)</f>
        <v>0.58160000000000001</v>
      </c>
      <c r="G921" s="4" t="s">
        <v>164</v>
      </c>
      <c r="H921" s="4" t="s">
        <v>165</v>
      </c>
      <c r="I921" s="4"/>
      <c r="J921" s="4"/>
      <c r="K921" s="4">
        <v>207</v>
      </c>
      <c r="L921" s="4">
        <v>21</v>
      </c>
      <c r="M921" s="4">
        <v>3</v>
      </c>
      <c r="N921" s="4" t="s">
        <v>3</v>
      </c>
      <c r="O921" s="4">
        <v>7</v>
      </c>
      <c r="P921" s="4"/>
      <c r="Q921" s="4"/>
      <c r="R921" s="4"/>
      <c r="S921" s="4"/>
      <c r="T921" s="4"/>
      <c r="U921" s="4"/>
      <c r="V921" s="4"/>
      <c r="W921" s="4">
        <v>0.58160000000000001</v>
      </c>
      <c r="X921" s="4">
        <v>1</v>
      </c>
      <c r="Y921" s="4">
        <v>0.58160000000000001</v>
      </c>
      <c r="Z921" s="4"/>
      <c r="AA921" s="4"/>
      <c r="AB921" s="4"/>
    </row>
    <row r="922" spans="1:28" x14ac:dyDescent="0.2">
      <c r="A922" s="4">
        <v>50</v>
      </c>
      <c r="B922" s="4">
        <v>0</v>
      </c>
      <c r="C922" s="4">
        <v>0</v>
      </c>
      <c r="D922" s="4">
        <v>1</v>
      </c>
      <c r="E922" s="4">
        <v>208</v>
      </c>
      <c r="F922" s="4">
        <f>ROUND(Source!V899,O922)</f>
        <v>4.6800000000000001E-2</v>
      </c>
      <c r="G922" s="4" t="s">
        <v>166</v>
      </c>
      <c r="H922" s="4" t="s">
        <v>167</v>
      </c>
      <c r="I922" s="4"/>
      <c r="J922" s="4"/>
      <c r="K922" s="4">
        <v>208</v>
      </c>
      <c r="L922" s="4">
        <v>22</v>
      </c>
      <c r="M922" s="4">
        <v>3</v>
      </c>
      <c r="N922" s="4" t="s">
        <v>3</v>
      </c>
      <c r="O922" s="4">
        <v>7</v>
      </c>
      <c r="P922" s="4"/>
      <c r="Q922" s="4"/>
      <c r="R922" s="4"/>
      <c r="S922" s="4"/>
      <c r="T922" s="4"/>
      <c r="U922" s="4"/>
      <c r="V922" s="4"/>
      <c r="W922" s="4">
        <v>4.6800000000000001E-2</v>
      </c>
      <c r="X922" s="4">
        <v>1</v>
      </c>
      <c r="Y922" s="4">
        <v>4.6800000000000001E-2</v>
      </c>
      <c r="Z922" s="4"/>
      <c r="AA922" s="4"/>
      <c r="AB922" s="4"/>
    </row>
    <row r="923" spans="1:28" x14ac:dyDescent="0.2">
      <c r="A923" s="4">
        <v>50</v>
      </c>
      <c r="B923" s="4">
        <v>0</v>
      </c>
      <c r="C923" s="4">
        <v>0</v>
      </c>
      <c r="D923" s="4">
        <v>1</v>
      </c>
      <c r="E923" s="4">
        <v>209</v>
      </c>
      <c r="F923" s="4">
        <f>ROUND(Source!W899,O923)</f>
        <v>0</v>
      </c>
      <c r="G923" s="4" t="s">
        <v>168</v>
      </c>
      <c r="H923" s="4" t="s">
        <v>169</v>
      </c>
      <c r="I923" s="4"/>
      <c r="J923" s="4"/>
      <c r="K923" s="4">
        <v>209</v>
      </c>
      <c r="L923" s="4">
        <v>23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28" x14ac:dyDescent="0.2">
      <c r="A924" s="4">
        <v>50</v>
      </c>
      <c r="B924" s="4">
        <v>0</v>
      </c>
      <c r="C924" s="4">
        <v>0</v>
      </c>
      <c r="D924" s="4">
        <v>1</v>
      </c>
      <c r="E924" s="4">
        <v>233</v>
      </c>
      <c r="F924" s="4">
        <f>ROUND(Source!BD899,O924)</f>
        <v>0</v>
      </c>
      <c r="G924" s="4" t="s">
        <v>170</v>
      </c>
      <c r="H924" s="4" t="s">
        <v>171</v>
      </c>
      <c r="I924" s="4"/>
      <c r="J924" s="4"/>
      <c r="K924" s="4">
        <v>233</v>
      </c>
      <c r="L924" s="4">
        <v>24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28" x14ac:dyDescent="0.2">
      <c r="A925" s="4">
        <v>50</v>
      </c>
      <c r="B925" s="4">
        <v>0</v>
      </c>
      <c r="C925" s="4">
        <v>0</v>
      </c>
      <c r="D925" s="4">
        <v>1</v>
      </c>
      <c r="E925" s="4">
        <v>210</v>
      </c>
      <c r="F925" s="4">
        <f>ROUND(Source!X899,O925)</f>
        <v>361.64</v>
      </c>
      <c r="G925" s="4" t="s">
        <v>172</v>
      </c>
      <c r="H925" s="4" t="s">
        <v>173</v>
      </c>
      <c r="I925" s="4"/>
      <c r="J925" s="4"/>
      <c r="K925" s="4">
        <v>210</v>
      </c>
      <c r="L925" s="4">
        <v>25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361.64</v>
      </c>
      <c r="X925" s="4">
        <v>1</v>
      </c>
      <c r="Y925" s="4">
        <v>361.64</v>
      </c>
      <c r="Z925" s="4"/>
      <c r="AA925" s="4"/>
      <c r="AB925" s="4"/>
    </row>
    <row r="926" spans="1:28" x14ac:dyDescent="0.2">
      <c r="A926" s="4">
        <v>50</v>
      </c>
      <c r="B926" s="4">
        <v>0</v>
      </c>
      <c r="C926" s="4">
        <v>0</v>
      </c>
      <c r="D926" s="4">
        <v>1</v>
      </c>
      <c r="E926" s="4">
        <v>211</v>
      </c>
      <c r="F926" s="4">
        <f>ROUND(Source!Y899,O926)</f>
        <v>239.99</v>
      </c>
      <c r="G926" s="4" t="s">
        <v>174</v>
      </c>
      <c r="H926" s="4" t="s">
        <v>175</v>
      </c>
      <c r="I926" s="4"/>
      <c r="J926" s="4"/>
      <c r="K926" s="4">
        <v>211</v>
      </c>
      <c r="L926" s="4">
        <v>26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239.99</v>
      </c>
      <c r="X926" s="4">
        <v>1</v>
      </c>
      <c r="Y926" s="4">
        <v>239.99</v>
      </c>
      <c r="Z926" s="4"/>
      <c r="AA926" s="4"/>
      <c r="AB926" s="4"/>
    </row>
    <row r="927" spans="1:28" x14ac:dyDescent="0.2">
      <c r="A927" s="4">
        <v>50</v>
      </c>
      <c r="B927" s="4">
        <v>0</v>
      </c>
      <c r="C927" s="4">
        <v>0</v>
      </c>
      <c r="D927" s="4">
        <v>1</v>
      </c>
      <c r="E927" s="4">
        <v>224</v>
      </c>
      <c r="F927" s="4">
        <f>ROUND(Source!AR899,O927)</f>
        <v>1023.43</v>
      </c>
      <c r="G927" s="4" t="s">
        <v>176</v>
      </c>
      <c r="H927" s="4" t="s">
        <v>177</v>
      </c>
      <c r="I927" s="4"/>
      <c r="J927" s="4"/>
      <c r="K927" s="4">
        <v>224</v>
      </c>
      <c r="L927" s="4">
        <v>27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1023.43</v>
      </c>
      <c r="X927" s="4">
        <v>1</v>
      </c>
      <c r="Y927" s="4">
        <v>1023.43</v>
      </c>
      <c r="Z927" s="4"/>
      <c r="AA927" s="4"/>
      <c r="AB927" s="4"/>
    </row>
    <row r="929" spans="1:245" x14ac:dyDescent="0.2">
      <c r="A929" s="1">
        <v>4</v>
      </c>
      <c r="B929" s="1">
        <v>1</v>
      </c>
      <c r="C929" s="1"/>
      <c r="D929" s="1">
        <f>ROW(A956)</f>
        <v>956</v>
      </c>
      <c r="E929" s="1"/>
      <c r="F929" s="1" t="s">
        <v>15</v>
      </c>
      <c r="G929" s="1" t="s">
        <v>750</v>
      </c>
      <c r="H929" s="1" t="s">
        <v>3</v>
      </c>
      <c r="I929" s="1">
        <v>0</v>
      </c>
      <c r="J929" s="1"/>
      <c r="K929" s="1">
        <v>0</v>
      </c>
      <c r="L929" s="1"/>
      <c r="M929" s="1" t="s">
        <v>3</v>
      </c>
      <c r="N929" s="1"/>
      <c r="O929" s="1"/>
      <c r="P929" s="1"/>
      <c r="Q929" s="1"/>
      <c r="R929" s="1"/>
      <c r="S929" s="1">
        <v>0</v>
      </c>
      <c r="T929" s="1"/>
      <c r="U929" s="1" t="s">
        <v>3</v>
      </c>
      <c r="V929" s="1">
        <v>0</v>
      </c>
      <c r="W929" s="1"/>
      <c r="X929" s="1"/>
      <c r="Y929" s="1"/>
      <c r="Z929" s="1"/>
      <c r="AA929" s="1"/>
      <c r="AB929" s="1" t="s">
        <v>3</v>
      </c>
      <c r="AC929" s="1" t="s">
        <v>3</v>
      </c>
      <c r="AD929" s="1" t="s">
        <v>3</v>
      </c>
      <c r="AE929" s="1" t="s">
        <v>3</v>
      </c>
      <c r="AF929" s="1" t="s">
        <v>3</v>
      </c>
      <c r="AG929" s="1" t="s">
        <v>3</v>
      </c>
      <c r="AH929" s="1"/>
      <c r="AI929" s="1"/>
      <c r="AJ929" s="1"/>
      <c r="AK929" s="1"/>
      <c r="AL929" s="1"/>
      <c r="AM929" s="1"/>
      <c r="AN929" s="1"/>
      <c r="AO929" s="1"/>
      <c r="AP929" s="1" t="s">
        <v>3</v>
      </c>
      <c r="AQ929" s="1" t="s">
        <v>3</v>
      </c>
      <c r="AR929" s="1" t="s">
        <v>3</v>
      </c>
      <c r="AS929" s="1"/>
      <c r="AT929" s="1"/>
      <c r="AU929" s="1"/>
      <c r="AV929" s="1"/>
      <c r="AW929" s="1"/>
      <c r="AX929" s="1"/>
      <c r="AY929" s="1"/>
      <c r="AZ929" s="1" t="s">
        <v>3</v>
      </c>
      <c r="BA929" s="1"/>
      <c r="BB929" s="1" t="s">
        <v>3</v>
      </c>
      <c r="BC929" s="1" t="s">
        <v>14</v>
      </c>
      <c r="BD929" s="1" t="s">
        <v>3</v>
      </c>
      <c r="BE929" s="1" t="s">
        <v>3</v>
      </c>
      <c r="BF929" s="1" t="s">
        <v>3</v>
      </c>
      <c r="BG929" s="1" t="s">
        <v>3</v>
      </c>
      <c r="BH929" s="1" t="s">
        <v>3</v>
      </c>
      <c r="BI929" s="1" t="s">
        <v>3</v>
      </c>
      <c r="BJ929" s="1" t="s">
        <v>3</v>
      </c>
      <c r="BK929" s="1" t="s">
        <v>3</v>
      </c>
      <c r="BL929" s="1" t="s">
        <v>3</v>
      </c>
      <c r="BM929" s="1" t="s">
        <v>14</v>
      </c>
      <c r="BN929" s="1" t="s">
        <v>3</v>
      </c>
      <c r="BO929" s="1" t="s">
        <v>3</v>
      </c>
      <c r="BP929" s="1" t="s">
        <v>3</v>
      </c>
      <c r="BQ929" s="1"/>
      <c r="BR929" s="1"/>
      <c r="BS929" s="1"/>
      <c r="BT929" s="1"/>
      <c r="BU929" s="1"/>
      <c r="BV929" s="1"/>
      <c r="BW929" s="1"/>
      <c r="BX929" s="1">
        <v>0</v>
      </c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>
        <v>0</v>
      </c>
    </row>
    <row r="931" spans="1:245" x14ac:dyDescent="0.2">
      <c r="A931" s="2">
        <v>52</v>
      </c>
      <c r="B931" s="2">
        <f t="shared" ref="B931:G931" si="482">B956</f>
        <v>1</v>
      </c>
      <c r="C931" s="2">
        <f t="shared" si="482"/>
        <v>4</v>
      </c>
      <c r="D931" s="2">
        <f t="shared" si="482"/>
        <v>929</v>
      </c>
      <c r="E931" s="2">
        <f t="shared" si="482"/>
        <v>0</v>
      </c>
      <c r="F931" s="2" t="str">
        <f t="shared" si="482"/>
        <v>Новый раздел</v>
      </c>
      <c r="G931" s="2" t="str">
        <f t="shared" si="482"/>
        <v>Земляные работы</v>
      </c>
      <c r="H931" s="2"/>
      <c r="I931" s="2"/>
      <c r="J931" s="2"/>
      <c r="K931" s="2"/>
      <c r="L931" s="2"/>
      <c r="M931" s="2"/>
      <c r="N931" s="2"/>
      <c r="O931" s="2">
        <f t="shared" ref="O931:AT931" si="483">O956</f>
        <v>17183.189999999999</v>
      </c>
      <c r="P931" s="2">
        <f t="shared" si="483"/>
        <v>0</v>
      </c>
      <c r="Q931" s="2">
        <f t="shared" si="483"/>
        <v>8699.93</v>
      </c>
      <c r="R931" s="2">
        <f t="shared" si="483"/>
        <v>2691.12</v>
      </c>
      <c r="S931" s="2">
        <f t="shared" si="483"/>
        <v>5792.14</v>
      </c>
      <c r="T931" s="2">
        <f t="shared" si="483"/>
        <v>0</v>
      </c>
      <c r="U931" s="2">
        <f t="shared" si="483"/>
        <v>13.903859999999995</v>
      </c>
      <c r="V931" s="2">
        <f t="shared" si="483"/>
        <v>4.8929000000000018</v>
      </c>
      <c r="W931" s="2">
        <f t="shared" si="483"/>
        <v>0</v>
      </c>
      <c r="X931" s="2">
        <f t="shared" si="483"/>
        <v>8361.0400000000009</v>
      </c>
      <c r="Y931" s="2">
        <f t="shared" si="483"/>
        <v>4546.8500000000004</v>
      </c>
      <c r="Z931" s="2">
        <f t="shared" si="483"/>
        <v>0</v>
      </c>
      <c r="AA931" s="2">
        <f t="shared" si="483"/>
        <v>0</v>
      </c>
      <c r="AB931" s="2">
        <f t="shared" si="483"/>
        <v>17183.189999999999</v>
      </c>
      <c r="AC931" s="2">
        <f t="shared" si="483"/>
        <v>0</v>
      </c>
      <c r="AD931" s="2">
        <f t="shared" si="483"/>
        <v>8699.93</v>
      </c>
      <c r="AE931" s="2">
        <f t="shared" si="483"/>
        <v>2691.12</v>
      </c>
      <c r="AF931" s="2">
        <f t="shared" si="483"/>
        <v>5792.14</v>
      </c>
      <c r="AG931" s="2">
        <f t="shared" si="483"/>
        <v>0</v>
      </c>
      <c r="AH931" s="2">
        <f t="shared" si="483"/>
        <v>13.903859999999995</v>
      </c>
      <c r="AI931" s="2">
        <f t="shared" si="483"/>
        <v>4.8929000000000018</v>
      </c>
      <c r="AJ931" s="2">
        <f t="shared" si="483"/>
        <v>0</v>
      </c>
      <c r="AK931" s="2">
        <f t="shared" si="483"/>
        <v>8361.0400000000009</v>
      </c>
      <c r="AL931" s="2">
        <f t="shared" si="483"/>
        <v>4546.8500000000004</v>
      </c>
      <c r="AM931" s="2">
        <f t="shared" si="483"/>
        <v>0</v>
      </c>
      <c r="AN931" s="2">
        <f t="shared" si="483"/>
        <v>0</v>
      </c>
      <c r="AO931" s="2">
        <f t="shared" si="483"/>
        <v>0</v>
      </c>
      <c r="AP931" s="2">
        <f t="shared" si="483"/>
        <v>0</v>
      </c>
      <c r="AQ931" s="2">
        <f t="shared" si="483"/>
        <v>0</v>
      </c>
      <c r="AR931" s="2">
        <f t="shared" si="483"/>
        <v>30091.08</v>
      </c>
      <c r="AS931" s="2">
        <f t="shared" si="483"/>
        <v>30091.08</v>
      </c>
      <c r="AT931" s="2">
        <f t="shared" si="483"/>
        <v>0</v>
      </c>
      <c r="AU931" s="2">
        <f t="shared" ref="AU931:BZ931" si="484">AU956</f>
        <v>0</v>
      </c>
      <c r="AV931" s="2">
        <f t="shared" si="484"/>
        <v>0</v>
      </c>
      <c r="AW931" s="2">
        <f t="shared" si="484"/>
        <v>0</v>
      </c>
      <c r="AX931" s="2">
        <f t="shared" si="484"/>
        <v>0</v>
      </c>
      <c r="AY931" s="2">
        <f t="shared" si="484"/>
        <v>0</v>
      </c>
      <c r="AZ931" s="2">
        <f t="shared" si="484"/>
        <v>0</v>
      </c>
      <c r="BA931" s="2">
        <f t="shared" si="484"/>
        <v>0</v>
      </c>
      <c r="BB931" s="2">
        <f t="shared" si="484"/>
        <v>0</v>
      </c>
      <c r="BC931" s="2">
        <f t="shared" si="484"/>
        <v>0</v>
      </c>
      <c r="BD931" s="2">
        <f t="shared" si="484"/>
        <v>0</v>
      </c>
      <c r="BE931" s="2">
        <f t="shared" si="484"/>
        <v>0</v>
      </c>
      <c r="BF931" s="2">
        <f t="shared" si="484"/>
        <v>0</v>
      </c>
      <c r="BG931" s="2">
        <f t="shared" si="484"/>
        <v>0</v>
      </c>
      <c r="BH931" s="2">
        <f t="shared" si="484"/>
        <v>0</v>
      </c>
      <c r="BI931" s="2">
        <f t="shared" si="484"/>
        <v>0</v>
      </c>
      <c r="BJ931" s="2">
        <f t="shared" si="484"/>
        <v>0</v>
      </c>
      <c r="BK931" s="2">
        <f t="shared" si="484"/>
        <v>0</v>
      </c>
      <c r="BL931" s="2">
        <f t="shared" si="484"/>
        <v>0</v>
      </c>
      <c r="BM931" s="2">
        <f t="shared" si="484"/>
        <v>0</v>
      </c>
      <c r="BN931" s="2">
        <f t="shared" si="484"/>
        <v>0</v>
      </c>
      <c r="BO931" s="2">
        <f t="shared" si="484"/>
        <v>0</v>
      </c>
      <c r="BP931" s="2">
        <f t="shared" si="484"/>
        <v>0</v>
      </c>
      <c r="BQ931" s="2">
        <f t="shared" si="484"/>
        <v>0</v>
      </c>
      <c r="BR931" s="2">
        <f t="shared" si="484"/>
        <v>0</v>
      </c>
      <c r="BS931" s="2">
        <f t="shared" si="484"/>
        <v>0</v>
      </c>
      <c r="BT931" s="2">
        <f t="shared" si="484"/>
        <v>0</v>
      </c>
      <c r="BU931" s="2">
        <f t="shared" si="484"/>
        <v>0</v>
      </c>
      <c r="BV931" s="2">
        <f t="shared" si="484"/>
        <v>0</v>
      </c>
      <c r="BW931" s="2">
        <f t="shared" si="484"/>
        <v>0</v>
      </c>
      <c r="BX931" s="2">
        <f t="shared" si="484"/>
        <v>0</v>
      </c>
      <c r="BY931" s="2">
        <f t="shared" si="484"/>
        <v>0</v>
      </c>
      <c r="BZ931" s="2">
        <f t="shared" si="484"/>
        <v>0</v>
      </c>
      <c r="CA931" s="2">
        <f t="shared" ref="CA931:DF931" si="485">CA956</f>
        <v>30091.08</v>
      </c>
      <c r="CB931" s="2">
        <f t="shared" si="485"/>
        <v>30091.08</v>
      </c>
      <c r="CC931" s="2">
        <f t="shared" si="485"/>
        <v>0</v>
      </c>
      <c r="CD931" s="2">
        <f t="shared" si="485"/>
        <v>0</v>
      </c>
      <c r="CE931" s="2">
        <f t="shared" si="485"/>
        <v>0</v>
      </c>
      <c r="CF931" s="2">
        <f t="shared" si="485"/>
        <v>0</v>
      </c>
      <c r="CG931" s="2">
        <f t="shared" si="485"/>
        <v>0</v>
      </c>
      <c r="CH931" s="2">
        <f t="shared" si="485"/>
        <v>0</v>
      </c>
      <c r="CI931" s="2">
        <f t="shared" si="485"/>
        <v>0</v>
      </c>
      <c r="CJ931" s="2">
        <f t="shared" si="485"/>
        <v>0</v>
      </c>
      <c r="CK931" s="2">
        <f t="shared" si="485"/>
        <v>0</v>
      </c>
      <c r="CL931" s="2">
        <f t="shared" si="485"/>
        <v>0</v>
      </c>
      <c r="CM931" s="2">
        <f t="shared" si="485"/>
        <v>0</v>
      </c>
      <c r="CN931" s="2">
        <f t="shared" si="485"/>
        <v>0</v>
      </c>
      <c r="CO931" s="2">
        <f t="shared" si="485"/>
        <v>0</v>
      </c>
      <c r="CP931" s="2">
        <f t="shared" si="485"/>
        <v>0</v>
      </c>
      <c r="CQ931" s="2">
        <f t="shared" si="485"/>
        <v>0</v>
      </c>
      <c r="CR931" s="2">
        <f t="shared" si="485"/>
        <v>0</v>
      </c>
      <c r="CS931" s="2">
        <f t="shared" si="485"/>
        <v>0</v>
      </c>
      <c r="CT931" s="2">
        <f t="shared" si="485"/>
        <v>0</v>
      </c>
      <c r="CU931" s="2">
        <f t="shared" si="485"/>
        <v>0</v>
      </c>
      <c r="CV931" s="2">
        <f t="shared" si="485"/>
        <v>0</v>
      </c>
      <c r="CW931" s="2">
        <f t="shared" si="485"/>
        <v>0</v>
      </c>
      <c r="CX931" s="2">
        <f t="shared" si="485"/>
        <v>0</v>
      </c>
      <c r="CY931" s="2">
        <f t="shared" si="485"/>
        <v>0</v>
      </c>
      <c r="CZ931" s="2">
        <f t="shared" si="485"/>
        <v>0</v>
      </c>
      <c r="DA931" s="2">
        <f t="shared" si="485"/>
        <v>0</v>
      </c>
      <c r="DB931" s="2">
        <f t="shared" si="485"/>
        <v>0</v>
      </c>
      <c r="DC931" s="2">
        <f t="shared" si="485"/>
        <v>0</v>
      </c>
      <c r="DD931" s="2">
        <f t="shared" si="485"/>
        <v>0</v>
      </c>
      <c r="DE931" s="2">
        <f t="shared" si="485"/>
        <v>0</v>
      </c>
      <c r="DF931" s="2">
        <f t="shared" si="485"/>
        <v>0</v>
      </c>
      <c r="DG931" s="3">
        <f t="shared" ref="DG931:EL931" si="486">DG956</f>
        <v>0</v>
      </c>
      <c r="DH931" s="3">
        <f t="shared" si="486"/>
        <v>0</v>
      </c>
      <c r="DI931" s="3">
        <f t="shared" si="486"/>
        <v>0</v>
      </c>
      <c r="DJ931" s="3">
        <f t="shared" si="486"/>
        <v>0</v>
      </c>
      <c r="DK931" s="3">
        <f t="shared" si="486"/>
        <v>0</v>
      </c>
      <c r="DL931" s="3">
        <f t="shared" si="486"/>
        <v>0</v>
      </c>
      <c r="DM931" s="3">
        <f t="shared" si="486"/>
        <v>0</v>
      </c>
      <c r="DN931" s="3">
        <f t="shared" si="486"/>
        <v>0</v>
      </c>
      <c r="DO931" s="3">
        <f t="shared" si="486"/>
        <v>0</v>
      </c>
      <c r="DP931" s="3">
        <f t="shared" si="486"/>
        <v>0</v>
      </c>
      <c r="DQ931" s="3">
        <f t="shared" si="486"/>
        <v>0</v>
      </c>
      <c r="DR931" s="3">
        <f t="shared" si="486"/>
        <v>0</v>
      </c>
      <c r="DS931" s="3">
        <f t="shared" si="486"/>
        <v>0</v>
      </c>
      <c r="DT931" s="3">
        <f t="shared" si="486"/>
        <v>0</v>
      </c>
      <c r="DU931" s="3">
        <f t="shared" si="486"/>
        <v>0</v>
      </c>
      <c r="DV931" s="3">
        <f t="shared" si="486"/>
        <v>0</v>
      </c>
      <c r="DW931" s="3">
        <f t="shared" si="486"/>
        <v>0</v>
      </c>
      <c r="DX931" s="3">
        <f t="shared" si="486"/>
        <v>0</v>
      </c>
      <c r="DY931" s="3">
        <f t="shared" si="486"/>
        <v>0</v>
      </c>
      <c r="DZ931" s="3">
        <f t="shared" si="486"/>
        <v>0</v>
      </c>
      <c r="EA931" s="3">
        <f t="shared" si="486"/>
        <v>0</v>
      </c>
      <c r="EB931" s="3">
        <f t="shared" si="486"/>
        <v>0</v>
      </c>
      <c r="EC931" s="3">
        <f t="shared" si="486"/>
        <v>0</v>
      </c>
      <c r="ED931" s="3">
        <f t="shared" si="486"/>
        <v>0</v>
      </c>
      <c r="EE931" s="3">
        <f t="shared" si="486"/>
        <v>0</v>
      </c>
      <c r="EF931" s="3">
        <f t="shared" si="486"/>
        <v>0</v>
      </c>
      <c r="EG931" s="3">
        <f t="shared" si="486"/>
        <v>0</v>
      </c>
      <c r="EH931" s="3">
        <f t="shared" si="486"/>
        <v>0</v>
      </c>
      <c r="EI931" s="3">
        <f t="shared" si="486"/>
        <v>0</v>
      </c>
      <c r="EJ931" s="3">
        <f t="shared" si="486"/>
        <v>0</v>
      </c>
      <c r="EK931" s="3">
        <f t="shared" si="486"/>
        <v>0</v>
      </c>
      <c r="EL931" s="3">
        <f t="shared" si="486"/>
        <v>0</v>
      </c>
      <c r="EM931" s="3">
        <f t="shared" ref="EM931:FR931" si="487">EM956</f>
        <v>0</v>
      </c>
      <c r="EN931" s="3">
        <f t="shared" si="487"/>
        <v>0</v>
      </c>
      <c r="EO931" s="3">
        <f t="shared" si="487"/>
        <v>0</v>
      </c>
      <c r="EP931" s="3">
        <f t="shared" si="487"/>
        <v>0</v>
      </c>
      <c r="EQ931" s="3">
        <f t="shared" si="487"/>
        <v>0</v>
      </c>
      <c r="ER931" s="3">
        <f t="shared" si="487"/>
        <v>0</v>
      </c>
      <c r="ES931" s="3">
        <f t="shared" si="487"/>
        <v>0</v>
      </c>
      <c r="ET931" s="3">
        <f t="shared" si="487"/>
        <v>0</v>
      </c>
      <c r="EU931" s="3">
        <f t="shared" si="487"/>
        <v>0</v>
      </c>
      <c r="EV931" s="3">
        <f t="shared" si="487"/>
        <v>0</v>
      </c>
      <c r="EW931" s="3">
        <f t="shared" si="487"/>
        <v>0</v>
      </c>
      <c r="EX931" s="3">
        <f t="shared" si="487"/>
        <v>0</v>
      </c>
      <c r="EY931" s="3">
        <f t="shared" si="487"/>
        <v>0</v>
      </c>
      <c r="EZ931" s="3">
        <f t="shared" si="487"/>
        <v>0</v>
      </c>
      <c r="FA931" s="3">
        <f t="shared" si="487"/>
        <v>0</v>
      </c>
      <c r="FB931" s="3">
        <f t="shared" si="487"/>
        <v>0</v>
      </c>
      <c r="FC931" s="3">
        <f t="shared" si="487"/>
        <v>0</v>
      </c>
      <c r="FD931" s="3">
        <f t="shared" si="487"/>
        <v>0</v>
      </c>
      <c r="FE931" s="3">
        <f t="shared" si="487"/>
        <v>0</v>
      </c>
      <c r="FF931" s="3">
        <f t="shared" si="487"/>
        <v>0</v>
      </c>
      <c r="FG931" s="3">
        <f t="shared" si="487"/>
        <v>0</v>
      </c>
      <c r="FH931" s="3">
        <f t="shared" si="487"/>
        <v>0</v>
      </c>
      <c r="FI931" s="3">
        <f t="shared" si="487"/>
        <v>0</v>
      </c>
      <c r="FJ931" s="3">
        <f t="shared" si="487"/>
        <v>0</v>
      </c>
      <c r="FK931" s="3">
        <f t="shared" si="487"/>
        <v>0</v>
      </c>
      <c r="FL931" s="3">
        <f t="shared" si="487"/>
        <v>0</v>
      </c>
      <c r="FM931" s="3">
        <f t="shared" si="487"/>
        <v>0</v>
      </c>
      <c r="FN931" s="3">
        <f t="shared" si="487"/>
        <v>0</v>
      </c>
      <c r="FO931" s="3">
        <f t="shared" si="487"/>
        <v>0</v>
      </c>
      <c r="FP931" s="3">
        <f t="shared" si="487"/>
        <v>0</v>
      </c>
      <c r="FQ931" s="3">
        <f t="shared" si="487"/>
        <v>0</v>
      </c>
      <c r="FR931" s="3">
        <f t="shared" si="487"/>
        <v>0</v>
      </c>
      <c r="FS931" s="3">
        <f t="shared" ref="FS931:GX931" si="488">FS956</f>
        <v>0</v>
      </c>
      <c r="FT931" s="3">
        <f t="shared" si="488"/>
        <v>0</v>
      </c>
      <c r="FU931" s="3">
        <f t="shared" si="488"/>
        <v>0</v>
      </c>
      <c r="FV931" s="3">
        <f t="shared" si="488"/>
        <v>0</v>
      </c>
      <c r="FW931" s="3">
        <f t="shared" si="488"/>
        <v>0</v>
      </c>
      <c r="FX931" s="3">
        <f t="shared" si="488"/>
        <v>0</v>
      </c>
      <c r="FY931" s="3">
        <f t="shared" si="488"/>
        <v>0</v>
      </c>
      <c r="FZ931" s="3">
        <f t="shared" si="488"/>
        <v>0</v>
      </c>
      <c r="GA931" s="3">
        <f t="shared" si="488"/>
        <v>0</v>
      </c>
      <c r="GB931" s="3">
        <f t="shared" si="488"/>
        <v>0</v>
      </c>
      <c r="GC931" s="3">
        <f t="shared" si="488"/>
        <v>0</v>
      </c>
      <c r="GD931" s="3">
        <f t="shared" si="488"/>
        <v>0</v>
      </c>
      <c r="GE931" s="3">
        <f t="shared" si="488"/>
        <v>0</v>
      </c>
      <c r="GF931" s="3">
        <f t="shared" si="488"/>
        <v>0</v>
      </c>
      <c r="GG931" s="3">
        <f t="shared" si="488"/>
        <v>0</v>
      </c>
      <c r="GH931" s="3">
        <f t="shared" si="488"/>
        <v>0</v>
      </c>
      <c r="GI931" s="3">
        <f t="shared" si="488"/>
        <v>0</v>
      </c>
      <c r="GJ931" s="3">
        <f t="shared" si="488"/>
        <v>0</v>
      </c>
      <c r="GK931" s="3">
        <f t="shared" si="488"/>
        <v>0</v>
      </c>
      <c r="GL931" s="3">
        <f t="shared" si="488"/>
        <v>0</v>
      </c>
      <c r="GM931" s="3">
        <f t="shared" si="488"/>
        <v>0</v>
      </c>
      <c r="GN931" s="3">
        <f t="shared" si="488"/>
        <v>0</v>
      </c>
      <c r="GO931" s="3">
        <f t="shared" si="488"/>
        <v>0</v>
      </c>
      <c r="GP931" s="3">
        <f t="shared" si="488"/>
        <v>0</v>
      </c>
      <c r="GQ931" s="3">
        <f t="shared" si="488"/>
        <v>0</v>
      </c>
      <c r="GR931" s="3">
        <f t="shared" si="488"/>
        <v>0</v>
      </c>
      <c r="GS931" s="3">
        <f t="shared" si="488"/>
        <v>0</v>
      </c>
      <c r="GT931" s="3">
        <f t="shared" si="488"/>
        <v>0</v>
      </c>
      <c r="GU931" s="3">
        <f t="shared" si="488"/>
        <v>0</v>
      </c>
      <c r="GV931" s="3">
        <f t="shared" si="488"/>
        <v>0</v>
      </c>
      <c r="GW931" s="3">
        <f t="shared" si="488"/>
        <v>0</v>
      </c>
      <c r="GX931" s="3">
        <f t="shared" si="488"/>
        <v>0</v>
      </c>
    </row>
    <row r="933" spans="1:245" x14ac:dyDescent="0.2">
      <c r="A933">
        <v>17</v>
      </c>
      <c r="B933">
        <v>1</v>
      </c>
      <c r="C933">
        <f>ROW(SmtRes!A2142)</f>
        <v>2142</v>
      </c>
      <c r="D933">
        <f>ROW(EtalonRes!A2897)</f>
        <v>2897</v>
      </c>
      <c r="E933" t="s">
        <v>751</v>
      </c>
      <c r="F933" t="s">
        <v>752</v>
      </c>
      <c r="G933" t="s">
        <v>753</v>
      </c>
      <c r="H933" t="s">
        <v>577</v>
      </c>
      <c r="I933">
        <v>1</v>
      </c>
      <c r="J933">
        <v>0</v>
      </c>
      <c r="K933">
        <v>1</v>
      </c>
      <c r="O933">
        <f t="shared" ref="O933:O954" si="489">ROUND(CP933,2)</f>
        <v>1608.74</v>
      </c>
      <c r="P933">
        <f>SUMIF(SmtRes!AQ2140:'SmtRes'!AQ2142,"=1",SmtRes!DF2140:'SmtRes'!DF2142)</f>
        <v>0</v>
      </c>
      <c r="Q933">
        <f>SUMIF(SmtRes!AQ2140:'SmtRes'!AQ2142,"=1",SmtRes!DG2140:'SmtRes'!DG2142)</f>
        <v>1032.74</v>
      </c>
      <c r="R933">
        <f>SUMIF(SmtRes!AQ2140:'SmtRes'!AQ2142,"=1",SmtRes!DH2140:'SmtRes'!DH2142)</f>
        <v>313.11</v>
      </c>
      <c r="S933">
        <f>SUMIF(SmtRes!AQ2140:'SmtRes'!AQ2142,"=1",SmtRes!DI2140:'SmtRes'!DI2142)</f>
        <v>262.89</v>
      </c>
      <c r="T933">
        <f t="shared" ref="T933:T954" si="490">ROUND(CU933*I933,2)</f>
        <v>0</v>
      </c>
      <c r="U933">
        <f>SUMIF(SmtRes!AQ2140:'SmtRes'!AQ2142,"=1",SmtRes!CV2140:'SmtRes'!CV2142)</f>
        <v>0.55000000000000004</v>
      </c>
      <c r="V933">
        <f>SUMIF(SmtRes!AQ2140:'SmtRes'!AQ2142,"=1",SmtRes!CW2140:'SmtRes'!CW2142)</f>
        <v>0.56999999999999995</v>
      </c>
      <c r="W933">
        <f t="shared" ref="W933:W954" si="491">ROUND(CX933*I933,2)</f>
        <v>0</v>
      </c>
      <c r="X933">
        <f t="shared" ref="X933:X954" si="492">ROUND(CY933,2)</f>
        <v>593.28</v>
      </c>
      <c r="Y933">
        <f t="shared" ref="Y933:Y954" si="493">ROUND(CZ933,2)</f>
        <v>345.6</v>
      </c>
      <c r="AA933">
        <v>295887217</v>
      </c>
      <c r="AB933">
        <f t="shared" ref="AB933:AB954" si="494">ROUND((AC933+AD933+AF933),6)</f>
        <v>1295.6264000000001</v>
      </c>
      <c r="AC933">
        <f t="shared" ref="AC933:AC954" si="495">ROUND((0),6)</f>
        <v>0</v>
      </c>
      <c r="AD933">
        <f>ROUND((((SUM(SmtRes!BR2140:'SmtRes'!BR2142))-(SUM(SmtRes!BS2140:'SmtRes'!BS2142)))+AE933),6)</f>
        <v>1032.7374</v>
      </c>
      <c r="AE933">
        <f>ROUND((SUM(SmtRes!BS2140:'SmtRes'!BS2142)),6)</f>
        <v>313.11239999999998</v>
      </c>
      <c r="AF933">
        <f>ROUND((SUM(SmtRes!BT2140:'SmtRes'!BT2142)),6)</f>
        <v>262.88900000000001</v>
      </c>
      <c r="AG933">
        <f t="shared" ref="AG933:AG954" si="496">ROUND((AP933),6)</f>
        <v>0</v>
      </c>
      <c r="AH933">
        <f>(SUM(SmtRes!BU2140:'SmtRes'!BU2142))</f>
        <v>0.55000000000000004</v>
      </c>
      <c r="AI933">
        <f>(SUM(SmtRes!BV2140:'SmtRes'!BV2142))</f>
        <v>0.56999999999999995</v>
      </c>
      <c r="AJ933">
        <f t="shared" ref="AJ933:AJ954" si="497">(AS933)</f>
        <v>0</v>
      </c>
      <c r="AK933">
        <v>1608.7388000000001</v>
      </c>
      <c r="AL933">
        <v>0</v>
      </c>
      <c r="AM933">
        <v>1032.7374</v>
      </c>
      <c r="AN933">
        <v>313.11239999999998</v>
      </c>
      <c r="AO933">
        <v>262.88900000000001</v>
      </c>
      <c r="AP933">
        <v>0</v>
      </c>
      <c r="AQ933">
        <v>0.55000000000000004</v>
      </c>
      <c r="AR933">
        <v>0.56999999999999995</v>
      </c>
      <c r="AS933">
        <v>0</v>
      </c>
      <c r="AT933">
        <v>103</v>
      </c>
      <c r="AU933">
        <v>60</v>
      </c>
      <c r="AV933">
        <v>1</v>
      </c>
      <c r="AW933">
        <v>1</v>
      </c>
      <c r="AZ933">
        <v>1</v>
      </c>
      <c r="BA933">
        <v>1</v>
      </c>
      <c r="BB933">
        <v>1</v>
      </c>
      <c r="BC933">
        <v>1</v>
      </c>
      <c r="BD933" t="s">
        <v>3</v>
      </c>
      <c r="BE933" t="s">
        <v>3</v>
      </c>
      <c r="BF933" t="s">
        <v>3</v>
      </c>
      <c r="BG933" t="s">
        <v>3</v>
      </c>
      <c r="BH933">
        <v>0</v>
      </c>
      <c r="BI933">
        <v>1</v>
      </c>
      <c r="BJ933" t="s">
        <v>754</v>
      </c>
      <c r="BM933">
        <v>33001</v>
      </c>
      <c r="BN933">
        <v>0</v>
      </c>
      <c r="BO933" t="s">
        <v>3</v>
      </c>
      <c r="BP933">
        <v>0</v>
      </c>
      <c r="BQ933">
        <v>2</v>
      </c>
      <c r="BR933">
        <v>0</v>
      </c>
      <c r="BS933">
        <v>1</v>
      </c>
      <c r="BT933">
        <v>1</v>
      </c>
      <c r="BU933">
        <v>1</v>
      </c>
      <c r="BV933">
        <v>1</v>
      </c>
      <c r="BW933">
        <v>1</v>
      </c>
      <c r="BX933">
        <v>1</v>
      </c>
      <c r="BY933" t="s">
        <v>3</v>
      </c>
      <c r="BZ933">
        <v>103</v>
      </c>
      <c r="CA933">
        <v>60</v>
      </c>
      <c r="CB933" t="s">
        <v>3</v>
      </c>
      <c r="CE933">
        <v>0</v>
      </c>
      <c r="CF933">
        <v>0</v>
      </c>
      <c r="CG933">
        <v>0</v>
      </c>
      <c r="CM933">
        <v>0</v>
      </c>
      <c r="CN933" t="s">
        <v>3</v>
      </c>
      <c r="CO933">
        <v>0</v>
      </c>
      <c r="CP933">
        <f t="shared" ref="CP933:CP954" si="498">(P933+Q933+S933+R933)</f>
        <v>1608.7400000000002</v>
      </c>
      <c r="CQ933">
        <f>SUMIF(SmtRes!AQ2140:'SmtRes'!AQ2142,"=1",SmtRes!AA2140:'SmtRes'!AA2142)</f>
        <v>0</v>
      </c>
      <c r="CR933">
        <f>SUMIF(SmtRes!AQ2140:'SmtRes'!AQ2142,"=1",SmtRes!AB2140:'SmtRes'!AB2142)</f>
        <v>1811.82</v>
      </c>
      <c r="CS933">
        <f>SUMIF(SmtRes!AQ2140:'SmtRes'!AQ2142,"=1",SmtRes!AC2140:'SmtRes'!AC2142)</f>
        <v>549.32000000000005</v>
      </c>
      <c r="CT933">
        <f>SUMIF(SmtRes!AQ2140:'SmtRes'!AQ2142,"=1",SmtRes!AD2140:'SmtRes'!AD2142)</f>
        <v>477.98</v>
      </c>
      <c r="CU933">
        <f t="shared" ref="CU933:CU954" si="499">AG933</f>
        <v>0</v>
      </c>
      <c r="CV933">
        <f>SUMIF(SmtRes!AQ2140:'SmtRes'!AQ2142,"=1",SmtRes!BU2140:'SmtRes'!BU2142)</f>
        <v>0.55000000000000004</v>
      </c>
      <c r="CW933">
        <f>SUMIF(SmtRes!AQ2140:'SmtRes'!AQ2142,"=1",SmtRes!BV2140:'SmtRes'!BV2142)</f>
        <v>0.56999999999999995</v>
      </c>
      <c r="CX933">
        <f t="shared" ref="CX933:CX954" si="500">AJ933</f>
        <v>0</v>
      </c>
      <c r="CY933">
        <f t="shared" ref="CY933:CY954" si="501">(((S933+R933)*AT933)/100)</f>
        <v>593.28</v>
      </c>
      <c r="CZ933">
        <f t="shared" ref="CZ933:CZ954" si="502">(((S933+R933)*AU933)/100)</f>
        <v>345.6</v>
      </c>
      <c r="DC933" t="s">
        <v>3</v>
      </c>
      <c r="DD933" t="s">
        <v>3</v>
      </c>
      <c r="DE933" t="s">
        <v>3</v>
      </c>
      <c r="DF933" t="s">
        <v>3</v>
      </c>
      <c r="DG933" t="s">
        <v>3</v>
      </c>
      <c r="DH933" t="s">
        <v>3</v>
      </c>
      <c r="DI933" t="s">
        <v>3</v>
      </c>
      <c r="DJ933" t="s">
        <v>3</v>
      </c>
      <c r="DK933" t="s">
        <v>3</v>
      </c>
      <c r="DL933" t="s">
        <v>3</v>
      </c>
      <c r="DM933" t="s">
        <v>3</v>
      </c>
      <c r="DN933">
        <v>0</v>
      </c>
      <c r="DO933">
        <v>0</v>
      </c>
      <c r="DP933">
        <v>1</v>
      </c>
      <c r="DQ933">
        <v>1</v>
      </c>
      <c r="DU933">
        <v>1013</v>
      </c>
      <c r="DV933" t="s">
        <v>577</v>
      </c>
      <c r="DW933" t="s">
        <v>577</v>
      </c>
      <c r="DX933">
        <v>1</v>
      </c>
      <c r="DZ933" t="s">
        <v>3</v>
      </c>
      <c r="EA933" t="s">
        <v>3</v>
      </c>
      <c r="EB933" t="s">
        <v>3</v>
      </c>
      <c r="EC933" t="s">
        <v>3</v>
      </c>
      <c r="EE933">
        <v>293259405</v>
      </c>
      <c r="EF933">
        <v>2</v>
      </c>
      <c r="EG933" t="s">
        <v>26</v>
      </c>
      <c r="EH933">
        <v>27</v>
      </c>
      <c r="EI933" t="s">
        <v>27</v>
      </c>
      <c r="EJ933">
        <v>1</v>
      </c>
      <c r="EK933">
        <v>33001</v>
      </c>
      <c r="EL933" t="s">
        <v>27</v>
      </c>
      <c r="EM933" t="s">
        <v>28</v>
      </c>
      <c r="EO933" t="s">
        <v>3</v>
      </c>
      <c r="EQ933">
        <v>131072</v>
      </c>
      <c r="ER933">
        <v>0</v>
      </c>
      <c r="ES933">
        <v>0</v>
      </c>
      <c r="ET933">
        <v>0</v>
      </c>
      <c r="EU933">
        <v>0</v>
      </c>
      <c r="EV933">
        <v>0</v>
      </c>
      <c r="EW933">
        <v>0.55000000000000004</v>
      </c>
      <c r="EX933">
        <v>0.56999999999999995</v>
      </c>
      <c r="EY933">
        <v>0</v>
      </c>
      <c r="FQ933">
        <v>0</v>
      </c>
      <c r="FR933">
        <f t="shared" ref="FR933:FR954" si="503">ROUND(IF(BI933=3,GM933,0),2)</f>
        <v>0</v>
      </c>
      <c r="FS933">
        <v>0</v>
      </c>
      <c r="FX933">
        <v>103</v>
      </c>
      <c r="FY933">
        <v>60</v>
      </c>
      <c r="GA933" t="s">
        <v>3</v>
      </c>
      <c r="GD933">
        <v>1</v>
      </c>
      <c r="GF933">
        <v>1471877871</v>
      </c>
      <c r="GG933">
        <v>2</v>
      </c>
      <c r="GH933">
        <v>1</v>
      </c>
      <c r="GI933">
        <v>-2</v>
      </c>
      <c r="GJ933">
        <v>0</v>
      </c>
      <c r="GK933">
        <v>0</v>
      </c>
      <c r="GL933">
        <f t="shared" ref="GL933:GL954" si="504">ROUND(IF(AND(BH933=3,BI933=3,FS933&lt;&gt;0),P933,0),2)</f>
        <v>0</v>
      </c>
      <c r="GM933">
        <f t="shared" ref="GM933:GM954" si="505">ROUND(O933+X933+Y933,2)+GX933</f>
        <v>2547.62</v>
      </c>
      <c r="GN933">
        <f t="shared" ref="GN933:GN954" si="506">IF(OR(BI933=0,BI933=1),GM933-GX933,0)</f>
        <v>2547.62</v>
      </c>
      <c r="GO933">
        <f t="shared" ref="GO933:GO954" si="507">IF(BI933=2,GM933-GX933,0)</f>
        <v>0</v>
      </c>
      <c r="GP933">
        <f t="shared" ref="GP933:GP954" si="508">IF(BI933=4,GM933-GX933,0)</f>
        <v>0</v>
      </c>
      <c r="GR933">
        <v>0</v>
      </c>
      <c r="GS933">
        <v>3</v>
      </c>
      <c r="GT933">
        <v>0</v>
      </c>
      <c r="GU933" t="s">
        <v>3</v>
      </c>
      <c r="GV933">
        <f t="shared" ref="GV933:GV954" si="509">ROUND((GT933),6)</f>
        <v>0</v>
      </c>
      <c r="GW933">
        <v>1</v>
      </c>
      <c r="GX933">
        <f t="shared" ref="GX933:GX954" si="510">ROUND(HC933*I933,2)</f>
        <v>0</v>
      </c>
      <c r="HA933">
        <v>0</v>
      </c>
      <c r="HB933">
        <v>0</v>
      </c>
      <c r="HC933">
        <f t="shared" ref="HC933:HC954" si="511">GV933*GW933</f>
        <v>0</v>
      </c>
      <c r="HE933" t="s">
        <v>3</v>
      </c>
      <c r="HF933" t="s">
        <v>3</v>
      </c>
      <c r="HM933" t="s">
        <v>3</v>
      </c>
      <c r="HN933" t="s">
        <v>30</v>
      </c>
      <c r="HO933" t="s">
        <v>31</v>
      </c>
      <c r="HP933" t="s">
        <v>27</v>
      </c>
      <c r="HQ933" t="s">
        <v>27</v>
      </c>
      <c r="IK933">
        <v>0</v>
      </c>
    </row>
    <row r="934" spans="1:245" x14ac:dyDescent="0.2">
      <c r="A934">
        <v>17</v>
      </c>
      <c r="B934">
        <v>1</v>
      </c>
      <c r="C934">
        <f>ROW(SmtRes!A2145)</f>
        <v>2145</v>
      </c>
      <c r="D934">
        <f>ROW(EtalonRes!A2900)</f>
        <v>2900</v>
      </c>
      <c r="E934" t="s">
        <v>755</v>
      </c>
      <c r="F934" t="s">
        <v>756</v>
      </c>
      <c r="G934" t="s">
        <v>757</v>
      </c>
      <c r="H934" t="s">
        <v>577</v>
      </c>
      <c r="I934">
        <v>1</v>
      </c>
      <c r="J934">
        <v>0</v>
      </c>
      <c r="K934">
        <v>1</v>
      </c>
      <c r="O934">
        <f t="shared" si="489"/>
        <v>3018.74</v>
      </c>
      <c r="P934">
        <f>SUMIF(SmtRes!AQ2143:'SmtRes'!AQ2145,"=1",SmtRes!DF2143:'SmtRes'!DF2145)</f>
        <v>0</v>
      </c>
      <c r="Q934">
        <f>SUMIF(SmtRes!AQ2143:'SmtRes'!AQ2145,"=1",SmtRes!DG2143:'SmtRes'!DG2145)</f>
        <v>1938.65</v>
      </c>
      <c r="R934">
        <f>SUMIF(SmtRes!AQ2143:'SmtRes'!AQ2145,"=1",SmtRes!DH2143:'SmtRes'!DH2145)</f>
        <v>587.77</v>
      </c>
      <c r="S934">
        <f>SUMIF(SmtRes!AQ2143:'SmtRes'!AQ2145,"=1",SmtRes!DI2143:'SmtRes'!DI2145)</f>
        <v>492.32</v>
      </c>
      <c r="T934">
        <f t="shared" si="490"/>
        <v>0</v>
      </c>
      <c r="U934">
        <f>SUMIF(SmtRes!AQ2143:'SmtRes'!AQ2145,"=1",SmtRes!CV2143:'SmtRes'!CV2145)</f>
        <v>1.03</v>
      </c>
      <c r="V934">
        <f>SUMIF(SmtRes!AQ2143:'SmtRes'!AQ2145,"=1",SmtRes!CW2143:'SmtRes'!CW2145)</f>
        <v>1.07</v>
      </c>
      <c r="W934">
        <f t="shared" si="491"/>
        <v>0</v>
      </c>
      <c r="X934">
        <f t="shared" si="492"/>
        <v>1112.49</v>
      </c>
      <c r="Y934">
        <f t="shared" si="493"/>
        <v>648.04999999999995</v>
      </c>
      <c r="AA934">
        <v>295887217</v>
      </c>
      <c r="AB934">
        <f t="shared" si="494"/>
        <v>2430.9668000000001</v>
      </c>
      <c r="AC934">
        <f t="shared" si="495"/>
        <v>0</v>
      </c>
      <c r="AD934">
        <f>ROUND((((SUM(SmtRes!BR2143:'SmtRes'!BR2145))-(SUM(SmtRes!BS2143:'SmtRes'!BS2145)))+AE934),6)</f>
        <v>1938.6474000000001</v>
      </c>
      <c r="AE934">
        <f>ROUND((SUM(SmtRes!BS2143:'SmtRes'!BS2145)),6)</f>
        <v>587.77239999999995</v>
      </c>
      <c r="AF934">
        <f>ROUND((SUM(SmtRes!BT2143:'SmtRes'!BT2145)),6)</f>
        <v>492.31939999999997</v>
      </c>
      <c r="AG934">
        <f t="shared" si="496"/>
        <v>0</v>
      </c>
      <c r="AH934">
        <f>(SUM(SmtRes!BU2143:'SmtRes'!BU2145))</f>
        <v>1.03</v>
      </c>
      <c r="AI934">
        <f>(SUM(SmtRes!BV2143:'SmtRes'!BV2145))</f>
        <v>1.07</v>
      </c>
      <c r="AJ934">
        <f t="shared" si="497"/>
        <v>0</v>
      </c>
      <c r="AK934">
        <v>3018.7392</v>
      </c>
      <c r="AL934">
        <v>0</v>
      </c>
      <c r="AM934">
        <v>1938.6474000000001</v>
      </c>
      <c r="AN934">
        <v>587.77240000000006</v>
      </c>
      <c r="AO934">
        <v>492.31940000000003</v>
      </c>
      <c r="AP934">
        <v>0</v>
      </c>
      <c r="AQ934">
        <v>1.03</v>
      </c>
      <c r="AR934">
        <v>1.07</v>
      </c>
      <c r="AS934">
        <v>0</v>
      </c>
      <c r="AT934">
        <v>103</v>
      </c>
      <c r="AU934">
        <v>60</v>
      </c>
      <c r="AV934">
        <v>1</v>
      </c>
      <c r="AW934">
        <v>1</v>
      </c>
      <c r="AZ934">
        <v>1</v>
      </c>
      <c r="BA934">
        <v>1</v>
      </c>
      <c r="BB934">
        <v>1</v>
      </c>
      <c r="BC934">
        <v>1</v>
      </c>
      <c r="BD934" t="s">
        <v>3</v>
      </c>
      <c r="BE934" t="s">
        <v>3</v>
      </c>
      <c r="BF934" t="s">
        <v>3</v>
      </c>
      <c r="BG934" t="s">
        <v>3</v>
      </c>
      <c r="BH934">
        <v>0</v>
      </c>
      <c r="BI934">
        <v>1</v>
      </c>
      <c r="BJ934" t="s">
        <v>758</v>
      </c>
      <c r="BM934">
        <v>33001</v>
      </c>
      <c r="BN934">
        <v>0</v>
      </c>
      <c r="BO934" t="s">
        <v>3</v>
      </c>
      <c r="BP934">
        <v>0</v>
      </c>
      <c r="BQ934">
        <v>2</v>
      </c>
      <c r="BR934">
        <v>0</v>
      </c>
      <c r="BS934">
        <v>1</v>
      </c>
      <c r="BT934">
        <v>1</v>
      </c>
      <c r="BU934">
        <v>1</v>
      </c>
      <c r="BV934">
        <v>1</v>
      </c>
      <c r="BW934">
        <v>1</v>
      </c>
      <c r="BX934">
        <v>1</v>
      </c>
      <c r="BY934" t="s">
        <v>3</v>
      </c>
      <c r="BZ934">
        <v>103</v>
      </c>
      <c r="CA934">
        <v>60</v>
      </c>
      <c r="CB934" t="s">
        <v>3</v>
      </c>
      <c r="CE934">
        <v>0</v>
      </c>
      <c r="CF934">
        <v>0</v>
      </c>
      <c r="CG934">
        <v>0</v>
      </c>
      <c r="CM934">
        <v>0</v>
      </c>
      <c r="CN934" t="s">
        <v>3</v>
      </c>
      <c r="CO934">
        <v>0</v>
      </c>
      <c r="CP934">
        <f t="shared" si="498"/>
        <v>3018.7400000000002</v>
      </c>
      <c r="CQ934">
        <f>SUMIF(SmtRes!AQ2143:'SmtRes'!AQ2145,"=1",SmtRes!AA2143:'SmtRes'!AA2145)</f>
        <v>0</v>
      </c>
      <c r="CR934">
        <f>SUMIF(SmtRes!AQ2143:'SmtRes'!AQ2145,"=1",SmtRes!AB2143:'SmtRes'!AB2145)</f>
        <v>1811.82</v>
      </c>
      <c r="CS934">
        <f>SUMIF(SmtRes!AQ2143:'SmtRes'!AQ2145,"=1",SmtRes!AC2143:'SmtRes'!AC2145)</f>
        <v>549.32000000000005</v>
      </c>
      <c r="CT934">
        <f>SUMIF(SmtRes!AQ2143:'SmtRes'!AQ2145,"=1",SmtRes!AD2143:'SmtRes'!AD2145)</f>
        <v>477.98</v>
      </c>
      <c r="CU934">
        <f t="shared" si="499"/>
        <v>0</v>
      </c>
      <c r="CV934">
        <f>SUMIF(SmtRes!AQ2143:'SmtRes'!AQ2145,"=1",SmtRes!BU2143:'SmtRes'!BU2145)</f>
        <v>1.03</v>
      </c>
      <c r="CW934">
        <f>SUMIF(SmtRes!AQ2143:'SmtRes'!AQ2145,"=1",SmtRes!BV2143:'SmtRes'!BV2145)</f>
        <v>1.07</v>
      </c>
      <c r="CX934">
        <f t="shared" si="500"/>
        <v>0</v>
      </c>
      <c r="CY934">
        <f t="shared" si="501"/>
        <v>1112.4926999999998</v>
      </c>
      <c r="CZ934">
        <f t="shared" si="502"/>
        <v>648.05399999999997</v>
      </c>
      <c r="DC934" t="s">
        <v>3</v>
      </c>
      <c r="DD934" t="s">
        <v>3</v>
      </c>
      <c r="DE934" t="s">
        <v>3</v>
      </c>
      <c r="DF934" t="s">
        <v>3</v>
      </c>
      <c r="DG934" t="s">
        <v>3</v>
      </c>
      <c r="DH934" t="s">
        <v>3</v>
      </c>
      <c r="DI934" t="s">
        <v>3</v>
      </c>
      <c r="DJ934" t="s">
        <v>3</v>
      </c>
      <c r="DK934" t="s">
        <v>3</v>
      </c>
      <c r="DL934" t="s">
        <v>3</v>
      </c>
      <c r="DM934" t="s">
        <v>3</v>
      </c>
      <c r="DN934">
        <v>0</v>
      </c>
      <c r="DO934">
        <v>0</v>
      </c>
      <c r="DP934">
        <v>1</v>
      </c>
      <c r="DQ934">
        <v>1</v>
      </c>
      <c r="DU934">
        <v>1013</v>
      </c>
      <c r="DV934" t="s">
        <v>577</v>
      </c>
      <c r="DW934" t="s">
        <v>577</v>
      </c>
      <c r="DX934">
        <v>1</v>
      </c>
      <c r="DZ934" t="s">
        <v>3</v>
      </c>
      <c r="EA934" t="s">
        <v>3</v>
      </c>
      <c r="EB934" t="s">
        <v>3</v>
      </c>
      <c r="EC934" t="s">
        <v>3</v>
      </c>
      <c r="EE934">
        <v>293259405</v>
      </c>
      <c r="EF934">
        <v>2</v>
      </c>
      <c r="EG934" t="s">
        <v>26</v>
      </c>
      <c r="EH934">
        <v>27</v>
      </c>
      <c r="EI934" t="s">
        <v>27</v>
      </c>
      <c r="EJ934">
        <v>1</v>
      </c>
      <c r="EK934">
        <v>33001</v>
      </c>
      <c r="EL934" t="s">
        <v>27</v>
      </c>
      <c r="EM934" t="s">
        <v>28</v>
      </c>
      <c r="EO934" t="s">
        <v>3</v>
      </c>
      <c r="EQ934">
        <v>131072</v>
      </c>
      <c r="ER934">
        <v>0</v>
      </c>
      <c r="ES934">
        <v>0</v>
      </c>
      <c r="ET934">
        <v>0</v>
      </c>
      <c r="EU934">
        <v>0</v>
      </c>
      <c r="EV934">
        <v>0</v>
      </c>
      <c r="EW934">
        <v>1.03</v>
      </c>
      <c r="EX934">
        <v>1.07</v>
      </c>
      <c r="EY934">
        <v>0</v>
      </c>
      <c r="FQ934">
        <v>0</v>
      </c>
      <c r="FR934">
        <f t="shared" si="503"/>
        <v>0</v>
      </c>
      <c r="FS934">
        <v>0</v>
      </c>
      <c r="FX934">
        <v>103</v>
      </c>
      <c r="FY934">
        <v>60</v>
      </c>
      <c r="GA934" t="s">
        <v>3</v>
      </c>
      <c r="GD934">
        <v>1</v>
      </c>
      <c r="GF934">
        <v>-1902433238</v>
      </c>
      <c r="GG934">
        <v>2</v>
      </c>
      <c r="GH934">
        <v>1</v>
      </c>
      <c r="GI934">
        <v>-2</v>
      </c>
      <c r="GJ934">
        <v>0</v>
      </c>
      <c r="GK934">
        <v>0</v>
      </c>
      <c r="GL934">
        <f t="shared" si="504"/>
        <v>0</v>
      </c>
      <c r="GM934">
        <f t="shared" si="505"/>
        <v>4779.28</v>
      </c>
      <c r="GN934">
        <f t="shared" si="506"/>
        <v>4779.28</v>
      </c>
      <c r="GO934">
        <f t="shared" si="507"/>
        <v>0</v>
      </c>
      <c r="GP934">
        <f t="shared" si="508"/>
        <v>0</v>
      </c>
      <c r="GR934">
        <v>0</v>
      </c>
      <c r="GS934">
        <v>3</v>
      </c>
      <c r="GT934">
        <v>0</v>
      </c>
      <c r="GU934" t="s">
        <v>3</v>
      </c>
      <c r="GV934">
        <f t="shared" si="509"/>
        <v>0</v>
      </c>
      <c r="GW934">
        <v>1</v>
      </c>
      <c r="GX934">
        <f t="shared" si="510"/>
        <v>0</v>
      </c>
      <c r="HA934">
        <v>0</v>
      </c>
      <c r="HB934">
        <v>0</v>
      </c>
      <c r="HC934">
        <f t="shared" si="511"/>
        <v>0</v>
      </c>
      <c r="HE934" t="s">
        <v>3</v>
      </c>
      <c r="HF934" t="s">
        <v>3</v>
      </c>
      <c r="HM934" t="s">
        <v>3</v>
      </c>
      <c r="HN934" t="s">
        <v>30</v>
      </c>
      <c r="HO934" t="s">
        <v>31</v>
      </c>
      <c r="HP934" t="s">
        <v>27</v>
      </c>
      <c r="HQ934" t="s">
        <v>27</v>
      </c>
      <c r="IK934">
        <v>0</v>
      </c>
    </row>
    <row r="935" spans="1:245" x14ac:dyDescent="0.2">
      <c r="A935">
        <v>17</v>
      </c>
      <c r="B935">
        <v>1</v>
      </c>
      <c r="C935">
        <f>ROW(SmtRes!A2148)</f>
        <v>2148</v>
      </c>
      <c r="D935">
        <f>ROW(EtalonRes!A2903)</f>
        <v>2903</v>
      </c>
      <c r="E935" t="s">
        <v>759</v>
      </c>
      <c r="F935" t="s">
        <v>760</v>
      </c>
      <c r="G935" t="s">
        <v>761</v>
      </c>
      <c r="H935" t="s">
        <v>577</v>
      </c>
      <c r="I935">
        <v>1</v>
      </c>
      <c r="J935">
        <v>0</v>
      </c>
      <c r="K935">
        <v>1</v>
      </c>
      <c r="O935">
        <f t="shared" si="489"/>
        <v>2313.73</v>
      </c>
      <c r="P935">
        <f>SUMIF(SmtRes!AQ2146:'SmtRes'!AQ2148,"=1",SmtRes!DF2146:'SmtRes'!DF2148)</f>
        <v>0</v>
      </c>
      <c r="Q935">
        <f>SUMIF(SmtRes!AQ2146:'SmtRes'!AQ2148,"=1",SmtRes!DG2146:'SmtRes'!DG2148)</f>
        <v>1485.69</v>
      </c>
      <c r="R935">
        <f>SUMIF(SmtRes!AQ2146:'SmtRes'!AQ2148,"=1",SmtRes!DH2146:'SmtRes'!DH2148)</f>
        <v>450.44</v>
      </c>
      <c r="S935">
        <f>SUMIF(SmtRes!AQ2146:'SmtRes'!AQ2148,"=1",SmtRes!DI2146:'SmtRes'!DI2148)</f>
        <v>377.6</v>
      </c>
      <c r="T935">
        <f t="shared" si="490"/>
        <v>0</v>
      </c>
      <c r="U935">
        <f>SUMIF(SmtRes!AQ2146:'SmtRes'!AQ2148,"=1",SmtRes!CV2146:'SmtRes'!CV2148)</f>
        <v>0.79</v>
      </c>
      <c r="V935">
        <f>SUMIF(SmtRes!AQ2146:'SmtRes'!AQ2148,"=1",SmtRes!CW2146:'SmtRes'!CW2148)</f>
        <v>0.82</v>
      </c>
      <c r="W935">
        <f t="shared" si="491"/>
        <v>0</v>
      </c>
      <c r="X935">
        <f t="shared" si="492"/>
        <v>852.88</v>
      </c>
      <c r="Y935">
        <f t="shared" si="493"/>
        <v>496.82</v>
      </c>
      <c r="AA935">
        <v>295887217</v>
      </c>
      <c r="AB935">
        <f t="shared" si="494"/>
        <v>1863.2965999999999</v>
      </c>
      <c r="AC935">
        <f t="shared" si="495"/>
        <v>0</v>
      </c>
      <c r="AD935">
        <f>ROUND((((SUM(SmtRes!BR2146:'SmtRes'!BR2148))-(SUM(SmtRes!BS2146:'SmtRes'!BS2148)))+AE935),6)</f>
        <v>1485.6923999999999</v>
      </c>
      <c r="AE935">
        <f>ROUND((SUM(SmtRes!BS2146:'SmtRes'!BS2148)),6)</f>
        <v>450.44240000000002</v>
      </c>
      <c r="AF935">
        <f>ROUND((SUM(SmtRes!BT2146:'SmtRes'!BT2148)),6)</f>
        <v>377.60419999999999</v>
      </c>
      <c r="AG935">
        <f t="shared" si="496"/>
        <v>0</v>
      </c>
      <c r="AH935">
        <f>(SUM(SmtRes!BU2146:'SmtRes'!BU2148))</f>
        <v>0.79</v>
      </c>
      <c r="AI935">
        <f>(SUM(SmtRes!BV2146:'SmtRes'!BV2148))</f>
        <v>0.82</v>
      </c>
      <c r="AJ935">
        <f t="shared" si="497"/>
        <v>0</v>
      </c>
      <c r="AK935">
        <v>2313.739</v>
      </c>
      <c r="AL935">
        <v>0</v>
      </c>
      <c r="AM935">
        <v>1485.6923999999999</v>
      </c>
      <c r="AN935">
        <v>450.44240000000002</v>
      </c>
      <c r="AO935">
        <v>377.60420000000005</v>
      </c>
      <c r="AP935">
        <v>0</v>
      </c>
      <c r="AQ935">
        <v>0.79</v>
      </c>
      <c r="AR935">
        <v>0.82</v>
      </c>
      <c r="AS935">
        <v>0</v>
      </c>
      <c r="AT935">
        <v>103</v>
      </c>
      <c r="AU935">
        <v>60</v>
      </c>
      <c r="AV935">
        <v>1</v>
      </c>
      <c r="AW935">
        <v>1</v>
      </c>
      <c r="AZ935">
        <v>1</v>
      </c>
      <c r="BA935">
        <v>1</v>
      </c>
      <c r="BB935">
        <v>1</v>
      </c>
      <c r="BC935">
        <v>1</v>
      </c>
      <c r="BD935" t="s">
        <v>3</v>
      </c>
      <c r="BE935" t="s">
        <v>3</v>
      </c>
      <c r="BF935" t="s">
        <v>3</v>
      </c>
      <c r="BG935" t="s">
        <v>3</v>
      </c>
      <c r="BH935">
        <v>0</v>
      </c>
      <c r="BI935">
        <v>1</v>
      </c>
      <c r="BJ935" t="s">
        <v>762</v>
      </c>
      <c r="BM935">
        <v>33001</v>
      </c>
      <c r="BN935">
        <v>0</v>
      </c>
      <c r="BO935" t="s">
        <v>3</v>
      </c>
      <c r="BP935">
        <v>0</v>
      </c>
      <c r="BQ935">
        <v>2</v>
      </c>
      <c r="BR935">
        <v>0</v>
      </c>
      <c r="BS935">
        <v>1</v>
      </c>
      <c r="BT935">
        <v>1</v>
      </c>
      <c r="BU935">
        <v>1</v>
      </c>
      <c r="BV935">
        <v>1</v>
      </c>
      <c r="BW935">
        <v>1</v>
      </c>
      <c r="BX935">
        <v>1</v>
      </c>
      <c r="BY935" t="s">
        <v>3</v>
      </c>
      <c r="BZ935">
        <v>103</v>
      </c>
      <c r="CA935">
        <v>60</v>
      </c>
      <c r="CB935" t="s">
        <v>3</v>
      </c>
      <c r="CE935">
        <v>0</v>
      </c>
      <c r="CF935">
        <v>0</v>
      </c>
      <c r="CG935">
        <v>0</v>
      </c>
      <c r="CM935">
        <v>0</v>
      </c>
      <c r="CN935" t="s">
        <v>3</v>
      </c>
      <c r="CO935">
        <v>0</v>
      </c>
      <c r="CP935">
        <f t="shared" si="498"/>
        <v>2313.73</v>
      </c>
      <c r="CQ935">
        <f>SUMIF(SmtRes!AQ2146:'SmtRes'!AQ2148,"=1",SmtRes!AA2146:'SmtRes'!AA2148)</f>
        <v>0</v>
      </c>
      <c r="CR935">
        <f>SUMIF(SmtRes!AQ2146:'SmtRes'!AQ2148,"=1",SmtRes!AB2146:'SmtRes'!AB2148)</f>
        <v>1811.82</v>
      </c>
      <c r="CS935">
        <f>SUMIF(SmtRes!AQ2146:'SmtRes'!AQ2148,"=1",SmtRes!AC2146:'SmtRes'!AC2148)</f>
        <v>549.32000000000005</v>
      </c>
      <c r="CT935">
        <f>SUMIF(SmtRes!AQ2146:'SmtRes'!AQ2148,"=1",SmtRes!AD2146:'SmtRes'!AD2148)</f>
        <v>477.98</v>
      </c>
      <c r="CU935">
        <f t="shared" si="499"/>
        <v>0</v>
      </c>
      <c r="CV935">
        <f>SUMIF(SmtRes!AQ2146:'SmtRes'!AQ2148,"=1",SmtRes!BU2146:'SmtRes'!BU2148)</f>
        <v>0.79</v>
      </c>
      <c r="CW935">
        <f>SUMIF(SmtRes!AQ2146:'SmtRes'!AQ2148,"=1",SmtRes!BV2146:'SmtRes'!BV2148)</f>
        <v>0.82</v>
      </c>
      <c r="CX935">
        <f t="shared" si="500"/>
        <v>0</v>
      </c>
      <c r="CY935">
        <f t="shared" si="501"/>
        <v>852.88119999999992</v>
      </c>
      <c r="CZ935">
        <f t="shared" si="502"/>
        <v>496.82399999999996</v>
      </c>
      <c r="DC935" t="s">
        <v>3</v>
      </c>
      <c r="DD935" t="s">
        <v>3</v>
      </c>
      <c r="DE935" t="s">
        <v>3</v>
      </c>
      <c r="DF935" t="s">
        <v>3</v>
      </c>
      <c r="DG935" t="s">
        <v>3</v>
      </c>
      <c r="DH935" t="s">
        <v>3</v>
      </c>
      <c r="DI935" t="s">
        <v>3</v>
      </c>
      <c r="DJ935" t="s">
        <v>3</v>
      </c>
      <c r="DK935" t="s">
        <v>3</v>
      </c>
      <c r="DL935" t="s">
        <v>3</v>
      </c>
      <c r="DM935" t="s">
        <v>3</v>
      </c>
      <c r="DN935">
        <v>0</v>
      </c>
      <c r="DO935">
        <v>0</v>
      </c>
      <c r="DP935">
        <v>1</v>
      </c>
      <c r="DQ935">
        <v>1</v>
      </c>
      <c r="DU935">
        <v>1013</v>
      </c>
      <c r="DV935" t="s">
        <v>577</v>
      </c>
      <c r="DW935" t="s">
        <v>577</v>
      </c>
      <c r="DX935">
        <v>1</v>
      </c>
      <c r="DZ935" t="s">
        <v>3</v>
      </c>
      <c r="EA935" t="s">
        <v>3</v>
      </c>
      <c r="EB935" t="s">
        <v>3</v>
      </c>
      <c r="EC935" t="s">
        <v>3</v>
      </c>
      <c r="EE935">
        <v>293259405</v>
      </c>
      <c r="EF935">
        <v>2</v>
      </c>
      <c r="EG935" t="s">
        <v>26</v>
      </c>
      <c r="EH935">
        <v>27</v>
      </c>
      <c r="EI935" t="s">
        <v>27</v>
      </c>
      <c r="EJ935">
        <v>1</v>
      </c>
      <c r="EK935">
        <v>33001</v>
      </c>
      <c r="EL935" t="s">
        <v>27</v>
      </c>
      <c r="EM935" t="s">
        <v>28</v>
      </c>
      <c r="EO935" t="s">
        <v>3</v>
      </c>
      <c r="EQ935">
        <v>131072</v>
      </c>
      <c r="ER935">
        <v>0</v>
      </c>
      <c r="ES935">
        <v>0</v>
      </c>
      <c r="ET935">
        <v>0</v>
      </c>
      <c r="EU935">
        <v>0</v>
      </c>
      <c r="EV935">
        <v>0</v>
      </c>
      <c r="EW935">
        <v>0.79</v>
      </c>
      <c r="EX935">
        <v>0.82</v>
      </c>
      <c r="EY935">
        <v>0</v>
      </c>
      <c r="FQ935">
        <v>0</v>
      </c>
      <c r="FR935">
        <f t="shared" si="503"/>
        <v>0</v>
      </c>
      <c r="FS935">
        <v>0</v>
      </c>
      <c r="FX935">
        <v>103</v>
      </c>
      <c r="FY935">
        <v>60</v>
      </c>
      <c r="GA935" t="s">
        <v>3</v>
      </c>
      <c r="GD935">
        <v>1</v>
      </c>
      <c r="GF935">
        <v>-610391692</v>
      </c>
      <c r="GG935">
        <v>2</v>
      </c>
      <c r="GH935">
        <v>1</v>
      </c>
      <c r="GI935">
        <v>-2</v>
      </c>
      <c r="GJ935">
        <v>0</v>
      </c>
      <c r="GK935">
        <v>0</v>
      </c>
      <c r="GL935">
        <f t="shared" si="504"/>
        <v>0</v>
      </c>
      <c r="GM935">
        <f t="shared" si="505"/>
        <v>3663.43</v>
      </c>
      <c r="GN935">
        <f t="shared" si="506"/>
        <v>3663.43</v>
      </c>
      <c r="GO935">
        <f t="shared" si="507"/>
        <v>0</v>
      </c>
      <c r="GP935">
        <f t="shared" si="508"/>
        <v>0</v>
      </c>
      <c r="GR935">
        <v>0</v>
      </c>
      <c r="GS935">
        <v>3</v>
      </c>
      <c r="GT935">
        <v>0</v>
      </c>
      <c r="GU935" t="s">
        <v>3</v>
      </c>
      <c r="GV935">
        <f t="shared" si="509"/>
        <v>0</v>
      </c>
      <c r="GW935">
        <v>1</v>
      </c>
      <c r="GX935">
        <f t="shared" si="510"/>
        <v>0</v>
      </c>
      <c r="HA935">
        <v>0</v>
      </c>
      <c r="HB935">
        <v>0</v>
      </c>
      <c r="HC935">
        <f t="shared" si="511"/>
        <v>0</v>
      </c>
      <c r="HE935" t="s">
        <v>3</v>
      </c>
      <c r="HF935" t="s">
        <v>3</v>
      </c>
      <c r="HM935" t="s">
        <v>3</v>
      </c>
      <c r="HN935" t="s">
        <v>30</v>
      </c>
      <c r="HO935" t="s">
        <v>31</v>
      </c>
      <c r="HP935" t="s">
        <v>27</v>
      </c>
      <c r="HQ935" t="s">
        <v>27</v>
      </c>
      <c r="IK935">
        <v>0</v>
      </c>
    </row>
    <row r="936" spans="1:245" x14ac:dyDescent="0.2">
      <c r="A936">
        <v>17</v>
      </c>
      <c r="B936">
        <v>1</v>
      </c>
      <c r="C936">
        <f>ROW(SmtRes!A2151)</f>
        <v>2151</v>
      </c>
      <c r="D936">
        <f>ROW(EtalonRes!A2906)</f>
        <v>2906</v>
      </c>
      <c r="E936" t="s">
        <v>763</v>
      </c>
      <c r="F936" t="s">
        <v>764</v>
      </c>
      <c r="G936" t="s">
        <v>765</v>
      </c>
      <c r="H936" t="s">
        <v>577</v>
      </c>
      <c r="I936">
        <v>1</v>
      </c>
      <c r="J936">
        <v>0</v>
      </c>
      <c r="K936">
        <v>1</v>
      </c>
      <c r="O936">
        <f t="shared" si="489"/>
        <v>4177.99</v>
      </c>
      <c r="P936">
        <f>SUMIF(SmtRes!AQ2149:'SmtRes'!AQ2151,"=1",SmtRes!DF2149:'SmtRes'!DF2151)</f>
        <v>0</v>
      </c>
      <c r="Q936">
        <f>SUMIF(SmtRes!AQ2149:'SmtRes'!AQ2151,"=1",SmtRes!DG2149:'SmtRes'!DG2151)</f>
        <v>2681.49</v>
      </c>
      <c r="R936">
        <f>SUMIF(SmtRes!AQ2149:'SmtRes'!AQ2151,"=1",SmtRes!DH2149:'SmtRes'!DH2151)</f>
        <v>812.99</v>
      </c>
      <c r="S936">
        <f>SUMIF(SmtRes!AQ2149:'SmtRes'!AQ2151,"=1",SmtRes!DI2149:'SmtRes'!DI2151)</f>
        <v>683.51</v>
      </c>
      <c r="T936">
        <f t="shared" si="490"/>
        <v>0</v>
      </c>
      <c r="U936">
        <f>SUMIF(SmtRes!AQ2149:'SmtRes'!AQ2151,"=1",SmtRes!CV2149:'SmtRes'!CV2151)</f>
        <v>1.43</v>
      </c>
      <c r="V936">
        <f>SUMIF(SmtRes!AQ2149:'SmtRes'!AQ2151,"=1",SmtRes!CW2149:'SmtRes'!CW2151)</f>
        <v>1.48</v>
      </c>
      <c r="W936">
        <f t="shared" si="491"/>
        <v>0</v>
      </c>
      <c r="X936">
        <f t="shared" si="492"/>
        <v>1541.4</v>
      </c>
      <c r="Y936">
        <f t="shared" si="493"/>
        <v>897.9</v>
      </c>
      <c r="AA936">
        <v>295887217</v>
      </c>
      <c r="AB936">
        <f t="shared" si="494"/>
        <v>3365.0050000000001</v>
      </c>
      <c r="AC936">
        <f t="shared" si="495"/>
        <v>0</v>
      </c>
      <c r="AD936">
        <f>ROUND((((SUM(SmtRes!BR2149:'SmtRes'!BR2151))-(SUM(SmtRes!BS2149:'SmtRes'!BS2151)))+AE936),6)</f>
        <v>2681.4935999999998</v>
      </c>
      <c r="AE936">
        <f>ROUND((SUM(SmtRes!BS2149:'SmtRes'!BS2151)),6)</f>
        <v>812.99360000000001</v>
      </c>
      <c r="AF936">
        <f>ROUND((SUM(SmtRes!BT2149:'SmtRes'!BT2151)),6)</f>
        <v>683.51139999999998</v>
      </c>
      <c r="AG936">
        <f t="shared" si="496"/>
        <v>0</v>
      </c>
      <c r="AH936">
        <f>(SUM(SmtRes!BU2149:'SmtRes'!BU2151))</f>
        <v>1.43</v>
      </c>
      <c r="AI936">
        <f>(SUM(SmtRes!BV2149:'SmtRes'!BV2151))</f>
        <v>1.48</v>
      </c>
      <c r="AJ936">
        <f t="shared" si="497"/>
        <v>0</v>
      </c>
      <c r="AK936">
        <v>4177.9985999999999</v>
      </c>
      <c r="AL936">
        <v>0</v>
      </c>
      <c r="AM936">
        <v>2681.4935999999998</v>
      </c>
      <c r="AN936">
        <v>812.99360000000001</v>
      </c>
      <c r="AO936">
        <v>683.51139999999998</v>
      </c>
      <c r="AP936">
        <v>0</v>
      </c>
      <c r="AQ936">
        <v>1.43</v>
      </c>
      <c r="AR936">
        <v>1.48</v>
      </c>
      <c r="AS936">
        <v>0</v>
      </c>
      <c r="AT936">
        <v>103</v>
      </c>
      <c r="AU936">
        <v>60</v>
      </c>
      <c r="AV936">
        <v>1</v>
      </c>
      <c r="AW936">
        <v>1</v>
      </c>
      <c r="AZ936">
        <v>1</v>
      </c>
      <c r="BA936">
        <v>1</v>
      </c>
      <c r="BB936">
        <v>1</v>
      </c>
      <c r="BC936">
        <v>1</v>
      </c>
      <c r="BD936" t="s">
        <v>3</v>
      </c>
      <c r="BE936" t="s">
        <v>3</v>
      </c>
      <c r="BF936" t="s">
        <v>3</v>
      </c>
      <c r="BG936" t="s">
        <v>3</v>
      </c>
      <c r="BH936">
        <v>0</v>
      </c>
      <c r="BI936">
        <v>1</v>
      </c>
      <c r="BJ936" t="s">
        <v>766</v>
      </c>
      <c r="BM936">
        <v>33001</v>
      </c>
      <c r="BN936">
        <v>0</v>
      </c>
      <c r="BO936" t="s">
        <v>3</v>
      </c>
      <c r="BP936">
        <v>0</v>
      </c>
      <c r="BQ936">
        <v>2</v>
      </c>
      <c r="BR936">
        <v>0</v>
      </c>
      <c r="BS936">
        <v>1</v>
      </c>
      <c r="BT936">
        <v>1</v>
      </c>
      <c r="BU936">
        <v>1</v>
      </c>
      <c r="BV936">
        <v>1</v>
      </c>
      <c r="BW936">
        <v>1</v>
      </c>
      <c r="BX936">
        <v>1</v>
      </c>
      <c r="BY936" t="s">
        <v>3</v>
      </c>
      <c r="BZ936">
        <v>103</v>
      </c>
      <c r="CA936">
        <v>60</v>
      </c>
      <c r="CB936" t="s">
        <v>3</v>
      </c>
      <c r="CE936">
        <v>0</v>
      </c>
      <c r="CF936">
        <v>0</v>
      </c>
      <c r="CG936">
        <v>0</v>
      </c>
      <c r="CM936">
        <v>0</v>
      </c>
      <c r="CN936" t="s">
        <v>3</v>
      </c>
      <c r="CO936">
        <v>0</v>
      </c>
      <c r="CP936">
        <f t="shared" si="498"/>
        <v>4177.99</v>
      </c>
      <c r="CQ936">
        <f>SUMIF(SmtRes!AQ2149:'SmtRes'!AQ2151,"=1",SmtRes!AA2149:'SmtRes'!AA2151)</f>
        <v>0</v>
      </c>
      <c r="CR936">
        <f>SUMIF(SmtRes!AQ2149:'SmtRes'!AQ2151,"=1",SmtRes!AB2149:'SmtRes'!AB2151)</f>
        <v>1811.82</v>
      </c>
      <c r="CS936">
        <f>SUMIF(SmtRes!AQ2149:'SmtRes'!AQ2151,"=1",SmtRes!AC2149:'SmtRes'!AC2151)</f>
        <v>549.32000000000005</v>
      </c>
      <c r="CT936">
        <f>SUMIF(SmtRes!AQ2149:'SmtRes'!AQ2151,"=1",SmtRes!AD2149:'SmtRes'!AD2151)</f>
        <v>477.98</v>
      </c>
      <c r="CU936">
        <f t="shared" si="499"/>
        <v>0</v>
      </c>
      <c r="CV936">
        <f>SUMIF(SmtRes!AQ2149:'SmtRes'!AQ2151,"=1",SmtRes!BU2149:'SmtRes'!BU2151)</f>
        <v>1.43</v>
      </c>
      <c r="CW936">
        <f>SUMIF(SmtRes!AQ2149:'SmtRes'!AQ2151,"=1",SmtRes!BV2149:'SmtRes'!BV2151)</f>
        <v>1.48</v>
      </c>
      <c r="CX936">
        <f t="shared" si="500"/>
        <v>0</v>
      </c>
      <c r="CY936">
        <f t="shared" si="501"/>
        <v>1541.395</v>
      </c>
      <c r="CZ936">
        <f t="shared" si="502"/>
        <v>897.9</v>
      </c>
      <c r="DC936" t="s">
        <v>3</v>
      </c>
      <c r="DD936" t="s">
        <v>3</v>
      </c>
      <c r="DE936" t="s">
        <v>3</v>
      </c>
      <c r="DF936" t="s">
        <v>3</v>
      </c>
      <c r="DG936" t="s">
        <v>3</v>
      </c>
      <c r="DH936" t="s">
        <v>3</v>
      </c>
      <c r="DI936" t="s">
        <v>3</v>
      </c>
      <c r="DJ936" t="s">
        <v>3</v>
      </c>
      <c r="DK936" t="s">
        <v>3</v>
      </c>
      <c r="DL936" t="s">
        <v>3</v>
      </c>
      <c r="DM936" t="s">
        <v>3</v>
      </c>
      <c r="DN936">
        <v>0</v>
      </c>
      <c r="DO936">
        <v>0</v>
      </c>
      <c r="DP936">
        <v>1</v>
      </c>
      <c r="DQ936">
        <v>1</v>
      </c>
      <c r="DU936">
        <v>1013</v>
      </c>
      <c r="DV936" t="s">
        <v>577</v>
      </c>
      <c r="DW936" t="s">
        <v>577</v>
      </c>
      <c r="DX936">
        <v>1</v>
      </c>
      <c r="DZ936" t="s">
        <v>3</v>
      </c>
      <c r="EA936" t="s">
        <v>3</v>
      </c>
      <c r="EB936" t="s">
        <v>3</v>
      </c>
      <c r="EC936" t="s">
        <v>3</v>
      </c>
      <c r="EE936">
        <v>293259405</v>
      </c>
      <c r="EF936">
        <v>2</v>
      </c>
      <c r="EG936" t="s">
        <v>26</v>
      </c>
      <c r="EH936">
        <v>27</v>
      </c>
      <c r="EI936" t="s">
        <v>27</v>
      </c>
      <c r="EJ936">
        <v>1</v>
      </c>
      <c r="EK936">
        <v>33001</v>
      </c>
      <c r="EL936" t="s">
        <v>27</v>
      </c>
      <c r="EM936" t="s">
        <v>28</v>
      </c>
      <c r="EO936" t="s">
        <v>3</v>
      </c>
      <c r="EQ936">
        <v>131072</v>
      </c>
      <c r="ER936">
        <v>0</v>
      </c>
      <c r="ES936">
        <v>0</v>
      </c>
      <c r="ET936">
        <v>0</v>
      </c>
      <c r="EU936">
        <v>0</v>
      </c>
      <c r="EV936">
        <v>0</v>
      </c>
      <c r="EW936">
        <v>1.43</v>
      </c>
      <c r="EX936">
        <v>1.48</v>
      </c>
      <c r="EY936">
        <v>0</v>
      </c>
      <c r="FQ936">
        <v>0</v>
      </c>
      <c r="FR936">
        <f t="shared" si="503"/>
        <v>0</v>
      </c>
      <c r="FS936">
        <v>0</v>
      </c>
      <c r="FX936">
        <v>103</v>
      </c>
      <c r="FY936">
        <v>60</v>
      </c>
      <c r="GA936" t="s">
        <v>3</v>
      </c>
      <c r="GD936">
        <v>1</v>
      </c>
      <c r="GF936">
        <v>-1467425668</v>
      </c>
      <c r="GG936">
        <v>2</v>
      </c>
      <c r="GH936">
        <v>1</v>
      </c>
      <c r="GI936">
        <v>-2</v>
      </c>
      <c r="GJ936">
        <v>0</v>
      </c>
      <c r="GK936">
        <v>0</v>
      </c>
      <c r="GL936">
        <f t="shared" si="504"/>
        <v>0</v>
      </c>
      <c r="GM936">
        <f t="shared" si="505"/>
        <v>6617.29</v>
      </c>
      <c r="GN936">
        <f t="shared" si="506"/>
        <v>6617.29</v>
      </c>
      <c r="GO936">
        <f t="shared" si="507"/>
        <v>0</v>
      </c>
      <c r="GP936">
        <f t="shared" si="508"/>
        <v>0</v>
      </c>
      <c r="GR936">
        <v>0</v>
      </c>
      <c r="GS936">
        <v>3</v>
      </c>
      <c r="GT936">
        <v>0</v>
      </c>
      <c r="GU936" t="s">
        <v>3</v>
      </c>
      <c r="GV936">
        <f t="shared" si="509"/>
        <v>0</v>
      </c>
      <c r="GW936">
        <v>1</v>
      </c>
      <c r="GX936">
        <f t="shared" si="510"/>
        <v>0</v>
      </c>
      <c r="HA936">
        <v>0</v>
      </c>
      <c r="HB936">
        <v>0</v>
      </c>
      <c r="HC936">
        <f t="shared" si="511"/>
        <v>0</v>
      </c>
      <c r="HE936" t="s">
        <v>3</v>
      </c>
      <c r="HF936" t="s">
        <v>3</v>
      </c>
      <c r="HM936" t="s">
        <v>3</v>
      </c>
      <c r="HN936" t="s">
        <v>30</v>
      </c>
      <c r="HO936" t="s">
        <v>31</v>
      </c>
      <c r="HP936" t="s">
        <v>27</v>
      </c>
      <c r="HQ936" t="s">
        <v>27</v>
      </c>
      <c r="IK936">
        <v>0</v>
      </c>
    </row>
    <row r="937" spans="1:245" x14ac:dyDescent="0.2">
      <c r="A937">
        <v>17</v>
      </c>
      <c r="B937">
        <v>1</v>
      </c>
      <c r="C937">
        <f>ROW(SmtRes!A2154)</f>
        <v>2154</v>
      </c>
      <c r="D937">
        <f>ROW(EtalonRes!A2909)</f>
        <v>2909</v>
      </c>
      <c r="E937" t="s">
        <v>767</v>
      </c>
      <c r="F937" t="s">
        <v>768</v>
      </c>
      <c r="G937" t="s">
        <v>769</v>
      </c>
      <c r="H937" t="s">
        <v>577</v>
      </c>
      <c r="I937">
        <v>1</v>
      </c>
      <c r="J937">
        <v>0</v>
      </c>
      <c r="K937">
        <v>1</v>
      </c>
      <c r="O937">
        <f t="shared" si="489"/>
        <v>733.39</v>
      </c>
      <c r="P937">
        <f>SUMIF(SmtRes!AQ2152:'SmtRes'!AQ2154,"=1",SmtRes!DF2152:'SmtRes'!DF2154)</f>
        <v>0</v>
      </c>
      <c r="Q937">
        <f>SUMIF(SmtRes!AQ2152:'SmtRes'!AQ2154,"=1",SmtRes!DG2152:'SmtRes'!DG2154)</f>
        <v>471.07</v>
      </c>
      <c r="R937">
        <f>SUMIF(SmtRes!AQ2152:'SmtRes'!AQ2154,"=1",SmtRes!DH2152:'SmtRes'!DH2154)</f>
        <v>142.82</v>
      </c>
      <c r="S937">
        <f>SUMIF(SmtRes!AQ2152:'SmtRes'!AQ2154,"=1",SmtRes!DI2152:'SmtRes'!DI2154)</f>
        <v>119.5</v>
      </c>
      <c r="T937">
        <f t="shared" si="490"/>
        <v>0</v>
      </c>
      <c r="U937">
        <f>SUMIF(SmtRes!AQ2152:'SmtRes'!AQ2154,"=1",SmtRes!CV2152:'SmtRes'!CV2154)</f>
        <v>0.25</v>
      </c>
      <c r="V937">
        <f>SUMIF(SmtRes!AQ2152:'SmtRes'!AQ2154,"=1",SmtRes!CW2152:'SmtRes'!CW2154)</f>
        <v>0.26</v>
      </c>
      <c r="W937">
        <f t="shared" si="491"/>
        <v>0</v>
      </c>
      <c r="X937">
        <f t="shared" si="492"/>
        <v>270.19</v>
      </c>
      <c r="Y937">
        <f t="shared" si="493"/>
        <v>157.38999999999999</v>
      </c>
      <c r="AA937">
        <v>295887217</v>
      </c>
      <c r="AB937">
        <f t="shared" si="494"/>
        <v>590.56820000000005</v>
      </c>
      <c r="AC937">
        <f t="shared" si="495"/>
        <v>0</v>
      </c>
      <c r="AD937">
        <f>ROUND((((SUM(SmtRes!BR2152:'SmtRes'!BR2154))-(SUM(SmtRes!BS2152:'SmtRes'!BS2154)))+AE937),6)</f>
        <v>471.07319999999999</v>
      </c>
      <c r="AE937">
        <f>ROUND((SUM(SmtRes!BS2152:'SmtRes'!BS2154)),6)</f>
        <v>142.82320000000001</v>
      </c>
      <c r="AF937">
        <f>ROUND((SUM(SmtRes!BT2152:'SmtRes'!BT2154)),6)</f>
        <v>119.495</v>
      </c>
      <c r="AG937">
        <f t="shared" si="496"/>
        <v>0</v>
      </c>
      <c r="AH937">
        <f>(SUM(SmtRes!BU2152:'SmtRes'!BU2154))</f>
        <v>0.25</v>
      </c>
      <c r="AI937">
        <f>(SUM(SmtRes!BV2152:'SmtRes'!BV2154))</f>
        <v>0.26</v>
      </c>
      <c r="AJ937">
        <f t="shared" si="497"/>
        <v>0</v>
      </c>
      <c r="AK937">
        <v>733.39139999999998</v>
      </c>
      <c r="AL937">
        <v>0</v>
      </c>
      <c r="AM937">
        <v>471.07319999999999</v>
      </c>
      <c r="AN937">
        <v>142.82320000000001</v>
      </c>
      <c r="AO937">
        <v>119.495</v>
      </c>
      <c r="AP937">
        <v>0</v>
      </c>
      <c r="AQ937">
        <v>0.25</v>
      </c>
      <c r="AR937">
        <v>0.26</v>
      </c>
      <c r="AS937">
        <v>0</v>
      </c>
      <c r="AT937">
        <v>103</v>
      </c>
      <c r="AU937">
        <v>60</v>
      </c>
      <c r="AV937">
        <v>1</v>
      </c>
      <c r="AW937">
        <v>1</v>
      </c>
      <c r="AZ937">
        <v>1</v>
      </c>
      <c r="BA937">
        <v>1</v>
      </c>
      <c r="BB937">
        <v>1</v>
      </c>
      <c r="BC937">
        <v>1</v>
      </c>
      <c r="BD937" t="s">
        <v>3</v>
      </c>
      <c r="BE937" t="s">
        <v>3</v>
      </c>
      <c r="BF937" t="s">
        <v>3</v>
      </c>
      <c r="BG937" t="s">
        <v>3</v>
      </c>
      <c r="BH937">
        <v>0</v>
      </c>
      <c r="BI937">
        <v>1</v>
      </c>
      <c r="BJ937" t="s">
        <v>770</v>
      </c>
      <c r="BM937">
        <v>33001</v>
      </c>
      <c r="BN937">
        <v>0</v>
      </c>
      <c r="BO937" t="s">
        <v>3</v>
      </c>
      <c r="BP937">
        <v>0</v>
      </c>
      <c r="BQ937">
        <v>2</v>
      </c>
      <c r="BR937">
        <v>0</v>
      </c>
      <c r="BS937">
        <v>1</v>
      </c>
      <c r="BT937">
        <v>1</v>
      </c>
      <c r="BU937">
        <v>1</v>
      </c>
      <c r="BV937">
        <v>1</v>
      </c>
      <c r="BW937">
        <v>1</v>
      </c>
      <c r="BX937">
        <v>1</v>
      </c>
      <c r="BY937" t="s">
        <v>3</v>
      </c>
      <c r="BZ937">
        <v>103</v>
      </c>
      <c r="CA937">
        <v>60</v>
      </c>
      <c r="CB937" t="s">
        <v>3</v>
      </c>
      <c r="CE937">
        <v>0</v>
      </c>
      <c r="CF937">
        <v>0</v>
      </c>
      <c r="CG937">
        <v>0</v>
      </c>
      <c r="CM937">
        <v>0</v>
      </c>
      <c r="CN937" t="s">
        <v>3</v>
      </c>
      <c r="CO937">
        <v>0</v>
      </c>
      <c r="CP937">
        <f t="shared" si="498"/>
        <v>733.38999999999987</v>
      </c>
      <c r="CQ937">
        <f>SUMIF(SmtRes!AQ2152:'SmtRes'!AQ2154,"=1",SmtRes!AA2152:'SmtRes'!AA2154)</f>
        <v>0</v>
      </c>
      <c r="CR937">
        <f>SUMIF(SmtRes!AQ2152:'SmtRes'!AQ2154,"=1",SmtRes!AB2152:'SmtRes'!AB2154)</f>
        <v>1811.82</v>
      </c>
      <c r="CS937">
        <f>SUMIF(SmtRes!AQ2152:'SmtRes'!AQ2154,"=1",SmtRes!AC2152:'SmtRes'!AC2154)</f>
        <v>549.32000000000005</v>
      </c>
      <c r="CT937">
        <f>SUMIF(SmtRes!AQ2152:'SmtRes'!AQ2154,"=1",SmtRes!AD2152:'SmtRes'!AD2154)</f>
        <v>477.98</v>
      </c>
      <c r="CU937">
        <f t="shared" si="499"/>
        <v>0</v>
      </c>
      <c r="CV937">
        <f>SUMIF(SmtRes!AQ2152:'SmtRes'!AQ2154,"=1",SmtRes!BU2152:'SmtRes'!BU2154)</f>
        <v>0.25</v>
      </c>
      <c r="CW937">
        <f>SUMIF(SmtRes!AQ2152:'SmtRes'!AQ2154,"=1",SmtRes!BV2152:'SmtRes'!BV2154)</f>
        <v>0.26</v>
      </c>
      <c r="CX937">
        <f t="shared" si="500"/>
        <v>0</v>
      </c>
      <c r="CY937">
        <f t="shared" si="501"/>
        <v>270.18959999999998</v>
      </c>
      <c r="CZ937">
        <f t="shared" si="502"/>
        <v>157.392</v>
      </c>
      <c r="DC937" t="s">
        <v>3</v>
      </c>
      <c r="DD937" t="s">
        <v>3</v>
      </c>
      <c r="DE937" t="s">
        <v>3</v>
      </c>
      <c r="DF937" t="s">
        <v>3</v>
      </c>
      <c r="DG937" t="s">
        <v>3</v>
      </c>
      <c r="DH937" t="s">
        <v>3</v>
      </c>
      <c r="DI937" t="s">
        <v>3</v>
      </c>
      <c r="DJ937" t="s">
        <v>3</v>
      </c>
      <c r="DK937" t="s">
        <v>3</v>
      </c>
      <c r="DL937" t="s">
        <v>3</v>
      </c>
      <c r="DM937" t="s">
        <v>3</v>
      </c>
      <c r="DN937">
        <v>0</v>
      </c>
      <c r="DO937">
        <v>0</v>
      </c>
      <c r="DP937">
        <v>1</v>
      </c>
      <c r="DQ937">
        <v>1</v>
      </c>
      <c r="DU937">
        <v>1013</v>
      </c>
      <c r="DV937" t="s">
        <v>577</v>
      </c>
      <c r="DW937" t="s">
        <v>577</v>
      </c>
      <c r="DX937">
        <v>1</v>
      </c>
      <c r="DZ937" t="s">
        <v>3</v>
      </c>
      <c r="EA937" t="s">
        <v>3</v>
      </c>
      <c r="EB937" t="s">
        <v>3</v>
      </c>
      <c r="EC937" t="s">
        <v>3</v>
      </c>
      <c r="EE937">
        <v>293259405</v>
      </c>
      <c r="EF937">
        <v>2</v>
      </c>
      <c r="EG937" t="s">
        <v>26</v>
      </c>
      <c r="EH937">
        <v>27</v>
      </c>
      <c r="EI937" t="s">
        <v>27</v>
      </c>
      <c r="EJ937">
        <v>1</v>
      </c>
      <c r="EK937">
        <v>33001</v>
      </c>
      <c r="EL937" t="s">
        <v>27</v>
      </c>
      <c r="EM937" t="s">
        <v>28</v>
      </c>
      <c r="EO937" t="s">
        <v>3</v>
      </c>
      <c r="EQ937">
        <v>131072</v>
      </c>
      <c r="ER937">
        <v>0</v>
      </c>
      <c r="ES937">
        <v>0</v>
      </c>
      <c r="ET937">
        <v>0</v>
      </c>
      <c r="EU937">
        <v>0</v>
      </c>
      <c r="EV937">
        <v>0</v>
      </c>
      <c r="EW937">
        <v>0.25</v>
      </c>
      <c r="EX937">
        <v>0.26</v>
      </c>
      <c r="EY937">
        <v>0</v>
      </c>
      <c r="FQ937">
        <v>0</v>
      </c>
      <c r="FR937">
        <f t="shared" si="503"/>
        <v>0</v>
      </c>
      <c r="FS937">
        <v>0</v>
      </c>
      <c r="FX937">
        <v>103</v>
      </c>
      <c r="FY937">
        <v>60</v>
      </c>
      <c r="GA937" t="s">
        <v>3</v>
      </c>
      <c r="GD937">
        <v>1</v>
      </c>
      <c r="GF937">
        <v>43967850</v>
      </c>
      <c r="GG937">
        <v>2</v>
      </c>
      <c r="GH937">
        <v>1</v>
      </c>
      <c r="GI937">
        <v>-2</v>
      </c>
      <c r="GJ937">
        <v>0</v>
      </c>
      <c r="GK937">
        <v>0</v>
      </c>
      <c r="GL937">
        <f t="shared" si="504"/>
        <v>0</v>
      </c>
      <c r="GM937">
        <f t="shared" si="505"/>
        <v>1160.97</v>
      </c>
      <c r="GN937">
        <f t="shared" si="506"/>
        <v>1160.97</v>
      </c>
      <c r="GO937">
        <f t="shared" si="507"/>
        <v>0</v>
      </c>
      <c r="GP937">
        <f t="shared" si="508"/>
        <v>0</v>
      </c>
      <c r="GR937">
        <v>0</v>
      </c>
      <c r="GS937">
        <v>3</v>
      </c>
      <c r="GT937">
        <v>0</v>
      </c>
      <c r="GU937" t="s">
        <v>3</v>
      </c>
      <c r="GV937">
        <f t="shared" si="509"/>
        <v>0</v>
      </c>
      <c r="GW937">
        <v>1</v>
      </c>
      <c r="GX937">
        <f t="shared" si="510"/>
        <v>0</v>
      </c>
      <c r="HA937">
        <v>0</v>
      </c>
      <c r="HB937">
        <v>0</v>
      </c>
      <c r="HC937">
        <f t="shared" si="511"/>
        <v>0</v>
      </c>
      <c r="HE937" t="s">
        <v>3</v>
      </c>
      <c r="HF937" t="s">
        <v>3</v>
      </c>
      <c r="HM937" t="s">
        <v>3</v>
      </c>
      <c r="HN937" t="s">
        <v>30</v>
      </c>
      <c r="HO937" t="s">
        <v>31</v>
      </c>
      <c r="HP937" t="s">
        <v>27</v>
      </c>
      <c r="HQ937" t="s">
        <v>27</v>
      </c>
      <c r="IK937">
        <v>0</v>
      </c>
    </row>
    <row r="938" spans="1:245" x14ac:dyDescent="0.2">
      <c r="A938">
        <v>17</v>
      </c>
      <c r="B938">
        <v>1</v>
      </c>
      <c r="C938">
        <f>ROW(SmtRes!A2157)</f>
        <v>2157</v>
      </c>
      <c r="D938">
        <f>ROW(EtalonRes!A2912)</f>
        <v>2912</v>
      </c>
      <c r="E938" t="s">
        <v>771</v>
      </c>
      <c r="F938" t="s">
        <v>772</v>
      </c>
      <c r="G938" t="s">
        <v>773</v>
      </c>
      <c r="H938" t="s">
        <v>577</v>
      </c>
      <c r="I938">
        <v>1</v>
      </c>
      <c r="J938">
        <v>0</v>
      </c>
      <c r="K938">
        <v>1</v>
      </c>
      <c r="O938">
        <f t="shared" si="489"/>
        <v>1216.04</v>
      </c>
      <c r="P938">
        <f>SUMIF(SmtRes!AQ2155:'SmtRes'!AQ2157,"=1",SmtRes!DF2155:'SmtRes'!DF2157)</f>
        <v>0</v>
      </c>
      <c r="Q938">
        <f>SUMIF(SmtRes!AQ2155:'SmtRes'!AQ2157,"=1",SmtRes!DG2155:'SmtRes'!DG2157)</f>
        <v>779.08</v>
      </c>
      <c r="R938">
        <f>SUMIF(SmtRes!AQ2155:'SmtRes'!AQ2157,"=1",SmtRes!DH2155:'SmtRes'!DH2157)</f>
        <v>236.21</v>
      </c>
      <c r="S938">
        <f>SUMIF(SmtRes!AQ2155:'SmtRes'!AQ2157,"=1",SmtRes!DI2155:'SmtRes'!DI2157)</f>
        <v>200.75</v>
      </c>
      <c r="T938">
        <f t="shared" si="490"/>
        <v>0</v>
      </c>
      <c r="U938">
        <f>SUMIF(SmtRes!AQ2155:'SmtRes'!AQ2157,"=1",SmtRes!CV2155:'SmtRes'!CV2157)</f>
        <v>0.42</v>
      </c>
      <c r="V938">
        <f>SUMIF(SmtRes!AQ2155:'SmtRes'!AQ2157,"=1",SmtRes!CW2155:'SmtRes'!CW2157)</f>
        <v>0.43</v>
      </c>
      <c r="W938">
        <f t="shared" si="491"/>
        <v>0</v>
      </c>
      <c r="X938">
        <f t="shared" si="492"/>
        <v>450.07</v>
      </c>
      <c r="Y938">
        <f t="shared" si="493"/>
        <v>262.18</v>
      </c>
      <c r="AA938">
        <v>295887217</v>
      </c>
      <c r="AB938">
        <f t="shared" si="494"/>
        <v>979.83420000000001</v>
      </c>
      <c r="AC938">
        <f t="shared" si="495"/>
        <v>0</v>
      </c>
      <c r="AD938">
        <f>ROUND((((SUM(SmtRes!BR2155:'SmtRes'!BR2157))-(SUM(SmtRes!BS2155:'SmtRes'!BS2157)))+AE938),6)</f>
        <v>779.08259999999996</v>
      </c>
      <c r="AE938">
        <f>ROUND((SUM(SmtRes!BS2155:'SmtRes'!BS2157)),6)</f>
        <v>236.20760000000001</v>
      </c>
      <c r="AF938">
        <f>ROUND((SUM(SmtRes!BT2155:'SmtRes'!BT2157)),6)</f>
        <v>200.7516</v>
      </c>
      <c r="AG938">
        <f t="shared" si="496"/>
        <v>0</v>
      </c>
      <c r="AH938">
        <f>(SUM(SmtRes!BU2155:'SmtRes'!BU2157))</f>
        <v>0.42</v>
      </c>
      <c r="AI938">
        <f>(SUM(SmtRes!BV2155:'SmtRes'!BV2157))</f>
        <v>0.43</v>
      </c>
      <c r="AJ938">
        <f t="shared" si="497"/>
        <v>0</v>
      </c>
      <c r="AK938">
        <v>1216.0418</v>
      </c>
      <c r="AL938">
        <v>0</v>
      </c>
      <c r="AM938">
        <v>779.08259999999996</v>
      </c>
      <c r="AN938">
        <v>236.20760000000001</v>
      </c>
      <c r="AO938">
        <v>200.7516</v>
      </c>
      <c r="AP938">
        <v>0</v>
      </c>
      <c r="AQ938">
        <v>0.42</v>
      </c>
      <c r="AR938">
        <v>0.43</v>
      </c>
      <c r="AS938">
        <v>0</v>
      </c>
      <c r="AT938">
        <v>103</v>
      </c>
      <c r="AU938">
        <v>60</v>
      </c>
      <c r="AV938">
        <v>1</v>
      </c>
      <c r="AW938">
        <v>1</v>
      </c>
      <c r="AZ938">
        <v>1</v>
      </c>
      <c r="BA938">
        <v>1</v>
      </c>
      <c r="BB938">
        <v>1</v>
      </c>
      <c r="BC938">
        <v>1</v>
      </c>
      <c r="BD938" t="s">
        <v>3</v>
      </c>
      <c r="BE938" t="s">
        <v>3</v>
      </c>
      <c r="BF938" t="s">
        <v>3</v>
      </c>
      <c r="BG938" t="s">
        <v>3</v>
      </c>
      <c r="BH938">
        <v>0</v>
      </c>
      <c r="BI938">
        <v>1</v>
      </c>
      <c r="BJ938" t="s">
        <v>774</v>
      </c>
      <c r="BM938">
        <v>33001</v>
      </c>
      <c r="BN938">
        <v>0</v>
      </c>
      <c r="BO938" t="s">
        <v>3</v>
      </c>
      <c r="BP938">
        <v>0</v>
      </c>
      <c r="BQ938">
        <v>2</v>
      </c>
      <c r="BR938">
        <v>0</v>
      </c>
      <c r="BS938">
        <v>1</v>
      </c>
      <c r="BT938">
        <v>1</v>
      </c>
      <c r="BU938">
        <v>1</v>
      </c>
      <c r="BV938">
        <v>1</v>
      </c>
      <c r="BW938">
        <v>1</v>
      </c>
      <c r="BX938">
        <v>1</v>
      </c>
      <c r="BY938" t="s">
        <v>3</v>
      </c>
      <c r="BZ938">
        <v>103</v>
      </c>
      <c r="CA938">
        <v>60</v>
      </c>
      <c r="CB938" t="s">
        <v>3</v>
      </c>
      <c r="CE938">
        <v>0</v>
      </c>
      <c r="CF938">
        <v>0</v>
      </c>
      <c r="CG938">
        <v>0</v>
      </c>
      <c r="CM938">
        <v>0</v>
      </c>
      <c r="CN938" t="s">
        <v>3</v>
      </c>
      <c r="CO938">
        <v>0</v>
      </c>
      <c r="CP938">
        <f t="shared" si="498"/>
        <v>1216.04</v>
      </c>
      <c r="CQ938">
        <f>SUMIF(SmtRes!AQ2155:'SmtRes'!AQ2157,"=1",SmtRes!AA2155:'SmtRes'!AA2157)</f>
        <v>0</v>
      </c>
      <c r="CR938">
        <f>SUMIF(SmtRes!AQ2155:'SmtRes'!AQ2157,"=1",SmtRes!AB2155:'SmtRes'!AB2157)</f>
        <v>1811.82</v>
      </c>
      <c r="CS938">
        <f>SUMIF(SmtRes!AQ2155:'SmtRes'!AQ2157,"=1",SmtRes!AC2155:'SmtRes'!AC2157)</f>
        <v>549.32000000000005</v>
      </c>
      <c r="CT938">
        <f>SUMIF(SmtRes!AQ2155:'SmtRes'!AQ2157,"=1",SmtRes!AD2155:'SmtRes'!AD2157)</f>
        <v>477.98</v>
      </c>
      <c r="CU938">
        <f t="shared" si="499"/>
        <v>0</v>
      </c>
      <c r="CV938">
        <f>SUMIF(SmtRes!AQ2155:'SmtRes'!AQ2157,"=1",SmtRes!BU2155:'SmtRes'!BU2157)</f>
        <v>0.42</v>
      </c>
      <c r="CW938">
        <f>SUMIF(SmtRes!AQ2155:'SmtRes'!AQ2157,"=1",SmtRes!BV2155:'SmtRes'!BV2157)</f>
        <v>0.43</v>
      </c>
      <c r="CX938">
        <f t="shared" si="500"/>
        <v>0</v>
      </c>
      <c r="CY938">
        <f t="shared" si="501"/>
        <v>450.06880000000007</v>
      </c>
      <c r="CZ938">
        <f t="shared" si="502"/>
        <v>262.17600000000004</v>
      </c>
      <c r="DC938" t="s">
        <v>3</v>
      </c>
      <c r="DD938" t="s">
        <v>3</v>
      </c>
      <c r="DE938" t="s">
        <v>3</v>
      </c>
      <c r="DF938" t="s">
        <v>3</v>
      </c>
      <c r="DG938" t="s">
        <v>3</v>
      </c>
      <c r="DH938" t="s">
        <v>3</v>
      </c>
      <c r="DI938" t="s">
        <v>3</v>
      </c>
      <c r="DJ938" t="s">
        <v>3</v>
      </c>
      <c r="DK938" t="s">
        <v>3</v>
      </c>
      <c r="DL938" t="s">
        <v>3</v>
      </c>
      <c r="DM938" t="s">
        <v>3</v>
      </c>
      <c r="DN938">
        <v>0</v>
      </c>
      <c r="DO938">
        <v>0</v>
      </c>
      <c r="DP938">
        <v>1</v>
      </c>
      <c r="DQ938">
        <v>1</v>
      </c>
      <c r="DU938">
        <v>1013</v>
      </c>
      <c r="DV938" t="s">
        <v>577</v>
      </c>
      <c r="DW938" t="s">
        <v>577</v>
      </c>
      <c r="DX938">
        <v>1</v>
      </c>
      <c r="DZ938" t="s">
        <v>3</v>
      </c>
      <c r="EA938" t="s">
        <v>3</v>
      </c>
      <c r="EB938" t="s">
        <v>3</v>
      </c>
      <c r="EC938" t="s">
        <v>3</v>
      </c>
      <c r="EE938">
        <v>293259405</v>
      </c>
      <c r="EF938">
        <v>2</v>
      </c>
      <c r="EG938" t="s">
        <v>26</v>
      </c>
      <c r="EH938">
        <v>27</v>
      </c>
      <c r="EI938" t="s">
        <v>27</v>
      </c>
      <c r="EJ938">
        <v>1</v>
      </c>
      <c r="EK938">
        <v>33001</v>
      </c>
      <c r="EL938" t="s">
        <v>27</v>
      </c>
      <c r="EM938" t="s">
        <v>28</v>
      </c>
      <c r="EO938" t="s">
        <v>3</v>
      </c>
      <c r="EQ938">
        <v>131072</v>
      </c>
      <c r="ER938">
        <v>0</v>
      </c>
      <c r="ES938">
        <v>0</v>
      </c>
      <c r="ET938">
        <v>0</v>
      </c>
      <c r="EU938">
        <v>0</v>
      </c>
      <c r="EV938">
        <v>0</v>
      </c>
      <c r="EW938">
        <v>0.42</v>
      </c>
      <c r="EX938">
        <v>0.43</v>
      </c>
      <c r="EY938">
        <v>0</v>
      </c>
      <c r="FQ938">
        <v>0</v>
      </c>
      <c r="FR938">
        <f t="shared" si="503"/>
        <v>0</v>
      </c>
      <c r="FS938">
        <v>0</v>
      </c>
      <c r="FX938">
        <v>103</v>
      </c>
      <c r="FY938">
        <v>60</v>
      </c>
      <c r="GA938" t="s">
        <v>3</v>
      </c>
      <c r="GD938">
        <v>1</v>
      </c>
      <c r="GF938">
        <v>2076705239</v>
      </c>
      <c r="GG938">
        <v>2</v>
      </c>
      <c r="GH938">
        <v>1</v>
      </c>
      <c r="GI938">
        <v>-2</v>
      </c>
      <c r="GJ938">
        <v>0</v>
      </c>
      <c r="GK938">
        <v>0</v>
      </c>
      <c r="GL938">
        <f t="shared" si="504"/>
        <v>0</v>
      </c>
      <c r="GM938">
        <f t="shared" si="505"/>
        <v>1928.29</v>
      </c>
      <c r="GN938">
        <f t="shared" si="506"/>
        <v>1928.29</v>
      </c>
      <c r="GO938">
        <f t="shared" si="507"/>
        <v>0</v>
      </c>
      <c r="GP938">
        <f t="shared" si="508"/>
        <v>0</v>
      </c>
      <c r="GR938">
        <v>0</v>
      </c>
      <c r="GS938">
        <v>3</v>
      </c>
      <c r="GT938">
        <v>0</v>
      </c>
      <c r="GU938" t="s">
        <v>3</v>
      </c>
      <c r="GV938">
        <f t="shared" si="509"/>
        <v>0</v>
      </c>
      <c r="GW938">
        <v>1</v>
      </c>
      <c r="GX938">
        <f t="shared" si="510"/>
        <v>0</v>
      </c>
      <c r="HA938">
        <v>0</v>
      </c>
      <c r="HB938">
        <v>0</v>
      </c>
      <c r="HC938">
        <f t="shared" si="511"/>
        <v>0</v>
      </c>
      <c r="HE938" t="s">
        <v>3</v>
      </c>
      <c r="HF938" t="s">
        <v>3</v>
      </c>
      <c r="HM938" t="s">
        <v>3</v>
      </c>
      <c r="HN938" t="s">
        <v>30</v>
      </c>
      <c r="HO938" t="s">
        <v>31</v>
      </c>
      <c r="HP938" t="s">
        <v>27</v>
      </c>
      <c r="HQ938" t="s">
        <v>27</v>
      </c>
      <c r="IK938">
        <v>0</v>
      </c>
    </row>
    <row r="939" spans="1:245" x14ac:dyDescent="0.2">
      <c r="A939">
        <v>17</v>
      </c>
      <c r="B939">
        <v>1</v>
      </c>
      <c r="C939">
        <f>ROW(SmtRes!A2158)</f>
        <v>2158</v>
      </c>
      <c r="D939">
        <f>ROW(EtalonRes!A2913)</f>
        <v>2913</v>
      </c>
      <c r="E939" t="s">
        <v>775</v>
      </c>
      <c r="F939" t="s">
        <v>776</v>
      </c>
      <c r="G939" t="s">
        <v>777</v>
      </c>
      <c r="H939" t="s">
        <v>778</v>
      </c>
      <c r="I939">
        <f>ROUND(1/100,7)</f>
        <v>0.01</v>
      </c>
      <c r="J939">
        <v>0</v>
      </c>
      <c r="K939">
        <f>ROUND(1/100,7)</f>
        <v>0.01</v>
      </c>
      <c r="O939">
        <f t="shared" si="489"/>
        <v>598.75</v>
      </c>
      <c r="P939">
        <f>SUMIF(SmtRes!AQ2158:'SmtRes'!AQ2158,"=1",SmtRes!DF2158:'SmtRes'!DF2158)</f>
        <v>0</v>
      </c>
      <c r="Q939">
        <f>SUMIF(SmtRes!AQ2158:'SmtRes'!AQ2158,"=1",SmtRes!DG2158:'SmtRes'!DG2158)</f>
        <v>0</v>
      </c>
      <c r="R939">
        <f>SUMIF(SmtRes!AQ2158:'SmtRes'!AQ2158,"=1",SmtRes!DH2158:'SmtRes'!DH2158)</f>
        <v>0</v>
      </c>
      <c r="S939">
        <f>SUMIF(SmtRes!AQ2158:'SmtRes'!AQ2158,"=1",SmtRes!DI2158:'SmtRes'!DI2158)</f>
        <v>598.75</v>
      </c>
      <c r="T939">
        <f t="shared" si="490"/>
        <v>0</v>
      </c>
      <c r="U939">
        <f>SUMIF(SmtRes!AQ2158:'SmtRes'!AQ2158,"=1",SmtRes!CV2158:'SmtRes'!CV2158)</f>
        <v>1.54</v>
      </c>
      <c r="V939">
        <f>SUMIF(SmtRes!AQ2158:'SmtRes'!AQ2158,"=1",SmtRes!CW2158:'SmtRes'!CW2158)</f>
        <v>0</v>
      </c>
      <c r="W939">
        <f t="shared" si="491"/>
        <v>0</v>
      </c>
      <c r="X939">
        <f t="shared" si="492"/>
        <v>532.89</v>
      </c>
      <c r="Y939">
        <f t="shared" si="493"/>
        <v>239.5</v>
      </c>
      <c r="AA939">
        <v>295887217</v>
      </c>
      <c r="AB939">
        <f t="shared" si="494"/>
        <v>59875.199999999997</v>
      </c>
      <c r="AC939">
        <f t="shared" si="495"/>
        <v>0</v>
      </c>
      <c r="AD939">
        <f>ROUND((((0)-(0))+AE939),6)</f>
        <v>0</v>
      </c>
      <c r="AE939">
        <f>ROUND((0),6)</f>
        <v>0</v>
      </c>
      <c r="AF939">
        <f>ROUND((SUM(SmtRes!BT2158:'SmtRes'!BT2158)),6)</f>
        <v>59875.199999999997</v>
      </c>
      <c r="AG939">
        <f t="shared" si="496"/>
        <v>0</v>
      </c>
      <c r="AH939">
        <f>(SUM(SmtRes!BU2158:'SmtRes'!BU2158))</f>
        <v>154</v>
      </c>
      <c r="AI939">
        <f>(0)</f>
        <v>0</v>
      </c>
      <c r="AJ939">
        <f t="shared" si="497"/>
        <v>0</v>
      </c>
      <c r="AK939">
        <v>59875.200000000004</v>
      </c>
      <c r="AL939">
        <v>0</v>
      </c>
      <c r="AM939">
        <v>0</v>
      </c>
      <c r="AN939">
        <v>0</v>
      </c>
      <c r="AO939">
        <v>59875.200000000004</v>
      </c>
      <c r="AP939">
        <v>0</v>
      </c>
      <c r="AQ939">
        <v>154</v>
      </c>
      <c r="AR939">
        <v>0</v>
      </c>
      <c r="AS939">
        <v>0</v>
      </c>
      <c r="AT939">
        <v>89</v>
      </c>
      <c r="AU939">
        <v>40</v>
      </c>
      <c r="AV939">
        <v>1</v>
      </c>
      <c r="AW939">
        <v>1</v>
      </c>
      <c r="AZ939">
        <v>1</v>
      </c>
      <c r="BA939">
        <v>1</v>
      </c>
      <c r="BB939">
        <v>1</v>
      </c>
      <c r="BC939">
        <v>1</v>
      </c>
      <c r="BD939" t="s">
        <v>3</v>
      </c>
      <c r="BE939" t="s">
        <v>3</v>
      </c>
      <c r="BF939" t="s">
        <v>3</v>
      </c>
      <c r="BG939" t="s">
        <v>3</v>
      </c>
      <c r="BH939">
        <v>0</v>
      </c>
      <c r="BI939">
        <v>1</v>
      </c>
      <c r="BJ939" t="s">
        <v>779</v>
      </c>
      <c r="BM939">
        <v>1003</v>
      </c>
      <c r="BN939">
        <v>0</v>
      </c>
      <c r="BO939" t="s">
        <v>3</v>
      </c>
      <c r="BP939">
        <v>0</v>
      </c>
      <c r="BQ939">
        <v>2</v>
      </c>
      <c r="BR939">
        <v>0</v>
      </c>
      <c r="BS939">
        <v>1</v>
      </c>
      <c r="BT939">
        <v>1</v>
      </c>
      <c r="BU939">
        <v>1</v>
      </c>
      <c r="BV939">
        <v>1</v>
      </c>
      <c r="BW939">
        <v>1</v>
      </c>
      <c r="BX939">
        <v>1</v>
      </c>
      <c r="BY939" t="s">
        <v>3</v>
      </c>
      <c r="BZ939">
        <v>89</v>
      </c>
      <c r="CA939">
        <v>40</v>
      </c>
      <c r="CB939" t="s">
        <v>3</v>
      </c>
      <c r="CE939">
        <v>0</v>
      </c>
      <c r="CF939">
        <v>0</v>
      </c>
      <c r="CG939">
        <v>0</v>
      </c>
      <c r="CM939">
        <v>0</v>
      </c>
      <c r="CN939" t="s">
        <v>3</v>
      </c>
      <c r="CO939">
        <v>0</v>
      </c>
      <c r="CP939">
        <f t="shared" si="498"/>
        <v>598.75</v>
      </c>
      <c r="CQ939">
        <f>SUMIF(SmtRes!AQ2158:'SmtRes'!AQ2158,"=1",SmtRes!AA2158:'SmtRes'!AA2158)</f>
        <v>0</v>
      </c>
      <c r="CR939">
        <f>SUMIF(SmtRes!AQ2158:'SmtRes'!AQ2158,"=1",SmtRes!AB2158:'SmtRes'!AB2158)</f>
        <v>0</v>
      </c>
      <c r="CS939">
        <f>SUMIF(SmtRes!AQ2158:'SmtRes'!AQ2158,"=1",SmtRes!AC2158:'SmtRes'!AC2158)</f>
        <v>0</v>
      </c>
      <c r="CT939">
        <f>SUMIF(SmtRes!AQ2158:'SmtRes'!AQ2158,"=1",SmtRes!AD2158:'SmtRes'!AD2158)</f>
        <v>388.8</v>
      </c>
      <c r="CU939">
        <f t="shared" si="499"/>
        <v>0</v>
      </c>
      <c r="CV939">
        <f>SUMIF(SmtRes!AQ2158:'SmtRes'!AQ2158,"=1",SmtRes!BU2158:'SmtRes'!BU2158)</f>
        <v>154</v>
      </c>
      <c r="CW939">
        <f>SUMIF(SmtRes!AQ2158:'SmtRes'!AQ2158,"=1",SmtRes!BV2158:'SmtRes'!BV2158)</f>
        <v>0</v>
      </c>
      <c r="CX939">
        <f t="shared" si="500"/>
        <v>0</v>
      </c>
      <c r="CY939">
        <f t="shared" si="501"/>
        <v>532.88750000000005</v>
      </c>
      <c r="CZ939">
        <f t="shared" si="502"/>
        <v>239.5</v>
      </c>
      <c r="DC939" t="s">
        <v>3</v>
      </c>
      <c r="DD939" t="s">
        <v>3</v>
      </c>
      <c r="DE939" t="s">
        <v>3</v>
      </c>
      <c r="DF939" t="s">
        <v>3</v>
      </c>
      <c r="DG939" t="s">
        <v>3</v>
      </c>
      <c r="DH939" t="s">
        <v>3</v>
      </c>
      <c r="DI939" t="s">
        <v>3</v>
      </c>
      <c r="DJ939" t="s">
        <v>3</v>
      </c>
      <c r="DK939" t="s">
        <v>3</v>
      </c>
      <c r="DL939" t="s">
        <v>3</v>
      </c>
      <c r="DM939" t="s">
        <v>3</v>
      </c>
      <c r="DN939">
        <v>0</v>
      </c>
      <c r="DO939">
        <v>0</v>
      </c>
      <c r="DP939">
        <v>1</v>
      </c>
      <c r="DQ939">
        <v>1</v>
      </c>
      <c r="DU939">
        <v>1007</v>
      </c>
      <c r="DV939" t="s">
        <v>778</v>
      </c>
      <c r="DW939" t="s">
        <v>778</v>
      </c>
      <c r="DX939">
        <v>100</v>
      </c>
      <c r="DZ939" t="s">
        <v>3</v>
      </c>
      <c r="EA939" t="s">
        <v>3</v>
      </c>
      <c r="EB939" t="s">
        <v>3</v>
      </c>
      <c r="EC939" t="s">
        <v>3</v>
      </c>
      <c r="EE939">
        <v>293259327</v>
      </c>
      <c r="EF939">
        <v>2</v>
      </c>
      <c r="EG939" t="s">
        <v>26</v>
      </c>
      <c r="EH939">
        <v>1</v>
      </c>
      <c r="EI939" t="s">
        <v>750</v>
      </c>
      <c r="EJ939">
        <v>1</v>
      </c>
      <c r="EK939">
        <v>1003</v>
      </c>
      <c r="EL939" t="s">
        <v>780</v>
      </c>
      <c r="EM939" t="s">
        <v>781</v>
      </c>
      <c r="EO939" t="s">
        <v>3</v>
      </c>
      <c r="EQ939">
        <v>131072</v>
      </c>
      <c r="ER939">
        <v>0</v>
      </c>
      <c r="ES939">
        <v>0</v>
      </c>
      <c r="ET939">
        <v>0</v>
      </c>
      <c r="EU939">
        <v>0</v>
      </c>
      <c r="EV939">
        <v>0</v>
      </c>
      <c r="EW939">
        <v>154</v>
      </c>
      <c r="EX939">
        <v>0</v>
      </c>
      <c r="EY939">
        <v>0</v>
      </c>
      <c r="FQ939">
        <v>0</v>
      </c>
      <c r="FR939">
        <f t="shared" si="503"/>
        <v>0</v>
      </c>
      <c r="FS939">
        <v>0</v>
      </c>
      <c r="FX939">
        <v>89</v>
      </c>
      <c r="FY939">
        <v>40</v>
      </c>
      <c r="GA939" t="s">
        <v>3</v>
      </c>
      <c r="GD939">
        <v>1</v>
      </c>
      <c r="GF939">
        <v>-696138492</v>
      </c>
      <c r="GG939">
        <v>2</v>
      </c>
      <c r="GH939">
        <v>1</v>
      </c>
      <c r="GI939">
        <v>-2</v>
      </c>
      <c r="GJ939">
        <v>0</v>
      </c>
      <c r="GK939">
        <v>0</v>
      </c>
      <c r="GL939">
        <f t="shared" si="504"/>
        <v>0</v>
      </c>
      <c r="GM939">
        <f t="shared" si="505"/>
        <v>1371.14</v>
      </c>
      <c r="GN939">
        <f t="shared" si="506"/>
        <v>1371.14</v>
      </c>
      <c r="GO939">
        <f t="shared" si="507"/>
        <v>0</v>
      </c>
      <c r="GP939">
        <f t="shared" si="508"/>
        <v>0</v>
      </c>
      <c r="GR939">
        <v>0</v>
      </c>
      <c r="GS939">
        <v>3</v>
      </c>
      <c r="GT939">
        <v>0</v>
      </c>
      <c r="GU939" t="s">
        <v>3</v>
      </c>
      <c r="GV939">
        <f t="shared" si="509"/>
        <v>0</v>
      </c>
      <c r="GW939">
        <v>1</v>
      </c>
      <c r="GX939">
        <f t="shared" si="510"/>
        <v>0</v>
      </c>
      <c r="HA939">
        <v>0</v>
      </c>
      <c r="HB939">
        <v>0</v>
      </c>
      <c r="HC939">
        <f t="shared" si="511"/>
        <v>0</v>
      </c>
      <c r="HE939" t="s">
        <v>3</v>
      </c>
      <c r="HF939" t="s">
        <v>3</v>
      </c>
      <c r="HM939" t="s">
        <v>3</v>
      </c>
      <c r="HN939" t="s">
        <v>782</v>
      </c>
      <c r="HO939" t="s">
        <v>783</v>
      </c>
      <c r="HP939" t="s">
        <v>780</v>
      </c>
      <c r="HQ939" t="s">
        <v>780</v>
      </c>
      <c r="IK939">
        <v>0</v>
      </c>
    </row>
    <row r="940" spans="1:245" x14ac:dyDescent="0.2">
      <c r="A940">
        <v>17</v>
      </c>
      <c r="B940">
        <v>1</v>
      </c>
      <c r="C940">
        <f>ROW(SmtRes!A2159)</f>
        <v>2159</v>
      </c>
      <c r="D940">
        <f>ROW(EtalonRes!A2914)</f>
        <v>2914</v>
      </c>
      <c r="E940" t="s">
        <v>784</v>
      </c>
      <c r="F940" t="s">
        <v>785</v>
      </c>
      <c r="G940" t="s">
        <v>786</v>
      </c>
      <c r="H940" t="s">
        <v>778</v>
      </c>
      <c r="I940">
        <f>ROUND(1/100,7)</f>
        <v>0.01</v>
      </c>
      <c r="J940">
        <v>0</v>
      </c>
      <c r="K940">
        <f>ROUND(1/100,7)</f>
        <v>0.01</v>
      </c>
      <c r="O940">
        <f t="shared" si="489"/>
        <v>1088.6400000000001</v>
      </c>
      <c r="P940">
        <f>SUMIF(SmtRes!AQ2159:'SmtRes'!AQ2159,"=1",SmtRes!DF2159:'SmtRes'!DF2159)</f>
        <v>0</v>
      </c>
      <c r="Q940">
        <f>SUMIF(SmtRes!AQ2159:'SmtRes'!AQ2159,"=1",SmtRes!DG2159:'SmtRes'!DG2159)</f>
        <v>0</v>
      </c>
      <c r="R940">
        <f>SUMIF(SmtRes!AQ2159:'SmtRes'!AQ2159,"=1",SmtRes!DH2159:'SmtRes'!DH2159)</f>
        <v>0</v>
      </c>
      <c r="S940">
        <f>SUMIF(SmtRes!AQ2159:'SmtRes'!AQ2159,"=1",SmtRes!DI2159:'SmtRes'!DI2159)</f>
        <v>1088.6400000000001</v>
      </c>
      <c r="T940">
        <f t="shared" si="490"/>
        <v>0</v>
      </c>
      <c r="U940">
        <f>SUMIF(SmtRes!AQ2159:'SmtRes'!AQ2159,"=1",SmtRes!CV2159:'SmtRes'!CV2159)</f>
        <v>2.8</v>
      </c>
      <c r="V940">
        <f>SUMIF(SmtRes!AQ2159:'SmtRes'!AQ2159,"=1",SmtRes!CW2159:'SmtRes'!CW2159)</f>
        <v>0</v>
      </c>
      <c r="W940">
        <f t="shared" si="491"/>
        <v>0</v>
      </c>
      <c r="X940">
        <f t="shared" si="492"/>
        <v>968.89</v>
      </c>
      <c r="Y940">
        <f t="shared" si="493"/>
        <v>435.46</v>
      </c>
      <c r="AA940">
        <v>295887217</v>
      </c>
      <c r="AB940">
        <f t="shared" si="494"/>
        <v>108864</v>
      </c>
      <c r="AC940">
        <f t="shared" si="495"/>
        <v>0</v>
      </c>
      <c r="AD940">
        <f>ROUND((((0)-(0))+AE940),6)</f>
        <v>0</v>
      </c>
      <c r="AE940">
        <f>ROUND((0),6)</f>
        <v>0</v>
      </c>
      <c r="AF940">
        <f>ROUND((SUM(SmtRes!BT2159:'SmtRes'!BT2159)),6)</f>
        <v>108864</v>
      </c>
      <c r="AG940">
        <f t="shared" si="496"/>
        <v>0</v>
      </c>
      <c r="AH940">
        <f>(SUM(SmtRes!BU2159:'SmtRes'!BU2159))</f>
        <v>280</v>
      </c>
      <c r="AI940">
        <f>(0)</f>
        <v>0</v>
      </c>
      <c r="AJ940">
        <f t="shared" si="497"/>
        <v>0</v>
      </c>
      <c r="AK940">
        <v>108864</v>
      </c>
      <c r="AL940">
        <v>0</v>
      </c>
      <c r="AM940">
        <v>0</v>
      </c>
      <c r="AN940">
        <v>0</v>
      </c>
      <c r="AO940">
        <v>108864</v>
      </c>
      <c r="AP940">
        <v>0</v>
      </c>
      <c r="AQ940">
        <v>280</v>
      </c>
      <c r="AR940">
        <v>0</v>
      </c>
      <c r="AS940">
        <v>0</v>
      </c>
      <c r="AT940">
        <v>89</v>
      </c>
      <c r="AU940">
        <v>40</v>
      </c>
      <c r="AV940">
        <v>1</v>
      </c>
      <c r="AW940">
        <v>1</v>
      </c>
      <c r="AZ940">
        <v>1</v>
      </c>
      <c r="BA940">
        <v>1</v>
      </c>
      <c r="BB940">
        <v>1</v>
      </c>
      <c r="BC940">
        <v>1</v>
      </c>
      <c r="BD940" t="s">
        <v>3</v>
      </c>
      <c r="BE940" t="s">
        <v>3</v>
      </c>
      <c r="BF940" t="s">
        <v>3</v>
      </c>
      <c r="BG940" t="s">
        <v>3</v>
      </c>
      <c r="BH940">
        <v>0</v>
      </c>
      <c r="BI940">
        <v>1</v>
      </c>
      <c r="BJ940" t="s">
        <v>787</v>
      </c>
      <c r="BM940">
        <v>1003</v>
      </c>
      <c r="BN940">
        <v>0</v>
      </c>
      <c r="BO940" t="s">
        <v>3</v>
      </c>
      <c r="BP940">
        <v>0</v>
      </c>
      <c r="BQ940">
        <v>2</v>
      </c>
      <c r="BR940">
        <v>0</v>
      </c>
      <c r="BS940">
        <v>1</v>
      </c>
      <c r="BT940">
        <v>1</v>
      </c>
      <c r="BU940">
        <v>1</v>
      </c>
      <c r="BV940">
        <v>1</v>
      </c>
      <c r="BW940">
        <v>1</v>
      </c>
      <c r="BX940">
        <v>1</v>
      </c>
      <c r="BY940" t="s">
        <v>3</v>
      </c>
      <c r="BZ940">
        <v>89</v>
      </c>
      <c r="CA940">
        <v>40</v>
      </c>
      <c r="CB940" t="s">
        <v>3</v>
      </c>
      <c r="CE940">
        <v>0</v>
      </c>
      <c r="CF940">
        <v>0</v>
      </c>
      <c r="CG940">
        <v>0</v>
      </c>
      <c r="CM940">
        <v>0</v>
      </c>
      <c r="CN940" t="s">
        <v>3</v>
      </c>
      <c r="CO940">
        <v>0</v>
      </c>
      <c r="CP940">
        <f t="shared" si="498"/>
        <v>1088.6400000000001</v>
      </c>
      <c r="CQ940">
        <f>SUMIF(SmtRes!AQ2159:'SmtRes'!AQ2159,"=1",SmtRes!AA2159:'SmtRes'!AA2159)</f>
        <v>0</v>
      </c>
      <c r="CR940">
        <f>SUMIF(SmtRes!AQ2159:'SmtRes'!AQ2159,"=1",SmtRes!AB2159:'SmtRes'!AB2159)</f>
        <v>0</v>
      </c>
      <c r="CS940">
        <f>SUMIF(SmtRes!AQ2159:'SmtRes'!AQ2159,"=1",SmtRes!AC2159:'SmtRes'!AC2159)</f>
        <v>0</v>
      </c>
      <c r="CT940">
        <f>SUMIF(SmtRes!AQ2159:'SmtRes'!AQ2159,"=1",SmtRes!AD2159:'SmtRes'!AD2159)</f>
        <v>388.8</v>
      </c>
      <c r="CU940">
        <f t="shared" si="499"/>
        <v>0</v>
      </c>
      <c r="CV940">
        <f>SUMIF(SmtRes!AQ2159:'SmtRes'!AQ2159,"=1",SmtRes!BU2159:'SmtRes'!BU2159)</f>
        <v>280</v>
      </c>
      <c r="CW940">
        <f>SUMIF(SmtRes!AQ2159:'SmtRes'!AQ2159,"=1",SmtRes!BV2159:'SmtRes'!BV2159)</f>
        <v>0</v>
      </c>
      <c r="CX940">
        <f t="shared" si="500"/>
        <v>0</v>
      </c>
      <c r="CY940">
        <f t="shared" si="501"/>
        <v>968.88960000000009</v>
      </c>
      <c r="CZ940">
        <f t="shared" si="502"/>
        <v>435.45600000000007</v>
      </c>
      <c r="DC940" t="s">
        <v>3</v>
      </c>
      <c r="DD940" t="s">
        <v>3</v>
      </c>
      <c r="DE940" t="s">
        <v>3</v>
      </c>
      <c r="DF940" t="s">
        <v>3</v>
      </c>
      <c r="DG940" t="s">
        <v>3</v>
      </c>
      <c r="DH940" t="s">
        <v>3</v>
      </c>
      <c r="DI940" t="s">
        <v>3</v>
      </c>
      <c r="DJ940" t="s">
        <v>3</v>
      </c>
      <c r="DK940" t="s">
        <v>3</v>
      </c>
      <c r="DL940" t="s">
        <v>3</v>
      </c>
      <c r="DM940" t="s">
        <v>3</v>
      </c>
      <c r="DN940">
        <v>0</v>
      </c>
      <c r="DO940">
        <v>0</v>
      </c>
      <c r="DP940">
        <v>1</v>
      </c>
      <c r="DQ940">
        <v>1</v>
      </c>
      <c r="DU940">
        <v>1007</v>
      </c>
      <c r="DV940" t="s">
        <v>778</v>
      </c>
      <c r="DW940" t="s">
        <v>778</v>
      </c>
      <c r="DX940">
        <v>100</v>
      </c>
      <c r="DZ940" t="s">
        <v>3</v>
      </c>
      <c r="EA940" t="s">
        <v>3</v>
      </c>
      <c r="EB940" t="s">
        <v>3</v>
      </c>
      <c r="EC940" t="s">
        <v>3</v>
      </c>
      <c r="EE940">
        <v>293259327</v>
      </c>
      <c r="EF940">
        <v>2</v>
      </c>
      <c r="EG940" t="s">
        <v>26</v>
      </c>
      <c r="EH940">
        <v>1</v>
      </c>
      <c r="EI940" t="s">
        <v>750</v>
      </c>
      <c r="EJ940">
        <v>1</v>
      </c>
      <c r="EK940">
        <v>1003</v>
      </c>
      <c r="EL940" t="s">
        <v>780</v>
      </c>
      <c r="EM940" t="s">
        <v>781</v>
      </c>
      <c r="EO940" t="s">
        <v>3</v>
      </c>
      <c r="EQ940">
        <v>131072</v>
      </c>
      <c r="ER940">
        <v>0</v>
      </c>
      <c r="ES940">
        <v>0</v>
      </c>
      <c r="ET940">
        <v>0</v>
      </c>
      <c r="EU940">
        <v>0</v>
      </c>
      <c r="EV940">
        <v>0</v>
      </c>
      <c r="EW940">
        <v>280</v>
      </c>
      <c r="EX940">
        <v>0</v>
      </c>
      <c r="EY940">
        <v>0</v>
      </c>
      <c r="FQ940">
        <v>0</v>
      </c>
      <c r="FR940">
        <f t="shared" si="503"/>
        <v>0</v>
      </c>
      <c r="FS940">
        <v>0</v>
      </c>
      <c r="FX940">
        <v>89</v>
      </c>
      <c r="FY940">
        <v>40</v>
      </c>
      <c r="GA940" t="s">
        <v>3</v>
      </c>
      <c r="GD940">
        <v>1</v>
      </c>
      <c r="GF940">
        <v>656169532</v>
      </c>
      <c r="GG940">
        <v>2</v>
      </c>
      <c r="GH940">
        <v>1</v>
      </c>
      <c r="GI940">
        <v>-2</v>
      </c>
      <c r="GJ940">
        <v>0</v>
      </c>
      <c r="GK940">
        <v>0</v>
      </c>
      <c r="GL940">
        <f t="shared" si="504"/>
        <v>0</v>
      </c>
      <c r="GM940">
        <f t="shared" si="505"/>
        <v>2492.9899999999998</v>
      </c>
      <c r="GN940">
        <f t="shared" si="506"/>
        <v>2492.9899999999998</v>
      </c>
      <c r="GO940">
        <f t="shared" si="507"/>
        <v>0</v>
      </c>
      <c r="GP940">
        <f t="shared" si="508"/>
        <v>0</v>
      </c>
      <c r="GR940">
        <v>0</v>
      </c>
      <c r="GS940">
        <v>3</v>
      </c>
      <c r="GT940">
        <v>0</v>
      </c>
      <c r="GU940" t="s">
        <v>3</v>
      </c>
      <c r="GV940">
        <f t="shared" si="509"/>
        <v>0</v>
      </c>
      <c r="GW940">
        <v>1</v>
      </c>
      <c r="GX940">
        <f t="shared" si="510"/>
        <v>0</v>
      </c>
      <c r="HA940">
        <v>0</v>
      </c>
      <c r="HB940">
        <v>0</v>
      </c>
      <c r="HC940">
        <f t="shared" si="511"/>
        <v>0</v>
      </c>
      <c r="HE940" t="s">
        <v>3</v>
      </c>
      <c r="HF940" t="s">
        <v>3</v>
      </c>
      <c r="HM940" t="s">
        <v>3</v>
      </c>
      <c r="HN940" t="s">
        <v>782</v>
      </c>
      <c r="HO940" t="s">
        <v>783</v>
      </c>
      <c r="HP940" t="s">
        <v>780</v>
      </c>
      <c r="HQ940" t="s">
        <v>780</v>
      </c>
      <c r="IK940">
        <v>0</v>
      </c>
    </row>
    <row r="941" spans="1:245" x14ac:dyDescent="0.2">
      <c r="A941">
        <v>17</v>
      </c>
      <c r="B941">
        <v>1</v>
      </c>
      <c r="C941">
        <f>ROW(SmtRes!A2160)</f>
        <v>2160</v>
      </c>
      <c r="D941">
        <f>ROW(EtalonRes!A2915)</f>
        <v>2915</v>
      </c>
      <c r="E941" t="s">
        <v>788</v>
      </c>
      <c r="F941" t="s">
        <v>789</v>
      </c>
      <c r="G941" t="s">
        <v>790</v>
      </c>
      <c r="H941" t="s">
        <v>778</v>
      </c>
      <c r="I941">
        <f>ROUND(1/100,7)</f>
        <v>0.01</v>
      </c>
      <c r="J941">
        <v>0</v>
      </c>
      <c r="K941">
        <f>ROUND(1/100,7)</f>
        <v>0.01</v>
      </c>
      <c r="O941">
        <f t="shared" si="489"/>
        <v>598.75</v>
      </c>
      <c r="P941">
        <f>SUMIF(SmtRes!AQ2160:'SmtRes'!AQ2160,"=1",SmtRes!DF2160:'SmtRes'!DF2160)</f>
        <v>0</v>
      </c>
      <c r="Q941">
        <f>SUMIF(SmtRes!AQ2160:'SmtRes'!AQ2160,"=1",SmtRes!DG2160:'SmtRes'!DG2160)</f>
        <v>0</v>
      </c>
      <c r="R941">
        <f>SUMIF(SmtRes!AQ2160:'SmtRes'!AQ2160,"=1",SmtRes!DH2160:'SmtRes'!DH2160)</f>
        <v>0</v>
      </c>
      <c r="S941">
        <f>SUMIF(SmtRes!AQ2160:'SmtRes'!AQ2160,"=1",SmtRes!DI2160:'SmtRes'!DI2160)</f>
        <v>598.75</v>
      </c>
      <c r="T941">
        <f t="shared" si="490"/>
        <v>0</v>
      </c>
      <c r="U941">
        <f>SUMIF(SmtRes!AQ2160:'SmtRes'!AQ2160,"=1",SmtRes!CV2160:'SmtRes'!CV2160)</f>
        <v>1.54</v>
      </c>
      <c r="V941">
        <f>SUMIF(SmtRes!AQ2160:'SmtRes'!AQ2160,"=1",SmtRes!CW2160:'SmtRes'!CW2160)</f>
        <v>0</v>
      </c>
      <c r="W941">
        <f t="shared" si="491"/>
        <v>0</v>
      </c>
      <c r="X941">
        <f t="shared" si="492"/>
        <v>532.89</v>
      </c>
      <c r="Y941">
        <f t="shared" si="493"/>
        <v>239.5</v>
      </c>
      <c r="AA941">
        <v>295887217</v>
      </c>
      <c r="AB941">
        <f t="shared" si="494"/>
        <v>59875.199999999997</v>
      </c>
      <c r="AC941">
        <f t="shared" si="495"/>
        <v>0</v>
      </c>
      <c r="AD941">
        <f>ROUND((((0)-(0))+AE941),6)</f>
        <v>0</v>
      </c>
      <c r="AE941">
        <f>ROUND((0),6)</f>
        <v>0</v>
      </c>
      <c r="AF941">
        <f>ROUND((SUM(SmtRes!BT2160:'SmtRes'!BT2160)),6)</f>
        <v>59875.199999999997</v>
      </c>
      <c r="AG941">
        <f t="shared" si="496"/>
        <v>0</v>
      </c>
      <c r="AH941">
        <f>(SUM(SmtRes!BU2160:'SmtRes'!BU2160))</f>
        <v>154</v>
      </c>
      <c r="AI941">
        <f>(0)</f>
        <v>0</v>
      </c>
      <c r="AJ941">
        <f t="shared" si="497"/>
        <v>0</v>
      </c>
      <c r="AK941">
        <v>59875.200000000004</v>
      </c>
      <c r="AL941">
        <v>0</v>
      </c>
      <c r="AM941">
        <v>0</v>
      </c>
      <c r="AN941">
        <v>0</v>
      </c>
      <c r="AO941">
        <v>59875.200000000004</v>
      </c>
      <c r="AP941">
        <v>0</v>
      </c>
      <c r="AQ941">
        <v>154</v>
      </c>
      <c r="AR941">
        <v>0</v>
      </c>
      <c r="AS941">
        <v>0</v>
      </c>
      <c r="AT941">
        <v>89</v>
      </c>
      <c r="AU941">
        <v>40</v>
      </c>
      <c r="AV941">
        <v>1</v>
      </c>
      <c r="AW941">
        <v>1</v>
      </c>
      <c r="AZ941">
        <v>1</v>
      </c>
      <c r="BA941">
        <v>1</v>
      </c>
      <c r="BB941">
        <v>1</v>
      </c>
      <c r="BC941">
        <v>1</v>
      </c>
      <c r="BD941" t="s">
        <v>3</v>
      </c>
      <c r="BE941" t="s">
        <v>3</v>
      </c>
      <c r="BF941" t="s">
        <v>3</v>
      </c>
      <c r="BG941" t="s">
        <v>3</v>
      </c>
      <c r="BH941">
        <v>0</v>
      </c>
      <c r="BI941">
        <v>1</v>
      </c>
      <c r="BJ941" t="s">
        <v>791</v>
      </c>
      <c r="BM941">
        <v>1003</v>
      </c>
      <c r="BN941">
        <v>0</v>
      </c>
      <c r="BO941" t="s">
        <v>3</v>
      </c>
      <c r="BP941">
        <v>0</v>
      </c>
      <c r="BQ941">
        <v>2</v>
      </c>
      <c r="BR941">
        <v>0</v>
      </c>
      <c r="BS941">
        <v>1</v>
      </c>
      <c r="BT941">
        <v>1</v>
      </c>
      <c r="BU941">
        <v>1</v>
      </c>
      <c r="BV941">
        <v>1</v>
      </c>
      <c r="BW941">
        <v>1</v>
      </c>
      <c r="BX941">
        <v>1</v>
      </c>
      <c r="BY941" t="s">
        <v>3</v>
      </c>
      <c r="BZ941">
        <v>89</v>
      </c>
      <c r="CA941">
        <v>40</v>
      </c>
      <c r="CB941" t="s">
        <v>3</v>
      </c>
      <c r="CE941">
        <v>0</v>
      </c>
      <c r="CF941">
        <v>0</v>
      </c>
      <c r="CG941">
        <v>0</v>
      </c>
      <c r="CM941">
        <v>0</v>
      </c>
      <c r="CN941" t="s">
        <v>3</v>
      </c>
      <c r="CO941">
        <v>0</v>
      </c>
      <c r="CP941">
        <f t="shared" si="498"/>
        <v>598.75</v>
      </c>
      <c r="CQ941">
        <f>SUMIF(SmtRes!AQ2160:'SmtRes'!AQ2160,"=1",SmtRes!AA2160:'SmtRes'!AA2160)</f>
        <v>0</v>
      </c>
      <c r="CR941">
        <f>SUMIF(SmtRes!AQ2160:'SmtRes'!AQ2160,"=1",SmtRes!AB2160:'SmtRes'!AB2160)</f>
        <v>0</v>
      </c>
      <c r="CS941">
        <f>SUMIF(SmtRes!AQ2160:'SmtRes'!AQ2160,"=1",SmtRes!AC2160:'SmtRes'!AC2160)</f>
        <v>0</v>
      </c>
      <c r="CT941">
        <f>SUMIF(SmtRes!AQ2160:'SmtRes'!AQ2160,"=1",SmtRes!AD2160:'SmtRes'!AD2160)</f>
        <v>388.8</v>
      </c>
      <c r="CU941">
        <f t="shared" si="499"/>
        <v>0</v>
      </c>
      <c r="CV941">
        <f>SUMIF(SmtRes!AQ2160:'SmtRes'!AQ2160,"=1",SmtRes!BU2160:'SmtRes'!BU2160)</f>
        <v>154</v>
      </c>
      <c r="CW941">
        <f>SUMIF(SmtRes!AQ2160:'SmtRes'!AQ2160,"=1",SmtRes!BV2160:'SmtRes'!BV2160)</f>
        <v>0</v>
      </c>
      <c r="CX941">
        <f t="shared" si="500"/>
        <v>0</v>
      </c>
      <c r="CY941">
        <f t="shared" si="501"/>
        <v>532.88750000000005</v>
      </c>
      <c r="CZ941">
        <f t="shared" si="502"/>
        <v>239.5</v>
      </c>
      <c r="DC941" t="s">
        <v>3</v>
      </c>
      <c r="DD941" t="s">
        <v>3</v>
      </c>
      <c r="DE941" t="s">
        <v>3</v>
      </c>
      <c r="DF941" t="s">
        <v>3</v>
      </c>
      <c r="DG941" t="s">
        <v>3</v>
      </c>
      <c r="DH941" t="s">
        <v>3</v>
      </c>
      <c r="DI941" t="s">
        <v>3</v>
      </c>
      <c r="DJ941" t="s">
        <v>3</v>
      </c>
      <c r="DK941" t="s">
        <v>3</v>
      </c>
      <c r="DL941" t="s">
        <v>3</v>
      </c>
      <c r="DM941" t="s">
        <v>3</v>
      </c>
      <c r="DN941">
        <v>0</v>
      </c>
      <c r="DO941">
        <v>0</v>
      </c>
      <c r="DP941">
        <v>1</v>
      </c>
      <c r="DQ941">
        <v>1</v>
      </c>
      <c r="DU941">
        <v>1007</v>
      </c>
      <c r="DV941" t="s">
        <v>778</v>
      </c>
      <c r="DW941" t="s">
        <v>778</v>
      </c>
      <c r="DX941">
        <v>100</v>
      </c>
      <c r="DZ941" t="s">
        <v>3</v>
      </c>
      <c r="EA941" t="s">
        <v>3</v>
      </c>
      <c r="EB941" t="s">
        <v>3</v>
      </c>
      <c r="EC941" t="s">
        <v>3</v>
      </c>
      <c r="EE941">
        <v>293259327</v>
      </c>
      <c r="EF941">
        <v>2</v>
      </c>
      <c r="EG941" t="s">
        <v>26</v>
      </c>
      <c r="EH941">
        <v>1</v>
      </c>
      <c r="EI941" t="s">
        <v>750</v>
      </c>
      <c r="EJ941">
        <v>1</v>
      </c>
      <c r="EK941">
        <v>1003</v>
      </c>
      <c r="EL941" t="s">
        <v>780</v>
      </c>
      <c r="EM941" t="s">
        <v>781</v>
      </c>
      <c r="EO941" t="s">
        <v>3</v>
      </c>
      <c r="EQ941">
        <v>131072</v>
      </c>
      <c r="ER941">
        <v>0</v>
      </c>
      <c r="ES941">
        <v>0</v>
      </c>
      <c r="ET941">
        <v>0</v>
      </c>
      <c r="EU941">
        <v>0</v>
      </c>
      <c r="EV941">
        <v>0</v>
      </c>
      <c r="EW941">
        <v>154</v>
      </c>
      <c r="EX941">
        <v>0</v>
      </c>
      <c r="EY941">
        <v>0</v>
      </c>
      <c r="FQ941">
        <v>0</v>
      </c>
      <c r="FR941">
        <f t="shared" si="503"/>
        <v>0</v>
      </c>
      <c r="FS941">
        <v>0</v>
      </c>
      <c r="FX941">
        <v>89</v>
      </c>
      <c r="FY941">
        <v>40</v>
      </c>
      <c r="GA941" t="s">
        <v>3</v>
      </c>
      <c r="GD941">
        <v>1</v>
      </c>
      <c r="GF941">
        <v>1201977137</v>
      </c>
      <c r="GG941">
        <v>2</v>
      </c>
      <c r="GH941">
        <v>1</v>
      </c>
      <c r="GI941">
        <v>-2</v>
      </c>
      <c r="GJ941">
        <v>0</v>
      </c>
      <c r="GK941">
        <v>0</v>
      </c>
      <c r="GL941">
        <f t="shared" si="504"/>
        <v>0</v>
      </c>
      <c r="GM941">
        <f t="shared" si="505"/>
        <v>1371.14</v>
      </c>
      <c r="GN941">
        <f t="shared" si="506"/>
        <v>1371.14</v>
      </c>
      <c r="GO941">
        <f t="shared" si="507"/>
        <v>0</v>
      </c>
      <c r="GP941">
        <f t="shared" si="508"/>
        <v>0</v>
      </c>
      <c r="GR941">
        <v>0</v>
      </c>
      <c r="GS941">
        <v>3</v>
      </c>
      <c r="GT941">
        <v>0</v>
      </c>
      <c r="GU941" t="s">
        <v>3</v>
      </c>
      <c r="GV941">
        <f t="shared" si="509"/>
        <v>0</v>
      </c>
      <c r="GW941">
        <v>1</v>
      </c>
      <c r="GX941">
        <f t="shared" si="510"/>
        <v>0</v>
      </c>
      <c r="HA941">
        <v>0</v>
      </c>
      <c r="HB941">
        <v>0</v>
      </c>
      <c r="HC941">
        <f t="shared" si="511"/>
        <v>0</v>
      </c>
      <c r="HE941" t="s">
        <v>3</v>
      </c>
      <c r="HF941" t="s">
        <v>3</v>
      </c>
      <c r="HM941" t="s">
        <v>3</v>
      </c>
      <c r="HN941" t="s">
        <v>782</v>
      </c>
      <c r="HO941" t="s">
        <v>783</v>
      </c>
      <c r="HP941" t="s">
        <v>780</v>
      </c>
      <c r="HQ941" t="s">
        <v>780</v>
      </c>
      <c r="IK941">
        <v>0</v>
      </c>
    </row>
    <row r="942" spans="1:245" x14ac:dyDescent="0.2">
      <c r="A942">
        <v>17</v>
      </c>
      <c r="B942">
        <v>1</v>
      </c>
      <c r="C942">
        <f>ROW(SmtRes!A2161)</f>
        <v>2161</v>
      </c>
      <c r="D942">
        <f>ROW(EtalonRes!A2916)</f>
        <v>2916</v>
      </c>
      <c r="E942" t="s">
        <v>792</v>
      </c>
      <c r="F942" t="s">
        <v>793</v>
      </c>
      <c r="G942" t="s">
        <v>794</v>
      </c>
      <c r="H942" t="s">
        <v>778</v>
      </c>
      <c r="I942">
        <f>ROUND(1/100,7)</f>
        <v>0.01</v>
      </c>
      <c r="J942">
        <v>0</v>
      </c>
      <c r="K942">
        <f>ROUND(1/100,7)</f>
        <v>0.01</v>
      </c>
      <c r="O942">
        <f t="shared" si="489"/>
        <v>329.88</v>
      </c>
      <c r="P942">
        <f>SUMIF(SmtRes!AQ2161:'SmtRes'!AQ2161,"=1",SmtRes!DF2161:'SmtRes'!DF2161)</f>
        <v>0</v>
      </c>
      <c r="Q942">
        <f>SUMIF(SmtRes!AQ2161:'SmtRes'!AQ2161,"=1",SmtRes!DG2161:'SmtRes'!DG2161)</f>
        <v>0</v>
      </c>
      <c r="R942">
        <f>SUMIF(SmtRes!AQ2161:'SmtRes'!AQ2161,"=1",SmtRes!DH2161:'SmtRes'!DH2161)</f>
        <v>0</v>
      </c>
      <c r="S942">
        <f>SUMIF(SmtRes!AQ2161:'SmtRes'!AQ2161,"=1",SmtRes!DI2161:'SmtRes'!DI2161)</f>
        <v>329.88</v>
      </c>
      <c r="T942">
        <f t="shared" si="490"/>
        <v>0</v>
      </c>
      <c r="U942">
        <f>SUMIF(SmtRes!AQ2161:'SmtRes'!AQ2161,"=1",SmtRes!CV2161:'SmtRes'!CV2161)</f>
        <v>0.88500000000000001</v>
      </c>
      <c r="V942">
        <f>SUMIF(SmtRes!AQ2161:'SmtRes'!AQ2161,"=1",SmtRes!CW2161:'SmtRes'!CW2161)</f>
        <v>0</v>
      </c>
      <c r="W942">
        <f t="shared" si="491"/>
        <v>0</v>
      </c>
      <c r="X942">
        <f t="shared" si="492"/>
        <v>293.58999999999997</v>
      </c>
      <c r="Y942">
        <f t="shared" si="493"/>
        <v>131.94999999999999</v>
      </c>
      <c r="AA942">
        <v>295887217</v>
      </c>
      <c r="AB942">
        <f t="shared" si="494"/>
        <v>32988.375</v>
      </c>
      <c r="AC942">
        <f t="shared" si="495"/>
        <v>0</v>
      </c>
      <c r="AD942">
        <f>ROUND((((0)-(0))+AE942),6)</f>
        <v>0</v>
      </c>
      <c r="AE942">
        <f>ROUND((0),6)</f>
        <v>0</v>
      </c>
      <c r="AF942">
        <f>ROUND((SUM(SmtRes!BT2161:'SmtRes'!BT2161)),6)</f>
        <v>32988.375</v>
      </c>
      <c r="AG942">
        <f t="shared" si="496"/>
        <v>0</v>
      </c>
      <c r="AH942">
        <f>(SUM(SmtRes!BU2161:'SmtRes'!BU2161))</f>
        <v>88.5</v>
      </c>
      <c r="AI942">
        <f>(0)</f>
        <v>0</v>
      </c>
      <c r="AJ942">
        <f t="shared" si="497"/>
        <v>0</v>
      </c>
      <c r="AK942">
        <v>32988.375</v>
      </c>
      <c r="AL942">
        <v>0</v>
      </c>
      <c r="AM942">
        <v>0</v>
      </c>
      <c r="AN942">
        <v>0</v>
      </c>
      <c r="AO942">
        <v>32988.375</v>
      </c>
      <c r="AP942">
        <v>0</v>
      </c>
      <c r="AQ942">
        <v>88.5</v>
      </c>
      <c r="AR942">
        <v>0</v>
      </c>
      <c r="AS942">
        <v>0</v>
      </c>
      <c r="AT942">
        <v>89</v>
      </c>
      <c r="AU942">
        <v>40</v>
      </c>
      <c r="AV942">
        <v>1</v>
      </c>
      <c r="AW942">
        <v>1</v>
      </c>
      <c r="AZ942">
        <v>1</v>
      </c>
      <c r="BA942">
        <v>1</v>
      </c>
      <c r="BB942">
        <v>1</v>
      </c>
      <c r="BC942">
        <v>1</v>
      </c>
      <c r="BD942" t="s">
        <v>3</v>
      </c>
      <c r="BE942" t="s">
        <v>3</v>
      </c>
      <c r="BF942" t="s">
        <v>3</v>
      </c>
      <c r="BG942" t="s">
        <v>3</v>
      </c>
      <c r="BH942">
        <v>0</v>
      </c>
      <c r="BI942">
        <v>1</v>
      </c>
      <c r="BJ942" t="s">
        <v>795</v>
      </c>
      <c r="BM942">
        <v>1003</v>
      </c>
      <c r="BN942">
        <v>0</v>
      </c>
      <c r="BO942" t="s">
        <v>3</v>
      </c>
      <c r="BP942">
        <v>0</v>
      </c>
      <c r="BQ942">
        <v>2</v>
      </c>
      <c r="BR942">
        <v>0</v>
      </c>
      <c r="BS942">
        <v>1</v>
      </c>
      <c r="BT942">
        <v>1</v>
      </c>
      <c r="BU942">
        <v>1</v>
      </c>
      <c r="BV942">
        <v>1</v>
      </c>
      <c r="BW942">
        <v>1</v>
      </c>
      <c r="BX942">
        <v>1</v>
      </c>
      <c r="BY942" t="s">
        <v>3</v>
      </c>
      <c r="BZ942">
        <v>89</v>
      </c>
      <c r="CA942">
        <v>40</v>
      </c>
      <c r="CB942" t="s">
        <v>3</v>
      </c>
      <c r="CE942">
        <v>0</v>
      </c>
      <c r="CF942">
        <v>0</v>
      </c>
      <c r="CG942">
        <v>0</v>
      </c>
      <c r="CM942">
        <v>0</v>
      </c>
      <c r="CN942" t="s">
        <v>3</v>
      </c>
      <c r="CO942">
        <v>0</v>
      </c>
      <c r="CP942">
        <f t="shared" si="498"/>
        <v>329.88</v>
      </c>
      <c r="CQ942">
        <f>SUMIF(SmtRes!AQ2161:'SmtRes'!AQ2161,"=1",SmtRes!AA2161:'SmtRes'!AA2161)</f>
        <v>0</v>
      </c>
      <c r="CR942">
        <f>SUMIF(SmtRes!AQ2161:'SmtRes'!AQ2161,"=1",SmtRes!AB2161:'SmtRes'!AB2161)</f>
        <v>0</v>
      </c>
      <c r="CS942">
        <f>SUMIF(SmtRes!AQ2161:'SmtRes'!AQ2161,"=1",SmtRes!AC2161:'SmtRes'!AC2161)</f>
        <v>0</v>
      </c>
      <c r="CT942">
        <f>SUMIF(SmtRes!AQ2161:'SmtRes'!AQ2161,"=1",SmtRes!AD2161:'SmtRes'!AD2161)</f>
        <v>372.75</v>
      </c>
      <c r="CU942">
        <f t="shared" si="499"/>
        <v>0</v>
      </c>
      <c r="CV942">
        <f>SUMIF(SmtRes!AQ2161:'SmtRes'!AQ2161,"=1",SmtRes!BU2161:'SmtRes'!BU2161)</f>
        <v>88.5</v>
      </c>
      <c r="CW942">
        <f>SUMIF(SmtRes!AQ2161:'SmtRes'!AQ2161,"=1",SmtRes!BV2161:'SmtRes'!BV2161)</f>
        <v>0</v>
      </c>
      <c r="CX942">
        <f t="shared" si="500"/>
        <v>0</v>
      </c>
      <c r="CY942">
        <f t="shared" si="501"/>
        <v>293.59320000000002</v>
      </c>
      <c r="CZ942">
        <f t="shared" si="502"/>
        <v>131.952</v>
      </c>
      <c r="DC942" t="s">
        <v>3</v>
      </c>
      <c r="DD942" t="s">
        <v>14</v>
      </c>
      <c r="DE942" t="s">
        <v>3</v>
      </c>
      <c r="DF942" t="s">
        <v>3</v>
      </c>
      <c r="DG942" t="s">
        <v>3</v>
      </c>
      <c r="DH942" t="s">
        <v>3</v>
      </c>
      <c r="DI942" t="s">
        <v>3</v>
      </c>
      <c r="DJ942" t="s">
        <v>3</v>
      </c>
      <c r="DK942" t="s">
        <v>3</v>
      </c>
      <c r="DL942" t="s">
        <v>3</v>
      </c>
      <c r="DM942" t="s">
        <v>3</v>
      </c>
      <c r="DN942">
        <v>0</v>
      </c>
      <c r="DO942">
        <v>0</v>
      </c>
      <c r="DP942">
        <v>1</v>
      </c>
      <c r="DQ942">
        <v>1</v>
      </c>
      <c r="DU942">
        <v>1007</v>
      </c>
      <c r="DV942" t="s">
        <v>778</v>
      </c>
      <c r="DW942" t="s">
        <v>778</v>
      </c>
      <c r="DX942">
        <v>100</v>
      </c>
      <c r="DZ942" t="s">
        <v>3</v>
      </c>
      <c r="EA942" t="s">
        <v>3</v>
      </c>
      <c r="EB942" t="s">
        <v>3</v>
      </c>
      <c r="EC942" t="s">
        <v>3</v>
      </c>
      <c r="EE942">
        <v>293259327</v>
      </c>
      <c r="EF942">
        <v>2</v>
      </c>
      <c r="EG942" t="s">
        <v>26</v>
      </c>
      <c r="EH942">
        <v>1</v>
      </c>
      <c r="EI942" t="s">
        <v>750</v>
      </c>
      <c r="EJ942">
        <v>1</v>
      </c>
      <c r="EK942">
        <v>1003</v>
      </c>
      <c r="EL942" t="s">
        <v>780</v>
      </c>
      <c r="EM942" t="s">
        <v>781</v>
      </c>
      <c r="EO942" t="s">
        <v>3</v>
      </c>
      <c r="EQ942">
        <v>131072</v>
      </c>
      <c r="ER942">
        <v>0</v>
      </c>
      <c r="ES942">
        <v>0</v>
      </c>
      <c r="ET942">
        <v>0</v>
      </c>
      <c r="EU942">
        <v>0</v>
      </c>
      <c r="EV942">
        <v>0</v>
      </c>
      <c r="EW942">
        <v>88.5</v>
      </c>
      <c r="EX942">
        <v>0</v>
      </c>
      <c r="EY942">
        <v>0</v>
      </c>
      <c r="FQ942">
        <v>0</v>
      </c>
      <c r="FR942">
        <f t="shared" si="503"/>
        <v>0</v>
      </c>
      <c r="FS942">
        <v>0</v>
      </c>
      <c r="FX942">
        <v>89</v>
      </c>
      <c r="FY942">
        <v>40</v>
      </c>
      <c r="GA942" t="s">
        <v>3</v>
      </c>
      <c r="GD942">
        <v>1</v>
      </c>
      <c r="GF942">
        <v>-234245951</v>
      </c>
      <c r="GG942">
        <v>2</v>
      </c>
      <c r="GH942">
        <v>1</v>
      </c>
      <c r="GI942">
        <v>-2</v>
      </c>
      <c r="GJ942">
        <v>0</v>
      </c>
      <c r="GK942">
        <v>0</v>
      </c>
      <c r="GL942">
        <f t="shared" si="504"/>
        <v>0</v>
      </c>
      <c r="GM942">
        <f t="shared" si="505"/>
        <v>755.42</v>
      </c>
      <c r="GN942">
        <f t="shared" si="506"/>
        <v>755.42</v>
      </c>
      <c r="GO942">
        <f t="shared" si="507"/>
        <v>0</v>
      </c>
      <c r="GP942">
        <f t="shared" si="508"/>
        <v>0</v>
      </c>
      <c r="GR942">
        <v>0</v>
      </c>
      <c r="GS942">
        <v>3</v>
      </c>
      <c r="GT942">
        <v>0</v>
      </c>
      <c r="GU942" t="s">
        <v>3</v>
      </c>
      <c r="GV942">
        <f t="shared" si="509"/>
        <v>0</v>
      </c>
      <c r="GW942">
        <v>1</v>
      </c>
      <c r="GX942">
        <f t="shared" si="510"/>
        <v>0</v>
      </c>
      <c r="HA942">
        <v>0</v>
      </c>
      <c r="HB942">
        <v>0</v>
      </c>
      <c r="HC942">
        <f t="shared" si="511"/>
        <v>0</v>
      </c>
      <c r="HE942" t="s">
        <v>3</v>
      </c>
      <c r="HF942" t="s">
        <v>3</v>
      </c>
      <c r="HM942" t="s">
        <v>3</v>
      </c>
      <c r="HN942" t="s">
        <v>782</v>
      </c>
      <c r="HO942" t="s">
        <v>783</v>
      </c>
      <c r="HP942" t="s">
        <v>780</v>
      </c>
      <c r="HQ942" t="s">
        <v>780</v>
      </c>
      <c r="IK942">
        <v>0</v>
      </c>
    </row>
    <row r="943" spans="1:245" x14ac:dyDescent="0.2">
      <c r="A943">
        <v>17</v>
      </c>
      <c r="B943">
        <v>1</v>
      </c>
      <c r="C943">
        <f>ROW(SmtRes!A2164)</f>
        <v>2164</v>
      </c>
      <c r="D943">
        <f>ROW(EtalonRes!A2919)</f>
        <v>2919</v>
      </c>
      <c r="E943" t="s">
        <v>796</v>
      </c>
      <c r="F943" t="s">
        <v>797</v>
      </c>
      <c r="G943" t="s">
        <v>798</v>
      </c>
      <c r="H943" t="s">
        <v>799</v>
      </c>
      <c r="I943">
        <f>ROUND(ROUND(1/1000,4),7)</f>
        <v>1E-3</v>
      </c>
      <c r="J943">
        <v>0</v>
      </c>
      <c r="K943">
        <f>ROUND(ROUND(1/1000,4),7)</f>
        <v>1E-3</v>
      </c>
      <c r="O943">
        <f t="shared" si="489"/>
        <v>30.04</v>
      </c>
      <c r="P943">
        <f>SUMIF(SmtRes!AQ2162:'SmtRes'!AQ2164,"=1",SmtRes!DF2162:'SmtRes'!DF2164)</f>
        <v>0</v>
      </c>
      <c r="Q943">
        <f>SUMIF(SmtRes!AQ2162:'SmtRes'!AQ2164,"=1",SmtRes!DG2162:'SmtRes'!DG2164)</f>
        <v>19.62</v>
      </c>
      <c r="R943">
        <f>SUMIF(SmtRes!AQ2162:'SmtRes'!AQ2164,"=1",SmtRes!DH2162:'SmtRes'!DH2164)</f>
        <v>8.15</v>
      </c>
      <c r="S943">
        <f>SUMIF(SmtRes!AQ2162:'SmtRes'!AQ2164,"=1",SmtRes!DI2162:'SmtRes'!DI2164)</f>
        <v>2.27</v>
      </c>
      <c r="T943">
        <f t="shared" si="490"/>
        <v>0</v>
      </c>
      <c r="U943">
        <f>SUMIF(SmtRes!AQ2162:'SmtRes'!AQ2164,"=1",SmtRes!CV2162:'SmtRes'!CV2164)</f>
        <v>5.8399999999999997E-3</v>
      </c>
      <c r="V943">
        <f>SUMIF(SmtRes!AQ2162:'SmtRes'!AQ2164,"=1",SmtRes!CW2162:'SmtRes'!CW2164)</f>
        <v>1.2699999999999999E-2</v>
      </c>
      <c r="W943">
        <f t="shared" si="491"/>
        <v>0</v>
      </c>
      <c r="X943">
        <f t="shared" si="492"/>
        <v>9.59</v>
      </c>
      <c r="Y943">
        <f t="shared" si="493"/>
        <v>4.79</v>
      </c>
      <c r="AA943">
        <v>295887217</v>
      </c>
      <c r="AB943">
        <f t="shared" si="494"/>
        <v>21890.822</v>
      </c>
      <c r="AC943">
        <f t="shared" si="495"/>
        <v>0</v>
      </c>
      <c r="AD943">
        <f>ROUND((((SUM(SmtRes!BR2162:'SmtRes'!BR2164))-(SUM(SmtRes!BS2162:'SmtRes'!BS2164)))+AE943),6)</f>
        <v>19620.23</v>
      </c>
      <c r="AE943">
        <f>ROUND((SUM(SmtRes!BS2162:'SmtRes'!BS2164)),6)</f>
        <v>8154.1620000000003</v>
      </c>
      <c r="AF943">
        <f>ROUND((SUM(SmtRes!BT2162:'SmtRes'!BT2164)),6)</f>
        <v>2270.5920000000001</v>
      </c>
      <c r="AG943">
        <f t="shared" si="496"/>
        <v>0</v>
      </c>
      <c r="AH943">
        <f>(SUM(SmtRes!BU2162:'SmtRes'!BU2164))</f>
        <v>5.84</v>
      </c>
      <c r="AI943">
        <f>(SUM(SmtRes!BV2162:'SmtRes'!BV2164))</f>
        <v>12.7</v>
      </c>
      <c r="AJ943">
        <f t="shared" si="497"/>
        <v>0</v>
      </c>
      <c r="AK943">
        <v>30044.983999999997</v>
      </c>
      <c r="AL943">
        <v>0</v>
      </c>
      <c r="AM943">
        <v>19620.23</v>
      </c>
      <c r="AN943">
        <v>8154.1619999999984</v>
      </c>
      <c r="AO943">
        <v>2270.5920000000001</v>
      </c>
      <c r="AP943">
        <v>0</v>
      </c>
      <c r="AQ943">
        <v>5.84</v>
      </c>
      <c r="AR943">
        <v>12.7</v>
      </c>
      <c r="AS943">
        <v>0</v>
      </c>
      <c r="AT943">
        <v>92</v>
      </c>
      <c r="AU943">
        <v>46</v>
      </c>
      <c r="AV943">
        <v>1</v>
      </c>
      <c r="AW943">
        <v>1</v>
      </c>
      <c r="AZ943">
        <v>1</v>
      </c>
      <c r="BA943">
        <v>1</v>
      </c>
      <c r="BB943">
        <v>1</v>
      </c>
      <c r="BC943">
        <v>1</v>
      </c>
      <c r="BD943" t="s">
        <v>3</v>
      </c>
      <c r="BE943" t="s">
        <v>3</v>
      </c>
      <c r="BF943" t="s">
        <v>3</v>
      </c>
      <c r="BG943" t="s">
        <v>3</v>
      </c>
      <c r="BH943">
        <v>0</v>
      </c>
      <c r="BI943">
        <v>1</v>
      </c>
      <c r="BJ943" t="s">
        <v>800</v>
      </c>
      <c r="BM943">
        <v>1001</v>
      </c>
      <c r="BN943">
        <v>0</v>
      </c>
      <c r="BO943" t="s">
        <v>3</v>
      </c>
      <c r="BP943">
        <v>0</v>
      </c>
      <c r="BQ943">
        <v>2</v>
      </c>
      <c r="BR943">
        <v>0</v>
      </c>
      <c r="BS943">
        <v>1</v>
      </c>
      <c r="BT943">
        <v>1</v>
      </c>
      <c r="BU943">
        <v>1</v>
      </c>
      <c r="BV943">
        <v>1</v>
      </c>
      <c r="BW943">
        <v>1</v>
      </c>
      <c r="BX943">
        <v>1</v>
      </c>
      <c r="BY943" t="s">
        <v>3</v>
      </c>
      <c r="BZ943">
        <v>92</v>
      </c>
      <c r="CA943">
        <v>46</v>
      </c>
      <c r="CB943" t="s">
        <v>3</v>
      </c>
      <c r="CE943">
        <v>0</v>
      </c>
      <c r="CF943">
        <v>0</v>
      </c>
      <c r="CG943">
        <v>0</v>
      </c>
      <c r="CM943">
        <v>0</v>
      </c>
      <c r="CN943" t="s">
        <v>3</v>
      </c>
      <c r="CO943">
        <v>0</v>
      </c>
      <c r="CP943">
        <f t="shared" si="498"/>
        <v>30.04</v>
      </c>
      <c r="CQ943">
        <f>SUMIF(SmtRes!AQ2162:'SmtRes'!AQ2164,"=1",SmtRes!AA2162:'SmtRes'!AA2164)</f>
        <v>0</v>
      </c>
      <c r="CR943">
        <f>SUMIF(SmtRes!AQ2162:'SmtRes'!AQ2164,"=1",SmtRes!AB2162:'SmtRes'!AB2164)</f>
        <v>1544.9</v>
      </c>
      <c r="CS943">
        <f>SUMIF(SmtRes!AQ2162:'SmtRes'!AQ2164,"=1",SmtRes!AC2162:'SmtRes'!AC2164)</f>
        <v>642.05999999999995</v>
      </c>
      <c r="CT943">
        <f>SUMIF(SmtRes!AQ2162:'SmtRes'!AQ2164,"=1",SmtRes!AD2162:'SmtRes'!AD2164)</f>
        <v>388.8</v>
      </c>
      <c r="CU943">
        <f t="shared" si="499"/>
        <v>0</v>
      </c>
      <c r="CV943">
        <f>SUMIF(SmtRes!AQ2162:'SmtRes'!AQ2164,"=1",SmtRes!BU2162:'SmtRes'!BU2164)</f>
        <v>5.84</v>
      </c>
      <c r="CW943">
        <f>SUMIF(SmtRes!AQ2162:'SmtRes'!AQ2164,"=1",SmtRes!BV2162:'SmtRes'!BV2164)</f>
        <v>12.7</v>
      </c>
      <c r="CX943">
        <f t="shared" si="500"/>
        <v>0</v>
      </c>
      <c r="CY943">
        <f t="shared" si="501"/>
        <v>9.5863999999999994</v>
      </c>
      <c r="CZ943">
        <f t="shared" si="502"/>
        <v>4.7931999999999997</v>
      </c>
      <c r="DC943" t="s">
        <v>3</v>
      </c>
      <c r="DD943" t="s">
        <v>24</v>
      </c>
      <c r="DE943" t="s">
        <v>3</v>
      </c>
      <c r="DF943" t="s">
        <v>3</v>
      </c>
      <c r="DG943" t="s">
        <v>3</v>
      </c>
      <c r="DH943" t="s">
        <v>3</v>
      </c>
      <c r="DI943" t="s">
        <v>3</v>
      </c>
      <c r="DJ943" t="s">
        <v>3</v>
      </c>
      <c r="DK943" t="s">
        <v>3</v>
      </c>
      <c r="DL943" t="s">
        <v>3</v>
      </c>
      <c r="DM943" t="s">
        <v>3</v>
      </c>
      <c r="DN943">
        <v>0</v>
      </c>
      <c r="DO943">
        <v>0</v>
      </c>
      <c r="DP943">
        <v>1</v>
      </c>
      <c r="DQ943">
        <v>1</v>
      </c>
      <c r="DU943">
        <v>1007</v>
      </c>
      <c r="DV943" t="s">
        <v>799</v>
      </c>
      <c r="DW943" t="s">
        <v>799</v>
      </c>
      <c r="DX943">
        <v>1000</v>
      </c>
      <c r="DZ943" t="s">
        <v>3</v>
      </c>
      <c r="EA943" t="s">
        <v>3</v>
      </c>
      <c r="EB943" t="s">
        <v>3</v>
      </c>
      <c r="EC943" t="s">
        <v>3</v>
      </c>
      <c r="EE943">
        <v>293259325</v>
      </c>
      <c r="EF943">
        <v>2</v>
      </c>
      <c r="EG943" t="s">
        <v>26</v>
      </c>
      <c r="EH943">
        <v>1</v>
      </c>
      <c r="EI943" t="s">
        <v>750</v>
      </c>
      <c r="EJ943">
        <v>1</v>
      </c>
      <c r="EK943">
        <v>1001</v>
      </c>
      <c r="EL943" t="s">
        <v>801</v>
      </c>
      <c r="EM943" t="s">
        <v>781</v>
      </c>
      <c r="EO943" t="s">
        <v>3</v>
      </c>
      <c r="EQ943">
        <v>131072</v>
      </c>
      <c r="ER943">
        <v>0</v>
      </c>
      <c r="ES943">
        <v>0</v>
      </c>
      <c r="ET943">
        <v>0</v>
      </c>
      <c r="EU943">
        <v>0</v>
      </c>
      <c r="EV943">
        <v>0</v>
      </c>
      <c r="EW943">
        <v>5.84</v>
      </c>
      <c r="EX943">
        <v>12.7</v>
      </c>
      <c r="EY943">
        <v>0</v>
      </c>
      <c r="FQ943">
        <v>0</v>
      </c>
      <c r="FR943">
        <f t="shared" si="503"/>
        <v>0</v>
      </c>
      <c r="FS943">
        <v>0</v>
      </c>
      <c r="FX943">
        <v>92</v>
      </c>
      <c r="FY943">
        <v>46</v>
      </c>
      <c r="GA943" t="s">
        <v>3</v>
      </c>
      <c r="GD943">
        <v>1</v>
      </c>
      <c r="GF943">
        <v>-1233718878</v>
      </c>
      <c r="GG943">
        <v>2</v>
      </c>
      <c r="GH943">
        <v>1</v>
      </c>
      <c r="GI943">
        <v>-2</v>
      </c>
      <c r="GJ943">
        <v>0</v>
      </c>
      <c r="GK943">
        <v>0</v>
      </c>
      <c r="GL943">
        <f t="shared" si="504"/>
        <v>0</v>
      </c>
      <c r="GM943">
        <f t="shared" si="505"/>
        <v>44.42</v>
      </c>
      <c r="GN943">
        <f t="shared" si="506"/>
        <v>44.42</v>
      </c>
      <c r="GO943">
        <f t="shared" si="507"/>
        <v>0</v>
      </c>
      <c r="GP943">
        <f t="shared" si="508"/>
        <v>0</v>
      </c>
      <c r="GR943">
        <v>0</v>
      </c>
      <c r="GS943">
        <v>3</v>
      </c>
      <c r="GT943">
        <v>0</v>
      </c>
      <c r="GU943" t="s">
        <v>3</v>
      </c>
      <c r="GV943">
        <f t="shared" si="509"/>
        <v>0</v>
      </c>
      <c r="GW943">
        <v>1</v>
      </c>
      <c r="GX943">
        <f t="shared" si="510"/>
        <v>0</v>
      </c>
      <c r="HA943">
        <v>0</v>
      </c>
      <c r="HB943">
        <v>0</v>
      </c>
      <c r="HC943">
        <f t="shared" si="511"/>
        <v>0</v>
      </c>
      <c r="HE943" t="s">
        <v>3</v>
      </c>
      <c r="HF943" t="s">
        <v>3</v>
      </c>
      <c r="HM943" t="s">
        <v>3</v>
      </c>
      <c r="HN943" t="s">
        <v>802</v>
      </c>
      <c r="HO943" t="s">
        <v>803</v>
      </c>
      <c r="HP943" t="s">
        <v>801</v>
      </c>
      <c r="HQ943" t="s">
        <v>801</v>
      </c>
      <c r="IK943">
        <v>0</v>
      </c>
    </row>
    <row r="944" spans="1:245" x14ac:dyDescent="0.2">
      <c r="A944">
        <v>17</v>
      </c>
      <c r="B944">
        <v>1</v>
      </c>
      <c r="C944">
        <f>ROW(SmtRes!A2167)</f>
        <v>2167</v>
      </c>
      <c r="D944">
        <f>ROW(EtalonRes!A2922)</f>
        <v>2922</v>
      </c>
      <c r="E944" t="s">
        <v>804</v>
      </c>
      <c r="F944" t="s">
        <v>805</v>
      </c>
      <c r="G944" t="s">
        <v>806</v>
      </c>
      <c r="H944" t="s">
        <v>799</v>
      </c>
      <c r="I944">
        <f>ROUND(ROUND(1/1000,4),7)</f>
        <v>1E-3</v>
      </c>
      <c r="J944">
        <v>0</v>
      </c>
      <c r="K944">
        <f>ROUND(ROUND(1/1000,4),7)</f>
        <v>1E-3</v>
      </c>
      <c r="O944">
        <f t="shared" si="489"/>
        <v>44.14</v>
      </c>
      <c r="P944">
        <f>SUMIF(SmtRes!AQ2165:'SmtRes'!AQ2167,"=1",SmtRes!DF2165:'SmtRes'!DF2167)</f>
        <v>0</v>
      </c>
      <c r="Q944">
        <f>SUMIF(SmtRes!AQ2165:'SmtRes'!AQ2167,"=1",SmtRes!DG2165:'SmtRes'!DG2167)</f>
        <v>28.3</v>
      </c>
      <c r="R944">
        <f>SUMIF(SmtRes!AQ2165:'SmtRes'!AQ2167,"=1",SmtRes!DH2165:'SmtRes'!DH2167)</f>
        <v>12.39</v>
      </c>
      <c r="S944">
        <f>SUMIF(SmtRes!AQ2165:'SmtRes'!AQ2167,"=1",SmtRes!DI2165:'SmtRes'!DI2167)</f>
        <v>3.45</v>
      </c>
      <c r="T944">
        <f t="shared" si="490"/>
        <v>0</v>
      </c>
      <c r="U944">
        <f>SUMIF(SmtRes!AQ2165:'SmtRes'!AQ2167,"=1",SmtRes!CV2165:'SmtRes'!CV2167)</f>
        <v>8.8800000000000007E-3</v>
      </c>
      <c r="V944">
        <f>SUMIF(SmtRes!AQ2165:'SmtRes'!AQ2167,"=1",SmtRes!CW2165:'SmtRes'!CW2167)</f>
        <v>1.9300000000000001E-2</v>
      </c>
      <c r="W944">
        <f t="shared" si="491"/>
        <v>0</v>
      </c>
      <c r="X944">
        <f t="shared" si="492"/>
        <v>14.57</v>
      </c>
      <c r="Y944">
        <f t="shared" si="493"/>
        <v>7.29</v>
      </c>
      <c r="AA944">
        <v>295887217</v>
      </c>
      <c r="AB944">
        <f t="shared" si="494"/>
        <v>31748.852999999999</v>
      </c>
      <c r="AC944">
        <f t="shared" si="495"/>
        <v>0</v>
      </c>
      <c r="AD944">
        <f>ROUND((((SUM(SmtRes!BR2165:'SmtRes'!BR2167))-(SUM(SmtRes!BS2165:'SmtRes'!BS2167)))+AE944),6)</f>
        <v>28296.309000000001</v>
      </c>
      <c r="AE944">
        <f>ROUND((SUM(SmtRes!BS2165:'SmtRes'!BS2167)),6)</f>
        <v>12391.758</v>
      </c>
      <c r="AF944">
        <f>ROUND((SUM(SmtRes!BT2165:'SmtRes'!BT2167)),6)</f>
        <v>3452.5439999999999</v>
      </c>
      <c r="AG944">
        <f t="shared" si="496"/>
        <v>0</v>
      </c>
      <c r="AH944">
        <f>(SUM(SmtRes!BU2165:'SmtRes'!BU2167))</f>
        <v>8.8800000000000008</v>
      </c>
      <c r="AI944">
        <f>(SUM(SmtRes!BV2165:'SmtRes'!BV2167))</f>
        <v>19.3</v>
      </c>
      <c r="AJ944">
        <f t="shared" si="497"/>
        <v>0</v>
      </c>
      <c r="AK944">
        <v>44140.611000000004</v>
      </c>
      <c r="AL944">
        <v>0</v>
      </c>
      <c r="AM944">
        <v>28296.309000000005</v>
      </c>
      <c r="AN944">
        <v>12391.758</v>
      </c>
      <c r="AO944">
        <v>3452.5440000000003</v>
      </c>
      <c r="AP944">
        <v>0</v>
      </c>
      <c r="AQ944">
        <v>8.8800000000000008</v>
      </c>
      <c r="AR944">
        <v>19.3</v>
      </c>
      <c r="AS944">
        <v>0</v>
      </c>
      <c r="AT944">
        <v>92</v>
      </c>
      <c r="AU944">
        <v>46</v>
      </c>
      <c r="AV944">
        <v>1</v>
      </c>
      <c r="AW944">
        <v>1</v>
      </c>
      <c r="AZ944">
        <v>1</v>
      </c>
      <c r="BA944">
        <v>1</v>
      </c>
      <c r="BB944">
        <v>1</v>
      </c>
      <c r="BC944">
        <v>1</v>
      </c>
      <c r="BD944" t="s">
        <v>3</v>
      </c>
      <c r="BE944" t="s">
        <v>3</v>
      </c>
      <c r="BF944" t="s">
        <v>3</v>
      </c>
      <c r="BG944" t="s">
        <v>3</v>
      </c>
      <c r="BH944">
        <v>0</v>
      </c>
      <c r="BI944">
        <v>1</v>
      </c>
      <c r="BJ944" t="s">
        <v>807</v>
      </c>
      <c r="BM944">
        <v>1001</v>
      </c>
      <c r="BN944">
        <v>0</v>
      </c>
      <c r="BO944" t="s">
        <v>3</v>
      </c>
      <c r="BP944">
        <v>0</v>
      </c>
      <c r="BQ944">
        <v>2</v>
      </c>
      <c r="BR944">
        <v>0</v>
      </c>
      <c r="BS944">
        <v>1</v>
      </c>
      <c r="BT944">
        <v>1</v>
      </c>
      <c r="BU944">
        <v>1</v>
      </c>
      <c r="BV944">
        <v>1</v>
      </c>
      <c r="BW944">
        <v>1</v>
      </c>
      <c r="BX944">
        <v>1</v>
      </c>
      <c r="BY944" t="s">
        <v>3</v>
      </c>
      <c r="BZ944">
        <v>92</v>
      </c>
      <c r="CA944">
        <v>46</v>
      </c>
      <c r="CB944" t="s">
        <v>3</v>
      </c>
      <c r="CE944">
        <v>0</v>
      </c>
      <c r="CF944">
        <v>0</v>
      </c>
      <c r="CG944">
        <v>0</v>
      </c>
      <c r="CM944">
        <v>0</v>
      </c>
      <c r="CN944" t="s">
        <v>3</v>
      </c>
      <c r="CO944">
        <v>0</v>
      </c>
      <c r="CP944">
        <f t="shared" si="498"/>
        <v>44.14</v>
      </c>
      <c r="CQ944">
        <f>SUMIF(SmtRes!AQ2165:'SmtRes'!AQ2167,"=1",SmtRes!AA2165:'SmtRes'!AA2167)</f>
        <v>0</v>
      </c>
      <c r="CR944">
        <f>SUMIF(SmtRes!AQ2165:'SmtRes'!AQ2167,"=1",SmtRes!AB2165:'SmtRes'!AB2167)</f>
        <v>1466.13</v>
      </c>
      <c r="CS944">
        <f>SUMIF(SmtRes!AQ2165:'SmtRes'!AQ2167,"=1",SmtRes!AC2165:'SmtRes'!AC2167)</f>
        <v>642.05999999999995</v>
      </c>
      <c r="CT944">
        <f>SUMIF(SmtRes!AQ2165:'SmtRes'!AQ2167,"=1",SmtRes!AD2165:'SmtRes'!AD2167)</f>
        <v>388.8</v>
      </c>
      <c r="CU944">
        <f t="shared" si="499"/>
        <v>0</v>
      </c>
      <c r="CV944">
        <f>SUMIF(SmtRes!AQ2165:'SmtRes'!AQ2167,"=1",SmtRes!BU2165:'SmtRes'!BU2167)</f>
        <v>8.8800000000000008</v>
      </c>
      <c r="CW944">
        <f>SUMIF(SmtRes!AQ2165:'SmtRes'!AQ2167,"=1",SmtRes!BV2165:'SmtRes'!BV2167)</f>
        <v>19.3</v>
      </c>
      <c r="CX944">
        <f t="shared" si="500"/>
        <v>0</v>
      </c>
      <c r="CY944">
        <f t="shared" si="501"/>
        <v>14.572799999999999</v>
      </c>
      <c r="CZ944">
        <f t="shared" si="502"/>
        <v>7.2863999999999995</v>
      </c>
      <c r="DC944" t="s">
        <v>3</v>
      </c>
      <c r="DD944" t="s">
        <v>24</v>
      </c>
      <c r="DE944" t="s">
        <v>3</v>
      </c>
      <c r="DF944" t="s">
        <v>3</v>
      </c>
      <c r="DG944" t="s">
        <v>3</v>
      </c>
      <c r="DH944" t="s">
        <v>3</v>
      </c>
      <c r="DI944" t="s">
        <v>3</v>
      </c>
      <c r="DJ944" t="s">
        <v>3</v>
      </c>
      <c r="DK944" t="s">
        <v>3</v>
      </c>
      <c r="DL944" t="s">
        <v>3</v>
      </c>
      <c r="DM944" t="s">
        <v>3</v>
      </c>
      <c r="DN944">
        <v>0</v>
      </c>
      <c r="DO944">
        <v>0</v>
      </c>
      <c r="DP944">
        <v>1</v>
      </c>
      <c r="DQ944">
        <v>1</v>
      </c>
      <c r="DU944">
        <v>1007</v>
      </c>
      <c r="DV944" t="s">
        <v>799</v>
      </c>
      <c r="DW944" t="s">
        <v>799</v>
      </c>
      <c r="DX944">
        <v>1000</v>
      </c>
      <c r="DZ944" t="s">
        <v>3</v>
      </c>
      <c r="EA944" t="s">
        <v>3</v>
      </c>
      <c r="EB944" t="s">
        <v>3</v>
      </c>
      <c r="EC944" t="s">
        <v>3</v>
      </c>
      <c r="EE944">
        <v>293259325</v>
      </c>
      <c r="EF944">
        <v>2</v>
      </c>
      <c r="EG944" t="s">
        <v>26</v>
      </c>
      <c r="EH944">
        <v>1</v>
      </c>
      <c r="EI944" t="s">
        <v>750</v>
      </c>
      <c r="EJ944">
        <v>1</v>
      </c>
      <c r="EK944">
        <v>1001</v>
      </c>
      <c r="EL944" t="s">
        <v>801</v>
      </c>
      <c r="EM944" t="s">
        <v>781</v>
      </c>
      <c r="EO944" t="s">
        <v>3</v>
      </c>
      <c r="EQ944">
        <v>131072</v>
      </c>
      <c r="ER944">
        <v>0</v>
      </c>
      <c r="ES944">
        <v>0</v>
      </c>
      <c r="ET944">
        <v>0</v>
      </c>
      <c r="EU944">
        <v>0</v>
      </c>
      <c r="EV944">
        <v>0</v>
      </c>
      <c r="EW944">
        <v>8.8800000000000008</v>
      </c>
      <c r="EX944">
        <v>19.3</v>
      </c>
      <c r="EY944">
        <v>0</v>
      </c>
      <c r="FQ944">
        <v>0</v>
      </c>
      <c r="FR944">
        <f t="shared" si="503"/>
        <v>0</v>
      </c>
      <c r="FS944">
        <v>0</v>
      </c>
      <c r="FX944">
        <v>92</v>
      </c>
      <c r="FY944">
        <v>46</v>
      </c>
      <c r="GA944" t="s">
        <v>3</v>
      </c>
      <c r="GD944">
        <v>1</v>
      </c>
      <c r="GF944">
        <v>-2061749234</v>
      </c>
      <c r="GG944">
        <v>2</v>
      </c>
      <c r="GH944">
        <v>1</v>
      </c>
      <c r="GI944">
        <v>-2</v>
      </c>
      <c r="GJ944">
        <v>0</v>
      </c>
      <c r="GK944">
        <v>0</v>
      </c>
      <c r="GL944">
        <f t="shared" si="504"/>
        <v>0</v>
      </c>
      <c r="GM944">
        <f t="shared" si="505"/>
        <v>66</v>
      </c>
      <c r="GN944">
        <f t="shared" si="506"/>
        <v>66</v>
      </c>
      <c r="GO944">
        <f t="shared" si="507"/>
        <v>0</v>
      </c>
      <c r="GP944">
        <f t="shared" si="508"/>
        <v>0</v>
      </c>
      <c r="GR944">
        <v>0</v>
      </c>
      <c r="GS944">
        <v>3</v>
      </c>
      <c r="GT944">
        <v>0</v>
      </c>
      <c r="GU944" t="s">
        <v>3</v>
      </c>
      <c r="GV944">
        <f t="shared" si="509"/>
        <v>0</v>
      </c>
      <c r="GW944">
        <v>1</v>
      </c>
      <c r="GX944">
        <f t="shared" si="510"/>
        <v>0</v>
      </c>
      <c r="HA944">
        <v>0</v>
      </c>
      <c r="HB944">
        <v>0</v>
      </c>
      <c r="HC944">
        <f t="shared" si="511"/>
        <v>0</v>
      </c>
      <c r="HE944" t="s">
        <v>3</v>
      </c>
      <c r="HF944" t="s">
        <v>3</v>
      </c>
      <c r="HM944" t="s">
        <v>3</v>
      </c>
      <c r="HN944" t="s">
        <v>802</v>
      </c>
      <c r="HO944" t="s">
        <v>803</v>
      </c>
      <c r="HP944" t="s">
        <v>801</v>
      </c>
      <c r="HQ944" t="s">
        <v>801</v>
      </c>
      <c r="IK944">
        <v>0</v>
      </c>
    </row>
    <row r="945" spans="1:245" x14ac:dyDescent="0.2">
      <c r="A945">
        <v>17</v>
      </c>
      <c r="B945">
        <v>1</v>
      </c>
      <c r="C945">
        <f>ROW(SmtRes!A2170)</f>
        <v>2170</v>
      </c>
      <c r="D945">
        <f>ROW(EtalonRes!A2925)</f>
        <v>2925</v>
      </c>
      <c r="E945" t="s">
        <v>808</v>
      </c>
      <c r="F945" t="s">
        <v>809</v>
      </c>
      <c r="G945" t="s">
        <v>810</v>
      </c>
      <c r="H945" t="s">
        <v>799</v>
      </c>
      <c r="I945">
        <f>ROUND(ROUND(1/1000,4),7)</f>
        <v>1E-3</v>
      </c>
      <c r="J945">
        <v>0</v>
      </c>
      <c r="K945">
        <f>ROUND(ROUND(1/1000,4),7)</f>
        <v>1E-3</v>
      </c>
      <c r="O945">
        <f t="shared" si="489"/>
        <v>39.770000000000003</v>
      </c>
      <c r="P945">
        <f>SUMIF(SmtRes!AQ2168:'SmtRes'!AQ2170,"=1",SmtRes!DF2168:'SmtRes'!DF2170)</f>
        <v>0</v>
      </c>
      <c r="Q945">
        <f>SUMIF(SmtRes!AQ2168:'SmtRes'!AQ2170,"=1",SmtRes!DG2168:'SmtRes'!DG2170)</f>
        <v>23.98</v>
      </c>
      <c r="R945">
        <f>SUMIF(SmtRes!AQ2168:'SmtRes'!AQ2170,"=1",SmtRes!DH2168:'SmtRes'!DH2170)</f>
        <v>12.7</v>
      </c>
      <c r="S945">
        <f>SUMIF(SmtRes!AQ2168:'SmtRes'!AQ2170,"=1",SmtRes!DI2168:'SmtRes'!DI2170)</f>
        <v>3.09</v>
      </c>
      <c r="T945">
        <f t="shared" si="490"/>
        <v>0</v>
      </c>
      <c r="U945">
        <f>SUMIF(SmtRes!AQ2168:'SmtRes'!AQ2170,"=1",SmtRes!CV2168:'SmtRes'!CV2170)</f>
        <v>7.9399999999999991E-3</v>
      </c>
      <c r="V945">
        <f>SUMIF(SmtRes!AQ2168:'SmtRes'!AQ2170,"=1",SmtRes!CW2168:'SmtRes'!CW2170)</f>
        <v>1.9779999999999999E-2</v>
      </c>
      <c r="W945">
        <f t="shared" si="491"/>
        <v>0</v>
      </c>
      <c r="X945">
        <f t="shared" si="492"/>
        <v>14.53</v>
      </c>
      <c r="Y945">
        <f t="shared" si="493"/>
        <v>7.26</v>
      </c>
      <c r="AA945">
        <v>295887217</v>
      </c>
      <c r="AB945">
        <f t="shared" si="494"/>
        <v>23935.785400000001</v>
      </c>
      <c r="AC945">
        <f t="shared" si="495"/>
        <v>0</v>
      </c>
      <c r="AD945">
        <f>ROUND((((SUM(SmtRes!BR2168:'SmtRes'!BR2170))-(SUM(SmtRes!BS2168:'SmtRes'!BS2170)))+AE945),6)</f>
        <v>20848.713400000001</v>
      </c>
      <c r="AE945">
        <f>ROUND((SUM(SmtRes!BS2168:'SmtRes'!BS2170)),6)</f>
        <v>12699.9468</v>
      </c>
      <c r="AF945">
        <f>ROUND((SUM(SmtRes!BT2168:'SmtRes'!BT2170)),6)</f>
        <v>3087.0720000000001</v>
      </c>
      <c r="AG945">
        <f t="shared" si="496"/>
        <v>0</v>
      </c>
      <c r="AH945">
        <f>(SUM(SmtRes!BU2168:'SmtRes'!BU2170))</f>
        <v>7.94</v>
      </c>
      <c r="AI945">
        <f>(SUM(SmtRes!BV2168:'SmtRes'!BV2170))</f>
        <v>19.78</v>
      </c>
      <c r="AJ945">
        <f t="shared" si="497"/>
        <v>0</v>
      </c>
      <c r="AK945">
        <v>36635.732199999999</v>
      </c>
      <c r="AL945">
        <v>0</v>
      </c>
      <c r="AM945">
        <v>20848.713400000001</v>
      </c>
      <c r="AN945">
        <v>12699.9468</v>
      </c>
      <c r="AO945">
        <v>3087.0720000000001</v>
      </c>
      <c r="AP945">
        <v>0</v>
      </c>
      <c r="AQ945">
        <v>7.94</v>
      </c>
      <c r="AR945">
        <v>19.78</v>
      </c>
      <c r="AS945">
        <v>0</v>
      </c>
      <c r="AT945">
        <v>92</v>
      </c>
      <c r="AU945">
        <v>46</v>
      </c>
      <c r="AV945">
        <v>1</v>
      </c>
      <c r="AW945">
        <v>1</v>
      </c>
      <c r="AZ945">
        <v>1</v>
      </c>
      <c r="BA945">
        <v>1</v>
      </c>
      <c r="BB945">
        <v>1</v>
      </c>
      <c r="BC945">
        <v>1</v>
      </c>
      <c r="BD945" t="s">
        <v>3</v>
      </c>
      <c r="BE945" t="s">
        <v>3</v>
      </c>
      <c r="BF945" t="s">
        <v>3</v>
      </c>
      <c r="BG945" t="s">
        <v>3</v>
      </c>
      <c r="BH945">
        <v>0</v>
      </c>
      <c r="BI945">
        <v>1</v>
      </c>
      <c r="BJ945" t="s">
        <v>811</v>
      </c>
      <c r="BM945">
        <v>1001</v>
      </c>
      <c r="BN945">
        <v>0</v>
      </c>
      <c r="BO945" t="s">
        <v>3</v>
      </c>
      <c r="BP945">
        <v>0</v>
      </c>
      <c r="BQ945">
        <v>2</v>
      </c>
      <c r="BR945">
        <v>0</v>
      </c>
      <c r="BS945">
        <v>1</v>
      </c>
      <c r="BT945">
        <v>1</v>
      </c>
      <c r="BU945">
        <v>1</v>
      </c>
      <c r="BV945">
        <v>1</v>
      </c>
      <c r="BW945">
        <v>1</v>
      </c>
      <c r="BX945">
        <v>1</v>
      </c>
      <c r="BY945" t="s">
        <v>3</v>
      </c>
      <c r="BZ945">
        <v>92</v>
      </c>
      <c r="CA945">
        <v>46</v>
      </c>
      <c r="CB945" t="s">
        <v>3</v>
      </c>
      <c r="CE945">
        <v>0</v>
      </c>
      <c r="CF945">
        <v>0</v>
      </c>
      <c r="CG945">
        <v>0</v>
      </c>
      <c r="CM945">
        <v>0</v>
      </c>
      <c r="CN945" t="s">
        <v>3</v>
      </c>
      <c r="CO945">
        <v>0</v>
      </c>
      <c r="CP945">
        <f t="shared" si="498"/>
        <v>39.769999999999996</v>
      </c>
      <c r="CQ945">
        <f>SUMIF(SmtRes!AQ2168:'SmtRes'!AQ2170,"=1",SmtRes!AA2168:'SmtRes'!AA2170)</f>
        <v>0</v>
      </c>
      <c r="CR945">
        <f>SUMIF(SmtRes!AQ2168:'SmtRes'!AQ2170,"=1",SmtRes!AB2168:'SmtRes'!AB2170)</f>
        <v>1212.1300000000001</v>
      </c>
      <c r="CS945">
        <f>SUMIF(SmtRes!AQ2168:'SmtRes'!AQ2170,"=1",SmtRes!AC2168:'SmtRes'!AC2170)</f>
        <v>642.05999999999995</v>
      </c>
      <c r="CT945">
        <f>SUMIF(SmtRes!AQ2168:'SmtRes'!AQ2170,"=1",SmtRes!AD2168:'SmtRes'!AD2170)</f>
        <v>388.8</v>
      </c>
      <c r="CU945">
        <f t="shared" si="499"/>
        <v>0</v>
      </c>
      <c r="CV945">
        <f>SUMIF(SmtRes!AQ2168:'SmtRes'!AQ2170,"=1",SmtRes!BU2168:'SmtRes'!BU2170)</f>
        <v>7.94</v>
      </c>
      <c r="CW945">
        <f>SUMIF(SmtRes!AQ2168:'SmtRes'!AQ2170,"=1",SmtRes!BV2168:'SmtRes'!BV2170)</f>
        <v>19.78</v>
      </c>
      <c r="CX945">
        <f t="shared" si="500"/>
        <v>0</v>
      </c>
      <c r="CY945">
        <f t="shared" si="501"/>
        <v>14.526799999999998</v>
      </c>
      <c r="CZ945">
        <f t="shared" si="502"/>
        <v>7.263399999999999</v>
      </c>
      <c r="DC945" t="s">
        <v>3</v>
      </c>
      <c r="DD945" t="s">
        <v>24</v>
      </c>
      <c r="DE945" t="s">
        <v>3</v>
      </c>
      <c r="DF945" t="s">
        <v>3</v>
      </c>
      <c r="DG945" t="s">
        <v>3</v>
      </c>
      <c r="DH945" t="s">
        <v>3</v>
      </c>
      <c r="DI945" t="s">
        <v>3</v>
      </c>
      <c r="DJ945" t="s">
        <v>3</v>
      </c>
      <c r="DK945" t="s">
        <v>3</v>
      </c>
      <c r="DL945" t="s">
        <v>3</v>
      </c>
      <c r="DM945" t="s">
        <v>3</v>
      </c>
      <c r="DN945">
        <v>0</v>
      </c>
      <c r="DO945">
        <v>0</v>
      </c>
      <c r="DP945">
        <v>1</v>
      </c>
      <c r="DQ945">
        <v>1</v>
      </c>
      <c r="DU945">
        <v>1007</v>
      </c>
      <c r="DV945" t="s">
        <v>799</v>
      </c>
      <c r="DW945" t="s">
        <v>799</v>
      </c>
      <c r="DX945">
        <v>1000</v>
      </c>
      <c r="DZ945" t="s">
        <v>3</v>
      </c>
      <c r="EA945" t="s">
        <v>3</v>
      </c>
      <c r="EB945" t="s">
        <v>3</v>
      </c>
      <c r="EC945" t="s">
        <v>3</v>
      </c>
      <c r="EE945">
        <v>293259325</v>
      </c>
      <c r="EF945">
        <v>2</v>
      </c>
      <c r="EG945" t="s">
        <v>26</v>
      </c>
      <c r="EH945">
        <v>1</v>
      </c>
      <c r="EI945" t="s">
        <v>750</v>
      </c>
      <c r="EJ945">
        <v>1</v>
      </c>
      <c r="EK945">
        <v>1001</v>
      </c>
      <c r="EL945" t="s">
        <v>801</v>
      </c>
      <c r="EM945" t="s">
        <v>781</v>
      </c>
      <c r="EO945" t="s">
        <v>3</v>
      </c>
      <c r="EQ945">
        <v>131072</v>
      </c>
      <c r="ER945">
        <v>0</v>
      </c>
      <c r="ES945">
        <v>0</v>
      </c>
      <c r="ET945">
        <v>0</v>
      </c>
      <c r="EU945">
        <v>0</v>
      </c>
      <c r="EV945">
        <v>0</v>
      </c>
      <c r="EW945">
        <v>7.94</v>
      </c>
      <c r="EX945">
        <v>19.78</v>
      </c>
      <c r="EY945">
        <v>0</v>
      </c>
      <c r="FQ945">
        <v>0</v>
      </c>
      <c r="FR945">
        <f t="shared" si="503"/>
        <v>0</v>
      </c>
      <c r="FS945">
        <v>0</v>
      </c>
      <c r="FX945">
        <v>92</v>
      </c>
      <c r="FY945">
        <v>46</v>
      </c>
      <c r="GA945" t="s">
        <v>3</v>
      </c>
      <c r="GD945">
        <v>1</v>
      </c>
      <c r="GF945">
        <v>-176472935</v>
      </c>
      <c r="GG945">
        <v>2</v>
      </c>
      <c r="GH945">
        <v>1</v>
      </c>
      <c r="GI945">
        <v>-2</v>
      </c>
      <c r="GJ945">
        <v>0</v>
      </c>
      <c r="GK945">
        <v>0</v>
      </c>
      <c r="GL945">
        <f t="shared" si="504"/>
        <v>0</v>
      </c>
      <c r="GM945">
        <f t="shared" si="505"/>
        <v>61.56</v>
      </c>
      <c r="GN945">
        <f t="shared" si="506"/>
        <v>61.56</v>
      </c>
      <c r="GO945">
        <f t="shared" si="507"/>
        <v>0</v>
      </c>
      <c r="GP945">
        <f t="shared" si="508"/>
        <v>0</v>
      </c>
      <c r="GR945">
        <v>0</v>
      </c>
      <c r="GS945">
        <v>3</v>
      </c>
      <c r="GT945">
        <v>0</v>
      </c>
      <c r="GU945" t="s">
        <v>3</v>
      </c>
      <c r="GV945">
        <f t="shared" si="509"/>
        <v>0</v>
      </c>
      <c r="GW945">
        <v>1</v>
      </c>
      <c r="GX945">
        <f t="shared" si="510"/>
        <v>0</v>
      </c>
      <c r="HA945">
        <v>0</v>
      </c>
      <c r="HB945">
        <v>0</v>
      </c>
      <c r="HC945">
        <f t="shared" si="511"/>
        <v>0</v>
      </c>
      <c r="HE945" t="s">
        <v>3</v>
      </c>
      <c r="HF945" t="s">
        <v>3</v>
      </c>
      <c r="HM945" t="s">
        <v>3</v>
      </c>
      <c r="HN945" t="s">
        <v>802</v>
      </c>
      <c r="HO945" t="s">
        <v>803</v>
      </c>
      <c r="HP945" t="s">
        <v>801</v>
      </c>
      <c r="HQ945" t="s">
        <v>801</v>
      </c>
      <c r="IK945">
        <v>0</v>
      </c>
    </row>
    <row r="946" spans="1:245" x14ac:dyDescent="0.2">
      <c r="A946">
        <v>17</v>
      </c>
      <c r="B946">
        <v>1</v>
      </c>
      <c r="C946">
        <f>ROW(SmtRes!A2173)</f>
        <v>2173</v>
      </c>
      <c r="D946">
        <f>ROW(EtalonRes!A2928)</f>
        <v>2928</v>
      </c>
      <c r="E946" t="s">
        <v>812</v>
      </c>
      <c r="F946" t="s">
        <v>813</v>
      </c>
      <c r="G946" t="s">
        <v>814</v>
      </c>
      <c r="H946" t="s">
        <v>799</v>
      </c>
      <c r="I946">
        <f>ROUND(ROUND(1/1000,4),7)</f>
        <v>1E-3</v>
      </c>
      <c r="J946">
        <v>0</v>
      </c>
      <c r="K946">
        <f>ROUND(ROUND(1/1000,4),7)</f>
        <v>1E-3</v>
      </c>
      <c r="O946">
        <f t="shared" si="489"/>
        <v>50.46</v>
      </c>
      <c r="P946">
        <f>SUMIF(SmtRes!AQ2171:'SmtRes'!AQ2173,"=1",SmtRes!DF2171:'SmtRes'!DF2173)</f>
        <v>0</v>
      </c>
      <c r="Q946">
        <f>SUMIF(SmtRes!AQ2171:'SmtRes'!AQ2173,"=1",SmtRes!DG2171:'SmtRes'!DG2173)</f>
        <v>32.03</v>
      </c>
      <c r="R946">
        <f>SUMIF(SmtRes!AQ2171:'SmtRes'!AQ2173,"=1",SmtRes!DH2171:'SmtRes'!DH2173)</f>
        <v>16.14</v>
      </c>
      <c r="S946">
        <f>SUMIF(SmtRes!AQ2171:'SmtRes'!AQ2173,"=1",SmtRes!DI2171:'SmtRes'!DI2173)</f>
        <v>2.29</v>
      </c>
      <c r="T946">
        <f t="shared" si="490"/>
        <v>0</v>
      </c>
      <c r="U946">
        <f>SUMIF(SmtRes!AQ2171:'SmtRes'!AQ2173,"=1",SmtRes!CV2171:'SmtRes'!CV2173)</f>
        <v>5.8999999999999999E-3</v>
      </c>
      <c r="V946">
        <f>SUMIF(SmtRes!AQ2171:'SmtRes'!AQ2173,"=1",SmtRes!CW2171:'SmtRes'!CW2173)</f>
        <v>2.9389999999999999E-2</v>
      </c>
      <c r="W946">
        <f t="shared" si="491"/>
        <v>0</v>
      </c>
      <c r="X946">
        <f t="shared" si="492"/>
        <v>16.96</v>
      </c>
      <c r="Y946">
        <f t="shared" si="493"/>
        <v>8.48</v>
      </c>
      <c r="AA946">
        <v>295887217</v>
      </c>
      <c r="AB946">
        <f t="shared" si="494"/>
        <v>30145.059600000001</v>
      </c>
      <c r="AC946">
        <f t="shared" si="495"/>
        <v>0</v>
      </c>
      <c r="AD946">
        <f>ROUND((((SUM(SmtRes!BR2171:'SmtRes'!BR2173))-(SUM(SmtRes!BS2171:'SmtRes'!BS2173)))+AE946),6)</f>
        <v>27851.139599999999</v>
      </c>
      <c r="AE946">
        <f>ROUND((SUM(SmtRes!BS2171:'SmtRes'!BS2173)),6)</f>
        <v>16144.514800000001</v>
      </c>
      <c r="AF946">
        <f>ROUND((SUM(SmtRes!BT2171:'SmtRes'!BT2173)),6)</f>
        <v>2293.92</v>
      </c>
      <c r="AG946">
        <f t="shared" si="496"/>
        <v>0</v>
      </c>
      <c r="AH946">
        <f>(SUM(SmtRes!BU2171:'SmtRes'!BU2173))</f>
        <v>5.9</v>
      </c>
      <c r="AI946">
        <f>(SUM(SmtRes!BV2171:'SmtRes'!BV2173))</f>
        <v>29.39</v>
      </c>
      <c r="AJ946">
        <f t="shared" si="497"/>
        <v>0</v>
      </c>
      <c r="AK946">
        <v>46289.574400000005</v>
      </c>
      <c r="AL946">
        <v>0</v>
      </c>
      <c r="AM946">
        <v>27851.139599999999</v>
      </c>
      <c r="AN946">
        <v>16144.514800000003</v>
      </c>
      <c r="AO946">
        <v>2293.92</v>
      </c>
      <c r="AP946">
        <v>0</v>
      </c>
      <c r="AQ946">
        <v>5.9</v>
      </c>
      <c r="AR946">
        <v>29.39</v>
      </c>
      <c r="AS946">
        <v>0</v>
      </c>
      <c r="AT946">
        <v>92</v>
      </c>
      <c r="AU946">
        <v>46</v>
      </c>
      <c r="AV946">
        <v>1</v>
      </c>
      <c r="AW946">
        <v>1</v>
      </c>
      <c r="AZ946">
        <v>1</v>
      </c>
      <c r="BA946">
        <v>1</v>
      </c>
      <c r="BB946">
        <v>1</v>
      </c>
      <c r="BC946">
        <v>1</v>
      </c>
      <c r="BD946" t="s">
        <v>3</v>
      </c>
      <c r="BE946" t="s">
        <v>3</v>
      </c>
      <c r="BF946" t="s">
        <v>3</v>
      </c>
      <c r="BG946" t="s">
        <v>3</v>
      </c>
      <c r="BH946">
        <v>0</v>
      </c>
      <c r="BI946">
        <v>1</v>
      </c>
      <c r="BJ946" t="s">
        <v>815</v>
      </c>
      <c r="BM946">
        <v>1001</v>
      </c>
      <c r="BN946">
        <v>0</v>
      </c>
      <c r="BO946" t="s">
        <v>3</v>
      </c>
      <c r="BP946">
        <v>0</v>
      </c>
      <c r="BQ946">
        <v>2</v>
      </c>
      <c r="BR946">
        <v>0</v>
      </c>
      <c r="BS946">
        <v>1</v>
      </c>
      <c r="BT946">
        <v>1</v>
      </c>
      <c r="BU946">
        <v>1</v>
      </c>
      <c r="BV946">
        <v>1</v>
      </c>
      <c r="BW946">
        <v>1</v>
      </c>
      <c r="BX946">
        <v>1</v>
      </c>
      <c r="BY946" t="s">
        <v>3</v>
      </c>
      <c r="BZ946">
        <v>92</v>
      </c>
      <c r="CA946">
        <v>46</v>
      </c>
      <c r="CB946" t="s">
        <v>3</v>
      </c>
      <c r="CE946">
        <v>0</v>
      </c>
      <c r="CF946">
        <v>0</v>
      </c>
      <c r="CG946">
        <v>0</v>
      </c>
      <c r="CM946">
        <v>0</v>
      </c>
      <c r="CN946" t="s">
        <v>3</v>
      </c>
      <c r="CO946">
        <v>0</v>
      </c>
      <c r="CP946">
        <f t="shared" si="498"/>
        <v>50.46</v>
      </c>
      <c r="CQ946">
        <f>SUMIF(SmtRes!AQ2171:'SmtRes'!AQ2173,"=1",SmtRes!AA2171:'SmtRes'!AA2173)</f>
        <v>0</v>
      </c>
      <c r="CR946">
        <f>SUMIF(SmtRes!AQ2171:'SmtRes'!AQ2173,"=1",SmtRes!AB2171:'SmtRes'!AB2173)</f>
        <v>1089.79</v>
      </c>
      <c r="CS946">
        <f>SUMIF(SmtRes!AQ2171:'SmtRes'!AQ2173,"=1",SmtRes!AC2171:'SmtRes'!AC2173)</f>
        <v>549.32000000000005</v>
      </c>
      <c r="CT946">
        <f>SUMIF(SmtRes!AQ2171:'SmtRes'!AQ2173,"=1",SmtRes!AD2171:'SmtRes'!AD2173)</f>
        <v>388.8</v>
      </c>
      <c r="CU946">
        <f t="shared" si="499"/>
        <v>0</v>
      </c>
      <c r="CV946">
        <f>SUMIF(SmtRes!AQ2171:'SmtRes'!AQ2173,"=1",SmtRes!BU2171:'SmtRes'!BU2173)</f>
        <v>5.9</v>
      </c>
      <c r="CW946">
        <f>SUMIF(SmtRes!AQ2171:'SmtRes'!AQ2173,"=1",SmtRes!BV2171:'SmtRes'!BV2173)</f>
        <v>29.39</v>
      </c>
      <c r="CX946">
        <f t="shared" si="500"/>
        <v>0</v>
      </c>
      <c r="CY946">
        <f t="shared" si="501"/>
        <v>16.9556</v>
      </c>
      <c r="CZ946">
        <f t="shared" si="502"/>
        <v>8.4778000000000002</v>
      </c>
      <c r="DC946" t="s">
        <v>3</v>
      </c>
      <c r="DD946" t="s">
        <v>24</v>
      </c>
      <c r="DE946" t="s">
        <v>3</v>
      </c>
      <c r="DF946" t="s">
        <v>3</v>
      </c>
      <c r="DG946" t="s">
        <v>3</v>
      </c>
      <c r="DH946" t="s">
        <v>3</v>
      </c>
      <c r="DI946" t="s">
        <v>3</v>
      </c>
      <c r="DJ946" t="s">
        <v>3</v>
      </c>
      <c r="DK946" t="s">
        <v>3</v>
      </c>
      <c r="DL946" t="s">
        <v>3</v>
      </c>
      <c r="DM946" t="s">
        <v>3</v>
      </c>
      <c r="DN946">
        <v>0</v>
      </c>
      <c r="DO946">
        <v>0</v>
      </c>
      <c r="DP946">
        <v>1</v>
      </c>
      <c r="DQ946">
        <v>1</v>
      </c>
      <c r="DU946">
        <v>1007</v>
      </c>
      <c r="DV946" t="s">
        <v>799</v>
      </c>
      <c r="DW946" t="s">
        <v>799</v>
      </c>
      <c r="DX946">
        <v>1000</v>
      </c>
      <c r="DZ946" t="s">
        <v>3</v>
      </c>
      <c r="EA946" t="s">
        <v>3</v>
      </c>
      <c r="EB946" t="s">
        <v>3</v>
      </c>
      <c r="EC946" t="s">
        <v>3</v>
      </c>
      <c r="EE946">
        <v>293259325</v>
      </c>
      <c r="EF946">
        <v>2</v>
      </c>
      <c r="EG946" t="s">
        <v>26</v>
      </c>
      <c r="EH946">
        <v>1</v>
      </c>
      <c r="EI946" t="s">
        <v>750</v>
      </c>
      <c r="EJ946">
        <v>1</v>
      </c>
      <c r="EK946">
        <v>1001</v>
      </c>
      <c r="EL946" t="s">
        <v>801</v>
      </c>
      <c r="EM946" t="s">
        <v>781</v>
      </c>
      <c r="EO946" t="s">
        <v>3</v>
      </c>
      <c r="EQ946">
        <v>131072</v>
      </c>
      <c r="ER946">
        <v>0</v>
      </c>
      <c r="ES946">
        <v>0</v>
      </c>
      <c r="ET946">
        <v>0</v>
      </c>
      <c r="EU946">
        <v>0</v>
      </c>
      <c r="EV946">
        <v>0</v>
      </c>
      <c r="EW946">
        <v>5.9</v>
      </c>
      <c r="EX946">
        <v>29.39</v>
      </c>
      <c r="EY946">
        <v>0</v>
      </c>
      <c r="FQ946">
        <v>0</v>
      </c>
      <c r="FR946">
        <f t="shared" si="503"/>
        <v>0</v>
      </c>
      <c r="FS946">
        <v>0</v>
      </c>
      <c r="FX946">
        <v>92</v>
      </c>
      <c r="FY946">
        <v>46</v>
      </c>
      <c r="GA946" t="s">
        <v>3</v>
      </c>
      <c r="GD946">
        <v>1</v>
      </c>
      <c r="GF946">
        <v>1062900413</v>
      </c>
      <c r="GG946">
        <v>2</v>
      </c>
      <c r="GH946">
        <v>1</v>
      </c>
      <c r="GI946">
        <v>-2</v>
      </c>
      <c r="GJ946">
        <v>0</v>
      </c>
      <c r="GK946">
        <v>0</v>
      </c>
      <c r="GL946">
        <f t="shared" si="504"/>
        <v>0</v>
      </c>
      <c r="GM946">
        <f t="shared" si="505"/>
        <v>75.900000000000006</v>
      </c>
      <c r="GN946">
        <f t="shared" si="506"/>
        <v>75.900000000000006</v>
      </c>
      <c r="GO946">
        <f t="shared" si="507"/>
        <v>0</v>
      </c>
      <c r="GP946">
        <f t="shared" si="508"/>
        <v>0</v>
      </c>
      <c r="GR946">
        <v>0</v>
      </c>
      <c r="GS946">
        <v>3</v>
      </c>
      <c r="GT946">
        <v>0</v>
      </c>
      <c r="GU946" t="s">
        <v>3</v>
      </c>
      <c r="GV946">
        <f t="shared" si="509"/>
        <v>0</v>
      </c>
      <c r="GW946">
        <v>1</v>
      </c>
      <c r="GX946">
        <f t="shared" si="510"/>
        <v>0</v>
      </c>
      <c r="HA946">
        <v>0</v>
      </c>
      <c r="HB946">
        <v>0</v>
      </c>
      <c r="HC946">
        <f t="shared" si="511"/>
        <v>0</v>
      </c>
      <c r="HE946" t="s">
        <v>3</v>
      </c>
      <c r="HF946" t="s">
        <v>3</v>
      </c>
      <c r="HM946" t="s">
        <v>3</v>
      </c>
      <c r="HN946" t="s">
        <v>802</v>
      </c>
      <c r="HO946" t="s">
        <v>803</v>
      </c>
      <c r="HP946" t="s">
        <v>801</v>
      </c>
      <c r="HQ946" t="s">
        <v>801</v>
      </c>
      <c r="IK946">
        <v>0</v>
      </c>
    </row>
    <row r="947" spans="1:245" x14ac:dyDescent="0.2">
      <c r="A947">
        <v>17</v>
      </c>
      <c r="B947">
        <v>1</v>
      </c>
      <c r="C947">
        <f>ROW(SmtRes!A2175)</f>
        <v>2175</v>
      </c>
      <c r="D947">
        <f>ROW(EtalonRes!A2930)</f>
        <v>2930</v>
      </c>
      <c r="E947" t="s">
        <v>816</v>
      </c>
      <c r="F947" t="s">
        <v>817</v>
      </c>
      <c r="G947" t="s">
        <v>818</v>
      </c>
      <c r="H947" t="s">
        <v>799</v>
      </c>
      <c r="I947">
        <f>ROUND(1/1000,7)</f>
        <v>1E-3</v>
      </c>
      <c r="J947">
        <v>0</v>
      </c>
      <c r="K947">
        <f>ROUND(1/1000,7)</f>
        <v>1E-3</v>
      </c>
      <c r="O947">
        <f t="shared" si="489"/>
        <v>11.58</v>
      </c>
      <c r="P947">
        <f>SUMIF(SmtRes!AQ2174:'SmtRes'!AQ2175,"=1",SmtRes!DF2174:'SmtRes'!DF2175)</f>
        <v>0</v>
      </c>
      <c r="Q947">
        <f>SUMIF(SmtRes!AQ2174:'SmtRes'!AQ2175,"=1",SmtRes!DG2174:'SmtRes'!DG2175)</f>
        <v>7.78</v>
      </c>
      <c r="R947">
        <f>SUMIF(SmtRes!AQ2174:'SmtRes'!AQ2175,"=1",SmtRes!DH2174:'SmtRes'!DH2175)</f>
        <v>3.8</v>
      </c>
      <c r="S947">
        <f>SUMIF(SmtRes!AQ2174:'SmtRes'!AQ2175,"=1",SmtRes!DI2174:'SmtRes'!DI2175)</f>
        <v>0</v>
      </c>
      <c r="T947">
        <f t="shared" si="490"/>
        <v>0</v>
      </c>
      <c r="U947">
        <f>SUMIF(SmtRes!AQ2174:'SmtRes'!AQ2175,"=1",SmtRes!CV2174:'SmtRes'!CV2175)</f>
        <v>0</v>
      </c>
      <c r="V947">
        <f>SUMIF(SmtRes!AQ2174:'SmtRes'!AQ2175,"=1",SmtRes!CW2174:'SmtRes'!CW2175)</f>
        <v>6.9100000000000003E-3</v>
      </c>
      <c r="W947">
        <f t="shared" si="491"/>
        <v>0</v>
      </c>
      <c r="X947">
        <f t="shared" si="492"/>
        <v>3.5</v>
      </c>
      <c r="Y947">
        <f t="shared" si="493"/>
        <v>1.75</v>
      </c>
      <c r="AA947">
        <v>295887217</v>
      </c>
      <c r="AB947">
        <f t="shared" si="494"/>
        <v>5722.5856000000003</v>
      </c>
      <c r="AC947">
        <f t="shared" si="495"/>
        <v>0</v>
      </c>
      <c r="AD947">
        <f>ROUND((((SUM(SmtRes!BR2174:'SmtRes'!BR2175))-(SUM(SmtRes!BS2174:'SmtRes'!BS2175)))+AE947),6)</f>
        <v>5722.5856000000003</v>
      </c>
      <c r="AE947">
        <f>ROUND((SUM(SmtRes!BS2174:'SmtRes'!BS2175)),6)</f>
        <v>3795.8011999999999</v>
      </c>
      <c r="AF947">
        <f>ROUND((0),6)</f>
        <v>0</v>
      </c>
      <c r="AG947">
        <f t="shared" si="496"/>
        <v>0</v>
      </c>
      <c r="AH947">
        <f>(0)</f>
        <v>0</v>
      </c>
      <c r="AI947">
        <f>(SUM(SmtRes!BV2174:'SmtRes'!BV2175))</f>
        <v>6.91</v>
      </c>
      <c r="AJ947">
        <f t="shared" si="497"/>
        <v>0</v>
      </c>
      <c r="AK947">
        <v>9518.3868000000002</v>
      </c>
      <c r="AL947">
        <v>0</v>
      </c>
      <c r="AM947">
        <v>5722.5856000000003</v>
      </c>
      <c r="AN947">
        <v>3795.8012000000003</v>
      </c>
      <c r="AO947">
        <v>0</v>
      </c>
      <c r="AP947">
        <v>0</v>
      </c>
      <c r="AQ947">
        <v>0</v>
      </c>
      <c r="AR947">
        <v>6.91</v>
      </c>
      <c r="AS947">
        <v>0</v>
      </c>
      <c r="AT947">
        <v>92</v>
      </c>
      <c r="AU947">
        <v>46</v>
      </c>
      <c r="AV947">
        <v>1</v>
      </c>
      <c r="AW947">
        <v>1</v>
      </c>
      <c r="AZ947">
        <v>1</v>
      </c>
      <c r="BA947">
        <v>1</v>
      </c>
      <c r="BB947">
        <v>1</v>
      </c>
      <c r="BC947">
        <v>1</v>
      </c>
      <c r="BD947" t="s">
        <v>3</v>
      </c>
      <c r="BE947" t="s">
        <v>3</v>
      </c>
      <c r="BF947" t="s">
        <v>3</v>
      </c>
      <c r="BG947" t="s">
        <v>3</v>
      </c>
      <c r="BH947">
        <v>0</v>
      </c>
      <c r="BI947">
        <v>1</v>
      </c>
      <c r="BJ947" t="s">
        <v>819</v>
      </c>
      <c r="BM947">
        <v>1001</v>
      </c>
      <c r="BN947">
        <v>0</v>
      </c>
      <c r="BO947" t="s">
        <v>3</v>
      </c>
      <c r="BP947">
        <v>0</v>
      </c>
      <c r="BQ947">
        <v>2</v>
      </c>
      <c r="BR947">
        <v>0</v>
      </c>
      <c r="BS947">
        <v>1</v>
      </c>
      <c r="BT947">
        <v>1</v>
      </c>
      <c r="BU947">
        <v>1</v>
      </c>
      <c r="BV947">
        <v>1</v>
      </c>
      <c r="BW947">
        <v>1</v>
      </c>
      <c r="BX947">
        <v>1</v>
      </c>
      <c r="BY947" t="s">
        <v>3</v>
      </c>
      <c r="BZ947">
        <v>92</v>
      </c>
      <c r="CA947">
        <v>46</v>
      </c>
      <c r="CB947" t="s">
        <v>3</v>
      </c>
      <c r="CE947">
        <v>0</v>
      </c>
      <c r="CF947">
        <v>0</v>
      </c>
      <c r="CG947">
        <v>0</v>
      </c>
      <c r="CM947">
        <v>0</v>
      </c>
      <c r="CN947" t="s">
        <v>3</v>
      </c>
      <c r="CO947">
        <v>0</v>
      </c>
      <c r="CP947">
        <f t="shared" si="498"/>
        <v>11.58</v>
      </c>
      <c r="CQ947">
        <f>SUMIF(SmtRes!AQ2174:'SmtRes'!AQ2175,"=1",SmtRes!AA2174:'SmtRes'!AA2175)</f>
        <v>0</v>
      </c>
      <c r="CR947">
        <f>SUMIF(SmtRes!AQ2174:'SmtRes'!AQ2175,"=1",SmtRes!AB2174:'SmtRes'!AB2175)</f>
        <v>1126.3</v>
      </c>
      <c r="CS947">
        <f>SUMIF(SmtRes!AQ2174:'SmtRes'!AQ2175,"=1",SmtRes!AC2174:'SmtRes'!AC2175)</f>
        <v>549.32000000000005</v>
      </c>
      <c r="CT947">
        <f>SUMIF(SmtRes!AQ2174:'SmtRes'!AQ2175,"=1",SmtRes!AD2174:'SmtRes'!AD2175)</f>
        <v>0</v>
      </c>
      <c r="CU947">
        <f t="shared" si="499"/>
        <v>0</v>
      </c>
      <c r="CV947">
        <f>SUMIF(SmtRes!AQ2174:'SmtRes'!AQ2175,"=1",SmtRes!BU2174:'SmtRes'!BU2175)</f>
        <v>0</v>
      </c>
      <c r="CW947">
        <f>SUMIF(SmtRes!AQ2174:'SmtRes'!AQ2175,"=1",SmtRes!BV2174:'SmtRes'!BV2175)</f>
        <v>6.91</v>
      </c>
      <c r="CX947">
        <f t="shared" si="500"/>
        <v>0</v>
      </c>
      <c r="CY947">
        <f t="shared" si="501"/>
        <v>3.4959999999999996</v>
      </c>
      <c r="CZ947">
        <f t="shared" si="502"/>
        <v>1.7479999999999998</v>
      </c>
      <c r="DC947" t="s">
        <v>3</v>
      </c>
      <c r="DD947" t="s">
        <v>14</v>
      </c>
      <c r="DE947" t="s">
        <v>3</v>
      </c>
      <c r="DF947" t="s">
        <v>3</v>
      </c>
      <c r="DG947" t="s">
        <v>3</v>
      </c>
      <c r="DH947" t="s">
        <v>3</v>
      </c>
      <c r="DI947" t="s">
        <v>3</v>
      </c>
      <c r="DJ947" t="s">
        <v>3</v>
      </c>
      <c r="DK947" t="s">
        <v>3</v>
      </c>
      <c r="DL947" t="s">
        <v>3</v>
      </c>
      <c r="DM947" t="s">
        <v>3</v>
      </c>
      <c r="DN947">
        <v>0</v>
      </c>
      <c r="DO947">
        <v>0</v>
      </c>
      <c r="DP947">
        <v>1</v>
      </c>
      <c r="DQ947">
        <v>1</v>
      </c>
      <c r="DU947">
        <v>1007</v>
      </c>
      <c r="DV947" t="s">
        <v>799</v>
      </c>
      <c r="DW947" t="s">
        <v>799</v>
      </c>
      <c r="DX947">
        <v>1000</v>
      </c>
      <c r="DZ947" t="s">
        <v>3</v>
      </c>
      <c r="EA947" t="s">
        <v>3</v>
      </c>
      <c r="EB947" t="s">
        <v>3</v>
      </c>
      <c r="EC947" t="s">
        <v>3</v>
      </c>
      <c r="EE947">
        <v>293259325</v>
      </c>
      <c r="EF947">
        <v>2</v>
      </c>
      <c r="EG947" t="s">
        <v>26</v>
      </c>
      <c r="EH947">
        <v>1</v>
      </c>
      <c r="EI947" t="s">
        <v>750</v>
      </c>
      <c r="EJ947">
        <v>1</v>
      </c>
      <c r="EK947">
        <v>1001</v>
      </c>
      <c r="EL947" t="s">
        <v>801</v>
      </c>
      <c r="EM947" t="s">
        <v>781</v>
      </c>
      <c r="EO947" t="s">
        <v>3</v>
      </c>
      <c r="EQ947">
        <v>131072</v>
      </c>
      <c r="ER947">
        <v>0</v>
      </c>
      <c r="ES947">
        <v>0</v>
      </c>
      <c r="ET947">
        <v>0</v>
      </c>
      <c r="EU947">
        <v>0</v>
      </c>
      <c r="EV947">
        <v>0</v>
      </c>
      <c r="EW947">
        <v>0</v>
      </c>
      <c r="EX947">
        <v>6.91</v>
      </c>
      <c r="EY947">
        <v>0</v>
      </c>
      <c r="FQ947">
        <v>0</v>
      </c>
      <c r="FR947">
        <f t="shared" si="503"/>
        <v>0</v>
      </c>
      <c r="FS947">
        <v>0</v>
      </c>
      <c r="FX947">
        <v>92</v>
      </c>
      <c r="FY947">
        <v>46</v>
      </c>
      <c r="GA947" t="s">
        <v>3</v>
      </c>
      <c r="GD947">
        <v>1</v>
      </c>
      <c r="GF947">
        <v>1665849857</v>
      </c>
      <c r="GG947">
        <v>2</v>
      </c>
      <c r="GH947">
        <v>1</v>
      </c>
      <c r="GI947">
        <v>-2</v>
      </c>
      <c r="GJ947">
        <v>0</v>
      </c>
      <c r="GK947">
        <v>0</v>
      </c>
      <c r="GL947">
        <f t="shared" si="504"/>
        <v>0</v>
      </c>
      <c r="GM947">
        <f t="shared" si="505"/>
        <v>16.829999999999998</v>
      </c>
      <c r="GN947">
        <f t="shared" si="506"/>
        <v>16.829999999999998</v>
      </c>
      <c r="GO947">
        <f t="shared" si="507"/>
        <v>0</v>
      </c>
      <c r="GP947">
        <f t="shared" si="508"/>
        <v>0</v>
      </c>
      <c r="GR947">
        <v>0</v>
      </c>
      <c r="GS947">
        <v>3</v>
      </c>
      <c r="GT947">
        <v>0</v>
      </c>
      <c r="GU947" t="s">
        <v>3</v>
      </c>
      <c r="GV947">
        <f t="shared" si="509"/>
        <v>0</v>
      </c>
      <c r="GW947">
        <v>1</v>
      </c>
      <c r="GX947">
        <f t="shared" si="510"/>
        <v>0</v>
      </c>
      <c r="HA947">
        <v>0</v>
      </c>
      <c r="HB947">
        <v>0</v>
      </c>
      <c r="HC947">
        <f t="shared" si="511"/>
        <v>0</v>
      </c>
      <c r="HE947" t="s">
        <v>3</v>
      </c>
      <c r="HF947" t="s">
        <v>3</v>
      </c>
      <c r="HM947" t="s">
        <v>3</v>
      </c>
      <c r="HN947" t="s">
        <v>802</v>
      </c>
      <c r="HO947" t="s">
        <v>803</v>
      </c>
      <c r="HP947" t="s">
        <v>801</v>
      </c>
      <c r="HQ947" t="s">
        <v>801</v>
      </c>
      <c r="IK947">
        <v>0</v>
      </c>
    </row>
    <row r="948" spans="1:245" x14ac:dyDescent="0.2">
      <c r="A948">
        <v>17</v>
      </c>
      <c r="B948">
        <v>1</v>
      </c>
      <c r="C948">
        <f>ROW(SmtRes!A2177)</f>
        <v>2177</v>
      </c>
      <c r="D948">
        <f>ROW(EtalonRes!A2932)</f>
        <v>2932</v>
      </c>
      <c r="E948" t="s">
        <v>820</v>
      </c>
      <c r="F948" t="s">
        <v>821</v>
      </c>
      <c r="G948" t="s">
        <v>822</v>
      </c>
      <c r="H948" t="s">
        <v>799</v>
      </c>
      <c r="I948">
        <f>ROUND(1/1000,7)</f>
        <v>1E-3</v>
      </c>
      <c r="J948">
        <v>0</v>
      </c>
      <c r="K948">
        <f>ROUND(1/1000,7)</f>
        <v>1E-3</v>
      </c>
      <c r="O948">
        <f t="shared" si="489"/>
        <v>6.49</v>
      </c>
      <c r="P948">
        <f>SUMIF(SmtRes!AQ2176:'SmtRes'!AQ2177,"=1",SmtRes!DF2176:'SmtRes'!DF2177)</f>
        <v>0</v>
      </c>
      <c r="Q948">
        <f>SUMIF(SmtRes!AQ2176:'SmtRes'!AQ2177,"=1",SmtRes!DG2176:'SmtRes'!DG2177)</f>
        <v>4.3600000000000003</v>
      </c>
      <c r="R948">
        <f>SUMIF(SmtRes!AQ2176:'SmtRes'!AQ2177,"=1",SmtRes!DH2176:'SmtRes'!DH2177)</f>
        <v>2.13</v>
      </c>
      <c r="S948">
        <f>SUMIF(SmtRes!AQ2176:'SmtRes'!AQ2177,"=1",SmtRes!DI2176:'SmtRes'!DI2177)</f>
        <v>0</v>
      </c>
      <c r="T948">
        <f t="shared" si="490"/>
        <v>0</v>
      </c>
      <c r="U948">
        <f>SUMIF(SmtRes!AQ2176:'SmtRes'!AQ2177,"=1",SmtRes!CV2176:'SmtRes'!CV2177)</f>
        <v>0</v>
      </c>
      <c r="V948">
        <f>SUMIF(SmtRes!AQ2176:'SmtRes'!AQ2177,"=1",SmtRes!CW2176:'SmtRes'!CW2177)</f>
        <v>3.8700000000000002E-3</v>
      </c>
      <c r="W948">
        <f t="shared" si="491"/>
        <v>0</v>
      </c>
      <c r="X948">
        <f t="shared" si="492"/>
        <v>1.96</v>
      </c>
      <c r="Y948">
        <f t="shared" si="493"/>
        <v>0.98</v>
      </c>
      <c r="AA948">
        <v>295887217</v>
      </c>
      <c r="AB948">
        <f t="shared" si="494"/>
        <v>3204.9792000000002</v>
      </c>
      <c r="AC948">
        <f t="shared" si="495"/>
        <v>0</v>
      </c>
      <c r="AD948">
        <f>ROUND((((SUM(SmtRes!BR2176:'SmtRes'!BR2177))-(SUM(SmtRes!BS2176:'SmtRes'!BS2177)))+AE948),6)</f>
        <v>3204.9792000000002</v>
      </c>
      <c r="AE948">
        <f>ROUND((SUM(SmtRes!BS2176:'SmtRes'!BS2177)),6)</f>
        <v>2125.8683999999998</v>
      </c>
      <c r="AF948">
        <f>ROUND((0),6)</f>
        <v>0</v>
      </c>
      <c r="AG948">
        <f t="shared" si="496"/>
        <v>0</v>
      </c>
      <c r="AH948">
        <f>(0)</f>
        <v>0</v>
      </c>
      <c r="AI948">
        <f>(SUM(SmtRes!BV2176:'SmtRes'!BV2177))</f>
        <v>3.87</v>
      </c>
      <c r="AJ948">
        <f t="shared" si="497"/>
        <v>0</v>
      </c>
      <c r="AK948">
        <v>5330.8476000000001</v>
      </c>
      <c r="AL948">
        <v>0</v>
      </c>
      <c r="AM948">
        <v>3204.9791999999998</v>
      </c>
      <c r="AN948">
        <v>2125.8684000000003</v>
      </c>
      <c r="AO948">
        <v>0</v>
      </c>
      <c r="AP948">
        <v>0</v>
      </c>
      <c r="AQ948">
        <v>0</v>
      </c>
      <c r="AR948">
        <v>3.87</v>
      </c>
      <c r="AS948">
        <v>0</v>
      </c>
      <c r="AT948">
        <v>92</v>
      </c>
      <c r="AU948">
        <v>46</v>
      </c>
      <c r="AV948">
        <v>1</v>
      </c>
      <c r="AW948">
        <v>1</v>
      </c>
      <c r="AZ948">
        <v>1</v>
      </c>
      <c r="BA948">
        <v>1</v>
      </c>
      <c r="BB948">
        <v>1</v>
      </c>
      <c r="BC948">
        <v>1</v>
      </c>
      <c r="BD948" t="s">
        <v>3</v>
      </c>
      <c r="BE948" t="s">
        <v>3</v>
      </c>
      <c r="BF948" t="s">
        <v>3</v>
      </c>
      <c r="BG948" t="s">
        <v>3</v>
      </c>
      <c r="BH948">
        <v>0</v>
      </c>
      <c r="BI948">
        <v>1</v>
      </c>
      <c r="BJ948" t="s">
        <v>823</v>
      </c>
      <c r="BM948">
        <v>1001</v>
      </c>
      <c r="BN948">
        <v>0</v>
      </c>
      <c r="BO948" t="s">
        <v>3</v>
      </c>
      <c r="BP948">
        <v>0</v>
      </c>
      <c r="BQ948">
        <v>2</v>
      </c>
      <c r="BR948">
        <v>0</v>
      </c>
      <c r="BS948">
        <v>1</v>
      </c>
      <c r="BT948">
        <v>1</v>
      </c>
      <c r="BU948">
        <v>1</v>
      </c>
      <c r="BV948">
        <v>1</v>
      </c>
      <c r="BW948">
        <v>1</v>
      </c>
      <c r="BX948">
        <v>1</v>
      </c>
      <c r="BY948" t="s">
        <v>3</v>
      </c>
      <c r="BZ948">
        <v>92</v>
      </c>
      <c r="CA948">
        <v>46</v>
      </c>
      <c r="CB948" t="s">
        <v>3</v>
      </c>
      <c r="CE948">
        <v>0</v>
      </c>
      <c r="CF948">
        <v>0</v>
      </c>
      <c r="CG948">
        <v>0</v>
      </c>
      <c r="CM948">
        <v>0</v>
      </c>
      <c r="CN948" t="s">
        <v>3</v>
      </c>
      <c r="CO948">
        <v>0</v>
      </c>
      <c r="CP948">
        <f t="shared" si="498"/>
        <v>6.49</v>
      </c>
      <c r="CQ948">
        <f>SUMIF(SmtRes!AQ2176:'SmtRes'!AQ2177,"=1",SmtRes!AA2176:'SmtRes'!AA2177)</f>
        <v>0</v>
      </c>
      <c r="CR948">
        <f>SUMIF(SmtRes!AQ2176:'SmtRes'!AQ2177,"=1",SmtRes!AB2176:'SmtRes'!AB2177)</f>
        <v>1126.3</v>
      </c>
      <c r="CS948">
        <f>SUMIF(SmtRes!AQ2176:'SmtRes'!AQ2177,"=1",SmtRes!AC2176:'SmtRes'!AC2177)</f>
        <v>549.32000000000005</v>
      </c>
      <c r="CT948">
        <f>SUMIF(SmtRes!AQ2176:'SmtRes'!AQ2177,"=1",SmtRes!AD2176:'SmtRes'!AD2177)</f>
        <v>0</v>
      </c>
      <c r="CU948">
        <f t="shared" si="499"/>
        <v>0</v>
      </c>
      <c r="CV948">
        <f>SUMIF(SmtRes!AQ2176:'SmtRes'!AQ2177,"=1",SmtRes!BU2176:'SmtRes'!BU2177)</f>
        <v>0</v>
      </c>
      <c r="CW948">
        <f>SUMIF(SmtRes!AQ2176:'SmtRes'!AQ2177,"=1",SmtRes!BV2176:'SmtRes'!BV2177)</f>
        <v>3.87</v>
      </c>
      <c r="CX948">
        <f t="shared" si="500"/>
        <v>0</v>
      </c>
      <c r="CY948">
        <f t="shared" si="501"/>
        <v>1.9595999999999998</v>
      </c>
      <c r="CZ948">
        <f t="shared" si="502"/>
        <v>0.97979999999999989</v>
      </c>
      <c r="DC948" t="s">
        <v>3</v>
      </c>
      <c r="DD948" t="s">
        <v>14</v>
      </c>
      <c r="DE948" t="s">
        <v>3</v>
      </c>
      <c r="DF948" t="s">
        <v>3</v>
      </c>
      <c r="DG948" t="s">
        <v>3</v>
      </c>
      <c r="DH948" t="s">
        <v>3</v>
      </c>
      <c r="DI948" t="s">
        <v>3</v>
      </c>
      <c r="DJ948" t="s">
        <v>3</v>
      </c>
      <c r="DK948" t="s">
        <v>3</v>
      </c>
      <c r="DL948" t="s">
        <v>3</v>
      </c>
      <c r="DM948" t="s">
        <v>3</v>
      </c>
      <c r="DN948">
        <v>0</v>
      </c>
      <c r="DO948">
        <v>0</v>
      </c>
      <c r="DP948">
        <v>1</v>
      </c>
      <c r="DQ948">
        <v>1</v>
      </c>
      <c r="DU948">
        <v>1007</v>
      </c>
      <c r="DV948" t="s">
        <v>799</v>
      </c>
      <c r="DW948" t="s">
        <v>799</v>
      </c>
      <c r="DX948">
        <v>1000</v>
      </c>
      <c r="DZ948" t="s">
        <v>3</v>
      </c>
      <c r="EA948" t="s">
        <v>3</v>
      </c>
      <c r="EB948" t="s">
        <v>3</v>
      </c>
      <c r="EC948" t="s">
        <v>3</v>
      </c>
      <c r="EE948">
        <v>293259325</v>
      </c>
      <c r="EF948">
        <v>2</v>
      </c>
      <c r="EG948" t="s">
        <v>26</v>
      </c>
      <c r="EH948">
        <v>1</v>
      </c>
      <c r="EI948" t="s">
        <v>750</v>
      </c>
      <c r="EJ948">
        <v>1</v>
      </c>
      <c r="EK948">
        <v>1001</v>
      </c>
      <c r="EL948" t="s">
        <v>801</v>
      </c>
      <c r="EM948" t="s">
        <v>781</v>
      </c>
      <c r="EO948" t="s">
        <v>3</v>
      </c>
      <c r="EQ948">
        <v>0</v>
      </c>
      <c r="ER948">
        <v>0</v>
      </c>
      <c r="ES948">
        <v>0</v>
      </c>
      <c r="ET948">
        <v>0</v>
      </c>
      <c r="EU948">
        <v>0</v>
      </c>
      <c r="EV948">
        <v>0</v>
      </c>
      <c r="EW948">
        <v>0</v>
      </c>
      <c r="EX948">
        <v>3.87</v>
      </c>
      <c r="EY948">
        <v>0</v>
      </c>
      <c r="FQ948">
        <v>0</v>
      </c>
      <c r="FR948">
        <f t="shared" si="503"/>
        <v>0</v>
      </c>
      <c r="FS948">
        <v>0</v>
      </c>
      <c r="FX948">
        <v>92</v>
      </c>
      <c r="FY948">
        <v>46</v>
      </c>
      <c r="GA948" t="s">
        <v>3</v>
      </c>
      <c r="GD948">
        <v>1</v>
      </c>
      <c r="GF948">
        <v>915746584</v>
      </c>
      <c r="GG948">
        <v>2</v>
      </c>
      <c r="GH948">
        <v>1</v>
      </c>
      <c r="GI948">
        <v>-2</v>
      </c>
      <c r="GJ948">
        <v>0</v>
      </c>
      <c r="GK948">
        <v>0</v>
      </c>
      <c r="GL948">
        <f t="shared" si="504"/>
        <v>0</v>
      </c>
      <c r="GM948">
        <f t="shared" si="505"/>
        <v>9.43</v>
      </c>
      <c r="GN948">
        <f t="shared" si="506"/>
        <v>9.43</v>
      </c>
      <c r="GO948">
        <f t="shared" si="507"/>
        <v>0</v>
      </c>
      <c r="GP948">
        <f t="shared" si="508"/>
        <v>0</v>
      </c>
      <c r="GR948">
        <v>0</v>
      </c>
      <c r="GS948">
        <v>3</v>
      </c>
      <c r="GT948">
        <v>0</v>
      </c>
      <c r="GU948" t="s">
        <v>3</v>
      </c>
      <c r="GV948">
        <f t="shared" si="509"/>
        <v>0</v>
      </c>
      <c r="GW948">
        <v>1</v>
      </c>
      <c r="GX948">
        <f t="shared" si="510"/>
        <v>0</v>
      </c>
      <c r="HA948">
        <v>0</v>
      </c>
      <c r="HB948">
        <v>0</v>
      </c>
      <c r="HC948">
        <f t="shared" si="511"/>
        <v>0</v>
      </c>
      <c r="HE948" t="s">
        <v>3</v>
      </c>
      <c r="HF948" t="s">
        <v>3</v>
      </c>
      <c r="HM948" t="s">
        <v>3</v>
      </c>
      <c r="HN948" t="s">
        <v>802</v>
      </c>
      <c r="HO948" t="s">
        <v>803</v>
      </c>
      <c r="HP948" t="s">
        <v>801</v>
      </c>
      <c r="HQ948" t="s">
        <v>801</v>
      </c>
      <c r="IK948">
        <v>0</v>
      </c>
    </row>
    <row r="949" spans="1:245" x14ac:dyDescent="0.2">
      <c r="A949">
        <v>17</v>
      </c>
      <c r="B949">
        <v>1</v>
      </c>
      <c r="C949">
        <f>ROW(SmtRes!A2179)</f>
        <v>2179</v>
      </c>
      <c r="D949">
        <f>ROW(EtalonRes!A2934)</f>
        <v>2934</v>
      </c>
      <c r="E949" t="s">
        <v>824</v>
      </c>
      <c r="F949" t="s">
        <v>825</v>
      </c>
      <c r="G949" t="s">
        <v>826</v>
      </c>
      <c r="H949" t="s">
        <v>799</v>
      </c>
      <c r="I949">
        <f>ROUND(1/1000,7)</f>
        <v>1E-3</v>
      </c>
      <c r="J949">
        <v>0</v>
      </c>
      <c r="K949">
        <f>ROUND(1/1000,7)</f>
        <v>1E-3</v>
      </c>
      <c r="O949">
        <f t="shared" si="489"/>
        <v>5.43</v>
      </c>
      <c r="P949">
        <f>SUMIF(SmtRes!AQ2178:'SmtRes'!AQ2179,"=1",SmtRes!DF2178:'SmtRes'!DF2179)</f>
        <v>0</v>
      </c>
      <c r="Q949">
        <f>SUMIF(SmtRes!AQ2178:'SmtRes'!AQ2179,"=1",SmtRes!DG2178:'SmtRes'!DG2179)</f>
        <v>3.39</v>
      </c>
      <c r="R949">
        <f>SUMIF(SmtRes!AQ2178:'SmtRes'!AQ2179,"=1",SmtRes!DH2178:'SmtRes'!DH2179)</f>
        <v>2.04</v>
      </c>
      <c r="S949">
        <f>SUMIF(SmtRes!AQ2178:'SmtRes'!AQ2179,"=1",SmtRes!DI2178:'SmtRes'!DI2179)</f>
        <v>0</v>
      </c>
      <c r="T949">
        <f t="shared" si="490"/>
        <v>0</v>
      </c>
      <c r="U949">
        <f>SUMIF(SmtRes!AQ2178:'SmtRes'!AQ2179,"=1",SmtRes!CV2178:'SmtRes'!CV2179)</f>
        <v>0</v>
      </c>
      <c r="V949">
        <f>SUMIF(SmtRes!AQ2178:'SmtRes'!AQ2179,"=1",SmtRes!CW2178:'SmtRes'!CW2179)</f>
        <v>3.1800000000000001E-3</v>
      </c>
      <c r="W949">
        <f t="shared" si="491"/>
        <v>0</v>
      </c>
      <c r="X949">
        <f t="shared" si="492"/>
        <v>1.88</v>
      </c>
      <c r="Y949">
        <f t="shared" si="493"/>
        <v>0.94</v>
      </c>
      <c r="AA949">
        <v>295887217</v>
      </c>
      <c r="AB949">
        <f t="shared" si="494"/>
        <v>3394.3955999999998</v>
      </c>
      <c r="AC949">
        <f t="shared" si="495"/>
        <v>0</v>
      </c>
      <c r="AD949">
        <f>ROUND((((SUM(SmtRes!BR2178:'SmtRes'!BR2179))-(SUM(SmtRes!BS2178:'SmtRes'!BS2179)))+AE949),6)</f>
        <v>3394.3955999999998</v>
      </c>
      <c r="AE949">
        <f>ROUND((SUM(SmtRes!BS2178:'SmtRes'!BS2179)),6)</f>
        <v>2041.7508</v>
      </c>
      <c r="AF949">
        <f>ROUND((0),6)</f>
        <v>0</v>
      </c>
      <c r="AG949">
        <f t="shared" si="496"/>
        <v>0</v>
      </c>
      <c r="AH949">
        <f>(0)</f>
        <v>0</v>
      </c>
      <c r="AI949">
        <f>(SUM(SmtRes!BV2178:'SmtRes'!BV2179))</f>
        <v>3.18</v>
      </c>
      <c r="AJ949">
        <f t="shared" si="497"/>
        <v>0</v>
      </c>
      <c r="AK949">
        <v>5436.1464000000005</v>
      </c>
      <c r="AL949">
        <v>0</v>
      </c>
      <c r="AM949">
        <v>3394.3956000000003</v>
      </c>
      <c r="AN949">
        <v>2041.7508</v>
      </c>
      <c r="AO949">
        <v>0</v>
      </c>
      <c r="AP949">
        <v>0</v>
      </c>
      <c r="AQ949">
        <v>0</v>
      </c>
      <c r="AR949">
        <v>3.18</v>
      </c>
      <c r="AS949">
        <v>0</v>
      </c>
      <c r="AT949">
        <v>92</v>
      </c>
      <c r="AU949">
        <v>46</v>
      </c>
      <c r="AV949">
        <v>1</v>
      </c>
      <c r="AW949">
        <v>1</v>
      </c>
      <c r="AZ949">
        <v>1</v>
      </c>
      <c r="BA949">
        <v>1</v>
      </c>
      <c r="BB949">
        <v>1</v>
      </c>
      <c r="BC949">
        <v>1</v>
      </c>
      <c r="BD949" t="s">
        <v>3</v>
      </c>
      <c r="BE949" t="s">
        <v>3</v>
      </c>
      <c r="BF949" t="s">
        <v>3</v>
      </c>
      <c r="BG949" t="s">
        <v>3</v>
      </c>
      <c r="BH949">
        <v>0</v>
      </c>
      <c r="BI949">
        <v>1</v>
      </c>
      <c r="BJ949" t="s">
        <v>827</v>
      </c>
      <c r="BM949">
        <v>1001</v>
      </c>
      <c r="BN949">
        <v>0</v>
      </c>
      <c r="BO949" t="s">
        <v>3</v>
      </c>
      <c r="BP949">
        <v>0</v>
      </c>
      <c r="BQ949">
        <v>2</v>
      </c>
      <c r="BR949">
        <v>0</v>
      </c>
      <c r="BS949">
        <v>1</v>
      </c>
      <c r="BT949">
        <v>1</v>
      </c>
      <c r="BU949">
        <v>1</v>
      </c>
      <c r="BV949">
        <v>1</v>
      </c>
      <c r="BW949">
        <v>1</v>
      </c>
      <c r="BX949">
        <v>1</v>
      </c>
      <c r="BY949" t="s">
        <v>3</v>
      </c>
      <c r="BZ949">
        <v>92</v>
      </c>
      <c r="CA949">
        <v>46</v>
      </c>
      <c r="CB949" t="s">
        <v>3</v>
      </c>
      <c r="CE949">
        <v>0</v>
      </c>
      <c r="CF949">
        <v>0</v>
      </c>
      <c r="CG949">
        <v>0</v>
      </c>
      <c r="CM949">
        <v>0</v>
      </c>
      <c r="CN949" t="s">
        <v>3</v>
      </c>
      <c r="CO949">
        <v>0</v>
      </c>
      <c r="CP949">
        <f t="shared" si="498"/>
        <v>5.43</v>
      </c>
      <c r="CQ949">
        <f>SUMIF(SmtRes!AQ2178:'SmtRes'!AQ2179,"=1",SmtRes!AA2178:'SmtRes'!AA2179)</f>
        <v>0</v>
      </c>
      <c r="CR949">
        <f>SUMIF(SmtRes!AQ2178:'SmtRes'!AQ2179,"=1",SmtRes!AB2178:'SmtRes'!AB2179)</f>
        <v>1067.42</v>
      </c>
      <c r="CS949">
        <f>SUMIF(SmtRes!AQ2178:'SmtRes'!AQ2179,"=1",SmtRes!AC2178:'SmtRes'!AC2179)</f>
        <v>642.05999999999995</v>
      </c>
      <c r="CT949">
        <f>SUMIF(SmtRes!AQ2178:'SmtRes'!AQ2179,"=1",SmtRes!AD2178:'SmtRes'!AD2179)</f>
        <v>0</v>
      </c>
      <c r="CU949">
        <f t="shared" si="499"/>
        <v>0</v>
      </c>
      <c r="CV949">
        <f>SUMIF(SmtRes!AQ2178:'SmtRes'!AQ2179,"=1",SmtRes!BU2178:'SmtRes'!BU2179)</f>
        <v>0</v>
      </c>
      <c r="CW949">
        <f>SUMIF(SmtRes!AQ2178:'SmtRes'!AQ2179,"=1",SmtRes!BV2178:'SmtRes'!BV2179)</f>
        <v>3.18</v>
      </c>
      <c r="CX949">
        <f t="shared" si="500"/>
        <v>0</v>
      </c>
      <c r="CY949">
        <f t="shared" si="501"/>
        <v>1.8768</v>
      </c>
      <c r="CZ949">
        <f t="shared" si="502"/>
        <v>0.93840000000000001</v>
      </c>
      <c r="DC949" t="s">
        <v>3</v>
      </c>
      <c r="DD949" t="s">
        <v>3</v>
      </c>
      <c r="DE949" t="s">
        <v>3</v>
      </c>
      <c r="DF949" t="s">
        <v>3</v>
      </c>
      <c r="DG949" t="s">
        <v>3</v>
      </c>
      <c r="DH949" t="s">
        <v>3</v>
      </c>
      <c r="DI949" t="s">
        <v>3</v>
      </c>
      <c r="DJ949" t="s">
        <v>3</v>
      </c>
      <c r="DK949" t="s">
        <v>3</v>
      </c>
      <c r="DL949" t="s">
        <v>3</v>
      </c>
      <c r="DM949" t="s">
        <v>3</v>
      </c>
      <c r="DN949">
        <v>0</v>
      </c>
      <c r="DO949">
        <v>0</v>
      </c>
      <c r="DP949">
        <v>1</v>
      </c>
      <c r="DQ949">
        <v>1</v>
      </c>
      <c r="DU949">
        <v>1007</v>
      </c>
      <c r="DV949" t="s">
        <v>799</v>
      </c>
      <c r="DW949" t="s">
        <v>799</v>
      </c>
      <c r="DX949">
        <v>1000</v>
      </c>
      <c r="DZ949" t="s">
        <v>3</v>
      </c>
      <c r="EA949" t="s">
        <v>3</v>
      </c>
      <c r="EB949" t="s">
        <v>3</v>
      </c>
      <c r="EC949" t="s">
        <v>3</v>
      </c>
      <c r="EE949">
        <v>293259325</v>
      </c>
      <c r="EF949">
        <v>2</v>
      </c>
      <c r="EG949" t="s">
        <v>26</v>
      </c>
      <c r="EH949">
        <v>1</v>
      </c>
      <c r="EI949" t="s">
        <v>750</v>
      </c>
      <c r="EJ949">
        <v>1</v>
      </c>
      <c r="EK949">
        <v>1001</v>
      </c>
      <c r="EL949" t="s">
        <v>801</v>
      </c>
      <c r="EM949" t="s">
        <v>781</v>
      </c>
      <c r="EO949" t="s">
        <v>3</v>
      </c>
      <c r="EQ949">
        <v>131072</v>
      </c>
      <c r="ER949">
        <v>0</v>
      </c>
      <c r="ES949">
        <v>0</v>
      </c>
      <c r="ET949">
        <v>0</v>
      </c>
      <c r="EU949">
        <v>0</v>
      </c>
      <c r="EV949">
        <v>0</v>
      </c>
      <c r="EW949">
        <v>0</v>
      </c>
      <c r="EX949">
        <v>3.18</v>
      </c>
      <c r="EY949">
        <v>0</v>
      </c>
      <c r="FQ949">
        <v>0</v>
      </c>
      <c r="FR949">
        <f t="shared" si="503"/>
        <v>0</v>
      </c>
      <c r="FS949">
        <v>0</v>
      </c>
      <c r="FX949">
        <v>92</v>
      </c>
      <c r="FY949">
        <v>46</v>
      </c>
      <c r="GA949" t="s">
        <v>3</v>
      </c>
      <c r="GD949">
        <v>1</v>
      </c>
      <c r="GF949">
        <v>144799144</v>
      </c>
      <c r="GG949">
        <v>2</v>
      </c>
      <c r="GH949">
        <v>1</v>
      </c>
      <c r="GI949">
        <v>-2</v>
      </c>
      <c r="GJ949">
        <v>0</v>
      </c>
      <c r="GK949">
        <v>0</v>
      </c>
      <c r="GL949">
        <f t="shared" si="504"/>
        <v>0</v>
      </c>
      <c r="GM949">
        <f t="shared" si="505"/>
        <v>8.25</v>
      </c>
      <c r="GN949">
        <f t="shared" si="506"/>
        <v>8.25</v>
      </c>
      <c r="GO949">
        <f t="shared" si="507"/>
        <v>0</v>
      </c>
      <c r="GP949">
        <f t="shared" si="508"/>
        <v>0</v>
      </c>
      <c r="GR949">
        <v>0</v>
      </c>
      <c r="GS949">
        <v>3</v>
      </c>
      <c r="GT949">
        <v>0</v>
      </c>
      <c r="GU949" t="s">
        <v>3</v>
      </c>
      <c r="GV949">
        <f t="shared" si="509"/>
        <v>0</v>
      </c>
      <c r="GW949">
        <v>1</v>
      </c>
      <c r="GX949">
        <f t="shared" si="510"/>
        <v>0</v>
      </c>
      <c r="HA949">
        <v>0</v>
      </c>
      <c r="HB949">
        <v>0</v>
      </c>
      <c r="HC949">
        <f t="shared" si="511"/>
        <v>0</v>
      </c>
      <c r="HE949" t="s">
        <v>3</v>
      </c>
      <c r="HF949" t="s">
        <v>3</v>
      </c>
      <c r="HM949" t="s">
        <v>3</v>
      </c>
      <c r="HN949" t="s">
        <v>802</v>
      </c>
      <c r="HO949" t="s">
        <v>803</v>
      </c>
      <c r="HP949" t="s">
        <v>801</v>
      </c>
      <c r="HQ949" t="s">
        <v>801</v>
      </c>
      <c r="IK949">
        <v>0</v>
      </c>
    </row>
    <row r="950" spans="1:245" x14ac:dyDescent="0.2">
      <c r="A950">
        <v>17</v>
      </c>
      <c r="B950">
        <v>1</v>
      </c>
      <c r="C950">
        <f>ROW(SmtRes!A2181)</f>
        <v>2181</v>
      </c>
      <c r="D950">
        <f>ROW(EtalonRes!A2936)</f>
        <v>2936</v>
      </c>
      <c r="E950" t="s">
        <v>828</v>
      </c>
      <c r="F950" t="s">
        <v>829</v>
      </c>
      <c r="G950" t="s">
        <v>830</v>
      </c>
      <c r="H950" t="s">
        <v>799</v>
      </c>
      <c r="I950">
        <f>ROUND(1/1000,7)</f>
        <v>1E-3</v>
      </c>
      <c r="J950">
        <v>0</v>
      </c>
      <c r="K950">
        <f>ROUND(1/1000,7)</f>
        <v>1E-3</v>
      </c>
      <c r="O950">
        <f t="shared" si="489"/>
        <v>2.69</v>
      </c>
      <c r="P950">
        <f>SUMIF(SmtRes!AQ2180:'SmtRes'!AQ2181,"=1",SmtRes!DF2180:'SmtRes'!DF2181)</f>
        <v>0</v>
      </c>
      <c r="Q950">
        <f>SUMIF(SmtRes!AQ2180:'SmtRes'!AQ2181,"=1",SmtRes!DG2180:'SmtRes'!DG2181)</f>
        <v>1.68</v>
      </c>
      <c r="R950">
        <f>SUMIF(SmtRes!AQ2180:'SmtRes'!AQ2181,"=1",SmtRes!DH2180:'SmtRes'!DH2181)</f>
        <v>1.01</v>
      </c>
      <c r="S950">
        <f>SUMIF(SmtRes!AQ2180:'SmtRes'!AQ2181,"=1",SmtRes!DI2180:'SmtRes'!DI2181)</f>
        <v>0</v>
      </c>
      <c r="T950">
        <f t="shared" si="490"/>
        <v>0</v>
      </c>
      <c r="U950">
        <f>SUMIF(SmtRes!AQ2180:'SmtRes'!AQ2181,"=1",SmtRes!CV2180:'SmtRes'!CV2181)</f>
        <v>0</v>
      </c>
      <c r="V950">
        <f>SUMIF(SmtRes!AQ2180:'SmtRes'!AQ2181,"=1",SmtRes!CW2180:'SmtRes'!CW2181)</f>
        <v>1.57E-3</v>
      </c>
      <c r="W950">
        <f t="shared" si="491"/>
        <v>0</v>
      </c>
      <c r="X950">
        <f t="shared" si="492"/>
        <v>0.93</v>
      </c>
      <c r="Y950">
        <f t="shared" si="493"/>
        <v>0.46</v>
      </c>
      <c r="AA950">
        <v>295887217</v>
      </c>
      <c r="AB950">
        <f t="shared" si="494"/>
        <v>1675.8494000000001</v>
      </c>
      <c r="AC950">
        <f t="shared" si="495"/>
        <v>0</v>
      </c>
      <c r="AD950">
        <f>ROUND((((SUM(SmtRes!BR2180:'SmtRes'!BR2181))-(SUM(SmtRes!BS2180:'SmtRes'!BS2181)))+AE950),6)</f>
        <v>1675.8494000000001</v>
      </c>
      <c r="AE950">
        <f>ROUND((SUM(SmtRes!BS2180:'SmtRes'!BS2181)),6)</f>
        <v>1008.0342000000001</v>
      </c>
      <c r="AF950">
        <f>ROUND((0),6)</f>
        <v>0</v>
      </c>
      <c r="AG950">
        <f t="shared" si="496"/>
        <v>0</v>
      </c>
      <c r="AH950">
        <f>(0)</f>
        <v>0</v>
      </c>
      <c r="AI950">
        <f>(SUM(SmtRes!BV2180:'SmtRes'!BV2181))</f>
        <v>1.57</v>
      </c>
      <c r="AJ950">
        <f t="shared" si="497"/>
        <v>0</v>
      </c>
      <c r="AK950">
        <v>2683.8836000000001</v>
      </c>
      <c r="AL950">
        <v>0</v>
      </c>
      <c r="AM950">
        <v>1675.8494000000003</v>
      </c>
      <c r="AN950">
        <v>1008.0341999999999</v>
      </c>
      <c r="AO950">
        <v>0</v>
      </c>
      <c r="AP950">
        <v>0</v>
      </c>
      <c r="AQ950">
        <v>0</v>
      </c>
      <c r="AR950">
        <v>1.57</v>
      </c>
      <c r="AS950">
        <v>0</v>
      </c>
      <c r="AT950">
        <v>92</v>
      </c>
      <c r="AU950">
        <v>46</v>
      </c>
      <c r="AV950">
        <v>1</v>
      </c>
      <c r="AW950">
        <v>1</v>
      </c>
      <c r="AZ950">
        <v>1</v>
      </c>
      <c r="BA950">
        <v>1</v>
      </c>
      <c r="BB950">
        <v>1</v>
      </c>
      <c r="BC950">
        <v>1</v>
      </c>
      <c r="BD950" t="s">
        <v>3</v>
      </c>
      <c r="BE950" t="s">
        <v>3</v>
      </c>
      <c r="BF950" t="s">
        <v>3</v>
      </c>
      <c r="BG950" t="s">
        <v>3</v>
      </c>
      <c r="BH950">
        <v>0</v>
      </c>
      <c r="BI950">
        <v>1</v>
      </c>
      <c r="BJ950" t="s">
        <v>831</v>
      </c>
      <c r="BM950">
        <v>1001</v>
      </c>
      <c r="BN950">
        <v>0</v>
      </c>
      <c r="BO950" t="s">
        <v>3</v>
      </c>
      <c r="BP950">
        <v>0</v>
      </c>
      <c r="BQ950">
        <v>2</v>
      </c>
      <c r="BR950">
        <v>0</v>
      </c>
      <c r="BS950">
        <v>1</v>
      </c>
      <c r="BT950">
        <v>1</v>
      </c>
      <c r="BU950">
        <v>1</v>
      </c>
      <c r="BV950">
        <v>1</v>
      </c>
      <c r="BW950">
        <v>1</v>
      </c>
      <c r="BX950">
        <v>1</v>
      </c>
      <c r="BY950" t="s">
        <v>3</v>
      </c>
      <c r="BZ950">
        <v>92</v>
      </c>
      <c r="CA950">
        <v>46</v>
      </c>
      <c r="CB950" t="s">
        <v>3</v>
      </c>
      <c r="CE950">
        <v>0</v>
      </c>
      <c r="CF950">
        <v>0</v>
      </c>
      <c r="CG950">
        <v>0</v>
      </c>
      <c r="CM950">
        <v>0</v>
      </c>
      <c r="CN950" t="s">
        <v>3</v>
      </c>
      <c r="CO950">
        <v>0</v>
      </c>
      <c r="CP950">
        <f t="shared" si="498"/>
        <v>2.69</v>
      </c>
      <c r="CQ950">
        <f>SUMIF(SmtRes!AQ2180:'SmtRes'!AQ2181,"=1",SmtRes!AA2180:'SmtRes'!AA2181)</f>
        <v>0</v>
      </c>
      <c r="CR950">
        <f>SUMIF(SmtRes!AQ2180:'SmtRes'!AQ2181,"=1",SmtRes!AB2180:'SmtRes'!AB2181)</f>
        <v>1067.42</v>
      </c>
      <c r="CS950">
        <f>SUMIF(SmtRes!AQ2180:'SmtRes'!AQ2181,"=1",SmtRes!AC2180:'SmtRes'!AC2181)</f>
        <v>642.05999999999995</v>
      </c>
      <c r="CT950">
        <f>SUMIF(SmtRes!AQ2180:'SmtRes'!AQ2181,"=1",SmtRes!AD2180:'SmtRes'!AD2181)</f>
        <v>0</v>
      </c>
      <c r="CU950">
        <f t="shared" si="499"/>
        <v>0</v>
      </c>
      <c r="CV950">
        <f>SUMIF(SmtRes!AQ2180:'SmtRes'!AQ2181,"=1",SmtRes!BU2180:'SmtRes'!BU2181)</f>
        <v>0</v>
      </c>
      <c r="CW950">
        <f>SUMIF(SmtRes!AQ2180:'SmtRes'!AQ2181,"=1",SmtRes!BV2180:'SmtRes'!BV2181)</f>
        <v>1.57</v>
      </c>
      <c r="CX950">
        <f t="shared" si="500"/>
        <v>0</v>
      </c>
      <c r="CY950">
        <f t="shared" si="501"/>
        <v>0.92920000000000003</v>
      </c>
      <c r="CZ950">
        <f t="shared" si="502"/>
        <v>0.46460000000000001</v>
      </c>
      <c r="DC950" t="s">
        <v>3</v>
      </c>
      <c r="DD950" t="s">
        <v>3</v>
      </c>
      <c r="DE950" t="s">
        <v>3</v>
      </c>
      <c r="DF950" t="s">
        <v>3</v>
      </c>
      <c r="DG950" t="s">
        <v>3</v>
      </c>
      <c r="DH950" t="s">
        <v>3</v>
      </c>
      <c r="DI950" t="s">
        <v>3</v>
      </c>
      <c r="DJ950" t="s">
        <v>3</v>
      </c>
      <c r="DK950" t="s">
        <v>3</v>
      </c>
      <c r="DL950" t="s">
        <v>3</v>
      </c>
      <c r="DM950" t="s">
        <v>3</v>
      </c>
      <c r="DN950">
        <v>0</v>
      </c>
      <c r="DO950">
        <v>0</v>
      </c>
      <c r="DP950">
        <v>1</v>
      </c>
      <c r="DQ950">
        <v>1</v>
      </c>
      <c r="DU950">
        <v>1007</v>
      </c>
      <c r="DV950" t="s">
        <v>799</v>
      </c>
      <c r="DW950" t="s">
        <v>799</v>
      </c>
      <c r="DX950">
        <v>1000</v>
      </c>
      <c r="DZ950" t="s">
        <v>3</v>
      </c>
      <c r="EA950" t="s">
        <v>3</v>
      </c>
      <c r="EB950" t="s">
        <v>3</v>
      </c>
      <c r="EC950" t="s">
        <v>3</v>
      </c>
      <c r="EE950">
        <v>293259325</v>
      </c>
      <c r="EF950">
        <v>2</v>
      </c>
      <c r="EG950" t="s">
        <v>26</v>
      </c>
      <c r="EH950">
        <v>1</v>
      </c>
      <c r="EI950" t="s">
        <v>750</v>
      </c>
      <c r="EJ950">
        <v>1</v>
      </c>
      <c r="EK950">
        <v>1001</v>
      </c>
      <c r="EL950" t="s">
        <v>801</v>
      </c>
      <c r="EM950" t="s">
        <v>781</v>
      </c>
      <c r="EO950" t="s">
        <v>3</v>
      </c>
      <c r="EQ950">
        <v>131072</v>
      </c>
      <c r="ER950">
        <v>0</v>
      </c>
      <c r="ES950">
        <v>0</v>
      </c>
      <c r="ET950">
        <v>0</v>
      </c>
      <c r="EU950">
        <v>0</v>
      </c>
      <c r="EV950">
        <v>0</v>
      </c>
      <c r="EW950">
        <v>0</v>
      </c>
      <c r="EX950">
        <v>1.57</v>
      </c>
      <c r="EY950">
        <v>0</v>
      </c>
      <c r="FQ950">
        <v>0</v>
      </c>
      <c r="FR950">
        <f t="shared" si="503"/>
        <v>0</v>
      </c>
      <c r="FS950">
        <v>0</v>
      </c>
      <c r="FX950">
        <v>92</v>
      </c>
      <c r="FY950">
        <v>46</v>
      </c>
      <c r="GA950" t="s">
        <v>3</v>
      </c>
      <c r="GD950">
        <v>1</v>
      </c>
      <c r="GF950">
        <v>798347194</v>
      </c>
      <c r="GG950">
        <v>2</v>
      </c>
      <c r="GH950">
        <v>1</v>
      </c>
      <c r="GI950">
        <v>-2</v>
      </c>
      <c r="GJ950">
        <v>0</v>
      </c>
      <c r="GK950">
        <v>0</v>
      </c>
      <c r="GL950">
        <f t="shared" si="504"/>
        <v>0</v>
      </c>
      <c r="GM950">
        <f t="shared" si="505"/>
        <v>4.08</v>
      </c>
      <c r="GN950">
        <f t="shared" si="506"/>
        <v>4.08</v>
      </c>
      <c r="GO950">
        <f t="shared" si="507"/>
        <v>0</v>
      </c>
      <c r="GP950">
        <f t="shared" si="508"/>
        <v>0</v>
      </c>
      <c r="GR950">
        <v>0</v>
      </c>
      <c r="GS950">
        <v>3</v>
      </c>
      <c r="GT950">
        <v>0</v>
      </c>
      <c r="GU950" t="s">
        <v>3</v>
      </c>
      <c r="GV950">
        <f t="shared" si="509"/>
        <v>0</v>
      </c>
      <c r="GW950">
        <v>1</v>
      </c>
      <c r="GX950">
        <f t="shared" si="510"/>
        <v>0</v>
      </c>
      <c r="HA950">
        <v>0</v>
      </c>
      <c r="HB950">
        <v>0</v>
      </c>
      <c r="HC950">
        <f t="shared" si="511"/>
        <v>0</v>
      </c>
      <c r="HE950" t="s">
        <v>3</v>
      </c>
      <c r="HF950" t="s">
        <v>3</v>
      </c>
      <c r="HM950" t="s">
        <v>3</v>
      </c>
      <c r="HN950" t="s">
        <v>802</v>
      </c>
      <c r="HO950" t="s">
        <v>803</v>
      </c>
      <c r="HP950" t="s">
        <v>801</v>
      </c>
      <c r="HQ950" t="s">
        <v>801</v>
      </c>
      <c r="IK950">
        <v>0</v>
      </c>
    </row>
    <row r="951" spans="1:245" x14ac:dyDescent="0.2">
      <c r="A951">
        <v>17</v>
      </c>
      <c r="B951">
        <v>1</v>
      </c>
      <c r="C951">
        <f>ROW(SmtRes!A2185)</f>
        <v>2185</v>
      </c>
      <c r="D951">
        <f>ROW(EtalonRes!A2940)</f>
        <v>2940</v>
      </c>
      <c r="E951" t="s">
        <v>832</v>
      </c>
      <c r="F951" t="s">
        <v>833</v>
      </c>
      <c r="G951" t="s">
        <v>834</v>
      </c>
      <c r="H951" t="s">
        <v>778</v>
      </c>
      <c r="I951">
        <f>ROUND(1/100,7)</f>
        <v>0.01</v>
      </c>
      <c r="J951">
        <v>0</v>
      </c>
      <c r="K951">
        <f>ROUND(1/100,7)</f>
        <v>0.01</v>
      </c>
      <c r="O951">
        <f t="shared" si="489"/>
        <v>74.959999999999994</v>
      </c>
      <c r="P951">
        <f>SUMIF(SmtRes!AQ2182:'SmtRes'!AQ2185,"=1",SmtRes!DF2182:'SmtRes'!DF2185)</f>
        <v>0</v>
      </c>
      <c r="Q951">
        <f>SUMIF(SmtRes!AQ2182:'SmtRes'!AQ2185,"=1",SmtRes!DG2182:'SmtRes'!DG2185)</f>
        <v>9.25</v>
      </c>
      <c r="R951">
        <f>SUMIF(SmtRes!AQ2182:'SmtRes'!AQ2185,"=1",SmtRes!DH2182:'SmtRes'!DH2185)</f>
        <v>12.52</v>
      </c>
      <c r="S951">
        <f>SUMIF(SmtRes!AQ2182:'SmtRes'!AQ2185,"=1",SmtRes!DI2182:'SmtRes'!DI2185)</f>
        <v>53.19</v>
      </c>
      <c r="T951">
        <f t="shared" si="490"/>
        <v>0</v>
      </c>
      <c r="U951">
        <f>SUMIF(SmtRes!AQ2182:'SmtRes'!AQ2185,"=1",SmtRes!CV2182:'SmtRes'!CV2185)</f>
        <v>0.12529999999999999</v>
      </c>
      <c r="V951">
        <f>SUMIF(SmtRes!AQ2182:'SmtRes'!AQ2185,"=1",SmtRes!CW2182:'SmtRes'!CW2185)</f>
        <v>2.6200000000000001E-2</v>
      </c>
      <c r="W951">
        <f t="shared" si="491"/>
        <v>0</v>
      </c>
      <c r="X951">
        <f t="shared" si="492"/>
        <v>60.45</v>
      </c>
      <c r="Y951">
        <f t="shared" si="493"/>
        <v>30.23</v>
      </c>
      <c r="AA951">
        <v>295887217</v>
      </c>
      <c r="AB951">
        <f t="shared" si="494"/>
        <v>6237.5437000000002</v>
      </c>
      <c r="AC951">
        <f t="shared" si="495"/>
        <v>0</v>
      </c>
      <c r="AD951">
        <f>ROUND((((SUM(SmtRes!BR2182:'SmtRes'!BR2185))-(SUM(SmtRes!BS2182:'SmtRes'!BS2185)))+AE951),6)</f>
        <v>918.93460000000005</v>
      </c>
      <c r="AE951">
        <f>ROUND((SUM(SmtRes!BS2182:'SmtRes'!BS2185)),6)</f>
        <v>1252.3076000000001</v>
      </c>
      <c r="AF951">
        <f>ROUND((SUM(SmtRes!BT2182:'SmtRes'!BT2185)),6)</f>
        <v>5318.6090999999997</v>
      </c>
      <c r="AG951">
        <f t="shared" si="496"/>
        <v>0</v>
      </c>
      <c r="AH951">
        <f>(SUM(SmtRes!BU2182:'SmtRes'!BU2185))</f>
        <v>12.53</v>
      </c>
      <c r="AI951">
        <f>(SUM(SmtRes!BV2182:'SmtRes'!BV2185))</f>
        <v>2.62</v>
      </c>
      <c r="AJ951">
        <f t="shared" si="497"/>
        <v>0</v>
      </c>
      <c r="AK951">
        <v>7489.8512999999994</v>
      </c>
      <c r="AL951">
        <v>0</v>
      </c>
      <c r="AM951">
        <v>918.93459999999993</v>
      </c>
      <c r="AN951">
        <v>1252.3076000000001</v>
      </c>
      <c r="AO951">
        <v>5318.6090999999997</v>
      </c>
      <c r="AP951">
        <v>0</v>
      </c>
      <c r="AQ951">
        <v>12.53</v>
      </c>
      <c r="AR951">
        <v>2.62</v>
      </c>
      <c r="AS951">
        <v>0</v>
      </c>
      <c r="AT951">
        <v>92</v>
      </c>
      <c r="AU951">
        <v>46</v>
      </c>
      <c r="AV951">
        <v>1</v>
      </c>
      <c r="AW951">
        <v>1</v>
      </c>
      <c r="AZ951">
        <v>1</v>
      </c>
      <c r="BA951">
        <v>1</v>
      </c>
      <c r="BB951">
        <v>1</v>
      </c>
      <c r="BC951">
        <v>1</v>
      </c>
      <c r="BD951" t="s">
        <v>3</v>
      </c>
      <c r="BE951" t="s">
        <v>3</v>
      </c>
      <c r="BF951" t="s">
        <v>3</v>
      </c>
      <c r="BG951" t="s">
        <v>3</v>
      </c>
      <c r="BH951">
        <v>0</v>
      </c>
      <c r="BI951">
        <v>1</v>
      </c>
      <c r="BJ951" t="s">
        <v>835</v>
      </c>
      <c r="BM951">
        <v>1001</v>
      </c>
      <c r="BN951">
        <v>0</v>
      </c>
      <c r="BO951" t="s">
        <v>3</v>
      </c>
      <c r="BP951">
        <v>0</v>
      </c>
      <c r="BQ951">
        <v>2</v>
      </c>
      <c r="BR951">
        <v>0</v>
      </c>
      <c r="BS951">
        <v>1</v>
      </c>
      <c r="BT951">
        <v>1</v>
      </c>
      <c r="BU951">
        <v>1</v>
      </c>
      <c r="BV951">
        <v>1</v>
      </c>
      <c r="BW951">
        <v>1</v>
      </c>
      <c r="BX951">
        <v>1</v>
      </c>
      <c r="BY951" t="s">
        <v>3</v>
      </c>
      <c r="BZ951">
        <v>92</v>
      </c>
      <c r="CA951">
        <v>46</v>
      </c>
      <c r="CB951" t="s">
        <v>3</v>
      </c>
      <c r="CE951">
        <v>0</v>
      </c>
      <c r="CF951">
        <v>0</v>
      </c>
      <c r="CG951">
        <v>0</v>
      </c>
      <c r="CM951">
        <v>0</v>
      </c>
      <c r="CN951" t="s">
        <v>3</v>
      </c>
      <c r="CO951">
        <v>0</v>
      </c>
      <c r="CP951">
        <f t="shared" si="498"/>
        <v>74.959999999999994</v>
      </c>
      <c r="CQ951">
        <f>SUMIF(SmtRes!AQ2182:'SmtRes'!AQ2185,"=1",SmtRes!AA2182:'SmtRes'!AA2185)</f>
        <v>0</v>
      </c>
      <c r="CR951">
        <f>SUMIF(SmtRes!AQ2182:'SmtRes'!AQ2185,"=1",SmtRes!AB2182:'SmtRes'!AB2185)</f>
        <v>344.03999999999996</v>
      </c>
      <c r="CS951">
        <f>SUMIF(SmtRes!AQ2182:'SmtRes'!AQ2185,"=1",SmtRes!AC2182:'SmtRes'!AC2185)</f>
        <v>477.98</v>
      </c>
      <c r="CT951">
        <f>SUMIF(SmtRes!AQ2182:'SmtRes'!AQ2185,"=1",SmtRes!AD2182:'SmtRes'!AD2185)</f>
        <v>424.47</v>
      </c>
      <c r="CU951">
        <f t="shared" si="499"/>
        <v>0</v>
      </c>
      <c r="CV951">
        <f>SUMIF(SmtRes!AQ2182:'SmtRes'!AQ2185,"=1",SmtRes!BU2182:'SmtRes'!BU2185)</f>
        <v>12.53</v>
      </c>
      <c r="CW951">
        <f>SUMIF(SmtRes!AQ2182:'SmtRes'!AQ2185,"=1",SmtRes!BV2182:'SmtRes'!BV2185)</f>
        <v>2.62</v>
      </c>
      <c r="CX951">
        <f t="shared" si="500"/>
        <v>0</v>
      </c>
      <c r="CY951">
        <f t="shared" si="501"/>
        <v>60.453199999999995</v>
      </c>
      <c r="CZ951">
        <f t="shared" si="502"/>
        <v>30.226599999999998</v>
      </c>
      <c r="DC951" t="s">
        <v>3</v>
      </c>
      <c r="DD951" t="s">
        <v>3</v>
      </c>
      <c r="DE951" t="s">
        <v>3</v>
      </c>
      <c r="DF951" t="s">
        <v>3</v>
      </c>
      <c r="DG951" t="s">
        <v>3</v>
      </c>
      <c r="DH951" t="s">
        <v>3</v>
      </c>
      <c r="DI951" t="s">
        <v>3</v>
      </c>
      <c r="DJ951" t="s">
        <v>3</v>
      </c>
      <c r="DK951" t="s">
        <v>3</v>
      </c>
      <c r="DL951" t="s">
        <v>3</v>
      </c>
      <c r="DM951" t="s">
        <v>3</v>
      </c>
      <c r="DN951">
        <v>0</v>
      </c>
      <c r="DO951">
        <v>0</v>
      </c>
      <c r="DP951">
        <v>1</v>
      </c>
      <c r="DQ951">
        <v>1</v>
      </c>
      <c r="DU951">
        <v>1007</v>
      </c>
      <c r="DV951" t="s">
        <v>778</v>
      </c>
      <c r="DW951" t="s">
        <v>778</v>
      </c>
      <c r="DX951">
        <v>100</v>
      </c>
      <c r="DZ951" t="s">
        <v>3</v>
      </c>
      <c r="EA951" t="s">
        <v>3</v>
      </c>
      <c r="EB951" t="s">
        <v>3</v>
      </c>
      <c r="EC951" t="s">
        <v>3</v>
      </c>
      <c r="EE951">
        <v>293259325</v>
      </c>
      <c r="EF951">
        <v>2</v>
      </c>
      <c r="EG951" t="s">
        <v>26</v>
      </c>
      <c r="EH951">
        <v>1</v>
      </c>
      <c r="EI951" t="s">
        <v>750</v>
      </c>
      <c r="EJ951">
        <v>1</v>
      </c>
      <c r="EK951">
        <v>1001</v>
      </c>
      <c r="EL951" t="s">
        <v>801</v>
      </c>
      <c r="EM951" t="s">
        <v>781</v>
      </c>
      <c r="EO951" t="s">
        <v>3</v>
      </c>
      <c r="EQ951">
        <v>131072</v>
      </c>
      <c r="ER951">
        <v>0</v>
      </c>
      <c r="ES951">
        <v>0</v>
      </c>
      <c r="ET951">
        <v>0</v>
      </c>
      <c r="EU951">
        <v>0</v>
      </c>
      <c r="EV951">
        <v>0</v>
      </c>
      <c r="EW951">
        <v>12.53</v>
      </c>
      <c r="EX951">
        <v>2.62</v>
      </c>
      <c r="EY951">
        <v>0</v>
      </c>
      <c r="FQ951">
        <v>0</v>
      </c>
      <c r="FR951">
        <f t="shared" si="503"/>
        <v>0</v>
      </c>
      <c r="FS951">
        <v>0</v>
      </c>
      <c r="FX951">
        <v>92</v>
      </c>
      <c r="FY951">
        <v>46</v>
      </c>
      <c r="GA951" t="s">
        <v>3</v>
      </c>
      <c r="GD951">
        <v>1</v>
      </c>
      <c r="GF951">
        <v>374218402</v>
      </c>
      <c r="GG951">
        <v>2</v>
      </c>
      <c r="GH951">
        <v>1</v>
      </c>
      <c r="GI951">
        <v>-2</v>
      </c>
      <c r="GJ951">
        <v>0</v>
      </c>
      <c r="GK951">
        <v>0</v>
      </c>
      <c r="GL951">
        <f t="shared" si="504"/>
        <v>0</v>
      </c>
      <c r="GM951">
        <f t="shared" si="505"/>
        <v>165.64</v>
      </c>
      <c r="GN951">
        <f t="shared" si="506"/>
        <v>165.64</v>
      </c>
      <c r="GO951">
        <f t="shared" si="507"/>
        <v>0</v>
      </c>
      <c r="GP951">
        <f t="shared" si="508"/>
        <v>0</v>
      </c>
      <c r="GR951">
        <v>0</v>
      </c>
      <c r="GS951">
        <v>3</v>
      </c>
      <c r="GT951">
        <v>0</v>
      </c>
      <c r="GU951" t="s">
        <v>3</v>
      </c>
      <c r="GV951">
        <f t="shared" si="509"/>
        <v>0</v>
      </c>
      <c r="GW951">
        <v>1</v>
      </c>
      <c r="GX951">
        <f t="shared" si="510"/>
        <v>0</v>
      </c>
      <c r="HA951">
        <v>0</v>
      </c>
      <c r="HB951">
        <v>0</v>
      </c>
      <c r="HC951">
        <f t="shared" si="511"/>
        <v>0</v>
      </c>
      <c r="HE951" t="s">
        <v>3</v>
      </c>
      <c r="HF951" t="s">
        <v>3</v>
      </c>
      <c r="HM951" t="s">
        <v>3</v>
      </c>
      <c r="HN951" t="s">
        <v>802</v>
      </c>
      <c r="HO951" t="s">
        <v>803</v>
      </c>
      <c r="HP951" t="s">
        <v>801</v>
      </c>
      <c r="HQ951" t="s">
        <v>801</v>
      </c>
      <c r="IK951">
        <v>0</v>
      </c>
    </row>
    <row r="952" spans="1:245" x14ac:dyDescent="0.2">
      <c r="A952">
        <v>17</v>
      </c>
      <c r="B952">
        <v>1</v>
      </c>
      <c r="C952">
        <f>ROW(SmtRes!A2186)</f>
        <v>2186</v>
      </c>
      <c r="D952">
        <f>ROW(EtalonRes!A2941)</f>
        <v>2941</v>
      </c>
      <c r="E952" t="s">
        <v>836</v>
      </c>
      <c r="F952" t="s">
        <v>793</v>
      </c>
      <c r="G952" t="s">
        <v>794</v>
      </c>
      <c r="H952" t="s">
        <v>778</v>
      </c>
      <c r="I952">
        <v>0.01</v>
      </c>
      <c r="J952">
        <v>0</v>
      </c>
      <c r="K952">
        <v>0.01</v>
      </c>
      <c r="O952">
        <f t="shared" si="489"/>
        <v>329.88</v>
      </c>
      <c r="P952">
        <f>SUMIF(SmtRes!AQ2186:'SmtRes'!AQ2186,"=1",SmtRes!DF2186:'SmtRes'!DF2186)</f>
        <v>0</v>
      </c>
      <c r="Q952">
        <f>SUMIF(SmtRes!AQ2186:'SmtRes'!AQ2186,"=1",SmtRes!DG2186:'SmtRes'!DG2186)</f>
        <v>0</v>
      </c>
      <c r="R952">
        <f>SUMIF(SmtRes!AQ2186:'SmtRes'!AQ2186,"=1",SmtRes!DH2186:'SmtRes'!DH2186)</f>
        <v>0</v>
      </c>
      <c r="S952">
        <f>SUMIF(SmtRes!AQ2186:'SmtRes'!AQ2186,"=1",SmtRes!DI2186:'SmtRes'!DI2186)</f>
        <v>329.88</v>
      </c>
      <c r="T952">
        <f t="shared" si="490"/>
        <v>0</v>
      </c>
      <c r="U952">
        <f>SUMIF(SmtRes!AQ2186:'SmtRes'!AQ2186,"=1",SmtRes!CV2186:'SmtRes'!CV2186)</f>
        <v>0.88500000000000001</v>
      </c>
      <c r="V952">
        <f>SUMIF(SmtRes!AQ2186:'SmtRes'!AQ2186,"=1",SmtRes!CW2186:'SmtRes'!CW2186)</f>
        <v>0</v>
      </c>
      <c r="W952">
        <f t="shared" si="491"/>
        <v>0</v>
      </c>
      <c r="X952">
        <f t="shared" si="492"/>
        <v>293.58999999999997</v>
      </c>
      <c r="Y952">
        <f t="shared" si="493"/>
        <v>131.94999999999999</v>
      </c>
      <c r="AA952">
        <v>295887217</v>
      </c>
      <c r="AB952">
        <f t="shared" si="494"/>
        <v>32988.375</v>
      </c>
      <c r="AC952">
        <f t="shared" si="495"/>
        <v>0</v>
      </c>
      <c r="AD952">
        <f>ROUND((((0)-(0))+AE952),6)</f>
        <v>0</v>
      </c>
      <c r="AE952">
        <f>ROUND((0),6)</f>
        <v>0</v>
      </c>
      <c r="AF952">
        <f>ROUND((SUM(SmtRes!BT2186:'SmtRes'!BT2186)),6)</f>
        <v>32988.375</v>
      </c>
      <c r="AG952">
        <f t="shared" si="496"/>
        <v>0</v>
      </c>
      <c r="AH952">
        <f>(SUM(SmtRes!BU2186:'SmtRes'!BU2186))</f>
        <v>88.5</v>
      </c>
      <c r="AI952">
        <f>(0)</f>
        <v>0</v>
      </c>
      <c r="AJ952">
        <f t="shared" si="497"/>
        <v>0</v>
      </c>
      <c r="AK952">
        <v>32988.375</v>
      </c>
      <c r="AL952">
        <v>0</v>
      </c>
      <c r="AM952">
        <v>0</v>
      </c>
      <c r="AN952">
        <v>0</v>
      </c>
      <c r="AO952">
        <v>32988.375</v>
      </c>
      <c r="AP952">
        <v>0</v>
      </c>
      <c r="AQ952">
        <v>88.5</v>
      </c>
      <c r="AR952">
        <v>0</v>
      </c>
      <c r="AS952">
        <v>0</v>
      </c>
      <c r="AT952">
        <v>89</v>
      </c>
      <c r="AU952">
        <v>40</v>
      </c>
      <c r="AV952">
        <v>1</v>
      </c>
      <c r="AW952">
        <v>1</v>
      </c>
      <c r="AZ952">
        <v>1</v>
      </c>
      <c r="BA952">
        <v>1</v>
      </c>
      <c r="BB952">
        <v>1</v>
      </c>
      <c r="BC952">
        <v>1</v>
      </c>
      <c r="BD952" t="s">
        <v>3</v>
      </c>
      <c r="BE952" t="s">
        <v>3</v>
      </c>
      <c r="BF952" t="s">
        <v>3</v>
      </c>
      <c r="BG952" t="s">
        <v>3</v>
      </c>
      <c r="BH952">
        <v>0</v>
      </c>
      <c r="BI952">
        <v>1</v>
      </c>
      <c r="BJ952" t="s">
        <v>795</v>
      </c>
      <c r="BM952">
        <v>1003</v>
      </c>
      <c r="BN952">
        <v>0</v>
      </c>
      <c r="BO952" t="s">
        <v>3</v>
      </c>
      <c r="BP952">
        <v>0</v>
      </c>
      <c r="BQ952">
        <v>2</v>
      </c>
      <c r="BR952">
        <v>0</v>
      </c>
      <c r="BS952">
        <v>1</v>
      </c>
      <c r="BT952">
        <v>1</v>
      </c>
      <c r="BU952">
        <v>1</v>
      </c>
      <c r="BV952">
        <v>1</v>
      </c>
      <c r="BW952">
        <v>1</v>
      </c>
      <c r="BX952">
        <v>1</v>
      </c>
      <c r="BY952" t="s">
        <v>3</v>
      </c>
      <c r="BZ952">
        <v>89</v>
      </c>
      <c r="CA952">
        <v>40</v>
      </c>
      <c r="CB952" t="s">
        <v>3</v>
      </c>
      <c r="CE952">
        <v>0</v>
      </c>
      <c r="CF952">
        <v>0</v>
      </c>
      <c r="CG952">
        <v>0</v>
      </c>
      <c r="CM952">
        <v>0</v>
      </c>
      <c r="CN952" t="s">
        <v>3</v>
      </c>
      <c r="CO952">
        <v>0</v>
      </c>
      <c r="CP952">
        <f t="shared" si="498"/>
        <v>329.88</v>
      </c>
      <c r="CQ952">
        <f>SUMIF(SmtRes!AQ2186:'SmtRes'!AQ2186,"=1",SmtRes!AA2186:'SmtRes'!AA2186)</f>
        <v>0</v>
      </c>
      <c r="CR952">
        <f>SUMIF(SmtRes!AQ2186:'SmtRes'!AQ2186,"=1",SmtRes!AB2186:'SmtRes'!AB2186)</f>
        <v>0</v>
      </c>
      <c r="CS952">
        <f>SUMIF(SmtRes!AQ2186:'SmtRes'!AQ2186,"=1",SmtRes!AC2186:'SmtRes'!AC2186)</f>
        <v>0</v>
      </c>
      <c r="CT952">
        <f>SUMIF(SmtRes!AQ2186:'SmtRes'!AQ2186,"=1",SmtRes!AD2186:'SmtRes'!AD2186)</f>
        <v>372.75</v>
      </c>
      <c r="CU952">
        <f t="shared" si="499"/>
        <v>0</v>
      </c>
      <c r="CV952">
        <f>SUMIF(SmtRes!AQ2186:'SmtRes'!AQ2186,"=1",SmtRes!BU2186:'SmtRes'!BU2186)</f>
        <v>88.5</v>
      </c>
      <c r="CW952">
        <f>SUMIF(SmtRes!AQ2186:'SmtRes'!AQ2186,"=1",SmtRes!BV2186:'SmtRes'!BV2186)</f>
        <v>0</v>
      </c>
      <c r="CX952">
        <f t="shared" si="500"/>
        <v>0</v>
      </c>
      <c r="CY952">
        <f t="shared" si="501"/>
        <v>293.59320000000002</v>
      </c>
      <c r="CZ952">
        <f t="shared" si="502"/>
        <v>131.952</v>
      </c>
      <c r="DC952" t="s">
        <v>3</v>
      </c>
      <c r="DD952" t="s">
        <v>14</v>
      </c>
      <c r="DE952" t="s">
        <v>3</v>
      </c>
      <c r="DF952" t="s">
        <v>3</v>
      </c>
      <c r="DG952" t="s">
        <v>3</v>
      </c>
      <c r="DH952" t="s">
        <v>3</v>
      </c>
      <c r="DI952" t="s">
        <v>3</v>
      </c>
      <c r="DJ952" t="s">
        <v>3</v>
      </c>
      <c r="DK952" t="s">
        <v>3</v>
      </c>
      <c r="DL952" t="s">
        <v>3</v>
      </c>
      <c r="DM952" t="s">
        <v>3</v>
      </c>
      <c r="DN952">
        <v>0</v>
      </c>
      <c r="DO952">
        <v>0</v>
      </c>
      <c r="DP952">
        <v>1</v>
      </c>
      <c r="DQ952">
        <v>1</v>
      </c>
      <c r="DU952">
        <v>1007</v>
      </c>
      <c r="DV952" t="s">
        <v>778</v>
      </c>
      <c r="DW952" t="s">
        <v>778</v>
      </c>
      <c r="DX952">
        <v>100</v>
      </c>
      <c r="DZ952" t="s">
        <v>3</v>
      </c>
      <c r="EA952" t="s">
        <v>3</v>
      </c>
      <c r="EB952" t="s">
        <v>3</v>
      </c>
      <c r="EC952" t="s">
        <v>3</v>
      </c>
      <c r="EE952">
        <v>293259327</v>
      </c>
      <c r="EF952">
        <v>2</v>
      </c>
      <c r="EG952" t="s">
        <v>26</v>
      </c>
      <c r="EH952">
        <v>1</v>
      </c>
      <c r="EI952" t="s">
        <v>750</v>
      </c>
      <c r="EJ952">
        <v>1</v>
      </c>
      <c r="EK952">
        <v>1003</v>
      </c>
      <c r="EL952" t="s">
        <v>780</v>
      </c>
      <c r="EM952" t="s">
        <v>781</v>
      </c>
      <c r="EO952" t="s">
        <v>3</v>
      </c>
      <c r="EQ952">
        <v>131072</v>
      </c>
      <c r="ER952">
        <v>0</v>
      </c>
      <c r="ES952">
        <v>0</v>
      </c>
      <c r="ET952">
        <v>0</v>
      </c>
      <c r="EU952">
        <v>0</v>
      </c>
      <c r="EV952">
        <v>0</v>
      </c>
      <c r="EW952">
        <v>88.5</v>
      </c>
      <c r="EX952">
        <v>0</v>
      </c>
      <c r="EY952">
        <v>0</v>
      </c>
      <c r="FQ952">
        <v>0</v>
      </c>
      <c r="FR952">
        <f t="shared" si="503"/>
        <v>0</v>
      </c>
      <c r="FS952">
        <v>0</v>
      </c>
      <c r="FX952">
        <v>89</v>
      </c>
      <c r="FY952">
        <v>40</v>
      </c>
      <c r="GA952" t="s">
        <v>3</v>
      </c>
      <c r="GD952">
        <v>1</v>
      </c>
      <c r="GF952">
        <v>-234245951</v>
      </c>
      <c r="GG952">
        <v>2</v>
      </c>
      <c r="GH952">
        <v>1</v>
      </c>
      <c r="GI952">
        <v>-2</v>
      </c>
      <c r="GJ952">
        <v>0</v>
      </c>
      <c r="GK952">
        <v>0</v>
      </c>
      <c r="GL952">
        <f t="shared" si="504"/>
        <v>0</v>
      </c>
      <c r="GM952">
        <f t="shared" si="505"/>
        <v>755.42</v>
      </c>
      <c r="GN952">
        <f t="shared" si="506"/>
        <v>755.42</v>
      </c>
      <c r="GO952">
        <f t="shared" si="507"/>
        <v>0</v>
      </c>
      <c r="GP952">
        <f t="shared" si="508"/>
        <v>0</v>
      </c>
      <c r="GR952">
        <v>0</v>
      </c>
      <c r="GS952">
        <v>3</v>
      </c>
      <c r="GT952">
        <v>0</v>
      </c>
      <c r="GU952" t="s">
        <v>3</v>
      </c>
      <c r="GV952">
        <f t="shared" si="509"/>
        <v>0</v>
      </c>
      <c r="GW952">
        <v>1</v>
      </c>
      <c r="GX952">
        <f t="shared" si="510"/>
        <v>0</v>
      </c>
      <c r="HA952">
        <v>0</v>
      </c>
      <c r="HB952">
        <v>0</v>
      </c>
      <c r="HC952">
        <f t="shared" si="511"/>
        <v>0</v>
      </c>
      <c r="HE952" t="s">
        <v>3</v>
      </c>
      <c r="HF952" t="s">
        <v>3</v>
      </c>
      <c r="HM952" t="s">
        <v>3</v>
      </c>
      <c r="HN952" t="s">
        <v>782</v>
      </c>
      <c r="HO952" t="s">
        <v>783</v>
      </c>
      <c r="HP952" t="s">
        <v>780</v>
      </c>
      <c r="HQ952" t="s">
        <v>780</v>
      </c>
      <c r="IK952">
        <v>0</v>
      </c>
    </row>
    <row r="953" spans="1:245" x14ac:dyDescent="0.2">
      <c r="A953">
        <v>17</v>
      </c>
      <c r="B953">
        <v>1</v>
      </c>
      <c r="C953">
        <f>ROW(SmtRes!A2191)</f>
        <v>2191</v>
      </c>
      <c r="D953">
        <f>ROW(EtalonRes!A2947)</f>
        <v>2947</v>
      </c>
      <c r="E953" t="s">
        <v>837</v>
      </c>
      <c r="F953" t="s">
        <v>838</v>
      </c>
      <c r="G953" t="s">
        <v>839</v>
      </c>
      <c r="H953" t="s">
        <v>463</v>
      </c>
      <c r="I953">
        <v>1</v>
      </c>
      <c r="J953">
        <v>0</v>
      </c>
      <c r="K953">
        <v>1</v>
      </c>
      <c r="O953">
        <f t="shared" si="489"/>
        <v>437.36</v>
      </c>
      <c r="P953">
        <f>SUMIF(SmtRes!AQ2187:'SmtRes'!AQ2191,"=1",SmtRes!DF2187:'SmtRes'!DF2191)</f>
        <v>0</v>
      </c>
      <c r="Q953">
        <f>SUMIF(SmtRes!AQ2187:'SmtRes'!AQ2191,"=1",SmtRes!DG2187:'SmtRes'!DG2191)</f>
        <v>90.08</v>
      </c>
      <c r="R953">
        <f>SUMIF(SmtRes!AQ2187:'SmtRes'!AQ2191,"=1",SmtRes!DH2187:'SmtRes'!DH2191)</f>
        <v>38.450000000000003</v>
      </c>
      <c r="S953">
        <f>SUMIF(SmtRes!AQ2187:'SmtRes'!AQ2191,"=1",SmtRes!DI2187:'SmtRes'!DI2191)</f>
        <v>308.83</v>
      </c>
      <c r="T953">
        <f t="shared" si="490"/>
        <v>0</v>
      </c>
      <c r="U953">
        <f>SUMIF(SmtRes!AQ2187:'SmtRes'!AQ2191,"=1",SmtRes!CV2187:'SmtRes'!CV2191)</f>
        <v>0.78</v>
      </c>
      <c r="V953">
        <f>SUMIF(SmtRes!AQ2187:'SmtRes'!AQ2191,"=1",SmtRes!CW2187:'SmtRes'!CW2191)</f>
        <v>7.0000000000000007E-2</v>
      </c>
      <c r="W953">
        <f t="shared" si="491"/>
        <v>0</v>
      </c>
      <c r="X953">
        <f t="shared" si="492"/>
        <v>382.01</v>
      </c>
      <c r="Y953">
        <f t="shared" si="493"/>
        <v>239.62</v>
      </c>
      <c r="AA953">
        <v>295887217</v>
      </c>
      <c r="AB953">
        <f t="shared" si="494"/>
        <v>398.91640000000001</v>
      </c>
      <c r="AC953">
        <f t="shared" si="495"/>
        <v>0</v>
      </c>
      <c r="AD953">
        <f>ROUND((((SUM(SmtRes!BR2187:'SmtRes'!BR2191))-(SUM(SmtRes!BS2187:'SmtRes'!BS2191)))+AE953),6)</f>
        <v>90.083200000000005</v>
      </c>
      <c r="AE953">
        <f>ROUND((SUM(SmtRes!BS2187:'SmtRes'!BS2191)),6)</f>
        <v>38.452399999999997</v>
      </c>
      <c r="AF953">
        <f>ROUND((SUM(SmtRes!BT2187:'SmtRes'!BT2191)),6)</f>
        <v>308.83319999999998</v>
      </c>
      <c r="AG953">
        <f t="shared" si="496"/>
        <v>0</v>
      </c>
      <c r="AH953">
        <f>(SUM(SmtRes!BU2187:'SmtRes'!BU2191))</f>
        <v>0.78</v>
      </c>
      <c r="AI953">
        <f>(SUM(SmtRes!BV2187:'SmtRes'!BV2191))</f>
        <v>7.0000000000000007E-2</v>
      </c>
      <c r="AJ953">
        <f t="shared" si="497"/>
        <v>0</v>
      </c>
      <c r="AK953">
        <v>442.72530000000006</v>
      </c>
      <c r="AL953">
        <v>5.3564999999999996</v>
      </c>
      <c r="AM953">
        <v>90.083200000000019</v>
      </c>
      <c r="AN953">
        <v>38.452400000000004</v>
      </c>
      <c r="AO953">
        <v>308.83320000000003</v>
      </c>
      <c r="AP953">
        <v>0</v>
      </c>
      <c r="AQ953">
        <v>0.78</v>
      </c>
      <c r="AR953">
        <v>7.0000000000000007E-2</v>
      </c>
      <c r="AS953">
        <v>0</v>
      </c>
      <c r="AT953">
        <v>110</v>
      </c>
      <c r="AU953">
        <v>69</v>
      </c>
      <c r="AV953">
        <v>1</v>
      </c>
      <c r="AW953">
        <v>1</v>
      </c>
      <c r="AZ953">
        <v>1</v>
      </c>
      <c r="BA953">
        <v>1</v>
      </c>
      <c r="BB953">
        <v>1</v>
      </c>
      <c r="BC953">
        <v>1</v>
      </c>
      <c r="BD953" t="s">
        <v>3</v>
      </c>
      <c r="BE953" t="s">
        <v>3</v>
      </c>
      <c r="BF953" t="s">
        <v>3</v>
      </c>
      <c r="BG953" t="s">
        <v>3</v>
      </c>
      <c r="BH953">
        <v>0</v>
      </c>
      <c r="BI953">
        <v>1</v>
      </c>
      <c r="BJ953" t="s">
        <v>840</v>
      </c>
      <c r="BM953">
        <v>8001</v>
      </c>
      <c r="BN953">
        <v>0</v>
      </c>
      <c r="BO953" t="s">
        <v>3</v>
      </c>
      <c r="BP953">
        <v>0</v>
      </c>
      <c r="BQ953">
        <v>2</v>
      </c>
      <c r="BR953">
        <v>0</v>
      </c>
      <c r="BS953">
        <v>1</v>
      </c>
      <c r="BT953">
        <v>1</v>
      </c>
      <c r="BU953">
        <v>1</v>
      </c>
      <c r="BV953">
        <v>1</v>
      </c>
      <c r="BW953">
        <v>1</v>
      </c>
      <c r="BX953">
        <v>1</v>
      </c>
      <c r="BY953" t="s">
        <v>3</v>
      </c>
      <c r="BZ953">
        <v>110</v>
      </c>
      <c r="CA953">
        <v>69</v>
      </c>
      <c r="CB953" t="s">
        <v>3</v>
      </c>
      <c r="CE953">
        <v>0</v>
      </c>
      <c r="CF953">
        <v>0</v>
      </c>
      <c r="CG953">
        <v>0</v>
      </c>
      <c r="CM953">
        <v>0</v>
      </c>
      <c r="CN953" t="s">
        <v>3</v>
      </c>
      <c r="CO953">
        <v>0</v>
      </c>
      <c r="CP953">
        <f t="shared" si="498"/>
        <v>437.35999999999996</v>
      </c>
      <c r="CQ953">
        <f>SUMIF(SmtRes!AQ2187:'SmtRes'!AQ2191,"=1",SmtRes!AA2187:'SmtRes'!AA2191)</f>
        <v>31.07</v>
      </c>
      <c r="CR953">
        <f>SUMIF(SmtRes!AQ2187:'SmtRes'!AQ2191,"=1",SmtRes!AB2187:'SmtRes'!AB2191)</f>
        <v>1218.0899999999999</v>
      </c>
      <c r="CS953">
        <f>SUMIF(SmtRes!AQ2187:'SmtRes'!AQ2191,"=1",SmtRes!AC2187:'SmtRes'!AC2191)</f>
        <v>549.32000000000005</v>
      </c>
      <c r="CT953">
        <f>SUMIF(SmtRes!AQ2187:'SmtRes'!AQ2191,"=1",SmtRes!AD2187:'SmtRes'!AD2191)</f>
        <v>395.94</v>
      </c>
      <c r="CU953">
        <f t="shared" si="499"/>
        <v>0</v>
      </c>
      <c r="CV953">
        <f>SUMIF(SmtRes!AQ2187:'SmtRes'!AQ2191,"=1",SmtRes!BU2187:'SmtRes'!BU2191)</f>
        <v>0.78</v>
      </c>
      <c r="CW953">
        <f>SUMIF(SmtRes!AQ2187:'SmtRes'!AQ2191,"=1",SmtRes!BV2187:'SmtRes'!BV2191)</f>
        <v>7.0000000000000007E-2</v>
      </c>
      <c r="CX953">
        <f t="shared" si="500"/>
        <v>0</v>
      </c>
      <c r="CY953">
        <f t="shared" si="501"/>
        <v>382.00799999999998</v>
      </c>
      <c r="CZ953">
        <f t="shared" si="502"/>
        <v>239.6232</v>
      </c>
      <c r="DC953" t="s">
        <v>3</v>
      </c>
      <c r="DD953" t="s">
        <v>14</v>
      </c>
      <c r="DE953" t="s">
        <v>3</v>
      </c>
      <c r="DF953" t="s">
        <v>3</v>
      </c>
      <c r="DG953" t="s">
        <v>3</v>
      </c>
      <c r="DH953" t="s">
        <v>3</v>
      </c>
      <c r="DI953" t="s">
        <v>3</v>
      </c>
      <c r="DJ953" t="s">
        <v>3</v>
      </c>
      <c r="DK953" t="s">
        <v>3</v>
      </c>
      <c r="DL953" t="s">
        <v>3</v>
      </c>
      <c r="DM953" t="s">
        <v>3</v>
      </c>
      <c r="DN953">
        <v>0</v>
      </c>
      <c r="DO953">
        <v>0</v>
      </c>
      <c r="DP953">
        <v>1</v>
      </c>
      <c r="DQ953">
        <v>1</v>
      </c>
      <c r="DU953">
        <v>1007</v>
      </c>
      <c r="DV953" t="s">
        <v>463</v>
      </c>
      <c r="DW953" t="s">
        <v>463</v>
      </c>
      <c r="DX953">
        <v>1</v>
      </c>
      <c r="DZ953" t="s">
        <v>3</v>
      </c>
      <c r="EA953" t="s">
        <v>3</v>
      </c>
      <c r="EB953" t="s">
        <v>3</v>
      </c>
      <c r="EC953" t="s">
        <v>3</v>
      </c>
      <c r="EE953">
        <v>293259349</v>
      </c>
      <c r="EF953">
        <v>2</v>
      </c>
      <c r="EG953" t="s">
        <v>26</v>
      </c>
      <c r="EH953">
        <v>8</v>
      </c>
      <c r="EI953" t="s">
        <v>841</v>
      </c>
      <c r="EJ953">
        <v>1</v>
      </c>
      <c r="EK953">
        <v>8001</v>
      </c>
      <c r="EL953" t="s">
        <v>841</v>
      </c>
      <c r="EM953" t="s">
        <v>842</v>
      </c>
      <c r="EO953" t="s">
        <v>3</v>
      </c>
      <c r="EQ953">
        <v>131072</v>
      </c>
      <c r="ER953">
        <v>0</v>
      </c>
      <c r="ES953">
        <v>0</v>
      </c>
      <c r="ET953">
        <v>0</v>
      </c>
      <c r="EU953">
        <v>0</v>
      </c>
      <c r="EV953">
        <v>0</v>
      </c>
      <c r="EW953">
        <v>0.78</v>
      </c>
      <c r="EX953">
        <v>7.0000000000000007E-2</v>
      </c>
      <c r="EY953">
        <v>0</v>
      </c>
      <c r="FQ953">
        <v>0</v>
      </c>
      <c r="FR953">
        <f t="shared" si="503"/>
        <v>0</v>
      </c>
      <c r="FS953">
        <v>0</v>
      </c>
      <c r="FX953">
        <v>110</v>
      </c>
      <c r="FY953">
        <v>69</v>
      </c>
      <c r="GA953" t="s">
        <v>3</v>
      </c>
      <c r="GD953">
        <v>1</v>
      </c>
      <c r="GF953">
        <v>-956004032</v>
      </c>
      <c r="GG953">
        <v>2</v>
      </c>
      <c r="GH953">
        <v>1</v>
      </c>
      <c r="GI953">
        <v>-2</v>
      </c>
      <c r="GJ953">
        <v>0</v>
      </c>
      <c r="GK953">
        <v>0</v>
      </c>
      <c r="GL953">
        <f t="shared" si="504"/>
        <v>0</v>
      </c>
      <c r="GM953">
        <f t="shared" si="505"/>
        <v>1058.99</v>
      </c>
      <c r="GN953">
        <f t="shared" si="506"/>
        <v>1058.99</v>
      </c>
      <c r="GO953">
        <f t="shared" si="507"/>
        <v>0</v>
      </c>
      <c r="GP953">
        <f t="shared" si="508"/>
        <v>0</v>
      </c>
      <c r="GR953">
        <v>0</v>
      </c>
      <c r="GS953">
        <v>3</v>
      </c>
      <c r="GT953">
        <v>0</v>
      </c>
      <c r="GU953" t="s">
        <v>3</v>
      </c>
      <c r="GV953">
        <f t="shared" si="509"/>
        <v>0</v>
      </c>
      <c r="GW953">
        <v>1</v>
      </c>
      <c r="GX953">
        <f t="shared" si="510"/>
        <v>0</v>
      </c>
      <c r="HA953">
        <v>0</v>
      </c>
      <c r="HB953">
        <v>0</v>
      </c>
      <c r="HC953">
        <f t="shared" si="511"/>
        <v>0</v>
      </c>
      <c r="HE953" t="s">
        <v>3</v>
      </c>
      <c r="HF953" t="s">
        <v>3</v>
      </c>
      <c r="HM953" t="s">
        <v>3</v>
      </c>
      <c r="HN953" t="s">
        <v>843</v>
      </c>
      <c r="HO953" t="s">
        <v>844</v>
      </c>
      <c r="HP953" t="s">
        <v>841</v>
      </c>
      <c r="HQ953" t="s">
        <v>841</v>
      </c>
      <c r="IK953">
        <v>0</v>
      </c>
    </row>
    <row r="954" spans="1:245" x14ac:dyDescent="0.2">
      <c r="A954">
        <v>17</v>
      </c>
      <c r="B954">
        <v>1</v>
      </c>
      <c r="C954">
        <f>ROW(SmtRes!A2196)</f>
        <v>2196</v>
      </c>
      <c r="D954">
        <f>ROW(EtalonRes!A2953)</f>
        <v>2953</v>
      </c>
      <c r="E954" t="s">
        <v>845</v>
      </c>
      <c r="F954" t="s">
        <v>846</v>
      </c>
      <c r="G954" t="s">
        <v>847</v>
      </c>
      <c r="H954" t="s">
        <v>463</v>
      </c>
      <c r="I954">
        <v>1</v>
      </c>
      <c r="J954">
        <v>0</v>
      </c>
      <c r="K954">
        <v>1</v>
      </c>
      <c r="O954">
        <f t="shared" si="489"/>
        <v>465.74</v>
      </c>
      <c r="P954">
        <f>SUMIF(SmtRes!AQ2192:'SmtRes'!AQ2196,"=1",SmtRes!DF2192:'SmtRes'!DF2196)</f>
        <v>0</v>
      </c>
      <c r="Q954">
        <f>SUMIF(SmtRes!AQ2192:'SmtRes'!AQ2196,"=1",SmtRes!DG2192:'SmtRes'!DG2196)</f>
        <v>90.74</v>
      </c>
      <c r="R954">
        <f>SUMIF(SmtRes!AQ2192:'SmtRes'!AQ2196,"=1",SmtRes!DH2192:'SmtRes'!DH2196)</f>
        <v>38.450000000000003</v>
      </c>
      <c r="S954">
        <f>SUMIF(SmtRes!AQ2192:'SmtRes'!AQ2196,"=1",SmtRes!DI2192:'SmtRes'!DI2196)</f>
        <v>336.55</v>
      </c>
      <c r="T954">
        <f t="shared" si="490"/>
        <v>0</v>
      </c>
      <c r="U954">
        <f>SUMIF(SmtRes!AQ2192:'SmtRes'!AQ2196,"=1",SmtRes!CV2192:'SmtRes'!CV2196)</f>
        <v>0.85</v>
      </c>
      <c r="V954">
        <f>SUMIF(SmtRes!AQ2192:'SmtRes'!AQ2196,"=1",SmtRes!CW2192:'SmtRes'!CW2196)</f>
        <v>7.0000000000000007E-2</v>
      </c>
      <c r="W954">
        <f t="shared" si="491"/>
        <v>0</v>
      </c>
      <c r="X954">
        <f t="shared" si="492"/>
        <v>412.5</v>
      </c>
      <c r="Y954">
        <f t="shared" si="493"/>
        <v>258.75</v>
      </c>
      <c r="AA954">
        <v>295887217</v>
      </c>
      <c r="AB954">
        <f t="shared" si="494"/>
        <v>427.29660000000001</v>
      </c>
      <c r="AC954">
        <f t="shared" si="495"/>
        <v>0</v>
      </c>
      <c r="AD954">
        <f>ROUND((((SUM(SmtRes!BR2192:'SmtRes'!BR2196))-(SUM(SmtRes!BS2192:'SmtRes'!BS2196)))+AE954),6)</f>
        <v>90.747600000000006</v>
      </c>
      <c r="AE954">
        <f>ROUND((SUM(SmtRes!BS2192:'SmtRes'!BS2196)),6)</f>
        <v>38.452399999999997</v>
      </c>
      <c r="AF954">
        <f>ROUND((SUM(SmtRes!BT2192:'SmtRes'!BT2196)),6)</f>
        <v>336.54899999999998</v>
      </c>
      <c r="AG954">
        <f t="shared" si="496"/>
        <v>0</v>
      </c>
      <c r="AH954">
        <f>(SUM(SmtRes!BU2192:'SmtRes'!BU2196))</f>
        <v>0.85</v>
      </c>
      <c r="AI954">
        <f>(SUM(SmtRes!BV2192:'SmtRes'!BV2196))</f>
        <v>7.0000000000000007E-2</v>
      </c>
      <c r="AJ954">
        <f t="shared" si="497"/>
        <v>0</v>
      </c>
      <c r="AK954">
        <v>471.10550000000001</v>
      </c>
      <c r="AL954">
        <v>5.3564999999999996</v>
      </c>
      <c r="AM954">
        <v>90.74760000000002</v>
      </c>
      <c r="AN954">
        <v>38.452400000000004</v>
      </c>
      <c r="AO954">
        <v>336.54899999999998</v>
      </c>
      <c r="AP954">
        <v>0</v>
      </c>
      <c r="AQ954">
        <v>0.85</v>
      </c>
      <c r="AR954">
        <v>7.0000000000000007E-2</v>
      </c>
      <c r="AS954">
        <v>0</v>
      </c>
      <c r="AT954">
        <v>110</v>
      </c>
      <c r="AU954">
        <v>69</v>
      </c>
      <c r="AV954">
        <v>1</v>
      </c>
      <c r="AW954">
        <v>1</v>
      </c>
      <c r="AZ954">
        <v>1</v>
      </c>
      <c r="BA954">
        <v>1</v>
      </c>
      <c r="BB954">
        <v>1</v>
      </c>
      <c r="BC954">
        <v>1</v>
      </c>
      <c r="BD954" t="s">
        <v>3</v>
      </c>
      <c r="BE954" t="s">
        <v>3</v>
      </c>
      <c r="BF954" t="s">
        <v>3</v>
      </c>
      <c r="BG954" t="s">
        <v>3</v>
      </c>
      <c r="BH954">
        <v>0</v>
      </c>
      <c r="BI954">
        <v>1</v>
      </c>
      <c r="BJ954" t="s">
        <v>848</v>
      </c>
      <c r="BM954">
        <v>8001</v>
      </c>
      <c r="BN954">
        <v>0</v>
      </c>
      <c r="BO954" t="s">
        <v>3</v>
      </c>
      <c r="BP954">
        <v>0</v>
      </c>
      <c r="BQ954">
        <v>2</v>
      </c>
      <c r="BR954">
        <v>0</v>
      </c>
      <c r="BS954">
        <v>1</v>
      </c>
      <c r="BT954">
        <v>1</v>
      </c>
      <c r="BU954">
        <v>1</v>
      </c>
      <c r="BV954">
        <v>1</v>
      </c>
      <c r="BW954">
        <v>1</v>
      </c>
      <c r="BX954">
        <v>1</v>
      </c>
      <c r="BY954" t="s">
        <v>3</v>
      </c>
      <c r="BZ954">
        <v>110</v>
      </c>
      <c r="CA954">
        <v>69</v>
      </c>
      <c r="CB954" t="s">
        <v>3</v>
      </c>
      <c r="CE954">
        <v>0</v>
      </c>
      <c r="CF954">
        <v>0</v>
      </c>
      <c r="CG954">
        <v>0</v>
      </c>
      <c r="CM954">
        <v>0</v>
      </c>
      <c r="CN954" t="s">
        <v>3</v>
      </c>
      <c r="CO954">
        <v>0</v>
      </c>
      <c r="CP954">
        <f t="shared" si="498"/>
        <v>465.74</v>
      </c>
      <c r="CQ954">
        <f>SUMIF(SmtRes!AQ2192:'SmtRes'!AQ2196,"=1",SmtRes!AA2192:'SmtRes'!AA2196)</f>
        <v>31.07</v>
      </c>
      <c r="CR954">
        <f>SUMIF(SmtRes!AQ2192:'SmtRes'!AQ2196,"=1",SmtRes!AB2192:'SmtRes'!AB2196)</f>
        <v>1218.0899999999999</v>
      </c>
      <c r="CS954">
        <f>SUMIF(SmtRes!AQ2192:'SmtRes'!AQ2196,"=1",SmtRes!AC2192:'SmtRes'!AC2196)</f>
        <v>549.32000000000005</v>
      </c>
      <c r="CT954">
        <f>SUMIF(SmtRes!AQ2192:'SmtRes'!AQ2196,"=1",SmtRes!AD2192:'SmtRes'!AD2196)</f>
        <v>395.94</v>
      </c>
      <c r="CU954">
        <f t="shared" si="499"/>
        <v>0</v>
      </c>
      <c r="CV954">
        <f>SUMIF(SmtRes!AQ2192:'SmtRes'!AQ2196,"=1",SmtRes!BU2192:'SmtRes'!BU2196)</f>
        <v>0.85</v>
      </c>
      <c r="CW954">
        <f>SUMIF(SmtRes!AQ2192:'SmtRes'!AQ2196,"=1",SmtRes!BV2192:'SmtRes'!BV2196)</f>
        <v>7.0000000000000007E-2</v>
      </c>
      <c r="CX954">
        <f t="shared" si="500"/>
        <v>0</v>
      </c>
      <c r="CY954">
        <f t="shared" si="501"/>
        <v>412.5</v>
      </c>
      <c r="CZ954">
        <f t="shared" si="502"/>
        <v>258.75</v>
      </c>
      <c r="DC954" t="s">
        <v>3</v>
      </c>
      <c r="DD954" t="s">
        <v>14</v>
      </c>
      <c r="DE954" t="s">
        <v>3</v>
      </c>
      <c r="DF954" t="s">
        <v>3</v>
      </c>
      <c r="DG954" t="s">
        <v>3</v>
      </c>
      <c r="DH954" t="s">
        <v>3</v>
      </c>
      <c r="DI954" t="s">
        <v>3</v>
      </c>
      <c r="DJ954" t="s">
        <v>3</v>
      </c>
      <c r="DK954" t="s">
        <v>3</v>
      </c>
      <c r="DL954" t="s">
        <v>3</v>
      </c>
      <c r="DM954" t="s">
        <v>3</v>
      </c>
      <c r="DN954">
        <v>0</v>
      </c>
      <c r="DO954">
        <v>0</v>
      </c>
      <c r="DP954">
        <v>1</v>
      </c>
      <c r="DQ954">
        <v>1</v>
      </c>
      <c r="DU954">
        <v>1007</v>
      </c>
      <c r="DV954" t="s">
        <v>463</v>
      </c>
      <c r="DW954" t="s">
        <v>463</v>
      </c>
      <c r="DX954">
        <v>1</v>
      </c>
      <c r="DZ954" t="s">
        <v>3</v>
      </c>
      <c r="EA954" t="s">
        <v>3</v>
      </c>
      <c r="EB954" t="s">
        <v>3</v>
      </c>
      <c r="EC954" t="s">
        <v>3</v>
      </c>
      <c r="EE954">
        <v>293259349</v>
      </c>
      <c r="EF954">
        <v>2</v>
      </c>
      <c r="EG954" t="s">
        <v>26</v>
      </c>
      <c r="EH954">
        <v>8</v>
      </c>
      <c r="EI954" t="s">
        <v>841</v>
      </c>
      <c r="EJ954">
        <v>1</v>
      </c>
      <c r="EK954">
        <v>8001</v>
      </c>
      <c r="EL954" t="s">
        <v>841</v>
      </c>
      <c r="EM954" t="s">
        <v>842</v>
      </c>
      <c r="EO954" t="s">
        <v>3</v>
      </c>
      <c r="EQ954">
        <v>131072</v>
      </c>
      <c r="ER954">
        <v>0</v>
      </c>
      <c r="ES954">
        <v>0</v>
      </c>
      <c r="ET954">
        <v>0</v>
      </c>
      <c r="EU954">
        <v>0</v>
      </c>
      <c r="EV954">
        <v>0</v>
      </c>
      <c r="EW954">
        <v>0.85</v>
      </c>
      <c r="EX954">
        <v>7.0000000000000007E-2</v>
      </c>
      <c r="EY954">
        <v>0</v>
      </c>
      <c r="FQ954">
        <v>0</v>
      </c>
      <c r="FR954">
        <f t="shared" si="503"/>
        <v>0</v>
      </c>
      <c r="FS954">
        <v>0</v>
      </c>
      <c r="FX954">
        <v>110</v>
      </c>
      <c r="FY954">
        <v>69</v>
      </c>
      <c r="GA954" t="s">
        <v>3</v>
      </c>
      <c r="GD954">
        <v>1</v>
      </c>
      <c r="GF954">
        <v>-630014451</v>
      </c>
      <c r="GG954">
        <v>2</v>
      </c>
      <c r="GH954">
        <v>1</v>
      </c>
      <c r="GI954">
        <v>-2</v>
      </c>
      <c r="GJ954">
        <v>0</v>
      </c>
      <c r="GK954">
        <v>0</v>
      </c>
      <c r="GL954">
        <f t="shared" si="504"/>
        <v>0</v>
      </c>
      <c r="GM954">
        <f t="shared" si="505"/>
        <v>1136.99</v>
      </c>
      <c r="GN954">
        <f t="shared" si="506"/>
        <v>1136.99</v>
      </c>
      <c r="GO954">
        <f t="shared" si="507"/>
        <v>0</v>
      </c>
      <c r="GP954">
        <f t="shared" si="508"/>
        <v>0</v>
      </c>
      <c r="GR954">
        <v>0</v>
      </c>
      <c r="GS954">
        <v>3</v>
      </c>
      <c r="GT954">
        <v>0</v>
      </c>
      <c r="GU954" t="s">
        <v>3</v>
      </c>
      <c r="GV954">
        <f t="shared" si="509"/>
        <v>0</v>
      </c>
      <c r="GW954">
        <v>1</v>
      </c>
      <c r="GX954">
        <f t="shared" si="510"/>
        <v>0</v>
      </c>
      <c r="HA954">
        <v>0</v>
      </c>
      <c r="HB954">
        <v>0</v>
      </c>
      <c r="HC954">
        <f t="shared" si="511"/>
        <v>0</v>
      </c>
      <c r="HE954" t="s">
        <v>3</v>
      </c>
      <c r="HF954" t="s">
        <v>3</v>
      </c>
      <c r="HM954" t="s">
        <v>3</v>
      </c>
      <c r="HN954" t="s">
        <v>843</v>
      </c>
      <c r="HO954" t="s">
        <v>844</v>
      </c>
      <c r="HP954" t="s">
        <v>841</v>
      </c>
      <c r="HQ954" t="s">
        <v>841</v>
      </c>
      <c r="IK954">
        <v>0</v>
      </c>
    </row>
    <row r="956" spans="1:245" x14ac:dyDescent="0.2">
      <c r="A956" s="2">
        <v>51</v>
      </c>
      <c r="B956" s="2">
        <f>B929</f>
        <v>1</v>
      </c>
      <c r="C956" s="2">
        <f>A929</f>
        <v>4</v>
      </c>
      <c r="D956" s="2">
        <f>ROW(A929)</f>
        <v>929</v>
      </c>
      <c r="E956" s="2"/>
      <c r="F956" s="2" t="str">
        <f>IF(F929&lt;&gt;"",F929,"")</f>
        <v>Новый раздел</v>
      </c>
      <c r="G956" s="2" t="str">
        <f>IF(G929&lt;&gt;"",G929,"")</f>
        <v>Земляные работы</v>
      </c>
      <c r="H956" s="2">
        <v>0</v>
      </c>
      <c r="I956" s="2"/>
      <c r="J956" s="2"/>
      <c r="K956" s="2"/>
      <c r="L956" s="2"/>
      <c r="M956" s="2"/>
      <c r="N956" s="2"/>
      <c r="O956" s="2">
        <f t="shared" ref="O956:T956" si="512">ROUND(AB956,2)</f>
        <v>17183.189999999999</v>
      </c>
      <c r="P956" s="2">
        <f t="shared" si="512"/>
        <v>0</v>
      </c>
      <c r="Q956" s="2">
        <f t="shared" si="512"/>
        <v>8699.93</v>
      </c>
      <c r="R956" s="2">
        <f t="shared" si="512"/>
        <v>2691.12</v>
      </c>
      <c r="S956" s="2">
        <f t="shared" si="512"/>
        <v>5792.14</v>
      </c>
      <c r="T956" s="2">
        <f t="shared" si="512"/>
        <v>0</v>
      </c>
      <c r="U956" s="2">
        <f>AH956</f>
        <v>13.903859999999995</v>
      </c>
      <c r="V956" s="2">
        <f>AI956</f>
        <v>4.8929000000000018</v>
      </c>
      <c r="W956" s="2">
        <f>ROUND(AJ956,2)</f>
        <v>0</v>
      </c>
      <c r="X956" s="2">
        <f>ROUND(AK956,2)</f>
        <v>8361.0400000000009</v>
      </c>
      <c r="Y956" s="2">
        <f>ROUND(AL956,2)</f>
        <v>4546.8500000000004</v>
      </c>
      <c r="Z956" s="2"/>
      <c r="AA956" s="2"/>
      <c r="AB956" s="2">
        <f>ROUND(SUMIF(AA933:AA954,"=295887217",O933:O954),2)</f>
        <v>17183.189999999999</v>
      </c>
      <c r="AC956" s="2">
        <f>ROUND(SUMIF(AA933:AA954,"=295887217",P933:P954),2)</f>
        <v>0</v>
      </c>
      <c r="AD956" s="2">
        <f>ROUND(SUMIF(AA933:AA954,"=295887217",Q933:Q954),2)</f>
        <v>8699.93</v>
      </c>
      <c r="AE956" s="2">
        <f>ROUND(SUMIF(AA933:AA954,"=295887217",R933:R954),2)</f>
        <v>2691.12</v>
      </c>
      <c r="AF956" s="2">
        <f>ROUND(SUMIF(AA933:AA954,"=295887217",S933:S954),2)</f>
        <v>5792.14</v>
      </c>
      <c r="AG956" s="2">
        <f>ROUND(SUMIF(AA933:AA954,"=295887217",T933:T954),2)</f>
        <v>0</v>
      </c>
      <c r="AH956" s="2">
        <f>SUMIF(AA933:AA954,"=295887217",U933:U954)</f>
        <v>13.903859999999995</v>
      </c>
      <c r="AI956" s="2">
        <f>SUMIF(AA933:AA954,"=295887217",V933:V954)</f>
        <v>4.8929000000000018</v>
      </c>
      <c r="AJ956" s="2">
        <f>ROUND(SUMIF(AA933:AA954,"=295887217",W933:W954),2)</f>
        <v>0</v>
      </c>
      <c r="AK956" s="2">
        <f>ROUND(SUMIF(AA933:AA954,"=295887217",X933:X954),2)</f>
        <v>8361.0400000000009</v>
      </c>
      <c r="AL956" s="2">
        <f>ROUND(SUMIF(AA933:AA954,"=295887217",Y933:Y954),2)</f>
        <v>4546.8500000000004</v>
      </c>
      <c r="AM956" s="2"/>
      <c r="AN956" s="2"/>
      <c r="AO956" s="2">
        <f t="shared" ref="AO956:BD956" si="513">ROUND(BX956,2)</f>
        <v>0</v>
      </c>
      <c r="AP956" s="2">
        <f t="shared" si="513"/>
        <v>0</v>
      </c>
      <c r="AQ956" s="2">
        <f t="shared" si="513"/>
        <v>0</v>
      </c>
      <c r="AR956" s="2">
        <f t="shared" si="513"/>
        <v>30091.08</v>
      </c>
      <c r="AS956" s="2">
        <f t="shared" si="513"/>
        <v>30091.08</v>
      </c>
      <c r="AT956" s="2">
        <f t="shared" si="513"/>
        <v>0</v>
      </c>
      <c r="AU956" s="2">
        <f t="shared" si="513"/>
        <v>0</v>
      </c>
      <c r="AV956" s="2">
        <f t="shared" si="513"/>
        <v>0</v>
      </c>
      <c r="AW956" s="2">
        <f t="shared" si="513"/>
        <v>0</v>
      </c>
      <c r="AX956" s="2">
        <f t="shared" si="513"/>
        <v>0</v>
      </c>
      <c r="AY956" s="2">
        <f t="shared" si="513"/>
        <v>0</v>
      </c>
      <c r="AZ956" s="2">
        <f t="shared" si="513"/>
        <v>0</v>
      </c>
      <c r="BA956" s="2">
        <f t="shared" si="513"/>
        <v>0</v>
      </c>
      <c r="BB956" s="2">
        <f t="shared" si="513"/>
        <v>0</v>
      </c>
      <c r="BC956" s="2">
        <f t="shared" si="513"/>
        <v>0</v>
      </c>
      <c r="BD956" s="2">
        <f t="shared" si="513"/>
        <v>0</v>
      </c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>
        <f>ROUND(SUMIF(AA933:AA954,"=295887217",FQ933:FQ954),2)</f>
        <v>0</v>
      </c>
      <c r="BY956" s="2">
        <f>ROUND(SUMIF(AA933:AA954,"=295887217",FR933:FR954),2)</f>
        <v>0</v>
      </c>
      <c r="BZ956" s="2">
        <f>ROUND(SUMIF(AA933:AA954,"=295887217",GL933:GL954),2)</f>
        <v>0</v>
      </c>
      <c r="CA956" s="2">
        <f>ROUND(SUMIF(AA933:AA954,"=295887217",GM933:GM954),2)</f>
        <v>30091.08</v>
      </c>
      <c r="CB956" s="2">
        <f>ROUND(SUMIF(AA933:AA954,"=295887217",GN933:GN954),2)</f>
        <v>30091.08</v>
      </c>
      <c r="CC956" s="2">
        <f>ROUND(SUMIF(AA933:AA954,"=295887217",GO933:GO954),2)</f>
        <v>0</v>
      </c>
      <c r="CD956" s="2">
        <f>ROUND(SUMIF(AA933:AA954,"=295887217",GP933:GP954),2)</f>
        <v>0</v>
      </c>
      <c r="CE956" s="2">
        <f>AC956-BX956</f>
        <v>0</v>
      </c>
      <c r="CF956" s="2">
        <f>AC956-BY956</f>
        <v>0</v>
      </c>
      <c r="CG956" s="2">
        <f>BX956-BZ956</f>
        <v>0</v>
      </c>
      <c r="CH956" s="2">
        <f>AC956-BX956-BY956+BZ956</f>
        <v>0</v>
      </c>
      <c r="CI956" s="2">
        <f>BY956-BZ956</f>
        <v>0</v>
      </c>
      <c r="CJ956" s="2">
        <f>ROUND(SUMIF(AA933:AA954,"=295887217",GX933:GX954),2)</f>
        <v>0</v>
      </c>
      <c r="CK956" s="2">
        <f>ROUND(SUMIF(AA933:AA954,"=295887217",GY933:GY954),2)</f>
        <v>0</v>
      </c>
      <c r="CL956" s="2">
        <f>ROUND(SUMIF(AA933:AA954,"=295887217",GZ933:GZ954),2)</f>
        <v>0</v>
      </c>
      <c r="CM956" s="2">
        <f>ROUND(SUMIF(AA933:AA954,"=295887217",HD933:HD954),2)</f>
        <v>0</v>
      </c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  <c r="FD956" s="3"/>
      <c r="FE956" s="3"/>
      <c r="FF956" s="3"/>
      <c r="FG956" s="3"/>
      <c r="FH956" s="3"/>
      <c r="FI956" s="3"/>
      <c r="FJ956" s="3"/>
      <c r="FK956" s="3"/>
      <c r="FL956" s="3"/>
      <c r="FM956" s="3"/>
      <c r="FN956" s="3"/>
      <c r="FO956" s="3"/>
      <c r="FP956" s="3"/>
      <c r="FQ956" s="3"/>
      <c r="FR956" s="3"/>
      <c r="FS956" s="3"/>
      <c r="FT956" s="3"/>
      <c r="FU956" s="3"/>
      <c r="FV956" s="3"/>
      <c r="FW956" s="3"/>
      <c r="FX956" s="3"/>
      <c r="FY956" s="3"/>
      <c r="FZ956" s="3"/>
      <c r="GA956" s="3"/>
      <c r="GB956" s="3"/>
      <c r="GC956" s="3"/>
      <c r="GD956" s="3"/>
      <c r="GE956" s="3"/>
      <c r="GF956" s="3"/>
      <c r="GG956" s="3"/>
      <c r="GH956" s="3"/>
      <c r="GI956" s="3"/>
      <c r="GJ956" s="3"/>
      <c r="GK956" s="3"/>
      <c r="GL956" s="3"/>
      <c r="GM956" s="3"/>
      <c r="GN956" s="3"/>
      <c r="GO956" s="3"/>
      <c r="GP956" s="3"/>
      <c r="GQ956" s="3"/>
      <c r="GR956" s="3"/>
      <c r="GS956" s="3"/>
      <c r="GT956" s="3"/>
      <c r="GU956" s="3"/>
      <c r="GV956" s="3"/>
      <c r="GW956" s="3"/>
      <c r="GX956" s="3">
        <v>0</v>
      </c>
    </row>
    <row r="958" spans="1:245" x14ac:dyDescent="0.2">
      <c r="A958" s="4">
        <v>50</v>
      </c>
      <c r="B958" s="4">
        <v>0</v>
      </c>
      <c r="C958" s="4">
        <v>0</v>
      </c>
      <c r="D958" s="4">
        <v>1</v>
      </c>
      <c r="E958" s="4">
        <v>201</v>
      </c>
      <c r="F958" s="4">
        <f>ROUND(Source!O956,O958)</f>
        <v>17183.189999999999</v>
      </c>
      <c r="G958" s="4" t="s">
        <v>124</v>
      </c>
      <c r="H958" s="4" t="s">
        <v>125</v>
      </c>
      <c r="I958" s="4"/>
      <c r="J958" s="4"/>
      <c r="K958" s="4">
        <v>201</v>
      </c>
      <c r="L958" s="4">
        <v>1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17183.189999999999</v>
      </c>
      <c r="X958" s="4">
        <v>1</v>
      </c>
      <c r="Y958" s="4">
        <v>17183.189999999999</v>
      </c>
      <c r="Z958" s="4"/>
      <c r="AA958" s="4"/>
      <c r="AB958" s="4"/>
    </row>
    <row r="959" spans="1:245" x14ac:dyDescent="0.2">
      <c r="A959" s="4">
        <v>50</v>
      </c>
      <c r="B959" s="4">
        <v>0</v>
      </c>
      <c r="C959" s="4">
        <v>0</v>
      </c>
      <c r="D959" s="4">
        <v>1</v>
      </c>
      <c r="E959" s="4">
        <v>202</v>
      </c>
      <c r="F959" s="4">
        <f>ROUND(Source!P956,O959)</f>
        <v>0</v>
      </c>
      <c r="G959" s="4" t="s">
        <v>126</v>
      </c>
      <c r="H959" s="4" t="s">
        <v>127</v>
      </c>
      <c r="I959" s="4"/>
      <c r="J959" s="4"/>
      <c r="K959" s="4">
        <v>202</v>
      </c>
      <c r="L959" s="4">
        <v>2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45" x14ac:dyDescent="0.2">
      <c r="A960" s="4">
        <v>50</v>
      </c>
      <c r="B960" s="4">
        <v>0</v>
      </c>
      <c r="C960" s="4">
        <v>0</v>
      </c>
      <c r="D960" s="4">
        <v>1</v>
      </c>
      <c r="E960" s="4">
        <v>222</v>
      </c>
      <c r="F960" s="4">
        <f>ROUND(Source!AO956,O960)</f>
        <v>0</v>
      </c>
      <c r="G960" s="4" t="s">
        <v>128</v>
      </c>
      <c r="H960" s="4" t="s">
        <v>129</v>
      </c>
      <c r="I960" s="4"/>
      <c r="J960" s="4"/>
      <c r="K960" s="4">
        <v>222</v>
      </c>
      <c r="L960" s="4">
        <v>3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8" x14ac:dyDescent="0.2">
      <c r="A961" s="4">
        <v>50</v>
      </c>
      <c r="B961" s="4">
        <v>0</v>
      </c>
      <c r="C961" s="4">
        <v>0</v>
      </c>
      <c r="D961" s="4">
        <v>1</v>
      </c>
      <c r="E961" s="4">
        <v>225</v>
      </c>
      <c r="F961" s="4">
        <f>ROUND(Source!AV956,O961)</f>
        <v>0</v>
      </c>
      <c r="G961" s="4" t="s">
        <v>130</v>
      </c>
      <c r="H961" s="4" t="s">
        <v>131</v>
      </c>
      <c r="I961" s="4"/>
      <c r="J961" s="4"/>
      <c r="K961" s="4">
        <v>225</v>
      </c>
      <c r="L961" s="4">
        <v>4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8" x14ac:dyDescent="0.2">
      <c r="A962" s="4">
        <v>50</v>
      </c>
      <c r="B962" s="4">
        <v>0</v>
      </c>
      <c r="C962" s="4">
        <v>0</v>
      </c>
      <c r="D962" s="4">
        <v>1</v>
      </c>
      <c r="E962" s="4">
        <v>226</v>
      </c>
      <c r="F962" s="4">
        <f>ROUND(Source!AW956,O962)</f>
        <v>0</v>
      </c>
      <c r="G962" s="4" t="s">
        <v>132</v>
      </c>
      <c r="H962" s="4" t="s">
        <v>133</v>
      </c>
      <c r="I962" s="4"/>
      <c r="J962" s="4"/>
      <c r="K962" s="4">
        <v>226</v>
      </c>
      <c r="L962" s="4">
        <v>5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3" spans="1:28" x14ac:dyDescent="0.2">
      <c r="A963" s="4">
        <v>50</v>
      </c>
      <c r="B963" s="4">
        <v>0</v>
      </c>
      <c r="C963" s="4">
        <v>0</v>
      </c>
      <c r="D963" s="4">
        <v>1</v>
      </c>
      <c r="E963" s="4">
        <v>227</v>
      </c>
      <c r="F963" s="4">
        <f>ROUND(Source!AX956,O963)</f>
        <v>0</v>
      </c>
      <c r="G963" s="4" t="s">
        <v>134</v>
      </c>
      <c r="H963" s="4" t="s">
        <v>135</v>
      </c>
      <c r="I963" s="4"/>
      <c r="J963" s="4"/>
      <c r="K963" s="4">
        <v>227</v>
      </c>
      <c r="L963" s="4">
        <v>6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8" x14ac:dyDescent="0.2">
      <c r="A964" s="4">
        <v>50</v>
      </c>
      <c r="B964" s="4">
        <v>0</v>
      </c>
      <c r="C964" s="4">
        <v>0</v>
      </c>
      <c r="D964" s="4">
        <v>1</v>
      </c>
      <c r="E964" s="4">
        <v>228</v>
      </c>
      <c r="F964" s="4">
        <f>ROUND(Source!AY956,O964)</f>
        <v>0</v>
      </c>
      <c r="G964" s="4" t="s">
        <v>136</v>
      </c>
      <c r="H964" s="4" t="s">
        <v>137</v>
      </c>
      <c r="I964" s="4"/>
      <c r="J964" s="4"/>
      <c r="K964" s="4">
        <v>228</v>
      </c>
      <c r="L964" s="4">
        <v>7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8" x14ac:dyDescent="0.2">
      <c r="A965" s="4">
        <v>50</v>
      </c>
      <c r="B965" s="4">
        <v>0</v>
      </c>
      <c r="C965" s="4">
        <v>0</v>
      </c>
      <c r="D965" s="4">
        <v>1</v>
      </c>
      <c r="E965" s="4">
        <v>216</v>
      </c>
      <c r="F965" s="4">
        <f>ROUND(Source!AP956,O965)</f>
        <v>0</v>
      </c>
      <c r="G965" s="4" t="s">
        <v>138</v>
      </c>
      <c r="H965" s="4" t="s">
        <v>139</v>
      </c>
      <c r="I965" s="4"/>
      <c r="J965" s="4"/>
      <c r="K965" s="4">
        <v>216</v>
      </c>
      <c r="L965" s="4">
        <v>8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8" x14ac:dyDescent="0.2">
      <c r="A966" s="4">
        <v>50</v>
      </c>
      <c r="B966" s="4">
        <v>0</v>
      </c>
      <c r="C966" s="4">
        <v>0</v>
      </c>
      <c r="D966" s="4">
        <v>1</v>
      </c>
      <c r="E966" s="4">
        <v>223</v>
      </c>
      <c r="F966" s="4">
        <f>ROUND(Source!AQ956,O966)</f>
        <v>0</v>
      </c>
      <c r="G966" s="4" t="s">
        <v>140</v>
      </c>
      <c r="H966" s="4" t="s">
        <v>141</v>
      </c>
      <c r="I966" s="4"/>
      <c r="J966" s="4"/>
      <c r="K966" s="4">
        <v>223</v>
      </c>
      <c r="L966" s="4">
        <v>9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8" x14ac:dyDescent="0.2">
      <c r="A967" s="4">
        <v>50</v>
      </c>
      <c r="B967" s="4">
        <v>0</v>
      </c>
      <c r="C967" s="4">
        <v>0</v>
      </c>
      <c r="D967" s="4">
        <v>1</v>
      </c>
      <c r="E967" s="4">
        <v>229</v>
      </c>
      <c r="F967" s="4">
        <f>ROUND(Source!AZ956,O967)</f>
        <v>0</v>
      </c>
      <c r="G967" s="4" t="s">
        <v>142</v>
      </c>
      <c r="H967" s="4" t="s">
        <v>143</v>
      </c>
      <c r="I967" s="4"/>
      <c r="J967" s="4"/>
      <c r="K967" s="4">
        <v>229</v>
      </c>
      <c r="L967" s="4">
        <v>10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8" x14ac:dyDescent="0.2">
      <c r="A968" s="4">
        <v>50</v>
      </c>
      <c r="B968" s="4">
        <v>0</v>
      </c>
      <c r="C968" s="4">
        <v>0</v>
      </c>
      <c r="D968" s="4">
        <v>1</v>
      </c>
      <c r="E968" s="4">
        <v>203</v>
      </c>
      <c r="F968" s="4">
        <f>ROUND(Source!Q956,O968)</f>
        <v>8699.93</v>
      </c>
      <c r="G968" s="4" t="s">
        <v>144</v>
      </c>
      <c r="H968" s="4" t="s">
        <v>145</v>
      </c>
      <c r="I968" s="4"/>
      <c r="J968" s="4"/>
      <c r="K968" s="4">
        <v>203</v>
      </c>
      <c r="L968" s="4">
        <v>11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8699.93</v>
      </c>
      <c r="X968" s="4">
        <v>1</v>
      </c>
      <c r="Y968" s="4">
        <v>8699.93</v>
      </c>
      <c r="Z968" s="4"/>
      <c r="AA968" s="4"/>
      <c r="AB968" s="4"/>
    </row>
    <row r="969" spans="1:28" x14ac:dyDescent="0.2">
      <c r="A969" s="4">
        <v>50</v>
      </c>
      <c r="B969" s="4">
        <v>0</v>
      </c>
      <c r="C969" s="4">
        <v>0</v>
      </c>
      <c r="D969" s="4">
        <v>1</v>
      </c>
      <c r="E969" s="4">
        <v>231</v>
      </c>
      <c r="F969" s="4">
        <f>ROUND(Source!BB956,O969)</f>
        <v>0</v>
      </c>
      <c r="G969" s="4" t="s">
        <v>146</v>
      </c>
      <c r="H969" s="4" t="s">
        <v>147</v>
      </c>
      <c r="I969" s="4"/>
      <c r="J969" s="4"/>
      <c r="K969" s="4">
        <v>231</v>
      </c>
      <c r="L969" s="4">
        <v>12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28" x14ac:dyDescent="0.2">
      <c r="A970" s="4">
        <v>50</v>
      </c>
      <c r="B970" s="4">
        <v>0</v>
      </c>
      <c r="C970" s="4">
        <v>0</v>
      </c>
      <c r="D970" s="4">
        <v>1</v>
      </c>
      <c r="E970" s="4">
        <v>204</v>
      </c>
      <c r="F970" s="4">
        <f>ROUND(Source!R956,O970)</f>
        <v>2691.12</v>
      </c>
      <c r="G970" s="4" t="s">
        <v>148</v>
      </c>
      <c r="H970" s="4" t="s">
        <v>149</v>
      </c>
      <c r="I970" s="4"/>
      <c r="J970" s="4"/>
      <c r="K970" s="4">
        <v>204</v>
      </c>
      <c r="L970" s="4">
        <v>13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2691.12</v>
      </c>
      <c r="X970" s="4">
        <v>1</v>
      </c>
      <c r="Y970" s="4">
        <v>2691.12</v>
      </c>
      <c r="Z970" s="4"/>
      <c r="AA970" s="4"/>
      <c r="AB970" s="4"/>
    </row>
    <row r="971" spans="1:28" x14ac:dyDescent="0.2">
      <c r="A971" s="4">
        <v>50</v>
      </c>
      <c r="B971" s="4">
        <v>0</v>
      </c>
      <c r="C971" s="4">
        <v>0</v>
      </c>
      <c r="D971" s="4">
        <v>1</v>
      </c>
      <c r="E971" s="4">
        <v>205</v>
      </c>
      <c r="F971" s="4">
        <f>ROUND(Source!S956,O971)</f>
        <v>5792.14</v>
      </c>
      <c r="G971" s="4" t="s">
        <v>150</v>
      </c>
      <c r="H971" s="4" t="s">
        <v>151</v>
      </c>
      <c r="I971" s="4"/>
      <c r="J971" s="4"/>
      <c r="K971" s="4">
        <v>205</v>
      </c>
      <c r="L971" s="4">
        <v>14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5792.14</v>
      </c>
      <c r="X971" s="4">
        <v>1</v>
      </c>
      <c r="Y971" s="4">
        <v>5792.14</v>
      </c>
      <c r="Z971" s="4"/>
      <c r="AA971" s="4"/>
      <c r="AB971" s="4"/>
    </row>
    <row r="972" spans="1:28" x14ac:dyDescent="0.2">
      <c r="A972" s="4">
        <v>50</v>
      </c>
      <c r="B972" s="4">
        <v>0</v>
      </c>
      <c r="C972" s="4">
        <v>0</v>
      </c>
      <c r="D972" s="4">
        <v>1</v>
      </c>
      <c r="E972" s="4">
        <v>232</v>
      </c>
      <c r="F972" s="4">
        <f>ROUND(Source!BC956,O972)</f>
        <v>0</v>
      </c>
      <c r="G972" s="4" t="s">
        <v>152</v>
      </c>
      <c r="H972" s="4" t="s">
        <v>153</v>
      </c>
      <c r="I972" s="4"/>
      <c r="J972" s="4"/>
      <c r="K972" s="4">
        <v>232</v>
      </c>
      <c r="L972" s="4">
        <v>15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8" x14ac:dyDescent="0.2">
      <c r="A973" s="4">
        <v>50</v>
      </c>
      <c r="B973" s="4">
        <v>0</v>
      </c>
      <c r="C973" s="4">
        <v>0</v>
      </c>
      <c r="D973" s="4">
        <v>1</v>
      </c>
      <c r="E973" s="4">
        <v>214</v>
      </c>
      <c r="F973" s="4">
        <f>ROUND(Source!AS956,O973)</f>
        <v>30091.08</v>
      </c>
      <c r="G973" s="4" t="s">
        <v>154</v>
      </c>
      <c r="H973" s="4" t="s">
        <v>155</v>
      </c>
      <c r="I973" s="4"/>
      <c r="J973" s="4"/>
      <c r="K973" s="4">
        <v>214</v>
      </c>
      <c r="L973" s="4">
        <v>16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30091.08</v>
      </c>
      <c r="X973" s="4">
        <v>1</v>
      </c>
      <c r="Y973" s="4">
        <v>30091.08</v>
      </c>
      <c r="Z973" s="4"/>
      <c r="AA973" s="4"/>
      <c r="AB973" s="4"/>
    </row>
    <row r="974" spans="1:28" x14ac:dyDescent="0.2">
      <c r="A974" s="4">
        <v>50</v>
      </c>
      <c r="B974" s="4">
        <v>0</v>
      </c>
      <c r="C974" s="4">
        <v>0</v>
      </c>
      <c r="D974" s="4">
        <v>1</v>
      </c>
      <c r="E974" s="4">
        <v>215</v>
      </c>
      <c r="F974" s="4">
        <f>ROUND(Source!AT956,O974)</f>
        <v>0</v>
      </c>
      <c r="G974" s="4" t="s">
        <v>156</v>
      </c>
      <c r="H974" s="4" t="s">
        <v>157</v>
      </c>
      <c r="I974" s="4"/>
      <c r="J974" s="4"/>
      <c r="K974" s="4">
        <v>215</v>
      </c>
      <c r="L974" s="4">
        <v>17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8" x14ac:dyDescent="0.2">
      <c r="A975" s="4">
        <v>50</v>
      </c>
      <c r="B975" s="4">
        <v>0</v>
      </c>
      <c r="C975" s="4">
        <v>0</v>
      </c>
      <c r="D975" s="4">
        <v>1</v>
      </c>
      <c r="E975" s="4">
        <v>217</v>
      </c>
      <c r="F975" s="4">
        <f>ROUND(Source!AU956,O975)</f>
        <v>0</v>
      </c>
      <c r="G975" s="4" t="s">
        <v>158</v>
      </c>
      <c r="H975" s="4" t="s">
        <v>159</v>
      </c>
      <c r="I975" s="4"/>
      <c r="J975" s="4"/>
      <c r="K975" s="4">
        <v>217</v>
      </c>
      <c r="L975" s="4">
        <v>18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8" x14ac:dyDescent="0.2">
      <c r="A976" s="4">
        <v>50</v>
      </c>
      <c r="B976" s="4">
        <v>0</v>
      </c>
      <c r="C976" s="4">
        <v>0</v>
      </c>
      <c r="D976" s="4">
        <v>1</v>
      </c>
      <c r="E976" s="4">
        <v>230</v>
      </c>
      <c r="F976" s="4">
        <f>ROUND(Source!BA956,O976)</f>
        <v>0</v>
      </c>
      <c r="G976" s="4" t="s">
        <v>160</v>
      </c>
      <c r="H976" s="4" t="s">
        <v>161</v>
      </c>
      <c r="I976" s="4"/>
      <c r="J976" s="4"/>
      <c r="K976" s="4">
        <v>230</v>
      </c>
      <c r="L976" s="4">
        <v>19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45" x14ac:dyDescent="0.2">
      <c r="A977" s="4">
        <v>50</v>
      </c>
      <c r="B977" s="4">
        <v>0</v>
      </c>
      <c r="C977" s="4">
        <v>0</v>
      </c>
      <c r="D977" s="4">
        <v>1</v>
      </c>
      <c r="E977" s="4">
        <v>206</v>
      </c>
      <c r="F977" s="4">
        <f>ROUND(Source!T956,O977)</f>
        <v>0</v>
      </c>
      <c r="G977" s="4" t="s">
        <v>162</v>
      </c>
      <c r="H977" s="4" t="s">
        <v>163</v>
      </c>
      <c r="I977" s="4"/>
      <c r="J977" s="4"/>
      <c r="K977" s="4">
        <v>206</v>
      </c>
      <c r="L977" s="4">
        <v>20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45" x14ac:dyDescent="0.2">
      <c r="A978" s="4">
        <v>50</v>
      </c>
      <c r="B978" s="4">
        <v>0</v>
      </c>
      <c r="C978" s="4">
        <v>0</v>
      </c>
      <c r="D978" s="4">
        <v>1</v>
      </c>
      <c r="E978" s="4">
        <v>207</v>
      </c>
      <c r="F978" s="4">
        <f>ROUND(Source!U956,O978)</f>
        <v>13.90386</v>
      </c>
      <c r="G978" s="4" t="s">
        <v>164</v>
      </c>
      <c r="H978" s="4" t="s">
        <v>165</v>
      </c>
      <c r="I978" s="4"/>
      <c r="J978" s="4"/>
      <c r="K978" s="4">
        <v>207</v>
      </c>
      <c r="L978" s="4">
        <v>21</v>
      </c>
      <c r="M978" s="4">
        <v>3</v>
      </c>
      <c r="N978" s="4" t="s">
        <v>3</v>
      </c>
      <c r="O978" s="4">
        <v>7</v>
      </c>
      <c r="P978" s="4"/>
      <c r="Q978" s="4"/>
      <c r="R978" s="4"/>
      <c r="S978" s="4"/>
      <c r="T978" s="4"/>
      <c r="U978" s="4"/>
      <c r="V978" s="4"/>
      <c r="W978" s="4">
        <v>13.90386</v>
      </c>
      <c r="X978" s="4">
        <v>1</v>
      </c>
      <c r="Y978" s="4">
        <v>13.90386</v>
      </c>
      <c r="Z978" s="4"/>
      <c r="AA978" s="4"/>
      <c r="AB978" s="4"/>
    </row>
    <row r="979" spans="1:245" x14ac:dyDescent="0.2">
      <c r="A979" s="4">
        <v>50</v>
      </c>
      <c r="B979" s="4">
        <v>0</v>
      </c>
      <c r="C979" s="4">
        <v>0</v>
      </c>
      <c r="D979" s="4">
        <v>1</v>
      </c>
      <c r="E979" s="4">
        <v>208</v>
      </c>
      <c r="F979" s="4">
        <f>ROUND(Source!V956,O979)</f>
        <v>4.8929</v>
      </c>
      <c r="G979" s="4" t="s">
        <v>166</v>
      </c>
      <c r="H979" s="4" t="s">
        <v>167</v>
      </c>
      <c r="I979" s="4"/>
      <c r="J979" s="4"/>
      <c r="K979" s="4">
        <v>208</v>
      </c>
      <c r="L979" s="4">
        <v>22</v>
      </c>
      <c r="M979" s="4">
        <v>3</v>
      </c>
      <c r="N979" s="4" t="s">
        <v>3</v>
      </c>
      <c r="O979" s="4">
        <v>7</v>
      </c>
      <c r="P979" s="4"/>
      <c r="Q979" s="4"/>
      <c r="R979" s="4"/>
      <c r="S979" s="4"/>
      <c r="T979" s="4"/>
      <c r="U979" s="4"/>
      <c r="V979" s="4"/>
      <c r="W979" s="4">
        <v>4.8929</v>
      </c>
      <c r="X979" s="4">
        <v>1</v>
      </c>
      <c r="Y979" s="4">
        <v>4.8929</v>
      </c>
      <c r="Z979" s="4"/>
      <c r="AA979" s="4"/>
      <c r="AB979" s="4"/>
    </row>
    <row r="980" spans="1:245" x14ac:dyDescent="0.2">
      <c r="A980" s="4">
        <v>50</v>
      </c>
      <c r="B980" s="4">
        <v>0</v>
      </c>
      <c r="C980" s="4">
        <v>0</v>
      </c>
      <c r="D980" s="4">
        <v>1</v>
      </c>
      <c r="E980" s="4">
        <v>209</v>
      </c>
      <c r="F980" s="4">
        <f>ROUND(Source!W956,O980)</f>
        <v>0</v>
      </c>
      <c r="G980" s="4" t="s">
        <v>168</v>
      </c>
      <c r="H980" s="4" t="s">
        <v>169</v>
      </c>
      <c r="I980" s="4"/>
      <c r="J980" s="4"/>
      <c r="K980" s="4">
        <v>209</v>
      </c>
      <c r="L980" s="4">
        <v>23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45" x14ac:dyDescent="0.2">
      <c r="A981" s="4">
        <v>50</v>
      </c>
      <c r="B981" s="4">
        <v>0</v>
      </c>
      <c r="C981" s="4">
        <v>0</v>
      </c>
      <c r="D981" s="4">
        <v>1</v>
      </c>
      <c r="E981" s="4">
        <v>233</v>
      </c>
      <c r="F981" s="4">
        <f>ROUND(Source!BD956,O981)</f>
        <v>0</v>
      </c>
      <c r="G981" s="4" t="s">
        <v>170</v>
      </c>
      <c r="H981" s="4" t="s">
        <v>171</v>
      </c>
      <c r="I981" s="4"/>
      <c r="J981" s="4"/>
      <c r="K981" s="4">
        <v>233</v>
      </c>
      <c r="L981" s="4">
        <v>24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45" x14ac:dyDescent="0.2">
      <c r="A982" s="4">
        <v>50</v>
      </c>
      <c r="B982" s="4">
        <v>0</v>
      </c>
      <c r="C982" s="4">
        <v>0</v>
      </c>
      <c r="D982" s="4">
        <v>1</v>
      </c>
      <c r="E982" s="4">
        <v>210</v>
      </c>
      <c r="F982" s="4">
        <f>ROUND(Source!X956,O982)</f>
        <v>8361.0400000000009</v>
      </c>
      <c r="G982" s="4" t="s">
        <v>172</v>
      </c>
      <c r="H982" s="4" t="s">
        <v>173</v>
      </c>
      <c r="I982" s="4"/>
      <c r="J982" s="4"/>
      <c r="K982" s="4">
        <v>210</v>
      </c>
      <c r="L982" s="4">
        <v>25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8361.0400000000009</v>
      </c>
      <c r="X982" s="4">
        <v>1</v>
      </c>
      <c r="Y982" s="4">
        <v>8361.0400000000009</v>
      </c>
      <c r="Z982" s="4"/>
      <c r="AA982" s="4"/>
      <c r="AB982" s="4"/>
    </row>
    <row r="983" spans="1:245" x14ac:dyDescent="0.2">
      <c r="A983" s="4">
        <v>50</v>
      </c>
      <c r="B983" s="4">
        <v>0</v>
      </c>
      <c r="C983" s="4">
        <v>0</v>
      </c>
      <c r="D983" s="4">
        <v>1</v>
      </c>
      <c r="E983" s="4">
        <v>211</v>
      </c>
      <c r="F983" s="4">
        <f>ROUND(Source!Y956,O983)</f>
        <v>4546.8500000000004</v>
      </c>
      <c r="G983" s="4" t="s">
        <v>174</v>
      </c>
      <c r="H983" s="4" t="s">
        <v>175</v>
      </c>
      <c r="I983" s="4"/>
      <c r="J983" s="4"/>
      <c r="K983" s="4">
        <v>211</v>
      </c>
      <c r="L983" s="4">
        <v>26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4546.8500000000004</v>
      </c>
      <c r="X983" s="4">
        <v>1</v>
      </c>
      <c r="Y983" s="4">
        <v>4546.8500000000004</v>
      </c>
      <c r="Z983" s="4"/>
      <c r="AA983" s="4"/>
      <c r="AB983" s="4"/>
    </row>
    <row r="984" spans="1:245" x14ac:dyDescent="0.2">
      <c r="A984" s="4">
        <v>50</v>
      </c>
      <c r="B984" s="4">
        <v>0</v>
      </c>
      <c r="C984" s="4">
        <v>0</v>
      </c>
      <c r="D984" s="4">
        <v>1</v>
      </c>
      <c r="E984" s="4">
        <v>224</v>
      </c>
      <c r="F984" s="4">
        <f>ROUND(Source!AR956,O984)</f>
        <v>30091.08</v>
      </c>
      <c r="G984" s="4" t="s">
        <v>176</v>
      </c>
      <c r="H984" s="4" t="s">
        <v>177</v>
      </c>
      <c r="I984" s="4"/>
      <c r="J984" s="4"/>
      <c r="K984" s="4">
        <v>224</v>
      </c>
      <c r="L984" s="4">
        <v>27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30091.08</v>
      </c>
      <c r="X984" s="4">
        <v>1</v>
      </c>
      <c r="Y984" s="4">
        <v>30091.08</v>
      </c>
      <c r="Z984" s="4"/>
      <c r="AA984" s="4"/>
      <c r="AB984" s="4"/>
    </row>
    <row r="986" spans="1:245" x14ac:dyDescent="0.2">
      <c r="A986" s="1">
        <v>4</v>
      </c>
      <c r="B986" s="1">
        <v>1</v>
      </c>
      <c r="C986" s="1"/>
      <c r="D986" s="1">
        <f>ROW(A1005)</f>
        <v>1005</v>
      </c>
      <c r="E986" s="1"/>
      <c r="F986" s="1" t="s">
        <v>15</v>
      </c>
      <c r="G986" s="1" t="s">
        <v>849</v>
      </c>
      <c r="H986" s="1" t="s">
        <v>3</v>
      </c>
      <c r="I986" s="1">
        <v>0</v>
      </c>
      <c r="J986" s="1"/>
      <c r="K986" s="1">
        <v>-1</v>
      </c>
      <c r="L986" s="1"/>
      <c r="M986" s="1" t="s">
        <v>3</v>
      </c>
      <c r="N986" s="1"/>
      <c r="O986" s="1"/>
      <c r="P986" s="1"/>
      <c r="Q986" s="1"/>
      <c r="R986" s="1"/>
      <c r="S986" s="1">
        <v>0</v>
      </c>
      <c r="T986" s="1"/>
      <c r="U986" s="1" t="s">
        <v>3</v>
      </c>
      <c r="V986" s="1">
        <v>0</v>
      </c>
      <c r="W986" s="1"/>
      <c r="X986" s="1"/>
      <c r="Y986" s="1"/>
      <c r="Z986" s="1"/>
      <c r="AA986" s="1"/>
      <c r="AB986" s="1" t="s">
        <v>3</v>
      </c>
      <c r="AC986" s="1" t="s">
        <v>3</v>
      </c>
      <c r="AD986" s="1" t="s">
        <v>3</v>
      </c>
      <c r="AE986" s="1" t="s">
        <v>3</v>
      </c>
      <c r="AF986" s="1" t="s">
        <v>3</v>
      </c>
      <c r="AG986" s="1" t="s">
        <v>3</v>
      </c>
      <c r="AH986" s="1"/>
      <c r="AI986" s="1"/>
      <c r="AJ986" s="1"/>
      <c r="AK986" s="1"/>
      <c r="AL986" s="1"/>
      <c r="AM986" s="1"/>
      <c r="AN986" s="1"/>
      <c r="AO986" s="1"/>
      <c r="AP986" s="1" t="s">
        <v>3</v>
      </c>
      <c r="AQ986" s="1" t="s">
        <v>3</v>
      </c>
      <c r="AR986" s="1" t="s">
        <v>3</v>
      </c>
      <c r="AS986" s="1"/>
      <c r="AT986" s="1"/>
      <c r="AU986" s="1"/>
      <c r="AV986" s="1"/>
      <c r="AW986" s="1"/>
      <c r="AX986" s="1"/>
      <c r="AY986" s="1"/>
      <c r="AZ986" s="1" t="s">
        <v>3</v>
      </c>
      <c r="BA986" s="1"/>
      <c r="BB986" s="1" t="s">
        <v>3</v>
      </c>
      <c r="BC986" s="1" t="s">
        <v>14</v>
      </c>
      <c r="BD986" s="1" t="s">
        <v>3</v>
      </c>
      <c r="BE986" s="1" t="s">
        <v>3</v>
      </c>
      <c r="BF986" s="1" t="s">
        <v>3</v>
      </c>
      <c r="BG986" s="1" t="s">
        <v>3</v>
      </c>
      <c r="BH986" s="1" t="s">
        <v>3</v>
      </c>
      <c r="BI986" s="1" t="s">
        <v>3</v>
      </c>
      <c r="BJ986" s="1" t="s">
        <v>3</v>
      </c>
      <c r="BK986" s="1" t="s">
        <v>3</v>
      </c>
      <c r="BL986" s="1" t="s">
        <v>3</v>
      </c>
      <c r="BM986" s="1" t="s">
        <v>14</v>
      </c>
      <c r="BN986" s="1" t="s">
        <v>3</v>
      </c>
      <c r="BO986" s="1" t="s">
        <v>3</v>
      </c>
      <c r="BP986" s="1" t="s">
        <v>3</v>
      </c>
      <c r="BQ986" s="1"/>
      <c r="BR986" s="1"/>
      <c r="BS986" s="1"/>
      <c r="BT986" s="1"/>
      <c r="BU986" s="1"/>
      <c r="BV986" s="1"/>
      <c r="BW986" s="1"/>
      <c r="BX986" s="1">
        <v>0</v>
      </c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>
        <v>0</v>
      </c>
    </row>
    <row r="988" spans="1:245" x14ac:dyDescent="0.2">
      <c r="A988" s="2">
        <v>52</v>
      </c>
      <c r="B988" s="2">
        <f t="shared" ref="B988:G988" si="514">B1005</f>
        <v>1</v>
      </c>
      <c r="C988" s="2">
        <f t="shared" si="514"/>
        <v>4</v>
      </c>
      <c r="D988" s="2">
        <f t="shared" si="514"/>
        <v>986</v>
      </c>
      <c r="E988" s="2">
        <f t="shared" si="514"/>
        <v>0</v>
      </c>
      <c r="F988" s="2" t="str">
        <f t="shared" si="514"/>
        <v>Новый раздел</v>
      </c>
      <c r="G988" s="2" t="str">
        <f t="shared" si="514"/>
        <v>Погрузочно-разгрузочные  работы</v>
      </c>
      <c r="H988" s="2"/>
      <c r="I988" s="2"/>
      <c r="J988" s="2"/>
      <c r="K988" s="2"/>
      <c r="L988" s="2"/>
      <c r="M988" s="2"/>
      <c r="N988" s="2"/>
      <c r="O988" s="2">
        <f t="shared" ref="O988:AT988" si="515">O1005</f>
        <v>0</v>
      </c>
      <c r="P988" s="2">
        <f t="shared" si="515"/>
        <v>0</v>
      </c>
      <c r="Q988" s="2">
        <f t="shared" si="515"/>
        <v>0</v>
      </c>
      <c r="R988" s="2">
        <f t="shared" si="515"/>
        <v>0</v>
      </c>
      <c r="S988" s="2">
        <f t="shared" si="515"/>
        <v>0</v>
      </c>
      <c r="T988" s="2">
        <f t="shared" si="515"/>
        <v>0</v>
      </c>
      <c r="U988" s="2">
        <f t="shared" si="515"/>
        <v>0</v>
      </c>
      <c r="V988" s="2">
        <f t="shared" si="515"/>
        <v>0</v>
      </c>
      <c r="W988" s="2">
        <f t="shared" si="515"/>
        <v>0</v>
      </c>
      <c r="X988" s="2">
        <f t="shared" si="515"/>
        <v>0</v>
      </c>
      <c r="Y988" s="2">
        <f t="shared" si="515"/>
        <v>0</v>
      </c>
      <c r="Z988" s="2">
        <f t="shared" si="515"/>
        <v>0</v>
      </c>
      <c r="AA988" s="2">
        <f t="shared" si="515"/>
        <v>0</v>
      </c>
      <c r="AB988" s="2">
        <f t="shared" si="515"/>
        <v>0</v>
      </c>
      <c r="AC988" s="2">
        <f t="shared" si="515"/>
        <v>0</v>
      </c>
      <c r="AD988" s="2">
        <f t="shared" si="515"/>
        <v>0</v>
      </c>
      <c r="AE988" s="2">
        <f t="shared" si="515"/>
        <v>0</v>
      </c>
      <c r="AF988" s="2">
        <f t="shared" si="515"/>
        <v>0</v>
      </c>
      <c r="AG988" s="2">
        <f t="shared" si="515"/>
        <v>0</v>
      </c>
      <c r="AH988" s="2">
        <f t="shared" si="515"/>
        <v>0</v>
      </c>
      <c r="AI988" s="2">
        <f t="shared" si="515"/>
        <v>0</v>
      </c>
      <c r="AJ988" s="2">
        <f t="shared" si="515"/>
        <v>0</v>
      </c>
      <c r="AK988" s="2">
        <f t="shared" si="515"/>
        <v>0</v>
      </c>
      <c r="AL988" s="2">
        <f t="shared" si="515"/>
        <v>0</v>
      </c>
      <c r="AM988" s="2">
        <f t="shared" si="515"/>
        <v>0</v>
      </c>
      <c r="AN988" s="2">
        <f t="shared" si="515"/>
        <v>0</v>
      </c>
      <c r="AO988" s="2">
        <f t="shared" si="515"/>
        <v>0</v>
      </c>
      <c r="AP988" s="2">
        <f t="shared" si="515"/>
        <v>0</v>
      </c>
      <c r="AQ988" s="2">
        <f t="shared" si="515"/>
        <v>0</v>
      </c>
      <c r="AR988" s="2">
        <f t="shared" si="515"/>
        <v>6108.4</v>
      </c>
      <c r="AS988" s="2">
        <f t="shared" si="515"/>
        <v>6108.4</v>
      </c>
      <c r="AT988" s="2">
        <f t="shared" si="515"/>
        <v>0</v>
      </c>
      <c r="AU988" s="2">
        <f t="shared" ref="AU988:BZ988" si="516">AU1005</f>
        <v>0</v>
      </c>
      <c r="AV988" s="2">
        <f t="shared" si="516"/>
        <v>0</v>
      </c>
      <c r="AW988" s="2">
        <f t="shared" si="516"/>
        <v>0</v>
      </c>
      <c r="AX988" s="2">
        <f t="shared" si="516"/>
        <v>0</v>
      </c>
      <c r="AY988" s="2">
        <f t="shared" si="516"/>
        <v>0</v>
      </c>
      <c r="AZ988" s="2">
        <f t="shared" si="516"/>
        <v>0</v>
      </c>
      <c r="BA988" s="2">
        <f t="shared" si="516"/>
        <v>0</v>
      </c>
      <c r="BB988" s="2">
        <f t="shared" si="516"/>
        <v>0</v>
      </c>
      <c r="BC988" s="2">
        <f t="shared" si="516"/>
        <v>0</v>
      </c>
      <c r="BD988" s="2">
        <f t="shared" si="516"/>
        <v>6108.4</v>
      </c>
      <c r="BE988" s="2">
        <f t="shared" si="516"/>
        <v>0</v>
      </c>
      <c r="BF988" s="2">
        <f t="shared" si="516"/>
        <v>0</v>
      </c>
      <c r="BG988" s="2">
        <f t="shared" si="516"/>
        <v>0</v>
      </c>
      <c r="BH988" s="2">
        <f t="shared" si="516"/>
        <v>0</v>
      </c>
      <c r="BI988" s="2">
        <f t="shared" si="516"/>
        <v>0</v>
      </c>
      <c r="BJ988" s="2">
        <f t="shared" si="516"/>
        <v>0</v>
      </c>
      <c r="BK988" s="2">
        <f t="shared" si="516"/>
        <v>0</v>
      </c>
      <c r="BL988" s="2">
        <f t="shared" si="516"/>
        <v>0</v>
      </c>
      <c r="BM988" s="2">
        <f t="shared" si="516"/>
        <v>0</v>
      </c>
      <c r="BN988" s="2">
        <f t="shared" si="516"/>
        <v>0</v>
      </c>
      <c r="BO988" s="2">
        <f t="shared" si="516"/>
        <v>0</v>
      </c>
      <c r="BP988" s="2">
        <f t="shared" si="516"/>
        <v>0</v>
      </c>
      <c r="BQ988" s="2">
        <f t="shared" si="516"/>
        <v>0</v>
      </c>
      <c r="BR988" s="2">
        <f t="shared" si="516"/>
        <v>0</v>
      </c>
      <c r="BS988" s="2">
        <f t="shared" si="516"/>
        <v>0</v>
      </c>
      <c r="BT988" s="2">
        <f t="shared" si="516"/>
        <v>0</v>
      </c>
      <c r="BU988" s="2">
        <f t="shared" si="516"/>
        <v>0</v>
      </c>
      <c r="BV988" s="2">
        <f t="shared" si="516"/>
        <v>0</v>
      </c>
      <c r="BW988" s="2">
        <f t="shared" si="516"/>
        <v>0</v>
      </c>
      <c r="BX988" s="2">
        <f t="shared" si="516"/>
        <v>0</v>
      </c>
      <c r="BY988" s="2">
        <f t="shared" si="516"/>
        <v>0</v>
      </c>
      <c r="BZ988" s="2">
        <f t="shared" si="516"/>
        <v>0</v>
      </c>
      <c r="CA988" s="2">
        <f t="shared" ref="CA988:DF988" si="517">CA1005</f>
        <v>6108.4</v>
      </c>
      <c r="CB988" s="2">
        <f t="shared" si="517"/>
        <v>6108.4</v>
      </c>
      <c r="CC988" s="2">
        <f t="shared" si="517"/>
        <v>0</v>
      </c>
      <c r="CD988" s="2">
        <f t="shared" si="517"/>
        <v>0</v>
      </c>
      <c r="CE988" s="2">
        <f t="shared" si="517"/>
        <v>0</v>
      </c>
      <c r="CF988" s="2">
        <f t="shared" si="517"/>
        <v>0</v>
      </c>
      <c r="CG988" s="2">
        <f t="shared" si="517"/>
        <v>0</v>
      </c>
      <c r="CH988" s="2">
        <f t="shared" si="517"/>
        <v>0</v>
      </c>
      <c r="CI988" s="2">
        <f t="shared" si="517"/>
        <v>0</v>
      </c>
      <c r="CJ988" s="2">
        <f t="shared" si="517"/>
        <v>0</v>
      </c>
      <c r="CK988" s="2">
        <f t="shared" si="517"/>
        <v>0</v>
      </c>
      <c r="CL988" s="2">
        <f t="shared" si="517"/>
        <v>0</v>
      </c>
      <c r="CM988" s="2">
        <f t="shared" si="517"/>
        <v>6108.4</v>
      </c>
      <c r="CN988" s="2">
        <f t="shared" si="517"/>
        <v>0</v>
      </c>
      <c r="CO988" s="2">
        <f t="shared" si="517"/>
        <v>0</v>
      </c>
      <c r="CP988" s="2">
        <f t="shared" si="517"/>
        <v>0</v>
      </c>
      <c r="CQ988" s="2">
        <f t="shared" si="517"/>
        <v>0</v>
      </c>
      <c r="CR988" s="2">
        <f t="shared" si="517"/>
        <v>0</v>
      </c>
      <c r="CS988" s="2">
        <f t="shared" si="517"/>
        <v>0</v>
      </c>
      <c r="CT988" s="2">
        <f t="shared" si="517"/>
        <v>0</v>
      </c>
      <c r="CU988" s="2">
        <f t="shared" si="517"/>
        <v>0</v>
      </c>
      <c r="CV988" s="2">
        <f t="shared" si="517"/>
        <v>0</v>
      </c>
      <c r="CW988" s="2">
        <f t="shared" si="517"/>
        <v>0</v>
      </c>
      <c r="CX988" s="2">
        <f t="shared" si="517"/>
        <v>0</v>
      </c>
      <c r="CY988" s="2">
        <f t="shared" si="517"/>
        <v>0</v>
      </c>
      <c r="CZ988" s="2">
        <f t="shared" si="517"/>
        <v>0</v>
      </c>
      <c r="DA988" s="2">
        <f t="shared" si="517"/>
        <v>0</v>
      </c>
      <c r="DB988" s="2">
        <f t="shared" si="517"/>
        <v>0</v>
      </c>
      <c r="DC988" s="2">
        <f t="shared" si="517"/>
        <v>0</v>
      </c>
      <c r="DD988" s="2">
        <f t="shared" si="517"/>
        <v>0</v>
      </c>
      <c r="DE988" s="2">
        <f t="shared" si="517"/>
        <v>0</v>
      </c>
      <c r="DF988" s="2">
        <f t="shared" si="517"/>
        <v>0</v>
      </c>
      <c r="DG988" s="3">
        <f t="shared" ref="DG988:EL988" si="518">DG1005</f>
        <v>0</v>
      </c>
      <c r="DH988" s="3">
        <f t="shared" si="518"/>
        <v>0</v>
      </c>
      <c r="DI988" s="3">
        <f t="shared" si="518"/>
        <v>0</v>
      </c>
      <c r="DJ988" s="3">
        <f t="shared" si="518"/>
        <v>0</v>
      </c>
      <c r="DK988" s="3">
        <f t="shared" si="518"/>
        <v>0</v>
      </c>
      <c r="DL988" s="3">
        <f t="shared" si="518"/>
        <v>0</v>
      </c>
      <c r="DM988" s="3">
        <f t="shared" si="518"/>
        <v>0</v>
      </c>
      <c r="DN988" s="3">
        <f t="shared" si="518"/>
        <v>0</v>
      </c>
      <c r="DO988" s="3">
        <f t="shared" si="518"/>
        <v>0</v>
      </c>
      <c r="DP988" s="3">
        <f t="shared" si="518"/>
        <v>0</v>
      </c>
      <c r="DQ988" s="3">
        <f t="shared" si="518"/>
        <v>0</v>
      </c>
      <c r="DR988" s="3">
        <f t="shared" si="518"/>
        <v>0</v>
      </c>
      <c r="DS988" s="3">
        <f t="shared" si="518"/>
        <v>0</v>
      </c>
      <c r="DT988" s="3">
        <f t="shared" si="518"/>
        <v>0</v>
      </c>
      <c r="DU988" s="3">
        <f t="shared" si="518"/>
        <v>0</v>
      </c>
      <c r="DV988" s="3">
        <f t="shared" si="518"/>
        <v>0</v>
      </c>
      <c r="DW988" s="3">
        <f t="shared" si="518"/>
        <v>0</v>
      </c>
      <c r="DX988" s="3">
        <f t="shared" si="518"/>
        <v>0</v>
      </c>
      <c r="DY988" s="3">
        <f t="shared" si="518"/>
        <v>0</v>
      </c>
      <c r="DZ988" s="3">
        <f t="shared" si="518"/>
        <v>0</v>
      </c>
      <c r="EA988" s="3">
        <f t="shared" si="518"/>
        <v>0</v>
      </c>
      <c r="EB988" s="3">
        <f t="shared" si="518"/>
        <v>0</v>
      </c>
      <c r="EC988" s="3">
        <f t="shared" si="518"/>
        <v>0</v>
      </c>
      <c r="ED988" s="3">
        <f t="shared" si="518"/>
        <v>0</v>
      </c>
      <c r="EE988" s="3">
        <f t="shared" si="518"/>
        <v>0</v>
      </c>
      <c r="EF988" s="3">
        <f t="shared" si="518"/>
        <v>0</v>
      </c>
      <c r="EG988" s="3">
        <f t="shared" si="518"/>
        <v>0</v>
      </c>
      <c r="EH988" s="3">
        <f t="shared" si="518"/>
        <v>0</v>
      </c>
      <c r="EI988" s="3">
        <f t="shared" si="518"/>
        <v>0</v>
      </c>
      <c r="EJ988" s="3">
        <f t="shared" si="518"/>
        <v>0</v>
      </c>
      <c r="EK988" s="3">
        <f t="shared" si="518"/>
        <v>0</v>
      </c>
      <c r="EL988" s="3">
        <f t="shared" si="518"/>
        <v>0</v>
      </c>
      <c r="EM988" s="3">
        <f t="shared" ref="EM988:FR988" si="519">EM1005</f>
        <v>0</v>
      </c>
      <c r="EN988" s="3">
        <f t="shared" si="519"/>
        <v>0</v>
      </c>
      <c r="EO988" s="3">
        <f t="shared" si="519"/>
        <v>0</v>
      </c>
      <c r="EP988" s="3">
        <f t="shared" si="519"/>
        <v>0</v>
      </c>
      <c r="EQ988" s="3">
        <f t="shared" si="519"/>
        <v>0</v>
      </c>
      <c r="ER988" s="3">
        <f t="shared" si="519"/>
        <v>0</v>
      </c>
      <c r="ES988" s="3">
        <f t="shared" si="519"/>
        <v>0</v>
      </c>
      <c r="ET988" s="3">
        <f t="shared" si="519"/>
        <v>0</v>
      </c>
      <c r="EU988" s="3">
        <f t="shared" si="519"/>
        <v>0</v>
      </c>
      <c r="EV988" s="3">
        <f t="shared" si="519"/>
        <v>0</v>
      </c>
      <c r="EW988" s="3">
        <f t="shared" si="519"/>
        <v>0</v>
      </c>
      <c r="EX988" s="3">
        <f t="shared" si="519"/>
        <v>0</v>
      </c>
      <c r="EY988" s="3">
        <f t="shared" si="519"/>
        <v>0</v>
      </c>
      <c r="EZ988" s="3">
        <f t="shared" si="519"/>
        <v>0</v>
      </c>
      <c r="FA988" s="3">
        <f t="shared" si="519"/>
        <v>0</v>
      </c>
      <c r="FB988" s="3">
        <f t="shared" si="519"/>
        <v>0</v>
      </c>
      <c r="FC988" s="3">
        <f t="shared" si="519"/>
        <v>0</v>
      </c>
      <c r="FD988" s="3">
        <f t="shared" si="519"/>
        <v>0</v>
      </c>
      <c r="FE988" s="3">
        <f t="shared" si="519"/>
        <v>0</v>
      </c>
      <c r="FF988" s="3">
        <f t="shared" si="519"/>
        <v>0</v>
      </c>
      <c r="FG988" s="3">
        <f t="shared" si="519"/>
        <v>0</v>
      </c>
      <c r="FH988" s="3">
        <f t="shared" si="519"/>
        <v>0</v>
      </c>
      <c r="FI988" s="3">
        <f t="shared" si="519"/>
        <v>0</v>
      </c>
      <c r="FJ988" s="3">
        <f t="shared" si="519"/>
        <v>0</v>
      </c>
      <c r="FK988" s="3">
        <f t="shared" si="519"/>
        <v>0</v>
      </c>
      <c r="FL988" s="3">
        <f t="shared" si="519"/>
        <v>0</v>
      </c>
      <c r="FM988" s="3">
        <f t="shared" si="519"/>
        <v>0</v>
      </c>
      <c r="FN988" s="3">
        <f t="shared" si="519"/>
        <v>0</v>
      </c>
      <c r="FO988" s="3">
        <f t="shared" si="519"/>
        <v>0</v>
      </c>
      <c r="FP988" s="3">
        <f t="shared" si="519"/>
        <v>0</v>
      </c>
      <c r="FQ988" s="3">
        <f t="shared" si="519"/>
        <v>0</v>
      </c>
      <c r="FR988" s="3">
        <f t="shared" si="519"/>
        <v>0</v>
      </c>
      <c r="FS988" s="3">
        <f t="shared" ref="FS988:GX988" si="520">FS1005</f>
        <v>0</v>
      </c>
      <c r="FT988" s="3">
        <f t="shared" si="520"/>
        <v>0</v>
      </c>
      <c r="FU988" s="3">
        <f t="shared" si="520"/>
        <v>0</v>
      </c>
      <c r="FV988" s="3">
        <f t="shared" si="520"/>
        <v>0</v>
      </c>
      <c r="FW988" s="3">
        <f t="shared" si="520"/>
        <v>0</v>
      </c>
      <c r="FX988" s="3">
        <f t="shared" si="520"/>
        <v>0</v>
      </c>
      <c r="FY988" s="3">
        <f t="shared" si="520"/>
        <v>0</v>
      </c>
      <c r="FZ988" s="3">
        <f t="shared" si="520"/>
        <v>0</v>
      </c>
      <c r="GA988" s="3">
        <f t="shared" si="520"/>
        <v>0</v>
      </c>
      <c r="GB988" s="3">
        <f t="shared" si="520"/>
        <v>0</v>
      </c>
      <c r="GC988" s="3">
        <f t="shared" si="520"/>
        <v>0</v>
      </c>
      <c r="GD988" s="3">
        <f t="shared" si="520"/>
        <v>0</v>
      </c>
      <c r="GE988" s="3">
        <f t="shared" si="520"/>
        <v>0</v>
      </c>
      <c r="GF988" s="3">
        <f t="shared" si="520"/>
        <v>0</v>
      </c>
      <c r="GG988" s="3">
        <f t="shared" si="520"/>
        <v>0</v>
      </c>
      <c r="GH988" s="3">
        <f t="shared" si="520"/>
        <v>0</v>
      </c>
      <c r="GI988" s="3">
        <f t="shared" si="520"/>
        <v>0</v>
      </c>
      <c r="GJ988" s="3">
        <f t="shared" si="520"/>
        <v>0</v>
      </c>
      <c r="GK988" s="3">
        <f t="shared" si="520"/>
        <v>0</v>
      </c>
      <c r="GL988" s="3">
        <f t="shared" si="520"/>
        <v>0</v>
      </c>
      <c r="GM988" s="3">
        <f t="shared" si="520"/>
        <v>0</v>
      </c>
      <c r="GN988" s="3">
        <f t="shared" si="520"/>
        <v>0</v>
      </c>
      <c r="GO988" s="3">
        <f t="shared" si="520"/>
        <v>0</v>
      </c>
      <c r="GP988" s="3">
        <f t="shared" si="520"/>
        <v>0</v>
      </c>
      <c r="GQ988" s="3">
        <f t="shared" si="520"/>
        <v>0</v>
      </c>
      <c r="GR988" s="3">
        <f t="shared" si="520"/>
        <v>0</v>
      </c>
      <c r="GS988" s="3">
        <f t="shared" si="520"/>
        <v>0</v>
      </c>
      <c r="GT988" s="3">
        <f t="shared" si="520"/>
        <v>0</v>
      </c>
      <c r="GU988" s="3">
        <f t="shared" si="520"/>
        <v>0</v>
      </c>
      <c r="GV988" s="3">
        <f t="shared" si="520"/>
        <v>0</v>
      </c>
      <c r="GW988" s="3">
        <f t="shared" si="520"/>
        <v>0</v>
      </c>
      <c r="GX988" s="3">
        <f t="shared" si="520"/>
        <v>0</v>
      </c>
    </row>
    <row r="990" spans="1:245" x14ac:dyDescent="0.2">
      <c r="A990">
        <v>17</v>
      </c>
      <c r="B990">
        <v>1</v>
      </c>
      <c r="E990" t="s">
        <v>850</v>
      </c>
      <c r="F990" t="s">
        <v>851</v>
      </c>
      <c r="G990" t="s">
        <v>852</v>
      </c>
      <c r="H990" t="s">
        <v>853</v>
      </c>
      <c r="I990">
        <v>1</v>
      </c>
      <c r="J990">
        <v>0</v>
      </c>
      <c r="K990">
        <v>1</v>
      </c>
      <c r="O990">
        <f>0</f>
        <v>0</v>
      </c>
      <c r="P990">
        <f>0</f>
        <v>0</v>
      </c>
      <c r="Q990">
        <f>0</f>
        <v>0</v>
      </c>
      <c r="R990">
        <f>0</f>
        <v>0</v>
      </c>
      <c r="S990">
        <f>0</f>
        <v>0</v>
      </c>
      <c r="T990">
        <f>0</f>
        <v>0</v>
      </c>
      <c r="U990">
        <f>0</f>
        <v>0</v>
      </c>
      <c r="V990">
        <f>0</f>
        <v>0</v>
      </c>
      <c r="W990">
        <f>0</f>
        <v>0</v>
      </c>
      <c r="X990">
        <f>0</f>
        <v>0</v>
      </c>
      <c r="Y990">
        <f>0</f>
        <v>0</v>
      </c>
      <c r="AA990">
        <v>295887217</v>
      </c>
      <c r="AB990">
        <f t="shared" ref="AB990:AB1003" si="521">ROUND((AK990),6)</f>
        <v>350.13</v>
      </c>
      <c r="AC990">
        <f>0</f>
        <v>0</v>
      </c>
      <c r="AD990">
        <f>0</f>
        <v>0</v>
      </c>
      <c r="AE990">
        <f>0</f>
        <v>0</v>
      </c>
      <c r="AF990">
        <f>0</f>
        <v>0</v>
      </c>
      <c r="AG990">
        <f>0</f>
        <v>0</v>
      </c>
      <c r="AH990">
        <f>0</f>
        <v>0</v>
      </c>
      <c r="AI990">
        <f>0</f>
        <v>0</v>
      </c>
      <c r="AJ990">
        <f>0</f>
        <v>0</v>
      </c>
      <c r="AK990">
        <v>350.13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1</v>
      </c>
      <c r="AW990">
        <v>1</v>
      </c>
      <c r="AZ990">
        <v>1</v>
      </c>
      <c r="BA990">
        <v>1</v>
      </c>
      <c r="BB990">
        <v>1</v>
      </c>
      <c r="BC990">
        <v>1</v>
      </c>
      <c r="BD990" t="s">
        <v>3</v>
      </c>
      <c r="BE990" t="s">
        <v>3</v>
      </c>
      <c r="BF990" t="s">
        <v>3</v>
      </c>
      <c r="BG990" t="s">
        <v>3</v>
      </c>
      <c r="BH990">
        <v>0</v>
      </c>
      <c r="BI990">
        <v>1</v>
      </c>
      <c r="BJ990" t="s">
        <v>854</v>
      </c>
      <c r="BM990">
        <v>700007</v>
      </c>
      <c r="BN990">
        <v>0</v>
      </c>
      <c r="BO990" t="s">
        <v>3</v>
      </c>
      <c r="BP990">
        <v>0</v>
      </c>
      <c r="BQ990">
        <v>19</v>
      </c>
      <c r="BR990">
        <v>0</v>
      </c>
      <c r="BS990">
        <v>1</v>
      </c>
      <c r="BT990">
        <v>1</v>
      </c>
      <c r="BU990">
        <v>1</v>
      </c>
      <c r="BV990">
        <v>1</v>
      </c>
      <c r="BW990">
        <v>1</v>
      </c>
      <c r="BX990">
        <v>1</v>
      </c>
      <c r="BY990" t="s">
        <v>3</v>
      </c>
      <c r="BZ990">
        <v>94</v>
      </c>
      <c r="CA990">
        <v>42</v>
      </c>
      <c r="CB990" t="s">
        <v>3</v>
      </c>
      <c r="CE990">
        <v>0</v>
      </c>
      <c r="CF990">
        <v>0</v>
      </c>
      <c r="CG990">
        <v>0</v>
      </c>
      <c r="CM990">
        <v>0</v>
      </c>
      <c r="CN990" t="s">
        <v>3</v>
      </c>
      <c r="CO990">
        <v>0</v>
      </c>
      <c r="CP990">
        <f t="shared" ref="CP990:CP1003" si="522">AB990*AZ990</f>
        <v>350.13</v>
      </c>
      <c r="CQ990">
        <v>0</v>
      </c>
      <c r="CR990">
        <v>0</v>
      </c>
      <c r="CS990">
        <v>0</v>
      </c>
      <c r="CT990">
        <v>0</v>
      </c>
      <c r="CU990">
        <v>0</v>
      </c>
      <c r="CV990">
        <v>0</v>
      </c>
      <c r="CW990">
        <v>0</v>
      </c>
      <c r="CX990">
        <v>0</v>
      </c>
      <c r="CY990">
        <v>0</v>
      </c>
      <c r="CZ990">
        <v>0</v>
      </c>
      <c r="DC990" t="s">
        <v>3</v>
      </c>
      <c r="DD990" t="s">
        <v>3</v>
      </c>
      <c r="DE990" t="s">
        <v>3</v>
      </c>
      <c r="DF990" t="s">
        <v>3</v>
      </c>
      <c r="DG990" t="s">
        <v>3</v>
      </c>
      <c r="DH990" t="s">
        <v>3</v>
      </c>
      <c r="DI990" t="s">
        <v>3</v>
      </c>
      <c r="DJ990" t="s">
        <v>3</v>
      </c>
      <c r="DK990" t="s">
        <v>3</v>
      </c>
      <c r="DL990" t="s">
        <v>3</v>
      </c>
      <c r="DM990" t="s">
        <v>3</v>
      </c>
      <c r="DN990">
        <v>0</v>
      </c>
      <c r="DO990">
        <v>0</v>
      </c>
      <c r="DP990">
        <v>1</v>
      </c>
      <c r="DQ990">
        <v>1</v>
      </c>
      <c r="DU990">
        <v>1013</v>
      </c>
      <c r="DV990" t="s">
        <v>853</v>
      </c>
      <c r="DW990" t="s">
        <v>853</v>
      </c>
      <c r="DX990">
        <v>1</v>
      </c>
      <c r="DZ990" t="s">
        <v>3</v>
      </c>
      <c r="EA990" t="s">
        <v>3</v>
      </c>
      <c r="EB990" t="s">
        <v>3</v>
      </c>
      <c r="EC990" t="s">
        <v>3</v>
      </c>
      <c r="EE990">
        <v>293259790</v>
      </c>
      <c r="EF990">
        <v>19</v>
      </c>
      <c r="EG990" t="s">
        <v>855</v>
      </c>
      <c r="EH990">
        <v>106</v>
      </c>
      <c r="EI990" t="s">
        <v>855</v>
      </c>
      <c r="EJ990">
        <v>1</v>
      </c>
      <c r="EK990">
        <v>700007</v>
      </c>
      <c r="EL990" t="s">
        <v>855</v>
      </c>
      <c r="EM990" t="s">
        <v>856</v>
      </c>
      <c r="EO990" t="s">
        <v>3</v>
      </c>
      <c r="EQ990">
        <v>131072</v>
      </c>
      <c r="ER990">
        <v>0</v>
      </c>
      <c r="ES990">
        <v>0</v>
      </c>
      <c r="ET990">
        <v>0</v>
      </c>
      <c r="EU990">
        <v>0</v>
      </c>
      <c r="EV990">
        <v>0</v>
      </c>
      <c r="EW990">
        <v>0</v>
      </c>
      <c r="EX990">
        <v>0</v>
      </c>
      <c r="EY990">
        <v>0</v>
      </c>
      <c r="FQ990">
        <v>0</v>
      </c>
      <c r="FR990">
        <f t="shared" ref="FR990:FR1003" si="523">ROUND(IF(BI990=3,GM990,0),2)</f>
        <v>0</v>
      </c>
      <c r="FS990">
        <v>0</v>
      </c>
      <c r="FX990">
        <v>0</v>
      </c>
      <c r="FY990">
        <v>0</v>
      </c>
      <c r="GA990" t="s">
        <v>3</v>
      </c>
      <c r="GD990">
        <v>1</v>
      </c>
      <c r="GF990">
        <v>-529997206</v>
      </c>
      <c r="GG990">
        <v>2</v>
      </c>
      <c r="GH990">
        <v>1</v>
      </c>
      <c r="GI990">
        <v>-2</v>
      </c>
      <c r="GJ990">
        <v>2</v>
      </c>
      <c r="GK990">
        <v>0</v>
      </c>
      <c r="GL990">
        <f t="shared" ref="GL990:GL1003" si="524">ROUND(IF(AND(BH990=3,BI990=3,FS990&lt;&gt;0),P990,0),2)</f>
        <v>0</v>
      </c>
      <c r="GM990">
        <f t="shared" ref="GM990:GM1003" si="525">ROUND(CP990*I990,2)</f>
        <v>350.13</v>
      </c>
      <c r="GN990">
        <f t="shared" ref="GN990:GN1003" si="526">IF(OR(BI990=0,BI990=1),GM990-GX990,0)</f>
        <v>350.13</v>
      </c>
      <c r="GO990">
        <f t="shared" ref="GO990:GO1003" si="527">IF(BI990=2,GM990-GX990,0)</f>
        <v>0</v>
      </c>
      <c r="GP990">
        <f t="shared" ref="GP990:GP1003" si="528">IF(BI990=4,GM990-GX990,0)</f>
        <v>0</v>
      </c>
      <c r="GR990">
        <v>0</v>
      </c>
      <c r="GS990">
        <v>3</v>
      </c>
      <c r="GT990">
        <v>0</v>
      </c>
      <c r="GU990" t="s">
        <v>3</v>
      </c>
      <c r="GV990">
        <f>0</f>
        <v>0</v>
      </c>
      <c r="GW990">
        <v>1</v>
      </c>
      <c r="GX990">
        <f>0</f>
        <v>0</v>
      </c>
      <c r="HA990">
        <v>0</v>
      </c>
      <c r="HB990">
        <v>0</v>
      </c>
      <c r="HC990">
        <v>0</v>
      </c>
      <c r="HD990">
        <f t="shared" ref="HD990:HD1003" si="529">GM990</f>
        <v>350.13</v>
      </c>
      <c r="HE990" t="s">
        <v>3</v>
      </c>
      <c r="HF990" t="s">
        <v>3</v>
      </c>
      <c r="HM990" t="s">
        <v>3</v>
      </c>
      <c r="HN990" t="s">
        <v>857</v>
      </c>
      <c r="HO990" t="s">
        <v>858</v>
      </c>
      <c r="HP990" t="s">
        <v>855</v>
      </c>
      <c r="HQ990" t="s">
        <v>855</v>
      </c>
      <c r="IK990">
        <v>0</v>
      </c>
    </row>
    <row r="991" spans="1:245" x14ac:dyDescent="0.2">
      <c r="A991">
        <v>17</v>
      </c>
      <c r="B991">
        <v>1</v>
      </c>
      <c r="E991" t="s">
        <v>859</v>
      </c>
      <c r="F991" t="s">
        <v>860</v>
      </c>
      <c r="G991" t="s">
        <v>861</v>
      </c>
      <c r="H991" t="s">
        <v>853</v>
      </c>
      <c r="I991">
        <v>1</v>
      </c>
      <c r="J991">
        <v>0</v>
      </c>
      <c r="K991">
        <v>1</v>
      </c>
      <c r="O991">
        <f>0</f>
        <v>0</v>
      </c>
      <c r="P991">
        <f>0</f>
        <v>0</v>
      </c>
      <c r="Q991">
        <f>0</f>
        <v>0</v>
      </c>
      <c r="R991">
        <f>0</f>
        <v>0</v>
      </c>
      <c r="S991">
        <f>0</f>
        <v>0</v>
      </c>
      <c r="T991">
        <f>0</f>
        <v>0</v>
      </c>
      <c r="U991">
        <f>0</f>
        <v>0</v>
      </c>
      <c r="V991">
        <f>0</f>
        <v>0</v>
      </c>
      <c r="W991">
        <f>0</f>
        <v>0</v>
      </c>
      <c r="X991">
        <f>0</f>
        <v>0</v>
      </c>
      <c r="Y991">
        <f>0</f>
        <v>0</v>
      </c>
      <c r="AA991">
        <v>295887217</v>
      </c>
      <c r="AB991">
        <f t="shared" si="521"/>
        <v>288.98</v>
      </c>
      <c r="AC991">
        <f>0</f>
        <v>0</v>
      </c>
      <c r="AD991">
        <f>0</f>
        <v>0</v>
      </c>
      <c r="AE991">
        <f>0</f>
        <v>0</v>
      </c>
      <c r="AF991">
        <f>0</f>
        <v>0</v>
      </c>
      <c r="AG991">
        <f>0</f>
        <v>0</v>
      </c>
      <c r="AH991">
        <f>0</f>
        <v>0</v>
      </c>
      <c r="AI991">
        <f>0</f>
        <v>0</v>
      </c>
      <c r="AJ991">
        <f>0</f>
        <v>0</v>
      </c>
      <c r="AK991">
        <v>288.98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1</v>
      </c>
      <c r="AW991">
        <v>1</v>
      </c>
      <c r="AZ991">
        <v>1</v>
      </c>
      <c r="BA991">
        <v>1</v>
      </c>
      <c r="BB991">
        <v>1</v>
      </c>
      <c r="BC991">
        <v>1</v>
      </c>
      <c r="BD991" t="s">
        <v>3</v>
      </c>
      <c r="BE991" t="s">
        <v>3</v>
      </c>
      <c r="BF991" t="s">
        <v>3</v>
      </c>
      <c r="BG991" t="s">
        <v>3</v>
      </c>
      <c r="BH991">
        <v>0</v>
      </c>
      <c r="BI991">
        <v>1</v>
      </c>
      <c r="BJ991" t="s">
        <v>862</v>
      </c>
      <c r="BM991">
        <v>700007</v>
      </c>
      <c r="BN991">
        <v>0</v>
      </c>
      <c r="BO991" t="s">
        <v>3</v>
      </c>
      <c r="BP991">
        <v>0</v>
      </c>
      <c r="BQ991">
        <v>19</v>
      </c>
      <c r="BR991">
        <v>0</v>
      </c>
      <c r="BS991">
        <v>1</v>
      </c>
      <c r="BT991">
        <v>1</v>
      </c>
      <c r="BU991">
        <v>1</v>
      </c>
      <c r="BV991">
        <v>1</v>
      </c>
      <c r="BW991">
        <v>1</v>
      </c>
      <c r="BX991">
        <v>1</v>
      </c>
      <c r="BY991" t="s">
        <v>3</v>
      </c>
      <c r="BZ991">
        <v>94</v>
      </c>
      <c r="CA991">
        <v>42</v>
      </c>
      <c r="CB991" t="s">
        <v>3</v>
      </c>
      <c r="CE991">
        <v>0</v>
      </c>
      <c r="CF991">
        <v>0</v>
      </c>
      <c r="CG991">
        <v>0</v>
      </c>
      <c r="CM991">
        <v>0</v>
      </c>
      <c r="CN991" t="s">
        <v>3</v>
      </c>
      <c r="CO991">
        <v>0</v>
      </c>
      <c r="CP991">
        <f t="shared" si="522"/>
        <v>288.98</v>
      </c>
      <c r="CQ991">
        <v>0</v>
      </c>
      <c r="CR991">
        <v>0</v>
      </c>
      <c r="CS991">
        <v>0</v>
      </c>
      <c r="CT991">
        <v>0</v>
      </c>
      <c r="CU991">
        <v>0</v>
      </c>
      <c r="CV991">
        <v>0</v>
      </c>
      <c r="CW991">
        <v>0</v>
      </c>
      <c r="CX991">
        <v>0</v>
      </c>
      <c r="CY991">
        <v>0</v>
      </c>
      <c r="CZ991">
        <v>0</v>
      </c>
      <c r="DC991" t="s">
        <v>3</v>
      </c>
      <c r="DD991" t="s">
        <v>3</v>
      </c>
      <c r="DE991" t="s">
        <v>3</v>
      </c>
      <c r="DF991" t="s">
        <v>3</v>
      </c>
      <c r="DG991" t="s">
        <v>3</v>
      </c>
      <c r="DH991" t="s">
        <v>3</v>
      </c>
      <c r="DI991" t="s">
        <v>3</v>
      </c>
      <c r="DJ991" t="s">
        <v>3</v>
      </c>
      <c r="DK991" t="s">
        <v>3</v>
      </c>
      <c r="DL991" t="s">
        <v>3</v>
      </c>
      <c r="DM991" t="s">
        <v>3</v>
      </c>
      <c r="DN991">
        <v>0</v>
      </c>
      <c r="DO991">
        <v>0</v>
      </c>
      <c r="DP991">
        <v>1</v>
      </c>
      <c r="DQ991">
        <v>1</v>
      </c>
      <c r="DU991">
        <v>1013</v>
      </c>
      <c r="DV991" t="s">
        <v>853</v>
      </c>
      <c r="DW991" t="s">
        <v>853</v>
      </c>
      <c r="DX991">
        <v>1</v>
      </c>
      <c r="DZ991" t="s">
        <v>3</v>
      </c>
      <c r="EA991" t="s">
        <v>3</v>
      </c>
      <c r="EB991" t="s">
        <v>3</v>
      </c>
      <c r="EC991" t="s">
        <v>3</v>
      </c>
      <c r="EE991">
        <v>293259790</v>
      </c>
      <c r="EF991">
        <v>19</v>
      </c>
      <c r="EG991" t="s">
        <v>855</v>
      </c>
      <c r="EH991">
        <v>106</v>
      </c>
      <c r="EI991" t="s">
        <v>855</v>
      </c>
      <c r="EJ991">
        <v>1</v>
      </c>
      <c r="EK991">
        <v>700007</v>
      </c>
      <c r="EL991" t="s">
        <v>855</v>
      </c>
      <c r="EM991" t="s">
        <v>856</v>
      </c>
      <c r="EO991" t="s">
        <v>3</v>
      </c>
      <c r="EQ991">
        <v>131072</v>
      </c>
      <c r="ER991">
        <v>0</v>
      </c>
      <c r="ES991">
        <v>0</v>
      </c>
      <c r="ET991">
        <v>0</v>
      </c>
      <c r="EU991">
        <v>0</v>
      </c>
      <c r="EV991">
        <v>0</v>
      </c>
      <c r="EW991">
        <v>0</v>
      </c>
      <c r="EX991">
        <v>0</v>
      </c>
      <c r="EY991">
        <v>0</v>
      </c>
      <c r="FQ991">
        <v>0</v>
      </c>
      <c r="FR991">
        <f t="shared" si="523"/>
        <v>0</v>
      </c>
      <c r="FS991">
        <v>0</v>
      </c>
      <c r="FX991">
        <v>0</v>
      </c>
      <c r="FY991">
        <v>0</v>
      </c>
      <c r="GA991" t="s">
        <v>3</v>
      </c>
      <c r="GD991">
        <v>1</v>
      </c>
      <c r="GF991">
        <v>362863217</v>
      </c>
      <c r="GG991">
        <v>2</v>
      </c>
      <c r="GH991">
        <v>1</v>
      </c>
      <c r="GI991">
        <v>-2</v>
      </c>
      <c r="GJ991">
        <v>2</v>
      </c>
      <c r="GK991">
        <v>0</v>
      </c>
      <c r="GL991">
        <f t="shared" si="524"/>
        <v>0</v>
      </c>
      <c r="GM991">
        <f t="shared" si="525"/>
        <v>288.98</v>
      </c>
      <c r="GN991">
        <f t="shared" si="526"/>
        <v>288.98</v>
      </c>
      <c r="GO991">
        <f t="shared" si="527"/>
        <v>0</v>
      </c>
      <c r="GP991">
        <f t="shared" si="528"/>
        <v>0</v>
      </c>
      <c r="GR991">
        <v>0</v>
      </c>
      <c r="GS991">
        <v>3</v>
      </c>
      <c r="GT991">
        <v>0</v>
      </c>
      <c r="GU991" t="s">
        <v>3</v>
      </c>
      <c r="GV991">
        <f>0</f>
        <v>0</v>
      </c>
      <c r="GW991">
        <v>1</v>
      </c>
      <c r="GX991">
        <f>0</f>
        <v>0</v>
      </c>
      <c r="HA991">
        <v>0</v>
      </c>
      <c r="HB991">
        <v>0</v>
      </c>
      <c r="HC991">
        <v>0</v>
      </c>
      <c r="HD991">
        <f t="shared" si="529"/>
        <v>288.98</v>
      </c>
      <c r="HE991" t="s">
        <v>3</v>
      </c>
      <c r="HF991" t="s">
        <v>3</v>
      </c>
      <c r="HM991" t="s">
        <v>3</v>
      </c>
      <c r="HN991" t="s">
        <v>857</v>
      </c>
      <c r="HO991" t="s">
        <v>858</v>
      </c>
      <c r="HP991" t="s">
        <v>855</v>
      </c>
      <c r="HQ991" t="s">
        <v>855</v>
      </c>
      <c r="IK991">
        <v>0</v>
      </c>
    </row>
    <row r="992" spans="1:245" x14ac:dyDescent="0.2">
      <c r="A992">
        <v>17</v>
      </c>
      <c r="B992">
        <v>1</v>
      </c>
      <c r="E992" t="s">
        <v>863</v>
      </c>
      <c r="F992" t="s">
        <v>864</v>
      </c>
      <c r="G992" t="s">
        <v>865</v>
      </c>
      <c r="H992" t="s">
        <v>853</v>
      </c>
      <c r="I992">
        <v>1</v>
      </c>
      <c r="J992">
        <v>0</v>
      </c>
      <c r="K992">
        <v>1</v>
      </c>
      <c r="O992">
        <f>0</f>
        <v>0</v>
      </c>
      <c r="P992">
        <f>0</f>
        <v>0</v>
      </c>
      <c r="Q992">
        <f>0</f>
        <v>0</v>
      </c>
      <c r="R992">
        <f>0</f>
        <v>0</v>
      </c>
      <c r="S992">
        <f>0</f>
        <v>0</v>
      </c>
      <c r="T992">
        <f>0</f>
        <v>0</v>
      </c>
      <c r="U992">
        <f>0</f>
        <v>0</v>
      </c>
      <c r="V992">
        <f>0</f>
        <v>0</v>
      </c>
      <c r="W992">
        <f>0</f>
        <v>0</v>
      </c>
      <c r="X992">
        <f>0</f>
        <v>0</v>
      </c>
      <c r="Y992">
        <f>0</f>
        <v>0</v>
      </c>
      <c r="AA992">
        <v>295887217</v>
      </c>
      <c r="AB992">
        <f t="shared" si="521"/>
        <v>723.52</v>
      </c>
      <c r="AC992">
        <f>0</f>
        <v>0</v>
      </c>
      <c r="AD992">
        <f>0</f>
        <v>0</v>
      </c>
      <c r="AE992">
        <f>0</f>
        <v>0</v>
      </c>
      <c r="AF992">
        <f>0</f>
        <v>0</v>
      </c>
      <c r="AG992">
        <f>0</f>
        <v>0</v>
      </c>
      <c r="AH992">
        <f>0</f>
        <v>0</v>
      </c>
      <c r="AI992">
        <f>0</f>
        <v>0</v>
      </c>
      <c r="AJ992">
        <f>0</f>
        <v>0</v>
      </c>
      <c r="AK992">
        <v>723.52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1</v>
      </c>
      <c r="AW992">
        <v>1</v>
      </c>
      <c r="AZ992">
        <v>1</v>
      </c>
      <c r="BA992">
        <v>1</v>
      </c>
      <c r="BB992">
        <v>1</v>
      </c>
      <c r="BC992">
        <v>1</v>
      </c>
      <c r="BD992" t="s">
        <v>3</v>
      </c>
      <c r="BE992" t="s">
        <v>3</v>
      </c>
      <c r="BF992" t="s">
        <v>3</v>
      </c>
      <c r="BG992" t="s">
        <v>3</v>
      </c>
      <c r="BH992">
        <v>0</v>
      </c>
      <c r="BI992">
        <v>1</v>
      </c>
      <c r="BJ992" t="s">
        <v>866</v>
      </c>
      <c r="BM992">
        <v>700007</v>
      </c>
      <c r="BN992">
        <v>0</v>
      </c>
      <c r="BO992" t="s">
        <v>3</v>
      </c>
      <c r="BP992">
        <v>0</v>
      </c>
      <c r="BQ992">
        <v>19</v>
      </c>
      <c r="BR992">
        <v>0</v>
      </c>
      <c r="BS992">
        <v>1</v>
      </c>
      <c r="BT992">
        <v>1</v>
      </c>
      <c r="BU992">
        <v>1</v>
      </c>
      <c r="BV992">
        <v>1</v>
      </c>
      <c r="BW992">
        <v>1</v>
      </c>
      <c r="BX992">
        <v>1</v>
      </c>
      <c r="BY992" t="s">
        <v>3</v>
      </c>
      <c r="BZ992">
        <v>94</v>
      </c>
      <c r="CA992">
        <v>42</v>
      </c>
      <c r="CB992" t="s">
        <v>3</v>
      </c>
      <c r="CE992">
        <v>0</v>
      </c>
      <c r="CF992">
        <v>0</v>
      </c>
      <c r="CG992">
        <v>0</v>
      </c>
      <c r="CM992">
        <v>0</v>
      </c>
      <c r="CN992" t="s">
        <v>3</v>
      </c>
      <c r="CO992">
        <v>0</v>
      </c>
      <c r="CP992">
        <f t="shared" si="522"/>
        <v>723.52</v>
      </c>
      <c r="CQ992">
        <v>0</v>
      </c>
      <c r="CR992">
        <v>0</v>
      </c>
      <c r="CS992">
        <v>0</v>
      </c>
      <c r="CT992">
        <v>0</v>
      </c>
      <c r="CU992">
        <v>0</v>
      </c>
      <c r="CV992">
        <v>0</v>
      </c>
      <c r="CW992">
        <v>0</v>
      </c>
      <c r="CX992">
        <v>0</v>
      </c>
      <c r="CY992">
        <v>0</v>
      </c>
      <c r="CZ992">
        <v>0</v>
      </c>
      <c r="DC992" t="s">
        <v>3</v>
      </c>
      <c r="DD992" t="s">
        <v>3</v>
      </c>
      <c r="DE992" t="s">
        <v>3</v>
      </c>
      <c r="DF992" t="s">
        <v>3</v>
      </c>
      <c r="DG992" t="s">
        <v>3</v>
      </c>
      <c r="DH992" t="s">
        <v>3</v>
      </c>
      <c r="DI992" t="s">
        <v>3</v>
      </c>
      <c r="DJ992" t="s">
        <v>3</v>
      </c>
      <c r="DK992" t="s">
        <v>3</v>
      </c>
      <c r="DL992" t="s">
        <v>3</v>
      </c>
      <c r="DM992" t="s">
        <v>3</v>
      </c>
      <c r="DN992">
        <v>0</v>
      </c>
      <c r="DO992">
        <v>0</v>
      </c>
      <c r="DP992">
        <v>1</v>
      </c>
      <c r="DQ992">
        <v>1</v>
      </c>
      <c r="DU992">
        <v>1013</v>
      </c>
      <c r="DV992" t="s">
        <v>853</v>
      </c>
      <c r="DW992" t="s">
        <v>853</v>
      </c>
      <c r="DX992">
        <v>1</v>
      </c>
      <c r="DZ992" t="s">
        <v>3</v>
      </c>
      <c r="EA992" t="s">
        <v>3</v>
      </c>
      <c r="EB992" t="s">
        <v>3</v>
      </c>
      <c r="EC992" t="s">
        <v>3</v>
      </c>
      <c r="EE992">
        <v>293259790</v>
      </c>
      <c r="EF992">
        <v>19</v>
      </c>
      <c r="EG992" t="s">
        <v>855</v>
      </c>
      <c r="EH992">
        <v>106</v>
      </c>
      <c r="EI992" t="s">
        <v>855</v>
      </c>
      <c r="EJ992">
        <v>1</v>
      </c>
      <c r="EK992">
        <v>700007</v>
      </c>
      <c r="EL992" t="s">
        <v>855</v>
      </c>
      <c r="EM992" t="s">
        <v>856</v>
      </c>
      <c r="EO992" t="s">
        <v>3</v>
      </c>
      <c r="EQ992">
        <v>131072</v>
      </c>
      <c r="ER992">
        <v>0</v>
      </c>
      <c r="ES992">
        <v>0</v>
      </c>
      <c r="ET992">
        <v>0</v>
      </c>
      <c r="EU992">
        <v>0</v>
      </c>
      <c r="EV992">
        <v>0</v>
      </c>
      <c r="EW992">
        <v>0</v>
      </c>
      <c r="EX992">
        <v>0</v>
      </c>
      <c r="EY992">
        <v>0</v>
      </c>
      <c r="FQ992">
        <v>0</v>
      </c>
      <c r="FR992">
        <f t="shared" si="523"/>
        <v>0</v>
      </c>
      <c r="FS992">
        <v>0</v>
      </c>
      <c r="FX992">
        <v>0</v>
      </c>
      <c r="FY992">
        <v>0</v>
      </c>
      <c r="GA992" t="s">
        <v>3</v>
      </c>
      <c r="GD992">
        <v>1</v>
      </c>
      <c r="GF992">
        <v>-838430962</v>
      </c>
      <c r="GG992">
        <v>2</v>
      </c>
      <c r="GH992">
        <v>1</v>
      </c>
      <c r="GI992">
        <v>-2</v>
      </c>
      <c r="GJ992">
        <v>2</v>
      </c>
      <c r="GK992">
        <v>0</v>
      </c>
      <c r="GL992">
        <f t="shared" si="524"/>
        <v>0</v>
      </c>
      <c r="GM992">
        <f t="shared" si="525"/>
        <v>723.52</v>
      </c>
      <c r="GN992">
        <f t="shared" si="526"/>
        <v>723.52</v>
      </c>
      <c r="GO992">
        <f t="shared" si="527"/>
        <v>0</v>
      </c>
      <c r="GP992">
        <f t="shared" si="528"/>
        <v>0</v>
      </c>
      <c r="GR992">
        <v>0</v>
      </c>
      <c r="GS992">
        <v>3</v>
      </c>
      <c r="GT992">
        <v>0</v>
      </c>
      <c r="GU992" t="s">
        <v>3</v>
      </c>
      <c r="GV992">
        <f>0</f>
        <v>0</v>
      </c>
      <c r="GW992">
        <v>1</v>
      </c>
      <c r="GX992">
        <f>0</f>
        <v>0</v>
      </c>
      <c r="HA992">
        <v>0</v>
      </c>
      <c r="HB992">
        <v>0</v>
      </c>
      <c r="HC992">
        <v>0</v>
      </c>
      <c r="HD992">
        <f t="shared" si="529"/>
        <v>723.52</v>
      </c>
      <c r="HE992" t="s">
        <v>3</v>
      </c>
      <c r="HF992" t="s">
        <v>3</v>
      </c>
      <c r="HM992" t="s">
        <v>3</v>
      </c>
      <c r="HN992" t="s">
        <v>857</v>
      </c>
      <c r="HO992" t="s">
        <v>858</v>
      </c>
      <c r="HP992" t="s">
        <v>855</v>
      </c>
      <c r="HQ992" t="s">
        <v>855</v>
      </c>
      <c r="IK992">
        <v>0</v>
      </c>
    </row>
    <row r="993" spans="1:245" x14ac:dyDescent="0.2">
      <c r="A993">
        <v>17</v>
      </c>
      <c r="B993">
        <v>1</v>
      </c>
      <c r="E993" t="s">
        <v>867</v>
      </c>
      <c r="F993" t="s">
        <v>868</v>
      </c>
      <c r="G993" t="s">
        <v>869</v>
      </c>
      <c r="H993" t="s">
        <v>853</v>
      </c>
      <c r="I993">
        <v>1</v>
      </c>
      <c r="J993">
        <v>0</v>
      </c>
      <c r="K993">
        <v>1</v>
      </c>
      <c r="O993">
        <f>0</f>
        <v>0</v>
      </c>
      <c r="P993">
        <f>0</f>
        <v>0</v>
      </c>
      <c r="Q993">
        <f>0</f>
        <v>0</v>
      </c>
      <c r="R993">
        <f>0</f>
        <v>0</v>
      </c>
      <c r="S993">
        <f>0</f>
        <v>0</v>
      </c>
      <c r="T993">
        <f>0</f>
        <v>0</v>
      </c>
      <c r="U993">
        <f>0</f>
        <v>0</v>
      </c>
      <c r="V993">
        <f>0</f>
        <v>0</v>
      </c>
      <c r="W993">
        <f>0</f>
        <v>0</v>
      </c>
      <c r="X993">
        <f>0</f>
        <v>0</v>
      </c>
      <c r="Y993">
        <f>0</f>
        <v>0</v>
      </c>
      <c r="AA993">
        <v>295887217</v>
      </c>
      <c r="AB993">
        <f t="shared" si="521"/>
        <v>338.38</v>
      </c>
      <c r="AC993">
        <f>0</f>
        <v>0</v>
      </c>
      <c r="AD993">
        <f>0</f>
        <v>0</v>
      </c>
      <c r="AE993">
        <f>0</f>
        <v>0</v>
      </c>
      <c r="AF993">
        <f>0</f>
        <v>0</v>
      </c>
      <c r="AG993">
        <f>0</f>
        <v>0</v>
      </c>
      <c r="AH993">
        <f>0</f>
        <v>0</v>
      </c>
      <c r="AI993">
        <f>0</f>
        <v>0</v>
      </c>
      <c r="AJ993">
        <f>0</f>
        <v>0</v>
      </c>
      <c r="AK993">
        <v>338.38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1</v>
      </c>
      <c r="AW993">
        <v>1</v>
      </c>
      <c r="AZ993">
        <v>1</v>
      </c>
      <c r="BA993">
        <v>1</v>
      </c>
      <c r="BB993">
        <v>1</v>
      </c>
      <c r="BC993">
        <v>1</v>
      </c>
      <c r="BD993" t="s">
        <v>3</v>
      </c>
      <c r="BE993" t="s">
        <v>3</v>
      </c>
      <c r="BF993" t="s">
        <v>3</v>
      </c>
      <c r="BG993" t="s">
        <v>3</v>
      </c>
      <c r="BH993">
        <v>0</v>
      </c>
      <c r="BI993">
        <v>1</v>
      </c>
      <c r="BJ993" t="s">
        <v>870</v>
      </c>
      <c r="BM993">
        <v>700007</v>
      </c>
      <c r="BN993">
        <v>0</v>
      </c>
      <c r="BO993" t="s">
        <v>3</v>
      </c>
      <c r="BP993">
        <v>0</v>
      </c>
      <c r="BQ993">
        <v>19</v>
      </c>
      <c r="BR993">
        <v>0</v>
      </c>
      <c r="BS993">
        <v>1</v>
      </c>
      <c r="BT993">
        <v>1</v>
      </c>
      <c r="BU993">
        <v>1</v>
      </c>
      <c r="BV993">
        <v>1</v>
      </c>
      <c r="BW993">
        <v>1</v>
      </c>
      <c r="BX993">
        <v>1</v>
      </c>
      <c r="BY993" t="s">
        <v>3</v>
      </c>
      <c r="BZ993">
        <v>94</v>
      </c>
      <c r="CA993">
        <v>42</v>
      </c>
      <c r="CB993" t="s">
        <v>3</v>
      </c>
      <c r="CE993">
        <v>0</v>
      </c>
      <c r="CF993">
        <v>0</v>
      </c>
      <c r="CG993">
        <v>0</v>
      </c>
      <c r="CM993">
        <v>0</v>
      </c>
      <c r="CN993" t="s">
        <v>3</v>
      </c>
      <c r="CO993">
        <v>0</v>
      </c>
      <c r="CP993">
        <f t="shared" si="522"/>
        <v>338.38</v>
      </c>
      <c r="CQ993">
        <v>0</v>
      </c>
      <c r="CR993">
        <v>0</v>
      </c>
      <c r="CS993">
        <v>0</v>
      </c>
      <c r="CT993">
        <v>0</v>
      </c>
      <c r="CU993">
        <v>0</v>
      </c>
      <c r="CV993">
        <v>0</v>
      </c>
      <c r="CW993">
        <v>0</v>
      </c>
      <c r="CX993">
        <v>0</v>
      </c>
      <c r="CY993">
        <v>0</v>
      </c>
      <c r="CZ993">
        <v>0</v>
      </c>
      <c r="DC993" t="s">
        <v>3</v>
      </c>
      <c r="DD993" t="s">
        <v>3</v>
      </c>
      <c r="DE993" t="s">
        <v>3</v>
      </c>
      <c r="DF993" t="s">
        <v>3</v>
      </c>
      <c r="DG993" t="s">
        <v>3</v>
      </c>
      <c r="DH993" t="s">
        <v>3</v>
      </c>
      <c r="DI993" t="s">
        <v>3</v>
      </c>
      <c r="DJ993" t="s">
        <v>3</v>
      </c>
      <c r="DK993" t="s">
        <v>3</v>
      </c>
      <c r="DL993" t="s">
        <v>3</v>
      </c>
      <c r="DM993" t="s">
        <v>3</v>
      </c>
      <c r="DN993">
        <v>0</v>
      </c>
      <c r="DO993">
        <v>0</v>
      </c>
      <c r="DP993">
        <v>1</v>
      </c>
      <c r="DQ993">
        <v>1</v>
      </c>
      <c r="DU993">
        <v>1013</v>
      </c>
      <c r="DV993" t="s">
        <v>853</v>
      </c>
      <c r="DW993" t="s">
        <v>853</v>
      </c>
      <c r="DX993">
        <v>1</v>
      </c>
      <c r="DZ993" t="s">
        <v>3</v>
      </c>
      <c r="EA993" t="s">
        <v>3</v>
      </c>
      <c r="EB993" t="s">
        <v>3</v>
      </c>
      <c r="EC993" t="s">
        <v>3</v>
      </c>
      <c r="EE993">
        <v>293259790</v>
      </c>
      <c r="EF993">
        <v>19</v>
      </c>
      <c r="EG993" t="s">
        <v>855</v>
      </c>
      <c r="EH993">
        <v>106</v>
      </c>
      <c r="EI993" t="s">
        <v>855</v>
      </c>
      <c r="EJ993">
        <v>1</v>
      </c>
      <c r="EK993">
        <v>700007</v>
      </c>
      <c r="EL993" t="s">
        <v>855</v>
      </c>
      <c r="EM993" t="s">
        <v>856</v>
      </c>
      <c r="EO993" t="s">
        <v>3</v>
      </c>
      <c r="EQ993">
        <v>131072</v>
      </c>
      <c r="ER993">
        <v>0</v>
      </c>
      <c r="ES993">
        <v>0</v>
      </c>
      <c r="ET993">
        <v>0</v>
      </c>
      <c r="EU993">
        <v>0</v>
      </c>
      <c r="EV993">
        <v>0</v>
      </c>
      <c r="EW993">
        <v>0</v>
      </c>
      <c r="EX993">
        <v>0</v>
      </c>
      <c r="EY993">
        <v>0</v>
      </c>
      <c r="FQ993">
        <v>0</v>
      </c>
      <c r="FR993">
        <f t="shared" si="523"/>
        <v>0</v>
      </c>
      <c r="FS993">
        <v>0</v>
      </c>
      <c r="FX993">
        <v>0</v>
      </c>
      <c r="FY993">
        <v>0</v>
      </c>
      <c r="GA993" t="s">
        <v>3</v>
      </c>
      <c r="GD993">
        <v>1</v>
      </c>
      <c r="GF993">
        <v>-1151879947</v>
      </c>
      <c r="GG993">
        <v>2</v>
      </c>
      <c r="GH993">
        <v>1</v>
      </c>
      <c r="GI993">
        <v>-2</v>
      </c>
      <c r="GJ993">
        <v>2</v>
      </c>
      <c r="GK993">
        <v>0</v>
      </c>
      <c r="GL993">
        <f t="shared" si="524"/>
        <v>0</v>
      </c>
      <c r="GM993">
        <f t="shared" si="525"/>
        <v>338.38</v>
      </c>
      <c r="GN993">
        <f t="shared" si="526"/>
        <v>338.38</v>
      </c>
      <c r="GO993">
        <f t="shared" si="527"/>
        <v>0</v>
      </c>
      <c r="GP993">
        <f t="shared" si="528"/>
        <v>0</v>
      </c>
      <c r="GR993">
        <v>0</v>
      </c>
      <c r="GS993">
        <v>3</v>
      </c>
      <c r="GT993">
        <v>0</v>
      </c>
      <c r="GU993" t="s">
        <v>3</v>
      </c>
      <c r="GV993">
        <f>0</f>
        <v>0</v>
      </c>
      <c r="GW993">
        <v>1</v>
      </c>
      <c r="GX993">
        <f>0</f>
        <v>0</v>
      </c>
      <c r="HA993">
        <v>0</v>
      </c>
      <c r="HB993">
        <v>0</v>
      </c>
      <c r="HC993">
        <v>0</v>
      </c>
      <c r="HD993">
        <f t="shared" si="529"/>
        <v>338.38</v>
      </c>
      <c r="HE993" t="s">
        <v>3</v>
      </c>
      <c r="HF993" t="s">
        <v>3</v>
      </c>
      <c r="HM993" t="s">
        <v>3</v>
      </c>
      <c r="HN993" t="s">
        <v>857</v>
      </c>
      <c r="HO993" t="s">
        <v>858</v>
      </c>
      <c r="HP993" t="s">
        <v>855</v>
      </c>
      <c r="HQ993" t="s">
        <v>855</v>
      </c>
      <c r="IK993">
        <v>0</v>
      </c>
    </row>
    <row r="994" spans="1:245" x14ac:dyDescent="0.2">
      <c r="A994">
        <v>17</v>
      </c>
      <c r="B994">
        <v>1</v>
      </c>
      <c r="E994" t="s">
        <v>871</v>
      </c>
      <c r="F994" t="s">
        <v>872</v>
      </c>
      <c r="G994" t="s">
        <v>873</v>
      </c>
      <c r="H994" t="s">
        <v>853</v>
      </c>
      <c r="I994">
        <v>1</v>
      </c>
      <c r="J994">
        <v>0</v>
      </c>
      <c r="K994">
        <v>1</v>
      </c>
      <c r="O994">
        <f>0</f>
        <v>0</v>
      </c>
      <c r="P994">
        <f>0</f>
        <v>0</v>
      </c>
      <c r="Q994">
        <f>0</f>
        <v>0</v>
      </c>
      <c r="R994">
        <f>0</f>
        <v>0</v>
      </c>
      <c r="S994">
        <f>0</f>
        <v>0</v>
      </c>
      <c r="T994">
        <f>0</f>
        <v>0</v>
      </c>
      <c r="U994">
        <f>0</f>
        <v>0</v>
      </c>
      <c r="V994">
        <f>0</f>
        <v>0</v>
      </c>
      <c r="W994">
        <f>0</f>
        <v>0</v>
      </c>
      <c r="X994">
        <f>0</f>
        <v>0</v>
      </c>
      <c r="Y994">
        <f>0</f>
        <v>0</v>
      </c>
      <c r="AA994">
        <v>295887217</v>
      </c>
      <c r="AB994">
        <f t="shared" si="521"/>
        <v>279.13</v>
      </c>
      <c r="AC994">
        <f>0</f>
        <v>0</v>
      </c>
      <c r="AD994">
        <f>0</f>
        <v>0</v>
      </c>
      <c r="AE994">
        <f>0</f>
        <v>0</v>
      </c>
      <c r="AF994">
        <f>0</f>
        <v>0</v>
      </c>
      <c r="AG994">
        <f>0</f>
        <v>0</v>
      </c>
      <c r="AH994">
        <f>0</f>
        <v>0</v>
      </c>
      <c r="AI994">
        <f>0</f>
        <v>0</v>
      </c>
      <c r="AJ994">
        <f>0</f>
        <v>0</v>
      </c>
      <c r="AK994">
        <v>279.13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1</v>
      </c>
      <c r="AW994">
        <v>1</v>
      </c>
      <c r="AZ994">
        <v>1</v>
      </c>
      <c r="BA994">
        <v>1</v>
      </c>
      <c r="BB994">
        <v>1</v>
      </c>
      <c r="BC994">
        <v>1</v>
      </c>
      <c r="BD994" t="s">
        <v>3</v>
      </c>
      <c r="BE994" t="s">
        <v>3</v>
      </c>
      <c r="BF994" t="s">
        <v>3</v>
      </c>
      <c r="BG994" t="s">
        <v>3</v>
      </c>
      <c r="BH994">
        <v>0</v>
      </c>
      <c r="BI994">
        <v>1</v>
      </c>
      <c r="BJ994" t="s">
        <v>874</v>
      </c>
      <c r="BM994">
        <v>700007</v>
      </c>
      <c r="BN994">
        <v>0</v>
      </c>
      <c r="BO994" t="s">
        <v>3</v>
      </c>
      <c r="BP994">
        <v>0</v>
      </c>
      <c r="BQ994">
        <v>19</v>
      </c>
      <c r="BR994">
        <v>0</v>
      </c>
      <c r="BS994">
        <v>1</v>
      </c>
      <c r="BT994">
        <v>1</v>
      </c>
      <c r="BU994">
        <v>1</v>
      </c>
      <c r="BV994">
        <v>1</v>
      </c>
      <c r="BW994">
        <v>1</v>
      </c>
      <c r="BX994">
        <v>1</v>
      </c>
      <c r="BY994" t="s">
        <v>3</v>
      </c>
      <c r="BZ994">
        <v>94</v>
      </c>
      <c r="CA994">
        <v>42</v>
      </c>
      <c r="CB994" t="s">
        <v>3</v>
      </c>
      <c r="CE994">
        <v>0</v>
      </c>
      <c r="CF994">
        <v>0</v>
      </c>
      <c r="CG994">
        <v>0</v>
      </c>
      <c r="CM994">
        <v>0</v>
      </c>
      <c r="CN994" t="s">
        <v>3</v>
      </c>
      <c r="CO994">
        <v>0</v>
      </c>
      <c r="CP994">
        <f t="shared" si="522"/>
        <v>279.13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0</v>
      </c>
      <c r="CW994">
        <v>0</v>
      </c>
      <c r="CX994">
        <v>0</v>
      </c>
      <c r="CY994">
        <v>0</v>
      </c>
      <c r="CZ994">
        <v>0</v>
      </c>
      <c r="DC994" t="s">
        <v>3</v>
      </c>
      <c r="DD994" t="s">
        <v>3</v>
      </c>
      <c r="DE994" t="s">
        <v>3</v>
      </c>
      <c r="DF994" t="s">
        <v>3</v>
      </c>
      <c r="DG994" t="s">
        <v>3</v>
      </c>
      <c r="DH994" t="s">
        <v>3</v>
      </c>
      <c r="DI994" t="s">
        <v>3</v>
      </c>
      <c r="DJ994" t="s">
        <v>3</v>
      </c>
      <c r="DK994" t="s">
        <v>3</v>
      </c>
      <c r="DL994" t="s">
        <v>3</v>
      </c>
      <c r="DM994" t="s">
        <v>3</v>
      </c>
      <c r="DN994">
        <v>0</v>
      </c>
      <c r="DO994">
        <v>0</v>
      </c>
      <c r="DP994">
        <v>1</v>
      </c>
      <c r="DQ994">
        <v>1</v>
      </c>
      <c r="DU994">
        <v>1013</v>
      </c>
      <c r="DV994" t="s">
        <v>853</v>
      </c>
      <c r="DW994" t="s">
        <v>853</v>
      </c>
      <c r="DX994">
        <v>1</v>
      </c>
      <c r="DZ994" t="s">
        <v>3</v>
      </c>
      <c r="EA994" t="s">
        <v>3</v>
      </c>
      <c r="EB994" t="s">
        <v>3</v>
      </c>
      <c r="EC994" t="s">
        <v>3</v>
      </c>
      <c r="EE994">
        <v>293259790</v>
      </c>
      <c r="EF994">
        <v>19</v>
      </c>
      <c r="EG994" t="s">
        <v>855</v>
      </c>
      <c r="EH994">
        <v>106</v>
      </c>
      <c r="EI994" t="s">
        <v>855</v>
      </c>
      <c r="EJ994">
        <v>1</v>
      </c>
      <c r="EK994">
        <v>700007</v>
      </c>
      <c r="EL994" t="s">
        <v>855</v>
      </c>
      <c r="EM994" t="s">
        <v>856</v>
      </c>
      <c r="EO994" t="s">
        <v>3</v>
      </c>
      <c r="EQ994">
        <v>131072</v>
      </c>
      <c r="ER994">
        <v>0</v>
      </c>
      <c r="ES994">
        <v>0</v>
      </c>
      <c r="ET994">
        <v>0</v>
      </c>
      <c r="EU994">
        <v>0</v>
      </c>
      <c r="EV994">
        <v>0</v>
      </c>
      <c r="EW994">
        <v>0</v>
      </c>
      <c r="EX994">
        <v>0</v>
      </c>
      <c r="EY994">
        <v>0</v>
      </c>
      <c r="FQ994">
        <v>0</v>
      </c>
      <c r="FR994">
        <f t="shared" si="523"/>
        <v>0</v>
      </c>
      <c r="FS994">
        <v>0</v>
      </c>
      <c r="FX994">
        <v>0</v>
      </c>
      <c r="FY994">
        <v>0</v>
      </c>
      <c r="GA994" t="s">
        <v>3</v>
      </c>
      <c r="GD994">
        <v>1</v>
      </c>
      <c r="GF994">
        <v>-449405139</v>
      </c>
      <c r="GG994">
        <v>2</v>
      </c>
      <c r="GH994">
        <v>1</v>
      </c>
      <c r="GI994">
        <v>-2</v>
      </c>
      <c r="GJ994">
        <v>2</v>
      </c>
      <c r="GK994">
        <v>0</v>
      </c>
      <c r="GL994">
        <f t="shared" si="524"/>
        <v>0</v>
      </c>
      <c r="GM994">
        <f t="shared" si="525"/>
        <v>279.13</v>
      </c>
      <c r="GN994">
        <f t="shared" si="526"/>
        <v>279.13</v>
      </c>
      <c r="GO994">
        <f t="shared" si="527"/>
        <v>0</v>
      </c>
      <c r="GP994">
        <f t="shared" si="528"/>
        <v>0</v>
      </c>
      <c r="GR994">
        <v>0</v>
      </c>
      <c r="GS994">
        <v>3</v>
      </c>
      <c r="GT994">
        <v>0</v>
      </c>
      <c r="GU994" t="s">
        <v>3</v>
      </c>
      <c r="GV994">
        <f>0</f>
        <v>0</v>
      </c>
      <c r="GW994">
        <v>1</v>
      </c>
      <c r="GX994">
        <f>0</f>
        <v>0</v>
      </c>
      <c r="HA994">
        <v>0</v>
      </c>
      <c r="HB994">
        <v>0</v>
      </c>
      <c r="HC994">
        <v>0</v>
      </c>
      <c r="HD994">
        <f t="shared" si="529"/>
        <v>279.13</v>
      </c>
      <c r="HE994" t="s">
        <v>3</v>
      </c>
      <c r="HF994" t="s">
        <v>3</v>
      </c>
      <c r="HM994" t="s">
        <v>3</v>
      </c>
      <c r="HN994" t="s">
        <v>857</v>
      </c>
      <c r="HO994" t="s">
        <v>858</v>
      </c>
      <c r="HP994" t="s">
        <v>855</v>
      </c>
      <c r="HQ994" t="s">
        <v>855</v>
      </c>
      <c r="IK994">
        <v>0</v>
      </c>
    </row>
    <row r="995" spans="1:245" x14ac:dyDescent="0.2">
      <c r="A995">
        <v>17</v>
      </c>
      <c r="B995">
        <v>1</v>
      </c>
      <c r="E995" t="s">
        <v>875</v>
      </c>
      <c r="F995" t="s">
        <v>876</v>
      </c>
      <c r="G995" t="s">
        <v>877</v>
      </c>
      <c r="H995" t="s">
        <v>853</v>
      </c>
      <c r="I995">
        <v>1</v>
      </c>
      <c r="J995">
        <v>0</v>
      </c>
      <c r="K995">
        <v>1</v>
      </c>
      <c r="O995">
        <f>0</f>
        <v>0</v>
      </c>
      <c r="P995">
        <f>0</f>
        <v>0</v>
      </c>
      <c r="Q995">
        <f>0</f>
        <v>0</v>
      </c>
      <c r="R995">
        <f>0</f>
        <v>0</v>
      </c>
      <c r="S995">
        <f>0</f>
        <v>0</v>
      </c>
      <c r="T995">
        <f>0</f>
        <v>0</v>
      </c>
      <c r="U995">
        <f>0</f>
        <v>0</v>
      </c>
      <c r="V995">
        <f>0</f>
        <v>0</v>
      </c>
      <c r="W995">
        <f>0</f>
        <v>0</v>
      </c>
      <c r="X995">
        <f>0</f>
        <v>0</v>
      </c>
      <c r="Y995">
        <f>0</f>
        <v>0</v>
      </c>
      <c r="AA995">
        <v>295887217</v>
      </c>
      <c r="AB995">
        <f t="shared" si="521"/>
        <v>591.5</v>
      </c>
      <c r="AC995">
        <f>0</f>
        <v>0</v>
      </c>
      <c r="AD995">
        <f>0</f>
        <v>0</v>
      </c>
      <c r="AE995">
        <f>0</f>
        <v>0</v>
      </c>
      <c r="AF995">
        <f>0</f>
        <v>0</v>
      </c>
      <c r="AG995">
        <f>0</f>
        <v>0</v>
      </c>
      <c r="AH995">
        <f>0</f>
        <v>0</v>
      </c>
      <c r="AI995">
        <f>0</f>
        <v>0</v>
      </c>
      <c r="AJ995">
        <f>0</f>
        <v>0</v>
      </c>
      <c r="AK995">
        <v>591.5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1</v>
      </c>
      <c r="AW995">
        <v>1</v>
      </c>
      <c r="AZ995">
        <v>1</v>
      </c>
      <c r="BA995">
        <v>1</v>
      </c>
      <c r="BB995">
        <v>1</v>
      </c>
      <c r="BC995">
        <v>1</v>
      </c>
      <c r="BD995" t="s">
        <v>3</v>
      </c>
      <c r="BE995" t="s">
        <v>3</v>
      </c>
      <c r="BF995" t="s">
        <v>3</v>
      </c>
      <c r="BG995" t="s">
        <v>3</v>
      </c>
      <c r="BH995">
        <v>0</v>
      </c>
      <c r="BI995">
        <v>1</v>
      </c>
      <c r="BJ995" t="s">
        <v>878</v>
      </c>
      <c r="BM995">
        <v>700007</v>
      </c>
      <c r="BN995">
        <v>0</v>
      </c>
      <c r="BO995" t="s">
        <v>3</v>
      </c>
      <c r="BP995">
        <v>0</v>
      </c>
      <c r="BQ995">
        <v>19</v>
      </c>
      <c r="BR995">
        <v>0</v>
      </c>
      <c r="BS995">
        <v>1</v>
      </c>
      <c r="BT995">
        <v>1</v>
      </c>
      <c r="BU995">
        <v>1</v>
      </c>
      <c r="BV995">
        <v>1</v>
      </c>
      <c r="BW995">
        <v>1</v>
      </c>
      <c r="BX995">
        <v>1</v>
      </c>
      <c r="BY995" t="s">
        <v>3</v>
      </c>
      <c r="BZ995">
        <v>94</v>
      </c>
      <c r="CA995">
        <v>42</v>
      </c>
      <c r="CB995" t="s">
        <v>3</v>
      </c>
      <c r="CE995">
        <v>0</v>
      </c>
      <c r="CF995">
        <v>0</v>
      </c>
      <c r="CG995">
        <v>0</v>
      </c>
      <c r="CM995">
        <v>0</v>
      </c>
      <c r="CN995" t="s">
        <v>3</v>
      </c>
      <c r="CO995">
        <v>0</v>
      </c>
      <c r="CP995">
        <f t="shared" si="522"/>
        <v>591.5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0</v>
      </c>
      <c r="CW995">
        <v>0</v>
      </c>
      <c r="CX995">
        <v>0</v>
      </c>
      <c r="CY995">
        <v>0</v>
      </c>
      <c r="CZ995">
        <v>0</v>
      </c>
      <c r="DC995" t="s">
        <v>3</v>
      </c>
      <c r="DD995" t="s">
        <v>3</v>
      </c>
      <c r="DE995" t="s">
        <v>3</v>
      </c>
      <c r="DF995" t="s">
        <v>3</v>
      </c>
      <c r="DG995" t="s">
        <v>3</v>
      </c>
      <c r="DH995" t="s">
        <v>3</v>
      </c>
      <c r="DI995" t="s">
        <v>3</v>
      </c>
      <c r="DJ995" t="s">
        <v>3</v>
      </c>
      <c r="DK995" t="s">
        <v>3</v>
      </c>
      <c r="DL995" t="s">
        <v>3</v>
      </c>
      <c r="DM995" t="s">
        <v>3</v>
      </c>
      <c r="DN995">
        <v>0</v>
      </c>
      <c r="DO995">
        <v>0</v>
      </c>
      <c r="DP995">
        <v>1</v>
      </c>
      <c r="DQ995">
        <v>1</v>
      </c>
      <c r="DU995">
        <v>1013</v>
      </c>
      <c r="DV995" t="s">
        <v>853</v>
      </c>
      <c r="DW995" t="s">
        <v>853</v>
      </c>
      <c r="DX995">
        <v>1</v>
      </c>
      <c r="DZ995" t="s">
        <v>3</v>
      </c>
      <c r="EA995" t="s">
        <v>3</v>
      </c>
      <c r="EB995" t="s">
        <v>3</v>
      </c>
      <c r="EC995" t="s">
        <v>3</v>
      </c>
      <c r="EE995">
        <v>293259790</v>
      </c>
      <c r="EF995">
        <v>19</v>
      </c>
      <c r="EG995" t="s">
        <v>855</v>
      </c>
      <c r="EH995">
        <v>106</v>
      </c>
      <c r="EI995" t="s">
        <v>855</v>
      </c>
      <c r="EJ995">
        <v>1</v>
      </c>
      <c r="EK995">
        <v>700007</v>
      </c>
      <c r="EL995" t="s">
        <v>855</v>
      </c>
      <c r="EM995" t="s">
        <v>856</v>
      </c>
      <c r="EO995" t="s">
        <v>3</v>
      </c>
      <c r="EQ995">
        <v>131072</v>
      </c>
      <c r="ER995">
        <v>0</v>
      </c>
      <c r="ES995">
        <v>0</v>
      </c>
      <c r="ET995">
        <v>0</v>
      </c>
      <c r="EU995">
        <v>0</v>
      </c>
      <c r="EV995">
        <v>0</v>
      </c>
      <c r="EW995">
        <v>0</v>
      </c>
      <c r="EX995">
        <v>0</v>
      </c>
      <c r="EY995">
        <v>0</v>
      </c>
      <c r="FQ995">
        <v>0</v>
      </c>
      <c r="FR995">
        <f t="shared" si="523"/>
        <v>0</v>
      </c>
      <c r="FS995">
        <v>0</v>
      </c>
      <c r="FX995">
        <v>0</v>
      </c>
      <c r="FY995">
        <v>0</v>
      </c>
      <c r="GA995" t="s">
        <v>3</v>
      </c>
      <c r="GD995">
        <v>1</v>
      </c>
      <c r="GF995">
        <v>-752482063</v>
      </c>
      <c r="GG995">
        <v>2</v>
      </c>
      <c r="GH995">
        <v>1</v>
      </c>
      <c r="GI995">
        <v>-2</v>
      </c>
      <c r="GJ995">
        <v>2</v>
      </c>
      <c r="GK995">
        <v>0</v>
      </c>
      <c r="GL995">
        <f t="shared" si="524"/>
        <v>0</v>
      </c>
      <c r="GM995">
        <f t="shared" si="525"/>
        <v>591.5</v>
      </c>
      <c r="GN995">
        <f t="shared" si="526"/>
        <v>591.5</v>
      </c>
      <c r="GO995">
        <f t="shared" si="527"/>
        <v>0</v>
      </c>
      <c r="GP995">
        <f t="shared" si="528"/>
        <v>0</v>
      </c>
      <c r="GR995">
        <v>0</v>
      </c>
      <c r="GS995">
        <v>3</v>
      </c>
      <c r="GT995">
        <v>0</v>
      </c>
      <c r="GU995" t="s">
        <v>3</v>
      </c>
      <c r="GV995">
        <f>0</f>
        <v>0</v>
      </c>
      <c r="GW995">
        <v>1</v>
      </c>
      <c r="GX995">
        <f>0</f>
        <v>0</v>
      </c>
      <c r="HA995">
        <v>0</v>
      </c>
      <c r="HB995">
        <v>0</v>
      </c>
      <c r="HC995">
        <v>0</v>
      </c>
      <c r="HD995">
        <f t="shared" si="529"/>
        <v>591.5</v>
      </c>
      <c r="HE995" t="s">
        <v>3</v>
      </c>
      <c r="HF995" t="s">
        <v>3</v>
      </c>
      <c r="HM995" t="s">
        <v>3</v>
      </c>
      <c r="HN995" t="s">
        <v>857</v>
      </c>
      <c r="HO995" t="s">
        <v>858</v>
      </c>
      <c r="HP995" t="s">
        <v>855</v>
      </c>
      <c r="HQ995" t="s">
        <v>855</v>
      </c>
      <c r="IK995">
        <v>0</v>
      </c>
    </row>
    <row r="996" spans="1:245" x14ac:dyDescent="0.2">
      <c r="A996">
        <v>17</v>
      </c>
      <c r="B996">
        <v>1</v>
      </c>
      <c r="E996" t="s">
        <v>879</v>
      </c>
      <c r="F996" t="s">
        <v>880</v>
      </c>
      <c r="G996" t="s">
        <v>881</v>
      </c>
      <c r="H996" t="s">
        <v>853</v>
      </c>
      <c r="I996">
        <v>1</v>
      </c>
      <c r="J996">
        <v>0</v>
      </c>
      <c r="K996">
        <v>1</v>
      </c>
      <c r="O996">
        <f>0</f>
        <v>0</v>
      </c>
      <c r="P996">
        <f>0</f>
        <v>0</v>
      </c>
      <c r="Q996">
        <f>0</f>
        <v>0</v>
      </c>
      <c r="R996">
        <f>0</f>
        <v>0</v>
      </c>
      <c r="S996">
        <f>0</f>
        <v>0</v>
      </c>
      <c r="T996">
        <f>0</f>
        <v>0</v>
      </c>
      <c r="U996">
        <f>0</f>
        <v>0</v>
      </c>
      <c r="V996">
        <f>0</f>
        <v>0</v>
      </c>
      <c r="W996">
        <f>0</f>
        <v>0</v>
      </c>
      <c r="X996">
        <f>0</f>
        <v>0</v>
      </c>
      <c r="Y996">
        <f>0</f>
        <v>0</v>
      </c>
      <c r="AA996">
        <v>295887217</v>
      </c>
      <c r="AB996">
        <f t="shared" si="521"/>
        <v>1052.03</v>
      </c>
      <c r="AC996">
        <f>0</f>
        <v>0</v>
      </c>
      <c r="AD996">
        <f>0</f>
        <v>0</v>
      </c>
      <c r="AE996">
        <f>0</f>
        <v>0</v>
      </c>
      <c r="AF996">
        <f>0</f>
        <v>0</v>
      </c>
      <c r="AG996">
        <f>0</f>
        <v>0</v>
      </c>
      <c r="AH996">
        <f>0</f>
        <v>0</v>
      </c>
      <c r="AI996">
        <f>0</f>
        <v>0</v>
      </c>
      <c r="AJ996">
        <f>0</f>
        <v>0</v>
      </c>
      <c r="AK996">
        <v>1052.03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1</v>
      </c>
      <c r="AW996">
        <v>1</v>
      </c>
      <c r="AZ996">
        <v>1</v>
      </c>
      <c r="BA996">
        <v>1</v>
      </c>
      <c r="BB996">
        <v>1</v>
      </c>
      <c r="BC996">
        <v>1</v>
      </c>
      <c r="BD996" t="s">
        <v>3</v>
      </c>
      <c r="BE996" t="s">
        <v>3</v>
      </c>
      <c r="BF996" t="s">
        <v>3</v>
      </c>
      <c r="BG996" t="s">
        <v>3</v>
      </c>
      <c r="BH996">
        <v>0</v>
      </c>
      <c r="BI996">
        <v>1</v>
      </c>
      <c r="BJ996" t="s">
        <v>882</v>
      </c>
      <c r="BM996">
        <v>700007</v>
      </c>
      <c r="BN996">
        <v>0</v>
      </c>
      <c r="BO996" t="s">
        <v>3</v>
      </c>
      <c r="BP996">
        <v>0</v>
      </c>
      <c r="BQ996">
        <v>19</v>
      </c>
      <c r="BR996">
        <v>0</v>
      </c>
      <c r="BS996">
        <v>1</v>
      </c>
      <c r="BT996">
        <v>1</v>
      </c>
      <c r="BU996">
        <v>1</v>
      </c>
      <c r="BV996">
        <v>1</v>
      </c>
      <c r="BW996">
        <v>1</v>
      </c>
      <c r="BX996">
        <v>1</v>
      </c>
      <c r="BY996" t="s">
        <v>3</v>
      </c>
      <c r="BZ996">
        <v>94</v>
      </c>
      <c r="CA996">
        <v>42</v>
      </c>
      <c r="CB996" t="s">
        <v>3</v>
      </c>
      <c r="CE996">
        <v>0</v>
      </c>
      <c r="CF996">
        <v>0</v>
      </c>
      <c r="CG996">
        <v>0</v>
      </c>
      <c r="CM996">
        <v>0</v>
      </c>
      <c r="CN996" t="s">
        <v>3</v>
      </c>
      <c r="CO996">
        <v>0</v>
      </c>
      <c r="CP996">
        <f t="shared" si="522"/>
        <v>1052.03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0</v>
      </c>
      <c r="CY996">
        <v>0</v>
      </c>
      <c r="CZ996">
        <v>0</v>
      </c>
      <c r="DC996" t="s">
        <v>3</v>
      </c>
      <c r="DD996" t="s">
        <v>3</v>
      </c>
      <c r="DE996" t="s">
        <v>3</v>
      </c>
      <c r="DF996" t="s">
        <v>3</v>
      </c>
      <c r="DG996" t="s">
        <v>3</v>
      </c>
      <c r="DH996" t="s">
        <v>3</v>
      </c>
      <c r="DI996" t="s">
        <v>3</v>
      </c>
      <c r="DJ996" t="s">
        <v>3</v>
      </c>
      <c r="DK996" t="s">
        <v>3</v>
      </c>
      <c r="DL996" t="s">
        <v>3</v>
      </c>
      <c r="DM996" t="s">
        <v>3</v>
      </c>
      <c r="DN996">
        <v>0</v>
      </c>
      <c r="DO996">
        <v>0</v>
      </c>
      <c r="DP996">
        <v>1</v>
      </c>
      <c r="DQ996">
        <v>1</v>
      </c>
      <c r="DU996">
        <v>1013</v>
      </c>
      <c r="DV996" t="s">
        <v>853</v>
      </c>
      <c r="DW996" t="s">
        <v>853</v>
      </c>
      <c r="DX996">
        <v>1</v>
      </c>
      <c r="DZ996" t="s">
        <v>3</v>
      </c>
      <c r="EA996" t="s">
        <v>3</v>
      </c>
      <c r="EB996" t="s">
        <v>3</v>
      </c>
      <c r="EC996" t="s">
        <v>3</v>
      </c>
      <c r="EE996">
        <v>293259790</v>
      </c>
      <c r="EF996">
        <v>19</v>
      </c>
      <c r="EG996" t="s">
        <v>855</v>
      </c>
      <c r="EH996">
        <v>106</v>
      </c>
      <c r="EI996" t="s">
        <v>855</v>
      </c>
      <c r="EJ996">
        <v>1</v>
      </c>
      <c r="EK996">
        <v>700007</v>
      </c>
      <c r="EL996" t="s">
        <v>855</v>
      </c>
      <c r="EM996" t="s">
        <v>856</v>
      </c>
      <c r="EO996" t="s">
        <v>3</v>
      </c>
      <c r="EQ996">
        <v>131072</v>
      </c>
      <c r="ER996">
        <v>0</v>
      </c>
      <c r="ES996">
        <v>0</v>
      </c>
      <c r="ET996">
        <v>0</v>
      </c>
      <c r="EU996">
        <v>0</v>
      </c>
      <c r="EV996">
        <v>0</v>
      </c>
      <c r="EW996">
        <v>0</v>
      </c>
      <c r="EX996">
        <v>0</v>
      </c>
      <c r="EY996">
        <v>0</v>
      </c>
      <c r="FQ996">
        <v>0</v>
      </c>
      <c r="FR996">
        <f t="shared" si="523"/>
        <v>0</v>
      </c>
      <c r="FS996">
        <v>0</v>
      </c>
      <c r="FX996">
        <v>0</v>
      </c>
      <c r="FY996">
        <v>0</v>
      </c>
      <c r="GA996" t="s">
        <v>3</v>
      </c>
      <c r="GD996">
        <v>1</v>
      </c>
      <c r="GF996">
        <v>-407430182</v>
      </c>
      <c r="GG996">
        <v>2</v>
      </c>
      <c r="GH996">
        <v>1</v>
      </c>
      <c r="GI996">
        <v>-2</v>
      </c>
      <c r="GJ996">
        <v>2</v>
      </c>
      <c r="GK996">
        <v>0</v>
      </c>
      <c r="GL996">
        <f t="shared" si="524"/>
        <v>0</v>
      </c>
      <c r="GM996">
        <f t="shared" si="525"/>
        <v>1052.03</v>
      </c>
      <c r="GN996">
        <f t="shared" si="526"/>
        <v>1052.03</v>
      </c>
      <c r="GO996">
        <f t="shared" si="527"/>
        <v>0</v>
      </c>
      <c r="GP996">
        <f t="shared" si="528"/>
        <v>0</v>
      </c>
      <c r="GR996">
        <v>0</v>
      </c>
      <c r="GS996">
        <v>3</v>
      </c>
      <c r="GT996">
        <v>0</v>
      </c>
      <c r="GU996" t="s">
        <v>3</v>
      </c>
      <c r="GV996">
        <f>0</f>
        <v>0</v>
      </c>
      <c r="GW996">
        <v>1</v>
      </c>
      <c r="GX996">
        <f>0</f>
        <v>0</v>
      </c>
      <c r="HA996">
        <v>0</v>
      </c>
      <c r="HB996">
        <v>0</v>
      </c>
      <c r="HC996">
        <v>0</v>
      </c>
      <c r="HD996">
        <f t="shared" si="529"/>
        <v>1052.03</v>
      </c>
      <c r="HE996" t="s">
        <v>3</v>
      </c>
      <c r="HF996" t="s">
        <v>3</v>
      </c>
      <c r="HM996" t="s">
        <v>3</v>
      </c>
      <c r="HN996" t="s">
        <v>857</v>
      </c>
      <c r="HO996" t="s">
        <v>858</v>
      </c>
      <c r="HP996" t="s">
        <v>855</v>
      </c>
      <c r="HQ996" t="s">
        <v>855</v>
      </c>
      <c r="IK996">
        <v>0</v>
      </c>
    </row>
    <row r="997" spans="1:245" x14ac:dyDescent="0.2">
      <c r="A997">
        <v>17</v>
      </c>
      <c r="B997">
        <v>1</v>
      </c>
      <c r="E997" t="s">
        <v>883</v>
      </c>
      <c r="F997" t="s">
        <v>884</v>
      </c>
      <c r="G997" t="s">
        <v>885</v>
      </c>
      <c r="H997" t="s">
        <v>853</v>
      </c>
      <c r="I997">
        <v>1</v>
      </c>
      <c r="J997">
        <v>0</v>
      </c>
      <c r="K997">
        <v>1</v>
      </c>
      <c r="O997">
        <f>0</f>
        <v>0</v>
      </c>
      <c r="P997">
        <f>0</f>
        <v>0</v>
      </c>
      <c r="Q997">
        <f>0</f>
        <v>0</v>
      </c>
      <c r="R997">
        <f>0</f>
        <v>0</v>
      </c>
      <c r="S997">
        <f>0</f>
        <v>0</v>
      </c>
      <c r="T997">
        <f>0</f>
        <v>0</v>
      </c>
      <c r="U997">
        <f>0</f>
        <v>0</v>
      </c>
      <c r="V997">
        <f>0</f>
        <v>0</v>
      </c>
      <c r="W997">
        <f>0</f>
        <v>0</v>
      </c>
      <c r="X997">
        <f>0</f>
        <v>0</v>
      </c>
      <c r="Y997">
        <f>0</f>
        <v>0</v>
      </c>
      <c r="AA997">
        <v>295887217</v>
      </c>
      <c r="AB997">
        <f t="shared" si="521"/>
        <v>70.94</v>
      </c>
      <c r="AC997">
        <f>0</f>
        <v>0</v>
      </c>
      <c r="AD997">
        <f>0</f>
        <v>0</v>
      </c>
      <c r="AE997">
        <f>0</f>
        <v>0</v>
      </c>
      <c r="AF997">
        <f>0</f>
        <v>0</v>
      </c>
      <c r="AG997">
        <f>0</f>
        <v>0</v>
      </c>
      <c r="AH997">
        <f>0</f>
        <v>0</v>
      </c>
      <c r="AI997">
        <f>0</f>
        <v>0</v>
      </c>
      <c r="AJ997">
        <f>0</f>
        <v>0</v>
      </c>
      <c r="AK997">
        <v>70.94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1</v>
      </c>
      <c r="AW997">
        <v>1</v>
      </c>
      <c r="AZ997">
        <v>1</v>
      </c>
      <c r="BA997">
        <v>1</v>
      </c>
      <c r="BB997">
        <v>1</v>
      </c>
      <c r="BC997">
        <v>1</v>
      </c>
      <c r="BD997" t="s">
        <v>3</v>
      </c>
      <c r="BE997" t="s">
        <v>3</v>
      </c>
      <c r="BF997" t="s">
        <v>3</v>
      </c>
      <c r="BG997" t="s">
        <v>3</v>
      </c>
      <c r="BH997">
        <v>0</v>
      </c>
      <c r="BI997">
        <v>1</v>
      </c>
      <c r="BJ997" t="s">
        <v>886</v>
      </c>
      <c r="BM997">
        <v>700007</v>
      </c>
      <c r="BN997">
        <v>0</v>
      </c>
      <c r="BO997" t="s">
        <v>3</v>
      </c>
      <c r="BP997">
        <v>0</v>
      </c>
      <c r="BQ997">
        <v>19</v>
      </c>
      <c r="BR997">
        <v>0</v>
      </c>
      <c r="BS997">
        <v>1</v>
      </c>
      <c r="BT997">
        <v>1</v>
      </c>
      <c r="BU997">
        <v>1</v>
      </c>
      <c r="BV997">
        <v>1</v>
      </c>
      <c r="BW997">
        <v>1</v>
      </c>
      <c r="BX997">
        <v>1</v>
      </c>
      <c r="BY997" t="s">
        <v>3</v>
      </c>
      <c r="BZ997">
        <v>94</v>
      </c>
      <c r="CA997">
        <v>42</v>
      </c>
      <c r="CB997" t="s">
        <v>3</v>
      </c>
      <c r="CE997">
        <v>0</v>
      </c>
      <c r="CF997">
        <v>0</v>
      </c>
      <c r="CG997">
        <v>0</v>
      </c>
      <c r="CM997">
        <v>0</v>
      </c>
      <c r="CN997" t="s">
        <v>3</v>
      </c>
      <c r="CO997">
        <v>0</v>
      </c>
      <c r="CP997">
        <f t="shared" si="522"/>
        <v>70.94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0</v>
      </c>
      <c r="CW997">
        <v>0</v>
      </c>
      <c r="CX997">
        <v>0</v>
      </c>
      <c r="CY997">
        <v>0</v>
      </c>
      <c r="CZ997">
        <v>0</v>
      </c>
      <c r="DC997" t="s">
        <v>3</v>
      </c>
      <c r="DD997" t="s">
        <v>3</v>
      </c>
      <c r="DE997" t="s">
        <v>3</v>
      </c>
      <c r="DF997" t="s">
        <v>3</v>
      </c>
      <c r="DG997" t="s">
        <v>3</v>
      </c>
      <c r="DH997" t="s">
        <v>3</v>
      </c>
      <c r="DI997" t="s">
        <v>3</v>
      </c>
      <c r="DJ997" t="s">
        <v>3</v>
      </c>
      <c r="DK997" t="s">
        <v>3</v>
      </c>
      <c r="DL997" t="s">
        <v>3</v>
      </c>
      <c r="DM997" t="s">
        <v>3</v>
      </c>
      <c r="DN997">
        <v>0</v>
      </c>
      <c r="DO997">
        <v>0</v>
      </c>
      <c r="DP997">
        <v>1</v>
      </c>
      <c r="DQ997">
        <v>1</v>
      </c>
      <c r="DU997">
        <v>1013</v>
      </c>
      <c r="DV997" t="s">
        <v>853</v>
      </c>
      <c r="DW997" t="s">
        <v>853</v>
      </c>
      <c r="DX997">
        <v>1</v>
      </c>
      <c r="DZ997" t="s">
        <v>3</v>
      </c>
      <c r="EA997" t="s">
        <v>3</v>
      </c>
      <c r="EB997" t="s">
        <v>3</v>
      </c>
      <c r="EC997" t="s">
        <v>3</v>
      </c>
      <c r="EE997">
        <v>293259790</v>
      </c>
      <c r="EF997">
        <v>19</v>
      </c>
      <c r="EG997" t="s">
        <v>855</v>
      </c>
      <c r="EH997">
        <v>106</v>
      </c>
      <c r="EI997" t="s">
        <v>855</v>
      </c>
      <c r="EJ997">
        <v>1</v>
      </c>
      <c r="EK997">
        <v>700007</v>
      </c>
      <c r="EL997" t="s">
        <v>855</v>
      </c>
      <c r="EM997" t="s">
        <v>856</v>
      </c>
      <c r="EO997" t="s">
        <v>3</v>
      </c>
      <c r="EQ997">
        <v>131072</v>
      </c>
      <c r="ER997">
        <v>0</v>
      </c>
      <c r="ES997">
        <v>0</v>
      </c>
      <c r="ET997">
        <v>0</v>
      </c>
      <c r="EU997">
        <v>0</v>
      </c>
      <c r="EV997">
        <v>0</v>
      </c>
      <c r="EW997">
        <v>0</v>
      </c>
      <c r="EX997">
        <v>0</v>
      </c>
      <c r="EY997">
        <v>0</v>
      </c>
      <c r="FQ997">
        <v>0</v>
      </c>
      <c r="FR997">
        <f t="shared" si="523"/>
        <v>0</v>
      </c>
      <c r="FS997">
        <v>0</v>
      </c>
      <c r="FX997">
        <v>0</v>
      </c>
      <c r="FY997">
        <v>0</v>
      </c>
      <c r="GA997" t="s">
        <v>3</v>
      </c>
      <c r="GD997">
        <v>1</v>
      </c>
      <c r="GF997">
        <v>-2114759634</v>
      </c>
      <c r="GG997">
        <v>2</v>
      </c>
      <c r="GH997">
        <v>1</v>
      </c>
      <c r="GI997">
        <v>-2</v>
      </c>
      <c r="GJ997">
        <v>2</v>
      </c>
      <c r="GK997">
        <v>0</v>
      </c>
      <c r="GL997">
        <f t="shared" si="524"/>
        <v>0</v>
      </c>
      <c r="GM997">
        <f t="shared" si="525"/>
        <v>70.94</v>
      </c>
      <c r="GN997">
        <f t="shared" si="526"/>
        <v>70.94</v>
      </c>
      <c r="GO997">
        <f t="shared" si="527"/>
        <v>0</v>
      </c>
      <c r="GP997">
        <f t="shared" si="528"/>
        <v>0</v>
      </c>
      <c r="GR997">
        <v>0</v>
      </c>
      <c r="GS997">
        <v>3</v>
      </c>
      <c r="GT997">
        <v>0</v>
      </c>
      <c r="GU997" t="s">
        <v>3</v>
      </c>
      <c r="GV997">
        <f>0</f>
        <v>0</v>
      </c>
      <c r="GW997">
        <v>1</v>
      </c>
      <c r="GX997">
        <f>0</f>
        <v>0</v>
      </c>
      <c r="HA997">
        <v>0</v>
      </c>
      <c r="HB997">
        <v>0</v>
      </c>
      <c r="HC997">
        <v>0</v>
      </c>
      <c r="HD997">
        <f t="shared" si="529"/>
        <v>70.94</v>
      </c>
      <c r="HE997" t="s">
        <v>3</v>
      </c>
      <c r="HF997" t="s">
        <v>3</v>
      </c>
      <c r="HM997" t="s">
        <v>3</v>
      </c>
      <c r="HN997" t="s">
        <v>857</v>
      </c>
      <c r="HO997" t="s">
        <v>858</v>
      </c>
      <c r="HP997" t="s">
        <v>855</v>
      </c>
      <c r="HQ997" t="s">
        <v>855</v>
      </c>
      <c r="IK997">
        <v>0</v>
      </c>
    </row>
    <row r="998" spans="1:245" x14ac:dyDescent="0.2">
      <c r="A998">
        <v>17</v>
      </c>
      <c r="B998">
        <v>1</v>
      </c>
      <c r="E998" t="s">
        <v>887</v>
      </c>
      <c r="F998" t="s">
        <v>888</v>
      </c>
      <c r="G998" t="s">
        <v>889</v>
      </c>
      <c r="H998" t="s">
        <v>853</v>
      </c>
      <c r="I998">
        <v>1</v>
      </c>
      <c r="J998">
        <v>0</v>
      </c>
      <c r="K998">
        <v>1</v>
      </c>
      <c r="O998">
        <f>0</f>
        <v>0</v>
      </c>
      <c r="P998">
        <f>0</f>
        <v>0</v>
      </c>
      <c r="Q998">
        <f>0</f>
        <v>0</v>
      </c>
      <c r="R998">
        <f>0</f>
        <v>0</v>
      </c>
      <c r="S998">
        <f>0</f>
        <v>0</v>
      </c>
      <c r="T998">
        <f>0</f>
        <v>0</v>
      </c>
      <c r="U998">
        <f>0</f>
        <v>0</v>
      </c>
      <c r="V998">
        <f>0</f>
        <v>0</v>
      </c>
      <c r="W998">
        <f>0</f>
        <v>0</v>
      </c>
      <c r="X998">
        <f>0</f>
        <v>0</v>
      </c>
      <c r="Y998">
        <f>0</f>
        <v>0</v>
      </c>
      <c r="AA998">
        <v>295887217</v>
      </c>
      <c r="AB998">
        <f t="shared" si="521"/>
        <v>350.13</v>
      </c>
      <c r="AC998">
        <f>0</f>
        <v>0</v>
      </c>
      <c r="AD998">
        <f>0</f>
        <v>0</v>
      </c>
      <c r="AE998">
        <f>0</f>
        <v>0</v>
      </c>
      <c r="AF998">
        <f>0</f>
        <v>0</v>
      </c>
      <c r="AG998">
        <f>0</f>
        <v>0</v>
      </c>
      <c r="AH998">
        <f>0</f>
        <v>0</v>
      </c>
      <c r="AI998">
        <f>0</f>
        <v>0</v>
      </c>
      <c r="AJ998">
        <f>0</f>
        <v>0</v>
      </c>
      <c r="AK998">
        <v>350.13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1</v>
      </c>
      <c r="AW998">
        <v>1</v>
      </c>
      <c r="AZ998">
        <v>1</v>
      </c>
      <c r="BA998">
        <v>1</v>
      </c>
      <c r="BB998">
        <v>1</v>
      </c>
      <c r="BC998">
        <v>1</v>
      </c>
      <c r="BD998" t="s">
        <v>3</v>
      </c>
      <c r="BE998" t="s">
        <v>3</v>
      </c>
      <c r="BF998" t="s">
        <v>3</v>
      </c>
      <c r="BG998" t="s">
        <v>3</v>
      </c>
      <c r="BH998">
        <v>0</v>
      </c>
      <c r="BI998">
        <v>1</v>
      </c>
      <c r="BJ998" t="s">
        <v>890</v>
      </c>
      <c r="BM998">
        <v>700007</v>
      </c>
      <c r="BN998">
        <v>0</v>
      </c>
      <c r="BO998" t="s">
        <v>3</v>
      </c>
      <c r="BP998">
        <v>0</v>
      </c>
      <c r="BQ998">
        <v>19</v>
      </c>
      <c r="BR998">
        <v>0</v>
      </c>
      <c r="BS998">
        <v>1</v>
      </c>
      <c r="BT998">
        <v>1</v>
      </c>
      <c r="BU998">
        <v>1</v>
      </c>
      <c r="BV998">
        <v>1</v>
      </c>
      <c r="BW998">
        <v>1</v>
      </c>
      <c r="BX998">
        <v>1</v>
      </c>
      <c r="BY998" t="s">
        <v>3</v>
      </c>
      <c r="BZ998">
        <v>94</v>
      </c>
      <c r="CA998">
        <v>42</v>
      </c>
      <c r="CB998" t="s">
        <v>3</v>
      </c>
      <c r="CE998">
        <v>0</v>
      </c>
      <c r="CF998">
        <v>0</v>
      </c>
      <c r="CG998">
        <v>0</v>
      </c>
      <c r="CM998">
        <v>0</v>
      </c>
      <c r="CN998" t="s">
        <v>3</v>
      </c>
      <c r="CO998">
        <v>0</v>
      </c>
      <c r="CP998">
        <f t="shared" si="522"/>
        <v>350.13</v>
      </c>
      <c r="CQ998">
        <v>0</v>
      </c>
      <c r="CR998">
        <v>0</v>
      </c>
      <c r="CS998">
        <v>0</v>
      </c>
      <c r="CT998">
        <v>0</v>
      </c>
      <c r="CU998">
        <v>0</v>
      </c>
      <c r="CV998">
        <v>0</v>
      </c>
      <c r="CW998">
        <v>0</v>
      </c>
      <c r="CX998">
        <v>0</v>
      </c>
      <c r="CY998">
        <v>0</v>
      </c>
      <c r="CZ998">
        <v>0</v>
      </c>
      <c r="DC998" t="s">
        <v>3</v>
      </c>
      <c r="DD998" t="s">
        <v>3</v>
      </c>
      <c r="DE998" t="s">
        <v>3</v>
      </c>
      <c r="DF998" t="s">
        <v>3</v>
      </c>
      <c r="DG998" t="s">
        <v>3</v>
      </c>
      <c r="DH998" t="s">
        <v>3</v>
      </c>
      <c r="DI998" t="s">
        <v>3</v>
      </c>
      <c r="DJ998" t="s">
        <v>3</v>
      </c>
      <c r="DK998" t="s">
        <v>3</v>
      </c>
      <c r="DL998" t="s">
        <v>3</v>
      </c>
      <c r="DM998" t="s">
        <v>3</v>
      </c>
      <c r="DN998">
        <v>0</v>
      </c>
      <c r="DO998">
        <v>0</v>
      </c>
      <c r="DP998">
        <v>1</v>
      </c>
      <c r="DQ998">
        <v>1</v>
      </c>
      <c r="DU998">
        <v>1013</v>
      </c>
      <c r="DV998" t="s">
        <v>853</v>
      </c>
      <c r="DW998" t="s">
        <v>853</v>
      </c>
      <c r="DX998">
        <v>1</v>
      </c>
      <c r="DZ998" t="s">
        <v>3</v>
      </c>
      <c r="EA998" t="s">
        <v>3</v>
      </c>
      <c r="EB998" t="s">
        <v>3</v>
      </c>
      <c r="EC998" t="s">
        <v>3</v>
      </c>
      <c r="EE998">
        <v>293259790</v>
      </c>
      <c r="EF998">
        <v>19</v>
      </c>
      <c r="EG998" t="s">
        <v>855</v>
      </c>
      <c r="EH998">
        <v>106</v>
      </c>
      <c r="EI998" t="s">
        <v>855</v>
      </c>
      <c r="EJ998">
        <v>1</v>
      </c>
      <c r="EK998">
        <v>700007</v>
      </c>
      <c r="EL998" t="s">
        <v>855</v>
      </c>
      <c r="EM998" t="s">
        <v>856</v>
      </c>
      <c r="EO998" t="s">
        <v>3</v>
      </c>
      <c r="EQ998">
        <v>131072</v>
      </c>
      <c r="ER998">
        <v>0</v>
      </c>
      <c r="ES998">
        <v>0</v>
      </c>
      <c r="ET998">
        <v>0</v>
      </c>
      <c r="EU998">
        <v>0</v>
      </c>
      <c r="EV998">
        <v>0</v>
      </c>
      <c r="EW998">
        <v>0</v>
      </c>
      <c r="EX998">
        <v>0</v>
      </c>
      <c r="EY998">
        <v>0</v>
      </c>
      <c r="FQ998">
        <v>0</v>
      </c>
      <c r="FR998">
        <f t="shared" si="523"/>
        <v>0</v>
      </c>
      <c r="FS998">
        <v>0</v>
      </c>
      <c r="FX998">
        <v>0</v>
      </c>
      <c r="FY998">
        <v>0</v>
      </c>
      <c r="GA998" t="s">
        <v>3</v>
      </c>
      <c r="GD998">
        <v>1</v>
      </c>
      <c r="GF998">
        <v>-170760871</v>
      </c>
      <c r="GG998">
        <v>2</v>
      </c>
      <c r="GH998">
        <v>1</v>
      </c>
      <c r="GI998">
        <v>-2</v>
      </c>
      <c r="GJ998">
        <v>2</v>
      </c>
      <c r="GK998">
        <v>0</v>
      </c>
      <c r="GL998">
        <f t="shared" si="524"/>
        <v>0</v>
      </c>
      <c r="GM998">
        <f t="shared" si="525"/>
        <v>350.13</v>
      </c>
      <c r="GN998">
        <f t="shared" si="526"/>
        <v>350.13</v>
      </c>
      <c r="GO998">
        <f t="shared" si="527"/>
        <v>0</v>
      </c>
      <c r="GP998">
        <f t="shared" si="528"/>
        <v>0</v>
      </c>
      <c r="GR998">
        <v>0</v>
      </c>
      <c r="GS998">
        <v>3</v>
      </c>
      <c r="GT998">
        <v>0</v>
      </c>
      <c r="GU998" t="s">
        <v>3</v>
      </c>
      <c r="GV998">
        <f>0</f>
        <v>0</v>
      </c>
      <c r="GW998">
        <v>1</v>
      </c>
      <c r="GX998">
        <f>0</f>
        <v>0</v>
      </c>
      <c r="HA998">
        <v>0</v>
      </c>
      <c r="HB998">
        <v>0</v>
      </c>
      <c r="HC998">
        <v>0</v>
      </c>
      <c r="HD998">
        <f t="shared" si="529"/>
        <v>350.13</v>
      </c>
      <c r="HE998" t="s">
        <v>3</v>
      </c>
      <c r="HF998" t="s">
        <v>3</v>
      </c>
      <c r="HM998" t="s">
        <v>3</v>
      </c>
      <c r="HN998" t="s">
        <v>857</v>
      </c>
      <c r="HO998" t="s">
        <v>858</v>
      </c>
      <c r="HP998" t="s">
        <v>855</v>
      </c>
      <c r="HQ998" t="s">
        <v>855</v>
      </c>
      <c r="IK998">
        <v>0</v>
      </c>
    </row>
    <row r="999" spans="1:245" x14ac:dyDescent="0.2">
      <c r="A999">
        <v>17</v>
      </c>
      <c r="B999">
        <v>1</v>
      </c>
      <c r="E999" t="s">
        <v>891</v>
      </c>
      <c r="F999" t="s">
        <v>892</v>
      </c>
      <c r="G999" t="s">
        <v>893</v>
      </c>
      <c r="H999" t="s">
        <v>853</v>
      </c>
      <c r="I999">
        <v>1</v>
      </c>
      <c r="J999">
        <v>0</v>
      </c>
      <c r="K999">
        <v>1</v>
      </c>
      <c r="O999">
        <f>0</f>
        <v>0</v>
      </c>
      <c r="P999">
        <f>0</f>
        <v>0</v>
      </c>
      <c r="Q999">
        <f>0</f>
        <v>0</v>
      </c>
      <c r="R999">
        <f>0</f>
        <v>0</v>
      </c>
      <c r="S999">
        <f>0</f>
        <v>0</v>
      </c>
      <c r="T999">
        <f>0</f>
        <v>0</v>
      </c>
      <c r="U999">
        <f>0</f>
        <v>0</v>
      </c>
      <c r="V999">
        <f>0</f>
        <v>0</v>
      </c>
      <c r="W999">
        <f>0</f>
        <v>0</v>
      </c>
      <c r="X999">
        <f>0</f>
        <v>0</v>
      </c>
      <c r="Y999">
        <f>0</f>
        <v>0</v>
      </c>
      <c r="AA999">
        <v>295887217</v>
      </c>
      <c r="AB999">
        <f t="shared" si="521"/>
        <v>288.98</v>
      </c>
      <c r="AC999">
        <f>0</f>
        <v>0</v>
      </c>
      <c r="AD999">
        <f>0</f>
        <v>0</v>
      </c>
      <c r="AE999">
        <f>0</f>
        <v>0</v>
      </c>
      <c r="AF999">
        <f>0</f>
        <v>0</v>
      </c>
      <c r="AG999">
        <f>0</f>
        <v>0</v>
      </c>
      <c r="AH999">
        <f>0</f>
        <v>0</v>
      </c>
      <c r="AI999">
        <f>0</f>
        <v>0</v>
      </c>
      <c r="AJ999">
        <f>0</f>
        <v>0</v>
      </c>
      <c r="AK999">
        <v>288.98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1</v>
      </c>
      <c r="AW999">
        <v>1</v>
      </c>
      <c r="AZ999">
        <v>1</v>
      </c>
      <c r="BA999">
        <v>1</v>
      </c>
      <c r="BB999">
        <v>1</v>
      </c>
      <c r="BC999">
        <v>1</v>
      </c>
      <c r="BD999" t="s">
        <v>3</v>
      </c>
      <c r="BE999" t="s">
        <v>3</v>
      </c>
      <c r="BF999" t="s">
        <v>3</v>
      </c>
      <c r="BG999" t="s">
        <v>3</v>
      </c>
      <c r="BH999">
        <v>0</v>
      </c>
      <c r="BI999">
        <v>1</v>
      </c>
      <c r="BJ999" t="s">
        <v>894</v>
      </c>
      <c r="BM999">
        <v>700007</v>
      </c>
      <c r="BN999">
        <v>0</v>
      </c>
      <c r="BO999" t="s">
        <v>3</v>
      </c>
      <c r="BP999">
        <v>0</v>
      </c>
      <c r="BQ999">
        <v>19</v>
      </c>
      <c r="BR999">
        <v>0</v>
      </c>
      <c r="BS999">
        <v>1</v>
      </c>
      <c r="BT999">
        <v>1</v>
      </c>
      <c r="BU999">
        <v>1</v>
      </c>
      <c r="BV999">
        <v>1</v>
      </c>
      <c r="BW999">
        <v>1</v>
      </c>
      <c r="BX999">
        <v>1</v>
      </c>
      <c r="BY999" t="s">
        <v>3</v>
      </c>
      <c r="BZ999">
        <v>94</v>
      </c>
      <c r="CA999">
        <v>42</v>
      </c>
      <c r="CB999" t="s">
        <v>3</v>
      </c>
      <c r="CE999">
        <v>0</v>
      </c>
      <c r="CF999">
        <v>0</v>
      </c>
      <c r="CG999">
        <v>0</v>
      </c>
      <c r="CM999">
        <v>0</v>
      </c>
      <c r="CN999" t="s">
        <v>3</v>
      </c>
      <c r="CO999">
        <v>0</v>
      </c>
      <c r="CP999">
        <f t="shared" si="522"/>
        <v>288.98</v>
      </c>
      <c r="CQ999">
        <v>0</v>
      </c>
      <c r="CR999">
        <v>0</v>
      </c>
      <c r="CS999">
        <v>0</v>
      </c>
      <c r="CT999">
        <v>0</v>
      </c>
      <c r="CU999">
        <v>0</v>
      </c>
      <c r="CV999">
        <v>0</v>
      </c>
      <c r="CW999">
        <v>0</v>
      </c>
      <c r="CX999">
        <v>0</v>
      </c>
      <c r="CY999">
        <v>0</v>
      </c>
      <c r="CZ999">
        <v>0</v>
      </c>
      <c r="DC999" t="s">
        <v>3</v>
      </c>
      <c r="DD999" t="s">
        <v>3</v>
      </c>
      <c r="DE999" t="s">
        <v>3</v>
      </c>
      <c r="DF999" t="s">
        <v>3</v>
      </c>
      <c r="DG999" t="s">
        <v>3</v>
      </c>
      <c r="DH999" t="s">
        <v>3</v>
      </c>
      <c r="DI999" t="s">
        <v>3</v>
      </c>
      <c r="DJ999" t="s">
        <v>3</v>
      </c>
      <c r="DK999" t="s">
        <v>3</v>
      </c>
      <c r="DL999" t="s">
        <v>3</v>
      </c>
      <c r="DM999" t="s">
        <v>3</v>
      </c>
      <c r="DN999">
        <v>0</v>
      </c>
      <c r="DO999">
        <v>0</v>
      </c>
      <c r="DP999">
        <v>1</v>
      </c>
      <c r="DQ999">
        <v>1</v>
      </c>
      <c r="DU999">
        <v>1013</v>
      </c>
      <c r="DV999" t="s">
        <v>853</v>
      </c>
      <c r="DW999" t="s">
        <v>853</v>
      </c>
      <c r="DX999">
        <v>1</v>
      </c>
      <c r="DZ999" t="s">
        <v>3</v>
      </c>
      <c r="EA999" t="s">
        <v>3</v>
      </c>
      <c r="EB999" t="s">
        <v>3</v>
      </c>
      <c r="EC999" t="s">
        <v>3</v>
      </c>
      <c r="EE999">
        <v>293259790</v>
      </c>
      <c r="EF999">
        <v>19</v>
      </c>
      <c r="EG999" t="s">
        <v>855</v>
      </c>
      <c r="EH999">
        <v>106</v>
      </c>
      <c r="EI999" t="s">
        <v>855</v>
      </c>
      <c r="EJ999">
        <v>1</v>
      </c>
      <c r="EK999">
        <v>700007</v>
      </c>
      <c r="EL999" t="s">
        <v>855</v>
      </c>
      <c r="EM999" t="s">
        <v>856</v>
      </c>
      <c r="EO999" t="s">
        <v>3</v>
      </c>
      <c r="EQ999">
        <v>131072</v>
      </c>
      <c r="ER999">
        <v>0</v>
      </c>
      <c r="ES999">
        <v>0</v>
      </c>
      <c r="ET999">
        <v>0</v>
      </c>
      <c r="EU999">
        <v>0</v>
      </c>
      <c r="EV999">
        <v>0</v>
      </c>
      <c r="EW999">
        <v>0</v>
      </c>
      <c r="EX999">
        <v>0</v>
      </c>
      <c r="EY999">
        <v>0</v>
      </c>
      <c r="FQ999">
        <v>0</v>
      </c>
      <c r="FR999">
        <f t="shared" si="523"/>
        <v>0</v>
      </c>
      <c r="FS999">
        <v>0</v>
      </c>
      <c r="FX999">
        <v>0</v>
      </c>
      <c r="FY999">
        <v>0</v>
      </c>
      <c r="GA999" t="s">
        <v>3</v>
      </c>
      <c r="GD999">
        <v>1</v>
      </c>
      <c r="GF999">
        <v>1696454288</v>
      </c>
      <c r="GG999">
        <v>2</v>
      </c>
      <c r="GH999">
        <v>1</v>
      </c>
      <c r="GI999">
        <v>-2</v>
      </c>
      <c r="GJ999">
        <v>2</v>
      </c>
      <c r="GK999">
        <v>0</v>
      </c>
      <c r="GL999">
        <f t="shared" si="524"/>
        <v>0</v>
      </c>
      <c r="GM999">
        <f t="shared" si="525"/>
        <v>288.98</v>
      </c>
      <c r="GN999">
        <f t="shared" si="526"/>
        <v>288.98</v>
      </c>
      <c r="GO999">
        <f t="shared" si="527"/>
        <v>0</v>
      </c>
      <c r="GP999">
        <f t="shared" si="528"/>
        <v>0</v>
      </c>
      <c r="GR999">
        <v>0</v>
      </c>
      <c r="GS999">
        <v>3</v>
      </c>
      <c r="GT999">
        <v>0</v>
      </c>
      <c r="GU999" t="s">
        <v>3</v>
      </c>
      <c r="GV999">
        <f>0</f>
        <v>0</v>
      </c>
      <c r="GW999">
        <v>1</v>
      </c>
      <c r="GX999">
        <f>0</f>
        <v>0</v>
      </c>
      <c r="HA999">
        <v>0</v>
      </c>
      <c r="HB999">
        <v>0</v>
      </c>
      <c r="HC999">
        <v>0</v>
      </c>
      <c r="HD999">
        <f t="shared" si="529"/>
        <v>288.98</v>
      </c>
      <c r="HE999" t="s">
        <v>3</v>
      </c>
      <c r="HF999" t="s">
        <v>3</v>
      </c>
      <c r="HM999" t="s">
        <v>3</v>
      </c>
      <c r="HN999" t="s">
        <v>857</v>
      </c>
      <c r="HO999" t="s">
        <v>858</v>
      </c>
      <c r="HP999" t="s">
        <v>855</v>
      </c>
      <c r="HQ999" t="s">
        <v>855</v>
      </c>
      <c r="IK999">
        <v>0</v>
      </c>
    </row>
    <row r="1000" spans="1:245" x14ac:dyDescent="0.2">
      <c r="A1000">
        <v>17</v>
      </c>
      <c r="B1000">
        <v>1</v>
      </c>
      <c r="E1000" t="s">
        <v>895</v>
      </c>
      <c r="F1000" t="s">
        <v>896</v>
      </c>
      <c r="G1000" t="s">
        <v>897</v>
      </c>
      <c r="H1000" t="s">
        <v>853</v>
      </c>
      <c r="I1000">
        <v>1</v>
      </c>
      <c r="J1000">
        <v>0</v>
      </c>
      <c r="K1000">
        <v>1</v>
      </c>
      <c r="O1000">
        <f>0</f>
        <v>0</v>
      </c>
      <c r="P1000">
        <f>0</f>
        <v>0</v>
      </c>
      <c r="Q1000">
        <f>0</f>
        <v>0</v>
      </c>
      <c r="R1000">
        <f>0</f>
        <v>0</v>
      </c>
      <c r="S1000">
        <f>0</f>
        <v>0</v>
      </c>
      <c r="T1000">
        <f>0</f>
        <v>0</v>
      </c>
      <c r="U1000">
        <f>0</f>
        <v>0</v>
      </c>
      <c r="V1000">
        <f>0</f>
        <v>0</v>
      </c>
      <c r="W1000">
        <f>0</f>
        <v>0</v>
      </c>
      <c r="X1000">
        <f>0</f>
        <v>0</v>
      </c>
      <c r="Y1000">
        <f>0</f>
        <v>0</v>
      </c>
      <c r="AA1000">
        <v>295887217</v>
      </c>
      <c r="AB1000">
        <f t="shared" si="521"/>
        <v>723.52</v>
      </c>
      <c r="AC1000">
        <f>0</f>
        <v>0</v>
      </c>
      <c r="AD1000">
        <f>0</f>
        <v>0</v>
      </c>
      <c r="AE1000">
        <f>0</f>
        <v>0</v>
      </c>
      <c r="AF1000">
        <f>0</f>
        <v>0</v>
      </c>
      <c r="AG1000">
        <f>0</f>
        <v>0</v>
      </c>
      <c r="AH1000">
        <f>0</f>
        <v>0</v>
      </c>
      <c r="AI1000">
        <f>0</f>
        <v>0</v>
      </c>
      <c r="AJ1000">
        <f>0</f>
        <v>0</v>
      </c>
      <c r="AK1000">
        <v>723.52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1</v>
      </c>
      <c r="AW1000">
        <v>1</v>
      </c>
      <c r="AZ1000">
        <v>1</v>
      </c>
      <c r="BA1000">
        <v>1</v>
      </c>
      <c r="BB1000">
        <v>1</v>
      </c>
      <c r="BC1000">
        <v>1</v>
      </c>
      <c r="BD1000" t="s">
        <v>3</v>
      </c>
      <c r="BE1000" t="s">
        <v>3</v>
      </c>
      <c r="BF1000" t="s">
        <v>3</v>
      </c>
      <c r="BG1000" t="s">
        <v>3</v>
      </c>
      <c r="BH1000">
        <v>0</v>
      </c>
      <c r="BI1000">
        <v>1</v>
      </c>
      <c r="BJ1000" t="s">
        <v>898</v>
      </c>
      <c r="BM1000">
        <v>700007</v>
      </c>
      <c r="BN1000">
        <v>0</v>
      </c>
      <c r="BO1000" t="s">
        <v>3</v>
      </c>
      <c r="BP1000">
        <v>0</v>
      </c>
      <c r="BQ1000">
        <v>19</v>
      </c>
      <c r="BR1000">
        <v>0</v>
      </c>
      <c r="BS1000">
        <v>1</v>
      </c>
      <c r="BT1000">
        <v>1</v>
      </c>
      <c r="BU1000">
        <v>1</v>
      </c>
      <c r="BV1000">
        <v>1</v>
      </c>
      <c r="BW1000">
        <v>1</v>
      </c>
      <c r="BX1000">
        <v>1</v>
      </c>
      <c r="BY1000" t="s">
        <v>3</v>
      </c>
      <c r="BZ1000">
        <v>94</v>
      </c>
      <c r="CA1000">
        <v>42</v>
      </c>
      <c r="CB1000" t="s">
        <v>3</v>
      </c>
      <c r="CE1000">
        <v>0</v>
      </c>
      <c r="CF1000">
        <v>0</v>
      </c>
      <c r="CG1000">
        <v>0</v>
      </c>
      <c r="CM1000">
        <v>0</v>
      </c>
      <c r="CN1000" t="s">
        <v>3</v>
      </c>
      <c r="CO1000">
        <v>0</v>
      </c>
      <c r="CP1000">
        <f t="shared" si="522"/>
        <v>723.52</v>
      </c>
      <c r="CQ1000">
        <v>0</v>
      </c>
      <c r="CR1000">
        <v>0</v>
      </c>
      <c r="CS1000">
        <v>0</v>
      </c>
      <c r="CT1000">
        <v>0</v>
      </c>
      <c r="CU1000">
        <v>0</v>
      </c>
      <c r="CV1000">
        <v>0</v>
      </c>
      <c r="CW1000">
        <v>0</v>
      </c>
      <c r="CX1000">
        <v>0</v>
      </c>
      <c r="CY1000">
        <v>0</v>
      </c>
      <c r="CZ1000">
        <v>0</v>
      </c>
      <c r="DC1000" t="s">
        <v>3</v>
      </c>
      <c r="DD1000" t="s">
        <v>3</v>
      </c>
      <c r="DE1000" t="s">
        <v>3</v>
      </c>
      <c r="DF1000" t="s">
        <v>3</v>
      </c>
      <c r="DG1000" t="s">
        <v>3</v>
      </c>
      <c r="DH1000" t="s">
        <v>3</v>
      </c>
      <c r="DI1000" t="s">
        <v>3</v>
      </c>
      <c r="DJ1000" t="s">
        <v>3</v>
      </c>
      <c r="DK1000" t="s">
        <v>3</v>
      </c>
      <c r="DL1000" t="s">
        <v>3</v>
      </c>
      <c r="DM1000" t="s">
        <v>3</v>
      </c>
      <c r="DN1000">
        <v>0</v>
      </c>
      <c r="DO1000">
        <v>0</v>
      </c>
      <c r="DP1000">
        <v>1</v>
      </c>
      <c r="DQ1000">
        <v>1</v>
      </c>
      <c r="DU1000">
        <v>1013</v>
      </c>
      <c r="DV1000" t="s">
        <v>853</v>
      </c>
      <c r="DW1000" t="s">
        <v>853</v>
      </c>
      <c r="DX1000">
        <v>1</v>
      </c>
      <c r="DZ1000" t="s">
        <v>3</v>
      </c>
      <c r="EA1000" t="s">
        <v>3</v>
      </c>
      <c r="EB1000" t="s">
        <v>3</v>
      </c>
      <c r="EC1000" t="s">
        <v>3</v>
      </c>
      <c r="EE1000">
        <v>293259790</v>
      </c>
      <c r="EF1000">
        <v>19</v>
      </c>
      <c r="EG1000" t="s">
        <v>855</v>
      </c>
      <c r="EH1000">
        <v>106</v>
      </c>
      <c r="EI1000" t="s">
        <v>855</v>
      </c>
      <c r="EJ1000">
        <v>1</v>
      </c>
      <c r="EK1000">
        <v>700007</v>
      </c>
      <c r="EL1000" t="s">
        <v>855</v>
      </c>
      <c r="EM1000" t="s">
        <v>856</v>
      </c>
      <c r="EO1000" t="s">
        <v>3</v>
      </c>
      <c r="EQ1000">
        <v>131072</v>
      </c>
      <c r="ER1000">
        <v>0</v>
      </c>
      <c r="ES1000">
        <v>0</v>
      </c>
      <c r="ET1000">
        <v>0</v>
      </c>
      <c r="EU1000">
        <v>0</v>
      </c>
      <c r="EV1000">
        <v>0</v>
      </c>
      <c r="EW1000">
        <v>0</v>
      </c>
      <c r="EX1000">
        <v>0</v>
      </c>
      <c r="EY1000">
        <v>0</v>
      </c>
      <c r="FQ1000">
        <v>0</v>
      </c>
      <c r="FR1000">
        <f t="shared" si="523"/>
        <v>0</v>
      </c>
      <c r="FS1000">
        <v>0</v>
      </c>
      <c r="FX1000">
        <v>0</v>
      </c>
      <c r="FY1000">
        <v>0</v>
      </c>
      <c r="GA1000" t="s">
        <v>3</v>
      </c>
      <c r="GD1000">
        <v>1</v>
      </c>
      <c r="GF1000">
        <v>-1410611270</v>
      </c>
      <c r="GG1000">
        <v>2</v>
      </c>
      <c r="GH1000">
        <v>1</v>
      </c>
      <c r="GI1000">
        <v>-2</v>
      </c>
      <c r="GJ1000">
        <v>2</v>
      </c>
      <c r="GK1000">
        <v>0</v>
      </c>
      <c r="GL1000">
        <f t="shared" si="524"/>
        <v>0</v>
      </c>
      <c r="GM1000">
        <f t="shared" si="525"/>
        <v>723.52</v>
      </c>
      <c r="GN1000">
        <f t="shared" si="526"/>
        <v>723.52</v>
      </c>
      <c r="GO1000">
        <f t="shared" si="527"/>
        <v>0</v>
      </c>
      <c r="GP1000">
        <f t="shared" si="528"/>
        <v>0</v>
      </c>
      <c r="GR1000">
        <v>0</v>
      </c>
      <c r="GS1000">
        <v>3</v>
      </c>
      <c r="GT1000">
        <v>0</v>
      </c>
      <c r="GU1000" t="s">
        <v>3</v>
      </c>
      <c r="GV1000">
        <f>0</f>
        <v>0</v>
      </c>
      <c r="GW1000">
        <v>1</v>
      </c>
      <c r="GX1000">
        <f>0</f>
        <v>0</v>
      </c>
      <c r="HA1000">
        <v>0</v>
      </c>
      <c r="HB1000">
        <v>0</v>
      </c>
      <c r="HC1000">
        <v>0</v>
      </c>
      <c r="HD1000">
        <f t="shared" si="529"/>
        <v>723.52</v>
      </c>
      <c r="HE1000" t="s">
        <v>3</v>
      </c>
      <c r="HF1000" t="s">
        <v>3</v>
      </c>
      <c r="HM1000" t="s">
        <v>3</v>
      </c>
      <c r="HN1000" t="s">
        <v>857</v>
      </c>
      <c r="HO1000" t="s">
        <v>858</v>
      </c>
      <c r="HP1000" t="s">
        <v>855</v>
      </c>
      <c r="HQ1000" t="s">
        <v>855</v>
      </c>
      <c r="IK1000">
        <v>0</v>
      </c>
    </row>
    <row r="1001" spans="1:245" x14ac:dyDescent="0.2">
      <c r="A1001">
        <v>17</v>
      </c>
      <c r="B1001">
        <v>1</v>
      </c>
      <c r="E1001" t="s">
        <v>899</v>
      </c>
      <c r="F1001" t="s">
        <v>900</v>
      </c>
      <c r="G1001" t="s">
        <v>901</v>
      </c>
      <c r="H1001" t="s">
        <v>853</v>
      </c>
      <c r="I1001">
        <v>1</v>
      </c>
      <c r="J1001">
        <v>0</v>
      </c>
      <c r="K1001">
        <v>1</v>
      </c>
      <c r="O1001">
        <f>0</f>
        <v>0</v>
      </c>
      <c r="P1001">
        <f>0</f>
        <v>0</v>
      </c>
      <c r="Q1001">
        <f>0</f>
        <v>0</v>
      </c>
      <c r="R1001">
        <f>0</f>
        <v>0</v>
      </c>
      <c r="S1001">
        <f>0</f>
        <v>0</v>
      </c>
      <c r="T1001">
        <f>0</f>
        <v>0</v>
      </c>
      <c r="U1001">
        <f>0</f>
        <v>0</v>
      </c>
      <c r="V1001">
        <f>0</f>
        <v>0</v>
      </c>
      <c r="W1001">
        <f>0</f>
        <v>0</v>
      </c>
      <c r="X1001">
        <f>0</f>
        <v>0</v>
      </c>
      <c r="Y1001">
        <f>0</f>
        <v>0</v>
      </c>
      <c r="AA1001">
        <v>295887217</v>
      </c>
      <c r="AB1001">
        <f t="shared" si="521"/>
        <v>338.38</v>
      </c>
      <c r="AC1001">
        <f>0</f>
        <v>0</v>
      </c>
      <c r="AD1001">
        <f>0</f>
        <v>0</v>
      </c>
      <c r="AE1001">
        <f>0</f>
        <v>0</v>
      </c>
      <c r="AF1001">
        <f>0</f>
        <v>0</v>
      </c>
      <c r="AG1001">
        <f>0</f>
        <v>0</v>
      </c>
      <c r="AH1001">
        <f>0</f>
        <v>0</v>
      </c>
      <c r="AI1001">
        <f>0</f>
        <v>0</v>
      </c>
      <c r="AJ1001">
        <f>0</f>
        <v>0</v>
      </c>
      <c r="AK1001">
        <v>338.38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1</v>
      </c>
      <c r="AW1001">
        <v>1</v>
      </c>
      <c r="AZ1001">
        <v>1</v>
      </c>
      <c r="BA1001">
        <v>1</v>
      </c>
      <c r="BB1001">
        <v>1</v>
      </c>
      <c r="BC1001">
        <v>1</v>
      </c>
      <c r="BD1001" t="s">
        <v>3</v>
      </c>
      <c r="BE1001" t="s">
        <v>3</v>
      </c>
      <c r="BF1001" t="s">
        <v>3</v>
      </c>
      <c r="BG1001" t="s">
        <v>3</v>
      </c>
      <c r="BH1001">
        <v>0</v>
      </c>
      <c r="BI1001">
        <v>1</v>
      </c>
      <c r="BJ1001" t="s">
        <v>902</v>
      </c>
      <c r="BM1001">
        <v>700007</v>
      </c>
      <c r="BN1001">
        <v>0</v>
      </c>
      <c r="BO1001" t="s">
        <v>3</v>
      </c>
      <c r="BP1001">
        <v>0</v>
      </c>
      <c r="BQ1001">
        <v>19</v>
      </c>
      <c r="BR1001">
        <v>0</v>
      </c>
      <c r="BS1001">
        <v>1</v>
      </c>
      <c r="BT1001">
        <v>1</v>
      </c>
      <c r="BU1001">
        <v>1</v>
      </c>
      <c r="BV1001">
        <v>1</v>
      </c>
      <c r="BW1001">
        <v>1</v>
      </c>
      <c r="BX1001">
        <v>1</v>
      </c>
      <c r="BY1001" t="s">
        <v>3</v>
      </c>
      <c r="BZ1001">
        <v>94</v>
      </c>
      <c r="CA1001">
        <v>42</v>
      </c>
      <c r="CB1001" t="s">
        <v>3</v>
      </c>
      <c r="CE1001">
        <v>0</v>
      </c>
      <c r="CF1001">
        <v>0</v>
      </c>
      <c r="CG1001">
        <v>0</v>
      </c>
      <c r="CM1001">
        <v>0</v>
      </c>
      <c r="CN1001" t="s">
        <v>3</v>
      </c>
      <c r="CO1001">
        <v>0</v>
      </c>
      <c r="CP1001">
        <f t="shared" si="522"/>
        <v>338.38</v>
      </c>
      <c r="CQ1001">
        <v>0</v>
      </c>
      <c r="CR1001">
        <v>0</v>
      </c>
      <c r="CS1001">
        <v>0</v>
      </c>
      <c r="CT1001">
        <v>0</v>
      </c>
      <c r="CU1001">
        <v>0</v>
      </c>
      <c r="CV1001">
        <v>0</v>
      </c>
      <c r="CW1001">
        <v>0</v>
      </c>
      <c r="CX1001">
        <v>0</v>
      </c>
      <c r="CY1001">
        <v>0</v>
      </c>
      <c r="CZ1001">
        <v>0</v>
      </c>
      <c r="DC1001" t="s">
        <v>3</v>
      </c>
      <c r="DD1001" t="s">
        <v>3</v>
      </c>
      <c r="DE1001" t="s">
        <v>3</v>
      </c>
      <c r="DF1001" t="s">
        <v>3</v>
      </c>
      <c r="DG1001" t="s">
        <v>3</v>
      </c>
      <c r="DH1001" t="s">
        <v>3</v>
      </c>
      <c r="DI1001" t="s">
        <v>3</v>
      </c>
      <c r="DJ1001" t="s">
        <v>3</v>
      </c>
      <c r="DK1001" t="s">
        <v>3</v>
      </c>
      <c r="DL1001" t="s">
        <v>3</v>
      </c>
      <c r="DM1001" t="s">
        <v>3</v>
      </c>
      <c r="DN1001">
        <v>0</v>
      </c>
      <c r="DO1001">
        <v>0</v>
      </c>
      <c r="DP1001">
        <v>1</v>
      </c>
      <c r="DQ1001">
        <v>1</v>
      </c>
      <c r="DU1001">
        <v>1013</v>
      </c>
      <c r="DV1001" t="s">
        <v>853</v>
      </c>
      <c r="DW1001" t="s">
        <v>853</v>
      </c>
      <c r="DX1001">
        <v>1</v>
      </c>
      <c r="DZ1001" t="s">
        <v>3</v>
      </c>
      <c r="EA1001" t="s">
        <v>3</v>
      </c>
      <c r="EB1001" t="s">
        <v>3</v>
      </c>
      <c r="EC1001" t="s">
        <v>3</v>
      </c>
      <c r="EE1001">
        <v>293259790</v>
      </c>
      <c r="EF1001">
        <v>19</v>
      </c>
      <c r="EG1001" t="s">
        <v>855</v>
      </c>
      <c r="EH1001">
        <v>106</v>
      </c>
      <c r="EI1001" t="s">
        <v>855</v>
      </c>
      <c r="EJ1001">
        <v>1</v>
      </c>
      <c r="EK1001">
        <v>700007</v>
      </c>
      <c r="EL1001" t="s">
        <v>855</v>
      </c>
      <c r="EM1001" t="s">
        <v>856</v>
      </c>
      <c r="EO1001" t="s">
        <v>3</v>
      </c>
      <c r="EQ1001">
        <v>131072</v>
      </c>
      <c r="ER1001">
        <v>0</v>
      </c>
      <c r="ES1001">
        <v>0</v>
      </c>
      <c r="ET1001">
        <v>0</v>
      </c>
      <c r="EU1001">
        <v>0</v>
      </c>
      <c r="EV1001">
        <v>0</v>
      </c>
      <c r="EW1001">
        <v>0</v>
      </c>
      <c r="EX1001">
        <v>0</v>
      </c>
      <c r="EY1001">
        <v>0</v>
      </c>
      <c r="FQ1001">
        <v>0</v>
      </c>
      <c r="FR1001">
        <f t="shared" si="523"/>
        <v>0</v>
      </c>
      <c r="FS1001">
        <v>0</v>
      </c>
      <c r="FX1001">
        <v>0</v>
      </c>
      <c r="FY1001">
        <v>0</v>
      </c>
      <c r="GA1001" t="s">
        <v>3</v>
      </c>
      <c r="GD1001">
        <v>1</v>
      </c>
      <c r="GF1001">
        <v>615215139</v>
      </c>
      <c r="GG1001">
        <v>2</v>
      </c>
      <c r="GH1001">
        <v>1</v>
      </c>
      <c r="GI1001">
        <v>-2</v>
      </c>
      <c r="GJ1001">
        <v>2</v>
      </c>
      <c r="GK1001">
        <v>0</v>
      </c>
      <c r="GL1001">
        <f t="shared" si="524"/>
        <v>0</v>
      </c>
      <c r="GM1001">
        <f t="shared" si="525"/>
        <v>338.38</v>
      </c>
      <c r="GN1001">
        <f t="shared" si="526"/>
        <v>338.38</v>
      </c>
      <c r="GO1001">
        <f t="shared" si="527"/>
        <v>0</v>
      </c>
      <c r="GP1001">
        <f t="shared" si="528"/>
        <v>0</v>
      </c>
      <c r="GR1001">
        <v>0</v>
      </c>
      <c r="GS1001">
        <v>3</v>
      </c>
      <c r="GT1001">
        <v>0</v>
      </c>
      <c r="GU1001" t="s">
        <v>3</v>
      </c>
      <c r="GV1001">
        <f>0</f>
        <v>0</v>
      </c>
      <c r="GW1001">
        <v>1</v>
      </c>
      <c r="GX1001">
        <f>0</f>
        <v>0</v>
      </c>
      <c r="HA1001">
        <v>0</v>
      </c>
      <c r="HB1001">
        <v>0</v>
      </c>
      <c r="HC1001">
        <v>0</v>
      </c>
      <c r="HD1001">
        <f t="shared" si="529"/>
        <v>338.38</v>
      </c>
      <c r="HE1001" t="s">
        <v>3</v>
      </c>
      <c r="HF1001" t="s">
        <v>3</v>
      </c>
      <c r="HM1001" t="s">
        <v>3</v>
      </c>
      <c r="HN1001" t="s">
        <v>857</v>
      </c>
      <c r="HO1001" t="s">
        <v>858</v>
      </c>
      <c r="HP1001" t="s">
        <v>855</v>
      </c>
      <c r="HQ1001" t="s">
        <v>855</v>
      </c>
      <c r="IK1001">
        <v>0</v>
      </c>
    </row>
    <row r="1002" spans="1:245" x14ac:dyDescent="0.2">
      <c r="A1002">
        <v>17</v>
      </c>
      <c r="B1002">
        <v>1</v>
      </c>
      <c r="E1002" t="s">
        <v>903</v>
      </c>
      <c r="F1002" t="s">
        <v>904</v>
      </c>
      <c r="G1002" t="s">
        <v>905</v>
      </c>
      <c r="H1002" t="s">
        <v>853</v>
      </c>
      <c r="I1002">
        <v>1</v>
      </c>
      <c r="J1002">
        <v>0</v>
      </c>
      <c r="K1002">
        <v>1</v>
      </c>
      <c r="O1002">
        <f>0</f>
        <v>0</v>
      </c>
      <c r="P1002">
        <f>0</f>
        <v>0</v>
      </c>
      <c r="Q1002">
        <f>0</f>
        <v>0</v>
      </c>
      <c r="R1002">
        <f>0</f>
        <v>0</v>
      </c>
      <c r="S1002">
        <f>0</f>
        <v>0</v>
      </c>
      <c r="T1002">
        <f>0</f>
        <v>0</v>
      </c>
      <c r="U1002">
        <f>0</f>
        <v>0</v>
      </c>
      <c r="V1002">
        <f>0</f>
        <v>0</v>
      </c>
      <c r="W1002">
        <f>0</f>
        <v>0</v>
      </c>
      <c r="X1002">
        <f>0</f>
        <v>0</v>
      </c>
      <c r="Y1002">
        <f>0</f>
        <v>0</v>
      </c>
      <c r="AA1002">
        <v>295887217</v>
      </c>
      <c r="AB1002">
        <f t="shared" si="521"/>
        <v>279.13</v>
      </c>
      <c r="AC1002">
        <f>0</f>
        <v>0</v>
      </c>
      <c r="AD1002">
        <f>0</f>
        <v>0</v>
      </c>
      <c r="AE1002">
        <f>0</f>
        <v>0</v>
      </c>
      <c r="AF1002">
        <f>0</f>
        <v>0</v>
      </c>
      <c r="AG1002">
        <f>0</f>
        <v>0</v>
      </c>
      <c r="AH1002">
        <f>0</f>
        <v>0</v>
      </c>
      <c r="AI1002">
        <f>0</f>
        <v>0</v>
      </c>
      <c r="AJ1002">
        <f>0</f>
        <v>0</v>
      </c>
      <c r="AK1002">
        <v>279.13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1</v>
      </c>
      <c r="AW1002">
        <v>1</v>
      </c>
      <c r="AZ1002">
        <v>1</v>
      </c>
      <c r="BA1002">
        <v>1</v>
      </c>
      <c r="BB1002">
        <v>1</v>
      </c>
      <c r="BC1002">
        <v>1</v>
      </c>
      <c r="BD1002" t="s">
        <v>3</v>
      </c>
      <c r="BE1002" t="s">
        <v>3</v>
      </c>
      <c r="BF1002" t="s">
        <v>3</v>
      </c>
      <c r="BG1002" t="s">
        <v>3</v>
      </c>
      <c r="BH1002">
        <v>0</v>
      </c>
      <c r="BI1002">
        <v>1</v>
      </c>
      <c r="BJ1002" t="s">
        <v>906</v>
      </c>
      <c r="BM1002">
        <v>700007</v>
      </c>
      <c r="BN1002">
        <v>0</v>
      </c>
      <c r="BO1002" t="s">
        <v>3</v>
      </c>
      <c r="BP1002">
        <v>0</v>
      </c>
      <c r="BQ1002">
        <v>19</v>
      </c>
      <c r="BR1002">
        <v>0</v>
      </c>
      <c r="BS1002">
        <v>1</v>
      </c>
      <c r="BT1002">
        <v>1</v>
      </c>
      <c r="BU1002">
        <v>1</v>
      </c>
      <c r="BV1002">
        <v>1</v>
      </c>
      <c r="BW1002">
        <v>1</v>
      </c>
      <c r="BX1002">
        <v>1</v>
      </c>
      <c r="BY1002" t="s">
        <v>3</v>
      </c>
      <c r="BZ1002">
        <v>94</v>
      </c>
      <c r="CA1002">
        <v>42</v>
      </c>
      <c r="CB1002" t="s">
        <v>3</v>
      </c>
      <c r="CE1002">
        <v>0</v>
      </c>
      <c r="CF1002">
        <v>0</v>
      </c>
      <c r="CG1002">
        <v>0</v>
      </c>
      <c r="CM1002">
        <v>0</v>
      </c>
      <c r="CN1002" t="s">
        <v>3</v>
      </c>
      <c r="CO1002">
        <v>0</v>
      </c>
      <c r="CP1002">
        <f t="shared" si="522"/>
        <v>279.13</v>
      </c>
      <c r="CQ1002">
        <v>0</v>
      </c>
      <c r="CR1002">
        <v>0</v>
      </c>
      <c r="CS1002">
        <v>0</v>
      </c>
      <c r="CT1002">
        <v>0</v>
      </c>
      <c r="CU1002">
        <v>0</v>
      </c>
      <c r="CV1002">
        <v>0</v>
      </c>
      <c r="CW1002">
        <v>0</v>
      </c>
      <c r="CX1002">
        <v>0</v>
      </c>
      <c r="CY1002">
        <v>0</v>
      </c>
      <c r="CZ1002">
        <v>0</v>
      </c>
      <c r="DC1002" t="s">
        <v>3</v>
      </c>
      <c r="DD1002" t="s">
        <v>3</v>
      </c>
      <c r="DE1002" t="s">
        <v>3</v>
      </c>
      <c r="DF1002" t="s">
        <v>3</v>
      </c>
      <c r="DG1002" t="s">
        <v>3</v>
      </c>
      <c r="DH1002" t="s">
        <v>3</v>
      </c>
      <c r="DI1002" t="s">
        <v>3</v>
      </c>
      <c r="DJ1002" t="s">
        <v>3</v>
      </c>
      <c r="DK1002" t="s">
        <v>3</v>
      </c>
      <c r="DL1002" t="s">
        <v>3</v>
      </c>
      <c r="DM1002" t="s">
        <v>3</v>
      </c>
      <c r="DN1002">
        <v>0</v>
      </c>
      <c r="DO1002">
        <v>0</v>
      </c>
      <c r="DP1002">
        <v>1</v>
      </c>
      <c r="DQ1002">
        <v>1</v>
      </c>
      <c r="DU1002">
        <v>1013</v>
      </c>
      <c r="DV1002" t="s">
        <v>853</v>
      </c>
      <c r="DW1002" t="s">
        <v>853</v>
      </c>
      <c r="DX1002">
        <v>1</v>
      </c>
      <c r="DZ1002" t="s">
        <v>3</v>
      </c>
      <c r="EA1002" t="s">
        <v>3</v>
      </c>
      <c r="EB1002" t="s">
        <v>3</v>
      </c>
      <c r="EC1002" t="s">
        <v>3</v>
      </c>
      <c r="EE1002">
        <v>293259790</v>
      </c>
      <c r="EF1002">
        <v>19</v>
      </c>
      <c r="EG1002" t="s">
        <v>855</v>
      </c>
      <c r="EH1002">
        <v>106</v>
      </c>
      <c r="EI1002" t="s">
        <v>855</v>
      </c>
      <c r="EJ1002">
        <v>1</v>
      </c>
      <c r="EK1002">
        <v>700007</v>
      </c>
      <c r="EL1002" t="s">
        <v>855</v>
      </c>
      <c r="EM1002" t="s">
        <v>856</v>
      </c>
      <c r="EO1002" t="s">
        <v>3</v>
      </c>
      <c r="EQ1002">
        <v>131072</v>
      </c>
      <c r="ER1002">
        <v>0</v>
      </c>
      <c r="ES1002">
        <v>0</v>
      </c>
      <c r="ET1002">
        <v>0</v>
      </c>
      <c r="EU1002">
        <v>0</v>
      </c>
      <c r="EV1002">
        <v>0</v>
      </c>
      <c r="EW1002">
        <v>0</v>
      </c>
      <c r="EX1002">
        <v>0</v>
      </c>
      <c r="EY1002">
        <v>0</v>
      </c>
      <c r="FQ1002">
        <v>0</v>
      </c>
      <c r="FR1002">
        <f t="shared" si="523"/>
        <v>0</v>
      </c>
      <c r="FS1002">
        <v>0</v>
      </c>
      <c r="FX1002">
        <v>0</v>
      </c>
      <c r="FY1002">
        <v>0</v>
      </c>
      <c r="GA1002" t="s">
        <v>3</v>
      </c>
      <c r="GD1002">
        <v>1</v>
      </c>
      <c r="GF1002">
        <v>706928034</v>
      </c>
      <c r="GG1002">
        <v>2</v>
      </c>
      <c r="GH1002">
        <v>1</v>
      </c>
      <c r="GI1002">
        <v>-2</v>
      </c>
      <c r="GJ1002">
        <v>2</v>
      </c>
      <c r="GK1002">
        <v>0</v>
      </c>
      <c r="GL1002">
        <f t="shared" si="524"/>
        <v>0</v>
      </c>
      <c r="GM1002">
        <f t="shared" si="525"/>
        <v>279.13</v>
      </c>
      <c r="GN1002">
        <f t="shared" si="526"/>
        <v>279.13</v>
      </c>
      <c r="GO1002">
        <f t="shared" si="527"/>
        <v>0</v>
      </c>
      <c r="GP1002">
        <f t="shared" si="528"/>
        <v>0</v>
      </c>
      <c r="GR1002">
        <v>0</v>
      </c>
      <c r="GS1002">
        <v>3</v>
      </c>
      <c r="GT1002">
        <v>0</v>
      </c>
      <c r="GU1002" t="s">
        <v>3</v>
      </c>
      <c r="GV1002">
        <f>0</f>
        <v>0</v>
      </c>
      <c r="GW1002">
        <v>1</v>
      </c>
      <c r="GX1002">
        <f>0</f>
        <v>0</v>
      </c>
      <c r="HA1002">
        <v>0</v>
      </c>
      <c r="HB1002">
        <v>0</v>
      </c>
      <c r="HC1002">
        <v>0</v>
      </c>
      <c r="HD1002">
        <f t="shared" si="529"/>
        <v>279.13</v>
      </c>
      <c r="HE1002" t="s">
        <v>3</v>
      </c>
      <c r="HF1002" t="s">
        <v>3</v>
      </c>
      <c r="HM1002" t="s">
        <v>3</v>
      </c>
      <c r="HN1002" t="s">
        <v>857</v>
      </c>
      <c r="HO1002" t="s">
        <v>858</v>
      </c>
      <c r="HP1002" t="s">
        <v>855</v>
      </c>
      <c r="HQ1002" t="s">
        <v>855</v>
      </c>
      <c r="IK1002">
        <v>0</v>
      </c>
    </row>
    <row r="1003" spans="1:245" x14ac:dyDescent="0.2">
      <c r="A1003">
        <v>17</v>
      </c>
      <c r="B1003">
        <v>1</v>
      </c>
      <c r="E1003" t="s">
        <v>907</v>
      </c>
      <c r="F1003" t="s">
        <v>908</v>
      </c>
      <c r="G1003" t="s">
        <v>909</v>
      </c>
      <c r="H1003" t="s">
        <v>853</v>
      </c>
      <c r="I1003">
        <v>1</v>
      </c>
      <c r="J1003">
        <v>0</v>
      </c>
      <c r="K1003">
        <v>1</v>
      </c>
      <c r="O1003">
        <f>0</f>
        <v>0</v>
      </c>
      <c r="P1003">
        <f>0</f>
        <v>0</v>
      </c>
      <c r="Q1003">
        <f>0</f>
        <v>0</v>
      </c>
      <c r="R1003">
        <f>0</f>
        <v>0</v>
      </c>
      <c r="S1003">
        <f>0</f>
        <v>0</v>
      </c>
      <c r="T1003">
        <f>0</f>
        <v>0</v>
      </c>
      <c r="U1003">
        <f>0</f>
        <v>0</v>
      </c>
      <c r="V1003">
        <f>0</f>
        <v>0</v>
      </c>
      <c r="W1003">
        <f>0</f>
        <v>0</v>
      </c>
      <c r="X1003">
        <f>0</f>
        <v>0</v>
      </c>
      <c r="Y1003">
        <f>0</f>
        <v>0</v>
      </c>
      <c r="AA1003">
        <v>295887217</v>
      </c>
      <c r="AB1003">
        <f t="shared" si="521"/>
        <v>433.65</v>
      </c>
      <c r="AC1003">
        <f>0</f>
        <v>0</v>
      </c>
      <c r="AD1003">
        <f>0</f>
        <v>0</v>
      </c>
      <c r="AE1003">
        <f>0</f>
        <v>0</v>
      </c>
      <c r="AF1003">
        <f>0</f>
        <v>0</v>
      </c>
      <c r="AG1003">
        <f>0</f>
        <v>0</v>
      </c>
      <c r="AH1003">
        <f>0</f>
        <v>0</v>
      </c>
      <c r="AI1003">
        <f>0</f>
        <v>0</v>
      </c>
      <c r="AJ1003">
        <f>0</f>
        <v>0</v>
      </c>
      <c r="AK1003">
        <v>433.65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1</v>
      </c>
      <c r="AW1003">
        <v>1</v>
      </c>
      <c r="AZ1003">
        <v>1</v>
      </c>
      <c r="BA1003">
        <v>1</v>
      </c>
      <c r="BB1003">
        <v>1</v>
      </c>
      <c r="BC1003">
        <v>1</v>
      </c>
      <c r="BD1003" t="s">
        <v>3</v>
      </c>
      <c r="BE1003" t="s">
        <v>3</v>
      </c>
      <c r="BF1003" t="s">
        <v>3</v>
      </c>
      <c r="BG1003" t="s">
        <v>3</v>
      </c>
      <c r="BH1003">
        <v>0</v>
      </c>
      <c r="BI1003">
        <v>1</v>
      </c>
      <c r="BJ1003" t="s">
        <v>910</v>
      </c>
      <c r="BM1003">
        <v>700007</v>
      </c>
      <c r="BN1003">
        <v>0</v>
      </c>
      <c r="BO1003" t="s">
        <v>3</v>
      </c>
      <c r="BP1003">
        <v>0</v>
      </c>
      <c r="BQ1003">
        <v>19</v>
      </c>
      <c r="BR1003">
        <v>0</v>
      </c>
      <c r="BS1003">
        <v>1</v>
      </c>
      <c r="BT1003">
        <v>1</v>
      </c>
      <c r="BU1003">
        <v>1</v>
      </c>
      <c r="BV1003">
        <v>1</v>
      </c>
      <c r="BW1003">
        <v>1</v>
      </c>
      <c r="BX1003">
        <v>1</v>
      </c>
      <c r="BY1003" t="s">
        <v>3</v>
      </c>
      <c r="BZ1003">
        <v>94</v>
      </c>
      <c r="CA1003">
        <v>42</v>
      </c>
      <c r="CB1003" t="s">
        <v>3</v>
      </c>
      <c r="CE1003">
        <v>0</v>
      </c>
      <c r="CF1003">
        <v>0</v>
      </c>
      <c r="CG1003">
        <v>0</v>
      </c>
      <c r="CM1003">
        <v>0</v>
      </c>
      <c r="CN1003" t="s">
        <v>3</v>
      </c>
      <c r="CO1003">
        <v>0</v>
      </c>
      <c r="CP1003">
        <f t="shared" si="522"/>
        <v>433.65</v>
      </c>
      <c r="CQ1003">
        <v>0</v>
      </c>
      <c r="CR1003">
        <v>0</v>
      </c>
      <c r="CS1003">
        <v>0</v>
      </c>
      <c r="CT1003">
        <v>0</v>
      </c>
      <c r="CU1003">
        <v>0</v>
      </c>
      <c r="CV1003">
        <v>0</v>
      </c>
      <c r="CW1003">
        <v>0</v>
      </c>
      <c r="CX1003">
        <v>0</v>
      </c>
      <c r="CY1003">
        <v>0</v>
      </c>
      <c r="CZ1003">
        <v>0</v>
      </c>
      <c r="DC1003" t="s">
        <v>3</v>
      </c>
      <c r="DD1003" t="s">
        <v>3</v>
      </c>
      <c r="DE1003" t="s">
        <v>3</v>
      </c>
      <c r="DF1003" t="s">
        <v>3</v>
      </c>
      <c r="DG1003" t="s">
        <v>3</v>
      </c>
      <c r="DH1003" t="s">
        <v>3</v>
      </c>
      <c r="DI1003" t="s">
        <v>3</v>
      </c>
      <c r="DJ1003" t="s">
        <v>3</v>
      </c>
      <c r="DK1003" t="s">
        <v>3</v>
      </c>
      <c r="DL1003" t="s">
        <v>3</v>
      </c>
      <c r="DM1003" t="s">
        <v>3</v>
      </c>
      <c r="DN1003">
        <v>0</v>
      </c>
      <c r="DO1003">
        <v>0</v>
      </c>
      <c r="DP1003">
        <v>1</v>
      </c>
      <c r="DQ1003">
        <v>1</v>
      </c>
      <c r="DU1003">
        <v>1013</v>
      </c>
      <c r="DV1003" t="s">
        <v>853</v>
      </c>
      <c r="DW1003" t="s">
        <v>853</v>
      </c>
      <c r="DX1003">
        <v>1</v>
      </c>
      <c r="DZ1003" t="s">
        <v>3</v>
      </c>
      <c r="EA1003" t="s">
        <v>3</v>
      </c>
      <c r="EB1003" t="s">
        <v>3</v>
      </c>
      <c r="EC1003" t="s">
        <v>3</v>
      </c>
      <c r="EE1003">
        <v>293259790</v>
      </c>
      <c r="EF1003">
        <v>19</v>
      </c>
      <c r="EG1003" t="s">
        <v>855</v>
      </c>
      <c r="EH1003">
        <v>106</v>
      </c>
      <c r="EI1003" t="s">
        <v>855</v>
      </c>
      <c r="EJ1003">
        <v>1</v>
      </c>
      <c r="EK1003">
        <v>700007</v>
      </c>
      <c r="EL1003" t="s">
        <v>855</v>
      </c>
      <c r="EM1003" t="s">
        <v>856</v>
      </c>
      <c r="EO1003" t="s">
        <v>3</v>
      </c>
      <c r="EQ1003">
        <v>131072</v>
      </c>
      <c r="ER1003">
        <v>0</v>
      </c>
      <c r="ES1003">
        <v>0</v>
      </c>
      <c r="ET1003">
        <v>0</v>
      </c>
      <c r="EU1003">
        <v>0</v>
      </c>
      <c r="EV1003">
        <v>0</v>
      </c>
      <c r="EW1003">
        <v>0</v>
      </c>
      <c r="EX1003">
        <v>0</v>
      </c>
      <c r="EY1003">
        <v>0</v>
      </c>
      <c r="FQ1003">
        <v>0</v>
      </c>
      <c r="FR1003">
        <f t="shared" si="523"/>
        <v>0</v>
      </c>
      <c r="FS1003">
        <v>0</v>
      </c>
      <c r="FX1003">
        <v>0</v>
      </c>
      <c r="FY1003">
        <v>0</v>
      </c>
      <c r="GA1003" t="s">
        <v>3</v>
      </c>
      <c r="GD1003">
        <v>1</v>
      </c>
      <c r="GF1003">
        <v>493207059</v>
      </c>
      <c r="GG1003">
        <v>2</v>
      </c>
      <c r="GH1003">
        <v>1</v>
      </c>
      <c r="GI1003">
        <v>-2</v>
      </c>
      <c r="GJ1003">
        <v>2</v>
      </c>
      <c r="GK1003">
        <v>0</v>
      </c>
      <c r="GL1003">
        <f t="shared" si="524"/>
        <v>0</v>
      </c>
      <c r="GM1003">
        <f t="shared" si="525"/>
        <v>433.65</v>
      </c>
      <c r="GN1003">
        <f t="shared" si="526"/>
        <v>433.65</v>
      </c>
      <c r="GO1003">
        <f t="shared" si="527"/>
        <v>0</v>
      </c>
      <c r="GP1003">
        <f t="shared" si="528"/>
        <v>0</v>
      </c>
      <c r="GR1003">
        <v>0</v>
      </c>
      <c r="GS1003">
        <v>3</v>
      </c>
      <c r="GT1003">
        <v>0</v>
      </c>
      <c r="GU1003" t="s">
        <v>3</v>
      </c>
      <c r="GV1003">
        <f>0</f>
        <v>0</v>
      </c>
      <c r="GW1003">
        <v>1</v>
      </c>
      <c r="GX1003">
        <f>0</f>
        <v>0</v>
      </c>
      <c r="HA1003">
        <v>0</v>
      </c>
      <c r="HB1003">
        <v>0</v>
      </c>
      <c r="HC1003">
        <v>0</v>
      </c>
      <c r="HD1003">
        <f t="shared" si="529"/>
        <v>433.65</v>
      </c>
      <c r="HE1003" t="s">
        <v>3</v>
      </c>
      <c r="HF1003" t="s">
        <v>3</v>
      </c>
      <c r="HM1003" t="s">
        <v>3</v>
      </c>
      <c r="HN1003" t="s">
        <v>857</v>
      </c>
      <c r="HO1003" t="s">
        <v>858</v>
      </c>
      <c r="HP1003" t="s">
        <v>855</v>
      </c>
      <c r="HQ1003" t="s">
        <v>855</v>
      </c>
      <c r="IK1003">
        <v>0</v>
      </c>
    </row>
    <row r="1005" spans="1:245" x14ac:dyDescent="0.2">
      <c r="A1005" s="2">
        <v>51</v>
      </c>
      <c r="B1005" s="2">
        <f>B986</f>
        <v>1</v>
      </c>
      <c r="C1005" s="2">
        <f>A986</f>
        <v>4</v>
      </c>
      <c r="D1005" s="2">
        <f>ROW(A986)</f>
        <v>986</v>
      </c>
      <c r="E1005" s="2"/>
      <c r="F1005" s="2" t="str">
        <f>IF(F986&lt;&gt;"",F986,"")</f>
        <v>Новый раздел</v>
      </c>
      <c r="G1005" s="2" t="str">
        <f>IF(G986&lt;&gt;"",G986,"")</f>
        <v>Погрузочно-разгрузочные  работы</v>
      </c>
      <c r="H1005" s="2">
        <v>0</v>
      </c>
      <c r="I1005" s="2"/>
      <c r="J1005" s="2"/>
      <c r="K1005" s="2"/>
      <c r="L1005" s="2"/>
      <c r="M1005" s="2"/>
      <c r="N1005" s="2"/>
      <c r="O1005" s="2">
        <f t="shared" ref="O1005:T1005" si="530">ROUND(AB1005,2)</f>
        <v>0</v>
      </c>
      <c r="P1005" s="2">
        <f t="shared" si="530"/>
        <v>0</v>
      </c>
      <c r="Q1005" s="2">
        <f t="shared" si="530"/>
        <v>0</v>
      </c>
      <c r="R1005" s="2">
        <f t="shared" si="530"/>
        <v>0</v>
      </c>
      <c r="S1005" s="2">
        <f t="shared" si="530"/>
        <v>0</v>
      </c>
      <c r="T1005" s="2">
        <f t="shared" si="530"/>
        <v>0</v>
      </c>
      <c r="U1005" s="2">
        <f>AH1005</f>
        <v>0</v>
      </c>
      <c r="V1005" s="2">
        <f>AI1005</f>
        <v>0</v>
      </c>
      <c r="W1005" s="2">
        <f>ROUND(AJ1005,2)</f>
        <v>0</v>
      </c>
      <c r="X1005" s="2">
        <f>ROUND(AK1005,2)</f>
        <v>0</v>
      </c>
      <c r="Y1005" s="2">
        <f>ROUND(AL1005,2)</f>
        <v>0</v>
      </c>
      <c r="Z1005" s="2"/>
      <c r="AA1005" s="2"/>
      <c r="AB1005" s="2">
        <f>ROUND(SUMIF(AA990:AA1003,"=295887217",O990:O1003),2)</f>
        <v>0</v>
      </c>
      <c r="AC1005" s="2">
        <f>ROUND(SUMIF(AA990:AA1003,"=295887217",P990:P1003),2)</f>
        <v>0</v>
      </c>
      <c r="AD1005" s="2">
        <f>ROUND(SUMIF(AA990:AA1003,"=295887217",Q990:Q1003),2)</f>
        <v>0</v>
      </c>
      <c r="AE1005" s="2">
        <f>ROUND(SUMIF(AA990:AA1003,"=295887217",R990:R1003),2)</f>
        <v>0</v>
      </c>
      <c r="AF1005" s="2">
        <f>ROUND(SUMIF(AA990:AA1003,"=295887217",S990:S1003),2)</f>
        <v>0</v>
      </c>
      <c r="AG1005" s="2">
        <f>ROUND(SUMIF(AA990:AA1003,"=295887217",T990:T1003),2)</f>
        <v>0</v>
      </c>
      <c r="AH1005" s="2">
        <f>SUMIF(AA990:AA1003,"=295887217",U990:U1003)</f>
        <v>0</v>
      </c>
      <c r="AI1005" s="2">
        <f>SUMIF(AA990:AA1003,"=295887217",V990:V1003)</f>
        <v>0</v>
      </c>
      <c r="AJ1005" s="2">
        <f>ROUND(SUMIF(AA990:AA1003,"=295887217",W990:W1003),2)</f>
        <v>0</v>
      </c>
      <c r="AK1005" s="2">
        <f>ROUND(SUMIF(AA990:AA1003,"=295887217",X990:X1003),2)</f>
        <v>0</v>
      </c>
      <c r="AL1005" s="2">
        <f>ROUND(SUMIF(AA990:AA1003,"=295887217",Y990:Y1003),2)</f>
        <v>0</v>
      </c>
      <c r="AM1005" s="2"/>
      <c r="AN1005" s="2"/>
      <c r="AO1005" s="2">
        <f t="shared" ref="AO1005:BD1005" si="531">ROUND(BX1005,2)</f>
        <v>0</v>
      </c>
      <c r="AP1005" s="2">
        <f t="shared" si="531"/>
        <v>0</v>
      </c>
      <c r="AQ1005" s="2">
        <f t="shared" si="531"/>
        <v>0</v>
      </c>
      <c r="AR1005" s="2">
        <f t="shared" si="531"/>
        <v>6108.4</v>
      </c>
      <c r="AS1005" s="2">
        <f t="shared" si="531"/>
        <v>6108.4</v>
      </c>
      <c r="AT1005" s="2">
        <f t="shared" si="531"/>
        <v>0</v>
      </c>
      <c r="AU1005" s="2">
        <f t="shared" si="531"/>
        <v>0</v>
      </c>
      <c r="AV1005" s="2">
        <f t="shared" si="531"/>
        <v>0</v>
      </c>
      <c r="AW1005" s="2">
        <f t="shared" si="531"/>
        <v>0</v>
      </c>
      <c r="AX1005" s="2">
        <f t="shared" si="531"/>
        <v>0</v>
      </c>
      <c r="AY1005" s="2">
        <f t="shared" si="531"/>
        <v>0</v>
      </c>
      <c r="AZ1005" s="2">
        <f t="shared" si="531"/>
        <v>0</v>
      </c>
      <c r="BA1005" s="2">
        <f t="shared" si="531"/>
        <v>0</v>
      </c>
      <c r="BB1005" s="2">
        <f t="shared" si="531"/>
        <v>0</v>
      </c>
      <c r="BC1005" s="2">
        <f t="shared" si="531"/>
        <v>0</v>
      </c>
      <c r="BD1005" s="2">
        <f t="shared" si="531"/>
        <v>6108.4</v>
      </c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>
        <f>ROUND(SUMIF(AA990:AA1003,"=295887217",FQ990:FQ1003),2)</f>
        <v>0</v>
      </c>
      <c r="BY1005" s="2">
        <f>ROUND(SUMIF(AA990:AA1003,"=295887217",FR990:FR1003),2)</f>
        <v>0</v>
      </c>
      <c r="BZ1005" s="2">
        <f>ROUND(SUMIF(AA990:AA1003,"=295887217",GL990:GL1003),2)</f>
        <v>0</v>
      </c>
      <c r="CA1005" s="2">
        <f>ROUND(SUMIF(AA990:AA1003,"=295887217",GM990:GM1003),2)</f>
        <v>6108.4</v>
      </c>
      <c r="CB1005" s="2">
        <f>ROUND(SUMIF(AA990:AA1003,"=295887217",GN990:GN1003),2)</f>
        <v>6108.4</v>
      </c>
      <c r="CC1005" s="2">
        <f>ROUND(SUMIF(AA990:AA1003,"=295887217",GO990:GO1003),2)</f>
        <v>0</v>
      </c>
      <c r="CD1005" s="2">
        <f>ROUND(SUMIF(AA990:AA1003,"=295887217",GP990:GP1003),2)</f>
        <v>0</v>
      </c>
      <c r="CE1005" s="2">
        <f>AC1005-BX1005</f>
        <v>0</v>
      </c>
      <c r="CF1005" s="2">
        <f>AC1005-BY1005</f>
        <v>0</v>
      </c>
      <c r="CG1005" s="2">
        <f>BX1005-BZ1005</f>
        <v>0</v>
      </c>
      <c r="CH1005" s="2">
        <f>AC1005-BX1005-BY1005+BZ1005</f>
        <v>0</v>
      </c>
      <c r="CI1005" s="2">
        <f>BY1005-BZ1005</f>
        <v>0</v>
      </c>
      <c r="CJ1005" s="2">
        <f>ROUND(SUMIF(AA990:AA1003,"=295887217",GX990:GX1003),2)</f>
        <v>0</v>
      </c>
      <c r="CK1005" s="2">
        <f>ROUND(SUMIF(AA990:AA1003,"=295887217",GY990:GY1003),2)</f>
        <v>0</v>
      </c>
      <c r="CL1005" s="2">
        <f>ROUND(SUMIF(AA990:AA1003,"=295887217",GZ990:GZ1003),2)</f>
        <v>0</v>
      </c>
      <c r="CM1005" s="2">
        <f>ROUND(SUMIF(AA990:AA1003,"=295887217",HD990:HD1003),2)</f>
        <v>6108.4</v>
      </c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3"/>
      <c r="DH1005" s="3"/>
      <c r="DI1005" s="3"/>
      <c r="DJ1005" s="3"/>
      <c r="DK1005" s="3"/>
      <c r="DL1005" s="3"/>
      <c r="DM1005" s="3"/>
      <c r="DN1005" s="3"/>
      <c r="DO1005" s="3"/>
      <c r="DP1005" s="3"/>
      <c r="DQ1005" s="3"/>
      <c r="DR1005" s="3"/>
      <c r="DS1005" s="3"/>
      <c r="DT1005" s="3"/>
      <c r="DU1005" s="3"/>
      <c r="DV1005" s="3"/>
      <c r="DW1005" s="3"/>
      <c r="DX1005" s="3"/>
      <c r="DY1005" s="3"/>
      <c r="DZ1005" s="3"/>
      <c r="EA1005" s="3"/>
      <c r="EB1005" s="3"/>
      <c r="EC1005" s="3"/>
      <c r="ED1005" s="3"/>
      <c r="EE1005" s="3"/>
      <c r="EF1005" s="3"/>
      <c r="EG1005" s="3"/>
      <c r="EH1005" s="3"/>
      <c r="EI1005" s="3"/>
      <c r="EJ1005" s="3"/>
      <c r="EK1005" s="3"/>
      <c r="EL1005" s="3"/>
      <c r="EM1005" s="3"/>
      <c r="EN1005" s="3"/>
      <c r="EO1005" s="3"/>
      <c r="EP1005" s="3"/>
      <c r="EQ1005" s="3"/>
      <c r="ER1005" s="3"/>
      <c r="ES1005" s="3"/>
      <c r="ET1005" s="3"/>
      <c r="EU1005" s="3"/>
      <c r="EV1005" s="3"/>
      <c r="EW1005" s="3"/>
      <c r="EX1005" s="3"/>
      <c r="EY1005" s="3"/>
      <c r="EZ1005" s="3"/>
      <c r="FA1005" s="3"/>
      <c r="FB1005" s="3"/>
      <c r="FC1005" s="3"/>
      <c r="FD1005" s="3"/>
      <c r="FE1005" s="3"/>
      <c r="FF1005" s="3"/>
      <c r="FG1005" s="3"/>
      <c r="FH1005" s="3"/>
      <c r="FI1005" s="3"/>
      <c r="FJ1005" s="3"/>
      <c r="FK1005" s="3"/>
      <c r="FL1005" s="3"/>
      <c r="FM1005" s="3"/>
      <c r="FN1005" s="3"/>
      <c r="FO1005" s="3"/>
      <c r="FP1005" s="3"/>
      <c r="FQ1005" s="3"/>
      <c r="FR1005" s="3"/>
      <c r="FS1005" s="3"/>
      <c r="FT1005" s="3"/>
      <c r="FU1005" s="3"/>
      <c r="FV1005" s="3"/>
      <c r="FW1005" s="3"/>
      <c r="FX1005" s="3"/>
      <c r="FY1005" s="3"/>
      <c r="FZ1005" s="3"/>
      <c r="GA1005" s="3"/>
      <c r="GB1005" s="3"/>
      <c r="GC1005" s="3"/>
      <c r="GD1005" s="3"/>
      <c r="GE1005" s="3"/>
      <c r="GF1005" s="3"/>
      <c r="GG1005" s="3"/>
      <c r="GH1005" s="3"/>
      <c r="GI1005" s="3"/>
      <c r="GJ1005" s="3"/>
      <c r="GK1005" s="3"/>
      <c r="GL1005" s="3"/>
      <c r="GM1005" s="3"/>
      <c r="GN1005" s="3"/>
      <c r="GO1005" s="3"/>
      <c r="GP1005" s="3"/>
      <c r="GQ1005" s="3"/>
      <c r="GR1005" s="3"/>
      <c r="GS1005" s="3"/>
      <c r="GT1005" s="3"/>
      <c r="GU1005" s="3"/>
      <c r="GV1005" s="3"/>
      <c r="GW1005" s="3"/>
      <c r="GX1005" s="3">
        <v>0</v>
      </c>
    </row>
    <row r="1007" spans="1:245" x14ac:dyDescent="0.2">
      <c r="A1007" s="4">
        <v>50</v>
      </c>
      <c r="B1007" s="4">
        <v>0</v>
      </c>
      <c r="C1007" s="4">
        <v>0</v>
      </c>
      <c r="D1007" s="4">
        <v>1</v>
      </c>
      <c r="E1007" s="4">
        <v>201</v>
      </c>
      <c r="F1007" s="4">
        <f>ROUND(Source!O1005,O1007)</f>
        <v>0</v>
      </c>
      <c r="G1007" s="4" t="s">
        <v>124</v>
      </c>
      <c r="H1007" s="4" t="s">
        <v>125</v>
      </c>
      <c r="I1007" s="4"/>
      <c r="J1007" s="4"/>
      <c r="K1007" s="4">
        <v>201</v>
      </c>
      <c r="L1007" s="4">
        <v>1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6108.4</v>
      </c>
      <c r="X1007" s="4">
        <v>1</v>
      </c>
      <c r="Y1007" s="4">
        <v>6108.4</v>
      </c>
      <c r="Z1007" s="4"/>
      <c r="AA1007" s="4"/>
      <c r="AB1007" s="4"/>
    </row>
    <row r="1008" spans="1:245" x14ac:dyDescent="0.2">
      <c r="A1008" s="4">
        <v>50</v>
      </c>
      <c r="B1008" s="4">
        <v>0</v>
      </c>
      <c r="C1008" s="4">
        <v>0</v>
      </c>
      <c r="D1008" s="4">
        <v>1</v>
      </c>
      <c r="E1008" s="4">
        <v>202</v>
      </c>
      <c r="F1008" s="4">
        <f>ROUND(Source!P1005,O1008)</f>
        <v>0</v>
      </c>
      <c r="G1008" s="4" t="s">
        <v>126</v>
      </c>
      <c r="H1008" s="4" t="s">
        <v>127</v>
      </c>
      <c r="I1008" s="4"/>
      <c r="J1008" s="4"/>
      <c r="K1008" s="4">
        <v>202</v>
      </c>
      <c r="L1008" s="4">
        <v>2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/>
      <c r="AA1008" s="4"/>
      <c r="AB1008" s="4"/>
    </row>
    <row r="1009" spans="1:28" x14ac:dyDescent="0.2">
      <c r="A1009" s="4">
        <v>50</v>
      </c>
      <c r="B1009" s="4">
        <v>0</v>
      </c>
      <c r="C1009" s="4">
        <v>0</v>
      </c>
      <c r="D1009" s="4">
        <v>1</v>
      </c>
      <c r="E1009" s="4">
        <v>222</v>
      </c>
      <c r="F1009" s="4">
        <f>ROUND(Source!AO1005,O1009)</f>
        <v>0</v>
      </c>
      <c r="G1009" s="4" t="s">
        <v>128</v>
      </c>
      <c r="H1009" s="4" t="s">
        <v>129</v>
      </c>
      <c r="I1009" s="4"/>
      <c r="J1009" s="4"/>
      <c r="K1009" s="4">
        <v>222</v>
      </c>
      <c r="L1009" s="4">
        <v>3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28" x14ac:dyDescent="0.2">
      <c r="A1010" s="4">
        <v>50</v>
      </c>
      <c r="B1010" s="4">
        <v>0</v>
      </c>
      <c r="C1010" s="4">
        <v>0</v>
      </c>
      <c r="D1010" s="4">
        <v>1</v>
      </c>
      <c r="E1010" s="4">
        <v>225</v>
      </c>
      <c r="F1010" s="4">
        <f>ROUND(Source!AV1005,O1010)</f>
        <v>0</v>
      </c>
      <c r="G1010" s="4" t="s">
        <v>130</v>
      </c>
      <c r="H1010" s="4" t="s">
        <v>131</v>
      </c>
      <c r="I1010" s="4"/>
      <c r="J1010" s="4"/>
      <c r="K1010" s="4">
        <v>225</v>
      </c>
      <c r="L1010" s="4">
        <v>4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/>
      <c r="AA1010" s="4"/>
      <c r="AB1010" s="4"/>
    </row>
    <row r="1011" spans="1:28" x14ac:dyDescent="0.2">
      <c r="A1011" s="4">
        <v>50</v>
      </c>
      <c r="B1011" s="4">
        <v>0</v>
      </c>
      <c r="C1011" s="4">
        <v>0</v>
      </c>
      <c r="D1011" s="4">
        <v>1</v>
      </c>
      <c r="E1011" s="4">
        <v>226</v>
      </c>
      <c r="F1011" s="4">
        <f>ROUND(Source!AW1005,O1011)</f>
        <v>0</v>
      </c>
      <c r="G1011" s="4" t="s">
        <v>132</v>
      </c>
      <c r="H1011" s="4" t="s">
        <v>133</v>
      </c>
      <c r="I1011" s="4"/>
      <c r="J1011" s="4"/>
      <c r="K1011" s="4">
        <v>226</v>
      </c>
      <c r="L1011" s="4">
        <v>5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/>
      <c r="AA1011" s="4"/>
      <c r="AB1011" s="4"/>
    </row>
    <row r="1012" spans="1:28" x14ac:dyDescent="0.2">
      <c r="A1012" s="4">
        <v>50</v>
      </c>
      <c r="B1012" s="4">
        <v>0</v>
      </c>
      <c r="C1012" s="4">
        <v>0</v>
      </c>
      <c r="D1012" s="4">
        <v>1</v>
      </c>
      <c r="E1012" s="4">
        <v>227</v>
      </c>
      <c r="F1012" s="4">
        <f>ROUND(Source!AX1005,O1012)</f>
        <v>0</v>
      </c>
      <c r="G1012" s="4" t="s">
        <v>134</v>
      </c>
      <c r="H1012" s="4" t="s">
        <v>135</v>
      </c>
      <c r="I1012" s="4"/>
      <c r="J1012" s="4"/>
      <c r="K1012" s="4">
        <v>227</v>
      </c>
      <c r="L1012" s="4">
        <v>6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/>
      <c r="AA1012" s="4"/>
      <c r="AB1012" s="4"/>
    </row>
    <row r="1013" spans="1:28" x14ac:dyDescent="0.2">
      <c r="A1013" s="4">
        <v>50</v>
      </c>
      <c r="B1013" s="4">
        <v>0</v>
      </c>
      <c r="C1013" s="4">
        <v>0</v>
      </c>
      <c r="D1013" s="4">
        <v>1</v>
      </c>
      <c r="E1013" s="4">
        <v>228</v>
      </c>
      <c r="F1013" s="4">
        <f>ROUND(Source!AY1005,O1013)</f>
        <v>0</v>
      </c>
      <c r="G1013" s="4" t="s">
        <v>136</v>
      </c>
      <c r="H1013" s="4" t="s">
        <v>137</v>
      </c>
      <c r="I1013" s="4"/>
      <c r="J1013" s="4"/>
      <c r="K1013" s="4">
        <v>228</v>
      </c>
      <c r="L1013" s="4">
        <v>7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/>
      <c r="AA1013" s="4"/>
      <c r="AB1013" s="4"/>
    </row>
    <row r="1014" spans="1:28" x14ac:dyDescent="0.2">
      <c r="A1014" s="4">
        <v>50</v>
      </c>
      <c r="B1014" s="4">
        <v>0</v>
      </c>
      <c r="C1014" s="4">
        <v>0</v>
      </c>
      <c r="D1014" s="4">
        <v>1</v>
      </c>
      <c r="E1014" s="4">
        <v>216</v>
      </c>
      <c r="F1014" s="4">
        <f>ROUND(Source!AP1005,O1014)</f>
        <v>0</v>
      </c>
      <c r="G1014" s="4" t="s">
        <v>138</v>
      </c>
      <c r="H1014" s="4" t="s">
        <v>139</v>
      </c>
      <c r="I1014" s="4"/>
      <c r="J1014" s="4"/>
      <c r="K1014" s="4">
        <v>216</v>
      </c>
      <c r="L1014" s="4">
        <v>8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/>
      <c r="AA1014" s="4"/>
      <c r="AB1014" s="4"/>
    </row>
    <row r="1015" spans="1:28" x14ac:dyDescent="0.2">
      <c r="A1015" s="4">
        <v>50</v>
      </c>
      <c r="B1015" s="4">
        <v>0</v>
      </c>
      <c r="C1015" s="4">
        <v>0</v>
      </c>
      <c r="D1015" s="4">
        <v>1</v>
      </c>
      <c r="E1015" s="4">
        <v>223</v>
      </c>
      <c r="F1015" s="4">
        <f>ROUND(Source!AQ1005,O1015)</f>
        <v>0</v>
      </c>
      <c r="G1015" s="4" t="s">
        <v>140</v>
      </c>
      <c r="H1015" s="4" t="s">
        <v>141</v>
      </c>
      <c r="I1015" s="4"/>
      <c r="J1015" s="4"/>
      <c r="K1015" s="4">
        <v>223</v>
      </c>
      <c r="L1015" s="4">
        <v>9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8" x14ac:dyDescent="0.2">
      <c r="A1016" s="4">
        <v>50</v>
      </c>
      <c r="B1016" s="4">
        <v>0</v>
      </c>
      <c r="C1016" s="4">
        <v>0</v>
      </c>
      <c r="D1016" s="4">
        <v>1</v>
      </c>
      <c r="E1016" s="4">
        <v>229</v>
      </c>
      <c r="F1016" s="4">
        <f>ROUND(Source!AZ1005,O1016)</f>
        <v>0</v>
      </c>
      <c r="G1016" s="4" t="s">
        <v>142</v>
      </c>
      <c r="H1016" s="4" t="s">
        <v>143</v>
      </c>
      <c r="I1016" s="4"/>
      <c r="J1016" s="4"/>
      <c r="K1016" s="4">
        <v>229</v>
      </c>
      <c r="L1016" s="4">
        <v>10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/>
      <c r="AA1016" s="4"/>
      <c r="AB1016" s="4"/>
    </row>
    <row r="1017" spans="1:28" x14ac:dyDescent="0.2">
      <c r="A1017" s="4">
        <v>50</v>
      </c>
      <c r="B1017" s="4">
        <v>0</v>
      </c>
      <c r="C1017" s="4">
        <v>0</v>
      </c>
      <c r="D1017" s="4">
        <v>1</v>
      </c>
      <c r="E1017" s="4">
        <v>203</v>
      </c>
      <c r="F1017" s="4">
        <f>ROUND(Source!Q1005,O1017)</f>
        <v>0</v>
      </c>
      <c r="G1017" s="4" t="s">
        <v>144</v>
      </c>
      <c r="H1017" s="4" t="s">
        <v>145</v>
      </c>
      <c r="I1017" s="4"/>
      <c r="J1017" s="4"/>
      <c r="K1017" s="4">
        <v>203</v>
      </c>
      <c r="L1017" s="4">
        <v>11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/>
      <c r="AA1017" s="4"/>
      <c r="AB1017" s="4"/>
    </row>
    <row r="1018" spans="1:28" x14ac:dyDescent="0.2">
      <c r="A1018" s="4">
        <v>50</v>
      </c>
      <c r="B1018" s="4">
        <v>0</v>
      </c>
      <c r="C1018" s="4">
        <v>0</v>
      </c>
      <c r="D1018" s="4">
        <v>1</v>
      </c>
      <c r="E1018" s="4">
        <v>231</v>
      </c>
      <c r="F1018" s="4">
        <f>ROUND(Source!BB1005,O1018)</f>
        <v>0</v>
      </c>
      <c r="G1018" s="4" t="s">
        <v>146</v>
      </c>
      <c r="H1018" s="4" t="s">
        <v>147</v>
      </c>
      <c r="I1018" s="4"/>
      <c r="J1018" s="4"/>
      <c r="K1018" s="4">
        <v>231</v>
      </c>
      <c r="L1018" s="4">
        <v>12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8" x14ac:dyDescent="0.2">
      <c r="A1019" s="4">
        <v>50</v>
      </c>
      <c r="B1019" s="4">
        <v>0</v>
      </c>
      <c r="C1019" s="4">
        <v>0</v>
      </c>
      <c r="D1019" s="4">
        <v>1</v>
      </c>
      <c r="E1019" s="4">
        <v>204</v>
      </c>
      <c r="F1019" s="4">
        <f>ROUND(Source!R1005,O1019)</f>
        <v>0</v>
      </c>
      <c r="G1019" s="4" t="s">
        <v>148</v>
      </c>
      <c r="H1019" s="4" t="s">
        <v>149</v>
      </c>
      <c r="I1019" s="4"/>
      <c r="J1019" s="4"/>
      <c r="K1019" s="4">
        <v>204</v>
      </c>
      <c r="L1019" s="4">
        <v>13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8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205</v>
      </c>
      <c r="F1020" s="4">
        <f>ROUND(Source!S1005,O1020)</f>
        <v>0</v>
      </c>
      <c r="G1020" s="4" t="s">
        <v>150</v>
      </c>
      <c r="H1020" s="4" t="s">
        <v>151</v>
      </c>
      <c r="I1020" s="4"/>
      <c r="J1020" s="4"/>
      <c r="K1020" s="4">
        <v>205</v>
      </c>
      <c r="L1020" s="4">
        <v>14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8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232</v>
      </c>
      <c r="F1021" s="4">
        <f>ROUND(Source!BC1005,O1021)</f>
        <v>0</v>
      </c>
      <c r="G1021" s="4" t="s">
        <v>152</v>
      </c>
      <c r="H1021" s="4" t="s">
        <v>153</v>
      </c>
      <c r="I1021" s="4"/>
      <c r="J1021" s="4"/>
      <c r="K1021" s="4">
        <v>232</v>
      </c>
      <c r="L1021" s="4">
        <v>15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8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214</v>
      </c>
      <c r="F1022" s="4">
        <f>ROUND(Source!AS1005,O1022)</f>
        <v>6108.4</v>
      </c>
      <c r="G1022" s="4" t="s">
        <v>154</v>
      </c>
      <c r="H1022" s="4" t="s">
        <v>155</v>
      </c>
      <c r="I1022" s="4"/>
      <c r="J1022" s="4"/>
      <c r="K1022" s="4">
        <v>214</v>
      </c>
      <c r="L1022" s="4">
        <v>16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6108.4</v>
      </c>
      <c r="X1022" s="4">
        <v>1</v>
      </c>
      <c r="Y1022" s="4">
        <v>6108.4</v>
      </c>
      <c r="Z1022" s="4"/>
      <c r="AA1022" s="4"/>
      <c r="AB1022" s="4"/>
    </row>
    <row r="1023" spans="1:28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215</v>
      </c>
      <c r="F1023" s="4">
        <f>ROUND(Source!AT1005,O1023)</f>
        <v>0</v>
      </c>
      <c r="G1023" s="4" t="s">
        <v>156</v>
      </c>
      <c r="H1023" s="4" t="s">
        <v>157</v>
      </c>
      <c r="I1023" s="4"/>
      <c r="J1023" s="4"/>
      <c r="K1023" s="4">
        <v>215</v>
      </c>
      <c r="L1023" s="4">
        <v>17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8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217</v>
      </c>
      <c r="F1024" s="4">
        <f>ROUND(Source!AU1005,O1024)</f>
        <v>0</v>
      </c>
      <c r="G1024" s="4" t="s">
        <v>158</v>
      </c>
      <c r="H1024" s="4" t="s">
        <v>159</v>
      </c>
      <c r="I1024" s="4"/>
      <c r="J1024" s="4"/>
      <c r="K1024" s="4">
        <v>217</v>
      </c>
      <c r="L1024" s="4">
        <v>18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45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230</v>
      </c>
      <c r="F1025" s="4">
        <f>ROUND(Source!BA1005,O1025)</f>
        <v>0</v>
      </c>
      <c r="G1025" s="4" t="s">
        <v>160</v>
      </c>
      <c r="H1025" s="4" t="s">
        <v>161</v>
      </c>
      <c r="I1025" s="4"/>
      <c r="J1025" s="4"/>
      <c r="K1025" s="4">
        <v>230</v>
      </c>
      <c r="L1025" s="4">
        <v>19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45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206</v>
      </c>
      <c r="F1026" s="4">
        <f>ROUND(Source!T1005,O1026)</f>
        <v>0</v>
      </c>
      <c r="G1026" s="4" t="s">
        <v>162</v>
      </c>
      <c r="H1026" s="4" t="s">
        <v>163</v>
      </c>
      <c r="I1026" s="4"/>
      <c r="J1026" s="4"/>
      <c r="K1026" s="4">
        <v>206</v>
      </c>
      <c r="L1026" s="4">
        <v>20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45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207</v>
      </c>
      <c r="F1027" s="4">
        <f>ROUND(Source!U1005,O1027)</f>
        <v>0</v>
      </c>
      <c r="G1027" s="4" t="s">
        <v>164</v>
      </c>
      <c r="H1027" s="4" t="s">
        <v>165</v>
      </c>
      <c r="I1027" s="4"/>
      <c r="J1027" s="4"/>
      <c r="K1027" s="4">
        <v>207</v>
      </c>
      <c r="L1027" s="4">
        <v>21</v>
      </c>
      <c r="M1027" s="4">
        <v>3</v>
      </c>
      <c r="N1027" s="4" t="s">
        <v>3</v>
      </c>
      <c r="O1027" s="4">
        <v>7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45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208</v>
      </c>
      <c r="F1028" s="4">
        <f>ROUND(Source!V1005,O1028)</f>
        <v>0</v>
      </c>
      <c r="G1028" s="4" t="s">
        <v>166</v>
      </c>
      <c r="H1028" s="4" t="s">
        <v>167</v>
      </c>
      <c r="I1028" s="4"/>
      <c r="J1028" s="4"/>
      <c r="K1028" s="4">
        <v>208</v>
      </c>
      <c r="L1028" s="4">
        <v>22</v>
      </c>
      <c r="M1028" s="4">
        <v>3</v>
      </c>
      <c r="N1028" s="4" t="s">
        <v>3</v>
      </c>
      <c r="O1028" s="4">
        <v>7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45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209</v>
      </c>
      <c r="F1029" s="4">
        <f>ROUND(Source!W1005,O1029)</f>
        <v>0</v>
      </c>
      <c r="G1029" s="4" t="s">
        <v>168</v>
      </c>
      <c r="H1029" s="4" t="s">
        <v>169</v>
      </c>
      <c r="I1029" s="4"/>
      <c r="J1029" s="4"/>
      <c r="K1029" s="4">
        <v>209</v>
      </c>
      <c r="L1029" s="4">
        <v>23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45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233</v>
      </c>
      <c r="F1030" s="4">
        <f>ROUND(Source!BD1005,O1030)</f>
        <v>6108.4</v>
      </c>
      <c r="G1030" s="4" t="s">
        <v>170</v>
      </c>
      <c r="H1030" s="4" t="s">
        <v>171</v>
      </c>
      <c r="I1030" s="4"/>
      <c r="J1030" s="4"/>
      <c r="K1030" s="4">
        <v>233</v>
      </c>
      <c r="L1030" s="4">
        <v>24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6108.4</v>
      </c>
      <c r="X1030" s="4">
        <v>1</v>
      </c>
      <c r="Y1030" s="4">
        <v>6108.4</v>
      </c>
      <c r="Z1030" s="4"/>
      <c r="AA1030" s="4"/>
      <c r="AB1030" s="4"/>
    </row>
    <row r="1031" spans="1:245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210</v>
      </c>
      <c r="F1031" s="4">
        <f>ROUND(Source!X1005,O1031)</f>
        <v>0</v>
      </c>
      <c r="G1031" s="4" t="s">
        <v>172</v>
      </c>
      <c r="H1031" s="4" t="s">
        <v>173</v>
      </c>
      <c r="I1031" s="4"/>
      <c r="J1031" s="4"/>
      <c r="K1031" s="4">
        <v>210</v>
      </c>
      <c r="L1031" s="4">
        <v>25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45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211</v>
      </c>
      <c r="F1032" s="4">
        <f>ROUND(Source!Y1005,O1032)</f>
        <v>0</v>
      </c>
      <c r="G1032" s="4" t="s">
        <v>174</v>
      </c>
      <c r="H1032" s="4" t="s">
        <v>175</v>
      </c>
      <c r="I1032" s="4"/>
      <c r="J1032" s="4"/>
      <c r="K1032" s="4">
        <v>211</v>
      </c>
      <c r="L1032" s="4">
        <v>26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45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224</v>
      </c>
      <c r="F1033" s="4">
        <f>ROUND(Source!AR1005,O1033)</f>
        <v>6108.4</v>
      </c>
      <c r="G1033" s="4" t="s">
        <v>176</v>
      </c>
      <c r="H1033" s="4" t="s">
        <v>177</v>
      </c>
      <c r="I1033" s="4"/>
      <c r="J1033" s="4"/>
      <c r="K1033" s="4">
        <v>224</v>
      </c>
      <c r="L1033" s="4">
        <v>27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6108.4</v>
      </c>
      <c r="X1033" s="4">
        <v>1</v>
      </c>
      <c r="Y1033" s="4">
        <v>6108.4</v>
      </c>
      <c r="Z1033" s="4"/>
      <c r="AA1033" s="4"/>
      <c r="AB1033" s="4"/>
    </row>
    <row r="1035" spans="1:245" x14ac:dyDescent="0.2">
      <c r="A1035" s="1">
        <v>4</v>
      </c>
      <c r="B1035" s="1">
        <v>1</v>
      </c>
      <c r="C1035" s="1"/>
      <c r="D1035" s="1">
        <f>ROW(A1051)</f>
        <v>1051</v>
      </c>
      <c r="E1035" s="1"/>
      <c r="F1035" s="1" t="s">
        <v>15</v>
      </c>
      <c r="G1035" s="1" t="s">
        <v>911</v>
      </c>
      <c r="H1035" s="1" t="s">
        <v>3</v>
      </c>
      <c r="I1035" s="1">
        <v>0</v>
      </c>
      <c r="J1035" s="1"/>
      <c r="K1035" s="1">
        <v>0</v>
      </c>
      <c r="L1035" s="1"/>
      <c r="M1035" s="1" t="s">
        <v>3</v>
      </c>
      <c r="N1035" s="1"/>
      <c r="O1035" s="1"/>
      <c r="P1035" s="1"/>
      <c r="Q1035" s="1"/>
      <c r="R1035" s="1"/>
      <c r="S1035" s="1">
        <v>0</v>
      </c>
      <c r="T1035" s="1"/>
      <c r="U1035" s="1" t="s">
        <v>3</v>
      </c>
      <c r="V1035" s="1">
        <v>0</v>
      </c>
      <c r="W1035" s="1"/>
      <c r="X1035" s="1"/>
      <c r="Y1035" s="1"/>
      <c r="Z1035" s="1"/>
      <c r="AA1035" s="1"/>
      <c r="AB1035" s="1" t="s">
        <v>3</v>
      </c>
      <c r="AC1035" s="1" t="s">
        <v>3</v>
      </c>
      <c r="AD1035" s="1" t="s">
        <v>3</v>
      </c>
      <c r="AE1035" s="1" t="s">
        <v>3</v>
      </c>
      <c r="AF1035" s="1" t="s">
        <v>3</v>
      </c>
      <c r="AG1035" s="1" t="s">
        <v>3</v>
      </c>
      <c r="AH1035" s="1"/>
      <c r="AI1035" s="1"/>
      <c r="AJ1035" s="1"/>
      <c r="AK1035" s="1"/>
      <c r="AL1035" s="1"/>
      <c r="AM1035" s="1"/>
      <c r="AN1035" s="1"/>
      <c r="AO1035" s="1"/>
      <c r="AP1035" s="1" t="s">
        <v>3</v>
      </c>
      <c r="AQ1035" s="1" t="s">
        <v>3</v>
      </c>
      <c r="AR1035" s="1" t="s">
        <v>3</v>
      </c>
      <c r="AS1035" s="1"/>
      <c r="AT1035" s="1"/>
      <c r="AU1035" s="1"/>
      <c r="AV1035" s="1"/>
      <c r="AW1035" s="1"/>
      <c r="AX1035" s="1"/>
      <c r="AY1035" s="1"/>
      <c r="AZ1035" s="1" t="s">
        <v>3</v>
      </c>
      <c r="BA1035" s="1"/>
      <c r="BB1035" s="1" t="s">
        <v>3</v>
      </c>
      <c r="BC1035" s="1" t="s">
        <v>14</v>
      </c>
      <c r="BD1035" s="1" t="s">
        <v>3</v>
      </c>
      <c r="BE1035" s="1" t="s">
        <v>3</v>
      </c>
      <c r="BF1035" s="1" t="s">
        <v>3</v>
      </c>
      <c r="BG1035" s="1" t="s">
        <v>3</v>
      </c>
      <c r="BH1035" s="1" t="s">
        <v>3</v>
      </c>
      <c r="BI1035" s="1" t="s">
        <v>3</v>
      </c>
      <c r="BJ1035" s="1" t="s">
        <v>3</v>
      </c>
      <c r="BK1035" s="1" t="s">
        <v>3</v>
      </c>
      <c r="BL1035" s="1" t="s">
        <v>3</v>
      </c>
      <c r="BM1035" s="1" t="s">
        <v>14</v>
      </c>
      <c r="BN1035" s="1" t="s">
        <v>3</v>
      </c>
      <c r="BO1035" s="1" t="s">
        <v>3</v>
      </c>
      <c r="BP1035" s="1" t="s">
        <v>3</v>
      </c>
      <c r="BQ1035" s="1"/>
      <c r="BR1035" s="1"/>
      <c r="BS1035" s="1"/>
      <c r="BT1035" s="1"/>
      <c r="BU1035" s="1"/>
      <c r="BV1035" s="1"/>
      <c r="BW1035" s="1"/>
      <c r="BX1035" s="1">
        <v>0</v>
      </c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>
        <v>0</v>
      </c>
    </row>
    <row r="1037" spans="1:245" x14ac:dyDescent="0.2">
      <c r="A1037" s="2">
        <v>52</v>
      </c>
      <c r="B1037" s="2">
        <f t="shared" ref="B1037:G1037" si="532">B1051</f>
        <v>1</v>
      </c>
      <c r="C1037" s="2">
        <f t="shared" si="532"/>
        <v>4</v>
      </c>
      <c r="D1037" s="2">
        <f t="shared" si="532"/>
        <v>1035</v>
      </c>
      <c r="E1037" s="2">
        <f t="shared" si="532"/>
        <v>0</v>
      </c>
      <c r="F1037" s="2" t="str">
        <f t="shared" si="532"/>
        <v>Новый раздел</v>
      </c>
      <c r="G1037" s="2" t="str">
        <f t="shared" si="532"/>
        <v>Перевозка грузов автомобильным автотранспортом</v>
      </c>
      <c r="H1037" s="2"/>
      <c r="I1037" s="2"/>
      <c r="J1037" s="2"/>
      <c r="K1037" s="2"/>
      <c r="L1037" s="2"/>
      <c r="M1037" s="2"/>
      <c r="N1037" s="2"/>
      <c r="O1037" s="2">
        <f t="shared" ref="O1037:AT1037" si="533">O1051</f>
        <v>940.37</v>
      </c>
      <c r="P1037" s="2">
        <f t="shared" si="533"/>
        <v>0</v>
      </c>
      <c r="Q1037" s="2">
        <f t="shared" si="533"/>
        <v>462.39</v>
      </c>
      <c r="R1037" s="2">
        <f t="shared" si="533"/>
        <v>477.98</v>
      </c>
      <c r="S1037" s="2">
        <f t="shared" si="533"/>
        <v>0</v>
      </c>
      <c r="T1037" s="2">
        <f t="shared" si="533"/>
        <v>0</v>
      </c>
      <c r="U1037" s="2">
        <f t="shared" si="533"/>
        <v>0</v>
      </c>
      <c r="V1037" s="2">
        <f t="shared" si="533"/>
        <v>1</v>
      </c>
      <c r="W1037" s="2">
        <f t="shared" si="533"/>
        <v>0</v>
      </c>
      <c r="X1037" s="2">
        <f t="shared" si="533"/>
        <v>0</v>
      </c>
      <c r="Y1037" s="2">
        <f t="shared" si="533"/>
        <v>0</v>
      </c>
      <c r="Z1037" s="2">
        <f t="shared" si="533"/>
        <v>0</v>
      </c>
      <c r="AA1037" s="2">
        <f t="shared" si="533"/>
        <v>0</v>
      </c>
      <c r="AB1037" s="2">
        <f t="shared" si="533"/>
        <v>940.37</v>
      </c>
      <c r="AC1037" s="2">
        <f t="shared" si="533"/>
        <v>0</v>
      </c>
      <c r="AD1037" s="2">
        <f t="shared" si="533"/>
        <v>462.39</v>
      </c>
      <c r="AE1037" s="2">
        <f t="shared" si="533"/>
        <v>477.98</v>
      </c>
      <c r="AF1037" s="2">
        <f t="shared" si="533"/>
        <v>0</v>
      </c>
      <c r="AG1037" s="2">
        <f t="shared" si="533"/>
        <v>0</v>
      </c>
      <c r="AH1037" s="2">
        <f t="shared" si="533"/>
        <v>0</v>
      </c>
      <c r="AI1037" s="2">
        <f t="shared" si="533"/>
        <v>1</v>
      </c>
      <c r="AJ1037" s="2">
        <f t="shared" si="533"/>
        <v>0</v>
      </c>
      <c r="AK1037" s="2">
        <f t="shared" si="533"/>
        <v>0</v>
      </c>
      <c r="AL1037" s="2">
        <f t="shared" si="533"/>
        <v>0</v>
      </c>
      <c r="AM1037" s="2">
        <f t="shared" si="533"/>
        <v>0</v>
      </c>
      <c r="AN1037" s="2">
        <f t="shared" si="533"/>
        <v>0</v>
      </c>
      <c r="AO1037" s="2">
        <f t="shared" si="533"/>
        <v>0</v>
      </c>
      <c r="AP1037" s="2">
        <f t="shared" si="533"/>
        <v>0</v>
      </c>
      <c r="AQ1037" s="2">
        <f t="shared" si="533"/>
        <v>0</v>
      </c>
      <c r="AR1037" s="2">
        <f t="shared" si="533"/>
        <v>4691.8900000000003</v>
      </c>
      <c r="AS1037" s="2">
        <f t="shared" si="533"/>
        <v>4691.8900000000003</v>
      </c>
      <c r="AT1037" s="2">
        <f t="shared" si="533"/>
        <v>0</v>
      </c>
      <c r="AU1037" s="2">
        <f t="shared" ref="AU1037:BZ1037" si="534">AU1051</f>
        <v>0</v>
      </c>
      <c r="AV1037" s="2">
        <f t="shared" si="534"/>
        <v>0</v>
      </c>
      <c r="AW1037" s="2">
        <f t="shared" si="534"/>
        <v>0</v>
      </c>
      <c r="AX1037" s="2">
        <f t="shared" si="534"/>
        <v>0</v>
      </c>
      <c r="AY1037" s="2">
        <f t="shared" si="534"/>
        <v>0</v>
      </c>
      <c r="AZ1037" s="2">
        <f t="shared" si="534"/>
        <v>0</v>
      </c>
      <c r="BA1037" s="2">
        <f t="shared" si="534"/>
        <v>0</v>
      </c>
      <c r="BB1037" s="2">
        <f t="shared" si="534"/>
        <v>0</v>
      </c>
      <c r="BC1037" s="2">
        <f t="shared" si="534"/>
        <v>0</v>
      </c>
      <c r="BD1037" s="2">
        <f t="shared" si="534"/>
        <v>3751.52</v>
      </c>
      <c r="BE1037" s="2">
        <f t="shared" si="534"/>
        <v>0</v>
      </c>
      <c r="BF1037" s="2">
        <f t="shared" si="534"/>
        <v>0</v>
      </c>
      <c r="BG1037" s="2">
        <f t="shared" si="534"/>
        <v>0</v>
      </c>
      <c r="BH1037" s="2">
        <f t="shared" si="534"/>
        <v>0</v>
      </c>
      <c r="BI1037" s="2">
        <f t="shared" si="534"/>
        <v>0</v>
      </c>
      <c r="BJ1037" s="2">
        <f t="shared" si="534"/>
        <v>0</v>
      </c>
      <c r="BK1037" s="2">
        <f t="shared" si="534"/>
        <v>0</v>
      </c>
      <c r="BL1037" s="2">
        <f t="shared" si="534"/>
        <v>0</v>
      </c>
      <c r="BM1037" s="2">
        <f t="shared" si="534"/>
        <v>0</v>
      </c>
      <c r="BN1037" s="2">
        <f t="shared" si="534"/>
        <v>0</v>
      </c>
      <c r="BO1037" s="2">
        <f t="shared" si="534"/>
        <v>0</v>
      </c>
      <c r="BP1037" s="2">
        <f t="shared" si="534"/>
        <v>0</v>
      </c>
      <c r="BQ1037" s="2">
        <f t="shared" si="534"/>
        <v>0</v>
      </c>
      <c r="BR1037" s="2">
        <f t="shared" si="534"/>
        <v>0</v>
      </c>
      <c r="BS1037" s="2">
        <f t="shared" si="534"/>
        <v>0</v>
      </c>
      <c r="BT1037" s="2">
        <f t="shared" si="534"/>
        <v>0</v>
      </c>
      <c r="BU1037" s="2">
        <f t="shared" si="534"/>
        <v>0</v>
      </c>
      <c r="BV1037" s="2">
        <f t="shared" si="534"/>
        <v>0</v>
      </c>
      <c r="BW1037" s="2">
        <f t="shared" si="534"/>
        <v>0</v>
      </c>
      <c r="BX1037" s="2">
        <f t="shared" si="534"/>
        <v>0</v>
      </c>
      <c r="BY1037" s="2">
        <f t="shared" si="534"/>
        <v>0</v>
      </c>
      <c r="BZ1037" s="2">
        <f t="shared" si="534"/>
        <v>0</v>
      </c>
      <c r="CA1037" s="2">
        <f t="shared" ref="CA1037:DF1037" si="535">CA1051</f>
        <v>4691.8900000000003</v>
      </c>
      <c r="CB1037" s="2">
        <f t="shared" si="535"/>
        <v>4691.8900000000003</v>
      </c>
      <c r="CC1037" s="2">
        <f t="shared" si="535"/>
        <v>0</v>
      </c>
      <c r="CD1037" s="2">
        <f t="shared" si="535"/>
        <v>0</v>
      </c>
      <c r="CE1037" s="2">
        <f t="shared" si="535"/>
        <v>0</v>
      </c>
      <c r="CF1037" s="2">
        <f t="shared" si="535"/>
        <v>0</v>
      </c>
      <c r="CG1037" s="2">
        <f t="shared" si="535"/>
        <v>0</v>
      </c>
      <c r="CH1037" s="2">
        <f t="shared" si="535"/>
        <v>0</v>
      </c>
      <c r="CI1037" s="2">
        <f t="shared" si="535"/>
        <v>0</v>
      </c>
      <c r="CJ1037" s="2">
        <f t="shared" si="535"/>
        <v>0</v>
      </c>
      <c r="CK1037" s="2">
        <f t="shared" si="535"/>
        <v>0</v>
      </c>
      <c r="CL1037" s="2">
        <f t="shared" si="535"/>
        <v>0</v>
      </c>
      <c r="CM1037" s="2">
        <f t="shared" si="535"/>
        <v>3751.52</v>
      </c>
      <c r="CN1037" s="2">
        <f t="shared" si="535"/>
        <v>0</v>
      </c>
      <c r="CO1037" s="2">
        <f t="shared" si="535"/>
        <v>0</v>
      </c>
      <c r="CP1037" s="2">
        <f t="shared" si="535"/>
        <v>0</v>
      </c>
      <c r="CQ1037" s="2">
        <f t="shared" si="535"/>
        <v>0</v>
      </c>
      <c r="CR1037" s="2">
        <f t="shared" si="535"/>
        <v>0</v>
      </c>
      <c r="CS1037" s="2">
        <f t="shared" si="535"/>
        <v>0</v>
      </c>
      <c r="CT1037" s="2">
        <f t="shared" si="535"/>
        <v>0</v>
      </c>
      <c r="CU1037" s="2">
        <f t="shared" si="535"/>
        <v>0</v>
      </c>
      <c r="CV1037" s="2">
        <f t="shared" si="535"/>
        <v>0</v>
      </c>
      <c r="CW1037" s="2">
        <f t="shared" si="535"/>
        <v>0</v>
      </c>
      <c r="CX1037" s="2">
        <f t="shared" si="535"/>
        <v>0</v>
      </c>
      <c r="CY1037" s="2">
        <f t="shared" si="535"/>
        <v>0</v>
      </c>
      <c r="CZ1037" s="2">
        <f t="shared" si="535"/>
        <v>0</v>
      </c>
      <c r="DA1037" s="2">
        <f t="shared" si="535"/>
        <v>0</v>
      </c>
      <c r="DB1037" s="2">
        <f t="shared" si="535"/>
        <v>0</v>
      </c>
      <c r="DC1037" s="2">
        <f t="shared" si="535"/>
        <v>0</v>
      </c>
      <c r="DD1037" s="2">
        <f t="shared" si="535"/>
        <v>0</v>
      </c>
      <c r="DE1037" s="2">
        <f t="shared" si="535"/>
        <v>0</v>
      </c>
      <c r="DF1037" s="2">
        <f t="shared" si="535"/>
        <v>0</v>
      </c>
      <c r="DG1037" s="3">
        <f t="shared" ref="DG1037:EL1037" si="536">DG1051</f>
        <v>0</v>
      </c>
      <c r="DH1037" s="3">
        <f t="shared" si="536"/>
        <v>0</v>
      </c>
      <c r="DI1037" s="3">
        <f t="shared" si="536"/>
        <v>0</v>
      </c>
      <c r="DJ1037" s="3">
        <f t="shared" si="536"/>
        <v>0</v>
      </c>
      <c r="DK1037" s="3">
        <f t="shared" si="536"/>
        <v>0</v>
      </c>
      <c r="DL1037" s="3">
        <f t="shared" si="536"/>
        <v>0</v>
      </c>
      <c r="DM1037" s="3">
        <f t="shared" si="536"/>
        <v>0</v>
      </c>
      <c r="DN1037" s="3">
        <f t="shared" si="536"/>
        <v>0</v>
      </c>
      <c r="DO1037" s="3">
        <f t="shared" si="536"/>
        <v>0</v>
      </c>
      <c r="DP1037" s="3">
        <f t="shared" si="536"/>
        <v>0</v>
      </c>
      <c r="DQ1037" s="3">
        <f t="shared" si="536"/>
        <v>0</v>
      </c>
      <c r="DR1037" s="3">
        <f t="shared" si="536"/>
        <v>0</v>
      </c>
      <c r="DS1037" s="3">
        <f t="shared" si="536"/>
        <v>0</v>
      </c>
      <c r="DT1037" s="3">
        <f t="shared" si="536"/>
        <v>0</v>
      </c>
      <c r="DU1037" s="3">
        <f t="shared" si="536"/>
        <v>0</v>
      </c>
      <c r="DV1037" s="3">
        <f t="shared" si="536"/>
        <v>0</v>
      </c>
      <c r="DW1037" s="3">
        <f t="shared" si="536"/>
        <v>0</v>
      </c>
      <c r="DX1037" s="3">
        <f t="shared" si="536"/>
        <v>0</v>
      </c>
      <c r="DY1037" s="3">
        <f t="shared" si="536"/>
        <v>0</v>
      </c>
      <c r="DZ1037" s="3">
        <f t="shared" si="536"/>
        <v>0</v>
      </c>
      <c r="EA1037" s="3">
        <f t="shared" si="536"/>
        <v>0</v>
      </c>
      <c r="EB1037" s="3">
        <f t="shared" si="536"/>
        <v>0</v>
      </c>
      <c r="EC1037" s="3">
        <f t="shared" si="536"/>
        <v>0</v>
      </c>
      <c r="ED1037" s="3">
        <f t="shared" si="536"/>
        <v>0</v>
      </c>
      <c r="EE1037" s="3">
        <f t="shared" si="536"/>
        <v>0</v>
      </c>
      <c r="EF1037" s="3">
        <f t="shared" si="536"/>
        <v>0</v>
      </c>
      <c r="EG1037" s="3">
        <f t="shared" si="536"/>
        <v>0</v>
      </c>
      <c r="EH1037" s="3">
        <f t="shared" si="536"/>
        <v>0</v>
      </c>
      <c r="EI1037" s="3">
        <f t="shared" si="536"/>
        <v>0</v>
      </c>
      <c r="EJ1037" s="3">
        <f t="shared" si="536"/>
        <v>0</v>
      </c>
      <c r="EK1037" s="3">
        <f t="shared" si="536"/>
        <v>0</v>
      </c>
      <c r="EL1037" s="3">
        <f t="shared" si="536"/>
        <v>0</v>
      </c>
      <c r="EM1037" s="3">
        <f t="shared" ref="EM1037:FR1037" si="537">EM1051</f>
        <v>0</v>
      </c>
      <c r="EN1037" s="3">
        <f t="shared" si="537"/>
        <v>0</v>
      </c>
      <c r="EO1037" s="3">
        <f t="shared" si="537"/>
        <v>0</v>
      </c>
      <c r="EP1037" s="3">
        <f t="shared" si="537"/>
        <v>0</v>
      </c>
      <c r="EQ1037" s="3">
        <f t="shared" si="537"/>
        <v>0</v>
      </c>
      <c r="ER1037" s="3">
        <f t="shared" si="537"/>
        <v>0</v>
      </c>
      <c r="ES1037" s="3">
        <f t="shared" si="537"/>
        <v>0</v>
      </c>
      <c r="ET1037" s="3">
        <f t="shared" si="537"/>
        <v>0</v>
      </c>
      <c r="EU1037" s="3">
        <f t="shared" si="537"/>
        <v>0</v>
      </c>
      <c r="EV1037" s="3">
        <f t="shared" si="537"/>
        <v>0</v>
      </c>
      <c r="EW1037" s="3">
        <f t="shared" si="537"/>
        <v>0</v>
      </c>
      <c r="EX1037" s="3">
        <f t="shared" si="537"/>
        <v>0</v>
      </c>
      <c r="EY1037" s="3">
        <f t="shared" si="537"/>
        <v>0</v>
      </c>
      <c r="EZ1037" s="3">
        <f t="shared" si="537"/>
        <v>0</v>
      </c>
      <c r="FA1037" s="3">
        <f t="shared" si="537"/>
        <v>0</v>
      </c>
      <c r="FB1037" s="3">
        <f t="shared" si="537"/>
        <v>0</v>
      </c>
      <c r="FC1037" s="3">
        <f t="shared" si="537"/>
        <v>0</v>
      </c>
      <c r="FD1037" s="3">
        <f t="shared" si="537"/>
        <v>0</v>
      </c>
      <c r="FE1037" s="3">
        <f t="shared" si="537"/>
        <v>0</v>
      </c>
      <c r="FF1037" s="3">
        <f t="shared" si="537"/>
        <v>0</v>
      </c>
      <c r="FG1037" s="3">
        <f t="shared" si="537"/>
        <v>0</v>
      </c>
      <c r="FH1037" s="3">
        <f t="shared" si="537"/>
        <v>0</v>
      </c>
      <c r="FI1037" s="3">
        <f t="shared" si="537"/>
        <v>0</v>
      </c>
      <c r="FJ1037" s="3">
        <f t="shared" si="537"/>
        <v>0</v>
      </c>
      <c r="FK1037" s="3">
        <f t="shared" si="537"/>
        <v>0</v>
      </c>
      <c r="FL1037" s="3">
        <f t="shared" si="537"/>
        <v>0</v>
      </c>
      <c r="FM1037" s="3">
        <f t="shared" si="537"/>
        <v>0</v>
      </c>
      <c r="FN1037" s="3">
        <f t="shared" si="537"/>
        <v>0</v>
      </c>
      <c r="FO1037" s="3">
        <f t="shared" si="537"/>
        <v>0</v>
      </c>
      <c r="FP1037" s="3">
        <f t="shared" si="537"/>
        <v>0</v>
      </c>
      <c r="FQ1037" s="3">
        <f t="shared" si="537"/>
        <v>0</v>
      </c>
      <c r="FR1037" s="3">
        <f t="shared" si="537"/>
        <v>0</v>
      </c>
      <c r="FS1037" s="3">
        <f t="shared" ref="FS1037:GX1037" si="538">FS1051</f>
        <v>0</v>
      </c>
      <c r="FT1037" s="3">
        <f t="shared" si="538"/>
        <v>0</v>
      </c>
      <c r="FU1037" s="3">
        <f t="shared" si="538"/>
        <v>0</v>
      </c>
      <c r="FV1037" s="3">
        <f t="shared" si="538"/>
        <v>0</v>
      </c>
      <c r="FW1037" s="3">
        <f t="shared" si="538"/>
        <v>0</v>
      </c>
      <c r="FX1037" s="3">
        <f t="shared" si="538"/>
        <v>0</v>
      </c>
      <c r="FY1037" s="3">
        <f t="shared" si="538"/>
        <v>0</v>
      </c>
      <c r="FZ1037" s="3">
        <f t="shared" si="538"/>
        <v>0</v>
      </c>
      <c r="GA1037" s="3">
        <f t="shared" si="538"/>
        <v>0</v>
      </c>
      <c r="GB1037" s="3">
        <f t="shared" si="538"/>
        <v>0</v>
      </c>
      <c r="GC1037" s="3">
        <f t="shared" si="538"/>
        <v>0</v>
      </c>
      <c r="GD1037" s="3">
        <f t="shared" si="538"/>
        <v>0</v>
      </c>
      <c r="GE1037" s="3">
        <f t="shared" si="538"/>
        <v>0</v>
      </c>
      <c r="GF1037" s="3">
        <f t="shared" si="538"/>
        <v>0</v>
      </c>
      <c r="GG1037" s="3">
        <f t="shared" si="538"/>
        <v>0</v>
      </c>
      <c r="GH1037" s="3">
        <f t="shared" si="538"/>
        <v>0</v>
      </c>
      <c r="GI1037" s="3">
        <f t="shared" si="538"/>
        <v>0</v>
      </c>
      <c r="GJ1037" s="3">
        <f t="shared" si="538"/>
        <v>0</v>
      </c>
      <c r="GK1037" s="3">
        <f t="shared" si="538"/>
        <v>0</v>
      </c>
      <c r="GL1037" s="3">
        <f t="shared" si="538"/>
        <v>0</v>
      </c>
      <c r="GM1037" s="3">
        <f t="shared" si="538"/>
        <v>0</v>
      </c>
      <c r="GN1037" s="3">
        <f t="shared" si="538"/>
        <v>0</v>
      </c>
      <c r="GO1037" s="3">
        <f t="shared" si="538"/>
        <v>0</v>
      </c>
      <c r="GP1037" s="3">
        <f t="shared" si="538"/>
        <v>0</v>
      </c>
      <c r="GQ1037" s="3">
        <f t="shared" si="538"/>
        <v>0</v>
      </c>
      <c r="GR1037" s="3">
        <f t="shared" si="538"/>
        <v>0</v>
      </c>
      <c r="GS1037" s="3">
        <f t="shared" si="538"/>
        <v>0</v>
      </c>
      <c r="GT1037" s="3">
        <f t="shared" si="538"/>
        <v>0</v>
      </c>
      <c r="GU1037" s="3">
        <f t="shared" si="538"/>
        <v>0</v>
      </c>
      <c r="GV1037" s="3">
        <f t="shared" si="538"/>
        <v>0</v>
      </c>
      <c r="GW1037" s="3">
        <f t="shared" si="538"/>
        <v>0</v>
      </c>
      <c r="GX1037" s="3">
        <f t="shared" si="538"/>
        <v>0</v>
      </c>
    </row>
    <row r="1039" spans="1:245" x14ac:dyDescent="0.2">
      <c r="A1039">
        <v>17</v>
      </c>
      <c r="B1039">
        <v>1</v>
      </c>
      <c r="E1039" t="s">
        <v>912</v>
      </c>
      <c r="F1039" t="s">
        <v>913</v>
      </c>
      <c r="G1039" t="s">
        <v>914</v>
      </c>
      <c r="H1039" t="s">
        <v>853</v>
      </c>
      <c r="I1039">
        <v>1</v>
      </c>
      <c r="J1039">
        <v>0</v>
      </c>
      <c r="K1039">
        <v>1</v>
      </c>
      <c r="O1039">
        <f>0</f>
        <v>0</v>
      </c>
      <c r="P1039">
        <f>0</f>
        <v>0</v>
      </c>
      <c r="Q1039">
        <f>0</f>
        <v>0</v>
      </c>
      <c r="R1039">
        <f>0</f>
        <v>0</v>
      </c>
      <c r="S1039">
        <f>0</f>
        <v>0</v>
      </c>
      <c r="T1039">
        <f>0</f>
        <v>0</v>
      </c>
      <c r="U1039">
        <f>0</f>
        <v>0</v>
      </c>
      <c r="V1039">
        <f>0</f>
        <v>0</v>
      </c>
      <c r="W1039">
        <f>0</f>
        <v>0</v>
      </c>
      <c r="X1039">
        <f>0</f>
        <v>0</v>
      </c>
      <c r="Y1039">
        <f>0</f>
        <v>0</v>
      </c>
      <c r="AA1039">
        <v>295887217</v>
      </c>
      <c r="AB1039">
        <f t="shared" ref="AB1039:AB1048" si="539">ROUND((AK1039),6)</f>
        <v>193.76</v>
      </c>
      <c r="AC1039">
        <f>0</f>
        <v>0</v>
      </c>
      <c r="AD1039">
        <f>0</f>
        <v>0</v>
      </c>
      <c r="AE1039">
        <f>0</f>
        <v>0</v>
      </c>
      <c r="AF1039">
        <f>0</f>
        <v>0</v>
      </c>
      <c r="AG1039">
        <f>0</f>
        <v>0</v>
      </c>
      <c r="AH1039">
        <f>0</f>
        <v>0</v>
      </c>
      <c r="AI1039">
        <f>0</f>
        <v>0</v>
      </c>
      <c r="AJ1039">
        <f>0</f>
        <v>0</v>
      </c>
      <c r="AK1039">
        <v>193.76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1</v>
      </c>
      <c r="AW1039">
        <v>1</v>
      </c>
      <c r="AZ1039">
        <v>1</v>
      </c>
      <c r="BA1039">
        <v>1</v>
      </c>
      <c r="BB1039">
        <v>1</v>
      </c>
      <c r="BC1039">
        <v>1</v>
      </c>
      <c r="BD1039" t="s">
        <v>3</v>
      </c>
      <c r="BE1039" t="s">
        <v>3</v>
      </c>
      <c r="BF1039" t="s">
        <v>3</v>
      </c>
      <c r="BG1039" t="s">
        <v>3</v>
      </c>
      <c r="BH1039">
        <v>0</v>
      </c>
      <c r="BI1039">
        <v>1</v>
      </c>
      <c r="BJ1039" t="s">
        <v>915</v>
      </c>
      <c r="BM1039">
        <v>700008</v>
      </c>
      <c r="BN1039">
        <v>0</v>
      </c>
      <c r="BO1039" t="s">
        <v>3</v>
      </c>
      <c r="BP1039">
        <v>0</v>
      </c>
      <c r="BQ1039">
        <v>10</v>
      </c>
      <c r="BR1039">
        <v>0</v>
      </c>
      <c r="BS1039">
        <v>1</v>
      </c>
      <c r="BT1039">
        <v>1</v>
      </c>
      <c r="BU1039">
        <v>1</v>
      </c>
      <c r="BV1039">
        <v>1</v>
      </c>
      <c r="BW1039">
        <v>1</v>
      </c>
      <c r="BX1039">
        <v>1</v>
      </c>
      <c r="BY1039" t="s">
        <v>3</v>
      </c>
      <c r="BZ1039">
        <v>94</v>
      </c>
      <c r="CA1039">
        <v>61</v>
      </c>
      <c r="CB1039" t="s">
        <v>3</v>
      </c>
      <c r="CE1039">
        <v>0</v>
      </c>
      <c r="CF1039">
        <v>0</v>
      </c>
      <c r="CG1039">
        <v>0</v>
      </c>
      <c r="CM1039">
        <v>0</v>
      </c>
      <c r="CN1039" t="s">
        <v>3</v>
      </c>
      <c r="CO1039">
        <v>0</v>
      </c>
      <c r="CP1039">
        <f t="shared" ref="CP1039:CP1048" si="540">AB1039*AZ1039</f>
        <v>193.76</v>
      </c>
      <c r="CQ1039">
        <v>0</v>
      </c>
      <c r="CR1039">
        <v>0</v>
      </c>
      <c r="CS1039">
        <v>0</v>
      </c>
      <c r="CT1039">
        <v>0</v>
      </c>
      <c r="CU1039">
        <v>0</v>
      </c>
      <c r="CV1039">
        <v>0</v>
      </c>
      <c r="CW1039">
        <v>0</v>
      </c>
      <c r="CX1039">
        <v>0</v>
      </c>
      <c r="CY1039">
        <v>0</v>
      </c>
      <c r="CZ1039">
        <v>0</v>
      </c>
      <c r="DC1039" t="s">
        <v>3</v>
      </c>
      <c r="DD1039" t="s">
        <v>3</v>
      </c>
      <c r="DE1039" t="s">
        <v>3</v>
      </c>
      <c r="DF1039" t="s">
        <v>3</v>
      </c>
      <c r="DG1039" t="s">
        <v>3</v>
      </c>
      <c r="DH1039" t="s">
        <v>3</v>
      </c>
      <c r="DI1039" t="s">
        <v>3</v>
      </c>
      <c r="DJ1039" t="s">
        <v>3</v>
      </c>
      <c r="DK1039" t="s">
        <v>3</v>
      </c>
      <c r="DL1039" t="s">
        <v>3</v>
      </c>
      <c r="DM1039" t="s">
        <v>3</v>
      </c>
      <c r="DN1039">
        <v>0</v>
      </c>
      <c r="DO1039">
        <v>0</v>
      </c>
      <c r="DP1039">
        <v>1</v>
      </c>
      <c r="DQ1039">
        <v>1</v>
      </c>
      <c r="DU1039">
        <v>1013</v>
      </c>
      <c r="DV1039" t="s">
        <v>853</v>
      </c>
      <c r="DW1039" t="s">
        <v>853</v>
      </c>
      <c r="DX1039">
        <v>1</v>
      </c>
      <c r="DZ1039" t="s">
        <v>3</v>
      </c>
      <c r="EA1039" t="s">
        <v>3</v>
      </c>
      <c r="EB1039" t="s">
        <v>3</v>
      </c>
      <c r="EC1039" t="s">
        <v>3</v>
      </c>
      <c r="EE1039">
        <v>293259791</v>
      </c>
      <c r="EF1039">
        <v>10</v>
      </c>
      <c r="EG1039" t="s">
        <v>916</v>
      </c>
      <c r="EH1039">
        <v>107</v>
      </c>
      <c r="EI1039" t="s">
        <v>917</v>
      </c>
      <c r="EJ1039">
        <v>1</v>
      </c>
      <c r="EK1039">
        <v>700008</v>
      </c>
      <c r="EL1039" t="s">
        <v>918</v>
      </c>
      <c r="EM1039" t="s">
        <v>919</v>
      </c>
      <c r="EO1039" t="s">
        <v>3</v>
      </c>
      <c r="EQ1039">
        <v>0</v>
      </c>
      <c r="ER1039">
        <v>0</v>
      </c>
      <c r="ES1039">
        <v>0</v>
      </c>
      <c r="ET1039">
        <v>0</v>
      </c>
      <c r="EU1039">
        <v>0</v>
      </c>
      <c r="EV1039">
        <v>0</v>
      </c>
      <c r="EW1039">
        <v>0</v>
      </c>
      <c r="EX1039">
        <v>0</v>
      </c>
      <c r="EY1039">
        <v>0</v>
      </c>
      <c r="FQ1039">
        <v>0</v>
      </c>
      <c r="FR1039">
        <f t="shared" ref="FR1039:FR1049" si="541">ROUND(IF(BI1039=3,GM1039,0),2)</f>
        <v>0</v>
      </c>
      <c r="FS1039">
        <v>0</v>
      </c>
      <c r="FX1039">
        <v>0</v>
      </c>
      <c r="FY1039">
        <v>0</v>
      </c>
      <c r="GA1039" t="s">
        <v>3</v>
      </c>
      <c r="GD1039">
        <v>1</v>
      </c>
      <c r="GF1039">
        <v>188691189</v>
      </c>
      <c r="GG1039">
        <v>2</v>
      </c>
      <c r="GH1039">
        <v>1</v>
      </c>
      <c r="GI1039">
        <v>-2</v>
      </c>
      <c r="GJ1039">
        <v>2</v>
      </c>
      <c r="GK1039">
        <v>0</v>
      </c>
      <c r="GL1039">
        <f t="shared" ref="GL1039:GL1049" si="542">ROUND(IF(AND(BH1039=3,BI1039=3,FS1039&lt;&gt;0),P1039,0),2)</f>
        <v>0</v>
      </c>
      <c r="GM1039">
        <f t="shared" ref="GM1039:GM1048" si="543">ROUND(CP1039*I1039,2)</f>
        <v>193.76</v>
      </c>
      <c r="GN1039">
        <f t="shared" ref="GN1039:GN1049" si="544">IF(OR(BI1039=0,BI1039=1),GM1039-GX1039,0)</f>
        <v>193.76</v>
      </c>
      <c r="GO1039">
        <f t="shared" ref="GO1039:GO1049" si="545">IF(BI1039=2,GM1039-GX1039,0)</f>
        <v>0</v>
      </c>
      <c r="GP1039">
        <f t="shared" ref="GP1039:GP1049" si="546">IF(BI1039=4,GM1039-GX1039,0)</f>
        <v>0</v>
      </c>
      <c r="GR1039">
        <v>0</v>
      </c>
      <c r="GS1039">
        <v>3</v>
      </c>
      <c r="GT1039">
        <v>0</v>
      </c>
      <c r="GU1039" t="s">
        <v>3</v>
      </c>
      <c r="GV1039">
        <f>0</f>
        <v>0</v>
      </c>
      <c r="GW1039">
        <v>1</v>
      </c>
      <c r="GX1039">
        <f>0</f>
        <v>0</v>
      </c>
      <c r="HA1039">
        <v>0</v>
      </c>
      <c r="HB1039">
        <v>0</v>
      </c>
      <c r="HC1039">
        <v>0</v>
      </c>
      <c r="HD1039">
        <f t="shared" ref="HD1039:HD1048" si="547">GM1039</f>
        <v>193.76</v>
      </c>
      <c r="HE1039" t="s">
        <v>3</v>
      </c>
      <c r="HF1039" t="s">
        <v>3</v>
      </c>
      <c r="HM1039" t="s">
        <v>3</v>
      </c>
      <c r="HN1039" t="s">
        <v>920</v>
      </c>
      <c r="HO1039" t="s">
        <v>921</v>
      </c>
      <c r="HP1039" t="s">
        <v>917</v>
      </c>
      <c r="HQ1039" t="s">
        <v>917</v>
      </c>
      <c r="IK1039">
        <v>0</v>
      </c>
    </row>
    <row r="1040" spans="1:245" x14ac:dyDescent="0.2">
      <c r="A1040">
        <v>17</v>
      </c>
      <c r="B1040">
        <v>1</v>
      </c>
      <c r="E1040" t="s">
        <v>922</v>
      </c>
      <c r="F1040" t="s">
        <v>923</v>
      </c>
      <c r="G1040" t="s">
        <v>924</v>
      </c>
      <c r="H1040" t="s">
        <v>853</v>
      </c>
      <c r="I1040">
        <v>1</v>
      </c>
      <c r="J1040">
        <v>0</v>
      </c>
      <c r="K1040">
        <v>1</v>
      </c>
      <c r="O1040">
        <f>0</f>
        <v>0</v>
      </c>
      <c r="P1040">
        <f>0</f>
        <v>0</v>
      </c>
      <c r="Q1040">
        <f>0</f>
        <v>0</v>
      </c>
      <c r="R1040">
        <f>0</f>
        <v>0</v>
      </c>
      <c r="S1040">
        <f>0</f>
        <v>0</v>
      </c>
      <c r="T1040">
        <f>0</f>
        <v>0</v>
      </c>
      <c r="U1040">
        <f>0</f>
        <v>0</v>
      </c>
      <c r="V1040">
        <f>0</f>
        <v>0</v>
      </c>
      <c r="W1040">
        <f>0</f>
        <v>0</v>
      </c>
      <c r="X1040">
        <f>0</f>
        <v>0</v>
      </c>
      <c r="Y1040">
        <f>0</f>
        <v>0</v>
      </c>
      <c r="AA1040">
        <v>295887217</v>
      </c>
      <c r="AB1040">
        <f t="shared" si="539"/>
        <v>243.87</v>
      </c>
      <c r="AC1040">
        <f>0</f>
        <v>0</v>
      </c>
      <c r="AD1040">
        <f>0</f>
        <v>0</v>
      </c>
      <c r="AE1040">
        <f>0</f>
        <v>0</v>
      </c>
      <c r="AF1040">
        <f>0</f>
        <v>0</v>
      </c>
      <c r="AG1040">
        <f>0</f>
        <v>0</v>
      </c>
      <c r="AH1040">
        <f>0</f>
        <v>0</v>
      </c>
      <c r="AI1040">
        <f>0</f>
        <v>0</v>
      </c>
      <c r="AJ1040">
        <f>0</f>
        <v>0</v>
      </c>
      <c r="AK1040">
        <v>243.87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1</v>
      </c>
      <c r="AW1040">
        <v>1</v>
      </c>
      <c r="AZ1040">
        <v>1</v>
      </c>
      <c r="BA1040">
        <v>1</v>
      </c>
      <c r="BB1040">
        <v>1</v>
      </c>
      <c r="BC1040">
        <v>1</v>
      </c>
      <c r="BD1040" t="s">
        <v>3</v>
      </c>
      <c r="BE1040" t="s">
        <v>3</v>
      </c>
      <c r="BF1040" t="s">
        <v>3</v>
      </c>
      <c r="BG1040" t="s">
        <v>3</v>
      </c>
      <c r="BH1040">
        <v>0</v>
      </c>
      <c r="BI1040">
        <v>1</v>
      </c>
      <c r="BJ1040" t="s">
        <v>925</v>
      </c>
      <c r="BM1040">
        <v>700008</v>
      </c>
      <c r="BN1040">
        <v>0</v>
      </c>
      <c r="BO1040" t="s">
        <v>3</v>
      </c>
      <c r="BP1040">
        <v>0</v>
      </c>
      <c r="BQ1040">
        <v>10</v>
      </c>
      <c r="BR1040">
        <v>0</v>
      </c>
      <c r="BS1040">
        <v>1</v>
      </c>
      <c r="BT1040">
        <v>1</v>
      </c>
      <c r="BU1040">
        <v>1</v>
      </c>
      <c r="BV1040">
        <v>1</v>
      </c>
      <c r="BW1040">
        <v>1</v>
      </c>
      <c r="BX1040">
        <v>1</v>
      </c>
      <c r="BY1040" t="s">
        <v>3</v>
      </c>
      <c r="BZ1040">
        <v>94</v>
      </c>
      <c r="CA1040">
        <v>61</v>
      </c>
      <c r="CB1040" t="s">
        <v>3</v>
      </c>
      <c r="CE1040">
        <v>0</v>
      </c>
      <c r="CF1040">
        <v>0</v>
      </c>
      <c r="CG1040">
        <v>0</v>
      </c>
      <c r="CM1040">
        <v>0</v>
      </c>
      <c r="CN1040" t="s">
        <v>3</v>
      </c>
      <c r="CO1040">
        <v>0</v>
      </c>
      <c r="CP1040">
        <f t="shared" si="540"/>
        <v>243.87</v>
      </c>
      <c r="CQ1040">
        <v>0</v>
      </c>
      <c r="CR1040">
        <v>0</v>
      </c>
      <c r="CS1040">
        <v>0</v>
      </c>
      <c r="CT1040">
        <v>0</v>
      </c>
      <c r="CU1040">
        <v>0</v>
      </c>
      <c r="CV1040">
        <v>0</v>
      </c>
      <c r="CW1040">
        <v>0</v>
      </c>
      <c r="CX1040">
        <v>0</v>
      </c>
      <c r="CY1040">
        <v>0</v>
      </c>
      <c r="CZ1040">
        <v>0</v>
      </c>
      <c r="DC1040" t="s">
        <v>3</v>
      </c>
      <c r="DD1040" t="s">
        <v>3</v>
      </c>
      <c r="DE1040" t="s">
        <v>3</v>
      </c>
      <c r="DF1040" t="s">
        <v>3</v>
      </c>
      <c r="DG1040" t="s">
        <v>3</v>
      </c>
      <c r="DH1040" t="s">
        <v>3</v>
      </c>
      <c r="DI1040" t="s">
        <v>3</v>
      </c>
      <c r="DJ1040" t="s">
        <v>3</v>
      </c>
      <c r="DK1040" t="s">
        <v>3</v>
      </c>
      <c r="DL1040" t="s">
        <v>3</v>
      </c>
      <c r="DM1040" t="s">
        <v>3</v>
      </c>
      <c r="DN1040">
        <v>0</v>
      </c>
      <c r="DO1040">
        <v>0</v>
      </c>
      <c r="DP1040">
        <v>1</v>
      </c>
      <c r="DQ1040">
        <v>1</v>
      </c>
      <c r="DU1040">
        <v>1013</v>
      </c>
      <c r="DV1040" t="s">
        <v>853</v>
      </c>
      <c r="DW1040" t="s">
        <v>853</v>
      </c>
      <c r="DX1040">
        <v>1</v>
      </c>
      <c r="DZ1040" t="s">
        <v>3</v>
      </c>
      <c r="EA1040" t="s">
        <v>3</v>
      </c>
      <c r="EB1040" t="s">
        <v>3</v>
      </c>
      <c r="EC1040" t="s">
        <v>3</v>
      </c>
      <c r="EE1040">
        <v>293259791</v>
      </c>
      <c r="EF1040">
        <v>10</v>
      </c>
      <c r="EG1040" t="s">
        <v>916</v>
      </c>
      <c r="EH1040">
        <v>107</v>
      </c>
      <c r="EI1040" t="s">
        <v>917</v>
      </c>
      <c r="EJ1040">
        <v>1</v>
      </c>
      <c r="EK1040">
        <v>700008</v>
      </c>
      <c r="EL1040" t="s">
        <v>918</v>
      </c>
      <c r="EM1040" t="s">
        <v>919</v>
      </c>
      <c r="EO1040" t="s">
        <v>3</v>
      </c>
      <c r="EQ1040">
        <v>0</v>
      </c>
      <c r="ER1040">
        <v>0</v>
      </c>
      <c r="ES1040">
        <v>0</v>
      </c>
      <c r="ET1040">
        <v>0</v>
      </c>
      <c r="EU1040">
        <v>0</v>
      </c>
      <c r="EV1040">
        <v>0</v>
      </c>
      <c r="EW1040">
        <v>0</v>
      </c>
      <c r="EX1040">
        <v>0</v>
      </c>
      <c r="EY1040">
        <v>0</v>
      </c>
      <c r="FQ1040">
        <v>0</v>
      </c>
      <c r="FR1040">
        <f t="shared" si="541"/>
        <v>0</v>
      </c>
      <c r="FS1040">
        <v>0</v>
      </c>
      <c r="FX1040">
        <v>0</v>
      </c>
      <c r="FY1040">
        <v>0</v>
      </c>
      <c r="GA1040" t="s">
        <v>3</v>
      </c>
      <c r="GD1040">
        <v>1</v>
      </c>
      <c r="GF1040">
        <v>589889359</v>
      </c>
      <c r="GG1040">
        <v>2</v>
      </c>
      <c r="GH1040">
        <v>1</v>
      </c>
      <c r="GI1040">
        <v>-2</v>
      </c>
      <c r="GJ1040">
        <v>2</v>
      </c>
      <c r="GK1040">
        <v>0</v>
      </c>
      <c r="GL1040">
        <f t="shared" si="542"/>
        <v>0</v>
      </c>
      <c r="GM1040">
        <f t="shared" si="543"/>
        <v>243.87</v>
      </c>
      <c r="GN1040">
        <f t="shared" si="544"/>
        <v>243.87</v>
      </c>
      <c r="GO1040">
        <f t="shared" si="545"/>
        <v>0</v>
      </c>
      <c r="GP1040">
        <f t="shared" si="546"/>
        <v>0</v>
      </c>
      <c r="GR1040">
        <v>0</v>
      </c>
      <c r="GS1040">
        <v>3</v>
      </c>
      <c r="GT1040">
        <v>0</v>
      </c>
      <c r="GU1040" t="s">
        <v>3</v>
      </c>
      <c r="GV1040">
        <f>0</f>
        <v>0</v>
      </c>
      <c r="GW1040">
        <v>1</v>
      </c>
      <c r="GX1040">
        <f>0</f>
        <v>0</v>
      </c>
      <c r="HA1040">
        <v>0</v>
      </c>
      <c r="HB1040">
        <v>0</v>
      </c>
      <c r="HC1040">
        <v>0</v>
      </c>
      <c r="HD1040">
        <f t="shared" si="547"/>
        <v>243.87</v>
      </c>
      <c r="HE1040" t="s">
        <v>3</v>
      </c>
      <c r="HF1040" t="s">
        <v>3</v>
      </c>
      <c r="HM1040" t="s">
        <v>3</v>
      </c>
      <c r="HN1040" t="s">
        <v>920</v>
      </c>
      <c r="HO1040" t="s">
        <v>921</v>
      </c>
      <c r="HP1040" t="s">
        <v>917</v>
      </c>
      <c r="HQ1040" t="s">
        <v>917</v>
      </c>
      <c r="IK1040">
        <v>0</v>
      </c>
    </row>
    <row r="1041" spans="1:245" x14ac:dyDescent="0.2">
      <c r="A1041">
        <v>17</v>
      </c>
      <c r="B1041">
        <v>1</v>
      </c>
      <c r="E1041" t="s">
        <v>926</v>
      </c>
      <c r="F1041" t="s">
        <v>927</v>
      </c>
      <c r="G1041" t="s">
        <v>928</v>
      </c>
      <c r="H1041" t="s">
        <v>853</v>
      </c>
      <c r="I1041">
        <v>1</v>
      </c>
      <c r="J1041">
        <v>0</v>
      </c>
      <c r="K1041">
        <v>1</v>
      </c>
      <c r="O1041">
        <f>0</f>
        <v>0</v>
      </c>
      <c r="P1041">
        <f>0</f>
        <v>0</v>
      </c>
      <c r="Q1041">
        <f>0</f>
        <v>0</v>
      </c>
      <c r="R1041">
        <f>0</f>
        <v>0</v>
      </c>
      <c r="S1041">
        <f>0</f>
        <v>0</v>
      </c>
      <c r="T1041">
        <f>0</f>
        <v>0</v>
      </c>
      <c r="U1041">
        <f>0</f>
        <v>0</v>
      </c>
      <c r="V1041">
        <f>0</f>
        <v>0</v>
      </c>
      <c r="W1041">
        <f>0</f>
        <v>0</v>
      </c>
      <c r="X1041">
        <f>0</f>
        <v>0</v>
      </c>
      <c r="Y1041">
        <f>0</f>
        <v>0</v>
      </c>
      <c r="AA1041">
        <v>295887217</v>
      </c>
      <c r="AB1041">
        <f t="shared" si="539"/>
        <v>295.64999999999998</v>
      </c>
      <c r="AC1041">
        <f>0</f>
        <v>0</v>
      </c>
      <c r="AD1041">
        <f>0</f>
        <v>0</v>
      </c>
      <c r="AE1041">
        <f>0</f>
        <v>0</v>
      </c>
      <c r="AF1041">
        <f>0</f>
        <v>0</v>
      </c>
      <c r="AG1041">
        <f>0</f>
        <v>0</v>
      </c>
      <c r="AH1041">
        <f>0</f>
        <v>0</v>
      </c>
      <c r="AI1041">
        <f>0</f>
        <v>0</v>
      </c>
      <c r="AJ1041">
        <f>0</f>
        <v>0</v>
      </c>
      <c r="AK1041">
        <v>295.64999999999998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1</v>
      </c>
      <c r="AW1041">
        <v>1</v>
      </c>
      <c r="AZ1041">
        <v>1</v>
      </c>
      <c r="BA1041">
        <v>1</v>
      </c>
      <c r="BB1041">
        <v>1</v>
      </c>
      <c r="BC1041">
        <v>1</v>
      </c>
      <c r="BD1041" t="s">
        <v>3</v>
      </c>
      <c r="BE1041" t="s">
        <v>3</v>
      </c>
      <c r="BF1041" t="s">
        <v>3</v>
      </c>
      <c r="BG1041" t="s">
        <v>3</v>
      </c>
      <c r="BH1041">
        <v>0</v>
      </c>
      <c r="BI1041">
        <v>1</v>
      </c>
      <c r="BJ1041" t="s">
        <v>929</v>
      </c>
      <c r="BM1041">
        <v>700008</v>
      </c>
      <c r="BN1041">
        <v>0</v>
      </c>
      <c r="BO1041" t="s">
        <v>3</v>
      </c>
      <c r="BP1041">
        <v>0</v>
      </c>
      <c r="BQ1041">
        <v>10</v>
      </c>
      <c r="BR1041">
        <v>0</v>
      </c>
      <c r="BS1041">
        <v>1</v>
      </c>
      <c r="BT1041">
        <v>1</v>
      </c>
      <c r="BU1041">
        <v>1</v>
      </c>
      <c r="BV1041">
        <v>1</v>
      </c>
      <c r="BW1041">
        <v>1</v>
      </c>
      <c r="BX1041">
        <v>1</v>
      </c>
      <c r="BY1041" t="s">
        <v>3</v>
      </c>
      <c r="BZ1041">
        <v>94</v>
      </c>
      <c r="CA1041">
        <v>61</v>
      </c>
      <c r="CB1041" t="s">
        <v>3</v>
      </c>
      <c r="CE1041">
        <v>0</v>
      </c>
      <c r="CF1041">
        <v>0</v>
      </c>
      <c r="CG1041">
        <v>0</v>
      </c>
      <c r="CM1041">
        <v>0</v>
      </c>
      <c r="CN1041" t="s">
        <v>3</v>
      </c>
      <c r="CO1041">
        <v>0</v>
      </c>
      <c r="CP1041">
        <f t="shared" si="540"/>
        <v>295.64999999999998</v>
      </c>
      <c r="CQ1041">
        <v>0</v>
      </c>
      <c r="CR1041">
        <v>0</v>
      </c>
      <c r="CS1041">
        <v>0</v>
      </c>
      <c r="CT1041">
        <v>0</v>
      </c>
      <c r="CU1041">
        <v>0</v>
      </c>
      <c r="CV1041">
        <v>0</v>
      </c>
      <c r="CW1041">
        <v>0</v>
      </c>
      <c r="CX1041">
        <v>0</v>
      </c>
      <c r="CY1041">
        <v>0</v>
      </c>
      <c r="CZ1041">
        <v>0</v>
      </c>
      <c r="DC1041" t="s">
        <v>3</v>
      </c>
      <c r="DD1041" t="s">
        <v>3</v>
      </c>
      <c r="DE1041" t="s">
        <v>3</v>
      </c>
      <c r="DF1041" t="s">
        <v>3</v>
      </c>
      <c r="DG1041" t="s">
        <v>3</v>
      </c>
      <c r="DH1041" t="s">
        <v>3</v>
      </c>
      <c r="DI1041" t="s">
        <v>3</v>
      </c>
      <c r="DJ1041" t="s">
        <v>3</v>
      </c>
      <c r="DK1041" t="s">
        <v>3</v>
      </c>
      <c r="DL1041" t="s">
        <v>3</v>
      </c>
      <c r="DM1041" t="s">
        <v>3</v>
      </c>
      <c r="DN1041">
        <v>0</v>
      </c>
      <c r="DO1041">
        <v>0</v>
      </c>
      <c r="DP1041">
        <v>1</v>
      </c>
      <c r="DQ1041">
        <v>1</v>
      </c>
      <c r="DU1041">
        <v>1013</v>
      </c>
      <c r="DV1041" t="s">
        <v>853</v>
      </c>
      <c r="DW1041" t="s">
        <v>853</v>
      </c>
      <c r="DX1041">
        <v>1</v>
      </c>
      <c r="DZ1041" t="s">
        <v>3</v>
      </c>
      <c r="EA1041" t="s">
        <v>3</v>
      </c>
      <c r="EB1041" t="s">
        <v>3</v>
      </c>
      <c r="EC1041" t="s">
        <v>3</v>
      </c>
      <c r="EE1041">
        <v>293259791</v>
      </c>
      <c r="EF1041">
        <v>10</v>
      </c>
      <c r="EG1041" t="s">
        <v>916</v>
      </c>
      <c r="EH1041">
        <v>107</v>
      </c>
      <c r="EI1041" t="s">
        <v>917</v>
      </c>
      <c r="EJ1041">
        <v>1</v>
      </c>
      <c r="EK1041">
        <v>700008</v>
      </c>
      <c r="EL1041" t="s">
        <v>918</v>
      </c>
      <c r="EM1041" t="s">
        <v>919</v>
      </c>
      <c r="EO1041" t="s">
        <v>3</v>
      </c>
      <c r="EQ1041">
        <v>0</v>
      </c>
      <c r="ER1041">
        <v>0</v>
      </c>
      <c r="ES1041">
        <v>0</v>
      </c>
      <c r="ET1041">
        <v>0</v>
      </c>
      <c r="EU1041">
        <v>0</v>
      </c>
      <c r="EV1041">
        <v>0</v>
      </c>
      <c r="EW1041">
        <v>0</v>
      </c>
      <c r="EX1041">
        <v>0</v>
      </c>
      <c r="EY1041">
        <v>0</v>
      </c>
      <c r="FQ1041">
        <v>0</v>
      </c>
      <c r="FR1041">
        <f t="shared" si="541"/>
        <v>0</v>
      </c>
      <c r="FS1041">
        <v>0</v>
      </c>
      <c r="FX1041">
        <v>0</v>
      </c>
      <c r="FY1041">
        <v>0</v>
      </c>
      <c r="GA1041" t="s">
        <v>3</v>
      </c>
      <c r="GD1041">
        <v>1</v>
      </c>
      <c r="GF1041">
        <v>874678757</v>
      </c>
      <c r="GG1041">
        <v>2</v>
      </c>
      <c r="GH1041">
        <v>1</v>
      </c>
      <c r="GI1041">
        <v>-2</v>
      </c>
      <c r="GJ1041">
        <v>2</v>
      </c>
      <c r="GK1041">
        <v>0</v>
      </c>
      <c r="GL1041">
        <f t="shared" si="542"/>
        <v>0</v>
      </c>
      <c r="GM1041">
        <f t="shared" si="543"/>
        <v>295.64999999999998</v>
      </c>
      <c r="GN1041">
        <f t="shared" si="544"/>
        <v>295.64999999999998</v>
      </c>
      <c r="GO1041">
        <f t="shared" si="545"/>
        <v>0</v>
      </c>
      <c r="GP1041">
        <f t="shared" si="546"/>
        <v>0</v>
      </c>
      <c r="GR1041">
        <v>0</v>
      </c>
      <c r="GS1041">
        <v>3</v>
      </c>
      <c r="GT1041">
        <v>0</v>
      </c>
      <c r="GU1041" t="s">
        <v>3</v>
      </c>
      <c r="GV1041">
        <f>0</f>
        <v>0</v>
      </c>
      <c r="GW1041">
        <v>1</v>
      </c>
      <c r="GX1041">
        <f>0</f>
        <v>0</v>
      </c>
      <c r="HA1041">
        <v>0</v>
      </c>
      <c r="HB1041">
        <v>0</v>
      </c>
      <c r="HC1041">
        <v>0</v>
      </c>
      <c r="HD1041">
        <f t="shared" si="547"/>
        <v>295.64999999999998</v>
      </c>
      <c r="HE1041" t="s">
        <v>3</v>
      </c>
      <c r="HF1041" t="s">
        <v>3</v>
      </c>
      <c r="HM1041" t="s">
        <v>3</v>
      </c>
      <c r="HN1041" t="s">
        <v>920</v>
      </c>
      <c r="HO1041" t="s">
        <v>921</v>
      </c>
      <c r="HP1041" t="s">
        <v>917</v>
      </c>
      <c r="HQ1041" t="s">
        <v>917</v>
      </c>
      <c r="IK1041">
        <v>0</v>
      </c>
    </row>
    <row r="1042" spans="1:245" x14ac:dyDescent="0.2">
      <c r="A1042">
        <v>17</v>
      </c>
      <c r="B1042">
        <v>1</v>
      </c>
      <c r="E1042" t="s">
        <v>930</v>
      </c>
      <c r="F1042" t="s">
        <v>931</v>
      </c>
      <c r="G1042" t="s">
        <v>932</v>
      </c>
      <c r="H1042" t="s">
        <v>853</v>
      </c>
      <c r="I1042">
        <v>1</v>
      </c>
      <c r="J1042">
        <v>0</v>
      </c>
      <c r="K1042">
        <v>1</v>
      </c>
      <c r="O1042">
        <f>0</f>
        <v>0</v>
      </c>
      <c r="P1042">
        <f>0</f>
        <v>0</v>
      </c>
      <c r="Q1042">
        <f>0</f>
        <v>0</v>
      </c>
      <c r="R1042">
        <f>0</f>
        <v>0</v>
      </c>
      <c r="S1042">
        <f>0</f>
        <v>0</v>
      </c>
      <c r="T1042">
        <f>0</f>
        <v>0</v>
      </c>
      <c r="U1042">
        <f>0</f>
        <v>0</v>
      </c>
      <c r="V1042">
        <f>0</f>
        <v>0</v>
      </c>
      <c r="W1042">
        <f>0</f>
        <v>0</v>
      </c>
      <c r="X1042">
        <f>0</f>
        <v>0</v>
      </c>
      <c r="Y1042">
        <f>0</f>
        <v>0</v>
      </c>
      <c r="AA1042">
        <v>295887217</v>
      </c>
      <c r="AB1042">
        <f t="shared" si="539"/>
        <v>347.43</v>
      </c>
      <c r="AC1042">
        <f>0</f>
        <v>0</v>
      </c>
      <c r="AD1042">
        <f>0</f>
        <v>0</v>
      </c>
      <c r="AE1042">
        <f>0</f>
        <v>0</v>
      </c>
      <c r="AF1042">
        <f>0</f>
        <v>0</v>
      </c>
      <c r="AG1042">
        <f>0</f>
        <v>0</v>
      </c>
      <c r="AH1042">
        <f>0</f>
        <v>0</v>
      </c>
      <c r="AI1042">
        <f>0</f>
        <v>0</v>
      </c>
      <c r="AJ1042">
        <f>0</f>
        <v>0</v>
      </c>
      <c r="AK1042">
        <v>347.43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1</v>
      </c>
      <c r="AW1042">
        <v>1</v>
      </c>
      <c r="AZ1042">
        <v>1</v>
      </c>
      <c r="BA1042">
        <v>1</v>
      </c>
      <c r="BB1042">
        <v>1</v>
      </c>
      <c r="BC1042">
        <v>1</v>
      </c>
      <c r="BD1042" t="s">
        <v>3</v>
      </c>
      <c r="BE1042" t="s">
        <v>3</v>
      </c>
      <c r="BF1042" t="s">
        <v>3</v>
      </c>
      <c r="BG1042" t="s">
        <v>3</v>
      </c>
      <c r="BH1042">
        <v>0</v>
      </c>
      <c r="BI1042">
        <v>1</v>
      </c>
      <c r="BJ1042" t="s">
        <v>933</v>
      </c>
      <c r="BM1042">
        <v>700008</v>
      </c>
      <c r="BN1042">
        <v>0</v>
      </c>
      <c r="BO1042" t="s">
        <v>3</v>
      </c>
      <c r="BP1042">
        <v>0</v>
      </c>
      <c r="BQ1042">
        <v>10</v>
      </c>
      <c r="BR1042">
        <v>0</v>
      </c>
      <c r="BS1042">
        <v>1</v>
      </c>
      <c r="BT1042">
        <v>1</v>
      </c>
      <c r="BU1042">
        <v>1</v>
      </c>
      <c r="BV1042">
        <v>1</v>
      </c>
      <c r="BW1042">
        <v>1</v>
      </c>
      <c r="BX1042">
        <v>1</v>
      </c>
      <c r="BY1042" t="s">
        <v>3</v>
      </c>
      <c r="BZ1042">
        <v>94</v>
      </c>
      <c r="CA1042">
        <v>61</v>
      </c>
      <c r="CB1042" t="s">
        <v>3</v>
      </c>
      <c r="CE1042">
        <v>0</v>
      </c>
      <c r="CF1042">
        <v>0</v>
      </c>
      <c r="CG1042">
        <v>0</v>
      </c>
      <c r="CM1042">
        <v>0</v>
      </c>
      <c r="CN1042" t="s">
        <v>3</v>
      </c>
      <c r="CO1042">
        <v>0</v>
      </c>
      <c r="CP1042">
        <f t="shared" si="540"/>
        <v>347.43</v>
      </c>
      <c r="CQ1042">
        <v>0</v>
      </c>
      <c r="CR1042">
        <v>0</v>
      </c>
      <c r="CS1042">
        <v>0</v>
      </c>
      <c r="CT1042">
        <v>0</v>
      </c>
      <c r="CU1042">
        <v>0</v>
      </c>
      <c r="CV1042">
        <v>0</v>
      </c>
      <c r="CW1042">
        <v>0</v>
      </c>
      <c r="CX1042">
        <v>0</v>
      </c>
      <c r="CY1042">
        <v>0</v>
      </c>
      <c r="CZ1042">
        <v>0</v>
      </c>
      <c r="DC1042" t="s">
        <v>3</v>
      </c>
      <c r="DD1042" t="s">
        <v>3</v>
      </c>
      <c r="DE1042" t="s">
        <v>3</v>
      </c>
      <c r="DF1042" t="s">
        <v>3</v>
      </c>
      <c r="DG1042" t="s">
        <v>3</v>
      </c>
      <c r="DH1042" t="s">
        <v>3</v>
      </c>
      <c r="DI1042" t="s">
        <v>3</v>
      </c>
      <c r="DJ1042" t="s">
        <v>3</v>
      </c>
      <c r="DK1042" t="s">
        <v>3</v>
      </c>
      <c r="DL1042" t="s">
        <v>3</v>
      </c>
      <c r="DM1042" t="s">
        <v>3</v>
      </c>
      <c r="DN1042">
        <v>0</v>
      </c>
      <c r="DO1042">
        <v>0</v>
      </c>
      <c r="DP1042">
        <v>1</v>
      </c>
      <c r="DQ1042">
        <v>1</v>
      </c>
      <c r="DU1042">
        <v>1013</v>
      </c>
      <c r="DV1042" t="s">
        <v>853</v>
      </c>
      <c r="DW1042" t="s">
        <v>853</v>
      </c>
      <c r="DX1042">
        <v>1</v>
      </c>
      <c r="DZ1042" t="s">
        <v>3</v>
      </c>
      <c r="EA1042" t="s">
        <v>3</v>
      </c>
      <c r="EB1042" t="s">
        <v>3</v>
      </c>
      <c r="EC1042" t="s">
        <v>3</v>
      </c>
      <c r="EE1042">
        <v>293259791</v>
      </c>
      <c r="EF1042">
        <v>10</v>
      </c>
      <c r="EG1042" t="s">
        <v>916</v>
      </c>
      <c r="EH1042">
        <v>107</v>
      </c>
      <c r="EI1042" t="s">
        <v>917</v>
      </c>
      <c r="EJ1042">
        <v>1</v>
      </c>
      <c r="EK1042">
        <v>700008</v>
      </c>
      <c r="EL1042" t="s">
        <v>918</v>
      </c>
      <c r="EM1042" t="s">
        <v>919</v>
      </c>
      <c r="EO1042" t="s">
        <v>3</v>
      </c>
      <c r="EQ1042">
        <v>0</v>
      </c>
      <c r="ER1042">
        <v>0</v>
      </c>
      <c r="ES1042">
        <v>0</v>
      </c>
      <c r="ET1042">
        <v>0</v>
      </c>
      <c r="EU1042">
        <v>0</v>
      </c>
      <c r="EV1042">
        <v>0</v>
      </c>
      <c r="EW1042">
        <v>0</v>
      </c>
      <c r="EX1042">
        <v>0</v>
      </c>
      <c r="EY1042">
        <v>0</v>
      </c>
      <c r="FQ1042">
        <v>0</v>
      </c>
      <c r="FR1042">
        <f t="shared" si="541"/>
        <v>0</v>
      </c>
      <c r="FS1042">
        <v>0</v>
      </c>
      <c r="FX1042">
        <v>0</v>
      </c>
      <c r="FY1042">
        <v>0</v>
      </c>
      <c r="GA1042" t="s">
        <v>3</v>
      </c>
      <c r="GD1042">
        <v>1</v>
      </c>
      <c r="GF1042">
        <v>-673796338</v>
      </c>
      <c r="GG1042">
        <v>2</v>
      </c>
      <c r="GH1042">
        <v>1</v>
      </c>
      <c r="GI1042">
        <v>-2</v>
      </c>
      <c r="GJ1042">
        <v>2</v>
      </c>
      <c r="GK1042">
        <v>0</v>
      </c>
      <c r="GL1042">
        <f t="shared" si="542"/>
        <v>0</v>
      </c>
      <c r="GM1042">
        <f t="shared" si="543"/>
        <v>347.43</v>
      </c>
      <c r="GN1042">
        <f t="shared" si="544"/>
        <v>347.43</v>
      </c>
      <c r="GO1042">
        <f t="shared" si="545"/>
        <v>0</v>
      </c>
      <c r="GP1042">
        <f t="shared" si="546"/>
        <v>0</v>
      </c>
      <c r="GR1042">
        <v>0</v>
      </c>
      <c r="GS1042">
        <v>3</v>
      </c>
      <c r="GT1042">
        <v>0</v>
      </c>
      <c r="GU1042" t="s">
        <v>3</v>
      </c>
      <c r="GV1042">
        <f>0</f>
        <v>0</v>
      </c>
      <c r="GW1042">
        <v>1</v>
      </c>
      <c r="GX1042">
        <f>0</f>
        <v>0</v>
      </c>
      <c r="HA1042">
        <v>0</v>
      </c>
      <c r="HB1042">
        <v>0</v>
      </c>
      <c r="HC1042">
        <v>0</v>
      </c>
      <c r="HD1042">
        <f t="shared" si="547"/>
        <v>347.43</v>
      </c>
      <c r="HE1042" t="s">
        <v>3</v>
      </c>
      <c r="HF1042" t="s">
        <v>3</v>
      </c>
      <c r="HM1042" t="s">
        <v>3</v>
      </c>
      <c r="HN1042" t="s">
        <v>920</v>
      </c>
      <c r="HO1042" t="s">
        <v>921</v>
      </c>
      <c r="HP1042" t="s">
        <v>917</v>
      </c>
      <c r="HQ1042" t="s">
        <v>917</v>
      </c>
      <c r="IK1042">
        <v>0</v>
      </c>
    </row>
    <row r="1043" spans="1:245" x14ac:dyDescent="0.2">
      <c r="A1043">
        <v>17</v>
      </c>
      <c r="B1043">
        <v>1</v>
      </c>
      <c r="E1043" t="s">
        <v>934</v>
      </c>
      <c r="F1043" t="s">
        <v>935</v>
      </c>
      <c r="G1043" t="s">
        <v>936</v>
      </c>
      <c r="H1043" t="s">
        <v>853</v>
      </c>
      <c r="I1043">
        <v>1</v>
      </c>
      <c r="J1043">
        <v>0</v>
      </c>
      <c r="K1043">
        <v>1</v>
      </c>
      <c r="O1043">
        <f>0</f>
        <v>0</v>
      </c>
      <c r="P1043">
        <f>0</f>
        <v>0</v>
      </c>
      <c r="Q1043">
        <f>0</f>
        <v>0</v>
      </c>
      <c r="R1043">
        <f>0</f>
        <v>0</v>
      </c>
      <c r="S1043">
        <f>0</f>
        <v>0</v>
      </c>
      <c r="T1043">
        <f>0</f>
        <v>0</v>
      </c>
      <c r="U1043">
        <f>0</f>
        <v>0</v>
      </c>
      <c r="V1043">
        <f>0</f>
        <v>0</v>
      </c>
      <c r="W1043">
        <f>0</f>
        <v>0</v>
      </c>
      <c r="X1043">
        <f>0</f>
        <v>0</v>
      </c>
      <c r="Y1043">
        <f>0</f>
        <v>0</v>
      </c>
      <c r="AA1043">
        <v>295887217</v>
      </c>
      <c r="AB1043">
        <f t="shared" si="539"/>
        <v>399.21</v>
      </c>
      <c r="AC1043">
        <f>0</f>
        <v>0</v>
      </c>
      <c r="AD1043">
        <f>0</f>
        <v>0</v>
      </c>
      <c r="AE1043">
        <f>0</f>
        <v>0</v>
      </c>
      <c r="AF1043">
        <f>0</f>
        <v>0</v>
      </c>
      <c r="AG1043">
        <f>0</f>
        <v>0</v>
      </c>
      <c r="AH1043">
        <f>0</f>
        <v>0</v>
      </c>
      <c r="AI1043">
        <f>0</f>
        <v>0</v>
      </c>
      <c r="AJ1043">
        <f>0</f>
        <v>0</v>
      </c>
      <c r="AK1043">
        <v>399.21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1</v>
      </c>
      <c r="AW1043">
        <v>1</v>
      </c>
      <c r="AZ1043">
        <v>1</v>
      </c>
      <c r="BA1043">
        <v>1</v>
      </c>
      <c r="BB1043">
        <v>1</v>
      </c>
      <c r="BC1043">
        <v>1</v>
      </c>
      <c r="BD1043" t="s">
        <v>3</v>
      </c>
      <c r="BE1043" t="s">
        <v>3</v>
      </c>
      <c r="BF1043" t="s">
        <v>3</v>
      </c>
      <c r="BG1043" t="s">
        <v>3</v>
      </c>
      <c r="BH1043">
        <v>0</v>
      </c>
      <c r="BI1043">
        <v>1</v>
      </c>
      <c r="BJ1043" t="s">
        <v>937</v>
      </c>
      <c r="BM1043">
        <v>700008</v>
      </c>
      <c r="BN1043">
        <v>0</v>
      </c>
      <c r="BO1043" t="s">
        <v>3</v>
      </c>
      <c r="BP1043">
        <v>0</v>
      </c>
      <c r="BQ1043">
        <v>10</v>
      </c>
      <c r="BR1043">
        <v>0</v>
      </c>
      <c r="BS1043">
        <v>1</v>
      </c>
      <c r="BT1043">
        <v>1</v>
      </c>
      <c r="BU1043">
        <v>1</v>
      </c>
      <c r="BV1043">
        <v>1</v>
      </c>
      <c r="BW1043">
        <v>1</v>
      </c>
      <c r="BX1043">
        <v>1</v>
      </c>
      <c r="BY1043" t="s">
        <v>3</v>
      </c>
      <c r="BZ1043">
        <v>94</v>
      </c>
      <c r="CA1043">
        <v>61</v>
      </c>
      <c r="CB1043" t="s">
        <v>3</v>
      </c>
      <c r="CE1043">
        <v>0</v>
      </c>
      <c r="CF1043">
        <v>0</v>
      </c>
      <c r="CG1043">
        <v>0</v>
      </c>
      <c r="CM1043">
        <v>0</v>
      </c>
      <c r="CN1043" t="s">
        <v>3</v>
      </c>
      <c r="CO1043">
        <v>0</v>
      </c>
      <c r="CP1043">
        <f t="shared" si="540"/>
        <v>399.21</v>
      </c>
      <c r="CQ1043">
        <v>0</v>
      </c>
      <c r="CR1043">
        <v>0</v>
      </c>
      <c r="CS1043">
        <v>0</v>
      </c>
      <c r="CT1043">
        <v>0</v>
      </c>
      <c r="CU1043">
        <v>0</v>
      </c>
      <c r="CV1043">
        <v>0</v>
      </c>
      <c r="CW1043">
        <v>0</v>
      </c>
      <c r="CX1043">
        <v>0</v>
      </c>
      <c r="CY1043">
        <v>0</v>
      </c>
      <c r="CZ1043">
        <v>0</v>
      </c>
      <c r="DC1043" t="s">
        <v>3</v>
      </c>
      <c r="DD1043" t="s">
        <v>3</v>
      </c>
      <c r="DE1043" t="s">
        <v>3</v>
      </c>
      <c r="DF1043" t="s">
        <v>3</v>
      </c>
      <c r="DG1043" t="s">
        <v>3</v>
      </c>
      <c r="DH1043" t="s">
        <v>3</v>
      </c>
      <c r="DI1043" t="s">
        <v>3</v>
      </c>
      <c r="DJ1043" t="s">
        <v>3</v>
      </c>
      <c r="DK1043" t="s">
        <v>3</v>
      </c>
      <c r="DL1043" t="s">
        <v>3</v>
      </c>
      <c r="DM1043" t="s">
        <v>3</v>
      </c>
      <c r="DN1043">
        <v>0</v>
      </c>
      <c r="DO1043">
        <v>0</v>
      </c>
      <c r="DP1043">
        <v>1</v>
      </c>
      <c r="DQ1043">
        <v>1</v>
      </c>
      <c r="DU1043">
        <v>1013</v>
      </c>
      <c r="DV1043" t="s">
        <v>853</v>
      </c>
      <c r="DW1043" t="s">
        <v>853</v>
      </c>
      <c r="DX1043">
        <v>1</v>
      </c>
      <c r="DZ1043" t="s">
        <v>3</v>
      </c>
      <c r="EA1043" t="s">
        <v>3</v>
      </c>
      <c r="EB1043" t="s">
        <v>3</v>
      </c>
      <c r="EC1043" t="s">
        <v>3</v>
      </c>
      <c r="EE1043">
        <v>293259791</v>
      </c>
      <c r="EF1043">
        <v>10</v>
      </c>
      <c r="EG1043" t="s">
        <v>916</v>
      </c>
      <c r="EH1043">
        <v>107</v>
      </c>
      <c r="EI1043" t="s">
        <v>917</v>
      </c>
      <c r="EJ1043">
        <v>1</v>
      </c>
      <c r="EK1043">
        <v>700008</v>
      </c>
      <c r="EL1043" t="s">
        <v>918</v>
      </c>
      <c r="EM1043" t="s">
        <v>919</v>
      </c>
      <c r="EO1043" t="s">
        <v>3</v>
      </c>
      <c r="EQ1043">
        <v>0</v>
      </c>
      <c r="ER1043">
        <v>0</v>
      </c>
      <c r="ES1043">
        <v>0</v>
      </c>
      <c r="ET1043">
        <v>0</v>
      </c>
      <c r="EU1043">
        <v>0</v>
      </c>
      <c r="EV1043">
        <v>0</v>
      </c>
      <c r="EW1043">
        <v>0</v>
      </c>
      <c r="EX1043">
        <v>0</v>
      </c>
      <c r="EY1043">
        <v>0</v>
      </c>
      <c r="FQ1043">
        <v>0</v>
      </c>
      <c r="FR1043">
        <f t="shared" si="541"/>
        <v>0</v>
      </c>
      <c r="FS1043">
        <v>0</v>
      </c>
      <c r="FX1043">
        <v>0</v>
      </c>
      <c r="FY1043">
        <v>0</v>
      </c>
      <c r="GA1043" t="s">
        <v>3</v>
      </c>
      <c r="GD1043">
        <v>1</v>
      </c>
      <c r="GF1043">
        <v>-1740610672</v>
      </c>
      <c r="GG1043">
        <v>2</v>
      </c>
      <c r="GH1043">
        <v>1</v>
      </c>
      <c r="GI1043">
        <v>-2</v>
      </c>
      <c r="GJ1043">
        <v>2</v>
      </c>
      <c r="GK1043">
        <v>0</v>
      </c>
      <c r="GL1043">
        <f t="shared" si="542"/>
        <v>0</v>
      </c>
      <c r="GM1043">
        <f t="shared" si="543"/>
        <v>399.21</v>
      </c>
      <c r="GN1043">
        <f t="shared" si="544"/>
        <v>399.21</v>
      </c>
      <c r="GO1043">
        <f t="shared" si="545"/>
        <v>0</v>
      </c>
      <c r="GP1043">
        <f t="shared" si="546"/>
        <v>0</v>
      </c>
      <c r="GR1043">
        <v>0</v>
      </c>
      <c r="GS1043">
        <v>3</v>
      </c>
      <c r="GT1043">
        <v>0</v>
      </c>
      <c r="GU1043" t="s">
        <v>3</v>
      </c>
      <c r="GV1043">
        <f>0</f>
        <v>0</v>
      </c>
      <c r="GW1043">
        <v>1</v>
      </c>
      <c r="GX1043">
        <f>0</f>
        <v>0</v>
      </c>
      <c r="HA1043">
        <v>0</v>
      </c>
      <c r="HB1043">
        <v>0</v>
      </c>
      <c r="HC1043">
        <v>0</v>
      </c>
      <c r="HD1043">
        <f t="shared" si="547"/>
        <v>399.21</v>
      </c>
      <c r="HE1043" t="s">
        <v>3</v>
      </c>
      <c r="HF1043" t="s">
        <v>3</v>
      </c>
      <c r="HM1043" t="s">
        <v>3</v>
      </c>
      <c r="HN1043" t="s">
        <v>920</v>
      </c>
      <c r="HO1043" t="s">
        <v>921</v>
      </c>
      <c r="HP1043" t="s">
        <v>917</v>
      </c>
      <c r="HQ1043" t="s">
        <v>917</v>
      </c>
      <c r="IK1043">
        <v>0</v>
      </c>
    </row>
    <row r="1044" spans="1:245" x14ac:dyDescent="0.2">
      <c r="A1044">
        <v>17</v>
      </c>
      <c r="B1044">
        <v>1</v>
      </c>
      <c r="E1044" t="s">
        <v>938</v>
      </c>
      <c r="F1044" t="s">
        <v>939</v>
      </c>
      <c r="G1044" t="s">
        <v>940</v>
      </c>
      <c r="H1044" t="s">
        <v>853</v>
      </c>
      <c r="I1044">
        <v>1</v>
      </c>
      <c r="J1044">
        <v>0</v>
      </c>
      <c r="K1044">
        <v>1</v>
      </c>
      <c r="O1044">
        <f>0</f>
        <v>0</v>
      </c>
      <c r="P1044">
        <f>0</f>
        <v>0</v>
      </c>
      <c r="Q1044">
        <f>0</f>
        <v>0</v>
      </c>
      <c r="R1044">
        <f>0</f>
        <v>0</v>
      </c>
      <c r="S1044">
        <f>0</f>
        <v>0</v>
      </c>
      <c r="T1044">
        <f>0</f>
        <v>0</v>
      </c>
      <c r="U1044">
        <f>0</f>
        <v>0</v>
      </c>
      <c r="V1044">
        <f>0</f>
        <v>0</v>
      </c>
      <c r="W1044">
        <f>0</f>
        <v>0</v>
      </c>
      <c r="X1044">
        <f>0</f>
        <v>0</v>
      </c>
      <c r="Y1044">
        <f>0</f>
        <v>0</v>
      </c>
      <c r="AA1044">
        <v>295887217</v>
      </c>
      <c r="AB1044">
        <f t="shared" si="539"/>
        <v>368.7</v>
      </c>
      <c r="AC1044">
        <f>0</f>
        <v>0</v>
      </c>
      <c r="AD1044">
        <f>0</f>
        <v>0</v>
      </c>
      <c r="AE1044">
        <f>0</f>
        <v>0</v>
      </c>
      <c r="AF1044">
        <f>0</f>
        <v>0</v>
      </c>
      <c r="AG1044">
        <f>0</f>
        <v>0</v>
      </c>
      <c r="AH1044">
        <f>0</f>
        <v>0</v>
      </c>
      <c r="AI1044">
        <f>0</f>
        <v>0</v>
      </c>
      <c r="AJ1044">
        <f>0</f>
        <v>0</v>
      </c>
      <c r="AK1044">
        <v>368.7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1</v>
      </c>
      <c r="AW1044">
        <v>1</v>
      </c>
      <c r="AZ1044">
        <v>1</v>
      </c>
      <c r="BA1044">
        <v>1</v>
      </c>
      <c r="BB1044">
        <v>1</v>
      </c>
      <c r="BC1044">
        <v>1</v>
      </c>
      <c r="BD1044" t="s">
        <v>3</v>
      </c>
      <c r="BE1044" t="s">
        <v>3</v>
      </c>
      <c r="BF1044" t="s">
        <v>3</v>
      </c>
      <c r="BG1044" t="s">
        <v>3</v>
      </c>
      <c r="BH1044">
        <v>0</v>
      </c>
      <c r="BI1044">
        <v>1</v>
      </c>
      <c r="BJ1044" t="s">
        <v>941</v>
      </c>
      <c r="BM1044">
        <v>700008</v>
      </c>
      <c r="BN1044">
        <v>0</v>
      </c>
      <c r="BO1044" t="s">
        <v>3</v>
      </c>
      <c r="BP1044">
        <v>0</v>
      </c>
      <c r="BQ1044">
        <v>10</v>
      </c>
      <c r="BR1044">
        <v>0</v>
      </c>
      <c r="BS1044">
        <v>1</v>
      </c>
      <c r="BT1044">
        <v>1</v>
      </c>
      <c r="BU1044">
        <v>1</v>
      </c>
      <c r="BV1044">
        <v>1</v>
      </c>
      <c r="BW1044">
        <v>1</v>
      </c>
      <c r="BX1044">
        <v>1</v>
      </c>
      <c r="BY1044" t="s">
        <v>3</v>
      </c>
      <c r="BZ1044">
        <v>94</v>
      </c>
      <c r="CA1044">
        <v>61</v>
      </c>
      <c r="CB1044" t="s">
        <v>3</v>
      </c>
      <c r="CE1044">
        <v>0</v>
      </c>
      <c r="CF1044">
        <v>0</v>
      </c>
      <c r="CG1044">
        <v>0</v>
      </c>
      <c r="CM1044">
        <v>0</v>
      </c>
      <c r="CN1044" t="s">
        <v>3</v>
      </c>
      <c r="CO1044">
        <v>0</v>
      </c>
      <c r="CP1044">
        <f t="shared" si="540"/>
        <v>368.7</v>
      </c>
      <c r="CQ1044">
        <v>0</v>
      </c>
      <c r="CR1044">
        <v>0</v>
      </c>
      <c r="CS1044">
        <v>0</v>
      </c>
      <c r="CT1044">
        <v>0</v>
      </c>
      <c r="CU1044">
        <v>0</v>
      </c>
      <c r="CV1044">
        <v>0</v>
      </c>
      <c r="CW1044">
        <v>0</v>
      </c>
      <c r="CX1044">
        <v>0</v>
      </c>
      <c r="CY1044">
        <v>0</v>
      </c>
      <c r="CZ1044">
        <v>0</v>
      </c>
      <c r="DC1044" t="s">
        <v>3</v>
      </c>
      <c r="DD1044" t="s">
        <v>3</v>
      </c>
      <c r="DE1044" t="s">
        <v>3</v>
      </c>
      <c r="DF1044" t="s">
        <v>3</v>
      </c>
      <c r="DG1044" t="s">
        <v>3</v>
      </c>
      <c r="DH1044" t="s">
        <v>3</v>
      </c>
      <c r="DI1044" t="s">
        <v>3</v>
      </c>
      <c r="DJ1044" t="s">
        <v>3</v>
      </c>
      <c r="DK1044" t="s">
        <v>3</v>
      </c>
      <c r="DL1044" t="s">
        <v>3</v>
      </c>
      <c r="DM1044" t="s">
        <v>3</v>
      </c>
      <c r="DN1044">
        <v>0</v>
      </c>
      <c r="DO1044">
        <v>0</v>
      </c>
      <c r="DP1044">
        <v>1</v>
      </c>
      <c r="DQ1044">
        <v>1</v>
      </c>
      <c r="DU1044">
        <v>1013</v>
      </c>
      <c r="DV1044" t="s">
        <v>853</v>
      </c>
      <c r="DW1044" t="s">
        <v>853</v>
      </c>
      <c r="DX1044">
        <v>1</v>
      </c>
      <c r="DZ1044" t="s">
        <v>3</v>
      </c>
      <c r="EA1044" t="s">
        <v>3</v>
      </c>
      <c r="EB1044" t="s">
        <v>3</v>
      </c>
      <c r="EC1044" t="s">
        <v>3</v>
      </c>
      <c r="EE1044">
        <v>293259791</v>
      </c>
      <c r="EF1044">
        <v>10</v>
      </c>
      <c r="EG1044" t="s">
        <v>916</v>
      </c>
      <c r="EH1044">
        <v>107</v>
      </c>
      <c r="EI1044" t="s">
        <v>917</v>
      </c>
      <c r="EJ1044">
        <v>1</v>
      </c>
      <c r="EK1044">
        <v>700008</v>
      </c>
      <c r="EL1044" t="s">
        <v>918</v>
      </c>
      <c r="EM1044" t="s">
        <v>919</v>
      </c>
      <c r="EO1044" t="s">
        <v>3</v>
      </c>
      <c r="EQ1044">
        <v>131072</v>
      </c>
      <c r="ER1044">
        <v>0</v>
      </c>
      <c r="ES1044">
        <v>0</v>
      </c>
      <c r="ET1044">
        <v>0</v>
      </c>
      <c r="EU1044">
        <v>0</v>
      </c>
      <c r="EV1044">
        <v>0</v>
      </c>
      <c r="EW1044">
        <v>0</v>
      </c>
      <c r="EX1044">
        <v>0</v>
      </c>
      <c r="EY1044">
        <v>0</v>
      </c>
      <c r="FQ1044">
        <v>0</v>
      </c>
      <c r="FR1044">
        <f t="shared" si="541"/>
        <v>0</v>
      </c>
      <c r="FS1044">
        <v>0</v>
      </c>
      <c r="FX1044">
        <v>0</v>
      </c>
      <c r="FY1044">
        <v>0</v>
      </c>
      <c r="GA1044" t="s">
        <v>3</v>
      </c>
      <c r="GD1044">
        <v>1</v>
      </c>
      <c r="GF1044">
        <v>-1568318807</v>
      </c>
      <c r="GG1044">
        <v>2</v>
      </c>
      <c r="GH1044">
        <v>1</v>
      </c>
      <c r="GI1044">
        <v>-2</v>
      </c>
      <c r="GJ1044">
        <v>2</v>
      </c>
      <c r="GK1044">
        <v>0</v>
      </c>
      <c r="GL1044">
        <f t="shared" si="542"/>
        <v>0</v>
      </c>
      <c r="GM1044">
        <f t="shared" si="543"/>
        <v>368.7</v>
      </c>
      <c r="GN1044">
        <f t="shared" si="544"/>
        <v>368.7</v>
      </c>
      <c r="GO1044">
        <f t="shared" si="545"/>
        <v>0</v>
      </c>
      <c r="GP1044">
        <f t="shared" si="546"/>
        <v>0</v>
      </c>
      <c r="GR1044">
        <v>0</v>
      </c>
      <c r="GS1044">
        <v>3</v>
      </c>
      <c r="GT1044">
        <v>0</v>
      </c>
      <c r="GU1044" t="s">
        <v>3</v>
      </c>
      <c r="GV1044">
        <f>0</f>
        <v>0</v>
      </c>
      <c r="GW1044">
        <v>1</v>
      </c>
      <c r="GX1044">
        <f>0</f>
        <v>0</v>
      </c>
      <c r="HA1044">
        <v>0</v>
      </c>
      <c r="HB1044">
        <v>0</v>
      </c>
      <c r="HC1044">
        <v>0</v>
      </c>
      <c r="HD1044">
        <f t="shared" si="547"/>
        <v>368.7</v>
      </c>
      <c r="HE1044" t="s">
        <v>3</v>
      </c>
      <c r="HF1044" t="s">
        <v>3</v>
      </c>
      <c r="HM1044" t="s">
        <v>3</v>
      </c>
      <c r="HN1044" t="s">
        <v>920</v>
      </c>
      <c r="HO1044" t="s">
        <v>921</v>
      </c>
      <c r="HP1044" t="s">
        <v>917</v>
      </c>
      <c r="HQ1044" t="s">
        <v>917</v>
      </c>
      <c r="IK1044">
        <v>0</v>
      </c>
    </row>
    <row r="1045" spans="1:245" x14ac:dyDescent="0.2">
      <c r="A1045">
        <v>17</v>
      </c>
      <c r="B1045">
        <v>1</v>
      </c>
      <c r="E1045" t="s">
        <v>942</v>
      </c>
      <c r="F1045" t="s">
        <v>943</v>
      </c>
      <c r="G1045" t="s">
        <v>944</v>
      </c>
      <c r="H1045" t="s">
        <v>853</v>
      </c>
      <c r="I1045">
        <v>1</v>
      </c>
      <c r="J1045">
        <v>0</v>
      </c>
      <c r="K1045">
        <v>1</v>
      </c>
      <c r="O1045">
        <f>0</f>
        <v>0</v>
      </c>
      <c r="P1045">
        <f>0</f>
        <v>0</v>
      </c>
      <c r="Q1045">
        <f>0</f>
        <v>0</v>
      </c>
      <c r="R1045">
        <f>0</f>
        <v>0</v>
      </c>
      <c r="S1045">
        <f>0</f>
        <v>0</v>
      </c>
      <c r="T1045">
        <f>0</f>
        <v>0</v>
      </c>
      <c r="U1045">
        <f>0</f>
        <v>0</v>
      </c>
      <c r="V1045">
        <f>0</f>
        <v>0</v>
      </c>
      <c r="W1045">
        <f>0</f>
        <v>0</v>
      </c>
      <c r="X1045">
        <f>0</f>
        <v>0</v>
      </c>
      <c r="Y1045">
        <f>0</f>
        <v>0</v>
      </c>
      <c r="AA1045">
        <v>295887217</v>
      </c>
      <c r="AB1045">
        <f t="shared" si="539"/>
        <v>411.51</v>
      </c>
      <c r="AC1045">
        <f>0</f>
        <v>0</v>
      </c>
      <c r="AD1045">
        <f>0</f>
        <v>0</v>
      </c>
      <c r="AE1045">
        <f>0</f>
        <v>0</v>
      </c>
      <c r="AF1045">
        <f>0</f>
        <v>0</v>
      </c>
      <c r="AG1045">
        <f>0</f>
        <v>0</v>
      </c>
      <c r="AH1045">
        <f>0</f>
        <v>0</v>
      </c>
      <c r="AI1045">
        <f>0</f>
        <v>0</v>
      </c>
      <c r="AJ1045">
        <f>0</f>
        <v>0</v>
      </c>
      <c r="AK1045">
        <v>411.51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1</v>
      </c>
      <c r="AW1045">
        <v>1</v>
      </c>
      <c r="AZ1045">
        <v>1</v>
      </c>
      <c r="BA1045">
        <v>1</v>
      </c>
      <c r="BB1045">
        <v>1</v>
      </c>
      <c r="BC1045">
        <v>1</v>
      </c>
      <c r="BD1045" t="s">
        <v>3</v>
      </c>
      <c r="BE1045" t="s">
        <v>3</v>
      </c>
      <c r="BF1045" t="s">
        <v>3</v>
      </c>
      <c r="BG1045" t="s">
        <v>3</v>
      </c>
      <c r="BH1045">
        <v>0</v>
      </c>
      <c r="BI1045">
        <v>1</v>
      </c>
      <c r="BJ1045" t="s">
        <v>945</v>
      </c>
      <c r="BM1045">
        <v>700008</v>
      </c>
      <c r="BN1045">
        <v>0</v>
      </c>
      <c r="BO1045" t="s">
        <v>3</v>
      </c>
      <c r="BP1045">
        <v>0</v>
      </c>
      <c r="BQ1045">
        <v>10</v>
      </c>
      <c r="BR1045">
        <v>0</v>
      </c>
      <c r="BS1045">
        <v>1</v>
      </c>
      <c r="BT1045">
        <v>1</v>
      </c>
      <c r="BU1045">
        <v>1</v>
      </c>
      <c r="BV1045">
        <v>1</v>
      </c>
      <c r="BW1045">
        <v>1</v>
      </c>
      <c r="BX1045">
        <v>1</v>
      </c>
      <c r="BY1045" t="s">
        <v>3</v>
      </c>
      <c r="BZ1045">
        <v>94</v>
      </c>
      <c r="CA1045">
        <v>61</v>
      </c>
      <c r="CB1045" t="s">
        <v>3</v>
      </c>
      <c r="CE1045">
        <v>0</v>
      </c>
      <c r="CF1045">
        <v>0</v>
      </c>
      <c r="CG1045">
        <v>0</v>
      </c>
      <c r="CM1045">
        <v>0</v>
      </c>
      <c r="CN1045" t="s">
        <v>3</v>
      </c>
      <c r="CO1045">
        <v>0</v>
      </c>
      <c r="CP1045">
        <f t="shared" si="540"/>
        <v>411.51</v>
      </c>
      <c r="CQ1045">
        <v>0</v>
      </c>
      <c r="CR1045">
        <v>0</v>
      </c>
      <c r="CS1045">
        <v>0</v>
      </c>
      <c r="CT1045">
        <v>0</v>
      </c>
      <c r="CU1045">
        <v>0</v>
      </c>
      <c r="CV1045">
        <v>0</v>
      </c>
      <c r="CW1045">
        <v>0</v>
      </c>
      <c r="CX1045">
        <v>0</v>
      </c>
      <c r="CY1045">
        <v>0</v>
      </c>
      <c r="CZ1045">
        <v>0</v>
      </c>
      <c r="DC1045" t="s">
        <v>3</v>
      </c>
      <c r="DD1045" t="s">
        <v>3</v>
      </c>
      <c r="DE1045" t="s">
        <v>3</v>
      </c>
      <c r="DF1045" t="s">
        <v>3</v>
      </c>
      <c r="DG1045" t="s">
        <v>3</v>
      </c>
      <c r="DH1045" t="s">
        <v>3</v>
      </c>
      <c r="DI1045" t="s">
        <v>3</v>
      </c>
      <c r="DJ1045" t="s">
        <v>3</v>
      </c>
      <c r="DK1045" t="s">
        <v>3</v>
      </c>
      <c r="DL1045" t="s">
        <v>3</v>
      </c>
      <c r="DM1045" t="s">
        <v>3</v>
      </c>
      <c r="DN1045">
        <v>0</v>
      </c>
      <c r="DO1045">
        <v>0</v>
      </c>
      <c r="DP1045">
        <v>1</v>
      </c>
      <c r="DQ1045">
        <v>1</v>
      </c>
      <c r="DU1045">
        <v>1013</v>
      </c>
      <c r="DV1045" t="s">
        <v>853</v>
      </c>
      <c r="DW1045" t="s">
        <v>853</v>
      </c>
      <c r="DX1045">
        <v>1</v>
      </c>
      <c r="DZ1045" t="s">
        <v>3</v>
      </c>
      <c r="EA1045" t="s">
        <v>3</v>
      </c>
      <c r="EB1045" t="s">
        <v>3</v>
      </c>
      <c r="EC1045" t="s">
        <v>3</v>
      </c>
      <c r="EE1045">
        <v>293259791</v>
      </c>
      <c r="EF1045">
        <v>10</v>
      </c>
      <c r="EG1045" t="s">
        <v>916</v>
      </c>
      <c r="EH1045">
        <v>107</v>
      </c>
      <c r="EI1045" t="s">
        <v>917</v>
      </c>
      <c r="EJ1045">
        <v>1</v>
      </c>
      <c r="EK1045">
        <v>700008</v>
      </c>
      <c r="EL1045" t="s">
        <v>918</v>
      </c>
      <c r="EM1045" t="s">
        <v>919</v>
      </c>
      <c r="EO1045" t="s">
        <v>3</v>
      </c>
      <c r="EQ1045">
        <v>131072</v>
      </c>
      <c r="ER1045">
        <v>0</v>
      </c>
      <c r="ES1045">
        <v>0</v>
      </c>
      <c r="ET1045">
        <v>0</v>
      </c>
      <c r="EU1045">
        <v>0</v>
      </c>
      <c r="EV1045">
        <v>0</v>
      </c>
      <c r="EW1045">
        <v>0</v>
      </c>
      <c r="EX1045">
        <v>0</v>
      </c>
      <c r="EY1045">
        <v>0</v>
      </c>
      <c r="FQ1045">
        <v>0</v>
      </c>
      <c r="FR1045">
        <f t="shared" si="541"/>
        <v>0</v>
      </c>
      <c r="FS1045">
        <v>0</v>
      </c>
      <c r="FX1045">
        <v>0</v>
      </c>
      <c r="FY1045">
        <v>0</v>
      </c>
      <c r="GA1045" t="s">
        <v>3</v>
      </c>
      <c r="GD1045">
        <v>1</v>
      </c>
      <c r="GF1045">
        <v>-1399055655</v>
      </c>
      <c r="GG1045">
        <v>2</v>
      </c>
      <c r="GH1045">
        <v>1</v>
      </c>
      <c r="GI1045">
        <v>-2</v>
      </c>
      <c r="GJ1045">
        <v>2</v>
      </c>
      <c r="GK1045">
        <v>0</v>
      </c>
      <c r="GL1045">
        <f t="shared" si="542"/>
        <v>0</v>
      </c>
      <c r="GM1045">
        <f t="shared" si="543"/>
        <v>411.51</v>
      </c>
      <c r="GN1045">
        <f t="shared" si="544"/>
        <v>411.51</v>
      </c>
      <c r="GO1045">
        <f t="shared" si="545"/>
        <v>0</v>
      </c>
      <c r="GP1045">
        <f t="shared" si="546"/>
        <v>0</v>
      </c>
      <c r="GR1045">
        <v>0</v>
      </c>
      <c r="GS1045">
        <v>3</v>
      </c>
      <c r="GT1045">
        <v>0</v>
      </c>
      <c r="GU1045" t="s">
        <v>3</v>
      </c>
      <c r="GV1045">
        <f>0</f>
        <v>0</v>
      </c>
      <c r="GW1045">
        <v>1</v>
      </c>
      <c r="GX1045">
        <f>0</f>
        <v>0</v>
      </c>
      <c r="HA1045">
        <v>0</v>
      </c>
      <c r="HB1045">
        <v>0</v>
      </c>
      <c r="HC1045">
        <v>0</v>
      </c>
      <c r="HD1045">
        <f t="shared" si="547"/>
        <v>411.51</v>
      </c>
      <c r="HE1045" t="s">
        <v>3</v>
      </c>
      <c r="HF1045" t="s">
        <v>3</v>
      </c>
      <c r="HM1045" t="s">
        <v>3</v>
      </c>
      <c r="HN1045" t="s">
        <v>920</v>
      </c>
      <c r="HO1045" t="s">
        <v>921</v>
      </c>
      <c r="HP1045" t="s">
        <v>917</v>
      </c>
      <c r="HQ1045" t="s">
        <v>917</v>
      </c>
      <c r="IK1045">
        <v>0</v>
      </c>
    </row>
    <row r="1046" spans="1:245" x14ac:dyDescent="0.2">
      <c r="A1046">
        <v>17</v>
      </c>
      <c r="B1046">
        <v>1</v>
      </c>
      <c r="E1046" t="s">
        <v>946</v>
      </c>
      <c r="F1046" t="s">
        <v>947</v>
      </c>
      <c r="G1046" t="s">
        <v>948</v>
      </c>
      <c r="H1046" t="s">
        <v>853</v>
      </c>
      <c r="I1046">
        <v>1</v>
      </c>
      <c r="J1046">
        <v>0</v>
      </c>
      <c r="K1046">
        <v>1</v>
      </c>
      <c r="O1046">
        <f>0</f>
        <v>0</v>
      </c>
      <c r="P1046">
        <f>0</f>
        <v>0</v>
      </c>
      <c r="Q1046">
        <f>0</f>
        <v>0</v>
      </c>
      <c r="R1046">
        <f>0</f>
        <v>0</v>
      </c>
      <c r="S1046">
        <f>0</f>
        <v>0</v>
      </c>
      <c r="T1046">
        <f>0</f>
        <v>0</v>
      </c>
      <c r="U1046">
        <f>0</f>
        <v>0</v>
      </c>
      <c r="V1046">
        <f>0</f>
        <v>0</v>
      </c>
      <c r="W1046">
        <f>0</f>
        <v>0</v>
      </c>
      <c r="X1046">
        <f>0</f>
        <v>0</v>
      </c>
      <c r="Y1046">
        <f>0</f>
        <v>0</v>
      </c>
      <c r="AA1046">
        <v>295887217</v>
      </c>
      <c r="AB1046">
        <f t="shared" si="539"/>
        <v>454.32</v>
      </c>
      <c r="AC1046">
        <f>0</f>
        <v>0</v>
      </c>
      <c r="AD1046">
        <f>0</f>
        <v>0</v>
      </c>
      <c r="AE1046">
        <f>0</f>
        <v>0</v>
      </c>
      <c r="AF1046">
        <f>0</f>
        <v>0</v>
      </c>
      <c r="AG1046">
        <f>0</f>
        <v>0</v>
      </c>
      <c r="AH1046">
        <f>0</f>
        <v>0</v>
      </c>
      <c r="AI1046">
        <f>0</f>
        <v>0</v>
      </c>
      <c r="AJ1046">
        <f>0</f>
        <v>0</v>
      </c>
      <c r="AK1046">
        <v>454.32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1</v>
      </c>
      <c r="AW1046">
        <v>1</v>
      </c>
      <c r="AZ1046">
        <v>1</v>
      </c>
      <c r="BA1046">
        <v>1</v>
      </c>
      <c r="BB1046">
        <v>1</v>
      </c>
      <c r="BC1046">
        <v>1</v>
      </c>
      <c r="BD1046" t="s">
        <v>3</v>
      </c>
      <c r="BE1046" t="s">
        <v>3</v>
      </c>
      <c r="BF1046" t="s">
        <v>3</v>
      </c>
      <c r="BG1046" t="s">
        <v>3</v>
      </c>
      <c r="BH1046">
        <v>0</v>
      </c>
      <c r="BI1046">
        <v>1</v>
      </c>
      <c r="BJ1046" t="s">
        <v>949</v>
      </c>
      <c r="BM1046">
        <v>700008</v>
      </c>
      <c r="BN1046">
        <v>0</v>
      </c>
      <c r="BO1046" t="s">
        <v>3</v>
      </c>
      <c r="BP1046">
        <v>0</v>
      </c>
      <c r="BQ1046">
        <v>10</v>
      </c>
      <c r="BR1046">
        <v>0</v>
      </c>
      <c r="BS1046">
        <v>1</v>
      </c>
      <c r="BT1046">
        <v>1</v>
      </c>
      <c r="BU1046">
        <v>1</v>
      </c>
      <c r="BV1046">
        <v>1</v>
      </c>
      <c r="BW1046">
        <v>1</v>
      </c>
      <c r="BX1046">
        <v>1</v>
      </c>
      <c r="BY1046" t="s">
        <v>3</v>
      </c>
      <c r="BZ1046">
        <v>94</v>
      </c>
      <c r="CA1046">
        <v>61</v>
      </c>
      <c r="CB1046" t="s">
        <v>3</v>
      </c>
      <c r="CE1046">
        <v>0</v>
      </c>
      <c r="CF1046">
        <v>0</v>
      </c>
      <c r="CG1046">
        <v>0</v>
      </c>
      <c r="CM1046">
        <v>0</v>
      </c>
      <c r="CN1046" t="s">
        <v>3</v>
      </c>
      <c r="CO1046">
        <v>0</v>
      </c>
      <c r="CP1046">
        <f t="shared" si="540"/>
        <v>454.32</v>
      </c>
      <c r="CQ1046">
        <v>0</v>
      </c>
      <c r="CR1046">
        <v>0</v>
      </c>
      <c r="CS1046">
        <v>0</v>
      </c>
      <c r="CT1046">
        <v>0</v>
      </c>
      <c r="CU1046">
        <v>0</v>
      </c>
      <c r="CV1046">
        <v>0</v>
      </c>
      <c r="CW1046">
        <v>0</v>
      </c>
      <c r="CX1046">
        <v>0</v>
      </c>
      <c r="CY1046">
        <v>0</v>
      </c>
      <c r="CZ1046">
        <v>0</v>
      </c>
      <c r="DC1046" t="s">
        <v>3</v>
      </c>
      <c r="DD1046" t="s">
        <v>3</v>
      </c>
      <c r="DE1046" t="s">
        <v>3</v>
      </c>
      <c r="DF1046" t="s">
        <v>3</v>
      </c>
      <c r="DG1046" t="s">
        <v>3</v>
      </c>
      <c r="DH1046" t="s">
        <v>3</v>
      </c>
      <c r="DI1046" t="s">
        <v>3</v>
      </c>
      <c r="DJ1046" t="s">
        <v>3</v>
      </c>
      <c r="DK1046" t="s">
        <v>3</v>
      </c>
      <c r="DL1046" t="s">
        <v>3</v>
      </c>
      <c r="DM1046" t="s">
        <v>3</v>
      </c>
      <c r="DN1046">
        <v>0</v>
      </c>
      <c r="DO1046">
        <v>0</v>
      </c>
      <c r="DP1046">
        <v>1</v>
      </c>
      <c r="DQ1046">
        <v>1</v>
      </c>
      <c r="DU1046">
        <v>1013</v>
      </c>
      <c r="DV1046" t="s">
        <v>853</v>
      </c>
      <c r="DW1046" t="s">
        <v>853</v>
      </c>
      <c r="DX1046">
        <v>1</v>
      </c>
      <c r="DZ1046" t="s">
        <v>3</v>
      </c>
      <c r="EA1046" t="s">
        <v>3</v>
      </c>
      <c r="EB1046" t="s">
        <v>3</v>
      </c>
      <c r="EC1046" t="s">
        <v>3</v>
      </c>
      <c r="EE1046">
        <v>293259791</v>
      </c>
      <c r="EF1046">
        <v>10</v>
      </c>
      <c r="EG1046" t="s">
        <v>916</v>
      </c>
      <c r="EH1046">
        <v>107</v>
      </c>
      <c r="EI1046" t="s">
        <v>917</v>
      </c>
      <c r="EJ1046">
        <v>1</v>
      </c>
      <c r="EK1046">
        <v>700008</v>
      </c>
      <c r="EL1046" t="s">
        <v>918</v>
      </c>
      <c r="EM1046" t="s">
        <v>919</v>
      </c>
      <c r="EO1046" t="s">
        <v>3</v>
      </c>
      <c r="EQ1046">
        <v>0</v>
      </c>
      <c r="ER1046">
        <v>0</v>
      </c>
      <c r="ES1046">
        <v>0</v>
      </c>
      <c r="ET1046">
        <v>0</v>
      </c>
      <c r="EU1046">
        <v>0</v>
      </c>
      <c r="EV1046">
        <v>0</v>
      </c>
      <c r="EW1046">
        <v>0</v>
      </c>
      <c r="EX1046">
        <v>0</v>
      </c>
      <c r="EY1046">
        <v>0</v>
      </c>
      <c r="FQ1046">
        <v>0</v>
      </c>
      <c r="FR1046">
        <f t="shared" si="541"/>
        <v>0</v>
      </c>
      <c r="FS1046">
        <v>0</v>
      </c>
      <c r="FX1046">
        <v>0</v>
      </c>
      <c r="FY1046">
        <v>0</v>
      </c>
      <c r="GA1046" t="s">
        <v>3</v>
      </c>
      <c r="GD1046">
        <v>1</v>
      </c>
      <c r="GF1046">
        <v>-160123571</v>
      </c>
      <c r="GG1046">
        <v>2</v>
      </c>
      <c r="GH1046">
        <v>1</v>
      </c>
      <c r="GI1046">
        <v>-2</v>
      </c>
      <c r="GJ1046">
        <v>2</v>
      </c>
      <c r="GK1046">
        <v>0</v>
      </c>
      <c r="GL1046">
        <f t="shared" si="542"/>
        <v>0</v>
      </c>
      <c r="GM1046">
        <f t="shared" si="543"/>
        <v>454.32</v>
      </c>
      <c r="GN1046">
        <f t="shared" si="544"/>
        <v>454.32</v>
      </c>
      <c r="GO1046">
        <f t="shared" si="545"/>
        <v>0</v>
      </c>
      <c r="GP1046">
        <f t="shared" si="546"/>
        <v>0</v>
      </c>
      <c r="GR1046">
        <v>0</v>
      </c>
      <c r="GS1046">
        <v>3</v>
      </c>
      <c r="GT1046">
        <v>0</v>
      </c>
      <c r="GU1046" t="s">
        <v>3</v>
      </c>
      <c r="GV1046">
        <f>0</f>
        <v>0</v>
      </c>
      <c r="GW1046">
        <v>1</v>
      </c>
      <c r="GX1046">
        <f>0</f>
        <v>0</v>
      </c>
      <c r="HA1046">
        <v>0</v>
      </c>
      <c r="HB1046">
        <v>0</v>
      </c>
      <c r="HC1046">
        <v>0</v>
      </c>
      <c r="HD1046">
        <f t="shared" si="547"/>
        <v>454.32</v>
      </c>
      <c r="HE1046" t="s">
        <v>3</v>
      </c>
      <c r="HF1046" t="s">
        <v>3</v>
      </c>
      <c r="HM1046" t="s">
        <v>3</v>
      </c>
      <c r="HN1046" t="s">
        <v>920</v>
      </c>
      <c r="HO1046" t="s">
        <v>921</v>
      </c>
      <c r="HP1046" t="s">
        <v>917</v>
      </c>
      <c r="HQ1046" t="s">
        <v>917</v>
      </c>
      <c r="IK1046">
        <v>0</v>
      </c>
    </row>
    <row r="1047" spans="1:245" x14ac:dyDescent="0.2">
      <c r="A1047">
        <v>17</v>
      </c>
      <c r="B1047">
        <v>1</v>
      </c>
      <c r="E1047" t="s">
        <v>950</v>
      </c>
      <c r="F1047" t="s">
        <v>951</v>
      </c>
      <c r="G1047" t="s">
        <v>952</v>
      </c>
      <c r="H1047" t="s">
        <v>853</v>
      </c>
      <c r="I1047">
        <v>1</v>
      </c>
      <c r="J1047">
        <v>0</v>
      </c>
      <c r="K1047">
        <v>1</v>
      </c>
      <c r="O1047">
        <f>0</f>
        <v>0</v>
      </c>
      <c r="P1047">
        <f>0</f>
        <v>0</v>
      </c>
      <c r="Q1047">
        <f>0</f>
        <v>0</v>
      </c>
      <c r="R1047">
        <f>0</f>
        <v>0</v>
      </c>
      <c r="S1047">
        <f>0</f>
        <v>0</v>
      </c>
      <c r="T1047">
        <f>0</f>
        <v>0</v>
      </c>
      <c r="U1047">
        <f>0</f>
        <v>0</v>
      </c>
      <c r="V1047">
        <f>0</f>
        <v>0</v>
      </c>
      <c r="W1047">
        <f>0</f>
        <v>0</v>
      </c>
      <c r="X1047">
        <f>0</f>
        <v>0</v>
      </c>
      <c r="Y1047">
        <f>0</f>
        <v>0</v>
      </c>
      <c r="AA1047">
        <v>295887217</v>
      </c>
      <c r="AB1047">
        <f t="shared" si="539"/>
        <v>497.13</v>
      </c>
      <c r="AC1047">
        <f>0</f>
        <v>0</v>
      </c>
      <c r="AD1047">
        <f>0</f>
        <v>0</v>
      </c>
      <c r="AE1047">
        <f>0</f>
        <v>0</v>
      </c>
      <c r="AF1047">
        <f>0</f>
        <v>0</v>
      </c>
      <c r="AG1047">
        <f>0</f>
        <v>0</v>
      </c>
      <c r="AH1047">
        <f>0</f>
        <v>0</v>
      </c>
      <c r="AI1047">
        <f>0</f>
        <v>0</v>
      </c>
      <c r="AJ1047">
        <f>0</f>
        <v>0</v>
      </c>
      <c r="AK1047">
        <v>497.13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1</v>
      </c>
      <c r="AW1047">
        <v>1</v>
      </c>
      <c r="AZ1047">
        <v>1</v>
      </c>
      <c r="BA1047">
        <v>1</v>
      </c>
      <c r="BB1047">
        <v>1</v>
      </c>
      <c r="BC1047">
        <v>1</v>
      </c>
      <c r="BD1047" t="s">
        <v>3</v>
      </c>
      <c r="BE1047" t="s">
        <v>3</v>
      </c>
      <c r="BF1047" t="s">
        <v>3</v>
      </c>
      <c r="BG1047" t="s">
        <v>3</v>
      </c>
      <c r="BH1047">
        <v>0</v>
      </c>
      <c r="BI1047">
        <v>1</v>
      </c>
      <c r="BJ1047" t="s">
        <v>953</v>
      </c>
      <c r="BM1047">
        <v>700008</v>
      </c>
      <c r="BN1047">
        <v>0</v>
      </c>
      <c r="BO1047" t="s">
        <v>3</v>
      </c>
      <c r="BP1047">
        <v>0</v>
      </c>
      <c r="BQ1047">
        <v>10</v>
      </c>
      <c r="BR1047">
        <v>0</v>
      </c>
      <c r="BS1047">
        <v>1</v>
      </c>
      <c r="BT1047">
        <v>1</v>
      </c>
      <c r="BU1047">
        <v>1</v>
      </c>
      <c r="BV1047">
        <v>1</v>
      </c>
      <c r="BW1047">
        <v>1</v>
      </c>
      <c r="BX1047">
        <v>1</v>
      </c>
      <c r="BY1047" t="s">
        <v>3</v>
      </c>
      <c r="BZ1047">
        <v>94</v>
      </c>
      <c r="CA1047">
        <v>61</v>
      </c>
      <c r="CB1047" t="s">
        <v>3</v>
      </c>
      <c r="CE1047">
        <v>0</v>
      </c>
      <c r="CF1047">
        <v>0</v>
      </c>
      <c r="CG1047">
        <v>0</v>
      </c>
      <c r="CM1047">
        <v>0</v>
      </c>
      <c r="CN1047" t="s">
        <v>3</v>
      </c>
      <c r="CO1047">
        <v>0</v>
      </c>
      <c r="CP1047">
        <f t="shared" si="540"/>
        <v>497.13</v>
      </c>
      <c r="CQ1047">
        <v>0</v>
      </c>
      <c r="CR1047">
        <v>0</v>
      </c>
      <c r="CS1047">
        <v>0</v>
      </c>
      <c r="CT1047">
        <v>0</v>
      </c>
      <c r="CU1047">
        <v>0</v>
      </c>
      <c r="CV1047">
        <v>0</v>
      </c>
      <c r="CW1047">
        <v>0</v>
      </c>
      <c r="CX1047">
        <v>0</v>
      </c>
      <c r="CY1047">
        <v>0</v>
      </c>
      <c r="CZ1047">
        <v>0</v>
      </c>
      <c r="DC1047" t="s">
        <v>3</v>
      </c>
      <c r="DD1047" t="s">
        <v>3</v>
      </c>
      <c r="DE1047" t="s">
        <v>3</v>
      </c>
      <c r="DF1047" t="s">
        <v>3</v>
      </c>
      <c r="DG1047" t="s">
        <v>3</v>
      </c>
      <c r="DH1047" t="s">
        <v>3</v>
      </c>
      <c r="DI1047" t="s">
        <v>3</v>
      </c>
      <c r="DJ1047" t="s">
        <v>3</v>
      </c>
      <c r="DK1047" t="s">
        <v>3</v>
      </c>
      <c r="DL1047" t="s">
        <v>3</v>
      </c>
      <c r="DM1047" t="s">
        <v>3</v>
      </c>
      <c r="DN1047">
        <v>0</v>
      </c>
      <c r="DO1047">
        <v>0</v>
      </c>
      <c r="DP1047">
        <v>1</v>
      </c>
      <c r="DQ1047">
        <v>1</v>
      </c>
      <c r="DU1047">
        <v>1013</v>
      </c>
      <c r="DV1047" t="s">
        <v>853</v>
      </c>
      <c r="DW1047" t="s">
        <v>853</v>
      </c>
      <c r="DX1047">
        <v>1</v>
      </c>
      <c r="DZ1047" t="s">
        <v>3</v>
      </c>
      <c r="EA1047" t="s">
        <v>3</v>
      </c>
      <c r="EB1047" t="s">
        <v>3</v>
      </c>
      <c r="EC1047" t="s">
        <v>3</v>
      </c>
      <c r="EE1047">
        <v>293259791</v>
      </c>
      <c r="EF1047">
        <v>10</v>
      </c>
      <c r="EG1047" t="s">
        <v>916</v>
      </c>
      <c r="EH1047">
        <v>107</v>
      </c>
      <c r="EI1047" t="s">
        <v>917</v>
      </c>
      <c r="EJ1047">
        <v>1</v>
      </c>
      <c r="EK1047">
        <v>700008</v>
      </c>
      <c r="EL1047" t="s">
        <v>918</v>
      </c>
      <c r="EM1047" t="s">
        <v>919</v>
      </c>
      <c r="EO1047" t="s">
        <v>3</v>
      </c>
      <c r="EQ1047">
        <v>0</v>
      </c>
      <c r="ER1047">
        <v>0</v>
      </c>
      <c r="ES1047">
        <v>0</v>
      </c>
      <c r="ET1047">
        <v>0</v>
      </c>
      <c r="EU1047">
        <v>0</v>
      </c>
      <c r="EV1047">
        <v>0</v>
      </c>
      <c r="EW1047">
        <v>0</v>
      </c>
      <c r="EX1047">
        <v>0</v>
      </c>
      <c r="EY1047">
        <v>0</v>
      </c>
      <c r="FQ1047">
        <v>0</v>
      </c>
      <c r="FR1047">
        <f t="shared" si="541"/>
        <v>0</v>
      </c>
      <c r="FS1047">
        <v>0</v>
      </c>
      <c r="FX1047">
        <v>0</v>
      </c>
      <c r="FY1047">
        <v>0</v>
      </c>
      <c r="GA1047" t="s">
        <v>3</v>
      </c>
      <c r="GD1047">
        <v>1</v>
      </c>
      <c r="GF1047">
        <v>-1878727313</v>
      </c>
      <c r="GG1047">
        <v>2</v>
      </c>
      <c r="GH1047">
        <v>1</v>
      </c>
      <c r="GI1047">
        <v>-2</v>
      </c>
      <c r="GJ1047">
        <v>2</v>
      </c>
      <c r="GK1047">
        <v>0</v>
      </c>
      <c r="GL1047">
        <f t="shared" si="542"/>
        <v>0</v>
      </c>
      <c r="GM1047">
        <f t="shared" si="543"/>
        <v>497.13</v>
      </c>
      <c r="GN1047">
        <f t="shared" si="544"/>
        <v>497.13</v>
      </c>
      <c r="GO1047">
        <f t="shared" si="545"/>
        <v>0</v>
      </c>
      <c r="GP1047">
        <f t="shared" si="546"/>
        <v>0</v>
      </c>
      <c r="GR1047">
        <v>0</v>
      </c>
      <c r="GS1047">
        <v>3</v>
      </c>
      <c r="GT1047">
        <v>0</v>
      </c>
      <c r="GU1047" t="s">
        <v>3</v>
      </c>
      <c r="GV1047">
        <f>0</f>
        <v>0</v>
      </c>
      <c r="GW1047">
        <v>1</v>
      </c>
      <c r="GX1047">
        <f>0</f>
        <v>0</v>
      </c>
      <c r="HA1047">
        <v>0</v>
      </c>
      <c r="HB1047">
        <v>0</v>
      </c>
      <c r="HC1047">
        <v>0</v>
      </c>
      <c r="HD1047">
        <f t="shared" si="547"/>
        <v>497.13</v>
      </c>
      <c r="HE1047" t="s">
        <v>3</v>
      </c>
      <c r="HF1047" t="s">
        <v>3</v>
      </c>
      <c r="HM1047" t="s">
        <v>3</v>
      </c>
      <c r="HN1047" t="s">
        <v>920</v>
      </c>
      <c r="HO1047" t="s">
        <v>921</v>
      </c>
      <c r="HP1047" t="s">
        <v>917</v>
      </c>
      <c r="HQ1047" t="s">
        <v>917</v>
      </c>
      <c r="IK1047">
        <v>0</v>
      </c>
    </row>
    <row r="1048" spans="1:245" x14ac:dyDescent="0.2">
      <c r="A1048">
        <v>17</v>
      </c>
      <c r="B1048">
        <v>1</v>
      </c>
      <c r="E1048" t="s">
        <v>954</v>
      </c>
      <c r="F1048" t="s">
        <v>955</v>
      </c>
      <c r="G1048" t="s">
        <v>956</v>
      </c>
      <c r="H1048" t="s">
        <v>853</v>
      </c>
      <c r="I1048">
        <v>1</v>
      </c>
      <c r="J1048">
        <v>0</v>
      </c>
      <c r="K1048">
        <v>1</v>
      </c>
      <c r="O1048">
        <f>0</f>
        <v>0</v>
      </c>
      <c r="P1048">
        <f>0</f>
        <v>0</v>
      </c>
      <c r="Q1048">
        <f>0</f>
        <v>0</v>
      </c>
      <c r="R1048">
        <f>0</f>
        <v>0</v>
      </c>
      <c r="S1048">
        <f>0</f>
        <v>0</v>
      </c>
      <c r="T1048">
        <f>0</f>
        <v>0</v>
      </c>
      <c r="U1048">
        <f>0</f>
        <v>0</v>
      </c>
      <c r="V1048">
        <f>0</f>
        <v>0</v>
      </c>
      <c r="W1048">
        <f>0</f>
        <v>0</v>
      </c>
      <c r="X1048">
        <f>0</f>
        <v>0</v>
      </c>
      <c r="Y1048">
        <f>0</f>
        <v>0</v>
      </c>
      <c r="AA1048">
        <v>295887217</v>
      </c>
      <c r="AB1048">
        <f t="shared" si="539"/>
        <v>539.94000000000005</v>
      </c>
      <c r="AC1048">
        <f>0</f>
        <v>0</v>
      </c>
      <c r="AD1048">
        <f>0</f>
        <v>0</v>
      </c>
      <c r="AE1048">
        <f>0</f>
        <v>0</v>
      </c>
      <c r="AF1048">
        <f>0</f>
        <v>0</v>
      </c>
      <c r="AG1048">
        <f>0</f>
        <v>0</v>
      </c>
      <c r="AH1048">
        <f>0</f>
        <v>0</v>
      </c>
      <c r="AI1048">
        <f>0</f>
        <v>0</v>
      </c>
      <c r="AJ1048">
        <f>0</f>
        <v>0</v>
      </c>
      <c r="AK1048">
        <v>539.94000000000005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1</v>
      </c>
      <c r="AW1048">
        <v>1</v>
      </c>
      <c r="AZ1048">
        <v>1</v>
      </c>
      <c r="BA1048">
        <v>1</v>
      </c>
      <c r="BB1048">
        <v>1</v>
      </c>
      <c r="BC1048">
        <v>1</v>
      </c>
      <c r="BD1048" t="s">
        <v>3</v>
      </c>
      <c r="BE1048" t="s">
        <v>3</v>
      </c>
      <c r="BF1048" t="s">
        <v>3</v>
      </c>
      <c r="BG1048" t="s">
        <v>3</v>
      </c>
      <c r="BH1048">
        <v>0</v>
      </c>
      <c r="BI1048">
        <v>1</v>
      </c>
      <c r="BJ1048" t="s">
        <v>957</v>
      </c>
      <c r="BM1048">
        <v>700008</v>
      </c>
      <c r="BN1048">
        <v>0</v>
      </c>
      <c r="BO1048" t="s">
        <v>3</v>
      </c>
      <c r="BP1048">
        <v>0</v>
      </c>
      <c r="BQ1048">
        <v>10</v>
      </c>
      <c r="BR1048">
        <v>0</v>
      </c>
      <c r="BS1048">
        <v>1</v>
      </c>
      <c r="BT1048">
        <v>1</v>
      </c>
      <c r="BU1048">
        <v>1</v>
      </c>
      <c r="BV1048">
        <v>1</v>
      </c>
      <c r="BW1048">
        <v>1</v>
      </c>
      <c r="BX1048">
        <v>1</v>
      </c>
      <c r="BY1048" t="s">
        <v>3</v>
      </c>
      <c r="BZ1048">
        <v>94</v>
      </c>
      <c r="CA1048">
        <v>61</v>
      </c>
      <c r="CB1048" t="s">
        <v>3</v>
      </c>
      <c r="CE1048">
        <v>0</v>
      </c>
      <c r="CF1048">
        <v>0</v>
      </c>
      <c r="CG1048">
        <v>0</v>
      </c>
      <c r="CM1048">
        <v>0</v>
      </c>
      <c r="CN1048" t="s">
        <v>3</v>
      </c>
      <c r="CO1048">
        <v>0</v>
      </c>
      <c r="CP1048">
        <f t="shared" si="540"/>
        <v>539.94000000000005</v>
      </c>
      <c r="CQ1048">
        <v>0</v>
      </c>
      <c r="CR1048">
        <v>0</v>
      </c>
      <c r="CS1048">
        <v>0</v>
      </c>
      <c r="CT1048">
        <v>0</v>
      </c>
      <c r="CU1048">
        <v>0</v>
      </c>
      <c r="CV1048">
        <v>0</v>
      </c>
      <c r="CW1048">
        <v>0</v>
      </c>
      <c r="CX1048">
        <v>0</v>
      </c>
      <c r="CY1048">
        <v>0</v>
      </c>
      <c r="CZ1048">
        <v>0</v>
      </c>
      <c r="DC1048" t="s">
        <v>3</v>
      </c>
      <c r="DD1048" t="s">
        <v>3</v>
      </c>
      <c r="DE1048" t="s">
        <v>3</v>
      </c>
      <c r="DF1048" t="s">
        <v>3</v>
      </c>
      <c r="DG1048" t="s">
        <v>3</v>
      </c>
      <c r="DH1048" t="s">
        <v>3</v>
      </c>
      <c r="DI1048" t="s">
        <v>3</v>
      </c>
      <c r="DJ1048" t="s">
        <v>3</v>
      </c>
      <c r="DK1048" t="s">
        <v>3</v>
      </c>
      <c r="DL1048" t="s">
        <v>3</v>
      </c>
      <c r="DM1048" t="s">
        <v>3</v>
      </c>
      <c r="DN1048">
        <v>0</v>
      </c>
      <c r="DO1048">
        <v>0</v>
      </c>
      <c r="DP1048">
        <v>1</v>
      </c>
      <c r="DQ1048">
        <v>1</v>
      </c>
      <c r="DU1048">
        <v>1013</v>
      </c>
      <c r="DV1048" t="s">
        <v>853</v>
      </c>
      <c r="DW1048" t="s">
        <v>853</v>
      </c>
      <c r="DX1048">
        <v>1</v>
      </c>
      <c r="DZ1048" t="s">
        <v>3</v>
      </c>
      <c r="EA1048" t="s">
        <v>3</v>
      </c>
      <c r="EB1048" t="s">
        <v>3</v>
      </c>
      <c r="EC1048" t="s">
        <v>3</v>
      </c>
      <c r="EE1048">
        <v>293259791</v>
      </c>
      <c r="EF1048">
        <v>10</v>
      </c>
      <c r="EG1048" t="s">
        <v>916</v>
      </c>
      <c r="EH1048">
        <v>107</v>
      </c>
      <c r="EI1048" t="s">
        <v>917</v>
      </c>
      <c r="EJ1048">
        <v>1</v>
      </c>
      <c r="EK1048">
        <v>700008</v>
      </c>
      <c r="EL1048" t="s">
        <v>918</v>
      </c>
      <c r="EM1048" t="s">
        <v>919</v>
      </c>
      <c r="EO1048" t="s">
        <v>3</v>
      </c>
      <c r="EQ1048">
        <v>131072</v>
      </c>
      <c r="ER1048">
        <v>0</v>
      </c>
      <c r="ES1048">
        <v>0</v>
      </c>
      <c r="ET1048">
        <v>0</v>
      </c>
      <c r="EU1048">
        <v>0</v>
      </c>
      <c r="EV1048">
        <v>0</v>
      </c>
      <c r="EW1048">
        <v>0</v>
      </c>
      <c r="EX1048">
        <v>0</v>
      </c>
      <c r="EY1048">
        <v>0</v>
      </c>
      <c r="FQ1048">
        <v>0</v>
      </c>
      <c r="FR1048">
        <f t="shared" si="541"/>
        <v>0</v>
      </c>
      <c r="FS1048">
        <v>0</v>
      </c>
      <c r="FX1048">
        <v>0</v>
      </c>
      <c r="FY1048">
        <v>0</v>
      </c>
      <c r="GA1048" t="s">
        <v>3</v>
      </c>
      <c r="GD1048">
        <v>1</v>
      </c>
      <c r="GF1048">
        <v>521781574</v>
      </c>
      <c r="GG1048">
        <v>2</v>
      </c>
      <c r="GH1048">
        <v>1</v>
      </c>
      <c r="GI1048">
        <v>-2</v>
      </c>
      <c r="GJ1048">
        <v>2</v>
      </c>
      <c r="GK1048">
        <v>0</v>
      </c>
      <c r="GL1048">
        <f t="shared" si="542"/>
        <v>0</v>
      </c>
      <c r="GM1048">
        <f t="shared" si="543"/>
        <v>539.94000000000005</v>
      </c>
      <c r="GN1048">
        <f t="shared" si="544"/>
        <v>539.94000000000005</v>
      </c>
      <c r="GO1048">
        <f t="shared" si="545"/>
        <v>0</v>
      </c>
      <c r="GP1048">
        <f t="shared" si="546"/>
        <v>0</v>
      </c>
      <c r="GR1048">
        <v>0</v>
      </c>
      <c r="GS1048">
        <v>3</v>
      </c>
      <c r="GT1048">
        <v>0</v>
      </c>
      <c r="GU1048" t="s">
        <v>3</v>
      </c>
      <c r="GV1048">
        <f>0</f>
        <v>0</v>
      </c>
      <c r="GW1048">
        <v>1</v>
      </c>
      <c r="GX1048">
        <f>0</f>
        <v>0</v>
      </c>
      <c r="HA1048">
        <v>0</v>
      </c>
      <c r="HB1048">
        <v>0</v>
      </c>
      <c r="HC1048">
        <v>0</v>
      </c>
      <c r="HD1048">
        <f t="shared" si="547"/>
        <v>539.94000000000005</v>
      </c>
      <c r="HE1048" t="s">
        <v>3</v>
      </c>
      <c r="HF1048" t="s">
        <v>3</v>
      </c>
      <c r="HM1048" t="s">
        <v>3</v>
      </c>
      <c r="HN1048" t="s">
        <v>920</v>
      </c>
      <c r="HO1048" t="s">
        <v>921</v>
      </c>
      <c r="HP1048" t="s">
        <v>917</v>
      </c>
      <c r="HQ1048" t="s">
        <v>917</v>
      </c>
      <c r="IK1048">
        <v>0</v>
      </c>
    </row>
    <row r="1049" spans="1:245" x14ac:dyDescent="0.2">
      <c r="A1049">
        <v>17</v>
      </c>
      <c r="B1049">
        <v>1</v>
      </c>
      <c r="C1049">
        <f>ROW(SmtRes!A2197)</f>
        <v>2197</v>
      </c>
      <c r="D1049">
        <f>ROW(EtalonRes!A2954)</f>
        <v>2954</v>
      </c>
      <c r="E1049" t="s">
        <v>958</v>
      </c>
      <c r="F1049" t="s">
        <v>959</v>
      </c>
      <c r="G1049" t="s">
        <v>960</v>
      </c>
      <c r="H1049" t="s">
        <v>961</v>
      </c>
      <c r="I1049">
        <v>1</v>
      </c>
      <c r="J1049">
        <v>0</v>
      </c>
      <c r="K1049">
        <v>1</v>
      </c>
      <c r="O1049">
        <f>ROUND(CP1049,2)</f>
        <v>940.37</v>
      </c>
      <c r="P1049">
        <f>ROUND(CQ1049*I1049,2)</f>
        <v>0</v>
      </c>
      <c r="Q1049">
        <f>ROUND(CR1049*I1049,2)</f>
        <v>462.39</v>
      </c>
      <c r="R1049">
        <f>ROUND(CS1049*I1049,2)</f>
        <v>477.98</v>
      </c>
      <c r="S1049">
        <f>ROUND(CT1049*I1049,2)</f>
        <v>0</v>
      </c>
      <c r="T1049">
        <f>ROUND(CU1049*I1049,2)</f>
        <v>0</v>
      </c>
      <c r="U1049">
        <f>ROUND(CV1049*I1049,7)</f>
        <v>0</v>
      </c>
      <c r="V1049">
        <f>ROUND(CW1049*I1049,7)</f>
        <v>1</v>
      </c>
      <c r="W1049">
        <f>ROUND(CX1049*I1049,2)</f>
        <v>0</v>
      </c>
      <c r="X1049">
        <f>ROUND(CY1049,2)</f>
        <v>0</v>
      </c>
      <c r="Y1049">
        <f>ROUND(CZ1049,2)</f>
        <v>0</v>
      </c>
      <c r="AA1049">
        <v>295887217</v>
      </c>
      <c r="AB1049">
        <f>ROUND((AC1049+AD1049+AF1049),6)</f>
        <v>388.56</v>
      </c>
      <c r="AC1049">
        <f>ROUND(((ES1049*ROUND(0,7))),6)</f>
        <v>0</v>
      </c>
      <c r="AD1049">
        <f>ROUND((((ET1049)-(EU1049))+AE1049),6)</f>
        <v>388.56</v>
      </c>
      <c r="AE1049">
        <f>ROUND((EU1049),6)</f>
        <v>477.98</v>
      </c>
      <c r="AF1049">
        <f>ROUND((EV1049),6)</f>
        <v>0</v>
      </c>
      <c r="AG1049">
        <f>ROUND((AP1049),6)</f>
        <v>0</v>
      </c>
      <c r="AH1049">
        <f>(EW1049)</f>
        <v>0</v>
      </c>
      <c r="AI1049">
        <f>(EX1049)</f>
        <v>1</v>
      </c>
      <c r="AJ1049">
        <f>(AS1049)</f>
        <v>0</v>
      </c>
      <c r="AK1049">
        <v>388.56</v>
      </c>
      <c r="AL1049">
        <v>0</v>
      </c>
      <c r="AM1049">
        <v>388.56</v>
      </c>
      <c r="AN1049">
        <v>477.98</v>
      </c>
      <c r="AO1049">
        <v>0</v>
      </c>
      <c r="AP1049">
        <v>0</v>
      </c>
      <c r="AQ1049">
        <v>0</v>
      </c>
      <c r="AR1049">
        <v>1</v>
      </c>
      <c r="AS1049">
        <v>0</v>
      </c>
      <c r="AT1049">
        <v>0</v>
      </c>
      <c r="AU1049">
        <v>0</v>
      </c>
      <c r="AV1049">
        <v>1</v>
      </c>
      <c r="AW1049">
        <v>1</v>
      </c>
      <c r="AZ1049">
        <v>1</v>
      </c>
      <c r="BA1049">
        <v>1</v>
      </c>
      <c r="BB1049">
        <v>1.19</v>
      </c>
      <c r="BC1049">
        <v>1</v>
      </c>
      <c r="BD1049" t="s">
        <v>3</v>
      </c>
      <c r="BE1049" t="s">
        <v>3</v>
      </c>
      <c r="BF1049" t="s">
        <v>3</v>
      </c>
      <c r="BG1049" t="s">
        <v>3</v>
      </c>
      <c r="BH1049">
        <v>2</v>
      </c>
      <c r="BI1049">
        <v>1</v>
      </c>
      <c r="BJ1049" t="s">
        <v>962</v>
      </c>
      <c r="BM1049">
        <v>400001</v>
      </c>
      <c r="BN1049">
        <v>0</v>
      </c>
      <c r="BO1049" t="s">
        <v>959</v>
      </c>
      <c r="BP1049">
        <v>1</v>
      </c>
      <c r="BQ1049">
        <v>7</v>
      </c>
      <c r="BR1049">
        <v>0</v>
      </c>
      <c r="BS1049">
        <v>1</v>
      </c>
      <c r="BT1049">
        <v>1</v>
      </c>
      <c r="BU1049">
        <v>1</v>
      </c>
      <c r="BV1049">
        <v>1</v>
      </c>
      <c r="BW1049">
        <v>1</v>
      </c>
      <c r="BX1049">
        <v>1</v>
      </c>
      <c r="BY1049" t="s">
        <v>3</v>
      </c>
      <c r="BZ1049">
        <v>0</v>
      </c>
      <c r="CA1049">
        <v>0</v>
      </c>
      <c r="CB1049" t="s">
        <v>3</v>
      </c>
      <c r="CE1049">
        <v>0</v>
      </c>
      <c r="CF1049">
        <v>0</v>
      </c>
      <c r="CG1049">
        <v>0</v>
      </c>
      <c r="CM1049">
        <v>0</v>
      </c>
      <c r="CN1049" t="s">
        <v>3</v>
      </c>
      <c r="CO1049">
        <v>0</v>
      </c>
      <c r="CP1049">
        <f>(P1049+Q1049+S1049+R1049)</f>
        <v>940.37</v>
      </c>
      <c r="CQ1049">
        <f>(ROUND(AL1049*BC1049,2)*ROUND(0,7))</f>
        <v>0</v>
      </c>
      <c r="CR1049">
        <f>ROUND(AM1049*BB1049,2)</f>
        <v>462.39</v>
      </c>
      <c r="CS1049">
        <f>ROUND(AN1049*BS1049,2)</f>
        <v>477.98</v>
      </c>
      <c r="CT1049">
        <f>ROUND(AO1049*BA1049,2)</f>
        <v>0</v>
      </c>
      <c r="CU1049">
        <f>AG1049</f>
        <v>0</v>
      </c>
      <c r="CV1049">
        <f>AH1049</f>
        <v>0</v>
      </c>
      <c r="CW1049">
        <f>AI1049</f>
        <v>1</v>
      </c>
      <c r="CX1049">
        <f>AJ1049</f>
        <v>0</v>
      </c>
      <c r="CY1049">
        <f>(((S1049+R1049)*AT1049)/100)</f>
        <v>0</v>
      </c>
      <c r="CZ1049">
        <f>(((S1049+R1049)*AU1049)/100)</f>
        <v>0</v>
      </c>
      <c r="DC1049" t="s">
        <v>3</v>
      </c>
      <c r="DD1049" t="s">
        <v>24</v>
      </c>
      <c r="DE1049" t="s">
        <v>3</v>
      </c>
      <c r="DF1049" t="s">
        <v>3</v>
      </c>
      <c r="DG1049" t="s">
        <v>3</v>
      </c>
      <c r="DH1049" t="s">
        <v>3</v>
      </c>
      <c r="DI1049" t="s">
        <v>3</v>
      </c>
      <c r="DJ1049" t="s">
        <v>3</v>
      </c>
      <c r="DK1049" t="s">
        <v>3</v>
      </c>
      <c r="DL1049" t="s">
        <v>3</v>
      </c>
      <c r="DM1049" t="s">
        <v>3</v>
      </c>
      <c r="DN1049">
        <v>0</v>
      </c>
      <c r="DO1049">
        <v>0</v>
      </c>
      <c r="DP1049">
        <v>1</v>
      </c>
      <c r="DQ1049">
        <v>1</v>
      </c>
      <c r="DU1049">
        <v>1011</v>
      </c>
      <c r="DV1049" t="s">
        <v>961</v>
      </c>
      <c r="DW1049" t="s">
        <v>961</v>
      </c>
      <c r="DX1049">
        <v>1</v>
      </c>
      <c r="DZ1049" t="s">
        <v>3</v>
      </c>
      <c r="EA1049" t="s">
        <v>3</v>
      </c>
      <c r="EB1049" t="s">
        <v>3</v>
      </c>
      <c r="EC1049" t="s">
        <v>3</v>
      </c>
      <c r="EE1049">
        <v>293259283</v>
      </c>
      <c r="EF1049">
        <v>7</v>
      </c>
      <c r="EG1049" t="s">
        <v>963</v>
      </c>
      <c r="EH1049">
        <v>0</v>
      </c>
      <c r="EI1049" t="s">
        <v>3</v>
      </c>
      <c r="EJ1049">
        <v>1</v>
      </c>
      <c r="EK1049">
        <v>400001</v>
      </c>
      <c r="EL1049" t="s">
        <v>964</v>
      </c>
      <c r="EM1049" t="s">
        <v>144</v>
      </c>
      <c r="EO1049" t="s">
        <v>3</v>
      </c>
      <c r="EQ1049">
        <v>131072</v>
      </c>
      <c r="ER1049">
        <v>388.56</v>
      </c>
      <c r="ES1049">
        <v>0</v>
      </c>
      <c r="ET1049">
        <v>388.56</v>
      </c>
      <c r="EU1049">
        <v>477.98</v>
      </c>
      <c r="EV1049">
        <v>0</v>
      </c>
      <c r="EW1049">
        <v>0</v>
      </c>
      <c r="EX1049">
        <v>1</v>
      </c>
      <c r="EY1049">
        <v>0</v>
      </c>
      <c r="FQ1049">
        <v>0</v>
      </c>
      <c r="FR1049">
        <f t="shared" si="541"/>
        <v>0</v>
      </c>
      <c r="FS1049">
        <v>1</v>
      </c>
      <c r="FX1049">
        <v>0</v>
      </c>
      <c r="FY1049">
        <v>0</v>
      </c>
      <c r="GA1049" t="s">
        <v>3</v>
      </c>
      <c r="GD1049">
        <v>1</v>
      </c>
      <c r="GF1049">
        <v>570754786</v>
      </c>
      <c r="GG1049">
        <v>2</v>
      </c>
      <c r="GH1049">
        <v>1</v>
      </c>
      <c r="GI1049">
        <v>2</v>
      </c>
      <c r="GJ1049">
        <v>0</v>
      </c>
      <c r="GK1049">
        <v>0</v>
      </c>
      <c r="GL1049">
        <f t="shared" si="542"/>
        <v>0</v>
      </c>
      <c r="GM1049">
        <f>ROUND(O1049+X1049+Y1049,2)+GX1049</f>
        <v>940.37</v>
      </c>
      <c r="GN1049">
        <f t="shared" si="544"/>
        <v>940.37</v>
      </c>
      <c r="GO1049">
        <f t="shared" si="545"/>
        <v>0</v>
      </c>
      <c r="GP1049">
        <f t="shared" si="546"/>
        <v>0</v>
      </c>
      <c r="GR1049">
        <v>0</v>
      </c>
      <c r="GS1049">
        <v>3</v>
      </c>
      <c r="GT1049">
        <v>0</v>
      </c>
      <c r="GU1049" t="s">
        <v>3</v>
      </c>
      <c r="GV1049">
        <f>ROUND((GT1049),6)</f>
        <v>0</v>
      </c>
      <c r="GW1049">
        <v>1</v>
      </c>
      <c r="GX1049">
        <f>ROUND(HC1049*I1049,2)</f>
        <v>0</v>
      </c>
      <c r="HA1049">
        <v>0</v>
      </c>
      <c r="HB1049">
        <v>0</v>
      </c>
      <c r="HC1049">
        <f>GV1049*GW1049</f>
        <v>0</v>
      </c>
      <c r="HE1049" t="s">
        <v>3</v>
      </c>
      <c r="HF1049" t="s">
        <v>3</v>
      </c>
      <c r="HM1049" t="s">
        <v>3</v>
      </c>
      <c r="HN1049" t="s">
        <v>3</v>
      </c>
      <c r="HO1049" t="s">
        <v>3</v>
      </c>
      <c r="HP1049" t="s">
        <v>3</v>
      </c>
      <c r="HQ1049" t="s">
        <v>3</v>
      </c>
      <c r="IK1049">
        <v>0</v>
      </c>
    </row>
    <row r="1051" spans="1:245" x14ac:dyDescent="0.2">
      <c r="A1051" s="2">
        <v>51</v>
      </c>
      <c r="B1051" s="2">
        <f>B1035</f>
        <v>1</v>
      </c>
      <c r="C1051" s="2">
        <f>A1035</f>
        <v>4</v>
      </c>
      <c r="D1051" s="2">
        <f>ROW(A1035)</f>
        <v>1035</v>
      </c>
      <c r="E1051" s="2"/>
      <c r="F1051" s="2" t="str">
        <f>IF(F1035&lt;&gt;"",F1035,"")</f>
        <v>Новый раздел</v>
      </c>
      <c r="G1051" s="2" t="str">
        <f>IF(G1035&lt;&gt;"",G1035,"")</f>
        <v>Перевозка грузов автомобильным автотранспортом</v>
      </c>
      <c r="H1051" s="2">
        <v>0</v>
      </c>
      <c r="I1051" s="2"/>
      <c r="J1051" s="2"/>
      <c r="K1051" s="2"/>
      <c r="L1051" s="2"/>
      <c r="M1051" s="2"/>
      <c r="N1051" s="2"/>
      <c r="O1051" s="2">
        <f t="shared" ref="O1051:T1051" si="548">ROUND(AB1051,2)</f>
        <v>940.37</v>
      </c>
      <c r="P1051" s="2">
        <f t="shared" si="548"/>
        <v>0</v>
      </c>
      <c r="Q1051" s="2">
        <f t="shared" si="548"/>
        <v>462.39</v>
      </c>
      <c r="R1051" s="2">
        <f t="shared" si="548"/>
        <v>477.98</v>
      </c>
      <c r="S1051" s="2">
        <f t="shared" si="548"/>
        <v>0</v>
      </c>
      <c r="T1051" s="2">
        <f t="shared" si="548"/>
        <v>0</v>
      </c>
      <c r="U1051" s="2">
        <f>AH1051</f>
        <v>0</v>
      </c>
      <c r="V1051" s="2">
        <f>AI1051</f>
        <v>1</v>
      </c>
      <c r="W1051" s="2">
        <f>ROUND(AJ1051,2)</f>
        <v>0</v>
      </c>
      <c r="X1051" s="2">
        <f>ROUND(AK1051,2)</f>
        <v>0</v>
      </c>
      <c r="Y1051" s="2">
        <f>ROUND(AL1051,2)</f>
        <v>0</v>
      </c>
      <c r="Z1051" s="2"/>
      <c r="AA1051" s="2"/>
      <c r="AB1051" s="2">
        <f>ROUND(SUMIF(AA1039:AA1049,"=295887217",O1039:O1049),2)</f>
        <v>940.37</v>
      </c>
      <c r="AC1051" s="2">
        <f>ROUND(SUMIF(AA1039:AA1049,"=295887217",P1039:P1049),2)</f>
        <v>0</v>
      </c>
      <c r="AD1051" s="2">
        <f>ROUND(SUMIF(AA1039:AA1049,"=295887217",Q1039:Q1049),2)</f>
        <v>462.39</v>
      </c>
      <c r="AE1051" s="2">
        <f>ROUND(SUMIF(AA1039:AA1049,"=295887217",R1039:R1049),2)</f>
        <v>477.98</v>
      </c>
      <c r="AF1051" s="2">
        <f>ROUND(SUMIF(AA1039:AA1049,"=295887217",S1039:S1049),2)</f>
        <v>0</v>
      </c>
      <c r="AG1051" s="2">
        <f>ROUND(SUMIF(AA1039:AA1049,"=295887217",T1039:T1049),2)</f>
        <v>0</v>
      </c>
      <c r="AH1051" s="2">
        <f>SUMIF(AA1039:AA1049,"=295887217",U1039:U1049)</f>
        <v>0</v>
      </c>
      <c r="AI1051" s="2">
        <f>SUMIF(AA1039:AA1049,"=295887217",V1039:V1049)</f>
        <v>1</v>
      </c>
      <c r="AJ1051" s="2">
        <f>ROUND(SUMIF(AA1039:AA1049,"=295887217",W1039:W1049),2)</f>
        <v>0</v>
      </c>
      <c r="AK1051" s="2">
        <f>ROUND(SUMIF(AA1039:AA1049,"=295887217",X1039:X1049),2)</f>
        <v>0</v>
      </c>
      <c r="AL1051" s="2">
        <f>ROUND(SUMIF(AA1039:AA1049,"=295887217",Y1039:Y1049),2)</f>
        <v>0</v>
      </c>
      <c r="AM1051" s="2"/>
      <c r="AN1051" s="2"/>
      <c r="AO1051" s="2">
        <f t="shared" ref="AO1051:BD1051" si="549">ROUND(BX1051,2)</f>
        <v>0</v>
      </c>
      <c r="AP1051" s="2">
        <f t="shared" si="549"/>
        <v>0</v>
      </c>
      <c r="AQ1051" s="2">
        <f t="shared" si="549"/>
        <v>0</v>
      </c>
      <c r="AR1051" s="2">
        <f t="shared" si="549"/>
        <v>4691.8900000000003</v>
      </c>
      <c r="AS1051" s="2">
        <f t="shared" si="549"/>
        <v>4691.8900000000003</v>
      </c>
      <c r="AT1051" s="2">
        <f t="shared" si="549"/>
        <v>0</v>
      </c>
      <c r="AU1051" s="2">
        <f t="shared" si="549"/>
        <v>0</v>
      </c>
      <c r="AV1051" s="2">
        <f t="shared" si="549"/>
        <v>0</v>
      </c>
      <c r="AW1051" s="2">
        <f t="shared" si="549"/>
        <v>0</v>
      </c>
      <c r="AX1051" s="2">
        <f t="shared" si="549"/>
        <v>0</v>
      </c>
      <c r="AY1051" s="2">
        <f t="shared" si="549"/>
        <v>0</v>
      </c>
      <c r="AZ1051" s="2">
        <f t="shared" si="549"/>
        <v>0</v>
      </c>
      <c r="BA1051" s="2">
        <f t="shared" si="549"/>
        <v>0</v>
      </c>
      <c r="BB1051" s="2">
        <f t="shared" si="549"/>
        <v>0</v>
      </c>
      <c r="BC1051" s="2">
        <f t="shared" si="549"/>
        <v>0</v>
      </c>
      <c r="BD1051" s="2">
        <f t="shared" si="549"/>
        <v>3751.52</v>
      </c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>
        <f>ROUND(SUMIF(AA1039:AA1049,"=295887217",FQ1039:FQ1049),2)</f>
        <v>0</v>
      </c>
      <c r="BY1051" s="2">
        <f>ROUND(SUMIF(AA1039:AA1049,"=295887217",FR1039:FR1049),2)</f>
        <v>0</v>
      </c>
      <c r="BZ1051" s="2">
        <f>ROUND(SUMIF(AA1039:AA1049,"=295887217",GL1039:GL1049),2)</f>
        <v>0</v>
      </c>
      <c r="CA1051" s="2">
        <f>ROUND(SUMIF(AA1039:AA1049,"=295887217",GM1039:GM1049),2)</f>
        <v>4691.8900000000003</v>
      </c>
      <c r="CB1051" s="2">
        <f>ROUND(SUMIF(AA1039:AA1049,"=295887217",GN1039:GN1049),2)</f>
        <v>4691.8900000000003</v>
      </c>
      <c r="CC1051" s="2">
        <f>ROUND(SUMIF(AA1039:AA1049,"=295887217",GO1039:GO1049),2)</f>
        <v>0</v>
      </c>
      <c r="CD1051" s="2">
        <f>ROUND(SUMIF(AA1039:AA1049,"=295887217",GP1039:GP1049),2)</f>
        <v>0</v>
      </c>
      <c r="CE1051" s="2">
        <f>AC1051-BX1051</f>
        <v>0</v>
      </c>
      <c r="CF1051" s="2">
        <f>AC1051-BY1051</f>
        <v>0</v>
      </c>
      <c r="CG1051" s="2">
        <f>BX1051-BZ1051</f>
        <v>0</v>
      </c>
      <c r="CH1051" s="2">
        <f>AC1051-BX1051-BY1051+BZ1051</f>
        <v>0</v>
      </c>
      <c r="CI1051" s="2">
        <f>BY1051-BZ1051</f>
        <v>0</v>
      </c>
      <c r="CJ1051" s="2">
        <f>ROUND(SUMIF(AA1039:AA1049,"=295887217",GX1039:GX1049),2)</f>
        <v>0</v>
      </c>
      <c r="CK1051" s="2">
        <f>ROUND(SUMIF(AA1039:AA1049,"=295887217",GY1039:GY1049),2)</f>
        <v>0</v>
      </c>
      <c r="CL1051" s="2">
        <f>ROUND(SUMIF(AA1039:AA1049,"=295887217",GZ1039:GZ1049),2)</f>
        <v>0</v>
      </c>
      <c r="CM1051" s="2">
        <f>ROUND(SUMIF(AA1039:AA1049,"=295887217",HD1039:HD1049),2)</f>
        <v>3751.52</v>
      </c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3"/>
      <c r="DH1051" s="3"/>
      <c r="DI1051" s="3"/>
      <c r="DJ1051" s="3"/>
      <c r="DK1051" s="3"/>
      <c r="DL1051" s="3"/>
      <c r="DM1051" s="3"/>
      <c r="DN1051" s="3"/>
      <c r="DO1051" s="3"/>
      <c r="DP1051" s="3"/>
      <c r="DQ1051" s="3"/>
      <c r="DR1051" s="3"/>
      <c r="DS1051" s="3"/>
      <c r="DT1051" s="3"/>
      <c r="DU1051" s="3"/>
      <c r="DV1051" s="3"/>
      <c r="DW1051" s="3"/>
      <c r="DX1051" s="3"/>
      <c r="DY1051" s="3"/>
      <c r="DZ1051" s="3"/>
      <c r="EA1051" s="3"/>
      <c r="EB1051" s="3"/>
      <c r="EC1051" s="3"/>
      <c r="ED1051" s="3"/>
      <c r="EE1051" s="3"/>
      <c r="EF1051" s="3"/>
      <c r="EG1051" s="3"/>
      <c r="EH1051" s="3"/>
      <c r="EI1051" s="3"/>
      <c r="EJ1051" s="3"/>
      <c r="EK1051" s="3"/>
      <c r="EL1051" s="3"/>
      <c r="EM1051" s="3"/>
      <c r="EN1051" s="3"/>
      <c r="EO1051" s="3"/>
      <c r="EP1051" s="3"/>
      <c r="EQ1051" s="3"/>
      <c r="ER1051" s="3"/>
      <c r="ES1051" s="3"/>
      <c r="ET1051" s="3"/>
      <c r="EU1051" s="3"/>
      <c r="EV1051" s="3"/>
      <c r="EW1051" s="3"/>
      <c r="EX1051" s="3"/>
      <c r="EY1051" s="3"/>
      <c r="EZ1051" s="3"/>
      <c r="FA1051" s="3"/>
      <c r="FB1051" s="3"/>
      <c r="FC1051" s="3"/>
      <c r="FD1051" s="3"/>
      <c r="FE1051" s="3"/>
      <c r="FF1051" s="3"/>
      <c r="FG1051" s="3"/>
      <c r="FH1051" s="3"/>
      <c r="FI1051" s="3"/>
      <c r="FJ1051" s="3"/>
      <c r="FK1051" s="3"/>
      <c r="FL1051" s="3"/>
      <c r="FM1051" s="3"/>
      <c r="FN1051" s="3"/>
      <c r="FO1051" s="3"/>
      <c r="FP1051" s="3"/>
      <c r="FQ1051" s="3"/>
      <c r="FR1051" s="3"/>
      <c r="FS1051" s="3"/>
      <c r="FT1051" s="3"/>
      <c r="FU1051" s="3"/>
      <c r="FV1051" s="3"/>
      <c r="FW1051" s="3"/>
      <c r="FX1051" s="3"/>
      <c r="FY1051" s="3"/>
      <c r="FZ1051" s="3"/>
      <c r="GA1051" s="3"/>
      <c r="GB1051" s="3"/>
      <c r="GC1051" s="3"/>
      <c r="GD1051" s="3"/>
      <c r="GE1051" s="3"/>
      <c r="GF1051" s="3"/>
      <c r="GG1051" s="3"/>
      <c r="GH1051" s="3"/>
      <c r="GI1051" s="3"/>
      <c r="GJ1051" s="3"/>
      <c r="GK1051" s="3"/>
      <c r="GL1051" s="3"/>
      <c r="GM1051" s="3"/>
      <c r="GN1051" s="3"/>
      <c r="GO1051" s="3"/>
      <c r="GP1051" s="3"/>
      <c r="GQ1051" s="3"/>
      <c r="GR1051" s="3"/>
      <c r="GS1051" s="3"/>
      <c r="GT1051" s="3"/>
      <c r="GU1051" s="3"/>
      <c r="GV1051" s="3"/>
      <c r="GW1051" s="3"/>
      <c r="GX1051" s="3">
        <v>0</v>
      </c>
    </row>
    <row r="1053" spans="1:245" x14ac:dyDescent="0.2">
      <c r="A1053" s="4">
        <v>50</v>
      </c>
      <c r="B1053" s="4">
        <v>0</v>
      </c>
      <c r="C1053" s="4">
        <v>0</v>
      </c>
      <c r="D1053" s="4">
        <v>1</v>
      </c>
      <c r="E1053" s="4">
        <v>201</v>
      </c>
      <c r="F1053" s="4">
        <f>ROUND(Source!O1051,O1053)</f>
        <v>940.37</v>
      </c>
      <c r="G1053" s="4" t="s">
        <v>124</v>
      </c>
      <c r="H1053" s="4" t="s">
        <v>125</v>
      </c>
      <c r="I1053" s="4"/>
      <c r="J1053" s="4"/>
      <c r="K1053" s="4">
        <v>201</v>
      </c>
      <c r="L1053" s="4">
        <v>1</v>
      </c>
      <c r="M1053" s="4">
        <v>3</v>
      </c>
      <c r="N1053" s="4" t="s">
        <v>3</v>
      </c>
      <c r="O1053" s="4">
        <v>2</v>
      </c>
      <c r="P1053" s="4"/>
      <c r="Q1053" s="4"/>
      <c r="R1053" s="4"/>
      <c r="S1053" s="4"/>
      <c r="T1053" s="4"/>
      <c r="U1053" s="4"/>
      <c r="V1053" s="4"/>
      <c r="W1053" s="4">
        <v>4691.8899999999994</v>
      </c>
      <c r="X1053" s="4">
        <v>1</v>
      </c>
      <c r="Y1053" s="4">
        <v>4691.8899999999994</v>
      </c>
      <c r="Z1053" s="4"/>
      <c r="AA1053" s="4"/>
      <c r="AB1053" s="4"/>
    </row>
    <row r="1054" spans="1:245" x14ac:dyDescent="0.2">
      <c r="A1054" s="4">
        <v>50</v>
      </c>
      <c r="B1054" s="4">
        <v>0</v>
      </c>
      <c r="C1054" s="4">
        <v>0</v>
      </c>
      <c r="D1054" s="4">
        <v>1</v>
      </c>
      <c r="E1054" s="4">
        <v>202</v>
      </c>
      <c r="F1054" s="4">
        <f>ROUND(Source!P1051,O1054)</f>
        <v>0</v>
      </c>
      <c r="G1054" s="4" t="s">
        <v>126</v>
      </c>
      <c r="H1054" s="4" t="s">
        <v>127</v>
      </c>
      <c r="I1054" s="4"/>
      <c r="J1054" s="4"/>
      <c r="K1054" s="4">
        <v>202</v>
      </c>
      <c r="L1054" s="4">
        <v>2</v>
      </c>
      <c r="M1054" s="4">
        <v>3</v>
      </c>
      <c r="N1054" s="4" t="s">
        <v>3</v>
      </c>
      <c r="O1054" s="4">
        <v>2</v>
      </c>
      <c r="P1054" s="4"/>
      <c r="Q1054" s="4"/>
      <c r="R1054" s="4"/>
      <c r="S1054" s="4"/>
      <c r="T1054" s="4"/>
      <c r="U1054" s="4"/>
      <c r="V1054" s="4"/>
      <c r="W1054" s="4">
        <v>0</v>
      </c>
      <c r="X1054" s="4">
        <v>1</v>
      </c>
      <c r="Y1054" s="4">
        <v>0</v>
      </c>
      <c r="Z1054" s="4"/>
      <c r="AA1054" s="4"/>
      <c r="AB1054" s="4"/>
    </row>
    <row r="1055" spans="1:245" x14ac:dyDescent="0.2">
      <c r="A1055" s="4">
        <v>50</v>
      </c>
      <c r="B1055" s="4">
        <v>0</v>
      </c>
      <c r="C1055" s="4">
        <v>0</v>
      </c>
      <c r="D1055" s="4">
        <v>1</v>
      </c>
      <c r="E1055" s="4">
        <v>222</v>
      </c>
      <c r="F1055" s="4">
        <f>ROUND(Source!AO1051,O1055)</f>
        <v>0</v>
      </c>
      <c r="G1055" s="4" t="s">
        <v>128</v>
      </c>
      <c r="H1055" s="4" t="s">
        <v>129</v>
      </c>
      <c r="I1055" s="4"/>
      <c r="J1055" s="4"/>
      <c r="K1055" s="4">
        <v>222</v>
      </c>
      <c r="L1055" s="4">
        <v>3</v>
      </c>
      <c r="M1055" s="4">
        <v>3</v>
      </c>
      <c r="N1055" s="4" t="s">
        <v>3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0</v>
      </c>
      <c r="X1055" s="4">
        <v>1</v>
      </c>
      <c r="Y1055" s="4">
        <v>0</v>
      </c>
      <c r="Z1055" s="4"/>
      <c r="AA1055" s="4"/>
      <c r="AB1055" s="4"/>
    </row>
    <row r="1056" spans="1:245" x14ac:dyDescent="0.2">
      <c r="A1056" s="4">
        <v>50</v>
      </c>
      <c r="B1056" s="4">
        <v>0</v>
      </c>
      <c r="C1056" s="4">
        <v>0</v>
      </c>
      <c r="D1056" s="4">
        <v>1</v>
      </c>
      <c r="E1056" s="4">
        <v>225</v>
      </c>
      <c r="F1056" s="4">
        <f>ROUND(Source!AV1051,O1056)</f>
        <v>0</v>
      </c>
      <c r="G1056" s="4" t="s">
        <v>130</v>
      </c>
      <c r="H1056" s="4" t="s">
        <v>131</v>
      </c>
      <c r="I1056" s="4"/>
      <c r="J1056" s="4"/>
      <c r="K1056" s="4">
        <v>225</v>
      </c>
      <c r="L1056" s="4">
        <v>4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0</v>
      </c>
      <c r="X1056" s="4">
        <v>1</v>
      </c>
      <c r="Y1056" s="4">
        <v>0</v>
      </c>
      <c r="Z1056" s="4"/>
      <c r="AA1056" s="4"/>
      <c r="AB1056" s="4"/>
    </row>
    <row r="1057" spans="1:28" x14ac:dyDescent="0.2">
      <c r="A1057" s="4">
        <v>50</v>
      </c>
      <c r="B1057" s="4">
        <v>0</v>
      </c>
      <c r="C1057" s="4">
        <v>0</v>
      </c>
      <c r="D1057" s="4">
        <v>1</v>
      </c>
      <c r="E1057" s="4">
        <v>226</v>
      </c>
      <c r="F1057" s="4">
        <f>ROUND(Source!AW1051,O1057)</f>
        <v>0</v>
      </c>
      <c r="G1057" s="4" t="s">
        <v>132</v>
      </c>
      <c r="H1057" s="4" t="s">
        <v>133</v>
      </c>
      <c r="I1057" s="4"/>
      <c r="J1057" s="4"/>
      <c r="K1057" s="4">
        <v>226</v>
      </c>
      <c r="L1057" s="4">
        <v>5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0</v>
      </c>
      <c r="X1057" s="4">
        <v>1</v>
      </c>
      <c r="Y1057" s="4">
        <v>0</v>
      </c>
      <c r="Z1057" s="4"/>
      <c r="AA1057" s="4"/>
      <c r="AB1057" s="4"/>
    </row>
    <row r="1058" spans="1:28" x14ac:dyDescent="0.2">
      <c r="A1058" s="4">
        <v>50</v>
      </c>
      <c r="B1058" s="4">
        <v>0</v>
      </c>
      <c r="C1058" s="4">
        <v>0</v>
      </c>
      <c r="D1058" s="4">
        <v>1</v>
      </c>
      <c r="E1058" s="4">
        <v>227</v>
      </c>
      <c r="F1058" s="4">
        <f>ROUND(Source!AX1051,O1058)</f>
        <v>0</v>
      </c>
      <c r="G1058" s="4" t="s">
        <v>134</v>
      </c>
      <c r="H1058" s="4" t="s">
        <v>135</v>
      </c>
      <c r="I1058" s="4"/>
      <c r="J1058" s="4"/>
      <c r="K1058" s="4">
        <v>227</v>
      </c>
      <c r="L1058" s="4">
        <v>6</v>
      </c>
      <c r="M1058" s="4">
        <v>3</v>
      </c>
      <c r="N1058" s="4" t="s">
        <v>3</v>
      </c>
      <c r="O1058" s="4">
        <v>2</v>
      </c>
      <c r="P1058" s="4"/>
      <c r="Q1058" s="4"/>
      <c r="R1058" s="4"/>
      <c r="S1058" s="4"/>
      <c r="T1058" s="4"/>
      <c r="U1058" s="4"/>
      <c r="V1058" s="4"/>
      <c r="W1058" s="4">
        <v>0</v>
      </c>
      <c r="X1058" s="4">
        <v>1</v>
      </c>
      <c r="Y1058" s="4">
        <v>0</v>
      </c>
      <c r="Z1058" s="4"/>
      <c r="AA1058" s="4"/>
      <c r="AB1058" s="4"/>
    </row>
    <row r="1059" spans="1:28" x14ac:dyDescent="0.2">
      <c r="A1059" s="4">
        <v>50</v>
      </c>
      <c r="B1059" s="4">
        <v>0</v>
      </c>
      <c r="C1059" s="4">
        <v>0</v>
      </c>
      <c r="D1059" s="4">
        <v>1</v>
      </c>
      <c r="E1059" s="4">
        <v>228</v>
      </c>
      <c r="F1059" s="4">
        <f>ROUND(Source!AY1051,O1059)</f>
        <v>0</v>
      </c>
      <c r="G1059" s="4" t="s">
        <v>136</v>
      </c>
      <c r="H1059" s="4" t="s">
        <v>137</v>
      </c>
      <c r="I1059" s="4"/>
      <c r="J1059" s="4"/>
      <c r="K1059" s="4">
        <v>228</v>
      </c>
      <c r="L1059" s="4">
        <v>7</v>
      </c>
      <c r="M1059" s="4">
        <v>3</v>
      </c>
      <c r="N1059" s="4" t="s">
        <v>3</v>
      </c>
      <c r="O1059" s="4">
        <v>2</v>
      </c>
      <c r="P1059" s="4"/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/>
      <c r="AA1059" s="4"/>
      <c r="AB1059" s="4"/>
    </row>
    <row r="1060" spans="1:28" x14ac:dyDescent="0.2">
      <c r="A1060" s="4">
        <v>50</v>
      </c>
      <c r="B1060" s="4">
        <v>0</v>
      </c>
      <c r="C1060" s="4">
        <v>0</v>
      </c>
      <c r="D1060" s="4">
        <v>1</v>
      </c>
      <c r="E1060" s="4">
        <v>216</v>
      </c>
      <c r="F1060" s="4">
        <f>ROUND(Source!AP1051,O1060)</f>
        <v>0</v>
      </c>
      <c r="G1060" s="4" t="s">
        <v>138</v>
      </c>
      <c r="H1060" s="4" t="s">
        <v>139</v>
      </c>
      <c r="I1060" s="4"/>
      <c r="J1060" s="4"/>
      <c r="K1060" s="4">
        <v>216</v>
      </c>
      <c r="L1060" s="4">
        <v>8</v>
      </c>
      <c r="M1060" s="4">
        <v>3</v>
      </c>
      <c r="N1060" s="4" t="s">
        <v>3</v>
      </c>
      <c r="O1060" s="4">
        <v>2</v>
      </c>
      <c r="P1060" s="4"/>
      <c r="Q1060" s="4"/>
      <c r="R1060" s="4"/>
      <c r="S1060" s="4"/>
      <c r="T1060" s="4"/>
      <c r="U1060" s="4"/>
      <c r="V1060" s="4"/>
      <c r="W1060" s="4">
        <v>0</v>
      </c>
      <c r="X1060" s="4">
        <v>1</v>
      </c>
      <c r="Y1060" s="4">
        <v>0</v>
      </c>
      <c r="Z1060" s="4"/>
      <c r="AA1060" s="4"/>
      <c r="AB1060" s="4"/>
    </row>
    <row r="1061" spans="1:28" x14ac:dyDescent="0.2">
      <c r="A1061" s="4">
        <v>50</v>
      </c>
      <c r="B1061" s="4">
        <v>0</v>
      </c>
      <c r="C1061" s="4">
        <v>0</v>
      </c>
      <c r="D1061" s="4">
        <v>1</v>
      </c>
      <c r="E1061" s="4">
        <v>223</v>
      </c>
      <c r="F1061" s="4">
        <f>ROUND(Source!AQ1051,O1061)</f>
        <v>0</v>
      </c>
      <c r="G1061" s="4" t="s">
        <v>140</v>
      </c>
      <c r="H1061" s="4" t="s">
        <v>141</v>
      </c>
      <c r="I1061" s="4"/>
      <c r="J1061" s="4"/>
      <c r="K1061" s="4">
        <v>223</v>
      </c>
      <c r="L1061" s="4">
        <v>9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0</v>
      </c>
      <c r="X1061" s="4">
        <v>1</v>
      </c>
      <c r="Y1061" s="4">
        <v>0</v>
      </c>
      <c r="Z1061" s="4"/>
      <c r="AA1061" s="4"/>
      <c r="AB1061" s="4"/>
    </row>
    <row r="1062" spans="1:28" x14ac:dyDescent="0.2">
      <c r="A1062" s="4">
        <v>50</v>
      </c>
      <c r="B1062" s="4">
        <v>0</v>
      </c>
      <c r="C1062" s="4">
        <v>0</v>
      </c>
      <c r="D1062" s="4">
        <v>1</v>
      </c>
      <c r="E1062" s="4">
        <v>229</v>
      </c>
      <c r="F1062" s="4">
        <f>ROUND(Source!AZ1051,O1062)</f>
        <v>0</v>
      </c>
      <c r="G1062" s="4" t="s">
        <v>142</v>
      </c>
      <c r="H1062" s="4" t="s">
        <v>143</v>
      </c>
      <c r="I1062" s="4"/>
      <c r="J1062" s="4"/>
      <c r="K1062" s="4">
        <v>229</v>
      </c>
      <c r="L1062" s="4">
        <v>10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/>
      <c r="AA1062" s="4"/>
      <c r="AB1062" s="4"/>
    </row>
    <row r="1063" spans="1:28" x14ac:dyDescent="0.2">
      <c r="A1063" s="4">
        <v>50</v>
      </c>
      <c r="B1063" s="4">
        <v>0</v>
      </c>
      <c r="C1063" s="4">
        <v>0</v>
      </c>
      <c r="D1063" s="4">
        <v>1</v>
      </c>
      <c r="E1063" s="4">
        <v>203</v>
      </c>
      <c r="F1063" s="4">
        <f>ROUND(Source!Q1051,O1063)</f>
        <v>462.39</v>
      </c>
      <c r="G1063" s="4" t="s">
        <v>144</v>
      </c>
      <c r="H1063" s="4" t="s">
        <v>145</v>
      </c>
      <c r="I1063" s="4"/>
      <c r="J1063" s="4"/>
      <c r="K1063" s="4">
        <v>203</v>
      </c>
      <c r="L1063" s="4">
        <v>11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462.39</v>
      </c>
      <c r="X1063" s="4">
        <v>1</v>
      </c>
      <c r="Y1063" s="4">
        <v>462.39</v>
      </c>
      <c r="Z1063" s="4"/>
      <c r="AA1063" s="4"/>
      <c r="AB1063" s="4"/>
    </row>
    <row r="1064" spans="1:28" x14ac:dyDescent="0.2">
      <c r="A1064" s="4">
        <v>50</v>
      </c>
      <c r="B1064" s="4">
        <v>0</v>
      </c>
      <c r="C1064" s="4">
        <v>0</v>
      </c>
      <c r="D1064" s="4">
        <v>1</v>
      </c>
      <c r="E1064" s="4">
        <v>231</v>
      </c>
      <c r="F1064" s="4">
        <f>ROUND(Source!BB1051,O1064)</f>
        <v>0</v>
      </c>
      <c r="G1064" s="4" t="s">
        <v>146</v>
      </c>
      <c r="H1064" s="4" t="s">
        <v>147</v>
      </c>
      <c r="I1064" s="4"/>
      <c r="J1064" s="4"/>
      <c r="K1064" s="4">
        <v>231</v>
      </c>
      <c r="L1064" s="4">
        <v>12</v>
      </c>
      <c r="M1064" s="4">
        <v>3</v>
      </c>
      <c r="N1064" s="4" t="s">
        <v>3</v>
      </c>
      <c r="O1064" s="4">
        <v>2</v>
      </c>
      <c r="P1064" s="4"/>
      <c r="Q1064" s="4"/>
      <c r="R1064" s="4"/>
      <c r="S1064" s="4"/>
      <c r="T1064" s="4"/>
      <c r="U1064" s="4"/>
      <c r="V1064" s="4"/>
      <c r="W1064" s="4">
        <v>0</v>
      </c>
      <c r="X1064" s="4">
        <v>1</v>
      </c>
      <c r="Y1064" s="4">
        <v>0</v>
      </c>
      <c r="Z1064" s="4"/>
      <c r="AA1064" s="4"/>
      <c r="AB1064" s="4"/>
    </row>
    <row r="1065" spans="1:28" x14ac:dyDescent="0.2">
      <c r="A1065" s="4">
        <v>50</v>
      </c>
      <c r="B1065" s="4">
        <v>0</v>
      </c>
      <c r="C1065" s="4">
        <v>0</v>
      </c>
      <c r="D1065" s="4">
        <v>1</v>
      </c>
      <c r="E1065" s="4">
        <v>204</v>
      </c>
      <c r="F1065" s="4">
        <f>ROUND(Source!R1051,O1065)</f>
        <v>477.98</v>
      </c>
      <c r="G1065" s="4" t="s">
        <v>148</v>
      </c>
      <c r="H1065" s="4" t="s">
        <v>149</v>
      </c>
      <c r="I1065" s="4"/>
      <c r="J1065" s="4"/>
      <c r="K1065" s="4">
        <v>204</v>
      </c>
      <c r="L1065" s="4">
        <v>13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477.98</v>
      </c>
      <c r="X1065" s="4">
        <v>1</v>
      </c>
      <c r="Y1065" s="4">
        <v>477.98</v>
      </c>
      <c r="Z1065" s="4"/>
      <c r="AA1065" s="4"/>
      <c r="AB1065" s="4"/>
    </row>
    <row r="1066" spans="1:28" x14ac:dyDescent="0.2">
      <c r="A1066" s="4">
        <v>50</v>
      </c>
      <c r="B1066" s="4">
        <v>0</v>
      </c>
      <c r="C1066" s="4">
        <v>0</v>
      </c>
      <c r="D1066" s="4">
        <v>1</v>
      </c>
      <c r="E1066" s="4">
        <v>205</v>
      </c>
      <c r="F1066" s="4">
        <f>ROUND(Source!S1051,O1066)</f>
        <v>0</v>
      </c>
      <c r="G1066" s="4" t="s">
        <v>150</v>
      </c>
      <c r="H1066" s="4" t="s">
        <v>151</v>
      </c>
      <c r="I1066" s="4"/>
      <c r="J1066" s="4"/>
      <c r="K1066" s="4">
        <v>205</v>
      </c>
      <c r="L1066" s="4">
        <v>14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8" x14ac:dyDescent="0.2">
      <c r="A1067" s="4">
        <v>50</v>
      </c>
      <c r="B1067" s="4">
        <v>0</v>
      </c>
      <c r="C1067" s="4">
        <v>0</v>
      </c>
      <c r="D1067" s="4">
        <v>1</v>
      </c>
      <c r="E1067" s="4">
        <v>232</v>
      </c>
      <c r="F1067" s="4">
        <f>ROUND(Source!BC1051,O1067)</f>
        <v>0</v>
      </c>
      <c r="G1067" s="4" t="s">
        <v>152</v>
      </c>
      <c r="H1067" s="4" t="s">
        <v>153</v>
      </c>
      <c r="I1067" s="4"/>
      <c r="J1067" s="4"/>
      <c r="K1067" s="4">
        <v>232</v>
      </c>
      <c r="L1067" s="4">
        <v>15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/>
      <c r="AA1067" s="4"/>
      <c r="AB1067" s="4"/>
    </row>
    <row r="1068" spans="1:28" x14ac:dyDescent="0.2">
      <c r="A1068" s="4">
        <v>50</v>
      </c>
      <c r="B1068" s="4">
        <v>0</v>
      </c>
      <c r="C1068" s="4">
        <v>0</v>
      </c>
      <c r="D1068" s="4">
        <v>1</v>
      </c>
      <c r="E1068" s="4">
        <v>214</v>
      </c>
      <c r="F1068" s="4">
        <f>ROUND(Source!AS1051,O1068)</f>
        <v>4691.8900000000003</v>
      </c>
      <c r="G1068" s="4" t="s">
        <v>154</v>
      </c>
      <c r="H1068" s="4" t="s">
        <v>155</v>
      </c>
      <c r="I1068" s="4"/>
      <c r="J1068" s="4"/>
      <c r="K1068" s="4">
        <v>214</v>
      </c>
      <c r="L1068" s="4">
        <v>16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4691.8900000000003</v>
      </c>
      <c r="X1068" s="4">
        <v>1</v>
      </c>
      <c r="Y1068" s="4">
        <v>4691.8900000000003</v>
      </c>
      <c r="Z1068" s="4"/>
      <c r="AA1068" s="4"/>
      <c r="AB1068" s="4"/>
    </row>
    <row r="1069" spans="1:28" x14ac:dyDescent="0.2">
      <c r="A1069" s="4">
        <v>50</v>
      </c>
      <c r="B1069" s="4">
        <v>0</v>
      </c>
      <c r="C1069" s="4">
        <v>0</v>
      </c>
      <c r="D1069" s="4">
        <v>1</v>
      </c>
      <c r="E1069" s="4">
        <v>215</v>
      </c>
      <c r="F1069" s="4">
        <f>ROUND(Source!AT1051,O1069)</f>
        <v>0</v>
      </c>
      <c r="G1069" s="4" t="s">
        <v>156</v>
      </c>
      <c r="H1069" s="4" t="s">
        <v>157</v>
      </c>
      <c r="I1069" s="4"/>
      <c r="J1069" s="4"/>
      <c r="K1069" s="4">
        <v>215</v>
      </c>
      <c r="L1069" s="4">
        <v>17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/>
      <c r="AA1069" s="4"/>
      <c r="AB1069" s="4"/>
    </row>
    <row r="1070" spans="1:28" x14ac:dyDescent="0.2">
      <c r="A1070" s="4">
        <v>50</v>
      </c>
      <c r="B1070" s="4">
        <v>0</v>
      </c>
      <c r="C1070" s="4">
        <v>0</v>
      </c>
      <c r="D1070" s="4">
        <v>1</v>
      </c>
      <c r="E1070" s="4">
        <v>217</v>
      </c>
      <c r="F1070" s="4">
        <f>ROUND(Source!AU1051,O1070)</f>
        <v>0</v>
      </c>
      <c r="G1070" s="4" t="s">
        <v>158</v>
      </c>
      <c r="H1070" s="4" t="s">
        <v>159</v>
      </c>
      <c r="I1070" s="4"/>
      <c r="J1070" s="4"/>
      <c r="K1070" s="4">
        <v>217</v>
      </c>
      <c r="L1070" s="4">
        <v>18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/>
      <c r="AA1070" s="4"/>
      <c r="AB1070" s="4"/>
    </row>
    <row r="1071" spans="1:28" x14ac:dyDescent="0.2">
      <c r="A1071" s="4">
        <v>50</v>
      </c>
      <c r="B1071" s="4">
        <v>0</v>
      </c>
      <c r="C1071" s="4">
        <v>0</v>
      </c>
      <c r="D1071" s="4">
        <v>1</v>
      </c>
      <c r="E1071" s="4">
        <v>230</v>
      </c>
      <c r="F1071" s="4">
        <f>ROUND(Source!BA1051,O1071)</f>
        <v>0</v>
      </c>
      <c r="G1071" s="4" t="s">
        <v>160</v>
      </c>
      <c r="H1071" s="4" t="s">
        <v>161</v>
      </c>
      <c r="I1071" s="4"/>
      <c r="J1071" s="4"/>
      <c r="K1071" s="4">
        <v>230</v>
      </c>
      <c r="L1071" s="4">
        <v>19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0</v>
      </c>
      <c r="X1071" s="4">
        <v>1</v>
      </c>
      <c r="Y1071" s="4">
        <v>0</v>
      </c>
      <c r="Z1071" s="4"/>
      <c r="AA1071" s="4"/>
      <c r="AB1071" s="4"/>
    </row>
    <row r="1072" spans="1:28" x14ac:dyDescent="0.2">
      <c r="A1072" s="4">
        <v>50</v>
      </c>
      <c r="B1072" s="4">
        <v>0</v>
      </c>
      <c r="C1072" s="4">
        <v>0</v>
      </c>
      <c r="D1072" s="4">
        <v>1</v>
      </c>
      <c r="E1072" s="4">
        <v>206</v>
      </c>
      <c r="F1072" s="4">
        <f>ROUND(Source!T1051,O1072)</f>
        <v>0</v>
      </c>
      <c r="G1072" s="4" t="s">
        <v>162</v>
      </c>
      <c r="H1072" s="4" t="s">
        <v>163</v>
      </c>
      <c r="I1072" s="4"/>
      <c r="J1072" s="4"/>
      <c r="K1072" s="4">
        <v>206</v>
      </c>
      <c r="L1072" s="4">
        <v>20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06" x14ac:dyDescent="0.2">
      <c r="A1073" s="4">
        <v>50</v>
      </c>
      <c r="B1073" s="4">
        <v>0</v>
      </c>
      <c r="C1073" s="4">
        <v>0</v>
      </c>
      <c r="D1073" s="4">
        <v>1</v>
      </c>
      <c r="E1073" s="4">
        <v>207</v>
      </c>
      <c r="F1073" s="4">
        <f>ROUND(Source!U1051,O1073)</f>
        <v>0</v>
      </c>
      <c r="G1073" s="4" t="s">
        <v>164</v>
      </c>
      <c r="H1073" s="4" t="s">
        <v>165</v>
      </c>
      <c r="I1073" s="4"/>
      <c r="J1073" s="4"/>
      <c r="K1073" s="4">
        <v>207</v>
      </c>
      <c r="L1073" s="4">
        <v>21</v>
      </c>
      <c r="M1073" s="4">
        <v>3</v>
      </c>
      <c r="N1073" s="4" t="s">
        <v>3</v>
      </c>
      <c r="O1073" s="4">
        <v>7</v>
      </c>
      <c r="P1073" s="4"/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/>
      <c r="AA1073" s="4"/>
      <c r="AB1073" s="4"/>
    </row>
    <row r="1074" spans="1:206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208</v>
      </c>
      <c r="F1074" s="4">
        <f>ROUND(Source!V1051,O1074)</f>
        <v>1</v>
      </c>
      <c r="G1074" s="4" t="s">
        <v>166</v>
      </c>
      <c r="H1074" s="4" t="s">
        <v>167</v>
      </c>
      <c r="I1074" s="4"/>
      <c r="J1074" s="4"/>
      <c r="K1074" s="4">
        <v>208</v>
      </c>
      <c r="L1074" s="4">
        <v>22</v>
      </c>
      <c r="M1074" s="4">
        <v>3</v>
      </c>
      <c r="N1074" s="4" t="s">
        <v>3</v>
      </c>
      <c r="O1074" s="4">
        <v>7</v>
      </c>
      <c r="P1074" s="4"/>
      <c r="Q1074" s="4"/>
      <c r="R1074" s="4"/>
      <c r="S1074" s="4"/>
      <c r="T1074" s="4"/>
      <c r="U1074" s="4"/>
      <c r="V1074" s="4"/>
      <c r="W1074" s="4">
        <v>1</v>
      </c>
      <c r="X1074" s="4">
        <v>1</v>
      </c>
      <c r="Y1074" s="4">
        <v>1</v>
      </c>
      <c r="Z1074" s="4"/>
      <c r="AA1074" s="4"/>
      <c r="AB1074" s="4"/>
    </row>
    <row r="1075" spans="1:206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209</v>
      </c>
      <c r="F1075" s="4">
        <f>ROUND(Source!W1051,O1075)</f>
        <v>0</v>
      </c>
      <c r="G1075" s="4" t="s">
        <v>168</v>
      </c>
      <c r="H1075" s="4" t="s">
        <v>169</v>
      </c>
      <c r="I1075" s="4"/>
      <c r="J1075" s="4"/>
      <c r="K1075" s="4">
        <v>209</v>
      </c>
      <c r="L1075" s="4">
        <v>23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06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233</v>
      </c>
      <c r="F1076" s="4">
        <f>ROUND(Source!BD1051,O1076)</f>
        <v>3751.52</v>
      </c>
      <c r="G1076" s="4" t="s">
        <v>170</v>
      </c>
      <c r="H1076" s="4" t="s">
        <v>171</v>
      </c>
      <c r="I1076" s="4"/>
      <c r="J1076" s="4"/>
      <c r="K1076" s="4">
        <v>233</v>
      </c>
      <c r="L1076" s="4">
        <v>24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3751.52</v>
      </c>
      <c r="X1076" s="4">
        <v>1</v>
      </c>
      <c r="Y1076" s="4">
        <v>3751.52</v>
      </c>
      <c r="Z1076" s="4"/>
      <c r="AA1076" s="4"/>
      <c r="AB1076" s="4"/>
    </row>
    <row r="1077" spans="1:206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210</v>
      </c>
      <c r="F1077" s="4">
        <f>ROUND(Source!X1051,O1077)</f>
        <v>0</v>
      </c>
      <c r="G1077" s="4" t="s">
        <v>172</v>
      </c>
      <c r="H1077" s="4" t="s">
        <v>173</v>
      </c>
      <c r="I1077" s="4"/>
      <c r="J1077" s="4"/>
      <c r="K1077" s="4">
        <v>210</v>
      </c>
      <c r="L1077" s="4">
        <v>25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06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211</v>
      </c>
      <c r="F1078" s="4">
        <f>ROUND(Source!Y1051,O1078)</f>
        <v>0</v>
      </c>
      <c r="G1078" s="4" t="s">
        <v>174</v>
      </c>
      <c r="H1078" s="4" t="s">
        <v>175</v>
      </c>
      <c r="I1078" s="4"/>
      <c r="J1078" s="4"/>
      <c r="K1078" s="4">
        <v>211</v>
      </c>
      <c r="L1078" s="4">
        <v>26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06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224</v>
      </c>
      <c r="F1079" s="4">
        <f>ROUND(Source!AR1051,O1079)</f>
        <v>4691.8900000000003</v>
      </c>
      <c r="G1079" s="4" t="s">
        <v>176</v>
      </c>
      <c r="H1079" s="4" t="s">
        <v>177</v>
      </c>
      <c r="I1079" s="4"/>
      <c r="J1079" s="4"/>
      <c r="K1079" s="4">
        <v>224</v>
      </c>
      <c r="L1079" s="4">
        <v>27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4691.8899999999994</v>
      </c>
      <c r="X1079" s="4">
        <v>1</v>
      </c>
      <c r="Y1079" s="4">
        <v>4691.8899999999994</v>
      </c>
      <c r="Z1079" s="4"/>
      <c r="AA1079" s="4"/>
      <c r="AB1079" s="4"/>
    </row>
    <row r="1081" spans="1:206" x14ac:dyDescent="0.2">
      <c r="A1081" s="2">
        <v>51</v>
      </c>
      <c r="B1081" s="2">
        <f>B20</f>
        <v>1</v>
      </c>
      <c r="C1081" s="2">
        <f>A20</f>
        <v>3</v>
      </c>
      <c r="D1081" s="2">
        <f>ROW(A20)</f>
        <v>20</v>
      </c>
      <c r="E1081" s="2"/>
      <c r="F1081" s="2" t="str">
        <f>IF(F20&lt;&gt;"",F20,"")</f>
        <v>Новая локальная смета</v>
      </c>
      <c r="G1081" s="2" t="str">
        <f>IF(G20&lt;&gt;"",G20,"")</f>
        <v>Новая локальная смета</v>
      </c>
      <c r="H1081" s="2">
        <v>0</v>
      </c>
      <c r="I1081" s="2"/>
      <c r="J1081" s="2"/>
      <c r="K1081" s="2"/>
      <c r="L1081" s="2"/>
      <c r="M1081" s="2"/>
      <c r="N1081" s="2"/>
      <c r="O1081" s="2">
        <f t="shared" ref="O1081:T1081" si="550">ROUND(O63+O130+O189+O238+O297+O346+O389+O434+O487+O540+O577+O621+O665+O705+O745+O782+O823+O863+O899+O956+O1005+O1051+AB1081,2)</f>
        <v>21381173.079999998</v>
      </c>
      <c r="P1081" s="2">
        <f t="shared" si="550"/>
        <v>0</v>
      </c>
      <c r="Q1081" s="2">
        <f t="shared" si="550"/>
        <v>7816087.2300000004</v>
      </c>
      <c r="R1081" s="2">
        <f t="shared" si="550"/>
        <v>3794460.66</v>
      </c>
      <c r="S1081" s="2">
        <f t="shared" si="550"/>
        <v>9770625.1899999995</v>
      </c>
      <c r="T1081" s="2">
        <f t="shared" si="550"/>
        <v>0</v>
      </c>
      <c r="U1081" s="2">
        <f>U63+U130+U189+U238+U297+U346+U389+U434+U487+U540+U577+U621+U665+U705+U745+U782+U823+U863+U899+U956+U1005+U1051+AH1081</f>
        <v>21182.423360000004</v>
      </c>
      <c r="V1081" s="2">
        <f>V63+V130+V189+V238+V297+V346+V389+V434+V487+V540+V577+V621+V665+V705+V745+V782+V823+V863+V899+V956+V1005+V1051+AI1081</f>
        <v>6321.0552399999997</v>
      </c>
      <c r="W1081" s="2">
        <f>ROUND(W63+W130+W189+W238+W297+W346+W389+W434+W487+W540+W577+W621+W665+W705+W745+W782+W823+W863+W899+W956+W1005+W1051+AJ1081,2)</f>
        <v>0</v>
      </c>
      <c r="X1081" s="2">
        <f>ROUND(X63+X130+X189+X238+X297+X346+X389+X434+X487+X540+X577+X621+X665+X705+X745+X782+X823+X863+X899+X956+X1005+X1051+AK1081,2)</f>
        <v>13972089.66</v>
      </c>
      <c r="Y1081" s="2">
        <f>ROUND(Y63+Y130+Y189+Y238+Y297+Y346+Y389+Y434+Y487+Y540+Y577+Y621+Y665+Y705+Y745+Y782+Y823+Y863+Y899+Y956+Y1005+Y1051+AL1081,2)</f>
        <v>8138904.5999999996</v>
      </c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>
        <f t="shared" ref="AO1081:BD1081" si="551">ROUND(AO63+AO130+AO189+AO238+AO297+AO346+AO389+AO434+AO487+AO540+AO577+AO621+AO665+AO705+AO745+AO782+AO823+AO863+AO899+AO956+AO1005+AO1051+BX1081,2)</f>
        <v>0</v>
      </c>
      <c r="AP1081" s="2">
        <f t="shared" si="551"/>
        <v>0</v>
      </c>
      <c r="AQ1081" s="2">
        <f t="shared" si="551"/>
        <v>0</v>
      </c>
      <c r="AR1081" s="2">
        <f t="shared" si="551"/>
        <v>43502027.259999998</v>
      </c>
      <c r="AS1081" s="2">
        <f t="shared" si="551"/>
        <v>43502027.259999998</v>
      </c>
      <c r="AT1081" s="2">
        <f t="shared" si="551"/>
        <v>0</v>
      </c>
      <c r="AU1081" s="2">
        <f t="shared" si="551"/>
        <v>0</v>
      </c>
      <c r="AV1081" s="2">
        <f t="shared" si="551"/>
        <v>0</v>
      </c>
      <c r="AW1081" s="2">
        <f t="shared" si="551"/>
        <v>0</v>
      </c>
      <c r="AX1081" s="2">
        <f t="shared" si="551"/>
        <v>0</v>
      </c>
      <c r="AY1081" s="2">
        <f t="shared" si="551"/>
        <v>0</v>
      </c>
      <c r="AZ1081" s="2">
        <f t="shared" si="551"/>
        <v>0</v>
      </c>
      <c r="BA1081" s="2">
        <f t="shared" si="551"/>
        <v>0</v>
      </c>
      <c r="BB1081" s="2">
        <f t="shared" si="551"/>
        <v>0</v>
      </c>
      <c r="BC1081" s="2">
        <f t="shared" si="551"/>
        <v>0</v>
      </c>
      <c r="BD1081" s="2">
        <f t="shared" si="551"/>
        <v>9859.92</v>
      </c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3"/>
      <c r="DH1081" s="3"/>
      <c r="DI1081" s="3"/>
      <c r="DJ1081" s="3"/>
      <c r="DK1081" s="3"/>
      <c r="DL1081" s="3"/>
      <c r="DM1081" s="3"/>
      <c r="DN1081" s="3"/>
      <c r="DO1081" s="3"/>
      <c r="DP1081" s="3"/>
      <c r="DQ1081" s="3"/>
      <c r="DR1081" s="3"/>
      <c r="DS1081" s="3"/>
      <c r="DT1081" s="3"/>
      <c r="DU1081" s="3"/>
      <c r="DV1081" s="3"/>
      <c r="DW1081" s="3"/>
      <c r="DX1081" s="3"/>
      <c r="DY1081" s="3"/>
      <c r="DZ1081" s="3"/>
      <c r="EA1081" s="3"/>
      <c r="EB1081" s="3"/>
      <c r="EC1081" s="3"/>
      <c r="ED1081" s="3"/>
      <c r="EE1081" s="3"/>
      <c r="EF1081" s="3"/>
      <c r="EG1081" s="3"/>
      <c r="EH1081" s="3"/>
      <c r="EI1081" s="3"/>
      <c r="EJ1081" s="3"/>
      <c r="EK1081" s="3"/>
      <c r="EL1081" s="3"/>
      <c r="EM1081" s="3"/>
      <c r="EN1081" s="3"/>
      <c r="EO1081" s="3"/>
      <c r="EP1081" s="3"/>
      <c r="EQ1081" s="3"/>
      <c r="ER1081" s="3"/>
      <c r="ES1081" s="3"/>
      <c r="ET1081" s="3"/>
      <c r="EU1081" s="3"/>
      <c r="EV1081" s="3"/>
      <c r="EW1081" s="3"/>
      <c r="EX1081" s="3"/>
      <c r="EY1081" s="3"/>
      <c r="EZ1081" s="3"/>
      <c r="FA1081" s="3"/>
      <c r="FB1081" s="3"/>
      <c r="FC1081" s="3"/>
      <c r="FD1081" s="3"/>
      <c r="FE1081" s="3"/>
      <c r="FF1081" s="3"/>
      <c r="FG1081" s="3"/>
      <c r="FH1081" s="3"/>
      <c r="FI1081" s="3"/>
      <c r="FJ1081" s="3"/>
      <c r="FK1081" s="3"/>
      <c r="FL1081" s="3"/>
      <c r="FM1081" s="3"/>
      <c r="FN1081" s="3"/>
      <c r="FO1081" s="3"/>
      <c r="FP1081" s="3"/>
      <c r="FQ1081" s="3"/>
      <c r="FR1081" s="3"/>
      <c r="FS1081" s="3"/>
      <c r="FT1081" s="3"/>
      <c r="FU1081" s="3"/>
      <c r="FV1081" s="3"/>
      <c r="FW1081" s="3"/>
      <c r="FX1081" s="3"/>
      <c r="FY1081" s="3"/>
      <c r="FZ1081" s="3"/>
      <c r="GA1081" s="3"/>
      <c r="GB1081" s="3"/>
      <c r="GC1081" s="3"/>
      <c r="GD1081" s="3"/>
      <c r="GE1081" s="3"/>
      <c r="GF1081" s="3"/>
      <c r="GG1081" s="3"/>
      <c r="GH1081" s="3"/>
      <c r="GI1081" s="3"/>
      <c r="GJ1081" s="3"/>
      <c r="GK1081" s="3"/>
      <c r="GL1081" s="3"/>
      <c r="GM1081" s="3"/>
      <c r="GN1081" s="3"/>
      <c r="GO1081" s="3"/>
      <c r="GP1081" s="3"/>
      <c r="GQ1081" s="3"/>
      <c r="GR1081" s="3"/>
      <c r="GS1081" s="3"/>
      <c r="GT1081" s="3"/>
      <c r="GU1081" s="3"/>
      <c r="GV1081" s="3"/>
      <c r="GW1081" s="3"/>
      <c r="GX1081" s="3">
        <v>0</v>
      </c>
    </row>
    <row r="1083" spans="1:206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201</v>
      </c>
      <c r="F1083" s="4">
        <f>ROUND(Source!O1081,O1083)</f>
        <v>21381173.079999998</v>
      </c>
      <c r="G1083" s="4" t="s">
        <v>124</v>
      </c>
      <c r="H1083" s="4" t="s">
        <v>125</v>
      </c>
      <c r="I1083" s="4"/>
      <c r="J1083" s="4"/>
      <c r="K1083" s="4">
        <v>201</v>
      </c>
      <c r="L1083" s="4">
        <v>1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21391033</v>
      </c>
      <c r="X1083" s="4">
        <v>1</v>
      </c>
      <c r="Y1083" s="4">
        <v>21391033</v>
      </c>
      <c r="Z1083" s="4"/>
      <c r="AA1083" s="4"/>
      <c r="AB1083" s="4"/>
    </row>
    <row r="1084" spans="1:206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202</v>
      </c>
      <c r="F1084" s="4">
        <f>ROUND(Source!P1081,O1084)</f>
        <v>0</v>
      </c>
      <c r="G1084" s="4" t="s">
        <v>126</v>
      </c>
      <c r="H1084" s="4" t="s">
        <v>127</v>
      </c>
      <c r="I1084" s="4"/>
      <c r="J1084" s="4"/>
      <c r="K1084" s="4">
        <v>202</v>
      </c>
      <c r="L1084" s="4">
        <v>2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06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222</v>
      </c>
      <c r="F1085" s="4">
        <f>ROUND(Source!AO1081,O1085)</f>
        <v>0</v>
      </c>
      <c r="G1085" s="4" t="s">
        <v>128</v>
      </c>
      <c r="H1085" s="4" t="s">
        <v>129</v>
      </c>
      <c r="I1085" s="4"/>
      <c r="J1085" s="4"/>
      <c r="K1085" s="4">
        <v>222</v>
      </c>
      <c r="L1085" s="4">
        <v>3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/>
      <c r="AA1085" s="4"/>
      <c r="AB1085" s="4"/>
    </row>
    <row r="1086" spans="1:206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225</v>
      </c>
      <c r="F1086" s="4">
        <f>ROUND(Source!AV1081,O1086)</f>
        <v>0</v>
      </c>
      <c r="G1086" s="4" t="s">
        <v>130</v>
      </c>
      <c r="H1086" s="4" t="s">
        <v>131</v>
      </c>
      <c r="I1086" s="4"/>
      <c r="J1086" s="4"/>
      <c r="K1086" s="4">
        <v>225</v>
      </c>
      <c r="L1086" s="4">
        <v>4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0</v>
      </c>
      <c r="X1086" s="4">
        <v>1</v>
      </c>
      <c r="Y1086" s="4">
        <v>0</v>
      </c>
      <c r="Z1086" s="4"/>
      <c r="AA1086" s="4"/>
      <c r="AB1086" s="4"/>
    </row>
    <row r="1087" spans="1:206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226</v>
      </c>
      <c r="F1087" s="4">
        <f>ROUND(Source!AW1081,O1087)</f>
        <v>0</v>
      </c>
      <c r="G1087" s="4" t="s">
        <v>132</v>
      </c>
      <c r="H1087" s="4" t="s">
        <v>133</v>
      </c>
      <c r="I1087" s="4"/>
      <c r="J1087" s="4"/>
      <c r="K1087" s="4">
        <v>226</v>
      </c>
      <c r="L1087" s="4">
        <v>5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0</v>
      </c>
      <c r="X1087" s="4">
        <v>1</v>
      </c>
      <c r="Y1087" s="4">
        <v>0</v>
      </c>
      <c r="Z1087" s="4"/>
      <c r="AA1087" s="4"/>
      <c r="AB1087" s="4"/>
    </row>
    <row r="1088" spans="1:206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227</v>
      </c>
      <c r="F1088" s="4">
        <f>ROUND(Source!AX1081,O1088)</f>
        <v>0</v>
      </c>
      <c r="G1088" s="4" t="s">
        <v>134</v>
      </c>
      <c r="H1088" s="4" t="s">
        <v>135</v>
      </c>
      <c r="I1088" s="4"/>
      <c r="J1088" s="4"/>
      <c r="K1088" s="4">
        <v>227</v>
      </c>
      <c r="L1088" s="4">
        <v>6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8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228</v>
      </c>
      <c r="F1089" s="4">
        <f>ROUND(Source!AY1081,O1089)</f>
        <v>0</v>
      </c>
      <c r="G1089" s="4" t="s">
        <v>136</v>
      </c>
      <c r="H1089" s="4" t="s">
        <v>137</v>
      </c>
      <c r="I1089" s="4"/>
      <c r="J1089" s="4"/>
      <c r="K1089" s="4">
        <v>228</v>
      </c>
      <c r="L1089" s="4">
        <v>7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0</v>
      </c>
      <c r="X1089" s="4">
        <v>1</v>
      </c>
      <c r="Y1089" s="4">
        <v>0</v>
      </c>
      <c r="Z1089" s="4"/>
      <c r="AA1089" s="4"/>
      <c r="AB1089" s="4"/>
    </row>
    <row r="1090" spans="1:28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216</v>
      </c>
      <c r="F1090" s="4">
        <f>ROUND(Source!AP1081,O1090)</f>
        <v>0</v>
      </c>
      <c r="G1090" s="4" t="s">
        <v>138</v>
      </c>
      <c r="H1090" s="4" t="s">
        <v>139</v>
      </c>
      <c r="I1090" s="4"/>
      <c r="J1090" s="4"/>
      <c r="K1090" s="4">
        <v>216</v>
      </c>
      <c r="L1090" s="4">
        <v>8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0</v>
      </c>
      <c r="X1090" s="4">
        <v>1</v>
      </c>
      <c r="Y1090" s="4">
        <v>0</v>
      </c>
      <c r="Z1090" s="4"/>
      <c r="AA1090" s="4"/>
      <c r="AB1090" s="4"/>
    </row>
    <row r="1091" spans="1:28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223</v>
      </c>
      <c r="F1091" s="4">
        <f>ROUND(Source!AQ1081,O1091)</f>
        <v>0</v>
      </c>
      <c r="G1091" s="4" t="s">
        <v>140</v>
      </c>
      <c r="H1091" s="4" t="s">
        <v>141</v>
      </c>
      <c r="I1091" s="4"/>
      <c r="J1091" s="4"/>
      <c r="K1091" s="4">
        <v>223</v>
      </c>
      <c r="L1091" s="4">
        <v>9</v>
      </c>
      <c r="M1091" s="4">
        <v>3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0</v>
      </c>
      <c r="X1091" s="4">
        <v>1</v>
      </c>
      <c r="Y1091" s="4">
        <v>0</v>
      </c>
      <c r="Z1091" s="4"/>
      <c r="AA1091" s="4"/>
      <c r="AB1091" s="4"/>
    </row>
    <row r="1092" spans="1:28" x14ac:dyDescent="0.2">
      <c r="A1092" s="4">
        <v>50</v>
      </c>
      <c r="B1092" s="4">
        <v>0</v>
      </c>
      <c r="C1092" s="4">
        <v>0</v>
      </c>
      <c r="D1092" s="4">
        <v>1</v>
      </c>
      <c r="E1092" s="4">
        <v>229</v>
      </c>
      <c r="F1092" s="4">
        <f>ROUND(Source!AZ1081,O1092)</f>
        <v>0</v>
      </c>
      <c r="G1092" s="4" t="s">
        <v>142</v>
      </c>
      <c r="H1092" s="4" t="s">
        <v>143</v>
      </c>
      <c r="I1092" s="4"/>
      <c r="J1092" s="4"/>
      <c r="K1092" s="4">
        <v>229</v>
      </c>
      <c r="L1092" s="4">
        <v>10</v>
      </c>
      <c r="M1092" s="4">
        <v>3</v>
      </c>
      <c r="N1092" s="4" t="s">
        <v>3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/>
      <c r="AA1092" s="4"/>
      <c r="AB1092" s="4"/>
    </row>
    <row r="1093" spans="1:28" x14ac:dyDescent="0.2">
      <c r="A1093" s="4">
        <v>50</v>
      </c>
      <c r="B1093" s="4">
        <v>0</v>
      </c>
      <c r="C1093" s="4">
        <v>0</v>
      </c>
      <c r="D1093" s="4">
        <v>1</v>
      </c>
      <c r="E1093" s="4">
        <v>203</v>
      </c>
      <c r="F1093" s="4">
        <f>ROUND(Source!Q1081,O1093)</f>
        <v>7816087.2300000004</v>
      </c>
      <c r="G1093" s="4" t="s">
        <v>144</v>
      </c>
      <c r="H1093" s="4" t="s">
        <v>145</v>
      </c>
      <c r="I1093" s="4"/>
      <c r="J1093" s="4"/>
      <c r="K1093" s="4">
        <v>203</v>
      </c>
      <c r="L1093" s="4">
        <v>11</v>
      </c>
      <c r="M1093" s="4">
        <v>3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7816087.2299999977</v>
      </c>
      <c r="X1093" s="4">
        <v>1</v>
      </c>
      <c r="Y1093" s="4">
        <v>7816087.2299999977</v>
      </c>
      <c r="Z1093" s="4"/>
      <c r="AA1093" s="4"/>
      <c r="AB1093" s="4"/>
    </row>
    <row r="1094" spans="1:28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231</v>
      </c>
      <c r="F1094" s="4">
        <f>ROUND(Source!BB1081,O1094)</f>
        <v>0</v>
      </c>
      <c r="G1094" s="4" t="s">
        <v>146</v>
      </c>
      <c r="H1094" s="4" t="s">
        <v>147</v>
      </c>
      <c r="I1094" s="4"/>
      <c r="J1094" s="4"/>
      <c r="K1094" s="4">
        <v>231</v>
      </c>
      <c r="L1094" s="4">
        <v>12</v>
      </c>
      <c r="M1094" s="4">
        <v>3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0</v>
      </c>
      <c r="X1094" s="4">
        <v>1</v>
      </c>
      <c r="Y1094" s="4">
        <v>0</v>
      </c>
      <c r="Z1094" s="4"/>
      <c r="AA1094" s="4"/>
      <c r="AB1094" s="4"/>
    </row>
    <row r="1095" spans="1:28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204</v>
      </c>
      <c r="F1095" s="4">
        <f>ROUND(Source!R1081,O1095)</f>
        <v>3794460.66</v>
      </c>
      <c r="G1095" s="4" t="s">
        <v>148</v>
      </c>
      <c r="H1095" s="4" t="s">
        <v>149</v>
      </c>
      <c r="I1095" s="4"/>
      <c r="J1095" s="4"/>
      <c r="K1095" s="4">
        <v>204</v>
      </c>
      <c r="L1095" s="4">
        <v>13</v>
      </c>
      <c r="M1095" s="4">
        <v>3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3794460.6600000015</v>
      </c>
      <c r="X1095" s="4">
        <v>1</v>
      </c>
      <c r="Y1095" s="4">
        <v>3794460.6600000015</v>
      </c>
      <c r="Z1095" s="4"/>
      <c r="AA1095" s="4"/>
      <c r="AB1095" s="4"/>
    </row>
    <row r="1096" spans="1:28" x14ac:dyDescent="0.2">
      <c r="A1096" s="4">
        <v>50</v>
      </c>
      <c r="B1096" s="4">
        <v>0</v>
      </c>
      <c r="C1096" s="4">
        <v>0</v>
      </c>
      <c r="D1096" s="4">
        <v>1</v>
      </c>
      <c r="E1096" s="4">
        <v>205</v>
      </c>
      <c r="F1096" s="4">
        <f>ROUND(Source!S1081,O1096)</f>
        <v>9770625.1899999995</v>
      </c>
      <c r="G1096" s="4" t="s">
        <v>150</v>
      </c>
      <c r="H1096" s="4" t="s">
        <v>151</v>
      </c>
      <c r="I1096" s="4"/>
      <c r="J1096" s="4"/>
      <c r="K1096" s="4">
        <v>205</v>
      </c>
      <c r="L1096" s="4">
        <v>14</v>
      </c>
      <c r="M1096" s="4">
        <v>3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9770625.1900000013</v>
      </c>
      <c r="X1096" s="4">
        <v>1</v>
      </c>
      <c r="Y1096" s="4">
        <v>9770625.1900000013</v>
      </c>
      <c r="Z1096" s="4"/>
      <c r="AA1096" s="4"/>
      <c r="AB1096" s="4"/>
    </row>
    <row r="1097" spans="1:28" x14ac:dyDescent="0.2">
      <c r="A1097" s="4">
        <v>50</v>
      </c>
      <c r="B1097" s="4">
        <v>0</v>
      </c>
      <c r="C1097" s="4">
        <v>0</v>
      </c>
      <c r="D1097" s="4">
        <v>1</v>
      </c>
      <c r="E1097" s="4">
        <v>232</v>
      </c>
      <c r="F1097" s="4">
        <f>ROUND(Source!BC1081,O1097)</f>
        <v>0</v>
      </c>
      <c r="G1097" s="4" t="s">
        <v>152</v>
      </c>
      <c r="H1097" s="4" t="s">
        <v>153</v>
      </c>
      <c r="I1097" s="4"/>
      <c r="J1097" s="4"/>
      <c r="K1097" s="4">
        <v>232</v>
      </c>
      <c r="L1097" s="4">
        <v>15</v>
      </c>
      <c r="M1097" s="4">
        <v>3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/>
      <c r="AA1097" s="4"/>
      <c r="AB1097" s="4"/>
    </row>
    <row r="1098" spans="1:28" x14ac:dyDescent="0.2">
      <c r="A1098" s="4">
        <v>50</v>
      </c>
      <c r="B1098" s="4">
        <v>0</v>
      </c>
      <c r="C1098" s="4">
        <v>0</v>
      </c>
      <c r="D1098" s="4">
        <v>1</v>
      </c>
      <c r="E1098" s="4">
        <v>214</v>
      </c>
      <c r="F1098" s="4">
        <f>ROUND(Source!AS1081,O1098)</f>
        <v>43502027.259999998</v>
      </c>
      <c r="G1098" s="4" t="s">
        <v>154</v>
      </c>
      <c r="H1098" s="4" t="s">
        <v>155</v>
      </c>
      <c r="I1098" s="4"/>
      <c r="J1098" s="4"/>
      <c r="K1098" s="4">
        <v>214</v>
      </c>
      <c r="L1098" s="4">
        <v>16</v>
      </c>
      <c r="M1098" s="4">
        <v>3</v>
      </c>
      <c r="N1098" s="4" t="s">
        <v>3</v>
      </c>
      <c r="O1098" s="4">
        <v>2</v>
      </c>
      <c r="P1098" s="4"/>
      <c r="Q1098" s="4"/>
      <c r="R1098" s="4"/>
      <c r="S1098" s="4"/>
      <c r="T1098" s="4"/>
      <c r="U1098" s="4"/>
      <c r="V1098" s="4"/>
      <c r="W1098" s="4">
        <v>43502027.259999998</v>
      </c>
      <c r="X1098" s="4">
        <v>1</v>
      </c>
      <c r="Y1098" s="4">
        <v>43502027.259999998</v>
      </c>
      <c r="Z1098" s="4"/>
      <c r="AA1098" s="4"/>
      <c r="AB1098" s="4"/>
    </row>
    <row r="1099" spans="1:28" x14ac:dyDescent="0.2">
      <c r="A1099" s="4">
        <v>50</v>
      </c>
      <c r="B1099" s="4">
        <v>0</v>
      </c>
      <c r="C1099" s="4">
        <v>0</v>
      </c>
      <c r="D1099" s="4">
        <v>1</v>
      </c>
      <c r="E1099" s="4">
        <v>215</v>
      </c>
      <c r="F1099" s="4">
        <f>ROUND(Source!AT1081,O1099)</f>
        <v>0</v>
      </c>
      <c r="G1099" s="4" t="s">
        <v>156</v>
      </c>
      <c r="H1099" s="4" t="s">
        <v>157</v>
      </c>
      <c r="I1099" s="4"/>
      <c r="J1099" s="4"/>
      <c r="K1099" s="4">
        <v>215</v>
      </c>
      <c r="L1099" s="4">
        <v>17</v>
      </c>
      <c r="M1099" s="4">
        <v>3</v>
      </c>
      <c r="N1099" s="4" t="s">
        <v>3</v>
      </c>
      <c r="O1099" s="4">
        <v>2</v>
      </c>
      <c r="P1099" s="4"/>
      <c r="Q1099" s="4"/>
      <c r="R1099" s="4"/>
      <c r="S1099" s="4"/>
      <c r="T1099" s="4"/>
      <c r="U1099" s="4"/>
      <c r="V1099" s="4"/>
      <c r="W1099" s="4">
        <v>0</v>
      </c>
      <c r="X1099" s="4">
        <v>1</v>
      </c>
      <c r="Y1099" s="4">
        <v>0</v>
      </c>
      <c r="Z1099" s="4"/>
      <c r="AA1099" s="4"/>
      <c r="AB1099" s="4"/>
    </row>
    <row r="1100" spans="1:28" x14ac:dyDescent="0.2">
      <c r="A1100" s="4">
        <v>50</v>
      </c>
      <c r="B1100" s="4">
        <v>0</v>
      </c>
      <c r="C1100" s="4">
        <v>0</v>
      </c>
      <c r="D1100" s="4">
        <v>1</v>
      </c>
      <c r="E1100" s="4">
        <v>217</v>
      </c>
      <c r="F1100" s="4">
        <f>ROUND(Source!AU1081,O1100)</f>
        <v>0</v>
      </c>
      <c r="G1100" s="4" t="s">
        <v>158</v>
      </c>
      <c r="H1100" s="4" t="s">
        <v>159</v>
      </c>
      <c r="I1100" s="4"/>
      <c r="J1100" s="4"/>
      <c r="K1100" s="4">
        <v>217</v>
      </c>
      <c r="L1100" s="4">
        <v>18</v>
      </c>
      <c r="M1100" s="4">
        <v>3</v>
      </c>
      <c r="N1100" s="4" t="s">
        <v>3</v>
      </c>
      <c r="O1100" s="4">
        <v>2</v>
      </c>
      <c r="P1100" s="4"/>
      <c r="Q1100" s="4"/>
      <c r="R1100" s="4"/>
      <c r="S1100" s="4"/>
      <c r="T1100" s="4"/>
      <c r="U1100" s="4"/>
      <c r="V1100" s="4"/>
      <c r="W1100" s="4">
        <v>0</v>
      </c>
      <c r="X1100" s="4">
        <v>1</v>
      </c>
      <c r="Y1100" s="4">
        <v>0</v>
      </c>
      <c r="Z1100" s="4"/>
      <c r="AA1100" s="4"/>
      <c r="AB1100" s="4"/>
    </row>
    <row r="1101" spans="1:28" x14ac:dyDescent="0.2">
      <c r="A1101" s="4">
        <v>50</v>
      </c>
      <c r="B1101" s="4">
        <v>0</v>
      </c>
      <c r="C1101" s="4">
        <v>0</v>
      </c>
      <c r="D1101" s="4">
        <v>1</v>
      </c>
      <c r="E1101" s="4">
        <v>230</v>
      </c>
      <c r="F1101" s="4">
        <f>ROUND(Source!BA1081,O1101)</f>
        <v>0</v>
      </c>
      <c r="G1101" s="4" t="s">
        <v>160</v>
      </c>
      <c r="H1101" s="4" t="s">
        <v>161</v>
      </c>
      <c r="I1101" s="4"/>
      <c r="J1101" s="4"/>
      <c r="K1101" s="4">
        <v>230</v>
      </c>
      <c r="L1101" s="4">
        <v>19</v>
      </c>
      <c r="M1101" s="4">
        <v>3</v>
      </c>
      <c r="N1101" s="4" t="s">
        <v>3</v>
      </c>
      <c r="O1101" s="4">
        <v>2</v>
      </c>
      <c r="P1101" s="4"/>
      <c r="Q1101" s="4"/>
      <c r="R1101" s="4"/>
      <c r="S1101" s="4"/>
      <c r="T1101" s="4"/>
      <c r="U1101" s="4"/>
      <c r="V1101" s="4"/>
      <c r="W1101" s="4">
        <v>0</v>
      </c>
      <c r="X1101" s="4">
        <v>1</v>
      </c>
      <c r="Y1101" s="4">
        <v>0</v>
      </c>
      <c r="Z1101" s="4"/>
      <c r="AA1101" s="4"/>
      <c r="AB1101" s="4"/>
    </row>
    <row r="1102" spans="1:28" x14ac:dyDescent="0.2">
      <c r="A1102" s="4">
        <v>50</v>
      </c>
      <c r="B1102" s="4">
        <v>0</v>
      </c>
      <c r="C1102" s="4">
        <v>0</v>
      </c>
      <c r="D1102" s="4">
        <v>1</v>
      </c>
      <c r="E1102" s="4">
        <v>206</v>
      </c>
      <c r="F1102" s="4">
        <f>ROUND(Source!T1081,O1102)</f>
        <v>0</v>
      </c>
      <c r="G1102" s="4" t="s">
        <v>162</v>
      </c>
      <c r="H1102" s="4" t="s">
        <v>163</v>
      </c>
      <c r="I1102" s="4"/>
      <c r="J1102" s="4"/>
      <c r="K1102" s="4">
        <v>206</v>
      </c>
      <c r="L1102" s="4">
        <v>20</v>
      </c>
      <c r="M1102" s="4">
        <v>3</v>
      </c>
      <c r="N1102" s="4" t="s">
        <v>3</v>
      </c>
      <c r="O1102" s="4">
        <v>2</v>
      </c>
      <c r="P1102" s="4"/>
      <c r="Q1102" s="4"/>
      <c r="R1102" s="4"/>
      <c r="S1102" s="4"/>
      <c r="T1102" s="4"/>
      <c r="U1102" s="4"/>
      <c r="V1102" s="4"/>
      <c r="W1102" s="4">
        <v>0</v>
      </c>
      <c r="X1102" s="4">
        <v>1</v>
      </c>
      <c r="Y1102" s="4">
        <v>0</v>
      </c>
      <c r="Z1102" s="4"/>
      <c r="AA1102" s="4"/>
      <c r="AB1102" s="4"/>
    </row>
    <row r="1103" spans="1:28" x14ac:dyDescent="0.2">
      <c r="A1103" s="4">
        <v>50</v>
      </c>
      <c r="B1103" s="4">
        <v>0</v>
      </c>
      <c r="C1103" s="4">
        <v>0</v>
      </c>
      <c r="D1103" s="4">
        <v>1</v>
      </c>
      <c r="E1103" s="4">
        <v>207</v>
      </c>
      <c r="F1103" s="4">
        <f>ROUND(Source!U1081,O1103)</f>
        <v>21182.423360000001</v>
      </c>
      <c r="G1103" s="4" t="s">
        <v>164</v>
      </c>
      <c r="H1103" s="4" t="s">
        <v>165</v>
      </c>
      <c r="I1103" s="4"/>
      <c r="J1103" s="4"/>
      <c r="K1103" s="4">
        <v>207</v>
      </c>
      <c r="L1103" s="4">
        <v>21</v>
      </c>
      <c r="M1103" s="4">
        <v>3</v>
      </c>
      <c r="N1103" s="4" t="s">
        <v>3</v>
      </c>
      <c r="O1103" s="4">
        <v>7</v>
      </c>
      <c r="P1103" s="4"/>
      <c r="Q1103" s="4"/>
      <c r="R1103" s="4"/>
      <c r="S1103" s="4"/>
      <c r="T1103" s="4"/>
      <c r="U1103" s="4"/>
      <c r="V1103" s="4"/>
      <c r="W1103" s="4">
        <v>21182.423360000001</v>
      </c>
      <c r="X1103" s="4">
        <v>1</v>
      </c>
      <c r="Y1103" s="4">
        <v>21182.423360000001</v>
      </c>
      <c r="Z1103" s="4"/>
      <c r="AA1103" s="4"/>
      <c r="AB1103" s="4"/>
    </row>
    <row r="1104" spans="1:28" x14ac:dyDescent="0.2">
      <c r="A1104" s="4">
        <v>50</v>
      </c>
      <c r="B1104" s="4">
        <v>0</v>
      </c>
      <c r="C1104" s="4">
        <v>0</v>
      </c>
      <c r="D1104" s="4">
        <v>1</v>
      </c>
      <c r="E1104" s="4">
        <v>208</v>
      </c>
      <c r="F1104" s="4">
        <f>ROUND(Source!V1081,O1104)</f>
        <v>6321.0552399999997</v>
      </c>
      <c r="G1104" s="4" t="s">
        <v>166</v>
      </c>
      <c r="H1104" s="4" t="s">
        <v>167</v>
      </c>
      <c r="I1104" s="4"/>
      <c r="J1104" s="4"/>
      <c r="K1104" s="4">
        <v>208</v>
      </c>
      <c r="L1104" s="4">
        <v>22</v>
      </c>
      <c r="M1104" s="4">
        <v>3</v>
      </c>
      <c r="N1104" s="4" t="s">
        <v>3</v>
      </c>
      <c r="O1104" s="4">
        <v>7</v>
      </c>
      <c r="P1104" s="4"/>
      <c r="Q1104" s="4"/>
      <c r="R1104" s="4"/>
      <c r="S1104" s="4"/>
      <c r="T1104" s="4"/>
      <c r="U1104" s="4"/>
      <c r="V1104" s="4"/>
      <c r="W1104" s="4">
        <v>6321.0552399999997</v>
      </c>
      <c r="X1104" s="4">
        <v>1</v>
      </c>
      <c r="Y1104" s="4">
        <v>6321.0552399999997</v>
      </c>
      <c r="Z1104" s="4"/>
      <c r="AA1104" s="4"/>
      <c r="AB1104" s="4"/>
    </row>
    <row r="1105" spans="1:206" x14ac:dyDescent="0.2">
      <c r="A1105" s="4">
        <v>50</v>
      </c>
      <c r="B1105" s="4">
        <v>0</v>
      </c>
      <c r="C1105" s="4">
        <v>0</v>
      </c>
      <c r="D1105" s="4">
        <v>1</v>
      </c>
      <c r="E1105" s="4">
        <v>209</v>
      </c>
      <c r="F1105" s="4">
        <f>ROUND(Source!W1081,O1105)</f>
        <v>0</v>
      </c>
      <c r="G1105" s="4" t="s">
        <v>168</v>
      </c>
      <c r="H1105" s="4" t="s">
        <v>169</v>
      </c>
      <c r="I1105" s="4"/>
      <c r="J1105" s="4"/>
      <c r="K1105" s="4">
        <v>209</v>
      </c>
      <c r="L1105" s="4">
        <v>23</v>
      </c>
      <c r="M1105" s="4">
        <v>3</v>
      </c>
      <c r="N1105" s="4" t="s">
        <v>3</v>
      </c>
      <c r="O1105" s="4">
        <v>2</v>
      </c>
      <c r="P1105" s="4"/>
      <c r="Q1105" s="4"/>
      <c r="R1105" s="4"/>
      <c r="S1105" s="4"/>
      <c r="T1105" s="4"/>
      <c r="U1105" s="4"/>
      <c r="V1105" s="4"/>
      <c r="W1105" s="4">
        <v>0</v>
      </c>
      <c r="X1105" s="4">
        <v>1</v>
      </c>
      <c r="Y1105" s="4">
        <v>0</v>
      </c>
      <c r="Z1105" s="4"/>
      <c r="AA1105" s="4"/>
      <c r="AB1105" s="4"/>
    </row>
    <row r="1106" spans="1:206" x14ac:dyDescent="0.2">
      <c r="A1106" s="4">
        <v>50</v>
      </c>
      <c r="B1106" s="4">
        <v>0</v>
      </c>
      <c r="C1106" s="4">
        <v>0</v>
      </c>
      <c r="D1106" s="4">
        <v>1</v>
      </c>
      <c r="E1106" s="4">
        <v>233</v>
      </c>
      <c r="F1106" s="4">
        <f>ROUND(Source!BD1081,O1106)</f>
        <v>9859.92</v>
      </c>
      <c r="G1106" s="4" t="s">
        <v>170</v>
      </c>
      <c r="H1106" s="4" t="s">
        <v>171</v>
      </c>
      <c r="I1106" s="4"/>
      <c r="J1106" s="4"/>
      <c r="K1106" s="4">
        <v>233</v>
      </c>
      <c r="L1106" s="4">
        <v>24</v>
      </c>
      <c r="M1106" s="4">
        <v>3</v>
      </c>
      <c r="N1106" s="4" t="s">
        <v>3</v>
      </c>
      <c r="O1106" s="4">
        <v>2</v>
      </c>
      <c r="P1106" s="4"/>
      <c r="Q1106" s="4"/>
      <c r="R1106" s="4"/>
      <c r="S1106" s="4"/>
      <c r="T1106" s="4"/>
      <c r="U1106" s="4"/>
      <c r="V1106" s="4"/>
      <c r="W1106" s="4">
        <v>9859.92</v>
      </c>
      <c r="X1106" s="4">
        <v>1</v>
      </c>
      <c r="Y1106" s="4">
        <v>9859.92</v>
      </c>
      <c r="Z1106" s="4"/>
      <c r="AA1106" s="4"/>
      <c r="AB1106" s="4"/>
    </row>
    <row r="1107" spans="1:206" x14ac:dyDescent="0.2">
      <c r="A1107" s="4">
        <v>50</v>
      </c>
      <c r="B1107" s="4">
        <v>0</v>
      </c>
      <c r="C1107" s="4">
        <v>0</v>
      </c>
      <c r="D1107" s="4">
        <v>1</v>
      </c>
      <c r="E1107" s="4">
        <v>210</v>
      </c>
      <c r="F1107" s="4">
        <f>ROUND(Source!X1081,O1107)</f>
        <v>13972089.66</v>
      </c>
      <c r="G1107" s="4" t="s">
        <v>172</v>
      </c>
      <c r="H1107" s="4" t="s">
        <v>173</v>
      </c>
      <c r="I1107" s="4"/>
      <c r="J1107" s="4"/>
      <c r="K1107" s="4">
        <v>210</v>
      </c>
      <c r="L1107" s="4">
        <v>25</v>
      </c>
      <c r="M1107" s="4">
        <v>3</v>
      </c>
      <c r="N1107" s="4" t="s">
        <v>3</v>
      </c>
      <c r="O1107" s="4">
        <v>2</v>
      </c>
      <c r="P1107" s="4"/>
      <c r="Q1107" s="4"/>
      <c r="R1107" s="4"/>
      <c r="S1107" s="4"/>
      <c r="T1107" s="4"/>
      <c r="U1107" s="4"/>
      <c r="V1107" s="4"/>
      <c r="W1107" s="4">
        <v>13972089.66</v>
      </c>
      <c r="X1107" s="4">
        <v>1</v>
      </c>
      <c r="Y1107" s="4">
        <v>13972089.66</v>
      </c>
      <c r="Z1107" s="4"/>
      <c r="AA1107" s="4"/>
      <c r="AB1107" s="4"/>
    </row>
    <row r="1108" spans="1:206" x14ac:dyDescent="0.2">
      <c r="A1108" s="4">
        <v>50</v>
      </c>
      <c r="B1108" s="4">
        <v>0</v>
      </c>
      <c r="C1108" s="4">
        <v>0</v>
      </c>
      <c r="D1108" s="4">
        <v>1</v>
      </c>
      <c r="E1108" s="4">
        <v>211</v>
      </c>
      <c r="F1108" s="4">
        <f>ROUND(Source!Y1081,O1108)</f>
        <v>8138904.5999999996</v>
      </c>
      <c r="G1108" s="4" t="s">
        <v>174</v>
      </c>
      <c r="H1108" s="4" t="s">
        <v>175</v>
      </c>
      <c r="I1108" s="4"/>
      <c r="J1108" s="4"/>
      <c r="K1108" s="4">
        <v>211</v>
      </c>
      <c r="L1108" s="4">
        <v>26</v>
      </c>
      <c r="M1108" s="4">
        <v>3</v>
      </c>
      <c r="N1108" s="4" t="s">
        <v>3</v>
      </c>
      <c r="O1108" s="4">
        <v>2</v>
      </c>
      <c r="P1108" s="4"/>
      <c r="Q1108" s="4"/>
      <c r="R1108" s="4"/>
      <c r="S1108" s="4"/>
      <c r="T1108" s="4"/>
      <c r="U1108" s="4"/>
      <c r="V1108" s="4"/>
      <c r="W1108" s="4">
        <v>8138904.5999999996</v>
      </c>
      <c r="X1108" s="4">
        <v>1</v>
      </c>
      <c r="Y1108" s="4">
        <v>8138904.5999999996</v>
      </c>
      <c r="Z1108" s="4"/>
      <c r="AA1108" s="4"/>
      <c r="AB1108" s="4"/>
    </row>
    <row r="1109" spans="1:206" x14ac:dyDescent="0.2">
      <c r="A1109" s="4">
        <v>50</v>
      </c>
      <c r="B1109" s="4">
        <v>0</v>
      </c>
      <c r="C1109" s="4">
        <v>0</v>
      </c>
      <c r="D1109" s="4">
        <v>1</v>
      </c>
      <c r="E1109" s="4">
        <v>224</v>
      </c>
      <c r="F1109" s="4">
        <f>ROUND(Source!AR1081,O1109)</f>
        <v>43502027.259999998</v>
      </c>
      <c r="G1109" s="4" t="s">
        <v>176</v>
      </c>
      <c r="H1109" s="4" t="s">
        <v>177</v>
      </c>
      <c r="I1109" s="4"/>
      <c r="J1109" s="4"/>
      <c r="K1109" s="4">
        <v>224</v>
      </c>
      <c r="L1109" s="4">
        <v>27</v>
      </c>
      <c r="M1109" s="4">
        <v>3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43502027.259999998</v>
      </c>
      <c r="X1109" s="4">
        <v>1</v>
      </c>
      <c r="Y1109" s="4">
        <v>43502027.259999998</v>
      </c>
      <c r="Z1109" s="4"/>
      <c r="AA1109" s="4"/>
      <c r="AB1109" s="4"/>
    </row>
    <row r="1111" spans="1:206" x14ac:dyDescent="0.2">
      <c r="A1111" s="2">
        <v>51</v>
      </c>
      <c r="B1111" s="2">
        <f>B12</f>
        <v>1182</v>
      </c>
      <c r="C1111" s="2">
        <f>A12</f>
        <v>1</v>
      </c>
      <c r="D1111" s="2">
        <f>ROW(A12)</f>
        <v>12</v>
      </c>
      <c r="E1111" s="2"/>
      <c r="F1111" s="2" t="str">
        <f>IF(F12&lt;&gt;"",F12,"")</f>
        <v/>
      </c>
      <c r="G1111" s="2" t="str">
        <f>IF(G12&lt;&gt;"",G12,"")</f>
        <v>+№04 Альбом на Ремонт ВЛ 35-220кВ 2025 г. МО</v>
      </c>
      <c r="H1111" s="2">
        <v>0</v>
      </c>
      <c r="I1111" s="2"/>
      <c r="J1111" s="2"/>
      <c r="K1111" s="2"/>
      <c r="L1111" s="2"/>
      <c r="M1111" s="2"/>
      <c r="N1111" s="2"/>
      <c r="O1111" s="2">
        <f t="shared" ref="O1111:T1111" si="552">ROUND(O1081,2)</f>
        <v>21381173.079999998</v>
      </c>
      <c r="P1111" s="2">
        <f t="shared" si="552"/>
        <v>0</v>
      </c>
      <c r="Q1111" s="2">
        <f t="shared" si="552"/>
        <v>7816087.2300000004</v>
      </c>
      <c r="R1111" s="2">
        <f t="shared" si="552"/>
        <v>3794460.66</v>
      </c>
      <c r="S1111" s="2">
        <f t="shared" si="552"/>
        <v>9770625.1899999995</v>
      </c>
      <c r="T1111" s="2">
        <f t="shared" si="552"/>
        <v>0</v>
      </c>
      <c r="U1111" s="2">
        <f>U1081</f>
        <v>21182.423360000004</v>
      </c>
      <c r="V1111" s="2">
        <f>V1081</f>
        <v>6321.0552399999997</v>
      </c>
      <c r="W1111" s="2">
        <f>ROUND(W1081,2)</f>
        <v>0</v>
      </c>
      <c r="X1111" s="2">
        <f>ROUND(X1081,2)</f>
        <v>13972089.66</v>
      </c>
      <c r="Y1111" s="2">
        <f>ROUND(Y1081,2)</f>
        <v>8138904.5999999996</v>
      </c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>
        <f t="shared" ref="AO1111:BD1111" si="553">ROUND(AO1081,2)</f>
        <v>0</v>
      </c>
      <c r="AP1111" s="2">
        <f t="shared" si="553"/>
        <v>0</v>
      </c>
      <c r="AQ1111" s="2">
        <f t="shared" si="553"/>
        <v>0</v>
      </c>
      <c r="AR1111" s="2">
        <f t="shared" si="553"/>
        <v>43502027.259999998</v>
      </c>
      <c r="AS1111" s="2">
        <f t="shared" si="553"/>
        <v>43502027.259999998</v>
      </c>
      <c r="AT1111" s="2">
        <f t="shared" si="553"/>
        <v>0</v>
      </c>
      <c r="AU1111" s="2">
        <f t="shared" si="553"/>
        <v>0</v>
      </c>
      <c r="AV1111" s="2">
        <f t="shared" si="553"/>
        <v>0</v>
      </c>
      <c r="AW1111" s="2">
        <f t="shared" si="553"/>
        <v>0</v>
      </c>
      <c r="AX1111" s="2">
        <f t="shared" si="553"/>
        <v>0</v>
      </c>
      <c r="AY1111" s="2">
        <f t="shared" si="553"/>
        <v>0</v>
      </c>
      <c r="AZ1111" s="2">
        <f t="shared" si="553"/>
        <v>0</v>
      </c>
      <c r="BA1111" s="2">
        <f t="shared" si="553"/>
        <v>0</v>
      </c>
      <c r="BB1111" s="2">
        <f t="shared" si="553"/>
        <v>0</v>
      </c>
      <c r="BC1111" s="2">
        <f t="shared" si="553"/>
        <v>0</v>
      </c>
      <c r="BD1111" s="2">
        <f t="shared" si="553"/>
        <v>9859.92</v>
      </c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3"/>
      <c r="DH1111" s="3"/>
      <c r="DI1111" s="3"/>
      <c r="DJ1111" s="3"/>
      <c r="DK1111" s="3"/>
      <c r="DL1111" s="3"/>
      <c r="DM1111" s="3"/>
      <c r="DN1111" s="3"/>
      <c r="DO1111" s="3"/>
      <c r="DP1111" s="3"/>
      <c r="DQ1111" s="3"/>
      <c r="DR1111" s="3"/>
      <c r="DS1111" s="3"/>
      <c r="DT1111" s="3"/>
      <c r="DU1111" s="3"/>
      <c r="DV1111" s="3"/>
      <c r="DW1111" s="3"/>
      <c r="DX1111" s="3"/>
      <c r="DY1111" s="3"/>
      <c r="DZ1111" s="3"/>
      <c r="EA1111" s="3"/>
      <c r="EB1111" s="3"/>
      <c r="EC1111" s="3"/>
      <c r="ED1111" s="3"/>
      <c r="EE1111" s="3"/>
      <c r="EF1111" s="3"/>
      <c r="EG1111" s="3"/>
      <c r="EH1111" s="3"/>
      <c r="EI1111" s="3"/>
      <c r="EJ1111" s="3"/>
      <c r="EK1111" s="3"/>
      <c r="EL1111" s="3"/>
      <c r="EM1111" s="3"/>
      <c r="EN1111" s="3"/>
      <c r="EO1111" s="3"/>
      <c r="EP1111" s="3"/>
      <c r="EQ1111" s="3"/>
      <c r="ER1111" s="3"/>
      <c r="ES1111" s="3"/>
      <c r="ET1111" s="3"/>
      <c r="EU1111" s="3"/>
      <c r="EV1111" s="3"/>
      <c r="EW1111" s="3"/>
      <c r="EX1111" s="3"/>
      <c r="EY1111" s="3"/>
      <c r="EZ1111" s="3"/>
      <c r="FA1111" s="3"/>
      <c r="FB1111" s="3"/>
      <c r="FC1111" s="3"/>
      <c r="FD1111" s="3"/>
      <c r="FE1111" s="3"/>
      <c r="FF1111" s="3"/>
      <c r="FG1111" s="3"/>
      <c r="FH1111" s="3"/>
      <c r="FI1111" s="3"/>
      <c r="FJ1111" s="3"/>
      <c r="FK1111" s="3"/>
      <c r="FL1111" s="3"/>
      <c r="FM1111" s="3"/>
      <c r="FN1111" s="3"/>
      <c r="FO1111" s="3"/>
      <c r="FP1111" s="3"/>
      <c r="FQ1111" s="3"/>
      <c r="FR1111" s="3"/>
      <c r="FS1111" s="3"/>
      <c r="FT1111" s="3"/>
      <c r="FU1111" s="3"/>
      <c r="FV1111" s="3"/>
      <c r="FW1111" s="3"/>
      <c r="FX1111" s="3"/>
      <c r="FY1111" s="3"/>
      <c r="FZ1111" s="3"/>
      <c r="GA1111" s="3"/>
      <c r="GB1111" s="3"/>
      <c r="GC1111" s="3"/>
      <c r="GD1111" s="3"/>
      <c r="GE1111" s="3"/>
      <c r="GF1111" s="3"/>
      <c r="GG1111" s="3"/>
      <c r="GH1111" s="3"/>
      <c r="GI1111" s="3"/>
      <c r="GJ1111" s="3"/>
      <c r="GK1111" s="3"/>
      <c r="GL1111" s="3"/>
      <c r="GM1111" s="3"/>
      <c r="GN1111" s="3"/>
      <c r="GO1111" s="3"/>
      <c r="GP1111" s="3"/>
      <c r="GQ1111" s="3"/>
      <c r="GR1111" s="3"/>
      <c r="GS1111" s="3"/>
      <c r="GT1111" s="3"/>
      <c r="GU1111" s="3"/>
      <c r="GV1111" s="3"/>
      <c r="GW1111" s="3"/>
      <c r="GX1111" s="3">
        <v>0</v>
      </c>
    </row>
    <row r="1113" spans="1:206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201</v>
      </c>
      <c r="F1113" s="4">
        <f>ROUND(Source!O1111,O1113)</f>
        <v>21381173.079999998</v>
      </c>
      <c r="G1113" s="4" t="s">
        <v>124</v>
      </c>
      <c r="H1113" s="4" t="s">
        <v>125</v>
      </c>
      <c r="I1113" s="4"/>
      <c r="J1113" s="4"/>
      <c r="K1113" s="4">
        <v>201</v>
      </c>
      <c r="L1113" s="4">
        <v>1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21391032.999999985</v>
      </c>
      <c r="X1113" s="4">
        <v>1</v>
      </c>
      <c r="Y1113" s="4">
        <v>21391032.999999985</v>
      </c>
      <c r="Z1113" s="4"/>
      <c r="AA1113" s="4"/>
      <c r="AB1113" s="4"/>
    </row>
    <row r="1114" spans="1:206" x14ac:dyDescent="0.2">
      <c r="A1114" s="4">
        <v>50</v>
      </c>
      <c r="B1114" s="4">
        <v>0</v>
      </c>
      <c r="C1114" s="4">
        <v>0</v>
      </c>
      <c r="D1114" s="4">
        <v>1</v>
      </c>
      <c r="E1114" s="4">
        <v>202</v>
      </c>
      <c r="F1114" s="4">
        <f>ROUND(Source!P1111,O1114)</f>
        <v>0</v>
      </c>
      <c r="G1114" s="4" t="s">
        <v>126</v>
      </c>
      <c r="H1114" s="4" t="s">
        <v>127</v>
      </c>
      <c r="I1114" s="4"/>
      <c r="J1114" s="4"/>
      <c r="K1114" s="4">
        <v>202</v>
      </c>
      <c r="L1114" s="4">
        <v>2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/>
      <c r="AA1114" s="4"/>
      <c r="AB1114" s="4"/>
    </row>
    <row r="1115" spans="1:206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222</v>
      </c>
      <c r="F1115" s="4">
        <f>ROUND(Source!AO1111,O1115)</f>
        <v>0</v>
      </c>
      <c r="G1115" s="4" t="s">
        <v>128</v>
      </c>
      <c r="H1115" s="4" t="s">
        <v>129</v>
      </c>
      <c r="I1115" s="4"/>
      <c r="J1115" s="4"/>
      <c r="K1115" s="4">
        <v>222</v>
      </c>
      <c r="L1115" s="4">
        <v>3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06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225</v>
      </c>
      <c r="F1116" s="4">
        <f>ROUND(Source!AV1111,O1116)</f>
        <v>0</v>
      </c>
      <c r="G1116" s="4" t="s">
        <v>130</v>
      </c>
      <c r="H1116" s="4" t="s">
        <v>131</v>
      </c>
      <c r="I1116" s="4"/>
      <c r="J1116" s="4"/>
      <c r="K1116" s="4">
        <v>225</v>
      </c>
      <c r="L1116" s="4">
        <v>4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0</v>
      </c>
      <c r="X1116" s="4">
        <v>1</v>
      </c>
      <c r="Y1116" s="4">
        <v>0</v>
      </c>
      <c r="Z1116" s="4"/>
      <c r="AA1116" s="4"/>
      <c r="AB1116" s="4"/>
    </row>
    <row r="1117" spans="1:206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226</v>
      </c>
      <c r="F1117" s="4">
        <f>ROUND(Source!AW1111,O1117)</f>
        <v>0</v>
      </c>
      <c r="G1117" s="4" t="s">
        <v>132</v>
      </c>
      <c r="H1117" s="4" t="s">
        <v>133</v>
      </c>
      <c r="I1117" s="4"/>
      <c r="J1117" s="4"/>
      <c r="K1117" s="4">
        <v>226</v>
      </c>
      <c r="L1117" s="4">
        <v>5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/>
      <c r="AA1117" s="4"/>
      <c r="AB1117" s="4"/>
    </row>
    <row r="1118" spans="1:206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227</v>
      </c>
      <c r="F1118" s="4">
        <f>ROUND(Source!AX1111,O1118)</f>
        <v>0</v>
      </c>
      <c r="G1118" s="4" t="s">
        <v>134</v>
      </c>
      <c r="H1118" s="4" t="s">
        <v>135</v>
      </c>
      <c r="I1118" s="4"/>
      <c r="J1118" s="4"/>
      <c r="K1118" s="4">
        <v>227</v>
      </c>
      <c r="L1118" s="4">
        <v>6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06" x14ac:dyDescent="0.2">
      <c r="A1119" s="4">
        <v>50</v>
      </c>
      <c r="B1119" s="4">
        <v>0</v>
      </c>
      <c r="C1119" s="4">
        <v>0</v>
      </c>
      <c r="D1119" s="4">
        <v>1</v>
      </c>
      <c r="E1119" s="4">
        <v>228</v>
      </c>
      <c r="F1119" s="4">
        <f>ROUND(Source!AY1111,O1119)</f>
        <v>0</v>
      </c>
      <c r="G1119" s="4" t="s">
        <v>136</v>
      </c>
      <c r="H1119" s="4" t="s">
        <v>137</v>
      </c>
      <c r="I1119" s="4"/>
      <c r="J1119" s="4"/>
      <c r="K1119" s="4">
        <v>228</v>
      </c>
      <c r="L1119" s="4">
        <v>7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/>
      <c r="AA1119" s="4"/>
      <c r="AB1119" s="4"/>
    </row>
    <row r="1120" spans="1:206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216</v>
      </c>
      <c r="F1120" s="4">
        <f>ROUND(Source!AP1111,O1120)</f>
        <v>0</v>
      </c>
      <c r="G1120" s="4" t="s">
        <v>138</v>
      </c>
      <c r="H1120" s="4" t="s">
        <v>139</v>
      </c>
      <c r="I1120" s="4"/>
      <c r="J1120" s="4"/>
      <c r="K1120" s="4">
        <v>216</v>
      </c>
      <c r="L1120" s="4">
        <v>8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8" x14ac:dyDescent="0.2">
      <c r="A1121" s="4">
        <v>50</v>
      </c>
      <c r="B1121" s="4">
        <v>0</v>
      </c>
      <c r="C1121" s="4">
        <v>0</v>
      </c>
      <c r="D1121" s="4">
        <v>1</v>
      </c>
      <c r="E1121" s="4">
        <v>223</v>
      </c>
      <c r="F1121" s="4">
        <f>ROUND(Source!AQ1111,O1121)</f>
        <v>0</v>
      </c>
      <c r="G1121" s="4" t="s">
        <v>140</v>
      </c>
      <c r="H1121" s="4" t="s">
        <v>141</v>
      </c>
      <c r="I1121" s="4"/>
      <c r="J1121" s="4"/>
      <c r="K1121" s="4">
        <v>223</v>
      </c>
      <c r="L1121" s="4">
        <v>9</v>
      </c>
      <c r="M1121" s="4">
        <v>3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0</v>
      </c>
      <c r="X1121" s="4">
        <v>1</v>
      </c>
      <c r="Y1121" s="4">
        <v>0</v>
      </c>
      <c r="Z1121" s="4"/>
      <c r="AA1121" s="4"/>
      <c r="AB1121" s="4"/>
    </row>
    <row r="1122" spans="1:28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229</v>
      </c>
      <c r="F1122" s="4">
        <f>ROUND(Source!AZ1111,O1122)</f>
        <v>0</v>
      </c>
      <c r="G1122" s="4" t="s">
        <v>142</v>
      </c>
      <c r="H1122" s="4" t="s">
        <v>143</v>
      </c>
      <c r="I1122" s="4"/>
      <c r="J1122" s="4"/>
      <c r="K1122" s="4">
        <v>229</v>
      </c>
      <c r="L1122" s="4">
        <v>10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8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203</v>
      </c>
      <c r="F1123" s="4">
        <f>ROUND(Source!Q1111,O1123)</f>
        <v>7816087.2300000004</v>
      </c>
      <c r="G1123" s="4" t="s">
        <v>144</v>
      </c>
      <c r="H1123" s="4" t="s">
        <v>145</v>
      </c>
      <c r="I1123" s="4"/>
      <c r="J1123" s="4"/>
      <c r="K1123" s="4">
        <v>203</v>
      </c>
      <c r="L1123" s="4">
        <v>11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7816087.2299999921</v>
      </c>
      <c r="X1123" s="4">
        <v>1</v>
      </c>
      <c r="Y1123" s="4">
        <v>7816087.2299999921</v>
      </c>
      <c r="Z1123" s="4"/>
      <c r="AA1123" s="4"/>
      <c r="AB1123" s="4"/>
    </row>
    <row r="1124" spans="1:28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231</v>
      </c>
      <c r="F1124" s="4">
        <f>ROUND(Source!BB1111,O1124)</f>
        <v>0</v>
      </c>
      <c r="G1124" s="4" t="s">
        <v>146</v>
      </c>
      <c r="H1124" s="4" t="s">
        <v>147</v>
      </c>
      <c r="I1124" s="4"/>
      <c r="J1124" s="4"/>
      <c r="K1124" s="4">
        <v>231</v>
      </c>
      <c r="L1124" s="4">
        <v>12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0</v>
      </c>
      <c r="X1124" s="4">
        <v>1</v>
      </c>
      <c r="Y1124" s="4">
        <v>0</v>
      </c>
      <c r="Z1124" s="4"/>
      <c r="AA1124" s="4"/>
      <c r="AB1124" s="4"/>
    </row>
    <row r="1125" spans="1:28" x14ac:dyDescent="0.2">
      <c r="A1125" s="4">
        <v>50</v>
      </c>
      <c r="B1125" s="4">
        <v>0</v>
      </c>
      <c r="C1125" s="4">
        <v>0</v>
      </c>
      <c r="D1125" s="4">
        <v>1</v>
      </c>
      <c r="E1125" s="4">
        <v>204</v>
      </c>
      <c r="F1125" s="4">
        <f>ROUND(Source!R1111,O1125)</f>
        <v>3794460.66</v>
      </c>
      <c r="G1125" s="4" t="s">
        <v>148</v>
      </c>
      <c r="H1125" s="4" t="s">
        <v>149</v>
      </c>
      <c r="I1125" s="4"/>
      <c r="J1125" s="4"/>
      <c r="K1125" s="4">
        <v>204</v>
      </c>
      <c r="L1125" s="4">
        <v>13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3794460.66</v>
      </c>
      <c r="X1125" s="4">
        <v>1</v>
      </c>
      <c r="Y1125" s="4">
        <v>3794460.66</v>
      </c>
      <c r="Z1125" s="4"/>
      <c r="AA1125" s="4"/>
      <c r="AB1125" s="4"/>
    </row>
    <row r="1126" spans="1:28" x14ac:dyDescent="0.2">
      <c r="A1126" s="4">
        <v>50</v>
      </c>
      <c r="B1126" s="4">
        <v>0</v>
      </c>
      <c r="C1126" s="4">
        <v>0</v>
      </c>
      <c r="D1126" s="4">
        <v>1</v>
      </c>
      <c r="E1126" s="4">
        <v>205</v>
      </c>
      <c r="F1126" s="4">
        <f>ROUND(Source!S1111,O1126)</f>
        <v>9770625.1899999995</v>
      </c>
      <c r="G1126" s="4" t="s">
        <v>150</v>
      </c>
      <c r="H1126" s="4" t="s">
        <v>151</v>
      </c>
      <c r="I1126" s="4"/>
      <c r="J1126" s="4"/>
      <c r="K1126" s="4">
        <v>205</v>
      </c>
      <c r="L1126" s="4">
        <v>14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9770625.189999992</v>
      </c>
      <c r="X1126" s="4">
        <v>1</v>
      </c>
      <c r="Y1126" s="4">
        <v>9770625.189999992</v>
      </c>
      <c r="Z1126" s="4"/>
      <c r="AA1126" s="4"/>
      <c r="AB1126" s="4"/>
    </row>
    <row r="1127" spans="1:28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232</v>
      </c>
      <c r="F1127" s="4">
        <f>ROUND(Source!BC1111,O1127)</f>
        <v>0</v>
      </c>
      <c r="G1127" s="4" t="s">
        <v>152</v>
      </c>
      <c r="H1127" s="4" t="s">
        <v>153</v>
      </c>
      <c r="I1127" s="4"/>
      <c r="J1127" s="4"/>
      <c r="K1127" s="4">
        <v>232</v>
      </c>
      <c r="L1127" s="4">
        <v>15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8" x14ac:dyDescent="0.2">
      <c r="A1128" s="4">
        <v>50</v>
      </c>
      <c r="B1128" s="4">
        <v>0</v>
      </c>
      <c r="C1128" s="4">
        <v>0</v>
      </c>
      <c r="D1128" s="4">
        <v>1</v>
      </c>
      <c r="E1128" s="4">
        <v>214</v>
      </c>
      <c r="F1128" s="4">
        <f>ROUND(Source!AS1111,O1128)</f>
        <v>43502027.259999998</v>
      </c>
      <c r="G1128" s="4" t="s">
        <v>154</v>
      </c>
      <c r="H1128" s="4" t="s">
        <v>155</v>
      </c>
      <c r="I1128" s="4"/>
      <c r="J1128" s="4"/>
      <c r="K1128" s="4">
        <v>214</v>
      </c>
      <c r="L1128" s="4">
        <v>16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43502027.259999998</v>
      </c>
      <c r="X1128" s="4">
        <v>1</v>
      </c>
      <c r="Y1128" s="4">
        <v>43502027.259999998</v>
      </c>
      <c r="Z1128" s="4"/>
      <c r="AA1128" s="4"/>
      <c r="AB1128" s="4"/>
    </row>
    <row r="1129" spans="1:28" x14ac:dyDescent="0.2">
      <c r="A1129" s="4">
        <v>50</v>
      </c>
      <c r="B1129" s="4">
        <v>0</v>
      </c>
      <c r="C1129" s="4">
        <v>0</v>
      </c>
      <c r="D1129" s="4">
        <v>1</v>
      </c>
      <c r="E1129" s="4">
        <v>215</v>
      </c>
      <c r="F1129" s="4">
        <f>ROUND(Source!AT1111,O1129)</f>
        <v>0</v>
      </c>
      <c r="G1129" s="4" t="s">
        <v>156</v>
      </c>
      <c r="H1129" s="4" t="s">
        <v>157</v>
      </c>
      <c r="I1129" s="4"/>
      <c r="J1129" s="4"/>
      <c r="K1129" s="4">
        <v>215</v>
      </c>
      <c r="L1129" s="4">
        <v>17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0</v>
      </c>
      <c r="X1129" s="4">
        <v>1</v>
      </c>
      <c r="Y1129" s="4">
        <v>0</v>
      </c>
      <c r="Z1129" s="4"/>
      <c r="AA1129" s="4"/>
      <c r="AB1129" s="4"/>
    </row>
    <row r="1130" spans="1:28" x14ac:dyDescent="0.2">
      <c r="A1130" s="4">
        <v>50</v>
      </c>
      <c r="B1130" s="4">
        <v>0</v>
      </c>
      <c r="C1130" s="4">
        <v>0</v>
      </c>
      <c r="D1130" s="4">
        <v>1</v>
      </c>
      <c r="E1130" s="4">
        <v>217</v>
      </c>
      <c r="F1130" s="4">
        <f>ROUND(Source!AU1111,O1130)</f>
        <v>0</v>
      </c>
      <c r="G1130" s="4" t="s">
        <v>158</v>
      </c>
      <c r="H1130" s="4" t="s">
        <v>159</v>
      </c>
      <c r="I1130" s="4"/>
      <c r="J1130" s="4"/>
      <c r="K1130" s="4">
        <v>217</v>
      </c>
      <c r="L1130" s="4">
        <v>18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0</v>
      </c>
      <c r="X1130" s="4">
        <v>1</v>
      </c>
      <c r="Y1130" s="4">
        <v>0</v>
      </c>
      <c r="Z1130" s="4"/>
      <c r="AA1130" s="4"/>
      <c r="AB1130" s="4"/>
    </row>
    <row r="1131" spans="1:28" x14ac:dyDescent="0.2">
      <c r="A1131" s="4">
        <v>50</v>
      </c>
      <c r="B1131" s="4">
        <v>0</v>
      </c>
      <c r="C1131" s="4">
        <v>0</v>
      </c>
      <c r="D1131" s="4">
        <v>1</v>
      </c>
      <c r="E1131" s="4">
        <v>230</v>
      </c>
      <c r="F1131" s="4">
        <f>ROUND(Source!BA1111,O1131)</f>
        <v>0</v>
      </c>
      <c r="G1131" s="4" t="s">
        <v>160</v>
      </c>
      <c r="H1131" s="4" t="s">
        <v>161</v>
      </c>
      <c r="I1131" s="4"/>
      <c r="J1131" s="4"/>
      <c r="K1131" s="4">
        <v>230</v>
      </c>
      <c r="L1131" s="4">
        <v>19</v>
      </c>
      <c r="M1131" s="4">
        <v>3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0</v>
      </c>
      <c r="X1131" s="4">
        <v>1</v>
      </c>
      <c r="Y1131" s="4">
        <v>0</v>
      </c>
      <c r="Z1131" s="4"/>
      <c r="AA1131" s="4"/>
      <c r="AB1131" s="4"/>
    </row>
    <row r="1132" spans="1:28" x14ac:dyDescent="0.2">
      <c r="A1132" s="4">
        <v>50</v>
      </c>
      <c r="B1132" s="4">
        <v>0</v>
      </c>
      <c r="C1132" s="4">
        <v>0</v>
      </c>
      <c r="D1132" s="4">
        <v>1</v>
      </c>
      <c r="E1132" s="4">
        <v>206</v>
      </c>
      <c r="F1132" s="4">
        <f>ROUND(Source!T1111,O1132)</f>
        <v>0</v>
      </c>
      <c r="G1132" s="4" t="s">
        <v>162</v>
      </c>
      <c r="H1132" s="4" t="s">
        <v>163</v>
      </c>
      <c r="I1132" s="4"/>
      <c r="J1132" s="4"/>
      <c r="K1132" s="4">
        <v>206</v>
      </c>
      <c r="L1132" s="4">
        <v>20</v>
      </c>
      <c r="M1132" s="4">
        <v>3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0</v>
      </c>
      <c r="X1132" s="4">
        <v>1</v>
      </c>
      <c r="Y1132" s="4">
        <v>0</v>
      </c>
      <c r="Z1132" s="4"/>
      <c r="AA1132" s="4"/>
      <c r="AB1132" s="4"/>
    </row>
    <row r="1133" spans="1:28" x14ac:dyDescent="0.2">
      <c r="A1133" s="4">
        <v>50</v>
      </c>
      <c r="B1133" s="4">
        <v>0</v>
      </c>
      <c r="C1133" s="4">
        <v>0</v>
      </c>
      <c r="D1133" s="4">
        <v>1</v>
      </c>
      <c r="E1133" s="4">
        <v>207</v>
      </c>
      <c r="F1133" s="4">
        <f>ROUND(Source!U1111,O1133)</f>
        <v>21182.423360000001</v>
      </c>
      <c r="G1133" s="4" t="s">
        <v>164</v>
      </c>
      <c r="H1133" s="4" t="s">
        <v>165</v>
      </c>
      <c r="I1133" s="4"/>
      <c r="J1133" s="4"/>
      <c r="K1133" s="4">
        <v>207</v>
      </c>
      <c r="L1133" s="4">
        <v>21</v>
      </c>
      <c r="M1133" s="4">
        <v>3</v>
      </c>
      <c r="N1133" s="4" t="s">
        <v>3</v>
      </c>
      <c r="O1133" s="4">
        <v>7</v>
      </c>
      <c r="P1133" s="4"/>
      <c r="Q1133" s="4"/>
      <c r="R1133" s="4"/>
      <c r="S1133" s="4"/>
      <c r="T1133" s="4"/>
      <c r="U1133" s="4"/>
      <c r="V1133" s="4"/>
      <c r="W1133" s="4">
        <v>21182.423360000001</v>
      </c>
      <c r="X1133" s="4">
        <v>1</v>
      </c>
      <c r="Y1133" s="4">
        <v>21182.423360000001</v>
      </c>
      <c r="Z1133" s="4"/>
      <c r="AA1133" s="4"/>
      <c r="AB1133" s="4"/>
    </row>
    <row r="1134" spans="1:28" x14ac:dyDescent="0.2">
      <c r="A1134" s="4">
        <v>50</v>
      </c>
      <c r="B1134" s="4">
        <v>0</v>
      </c>
      <c r="C1134" s="4">
        <v>0</v>
      </c>
      <c r="D1134" s="4">
        <v>1</v>
      </c>
      <c r="E1134" s="4">
        <v>208</v>
      </c>
      <c r="F1134" s="4">
        <f>ROUND(Source!V1111,O1134)</f>
        <v>6321.0552399999997</v>
      </c>
      <c r="G1134" s="4" t="s">
        <v>166</v>
      </c>
      <c r="H1134" s="4" t="s">
        <v>167</v>
      </c>
      <c r="I1134" s="4"/>
      <c r="J1134" s="4"/>
      <c r="K1134" s="4">
        <v>208</v>
      </c>
      <c r="L1134" s="4">
        <v>22</v>
      </c>
      <c r="M1134" s="4">
        <v>3</v>
      </c>
      <c r="N1134" s="4" t="s">
        <v>3</v>
      </c>
      <c r="O1134" s="4">
        <v>7</v>
      </c>
      <c r="P1134" s="4"/>
      <c r="Q1134" s="4"/>
      <c r="R1134" s="4"/>
      <c r="S1134" s="4"/>
      <c r="T1134" s="4"/>
      <c r="U1134" s="4"/>
      <c r="V1134" s="4"/>
      <c r="W1134" s="4">
        <v>6321.0552399999997</v>
      </c>
      <c r="X1134" s="4">
        <v>1</v>
      </c>
      <c r="Y1134" s="4">
        <v>6321.0552399999997</v>
      </c>
      <c r="Z1134" s="4"/>
      <c r="AA1134" s="4"/>
      <c r="AB1134" s="4"/>
    </row>
    <row r="1135" spans="1:28" x14ac:dyDescent="0.2">
      <c r="A1135" s="4">
        <v>50</v>
      </c>
      <c r="B1135" s="4">
        <v>0</v>
      </c>
      <c r="C1135" s="4">
        <v>0</v>
      </c>
      <c r="D1135" s="4">
        <v>1</v>
      </c>
      <c r="E1135" s="4">
        <v>209</v>
      </c>
      <c r="F1135" s="4">
        <f>ROUND(Source!W1111,O1135)</f>
        <v>0</v>
      </c>
      <c r="G1135" s="4" t="s">
        <v>168</v>
      </c>
      <c r="H1135" s="4" t="s">
        <v>169</v>
      </c>
      <c r="I1135" s="4"/>
      <c r="J1135" s="4"/>
      <c r="K1135" s="4">
        <v>209</v>
      </c>
      <c r="L1135" s="4">
        <v>23</v>
      </c>
      <c r="M1135" s="4">
        <v>3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0</v>
      </c>
      <c r="X1135" s="4">
        <v>1</v>
      </c>
      <c r="Y1135" s="4">
        <v>0</v>
      </c>
      <c r="Z1135" s="4"/>
      <c r="AA1135" s="4"/>
      <c r="AB1135" s="4"/>
    </row>
    <row r="1136" spans="1:28" x14ac:dyDescent="0.2">
      <c r="A1136" s="4">
        <v>50</v>
      </c>
      <c r="B1136" s="4">
        <v>0</v>
      </c>
      <c r="C1136" s="4">
        <v>0</v>
      </c>
      <c r="D1136" s="4">
        <v>1</v>
      </c>
      <c r="E1136" s="4">
        <v>233</v>
      </c>
      <c r="F1136" s="4">
        <f>ROUND(Source!BD1111,O1136)</f>
        <v>9859.92</v>
      </c>
      <c r="G1136" s="4" t="s">
        <v>170</v>
      </c>
      <c r="H1136" s="4" t="s">
        <v>171</v>
      </c>
      <c r="I1136" s="4"/>
      <c r="J1136" s="4"/>
      <c r="K1136" s="4">
        <v>233</v>
      </c>
      <c r="L1136" s="4">
        <v>24</v>
      </c>
      <c r="M1136" s="4">
        <v>3</v>
      </c>
      <c r="N1136" s="4" t="s">
        <v>3</v>
      </c>
      <c r="O1136" s="4">
        <v>2</v>
      </c>
      <c r="P1136" s="4"/>
      <c r="Q1136" s="4"/>
      <c r="R1136" s="4"/>
      <c r="S1136" s="4"/>
      <c r="T1136" s="4"/>
      <c r="U1136" s="4"/>
      <c r="V1136" s="4"/>
      <c r="W1136" s="4">
        <v>9859.92</v>
      </c>
      <c r="X1136" s="4">
        <v>1</v>
      </c>
      <c r="Y1136" s="4">
        <v>9859.92</v>
      </c>
      <c r="Z1136" s="4"/>
      <c r="AA1136" s="4"/>
      <c r="AB1136" s="4"/>
    </row>
    <row r="1137" spans="1:28" x14ac:dyDescent="0.2">
      <c r="A1137" s="4">
        <v>50</v>
      </c>
      <c r="B1137" s="4">
        <v>0</v>
      </c>
      <c r="C1137" s="4">
        <v>0</v>
      </c>
      <c r="D1137" s="4">
        <v>1</v>
      </c>
      <c r="E1137" s="4">
        <v>210</v>
      </c>
      <c r="F1137" s="4">
        <f>ROUND(Source!X1111,O1137)</f>
        <v>13972089.66</v>
      </c>
      <c r="G1137" s="4" t="s">
        <v>172</v>
      </c>
      <c r="H1137" s="4" t="s">
        <v>173</v>
      </c>
      <c r="I1137" s="4"/>
      <c r="J1137" s="4"/>
      <c r="K1137" s="4">
        <v>210</v>
      </c>
      <c r="L1137" s="4">
        <v>25</v>
      </c>
      <c r="M1137" s="4">
        <v>3</v>
      </c>
      <c r="N1137" s="4" t="s">
        <v>3</v>
      </c>
      <c r="O1137" s="4">
        <v>2</v>
      </c>
      <c r="P1137" s="4"/>
      <c r="Q1137" s="4"/>
      <c r="R1137" s="4"/>
      <c r="S1137" s="4"/>
      <c r="T1137" s="4"/>
      <c r="U1137" s="4"/>
      <c r="V1137" s="4"/>
      <c r="W1137" s="4">
        <v>13972089.66</v>
      </c>
      <c r="X1137" s="4">
        <v>1</v>
      </c>
      <c r="Y1137" s="4">
        <v>13972089.66</v>
      </c>
      <c r="Z1137" s="4"/>
      <c r="AA1137" s="4"/>
      <c r="AB1137" s="4"/>
    </row>
    <row r="1138" spans="1:28" x14ac:dyDescent="0.2">
      <c r="A1138" s="4">
        <v>50</v>
      </c>
      <c r="B1138" s="4">
        <v>0</v>
      </c>
      <c r="C1138" s="4">
        <v>0</v>
      </c>
      <c r="D1138" s="4">
        <v>1</v>
      </c>
      <c r="E1138" s="4">
        <v>211</v>
      </c>
      <c r="F1138" s="4">
        <f>ROUND(Source!Y1111,O1138)</f>
        <v>8138904.5999999996</v>
      </c>
      <c r="G1138" s="4" t="s">
        <v>174</v>
      </c>
      <c r="H1138" s="4" t="s">
        <v>175</v>
      </c>
      <c r="I1138" s="4"/>
      <c r="J1138" s="4"/>
      <c r="K1138" s="4">
        <v>211</v>
      </c>
      <c r="L1138" s="4">
        <v>26</v>
      </c>
      <c r="M1138" s="4">
        <v>3</v>
      </c>
      <c r="N1138" s="4" t="s">
        <v>3</v>
      </c>
      <c r="O1138" s="4">
        <v>2</v>
      </c>
      <c r="P1138" s="4"/>
      <c r="Q1138" s="4"/>
      <c r="R1138" s="4"/>
      <c r="S1138" s="4"/>
      <c r="T1138" s="4"/>
      <c r="U1138" s="4"/>
      <c r="V1138" s="4"/>
      <c r="W1138" s="4">
        <v>8138904.5999999996</v>
      </c>
      <c r="X1138" s="4">
        <v>1</v>
      </c>
      <c r="Y1138" s="4">
        <v>8138904.5999999996</v>
      </c>
      <c r="Z1138" s="4"/>
      <c r="AA1138" s="4"/>
      <c r="AB1138" s="4"/>
    </row>
    <row r="1139" spans="1:28" x14ac:dyDescent="0.2">
      <c r="A1139" s="4">
        <v>50</v>
      </c>
      <c r="B1139" s="4">
        <v>0</v>
      </c>
      <c r="C1139" s="4">
        <v>0</v>
      </c>
      <c r="D1139" s="4">
        <v>1</v>
      </c>
      <c r="E1139" s="4">
        <v>224</v>
      </c>
      <c r="F1139" s="4">
        <f>ROUND(Source!AR1111,O1139)</f>
        <v>43502027.259999998</v>
      </c>
      <c r="G1139" s="4" t="s">
        <v>176</v>
      </c>
      <c r="H1139" s="4" t="s">
        <v>177</v>
      </c>
      <c r="I1139" s="4"/>
      <c r="J1139" s="4"/>
      <c r="K1139" s="4">
        <v>224</v>
      </c>
      <c r="L1139" s="4">
        <v>27</v>
      </c>
      <c r="M1139" s="4">
        <v>3</v>
      </c>
      <c r="N1139" s="4" t="s">
        <v>3</v>
      </c>
      <c r="O1139" s="4">
        <v>2</v>
      </c>
      <c r="P1139" s="4"/>
      <c r="Q1139" s="4"/>
      <c r="R1139" s="4"/>
      <c r="S1139" s="4"/>
      <c r="T1139" s="4"/>
      <c r="U1139" s="4"/>
      <c r="V1139" s="4"/>
      <c r="W1139" s="4">
        <v>43502027.259999983</v>
      </c>
      <c r="X1139" s="4">
        <v>1</v>
      </c>
      <c r="Y1139" s="4">
        <v>43502027.259999983</v>
      </c>
      <c r="Z1139" s="4"/>
      <c r="AA1139" s="4"/>
      <c r="AB1139" s="4"/>
    </row>
    <row r="1141" spans="1:28" x14ac:dyDescent="0.2">
      <c r="A1141" s="5">
        <v>61</v>
      </c>
      <c r="B1141" s="5"/>
      <c r="C1141" s="5"/>
      <c r="D1141" s="5"/>
      <c r="E1141" s="5"/>
      <c r="F1141" s="5">
        <v>10</v>
      </c>
      <c r="G1141" s="5" t="s">
        <v>965</v>
      </c>
      <c r="H1141" s="5" t="s">
        <v>966</v>
      </c>
    </row>
    <row r="1142" spans="1:28" x14ac:dyDescent="0.2">
      <c r="A1142" s="5">
        <v>61</v>
      </c>
      <c r="B1142" s="5"/>
      <c r="C1142" s="5"/>
      <c r="D1142" s="5"/>
      <c r="E1142" s="5"/>
      <c r="F1142" s="5">
        <v>1900</v>
      </c>
      <c r="G1142" s="5" t="s">
        <v>967</v>
      </c>
      <c r="H1142" s="5" t="s">
        <v>968</v>
      </c>
    </row>
    <row r="1143" spans="1:28" x14ac:dyDescent="0.2">
      <c r="A1143" s="5">
        <v>61</v>
      </c>
      <c r="B1143" s="5"/>
      <c r="C1143" s="5"/>
      <c r="D1143" s="5"/>
      <c r="E1143" s="5"/>
      <c r="F1143" s="5">
        <v>1800</v>
      </c>
      <c r="G1143" s="5" t="s">
        <v>969</v>
      </c>
      <c r="H1143" s="5" t="s">
        <v>968</v>
      </c>
    </row>
    <row r="1144" spans="1:28" x14ac:dyDescent="0.2">
      <c r="A1144" s="5">
        <v>61</v>
      </c>
      <c r="B1144" s="5"/>
      <c r="C1144" s="5"/>
      <c r="D1144" s="5"/>
      <c r="E1144" s="5"/>
      <c r="F1144" s="5">
        <v>2</v>
      </c>
      <c r="G1144" s="5" t="s">
        <v>970</v>
      </c>
      <c r="H1144" s="5" t="s">
        <v>971</v>
      </c>
    </row>
    <row r="1145" spans="1:28" x14ac:dyDescent="0.2">
      <c r="A1145" s="5">
        <v>61</v>
      </c>
      <c r="B1145" s="5"/>
      <c r="C1145" s="5"/>
      <c r="D1145" s="5"/>
      <c r="E1145" s="5"/>
      <c r="F1145" s="5">
        <v>10</v>
      </c>
      <c r="G1145" s="5" t="s">
        <v>972</v>
      </c>
      <c r="H1145" s="5" t="s">
        <v>972</v>
      </c>
    </row>
    <row r="1146" spans="1:28" x14ac:dyDescent="0.2">
      <c r="A1146" s="5">
        <v>61</v>
      </c>
      <c r="B1146" s="5"/>
      <c r="C1146" s="5"/>
      <c r="D1146" s="5"/>
      <c r="E1146" s="5"/>
      <c r="F1146" s="5">
        <v>3</v>
      </c>
      <c r="G1146" s="5" t="s">
        <v>973</v>
      </c>
      <c r="H1146" s="5" t="s">
        <v>974</v>
      </c>
    </row>
    <row r="1147" spans="1:28" x14ac:dyDescent="0.2">
      <c r="A1147" s="5">
        <v>61</v>
      </c>
      <c r="B1147" s="5"/>
      <c r="C1147" s="5"/>
      <c r="D1147" s="5"/>
      <c r="E1147" s="5"/>
      <c r="F1147" s="5">
        <v>2400</v>
      </c>
      <c r="G1147" s="5" t="s">
        <v>975</v>
      </c>
      <c r="H1147" s="5" t="s">
        <v>976</v>
      </c>
    </row>
    <row r="1148" spans="1:28" x14ac:dyDescent="0.2">
      <c r="A1148" s="5">
        <v>61</v>
      </c>
      <c r="B1148" s="5"/>
      <c r="C1148" s="5"/>
      <c r="D1148" s="5"/>
      <c r="E1148" s="5"/>
      <c r="F1148" s="5">
        <v>0</v>
      </c>
      <c r="G1148" s="5" t="s">
        <v>977</v>
      </c>
      <c r="H1148" s="5" t="s">
        <v>978</v>
      </c>
    </row>
    <row r="1149" spans="1:28" x14ac:dyDescent="0.2">
      <c r="A1149" s="5">
        <v>61</v>
      </c>
      <c r="B1149" s="5"/>
      <c r="C1149" s="5"/>
      <c r="D1149" s="5"/>
      <c r="E1149" s="5"/>
      <c r="F1149" s="5">
        <v>12</v>
      </c>
      <c r="G1149" s="5" t="s">
        <v>979</v>
      </c>
      <c r="H1149" s="5" t="s">
        <v>978</v>
      </c>
    </row>
    <row r="1150" spans="1:28" x14ac:dyDescent="0.2">
      <c r="A1150" s="5">
        <v>61</v>
      </c>
      <c r="B1150" s="5"/>
      <c r="C1150" s="5"/>
      <c r="D1150" s="5"/>
      <c r="E1150" s="5"/>
      <c r="F1150" s="5">
        <v>0</v>
      </c>
      <c r="G1150" s="5" t="s">
        <v>980</v>
      </c>
      <c r="H1150" s="5" t="s">
        <v>978</v>
      </c>
    </row>
    <row r="1151" spans="1:28" x14ac:dyDescent="0.2">
      <c r="A1151" s="5">
        <v>61</v>
      </c>
      <c r="B1151" s="5"/>
      <c r="C1151" s="5"/>
      <c r="D1151" s="5"/>
      <c r="E1151" s="5"/>
      <c r="F1151" s="5">
        <v>0</v>
      </c>
      <c r="G1151" s="5" t="s">
        <v>981</v>
      </c>
      <c r="H1151" s="5" t="s">
        <v>978</v>
      </c>
    </row>
    <row r="1152" spans="1:28" x14ac:dyDescent="0.2">
      <c r="A1152" s="5">
        <v>61</v>
      </c>
      <c r="B1152" s="5"/>
      <c r="C1152" s="5"/>
      <c r="D1152" s="5"/>
      <c r="E1152" s="5"/>
      <c r="F1152" s="5">
        <v>2</v>
      </c>
      <c r="G1152" s="5" t="s">
        <v>982</v>
      </c>
      <c r="H1152" s="5" t="s">
        <v>978</v>
      </c>
    </row>
    <row r="1153" spans="1:16" x14ac:dyDescent="0.2">
      <c r="A1153" s="5">
        <v>61</v>
      </c>
      <c r="B1153" s="5"/>
      <c r="C1153" s="5"/>
      <c r="D1153" s="5"/>
      <c r="E1153" s="5"/>
      <c r="F1153" s="5">
        <v>6</v>
      </c>
      <c r="G1153" s="5" t="s">
        <v>983</v>
      </c>
      <c r="H1153" s="5" t="s">
        <v>978</v>
      </c>
    </row>
    <row r="1154" spans="1:16" x14ac:dyDescent="0.2">
      <c r="A1154" s="5">
        <v>61</v>
      </c>
      <c r="B1154" s="5"/>
      <c r="C1154" s="5"/>
      <c r="D1154" s="5"/>
      <c r="E1154" s="5"/>
      <c r="F1154" s="5">
        <v>12</v>
      </c>
      <c r="G1154" s="5" t="s">
        <v>984</v>
      </c>
      <c r="H1154" s="5" t="s">
        <v>984</v>
      </c>
    </row>
    <row r="1157" spans="1:16" x14ac:dyDescent="0.2">
      <c r="A1157">
        <v>70</v>
      </c>
      <c r="B1157">
        <v>1</v>
      </c>
      <c r="D1157">
        <v>1</v>
      </c>
      <c r="E1157" t="s">
        <v>985</v>
      </c>
      <c r="F1157" t="s">
        <v>986</v>
      </c>
      <c r="G1157">
        <v>0</v>
      </c>
      <c r="H1157">
        <v>0</v>
      </c>
      <c r="I1157" t="s">
        <v>3</v>
      </c>
      <c r="J1157">
        <v>1</v>
      </c>
      <c r="K1157">
        <v>0</v>
      </c>
      <c r="L1157" t="s">
        <v>3</v>
      </c>
      <c r="M1157" t="s">
        <v>3</v>
      </c>
      <c r="N1157">
        <v>0</v>
      </c>
      <c r="P1157" t="s">
        <v>987</v>
      </c>
    </row>
    <row r="1158" spans="1:16" x14ac:dyDescent="0.2">
      <c r="A1158">
        <v>70</v>
      </c>
      <c r="B1158">
        <v>1</v>
      </c>
      <c r="D1158">
        <v>2</v>
      </c>
      <c r="E1158" t="s">
        <v>988</v>
      </c>
      <c r="F1158" t="s">
        <v>989</v>
      </c>
      <c r="G1158">
        <v>0</v>
      </c>
      <c r="H1158">
        <v>0</v>
      </c>
      <c r="I1158" t="s">
        <v>3</v>
      </c>
      <c r="J1158">
        <v>1</v>
      </c>
      <c r="K1158">
        <v>0</v>
      </c>
      <c r="L1158" t="s">
        <v>3</v>
      </c>
      <c r="M1158" t="s">
        <v>3</v>
      </c>
      <c r="N1158">
        <v>0</v>
      </c>
      <c r="P1158" t="s">
        <v>990</v>
      </c>
    </row>
    <row r="1159" spans="1:16" x14ac:dyDescent="0.2">
      <c r="A1159">
        <v>70</v>
      </c>
      <c r="B1159">
        <v>1</v>
      </c>
      <c r="D1159">
        <v>3</v>
      </c>
      <c r="E1159" t="s">
        <v>991</v>
      </c>
      <c r="F1159" t="s">
        <v>992</v>
      </c>
      <c r="G1159">
        <v>1</v>
      </c>
      <c r="H1159">
        <v>0</v>
      </c>
      <c r="I1159" t="s">
        <v>3</v>
      </c>
      <c r="J1159">
        <v>1</v>
      </c>
      <c r="K1159">
        <v>0</v>
      </c>
      <c r="L1159" t="s">
        <v>3</v>
      </c>
      <c r="M1159" t="s">
        <v>3</v>
      </c>
      <c r="N1159">
        <v>0</v>
      </c>
      <c r="P1159" t="s">
        <v>993</v>
      </c>
    </row>
    <row r="1160" spans="1:16" x14ac:dyDescent="0.2">
      <c r="A1160">
        <v>70</v>
      </c>
      <c r="B1160">
        <v>1</v>
      </c>
      <c r="D1160">
        <v>4</v>
      </c>
      <c r="E1160" t="s">
        <v>994</v>
      </c>
      <c r="F1160" t="s">
        <v>995</v>
      </c>
      <c r="G1160">
        <v>1</v>
      </c>
      <c r="H1160">
        <v>0</v>
      </c>
      <c r="I1160" t="s">
        <v>3</v>
      </c>
      <c r="J1160">
        <v>2</v>
      </c>
      <c r="K1160">
        <v>0</v>
      </c>
      <c r="L1160" t="s">
        <v>3</v>
      </c>
      <c r="M1160" t="s">
        <v>3</v>
      </c>
      <c r="N1160">
        <v>0</v>
      </c>
      <c r="P1160" t="s">
        <v>3</v>
      </c>
    </row>
    <row r="1161" spans="1:16" x14ac:dyDescent="0.2">
      <c r="A1161">
        <v>70</v>
      </c>
      <c r="B1161">
        <v>1</v>
      </c>
      <c r="D1161">
        <v>5</v>
      </c>
      <c r="E1161" t="s">
        <v>996</v>
      </c>
      <c r="F1161" t="s">
        <v>997</v>
      </c>
      <c r="G1161">
        <v>0</v>
      </c>
      <c r="H1161">
        <v>0</v>
      </c>
      <c r="I1161" t="s">
        <v>3</v>
      </c>
      <c r="J1161">
        <v>2</v>
      </c>
      <c r="K1161">
        <v>0</v>
      </c>
      <c r="L1161" t="s">
        <v>3</v>
      </c>
      <c r="M1161" t="s">
        <v>3</v>
      </c>
      <c r="N1161">
        <v>0</v>
      </c>
      <c r="P1161" t="s">
        <v>3</v>
      </c>
    </row>
    <row r="1162" spans="1:16" x14ac:dyDescent="0.2">
      <c r="A1162">
        <v>70</v>
      </c>
      <c r="B1162">
        <v>1</v>
      </c>
      <c r="D1162">
        <v>6</v>
      </c>
      <c r="E1162" t="s">
        <v>998</v>
      </c>
      <c r="F1162" t="s">
        <v>999</v>
      </c>
      <c r="G1162">
        <v>0</v>
      </c>
      <c r="H1162">
        <v>0</v>
      </c>
      <c r="I1162" t="s">
        <v>3</v>
      </c>
      <c r="J1162">
        <v>2</v>
      </c>
      <c r="K1162">
        <v>0</v>
      </c>
      <c r="L1162" t="s">
        <v>3</v>
      </c>
      <c r="M1162" t="s">
        <v>3</v>
      </c>
      <c r="N1162">
        <v>0</v>
      </c>
      <c r="P1162" t="s">
        <v>3</v>
      </c>
    </row>
    <row r="1163" spans="1:16" x14ac:dyDescent="0.2">
      <c r="A1163">
        <v>70</v>
      </c>
      <c r="B1163">
        <v>1</v>
      </c>
      <c r="D1163">
        <v>7</v>
      </c>
      <c r="E1163" t="s">
        <v>1000</v>
      </c>
      <c r="F1163" t="s">
        <v>1001</v>
      </c>
      <c r="G1163">
        <v>0</v>
      </c>
      <c r="H1163">
        <v>0</v>
      </c>
      <c r="I1163" t="s">
        <v>1002</v>
      </c>
      <c r="J1163">
        <v>0</v>
      </c>
      <c r="K1163">
        <v>0</v>
      </c>
      <c r="L1163" t="s">
        <v>3</v>
      </c>
      <c r="M1163" t="s">
        <v>3</v>
      </c>
      <c r="N1163">
        <v>0</v>
      </c>
      <c r="P1163" t="s">
        <v>1003</v>
      </c>
    </row>
    <row r="1164" spans="1:16" x14ac:dyDescent="0.2">
      <c r="A1164">
        <v>70</v>
      </c>
      <c r="B1164">
        <v>1</v>
      </c>
      <c r="D1164">
        <v>8</v>
      </c>
      <c r="E1164" t="s">
        <v>1004</v>
      </c>
      <c r="F1164" t="s">
        <v>1005</v>
      </c>
      <c r="G1164">
        <v>1</v>
      </c>
      <c r="H1164">
        <v>0</v>
      </c>
      <c r="I1164" t="s">
        <v>3</v>
      </c>
      <c r="J1164">
        <v>5</v>
      </c>
      <c r="K1164">
        <v>0</v>
      </c>
      <c r="L1164" t="s">
        <v>3</v>
      </c>
      <c r="M1164" t="s">
        <v>3</v>
      </c>
      <c r="N1164">
        <v>0</v>
      </c>
      <c r="P1164" t="s">
        <v>3</v>
      </c>
    </row>
    <row r="1165" spans="1:16" x14ac:dyDescent="0.2">
      <c r="A1165">
        <v>70</v>
      </c>
      <c r="B1165">
        <v>1</v>
      </c>
      <c r="D1165">
        <v>9</v>
      </c>
      <c r="E1165" t="s">
        <v>1006</v>
      </c>
      <c r="F1165" t="s">
        <v>1007</v>
      </c>
      <c r="G1165">
        <v>0</v>
      </c>
      <c r="H1165">
        <v>0</v>
      </c>
      <c r="I1165" t="s">
        <v>3</v>
      </c>
      <c r="J1165">
        <v>5</v>
      </c>
      <c r="K1165">
        <v>0</v>
      </c>
      <c r="L1165" t="s">
        <v>3</v>
      </c>
      <c r="M1165" t="s">
        <v>3</v>
      </c>
      <c r="N1165">
        <v>0</v>
      </c>
      <c r="P1165" t="s">
        <v>1008</v>
      </c>
    </row>
    <row r="1166" spans="1:16" x14ac:dyDescent="0.2">
      <c r="A1166">
        <v>70</v>
      </c>
      <c r="B1166">
        <v>1</v>
      </c>
      <c r="D1166">
        <v>10</v>
      </c>
      <c r="E1166" t="s">
        <v>1009</v>
      </c>
      <c r="F1166" t="s">
        <v>1010</v>
      </c>
      <c r="G1166">
        <v>0</v>
      </c>
      <c r="H1166">
        <v>0</v>
      </c>
      <c r="I1166" t="s">
        <v>1011</v>
      </c>
      <c r="J1166">
        <v>5</v>
      </c>
      <c r="K1166">
        <v>0</v>
      </c>
      <c r="L1166" t="s">
        <v>3</v>
      </c>
      <c r="M1166" t="s">
        <v>3</v>
      </c>
      <c r="N1166">
        <v>0</v>
      </c>
      <c r="P1166" t="s">
        <v>1012</v>
      </c>
    </row>
    <row r="1167" spans="1:16" x14ac:dyDescent="0.2">
      <c r="A1167">
        <v>70</v>
      </c>
      <c r="B1167">
        <v>1</v>
      </c>
      <c r="D1167">
        <v>11</v>
      </c>
      <c r="E1167" t="s">
        <v>1013</v>
      </c>
      <c r="F1167" t="s">
        <v>1014</v>
      </c>
      <c r="G1167">
        <v>0</v>
      </c>
      <c r="H1167">
        <v>0</v>
      </c>
      <c r="I1167" t="s">
        <v>1015</v>
      </c>
      <c r="J1167">
        <v>0</v>
      </c>
      <c r="K1167">
        <v>0</v>
      </c>
      <c r="L1167" t="s">
        <v>3</v>
      </c>
      <c r="M1167" t="s">
        <v>3</v>
      </c>
      <c r="N1167">
        <v>0</v>
      </c>
      <c r="P1167" t="s">
        <v>1016</v>
      </c>
    </row>
    <row r="1168" spans="1:16" x14ac:dyDescent="0.2">
      <c r="A1168">
        <v>70</v>
      </c>
      <c r="B1168">
        <v>1</v>
      </c>
      <c r="D1168">
        <v>12</v>
      </c>
      <c r="E1168" t="s">
        <v>1017</v>
      </c>
      <c r="F1168" t="s">
        <v>1018</v>
      </c>
      <c r="G1168">
        <v>0</v>
      </c>
      <c r="H1168">
        <v>0</v>
      </c>
      <c r="I1168" t="s">
        <v>1019</v>
      </c>
      <c r="J1168">
        <v>0</v>
      </c>
      <c r="K1168">
        <v>0</v>
      </c>
      <c r="L1168" t="s">
        <v>3</v>
      </c>
      <c r="M1168" t="s">
        <v>3</v>
      </c>
      <c r="N1168">
        <v>0</v>
      </c>
      <c r="P1168" t="s">
        <v>1020</v>
      </c>
    </row>
    <row r="1169" spans="1:50" x14ac:dyDescent="0.2">
      <c r="A1169">
        <v>70</v>
      </c>
      <c r="B1169">
        <v>1</v>
      </c>
      <c r="D1169">
        <v>13</v>
      </c>
      <c r="E1169" t="s">
        <v>1021</v>
      </c>
      <c r="F1169" t="s">
        <v>1022</v>
      </c>
      <c r="G1169">
        <v>0</v>
      </c>
      <c r="H1169">
        <v>0</v>
      </c>
      <c r="I1169" t="s">
        <v>1023</v>
      </c>
      <c r="J1169">
        <v>0</v>
      </c>
      <c r="K1169">
        <v>0</v>
      </c>
      <c r="L1169" t="s">
        <v>3</v>
      </c>
      <c r="M1169" t="s">
        <v>3</v>
      </c>
      <c r="N1169">
        <v>0</v>
      </c>
      <c r="P1169" t="s">
        <v>1024</v>
      </c>
    </row>
    <row r="1170" spans="1:50" x14ac:dyDescent="0.2">
      <c r="A1170">
        <v>70</v>
      </c>
      <c r="B1170">
        <v>1</v>
      </c>
      <c r="D1170">
        <v>14</v>
      </c>
      <c r="E1170" t="s">
        <v>1025</v>
      </c>
      <c r="F1170" t="s">
        <v>1026</v>
      </c>
      <c r="G1170">
        <v>0</v>
      </c>
      <c r="H1170">
        <v>0</v>
      </c>
      <c r="I1170" t="s">
        <v>3</v>
      </c>
      <c r="J1170">
        <v>0</v>
      </c>
      <c r="K1170">
        <v>0</v>
      </c>
      <c r="L1170" t="s">
        <v>3</v>
      </c>
      <c r="M1170" t="s">
        <v>3</v>
      </c>
      <c r="N1170">
        <v>0</v>
      </c>
      <c r="P1170" t="s">
        <v>1027</v>
      </c>
    </row>
    <row r="1171" spans="1:50" x14ac:dyDescent="0.2">
      <c r="A1171">
        <v>70</v>
      </c>
      <c r="B1171">
        <v>1</v>
      </c>
      <c r="D1171">
        <v>15</v>
      </c>
      <c r="E1171" t="s">
        <v>1028</v>
      </c>
      <c r="F1171" t="s">
        <v>1029</v>
      </c>
      <c r="G1171">
        <v>1</v>
      </c>
      <c r="H1171">
        <v>0</v>
      </c>
      <c r="I1171" t="s">
        <v>3</v>
      </c>
      <c r="J1171">
        <v>3</v>
      </c>
      <c r="K1171">
        <v>0</v>
      </c>
      <c r="L1171" t="s">
        <v>3</v>
      </c>
      <c r="M1171" t="s">
        <v>3</v>
      </c>
      <c r="N1171">
        <v>0</v>
      </c>
      <c r="P1171" t="s">
        <v>3</v>
      </c>
    </row>
    <row r="1172" spans="1:50" x14ac:dyDescent="0.2">
      <c r="A1172">
        <v>70</v>
      </c>
      <c r="B1172">
        <v>1</v>
      </c>
      <c r="D1172">
        <v>16</v>
      </c>
      <c r="E1172" t="s">
        <v>1030</v>
      </c>
      <c r="F1172" t="s">
        <v>1031</v>
      </c>
      <c r="G1172">
        <v>0</v>
      </c>
      <c r="H1172">
        <v>0</v>
      </c>
      <c r="I1172" t="s">
        <v>3</v>
      </c>
      <c r="J1172">
        <v>3</v>
      </c>
      <c r="K1172">
        <v>0</v>
      </c>
      <c r="L1172" t="s">
        <v>3</v>
      </c>
      <c r="M1172" t="s">
        <v>3</v>
      </c>
      <c r="N1172">
        <v>0</v>
      </c>
      <c r="P1172" t="s">
        <v>3</v>
      </c>
    </row>
    <row r="1173" spans="1:50" x14ac:dyDescent="0.2">
      <c r="A1173">
        <v>70</v>
      </c>
      <c r="B1173">
        <v>1</v>
      </c>
      <c r="D1173">
        <v>1</v>
      </c>
      <c r="E1173" t="s">
        <v>1032</v>
      </c>
      <c r="F1173" t="s">
        <v>1033</v>
      </c>
      <c r="G1173">
        <v>0.9</v>
      </c>
      <c r="H1173">
        <v>1</v>
      </c>
      <c r="I1173" t="s">
        <v>1034</v>
      </c>
      <c r="J1173">
        <v>0</v>
      </c>
      <c r="K1173">
        <v>0</v>
      </c>
      <c r="L1173" t="s">
        <v>3</v>
      </c>
      <c r="M1173" t="s">
        <v>3</v>
      </c>
      <c r="N1173">
        <v>0</v>
      </c>
      <c r="P1173" t="s">
        <v>1035</v>
      </c>
    </row>
    <row r="1174" spans="1:50" x14ac:dyDescent="0.2">
      <c r="A1174">
        <v>70</v>
      </c>
      <c r="B1174">
        <v>1</v>
      </c>
      <c r="D1174">
        <v>2</v>
      </c>
      <c r="E1174" t="s">
        <v>1036</v>
      </c>
      <c r="F1174" t="s">
        <v>1037</v>
      </c>
      <c r="G1174">
        <v>0.85</v>
      </c>
      <c r="H1174">
        <v>1</v>
      </c>
      <c r="I1174" t="s">
        <v>1038</v>
      </c>
      <c r="J1174">
        <v>0</v>
      </c>
      <c r="K1174">
        <v>0</v>
      </c>
      <c r="L1174" t="s">
        <v>3</v>
      </c>
      <c r="M1174" t="s">
        <v>3</v>
      </c>
      <c r="N1174">
        <v>0</v>
      </c>
      <c r="P1174" t="s">
        <v>1039</v>
      </c>
    </row>
    <row r="1175" spans="1:50" x14ac:dyDescent="0.2">
      <c r="A1175">
        <v>70</v>
      </c>
      <c r="B1175">
        <v>1</v>
      </c>
      <c r="D1175">
        <v>3</v>
      </c>
      <c r="E1175" t="s">
        <v>1040</v>
      </c>
      <c r="F1175" t="s">
        <v>1041</v>
      </c>
      <c r="G1175">
        <v>1.03</v>
      </c>
      <c r="H1175">
        <v>0</v>
      </c>
      <c r="I1175" t="s">
        <v>3</v>
      </c>
      <c r="J1175">
        <v>0</v>
      </c>
      <c r="K1175">
        <v>0</v>
      </c>
      <c r="L1175" t="s">
        <v>3</v>
      </c>
      <c r="M1175" t="s">
        <v>3</v>
      </c>
      <c r="N1175">
        <v>0</v>
      </c>
      <c r="P1175" t="s">
        <v>1042</v>
      </c>
    </row>
    <row r="1176" spans="1:50" x14ac:dyDescent="0.2">
      <c r="A1176">
        <v>70</v>
      </c>
      <c r="B1176">
        <v>1</v>
      </c>
      <c r="D1176">
        <v>4</v>
      </c>
      <c r="E1176" t="s">
        <v>1043</v>
      </c>
      <c r="F1176" t="s">
        <v>1044</v>
      </c>
      <c r="G1176">
        <v>1.1499999999999999</v>
      </c>
      <c r="H1176">
        <v>0</v>
      </c>
      <c r="I1176" t="s">
        <v>3</v>
      </c>
      <c r="J1176">
        <v>0</v>
      </c>
      <c r="K1176">
        <v>0</v>
      </c>
      <c r="L1176" t="s">
        <v>3</v>
      </c>
      <c r="M1176" t="s">
        <v>3</v>
      </c>
      <c r="N1176">
        <v>0</v>
      </c>
      <c r="P1176" t="s">
        <v>1045</v>
      </c>
    </row>
    <row r="1177" spans="1:50" x14ac:dyDescent="0.2">
      <c r="A1177">
        <v>70</v>
      </c>
      <c r="B1177">
        <v>1</v>
      </c>
      <c r="D1177">
        <v>5</v>
      </c>
      <c r="E1177" t="s">
        <v>1046</v>
      </c>
      <c r="F1177" t="s">
        <v>1047</v>
      </c>
      <c r="G1177">
        <v>7</v>
      </c>
      <c r="H1177">
        <v>0</v>
      </c>
      <c r="I1177" t="s">
        <v>3</v>
      </c>
      <c r="J1177">
        <v>0</v>
      </c>
      <c r="K1177">
        <v>0</v>
      </c>
      <c r="L1177" t="s">
        <v>3</v>
      </c>
      <c r="M1177" t="s">
        <v>3</v>
      </c>
      <c r="N1177">
        <v>0</v>
      </c>
      <c r="P1177" t="s">
        <v>3</v>
      </c>
    </row>
    <row r="1178" spans="1:50" x14ac:dyDescent="0.2">
      <c r="A1178">
        <v>70</v>
      </c>
      <c r="B1178">
        <v>1</v>
      </c>
      <c r="D1178">
        <v>6</v>
      </c>
      <c r="E1178" t="s">
        <v>1048</v>
      </c>
      <c r="F1178" t="s">
        <v>3</v>
      </c>
      <c r="G1178">
        <v>2</v>
      </c>
      <c r="H1178">
        <v>0</v>
      </c>
      <c r="I1178" t="s">
        <v>3</v>
      </c>
      <c r="J1178">
        <v>0</v>
      </c>
      <c r="K1178">
        <v>0</v>
      </c>
      <c r="L1178" t="s">
        <v>3</v>
      </c>
      <c r="M1178" t="s">
        <v>3</v>
      </c>
      <c r="N1178">
        <v>0</v>
      </c>
      <c r="P1178" t="s">
        <v>3</v>
      </c>
    </row>
    <row r="1180" spans="1:50" x14ac:dyDescent="0.2">
      <c r="A1180">
        <v>-1</v>
      </c>
    </row>
    <row r="1182" spans="1:50" x14ac:dyDescent="0.2">
      <c r="A1182" s="3">
        <v>75</v>
      </c>
      <c r="B1182" s="3" t="s">
        <v>1049</v>
      </c>
      <c r="C1182" s="3">
        <v>2024</v>
      </c>
      <c r="D1182" s="3">
        <v>0</v>
      </c>
      <c r="E1182" s="3">
        <v>3</v>
      </c>
      <c r="F1182" s="3">
        <v>1</v>
      </c>
      <c r="G1182" s="3">
        <v>0</v>
      </c>
      <c r="H1182" s="3">
        <v>1</v>
      </c>
      <c r="I1182" s="3">
        <v>0</v>
      </c>
      <c r="J1182" s="3">
        <v>3</v>
      </c>
      <c r="K1182" s="3">
        <v>0</v>
      </c>
      <c r="L1182" s="3">
        <v>0</v>
      </c>
      <c r="M1182" s="3">
        <v>0</v>
      </c>
      <c r="N1182" s="3">
        <v>295887217</v>
      </c>
      <c r="O1182" s="3">
        <v>1</v>
      </c>
    </row>
    <row r="1183" spans="1:50" x14ac:dyDescent="0.2">
      <c r="A1183" s="6">
        <v>2</v>
      </c>
      <c r="B1183" s="6" t="s">
        <v>1050</v>
      </c>
      <c r="C1183" s="6" t="s">
        <v>1051</v>
      </c>
      <c r="D1183" s="6">
        <v>0</v>
      </c>
      <c r="E1183" s="6">
        <v>0</v>
      </c>
      <c r="F1183" s="6">
        <v>0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>
        <v>295887218</v>
      </c>
    </row>
    <row r="1184" spans="1:50" x14ac:dyDescent="0.2">
      <c r="A1184" s="6">
        <v>1</v>
      </c>
      <c r="B1184" s="6" t="s">
        <v>1052</v>
      </c>
      <c r="C1184" s="6" t="s">
        <v>1053</v>
      </c>
      <c r="D1184" s="6">
        <v>2024</v>
      </c>
      <c r="E1184" s="6">
        <v>3</v>
      </c>
      <c r="F1184" s="6">
        <v>1</v>
      </c>
      <c r="G1184" s="6">
        <v>1</v>
      </c>
      <c r="H1184" s="6">
        <v>0</v>
      </c>
      <c r="I1184" s="6">
        <v>2</v>
      </c>
      <c r="J1184" s="6">
        <v>1</v>
      </c>
      <c r="K1184" s="6">
        <v>1</v>
      </c>
      <c r="L1184" s="6">
        <v>1</v>
      </c>
      <c r="M1184" s="6">
        <v>1</v>
      </c>
      <c r="N1184" s="6">
        <v>1</v>
      </c>
      <c r="O1184" s="6">
        <v>1</v>
      </c>
      <c r="P1184" s="6">
        <v>1</v>
      </c>
      <c r="Q1184" s="6">
        <v>1</v>
      </c>
      <c r="R1184" s="6" t="s">
        <v>3</v>
      </c>
      <c r="S1184" s="6" t="s">
        <v>3</v>
      </c>
      <c r="T1184" s="6" t="s">
        <v>3</v>
      </c>
      <c r="U1184" s="6" t="s">
        <v>3</v>
      </c>
      <c r="V1184" s="6" t="s">
        <v>3</v>
      </c>
      <c r="W1184" s="6" t="s">
        <v>3</v>
      </c>
      <c r="X1184" s="6" t="s">
        <v>3</v>
      </c>
      <c r="Y1184" s="6" t="s">
        <v>3</v>
      </c>
      <c r="Z1184" s="6" t="s">
        <v>3</v>
      </c>
      <c r="AA1184" s="6" t="s">
        <v>3</v>
      </c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>
        <v>295887219</v>
      </c>
      <c r="AO1184" s="6" t="s">
        <v>1054</v>
      </c>
      <c r="AP1184" s="6" t="s">
        <v>1055</v>
      </c>
      <c r="AQ1184" s="6">
        <v>45344</v>
      </c>
      <c r="AR1184" s="6">
        <v>328</v>
      </c>
      <c r="AS1184" s="6" t="s">
        <v>1056</v>
      </c>
      <c r="AT1184" s="6" t="s">
        <v>1057</v>
      </c>
      <c r="AU1184" s="6" t="s">
        <v>1055</v>
      </c>
      <c r="AV1184" s="6">
        <v>44837</v>
      </c>
      <c r="AW1184" s="6">
        <v>473</v>
      </c>
      <c r="AX1184" s="6" t="s">
        <v>1058</v>
      </c>
    </row>
    <row r="1188" spans="1:5" x14ac:dyDescent="0.2">
      <c r="A1188">
        <v>65</v>
      </c>
      <c r="C1188">
        <v>1</v>
      </c>
      <c r="D1188">
        <v>0</v>
      </c>
      <c r="E118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1059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1341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295887217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ROUND((Source!F1098)/1000,2)</f>
        <v>43502.03</v>
      </c>
      <c r="F16" s="8">
        <f>ROUND((Source!F1099)/1000,2)</f>
        <v>0</v>
      </c>
      <c r="G16" s="8">
        <f>ROUND((Source!F1090)/1000,2)</f>
        <v>0</v>
      </c>
      <c r="H16" s="8">
        <f>ROUND((Source!F1100)/1000+(Source!F1101)/1000,2)</f>
        <v>0</v>
      </c>
      <c r="I16" s="8">
        <f>E16+F16+G16+H16</f>
        <v>43502.03</v>
      </c>
      <c r="J16" s="8">
        <f>ROUND((Source!F1096+Source!F1095)/1000,2)</f>
        <v>13565.09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21391033</v>
      </c>
      <c r="AU16" s="8">
        <v>0</v>
      </c>
      <c r="AV16" s="8">
        <v>0</v>
      </c>
      <c r="AW16" s="8">
        <v>0</v>
      </c>
      <c r="AX16" s="8">
        <v>0</v>
      </c>
      <c r="AY16" s="8">
        <v>7816087.2299999977</v>
      </c>
      <c r="AZ16" s="8">
        <v>3794460.6600000015</v>
      </c>
      <c r="BA16" s="8">
        <v>9770625.1900000013</v>
      </c>
      <c r="BB16" s="8">
        <v>43502027.259999998</v>
      </c>
      <c r="BC16" s="8">
        <v>0</v>
      </c>
      <c r="BD16" s="8">
        <v>0</v>
      </c>
      <c r="BE16" s="8">
        <v>0</v>
      </c>
      <c r="BF16" s="8">
        <v>21182.423360000001</v>
      </c>
      <c r="BG16" s="8">
        <v>6321.0552399999997</v>
      </c>
      <c r="BH16" s="8">
        <v>0</v>
      </c>
      <c r="BI16" s="8">
        <v>13972089.66</v>
      </c>
      <c r="BJ16" s="8">
        <v>8138904.5999999996</v>
      </c>
      <c r="BK16" s="8">
        <v>43502027.259999998</v>
      </c>
    </row>
    <row r="18" spans="1:19" x14ac:dyDescent="0.2">
      <c r="A18">
        <v>51</v>
      </c>
      <c r="E18" s="5">
        <f>SUMIF(A16:A17,3,E16:E17)</f>
        <v>43502.03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43502.03</v>
      </c>
      <c r="J18" s="5">
        <f>SUMIF(A16:A17,3,J16:J17)</f>
        <v>13565.09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21391032.999999985</v>
      </c>
      <c r="G20" s="4" t="s">
        <v>124</v>
      </c>
      <c r="H20" s="4" t="s">
        <v>125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126</v>
      </c>
      <c r="H21" s="4" t="s">
        <v>127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128</v>
      </c>
      <c r="H22" s="4" t="s">
        <v>129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130</v>
      </c>
      <c r="H23" s="4" t="s">
        <v>131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132</v>
      </c>
      <c r="H24" s="4" t="s">
        <v>133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134</v>
      </c>
      <c r="H25" s="4" t="s">
        <v>135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136</v>
      </c>
      <c r="H26" s="4" t="s">
        <v>137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138</v>
      </c>
      <c r="H27" s="4" t="s">
        <v>139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140</v>
      </c>
      <c r="H28" s="4" t="s">
        <v>141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142</v>
      </c>
      <c r="H29" s="4" t="s">
        <v>143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7816087.2299999921</v>
      </c>
      <c r="G30" s="4" t="s">
        <v>144</v>
      </c>
      <c r="H30" s="4" t="s">
        <v>145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146</v>
      </c>
      <c r="H31" s="4" t="s">
        <v>147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3794460.66</v>
      </c>
      <c r="G32" s="4" t="s">
        <v>148</v>
      </c>
      <c r="H32" s="4" t="s">
        <v>149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9770625.189999992</v>
      </c>
      <c r="G33" s="4" t="s">
        <v>150</v>
      </c>
      <c r="H33" s="4" t="s">
        <v>151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152</v>
      </c>
      <c r="H34" s="4" t="s">
        <v>153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43502027.259999998</v>
      </c>
      <c r="G35" s="4" t="s">
        <v>154</v>
      </c>
      <c r="H35" s="4" t="s">
        <v>155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156</v>
      </c>
      <c r="H36" s="4" t="s">
        <v>157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158</v>
      </c>
      <c r="H37" s="4" t="s">
        <v>159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160</v>
      </c>
      <c r="H38" s="4" t="s">
        <v>161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162</v>
      </c>
      <c r="H39" s="4" t="s">
        <v>163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21182.423360000001</v>
      </c>
      <c r="G40" s="4" t="s">
        <v>164</v>
      </c>
      <c r="H40" s="4" t="s">
        <v>165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6321.0552399999997</v>
      </c>
      <c r="G41" s="4" t="s">
        <v>166</v>
      </c>
      <c r="H41" s="4" t="s">
        <v>167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168</v>
      </c>
      <c r="H42" s="4" t="s">
        <v>169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9859.92</v>
      </c>
      <c r="G43" s="4" t="s">
        <v>170</v>
      </c>
      <c r="H43" s="4" t="s">
        <v>171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13972089.66</v>
      </c>
      <c r="G44" s="4" t="s">
        <v>172</v>
      </c>
      <c r="H44" s="4" t="s">
        <v>173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8138904.5999999996</v>
      </c>
      <c r="G45" s="4" t="s">
        <v>174</v>
      </c>
      <c r="H45" s="4" t="s">
        <v>175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43502027.259999983</v>
      </c>
      <c r="G46" s="4" t="s">
        <v>176</v>
      </c>
      <c r="H46" s="4" t="s">
        <v>177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1049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295887217</v>
      </c>
      <c r="O51" s="3">
        <v>1</v>
      </c>
    </row>
    <row r="52" spans="1:50" x14ac:dyDescent="0.2">
      <c r="A52" s="6">
        <v>2</v>
      </c>
      <c r="B52" s="6" t="s">
        <v>1050</v>
      </c>
      <c r="C52" s="6" t="s">
        <v>1051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295887218</v>
      </c>
    </row>
    <row r="53" spans="1:50" x14ac:dyDescent="0.2">
      <c r="A53" s="6">
        <v>1</v>
      </c>
      <c r="B53" s="6" t="s">
        <v>1052</v>
      </c>
      <c r="C53" s="6" t="s">
        <v>1053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295887219</v>
      </c>
      <c r="AO53" s="6" t="s">
        <v>1054</v>
      </c>
      <c r="AP53" s="6" t="s">
        <v>1055</v>
      </c>
      <c r="AQ53" s="6">
        <v>45344</v>
      </c>
      <c r="AR53" s="6">
        <v>328</v>
      </c>
      <c r="AS53" s="6" t="s">
        <v>1056</v>
      </c>
      <c r="AT53" s="6" t="s">
        <v>1057</v>
      </c>
      <c r="AU53" s="6" t="s">
        <v>1055</v>
      </c>
      <c r="AV53" s="6">
        <v>44837</v>
      </c>
      <c r="AW53" s="6">
        <v>473</v>
      </c>
      <c r="AX53" s="6" t="s">
        <v>1058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1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295887217</v>
      </c>
      <c r="C1">
        <v>295888964</v>
      </c>
      <c r="D1">
        <v>277560305</v>
      </c>
      <c r="E1">
        <v>109</v>
      </c>
      <c r="F1">
        <v>1</v>
      </c>
      <c r="G1">
        <v>1</v>
      </c>
      <c r="H1">
        <v>1</v>
      </c>
      <c r="I1" t="s">
        <v>1060</v>
      </c>
      <c r="J1" t="s">
        <v>3</v>
      </c>
      <c r="K1" t="s">
        <v>1061</v>
      </c>
      <c r="L1">
        <v>1191</v>
      </c>
      <c r="N1">
        <v>1013</v>
      </c>
      <c r="O1" t="s">
        <v>1062</v>
      </c>
      <c r="P1" t="s">
        <v>1062</v>
      </c>
      <c r="Q1">
        <v>1</v>
      </c>
      <c r="W1">
        <v>0</v>
      </c>
      <c r="X1">
        <v>-1111239348</v>
      </c>
      <c r="Y1">
        <f t="shared" ref="Y1:Y8" si="0">(AT1*ROUND(0.75,7))</f>
        <v>61.949999999999996</v>
      </c>
      <c r="AA1">
        <v>0</v>
      </c>
      <c r="AB1">
        <v>0</v>
      </c>
      <c r="AC1">
        <v>0</v>
      </c>
      <c r="AD1">
        <v>477.98</v>
      </c>
      <c r="AE1">
        <v>0</v>
      </c>
      <c r="AF1">
        <v>0</v>
      </c>
      <c r="AG1">
        <v>0</v>
      </c>
      <c r="AH1">
        <v>477.98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82.6</v>
      </c>
      <c r="AU1" t="s">
        <v>25</v>
      </c>
      <c r="AV1">
        <v>1</v>
      </c>
      <c r="AW1">
        <v>2</v>
      </c>
      <c r="AX1">
        <v>295888973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39481.148000000001</v>
      </c>
      <c r="BN1">
        <v>82.6</v>
      </c>
      <c r="BO1">
        <v>0</v>
      </c>
      <c r="BP1">
        <v>1</v>
      </c>
      <c r="BQ1">
        <v>0</v>
      </c>
      <c r="BR1">
        <v>0</v>
      </c>
      <c r="BS1">
        <v>0</v>
      </c>
      <c r="BT1">
        <v>29610.861000000001</v>
      </c>
      <c r="BU1">
        <v>61.949999999999996</v>
      </c>
      <c r="BV1">
        <v>0</v>
      </c>
      <c r="BW1">
        <v>1</v>
      </c>
      <c r="CU1">
        <f>ROUND(AT1*Source!I30*AH1*AL1,2)</f>
        <v>39481.15</v>
      </c>
      <c r="CV1">
        <f>ROUND(Y1*Source!I30,7)</f>
        <v>61.95</v>
      </c>
      <c r="CW1">
        <v>0</v>
      </c>
      <c r="CX1">
        <f>ROUND(Y1*Source!I30,7)</f>
        <v>61.95</v>
      </c>
      <c r="CY1">
        <f>AD1</f>
        <v>477.98</v>
      </c>
      <c r="CZ1">
        <f>AH1</f>
        <v>477.98</v>
      </c>
      <c r="DA1">
        <f>AL1</f>
        <v>1</v>
      </c>
      <c r="DB1">
        <f t="shared" ref="DB1:DB8" si="1">ROUND((ROUND(AT1*CZ1,2)*ROUND(0.75,7)),6)</f>
        <v>29610.862499999999</v>
      </c>
      <c r="DC1">
        <f t="shared" ref="DC1:DC8" si="2">ROUND((ROUND(AT1*AG1,2)*ROUND(0.75,7)),6)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29610.86</v>
      </c>
      <c r="DJ1">
        <f>DI1</f>
        <v>29610.86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295887217</v>
      </c>
      <c r="C2">
        <v>295888964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1063</v>
      </c>
      <c r="J2" t="s">
        <v>3</v>
      </c>
      <c r="K2" t="s">
        <v>1064</v>
      </c>
      <c r="L2">
        <v>1191</v>
      </c>
      <c r="N2">
        <v>1013</v>
      </c>
      <c r="O2" t="s">
        <v>1062</v>
      </c>
      <c r="P2" t="s">
        <v>1062</v>
      </c>
      <c r="Q2">
        <v>1</v>
      </c>
      <c r="W2">
        <v>0</v>
      </c>
      <c r="X2">
        <v>-1417349443</v>
      </c>
      <c r="Y2">
        <f t="shared" si="0"/>
        <v>22.297499999999999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29.73</v>
      </c>
      <c r="AU2" t="s">
        <v>25</v>
      </c>
      <c r="AV2">
        <v>2</v>
      </c>
      <c r="AW2">
        <v>2</v>
      </c>
      <c r="AX2">
        <v>295888974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22.297499999999999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295887217</v>
      </c>
      <c r="C3">
        <v>295888964</v>
      </c>
      <c r="D3">
        <v>277944871</v>
      </c>
      <c r="E3">
        <v>1</v>
      </c>
      <c r="F3">
        <v>1</v>
      </c>
      <c r="G3">
        <v>1</v>
      </c>
      <c r="H3">
        <v>2</v>
      </c>
      <c r="I3" t="s">
        <v>1065</v>
      </c>
      <c r="J3" t="s">
        <v>1066</v>
      </c>
      <c r="K3" t="s">
        <v>1067</v>
      </c>
      <c r="L3">
        <v>1368</v>
      </c>
      <c r="N3">
        <v>1011</v>
      </c>
      <c r="O3" t="s">
        <v>961</v>
      </c>
      <c r="P3" t="s">
        <v>961</v>
      </c>
      <c r="Q3">
        <v>1</v>
      </c>
      <c r="W3">
        <v>0</v>
      </c>
      <c r="X3">
        <v>426515882</v>
      </c>
      <c r="Y3">
        <f t="shared" si="0"/>
        <v>7.3500000000000005</v>
      </c>
      <c r="AA3">
        <v>0</v>
      </c>
      <c r="AB3">
        <v>1233.46</v>
      </c>
      <c r="AC3">
        <v>642.05999999999995</v>
      </c>
      <c r="AD3">
        <v>0</v>
      </c>
      <c r="AE3">
        <v>0</v>
      </c>
      <c r="AF3">
        <v>1233.46</v>
      </c>
      <c r="AG3">
        <v>642.05999999999995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9.8000000000000007</v>
      </c>
      <c r="AU3" t="s">
        <v>25</v>
      </c>
      <c r="AV3">
        <v>1</v>
      </c>
      <c r="AW3">
        <v>2</v>
      </c>
      <c r="AX3">
        <v>295888975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12087.908000000001</v>
      </c>
      <c r="BL3">
        <v>6292.1880000000001</v>
      </c>
      <c r="BM3">
        <v>0</v>
      </c>
      <c r="BN3">
        <v>0</v>
      </c>
      <c r="BO3">
        <v>9.8000000000000007</v>
      </c>
      <c r="BP3">
        <v>1</v>
      </c>
      <c r="BQ3">
        <v>0</v>
      </c>
      <c r="BR3">
        <v>9065.9310000000005</v>
      </c>
      <c r="BS3">
        <v>4719.1409999999996</v>
      </c>
      <c r="BT3">
        <v>0</v>
      </c>
      <c r="BU3">
        <v>0</v>
      </c>
      <c r="BV3">
        <v>7.3500000000000005</v>
      </c>
      <c r="BW3">
        <v>1</v>
      </c>
      <c r="CV3">
        <v>0</v>
      </c>
      <c r="CW3">
        <f>ROUND(Y3*Source!I30*DO3,7)</f>
        <v>7.35</v>
      </c>
      <c r="CX3">
        <f>ROUND(Y3*Source!I30,7)</f>
        <v>7.35</v>
      </c>
      <c r="CY3">
        <f t="shared" ref="CY3:CY8" si="6">AB3</f>
        <v>1233.46</v>
      </c>
      <c r="CZ3">
        <f t="shared" ref="CZ3:CZ8" si="7">AF3</f>
        <v>1233.46</v>
      </c>
      <c r="DA3">
        <f t="shared" ref="DA3:DA8" si="8">AJ3</f>
        <v>1</v>
      </c>
      <c r="DB3">
        <f t="shared" si="1"/>
        <v>9065.9325000000008</v>
      </c>
      <c r="DC3">
        <f t="shared" si="2"/>
        <v>4719.1424999999999</v>
      </c>
      <c r="DD3" t="s">
        <v>3</v>
      </c>
      <c r="DE3" t="s">
        <v>3</v>
      </c>
      <c r="DF3">
        <f t="shared" si="3"/>
        <v>0</v>
      </c>
      <c r="DG3">
        <f>ROUND(ROUND(AF3,2)*CX3,2)</f>
        <v>9065.93</v>
      </c>
      <c r="DH3">
        <f t="shared" si="4"/>
        <v>4719.1400000000003</v>
      </c>
      <c r="DI3">
        <f t="shared" si="5"/>
        <v>0</v>
      </c>
      <c r="DJ3">
        <f t="shared" ref="DJ3:DJ8" si="9">DG3+DH3</f>
        <v>13785.07</v>
      </c>
      <c r="DK3">
        <v>1</v>
      </c>
      <c r="DL3" t="s">
        <v>1068</v>
      </c>
      <c r="DM3">
        <v>6</v>
      </c>
      <c r="DN3" t="s">
        <v>1062</v>
      </c>
      <c r="DO3">
        <v>1</v>
      </c>
    </row>
    <row r="4" spans="1:119" x14ac:dyDescent="0.2">
      <c r="A4">
        <f>ROW(Source!A30)</f>
        <v>30</v>
      </c>
      <c r="B4">
        <v>295887217</v>
      </c>
      <c r="C4">
        <v>295888964</v>
      </c>
      <c r="D4">
        <v>277945622</v>
      </c>
      <c r="E4">
        <v>1</v>
      </c>
      <c r="F4">
        <v>1</v>
      </c>
      <c r="G4">
        <v>1</v>
      </c>
      <c r="H4">
        <v>2</v>
      </c>
      <c r="I4" t="s">
        <v>1069</v>
      </c>
      <c r="J4" t="s">
        <v>1070</v>
      </c>
      <c r="K4" t="s">
        <v>1071</v>
      </c>
      <c r="L4">
        <v>1368</v>
      </c>
      <c r="N4">
        <v>1011</v>
      </c>
      <c r="O4" t="s">
        <v>961</v>
      </c>
      <c r="P4" t="s">
        <v>961</v>
      </c>
      <c r="Q4">
        <v>1</v>
      </c>
      <c r="W4">
        <v>0</v>
      </c>
      <c r="X4">
        <v>554806292</v>
      </c>
      <c r="Y4">
        <f t="shared" si="0"/>
        <v>0.70499999999999996</v>
      </c>
      <c r="AA4">
        <v>0</v>
      </c>
      <c r="AB4">
        <v>233.29</v>
      </c>
      <c r="AC4">
        <v>0</v>
      </c>
      <c r="AD4">
        <v>0</v>
      </c>
      <c r="AE4">
        <v>0</v>
      </c>
      <c r="AF4">
        <v>189.67</v>
      </c>
      <c r="AG4">
        <v>0</v>
      </c>
      <c r="AH4">
        <v>0</v>
      </c>
      <c r="AI4">
        <v>1</v>
      </c>
      <c r="AJ4">
        <v>1.23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0.94</v>
      </c>
      <c r="AU4" t="s">
        <v>25</v>
      </c>
      <c r="AV4">
        <v>1</v>
      </c>
      <c r="AW4">
        <v>2</v>
      </c>
      <c r="AX4">
        <v>295888976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178.28979999999999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133.71734999999998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ROUND(Y4*Source!I30*DO4,7)</f>
        <v>0</v>
      </c>
      <c r="CX4">
        <f>ROUND(Y4*Source!I30,7)</f>
        <v>0.70499999999999996</v>
      </c>
      <c r="CY4">
        <f t="shared" si="6"/>
        <v>233.29</v>
      </c>
      <c r="CZ4">
        <f t="shared" si="7"/>
        <v>189.67</v>
      </c>
      <c r="DA4">
        <f t="shared" si="8"/>
        <v>1.23</v>
      </c>
      <c r="DB4">
        <f t="shared" si="1"/>
        <v>133.7175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ROUND(ROUND(AF4*AJ4,2)*CX4,2)</f>
        <v>164.47</v>
      </c>
      <c r="DH4">
        <f t="shared" si="4"/>
        <v>0</v>
      </c>
      <c r="DI4">
        <f t="shared" si="5"/>
        <v>0</v>
      </c>
      <c r="DJ4">
        <f t="shared" si="9"/>
        <v>164.47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295887217</v>
      </c>
      <c r="C5">
        <v>295888964</v>
      </c>
      <c r="D5">
        <v>277945779</v>
      </c>
      <c r="E5">
        <v>1</v>
      </c>
      <c r="F5">
        <v>1</v>
      </c>
      <c r="G5">
        <v>1</v>
      </c>
      <c r="H5">
        <v>2</v>
      </c>
      <c r="I5" t="s">
        <v>1072</v>
      </c>
      <c r="J5" t="s">
        <v>1073</v>
      </c>
      <c r="K5" t="s">
        <v>1074</v>
      </c>
      <c r="L5">
        <v>1368</v>
      </c>
      <c r="N5">
        <v>1011</v>
      </c>
      <c r="O5" t="s">
        <v>961</v>
      </c>
      <c r="P5" t="s">
        <v>961</v>
      </c>
      <c r="Q5">
        <v>1</v>
      </c>
      <c r="W5">
        <v>0</v>
      </c>
      <c r="X5">
        <v>-1301021868</v>
      </c>
      <c r="Y5">
        <f t="shared" si="0"/>
        <v>9.9750000000000014</v>
      </c>
      <c r="AA5">
        <v>0</v>
      </c>
      <c r="AB5">
        <v>1274.48</v>
      </c>
      <c r="AC5">
        <v>642.05999999999995</v>
      </c>
      <c r="AD5">
        <v>0</v>
      </c>
      <c r="AE5">
        <v>0</v>
      </c>
      <c r="AF5">
        <v>1070.99</v>
      </c>
      <c r="AG5">
        <v>642.05999999999995</v>
      </c>
      <c r="AH5">
        <v>0</v>
      </c>
      <c r="AI5">
        <v>1</v>
      </c>
      <c r="AJ5">
        <v>1.19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13.3</v>
      </c>
      <c r="AU5" t="s">
        <v>25</v>
      </c>
      <c r="AV5">
        <v>1</v>
      </c>
      <c r="AW5">
        <v>2</v>
      </c>
      <c r="AX5">
        <v>295888977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14244.167000000001</v>
      </c>
      <c r="BL5">
        <v>8539.3979999999992</v>
      </c>
      <c r="BM5">
        <v>0</v>
      </c>
      <c r="BN5">
        <v>0</v>
      </c>
      <c r="BO5">
        <v>13.3</v>
      </c>
      <c r="BP5">
        <v>1</v>
      </c>
      <c r="BQ5">
        <v>0</v>
      </c>
      <c r="BR5">
        <v>10683.125250000001</v>
      </c>
      <c r="BS5">
        <v>6404.5485000000008</v>
      </c>
      <c r="BT5">
        <v>0</v>
      </c>
      <c r="BU5">
        <v>0</v>
      </c>
      <c r="BV5">
        <v>9.9750000000000014</v>
      </c>
      <c r="BW5">
        <v>1</v>
      </c>
      <c r="CV5">
        <v>0</v>
      </c>
      <c r="CW5">
        <f>ROUND(Y5*Source!I30*DO5,7)</f>
        <v>9.9749999999999996</v>
      </c>
      <c r="CX5">
        <f>ROUND(Y5*Source!I30,7)</f>
        <v>9.9749999999999996</v>
      </c>
      <c r="CY5">
        <f t="shared" si="6"/>
        <v>1274.48</v>
      </c>
      <c r="CZ5">
        <f t="shared" si="7"/>
        <v>1070.99</v>
      </c>
      <c r="DA5">
        <f t="shared" si="8"/>
        <v>1.19</v>
      </c>
      <c r="DB5">
        <f t="shared" si="1"/>
        <v>10683.127500000001</v>
      </c>
      <c r="DC5">
        <f t="shared" si="2"/>
        <v>6404.55</v>
      </c>
      <c r="DD5" t="s">
        <v>3</v>
      </c>
      <c r="DE5" t="s">
        <v>3</v>
      </c>
      <c r="DF5">
        <f t="shared" si="3"/>
        <v>0</v>
      </c>
      <c r="DG5">
        <f>ROUND(ROUND(AF5*AJ5,2)*CX5,2)</f>
        <v>12712.94</v>
      </c>
      <c r="DH5">
        <f t="shared" si="4"/>
        <v>6404.55</v>
      </c>
      <c r="DI5">
        <f t="shared" si="5"/>
        <v>0</v>
      </c>
      <c r="DJ5">
        <f t="shared" si="9"/>
        <v>19117.490000000002</v>
      </c>
      <c r="DK5">
        <v>1</v>
      </c>
      <c r="DL5" t="s">
        <v>1068</v>
      </c>
      <c r="DM5">
        <v>6</v>
      </c>
      <c r="DN5" t="s">
        <v>1062</v>
      </c>
      <c r="DO5">
        <v>1</v>
      </c>
    </row>
    <row r="6" spans="1:119" x14ac:dyDescent="0.2">
      <c r="A6">
        <f>ROW(Source!A30)</f>
        <v>30</v>
      </c>
      <c r="B6">
        <v>295887217</v>
      </c>
      <c r="C6">
        <v>295888964</v>
      </c>
      <c r="D6">
        <v>277945806</v>
      </c>
      <c r="E6">
        <v>1</v>
      </c>
      <c r="F6">
        <v>1</v>
      </c>
      <c r="G6">
        <v>1</v>
      </c>
      <c r="H6">
        <v>2</v>
      </c>
      <c r="I6" t="s">
        <v>1075</v>
      </c>
      <c r="J6" t="s">
        <v>1076</v>
      </c>
      <c r="K6" t="s">
        <v>1077</v>
      </c>
      <c r="L6">
        <v>1368</v>
      </c>
      <c r="N6">
        <v>1011</v>
      </c>
      <c r="O6" t="s">
        <v>961</v>
      </c>
      <c r="P6" t="s">
        <v>961</v>
      </c>
      <c r="Q6">
        <v>1</v>
      </c>
      <c r="W6">
        <v>0</v>
      </c>
      <c r="X6">
        <v>1745550372</v>
      </c>
      <c r="Y6">
        <f t="shared" si="0"/>
        <v>1.5750000000000002</v>
      </c>
      <c r="AA6">
        <v>0</v>
      </c>
      <c r="AB6">
        <v>758.04</v>
      </c>
      <c r="AC6">
        <v>477.98</v>
      </c>
      <c r="AD6">
        <v>0</v>
      </c>
      <c r="AE6">
        <v>0</v>
      </c>
      <c r="AF6">
        <v>758.04</v>
      </c>
      <c r="AG6">
        <v>477.98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2.1</v>
      </c>
      <c r="AU6" t="s">
        <v>25</v>
      </c>
      <c r="AV6">
        <v>1</v>
      </c>
      <c r="AW6">
        <v>2</v>
      </c>
      <c r="AX6">
        <v>295888978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1591.884</v>
      </c>
      <c r="BL6">
        <v>1003.758</v>
      </c>
      <c r="BM6">
        <v>0</v>
      </c>
      <c r="BN6">
        <v>0</v>
      </c>
      <c r="BO6">
        <v>2.1</v>
      </c>
      <c r="BP6">
        <v>1</v>
      </c>
      <c r="BQ6">
        <v>0</v>
      </c>
      <c r="BR6">
        <v>1193.913</v>
      </c>
      <c r="BS6">
        <v>752.81850000000009</v>
      </c>
      <c r="BT6">
        <v>0</v>
      </c>
      <c r="BU6">
        <v>0</v>
      </c>
      <c r="BV6">
        <v>1.5750000000000002</v>
      </c>
      <c r="BW6">
        <v>1</v>
      </c>
      <c r="CV6">
        <v>0</v>
      </c>
      <c r="CW6">
        <f>ROUND(Y6*Source!I30*DO6,7)</f>
        <v>1.575</v>
      </c>
      <c r="CX6">
        <f>ROUND(Y6*Source!I30,7)</f>
        <v>1.575</v>
      </c>
      <c r="CY6">
        <f t="shared" si="6"/>
        <v>758.04</v>
      </c>
      <c r="CZ6">
        <f t="shared" si="7"/>
        <v>758.04</v>
      </c>
      <c r="DA6">
        <f t="shared" si="8"/>
        <v>1</v>
      </c>
      <c r="DB6">
        <f t="shared" si="1"/>
        <v>1193.9100000000001</v>
      </c>
      <c r="DC6">
        <f t="shared" si="2"/>
        <v>752.82</v>
      </c>
      <c r="DD6" t="s">
        <v>3</v>
      </c>
      <c r="DE6" t="s">
        <v>3</v>
      </c>
      <c r="DF6">
        <f t="shared" si="3"/>
        <v>0</v>
      </c>
      <c r="DG6">
        <f>ROUND(ROUND(AF6,2)*CX6,2)</f>
        <v>1193.9100000000001</v>
      </c>
      <c r="DH6">
        <f t="shared" si="4"/>
        <v>752.82</v>
      </c>
      <c r="DI6">
        <f t="shared" si="5"/>
        <v>0</v>
      </c>
      <c r="DJ6">
        <f t="shared" si="9"/>
        <v>1946.73</v>
      </c>
      <c r="DK6">
        <v>1</v>
      </c>
      <c r="DL6" t="s">
        <v>1078</v>
      </c>
      <c r="DM6">
        <v>4</v>
      </c>
      <c r="DN6" t="s">
        <v>1062</v>
      </c>
      <c r="DO6">
        <v>1</v>
      </c>
    </row>
    <row r="7" spans="1:119" x14ac:dyDescent="0.2">
      <c r="A7">
        <f>ROW(Source!A30)</f>
        <v>30</v>
      </c>
      <c r="B7">
        <v>295887217</v>
      </c>
      <c r="C7">
        <v>295888964</v>
      </c>
      <c r="D7">
        <v>277945914</v>
      </c>
      <c r="E7">
        <v>1</v>
      </c>
      <c r="F7">
        <v>1</v>
      </c>
      <c r="G7">
        <v>1</v>
      </c>
      <c r="H7">
        <v>2</v>
      </c>
      <c r="I7" t="s">
        <v>1079</v>
      </c>
      <c r="J7" t="s">
        <v>1080</v>
      </c>
      <c r="K7" t="s">
        <v>1081</v>
      </c>
      <c r="L7">
        <v>1368</v>
      </c>
      <c r="N7">
        <v>1011</v>
      </c>
      <c r="O7" t="s">
        <v>961</v>
      </c>
      <c r="P7" t="s">
        <v>961</v>
      </c>
      <c r="Q7">
        <v>1</v>
      </c>
      <c r="W7">
        <v>0</v>
      </c>
      <c r="X7">
        <v>-351551180</v>
      </c>
      <c r="Y7">
        <f t="shared" si="0"/>
        <v>3.3975</v>
      </c>
      <c r="AA7">
        <v>0</v>
      </c>
      <c r="AB7">
        <v>1719.6</v>
      </c>
      <c r="AC7">
        <v>549.32000000000005</v>
      </c>
      <c r="AD7">
        <v>0</v>
      </c>
      <c r="AE7">
        <v>0</v>
      </c>
      <c r="AF7">
        <v>1521.77</v>
      </c>
      <c r="AG7">
        <v>549.32000000000005</v>
      </c>
      <c r="AH7">
        <v>0</v>
      </c>
      <c r="AI7">
        <v>1</v>
      </c>
      <c r="AJ7">
        <v>1.1299999999999999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4.53</v>
      </c>
      <c r="AU7" t="s">
        <v>25</v>
      </c>
      <c r="AV7">
        <v>1</v>
      </c>
      <c r="AW7">
        <v>2</v>
      </c>
      <c r="AX7">
        <v>295888979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6893.6181000000006</v>
      </c>
      <c r="BL7">
        <v>2488.4196000000002</v>
      </c>
      <c r="BM7">
        <v>0</v>
      </c>
      <c r="BN7">
        <v>0</v>
      </c>
      <c r="BO7">
        <v>4.53</v>
      </c>
      <c r="BP7">
        <v>1</v>
      </c>
      <c r="BQ7">
        <v>0</v>
      </c>
      <c r="BR7">
        <v>5170.2135749999998</v>
      </c>
      <c r="BS7">
        <v>1866.3147000000001</v>
      </c>
      <c r="BT7">
        <v>0</v>
      </c>
      <c r="BU7">
        <v>0</v>
      </c>
      <c r="BV7">
        <v>3.3975</v>
      </c>
      <c r="BW7">
        <v>1</v>
      </c>
      <c r="CV7">
        <v>0</v>
      </c>
      <c r="CW7">
        <f>ROUND(Y7*Source!I30*DO7,7)</f>
        <v>3.3975</v>
      </c>
      <c r="CX7">
        <f>ROUND(Y7*Source!I30,7)</f>
        <v>3.3975</v>
      </c>
      <c r="CY7">
        <f t="shared" si="6"/>
        <v>1719.6</v>
      </c>
      <c r="CZ7">
        <f t="shared" si="7"/>
        <v>1521.77</v>
      </c>
      <c r="DA7">
        <f t="shared" si="8"/>
        <v>1.1299999999999999</v>
      </c>
      <c r="DB7">
        <f t="shared" si="1"/>
        <v>5170.2150000000001</v>
      </c>
      <c r="DC7">
        <f t="shared" si="2"/>
        <v>1866.3150000000001</v>
      </c>
      <c r="DD7" t="s">
        <v>3</v>
      </c>
      <c r="DE7" t="s">
        <v>3</v>
      </c>
      <c r="DF7">
        <f t="shared" si="3"/>
        <v>0</v>
      </c>
      <c r="DG7">
        <f>ROUND(ROUND(AF7*AJ7,2)*CX7,2)</f>
        <v>5842.34</v>
      </c>
      <c r="DH7">
        <f t="shared" si="4"/>
        <v>1866.31</v>
      </c>
      <c r="DI7">
        <f t="shared" si="5"/>
        <v>0</v>
      </c>
      <c r="DJ7">
        <f t="shared" si="9"/>
        <v>7708.65</v>
      </c>
      <c r="DK7">
        <v>1</v>
      </c>
      <c r="DL7" t="s">
        <v>1082</v>
      </c>
      <c r="DM7">
        <v>5</v>
      </c>
      <c r="DN7" t="s">
        <v>1062</v>
      </c>
      <c r="DO7">
        <v>1</v>
      </c>
    </row>
    <row r="8" spans="1:119" x14ac:dyDescent="0.2">
      <c r="A8">
        <f>ROW(Source!A30)</f>
        <v>30</v>
      </c>
      <c r="B8">
        <v>295887217</v>
      </c>
      <c r="C8">
        <v>295888964</v>
      </c>
      <c r="D8">
        <v>277946622</v>
      </c>
      <c r="E8">
        <v>1</v>
      </c>
      <c r="F8">
        <v>1</v>
      </c>
      <c r="G8">
        <v>1</v>
      </c>
      <c r="H8">
        <v>2</v>
      </c>
      <c r="I8" t="s">
        <v>1083</v>
      </c>
      <c r="J8" t="s">
        <v>1084</v>
      </c>
      <c r="K8" t="s">
        <v>1085</v>
      </c>
      <c r="L8">
        <v>1368</v>
      </c>
      <c r="N8">
        <v>1011</v>
      </c>
      <c r="O8" t="s">
        <v>961</v>
      </c>
      <c r="P8" t="s">
        <v>961</v>
      </c>
      <c r="Q8">
        <v>1</v>
      </c>
      <c r="W8">
        <v>0</v>
      </c>
      <c r="X8">
        <v>-733660489</v>
      </c>
      <c r="Y8">
        <f t="shared" si="0"/>
        <v>1.3875000000000002</v>
      </c>
      <c r="AA8">
        <v>0</v>
      </c>
      <c r="AB8">
        <v>16.05</v>
      </c>
      <c r="AC8">
        <v>0</v>
      </c>
      <c r="AD8">
        <v>0</v>
      </c>
      <c r="AE8">
        <v>0</v>
      </c>
      <c r="AF8">
        <v>12.74</v>
      </c>
      <c r="AG8">
        <v>0</v>
      </c>
      <c r="AH8">
        <v>0</v>
      </c>
      <c r="AI8">
        <v>1</v>
      </c>
      <c r="AJ8">
        <v>1.26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1.85</v>
      </c>
      <c r="AU8" t="s">
        <v>25</v>
      </c>
      <c r="AV8">
        <v>1</v>
      </c>
      <c r="AW8">
        <v>2</v>
      </c>
      <c r="AX8">
        <v>295888980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23.569000000000003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17.676750000000002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ROUND(Y8*Source!I30*DO8,7)</f>
        <v>0</v>
      </c>
      <c r="CX8">
        <f>ROUND(Y8*Source!I30,7)</f>
        <v>1.3875</v>
      </c>
      <c r="CY8">
        <f t="shared" si="6"/>
        <v>16.05</v>
      </c>
      <c r="CZ8">
        <f t="shared" si="7"/>
        <v>12.74</v>
      </c>
      <c r="DA8">
        <f t="shared" si="8"/>
        <v>1.26</v>
      </c>
      <c r="DB8">
        <f t="shared" si="1"/>
        <v>17.677499999999998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ROUND(ROUND(AF8*AJ8,2)*CX8,2)</f>
        <v>22.27</v>
      </c>
      <c r="DH8">
        <f t="shared" si="4"/>
        <v>0</v>
      </c>
      <c r="DI8">
        <f t="shared" si="5"/>
        <v>0</v>
      </c>
      <c r="DJ8">
        <f t="shared" si="9"/>
        <v>22.27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295887217</v>
      </c>
      <c r="C9">
        <v>295888985</v>
      </c>
      <c r="D9">
        <v>277560305</v>
      </c>
      <c r="E9">
        <v>109</v>
      </c>
      <c r="F9">
        <v>1</v>
      </c>
      <c r="G9">
        <v>1</v>
      </c>
      <c r="H9">
        <v>1</v>
      </c>
      <c r="I9" t="s">
        <v>1060</v>
      </c>
      <c r="J9" t="s">
        <v>3</v>
      </c>
      <c r="K9" t="s">
        <v>1061</v>
      </c>
      <c r="L9">
        <v>1191</v>
      </c>
      <c r="N9">
        <v>1013</v>
      </c>
      <c r="O9" t="s">
        <v>1062</v>
      </c>
      <c r="P9" t="s">
        <v>1062</v>
      </c>
      <c r="Q9">
        <v>1</v>
      </c>
      <c r="W9">
        <v>0</v>
      </c>
      <c r="X9">
        <v>-1111239348</v>
      </c>
      <c r="Y9">
        <f t="shared" ref="Y9:Y16" si="10">AT9</f>
        <v>82.6</v>
      </c>
      <c r="AA9">
        <v>0</v>
      </c>
      <c r="AB9">
        <v>0</v>
      </c>
      <c r="AC9">
        <v>0</v>
      </c>
      <c r="AD9">
        <v>477.98</v>
      </c>
      <c r="AE9">
        <v>0</v>
      </c>
      <c r="AF9">
        <v>0</v>
      </c>
      <c r="AG9">
        <v>0</v>
      </c>
      <c r="AH9">
        <v>477.98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82.6</v>
      </c>
      <c r="AU9" t="s">
        <v>3</v>
      </c>
      <c r="AV9">
        <v>1</v>
      </c>
      <c r="AW9">
        <v>2</v>
      </c>
      <c r="AX9">
        <v>295888994</v>
      </c>
      <c r="AY9">
        <v>1</v>
      </c>
      <c r="AZ9">
        <v>0</v>
      </c>
      <c r="BA9">
        <v>13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39481.148000000001</v>
      </c>
      <c r="BN9">
        <v>82.6</v>
      </c>
      <c r="BO9">
        <v>0</v>
      </c>
      <c r="BP9">
        <v>1</v>
      </c>
      <c r="BQ9">
        <v>0</v>
      </c>
      <c r="BR9">
        <v>0</v>
      </c>
      <c r="BS9">
        <v>0</v>
      </c>
      <c r="BT9">
        <v>39481.148000000001</v>
      </c>
      <c r="BU9">
        <v>82.6</v>
      </c>
      <c r="BV9">
        <v>0</v>
      </c>
      <c r="BW9">
        <v>1</v>
      </c>
      <c r="CU9">
        <f>ROUND(AT9*Source!I31*AH9*AL9,2)</f>
        <v>39481.15</v>
      </c>
      <c r="CV9">
        <f>ROUND(Y9*Source!I31,7)</f>
        <v>82.6</v>
      </c>
      <c r="CW9">
        <v>0</v>
      </c>
      <c r="CX9">
        <f>ROUND(Y9*Source!I31,7)</f>
        <v>82.6</v>
      </c>
      <c r="CY9">
        <f>AD9</f>
        <v>477.98</v>
      </c>
      <c r="CZ9">
        <f>AH9</f>
        <v>477.98</v>
      </c>
      <c r="DA9">
        <f>AL9</f>
        <v>1</v>
      </c>
      <c r="DB9">
        <f t="shared" ref="DB9:DB16" si="11">ROUND(ROUND(AT9*CZ9,2),6)</f>
        <v>39481.15</v>
      </c>
      <c r="DC9">
        <f t="shared" ref="DC9:DC16" si="12">ROUND(ROUND(AT9*AG9,2),6)</f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39481.15</v>
      </c>
      <c r="DJ9">
        <f>DI9</f>
        <v>39481.15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295887217</v>
      </c>
      <c r="C10">
        <v>295888985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1063</v>
      </c>
      <c r="J10" t="s">
        <v>3</v>
      </c>
      <c r="K10" t="s">
        <v>1064</v>
      </c>
      <c r="L10">
        <v>1191</v>
      </c>
      <c r="N10">
        <v>1013</v>
      </c>
      <c r="O10" t="s">
        <v>1062</v>
      </c>
      <c r="P10" t="s">
        <v>1062</v>
      </c>
      <c r="Q10">
        <v>1</v>
      </c>
      <c r="W10">
        <v>0</v>
      </c>
      <c r="X10">
        <v>-1417349443</v>
      </c>
      <c r="Y10">
        <f t="shared" si="10"/>
        <v>29.73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29.73</v>
      </c>
      <c r="AU10" t="s">
        <v>3</v>
      </c>
      <c r="AV10">
        <v>2</v>
      </c>
      <c r="AW10">
        <v>2</v>
      </c>
      <c r="AX10">
        <v>295888995</v>
      </c>
      <c r="AY10">
        <v>1</v>
      </c>
      <c r="AZ10">
        <v>0</v>
      </c>
      <c r="BA10">
        <v>14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29.73</v>
      </c>
      <c r="CY10">
        <f>AD10</f>
        <v>0</v>
      </c>
      <c r="CZ10">
        <f>AH10</f>
        <v>0</v>
      </c>
      <c r="DA10">
        <f>AL10</f>
        <v>1</v>
      </c>
      <c r="DB10">
        <f t="shared" si="11"/>
        <v>0</v>
      </c>
      <c r="DC10">
        <f t="shared" si="1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ROW(Source!A31)</f>
        <v>31</v>
      </c>
      <c r="B11">
        <v>295887217</v>
      </c>
      <c r="C11">
        <v>295888985</v>
      </c>
      <c r="D11">
        <v>277944871</v>
      </c>
      <c r="E11">
        <v>1</v>
      </c>
      <c r="F11">
        <v>1</v>
      </c>
      <c r="G11">
        <v>1</v>
      </c>
      <c r="H11">
        <v>2</v>
      </c>
      <c r="I11" t="s">
        <v>1065</v>
      </c>
      <c r="J11" t="s">
        <v>1066</v>
      </c>
      <c r="K11" t="s">
        <v>1067</v>
      </c>
      <c r="L11">
        <v>1368</v>
      </c>
      <c r="N11">
        <v>1011</v>
      </c>
      <c r="O11" t="s">
        <v>961</v>
      </c>
      <c r="P11" t="s">
        <v>961</v>
      </c>
      <c r="Q11">
        <v>1</v>
      </c>
      <c r="W11">
        <v>0</v>
      </c>
      <c r="X11">
        <v>426515882</v>
      </c>
      <c r="Y11">
        <f t="shared" si="10"/>
        <v>9.8000000000000007</v>
      </c>
      <c r="AA11">
        <v>0</v>
      </c>
      <c r="AB11">
        <v>1233.46</v>
      </c>
      <c r="AC11">
        <v>642.05999999999995</v>
      </c>
      <c r="AD11">
        <v>0</v>
      </c>
      <c r="AE11">
        <v>0</v>
      </c>
      <c r="AF11">
        <v>1233.46</v>
      </c>
      <c r="AG11">
        <v>642.05999999999995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9.8000000000000007</v>
      </c>
      <c r="AU11" t="s">
        <v>3</v>
      </c>
      <c r="AV11">
        <v>1</v>
      </c>
      <c r="AW11">
        <v>2</v>
      </c>
      <c r="AX11">
        <v>295888996</v>
      </c>
      <c r="AY11">
        <v>1</v>
      </c>
      <c r="AZ11">
        <v>0</v>
      </c>
      <c r="BA11">
        <v>15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12087.908000000001</v>
      </c>
      <c r="BL11">
        <v>6292.1880000000001</v>
      </c>
      <c r="BM11">
        <v>0</v>
      </c>
      <c r="BN11">
        <v>0</v>
      </c>
      <c r="BO11">
        <v>9.8000000000000007</v>
      </c>
      <c r="BP11">
        <v>1</v>
      </c>
      <c r="BQ11">
        <v>0</v>
      </c>
      <c r="BR11">
        <v>12087.908000000001</v>
      </c>
      <c r="BS11">
        <v>6292.1880000000001</v>
      </c>
      <c r="BT11">
        <v>0</v>
      </c>
      <c r="BU11">
        <v>0</v>
      </c>
      <c r="BV11">
        <v>9.8000000000000007</v>
      </c>
      <c r="BW11">
        <v>1</v>
      </c>
      <c r="CV11">
        <v>0</v>
      </c>
      <c r="CW11">
        <f>ROUND(Y11*Source!I31*DO11,7)</f>
        <v>9.8000000000000007</v>
      </c>
      <c r="CX11">
        <f>ROUND(Y11*Source!I31,7)</f>
        <v>9.8000000000000007</v>
      </c>
      <c r="CY11">
        <f t="shared" ref="CY11:CY16" si="13">AB11</f>
        <v>1233.46</v>
      </c>
      <c r="CZ11">
        <f t="shared" ref="CZ11:CZ16" si="14">AF11</f>
        <v>1233.46</v>
      </c>
      <c r="DA11">
        <f t="shared" ref="DA11:DA16" si="15">AJ11</f>
        <v>1</v>
      </c>
      <c r="DB11">
        <f t="shared" si="11"/>
        <v>12087.91</v>
      </c>
      <c r="DC11">
        <f t="shared" si="12"/>
        <v>6292.19</v>
      </c>
      <c r="DD11" t="s">
        <v>3</v>
      </c>
      <c r="DE11" t="s">
        <v>3</v>
      </c>
      <c r="DF11">
        <f t="shared" si="3"/>
        <v>0</v>
      </c>
      <c r="DG11">
        <f>ROUND(ROUND(AF11,2)*CX11,2)</f>
        <v>12087.91</v>
      </c>
      <c r="DH11">
        <f t="shared" si="4"/>
        <v>6292.19</v>
      </c>
      <c r="DI11">
        <f t="shared" si="5"/>
        <v>0</v>
      </c>
      <c r="DJ11">
        <f t="shared" ref="DJ11:DJ16" si="16">DG11+DH11</f>
        <v>18380.099999999999</v>
      </c>
      <c r="DK11">
        <v>1</v>
      </c>
      <c r="DL11" t="s">
        <v>1068</v>
      </c>
      <c r="DM11">
        <v>6</v>
      </c>
      <c r="DN11" t="s">
        <v>1062</v>
      </c>
      <c r="DO11">
        <v>1</v>
      </c>
    </row>
    <row r="12" spans="1:119" x14ac:dyDescent="0.2">
      <c r="A12">
        <f>ROW(Source!A31)</f>
        <v>31</v>
      </c>
      <c r="B12">
        <v>295887217</v>
      </c>
      <c r="C12">
        <v>295888985</v>
      </c>
      <c r="D12">
        <v>277945622</v>
      </c>
      <c r="E12">
        <v>1</v>
      </c>
      <c r="F12">
        <v>1</v>
      </c>
      <c r="G12">
        <v>1</v>
      </c>
      <c r="H12">
        <v>2</v>
      </c>
      <c r="I12" t="s">
        <v>1069</v>
      </c>
      <c r="J12" t="s">
        <v>1070</v>
      </c>
      <c r="K12" t="s">
        <v>1071</v>
      </c>
      <c r="L12">
        <v>1368</v>
      </c>
      <c r="N12">
        <v>1011</v>
      </c>
      <c r="O12" t="s">
        <v>961</v>
      </c>
      <c r="P12" t="s">
        <v>961</v>
      </c>
      <c r="Q12">
        <v>1</v>
      </c>
      <c r="W12">
        <v>0</v>
      </c>
      <c r="X12">
        <v>554806292</v>
      </c>
      <c r="Y12">
        <f t="shared" si="10"/>
        <v>0.94</v>
      </c>
      <c r="AA12">
        <v>0</v>
      </c>
      <c r="AB12">
        <v>233.29</v>
      </c>
      <c r="AC12">
        <v>0</v>
      </c>
      <c r="AD12">
        <v>0</v>
      </c>
      <c r="AE12">
        <v>0</v>
      </c>
      <c r="AF12">
        <v>189.67</v>
      </c>
      <c r="AG12">
        <v>0</v>
      </c>
      <c r="AH12">
        <v>0</v>
      </c>
      <c r="AI12">
        <v>1</v>
      </c>
      <c r="AJ12">
        <v>1.23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0.94</v>
      </c>
      <c r="AU12" t="s">
        <v>3</v>
      </c>
      <c r="AV12">
        <v>1</v>
      </c>
      <c r="AW12">
        <v>2</v>
      </c>
      <c r="AX12">
        <v>295888997</v>
      </c>
      <c r="AY12">
        <v>1</v>
      </c>
      <c r="AZ12">
        <v>0</v>
      </c>
      <c r="BA12">
        <v>16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178.28979999999999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178.28979999999999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ROUND(Y12*Source!I31*DO12,7)</f>
        <v>0</v>
      </c>
      <c r="CX12">
        <f>ROUND(Y12*Source!I31,7)</f>
        <v>0.94</v>
      </c>
      <c r="CY12">
        <f t="shared" si="13"/>
        <v>233.29</v>
      </c>
      <c r="CZ12">
        <f t="shared" si="14"/>
        <v>189.67</v>
      </c>
      <c r="DA12">
        <f t="shared" si="15"/>
        <v>1.23</v>
      </c>
      <c r="DB12">
        <f t="shared" si="11"/>
        <v>178.29</v>
      </c>
      <c r="DC12">
        <f t="shared" si="12"/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219.29</v>
      </c>
      <c r="DH12">
        <f t="shared" si="4"/>
        <v>0</v>
      </c>
      <c r="DI12">
        <f t="shared" si="5"/>
        <v>0</v>
      </c>
      <c r="DJ12">
        <f t="shared" si="16"/>
        <v>219.29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ROW(Source!A31)</f>
        <v>31</v>
      </c>
      <c r="B13">
        <v>295887217</v>
      </c>
      <c r="C13">
        <v>295888985</v>
      </c>
      <c r="D13">
        <v>277945779</v>
      </c>
      <c r="E13">
        <v>1</v>
      </c>
      <c r="F13">
        <v>1</v>
      </c>
      <c r="G13">
        <v>1</v>
      </c>
      <c r="H13">
        <v>2</v>
      </c>
      <c r="I13" t="s">
        <v>1072</v>
      </c>
      <c r="J13" t="s">
        <v>1073</v>
      </c>
      <c r="K13" t="s">
        <v>1074</v>
      </c>
      <c r="L13">
        <v>1368</v>
      </c>
      <c r="N13">
        <v>1011</v>
      </c>
      <c r="O13" t="s">
        <v>961</v>
      </c>
      <c r="P13" t="s">
        <v>961</v>
      </c>
      <c r="Q13">
        <v>1</v>
      </c>
      <c r="W13">
        <v>0</v>
      </c>
      <c r="X13">
        <v>-1301021868</v>
      </c>
      <c r="Y13">
        <f t="shared" si="10"/>
        <v>13.3</v>
      </c>
      <c r="AA13">
        <v>0</v>
      </c>
      <c r="AB13">
        <v>1274.48</v>
      </c>
      <c r="AC13">
        <v>642.05999999999995</v>
      </c>
      <c r="AD13">
        <v>0</v>
      </c>
      <c r="AE13">
        <v>0</v>
      </c>
      <c r="AF13">
        <v>1070.99</v>
      </c>
      <c r="AG13">
        <v>642.05999999999995</v>
      </c>
      <c r="AH13">
        <v>0</v>
      </c>
      <c r="AI13">
        <v>1</v>
      </c>
      <c r="AJ13">
        <v>1.19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13.3</v>
      </c>
      <c r="AU13" t="s">
        <v>3</v>
      </c>
      <c r="AV13">
        <v>1</v>
      </c>
      <c r="AW13">
        <v>2</v>
      </c>
      <c r="AX13">
        <v>295888998</v>
      </c>
      <c r="AY13">
        <v>1</v>
      </c>
      <c r="AZ13">
        <v>0</v>
      </c>
      <c r="BA13">
        <v>17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14244.167000000001</v>
      </c>
      <c r="BL13">
        <v>8539.3979999999992</v>
      </c>
      <c r="BM13">
        <v>0</v>
      </c>
      <c r="BN13">
        <v>0</v>
      </c>
      <c r="BO13">
        <v>13.3</v>
      </c>
      <c r="BP13">
        <v>1</v>
      </c>
      <c r="BQ13">
        <v>0</v>
      </c>
      <c r="BR13">
        <v>14244.167000000001</v>
      </c>
      <c r="BS13">
        <v>8539.3979999999992</v>
      </c>
      <c r="BT13">
        <v>0</v>
      </c>
      <c r="BU13">
        <v>0</v>
      </c>
      <c r="BV13">
        <v>13.3</v>
      </c>
      <c r="BW13">
        <v>1</v>
      </c>
      <c r="CV13">
        <v>0</v>
      </c>
      <c r="CW13">
        <f>ROUND(Y13*Source!I31*DO13,7)</f>
        <v>13.3</v>
      </c>
      <c r="CX13">
        <f>ROUND(Y13*Source!I31,7)</f>
        <v>13.3</v>
      </c>
      <c r="CY13">
        <f t="shared" si="13"/>
        <v>1274.48</v>
      </c>
      <c r="CZ13">
        <f t="shared" si="14"/>
        <v>1070.99</v>
      </c>
      <c r="DA13">
        <f t="shared" si="15"/>
        <v>1.19</v>
      </c>
      <c r="DB13">
        <f t="shared" si="11"/>
        <v>14244.17</v>
      </c>
      <c r="DC13">
        <f t="shared" si="12"/>
        <v>8539.4</v>
      </c>
      <c r="DD13" t="s">
        <v>3</v>
      </c>
      <c r="DE13" t="s">
        <v>3</v>
      </c>
      <c r="DF13">
        <f t="shared" si="3"/>
        <v>0</v>
      </c>
      <c r="DG13">
        <f>ROUND(ROUND(AF13*AJ13,2)*CX13,2)</f>
        <v>16950.580000000002</v>
      </c>
      <c r="DH13">
        <f t="shared" si="4"/>
        <v>8539.4</v>
      </c>
      <c r="DI13">
        <f t="shared" si="5"/>
        <v>0</v>
      </c>
      <c r="DJ13">
        <f t="shared" si="16"/>
        <v>25489.980000000003</v>
      </c>
      <c r="DK13">
        <v>1</v>
      </c>
      <c r="DL13" t="s">
        <v>1068</v>
      </c>
      <c r="DM13">
        <v>6</v>
      </c>
      <c r="DN13" t="s">
        <v>1062</v>
      </c>
      <c r="DO13">
        <v>1</v>
      </c>
    </row>
    <row r="14" spans="1:119" x14ac:dyDescent="0.2">
      <c r="A14">
        <f>ROW(Source!A31)</f>
        <v>31</v>
      </c>
      <c r="B14">
        <v>295887217</v>
      </c>
      <c r="C14">
        <v>295888985</v>
      </c>
      <c r="D14">
        <v>277945806</v>
      </c>
      <c r="E14">
        <v>1</v>
      </c>
      <c r="F14">
        <v>1</v>
      </c>
      <c r="G14">
        <v>1</v>
      </c>
      <c r="H14">
        <v>2</v>
      </c>
      <c r="I14" t="s">
        <v>1075</v>
      </c>
      <c r="J14" t="s">
        <v>1076</v>
      </c>
      <c r="K14" t="s">
        <v>1077</v>
      </c>
      <c r="L14">
        <v>1368</v>
      </c>
      <c r="N14">
        <v>1011</v>
      </c>
      <c r="O14" t="s">
        <v>961</v>
      </c>
      <c r="P14" t="s">
        <v>961</v>
      </c>
      <c r="Q14">
        <v>1</v>
      </c>
      <c r="W14">
        <v>0</v>
      </c>
      <c r="X14">
        <v>1745550372</v>
      </c>
      <c r="Y14">
        <f t="shared" si="10"/>
        <v>2.1</v>
      </c>
      <c r="AA14">
        <v>0</v>
      </c>
      <c r="AB14">
        <v>758.04</v>
      </c>
      <c r="AC14">
        <v>477.98</v>
      </c>
      <c r="AD14">
        <v>0</v>
      </c>
      <c r="AE14">
        <v>0</v>
      </c>
      <c r="AF14">
        <v>758.04</v>
      </c>
      <c r="AG14">
        <v>477.98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2.1</v>
      </c>
      <c r="AU14" t="s">
        <v>3</v>
      </c>
      <c r="AV14">
        <v>1</v>
      </c>
      <c r="AW14">
        <v>2</v>
      </c>
      <c r="AX14">
        <v>295888999</v>
      </c>
      <c r="AY14">
        <v>1</v>
      </c>
      <c r="AZ14">
        <v>0</v>
      </c>
      <c r="BA14">
        <v>18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1591.884</v>
      </c>
      <c r="BL14">
        <v>1003.758</v>
      </c>
      <c r="BM14">
        <v>0</v>
      </c>
      <c r="BN14">
        <v>0</v>
      </c>
      <c r="BO14">
        <v>2.1</v>
      </c>
      <c r="BP14">
        <v>1</v>
      </c>
      <c r="BQ14">
        <v>0</v>
      </c>
      <c r="BR14">
        <v>1591.884</v>
      </c>
      <c r="BS14">
        <v>1003.758</v>
      </c>
      <c r="BT14">
        <v>0</v>
      </c>
      <c r="BU14">
        <v>0</v>
      </c>
      <c r="BV14">
        <v>2.1</v>
      </c>
      <c r="BW14">
        <v>1</v>
      </c>
      <c r="CV14">
        <v>0</v>
      </c>
      <c r="CW14">
        <f>ROUND(Y14*Source!I31*DO14,7)</f>
        <v>2.1</v>
      </c>
      <c r="CX14">
        <f>ROUND(Y14*Source!I31,7)</f>
        <v>2.1</v>
      </c>
      <c r="CY14">
        <f t="shared" si="13"/>
        <v>758.04</v>
      </c>
      <c r="CZ14">
        <f t="shared" si="14"/>
        <v>758.04</v>
      </c>
      <c r="DA14">
        <f t="shared" si="15"/>
        <v>1</v>
      </c>
      <c r="DB14">
        <f t="shared" si="11"/>
        <v>1591.88</v>
      </c>
      <c r="DC14">
        <f t="shared" si="12"/>
        <v>1003.76</v>
      </c>
      <c r="DD14" t="s">
        <v>3</v>
      </c>
      <c r="DE14" t="s">
        <v>3</v>
      </c>
      <c r="DF14">
        <f t="shared" si="3"/>
        <v>0</v>
      </c>
      <c r="DG14">
        <f>ROUND(ROUND(AF14,2)*CX14,2)</f>
        <v>1591.88</v>
      </c>
      <c r="DH14">
        <f t="shared" si="4"/>
        <v>1003.76</v>
      </c>
      <c r="DI14">
        <f t="shared" si="5"/>
        <v>0</v>
      </c>
      <c r="DJ14">
        <f t="shared" si="16"/>
        <v>2595.6400000000003</v>
      </c>
      <c r="DK14">
        <v>1</v>
      </c>
      <c r="DL14" t="s">
        <v>1078</v>
      </c>
      <c r="DM14">
        <v>4</v>
      </c>
      <c r="DN14" t="s">
        <v>1062</v>
      </c>
      <c r="DO14">
        <v>1</v>
      </c>
    </row>
    <row r="15" spans="1:119" x14ac:dyDescent="0.2">
      <c r="A15">
        <f>ROW(Source!A31)</f>
        <v>31</v>
      </c>
      <c r="B15">
        <v>295887217</v>
      </c>
      <c r="C15">
        <v>295888985</v>
      </c>
      <c r="D15">
        <v>277945914</v>
      </c>
      <c r="E15">
        <v>1</v>
      </c>
      <c r="F15">
        <v>1</v>
      </c>
      <c r="G15">
        <v>1</v>
      </c>
      <c r="H15">
        <v>2</v>
      </c>
      <c r="I15" t="s">
        <v>1079</v>
      </c>
      <c r="J15" t="s">
        <v>1080</v>
      </c>
      <c r="K15" t="s">
        <v>1081</v>
      </c>
      <c r="L15">
        <v>1368</v>
      </c>
      <c r="N15">
        <v>1011</v>
      </c>
      <c r="O15" t="s">
        <v>961</v>
      </c>
      <c r="P15" t="s">
        <v>961</v>
      </c>
      <c r="Q15">
        <v>1</v>
      </c>
      <c r="W15">
        <v>0</v>
      </c>
      <c r="X15">
        <v>-351551180</v>
      </c>
      <c r="Y15">
        <f t="shared" si="10"/>
        <v>4.53</v>
      </c>
      <c r="AA15">
        <v>0</v>
      </c>
      <c r="AB15">
        <v>1719.6</v>
      </c>
      <c r="AC15">
        <v>549.32000000000005</v>
      </c>
      <c r="AD15">
        <v>0</v>
      </c>
      <c r="AE15">
        <v>0</v>
      </c>
      <c r="AF15">
        <v>1521.77</v>
      </c>
      <c r="AG15">
        <v>549.32000000000005</v>
      </c>
      <c r="AH15">
        <v>0</v>
      </c>
      <c r="AI15">
        <v>1</v>
      </c>
      <c r="AJ15">
        <v>1.1299999999999999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4.53</v>
      </c>
      <c r="AU15" t="s">
        <v>3</v>
      </c>
      <c r="AV15">
        <v>1</v>
      </c>
      <c r="AW15">
        <v>2</v>
      </c>
      <c r="AX15">
        <v>295889000</v>
      </c>
      <c r="AY15">
        <v>1</v>
      </c>
      <c r="AZ15">
        <v>0</v>
      </c>
      <c r="BA15">
        <v>19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6893.6181000000006</v>
      </c>
      <c r="BL15">
        <v>2488.4196000000002</v>
      </c>
      <c r="BM15">
        <v>0</v>
      </c>
      <c r="BN15">
        <v>0</v>
      </c>
      <c r="BO15">
        <v>4.53</v>
      </c>
      <c r="BP15">
        <v>1</v>
      </c>
      <c r="BQ15">
        <v>0</v>
      </c>
      <c r="BR15">
        <v>6893.6181000000006</v>
      </c>
      <c r="BS15">
        <v>2488.4196000000002</v>
      </c>
      <c r="BT15">
        <v>0</v>
      </c>
      <c r="BU15">
        <v>0</v>
      </c>
      <c r="BV15">
        <v>4.53</v>
      </c>
      <c r="BW15">
        <v>1</v>
      </c>
      <c r="CV15">
        <v>0</v>
      </c>
      <c r="CW15">
        <f>ROUND(Y15*Source!I31*DO15,7)</f>
        <v>4.53</v>
      </c>
      <c r="CX15">
        <f>ROUND(Y15*Source!I31,7)</f>
        <v>4.53</v>
      </c>
      <c r="CY15">
        <f t="shared" si="13"/>
        <v>1719.6</v>
      </c>
      <c r="CZ15">
        <f t="shared" si="14"/>
        <v>1521.77</v>
      </c>
      <c r="DA15">
        <f t="shared" si="15"/>
        <v>1.1299999999999999</v>
      </c>
      <c r="DB15">
        <f t="shared" si="11"/>
        <v>6893.62</v>
      </c>
      <c r="DC15">
        <f t="shared" si="12"/>
        <v>2488.42</v>
      </c>
      <c r="DD15" t="s">
        <v>3</v>
      </c>
      <c r="DE15" t="s">
        <v>3</v>
      </c>
      <c r="DF15">
        <f t="shared" si="3"/>
        <v>0</v>
      </c>
      <c r="DG15">
        <f>ROUND(ROUND(AF15*AJ15,2)*CX15,2)</f>
        <v>7789.79</v>
      </c>
      <c r="DH15">
        <f t="shared" si="4"/>
        <v>2488.42</v>
      </c>
      <c r="DI15">
        <f t="shared" si="5"/>
        <v>0</v>
      </c>
      <c r="DJ15">
        <f t="shared" si="16"/>
        <v>10278.209999999999</v>
      </c>
      <c r="DK15">
        <v>1</v>
      </c>
      <c r="DL15" t="s">
        <v>1082</v>
      </c>
      <c r="DM15">
        <v>5</v>
      </c>
      <c r="DN15" t="s">
        <v>1062</v>
      </c>
      <c r="DO15">
        <v>1</v>
      </c>
    </row>
    <row r="16" spans="1:119" x14ac:dyDescent="0.2">
      <c r="A16">
        <f>ROW(Source!A31)</f>
        <v>31</v>
      </c>
      <c r="B16">
        <v>295887217</v>
      </c>
      <c r="C16">
        <v>295888985</v>
      </c>
      <c r="D16">
        <v>277946622</v>
      </c>
      <c r="E16">
        <v>1</v>
      </c>
      <c r="F16">
        <v>1</v>
      </c>
      <c r="G16">
        <v>1</v>
      </c>
      <c r="H16">
        <v>2</v>
      </c>
      <c r="I16" t="s">
        <v>1083</v>
      </c>
      <c r="J16" t="s">
        <v>1084</v>
      </c>
      <c r="K16" t="s">
        <v>1085</v>
      </c>
      <c r="L16">
        <v>1368</v>
      </c>
      <c r="N16">
        <v>1011</v>
      </c>
      <c r="O16" t="s">
        <v>961</v>
      </c>
      <c r="P16" t="s">
        <v>961</v>
      </c>
      <c r="Q16">
        <v>1</v>
      </c>
      <c r="W16">
        <v>0</v>
      </c>
      <c r="X16">
        <v>-733660489</v>
      </c>
      <c r="Y16">
        <f t="shared" si="10"/>
        <v>1.85</v>
      </c>
      <c r="AA16">
        <v>0</v>
      </c>
      <c r="AB16">
        <v>16.05</v>
      </c>
      <c r="AC16">
        <v>0</v>
      </c>
      <c r="AD16">
        <v>0</v>
      </c>
      <c r="AE16">
        <v>0</v>
      </c>
      <c r="AF16">
        <v>12.74</v>
      </c>
      <c r="AG16">
        <v>0</v>
      </c>
      <c r="AH16">
        <v>0</v>
      </c>
      <c r="AI16">
        <v>1</v>
      </c>
      <c r="AJ16">
        <v>1.26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1.85</v>
      </c>
      <c r="AU16" t="s">
        <v>3</v>
      </c>
      <c r="AV16">
        <v>1</v>
      </c>
      <c r="AW16">
        <v>2</v>
      </c>
      <c r="AX16">
        <v>295889001</v>
      </c>
      <c r="AY16">
        <v>1</v>
      </c>
      <c r="AZ16">
        <v>0</v>
      </c>
      <c r="BA16">
        <v>20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23.569000000000003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23.569000000000003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f>ROUND(Y16*Source!I31*DO16,7)</f>
        <v>0</v>
      </c>
      <c r="CX16">
        <f>ROUND(Y16*Source!I31,7)</f>
        <v>1.85</v>
      </c>
      <c r="CY16">
        <f t="shared" si="13"/>
        <v>16.05</v>
      </c>
      <c r="CZ16">
        <f t="shared" si="14"/>
        <v>12.74</v>
      </c>
      <c r="DA16">
        <f t="shared" si="15"/>
        <v>1.26</v>
      </c>
      <c r="DB16">
        <f t="shared" si="11"/>
        <v>23.57</v>
      </c>
      <c r="DC16">
        <f t="shared" si="12"/>
        <v>0</v>
      </c>
      <c r="DD16" t="s">
        <v>3</v>
      </c>
      <c r="DE16" t="s">
        <v>3</v>
      </c>
      <c r="DF16">
        <f t="shared" si="3"/>
        <v>0</v>
      </c>
      <c r="DG16">
        <f>ROUND(ROUND(AF16*AJ16,2)*CX16,2)</f>
        <v>29.69</v>
      </c>
      <c r="DH16">
        <f t="shared" si="4"/>
        <v>0</v>
      </c>
      <c r="DI16">
        <f t="shared" si="5"/>
        <v>0</v>
      </c>
      <c r="DJ16">
        <f t="shared" si="16"/>
        <v>29.69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295887217</v>
      </c>
      <c r="C17">
        <v>295889006</v>
      </c>
      <c r="D17">
        <v>277560305</v>
      </c>
      <c r="E17">
        <v>109</v>
      </c>
      <c r="F17">
        <v>1</v>
      </c>
      <c r="G17">
        <v>1</v>
      </c>
      <c r="H17">
        <v>1</v>
      </c>
      <c r="I17" t="s">
        <v>1060</v>
      </c>
      <c r="J17" t="s">
        <v>3</v>
      </c>
      <c r="K17" t="s">
        <v>1061</v>
      </c>
      <c r="L17">
        <v>1191</v>
      </c>
      <c r="N17">
        <v>1013</v>
      </c>
      <c r="O17" t="s">
        <v>1062</v>
      </c>
      <c r="P17" t="s">
        <v>1062</v>
      </c>
      <c r="Q17">
        <v>1</v>
      </c>
      <c r="W17">
        <v>0</v>
      </c>
      <c r="X17">
        <v>-1111239348</v>
      </c>
      <c r="Y17">
        <f t="shared" ref="Y17:Y24" si="17">(AT17*ROUND(0.75,7))</f>
        <v>55.5</v>
      </c>
      <c r="AA17">
        <v>0</v>
      </c>
      <c r="AB17">
        <v>0</v>
      </c>
      <c r="AC17">
        <v>0</v>
      </c>
      <c r="AD17">
        <v>477.98</v>
      </c>
      <c r="AE17">
        <v>0</v>
      </c>
      <c r="AF17">
        <v>0</v>
      </c>
      <c r="AG17">
        <v>0</v>
      </c>
      <c r="AH17">
        <v>477.98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74</v>
      </c>
      <c r="AU17" t="s">
        <v>25</v>
      </c>
      <c r="AV17">
        <v>1</v>
      </c>
      <c r="AW17">
        <v>2</v>
      </c>
      <c r="AX17">
        <v>295889015</v>
      </c>
      <c r="AY17">
        <v>1</v>
      </c>
      <c r="AZ17">
        <v>0</v>
      </c>
      <c r="BA17">
        <v>25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35370.520000000004</v>
      </c>
      <c r="BN17">
        <v>74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26527.89</v>
      </c>
      <c r="BU17">
        <v>55.5</v>
      </c>
      <c r="BV17">
        <v>0</v>
      </c>
      <c r="BW17">
        <v>1</v>
      </c>
      <c r="CU17">
        <f>ROUND(AT17*Source!I32*AH17*AL17,2)</f>
        <v>35370.519999999997</v>
      </c>
      <c r="CV17">
        <f>ROUND(Y17*Source!I32,7)</f>
        <v>55.5</v>
      </c>
      <c r="CW17">
        <v>0</v>
      </c>
      <c r="CX17">
        <f>ROUND(Y17*Source!I32,7)</f>
        <v>55.5</v>
      </c>
      <c r="CY17">
        <f>AD17</f>
        <v>477.98</v>
      </c>
      <c r="CZ17">
        <f>AH17</f>
        <v>477.98</v>
      </c>
      <c r="DA17">
        <f>AL17</f>
        <v>1</v>
      </c>
      <c r="DB17">
        <f t="shared" ref="DB17:DB24" si="18">ROUND((ROUND(AT17*CZ17,2)*ROUND(0.75,7)),6)</f>
        <v>26527.89</v>
      </c>
      <c r="DC17">
        <f t="shared" ref="DC17:DC24" si="19">ROUND((ROUND(AT17*AG17,2)*ROUND(0.75,7)),6)</f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26527.89</v>
      </c>
      <c r="DJ17">
        <f>DI17</f>
        <v>26527.89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295887217</v>
      </c>
      <c r="C18">
        <v>295889006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1063</v>
      </c>
      <c r="J18" t="s">
        <v>3</v>
      </c>
      <c r="K18" t="s">
        <v>1064</v>
      </c>
      <c r="L18">
        <v>1191</v>
      </c>
      <c r="N18">
        <v>1013</v>
      </c>
      <c r="O18" t="s">
        <v>1062</v>
      </c>
      <c r="P18" t="s">
        <v>1062</v>
      </c>
      <c r="Q18">
        <v>1</v>
      </c>
      <c r="W18">
        <v>0</v>
      </c>
      <c r="X18">
        <v>-1417349443</v>
      </c>
      <c r="Y18">
        <f t="shared" si="17"/>
        <v>18.195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24.26</v>
      </c>
      <c r="AU18" t="s">
        <v>25</v>
      </c>
      <c r="AV18">
        <v>2</v>
      </c>
      <c r="AW18">
        <v>2</v>
      </c>
      <c r="AX18">
        <v>295889016</v>
      </c>
      <c r="AY18">
        <v>1</v>
      </c>
      <c r="AZ18">
        <v>0</v>
      </c>
      <c r="BA18">
        <v>26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18.195</v>
      </c>
      <c r="CY18">
        <f>AD18</f>
        <v>0</v>
      </c>
      <c r="CZ18">
        <f>AH18</f>
        <v>0</v>
      </c>
      <c r="DA18">
        <f>AL18</f>
        <v>1</v>
      </c>
      <c r="DB18">
        <f t="shared" si="18"/>
        <v>0</v>
      </c>
      <c r="DC18">
        <f t="shared" si="19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295887217</v>
      </c>
      <c r="C19">
        <v>295889006</v>
      </c>
      <c r="D19">
        <v>277944871</v>
      </c>
      <c r="E19">
        <v>1</v>
      </c>
      <c r="F19">
        <v>1</v>
      </c>
      <c r="G19">
        <v>1</v>
      </c>
      <c r="H19">
        <v>2</v>
      </c>
      <c r="I19" t="s">
        <v>1065</v>
      </c>
      <c r="J19" t="s">
        <v>1066</v>
      </c>
      <c r="K19" t="s">
        <v>1067</v>
      </c>
      <c r="L19">
        <v>1368</v>
      </c>
      <c r="N19">
        <v>1011</v>
      </c>
      <c r="O19" t="s">
        <v>961</v>
      </c>
      <c r="P19" t="s">
        <v>961</v>
      </c>
      <c r="Q19">
        <v>1</v>
      </c>
      <c r="W19">
        <v>0</v>
      </c>
      <c r="X19">
        <v>426515882</v>
      </c>
      <c r="Y19">
        <f t="shared" si="17"/>
        <v>6.4049999999999994</v>
      </c>
      <c r="AA19">
        <v>0</v>
      </c>
      <c r="AB19">
        <v>1233.46</v>
      </c>
      <c r="AC19">
        <v>642.05999999999995</v>
      </c>
      <c r="AD19">
        <v>0</v>
      </c>
      <c r="AE19">
        <v>0</v>
      </c>
      <c r="AF19">
        <v>1233.46</v>
      </c>
      <c r="AG19">
        <v>642.05999999999995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8.5399999999999991</v>
      </c>
      <c r="AU19" t="s">
        <v>25</v>
      </c>
      <c r="AV19">
        <v>1</v>
      </c>
      <c r="AW19">
        <v>2</v>
      </c>
      <c r="AX19">
        <v>295889017</v>
      </c>
      <c r="AY19">
        <v>1</v>
      </c>
      <c r="AZ19">
        <v>0</v>
      </c>
      <c r="BA19">
        <v>27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10533.748399999999</v>
      </c>
      <c r="BL19">
        <v>5483.192399999999</v>
      </c>
      <c r="BM19">
        <v>0</v>
      </c>
      <c r="BN19">
        <v>0</v>
      </c>
      <c r="BO19">
        <v>8.5399999999999991</v>
      </c>
      <c r="BP19">
        <v>1</v>
      </c>
      <c r="BQ19">
        <v>0</v>
      </c>
      <c r="BR19">
        <v>7900.3112999999994</v>
      </c>
      <c r="BS19">
        <v>4112.394299999999</v>
      </c>
      <c r="BT19">
        <v>0</v>
      </c>
      <c r="BU19">
        <v>0</v>
      </c>
      <c r="BV19">
        <v>6.4049999999999994</v>
      </c>
      <c r="BW19">
        <v>1</v>
      </c>
      <c r="CV19">
        <v>0</v>
      </c>
      <c r="CW19">
        <f>ROUND(Y19*Source!I32*DO19,7)</f>
        <v>6.4050000000000002</v>
      </c>
      <c r="CX19">
        <f>ROUND(Y19*Source!I32,7)</f>
        <v>6.4050000000000002</v>
      </c>
      <c r="CY19">
        <f t="shared" ref="CY19:CY24" si="20">AB19</f>
        <v>1233.46</v>
      </c>
      <c r="CZ19">
        <f t="shared" ref="CZ19:CZ24" si="21">AF19</f>
        <v>1233.46</v>
      </c>
      <c r="DA19">
        <f t="shared" ref="DA19:DA24" si="22">AJ19</f>
        <v>1</v>
      </c>
      <c r="DB19">
        <f t="shared" si="18"/>
        <v>7900.3125</v>
      </c>
      <c r="DC19">
        <f t="shared" si="19"/>
        <v>4112.3924999999999</v>
      </c>
      <c r="DD19" t="s">
        <v>3</v>
      </c>
      <c r="DE19" t="s">
        <v>3</v>
      </c>
      <c r="DF19">
        <f t="shared" si="3"/>
        <v>0</v>
      </c>
      <c r="DG19">
        <f>ROUND(ROUND(AF19,2)*CX19,2)</f>
        <v>7900.31</v>
      </c>
      <c r="DH19">
        <f t="shared" si="4"/>
        <v>4112.3900000000003</v>
      </c>
      <c r="DI19">
        <f t="shared" si="5"/>
        <v>0</v>
      </c>
      <c r="DJ19">
        <f t="shared" ref="DJ19:DJ24" si="23">DG19+DH19</f>
        <v>12012.7</v>
      </c>
      <c r="DK19">
        <v>1</v>
      </c>
      <c r="DL19" t="s">
        <v>1068</v>
      </c>
      <c r="DM19">
        <v>6</v>
      </c>
      <c r="DN19" t="s">
        <v>1062</v>
      </c>
      <c r="DO19">
        <v>1</v>
      </c>
    </row>
    <row r="20" spans="1:119" x14ac:dyDescent="0.2">
      <c r="A20">
        <f>ROW(Source!A32)</f>
        <v>32</v>
      </c>
      <c r="B20">
        <v>295887217</v>
      </c>
      <c r="C20">
        <v>295889006</v>
      </c>
      <c r="D20">
        <v>277945622</v>
      </c>
      <c r="E20">
        <v>1</v>
      </c>
      <c r="F20">
        <v>1</v>
      </c>
      <c r="G20">
        <v>1</v>
      </c>
      <c r="H20">
        <v>2</v>
      </c>
      <c r="I20" t="s">
        <v>1069</v>
      </c>
      <c r="J20" t="s">
        <v>1070</v>
      </c>
      <c r="K20" t="s">
        <v>1071</v>
      </c>
      <c r="L20">
        <v>1368</v>
      </c>
      <c r="N20">
        <v>1011</v>
      </c>
      <c r="O20" t="s">
        <v>961</v>
      </c>
      <c r="P20" t="s">
        <v>961</v>
      </c>
      <c r="Q20">
        <v>1</v>
      </c>
      <c r="W20">
        <v>0</v>
      </c>
      <c r="X20">
        <v>554806292</v>
      </c>
      <c r="Y20">
        <f t="shared" si="17"/>
        <v>0.70499999999999996</v>
      </c>
      <c r="AA20">
        <v>0</v>
      </c>
      <c r="AB20">
        <v>233.29</v>
      </c>
      <c r="AC20">
        <v>0</v>
      </c>
      <c r="AD20">
        <v>0</v>
      </c>
      <c r="AE20">
        <v>0</v>
      </c>
      <c r="AF20">
        <v>189.67</v>
      </c>
      <c r="AG20">
        <v>0</v>
      </c>
      <c r="AH20">
        <v>0</v>
      </c>
      <c r="AI20">
        <v>1</v>
      </c>
      <c r="AJ20">
        <v>1.23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0.94</v>
      </c>
      <c r="AU20" t="s">
        <v>25</v>
      </c>
      <c r="AV20">
        <v>1</v>
      </c>
      <c r="AW20">
        <v>2</v>
      </c>
      <c r="AX20">
        <v>295889018</v>
      </c>
      <c r="AY20">
        <v>1</v>
      </c>
      <c r="AZ20">
        <v>0</v>
      </c>
      <c r="BA20">
        <v>28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178.28979999999999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133.71734999999998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f>ROUND(Y20*Source!I32*DO20,7)</f>
        <v>0</v>
      </c>
      <c r="CX20">
        <f>ROUND(Y20*Source!I32,7)</f>
        <v>0.70499999999999996</v>
      </c>
      <c r="CY20">
        <f t="shared" si="20"/>
        <v>233.29</v>
      </c>
      <c r="CZ20">
        <f t="shared" si="21"/>
        <v>189.67</v>
      </c>
      <c r="DA20">
        <f t="shared" si="22"/>
        <v>1.23</v>
      </c>
      <c r="DB20">
        <f t="shared" si="18"/>
        <v>133.7175</v>
      </c>
      <c r="DC20">
        <f t="shared" si="19"/>
        <v>0</v>
      </c>
      <c r="DD20" t="s">
        <v>3</v>
      </c>
      <c r="DE20" t="s">
        <v>3</v>
      </c>
      <c r="DF20">
        <f t="shared" si="3"/>
        <v>0</v>
      </c>
      <c r="DG20">
        <f>ROUND(ROUND(AF20*AJ20,2)*CX20,2)</f>
        <v>164.47</v>
      </c>
      <c r="DH20">
        <f t="shared" si="4"/>
        <v>0</v>
      </c>
      <c r="DI20">
        <f t="shared" si="5"/>
        <v>0</v>
      </c>
      <c r="DJ20">
        <f t="shared" si="23"/>
        <v>164.47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ROW(Source!A32)</f>
        <v>32</v>
      </c>
      <c r="B21">
        <v>295887217</v>
      </c>
      <c r="C21">
        <v>295889006</v>
      </c>
      <c r="D21">
        <v>277945779</v>
      </c>
      <c r="E21">
        <v>1</v>
      </c>
      <c r="F21">
        <v>1</v>
      </c>
      <c r="G21">
        <v>1</v>
      </c>
      <c r="H21">
        <v>2</v>
      </c>
      <c r="I21" t="s">
        <v>1072</v>
      </c>
      <c r="J21" t="s">
        <v>1073</v>
      </c>
      <c r="K21" t="s">
        <v>1074</v>
      </c>
      <c r="L21">
        <v>1368</v>
      </c>
      <c r="N21">
        <v>1011</v>
      </c>
      <c r="O21" t="s">
        <v>961</v>
      </c>
      <c r="P21" t="s">
        <v>961</v>
      </c>
      <c r="Q21">
        <v>1</v>
      </c>
      <c r="W21">
        <v>0</v>
      </c>
      <c r="X21">
        <v>-1301021868</v>
      </c>
      <c r="Y21">
        <f t="shared" si="17"/>
        <v>7.8000000000000007</v>
      </c>
      <c r="AA21">
        <v>0</v>
      </c>
      <c r="AB21">
        <v>1274.48</v>
      </c>
      <c r="AC21">
        <v>642.05999999999995</v>
      </c>
      <c r="AD21">
        <v>0</v>
      </c>
      <c r="AE21">
        <v>0</v>
      </c>
      <c r="AF21">
        <v>1070.99</v>
      </c>
      <c r="AG21">
        <v>642.05999999999995</v>
      </c>
      <c r="AH21">
        <v>0</v>
      </c>
      <c r="AI21">
        <v>1</v>
      </c>
      <c r="AJ21">
        <v>1.19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10.4</v>
      </c>
      <c r="AU21" t="s">
        <v>25</v>
      </c>
      <c r="AV21">
        <v>1</v>
      </c>
      <c r="AW21">
        <v>2</v>
      </c>
      <c r="AX21">
        <v>295889019</v>
      </c>
      <c r="AY21">
        <v>1</v>
      </c>
      <c r="AZ21">
        <v>0</v>
      </c>
      <c r="BA21">
        <v>29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11138.296</v>
      </c>
      <c r="BL21">
        <v>6677.424</v>
      </c>
      <c r="BM21">
        <v>0</v>
      </c>
      <c r="BN21">
        <v>0</v>
      </c>
      <c r="BO21">
        <v>10.4</v>
      </c>
      <c r="BP21">
        <v>1</v>
      </c>
      <c r="BQ21">
        <v>0</v>
      </c>
      <c r="BR21">
        <v>8353.7220000000016</v>
      </c>
      <c r="BS21">
        <v>5008.0680000000002</v>
      </c>
      <c r="BT21">
        <v>0</v>
      </c>
      <c r="BU21">
        <v>0</v>
      </c>
      <c r="BV21">
        <v>7.8000000000000007</v>
      </c>
      <c r="BW21">
        <v>1</v>
      </c>
      <c r="CV21">
        <v>0</v>
      </c>
      <c r="CW21">
        <f>ROUND(Y21*Source!I32*DO21,7)</f>
        <v>7.8</v>
      </c>
      <c r="CX21">
        <f>ROUND(Y21*Source!I32,7)</f>
        <v>7.8</v>
      </c>
      <c r="CY21">
        <f t="shared" si="20"/>
        <v>1274.48</v>
      </c>
      <c r="CZ21">
        <f t="shared" si="21"/>
        <v>1070.99</v>
      </c>
      <c r="DA21">
        <f t="shared" si="22"/>
        <v>1.19</v>
      </c>
      <c r="DB21">
        <f t="shared" si="18"/>
        <v>8353.7250000000004</v>
      </c>
      <c r="DC21">
        <f t="shared" si="19"/>
        <v>5008.0649999999996</v>
      </c>
      <c r="DD21" t="s">
        <v>3</v>
      </c>
      <c r="DE21" t="s">
        <v>3</v>
      </c>
      <c r="DF21">
        <f t="shared" si="3"/>
        <v>0</v>
      </c>
      <c r="DG21">
        <f>ROUND(ROUND(AF21*AJ21,2)*CX21,2)</f>
        <v>9940.94</v>
      </c>
      <c r="DH21">
        <f t="shared" si="4"/>
        <v>5008.07</v>
      </c>
      <c r="DI21">
        <f t="shared" si="5"/>
        <v>0</v>
      </c>
      <c r="DJ21">
        <f t="shared" si="23"/>
        <v>14949.01</v>
      </c>
      <c r="DK21">
        <v>1</v>
      </c>
      <c r="DL21" t="s">
        <v>1068</v>
      </c>
      <c r="DM21">
        <v>6</v>
      </c>
      <c r="DN21" t="s">
        <v>1062</v>
      </c>
      <c r="DO21">
        <v>1</v>
      </c>
    </row>
    <row r="22" spans="1:119" x14ac:dyDescent="0.2">
      <c r="A22">
        <f>ROW(Source!A32)</f>
        <v>32</v>
      </c>
      <c r="B22">
        <v>295887217</v>
      </c>
      <c r="C22">
        <v>295889006</v>
      </c>
      <c r="D22">
        <v>277945806</v>
      </c>
      <c r="E22">
        <v>1</v>
      </c>
      <c r="F22">
        <v>1</v>
      </c>
      <c r="G22">
        <v>1</v>
      </c>
      <c r="H22">
        <v>2</v>
      </c>
      <c r="I22" t="s">
        <v>1075</v>
      </c>
      <c r="J22" t="s">
        <v>1076</v>
      </c>
      <c r="K22" t="s">
        <v>1077</v>
      </c>
      <c r="L22">
        <v>1368</v>
      </c>
      <c r="N22">
        <v>1011</v>
      </c>
      <c r="O22" t="s">
        <v>961</v>
      </c>
      <c r="P22" t="s">
        <v>961</v>
      </c>
      <c r="Q22">
        <v>1</v>
      </c>
      <c r="W22">
        <v>0</v>
      </c>
      <c r="X22">
        <v>1745550372</v>
      </c>
      <c r="Y22">
        <f t="shared" si="17"/>
        <v>1.2524999999999999</v>
      </c>
      <c r="AA22">
        <v>0</v>
      </c>
      <c r="AB22">
        <v>758.04</v>
      </c>
      <c r="AC22">
        <v>477.98</v>
      </c>
      <c r="AD22">
        <v>0</v>
      </c>
      <c r="AE22">
        <v>0</v>
      </c>
      <c r="AF22">
        <v>758.04</v>
      </c>
      <c r="AG22">
        <v>477.98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1.67</v>
      </c>
      <c r="AU22" t="s">
        <v>25</v>
      </c>
      <c r="AV22">
        <v>1</v>
      </c>
      <c r="AW22">
        <v>2</v>
      </c>
      <c r="AX22">
        <v>295889020</v>
      </c>
      <c r="AY22">
        <v>1</v>
      </c>
      <c r="AZ22">
        <v>0</v>
      </c>
      <c r="BA22">
        <v>30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1265.9268</v>
      </c>
      <c r="BL22">
        <v>798.22659999999996</v>
      </c>
      <c r="BM22">
        <v>0</v>
      </c>
      <c r="BN22">
        <v>0</v>
      </c>
      <c r="BO22">
        <v>1.67</v>
      </c>
      <c r="BP22">
        <v>1</v>
      </c>
      <c r="BQ22">
        <v>0</v>
      </c>
      <c r="BR22">
        <v>949.44509999999991</v>
      </c>
      <c r="BS22">
        <v>598.66994999999997</v>
      </c>
      <c r="BT22">
        <v>0</v>
      </c>
      <c r="BU22">
        <v>0</v>
      </c>
      <c r="BV22">
        <v>1.2524999999999999</v>
      </c>
      <c r="BW22">
        <v>1</v>
      </c>
      <c r="CV22">
        <v>0</v>
      </c>
      <c r="CW22">
        <f>ROUND(Y22*Source!I32*DO22,7)</f>
        <v>1.2524999999999999</v>
      </c>
      <c r="CX22">
        <f>ROUND(Y22*Source!I32,7)</f>
        <v>1.2524999999999999</v>
      </c>
      <c r="CY22">
        <f t="shared" si="20"/>
        <v>758.04</v>
      </c>
      <c r="CZ22">
        <f t="shared" si="21"/>
        <v>758.04</v>
      </c>
      <c r="DA22">
        <f t="shared" si="22"/>
        <v>1</v>
      </c>
      <c r="DB22">
        <f t="shared" si="18"/>
        <v>949.44749999999999</v>
      </c>
      <c r="DC22">
        <f t="shared" si="19"/>
        <v>598.67250000000001</v>
      </c>
      <c r="DD22" t="s">
        <v>3</v>
      </c>
      <c r="DE22" t="s">
        <v>3</v>
      </c>
      <c r="DF22">
        <f t="shared" si="3"/>
        <v>0</v>
      </c>
      <c r="DG22">
        <f>ROUND(ROUND(AF22,2)*CX22,2)</f>
        <v>949.45</v>
      </c>
      <c r="DH22">
        <f t="shared" si="4"/>
        <v>598.66999999999996</v>
      </c>
      <c r="DI22">
        <f t="shared" si="5"/>
        <v>0</v>
      </c>
      <c r="DJ22">
        <f t="shared" si="23"/>
        <v>1548.12</v>
      </c>
      <c r="DK22">
        <v>1</v>
      </c>
      <c r="DL22" t="s">
        <v>1078</v>
      </c>
      <c r="DM22">
        <v>4</v>
      </c>
      <c r="DN22" t="s">
        <v>1062</v>
      </c>
      <c r="DO22">
        <v>1</v>
      </c>
    </row>
    <row r="23" spans="1:119" x14ac:dyDescent="0.2">
      <c r="A23">
        <f>ROW(Source!A32)</f>
        <v>32</v>
      </c>
      <c r="B23">
        <v>295887217</v>
      </c>
      <c r="C23">
        <v>295889006</v>
      </c>
      <c r="D23">
        <v>277945914</v>
      </c>
      <c r="E23">
        <v>1</v>
      </c>
      <c r="F23">
        <v>1</v>
      </c>
      <c r="G23">
        <v>1</v>
      </c>
      <c r="H23">
        <v>2</v>
      </c>
      <c r="I23" t="s">
        <v>1079</v>
      </c>
      <c r="J23" t="s">
        <v>1080</v>
      </c>
      <c r="K23" t="s">
        <v>1081</v>
      </c>
      <c r="L23">
        <v>1368</v>
      </c>
      <c r="N23">
        <v>1011</v>
      </c>
      <c r="O23" t="s">
        <v>961</v>
      </c>
      <c r="P23" t="s">
        <v>961</v>
      </c>
      <c r="Q23">
        <v>1</v>
      </c>
      <c r="W23">
        <v>0</v>
      </c>
      <c r="X23">
        <v>-351551180</v>
      </c>
      <c r="Y23">
        <f t="shared" si="17"/>
        <v>2.7374999999999998</v>
      </c>
      <c r="AA23">
        <v>0</v>
      </c>
      <c r="AB23">
        <v>1719.6</v>
      </c>
      <c r="AC23">
        <v>549.32000000000005</v>
      </c>
      <c r="AD23">
        <v>0</v>
      </c>
      <c r="AE23">
        <v>0</v>
      </c>
      <c r="AF23">
        <v>1521.77</v>
      </c>
      <c r="AG23">
        <v>549.32000000000005</v>
      </c>
      <c r="AH23">
        <v>0</v>
      </c>
      <c r="AI23">
        <v>1</v>
      </c>
      <c r="AJ23">
        <v>1.1299999999999999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3.65</v>
      </c>
      <c r="AU23" t="s">
        <v>25</v>
      </c>
      <c r="AV23">
        <v>1</v>
      </c>
      <c r="AW23">
        <v>2</v>
      </c>
      <c r="AX23">
        <v>295889021</v>
      </c>
      <c r="AY23">
        <v>1</v>
      </c>
      <c r="AZ23">
        <v>0</v>
      </c>
      <c r="BA23">
        <v>31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5554.4605000000001</v>
      </c>
      <c r="BL23">
        <v>2005.018</v>
      </c>
      <c r="BM23">
        <v>0</v>
      </c>
      <c r="BN23">
        <v>0</v>
      </c>
      <c r="BO23">
        <v>3.65</v>
      </c>
      <c r="BP23">
        <v>1</v>
      </c>
      <c r="BQ23">
        <v>0</v>
      </c>
      <c r="BR23">
        <v>4165.8453749999999</v>
      </c>
      <c r="BS23">
        <v>1503.7635</v>
      </c>
      <c r="BT23">
        <v>0</v>
      </c>
      <c r="BU23">
        <v>0</v>
      </c>
      <c r="BV23">
        <v>2.7374999999999998</v>
      </c>
      <c r="BW23">
        <v>1</v>
      </c>
      <c r="CV23">
        <v>0</v>
      </c>
      <c r="CW23">
        <f>ROUND(Y23*Source!I32*DO23,7)</f>
        <v>2.7374999999999998</v>
      </c>
      <c r="CX23">
        <f>ROUND(Y23*Source!I32,7)</f>
        <v>2.7374999999999998</v>
      </c>
      <c r="CY23">
        <f t="shared" si="20"/>
        <v>1719.6</v>
      </c>
      <c r="CZ23">
        <f t="shared" si="21"/>
        <v>1521.77</v>
      </c>
      <c r="DA23">
        <f t="shared" si="22"/>
        <v>1.1299999999999999</v>
      </c>
      <c r="DB23">
        <f t="shared" si="18"/>
        <v>4165.8450000000003</v>
      </c>
      <c r="DC23">
        <f t="shared" si="19"/>
        <v>1503.7650000000001</v>
      </c>
      <c r="DD23" t="s">
        <v>3</v>
      </c>
      <c r="DE23" t="s">
        <v>3</v>
      </c>
      <c r="DF23">
        <f t="shared" si="3"/>
        <v>0</v>
      </c>
      <c r="DG23">
        <f>ROUND(ROUND(AF23*AJ23,2)*CX23,2)</f>
        <v>4707.41</v>
      </c>
      <c r="DH23">
        <f t="shared" si="4"/>
        <v>1503.76</v>
      </c>
      <c r="DI23">
        <f t="shared" si="5"/>
        <v>0</v>
      </c>
      <c r="DJ23">
        <f t="shared" si="23"/>
        <v>6211.17</v>
      </c>
      <c r="DK23">
        <v>1</v>
      </c>
      <c r="DL23" t="s">
        <v>1082</v>
      </c>
      <c r="DM23">
        <v>5</v>
      </c>
      <c r="DN23" t="s">
        <v>1062</v>
      </c>
      <c r="DO23">
        <v>1</v>
      </c>
    </row>
    <row r="24" spans="1:119" x14ac:dyDescent="0.2">
      <c r="A24">
        <f>ROW(Source!A32)</f>
        <v>32</v>
      </c>
      <c r="B24">
        <v>295887217</v>
      </c>
      <c r="C24">
        <v>295889006</v>
      </c>
      <c r="D24">
        <v>277946622</v>
      </c>
      <c r="E24">
        <v>1</v>
      </c>
      <c r="F24">
        <v>1</v>
      </c>
      <c r="G24">
        <v>1</v>
      </c>
      <c r="H24">
        <v>2</v>
      </c>
      <c r="I24" t="s">
        <v>1083</v>
      </c>
      <c r="J24" t="s">
        <v>1084</v>
      </c>
      <c r="K24" t="s">
        <v>1085</v>
      </c>
      <c r="L24">
        <v>1368</v>
      </c>
      <c r="N24">
        <v>1011</v>
      </c>
      <c r="O24" t="s">
        <v>961</v>
      </c>
      <c r="P24" t="s">
        <v>961</v>
      </c>
      <c r="Q24">
        <v>1</v>
      </c>
      <c r="W24">
        <v>0</v>
      </c>
      <c r="X24">
        <v>-733660489</v>
      </c>
      <c r="Y24">
        <f t="shared" si="17"/>
        <v>0.4425</v>
      </c>
      <c r="AA24">
        <v>0</v>
      </c>
      <c r="AB24">
        <v>16.05</v>
      </c>
      <c r="AC24">
        <v>0</v>
      </c>
      <c r="AD24">
        <v>0</v>
      </c>
      <c r="AE24">
        <v>0</v>
      </c>
      <c r="AF24">
        <v>12.74</v>
      </c>
      <c r="AG24">
        <v>0</v>
      </c>
      <c r="AH24">
        <v>0</v>
      </c>
      <c r="AI24">
        <v>1</v>
      </c>
      <c r="AJ24">
        <v>1.26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0.59</v>
      </c>
      <c r="AU24" t="s">
        <v>25</v>
      </c>
      <c r="AV24">
        <v>1</v>
      </c>
      <c r="AW24">
        <v>2</v>
      </c>
      <c r="AX24">
        <v>295889022</v>
      </c>
      <c r="AY24">
        <v>1</v>
      </c>
      <c r="AZ24">
        <v>0</v>
      </c>
      <c r="BA24">
        <v>32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7.5165999999999995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5.6374500000000003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f>ROUND(Y24*Source!I32*DO24,7)</f>
        <v>0</v>
      </c>
      <c r="CX24">
        <f>ROUND(Y24*Source!I32,7)</f>
        <v>0.4425</v>
      </c>
      <c r="CY24">
        <f t="shared" si="20"/>
        <v>16.05</v>
      </c>
      <c r="CZ24">
        <f t="shared" si="21"/>
        <v>12.74</v>
      </c>
      <c r="DA24">
        <f t="shared" si="22"/>
        <v>1.26</v>
      </c>
      <c r="DB24">
        <f t="shared" si="18"/>
        <v>5.64</v>
      </c>
      <c r="DC24">
        <f t="shared" si="19"/>
        <v>0</v>
      </c>
      <c r="DD24" t="s">
        <v>3</v>
      </c>
      <c r="DE24" t="s">
        <v>3</v>
      </c>
      <c r="DF24">
        <f t="shared" si="3"/>
        <v>0</v>
      </c>
      <c r="DG24">
        <f>ROUND(ROUND(AF24*AJ24,2)*CX24,2)</f>
        <v>7.1</v>
      </c>
      <c r="DH24">
        <f t="shared" si="4"/>
        <v>0</v>
      </c>
      <c r="DI24">
        <f t="shared" si="5"/>
        <v>0</v>
      </c>
      <c r="DJ24">
        <f t="shared" si="23"/>
        <v>7.1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295887217</v>
      </c>
      <c r="C25">
        <v>295889027</v>
      </c>
      <c r="D25">
        <v>277560305</v>
      </c>
      <c r="E25">
        <v>109</v>
      </c>
      <c r="F25">
        <v>1</v>
      </c>
      <c r="G25">
        <v>1</v>
      </c>
      <c r="H25">
        <v>1</v>
      </c>
      <c r="I25" t="s">
        <v>1060</v>
      </c>
      <c r="J25" t="s">
        <v>3</v>
      </c>
      <c r="K25" t="s">
        <v>1061</v>
      </c>
      <c r="L25">
        <v>1191</v>
      </c>
      <c r="N25">
        <v>1013</v>
      </c>
      <c r="O25" t="s">
        <v>1062</v>
      </c>
      <c r="P25" t="s">
        <v>1062</v>
      </c>
      <c r="Q25">
        <v>1</v>
      </c>
      <c r="W25">
        <v>0</v>
      </c>
      <c r="X25">
        <v>-1111239348</v>
      </c>
      <c r="Y25">
        <f t="shared" ref="Y25:Y32" si="24">AT25</f>
        <v>74</v>
      </c>
      <c r="AA25">
        <v>0</v>
      </c>
      <c r="AB25">
        <v>0</v>
      </c>
      <c r="AC25">
        <v>0</v>
      </c>
      <c r="AD25">
        <v>477.98</v>
      </c>
      <c r="AE25">
        <v>0</v>
      </c>
      <c r="AF25">
        <v>0</v>
      </c>
      <c r="AG25">
        <v>0</v>
      </c>
      <c r="AH25">
        <v>477.98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74</v>
      </c>
      <c r="AU25" t="s">
        <v>3</v>
      </c>
      <c r="AV25">
        <v>1</v>
      </c>
      <c r="AW25">
        <v>2</v>
      </c>
      <c r="AX25">
        <v>295889036</v>
      </c>
      <c r="AY25">
        <v>1</v>
      </c>
      <c r="AZ25">
        <v>0</v>
      </c>
      <c r="BA25">
        <v>37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35370.520000000004</v>
      </c>
      <c r="BN25">
        <v>74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35370.520000000004</v>
      </c>
      <c r="BU25">
        <v>74</v>
      </c>
      <c r="BV25">
        <v>0</v>
      </c>
      <c r="BW25">
        <v>1</v>
      </c>
      <c r="CU25">
        <f>ROUND(AT25*Source!I33*AH25*AL25,2)</f>
        <v>35370.519999999997</v>
      </c>
      <c r="CV25">
        <f>ROUND(Y25*Source!I33,7)</f>
        <v>74</v>
      </c>
      <c r="CW25">
        <v>0</v>
      </c>
      <c r="CX25">
        <f>ROUND(Y25*Source!I33,7)</f>
        <v>74</v>
      </c>
      <c r="CY25">
        <f>AD25</f>
        <v>477.98</v>
      </c>
      <c r="CZ25">
        <f>AH25</f>
        <v>477.98</v>
      </c>
      <c r="DA25">
        <f>AL25</f>
        <v>1</v>
      </c>
      <c r="DB25">
        <f t="shared" ref="DB25:DB32" si="25">ROUND(ROUND(AT25*CZ25,2),6)</f>
        <v>35370.519999999997</v>
      </c>
      <c r="DC25">
        <f t="shared" ref="DC25:DC32" si="26">ROUND(ROUND(AT25*AG25,2),6)</f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35370.519999999997</v>
      </c>
      <c r="DJ25">
        <f>DI25</f>
        <v>35370.519999999997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295887217</v>
      </c>
      <c r="C26">
        <v>295889027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1063</v>
      </c>
      <c r="J26" t="s">
        <v>3</v>
      </c>
      <c r="K26" t="s">
        <v>1064</v>
      </c>
      <c r="L26">
        <v>1191</v>
      </c>
      <c r="N26">
        <v>1013</v>
      </c>
      <c r="O26" t="s">
        <v>1062</v>
      </c>
      <c r="P26" t="s">
        <v>1062</v>
      </c>
      <c r="Q26">
        <v>1</v>
      </c>
      <c r="W26">
        <v>0</v>
      </c>
      <c r="X26">
        <v>-1417349443</v>
      </c>
      <c r="Y26">
        <f t="shared" si="24"/>
        <v>24.26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24.26</v>
      </c>
      <c r="AU26" t="s">
        <v>3</v>
      </c>
      <c r="AV26">
        <v>2</v>
      </c>
      <c r="AW26">
        <v>2</v>
      </c>
      <c r="AX26">
        <v>295889037</v>
      </c>
      <c r="AY26">
        <v>1</v>
      </c>
      <c r="AZ26">
        <v>0</v>
      </c>
      <c r="BA26">
        <v>38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ROUND(Y26*Source!I33,7)</f>
        <v>24.26</v>
      </c>
      <c r="CY26">
        <f>AD26</f>
        <v>0</v>
      </c>
      <c r="CZ26">
        <f>AH26</f>
        <v>0</v>
      </c>
      <c r="DA26">
        <f>AL26</f>
        <v>1</v>
      </c>
      <c r="DB26">
        <f t="shared" si="25"/>
        <v>0</v>
      </c>
      <c r="DC26">
        <f t="shared" si="26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295887217</v>
      </c>
      <c r="C27">
        <v>295889027</v>
      </c>
      <c r="D27">
        <v>277944871</v>
      </c>
      <c r="E27">
        <v>1</v>
      </c>
      <c r="F27">
        <v>1</v>
      </c>
      <c r="G27">
        <v>1</v>
      </c>
      <c r="H27">
        <v>2</v>
      </c>
      <c r="I27" t="s">
        <v>1065</v>
      </c>
      <c r="J27" t="s">
        <v>1066</v>
      </c>
      <c r="K27" t="s">
        <v>1067</v>
      </c>
      <c r="L27">
        <v>1368</v>
      </c>
      <c r="N27">
        <v>1011</v>
      </c>
      <c r="O27" t="s">
        <v>961</v>
      </c>
      <c r="P27" t="s">
        <v>961</v>
      </c>
      <c r="Q27">
        <v>1</v>
      </c>
      <c r="W27">
        <v>0</v>
      </c>
      <c r="X27">
        <v>426515882</v>
      </c>
      <c r="Y27">
        <f t="shared" si="24"/>
        <v>8.5399999999999991</v>
      </c>
      <c r="AA27">
        <v>0</v>
      </c>
      <c r="AB27">
        <v>1233.46</v>
      </c>
      <c r="AC27">
        <v>642.05999999999995</v>
      </c>
      <c r="AD27">
        <v>0</v>
      </c>
      <c r="AE27">
        <v>0</v>
      </c>
      <c r="AF27">
        <v>1233.46</v>
      </c>
      <c r="AG27">
        <v>642.05999999999995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8.5399999999999991</v>
      </c>
      <c r="AU27" t="s">
        <v>3</v>
      </c>
      <c r="AV27">
        <v>1</v>
      </c>
      <c r="AW27">
        <v>2</v>
      </c>
      <c r="AX27">
        <v>295889038</v>
      </c>
      <c r="AY27">
        <v>1</v>
      </c>
      <c r="AZ27">
        <v>0</v>
      </c>
      <c r="BA27">
        <v>39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10533.748399999999</v>
      </c>
      <c r="BL27">
        <v>5483.192399999999</v>
      </c>
      <c r="BM27">
        <v>0</v>
      </c>
      <c r="BN27">
        <v>0</v>
      </c>
      <c r="BO27">
        <v>8.5399999999999991</v>
      </c>
      <c r="BP27">
        <v>1</v>
      </c>
      <c r="BQ27">
        <v>0</v>
      </c>
      <c r="BR27">
        <v>10533.748399999999</v>
      </c>
      <c r="BS27">
        <v>5483.192399999999</v>
      </c>
      <c r="BT27">
        <v>0</v>
      </c>
      <c r="BU27">
        <v>0</v>
      </c>
      <c r="BV27">
        <v>8.5399999999999991</v>
      </c>
      <c r="BW27">
        <v>1</v>
      </c>
      <c r="CV27">
        <v>0</v>
      </c>
      <c r="CW27">
        <f>ROUND(Y27*Source!I33*DO27,7)</f>
        <v>8.5399999999999991</v>
      </c>
      <c r="CX27">
        <f>ROUND(Y27*Source!I33,7)</f>
        <v>8.5399999999999991</v>
      </c>
      <c r="CY27">
        <f t="shared" ref="CY27:CY32" si="27">AB27</f>
        <v>1233.46</v>
      </c>
      <c r="CZ27">
        <f t="shared" ref="CZ27:CZ32" si="28">AF27</f>
        <v>1233.46</v>
      </c>
      <c r="DA27">
        <f t="shared" ref="DA27:DA32" si="29">AJ27</f>
        <v>1</v>
      </c>
      <c r="DB27">
        <f t="shared" si="25"/>
        <v>10533.75</v>
      </c>
      <c r="DC27">
        <f t="shared" si="26"/>
        <v>5483.19</v>
      </c>
      <c r="DD27" t="s">
        <v>3</v>
      </c>
      <c r="DE27" t="s">
        <v>3</v>
      </c>
      <c r="DF27">
        <f t="shared" si="3"/>
        <v>0</v>
      </c>
      <c r="DG27">
        <f>ROUND(ROUND(AF27,2)*CX27,2)</f>
        <v>10533.75</v>
      </c>
      <c r="DH27">
        <f t="shared" si="4"/>
        <v>5483.19</v>
      </c>
      <c r="DI27">
        <f t="shared" si="5"/>
        <v>0</v>
      </c>
      <c r="DJ27">
        <f t="shared" ref="DJ27:DJ32" si="30">DG27+DH27</f>
        <v>16016.939999999999</v>
      </c>
      <c r="DK27">
        <v>1</v>
      </c>
      <c r="DL27" t="s">
        <v>1068</v>
      </c>
      <c r="DM27">
        <v>6</v>
      </c>
      <c r="DN27" t="s">
        <v>1062</v>
      </c>
      <c r="DO27">
        <v>1</v>
      </c>
    </row>
    <row r="28" spans="1:119" x14ac:dyDescent="0.2">
      <c r="A28">
        <f>ROW(Source!A33)</f>
        <v>33</v>
      </c>
      <c r="B28">
        <v>295887217</v>
      </c>
      <c r="C28">
        <v>295889027</v>
      </c>
      <c r="D28">
        <v>277945622</v>
      </c>
      <c r="E28">
        <v>1</v>
      </c>
      <c r="F28">
        <v>1</v>
      </c>
      <c r="G28">
        <v>1</v>
      </c>
      <c r="H28">
        <v>2</v>
      </c>
      <c r="I28" t="s">
        <v>1069</v>
      </c>
      <c r="J28" t="s">
        <v>1070</v>
      </c>
      <c r="K28" t="s">
        <v>1071</v>
      </c>
      <c r="L28">
        <v>1368</v>
      </c>
      <c r="N28">
        <v>1011</v>
      </c>
      <c r="O28" t="s">
        <v>961</v>
      </c>
      <c r="P28" t="s">
        <v>961</v>
      </c>
      <c r="Q28">
        <v>1</v>
      </c>
      <c r="W28">
        <v>0</v>
      </c>
      <c r="X28">
        <v>554806292</v>
      </c>
      <c r="Y28">
        <f t="shared" si="24"/>
        <v>0.94</v>
      </c>
      <c r="AA28">
        <v>0</v>
      </c>
      <c r="AB28">
        <v>233.29</v>
      </c>
      <c r="AC28">
        <v>0</v>
      </c>
      <c r="AD28">
        <v>0</v>
      </c>
      <c r="AE28">
        <v>0</v>
      </c>
      <c r="AF28">
        <v>189.67</v>
      </c>
      <c r="AG28">
        <v>0</v>
      </c>
      <c r="AH28">
        <v>0</v>
      </c>
      <c r="AI28">
        <v>1</v>
      </c>
      <c r="AJ28">
        <v>1.23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0.94</v>
      </c>
      <c r="AU28" t="s">
        <v>3</v>
      </c>
      <c r="AV28">
        <v>1</v>
      </c>
      <c r="AW28">
        <v>2</v>
      </c>
      <c r="AX28">
        <v>295889039</v>
      </c>
      <c r="AY28">
        <v>1</v>
      </c>
      <c r="AZ28">
        <v>0</v>
      </c>
      <c r="BA28">
        <v>40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178.28979999999999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178.28979999999999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ROUND(Y28*Source!I33*DO28,7)</f>
        <v>0</v>
      </c>
      <c r="CX28">
        <f>ROUND(Y28*Source!I33,7)</f>
        <v>0.94</v>
      </c>
      <c r="CY28">
        <f t="shared" si="27"/>
        <v>233.29</v>
      </c>
      <c r="CZ28">
        <f t="shared" si="28"/>
        <v>189.67</v>
      </c>
      <c r="DA28">
        <f t="shared" si="29"/>
        <v>1.23</v>
      </c>
      <c r="DB28">
        <f t="shared" si="25"/>
        <v>178.29</v>
      </c>
      <c r="DC28">
        <f t="shared" si="26"/>
        <v>0</v>
      </c>
      <c r="DD28" t="s">
        <v>3</v>
      </c>
      <c r="DE28" t="s">
        <v>3</v>
      </c>
      <c r="DF28">
        <f t="shared" si="3"/>
        <v>0</v>
      </c>
      <c r="DG28">
        <f>ROUND(ROUND(AF28*AJ28,2)*CX28,2)</f>
        <v>219.29</v>
      </c>
      <c r="DH28">
        <f t="shared" si="4"/>
        <v>0</v>
      </c>
      <c r="DI28">
        <f t="shared" si="5"/>
        <v>0</v>
      </c>
      <c r="DJ28">
        <f t="shared" si="30"/>
        <v>219.29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295887217</v>
      </c>
      <c r="C29">
        <v>295889027</v>
      </c>
      <c r="D29">
        <v>277945779</v>
      </c>
      <c r="E29">
        <v>1</v>
      </c>
      <c r="F29">
        <v>1</v>
      </c>
      <c r="G29">
        <v>1</v>
      </c>
      <c r="H29">
        <v>2</v>
      </c>
      <c r="I29" t="s">
        <v>1072</v>
      </c>
      <c r="J29" t="s">
        <v>1073</v>
      </c>
      <c r="K29" t="s">
        <v>1074</v>
      </c>
      <c r="L29">
        <v>1368</v>
      </c>
      <c r="N29">
        <v>1011</v>
      </c>
      <c r="O29" t="s">
        <v>961</v>
      </c>
      <c r="P29" t="s">
        <v>961</v>
      </c>
      <c r="Q29">
        <v>1</v>
      </c>
      <c r="W29">
        <v>0</v>
      </c>
      <c r="X29">
        <v>-1301021868</v>
      </c>
      <c r="Y29">
        <f t="shared" si="24"/>
        <v>10.4</v>
      </c>
      <c r="AA29">
        <v>0</v>
      </c>
      <c r="AB29">
        <v>1274.48</v>
      </c>
      <c r="AC29">
        <v>642.05999999999995</v>
      </c>
      <c r="AD29">
        <v>0</v>
      </c>
      <c r="AE29">
        <v>0</v>
      </c>
      <c r="AF29">
        <v>1070.99</v>
      </c>
      <c r="AG29">
        <v>642.05999999999995</v>
      </c>
      <c r="AH29">
        <v>0</v>
      </c>
      <c r="AI29">
        <v>1</v>
      </c>
      <c r="AJ29">
        <v>1.19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10.4</v>
      </c>
      <c r="AU29" t="s">
        <v>3</v>
      </c>
      <c r="AV29">
        <v>1</v>
      </c>
      <c r="AW29">
        <v>2</v>
      </c>
      <c r="AX29">
        <v>295889040</v>
      </c>
      <c r="AY29">
        <v>1</v>
      </c>
      <c r="AZ29">
        <v>0</v>
      </c>
      <c r="BA29">
        <v>41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11138.296</v>
      </c>
      <c r="BL29">
        <v>6677.424</v>
      </c>
      <c r="BM29">
        <v>0</v>
      </c>
      <c r="BN29">
        <v>0</v>
      </c>
      <c r="BO29">
        <v>10.4</v>
      </c>
      <c r="BP29">
        <v>1</v>
      </c>
      <c r="BQ29">
        <v>0</v>
      </c>
      <c r="BR29">
        <v>11138.296</v>
      </c>
      <c r="BS29">
        <v>6677.424</v>
      </c>
      <c r="BT29">
        <v>0</v>
      </c>
      <c r="BU29">
        <v>0</v>
      </c>
      <c r="BV29">
        <v>10.4</v>
      </c>
      <c r="BW29">
        <v>1</v>
      </c>
      <c r="CV29">
        <v>0</v>
      </c>
      <c r="CW29">
        <f>ROUND(Y29*Source!I33*DO29,7)</f>
        <v>10.4</v>
      </c>
      <c r="CX29">
        <f>ROUND(Y29*Source!I33,7)</f>
        <v>10.4</v>
      </c>
      <c r="CY29">
        <f t="shared" si="27"/>
        <v>1274.48</v>
      </c>
      <c r="CZ29">
        <f t="shared" si="28"/>
        <v>1070.99</v>
      </c>
      <c r="DA29">
        <f t="shared" si="29"/>
        <v>1.19</v>
      </c>
      <c r="DB29">
        <f t="shared" si="25"/>
        <v>11138.3</v>
      </c>
      <c r="DC29">
        <f t="shared" si="26"/>
        <v>6677.42</v>
      </c>
      <c r="DD29" t="s">
        <v>3</v>
      </c>
      <c r="DE29" t="s">
        <v>3</v>
      </c>
      <c r="DF29">
        <f t="shared" si="3"/>
        <v>0</v>
      </c>
      <c r="DG29">
        <f>ROUND(ROUND(AF29*AJ29,2)*CX29,2)</f>
        <v>13254.59</v>
      </c>
      <c r="DH29">
        <f t="shared" si="4"/>
        <v>6677.42</v>
      </c>
      <c r="DI29">
        <f t="shared" si="5"/>
        <v>0</v>
      </c>
      <c r="DJ29">
        <f t="shared" si="30"/>
        <v>19932.010000000002</v>
      </c>
      <c r="DK29">
        <v>1</v>
      </c>
      <c r="DL29" t="s">
        <v>1068</v>
      </c>
      <c r="DM29">
        <v>6</v>
      </c>
      <c r="DN29" t="s">
        <v>1062</v>
      </c>
      <c r="DO29">
        <v>1</v>
      </c>
    </row>
    <row r="30" spans="1:119" x14ac:dyDescent="0.2">
      <c r="A30">
        <f>ROW(Source!A33)</f>
        <v>33</v>
      </c>
      <c r="B30">
        <v>295887217</v>
      </c>
      <c r="C30">
        <v>295889027</v>
      </c>
      <c r="D30">
        <v>277945806</v>
      </c>
      <c r="E30">
        <v>1</v>
      </c>
      <c r="F30">
        <v>1</v>
      </c>
      <c r="G30">
        <v>1</v>
      </c>
      <c r="H30">
        <v>2</v>
      </c>
      <c r="I30" t="s">
        <v>1075</v>
      </c>
      <c r="J30" t="s">
        <v>1076</v>
      </c>
      <c r="K30" t="s">
        <v>1077</v>
      </c>
      <c r="L30">
        <v>1368</v>
      </c>
      <c r="N30">
        <v>1011</v>
      </c>
      <c r="O30" t="s">
        <v>961</v>
      </c>
      <c r="P30" t="s">
        <v>961</v>
      </c>
      <c r="Q30">
        <v>1</v>
      </c>
      <c r="W30">
        <v>0</v>
      </c>
      <c r="X30">
        <v>1745550372</v>
      </c>
      <c r="Y30">
        <f t="shared" si="24"/>
        <v>1.67</v>
      </c>
      <c r="AA30">
        <v>0</v>
      </c>
      <c r="AB30">
        <v>758.04</v>
      </c>
      <c r="AC30">
        <v>477.98</v>
      </c>
      <c r="AD30">
        <v>0</v>
      </c>
      <c r="AE30">
        <v>0</v>
      </c>
      <c r="AF30">
        <v>758.04</v>
      </c>
      <c r="AG30">
        <v>477.98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1.67</v>
      </c>
      <c r="AU30" t="s">
        <v>3</v>
      </c>
      <c r="AV30">
        <v>1</v>
      </c>
      <c r="AW30">
        <v>2</v>
      </c>
      <c r="AX30">
        <v>295889041</v>
      </c>
      <c r="AY30">
        <v>1</v>
      </c>
      <c r="AZ30">
        <v>0</v>
      </c>
      <c r="BA30">
        <v>42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1265.9268</v>
      </c>
      <c r="BL30">
        <v>798.22659999999996</v>
      </c>
      <c r="BM30">
        <v>0</v>
      </c>
      <c r="BN30">
        <v>0</v>
      </c>
      <c r="BO30">
        <v>1.67</v>
      </c>
      <c r="BP30">
        <v>1</v>
      </c>
      <c r="BQ30">
        <v>0</v>
      </c>
      <c r="BR30">
        <v>1265.9268</v>
      </c>
      <c r="BS30">
        <v>798.22659999999996</v>
      </c>
      <c r="BT30">
        <v>0</v>
      </c>
      <c r="BU30">
        <v>0</v>
      </c>
      <c r="BV30">
        <v>1.67</v>
      </c>
      <c r="BW30">
        <v>1</v>
      </c>
      <c r="CV30">
        <v>0</v>
      </c>
      <c r="CW30">
        <f>ROUND(Y30*Source!I33*DO30,7)</f>
        <v>1.67</v>
      </c>
      <c r="CX30">
        <f>ROUND(Y30*Source!I33,7)</f>
        <v>1.67</v>
      </c>
      <c r="CY30">
        <f t="shared" si="27"/>
        <v>758.04</v>
      </c>
      <c r="CZ30">
        <f t="shared" si="28"/>
        <v>758.04</v>
      </c>
      <c r="DA30">
        <f t="shared" si="29"/>
        <v>1</v>
      </c>
      <c r="DB30">
        <f t="shared" si="25"/>
        <v>1265.93</v>
      </c>
      <c r="DC30">
        <f t="shared" si="26"/>
        <v>798.23</v>
      </c>
      <c r="DD30" t="s">
        <v>3</v>
      </c>
      <c r="DE30" t="s">
        <v>3</v>
      </c>
      <c r="DF30">
        <f t="shared" si="3"/>
        <v>0</v>
      </c>
      <c r="DG30">
        <f>ROUND(ROUND(AF30,2)*CX30,2)</f>
        <v>1265.93</v>
      </c>
      <c r="DH30">
        <f t="shared" si="4"/>
        <v>798.23</v>
      </c>
      <c r="DI30">
        <f t="shared" si="5"/>
        <v>0</v>
      </c>
      <c r="DJ30">
        <f t="shared" si="30"/>
        <v>2064.16</v>
      </c>
      <c r="DK30">
        <v>1</v>
      </c>
      <c r="DL30" t="s">
        <v>1078</v>
      </c>
      <c r="DM30">
        <v>4</v>
      </c>
      <c r="DN30" t="s">
        <v>1062</v>
      </c>
      <c r="DO30">
        <v>1</v>
      </c>
    </row>
    <row r="31" spans="1:119" x14ac:dyDescent="0.2">
      <c r="A31">
        <f>ROW(Source!A33)</f>
        <v>33</v>
      </c>
      <c r="B31">
        <v>295887217</v>
      </c>
      <c r="C31">
        <v>295889027</v>
      </c>
      <c r="D31">
        <v>277945914</v>
      </c>
      <c r="E31">
        <v>1</v>
      </c>
      <c r="F31">
        <v>1</v>
      </c>
      <c r="G31">
        <v>1</v>
      </c>
      <c r="H31">
        <v>2</v>
      </c>
      <c r="I31" t="s">
        <v>1079</v>
      </c>
      <c r="J31" t="s">
        <v>1080</v>
      </c>
      <c r="K31" t="s">
        <v>1081</v>
      </c>
      <c r="L31">
        <v>1368</v>
      </c>
      <c r="N31">
        <v>1011</v>
      </c>
      <c r="O31" t="s">
        <v>961</v>
      </c>
      <c r="P31" t="s">
        <v>961</v>
      </c>
      <c r="Q31">
        <v>1</v>
      </c>
      <c r="W31">
        <v>0</v>
      </c>
      <c r="X31">
        <v>-351551180</v>
      </c>
      <c r="Y31">
        <f t="shared" si="24"/>
        <v>3.65</v>
      </c>
      <c r="AA31">
        <v>0</v>
      </c>
      <c r="AB31">
        <v>1719.6</v>
      </c>
      <c r="AC31">
        <v>549.32000000000005</v>
      </c>
      <c r="AD31">
        <v>0</v>
      </c>
      <c r="AE31">
        <v>0</v>
      </c>
      <c r="AF31">
        <v>1521.77</v>
      </c>
      <c r="AG31">
        <v>549.32000000000005</v>
      </c>
      <c r="AH31">
        <v>0</v>
      </c>
      <c r="AI31">
        <v>1</v>
      </c>
      <c r="AJ31">
        <v>1.1299999999999999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3.65</v>
      </c>
      <c r="AU31" t="s">
        <v>3</v>
      </c>
      <c r="AV31">
        <v>1</v>
      </c>
      <c r="AW31">
        <v>2</v>
      </c>
      <c r="AX31">
        <v>295889042</v>
      </c>
      <c r="AY31">
        <v>1</v>
      </c>
      <c r="AZ31">
        <v>0</v>
      </c>
      <c r="BA31">
        <v>43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5554.4605000000001</v>
      </c>
      <c r="BL31">
        <v>2005.018</v>
      </c>
      <c r="BM31">
        <v>0</v>
      </c>
      <c r="BN31">
        <v>0</v>
      </c>
      <c r="BO31">
        <v>3.65</v>
      </c>
      <c r="BP31">
        <v>1</v>
      </c>
      <c r="BQ31">
        <v>0</v>
      </c>
      <c r="BR31">
        <v>5554.4605000000001</v>
      </c>
      <c r="BS31">
        <v>2005.018</v>
      </c>
      <c r="BT31">
        <v>0</v>
      </c>
      <c r="BU31">
        <v>0</v>
      </c>
      <c r="BV31">
        <v>3.65</v>
      </c>
      <c r="BW31">
        <v>1</v>
      </c>
      <c r="CV31">
        <v>0</v>
      </c>
      <c r="CW31">
        <f>ROUND(Y31*Source!I33*DO31,7)</f>
        <v>3.65</v>
      </c>
      <c r="CX31">
        <f>ROUND(Y31*Source!I33,7)</f>
        <v>3.65</v>
      </c>
      <c r="CY31">
        <f t="shared" si="27"/>
        <v>1719.6</v>
      </c>
      <c r="CZ31">
        <f t="shared" si="28"/>
        <v>1521.77</v>
      </c>
      <c r="DA31">
        <f t="shared" si="29"/>
        <v>1.1299999999999999</v>
      </c>
      <c r="DB31">
        <f t="shared" si="25"/>
        <v>5554.46</v>
      </c>
      <c r="DC31">
        <f t="shared" si="26"/>
        <v>2005.02</v>
      </c>
      <c r="DD31" t="s">
        <v>3</v>
      </c>
      <c r="DE31" t="s">
        <v>3</v>
      </c>
      <c r="DF31">
        <f t="shared" si="3"/>
        <v>0</v>
      </c>
      <c r="DG31">
        <f>ROUND(ROUND(AF31*AJ31,2)*CX31,2)</f>
        <v>6276.54</v>
      </c>
      <c r="DH31">
        <f t="shared" si="4"/>
        <v>2005.02</v>
      </c>
      <c r="DI31">
        <f t="shared" si="5"/>
        <v>0</v>
      </c>
      <c r="DJ31">
        <f t="shared" si="30"/>
        <v>8281.56</v>
      </c>
      <c r="DK31">
        <v>1</v>
      </c>
      <c r="DL31" t="s">
        <v>1082</v>
      </c>
      <c r="DM31">
        <v>5</v>
      </c>
      <c r="DN31" t="s">
        <v>1062</v>
      </c>
      <c r="DO31">
        <v>1</v>
      </c>
    </row>
    <row r="32" spans="1:119" x14ac:dyDescent="0.2">
      <c r="A32">
        <f>ROW(Source!A33)</f>
        <v>33</v>
      </c>
      <c r="B32">
        <v>295887217</v>
      </c>
      <c r="C32">
        <v>295889027</v>
      </c>
      <c r="D32">
        <v>277946622</v>
      </c>
      <c r="E32">
        <v>1</v>
      </c>
      <c r="F32">
        <v>1</v>
      </c>
      <c r="G32">
        <v>1</v>
      </c>
      <c r="H32">
        <v>2</v>
      </c>
      <c r="I32" t="s">
        <v>1083</v>
      </c>
      <c r="J32" t="s">
        <v>1084</v>
      </c>
      <c r="K32" t="s">
        <v>1085</v>
      </c>
      <c r="L32">
        <v>1368</v>
      </c>
      <c r="N32">
        <v>1011</v>
      </c>
      <c r="O32" t="s">
        <v>961</v>
      </c>
      <c r="P32" t="s">
        <v>961</v>
      </c>
      <c r="Q32">
        <v>1</v>
      </c>
      <c r="W32">
        <v>0</v>
      </c>
      <c r="X32">
        <v>-733660489</v>
      </c>
      <c r="Y32">
        <f t="shared" si="24"/>
        <v>0.59</v>
      </c>
      <c r="AA32">
        <v>0</v>
      </c>
      <c r="AB32">
        <v>16.05</v>
      </c>
      <c r="AC32">
        <v>0</v>
      </c>
      <c r="AD32">
        <v>0</v>
      </c>
      <c r="AE32">
        <v>0</v>
      </c>
      <c r="AF32">
        <v>12.74</v>
      </c>
      <c r="AG32">
        <v>0</v>
      </c>
      <c r="AH32">
        <v>0</v>
      </c>
      <c r="AI32">
        <v>1</v>
      </c>
      <c r="AJ32">
        <v>1.26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0.59</v>
      </c>
      <c r="AU32" t="s">
        <v>3</v>
      </c>
      <c r="AV32">
        <v>1</v>
      </c>
      <c r="AW32">
        <v>2</v>
      </c>
      <c r="AX32">
        <v>295889043</v>
      </c>
      <c r="AY32">
        <v>1</v>
      </c>
      <c r="AZ32">
        <v>0</v>
      </c>
      <c r="BA32">
        <v>44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7.5165999999999995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7.5165999999999995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ROUND(Y32*Source!I33*DO32,7)</f>
        <v>0</v>
      </c>
      <c r="CX32">
        <f>ROUND(Y32*Source!I33,7)</f>
        <v>0.59</v>
      </c>
      <c r="CY32">
        <f t="shared" si="27"/>
        <v>16.05</v>
      </c>
      <c r="CZ32">
        <f t="shared" si="28"/>
        <v>12.74</v>
      </c>
      <c r="DA32">
        <f t="shared" si="29"/>
        <v>1.26</v>
      </c>
      <c r="DB32">
        <f t="shared" si="25"/>
        <v>7.52</v>
      </c>
      <c r="DC32">
        <f t="shared" si="26"/>
        <v>0</v>
      </c>
      <c r="DD32" t="s">
        <v>3</v>
      </c>
      <c r="DE32" t="s">
        <v>3</v>
      </c>
      <c r="DF32">
        <f t="shared" si="3"/>
        <v>0</v>
      </c>
      <c r="DG32">
        <f>ROUND(ROUND(AF32*AJ32,2)*CX32,2)</f>
        <v>9.4700000000000006</v>
      </c>
      <c r="DH32">
        <f t="shared" si="4"/>
        <v>0</v>
      </c>
      <c r="DI32">
        <f t="shared" si="5"/>
        <v>0</v>
      </c>
      <c r="DJ32">
        <f t="shared" si="30"/>
        <v>9.4700000000000006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ROW(Source!A34)</f>
        <v>34</v>
      </c>
      <c r="B33">
        <v>295887217</v>
      </c>
      <c r="C33">
        <v>295889048</v>
      </c>
      <c r="D33">
        <v>277560305</v>
      </c>
      <c r="E33">
        <v>109</v>
      </c>
      <c r="F33">
        <v>1</v>
      </c>
      <c r="G33">
        <v>1</v>
      </c>
      <c r="H33">
        <v>1</v>
      </c>
      <c r="I33" t="s">
        <v>1060</v>
      </c>
      <c r="J33" t="s">
        <v>3</v>
      </c>
      <c r="K33" t="s">
        <v>1061</v>
      </c>
      <c r="L33">
        <v>1191</v>
      </c>
      <c r="N33">
        <v>1013</v>
      </c>
      <c r="O33" t="s">
        <v>1062</v>
      </c>
      <c r="P33" t="s">
        <v>1062</v>
      </c>
      <c r="Q33">
        <v>1</v>
      </c>
      <c r="W33">
        <v>0</v>
      </c>
      <c r="X33">
        <v>-1111239348</v>
      </c>
      <c r="Y33">
        <f t="shared" ref="Y33:Y40" si="31">(AT33*ROUND(0.75,7))</f>
        <v>66.675000000000011</v>
      </c>
      <c r="AA33">
        <v>0</v>
      </c>
      <c r="AB33">
        <v>0</v>
      </c>
      <c r="AC33">
        <v>0</v>
      </c>
      <c r="AD33">
        <v>477.98</v>
      </c>
      <c r="AE33">
        <v>0</v>
      </c>
      <c r="AF33">
        <v>0</v>
      </c>
      <c r="AG33">
        <v>0</v>
      </c>
      <c r="AH33">
        <v>477.98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88.9</v>
      </c>
      <c r="AU33" t="s">
        <v>25</v>
      </c>
      <c r="AV33">
        <v>1</v>
      </c>
      <c r="AW33">
        <v>2</v>
      </c>
      <c r="AX33">
        <v>295889057</v>
      </c>
      <c r="AY33">
        <v>1</v>
      </c>
      <c r="AZ33">
        <v>0</v>
      </c>
      <c r="BA33">
        <v>49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42492.422000000006</v>
      </c>
      <c r="BN33">
        <v>88.9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31869.316500000008</v>
      </c>
      <c r="BU33">
        <v>66.675000000000011</v>
      </c>
      <c r="BV33">
        <v>0</v>
      </c>
      <c r="BW33">
        <v>1</v>
      </c>
      <c r="CU33">
        <f>ROUND(AT33*Source!I34*AH33*AL33,2)</f>
        <v>42492.42</v>
      </c>
      <c r="CV33">
        <f>ROUND(Y33*Source!I34,7)</f>
        <v>66.674999999999997</v>
      </c>
      <c r="CW33">
        <v>0</v>
      </c>
      <c r="CX33">
        <f>ROUND(Y33*Source!I34,7)</f>
        <v>66.674999999999997</v>
      </c>
      <c r="CY33">
        <f>AD33</f>
        <v>477.98</v>
      </c>
      <c r="CZ33">
        <f>AH33</f>
        <v>477.98</v>
      </c>
      <c r="DA33">
        <f>AL33</f>
        <v>1</v>
      </c>
      <c r="DB33">
        <f t="shared" ref="DB33:DB40" si="32">ROUND((ROUND(AT33*CZ33,2)*ROUND(0.75,7)),6)</f>
        <v>31869.314999999999</v>
      </c>
      <c r="DC33">
        <f t="shared" ref="DC33:DC40" si="33">ROUND((ROUND(AT33*AG33,2)*ROUND(0.75,7)),6)</f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31869.32</v>
      </c>
      <c r="DJ33">
        <f>DI33</f>
        <v>31869.32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ROW(Source!A34)</f>
        <v>34</v>
      </c>
      <c r="B34">
        <v>295887217</v>
      </c>
      <c r="C34">
        <v>295889048</v>
      </c>
      <c r="D34">
        <v>277560491</v>
      </c>
      <c r="E34">
        <v>109</v>
      </c>
      <c r="F34">
        <v>1</v>
      </c>
      <c r="G34">
        <v>1</v>
      </c>
      <c r="H34">
        <v>1</v>
      </c>
      <c r="I34" t="s">
        <v>1063</v>
      </c>
      <c r="J34" t="s">
        <v>3</v>
      </c>
      <c r="K34" t="s">
        <v>1064</v>
      </c>
      <c r="L34">
        <v>1191</v>
      </c>
      <c r="N34">
        <v>1013</v>
      </c>
      <c r="O34" t="s">
        <v>1062</v>
      </c>
      <c r="P34" t="s">
        <v>1062</v>
      </c>
      <c r="Q34">
        <v>1</v>
      </c>
      <c r="W34">
        <v>0</v>
      </c>
      <c r="X34">
        <v>-1417349443</v>
      </c>
      <c r="Y34">
        <f t="shared" si="31"/>
        <v>23.737499999999997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31.65</v>
      </c>
      <c r="AU34" t="s">
        <v>25</v>
      </c>
      <c r="AV34">
        <v>2</v>
      </c>
      <c r="AW34">
        <v>2</v>
      </c>
      <c r="AX34">
        <v>295889058</v>
      </c>
      <c r="AY34">
        <v>1</v>
      </c>
      <c r="AZ34">
        <v>0</v>
      </c>
      <c r="BA34">
        <v>50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ROUND(Y34*Source!I34,7)</f>
        <v>23.737500000000001</v>
      </c>
      <c r="CY34">
        <f>AD34</f>
        <v>0</v>
      </c>
      <c r="CZ34">
        <f>AH34</f>
        <v>0</v>
      </c>
      <c r="DA34">
        <f>AL34</f>
        <v>1</v>
      </c>
      <c r="DB34">
        <f t="shared" si="32"/>
        <v>0</v>
      </c>
      <c r="DC34">
        <f t="shared" si="33"/>
        <v>0</v>
      </c>
      <c r="DD34" t="s">
        <v>3</v>
      </c>
      <c r="DE34" t="s">
        <v>3</v>
      </c>
      <c r="DF34">
        <f t="shared" si="3"/>
        <v>0</v>
      </c>
      <c r="DG34">
        <f>ROUND(ROUND(AF34,2)*CX34,2)</f>
        <v>0</v>
      </c>
      <c r="DH34">
        <f t="shared" si="4"/>
        <v>0</v>
      </c>
      <c r="DI34">
        <f t="shared" si="5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ROW(Source!A34)</f>
        <v>34</v>
      </c>
      <c r="B35">
        <v>295887217</v>
      </c>
      <c r="C35">
        <v>295889048</v>
      </c>
      <c r="D35">
        <v>277944871</v>
      </c>
      <c r="E35">
        <v>1</v>
      </c>
      <c r="F35">
        <v>1</v>
      </c>
      <c r="G35">
        <v>1</v>
      </c>
      <c r="H35">
        <v>2</v>
      </c>
      <c r="I35" t="s">
        <v>1065</v>
      </c>
      <c r="J35" t="s">
        <v>1066</v>
      </c>
      <c r="K35" t="s">
        <v>1067</v>
      </c>
      <c r="L35">
        <v>1368</v>
      </c>
      <c r="N35">
        <v>1011</v>
      </c>
      <c r="O35" t="s">
        <v>961</v>
      </c>
      <c r="P35" t="s">
        <v>961</v>
      </c>
      <c r="Q35">
        <v>1</v>
      </c>
      <c r="W35">
        <v>0</v>
      </c>
      <c r="X35">
        <v>426515882</v>
      </c>
      <c r="Y35">
        <f t="shared" si="31"/>
        <v>7.8000000000000007</v>
      </c>
      <c r="AA35">
        <v>0</v>
      </c>
      <c r="AB35">
        <v>1233.46</v>
      </c>
      <c r="AC35">
        <v>642.05999999999995</v>
      </c>
      <c r="AD35">
        <v>0</v>
      </c>
      <c r="AE35">
        <v>0</v>
      </c>
      <c r="AF35">
        <v>1233.46</v>
      </c>
      <c r="AG35">
        <v>642.05999999999995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10.4</v>
      </c>
      <c r="AU35" t="s">
        <v>25</v>
      </c>
      <c r="AV35">
        <v>1</v>
      </c>
      <c r="AW35">
        <v>2</v>
      </c>
      <c r="AX35">
        <v>295889059</v>
      </c>
      <c r="AY35">
        <v>1</v>
      </c>
      <c r="AZ35">
        <v>0</v>
      </c>
      <c r="BA35">
        <v>51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12827.984</v>
      </c>
      <c r="BL35">
        <v>6677.424</v>
      </c>
      <c r="BM35">
        <v>0</v>
      </c>
      <c r="BN35">
        <v>0</v>
      </c>
      <c r="BO35">
        <v>10.4</v>
      </c>
      <c r="BP35">
        <v>1</v>
      </c>
      <c r="BQ35">
        <v>0</v>
      </c>
      <c r="BR35">
        <v>9620.9880000000012</v>
      </c>
      <c r="BS35">
        <v>5008.0680000000002</v>
      </c>
      <c r="BT35">
        <v>0</v>
      </c>
      <c r="BU35">
        <v>0</v>
      </c>
      <c r="BV35">
        <v>7.8000000000000007</v>
      </c>
      <c r="BW35">
        <v>1</v>
      </c>
      <c r="CV35">
        <v>0</v>
      </c>
      <c r="CW35">
        <f>ROUND(Y35*Source!I34*DO35,7)</f>
        <v>7.8</v>
      </c>
      <c r="CX35">
        <f>ROUND(Y35*Source!I34,7)</f>
        <v>7.8</v>
      </c>
      <c r="CY35">
        <f t="shared" ref="CY35:CY40" si="34">AB35</f>
        <v>1233.46</v>
      </c>
      <c r="CZ35">
        <f t="shared" ref="CZ35:CZ40" si="35">AF35</f>
        <v>1233.46</v>
      </c>
      <c r="DA35">
        <f t="shared" ref="DA35:DA40" si="36">AJ35</f>
        <v>1</v>
      </c>
      <c r="DB35">
        <f t="shared" si="32"/>
        <v>9620.9850000000006</v>
      </c>
      <c r="DC35">
        <f t="shared" si="33"/>
        <v>5008.0649999999996</v>
      </c>
      <c r="DD35" t="s">
        <v>3</v>
      </c>
      <c r="DE35" t="s">
        <v>3</v>
      </c>
      <c r="DF35">
        <f t="shared" si="3"/>
        <v>0</v>
      </c>
      <c r="DG35">
        <f>ROUND(ROUND(AF35,2)*CX35,2)</f>
        <v>9620.99</v>
      </c>
      <c r="DH35">
        <f t="shared" si="4"/>
        <v>5008.07</v>
      </c>
      <c r="DI35">
        <f t="shared" si="5"/>
        <v>0</v>
      </c>
      <c r="DJ35">
        <f t="shared" ref="DJ35:DJ40" si="37">DG35+DH35</f>
        <v>14629.06</v>
      </c>
      <c r="DK35">
        <v>1</v>
      </c>
      <c r="DL35" t="s">
        <v>1068</v>
      </c>
      <c r="DM35">
        <v>6</v>
      </c>
      <c r="DN35" t="s">
        <v>1062</v>
      </c>
      <c r="DO35">
        <v>1</v>
      </c>
    </row>
    <row r="36" spans="1:119" x14ac:dyDescent="0.2">
      <c r="A36">
        <f>ROW(Source!A34)</f>
        <v>34</v>
      </c>
      <c r="B36">
        <v>295887217</v>
      </c>
      <c r="C36">
        <v>295889048</v>
      </c>
      <c r="D36">
        <v>277945622</v>
      </c>
      <c r="E36">
        <v>1</v>
      </c>
      <c r="F36">
        <v>1</v>
      </c>
      <c r="G36">
        <v>1</v>
      </c>
      <c r="H36">
        <v>2</v>
      </c>
      <c r="I36" t="s">
        <v>1069</v>
      </c>
      <c r="J36" t="s">
        <v>1070</v>
      </c>
      <c r="K36" t="s">
        <v>1071</v>
      </c>
      <c r="L36">
        <v>1368</v>
      </c>
      <c r="N36">
        <v>1011</v>
      </c>
      <c r="O36" t="s">
        <v>961</v>
      </c>
      <c r="P36" t="s">
        <v>961</v>
      </c>
      <c r="Q36">
        <v>1</v>
      </c>
      <c r="W36">
        <v>0</v>
      </c>
      <c r="X36">
        <v>554806292</v>
      </c>
      <c r="Y36">
        <f t="shared" si="31"/>
        <v>0.70499999999999996</v>
      </c>
      <c r="AA36">
        <v>0</v>
      </c>
      <c r="AB36">
        <v>233.29</v>
      </c>
      <c r="AC36">
        <v>0</v>
      </c>
      <c r="AD36">
        <v>0</v>
      </c>
      <c r="AE36">
        <v>0</v>
      </c>
      <c r="AF36">
        <v>189.67</v>
      </c>
      <c r="AG36">
        <v>0</v>
      </c>
      <c r="AH36">
        <v>0</v>
      </c>
      <c r="AI36">
        <v>1</v>
      </c>
      <c r="AJ36">
        <v>1.23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0.94</v>
      </c>
      <c r="AU36" t="s">
        <v>25</v>
      </c>
      <c r="AV36">
        <v>1</v>
      </c>
      <c r="AW36">
        <v>2</v>
      </c>
      <c r="AX36">
        <v>295889060</v>
      </c>
      <c r="AY36">
        <v>1</v>
      </c>
      <c r="AZ36">
        <v>0</v>
      </c>
      <c r="BA36">
        <v>52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178.28979999999999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133.71734999999998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ROUND(Y36*Source!I34*DO36,7)</f>
        <v>0</v>
      </c>
      <c r="CX36">
        <f>ROUND(Y36*Source!I34,7)</f>
        <v>0.70499999999999996</v>
      </c>
      <c r="CY36">
        <f t="shared" si="34"/>
        <v>233.29</v>
      </c>
      <c r="CZ36">
        <f t="shared" si="35"/>
        <v>189.67</v>
      </c>
      <c r="DA36">
        <f t="shared" si="36"/>
        <v>1.23</v>
      </c>
      <c r="DB36">
        <f t="shared" si="32"/>
        <v>133.7175</v>
      </c>
      <c r="DC36">
        <f t="shared" si="33"/>
        <v>0</v>
      </c>
      <c r="DD36" t="s">
        <v>3</v>
      </c>
      <c r="DE36" t="s">
        <v>3</v>
      </c>
      <c r="DF36">
        <f t="shared" si="3"/>
        <v>0</v>
      </c>
      <c r="DG36">
        <f>ROUND(ROUND(AF36*AJ36,2)*CX36,2)</f>
        <v>164.47</v>
      </c>
      <c r="DH36">
        <f t="shared" si="4"/>
        <v>0</v>
      </c>
      <c r="DI36">
        <f t="shared" si="5"/>
        <v>0</v>
      </c>
      <c r="DJ36">
        <f t="shared" si="37"/>
        <v>164.47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ROW(Source!A34)</f>
        <v>34</v>
      </c>
      <c r="B37">
        <v>295887217</v>
      </c>
      <c r="C37">
        <v>295889048</v>
      </c>
      <c r="D37">
        <v>277945779</v>
      </c>
      <c r="E37">
        <v>1</v>
      </c>
      <c r="F37">
        <v>1</v>
      </c>
      <c r="G37">
        <v>1</v>
      </c>
      <c r="H37">
        <v>2</v>
      </c>
      <c r="I37" t="s">
        <v>1072</v>
      </c>
      <c r="J37" t="s">
        <v>1073</v>
      </c>
      <c r="K37" t="s">
        <v>1074</v>
      </c>
      <c r="L37">
        <v>1368</v>
      </c>
      <c r="N37">
        <v>1011</v>
      </c>
      <c r="O37" t="s">
        <v>961</v>
      </c>
      <c r="P37" t="s">
        <v>961</v>
      </c>
      <c r="Q37">
        <v>1</v>
      </c>
      <c r="W37">
        <v>0</v>
      </c>
      <c r="X37">
        <v>-1301021868</v>
      </c>
      <c r="Y37">
        <f t="shared" si="31"/>
        <v>10.725000000000001</v>
      </c>
      <c r="AA37">
        <v>0</v>
      </c>
      <c r="AB37">
        <v>1274.48</v>
      </c>
      <c r="AC37">
        <v>642.05999999999995</v>
      </c>
      <c r="AD37">
        <v>0</v>
      </c>
      <c r="AE37">
        <v>0</v>
      </c>
      <c r="AF37">
        <v>1070.99</v>
      </c>
      <c r="AG37">
        <v>642.05999999999995</v>
      </c>
      <c r="AH37">
        <v>0</v>
      </c>
      <c r="AI37">
        <v>1</v>
      </c>
      <c r="AJ37">
        <v>1.19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14.3</v>
      </c>
      <c r="AU37" t="s">
        <v>25</v>
      </c>
      <c r="AV37">
        <v>1</v>
      </c>
      <c r="AW37">
        <v>2</v>
      </c>
      <c r="AX37">
        <v>295889061</v>
      </c>
      <c r="AY37">
        <v>1</v>
      </c>
      <c r="AZ37">
        <v>0</v>
      </c>
      <c r="BA37">
        <v>53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15315.157000000001</v>
      </c>
      <c r="BL37">
        <v>9181.4580000000005</v>
      </c>
      <c r="BM37">
        <v>0</v>
      </c>
      <c r="BN37">
        <v>0</v>
      </c>
      <c r="BO37">
        <v>14.3</v>
      </c>
      <c r="BP37">
        <v>1</v>
      </c>
      <c r="BQ37">
        <v>0</v>
      </c>
      <c r="BR37">
        <v>11486.367750000001</v>
      </c>
      <c r="BS37">
        <v>6886.0934999999999</v>
      </c>
      <c r="BT37">
        <v>0</v>
      </c>
      <c r="BU37">
        <v>0</v>
      </c>
      <c r="BV37">
        <v>10.725000000000001</v>
      </c>
      <c r="BW37">
        <v>1</v>
      </c>
      <c r="CV37">
        <v>0</v>
      </c>
      <c r="CW37">
        <f>ROUND(Y37*Source!I34*DO37,7)</f>
        <v>10.725</v>
      </c>
      <c r="CX37">
        <f>ROUND(Y37*Source!I34,7)</f>
        <v>10.725</v>
      </c>
      <c r="CY37">
        <f t="shared" si="34"/>
        <v>1274.48</v>
      </c>
      <c r="CZ37">
        <f t="shared" si="35"/>
        <v>1070.99</v>
      </c>
      <c r="DA37">
        <f t="shared" si="36"/>
        <v>1.19</v>
      </c>
      <c r="DB37">
        <f t="shared" si="32"/>
        <v>11486.37</v>
      </c>
      <c r="DC37">
        <f t="shared" si="33"/>
        <v>6886.0950000000003</v>
      </c>
      <c r="DD37" t="s">
        <v>3</v>
      </c>
      <c r="DE37" t="s">
        <v>3</v>
      </c>
      <c r="DF37">
        <f t="shared" si="3"/>
        <v>0</v>
      </c>
      <c r="DG37">
        <f>ROUND(ROUND(AF37*AJ37,2)*CX37,2)</f>
        <v>13668.8</v>
      </c>
      <c r="DH37">
        <f t="shared" si="4"/>
        <v>6886.09</v>
      </c>
      <c r="DI37">
        <f t="shared" si="5"/>
        <v>0</v>
      </c>
      <c r="DJ37">
        <f t="shared" si="37"/>
        <v>20554.89</v>
      </c>
      <c r="DK37">
        <v>1</v>
      </c>
      <c r="DL37" t="s">
        <v>1068</v>
      </c>
      <c r="DM37">
        <v>6</v>
      </c>
      <c r="DN37" t="s">
        <v>1062</v>
      </c>
      <c r="DO37">
        <v>1</v>
      </c>
    </row>
    <row r="38" spans="1:119" x14ac:dyDescent="0.2">
      <c r="A38">
        <f>ROW(Source!A34)</f>
        <v>34</v>
      </c>
      <c r="B38">
        <v>295887217</v>
      </c>
      <c r="C38">
        <v>295889048</v>
      </c>
      <c r="D38">
        <v>277945806</v>
      </c>
      <c r="E38">
        <v>1</v>
      </c>
      <c r="F38">
        <v>1</v>
      </c>
      <c r="G38">
        <v>1</v>
      </c>
      <c r="H38">
        <v>2</v>
      </c>
      <c r="I38" t="s">
        <v>1075</v>
      </c>
      <c r="J38" t="s">
        <v>1076</v>
      </c>
      <c r="K38" t="s">
        <v>1077</v>
      </c>
      <c r="L38">
        <v>1368</v>
      </c>
      <c r="N38">
        <v>1011</v>
      </c>
      <c r="O38" t="s">
        <v>961</v>
      </c>
      <c r="P38" t="s">
        <v>961</v>
      </c>
      <c r="Q38">
        <v>1</v>
      </c>
      <c r="W38">
        <v>0</v>
      </c>
      <c r="X38">
        <v>1745550372</v>
      </c>
      <c r="Y38">
        <f t="shared" si="31"/>
        <v>1.5150000000000001</v>
      </c>
      <c r="AA38">
        <v>0</v>
      </c>
      <c r="AB38">
        <v>758.04</v>
      </c>
      <c r="AC38">
        <v>477.98</v>
      </c>
      <c r="AD38">
        <v>0</v>
      </c>
      <c r="AE38">
        <v>0</v>
      </c>
      <c r="AF38">
        <v>758.04</v>
      </c>
      <c r="AG38">
        <v>477.98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2.02</v>
      </c>
      <c r="AU38" t="s">
        <v>25</v>
      </c>
      <c r="AV38">
        <v>1</v>
      </c>
      <c r="AW38">
        <v>2</v>
      </c>
      <c r="AX38">
        <v>295889062</v>
      </c>
      <c r="AY38">
        <v>1</v>
      </c>
      <c r="AZ38">
        <v>0</v>
      </c>
      <c r="BA38">
        <v>54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1531.2408</v>
      </c>
      <c r="BL38">
        <v>965.51960000000008</v>
      </c>
      <c r="BM38">
        <v>0</v>
      </c>
      <c r="BN38">
        <v>0</v>
      </c>
      <c r="BO38">
        <v>2.02</v>
      </c>
      <c r="BP38">
        <v>1</v>
      </c>
      <c r="BQ38">
        <v>0</v>
      </c>
      <c r="BR38">
        <v>1148.4306000000001</v>
      </c>
      <c r="BS38">
        <v>724.13970000000006</v>
      </c>
      <c r="BT38">
        <v>0</v>
      </c>
      <c r="BU38">
        <v>0</v>
      </c>
      <c r="BV38">
        <v>1.5150000000000001</v>
      </c>
      <c r="BW38">
        <v>1</v>
      </c>
      <c r="CV38">
        <v>0</v>
      </c>
      <c r="CW38">
        <f>ROUND(Y38*Source!I34*DO38,7)</f>
        <v>1.5149999999999999</v>
      </c>
      <c r="CX38">
        <f>ROUND(Y38*Source!I34,7)</f>
        <v>1.5149999999999999</v>
      </c>
      <c r="CY38">
        <f t="shared" si="34"/>
        <v>758.04</v>
      </c>
      <c r="CZ38">
        <f t="shared" si="35"/>
        <v>758.04</v>
      </c>
      <c r="DA38">
        <f t="shared" si="36"/>
        <v>1</v>
      </c>
      <c r="DB38">
        <f t="shared" si="32"/>
        <v>1148.43</v>
      </c>
      <c r="DC38">
        <f t="shared" si="33"/>
        <v>724.14</v>
      </c>
      <c r="DD38" t="s">
        <v>3</v>
      </c>
      <c r="DE38" t="s">
        <v>3</v>
      </c>
      <c r="DF38">
        <f t="shared" si="3"/>
        <v>0</v>
      </c>
      <c r="DG38">
        <f>ROUND(ROUND(AF38,2)*CX38,2)</f>
        <v>1148.43</v>
      </c>
      <c r="DH38">
        <f t="shared" si="4"/>
        <v>724.14</v>
      </c>
      <c r="DI38">
        <f t="shared" si="5"/>
        <v>0</v>
      </c>
      <c r="DJ38">
        <f t="shared" si="37"/>
        <v>1872.5700000000002</v>
      </c>
      <c r="DK38">
        <v>1</v>
      </c>
      <c r="DL38" t="s">
        <v>1078</v>
      </c>
      <c r="DM38">
        <v>4</v>
      </c>
      <c r="DN38" t="s">
        <v>1062</v>
      </c>
      <c r="DO38">
        <v>1</v>
      </c>
    </row>
    <row r="39" spans="1:119" x14ac:dyDescent="0.2">
      <c r="A39">
        <f>ROW(Source!A34)</f>
        <v>34</v>
      </c>
      <c r="B39">
        <v>295887217</v>
      </c>
      <c r="C39">
        <v>295889048</v>
      </c>
      <c r="D39">
        <v>277945914</v>
      </c>
      <c r="E39">
        <v>1</v>
      </c>
      <c r="F39">
        <v>1</v>
      </c>
      <c r="G39">
        <v>1</v>
      </c>
      <c r="H39">
        <v>2</v>
      </c>
      <c r="I39" t="s">
        <v>1079</v>
      </c>
      <c r="J39" t="s">
        <v>1080</v>
      </c>
      <c r="K39" t="s">
        <v>1081</v>
      </c>
      <c r="L39">
        <v>1368</v>
      </c>
      <c r="N39">
        <v>1011</v>
      </c>
      <c r="O39" t="s">
        <v>961</v>
      </c>
      <c r="P39" t="s">
        <v>961</v>
      </c>
      <c r="Q39">
        <v>1</v>
      </c>
      <c r="W39">
        <v>0</v>
      </c>
      <c r="X39">
        <v>-351551180</v>
      </c>
      <c r="Y39">
        <f t="shared" si="31"/>
        <v>3.6974999999999998</v>
      </c>
      <c r="AA39">
        <v>0</v>
      </c>
      <c r="AB39">
        <v>1719.6</v>
      </c>
      <c r="AC39">
        <v>549.32000000000005</v>
      </c>
      <c r="AD39">
        <v>0</v>
      </c>
      <c r="AE39">
        <v>0</v>
      </c>
      <c r="AF39">
        <v>1521.77</v>
      </c>
      <c r="AG39">
        <v>549.32000000000005</v>
      </c>
      <c r="AH39">
        <v>0</v>
      </c>
      <c r="AI39">
        <v>1</v>
      </c>
      <c r="AJ39">
        <v>1.1299999999999999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4.93</v>
      </c>
      <c r="AU39" t="s">
        <v>25</v>
      </c>
      <c r="AV39">
        <v>1</v>
      </c>
      <c r="AW39">
        <v>2</v>
      </c>
      <c r="AX39">
        <v>295889063</v>
      </c>
      <c r="AY39">
        <v>1</v>
      </c>
      <c r="AZ39">
        <v>0</v>
      </c>
      <c r="BA39">
        <v>55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7502.3260999999993</v>
      </c>
      <c r="BL39">
        <v>2708.1476000000002</v>
      </c>
      <c r="BM39">
        <v>0</v>
      </c>
      <c r="BN39">
        <v>0</v>
      </c>
      <c r="BO39">
        <v>4.93</v>
      </c>
      <c r="BP39">
        <v>1</v>
      </c>
      <c r="BQ39">
        <v>0</v>
      </c>
      <c r="BR39">
        <v>5626.7445749999997</v>
      </c>
      <c r="BS39">
        <v>2031.1107000000002</v>
      </c>
      <c r="BT39">
        <v>0</v>
      </c>
      <c r="BU39">
        <v>0</v>
      </c>
      <c r="BV39">
        <v>3.6974999999999998</v>
      </c>
      <c r="BW39">
        <v>1</v>
      </c>
      <c r="CV39">
        <v>0</v>
      </c>
      <c r="CW39">
        <f>ROUND(Y39*Source!I34*DO39,7)</f>
        <v>3.6974999999999998</v>
      </c>
      <c r="CX39">
        <f>ROUND(Y39*Source!I34,7)</f>
        <v>3.6974999999999998</v>
      </c>
      <c r="CY39">
        <f t="shared" si="34"/>
        <v>1719.6</v>
      </c>
      <c r="CZ39">
        <f t="shared" si="35"/>
        <v>1521.77</v>
      </c>
      <c r="DA39">
        <f t="shared" si="36"/>
        <v>1.1299999999999999</v>
      </c>
      <c r="DB39">
        <f t="shared" si="32"/>
        <v>5626.7475000000004</v>
      </c>
      <c r="DC39">
        <f t="shared" si="33"/>
        <v>2031.1125</v>
      </c>
      <c r="DD39" t="s">
        <v>3</v>
      </c>
      <c r="DE39" t="s">
        <v>3</v>
      </c>
      <c r="DF39">
        <f t="shared" si="3"/>
        <v>0</v>
      </c>
      <c r="DG39">
        <f>ROUND(ROUND(AF39*AJ39,2)*CX39,2)</f>
        <v>6358.22</v>
      </c>
      <c r="DH39">
        <f t="shared" si="4"/>
        <v>2031.11</v>
      </c>
      <c r="DI39">
        <f t="shared" si="5"/>
        <v>0</v>
      </c>
      <c r="DJ39">
        <f t="shared" si="37"/>
        <v>8389.33</v>
      </c>
      <c r="DK39">
        <v>1</v>
      </c>
      <c r="DL39" t="s">
        <v>1082</v>
      </c>
      <c r="DM39">
        <v>5</v>
      </c>
      <c r="DN39" t="s">
        <v>1062</v>
      </c>
      <c r="DO39">
        <v>1</v>
      </c>
    </row>
    <row r="40" spans="1:119" x14ac:dyDescent="0.2">
      <c r="A40">
        <f>ROW(Source!A34)</f>
        <v>34</v>
      </c>
      <c r="B40">
        <v>295887217</v>
      </c>
      <c r="C40">
        <v>295889048</v>
      </c>
      <c r="D40">
        <v>277946622</v>
      </c>
      <c r="E40">
        <v>1</v>
      </c>
      <c r="F40">
        <v>1</v>
      </c>
      <c r="G40">
        <v>1</v>
      </c>
      <c r="H40">
        <v>2</v>
      </c>
      <c r="I40" t="s">
        <v>1083</v>
      </c>
      <c r="J40" t="s">
        <v>1084</v>
      </c>
      <c r="K40" t="s">
        <v>1085</v>
      </c>
      <c r="L40">
        <v>1368</v>
      </c>
      <c r="N40">
        <v>1011</v>
      </c>
      <c r="O40" t="s">
        <v>961</v>
      </c>
      <c r="P40" t="s">
        <v>961</v>
      </c>
      <c r="Q40">
        <v>1</v>
      </c>
      <c r="W40">
        <v>0</v>
      </c>
      <c r="X40">
        <v>-733660489</v>
      </c>
      <c r="Y40">
        <f t="shared" si="31"/>
        <v>1.3875000000000002</v>
      </c>
      <c r="AA40">
        <v>0</v>
      </c>
      <c r="AB40">
        <v>16.05</v>
      </c>
      <c r="AC40">
        <v>0</v>
      </c>
      <c r="AD40">
        <v>0</v>
      </c>
      <c r="AE40">
        <v>0</v>
      </c>
      <c r="AF40">
        <v>12.74</v>
      </c>
      <c r="AG40">
        <v>0</v>
      </c>
      <c r="AH40">
        <v>0</v>
      </c>
      <c r="AI40">
        <v>1</v>
      </c>
      <c r="AJ40">
        <v>1.26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1.85</v>
      </c>
      <c r="AU40" t="s">
        <v>25</v>
      </c>
      <c r="AV40">
        <v>1</v>
      </c>
      <c r="AW40">
        <v>2</v>
      </c>
      <c r="AX40">
        <v>295889064</v>
      </c>
      <c r="AY40">
        <v>1</v>
      </c>
      <c r="AZ40">
        <v>0</v>
      </c>
      <c r="BA40">
        <v>56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23.569000000000003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17.676750000000002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f>ROUND(Y40*Source!I34*DO40,7)</f>
        <v>0</v>
      </c>
      <c r="CX40">
        <f>ROUND(Y40*Source!I34,7)</f>
        <v>1.3875</v>
      </c>
      <c r="CY40">
        <f t="shared" si="34"/>
        <v>16.05</v>
      </c>
      <c r="CZ40">
        <f t="shared" si="35"/>
        <v>12.74</v>
      </c>
      <c r="DA40">
        <f t="shared" si="36"/>
        <v>1.26</v>
      </c>
      <c r="DB40">
        <f t="shared" si="32"/>
        <v>17.677499999999998</v>
      </c>
      <c r="DC40">
        <f t="shared" si="33"/>
        <v>0</v>
      </c>
      <c r="DD40" t="s">
        <v>3</v>
      </c>
      <c r="DE40" t="s">
        <v>3</v>
      </c>
      <c r="DF40">
        <f t="shared" si="3"/>
        <v>0</v>
      </c>
      <c r="DG40">
        <f>ROUND(ROUND(AF40*AJ40,2)*CX40,2)</f>
        <v>22.27</v>
      </c>
      <c r="DH40">
        <f t="shared" si="4"/>
        <v>0</v>
      </c>
      <c r="DI40">
        <f t="shared" si="5"/>
        <v>0</v>
      </c>
      <c r="DJ40">
        <f t="shared" si="37"/>
        <v>22.27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ROW(Source!A35)</f>
        <v>35</v>
      </c>
      <c r="B41">
        <v>295887217</v>
      </c>
      <c r="C41">
        <v>295889069</v>
      </c>
      <c r="D41">
        <v>277560305</v>
      </c>
      <c r="E41">
        <v>109</v>
      </c>
      <c r="F41">
        <v>1</v>
      </c>
      <c r="G41">
        <v>1</v>
      </c>
      <c r="H41">
        <v>1</v>
      </c>
      <c r="I41" t="s">
        <v>1060</v>
      </c>
      <c r="J41" t="s">
        <v>3</v>
      </c>
      <c r="K41" t="s">
        <v>1061</v>
      </c>
      <c r="L41">
        <v>1191</v>
      </c>
      <c r="N41">
        <v>1013</v>
      </c>
      <c r="O41" t="s">
        <v>1062</v>
      </c>
      <c r="P41" t="s">
        <v>1062</v>
      </c>
      <c r="Q41">
        <v>1</v>
      </c>
      <c r="W41">
        <v>0</v>
      </c>
      <c r="X41">
        <v>-1111239348</v>
      </c>
      <c r="Y41">
        <f t="shared" ref="Y41:Y48" si="38">AT41</f>
        <v>88.9</v>
      </c>
      <c r="AA41">
        <v>0</v>
      </c>
      <c r="AB41">
        <v>0</v>
      </c>
      <c r="AC41">
        <v>0</v>
      </c>
      <c r="AD41">
        <v>477.98</v>
      </c>
      <c r="AE41">
        <v>0</v>
      </c>
      <c r="AF41">
        <v>0</v>
      </c>
      <c r="AG41">
        <v>0</v>
      </c>
      <c r="AH41">
        <v>477.98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88.9</v>
      </c>
      <c r="AU41" t="s">
        <v>3</v>
      </c>
      <c r="AV41">
        <v>1</v>
      </c>
      <c r="AW41">
        <v>2</v>
      </c>
      <c r="AX41">
        <v>295889078</v>
      </c>
      <c r="AY41">
        <v>1</v>
      </c>
      <c r="AZ41">
        <v>0</v>
      </c>
      <c r="BA41">
        <v>61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42492.422000000006</v>
      </c>
      <c r="BN41">
        <v>88.9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42492.422000000006</v>
      </c>
      <c r="BU41">
        <v>88.9</v>
      </c>
      <c r="BV41">
        <v>0</v>
      </c>
      <c r="BW41">
        <v>1</v>
      </c>
      <c r="CU41">
        <f>ROUND(AT41*Source!I35*AH41*AL41,2)</f>
        <v>42492.42</v>
      </c>
      <c r="CV41">
        <f>ROUND(Y41*Source!I35,7)</f>
        <v>88.9</v>
      </c>
      <c r="CW41">
        <v>0</v>
      </c>
      <c r="CX41">
        <f>ROUND(Y41*Source!I35,7)</f>
        <v>88.9</v>
      </c>
      <c r="CY41">
        <f>AD41</f>
        <v>477.98</v>
      </c>
      <c r="CZ41">
        <f>AH41</f>
        <v>477.98</v>
      </c>
      <c r="DA41">
        <f>AL41</f>
        <v>1</v>
      </c>
      <c r="DB41">
        <f t="shared" ref="DB41:DB48" si="39">ROUND(ROUND(AT41*CZ41,2),6)</f>
        <v>42492.42</v>
      </c>
      <c r="DC41">
        <f t="shared" ref="DC41:DC48" si="40">ROUND(ROUND(AT41*AG41,2),6)</f>
        <v>0</v>
      </c>
      <c r="DD41" t="s">
        <v>3</v>
      </c>
      <c r="DE41" t="s">
        <v>3</v>
      </c>
      <c r="DF41">
        <f t="shared" si="3"/>
        <v>0</v>
      </c>
      <c r="DG41">
        <f>ROUND(ROUND(AF41,2)*CX41,2)</f>
        <v>0</v>
      </c>
      <c r="DH41">
        <f t="shared" si="4"/>
        <v>0</v>
      </c>
      <c r="DI41">
        <f t="shared" si="5"/>
        <v>42492.42</v>
      </c>
      <c r="DJ41">
        <f>DI41</f>
        <v>42492.42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ROW(Source!A35)</f>
        <v>35</v>
      </c>
      <c r="B42">
        <v>295887217</v>
      </c>
      <c r="C42">
        <v>295889069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1063</v>
      </c>
      <c r="J42" t="s">
        <v>3</v>
      </c>
      <c r="K42" t="s">
        <v>1064</v>
      </c>
      <c r="L42">
        <v>1191</v>
      </c>
      <c r="N42">
        <v>1013</v>
      </c>
      <c r="O42" t="s">
        <v>1062</v>
      </c>
      <c r="P42" t="s">
        <v>1062</v>
      </c>
      <c r="Q42">
        <v>1</v>
      </c>
      <c r="W42">
        <v>0</v>
      </c>
      <c r="X42">
        <v>-1417349443</v>
      </c>
      <c r="Y42">
        <f t="shared" si="38"/>
        <v>31.65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31.65</v>
      </c>
      <c r="AU42" t="s">
        <v>3</v>
      </c>
      <c r="AV42">
        <v>2</v>
      </c>
      <c r="AW42">
        <v>2</v>
      </c>
      <c r="AX42">
        <v>295889079</v>
      </c>
      <c r="AY42">
        <v>1</v>
      </c>
      <c r="AZ42">
        <v>0</v>
      </c>
      <c r="BA42">
        <v>62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ROUND(Y42*Source!I35,7)</f>
        <v>31.65</v>
      </c>
      <c r="CY42">
        <f>AD42</f>
        <v>0</v>
      </c>
      <c r="CZ42">
        <f>AH42</f>
        <v>0</v>
      </c>
      <c r="DA42">
        <f>AL42</f>
        <v>1</v>
      </c>
      <c r="DB42">
        <f t="shared" si="39"/>
        <v>0</v>
      </c>
      <c r="DC42">
        <f t="shared" si="40"/>
        <v>0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ROW(Source!A35)</f>
        <v>35</v>
      </c>
      <c r="B43">
        <v>295887217</v>
      </c>
      <c r="C43">
        <v>295889069</v>
      </c>
      <c r="D43">
        <v>277944871</v>
      </c>
      <c r="E43">
        <v>1</v>
      </c>
      <c r="F43">
        <v>1</v>
      </c>
      <c r="G43">
        <v>1</v>
      </c>
      <c r="H43">
        <v>2</v>
      </c>
      <c r="I43" t="s">
        <v>1065</v>
      </c>
      <c r="J43" t="s">
        <v>1066</v>
      </c>
      <c r="K43" t="s">
        <v>1067</v>
      </c>
      <c r="L43">
        <v>1368</v>
      </c>
      <c r="N43">
        <v>1011</v>
      </c>
      <c r="O43" t="s">
        <v>961</v>
      </c>
      <c r="P43" t="s">
        <v>961</v>
      </c>
      <c r="Q43">
        <v>1</v>
      </c>
      <c r="W43">
        <v>0</v>
      </c>
      <c r="X43">
        <v>426515882</v>
      </c>
      <c r="Y43">
        <f t="shared" si="38"/>
        <v>10.4</v>
      </c>
      <c r="AA43">
        <v>0</v>
      </c>
      <c r="AB43">
        <v>1233.46</v>
      </c>
      <c r="AC43">
        <v>642.05999999999995</v>
      </c>
      <c r="AD43">
        <v>0</v>
      </c>
      <c r="AE43">
        <v>0</v>
      </c>
      <c r="AF43">
        <v>1233.46</v>
      </c>
      <c r="AG43">
        <v>642.05999999999995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10.4</v>
      </c>
      <c r="AU43" t="s">
        <v>3</v>
      </c>
      <c r="AV43">
        <v>1</v>
      </c>
      <c r="AW43">
        <v>2</v>
      </c>
      <c r="AX43">
        <v>295889080</v>
      </c>
      <c r="AY43">
        <v>1</v>
      </c>
      <c r="AZ43">
        <v>0</v>
      </c>
      <c r="BA43">
        <v>63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12827.984</v>
      </c>
      <c r="BL43">
        <v>6677.424</v>
      </c>
      <c r="BM43">
        <v>0</v>
      </c>
      <c r="BN43">
        <v>0</v>
      </c>
      <c r="BO43">
        <v>10.4</v>
      </c>
      <c r="BP43">
        <v>1</v>
      </c>
      <c r="BQ43">
        <v>0</v>
      </c>
      <c r="BR43">
        <v>12827.984</v>
      </c>
      <c r="BS43">
        <v>6677.424</v>
      </c>
      <c r="BT43">
        <v>0</v>
      </c>
      <c r="BU43">
        <v>0</v>
      </c>
      <c r="BV43">
        <v>10.4</v>
      </c>
      <c r="BW43">
        <v>1</v>
      </c>
      <c r="CV43">
        <v>0</v>
      </c>
      <c r="CW43">
        <f>ROUND(Y43*Source!I35*DO43,7)</f>
        <v>10.4</v>
      </c>
      <c r="CX43">
        <f>ROUND(Y43*Source!I35,7)</f>
        <v>10.4</v>
      </c>
      <c r="CY43">
        <f t="shared" ref="CY43:CY48" si="41">AB43</f>
        <v>1233.46</v>
      </c>
      <c r="CZ43">
        <f t="shared" ref="CZ43:CZ48" si="42">AF43</f>
        <v>1233.46</v>
      </c>
      <c r="DA43">
        <f t="shared" ref="DA43:DA48" si="43">AJ43</f>
        <v>1</v>
      </c>
      <c r="DB43">
        <f t="shared" si="39"/>
        <v>12827.98</v>
      </c>
      <c r="DC43">
        <f t="shared" si="40"/>
        <v>6677.42</v>
      </c>
      <c r="DD43" t="s">
        <v>3</v>
      </c>
      <c r="DE43" t="s">
        <v>3</v>
      </c>
      <c r="DF43">
        <f t="shared" si="3"/>
        <v>0</v>
      </c>
      <c r="DG43">
        <f>ROUND(ROUND(AF43,2)*CX43,2)</f>
        <v>12827.98</v>
      </c>
      <c r="DH43">
        <f t="shared" si="4"/>
        <v>6677.42</v>
      </c>
      <c r="DI43">
        <f t="shared" si="5"/>
        <v>0</v>
      </c>
      <c r="DJ43">
        <f t="shared" ref="DJ43:DJ48" si="44">DG43+DH43</f>
        <v>19505.400000000001</v>
      </c>
      <c r="DK43">
        <v>1</v>
      </c>
      <c r="DL43" t="s">
        <v>1068</v>
      </c>
      <c r="DM43">
        <v>6</v>
      </c>
      <c r="DN43" t="s">
        <v>1062</v>
      </c>
      <c r="DO43">
        <v>1</v>
      </c>
    </row>
    <row r="44" spans="1:119" x14ac:dyDescent="0.2">
      <c r="A44">
        <f>ROW(Source!A35)</f>
        <v>35</v>
      </c>
      <c r="B44">
        <v>295887217</v>
      </c>
      <c r="C44">
        <v>295889069</v>
      </c>
      <c r="D44">
        <v>277945622</v>
      </c>
      <c r="E44">
        <v>1</v>
      </c>
      <c r="F44">
        <v>1</v>
      </c>
      <c r="G44">
        <v>1</v>
      </c>
      <c r="H44">
        <v>2</v>
      </c>
      <c r="I44" t="s">
        <v>1069</v>
      </c>
      <c r="J44" t="s">
        <v>1070</v>
      </c>
      <c r="K44" t="s">
        <v>1071</v>
      </c>
      <c r="L44">
        <v>1368</v>
      </c>
      <c r="N44">
        <v>1011</v>
      </c>
      <c r="O44" t="s">
        <v>961</v>
      </c>
      <c r="P44" t="s">
        <v>961</v>
      </c>
      <c r="Q44">
        <v>1</v>
      </c>
      <c r="W44">
        <v>0</v>
      </c>
      <c r="X44">
        <v>554806292</v>
      </c>
      <c r="Y44">
        <f t="shared" si="38"/>
        <v>0.94</v>
      </c>
      <c r="AA44">
        <v>0</v>
      </c>
      <c r="AB44">
        <v>233.29</v>
      </c>
      <c r="AC44">
        <v>0</v>
      </c>
      <c r="AD44">
        <v>0</v>
      </c>
      <c r="AE44">
        <v>0</v>
      </c>
      <c r="AF44">
        <v>189.67</v>
      </c>
      <c r="AG44">
        <v>0</v>
      </c>
      <c r="AH44">
        <v>0</v>
      </c>
      <c r="AI44">
        <v>1</v>
      </c>
      <c r="AJ44">
        <v>1.23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0.94</v>
      </c>
      <c r="AU44" t="s">
        <v>3</v>
      </c>
      <c r="AV44">
        <v>1</v>
      </c>
      <c r="AW44">
        <v>2</v>
      </c>
      <c r="AX44">
        <v>295889081</v>
      </c>
      <c r="AY44">
        <v>1</v>
      </c>
      <c r="AZ44">
        <v>0</v>
      </c>
      <c r="BA44">
        <v>64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178.28979999999999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178.28979999999999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f>ROUND(Y44*Source!I35*DO44,7)</f>
        <v>0</v>
      </c>
      <c r="CX44">
        <f>ROUND(Y44*Source!I35,7)</f>
        <v>0.94</v>
      </c>
      <c r="CY44">
        <f t="shared" si="41"/>
        <v>233.29</v>
      </c>
      <c r="CZ44">
        <f t="shared" si="42"/>
        <v>189.67</v>
      </c>
      <c r="DA44">
        <f t="shared" si="43"/>
        <v>1.23</v>
      </c>
      <c r="DB44">
        <f t="shared" si="39"/>
        <v>178.29</v>
      </c>
      <c r="DC44">
        <f t="shared" si="40"/>
        <v>0</v>
      </c>
      <c r="DD44" t="s">
        <v>3</v>
      </c>
      <c r="DE44" t="s">
        <v>3</v>
      </c>
      <c r="DF44">
        <f t="shared" si="3"/>
        <v>0</v>
      </c>
      <c r="DG44">
        <f>ROUND(ROUND(AF44*AJ44,2)*CX44,2)</f>
        <v>219.29</v>
      </c>
      <c r="DH44">
        <f t="shared" si="4"/>
        <v>0</v>
      </c>
      <c r="DI44">
        <f t="shared" si="5"/>
        <v>0</v>
      </c>
      <c r="DJ44">
        <f t="shared" si="44"/>
        <v>219.29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295887217</v>
      </c>
      <c r="C45">
        <v>295889069</v>
      </c>
      <c r="D45">
        <v>277945779</v>
      </c>
      <c r="E45">
        <v>1</v>
      </c>
      <c r="F45">
        <v>1</v>
      </c>
      <c r="G45">
        <v>1</v>
      </c>
      <c r="H45">
        <v>2</v>
      </c>
      <c r="I45" t="s">
        <v>1072</v>
      </c>
      <c r="J45" t="s">
        <v>1073</v>
      </c>
      <c r="K45" t="s">
        <v>1074</v>
      </c>
      <c r="L45">
        <v>1368</v>
      </c>
      <c r="N45">
        <v>1011</v>
      </c>
      <c r="O45" t="s">
        <v>961</v>
      </c>
      <c r="P45" t="s">
        <v>961</v>
      </c>
      <c r="Q45">
        <v>1</v>
      </c>
      <c r="W45">
        <v>0</v>
      </c>
      <c r="X45">
        <v>-1301021868</v>
      </c>
      <c r="Y45">
        <f t="shared" si="38"/>
        <v>14.3</v>
      </c>
      <c r="AA45">
        <v>0</v>
      </c>
      <c r="AB45">
        <v>1274.48</v>
      </c>
      <c r="AC45">
        <v>642.05999999999995</v>
      </c>
      <c r="AD45">
        <v>0</v>
      </c>
      <c r="AE45">
        <v>0</v>
      </c>
      <c r="AF45">
        <v>1070.99</v>
      </c>
      <c r="AG45">
        <v>642.05999999999995</v>
      </c>
      <c r="AH45">
        <v>0</v>
      </c>
      <c r="AI45">
        <v>1</v>
      </c>
      <c r="AJ45">
        <v>1.19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14.3</v>
      </c>
      <c r="AU45" t="s">
        <v>3</v>
      </c>
      <c r="AV45">
        <v>1</v>
      </c>
      <c r="AW45">
        <v>2</v>
      </c>
      <c r="AX45">
        <v>295889082</v>
      </c>
      <c r="AY45">
        <v>1</v>
      </c>
      <c r="AZ45">
        <v>0</v>
      </c>
      <c r="BA45">
        <v>65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15315.157000000001</v>
      </c>
      <c r="BL45">
        <v>9181.4580000000005</v>
      </c>
      <c r="BM45">
        <v>0</v>
      </c>
      <c r="BN45">
        <v>0</v>
      </c>
      <c r="BO45">
        <v>14.3</v>
      </c>
      <c r="BP45">
        <v>1</v>
      </c>
      <c r="BQ45">
        <v>0</v>
      </c>
      <c r="BR45">
        <v>15315.157000000001</v>
      </c>
      <c r="BS45">
        <v>9181.4580000000005</v>
      </c>
      <c r="BT45">
        <v>0</v>
      </c>
      <c r="BU45">
        <v>0</v>
      </c>
      <c r="BV45">
        <v>14.3</v>
      </c>
      <c r="BW45">
        <v>1</v>
      </c>
      <c r="CV45">
        <v>0</v>
      </c>
      <c r="CW45">
        <f>ROUND(Y45*Source!I35*DO45,7)</f>
        <v>14.3</v>
      </c>
      <c r="CX45">
        <f>ROUND(Y45*Source!I35,7)</f>
        <v>14.3</v>
      </c>
      <c r="CY45">
        <f t="shared" si="41"/>
        <v>1274.48</v>
      </c>
      <c r="CZ45">
        <f t="shared" si="42"/>
        <v>1070.99</v>
      </c>
      <c r="DA45">
        <f t="shared" si="43"/>
        <v>1.19</v>
      </c>
      <c r="DB45">
        <f t="shared" si="39"/>
        <v>15315.16</v>
      </c>
      <c r="DC45">
        <f t="shared" si="40"/>
        <v>9181.4599999999991</v>
      </c>
      <c r="DD45" t="s">
        <v>3</v>
      </c>
      <c r="DE45" t="s">
        <v>3</v>
      </c>
      <c r="DF45">
        <f t="shared" si="3"/>
        <v>0</v>
      </c>
      <c r="DG45">
        <f>ROUND(ROUND(AF45*AJ45,2)*CX45,2)</f>
        <v>18225.060000000001</v>
      </c>
      <c r="DH45">
        <f t="shared" si="4"/>
        <v>9181.4599999999991</v>
      </c>
      <c r="DI45">
        <f t="shared" si="5"/>
        <v>0</v>
      </c>
      <c r="DJ45">
        <f t="shared" si="44"/>
        <v>27406.52</v>
      </c>
      <c r="DK45">
        <v>1</v>
      </c>
      <c r="DL45" t="s">
        <v>1068</v>
      </c>
      <c r="DM45">
        <v>6</v>
      </c>
      <c r="DN45" t="s">
        <v>1062</v>
      </c>
      <c r="DO45">
        <v>1</v>
      </c>
    </row>
    <row r="46" spans="1:119" x14ac:dyDescent="0.2">
      <c r="A46">
        <f>ROW(Source!A35)</f>
        <v>35</v>
      </c>
      <c r="B46">
        <v>295887217</v>
      </c>
      <c r="C46">
        <v>295889069</v>
      </c>
      <c r="D46">
        <v>277945806</v>
      </c>
      <c r="E46">
        <v>1</v>
      </c>
      <c r="F46">
        <v>1</v>
      </c>
      <c r="G46">
        <v>1</v>
      </c>
      <c r="H46">
        <v>2</v>
      </c>
      <c r="I46" t="s">
        <v>1075</v>
      </c>
      <c r="J46" t="s">
        <v>1076</v>
      </c>
      <c r="K46" t="s">
        <v>1077</v>
      </c>
      <c r="L46">
        <v>1368</v>
      </c>
      <c r="N46">
        <v>1011</v>
      </c>
      <c r="O46" t="s">
        <v>961</v>
      </c>
      <c r="P46" t="s">
        <v>961</v>
      </c>
      <c r="Q46">
        <v>1</v>
      </c>
      <c r="W46">
        <v>0</v>
      </c>
      <c r="X46">
        <v>1745550372</v>
      </c>
      <c r="Y46">
        <f t="shared" si="38"/>
        <v>2.02</v>
      </c>
      <c r="AA46">
        <v>0</v>
      </c>
      <c r="AB46">
        <v>758.04</v>
      </c>
      <c r="AC46">
        <v>477.98</v>
      </c>
      <c r="AD46">
        <v>0</v>
      </c>
      <c r="AE46">
        <v>0</v>
      </c>
      <c r="AF46">
        <v>758.04</v>
      </c>
      <c r="AG46">
        <v>477.98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2.02</v>
      </c>
      <c r="AU46" t="s">
        <v>3</v>
      </c>
      <c r="AV46">
        <v>1</v>
      </c>
      <c r="AW46">
        <v>2</v>
      </c>
      <c r="AX46">
        <v>295889083</v>
      </c>
      <c r="AY46">
        <v>1</v>
      </c>
      <c r="AZ46">
        <v>0</v>
      </c>
      <c r="BA46">
        <v>66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1531.2408</v>
      </c>
      <c r="BL46">
        <v>965.51960000000008</v>
      </c>
      <c r="BM46">
        <v>0</v>
      </c>
      <c r="BN46">
        <v>0</v>
      </c>
      <c r="BO46">
        <v>2.02</v>
      </c>
      <c r="BP46">
        <v>1</v>
      </c>
      <c r="BQ46">
        <v>0</v>
      </c>
      <c r="BR46">
        <v>1531.2408</v>
      </c>
      <c r="BS46">
        <v>965.51960000000008</v>
      </c>
      <c r="BT46">
        <v>0</v>
      </c>
      <c r="BU46">
        <v>0</v>
      </c>
      <c r="BV46">
        <v>2.02</v>
      </c>
      <c r="BW46">
        <v>1</v>
      </c>
      <c r="CV46">
        <v>0</v>
      </c>
      <c r="CW46">
        <f>ROUND(Y46*Source!I35*DO46,7)</f>
        <v>2.02</v>
      </c>
      <c r="CX46">
        <f>ROUND(Y46*Source!I35,7)</f>
        <v>2.02</v>
      </c>
      <c r="CY46">
        <f t="shared" si="41"/>
        <v>758.04</v>
      </c>
      <c r="CZ46">
        <f t="shared" si="42"/>
        <v>758.04</v>
      </c>
      <c r="DA46">
        <f t="shared" si="43"/>
        <v>1</v>
      </c>
      <c r="DB46">
        <f t="shared" si="39"/>
        <v>1531.24</v>
      </c>
      <c r="DC46">
        <f t="shared" si="40"/>
        <v>965.52</v>
      </c>
      <c r="DD46" t="s">
        <v>3</v>
      </c>
      <c r="DE46" t="s">
        <v>3</v>
      </c>
      <c r="DF46">
        <f t="shared" si="3"/>
        <v>0</v>
      </c>
      <c r="DG46">
        <f>ROUND(ROUND(AF46,2)*CX46,2)</f>
        <v>1531.24</v>
      </c>
      <c r="DH46">
        <f t="shared" si="4"/>
        <v>965.52</v>
      </c>
      <c r="DI46">
        <f t="shared" si="5"/>
        <v>0</v>
      </c>
      <c r="DJ46">
        <f t="shared" si="44"/>
        <v>2496.7600000000002</v>
      </c>
      <c r="DK46">
        <v>1</v>
      </c>
      <c r="DL46" t="s">
        <v>1078</v>
      </c>
      <c r="DM46">
        <v>4</v>
      </c>
      <c r="DN46" t="s">
        <v>1062</v>
      </c>
      <c r="DO46">
        <v>1</v>
      </c>
    </row>
    <row r="47" spans="1:119" x14ac:dyDescent="0.2">
      <c r="A47">
        <f>ROW(Source!A35)</f>
        <v>35</v>
      </c>
      <c r="B47">
        <v>295887217</v>
      </c>
      <c r="C47">
        <v>295889069</v>
      </c>
      <c r="D47">
        <v>277945914</v>
      </c>
      <c r="E47">
        <v>1</v>
      </c>
      <c r="F47">
        <v>1</v>
      </c>
      <c r="G47">
        <v>1</v>
      </c>
      <c r="H47">
        <v>2</v>
      </c>
      <c r="I47" t="s">
        <v>1079</v>
      </c>
      <c r="J47" t="s">
        <v>1080</v>
      </c>
      <c r="K47" t="s">
        <v>1081</v>
      </c>
      <c r="L47">
        <v>1368</v>
      </c>
      <c r="N47">
        <v>1011</v>
      </c>
      <c r="O47" t="s">
        <v>961</v>
      </c>
      <c r="P47" t="s">
        <v>961</v>
      </c>
      <c r="Q47">
        <v>1</v>
      </c>
      <c r="W47">
        <v>0</v>
      </c>
      <c r="X47">
        <v>-351551180</v>
      </c>
      <c r="Y47">
        <f t="shared" si="38"/>
        <v>4.93</v>
      </c>
      <c r="AA47">
        <v>0</v>
      </c>
      <c r="AB47">
        <v>1719.6</v>
      </c>
      <c r="AC47">
        <v>549.32000000000005</v>
      </c>
      <c r="AD47">
        <v>0</v>
      </c>
      <c r="AE47">
        <v>0</v>
      </c>
      <c r="AF47">
        <v>1521.77</v>
      </c>
      <c r="AG47">
        <v>549.32000000000005</v>
      </c>
      <c r="AH47">
        <v>0</v>
      </c>
      <c r="AI47">
        <v>1</v>
      </c>
      <c r="AJ47">
        <v>1.1299999999999999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4.93</v>
      </c>
      <c r="AU47" t="s">
        <v>3</v>
      </c>
      <c r="AV47">
        <v>1</v>
      </c>
      <c r="AW47">
        <v>2</v>
      </c>
      <c r="AX47">
        <v>295889084</v>
      </c>
      <c r="AY47">
        <v>1</v>
      </c>
      <c r="AZ47">
        <v>0</v>
      </c>
      <c r="BA47">
        <v>67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7502.3260999999993</v>
      </c>
      <c r="BL47">
        <v>2708.1476000000002</v>
      </c>
      <c r="BM47">
        <v>0</v>
      </c>
      <c r="BN47">
        <v>0</v>
      </c>
      <c r="BO47">
        <v>4.93</v>
      </c>
      <c r="BP47">
        <v>1</v>
      </c>
      <c r="BQ47">
        <v>0</v>
      </c>
      <c r="BR47">
        <v>7502.3260999999993</v>
      </c>
      <c r="BS47">
        <v>2708.1476000000002</v>
      </c>
      <c r="BT47">
        <v>0</v>
      </c>
      <c r="BU47">
        <v>0</v>
      </c>
      <c r="BV47">
        <v>4.93</v>
      </c>
      <c r="BW47">
        <v>1</v>
      </c>
      <c r="CV47">
        <v>0</v>
      </c>
      <c r="CW47">
        <f>ROUND(Y47*Source!I35*DO47,7)</f>
        <v>4.93</v>
      </c>
      <c r="CX47">
        <f>ROUND(Y47*Source!I35,7)</f>
        <v>4.93</v>
      </c>
      <c r="CY47">
        <f t="shared" si="41"/>
        <v>1719.6</v>
      </c>
      <c r="CZ47">
        <f t="shared" si="42"/>
        <v>1521.77</v>
      </c>
      <c r="DA47">
        <f t="shared" si="43"/>
        <v>1.1299999999999999</v>
      </c>
      <c r="DB47">
        <f t="shared" si="39"/>
        <v>7502.33</v>
      </c>
      <c r="DC47">
        <f t="shared" si="40"/>
        <v>2708.15</v>
      </c>
      <c r="DD47" t="s">
        <v>3</v>
      </c>
      <c r="DE47" t="s">
        <v>3</v>
      </c>
      <c r="DF47">
        <f t="shared" si="3"/>
        <v>0</v>
      </c>
      <c r="DG47">
        <f>ROUND(ROUND(AF47*AJ47,2)*CX47,2)</f>
        <v>8477.6299999999992</v>
      </c>
      <c r="DH47">
        <f t="shared" si="4"/>
        <v>2708.15</v>
      </c>
      <c r="DI47">
        <f t="shared" si="5"/>
        <v>0</v>
      </c>
      <c r="DJ47">
        <f t="shared" si="44"/>
        <v>11185.779999999999</v>
      </c>
      <c r="DK47">
        <v>1</v>
      </c>
      <c r="DL47" t="s">
        <v>1082</v>
      </c>
      <c r="DM47">
        <v>5</v>
      </c>
      <c r="DN47" t="s">
        <v>1062</v>
      </c>
      <c r="DO47">
        <v>1</v>
      </c>
    </row>
    <row r="48" spans="1:119" x14ac:dyDescent="0.2">
      <c r="A48">
        <f>ROW(Source!A35)</f>
        <v>35</v>
      </c>
      <c r="B48">
        <v>295887217</v>
      </c>
      <c r="C48">
        <v>295889069</v>
      </c>
      <c r="D48">
        <v>277946622</v>
      </c>
      <c r="E48">
        <v>1</v>
      </c>
      <c r="F48">
        <v>1</v>
      </c>
      <c r="G48">
        <v>1</v>
      </c>
      <c r="H48">
        <v>2</v>
      </c>
      <c r="I48" t="s">
        <v>1083</v>
      </c>
      <c r="J48" t="s">
        <v>1084</v>
      </c>
      <c r="K48" t="s">
        <v>1085</v>
      </c>
      <c r="L48">
        <v>1368</v>
      </c>
      <c r="N48">
        <v>1011</v>
      </c>
      <c r="O48" t="s">
        <v>961</v>
      </c>
      <c r="P48" t="s">
        <v>961</v>
      </c>
      <c r="Q48">
        <v>1</v>
      </c>
      <c r="W48">
        <v>0</v>
      </c>
      <c r="X48">
        <v>-733660489</v>
      </c>
      <c r="Y48">
        <f t="shared" si="38"/>
        <v>1.85</v>
      </c>
      <c r="AA48">
        <v>0</v>
      </c>
      <c r="AB48">
        <v>16.05</v>
      </c>
      <c r="AC48">
        <v>0</v>
      </c>
      <c r="AD48">
        <v>0</v>
      </c>
      <c r="AE48">
        <v>0</v>
      </c>
      <c r="AF48">
        <v>12.74</v>
      </c>
      <c r="AG48">
        <v>0</v>
      </c>
      <c r="AH48">
        <v>0</v>
      </c>
      <c r="AI48">
        <v>1</v>
      </c>
      <c r="AJ48">
        <v>1.26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1.85</v>
      </c>
      <c r="AU48" t="s">
        <v>3</v>
      </c>
      <c r="AV48">
        <v>1</v>
      </c>
      <c r="AW48">
        <v>2</v>
      </c>
      <c r="AX48">
        <v>295889085</v>
      </c>
      <c r="AY48">
        <v>1</v>
      </c>
      <c r="AZ48">
        <v>0</v>
      </c>
      <c r="BA48">
        <v>68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23.569000000000003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23.569000000000003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f>ROUND(Y48*Source!I35*DO48,7)</f>
        <v>0</v>
      </c>
      <c r="CX48">
        <f>ROUND(Y48*Source!I35,7)</f>
        <v>1.85</v>
      </c>
      <c r="CY48">
        <f t="shared" si="41"/>
        <v>16.05</v>
      </c>
      <c r="CZ48">
        <f t="shared" si="42"/>
        <v>12.74</v>
      </c>
      <c r="DA48">
        <f t="shared" si="43"/>
        <v>1.26</v>
      </c>
      <c r="DB48">
        <f t="shared" si="39"/>
        <v>23.57</v>
      </c>
      <c r="DC48">
        <f t="shared" si="40"/>
        <v>0</v>
      </c>
      <c r="DD48" t="s">
        <v>3</v>
      </c>
      <c r="DE48" t="s">
        <v>3</v>
      </c>
      <c r="DF48">
        <f t="shared" si="3"/>
        <v>0</v>
      </c>
      <c r="DG48">
        <f>ROUND(ROUND(AF48*AJ48,2)*CX48,2)</f>
        <v>29.69</v>
      </c>
      <c r="DH48">
        <f t="shared" si="4"/>
        <v>0</v>
      </c>
      <c r="DI48">
        <f t="shared" si="5"/>
        <v>0</v>
      </c>
      <c r="DJ48">
        <f t="shared" si="44"/>
        <v>29.69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ROW(Source!A36)</f>
        <v>36</v>
      </c>
      <c r="B49">
        <v>295887217</v>
      </c>
      <c r="C49">
        <v>295889090</v>
      </c>
      <c r="D49">
        <v>277560305</v>
      </c>
      <c r="E49">
        <v>109</v>
      </c>
      <c r="F49">
        <v>1</v>
      </c>
      <c r="G49">
        <v>1</v>
      </c>
      <c r="H49">
        <v>1</v>
      </c>
      <c r="I49" t="s">
        <v>1060</v>
      </c>
      <c r="J49" t="s">
        <v>3</v>
      </c>
      <c r="K49" t="s">
        <v>1061</v>
      </c>
      <c r="L49">
        <v>1191</v>
      </c>
      <c r="N49">
        <v>1013</v>
      </c>
      <c r="O49" t="s">
        <v>1062</v>
      </c>
      <c r="P49" t="s">
        <v>1062</v>
      </c>
      <c r="Q49">
        <v>1</v>
      </c>
      <c r="W49">
        <v>0</v>
      </c>
      <c r="X49">
        <v>-1111239348</v>
      </c>
      <c r="Y49">
        <f t="shared" ref="Y49:Y56" si="45">(AT49*ROUND(0.75,7))</f>
        <v>58.650000000000006</v>
      </c>
      <c r="AA49">
        <v>0</v>
      </c>
      <c r="AB49">
        <v>0</v>
      </c>
      <c r="AC49">
        <v>0</v>
      </c>
      <c r="AD49">
        <v>477.98</v>
      </c>
      <c r="AE49">
        <v>0</v>
      </c>
      <c r="AF49">
        <v>0</v>
      </c>
      <c r="AG49">
        <v>0</v>
      </c>
      <c r="AH49">
        <v>477.98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78.2</v>
      </c>
      <c r="AU49" t="s">
        <v>25</v>
      </c>
      <c r="AV49">
        <v>1</v>
      </c>
      <c r="AW49">
        <v>2</v>
      </c>
      <c r="AX49">
        <v>295889099</v>
      </c>
      <c r="AY49">
        <v>1</v>
      </c>
      <c r="AZ49">
        <v>0</v>
      </c>
      <c r="BA49">
        <v>73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37378.036</v>
      </c>
      <c r="BN49">
        <v>78.2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28033.527000000006</v>
      </c>
      <c r="BU49">
        <v>58.650000000000006</v>
      </c>
      <c r="BV49">
        <v>0</v>
      </c>
      <c r="BW49">
        <v>1</v>
      </c>
      <c r="CU49">
        <f>ROUND(AT49*Source!I36*AH49*AL49,2)</f>
        <v>37378.04</v>
      </c>
      <c r="CV49">
        <f>ROUND(Y49*Source!I36,7)</f>
        <v>58.65</v>
      </c>
      <c r="CW49">
        <v>0</v>
      </c>
      <c r="CX49">
        <f>ROUND(Y49*Source!I36,7)</f>
        <v>58.65</v>
      </c>
      <c r="CY49">
        <f>AD49</f>
        <v>477.98</v>
      </c>
      <c r="CZ49">
        <f>AH49</f>
        <v>477.98</v>
      </c>
      <c r="DA49">
        <f>AL49</f>
        <v>1</v>
      </c>
      <c r="DB49">
        <f t="shared" ref="DB49:DB56" si="46">ROUND((ROUND(AT49*CZ49,2)*ROUND(0.75,7)),6)</f>
        <v>28033.53</v>
      </c>
      <c r="DC49">
        <f t="shared" ref="DC49:DC56" si="47">ROUND((ROUND(AT49*AG49,2)*ROUND(0.75,7)),6)</f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28033.53</v>
      </c>
      <c r="DJ49">
        <f>DI49</f>
        <v>28033.53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ROW(Source!A36)</f>
        <v>36</v>
      </c>
      <c r="B50">
        <v>295887217</v>
      </c>
      <c r="C50">
        <v>295889090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1063</v>
      </c>
      <c r="J50" t="s">
        <v>3</v>
      </c>
      <c r="K50" t="s">
        <v>1064</v>
      </c>
      <c r="L50">
        <v>1191</v>
      </c>
      <c r="N50">
        <v>1013</v>
      </c>
      <c r="O50" t="s">
        <v>1062</v>
      </c>
      <c r="P50" t="s">
        <v>1062</v>
      </c>
      <c r="Q50">
        <v>1</v>
      </c>
      <c r="W50">
        <v>0</v>
      </c>
      <c r="X50">
        <v>-1417349443</v>
      </c>
      <c r="Y50">
        <f t="shared" si="45"/>
        <v>19.065000000000001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25.42</v>
      </c>
      <c r="AU50" t="s">
        <v>25</v>
      </c>
      <c r="AV50">
        <v>2</v>
      </c>
      <c r="AW50">
        <v>2</v>
      </c>
      <c r="AX50">
        <v>295889100</v>
      </c>
      <c r="AY50">
        <v>1</v>
      </c>
      <c r="AZ50">
        <v>0</v>
      </c>
      <c r="BA50">
        <v>74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ROUND(Y50*Source!I36,7)</f>
        <v>19.065000000000001</v>
      </c>
      <c r="CY50">
        <f>AD50</f>
        <v>0</v>
      </c>
      <c r="CZ50">
        <f>AH50</f>
        <v>0</v>
      </c>
      <c r="DA50">
        <f>AL50</f>
        <v>1</v>
      </c>
      <c r="DB50">
        <f t="shared" si="46"/>
        <v>0</v>
      </c>
      <c r="DC50">
        <f t="shared" si="47"/>
        <v>0</v>
      </c>
      <c r="DD50" t="s">
        <v>3</v>
      </c>
      <c r="DE50" t="s">
        <v>3</v>
      </c>
      <c r="DF50">
        <f t="shared" si="3"/>
        <v>0</v>
      </c>
      <c r="DG50">
        <f>ROUND(ROUND(AF50,2)*CX50,2)</f>
        <v>0</v>
      </c>
      <c r="DH50">
        <f t="shared" si="4"/>
        <v>0</v>
      </c>
      <c r="DI50">
        <f t="shared" si="5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ROW(Source!A36)</f>
        <v>36</v>
      </c>
      <c r="B51">
        <v>295887217</v>
      </c>
      <c r="C51">
        <v>295889090</v>
      </c>
      <c r="D51">
        <v>277944871</v>
      </c>
      <c r="E51">
        <v>1</v>
      </c>
      <c r="F51">
        <v>1</v>
      </c>
      <c r="G51">
        <v>1</v>
      </c>
      <c r="H51">
        <v>2</v>
      </c>
      <c r="I51" t="s">
        <v>1065</v>
      </c>
      <c r="J51" t="s">
        <v>1066</v>
      </c>
      <c r="K51" t="s">
        <v>1067</v>
      </c>
      <c r="L51">
        <v>1368</v>
      </c>
      <c r="N51">
        <v>1011</v>
      </c>
      <c r="O51" t="s">
        <v>961</v>
      </c>
      <c r="P51" t="s">
        <v>961</v>
      </c>
      <c r="Q51">
        <v>1</v>
      </c>
      <c r="W51">
        <v>0</v>
      </c>
      <c r="X51">
        <v>426515882</v>
      </c>
      <c r="Y51">
        <f t="shared" si="45"/>
        <v>6.6675000000000004</v>
      </c>
      <c r="AA51">
        <v>0</v>
      </c>
      <c r="AB51">
        <v>1233.46</v>
      </c>
      <c r="AC51">
        <v>642.05999999999995</v>
      </c>
      <c r="AD51">
        <v>0</v>
      </c>
      <c r="AE51">
        <v>0</v>
      </c>
      <c r="AF51">
        <v>1233.46</v>
      </c>
      <c r="AG51">
        <v>642.05999999999995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8.89</v>
      </c>
      <c r="AU51" t="s">
        <v>25</v>
      </c>
      <c r="AV51">
        <v>1</v>
      </c>
      <c r="AW51">
        <v>2</v>
      </c>
      <c r="AX51">
        <v>295889101</v>
      </c>
      <c r="AY51">
        <v>1</v>
      </c>
      <c r="AZ51">
        <v>0</v>
      </c>
      <c r="BA51">
        <v>75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10965.459400000002</v>
      </c>
      <c r="BL51">
        <v>5707.9133999999995</v>
      </c>
      <c r="BM51">
        <v>0</v>
      </c>
      <c r="BN51">
        <v>0</v>
      </c>
      <c r="BO51">
        <v>8.89</v>
      </c>
      <c r="BP51">
        <v>1</v>
      </c>
      <c r="BQ51">
        <v>0</v>
      </c>
      <c r="BR51">
        <v>8224.0945500000016</v>
      </c>
      <c r="BS51">
        <v>4280.93505</v>
      </c>
      <c r="BT51">
        <v>0</v>
      </c>
      <c r="BU51">
        <v>0</v>
      </c>
      <c r="BV51">
        <v>6.6675000000000004</v>
      </c>
      <c r="BW51">
        <v>1</v>
      </c>
      <c r="CV51">
        <v>0</v>
      </c>
      <c r="CW51">
        <f>ROUND(Y51*Source!I36*DO51,7)</f>
        <v>6.6675000000000004</v>
      </c>
      <c r="CX51">
        <f>ROUND(Y51*Source!I36,7)</f>
        <v>6.6675000000000004</v>
      </c>
      <c r="CY51">
        <f t="shared" ref="CY51:CY56" si="48">AB51</f>
        <v>1233.46</v>
      </c>
      <c r="CZ51">
        <f t="shared" ref="CZ51:CZ56" si="49">AF51</f>
        <v>1233.46</v>
      </c>
      <c r="DA51">
        <f t="shared" ref="DA51:DA56" si="50">AJ51</f>
        <v>1</v>
      </c>
      <c r="DB51">
        <f t="shared" si="46"/>
        <v>8224.0949999999993</v>
      </c>
      <c r="DC51">
        <f t="shared" si="47"/>
        <v>4280.9324999999999</v>
      </c>
      <c r="DD51" t="s">
        <v>3</v>
      </c>
      <c r="DE51" t="s">
        <v>3</v>
      </c>
      <c r="DF51">
        <f t="shared" si="3"/>
        <v>0</v>
      </c>
      <c r="DG51">
        <f>ROUND(ROUND(AF51,2)*CX51,2)</f>
        <v>8224.09</v>
      </c>
      <c r="DH51">
        <f t="shared" si="4"/>
        <v>4280.9399999999996</v>
      </c>
      <c r="DI51">
        <f t="shared" si="5"/>
        <v>0</v>
      </c>
      <c r="DJ51">
        <f t="shared" ref="DJ51:DJ56" si="51">DG51+DH51</f>
        <v>12505.029999999999</v>
      </c>
      <c r="DK51">
        <v>1</v>
      </c>
      <c r="DL51" t="s">
        <v>1068</v>
      </c>
      <c r="DM51">
        <v>6</v>
      </c>
      <c r="DN51" t="s">
        <v>1062</v>
      </c>
      <c r="DO51">
        <v>1</v>
      </c>
    </row>
    <row r="52" spans="1:119" x14ac:dyDescent="0.2">
      <c r="A52">
        <f>ROW(Source!A36)</f>
        <v>36</v>
      </c>
      <c r="B52">
        <v>295887217</v>
      </c>
      <c r="C52">
        <v>295889090</v>
      </c>
      <c r="D52">
        <v>277945622</v>
      </c>
      <c r="E52">
        <v>1</v>
      </c>
      <c r="F52">
        <v>1</v>
      </c>
      <c r="G52">
        <v>1</v>
      </c>
      <c r="H52">
        <v>2</v>
      </c>
      <c r="I52" t="s">
        <v>1069</v>
      </c>
      <c r="J52" t="s">
        <v>1070</v>
      </c>
      <c r="K52" t="s">
        <v>1071</v>
      </c>
      <c r="L52">
        <v>1368</v>
      </c>
      <c r="N52">
        <v>1011</v>
      </c>
      <c r="O52" t="s">
        <v>961</v>
      </c>
      <c r="P52" t="s">
        <v>961</v>
      </c>
      <c r="Q52">
        <v>1</v>
      </c>
      <c r="W52">
        <v>0</v>
      </c>
      <c r="X52">
        <v>554806292</v>
      </c>
      <c r="Y52">
        <f t="shared" si="45"/>
        <v>0.70499999999999996</v>
      </c>
      <c r="AA52">
        <v>0</v>
      </c>
      <c r="AB52">
        <v>233.29</v>
      </c>
      <c r="AC52">
        <v>0</v>
      </c>
      <c r="AD52">
        <v>0</v>
      </c>
      <c r="AE52">
        <v>0</v>
      </c>
      <c r="AF52">
        <v>189.67</v>
      </c>
      <c r="AG52">
        <v>0</v>
      </c>
      <c r="AH52">
        <v>0</v>
      </c>
      <c r="AI52">
        <v>1</v>
      </c>
      <c r="AJ52">
        <v>1.23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0.94</v>
      </c>
      <c r="AU52" t="s">
        <v>25</v>
      </c>
      <c r="AV52">
        <v>1</v>
      </c>
      <c r="AW52">
        <v>2</v>
      </c>
      <c r="AX52">
        <v>295889102</v>
      </c>
      <c r="AY52">
        <v>1</v>
      </c>
      <c r="AZ52">
        <v>0</v>
      </c>
      <c r="BA52">
        <v>76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178.28979999999999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133.71734999999998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f>ROUND(Y52*Source!I36*DO52,7)</f>
        <v>0</v>
      </c>
      <c r="CX52">
        <f>ROUND(Y52*Source!I36,7)</f>
        <v>0.70499999999999996</v>
      </c>
      <c r="CY52">
        <f t="shared" si="48"/>
        <v>233.29</v>
      </c>
      <c r="CZ52">
        <f t="shared" si="49"/>
        <v>189.67</v>
      </c>
      <c r="DA52">
        <f t="shared" si="50"/>
        <v>1.23</v>
      </c>
      <c r="DB52">
        <f t="shared" si="46"/>
        <v>133.7175</v>
      </c>
      <c r="DC52">
        <f t="shared" si="47"/>
        <v>0</v>
      </c>
      <c r="DD52" t="s">
        <v>3</v>
      </c>
      <c r="DE52" t="s">
        <v>3</v>
      </c>
      <c r="DF52">
        <f t="shared" si="3"/>
        <v>0</v>
      </c>
      <c r="DG52">
        <f>ROUND(ROUND(AF52*AJ52,2)*CX52,2)</f>
        <v>164.47</v>
      </c>
      <c r="DH52">
        <f t="shared" si="4"/>
        <v>0</v>
      </c>
      <c r="DI52">
        <f t="shared" si="5"/>
        <v>0</v>
      </c>
      <c r="DJ52">
        <f t="shared" si="51"/>
        <v>164.47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ROW(Source!A36)</f>
        <v>36</v>
      </c>
      <c r="B53">
        <v>295887217</v>
      </c>
      <c r="C53">
        <v>295889090</v>
      </c>
      <c r="D53">
        <v>277945779</v>
      </c>
      <c r="E53">
        <v>1</v>
      </c>
      <c r="F53">
        <v>1</v>
      </c>
      <c r="G53">
        <v>1</v>
      </c>
      <c r="H53">
        <v>2</v>
      </c>
      <c r="I53" t="s">
        <v>1072</v>
      </c>
      <c r="J53" t="s">
        <v>1073</v>
      </c>
      <c r="K53" t="s">
        <v>1074</v>
      </c>
      <c r="L53">
        <v>1368</v>
      </c>
      <c r="N53">
        <v>1011</v>
      </c>
      <c r="O53" t="s">
        <v>961</v>
      </c>
      <c r="P53" t="s">
        <v>961</v>
      </c>
      <c r="Q53">
        <v>1</v>
      </c>
      <c r="W53">
        <v>0</v>
      </c>
      <c r="X53">
        <v>-1301021868</v>
      </c>
      <c r="Y53">
        <f t="shared" si="45"/>
        <v>8.2949999999999999</v>
      </c>
      <c r="AA53">
        <v>0</v>
      </c>
      <c r="AB53">
        <v>1274.48</v>
      </c>
      <c r="AC53">
        <v>642.05999999999995</v>
      </c>
      <c r="AD53">
        <v>0</v>
      </c>
      <c r="AE53">
        <v>0</v>
      </c>
      <c r="AF53">
        <v>1070.99</v>
      </c>
      <c r="AG53">
        <v>642.05999999999995</v>
      </c>
      <c r="AH53">
        <v>0</v>
      </c>
      <c r="AI53">
        <v>1</v>
      </c>
      <c r="AJ53">
        <v>1.19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11.06</v>
      </c>
      <c r="AU53" t="s">
        <v>25</v>
      </c>
      <c r="AV53">
        <v>1</v>
      </c>
      <c r="AW53">
        <v>2</v>
      </c>
      <c r="AX53">
        <v>295889103</v>
      </c>
      <c r="AY53">
        <v>1</v>
      </c>
      <c r="AZ53">
        <v>0</v>
      </c>
      <c r="BA53">
        <v>77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11845.1494</v>
      </c>
      <c r="BL53">
        <v>7101.1835999999994</v>
      </c>
      <c r="BM53">
        <v>0</v>
      </c>
      <c r="BN53">
        <v>0</v>
      </c>
      <c r="BO53">
        <v>11.06</v>
      </c>
      <c r="BP53">
        <v>1</v>
      </c>
      <c r="BQ53">
        <v>0</v>
      </c>
      <c r="BR53">
        <v>8883.8620499999997</v>
      </c>
      <c r="BS53">
        <v>5325.8876999999993</v>
      </c>
      <c r="BT53">
        <v>0</v>
      </c>
      <c r="BU53">
        <v>0</v>
      </c>
      <c r="BV53">
        <v>8.2949999999999999</v>
      </c>
      <c r="BW53">
        <v>1</v>
      </c>
      <c r="CV53">
        <v>0</v>
      </c>
      <c r="CW53">
        <f>ROUND(Y53*Source!I36*DO53,7)</f>
        <v>8.2949999999999999</v>
      </c>
      <c r="CX53">
        <f>ROUND(Y53*Source!I36,7)</f>
        <v>8.2949999999999999</v>
      </c>
      <c r="CY53">
        <f t="shared" si="48"/>
        <v>1274.48</v>
      </c>
      <c r="CZ53">
        <f t="shared" si="49"/>
        <v>1070.99</v>
      </c>
      <c r="DA53">
        <f t="shared" si="50"/>
        <v>1.19</v>
      </c>
      <c r="DB53">
        <f t="shared" si="46"/>
        <v>8883.8624999999993</v>
      </c>
      <c r="DC53">
        <f t="shared" si="47"/>
        <v>5325.8850000000002</v>
      </c>
      <c r="DD53" t="s">
        <v>3</v>
      </c>
      <c r="DE53" t="s">
        <v>3</v>
      </c>
      <c r="DF53">
        <f t="shared" si="3"/>
        <v>0</v>
      </c>
      <c r="DG53">
        <f>ROUND(ROUND(AF53*AJ53,2)*CX53,2)</f>
        <v>10571.81</v>
      </c>
      <c r="DH53">
        <f t="shared" si="4"/>
        <v>5325.89</v>
      </c>
      <c r="DI53">
        <f t="shared" si="5"/>
        <v>0</v>
      </c>
      <c r="DJ53">
        <f t="shared" si="51"/>
        <v>15897.7</v>
      </c>
      <c r="DK53">
        <v>1</v>
      </c>
      <c r="DL53" t="s">
        <v>1068</v>
      </c>
      <c r="DM53">
        <v>6</v>
      </c>
      <c r="DN53" t="s">
        <v>1062</v>
      </c>
      <c r="DO53">
        <v>1</v>
      </c>
    </row>
    <row r="54" spans="1:119" x14ac:dyDescent="0.2">
      <c r="A54">
        <f>ROW(Source!A36)</f>
        <v>36</v>
      </c>
      <c r="B54">
        <v>295887217</v>
      </c>
      <c r="C54">
        <v>295889090</v>
      </c>
      <c r="D54">
        <v>277945806</v>
      </c>
      <c r="E54">
        <v>1</v>
      </c>
      <c r="F54">
        <v>1</v>
      </c>
      <c r="G54">
        <v>1</v>
      </c>
      <c r="H54">
        <v>2</v>
      </c>
      <c r="I54" t="s">
        <v>1075</v>
      </c>
      <c r="J54" t="s">
        <v>1076</v>
      </c>
      <c r="K54" t="s">
        <v>1077</v>
      </c>
      <c r="L54">
        <v>1368</v>
      </c>
      <c r="N54">
        <v>1011</v>
      </c>
      <c r="O54" t="s">
        <v>961</v>
      </c>
      <c r="P54" t="s">
        <v>961</v>
      </c>
      <c r="Q54">
        <v>1</v>
      </c>
      <c r="W54">
        <v>0</v>
      </c>
      <c r="X54">
        <v>1745550372</v>
      </c>
      <c r="Y54">
        <f t="shared" si="45"/>
        <v>1.2150000000000001</v>
      </c>
      <c r="AA54">
        <v>0</v>
      </c>
      <c r="AB54">
        <v>758.04</v>
      </c>
      <c r="AC54">
        <v>477.98</v>
      </c>
      <c r="AD54">
        <v>0</v>
      </c>
      <c r="AE54">
        <v>0</v>
      </c>
      <c r="AF54">
        <v>758.04</v>
      </c>
      <c r="AG54">
        <v>477.98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1.62</v>
      </c>
      <c r="AU54" t="s">
        <v>25</v>
      </c>
      <c r="AV54">
        <v>1</v>
      </c>
      <c r="AW54">
        <v>2</v>
      </c>
      <c r="AX54">
        <v>295889104</v>
      </c>
      <c r="AY54">
        <v>1</v>
      </c>
      <c r="AZ54">
        <v>0</v>
      </c>
      <c r="BA54">
        <v>78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1228.0247999999999</v>
      </c>
      <c r="BL54">
        <v>774.32760000000007</v>
      </c>
      <c r="BM54">
        <v>0</v>
      </c>
      <c r="BN54">
        <v>0</v>
      </c>
      <c r="BO54">
        <v>1.62</v>
      </c>
      <c r="BP54">
        <v>1</v>
      </c>
      <c r="BQ54">
        <v>0</v>
      </c>
      <c r="BR54">
        <v>921.01859999999999</v>
      </c>
      <c r="BS54">
        <v>580.74570000000006</v>
      </c>
      <c r="BT54">
        <v>0</v>
      </c>
      <c r="BU54">
        <v>0</v>
      </c>
      <c r="BV54">
        <v>1.2150000000000001</v>
      </c>
      <c r="BW54">
        <v>1</v>
      </c>
      <c r="CV54">
        <v>0</v>
      </c>
      <c r="CW54">
        <f>ROUND(Y54*Source!I36*DO54,7)</f>
        <v>1.2150000000000001</v>
      </c>
      <c r="CX54">
        <f>ROUND(Y54*Source!I36,7)</f>
        <v>1.2150000000000001</v>
      </c>
      <c r="CY54">
        <f t="shared" si="48"/>
        <v>758.04</v>
      </c>
      <c r="CZ54">
        <f t="shared" si="49"/>
        <v>758.04</v>
      </c>
      <c r="DA54">
        <f t="shared" si="50"/>
        <v>1</v>
      </c>
      <c r="DB54">
        <f t="shared" si="46"/>
        <v>921.01499999999999</v>
      </c>
      <c r="DC54">
        <f t="shared" si="47"/>
        <v>580.74749999999995</v>
      </c>
      <c r="DD54" t="s">
        <v>3</v>
      </c>
      <c r="DE54" t="s">
        <v>3</v>
      </c>
      <c r="DF54">
        <f t="shared" si="3"/>
        <v>0</v>
      </c>
      <c r="DG54">
        <f>ROUND(ROUND(AF54,2)*CX54,2)</f>
        <v>921.02</v>
      </c>
      <c r="DH54">
        <f t="shared" si="4"/>
        <v>580.75</v>
      </c>
      <c r="DI54">
        <f t="shared" si="5"/>
        <v>0</v>
      </c>
      <c r="DJ54">
        <f t="shared" si="51"/>
        <v>1501.77</v>
      </c>
      <c r="DK54">
        <v>1</v>
      </c>
      <c r="DL54" t="s">
        <v>1078</v>
      </c>
      <c r="DM54">
        <v>4</v>
      </c>
      <c r="DN54" t="s">
        <v>1062</v>
      </c>
      <c r="DO54">
        <v>1</v>
      </c>
    </row>
    <row r="55" spans="1:119" x14ac:dyDescent="0.2">
      <c r="A55">
        <f>ROW(Source!A36)</f>
        <v>36</v>
      </c>
      <c r="B55">
        <v>295887217</v>
      </c>
      <c r="C55">
        <v>295889090</v>
      </c>
      <c r="D55">
        <v>277945914</v>
      </c>
      <c r="E55">
        <v>1</v>
      </c>
      <c r="F55">
        <v>1</v>
      </c>
      <c r="G55">
        <v>1</v>
      </c>
      <c r="H55">
        <v>2</v>
      </c>
      <c r="I55" t="s">
        <v>1079</v>
      </c>
      <c r="J55" t="s">
        <v>1080</v>
      </c>
      <c r="K55" t="s">
        <v>1081</v>
      </c>
      <c r="L55">
        <v>1368</v>
      </c>
      <c r="N55">
        <v>1011</v>
      </c>
      <c r="O55" t="s">
        <v>961</v>
      </c>
      <c r="P55" t="s">
        <v>961</v>
      </c>
      <c r="Q55">
        <v>1</v>
      </c>
      <c r="W55">
        <v>0</v>
      </c>
      <c r="X55">
        <v>-351551180</v>
      </c>
      <c r="Y55">
        <f t="shared" si="45"/>
        <v>2.8875000000000002</v>
      </c>
      <c r="AA55">
        <v>0</v>
      </c>
      <c r="AB55">
        <v>1719.6</v>
      </c>
      <c r="AC55">
        <v>549.32000000000005</v>
      </c>
      <c r="AD55">
        <v>0</v>
      </c>
      <c r="AE55">
        <v>0</v>
      </c>
      <c r="AF55">
        <v>1521.77</v>
      </c>
      <c r="AG55">
        <v>549.32000000000005</v>
      </c>
      <c r="AH55">
        <v>0</v>
      </c>
      <c r="AI55">
        <v>1</v>
      </c>
      <c r="AJ55">
        <v>1.1299999999999999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3.85</v>
      </c>
      <c r="AU55" t="s">
        <v>25</v>
      </c>
      <c r="AV55">
        <v>1</v>
      </c>
      <c r="AW55">
        <v>2</v>
      </c>
      <c r="AX55">
        <v>295889105</v>
      </c>
      <c r="AY55">
        <v>1</v>
      </c>
      <c r="AZ55">
        <v>0</v>
      </c>
      <c r="BA55">
        <v>79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5858.8145000000004</v>
      </c>
      <c r="BL55">
        <v>2114.8820000000001</v>
      </c>
      <c r="BM55">
        <v>0</v>
      </c>
      <c r="BN55">
        <v>0</v>
      </c>
      <c r="BO55">
        <v>3.85</v>
      </c>
      <c r="BP55">
        <v>1</v>
      </c>
      <c r="BQ55">
        <v>0</v>
      </c>
      <c r="BR55">
        <v>4394.1108750000003</v>
      </c>
      <c r="BS55">
        <v>1586.1615000000002</v>
      </c>
      <c r="BT55">
        <v>0</v>
      </c>
      <c r="BU55">
        <v>0</v>
      </c>
      <c r="BV55">
        <v>2.8875000000000002</v>
      </c>
      <c r="BW55">
        <v>1</v>
      </c>
      <c r="CV55">
        <v>0</v>
      </c>
      <c r="CW55">
        <f>ROUND(Y55*Source!I36*DO55,7)</f>
        <v>2.8875000000000002</v>
      </c>
      <c r="CX55">
        <f>ROUND(Y55*Source!I36,7)</f>
        <v>2.8875000000000002</v>
      </c>
      <c r="CY55">
        <f t="shared" si="48"/>
        <v>1719.6</v>
      </c>
      <c r="CZ55">
        <f t="shared" si="49"/>
        <v>1521.77</v>
      </c>
      <c r="DA55">
        <f t="shared" si="50"/>
        <v>1.1299999999999999</v>
      </c>
      <c r="DB55">
        <f t="shared" si="46"/>
        <v>4394.1075000000001</v>
      </c>
      <c r="DC55">
        <f t="shared" si="47"/>
        <v>1586.16</v>
      </c>
      <c r="DD55" t="s">
        <v>3</v>
      </c>
      <c r="DE55" t="s">
        <v>3</v>
      </c>
      <c r="DF55">
        <f t="shared" si="3"/>
        <v>0</v>
      </c>
      <c r="DG55">
        <f>ROUND(ROUND(AF55*AJ55,2)*CX55,2)</f>
        <v>4965.3500000000004</v>
      </c>
      <c r="DH55">
        <f t="shared" si="4"/>
        <v>1586.16</v>
      </c>
      <c r="DI55">
        <f t="shared" si="5"/>
        <v>0</v>
      </c>
      <c r="DJ55">
        <f t="shared" si="51"/>
        <v>6551.51</v>
      </c>
      <c r="DK55">
        <v>1</v>
      </c>
      <c r="DL55" t="s">
        <v>1082</v>
      </c>
      <c r="DM55">
        <v>5</v>
      </c>
      <c r="DN55" t="s">
        <v>1062</v>
      </c>
      <c r="DO55">
        <v>1</v>
      </c>
    </row>
    <row r="56" spans="1:119" x14ac:dyDescent="0.2">
      <c r="A56">
        <f>ROW(Source!A36)</f>
        <v>36</v>
      </c>
      <c r="B56">
        <v>295887217</v>
      </c>
      <c r="C56">
        <v>295889090</v>
      </c>
      <c r="D56">
        <v>277946622</v>
      </c>
      <c r="E56">
        <v>1</v>
      </c>
      <c r="F56">
        <v>1</v>
      </c>
      <c r="G56">
        <v>1</v>
      </c>
      <c r="H56">
        <v>2</v>
      </c>
      <c r="I56" t="s">
        <v>1083</v>
      </c>
      <c r="J56" t="s">
        <v>1084</v>
      </c>
      <c r="K56" t="s">
        <v>1085</v>
      </c>
      <c r="L56">
        <v>1368</v>
      </c>
      <c r="N56">
        <v>1011</v>
      </c>
      <c r="O56" t="s">
        <v>961</v>
      </c>
      <c r="P56" t="s">
        <v>961</v>
      </c>
      <c r="Q56">
        <v>1</v>
      </c>
      <c r="W56">
        <v>0</v>
      </c>
      <c r="X56">
        <v>-733660489</v>
      </c>
      <c r="Y56">
        <f t="shared" si="45"/>
        <v>0.4425</v>
      </c>
      <c r="AA56">
        <v>0</v>
      </c>
      <c r="AB56">
        <v>16.05</v>
      </c>
      <c r="AC56">
        <v>0</v>
      </c>
      <c r="AD56">
        <v>0</v>
      </c>
      <c r="AE56">
        <v>0</v>
      </c>
      <c r="AF56">
        <v>12.74</v>
      </c>
      <c r="AG56">
        <v>0</v>
      </c>
      <c r="AH56">
        <v>0</v>
      </c>
      <c r="AI56">
        <v>1</v>
      </c>
      <c r="AJ56">
        <v>1.26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0.59</v>
      </c>
      <c r="AU56" t="s">
        <v>25</v>
      </c>
      <c r="AV56">
        <v>1</v>
      </c>
      <c r="AW56">
        <v>2</v>
      </c>
      <c r="AX56">
        <v>295889106</v>
      </c>
      <c r="AY56">
        <v>1</v>
      </c>
      <c r="AZ56">
        <v>0</v>
      </c>
      <c r="BA56">
        <v>80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7.5165999999999995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5.6374500000000003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ROUND(Y56*Source!I36*DO56,7)</f>
        <v>0</v>
      </c>
      <c r="CX56">
        <f>ROUND(Y56*Source!I36,7)</f>
        <v>0.4425</v>
      </c>
      <c r="CY56">
        <f t="shared" si="48"/>
        <v>16.05</v>
      </c>
      <c r="CZ56">
        <f t="shared" si="49"/>
        <v>12.74</v>
      </c>
      <c r="DA56">
        <f t="shared" si="50"/>
        <v>1.26</v>
      </c>
      <c r="DB56">
        <f t="shared" si="46"/>
        <v>5.64</v>
      </c>
      <c r="DC56">
        <f t="shared" si="47"/>
        <v>0</v>
      </c>
      <c r="DD56" t="s">
        <v>3</v>
      </c>
      <c r="DE56" t="s">
        <v>3</v>
      </c>
      <c r="DF56">
        <f t="shared" si="3"/>
        <v>0</v>
      </c>
      <c r="DG56">
        <f>ROUND(ROUND(AF56*AJ56,2)*CX56,2)</f>
        <v>7.1</v>
      </c>
      <c r="DH56">
        <f t="shared" si="4"/>
        <v>0</v>
      </c>
      <c r="DI56">
        <f t="shared" si="5"/>
        <v>0</v>
      </c>
      <c r="DJ56">
        <f t="shared" si="51"/>
        <v>7.1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ROW(Source!A37)</f>
        <v>37</v>
      </c>
      <c r="B57">
        <v>295887217</v>
      </c>
      <c r="C57">
        <v>295889111</v>
      </c>
      <c r="D57">
        <v>277560305</v>
      </c>
      <c r="E57">
        <v>109</v>
      </c>
      <c r="F57">
        <v>1</v>
      </c>
      <c r="G57">
        <v>1</v>
      </c>
      <c r="H57">
        <v>1</v>
      </c>
      <c r="I57" t="s">
        <v>1060</v>
      </c>
      <c r="J57" t="s">
        <v>3</v>
      </c>
      <c r="K57" t="s">
        <v>1061</v>
      </c>
      <c r="L57">
        <v>1191</v>
      </c>
      <c r="N57">
        <v>1013</v>
      </c>
      <c r="O57" t="s">
        <v>1062</v>
      </c>
      <c r="P57" t="s">
        <v>1062</v>
      </c>
      <c r="Q57">
        <v>1</v>
      </c>
      <c r="W57">
        <v>0</v>
      </c>
      <c r="X57">
        <v>-1111239348</v>
      </c>
      <c r="Y57">
        <f t="shared" ref="Y57:Y64" si="52">AT57</f>
        <v>78.2</v>
      </c>
      <c r="AA57">
        <v>0</v>
      </c>
      <c r="AB57">
        <v>0</v>
      </c>
      <c r="AC57">
        <v>0</v>
      </c>
      <c r="AD57">
        <v>477.98</v>
      </c>
      <c r="AE57">
        <v>0</v>
      </c>
      <c r="AF57">
        <v>0</v>
      </c>
      <c r="AG57">
        <v>0</v>
      </c>
      <c r="AH57">
        <v>477.98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78.2</v>
      </c>
      <c r="AU57" t="s">
        <v>3</v>
      </c>
      <c r="AV57">
        <v>1</v>
      </c>
      <c r="AW57">
        <v>2</v>
      </c>
      <c r="AX57">
        <v>295889120</v>
      </c>
      <c r="AY57">
        <v>1</v>
      </c>
      <c r="AZ57">
        <v>0</v>
      </c>
      <c r="BA57">
        <v>85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37378.036</v>
      </c>
      <c r="BN57">
        <v>78.2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37378.036</v>
      </c>
      <c r="BU57">
        <v>78.2</v>
      </c>
      <c r="BV57">
        <v>0</v>
      </c>
      <c r="BW57">
        <v>1</v>
      </c>
      <c r="CU57">
        <f>ROUND(AT57*Source!I37*AH57*AL57,2)</f>
        <v>37378.04</v>
      </c>
      <c r="CV57">
        <f>ROUND(Y57*Source!I37,7)</f>
        <v>78.2</v>
      </c>
      <c r="CW57">
        <v>0</v>
      </c>
      <c r="CX57">
        <f>ROUND(Y57*Source!I37,7)</f>
        <v>78.2</v>
      </c>
      <c r="CY57">
        <f>AD57</f>
        <v>477.98</v>
      </c>
      <c r="CZ57">
        <f>AH57</f>
        <v>477.98</v>
      </c>
      <c r="DA57">
        <f>AL57</f>
        <v>1</v>
      </c>
      <c r="DB57">
        <f t="shared" ref="DB57:DB64" si="53">ROUND(ROUND(AT57*CZ57,2),6)</f>
        <v>37378.04</v>
      </c>
      <c r="DC57">
        <f t="shared" ref="DC57:DC64" si="54">ROUND(ROUND(AT57*AG57,2),6)</f>
        <v>0</v>
      </c>
      <c r="DD57" t="s">
        <v>3</v>
      </c>
      <c r="DE57" t="s">
        <v>3</v>
      </c>
      <c r="DF57">
        <f t="shared" si="3"/>
        <v>0</v>
      </c>
      <c r="DG57">
        <f>ROUND(ROUND(AF57,2)*CX57,2)</f>
        <v>0</v>
      </c>
      <c r="DH57">
        <f t="shared" si="4"/>
        <v>0</v>
      </c>
      <c r="DI57">
        <f t="shared" si="5"/>
        <v>37378.04</v>
      </c>
      <c r="DJ57">
        <f>DI57</f>
        <v>37378.04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ROW(Source!A37)</f>
        <v>37</v>
      </c>
      <c r="B58">
        <v>295887217</v>
      </c>
      <c r="C58">
        <v>295889111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1063</v>
      </c>
      <c r="J58" t="s">
        <v>3</v>
      </c>
      <c r="K58" t="s">
        <v>1064</v>
      </c>
      <c r="L58">
        <v>1191</v>
      </c>
      <c r="N58">
        <v>1013</v>
      </c>
      <c r="O58" t="s">
        <v>1062</v>
      </c>
      <c r="P58" t="s">
        <v>1062</v>
      </c>
      <c r="Q58">
        <v>1</v>
      </c>
      <c r="W58">
        <v>0</v>
      </c>
      <c r="X58">
        <v>-1417349443</v>
      </c>
      <c r="Y58">
        <f t="shared" si="52"/>
        <v>25.42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25.42</v>
      </c>
      <c r="AU58" t="s">
        <v>3</v>
      </c>
      <c r="AV58">
        <v>2</v>
      </c>
      <c r="AW58">
        <v>2</v>
      </c>
      <c r="AX58">
        <v>295889121</v>
      </c>
      <c r="AY58">
        <v>1</v>
      </c>
      <c r="AZ58">
        <v>0</v>
      </c>
      <c r="BA58">
        <v>86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ROUND(Y58*Source!I37,7)</f>
        <v>25.42</v>
      </c>
      <c r="CY58">
        <f>AD58</f>
        <v>0</v>
      </c>
      <c r="CZ58">
        <f>AH58</f>
        <v>0</v>
      </c>
      <c r="DA58">
        <f>AL58</f>
        <v>1</v>
      </c>
      <c r="DB58">
        <f t="shared" si="53"/>
        <v>0</v>
      </c>
      <c r="DC58">
        <f t="shared" si="54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ROW(Source!A37)</f>
        <v>37</v>
      </c>
      <c r="B59">
        <v>295887217</v>
      </c>
      <c r="C59">
        <v>295889111</v>
      </c>
      <c r="D59">
        <v>277944871</v>
      </c>
      <c r="E59">
        <v>1</v>
      </c>
      <c r="F59">
        <v>1</v>
      </c>
      <c r="G59">
        <v>1</v>
      </c>
      <c r="H59">
        <v>2</v>
      </c>
      <c r="I59" t="s">
        <v>1065</v>
      </c>
      <c r="J59" t="s">
        <v>1066</v>
      </c>
      <c r="K59" t="s">
        <v>1067</v>
      </c>
      <c r="L59">
        <v>1368</v>
      </c>
      <c r="N59">
        <v>1011</v>
      </c>
      <c r="O59" t="s">
        <v>961</v>
      </c>
      <c r="P59" t="s">
        <v>961</v>
      </c>
      <c r="Q59">
        <v>1</v>
      </c>
      <c r="W59">
        <v>0</v>
      </c>
      <c r="X59">
        <v>426515882</v>
      </c>
      <c r="Y59">
        <f t="shared" si="52"/>
        <v>8.89</v>
      </c>
      <c r="AA59">
        <v>0</v>
      </c>
      <c r="AB59">
        <v>1233.46</v>
      </c>
      <c r="AC59">
        <v>642.05999999999995</v>
      </c>
      <c r="AD59">
        <v>0</v>
      </c>
      <c r="AE59">
        <v>0</v>
      </c>
      <c r="AF59">
        <v>1233.46</v>
      </c>
      <c r="AG59">
        <v>642.05999999999995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8.89</v>
      </c>
      <c r="AU59" t="s">
        <v>3</v>
      </c>
      <c r="AV59">
        <v>1</v>
      </c>
      <c r="AW59">
        <v>2</v>
      </c>
      <c r="AX59">
        <v>295889122</v>
      </c>
      <c r="AY59">
        <v>1</v>
      </c>
      <c r="AZ59">
        <v>0</v>
      </c>
      <c r="BA59">
        <v>87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10965.459400000002</v>
      </c>
      <c r="BL59">
        <v>5707.9133999999995</v>
      </c>
      <c r="BM59">
        <v>0</v>
      </c>
      <c r="BN59">
        <v>0</v>
      </c>
      <c r="BO59">
        <v>8.89</v>
      </c>
      <c r="BP59">
        <v>1</v>
      </c>
      <c r="BQ59">
        <v>0</v>
      </c>
      <c r="BR59">
        <v>10965.459400000002</v>
      </c>
      <c r="BS59">
        <v>5707.9133999999995</v>
      </c>
      <c r="BT59">
        <v>0</v>
      </c>
      <c r="BU59">
        <v>0</v>
      </c>
      <c r="BV59">
        <v>8.89</v>
      </c>
      <c r="BW59">
        <v>1</v>
      </c>
      <c r="CV59">
        <v>0</v>
      </c>
      <c r="CW59">
        <f>ROUND(Y59*Source!I37*DO59,7)</f>
        <v>8.89</v>
      </c>
      <c r="CX59">
        <f>ROUND(Y59*Source!I37,7)</f>
        <v>8.89</v>
      </c>
      <c r="CY59">
        <f t="shared" ref="CY59:CY64" si="55">AB59</f>
        <v>1233.46</v>
      </c>
      <c r="CZ59">
        <f t="shared" ref="CZ59:CZ64" si="56">AF59</f>
        <v>1233.46</v>
      </c>
      <c r="DA59">
        <f t="shared" ref="DA59:DA64" si="57">AJ59</f>
        <v>1</v>
      </c>
      <c r="DB59">
        <f t="shared" si="53"/>
        <v>10965.46</v>
      </c>
      <c r="DC59">
        <f t="shared" si="54"/>
        <v>5707.91</v>
      </c>
      <c r="DD59" t="s">
        <v>3</v>
      </c>
      <c r="DE59" t="s">
        <v>3</v>
      </c>
      <c r="DF59">
        <f t="shared" si="3"/>
        <v>0</v>
      </c>
      <c r="DG59">
        <f>ROUND(ROUND(AF59,2)*CX59,2)</f>
        <v>10965.46</v>
      </c>
      <c r="DH59">
        <f t="shared" si="4"/>
        <v>5707.91</v>
      </c>
      <c r="DI59">
        <f t="shared" si="5"/>
        <v>0</v>
      </c>
      <c r="DJ59">
        <f t="shared" ref="DJ59:DJ64" si="58">DG59+DH59</f>
        <v>16673.37</v>
      </c>
      <c r="DK59">
        <v>1</v>
      </c>
      <c r="DL59" t="s">
        <v>1068</v>
      </c>
      <c r="DM59">
        <v>6</v>
      </c>
      <c r="DN59" t="s">
        <v>1062</v>
      </c>
      <c r="DO59">
        <v>1</v>
      </c>
    </row>
    <row r="60" spans="1:119" x14ac:dyDescent="0.2">
      <c r="A60">
        <f>ROW(Source!A37)</f>
        <v>37</v>
      </c>
      <c r="B60">
        <v>295887217</v>
      </c>
      <c r="C60">
        <v>295889111</v>
      </c>
      <c r="D60">
        <v>277945622</v>
      </c>
      <c r="E60">
        <v>1</v>
      </c>
      <c r="F60">
        <v>1</v>
      </c>
      <c r="G60">
        <v>1</v>
      </c>
      <c r="H60">
        <v>2</v>
      </c>
      <c r="I60" t="s">
        <v>1069</v>
      </c>
      <c r="J60" t="s">
        <v>1070</v>
      </c>
      <c r="K60" t="s">
        <v>1071</v>
      </c>
      <c r="L60">
        <v>1368</v>
      </c>
      <c r="N60">
        <v>1011</v>
      </c>
      <c r="O60" t="s">
        <v>961</v>
      </c>
      <c r="P60" t="s">
        <v>961</v>
      </c>
      <c r="Q60">
        <v>1</v>
      </c>
      <c r="W60">
        <v>0</v>
      </c>
      <c r="X60">
        <v>554806292</v>
      </c>
      <c r="Y60">
        <f t="shared" si="52"/>
        <v>0.94</v>
      </c>
      <c r="AA60">
        <v>0</v>
      </c>
      <c r="AB60">
        <v>233.29</v>
      </c>
      <c r="AC60">
        <v>0</v>
      </c>
      <c r="AD60">
        <v>0</v>
      </c>
      <c r="AE60">
        <v>0</v>
      </c>
      <c r="AF60">
        <v>189.67</v>
      </c>
      <c r="AG60">
        <v>0</v>
      </c>
      <c r="AH60">
        <v>0</v>
      </c>
      <c r="AI60">
        <v>1</v>
      </c>
      <c r="AJ60">
        <v>1.23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0.94</v>
      </c>
      <c r="AU60" t="s">
        <v>3</v>
      </c>
      <c r="AV60">
        <v>1</v>
      </c>
      <c r="AW60">
        <v>2</v>
      </c>
      <c r="AX60">
        <v>295889123</v>
      </c>
      <c r="AY60">
        <v>1</v>
      </c>
      <c r="AZ60">
        <v>0</v>
      </c>
      <c r="BA60">
        <v>88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178.28979999999999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178.28979999999999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ROUND(Y60*Source!I37*DO60,7)</f>
        <v>0</v>
      </c>
      <c r="CX60">
        <f>ROUND(Y60*Source!I37,7)</f>
        <v>0.94</v>
      </c>
      <c r="CY60">
        <f t="shared" si="55"/>
        <v>233.29</v>
      </c>
      <c r="CZ60">
        <f t="shared" si="56"/>
        <v>189.67</v>
      </c>
      <c r="DA60">
        <f t="shared" si="57"/>
        <v>1.23</v>
      </c>
      <c r="DB60">
        <f t="shared" si="53"/>
        <v>178.29</v>
      </c>
      <c r="DC60">
        <f t="shared" si="54"/>
        <v>0</v>
      </c>
      <c r="DD60" t="s">
        <v>3</v>
      </c>
      <c r="DE60" t="s">
        <v>3</v>
      </c>
      <c r="DF60">
        <f t="shared" si="3"/>
        <v>0</v>
      </c>
      <c r="DG60">
        <f>ROUND(ROUND(AF60*AJ60,2)*CX60,2)</f>
        <v>219.29</v>
      </c>
      <c r="DH60">
        <f t="shared" si="4"/>
        <v>0</v>
      </c>
      <c r="DI60">
        <f t="shared" si="5"/>
        <v>0</v>
      </c>
      <c r="DJ60">
        <f t="shared" si="58"/>
        <v>219.29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ROW(Source!A37)</f>
        <v>37</v>
      </c>
      <c r="B61">
        <v>295887217</v>
      </c>
      <c r="C61">
        <v>295889111</v>
      </c>
      <c r="D61">
        <v>277945779</v>
      </c>
      <c r="E61">
        <v>1</v>
      </c>
      <c r="F61">
        <v>1</v>
      </c>
      <c r="G61">
        <v>1</v>
      </c>
      <c r="H61">
        <v>2</v>
      </c>
      <c r="I61" t="s">
        <v>1072</v>
      </c>
      <c r="J61" t="s">
        <v>1073</v>
      </c>
      <c r="K61" t="s">
        <v>1074</v>
      </c>
      <c r="L61">
        <v>1368</v>
      </c>
      <c r="N61">
        <v>1011</v>
      </c>
      <c r="O61" t="s">
        <v>961</v>
      </c>
      <c r="P61" t="s">
        <v>961</v>
      </c>
      <c r="Q61">
        <v>1</v>
      </c>
      <c r="W61">
        <v>0</v>
      </c>
      <c r="X61">
        <v>-1301021868</v>
      </c>
      <c r="Y61">
        <f t="shared" si="52"/>
        <v>11.06</v>
      </c>
      <c r="AA61">
        <v>0</v>
      </c>
      <c r="AB61">
        <v>1274.48</v>
      </c>
      <c r="AC61">
        <v>642.05999999999995</v>
      </c>
      <c r="AD61">
        <v>0</v>
      </c>
      <c r="AE61">
        <v>0</v>
      </c>
      <c r="AF61">
        <v>1070.99</v>
      </c>
      <c r="AG61">
        <v>642.05999999999995</v>
      </c>
      <c r="AH61">
        <v>0</v>
      </c>
      <c r="AI61">
        <v>1</v>
      </c>
      <c r="AJ61">
        <v>1.19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11.06</v>
      </c>
      <c r="AU61" t="s">
        <v>3</v>
      </c>
      <c r="AV61">
        <v>1</v>
      </c>
      <c r="AW61">
        <v>2</v>
      </c>
      <c r="AX61">
        <v>295889124</v>
      </c>
      <c r="AY61">
        <v>1</v>
      </c>
      <c r="AZ61">
        <v>0</v>
      </c>
      <c r="BA61">
        <v>89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11845.1494</v>
      </c>
      <c r="BL61">
        <v>7101.1835999999994</v>
      </c>
      <c r="BM61">
        <v>0</v>
      </c>
      <c r="BN61">
        <v>0</v>
      </c>
      <c r="BO61">
        <v>11.06</v>
      </c>
      <c r="BP61">
        <v>1</v>
      </c>
      <c r="BQ61">
        <v>0</v>
      </c>
      <c r="BR61">
        <v>11845.1494</v>
      </c>
      <c r="BS61">
        <v>7101.1835999999994</v>
      </c>
      <c r="BT61">
        <v>0</v>
      </c>
      <c r="BU61">
        <v>0</v>
      </c>
      <c r="BV61">
        <v>11.06</v>
      </c>
      <c r="BW61">
        <v>1</v>
      </c>
      <c r="CV61">
        <v>0</v>
      </c>
      <c r="CW61">
        <f>ROUND(Y61*Source!I37*DO61,7)</f>
        <v>11.06</v>
      </c>
      <c r="CX61">
        <f>ROUND(Y61*Source!I37,7)</f>
        <v>11.06</v>
      </c>
      <c r="CY61">
        <f t="shared" si="55"/>
        <v>1274.48</v>
      </c>
      <c r="CZ61">
        <f t="shared" si="56"/>
        <v>1070.99</v>
      </c>
      <c r="DA61">
        <f t="shared" si="57"/>
        <v>1.19</v>
      </c>
      <c r="DB61">
        <f t="shared" si="53"/>
        <v>11845.15</v>
      </c>
      <c r="DC61">
        <f t="shared" si="54"/>
        <v>7101.18</v>
      </c>
      <c r="DD61" t="s">
        <v>3</v>
      </c>
      <c r="DE61" t="s">
        <v>3</v>
      </c>
      <c r="DF61">
        <f t="shared" si="3"/>
        <v>0</v>
      </c>
      <c r="DG61">
        <f>ROUND(ROUND(AF61*AJ61,2)*CX61,2)</f>
        <v>14095.75</v>
      </c>
      <c r="DH61">
        <f t="shared" si="4"/>
        <v>7101.18</v>
      </c>
      <c r="DI61">
        <f t="shared" si="5"/>
        <v>0</v>
      </c>
      <c r="DJ61">
        <f t="shared" si="58"/>
        <v>21196.93</v>
      </c>
      <c r="DK61">
        <v>1</v>
      </c>
      <c r="DL61" t="s">
        <v>1068</v>
      </c>
      <c r="DM61">
        <v>6</v>
      </c>
      <c r="DN61" t="s">
        <v>1062</v>
      </c>
      <c r="DO61">
        <v>1</v>
      </c>
    </row>
    <row r="62" spans="1:119" x14ac:dyDescent="0.2">
      <c r="A62">
        <f>ROW(Source!A37)</f>
        <v>37</v>
      </c>
      <c r="B62">
        <v>295887217</v>
      </c>
      <c r="C62">
        <v>295889111</v>
      </c>
      <c r="D62">
        <v>277945806</v>
      </c>
      <c r="E62">
        <v>1</v>
      </c>
      <c r="F62">
        <v>1</v>
      </c>
      <c r="G62">
        <v>1</v>
      </c>
      <c r="H62">
        <v>2</v>
      </c>
      <c r="I62" t="s">
        <v>1075</v>
      </c>
      <c r="J62" t="s">
        <v>1076</v>
      </c>
      <c r="K62" t="s">
        <v>1077</v>
      </c>
      <c r="L62">
        <v>1368</v>
      </c>
      <c r="N62">
        <v>1011</v>
      </c>
      <c r="O62" t="s">
        <v>961</v>
      </c>
      <c r="P62" t="s">
        <v>961</v>
      </c>
      <c r="Q62">
        <v>1</v>
      </c>
      <c r="W62">
        <v>0</v>
      </c>
      <c r="X62">
        <v>1745550372</v>
      </c>
      <c r="Y62">
        <f t="shared" si="52"/>
        <v>1.62</v>
      </c>
      <c r="AA62">
        <v>0</v>
      </c>
      <c r="AB62">
        <v>758.04</v>
      </c>
      <c r="AC62">
        <v>477.98</v>
      </c>
      <c r="AD62">
        <v>0</v>
      </c>
      <c r="AE62">
        <v>0</v>
      </c>
      <c r="AF62">
        <v>758.04</v>
      </c>
      <c r="AG62">
        <v>477.98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1.62</v>
      </c>
      <c r="AU62" t="s">
        <v>3</v>
      </c>
      <c r="AV62">
        <v>1</v>
      </c>
      <c r="AW62">
        <v>2</v>
      </c>
      <c r="AX62">
        <v>295889125</v>
      </c>
      <c r="AY62">
        <v>1</v>
      </c>
      <c r="AZ62">
        <v>0</v>
      </c>
      <c r="BA62">
        <v>90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1228.0247999999999</v>
      </c>
      <c r="BL62">
        <v>774.32760000000007</v>
      </c>
      <c r="BM62">
        <v>0</v>
      </c>
      <c r="BN62">
        <v>0</v>
      </c>
      <c r="BO62">
        <v>1.62</v>
      </c>
      <c r="BP62">
        <v>1</v>
      </c>
      <c r="BQ62">
        <v>0</v>
      </c>
      <c r="BR62">
        <v>1228.0247999999999</v>
      </c>
      <c r="BS62">
        <v>774.32760000000007</v>
      </c>
      <c r="BT62">
        <v>0</v>
      </c>
      <c r="BU62">
        <v>0</v>
      </c>
      <c r="BV62">
        <v>1.62</v>
      </c>
      <c r="BW62">
        <v>1</v>
      </c>
      <c r="CV62">
        <v>0</v>
      </c>
      <c r="CW62">
        <f>ROUND(Y62*Source!I37*DO62,7)</f>
        <v>1.62</v>
      </c>
      <c r="CX62">
        <f>ROUND(Y62*Source!I37,7)</f>
        <v>1.62</v>
      </c>
      <c r="CY62">
        <f t="shared" si="55"/>
        <v>758.04</v>
      </c>
      <c r="CZ62">
        <f t="shared" si="56"/>
        <v>758.04</v>
      </c>
      <c r="DA62">
        <f t="shared" si="57"/>
        <v>1</v>
      </c>
      <c r="DB62">
        <f t="shared" si="53"/>
        <v>1228.02</v>
      </c>
      <c r="DC62">
        <f t="shared" si="54"/>
        <v>774.33</v>
      </c>
      <c r="DD62" t="s">
        <v>3</v>
      </c>
      <c r="DE62" t="s">
        <v>3</v>
      </c>
      <c r="DF62">
        <f t="shared" si="3"/>
        <v>0</v>
      </c>
      <c r="DG62">
        <f>ROUND(ROUND(AF62,2)*CX62,2)</f>
        <v>1228.02</v>
      </c>
      <c r="DH62">
        <f t="shared" si="4"/>
        <v>774.33</v>
      </c>
      <c r="DI62">
        <f t="shared" si="5"/>
        <v>0</v>
      </c>
      <c r="DJ62">
        <f t="shared" si="58"/>
        <v>2002.35</v>
      </c>
      <c r="DK62">
        <v>1</v>
      </c>
      <c r="DL62" t="s">
        <v>1078</v>
      </c>
      <c r="DM62">
        <v>4</v>
      </c>
      <c r="DN62" t="s">
        <v>1062</v>
      </c>
      <c r="DO62">
        <v>1</v>
      </c>
    </row>
    <row r="63" spans="1:119" x14ac:dyDescent="0.2">
      <c r="A63">
        <f>ROW(Source!A37)</f>
        <v>37</v>
      </c>
      <c r="B63">
        <v>295887217</v>
      </c>
      <c r="C63">
        <v>295889111</v>
      </c>
      <c r="D63">
        <v>277945914</v>
      </c>
      <c r="E63">
        <v>1</v>
      </c>
      <c r="F63">
        <v>1</v>
      </c>
      <c r="G63">
        <v>1</v>
      </c>
      <c r="H63">
        <v>2</v>
      </c>
      <c r="I63" t="s">
        <v>1079</v>
      </c>
      <c r="J63" t="s">
        <v>1080</v>
      </c>
      <c r="K63" t="s">
        <v>1081</v>
      </c>
      <c r="L63">
        <v>1368</v>
      </c>
      <c r="N63">
        <v>1011</v>
      </c>
      <c r="O63" t="s">
        <v>961</v>
      </c>
      <c r="P63" t="s">
        <v>961</v>
      </c>
      <c r="Q63">
        <v>1</v>
      </c>
      <c r="W63">
        <v>0</v>
      </c>
      <c r="X63">
        <v>-351551180</v>
      </c>
      <c r="Y63">
        <f t="shared" si="52"/>
        <v>3.85</v>
      </c>
      <c r="AA63">
        <v>0</v>
      </c>
      <c r="AB63">
        <v>1719.6</v>
      </c>
      <c r="AC63">
        <v>549.32000000000005</v>
      </c>
      <c r="AD63">
        <v>0</v>
      </c>
      <c r="AE63">
        <v>0</v>
      </c>
      <c r="AF63">
        <v>1521.77</v>
      </c>
      <c r="AG63">
        <v>549.32000000000005</v>
      </c>
      <c r="AH63">
        <v>0</v>
      </c>
      <c r="AI63">
        <v>1</v>
      </c>
      <c r="AJ63">
        <v>1.1299999999999999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3.85</v>
      </c>
      <c r="AU63" t="s">
        <v>3</v>
      </c>
      <c r="AV63">
        <v>1</v>
      </c>
      <c r="AW63">
        <v>2</v>
      </c>
      <c r="AX63">
        <v>295889126</v>
      </c>
      <c r="AY63">
        <v>1</v>
      </c>
      <c r="AZ63">
        <v>0</v>
      </c>
      <c r="BA63">
        <v>91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5858.8145000000004</v>
      </c>
      <c r="BL63">
        <v>2114.8820000000001</v>
      </c>
      <c r="BM63">
        <v>0</v>
      </c>
      <c r="BN63">
        <v>0</v>
      </c>
      <c r="BO63">
        <v>3.85</v>
      </c>
      <c r="BP63">
        <v>1</v>
      </c>
      <c r="BQ63">
        <v>0</v>
      </c>
      <c r="BR63">
        <v>5858.8145000000004</v>
      </c>
      <c r="BS63">
        <v>2114.8820000000001</v>
      </c>
      <c r="BT63">
        <v>0</v>
      </c>
      <c r="BU63">
        <v>0</v>
      </c>
      <c r="BV63">
        <v>3.85</v>
      </c>
      <c r="BW63">
        <v>1</v>
      </c>
      <c r="CV63">
        <v>0</v>
      </c>
      <c r="CW63">
        <f>ROUND(Y63*Source!I37*DO63,7)</f>
        <v>3.85</v>
      </c>
      <c r="CX63">
        <f>ROUND(Y63*Source!I37,7)</f>
        <v>3.85</v>
      </c>
      <c r="CY63">
        <f t="shared" si="55"/>
        <v>1719.6</v>
      </c>
      <c r="CZ63">
        <f t="shared" si="56"/>
        <v>1521.77</v>
      </c>
      <c r="DA63">
        <f t="shared" si="57"/>
        <v>1.1299999999999999</v>
      </c>
      <c r="DB63">
        <f t="shared" si="53"/>
        <v>5858.81</v>
      </c>
      <c r="DC63">
        <f t="shared" si="54"/>
        <v>2114.88</v>
      </c>
      <c r="DD63" t="s">
        <v>3</v>
      </c>
      <c r="DE63" t="s">
        <v>3</v>
      </c>
      <c r="DF63">
        <f t="shared" si="3"/>
        <v>0</v>
      </c>
      <c r="DG63">
        <f>ROUND(ROUND(AF63*AJ63,2)*CX63,2)</f>
        <v>6620.46</v>
      </c>
      <c r="DH63">
        <f t="shared" si="4"/>
        <v>2114.88</v>
      </c>
      <c r="DI63">
        <f t="shared" si="5"/>
        <v>0</v>
      </c>
      <c r="DJ63">
        <f t="shared" si="58"/>
        <v>8735.34</v>
      </c>
      <c r="DK63">
        <v>1</v>
      </c>
      <c r="DL63" t="s">
        <v>1082</v>
      </c>
      <c r="DM63">
        <v>5</v>
      </c>
      <c r="DN63" t="s">
        <v>1062</v>
      </c>
      <c r="DO63">
        <v>1</v>
      </c>
    </row>
    <row r="64" spans="1:119" x14ac:dyDescent="0.2">
      <c r="A64">
        <f>ROW(Source!A37)</f>
        <v>37</v>
      </c>
      <c r="B64">
        <v>295887217</v>
      </c>
      <c r="C64">
        <v>295889111</v>
      </c>
      <c r="D64">
        <v>277946622</v>
      </c>
      <c r="E64">
        <v>1</v>
      </c>
      <c r="F64">
        <v>1</v>
      </c>
      <c r="G64">
        <v>1</v>
      </c>
      <c r="H64">
        <v>2</v>
      </c>
      <c r="I64" t="s">
        <v>1083</v>
      </c>
      <c r="J64" t="s">
        <v>1084</v>
      </c>
      <c r="K64" t="s">
        <v>1085</v>
      </c>
      <c r="L64">
        <v>1368</v>
      </c>
      <c r="N64">
        <v>1011</v>
      </c>
      <c r="O64" t="s">
        <v>961</v>
      </c>
      <c r="P64" t="s">
        <v>961</v>
      </c>
      <c r="Q64">
        <v>1</v>
      </c>
      <c r="W64">
        <v>0</v>
      </c>
      <c r="X64">
        <v>-733660489</v>
      </c>
      <c r="Y64">
        <f t="shared" si="52"/>
        <v>0.59</v>
      </c>
      <c r="AA64">
        <v>0</v>
      </c>
      <c r="AB64">
        <v>16.05</v>
      </c>
      <c r="AC64">
        <v>0</v>
      </c>
      <c r="AD64">
        <v>0</v>
      </c>
      <c r="AE64">
        <v>0</v>
      </c>
      <c r="AF64">
        <v>12.74</v>
      </c>
      <c r="AG64">
        <v>0</v>
      </c>
      <c r="AH64">
        <v>0</v>
      </c>
      <c r="AI64">
        <v>1</v>
      </c>
      <c r="AJ64">
        <v>1.26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0.59</v>
      </c>
      <c r="AU64" t="s">
        <v>3</v>
      </c>
      <c r="AV64">
        <v>1</v>
      </c>
      <c r="AW64">
        <v>2</v>
      </c>
      <c r="AX64">
        <v>295889127</v>
      </c>
      <c r="AY64">
        <v>1</v>
      </c>
      <c r="AZ64">
        <v>0</v>
      </c>
      <c r="BA64">
        <v>92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7.5165999999999995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7.5165999999999995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f>ROUND(Y64*Source!I37*DO64,7)</f>
        <v>0</v>
      </c>
      <c r="CX64">
        <f>ROUND(Y64*Source!I37,7)</f>
        <v>0.59</v>
      </c>
      <c r="CY64">
        <f t="shared" si="55"/>
        <v>16.05</v>
      </c>
      <c r="CZ64">
        <f t="shared" si="56"/>
        <v>12.74</v>
      </c>
      <c r="DA64">
        <f t="shared" si="57"/>
        <v>1.26</v>
      </c>
      <c r="DB64">
        <f t="shared" si="53"/>
        <v>7.52</v>
      </c>
      <c r="DC64">
        <f t="shared" si="54"/>
        <v>0</v>
      </c>
      <c r="DD64" t="s">
        <v>3</v>
      </c>
      <c r="DE64" t="s">
        <v>3</v>
      </c>
      <c r="DF64">
        <f t="shared" si="3"/>
        <v>0</v>
      </c>
      <c r="DG64">
        <f>ROUND(ROUND(AF64*AJ64,2)*CX64,2)</f>
        <v>9.4700000000000006</v>
      </c>
      <c r="DH64">
        <f t="shared" si="4"/>
        <v>0</v>
      </c>
      <c r="DI64">
        <f t="shared" si="5"/>
        <v>0</v>
      </c>
      <c r="DJ64">
        <f t="shared" si="58"/>
        <v>9.4700000000000006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ROW(Source!A38)</f>
        <v>38</v>
      </c>
      <c r="B65">
        <v>295887217</v>
      </c>
      <c r="C65">
        <v>295889132</v>
      </c>
      <c r="D65">
        <v>277560305</v>
      </c>
      <c r="E65">
        <v>109</v>
      </c>
      <c r="F65">
        <v>1</v>
      </c>
      <c r="G65">
        <v>1</v>
      </c>
      <c r="H65">
        <v>1</v>
      </c>
      <c r="I65" t="s">
        <v>1060</v>
      </c>
      <c r="J65" t="s">
        <v>3</v>
      </c>
      <c r="K65" t="s">
        <v>1061</v>
      </c>
      <c r="L65">
        <v>1191</v>
      </c>
      <c r="N65">
        <v>1013</v>
      </c>
      <c r="O65" t="s">
        <v>1062</v>
      </c>
      <c r="P65" t="s">
        <v>1062</v>
      </c>
      <c r="Q65">
        <v>1</v>
      </c>
      <c r="W65">
        <v>0</v>
      </c>
      <c r="X65">
        <v>-1111239348</v>
      </c>
      <c r="Y65">
        <f t="shared" ref="Y65:Y72" si="59">(AT65*ROUND(0.75,7))</f>
        <v>77.25</v>
      </c>
      <c r="AA65">
        <v>0</v>
      </c>
      <c r="AB65">
        <v>0</v>
      </c>
      <c r="AC65">
        <v>0</v>
      </c>
      <c r="AD65">
        <v>477.98</v>
      </c>
      <c r="AE65">
        <v>0</v>
      </c>
      <c r="AF65">
        <v>0</v>
      </c>
      <c r="AG65">
        <v>0</v>
      </c>
      <c r="AH65">
        <v>477.98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103</v>
      </c>
      <c r="AU65" t="s">
        <v>25</v>
      </c>
      <c r="AV65">
        <v>1</v>
      </c>
      <c r="AW65">
        <v>2</v>
      </c>
      <c r="AX65">
        <v>295889141</v>
      </c>
      <c r="AY65">
        <v>1</v>
      </c>
      <c r="AZ65">
        <v>0</v>
      </c>
      <c r="BA65">
        <v>97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49231.94</v>
      </c>
      <c r="BN65">
        <v>103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36923.955000000002</v>
      </c>
      <c r="BU65">
        <v>77.25</v>
      </c>
      <c r="BV65">
        <v>0</v>
      </c>
      <c r="BW65">
        <v>1</v>
      </c>
      <c r="CU65">
        <f>ROUND(AT65*Source!I38*AH65*AL65,2)</f>
        <v>49231.94</v>
      </c>
      <c r="CV65">
        <f>ROUND(Y65*Source!I38,7)</f>
        <v>77.25</v>
      </c>
      <c r="CW65">
        <v>0</v>
      </c>
      <c r="CX65">
        <f>ROUND(Y65*Source!I38,7)</f>
        <v>77.25</v>
      </c>
      <c r="CY65">
        <f>AD65</f>
        <v>477.98</v>
      </c>
      <c r="CZ65">
        <f>AH65</f>
        <v>477.98</v>
      </c>
      <c r="DA65">
        <f>AL65</f>
        <v>1</v>
      </c>
      <c r="DB65">
        <f t="shared" ref="DB65:DB72" si="60">ROUND((ROUND(AT65*CZ65,2)*ROUND(0.75,7)),6)</f>
        <v>36923.955000000002</v>
      </c>
      <c r="DC65">
        <f t="shared" ref="DC65:DC72" si="61">ROUND((ROUND(AT65*AG65,2)*ROUND(0.75,7)),6)</f>
        <v>0</v>
      </c>
      <c r="DD65" t="s">
        <v>3</v>
      </c>
      <c r="DE65" t="s">
        <v>3</v>
      </c>
      <c r="DF65">
        <f t="shared" ref="DF65:DF128" si="62">ROUND(ROUND(AE65,2)*CX65,2)</f>
        <v>0</v>
      </c>
      <c r="DG65">
        <f>ROUND(ROUND(AF65,2)*CX65,2)</f>
        <v>0</v>
      </c>
      <c r="DH65">
        <f t="shared" ref="DH65:DH128" si="63">ROUND(ROUND(AG65,2)*CX65,2)</f>
        <v>0</v>
      </c>
      <c r="DI65">
        <f t="shared" ref="DI65:DI128" si="64">ROUND(ROUND(AH65,2)*CX65,2)</f>
        <v>36923.96</v>
      </c>
      <c r="DJ65">
        <f>DI65</f>
        <v>36923.96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ROW(Source!A38)</f>
        <v>38</v>
      </c>
      <c r="B66">
        <v>295887217</v>
      </c>
      <c r="C66">
        <v>295889132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1063</v>
      </c>
      <c r="J66" t="s">
        <v>3</v>
      </c>
      <c r="K66" t="s">
        <v>1064</v>
      </c>
      <c r="L66">
        <v>1191</v>
      </c>
      <c r="N66">
        <v>1013</v>
      </c>
      <c r="O66" t="s">
        <v>1062</v>
      </c>
      <c r="P66" t="s">
        <v>1062</v>
      </c>
      <c r="Q66">
        <v>1</v>
      </c>
      <c r="W66">
        <v>0</v>
      </c>
      <c r="X66">
        <v>-1417349443</v>
      </c>
      <c r="Y66">
        <f t="shared" si="59"/>
        <v>28.402499999999996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37.869999999999997</v>
      </c>
      <c r="AU66" t="s">
        <v>25</v>
      </c>
      <c r="AV66">
        <v>2</v>
      </c>
      <c r="AW66">
        <v>2</v>
      </c>
      <c r="AX66">
        <v>295889142</v>
      </c>
      <c r="AY66">
        <v>1</v>
      </c>
      <c r="AZ66">
        <v>0</v>
      </c>
      <c r="BA66">
        <v>98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ROUND(Y66*Source!I38,7)</f>
        <v>28.4025</v>
      </c>
      <c r="CY66">
        <f>AD66</f>
        <v>0</v>
      </c>
      <c r="CZ66">
        <f>AH66</f>
        <v>0</v>
      </c>
      <c r="DA66">
        <f>AL66</f>
        <v>1</v>
      </c>
      <c r="DB66">
        <f t="shared" si="60"/>
        <v>0</v>
      </c>
      <c r="DC66">
        <f t="shared" si="61"/>
        <v>0</v>
      </c>
      <c r="DD66" t="s">
        <v>3</v>
      </c>
      <c r="DE66" t="s">
        <v>3</v>
      </c>
      <c r="DF66">
        <f t="shared" si="62"/>
        <v>0</v>
      </c>
      <c r="DG66">
        <f>ROUND(ROUND(AF66,2)*CX66,2)</f>
        <v>0</v>
      </c>
      <c r="DH66">
        <f t="shared" si="63"/>
        <v>0</v>
      </c>
      <c r="DI66">
        <f t="shared" si="64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ROW(Source!A38)</f>
        <v>38</v>
      </c>
      <c r="B67">
        <v>295887217</v>
      </c>
      <c r="C67">
        <v>295889132</v>
      </c>
      <c r="D67">
        <v>277944871</v>
      </c>
      <c r="E67">
        <v>1</v>
      </c>
      <c r="F67">
        <v>1</v>
      </c>
      <c r="G67">
        <v>1</v>
      </c>
      <c r="H67">
        <v>2</v>
      </c>
      <c r="I67" t="s">
        <v>1065</v>
      </c>
      <c r="J67" t="s">
        <v>1066</v>
      </c>
      <c r="K67" t="s">
        <v>1067</v>
      </c>
      <c r="L67">
        <v>1368</v>
      </c>
      <c r="N67">
        <v>1011</v>
      </c>
      <c r="O67" t="s">
        <v>961</v>
      </c>
      <c r="P67" t="s">
        <v>961</v>
      </c>
      <c r="Q67">
        <v>1</v>
      </c>
      <c r="W67">
        <v>0</v>
      </c>
      <c r="X67">
        <v>426515882</v>
      </c>
      <c r="Y67">
        <f t="shared" si="59"/>
        <v>9.6750000000000007</v>
      </c>
      <c r="AA67">
        <v>0</v>
      </c>
      <c r="AB67">
        <v>1233.46</v>
      </c>
      <c r="AC67">
        <v>642.05999999999995</v>
      </c>
      <c r="AD67">
        <v>0</v>
      </c>
      <c r="AE67">
        <v>0</v>
      </c>
      <c r="AF67">
        <v>1233.46</v>
      </c>
      <c r="AG67">
        <v>642.05999999999995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12.9</v>
      </c>
      <c r="AU67" t="s">
        <v>25</v>
      </c>
      <c r="AV67">
        <v>1</v>
      </c>
      <c r="AW67">
        <v>2</v>
      </c>
      <c r="AX67">
        <v>295889143</v>
      </c>
      <c r="AY67">
        <v>1</v>
      </c>
      <c r="AZ67">
        <v>0</v>
      </c>
      <c r="BA67">
        <v>99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15911.634</v>
      </c>
      <c r="BL67">
        <v>8282.5739999999987</v>
      </c>
      <c r="BM67">
        <v>0</v>
      </c>
      <c r="BN67">
        <v>0</v>
      </c>
      <c r="BO67">
        <v>12.9</v>
      </c>
      <c r="BP67">
        <v>1</v>
      </c>
      <c r="BQ67">
        <v>0</v>
      </c>
      <c r="BR67">
        <v>11933.7255</v>
      </c>
      <c r="BS67">
        <v>6211.9304999999995</v>
      </c>
      <c r="BT67">
        <v>0</v>
      </c>
      <c r="BU67">
        <v>0</v>
      </c>
      <c r="BV67">
        <v>9.6750000000000007</v>
      </c>
      <c r="BW67">
        <v>1</v>
      </c>
      <c r="CV67">
        <v>0</v>
      </c>
      <c r="CW67">
        <f>ROUND(Y67*Source!I38*DO67,7)</f>
        <v>9.6750000000000007</v>
      </c>
      <c r="CX67">
        <f>ROUND(Y67*Source!I38,7)</f>
        <v>9.6750000000000007</v>
      </c>
      <c r="CY67">
        <f t="shared" ref="CY67:CY72" si="65">AB67</f>
        <v>1233.46</v>
      </c>
      <c r="CZ67">
        <f t="shared" ref="CZ67:CZ72" si="66">AF67</f>
        <v>1233.46</v>
      </c>
      <c r="DA67">
        <f t="shared" ref="DA67:DA72" si="67">AJ67</f>
        <v>1</v>
      </c>
      <c r="DB67">
        <f t="shared" si="60"/>
        <v>11933.7225</v>
      </c>
      <c r="DC67">
        <f t="shared" si="61"/>
        <v>6211.9274999999998</v>
      </c>
      <c r="DD67" t="s">
        <v>3</v>
      </c>
      <c r="DE67" t="s">
        <v>3</v>
      </c>
      <c r="DF67">
        <f t="shared" si="62"/>
        <v>0</v>
      </c>
      <c r="DG67">
        <f>ROUND(ROUND(AF67,2)*CX67,2)</f>
        <v>11933.73</v>
      </c>
      <c r="DH67">
        <f t="shared" si="63"/>
        <v>6211.93</v>
      </c>
      <c r="DI67">
        <f t="shared" si="64"/>
        <v>0</v>
      </c>
      <c r="DJ67">
        <f t="shared" ref="DJ67:DJ72" si="68">DG67+DH67</f>
        <v>18145.66</v>
      </c>
      <c r="DK67">
        <v>1</v>
      </c>
      <c r="DL67" t="s">
        <v>1068</v>
      </c>
      <c r="DM67">
        <v>6</v>
      </c>
      <c r="DN67" t="s">
        <v>1062</v>
      </c>
      <c r="DO67">
        <v>1</v>
      </c>
    </row>
    <row r="68" spans="1:119" x14ac:dyDescent="0.2">
      <c r="A68">
        <f>ROW(Source!A38)</f>
        <v>38</v>
      </c>
      <c r="B68">
        <v>295887217</v>
      </c>
      <c r="C68">
        <v>295889132</v>
      </c>
      <c r="D68">
        <v>277945622</v>
      </c>
      <c r="E68">
        <v>1</v>
      </c>
      <c r="F68">
        <v>1</v>
      </c>
      <c r="G68">
        <v>1</v>
      </c>
      <c r="H68">
        <v>2</v>
      </c>
      <c r="I68" t="s">
        <v>1069</v>
      </c>
      <c r="J68" t="s">
        <v>1070</v>
      </c>
      <c r="K68" t="s">
        <v>1071</v>
      </c>
      <c r="L68">
        <v>1368</v>
      </c>
      <c r="N68">
        <v>1011</v>
      </c>
      <c r="O68" t="s">
        <v>961</v>
      </c>
      <c r="P68" t="s">
        <v>961</v>
      </c>
      <c r="Q68">
        <v>1</v>
      </c>
      <c r="W68">
        <v>0</v>
      </c>
      <c r="X68">
        <v>554806292</v>
      </c>
      <c r="Y68">
        <f t="shared" si="59"/>
        <v>0.82500000000000007</v>
      </c>
      <c r="AA68">
        <v>0</v>
      </c>
      <c r="AB68">
        <v>233.29</v>
      </c>
      <c r="AC68">
        <v>0</v>
      </c>
      <c r="AD68">
        <v>0</v>
      </c>
      <c r="AE68">
        <v>0</v>
      </c>
      <c r="AF68">
        <v>189.67</v>
      </c>
      <c r="AG68">
        <v>0</v>
      </c>
      <c r="AH68">
        <v>0</v>
      </c>
      <c r="AI68">
        <v>1</v>
      </c>
      <c r="AJ68">
        <v>1.23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1.1000000000000001</v>
      </c>
      <c r="AU68" t="s">
        <v>25</v>
      </c>
      <c r="AV68">
        <v>1</v>
      </c>
      <c r="AW68">
        <v>2</v>
      </c>
      <c r="AX68">
        <v>295889144</v>
      </c>
      <c r="AY68">
        <v>1</v>
      </c>
      <c r="AZ68">
        <v>0</v>
      </c>
      <c r="BA68">
        <v>100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208.637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156.47775000000001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f>ROUND(Y68*Source!I38*DO68,7)</f>
        <v>0</v>
      </c>
      <c r="CX68">
        <f>ROUND(Y68*Source!I38,7)</f>
        <v>0.82499999999999996</v>
      </c>
      <c r="CY68">
        <f t="shared" si="65"/>
        <v>233.29</v>
      </c>
      <c r="CZ68">
        <f t="shared" si="66"/>
        <v>189.67</v>
      </c>
      <c r="DA68">
        <f t="shared" si="67"/>
        <v>1.23</v>
      </c>
      <c r="DB68">
        <f t="shared" si="60"/>
        <v>156.47999999999999</v>
      </c>
      <c r="DC68">
        <f t="shared" si="61"/>
        <v>0</v>
      </c>
      <c r="DD68" t="s">
        <v>3</v>
      </c>
      <c r="DE68" t="s">
        <v>3</v>
      </c>
      <c r="DF68">
        <f t="shared" si="62"/>
        <v>0</v>
      </c>
      <c r="DG68">
        <f>ROUND(ROUND(AF68*AJ68,2)*CX68,2)</f>
        <v>192.46</v>
      </c>
      <c r="DH68">
        <f t="shared" si="63"/>
        <v>0</v>
      </c>
      <c r="DI68">
        <f t="shared" si="64"/>
        <v>0</v>
      </c>
      <c r="DJ68">
        <f t="shared" si="68"/>
        <v>192.46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ROW(Source!A38)</f>
        <v>38</v>
      </c>
      <c r="B69">
        <v>295887217</v>
      </c>
      <c r="C69">
        <v>295889132</v>
      </c>
      <c r="D69">
        <v>277945779</v>
      </c>
      <c r="E69">
        <v>1</v>
      </c>
      <c r="F69">
        <v>1</v>
      </c>
      <c r="G69">
        <v>1</v>
      </c>
      <c r="H69">
        <v>2</v>
      </c>
      <c r="I69" t="s">
        <v>1072</v>
      </c>
      <c r="J69" t="s">
        <v>1073</v>
      </c>
      <c r="K69" t="s">
        <v>1074</v>
      </c>
      <c r="L69">
        <v>1368</v>
      </c>
      <c r="N69">
        <v>1011</v>
      </c>
      <c r="O69" t="s">
        <v>961</v>
      </c>
      <c r="P69" t="s">
        <v>961</v>
      </c>
      <c r="Q69">
        <v>1</v>
      </c>
      <c r="W69">
        <v>0</v>
      </c>
      <c r="X69">
        <v>-1301021868</v>
      </c>
      <c r="Y69">
        <f t="shared" si="59"/>
        <v>12.412500000000001</v>
      </c>
      <c r="AA69">
        <v>0</v>
      </c>
      <c r="AB69">
        <v>1274.48</v>
      </c>
      <c r="AC69">
        <v>642.05999999999995</v>
      </c>
      <c r="AD69">
        <v>0</v>
      </c>
      <c r="AE69">
        <v>0</v>
      </c>
      <c r="AF69">
        <v>1070.99</v>
      </c>
      <c r="AG69">
        <v>642.05999999999995</v>
      </c>
      <c r="AH69">
        <v>0</v>
      </c>
      <c r="AI69">
        <v>1</v>
      </c>
      <c r="AJ69">
        <v>1.19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16.55</v>
      </c>
      <c r="AU69" t="s">
        <v>25</v>
      </c>
      <c r="AV69">
        <v>1</v>
      </c>
      <c r="AW69">
        <v>2</v>
      </c>
      <c r="AX69">
        <v>295889145</v>
      </c>
      <c r="AY69">
        <v>1</v>
      </c>
      <c r="AZ69">
        <v>0</v>
      </c>
      <c r="BA69">
        <v>101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17724.8845</v>
      </c>
      <c r="BL69">
        <v>10626.092999999999</v>
      </c>
      <c r="BM69">
        <v>0</v>
      </c>
      <c r="BN69">
        <v>0</v>
      </c>
      <c r="BO69">
        <v>16.55</v>
      </c>
      <c r="BP69">
        <v>1</v>
      </c>
      <c r="BQ69">
        <v>0</v>
      </c>
      <c r="BR69">
        <v>13293.663375000002</v>
      </c>
      <c r="BS69">
        <v>7969.5697500000006</v>
      </c>
      <c r="BT69">
        <v>0</v>
      </c>
      <c r="BU69">
        <v>0</v>
      </c>
      <c r="BV69">
        <v>12.412500000000001</v>
      </c>
      <c r="BW69">
        <v>1</v>
      </c>
      <c r="CV69">
        <v>0</v>
      </c>
      <c r="CW69">
        <f>ROUND(Y69*Source!I38*DO69,7)</f>
        <v>12.4125</v>
      </c>
      <c r="CX69">
        <f>ROUND(Y69*Source!I38,7)</f>
        <v>12.4125</v>
      </c>
      <c r="CY69">
        <f t="shared" si="65"/>
        <v>1274.48</v>
      </c>
      <c r="CZ69">
        <f t="shared" si="66"/>
        <v>1070.99</v>
      </c>
      <c r="DA69">
        <f t="shared" si="67"/>
        <v>1.19</v>
      </c>
      <c r="DB69">
        <f t="shared" si="60"/>
        <v>13293.66</v>
      </c>
      <c r="DC69">
        <f t="shared" si="61"/>
        <v>7969.5675000000001</v>
      </c>
      <c r="DD69" t="s">
        <v>3</v>
      </c>
      <c r="DE69" t="s">
        <v>3</v>
      </c>
      <c r="DF69">
        <f t="shared" si="62"/>
        <v>0</v>
      </c>
      <c r="DG69">
        <f>ROUND(ROUND(AF69*AJ69,2)*CX69,2)</f>
        <v>15819.48</v>
      </c>
      <c r="DH69">
        <f t="shared" si="63"/>
        <v>7969.57</v>
      </c>
      <c r="DI69">
        <f t="shared" si="64"/>
        <v>0</v>
      </c>
      <c r="DJ69">
        <f t="shared" si="68"/>
        <v>23789.05</v>
      </c>
      <c r="DK69">
        <v>1</v>
      </c>
      <c r="DL69" t="s">
        <v>1068</v>
      </c>
      <c r="DM69">
        <v>6</v>
      </c>
      <c r="DN69" t="s">
        <v>1062</v>
      </c>
      <c r="DO69">
        <v>1</v>
      </c>
    </row>
    <row r="70" spans="1:119" x14ac:dyDescent="0.2">
      <c r="A70">
        <f>ROW(Source!A38)</f>
        <v>38</v>
      </c>
      <c r="B70">
        <v>295887217</v>
      </c>
      <c r="C70">
        <v>295889132</v>
      </c>
      <c r="D70">
        <v>277945806</v>
      </c>
      <c r="E70">
        <v>1</v>
      </c>
      <c r="F70">
        <v>1</v>
      </c>
      <c r="G70">
        <v>1</v>
      </c>
      <c r="H70">
        <v>2</v>
      </c>
      <c r="I70" t="s">
        <v>1075</v>
      </c>
      <c r="J70" t="s">
        <v>1076</v>
      </c>
      <c r="K70" t="s">
        <v>1077</v>
      </c>
      <c r="L70">
        <v>1368</v>
      </c>
      <c r="N70">
        <v>1011</v>
      </c>
      <c r="O70" t="s">
        <v>961</v>
      </c>
      <c r="P70" t="s">
        <v>961</v>
      </c>
      <c r="Q70">
        <v>1</v>
      </c>
      <c r="W70">
        <v>0</v>
      </c>
      <c r="X70">
        <v>1745550372</v>
      </c>
      <c r="Y70">
        <f t="shared" si="59"/>
        <v>1.9650000000000001</v>
      </c>
      <c r="AA70">
        <v>0</v>
      </c>
      <c r="AB70">
        <v>758.04</v>
      </c>
      <c r="AC70">
        <v>477.98</v>
      </c>
      <c r="AD70">
        <v>0</v>
      </c>
      <c r="AE70">
        <v>0</v>
      </c>
      <c r="AF70">
        <v>758.04</v>
      </c>
      <c r="AG70">
        <v>477.98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2.62</v>
      </c>
      <c r="AU70" t="s">
        <v>25</v>
      </c>
      <c r="AV70">
        <v>1</v>
      </c>
      <c r="AW70">
        <v>2</v>
      </c>
      <c r="AX70">
        <v>295889146</v>
      </c>
      <c r="AY70">
        <v>1</v>
      </c>
      <c r="AZ70">
        <v>0</v>
      </c>
      <c r="BA70">
        <v>102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1986.0647999999999</v>
      </c>
      <c r="BL70">
        <v>1252.3076000000001</v>
      </c>
      <c r="BM70">
        <v>0</v>
      </c>
      <c r="BN70">
        <v>0</v>
      </c>
      <c r="BO70">
        <v>2.62</v>
      </c>
      <c r="BP70">
        <v>1</v>
      </c>
      <c r="BQ70">
        <v>0</v>
      </c>
      <c r="BR70">
        <v>1489.5486000000001</v>
      </c>
      <c r="BS70">
        <v>939.23070000000007</v>
      </c>
      <c r="BT70">
        <v>0</v>
      </c>
      <c r="BU70">
        <v>0</v>
      </c>
      <c r="BV70">
        <v>1.9650000000000001</v>
      </c>
      <c r="BW70">
        <v>1</v>
      </c>
      <c r="CV70">
        <v>0</v>
      </c>
      <c r="CW70">
        <f>ROUND(Y70*Source!I38*DO70,7)</f>
        <v>1.9650000000000001</v>
      </c>
      <c r="CX70">
        <f>ROUND(Y70*Source!I38,7)</f>
        <v>1.9650000000000001</v>
      </c>
      <c r="CY70">
        <f t="shared" si="65"/>
        <v>758.04</v>
      </c>
      <c r="CZ70">
        <f t="shared" si="66"/>
        <v>758.04</v>
      </c>
      <c r="DA70">
        <f t="shared" si="67"/>
        <v>1</v>
      </c>
      <c r="DB70">
        <f t="shared" si="60"/>
        <v>1489.5450000000001</v>
      </c>
      <c r="DC70">
        <f t="shared" si="61"/>
        <v>939.23249999999996</v>
      </c>
      <c r="DD70" t="s">
        <v>3</v>
      </c>
      <c r="DE70" t="s">
        <v>3</v>
      </c>
      <c r="DF70">
        <f t="shared" si="62"/>
        <v>0</v>
      </c>
      <c r="DG70">
        <f>ROUND(ROUND(AF70,2)*CX70,2)</f>
        <v>1489.55</v>
      </c>
      <c r="DH70">
        <f t="shared" si="63"/>
        <v>939.23</v>
      </c>
      <c r="DI70">
        <f t="shared" si="64"/>
        <v>0</v>
      </c>
      <c r="DJ70">
        <f t="shared" si="68"/>
        <v>2428.7799999999997</v>
      </c>
      <c r="DK70">
        <v>1</v>
      </c>
      <c r="DL70" t="s">
        <v>1078</v>
      </c>
      <c r="DM70">
        <v>4</v>
      </c>
      <c r="DN70" t="s">
        <v>1062</v>
      </c>
      <c r="DO70">
        <v>1</v>
      </c>
    </row>
    <row r="71" spans="1:119" x14ac:dyDescent="0.2">
      <c r="A71">
        <f>ROW(Source!A38)</f>
        <v>38</v>
      </c>
      <c r="B71">
        <v>295887217</v>
      </c>
      <c r="C71">
        <v>295889132</v>
      </c>
      <c r="D71">
        <v>277945914</v>
      </c>
      <c r="E71">
        <v>1</v>
      </c>
      <c r="F71">
        <v>1</v>
      </c>
      <c r="G71">
        <v>1</v>
      </c>
      <c r="H71">
        <v>2</v>
      </c>
      <c r="I71" t="s">
        <v>1079</v>
      </c>
      <c r="J71" t="s">
        <v>1080</v>
      </c>
      <c r="K71" t="s">
        <v>1081</v>
      </c>
      <c r="L71">
        <v>1368</v>
      </c>
      <c r="N71">
        <v>1011</v>
      </c>
      <c r="O71" t="s">
        <v>961</v>
      </c>
      <c r="P71" t="s">
        <v>961</v>
      </c>
      <c r="Q71">
        <v>1</v>
      </c>
      <c r="W71">
        <v>0</v>
      </c>
      <c r="X71">
        <v>-351551180</v>
      </c>
      <c r="Y71">
        <f t="shared" si="59"/>
        <v>4.3499999999999996</v>
      </c>
      <c r="AA71">
        <v>0</v>
      </c>
      <c r="AB71">
        <v>1719.6</v>
      </c>
      <c r="AC71">
        <v>549.32000000000005</v>
      </c>
      <c r="AD71">
        <v>0</v>
      </c>
      <c r="AE71">
        <v>0</v>
      </c>
      <c r="AF71">
        <v>1521.77</v>
      </c>
      <c r="AG71">
        <v>549.32000000000005</v>
      </c>
      <c r="AH71">
        <v>0</v>
      </c>
      <c r="AI71">
        <v>1</v>
      </c>
      <c r="AJ71">
        <v>1.1299999999999999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5.8</v>
      </c>
      <c r="AU71" t="s">
        <v>25</v>
      </c>
      <c r="AV71">
        <v>1</v>
      </c>
      <c r="AW71">
        <v>2</v>
      </c>
      <c r="AX71">
        <v>295889147</v>
      </c>
      <c r="AY71">
        <v>1</v>
      </c>
      <c r="AZ71">
        <v>0</v>
      </c>
      <c r="BA71">
        <v>103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8826.2659999999996</v>
      </c>
      <c r="BL71">
        <v>3186.056</v>
      </c>
      <c r="BM71">
        <v>0</v>
      </c>
      <c r="BN71">
        <v>0</v>
      </c>
      <c r="BO71">
        <v>5.8</v>
      </c>
      <c r="BP71">
        <v>1</v>
      </c>
      <c r="BQ71">
        <v>0</v>
      </c>
      <c r="BR71">
        <v>6619.6994999999997</v>
      </c>
      <c r="BS71">
        <v>2389.5419999999999</v>
      </c>
      <c r="BT71">
        <v>0</v>
      </c>
      <c r="BU71">
        <v>0</v>
      </c>
      <c r="BV71">
        <v>4.3499999999999996</v>
      </c>
      <c r="BW71">
        <v>1</v>
      </c>
      <c r="CV71">
        <v>0</v>
      </c>
      <c r="CW71">
        <f>ROUND(Y71*Source!I38*DO71,7)</f>
        <v>4.3499999999999996</v>
      </c>
      <c r="CX71">
        <f>ROUND(Y71*Source!I38,7)</f>
        <v>4.3499999999999996</v>
      </c>
      <c r="CY71">
        <f t="shared" si="65"/>
        <v>1719.6</v>
      </c>
      <c r="CZ71">
        <f t="shared" si="66"/>
        <v>1521.77</v>
      </c>
      <c r="DA71">
        <f t="shared" si="67"/>
        <v>1.1299999999999999</v>
      </c>
      <c r="DB71">
        <f t="shared" si="60"/>
        <v>6619.7025000000003</v>
      </c>
      <c r="DC71">
        <f t="shared" si="61"/>
        <v>2389.5450000000001</v>
      </c>
      <c r="DD71" t="s">
        <v>3</v>
      </c>
      <c r="DE71" t="s">
        <v>3</v>
      </c>
      <c r="DF71">
        <f t="shared" si="62"/>
        <v>0</v>
      </c>
      <c r="DG71">
        <f>ROUND(ROUND(AF71*AJ71,2)*CX71,2)</f>
        <v>7480.26</v>
      </c>
      <c r="DH71">
        <f t="shared" si="63"/>
        <v>2389.54</v>
      </c>
      <c r="DI71">
        <f t="shared" si="64"/>
        <v>0</v>
      </c>
      <c r="DJ71">
        <f t="shared" si="68"/>
        <v>9869.7999999999993</v>
      </c>
      <c r="DK71">
        <v>1</v>
      </c>
      <c r="DL71" t="s">
        <v>1082</v>
      </c>
      <c r="DM71">
        <v>5</v>
      </c>
      <c r="DN71" t="s">
        <v>1062</v>
      </c>
      <c r="DO71">
        <v>1</v>
      </c>
    </row>
    <row r="72" spans="1:119" x14ac:dyDescent="0.2">
      <c r="A72">
        <f>ROW(Source!A38)</f>
        <v>38</v>
      </c>
      <c r="B72">
        <v>295887217</v>
      </c>
      <c r="C72">
        <v>295889132</v>
      </c>
      <c r="D72">
        <v>277946622</v>
      </c>
      <c r="E72">
        <v>1</v>
      </c>
      <c r="F72">
        <v>1</v>
      </c>
      <c r="G72">
        <v>1</v>
      </c>
      <c r="H72">
        <v>2</v>
      </c>
      <c r="I72" t="s">
        <v>1083</v>
      </c>
      <c r="J72" t="s">
        <v>1084</v>
      </c>
      <c r="K72" t="s">
        <v>1085</v>
      </c>
      <c r="L72">
        <v>1368</v>
      </c>
      <c r="N72">
        <v>1011</v>
      </c>
      <c r="O72" t="s">
        <v>961</v>
      </c>
      <c r="P72" t="s">
        <v>961</v>
      </c>
      <c r="Q72">
        <v>1</v>
      </c>
      <c r="W72">
        <v>0</v>
      </c>
      <c r="X72">
        <v>-733660489</v>
      </c>
      <c r="Y72">
        <f t="shared" si="59"/>
        <v>4.0200000000000005</v>
      </c>
      <c r="AA72">
        <v>0</v>
      </c>
      <c r="AB72">
        <v>16.05</v>
      </c>
      <c r="AC72">
        <v>0</v>
      </c>
      <c r="AD72">
        <v>0</v>
      </c>
      <c r="AE72">
        <v>0</v>
      </c>
      <c r="AF72">
        <v>12.74</v>
      </c>
      <c r="AG72">
        <v>0</v>
      </c>
      <c r="AH72">
        <v>0</v>
      </c>
      <c r="AI72">
        <v>1</v>
      </c>
      <c r="AJ72">
        <v>1.26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5.36</v>
      </c>
      <c r="AU72" t="s">
        <v>25</v>
      </c>
      <c r="AV72">
        <v>1</v>
      </c>
      <c r="AW72">
        <v>2</v>
      </c>
      <c r="AX72">
        <v>295889148</v>
      </c>
      <c r="AY72">
        <v>1</v>
      </c>
      <c r="AZ72">
        <v>0</v>
      </c>
      <c r="BA72">
        <v>104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68.2864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51.214800000000004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ROUND(Y72*Source!I38*DO72,7)</f>
        <v>0</v>
      </c>
      <c r="CX72">
        <f>ROUND(Y72*Source!I38,7)</f>
        <v>4.0199999999999996</v>
      </c>
      <c r="CY72">
        <f t="shared" si="65"/>
        <v>16.05</v>
      </c>
      <c r="CZ72">
        <f t="shared" si="66"/>
        <v>12.74</v>
      </c>
      <c r="DA72">
        <f t="shared" si="67"/>
        <v>1.26</v>
      </c>
      <c r="DB72">
        <f t="shared" si="60"/>
        <v>51.217500000000001</v>
      </c>
      <c r="DC72">
        <f t="shared" si="61"/>
        <v>0</v>
      </c>
      <c r="DD72" t="s">
        <v>3</v>
      </c>
      <c r="DE72" t="s">
        <v>3</v>
      </c>
      <c r="DF72">
        <f t="shared" si="62"/>
        <v>0</v>
      </c>
      <c r="DG72">
        <f>ROUND(ROUND(AF72*AJ72,2)*CX72,2)</f>
        <v>64.52</v>
      </c>
      <c r="DH72">
        <f t="shared" si="63"/>
        <v>0</v>
      </c>
      <c r="DI72">
        <f t="shared" si="64"/>
        <v>0</v>
      </c>
      <c r="DJ72">
        <f t="shared" si="68"/>
        <v>64.52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ROW(Source!A39)</f>
        <v>39</v>
      </c>
      <c r="B73">
        <v>295887217</v>
      </c>
      <c r="C73">
        <v>295889153</v>
      </c>
      <c r="D73">
        <v>277560305</v>
      </c>
      <c r="E73">
        <v>109</v>
      </c>
      <c r="F73">
        <v>1</v>
      </c>
      <c r="G73">
        <v>1</v>
      </c>
      <c r="H73">
        <v>1</v>
      </c>
      <c r="I73" t="s">
        <v>1060</v>
      </c>
      <c r="J73" t="s">
        <v>3</v>
      </c>
      <c r="K73" t="s">
        <v>1061</v>
      </c>
      <c r="L73">
        <v>1191</v>
      </c>
      <c r="N73">
        <v>1013</v>
      </c>
      <c r="O73" t="s">
        <v>1062</v>
      </c>
      <c r="P73" t="s">
        <v>1062</v>
      </c>
      <c r="Q73">
        <v>1</v>
      </c>
      <c r="W73">
        <v>0</v>
      </c>
      <c r="X73">
        <v>-1111239348</v>
      </c>
      <c r="Y73">
        <f t="shared" ref="Y73:Y80" si="69">AT73</f>
        <v>103</v>
      </c>
      <c r="AA73">
        <v>0</v>
      </c>
      <c r="AB73">
        <v>0</v>
      </c>
      <c r="AC73">
        <v>0</v>
      </c>
      <c r="AD73">
        <v>477.98</v>
      </c>
      <c r="AE73">
        <v>0</v>
      </c>
      <c r="AF73">
        <v>0</v>
      </c>
      <c r="AG73">
        <v>0</v>
      </c>
      <c r="AH73">
        <v>477.98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103</v>
      </c>
      <c r="AU73" t="s">
        <v>3</v>
      </c>
      <c r="AV73">
        <v>1</v>
      </c>
      <c r="AW73">
        <v>2</v>
      </c>
      <c r="AX73">
        <v>295889162</v>
      </c>
      <c r="AY73">
        <v>1</v>
      </c>
      <c r="AZ73">
        <v>0</v>
      </c>
      <c r="BA73">
        <v>109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49231.94</v>
      </c>
      <c r="BN73">
        <v>103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49231.94</v>
      </c>
      <c r="BU73">
        <v>103</v>
      </c>
      <c r="BV73">
        <v>0</v>
      </c>
      <c r="BW73">
        <v>1</v>
      </c>
      <c r="CU73">
        <f>ROUND(AT73*Source!I39*AH73*AL73,2)</f>
        <v>49231.94</v>
      </c>
      <c r="CV73">
        <f>ROUND(Y73*Source!I39,7)</f>
        <v>103</v>
      </c>
      <c r="CW73">
        <v>0</v>
      </c>
      <c r="CX73">
        <f>ROUND(Y73*Source!I39,7)</f>
        <v>103</v>
      </c>
      <c r="CY73">
        <f>AD73</f>
        <v>477.98</v>
      </c>
      <c r="CZ73">
        <f>AH73</f>
        <v>477.98</v>
      </c>
      <c r="DA73">
        <f>AL73</f>
        <v>1</v>
      </c>
      <c r="DB73">
        <f t="shared" ref="DB73:DB80" si="70">ROUND(ROUND(AT73*CZ73,2),6)</f>
        <v>49231.94</v>
      </c>
      <c r="DC73">
        <f t="shared" ref="DC73:DC80" si="71">ROUND(ROUND(AT73*AG73,2),6)</f>
        <v>0</v>
      </c>
      <c r="DD73" t="s">
        <v>3</v>
      </c>
      <c r="DE73" t="s">
        <v>3</v>
      </c>
      <c r="DF73">
        <f t="shared" si="62"/>
        <v>0</v>
      </c>
      <c r="DG73">
        <f>ROUND(ROUND(AF73,2)*CX73,2)</f>
        <v>0</v>
      </c>
      <c r="DH73">
        <f t="shared" si="63"/>
        <v>0</v>
      </c>
      <c r="DI73">
        <f t="shared" si="64"/>
        <v>49231.94</v>
      </c>
      <c r="DJ73">
        <f>DI73</f>
        <v>49231.94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ROW(Source!A39)</f>
        <v>39</v>
      </c>
      <c r="B74">
        <v>295887217</v>
      </c>
      <c r="C74">
        <v>295889153</v>
      </c>
      <c r="D74">
        <v>277560491</v>
      </c>
      <c r="E74">
        <v>109</v>
      </c>
      <c r="F74">
        <v>1</v>
      </c>
      <c r="G74">
        <v>1</v>
      </c>
      <c r="H74">
        <v>1</v>
      </c>
      <c r="I74" t="s">
        <v>1063</v>
      </c>
      <c r="J74" t="s">
        <v>3</v>
      </c>
      <c r="K74" t="s">
        <v>1064</v>
      </c>
      <c r="L74">
        <v>1191</v>
      </c>
      <c r="N74">
        <v>1013</v>
      </c>
      <c r="O74" t="s">
        <v>1062</v>
      </c>
      <c r="P74" t="s">
        <v>1062</v>
      </c>
      <c r="Q74">
        <v>1</v>
      </c>
      <c r="W74">
        <v>0</v>
      </c>
      <c r="X74">
        <v>-1417349443</v>
      </c>
      <c r="Y74">
        <f t="shared" si="69"/>
        <v>37.869999999999997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37.869999999999997</v>
      </c>
      <c r="AU74" t="s">
        <v>3</v>
      </c>
      <c r="AV74">
        <v>2</v>
      </c>
      <c r="AW74">
        <v>2</v>
      </c>
      <c r="AX74">
        <v>295889163</v>
      </c>
      <c r="AY74">
        <v>1</v>
      </c>
      <c r="AZ74">
        <v>0</v>
      </c>
      <c r="BA74">
        <v>110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ROUND(Y74*Source!I39,7)</f>
        <v>37.869999999999997</v>
      </c>
      <c r="CY74">
        <f>AD74</f>
        <v>0</v>
      </c>
      <c r="CZ74">
        <f>AH74</f>
        <v>0</v>
      </c>
      <c r="DA74">
        <f>AL74</f>
        <v>1</v>
      </c>
      <c r="DB74">
        <f t="shared" si="70"/>
        <v>0</v>
      </c>
      <c r="DC74">
        <f t="shared" si="71"/>
        <v>0</v>
      </c>
      <c r="DD74" t="s">
        <v>3</v>
      </c>
      <c r="DE74" t="s">
        <v>3</v>
      </c>
      <c r="DF74">
        <f t="shared" si="62"/>
        <v>0</v>
      </c>
      <c r="DG74">
        <f>ROUND(ROUND(AF74,2)*CX74,2)</f>
        <v>0</v>
      </c>
      <c r="DH74">
        <f t="shared" si="63"/>
        <v>0</v>
      </c>
      <c r="DI74">
        <f t="shared" si="64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ROW(Source!A39)</f>
        <v>39</v>
      </c>
      <c r="B75">
        <v>295887217</v>
      </c>
      <c r="C75">
        <v>295889153</v>
      </c>
      <c r="D75">
        <v>277944871</v>
      </c>
      <c r="E75">
        <v>1</v>
      </c>
      <c r="F75">
        <v>1</v>
      </c>
      <c r="G75">
        <v>1</v>
      </c>
      <c r="H75">
        <v>2</v>
      </c>
      <c r="I75" t="s">
        <v>1065</v>
      </c>
      <c r="J75" t="s">
        <v>1066</v>
      </c>
      <c r="K75" t="s">
        <v>1067</v>
      </c>
      <c r="L75">
        <v>1368</v>
      </c>
      <c r="N75">
        <v>1011</v>
      </c>
      <c r="O75" t="s">
        <v>961</v>
      </c>
      <c r="P75" t="s">
        <v>961</v>
      </c>
      <c r="Q75">
        <v>1</v>
      </c>
      <c r="W75">
        <v>0</v>
      </c>
      <c r="X75">
        <v>426515882</v>
      </c>
      <c r="Y75">
        <f t="shared" si="69"/>
        <v>12.9</v>
      </c>
      <c r="AA75">
        <v>0</v>
      </c>
      <c r="AB75">
        <v>1233.46</v>
      </c>
      <c r="AC75">
        <v>642.05999999999995</v>
      </c>
      <c r="AD75">
        <v>0</v>
      </c>
      <c r="AE75">
        <v>0</v>
      </c>
      <c r="AF75">
        <v>1233.46</v>
      </c>
      <c r="AG75">
        <v>642.05999999999995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12.9</v>
      </c>
      <c r="AU75" t="s">
        <v>3</v>
      </c>
      <c r="AV75">
        <v>1</v>
      </c>
      <c r="AW75">
        <v>2</v>
      </c>
      <c r="AX75">
        <v>295889164</v>
      </c>
      <c r="AY75">
        <v>1</v>
      </c>
      <c r="AZ75">
        <v>0</v>
      </c>
      <c r="BA75">
        <v>111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15911.634</v>
      </c>
      <c r="BL75">
        <v>8282.5739999999987</v>
      </c>
      <c r="BM75">
        <v>0</v>
      </c>
      <c r="BN75">
        <v>0</v>
      </c>
      <c r="BO75">
        <v>12.9</v>
      </c>
      <c r="BP75">
        <v>1</v>
      </c>
      <c r="BQ75">
        <v>0</v>
      </c>
      <c r="BR75">
        <v>15911.634</v>
      </c>
      <c r="BS75">
        <v>8282.5739999999987</v>
      </c>
      <c r="BT75">
        <v>0</v>
      </c>
      <c r="BU75">
        <v>0</v>
      </c>
      <c r="BV75">
        <v>12.9</v>
      </c>
      <c r="BW75">
        <v>1</v>
      </c>
      <c r="CV75">
        <v>0</v>
      </c>
      <c r="CW75">
        <f>ROUND(Y75*Source!I39*DO75,7)</f>
        <v>12.9</v>
      </c>
      <c r="CX75">
        <f>ROUND(Y75*Source!I39,7)</f>
        <v>12.9</v>
      </c>
      <c r="CY75">
        <f t="shared" ref="CY75:CY80" si="72">AB75</f>
        <v>1233.46</v>
      </c>
      <c r="CZ75">
        <f t="shared" ref="CZ75:CZ80" si="73">AF75</f>
        <v>1233.46</v>
      </c>
      <c r="DA75">
        <f t="shared" ref="DA75:DA80" si="74">AJ75</f>
        <v>1</v>
      </c>
      <c r="DB75">
        <f t="shared" si="70"/>
        <v>15911.63</v>
      </c>
      <c r="DC75">
        <f t="shared" si="71"/>
        <v>8282.57</v>
      </c>
      <c r="DD75" t="s">
        <v>3</v>
      </c>
      <c r="DE75" t="s">
        <v>3</v>
      </c>
      <c r="DF75">
        <f t="shared" si="62"/>
        <v>0</v>
      </c>
      <c r="DG75">
        <f>ROUND(ROUND(AF75,2)*CX75,2)</f>
        <v>15911.63</v>
      </c>
      <c r="DH75">
        <f t="shared" si="63"/>
        <v>8282.57</v>
      </c>
      <c r="DI75">
        <f t="shared" si="64"/>
        <v>0</v>
      </c>
      <c r="DJ75">
        <f t="shared" ref="DJ75:DJ80" si="75">DG75+DH75</f>
        <v>24194.199999999997</v>
      </c>
      <c r="DK75">
        <v>1</v>
      </c>
      <c r="DL75" t="s">
        <v>1068</v>
      </c>
      <c r="DM75">
        <v>6</v>
      </c>
      <c r="DN75" t="s">
        <v>1062</v>
      </c>
      <c r="DO75">
        <v>1</v>
      </c>
    </row>
    <row r="76" spans="1:119" x14ac:dyDescent="0.2">
      <c r="A76">
        <f>ROW(Source!A39)</f>
        <v>39</v>
      </c>
      <c r="B76">
        <v>295887217</v>
      </c>
      <c r="C76">
        <v>295889153</v>
      </c>
      <c r="D76">
        <v>277945622</v>
      </c>
      <c r="E76">
        <v>1</v>
      </c>
      <c r="F76">
        <v>1</v>
      </c>
      <c r="G76">
        <v>1</v>
      </c>
      <c r="H76">
        <v>2</v>
      </c>
      <c r="I76" t="s">
        <v>1069</v>
      </c>
      <c r="J76" t="s">
        <v>1070</v>
      </c>
      <c r="K76" t="s">
        <v>1071</v>
      </c>
      <c r="L76">
        <v>1368</v>
      </c>
      <c r="N76">
        <v>1011</v>
      </c>
      <c r="O76" t="s">
        <v>961</v>
      </c>
      <c r="P76" t="s">
        <v>961</v>
      </c>
      <c r="Q76">
        <v>1</v>
      </c>
      <c r="W76">
        <v>0</v>
      </c>
      <c r="X76">
        <v>554806292</v>
      </c>
      <c r="Y76">
        <f t="shared" si="69"/>
        <v>1.1000000000000001</v>
      </c>
      <c r="AA76">
        <v>0</v>
      </c>
      <c r="AB76">
        <v>233.29</v>
      </c>
      <c r="AC76">
        <v>0</v>
      </c>
      <c r="AD76">
        <v>0</v>
      </c>
      <c r="AE76">
        <v>0</v>
      </c>
      <c r="AF76">
        <v>189.67</v>
      </c>
      <c r="AG76">
        <v>0</v>
      </c>
      <c r="AH76">
        <v>0</v>
      </c>
      <c r="AI76">
        <v>1</v>
      </c>
      <c r="AJ76">
        <v>1.23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1.1000000000000001</v>
      </c>
      <c r="AU76" t="s">
        <v>3</v>
      </c>
      <c r="AV76">
        <v>1</v>
      </c>
      <c r="AW76">
        <v>2</v>
      </c>
      <c r="AX76">
        <v>295889165</v>
      </c>
      <c r="AY76">
        <v>1</v>
      </c>
      <c r="AZ76">
        <v>0</v>
      </c>
      <c r="BA76">
        <v>112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208.637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208.637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f>ROUND(Y76*Source!I39*DO76,7)</f>
        <v>0</v>
      </c>
      <c r="CX76">
        <f>ROUND(Y76*Source!I39,7)</f>
        <v>1.1000000000000001</v>
      </c>
      <c r="CY76">
        <f t="shared" si="72"/>
        <v>233.29</v>
      </c>
      <c r="CZ76">
        <f t="shared" si="73"/>
        <v>189.67</v>
      </c>
      <c r="DA76">
        <f t="shared" si="74"/>
        <v>1.23</v>
      </c>
      <c r="DB76">
        <f t="shared" si="70"/>
        <v>208.64</v>
      </c>
      <c r="DC76">
        <f t="shared" si="71"/>
        <v>0</v>
      </c>
      <c r="DD76" t="s">
        <v>3</v>
      </c>
      <c r="DE76" t="s">
        <v>3</v>
      </c>
      <c r="DF76">
        <f t="shared" si="62"/>
        <v>0</v>
      </c>
      <c r="DG76">
        <f>ROUND(ROUND(AF76*AJ76,2)*CX76,2)</f>
        <v>256.62</v>
      </c>
      <c r="DH76">
        <f t="shared" si="63"/>
        <v>0</v>
      </c>
      <c r="DI76">
        <f t="shared" si="64"/>
        <v>0</v>
      </c>
      <c r="DJ76">
        <f t="shared" si="75"/>
        <v>256.62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ROW(Source!A39)</f>
        <v>39</v>
      </c>
      <c r="B77">
        <v>295887217</v>
      </c>
      <c r="C77">
        <v>295889153</v>
      </c>
      <c r="D77">
        <v>277945779</v>
      </c>
      <c r="E77">
        <v>1</v>
      </c>
      <c r="F77">
        <v>1</v>
      </c>
      <c r="G77">
        <v>1</v>
      </c>
      <c r="H77">
        <v>2</v>
      </c>
      <c r="I77" t="s">
        <v>1072</v>
      </c>
      <c r="J77" t="s">
        <v>1073</v>
      </c>
      <c r="K77" t="s">
        <v>1074</v>
      </c>
      <c r="L77">
        <v>1368</v>
      </c>
      <c r="N77">
        <v>1011</v>
      </c>
      <c r="O77" t="s">
        <v>961</v>
      </c>
      <c r="P77" t="s">
        <v>961</v>
      </c>
      <c r="Q77">
        <v>1</v>
      </c>
      <c r="W77">
        <v>0</v>
      </c>
      <c r="X77">
        <v>-1301021868</v>
      </c>
      <c r="Y77">
        <f t="shared" si="69"/>
        <v>16.55</v>
      </c>
      <c r="AA77">
        <v>0</v>
      </c>
      <c r="AB77">
        <v>1274.48</v>
      </c>
      <c r="AC77">
        <v>642.05999999999995</v>
      </c>
      <c r="AD77">
        <v>0</v>
      </c>
      <c r="AE77">
        <v>0</v>
      </c>
      <c r="AF77">
        <v>1070.99</v>
      </c>
      <c r="AG77">
        <v>642.05999999999995</v>
      </c>
      <c r="AH77">
        <v>0</v>
      </c>
      <c r="AI77">
        <v>1</v>
      </c>
      <c r="AJ77">
        <v>1.19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16.55</v>
      </c>
      <c r="AU77" t="s">
        <v>3</v>
      </c>
      <c r="AV77">
        <v>1</v>
      </c>
      <c r="AW77">
        <v>2</v>
      </c>
      <c r="AX77">
        <v>295889166</v>
      </c>
      <c r="AY77">
        <v>1</v>
      </c>
      <c r="AZ77">
        <v>0</v>
      </c>
      <c r="BA77">
        <v>113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17724.8845</v>
      </c>
      <c r="BL77">
        <v>10626.092999999999</v>
      </c>
      <c r="BM77">
        <v>0</v>
      </c>
      <c r="BN77">
        <v>0</v>
      </c>
      <c r="BO77">
        <v>16.55</v>
      </c>
      <c r="BP77">
        <v>1</v>
      </c>
      <c r="BQ77">
        <v>0</v>
      </c>
      <c r="BR77">
        <v>17724.8845</v>
      </c>
      <c r="BS77">
        <v>10626.092999999999</v>
      </c>
      <c r="BT77">
        <v>0</v>
      </c>
      <c r="BU77">
        <v>0</v>
      </c>
      <c r="BV77">
        <v>16.55</v>
      </c>
      <c r="BW77">
        <v>1</v>
      </c>
      <c r="CV77">
        <v>0</v>
      </c>
      <c r="CW77">
        <f>ROUND(Y77*Source!I39*DO77,7)</f>
        <v>16.55</v>
      </c>
      <c r="CX77">
        <f>ROUND(Y77*Source!I39,7)</f>
        <v>16.55</v>
      </c>
      <c r="CY77">
        <f t="shared" si="72"/>
        <v>1274.48</v>
      </c>
      <c r="CZ77">
        <f t="shared" si="73"/>
        <v>1070.99</v>
      </c>
      <c r="DA77">
        <f t="shared" si="74"/>
        <v>1.19</v>
      </c>
      <c r="DB77">
        <f t="shared" si="70"/>
        <v>17724.88</v>
      </c>
      <c r="DC77">
        <f t="shared" si="71"/>
        <v>10626.09</v>
      </c>
      <c r="DD77" t="s">
        <v>3</v>
      </c>
      <c r="DE77" t="s">
        <v>3</v>
      </c>
      <c r="DF77">
        <f t="shared" si="62"/>
        <v>0</v>
      </c>
      <c r="DG77">
        <f>ROUND(ROUND(AF77*AJ77,2)*CX77,2)</f>
        <v>21092.639999999999</v>
      </c>
      <c r="DH77">
        <f t="shared" si="63"/>
        <v>10626.09</v>
      </c>
      <c r="DI77">
        <f t="shared" si="64"/>
        <v>0</v>
      </c>
      <c r="DJ77">
        <f t="shared" si="75"/>
        <v>31718.73</v>
      </c>
      <c r="DK77">
        <v>1</v>
      </c>
      <c r="DL77" t="s">
        <v>1068</v>
      </c>
      <c r="DM77">
        <v>6</v>
      </c>
      <c r="DN77" t="s">
        <v>1062</v>
      </c>
      <c r="DO77">
        <v>1</v>
      </c>
    </row>
    <row r="78" spans="1:119" x14ac:dyDescent="0.2">
      <c r="A78">
        <f>ROW(Source!A39)</f>
        <v>39</v>
      </c>
      <c r="B78">
        <v>295887217</v>
      </c>
      <c r="C78">
        <v>295889153</v>
      </c>
      <c r="D78">
        <v>277945806</v>
      </c>
      <c r="E78">
        <v>1</v>
      </c>
      <c r="F78">
        <v>1</v>
      </c>
      <c r="G78">
        <v>1</v>
      </c>
      <c r="H78">
        <v>2</v>
      </c>
      <c r="I78" t="s">
        <v>1075</v>
      </c>
      <c r="J78" t="s">
        <v>1076</v>
      </c>
      <c r="K78" t="s">
        <v>1077</v>
      </c>
      <c r="L78">
        <v>1368</v>
      </c>
      <c r="N78">
        <v>1011</v>
      </c>
      <c r="O78" t="s">
        <v>961</v>
      </c>
      <c r="P78" t="s">
        <v>961</v>
      </c>
      <c r="Q78">
        <v>1</v>
      </c>
      <c r="W78">
        <v>0</v>
      </c>
      <c r="X78">
        <v>1745550372</v>
      </c>
      <c r="Y78">
        <f t="shared" si="69"/>
        <v>2.62</v>
      </c>
      <c r="AA78">
        <v>0</v>
      </c>
      <c r="AB78">
        <v>758.04</v>
      </c>
      <c r="AC78">
        <v>477.98</v>
      </c>
      <c r="AD78">
        <v>0</v>
      </c>
      <c r="AE78">
        <v>0</v>
      </c>
      <c r="AF78">
        <v>758.04</v>
      </c>
      <c r="AG78">
        <v>477.98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2.62</v>
      </c>
      <c r="AU78" t="s">
        <v>3</v>
      </c>
      <c r="AV78">
        <v>1</v>
      </c>
      <c r="AW78">
        <v>2</v>
      </c>
      <c r="AX78">
        <v>295889167</v>
      </c>
      <c r="AY78">
        <v>1</v>
      </c>
      <c r="AZ78">
        <v>0</v>
      </c>
      <c r="BA78">
        <v>114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1986.0647999999999</v>
      </c>
      <c r="BL78">
        <v>1252.3076000000001</v>
      </c>
      <c r="BM78">
        <v>0</v>
      </c>
      <c r="BN78">
        <v>0</v>
      </c>
      <c r="BO78">
        <v>2.62</v>
      </c>
      <c r="BP78">
        <v>1</v>
      </c>
      <c r="BQ78">
        <v>0</v>
      </c>
      <c r="BR78">
        <v>1986.0647999999999</v>
      </c>
      <c r="BS78">
        <v>1252.3076000000001</v>
      </c>
      <c r="BT78">
        <v>0</v>
      </c>
      <c r="BU78">
        <v>0</v>
      </c>
      <c r="BV78">
        <v>2.62</v>
      </c>
      <c r="BW78">
        <v>1</v>
      </c>
      <c r="CV78">
        <v>0</v>
      </c>
      <c r="CW78">
        <f>ROUND(Y78*Source!I39*DO78,7)</f>
        <v>2.62</v>
      </c>
      <c r="CX78">
        <f>ROUND(Y78*Source!I39,7)</f>
        <v>2.62</v>
      </c>
      <c r="CY78">
        <f t="shared" si="72"/>
        <v>758.04</v>
      </c>
      <c r="CZ78">
        <f t="shared" si="73"/>
        <v>758.04</v>
      </c>
      <c r="DA78">
        <f t="shared" si="74"/>
        <v>1</v>
      </c>
      <c r="DB78">
        <f t="shared" si="70"/>
        <v>1986.06</v>
      </c>
      <c r="DC78">
        <f t="shared" si="71"/>
        <v>1252.31</v>
      </c>
      <c r="DD78" t="s">
        <v>3</v>
      </c>
      <c r="DE78" t="s">
        <v>3</v>
      </c>
      <c r="DF78">
        <f t="shared" si="62"/>
        <v>0</v>
      </c>
      <c r="DG78">
        <f>ROUND(ROUND(AF78,2)*CX78,2)</f>
        <v>1986.06</v>
      </c>
      <c r="DH78">
        <f t="shared" si="63"/>
        <v>1252.31</v>
      </c>
      <c r="DI78">
        <f t="shared" si="64"/>
        <v>0</v>
      </c>
      <c r="DJ78">
        <f t="shared" si="75"/>
        <v>3238.37</v>
      </c>
      <c r="DK78">
        <v>1</v>
      </c>
      <c r="DL78" t="s">
        <v>1078</v>
      </c>
      <c r="DM78">
        <v>4</v>
      </c>
      <c r="DN78" t="s">
        <v>1062</v>
      </c>
      <c r="DO78">
        <v>1</v>
      </c>
    </row>
    <row r="79" spans="1:119" x14ac:dyDescent="0.2">
      <c r="A79">
        <f>ROW(Source!A39)</f>
        <v>39</v>
      </c>
      <c r="B79">
        <v>295887217</v>
      </c>
      <c r="C79">
        <v>295889153</v>
      </c>
      <c r="D79">
        <v>277945914</v>
      </c>
      <c r="E79">
        <v>1</v>
      </c>
      <c r="F79">
        <v>1</v>
      </c>
      <c r="G79">
        <v>1</v>
      </c>
      <c r="H79">
        <v>2</v>
      </c>
      <c r="I79" t="s">
        <v>1079</v>
      </c>
      <c r="J79" t="s">
        <v>1080</v>
      </c>
      <c r="K79" t="s">
        <v>1081</v>
      </c>
      <c r="L79">
        <v>1368</v>
      </c>
      <c r="N79">
        <v>1011</v>
      </c>
      <c r="O79" t="s">
        <v>961</v>
      </c>
      <c r="P79" t="s">
        <v>961</v>
      </c>
      <c r="Q79">
        <v>1</v>
      </c>
      <c r="W79">
        <v>0</v>
      </c>
      <c r="X79">
        <v>-351551180</v>
      </c>
      <c r="Y79">
        <f t="shared" si="69"/>
        <v>5.8</v>
      </c>
      <c r="AA79">
        <v>0</v>
      </c>
      <c r="AB79">
        <v>1719.6</v>
      </c>
      <c r="AC79">
        <v>549.32000000000005</v>
      </c>
      <c r="AD79">
        <v>0</v>
      </c>
      <c r="AE79">
        <v>0</v>
      </c>
      <c r="AF79">
        <v>1521.77</v>
      </c>
      <c r="AG79">
        <v>549.32000000000005</v>
      </c>
      <c r="AH79">
        <v>0</v>
      </c>
      <c r="AI79">
        <v>1</v>
      </c>
      <c r="AJ79">
        <v>1.1299999999999999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5.8</v>
      </c>
      <c r="AU79" t="s">
        <v>3</v>
      </c>
      <c r="AV79">
        <v>1</v>
      </c>
      <c r="AW79">
        <v>2</v>
      </c>
      <c r="AX79">
        <v>295889168</v>
      </c>
      <c r="AY79">
        <v>1</v>
      </c>
      <c r="AZ79">
        <v>0</v>
      </c>
      <c r="BA79">
        <v>115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8826.2659999999996</v>
      </c>
      <c r="BL79">
        <v>3186.056</v>
      </c>
      <c r="BM79">
        <v>0</v>
      </c>
      <c r="BN79">
        <v>0</v>
      </c>
      <c r="BO79">
        <v>5.8</v>
      </c>
      <c r="BP79">
        <v>1</v>
      </c>
      <c r="BQ79">
        <v>0</v>
      </c>
      <c r="BR79">
        <v>8826.2659999999996</v>
      </c>
      <c r="BS79">
        <v>3186.056</v>
      </c>
      <c r="BT79">
        <v>0</v>
      </c>
      <c r="BU79">
        <v>0</v>
      </c>
      <c r="BV79">
        <v>5.8</v>
      </c>
      <c r="BW79">
        <v>1</v>
      </c>
      <c r="CV79">
        <v>0</v>
      </c>
      <c r="CW79">
        <f>ROUND(Y79*Source!I39*DO79,7)</f>
        <v>5.8</v>
      </c>
      <c r="CX79">
        <f>ROUND(Y79*Source!I39,7)</f>
        <v>5.8</v>
      </c>
      <c r="CY79">
        <f t="shared" si="72"/>
        <v>1719.6</v>
      </c>
      <c r="CZ79">
        <f t="shared" si="73"/>
        <v>1521.77</v>
      </c>
      <c r="DA79">
        <f t="shared" si="74"/>
        <v>1.1299999999999999</v>
      </c>
      <c r="DB79">
        <f t="shared" si="70"/>
        <v>8826.27</v>
      </c>
      <c r="DC79">
        <f t="shared" si="71"/>
        <v>3186.06</v>
      </c>
      <c r="DD79" t="s">
        <v>3</v>
      </c>
      <c r="DE79" t="s">
        <v>3</v>
      </c>
      <c r="DF79">
        <f t="shared" si="62"/>
        <v>0</v>
      </c>
      <c r="DG79">
        <f>ROUND(ROUND(AF79*AJ79,2)*CX79,2)</f>
        <v>9973.68</v>
      </c>
      <c r="DH79">
        <f t="shared" si="63"/>
        <v>3186.06</v>
      </c>
      <c r="DI79">
        <f t="shared" si="64"/>
        <v>0</v>
      </c>
      <c r="DJ79">
        <f t="shared" si="75"/>
        <v>13159.74</v>
      </c>
      <c r="DK79">
        <v>1</v>
      </c>
      <c r="DL79" t="s">
        <v>1082</v>
      </c>
      <c r="DM79">
        <v>5</v>
      </c>
      <c r="DN79" t="s">
        <v>1062</v>
      </c>
      <c r="DO79">
        <v>1</v>
      </c>
    </row>
    <row r="80" spans="1:119" x14ac:dyDescent="0.2">
      <c r="A80">
        <f>ROW(Source!A39)</f>
        <v>39</v>
      </c>
      <c r="B80">
        <v>295887217</v>
      </c>
      <c r="C80">
        <v>295889153</v>
      </c>
      <c r="D80">
        <v>277946622</v>
      </c>
      <c r="E80">
        <v>1</v>
      </c>
      <c r="F80">
        <v>1</v>
      </c>
      <c r="G80">
        <v>1</v>
      </c>
      <c r="H80">
        <v>2</v>
      </c>
      <c r="I80" t="s">
        <v>1083</v>
      </c>
      <c r="J80" t="s">
        <v>1084</v>
      </c>
      <c r="K80" t="s">
        <v>1085</v>
      </c>
      <c r="L80">
        <v>1368</v>
      </c>
      <c r="N80">
        <v>1011</v>
      </c>
      <c r="O80" t="s">
        <v>961</v>
      </c>
      <c r="P80" t="s">
        <v>961</v>
      </c>
      <c r="Q80">
        <v>1</v>
      </c>
      <c r="W80">
        <v>0</v>
      </c>
      <c r="X80">
        <v>-733660489</v>
      </c>
      <c r="Y80">
        <f t="shared" si="69"/>
        <v>5.36</v>
      </c>
      <c r="AA80">
        <v>0</v>
      </c>
      <c r="AB80">
        <v>16.05</v>
      </c>
      <c r="AC80">
        <v>0</v>
      </c>
      <c r="AD80">
        <v>0</v>
      </c>
      <c r="AE80">
        <v>0</v>
      </c>
      <c r="AF80">
        <v>12.74</v>
      </c>
      <c r="AG80">
        <v>0</v>
      </c>
      <c r="AH80">
        <v>0</v>
      </c>
      <c r="AI80">
        <v>1</v>
      </c>
      <c r="AJ80">
        <v>1.26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5.36</v>
      </c>
      <c r="AU80" t="s">
        <v>3</v>
      </c>
      <c r="AV80">
        <v>1</v>
      </c>
      <c r="AW80">
        <v>2</v>
      </c>
      <c r="AX80">
        <v>295889169</v>
      </c>
      <c r="AY80">
        <v>1</v>
      </c>
      <c r="AZ80">
        <v>0</v>
      </c>
      <c r="BA80">
        <v>116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68.2864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68.2864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f>ROUND(Y80*Source!I39*DO80,7)</f>
        <v>0</v>
      </c>
      <c r="CX80">
        <f>ROUND(Y80*Source!I39,7)</f>
        <v>5.36</v>
      </c>
      <c r="CY80">
        <f t="shared" si="72"/>
        <v>16.05</v>
      </c>
      <c r="CZ80">
        <f t="shared" si="73"/>
        <v>12.74</v>
      </c>
      <c r="DA80">
        <f t="shared" si="74"/>
        <v>1.26</v>
      </c>
      <c r="DB80">
        <f t="shared" si="70"/>
        <v>68.290000000000006</v>
      </c>
      <c r="DC80">
        <f t="shared" si="71"/>
        <v>0</v>
      </c>
      <c r="DD80" t="s">
        <v>3</v>
      </c>
      <c r="DE80" t="s">
        <v>3</v>
      </c>
      <c r="DF80">
        <f t="shared" si="62"/>
        <v>0</v>
      </c>
      <c r="DG80">
        <f>ROUND(ROUND(AF80*AJ80,2)*CX80,2)</f>
        <v>86.03</v>
      </c>
      <c r="DH80">
        <f t="shared" si="63"/>
        <v>0</v>
      </c>
      <c r="DI80">
        <f t="shared" si="64"/>
        <v>0</v>
      </c>
      <c r="DJ80">
        <f t="shared" si="75"/>
        <v>86.03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ROW(Source!A40)</f>
        <v>40</v>
      </c>
      <c r="B81">
        <v>295887217</v>
      </c>
      <c r="C81">
        <v>295889174</v>
      </c>
      <c r="D81">
        <v>277560305</v>
      </c>
      <c r="E81">
        <v>109</v>
      </c>
      <c r="F81">
        <v>1</v>
      </c>
      <c r="G81">
        <v>1</v>
      </c>
      <c r="H81">
        <v>1</v>
      </c>
      <c r="I81" t="s">
        <v>1060</v>
      </c>
      <c r="J81" t="s">
        <v>3</v>
      </c>
      <c r="K81" t="s">
        <v>1061</v>
      </c>
      <c r="L81">
        <v>1191</v>
      </c>
      <c r="N81">
        <v>1013</v>
      </c>
      <c r="O81" t="s">
        <v>1062</v>
      </c>
      <c r="P81" t="s">
        <v>1062</v>
      </c>
      <c r="Q81">
        <v>1</v>
      </c>
      <c r="W81">
        <v>0</v>
      </c>
      <c r="X81">
        <v>-1111239348</v>
      </c>
      <c r="Y81">
        <f t="shared" ref="Y81:Y88" si="76">(AT81*ROUND(0.75,7))</f>
        <v>67.125</v>
      </c>
      <c r="AA81">
        <v>0</v>
      </c>
      <c r="AB81">
        <v>0</v>
      </c>
      <c r="AC81">
        <v>0</v>
      </c>
      <c r="AD81">
        <v>477.98</v>
      </c>
      <c r="AE81">
        <v>0</v>
      </c>
      <c r="AF81">
        <v>0</v>
      </c>
      <c r="AG81">
        <v>0</v>
      </c>
      <c r="AH81">
        <v>477.98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89.5</v>
      </c>
      <c r="AU81" t="s">
        <v>25</v>
      </c>
      <c r="AV81">
        <v>1</v>
      </c>
      <c r="AW81">
        <v>2</v>
      </c>
      <c r="AX81">
        <v>295889183</v>
      </c>
      <c r="AY81">
        <v>1</v>
      </c>
      <c r="AZ81">
        <v>0</v>
      </c>
      <c r="BA81">
        <v>121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42779.21</v>
      </c>
      <c r="BN81">
        <v>89.5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32084.407500000001</v>
      </c>
      <c r="BU81">
        <v>67.125</v>
      </c>
      <c r="BV81">
        <v>0</v>
      </c>
      <c r="BW81">
        <v>1</v>
      </c>
      <c r="CU81">
        <f>ROUND(AT81*Source!I40*AH81*AL81,2)</f>
        <v>42779.21</v>
      </c>
      <c r="CV81">
        <f>ROUND(Y81*Source!I40,7)</f>
        <v>67.125</v>
      </c>
      <c r="CW81">
        <v>0</v>
      </c>
      <c r="CX81">
        <f>ROUND(Y81*Source!I40,7)</f>
        <v>67.125</v>
      </c>
      <c r="CY81">
        <f>AD81</f>
        <v>477.98</v>
      </c>
      <c r="CZ81">
        <f>AH81</f>
        <v>477.98</v>
      </c>
      <c r="DA81">
        <f>AL81</f>
        <v>1</v>
      </c>
      <c r="DB81">
        <f t="shared" ref="DB81:DB88" si="77">ROUND((ROUND(AT81*CZ81,2)*ROUND(0.75,7)),6)</f>
        <v>32084.407500000001</v>
      </c>
      <c r="DC81">
        <f t="shared" ref="DC81:DC88" si="78">ROUND((ROUND(AT81*AG81,2)*ROUND(0.75,7)),6)</f>
        <v>0</v>
      </c>
      <c r="DD81" t="s">
        <v>3</v>
      </c>
      <c r="DE81" t="s">
        <v>3</v>
      </c>
      <c r="DF81">
        <f t="shared" si="62"/>
        <v>0</v>
      </c>
      <c r="DG81">
        <f>ROUND(ROUND(AF81,2)*CX81,2)</f>
        <v>0</v>
      </c>
      <c r="DH81">
        <f t="shared" si="63"/>
        <v>0</v>
      </c>
      <c r="DI81">
        <f t="shared" si="64"/>
        <v>32084.41</v>
      </c>
      <c r="DJ81">
        <f>DI81</f>
        <v>32084.41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ROW(Source!A40)</f>
        <v>40</v>
      </c>
      <c r="B82">
        <v>295887217</v>
      </c>
      <c r="C82">
        <v>295889174</v>
      </c>
      <c r="D82">
        <v>277560491</v>
      </c>
      <c r="E82">
        <v>109</v>
      </c>
      <c r="F82">
        <v>1</v>
      </c>
      <c r="G82">
        <v>1</v>
      </c>
      <c r="H82">
        <v>1</v>
      </c>
      <c r="I82" t="s">
        <v>1063</v>
      </c>
      <c r="J82" t="s">
        <v>3</v>
      </c>
      <c r="K82" t="s">
        <v>1064</v>
      </c>
      <c r="L82">
        <v>1191</v>
      </c>
      <c r="N82">
        <v>1013</v>
      </c>
      <c r="O82" t="s">
        <v>1062</v>
      </c>
      <c r="P82" t="s">
        <v>1062</v>
      </c>
      <c r="Q82">
        <v>1</v>
      </c>
      <c r="W82">
        <v>0</v>
      </c>
      <c r="X82">
        <v>-1417349443</v>
      </c>
      <c r="Y82">
        <f t="shared" si="76"/>
        <v>22.89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30.52</v>
      </c>
      <c r="AU82" t="s">
        <v>25</v>
      </c>
      <c r="AV82">
        <v>2</v>
      </c>
      <c r="AW82">
        <v>2</v>
      </c>
      <c r="AX82">
        <v>295889184</v>
      </c>
      <c r="AY82">
        <v>1</v>
      </c>
      <c r="AZ82">
        <v>0</v>
      </c>
      <c r="BA82">
        <v>122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ROUND(Y82*Source!I40,7)</f>
        <v>22.89</v>
      </c>
      <c r="CY82">
        <f>AD82</f>
        <v>0</v>
      </c>
      <c r="CZ82">
        <f>AH82</f>
        <v>0</v>
      </c>
      <c r="DA82">
        <f>AL82</f>
        <v>1</v>
      </c>
      <c r="DB82">
        <f t="shared" si="77"/>
        <v>0</v>
      </c>
      <c r="DC82">
        <f t="shared" si="78"/>
        <v>0</v>
      </c>
      <c r="DD82" t="s">
        <v>3</v>
      </c>
      <c r="DE82" t="s">
        <v>3</v>
      </c>
      <c r="DF82">
        <f t="shared" si="62"/>
        <v>0</v>
      </c>
      <c r="DG82">
        <f>ROUND(ROUND(AF82,2)*CX82,2)</f>
        <v>0</v>
      </c>
      <c r="DH82">
        <f t="shared" si="63"/>
        <v>0</v>
      </c>
      <c r="DI82">
        <f t="shared" si="64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ROW(Source!A40)</f>
        <v>40</v>
      </c>
      <c r="B83">
        <v>295887217</v>
      </c>
      <c r="C83">
        <v>295889174</v>
      </c>
      <c r="D83">
        <v>277944871</v>
      </c>
      <c r="E83">
        <v>1</v>
      </c>
      <c r="F83">
        <v>1</v>
      </c>
      <c r="G83">
        <v>1</v>
      </c>
      <c r="H83">
        <v>2</v>
      </c>
      <c r="I83" t="s">
        <v>1065</v>
      </c>
      <c r="J83" t="s">
        <v>1066</v>
      </c>
      <c r="K83" t="s">
        <v>1067</v>
      </c>
      <c r="L83">
        <v>1368</v>
      </c>
      <c r="N83">
        <v>1011</v>
      </c>
      <c r="O83" t="s">
        <v>961</v>
      </c>
      <c r="P83" t="s">
        <v>961</v>
      </c>
      <c r="Q83">
        <v>1</v>
      </c>
      <c r="W83">
        <v>0</v>
      </c>
      <c r="X83">
        <v>426515882</v>
      </c>
      <c r="Y83">
        <f t="shared" si="76"/>
        <v>8.3249999999999993</v>
      </c>
      <c r="AA83">
        <v>0</v>
      </c>
      <c r="AB83">
        <v>1233.46</v>
      </c>
      <c r="AC83">
        <v>642.05999999999995</v>
      </c>
      <c r="AD83">
        <v>0</v>
      </c>
      <c r="AE83">
        <v>0</v>
      </c>
      <c r="AF83">
        <v>1233.46</v>
      </c>
      <c r="AG83">
        <v>642.05999999999995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11.1</v>
      </c>
      <c r="AU83" t="s">
        <v>25</v>
      </c>
      <c r="AV83">
        <v>1</v>
      </c>
      <c r="AW83">
        <v>2</v>
      </c>
      <c r="AX83">
        <v>295889185</v>
      </c>
      <c r="AY83">
        <v>1</v>
      </c>
      <c r="AZ83">
        <v>0</v>
      </c>
      <c r="BA83">
        <v>123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13691.406000000001</v>
      </c>
      <c r="BL83">
        <v>7126.8659999999991</v>
      </c>
      <c r="BM83">
        <v>0</v>
      </c>
      <c r="BN83">
        <v>0</v>
      </c>
      <c r="BO83">
        <v>11.1</v>
      </c>
      <c r="BP83">
        <v>1</v>
      </c>
      <c r="BQ83">
        <v>0</v>
      </c>
      <c r="BR83">
        <v>10268.5545</v>
      </c>
      <c r="BS83">
        <v>5345.1494999999995</v>
      </c>
      <c r="BT83">
        <v>0</v>
      </c>
      <c r="BU83">
        <v>0</v>
      </c>
      <c r="BV83">
        <v>8.3249999999999993</v>
      </c>
      <c r="BW83">
        <v>1</v>
      </c>
      <c r="CV83">
        <v>0</v>
      </c>
      <c r="CW83">
        <f>ROUND(Y83*Source!I40*DO83,7)</f>
        <v>8.3249999999999993</v>
      </c>
      <c r="CX83">
        <f>ROUND(Y83*Source!I40,7)</f>
        <v>8.3249999999999993</v>
      </c>
      <c r="CY83">
        <f t="shared" ref="CY83:CY88" si="79">AB83</f>
        <v>1233.46</v>
      </c>
      <c r="CZ83">
        <f t="shared" ref="CZ83:CZ88" si="80">AF83</f>
        <v>1233.46</v>
      </c>
      <c r="DA83">
        <f t="shared" ref="DA83:DA88" si="81">AJ83</f>
        <v>1</v>
      </c>
      <c r="DB83">
        <f t="shared" si="77"/>
        <v>10268.557500000001</v>
      </c>
      <c r="DC83">
        <f t="shared" si="78"/>
        <v>5345.1525000000001</v>
      </c>
      <c r="DD83" t="s">
        <v>3</v>
      </c>
      <c r="DE83" t="s">
        <v>3</v>
      </c>
      <c r="DF83">
        <f t="shared" si="62"/>
        <v>0</v>
      </c>
      <c r="DG83">
        <f>ROUND(ROUND(AF83,2)*CX83,2)</f>
        <v>10268.549999999999</v>
      </c>
      <c r="DH83">
        <f t="shared" si="63"/>
        <v>5345.15</v>
      </c>
      <c r="DI83">
        <f t="shared" si="64"/>
        <v>0</v>
      </c>
      <c r="DJ83">
        <f t="shared" ref="DJ83:DJ88" si="82">DG83+DH83</f>
        <v>15613.699999999999</v>
      </c>
      <c r="DK83">
        <v>1</v>
      </c>
      <c r="DL83" t="s">
        <v>1068</v>
      </c>
      <c r="DM83">
        <v>6</v>
      </c>
      <c r="DN83" t="s">
        <v>1062</v>
      </c>
      <c r="DO83">
        <v>1</v>
      </c>
    </row>
    <row r="84" spans="1:119" x14ac:dyDescent="0.2">
      <c r="A84">
        <f>ROW(Source!A40)</f>
        <v>40</v>
      </c>
      <c r="B84">
        <v>295887217</v>
      </c>
      <c r="C84">
        <v>295889174</v>
      </c>
      <c r="D84">
        <v>277945622</v>
      </c>
      <c r="E84">
        <v>1</v>
      </c>
      <c r="F84">
        <v>1</v>
      </c>
      <c r="G84">
        <v>1</v>
      </c>
      <c r="H84">
        <v>2</v>
      </c>
      <c r="I84" t="s">
        <v>1069</v>
      </c>
      <c r="J84" t="s">
        <v>1070</v>
      </c>
      <c r="K84" t="s">
        <v>1071</v>
      </c>
      <c r="L84">
        <v>1368</v>
      </c>
      <c r="N84">
        <v>1011</v>
      </c>
      <c r="O84" t="s">
        <v>961</v>
      </c>
      <c r="P84" t="s">
        <v>961</v>
      </c>
      <c r="Q84">
        <v>1</v>
      </c>
      <c r="W84">
        <v>0</v>
      </c>
      <c r="X84">
        <v>554806292</v>
      </c>
      <c r="Y84">
        <f t="shared" si="76"/>
        <v>0.82500000000000007</v>
      </c>
      <c r="AA84">
        <v>0</v>
      </c>
      <c r="AB84">
        <v>233.29</v>
      </c>
      <c r="AC84">
        <v>0</v>
      </c>
      <c r="AD84">
        <v>0</v>
      </c>
      <c r="AE84">
        <v>0</v>
      </c>
      <c r="AF84">
        <v>189.67</v>
      </c>
      <c r="AG84">
        <v>0</v>
      </c>
      <c r="AH84">
        <v>0</v>
      </c>
      <c r="AI84">
        <v>1</v>
      </c>
      <c r="AJ84">
        <v>1.23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1.1000000000000001</v>
      </c>
      <c r="AU84" t="s">
        <v>25</v>
      </c>
      <c r="AV84">
        <v>1</v>
      </c>
      <c r="AW84">
        <v>2</v>
      </c>
      <c r="AX84">
        <v>295889186</v>
      </c>
      <c r="AY84">
        <v>1</v>
      </c>
      <c r="AZ84">
        <v>0</v>
      </c>
      <c r="BA84">
        <v>124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208.637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156.47775000000001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f>ROUND(Y84*Source!I40*DO84,7)</f>
        <v>0</v>
      </c>
      <c r="CX84">
        <f>ROUND(Y84*Source!I40,7)</f>
        <v>0.82499999999999996</v>
      </c>
      <c r="CY84">
        <f t="shared" si="79"/>
        <v>233.29</v>
      </c>
      <c r="CZ84">
        <f t="shared" si="80"/>
        <v>189.67</v>
      </c>
      <c r="DA84">
        <f t="shared" si="81"/>
        <v>1.23</v>
      </c>
      <c r="DB84">
        <f t="shared" si="77"/>
        <v>156.47999999999999</v>
      </c>
      <c r="DC84">
        <f t="shared" si="78"/>
        <v>0</v>
      </c>
      <c r="DD84" t="s">
        <v>3</v>
      </c>
      <c r="DE84" t="s">
        <v>3</v>
      </c>
      <c r="DF84">
        <f t="shared" si="62"/>
        <v>0</v>
      </c>
      <c r="DG84">
        <f>ROUND(ROUND(AF84*AJ84,2)*CX84,2)</f>
        <v>192.46</v>
      </c>
      <c r="DH84">
        <f t="shared" si="63"/>
        <v>0</v>
      </c>
      <c r="DI84">
        <f t="shared" si="64"/>
        <v>0</v>
      </c>
      <c r="DJ84">
        <f t="shared" si="82"/>
        <v>192.46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ROW(Source!A40)</f>
        <v>40</v>
      </c>
      <c r="B85">
        <v>295887217</v>
      </c>
      <c r="C85">
        <v>295889174</v>
      </c>
      <c r="D85">
        <v>277945779</v>
      </c>
      <c r="E85">
        <v>1</v>
      </c>
      <c r="F85">
        <v>1</v>
      </c>
      <c r="G85">
        <v>1</v>
      </c>
      <c r="H85">
        <v>2</v>
      </c>
      <c r="I85" t="s">
        <v>1072</v>
      </c>
      <c r="J85" t="s">
        <v>1073</v>
      </c>
      <c r="K85" t="s">
        <v>1074</v>
      </c>
      <c r="L85">
        <v>1368</v>
      </c>
      <c r="N85">
        <v>1011</v>
      </c>
      <c r="O85" t="s">
        <v>961</v>
      </c>
      <c r="P85" t="s">
        <v>961</v>
      </c>
      <c r="Q85">
        <v>1</v>
      </c>
      <c r="W85">
        <v>0</v>
      </c>
      <c r="X85">
        <v>-1301021868</v>
      </c>
      <c r="Y85">
        <f t="shared" si="76"/>
        <v>9.66</v>
      </c>
      <c r="AA85">
        <v>0</v>
      </c>
      <c r="AB85">
        <v>1274.48</v>
      </c>
      <c r="AC85">
        <v>642.05999999999995</v>
      </c>
      <c r="AD85">
        <v>0</v>
      </c>
      <c r="AE85">
        <v>0</v>
      </c>
      <c r="AF85">
        <v>1070.99</v>
      </c>
      <c r="AG85">
        <v>642.05999999999995</v>
      </c>
      <c r="AH85">
        <v>0</v>
      </c>
      <c r="AI85">
        <v>1</v>
      </c>
      <c r="AJ85">
        <v>1.19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12.88</v>
      </c>
      <c r="AU85" t="s">
        <v>25</v>
      </c>
      <c r="AV85">
        <v>1</v>
      </c>
      <c r="AW85">
        <v>2</v>
      </c>
      <c r="AX85">
        <v>295889187</v>
      </c>
      <c r="AY85">
        <v>1</v>
      </c>
      <c r="AZ85">
        <v>0</v>
      </c>
      <c r="BA85">
        <v>125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13794.351200000001</v>
      </c>
      <c r="BL85">
        <v>8269.7327999999998</v>
      </c>
      <c r="BM85">
        <v>0</v>
      </c>
      <c r="BN85">
        <v>0</v>
      </c>
      <c r="BO85">
        <v>12.88</v>
      </c>
      <c r="BP85">
        <v>1</v>
      </c>
      <c r="BQ85">
        <v>0</v>
      </c>
      <c r="BR85">
        <v>10345.7634</v>
      </c>
      <c r="BS85">
        <v>6202.2995999999994</v>
      </c>
      <c r="BT85">
        <v>0</v>
      </c>
      <c r="BU85">
        <v>0</v>
      </c>
      <c r="BV85">
        <v>9.66</v>
      </c>
      <c r="BW85">
        <v>1</v>
      </c>
      <c r="CV85">
        <v>0</v>
      </c>
      <c r="CW85">
        <f>ROUND(Y85*Source!I40*DO85,7)</f>
        <v>9.66</v>
      </c>
      <c r="CX85">
        <f>ROUND(Y85*Source!I40,7)</f>
        <v>9.66</v>
      </c>
      <c r="CY85">
        <f t="shared" si="79"/>
        <v>1274.48</v>
      </c>
      <c r="CZ85">
        <f t="shared" si="80"/>
        <v>1070.99</v>
      </c>
      <c r="DA85">
        <f t="shared" si="81"/>
        <v>1.19</v>
      </c>
      <c r="DB85">
        <f t="shared" si="77"/>
        <v>10345.762500000001</v>
      </c>
      <c r="DC85">
        <f t="shared" si="78"/>
        <v>6202.2974999999997</v>
      </c>
      <c r="DD85" t="s">
        <v>3</v>
      </c>
      <c r="DE85" t="s">
        <v>3</v>
      </c>
      <c r="DF85">
        <f t="shared" si="62"/>
        <v>0</v>
      </c>
      <c r="DG85">
        <f>ROUND(ROUND(AF85*AJ85,2)*CX85,2)</f>
        <v>12311.48</v>
      </c>
      <c r="DH85">
        <f t="shared" si="63"/>
        <v>6202.3</v>
      </c>
      <c r="DI85">
        <f t="shared" si="64"/>
        <v>0</v>
      </c>
      <c r="DJ85">
        <f t="shared" si="82"/>
        <v>18513.78</v>
      </c>
      <c r="DK85">
        <v>1</v>
      </c>
      <c r="DL85" t="s">
        <v>1068</v>
      </c>
      <c r="DM85">
        <v>6</v>
      </c>
      <c r="DN85" t="s">
        <v>1062</v>
      </c>
      <c r="DO85">
        <v>1</v>
      </c>
    </row>
    <row r="86" spans="1:119" x14ac:dyDescent="0.2">
      <c r="A86">
        <f>ROW(Source!A40)</f>
        <v>40</v>
      </c>
      <c r="B86">
        <v>295887217</v>
      </c>
      <c r="C86">
        <v>295889174</v>
      </c>
      <c r="D86">
        <v>277945806</v>
      </c>
      <c r="E86">
        <v>1</v>
      </c>
      <c r="F86">
        <v>1</v>
      </c>
      <c r="G86">
        <v>1</v>
      </c>
      <c r="H86">
        <v>2</v>
      </c>
      <c r="I86" t="s">
        <v>1075</v>
      </c>
      <c r="J86" t="s">
        <v>1076</v>
      </c>
      <c r="K86" t="s">
        <v>1077</v>
      </c>
      <c r="L86">
        <v>1368</v>
      </c>
      <c r="N86">
        <v>1011</v>
      </c>
      <c r="O86" t="s">
        <v>961</v>
      </c>
      <c r="P86" t="s">
        <v>961</v>
      </c>
      <c r="Q86">
        <v>1</v>
      </c>
      <c r="W86">
        <v>0</v>
      </c>
      <c r="X86">
        <v>1745550372</v>
      </c>
      <c r="Y86">
        <f t="shared" si="76"/>
        <v>1.5449999999999999</v>
      </c>
      <c r="AA86">
        <v>0</v>
      </c>
      <c r="AB86">
        <v>758.04</v>
      </c>
      <c r="AC86">
        <v>477.98</v>
      </c>
      <c r="AD86">
        <v>0</v>
      </c>
      <c r="AE86">
        <v>0</v>
      </c>
      <c r="AF86">
        <v>758.04</v>
      </c>
      <c r="AG86">
        <v>477.98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2.06</v>
      </c>
      <c r="AU86" t="s">
        <v>25</v>
      </c>
      <c r="AV86">
        <v>1</v>
      </c>
      <c r="AW86">
        <v>2</v>
      </c>
      <c r="AX86">
        <v>295889188</v>
      </c>
      <c r="AY86">
        <v>1</v>
      </c>
      <c r="AZ86">
        <v>0</v>
      </c>
      <c r="BA86">
        <v>126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1561.5624</v>
      </c>
      <c r="BL86">
        <v>984.63880000000006</v>
      </c>
      <c r="BM86">
        <v>0</v>
      </c>
      <c r="BN86">
        <v>0</v>
      </c>
      <c r="BO86">
        <v>2.06</v>
      </c>
      <c r="BP86">
        <v>1</v>
      </c>
      <c r="BQ86">
        <v>0</v>
      </c>
      <c r="BR86">
        <v>1171.1717999999998</v>
      </c>
      <c r="BS86">
        <v>738.47910000000002</v>
      </c>
      <c r="BT86">
        <v>0</v>
      </c>
      <c r="BU86">
        <v>0</v>
      </c>
      <c r="BV86">
        <v>1.5449999999999999</v>
      </c>
      <c r="BW86">
        <v>1</v>
      </c>
      <c r="CV86">
        <v>0</v>
      </c>
      <c r="CW86">
        <f>ROUND(Y86*Source!I40*DO86,7)</f>
        <v>1.5449999999999999</v>
      </c>
      <c r="CX86">
        <f>ROUND(Y86*Source!I40,7)</f>
        <v>1.5449999999999999</v>
      </c>
      <c r="CY86">
        <f t="shared" si="79"/>
        <v>758.04</v>
      </c>
      <c r="CZ86">
        <f t="shared" si="80"/>
        <v>758.04</v>
      </c>
      <c r="DA86">
        <f t="shared" si="81"/>
        <v>1</v>
      </c>
      <c r="DB86">
        <f t="shared" si="77"/>
        <v>1171.17</v>
      </c>
      <c r="DC86">
        <f t="shared" si="78"/>
        <v>738.48</v>
      </c>
      <c r="DD86" t="s">
        <v>3</v>
      </c>
      <c r="DE86" t="s">
        <v>3</v>
      </c>
      <c r="DF86">
        <f t="shared" si="62"/>
        <v>0</v>
      </c>
      <c r="DG86">
        <f>ROUND(ROUND(AF86,2)*CX86,2)</f>
        <v>1171.17</v>
      </c>
      <c r="DH86">
        <f t="shared" si="63"/>
        <v>738.48</v>
      </c>
      <c r="DI86">
        <f t="shared" si="64"/>
        <v>0</v>
      </c>
      <c r="DJ86">
        <f t="shared" si="82"/>
        <v>1909.65</v>
      </c>
      <c r="DK86">
        <v>1</v>
      </c>
      <c r="DL86" t="s">
        <v>1078</v>
      </c>
      <c r="DM86">
        <v>4</v>
      </c>
      <c r="DN86" t="s">
        <v>1062</v>
      </c>
      <c r="DO86">
        <v>1</v>
      </c>
    </row>
    <row r="87" spans="1:119" x14ac:dyDescent="0.2">
      <c r="A87">
        <f>ROW(Source!A40)</f>
        <v>40</v>
      </c>
      <c r="B87">
        <v>295887217</v>
      </c>
      <c r="C87">
        <v>295889174</v>
      </c>
      <c r="D87">
        <v>277945914</v>
      </c>
      <c r="E87">
        <v>1</v>
      </c>
      <c r="F87">
        <v>1</v>
      </c>
      <c r="G87">
        <v>1</v>
      </c>
      <c r="H87">
        <v>2</v>
      </c>
      <c r="I87" t="s">
        <v>1079</v>
      </c>
      <c r="J87" t="s">
        <v>1080</v>
      </c>
      <c r="K87" t="s">
        <v>1081</v>
      </c>
      <c r="L87">
        <v>1368</v>
      </c>
      <c r="N87">
        <v>1011</v>
      </c>
      <c r="O87" t="s">
        <v>961</v>
      </c>
      <c r="P87" t="s">
        <v>961</v>
      </c>
      <c r="Q87">
        <v>1</v>
      </c>
      <c r="W87">
        <v>0</v>
      </c>
      <c r="X87">
        <v>-351551180</v>
      </c>
      <c r="Y87">
        <f t="shared" si="76"/>
        <v>3.3600000000000003</v>
      </c>
      <c r="AA87">
        <v>0</v>
      </c>
      <c r="AB87">
        <v>1719.6</v>
      </c>
      <c r="AC87">
        <v>549.32000000000005</v>
      </c>
      <c r="AD87">
        <v>0</v>
      </c>
      <c r="AE87">
        <v>0</v>
      </c>
      <c r="AF87">
        <v>1521.77</v>
      </c>
      <c r="AG87">
        <v>549.32000000000005</v>
      </c>
      <c r="AH87">
        <v>0</v>
      </c>
      <c r="AI87">
        <v>1</v>
      </c>
      <c r="AJ87">
        <v>1.1299999999999999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4.4800000000000004</v>
      </c>
      <c r="AU87" t="s">
        <v>25</v>
      </c>
      <c r="AV87">
        <v>1</v>
      </c>
      <c r="AW87">
        <v>2</v>
      </c>
      <c r="AX87">
        <v>295889189</v>
      </c>
      <c r="AY87">
        <v>1</v>
      </c>
      <c r="AZ87">
        <v>0</v>
      </c>
      <c r="BA87">
        <v>127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6817.5296000000008</v>
      </c>
      <c r="BL87">
        <v>2460.9536000000003</v>
      </c>
      <c r="BM87">
        <v>0</v>
      </c>
      <c r="BN87">
        <v>0</v>
      </c>
      <c r="BO87">
        <v>4.4800000000000004</v>
      </c>
      <c r="BP87">
        <v>1</v>
      </c>
      <c r="BQ87">
        <v>0</v>
      </c>
      <c r="BR87">
        <v>5113.1472000000003</v>
      </c>
      <c r="BS87">
        <v>1845.7152000000003</v>
      </c>
      <c r="BT87">
        <v>0</v>
      </c>
      <c r="BU87">
        <v>0</v>
      </c>
      <c r="BV87">
        <v>3.3600000000000003</v>
      </c>
      <c r="BW87">
        <v>1</v>
      </c>
      <c r="CV87">
        <v>0</v>
      </c>
      <c r="CW87">
        <f>ROUND(Y87*Source!I40*DO87,7)</f>
        <v>3.36</v>
      </c>
      <c r="CX87">
        <f>ROUND(Y87*Source!I40,7)</f>
        <v>3.36</v>
      </c>
      <c r="CY87">
        <f t="shared" si="79"/>
        <v>1719.6</v>
      </c>
      <c r="CZ87">
        <f t="shared" si="80"/>
        <v>1521.77</v>
      </c>
      <c r="DA87">
        <f t="shared" si="81"/>
        <v>1.1299999999999999</v>
      </c>
      <c r="DB87">
        <f t="shared" si="77"/>
        <v>5113.1475</v>
      </c>
      <c r="DC87">
        <f t="shared" si="78"/>
        <v>1845.7125000000001</v>
      </c>
      <c r="DD87" t="s">
        <v>3</v>
      </c>
      <c r="DE87" t="s">
        <v>3</v>
      </c>
      <c r="DF87">
        <f t="shared" si="62"/>
        <v>0</v>
      </c>
      <c r="DG87">
        <f>ROUND(ROUND(AF87*AJ87,2)*CX87,2)</f>
        <v>5777.86</v>
      </c>
      <c r="DH87">
        <f t="shared" si="63"/>
        <v>1845.72</v>
      </c>
      <c r="DI87">
        <f t="shared" si="64"/>
        <v>0</v>
      </c>
      <c r="DJ87">
        <f t="shared" si="82"/>
        <v>7623.58</v>
      </c>
      <c r="DK87">
        <v>1</v>
      </c>
      <c r="DL87" t="s">
        <v>1082</v>
      </c>
      <c r="DM87">
        <v>5</v>
      </c>
      <c r="DN87" t="s">
        <v>1062</v>
      </c>
      <c r="DO87">
        <v>1</v>
      </c>
    </row>
    <row r="88" spans="1:119" x14ac:dyDescent="0.2">
      <c r="A88">
        <f>ROW(Source!A40)</f>
        <v>40</v>
      </c>
      <c r="B88">
        <v>295887217</v>
      </c>
      <c r="C88">
        <v>295889174</v>
      </c>
      <c r="D88">
        <v>277946622</v>
      </c>
      <c r="E88">
        <v>1</v>
      </c>
      <c r="F88">
        <v>1</v>
      </c>
      <c r="G88">
        <v>1</v>
      </c>
      <c r="H88">
        <v>2</v>
      </c>
      <c r="I88" t="s">
        <v>1083</v>
      </c>
      <c r="J88" t="s">
        <v>1084</v>
      </c>
      <c r="K88" t="s">
        <v>1085</v>
      </c>
      <c r="L88">
        <v>1368</v>
      </c>
      <c r="N88">
        <v>1011</v>
      </c>
      <c r="O88" t="s">
        <v>961</v>
      </c>
      <c r="P88" t="s">
        <v>961</v>
      </c>
      <c r="Q88">
        <v>1</v>
      </c>
      <c r="W88">
        <v>0</v>
      </c>
      <c r="X88">
        <v>-733660489</v>
      </c>
      <c r="Y88">
        <f t="shared" si="76"/>
        <v>1.98</v>
      </c>
      <c r="AA88">
        <v>0</v>
      </c>
      <c r="AB88">
        <v>16.05</v>
      </c>
      <c r="AC88">
        <v>0</v>
      </c>
      <c r="AD88">
        <v>0</v>
      </c>
      <c r="AE88">
        <v>0</v>
      </c>
      <c r="AF88">
        <v>12.74</v>
      </c>
      <c r="AG88">
        <v>0</v>
      </c>
      <c r="AH88">
        <v>0</v>
      </c>
      <c r="AI88">
        <v>1</v>
      </c>
      <c r="AJ88">
        <v>1.26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2.64</v>
      </c>
      <c r="AU88" t="s">
        <v>25</v>
      </c>
      <c r="AV88">
        <v>1</v>
      </c>
      <c r="AW88">
        <v>2</v>
      </c>
      <c r="AX88">
        <v>295889190</v>
      </c>
      <c r="AY88">
        <v>1</v>
      </c>
      <c r="AZ88">
        <v>0</v>
      </c>
      <c r="BA88">
        <v>128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33.633600000000001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25.225200000000001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f>ROUND(Y88*Source!I40*DO88,7)</f>
        <v>0</v>
      </c>
      <c r="CX88">
        <f>ROUND(Y88*Source!I40,7)</f>
        <v>1.98</v>
      </c>
      <c r="CY88">
        <f t="shared" si="79"/>
        <v>16.05</v>
      </c>
      <c r="CZ88">
        <f t="shared" si="80"/>
        <v>12.74</v>
      </c>
      <c r="DA88">
        <f t="shared" si="81"/>
        <v>1.26</v>
      </c>
      <c r="DB88">
        <f t="shared" si="77"/>
        <v>25.2225</v>
      </c>
      <c r="DC88">
        <f t="shared" si="78"/>
        <v>0</v>
      </c>
      <c r="DD88" t="s">
        <v>3</v>
      </c>
      <c r="DE88" t="s">
        <v>3</v>
      </c>
      <c r="DF88">
        <f t="shared" si="62"/>
        <v>0</v>
      </c>
      <c r="DG88">
        <f>ROUND(ROUND(AF88*AJ88,2)*CX88,2)</f>
        <v>31.78</v>
      </c>
      <c r="DH88">
        <f t="shared" si="63"/>
        <v>0</v>
      </c>
      <c r="DI88">
        <f t="shared" si="64"/>
        <v>0</v>
      </c>
      <c r="DJ88">
        <f t="shared" si="82"/>
        <v>31.78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ROW(Source!A41)</f>
        <v>41</v>
      </c>
      <c r="B89">
        <v>295887217</v>
      </c>
      <c r="C89">
        <v>295889195</v>
      </c>
      <c r="D89">
        <v>277560305</v>
      </c>
      <c r="E89">
        <v>109</v>
      </c>
      <c r="F89">
        <v>1</v>
      </c>
      <c r="G89">
        <v>1</v>
      </c>
      <c r="H89">
        <v>1</v>
      </c>
      <c r="I89" t="s">
        <v>1060</v>
      </c>
      <c r="J89" t="s">
        <v>3</v>
      </c>
      <c r="K89" t="s">
        <v>1061</v>
      </c>
      <c r="L89">
        <v>1191</v>
      </c>
      <c r="N89">
        <v>1013</v>
      </c>
      <c r="O89" t="s">
        <v>1062</v>
      </c>
      <c r="P89" t="s">
        <v>1062</v>
      </c>
      <c r="Q89">
        <v>1</v>
      </c>
      <c r="W89">
        <v>0</v>
      </c>
      <c r="X89">
        <v>-1111239348</v>
      </c>
      <c r="Y89">
        <f t="shared" ref="Y89:Y96" si="83">AT89</f>
        <v>89.5</v>
      </c>
      <c r="AA89">
        <v>0</v>
      </c>
      <c r="AB89">
        <v>0</v>
      </c>
      <c r="AC89">
        <v>0</v>
      </c>
      <c r="AD89">
        <v>477.98</v>
      </c>
      <c r="AE89">
        <v>0</v>
      </c>
      <c r="AF89">
        <v>0</v>
      </c>
      <c r="AG89">
        <v>0</v>
      </c>
      <c r="AH89">
        <v>477.98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89.5</v>
      </c>
      <c r="AU89" t="s">
        <v>3</v>
      </c>
      <c r="AV89">
        <v>1</v>
      </c>
      <c r="AW89">
        <v>2</v>
      </c>
      <c r="AX89">
        <v>295889204</v>
      </c>
      <c r="AY89">
        <v>1</v>
      </c>
      <c r="AZ89">
        <v>0</v>
      </c>
      <c r="BA89">
        <v>133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42779.21</v>
      </c>
      <c r="BN89">
        <v>89.5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42779.21</v>
      </c>
      <c r="BU89">
        <v>89.5</v>
      </c>
      <c r="BV89">
        <v>0</v>
      </c>
      <c r="BW89">
        <v>1</v>
      </c>
      <c r="CU89">
        <f>ROUND(AT89*Source!I41*AH89*AL89,2)</f>
        <v>42779.21</v>
      </c>
      <c r="CV89">
        <f>ROUND(Y89*Source!I41,7)</f>
        <v>89.5</v>
      </c>
      <c r="CW89">
        <v>0</v>
      </c>
      <c r="CX89">
        <f>ROUND(Y89*Source!I41,7)</f>
        <v>89.5</v>
      </c>
      <c r="CY89">
        <f>AD89</f>
        <v>477.98</v>
      </c>
      <c r="CZ89">
        <f>AH89</f>
        <v>477.98</v>
      </c>
      <c r="DA89">
        <f>AL89</f>
        <v>1</v>
      </c>
      <c r="DB89">
        <f t="shared" ref="DB89:DB96" si="84">ROUND(ROUND(AT89*CZ89,2),6)</f>
        <v>42779.21</v>
      </c>
      <c r="DC89">
        <f t="shared" ref="DC89:DC96" si="85">ROUND(ROUND(AT89*AG89,2),6)</f>
        <v>0</v>
      </c>
      <c r="DD89" t="s">
        <v>3</v>
      </c>
      <c r="DE89" t="s">
        <v>3</v>
      </c>
      <c r="DF89">
        <f t="shared" si="62"/>
        <v>0</v>
      </c>
      <c r="DG89">
        <f>ROUND(ROUND(AF89,2)*CX89,2)</f>
        <v>0</v>
      </c>
      <c r="DH89">
        <f t="shared" si="63"/>
        <v>0</v>
      </c>
      <c r="DI89">
        <f t="shared" si="64"/>
        <v>42779.21</v>
      </c>
      <c r="DJ89">
        <f>DI89</f>
        <v>42779.21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ROW(Source!A41)</f>
        <v>41</v>
      </c>
      <c r="B90">
        <v>295887217</v>
      </c>
      <c r="C90">
        <v>295889195</v>
      </c>
      <c r="D90">
        <v>277560491</v>
      </c>
      <c r="E90">
        <v>109</v>
      </c>
      <c r="F90">
        <v>1</v>
      </c>
      <c r="G90">
        <v>1</v>
      </c>
      <c r="H90">
        <v>1</v>
      </c>
      <c r="I90" t="s">
        <v>1063</v>
      </c>
      <c r="J90" t="s">
        <v>3</v>
      </c>
      <c r="K90" t="s">
        <v>1064</v>
      </c>
      <c r="L90">
        <v>1191</v>
      </c>
      <c r="N90">
        <v>1013</v>
      </c>
      <c r="O90" t="s">
        <v>1062</v>
      </c>
      <c r="P90" t="s">
        <v>1062</v>
      </c>
      <c r="Q90">
        <v>1</v>
      </c>
      <c r="W90">
        <v>0</v>
      </c>
      <c r="X90">
        <v>-1417349443</v>
      </c>
      <c r="Y90">
        <f t="shared" si="83"/>
        <v>30.52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30.52</v>
      </c>
      <c r="AU90" t="s">
        <v>3</v>
      </c>
      <c r="AV90">
        <v>2</v>
      </c>
      <c r="AW90">
        <v>2</v>
      </c>
      <c r="AX90">
        <v>295889205</v>
      </c>
      <c r="AY90">
        <v>1</v>
      </c>
      <c r="AZ90">
        <v>0</v>
      </c>
      <c r="BA90">
        <v>134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ROUND(Y90*Source!I41,7)</f>
        <v>30.52</v>
      </c>
      <c r="CY90">
        <f>AD90</f>
        <v>0</v>
      </c>
      <c r="CZ90">
        <f>AH90</f>
        <v>0</v>
      </c>
      <c r="DA90">
        <f>AL90</f>
        <v>1</v>
      </c>
      <c r="DB90">
        <f t="shared" si="84"/>
        <v>0</v>
      </c>
      <c r="DC90">
        <f t="shared" si="85"/>
        <v>0</v>
      </c>
      <c r="DD90" t="s">
        <v>3</v>
      </c>
      <c r="DE90" t="s">
        <v>3</v>
      </c>
      <c r="DF90">
        <f t="shared" si="62"/>
        <v>0</v>
      </c>
      <c r="DG90">
        <f>ROUND(ROUND(AF90,2)*CX90,2)</f>
        <v>0</v>
      </c>
      <c r="DH90">
        <f t="shared" si="63"/>
        <v>0</v>
      </c>
      <c r="DI90">
        <f t="shared" si="64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ROW(Source!A41)</f>
        <v>41</v>
      </c>
      <c r="B91">
        <v>295887217</v>
      </c>
      <c r="C91">
        <v>295889195</v>
      </c>
      <c r="D91">
        <v>277944871</v>
      </c>
      <c r="E91">
        <v>1</v>
      </c>
      <c r="F91">
        <v>1</v>
      </c>
      <c r="G91">
        <v>1</v>
      </c>
      <c r="H91">
        <v>2</v>
      </c>
      <c r="I91" t="s">
        <v>1065</v>
      </c>
      <c r="J91" t="s">
        <v>1066</v>
      </c>
      <c r="K91" t="s">
        <v>1067</v>
      </c>
      <c r="L91">
        <v>1368</v>
      </c>
      <c r="N91">
        <v>1011</v>
      </c>
      <c r="O91" t="s">
        <v>961</v>
      </c>
      <c r="P91" t="s">
        <v>961</v>
      </c>
      <c r="Q91">
        <v>1</v>
      </c>
      <c r="W91">
        <v>0</v>
      </c>
      <c r="X91">
        <v>426515882</v>
      </c>
      <c r="Y91">
        <f t="shared" si="83"/>
        <v>11.1</v>
      </c>
      <c r="AA91">
        <v>0</v>
      </c>
      <c r="AB91">
        <v>1233.46</v>
      </c>
      <c r="AC91">
        <v>642.05999999999995</v>
      </c>
      <c r="AD91">
        <v>0</v>
      </c>
      <c r="AE91">
        <v>0</v>
      </c>
      <c r="AF91">
        <v>1233.46</v>
      </c>
      <c r="AG91">
        <v>642.05999999999995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11.1</v>
      </c>
      <c r="AU91" t="s">
        <v>3</v>
      </c>
      <c r="AV91">
        <v>1</v>
      </c>
      <c r="AW91">
        <v>2</v>
      </c>
      <c r="AX91">
        <v>295889206</v>
      </c>
      <c r="AY91">
        <v>1</v>
      </c>
      <c r="AZ91">
        <v>0</v>
      </c>
      <c r="BA91">
        <v>135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13691.406000000001</v>
      </c>
      <c r="BL91">
        <v>7126.8659999999991</v>
      </c>
      <c r="BM91">
        <v>0</v>
      </c>
      <c r="BN91">
        <v>0</v>
      </c>
      <c r="BO91">
        <v>11.1</v>
      </c>
      <c r="BP91">
        <v>1</v>
      </c>
      <c r="BQ91">
        <v>0</v>
      </c>
      <c r="BR91">
        <v>13691.406000000001</v>
      </c>
      <c r="BS91">
        <v>7126.8659999999991</v>
      </c>
      <c r="BT91">
        <v>0</v>
      </c>
      <c r="BU91">
        <v>0</v>
      </c>
      <c r="BV91">
        <v>11.1</v>
      </c>
      <c r="BW91">
        <v>1</v>
      </c>
      <c r="CV91">
        <v>0</v>
      </c>
      <c r="CW91">
        <f>ROUND(Y91*Source!I41*DO91,7)</f>
        <v>11.1</v>
      </c>
      <c r="CX91">
        <f>ROUND(Y91*Source!I41,7)</f>
        <v>11.1</v>
      </c>
      <c r="CY91">
        <f t="shared" ref="CY91:CY96" si="86">AB91</f>
        <v>1233.46</v>
      </c>
      <c r="CZ91">
        <f t="shared" ref="CZ91:CZ96" si="87">AF91</f>
        <v>1233.46</v>
      </c>
      <c r="DA91">
        <f t="shared" ref="DA91:DA96" si="88">AJ91</f>
        <v>1</v>
      </c>
      <c r="DB91">
        <f t="shared" si="84"/>
        <v>13691.41</v>
      </c>
      <c r="DC91">
        <f t="shared" si="85"/>
        <v>7126.87</v>
      </c>
      <c r="DD91" t="s">
        <v>3</v>
      </c>
      <c r="DE91" t="s">
        <v>3</v>
      </c>
      <c r="DF91">
        <f t="shared" si="62"/>
        <v>0</v>
      </c>
      <c r="DG91">
        <f>ROUND(ROUND(AF91,2)*CX91,2)</f>
        <v>13691.41</v>
      </c>
      <c r="DH91">
        <f t="shared" si="63"/>
        <v>7126.87</v>
      </c>
      <c r="DI91">
        <f t="shared" si="64"/>
        <v>0</v>
      </c>
      <c r="DJ91">
        <f t="shared" ref="DJ91:DJ96" si="89">DG91+DH91</f>
        <v>20818.28</v>
      </c>
      <c r="DK91">
        <v>1</v>
      </c>
      <c r="DL91" t="s">
        <v>1068</v>
      </c>
      <c r="DM91">
        <v>6</v>
      </c>
      <c r="DN91" t="s">
        <v>1062</v>
      </c>
      <c r="DO91">
        <v>1</v>
      </c>
    </row>
    <row r="92" spans="1:119" x14ac:dyDescent="0.2">
      <c r="A92">
        <f>ROW(Source!A41)</f>
        <v>41</v>
      </c>
      <c r="B92">
        <v>295887217</v>
      </c>
      <c r="C92">
        <v>295889195</v>
      </c>
      <c r="D92">
        <v>277945622</v>
      </c>
      <c r="E92">
        <v>1</v>
      </c>
      <c r="F92">
        <v>1</v>
      </c>
      <c r="G92">
        <v>1</v>
      </c>
      <c r="H92">
        <v>2</v>
      </c>
      <c r="I92" t="s">
        <v>1069</v>
      </c>
      <c r="J92" t="s">
        <v>1070</v>
      </c>
      <c r="K92" t="s">
        <v>1071</v>
      </c>
      <c r="L92">
        <v>1368</v>
      </c>
      <c r="N92">
        <v>1011</v>
      </c>
      <c r="O92" t="s">
        <v>961</v>
      </c>
      <c r="P92" t="s">
        <v>961</v>
      </c>
      <c r="Q92">
        <v>1</v>
      </c>
      <c r="W92">
        <v>0</v>
      </c>
      <c r="X92">
        <v>554806292</v>
      </c>
      <c r="Y92">
        <f t="shared" si="83"/>
        <v>1.1000000000000001</v>
      </c>
      <c r="AA92">
        <v>0</v>
      </c>
      <c r="AB92">
        <v>233.29</v>
      </c>
      <c r="AC92">
        <v>0</v>
      </c>
      <c r="AD92">
        <v>0</v>
      </c>
      <c r="AE92">
        <v>0</v>
      </c>
      <c r="AF92">
        <v>189.67</v>
      </c>
      <c r="AG92">
        <v>0</v>
      </c>
      <c r="AH92">
        <v>0</v>
      </c>
      <c r="AI92">
        <v>1</v>
      </c>
      <c r="AJ92">
        <v>1.23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1.1000000000000001</v>
      </c>
      <c r="AU92" t="s">
        <v>3</v>
      </c>
      <c r="AV92">
        <v>1</v>
      </c>
      <c r="AW92">
        <v>2</v>
      </c>
      <c r="AX92">
        <v>295889207</v>
      </c>
      <c r="AY92">
        <v>1</v>
      </c>
      <c r="AZ92">
        <v>0</v>
      </c>
      <c r="BA92">
        <v>136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208.637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208.637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f>ROUND(Y92*Source!I41*DO92,7)</f>
        <v>0</v>
      </c>
      <c r="CX92">
        <f>ROUND(Y92*Source!I41,7)</f>
        <v>1.1000000000000001</v>
      </c>
      <c r="CY92">
        <f t="shared" si="86"/>
        <v>233.29</v>
      </c>
      <c r="CZ92">
        <f t="shared" si="87"/>
        <v>189.67</v>
      </c>
      <c r="DA92">
        <f t="shared" si="88"/>
        <v>1.23</v>
      </c>
      <c r="DB92">
        <f t="shared" si="84"/>
        <v>208.64</v>
      </c>
      <c r="DC92">
        <f t="shared" si="85"/>
        <v>0</v>
      </c>
      <c r="DD92" t="s">
        <v>3</v>
      </c>
      <c r="DE92" t="s">
        <v>3</v>
      </c>
      <c r="DF92">
        <f t="shared" si="62"/>
        <v>0</v>
      </c>
      <c r="DG92">
        <f>ROUND(ROUND(AF92*AJ92,2)*CX92,2)</f>
        <v>256.62</v>
      </c>
      <c r="DH92">
        <f t="shared" si="63"/>
        <v>0</v>
      </c>
      <c r="DI92">
        <f t="shared" si="64"/>
        <v>0</v>
      </c>
      <c r="DJ92">
        <f t="shared" si="89"/>
        <v>256.62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ROW(Source!A41)</f>
        <v>41</v>
      </c>
      <c r="B93">
        <v>295887217</v>
      </c>
      <c r="C93">
        <v>295889195</v>
      </c>
      <c r="D93">
        <v>277945779</v>
      </c>
      <c r="E93">
        <v>1</v>
      </c>
      <c r="F93">
        <v>1</v>
      </c>
      <c r="G93">
        <v>1</v>
      </c>
      <c r="H93">
        <v>2</v>
      </c>
      <c r="I93" t="s">
        <v>1072</v>
      </c>
      <c r="J93" t="s">
        <v>1073</v>
      </c>
      <c r="K93" t="s">
        <v>1074</v>
      </c>
      <c r="L93">
        <v>1368</v>
      </c>
      <c r="N93">
        <v>1011</v>
      </c>
      <c r="O93" t="s">
        <v>961</v>
      </c>
      <c r="P93" t="s">
        <v>961</v>
      </c>
      <c r="Q93">
        <v>1</v>
      </c>
      <c r="W93">
        <v>0</v>
      </c>
      <c r="X93">
        <v>-1301021868</v>
      </c>
      <c r="Y93">
        <f t="shared" si="83"/>
        <v>12.88</v>
      </c>
      <c r="AA93">
        <v>0</v>
      </c>
      <c r="AB93">
        <v>1274.48</v>
      </c>
      <c r="AC93">
        <v>642.05999999999995</v>
      </c>
      <c r="AD93">
        <v>0</v>
      </c>
      <c r="AE93">
        <v>0</v>
      </c>
      <c r="AF93">
        <v>1070.99</v>
      </c>
      <c r="AG93">
        <v>642.05999999999995</v>
      </c>
      <c r="AH93">
        <v>0</v>
      </c>
      <c r="AI93">
        <v>1</v>
      </c>
      <c r="AJ93">
        <v>1.19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12.88</v>
      </c>
      <c r="AU93" t="s">
        <v>3</v>
      </c>
      <c r="AV93">
        <v>1</v>
      </c>
      <c r="AW93">
        <v>2</v>
      </c>
      <c r="AX93">
        <v>295889208</v>
      </c>
      <c r="AY93">
        <v>1</v>
      </c>
      <c r="AZ93">
        <v>0</v>
      </c>
      <c r="BA93">
        <v>137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13794.351200000001</v>
      </c>
      <c r="BL93">
        <v>8269.7327999999998</v>
      </c>
      <c r="BM93">
        <v>0</v>
      </c>
      <c r="BN93">
        <v>0</v>
      </c>
      <c r="BO93">
        <v>12.88</v>
      </c>
      <c r="BP93">
        <v>1</v>
      </c>
      <c r="BQ93">
        <v>0</v>
      </c>
      <c r="BR93">
        <v>13794.351200000001</v>
      </c>
      <c r="BS93">
        <v>8269.7327999999998</v>
      </c>
      <c r="BT93">
        <v>0</v>
      </c>
      <c r="BU93">
        <v>0</v>
      </c>
      <c r="BV93">
        <v>12.88</v>
      </c>
      <c r="BW93">
        <v>1</v>
      </c>
      <c r="CV93">
        <v>0</v>
      </c>
      <c r="CW93">
        <f>ROUND(Y93*Source!I41*DO93,7)</f>
        <v>12.88</v>
      </c>
      <c r="CX93">
        <f>ROUND(Y93*Source!I41,7)</f>
        <v>12.88</v>
      </c>
      <c r="CY93">
        <f t="shared" si="86"/>
        <v>1274.48</v>
      </c>
      <c r="CZ93">
        <f t="shared" si="87"/>
        <v>1070.99</v>
      </c>
      <c r="DA93">
        <f t="shared" si="88"/>
        <v>1.19</v>
      </c>
      <c r="DB93">
        <f t="shared" si="84"/>
        <v>13794.35</v>
      </c>
      <c r="DC93">
        <f t="shared" si="85"/>
        <v>8269.73</v>
      </c>
      <c r="DD93" t="s">
        <v>3</v>
      </c>
      <c r="DE93" t="s">
        <v>3</v>
      </c>
      <c r="DF93">
        <f t="shared" si="62"/>
        <v>0</v>
      </c>
      <c r="DG93">
        <f>ROUND(ROUND(AF93*AJ93,2)*CX93,2)</f>
        <v>16415.3</v>
      </c>
      <c r="DH93">
        <f t="shared" si="63"/>
        <v>8269.73</v>
      </c>
      <c r="DI93">
        <f t="shared" si="64"/>
        <v>0</v>
      </c>
      <c r="DJ93">
        <f t="shared" si="89"/>
        <v>24685.03</v>
      </c>
      <c r="DK93">
        <v>1</v>
      </c>
      <c r="DL93" t="s">
        <v>1068</v>
      </c>
      <c r="DM93">
        <v>6</v>
      </c>
      <c r="DN93" t="s">
        <v>1062</v>
      </c>
      <c r="DO93">
        <v>1</v>
      </c>
    </row>
    <row r="94" spans="1:119" x14ac:dyDescent="0.2">
      <c r="A94">
        <f>ROW(Source!A41)</f>
        <v>41</v>
      </c>
      <c r="B94">
        <v>295887217</v>
      </c>
      <c r="C94">
        <v>295889195</v>
      </c>
      <c r="D94">
        <v>277945806</v>
      </c>
      <c r="E94">
        <v>1</v>
      </c>
      <c r="F94">
        <v>1</v>
      </c>
      <c r="G94">
        <v>1</v>
      </c>
      <c r="H94">
        <v>2</v>
      </c>
      <c r="I94" t="s">
        <v>1075</v>
      </c>
      <c r="J94" t="s">
        <v>1076</v>
      </c>
      <c r="K94" t="s">
        <v>1077</v>
      </c>
      <c r="L94">
        <v>1368</v>
      </c>
      <c r="N94">
        <v>1011</v>
      </c>
      <c r="O94" t="s">
        <v>961</v>
      </c>
      <c r="P94" t="s">
        <v>961</v>
      </c>
      <c r="Q94">
        <v>1</v>
      </c>
      <c r="W94">
        <v>0</v>
      </c>
      <c r="X94">
        <v>1745550372</v>
      </c>
      <c r="Y94">
        <f t="shared" si="83"/>
        <v>2.06</v>
      </c>
      <c r="AA94">
        <v>0</v>
      </c>
      <c r="AB94">
        <v>758.04</v>
      </c>
      <c r="AC94">
        <v>477.98</v>
      </c>
      <c r="AD94">
        <v>0</v>
      </c>
      <c r="AE94">
        <v>0</v>
      </c>
      <c r="AF94">
        <v>758.04</v>
      </c>
      <c r="AG94">
        <v>477.98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2.06</v>
      </c>
      <c r="AU94" t="s">
        <v>3</v>
      </c>
      <c r="AV94">
        <v>1</v>
      </c>
      <c r="AW94">
        <v>2</v>
      </c>
      <c r="AX94">
        <v>295889209</v>
      </c>
      <c r="AY94">
        <v>1</v>
      </c>
      <c r="AZ94">
        <v>0</v>
      </c>
      <c r="BA94">
        <v>138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1561.5624</v>
      </c>
      <c r="BL94">
        <v>984.63880000000006</v>
      </c>
      <c r="BM94">
        <v>0</v>
      </c>
      <c r="BN94">
        <v>0</v>
      </c>
      <c r="BO94">
        <v>2.06</v>
      </c>
      <c r="BP94">
        <v>1</v>
      </c>
      <c r="BQ94">
        <v>0</v>
      </c>
      <c r="BR94">
        <v>1561.5624</v>
      </c>
      <c r="BS94">
        <v>984.63880000000006</v>
      </c>
      <c r="BT94">
        <v>0</v>
      </c>
      <c r="BU94">
        <v>0</v>
      </c>
      <c r="BV94">
        <v>2.06</v>
      </c>
      <c r="BW94">
        <v>1</v>
      </c>
      <c r="CV94">
        <v>0</v>
      </c>
      <c r="CW94">
        <f>ROUND(Y94*Source!I41*DO94,7)</f>
        <v>2.06</v>
      </c>
      <c r="CX94">
        <f>ROUND(Y94*Source!I41,7)</f>
        <v>2.06</v>
      </c>
      <c r="CY94">
        <f t="shared" si="86"/>
        <v>758.04</v>
      </c>
      <c r="CZ94">
        <f t="shared" si="87"/>
        <v>758.04</v>
      </c>
      <c r="DA94">
        <f t="shared" si="88"/>
        <v>1</v>
      </c>
      <c r="DB94">
        <f t="shared" si="84"/>
        <v>1561.56</v>
      </c>
      <c r="DC94">
        <f t="shared" si="85"/>
        <v>984.64</v>
      </c>
      <c r="DD94" t="s">
        <v>3</v>
      </c>
      <c r="DE94" t="s">
        <v>3</v>
      </c>
      <c r="DF94">
        <f t="shared" si="62"/>
        <v>0</v>
      </c>
      <c r="DG94">
        <f>ROUND(ROUND(AF94,2)*CX94,2)</f>
        <v>1561.56</v>
      </c>
      <c r="DH94">
        <f t="shared" si="63"/>
        <v>984.64</v>
      </c>
      <c r="DI94">
        <f t="shared" si="64"/>
        <v>0</v>
      </c>
      <c r="DJ94">
        <f t="shared" si="89"/>
        <v>2546.1999999999998</v>
      </c>
      <c r="DK94">
        <v>1</v>
      </c>
      <c r="DL94" t="s">
        <v>1078</v>
      </c>
      <c r="DM94">
        <v>4</v>
      </c>
      <c r="DN94" t="s">
        <v>1062</v>
      </c>
      <c r="DO94">
        <v>1</v>
      </c>
    </row>
    <row r="95" spans="1:119" x14ac:dyDescent="0.2">
      <c r="A95">
        <f>ROW(Source!A41)</f>
        <v>41</v>
      </c>
      <c r="B95">
        <v>295887217</v>
      </c>
      <c r="C95">
        <v>295889195</v>
      </c>
      <c r="D95">
        <v>277945914</v>
      </c>
      <c r="E95">
        <v>1</v>
      </c>
      <c r="F95">
        <v>1</v>
      </c>
      <c r="G95">
        <v>1</v>
      </c>
      <c r="H95">
        <v>2</v>
      </c>
      <c r="I95" t="s">
        <v>1079</v>
      </c>
      <c r="J95" t="s">
        <v>1080</v>
      </c>
      <c r="K95" t="s">
        <v>1081</v>
      </c>
      <c r="L95">
        <v>1368</v>
      </c>
      <c r="N95">
        <v>1011</v>
      </c>
      <c r="O95" t="s">
        <v>961</v>
      </c>
      <c r="P95" t="s">
        <v>961</v>
      </c>
      <c r="Q95">
        <v>1</v>
      </c>
      <c r="W95">
        <v>0</v>
      </c>
      <c r="X95">
        <v>-351551180</v>
      </c>
      <c r="Y95">
        <f t="shared" si="83"/>
        <v>4.4800000000000004</v>
      </c>
      <c r="AA95">
        <v>0</v>
      </c>
      <c r="AB95">
        <v>1719.6</v>
      </c>
      <c r="AC95">
        <v>549.32000000000005</v>
      </c>
      <c r="AD95">
        <v>0</v>
      </c>
      <c r="AE95">
        <v>0</v>
      </c>
      <c r="AF95">
        <v>1521.77</v>
      </c>
      <c r="AG95">
        <v>549.32000000000005</v>
      </c>
      <c r="AH95">
        <v>0</v>
      </c>
      <c r="AI95">
        <v>1</v>
      </c>
      <c r="AJ95">
        <v>1.1299999999999999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4.4800000000000004</v>
      </c>
      <c r="AU95" t="s">
        <v>3</v>
      </c>
      <c r="AV95">
        <v>1</v>
      </c>
      <c r="AW95">
        <v>2</v>
      </c>
      <c r="AX95">
        <v>295889210</v>
      </c>
      <c r="AY95">
        <v>1</v>
      </c>
      <c r="AZ95">
        <v>0</v>
      </c>
      <c r="BA95">
        <v>139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6817.5296000000008</v>
      </c>
      <c r="BL95">
        <v>2460.9536000000003</v>
      </c>
      <c r="BM95">
        <v>0</v>
      </c>
      <c r="BN95">
        <v>0</v>
      </c>
      <c r="BO95">
        <v>4.4800000000000004</v>
      </c>
      <c r="BP95">
        <v>1</v>
      </c>
      <c r="BQ95">
        <v>0</v>
      </c>
      <c r="BR95">
        <v>6817.5296000000008</v>
      </c>
      <c r="BS95">
        <v>2460.9536000000003</v>
      </c>
      <c r="BT95">
        <v>0</v>
      </c>
      <c r="BU95">
        <v>0</v>
      </c>
      <c r="BV95">
        <v>4.4800000000000004</v>
      </c>
      <c r="BW95">
        <v>1</v>
      </c>
      <c r="CV95">
        <v>0</v>
      </c>
      <c r="CW95">
        <f>ROUND(Y95*Source!I41*DO95,7)</f>
        <v>4.4800000000000004</v>
      </c>
      <c r="CX95">
        <f>ROUND(Y95*Source!I41,7)</f>
        <v>4.4800000000000004</v>
      </c>
      <c r="CY95">
        <f t="shared" si="86"/>
        <v>1719.6</v>
      </c>
      <c r="CZ95">
        <f t="shared" si="87"/>
        <v>1521.77</v>
      </c>
      <c r="DA95">
        <f t="shared" si="88"/>
        <v>1.1299999999999999</v>
      </c>
      <c r="DB95">
        <f t="shared" si="84"/>
        <v>6817.53</v>
      </c>
      <c r="DC95">
        <f t="shared" si="85"/>
        <v>2460.9499999999998</v>
      </c>
      <c r="DD95" t="s">
        <v>3</v>
      </c>
      <c r="DE95" t="s">
        <v>3</v>
      </c>
      <c r="DF95">
        <f t="shared" si="62"/>
        <v>0</v>
      </c>
      <c r="DG95">
        <f>ROUND(ROUND(AF95*AJ95,2)*CX95,2)</f>
        <v>7703.81</v>
      </c>
      <c r="DH95">
        <f t="shared" si="63"/>
        <v>2460.9499999999998</v>
      </c>
      <c r="DI95">
        <f t="shared" si="64"/>
        <v>0</v>
      </c>
      <c r="DJ95">
        <f t="shared" si="89"/>
        <v>10164.76</v>
      </c>
      <c r="DK95">
        <v>1</v>
      </c>
      <c r="DL95" t="s">
        <v>1082</v>
      </c>
      <c r="DM95">
        <v>5</v>
      </c>
      <c r="DN95" t="s">
        <v>1062</v>
      </c>
      <c r="DO95">
        <v>1</v>
      </c>
    </row>
    <row r="96" spans="1:119" x14ac:dyDescent="0.2">
      <c r="A96">
        <f>ROW(Source!A41)</f>
        <v>41</v>
      </c>
      <c r="B96">
        <v>295887217</v>
      </c>
      <c r="C96">
        <v>295889195</v>
      </c>
      <c r="D96">
        <v>277946622</v>
      </c>
      <c r="E96">
        <v>1</v>
      </c>
      <c r="F96">
        <v>1</v>
      </c>
      <c r="G96">
        <v>1</v>
      </c>
      <c r="H96">
        <v>2</v>
      </c>
      <c r="I96" t="s">
        <v>1083</v>
      </c>
      <c r="J96" t="s">
        <v>1084</v>
      </c>
      <c r="K96" t="s">
        <v>1085</v>
      </c>
      <c r="L96">
        <v>1368</v>
      </c>
      <c r="N96">
        <v>1011</v>
      </c>
      <c r="O96" t="s">
        <v>961</v>
      </c>
      <c r="P96" t="s">
        <v>961</v>
      </c>
      <c r="Q96">
        <v>1</v>
      </c>
      <c r="W96">
        <v>0</v>
      </c>
      <c r="X96">
        <v>-733660489</v>
      </c>
      <c r="Y96">
        <f t="shared" si="83"/>
        <v>2.64</v>
      </c>
      <c r="AA96">
        <v>0</v>
      </c>
      <c r="AB96">
        <v>16.05</v>
      </c>
      <c r="AC96">
        <v>0</v>
      </c>
      <c r="AD96">
        <v>0</v>
      </c>
      <c r="AE96">
        <v>0</v>
      </c>
      <c r="AF96">
        <v>12.74</v>
      </c>
      <c r="AG96">
        <v>0</v>
      </c>
      <c r="AH96">
        <v>0</v>
      </c>
      <c r="AI96">
        <v>1</v>
      </c>
      <c r="AJ96">
        <v>1.26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2.64</v>
      </c>
      <c r="AU96" t="s">
        <v>3</v>
      </c>
      <c r="AV96">
        <v>1</v>
      </c>
      <c r="AW96">
        <v>2</v>
      </c>
      <c r="AX96">
        <v>295889211</v>
      </c>
      <c r="AY96">
        <v>1</v>
      </c>
      <c r="AZ96">
        <v>0</v>
      </c>
      <c r="BA96">
        <v>140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33.633600000000001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33.633600000000001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f>ROUND(Y96*Source!I41*DO96,7)</f>
        <v>0</v>
      </c>
      <c r="CX96">
        <f>ROUND(Y96*Source!I41,7)</f>
        <v>2.64</v>
      </c>
      <c r="CY96">
        <f t="shared" si="86"/>
        <v>16.05</v>
      </c>
      <c r="CZ96">
        <f t="shared" si="87"/>
        <v>12.74</v>
      </c>
      <c r="DA96">
        <f t="shared" si="88"/>
        <v>1.26</v>
      </c>
      <c r="DB96">
        <f t="shared" si="84"/>
        <v>33.630000000000003</v>
      </c>
      <c r="DC96">
        <f t="shared" si="85"/>
        <v>0</v>
      </c>
      <c r="DD96" t="s">
        <v>3</v>
      </c>
      <c r="DE96" t="s">
        <v>3</v>
      </c>
      <c r="DF96">
        <f t="shared" si="62"/>
        <v>0</v>
      </c>
      <c r="DG96">
        <f>ROUND(ROUND(AF96*AJ96,2)*CX96,2)</f>
        <v>42.37</v>
      </c>
      <c r="DH96">
        <f t="shared" si="63"/>
        <v>0</v>
      </c>
      <c r="DI96">
        <f t="shared" si="64"/>
        <v>0</v>
      </c>
      <c r="DJ96">
        <f t="shared" si="89"/>
        <v>42.37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ROW(Source!A42)</f>
        <v>42</v>
      </c>
      <c r="B97">
        <v>295887217</v>
      </c>
      <c r="C97">
        <v>295889216</v>
      </c>
      <c r="D97">
        <v>277560305</v>
      </c>
      <c r="E97">
        <v>109</v>
      </c>
      <c r="F97">
        <v>1</v>
      </c>
      <c r="G97">
        <v>1</v>
      </c>
      <c r="H97">
        <v>1</v>
      </c>
      <c r="I97" t="s">
        <v>1060</v>
      </c>
      <c r="J97" t="s">
        <v>3</v>
      </c>
      <c r="K97" t="s">
        <v>1061</v>
      </c>
      <c r="L97">
        <v>1191</v>
      </c>
      <c r="N97">
        <v>1013</v>
      </c>
      <c r="O97" t="s">
        <v>1062</v>
      </c>
      <c r="P97" t="s">
        <v>1062</v>
      </c>
      <c r="Q97">
        <v>1</v>
      </c>
      <c r="W97">
        <v>0</v>
      </c>
      <c r="X97">
        <v>-1111239348</v>
      </c>
      <c r="Y97">
        <f t="shared" ref="Y97:Y104" si="90">(AT97*ROUND(0.75,7))</f>
        <v>57.974999999999994</v>
      </c>
      <c r="AA97">
        <v>0</v>
      </c>
      <c r="AB97">
        <v>0</v>
      </c>
      <c r="AC97">
        <v>0</v>
      </c>
      <c r="AD97">
        <v>477.98</v>
      </c>
      <c r="AE97">
        <v>0</v>
      </c>
      <c r="AF97">
        <v>0</v>
      </c>
      <c r="AG97">
        <v>0</v>
      </c>
      <c r="AH97">
        <v>477.98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77.3</v>
      </c>
      <c r="AU97" t="s">
        <v>25</v>
      </c>
      <c r="AV97">
        <v>1</v>
      </c>
      <c r="AW97">
        <v>2</v>
      </c>
      <c r="AX97">
        <v>295889225</v>
      </c>
      <c r="AY97">
        <v>1</v>
      </c>
      <c r="AZ97">
        <v>0</v>
      </c>
      <c r="BA97">
        <v>145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36947.853999999999</v>
      </c>
      <c r="BN97">
        <v>77.3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27710.890499999998</v>
      </c>
      <c r="BU97">
        <v>57.974999999999994</v>
      </c>
      <c r="BV97">
        <v>0</v>
      </c>
      <c r="BW97">
        <v>1</v>
      </c>
      <c r="CU97">
        <f>ROUND(AT97*Source!I42*AH97*AL97,2)</f>
        <v>36947.85</v>
      </c>
      <c r="CV97">
        <f>ROUND(Y97*Source!I42,7)</f>
        <v>57.975000000000001</v>
      </c>
      <c r="CW97">
        <v>0</v>
      </c>
      <c r="CX97">
        <f>ROUND(Y97*Source!I42,7)</f>
        <v>57.975000000000001</v>
      </c>
      <c r="CY97">
        <f>AD97</f>
        <v>477.98</v>
      </c>
      <c r="CZ97">
        <f>AH97</f>
        <v>477.98</v>
      </c>
      <c r="DA97">
        <f>AL97</f>
        <v>1</v>
      </c>
      <c r="DB97">
        <f t="shared" ref="DB97:DB104" si="91">ROUND((ROUND(AT97*CZ97,2)*ROUND(0.75,7)),6)</f>
        <v>27710.887500000001</v>
      </c>
      <c r="DC97">
        <f t="shared" ref="DC97:DC104" si="92">ROUND((ROUND(AT97*AG97,2)*ROUND(0.75,7)),6)</f>
        <v>0</v>
      </c>
      <c r="DD97" t="s">
        <v>3</v>
      </c>
      <c r="DE97" t="s">
        <v>3</v>
      </c>
      <c r="DF97">
        <f t="shared" si="62"/>
        <v>0</v>
      </c>
      <c r="DG97">
        <f>ROUND(ROUND(AF97,2)*CX97,2)</f>
        <v>0</v>
      </c>
      <c r="DH97">
        <f t="shared" si="63"/>
        <v>0</v>
      </c>
      <c r="DI97">
        <f t="shared" si="64"/>
        <v>27710.89</v>
      </c>
      <c r="DJ97">
        <f>DI97</f>
        <v>27710.89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ROW(Source!A42)</f>
        <v>42</v>
      </c>
      <c r="B98">
        <v>295887217</v>
      </c>
      <c r="C98">
        <v>295889216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1063</v>
      </c>
      <c r="J98" t="s">
        <v>3</v>
      </c>
      <c r="K98" t="s">
        <v>1064</v>
      </c>
      <c r="L98">
        <v>1191</v>
      </c>
      <c r="N98">
        <v>1013</v>
      </c>
      <c r="O98" t="s">
        <v>1062</v>
      </c>
      <c r="P98" t="s">
        <v>1062</v>
      </c>
      <c r="Q98">
        <v>1</v>
      </c>
      <c r="W98">
        <v>0</v>
      </c>
      <c r="X98">
        <v>-1417349443</v>
      </c>
      <c r="Y98">
        <f t="shared" si="90"/>
        <v>20.047499999999999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26.73</v>
      </c>
      <c r="AU98" t="s">
        <v>25</v>
      </c>
      <c r="AV98">
        <v>2</v>
      </c>
      <c r="AW98">
        <v>2</v>
      </c>
      <c r="AX98">
        <v>295889226</v>
      </c>
      <c r="AY98">
        <v>1</v>
      </c>
      <c r="AZ98">
        <v>0</v>
      </c>
      <c r="BA98">
        <v>146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ROUND(Y98*Source!I42,7)</f>
        <v>20.047499999999999</v>
      </c>
      <c r="CY98">
        <f>AD98</f>
        <v>0</v>
      </c>
      <c r="CZ98">
        <f>AH98</f>
        <v>0</v>
      </c>
      <c r="DA98">
        <f>AL98</f>
        <v>1</v>
      </c>
      <c r="DB98">
        <f t="shared" si="91"/>
        <v>0</v>
      </c>
      <c r="DC98">
        <f t="shared" si="92"/>
        <v>0</v>
      </c>
      <c r="DD98" t="s">
        <v>3</v>
      </c>
      <c r="DE98" t="s">
        <v>3</v>
      </c>
      <c r="DF98">
        <f t="shared" si="62"/>
        <v>0</v>
      </c>
      <c r="DG98">
        <f>ROUND(ROUND(AF98,2)*CX98,2)</f>
        <v>0</v>
      </c>
      <c r="DH98">
        <f t="shared" si="63"/>
        <v>0</v>
      </c>
      <c r="DI98">
        <f t="shared" si="64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ROW(Source!A42)</f>
        <v>42</v>
      </c>
      <c r="B99">
        <v>295887217</v>
      </c>
      <c r="C99">
        <v>295889216</v>
      </c>
      <c r="D99">
        <v>277944871</v>
      </c>
      <c r="E99">
        <v>1</v>
      </c>
      <c r="F99">
        <v>1</v>
      </c>
      <c r="G99">
        <v>1</v>
      </c>
      <c r="H99">
        <v>2</v>
      </c>
      <c r="I99" t="s">
        <v>1065</v>
      </c>
      <c r="J99" t="s">
        <v>1066</v>
      </c>
      <c r="K99" t="s">
        <v>1067</v>
      </c>
      <c r="L99">
        <v>1368</v>
      </c>
      <c r="N99">
        <v>1011</v>
      </c>
      <c r="O99" t="s">
        <v>961</v>
      </c>
      <c r="P99" t="s">
        <v>961</v>
      </c>
      <c r="Q99">
        <v>1</v>
      </c>
      <c r="W99">
        <v>0</v>
      </c>
      <c r="X99">
        <v>426515882</v>
      </c>
      <c r="Y99">
        <f t="shared" si="90"/>
        <v>5.9625000000000004</v>
      </c>
      <c r="AA99">
        <v>0</v>
      </c>
      <c r="AB99">
        <v>1233.46</v>
      </c>
      <c r="AC99">
        <v>642.05999999999995</v>
      </c>
      <c r="AD99">
        <v>0</v>
      </c>
      <c r="AE99">
        <v>0</v>
      </c>
      <c r="AF99">
        <v>1233.46</v>
      </c>
      <c r="AG99">
        <v>642.05999999999995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7.95</v>
      </c>
      <c r="AU99" t="s">
        <v>25</v>
      </c>
      <c r="AV99">
        <v>1</v>
      </c>
      <c r="AW99">
        <v>2</v>
      </c>
      <c r="AX99">
        <v>295889227</v>
      </c>
      <c r="AY99">
        <v>1</v>
      </c>
      <c r="AZ99">
        <v>0</v>
      </c>
      <c r="BA99">
        <v>147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9806.0069999999996</v>
      </c>
      <c r="BL99">
        <v>5104.3769999999995</v>
      </c>
      <c r="BM99">
        <v>0</v>
      </c>
      <c r="BN99">
        <v>0</v>
      </c>
      <c r="BO99">
        <v>7.95</v>
      </c>
      <c r="BP99">
        <v>1</v>
      </c>
      <c r="BQ99">
        <v>0</v>
      </c>
      <c r="BR99">
        <v>7354.5052500000011</v>
      </c>
      <c r="BS99">
        <v>3828.2827499999999</v>
      </c>
      <c r="BT99">
        <v>0</v>
      </c>
      <c r="BU99">
        <v>0</v>
      </c>
      <c r="BV99">
        <v>5.9625000000000004</v>
      </c>
      <c r="BW99">
        <v>1</v>
      </c>
      <c r="CV99">
        <v>0</v>
      </c>
      <c r="CW99">
        <f>ROUND(Y99*Source!I42*DO99,7)</f>
        <v>5.9625000000000004</v>
      </c>
      <c r="CX99">
        <f>ROUND(Y99*Source!I42,7)</f>
        <v>5.9625000000000004</v>
      </c>
      <c r="CY99">
        <f t="shared" ref="CY99:CY104" si="93">AB99</f>
        <v>1233.46</v>
      </c>
      <c r="CZ99">
        <f t="shared" ref="CZ99:CZ104" si="94">AF99</f>
        <v>1233.46</v>
      </c>
      <c r="DA99">
        <f t="shared" ref="DA99:DA104" si="95">AJ99</f>
        <v>1</v>
      </c>
      <c r="DB99">
        <f t="shared" si="91"/>
        <v>7354.5074999999997</v>
      </c>
      <c r="DC99">
        <f t="shared" si="92"/>
        <v>3828.2849999999999</v>
      </c>
      <c r="DD99" t="s">
        <v>3</v>
      </c>
      <c r="DE99" t="s">
        <v>3</v>
      </c>
      <c r="DF99">
        <f t="shared" si="62"/>
        <v>0</v>
      </c>
      <c r="DG99">
        <f>ROUND(ROUND(AF99,2)*CX99,2)</f>
        <v>7354.51</v>
      </c>
      <c r="DH99">
        <f t="shared" si="63"/>
        <v>3828.28</v>
      </c>
      <c r="DI99">
        <f t="shared" si="64"/>
        <v>0</v>
      </c>
      <c r="DJ99">
        <f t="shared" ref="DJ99:DJ104" si="96">DG99+DH99</f>
        <v>11182.79</v>
      </c>
      <c r="DK99">
        <v>1</v>
      </c>
      <c r="DL99" t="s">
        <v>1068</v>
      </c>
      <c r="DM99">
        <v>6</v>
      </c>
      <c r="DN99" t="s">
        <v>1062</v>
      </c>
      <c r="DO99">
        <v>1</v>
      </c>
    </row>
    <row r="100" spans="1:119" x14ac:dyDescent="0.2">
      <c r="A100">
        <f>ROW(Source!A42)</f>
        <v>42</v>
      </c>
      <c r="B100">
        <v>295887217</v>
      </c>
      <c r="C100">
        <v>295889216</v>
      </c>
      <c r="D100">
        <v>277945622</v>
      </c>
      <c r="E100">
        <v>1</v>
      </c>
      <c r="F100">
        <v>1</v>
      </c>
      <c r="G100">
        <v>1</v>
      </c>
      <c r="H100">
        <v>2</v>
      </c>
      <c r="I100" t="s">
        <v>1069</v>
      </c>
      <c r="J100" t="s">
        <v>1070</v>
      </c>
      <c r="K100" t="s">
        <v>1071</v>
      </c>
      <c r="L100">
        <v>1368</v>
      </c>
      <c r="N100">
        <v>1011</v>
      </c>
      <c r="O100" t="s">
        <v>961</v>
      </c>
      <c r="P100" t="s">
        <v>961</v>
      </c>
      <c r="Q100">
        <v>1</v>
      </c>
      <c r="W100">
        <v>0</v>
      </c>
      <c r="X100">
        <v>554806292</v>
      </c>
      <c r="Y100">
        <f t="shared" si="90"/>
        <v>0.70499999999999996</v>
      </c>
      <c r="AA100">
        <v>0</v>
      </c>
      <c r="AB100">
        <v>233.29</v>
      </c>
      <c r="AC100">
        <v>0</v>
      </c>
      <c r="AD100">
        <v>0</v>
      </c>
      <c r="AE100">
        <v>0</v>
      </c>
      <c r="AF100">
        <v>189.67</v>
      </c>
      <c r="AG100">
        <v>0</v>
      </c>
      <c r="AH100">
        <v>0</v>
      </c>
      <c r="AI100">
        <v>1</v>
      </c>
      <c r="AJ100">
        <v>1.23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0.94</v>
      </c>
      <c r="AU100" t="s">
        <v>25</v>
      </c>
      <c r="AV100">
        <v>1</v>
      </c>
      <c r="AW100">
        <v>2</v>
      </c>
      <c r="AX100">
        <v>295889228</v>
      </c>
      <c r="AY100">
        <v>1</v>
      </c>
      <c r="AZ100">
        <v>0</v>
      </c>
      <c r="BA100">
        <v>148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178.28979999999999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133.71734999999998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f>ROUND(Y100*Source!I42*DO100,7)</f>
        <v>0</v>
      </c>
      <c r="CX100">
        <f>ROUND(Y100*Source!I42,7)</f>
        <v>0.70499999999999996</v>
      </c>
      <c r="CY100">
        <f t="shared" si="93"/>
        <v>233.29</v>
      </c>
      <c r="CZ100">
        <f t="shared" si="94"/>
        <v>189.67</v>
      </c>
      <c r="DA100">
        <f t="shared" si="95"/>
        <v>1.23</v>
      </c>
      <c r="DB100">
        <f t="shared" si="91"/>
        <v>133.7175</v>
      </c>
      <c r="DC100">
        <f t="shared" si="92"/>
        <v>0</v>
      </c>
      <c r="DD100" t="s">
        <v>3</v>
      </c>
      <c r="DE100" t="s">
        <v>3</v>
      </c>
      <c r="DF100">
        <f t="shared" si="62"/>
        <v>0</v>
      </c>
      <c r="DG100">
        <f>ROUND(ROUND(AF100*AJ100,2)*CX100,2)</f>
        <v>164.47</v>
      </c>
      <c r="DH100">
        <f t="shared" si="63"/>
        <v>0</v>
      </c>
      <c r="DI100">
        <f t="shared" si="64"/>
        <v>0</v>
      </c>
      <c r="DJ100">
        <f t="shared" si="96"/>
        <v>164.47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ROW(Source!A42)</f>
        <v>42</v>
      </c>
      <c r="B101">
        <v>295887217</v>
      </c>
      <c r="C101">
        <v>295889216</v>
      </c>
      <c r="D101">
        <v>277945779</v>
      </c>
      <c r="E101">
        <v>1</v>
      </c>
      <c r="F101">
        <v>1</v>
      </c>
      <c r="G101">
        <v>1</v>
      </c>
      <c r="H101">
        <v>2</v>
      </c>
      <c r="I101" t="s">
        <v>1072</v>
      </c>
      <c r="J101" t="s">
        <v>1073</v>
      </c>
      <c r="K101" t="s">
        <v>1074</v>
      </c>
      <c r="L101">
        <v>1368</v>
      </c>
      <c r="N101">
        <v>1011</v>
      </c>
      <c r="O101" t="s">
        <v>961</v>
      </c>
      <c r="P101" t="s">
        <v>961</v>
      </c>
      <c r="Q101">
        <v>1</v>
      </c>
      <c r="W101">
        <v>0</v>
      </c>
      <c r="X101">
        <v>-1301021868</v>
      </c>
      <c r="Y101">
        <f t="shared" si="90"/>
        <v>9.33</v>
      </c>
      <c r="AA101">
        <v>0</v>
      </c>
      <c r="AB101">
        <v>1274.48</v>
      </c>
      <c r="AC101">
        <v>642.05999999999995</v>
      </c>
      <c r="AD101">
        <v>0</v>
      </c>
      <c r="AE101">
        <v>0</v>
      </c>
      <c r="AF101">
        <v>1070.99</v>
      </c>
      <c r="AG101">
        <v>642.05999999999995</v>
      </c>
      <c r="AH101">
        <v>0</v>
      </c>
      <c r="AI101">
        <v>1</v>
      </c>
      <c r="AJ101">
        <v>1.19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12.44</v>
      </c>
      <c r="AU101" t="s">
        <v>25</v>
      </c>
      <c r="AV101">
        <v>1</v>
      </c>
      <c r="AW101">
        <v>2</v>
      </c>
      <c r="AX101">
        <v>295889229</v>
      </c>
      <c r="AY101">
        <v>1</v>
      </c>
      <c r="AZ101">
        <v>0</v>
      </c>
      <c r="BA101">
        <v>149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13323.115599999999</v>
      </c>
      <c r="BL101">
        <v>7987.2263999999986</v>
      </c>
      <c r="BM101">
        <v>0</v>
      </c>
      <c r="BN101">
        <v>0</v>
      </c>
      <c r="BO101">
        <v>12.44</v>
      </c>
      <c r="BP101">
        <v>1</v>
      </c>
      <c r="BQ101">
        <v>0</v>
      </c>
      <c r="BR101">
        <v>9992.3366999999998</v>
      </c>
      <c r="BS101">
        <v>5990.4197999999997</v>
      </c>
      <c r="BT101">
        <v>0</v>
      </c>
      <c r="BU101">
        <v>0</v>
      </c>
      <c r="BV101">
        <v>9.33</v>
      </c>
      <c r="BW101">
        <v>1</v>
      </c>
      <c r="CV101">
        <v>0</v>
      </c>
      <c r="CW101">
        <f>ROUND(Y101*Source!I42*DO101,7)</f>
        <v>9.33</v>
      </c>
      <c r="CX101">
        <f>ROUND(Y101*Source!I42,7)</f>
        <v>9.33</v>
      </c>
      <c r="CY101">
        <f t="shared" si="93"/>
        <v>1274.48</v>
      </c>
      <c r="CZ101">
        <f t="shared" si="94"/>
        <v>1070.99</v>
      </c>
      <c r="DA101">
        <f t="shared" si="95"/>
        <v>1.19</v>
      </c>
      <c r="DB101">
        <f t="shared" si="91"/>
        <v>9992.34</v>
      </c>
      <c r="DC101">
        <f t="shared" si="92"/>
        <v>5990.4224999999997</v>
      </c>
      <c r="DD101" t="s">
        <v>3</v>
      </c>
      <c r="DE101" t="s">
        <v>3</v>
      </c>
      <c r="DF101">
        <f t="shared" si="62"/>
        <v>0</v>
      </c>
      <c r="DG101">
        <f>ROUND(ROUND(AF101*AJ101,2)*CX101,2)</f>
        <v>11890.9</v>
      </c>
      <c r="DH101">
        <f t="shared" si="63"/>
        <v>5990.42</v>
      </c>
      <c r="DI101">
        <f t="shared" si="64"/>
        <v>0</v>
      </c>
      <c r="DJ101">
        <f t="shared" si="96"/>
        <v>17881.32</v>
      </c>
      <c r="DK101">
        <v>1</v>
      </c>
      <c r="DL101" t="s">
        <v>1068</v>
      </c>
      <c r="DM101">
        <v>6</v>
      </c>
      <c r="DN101" t="s">
        <v>1062</v>
      </c>
      <c r="DO101">
        <v>1</v>
      </c>
    </row>
    <row r="102" spans="1:119" x14ac:dyDescent="0.2">
      <c r="A102">
        <f>ROW(Source!A42)</f>
        <v>42</v>
      </c>
      <c r="B102">
        <v>295887217</v>
      </c>
      <c r="C102">
        <v>295889216</v>
      </c>
      <c r="D102">
        <v>277945806</v>
      </c>
      <c r="E102">
        <v>1</v>
      </c>
      <c r="F102">
        <v>1</v>
      </c>
      <c r="G102">
        <v>1</v>
      </c>
      <c r="H102">
        <v>2</v>
      </c>
      <c r="I102" t="s">
        <v>1075</v>
      </c>
      <c r="J102" t="s">
        <v>1076</v>
      </c>
      <c r="K102" t="s">
        <v>1077</v>
      </c>
      <c r="L102">
        <v>1368</v>
      </c>
      <c r="N102">
        <v>1011</v>
      </c>
      <c r="O102" t="s">
        <v>961</v>
      </c>
      <c r="P102" t="s">
        <v>961</v>
      </c>
      <c r="Q102">
        <v>1</v>
      </c>
      <c r="W102">
        <v>0</v>
      </c>
      <c r="X102">
        <v>1745550372</v>
      </c>
      <c r="Y102">
        <f t="shared" si="90"/>
        <v>1.29</v>
      </c>
      <c r="AA102">
        <v>0</v>
      </c>
      <c r="AB102">
        <v>758.04</v>
      </c>
      <c r="AC102">
        <v>477.98</v>
      </c>
      <c r="AD102">
        <v>0</v>
      </c>
      <c r="AE102">
        <v>0</v>
      </c>
      <c r="AF102">
        <v>758.04</v>
      </c>
      <c r="AG102">
        <v>477.98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1.72</v>
      </c>
      <c r="AU102" t="s">
        <v>25</v>
      </c>
      <c r="AV102">
        <v>1</v>
      </c>
      <c r="AW102">
        <v>2</v>
      </c>
      <c r="AX102">
        <v>295889230</v>
      </c>
      <c r="AY102">
        <v>1</v>
      </c>
      <c r="AZ102">
        <v>0</v>
      </c>
      <c r="BA102">
        <v>150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1303.8288</v>
      </c>
      <c r="BL102">
        <v>822.12559999999996</v>
      </c>
      <c r="BM102">
        <v>0</v>
      </c>
      <c r="BN102">
        <v>0</v>
      </c>
      <c r="BO102">
        <v>1.72</v>
      </c>
      <c r="BP102">
        <v>1</v>
      </c>
      <c r="BQ102">
        <v>0</v>
      </c>
      <c r="BR102">
        <v>977.87159999999994</v>
      </c>
      <c r="BS102">
        <v>616.5942</v>
      </c>
      <c r="BT102">
        <v>0</v>
      </c>
      <c r="BU102">
        <v>0</v>
      </c>
      <c r="BV102">
        <v>1.29</v>
      </c>
      <c r="BW102">
        <v>1</v>
      </c>
      <c r="CV102">
        <v>0</v>
      </c>
      <c r="CW102">
        <f>ROUND(Y102*Source!I42*DO102,7)</f>
        <v>1.29</v>
      </c>
      <c r="CX102">
        <f>ROUND(Y102*Source!I42,7)</f>
        <v>1.29</v>
      </c>
      <c r="CY102">
        <f t="shared" si="93"/>
        <v>758.04</v>
      </c>
      <c r="CZ102">
        <f t="shared" si="94"/>
        <v>758.04</v>
      </c>
      <c r="DA102">
        <f t="shared" si="95"/>
        <v>1</v>
      </c>
      <c r="DB102">
        <f t="shared" si="91"/>
        <v>977.87249999999995</v>
      </c>
      <c r="DC102">
        <f t="shared" si="92"/>
        <v>616.59749999999997</v>
      </c>
      <c r="DD102" t="s">
        <v>3</v>
      </c>
      <c r="DE102" t="s">
        <v>3</v>
      </c>
      <c r="DF102">
        <f t="shared" si="62"/>
        <v>0</v>
      </c>
      <c r="DG102">
        <f>ROUND(ROUND(AF102,2)*CX102,2)</f>
        <v>977.87</v>
      </c>
      <c r="DH102">
        <f t="shared" si="63"/>
        <v>616.59</v>
      </c>
      <c r="DI102">
        <f t="shared" si="64"/>
        <v>0</v>
      </c>
      <c r="DJ102">
        <f t="shared" si="96"/>
        <v>1594.46</v>
      </c>
      <c r="DK102">
        <v>1</v>
      </c>
      <c r="DL102" t="s">
        <v>1078</v>
      </c>
      <c r="DM102">
        <v>4</v>
      </c>
      <c r="DN102" t="s">
        <v>1062</v>
      </c>
      <c r="DO102">
        <v>1</v>
      </c>
    </row>
    <row r="103" spans="1:119" x14ac:dyDescent="0.2">
      <c r="A103">
        <f>ROW(Source!A42)</f>
        <v>42</v>
      </c>
      <c r="B103">
        <v>295887217</v>
      </c>
      <c r="C103">
        <v>295889216</v>
      </c>
      <c r="D103">
        <v>277945914</v>
      </c>
      <c r="E103">
        <v>1</v>
      </c>
      <c r="F103">
        <v>1</v>
      </c>
      <c r="G103">
        <v>1</v>
      </c>
      <c r="H103">
        <v>2</v>
      </c>
      <c r="I103" t="s">
        <v>1079</v>
      </c>
      <c r="J103" t="s">
        <v>1080</v>
      </c>
      <c r="K103" t="s">
        <v>1081</v>
      </c>
      <c r="L103">
        <v>1368</v>
      </c>
      <c r="N103">
        <v>1011</v>
      </c>
      <c r="O103" t="s">
        <v>961</v>
      </c>
      <c r="P103" t="s">
        <v>961</v>
      </c>
      <c r="Q103">
        <v>1</v>
      </c>
      <c r="W103">
        <v>0</v>
      </c>
      <c r="X103">
        <v>-351551180</v>
      </c>
      <c r="Y103">
        <f t="shared" si="90"/>
        <v>3.4649999999999999</v>
      </c>
      <c r="AA103">
        <v>0</v>
      </c>
      <c r="AB103">
        <v>1719.6</v>
      </c>
      <c r="AC103">
        <v>549.32000000000005</v>
      </c>
      <c r="AD103">
        <v>0</v>
      </c>
      <c r="AE103">
        <v>0</v>
      </c>
      <c r="AF103">
        <v>1521.77</v>
      </c>
      <c r="AG103">
        <v>549.32000000000005</v>
      </c>
      <c r="AH103">
        <v>0</v>
      </c>
      <c r="AI103">
        <v>1</v>
      </c>
      <c r="AJ103">
        <v>1.1299999999999999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4.62</v>
      </c>
      <c r="AU103" t="s">
        <v>25</v>
      </c>
      <c r="AV103">
        <v>1</v>
      </c>
      <c r="AW103">
        <v>2</v>
      </c>
      <c r="AX103">
        <v>295889231</v>
      </c>
      <c r="AY103">
        <v>1</v>
      </c>
      <c r="AZ103">
        <v>0</v>
      </c>
      <c r="BA103">
        <v>151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7030.5774000000001</v>
      </c>
      <c r="BL103">
        <v>2537.8584000000001</v>
      </c>
      <c r="BM103">
        <v>0</v>
      </c>
      <c r="BN103">
        <v>0</v>
      </c>
      <c r="BO103">
        <v>4.62</v>
      </c>
      <c r="BP103">
        <v>1</v>
      </c>
      <c r="BQ103">
        <v>0</v>
      </c>
      <c r="BR103">
        <v>5272.9330499999996</v>
      </c>
      <c r="BS103">
        <v>1903.3938000000001</v>
      </c>
      <c r="BT103">
        <v>0</v>
      </c>
      <c r="BU103">
        <v>0</v>
      </c>
      <c r="BV103">
        <v>3.4649999999999999</v>
      </c>
      <c r="BW103">
        <v>1</v>
      </c>
      <c r="CV103">
        <v>0</v>
      </c>
      <c r="CW103">
        <f>ROUND(Y103*Source!I42*DO103,7)</f>
        <v>3.4649999999999999</v>
      </c>
      <c r="CX103">
        <f>ROUND(Y103*Source!I42,7)</f>
        <v>3.4649999999999999</v>
      </c>
      <c r="CY103">
        <f t="shared" si="93"/>
        <v>1719.6</v>
      </c>
      <c r="CZ103">
        <f t="shared" si="94"/>
        <v>1521.77</v>
      </c>
      <c r="DA103">
        <f t="shared" si="95"/>
        <v>1.1299999999999999</v>
      </c>
      <c r="DB103">
        <f t="shared" si="91"/>
        <v>5272.9350000000004</v>
      </c>
      <c r="DC103">
        <f t="shared" si="92"/>
        <v>1903.395</v>
      </c>
      <c r="DD103" t="s">
        <v>3</v>
      </c>
      <c r="DE103" t="s">
        <v>3</v>
      </c>
      <c r="DF103">
        <f t="shared" si="62"/>
        <v>0</v>
      </c>
      <c r="DG103">
        <f>ROUND(ROUND(AF103*AJ103,2)*CX103,2)</f>
        <v>5958.41</v>
      </c>
      <c r="DH103">
        <f t="shared" si="63"/>
        <v>1903.39</v>
      </c>
      <c r="DI103">
        <f t="shared" si="64"/>
        <v>0</v>
      </c>
      <c r="DJ103">
        <f t="shared" si="96"/>
        <v>7861.8</v>
      </c>
      <c r="DK103">
        <v>1</v>
      </c>
      <c r="DL103" t="s">
        <v>1082</v>
      </c>
      <c r="DM103">
        <v>5</v>
      </c>
      <c r="DN103" t="s">
        <v>1062</v>
      </c>
      <c r="DO103">
        <v>1</v>
      </c>
    </row>
    <row r="104" spans="1:119" x14ac:dyDescent="0.2">
      <c r="A104">
        <f>ROW(Source!A42)</f>
        <v>42</v>
      </c>
      <c r="B104">
        <v>295887217</v>
      </c>
      <c r="C104">
        <v>295889216</v>
      </c>
      <c r="D104">
        <v>277946622</v>
      </c>
      <c r="E104">
        <v>1</v>
      </c>
      <c r="F104">
        <v>1</v>
      </c>
      <c r="G104">
        <v>1</v>
      </c>
      <c r="H104">
        <v>2</v>
      </c>
      <c r="I104" t="s">
        <v>1083</v>
      </c>
      <c r="J104" t="s">
        <v>1084</v>
      </c>
      <c r="K104" t="s">
        <v>1085</v>
      </c>
      <c r="L104">
        <v>1368</v>
      </c>
      <c r="N104">
        <v>1011</v>
      </c>
      <c r="O104" t="s">
        <v>961</v>
      </c>
      <c r="P104" t="s">
        <v>961</v>
      </c>
      <c r="Q104">
        <v>1</v>
      </c>
      <c r="W104">
        <v>0</v>
      </c>
      <c r="X104">
        <v>-733660489</v>
      </c>
      <c r="Y104">
        <f t="shared" si="90"/>
        <v>0.81</v>
      </c>
      <c r="AA104">
        <v>0</v>
      </c>
      <c r="AB104">
        <v>16.05</v>
      </c>
      <c r="AC104">
        <v>0</v>
      </c>
      <c r="AD104">
        <v>0</v>
      </c>
      <c r="AE104">
        <v>0</v>
      </c>
      <c r="AF104">
        <v>12.74</v>
      </c>
      <c r="AG104">
        <v>0</v>
      </c>
      <c r="AH104">
        <v>0</v>
      </c>
      <c r="AI104">
        <v>1</v>
      </c>
      <c r="AJ104">
        <v>1.26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1.08</v>
      </c>
      <c r="AU104" t="s">
        <v>25</v>
      </c>
      <c r="AV104">
        <v>1</v>
      </c>
      <c r="AW104">
        <v>2</v>
      </c>
      <c r="AX104">
        <v>295889232</v>
      </c>
      <c r="AY104">
        <v>1</v>
      </c>
      <c r="AZ104">
        <v>0</v>
      </c>
      <c r="BA104">
        <v>152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13.759200000000002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10.319400000000002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ROUND(Y104*Source!I42*DO104,7)</f>
        <v>0</v>
      </c>
      <c r="CX104">
        <f>ROUND(Y104*Source!I42,7)</f>
        <v>0.81</v>
      </c>
      <c r="CY104">
        <f t="shared" si="93"/>
        <v>16.05</v>
      </c>
      <c r="CZ104">
        <f t="shared" si="94"/>
        <v>12.74</v>
      </c>
      <c r="DA104">
        <f t="shared" si="95"/>
        <v>1.26</v>
      </c>
      <c r="DB104">
        <f t="shared" si="91"/>
        <v>10.32</v>
      </c>
      <c r="DC104">
        <f t="shared" si="92"/>
        <v>0</v>
      </c>
      <c r="DD104" t="s">
        <v>3</v>
      </c>
      <c r="DE104" t="s">
        <v>3</v>
      </c>
      <c r="DF104">
        <f t="shared" si="62"/>
        <v>0</v>
      </c>
      <c r="DG104">
        <f>ROUND(ROUND(AF104*AJ104,2)*CX104,2)</f>
        <v>13</v>
      </c>
      <c r="DH104">
        <f t="shared" si="63"/>
        <v>0</v>
      </c>
      <c r="DI104">
        <f t="shared" si="64"/>
        <v>0</v>
      </c>
      <c r="DJ104">
        <f t="shared" si="96"/>
        <v>13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ROW(Source!A43)</f>
        <v>43</v>
      </c>
      <c r="B105">
        <v>295887217</v>
      </c>
      <c r="C105">
        <v>295889237</v>
      </c>
      <c r="D105">
        <v>277560305</v>
      </c>
      <c r="E105">
        <v>109</v>
      </c>
      <c r="F105">
        <v>1</v>
      </c>
      <c r="G105">
        <v>1</v>
      </c>
      <c r="H105">
        <v>1</v>
      </c>
      <c r="I105" t="s">
        <v>1060</v>
      </c>
      <c r="J105" t="s">
        <v>3</v>
      </c>
      <c r="K105" t="s">
        <v>1061</v>
      </c>
      <c r="L105">
        <v>1191</v>
      </c>
      <c r="N105">
        <v>1013</v>
      </c>
      <c r="O105" t="s">
        <v>1062</v>
      </c>
      <c r="P105" t="s">
        <v>1062</v>
      </c>
      <c r="Q105">
        <v>1</v>
      </c>
      <c r="W105">
        <v>0</v>
      </c>
      <c r="X105">
        <v>-1111239348</v>
      </c>
      <c r="Y105">
        <f t="shared" ref="Y105:Y112" si="97">AT105</f>
        <v>77.3</v>
      </c>
      <c r="AA105">
        <v>0</v>
      </c>
      <c r="AB105">
        <v>0</v>
      </c>
      <c r="AC105">
        <v>0</v>
      </c>
      <c r="AD105">
        <v>477.98</v>
      </c>
      <c r="AE105">
        <v>0</v>
      </c>
      <c r="AF105">
        <v>0</v>
      </c>
      <c r="AG105">
        <v>0</v>
      </c>
      <c r="AH105">
        <v>477.98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77.3</v>
      </c>
      <c r="AU105" t="s">
        <v>3</v>
      </c>
      <c r="AV105">
        <v>1</v>
      </c>
      <c r="AW105">
        <v>2</v>
      </c>
      <c r="AX105">
        <v>295889246</v>
      </c>
      <c r="AY105">
        <v>1</v>
      </c>
      <c r="AZ105">
        <v>0</v>
      </c>
      <c r="BA105">
        <v>157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36947.853999999999</v>
      </c>
      <c r="BN105">
        <v>77.3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36947.853999999999</v>
      </c>
      <c r="BU105">
        <v>77.3</v>
      </c>
      <c r="BV105">
        <v>0</v>
      </c>
      <c r="BW105">
        <v>1</v>
      </c>
      <c r="CU105">
        <f>ROUND(AT105*Source!I43*AH105*AL105,2)</f>
        <v>36947.85</v>
      </c>
      <c r="CV105">
        <f>ROUND(Y105*Source!I43,7)</f>
        <v>77.3</v>
      </c>
      <c r="CW105">
        <v>0</v>
      </c>
      <c r="CX105">
        <f>ROUND(Y105*Source!I43,7)</f>
        <v>77.3</v>
      </c>
      <c r="CY105">
        <f>AD105</f>
        <v>477.98</v>
      </c>
      <c r="CZ105">
        <f>AH105</f>
        <v>477.98</v>
      </c>
      <c r="DA105">
        <f>AL105</f>
        <v>1</v>
      </c>
      <c r="DB105">
        <f t="shared" ref="DB105:DB112" si="98">ROUND(ROUND(AT105*CZ105,2),6)</f>
        <v>36947.85</v>
      </c>
      <c r="DC105">
        <f t="shared" ref="DC105:DC112" si="99">ROUND(ROUND(AT105*AG105,2),6)</f>
        <v>0</v>
      </c>
      <c r="DD105" t="s">
        <v>3</v>
      </c>
      <c r="DE105" t="s">
        <v>3</v>
      </c>
      <c r="DF105">
        <f t="shared" si="62"/>
        <v>0</v>
      </c>
      <c r="DG105">
        <f>ROUND(ROUND(AF105,2)*CX105,2)</f>
        <v>0</v>
      </c>
      <c r="DH105">
        <f t="shared" si="63"/>
        <v>0</v>
      </c>
      <c r="DI105">
        <f t="shared" si="64"/>
        <v>36947.85</v>
      </c>
      <c r="DJ105">
        <f>DI105</f>
        <v>36947.85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ROW(Source!A43)</f>
        <v>43</v>
      </c>
      <c r="B106">
        <v>295887217</v>
      </c>
      <c r="C106">
        <v>295889237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1063</v>
      </c>
      <c r="J106" t="s">
        <v>3</v>
      </c>
      <c r="K106" t="s">
        <v>1064</v>
      </c>
      <c r="L106">
        <v>1191</v>
      </c>
      <c r="N106">
        <v>1013</v>
      </c>
      <c r="O106" t="s">
        <v>1062</v>
      </c>
      <c r="P106" t="s">
        <v>1062</v>
      </c>
      <c r="Q106">
        <v>1</v>
      </c>
      <c r="W106">
        <v>0</v>
      </c>
      <c r="X106">
        <v>-1417349443</v>
      </c>
      <c r="Y106">
        <f t="shared" si="97"/>
        <v>26.73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26.73</v>
      </c>
      <c r="AU106" t="s">
        <v>3</v>
      </c>
      <c r="AV106">
        <v>2</v>
      </c>
      <c r="AW106">
        <v>2</v>
      </c>
      <c r="AX106">
        <v>295889247</v>
      </c>
      <c r="AY106">
        <v>1</v>
      </c>
      <c r="AZ106">
        <v>0</v>
      </c>
      <c r="BA106">
        <v>158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ROUND(Y106*Source!I43,7)</f>
        <v>26.73</v>
      </c>
      <c r="CY106">
        <f>AD106</f>
        <v>0</v>
      </c>
      <c r="CZ106">
        <f>AH106</f>
        <v>0</v>
      </c>
      <c r="DA106">
        <f>AL106</f>
        <v>1</v>
      </c>
      <c r="DB106">
        <f t="shared" si="98"/>
        <v>0</v>
      </c>
      <c r="DC106">
        <f t="shared" si="99"/>
        <v>0</v>
      </c>
      <c r="DD106" t="s">
        <v>3</v>
      </c>
      <c r="DE106" t="s">
        <v>3</v>
      </c>
      <c r="DF106">
        <f t="shared" si="62"/>
        <v>0</v>
      </c>
      <c r="DG106">
        <f>ROUND(ROUND(AF106,2)*CX106,2)</f>
        <v>0</v>
      </c>
      <c r="DH106">
        <f t="shared" si="63"/>
        <v>0</v>
      </c>
      <c r="DI106">
        <f t="shared" si="64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ROW(Source!A43)</f>
        <v>43</v>
      </c>
      <c r="B107">
        <v>295887217</v>
      </c>
      <c r="C107">
        <v>295889237</v>
      </c>
      <c r="D107">
        <v>277944871</v>
      </c>
      <c r="E107">
        <v>1</v>
      </c>
      <c r="F107">
        <v>1</v>
      </c>
      <c r="G107">
        <v>1</v>
      </c>
      <c r="H107">
        <v>2</v>
      </c>
      <c r="I107" t="s">
        <v>1065</v>
      </c>
      <c r="J107" t="s">
        <v>1066</v>
      </c>
      <c r="K107" t="s">
        <v>1067</v>
      </c>
      <c r="L107">
        <v>1368</v>
      </c>
      <c r="N107">
        <v>1011</v>
      </c>
      <c r="O107" t="s">
        <v>961</v>
      </c>
      <c r="P107" t="s">
        <v>961</v>
      </c>
      <c r="Q107">
        <v>1</v>
      </c>
      <c r="W107">
        <v>0</v>
      </c>
      <c r="X107">
        <v>426515882</v>
      </c>
      <c r="Y107">
        <f t="shared" si="97"/>
        <v>7.95</v>
      </c>
      <c r="AA107">
        <v>0</v>
      </c>
      <c r="AB107">
        <v>1233.46</v>
      </c>
      <c r="AC107">
        <v>642.05999999999995</v>
      </c>
      <c r="AD107">
        <v>0</v>
      </c>
      <c r="AE107">
        <v>0</v>
      </c>
      <c r="AF107">
        <v>1233.46</v>
      </c>
      <c r="AG107">
        <v>642.05999999999995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7.95</v>
      </c>
      <c r="AU107" t="s">
        <v>3</v>
      </c>
      <c r="AV107">
        <v>1</v>
      </c>
      <c r="AW107">
        <v>2</v>
      </c>
      <c r="AX107">
        <v>295889248</v>
      </c>
      <c r="AY107">
        <v>1</v>
      </c>
      <c r="AZ107">
        <v>0</v>
      </c>
      <c r="BA107">
        <v>159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9806.0069999999996</v>
      </c>
      <c r="BL107">
        <v>5104.3769999999995</v>
      </c>
      <c r="BM107">
        <v>0</v>
      </c>
      <c r="BN107">
        <v>0</v>
      </c>
      <c r="BO107">
        <v>7.95</v>
      </c>
      <c r="BP107">
        <v>1</v>
      </c>
      <c r="BQ107">
        <v>0</v>
      </c>
      <c r="BR107">
        <v>9806.0069999999996</v>
      </c>
      <c r="BS107">
        <v>5104.3769999999995</v>
      </c>
      <c r="BT107">
        <v>0</v>
      </c>
      <c r="BU107">
        <v>0</v>
      </c>
      <c r="BV107">
        <v>7.95</v>
      </c>
      <c r="BW107">
        <v>1</v>
      </c>
      <c r="CV107">
        <v>0</v>
      </c>
      <c r="CW107">
        <f>ROUND(Y107*Source!I43*DO107,7)</f>
        <v>7.95</v>
      </c>
      <c r="CX107">
        <f>ROUND(Y107*Source!I43,7)</f>
        <v>7.95</v>
      </c>
      <c r="CY107">
        <f t="shared" ref="CY107:CY112" si="100">AB107</f>
        <v>1233.46</v>
      </c>
      <c r="CZ107">
        <f t="shared" ref="CZ107:CZ112" si="101">AF107</f>
        <v>1233.46</v>
      </c>
      <c r="DA107">
        <f t="shared" ref="DA107:DA112" si="102">AJ107</f>
        <v>1</v>
      </c>
      <c r="DB107">
        <f t="shared" si="98"/>
        <v>9806.01</v>
      </c>
      <c r="DC107">
        <f t="shared" si="99"/>
        <v>5104.38</v>
      </c>
      <c r="DD107" t="s">
        <v>3</v>
      </c>
      <c r="DE107" t="s">
        <v>3</v>
      </c>
      <c r="DF107">
        <f t="shared" si="62"/>
        <v>0</v>
      </c>
      <c r="DG107">
        <f>ROUND(ROUND(AF107,2)*CX107,2)</f>
        <v>9806.01</v>
      </c>
      <c r="DH107">
        <f t="shared" si="63"/>
        <v>5104.38</v>
      </c>
      <c r="DI107">
        <f t="shared" si="64"/>
        <v>0</v>
      </c>
      <c r="DJ107">
        <f t="shared" ref="DJ107:DJ112" si="103">DG107+DH107</f>
        <v>14910.39</v>
      </c>
      <c r="DK107">
        <v>1</v>
      </c>
      <c r="DL107" t="s">
        <v>1068</v>
      </c>
      <c r="DM107">
        <v>6</v>
      </c>
      <c r="DN107" t="s">
        <v>1062</v>
      </c>
      <c r="DO107">
        <v>1</v>
      </c>
    </row>
    <row r="108" spans="1:119" x14ac:dyDescent="0.2">
      <c r="A108">
        <f>ROW(Source!A43)</f>
        <v>43</v>
      </c>
      <c r="B108">
        <v>295887217</v>
      </c>
      <c r="C108">
        <v>295889237</v>
      </c>
      <c r="D108">
        <v>277945622</v>
      </c>
      <c r="E108">
        <v>1</v>
      </c>
      <c r="F108">
        <v>1</v>
      </c>
      <c r="G108">
        <v>1</v>
      </c>
      <c r="H108">
        <v>2</v>
      </c>
      <c r="I108" t="s">
        <v>1069</v>
      </c>
      <c r="J108" t="s">
        <v>1070</v>
      </c>
      <c r="K108" t="s">
        <v>1071</v>
      </c>
      <c r="L108">
        <v>1368</v>
      </c>
      <c r="N108">
        <v>1011</v>
      </c>
      <c r="O108" t="s">
        <v>961</v>
      </c>
      <c r="P108" t="s">
        <v>961</v>
      </c>
      <c r="Q108">
        <v>1</v>
      </c>
      <c r="W108">
        <v>0</v>
      </c>
      <c r="X108">
        <v>554806292</v>
      </c>
      <c r="Y108">
        <f t="shared" si="97"/>
        <v>0.94</v>
      </c>
      <c r="AA108">
        <v>0</v>
      </c>
      <c r="AB108">
        <v>233.29</v>
      </c>
      <c r="AC108">
        <v>0</v>
      </c>
      <c r="AD108">
        <v>0</v>
      </c>
      <c r="AE108">
        <v>0</v>
      </c>
      <c r="AF108">
        <v>189.67</v>
      </c>
      <c r="AG108">
        <v>0</v>
      </c>
      <c r="AH108">
        <v>0</v>
      </c>
      <c r="AI108">
        <v>1</v>
      </c>
      <c r="AJ108">
        <v>1.23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0.94</v>
      </c>
      <c r="AU108" t="s">
        <v>3</v>
      </c>
      <c r="AV108">
        <v>1</v>
      </c>
      <c r="AW108">
        <v>2</v>
      </c>
      <c r="AX108">
        <v>295889249</v>
      </c>
      <c r="AY108">
        <v>1</v>
      </c>
      <c r="AZ108">
        <v>0</v>
      </c>
      <c r="BA108">
        <v>160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178.28979999999999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178.28979999999999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f>ROUND(Y108*Source!I43*DO108,7)</f>
        <v>0</v>
      </c>
      <c r="CX108">
        <f>ROUND(Y108*Source!I43,7)</f>
        <v>0.94</v>
      </c>
      <c r="CY108">
        <f t="shared" si="100"/>
        <v>233.29</v>
      </c>
      <c r="CZ108">
        <f t="shared" si="101"/>
        <v>189.67</v>
      </c>
      <c r="DA108">
        <f t="shared" si="102"/>
        <v>1.23</v>
      </c>
      <c r="DB108">
        <f t="shared" si="98"/>
        <v>178.29</v>
      </c>
      <c r="DC108">
        <f t="shared" si="99"/>
        <v>0</v>
      </c>
      <c r="DD108" t="s">
        <v>3</v>
      </c>
      <c r="DE108" t="s">
        <v>3</v>
      </c>
      <c r="DF108">
        <f t="shared" si="62"/>
        <v>0</v>
      </c>
      <c r="DG108">
        <f>ROUND(ROUND(AF108*AJ108,2)*CX108,2)</f>
        <v>219.29</v>
      </c>
      <c r="DH108">
        <f t="shared" si="63"/>
        <v>0</v>
      </c>
      <c r="DI108">
        <f t="shared" si="64"/>
        <v>0</v>
      </c>
      <c r="DJ108">
        <f t="shared" si="103"/>
        <v>219.29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ROW(Source!A43)</f>
        <v>43</v>
      </c>
      <c r="B109">
        <v>295887217</v>
      </c>
      <c r="C109">
        <v>295889237</v>
      </c>
      <c r="D109">
        <v>277945779</v>
      </c>
      <c r="E109">
        <v>1</v>
      </c>
      <c r="F109">
        <v>1</v>
      </c>
      <c r="G109">
        <v>1</v>
      </c>
      <c r="H109">
        <v>2</v>
      </c>
      <c r="I109" t="s">
        <v>1072</v>
      </c>
      <c r="J109" t="s">
        <v>1073</v>
      </c>
      <c r="K109" t="s">
        <v>1074</v>
      </c>
      <c r="L109">
        <v>1368</v>
      </c>
      <c r="N109">
        <v>1011</v>
      </c>
      <c r="O109" t="s">
        <v>961</v>
      </c>
      <c r="P109" t="s">
        <v>961</v>
      </c>
      <c r="Q109">
        <v>1</v>
      </c>
      <c r="W109">
        <v>0</v>
      </c>
      <c r="X109">
        <v>-1301021868</v>
      </c>
      <c r="Y109">
        <f t="shared" si="97"/>
        <v>12.44</v>
      </c>
      <c r="AA109">
        <v>0</v>
      </c>
      <c r="AB109">
        <v>1274.48</v>
      </c>
      <c r="AC109">
        <v>642.05999999999995</v>
      </c>
      <c r="AD109">
        <v>0</v>
      </c>
      <c r="AE109">
        <v>0</v>
      </c>
      <c r="AF109">
        <v>1070.99</v>
      </c>
      <c r="AG109">
        <v>642.05999999999995</v>
      </c>
      <c r="AH109">
        <v>0</v>
      </c>
      <c r="AI109">
        <v>1</v>
      </c>
      <c r="AJ109">
        <v>1.19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12.44</v>
      </c>
      <c r="AU109" t="s">
        <v>3</v>
      </c>
      <c r="AV109">
        <v>1</v>
      </c>
      <c r="AW109">
        <v>2</v>
      </c>
      <c r="AX109">
        <v>295889250</v>
      </c>
      <c r="AY109">
        <v>1</v>
      </c>
      <c r="AZ109">
        <v>0</v>
      </c>
      <c r="BA109">
        <v>161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13323.115599999999</v>
      </c>
      <c r="BL109">
        <v>7987.2263999999986</v>
      </c>
      <c r="BM109">
        <v>0</v>
      </c>
      <c r="BN109">
        <v>0</v>
      </c>
      <c r="BO109">
        <v>12.44</v>
      </c>
      <c r="BP109">
        <v>1</v>
      </c>
      <c r="BQ109">
        <v>0</v>
      </c>
      <c r="BR109">
        <v>13323.115599999999</v>
      </c>
      <c r="BS109">
        <v>7987.2263999999986</v>
      </c>
      <c r="BT109">
        <v>0</v>
      </c>
      <c r="BU109">
        <v>0</v>
      </c>
      <c r="BV109">
        <v>12.44</v>
      </c>
      <c r="BW109">
        <v>1</v>
      </c>
      <c r="CV109">
        <v>0</v>
      </c>
      <c r="CW109">
        <f>ROUND(Y109*Source!I43*DO109,7)</f>
        <v>12.44</v>
      </c>
      <c r="CX109">
        <f>ROUND(Y109*Source!I43,7)</f>
        <v>12.44</v>
      </c>
      <c r="CY109">
        <f t="shared" si="100"/>
        <v>1274.48</v>
      </c>
      <c r="CZ109">
        <f t="shared" si="101"/>
        <v>1070.99</v>
      </c>
      <c r="DA109">
        <f t="shared" si="102"/>
        <v>1.19</v>
      </c>
      <c r="DB109">
        <f t="shared" si="98"/>
        <v>13323.12</v>
      </c>
      <c r="DC109">
        <f t="shared" si="99"/>
        <v>7987.23</v>
      </c>
      <c r="DD109" t="s">
        <v>3</v>
      </c>
      <c r="DE109" t="s">
        <v>3</v>
      </c>
      <c r="DF109">
        <f t="shared" si="62"/>
        <v>0</v>
      </c>
      <c r="DG109">
        <f>ROUND(ROUND(AF109*AJ109,2)*CX109,2)</f>
        <v>15854.53</v>
      </c>
      <c r="DH109">
        <f t="shared" si="63"/>
        <v>7987.23</v>
      </c>
      <c r="DI109">
        <f t="shared" si="64"/>
        <v>0</v>
      </c>
      <c r="DJ109">
        <f t="shared" si="103"/>
        <v>23841.760000000002</v>
      </c>
      <c r="DK109">
        <v>1</v>
      </c>
      <c r="DL109" t="s">
        <v>1068</v>
      </c>
      <c r="DM109">
        <v>6</v>
      </c>
      <c r="DN109" t="s">
        <v>1062</v>
      </c>
      <c r="DO109">
        <v>1</v>
      </c>
    </row>
    <row r="110" spans="1:119" x14ac:dyDescent="0.2">
      <c r="A110">
        <f>ROW(Source!A43)</f>
        <v>43</v>
      </c>
      <c r="B110">
        <v>295887217</v>
      </c>
      <c r="C110">
        <v>295889237</v>
      </c>
      <c r="D110">
        <v>277945806</v>
      </c>
      <c r="E110">
        <v>1</v>
      </c>
      <c r="F110">
        <v>1</v>
      </c>
      <c r="G110">
        <v>1</v>
      </c>
      <c r="H110">
        <v>2</v>
      </c>
      <c r="I110" t="s">
        <v>1075</v>
      </c>
      <c r="J110" t="s">
        <v>1076</v>
      </c>
      <c r="K110" t="s">
        <v>1077</v>
      </c>
      <c r="L110">
        <v>1368</v>
      </c>
      <c r="N110">
        <v>1011</v>
      </c>
      <c r="O110" t="s">
        <v>961</v>
      </c>
      <c r="P110" t="s">
        <v>961</v>
      </c>
      <c r="Q110">
        <v>1</v>
      </c>
      <c r="W110">
        <v>0</v>
      </c>
      <c r="X110">
        <v>1745550372</v>
      </c>
      <c r="Y110">
        <f t="shared" si="97"/>
        <v>1.72</v>
      </c>
      <c r="AA110">
        <v>0</v>
      </c>
      <c r="AB110">
        <v>758.04</v>
      </c>
      <c r="AC110">
        <v>477.98</v>
      </c>
      <c r="AD110">
        <v>0</v>
      </c>
      <c r="AE110">
        <v>0</v>
      </c>
      <c r="AF110">
        <v>758.04</v>
      </c>
      <c r="AG110">
        <v>477.98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1.72</v>
      </c>
      <c r="AU110" t="s">
        <v>3</v>
      </c>
      <c r="AV110">
        <v>1</v>
      </c>
      <c r="AW110">
        <v>2</v>
      </c>
      <c r="AX110">
        <v>295889251</v>
      </c>
      <c r="AY110">
        <v>1</v>
      </c>
      <c r="AZ110">
        <v>0</v>
      </c>
      <c r="BA110">
        <v>162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1303.8288</v>
      </c>
      <c r="BL110">
        <v>822.12559999999996</v>
      </c>
      <c r="BM110">
        <v>0</v>
      </c>
      <c r="BN110">
        <v>0</v>
      </c>
      <c r="BO110">
        <v>1.72</v>
      </c>
      <c r="BP110">
        <v>1</v>
      </c>
      <c r="BQ110">
        <v>0</v>
      </c>
      <c r="BR110">
        <v>1303.8288</v>
      </c>
      <c r="BS110">
        <v>822.12559999999996</v>
      </c>
      <c r="BT110">
        <v>0</v>
      </c>
      <c r="BU110">
        <v>0</v>
      </c>
      <c r="BV110">
        <v>1.72</v>
      </c>
      <c r="BW110">
        <v>1</v>
      </c>
      <c r="CV110">
        <v>0</v>
      </c>
      <c r="CW110">
        <f>ROUND(Y110*Source!I43*DO110,7)</f>
        <v>1.72</v>
      </c>
      <c r="CX110">
        <f>ROUND(Y110*Source!I43,7)</f>
        <v>1.72</v>
      </c>
      <c r="CY110">
        <f t="shared" si="100"/>
        <v>758.04</v>
      </c>
      <c r="CZ110">
        <f t="shared" si="101"/>
        <v>758.04</v>
      </c>
      <c r="DA110">
        <f t="shared" si="102"/>
        <v>1</v>
      </c>
      <c r="DB110">
        <f t="shared" si="98"/>
        <v>1303.83</v>
      </c>
      <c r="DC110">
        <f t="shared" si="99"/>
        <v>822.13</v>
      </c>
      <c r="DD110" t="s">
        <v>3</v>
      </c>
      <c r="DE110" t="s">
        <v>3</v>
      </c>
      <c r="DF110">
        <f t="shared" si="62"/>
        <v>0</v>
      </c>
      <c r="DG110">
        <f>ROUND(ROUND(AF110,2)*CX110,2)</f>
        <v>1303.83</v>
      </c>
      <c r="DH110">
        <f t="shared" si="63"/>
        <v>822.13</v>
      </c>
      <c r="DI110">
        <f t="shared" si="64"/>
        <v>0</v>
      </c>
      <c r="DJ110">
        <f t="shared" si="103"/>
        <v>2125.96</v>
      </c>
      <c r="DK110">
        <v>1</v>
      </c>
      <c r="DL110" t="s">
        <v>1078</v>
      </c>
      <c r="DM110">
        <v>4</v>
      </c>
      <c r="DN110" t="s">
        <v>1062</v>
      </c>
      <c r="DO110">
        <v>1</v>
      </c>
    </row>
    <row r="111" spans="1:119" x14ac:dyDescent="0.2">
      <c r="A111">
        <f>ROW(Source!A43)</f>
        <v>43</v>
      </c>
      <c r="B111">
        <v>295887217</v>
      </c>
      <c r="C111">
        <v>295889237</v>
      </c>
      <c r="D111">
        <v>277945914</v>
      </c>
      <c r="E111">
        <v>1</v>
      </c>
      <c r="F111">
        <v>1</v>
      </c>
      <c r="G111">
        <v>1</v>
      </c>
      <c r="H111">
        <v>2</v>
      </c>
      <c r="I111" t="s">
        <v>1079</v>
      </c>
      <c r="J111" t="s">
        <v>1080</v>
      </c>
      <c r="K111" t="s">
        <v>1081</v>
      </c>
      <c r="L111">
        <v>1368</v>
      </c>
      <c r="N111">
        <v>1011</v>
      </c>
      <c r="O111" t="s">
        <v>961</v>
      </c>
      <c r="P111" t="s">
        <v>961</v>
      </c>
      <c r="Q111">
        <v>1</v>
      </c>
      <c r="W111">
        <v>0</v>
      </c>
      <c r="X111">
        <v>-351551180</v>
      </c>
      <c r="Y111">
        <f t="shared" si="97"/>
        <v>4.62</v>
      </c>
      <c r="AA111">
        <v>0</v>
      </c>
      <c r="AB111">
        <v>1719.6</v>
      </c>
      <c r="AC111">
        <v>549.32000000000005</v>
      </c>
      <c r="AD111">
        <v>0</v>
      </c>
      <c r="AE111">
        <v>0</v>
      </c>
      <c r="AF111">
        <v>1521.77</v>
      </c>
      <c r="AG111">
        <v>549.32000000000005</v>
      </c>
      <c r="AH111">
        <v>0</v>
      </c>
      <c r="AI111">
        <v>1</v>
      </c>
      <c r="AJ111">
        <v>1.1299999999999999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4.62</v>
      </c>
      <c r="AU111" t="s">
        <v>3</v>
      </c>
      <c r="AV111">
        <v>1</v>
      </c>
      <c r="AW111">
        <v>2</v>
      </c>
      <c r="AX111">
        <v>295889252</v>
      </c>
      <c r="AY111">
        <v>1</v>
      </c>
      <c r="AZ111">
        <v>0</v>
      </c>
      <c r="BA111">
        <v>163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7030.5774000000001</v>
      </c>
      <c r="BL111">
        <v>2537.8584000000001</v>
      </c>
      <c r="BM111">
        <v>0</v>
      </c>
      <c r="BN111">
        <v>0</v>
      </c>
      <c r="BO111">
        <v>4.62</v>
      </c>
      <c r="BP111">
        <v>1</v>
      </c>
      <c r="BQ111">
        <v>0</v>
      </c>
      <c r="BR111">
        <v>7030.5774000000001</v>
      </c>
      <c r="BS111">
        <v>2537.8584000000001</v>
      </c>
      <c r="BT111">
        <v>0</v>
      </c>
      <c r="BU111">
        <v>0</v>
      </c>
      <c r="BV111">
        <v>4.62</v>
      </c>
      <c r="BW111">
        <v>1</v>
      </c>
      <c r="CV111">
        <v>0</v>
      </c>
      <c r="CW111">
        <f>ROUND(Y111*Source!I43*DO111,7)</f>
        <v>4.62</v>
      </c>
      <c r="CX111">
        <f>ROUND(Y111*Source!I43,7)</f>
        <v>4.62</v>
      </c>
      <c r="CY111">
        <f t="shared" si="100"/>
        <v>1719.6</v>
      </c>
      <c r="CZ111">
        <f t="shared" si="101"/>
        <v>1521.77</v>
      </c>
      <c r="DA111">
        <f t="shared" si="102"/>
        <v>1.1299999999999999</v>
      </c>
      <c r="DB111">
        <f t="shared" si="98"/>
        <v>7030.58</v>
      </c>
      <c r="DC111">
        <f t="shared" si="99"/>
        <v>2537.86</v>
      </c>
      <c r="DD111" t="s">
        <v>3</v>
      </c>
      <c r="DE111" t="s">
        <v>3</v>
      </c>
      <c r="DF111">
        <f t="shared" si="62"/>
        <v>0</v>
      </c>
      <c r="DG111">
        <f>ROUND(ROUND(AF111*AJ111,2)*CX111,2)</f>
        <v>7944.55</v>
      </c>
      <c r="DH111">
        <f t="shared" si="63"/>
        <v>2537.86</v>
      </c>
      <c r="DI111">
        <f t="shared" si="64"/>
        <v>0</v>
      </c>
      <c r="DJ111">
        <f t="shared" si="103"/>
        <v>10482.41</v>
      </c>
      <c r="DK111">
        <v>1</v>
      </c>
      <c r="DL111" t="s">
        <v>1082</v>
      </c>
      <c r="DM111">
        <v>5</v>
      </c>
      <c r="DN111" t="s">
        <v>1062</v>
      </c>
      <c r="DO111">
        <v>1</v>
      </c>
    </row>
    <row r="112" spans="1:119" x14ac:dyDescent="0.2">
      <c r="A112">
        <f>ROW(Source!A43)</f>
        <v>43</v>
      </c>
      <c r="B112">
        <v>295887217</v>
      </c>
      <c r="C112">
        <v>295889237</v>
      </c>
      <c r="D112">
        <v>277946622</v>
      </c>
      <c r="E112">
        <v>1</v>
      </c>
      <c r="F112">
        <v>1</v>
      </c>
      <c r="G112">
        <v>1</v>
      </c>
      <c r="H112">
        <v>2</v>
      </c>
      <c r="I112" t="s">
        <v>1083</v>
      </c>
      <c r="J112" t="s">
        <v>1084</v>
      </c>
      <c r="K112" t="s">
        <v>1085</v>
      </c>
      <c r="L112">
        <v>1368</v>
      </c>
      <c r="N112">
        <v>1011</v>
      </c>
      <c r="O112" t="s">
        <v>961</v>
      </c>
      <c r="P112" t="s">
        <v>961</v>
      </c>
      <c r="Q112">
        <v>1</v>
      </c>
      <c r="W112">
        <v>0</v>
      </c>
      <c r="X112">
        <v>-733660489</v>
      </c>
      <c r="Y112">
        <f t="shared" si="97"/>
        <v>1.08</v>
      </c>
      <c r="AA112">
        <v>0</v>
      </c>
      <c r="AB112">
        <v>16.05</v>
      </c>
      <c r="AC112">
        <v>0</v>
      </c>
      <c r="AD112">
        <v>0</v>
      </c>
      <c r="AE112">
        <v>0</v>
      </c>
      <c r="AF112">
        <v>12.74</v>
      </c>
      <c r="AG112">
        <v>0</v>
      </c>
      <c r="AH112">
        <v>0</v>
      </c>
      <c r="AI112">
        <v>1</v>
      </c>
      <c r="AJ112">
        <v>1.26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1.08</v>
      </c>
      <c r="AU112" t="s">
        <v>3</v>
      </c>
      <c r="AV112">
        <v>1</v>
      </c>
      <c r="AW112">
        <v>2</v>
      </c>
      <c r="AX112">
        <v>295889253</v>
      </c>
      <c r="AY112">
        <v>1</v>
      </c>
      <c r="AZ112">
        <v>0</v>
      </c>
      <c r="BA112">
        <v>164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13.759200000000002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13.759200000000002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ROUND(Y112*Source!I43*DO112,7)</f>
        <v>0</v>
      </c>
      <c r="CX112">
        <f>ROUND(Y112*Source!I43,7)</f>
        <v>1.08</v>
      </c>
      <c r="CY112">
        <f t="shared" si="100"/>
        <v>16.05</v>
      </c>
      <c r="CZ112">
        <f t="shared" si="101"/>
        <v>12.74</v>
      </c>
      <c r="DA112">
        <f t="shared" si="102"/>
        <v>1.26</v>
      </c>
      <c r="DB112">
        <f t="shared" si="98"/>
        <v>13.76</v>
      </c>
      <c r="DC112">
        <f t="shared" si="99"/>
        <v>0</v>
      </c>
      <c r="DD112" t="s">
        <v>3</v>
      </c>
      <c r="DE112" t="s">
        <v>3</v>
      </c>
      <c r="DF112">
        <f t="shared" si="62"/>
        <v>0</v>
      </c>
      <c r="DG112">
        <f>ROUND(ROUND(AF112*AJ112,2)*CX112,2)</f>
        <v>17.329999999999998</v>
      </c>
      <c r="DH112">
        <f t="shared" si="63"/>
        <v>0</v>
      </c>
      <c r="DI112">
        <f t="shared" si="64"/>
        <v>0</v>
      </c>
      <c r="DJ112">
        <f t="shared" si="103"/>
        <v>17.329999999999998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ROW(Source!A44)</f>
        <v>44</v>
      </c>
      <c r="B113">
        <v>295887217</v>
      </c>
      <c r="C113">
        <v>295889258</v>
      </c>
      <c r="D113">
        <v>277560305</v>
      </c>
      <c r="E113">
        <v>109</v>
      </c>
      <c r="F113">
        <v>1</v>
      </c>
      <c r="G113">
        <v>1</v>
      </c>
      <c r="H113">
        <v>1</v>
      </c>
      <c r="I113" t="s">
        <v>1060</v>
      </c>
      <c r="J113" t="s">
        <v>3</v>
      </c>
      <c r="K113" t="s">
        <v>1061</v>
      </c>
      <c r="L113">
        <v>1191</v>
      </c>
      <c r="N113">
        <v>1013</v>
      </c>
      <c r="O113" t="s">
        <v>1062</v>
      </c>
      <c r="P113" t="s">
        <v>1062</v>
      </c>
      <c r="Q113">
        <v>1</v>
      </c>
      <c r="W113">
        <v>0</v>
      </c>
      <c r="X113">
        <v>-1111239348</v>
      </c>
      <c r="Y113">
        <f t="shared" ref="Y113:Y120" si="104">(AT113*ROUND(0.75,7))</f>
        <v>52.425000000000004</v>
      </c>
      <c r="AA113">
        <v>0</v>
      </c>
      <c r="AB113">
        <v>0</v>
      </c>
      <c r="AC113">
        <v>0</v>
      </c>
      <c r="AD113">
        <v>477.98</v>
      </c>
      <c r="AE113">
        <v>0</v>
      </c>
      <c r="AF113">
        <v>0</v>
      </c>
      <c r="AG113">
        <v>0</v>
      </c>
      <c r="AH113">
        <v>477.98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69.900000000000006</v>
      </c>
      <c r="AU113" t="s">
        <v>25</v>
      </c>
      <c r="AV113">
        <v>1</v>
      </c>
      <c r="AW113">
        <v>2</v>
      </c>
      <c r="AX113">
        <v>295889267</v>
      </c>
      <c r="AY113">
        <v>1</v>
      </c>
      <c r="AZ113">
        <v>0</v>
      </c>
      <c r="BA113">
        <v>169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33410.802000000003</v>
      </c>
      <c r="BN113">
        <v>69.900000000000006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25058.101500000004</v>
      </c>
      <c r="BU113">
        <v>52.425000000000004</v>
      </c>
      <c r="BV113">
        <v>0</v>
      </c>
      <c r="BW113">
        <v>1</v>
      </c>
      <c r="CU113">
        <f>ROUND(AT113*Source!I44*AH113*AL113,2)</f>
        <v>33410.800000000003</v>
      </c>
      <c r="CV113">
        <f>ROUND(Y113*Source!I44,7)</f>
        <v>52.424999999999997</v>
      </c>
      <c r="CW113">
        <v>0</v>
      </c>
      <c r="CX113">
        <f>ROUND(Y113*Source!I44,7)</f>
        <v>52.424999999999997</v>
      </c>
      <c r="CY113">
        <f>AD113</f>
        <v>477.98</v>
      </c>
      <c r="CZ113">
        <f>AH113</f>
        <v>477.98</v>
      </c>
      <c r="DA113">
        <f>AL113</f>
        <v>1</v>
      </c>
      <c r="DB113">
        <f t="shared" ref="DB113:DB120" si="105">ROUND((ROUND(AT113*CZ113,2)*ROUND(0.75,7)),6)</f>
        <v>25058.1</v>
      </c>
      <c r="DC113">
        <f t="shared" ref="DC113:DC120" si="106">ROUND((ROUND(AT113*AG113,2)*ROUND(0.75,7)),6)</f>
        <v>0</v>
      </c>
      <c r="DD113" t="s">
        <v>3</v>
      </c>
      <c r="DE113" t="s">
        <v>3</v>
      </c>
      <c r="DF113">
        <f t="shared" si="62"/>
        <v>0</v>
      </c>
      <c r="DG113">
        <f>ROUND(ROUND(AF113,2)*CX113,2)</f>
        <v>0</v>
      </c>
      <c r="DH113">
        <f t="shared" si="63"/>
        <v>0</v>
      </c>
      <c r="DI113">
        <f t="shared" si="64"/>
        <v>25058.1</v>
      </c>
      <c r="DJ113">
        <f>DI113</f>
        <v>25058.1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ROW(Source!A44)</f>
        <v>44</v>
      </c>
      <c r="B114">
        <v>295887217</v>
      </c>
      <c r="C114">
        <v>295889258</v>
      </c>
      <c r="D114">
        <v>277560491</v>
      </c>
      <c r="E114">
        <v>109</v>
      </c>
      <c r="F114">
        <v>1</v>
      </c>
      <c r="G114">
        <v>1</v>
      </c>
      <c r="H114">
        <v>1</v>
      </c>
      <c r="I114" t="s">
        <v>1063</v>
      </c>
      <c r="J114" t="s">
        <v>3</v>
      </c>
      <c r="K114" t="s">
        <v>1064</v>
      </c>
      <c r="L114">
        <v>1191</v>
      </c>
      <c r="N114">
        <v>1013</v>
      </c>
      <c r="O114" t="s">
        <v>1062</v>
      </c>
      <c r="P114" t="s">
        <v>1062</v>
      </c>
      <c r="Q114">
        <v>1</v>
      </c>
      <c r="W114">
        <v>0</v>
      </c>
      <c r="X114">
        <v>-1417349443</v>
      </c>
      <c r="Y114">
        <f t="shared" si="104"/>
        <v>16.2225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21.63</v>
      </c>
      <c r="AU114" t="s">
        <v>25</v>
      </c>
      <c r="AV114">
        <v>2</v>
      </c>
      <c r="AW114">
        <v>2</v>
      </c>
      <c r="AX114">
        <v>295889268</v>
      </c>
      <c r="AY114">
        <v>1</v>
      </c>
      <c r="AZ114">
        <v>0</v>
      </c>
      <c r="BA114">
        <v>170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ROUND(Y114*Source!I44,7)</f>
        <v>16.2225</v>
      </c>
      <c r="CY114">
        <f>AD114</f>
        <v>0</v>
      </c>
      <c r="CZ114">
        <f>AH114</f>
        <v>0</v>
      </c>
      <c r="DA114">
        <f>AL114</f>
        <v>1</v>
      </c>
      <c r="DB114">
        <f t="shared" si="105"/>
        <v>0</v>
      </c>
      <c r="DC114">
        <f t="shared" si="106"/>
        <v>0</v>
      </c>
      <c r="DD114" t="s">
        <v>3</v>
      </c>
      <c r="DE114" t="s">
        <v>3</v>
      </c>
      <c r="DF114">
        <f t="shared" si="62"/>
        <v>0</v>
      </c>
      <c r="DG114">
        <f>ROUND(ROUND(AF114,2)*CX114,2)</f>
        <v>0</v>
      </c>
      <c r="DH114">
        <f t="shared" si="63"/>
        <v>0</v>
      </c>
      <c r="DI114">
        <f t="shared" si="64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ROW(Source!A44)</f>
        <v>44</v>
      </c>
      <c r="B115">
        <v>295887217</v>
      </c>
      <c r="C115">
        <v>295889258</v>
      </c>
      <c r="D115">
        <v>277944871</v>
      </c>
      <c r="E115">
        <v>1</v>
      </c>
      <c r="F115">
        <v>1</v>
      </c>
      <c r="G115">
        <v>1</v>
      </c>
      <c r="H115">
        <v>2</v>
      </c>
      <c r="I115" t="s">
        <v>1065</v>
      </c>
      <c r="J115" t="s">
        <v>1066</v>
      </c>
      <c r="K115" t="s">
        <v>1067</v>
      </c>
      <c r="L115">
        <v>1368</v>
      </c>
      <c r="N115">
        <v>1011</v>
      </c>
      <c r="O115" t="s">
        <v>961</v>
      </c>
      <c r="P115" t="s">
        <v>961</v>
      </c>
      <c r="Q115">
        <v>1</v>
      </c>
      <c r="W115">
        <v>0</v>
      </c>
      <c r="X115">
        <v>426515882</v>
      </c>
      <c r="Y115">
        <f t="shared" si="104"/>
        <v>5.2275</v>
      </c>
      <c r="AA115">
        <v>0</v>
      </c>
      <c r="AB115">
        <v>1233.46</v>
      </c>
      <c r="AC115">
        <v>642.05999999999995</v>
      </c>
      <c r="AD115">
        <v>0</v>
      </c>
      <c r="AE115">
        <v>0</v>
      </c>
      <c r="AF115">
        <v>1233.46</v>
      </c>
      <c r="AG115">
        <v>642.05999999999995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6.97</v>
      </c>
      <c r="AU115" t="s">
        <v>25</v>
      </c>
      <c r="AV115">
        <v>1</v>
      </c>
      <c r="AW115">
        <v>2</v>
      </c>
      <c r="AX115">
        <v>295889269</v>
      </c>
      <c r="AY115">
        <v>1</v>
      </c>
      <c r="AZ115">
        <v>0</v>
      </c>
      <c r="BA115">
        <v>171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8597.2162000000008</v>
      </c>
      <c r="BL115">
        <v>4475.1581999999999</v>
      </c>
      <c r="BM115">
        <v>0</v>
      </c>
      <c r="BN115">
        <v>0</v>
      </c>
      <c r="BO115">
        <v>6.97</v>
      </c>
      <c r="BP115">
        <v>1</v>
      </c>
      <c r="BQ115">
        <v>0</v>
      </c>
      <c r="BR115">
        <v>6447.9121500000001</v>
      </c>
      <c r="BS115">
        <v>3356.3686499999999</v>
      </c>
      <c r="BT115">
        <v>0</v>
      </c>
      <c r="BU115">
        <v>0</v>
      </c>
      <c r="BV115">
        <v>5.2275</v>
      </c>
      <c r="BW115">
        <v>1</v>
      </c>
      <c r="CV115">
        <v>0</v>
      </c>
      <c r="CW115">
        <f>ROUND(Y115*Source!I44*DO115,7)</f>
        <v>5.2275</v>
      </c>
      <c r="CX115">
        <f>ROUND(Y115*Source!I44,7)</f>
        <v>5.2275</v>
      </c>
      <c r="CY115">
        <f t="shared" ref="CY115:CY120" si="107">AB115</f>
        <v>1233.46</v>
      </c>
      <c r="CZ115">
        <f t="shared" ref="CZ115:CZ120" si="108">AF115</f>
        <v>1233.46</v>
      </c>
      <c r="DA115">
        <f t="shared" ref="DA115:DA120" si="109">AJ115</f>
        <v>1</v>
      </c>
      <c r="DB115">
        <f t="shared" si="105"/>
        <v>6447.915</v>
      </c>
      <c r="DC115">
        <f t="shared" si="106"/>
        <v>3356.37</v>
      </c>
      <c r="DD115" t="s">
        <v>3</v>
      </c>
      <c r="DE115" t="s">
        <v>3</v>
      </c>
      <c r="DF115">
        <f t="shared" si="62"/>
        <v>0</v>
      </c>
      <c r="DG115">
        <f>ROUND(ROUND(AF115,2)*CX115,2)</f>
        <v>6447.91</v>
      </c>
      <c r="DH115">
        <f t="shared" si="63"/>
        <v>3356.37</v>
      </c>
      <c r="DI115">
        <f t="shared" si="64"/>
        <v>0</v>
      </c>
      <c r="DJ115">
        <f t="shared" ref="DJ115:DJ120" si="110">DG115+DH115</f>
        <v>9804.2799999999988</v>
      </c>
      <c r="DK115">
        <v>1</v>
      </c>
      <c r="DL115" t="s">
        <v>1068</v>
      </c>
      <c r="DM115">
        <v>6</v>
      </c>
      <c r="DN115" t="s">
        <v>1062</v>
      </c>
      <c r="DO115">
        <v>1</v>
      </c>
    </row>
    <row r="116" spans="1:119" x14ac:dyDescent="0.2">
      <c r="A116">
        <f>ROW(Source!A44)</f>
        <v>44</v>
      </c>
      <c r="B116">
        <v>295887217</v>
      </c>
      <c r="C116">
        <v>295889258</v>
      </c>
      <c r="D116">
        <v>277945622</v>
      </c>
      <c r="E116">
        <v>1</v>
      </c>
      <c r="F116">
        <v>1</v>
      </c>
      <c r="G116">
        <v>1</v>
      </c>
      <c r="H116">
        <v>2</v>
      </c>
      <c r="I116" t="s">
        <v>1069</v>
      </c>
      <c r="J116" t="s">
        <v>1070</v>
      </c>
      <c r="K116" t="s">
        <v>1071</v>
      </c>
      <c r="L116">
        <v>1368</v>
      </c>
      <c r="N116">
        <v>1011</v>
      </c>
      <c r="O116" t="s">
        <v>961</v>
      </c>
      <c r="P116" t="s">
        <v>961</v>
      </c>
      <c r="Q116">
        <v>1</v>
      </c>
      <c r="W116">
        <v>0</v>
      </c>
      <c r="X116">
        <v>554806292</v>
      </c>
      <c r="Y116">
        <f t="shared" si="104"/>
        <v>0.70499999999999996</v>
      </c>
      <c r="AA116">
        <v>0</v>
      </c>
      <c r="AB116">
        <v>233.29</v>
      </c>
      <c r="AC116">
        <v>0</v>
      </c>
      <c r="AD116">
        <v>0</v>
      </c>
      <c r="AE116">
        <v>0</v>
      </c>
      <c r="AF116">
        <v>189.67</v>
      </c>
      <c r="AG116">
        <v>0</v>
      </c>
      <c r="AH116">
        <v>0</v>
      </c>
      <c r="AI116">
        <v>1</v>
      </c>
      <c r="AJ116">
        <v>1.23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0.94</v>
      </c>
      <c r="AU116" t="s">
        <v>25</v>
      </c>
      <c r="AV116">
        <v>1</v>
      </c>
      <c r="AW116">
        <v>2</v>
      </c>
      <c r="AX116">
        <v>295889270</v>
      </c>
      <c r="AY116">
        <v>1</v>
      </c>
      <c r="AZ116">
        <v>0</v>
      </c>
      <c r="BA116">
        <v>172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178.28979999999999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133.71734999999998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f>ROUND(Y116*Source!I44*DO116,7)</f>
        <v>0</v>
      </c>
      <c r="CX116">
        <f>ROUND(Y116*Source!I44,7)</f>
        <v>0.70499999999999996</v>
      </c>
      <c r="CY116">
        <f t="shared" si="107"/>
        <v>233.29</v>
      </c>
      <c r="CZ116">
        <f t="shared" si="108"/>
        <v>189.67</v>
      </c>
      <c r="DA116">
        <f t="shared" si="109"/>
        <v>1.23</v>
      </c>
      <c r="DB116">
        <f t="shared" si="105"/>
        <v>133.7175</v>
      </c>
      <c r="DC116">
        <f t="shared" si="106"/>
        <v>0</v>
      </c>
      <c r="DD116" t="s">
        <v>3</v>
      </c>
      <c r="DE116" t="s">
        <v>3</v>
      </c>
      <c r="DF116">
        <f t="shared" si="62"/>
        <v>0</v>
      </c>
      <c r="DG116">
        <f>ROUND(ROUND(AF116*AJ116,2)*CX116,2)</f>
        <v>164.47</v>
      </c>
      <c r="DH116">
        <f t="shared" si="63"/>
        <v>0</v>
      </c>
      <c r="DI116">
        <f t="shared" si="64"/>
        <v>0</v>
      </c>
      <c r="DJ116">
        <f t="shared" si="110"/>
        <v>164.47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ROW(Source!A44)</f>
        <v>44</v>
      </c>
      <c r="B117">
        <v>295887217</v>
      </c>
      <c r="C117">
        <v>295889258</v>
      </c>
      <c r="D117">
        <v>277945779</v>
      </c>
      <c r="E117">
        <v>1</v>
      </c>
      <c r="F117">
        <v>1</v>
      </c>
      <c r="G117">
        <v>1</v>
      </c>
      <c r="H117">
        <v>2</v>
      </c>
      <c r="I117" t="s">
        <v>1072</v>
      </c>
      <c r="J117" t="s">
        <v>1073</v>
      </c>
      <c r="K117" t="s">
        <v>1074</v>
      </c>
      <c r="L117">
        <v>1368</v>
      </c>
      <c r="N117">
        <v>1011</v>
      </c>
      <c r="O117" t="s">
        <v>961</v>
      </c>
      <c r="P117" t="s">
        <v>961</v>
      </c>
      <c r="Q117">
        <v>1</v>
      </c>
      <c r="W117">
        <v>0</v>
      </c>
      <c r="X117">
        <v>-1301021868</v>
      </c>
      <c r="Y117">
        <f t="shared" si="104"/>
        <v>7.2900000000000009</v>
      </c>
      <c r="AA117">
        <v>0</v>
      </c>
      <c r="AB117">
        <v>1274.48</v>
      </c>
      <c r="AC117">
        <v>642.05999999999995</v>
      </c>
      <c r="AD117">
        <v>0</v>
      </c>
      <c r="AE117">
        <v>0</v>
      </c>
      <c r="AF117">
        <v>1070.99</v>
      </c>
      <c r="AG117">
        <v>642.05999999999995</v>
      </c>
      <c r="AH117">
        <v>0</v>
      </c>
      <c r="AI117">
        <v>1</v>
      </c>
      <c r="AJ117">
        <v>1.19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9.7200000000000006</v>
      </c>
      <c r="AU117" t="s">
        <v>25</v>
      </c>
      <c r="AV117">
        <v>1</v>
      </c>
      <c r="AW117">
        <v>2</v>
      </c>
      <c r="AX117">
        <v>295889271</v>
      </c>
      <c r="AY117">
        <v>1</v>
      </c>
      <c r="AZ117">
        <v>0</v>
      </c>
      <c r="BA117">
        <v>173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10410.022800000001</v>
      </c>
      <c r="BL117">
        <v>6240.8231999999998</v>
      </c>
      <c r="BM117">
        <v>0</v>
      </c>
      <c r="BN117">
        <v>0</v>
      </c>
      <c r="BO117">
        <v>9.7200000000000006</v>
      </c>
      <c r="BP117">
        <v>1</v>
      </c>
      <c r="BQ117">
        <v>0</v>
      </c>
      <c r="BR117">
        <v>7807.5171000000009</v>
      </c>
      <c r="BS117">
        <v>4680.6174000000001</v>
      </c>
      <c r="BT117">
        <v>0</v>
      </c>
      <c r="BU117">
        <v>0</v>
      </c>
      <c r="BV117">
        <v>7.2900000000000009</v>
      </c>
      <c r="BW117">
        <v>1</v>
      </c>
      <c r="CV117">
        <v>0</v>
      </c>
      <c r="CW117">
        <f>ROUND(Y117*Source!I44*DO117,7)</f>
        <v>7.29</v>
      </c>
      <c r="CX117">
        <f>ROUND(Y117*Source!I44,7)</f>
        <v>7.29</v>
      </c>
      <c r="CY117">
        <f t="shared" si="107"/>
        <v>1274.48</v>
      </c>
      <c r="CZ117">
        <f t="shared" si="108"/>
        <v>1070.99</v>
      </c>
      <c r="DA117">
        <f t="shared" si="109"/>
        <v>1.19</v>
      </c>
      <c r="DB117">
        <f t="shared" si="105"/>
        <v>7807.5150000000003</v>
      </c>
      <c r="DC117">
        <f t="shared" si="106"/>
        <v>4680.6149999999998</v>
      </c>
      <c r="DD117" t="s">
        <v>3</v>
      </c>
      <c r="DE117" t="s">
        <v>3</v>
      </c>
      <c r="DF117">
        <f t="shared" si="62"/>
        <v>0</v>
      </c>
      <c r="DG117">
        <f>ROUND(ROUND(AF117*AJ117,2)*CX117,2)</f>
        <v>9290.9599999999991</v>
      </c>
      <c r="DH117">
        <f t="shared" si="63"/>
        <v>4680.62</v>
      </c>
      <c r="DI117">
        <f t="shared" si="64"/>
        <v>0</v>
      </c>
      <c r="DJ117">
        <f t="shared" si="110"/>
        <v>13971.579999999998</v>
      </c>
      <c r="DK117">
        <v>1</v>
      </c>
      <c r="DL117" t="s">
        <v>1068</v>
      </c>
      <c r="DM117">
        <v>6</v>
      </c>
      <c r="DN117" t="s">
        <v>1062</v>
      </c>
      <c r="DO117">
        <v>1</v>
      </c>
    </row>
    <row r="118" spans="1:119" x14ac:dyDescent="0.2">
      <c r="A118">
        <f>ROW(Source!A44)</f>
        <v>44</v>
      </c>
      <c r="B118">
        <v>295887217</v>
      </c>
      <c r="C118">
        <v>295889258</v>
      </c>
      <c r="D118">
        <v>277945806</v>
      </c>
      <c r="E118">
        <v>1</v>
      </c>
      <c r="F118">
        <v>1</v>
      </c>
      <c r="G118">
        <v>1</v>
      </c>
      <c r="H118">
        <v>2</v>
      </c>
      <c r="I118" t="s">
        <v>1075</v>
      </c>
      <c r="J118" t="s">
        <v>1076</v>
      </c>
      <c r="K118" t="s">
        <v>1077</v>
      </c>
      <c r="L118">
        <v>1368</v>
      </c>
      <c r="N118">
        <v>1011</v>
      </c>
      <c r="O118" t="s">
        <v>961</v>
      </c>
      <c r="P118" t="s">
        <v>961</v>
      </c>
      <c r="Q118">
        <v>1</v>
      </c>
      <c r="W118">
        <v>0</v>
      </c>
      <c r="X118">
        <v>1745550372</v>
      </c>
      <c r="Y118">
        <f t="shared" si="104"/>
        <v>1.0499999999999998</v>
      </c>
      <c r="AA118">
        <v>0</v>
      </c>
      <c r="AB118">
        <v>758.04</v>
      </c>
      <c r="AC118">
        <v>477.98</v>
      </c>
      <c r="AD118">
        <v>0</v>
      </c>
      <c r="AE118">
        <v>0</v>
      </c>
      <c r="AF118">
        <v>758.04</v>
      </c>
      <c r="AG118">
        <v>477.98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1.4</v>
      </c>
      <c r="AU118" t="s">
        <v>25</v>
      </c>
      <c r="AV118">
        <v>1</v>
      </c>
      <c r="AW118">
        <v>2</v>
      </c>
      <c r="AX118">
        <v>295889272</v>
      </c>
      <c r="AY118">
        <v>1</v>
      </c>
      <c r="AZ118">
        <v>0</v>
      </c>
      <c r="BA118">
        <v>174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1061.2559999999999</v>
      </c>
      <c r="BL118">
        <v>669.17200000000003</v>
      </c>
      <c r="BM118">
        <v>0</v>
      </c>
      <c r="BN118">
        <v>0</v>
      </c>
      <c r="BO118">
        <v>1.4</v>
      </c>
      <c r="BP118">
        <v>1</v>
      </c>
      <c r="BQ118">
        <v>0</v>
      </c>
      <c r="BR118">
        <v>795.94199999999978</v>
      </c>
      <c r="BS118">
        <v>501.87899999999996</v>
      </c>
      <c r="BT118">
        <v>0</v>
      </c>
      <c r="BU118">
        <v>0</v>
      </c>
      <c r="BV118">
        <v>1.0499999999999998</v>
      </c>
      <c r="BW118">
        <v>1</v>
      </c>
      <c r="CV118">
        <v>0</v>
      </c>
      <c r="CW118">
        <f>ROUND(Y118*Source!I44*DO118,7)</f>
        <v>1.05</v>
      </c>
      <c r="CX118">
        <f>ROUND(Y118*Source!I44,7)</f>
        <v>1.05</v>
      </c>
      <c r="CY118">
        <f t="shared" si="107"/>
        <v>758.04</v>
      </c>
      <c r="CZ118">
        <f t="shared" si="108"/>
        <v>758.04</v>
      </c>
      <c r="DA118">
        <f t="shared" si="109"/>
        <v>1</v>
      </c>
      <c r="DB118">
        <f t="shared" si="105"/>
        <v>795.94500000000005</v>
      </c>
      <c r="DC118">
        <f t="shared" si="106"/>
        <v>501.8775</v>
      </c>
      <c r="DD118" t="s">
        <v>3</v>
      </c>
      <c r="DE118" t="s">
        <v>3</v>
      </c>
      <c r="DF118">
        <f t="shared" si="62"/>
        <v>0</v>
      </c>
      <c r="DG118">
        <f>ROUND(ROUND(AF118,2)*CX118,2)</f>
        <v>795.94</v>
      </c>
      <c r="DH118">
        <f t="shared" si="63"/>
        <v>501.88</v>
      </c>
      <c r="DI118">
        <f t="shared" si="64"/>
        <v>0</v>
      </c>
      <c r="DJ118">
        <f t="shared" si="110"/>
        <v>1297.8200000000002</v>
      </c>
      <c r="DK118">
        <v>1</v>
      </c>
      <c r="DL118" t="s">
        <v>1078</v>
      </c>
      <c r="DM118">
        <v>4</v>
      </c>
      <c r="DN118" t="s">
        <v>1062</v>
      </c>
      <c r="DO118">
        <v>1</v>
      </c>
    </row>
    <row r="119" spans="1:119" x14ac:dyDescent="0.2">
      <c r="A119">
        <f>ROW(Source!A44)</f>
        <v>44</v>
      </c>
      <c r="B119">
        <v>295887217</v>
      </c>
      <c r="C119">
        <v>295889258</v>
      </c>
      <c r="D119">
        <v>277945914</v>
      </c>
      <c r="E119">
        <v>1</v>
      </c>
      <c r="F119">
        <v>1</v>
      </c>
      <c r="G119">
        <v>1</v>
      </c>
      <c r="H119">
        <v>2</v>
      </c>
      <c r="I119" t="s">
        <v>1079</v>
      </c>
      <c r="J119" t="s">
        <v>1080</v>
      </c>
      <c r="K119" t="s">
        <v>1081</v>
      </c>
      <c r="L119">
        <v>1368</v>
      </c>
      <c r="N119">
        <v>1011</v>
      </c>
      <c r="O119" t="s">
        <v>961</v>
      </c>
      <c r="P119" t="s">
        <v>961</v>
      </c>
      <c r="Q119">
        <v>1</v>
      </c>
      <c r="W119">
        <v>0</v>
      </c>
      <c r="X119">
        <v>-351551180</v>
      </c>
      <c r="Y119">
        <f t="shared" si="104"/>
        <v>2.6550000000000002</v>
      </c>
      <c r="AA119">
        <v>0</v>
      </c>
      <c r="AB119">
        <v>1719.6</v>
      </c>
      <c r="AC119">
        <v>549.32000000000005</v>
      </c>
      <c r="AD119">
        <v>0</v>
      </c>
      <c r="AE119">
        <v>0</v>
      </c>
      <c r="AF119">
        <v>1521.77</v>
      </c>
      <c r="AG119">
        <v>549.32000000000005</v>
      </c>
      <c r="AH119">
        <v>0</v>
      </c>
      <c r="AI119">
        <v>1</v>
      </c>
      <c r="AJ119">
        <v>1.1299999999999999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3.54</v>
      </c>
      <c r="AU119" t="s">
        <v>25</v>
      </c>
      <c r="AV119">
        <v>1</v>
      </c>
      <c r="AW119">
        <v>2</v>
      </c>
      <c r="AX119">
        <v>295889273</v>
      </c>
      <c r="AY119">
        <v>1</v>
      </c>
      <c r="AZ119">
        <v>0</v>
      </c>
      <c r="BA119">
        <v>175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5387.0658000000003</v>
      </c>
      <c r="BL119">
        <v>1944.5928000000001</v>
      </c>
      <c r="BM119">
        <v>0</v>
      </c>
      <c r="BN119">
        <v>0</v>
      </c>
      <c r="BO119">
        <v>3.54</v>
      </c>
      <c r="BP119">
        <v>1</v>
      </c>
      <c r="BQ119">
        <v>0</v>
      </c>
      <c r="BR119">
        <v>4040.2993500000002</v>
      </c>
      <c r="BS119">
        <v>1458.4446000000003</v>
      </c>
      <c r="BT119">
        <v>0</v>
      </c>
      <c r="BU119">
        <v>0</v>
      </c>
      <c r="BV119">
        <v>2.6550000000000002</v>
      </c>
      <c r="BW119">
        <v>1</v>
      </c>
      <c r="CV119">
        <v>0</v>
      </c>
      <c r="CW119">
        <f>ROUND(Y119*Source!I44*DO119,7)</f>
        <v>2.6549999999999998</v>
      </c>
      <c r="CX119">
        <f>ROUND(Y119*Source!I44,7)</f>
        <v>2.6549999999999998</v>
      </c>
      <c r="CY119">
        <f t="shared" si="107"/>
        <v>1719.6</v>
      </c>
      <c r="CZ119">
        <f t="shared" si="108"/>
        <v>1521.77</v>
      </c>
      <c r="DA119">
        <f t="shared" si="109"/>
        <v>1.1299999999999999</v>
      </c>
      <c r="DB119">
        <f t="shared" si="105"/>
        <v>4040.3024999999998</v>
      </c>
      <c r="DC119">
        <f t="shared" si="106"/>
        <v>1458.4425000000001</v>
      </c>
      <c r="DD119" t="s">
        <v>3</v>
      </c>
      <c r="DE119" t="s">
        <v>3</v>
      </c>
      <c r="DF119">
        <f t="shared" si="62"/>
        <v>0</v>
      </c>
      <c r="DG119">
        <f>ROUND(ROUND(AF119*AJ119,2)*CX119,2)</f>
        <v>4565.54</v>
      </c>
      <c r="DH119">
        <f t="shared" si="63"/>
        <v>1458.44</v>
      </c>
      <c r="DI119">
        <f t="shared" si="64"/>
        <v>0</v>
      </c>
      <c r="DJ119">
        <f t="shared" si="110"/>
        <v>6023.98</v>
      </c>
      <c r="DK119">
        <v>1</v>
      </c>
      <c r="DL119" t="s">
        <v>1082</v>
      </c>
      <c r="DM119">
        <v>5</v>
      </c>
      <c r="DN119" t="s">
        <v>1062</v>
      </c>
      <c r="DO119">
        <v>1</v>
      </c>
    </row>
    <row r="120" spans="1:119" x14ac:dyDescent="0.2">
      <c r="A120">
        <f>ROW(Source!A44)</f>
        <v>44</v>
      </c>
      <c r="B120">
        <v>295887217</v>
      </c>
      <c r="C120">
        <v>295889258</v>
      </c>
      <c r="D120">
        <v>277946622</v>
      </c>
      <c r="E120">
        <v>1</v>
      </c>
      <c r="F120">
        <v>1</v>
      </c>
      <c r="G120">
        <v>1</v>
      </c>
      <c r="H120">
        <v>2</v>
      </c>
      <c r="I120" t="s">
        <v>1083</v>
      </c>
      <c r="J120" t="s">
        <v>1084</v>
      </c>
      <c r="K120" t="s">
        <v>1085</v>
      </c>
      <c r="L120">
        <v>1368</v>
      </c>
      <c r="N120">
        <v>1011</v>
      </c>
      <c r="O120" t="s">
        <v>961</v>
      </c>
      <c r="P120" t="s">
        <v>961</v>
      </c>
      <c r="Q120">
        <v>1</v>
      </c>
      <c r="W120">
        <v>0</v>
      </c>
      <c r="X120">
        <v>-733660489</v>
      </c>
      <c r="Y120">
        <f t="shared" si="104"/>
        <v>0.17250000000000001</v>
      </c>
      <c r="AA120">
        <v>0</v>
      </c>
      <c r="AB120">
        <v>16.05</v>
      </c>
      <c r="AC120">
        <v>0</v>
      </c>
      <c r="AD120">
        <v>0</v>
      </c>
      <c r="AE120">
        <v>0</v>
      </c>
      <c r="AF120">
        <v>12.74</v>
      </c>
      <c r="AG120">
        <v>0</v>
      </c>
      <c r="AH120">
        <v>0</v>
      </c>
      <c r="AI120">
        <v>1</v>
      </c>
      <c r="AJ120">
        <v>1.26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0.23</v>
      </c>
      <c r="AU120" t="s">
        <v>25</v>
      </c>
      <c r="AV120">
        <v>1</v>
      </c>
      <c r="AW120">
        <v>2</v>
      </c>
      <c r="AX120">
        <v>295889274</v>
      </c>
      <c r="AY120">
        <v>1</v>
      </c>
      <c r="AZ120">
        <v>0</v>
      </c>
      <c r="BA120">
        <v>176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2.9302000000000001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2.1976500000000003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f>ROUND(Y120*Source!I44*DO120,7)</f>
        <v>0</v>
      </c>
      <c r="CX120">
        <f>ROUND(Y120*Source!I44,7)</f>
        <v>0.17249999999999999</v>
      </c>
      <c r="CY120">
        <f t="shared" si="107"/>
        <v>16.05</v>
      </c>
      <c r="CZ120">
        <f t="shared" si="108"/>
        <v>12.74</v>
      </c>
      <c r="DA120">
        <f t="shared" si="109"/>
        <v>1.26</v>
      </c>
      <c r="DB120">
        <f t="shared" si="105"/>
        <v>2.1974999999999998</v>
      </c>
      <c r="DC120">
        <f t="shared" si="106"/>
        <v>0</v>
      </c>
      <c r="DD120" t="s">
        <v>3</v>
      </c>
      <c r="DE120" t="s">
        <v>3</v>
      </c>
      <c r="DF120">
        <f t="shared" si="62"/>
        <v>0</v>
      </c>
      <c r="DG120">
        <f>ROUND(ROUND(AF120*AJ120,2)*CX120,2)</f>
        <v>2.77</v>
      </c>
      <c r="DH120">
        <f t="shared" si="63"/>
        <v>0</v>
      </c>
      <c r="DI120">
        <f t="shared" si="64"/>
        <v>0</v>
      </c>
      <c r="DJ120">
        <f t="shared" si="110"/>
        <v>2.77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ROW(Source!A45)</f>
        <v>45</v>
      </c>
      <c r="B121">
        <v>295887217</v>
      </c>
      <c r="C121">
        <v>295889279</v>
      </c>
      <c r="D121">
        <v>277560305</v>
      </c>
      <c r="E121">
        <v>109</v>
      </c>
      <c r="F121">
        <v>1</v>
      </c>
      <c r="G121">
        <v>1</v>
      </c>
      <c r="H121">
        <v>1</v>
      </c>
      <c r="I121" t="s">
        <v>1060</v>
      </c>
      <c r="J121" t="s">
        <v>3</v>
      </c>
      <c r="K121" t="s">
        <v>1061</v>
      </c>
      <c r="L121">
        <v>1191</v>
      </c>
      <c r="N121">
        <v>1013</v>
      </c>
      <c r="O121" t="s">
        <v>1062</v>
      </c>
      <c r="P121" t="s">
        <v>1062</v>
      </c>
      <c r="Q121">
        <v>1</v>
      </c>
      <c r="W121">
        <v>0</v>
      </c>
      <c r="X121">
        <v>-1111239348</v>
      </c>
      <c r="Y121">
        <f t="shared" ref="Y121:Y128" si="111">AT121</f>
        <v>69.900000000000006</v>
      </c>
      <c r="AA121">
        <v>0</v>
      </c>
      <c r="AB121">
        <v>0</v>
      </c>
      <c r="AC121">
        <v>0</v>
      </c>
      <c r="AD121">
        <v>477.98</v>
      </c>
      <c r="AE121">
        <v>0</v>
      </c>
      <c r="AF121">
        <v>0</v>
      </c>
      <c r="AG121">
        <v>0</v>
      </c>
      <c r="AH121">
        <v>477.98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69.900000000000006</v>
      </c>
      <c r="AU121" t="s">
        <v>3</v>
      </c>
      <c r="AV121">
        <v>1</v>
      </c>
      <c r="AW121">
        <v>2</v>
      </c>
      <c r="AX121">
        <v>295889288</v>
      </c>
      <c r="AY121">
        <v>1</v>
      </c>
      <c r="AZ121">
        <v>0</v>
      </c>
      <c r="BA121">
        <v>181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33410.802000000003</v>
      </c>
      <c r="BN121">
        <v>69.900000000000006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33410.802000000003</v>
      </c>
      <c r="BU121">
        <v>69.900000000000006</v>
      </c>
      <c r="BV121">
        <v>0</v>
      </c>
      <c r="BW121">
        <v>1</v>
      </c>
      <c r="CU121">
        <f>ROUND(AT121*Source!I45*AH121*AL121,2)</f>
        <v>33410.800000000003</v>
      </c>
      <c r="CV121">
        <f>ROUND(Y121*Source!I45,7)</f>
        <v>69.900000000000006</v>
      </c>
      <c r="CW121">
        <v>0</v>
      </c>
      <c r="CX121">
        <f>ROUND(Y121*Source!I45,7)</f>
        <v>69.900000000000006</v>
      </c>
      <c r="CY121">
        <f>AD121</f>
        <v>477.98</v>
      </c>
      <c r="CZ121">
        <f>AH121</f>
        <v>477.98</v>
      </c>
      <c r="DA121">
        <f>AL121</f>
        <v>1</v>
      </c>
      <c r="DB121">
        <f t="shared" ref="DB121:DB128" si="112">ROUND(ROUND(AT121*CZ121,2),6)</f>
        <v>33410.800000000003</v>
      </c>
      <c r="DC121">
        <f t="shared" ref="DC121:DC128" si="113">ROUND(ROUND(AT121*AG121,2),6)</f>
        <v>0</v>
      </c>
      <c r="DD121" t="s">
        <v>3</v>
      </c>
      <c r="DE121" t="s">
        <v>3</v>
      </c>
      <c r="DF121">
        <f t="shared" si="62"/>
        <v>0</v>
      </c>
      <c r="DG121">
        <f>ROUND(ROUND(AF121,2)*CX121,2)</f>
        <v>0</v>
      </c>
      <c r="DH121">
        <f t="shared" si="63"/>
        <v>0</v>
      </c>
      <c r="DI121">
        <f t="shared" si="64"/>
        <v>33410.800000000003</v>
      </c>
      <c r="DJ121">
        <f>DI121</f>
        <v>33410.800000000003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ROW(Source!A45)</f>
        <v>45</v>
      </c>
      <c r="B122">
        <v>295887217</v>
      </c>
      <c r="C122">
        <v>295889279</v>
      </c>
      <c r="D122">
        <v>277560491</v>
      </c>
      <c r="E122">
        <v>109</v>
      </c>
      <c r="F122">
        <v>1</v>
      </c>
      <c r="G122">
        <v>1</v>
      </c>
      <c r="H122">
        <v>1</v>
      </c>
      <c r="I122" t="s">
        <v>1063</v>
      </c>
      <c r="J122" t="s">
        <v>3</v>
      </c>
      <c r="K122" t="s">
        <v>1064</v>
      </c>
      <c r="L122">
        <v>1191</v>
      </c>
      <c r="N122">
        <v>1013</v>
      </c>
      <c r="O122" t="s">
        <v>1062</v>
      </c>
      <c r="P122" t="s">
        <v>1062</v>
      </c>
      <c r="Q122">
        <v>1</v>
      </c>
      <c r="W122">
        <v>0</v>
      </c>
      <c r="X122">
        <v>-1417349443</v>
      </c>
      <c r="Y122">
        <f t="shared" si="111"/>
        <v>21.63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21.63</v>
      </c>
      <c r="AU122" t="s">
        <v>3</v>
      </c>
      <c r="AV122">
        <v>2</v>
      </c>
      <c r="AW122">
        <v>2</v>
      </c>
      <c r="AX122">
        <v>295889289</v>
      </c>
      <c r="AY122">
        <v>1</v>
      </c>
      <c r="AZ122">
        <v>0</v>
      </c>
      <c r="BA122">
        <v>182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ROUND(Y122*Source!I45,7)</f>
        <v>21.63</v>
      </c>
      <c r="CY122">
        <f>AD122</f>
        <v>0</v>
      </c>
      <c r="CZ122">
        <f>AH122</f>
        <v>0</v>
      </c>
      <c r="DA122">
        <f>AL122</f>
        <v>1</v>
      </c>
      <c r="DB122">
        <f t="shared" si="112"/>
        <v>0</v>
      </c>
      <c r="DC122">
        <f t="shared" si="113"/>
        <v>0</v>
      </c>
      <c r="DD122" t="s">
        <v>3</v>
      </c>
      <c r="DE122" t="s">
        <v>3</v>
      </c>
      <c r="DF122">
        <f t="shared" si="62"/>
        <v>0</v>
      </c>
      <c r="DG122">
        <f>ROUND(ROUND(AF122,2)*CX122,2)</f>
        <v>0</v>
      </c>
      <c r="DH122">
        <f t="shared" si="63"/>
        <v>0</v>
      </c>
      <c r="DI122">
        <f t="shared" si="64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ROW(Source!A45)</f>
        <v>45</v>
      </c>
      <c r="B123">
        <v>295887217</v>
      </c>
      <c r="C123">
        <v>295889279</v>
      </c>
      <c r="D123">
        <v>277944871</v>
      </c>
      <c r="E123">
        <v>1</v>
      </c>
      <c r="F123">
        <v>1</v>
      </c>
      <c r="G123">
        <v>1</v>
      </c>
      <c r="H123">
        <v>2</v>
      </c>
      <c r="I123" t="s">
        <v>1065</v>
      </c>
      <c r="J123" t="s">
        <v>1066</v>
      </c>
      <c r="K123" t="s">
        <v>1067</v>
      </c>
      <c r="L123">
        <v>1368</v>
      </c>
      <c r="N123">
        <v>1011</v>
      </c>
      <c r="O123" t="s">
        <v>961</v>
      </c>
      <c r="P123" t="s">
        <v>961</v>
      </c>
      <c r="Q123">
        <v>1</v>
      </c>
      <c r="W123">
        <v>0</v>
      </c>
      <c r="X123">
        <v>426515882</v>
      </c>
      <c r="Y123">
        <f t="shared" si="111"/>
        <v>6.97</v>
      </c>
      <c r="AA123">
        <v>0</v>
      </c>
      <c r="AB123">
        <v>1233.46</v>
      </c>
      <c r="AC123">
        <v>642.05999999999995</v>
      </c>
      <c r="AD123">
        <v>0</v>
      </c>
      <c r="AE123">
        <v>0</v>
      </c>
      <c r="AF123">
        <v>1233.46</v>
      </c>
      <c r="AG123">
        <v>642.05999999999995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6.97</v>
      </c>
      <c r="AU123" t="s">
        <v>3</v>
      </c>
      <c r="AV123">
        <v>1</v>
      </c>
      <c r="AW123">
        <v>2</v>
      </c>
      <c r="AX123">
        <v>295889290</v>
      </c>
      <c r="AY123">
        <v>1</v>
      </c>
      <c r="AZ123">
        <v>0</v>
      </c>
      <c r="BA123">
        <v>183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8597.2162000000008</v>
      </c>
      <c r="BL123">
        <v>4475.1581999999999</v>
      </c>
      <c r="BM123">
        <v>0</v>
      </c>
      <c r="BN123">
        <v>0</v>
      </c>
      <c r="BO123">
        <v>6.97</v>
      </c>
      <c r="BP123">
        <v>1</v>
      </c>
      <c r="BQ123">
        <v>0</v>
      </c>
      <c r="BR123">
        <v>8597.2162000000008</v>
      </c>
      <c r="BS123">
        <v>4475.1581999999999</v>
      </c>
      <c r="BT123">
        <v>0</v>
      </c>
      <c r="BU123">
        <v>0</v>
      </c>
      <c r="BV123">
        <v>6.97</v>
      </c>
      <c r="BW123">
        <v>1</v>
      </c>
      <c r="CV123">
        <v>0</v>
      </c>
      <c r="CW123">
        <f>ROUND(Y123*Source!I45*DO123,7)</f>
        <v>6.97</v>
      </c>
      <c r="CX123">
        <f>ROUND(Y123*Source!I45,7)</f>
        <v>6.97</v>
      </c>
      <c r="CY123">
        <f t="shared" ref="CY123:CY128" si="114">AB123</f>
        <v>1233.46</v>
      </c>
      <c r="CZ123">
        <f t="shared" ref="CZ123:CZ128" si="115">AF123</f>
        <v>1233.46</v>
      </c>
      <c r="DA123">
        <f t="shared" ref="DA123:DA128" si="116">AJ123</f>
        <v>1</v>
      </c>
      <c r="DB123">
        <f t="shared" si="112"/>
        <v>8597.2199999999993</v>
      </c>
      <c r="DC123">
        <f t="shared" si="113"/>
        <v>4475.16</v>
      </c>
      <c r="DD123" t="s">
        <v>3</v>
      </c>
      <c r="DE123" t="s">
        <v>3</v>
      </c>
      <c r="DF123">
        <f t="shared" si="62"/>
        <v>0</v>
      </c>
      <c r="DG123">
        <f>ROUND(ROUND(AF123,2)*CX123,2)</f>
        <v>8597.2199999999993</v>
      </c>
      <c r="DH123">
        <f t="shared" si="63"/>
        <v>4475.16</v>
      </c>
      <c r="DI123">
        <f t="shared" si="64"/>
        <v>0</v>
      </c>
      <c r="DJ123">
        <f t="shared" ref="DJ123:DJ128" si="117">DG123+DH123</f>
        <v>13072.38</v>
      </c>
      <c r="DK123">
        <v>1</v>
      </c>
      <c r="DL123" t="s">
        <v>1068</v>
      </c>
      <c r="DM123">
        <v>6</v>
      </c>
      <c r="DN123" t="s">
        <v>1062</v>
      </c>
      <c r="DO123">
        <v>1</v>
      </c>
    </row>
    <row r="124" spans="1:119" x14ac:dyDescent="0.2">
      <c r="A124">
        <f>ROW(Source!A45)</f>
        <v>45</v>
      </c>
      <c r="B124">
        <v>295887217</v>
      </c>
      <c r="C124">
        <v>295889279</v>
      </c>
      <c r="D124">
        <v>277945622</v>
      </c>
      <c r="E124">
        <v>1</v>
      </c>
      <c r="F124">
        <v>1</v>
      </c>
      <c r="G124">
        <v>1</v>
      </c>
      <c r="H124">
        <v>2</v>
      </c>
      <c r="I124" t="s">
        <v>1069</v>
      </c>
      <c r="J124" t="s">
        <v>1070</v>
      </c>
      <c r="K124" t="s">
        <v>1071</v>
      </c>
      <c r="L124">
        <v>1368</v>
      </c>
      <c r="N124">
        <v>1011</v>
      </c>
      <c r="O124" t="s">
        <v>961</v>
      </c>
      <c r="P124" t="s">
        <v>961</v>
      </c>
      <c r="Q124">
        <v>1</v>
      </c>
      <c r="W124">
        <v>0</v>
      </c>
      <c r="X124">
        <v>554806292</v>
      </c>
      <c r="Y124">
        <f t="shared" si="111"/>
        <v>0.94</v>
      </c>
      <c r="AA124">
        <v>0</v>
      </c>
      <c r="AB124">
        <v>233.29</v>
      </c>
      <c r="AC124">
        <v>0</v>
      </c>
      <c r="AD124">
        <v>0</v>
      </c>
      <c r="AE124">
        <v>0</v>
      </c>
      <c r="AF124">
        <v>189.67</v>
      </c>
      <c r="AG124">
        <v>0</v>
      </c>
      <c r="AH124">
        <v>0</v>
      </c>
      <c r="AI124">
        <v>1</v>
      </c>
      <c r="AJ124">
        <v>1.23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0.94</v>
      </c>
      <c r="AU124" t="s">
        <v>3</v>
      </c>
      <c r="AV124">
        <v>1</v>
      </c>
      <c r="AW124">
        <v>2</v>
      </c>
      <c r="AX124">
        <v>295889291</v>
      </c>
      <c r="AY124">
        <v>1</v>
      </c>
      <c r="AZ124">
        <v>0</v>
      </c>
      <c r="BA124">
        <v>184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178.28979999999999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178.28979999999999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f>ROUND(Y124*Source!I45*DO124,7)</f>
        <v>0</v>
      </c>
      <c r="CX124">
        <f>ROUND(Y124*Source!I45,7)</f>
        <v>0.94</v>
      </c>
      <c r="CY124">
        <f t="shared" si="114"/>
        <v>233.29</v>
      </c>
      <c r="CZ124">
        <f t="shared" si="115"/>
        <v>189.67</v>
      </c>
      <c r="DA124">
        <f t="shared" si="116"/>
        <v>1.23</v>
      </c>
      <c r="DB124">
        <f t="shared" si="112"/>
        <v>178.29</v>
      </c>
      <c r="DC124">
        <f t="shared" si="113"/>
        <v>0</v>
      </c>
      <c r="DD124" t="s">
        <v>3</v>
      </c>
      <c r="DE124" t="s">
        <v>3</v>
      </c>
      <c r="DF124">
        <f t="shared" si="62"/>
        <v>0</v>
      </c>
      <c r="DG124">
        <f>ROUND(ROUND(AF124*AJ124,2)*CX124,2)</f>
        <v>219.29</v>
      </c>
      <c r="DH124">
        <f t="shared" si="63"/>
        <v>0</v>
      </c>
      <c r="DI124">
        <f t="shared" si="64"/>
        <v>0</v>
      </c>
      <c r="DJ124">
        <f t="shared" si="117"/>
        <v>219.29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ROW(Source!A45)</f>
        <v>45</v>
      </c>
      <c r="B125">
        <v>295887217</v>
      </c>
      <c r="C125">
        <v>295889279</v>
      </c>
      <c r="D125">
        <v>277945779</v>
      </c>
      <c r="E125">
        <v>1</v>
      </c>
      <c r="F125">
        <v>1</v>
      </c>
      <c r="G125">
        <v>1</v>
      </c>
      <c r="H125">
        <v>2</v>
      </c>
      <c r="I125" t="s">
        <v>1072</v>
      </c>
      <c r="J125" t="s">
        <v>1073</v>
      </c>
      <c r="K125" t="s">
        <v>1074</v>
      </c>
      <c r="L125">
        <v>1368</v>
      </c>
      <c r="N125">
        <v>1011</v>
      </c>
      <c r="O125" t="s">
        <v>961</v>
      </c>
      <c r="P125" t="s">
        <v>961</v>
      </c>
      <c r="Q125">
        <v>1</v>
      </c>
      <c r="W125">
        <v>0</v>
      </c>
      <c r="X125">
        <v>-1301021868</v>
      </c>
      <c r="Y125">
        <f t="shared" si="111"/>
        <v>9.7200000000000006</v>
      </c>
      <c r="AA125">
        <v>0</v>
      </c>
      <c r="AB125">
        <v>1274.48</v>
      </c>
      <c r="AC125">
        <v>642.05999999999995</v>
      </c>
      <c r="AD125">
        <v>0</v>
      </c>
      <c r="AE125">
        <v>0</v>
      </c>
      <c r="AF125">
        <v>1070.99</v>
      </c>
      <c r="AG125">
        <v>642.05999999999995</v>
      </c>
      <c r="AH125">
        <v>0</v>
      </c>
      <c r="AI125">
        <v>1</v>
      </c>
      <c r="AJ125">
        <v>1.19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9.7200000000000006</v>
      </c>
      <c r="AU125" t="s">
        <v>3</v>
      </c>
      <c r="AV125">
        <v>1</v>
      </c>
      <c r="AW125">
        <v>2</v>
      </c>
      <c r="AX125">
        <v>295889292</v>
      </c>
      <c r="AY125">
        <v>1</v>
      </c>
      <c r="AZ125">
        <v>0</v>
      </c>
      <c r="BA125">
        <v>185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10410.022800000001</v>
      </c>
      <c r="BL125">
        <v>6240.8231999999998</v>
      </c>
      <c r="BM125">
        <v>0</v>
      </c>
      <c r="BN125">
        <v>0</v>
      </c>
      <c r="BO125">
        <v>9.7200000000000006</v>
      </c>
      <c r="BP125">
        <v>1</v>
      </c>
      <c r="BQ125">
        <v>0</v>
      </c>
      <c r="BR125">
        <v>10410.022800000001</v>
      </c>
      <c r="BS125">
        <v>6240.8231999999998</v>
      </c>
      <c r="BT125">
        <v>0</v>
      </c>
      <c r="BU125">
        <v>0</v>
      </c>
      <c r="BV125">
        <v>9.7200000000000006</v>
      </c>
      <c r="BW125">
        <v>1</v>
      </c>
      <c r="CV125">
        <v>0</v>
      </c>
      <c r="CW125">
        <f>ROUND(Y125*Source!I45*DO125,7)</f>
        <v>9.7200000000000006</v>
      </c>
      <c r="CX125">
        <f>ROUND(Y125*Source!I45,7)</f>
        <v>9.7200000000000006</v>
      </c>
      <c r="CY125">
        <f t="shared" si="114"/>
        <v>1274.48</v>
      </c>
      <c r="CZ125">
        <f t="shared" si="115"/>
        <v>1070.99</v>
      </c>
      <c r="DA125">
        <f t="shared" si="116"/>
        <v>1.19</v>
      </c>
      <c r="DB125">
        <f t="shared" si="112"/>
        <v>10410.02</v>
      </c>
      <c r="DC125">
        <f t="shared" si="113"/>
        <v>6240.82</v>
      </c>
      <c r="DD125" t="s">
        <v>3</v>
      </c>
      <c r="DE125" t="s">
        <v>3</v>
      </c>
      <c r="DF125">
        <f t="shared" si="62"/>
        <v>0</v>
      </c>
      <c r="DG125">
        <f>ROUND(ROUND(AF125*AJ125,2)*CX125,2)</f>
        <v>12387.95</v>
      </c>
      <c r="DH125">
        <f t="shared" si="63"/>
        <v>6240.82</v>
      </c>
      <c r="DI125">
        <f t="shared" si="64"/>
        <v>0</v>
      </c>
      <c r="DJ125">
        <f t="shared" si="117"/>
        <v>18628.77</v>
      </c>
      <c r="DK125">
        <v>1</v>
      </c>
      <c r="DL125" t="s">
        <v>1068</v>
      </c>
      <c r="DM125">
        <v>6</v>
      </c>
      <c r="DN125" t="s">
        <v>1062</v>
      </c>
      <c r="DO125">
        <v>1</v>
      </c>
    </row>
    <row r="126" spans="1:119" x14ac:dyDescent="0.2">
      <c r="A126">
        <f>ROW(Source!A45)</f>
        <v>45</v>
      </c>
      <c r="B126">
        <v>295887217</v>
      </c>
      <c r="C126">
        <v>295889279</v>
      </c>
      <c r="D126">
        <v>277945806</v>
      </c>
      <c r="E126">
        <v>1</v>
      </c>
      <c r="F126">
        <v>1</v>
      </c>
      <c r="G126">
        <v>1</v>
      </c>
      <c r="H126">
        <v>2</v>
      </c>
      <c r="I126" t="s">
        <v>1075</v>
      </c>
      <c r="J126" t="s">
        <v>1076</v>
      </c>
      <c r="K126" t="s">
        <v>1077</v>
      </c>
      <c r="L126">
        <v>1368</v>
      </c>
      <c r="N126">
        <v>1011</v>
      </c>
      <c r="O126" t="s">
        <v>961</v>
      </c>
      <c r="P126" t="s">
        <v>961</v>
      </c>
      <c r="Q126">
        <v>1</v>
      </c>
      <c r="W126">
        <v>0</v>
      </c>
      <c r="X126">
        <v>1745550372</v>
      </c>
      <c r="Y126">
        <f t="shared" si="111"/>
        <v>1.4</v>
      </c>
      <c r="AA126">
        <v>0</v>
      </c>
      <c r="AB126">
        <v>758.04</v>
      </c>
      <c r="AC126">
        <v>477.98</v>
      </c>
      <c r="AD126">
        <v>0</v>
      </c>
      <c r="AE126">
        <v>0</v>
      </c>
      <c r="AF126">
        <v>758.04</v>
      </c>
      <c r="AG126">
        <v>477.98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1.4</v>
      </c>
      <c r="AU126" t="s">
        <v>3</v>
      </c>
      <c r="AV126">
        <v>1</v>
      </c>
      <c r="AW126">
        <v>2</v>
      </c>
      <c r="AX126">
        <v>295889293</v>
      </c>
      <c r="AY126">
        <v>1</v>
      </c>
      <c r="AZ126">
        <v>0</v>
      </c>
      <c r="BA126">
        <v>186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1061.2559999999999</v>
      </c>
      <c r="BL126">
        <v>669.17200000000003</v>
      </c>
      <c r="BM126">
        <v>0</v>
      </c>
      <c r="BN126">
        <v>0</v>
      </c>
      <c r="BO126">
        <v>1.4</v>
      </c>
      <c r="BP126">
        <v>1</v>
      </c>
      <c r="BQ126">
        <v>0</v>
      </c>
      <c r="BR126">
        <v>1061.2559999999999</v>
      </c>
      <c r="BS126">
        <v>669.17200000000003</v>
      </c>
      <c r="BT126">
        <v>0</v>
      </c>
      <c r="BU126">
        <v>0</v>
      </c>
      <c r="BV126">
        <v>1.4</v>
      </c>
      <c r="BW126">
        <v>1</v>
      </c>
      <c r="CV126">
        <v>0</v>
      </c>
      <c r="CW126">
        <f>ROUND(Y126*Source!I45*DO126,7)</f>
        <v>1.4</v>
      </c>
      <c r="CX126">
        <f>ROUND(Y126*Source!I45,7)</f>
        <v>1.4</v>
      </c>
      <c r="CY126">
        <f t="shared" si="114"/>
        <v>758.04</v>
      </c>
      <c r="CZ126">
        <f t="shared" si="115"/>
        <v>758.04</v>
      </c>
      <c r="DA126">
        <f t="shared" si="116"/>
        <v>1</v>
      </c>
      <c r="DB126">
        <f t="shared" si="112"/>
        <v>1061.26</v>
      </c>
      <c r="DC126">
        <f t="shared" si="113"/>
        <v>669.17</v>
      </c>
      <c r="DD126" t="s">
        <v>3</v>
      </c>
      <c r="DE126" t="s">
        <v>3</v>
      </c>
      <c r="DF126">
        <f t="shared" si="62"/>
        <v>0</v>
      </c>
      <c r="DG126">
        <f>ROUND(ROUND(AF126,2)*CX126,2)</f>
        <v>1061.26</v>
      </c>
      <c r="DH126">
        <f t="shared" si="63"/>
        <v>669.17</v>
      </c>
      <c r="DI126">
        <f t="shared" si="64"/>
        <v>0</v>
      </c>
      <c r="DJ126">
        <f t="shared" si="117"/>
        <v>1730.4299999999998</v>
      </c>
      <c r="DK126">
        <v>1</v>
      </c>
      <c r="DL126" t="s">
        <v>1078</v>
      </c>
      <c r="DM126">
        <v>4</v>
      </c>
      <c r="DN126" t="s">
        <v>1062</v>
      </c>
      <c r="DO126">
        <v>1</v>
      </c>
    </row>
    <row r="127" spans="1:119" x14ac:dyDescent="0.2">
      <c r="A127">
        <f>ROW(Source!A45)</f>
        <v>45</v>
      </c>
      <c r="B127">
        <v>295887217</v>
      </c>
      <c r="C127">
        <v>295889279</v>
      </c>
      <c r="D127">
        <v>277945914</v>
      </c>
      <c r="E127">
        <v>1</v>
      </c>
      <c r="F127">
        <v>1</v>
      </c>
      <c r="G127">
        <v>1</v>
      </c>
      <c r="H127">
        <v>2</v>
      </c>
      <c r="I127" t="s">
        <v>1079</v>
      </c>
      <c r="J127" t="s">
        <v>1080</v>
      </c>
      <c r="K127" t="s">
        <v>1081</v>
      </c>
      <c r="L127">
        <v>1368</v>
      </c>
      <c r="N127">
        <v>1011</v>
      </c>
      <c r="O127" t="s">
        <v>961</v>
      </c>
      <c r="P127" t="s">
        <v>961</v>
      </c>
      <c r="Q127">
        <v>1</v>
      </c>
      <c r="W127">
        <v>0</v>
      </c>
      <c r="X127">
        <v>-351551180</v>
      </c>
      <c r="Y127">
        <f t="shared" si="111"/>
        <v>3.54</v>
      </c>
      <c r="AA127">
        <v>0</v>
      </c>
      <c r="AB127">
        <v>1719.6</v>
      </c>
      <c r="AC127">
        <v>549.32000000000005</v>
      </c>
      <c r="AD127">
        <v>0</v>
      </c>
      <c r="AE127">
        <v>0</v>
      </c>
      <c r="AF127">
        <v>1521.77</v>
      </c>
      <c r="AG127">
        <v>549.32000000000005</v>
      </c>
      <c r="AH127">
        <v>0</v>
      </c>
      <c r="AI127">
        <v>1</v>
      </c>
      <c r="AJ127">
        <v>1.1299999999999999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3.54</v>
      </c>
      <c r="AU127" t="s">
        <v>3</v>
      </c>
      <c r="AV127">
        <v>1</v>
      </c>
      <c r="AW127">
        <v>2</v>
      </c>
      <c r="AX127">
        <v>295889294</v>
      </c>
      <c r="AY127">
        <v>1</v>
      </c>
      <c r="AZ127">
        <v>0</v>
      </c>
      <c r="BA127">
        <v>187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5387.0658000000003</v>
      </c>
      <c r="BL127">
        <v>1944.5928000000001</v>
      </c>
      <c r="BM127">
        <v>0</v>
      </c>
      <c r="BN127">
        <v>0</v>
      </c>
      <c r="BO127">
        <v>3.54</v>
      </c>
      <c r="BP127">
        <v>1</v>
      </c>
      <c r="BQ127">
        <v>0</v>
      </c>
      <c r="BR127">
        <v>5387.0658000000003</v>
      </c>
      <c r="BS127">
        <v>1944.5928000000001</v>
      </c>
      <c r="BT127">
        <v>0</v>
      </c>
      <c r="BU127">
        <v>0</v>
      </c>
      <c r="BV127">
        <v>3.54</v>
      </c>
      <c r="BW127">
        <v>1</v>
      </c>
      <c r="CV127">
        <v>0</v>
      </c>
      <c r="CW127">
        <f>ROUND(Y127*Source!I45*DO127,7)</f>
        <v>3.54</v>
      </c>
      <c r="CX127">
        <f>ROUND(Y127*Source!I45,7)</f>
        <v>3.54</v>
      </c>
      <c r="CY127">
        <f t="shared" si="114"/>
        <v>1719.6</v>
      </c>
      <c r="CZ127">
        <f t="shared" si="115"/>
        <v>1521.77</v>
      </c>
      <c r="DA127">
        <f t="shared" si="116"/>
        <v>1.1299999999999999</v>
      </c>
      <c r="DB127">
        <f t="shared" si="112"/>
        <v>5387.07</v>
      </c>
      <c r="DC127">
        <f t="shared" si="113"/>
        <v>1944.59</v>
      </c>
      <c r="DD127" t="s">
        <v>3</v>
      </c>
      <c r="DE127" t="s">
        <v>3</v>
      </c>
      <c r="DF127">
        <f t="shared" si="62"/>
        <v>0</v>
      </c>
      <c r="DG127">
        <f>ROUND(ROUND(AF127*AJ127,2)*CX127,2)</f>
        <v>6087.38</v>
      </c>
      <c r="DH127">
        <f t="shared" si="63"/>
        <v>1944.59</v>
      </c>
      <c r="DI127">
        <f t="shared" si="64"/>
        <v>0</v>
      </c>
      <c r="DJ127">
        <f t="shared" si="117"/>
        <v>8031.97</v>
      </c>
      <c r="DK127">
        <v>1</v>
      </c>
      <c r="DL127" t="s">
        <v>1082</v>
      </c>
      <c r="DM127">
        <v>5</v>
      </c>
      <c r="DN127" t="s">
        <v>1062</v>
      </c>
      <c r="DO127">
        <v>1</v>
      </c>
    </row>
    <row r="128" spans="1:119" x14ac:dyDescent="0.2">
      <c r="A128">
        <f>ROW(Source!A45)</f>
        <v>45</v>
      </c>
      <c r="B128">
        <v>295887217</v>
      </c>
      <c r="C128">
        <v>295889279</v>
      </c>
      <c r="D128">
        <v>277946622</v>
      </c>
      <c r="E128">
        <v>1</v>
      </c>
      <c r="F128">
        <v>1</v>
      </c>
      <c r="G128">
        <v>1</v>
      </c>
      <c r="H128">
        <v>2</v>
      </c>
      <c r="I128" t="s">
        <v>1083</v>
      </c>
      <c r="J128" t="s">
        <v>1084</v>
      </c>
      <c r="K128" t="s">
        <v>1085</v>
      </c>
      <c r="L128">
        <v>1368</v>
      </c>
      <c r="N128">
        <v>1011</v>
      </c>
      <c r="O128" t="s">
        <v>961</v>
      </c>
      <c r="P128" t="s">
        <v>961</v>
      </c>
      <c r="Q128">
        <v>1</v>
      </c>
      <c r="W128">
        <v>0</v>
      </c>
      <c r="X128">
        <v>-733660489</v>
      </c>
      <c r="Y128">
        <f t="shared" si="111"/>
        <v>0.23</v>
      </c>
      <c r="AA128">
        <v>0</v>
      </c>
      <c r="AB128">
        <v>16.05</v>
      </c>
      <c r="AC128">
        <v>0</v>
      </c>
      <c r="AD128">
        <v>0</v>
      </c>
      <c r="AE128">
        <v>0</v>
      </c>
      <c r="AF128">
        <v>12.74</v>
      </c>
      <c r="AG128">
        <v>0</v>
      </c>
      <c r="AH128">
        <v>0</v>
      </c>
      <c r="AI128">
        <v>1</v>
      </c>
      <c r="AJ128">
        <v>1.26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0.23</v>
      </c>
      <c r="AU128" t="s">
        <v>3</v>
      </c>
      <c r="AV128">
        <v>1</v>
      </c>
      <c r="AW128">
        <v>2</v>
      </c>
      <c r="AX128">
        <v>295889295</v>
      </c>
      <c r="AY128">
        <v>1</v>
      </c>
      <c r="AZ128">
        <v>0</v>
      </c>
      <c r="BA128">
        <v>188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2.9302000000000001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2.9302000000000001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f>ROUND(Y128*Source!I45*DO128,7)</f>
        <v>0</v>
      </c>
      <c r="CX128">
        <f>ROUND(Y128*Source!I45,7)</f>
        <v>0.23</v>
      </c>
      <c r="CY128">
        <f t="shared" si="114"/>
        <v>16.05</v>
      </c>
      <c r="CZ128">
        <f t="shared" si="115"/>
        <v>12.74</v>
      </c>
      <c r="DA128">
        <f t="shared" si="116"/>
        <v>1.26</v>
      </c>
      <c r="DB128">
        <f t="shared" si="112"/>
        <v>2.93</v>
      </c>
      <c r="DC128">
        <f t="shared" si="113"/>
        <v>0</v>
      </c>
      <c r="DD128" t="s">
        <v>3</v>
      </c>
      <c r="DE128" t="s">
        <v>3</v>
      </c>
      <c r="DF128">
        <f t="shared" si="62"/>
        <v>0</v>
      </c>
      <c r="DG128">
        <f>ROUND(ROUND(AF128*AJ128,2)*CX128,2)</f>
        <v>3.69</v>
      </c>
      <c r="DH128">
        <f t="shared" si="63"/>
        <v>0</v>
      </c>
      <c r="DI128">
        <f t="shared" si="64"/>
        <v>0</v>
      </c>
      <c r="DJ128">
        <f t="shared" si="117"/>
        <v>3.69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ROW(Source!A46)</f>
        <v>46</v>
      </c>
      <c r="B129">
        <v>295887217</v>
      </c>
      <c r="C129">
        <v>295889300</v>
      </c>
      <c r="D129">
        <v>277560305</v>
      </c>
      <c r="E129">
        <v>109</v>
      </c>
      <c r="F129">
        <v>1</v>
      </c>
      <c r="G129">
        <v>1</v>
      </c>
      <c r="H129">
        <v>1</v>
      </c>
      <c r="I129" t="s">
        <v>1060</v>
      </c>
      <c r="J129" t="s">
        <v>3</v>
      </c>
      <c r="K129" t="s">
        <v>1061</v>
      </c>
      <c r="L129">
        <v>1191</v>
      </c>
      <c r="N129">
        <v>1013</v>
      </c>
      <c r="O129" t="s">
        <v>1062</v>
      </c>
      <c r="P129" t="s">
        <v>1062</v>
      </c>
      <c r="Q129">
        <v>1</v>
      </c>
      <c r="W129">
        <v>0</v>
      </c>
      <c r="X129">
        <v>-1111239348</v>
      </c>
      <c r="Y129">
        <f t="shared" ref="Y129:Y136" si="118">(AT129*ROUND(0.75,7))</f>
        <v>69</v>
      </c>
      <c r="AA129">
        <v>0</v>
      </c>
      <c r="AB129">
        <v>0</v>
      </c>
      <c r="AC129">
        <v>0</v>
      </c>
      <c r="AD129">
        <v>477.98</v>
      </c>
      <c r="AE129">
        <v>0</v>
      </c>
      <c r="AF129">
        <v>0</v>
      </c>
      <c r="AG129">
        <v>0</v>
      </c>
      <c r="AH129">
        <v>477.98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92</v>
      </c>
      <c r="AU129" t="s">
        <v>25</v>
      </c>
      <c r="AV129">
        <v>1</v>
      </c>
      <c r="AW129">
        <v>2</v>
      </c>
      <c r="AX129">
        <v>295889309</v>
      </c>
      <c r="AY129">
        <v>1</v>
      </c>
      <c r="AZ129">
        <v>0</v>
      </c>
      <c r="BA129">
        <v>193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43974.16</v>
      </c>
      <c r="BN129">
        <v>92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32980.620000000003</v>
      </c>
      <c r="BU129">
        <v>69</v>
      </c>
      <c r="BV129">
        <v>0</v>
      </c>
      <c r="BW129">
        <v>1</v>
      </c>
      <c r="CU129">
        <f>ROUND(AT129*Source!I46*AH129*AL129,2)</f>
        <v>43974.16</v>
      </c>
      <c r="CV129">
        <f>ROUND(Y129*Source!I46,7)</f>
        <v>69</v>
      </c>
      <c r="CW129">
        <v>0</v>
      </c>
      <c r="CX129">
        <f>ROUND(Y129*Source!I46,7)</f>
        <v>69</v>
      </c>
      <c r="CY129">
        <f>AD129</f>
        <v>477.98</v>
      </c>
      <c r="CZ129">
        <f>AH129</f>
        <v>477.98</v>
      </c>
      <c r="DA129">
        <f>AL129</f>
        <v>1</v>
      </c>
      <c r="DB129">
        <f t="shared" ref="DB129:DB136" si="119">ROUND((ROUND(AT129*CZ129,2)*ROUND(0.75,7)),6)</f>
        <v>32980.620000000003</v>
      </c>
      <c r="DC129">
        <f t="shared" ref="DC129:DC136" si="120">ROUND((ROUND(AT129*AG129,2)*ROUND(0.75,7)),6)</f>
        <v>0</v>
      </c>
      <c r="DD129" t="s">
        <v>3</v>
      </c>
      <c r="DE129" t="s">
        <v>3</v>
      </c>
      <c r="DF129">
        <f t="shared" ref="DF129:DF192" si="121">ROUND(ROUND(AE129,2)*CX129,2)</f>
        <v>0</v>
      </c>
      <c r="DG129">
        <f>ROUND(ROUND(AF129,2)*CX129,2)</f>
        <v>0</v>
      </c>
      <c r="DH129">
        <f t="shared" ref="DH129:DH192" si="122">ROUND(ROUND(AG129,2)*CX129,2)</f>
        <v>0</v>
      </c>
      <c r="DI129">
        <f t="shared" ref="DI129:DI192" si="123">ROUND(ROUND(AH129,2)*CX129,2)</f>
        <v>32980.620000000003</v>
      </c>
      <c r="DJ129">
        <f>DI129</f>
        <v>32980.620000000003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ROW(Source!A46)</f>
        <v>46</v>
      </c>
      <c r="B130">
        <v>295887217</v>
      </c>
      <c r="C130">
        <v>295889300</v>
      </c>
      <c r="D130">
        <v>277560491</v>
      </c>
      <c r="E130">
        <v>109</v>
      </c>
      <c r="F130">
        <v>1</v>
      </c>
      <c r="G130">
        <v>1</v>
      </c>
      <c r="H130">
        <v>1</v>
      </c>
      <c r="I130" t="s">
        <v>1063</v>
      </c>
      <c r="J130" t="s">
        <v>3</v>
      </c>
      <c r="K130" t="s">
        <v>1064</v>
      </c>
      <c r="L130">
        <v>1191</v>
      </c>
      <c r="N130">
        <v>1013</v>
      </c>
      <c r="O130" t="s">
        <v>1062</v>
      </c>
      <c r="P130" t="s">
        <v>1062</v>
      </c>
      <c r="Q130">
        <v>1</v>
      </c>
      <c r="W130">
        <v>0</v>
      </c>
      <c r="X130">
        <v>-1417349443</v>
      </c>
      <c r="Y130">
        <f t="shared" si="118"/>
        <v>24.285000000000004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32.380000000000003</v>
      </c>
      <c r="AU130" t="s">
        <v>25</v>
      </c>
      <c r="AV130">
        <v>2</v>
      </c>
      <c r="AW130">
        <v>2</v>
      </c>
      <c r="AX130">
        <v>295889310</v>
      </c>
      <c r="AY130">
        <v>1</v>
      </c>
      <c r="AZ130">
        <v>0</v>
      </c>
      <c r="BA130">
        <v>194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ROUND(Y130*Source!I46,7)</f>
        <v>24.285</v>
      </c>
      <c r="CY130">
        <f>AD130</f>
        <v>0</v>
      </c>
      <c r="CZ130">
        <f>AH130</f>
        <v>0</v>
      </c>
      <c r="DA130">
        <f>AL130</f>
        <v>1</v>
      </c>
      <c r="DB130">
        <f t="shared" si="119"/>
        <v>0</v>
      </c>
      <c r="DC130">
        <f t="shared" si="120"/>
        <v>0</v>
      </c>
      <c r="DD130" t="s">
        <v>3</v>
      </c>
      <c r="DE130" t="s">
        <v>3</v>
      </c>
      <c r="DF130">
        <f t="shared" si="121"/>
        <v>0</v>
      </c>
      <c r="DG130">
        <f>ROUND(ROUND(AF130,2)*CX130,2)</f>
        <v>0</v>
      </c>
      <c r="DH130">
        <f t="shared" si="122"/>
        <v>0</v>
      </c>
      <c r="DI130">
        <f t="shared" si="123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ROW(Source!A46)</f>
        <v>46</v>
      </c>
      <c r="B131">
        <v>295887217</v>
      </c>
      <c r="C131">
        <v>295889300</v>
      </c>
      <c r="D131">
        <v>277944871</v>
      </c>
      <c r="E131">
        <v>1</v>
      </c>
      <c r="F131">
        <v>1</v>
      </c>
      <c r="G131">
        <v>1</v>
      </c>
      <c r="H131">
        <v>2</v>
      </c>
      <c r="I131" t="s">
        <v>1065</v>
      </c>
      <c r="J131" t="s">
        <v>1066</v>
      </c>
      <c r="K131" t="s">
        <v>1067</v>
      </c>
      <c r="L131">
        <v>1368</v>
      </c>
      <c r="N131">
        <v>1011</v>
      </c>
      <c r="O131" t="s">
        <v>961</v>
      </c>
      <c r="P131" t="s">
        <v>961</v>
      </c>
      <c r="Q131">
        <v>1</v>
      </c>
      <c r="W131">
        <v>0</v>
      </c>
      <c r="X131">
        <v>426515882</v>
      </c>
      <c r="Y131">
        <f t="shared" si="118"/>
        <v>7.4399999999999995</v>
      </c>
      <c r="AA131">
        <v>0</v>
      </c>
      <c r="AB131">
        <v>1233.46</v>
      </c>
      <c r="AC131">
        <v>642.05999999999995</v>
      </c>
      <c r="AD131">
        <v>0</v>
      </c>
      <c r="AE131">
        <v>0</v>
      </c>
      <c r="AF131">
        <v>1233.46</v>
      </c>
      <c r="AG131">
        <v>642.05999999999995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9.92</v>
      </c>
      <c r="AU131" t="s">
        <v>25</v>
      </c>
      <c r="AV131">
        <v>1</v>
      </c>
      <c r="AW131">
        <v>2</v>
      </c>
      <c r="AX131">
        <v>295889311</v>
      </c>
      <c r="AY131">
        <v>1</v>
      </c>
      <c r="AZ131">
        <v>0</v>
      </c>
      <c r="BA131">
        <v>195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12235.923200000001</v>
      </c>
      <c r="BL131">
        <v>6369.2351999999992</v>
      </c>
      <c r="BM131">
        <v>0</v>
      </c>
      <c r="BN131">
        <v>0</v>
      </c>
      <c r="BO131">
        <v>9.92</v>
      </c>
      <c r="BP131">
        <v>1</v>
      </c>
      <c r="BQ131">
        <v>0</v>
      </c>
      <c r="BR131">
        <v>9176.9423999999999</v>
      </c>
      <c r="BS131">
        <v>4776.9263999999994</v>
      </c>
      <c r="BT131">
        <v>0</v>
      </c>
      <c r="BU131">
        <v>0</v>
      </c>
      <c r="BV131">
        <v>7.4399999999999995</v>
      </c>
      <c r="BW131">
        <v>1</v>
      </c>
      <c r="CV131">
        <v>0</v>
      </c>
      <c r="CW131">
        <f>ROUND(Y131*Source!I46*DO131,7)</f>
        <v>7.44</v>
      </c>
      <c r="CX131">
        <f>ROUND(Y131*Source!I46,7)</f>
        <v>7.44</v>
      </c>
      <c r="CY131">
        <f t="shared" ref="CY131:CY136" si="124">AB131</f>
        <v>1233.46</v>
      </c>
      <c r="CZ131">
        <f t="shared" ref="CZ131:CZ136" si="125">AF131</f>
        <v>1233.46</v>
      </c>
      <c r="DA131">
        <f t="shared" ref="DA131:DA136" si="126">AJ131</f>
        <v>1</v>
      </c>
      <c r="DB131">
        <f t="shared" si="119"/>
        <v>9176.94</v>
      </c>
      <c r="DC131">
        <f t="shared" si="120"/>
        <v>4776.93</v>
      </c>
      <c r="DD131" t="s">
        <v>3</v>
      </c>
      <c r="DE131" t="s">
        <v>3</v>
      </c>
      <c r="DF131">
        <f t="shared" si="121"/>
        <v>0</v>
      </c>
      <c r="DG131">
        <f>ROUND(ROUND(AF131,2)*CX131,2)</f>
        <v>9176.94</v>
      </c>
      <c r="DH131">
        <f t="shared" si="122"/>
        <v>4776.93</v>
      </c>
      <c r="DI131">
        <f t="shared" si="123"/>
        <v>0</v>
      </c>
      <c r="DJ131">
        <f t="shared" ref="DJ131:DJ136" si="127">DG131+DH131</f>
        <v>13953.87</v>
      </c>
      <c r="DK131">
        <v>1</v>
      </c>
      <c r="DL131" t="s">
        <v>1068</v>
      </c>
      <c r="DM131">
        <v>6</v>
      </c>
      <c r="DN131" t="s">
        <v>1062</v>
      </c>
      <c r="DO131">
        <v>1</v>
      </c>
    </row>
    <row r="132" spans="1:119" x14ac:dyDescent="0.2">
      <c r="A132">
        <f>ROW(Source!A46)</f>
        <v>46</v>
      </c>
      <c r="B132">
        <v>295887217</v>
      </c>
      <c r="C132">
        <v>295889300</v>
      </c>
      <c r="D132">
        <v>277945622</v>
      </c>
      <c r="E132">
        <v>1</v>
      </c>
      <c r="F132">
        <v>1</v>
      </c>
      <c r="G132">
        <v>1</v>
      </c>
      <c r="H132">
        <v>2</v>
      </c>
      <c r="I132" t="s">
        <v>1069</v>
      </c>
      <c r="J132" t="s">
        <v>1070</v>
      </c>
      <c r="K132" t="s">
        <v>1071</v>
      </c>
      <c r="L132">
        <v>1368</v>
      </c>
      <c r="N132">
        <v>1011</v>
      </c>
      <c r="O132" t="s">
        <v>961</v>
      </c>
      <c r="P132" t="s">
        <v>961</v>
      </c>
      <c r="Q132">
        <v>1</v>
      </c>
      <c r="W132">
        <v>0</v>
      </c>
      <c r="X132">
        <v>554806292</v>
      </c>
      <c r="Y132">
        <f t="shared" si="118"/>
        <v>0.82500000000000007</v>
      </c>
      <c r="AA132">
        <v>0</v>
      </c>
      <c r="AB132">
        <v>233.29</v>
      </c>
      <c r="AC132">
        <v>0</v>
      </c>
      <c r="AD132">
        <v>0</v>
      </c>
      <c r="AE132">
        <v>0</v>
      </c>
      <c r="AF132">
        <v>189.67</v>
      </c>
      <c r="AG132">
        <v>0</v>
      </c>
      <c r="AH132">
        <v>0</v>
      </c>
      <c r="AI132">
        <v>1</v>
      </c>
      <c r="AJ132">
        <v>1.23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1.1000000000000001</v>
      </c>
      <c r="AU132" t="s">
        <v>25</v>
      </c>
      <c r="AV132">
        <v>1</v>
      </c>
      <c r="AW132">
        <v>2</v>
      </c>
      <c r="AX132">
        <v>295889312</v>
      </c>
      <c r="AY132">
        <v>1</v>
      </c>
      <c r="AZ132">
        <v>0</v>
      </c>
      <c r="BA132">
        <v>196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208.637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156.47775000000001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ROUND(Y132*Source!I46*DO132,7)</f>
        <v>0</v>
      </c>
      <c r="CX132">
        <f>ROUND(Y132*Source!I46,7)</f>
        <v>0.82499999999999996</v>
      </c>
      <c r="CY132">
        <f t="shared" si="124"/>
        <v>233.29</v>
      </c>
      <c r="CZ132">
        <f t="shared" si="125"/>
        <v>189.67</v>
      </c>
      <c r="DA132">
        <f t="shared" si="126"/>
        <v>1.23</v>
      </c>
      <c r="DB132">
        <f t="shared" si="119"/>
        <v>156.47999999999999</v>
      </c>
      <c r="DC132">
        <f t="shared" si="120"/>
        <v>0</v>
      </c>
      <c r="DD132" t="s">
        <v>3</v>
      </c>
      <c r="DE132" t="s">
        <v>3</v>
      </c>
      <c r="DF132">
        <f t="shared" si="121"/>
        <v>0</v>
      </c>
      <c r="DG132">
        <f>ROUND(ROUND(AF132*AJ132,2)*CX132,2)</f>
        <v>192.46</v>
      </c>
      <c r="DH132">
        <f t="shared" si="122"/>
        <v>0</v>
      </c>
      <c r="DI132">
        <f t="shared" si="123"/>
        <v>0</v>
      </c>
      <c r="DJ132">
        <f t="shared" si="127"/>
        <v>192.46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ROW(Source!A46)</f>
        <v>46</v>
      </c>
      <c r="B133">
        <v>295887217</v>
      </c>
      <c r="C133">
        <v>295889300</v>
      </c>
      <c r="D133">
        <v>277945779</v>
      </c>
      <c r="E133">
        <v>1</v>
      </c>
      <c r="F133">
        <v>1</v>
      </c>
      <c r="G133">
        <v>1</v>
      </c>
      <c r="H133">
        <v>2</v>
      </c>
      <c r="I133" t="s">
        <v>1072</v>
      </c>
      <c r="J133" t="s">
        <v>1073</v>
      </c>
      <c r="K133" t="s">
        <v>1074</v>
      </c>
      <c r="L133">
        <v>1368</v>
      </c>
      <c r="N133">
        <v>1011</v>
      </c>
      <c r="O133" t="s">
        <v>961</v>
      </c>
      <c r="P133" t="s">
        <v>961</v>
      </c>
      <c r="Q133">
        <v>1</v>
      </c>
      <c r="W133">
        <v>0</v>
      </c>
      <c r="X133">
        <v>-1301021868</v>
      </c>
      <c r="Y133">
        <f t="shared" si="118"/>
        <v>11.115</v>
      </c>
      <c r="AA133">
        <v>0</v>
      </c>
      <c r="AB133">
        <v>1274.48</v>
      </c>
      <c r="AC133">
        <v>642.05999999999995</v>
      </c>
      <c r="AD133">
        <v>0</v>
      </c>
      <c r="AE133">
        <v>0</v>
      </c>
      <c r="AF133">
        <v>1070.99</v>
      </c>
      <c r="AG133">
        <v>642.05999999999995</v>
      </c>
      <c r="AH133">
        <v>0</v>
      </c>
      <c r="AI133">
        <v>1</v>
      </c>
      <c r="AJ133">
        <v>1.19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14.82</v>
      </c>
      <c r="AU133" t="s">
        <v>25</v>
      </c>
      <c r="AV133">
        <v>1</v>
      </c>
      <c r="AW133">
        <v>2</v>
      </c>
      <c r="AX133">
        <v>295889313</v>
      </c>
      <c r="AY133">
        <v>1</v>
      </c>
      <c r="AZ133">
        <v>0</v>
      </c>
      <c r="BA133">
        <v>197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15872.0718</v>
      </c>
      <c r="BL133">
        <v>9515.3292000000001</v>
      </c>
      <c r="BM133">
        <v>0</v>
      </c>
      <c r="BN133">
        <v>0</v>
      </c>
      <c r="BO133">
        <v>14.82</v>
      </c>
      <c r="BP133">
        <v>1</v>
      </c>
      <c r="BQ133">
        <v>0</v>
      </c>
      <c r="BR133">
        <v>11904.05385</v>
      </c>
      <c r="BS133">
        <v>7136.4968999999992</v>
      </c>
      <c r="BT133">
        <v>0</v>
      </c>
      <c r="BU133">
        <v>0</v>
      </c>
      <c r="BV133">
        <v>11.115</v>
      </c>
      <c r="BW133">
        <v>1</v>
      </c>
      <c r="CV133">
        <v>0</v>
      </c>
      <c r="CW133">
        <f>ROUND(Y133*Source!I46*DO133,7)</f>
        <v>11.115</v>
      </c>
      <c r="CX133">
        <f>ROUND(Y133*Source!I46,7)</f>
        <v>11.115</v>
      </c>
      <c r="CY133">
        <f t="shared" si="124"/>
        <v>1274.48</v>
      </c>
      <c r="CZ133">
        <f t="shared" si="125"/>
        <v>1070.99</v>
      </c>
      <c r="DA133">
        <f t="shared" si="126"/>
        <v>1.19</v>
      </c>
      <c r="DB133">
        <f t="shared" si="119"/>
        <v>11904.0525</v>
      </c>
      <c r="DC133">
        <f t="shared" si="120"/>
        <v>7136.4975000000004</v>
      </c>
      <c r="DD133" t="s">
        <v>3</v>
      </c>
      <c r="DE133" t="s">
        <v>3</v>
      </c>
      <c r="DF133">
        <f t="shared" si="121"/>
        <v>0</v>
      </c>
      <c r="DG133">
        <f>ROUND(ROUND(AF133*AJ133,2)*CX133,2)</f>
        <v>14165.85</v>
      </c>
      <c r="DH133">
        <f t="shared" si="122"/>
        <v>7136.5</v>
      </c>
      <c r="DI133">
        <f t="shared" si="123"/>
        <v>0</v>
      </c>
      <c r="DJ133">
        <f t="shared" si="127"/>
        <v>21302.35</v>
      </c>
      <c r="DK133">
        <v>1</v>
      </c>
      <c r="DL133" t="s">
        <v>1068</v>
      </c>
      <c r="DM133">
        <v>6</v>
      </c>
      <c r="DN133" t="s">
        <v>1062</v>
      </c>
      <c r="DO133">
        <v>1</v>
      </c>
    </row>
    <row r="134" spans="1:119" x14ac:dyDescent="0.2">
      <c r="A134">
        <f>ROW(Source!A46)</f>
        <v>46</v>
      </c>
      <c r="B134">
        <v>295887217</v>
      </c>
      <c r="C134">
        <v>295889300</v>
      </c>
      <c r="D134">
        <v>277945806</v>
      </c>
      <c r="E134">
        <v>1</v>
      </c>
      <c r="F134">
        <v>1</v>
      </c>
      <c r="G134">
        <v>1</v>
      </c>
      <c r="H134">
        <v>2</v>
      </c>
      <c r="I134" t="s">
        <v>1075</v>
      </c>
      <c r="J134" t="s">
        <v>1076</v>
      </c>
      <c r="K134" t="s">
        <v>1077</v>
      </c>
      <c r="L134">
        <v>1368</v>
      </c>
      <c r="N134">
        <v>1011</v>
      </c>
      <c r="O134" t="s">
        <v>961</v>
      </c>
      <c r="P134" t="s">
        <v>961</v>
      </c>
      <c r="Q134">
        <v>1</v>
      </c>
      <c r="W134">
        <v>0</v>
      </c>
      <c r="X134">
        <v>1745550372</v>
      </c>
      <c r="Y134">
        <f t="shared" si="118"/>
        <v>1.6575</v>
      </c>
      <c r="AA134">
        <v>0</v>
      </c>
      <c r="AB134">
        <v>758.04</v>
      </c>
      <c r="AC134">
        <v>477.98</v>
      </c>
      <c r="AD134">
        <v>0</v>
      </c>
      <c r="AE134">
        <v>0</v>
      </c>
      <c r="AF134">
        <v>758.04</v>
      </c>
      <c r="AG134">
        <v>477.98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2.21</v>
      </c>
      <c r="AU134" t="s">
        <v>25</v>
      </c>
      <c r="AV134">
        <v>1</v>
      </c>
      <c r="AW134">
        <v>2</v>
      </c>
      <c r="AX134">
        <v>295889314</v>
      </c>
      <c r="AY134">
        <v>1</v>
      </c>
      <c r="AZ134">
        <v>0</v>
      </c>
      <c r="BA134">
        <v>198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1675.2683999999999</v>
      </c>
      <c r="BL134">
        <v>1056.3358000000001</v>
      </c>
      <c r="BM134">
        <v>0</v>
      </c>
      <c r="BN134">
        <v>0</v>
      </c>
      <c r="BO134">
        <v>2.21</v>
      </c>
      <c r="BP134">
        <v>1</v>
      </c>
      <c r="BQ134">
        <v>0</v>
      </c>
      <c r="BR134">
        <v>1256.4512999999999</v>
      </c>
      <c r="BS134">
        <v>792.25184999999999</v>
      </c>
      <c r="BT134">
        <v>0</v>
      </c>
      <c r="BU134">
        <v>0</v>
      </c>
      <c r="BV134">
        <v>1.6575</v>
      </c>
      <c r="BW134">
        <v>1</v>
      </c>
      <c r="CV134">
        <v>0</v>
      </c>
      <c r="CW134">
        <f>ROUND(Y134*Source!I46*DO134,7)</f>
        <v>1.6575</v>
      </c>
      <c r="CX134">
        <f>ROUND(Y134*Source!I46,7)</f>
        <v>1.6575</v>
      </c>
      <c r="CY134">
        <f t="shared" si="124"/>
        <v>758.04</v>
      </c>
      <c r="CZ134">
        <f t="shared" si="125"/>
        <v>758.04</v>
      </c>
      <c r="DA134">
        <f t="shared" si="126"/>
        <v>1</v>
      </c>
      <c r="DB134">
        <f t="shared" si="119"/>
        <v>1256.4525000000001</v>
      </c>
      <c r="DC134">
        <f t="shared" si="120"/>
        <v>792.255</v>
      </c>
      <c r="DD134" t="s">
        <v>3</v>
      </c>
      <c r="DE134" t="s">
        <v>3</v>
      </c>
      <c r="DF134">
        <f t="shared" si="121"/>
        <v>0</v>
      </c>
      <c r="DG134">
        <f>ROUND(ROUND(AF134,2)*CX134,2)</f>
        <v>1256.45</v>
      </c>
      <c r="DH134">
        <f t="shared" si="122"/>
        <v>792.25</v>
      </c>
      <c r="DI134">
        <f t="shared" si="123"/>
        <v>0</v>
      </c>
      <c r="DJ134">
        <f t="shared" si="127"/>
        <v>2048.6999999999998</v>
      </c>
      <c r="DK134">
        <v>1</v>
      </c>
      <c r="DL134" t="s">
        <v>1078</v>
      </c>
      <c r="DM134">
        <v>4</v>
      </c>
      <c r="DN134" t="s">
        <v>1062</v>
      </c>
      <c r="DO134">
        <v>1</v>
      </c>
    </row>
    <row r="135" spans="1:119" x14ac:dyDescent="0.2">
      <c r="A135">
        <f>ROW(Source!A46)</f>
        <v>46</v>
      </c>
      <c r="B135">
        <v>295887217</v>
      </c>
      <c r="C135">
        <v>295889300</v>
      </c>
      <c r="D135">
        <v>277945914</v>
      </c>
      <c r="E135">
        <v>1</v>
      </c>
      <c r="F135">
        <v>1</v>
      </c>
      <c r="G135">
        <v>1</v>
      </c>
      <c r="H135">
        <v>2</v>
      </c>
      <c r="I135" t="s">
        <v>1079</v>
      </c>
      <c r="J135" t="s">
        <v>1080</v>
      </c>
      <c r="K135" t="s">
        <v>1081</v>
      </c>
      <c r="L135">
        <v>1368</v>
      </c>
      <c r="N135">
        <v>1011</v>
      </c>
      <c r="O135" t="s">
        <v>961</v>
      </c>
      <c r="P135" t="s">
        <v>961</v>
      </c>
      <c r="Q135">
        <v>1</v>
      </c>
      <c r="W135">
        <v>0</v>
      </c>
      <c r="X135">
        <v>-351551180</v>
      </c>
      <c r="Y135">
        <f t="shared" si="118"/>
        <v>4.0724999999999998</v>
      </c>
      <c r="AA135">
        <v>0</v>
      </c>
      <c r="AB135">
        <v>1719.6</v>
      </c>
      <c r="AC135">
        <v>549.32000000000005</v>
      </c>
      <c r="AD135">
        <v>0</v>
      </c>
      <c r="AE135">
        <v>0</v>
      </c>
      <c r="AF135">
        <v>1521.77</v>
      </c>
      <c r="AG135">
        <v>549.32000000000005</v>
      </c>
      <c r="AH135">
        <v>0</v>
      </c>
      <c r="AI135">
        <v>1</v>
      </c>
      <c r="AJ135">
        <v>1.1299999999999999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5.43</v>
      </c>
      <c r="AU135" t="s">
        <v>25</v>
      </c>
      <c r="AV135">
        <v>1</v>
      </c>
      <c r="AW135">
        <v>2</v>
      </c>
      <c r="AX135">
        <v>295889315</v>
      </c>
      <c r="AY135">
        <v>1</v>
      </c>
      <c r="AZ135">
        <v>0</v>
      </c>
      <c r="BA135">
        <v>199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8263.2110999999986</v>
      </c>
      <c r="BL135">
        <v>2982.8076000000001</v>
      </c>
      <c r="BM135">
        <v>0</v>
      </c>
      <c r="BN135">
        <v>0</v>
      </c>
      <c r="BO135">
        <v>5.43</v>
      </c>
      <c r="BP135">
        <v>1</v>
      </c>
      <c r="BQ135">
        <v>0</v>
      </c>
      <c r="BR135">
        <v>6197.4083249999994</v>
      </c>
      <c r="BS135">
        <v>2237.1057000000001</v>
      </c>
      <c r="BT135">
        <v>0</v>
      </c>
      <c r="BU135">
        <v>0</v>
      </c>
      <c r="BV135">
        <v>4.0724999999999998</v>
      </c>
      <c r="BW135">
        <v>1</v>
      </c>
      <c r="CV135">
        <v>0</v>
      </c>
      <c r="CW135">
        <f>ROUND(Y135*Source!I46*DO135,7)</f>
        <v>4.0724999999999998</v>
      </c>
      <c r="CX135">
        <f>ROUND(Y135*Source!I46,7)</f>
        <v>4.0724999999999998</v>
      </c>
      <c r="CY135">
        <f t="shared" si="124"/>
        <v>1719.6</v>
      </c>
      <c r="CZ135">
        <f t="shared" si="125"/>
        <v>1521.77</v>
      </c>
      <c r="DA135">
        <f t="shared" si="126"/>
        <v>1.1299999999999999</v>
      </c>
      <c r="DB135">
        <f t="shared" si="119"/>
        <v>6197.4075000000003</v>
      </c>
      <c r="DC135">
        <f t="shared" si="120"/>
        <v>2237.1075000000001</v>
      </c>
      <c r="DD135" t="s">
        <v>3</v>
      </c>
      <c r="DE135" t="s">
        <v>3</v>
      </c>
      <c r="DF135">
        <f t="shared" si="121"/>
        <v>0</v>
      </c>
      <c r="DG135">
        <f>ROUND(ROUND(AF135*AJ135,2)*CX135,2)</f>
        <v>7003.07</v>
      </c>
      <c r="DH135">
        <f t="shared" si="122"/>
        <v>2237.11</v>
      </c>
      <c r="DI135">
        <f t="shared" si="123"/>
        <v>0</v>
      </c>
      <c r="DJ135">
        <f t="shared" si="127"/>
        <v>9240.18</v>
      </c>
      <c r="DK135">
        <v>1</v>
      </c>
      <c r="DL135" t="s">
        <v>1082</v>
      </c>
      <c r="DM135">
        <v>5</v>
      </c>
      <c r="DN135" t="s">
        <v>1062</v>
      </c>
      <c r="DO135">
        <v>1</v>
      </c>
    </row>
    <row r="136" spans="1:119" x14ac:dyDescent="0.2">
      <c r="A136">
        <f>ROW(Source!A46)</f>
        <v>46</v>
      </c>
      <c r="B136">
        <v>295887217</v>
      </c>
      <c r="C136">
        <v>295889300</v>
      </c>
      <c r="D136">
        <v>277946622</v>
      </c>
      <c r="E136">
        <v>1</v>
      </c>
      <c r="F136">
        <v>1</v>
      </c>
      <c r="G136">
        <v>1</v>
      </c>
      <c r="H136">
        <v>2</v>
      </c>
      <c r="I136" t="s">
        <v>1083</v>
      </c>
      <c r="J136" t="s">
        <v>1084</v>
      </c>
      <c r="K136" t="s">
        <v>1085</v>
      </c>
      <c r="L136">
        <v>1368</v>
      </c>
      <c r="N136">
        <v>1011</v>
      </c>
      <c r="O136" t="s">
        <v>961</v>
      </c>
      <c r="P136" t="s">
        <v>961</v>
      </c>
      <c r="Q136">
        <v>1</v>
      </c>
      <c r="W136">
        <v>0</v>
      </c>
      <c r="X136">
        <v>-733660489</v>
      </c>
      <c r="Y136">
        <f t="shared" si="118"/>
        <v>2.7675000000000001</v>
      </c>
      <c r="AA136">
        <v>0</v>
      </c>
      <c r="AB136">
        <v>16.05</v>
      </c>
      <c r="AC136">
        <v>0</v>
      </c>
      <c r="AD136">
        <v>0</v>
      </c>
      <c r="AE136">
        <v>0</v>
      </c>
      <c r="AF136">
        <v>12.74</v>
      </c>
      <c r="AG136">
        <v>0</v>
      </c>
      <c r="AH136">
        <v>0</v>
      </c>
      <c r="AI136">
        <v>1</v>
      </c>
      <c r="AJ136">
        <v>1.26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3.69</v>
      </c>
      <c r="AU136" t="s">
        <v>25</v>
      </c>
      <c r="AV136">
        <v>1</v>
      </c>
      <c r="AW136">
        <v>2</v>
      </c>
      <c r="AX136">
        <v>295889316</v>
      </c>
      <c r="AY136">
        <v>1</v>
      </c>
      <c r="AZ136">
        <v>0</v>
      </c>
      <c r="BA136">
        <v>200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47.010599999999997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35.257950000000001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f>ROUND(Y136*Source!I46*DO136,7)</f>
        <v>0</v>
      </c>
      <c r="CX136">
        <f>ROUND(Y136*Source!I46,7)</f>
        <v>2.7675000000000001</v>
      </c>
      <c r="CY136">
        <f t="shared" si="124"/>
        <v>16.05</v>
      </c>
      <c r="CZ136">
        <f t="shared" si="125"/>
        <v>12.74</v>
      </c>
      <c r="DA136">
        <f t="shared" si="126"/>
        <v>1.26</v>
      </c>
      <c r="DB136">
        <f t="shared" si="119"/>
        <v>35.2575</v>
      </c>
      <c r="DC136">
        <f t="shared" si="120"/>
        <v>0</v>
      </c>
      <c r="DD136" t="s">
        <v>3</v>
      </c>
      <c r="DE136" t="s">
        <v>3</v>
      </c>
      <c r="DF136">
        <f t="shared" si="121"/>
        <v>0</v>
      </c>
      <c r="DG136">
        <f>ROUND(ROUND(AF136*AJ136,2)*CX136,2)</f>
        <v>44.42</v>
      </c>
      <c r="DH136">
        <f t="shared" si="122"/>
        <v>0</v>
      </c>
      <c r="DI136">
        <f t="shared" si="123"/>
        <v>0</v>
      </c>
      <c r="DJ136">
        <f t="shared" si="127"/>
        <v>44.42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ROW(Source!A47)</f>
        <v>47</v>
      </c>
      <c r="B137">
        <v>295887217</v>
      </c>
      <c r="C137">
        <v>295889321</v>
      </c>
      <c r="D137">
        <v>277560305</v>
      </c>
      <c r="E137">
        <v>109</v>
      </c>
      <c r="F137">
        <v>1</v>
      </c>
      <c r="G137">
        <v>1</v>
      </c>
      <c r="H137">
        <v>1</v>
      </c>
      <c r="I137" t="s">
        <v>1060</v>
      </c>
      <c r="J137" t="s">
        <v>3</v>
      </c>
      <c r="K137" t="s">
        <v>1061</v>
      </c>
      <c r="L137">
        <v>1191</v>
      </c>
      <c r="N137">
        <v>1013</v>
      </c>
      <c r="O137" t="s">
        <v>1062</v>
      </c>
      <c r="P137" t="s">
        <v>1062</v>
      </c>
      <c r="Q137">
        <v>1</v>
      </c>
      <c r="W137">
        <v>0</v>
      </c>
      <c r="X137">
        <v>-1111239348</v>
      </c>
      <c r="Y137">
        <f t="shared" ref="Y137:Y144" si="128">AT137</f>
        <v>92</v>
      </c>
      <c r="AA137">
        <v>0</v>
      </c>
      <c r="AB137">
        <v>0</v>
      </c>
      <c r="AC137">
        <v>0</v>
      </c>
      <c r="AD137">
        <v>477.98</v>
      </c>
      <c r="AE137">
        <v>0</v>
      </c>
      <c r="AF137">
        <v>0</v>
      </c>
      <c r="AG137">
        <v>0</v>
      </c>
      <c r="AH137">
        <v>477.98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92</v>
      </c>
      <c r="AU137" t="s">
        <v>3</v>
      </c>
      <c r="AV137">
        <v>1</v>
      </c>
      <c r="AW137">
        <v>2</v>
      </c>
      <c r="AX137">
        <v>295889330</v>
      </c>
      <c r="AY137">
        <v>1</v>
      </c>
      <c r="AZ137">
        <v>0</v>
      </c>
      <c r="BA137">
        <v>205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43974.16</v>
      </c>
      <c r="BN137">
        <v>92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43974.16</v>
      </c>
      <c r="BU137">
        <v>92</v>
      </c>
      <c r="BV137">
        <v>0</v>
      </c>
      <c r="BW137">
        <v>1</v>
      </c>
      <c r="CU137">
        <f>ROUND(AT137*Source!I47*AH137*AL137,2)</f>
        <v>43974.16</v>
      </c>
      <c r="CV137">
        <f>ROUND(Y137*Source!I47,7)</f>
        <v>92</v>
      </c>
      <c r="CW137">
        <v>0</v>
      </c>
      <c r="CX137">
        <f>ROUND(Y137*Source!I47,7)</f>
        <v>92</v>
      </c>
      <c r="CY137">
        <f>AD137</f>
        <v>477.98</v>
      </c>
      <c r="CZ137">
        <f>AH137</f>
        <v>477.98</v>
      </c>
      <c r="DA137">
        <f>AL137</f>
        <v>1</v>
      </c>
      <c r="DB137">
        <f t="shared" ref="DB137:DB144" si="129">ROUND(ROUND(AT137*CZ137,2),6)</f>
        <v>43974.16</v>
      </c>
      <c r="DC137">
        <f t="shared" ref="DC137:DC144" si="130">ROUND(ROUND(AT137*AG137,2),6)</f>
        <v>0</v>
      </c>
      <c r="DD137" t="s">
        <v>3</v>
      </c>
      <c r="DE137" t="s">
        <v>3</v>
      </c>
      <c r="DF137">
        <f t="shared" si="121"/>
        <v>0</v>
      </c>
      <c r="DG137">
        <f>ROUND(ROUND(AF137,2)*CX137,2)</f>
        <v>0</v>
      </c>
      <c r="DH137">
        <f t="shared" si="122"/>
        <v>0</v>
      </c>
      <c r="DI137">
        <f t="shared" si="123"/>
        <v>43974.16</v>
      </c>
      <c r="DJ137">
        <f>DI137</f>
        <v>43974.16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ROW(Source!A47)</f>
        <v>47</v>
      </c>
      <c r="B138">
        <v>295887217</v>
      </c>
      <c r="C138">
        <v>295889321</v>
      </c>
      <c r="D138">
        <v>277560491</v>
      </c>
      <c r="E138">
        <v>109</v>
      </c>
      <c r="F138">
        <v>1</v>
      </c>
      <c r="G138">
        <v>1</v>
      </c>
      <c r="H138">
        <v>1</v>
      </c>
      <c r="I138" t="s">
        <v>1063</v>
      </c>
      <c r="J138" t="s">
        <v>3</v>
      </c>
      <c r="K138" t="s">
        <v>1064</v>
      </c>
      <c r="L138">
        <v>1191</v>
      </c>
      <c r="N138">
        <v>1013</v>
      </c>
      <c r="O138" t="s">
        <v>1062</v>
      </c>
      <c r="P138" t="s">
        <v>1062</v>
      </c>
      <c r="Q138">
        <v>1</v>
      </c>
      <c r="W138">
        <v>0</v>
      </c>
      <c r="X138">
        <v>-1417349443</v>
      </c>
      <c r="Y138">
        <f t="shared" si="128"/>
        <v>32.380000000000003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32.380000000000003</v>
      </c>
      <c r="AU138" t="s">
        <v>3</v>
      </c>
      <c r="AV138">
        <v>2</v>
      </c>
      <c r="AW138">
        <v>2</v>
      </c>
      <c r="AX138">
        <v>295889331</v>
      </c>
      <c r="AY138">
        <v>1</v>
      </c>
      <c r="AZ138">
        <v>0</v>
      </c>
      <c r="BA138">
        <v>206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ROUND(Y138*Source!I47,7)</f>
        <v>32.380000000000003</v>
      </c>
      <c r="CY138">
        <f>AD138</f>
        <v>0</v>
      </c>
      <c r="CZ138">
        <f>AH138</f>
        <v>0</v>
      </c>
      <c r="DA138">
        <f>AL138</f>
        <v>1</v>
      </c>
      <c r="DB138">
        <f t="shared" si="129"/>
        <v>0</v>
      </c>
      <c r="DC138">
        <f t="shared" si="130"/>
        <v>0</v>
      </c>
      <c r="DD138" t="s">
        <v>3</v>
      </c>
      <c r="DE138" t="s">
        <v>3</v>
      </c>
      <c r="DF138">
        <f t="shared" si="121"/>
        <v>0</v>
      </c>
      <c r="DG138">
        <f>ROUND(ROUND(AF138,2)*CX138,2)</f>
        <v>0</v>
      </c>
      <c r="DH138">
        <f t="shared" si="122"/>
        <v>0</v>
      </c>
      <c r="DI138">
        <f t="shared" si="123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ROW(Source!A47)</f>
        <v>47</v>
      </c>
      <c r="B139">
        <v>295887217</v>
      </c>
      <c r="C139">
        <v>295889321</v>
      </c>
      <c r="D139">
        <v>277944871</v>
      </c>
      <c r="E139">
        <v>1</v>
      </c>
      <c r="F139">
        <v>1</v>
      </c>
      <c r="G139">
        <v>1</v>
      </c>
      <c r="H139">
        <v>2</v>
      </c>
      <c r="I139" t="s">
        <v>1065</v>
      </c>
      <c r="J139" t="s">
        <v>1066</v>
      </c>
      <c r="K139" t="s">
        <v>1067</v>
      </c>
      <c r="L139">
        <v>1368</v>
      </c>
      <c r="N139">
        <v>1011</v>
      </c>
      <c r="O139" t="s">
        <v>961</v>
      </c>
      <c r="P139" t="s">
        <v>961</v>
      </c>
      <c r="Q139">
        <v>1</v>
      </c>
      <c r="W139">
        <v>0</v>
      </c>
      <c r="X139">
        <v>426515882</v>
      </c>
      <c r="Y139">
        <f t="shared" si="128"/>
        <v>9.92</v>
      </c>
      <c r="AA139">
        <v>0</v>
      </c>
      <c r="AB139">
        <v>1233.46</v>
      </c>
      <c r="AC139">
        <v>642.05999999999995</v>
      </c>
      <c r="AD139">
        <v>0</v>
      </c>
      <c r="AE139">
        <v>0</v>
      </c>
      <c r="AF139">
        <v>1233.46</v>
      </c>
      <c r="AG139">
        <v>642.05999999999995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9.92</v>
      </c>
      <c r="AU139" t="s">
        <v>3</v>
      </c>
      <c r="AV139">
        <v>1</v>
      </c>
      <c r="AW139">
        <v>2</v>
      </c>
      <c r="AX139">
        <v>295889332</v>
      </c>
      <c r="AY139">
        <v>1</v>
      </c>
      <c r="AZ139">
        <v>0</v>
      </c>
      <c r="BA139">
        <v>207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12235.923200000001</v>
      </c>
      <c r="BL139">
        <v>6369.2351999999992</v>
      </c>
      <c r="BM139">
        <v>0</v>
      </c>
      <c r="BN139">
        <v>0</v>
      </c>
      <c r="BO139">
        <v>9.92</v>
      </c>
      <c r="BP139">
        <v>1</v>
      </c>
      <c r="BQ139">
        <v>0</v>
      </c>
      <c r="BR139">
        <v>12235.923200000001</v>
      </c>
      <c r="BS139">
        <v>6369.2351999999992</v>
      </c>
      <c r="BT139">
        <v>0</v>
      </c>
      <c r="BU139">
        <v>0</v>
      </c>
      <c r="BV139">
        <v>9.92</v>
      </c>
      <c r="BW139">
        <v>1</v>
      </c>
      <c r="CV139">
        <v>0</v>
      </c>
      <c r="CW139">
        <f>ROUND(Y139*Source!I47*DO139,7)</f>
        <v>9.92</v>
      </c>
      <c r="CX139">
        <f>ROUND(Y139*Source!I47,7)</f>
        <v>9.92</v>
      </c>
      <c r="CY139">
        <f t="shared" ref="CY139:CY144" si="131">AB139</f>
        <v>1233.46</v>
      </c>
      <c r="CZ139">
        <f t="shared" ref="CZ139:CZ144" si="132">AF139</f>
        <v>1233.46</v>
      </c>
      <c r="DA139">
        <f t="shared" ref="DA139:DA144" si="133">AJ139</f>
        <v>1</v>
      </c>
      <c r="DB139">
        <f t="shared" si="129"/>
        <v>12235.92</v>
      </c>
      <c r="DC139">
        <f t="shared" si="130"/>
        <v>6369.24</v>
      </c>
      <c r="DD139" t="s">
        <v>3</v>
      </c>
      <c r="DE139" t="s">
        <v>3</v>
      </c>
      <c r="DF139">
        <f t="shared" si="121"/>
        <v>0</v>
      </c>
      <c r="DG139">
        <f>ROUND(ROUND(AF139,2)*CX139,2)</f>
        <v>12235.92</v>
      </c>
      <c r="DH139">
        <f t="shared" si="122"/>
        <v>6369.24</v>
      </c>
      <c r="DI139">
        <f t="shared" si="123"/>
        <v>0</v>
      </c>
      <c r="DJ139">
        <f t="shared" ref="DJ139:DJ144" si="134">DG139+DH139</f>
        <v>18605.16</v>
      </c>
      <c r="DK139">
        <v>1</v>
      </c>
      <c r="DL139" t="s">
        <v>1068</v>
      </c>
      <c r="DM139">
        <v>6</v>
      </c>
      <c r="DN139" t="s">
        <v>1062</v>
      </c>
      <c r="DO139">
        <v>1</v>
      </c>
    </row>
    <row r="140" spans="1:119" x14ac:dyDescent="0.2">
      <c r="A140">
        <f>ROW(Source!A47)</f>
        <v>47</v>
      </c>
      <c r="B140">
        <v>295887217</v>
      </c>
      <c r="C140">
        <v>295889321</v>
      </c>
      <c r="D140">
        <v>277945622</v>
      </c>
      <c r="E140">
        <v>1</v>
      </c>
      <c r="F140">
        <v>1</v>
      </c>
      <c r="G140">
        <v>1</v>
      </c>
      <c r="H140">
        <v>2</v>
      </c>
      <c r="I140" t="s">
        <v>1069</v>
      </c>
      <c r="J140" t="s">
        <v>1070</v>
      </c>
      <c r="K140" t="s">
        <v>1071</v>
      </c>
      <c r="L140">
        <v>1368</v>
      </c>
      <c r="N140">
        <v>1011</v>
      </c>
      <c r="O140" t="s">
        <v>961</v>
      </c>
      <c r="P140" t="s">
        <v>961</v>
      </c>
      <c r="Q140">
        <v>1</v>
      </c>
      <c r="W140">
        <v>0</v>
      </c>
      <c r="X140">
        <v>554806292</v>
      </c>
      <c r="Y140">
        <f t="shared" si="128"/>
        <v>1.1000000000000001</v>
      </c>
      <c r="AA140">
        <v>0</v>
      </c>
      <c r="AB140">
        <v>233.29</v>
      </c>
      <c r="AC140">
        <v>0</v>
      </c>
      <c r="AD140">
        <v>0</v>
      </c>
      <c r="AE140">
        <v>0</v>
      </c>
      <c r="AF140">
        <v>189.67</v>
      </c>
      <c r="AG140">
        <v>0</v>
      </c>
      <c r="AH140">
        <v>0</v>
      </c>
      <c r="AI140">
        <v>1</v>
      </c>
      <c r="AJ140">
        <v>1.23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1.1000000000000001</v>
      </c>
      <c r="AU140" t="s">
        <v>3</v>
      </c>
      <c r="AV140">
        <v>1</v>
      </c>
      <c r="AW140">
        <v>2</v>
      </c>
      <c r="AX140">
        <v>295889333</v>
      </c>
      <c r="AY140">
        <v>1</v>
      </c>
      <c r="AZ140">
        <v>0</v>
      </c>
      <c r="BA140">
        <v>208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208.637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208.637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f>ROUND(Y140*Source!I47*DO140,7)</f>
        <v>0</v>
      </c>
      <c r="CX140">
        <f>ROUND(Y140*Source!I47,7)</f>
        <v>1.1000000000000001</v>
      </c>
      <c r="CY140">
        <f t="shared" si="131"/>
        <v>233.29</v>
      </c>
      <c r="CZ140">
        <f t="shared" si="132"/>
        <v>189.67</v>
      </c>
      <c r="DA140">
        <f t="shared" si="133"/>
        <v>1.23</v>
      </c>
      <c r="DB140">
        <f t="shared" si="129"/>
        <v>208.64</v>
      </c>
      <c r="DC140">
        <f t="shared" si="130"/>
        <v>0</v>
      </c>
      <c r="DD140" t="s">
        <v>3</v>
      </c>
      <c r="DE140" t="s">
        <v>3</v>
      </c>
      <c r="DF140">
        <f t="shared" si="121"/>
        <v>0</v>
      </c>
      <c r="DG140">
        <f>ROUND(ROUND(AF140*AJ140,2)*CX140,2)</f>
        <v>256.62</v>
      </c>
      <c r="DH140">
        <f t="shared" si="122"/>
        <v>0</v>
      </c>
      <c r="DI140">
        <f t="shared" si="123"/>
        <v>0</v>
      </c>
      <c r="DJ140">
        <f t="shared" si="134"/>
        <v>256.62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ROW(Source!A47)</f>
        <v>47</v>
      </c>
      <c r="B141">
        <v>295887217</v>
      </c>
      <c r="C141">
        <v>295889321</v>
      </c>
      <c r="D141">
        <v>277945779</v>
      </c>
      <c r="E141">
        <v>1</v>
      </c>
      <c r="F141">
        <v>1</v>
      </c>
      <c r="G141">
        <v>1</v>
      </c>
      <c r="H141">
        <v>2</v>
      </c>
      <c r="I141" t="s">
        <v>1072</v>
      </c>
      <c r="J141" t="s">
        <v>1073</v>
      </c>
      <c r="K141" t="s">
        <v>1074</v>
      </c>
      <c r="L141">
        <v>1368</v>
      </c>
      <c r="N141">
        <v>1011</v>
      </c>
      <c r="O141" t="s">
        <v>961</v>
      </c>
      <c r="P141" t="s">
        <v>961</v>
      </c>
      <c r="Q141">
        <v>1</v>
      </c>
      <c r="W141">
        <v>0</v>
      </c>
      <c r="X141">
        <v>-1301021868</v>
      </c>
      <c r="Y141">
        <f t="shared" si="128"/>
        <v>14.82</v>
      </c>
      <c r="AA141">
        <v>0</v>
      </c>
      <c r="AB141">
        <v>1274.48</v>
      </c>
      <c r="AC141">
        <v>642.05999999999995</v>
      </c>
      <c r="AD141">
        <v>0</v>
      </c>
      <c r="AE141">
        <v>0</v>
      </c>
      <c r="AF141">
        <v>1070.99</v>
      </c>
      <c r="AG141">
        <v>642.05999999999995</v>
      </c>
      <c r="AH141">
        <v>0</v>
      </c>
      <c r="AI141">
        <v>1</v>
      </c>
      <c r="AJ141">
        <v>1.19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14.82</v>
      </c>
      <c r="AU141" t="s">
        <v>3</v>
      </c>
      <c r="AV141">
        <v>1</v>
      </c>
      <c r="AW141">
        <v>2</v>
      </c>
      <c r="AX141">
        <v>295889334</v>
      </c>
      <c r="AY141">
        <v>1</v>
      </c>
      <c r="AZ141">
        <v>0</v>
      </c>
      <c r="BA141">
        <v>209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15872.0718</v>
      </c>
      <c r="BL141">
        <v>9515.3292000000001</v>
      </c>
      <c r="BM141">
        <v>0</v>
      </c>
      <c r="BN141">
        <v>0</v>
      </c>
      <c r="BO141">
        <v>14.82</v>
      </c>
      <c r="BP141">
        <v>1</v>
      </c>
      <c r="BQ141">
        <v>0</v>
      </c>
      <c r="BR141">
        <v>15872.0718</v>
      </c>
      <c r="BS141">
        <v>9515.3292000000001</v>
      </c>
      <c r="BT141">
        <v>0</v>
      </c>
      <c r="BU141">
        <v>0</v>
      </c>
      <c r="BV141">
        <v>14.82</v>
      </c>
      <c r="BW141">
        <v>1</v>
      </c>
      <c r="CV141">
        <v>0</v>
      </c>
      <c r="CW141">
        <f>ROUND(Y141*Source!I47*DO141,7)</f>
        <v>14.82</v>
      </c>
      <c r="CX141">
        <f>ROUND(Y141*Source!I47,7)</f>
        <v>14.82</v>
      </c>
      <c r="CY141">
        <f t="shared" si="131"/>
        <v>1274.48</v>
      </c>
      <c r="CZ141">
        <f t="shared" si="132"/>
        <v>1070.99</v>
      </c>
      <c r="DA141">
        <f t="shared" si="133"/>
        <v>1.19</v>
      </c>
      <c r="DB141">
        <f t="shared" si="129"/>
        <v>15872.07</v>
      </c>
      <c r="DC141">
        <f t="shared" si="130"/>
        <v>9515.33</v>
      </c>
      <c r="DD141" t="s">
        <v>3</v>
      </c>
      <c r="DE141" t="s">
        <v>3</v>
      </c>
      <c r="DF141">
        <f t="shared" si="121"/>
        <v>0</v>
      </c>
      <c r="DG141">
        <f>ROUND(ROUND(AF141*AJ141,2)*CX141,2)</f>
        <v>18887.79</v>
      </c>
      <c r="DH141">
        <f t="shared" si="122"/>
        <v>9515.33</v>
      </c>
      <c r="DI141">
        <f t="shared" si="123"/>
        <v>0</v>
      </c>
      <c r="DJ141">
        <f t="shared" si="134"/>
        <v>28403.120000000003</v>
      </c>
      <c r="DK141">
        <v>1</v>
      </c>
      <c r="DL141" t="s">
        <v>1068</v>
      </c>
      <c r="DM141">
        <v>6</v>
      </c>
      <c r="DN141" t="s">
        <v>1062</v>
      </c>
      <c r="DO141">
        <v>1</v>
      </c>
    </row>
    <row r="142" spans="1:119" x14ac:dyDescent="0.2">
      <c r="A142">
        <f>ROW(Source!A47)</f>
        <v>47</v>
      </c>
      <c r="B142">
        <v>295887217</v>
      </c>
      <c r="C142">
        <v>295889321</v>
      </c>
      <c r="D142">
        <v>277945806</v>
      </c>
      <c r="E142">
        <v>1</v>
      </c>
      <c r="F142">
        <v>1</v>
      </c>
      <c r="G142">
        <v>1</v>
      </c>
      <c r="H142">
        <v>2</v>
      </c>
      <c r="I142" t="s">
        <v>1075</v>
      </c>
      <c r="J142" t="s">
        <v>1076</v>
      </c>
      <c r="K142" t="s">
        <v>1077</v>
      </c>
      <c r="L142">
        <v>1368</v>
      </c>
      <c r="N142">
        <v>1011</v>
      </c>
      <c r="O142" t="s">
        <v>961</v>
      </c>
      <c r="P142" t="s">
        <v>961</v>
      </c>
      <c r="Q142">
        <v>1</v>
      </c>
      <c r="W142">
        <v>0</v>
      </c>
      <c r="X142">
        <v>1745550372</v>
      </c>
      <c r="Y142">
        <f t="shared" si="128"/>
        <v>2.21</v>
      </c>
      <c r="AA142">
        <v>0</v>
      </c>
      <c r="AB142">
        <v>758.04</v>
      </c>
      <c r="AC142">
        <v>477.98</v>
      </c>
      <c r="AD142">
        <v>0</v>
      </c>
      <c r="AE142">
        <v>0</v>
      </c>
      <c r="AF142">
        <v>758.04</v>
      </c>
      <c r="AG142">
        <v>477.98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2.21</v>
      </c>
      <c r="AU142" t="s">
        <v>3</v>
      </c>
      <c r="AV142">
        <v>1</v>
      </c>
      <c r="AW142">
        <v>2</v>
      </c>
      <c r="AX142">
        <v>295889335</v>
      </c>
      <c r="AY142">
        <v>1</v>
      </c>
      <c r="AZ142">
        <v>0</v>
      </c>
      <c r="BA142">
        <v>210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1675.2683999999999</v>
      </c>
      <c r="BL142">
        <v>1056.3358000000001</v>
      </c>
      <c r="BM142">
        <v>0</v>
      </c>
      <c r="BN142">
        <v>0</v>
      </c>
      <c r="BO142">
        <v>2.21</v>
      </c>
      <c r="BP142">
        <v>1</v>
      </c>
      <c r="BQ142">
        <v>0</v>
      </c>
      <c r="BR142">
        <v>1675.2683999999999</v>
      </c>
      <c r="BS142">
        <v>1056.3358000000001</v>
      </c>
      <c r="BT142">
        <v>0</v>
      </c>
      <c r="BU142">
        <v>0</v>
      </c>
      <c r="BV142">
        <v>2.21</v>
      </c>
      <c r="BW142">
        <v>1</v>
      </c>
      <c r="CV142">
        <v>0</v>
      </c>
      <c r="CW142">
        <f>ROUND(Y142*Source!I47*DO142,7)</f>
        <v>2.21</v>
      </c>
      <c r="CX142">
        <f>ROUND(Y142*Source!I47,7)</f>
        <v>2.21</v>
      </c>
      <c r="CY142">
        <f t="shared" si="131"/>
        <v>758.04</v>
      </c>
      <c r="CZ142">
        <f t="shared" si="132"/>
        <v>758.04</v>
      </c>
      <c r="DA142">
        <f t="shared" si="133"/>
        <v>1</v>
      </c>
      <c r="DB142">
        <f t="shared" si="129"/>
        <v>1675.27</v>
      </c>
      <c r="DC142">
        <f t="shared" si="130"/>
        <v>1056.3399999999999</v>
      </c>
      <c r="DD142" t="s">
        <v>3</v>
      </c>
      <c r="DE142" t="s">
        <v>3</v>
      </c>
      <c r="DF142">
        <f t="shared" si="121"/>
        <v>0</v>
      </c>
      <c r="DG142">
        <f>ROUND(ROUND(AF142,2)*CX142,2)</f>
        <v>1675.27</v>
      </c>
      <c r="DH142">
        <f t="shared" si="122"/>
        <v>1056.3399999999999</v>
      </c>
      <c r="DI142">
        <f t="shared" si="123"/>
        <v>0</v>
      </c>
      <c r="DJ142">
        <f t="shared" si="134"/>
        <v>2731.6099999999997</v>
      </c>
      <c r="DK142">
        <v>1</v>
      </c>
      <c r="DL142" t="s">
        <v>1078</v>
      </c>
      <c r="DM142">
        <v>4</v>
      </c>
      <c r="DN142" t="s">
        <v>1062</v>
      </c>
      <c r="DO142">
        <v>1</v>
      </c>
    </row>
    <row r="143" spans="1:119" x14ac:dyDescent="0.2">
      <c r="A143">
        <f>ROW(Source!A47)</f>
        <v>47</v>
      </c>
      <c r="B143">
        <v>295887217</v>
      </c>
      <c r="C143">
        <v>295889321</v>
      </c>
      <c r="D143">
        <v>277945914</v>
      </c>
      <c r="E143">
        <v>1</v>
      </c>
      <c r="F143">
        <v>1</v>
      </c>
      <c r="G143">
        <v>1</v>
      </c>
      <c r="H143">
        <v>2</v>
      </c>
      <c r="I143" t="s">
        <v>1079</v>
      </c>
      <c r="J143" t="s">
        <v>1080</v>
      </c>
      <c r="K143" t="s">
        <v>1081</v>
      </c>
      <c r="L143">
        <v>1368</v>
      </c>
      <c r="N143">
        <v>1011</v>
      </c>
      <c r="O143" t="s">
        <v>961</v>
      </c>
      <c r="P143" t="s">
        <v>961</v>
      </c>
      <c r="Q143">
        <v>1</v>
      </c>
      <c r="W143">
        <v>0</v>
      </c>
      <c r="X143">
        <v>-351551180</v>
      </c>
      <c r="Y143">
        <f t="shared" si="128"/>
        <v>5.43</v>
      </c>
      <c r="AA143">
        <v>0</v>
      </c>
      <c r="AB143">
        <v>1719.6</v>
      </c>
      <c r="AC143">
        <v>549.32000000000005</v>
      </c>
      <c r="AD143">
        <v>0</v>
      </c>
      <c r="AE143">
        <v>0</v>
      </c>
      <c r="AF143">
        <v>1521.77</v>
      </c>
      <c r="AG143">
        <v>549.32000000000005</v>
      </c>
      <c r="AH143">
        <v>0</v>
      </c>
      <c r="AI143">
        <v>1</v>
      </c>
      <c r="AJ143">
        <v>1.1299999999999999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5.43</v>
      </c>
      <c r="AU143" t="s">
        <v>3</v>
      </c>
      <c r="AV143">
        <v>1</v>
      </c>
      <c r="AW143">
        <v>2</v>
      </c>
      <c r="AX143">
        <v>295889336</v>
      </c>
      <c r="AY143">
        <v>1</v>
      </c>
      <c r="AZ143">
        <v>0</v>
      </c>
      <c r="BA143">
        <v>211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8263.2110999999986</v>
      </c>
      <c r="BL143">
        <v>2982.8076000000001</v>
      </c>
      <c r="BM143">
        <v>0</v>
      </c>
      <c r="BN143">
        <v>0</v>
      </c>
      <c r="BO143">
        <v>5.43</v>
      </c>
      <c r="BP143">
        <v>1</v>
      </c>
      <c r="BQ143">
        <v>0</v>
      </c>
      <c r="BR143">
        <v>8263.2110999999986</v>
      </c>
      <c r="BS143">
        <v>2982.8076000000001</v>
      </c>
      <c r="BT143">
        <v>0</v>
      </c>
      <c r="BU143">
        <v>0</v>
      </c>
      <c r="BV143">
        <v>5.43</v>
      </c>
      <c r="BW143">
        <v>1</v>
      </c>
      <c r="CV143">
        <v>0</v>
      </c>
      <c r="CW143">
        <f>ROUND(Y143*Source!I47*DO143,7)</f>
        <v>5.43</v>
      </c>
      <c r="CX143">
        <f>ROUND(Y143*Source!I47,7)</f>
        <v>5.43</v>
      </c>
      <c r="CY143">
        <f t="shared" si="131"/>
        <v>1719.6</v>
      </c>
      <c r="CZ143">
        <f t="shared" si="132"/>
        <v>1521.77</v>
      </c>
      <c r="DA143">
        <f t="shared" si="133"/>
        <v>1.1299999999999999</v>
      </c>
      <c r="DB143">
        <f t="shared" si="129"/>
        <v>8263.2099999999991</v>
      </c>
      <c r="DC143">
        <f t="shared" si="130"/>
        <v>2982.81</v>
      </c>
      <c r="DD143" t="s">
        <v>3</v>
      </c>
      <c r="DE143" t="s">
        <v>3</v>
      </c>
      <c r="DF143">
        <f t="shared" si="121"/>
        <v>0</v>
      </c>
      <c r="DG143">
        <f>ROUND(ROUND(AF143*AJ143,2)*CX143,2)</f>
        <v>9337.43</v>
      </c>
      <c r="DH143">
        <f t="shared" si="122"/>
        <v>2982.81</v>
      </c>
      <c r="DI143">
        <f t="shared" si="123"/>
        <v>0</v>
      </c>
      <c r="DJ143">
        <f t="shared" si="134"/>
        <v>12320.24</v>
      </c>
      <c r="DK143">
        <v>1</v>
      </c>
      <c r="DL143" t="s">
        <v>1082</v>
      </c>
      <c r="DM143">
        <v>5</v>
      </c>
      <c r="DN143" t="s">
        <v>1062</v>
      </c>
      <c r="DO143">
        <v>1</v>
      </c>
    </row>
    <row r="144" spans="1:119" x14ac:dyDescent="0.2">
      <c r="A144">
        <f>ROW(Source!A47)</f>
        <v>47</v>
      </c>
      <c r="B144">
        <v>295887217</v>
      </c>
      <c r="C144">
        <v>295889321</v>
      </c>
      <c r="D144">
        <v>277946622</v>
      </c>
      <c r="E144">
        <v>1</v>
      </c>
      <c r="F144">
        <v>1</v>
      </c>
      <c r="G144">
        <v>1</v>
      </c>
      <c r="H144">
        <v>2</v>
      </c>
      <c r="I144" t="s">
        <v>1083</v>
      </c>
      <c r="J144" t="s">
        <v>1084</v>
      </c>
      <c r="K144" t="s">
        <v>1085</v>
      </c>
      <c r="L144">
        <v>1368</v>
      </c>
      <c r="N144">
        <v>1011</v>
      </c>
      <c r="O144" t="s">
        <v>961</v>
      </c>
      <c r="P144" t="s">
        <v>961</v>
      </c>
      <c r="Q144">
        <v>1</v>
      </c>
      <c r="W144">
        <v>0</v>
      </c>
      <c r="X144">
        <v>-733660489</v>
      </c>
      <c r="Y144">
        <f t="shared" si="128"/>
        <v>3.69</v>
      </c>
      <c r="AA144">
        <v>0</v>
      </c>
      <c r="AB144">
        <v>16.05</v>
      </c>
      <c r="AC144">
        <v>0</v>
      </c>
      <c r="AD144">
        <v>0</v>
      </c>
      <c r="AE144">
        <v>0</v>
      </c>
      <c r="AF144">
        <v>12.74</v>
      </c>
      <c r="AG144">
        <v>0</v>
      </c>
      <c r="AH144">
        <v>0</v>
      </c>
      <c r="AI144">
        <v>1</v>
      </c>
      <c r="AJ144">
        <v>1.26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3.69</v>
      </c>
      <c r="AU144" t="s">
        <v>3</v>
      </c>
      <c r="AV144">
        <v>1</v>
      </c>
      <c r="AW144">
        <v>2</v>
      </c>
      <c r="AX144">
        <v>295889337</v>
      </c>
      <c r="AY144">
        <v>1</v>
      </c>
      <c r="AZ144">
        <v>0</v>
      </c>
      <c r="BA144">
        <v>212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47.010599999999997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47.010599999999997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f>ROUND(Y144*Source!I47*DO144,7)</f>
        <v>0</v>
      </c>
      <c r="CX144">
        <f>ROUND(Y144*Source!I47,7)</f>
        <v>3.69</v>
      </c>
      <c r="CY144">
        <f t="shared" si="131"/>
        <v>16.05</v>
      </c>
      <c r="CZ144">
        <f t="shared" si="132"/>
        <v>12.74</v>
      </c>
      <c r="DA144">
        <f t="shared" si="133"/>
        <v>1.26</v>
      </c>
      <c r="DB144">
        <f t="shared" si="129"/>
        <v>47.01</v>
      </c>
      <c r="DC144">
        <f t="shared" si="130"/>
        <v>0</v>
      </c>
      <c r="DD144" t="s">
        <v>3</v>
      </c>
      <c r="DE144" t="s">
        <v>3</v>
      </c>
      <c r="DF144">
        <f t="shared" si="121"/>
        <v>0</v>
      </c>
      <c r="DG144">
        <f>ROUND(ROUND(AF144*AJ144,2)*CX144,2)</f>
        <v>59.22</v>
      </c>
      <c r="DH144">
        <f t="shared" si="122"/>
        <v>0</v>
      </c>
      <c r="DI144">
        <f t="shared" si="123"/>
        <v>0</v>
      </c>
      <c r="DJ144">
        <f t="shared" si="134"/>
        <v>59.22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ROW(Source!A48)</f>
        <v>48</v>
      </c>
      <c r="B145">
        <v>295887217</v>
      </c>
      <c r="C145">
        <v>295889342</v>
      </c>
      <c r="D145">
        <v>277560305</v>
      </c>
      <c r="E145">
        <v>109</v>
      </c>
      <c r="F145">
        <v>1</v>
      </c>
      <c r="G145">
        <v>1</v>
      </c>
      <c r="H145">
        <v>1</v>
      </c>
      <c r="I145" t="s">
        <v>1060</v>
      </c>
      <c r="J145" t="s">
        <v>3</v>
      </c>
      <c r="K145" t="s">
        <v>1061</v>
      </c>
      <c r="L145">
        <v>1191</v>
      </c>
      <c r="N145">
        <v>1013</v>
      </c>
      <c r="O145" t="s">
        <v>1062</v>
      </c>
      <c r="P145" t="s">
        <v>1062</v>
      </c>
      <c r="Q145">
        <v>1</v>
      </c>
      <c r="W145">
        <v>0</v>
      </c>
      <c r="X145">
        <v>-1111239348</v>
      </c>
      <c r="Y145">
        <f t="shared" ref="Y145:Y152" si="135">(AT145*ROUND(0.75,7))</f>
        <v>61.5</v>
      </c>
      <c r="AA145">
        <v>0</v>
      </c>
      <c r="AB145">
        <v>0</v>
      </c>
      <c r="AC145">
        <v>0</v>
      </c>
      <c r="AD145">
        <v>477.98</v>
      </c>
      <c r="AE145">
        <v>0</v>
      </c>
      <c r="AF145">
        <v>0</v>
      </c>
      <c r="AG145">
        <v>0</v>
      </c>
      <c r="AH145">
        <v>477.98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82</v>
      </c>
      <c r="AU145" t="s">
        <v>25</v>
      </c>
      <c r="AV145">
        <v>1</v>
      </c>
      <c r="AW145">
        <v>2</v>
      </c>
      <c r="AX145">
        <v>295889351</v>
      </c>
      <c r="AY145">
        <v>1</v>
      </c>
      <c r="AZ145">
        <v>0</v>
      </c>
      <c r="BA145">
        <v>217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39194.36</v>
      </c>
      <c r="BN145">
        <v>82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29395.77</v>
      </c>
      <c r="BU145">
        <v>61.5</v>
      </c>
      <c r="BV145">
        <v>0</v>
      </c>
      <c r="BW145">
        <v>1</v>
      </c>
      <c r="CU145">
        <f>ROUND(AT145*Source!I48*AH145*AL145,2)</f>
        <v>39194.36</v>
      </c>
      <c r="CV145">
        <f>ROUND(Y145*Source!I48,7)</f>
        <v>61.5</v>
      </c>
      <c r="CW145">
        <v>0</v>
      </c>
      <c r="CX145">
        <f>ROUND(Y145*Source!I48,7)</f>
        <v>61.5</v>
      </c>
      <c r="CY145">
        <f>AD145</f>
        <v>477.98</v>
      </c>
      <c r="CZ145">
        <f>AH145</f>
        <v>477.98</v>
      </c>
      <c r="DA145">
        <f>AL145</f>
        <v>1</v>
      </c>
      <c r="DB145">
        <f t="shared" ref="DB145:DB152" si="136">ROUND((ROUND(AT145*CZ145,2)*ROUND(0.75,7)),6)</f>
        <v>29395.77</v>
      </c>
      <c r="DC145">
        <f t="shared" ref="DC145:DC152" si="137">ROUND((ROUND(AT145*AG145,2)*ROUND(0.75,7)),6)</f>
        <v>0</v>
      </c>
      <c r="DD145" t="s">
        <v>3</v>
      </c>
      <c r="DE145" t="s">
        <v>3</v>
      </c>
      <c r="DF145">
        <f t="shared" si="121"/>
        <v>0</v>
      </c>
      <c r="DG145">
        <f>ROUND(ROUND(AF145,2)*CX145,2)</f>
        <v>0</v>
      </c>
      <c r="DH145">
        <f t="shared" si="122"/>
        <v>0</v>
      </c>
      <c r="DI145">
        <f t="shared" si="123"/>
        <v>29395.77</v>
      </c>
      <c r="DJ145">
        <f>DI145</f>
        <v>29395.77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ROW(Source!A48)</f>
        <v>48</v>
      </c>
      <c r="B146">
        <v>295887217</v>
      </c>
      <c r="C146">
        <v>295889342</v>
      </c>
      <c r="D146">
        <v>277560491</v>
      </c>
      <c r="E146">
        <v>109</v>
      </c>
      <c r="F146">
        <v>1</v>
      </c>
      <c r="G146">
        <v>1</v>
      </c>
      <c r="H146">
        <v>1</v>
      </c>
      <c r="I146" t="s">
        <v>1063</v>
      </c>
      <c r="J146" t="s">
        <v>3</v>
      </c>
      <c r="K146" t="s">
        <v>1064</v>
      </c>
      <c r="L146">
        <v>1191</v>
      </c>
      <c r="N146">
        <v>1013</v>
      </c>
      <c r="O146" t="s">
        <v>1062</v>
      </c>
      <c r="P146" t="s">
        <v>1062</v>
      </c>
      <c r="Q146">
        <v>1</v>
      </c>
      <c r="W146">
        <v>0</v>
      </c>
      <c r="X146">
        <v>-1417349443</v>
      </c>
      <c r="Y146">
        <f t="shared" si="135"/>
        <v>19.815000000000001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26.42</v>
      </c>
      <c r="AU146" t="s">
        <v>25</v>
      </c>
      <c r="AV146">
        <v>2</v>
      </c>
      <c r="AW146">
        <v>2</v>
      </c>
      <c r="AX146">
        <v>295889352</v>
      </c>
      <c r="AY146">
        <v>1</v>
      </c>
      <c r="AZ146">
        <v>0</v>
      </c>
      <c r="BA146">
        <v>218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ROUND(Y146*Source!I48,7)</f>
        <v>19.815000000000001</v>
      </c>
      <c r="CY146">
        <f>AD146</f>
        <v>0</v>
      </c>
      <c r="CZ146">
        <f>AH146</f>
        <v>0</v>
      </c>
      <c r="DA146">
        <f>AL146</f>
        <v>1</v>
      </c>
      <c r="DB146">
        <f t="shared" si="136"/>
        <v>0</v>
      </c>
      <c r="DC146">
        <f t="shared" si="137"/>
        <v>0</v>
      </c>
      <c r="DD146" t="s">
        <v>3</v>
      </c>
      <c r="DE146" t="s">
        <v>3</v>
      </c>
      <c r="DF146">
        <f t="shared" si="121"/>
        <v>0</v>
      </c>
      <c r="DG146">
        <f>ROUND(ROUND(AF146,2)*CX146,2)</f>
        <v>0</v>
      </c>
      <c r="DH146">
        <f t="shared" si="122"/>
        <v>0</v>
      </c>
      <c r="DI146">
        <f t="shared" si="123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ROW(Source!A48)</f>
        <v>48</v>
      </c>
      <c r="B147">
        <v>295887217</v>
      </c>
      <c r="C147">
        <v>295889342</v>
      </c>
      <c r="D147">
        <v>277944871</v>
      </c>
      <c r="E147">
        <v>1</v>
      </c>
      <c r="F147">
        <v>1</v>
      </c>
      <c r="G147">
        <v>1</v>
      </c>
      <c r="H147">
        <v>2</v>
      </c>
      <c r="I147" t="s">
        <v>1065</v>
      </c>
      <c r="J147" t="s">
        <v>1066</v>
      </c>
      <c r="K147" t="s">
        <v>1067</v>
      </c>
      <c r="L147">
        <v>1368</v>
      </c>
      <c r="N147">
        <v>1011</v>
      </c>
      <c r="O147" t="s">
        <v>961</v>
      </c>
      <c r="P147" t="s">
        <v>961</v>
      </c>
      <c r="Q147">
        <v>1</v>
      </c>
      <c r="W147">
        <v>0</v>
      </c>
      <c r="X147">
        <v>426515882</v>
      </c>
      <c r="Y147">
        <f t="shared" si="135"/>
        <v>6.5249999999999995</v>
      </c>
      <c r="AA147">
        <v>0</v>
      </c>
      <c r="AB147">
        <v>1233.46</v>
      </c>
      <c r="AC147">
        <v>642.05999999999995</v>
      </c>
      <c r="AD147">
        <v>0</v>
      </c>
      <c r="AE147">
        <v>0</v>
      </c>
      <c r="AF147">
        <v>1233.46</v>
      </c>
      <c r="AG147">
        <v>642.05999999999995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8.6999999999999993</v>
      </c>
      <c r="AU147" t="s">
        <v>25</v>
      </c>
      <c r="AV147">
        <v>1</v>
      </c>
      <c r="AW147">
        <v>2</v>
      </c>
      <c r="AX147">
        <v>295889353</v>
      </c>
      <c r="AY147">
        <v>1</v>
      </c>
      <c r="AZ147">
        <v>0</v>
      </c>
      <c r="BA147">
        <v>219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10731.101999999999</v>
      </c>
      <c r="BL147">
        <v>5585.9219999999987</v>
      </c>
      <c r="BM147">
        <v>0</v>
      </c>
      <c r="BN147">
        <v>0</v>
      </c>
      <c r="BO147">
        <v>8.6999999999999993</v>
      </c>
      <c r="BP147">
        <v>1</v>
      </c>
      <c r="BQ147">
        <v>0</v>
      </c>
      <c r="BR147">
        <v>8048.3264999999992</v>
      </c>
      <c r="BS147">
        <v>4189.441499999999</v>
      </c>
      <c r="BT147">
        <v>0</v>
      </c>
      <c r="BU147">
        <v>0</v>
      </c>
      <c r="BV147">
        <v>6.5249999999999995</v>
      </c>
      <c r="BW147">
        <v>1</v>
      </c>
      <c r="CV147">
        <v>0</v>
      </c>
      <c r="CW147">
        <f>ROUND(Y147*Source!I48*DO147,7)</f>
        <v>6.5250000000000004</v>
      </c>
      <c r="CX147">
        <f>ROUND(Y147*Source!I48,7)</f>
        <v>6.5250000000000004</v>
      </c>
      <c r="CY147">
        <f t="shared" ref="CY147:CY152" si="138">AB147</f>
        <v>1233.46</v>
      </c>
      <c r="CZ147">
        <f t="shared" ref="CZ147:CZ152" si="139">AF147</f>
        <v>1233.46</v>
      </c>
      <c r="DA147">
        <f t="shared" ref="DA147:DA152" si="140">AJ147</f>
        <v>1</v>
      </c>
      <c r="DB147">
        <f t="shared" si="136"/>
        <v>8048.3249999999998</v>
      </c>
      <c r="DC147">
        <f t="shared" si="137"/>
        <v>4189.4399999999996</v>
      </c>
      <c r="DD147" t="s">
        <v>3</v>
      </c>
      <c r="DE147" t="s">
        <v>3</v>
      </c>
      <c r="DF147">
        <f t="shared" si="121"/>
        <v>0</v>
      </c>
      <c r="DG147">
        <f>ROUND(ROUND(AF147,2)*CX147,2)</f>
        <v>8048.33</v>
      </c>
      <c r="DH147">
        <f t="shared" si="122"/>
        <v>4189.4399999999996</v>
      </c>
      <c r="DI147">
        <f t="shared" si="123"/>
        <v>0</v>
      </c>
      <c r="DJ147">
        <f t="shared" ref="DJ147:DJ152" si="141">DG147+DH147</f>
        <v>12237.77</v>
      </c>
      <c r="DK147">
        <v>1</v>
      </c>
      <c r="DL147" t="s">
        <v>1068</v>
      </c>
      <c r="DM147">
        <v>6</v>
      </c>
      <c r="DN147" t="s">
        <v>1062</v>
      </c>
      <c r="DO147">
        <v>1</v>
      </c>
    </row>
    <row r="148" spans="1:119" x14ac:dyDescent="0.2">
      <c r="A148">
        <f>ROW(Source!A48)</f>
        <v>48</v>
      </c>
      <c r="B148">
        <v>295887217</v>
      </c>
      <c r="C148">
        <v>295889342</v>
      </c>
      <c r="D148">
        <v>277945622</v>
      </c>
      <c r="E148">
        <v>1</v>
      </c>
      <c r="F148">
        <v>1</v>
      </c>
      <c r="G148">
        <v>1</v>
      </c>
      <c r="H148">
        <v>2</v>
      </c>
      <c r="I148" t="s">
        <v>1069</v>
      </c>
      <c r="J148" t="s">
        <v>1070</v>
      </c>
      <c r="K148" t="s">
        <v>1071</v>
      </c>
      <c r="L148">
        <v>1368</v>
      </c>
      <c r="N148">
        <v>1011</v>
      </c>
      <c r="O148" t="s">
        <v>961</v>
      </c>
      <c r="P148" t="s">
        <v>961</v>
      </c>
      <c r="Q148">
        <v>1</v>
      </c>
      <c r="W148">
        <v>0</v>
      </c>
      <c r="X148">
        <v>554806292</v>
      </c>
      <c r="Y148">
        <f t="shared" si="135"/>
        <v>0.82500000000000007</v>
      </c>
      <c r="AA148">
        <v>0</v>
      </c>
      <c r="AB148">
        <v>233.29</v>
      </c>
      <c r="AC148">
        <v>0</v>
      </c>
      <c r="AD148">
        <v>0</v>
      </c>
      <c r="AE148">
        <v>0</v>
      </c>
      <c r="AF148">
        <v>189.67</v>
      </c>
      <c r="AG148">
        <v>0</v>
      </c>
      <c r="AH148">
        <v>0</v>
      </c>
      <c r="AI148">
        <v>1</v>
      </c>
      <c r="AJ148">
        <v>1.23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1.1000000000000001</v>
      </c>
      <c r="AU148" t="s">
        <v>25</v>
      </c>
      <c r="AV148">
        <v>1</v>
      </c>
      <c r="AW148">
        <v>2</v>
      </c>
      <c r="AX148">
        <v>295889354</v>
      </c>
      <c r="AY148">
        <v>1</v>
      </c>
      <c r="AZ148">
        <v>0</v>
      </c>
      <c r="BA148">
        <v>220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208.637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156.47775000000001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f>ROUND(Y148*Source!I48*DO148,7)</f>
        <v>0</v>
      </c>
      <c r="CX148">
        <f>ROUND(Y148*Source!I48,7)</f>
        <v>0.82499999999999996</v>
      </c>
      <c r="CY148">
        <f t="shared" si="138"/>
        <v>233.29</v>
      </c>
      <c r="CZ148">
        <f t="shared" si="139"/>
        <v>189.67</v>
      </c>
      <c r="DA148">
        <f t="shared" si="140"/>
        <v>1.23</v>
      </c>
      <c r="DB148">
        <f t="shared" si="136"/>
        <v>156.47999999999999</v>
      </c>
      <c r="DC148">
        <f t="shared" si="137"/>
        <v>0</v>
      </c>
      <c r="DD148" t="s">
        <v>3</v>
      </c>
      <c r="DE148" t="s">
        <v>3</v>
      </c>
      <c r="DF148">
        <f t="shared" si="121"/>
        <v>0</v>
      </c>
      <c r="DG148">
        <f>ROUND(ROUND(AF148*AJ148,2)*CX148,2)</f>
        <v>192.46</v>
      </c>
      <c r="DH148">
        <f t="shared" si="122"/>
        <v>0</v>
      </c>
      <c r="DI148">
        <f t="shared" si="123"/>
        <v>0</v>
      </c>
      <c r="DJ148">
        <f t="shared" si="141"/>
        <v>192.46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ROW(Source!A48)</f>
        <v>48</v>
      </c>
      <c r="B149">
        <v>295887217</v>
      </c>
      <c r="C149">
        <v>295889342</v>
      </c>
      <c r="D149">
        <v>277945779</v>
      </c>
      <c r="E149">
        <v>1</v>
      </c>
      <c r="F149">
        <v>1</v>
      </c>
      <c r="G149">
        <v>1</v>
      </c>
      <c r="H149">
        <v>2</v>
      </c>
      <c r="I149" t="s">
        <v>1072</v>
      </c>
      <c r="J149" t="s">
        <v>1073</v>
      </c>
      <c r="K149" t="s">
        <v>1074</v>
      </c>
      <c r="L149">
        <v>1368</v>
      </c>
      <c r="N149">
        <v>1011</v>
      </c>
      <c r="O149" t="s">
        <v>961</v>
      </c>
      <c r="P149" t="s">
        <v>961</v>
      </c>
      <c r="Q149">
        <v>1</v>
      </c>
      <c r="W149">
        <v>0</v>
      </c>
      <c r="X149">
        <v>-1301021868</v>
      </c>
      <c r="Y149">
        <f t="shared" si="135"/>
        <v>8.879999999999999</v>
      </c>
      <c r="AA149">
        <v>0</v>
      </c>
      <c r="AB149">
        <v>1274.48</v>
      </c>
      <c r="AC149">
        <v>642.05999999999995</v>
      </c>
      <c r="AD149">
        <v>0</v>
      </c>
      <c r="AE149">
        <v>0</v>
      </c>
      <c r="AF149">
        <v>1070.99</v>
      </c>
      <c r="AG149">
        <v>642.05999999999995</v>
      </c>
      <c r="AH149">
        <v>0</v>
      </c>
      <c r="AI149">
        <v>1</v>
      </c>
      <c r="AJ149">
        <v>1.19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11.84</v>
      </c>
      <c r="AU149" t="s">
        <v>25</v>
      </c>
      <c r="AV149">
        <v>1</v>
      </c>
      <c r="AW149">
        <v>2</v>
      </c>
      <c r="AX149">
        <v>295889355</v>
      </c>
      <c r="AY149">
        <v>1</v>
      </c>
      <c r="AZ149">
        <v>0</v>
      </c>
      <c r="BA149">
        <v>221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12680.5216</v>
      </c>
      <c r="BL149">
        <v>7601.9903999999997</v>
      </c>
      <c r="BM149">
        <v>0</v>
      </c>
      <c r="BN149">
        <v>0</v>
      </c>
      <c r="BO149">
        <v>11.84</v>
      </c>
      <c r="BP149">
        <v>1</v>
      </c>
      <c r="BQ149">
        <v>0</v>
      </c>
      <c r="BR149">
        <v>9510.3911999999982</v>
      </c>
      <c r="BS149">
        <v>5701.4927999999991</v>
      </c>
      <c r="BT149">
        <v>0</v>
      </c>
      <c r="BU149">
        <v>0</v>
      </c>
      <c r="BV149">
        <v>8.879999999999999</v>
      </c>
      <c r="BW149">
        <v>1</v>
      </c>
      <c r="CV149">
        <v>0</v>
      </c>
      <c r="CW149">
        <f>ROUND(Y149*Source!I48*DO149,7)</f>
        <v>8.8800000000000008</v>
      </c>
      <c r="CX149">
        <f>ROUND(Y149*Source!I48,7)</f>
        <v>8.8800000000000008</v>
      </c>
      <c r="CY149">
        <f t="shared" si="138"/>
        <v>1274.48</v>
      </c>
      <c r="CZ149">
        <f t="shared" si="139"/>
        <v>1070.99</v>
      </c>
      <c r="DA149">
        <f t="shared" si="140"/>
        <v>1.19</v>
      </c>
      <c r="DB149">
        <f t="shared" si="136"/>
        <v>9510.39</v>
      </c>
      <c r="DC149">
        <f t="shared" si="137"/>
        <v>5701.4925000000003</v>
      </c>
      <c r="DD149" t="s">
        <v>3</v>
      </c>
      <c r="DE149" t="s">
        <v>3</v>
      </c>
      <c r="DF149">
        <f t="shared" si="121"/>
        <v>0</v>
      </c>
      <c r="DG149">
        <f>ROUND(ROUND(AF149*AJ149,2)*CX149,2)</f>
        <v>11317.38</v>
      </c>
      <c r="DH149">
        <f t="shared" si="122"/>
        <v>5701.49</v>
      </c>
      <c r="DI149">
        <f t="shared" si="123"/>
        <v>0</v>
      </c>
      <c r="DJ149">
        <f t="shared" si="141"/>
        <v>17018.87</v>
      </c>
      <c r="DK149">
        <v>1</v>
      </c>
      <c r="DL149" t="s">
        <v>1068</v>
      </c>
      <c r="DM149">
        <v>6</v>
      </c>
      <c r="DN149" t="s">
        <v>1062</v>
      </c>
      <c r="DO149">
        <v>1</v>
      </c>
    </row>
    <row r="150" spans="1:119" x14ac:dyDescent="0.2">
      <c r="A150">
        <f>ROW(Source!A48)</f>
        <v>48</v>
      </c>
      <c r="B150">
        <v>295887217</v>
      </c>
      <c r="C150">
        <v>295889342</v>
      </c>
      <c r="D150">
        <v>277945806</v>
      </c>
      <c r="E150">
        <v>1</v>
      </c>
      <c r="F150">
        <v>1</v>
      </c>
      <c r="G150">
        <v>1</v>
      </c>
      <c r="H150">
        <v>2</v>
      </c>
      <c r="I150" t="s">
        <v>1075</v>
      </c>
      <c r="J150" t="s">
        <v>1076</v>
      </c>
      <c r="K150" t="s">
        <v>1077</v>
      </c>
      <c r="L150">
        <v>1368</v>
      </c>
      <c r="N150">
        <v>1011</v>
      </c>
      <c r="O150" t="s">
        <v>961</v>
      </c>
      <c r="P150" t="s">
        <v>961</v>
      </c>
      <c r="Q150">
        <v>1</v>
      </c>
      <c r="W150">
        <v>0</v>
      </c>
      <c r="X150">
        <v>1745550372</v>
      </c>
      <c r="Y150">
        <f t="shared" si="135"/>
        <v>1.3275000000000001</v>
      </c>
      <c r="AA150">
        <v>0</v>
      </c>
      <c r="AB150">
        <v>758.04</v>
      </c>
      <c r="AC150">
        <v>477.98</v>
      </c>
      <c r="AD150">
        <v>0</v>
      </c>
      <c r="AE150">
        <v>0</v>
      </c>
      <c r="AF150">
        <v>758.04</v>
      </c>
      <c r="AG150">
        <v>477.98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1.77</v>
      </c>
      <c r="AU150" t="s">
        <v>25</v>
      </c>
      <c r="AV150">
        <v>1</v>
      </c>
      <c r="AW150">
        <v>2</v>
      </c>
      <c r="AX150">
        <v>295889356</v>
      </c>
      <c r="AY150">
        <v>1</v>
      </c>
      <c r="AZ150">
        <v>0</v>
      </c>
      <c r="BA150">
        <v>222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1341.7308</v>
      </c>
      <c r="BL150">
        <v>846.02460000000008</v>
      </c>
      <c r="BM150">
        <v>0</v>
      </c>
      <c r="BN150">
        <v>0</v>
      </c>
      <c r="BO150">
        <v>1.77</v>
      </c>
      <c r="BP150">
        <v>1</v>
      </c>
      <c r="BQ150">
        <v>0</v>
      </c>
      <c r="BR150">
        <v>1006.2981000000001</v>
      </c>
      <c r="BS150">
        <v>634.51845000000003</v>
      </c>
      <c r="BT150">
        <v>0</v>
      </c>
      <c r="BU150">
        <v>0</v>
      </c>
      <c r="BV150">
        <v>1.3275000000000001</v>
      </c>
      <c r="BW150">
        <v>1</v>
      </c>
      <c r="CV150">
        <v>0</v>
      </c>
      <c r="CW150">
        <f>ROUND(Y150*Source!I48*DO150,7)</f>
        <v>1.3274999999999999</v>
      </c>
      <c r="CX150">
        <f>ROUND(Y150*Source!I48,7)</f>
        <v>1.3274999999999999</v>
      </c>
      <c r="CY150">
        <f t="shared" si="138"/>
        <v>758.04</v>
      </c>
      <c r="CZ150">
        <f t="shared" si="139"/>
        <v>758.04</v>
      </c>
      <c r="DA150">
        <f t="shared" si="140"/>
        <v>1</v>
      </c>
      <c r="DB150">
        <f t="shared" si="136"/>
        <v>1006.2975</v>
      </c>
      <c r="DC150">
        <f t="shared" si="137"/>
        <v>634.51499999999999</v>
      </c>
      <c r="DD150" t="s">
        <v>3</v>
      </c>
      <c r="DE150" t="s">
        <v>3</v>
      </c>
      <c r="DF150">
        <f t="shared" si="121"/>
        <v>0</v>
      </c>
      <c r="DG150">
        <f>ROUND(ROUND(AF150,2)*CX150,2)</f>
        <v>1006.3</v>
      </c>
      <c r="DH150">
        <f t="shared" si="122"/>
        <v>634.52</v>
      </c>
      <c r="DI150">
        <f t="shared" si="123"/>
        <v>0</v>
      </c>
      <c r="DJ150">
        <f t="shared" si="141"/>
        <v>1640.82</v>
      </c>
      <c r="DK150">
        <v>1</v>
      </c>
      <c r="DL150" t="s">
        <v>1078</v>
      </c>
      <c r="DM150">
        <v>4</v>
      </c>
      <c r="DN150" t="s">
        <v>1062</v>
      </c>
      <c r="DO150">
        <v>1</v>
      </c>
    </row>
    <row r="151" spans="1:119" x14ac:dyDescent="0.2">
      <c r="A151">
        <f>ROW(Source!A48)</f>
        <v>48</v>
      </c>
      <c r="B151">
        <v>295887217</v>
      </c>
      <c r="C151">
        <v>295889342</v>
      </c>
      <c r="D151">
        <v>277945914</v>
      </c>
      <c r="E151">
        <v>1</v>
      </c>
      <c r="F151">
        <v>1</v>
      </c>
      <c r="G151">
        <v>1</v>
      </c>
      <c r="H151">
        <v>2</v>
      </c>
      <c r="I151" t="s">
        <v>1079</v>
      </c>
      <c r="J151" t="s">
        <v>1080</v>
      </c>
      <c r="K151" t="s">
        <v>1081</v>
      </c>
      <c r="L151">
        <v>1368</v>
      </c>
      <c r="N151">
        <v>1011</v>
      </c>
      <c r="O151" t="s">
        <v>961</v>
      </c>
      <c r="P151" t="s">
        <v>961</v>
      </c>
      <c r="Q151">
        <v>1</v>
      </c>
      <c r="W151">
        <v>0</v>
      </c>
      <c r="X151">
        <v>-351551180</v>
      </c>
      <c r="Y151">
        <f t="shared" si="135"/>
        <v>3.0825000000000005</v>
      </c>
      <c r="AA151">
        <v>0</v>
      </c>
      <c r="AB151">
        <v>1719.6</v>
      </c>
      <c r="AC151">
        <v>549.32000000000005</v>
      </c>
      <c r="AD151">
        <v>0</v>
      </c>
      <c r="AE151">
        <v>0</v>
      </c>
      <c r="AF151">
        <v>1521.77</v>
      </c>
      <c r="AG151">
        <v>549.32000000000005</v>
      </c>
      <c r="AH151">
        <v>0</v>
      </c>
      <c r="AI151">
        <v>1</v>
      </c>
      <c r="AJ151">
        <v>1.1299999999999999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4.1100000000000003</v>
      </c>
      <c r="AU151" t="s">
        <v>25</v>
      </c>
      <c r="AV151">
        <v>1</v>
      </c>
      <c r="AW151">
        <v>2</v>
      </c>
      <c r="AX151">
        <v>295889357</v>
      </c>
      <c r="AY151">
        <v>1</v>
      </c>
      <c r="AZ151">
        <v>0</v>
      </c>
      <c r="BA151">
        <v>223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6254.4747000000007</v>
      </c>
      <c r="BL151">
        <v>2257.7052000000003</v>
      </c>
      <c r="BM151">
        <v>0</v>
      </c>
      <c r="BN151">
        <v>0</v>
      </c>
      <c r="BO151">
        <v>4.1100000000000003</v>
      </c>
      <c r="BP151">
        <v>1</v>
      </c>
      <c r="BQ151">
        <v>0</v>
      </c>
      <c r="BR151">
        <v>4690.856025000001</v>
      </c>
      <c r="BS151">
        <v>1693.2789000000005</v>
      </c>
      <c r="BT151">
        <v>0</v>
      </c>
      <c r="BU151">
        <v>0</v>
      </c>
      <c r="BV151">
        <v>3.0825000000000005</v>
      </c>
      <c r="BW151">
        <v>1</v>
      </c>
      <c r="CV151">
        <v>0</v>
      </c>
      <c r="CW151">
        <f>ROUND(Y151*Source!I48*DO151,7)</f>
        <v>3.0825</v>
      </c>
      <c r="CX151">
        <f>ROUND(Y151*Source!I48,7)</f>
        <v>3.0825</v>
      </c>
      <c r="CY151">
        <f t="shared" si="138"/>
        <v>1719.6</v>
      </c>
      <c r="CZ151">
        <f t="shared" si="139"/>
        <v>1521.77</v>
      </c>
      <c r="DA151">
        <f t="shared" si="140"/>
        <v>1.1299999999999999</v>
      </c>
      <c r="DB151">
        <f t="shared" si="136"/>
        <v>4690.8525</v>
      </c>
      <c r="DC151">
        <f t="shared" si="137"/>
        <v>1693.2825</v>
      </c>
      <c r="DD151" t="s">
        <v>3</v>
      </c>
      <c r="DE151" t="s">
        <v>3</v>
      </c>
      <c r="DF151">
        <f t="shared" si="121"/>
        <v>0</v>
      </c>
      <c r="DG151">
        <f>ROUND(ROUND(AF151*AJ151,2)*CX151,2)</f>
        <v>5300.67</v>
      </c>
      <c r="DH151">
        <f t="shared" si="122"/>
        <v>1693.28</v>
      </c>
      <c r="DI151">
        <f t="shared" si="123"/>
        <v>0</v>
      </c>
      <c r="DJ151">
        <f t="shared" si="141"/>
        <v>6993.95</v>
      </c>
      <c r="DK151">
        <v>1</v>
      </c>
      <c r="DL151" t="s">
        <v>1082</v>
      </c>
      <c r="DM151">
        <v>5</v>
      </c>
      <c r="DN151" t="s">
        <v>1062</v>
      </c>
      <c r="DO151">
        <v>1</v>
      </c>
    </row>
    <row r="152" spans="1:119" x14ac:dyDescent="0.2">
      <c r="A152">
        <f>ROW(Source!A48)</f>
        <v>48</v>
      </c>
      <c r="B152">
        <v>295887217</v>
      </c>
      <c r="C152">
        <v>295889342</v>
      </c>
      <c r="D152">
        <v>277946622</v>
      </c>
      <c r="E152">
        <v>1</v>
      </c>
      <c r="F152">
        <v>1</v>
      </c>
      <c r="G152">
        <v>1</v>
      </c>
      <c r="H152">
        <v>2</v>
      </c>
      <c r="I152" t="s">
        <v>1083</v>
      </c>
      <c r="J152" t="s">
        <v>1084</v>
      </c>
      <c r="K152" t="s">
        <v>1085</v>
      </c>
      <c r="L152">
        <v>1368</v>
      </c>
      <c r="N152">
        <v>1011</v>
      </c>
      <c r="O152" t="s">
        <v>961</v>
      </c>
      <c r="P152" t="s">
        <v>961</v>
      </c>
      <c r="Q152">
        <v>1</v>
      </c>
      <c r="W152">
        <v>0</v>
      </c>
      <c r="X152">
        <v>-733660489</v>
      </c>
      <c r="Y152">
        <f t="shared" si="135"/>
        <v>1.395</v>
      </c>
      <c r="AA152">
        <v>0</v>
      </c>
      <c r="AB152">
        <v>16.05</v>
      </c>
      <c r="AC152">
        <v>0</v>
      </c>
      <c r="AD152">
        <v>0</v>
      </c>
      <c r="AE152">
        <v>0</v>
      </c>
      <c r="AF152">
        <v>12.74</v>
      </c>
      <c r="AG152">
        <v>0</v>
      </c>
      <c r="AH152">
        <v>0</v>
      </c>
      <c r="AI152">
        <v>1</v>
      </c>
      <c r="AJ152">
        <v>1.26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1.86</v>
      </c>
      <c r="AU152" t="s">
        <v>25</v>
      </c>
      <c r="AV152">
        <v>1</v>
      </c>
      <c r="AW152">
        <v>2</v>
      </c>
      <c r="AX152">
        <v>295889358</v>
      </c>
      <c r="AY152">
        <v>1</v>
      </c>
      <c r="AZ152">
        <v>0</v>
      </c>
      <c r="BA152">
        <v>224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23.696400000000001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17.772300000000001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ROUND(Y152*Source!I48*DO152,7)</f>
        <v>0</v>
      </c>
      <c r="CX152">
        <f>ROUND(Y152*Source!I48,7)</f>
        <v>1.395</v>
      </c>
      <c r="CY152">
        <f t="shared" si="138"/>
        <v>16.05</v>
      </c>
      <c r="CZ152">
        <f t="shared" si="139"/>
        <v>12.74</v>
      </c>
      <c r="DA152">
        <f t="shared" si="140"/>
        <v>1.26</v>
      </c>
      <c r="DB152">
        <f t="shared" si="136"/>
        <v>17.774999999999999</v>
      </c>
      <c r="DC152">
        <f t="shared" si="137"/>
        <v>0</v>
      </c>
      <c r="DD152" t="s">
        <v>3</v>
      </c>
      <c r="DE152" t="s">
        <v>3</v>
      </c>
      <c r="DF152">
        <f t="shared" si="121"/>
        <v>0</v>
      </c>
      <c r="DG152">
        <f>ROUND(ROUND(AF152*AJ152,2)*CX152,2)</f>
        <v>22.39</v>
      </c>
      <c r="DH152">
        <f t="shared" si="122"/>
        <v>0</v>
      </c>
      <c r="DI152">
        <f t="shared" si="123"/>
        <v>0</v>
      </c>
      <c r="DJ152">
        <f t="shared" si="141"/>
        <v>22.39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ROW(Source!A49)</f>
        <v>49</v>
      </c>
      <c r="B153">
        <v>295887217</v>
      </c>
      <c r="C153">
        <v>295889363</v>
      </c>
      <c r="D153">
        <v>277560305</v>
      </c>
      <c r="E153">
        <v>109</v>
      </c>
      <c r="F153">
        <v>1</v>
      </c>
      <c r="G153">
        <v>1</v>
      </c>
      <c r="H153">
        <v>1</v>
      </c>
      <c r="I153" t="s">
        <v>1060</v>
      </c>
      <c r="J153" t="s">
        <v>3</v>
      </c>
      <c r="K153" t="s">
        <v>1061</v>
      </c>
      <c r="L153">
        <v>1191</v>
      </c>
      <c r="N153">
        <v>1013</v>
      </c>
      <c r="O153" t="s">
        <v>1062</v>
      </c>
      <c r="P153" t="s">
        <v>1062</v>
      </c>
      <c r="Q153">
        <v>1</v>
      </c>
      <c r="W153">
        <v>0</v>
      </c>
      <c r="X153">
        <v>-1111239348</v>
      </c>
      <c r="Y153">
        <f t="shared" ref="Y153:Y160" si="142">AT153</f>
        <v>82</v>
      </c>
      <c r="AA153">
        <v>0</v>
      </c>
      <c r="AB153">
        <v>0</v>
      </c>
      <c r="AC153">
        <v>0</v>
      </c>
      <c r="AD153">
        <v>477.98</v>
      </c>
      <c r="AE153">
        <v>0</v>
      </c>
      <c r="AF153">
        <v>0</v>
      </c>
      <c r="AG153">
        <v>0</v>
      </c>
      <c r="AH153">
        <v>477.98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82</v>
      </c>
      <c r="AU153" t="s">
        <v>3</v>
      </c>
      <c r="AV153">
        <v>1</v>
      </c>
      <c r="AW153">
        <v>2</v>
      </c>
      <c r="AX153">
        <v>295889372</v>
      </c>
      <c r="AY153">
        <v>1</v>
      </c>
      <c r="AZ153">
        <v>0</v>
      </c>
      <c r="BA153">
        <v>229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39194.36</v>
      </c>
      <c r="BN153">
        <v>82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39194.36</v>
      </c>
      <c r="BU153">
        <v>82</v>
      </c>
      <c r="BV153">
        <v>0</v>
      </c>
      <c r="BW153">
        <v>1</v>
      </c>
      <c r="CU153">
        <f>ROUND(AT153*Source!I49*AH153*AL153,2)</f>
        <v>39194.36</v>
      </c>
      <c r="CV153">
        <f>ROUND(Y153*Source!I49,7)</f>
        <v>82</v>
      </c>
      <c r="CW153">
        <v>0</v>
      </c>
      <c r="CX153">
        <f>ROUND(Y153*Source!I49,7)</f>
        <v>82</v>
      </c>
      <c r="CY153">
        <f>AD153</f>
        <v>477.98</v>
      </c>
      <c r="CZ153">
        <f>AH153</f>
        <v>477.98</v>
      </c>
      <c r="DA153">
        <f>AL153</f>
        <v>1</v>
      </c>
      <c r="DB153">
        <f t="shared" ref="DB153:DB160" si="143">ROUND(ROUND(AT153*CZ153,2),6)</f>
        <v>39194.36</v>
      </c>
      <c r="DC153">
        <f t="shared" ref="DC153:DC160" si="144">ROUND(ROUND(AT153*AG153,2),6)</f>
        <v>0</v>
      </c>
      <c r="DD153" t="s">
        <v>3</v>
      </c>
      <c r="DE153" t="s">
        <v>3</v>
      </c>
      <c r="DF153">
        <f t="shared" si="121"/>
        <v>0</v>
      </c>
      <c r="DG153">
        <f>ROUND(ROUND(AF153,2)*CX153,2)</f>
        <v>0</v>
      </c>
      <c r="DH153">
        <f t="shared" si="122"/>
        <v>0</v>
      </c>
      <c r="DI153">
        <f t="shared" si="123"/>
        <v>39194.36</v>
      </c>
      <c r="DJ153">
        <f>DI153</f>
        <v>39194.36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ROW(Source!A49)</f>
        <v>49</v>
      </c>
      <c r="B154">
        <v>295887217</v>
      </c>
      <c r="C154">
        <v>295889363</v>
      </c>
      <c r="D154">
        <v>277560491</v>
      </c>
      <c r="E154">
        <v>109</v>
      </c>
      <c r="F154">
        <v>1</v>
      </c>
      <c r="G154">
        <v>1</v>
      </c>
      <c r="H154">
        <v>1</v>
      </c>
      <c r="I154" t="s">
        <v>1063</v>
      </c>
      <c r="J154" t="s">
        <v>3</v>
      </c>
      <c r="K154" t="s">
        <v>1064</v>
      </c>
      <c r="L154">
        <v>1191</v>
      </c>
      <c r="N154">
        <v>1013</v>
      </c>
      <c r="O154" t="s">
        <v>1062</v>
      </c>
      <c r="P154" t="s">
        <v>1062</v>
      </c>
      <c r="Q154">
        <v>1</v>
      </c>
      <c r="W154">
        <v>0</v>
      </c>
      <c r="X154">
        <v>-1417349443</v>
      </c>
      <c r="Y154">
        <f t="shared" si="142"/>
        <v>26.42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26.42</v>
      </c>
      <c r="AU154" t="s">
        <v>3</v>
      </c>
      <c r="AV154">
        <v>2</v>
      </c>
      <c r="AW154">
        <v>2</v>
      </c>
      <c r="AX154">
        <v>295889373</v>
      </c>
      <c r="AY154">
        <v>1</v>
      </c>
      <c r="AZ154">
        <v>0</v>
      </c>
      <c r="BA154">
        <v>230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ROUND(Y154*Source!I49,7)</f>
        <v>26.42</v>
      </c>
      <c r="CY154">
        <f>AD154</f>
        <v>0</v>
      </c>
      <c r="CZ154">
        <f>AH154</f>
        <v>0</v>
      </c>
      <c r="DA154">
        <f>AL154</f>
        <v>1</v>
      </c>
      <c r="DB154">
        <f t="shared" si="143"/>
        <v>0</v>
      </c>
      <c r="DC154">
        <f t="shared" si="144"/>
        <v>0</v>
      </c>
      <c r="DD154" t="s">
        <v>3</v>
      </c>
      <c r="DE154" t="s">
        <v>3</v>
      </c>
      <c r="DF154">
        <f t="shared" si="121"/>
        <v>0</v>
      </c>
      <c r="DG154">
        <f>ROUND(ROUND(AF154,2)*CX154,2)</f>
        <v>0</v>
      </c>
      <c r="DH154">
        <f t="shared" si="122"/>
        <v>0</v>
      </c>
      <c r="DI154">
        <f t="shared" si="123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ROW(Source!A49)</f>
        <v>49</v>
      </c>
      <c r="B155">
        <v>295887217</v>
      </c>
      <c r="C155">
        <v>295889363</v>
      </c>
      <c r="D155">
        <v>277944871</v>
      </c>
      <c r="E155">
        <v>1</v>
      </c>
      <c r="F155">
        <v>1</v>
      </c>
      <c r="G155">
        <v>1</v>
      </c>
      <c r="H155">
        <v>2</v>
      </c>
      <c r="I155" t="s">
        <v>1065</v>
      </c>
      <c r="J155" t="s">
        <v>1066</v>
      </c>
      <c r="K155" t="s">
        <v>1067</v>
      </c>
      <c r="L155">
        <v>1368</v>
      </c>
      <c r="N155">
        <v>1011</v>
      </c>
      <c r="O155" t="s">
        <v>961</v>
      </c>
      <c r="P155" t="s">
        <v>961</v>
      </c>
      <c r="Q155">
        <v>1</v>
      </c>
      <c r="W155">
        <v>0</v>
      </c>
      <c r="X155">
        <v>426515882</v>
      </c>
      <c r="Y155">
        <f t="shared" si="142"/>
        <v>8.6999999999999993</v>
      </c>
      <c r="AA155">
        <v>0</v>
      </c>
      <c r="AB155">
        <v>1233.46</v>
      </c>
      <c r="AC155">
        <v>642.05999999999995</v>
      </c>
      <c r="AD155">
        <v>0</v>
      </c>
      <c r="AE155">
        <v>0</v>
      </c>
      <c r="AF155">
        <v>1233.46</v>
      </c>
      <c r="AG155">
        <v>642.05999999999995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8.6999999999999993</v>
      </c>
      <c r="AU155" t="s">
        <v>3</v>
      </c>
      <c r="AV155">
        <v>1</v>
      </c>
      <c r="AW155">
        <v>2</v>
      </c>
      <c r="AX155">
        <v>295889374</v>
      </c>
      <c r="AY155">
        <v>1</v>
      </c>
      <c r="AZ155">
        <v>0</v>
      </c>
      <c r="BA155">
        <v>231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10731.101999999999</v>
      </c>
      <c r="BL155">
        <v>5585.9219999999987</v>
      </c>
      <c r="BM155">
        <v>0</v>
      </c>
      <c r="BN155">
        <v>0</v>
      </c>
      <c r="BO155">
        <v>8.6999999999999993</v>
      </c>
      <c r="BP155">
        <v>1</v>
      </c>
      <c r="BQ155">
        <v>0</v>
      </c>
      <c r="BR155">
        <v>10731.101999999999</v>
      </c>
      <c r="BS155">
        <v>5585.9219999999987</v>
      </c>
      <c r="BT155">
        <v>0</v>
      </c>
      <c r="BU155">
        <v>0</v>
      </c>
      <c r="BV155">
        <v>8.6999999999999993</v>
      </c>
      <c r="BW155">
        <v>1</v>
      </c>
      <c r="CV155">
        <v>0</v>
      </c>
      <c r="CW155">
        <f>ROUND(Y155*Source!I49*DO155,7)</f>
        <v>8.6999999999999993</v>
      </c>
      <c r="CX155">
        <f>ROUND(Y155*Source!I49,7)</f>
        <v>8.6999999999999993</v>
      </c>
      <c r="CY155">
        <f t="shared" ref="CY155:CY160" si="145">AB155</f>
        <v>1233.46</v>
      </c>
      <c r="CZ155">
        <f t="shared" ref="CZ155:CZ160" si="146">AF155</f>
        <v>1233.46</v>
      </c>
      <c r="DA155">
        <f t="shared" ref="DA155:DA160" si="147">AJ155</f>
        <v>1</v>
      </c>
      <c r="DB155">
        <f t="shared" si="143"/>
        <v>10731.1</v>
      </c>
      <c r="DC155">
        <f t="shared" si="144"/>
        <v>5585.92</v>
      </c>
      <c r="DD155" t="s">
        <v>3</v>
      </c>
      <c r="DE155" t="s">
        <v>3</v>
      </c>
      <c r="DF155">
        <f t="shared" si="121"/>
        <v>0</v>
      </c>
      <c r="DG155">
        <f>ROUND(ROUND(AF155,2)*CX155,2)</f>
        <v>10731.1</v>
      </c>
      <c r="DH155">
        <f t="shared" si="122"/>
        <v>5585.92</v>
      </c>
      <c r="DI155">
        <f t="shared" si="123"/>
        <v>0</v>
      </c>
      <c r="DJ155">
        <f t="shared" ref="DJ155:DJ160" si="148">DG155+DH155</f>
        <v>16317.02</v>
      </c>
      <c r="DK155">
        <v>1</v>
      </c>
      <c r="DL155" t="s">
        <v>1068</v>
      </c>
      <c r="DM155">
        <v>6</v>
      </c>
      <c r="DN155" t="s">
        <v>1062</v>
      </c>
      <c r="DO155">
        <v>1</v>
      </c>
    </row>
    <row r="156" spans="1:119" x14ac:dyDescent="0.2">
      <c r="A156">
        <f>ROW(Source!A49)</f>
        <v>49</v>
      </c>
      <c r="B156">
        <v>295887217</v>
      </c>
      <c r="C156">
        <v>295889363</v>
      </c>
      <c r="D156">
        <v>277945622</v>
      </c>
      <c r="E156">
        <v>1</v>
      </c>
      <c r="F156">
        <v>1</v>
      </c>
      <c r="G156">
        <v>1</v>
      </c>
      <c r="H156">
        <v>2</v>
      </c>
      <c r="I156" t="s">
        <v>1069</v>
      </c>
      <c r="J156" t="s">
        <v>1070</v>
      </c>
      <c r="K156" t="s">
        <v>1071</v>
      </c>
      <c r="L156">
        <v>1368</v>
      </c>
      <c r="N156">
        <v>1011</v>
      </c>
      <c r="O156" t="s">
        <v>961</v>
      </c>
      <c r="P156" t="s">
        <v>961</v>
      </c>
      <c r="Q156">
        <v>1</v>
      </c>
      <c r="W156">
        <v>0</v>
      </c>
      <c r="X156">
        <v>554806292</v>
      </c>
      <c r="Y156">
        <f t="shared" si="142"/>
        <v>1.1000000000000001</v>
      </c>
      <c r="AA156">
        <v>0</v>
      </c>
      <c r="AB156">
        <v>233.29</v>
      </c>
      <c r="AC156">
        <v>0</v>
      </c>
      <c r="AD156">
        <v>0</v>
      </c>
      <c r="AE156">
        <v>0</v>
      </c>
      <c r="AF156">
        <v>189.67</v>
      </c>
      <c r="AG156">
        <v>0</v>
      </c>
      <c r="AH156">
        <v>0</v>
      </c>
      <c r="AI156">
        <v>1</v>
      </c>
      <c r="AJ156">
        <v>1.23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1.1000000000000001</v>
      </c>
      <c r="AU156" t="s">
        <v>3</v>
      </c>
      <c r="AV156">
        <v>1</v>
      </c>
      <c r="AW156">
        <v>2</v>
      </c>
      <c r="AX156">
        <v>295889375</v>
      </c>
      <c r="AY156">
        <v>1</v>
      </c>
      <c r="AZ156">
        <v>0</v>
      </c>
      <c r="BA156">
        <v>232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208.637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208.637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f>ROUND(Y156*Source!I49*DO156,7)</f>
        <v>0</v>
      </c>
      <c r="CX156">
        <f>ROUND(Y156*Source!I49,7)</f>
        <v>1.1000000000000001</v>
      </c>
      <c r="CY156">
        <f t="shared" si="145"/>
        <v>233.29</v>
      </c>
      <c r="CZ156">
        <f t="shared" si="146"/>
        <v>189.67</v>
      </c>
      <c r="DA156">
        <f t="shared" si="147"/>
        <v>1.23</v>
      </c>
      <c r="DB156">
        <f t="shared" si="143"/>
        <v>208.64</v>
      </c>
      <c r="DC156">
        <f t="shared" si="144"/>
        <v>0</v>
      </c>
      <c r="DD156" t="s">
        <v>3</v>
      </c>
      <c r="DE156" t="s">
        <v>3</v>
      </c>
      <c r="DF156">
        <f t="shared" si="121"/>
        <v>0</v>
      </c>
      <c r="DG156">
        <f>ROUND(ROUND(AF156*AJ156,2)*CX156,2)</f>
        <v>256.62</v>
      </c>
      <c r="DH156">
        <f t="shared" si="122"/>
        <v>0</v>
      </c>
      <c r="DI156">
        <f t="shared" si="123"/>
        <v>0</v>
      </c>
      <c r="DJ156">
        <f t="shared" si="148"/>
        <v>256.62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ROW(Source!A49)</f>
        <v>49</v>
      </c>
      <c r="B157">
        <v>295887217</v>
      </c>
      <c r="C157">
        <v>295889363</v>
      </c>
      <c r="D157">
        <v>277945779</v>
      </c>
      <c r="E157">
        <v>1</v>
      </c>
      <c r="F157">
        <v>1</v>
      </c>
      <c r="G157">
        <v>1</v>
      </c>
      <c r="H157">
        <v>2</v>
      </c>
      <c r="I157" t="s">
        <v>1072</v>
      </c>
      <c r="J157" t="s">
        <v>1073</v>
      </c>
      <c r="K157" t="s">
        <v>1074</v>
      </c>
      <c r="L157">
        <v>1368</v>
      </c>
      <c r="N157">
        <v>1011</v>
      </c>
      <c r="O157" t="s">
        <v>961</v>
      </c>
      <c r="P157" t="s">
        <v>961</v>
      </c>
      <c r="Q157">
        <v>1</v>
      </c>
      <c r="W157">
        <v>0</v>
      </c>
      <c r="X157">
        <v>-1301021868</v>
      </c>
      <c r="Y157">
        <f t="shared" si="142"/>
        <v>11.84</v>
      </c>
      <c r="AA157">
        <v>0</v>
      </c>
      <c r="AB157">
        <v>1274.48</v>
      </c>
      <c r="AC157">
        <v>642.05999999999995</v>
      </c>
      <c r="AD157">
        <v>0</v>
      </c>
      <c r="AE157">
        <v>0</v>
      </c>
      <c r="AF157">
        <v>1070.99</v>
      </c>
      <c r="AG157">
        <v>642.05999999999995</v>
      </c>
      <c r="AH157">
        <v>0</v>
      </c>
      <c r="AI157">
        <v>1</v>
      </c>
      <c r="AJ157">
        <v>1.19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11.84</v>
      </c>
      <c r="AU157" t="s">
        <v>3</v>
      </c>
      <c r="AV157">
        <v>1</v>
      </c>
      <c r="AW157">
        <v>2</v>
      </c>
      <c r="AX157">
        <v>295889376</v>
      </c>
      <c r="AY157">
        <v>1</v>
      </c>
      <c r="AZ157">
        <v>0</v>
      </c>
      <c r="BA157">
        <v>233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12680.5216</v>
      </c>
      <c r="BL157">
        <v>7601.9903999999997</v>
      </c>
      <c r="BM157">
        <v>0</v>
      </c>
      <c r="BN157">
        <v>0</v>
      </c>
      <c r="BO157">
        <v>11.84</v>
      </c>
      <c r="BP157">
        <v>1</v>
      </c>
      <c r="BQ157">
        <v>0</v>
      </c>
      <c r="BR157">
        <v>12680.5216</v>
      </c>
      <c r="BS157">
        <v>7601.9903999999997</v>
      </c>
      <c r="BT157">
        <v>0</v>
      </c>
      <c r="BU157">
        <v>0</v>
      </c>
      <c r="BV157">
        <v>11.84</v>
      </c>
      <c r="BW157">
        <v>1</v>
      </c>
      <c r="CV157">
        <v>0</v>
      </c>
      <c r="CW157">
        <f>ROUND(Y157*Source!I49*DO157,7)</f>
        <v>11.84</v>
      </c>
      <c r="CX157">
        <f>ROUND(Y157*Source!I49,7)</f>
        <v>11.84</v>
      </c>
      <c r="CY157">
        <f t="shared" si="145"/>
        <v>1274.48</v>
      </c>
      <c r="CZ157">
        <f t="shared" si="146"/>
        <v>1070.99</v>
      </c>
      <c r="DA157">
        <f t="shared" si="147"/>
        <v>1.19</v>
      </c>
      <c r="DB157">
        <f t="shared" si="143"/>
        <v>12680.52</v>
      </c>
      <c r="DC157">
        <f t="shared" si="144"/>
        <v>7601.99</v>
      </c>
      <c r="DD157" t="s">
        <v>3</v>
      </c>
      <c r="DE157" t="s">
        <v>3</v>
      </c>
      <c r="DF157">
        <f t="shared" si="121"/>
        <v>0</v>
      </c>
      <c r="DG157">
        <f>ROUND(ROUND(AF157*AJ157,2)*CX157,2)</f>
        <v>15089.84</v>
      </c>
      <c r="DH157">
        <f t="shared" si="122"/>
        <v>7601.99</v>
      </c>
      <c r="DI157">
        <f t="shared" si="123"/>
        <v>0</v>
      </c>
      <c r="DJ157">
        <f t="shared" si="148"/>
        <v>22691.83</v>
      </c>
      <c r="DK157">
        <v>1</v>
      </c>
      <c r="DL157" t="s">
        <v>1068</v>
      </c>
      <c r="DM157">
        <v>6</v>
      </c>
      <c r="DN157" t="s">
        <v>1062</v>
      </c>
      <c r="DO157">
        <v>1</v>
      </c>
    </row>
    <row r="158" spans="1:119" x14ac:dyDescent="0.2">
      <c r="A158">
        <f>ROW(Source!A49)</f>
        <v>49</v>
      </c>
      <c r="B158">
        <v>295887217</v>
      </c>
      <c r="C158">
        <v>295889363</v>
      </c>
      <c r="D158">
        <v>277945806</v>
      </c>
      <c r="E158">
        <v>1</v>
      </c>
      <c r="F158">
        <v>1</v>
      </c>
      <c r="G158">
        <v>1</v>
      </c>
      <c r="H158">
        <v>2</v>
      </c>
      <c r="I158" t="s">
        <v>1075</v>
      </c>
      <c r="J158" t="s">
        <v>1076</v>
      </c>
      <c r="K158" t="s">
        <v>1077</v>
      </c>
      <c r="L158">
        <v>1368</v>
      </c>
      <c r="N158">
        <v>1011</v>
      </c>
      <c r="O158" t="s">
        <v>961</v>
      </c>
      <c r="P158" t="s">
        <v>961</v>
      </c>
      <c r="Q158">
        <v>1</v>
      </c>
      <c r="W158">
        <v>0</v>
      </c>
      <c r="X158">
        <v>1745550372</v>
      </c>
      <c r="Y158">
        <f t="shared" si="142"/>
        <v>1.77</v>
      </c>
      <c r="AA158">
        <v>0</v>
      </c>
      <c r="AB158">
        <v>758.04</v>
      </c>
      <c r="AC158">
        <v>477.98</v>
      </c>
      <c r="AD158">
        <v>0</v>
      </c>
      <c r="AE158">
        <v>0</v>
      </c>
      <c r="AF158">
        <v>758.04</v>
      </c>
      <c r="AG158">
        <v>477.98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1.77</v>
      </c>
      <c r="AU158" t="s">
        <v>3</v>
      </c>
      <c r="AV158">
        <v>1</v>
      </c>
      <c r="AW158">
        <v>2</v>
      </c>
      <c r="AX158">
        <v>295889377</v>
      </c>
      <c r="AY158">
        <v>1</v>
      </c>
      <c r="AZ158">
        <v>0</v>
      </c>
      <c r="BA158">
        <v>234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1341.7308</v>
      </c>
      <c r="BL158">
        <v>846.02460000000008</v>
      </c>
      <c r="BM158">
        <v>0</v>
      </c>
      <c r="BN158">
        <v>0</v>
      </c>
      <c r="BO158">
        <v>1.77</v>
      </c>
      <c r="BP158">
        <v>1</v>
      </c>
      <c r="BQ158">
        <v>0</v>
      </c>
      <c r="BR158">
        <v>1341.7308</v>
      </c>
      <c r="BS158">
        <v>846.02460000000008</v>
      </c>
      <c r="BT158">
        <v>0</v>
      </c>
      <c r="BU158">
        <v>0</v>
      </c>
      <c r="BV158">
        <v>1.77</v>
      </c>
      <c r="BW158">
        <v>1</v>
      </c>
      <c r="CV158">
        <v>0</v>
      </c>
      <c r="CW158">
        <f>ROUND(Y158*Source!I49*DO158,7)</f>
        <v>1.77</v>
      </c>
      <c r="CX158">
        <f>ROUND(Y158*Source!I49,7)</f>
        <v>1.77</v>
      </c>
      <c r="CY158">
        <f t="shared" si="145"/>
        <v>758.04</v>
      </c>
      <c r="CZ158">
        <f t="shared" si="146"/>
        <v>758.04</v>
      </c>
      <c r="DA158">
        <f t="shared" si="147"/>
        <v>1</v>
      </c>
      <c r="DB158">
        <f t="shared" si="143"/>
        <v>1341.73</v>
      </c>
      <c r="DC158">
        <f t="shared" si="144"/>
        <v>846.02</v>
      </c>
      <c r="DD158" t="s">
        <v>3</v>
      </c>
      <c r="DE158" t="s">
        <v>3</v>
      </c>
      <c r="DF158">
        <f t="shared" si="121"/>
        <v>0</v>
      </c>
      <c r="DG158">
        <f>ROUND(ROUND(AF158,2)*CX158,2)</f>
        <v>1341.73</v>
      </c>
      <c r="DH158">
        <f t="shared" si="122"/>
        <v>846.02</v>
      </c>
      <c r="DI158">
        <f t="shared" si="123"/>
        <v>0</v>
      </c>
      <c r="DJ158">
        <f t="shared" si="148"/>
        <v>2187.75</v>
      </c>
      <c r="DK158">
        <v>1</v>
      </c>
      <c r="DL158" t="s">
        <v>1078</v>
      </c>
      <c r="DM158">
        <v>4</v>
      </c>
      <c r="DN158" t="s">
        <v>1062</v>
      </c>
      <c r="DO158">
        <v>1</v>
      </c>
    </row>
    <row r="159" spans="1:119" x14ac:dyDescent="0.2">
      <c r="A159">
        <f>ROW(Source!A49)</f>
        <v>49</v>
      </c>
      <c r="B159">
        <v>295887217</v>
      </c>
      <c r="C159">
        <v>295889363</v>
      </c>
      <c r="D159">
        <v>277945914</v>
      </c>
      <c r="E159">
        <v>1</v>
      </c>
      <c r="F159">
        <v>1</v>
      </c>
      <c r="G159">
        <v>1</v>
      </c>
      <c r="H159">
        <v>2</v>
      </c>
      <c r="I159" t="s">
        <v>1079</v>
      </c>
      <c r="J159" t="s">
        <v>1080</v>
      </c>
      <c r="K159" t="s">
        <v>1081</v>
      </c>
      <c r="L159">
        <v>1368</v>
      </c>
      <c r="N159">
        <v>1011</v>
      </c>
      <c r="O159" t="s">
        <v>961</v>
      </c>
      <c r="P159" t="s">
        <v>961</v>
      </c>
      <c r="Q159">
        <v>1</v>
      </c>
      <c r="W159">
        <v>0</v>
      </c>
      <c r="X159">
        <v>-351551180</v>
      </c>
      <c r="Y159">
        <f t="shared" si="142"/>
        <v>4.1100000000000003</v>
      </c>
      <c r="AA159">
        <v>0</v>
      </c>
      <c r="AB159">
        <v>1719.6</v>
      </c>
      <c r="AC159">
        <v>549.32000000000005</v>
      </c>
      <c r="AD159">
        <v>0</v>
      </c>
      <c r="AE159">
        <v>0</v>
      </c>
      <c r="AF159">
        <v>1521.77</v>
      </c>
      <c r="AG159">
        <v>549.32000000000005</v>
      </c>
      <c r="AH159">
        <v>0</v>
      </c>
      <c r="AI159">
        <v>1</v>
      </c>
      <c r="AJ159">
        <v>1.1299999999999999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4.1100000000000003</v>
      </c>
      <c r="AU159" t="s">
        <v>3</v>
      </c>
      <c r="AV159">
        <v>1</v>
      </c>
      <c r="AW159">
        <v>2</v>
      </c>
      <c r="AX159">
        <v>295889378</v>
      </c>
      <c r="AY159">
        <v>1</v>
      </c>
      <c r="AZ159">
        <v>0</v>
      </c>
      <c r="BA159">
        <v>235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6254.4747000000007</v>
      </c>
      <c r="BL159">
        <v>2257.7052000000003</v>
      </c>
      <c r="BM159">
        <v>0</v>
      </c>
      <c r="BN159">
        <v>0</v>
      </c>
      <c r="BO159">
        <v>4.1100000000000003</v>
      </c>
      <c r="BP159">
        <v>1</v>
      </c>
      <c r="BQ159">
        <v>0</v>
      </c>
      <c r="BR159">
        <v>6254.4747000000007</v>
      </c>
      <c r="BS159">
        <v>2257.7052000000003</v>
      </c>
      <c r="BT159">
        <v>0</v>
      </c>
      <c r="BU159">
        <v>0</v>
      </c>
      <c r="BV159">
        <v>4.1100000000000003</v>
      </c>
      <c r="BW159">
        <v>1</v>
      </c>
      <c r="CV159">
        <v>0</v>
      </c>
      <c r="CW159">
        <f>ROUND(Y159*Source!I49*DO159,7)</f>
        <v>4.1100000000000003</v>
      </c>
      <c r="CX159">
        <f>ROUND(Y159*Source!I49,7)</f>
        <v>4.1100000000000003</v>
      </c>
      <c r="CY159">
        <f t="shared" si="145"/>
        <v>1719.6</v>
      </c>
      <c r="CZ159">
        <f t="shared" si="146"/>
        <v>1521.77</v>
      </c>
      <c r="DA159">
        <f t="shared" si="147"/>
        <v>1.1299999999999999</v>
      </c>
      <c r="DB159">
        <f t="shared" si="143"/>
        <v>6254.47</v>
      </c>
      <c r="DC159">
        <f t="shared" si="144"/>
        <v>2257.71</v>
      </c>
      <c r="DD159" t="s">
        <v>3</v>
      </c>
      <c r="DE159" t="s">
        <v>3</v>
      </c>
      <c r="DF159">
        <f t="shared" si="121"/>
        <v>0</v>
      </c>
      <c r="DG159">
        <f>ROUND(ROUND(AF159*AJ159,2)*CX159,2)</f>
        <v>7067.56</v>
      </c>
      <c r="DH159">
        <f t="shared" si="122"/>
        <v>2257.71</v>
      </c>
      <c r="DI159">
        <f t="shared" si="123"/>
        <v>0</v>
      </c>
      <c r="DJ159">
        <f t="shared" si="148"/>
        <v>9325.27</v>
      </c>
      <c r="DK159">
        <v>1</v>
      </c>
      <c r="DL159" t="s">
        <v>1082</v>
      </c>
      <c r="DM159">
        <v>5</v>
      </c>
      <c r="DN159" t="s">
        <v>1062</v>
      </c>
      <c r="DO159">
        <v>1</v>
      </c>
    </row>
    <row r="160" spans="1:119" x14ac:dyDescent="0.2">
      <c r="A160">
        <f>ROW(Source!A49)</f>
        <v>49</v>
      </c>
      <c r="B160">
        <v>295887217</v>
      </c>
      <c r="C160">
        <v>295889363</v>
      </c>
      <c r="D160">
        <v>277946622</v>
      </c>
      <c r="E160">
        <v>1</v>
      </c>
      <c r="F160">
        <v>1</v>
      </c>
      <c r="G160">
        <v>1</v>
      </c>
      <c r="H160">
        <v>2</v>
      </c>
      <c r="I160" t="s">
        <v>1083</v>
      </c>
      <c r="J160" t="s">
        <v>1084</v>
      </c>
      <c r="K160" t="s">
        <v>1085</v>
      </c>
      <c r="L160">
        <v>1368</v>
      </c>
      <c r="N160">
        <v>1011</v>
      </c>
      <c r="O160" t="s">
        <v>961</v>
      </c>
      <c r="P160" t="s">
        <v>961</v>
      </c>
      <c r="Q160">
        <v>1</v>
      </c>
      <c r="W160">
        <v>0</v>
      </c>
      <c r="X160">
        <v>-733660489</v>
      </c>
      <c r="Y160">
        <f t="shared" si="142"/>
        <v>1.86</v>
      </c>
      <c r="AA160">
        <v>0</v>
      </c>
      <c r="AB160">
        <v>16.05</v>
      </c>
      <c r="AC160">
        <v>0</v>
      </c>
      <c r="AD160">
        <v>0</v>
      </c>
      <c r="AE160">
        <v>0</v>
      </c>
      <c r="AF160">
        <v>12.74</v>
      </c>
      <c r="AG160">
        <v>0</v>
      </c>
      <c r="AH160">
        <v>0</v>
      </c>
      <c r="AI160">
        <v>1</v>
      </c>
      <c r="AJ160">
        <v>1.26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1.86</v>
      </c>
      <c r="AU160" t="s">
        <v>3</v>
      </c>
      <c r="AV160">
        <v>1</v>
      </c>
      <c r="AW160">
        <v>2</v>
      </c>
      <c r="AX160">
        <v>295889379</v>
      </c>
      <c r="AY160">
        <v>1</v>
      </c>
      <c r="AZ160">
        <v>0</v>
      </c>
      <c r="BA160">
        <v>236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23.696400000000001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23.696400000000001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f>ROUND(Y160*Source!I49*DO160,7)</f>
        <v>0</v>
      </c>
      <c r="CX160">
        <f>ROUND(Y160*Source!I49,7)</f>
        <v>1.86</v>
      </c>
      <c r="CY160">
        <f t="shared" si="145"/>
        <v>16.05</v>
      </c>
      <c r="CZ160">
        <f t="shared" si="146"/>
        <v>12.74</v>
      </c>
      <c r="DA160">
        <f t="shared" si="147"/>
        <v>1.26</v>
      </c>
      <c r="DB160">
        <f t="shared" si="143"/>
        <v>23.7</v>
      </c>
      <c r="DC160">
        <f t="shared" si="144"/>
        <v>0</v>
      </c>
      <c r="DD160" t="s">
        <v>3</v>
      </c>
      <c r="DE160" t="s">
        <v>3</v>
      </c>
      <c r="DF160">
        <f t="shared" si="121"/>
        <v>0</v>
      </c>
      <c r="DG160">
        <f>ROUND(ROUND(AF160*AJ160,2)*CX160,2)</f>
        <v>29.85</v>
      </c>
      <c r="DH160">
        <f t="shared" si="122"/>
        <v>0</v>
      </c>
      <c r="DI160">
        <f t="shared" si="123"/>
        <v>0</v>
      </c>
      <c r="DJ160">
        <f t="shared" si="148"/>
        <v>29.85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ROW(Source!A50)</f>
        <v>50</v>
      </c>
      <c r="B161">
        <v>295887217</v>
      </c>
      <c r="C161">
        <v>295889384</v>
      </c>
      <c r="D161">
        <v>277560307</v>
      </c>
      <c r="E161">
        <v>109</v>
      </c>
      <c r="F161">
        <v>1</v>
      </c>
      <c r="G161">
        <v>1</v>
      </c>
      <c r="H161">
        <v>1</v>
      </c>
      <c r="I161" t="s">
        <v>1086</v>
      </c>
      <c r="J161" t="s">
        <v>3</v>
      </c>
      <c r="K161" t="s">
        <v>1087</v>
      </c>
      <c r="L161">
        <v>1191</v>
      </c>
      <c r="N161">
        <v>1013</v>
      </c>
      <c r="O161" t="s">
        <v>1062</v>
      </c>
      <c r="P161" t="s">
        <v>1062</v>
      </c>
      <c r="Q161">
        <v>1</v>
      </c>
      <c r="W161">
        <v>0</v>
      </c>
      <c r="X161">
        <v>-946583284</v>
      </c>
      <c r="Y161">
        <f t="shared" ref="Y161:Y168" si="149">(AT161*ROUND(0.75,7))</f>
        <v>93</v>
      </c>
      <c r="AA161">
        <v>0</v>
      </c>
      <c r="AB161">
        <v>0</v>
      </c>
      <c r="AC161">
        <v>0</v>
      </c>
      <c r="AD161">
        <v>485.11</v>
      </c>
      <c r="AE161">
        <v>0</v>
      </c>
      <c r="AF161">
        <v>0</v>
      </c>
      <c r="AG161">
        <v>0</v>
      </c>
      <c r="AH161">
        <v>485.11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124</v>
      </c>
      <c r="AU161" t="s">
        <v>25</v>
      </c>
      <c r="AV161">
        <v>1</v>
      </c>
      <c r="AW161">
        <v>2</v>
      </c>
      <c r="AX161">
        <v>295889393</v>
      </c>
      <c r="AY161">
        <v>1</v>
      </c>
      <c r="AZ161">
        <v>0</v>
      </c>
      <c r="BA161">
        <v>241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60153.64</v>
      </c>
      <c r="BN161">
        <v>124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45115.23</v>
      </c>
      <c r="BU161">
        <v>93</v>
      </c>
      <c r="BV161">
        <v>0</v>
      </c>
      <c r="BW161">
        <v>1</v>
      </c>
      <c r="CU161">
        <f>ROUND(AT161*Source!I50*AH161*AL161,2)</f>
        <v>60153.64</v>
      </c>
      <c r="CV161">
        <f>ROUND(Y161*Source!I50,7)</f>
        <v>93</v>
      </c>
      <c r="CW161">
        <v>0</v>
      </c>
      <c r="CX161">
        <f>ROUND(Y161*Source!I50,7)</f>
        <v>93</v>
      </c>
      <c r="CY161">
        <f>AD161</f>
        <v>485.11</v>
      </c>
      <c r="CZ161">
        <f>AH161</f>
        <v>485.11</v>
      </c>
      <c r="DA161">
        <f>AL161</f>
        <v>1</v>
      </c>
      <c r="DB161">
        <f t="shared" ref="DB161:DB168" si="150">ROUND((ROUND(AT161*CZ161,2)*ROUND(0.75,7)),6)</f>
        <v>45115.23</v>
      </c>
      <c r="DC161">
        <f t="shared" ref="DC161:DC168" si="151">ROUND((ROUND(AT161*AG161,2)*ROUND(0.75,7)),6)</f>
        <v>0</v>
      </c>
      <c r="DD161" t="s">
        <v>3</v>
      </c>
      <c r="DE161" t="s">
        <v>3</v>
      </c>
      <c r="DF161">
        <f t="shared" si="121"/>
        <v>0</v>
      </c>
      <c r="DG161">
        <f>ROUND(ROUND(AF161,2)*CX161,2)</f>
        <v>0</v>
      </c>
      <c r="DH161">
        <f t="shared" si="122"/>
        <v>0</v>
      </c>
      <c r="DI161">
        <f t="shared" si="123"/>
        <v>45115.23</v>
      </c>
      <c r="DJ161">
        <f>DI161</f>
        <v>45115.23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ROW(Source!A50)</f>
        <v>50</v>
      </c>
      <c r="B162">
        <v>295887217</v>
      </c>
      <c r="C162">
        <v>295889384</v>
      </c>
      <c r="D162">
        <v>277560491</v>
      </c>
      <c r="E162">
        <v>109</v>
      </c>
      <c r="F162">
        <v>1</v>
      </c>
      <c r="G162">
        <v>1</v>
      </c>
      <c r="H162">
        <v>1</v>
      </c>
      <c r="I162" t="s">
        <v>1063</v>
      </c>
      <c r="J162" t="s">
        <v>3</v>
      </c>
      <c r="K162" t="s">
        <v>1064</v>
      </c>
      <c r="L162">
        <v>1191</v>
      </c>
      <c r="N162">
        <v>1013</v>
      </c>
      <c r="O162" t="s">
        <v>1062</v>
      </c>
      <c r="P162" t="s">
        <v>1062</v>
      </c>
      <c r="Q162">
        <v>1</v>
      </c>
      <c r="W162">
        <v>0</v>
      </c>
      <c r="X162">
        <v>-1417349443</v>
      </c>
      <c r="Y162">
        <f t="shared" si="149"/>
        <v>35.055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46.74</v>
      </c>
      <c r="AU162" t="s">
        <v>25</v>
      </c>
      <c r="AV162">
        <v>2</v>
      </c>
      <c r="AW162">
        <v>2</v>
      </c>
      <c r="AX162">
        <v>295889394</v>
      </c>
      <c r="AY162">
        <v>1</v>
      </c>
      <c r="AZ162">
        <v>0</v>
      </c>
      <c r="BA162">
        <v>242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ROUND(Y162*Source!I50,7)</f>
        <v>35.055</v>
      </c>
      <c r="CY162">
        <f>AD162</f>
        <v>0</v>
      </c>
      <c r="CZ162">
        <f>AH162</f>
        <v>0</v>
      </c>
      <c r="DA162">
        <f>AL162</f>
        <v>1</v>
      </c>
      <c r="DB162">
        <f t="shared" si="150"/>
        <v>0</v>
      </c>
      <c r="DC162">
        <f t="shared" si="151"/>
        <v>0</v>
      </c>
      <c r="DD162" t="s">
        <v>3</v>
      </c>
      <c r="DE162" t="s">
        <v>3</v>
      </c>
      <c r="DF162">
        <f t="shared" si="121"/>
        <v>0</v>
      </c>
      <c r="DG162">
        <f>ROUND(ROUND(AF162,2)*CX162,2)</f>
        <v>0</v>
      </c>
      <c r="DH162">
        <f t="shared" si="122"/>
        <v>0</v>
      </c>
      <c r="DI162">
        <f t="shared" si="123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ROW(Source!A50)</f>
        <v>50</v>
      </c>
      <c r="B163">
        <v>295887217</v>
      </c>
      <c r="C163">
        <v>295889384</v>
      </c>
      <c r="D163">
        <v>277944871</v>
      </c>
      <c r="E163">
        <v>1</v>
      </c>
      <c r="F163">
        <v>1</v>
      </c>
      <c r="G163">
        <v>1</v>
      </c>
      <c r="H163">
        <v>2</v>
      </c>
      <c r="I163" t="s">
        <v>1065</v>
      </c>
      <c r="J163" t="s">
        <v>1066</v>
      </c>
      <c r="K163" t="s">
        <v>1067</v>
      </c>
      <c r="L163">
        <v>1368</v>
      </c>
      <c r="N163">
        <v>1011</v>
      </c>
      <c r="O163" t="s">
        <v>961</v>
      </c>
      <c r="P163" t="s">
        <v>961</v>
      </c>
      <c r="Q163">
        <v>1</v>
      </c>
      <c r="W163">
        <v>0</v>
      </c>
      <c r="X163">
        <v>426515882</v>
      </c>
      <c r="Y163">
        <f t="shared" si="149"/>
        <v>11.024999999999999</v>
      </c>
      <c r="AA163">
        <v>0</v>
      </c>
      <c r="AB163">
        <v>1233.46</v>
      </c>
      <c r="AC163">
        <v>642.05999999999995</v>
      </c>
      <c r="AD163">
        <v>0</v>
      </c>
      <c r="AE163">
        <v>0</v>
      </c>
      <c r="AF163">
        <v>1233.46</v>
      </c>
      <c r="AG163">
        <v>642.05999999999995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14.7</v>
      </c>
      <c r="AU163" t="s">
        <v>25</v>
      </c>
      <c r="AV163">
        <v>1</v>
      </c>
      <c r="AW163">
        <v>2</v>
      </c>
      <c r="AX163">
        <v>295889395</v>
      </c>
      <c r="AY163">
        <v>1</v>
      </c>
      <c r="AZ163">
        <v>0</v>
      </c>
      <c r="BA163">
        <v>243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18131.862000000001</v>
      </c>
      <c r="BL163">
        <v>9438.2819999999992</v>
      </c>
      <c r="BM163">
        <v>0</v>
      </c>
      <c r="BN163">
        <v>0</v>
      </c>
      <c r="BO163">
        <v>14.7</v>
      </c>
      <c r="BP163">
        <v>1</v>
      </c>
      <c r="BQ163">
        <v>0</v>
      </c>
      <c r="BR163">
        <v>13598.896499999999</v>
      </c>
      <c r="BS163">
        <v>7078.7114999999985</v>
      </c>
      <c r="BT163">
        <v>0</v>
      </c>
      <c r="BU163">
        <v>0</v>
      </c>
      <c r="BV163">
        <v>11.024999999999999</v>
      </c>
      <c r="BW163">
        <v>1</v>
      </c>
      <c r="CV163">
        <v>0</v>
      </c>
      <c r="CW163">
        <f>ROUND(Y163*Source!I50*DO163,7)</f>
        <v>11.025</v>
      </c>
      <c r="CX163">
        <f>ROUND(Y163*Source!I50,7)</f>
        <v>11.025</v>
      </c>
      <c r="CY163">
        <f t="shared" ref="CY163:CY168" si="152">AB163</f>
        <v>1233.46</v>
      </c>
      <c r="CZ163">
        <f t="shared" ref="CZ163:CZ168" si="153">AF163</f>
        <v>1233.46</v>
      </c>
      <c r="DA163">
        <f t="shared" ref="DA163:DA168" si="154">AJ163</f>
        <v>1</v>
      </c>
      <c r="DB163">
        <f t="shared" si="150"/>
        <v>13598.895</v>
      </c>
      <c r="DC163">
        <f t="shared" si="151"/>
        <v>7078.71</v>
      </c>
      <c r="DD163" t="s">
        <v>3</v>
      </c>
      <c r="DE163" t="s">
        <v>3</v>
      </c>
      <c r="DF163">
        <f t="shared" si="121"/>
        <v>0</v>
      </c>
      <c r="DG163">
        <f>ROUND(ROUND(AF163,2)*CX163,2)</f>
        <v>13598.9</v>
      </c>
      <c r="DH163">
        <f t="shared" si="122"/>
        <v>7078.71</v>
      </c>
      <c r="DI163">
        <f t="shared" si="123"/>
        <v>0</v>
      </c>
      <c r="DJ163">
        <f t="shared" ref="DJ163:DJ168" si="155">DG163+DH163</f>
        <v>20677.61</v>
      </c>
      <c r="DK163">
        <v>1</v>
      </c>
      <c r="DL163" t="s">
        <v>1068</v>
      </c>
      <c r="DM163">
        <v>6</v>
      </c>
      <c r="DN163" t="s">
        <v>1062</v>
      </c>
      <c r="DO163">
        <v>1</v>
      </c>
    </row>
    <row r="164" spans="1:119" x14ac:dyDescent="0.2">
      <c r="A164">
        <f>ROW(Source!A50)</f>
        <v>50</v>
      </c>
      <c r="B164">
        <v>295887217</v>
      </c>
      <c r="C164">
        <v>295889384</v>
      </c>
      <c r="D164">
        <v>277945622</v>
      </c>
      <c r="E164">
        <v>1</v>
      </c>
      <c r="F164">
        <v>1</v>
      </c>
      <c r="G164">
        <v>1</v>
      </c>
      <c r="H164">
        <v>2</v>
      </c>
      <c r="I164" t="s">
        <v>1069</v>
      </c>
      <c r="J164" t="s">
        <v>1070</v>
      </c>
      <c r="K164" t="s">
        <v>1071</v>
      </c>
      <c r="L164">
        <v>1368</v>
      </c>
      <c r="N164">
        <v>1011</v>
      </c>
      <c r="O164" t="s">
        <v>961</v>
      </c>
      <c r="P164" t="s">
        <v>961</v>
      </c>
      <c r="Q164">
        <v>1</v>
      </c>
      <c r="W164">
        <v>0</v>
      </c>
      <c r="X164">
        <v>554806292</v>
      </c>
      <c r="Y164">
        <f t="shared" si="149"/>
        <v>0.97500000000000009</v>
      </c>
      <c r="AA164">
        <v>0</v>
      </c>
      <c r="AB164">
        <v>233.29</v>
      </c>
      <c r="AC164">
        <v>0</v>
      </c>
      <c r="AD164">
        <v>0</v>
      </c>
      <c r="AE164">
        <v>0</v>
      </c>
      <c r="AF164">
        <v>189.67</v>
      </c>
      <c r="AG164">
        <v>0</v>
      </c>
      <c r="AH164">
        <v>0</v>
      </c>
      <c r="AI164">
        <v>1</v>
      </c>
      <c r="AJ164">
        <v>1.23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1.3</v>
      </c>
      <c r="AU164" t="s">
        <v>25</v>
      </c>
      <c r="AV164">
        <v>1</v>
      </c>
      <c r="AW164">
        <v>2</v>
      </c>
      <c r="AX164">
        <v>295889396</v>
      </c>
      <c r="AY164">
        <v>1</v>
      </c>
      <c r="AZ164">
        <v>0</v>
      </c>
      <c r="BA164">
        <v>244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246.571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184.92824999999999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f>ROUND(Y164*Source!I50*DO164,7)</f>
        <v>0</v>
      </c>
      <c r="CX164">
        <f>ROUND(Y164*Source!I50,7)</f>
        <v>0.97499999999999998</v>
      </c>
      <c r="CY164">
        <f t="shared" si="152"/>
        <v>233.29</v>
      </c>
      <c r="CZ164">
        <f t="shared" si="153"/>
        <v>189.67</v>
      </c>
      <c r="DA164">
        <f t="shared" si="154"/>
        <v>1.23</v>
      </c>
      <c r="DB164">
        <f t="shared" si="150"/>
        <v>184.92750000000001</v>
      </c>
      <c r="DC164">
        <f t="shared" si="151"/>
        <v>0</v>
      </c>
      <c r="DD164" t="s">
        <v>3</v>
      </c>
      <c r="DE164" t="s">
        <v>3</v>
      </c>
      <c r="DF164">
        <f t="shared" si="121"/>
        <v>0</v>
      </c>
      <c r="DG164">
        <f>ROUND(ROUND(AF164*AJ164,2)*CX164,2)</f>
        <v>227.46</v>
      </c>
      <c r="DH164">
        <f t="shared" si="122"/>
        <v>0</v>
      </c>
      <c r="DI164">
        <f t="shared" si="123"/>
        <v>0</v>
      </c>
      <c r="DJ164">
        <f t="shared" si="155"/>
        <v>227.46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ROW(Source!A50)</f>
        <v>50</v>
      </c>
      <c r="B165">
        <v>295887217</v>
      </c>
      <c r="C165">
        <v>295889384</v>
      </c>
      <c r="D165">
        <v>277945779</v>
      </c>
      <c r="E165">
        <v>1</v>
      </c>
      <c r="F165">
        <v>1</v>
      </c>
      <c r="G165">
        <v>1</v>
      </c>
      <c r="H165">
        <v>2</v>
      </c>
      <c r="I165" t="s">
        <v>1072</v>
      </c>
      <c r="J165" t="s">
        <v>1073</v>
      </c>
      <c r="K165" t="s">
        <v>1074</v>
      </c>
      <c r="L165">
        <v>1368</v>
      </c>
      <c r="N165">
        <v>1011</v>
      </c>
      <c r="O165" t="s">
        <v>961</v>
      </c>
      <c r="P165" t="s">
        <v>961</v>
      </c>
      <c r="Q165">
        <v>1</v>
      </c>
      <c r="W165">
        <v>0</v>
      </c>
      <c r="X165">
        <v>-1301021868</v>
      </c>
      <c r="Y165">
        <f t="shared" si="149"/>
        <v>15.442499999999999</v>
      </c>
      <c r="AA165">
        <v>0</v>
      </c>
      <c r="AB165">
        <v>1274.48</v>
      </c>
      <c r="AC165">
        <v>642.05999999999995</v>
      </c>
      <c r="AD165">
        <v>0</v>
      </c>
      <c r="AE165">
        <v>0</v>
      </c>
      <c r="AF165">
        <v>1070.99</v>
      </c>
      <c r="AG165">
        <v>642.05999999999995</v>
      </c>
      <c r="AH165">
        <v>0</v>
      </c>
      <c r="AI165">
        <v>1</v>
      </c>
      <c r="AJ165">
        <v>1.19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20.59</v>
      </c>
      <c r="AU165" t="s">
        <v>25</v>
      </c>
      <c r="AV165">
        <v>1</v>
      </c>
      <c r="AW165">
        <v>2</v>
      </c>
      <c r="AX165">
        <v>295889397</v>
      </c>
      <c r="AY165">
        <v>1</v>
      </c>
      <c r="AZ165">
        <v>0</v>
      </c>
      <c r="BA165">
        <v>245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22051.684099999999</v>
      </c>
      <c r="BL165">
        <v>13220.015399999998</v>
      </c>
      <c r="BM165">
        <v>0</v>
      </c>
      <c r="BN165">
        <v>0</v>
      </c>
      <c r="BO165">
        <v>20.59</v>
      </c>
      <c r="BP165">
        <v>1</v>
      </c>
      <c r="BQ165">
        <v>0</v>
      </c>
      <c r="BR165">
        <v>16538.763074999999</v>
      </c>
      <c r="BS165">
        <v>9915.0115499999993</v>
      </c>
      <c r="BT165">
        <v>0</v>
      </c>
      <c r="BU165">
        <v>0</v>
      </c>
      <c r="BV165">
        <v>15.442499999999999</v>
      </c>
      <c r="BW165">
        <v>1</v>
      </c>
      <c r="CV165">
        <v>0</v>
      </c>
      <c r="CW165">
        <f>ROUND(Y165*Source!I50*DO165,7)</f>
        <v>15.442500000000001</v>
      </c>
      <c r="CX165">
        <f>ROUND(Y165*Source!I50,7)</f>
        <v>15.442500000000001</v>
      </c>
      <c r="CY165">
        <f t="shared" si="152"/>
        <v>1274.48</v>
      </c>
      <c r="CZ165">
        <f t="shared" si="153"/>
        <v>1070.99</v>
      </c>
      <c r="DA165">
        <f t="shared" si="154"/>
        <v>1.19</v>
      </c>
      <c r="DB165">
        <f t="shared" si="150"/>
        <v>16538.759999999998</v>
      </c>
      <c r="DC165">
        <f t="shared" si="151"/>
        <v>9915.0149999999994</v>
      </c>
      <c r="DD165" t="s">
        <v>3</v>
      </c>
      <c r="DE165" t="s">
        <v>3</v>
      </c>
      <c r="DF165">
        <f t="shared" si="121"/>
        <v>0</v>
      </c>
      <c r="DG165">
        <f>ROUND(ROUND(AF165*AJ165,2)*CX165,2)</f>
        <v>19681.16</v>
      </c>
      <c r="DH165">
        <f t="shared" si="122"/>
        <v>9915.01</v>
      </c>
      <c r="DI165">
        <f t="shared" si="123"/>
        <v>0</v>
      </c>
      <c r="DJ165">
        <f t="shared" si="155"/>
        <v>29596.17</v>
      </c>
      <c r="DK165">
        <v>1</v>
      </c>
      <c r="DL165" t="s">
        <v>1068</v>
      </c>
      <c r="DM165">
        <v>6</v>
      </c>
      <c r="DN165" t="s">
        <v>1062</v>
      </c>
      <c r="DO165">
        <v>1</v>
      </c>
    </row>
    <row r="166" spans="1:119" x14ac:dyDescent="0.2">
      <c r="A166">
        <f>ROW(Source!A50)</f>
        <v>50</v>
      </c>
      <c r="B166">
        <v>295887217</v>
      </c>
      <c r="C166">
        <v>295889384</v>
      </c>
      <c r="D166">
        <v>277945806</v>
      </c>
      <c r="E166">
        <v>1</v>
      </c>
      <c r="F166">
        <v>1</v>
      </c>
      <c r="G166">
        <v>1</v>
      </c>
      <c r="H166">
        <v>2</v>
      </c>
      <c r="I166" t="s">
        <v>1075</v>
      </c>
      <c r="J166" t="s">
        <v>1076</v>
      </c>
      <c r="K166" t="s">
        <v>1077</v>
      </c>
      <c r="L166">
        <v>1368</v>
      </c>
      <c r="N166">
        <v>1011</v>
      </c>
      <c r="O166" t="s">
        <v>961</v>
      </c>
      <c r="P166" t="s">
        <v>961</v>
      </c>
      <c r="Q166">
        <v>1</v>
      </c>
      <c r="W166">
        <v>0</v>
      </c>
      <c r="X166">
        <v>1745550372</v>
      </c>
      <c r="Y166">
        <f t="shared" si="149"/>
        <v>2.5649999999999999</v>
      </c>
      <c r="AA166">
        <v>0</v>
      </c>
      <c r="AB166">
        <v>758.04</v>
      </c>
      <c r="AC166">
        <v>477.98</v>
      </c>
      <c r="AD166">
        <v>0</v>
      </c>
      <c r="AE166">
        <v>0</v>
      </c>
      <c r="AF166">
        <v>758.04</v>
      </c>
      <c r="AG166">
        <v>477.98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3.42</v>
      </c>
      <c r="AU166" t="s">
        <v>25</v>
      </c>
      <c r="AV166">
        <v>1</v>
      </c>
      <c r="AW166">
        <v>2</v>
      </c>
      <c r="AX166">
        <v>295889398</v>
      </c>
      <c r="AY166">
        <v>1</v>
      </c>
      <c r="AZ166">
        <v>0</v>
      </c>
      <c r="BA166">
        <v>246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2592.4967999999999</v>
      </c>
      <c r="BL166">
        <v>1634.6916000000001</v>
      </c>
      <c r="BM166">
        <v>0</v>
      </c>
      <c r="BN166">
        <v>0</v>
      </c>
      <c r="BO166">
        <v>3.42</v>
      </c>
      <c r="BP166">
        <v>1</v>
      </c>
      <c r="BQ166">
        <v>0</v>
      </c>
      <c r="BR166">
        <v>1944.3725999999999</v>
      </c>
      <c r="BS166">
        <v>1226.0187000000001</v>
      </c>
      <c r="BT166">
        <v>0</v>
      </c>
      <c r="BU166">
        <v>0</v>
      </c>
      <c r="BV166">
        <v>2.5649999999999999</v>
      </c>
      <c r="BW166">
        <v>1</v>
      </c>
      <c r="CV166">
        <v>0</v>
      </c>
      <c r="CW166">
        <f>ROUND(Y166*Source!I50*DO166,7)</f>
        <v>2.5649999999999999</v>
      </c>
      <c r="CX166">
        <f>ROUND(Y166*Source!I50,7)</f>
        <v>2.5649999999999999</v>
      </c>
      <c r="CY166">
        <f t="shared" si="152"/>
        <v>758.04</v>
      </c>
      <c r="CZ166">
        <f t="shared" si="153"/>
        <v>758.04</v>
      </c>
      <c r="DA166">
        <f t="shared" si="154"/>
        <v>1</v>
      </c>
      <c r="DB166">
        <f t="shared" si="150"/>
        <v>1944.375</v>
      </c>
      <c r="DC166">
        <f t="shared" si="151"/>
        <v>1226.0174999999999</v>
      </c>
      <c r="DD166" t="s">
        <v>3</v>
      </c>
      <c r="DE166" t="s">
        <v>3</v>
      </c>
      <c r="DF166">
        <f t="shared" si="121"/>
        <v>0</v>
      </c>
      <c r="DG166">
        <f>ROUND(ROUND(AF166,2)*CX166,2)</f>
        <v>1944.37</v>
      </c>
      <c r="DH166">
        <f t="shared" si="122"/>
        <v>1226.02</v>
      </c>
      <c r="DI166">
        <f t="shared" si="123"/>
        <v>0</v>
      </c>
      <c r="DJ166">
        <f t="shared" si="155"/>
        <v>3170.39</v>
      </c>
      <c r="DK166">
        <v>1</v>
      </c>
      <c r="DL166" t="s">
        <v>1078</v>
      </c>
      <c r="DM166">
        <v>4</v>
      </c>
      <c r="DN166" t="s">
        <v>1062</v>
      </c>
      <c r="DO166">
        <v>1</v>
      </c>
    </row>
    <row r="167" spans="1:119" x14ac:dyDescent="0.2">
      <c r="A167">
        <f>ROW(Source!A50)</f>
        <v>50</v>
      </c>
      <c r="B167">
        <v>295887217</v>
      </c>
      <c r="C167">
        <v>295889384</v>
      </c>
      <c r="D167">
        <v>277945914</v>
      </c>
      <c r="E167">
        <v>1</v>
      </c>
      <c r="F167">
        <v>1</v>
      </c>
      <c r="G167">
        <v>1</v>
      </c>
      <c r="H167">
        <v>2</v>
      </c>
      <c r="I167" t="s">
        <v>1079</v>
      </c>
      <c r="J167" t="s">
        <v>1080</v>
      </c>
      <c r="K167" t="s">
        <v>1081</v>
      </c>
      <c r="L167">
        <v>1368</v>
      </c>
      <c r="N167">
        <v>1011</v>
      </c>
      <c r="O167" t="s">
        <v>961</v>
      </c>
      <c r="P167" t="s">
        <v>961</v>
      </c>
      <c r="Q167">
        <v>1</v>
      </c>
      <c r="W167">
        <v>0</v>
      </c>
      <c r="X167">
        <v>-351551180</v>
      </c>
      <c r="Y167">
        <f t="shared" si="149"/>
        <v>6.0224999999999991</v>
      </c>
      <c r="AA167">
        <v>0</v>
      </c>
      <c r="AB167">
        <v>1719.6</v>
      </c>
      <c r="AC167">
        <v>549.32000000000005</v>
      </c>
      <c r="AD167">
        <v>0</v>
      </c>
      <c r="AE167">
        <v>0</v>
      </c>
      <c r="AF167">
        <v>1521.77</v>
      </c>
      <c r="AG167">
        <v>549.32000000000005</v>
      </c>
      <c r="AH167">
        <v>0</v>
      </c>
      <c r="AI167">
        <v>1</v>
      </c>
      <c r="AJ167">
        <v>1.1299999999999999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8.0299999999999994</v>
      </c>
      <c r="AU167" t="s">
        <v>25</v>
      </c>
      <c r="AV167">
        <v>1</v>
      </c>
      <c r="AW167">
        <v>2</v>
      </c>
      <c r="AX167">
        <v>295889399</v>
      </c>
      <c r="AY167">
        <v>1</v>
      </c>
      <c r="AZ167">
        <v>0</v>
      </c>
      <c r="BA167">
        <v>247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12219.813099999999</v>
      </c>
      <c r="BL167">
        <v>4411.0396000000001</v>
      </c>
      <c r="BM167">
        <v>0</v>
      </c>
      <c r="BN167">
        <v>0</v>
      </c>
      <c r="BO167">
        <v>8.0299999999999994</v>
      </c>
      <c r="BP167">
        <v>1</v>
      </c>
      <c r="BQ167">
        <v>0</v>
      </c>
      <c r="BR167">
        <v>9164.8598249999977</v>
      </c>
      <c r="BS167">
        <v>3308.2796999999996</v>
      </c>
      <c r="BT167">
        <v>0</v>
      </c>
      <c r="BU167">
        <v>0</v>
      </c>
      <c r="BV167">
        <v>6.0224999999999991</v>
      </c>
      <c r="BW167">
        <v>1</v>
      </c>
      <c r="CV167">
        <v>0</v>
      </c>
      <c r="CW167">
        <f>ROUND(Y167*Source!I50*DO167,7)</f>
        <v>6.0225</v>
      </c>
      <c r="CX167">
        <f>ROUND(Y167*Source!I50,7)</f>
        <v>6.0225</v>
      </c>
      <c r="CY167">
        <f t="shared" si="152"/>
        <v>1719.6</v>
      </c>
      <c r="CZ167">
        <f t="shared" si="153"/>
        <v>1521.77</v>
      </c>
      <c r="DA167">
        <f t="shared" si="154"/>
        <v>1.1299999999999999</v>
      </c>
      <c r="DB167">
        <f t="shared" si="150"/>
        <v>9164.8575000000001</v>
      </c>
      <c r="DC167">
        <f t="shared" si="151"/>
        <v>3308.28</v>
      </c>
      <c r="DD167" t="s">
        <v>3</v>
      </c>
      <c r="DE167" t="s">
        <v>3</v>
      </c>
      <c r="DF167">
        <f t="shared" si="121"/>
        <v>0</v>
      </c>
      <c r="DG167">
        <f>ROUND(ROUND(AF167*AJ167,2)*CX167,2)</f>
        <v>10356.290000000001</v>
      </c>
      <c r="DH167">
        <f t="shared" si="122"/>
        <v>3308.28</v>
      </c>
      <c r="DI167">
        <f t="shared" si="123"/>
        <v>0</v>
      </c>
      <c r="DJ167">
        <f t="shared" si="155"/>
        <v>13664.570000000002</v>
      </c>
      <c r="DK167">
        <v>1</v>
      </c>
      <c r="DL167" t="s">
        <v>1082</v>
      </c>
      <c r="DM167">
        <v>5</v>
      </c>
      <c r="DN167" t="s">
        <v>1062</v>
      </c>
      <c r="DO167">
        <v>1</v>
      </c>
    </row>
    <row r="168" spans="1:119" x14ac:dyDescent="0.2">
      <c r="A168">
        <f>ROW(Source!A50)</f>
        <v>50</v>
      </c>
      <c r="B168">
        <v>295887217</v>
      </c>
      <c r="C168">
        <v>295889384</v>
      </c>
      <c r="D168">
        <v>277946622</v>
      </c>
      <c r="E168">
        <v>1</v>
      </c>
      <c r="F168">
        <v>1</v>
      </c>
      <c r="G168">
        <v>1</v>
      </c>
      <c r="H168">
        <v>2</v>
      </c>
      <c r="I168" t="s">
        <v>1083</v>
      </c>
      <c r="J168" t="s">
        <v>1084</v>
      </c>
      <c r="K168" t="s">
        <v>1085</v>
      </c>
      <c r="L168">
        <v>1368</v>
      </c>
      <c r="N168">
        <v>1011</v>
      </c>
      <c r="O168" t="s">
        <v>961</v>
      </c>
      <c r="P168" t="s">
        <v>961</v>
      </c>
      <c r="Q168">
        <v>1</v>
      </c>
      <c r="W168">
        <v>0</v>
      </c>
      <c r="X168">
        <v>-733660489</v>
      </c>
      <c r="Y168">
        <f t="shared" si="149"/>
        <v>9.33</v>
      </c>
      <c r="AA168">
        <v>0</v>
      </c>
      <c r="AB168">
        <v>16.05</v>
      </c>
      <c r="AC168">
        <v>0</v>
      </c>
      <c r="AD168">
        <v>0</v>
      </c>
      <c r="AE168">
        <v>0</v>
      </c>
      <c r="AF168">
        <v>12.74</v>
      </c>
      <c r="AG168">
        <v>0</v>
      </c>
      <c r="AH168">
        <v>0</v>
      </c>
      <c r="AI168">
        <v>1</v>
      </c>
      <c r="AJ168">
        <v>1.26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12.44</v>
      </c>
      <c r="AU168" t="s">
        <v>25</v>
      </c>
      <c r="AV168">
        <v>1</v>
      </c>
      <c r="AW168">
        <v>2</v>
      </c>
      <c r="AX168">
        <v>295889400</v>
      </c>
      <c r="AY168">
        <v>1</v>
      </c>
      <c r="AZ168">
        <v>0</v>
      </c>
      <c r="BA168">
        <v>248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158.48560000000001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118.8642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f>ROUND(Y168*Source!I50*DO168,7)</f>
        <v>0</v>
      </c>
      <c r="CX168">
        <f>ROUND(Y168*Source!I50,7)</f>
        <v>9.33</v>
      </c>
      <c r="CY168">
        <f t="shared" si="152"/>
        <v>16.05</v>
      </c>
      <c r="CZ168">
        <f t="shared" si="153"/>
        <v>12.74</v>
      </c>
      <c r="DA168">
        <f t="shared" si="154"/>
        <v>1.26</v>
      </c>
      <c r="DB168">
        <f t="shared" si="150"/>
        <v>118.86750000000001</v>
      </c>
      <c r="DC168">
        <f t="shared" si="151"/>
        <v>0</v>
      </c>
      <c r="DD168" t="s">
        <v>3</v>
      </c>
      <c r="DE168" t="s">
        <v>3</v>
      </c>
      <c r="DF168">
        <f t="shared" si="121"/>
        <v>0</v>
      </c>
      <c r="DG168">
        <f>ROUND(ROUND(AF168*AJ168,2)*CX168,2)</f>
        <v>149.75</v>
      </c>
      <c r="DH168">
        <f t="shared" si="122"/>
        <v>0</v>
      </c>
      <c r="DI168">
        <f t="shared" si="123"/>
        <v>0</v>
      </c>
      <c r="DJ168">
        <f t="shared" si="155"/>
        <v>149.75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ROW(Source!A51)</f>
        <v>51</v>
      </c>
      <c r="B169">
        <v>295887217</v>
      </c>
      <c r="C169">
        <v>295889405</v>
      </c>
      <c r="D169">
        <v>277560307</v>
      </c>
      <c r="E169">
        <v>109</v>
      </c>
      <c r="F169">
        <v>1</v>
      </c>
      <c r="G169">
        <v>1</v>
      </c>
      <c r="H169">
        <v>1</v>
      </c>
      <c r="I169" t="s">
        <v>1086</v>
      </c>
      <c r="J169" t="s">
        <v>3</v>
      </c>
      <c r="K169" t="s">
        <v>1087</v>
      </c>
      <c r="L169">
        <v>1191</v>
      </c>
      <c r="N169">
        <v>1013</v>
      </c>
      <c r="O169" t="s">
        <v>1062</v>
      </c>
      <c r="P169" t="s">
        <v>1062</v>
      </c>
      <c r="Q169">
        <v>1</v>
      </c>
      <c r="W169">
        <v>0</v>
      </c>
      <c r="X169">
        <v>-946583284</v>
      </c>
      <c r="Y169">
        <f t="shared" ref="Y169:Y176" si="156">AT169</f>
        <v>124</v>
      </c>
      <c r="AA169">
        <v>0</v>
      </c>
      <c r="AB169">
        <v>0</v>
      </c>
      <c r="AC169">
        <v>0</v>
      </c>
      <c r="AD169">
        <v>485.11</v>
      </c>
      <c r="AE169">
        <v>0</v>
      </c>
      <c r="AF169">
        <v>0</v>
      </c>
      <c r="AG169">
        <v>0</v>
      </c>
      <c r="AH169">
        <v>485.11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124</v>
      </c>
      <c r="AU169" t="s">
        <v>3</v>
      </c>
      <c r="AV169">
        <v>1</v>
      </c>
      <c r="AW169">
        <v>2</v>
      </c>
      <c r="AX169">
        <v>295889414</v>
      </c>
      <c r="AY169">
        <v>1</v>
      </c>
      <c r="AZ169">
        <v>0</v>
      </c>
      <c r="BA169">
        <v>253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60153.64</v>
      </c>
      <c r="BN169">
        <v>124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60153.64</v>
      </c>
      <c r="BU169">
        <v>124</v>
      </c>
      <c r="BV169">
        <v>0</v>
      </c>
      <c r="BW169">
        <v>1</v>
      </c>
      <c r="CU169">
        <f>ROUND(AT169*Source!I51*AH169*AL169,2)</f>
        <v>60153.64</v>
      </c>
      <c r="CV169">
        <f>ROUND(Y169*Source!I51,7)</f>
        <v>124</v>
      </c>
      <c r="CW169">
        <v>0</v>
      </c>
      <c r="CX169">
        <f>ROUND(Y169*Source!I51,7)</f>
        <v>124</v>
      </c>
      <c r="CY169">
        <f>AD169</f>
        <v>485.11</v>
      </c>
      <c r="CZ169">
        <f>AH169</f>
        <v>485.11</v>
      </c>
      <c r="DA169">
        <f>AL169</f>
        <v>1</v>
      </c>
      <c r="DB169">
        <f t="shared" ref="DB169:DB176" si="157">ROUND(ROUND(AT169*CZ169,2),6)</f>
        <v>60153.64</v>
      </c>
      <c r="DC169">
        <f t="shared" ref="DC169:DC176" si="158">ROUND(ROUND(AT169*AG169,2),6)</f>
        <v>0</v>
      </c>
      <c r="DD169" t="s">
        <v>3</v>
      </c>
      <c r="DE169" t="s">
        <v>3</v>
      </c>
      <c r="DF169">
        <f t="shared" si="121"/>
        <v>0</v>
      </c>
      <c r="DG169">
        <f>ROUND(ROUND(AF169,2)*CX169,2)</f>
        <v>0</v>
      </c>
      <c r="DH169">
        <f t="shared" si="122"/>
        <v>0</v>
      </c>
      <c r="DI169">
        <f t="shared" si="123"/>
        <v>60153.64</v>
      </c>
      <c r="DJ169">
        <f>DI169</f>
        <v>60153.64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ROW(Source!A51)</f>
        <v>51</v>
      </c>
      <c r="B170">
        <v>295887217</v>
      </c>
      <c r="C170">
        <v>295889405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1063</v>
      </c>
      <c r="J170" t="s">
        <v>3</v>
      </c>
      <c r="K170" t="s">
        <v>1064</v>
      </c>
      <c r="L170">
        <v>1191</v>
      </c>
      <c r="N170">
        <v>1013</v>
      </c>
      <c r="O170" t="s">
        <v>1062</v>
      </c>
      <c r="P170" t="s">
        <v>1062</v>
      </c>
      <c r="Q170">
        <v>1</v>
      </c>
      <c r="W170">
        <v>0</v>
      </c>
      <c r="X170">
        <v>-1417349443</v>
      </c>
      <c r="Y170">
        <f t="shared" si="156"/>
        <v>46.74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46.74</v>
      </c>
      <c r="AU170" t="s">
        <v>3</v>
      </c>
      <c r="AV170">
        <v>2</v>
      </c>
      <c r="AW170">
        <v>2</v>
      </c>
      <c r="AX170">
        <v>295889415</v>
      </c>
      <c r="AY170">
        <v>1</v>
      </c>
      <c r="AZ170">
        <v>0</v>
      </c>
      <c r="BA170">
        <v>254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ROUND(Y170*Source!I51,7)</f>
        <v>46.74</v>
      </c>
      <c r="CY170">
        <f>AD170</f>
        <v>0</v>
      </c>
      <c r="CZ170">
        <f>AH170</f>
        <v>0</v>
      </c>
      <c r="DA170">
        <f>AL170</f>
        <v>1</v>
      </c>
      <c r="DB170">
        <f t="shared" si="157"/>
        <v>0</v>
      </c>
      <c r="DC170">
        <f t="shared" si="158"/>
        <v>0</v>
      </c>
      <c r="DD170" t="s">
        <v>3</v>
      </c>
      <c r="DE170" t="s">
        <v>3</v>
      </c>
      <c r="DF170">
        <f t="shared" si="121"/>
        <v>0</v>
      </c>
      <c r="DG170">
        <f>ROUND(ROUND(AF170,2)*CX170,2)</f>
        <v>0</v>
      </c>
      <c r="DH170">
        <f t="shared" si="122"/>
        <v>0</v>
      </c>
      <c r="DI170">
        <f t="shared" si="123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ROW(Source!A51)</f>
        <v>51</v>
      </c>
      <c r="B171">
        <v>295887217</v>
      </c>
      <c r="C171">
        <v>295889405</v>
      </c>
      <c r="D171">
        <v>277944871</v>
      </c>
      <c r="E171">
        <v>1</v>
      </c>
      <c r="F171">
        <v>1</v>
      </c>
      <c r="G171">
        <v>1</v>
      </c>
      <c r="H171">
        <v>2</v>
      </c>
      <c r="I171" t="s">
        <v>1065</v>
      </c>
      <c r="J171" t="s">
        <v>1066</v>
      </c>
      <c r="K171" t="s">
        <v>1067</v>
      </c>
      <c r="L171">
        <v>1368</v>
      </c>
      <c r="N171">
        <v>1011</v>
      </c>
      <c r="O171" t="s">
        <v>961</v>
      </c>
      <c r="P171" t="s">
        <v>961</v>
      </c>
      <c r="Q171">
        <v>1</v>
      </c>
      <c r="W171">
        <v>0</v>
      </c>
      <c r="X171">
        <v>426515882</v>
      </c>
      <c r="Y171">
        <f t="shared" si="156"/>
        <v>14.7</v>
      </c>
      <c r="AA171">
        <v>0</v>
      </c>
      <c r="AB171">
        <v>1233.46</v>
      </c>
      <c r="AC171">
        <v>642.05999999999995</v>
      </c>
      <c r="AD171">
        <v>0</v>
      </c>
      <c r="AE171">
        <v>0</v>
      </c>
      <c r="AF171">
        <v>1233.46</v>
      </c>
      <c r="AG171">
        <v>642.05999999999995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14.7</v>
      </c>
      <c r="AU171" t="s">
        <v>3</v>
      </c>
      <c r="AV171">
        <v>1</v>
      </c>
      <c r="AW171">
        <v>2</v>
      </c>
      <c r="AX171">
        <v>295889416</v>
      </c>
      <c r="AY171">
        <v>1</v>
      </c>
      <c r="AZ171">
        <v>0</v>
      </c>
      <c r="BA171">
        <v>255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18131.862000000001</v>
      </c>
      <c r="BL171">
        <v>9438.2819999999992</v>
      </c>
      <c r="BM171">
        <v>0</v>
      </c>
      <c r="BN171">
        <v>0</v>
      </c>
      <c r="BO171">
        <v>14.7</v>
      </c>
      <c r="BP171">
        <v>1</v>
      </c>
      <c r="BQ171">
        <v>0</v>
      </c>
      <c r="BR171">
        <v>18131.862000000001</v>
      </c>
      <c r="BS171">
        <v>9438.2819999999992</v>
      </c>
      <c r="BT171">
        <v>0</v>
      </c>
      <c r="BU171">
        <v>0</v>
      </c>
      <c r="BV171">
        <v>14.7</v>
      </c>
      <c r="BW171">
        <v>1</v>
      </c>
      <c r="CV171">
        <v>0</v>
      </c>
      <c r="CW171">
        <f>ROUND(Y171*Source!I51*DO171,7)</f>
        <v>14.7</v>
      </c>
      <c r="CX171">
        <f>ROUND(Y171*Source!I51,7)</f>
        <v>14.7</v>
      </c>
      <c r="CY171">
        <f t="shared" ref="CY171:CY176" si="159">AB171</f>
        <v>1233.46</v>
      </c>
      <c r="CZ171">
        <f t="shared" ref="CZ171:CZ176" si="160">AF171</f>
        <v>1233.46</v>
      </c>
      <c r="DA171">
        <f t="shared" ref="DA171:DA176" si="161">AJ171</f>
        <v>1</v>
      </c>
      <c r="DB171">
        <f t="shared" si="157"/>
        <v>18131.86</v>
      </c>
      <c r="DC171">
        <f t="shared" si="158"/>
        <v>9438.2800000000007</v>
      </c>
      <c r="DD171" t="s">
        <v>3</v>
      </c>
      <c r="DE171" t="s">
        <v>3</v>
      </c>
      <c r="DF171">
        <f t="shared" si="121"/>
        <v>0</v>
      </c>
      <c r="DG171">
        <f>ROUND(ROUND(AF171,2)*CX171,2)</f>
        <v>18131.86</v>
      </c>
      <c r="DH171">
        <f t="shared" si="122"/>
        <v>9438.2800000000007</v>
      </c>
      <c r="DI171">
        <f t="shared" si="123"/>
        <v>0</v>
      </c>
      <c r="DJ171">
        <f t="shared" ref="DJ171:DJ176" si="162">DG171+DH171</f>
        <v>27570.14</v>
      </c>
      <c r="DK171">
        <v>1</v>
      </c>
      <c r="DL171" t="s">
        <v>1068</v>
      </c>
      <c r="DM171">
        <v>6</v>
      </c>
      <c r="DN171" t="s">
        <v>1062</v>
      </c>
      <c r="DO171">
        <v>1</v>
      </c>
    </row>
    <row r="172" spans="1:119" x14ac:dyDescent="0.2">
      <c r="A172">
        <f>ROW(Source!A51)</f>
        <v>51</v>
      </c>
      <c r="B172">
        <v>295887217</v>
      </c>
      <c r="C172">
        <v>295889405</v>
      </c>
      <c r="D172">
        <v>277945622</v>
      </c>
      <c r="E172">
        <v>1</v>
      </c>
      <c r="F172">
        <v>1</v>
      </c>
      <c r="G172">
        <v>1</v>
      </c>
      <c r="H172">
        <v>2</v>
      </c>
      <c r="I172" t="s">
        <v>1069</v>
      </c>
      <c r="J172" t="s">
        <v>1070</v>
      </c>
      <c r="K172" t="s">
        <v>1071</v>
      </c>
      <c r="L172">
        <v>1368</v>
      </c>
      <c r="N172">
        <v>1011</v>
      </c>
      <c r="O172" t="s">
        <v>961</v>
      </c>
      <c r="P172" t="s">
        <v>961</v>
      </c>
      <c r="Q172">
        <v>1</v>
      </c>
      <c r="W172">
        <v>0</v>
      </c>
      <c r="X172">
        <v>554806292</v>
      </c>
      <c r="Y172">
        <f t="shared" si="156"/>
        <v>1.3</v>
      </c>
      <c r="AA172">
        <v>0</v>
      </c>
      <c r="AB172">
        <v>233.29</v>
      </c>
      <c r="AC172">
        <v>0</v>
      </c>
      <c r="AD172">
        <v>0</v>
      </c>
      <c r="AE172">
        <v>0</v>
      </c>
      <c r="AF172">
        <v>189.67</v>
      </c>
      <c r="AG172">
        <v>0</v>
      </c>
      <c r="AH172">
        <v>0</v>
      </c>
      <c r="AI172">
        <v>1</v>
      </c>
      <c r="AJ172">
        <v>1.23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1.3</v>
      </c>
      <c r="AU172" t="s">
        <v>3</v>
      </c>
      <c r="AV172">
        <v>1</v>
      </c>
      <c r="AW172">
        <v>2</v>
      </c>
      <c r="AX172">
        <v>295889417</v>
      </c>
      <c r="AY172">
        <v>1</v>
      </c>
      <c r="AZ172">
        <v>0</v>
      </c>
      <c r="BA172">
        <v>256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246.571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246.571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f>ROUND(Y172*Source!I51*DO172,7)</f>
        <v>0</v>
      </c>
      <c r="CX172">
        <f>ROUND(Y172*Source!I51,7)</f>
        <v>1.3</v>
      </c>
      <c r="CY172">
        <f t="shared" si="159"/>
        <v>233.29</v>
      </c>
      <c r="CZ172">
        <f t="shared" si="160"/>
        <v>189.67</v>
      </c>
      <c r="DA172">
        <f t="shared" si="161"/>
        <v>1.23</v>
      </c>
      <c r="DB172">
        <f t="shared" si="157"/>
        <v>246.57</v>
      </c>
      <c r="DC172">
        <f t="shared" si="158"/>
        <v>0</v>
      </c>
      <c r="DD172" t="s">
        <v>3</v>
      </c>
      <c r="DE172" t="s">
        <v>3</v>
      </c>
      <c r="DF172">
        <f t="shared" si="121"/>
        <v>0</v>
      </c>
      <c r="DG172">
        <f>ROUND(ROUND(AF172*AJ172,2)*CX172,2)</f>
        <v>303.27999999999997</v>
      </c>
      <c r="DH172">
        <f t="shared" si="122"/>
        <v>0</v>
      </c>
      <c r="DI172">
        <f t="shared" si="123"/>
        <v>0</v>
      </c>
      <c r="DJ172">
        <f t="shared" si="162"/>
        <v>303.27999999999997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ROW(Source!A51)</f>
        <v>51</v>
      </c>
      <c r="B173">
        <v>295887217</v>
      </c>
      <c r="C173">
        <v>295889405</v>
      </c>
      <c r="D173">
        <v>277945779</v>
      </c>
      <c r="E173">
        <v>1</v>
      </c>
      <c r="F173">
        <v>1</v>
      </c>
      <c r="G173">
        <v>1</v>
      </c>
      <c r="H173">
        <v>2</v>
      </c>
      <c r="I173" t="s">
        <v>1072</v>
      </c>
      <c r="J173" t="s">
        <v>1073</v>
      </c>
      <c r="K173" t="s">
        <v>1074</v>
      </c>
      <c r="L173">
        <v>1368</v>
      </c>
      <c r="N173">
        <v>1011</v>
      </c>
      <c r="O173" t="s">
        <v>961</v>
      </c>
      <c r="P173" t="s">
        <v>961</v>
      </c>
      <c r="Q173">
        <v>1</v>
      </c>
      <c r="W173">
        <v>0</v>
      </c>
      <c r="X173">
        <v>-1301021868</v>
      </c>
      <c r="Y173">
        <f t="shared" si="156"/>
        <v>20.59</v>
      </c>
      <c r="AA173">
        <v>0</v>
      </c>
      <c r="AB173">
        <v>1274.48</v>
      </c>
      <c r="AC173">
        <v>642.05999999999995</v>
      </c>
      <c r="AD173">
        <v>0</v>
      </c>
      <c r="AE173">
        <v>0</v>
      </c>
      <c r="AF173">
        <v>1070.99</v>
      </c>
      <c r="AG173">
        <v>642.05999999999995</v>
      </c>
      <c r="AH173">
        <v>0</v>
      </c>
      <c r="AI173">
        <v>1</v>
      </c>
      <c r="AJ173">
        <v>1.19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20.59</v>
      </c>
      <c r="AU173" t="s">
        <v>3</v>
      </c>
      <c r="AV173">
        <v>1</v>
      </c>
      <c r="AW173">
        <v>2</v>
      </c>
      <c r="AX173">
        <v>295889418</v>
      </c>
      <c r="AY173">
        <v>1</v>
      </c>
      <c r="AZ173">
        <v>0</v>
      </c>
      <c r="BA173">
        <v>257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22051.684099999999</v>
      </c>
      <c r="BL173">
        <v>13220.015399999998</v>
      </c>
      <c r="BM173">
        <v>0</v>
      </c>
      <c r="BN173">
        <v>0</v>
      </c>
      <c r="BO173">
        <v>20.59</v>
      </c>
      <c r="BP173">
        <v>1</v>
      </c>
      <c r="BQ173">
        <v>0</v>
      </c>
      <c r="BR173">
        <v>22051.684099999999</v>
      </c>
      <c r="BS173">
        <v>13220.015399999998</v>
      </c>
      <c r="BT173">
        <v>0</v>
      </c>
      <c r="BU173">
        <v>0</v>
      </c>
      <c r="BV173">
        <v>20.59</v>
      </c>
      <c r="BW173">
        <v>1</v>
      </c>
      <c r="CV173">
        <v>0</v>
      </c>
      <c r="CW173">
        <f>ROUND(Y173*Source!I51*DO173,7)</f>
        <v>20.59</v>
      </c>
      <c r="CX173">
        <f>ROUND(Y173*Source!I51,7)</f>
        <v>20.59</v>
      </c>
      <c r="CY173">
        <f t="shared" si="159"/>
        <v>1274.48</v>
      </c>
      <c r="CZ173">
        <f t="shared" si="160"/>
        <v>1070.99</v>
      </c>
      <c r="DA173">
        <f t="shared" si="161"/>
        <v>1.19</v>
      </c>
      <c r="DB173">
        <f t="shared" si="157"/>
        <v>22051.68</v>
      </c>
      <c r="DC173">
        <f t="shared" si="158"/>
        <v>13220.02</v>
      </c>
      <c r="DD173" t="s">
        <v>3</v>
      </c>
      <c r="DE173" t="s">
        <v>3</v>
      </c>
      <c r="DF173">
        <f t="shared" si="121"/>
        <v>0</v>
      </c>
      <c r="DG173">
        <f>ROUND(ROUND(AF173*AJ173,2)*CX173,2)</f>
        <v>26241.54</v>
      </c>
      <c r="DH173">
        <f t="shared" si="122"/>
        <v>13220.02</v>
      </c>
      <c r="DI173">
        <f t="shared" si="123"/>
        <v>0</v>
      </c>
      <c r="DJ173">
        <f t="shared" si="162"/>
        <v>39461.56</v>
      </c>
      <c r="DK173">
        <v>1</v>
      </c>
      <c r="DL173" t="s">
        <v>1068</v>
      </c>
      <c r="DM173">
        <v>6</v>
      </c>
      <c r="DN173" t="s">
        <v>1062</v>
      </c>
      <c r="DO173">
        <v>1</v>
      </c>
    </row>
    <row r="174" spans="1:119" x14ac:dyDescent="0.2">
      <c r="A174">
        <f>ROW(Source!A51)</f>
        <v>51</v>
      </c>
      <c r="B174">
        <v>295887217</v>
      </c>
      <c r="C174">
        <v>295889405</v>
      </c>
      <c r="D174">
        <v>277945806</v>
      </c>
      <c r="E174">
        <v>1</v>
      </c>
      <c r="F174">
        <v>1</v>
      </c>
      <c r="G174">
        <v>1</v>
      </c>
      <c r="H174">
        <v>2</v>
      </c>
      <c r="I174" t="s">
        <v>1075</v>
      </c>
      <c r="J174" t="s">
        <v>1076</v>
      </c>
      <c r="K174" t="s">
        <v>1077</v>
      </c>
      <c r="L174">
        <v>1368</v>
      </c>
      <c r="N174">
        <v>1011</v>
      </c>
      <c r="O174" t="s">
        <v>961</v>
      </c>
      <c r="P174" t="s">
        <v>961</v>
      </c>
      <c r="Q174">
        <v>1</v>
      </c>
      <c r="W174">
        <v>0</v>
      </c>
      <c r="X174">
        <v>1745550372</v>
      </c>
      <c r="Y174">
        <f t="shared" si="156"/>
        <v>3.42</v>
      </c>
      <c r="AA174">
        <v>0</v>
      </c>
      <c r="AB174">
        <v>758.04</v>
      </c>
      <c r="AC174">
        <v>477.98</v>
      </c>
      <c r="AD174">
        <v>0</v>
      </c>
      <c r="AE174">
        <v>0</v>
      </c>
      <c r="AF174">
        <v>758.04</v>
      </c>
      <c r="AG174">
        <v>477.98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3.42</v>
      </c>
      <c r="AU174" t="s">
        <v>3</v>
      </c>
      <c r="AV174">
        <v>1</v>
      </c>
      <c r="AW174">
        <v>2</v>
      </c>
      <c r="AX174">
        <v>295889419</v>
      </c>
      <c r="AY174">
        <v>1</v>
      </c>
      <c r="AZ174">
        <v>0</v>
      </c>
      <c r="BA174">
        <v>258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2592.4967999999999</v>
      </c>
      <c r="BL174">
        <v>1634.6916000000001</v>
      </c>
      <c r="BM174">
        <v>0</v>
      </c>
      <c r="BN174">
        <v>0</v>
      </c>
      <c r="BO174">
        <v>3.42</v>
      </c>
      <c r="BP174">
        <v>1</v>
      </c>
      <c r="BQ174">
        <v>0</v>
      </c>
      <c r="BR174">
        <v>2592.4967999999999</v>
      </c>
      <c r="BS174">
        <v>1634.6916000000001</v>
      </c>
      <c r="BT174">
        <v>0</v>
      </c>
      <c r="BU174">
        <v>0</v>
      </c>
      <c r="BV174">
        <v>3.42</v>
      </c>
      <c r="BW174">
        <v>1</v>
      </c>
      <c r="CV174">
        <v>0</v>
      </c>
      <c r="CW174">
        <f>ROUND(Y174*Source!I51*DO174,7)</f>
        <v>3.42</v>
      </c>
      <c r="CX174">
        <f>ROUND(Y174*Source!I51,7)</f>
        <v>3.42</v>
      </c>
      <c r="CY174">
        <f t="shared" si="159"/>
        <v>758.04</v>
      </c>
      <c r="CZ174">
        <f t="shared" si="160"/>
        <v>758.04</v>
      </c>
      <c r="DA174">
        <f t="shared" si="161"/>
        <v>1</v>
      </c>
      <c r="DB174">
        <f t="shared" si="157"/>
        <v>2592.5</v>
      </c>
      <c r="DC174">
        <f t="shared" si="158"/>
        <v>1634.69</v>
      </c>
      <c r="DD174" t="s">
        <v>3</v>
      </c>
      <c r="DE174" t="s">
        <v>3</v>
      </c>
      <c r="DF174">
        <f t="shared" si="121"/>
        <v>0</v>
      </c>
      <c r="DG174">
        <f>ROUND(ROUND(AF174,2)*CX174,2)</f>
        <v>2592.5</v>
      </c>
      <c r="DH174">
        <f t="shared" si="122"/>
        <v>1634.69</v>
      </c>
      <c r="DI174">
        <f t="shared" si="123"/>
        <v>0</v>
      </c>
      <c r="DJ174">
        <f t="shared" si="162"/>
        <v>4227.1900000000005</v>
      </c>
      <c r="DK174">
        <v>1</v>
      </c>
      <c r="DL174" t="s">
        <v>1078</v>
      </c>
      <c r="DM174">
        <v>4</v>
      </c>
      <c r="DN174" t="s">
        <v>1062</v>
      </c>
      <c r="DO174">
        <v>1</v>
      </c>
    </row>
    <row r="175" spans="1:119" x14ac:dyDescent="0.2">
      <c r="A175">
        <f>ROW(Source!A51)</f>
        <v>51</v>
      </c>
      <c r="B175">
        <v>295887217</v>
      </c>
      <c r="C175">
        <v>295889405</v>
      </c>
      <c r="D175">
        <v>277945914</v>
      </c>
      <c r="E175">
        <v>1</v>
      </c>
      <c r="F175">
        <v>1</v>
      </c>
      <c r="G175">
        <v>1</v>
      </c>
      <c r="H175">
        <v>2</v>
      </c>
      <c r="I175" t="s">
        <v>1079</v>
      </c>
      <c r="J175" t="s">
        <v>1080</v>
      </c>
      <c r="K175" t="s">
        <v>1081</v>
      </c>
      <c r="L175">
        <v>1368</v>
      </c>
      <c r="N175">
        <v>1011</v>
      </c>
      <c r="O175" t="s">
        <v>961</v>
      </c>
      <c r="P175" t="s">
        <v>961</v>
      </c>
      <c r="Q175">
        <v>1</v>
      </c>
      <c r="W175">
        <v>0</v>
      </c>
      <c r="X175">
        <v>-351551180</v>
      </c>
      <c r="Y175">
        <f t="shared" si="156"/>
        <v>8.0299999999999994</v>
      </c>
      <c r="AA175">
        <v>0</v>
      </c>
      <c r="AB175">
        <v>1719.6</v>
      </c>
      <c r="AC175">
        <v>549.32000000000005</v>
      </c>
      <c r="AD175">
        <v>0</v>
      </c>
      <c r="AE175">
        <v>0</v>
      </c>
      <c r="AF175">
        <v>1521.77</v>
      </c>
      <c r="AG175">
        <v>549.32000000000005</v>
      </c>
      <c r="AH175">
        <v>0</v>
      </c>
      <c r="AI175">
        <v>1</v>
      </c>
      <c r="AJ175">
        <v>1.1299999999999999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8.0299999999999994</v>
      </c>
      <c r="AU175" t="s">
        <v>3</v>
      </c>
      <c r="AV175">
        <v>1</v>
      </c>
      <c r="AW175">
        <v>2</v>
      </c>
      <c r="AX175">
        <v>295889420</v>
      </c>
      <c r="AY175">
        <v>1</v>
      </c>
      <c r="AZ175">
        <v>0</v>
      </c>
      <c r="BA175">
        <v>259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12219.813099999999</v>
      </c>
      <c r="BL175">
        <v>4411.0396000000001</v>
      </c>
      <c r="BM175">
        <v>0</v>
      </c>
      <c r="BN175">
        <v>0</v>
      </c>
      <c r="BO175">
        <v>8.0299999999999994</v>
      </c>
      <c r="BP175">
        <v>1</v>
      </c>
      <c r="BQ175">
        <v>0</v>
      </c>
      <c r="BR175">
        <v>12219.813099999999</v>
      </c>
      <c r="BS175">
        <v>4411.0396000000001</v>
      </c>
      <c r="BT175">
        <v>0</v>
      </c>
      <c r="BU175">
        <v>0</v>
      </c>
      <c r="BV175">
        <v>8.0299999999999994</v>
      </c>
      <c r="BW175">
        <v>1</v>
      </c>
      <c r="CV175">
        <v>0</v>
      </c>
      <c r="CW175">
        <f>ROUND(Y175*Source!I51*DO175,7)</f>
        <v>8.0299999999999994</v>
      </c>
      <c r="CX175">
        <f>ROUND(Y175*Source!I51,7)</f>
        <v>8.0299999999999994</v>
      </c>
      <c r="CY175">
        <f t="shared" si="159"/>
        <v>1719.6</v>
      </c>
      <c r="CZ175">
        <f t="shared" si="160"/>
        <v>1521.77</v>
      </c>
      <c r="DA175">
        <f t="shared" si="161"/>
        <v>1.1299999999999999</v>
      </c>
      <c r="DB175">
        <f t="shared" si="157"/>
        <v>12219.81</v>
      </c>
      <c r="DC175">
        <f t="shared" si="158"/>
        <v>4411.04</v>
      </c>
      <c r="DD175" t="s">
        <v>3</v>
      </c>
      <c r="DE175" t="s">
        <v>3</v>
      </c>
      <c r="DF175">
        <f t="shared" si="121"/>
        <v>0</v>
      </c>
      <c r="DG175">
        <f>ROUND(ROUND(AF175*AJ175,2)*CX175,2)</f>
        <v>13808.39</v>
      </c>
      <c r="DH175">
        <f t="shared" si="122"/>
        <v>4411.04</v>
      </c>
      <c r="DI175">
        <f t="shared" si="123"/>
        <v>0</v>
      </c>
      <c r="DJ175">
        <f t="shared" si="162"/>
        <v>18219.43</v>
      </c>
      <c r="DK175">
        <v>1</v>
      </c>
      <c r="DL175" t="s">
        <v>1082</v>
      </c>
      <c r="DM175">
        <v>5</v>
      </c>
      <c r="DN175" t="s">
        <v>1062</v>
      </c>
      <c r="DO175">
        <v>1</v>
      </c>
    </row>
    <row r="176" spans="1:119" x14ac:dyDescent="0.2">
      <c r="A176">
        <f>ROW(Source!A51)</f>
        <v>51</v>
      </c>
      <c r="B176">
        <v>295887217</v>
      </c>
      <c r="C176">
        <v>295889405</v>
      </c>
      <c r="D176">
        <v>277946622</v>
      </c>
      <c r="E176">
        <v>1</v>
      </c>
      <c r="F176">
        <v>1</v>
      </c>
      <c r="G176">
        <v>1</v>
      </c>
      <c r="H176">
        <v>2</v>
      </c>
      <c r="I176" t="s">
        <v>1083</v>
      </c>
      <c r="J176" t="s">
        <v>1084</v>
      </c>
      <c r="K176" t="s">
        <v>1085</v>
      </c>
      <c r="L176">
        <v>1368</v>
      </c>
      <c r="N176">
        <v>1011</v>
      </c>
      <c r="O176" t="s">
        <v>961</v>
      </c>
      <c r="P176" t="s">
        <v>961</v>
      </c>
      <c r="Q176">
        <v>1</v>
      </c>
      <c r="W176">
        <v>0</v>
      </c>
      <c r="X176">
        <v>-733660489</v>
      </c>
      <c r="Y176">
        <f t="shared" si="156"/>
        <v>12.44</v>
      </c>
      <c r="AA176">
        <v>0</v>
      </c>
      <c r="AB176">
        <v>16.05</v>
      </c>
      <c r="AC176">
        <v>0</v>
      </c>
      <c r="AD176">
        <v>0</v>
      </c>
      <c r="AE176">
        <v>0</v>
      </c>
      <c r="AF176">
        <v>12.74</v>
      </c>
      <c r="AG176">
        <v>0</v>
      </c>
      <c r="AH176">
        <v>0</v>
      </c>
      <c r="AI176">
        <v>1</v>
      </c>
      <c r="AJ176">
        <v>1.26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12.44</v>
      </c>
      <c r="AU176" t="s">
        <v>3</v>
      </c>
      <c r="AV176">
        <v>1</v>
      </c>
      <c r="AW176">
        <v>2</v>
      </c>
      <c r="AX176">
        <v>295889421</v>
      </c>
      <c r="AY176">
        <v>1</v>
      </c>
      <c r="AZ176">
        <v>0</v>
      </c>
      <c r="BA176">
        <v>260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158.48560000000001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158.48560000000001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f>ROUND(Y176*Source!I51*DO176,7)</f>
        <v>0</v>
      </c>
      <c r="CX176">
        <f>ROUND(Y176*Source!I51,7)</f>
        <v>12.44</v>
      </c>
      <c r="CY176">
        <f t="shared" si="159"/>
        <v>16.05</v>
      </c>
      <c r="CZ176">
        <f t="shared" si="160"/>
        <v>12.74</v>
      </c>
      <c r="DA176">
        <f t="shared" si="161"/>
        <v>1.26</v>
      </c>
      <c r="DB176">
        <f t="shared" si="157"/>
        <v>158.49</v>
      </c>
      <c r="DC176">
        <f t="shared" si="158"/>
        <v>0</v>
      </c>
      <c r="DD176" t="s">
        <v>3</v>
      </c>
      <c r="DE176" t="s">
        <v>3</v>
      </c>
      <c r="DF176">
        <f t="shared" si="121"/>
        <v>0</v>
      </c>
      <c r="DG176">
        <f>ROUND(ROUND(AF176*AJ176,2)*CX176,2)</f>
        <v>199.66</v>
      </c>
      <c r="DH176">
        <f t="shared" si="122"/>
        <v>0</v>
      </c>
      <c r="DI176">
        <f t="shared" si="123"/>
        <v>0</v>
      </c>
      <c r="DJ176">
        <f t="shared" si="162"/>
        <v>199.66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ROW(Source!A52)</f>
        <v>52</v>
      </c>
      <c r="B177">
        <v>295887217</v>
      </c>
      <c r="C177">
        <v>295889426</v>
      </c>
      <c r="D177">
        <v>277560307</v>
      </c>
      <c r="E177">
        <v>109</v>
      </c>
      <c r="F177">
        <v>1</v>
      </c>
      <c r="G177">
        <v>1</v>
      </c>
      <c r="H177">
        <v>1</v>
      </c>
      <c r="I177" t="s">
        <v>1086</v>
      </c>
      <c r="J177" t="s">
        <v>3</v>
      </c>
      <c r="K177" t="s">
        <v>1087</v>
      </c>
      <c r="L177">
        <v>1191</v>
      </c>
      <c r="N177">
        <v>1013</v>
      </c>
      <c r="O177" t="s">
        <v>1062</v>
      </c>
      <c r="P177" t="s">
        <v>1062</v>
      </c>
      <c r="Q177">
        <v>1</v>
      </c>
      <c r="W177">
        <v>0</v>
      </c>
      <c r="X177">
        <v>-946583284</v>
      </c>
      <c r="Y177">
        <f t="shared" ref="Y177:Y184" si="163">(AT177*ROUND(0.75,7))</f>
        <v>76.5</v>
      </c>
      <c r="AA177">
        <v>0</v>
      </c>
      <c r="AB177">
        <v>0</v>
      </c>
      <c r="AC177">
        <v>0</v>
      </c>
      <c r="AD177">
        <v>485.11</v>
      </c>
      <c r="AE177">
        <v>0</v>
      </c>
      <c r="AF177">
        <v>0</v>
      </c>
      <c r="AG177">
        <v>0</v>
      </c>
      <c r="AH177">
        <v>485.11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102</v>
      </c>
      <c r="AU177" t="s">
        <v>25</v>
      </c>
      <c r="AV177">
        <v>1</v>
      </c>
      <c r="AW177">
        <v>2</v>
      </c>
      <c r="AX177">
        <v>295889435</v>
      </c>
      <c r="AY177">
        <v>1</v>
      </c>
      <c r="AZ177">
        <v>0</v>
      </c>
      <c r="BA177">
        <v>265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49481.22</v>
      </c>
      <c r="BN177">
        <v>102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37110.915000000001</v>
      </c>
      <c r="BU177">
        <v>76.5</v>
      </c>
      <c r="BV177">
        <v>0</v>
      </c>
      <c r="BW177">
        <v>1</v>
      </c>
      <c r="CU177">
        <f>ROUND(AT177*Source!I52*AH177*AL177,2)</f>
        <v>49481.22</v>
      </c>
      <c r="CV177">
        <f>ROUND(Y177*Source!I52,7)</f>
        <v>76.5</v>
      </c>
      <c r="CW177">
        <v>0</v>
      </c>
      <c r="CX177">
        <f>ROUND(Y177*Source!I52,7)</f>
        <v>76.5</v>
      </c>
      <c r="CY177">
        <f>AD177</f>
        <v>485.11</v>
      </c>
      <c r="CZ177">
        <f>AH177</f>
        <v>485.11</v>
      </c>
      <c r="DA177">
        <f>AL177</f>
        <v>1</v>
      </c>
      <c r="DB177">
        <f t="shared" ref="DB177:DB184" si="164">ROUND((ROUND(AT177*CZ177,2)*ROUND(0.75,7)),6)</f>
        <v>37110.915000000001</v>
      </c>
      <c r="DC177">
        <f t="shared" ref="DC177:DC184" si="165">ROUND((ROUND(AT177*AG177,2)*ROUND(0.75,7)),6)</f>
        <v>0</v>
      </c>
      <c r="DD177" t="s">
        <v>3</v>
      </c>
      <c r="DE177" t="s">
        <v>3</v>
      </c>
      <c r="DF177">
        <f t="shared" si="121"/>
        <v>0</v>
      </c>
      <c r="DG177">
        <f>ROUND(ROUND(AF177,2)*CX177,2)</f>
        <v>0</v>
      </c>
      <c r="DH177">
        <f t="shared" si="122"/>
        <v>0</v>
      </c>
      <c r="DI177">
        <f t="shared" si="123"/>
        <v>37110.92</v>
      </c>
      <c r="DJ177">
        <f>DI177</f>
        <v>37110.92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ROW(Source!A52)</f>
        <v>52</v>
      </c>
      <c r="B178">
        <v>295887217</v>
      </c>
      <c r="C178">
        <v>295889426</v>
      </c>
      <c r="D178">
        <v>277560491</v>
      </c>
      <c r="E178">
        <v>109</v>
      </c>
      <c r="F178">
        <v>1</v>
      </c>
      <c r="G178">
        <v>1</v>
      </c>
      <c r="H178">
        <v>1</v>
      </c>
      <c r="I178" t="s">
        <v>1063</v>
      </c>
      <c r="J178" t="s">
        <v>3</v>
      </c>
      <c r="K178" t="s">
        <v>1064</v>
      </c>
      <c r="L178">
        <v>1191</v>
      </c>
      <c r="N178">
        <v>1013</v>
      </c>
      <c r="O178" t="s">
        <v>1062</v>
      </c>
      <c r="P178" t="s">
        <v>1062</v>
      </c>
      <c r="Q178">
        <v>1</v>
      </c>
      <c r="W178">
        <v>0</v>
      </c>
      <c r="X178">
        <v>-1417349443</v>
      </c>
      <c r="Y178">
        <f t="shared" si="163"/>
        <v>27.03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36.04</v>
      </c>
      <c r="AU178" t="s">
        <v>25</v>
      </c>
      <c r="AV178">
        <v>2</v>
      </c>
      <c r="AW178">
        <v>2</v>
      </c>
      <c r="AX178">
        <v>295889436</v>
      </c>
      <c r="AY178">
        <v>1</v>
      </c>
      <c r="AZ178">
        <v>0</v>
      </c>
      <c r="BA178">
        <v>266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ROUND(Y178*Source!I52,7)</f>
        <v>27.03</v>
      </c>
      <c r="CY178">
        <f>AD178</f>
        <v>0</v>
      </c>
      <c r="CZ178">
        <f>AH178</f>
        <v>0</v>
      </c>
      <c r="DA178">
        <f>AL178</f>
        <v>1</v>
      </c>
      <c r="DB178">
        <f t="shared" si="164"/>
        <v>0</v>
      </c>
      <c r="DC178">
        <f t="shared" si="165"/>
        <v>0</v>
      </c>
      <c r="DD178" t="s">
        <v>3</v>
      </c>
      <c r="DE178" t="s">
        <v>3</v>
      </c>
      <c r="DF178">
        <f t="shared" si="121"/>
        <v>0</v>
      </c>
      <c r="DG178">
        <f>ROUND(ROUND(AF178,2)*CX178,2)</f>
        <v>0</v>
      </c>
      <c r="DH178">
        <f t="shared" si="122"/>
        <v>0</v>
      </c>
      <c r="DI178">
        <f t="shared" si="123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ROW(Source!A52)</f>
        <v>52</v>
      </c>
      <c r="B179">
        <v>295887217</v>
      </c>
      <c r="C179">
        <v>295889426</v>
      </c>
      <c r="D179">
        <v>277944871</v>
      </c>
      <c r="E179">
        <v>1</v>
      </c>
      <c r="F179">
        <v>1</v>
      </c>
      <c r="G179">
        <v>1</v>
      </c>
      <c r="H179">
        <v>2</v>
      </c>
      <c r="I179" t="s">
        <v>1065</v>
      </c>
      <c r="J179" t="s">
        <v>1066</v>
      </c>
      <c r="K179" t="s">
        <v>1067</v>
      </c>
      <c r="L179">
        <v>1368</v>
      </c>
      <c r="N179">
        <v>1011</v>
      </c>
      <c r="O179" t="s">
        <v>961</v>
      </c>
      <c r="P179" t="s">
        <v>961</v>
      </c>
      <c r="Q179">
        <v>1</v>
      </c>
      <c r="W179">
        <v>0</v>
      </c>
      <c r="X179">
        <v>426515882</v>
      </c>
      <c r="Y179">
        <f t="shared" si="163"/>
        <v>9.75</v>
      </c>
      <c r="AA179">
        <v>0</v>
      </c>
      <c r="AB179">
        <v>1233.46</v>
      </c>
      <c r="AC179">
        <v>642.05999999999995</v>
      </c>
      <c r="AD179">
        <v>0</v>
      </c>
      <c r="AE179">
        <v>0</v>
      </c>
      <c r="AF179">
        <v>1233.46</v>
      </c>
      <c r="AG179">
        <v>642.05999999999995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13</v>
      </c>
      <c r="AU179" t="s">
        <v>25</v>
      </c>
      <c r="AV179">
        <v>1</v>
      </c>
      <c r="AW179">
        <v>2</v>
      </c>
      <c r="AX179">
        <v>295889437</v>
      </c>
      <c r="AY179">
        <v>1</v>
      </c>
      <c r="AZ179">
        <v>0</v>
      </c>
      <c r="BA179">
        <v>267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16034.98</v>
      </c>
      <c r="BL179">
        <v>8346.7799999999988</v>
      </c>
      <c r="BM179">
        <v>0</v>
      </c>
      <c r="BN179">
        <v>0</v>
      </c>
      <c r="BO179">
        <v>13</v>
      </c>
      <c r="BP179">
        <v>1</v>
      </c>
      <c r="BQ179">
        <v>0</v>
      </c>
      <c r="BR179">
        <v>12026.235000000001</v>
      </c>
      <c r="BS179">
        <v>6260.0849999999991</v>
      </c>
      <c r="BT179">
        <v>0</v>
      </c>
      <c r="BU179">
        <v>0</v>
      </c>
      <c r="BV179">
        <v>9.75</v>
      </c>
      <c r="BW179">
        <v>1</v>
      </c>
      <c r="CV179">
        <v>0</v>
      </c>
      <c r="CW179">
        <f>ROUND(Y179*Source!I52*DO179,7)</f>
        <v>9.75</v>
      </c>
      <c r="CX179">
        <f>ROUND(Y179*Source!I52,7)</f>
        <v>9.75</v>
      </c>
      <c r="CY179">
        <f t="shared" ref="CY179:CY184" si="166">AB179</f>
        <v>1233.46</v>
      </c>
      <c r="CZ179">
        <f t="shared" ref="CZ179:CZ184" si="167">AF179</f>
        <v>1233.46</v>
      </c>
      <c r="DA179">
        <f t="shared" ref="DA179:DA184" si="168">AJ179</f>
        <v>1</v>
      </c>
      <c r="DB179">
        <f t="shared" si="164"/>
        <v>12026.235000000001</v>
      </c>
      <c r="DC179">
        <f t="shared" si="165"/>
        <v>6260.085</v>
      </c>
      <c r="DD179" t="s">
        <v>3</v>
      </c>
      <c r="DE179" t="s">
        <v>3</v>
      </c>
      <c r="DF179">
        <f t="shared" si="121"/>
        <v>0</v>
      </c>
      <c r="DG179">
        <f>ROUND(ROUND(AF179,2)*CX179,2)</f>
        <v>12026.24</v>
      </c>
      <c r="DH179">
        <f t="shared" si="122"/>
        <v>6260.09</v>
      </c>
      <c r="DI179">
        <f t="shared" si="123"/>
        <v>0</v>
      </c>
      <c r="DJ179">
        <f t="shared" ref="DJ179:DJ184" si="169">DG179+DH179</f>
        <v>18286.330000000002</v>
      </c>
      <c r="DK179">
        <v>1</v>
      </c>
      <c r="DL179" t="s">
        <v>1068</v>
      </c>
      <c r="DM179">
        <v>6</v>
      </c>
      <c r="DN179" t="s">
        <v>1062</v>
      </c>
      <c r="DO179">
        <v>1</v>
      </c>
    </row>
    <row r="180" spans="1:119" x14ac:dyDescent="0.2">
      <c r="A180">
        <f>ROW(Source!A52)</f>
        <v>52</v>
      </c>
      <c r="B180">
        <v>295887217</v>
      </c>
      <c r="C180">
        <v>295889426</v>
      </c>
      <c r="D180">
        <v>277945622</v>
      </c>
      <c r="E180">
        <v>1</v>
      </c>
      <c r="F180">
        <v>1</v>
      </c>
      <c r="G180">
        <v>1</v>
      </c>
      <c r="H180">
        <v>2</v>
      </c>
      <c r="I180" t="s">
        <v>1069</v>
      </c>
      <c r="J180" t="s">
        <v>1070</v>
      </c>
      <c r="K180" t="s">
        <v>1071</v>
      </c>
      <c r="L180">
        <v>1368</v>
      </c>
      <c r="N180">
        <v>1011</v>
      </c>
      <c r="O180" t="s">
        <v>961</v>
      </c>
      <c r="P180" t="s">
        <v>961</v>
      </c>
      <c r="Q180">
        <v>1</v>
      </c>
      <c r="W180">
        <v>0</v>
      </c>
      <c r="X180">
        <v>554806292</v>
      </c>
      <c r="Y180">
        <f t="shared" si="163"/>
        <v>0.97500000000000009</v>
      </c>
      <c r="AA180">
        <v>0</v>
      </c>
      <c r="AB180">
        <v>233.29</v>
      </c>
      <c r="AC180">
        <v>0</v>
      </c>
      <c r="AD180">
        <v>0</v>
      </c>
      <c r="AE180">
        <v>0</v>
      </c>
      <c r="AF180">
        <v>189.67</v>
      </c>
      <c r="AG180">
        <v>0</v>
      </c>
      <c r="AH180">
        <v>0</v>
      </c>
      <c r="AI180">
        <v>1</v>
      </c>
      <c r="AJ180">
        <v>1.23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1.3</v>
      </c>
      <c r="AU180" t="s">
        <v>25</v>
      </c>
      <c r="AV180">
        <v>1</v>
      </c>
      <c r="AW180">
        <v>2</v>
      </c>
      <c r="AX180">
        <v>295889438</v>
      </c>
      <c r="AY180">
        <v>1</v>
      </c>
      <c r="AZ180">
        <v>0</v>
      </c>
      <c r="BA180">
        <v>268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246.571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184.92824999999999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f>ROUND(Y180*Source!I52*DO180,7)</f>
        <v>0</v>
      </c>
      <c r="CX180">
        <f>ROUND(Y180*Source!I52,7)</f>
        <v>0.97499999999999998</v>
      </c>
      <c r="CY180">
        <f t="shared" si="166"/>
        <v>233.29</v>
      </c>
      <c r="CZ180">
        <f t="shared" si="167"/>
        <v>189.67</v>
      </c>
      <c r="DA180">
        <f t="shared" si="168"/>
        <v>1.23</v>
      </c>
      <c r="DB180">
        <f t="shared" si="164"/>
        <v>184.92750000000001</v>
      </c>
      <c r="DC180">
        <f t="shared" si="165"/>
        <v>0</v>
      </c>
      <c r="DD180" t="s">
        <v>3</v>
      </c>
      <c r="DE180" t="s">
        <v>3</v>
      </c>
      <c r="DF180">
        <f t="shared" si="121"/>
        <v>0</v>
      </c>
      <c r="DG180">
        <f>ROUND(ROUND(AF180*AJ180,2)*CX180,2)</f>
        <v>227.46</v>
      </c>
      <c r="DH180">
        <f t="shared" si="122"/>
        <v>0</v>
      </c>
      <c r="DI180">
        <f t="shared" si="123"/>
        <v>0</v>
      </c>
      <c r="DJ180">
        <f t="shared" si="169"/>
        <v>227.46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ROW(Source!A52)</f>
        <v>52</v>
      </c>
      <c r="B181">
        <v>295887217</v>
      </c>
      <c r="C181">
        <v>295889426</v>
      </c>
      <c r="D181">
        <v>277945779</v>
      </c>
      <c r="E181">
        <v>1</v>
      </c>
      <c r="F181">
        <v>1</v>
      </c>
      <c r="G181">
        <v>1</v>
      </c>
      <c r="H181">
        <v>2</v>
      </c>
      <c r="I181" t="s">
        <v>1072</v>
      </c>
      <c r="J181" t="s">
        <v>1073</v>
      </c>
      <c r="K181" t="s">
        <v>1074</v>
      </c>
      <c r="L181">
        <v>1368</v>
      </c>
      <c r="N181">
        <v>1011</v>
      </c>
      <c r="O181" t="s">
        <v>961</v>
      </c>
      <c r="P181" t="s">
        <v>961</v>
      </c>
      <c r="Q181">
        <v>1</v>
      </c>
      <c r="W181">
        <v>0</v>
      </c>
      <c r="X181">
        <v>-1301021868</v>
      </c>
      <c r="Y181">
        <f t="shared" si="163"/>
        <v>11.445</v>
      </c>
      <c r="AA181">
        <v>0</v>
      </c>
      <c r="AB181">
        <v>1274.48</v>
      </c>
      <c r="AC181">
        <v>642.05999999999995</v>
      </c>
      <c r="AD181">
        <v>0</v>
      </c>
      <c r="AE181">
        <v>0</v>
      </c>
      <c r="AF181">
        <v>1070.99</v>
      </c>
      <c r="AG181">
        <v>642.05999999999995</v>
      </c>
      <c r="AH181">
        <v>0</v>
      </c>
      <c r="AI181">
        <v>1</v>
      </c>
      <c r="AJ181">
        <v>1.19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15.26</v>
      </c>
      <c r="AU181" t="s">
        <v>25</v>
      </c>
      <c r="AV181">
        <v>1</v>
      </c>
      <c r="AW181">
        <v>2</v>
      </c>
      <c r="AX181">
        <v>295889439</v>
      </c>
      <c r="AY181">
        <v>1</v>
      </c>
      <c r="AZ181">
        <v>0</v>
      </c>
      <c r="BA181">
        <v>269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16343.3074</v>
      </c>
      <c r="BL181">
        <v>9797.8355999999985</v>
      </c>
      <c r="BM181">
        <v>0</v>
      </c>
      <c r="BN181">
        <v>0</v>
      </c>
      <c r="BO181">
        <v>15.26</v>
      </c>
      <c r="BP181">
        <v>1</v>
      </c>
      <c r="BQ181">
        <v>0</v>
      </c>
      <c r="BR181">
        <v>12257.48055</v>
      </c>
      <c r="BS181">
        <v>7348.3766999999998</v>
      </c>
      <c r="BT181">
        <v>0</v>
      </c>
      <c r="BU181">
        <v>0</v>
      </c>
      <c r="BV181">
        <v>11.445</v>
      </c>
      <c r="BW181">
        <v>1</v>
      </c>
      <c r="CV181">
        <v>0</v>
      </c>
      <c r="CW181">
        <f>ROUND(Y181*Source!I52*DO181,7)</f>
        <v>11.445</v>
      </c>
      <c r="CX181">
        <f>ROUND(Y181*Source!I52,7)</f>
        <v>11.445</v>
      </c>
      <c r="CY181">
        <f t="shared" si="166"/>
        <v>1274.48</v>
      </c>
      <c r="CZ181">
        <f t="shared" si="167"/>
        <v>1070.99</v>
      </c>
      <c r="DA181">
        <f t="shared" si="168"/>
        <v>1.19</v>
      </c>
      <c r="DB181">
        <f t="shared" si="164"/>
        <v>12257.4825</v>
      </c>
      <c r="DC181">
        <f t="shared" si="165"/>
        <v>7348.38</v>
      </c>
      <c r="DD181" t="s">
        <v>3</v>
      </c>
      <c r="DE181" t="s">
        <v>3</v>
      </c>
      <c r="DF181">
        <f t="shared" si="121"/>
        <v>0</v>
      </c>
      <c r="DG181">
        <f>ROUND(ROUND(AF181*AJ181,2)*CX181,2)</f>
        <v>14586.42</v>
      </c>
      <c r="DH181">
        <f t="shared" si="122"/>
        <v>7348.38</v>
      </c>
      <c r="DI181">
        <f t="shared" si="123"/>
        <v>0</v>
      </c>
      <c r="DJ181">
        <f t="shared" si="169"/>
        <v>21934.799999999999</v>
      </c>
      <c r="DK181">
        <v>1</v>
      </c>
      <c r="DL181" t="s">
        <v>1068</v>
      </c>
      <c r="DM181">
        <v>6</v>
      </c>
      <c r="DN181" t="s">
        <v>1062</v>
      </c>
      <c r="DO181">
        <v>1</v>
      </c>
    </row>
    <row r="182" spans="1:119" x14ac:dyDescent="0.2">
      <c r="A182">
        <f>ROW(Source!A52)</f>
        <v>52</v>
      </c>
      <c r="B182">
        <v>295887217</v>
      </c>
      <c r="C182">
        <v>295889426</v>
      </c>
      <c r="D182">
        <v>277945806</v>
      </c>
      <c r="E182">
        <v>1</v>
      </c>
      <c r="F182">
        <v>1</v>
      </c>
      <c r="G182">
        <v>1</v>
      </c>
      <c r="H182">
        <v>2</v>
      </c>
      <c r="I182" t="s">
        <v>1075</v>
      </c>
      <c r="J182" t="s">
        <v>1076</v>
      </c>
      <c r="K182" t="s">
        <v>1077</v>
      </c>
      <c r="L182">
        <v>1368</v>
      </c>
      <c r="N182">
        <v>1011</v>
      </c>
      <c r="O182" t="s">
        <v>961</v>
      </c>
      <c r="P182" t="s">
        <v>961</v>
      </c>
      <c r="Q182">
        <v>1</v>
      </c>
      <c r="W182">
        <v>0</v>
      </c>
      <c r="X182">
        <v>1745550372</v>
      </c>
      <c r="Y182">
        <f t="shared" si="163"/>
        <v>1.8900000000000001</v>
      </c>
      <c r="AA182">
        <v>0</v>
      </c>
      <c r="AB182">
        <v>758.04</v>
      </c>
      <c r="AC182">
        <v>477.98</v>
      </c>
      <c r="AD182">
        <v>0</v>
      </c>
      <c r="AE182">
        <v>0</v>
      </c>
      <c r="AF182">
        <v>758.04</v>
      </c>
      <c r="AG182">
        <v>477.98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2.52</v>
      </c>
      <c r="AU182" t="s">
        <v>25</v>
      </c>
      <c r="AV182">
        <v>1</v>
      </c>
      <c r="AW182">
        <v>2</v>
      </c>
      <c r="AX182">
        <v>295889440</v>
      </c>
      <c r="AY182">
        <v>1</v>
      </c>
      <c r="AZ182">
        <v>0</v>
      </c>
      <c r="BA182">
        <v>270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1910.2608</v>
      </c>
      <c r="BL182">
        <v>1204.5096000000001</v>
      </c>
      <c r="BM182">
        <v>0</v>
      </c>
      <c r="BN182">
        <v>0</v>
      </c>
      <c r="BO182">
        <v>2.52</v>
      </c>
      <c r="BP182">
        <v>1</v>
      </c>
      <c r="BQ182">
        <v>0</v>
      </c>
      <c r="BR182">
        <v>1432.6956</v>
      </c>
      <c r="BS182">
        <v>903.38220000000013</v>
      </c>
      <c r="BT182">
        <v>0</v>
      </c>
      <c r="BU182">
        <v>0</v>
      </c>
      <c r="BV182">
        <v>1.8900000000000001</v>
      </c>
      <c r="BW182">
        <v>1</v>
      </c>
      <c r="CV182">
        <v>0</v>
      </c>
      <c r="CW182">
        <f>ROUND(Y182*Source!I52*DO182,7)</f>
        <v>1.89</v>
      </c>
      <c r="CX182">
        <f>ROUND(Y182*Source!I52,7)</f>
        <v>1.89</v>
      </c>
      <c r="CY182">
        <f t="shared" si="166"/>
        <v>758.04</v>
      </c>
      <c r="CZ182">
        <f t="shared" si="167"/>
        <v>758.04</v>
      </c>
      <c r="DA182">
        <f t="shared" si="168"/>
        <v>1</v>
      </c>
      <c r="DB182">
        <f t="shared" si="164"/>
        <v>1432.6949999999999</v>
      </c>
      <c r="DC182">
        <f t="shared" si="165"/>
        <v>903.38250000000005</v>
      </c>
      <c r="DD182" t="s">
        <v>3</v>
      </c>
      <c r="DE182" t="s">
        <v>3</v>
      </c>
      <c r="DF182">
        <f t="shared" si="121"/>
        <v>0</v>
      </c>
      <c r="DG182">
        <f>ROUND(ROUND(AF182,2)*CX182,2)</f>
        <v>1432.7</v>
      </c>
      <c r="DH182">
        <f t="shared" si="122"/>
        <v>903.38</v>
      </c>
      <c r="DI182">
        <f t="shared" si="123"/>
        <v>0</v>
      </c>
      <c r="DJ182">
        <f t="shared" si="169"/>
        <v>2336.08</v>
      </c>
      <c r="DK182">
        <v>1</v>
      </c>
      <c r="DL182" t="s">
        <v>1078</v>
      </c>
      <c r="DM182">
        <v>4</v>
      </c>
      <c r="DN182" t="s">
        <v>1062</v>
      </c>
      <c r="DO182">
        <v>1</v>
      </c>
    </row>
    <row r="183" spans="1:119" x14ac:dyDescent="0.2">
      <c r="A183">
        <f>ROW(Source!A52)</f>
        <v>52</v>
      </c>
      <c r="B183">
        <v>295887217</v>
      </c>
      <c r="C183">
        <v>295889426</v>
      </c>
      <c r="D183">
        <v>277945914</v>
      </c>
      <c r="E183">
        <v>1</v>
      </c>
      <c r="F183">
        <v>1</v>
      </c>
      <c r="G183">
        <v>1</v>
      </c>
      <c r="H183">
        <v>2</v>
      </c>
      <c r="I183" t="s">
        <v>1079</v>
      </c>
      <c r="J183" t="s">
        <v>1080</v>
      </c>
      <c r="K183" t="s">
        <v>1081</v>
      </c>
      <c r="L183">
        <v>1368</v>
      </c>
      <c r="N183">
        <v>1011</v>
      </c>
      <c r="O183" t="s">
        <v>961</v>
      </c>
      <c r="P183" t="s">
        <v>961</v>
      </c>
      <c r="Q183">
        <v>1</v>
      </c>
      <c r="W183">
        <v>0</v>
      </c>
      <c r="X183">
        <v>-351551180</v>
      </c>
      <c r="Y183">
        <f t="shared" si="163"/>
        <v>3.9449999999999998</v>
      </c>
      <c r="AA183">
        <v>0</v>
      </c>
      <c r="AB183">
        <v>1719.6</v>
      </c>
      <c r="AC183">
        <v>549.32000000000005</v>
      </c>
      <c r="AD183">
        <v>0</v>
      </c>
      <c r="AE183">
        <v>0</v>
      </c>
      <c r="AF183">
        <v>1521.77</v>
      </c>
      <c r="AG183">
        <v>549.32000000000005</v>
      </c>
      <c r="AH183">
        <v>0</v>
      </c>
      <c r="AI183">
        <v>1</v>
      </c>
      <c r="AJ183">
        <v>1.1299999999999999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5.26</v>
      </c>
      <c r="AU183" t="s">
        <v>25</v>
      </c>
      <c r="AV183">
        <v>1</v>
      </c>
      <c r="AW183">
        <v>2</v>
      </c>
      <c r="AX183">
        <v>295889441</v>
      </c>
      <c r="AY183">
        <v>1</v>
      </c>
      <c r="AZ183">
        <v>0</v>
      </c>
      <c r="BA183">
        <v>271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8004.5101999999997</v>
      </c>
      <c r="BL183">
        <v>2889.4232000000002</v>
      </c>
      <c r="BM183">
        <v>0</v>
      </c>
      <c r="BN183">
        <v>0</v>
      </c>
      <c r="BO183">
        <v>5.26</v>
      </c>
      <c r="BP183">
        <v>1</v>
      </c>
      <c r="BQ183">
        <v>0</v>
      </c>
      <c r="BR183">
        <v>6003.3826499999996</v>
      </c>
      <c r="BS183">
        <v>2167.0673999999999</v>
      </c>
      <c r="BT183">
        <v>0</v>
      </c>
      <c r="BU183">
        <v>0</v>
      </c>
      <c r="BV183">
        <v>3.9449999999999998</v>
      </c>
      <c r="BW183">
        <v>1</v>
      </c>
      <c r="CV183">
        <v>0</v>
      </c>
      <c r="CW183">
        <f>ROUND(Y183*Source!I52*DO183,7)</f>
        <v>3.9449999999999998</v>
      </c>
      <c r="CX183">
        <f>ROUND(Y183*Source!I52,7)</f>
        <v>3.9449999999999998</v>
      </c>
      <c r="CY183">
        <f t="shared" si="166"/>
        <v>1719.6</v>
      </c>
      <c r="CZ183">
        <f t="shared" si="167"/>
        <v>1521.77</v>
      </c>
      <c r="DA183">
        <f t="shared" si="168"/>
        <v>1.1299999999999999</v>
      </c>
      <c r="DB183">
        <f t="shared" si="164"/>
        <v>6003.3824999999997</v>
      </c>
      <c r="DC183">
        <f t="shared" si="165"/>
        <v>2167.0650000000001</v>
      </c>
      <c r="DD183" t="s">
        <v>3</v>
      </c>
      <c r="DE183" t="s">
        <v>3</v>
      </c>
      <c r="DF183">
        <f t="shared" si="121"/>
        <v>0</v>
      </c>
      <c r="DG183">
        <f>ROUND(ROUND(AF183*AJ183,2)*CX183,2)</f>
        <v>6783.82</v>
      </c>
      <c r="DH183">
        <f t="shared" si="122"/>
        <v>2167.0700000000002</v>
      </c>
      <c r="DI183">
        <f t="shared" si="123"/>
        <v>0</v>
      </c>
      <c r="DJ183">
        <f t="shared" si="169"/>
        <v>8950.89</v>
      </c>
      <c r="DK183">
        <v>1</v>
      </c>
      <c r="DL183" t="s">
        <v>1082</v>
      </c>
      <c r="DM183">
        <v>5</v>
      </c>
      <c r="DN183" t="s">
        <v>1062</v>
      </c>
      <c r="DO183">
        <v>1</v>
      </c>
    </row>
    <row r="184" spans="1:119" x14ac:dyDescent="0.2">
      <c r="A184">
        <f>ROW(Source!A52)</f>
        <v>52</v>
      </c>
      <c r="B184">
        <v>295887217</v>
      </c>
      <c r="C184">
        <v>295889426</v>
      </c>
      <c r="D184">
        <v>277946622</v>
      </c>
      <c r="E184">
        <v>1</v>
      </c>
      <c r="F184">
        <v>1</v>
      </c>
      <c r="G184">
        <v>1</v>
      </c>
      <c r="H184">
        <v>2</v>
      </c>
      <c r="I184" t="s">
        <v>1083</v>
      </c>
      <c r="J184" t="s">
        <v>1084</v>
      </c>
      <c r="K184" t="s">
        <v>1085</v>
      </c>
      <c r="L184">
        <v>1368</v>
      </c>
      <c r="N184">
        <v>1011</v>
      </c>
      <c r="O184" t="s">
        <v>961</v>
      </c>
      <c r="P184" t="s">
        <v>961</v>
      </c>
      <c r="Q184">
        <v>1</v>
      </c>
      <c r="W184">
        <v>0</v>
      </c>
      <c r="X184">
        <v>-733660489</v>
      </c>
      <c r="Y184">
        <f t="shared" si="163"/>
        <v>4.3725000000000005</v>
      </c>
      <c r="AA184">
        <v>0</v>
      </c>
      <c r="AB184">
        <v>16.05</v>
      </c>
      <c r="AC184">
        <v>0</v>
      </c>
      <c r="AD184">
        <v>0</v>
      </c>
      <c r="AE184">
        <v>0</v>
      </c>
      <c r="AF184">
        <v>12.74</v>
      </c>
      <c r="AG184">
        <v>0</v>
      </c>
      <c r="AH184">
        <v>0</v>
      </c>
      <c r="AI184">
        <v>1</v>
      </c>
      <c r="AJ184">
        <v>1.26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5.83</v>
      </c>
      <c r="AU184" t="s">
        <v>25</v>
      </c>
      <c r="AV184">
        <v>1</v>
      </c>
      <c r="AW184">
        <v>2</v>
      </c>
      <c r="AX184">
        <v>295889442</v>
      </c>
      <c r="AY184">
        <v>1</v>
      </c>
      <c r="AZ184">
        <v>0</v>
      </c>
      <c r="BA184">
        <v>272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74.274200000000008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55.705650000000006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f>ROUND(Y184*Source!I52*DO184,7)</f>
        <v>0</v>
      </c>
      <c r="CX184">
        <f>ROUND(Y184*Source!I52,7)</f>
        <v>4.3724999999999996</v>
      </c>
      <c r="CY184">
        <f t="shared" si="166"/>
        <v>16.05</v>
      </c>
      <c r="CZ184">
        <f t="shared" si="167"/>
        <v>12.74</v>
      </c>
      <c r="DA184">
        <f t="shared" si="168"/>
        <v>1.26</v>
      </c>
      <c r="DB184">
        <f t="shared" si="164"/>
        <v>55.702500000000001</v>
      </c>
      <c r="DC184">
        <f t="shared" si="165"/>
        <v>0</v>
      </c>
      <c r="DD184" t="s">
        <v>3</v>
      </c>
      <c r="DE184" t="s">
        <v>3</v>
      </c>
      <c r="DF184">
        <f t="shared" si="121"/>
        <v>0</v>
      </c>
      <c r="DG184">
        <f>ROUND(ROUND(AF184*AJ184,2)*CX184,2)</f>
        <v>70.180000000000007</v>
      </c>
      <c r="DH184">
        <f t="shared" si="122"/>
        <v>0</v>
      </c>
      <c r="DI184">
        <f t="shared" si="123"/>
        <v>0</v>
      </c>
      <c r="DJ184">
        <f t="shared" si="169"/>
        <v>70.180000000000007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ROW(Source!A53)</f>
        <v>53</v>
      </c>
      <c r="B185">
        <v>295887217</v>
      </c>
      <c r="C185">
        <v>295889447</v>
      </c>
      <c r="D185">
        <v>277560307</v>
      </c>
      <c r="E185">
        <v>109</v>
      </c>
      <c r="F185">
        <v>1</v>
      </c>
      <c r="G185">
        <v>1</v>
      </c>
      <c r="H185">
        <v>1</v>
      </c>
      <c r="I185" t="s">
        <v>1086</v>
      </c>
      <c r="J185" t="s">
        <v>3</v>
      </c>
      <c r="K185" t="s">
        <v>1087</v>
      </c>
      <c r="L185">
        <v>1191</v>
      </c>
      <c r="N185">
        <v>1013</v>
      </c>
      <c r="O185" t="s">
        <v>1062</v>
      </c>
      <c r="P185" t="s">
        <v>1062</v>
      </c>
      <c r="Q185">
        <v>1</v>
      </c>
      <c r="W185">
        <v>0</v>
      </c>
      <c r="X185">
        <v>-946583284</v>
      </c>
      <c r="Y185">
        <f t="shared" ref="Y185:Y192" si="170">AT185</f>
        <v>102</v>
      </c>
      <c r="AA185">
        <v>0</v>
      </c>
      <c r="AB185">
        <v>0</v>
      </c>
      <c r="AC185">
        <v>0</v>
      </c>
      <c r="AD185">
        <v>485.11</v>
      </c>
      <c r="AE185">
        <v>0</v>
      </c>
      <c r="AF185">
        <v>0</v>
      </c>
      <c r="AG185">
        <v>0</v>
      </c>
      <c r="AH185">
        <v>485.11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102</v>
      </c>
      <c r="AU185" t="s">
        <v>3</v>
      </c>
      <c r="AV185">
        <v>1</v>
      </c>
      <c r="AW185">
        <v>2</v>
      </c>
      <c r="AX185">
        <v>295889456</v>
      </c>
      <c r="AY185">
        <v>1</v>
      </c>
      <c r="AZ185">
        <v>0</v>
      </c>
      <c r="BA185">
        <v>277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49481.22</v>
      </c>
      <c r="BN185">
        <v>102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49481.22</v>
      </c>
      <c r="BU185">
        <v>102</v>
      </c>
      <c r="BV185">
        <v>0</v>
      </c>
      <c r="BW185">
        <v>1</v>
      </c>
      <c r="CU185">
        <f>ROUND(AT185*Source!I53*AH185*AL185,2)</f>
        <v>49481.22</v>
      </c>
      <c r="CV185">
        <f>ROUND(Y185*Source!I53,7)</f>
        <v>102</v>
      </c>
      <c r="CW185">
        <v>0</v>
      </c>
      <c r="CX185">
        <f>ROUND(Y185*Source!I53,7)</f>
        <v>102</v>
      </c>
      <c r="CY185">
        <f>AD185</f>
        <v>485.11</v>
      </c>
      <c r="CZ185">
        <f>AH185</f>
        <v>485.11</v>
      </c>
      <c r="DA185">
        <f>AL185</f>
        <v>1</v>
      </c>
      <c r="DB185">
        <f t="shared" ref="DB185:DB192" si="171">ROUND(ROUND(AT185*CZ185,2),6)</f>
        <v>49481.22</v>
      </c>
      <c r="DC185">
        <f t="shared" ref="DC185:DC192" si="172">ROUND(ROUND(AT185*AG185,2),6)</f>
        <v>0</v>
      </c>
      <c r="DD185" t="s">
        <v>3</v>
      </c>
      <c r="DE185" t="s">
        <v>3</v>
      </c>
      <c r="DF185">
        <f t="shared" si="121"/>
        <v>0</v>
      </c>
      <c r="DG185">
        <f>ROUND(ROUND(AF185,2)*CX185,2)</f>
        <v>0</v>
      </c>
      <c r="DH185">
        <f t="shared" si="122"/>
        <v>0</v>
      </c>
      <c r="DI185">
        <f t="shared" si="123"/>
        <v>49481.22</v>
      </c>
      <c r="DJ185">
        <f>DI185</f>
        <v>49481.22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ROW(Source!A53)</f>
        <v>53</v>
      </c>
      <c r="B186">
        <v>295887217</v>
      </c>
      <c r="C186">
        <v>295889447</v>
      </c>
      <c r="D186">
        <v>277560491</v>
      </c>
      <c r="E186">
        <v>109</v>
      </c>
      <c r="F186">
        <v>1</v>
      </c>
      <c r="G186">
        <v>1</v>
      </c>
      <c r="H186">
        <v>1</v>
      </c>
      <c r="I186" t="s">
        <v>1063</v>
      </c>
      <c r="J186" t="s">
        <v>3</v>
      </c>
      <c r="K186" t="s">
        <v>1064</v>
      </c>
      <c r="L186">
        <v>1191</v>
      </c>
      <c r="N186">
        <v>1013</v>
      </c>
      <c r="O186" t="s">
        <v>1062</v>
      </c>
      <c r="P186" t="s">
        <v>1062</v>
      </c>
      <c r="Q186">
        <v>1</v>
      </c>
      <c r="W186">
        <v>0</v>
      </c>
      <c r="X186">
        <v>-1417349443</v>
      </c>
      <c r="Y186">
        <f t="shared" si="170"/>
        <v>36.04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36.04</v>
      </c>
      <c r="AU186" t="s">
        <v>3</v>
      </c>
      <c r="AV186">
        <v>2</v>
      </c>
      <c r="AW186">
        <v>2</v>
      </c>
      <c r="AX186">
        <v>295889457</v>
      </c>
      <c r="AY186">
        <v>1</v>
      </c>
      <c r="AZ186">
        <v>0</v>
      </c>
      <c r="BA186">
        <v>278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ROUND(Y186*Source!I53,7)</f>
        <v>36.04</v>
      </c>
      <c r="CY186">
        <f>AD186</f>
        <v>0</v>
      </c>
      <c r="CZ186">
        <f>AH186</f>
        <v>0</v>
      </c>
      <c r="DA186">
        <f>AL186</f>
        <v>1</v>
      </c>
      <c r="DB186">
        <f t="shared" si="171"/>
        <v>0</v>
      </c>
      <c r="DC186">
        <f t="shared" si="172"/>
        <v>0</v>
      </c>
      <c r="DD186" t="s">
        <v>3</v>
      </c>
      <c r="DE186" t="s">
        <v>3</v>
      </c>
      <c r="DF186">
        <f t="shared" si="121"/>
        <v>0</v>
      </c>
      <c r="DG186">
        <f>ROUND(ROUND(AF186,2)*CX186,2)</f>
        <v>0</v>
      </c>
      <c r="DH186">
        <f t="shared" si="122"/>
        <v>0</v>
      </c>
      <c r="DI186">
        <f t="shared" si="123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ROW(Source!A53)</f>
        <v>53</v>
      </c>
      <c r="B187">
        <v>295887217</v>
      </c>
      <c r="C187">
        <v>295889447</v>
      </c>
      <c r="D187">
        <v>277944871</v>
      </c>
      <c r="E187">
        <v>1</v>
      </c>
      <c r="F187">
        <v>1</v>
      </c>
      <c r="G187">
        <v>1</v>
      </c>
      <c r="H187">
        <v>2</v>
      </c>
      <c r="I187" t="s">
        <v>1065</v>
      </c>
      <c r="J187" t="s">
        <v>1066</v>
      </c>
      <c r="K187" t="s">
        <v>1067</v>
      </c>
      <c r="L187">
        <v>1368</v>
      </c>
      <c r="N187">
        <v>1011</v>
      </c>
      <c r="O187" t="s">
        <v>961</v>
      </c>
      <c r="P187" t="s">
        <v>961</v>
      </c>
      <c r="Q187">
        <v>1</v>
      </c>
      <c r="W187">
        <v>0</v>
      </c>
      <c r="X187">
        <v>426515882</v>
      </c>
      <c r="Y187">
        <f t="shared" si="170"/>
        <v>13</v>
      </c>
      <c r="AA187">
        <v>0</v>
      </c>
      <c r="AB187">
        <v>1233.46</v>
      </c>
      <c r="AC187">
        <v>642.05999999999995</v>
      </c>
      <c r="AD187">
        <v>0</v>
      </c>
      <c r="AE187">
        <v>0</v>
      </c>
      <c r="AF187">
        <v>1233.46</v>
      </c>
      <c r="AG187">
        <v>642.05999999999995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13</v>
      </c>
      <c r="AU187" t="s">
        <v>3</v>
      </c>
      <c r="AV187">
        <v>1</v>
      </c>
      <c r="AW187">
        <v>2</v>
      </c>
      <c r="AX187">
        <v>295889458</v>
      </c>
      <c r="AY187">
        <v>1</v>
      </c>
      <c r="AZ187">
        <v>0</v>
      </c>
      <c r="BA187">
        <v>279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16034.98</v>
      </c>
      <c r="BL187">
        <v>8346.7799999999988</v>
      </c>
      <c r="BM187">
        <v>0</v>
      </c>
      <c r="BN187">
        <v>0</v>
      </c>
      <c r="BO187">
        <v>13</v>
      </c>
      <c r="BP187">
        <v>1</v>
      </c>
      <c r="BQ187">
        <v>0</v>
      </c>
      <c r="BR187">
        <v>16034.98</v>
      </c>
      <c r="BS187">
        <v>8346.7799999999988</v>
      </c>
      <c r="BT187">
        <v>0</v>
      </c>
      <c r="BU187">
        <v>0</v>
      </c>
      <c r="BV187">
        <v>13</v>
      </c>
      <c r="BW187">
        <v>1</v>
      </c>
      <c r="CV187">
        <v>0</v>
      </c>
      <c r="CW187">
        <f>ROUND(Y187*Source!I53*DO187,7)</f>
        <v>13</v>
      </c>
      <c r="CX187">
        <f>ROUND(Y187*Source!I53,7)</f>
        <v>13</v>
      </c>
      <c r="CY187">
        <f t="shared" ref="CY187:CY192" si="173">AB187</f>
        <v>1233.46</v>
      </c>
      <c r="CZ187">
        <f t="shared" ref="CZ187:CZ192" si="174">AF187</f>
        <v>1233.46</v>
      </c>
      <c r="DA187">
        <f t="shared" ref="DA187:DA192" si="175">AJ187</f>
        <v>1</v>
      </c>
      <c r="DB187">
        <f t="shared" si="171"/>
        <v>16034.98</v>
      </c>
      <c r="DC187">
        <f t="shared" si="172"/>
        <v>8346.7800000000007</v>
      </c>
      <c r="DD187" t="s">
        <v>3</v>
      </c>
      <c r="DE187" t="s">
        <v>3</v>
      </c>
      <c r="DF187">
        <f t="shared" si="121"/>
        <v>0</v>
      </c>
      <c r="DG187">
        <f>ROUND(ROUND(AF187,2)*CX187,2)</f>
        <v>16034.98</v>
      </c>
      <c r="DH187">
        <f t="shared" si="122"/>
        <v>8346.7800000000007</v>
      </c>
      <c r="DI187">
        <f t="shared" si="123"/>
        <v>0</v>
      </c>
      <c r="DJ187">
        <f t="shared" ref="DJ187:DJ192" si="176">DG187+DH187</f>
        <v>24381.760000000002</v>
      </c>
      <c r="DK187">
        <v>1</v>
      </c>
      <c r="DL187" t="s">
        <v>1068</v>
      </c>
      <c r="DM187">
        <v>6</v>
      </c>
      <c r="DN187" t="s">
        <v>1062</v>
      </c>
      <c r="DO187">
        <v>1</v>
      </c>
    </row>
    <row r="188" spans="1:119" x14ac:dyDescent="0.2">
      <c r="A188">
        <f>ROW(Source!A53)</f>
        <v>53</v>
      </c>
      <c r="B188">
        <v>295887217</v>
      </c>
      <c r="C188">
        <v>295889447</v>
      </c>
      <c r="D188">
        <v>277945622</v>
      </c>
      <c r="E188">
        <v>1</v>
      </c>
      <c r="F188">
        <v>1</v>
      </c>
      <c r="G188">
        <v>1</v>
      </c>
      <c r="H188">
        <v>2</v>
      </c>
      <c r="I188" t="s">
        <v>1069</v>
      </c>
      <c r="J188" t="s">
        <v>1070</v>
      </c>
      <c r="K188" t="s">
        <v>1071</v>
      </c>
      <c r="L188">
        <v>1368</v>
      </c>
      <c r="N188">
        <v>1011</v>
      </c>
      <c r="O188" t="s">
        <v>961</v>
      </c>
      <c r="P188" t="s">
        <v>961</v>
      </c>
      <c r="Q188">
        <v>1</v>
      </c>
      <c r="W188">
        <v>0</v>
      </c>
      <c r="X188">
        <v>554806292</v>
      </c>
      <c r="Y188">
        <f t="shared" si="170"/>
        <v>1.3</v>
      </c>
      <c r="AA188">
        <v>0</v>
      </c>
      <c r="AB188">
        <v>233.29</v>
      </c>
      <c r="AC188">
        <v>0</v>
      </c>
      <c r="AD188">
        <v>0</v>
      </c>
      <c r="AE188">
        <v>0</v>
      </c>
      <c r="AF188">
        <v>189.67</v>
      </c>
      <c r="AG188">
        <v>0</v>
      </c>
      <c r="AH188">
        <v>0</v>
      </c>
      <c r="AI188">
        <v>1</v>
      </c>
      <c r="AJ188">
        <v>1.23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1.3</v>
      </c>
      <c r="AU188" t="s">
        <v>3</v>
      </c>
      <c r="AV188">
        <v>1</v>
      </c>
      <c r="AW188">
        <v>2</v>
      </c>
      <c r="AX188">
        <v>295889459</v>
      </c>
      <c r="AY188">
        <v>1</v>
      </c>
      <c r="AZ188">
        <v>0</v>
      </c>
      <c r="BA188">
        <v>280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246.571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246.571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f>ROUND(Y188*Source!I53*DO188,7)</f>
        <v>0</v>
      </c>
      <c r="CX188">
        <f>ROUND(Y188*Source!I53,7)</f>
        <v>1.3</v>
      </c>
      <c r="CY188">
        <f t="shared" si="173"/>
        <v>233.29</v>
      </c>
      <c r="CZ188">
        <f t="shared" si="174"/>
        <v>189.67</v>
      </c>
      <c r="DA188">
        <f t="shared" si="175"/>
        <v>1.23</v>
      </c>
      <c r="DB188">
        <f t="shared" si="171"/>
        <v>246.57</v>
      </c>
      <c r="DC188">
        <f t="shared" si="172"/>
        <v>0</v>
      </c>
      <c r="DD188" t="s">
        <v>3</v>
      </c>
      <c r="DE188" t="s">
        <v>3</v>
      </c>
      <c r="DF188">
        <f t="shared" si="121"/>
        <v>0</v>
      </c>
      <c r="DG188">
        <f>ROUND(ROUND(AF188*AJ188,2)*CX188,2)</f>
        <v>303.27999999999997</v>
      </c>
      <c r="DH188">
        <f t="shared" si="122"/>
        <v>0</v>
      </c>
      <c r="DI188">
        <f t="shared" si="123"/>
        <v>0</v>
      </c>
      <c r="DJ188">
        <f t="shared" si="176"/>
        <v>303.27999999999997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ROW(Source!A53)</f>
        <v>53</v>
      </c>
      <c r="B189">
        <v>295887217</v>
      </c>
      <c r="C189">
        <v>295889447</v>
      </c>
      <c r="D189">
        <v>277945779</v>
      </c>
      <c r="E189">
        <v>1</v>
      </c>
      <c r="F189">
        <v>1</v>
      </c>
      <c r="G189">
        <v>1</v>
      </c>
      <c r="H189">
        <v>2</v>
      </c>
      <c r="I189" t="s">
        <v>1072</v>
      </c>
      <c r="J189" t="s">
        <v>1073</v>
      </c>
      <c r="K189" t="s">
        <v>1074</v>
      </c>
      <c r="L189">
        <v>1368</v>
      </c>
      <c r="N189">
        <v>1011</v>
      </c>
      <c r="O189" t="s">
        <v>961</v>
      </c>
      <c r="P189" t="s">
        <v>961</v>
      </c>
      <c r="Q189">
        <v>1</v>
      </c>
      <c r="W189">
        <v>0</v>
      </c>
      <c r="X189">
        <v>-1301021868</v>
      </c>
      <c r="Y189">
        <f t="shared" si="170"/>
        <v>15.26</v>
      </c>
      <c r="AA189">
        <v>0</v>
      </c>
      <c r="AB189">
        <v>1274.48</v>
      </c>
      <c r="AC189">
        <v>642.05999999999995</v>
      </c>
      <c r="AD189">
        <v>0</v>
      </c>
      <c r="AE189">
        <v>0</v>
      </c>
      <c r="AF189">
        <v>1070.99</v>
      </c>
      <c r="AG189">
        <v>642.05999999999995</v>
      </c>
      <c r="AH189">
        <v>0</v>
      </c>
      <c r="AI189">
        <v>1</v>
      </c>
      <c r="AJ189">
        <v>1.19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15.26</v>
      </c>
      <c r="AU189" t="s">
        <v>3</v>
      </c>
      <c r="AV189">
        <v>1</v>
      </c>
      <c r="AW189">
        <v>2</v>
      </c>
      <c r="AX189">
        <v>295889460</v>
      </c>
      <c r="AY189">
        <v>1</v>
      </c>
      <c r="AZ189">
        <v>0</v>
      </c>
      <c r="BA189">
        <v>281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16343.3074</v>
      </c>
      <c r="BL189">
        <v>9797.8355999999985</v>
      </c>
      <c r="BM189">
        <v>0</v>
      </c>
      <c r="BN189">
        <v>0</v>
      </c>
      <c r="BO189">
        <v>15.26</v>
      </c>
      <c r="BP189">
        <v>1</v>
      </c>
      <c r="BQ189">
        <v>0</v>
      </c>
      <c r="BR189">
        <v>16343.3074</v>
      </c>
      <c r="BS189">
        <v>9797.8355999999985</v>
      </c>
      <c r="BT189">
        <v>0</v>
      </c>
      <c r="BU189">
        <v>0</v>
      </c>
      <c r="BV189">
        <v>15.26</v>
      </c>
      <c r="BW189">
        <v>1</v>
      </c>
      <c r="CV189">
        <v>0</v>
      </c>
      <c r="CW189">
        <f>ROUND(Y189*Source!I53*DO189,7)</f>
        <v>15.26</v>
      </c>
      <c r="CX189">
        <f>ROUND(Y189*Source!I53,7)</f>
        <v>15.26</v>
      </c>
      <c r="CY189">
        <f t="shared" si="173"/>
        <v>1274.48</v>
      </c>
      <c r="CZ189">
        <f t="shared" si="174"/>
        <v>1070.99</v>
      </c>
      <c r="DA189">
        <f t="shared" si="175"/>
        <v>1.19</v>
      </c>
      <c r="DB189">
        <f t="shared" si="171"/>
        <v>16343.31</v>
      </c>
      <c r="DC189">
        <f t="shared" si="172"/>
        <v>9797.84</v>
      </c>
      <c r="DD189" t="s">
        <v>3</v>
      </c>
      <c r="DE189" t="s">
        <v>3</v>
      </c>
      <c r="DF189">
        <f t="shared" si="121"/>
        <v>0</v>
      </c>
      <c r="DG189">
        <f>ROUND(ROUND(AF189*AJ189,2)*CX189,2)</f>
        <v>19448.560000000001</v>
      </c>
      <c r="DH189">
        <f t="shared" si="122"/>
        <v>9797.84</v>
      </c>
      <c r="DI189">
        <f t="shared" si="123"/>
        <v>0</v>
      </c>
      <c r="DJ189">
        <f t="shared" si="176"/>
        <v>29246.400000000001</v>
      </c>
      <c r="DK189">
        <v>1</v>
      </c>
      <c r="DL189" t="s">
        <v>1068</v>
      </c>
      <c r="DM189">
        <v>6</v>
      </c>
      <c r="DN189" t="s">
        <v>1062</v>
      </c>
      <c r="DO189">
        <v>1</v>
      </c>
    </row>
    <row r="190" spans="1:119" x14ac:dyDescent="0.2">
      <c r="A190">
        <f>ROW(Source!A53)</f>
        <v>53</v>
      </c>
      <c r="B190">
        <v>295887217</v>
      </c>
      <c r="C190">
        <v>295889447</v>
      </c>
      <c r="D190">
        <v>277945806</v>
      </c>
      <c r="E190">
        <v>1</v>
      </c>
      <c r="F190">
        <v>1</v>
      </c>
      <c r="G190">
        <v>1</v>
      </c>
      <c r="H190">
        <v>2</v>
      </c>
      <c r="I190" t="s">
        <v>1075</v>
      </c>
      <c r="J190" t="s">
        <v>1076</v>
      </c>
      <c r="K190" t="s">
        <v>1077</v>
      </c>
      <c r="L190">
        <v>1368</v>
      </c>
      <c r="N190">
        <v>1011</v>
      </c>
      <c r="O190" t="s">
        <v>961</v>
      </c>
      <c r="P190" t="s">
        <v>961</v>
      </c>
      <c r="Q190">
        <v>1</v>
      </c>
      <c r="W190">
        <v>0</v>
      </c>
      <c r="X190">
        <v>1745550372</v>
      </c>
      <c r="Y190">
        <f t="shared" si="170"/>
        <v>2.52</v>
      </c>
      <c r="AA190">
        <v>0</v>
      </c>
      <c r="AB190">
        <v>758.04</v>
      </c>
      <c r="AC190">
        <v>477.98</v>
      </c>
      <c r="AD190">
        <v>0</v>
      </c>
      <c r="AE190">
        <v>0</v>
      </c>
      <c r="AF190">
        <v>758.04</v>
      </c>
      <c r="AG190">
        <v>477.98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2.52</v>
      </c>
      <c r="AU190" t="s">
        <v>3</v>
      </c>
      <c r="AV190">
        <v>1</v>
      </c>
      <c r="AW190">
        <v>2</v>
      </c>
      <c r="AX190">
        <v>295889461</v>
      </c>
      <c r="AY190">
        <v>1</v>
      </c>
      <c r="AZ190">
        <v>0</v>
      </c>
      <c r="BA190">
        <v>282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1910.2608</v>
      </c>
      <c r="BL190">
        <v>1204.5096000000001</v>
      </c>
      <c r="BM190">
        <v>0</v>
      </c>
      <c r="BN190">
        <v>0</v>
      </c>
      <c r="BO190">
        <v>2.52</v>
      </c>
      <c r="BP190">
        <v>1</v>
      </c>
      <c r="BQ190">
        <v>0</v>
      </c>
      <c r="BR190">
        <v>1910.2608</v>
      </c>
      <c r="BS190">
        <v>1204.5096000000001</v>
      </c>
      <c r="BT190">
        <v>0</v>
      </c>
      <c r="BU190">
        <v>0</v>
      </c>
      <c r="BV190">
        <v>2.52</v>
      </c>
      <c r="BW190">
        <v>1</v>
      </c>
      <c r="CV190">
        <v>0</v>
      </c>
      <c r="CW190">
        <f>ROUND(Y190*Source!I53*DO190,7)</f>
        <v>2.52</v>
      </c>
      <c r="CX190">
        <f>ROUND(Y190*Source!I53,7)</f>
        <v>2.52</v>
      </c>
      <c r="CY190">
        <f t="shared" si="173"/>
        <v>758.04</v>
      </c>
      <c r="CZ190">
        <f t="shared" si="174"/>
        <v>758.04</v>
      </c>
      <c r="DA190">
        <f t="shared" si="175"/>
        <v>1</v>
      </c>
      <c r="DB190">
        <f t="shared" si="171"/>
        <v>1910.26</v>
      </c>
      <c r="DC190">
        <f t="shared" si="172"/>
        <v>1204.51</v>
      </c>
      <c r="DD190" t="s">
        <v>3</v>
      </c>
      <c r="DE190" t="s">
        <v>3</v>
      </c>
      <c r="DF190">
        <f t="shared" si="121"/>
        <v>0</v>
      </c>
      <c r="DG190">
        <f>ROUND(ROUND(AF190,2)*CX190,2)</f>
        <v>1910.26</v>
      </c>
      <c r="DH190">
        <f t="shared" si="122"/>
        <v>1204.51</v>
      </c>
      <c r="DI190">
        <f t="shared" si="123"/>
        <v>0</v>
      </c>
      <c r="DJ190">
        <f t="shared" si="176"/>
        <v>3114.77</v>
      </c>
      <c r="DK190">
        <v>1</v>
      </c>
      <c r="DL190" t="s">
        <v>1078</v>
      </c>
      <c r="DM190">
        <v>4</v>
      </c>
      <c r="DN190" t="s">
        <v>1062</v>
      </c>
      <c r="DO190">
        <v>1</v>
      </c>
    </row>
    <row r="191" spans="1:119" x14ac:dyDescent="0.2">
      <c r="A191">
        <f>ROW(Source!A53)</f>
        <v>53</v>
      </c>
      <c r="B191">
        <v>295887217</v>
      </c>
      <c r="C191">
        <v>295889447</v>
      </c>
      <c r="D191">
        <v>277945914</v>
      </c>
      <c r="E191">
        <v>1</v>
      </c>
      <c r="F191">
        <v>1</v>
      </c>
      <c r="G191">
        <v>1</v>
      </c>
      <c r="H191">
        <v>2</v>
      </c>
      <c r="I191" t="s">
        <v>1079</v>
      </c>
      <c r="J191" t="s">
        <v>1080</v>
      </c>
      <c r="K191" t="s">
        <v>1081</v>
      </c>
      <c r="L191">
        <v>1368</v>
      </c>
      <c r="N191">
        <v>1011</v>
      </c>
      <c r="O191" t="s">
        <v>961</v>
      </c>
      <c r="P191" t="s">
        <v>961</v>
      </c>
      <c r="Q191">
        <v>1</v>
      </c>
      <c r="W191">
        <v>0</v>
      </c>
      <c r="X191">
        <v>-351551180</v>
      </c>
      <c r="Y191">
        <f t="shared" si="170"/>
        <v>5.26</v>
      </c>
      <c r="AA191">
        <v>0</v>
      </c>
      <c r="AB191">
        <v>1719.6</v>
      </c>
      <c r="AC191">
        <v>549.32000000000005</v>
      </c>
      <c r="AD191">
        <v>0</v>
      </c>
      <c r="AE191">
        <v>0</v>
      </c>
      <c r="AF191">
        <v>1521.77</v>
      </c>
      <c r="AG191">
        <v>549.32000000000005</v>
      </c>
      <c r="AH191">
        <v>0</v>
      </c>
      <c r="AI191">
        <v>1</v>
      </c>
      <c r="AJ191">
        <v>1.1299999999999999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5.26</v>
      </c>
      <c r="AU191" t="s">
        <v>3</v>
      </c>
      <c r="AV191">
        <v>1</v>
      </c>
      <c r="AW191">
        <v>2</v>
      </c>
      <c r="AX191">
        <v>295889462</v>
      </c>
      <c r="AY191">
        <v>1</v>
      </c>
      <c r="AZ191">
        <v>0</v>
      </c>
      <c r="BA191">
        <v>283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8004.5101999999997</v>
      </c>
      <c r="BL191">
        <v>2889.4232000000002</v>
      </c>
      <c r="BM191">
        <v>0</v>
      </c>
      <c r="BN191">
        <v>0</v>
      </c>
      <c r="BO191">
        <v>5.26</v>
      </c>
      <c r="BP191">
        <v>1</v>
      </c>
      <c r="BQ191">
        <v>0</v>
      </c>
      <c r="BR191">
        <v>8004.5101999999997</v>
      </c>
      <c r="BS191">
        <v>2889.4232000000002</v>
      </c>
      <c r="BT191">
        <v>0</v>
      </c>
      <c r="BU191">
        <v>0</v>
      </c>
      <c r="BV191">
        <v>5.26</v>
      </c>
      <c r="BW191">
        <v>1</v>
      </c>
      <c r="CV191">
        <v>0</v>
      </c>
      <c r="CW191">
        <f>ROUND(Y191*Source!I53*DO191,7)</f>
        <v>5.26</v>
      </c>
      <c r="CX191">
        <f>ROUND(Y191*Source!I53,7)</f>
        <v>5.26</v>
      </c>
      <c r="CY191">
        <f t="shared" si="173"/>
        <v>1719.6</v>
      </c>
      <c r="CZ191">
        <f t="shared" si="174"/>
        <v>1521.77</v>
      </c>
      <c r="DA191">
        <f t="shared" si="175"/>
        <v>1.1299999999999999</v>
      </c>
      <c r="DB191">
        <f t="shared" si="171"/>
        <v>8004.51</v>
      </c>
      <c r="DC191">
        <f t="shared" si="172"/>
        <v>2889.42</v>
      </c>
      <c r="DD191" t="s">
        <v>3</v>
      </c>
      <c r="DE191" t="s">
        <v>3</v>
      </c>
      <c r="DF191">
        <f t="shared" si="121"/>
        <v>0</v>
      </c>
      <c r="DG191">
        <f>ROUND(ROUND(AF191*AJ191,2)*CX191,2)</f>
        <v>9045.1</v>
      </c>
      <c r="DH191">
        <f t="shared" si="122"/>
        <v>2889.42</v>
      </c>
      <c r="DI191">
        <f t="shared" si="123"/>
        <v>0</v>
      </c>
      <c r="DJ191">
        <f t="shared" si="176"/>
        <v>11934.52</v>
      </c>
      <c r="DK191">
        <v>1</v>
      </c>
      <c r="DL191" t="s">
        <v>1082</v>
      </c>
      <c r="DM191">
        <v>5</v>
      </c>
      <c r="DN191" t="s">
        <v>1062</v>
      </c>
      <c r="DO191">
        <v>1</v>
      </c>
    </row>
    <row r="192" spans="1:119" x14ac:dyDescent="0.2">
      <c r="A192">
        <f>ROW(Source!A53)</f>
        <v>53</v>
      </c>
      <c r="B192">
        <v>295887217</v>
      </c>
      <c r="C192">
        <v>295889447</v>
      </c>
      <c r="D192">
        <v>277946622</v>
      </c>
      <c r="E192">
        <v>1</v>
      </c>
      <c r="F192">
        <v>1</v>
      </c>
      <c r="G192">
        <v>1</v>
      </c>
      <c r="H192">
        <v>2</v>
      </c>
      <c r="I192" t="s">
        <v>1083</v>
      </c>
      <c r="J192" t="s">
        <v>1084</v>
      </c>
      <c r="K192" t="s">
        <v>1085</v>
      </c>
      <c r="L192">
        <v>1368</v>
      </c>
      <c r="N192">
        <v>1011</v>
      </c>
      <c r="O192" t="s">
        <v>961</v>
      </c>
      <c r="P192" t="s">
        <v>961</v>
      </c>
      <c r="Q192">
        <v>1</v>
      </c>
      <c r="W192">
        <v>0</v>
      </c>
      <c r="X192">
        <v>-733660489</v>
      </c>
      <c r="Y192">
        <f t="shared" si="170"/>
        <v>5.83</v>
      </c>
      <c r="AA192">
        <v>0</v>
      </c>
      <c r="AB192">
        <v>16.05</v>
      </c>
      <c r="AC192">
        <v>0</v>
      </c>
      <c r="AD192">
        <v>0</v>
      </c>
      <c r="AE192">
        <v>0</v>
      </c>
      <c r="AF192">
        <v>12.74</v>
      </c>
      <c r="AG192">
        <v>0</v>
      </c>
      <c r="AH192">
        <v>0</v>
      </c>
      <c r="AI192">
        <v>1</v>
      </c>
      <c r="AJ192">
        <v>1.26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5.83</v>
      </c>
      <c r="AU192" t="s">
        <v>3</v>
      </c>
      <c r="AV192">
        <v>1</v>
      </c>
      <c r="AW192">
        <v>2</v>
      </c>
      <c r="AX192">
        <v>295889463</v>
      </c>
      <c r="AY192">
        <v>1</v>
      </c>
      <c r="AZ192">
        <v>0</v>
      </c>
      <c r="BA192">
        <v>284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74.274200000000008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0</v>
      </c>
      <c r="BR192">
        <v>74.274200000000008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f>ROUND(Y192*Source!I53*DO192,7)</f>
        <v>0</v>
      </c>
      <c r="CX192">
        <f>ROUND(Y192*Source!I53,7)</f>
        <v>5.83</v>
      </c>
      <c r="CY192">
        <f t="shared" si="173"/>
        <v>16.05</v>
      </c>
      <c r="CZ192">
        <f t="shared" si="174"/>
        <v>12.74</v>
      </c>
      <c r="DA192">
        <f t="shared" si="175"/>
        <v>1.26</v>
      </c>
      <c r="DB192">
        <f t="shared" si="171"/>
        <v>74.27</v>
      </c>
      <c r="DC192">
        <f t="shared" si="172"/>
        <v>0</v>
      </c>
      <c r="DD192" t="s">
        <v>3</v>
      </c>
      <c r="DE192" t="s">
        <v>3</v>
      </c>
      <c r="DF192">
        <f t="shared" si="121"/>
        <v>0</v>
      </c>
      <c r="DG192">
        <f>ROUND(ROUND(AF192*AJ192,2)*CX192,2)</f>
        <v>93.57</v>
      </c>
      <c r="DH192">
        <f t="shared" si="122"/>
        <v>0</v>
      </c>
      <c r="DI192">
        <f t="shared" si="123"/>
        <v>0</v>
      </c>
      <c r="DJ192">
        <f t="shared" si="176"/>
        <v>93.57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ROW(Source!A54)</f>
        <v>54</v>
      </c>
      <c r="B193">
        <v>295887217</v>
      </c>
      <c r="C193">
        <v>295889468</v>
      </c>
      <c r="D193">
        <v>277560299</v>
      </c>
      <c r="E193">
        <v>109</v>
      </c>
      <c r="F193">
        <v>1</v>
      </c>
      <c r="G193">
        <v>1</v>
      </c>
      <c r="H193">
        <v>1</v>
      </c>
      <c r="I193" t="s">
        <v>1088</v>
      </c>
      <c r="J193" t="s">
        <v>3</v>
      </c>
      <c r="K193" t="s">
        <v>1089</v>
      </c>
      <c r="L193">
        <v>1191</v>
      </c>
      <c r="N193">
        <v>1013</v>
      </c>
      <c r="O193" t="s">
        <v>1062</v>
      </c>
      <c r="P193" t="s">
        <v>1062</v>
      </c>
      <c r="Q193">
        <v>1</v>
      </c>
      <c r="W193">
        <v>0</v>
      </c>
      <c r="X193">
        <v>-2012709214</v>
      </c>
      <c r="Y193">
        <f t="shared" ref="Y193:Y200" si="177">(AT193*ROUND(0.75,7))</f>
        <v>69.974999999999994</v>
      </c>
      <c r="AA193">
        <v>0</v>
      </c>
      <c r="AB193">
        <v>0</v>
      </c>
      <c r="AC193">
        <v>0</v>
      </c>
      <c r="AD193">
        <v>467.28</v>
      </c>
      <c r="AE193">
        <v>0</v>
      </c>
      <c r="AF193">
        <v>0</v>
      </c>
      <c r="AG193">
        <v>0</v>
      </c>
      <c r="AH193">
        <v>467.28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93.3</v>
      </c>
      <c r="AU193" t="s">
        <v>25</v>
      </c>
      <c r="AV193">
        <v>1</v>
      </c>
      <c r="AW193">
        <v>2</v>
      </c>
      <c r="AX193">
        <v>295889477</v>
      </c>
      <c r="AY193">
        <v>1</v>
      </c>
      <c r="AZ193">
        <v>0</v>
      </c>
      <c r="BA193">
        <v>289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43597.223999999995</v>
      </c>
      <c r="BN193">
        <v>93.3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32697.917999999994</v>
      </c>
      <c r="BU193">
        <v>69.974999999999994</v>
      </c>
      <c r="BV193">
        <v>0</v>
      </c>
      <c r="BW193">
        <v>1</v>
      </c>
      <c r="CU193">
        <f>ROUND(AT193*Source!I54*AH193*AL193,2)</f>
        <v>43597.22</v>
      </c>
      <c r="CV193">
        <f>ROUND(Y193*Source!I54,7)</f>
        <v>69.974999999999994</v>
      </c>
      <c r="CW193">
        <v>0</v>
      </c>
      <c r="CX193">
        <f>ROUND(Y193*Source!I54,7)</f>
        <v>69.974999999999994</v>
      </c>
      <c r="CY193">
        <f>AD193</f>
        <v>467.28</v>
      </c>
      <c r="CZ193">
        <f>AH193</f>
        <v>467.28</v>
      </c>
      <c r="DA193">
        <f>AL193</f>
        <v>1</v>
      </c>
      <c r="DB193">
        <f t="shared" ref="DB193:DB200" si="178">ROUND((ROUND(AT193*CZ193,2)*ROUND(0.75,7)),6)</f>
        <v>32697.915000000001</v>
      </c>
      <c r="DC193">
        <f t="shared" ref="DC193:DC200" si="179">ROUND((ROUND(AT193*AG193,2)*ROUND(0.75,7)),6)</f>
        <v>0</v>
      </c>
      <c r="DD193" t="s">
        <v>3</v>
      </c>
      <c r="DE193" t="s">
        <v>3</v>
      </c>
      <c r="DF193">
        <f t="shared" ref="DF193:DF256" si="180">ROUND(ROUND(AE193,2)*CX193,2)</f>
        <v>0</v>
      </c>
      <c r="DG193">
        <f>ROUND(ROUND(AF193,2)*CX193,2)</f>
        <v>0</v>
      </c>
      <c r="DH193">
        <f t="shared" ref="DH193:DH256" si="181">ROUND(ROUND(AG193,2)*CX193,2)</f>
        <v>0</v>
      </c>
      <c r="DI193">
        <f t="shared" ref="DI193:DI256" si="182">ROUND(ROUND(AH193,2)*CX193,2)</f>
        <v>32697.919999999998</v>
      </c>
      <c r="DJ193">
        <f>DI193</f>
        <v>32697.919999999998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ROW(Source!A54)</f>
        <v>54</v>
      </c>
      <c r="B194">
        <v>295887217</v>
      </c>
      <c r="C194">
        <v>295889468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1063</v>
      </c>
      <c r="J194" t="s">
        <v>3</v>
      </c>
      <c r="K194" t="s">
        <v>1064</v>
      </c>
      <c r="L194">
        <v>1191</v>
      </c>
      <c r="N194">
        <v>1013</v>
      </c>
      <c r="O194" t="s">
        <v>1062</v>
      </c>
      <c r="P194" t="s">
        <v>1062</v>
      </c>
      <c r="Q194">
        <v>1</v>
      </c>
      <c r="W194">
        <v>0</v>
      </c>
      <c r="X194">
        <v>-1417349443</v>
      </c>
      <c r="Y194">
        <f t="shared" si="177"/>
        <v>26.369999999999997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35.159999999999997</v>
      </c>
      <c r="AU194" t="s">
        <v>25</v>
      </c>
      <c r="AV194">
        <v>2</v>
      </c>
      <c r="AW194">
        <v>2</v>
      </c>
      <c r="AX194">
        <v>295889478</v>
      </c>
      <c r="AY194">
        <v>1</v>
      </c>
      <c r="AZ194">
        <v>0</v>
      </c>
      <c r="BA194">
        <v>290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ROUND(Y194*Source!I54,7)</f>
        <v>26.37</v>
      </c>
      <c r="CY194">
        <f>AD194</f>
        <v>0</v>
      </c>
      <c r="CZ194">
        <f>AH194</f>
        <v>0</v>
      </c>
      <c r="DA194">
        <f>AL194</f>
        <v>1</v>
      </c>
      <c r="DB194">
        <f t="shared" si="178"/>
        <v>0</v>
      </c>
      <c r="DC194">
        <f t="shared" si="179"/>
        <v>0</v>
      </c>
      <c r="DD194" t="s">
        <v>3</v>
      </c>
      <c r="DE194" t="s">
        <v>3</v>
      </c>
      <c r="DF194">
        <f t="shared" si="180"/>
        <v>0</v>
      </c>
      <c r="DG194">
        <f>ROUND(ROUND(AF194,2)*CX194,2)</f>
        <v>0</v>
      </c>
      <c r="DH194">
        <f t="shared" si="181"/>
        <v>0</v>
      </c>
      <c r="DI194">
        <f t="shared" si="182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ROW(Source!A54)</f>
        <v>54</v>
      </c>
      <c r="B195">
        <v>295887217</v>
      </c>
      <c r="C195">
        <v>295889468</v>
      </c>
      <c r="D195">
        <v>277944871</v>
      </c>
      <c r="E195">
        <v>1</v>
      </c>
      <c r="F195">
        <v>1</v>
      </c>
      <c r="G195">
        <v>1</v>
      </c>
      <c r="H195">
        <v>2</v>
      </c>
      <c r="I195" t="s">
        <v>1065</v>
      </c>
      <c r="J195" t="s">
        <v>1066</v>
      </c>
      <c r="K195" t="s">
        <v>1067</v>
      </c>
      <c r="L195">
        <v>1368</v>
      </c>
      <c r="N195">
        <v>1011</v>
      </c>
      <c r="O195" t="s">
        <v>961</v>
      </c>
      <c r="P195" t="s">
        <v>961</v>
      </c>
      <c r="Q195">
        <v>1</v>
      </c>
      <c r="W195">
        <v>0</v>
      </c>
      <c r="X195">
        <v>426515882</v>
      </c>
      <c r="Y195">
        <f t="shared" si="177"/>
        <v>9</v>
      </c>
      <c r="AA195">
        <v>0</v>
      </c>
      <c r="AB195">
        <v>1233.46</v>
      </c>
      <c r="AC195">
        <v>642.05999999999995</v>
      </c>
      <c r="AD195">
        <v>0</v>
      </c>
      <c r="AE195">
        <v>0</v>
      </c>
      <c r="AF195">
        <v>1233.46</v>
      </c>
      <c r="AG195">
        <v>642.05999999999995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12</v>
      </c>
      <c r="AU195" t="s">
        <v>25</v>
      </c>
      <c r="AV195">
        <v>1</v>
      </c>
      <c r="AW195">
        <v>2</v>
      </c>
      <c r="AX195">
        <v>295889479</v>
      </c>
      <c r="AY195">
        <v>1</v>
      </c>
      <c r="AZ195">
        <v>0</v>
      </c>
      <c r="BA195">
        <v>291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14801.52</v>
      </c>
      <c r="BL195">
        <v>7704.7199999999993</v>
      </c>
      <c r="BM195">
        <v>0</v>
      </c>
      <c r="BN195">
        <v>0</v>
      </c>
      <c r="BO195">
        <v>12</v>
      </c>
      <c r="BP195">
        <v>1</v>
      </c>
      <c r="BQ195">
        <v>0</v>
      </c>
      <c r="BR195">
        <v>11101.14</v>
      </c>
      <c r="BS195">
        <v>5778.5399999999991</v>
      </c>
      <c r="BT195">
        <v>0</v>
      </c>
      <c r="BU195">
        <v>0</v>
      </c>
      <c r="BV195">
        <v>9</v>
      </c>
      <c r="BW195">
        <v>1</v>
      </c>
      <c r="CV195">
        <v>0</v>
      </c>
      <c r="CW195">
        <f>ROUND(Y195*Source!I54*DO195,7)</f>
        <v>9</v>
      </c>
      <c r="CX195">
        <f>ROUND(Y195*Source!I54,7)</f>
        <v>9</v>
      </c>
      <c r="CY195">
        <f t="shared" ref="CY195:CY200" si="183">AB195</f>
        <v>1233.46</v>
      </c>
      <c r="CZ195">
        <f t="shared" ref="CZ195:CZ200" si="184">AF195</f>
        <v>1233.46</v>
      </c>
      <c r="DA195">
        <f t="shared" ref="DA195:DA200" si="185">AJ195</f>
        <v>1</v>
      </c>
      <c r="DB195">
        <f t="shared" si="178"/>
        <v>11101.14</v>
      </c>
      <c r="DC195">
        <f t="shared" si="179"/>
        <v>5778.54</v>
      </c>
      <c r="DD195" t="s">
        <v>3</v>
      </c>
      <c r="DE195" t="s">
        <v>3</v>
      </c>
      <c r="DF195">
        <f t="shared" si="180"/>
        <v>0</v>
      </c>
      <c r="DG195">
        <f>ROUND(ROUND(AF195,2)*CX195,2)</f>
        <v>11101.14</v>
      </c>
      <c r="DH195">
        <f t="shared" si="181"/>
        <v>5778.54</v>
      </c>
      <c r="DI195">
        <f t="shared" si="182"/>
        <v>0</v>
      </c>
      <c r="DJ195">
        <f t="shared" ref="DJ195:DJ200" si="186">DG195+DH195</f>
        <v>16879.68</v>
      </c>
      <c r="DK195">
        <v>1</v>
      </c>
      <c r="DL195" t="s">
        <v>1068</v>
      </c>
      <c r="DM195">
        <v>6</v>
      </c>
      <c r="DN195" t="s">
        <v>1062</v>
      </c>
      <c r="DO195">
        <v>1</v>
      </c>
    </row>
    <row r="196" spans="1:119" x14ac:dyDescent="0.2">
      <c r="A196">
        <f>ROW(Source!A54)</f>
        <v>54</v>
      </c>
      <c r="B196">
        <v>295887217</v>
      </c>
      <c r="C196">
        <v>295889468</v>
      </c>
      <c r="D196">
        <v>277945622</v>
      </c>
      <c r="E196">
        <v>1</v>
      </c>
      <c r="F196">
        <v>1</v>
      </c>
      <c r="G196">
        <v>1</v>
      </c>
      <c r="H196">
        <v>2</v>
      </c>
      <c r="I196" t="s">
        <v>1069</v>
      </c>
      <c r="J196" t="s">
        <v>1070</v>
      </c>
      <c r="K196" t="s">
        <v>1071</v>
      </c>
      <c r="L196">
        <v>1368</v>
      </c>
      <c r="N196">
        <v>1011</v>
      </c>
      <c r="O196" t="s">
        <v>961</v>
      </c>
      <c r="P196" t="s">
        <v>961</v>
      </c>
      <c r="Q196">
        <v>1</v>
      </c>
      <c r="W196">
        <v>0</v>
      </c>
      <c r="X196">
        <v>554806292</v>
      </c>
      <c r="Y196">
        <f t="shared" si="177"/>
        <v>0.82500000000000007</v>
      </c>
      <c r="AA196">
        <v>0</v>
      </c>
      <c r="AB196">
        <v>233.29</v>
      </c>
      <c r="AC196">
        <v>0</v>
      </c>
      <c r="AD196">
        <v>0</v>
      </c>
      <c r="AE196">
        <v>0</v>
      </c>
      <c r="AF196">
        <v>189.67</v>
      </c>
      <c r="AG196">
        <v>0</v>
      </c>
      <c r="AH196">
        <v>0</v>
      </c>
      <c r="AI196">
        <v>1</v>
      </c>
      <c r="AJ196">
        <v>1.23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1.1000000000000001</v>
      </c>
      <c r="AU196" t="s">
        <v>25</v>
      </c>
      <c r="AV196">
        <v>1</v>
      </c>
      <c r="AW196">
        <v>2</v>
      </c>
      <c r="AX196">
        <v>295889480</v>
      </c>
      <c r="AY196">
        <v>1</v>
      </c>
      <c r="AZ196">
        <v>0</v>
      </c>
      <c r="BA196">
        <v>292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208.637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156.47775000000001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f>ROUND(Y196*Source!I54*DO196,7)</f>
        <v>0</v>
      </c>
      <c r="CX196">
        <f>ROUND(Y196*Source!I54,7)</f>
        <v>0.82499999999999996</v>
      </c>
      <c r="CY196">
        <f t="shared" si="183"/>
        <v>233.29</v>
      </c>
      <c r="CZ196">
        <f t="shared" si="184"/>
        <v>189.67</v>
      </c>
      <c r="DA196">
        <f t="shared" si="185"/>
        <v>1.23</v>
      </c>
      <c r="DB196">
        <f t="shared" si="178"/>
        <v>156.47999999999999</v>
      </c>
      <c r="DC196">
        <f t="shared" si="179"/>
        <v>0</v>
      </c>
      <c r="DD196" t="s">
        <v>3</v>
      </c>
      <c r="DE196" t="s">
        <v>3</v>
      </c>
      <c r="DF196">
        <f t="shared" si="180"/>
        <v>0</v>
      </c>
      <c r="DG196">
        <f>ROUND(ROUND(AF196*AJ196,2)*CX196,2)</f>
        <v>192.46</v>
      </c>
      <c r="DH196">
        <f t="shared" si="181"/>
        <v>0</v>
      </c>
      <c r="DI196">
        <f t="shared" si="182"/>
        <v>0</v>
      </c>
      <c r="DJ196">
        <f t="shared" si="186"/>
        <v>192.46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ROW(Source!A54)</f>
        <v>54</v>
      </c>
      <c r="B197">
        <v>295887217</v>
      </c>
      <c r="C197">
        <v>295889468</v>
      </c>
      <c r="D197">
        <v>277945779</v>
      </c>
      <c r="E197">
        <v>1</v>
      </c>
      <c r="F197">
        <v>1</v>
      </c>
      <c r="G197">
        <v>1</v>
      </c>
      <c r="H197">
        <v>2</v>
      </c>
      <c r="I197" t="s">
        <v>1072</v>
      </c>
      <c r="J197" t="s">
        <v>1073</v>
      </c>
      <c r="K197" t="s">
        <v>1074</v>
      </c>
      <c r="L197">
        <v>1368</v>
      </c>
      <c r="N197">
        <v>1011</v>
      </c>
      <c r="O197" t="s">
        <v>961</v>
      </c>
      <c r="P197" t="s">
        <v>961</v>
      </c>
      <c r="Q197">
        <v>1</v>
      </c>
      <c r="W197">
        <v>0</v>
      </c>
      <c r="X197">
        <v>-1301021868</v>
      </c>
      <c r="Y197">
        <f t="shared" si="177"/>
        <v>11.595000000000001</v>
      </c>
      <c r="AA197">
        <v>0</v>
      </c>
      <c r="AB197">
        <v>1274.48</v>
      </c>
      <c r="AC197">
        <v>642.05999999999995</v>
      </c>
      <c r="AD197">
        <v>0</v>
      </c>
      <c r="AE197">
        <v>0</v>
      </c>
      <c r="AF197">
        <v>1070.99</v>
      </c>
      <c r="AG197">
        <v>642.05999999999995</v>
      </c>
      <c r="AH197">
        <v>0</v>
      </c>
      <c r="AI197">
        <v>1</v>
      </c>
      <c r="AJ197">
        <v>1.19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15.46</v>
      </c>
      <c r="AU197" t="s">
        <v>25</v>
      </c>
      <c r="AV197">
        <v>1</v>
      </c>
      <c r="AW197">
        <v>2</v>
      </c>
      <c r="AX197">
        <v>295889481</v>
      </c>
      <c r="AY197">
        <v>1</v>
      </c>
      <c r="AZ197">
        <v>0</v>
      </c>
      <c r="BA197">
        <v>293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16557.505400000002</v>
      </c>
      <c r="BL197">
        <v>9926.2476000000006</v>
      </c>
      <c r="BM197">
        <v>0</v>
      </c>
      <c r="BN197">
        <v>0</v>
      </c>
      <c r="BO197">
        <v>15.46</v>
      </c>
      <c r="BP197">
        <v>1</v>
      </c>
      <c r="BQ197">
        <v>0</v>
      </c>
      <c r="BR197">
        <v>12418.129050000001</v>
      </c>
      <c r="BS197">
        <v>7444.6857</v>
      </c>
      <c r="BT197">
        <v>0</v>
      </c>
      <c r="BU197">
        <v>0</v>
      </c>
      <c r="BV197">
        <v>11.595000000000001</v>
      </c>
      <c r="BW197">
        <v>1</v>
      </c>
      <c r="CV197">
        <v>0</v>
      </c>
      <c r="CW197">
        <f>ROUND(Y197*Source!I54*DO197,7)</f>
        <v>11.595000000000001</v>
      </c>
      <c r="CX197">
        <f>ROUND(Y197*Source!I54,7)</f>
        <v>11.595000000000001</v>
      </c>
      <c r="CY197">
        <f t="shared" si="183"/>
        <v>1274.48</v>
      </c>
      <c r="CZ197">
        <f t="shared" si="184"/>
        <v>1070.99</v>
      </c>
      <c r="DA197">
        <f t="shared" si="185"/>
        <v>1.19</v>
      </c>
      <c r="DB197">
        <f t="shared" si="178"/>
        <v>12418.1325</v>
      </c>
      <c r="DC197">
        <f t="shared" si="179"/>
        <v>7444.6875</v>
      </c>
      <c r="DD197" t="s">
        <v>3</v>
      </c>
      <c r="DE197" t="s">
        <v>3</v>
      </c>
      <c r="DF197">
        <f t="shared" si="180"/>
        <v>0</v>
      </c>
      <c r="DG197">
        <f>ROUND(ROUND(AF197*AJ197,2)*CX197,2)</f>
        <v>14777.6</v>
      </c>
      <c r="DH197">
        <f t="shared" si="181"/>
        <v>7444.69</v>
      </c>
      <c r="DI197">
        <f t="shared" si="182"/>
        <v>0</v>
      </c>
      <c r="DJ197">
        <f t="shared" si="186"/>
        <v>22222.29</v>
      </c>
      <c r="DK197">
        <v>1</v>
      </c>
      <c r="DL197" t="s">
        <v>1068</v>
      </c>
      <c r="DM197">
        <v>6</v>
      </c>
      <c r="DN197" t="s">
        <v>1062</v>
      </c>
      <c r="DO197">
        <v>1</v>
      </c>
    </row>
    <row r="198" spans="1:119" x14ac:dyDescent="0.2">
      <c r="A198">
        <f>ROW(Source!A54)</f>
        <v>54</v>
      </c>
      <c r="B198">
        <v>295887217</v>
      </c>
      <c r="C198">
        <v>295889468</v>
      </c>
      <c r="D198">
        <v>277945806</v>
      </c>
      <c r="E198">
        <v>1</v>
      </c>
      <c r="F198">
        <v>1</v>
      </c>
      <c r="G198">
        <v>1</v>
      </c>
      <c r="H198">
        <v>2</v>
      </c>
      <c r="I198" t="s">
        <v>1075</v>
      </c>
      <c r="J198" t="s">
        <v>1076</v>
      </c>
      <c r="K198" t="s">
        <v>1077</v>
      </c>
      <c r="L198">
        <v>1368</v>
      </c>
      <c r="N198">
        <v>1011</v>
      </c>
      <c r="O198" t="s">
        <v>961</v>
      </c>
      <c r="P198" t="s">
        <v>961</v>
      </c>
      <c r="Q198">
        <v>1</v>
      </c>
      <c r="W198">
        <v>0</v>
      </c>
      <c r="X198">
        <v>1745550372</v>
      </c>
      <c r="Y198">
        <f t="shared" si="177"/>
        <v>1.77</v>
      </c>
      <c r="AA198">
        <v>0</v>
      </c>
      <c r="AB198">
        <v>758.04</v>
      </c>
      <c r="AC198">
        <v>477.98</v>
      </c>
      <c r="AD198">
        <v>0</v>
      </c>
      <c r="AE198">
        <v>0</v>
      </c>
      <c r="AF198">
        <v>758.04</v>
      </c>
      <c r="AG198">
        <v>477.98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2.36</v>
      </c>
      <c r="AU198" t="s">
        <v>25</v>
      </c>
      <c r="AV198">
        <v>1</v>
      </c>
      <c r="AW198">
        <v>2</v>
      </c>
      <c r="AX198">
        <v>295889482</v>
      </c>
      <c r="AY198">
        <v>1</v>
      </c>
      <c r="AZ198">
        <v>0</v>
      </c>
      <c r="BA198">
        <v>294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1788.9743999999998</v>
      </c>
      <c r="BL198">
        <v>1128.0328</v>
      </c>
      <c r="BM198">
        <v>0</v>
      </c>
      <c r="BN198">
        <v>0</v>
      </c>
      <c r="BO198">
        <v>2.36</v>
      </c>
      <c r="BP198">
        <v>1</v>
      </c>
      <c r="BQ198">
        <v>0</v>
      </c>
      <c r="BR198">
        <v>1341.7308</v>
      </c>
      <c r="BS198">
        <v>846.02460000000008</v>
      </c>
      <c r="BT198">
        <v>0</v>
      </c>
      <c r="BU198">
        <v>0</v>
      </c>
      <c r="BV198">
        <v>1.77</v>
      </c>
      <c r="BW198">
        <v>1</v>
      </c>
      <c r="CV198">
        <v>0</v>
      </c>
      <c r="CW198">
        <f>ROUND(Y198*Source!I54*DO198,7)</f>
        <v>1.77</v>
      </c>
      <c r="CX198">
        <f>ROUND(Y198*Source!I54,7)</f>
        <v>1.77</v>
      </c>
      <c r="CY198">
        <f t="shared" si="183"/>
        <v>758.04</v>
      </c>
      <c r="CZ198">
        <f t="shared" si="184"/>
        <v>758.04</v>
      </c>
      <c r="DA198">
        <f t="shared" si="185"/>
        <v>1</v>
      </c>
      <c r="DB198">
        <f t="shared" si="178"/>
        <v>1341.7275</v>
      </c>
      <c r="DC198">
        <f t="shared" si="179"/>
        <v>846.02250000000004</v>
      </c>
      <c r="DD198" t="s">
        <v>3</v>
      </c>
      <c r="DE198" t="s">
        <v>3</v>
      </c>
      <c r="DF198">
        <f t="shared" si="180"/>
        <v>0</v>
      </c>
      <c r="DG198">
        <f>ROUND(ROUND(AF198,2)*CX198,2)</f>
        <v>1341.73</v>
      </c>
      <c r="DH198">
        <f t="shared" si="181"/>
        <v>846.02</v>
      </c>
      <c r="DI198">
        <f t="shared" si="182"/>
        <v>0</v>
      </c>
      <c r="DJ198">
        <f t="shared" si="186"/>
        <v>2187.75</v>
      </c>
      <c r="DK198">
        <v>1</v>
      </c>
      <c r="DL198" t="s">
        <v>1078</v>
      </c>
      <c r="DM198">
        <v>4</v>
      </c>
      <c r="DN198" t="s">
        <v>1062</v>
      </c>
      <c r="DO198">
        <v>1</v>
      </c>
    </row>
    <row r="199" spans="1:119" x14ac:dyDescent="0.2">
      <c r="A199">
        <f>ROW(Source!A54)</f>
        <v>54</v>
      </c>
      <c r="B199">
        <v>295887217</v>
      </c>
      <c r="C199">
        <v>295889468</v>
      </c>
      <c r="D199">
        <v>277945914</v>
      </c>
      <c r="E199">
        <v>1</v>
      </c>
      <c r="F199">
        <v>1</v>
      </c>
      <c r="G199">
        <v>1</v>
      </c>
      <c r="H199">
        <v>2</v>
      </c>
      <c r="I199" t="s">
        <v>1079</v>
      </c>
      <c r="J199" t="s">
        <v>1080</v>
      </c>
      <c r="K199" t="s">
        <v>1081</v>
      </c>
      <c r="L199">
        <v>1368</v>
      </c>
      <c r="N199">
        <v>1011</v>
      </c>
      <c r="O199" t="s">
        <v>961</v>
      </c>
      <c r="P199" t="s">
        <v>961</v>
      </c>
      <c r="Q199">
        <v>1</v>
      </c>
      <c r="W199">
        <v>0</v>
      </c>
      <c r="X199">
        <v>-351551180</v>
      </c>
      <c r="Y199">
        <f t="shared" si="177"/>
        <v>4.0049999999999999</v>
      </c>
      <c r="AA199">
        <v>0</v>
      </c>
      <c r="AB199">
        <v>1719.6</v>
      </c>
      <c r="AC199">
        <v>549.32000000000005</v>
      </c>
      <c r="AD199">
        <v>0</v>
      </c>
      <c r="AE199">
        <v>0</v>
      </c>
      <c r="AF199">
        <v>1521.77</v>
      </c>
      <c r="AG199">
        <v>549.32000000000005</v>
      </c>
      <c r="AH199">
        <v>0</v>
      </c>
      <c r="AI199">
        <v>1</v>
      </c>
      <c r="AJ199">
        <v>1.1299999999999999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5.34</v>
      </c>
      <c r="AU199" t="s">
        <v>25</v>
      </c>
      <c r="AV199">
        <v>1</v>
      </c>
      <c r="AW199">
        <v>2</v>
      </c>
      <c r="AX199">
        <v>295889483</v>
      </c>
      <c r="AY199">
        <v>1</v>
      </c>
      <c r="AZ199">
        <v>0</v>
      </c>
      <c r="BA199">
        <v>295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8126.2518</v>
      </c>
      <c r="BL199">
        <v>2933.3688000000002</v>
      </c>
      <c r="BM199">
        <v>0</v>
      </c>
      <c r="BN199">
        <v>0</v>
      </c>
      <c r="BO199">
        <v>5.34</v>
      </c>
      <c r="BP199">
        <v>1</v>
      </c>
      <c r="BQ199">
        <v>0</v>
      </c>
      <c r="BR199">
        <v>6094.6888499999995</v>
      </c>
      <c r="BS199">
        <v>2200.0266000000001</v>
      </c>
      <c r="BT199">
        <v>0</v>
      </c>
      <c r="BU199">
        <v>0</v>
      </c>
      <c r="BV199">
        <v>4.0049999999999999</v>
      </c>
      <c r="BW199">
        <v>1</v>
      </c>
      <c r="CV199">
        <v>0</v>
      </c>
      <c r="CW199">
        <f>ROUND(Y199*Source!I54*DO199,7)</f>
        <v>4.0049999999999999</v>
      </c>
      <c r="CX199">
        <f>ROUND(Y199*Source!I54,7)</f>
        <v>4.0049999999999999</v>
      </c>
      <c r="CY199">
        <f t="shared" si="183"/>
        <v>1719.6</v>
      </c>
      <c r="CZ199">
        <f t="shared" si="184"/>
        <v>1521.77</v>
      </c>
      <c r="DA199">
        <f t="shared" si="185"/>
        <v>1.1299999999999999</v>
      </c>
      <c r="DB199">
        <f t="shared" si="178"/>
        <v>6094.6875</v>
      </c>
      <c r="DC199">
        <f t="shared" si="179"/>
        <v>2200.0275000000001</v>
      </c>
      <c r="DD199" t="s">
        <v>3</v>
      </c>
      <c r="DE199" t="s">
        <v>3</v>
      </c>
      <c r="DF199">
        <f t="shared" si="180"/>
        <v>0</v>
      </c>
      <c r="DG199">
        <f>ROUND(ROUND(AF199*AJ199,2)*CX199,2)</f>
        <v>6887</v>
      </c>
      <c r="DH199">
        <f t="shared" si="181"/>
        <v>2200.0300000000002</v>
      </c>
      <c r="DI199">
        <f t="shared" si="182"/>
        <v>0</v>
      </c>
      <c r="DJ199">
        <f t="shared" si="186"/>
        <v>9087.0300000000007</v>
      </c>
      <c r="DK199">
        <v>1</v>
      </c>
      <c r="DL199" t="s">
        <v>1082</v>
      </c>
      <c r="DM199">
        <v>5</v>
      </c>
      <c r="DN199" t="s">
        <v>1062</v>
      </c>
      <c r="DO199">
        <v>1</v>
      </c>
    </row>
    <row r="200" spans="1:119" x14ac:dyDescent="0.2">
      <c r="A200">
        <f>ROW(Source!A54)</f>
        <v>54</v>
      </c>
      <c r="B200">
        <v>295887217</v>
      </c>
      <c r="C200">
        <v>295889468</v>
      </c>
      <c r="D200">
        <v>277946622</v>
      </c>
      <c r="E200">
        <v>1</v>
      </c>
      <c r="F200">
        <v>1</v>
      </c>
      <c r="G200">
        <v>1</v>
      </c>
      <c r="H200">
        <v>2</v>
      </c>
      <c r="I200" t="s">
        <v>1083</v>
      </c>
      <c r="J200" t="s">
        <v>1084</v>
      </c>
      <c r="K200" t="s">
        <v>1085</v>
      </c>
      <c r="L200">
        <v>1368</v>
      </c>
      <c r="N200">
        <v>1011</v>
      </c>
      <c r="O200" t="s">
        <v>961</v>
      </c>
      <c r="P200" t="s">
        <v>961</v>
      </c>
      <c r="Q200">
        <v>1</v>
      </c>
      <c r="W200">
        <v>0</v>
      </c>
      <c r="X200">
        <v>-733660489</v>
      </c>
      <c r="Y200">
        <f t="shared" si="177"/>
        <v>1.98</v>
      </c>
      <c r="AA200">
        <v>0</v>
      </c>
      <c r="AB200">
        <v>16.05</v>
      </c>
      <c r="AC200">
        <v>0</v>
      </c>
      <c r="AD200">
        <v>0</v>
      </c>
      <c r="AE200">
        <v>0</v>
      </c>
      <c r="AF200">
        <v>12.74</v>
      </c>
      <c r="AG200">
        <v>0</v>
      </c>
      <c r="AH200">
        <v>0</v>
      </c>
      <c r="AI200">
        <v>1</v>
      </c>
      <c r="AJ200">
        <v>1.26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2.64</v>
      </c>
      <c r="AU200" t="s">
        <v>25</v>
      </c>
      <c r="AV200">
        <v>1</v>
      </c>
      <c r="AW200">
        <v>2</v>
      </c>
      <c r="AX200">
        <v>295889484</v>
      </c>
      <c r="AY200">
        <v>1</v>
      </c>
      <c r="AZ200">
        <v>0</v>
      </c>
      <c r="BA200">
        <v>296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33.633600000000001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25.225200000000001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f>ROUND(Y200*Source!I54*DO200,7)</f>
        <v>0</v>
      </c>
      <c r="CX200">
        <f>ROUND(Y200*Source!I54,7)</f>
        <v>1.98</v>
      </c>
      <c r="CY200">
        <f t="shared" si="183"/>
        <v>16.05</v>
      </c>
      <c r="CZ200">
        <f t="shared" si="184"/>
        <v>12.74</v>
      </c>
      <c r="DA200">
        <f t="shared" si="185"/>
        <v>1.26</v>
      </c>
      <c r="DB200">
        <f t="shared" si="178"/>
        <v>25.2225</v>
      </c>
      <c r="DC200">
        <f t="shared" si="179"/>
        <v>0</v>
      </c>
      <c r="DD200" t="s">
        <v>3</v>
      </c>
      <c r="DE200" t="s">
        <v>3</v>
      </c>
      <c r="DF200">
        <f t="shared" si="180"/>
        <v>0</v>
      </c>
      <c r="DG200">
        <f>ROUND(ROUND(AF200*AJ200,2)*CX200,2)</f>
        <v>31.78</v>
      </c>
      <c r="DH200">
        <f t="shared" si="181"/>
        <v>0</v>
      </c>
      <c r="DI200">
        <f t="shared" si="182"/>
        <v>0</v>
      </c>
      <c r="DJ200">
        <f t="shared" si="186"/>
        <v>31.78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ROW(Source!A55)</f>
        <v>55</v>
      </c>
      <c r="B201">
        <v>295887217</v>
      </c>
      <c r="C201">
        <v>295889489</v>
      </c>
      <c r="D201">
        <v>277560299</v>
      </c>
      <c r="E201">
        <v>109</v>
      </c>
      <c r="F201">
        <v>1</v>
      </c>
      <c r="G201">
        <v>1</v>
      </c>
      <c r="H201">
        <v>1</v>
      </c>
      <c r="I201" t="s">
        <v>1088</v>
      </c>
      <c r="J201" t="s">
        <v>3</v>
      </c>
      <c r="K201" t="s">
        <v>1089</v>
      </c>
      <c r="L201">
        <v>1191</v>
      </c>
      <c r="N201">
        <v>1013</v>
      </c>
      <c r="O201" t="s">
        <v>1062</v>
      </c>
      <c r="P201" t="s">
        <v>1062</v>
      </c>
      <c r="Q201">
        <v>1</v>
      </c>
      <c r="W201">
        <v>0</v>
      </c>
      <c r="X201">
        <v>-2012709214</v>
      </c>
      <c r="Y201">
        <f t="shared" ref="Y201:Y208" si="187">AT201</f>
        <v>93.3</v>
      </c>
      <c r="AA201">
        <v>0</v>
      </c>
      <c r="AB201">
        <v>0</v>
      </c>
      <c r="AC201">
        <v>0</v>
      </c>
      <c r="AD201">
        <v>467.28</v>
      </c>
      <c r="AE201">
        <v>0</v>
      </c>
      <c r="AF201">
        <v>0</v>
      </c>
      <c r="AG201">
        <v>0</v>
      </c>
      <c r="AH201">
        <v>467.28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93.3</v>
      </c>
      <c r="AU201" t="s">
        <v>3</v>
      </c>
      <c r="AV201">
        <v>1</v>
      </c>
      <c r="AW201">
        <v>2</v>
      </c>
      <c r="AX201">
        <v>295889498</v>
      </c>
      <c r="AY201">
        <v>1</v>
      </c>
      <c r="AZ201">
        <v>0</v>
      </c>
      <c r="BA201">
        <v>301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43597.223999999995</v>
      </c>
      <c r="BN201">
        <v>93.3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43597.223999999995</v>
      </c>
      <c r="BU201">
        <v>93.3</v>
      </c>
      <c r="BV201">
        <v>0</v>
      </c>
      <c r="BW201">
        <v>1</v>
      </c>
      <c r="CU201">
        <f>ROUND(AT201*Source!I55*AH201*AL201,2)</f>
        <v>43597.22</v>
      </c>
      <c r="CV201">
        <f>ROUND(Y201*Source!I55,7)</f>
        <v>93.3</v>
      </c>
      <c r="CW201">
        <v>0</v>
      </c>
      <c r="CX201">
        <f>ROUND(Y201*Source!I55,7)</f>
        <v>93.3</v>
      </c>
      <c r="CY201">
        <f>AD201</f>
        <v>467.28</v>
      </c>
      <c r="CZ201">
        <f>AH201</f>
        <v>467.28</v>
      </c>
      <c r="DA201">
        <f>AL201</f>
        <v>1</v>
      </c>
      <c r="DB201">
        <f t="shared" ref="DB201:DB208" si="188">ROUND(ROUND(AT201*CZ201,2),6)</f>
        <v>43597.22</v>
      </c>
      <c r="DC201">
        <f t="shared" ref="DC201:DC208" si="189">ROUND(ROUND(AT201*AG201,2),6)</f>
        <v>0</v>
      </c>
      <c r="DD201" t="s">
        <v>3</v>
      </c>
      <c r="DE201" t="s">
        <v>3</v>
      </c>
      <c r="DF201">
        <f t="shared" si="180"/>
        <v>0</v>
      </c>
      <c r="DG201">
        <f>ROUND(ROUND(AF201,2)*CX201,2)</f>
        <v>0</v>
      </c>
      <c r="DH201">
        <f t="shared" si="181"/>
        <v>0</v>
      </c>
      <c r="DI201">
        <f t="shared" si="182"/>
        <v>43597.22</v>
      </c>
      <c r="DJ201">
        <f>DI201</f>
        <v>43597.22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ROW(Source!A55)</f>
        <v>55</v>
      </c>
      <c r="B202">
        <v>295887217</v>
      </c>
      <c r="C202">
        <v>295889489</v>
      </c>
      <c r="D202">
        <v>277560491</v>
      </c>
      <c r="E202">
        <v>109</v>
      </c>
      <c r="F202">
        <v>1</v>
      </c>
      <c r="G202">
        <v>1</v>
      </c>
      <c r="H202">
        <v>1</v>
      </c>
      <c r="I202" t="s">
        <v>1063</v>
      </c>
      <c r="J202" t="s">
        <v>3</v>
      </c>
      <c r="K202" t="s">
        <v>1064</v>
      </c>
      <c r="L202">
        <v>1191</v>
      </c>
      <c r="N202">
        <v>1013</v>
      </c>
      <c r="O202" t="s">
        <v>1062</v>
      </c>
      <c r="P202" t="s">
        <v>1062</v>
      </c>
      <c r="Q202">
        <v>1</v>
      </c>
      <c r="W202">
        <v>0</v>
      </c>
      <c r="X202">
        <v>-1417349443</v>
      </c>
      <c r="Y202">
        <f t="shared" si="187"/>
        <v>35.159999999999997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35.159999999999997</v>
      </c>
      <c r="AU202" t="s">
        <v>3</v>
      </c>
      <c r="AV202">
        <v>2</v>
      </c>
      <c r="AW202">
        <v>2</v>
      </c>
      <c r="AX202">
        <v>295889499</v>
      </c>
      <c r="AY202">
        <v>1</v>
      </c>
      <c r="AZ202">
        <v>0</v>
      </c>
      <c r="BA202">
        <v>302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ROUND(Y202*Source!I55,7)</f>
        <v>35.159999999999997</v>
      </c>
      <c r="CY202">
        <f>AD202</f>
        <v>0</v>
      </c>
      <c r="CZ202">
        <f>AH202</f>
        <v>0</v>
      </c>
      <c r="DA202">
        <f>AL202</f>
        <v>1</v>
      </c>
      <c r="DB202">
        <f t="shared" si="188"/>
        <v>0</v>
      </c>
      <c r="DC202">
        <f t="shared" si="189"/>
        <v>0</v>
      </c>
      <c r="DD202" t="s">
        <v>3</v>
      </c>
      <c r="DE202" t="s">
        <v>3</v>
      </c>
      <c r="DF202">
        <f t="shared" si="180"/>
        <v>0</v>
      </c>
      <c r="DG202">
        <f>ROUND(ROUND(AF202,2)*CX202,2)</f>
        <v>0</v>
      </c>
      <c r="DH202">
        <f t="shared" si="181"/>
        <v>0</v>
      </c>
      <c r="DI202">
        <f t="shared" si="182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ROW(Source!A55)</f>
        <v>55</v>
      </c>
      <c r="B203">
        <v>295887217</v>
      </c>
      <c r="C203">
        <v>295889489</v>
      </c>
      <c r="D203">
        <v>277944871</v>
      </c>
      <c r="E203">
        <v>1</v>
      </c>
      <c r="F203">
        <v>1</v>
      </c>
      <c r="G203">
        <v>1</v>
      </c>
      <c r="H203">
        <v>2</v>
      </c>
      <c r="I203" t="s">
        <v>1065</v>
      </c>
      <c r="J203" t="s">
        <v>1066</v>
      </c>
      <c r="K203" t="s">
        <v>1067</v>
      </c>
      <c r="L203">
        <v>1368</v>
      </c>
      <c r="N203">
        <v>1011</v>
      </c>
      <c r="O203" t="s">
        <v>961</v>
      </c>
      <c r="P203" t="s">
        <v>961</v>
      </c>
      <c r="Q203">
        <v>1</v>
      </c>
      <c r="W203">
        <v>0</v>
      </c>
      <c r="X203">
        <v>426515882</v>
      </c>
      <c r="Y203">
        <f t="shared" si="187"/>
        <v>12</v>
      </c>
      <c r="AA203">
        <v>0</v>
      </c>
      <c r="AB203">
        <v>1233.46</v>
      </c>
      <c r="AC203">
        <v>642.05999999999995</v>
      </c>
      <c r="AD203">
        <v>0</v>
      </c>
      <c r="AE203">
        <v>0</v>
      </c>
      <c r="AF203">
        <v>1233.46</v>
      </c>
      <c r="AG203">
        <v>642.05999999999995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12</v>
      </c>
      <c r="AU203" t="s">
        <v>3</v>
      </c>
      <c r="AV203">
        <v>1</v>
      </c>
      <c r="AW203">
        <v>2</v>
      </c>
      <c r="AX203">
        <v>295889500</v>
      </c>
      <c r="AY203">
        <v>1</v>
      </c>
      <c r="AZ203">
        <v>0</v>
      </c>
      <c r="BA203">
        <v>303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14801.52</v>
      </c>
      <c r="BL203">
        <v>7704.7199999999993</v>
      </c>
      <c r="BM203">
        <v>0</v>
      </c>
      <c r="BN203">
        <v>0</v>
      </c>
      <c r="BO203">
        <v>12</v>
      </c>
      <c r="BP203">
        <v>1</v>
      </c>
      <c r="BQ203">
        <v>0</v>
      </c>
      <c r="BR203">
        <v>14801.52</v>
      </c>
      <c r="BS203">
        <v>7704.7199999999993</v>
      </c>
      <c r="BT203">
        <v>0</v>
      </c>
      <c r="BU203">
        <v>0</v>
      </c>
      <c r="BV203">
        <v>12</v>
      </c>
      <c r="BW203">
        <v>1</v>
      </c>
      <c r="CV203">
        <v>0</v>
      </c>
      <c r="CW203">
        <f>ROUND(Y203*Source!I55*DO203,7)</f>
        <v>12</v>
      </c>
      <c r="CX203">
        <f>ROUND(Y203*Source!I55,7)</f>
        <v>12</v>
      </c>
      <c r="CY203">
        <f t="shared" ref="CY203:CY208" si="190">AB203</f>
        <v>1233.46</v>
      </c>
      <c r="CZ203">
        <f t="shared" ref="CZ203:CZ208" si="191">AF203</f>
        <v>1233.46</v>
      </c>
      <c r="DA203">
        <f t="shared" ref="DA203:DA208" si="192">AJ203</f>
        <v>1</v>
      </c>
      <c r="DB203">
        <f t="shared" si="188"/>
        <v>14801.52</v>
      </c>
      <c r="DC203">
        <f t="shared" si="189"/>
        <v>7704.72</v>
      </c>
      <c r="DD203" t="s">
        <v>3</v>
      </c>
      <c r="DE203" t="s">
        <v>3</v>
      </c>
      <c r="DF203">
        <f t="shared" si="180"/>
        <v>0</v>
      </c>
      <c r="DG203">
        <f>ROUND(ROUND(AF203,2)*CX203,2)</f>
        <v>14801.52</v>
      </c>
      <c r="DH203">
        <f t="shared" si="181"/>
        <v>7704.72</v>
      </c>
      <c r="DI203">
        <f t="shared" si="182"/>
        <v>0</v>
      </c>
      <c r="DJ203">
        <f t="shared" ref="DJ203:DJ208" si="193">DG203+DH203</f>
        <v>22506.240000000002</v>
      </c>
      <c r="DK203">
        <v>1</v>
      </c>
      <c r="DL203" t="s">
        <v>1068</v>
      </c>
      <c r="DM203">
        <v>6</v>
      </c>
      <c r="DN203" t="s">
        <v>1062</v>
      </c>
      <c r="DO203">
        <v>1</v>
      </c>
    </row>
    <row r="204" spans="1:119" x14ac:dyDescent="0.2">
      <c r="A204">
        <f>ROW(Source!A55)</f>
        <v>55</v>
      </c>
      <c r="B204">
        <v>295887217</v>
      </c>
      <c r="C204">
        <v>295889489</v>
      </c>
      <c r="D204">
        <v>277945622</v>
      </c>
      <c r="E204">
        <v>1</v>
      </c>
      <c r="F204">
        <v>1</v>
      </c>
      <c r="G204">
        <v>1</v>
      </c>
      <c r="H204">
        <v>2</v>
      </c>
      <c r="I204" t="s">
        <v>1069</v>
      </c>
      <c r="J204" t="s">
        <v>1070</v>
      </c>
      <c r="K204" t="s">
        <v>1071</v>
      </c>
      <c r="L204">
        <v>1368</v>
      </c>
      <c r="N204">
        <v>1011</v>
      </c>
      <c r="O204" t="s">
        <v>961</v>
      </c>
      <c r="P204" t="s">
        <v>961</v>
      </c>
      <c r="Q204">
        <v>1</v>
      </c>
      <c r="W204">
        <v>0</v>
      </c>
      <c r="X204">
        <v>554806292</v>
      </c>
      <c r="Y204">
        <f t="shared" si="187"/>
        <v>1.1000000000000001</v>
      </c>
      <c r="AA204">
        <v>0</v>
      </c>
      <c r="AB204">
        <v>233.29</v>
      </c>
      <c r="AC204">
        <v>0</v>
      </c>
      <c r="AD204">
        <v>0</v>
      </c>
      <c r="AE204">
        <v>0</v>
      </c>
      <c r="AF204">
        <v>189.67</v>
      </c>
      <c r="AG204">
        <v>0</v>
      </c>
      <c r="AH204">
        <v>0</v>
      </c>
      <c r="AI204">
        <v>1</v>
      </c>
      <c r="AJ204">
        <v>1.23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1.1000000000000001</v>
      </c>
      <c r="AU204" t="s">
        <v>3</v>
      </c>
      <c r="AV204">
        <v>1</v>
      </c>
      <c r="AW204">
        <v>2</v>
      </c>
      <c r="AX204">
        <v>295889501</v>
      </c>
      <c r="AY204">
        <v>1</v>
      </c>
      <c r="AZ204">
        <v>0</v>
      </c>
      <c r="BA204">
        <v>304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208.637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208.637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f>ROUND(Y204*Source!I55*DO204,7)</f>
        <v>0</v>
      </c>
      <c r="CX204">
        <f>ROUND(Y204*Source!I55,7)</f>
        <v>1.1000000000000001</v>
      </c>
      <c r="CY204">
        <f t="shared" si="190"/>
        <v>233.29</v>
      </c>
      <c r="CZ204">
        <f t="shared" si="191"/>
        <v>189.67</v>
      </c>
      <c r="DA204">
        <f t="shared" si="192"/>
        <v>1.23</v>
      </c>
      <c r="DB204">
        <f t="shared" si="188"/>
        <v>208.64</v>
      </c>
      <c r="DC204">
        <f t="shared" si="189"/>
        <v>0</v>
      </c>
      <c r="DD204" t="s">
        <v>3</v>
      </c>
      <c r="DE204" t="s">
        <v>3</v>
      </c>
      <c r="DF204">
        <f t="shared" si="180"/>
        <v>0</v>
      </c>
      <c r="DG204">
        <f>ROUND(ROUND(AF204*AJ204,2)*CX204,2)</f>
        <v>256.62</v>
      </c>
      <c r="DH204">
        <f t="shared" si="181"/>
        <v>0</v>
      </c>
      <c r="DI204">
        <f t="shared" si="182"/>
        <v>0</v>
      </c>
      <c r="DJ204">
        <f t="shared" si="193"/>
        <v>256.62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ROW(Source!A55)</f>
        <v>55</v>
      </c>
      <c r="B205">
        <v>295887217</v>
      </c>
      <c r="C205">
        <v>295889489</v>
      </c>
      <c r="D205">
        <v>277945779</v>
      </c>
      <c r="E205">
        <v>1</v>
      </c>
      <c r="F205">
        <v>1</v>
      </c>
      <c r="G205">
        <v>1</v>
      </c>
      <c r="H205">
        <v>2</v>
      </c>
      <c r="I205" t="s">
        <v>1072</v>
      </c>
      <c r="J205" t="s">
        <v>1073</v>
      </c>
      <c r="K205" t="s">
        <v>1074</v>
      </c>
      <c r="L205">
        <v>1368</v>
      </c>
      <c r="N205">
        <v>1011</v>
      </c>
      <c r="O205" t="s">
        <v>961</v>
      </c>
      <c r="P205" t="s">
        <v>961</v>
      </c>
      <c r="Q205">
        <v>1</v>
      </c>
      <c r="W205">
        <v>0</v>
      </c>
      <c r="X205">
        <v>-1301021868</v>
      </c>
      <c r="Y205">
        <f t="shared" si="187"/>
        <v>15.46</v>
      </c>
      <c r="AA205">
        <v>0</v>
      </c>
      <c r="AB205">
        <v>1274.48</v>
      </c>
      <c r="AC205">
        <v>642.05999999999995</v>
      </c>
      <c r="AD205">
        <v>0</v>
      </c>
      <c r="AE205">
        <v>0</v>
      </c>
      <c r="AF205">
        <v>1070.99</v>
      </c>
      <c r="AG205">
        <v>642.05999999999995</v>
      </c>
      <c r="AH205">
        <v>0</v>
      </c>
      <c r="AI205">
        <v>1</v>
      </c>
      <c r="AJ205">
        <v>1.19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15.46</v>
      </c>
      <c r="AU205" t="s">
        <v>3</v>
      </c>
      <c r="AV205">
        <v>1</v>
      </c>
      <c r="AW205">
        <v>2</v>
      </c>
      <c r="AX205">
        <v>295889502</v>
      </c>
      <c r="AY205">
        <v>1</v>
      </c>
      <c r="AZ205">
        <v>0</v>
      </c>
      <c r="BA205">
        <v>305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16557.505400000002</v>
      </c>
      <c r="BL205">
        <v>9926.2476000000006</v>
      </c>
      <c r="BM205">
        <v>0</v>
      </c>
      <c r="BN205">
        <v>0</v>
      </c>
      <c r="BO205">
        <v>15.46</v>
      </c>
      <c r="BP205">
        <v>1</v>
      </c>
      <c r="BQ205">
        <v>0</v>
      </c>
      <c r="BR205">
        <v>16557.505400000002</v>
      </c>
      <c r="BS205">
        <v>9926.2476000000006</v>
      </c>
      <c r="BT205">
        <v>0</v>
      </c>
      <c r="BU205">
        <v>0</v>
      </c>
      <c r="BV205">
        <v>15.46</v>
      </c>
      <c r="BW205">
        <v>1</v>
      </c>
      <c r="CV205">
        <v>0</v>
      </c>
      <c r="CW205">
        <f>ROUND(Y205*Source!I55*DO205,7)</f>
        <v>15.46</v>
      </c>
      <c r="CX205">
        <f>ROUND(Y205*Source!I55,7)</f>
        <v>15.46</v>
      </c>
      <c r="CY205">
        <f t="shared" si="190"/>
        <v>1274.48</v>
      </c>
      <c r="CZ205">
        <f t="shared" si="191"/>
        <v>1070.99</v>
      </c>
      <c r="DA205">
        <f t="shared" si="192"/>
        <v>1.19</v>
      </c>
      <c r="DB205">
        <f t="shared" si="188"/>
        <v>16557.509999999998</v>
      </c>
      <c r="DC205">
        <f t="shared" si="189"/>
        <v>9926.25</v>
      </c>
      <c r="DD205" t="s">
        <v>3</v>
      </c>
      <c r="DE205" t="s">
        <v>3</v>
      </c>
      <c r="DF205">
        <f t="shared" si="180"/>
        <v>0</v>
      </c>
      <c r="DG205">
        <f>ROUND(ROUND(AF205*AJ205,2)*CX205,2)</f>
        <v>19703.46</v>
      </c>
      <c r="DH205">
        <f t="shared" si="181"/>
        <v>9926.25</v>
      </c>
      <c r="DI205">
        <f t="shared" si="182"/>
        <v>0</v>
      </c>
      <c r="DJ205">
        <f t="shared" si="193"/>
        <v>29629.71</v>
      </c>
      <c r="DK205">
        <v>1</v>
      </c>
      <c r="DL205" t="s">
        <v>1068</v>
      </c>
      <c r="DM205">
        <v>6</v>
      </c>
      <c r="DN205" t="s">
        <v>1062</v>
      </c>
      <c r="DO205">
        <v>1</v>
      </c>
    </row>
    <row r="206" spans="1:119" x14ac:dyDescent="0.2">
      <c r="A206">
        <f>ROW(Source!A55)</f>
        <v>55</v>
      </c>
      <c r="B206">
        <v>295887217</v>
      </c>
      <c r="C206">
        <v>295889489</v>
      </c>
      <c r="D206">
        <v>277945806</v>
      </c>
      <c r="E206">
        <v>1</v>
      </c>
      <c r="F206">
        <v>1</v>
      </c>
      <c r="G206">
        <v>1</v>
      </c>
      <c r="H206">
        <v>2</v>
      </c>
      <c r="I206" t="s">
        <v>1075</v>
      </c>
      <c r="J206" t="s">
        <v>1076</v>
      </c>
      <c r="K206" t="s">
        <v>1077</v>
      </c>
      <c r="L206">
        <v>1368</v>
      </c>
      <c r="N206">
        <v>1011</v>
      </c>
      <c r="O206" t="s">
        <v>961</v>
      </c>
      <c r="P206" t="s">
        <v>961</v>
      </c>
      <c r="Q206">
        <v>1</v>
      </c>
      <c r="W206">
        <v>0</v>
      </c>
      <c r="X206">
        <v>1745550372</v>
      </c>
      <c r="Y206">
        <f t="shared" si="187"/>
        <v>2.36</v>
      </c>
      <c r="AA206">
        <v>0</v>
      </c>
      <c r="AB206">
        <v>758.04</v>
      </c>
      <c r="AC206">
        <v>477.98</v>
      </c>
      <c r="AD206">
        <v>0</v>
      </c>
      <c r="AE206">
        <v>0</v>
      </c>
      <c r="AF206">
        <v>758.04</v>
      </c>
      <c r="AG206">
        <v>477.98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2.36</v>
      </c>
      <c r="AU206" t="s">
        <v>3</v>
      </c>
      <c r="AV206">
        <v>1</v>
      </c>
      <c r="AW206">
        <v>2</v>
      </c>
      <c r="AX206">
        <v>295889503</v>
      </c>
      <c r="AY206">
        <v>1</v>
      </c>
      <c r="AZ206">
        <v>0</v>
      </c>
      <c r="BA206">
        <v>306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1788.9743999999998</v>
      </c>
      <c r="BL206">
        <v>1128.0328</v>
      </c>
      <c r="BM206">
        <v>0</v>
      </c>
      <c r="BN206">
        <v>0</v>
      </c>
      <c r="BO206">
        <v>2.36</v>
      </c>
      <c r="BP206">
        <v>1</v>
      </c>
      <c r="BQ206">
        <v>0</v>
      </c>
      <c r="BR206">
        <v>1788.9743999999998</v>
      </c>
      <c r="BS206">
        <v>1128.0328</v>
      </c>
      <c r="BT206">
        <v>0</v>
      </c>
      <c r="BU206">
        <v>0</v>
      </c>
      <c r="BV206">
        <v>2.36</v>
      </c>
      <c r="BW206">
        <v>1</v>
      </c>
      <c r="CV206">
        <v>0</v>
      </c>
      <c r="CW206">
        <f>ROUND(Y206*Source!I55*DO206,7)</f>
        <v>2.36</v>
      </c>
      <c r="CX206">
        <f>ROUND(Y206*Source!I55,7)</f>
        <v>2.36</v>
      </c>
      <c r="CY206">
        <f t="shared" si="190"/>
        <v>758.04</v>
      </c>
      <c r="CZ206">
        <f t="shared" si="191"/>
        <v>758.04</v>
      </c>
      <c r="DA206">
        <f t="shared" si="192"/>
        <v>1</v>
      </c>
      <c r="DB206">
        <f t="shared" si="188"/>
        <v>1788.97</v>
      </c>
      <c r="DC206">
        <f t="shared" si="189"/>
        <v>1128.03</v>
      </c>
      <c r="DD206" t="s">
        <v>3</v>
      </c>
      <c r="DE206" t="s">
        <v>3</v>
      </c>
      <c r="DF206">
        <f t="shared" si="180"/>
        <v>0</v>
      </c>
      <c r="DG206">
        <f>ROUND(ROUND(AF206,2)*CX206,2)</f>
        <v>1788.97</v>
      </c>
      <c r="DH206">
        <f t="shared" si="181"/>
        <v>1128.03</v>
      </c>
      <c r="DI206">
        <f t="shared" si="182"/>
        <v>0</v>
      </c>
      <c r="DJ206">
        <f t="shared" si="193"/>
        <v>2917</v>
      </c>
      <c r="DK206">
        <v>1</v>
      </c>
      <c r="DL206" t="s">
        <v>1078</v>
      </c>
      <c r="DM206">
        <v>4</v>
      </c>
      <c r="DN206" t="s">
        <v>1062</v>
      </c>
      <c r="DO206">
        <v>1</v>
      </c>
    </row>
    <row r="207" spans="1:119" x14ac:dyDescent="0.2">
      <c r="A207">
        <f>ROW(Source!A55)</f>
        <v>55</v>
      </c>
      <c r="B207">
        <v>295887217</v>
      </c>
      <c r="C207">
        <v>295889489</v>
      </c>
      <c r="D207">
        <v>277945914</v>
      </c>
      <c r="E207">
        <v>1</v>
      </c>
      <c r="F207">
        <v>1</v>
      </c>
      <c r="G207">
        <v>1</v>
      </c>
      <c r="H207">
        <v>2</v>
      </c>
      <c r="I207" t="s">
        <v>1079</v>
      </c>
      <c r="J207" t="s">
        <v>1080</v>
      </c>
      <c r="K207" t="s">
        <v>1081</v>
      </c>
      <c r="L207">
        <v>1368</v>
      </c>
      <c r="N207">
        <v>1011</v>
      </c>
      <c r="O207" t="s">
        <v>961</v>
      </c>
      <c r="P207" t="s">
        <v>961</v>
      </c>
      <c r="Q207">
        <v>1</v>
      </c>
      <c r="W207">
        <v>0</v>
      </c>
      <c r="X207">
        <v>-351551180</v>
      </c>
      <c r="Y207">
        <f t="shared" si="187"/>
        <v>5.34</v>
      </c>
      <c r="AA207">
        <v>0</v>
      </c>
      <c r="AB207">
        <v>1719.6</v>
      </c>
      <c r="AC207">
        <v>549.32000000000005</v>
      </c>
      <c r="AD207">
        <v>0</v>
      </c>
      <c r="AE207">
        <v>0</v>
      </c>
      <c r="AF207">
        <v>1521.77</v>
      </c>
      <c r="AG207">
        <v>549.32000000000005</v>
      </c>
      <c r="AH207">
        <v>0</v>
      </c>
      <c r="AI207">
        <v>1</v>
      </c>
      <c r="AJ207">
        <v>1.1299999999999999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5.34</v>
      </c>
      <c r="AU207" t="s">
        <v>3</v>
      </c>
      <c r="AV207">
        <v>1</v>
      </c>
      <c r="AW207">
        <v>2</v>
      </c>
      <c r="AX207">
        <v>295889504</v>
      </c>
      <c r="AY207">
        <v>1</v>
      </c>
      <c r="AZ207">
        <v>0</v>
      </c>
      <c r="BA207">
        <v>307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8126.2518</v>
      </c>
      <c r="BL207">
        <v>2933.3688000000002</v>
      </c>
      <c r="BM207">
        <v>0</v>
      </c>
      <c r="BN207">
        <v>0</v>
      </c>
      <c r="BO207">
        <v>5.34</v>
      </c>
      <c r="BP207">
        <v>1</v>
      </c>
      <c r="BQ207">
        <v>0</v>
      </c>
      <c r="BR207">
        <v>8126.2518</v>
      </c>
      <c r="BS207">
        <v>2933.3688000000002</v>
      </c>
      <c r="BT207">
        <v>0</v>
      </c>
      <c r="BU207">
        <v>0</v>
      </c>
      <c r="BV207">
        <v>5.34</v>
      </c>
      <c r="BW207">
        <v>1</v>
      </c>
      <c r="CV207">
        <v>0</v>
      </c>
      <c r="CW207">
        <f>ROUND(Y207*Source!I55*DO207,7)</f>
        <v>5.34</v>
      </c>
      <c r="CX207">
        <f>ROUND(Y207*Source!I55,7)</f>
        <v>5.34</v>
      </c>
      <c r="CY207">
        <f t="shared" si="190"/>
        <v>1719.6</v>
      </c>
      <c r="CZ207">
        <f t="shared" si="191"/>
        <v>1521.77</v>
      </c>
      <c r="DA207">
        <f t="shared" si="192"/>
        <v>1.1299999999999999</v>
      </c>
      <c r="DB207">
        <f t="shared" si="188"/>
        <v>8126.25</v>
      </c>
      <c r="DC207">
        <f t="shared" si="189"/>
        <v>2933.37</v>
      </c>
      <c r="DD207" t="s">
        <v>3</v>
      </c>
      <c r="DE207" t="s">
        <v>3</v>
      </c>
      <c r="DF207">
        <f t="shared" si="180"/>
        <v>0</v>
      </c>
      <c r="DG207">
        <f>ROUND(ROUND(AF207*AJ207,2)*CX207,2)</f>
        <v>9182.66</v>
      </c>
      <c r="DH207">
        <f t="shared" si="181"/>
        <v>2933.37</v>
      </c>
      <c r="DI207">
        <f t="shared" si="182"/>
        <v>0</v>
      </c>
      <c r="DJ207">
        <f t="shared" si="193"/>
        <v>12116.029999999999</v>
      </c>
      <c r="DK207">
        <v>1</v>
      </c>
      <c r="DL207" t="s">
        <v>1082</v>
      </c>
      <c r="DM207">
        <v>5</v>
      </c>
      <c r="DN207" t="s">
        <v>1062</v>
      </c>
      <c r="DO207">
        <v>1</v>
      </c>
    </row>
    <row r="208" spans="1:119" x14ac:dyDescent="0.2">
      <c r="A208">
        <f>ROW(Source!A55)</f>
        <v>55</v>
      </c>
      <c r="B208">
        <v>295887217</v>
      </c>
      <c r="C208">
        <v>295889489</v>
      </c>
      <c r="D208">
        <v>277946622</v>
      </c>
      <c r="E208">
        <v>1</v>
      </c>
      <c r="F208">
        <v>1</v>
      </c>
      <c r="G208">
        <v>1</v>
      </c>
      <c r="H208">
        <v>2</v>
      </c>
      <c r="I208" t="s">
        <v>1083</v>
      </c>
      <c r="J208" t="s">
        <v>1084</v>
      </c>
      <c r="K208" t="s">
        <v>1085</v>
      </c>
      <c r="L208">
        <v>1368</v>
      </c>
      <c r="N208">
        <v>1011</v>
      </c>
      <c r="O208" t="s">
        <v>961</v>
      </c>
      <c r="P208" t="s">
        <v>961</v>
      </c>
      <c r="Q208">
        <v>1</v>
      </c>
      <c r="W208">
        <v>0</v>
      </c>
      <c r="X208">
        <v>-733660489</v>
      </c>
      <c r="Y208">
        <f t="shared" si="187"/>
        <v>2.64</v>
      </c>
      <c r="AA208">
        <v>0</v>
      </c>
      <c r="AB208">
        <v>16.05</v>
      </c>
      <c r="AC208">
        <v>0</v>
      </c>
      <c r="AD208">
        <v>0</v>
      </c>
      <c r="AE208">
        <v>0</v>
      </c>
      <c r="AF208">
        <v>12.74</v>
      </c>
      <c r="AG208">
        <v>0</v>
      </c>
      <c r="AH208">
        <v>0</v>
      </c>
      <c r="AI208">
        <v>1</v>
      </c>
      <c r="AJ208">
        <v>1.26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2.64</v>
      </c>
      <c r="AU208" t="s">
        <v>3</v>
      </c>
      <c r="AV208">
        <v>1</v>
      </c>
      <c r="AW208">
        <v>2</v>
      </c>
      <c r="AX208">
        <v>295889505</v>
      </c>
      <c r="AY208">
        <v>1</v>
      </c>
      <c r="AZ208">
        <v>0</v>
      </c>
      <c r="BA208">
        <v>308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33.633600000000001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0</v>
      </c>
      <c r="BR208">
        <v>33.633600000000001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f>ROUND(Y208*Source!I55*DO208,7)</f>
        <v>0</v>
      </c>
      <c r="CX208">
        <f>ROUND(Y208*Source!I55,7)</f>
        <v>2.64</v>
      </c>
      <c r="CY208">
        <f t="shared" si="190"/>
        <v>16.05</v>
      </c>
      <c r="CZ208">
        <f t="shared" si="191"/>
        <v>12.74</v>
      </c>
      <c r="DA208">
        <f t="shared" si="192"/>
        <v>1.26</v>
      </c>
      <c r="DB208">
        <f t="shared" si="188"/>
        <v>33.630000000000003</v>
      </c>
      <c r="DC208">
        <f t="shared" si="189"/>
        <v>0</v>
      </c>
      <c r="DD208" t="s">
        <v>3</v>
      </c>
      <c r="DE208" t="s">
        <v>3</v>
      </c>
      <c r="DF208">
        <f t="shared" si="180"/>
        <v>0</v>
      </c>
      <c r="DG208">
        <f>ROUND(ROUND(AF208*AJ208,2)*CX208,2)</f>
        <v>42.37</v>
      </c>
      <c r="DH208">
        <f t="shared" si="181"/>
        <v>0</v>
      </c>
      <c r="DI208">
        <f t="shared" si="182"/>
        <v>0</v>
      </c>
      <c r="DJ208">
        <f t="shared" si="193"/>
        <v>42.37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ROW(Source!A56)</f>
        <v>56</v>
      </c>
      <c r="B209">
        <v>295887217</v>
      </c>
      <c r="C209">
        <v>295889510</v>
      </c>
      <c r="D209">
        <v>277560295</v>
      </c>
      <c r="E209">
        <v>109</v>
      </c>
      <c r="F209">
        <v>1</v>
      </c>
      <c r="G209">
        <v>1</v>
      </c>
      <c r="H209">
        <v>1</v>
      </c>
      <c r="I209" t="s">
        <v>1090</v>
      </c>
      <c r="J209" t="s">
        <v>3</v>
      </c>
      <c r="K209" t="s">
        <v>1091</v>
      </c>
      <c r="L209">
        <v>1191</v>
      </c>
      <c r="N209">
        <v>1013</v>
      </c>
      <c r="O209" t="s">
        <v>1062</v>
      </c>
      <c r="P209" t="s">
        <v>1062</v>
      </c>
      <c r="Q209">
        <v>1</v>
      </c>
      <c r="W209">
        <v>0</v>
      </c>
      <c r="X209">
        <v>-881424154</v>
      </c>
      <c r="Y209">
        <f t="shared" ref="Y209:Y216" si="194">(AT209*ROUND(0.75,7))</f>
        <v>69.675000000000011</v>
      </c>
      <c r="AA209">
        <v>0</v>
      </c>
      <c r="AB209">
        <v>0</v>
      </c>
      <c r="AC209">
        <v>0</v>
      </c>
      <c r="AD209">
        <v>461.93</v>
      </c>
      <c r="AE209">
        <v>0</v>
      </c>
      <c r="AF209">
        <v>0</v>
      </c>
      <c r="AG209">
        <v>0</v>
      </c>
      <c r="AH209">
        <v>461.93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92.9</v>
      </c>
      <c r="AU209" t="s">
        <v>25</v>
      </c>
      <c r="AV209">
        <v>1</v>
      </c>
      <c r="AW209">
        <v>2</v>
      </c>
      <c r="AX209">
        <v>295889519</v>
      </c>
      <c r="AY209">
        <v>1</v>
      </c>
      <c r="AZ209">
        <v>0</v>
      </c>
      <c r="BA209">
        <v>313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42913.297000000006</v>
      </c>
      <c r="BN209">
        <v>92.9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32184.972750000004</v>
      </c>
      <c r="BU209">
        <v>69.675000000000011</v>
      </c>
      <c r="BV209">
        <v>0</v>
      </c>
      <c r="BW209">
        <v>1</v>
      </c>
      <c r="CU209">
        <f>ROUND(AT209*Source!I56*AH209*AL209,2)</f>
        <v>42913.3</v>
      </c>
      <c r="CV209">
        <f>ROUND(Y209*Source!I56,7)</f>
        <v>69.674999999999997</v>
      </c>
      <c r="CW209">
        <v>0</v>
      </c>
      <c r="CX209">
        <f>ROUND(Y209*Source!I56,7)</f>
        <v>69.674999999999997</v>
      </c>
      <c r="CY209">
        <f>AD209</f>
        <v>461.93</v>
      </c>
      <c r="CZ209">
        <f>AH209</f>
        <v>461.93</v>
      </c>
      <c r="DA209">
        <f>AL209</f>
        <v>1</v>
      </c>
      <c r="DB209">
        <f t="shared" ref="DB209:DB216" si="195">ROUND((ROUND(AT209*CZ209,2)*ROUND(0.75,7)),6)</f>
        <v>32184.974999999999</v>
      </c>
      <c r="DC209">
        <f t="shared" ref="DC209:DC216" si="196">ROUND((ROUND(AT209*AG209,2)*ROUND(0.75,7)),6)</f>
        <v>0</v>
      </c>
      <c r="DD209" t="s">
        <v>3</v>
      </c>
      <c r="DE209" t="s">
        <v>3</v>
      </c>
      <c r="DF209">
        <f t="shared" si="180"/>
        <v>0</v>
      </c>
      <c r="DG209">
        <f>ROUND(ROUND(AF209,2)*CX209,2)</f>
        <v>0</v>
      </c>
      <c r="DH209">
        <f t="shared" si="181"/>
        <v>0</v>
      </c>
      <c r="DI209">
        <f t="shared" si="182"/>
        <v>32184.97</v>
      </c>
      <c r="DJ209">
        <f>DI209</f>
        <v>32184.97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ROW(Source!A56)</f>
        <v>56</v>
      </c>
      <c r="B210">
        <v>295887217</v>
      </c>
      <c r="C210">
        <v>295889510</v>
      </c>
      <c r="D210">
        <v>277560491</v>
      </c>
      <c r="E210">
        <v>109</v>
      </c>
      <c r="F210">
        <v>1</v>
      </c>
      <c r="G210">
        <v>1</v>
      </c>
      <c r="H210">
        <v>1</v>
      </c>
      <c r="I210" t="s">
        <v>1063</v>
      </c>
      <c r="J210" t="s">
        <v>3</v>
      </c>
      <c r="K210" t="s">
        <v>1064</v>
      </c>
      <c r="L210">
        <v>1191</v>
      </c>
      <c r="N210">
        <v>1013</v>
      </c>
      <c r="O210" t="s">
        <v>1062</v>
      </c>
      <c r="P210" t="s">
        <v>1062</v>
      </c>
      <c r="Q210">
        <v>1</v>
      </c>
      <c r="W210">
        <v>0</v>
      </c>
      <c r="X210">
        <v>-1417349443</v>
      </c>
      <c r="Y210">
        <f t="shared" si="194"/>
        <v>22.8675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30.49</v>
      </c>
      <c r="AU210" t="s">
        <v>25</v>
      </c>
      <c r="AV210">
        <v>2</v>
      </c>
      <c r="AW210">
        <v>2</v>
      </c>
      <c r="AX210">
        <v>295889520</v>
      </c>
      <c r="AY210">
        <v>1</v>
      </c>
      <c r="AZ210">
        <v>0</v>
      </c>
      <c r="BA210">
        <v>314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ROUND(Y210*Source!I56,7)</f>
        <v>22.8675</v>
      </c>
      <c r="CY210">
        <f>AD210</f>
        <v>0</v>
      </c>
      <c r="CZ210">
        <f>AH210</f>
        <v>0</v>
      </c>
      <c r="DA210">
        <f>AL210</f>
        <v>1</v>
      </c>
      <c r="DB210">
        <f t="shared" si="195"/>
        <v>0</v>
      </c>
      <c r="DC210">
        <f t="shared" si="196"/>
        <v>0</v>
      </c>
      <c r="DD210" t="s">
        <v>3</v>
      </c>
      <c r="DE210" t="s">
        <v>3</v>
      </c>
      <c r="DF210">
        <f t="shared" si="180"/>
        <v>0</v>
      </c>
      <c r="DG210">
        <f>ROUND(ROUND(AF210,2)*CX210,2)</f>
        <v>0</v>
      </c>
      <c r="DH210">
        <f t="shared" si="181"/>
        <v>0</v>
      </c>
      <c r="DI210">
        <f t="shared" si="182"/>
        <v>0</v>
      </c>
      <c r="DJ210">
        <f>DI210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ROW(Source!A56)</f>
        <v>56</v>
      </c>
      <c r="B211">
        <v>295887217</v>
      </c>
      <c r="C211">
        <v>295889510</v>
      </c>
      <c r="D211">
        <v>277944871</v>
      </c>
      <c r="E211">
        <v>1</v>
      </c>
      <c r="F211">
        <v>1</v>
      </c>
      <c r="G211">
        <v>1</v>
      </c>
      <c r="H211">
        <v>2</v>
      </c>
      <c r="I211" t="s">
        <v>1065</v>
      </c>
      <c r="J211" t="s">
        <v>1066</v>
      </c>
      <c r="K211" t="s">
        <v>1067</v>
      </c>
      <c r="L211">
        <v>1368</v>
      </c>
      <c r="N211">
        <v>1011</v>
      </c>
      <c r="O211" t="s">
        <v>961</v>
      </c>
      <c r="P211" t="s">
        <v>961</v>
      </c>
      <c r="Q211">
        <v>1</v>
      </c>
      <c r="W211">
        <v>0</v>
      </c>
      <c r="X211">
        <v>426515882</v>
      </c>
      <c r="Y211">
        <f t="shared" si="194"/>
        <v>8.5500000000000007</v>
      </c>
      <c r="AA211">
        <v>0</v>
      </c>
      <c r="AB211">
        <v>1233.46</v>
      </c>
      <c r="AC211">
        <v>642.05999999999995</v>
      </c>
      <c r="AD211">
        <v>0</v>
      </c>
      <c r="AE211">
        <v>0</v>
      </c>
      <c r="AF211">
        <v>1233.46</v>
      </c>
      <c r="AG211">
        <v>642.05999999999995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11.4</v>
      </c>
      <c r="AU211" t="s">
        <v>25</v>
      </c>
      <c r="AV211">
        <v>1</v>
      </c>
      <c r="AW211">
        <v>2</v>
      </c>
      <c r="AX211">
        <v>295889521</v>
      </c>
      <c r="AY211">
        <v>1</v>
      </c>
      <c r="AZ211">
        <v>0</v>
      </c>
      <c r="BA211">
        <v>315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14061.444000000001</v>
      </c>
      <c r="BL211">
        <v>7319.4839999999995</v>
      </c>
      <c r="BM211">
        <v>0</v>
      </c>
      <c r="BN211">
        <v>0</v>
      </c>
      <c r="BO211">
        <v>11.4</v>
      </c>
      <c r="BP211">
        <v>1</v>
      </c>
      <c r="BQ211">
        <v>0</v>
      </c>
      <c r="BR211">
        <v>10546.083000000001</v>
      </c>
      <c r="BS211">
        <v>5489.6130000000003</v>
      </c>
      <c r="BT211">
        <v>0</v>
      </c>
      <c r="BU211">
        <v>0</v>
      </c>
      <c r="BV211">
        <v>8.5500000000000007</v>
      </c>
      <c r="BW211">
        <v>1</v>
      </c>
      <c r="CV211">
        <v>0</v>
      </c>
      <c r="CW211">
        <f>ROUND(Y211*Source!I56*DO211,7)</f>
        <v>8.5500000000000007</v>
      </c>
      <c r="CX211">
        <f>ROUND(Y211*Source!I56,7)</f>
        <v>8.5500000000000007</v>
      </c>
      <c r="CY211">
        <f t="shared" ref="CY211:CY216" si="197">AB211</f>
        <v>1233.46</v>
      </c>
      <c r="CZ211">
        <f t="shared" ref="CZ211:CZ216" si="198">AF211</f>
        <v>1233.46</v>
      </c>
      <c r="DA211">
        <f t="shared" ref="DA211:DA216" si="199">AJ211</f>
        <v>1</v>
      </c>
      <c r="DB211">
        <f t="shared" si="195"/>
        <v>10546.08</v>
      </c>
      <c r="DC211">
        <f t="shared" si="196"/>
        <v>5489.61</v>
      </c>
      <c r="DD211" t="s">
        <v>3</v>
      </c>
      <c r="DE211" t="s">
        <v>3</v>
      </c>
      <c r="DF211">
        <f t="shared" si="180"/>
        <v>0</v>
      </c>
      <c r="DG211">
        <f>ROUND(ROUND(AF211,2)*CX211,2)</f>
        <v>10546.08</v>
      </c>
      <c r="DH211">
        <f t="shared" si="181"/>
        <v>5489.61</v>
      </c>
      <c r="DI211">
        <f t="shared" si="182"/>
        <v>0</v>
      </c>
      <c r="DJ211">
        <f t="shared" ref="DJ211:DJ216" si="200">DG211+DH211</f>
        <v>16035.689999999999</v>
      </c>
      <c r="DK211">
        <v>1</v>
      </c>
      <c r="DL211" t="s">
        <v>1068</v>
      </c>
      <c r="DM211">
        <v>6</v>
      </c>
      <c r="DN211" t="s">
        <v>1062</v>
      </c>
      <c r="DO211">
        <v>1</v>
      </c>
    </row>
    <row r="212" spans="1:119" x14ac:dyDescent="0.2">
      <c r="A212">
        <f>ROW(Source!A56)</f>
        <v>56</v>
      </c>
      <c r="B212">
        <v>295887217</v>
      </c>
      <c r="C212">
        <v>295889510</v>
      </c>
      <c r="D212">
        <v>277945622</v>
      </c>
      <c r="E212">
        <v>1</v>
      </c>
      <c r="F212">
        <v>1</v>
      </c>
      <c r="G212">
        <v>1</v>
      </c>
      <c r="H212">
        <v>2</v>
      </c>
      <c r="I212" t="s">
        <v>1069</v>
      </c>
      <c r="J212" t="s">
        <v>1070</v>
      </c>
      <c r="K212" t="s">
        <v>1071</v>
      </c>
      <c r="L212">
        <v>1368</v>
      </c>
      <c r="N212">
        <v>1011</v>
      </c>
      <c r="O212" t="s">
        <v>961</v>
      </c>
      <c r="P212" t="s">
        <v>961</v>
      </c>
      <c r="Q212">
        <v>1</v>
      </c>
      <c r="W212">
        <v>0</v>
      </c>
      <c r="X212">
        <v>554806292</v>
      </c>
      <c r="Y212">
        <f t="shared" si="194"/>
        <v>0.82500000000000007</v>
      </c>
      <c r="AA212">
        <v>0</v>
      </c>
      <c r="AB212">
        <v>233.29</v>
      </c>
      <c r="AC212">
        <v>0</v>
      </c>
      <c r="AD212">
        <v>0</v>
      </c>
      <c r="AE212">
        <v>0</v>
      </c>
      <c r="AF212">
        <v>189.67</v>
      </c>
      <c r="AG212">
        <v>0</v>
      </c>
      <c r="AH212">
        <v>0</v>
      </c>
      <c r="AI212">
        <v>1</v>
      </c>
      <c r="AJ212">
        <v>1.23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1.1000000000000001</v>
      </c>
      <c r="AU212" t="s">
        <v>25</v>
      </c>
      <c r="AV212">
        <v>1</v>
      </c>
      <c r="AW212">
        <v>2</v>
      </c>
      <c r="AX212">
        <v>295889522</v>
      </c>
      <c r="AY212">
        <v>1</v>
      </c>
      <c r="AZ212">
        <v>0</v>
      </c>
      <c r="BA212">
        <v>316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208.637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0</v>
      </c>
      <c r="BR212">
        <v>156.47775000000001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f>ROUND(Y212*Source!I56*DO212,7)</f>
        <v>0</v>
      </c>
      <c r="CX212">
        <f>ROUND(Y212*Source!I56,7)</f>
        <v>0.82499999999999996</v>
      </c>
      <c r="CY212">
        <f t="shared" si="197"/>
        <v>233.29</v>
      </c>
      <c r="CZ212">
        <f t="shared" si="198"/>
        <v>189.67</v>
      </c>
      <c r="DA212">
        <f t="shared" si="199"/>
        <v>1.23</v>
      </c>
      <c r="DB212">
        <f t="shared" si="195"/>
        <v>156.47999999999999</v>
      </c>
      <c r="DC212">
        <f t="shared" si="196"/>
        <v>0</v>
      </c>
      <c r="DD212" t="s">
        <v>3</v>
      </c>
      <c r="DE212" t="s">
        <v>3</v>
      </c>
      <c r="DF212">
        <f t="shared" si="180"/>
        <v>0</v>
      </c>
      <c r="DG212">
        <f>ROUND(ROUND(AF212*AJ212,2)*CX212,2)</f>
        <v>192.46</v>
      </c>
      <c r="DH212">
        <f t="shared" si="181"/>
        <v>0</v>
      </c>
      <c r="DI212">
        <f t="shared" si="182"/>
        <v>0</v>
      </c>
      <c r="DJ212">
        <f t="shared" si="200"/>
        <v>192.46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ROW(Source!A56)</f>
        <v>56</v>
      </c>
      <c r="B213">
        <v>295887217</v>
      </c>
      <c r="C213">
        <v>295889510</v>
      </c>
      <c r="D213">
        <v>277945779</v>
      </c>
      <c r="E213">
        <v>1</v>
      </c>
      <c r="F213">
        <v>1</v>
      </c>
      <c r="G213">
        <v>1</v>
      </c>
      <c r="H213">
        <v>2</v>
      </c>
      <c r="I213" t="s">
        <v>1072</v>
      </c>
      <c r="J213" t="s">
        <v>1073</v>
      </c>
      <c r="K213" t="s">
        <v>1074</v>
      </c>
      <c r="L213">
        <v>1368</v>
      </c>
      <c r="N213">
        <v>1011</v>
      </c>
      <c r="O213" t="s">
        <v>961</v>
      </c>
      <c r="P213" t="s">
        <v>961</v>
      </c>
      <c r="Q213">
        <v>1</v>
      </c>
      <c r="W213">
        <v>0</v>
      </c>
      <c r="X213">
        <v>-1301021868</v>
      </c>
      <c r="Y213">
        <f t="shared" si="194"/>
        <v>9.7724999999999991</v>
      </c>
      <c r="AA213">
        <v>0</v>
      </c>
      <c r="AB213">
        <v>1274.48</v>
      </c>
      <c r="AC213">
        <v>642.05999999999995</v>
      </c>
      <c r="AD213">
        <v>0</v>
      </c>
      <c r="AE213">
        <v>0</v>
      </c>
      <c r="AF213">
        <v>1070.99</v>
      </c>
      <c r="AG213">
        <v>642.05999999999995</v>
      </c>
      <c r="AH213">
        <v>0</v>
      </c>
      <c r="AI213">
        <v>1</v>
      </c>
      <c r="AJ213">
        <v>1.19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13.03</v>
      </c>
      <c r="AU213" t="s">
        <v>25</v>
      </c>
      <c r="AV213">
        <v>1</v>
      </c>
      <c r="AW213">
        <v>2</v>
      </c>
      <c r="AX213">
        <v>295889523</v>
      </c>
      <c r="AY213">
        <v>1</v>
      </c>
      <c r="AZ213">
        <v>0</v>
      </c>
      <c r="BA213">
        <v>317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13954.9997</v>
      </c>
      <c r="BL213">
        <v>8366.0417999999991</v>
      </c>
      <c r="BM213">
        <v>0</v>
      </c>
      <c r="BN213">
        <v>0</v>
      </c>
      <c r="BO213">
        <v>13.03</v>
      </c>
      <c r="BP213">
        <v>1</v>
      </c>
      <c r="BQ213">
        <v>0</v>
      </c>
      <c r="BR213">
        <v>10466.249774999998</v>
      </c>
      <c r="BS213">
        <v>6274.5313499999993</v>
      </c>
      <c r="BT213">
        <v>0</v>
      </c>
      <c r="BU213">
        <v>0</v>
      </c>
      <c r="BV213">
        <v>9.7724999999999991</v>
      </c>
      <c r="BW213">
        <v>1</v>
      </c>
      <c r="CV213">
        <v>0</v>
      </c>
      <c r="CW213">
        <f>ROUND(Y213*Source!I56*DO213,7)</f>
        <v>9.7725000000000009</v>
      </c>
      <c r="CX213">
        <f>ROUND(Y213*Source!I56,7)</f>
        <v>9.7725000000000009</v>
      </c>
      <c r="CY213">
        <f t="shared" si="197"/>
        <v>1274.48</v>
      </c>
      <c r="CZ213">
        <f t="shared" si="198"/>
        <v>1070.99</v>
      </c>
      <c r="DA213">
        <f t="shared" si="199"/>
        <v>1.19</v>
      </c>
      <c r="DB213">
        <f t="shared" si="195"/>
        <v>10466.25</v>
      </c>
      <c r="DC213">
        <f t="shared" si="196"/>
        <v>6274.53</v>
      </c>
      <c r="DD213" t="s">
        <v>3</v>
      </c>
      <c r="DE213" t="s">
        <v>3</v>
      </c>
      <c r="DF213">
        <f t="shared" si="180"/>
        <v>0</v>
      </c>
      <c r="DG213">
        <f>ROUND(ROUND(AF213*AJ213,2)*CX213,2)</f>
        <v>12454.86</v>
      </c>
      <c r="DH213">
        <f t="shared" si="181"/>
        <v>6274.53</v>
      </c>
      <c r="DI213">
        <f t="shared" si="182"/>
        <v>0</v>
      </c>
      <c r="DJ213">
        <f t="shared" si="200"/>
        <v>18729.39</v>
      </c>
      <c r="DK213">
        <v>1</v>
      </c>
      <c r="DL213" t="s">
        <v>1068</v>
      </c>
      <c r="DM213">
        <v>6</v>
      </c>
      <c r="DN213" t="s">
        <v>1062</v>
      </c>
      <c r="DO213">
        <v>1</v>
      </c>
    </row>
    <row r="214" spans="1:119" x14ac:dyDescent="0.2">
      <c r="A214">
        <f>ROW(Source!A56)</f>
        <v>56</v>
      </c>
      <c r="B214">
        <v>295887217</v>
      </c>
      <c r="C214">
        <v>295889510</v>
      </c>
      <c r="D214">
        <v>277945806</v>
      </c>
      <c r="E214">
        <v>1</v>
      </c>
      <c r="F214">
        <v>1</v>
      </c>
      <c r="G214">
        <v>1</v>
      </c>
      <c r="H214">
        <v>2</v>
      </c>
      <c r="I214" t="s">
        <v>1075</v>
      </c>
      <c r="J214" t="s">
        <v>1076</v>
      </c>
      <c r="K214" t="s">
        <v>1077</v>
      </c>
      <c r="L214">
        <v>1368</v>
      </c>
      <c r="N214">
        <v>1011</v>
      </c>
      <c r="O214" t="s">
        <v>961</v>
      </c>
      <c r="P214" t="s">
        <v>961</v>
      </c>
      <c r="Q214">
        <v>1</v>
      </c>
      <c r="W214">
        <v>0</v>
      </c>
      <c r="X214">
        <v>1745550372</v>
      </c>
      <c r="Y214">
        <f t="shared" si="194"/>
        <v>1.53</v>
      </c>
      <c r="AA214">
        <v>0</v>
      </c>
      <c r="AB214">
        <v>758.04</v>
      </c>
      <c r="AC214">
        <v>477.98</v>
      </c>
      <c r="AD214">
        <v>0</v>
      </c>
      <c r="AE214">
        <v>0</v>
      </c>
      <c r="AF214">
        <v>758.04</v>
      </c>
      <c r="AG214">
        <v>477.98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2.04</v>
      </c>
      <c r="AU214" t="s">
        <v>25</v>
      </c>
      <c r="AV214">
        <v>1</v>
      </c>
      <c r="AW214">
        <v>2</v>
      </c>
      <c r="AX214">
        <v>295889524</v>
      </c>
      <c r="AY214">
        <v>1</v>
      </c>
      <c r="AZ214">
        <v>0</v>
      </c>
      <c r="BA214">
        <v>318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1546.4015999999999</v>
      </c>
      <c r="BL214">
        <v>975.07920000000001</v>
      </c>
      <c r="BM214">
        <v>0</v>
      </c>
      <c r="BN214">
        <v>0</v>
      </c>
      <c r="BO214">
        <v>2.04</v>
      </c>
      <c r="BP214">
        <v>1</v>
      </c>
      <c r="BQ214">
        <v>0</v>
      </c>
      <c r="BR214">
        <v>1159.8011999999999</v>
      </c>
      <c r="BS214">
        <v>731.3094000000001</v>
      </c>
      <c r="BT214">
        <v>0</v>
      </c>
      <c r="BU214">
        <v>0</v>
      </c>
      <c r="BV214">
        <v>1.53</v>
      </c>
      <c r="BW214">
        <v>1</v>
      </c>
      <c r="CV214">
        <v>0</v>
      </c>
      <c r="CW214">
        <f>ROUND(Y214*Source!I56*DO214,7)</f>
        <v>1.53</v>
      </c>
      <c r="CX214">
        <f>ROUND(Y214*Source!I56,7)</f>
        <v>1.53</v>
      </c>
      <c r="CY214">
        <f t="shared" si="197"/>
        <v>758.04</v>
      </c>
      <c r="CZ214">
        <f t="shared" si="198"/>
        <v>758.04</v>
      </c>
      <c r="DA214">
        <f t="shared" si="199"/>
        <v>1</v>
      </c>
      <c r="DB214">
        <f t="shared" si="195"/>
        <v>1159.8</v>
      </c>
      <c r="DC214">
        <f t="shared" si="196"/>
        <v>731.31</v>
      </c>
      <c r="DD214" t="s">
        <v>3</v>
      </c>
      <c r="DE214" t="s">
        <v>3</v>
      </c>
      <c r="DF214">
        <f t="shared" si="180"/>
        <v>0</v>
      </c>
      <c r="DG214">
        <f>ROUND(ROUND(AF214,2)*CX214,2)</f>
        <v>1159.8</v>
      </c>
      <c r="DH214">
        <f t="shared" si="181"/>
        <v>731.31</v>
      </c>
      <c r="DI214">
        <f t="shared" si="182"/>
        <v>0</v>
      </c>
      <c r="DJ214">
        <f t="shared" si="200"/>
        <v>1891.11</v>
      </c>
      <c r="DK214">
        <v>1</v>
      </c>
      <c r="DL214" t="s">
        <v>1078</v>
      </c>
      <c r="DM214">
        <v>4</v>
      </c>
      <c r="DN214" t="s">
        <v>1062</v>
      </c>
      <c r="DO214">
        <v>1</v>
      </c>
    </row>
    <row r="215" spans="1:119" x14ac:dyDescent="0.2">
      <c r="A215">
        <f>ROW(Source!A56)</f>
        <v>56</v>
      </c>
      <c r="B215">
        <v>295887217</v>
      </c>
      <c r="C215">
        <v>295889510</v>
      </c>
      <c r="D215">
        <v>277945914</v>
      </c>
      <c r="E215">
        <v>1</v>
      </c>
      <c r="F215">
        <v>1</v>
      </c>
      <c r="G215">
        <v>1</v>
      </c>
      <c r="H215">
        <v>2</v>
      </c>
      <c r="I215" t="s">
        <v>1079</v>
      </c>
      <c r="J215" t="s">
        <v>1080</v>
      </c>
      <c r="K215" t="s">
        <v>1081</v>
      </c>
      <c r="L215">
        <v>1368</v>
      </c>
      <c r="N215">
        <v>1011</v>
      </c>
      <c r="O215" t="s">
        <v>961</v>
      </c>
      <c r="P215" t="s">
        <v>961</v>
      </c>
      <c r="Q215">
        <v>1</v>
      </c>
      <c r="W215">
        <v>0</v>
      </c>
      <c r="X215">
        <v>-351551180</v>
      </c>
      <c r="Y215">
        <f t="shared" si="194"/>
        <v>3.0149999999999997</v>
      </c>
      <c r="AA215">
        <v>0</v>
      </c>
      <c r="AB215">
        <v>1719.6</v>
      </c>
      <c r="AC215">
        <v>549.32000000000005</v>
      </c>
      <c r="AD215">
        <v>0</v>
      </c>
      <c r="AE215">
        <v>0</v>
      </c>
      <c r="AF215">
        <v>1521.77</v>
      </c>
      <c r="AG215">
        <v>549.32000000000005</v>
      </c>
      <c r="AH215">
        <v>0</v>
      </c>
      <c r="AI215">
        <v>1</v>
      </c>
      <c r="AJ215">
        <v>1.1299999999999999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4.0199999999999996</v>
      </c>
      <c r="AU215" t="s">
        <v>25</v>
      </c>
      <c r="AV215">
        <v>1</v>
      </c>
      <c r="AW215">
        <v>2</v>
      </c>
      <c r="AX215">
        <v>295889525</v>
      </c>
      <c r="AY215">
        <v>1</v>
      </c>
      <c r="AZ215">
        <v>0</v>
      </c>
      <c r="BA215">
        <v>319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6117.5153999999993</v>
      </c>
      <c r="BL215">
        <v>2208.2664</v>
      </c>
      <c r="BM215">
        <v>0</v>
      </c>
      <c r="BN215">
        <v>0</v>
      </c>
      <c r="BO215">
        <v>4.0199999999999996</v>
      </c>
      <c r="BP215">
        <v>1</v>
      </c>
      <c r="BQ215">
        <v>0</v>
      </c>
      <c r="BR215">
        <v>4588.1365499999993</v>
      </c>
      <c r="BS215">
        <v>1656.1997999999999</v>
      </c>
      <c r="BT215">
        <v>0</v>
      </c>
      <c r="BU215">
        <v>0</v>
      </c>
      <c r="BV215">
        <v>3.0149999999999997</v>
      </c>
      <c r="BW215">
        <v>1</v>
      </c>
      <c r="CV215">
        <v>0</v>
      </c>
      <c r="CW215">
        <f>ROUND(Y215*Source!I56*DO215,7)</f>
        <v>3.0150000000000001</v>
      </c>
      <c r="CX215">
        <f>ROUND(Y215*Source!I56,7)</f>
        <v>3.0150000000000001</v>
      </c>
      <c r="CY215">
        <f t="shared" si="197"/>
        <v>1719.6</v>
      </c>
      <c r="CZ215">
        <f t="shared" si="198"/>
        <v>1521.77</v>
      </c>
      <c r="DA215">
        <f t="shared" si="199"/>
        <v>1.1299999999999999</v>
      </c>
      <c r="DB215">
        <f t="shared" si="195"/>
        <v>4588.1400000000003</v>
      </c>
      <c r="DC215">
        <f t="shared" si="196"/>
        <v>1656.2025000000001</v>
      </c>
      <c r="DD215" t="s">
        <v>3</v>
      </c>
      <c r="DE215" t="s">
        <v>3</v>
      </c>
      <c r="DF215">
        <f t="shared" si="180"/>
        <v>0</v>
      </c>
      <c r="DG215">
        <f>ROUND(ROUND(AF215*AJ215,2)*CX215,2)</f>
        <v>5184.59</v>
      </c>
      <c r="DH215">
        <f t="shared" si="181"/>
        <v>1656.2</v>
      </c>
      <c r="DI215">
        <f t="shared" si="182"/>
        <v>0</v>
      </c>
      <c r="DJ215">
        <f t="shared" si="200"/>
        <v>6840.79</v>
      </c>
      <c r="DK215">
        <v>1</v>
      </c>
      <c r="DL215" t="s">
        <v>1082</v>
      </c>
      <c r="DM215">
        <v>5</v>
      </c>
      <c r="DN215" t="s">
        <v>1062</v>
      </c>
      <c r="DO215">
        <v>1</v>
      </c>
    </row>
    <row r="216" spans="1:119" x14ac:dyDescent="0.2">
      <c r="A216">
        <f>ROW(Source!A56)</f>
        <v>56</v>
      </c>
      <c r="B216">
        <v>295887217</v>
      </c>
      <c r="C216">
        <v>295889510</v>
      </c>
      <c r="D216">
        <v>277946622</v>
      </c>
      <c r="E216">
        <v>1</v>
      </c>
      <c r="F216">
        <v>1</v>
      </c>
      <c r="G216">
        <v>1</v>
      </c>
      <c r="H216">
        <v>2</v>
      </c>
      <c r="I216" t="s">
        <v>1083</v>
      </c>
      <c r="J216" t="s">
        <v>1084</v>
      </c>
      <c r="K216" t="s">
        <v>1085</v>
      </c>
      <c r="L216">
        <v>1368</v>
      </c>
      <c r="N216">
        <v>1011</v>
      </c>
      <c r="O216" t="s">
        <v>961</v>
      </c>
      <c r="P216" t="s">
        <v>961</v>
      </c>
      <c r="Q216">
        <v>1</v>
      </c>
      <c r="W216">
        <v>0</v>
      </c>
      <c r="X216">
        <v>-733660489</v>
      </c>
      <c r="Y216">
        <f t="shared" si="194"/>
        <v>1.395</v>
      </c>
      <c r="AA216">
        <v>0</v>
      </c>
      <c r="AB216">
        <v>16.05</v>
      </c>
      <c r="AC216">
        <v>0</v>
      </c>
      <c r="AD216">
        <v>0</v>
      </c>
      <c r="AE216">
        <v>0</v>
      </c>
      <c r="AF216">
        <v>12.74</v>
      </c>
      <c r="AG216">
        <v>0</v>
      </c>
      <c r="AH216">
        <v>0</v>
      </c>
      <c r="AI216">
        <v>1</v>
      </c>
      <c r="AJ216">
        <v>1.26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1.86</v>
      </c>
      <c r="AU216" t="s">
        <v>25</v>
      </c>
      <c r="AV216">
        <v>1</v>
      </c>
      <c r="AW216">
        <v>2</v>
      </c>
      <c r="AX216">
        <v>295889526</v>
      </c>
      <c r="AY216">
        <v>1</v>
      </c>
      <c r="AZ216">
        <v>0</v>
      </c>
      <c r="BA216">
        <v>320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23.696400000000001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17.772300000000001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f>ROUND(Y216*Source!I56*DO216,7)</f>
        <v>0</v>
      </c>
      <c r="CX216">
        <f>ROUND(Y216*Source!I56,7)</f>
        <v>1.395</v>
      </c>
      <c r="CY216">
        <f t="shared" si="197"/>
        <v>16.05</v>
      </c>
      <c r="CZ216">
        <f t="shared" si="198"/>
        <v>12.74</v>
      </c>
      <c r="DA216">
        <f t="shared" si="199"/>
        <v>1.26</v>
      </c>
      <c r="DB216">
        <f t="shared" si="195"/>
        <v>17.774999999999999</v>
      </c>
      <c r="DC216">
        <f t="shared" si="196"/>
        <v>0</v>
      </c>
      <c r="DD216" t="s">
        <v>3</v>
      </c>
      <c r="DE216" t="s">
        <v>3</v>
      </c>
      <c r="DF216">
        <f t="shared" si="180"/>
        <v>0</v>
      </c>
      <c r="DG216">
        <f>ROUND(ROUND(AF216*AJ216,2)*CX216,2)</f>
        <v>22.39</v>
      </c>
      <c r="DH216">
        <f t="shared" si="181"/>
        <v>0</v>
      </c>
      <c r="DI216">
        <f t="shared" si="182"/>
        <v>0</v>
      </c>
      <c r="DJ216">
        <f t="shared" si="200"/>
        <v>22.39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ROW(Source!A57)</f>
        <v>57</v>
      </c>
      <c r="B217">
        <v>295887217</v>
      </c>
      <c r="C217">
        <v>295889531</v>
      </c>
      <c r="D217">
        <v>277560295</v>
      </c>
      <c r="E217">
        <v>109</v>
      </c>
      <c r="F217">
        <v>1</v>
      </c>
      <c r="G217">
        <v>1</v>
      </c>
      <c r="H217">
        <v>1</v>
      </c>
      <c r="I217" t="s">
        <v>1090</v>
      </c>
      <c r="J217" t="s">
        <v>3</v>
      </c>
      <c r="K217" t="s">
        <v>1091</v>
      </c>
      <c r="L217">
        <v>1191</v>
      </c>
      <c r="N217">
        <v>1013</v>
      </c>
      <c r="O217" t="s">
        <v>1062</v>
      </c>
      <c r="P217" t="s">
        <v>1062</v>
      </c>
      <c r="Q217">
        <v>1</v>
      </c>
      <c r="W217">
        <v>0</v>
      </c>
      <c r="X217">
        <v>-881424154</v>
      </c>
      <c r="Y217">
        <f t="shared" ref="Y217:Y224" si="201">AT217</f>
        <v>92.9</v>
      </c>
      <c r="AA217">
        <v>0</v>
      </c>
      <c r="AB217">
        <v>0</v>
      </c>
      <c r="AC217">
        <v>0</v>
      </c>
      <c r="AD217">
        <v>461.93</v>
      </c>
      <c r="AE217">
        <v>0</v>
      </c>
      <c r="AF217">
        <v>0</v>
      </c>
      <c r="AG217">
        <v>0</v>
      </c>
      <c r="AH217">
        <v>461.93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92.9</v>
      </c>
      <c r="AU217" t="s">
        <v>3</v>
      </c>
      <c r="AV217">
        <v>1</v>
      </c>
      <c r="AW217">
        <v>2</v>
      </c>
      <c r="AX217">
        <v>295889540</v>
      </c>
      <c r="AY217">
        <v>1</v>
      </c>
      <c r="AZ217">
        <v>0</v>
      </c>
      <c r="BA217">
        <v>325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42913.297000000006</v>
      </c>
      <c r="BN217">
        <v>92.9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42913.297000000006</v>
      </c>
      <c r="BU217">
        <v>92.9</v>
      </c>
      <c r="BV217">
        <v>0</v>
      </c>
      <c r="BW217">
        <v>1</v>
      </c>
      <c r="CU217">
        <f>ROUND(AT217*Source!I57*AH217*AL217,2)</f>
        <v>42913.3</v>
      </c>
      <c r="CV217">
        <f>ROUND(Y217*Source!I57,7)</f>
        <v>92.9</v>
      </c>
      <c r="CW217">
        <v>0</v>
      </c>
      <c r="CX217">
        <f>ROUND(Y217*Source!I57,7)</f>
        <v>92.9</v>
      </c>
      <c r="CY217">
        <f>AD217</f>
        <v>461.93</v>
      </c>
      <c r="CZ217">
        <f>AH217</f>
        <v>461.93</v>
      </c>
      <c r="DA217">
        <f>AL217</f>
        <v>1</v>
      </c>
      <c r="DB217">
        <f t="shared" ref="DB217:DB224" si="202">ROUND(ROUND(AT217*CZ217,2),6)</f>
        <v>42913.3</v>
      </c>
      <c r="DC217">
        <f t="shared" ref="DC217:DC224" si="203">ROUND(ROUND(AT217*AG217,2),6)</f>
        <v>0</v>
      </c>
      <c r="DD217" t="s">
        <v>3</v>
      </c>
      <c r="DE217" t="s">
        <v>3</v>
      </c>
      <c r="DF217">
        <f t="shared" si="180"/>
        <v>0</v>
      </c>
      <c r="DG217">
        <f>ROUND(ROUND(AF217,2)*CX217,2)</f>
        <v>0</v>
      </c>
      <c r="DH217">
        <f t="shared" si="181"/>
        <v>0</v>
      </c>
      <c r="DI217">
        <f t="shared" si="182"/>
        <v>42913.3</v>
      </c>
      <c r="DJ217">
        <f>DI217</f>
        <v>42913.3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ROW(Source!A57)</f>
        <v>57</v>
      </c>
      <c r="B218">
        <v>295887217</v>
      </c>
      <c r="C218">
        <v>295889531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1063</v>
      </c>
      <c r="J218" t="s">
        <v>3</v>
      </c>
      <c r="K218" t="s">
        <v>1064</v>
      </c>
      <c r="L218">
        <v>1191</v>
      </c>
      <c r="N218">
        <v>1013</v>
      </c>
      <c r="O218" t="s">
        <v>1062</v>
      </c>
      <c r="P218" t="s">
        <v>1062</v>
      </c>
      <c r="Q218">
        <v>1</v>
      </c>
      <c r="W218">
        <v>0</v>
      </c>
      <c r="X218">
        <v>-1417349443</v>
      </c>
      <c r="Y218">
        <f t="shared" si="201"/>
        <v>30.49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30.49</v>
      </c>
      <c r="AU218" t="s">
        <v>3</v>
      </c>
      <c r="AV218">
        <v>2</v>
      </c>
      <c r="AW218">
        <v>2</v>
      </c>
      <c r="AX218">
        <v>295889541</v>
      </c>
      <c r="AY218">
        <v>1</v>
      </c>
      <c r="AZ218">
        <v>0</v>
      </c>
      <c r="BA218">
        <v>326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ROUND(Y218*Source!I57,7)</f>
        <v>30.49</v>
      </c>
      <c r="CY218">
        <f>AD218</f>
        <v>0</v>
      </c>
      <c r="CZ218">
        <f>AH218</f>
        <v>0</v>
      </c>
      <c r="DA218">
        <f>AL218</f>
        <v>1</v>
      </c>
      <c r="DB218">
        <f t="shared" si="202"/>
        <v>0</v>
      </c>
      <c r="DC218">
        <f t="shared" si="203"/>
        <v>0</v>
      </c>
      <c r="DD218" t="s">
        <v>3</v>
      </c>
      <c r="DE218" t="s">
        <v>3</v>
      </c>
      <c r="DF218">
        <f t="shared" si="180"/>
        <v>0</v>
      </c>
      <c r="DG218">
        <f>ROUND(ROUND(AF218,2)*CX218,2)</f>
        <v>0</v>
      </c>
      <c r="DH218">
        <f t="shared" si="181"/>
        <v>0</v>
      </c>
      <c r="DI218">
        <f t="shared" si="18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ROW(Source!A57)</f>
        <v>57</v>
      </c>
      <c r="B219">
        <v>295887217</v>
      </c>
      <c r="C219">
        <v>295889531</v>
      </c>
      <c r="D219">
        <v>277944871</v>
      </c>
      <c r="E219">
        <v>1</v>
      </c>
      <c r="F219">
        <v>1</v>
      </c>
      <c r="G219">
        <v>1</v>
      </c>
      <c r="H219">
        <v>2</v>
      </c>
      <c r="I219" t="s">
        <v>1065</v>
      </c>
      <c r="J219" t="s">
        <v>1066</v>
      </c>
      <c r="K219" t="s">
        <v>1067</v>
      </c>
      <c r="L219">
        <v>1368</v>
      </c>
      <c r="N219">
        <v>1011</v>
      </c>
      <c r="O219" t="s">
        <v>961</v>
      </c>
      <c r="P219" t="s">
        <v>961</v>
      </c>
      <c r="Q219">
        <v>1</v>
      </c>
      <c r="W219">
        <v>0</v>
      </c>
      <c r="X219">
        <v>426515882</v>
      </c>
      <c r="Y219">
        <f t="shared" si="201"/>
        <v>11.4</v>
      </c>
      <c r="AA219">
        <v>0</v>
      </c>
      <c r="AB219">
        <v>1233.46</v>
      </c>
      <c r="AC219">
        <v>642.05999999999995</v>
      </c>
      <c r="AD219">
        <v>0</v>
      </c>
      <c r="AE219">
        <v>0</v>
      </c>
      <c r="AF219">
        <v>1233.46</v>
      </c>
      <c r="AG219">
        <v>642.05999999999995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11.4</v>
      </c>
      <c r="AU219" t="s">
        <v>3</v>
      </c>
      <c r="AV219">
        <v>1</v>
      </c>
      <c r="AW219">
        <v>2</v>
      </c>
      <c r="AX219">
        <v>295889542</v>
      </c>
      <c r="AY219">
        <v>1</v>
      </c>
      <c r="AZ219">
        <v>0</v>
      </c>
      <c r="BA219">
        <v>327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14061.444000000001</v>
      </c>
      <c r="BL219">
        <v>7319.4839999999995</v>
      </c>
      <c r="BM219">
        <v>0</v>
      </c>
      <c r="BN219">
        <v>0</v>
      </c>
      <c r="BO219">
        <v>11.4</v>
      </c>
      <c r="BP219">
        <v>1</v>
      </c>
      <c r="BQ219">
        <v>0</v>
      </c>
      <c r="BR219">
        <v>14061.444000000001</v>
      </c>
      <c r="BS219">
        <v>7319.4839999999995</v>
      </c>
      <c r="BT219">
        <v>0</v>
      </c>
      <c r="BU219">
        <v>0</v>
      </c>
      <c r="BV219">
        <v>11.4</v>
      </c>
      <c r="BW219">
        <v>1</v>
      </c>
      <c r="CV219">
        <v>0</v>
      </c>
      <c r="CW219">
        <f>ROUND(Y219*Source!I57*DO219,7)</f>
        <v>11.4</v>
      </c>
      <c r="CX219">
        <f>ROUND(Y219*Source!I57,7)</f>
        <v>11.4</v>
      </c>
      <c r="CY219">
        <f t="shared" ref="CY219:CY224" si="204">AB219</f>
        <v>1233.46</v>
      </c>
      <c r="CZ219">
        <f t="shared" ref="CZ219:CZ224" si="205">AF219</f>
        <v>1233.46</v>
      </c>
      <c r="DA219">
        <f t="shared" ref="DA219:DA224" si="206">AJ219</f>
        <v>1</v>
      </c>
      <c r="DB219">
        <f t="shared" si="202"/>
        <v>14061.44</v>
      </c>
      <c r="DC219">
        <f t="shared" si="203"/>
        <v>7319.48</v>
      </c>
      <c r="DD219" t="s">
        <v>3</v>
      </c>
      <c r="DE219" t="s">
        <v>3</v>
      </c>
      <c r="DF219">
        <f t="shared" si="180"/>
        <v>0</v>
      </c>
      <c r="DG219">
        <f>ROUND(ROUND(AF219,2)*CX219,2)</f>
        <v>14061.44</v>
      </c>
      <c r="DH219">
        <f t="shared" si="181"/>
        <v>7319.48</v>
      </c>
      <c r="DI219">
        <f t="shared" si="182"/>
        <v>0</v>
      </c>
      <c r="DJ219">
        <f t="shared" ref="DJ219:DJ224" si="207">DG219+DH219</f>
        <v>21380.92</v>
      </c>
      <c r="DK219">
        <v>1</v>
      </c>
      <c r="DL219" t="s">
        <v>1068</v>
      </c>
      <c r="DM219">
        <v>6</v>
      </c>
      <c r="DN219" t="s">
        <v>1062</v>
      </c>
      <c r="DO219">
        <v>1</v>
      </c>
    </row>
    <row r="220" spans="1:119" x14ac:dyDescent="0.2">
      <c r="A220">
        <f>ROW(Source!A57)</f>
        <v>57</v>
      </c>
      <c r="B220">
        <v>295887217</v>
      </c>
      <c r="C220">
        <v>295889531</v>
      </c>
      <c r="D220">
        <v>277945622</v>
      </c>
      <c r="E220">
        <v>1</v>
      </c>
      <c r="F220">
        <v>1</v>
      </c>
      <c r="G220">
        <v>1</v>
      </c>
      <c r="H220">
        <v>2</v>
      </c>
      <c r="I220" t="s">
        <v>1069</v>
      </c>
      <c r="J220" t="s">
        <v>1070</v>
      </c>
      <c r="K220" t="s">
        <v>1071</v>
      </c>
      <c r="L220">
        <v>1368</v>
      </c>
      <c r="N220">
        <v>1011</v>
      </c>
      <c r="O220" t="s">
        <v>961</v>
      </c>
      <c r="P220" t="s">
        <v>961</v>
      </c>
      <c r="Q220">
        <v>1</v>
      </c>
      <c r="W220">
        <v>0</v>
      </c>
      <c r="X220">
        <v>554806292</v>
      </c>
      <c r="Y220">
        <f t="shared" si="201"/>
        <v>1.1000000000000001</v>
      </c>
      <c r="AA220">
        <v>0</v>
      </c>
      <c r="AB220">
        <v>233.29</v>
      </c>
      <c r="AC220">
        <v>0</v>
      </c>
      <c r="AD220">
        <v>0</v>
      </c>
      <c r="AE220">
        <v>0</v>
      </c>
      <c r="AF220">
        <v>189.67</v>
      </c>
      <c r="AG220">
        <v>0</v>
      </c>
      <c r="AH220">
        <v>0</v>
      </c>
      <c r="AI220">
        <v>1</v>
      </c>
      <c r="AJ220">
        <v>1.23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1.1000000000000001</v>
      </c>
      <c r="AU220" t="s">
        <v>3</v>
      </c>
      <c r="AV220">
        <v>1</v>
      </c>
      <c r="AW220">
        <v>2</v>
      </c>
      <c r="AX220">
        <v>295889543</v>
      </c>
      <c r="AY220">
        <v>1</v>
      </c>
      <c r="AZ220">
        <v>0</v>
      </c>
      <c r="BA220">
        <v>328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208.637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208.637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ROUND(Y220*Source!I57*DO220,7)</f>
        <v>0</v>
      </c>
      <c r="CX220">
        <f>ROUND(Y220*Source!I57,7)</f>
        <v>1.1000000000000001</v>
      </c>
      <c r="CY220">
        <f t="shared" si="204"/>
        <v>233.29</v>
      </c>
      <c r="CZ220">
        <f t="shared" si="205"/>
        <v>189.67</v>
      </c>
      <c r="DA220">
        <f t="shared" si="206"/>
        <v>1.23</v>
      </c>
      <c r="DB220">
        <f t="shared" si="202"/>
        <v>208.64</v>
      </c>
      <c r="DC220">
        <f t="shared" si="203"/>
        <v>0</v>
      </c>
      <c r="DD220" t="s">
        <v>3</v>
      </c>
      <c r="DE220" t="s">
        <v>3</v>
      </c>
      <c r="DF220">
        <f t="shared" si="180"/>
        <v>0</v>
      </c>
      <c r="DG220">
        <f>ROUND(ROUND(AF220*AJ220,2)*CX220,2)</f>
        <v>256.62</v>
      </c>
      <c r="DH220">
        <f t="shared" si="181"/>
        <v>0</v>
      </c>
      <c r="DI220">
        <f t="shared" si="182"/>
        <v>0</v>
      </c>
      <c r="DJ220">
        <f t="shared" si="207"/>
        <v>256.62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ROW(Source!A57)</f>
        <v>57</v>
      </c>
      <c r="B221">
        <v>295887217</v>
      </c>
      <c r="C221">
        <v>295889531</v>
      </c>
      <c r="D221">
        <v>277945779</v>
      </c>
      <c r="E221">
        <v>1</v>
      </c>
      <c r="F221">
        <v>1</v>
      </c>
      <c r="G221">
        <v>1</v>
      </c>
      <c r="H221">
        <v>2</v>
      </c>
      <c r="I221" t="s">
        <v>1072</v>
      </c>
      <c r="J221" t="s">
        <v>1073</v>
      </c>
      <c r="K221" t="s">
        <v>1074</v>
      </c>
      <c r="L221">
        <v>1368</v>
      </c>
      <c r="N221">
        <v>1011</v>
      </c>
      <c r="O221" t="s">
        <v>961</v>
      </c>
      <c r="P221" t="s">
        <v>961</v>
      </c>
      <c r="Q221">
        <v>1</v>
      </c>
      <c r="W221">
        <v>0</v>
      </c>
      <c r="X221">
        <v>-1301021868</v>
      </c>
      <c r="Y221">
        <f t="shared" si="201"/>
        <v>13.03</v>
      </c>
      <c r="AA221">
        <v>0</v>
      </c>
      <c r="AB221">
        <v>1274.48</v>
      </c>
      <c r="AC221">
        <v>642.05999999999995</v>
      </c>
      <c r="AD221">
        <v>0</v>
      </c>
      <c r="AE221">
        <v>0</v>
      </c>
      <c r="AF221">
        <v>1070.99</v>
      </c>
      <c r="AG221">
        <v>642.05999999999995</v>
      </c>
      <c r="AH221">
        <v>0</v>
      </c>
      <c r="AI221">
        <v>1</v>
      </c>
      <c r="AJ221">
        <v>1.19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13.03</v>
      </c>
      <c r="AU221" t="s">
        <v>3</v>
      </c>
      <c r="AV221">
        <v>1</v>
      </c>
      <c r="AW221">
        <v>2</v>
      </c>
      <c r="AX221">
        <v>295889544</v>
      </c>
      <c r="AY221">
        <v>1</v>
      </c>
      <c r="AZ221">
        <v>0</v>
      </c>
      <c r="BA221">
        <v>329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13954.9997</v>
      </c>
      <c r="BL221">
        <v>8366.0417999999991</v>
      </c>
      <c r="BM221">
        <v>0</v>
      </c>
      <c r="BN221">
        <v>0</v>
      </c>
      <c r="BO221">
        <v>13.03</v>
      </c>
      <c r="BP221">
        <v>1</v>
      </c>
      <c r="BQ221">
        <v>0</v>
      </c>
      <c r="BR221">
        <v>13954.9997</v>
      </c>
      <c r="BS221">
        <v>8366.0417999999991</v>
      </c>
      <c r="BT221">
        <v>0</v>
      </c>
      <c r="BU221">
        <v>0</v>
      </c>
      <c r="BV221">
        <v>13.03</v>
      </c>
      <c r="BW221">
        <v>1</v>
      </c>
      <c r="CV221">
        <v>0</v>
      </c>
      <c r="CW221">
        <f>ROUND(Y221*Source!I57*DO221,7)</f>
        <v>13.03</v>
      </c>
      <c r="CX221">
        <f>ROUND(Y221*Source!I57,7)</f>
        <v>13.03</v>
      </c>
      <c r="CY221">
        <f t="shared" si="204"/>
        <v>1274.48</v>
      </c>
      <c r="CZ221">
        <f t="shared" si="205"/>
        <v>1070.99</v>
      </c>
      <c r="DA221">
        <f t="shared" si="206"/>
        <v>1.19</v>
      </c>
      <c r="DB221">
        <f t="shared" si="202"/>
        <v>13955</v>
      </c>
      <c r="DC221">
        <f t="shared" si="203"/>
        <v>8366.0400000000009</v>
      </c>
      <c r="DD221" t="s">
        <v>3</v>
      </c>
      <c r="DE221" t="s">
        <v>3</v>
      </c>
      <c r="DF221">
        <f t="shared" si="180"/>
        <v>0</v>
      </c>
      <c r="DG221">
        <f>ROUND(ROUND(AF221*AJ221,2)*CX221,2)</f>
        <v>16606.47</v>
      </c>
      <c r="DH221">
        <f t="shared" si="181"/>
        <v>8366.0400000000009</v>
      </c>
      <c r="DI221">
        <f t="shared" si="182"/>
        <v>0</v>
      </c>
      <c r="DJ221">
        <f t="shared" si="207"/>
        <v>24972.510000000002</v>
      </c>
      <c r="DK221">
        <v>1</v>
      </c>
      <c r="DL221" t="s">
        <v>1068</v>
      </c>
      <c r="DM221">
        <v>6</v>
      </c>
      <c r="DN221" t="s">
        <v>1062</v>
      </c>
      <c r="DO221">
        <v>1</v>
      </c>
    </row>
    <row r="222" spans="1:119" x14ac:dyDescent="0.2">
      <c r="A222">
        <f>ROW(Source!A57)</f>
        <v>57</v>
      </c>
      <c r="B222">
        <v>295887217</v>
      </c>
      <c r="C222">
        <v>295889531</v>
      </c>
      <c r="D222">
        <v>277945806</v>
      </c>
      <c r="E222">
        <v>1</v>
      </c>
      <c r="F222">
        <v>1</v>
      </c>
      <c r="G222">
        <v>1</v>
      </c>
      <c r="H222">
        <v>2</v>
      </c>
      <c r="I222" t="s">
        <v>1075</v>
      </c>
      <c r="J222" t="s">
        <v>1076</v>
      </c>
      <c r="K222" t="s">
        <v>1077</v>
      </c>
      <c r="L222">
        <v>1368</v>
      </c>
      <c r="N222">
        <v>1011</v>
      </c>
      <c r="O222" t="s">
        <v>961</v>
      </c>
      <c r="P222" t="s">
        <v>961</v>
      </c>
      <c r="Q222">
        <v>1</v>
      </c>
      <c r="W222">
        <v>0</v>
      </c>
      <c r="X222">
        <v>1745550372</v>
      </c>
      <c r="Y222">
        <f t="shared" si="201"/>
        <v>2.04</v>
      </c>
      <c r="AA222">
        <v>0</v>
      </c>
      <c r="AB222">
        <v>758.04</v>
      </c>
      <c r="AC222">
        <v>477.98</v>
      </c>
      <c r="AD222">
        <v>0</v>
      </c>
      <c r="AE222">
        <v>0</v>
      </c>
      <c r="AF222">
        <v>758.04</v>
      </c>
      <c r="AG222">
        <v>477.98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2.04</v>
      </c>
      <c r="AU222" t="s">
        <v>3</v>
      </c>
      <c r="AV222">
        <v>1</v>
      </c>
      <c r="AW222">
        <v>2</v>
      </c>
      <c r="AX222">
        <v>295889545</v>
      </c>
      <c r="AY222">
        <v>1</v>
      </c>
      <c r="AZ222">
        <v>0</v>
      </c>
      <c r="BA222">
        <v>330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1546.4015999999999</v>
      </c>
      <c r="BL222">
        <v>975.07920000000001</v>
      </c>
      <c r="BM222">
        <v>0</v>
      </c>
      <c r="BN222">
        <v>0</v>
      </c>
      <c r="BO222">
        <v>2.04</v>
      </c>
      <c r="BP222">
        <v>1</v>
      </c>
      <c r="BQ222">
        <v>0</v>
      </c>
      <c r="BR222">
        <v>1546.4015999999999</v>
      </c>
      <c r="BS222">
        <v>975.07920000000001</v>
      </c>
      <c r="BT222">
        <v>0</v>
      </c>
      <c r="BU222">
        <v>0</v>
      </c>
      <c r="BV222">
        <v>2.04</v>
      </c>
      <c r="BW222">
        <v>1</v>
      </c>
      <c r="CV222">
        <v>0</v>
      </c>
      <c r="CW222">
        <f>ROUND(Y222*Source!I57*DO222,7)</f>
        <v>2.04</v>
      </c>
      <c r="CX222">
        <f>ROUND(Y222*Source!I57,7)</f>
        <v>2.04</v>
      </c>
      <c r="CY222">
        <f t="shared" si="204"/>
        <v>758.04</v>
      </c>
      <c r="CZ222">
        <f t="shared" si="205"/>
        <v>758.04</v>
      </c>
      <c r="DA222">
        <f t="shared" si="206"/>
        <v>1</v>
      </c>
      <c r="DB222">
        <f t="shared" si="202"/>
        <v>1546.4</v>
      </c>
      <c r="DC222">
        <f t="shared" si="203"/>
        <v>975.08</v>
      </c>
      <c r="DD222" t="s">
        <v>3</v>
      </c>
      <c r="DE222" t="s">
        <v>3</v>
      </c>
      <c r="DF222">
        <f t="shared" si="180"/>
        <v>0</v>
      </c>
      <c r="DG222">
        <f>ROUND(ROUND(AF222,2)*CX222,2)</f>
        <v>1546.4</v>
      </c>
      <c r="DH222">
        <f t="shared" si="181"/>
        <v>975.08</v>
      </c>
      <c r="DI222">
        <f t="shared" si="182"/>
        <v>0</v>
      </c>
      <c r="DJ222">
        <f t="shared" si="207"/>
        <v>2521.48</v>
      </c>
      <c r="DK222">
        <v>1</v>
      </c>
      <c r="DL222" t="s">
        <v>1078</v>
      </c>
      <c r="DM222">
        <v>4</v>
      </c>
      <c r="DN222" t="s">
        <v>1062</v>
      </c>
      <c r="DO222">
        <v>1</v>
      </c>
    </row>
    <row r="223" spans="1:119" x14ac:dyDescent="0.2">
      <c r="A223">
        <f>ROW(Source!A57)</f>
        <v>57</v>
      </c>
      <c r="B223">
        <v>295887217</v>
      </c>
      <c r="C223">
        <v>295889531</v>
      </c>
      <c r="D223">
        <v>277945914</v>
      </c>
      <c r="E223">
        <v>1</v>
      </c>
      <c r="F223">
        <v>1</v>
      </c>
      <c r="G223">
        <v>1</v>
      </c>
      <c r="H223">
        <v>2</v>
      </c>
      <c r="I223" t="s">
        <v>1079</v>
      </c>
      <c r="J223" t="s">
        <v>1080</v>
      </c>
      <c r="K223" t="s">
        <v>1081</v>
      </c>
      <c r="L223">
        <v>1368</v>
      </c>
      <c r="N223">
        <v>1011</v>
      </c>
      <c r="O223" t="s">
        <v>961</v>
      </c>
      <c r="P223" t="s">
        <v>961</v>
      </c>
      <c r="Q223">
        <v>1</v>
      </c>
      <c r="W223">
        <v>0</v>
      </c>
      <c r="X223">
        <v>-351551180</v>
      </c>
      <c r="Y223">
        <f t="shared" si="201"/>
        <v>4.0199999999999996</v>
      </c>
      <c r="AA223">
        <v>0</v>
      </c>
      <c r="AB223">
        <v>1719.6</v>
      </c>
      <c r="AC223">
        <v>549.32000000000005</v>
      </c>
      <c r="AD223">
        <v>0</v>
      </c>
      <c r="AE223">
        <v>0</v>
      </c>
      <c r="AF223">
        <v>1521.77</v>
      </c>
      <c r="AG223">
        <v>549.32000000000005</v>
      </c>
      <c r="AH223">
        <v>0</v>
      </c>
      <c r="AI223">
        <v>1</v>
      </c>
      <c r="AJ223">
        <v>1.1299999999999999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4.0199999999999996</v>
      </c>
      <c r="AU223" t="s">
        <v>3</v>
      </c>
      <c r="AV223">
        <v>1</v>
      </c>
      <c r="AW223">
        <v>2</v>
      </c>
      <c r="AX223">
        <v>295889546</v>
      </c>
      <c r="AY223">
        <v>1</v>
      </c>
      <c r="AZ223">
        <v>0</v>
      </c>
      <c r="BA223">
        <v>331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6117.5153999999993</v>
      </c>
      <c r="BL223">
        <v>2208.2664</v>
      </c>
      <c r="BM223">
        <v>0</v>
      </c>
      <c r="BN223">
        <v>0</v>
      </c>
      <c r="BO223">
        <v>4.0199999999999996</v>
      </c>
      <c r="BP223">
        <v>1</v>
      </c>
      <c r="BQ223">
        <v>0</v>
      </c>
      <c r="BR223">
        <v>6117.5153999999993</v>
      </c>
      <c r="BS223">
        <v>2208.2664</v>
      </c>
      <c r="BT223">
        <v>0</v>
      </c>
      <c r="BU223">
        <v>0</v>
      </c>
      <c r="BV223">
        <v>4.0199999999999996</v>
      </c>
      <c r="BW223">
        <v>1</v>
      </c>
      <c r="CV223">
        <v>0</v>
      </c>
      <c r="CW223">
        <f>ROUND(Y223*Source!I57*DO223,7)</f>
        <v>4.0199999999999996</v>
      </c>
      <c r="CX223">
        <f>ROUND(Y223*Source!I57,7)</f>
        <v>4.0199999999999996</v>
      </c>
      <c r="CY223">
        <f t="shared" si="204"/>
        <v>1719.6</v>
      </c>
      <c r="CZ223">
        <f t="shared" si="205"/>
        <v>1521.77</v>
      </c>
      <c r="DA223">
        <f t="shared" si="206"/>
        <v>1.1299999999999999</v>
      </c>
      <c r="DB223">
        <f t="shared" si="202"/>
        <v>6117.52</v>
      </c>
      <c r="DC223">
        <f t="shared" si="203"/>
        <v>2208.27</v>
      </c>
      <c r="DD223" t="s">
        <v>3</v>
      </c>
      <c r="DE223" t="s">
        <v>3</v>
      </c>
      <c r="DF223">
        <f t="shared" si="180"/>
        <v>0</v>
      </c>
      <c r="DG223">
        <f>ROUND(ROUND(AF223*AJ223,2)*CX223,2)</f>
        <v>6912.79</v>
      </c>
      <c r="DH223">
        <f t="shared" si="181"/>
        <v>2208.27</v>
      </c>
      <c r="DI223">
        <f t="shared" si="182"/>
        <v>0</v>
      </c>
      <c r="DJ223">
        <f t="shared" si="207"/>
        <v>9121.06</v>
      </c>
      <c r="DK223">
        <v>1</v>
      </c>
      <c r="DL223" t="s">
        <v>1082</v>
      </c>
      <c r="DM223">
        <v>5</v>
      </c>
      <c r="DN223" t="s">
        <v>1062</v>
      </c>
      <c r="DO223">
        <v>1</v>
      </c>
    </row>
    <row r="224" spans="1:119" x14ac:dyDescent="0.2">
      <c r="A224">
        <f>ROW(Source!A57)</f>
        <v>57</v>
      </c>
      <c r="B224">
        <v>295887217</v>
      </c>
      <c r="C224">
        <v>295889531</v>
      </c>
      <c r="D224">
        <v>277946622</v>
      </c>
      <c r="E224">
        <v>1</v>
      </c>
      <c r="F224">
        <v>1</v>
      </c>
      <c r="G224">
        <v>1</v>
      </c>
      <c r="H224">
        <v>2</v>
      </c>
      <c r="I224" t="s">
        <v>1083</v>
      </c>
      <c r="J224" t="s">
        <v>1084</v>
      </c>
      <c r="K224" t="s">
        <v>1085</v>
      </c>
      <c r="L224">
        <v>1368</v>
      </c>
      <c r="N224">
        <v>1011</v>
      </c>
      <c r="O224" t="s">
        <v>961</v>
      </c>
      <c r="P224" t="s">
        <v>961</v>
      </c>
      <c r="Q224">
        <v>1</v>
      </c>
      <c r="W224">
        <v>0</v>
      </c>
      <c r="X224">
        <v>-733660489</v>
      </c>
      <c r="Y224">
        <f t="shared" si="201"/>
        <v>1.86</v>
      </c>
      <c r="AA224">
        <v>0</v>
      </c>
      <c r="AB224">
        <v>16.05</v>
      </c>
      <c r="AC224">
        <v>0</v>
      </c>
      <c r="AD224">
        <v>0</v>
      </c>
      <c r="AE224">
        <v>0</v>
      </c>
      <c r="AF224">
        <v>12.74</v>
      </c>
      <c r="AG224">
        <v>0</v>
      </c>
      <c r="AH224">
        <v>0</v>
      </c>
      <c r="AI224">
        <v>1</v>
      </c>
      <c r="AJ224">
        <v>1.26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1.86</v>
      </c>
      <c r="AU224" t="s">
        <v>3</v>
      </c>
      <c r="AV224">
        <v>1</v>
      </c>
      <c r="AW224">
        <v>2</v>
      </c>
      <c r="AX224">
        <v>295889547</v>
      </c>
      <c r="AY224">
        <v>1</v>
      </c>
      <c r="AZ224">
        <v>0</v>
      </c>
      <c r="BA224">
        <v>332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23.696400000000001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23.696400000000001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f>ROUND(Y224*Source!I57*DO224,7)</f>
        <v>0</v>
      </c>
      <c r="CX224">
        <f>ROUND(Y224*Source!I57,7)</f>
        <v>1.86</v>
      </c>
      <c r="CY224">
        <f t="shared" si="204"/>
        <v>16.05</v>
      </c>
      <c r="CZ224">
        <f t="shared" si="205"/>
        <v>12.74</v>
      </c>
      <c r="DA224">
        <f t="shared" si="206"/>
        <v>1.26</v>
      </c>
      <c r="DB224">
        <f t="shared" si="202"/>
        <v>23.7</v>
      </c>
      <c r="DC224">
        <f t="shared" si="203"/>
        <v>0</v>
      </c>
      <c r="DD224" t="s">
        <v>3</v>
      </c>
      <c r="DE224" t="s">
        <v>3</v>
      </c>
      <c r="DF224">
        <f t="shared" si="180"/>
        <v>0</v>
      </c>
      <c r="DG224">
        <f>ROUND(ROUND(AF224*AJ224,2)*CX224,2)</f>
        <v>29.85</v>
      </c>
      <c r="DH224">
        <f t="shared" si="181"/>
        <v>0</v>
      </c>
      <c r="DI224">
        <f t="shared" si="182"/>
        <v>0</v>
      </c>
      <c r="DJ224">
        <f t="shared" si="207"/>
        <v>29.85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ROW(Source!A58)</f>
        <v>58</v>
      </c>
      <c r="B225">
        <v>295887217</v>
      </c>
      <c r="C225">
        <v>295889552</v>
      </c>
      <c r="D225">
        <v>277560299</v>
      </c>
      <c r="E225">
        <v>109</v>
      </c>
      <c r="F225">
        <v>1</v>
      </c>
      <c r="G225">
        <v>1</v>
      </c>
      <c r="H225">
        <v>1</v>
      </c>
      <c r="I225" t="s">
        <v>1088</v>
      </c>
      <c r="J225" t="s">
        <v>3</v>
      </c>
      <c r="K225" t="s">
        <v>1089</v>
      </c>
      <c r="L225">
        <v>1191</v>
      </c>
      <c r="N225">
        <v>1013</v>
      </c>
      <c r="O225" t="s">
        <v>1062</v>
      </c>
      <c r="P225" t="s">
        <v>1062</v>
      </c>
      <c r="Q225">
        <v>1</v>
      </c>
      <c r="W225">
        <v>0</v>
      </c>
      <c r="X225">
        <v>-2012709214</v>
      </c>
      <c r="Y225">
        <f t="shared" ref="Y225:Y232" si="208">(AT225*ROUND(0.75,7))</f>
        <v>95.25</v>
      </c>
      <c r="AA225">
        <v>0</v>
      </c>
      <c r="AB225">
        <v>0</v>
      </c>
      <c r="AC225">
        <v>0</v>
      </c>
      <c r="AD225">
        <v>467.28</v>
      </c>
      <c r="AE225">
        <v>0</v>
      </c>
      <c r="AF225">
        <v>0</v>
      </c>
      <c r="AG225">
        <v>0</v>
      </c>
      <c r="AH225">
        <v>467.28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127</v>
      </c>
      <c r="AU225" t="s">
        <v>25</v>
      </c>
      <c r="AV225">
        <v>1</v>
      </c>
      <c r="AW225">
        <v>2</v>
      </c>
      <c r="AX225">
        <v>295889561</v>
      </c>
      <c r="AY225">
        <v>1</v>
      </c>
      <c r="AZ225">
        <v>0</v>
      </c>
      <c r="BA225">
        <v>337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59344.56</v>
      </c>
      <c r="BN225">
        <v>127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44508.42</v>
      </c>
      <c r="BU225">
        <v>95.25</v>
      </c>
      <c r="BV225">
        <v>0</v>
      </c>
      <c r="BW225">
        <v>1</v>
      </c>
      <c r="CU225">
        <f>ROUND(AT225*Source!I58*AH225*AL225,2)</f>
        <v>59344.56</v>
      </c>
      <c r="CV225">
        <f>ROUND(Y225*Source!I58,7)</f>
        <v>95.25</v>
      </c>
      <c r="CW225">
        <v>0</v>
      </c>
      <c r="CX225">
        <f>ROUND(Y225*Source!I58,7)</f>
        <v>95.25</v>
      </c>
      <c r="CY225">
        <f>AD225</f>
        <v>467.28</v>
      </c>
      <c r="CZ225">
        <f>AH225</f>
        <v>467.28</v>
      </c>
      <c r="DA225">
        <f>AL225</f>
        <v>1</v>
      </c>
      <c r="DB225">
        <f t="shared" ref="DB225:DB232" si="209">ROUND((ROUND(AT225*CZ225,2)*ROUND(0.75,7)),6)</f>
        <v>44508.42</v>
      </c>
      <c r="DC225">
        <f t="shared" ref="DC225:DC232" si="210">ROUND((ROUND(AT225*AG225,2)*ROUND(0.75,7)),6)</f>
        <v>0</v>
      </c>
      <c r="DD225" t="s">
        <v>3</v>
      </c>
      <c r="DE225" t="s">
        <v>3</v>
      </c>
      <c r="DF225">
        <f t="shared" si="180"/>
        <v>0</v>
      </c>
      <c r="DG225">
        <f>ROUND(ROUND(AF225,2)*CX225,2)</f>
        <v>0</v>
      </c>
      <c r="DH225">
        <f t="shared" si="181"/>
        <v>0</v>
      </c>
      <c r="DI225">
        <f t="shared" si="182"/>
        <v>44508.42</v>
      </c>
      <c r="DJ225">
        <f>DI225</f>
        <v>44508.42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ROW(Source!A58)</f>
        <v>58</v>
      </c>
      <c r="B226">
        <v>295887217</v>
      </c>
      <c r="C226">
        <v>295889552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1063</v>
      </c>
      <c r="J226" t="s">
        <v>3</v>
      </c>
      <c r="K226" t="s">
        <v>1064</v>
      </c>
      <c r="L226">
        <v>1191</v>
      </c>
      <c r="N226">
        <v>1013</v>
      </c>
      <c r="O226" t="s">
        <v>1062</v>
      </c>
      <c r="P226" t="s">
        <v>1062</v>
      </c>
      <c r="Q226">
        <v>1</v>
      </c>
      <c r="W226">
        <v>0</v>
      </c>
      <c r="X226">
        <v>-1417349443</v>
      </c>
      <c r="Y226">
        <f t="shared" si="208"/>
        <v>36.502499999999998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48.67</v>
      </c>
      <c r="AU226" t="s">
        <v>25</v>
      </c>
      <c r="AV226">
        <v>2</v>
      </c>
      <c r="AW226">
        <v>2</v>
      </c>
      <c r="AX226">
        <v>295889562</v>
      </c>
      <c r="AY226">
        <v>1</v>
      </c>
      <c r="AZ226">
        <v>0</v>
      </c>
      <c r="BA226">
        <v>338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ROUND(Y226*Source!I58,7)</f>
        <v>36.502499999999998</v>
      </c>
      <c r="CY226">
        <f>AD226</f>
        <v>0</v>
      </c>
      <c r="CZ226">
        <f>AH226</f>
        <v>0</v>
      </c>
      <c r="DA226">
        <f>AL226</f>
        <v>1</v>
      </c>
      <c r="DB226">
        <f t="shared" si="209"/>
        <v>0</v>
      </c>
      <c r="DC226">
        <f t="shared" si="210"/>
        <v>0</v>
      </c>
      <c r="DD226" t="s">
        <v>3</v>
      </c>
      <c r="DE226" t="s">
        <v>3</v>
      </c>
      <c r="DF226">
        <f t="shared" si="180"/>
        <v>0</v>
      </c>
      <c r="DG226">
        <f>ROUND(ROUND(AF226,2)*CX226,2)</f>
        <v>0</v>
      </c>
      <c r="DH226">
        <f t="shared" si="181"/>
        <v>0</v>
      </c>
      <c r="DI226">
        <f t="shared" si="182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ROW(Source!A58)</f>
        <v>58</v>
      </c>
      <c r="B227">
        <v>295887217</v>
      </c>
      <c r="C227">
        <v>295889552</v>
      </c>
      <c r="D227">
        <v>277944871</v>
      </c>
      <c r="E227">
        <v>1</v>
      </c>
      <c r="F227">
        <v>1</v>
      </c>
      <c r="G227">
        <v>1</v>
      </c>
      <c r="H227">
        <v>2</v>
      </c>
      <c r="I227" t="s">
        <v>1065</v>
      </c>
      <c r="J227" t="s">
        <v>1066</v>
      </c>
      <c r="K227" t="s">
        <v>1067</v>
      </c>
      <c r="L227">
        <v>1368</v>
      </c>
      <c r="N227">
        <v>1011</v>
      </c>
      <c r="O227" t="s">
        <v>961</v>
      </c>
      <c r="P227" t="s">
        <v>961</v>
      </c>
      <c r="Q227">
        <v>1</v>
      </c>
      <c r="W227">
        <v>0</v>
      </c>
      <c r="X227">
        <v>426515882</v>
      </c>
      <c r="Y227">
        <f t="shared" si="208"/>
        <v>12.149999999999999</v>
      </c>
      <c r="AA227">
        <v>0</v>
      </c>
      <c r="AB227">
        <v>1233.46</v>
      </c>
      <c r="AC227">
        <v>642.05999999999995</v>
      </c>
      <c r="AD227">
        <v>0</v>
      </c>
      <c r="AE227">
        <v>0</v>
      </c>
      <c r="AF227">
        <v>1233.46</v>
      </c>
      <c r="AG227">
        <v>642.05999999999995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16.2</v>
      </c>
      <c r="AU227" t="s">
        <v>25</v>
      </c>
      <c r="AV227">
        <v>1</v>
      </c>
      <c r="AW227">
        <v>2</v>
      </c>
      <c r="AX227">
        <v>295889563</v>
      </c>
      <c r="AY227">
        <v>1</v>
      </c>
      <c r="AZ227">
        <v>0</v>
      </c>
      <c r="BA227">
        <v>339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19982.052</v>
      </c>
      <c r="BL227">
        <v>10401.371999999999</v>
      </c>
      <c r="BM227">
        <v>0</v>
      </c>
      <c r="BN227">
        <v>0</v>
      </c>
      <c r="BO227">
        <v>16.2</v>
      </c>
      <c r="BP227">
        <v>1</v>
      </c>
      <c r="BQ227">
        <v>0</v>
      </c>
      <c r="BR227">
        <v>14986.538999999999</v>
      </c>
      <c r="BS227">
        <v>7801.0289999999986</v>
      </c>
      <c r="BT227">
        <v>0</v>
      </c>
      <c r="BU227">
        <v>0</v>
      </c>
      <c r="BV227">
        <v>12.149999999999999</v>
      </c>
      <c r="BW227">
        <v>1</v>
      </c>
      <c r="CV227">
        <v>0</v>
      </c>
      <c r="CW227">
        <f>ROUND(Y227*Source!I58*DO227,7)</f>
        <v>12.15</v>
      </c>
      <c r="CX227">
        <f>ROUND(Y227*Source!I58,7)</f>
        <v>12.15</v>
      </c>
      <c r="CY227">
        <f t="shared" ref="CY227:CY232" si="211">AB227</f>
        <v>1233.46</v>
      </c>
      <c r="CZ227">
        <f t="shared" ref="CZ227:CZ232" si="212">AF227</f>
        <v>1233.46</v>
      </c>
      <c r="DA227">
        <f t="shared" ref="DA227:DA232" si="213">AJ227</f>
        <v>1</v>
      </c>
      <c r="DB227">
        <f t="shared" si="209"/>
        <v>14986.5375</v>
      </c>
      <c r="DC227">
        <f t="shared" si="210"/>
        <v>7801.0275000000001</v>
      </c>
      <c r="DD227" t="s">
        <v>3</v>
      </c>
      <c r="DE227" t="s">
        <v>3</v>
      </c>
      <c r="DF227">
        <f t="shared" si="180"/>
        <v>0</v>
      </c>
      <c r="DG227">
        <f>ROUND(ROUND(AF227,2)*CX227,2)</f>
        <v>14986.54</v>
      </c>
      <c r="DH227">
        <f t="shared" si="181"/>
        <v>7801.03</v>
      </c>
      <c r="DI227">
        <f t="shared" si="182"/>
        <v>0</v>
      </c>
      <c r="DJ227">
        <f t="shared" ref="DJ227:DJ232" si="214">DG227+DH227</f>
        <v>22787.57</v>
      </c>
      <c r="DK227">
        <v>1</v>
      </c>
      <c r="DL227" t="s">
        <v>1068</v>
      </c>
      <c r="DM227">
        <v>6</v>
      </c>
      <c r="DN227" t="s">
        <v>1062</v>
      </c>
      <c r="DO227">
        <v>1</v>
      </c>
    </row>
    <row r="228" spans="1:119" x14ac:dyDescent="0.2">
      <c r="A228">
        <f>ROW(Source!A58)</f>
        <v>58</v>
      </c>
      <c r="B228">
        <v>295887217</v>
      </c>
      <c r="C228">
        <v>295889552</v>
      </c>
      <c r="D228">
        <v>277945622</v>
      </c>
      <c r="E228">
        <v>1</v>
      </c>
      <c r="F228">
        <v>1</v>
      </c>
      <c r="G228">
        <v>1</v>
      </c>
      <c r="H228">
        <v>2</v>
      </c>
      <c r="I228" t="s">
        <v>1069</v>
      </c>
      <c r="J228" t="s">
        <v>1070</v>
      </c>
      <c r="K228" t="s">
        <v>1071</v>
      </c>
      <c r="L228">
        <v>1368</v>
      </c>
      <c r="N228">
        <v>1011</v>
      </c>
      <c r="O228" t="s">
        <v>961</v>
      </c>
      <c r="P228" t="s">
        <v>961</v>
      </c>
      <c r="Q228">
        <v>1</v>
      </c>
      <c r="W228">
        <v>0</v>
      </c>
      <c r="X228">
        <v>554806292</v>
      </c>
      <c r="Y228">
        <f t="shared" si="208"/>
        <v>0.97500000000000009</v>
      </c>
      <c r="AA228">
        <v>0</v>
      </c>
      <c r="AB228">
        <v>233.29</v>
      </c>
      <c r="AC228">
        <v>0</v>
      </c>
      <c r="AD228">
        <v>0</v>
      </c>
      <c r="AE228">
        <v>0</v>
      </c>
      <c r="AF228">
        <v>189.67</v>
      </c>
      <c r="AG228">
        <v>0</v>
      </c>
      <c r="AH228">
        <v>0</v>
      </c>
      <c r="AI228">
        <v>1</v>
      </c>
      <c r="AJ228">
        <v>1.23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1.3</v>
      </c>
      <c r="AU228" t="s">
        <v>25</v>
      </c>
      <c r="AV228">
        <v>1</v>
      </c>
      <c r="AW228">
        <v>2</v>
      </c>
      <c r="AX228">
        <v>295889564</v>
      </c>
      <c r="AY228">
        <v>1</v>
      </c>
      <c r="AZ228">
        <v>0</v>
      </c>
      <c r="BA228">
        <v>340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246.571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184.92824999999999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f>ROUND(Y228*Source!I58*DO228,7)</f>
        <v>0</v>
      </c>
      <c r="CX228">
        <f>ROUND(Y228*Source!I58,7)</f>
        <v>0.97499999999999998</v>
      </c>
      <c r="CY228">
        <f t="shared" si="211"/>
        <v>233.29</v>
      </c>
      <c r="CZ228">
        <f t="shared" si="212"/>
        <v>189.67</v>
      </c>
      <c r="DA228">
        <f t="shared" si="213"/>
        <v>1.23</v>
      </c>
      <c r="DB228">
        <f t="shared" si="209"/>
        <v>184.92750000000001</v>
      </c>
      <c r="DC228">
        <f t="shared" si="210"/>
        <v>0</v>
      </c>
      <c r="DD228" t="s">
        <v>3</v>
      </c>
      <c r="DE228" t="s">
        <v>3</v>
      </c>
      <c r="DF228">
        <f t="shared" si="180"/>
        <v>0</v>
      </c>
      <c r="DG228">
        <f>ROUND(ROUND(AF228*AJ228,2)*CX228,2)</f>
        <v>227.46</v>
      </c>
      <c r="DH228">
        <f t="shared" si="181"/>
        <v>0</v>
      </c>
      <c r="DI228">
        <f t="shared" si="182"/>
        <v>0</v>
      </c>
      <c r="DJ228">
        <f t="shared" si="214"/>
        <v>227.46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ROW(Source!A58)</f>
        <v>58</v>
      </c>
      <c r="B229">
        <v>295887217</v>
      </c>
      <c r="C229">
        <v>295889552</v>
      </c>
      <c r="D229">
        <v>277945779</v>
      </c>
      <c r="E229">
        <v>1</v>
      </c>
      <c r="F229">
        <v>1</v>
      </c>
      <c r="G229">
        <v>1</v>
      </c>
      <c r="H229">
        <v>2</v>
      </c>
      <c r="I229" t="s">
        <v>1072</v>
      </c>
      <c r="J229" t="s">
        <v>1073</v>
      </c>
      <c r="K229" t="s">
        <v>1074</v>
      </c>
      <c r="L229">
        <v>1368</v>
      </c>
      <c r="N229">
        <v>1011</v>
      </c>
      <c r="O229" t="s">
        <v>961</v>
      </c>
      <c r="P229" t="s">
        <v>961</v>
      </c>
      <c r="Q229">
        <v>1</v>
      </c>
      <c r="W229">
        <v>0</v>
      </c>
      <c r="X229">
        <v>-1301021868</v>
      </c>
      <c r="Y229">
        <f t="shared" si="208"/>
        <v>15.78</v>
      </c>
      <c r="AA229">
        <v>0</v>
      </c>
      <c r="AB229">
        <v>1274.48</v>
      </c>
      <c r="AC229">
        <v>642.05999999999995</v>
      </c>
      <c r="AD229">
        <v>0</v>
      </c>
      <c r="AE229">
        <v>0</v>
      </c>
      <c r="AF229">
        <v>1070.99</v>
      </c>
      <c r="AG229">
        <v>642.05999999999995</v>
      </c>
      <c r="AH229">
        <v>0</v>
      </c>
      <c r="AI229">
        <v>1</v>
      </c>
      <c r="AJ229">
        <v>1.19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21.04</v>
      </c>
      <c r="AU229" t="s">
        <v>25</v>
      </c>
      <c r="AV229">
        <v>1</v>
      </c>
      <c r="AW229">
        <v>2</v>
      </c>
      <c r="AX229">
        <v>295889565</v>
      </c>
      <c r="AY229">
        <v>1</v>
      </c>
      <c r="AZ229">
        <v>0</v>
      </c>
      <c r="BA229">
        <v>341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22533.6296</v>
      </c>
      <c r="BL229">
        <v>13508.942399999998</v>
      </c>
      <c r="BM229">
        <v>0</v>
      </c>
      <c r="BN229">
        <v>0</v>
      </c>
      <c r="BO229">
        <v>21.04</v>
      </c>
      <c r="BP229">
        <v>1</v>
      </c>
      <c r="BQ229">
        <v>0</v>
      </c>
      <c r="BR229">
        <v>16900.2222</v>
      </c>
      <c r="BS229">
        <v>10131.706799999998</v>
      </c>
      <c r="BT229">
        <v>0</v>
      </c>
      <c r="BU229">
        <v>0</v>
      </c>
      <c r="BV229">
        <v>15.78</v>
      </c>
      <c r="BW229">
        <v>1</v>
      </c>
      <c r="CV229">
        <v>0</v>
      </c>
      <c r="CW229">
        <f>ROUND(Y229*Source!I58*DO229,7)</f>
        <v>15.78</v>
      </c>
      <c r="CX229">
        <f>ROUND(Y229*Source!I58,7)</f>
        <v>15.78</v>
      </c>
      <c r="CY229">
        <f t="shared" si="211"/>
        <v>1274.48</v>
      </c>
      <c r="CZ229">
        <f t="shared" si="212"/>
        <v>1070.99</v>
      </c>
      <c r="DA229">
        <f t="shared" si="213"/>
        <v>1.19</v>
      </c>
      <c r="DB229">
        <f t="shared" si="209"/>
        <v>16900.2225</v>
      </c>
      <c r="DC229">
        <f t="shared" si="210"/>
        <v>10131.705</v>
      </c>
      <c r="DD229" t="s">
        <v>3</v>
      </c>
      <c r="DE229" t="s">
        <v>3</v>
      </c>
      <c r="DF229">
        <f t="shared" si="180"/>
        <v>0</v>
      </c>
      <c r="DG229">
        <f>ROUND(ROUND(AF229*AJ229,2)*CX229,2)</f>
        <v>20111.29</v>
      </c>
      <c r="DH229">
        <f t="shared" si="181"/>
        <v>10131.709999999999</v>
      </c>
      <c r="DI229">
        <f t="shared" si="182"/>
        <v>0</v>
      </c>
      <c r="DJ229">
        <f t="shared" si="214"/>
        <v>30243</v>
      </c>
      <c r="DK229">
        <v>1</v>
      </c>
      <c r="DL229" t="s">
        <v>1068</v>
      </c>
      <c r="DM229">
        <v>6</v>
      </c>
      <c r="DN229" t="s">
        <v>1062</v>
      </c>
      <c r="DO229">
        <v>1</v>
      </c>
    </row>
    <row r="230" spans="1:119" x14ac:dyDescent="0.2">
      <c r="A230">
        <f>ROW(Source!A58)</f>
        <v>58</v>
      </c>
      <c r="B230">
        <v>295887217</v>
      </c>
      <c r="C230">
        <v>295889552</v>
      </c>
      <c r="D230">
        <v>277945806</v>
      </c>
      <c r="E230">
        <v>1</v>
      </c>
      <c r="F230">
        <v>1</v>
      </c>
      <c r="G230">
        <v>1</v>
      </c>
      <c r="H230">
        <v>2</v>
      </c>
      <c r="I230" t="s">
        <v>1075</v>
      </c>
      <c r="J230" t="s">
        <v>1076</v>
      </c>
      <c r="K230" t="s">
        <v>1077</v>
      </c>
      <c r="L230">
        <v>1368</v>
      </c>
      <c r="N230">
        <v>1011</v>
      </c>
      <c r="O230" t="s">
        <v>961</v>
      </c>
      <c r="P230" t="s">
        <v>961</v>
      </c>
      <c r="Q230">
        <v>1</v>
      </c>
      <c r="W230">
        <v>0</v>
      </c>
      <c r="X230">
        <v>1745550372</v>
      </c>
      <c r="Y230">
        <f t="shared" si="208"/>
        <v>2.64</v>
      </c>
      <c r="AA230">
        <v>0</v>
      </c>
      <c r="AB230">
        <v>758.04</v>
      </c>
      <c r="AC230">
        <v>477.98</v>
      </c>
      <c r="AD230">
        <v>0</v>
      </c>
      <c r="AE230">
        <v>0</v>
      </c>
      <c r="AF230">
        <v>758.04</v>
      </c>
      <c r="AG230">
        <v>477.98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3.52</v>
      </c>
      <c r="AU230" t="s">
        <v>25</v>
      </c>
      <c r="AV230">
        <v>1</v>
      </c>
      <c r="AW230">
        <v>2</v>
      </c>
      <c r="AX230">
        <v>295889566</v>
      </c>
      <c r="AY230">
        <v>1</v>
      </c>
      <c r="AZ230">
        <v>0</v>
      </c>
      <c r="BA230">
        <v>342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2668.3008</v>
      </c>
      <c r="BL230">
        <v>1682.4896000000001</v>
      </c>
      <c r="BM230">
        <v>0</v>
      </c>
      <c r="BN230">
        <v>0</v>
      </c>
      <c r="BO230">
        <v>3.52</v>
      </c>
      <c r="BP230">
        <v>1</v>
      </c>
      <c r="BQ230">
        <v>0</v>
      </c>
      <c r="BR230">
        <v>2001.2256</v>
      </c>
      <c r="BS230">
        <v>1261.8672000000001</v>
      </c>
      <c r="BT230">
        <v>0</v>
      </c>
      <c r="BU230">
        <v>0</v>
      </c>
      <c r="BV230">
        <v>2.64</v>
      </c>
      <c r="BW230">
        <v>1</v>
      </c>
      <c r="CV230">
        <v>0</v>
      </c>
      <c r="CW230">
        <f>ROUND(Y230*Source!I58*DO230,7)</f>
        <v>2.64</v>
      </c>
      <c r="CX230">
        <f>ROUND(Y230*Source!I58,7)</f>
        <v>2.64</v>
      </c>
      <c r="CY230">
        <f t="shared" si="211"/>
        <v>758.04</v>
      </c>
      <c r="CZ230">
        <f t="shared" si="212"/>
        <v>758.04</v>
      </c>
      <c r="DA230">
        <f t="shared" si="213"/>
        <v>1</v>
      </c>
      <c r="DB230">
        <f t="shared" si="209"/>
        <v>2001.2249999999999</v>
      </c>
      <c r="DC230">
        <f t="shared" si="210"/>
        <v>1261.8675000000001</v>
      </c>
      <c r="DD230" t="s">
        <v>3</v>
      </c>
      <c r="DE230" t="s">
        <v>3</v>
      </c>
      <c r="DF230">
        <f t="shared" si="180"/>
        <v>0</v>
      </c>
      <c r="DG230">
        <f>ROUND(ROUND(AF230,2)*CX230,2)</f>
        <v>2001.23</v>
      </c>
      <c r="DH230">
        <f t="shared" si="181"/>
        <v>1261.8699999999999</v>
      </c>
      <c r="DI230">
        <f t="shared" si="182"/>
        <v>0</v>
      </c>
      <c r="DJ230">
        <f t="shared" si="214"/>
        <v>3263.1</v>
      </c>
      <c r="DK230">
        <v>1</v>
      </c>
      <c r="DL230" t="s">
        <v>1078</v>
      </c>
      <c r="DM230">
        <v>4</v>
      </c>
      <c r="DN230" t="s">
        <v>1062</v>
      </c>
      <c r="DO230">
        <v>1</v>
      </c>
    </row>
    <row r="231" spans="1:119" x14ac:dyDescent="0.2">
      <c r="A231">
        <f>ROW(Source!A58)</f>
        <v>58</v>
      </c>
      <c r="B231">
        <v>295887217</v>
      </c>
      <c r="C231">
        <v>295889552</v>
      </c>
      <c r="D231">
        <v>277945914</v>
      </c>
      <c r="E231">
        <v>1</v>
      </c>
      <c r="F231">
        <v>1</v>
      </c>
      <c r="G231">
        <v>1</v>
      </c>
      <c r="H231">
        <v>2</v>
      </c>
      <c r="I231" t="s">
        <v>1079</v>
      </c>
      <c r="J231" t="s">
        <v>1080</v>
      </c>
      <c r="K231" t="s">
        <v>1081</v>
      </c>
      <c r="L231">
        <v>1368</v>
      </c>
      <c r="N231">
        <v>1011</v>
      </c>
      <c r="O231" t="s">
        <v>961</v>
      </c>
      <c r="P231" t="s">
        <v>961</v>
      </c>
      <c r="Q231">
        <v>1</v>
      </c>
      <c r="W231">
        <v>0</v>
      </c>
      <c r="X231">
        <v>-351551180</v>
      </c>
      <c r="Y231">
        <f t="shared" si="208"/>
        <v>5.9325000000000001</v>
      </c>
      <c r="AA231">
        <v>0</v>
      </c>
      <c r="AB231">
        <v>1719.6</v>
      </c>
      <c r="AC231">
        <v>549.32000000000005</v>
      </c>
      <c r="AD231">
        <v>0</v>
      </c>
      <c r="AE231">
        <v>0</v>
      </c>
      <c r="AF231">
        <v>1521.77</v>
      </c>
      <c r="AG231">
        <v>549.32000000000005</v>
      </c>
      <c r="AH231">
        <v>0</v>
      </c>
      <c r="AI231">
        <v>1</v>
      </c>
      <c r="AJ231">
        <v>1.1299999999999999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7.91</v>
      </c>
      <c r="AU231" t="s">
        <v>25</v>
      </c>
      <c r="AV231">
        <v>1</v>
      </c>
      <c r="AW231">
        <v>2</v>
      </c>
      <c r="AX231">
        <v>295889567</v>
      </c>
      <c r="AY231">
        <v>1</v>
      </c>
      <c r="AZ231">
        <v>0</v>
      </c>
      <c r="BA231">
        <v>343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12037.200699999999</v>
      </c>
      <c r="BL231">
        <v>4345.1212000000005</v>
      </c>
      <c r="BM231">
        <v>0</v>
      </c>
      <c r="BN231">
        <v>0</v>
      </c>
      <c r="BO231">
        <v>7.91</v>
      </c>
      <c r="BP231">
        <v>1</v>
      </c>
      <c r="BQ231">
        <v>0</v>
      </c>
      <c r="BR231">
        <v>9027.9005250000009</v>
      </c>
      <c r="BS231">
        <v>3258.8409000000001</v>
      </c>
      <c r="BT231">
        <v>0</v>
      </c>
      <c r="BU231">
        <v>0</v>
      </c>
      <c r="BV231">
        <v>5.9325000000000001</v>
      </c>
      <c r="BW231">
        <v>1</v>
      </c>
      <c r="CV231">
        <v>0</v>
      </c>
      <c r="CW231">
        <f>ROUND(Y231*Source!I58*DO231,7)</f>
        <v>5.9325000000000001</v>
      </c>
      <c r="CX231">
        <f>ROUND(Y231*Source!I58,7)</f>
        <v>5.9325000000000001</v>
      </c>
      <c r="CY231">
        <f t="shared" si="211"/>
        <v>1719.6</v>
      </c>
      <c r="CZ231">
        <f t="shared" si="212"/>
        <v>1521.77</v>
      </c>
      <c r="DA231">
        <f t="shared" si="213"/>
        <v>1.1299999999999999</v>
      </c>
      <c r="DB231">
        <f t="shared" si="209"/>
        <v>9027.9</v>
      </c>
      <c r="DC231">
        <f t="shared" si="210"/>
        <v>3258.84</v>
      </c>
      <c r="DD231" t="s">
        <v>3</v>
      </c>
      <c r="DE231" t="s">
        <v>3</v>
      </c>
      <c r="DF231">
        <f t="shared" si="180"/>
        <v>0</v>
      </c>
      <c r="DG231">
        <f>ROUND(ROUND(AF231*AJ231,2)*CX231,2)</f>
        <v>10201.530000000001</v>
      </c>
      <c r="DH231">
        <f t="shared" si="181"/>
        <v>3258.84</v>
      </c>
      <c r="DI231">
        <f t="shared" si="182"/>
        <v>0</v>
      </c>
      <c r="DJ231">
        <f t="shared" si="214"/>
        <v>13460.37</v>
      </c>
      <c r="DK231">
        <v>1</v>
      </c>
      <c r="DL231" t="s">
        <v>1082</v>
      </c>
      <c r="DM231">
        <v>5</v>
      </c>
      <c r="DN231" t="s">
        <v>1062</v>
      </c>
      <c r="DO231">
        <v>1</v>
      </c>
    </row>
    <row r="232" spans="1:119" x14ac:dyDescent="0.2">
      <c r="A232">
        <f>ROW(Source!A58)</f>
        <v>58</v>
      </c>
      <c r="B232">
        <v>295887217</v>
      </c>
      <c r="C232">
        <v>295889552</v>
      </c>
      <c r="D232">
        <v>277946622</v>
      </c>
      <c r="E232">
        <v>1</v>
      </c>
      <c r="F232">
        <v>1</v>
      </c>
      <c r="G232">
        <v>1</v>
      </c>
      <c r="H232">
        <v>2</v>
      </c>
      <c r="I232" t="s">
        <v>1083</v>
      </c>
      <c r="J232" t="s">
        <v>1084</v>
      </c>
      <c r="K232" t="s">
        <v>1085</v>
      </c>
      <c r="L232">
        <v>1368</v>
      </c>
      <c r="N232">
        <v>1011</v>
      </c>
      <c r="O232" t="s">
        <v>961</v>
      </c>
      <c r="P232" t="s">
        <v>961</v>
      </c>
      <c r="Q232">
        <v>1</v>
      </c>
      <c r="W232">
        <v>0</v>
      </c>
      <c r="X232">
        <v>-733660489</v>
      </c>
      <c r="Y232">
        <f t="shared" si="208"/>
        <v>8.5350000000000001</v>
      </c>
      <c r="AA232">
        <v>0</v>
      </c>
      <c r="AB232">
        <v>16.05</v>
      </c>
      <c r="AC232">
        <v>0</v>
      </c>
      <c r="AD232">
        <v>0</v>
      </c>
      <c r="AE232">
        <v>0</v>
      </c>
      <c r="AF232">
        <v>12.74</v>
      </c>
      <c r="AG232">
        <v>0</v>
      </c>
      <c r="AH232">
        <v>0</v>
      </c>
      <c r="AI232">
        <v>1</v>
      </c>
      <c r="AJ232">
        <v>1.26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11.38</v>
      </c>
      <c r="AU232" t="s">
        <v>25</v>
      </c>
      <c r="AV232">
        <v>1</v>
      </c>
      <c r="AW232">
        <v>2</v>
      </c>
      <c r="AX232">
        <v>295889568</v>
      </c>
      <c r="AY232">
        <v>1</v>
      </c>
      <c r="AZ232">
        <v>0</v>
      </c>
      <c r="BA232">
        <v>344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144.9812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108.7359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f>ROUND(Y232*Source!I58*DO232,7)</f>
        <v>0</v>
      </c>
      <c r="CX232">
        <f>ROUND(Y232*Source!I58,7)</f>
        <v>8.5350000000000001</v>
      </c>
      <c r="CY232">
        <f t="shared" si="211"/>
        <v>16.05</v>
      </c>
      <c r="CZ232">
        <f t="shared" si="212"/>
        <v>12.74</v>
      </c>
      <c r="DA232">
        <f t="shared" si="213"/>
        <v>1.26</v>
      </c>
      <c r="DB232">
        <f t="shared" si="209"/>
        <v>108.735</v>
      </c>
      <c r="DC232">
        <f t="shared" si="210"/>
        <v>0</v>
      </c>
      <c r="DD232" t="s">
        <v>3</v>
      </c>
      <c r="DE232" t="s">
        <v>3</v>
      </c>
      <c r="DF232">
        <f t="shared" si="180"/>
        <v>0</v>
      </c>
      <c r="DG232">
        <f>ROUND(ROUND(AF232*AJ232,2)*CX232,2)</f>
        <v>136.99</v>
      </c>
      <c r="DH232">
        <f t="shared" si="181"/>
        <v>0</v>
      </c>
      <c r="DI232">
        <f t="shared" si="182"/>
        <v>0</v>
      </c>
      <c r="DJ232">
        <f t="shared" si="214"/>
        <v>136.99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ROW(Source!A59)</f>
        <v>59</v>
      </c>
      <c r="B233">
        <v>295887217</v>
      </c>
      <c r="C233">
        <v>295889573</v>
      </c>
      <c r="D233">
        <v>277560299</v>
      </c>
      <c r="E233">
        <v>109</v>
      </c>
      <c r="F233">
        <v>1</v>
      </c>
      <c r="G233">
        <v>1</v>
      </c>
      <c r="H233">
        <v>1</v>
      </c>
      <c r="I233" t="s">
        <v>1088</v>
      </c>
      <c r="J233" t="s">
        <v>3</v>
      </c>
      <c r="K233" t="s">
        <v>1089</v>
      </c>
      <c r="L233">
        <v>1191</v>
      </c>
      <c r="N233">
        <v>1013</v>
      </c>
      <c r="O233" t="s">
        <v>1062</v>
      </c>
      <c r="P233" t="s">
        <v>1062</v>
      </c>
      <c r="Q233">
        <v>1</v>
      </c>
      <c r="W233">
        <v>0</v>
      </c>
      <c r="X233">
        <v>-2012709214</v>
      </c>
      <c r="Y233">
        <f t="shared" ref="Y233:Y240" si="215">AT233</f>
        <v>127</v>
      </c>
      <c r="AA233">
        <v>0</v>
      </c>
      <c r="AB233">
        <v>0</v>
      </c>
      <c r="AC233">
        <v>0</v>
      </c>
      <c r="AD233">
        <v>467.28</v>
      </c>
      <c r="AE233">
        <v>0</v>
      </c>
      <c r="AF233">
        <v>0</v>
      </c>
      <c r="AG233">
        <v>0</v>
      </c>
      <c r="AH233">
        <v>467.28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127</v>
      </c>
      <c r="AU233" t="s">
        <v>3</v>
      </c>
      <c r="AV233">
        <v>1</v>
      </c>
      <c r="AW233">
        <v>2</v>
      </c>
      <c r="AX233">
        <v>295889582</v>
      </c>
      <c r="AY233">
        <v>1</v>
      </c>
      <c r="AZ233">
        <v>0</v>
      </c>
      <c r="BA233">
        <v>349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59344.56</v>
      </c>
      <c r="BN233">
        <v>127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59344.56</v>
      </c>
      <c r="BU233">
        <v>127</v>
      </c>
      <c r="BV233">
        <v>0</v>
      </c>
      <c r="BW233">
        <v>1</v>
      </c>
      <c r="CU233">
        <f>ROUND(AT233*Source!I59*AH233*AL233,2)</f>
        <v>59344.56</v>
      </c>
      <c r="CV233">
        <f>ROUND(Y233*Source!I59,7)</f>
        <v>127</v>
      </c>
      <c r="CW233">
        <v>0</v>
      </c>
      <c r="CX233">
        <f>ROUND(Y233*Source!I59,7)</f>
        <v>127</v>
      </c>
      <c r="CY233">
        <f>AD233</f>
        <v>467.28</v>
      </c>
      <c r="CZ233">
        <f>AH233</f>
        <v>467.28</v>
      </c>
      <c r="DA233">
        <f>AL233</f>
        <v>1</v>
      </c>
      <c r="DB233">
        <f t="shared" ref="DB233:DB240" si="216">ROUND(ROUND(AT233*CZ233,2),6)</f>
        <v>59344.56</v>
      </c>
      <c r="DC233">
        <f t="shared" ref="DC233:DC240" si="217">ROUND(ROUND(AT233*AG233,2),6)</f>
        <v>0</v>
      </c>
      <c r="DD233" t="s">
        <v>3</v>
      </c>
      <c r="DE233" t="s">
        <v>3</v>
      </c>
      <c r="DF233">
        <f t="shared" si="180"/>
        <v>0</v>
      </c>
      <c r="DG233">
        <f>ROUND(ROUND(AF233,2)*CX233,2)</f>
        <v>0</v>
      </c>
      <c r="DH233">
        <f t="shared" si="181"/>
        <v>0</v>
      </c>
      <c r="DI233">
        <f t="shared" si="182"/>
        <v>59344.56</v>
      </c>
      <c r="DJ233">
        <f>DI233</f>
        <v>59344.56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ROW(Source!A59)</f>
        <v>59</v>
      </c>
      <c r="B234">
        <v>295887217</v>
      </c>
      <c r="C234">
        <v>295889573</v>
      </c>
      <c r="D234">
        <v>277560491</v>
      </c>
      <c r="E234">
        <v>109</v>
      </c>
      <c r="F234">
        <v>1</v>
      </c>
      <c r="G234">
        <v>1</v>
      </c>
      <c r="H234">
        <v>1</v>
      </c>
      <c r="I234" t="s">
        <v>1063</v>
      </c>
      <c r="J234" t="s">
        <v>3</v>
      </c>
      <c r="K234" t="s">
        <v>1064</v>
      </c>
      <c r="L234">
        <v>1191</v>
      </c>
      <c r="N234">
        <v>1013</v>
      </c>
      <c r="O234" t="s">
        <v>1062</v>
      </c>
      <c r="P234" t="s">
        <v>1062</v>
      </c>
      <c r="Q234">
        <v>1</v>
      </c>
      <c r="W234">
        <v>0</v>
      </c>
      <c r="X234">
        <v>-1417349443</v>
      </c>
      <c r="Y234">
        <f t="shared" si="215"/>
        <v>48.67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48.67</v>
      </c>
      <c r="AU234" t="s">
        <v>3</v>
      </c>
      <c r="AV234">
        <v>2</v>
      </c>
      <c r="AW234">
        <v>2</v>
      </c>
      <c r="AX234">
        <v>295889583</v>
      </c>
      <c r="AY234">
        <v>1</v>
      </c>
      <c r="AZ234">
        <v>0</v>
      </c>
      <c r="BA234">
        <v>350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ROUND(Y234*Source!I59,7)</f>
        <v>48.67</v>
      </c>
      <c r="CY234">
        <f>AD234</f>
        <v>0</v>
      </c>
      <c r="CZ234">
        <f>AH234</f>
        <v>0</v>
      </c>
      <c r="DA234">
        <f>AL234</f>
        <v>1</v>
      </c>
      <c r="DB234">
        <f t="shared" si="216"/>
        <v>0</v>
      </c>
      <c r="DC234">
        <f t="shared" si="217"/>
        <v>0</v>
      </c>
      <c r="DD234" t="s">
        <v>3</v>
      </c>
      <c r="DE234" t="s">
        <v>3</v>
      </c>
      <c r="DF234">
        <f t="shared" si="180"/>
        <v>0</v>
      </c>
      <c r="DG234">
        <f>ROUND(ROUND(AF234,2)*CX234,2)</f>
        <v>0</v>
      </c>
      <c r="DH234">
        <f t="shared" si="181"/>
        <v>0</v>
      </c>
      <c r="DI234">
        <f t="shared" si="182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ROW(Source!A59)</f>
        <v>59</v>
      </c>
      <c r="B235">
        <v>295887217</v>
      </c>
      <c r="C235">
        <v>295889573</v>
      </c>
      <c r="D235">
        <v>277944871</v>
      </c>
      <c r="E235">
        <v>1</v>
      </c>
      <c r="F235">
        <v>1</v>
      </c>
      <c r="G235">
        <v>1</v>
      </c>
      <c r="H235">
        <v>2</v>
      </c>
      <c r="I235" t="s">
        <v>1065</v>
      </c>
      <c r="J235" t="s">
        <v>1066</v>
      </c>
      <c r="K235" t="s">
        <v>1067</v>
      </c>
      <c r="L235">
        <v>1368</v>
      </c>
      <c r="N235">
        <v>1011</v>
      </c>
      <c r="O235" t="s">
        <v>961</v>
      </c>
      <c r="P235" t="s">
        <v>961</v>
      </c>
      <c r="Q235">
        <v>1</v>
      </c>
      <c r="W235">
        <v>0</v>
      </c>
      <c r="X235">
        <v>426515882</v>
      </c>
      <c r="Y235">
        <f t="shared" si="215"/>
        <v>16.2</v>
      </c>
      <c r="AA235">
        <v>0</v>
      </c>
      <c r="AB235">
        <v>1233.46</v>
      </c>
      <c r="AC235">
        <v>642.05999999999995</v>
      </c>
      <c r="AD235">
        <v>0</v>
      </c>
      <c r="AE235">
        <v>0</v>
      </c>
      <c r="AF235">
        <v>1233.46</v>
      </c>
      <c r="AG235">
        <v>642.05999999999995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16.2</v>
      </c>
      <c r="AU235" t="s">
        <v>3</v>
      </c>
      <c r="AV235">
        <v>1</v>
      </c>
      <c r="AW235">
        <v>2</v>
      </c>
      <c r="AX235">
        <v>295889584</v>
      </c>
      <c r="AY235">
        <v>1</v>
      </c>
      <c r="AZ235">
        <v>0</v>
      </c>
      <c r="BA235">
        <v>351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19982.052</v>
      </c>
      <c r="BL235">
        <v>10401.371999999999</v>
      </c>
      <c r="BM235">
        <v>0</v>
      </c>
      <c r="BN235">
        <v>0</v>
      </c>
      <c r="BO235">
        <v>16.2</v>
      </c>
      <c r="BP235">
        <v>1</v>
      </c>
      <c r="BQ235">
        <v>0</v>
      </c>
      <c r="BR235">
        <v>19982.052</v>
      </c>
      <c r="BS235">
        <v>10401.371999999999</v>
      </c>
      <c r="BT235">
        <v>0</v>
      </c>
      <c r="BU235">
        <v>0</v>
      </c>
      <c r="BV235">
        <v>16.2</v>
      </c>
      <c r="BW235">
        <v>1</v>
      </c>
      <c r="CV235">
        <v>0</v>
      </c>
      <c r="CW235">
        <f>ROUND(Y235*Source!I59*DO235,7)</f>
        <v>16.2</v>
      </c>
      <c r="CX235">
        <f>ROUND(Y235*Source!I59,7)</f>
        <v>16.2</v>
      </c>
      <c r="CY235">
        <f t="shared" ref="CY235:CY240" si="218">AB235</f>
        <v>1233.46</v>
      </c>
      <c r="CZ235">
        <f t="shared" ref="CZ235:CZ240" si="219">AF235</f>
        <v>1233.46</v>
      </c>
      <c r="DA235">
        <f t="shared" ref="DA235:DA240" si="220">AJ235</f>
        <v>1</v>
      </c>
      <c r="DB235">
        <f t="shared" si="216"/>
        <v>19982.05</v>
      </c>
      <c r="DC235">
        <f t="shared" si="217"/>
        <v>10401.370000000001</v>
      </c>
      <c r="DD235" t="s">
        <v>3</v>
      </c>
      <c r="DE235" t="s">
        <v>3</v>
      </c>
      <c r="DF235">
        <f t="shared" si="180"/>
        <v>0</v>
      </c>
      <c r="DG235">
        <f>ROUND(ROUND(AF235,2)*CX235,2)</f>
        <v>19982.05</v>
      </c>
      <c r="DH235">
        <f t="shared" si="181"/>
        <v>10401.370000000001</v>
      </c>
      <c r="DI235">
        <f t="shared" si="182"/>
        <v>0</v>
      </c>
      <c r="DJ235">
        <f t="shared" ref="DJ235:DJ240" si="221">DG235+DH235</f>
        <v>30383.42</v>
      </c>
      <c r="DK235">
        <v>1</v>
      </c>
      <c r="DL235" t="s">
        <v>1068</v>
      </c>
      <c r="DM235">
        <v>6</v>
      </c>
      <c r="DN235" t="s">
        <v>1062</v>
      </c>
      <c r="DO235">
        <v>1</v>
      </c>
    </row>
    <row r="236" spans="1:119" x14ac:dyDescent="0.2">
      <c r="A236">
        <f>ROW(Source!A59)</f>
        <v>59</v>
      </c>
      <c r="B236">
        <v>295887217</v>
      </c>
      <c r="C236">
        <v>295889573</v>
      </c>
      <c r="D236">
        <v>277945622</v>
      </c>
      <c r="E236">
        <v>1</v>
      </c>
      <c r="F236">
        <v>1</v>
      </c>
      <c r="G236">
        <v>1</v>
      </c>
      <c r="H236">
        <v>2</v>
      </c>
      <c r="I236" t="s">
        <v>1069</v>
      </c>
      <c r="J236" t="s">
        <v>1070</v>
      </c>
      <c r="K236" t="s">
        <v>1071</v>
      </c>
      <c r="L236">
        <v>1368</v>
      </c>
      <c r="N236">
        <v>1011</v>
      </c>
      <c r="O236" t="s">
        <v>961</v>
      </c>
      <c r="P236" t="s">
        <v>961</v>
      </c>
      <c r="Q236">
        <v>1</v>
      </c>
      <c r="W236">
        <v>0</v>
      </c>
      <c r="X236">
        <v>554806292</v>
      </c>
      <c r="Y236">
        <f t="shared" si="215"/>
        <v>1.3</v>
      </c>
      <c r="AA236">
        <v>0</v>
      </c>
      <c r="AB236">
        <v>233.29</v>
      </c>
      <c r="AC236">
        <v>0</v>
      </c>
      <c r="AD236">
        <v>0</v>
      </c>
      <c r="AE236">
        <v>0</v>
      </c>
      <c r="AF236">
        <v>189.67</v>
      </c>
      <c r="AG236">
        <v>0</v>
      </c>
      <c r="AH236">
        <v>0</v>
      </c>
      <c r="AI236">
        <v>1</v>
      </c>
      <c r="AJ236">
        <v>1.23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1.3</v>
      </c>
      <c r="AU236" t="s">
        <v>3</v>
      </c>
      <c r="AV236">
        <v>1</v>
      </c>
      <c r="AW236">
        <v>2</v>
      </c>
      <c r="AX236">
        <v>295889585</v>
      </c>
      <c r="AY236">
        <v>1</v>
      </c>
      <c r="AZ236">
        <v>0</v>
      </c>
      <c r="BA236">
        <v>352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246.571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246.571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ROUND(Y236*Source!I59*DO236,7)</f>
        <v>0</v>
      </c>
      <c r="CX236">
        <f>ROUND(Y236*Source!I59,7)</f>
        <v>1.3</v>
      </c>
      <c r="CY236">
        <f t="shared" si="218"/>
        <v>233.29</v>
      </c>
      <c r="CZ236">
        <f t="shared" si="219"/>
        <v>189.67</v>
      </c>
      <c r="DA236">
        <f t="shared" si="220"/>
        <v>1.23</v>
      </c>
      <c r="DB236">
        <f t="shared" si="216"/>
        <v>246.57</v>
      </c>
      <c r="DC236">
        <f t="shared" si="217"/>
        <v>0</v>
      </c>
      <c r="DD236" t="s">
        <v>3</v>
      </c>
      <c r="DE236" t="s">
        <v>3</v>
      </c>
      <c r="DF236">
        <f t="shared" si="180"/>
        <v>0</v>
      </c>
      <c r="DG236">
        <f>ROUND(ROUND(AF236*AJ236,2)*CX236,2)</f>
        <v>303.27999999999997</v>
      </c>
      <c r="DH236">
        <f t="shared" si="181"/>
        <v>0</v>
      </c>
      <c r="DI236">
        <f t="shared" si="182"/>
        <v>0</v>
      </c>
      <c r="DJ236">
        <f t="shared" si="221"/>
        <v>303.27999999999997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ROW(Source!A59)</f>
        <v>59</v>
      </c>
      <c r="B237">
        <v>295887217</v>
      </c>
      <c r="C237">
        <v>295889573</v>
      </c>
      <c r="D237">
        <v>277945779</v>
      </c>
      <c r="E237">
        <v>1</v>
      </c>
      <c r="F237">
        <v>1</v>
      </c>
      <c r="G237">
        <v>1</v>
      </c>
      <c r="H237">
        <v>2</v>
      </c>
      <c r="I237" t="s">
        <v>1072</v>
      </c>
      <c r="J237" t="s">
        <v>1073</v>
      </c>
      <c r="K237" t="s">
        <v>1074</v>
      </c>
      <c r="L237">
        <v>1368</v>
      </c>
      <c r="N237">
        <v>1011</v>
      </c>
      <c r="O237" t="s">
        <v>961</v>
      </c>
      <c r="P237" t="s">
        <v>961</v>
      </c>
      <c r="Q237">
        <v>1</v>
      </c>
      <c r="W237">
        <v>0</v>
      </c>
      <c r="X237">
        <v>-1301021868</v>
      </c>
      <c r="Y237">
        <f t="shared" si="215"/>
        <v>21.04</v>
      </c>
      <c r="AA237">
        <v>0</v>
      </c>
      <c r="AB237">
        <v>1274.48</v>
      </c>
      <c r="AC237">
        <v>642.05999999999995</v>
      </c>
      <c r="AD237">
        <v>0</v>
      </c>
      <c r="AE237">
        <v>0</v>
      </c>
      <c r="AF237">
        <v>1070.99</v>
      </c>
      <c r="AG237">
        <v>642.05999999999995</v>
      </c>
      <c r="AH237">
        <v>0</v>
      </c>
      <c r="AI237">
        <v>1</v>
      </c>
      <c r="AJ237">
        <v>1.19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21.04</v>
      </c>
      <c r="AU237" t="s">
        <v>3</v>
      </c>
      <c r="AV237">
        <v>1</v>
      </c>
      <c r="AW237">
        <v>2</v>
      </c>
      <c r="AX237">
        <v>295889586</v>
      </c>
      <c r="AY237">
        <v>1</v>
      </c>
      <c r="AZ237">
        <v>0</v>
      </c>
      <c r="BA237">
        <v>353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22533.6296</v>
      </c>
      <c r="BL237">
        <v>13508.942399999998</v>
      </c>
      <c r="BM237">
        <v>0</v>
      </c>
      <c r="BN237">
        <v>0</v>
      </c>
      <c r="BO237">
        <v>21.04</v>
      </c>
      <c r="BP237">
        <v>1</v>
      </c>
      <c r="BQ237">
        <v>0</v>
      </c>
      <c r="BR237">
        <v>22533.6296</v>
      </c>
      <c r="BS237">
        <v>13508.942399999998</v>
      </c>
      <c r="BT237">
        <v>0</v>
      </c>
      <c r="BU237">
        <v>0</v>
      </c>
      <c r="BV237">
        <v>21.04</v>
      </c>
      <c r="BW237">
        <v>1</v>
      </c>
      <c r="CV237">
        <v>0</v>
      </c>
      <c r="CW237">
        <f>ROUND(Y237*Source!I59*DO237,7)</f>
        <v>21.04</v>
      </c>
      <c r="CX237">
        <f>ROUND(Y237*Source!I59,7)</f>
        <v>21.04</v>
      </c>
      <c r="CY237">
        <f t="shared" si="218"/>
        <v>1274.48</v>
      </c>
      <c r="CZ237">
        <f t="shared" si="219"/>
        <v>1070.99</v>
      </c>
      <c r="DA237">
        <f t="shared" si="220"/>
        <v>1.19</v>
      </c>
      <c r="DB237">
        <f t="shared" si="216"/>
        <v>22533.63</v>
      </c>
      <c r="DC237">
        <f t="shared" si="217"/>
        <v>13508.94</v>
      </c>
      <c r="DD237" t="s">
        <v>3</v>
      </c>
      <c r="DE237" t="s">
        <v>3</v>
      </c>
      <c r="DF237">
        <f t="shared" si="180"/>
        <v>0</v>
      </c>
      <c r="DG237">
        <f>ROUND(ROUND(AF237*AJ237,2)*CX237,2)</f>
        <v>26815.06</v>
      </c>
      <c r="DH237">
        <f t="shared" si="181"/>
        <v>13508.94</v>
      </c>
      <c r="DI237">
        <f t="shared" si="182"/>
        <v>0</v>
      </c>
      <c r="DJ237">
        <f t="shared" si="221"/>
        <v>40324</v>
      </c>
      <c r="DK237">
        <v>1</v>
      </c>
      <c r="DL237" t="s">
        <v>1068</v>
      </c>
      <c r="DM237">
        <v>6</v>
      </c>
      <c r="DN237" t="s">
        <v>1062</v>
      </c>
      <c r="DO237">
        <v>1</v>
      </c>
    </row>
    <row r="238" spans="1:119" x14ac:dyDescent="0.2">
      <c r="A238">
        <f>ROW(Source!A59)</f>
        <v>59</v>
      </c>
      <c r="B238">
        <v>295887217</v>
      </c>
      <c r="C238">
        <v>295889573</v>
      </c>
      <c r="D238">
        <v>277945806</v>
      </c>
      <c r="E238">
        <v>1</v>
      </c>
      <c r="F238">
        <v>1</v>
      </c>
      <c r="G238">
        <v>1</v>
      </c>
      <c r="H238">
        <v>2</v>
      </c>
      <c r="I238" t="s">
        <v>1075</v>
      </c>
      <c r="J238" t="s">
        <v>1076</v>
      </c>
      <c r="K238" t="s">
        <v>1077</v>
      </c>
      <c r="L238">
        <v>1368</v>
      </c>
      <c r="N238">
        <v>1011</v>
      </c>
      <c r="O238" t="s">
        <v>961</v>
      </c>
      <c r="P238" t="s">
        <v>961</v>
      </c>
      <c r="Q238">
        <v>1</v>
      </c>
      <c r="W238">
        <v>0</v>
      </c>
      <c r="X238">
        <v>1745550372</v>
      </c>
      <c r="Y238">
        <f t="shared" si="215"/>
        <v>3.52</v>
      </c>
      <c r="AA238">
        <v>0</v>
      </c>
      <c r="AB238">
        <v>758.04</v>
      </c>
      <c r="AC238">
        <v>477.98</v>
      </c>
      <c r="AD238">
        <v>0</v>
      </c>
      <c r="AE238">
        <v>0</v>
      </c>
      <c r="AF238">
        <v>758.04</v>
      </c>
      <c r="AG238">
        <v>477.98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3.52</v>
      </c>
      <c r="AU238" t="s">
        <v>3</v>
      </c>
      <c r="AV238">
        <v>1</v>
      </c>
      <c r="AW238">
        <v>2</v>
      </c>
      <c r="AX238">
        <v>295889587</v>
      </c>
      <c r="AY238">
        <v>1</v>
      </c>
      <c r="AZ238">
        <v>0</v>
      </c>
      <c r="BA238">
        <v>354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2668.3008</v>
      </c>
      <c r="BL238">
        <v>1682.4896000000001</v>
      </c>
      <c r="BM238">
        <v>0</v>
      </c>
      <c r="BN238">
        <v>0</v>
      </c>
      <c r="BO238">
        <v>3.52</v>
      </c>
      <c r="BP238">
        <v>1</v>
      </c>
      <c r="BQ238">
        <v>0</v>
      </c>
      <c r="BR238">
        <v>2668.3008</v>
      </c>
      <c r="BS238">
        <v>1682.4896000000001</v>
      </c>
      <c r="BT238">
        <v>0</v>
      </c>
      <c r="BU238">
        <v>0</v>
      </c>
      <c r="BV238">
        <v>3.52</v>
      </c>
      <c r="BW238">
        <v>1</v>
      </c>
      <c r="CV238">
        <v>0</v>
      </c>
      <c r="CW238">
        <f>ROUND(Y238*Source!I59*DO238,7)</f>
        <v>3.52</v>
      </c>
      <c r="CX238">
        <f>ROUND(Y238*Source!I59,7)</f>
        <v>3.52</v>
      </c>
      <c r="CY238">
        <f t="shared" si="218"/>
        <v>758.04</v>
      </c>
      <c r="CZ238">
        <f t="shared" si="219"/>
        <v>758.04</v>
      </c>
      <c r="DA238">
        <f t="shared" si="220"/>
        <v>1</v>
      </c>
      <c r="DB238">
        <f t="shared" si="216"/>
        <v>2668.3</v>
      </c>
      <c r="DC238">
        <f t="shared" si="217"/>
        <v>1682.49</v>
      </c>
      <c r="DD238" t="s">
        <v>3</v>
      </c>
      <c r="DE238" t="s">
        <v>3</v>
      </c>
      <c r="DF238">
        <f t="shared" si="180"/>
        <v>0</v>
      </c>
      <c r="DG238">
        <f>ROUND(ROUND(AF238,2)*CX238,2)</f>
        <v>2668.3</v>
      </c>
      <c r="DH238">
        <f t="shared" si="181"/>
        <v>1682.49</v>
      </c>
      <c r="DI238">
        <f t="shared" si="182"/>
        <v>0</v>
      </c>
      <c r="DJ238">
        <f t="shared" si="221"/>
        <v>4350.79</v>
      </c>
      <c r="DK238">
        <v>1</v>
      </c>
      <c r="DL238" t="s">
        <v>1078</v>
      </c>
      <c r="DM238">
        <v>4</v>
      </c>
      <c r="DN238" t="s">
        <v>1062</v>
      </c>
      <c r="DO238">
        <v>1</v>
      </c>
    </row>
    <row r="239" spans="1:119" x14ac:dyDescent="0.2">
      <c r="A239">
        <f>ROW(Source!A59)</f>
        <v>59</v>
      </c>
      <c r="B239">
        <v>295887217</v>
      </c>
      <c r="C239">
        <v>295889573</v>
      </c>
      <c r="D239">
        <v>277945914</v>
      </c>
      <c r="E239">
        <v>1</v>
      </c>
      <c r="F239">
        <v>1</v>
      </c>
      <c r="G239">
        <v>1</v>
      </c>
      <c r="H239">
        <v>2</v>
      </c>
      <c r="I239" t="s">
        <v>1079</v>
      </c>
      <c r="J239" t="s">
        <v>1080</v>
      </c>
      <c r="K239" t="s">
        <v>1081</v>
      </c>
      <c r="L239">
        <v>1368</v>
      </c>
      <c r="N239">
        <v>1011</v>
      </c>
      <c r="O239" t="s">
        <v>961</v>
      </c>
      <c r="P239" t="s">
        <v>961</v>
      </c>
      <c r="Q239">
        <v>1</v>
      </c>
      <c r="W239">
        <v>0</v>
      </c>
      <c r="X239">
        <v>-351551180</v>
      </c>
      <c r="Y239">
        <f t="shared" si="215"/>
        <v>7.91</v>
      </c>
      <c r="AA239">
        <v>0</v>
      </c>
      <c r="AB239">
        <v>1719.6</v>
      </c>
      <c r="AC239">
        <v>549.32000000000005</v>
      </c>
      <c r="AD239">
        <v>0</v>
      </c>
      <c r="AE239">
        <v>0</v>
      </c>
      <c r="AF239">
        <v>1521.77</v>
      </c>
      <c r="AG239">
        <v>549.32000000000005</v>
      </c>
      <c r="AH239">
        <v>0</v>
      </c>
      <c r="AI239">
        <v>1</v>
      </c>
      <c r="AJ239">
        <v>1.1299999999999999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7.91</v>
      </c>
      <c r="AU239" t="s">
        <v>3</v>
      </c>
      <c r="AV239">
        <v>1</v>
      </c>
      <c r="AW239">
        <v>2</v>
      </c>
      <c r="AX239">
        <v>295889588</v>
      </c>
      <c r="AY239">
        <v>1</v>
      </c>
      <c r="AZ239">
        <v>0</v>
      </c>
      <c r="BA239">
        <v>355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12037.200699999999</v>
      </c>
      <c r="BL239">
        <v>4345.1212000000005</v>
      </c>
      <c r="BM239">
        <v>0</v>
      </c>
      <c r="BN239">
        <v>0</v>
      </c>
      <c r="BO239">
        <v>7.91</v>
      </c>
      <c r="BP239">
        <v>1</v>
      </c>
      <c r="BQ239">
        <v>0</v>
      </c>
      <c r="BR239">
        <v>12037.200699999999</v>
      </c>
      <c r="BS239">
        <v>4345.1212000000005</v>
      </c>
      <c r="BT239">
        <v>0</v>
      </c>
      <c r="BU239">
        <v>0</v>
      </c>
      <c r="BV239">
        <v>7.91</v>
      </c>
      <c r="BW239">
        <v>1</v>
      </c>
      <c r="CV239">
        <v>0</v>
      </c>
      <c r="CW239">
        <f>ROUND(Y239*Source!I59*DO239,7)</f>
        <v>7.91</v>
      </c>
      <c r="CX239">
        <f>ROUND(Y239*Source!I59,7)</f>
        <v>7.91</v>
      </c>
      <c r="CY239">
        <f t="shared" si="218"/>
        <v>1719.6</v>
      </c>
      <c r="CZ239">
        <f t="shared" si="219"/>
        <v>1521.77</v>
      </c>
      <c r="DA239">
        <f t="shared" si="220"/>
        <v>1.1299999999999999</v>
      </c>
      <c r="DB239">
        <f t="shared" si="216"/>
        <v>12037.2</v>
      </c>
      <c r="DC239">
        <f t="shared" si="217"/>
        <v>4345.12</v>
      </c>
      <c r="DD239" t="s">
        <v>3</v>
      </c>
      <c r="DE239" t="s">
        <v>3</v>
      </c>
      <c r="DF239">
        <f t="shared" si="180"/>
        <v>0</v>
      </c>
      <c r="DG239">
        <f>ROUND(ROUND(AF239*AJ239,2)*CX239,2)</f>
        <v>13602.04</v>
      </c>
      <c r="DH239">
        <f t="shared" si="181"/>
        <v>4345.12</v>
      </c>
      <c r="DI239">
        <f t="shared" si="182"/>
        <v>0</v>
      </c>
      <c r="DJ239">
        <f t="shared" si="221"/>
        <v>17947.16</v>
      </c>
      <c r="DK239">
        <v>1</v>
      </c>
      <c r="DL239" t="s">
        <v>1082</v>
      </c>
      <c r="DM239">
        <v>5</v>
      </c>
      <c r="DN239" t="s">
        <v>1062</v>
      </c>
      <c r="DO239">
        <v>1</v>
      </c>
    </row>
    <row r="240" spans="1:119" x14ac:dyDescent="0.2">
      <c r="A240">
        <f>ROW(Source!A59)</f>
        <v>59</v>
      </c>
      <c r="B240">
        <v>295887217</v>
      </c>
      <c r="C240">
        <v>295889573</v>
      </c>
      <c r="D240">
        <v>277946622</v>
      </c>
      <c r="E240">
        <v>1</v>
      </c>
      <c r="F240">
        <v>1</v>
      </c>
      <c r="G240">
        <v>1</v>
      </c>
      <c r="H240">
        <v>2</v>
      </c>
      <c r="I240" t="s">
        <v>1083</v>
      </c>
      <c r="J240" t="s">
        <v>1084</v>
      </c>
      <c r="K240" t="s">
        <v>1085</v>
      </c>
      <c r="L240">
        <v>1368</v>
      </c>
      <c r="N240">
        <v>1011</v>
      </c>
      <c r="O240" t="s">
        <v>961</v>
      </c>
      <c r="P240" t="s">
        <v>961</v>
      </c>
      <c r="Q240">
        <v>1</v>
      </c>
      <c r="W240">
        <v>0</v>
      </c>
      <c r="X240">
        <v>-733660489</v>
      </c>
      <c r="Y240">
        <f t="shared" si="215"/>
        <v>11.38</v>
      </c>
      <c r="AA240">
        <v>0</v>
      </c>
      <c r="AB240">
        <v>16.05</v>
      </c>
      <c r="AC240">
        <v>0</v>
      </c>
      <c r="AD240">
        <v>0</v>
      </c>
      <c r="AE240">
        <v>0</v>
      </c>
      <c r="AF240">
        <v>12.74</v>
      </c>
      <c r="AG240">
        <v>0</v>
      </c>
      <c r="AH240">
        <v>0</v>
      </c>
      <c r="AI240">
        <v>1</v>
      </c>
      <c r="AJ240">
        <v>1.26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11.38</v>
      </c>
      <c r="AU240" t="s">
        <v>3</v>
      </c>
      <c r="AV240">
        <v>1</v>
      </c>
      <c r="AW240">
        <v>2</v>
      </c>
      <c r="AX240">
        <v>295889589</v>
      </c>
      <c r="AY240">
        <v>1</v>
      </c>
      <c r="AZ240">
        <v>0</v>
      </c>
      <c r="BA240">
        <v>356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144.9812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144.9812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f>ROUND(Y240*Source!I59*DO240,7)</f>
        <v>0</v>
      </c>
      <c r="CX240">
        <f>ROUND(Y240*Source!I59,7)</f>
        <v>11.38</v>
      </c>
      <c r="CY240">
        <f t="shared" si="218"/>
        <v>16.05</v>
      </c>
      <c r="CZ240">
        <f t="shared" si="219"/>
        <v>12.74</v>
      </c>
      <c r="DA240">
        <f t="shared" si="220"/>
        <v>1.26</v>
      </c>
      <c r="DB240">
        <f t="shared" si="216"/>
        <v>144.97999999999999</v>
      </c>
      <c r="DC240">
        <f t="shared" si="217"/>
        <v>0</v>
      </c>
      <c r="DD240" t="s">
        <v>3</v>
      </c>
      <c r="DE240" t="s">
        <v>3</v>
      </c>
      <c r="DF240">
        <f t="shared" si="180"/>
        <v>0</v>
      </c>
      <c r="DG240">
        <f>ROUND(ROUND(AF240*AJ240,2)*CX240,2)</f>
        <v>182.65</v>
      </c>
      <c r="DH240">
        <f t="shared" si="181"/>
        <v>0</v>
      </c>
      <c r="DI240">
        <f t="shared" si="182"/>
        <v>0</v>
      </c>
      <c r="DJ240">
        <f t="shared" si="221"/>
        <v>182.65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ROW(Source!A60)</f>
        <v>60</v>
      </c>
      <c r="B241">
        <v>295887217</v>
      </c>
      <c r="C241">
        <v>295889594</v>
      </c>
      <c r="D241">
        <v>277560295</v>
      </c>
      <c r="E241">
        <v>109</v>
      </c>
      <c r="F241">
        <v>1</v>
      </c>
      <c r="G241">
        <v>1</v>
      </c>
      <c r="H241">
        <v>1</v>
      </c>
      <c r="I241" t="s">
        <v>1090</v>
      </c>
      <c r="J241" t="s">
        <v>3</v>
      </c>
      <c r="K241" t="s">
        <v>1091</v>
      </c>
      <c r="L241">
        <v>1191</v>
      </c>
      <c r="N241">
        <v>1013</v>
      </c>
      <c r="O241" t="s">
        <v>1062</v>
      </c>
      <c r="P241" t="s">
        <v>1062</v>
      </c>
      <c r="Q241">
        <v>1</v>
      </c>
      <c r="W241">
        <v>0</v>
      </c>
      <c r="X241">
        <v>-881424154</v>
      </c>
      <c r="Y241">
        <f t="shared" ref="Y241:Y248" si="222">(AT241*ROUND(0.75,7))</f>
        <v>85.5</v>
      </c>
      <c r="AA241">
        <v>0</v>
      </c>
      <c r="AB241">
        <v>0</v>
      </c>
      <c r="AC241">
        <v>0</v>
      </c>
      <c r="AD241">
        <v>461.93</v>
      </c>
      <c r="AE241">
        <v>0</v>
      </c>
      <c r="AF241">
        <v>0</v>
      </c>
      <c r="AG241">
        <v>0</v>
      </c>
      <c r="AH241">
        <v>461.93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114</v>
      </c>
      <c r="AU241" t="s">
        <v>25</v>
      </c>
      <c r="AV241">
        <v>1</v>
      </c>
      <c r="AW241">
        <v>2</v>
      </c>
      <c r="AX241">
        <v>295889603</v>
      </c>
      <c r="AY241">
        <v>1</v>
      </c>
      <c r="AZ241">
        <v>0</v>
      </c>
      <c r="BA241">
        <v>361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52660.020000000004</v>
      </c>
      <c r="BN241">
        <v>114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39495.014999999999</v>
      </c>
      <c r="BU241">
        <v>85.5</v>
      </c>
      <c r="BV241">
        <v>0</v>
      </c>
      <c r="BW241">
        <v>1</v>
      </c>
      <c r="CU241">
        <f>ROUND(AT241*Source!I60*AH241*AL241,2)</f>
        <v>52660.02</v>
      </c>
      <c r="CV241">
        <f>ROUND(Y241*Source!I60,7)</f>
        <v>85.5</v>
      </c>
      <c r="CW241">
        <v>0</v>
      </c>
      <c r="CX241">
        <f>ROUND(Y241*Source!I60,7)</f>
        <v>85.5</v>
      </c>
      <c r="CY241">
        <f>AD241</f>
        <v>461.93</v>
      </c>
      <c r="CZ241">
        <f>AH241</f>
        <v>461.93</v>
      </c>
      <c r="DA241">
        <f>AL241</f>
        <v>1</v>
      </c>
      <c r="DB241">
        <f t="shared" ref="DB241:DB248" si="223">ROUND((ROUND(AT241*CZ241,2)*ROUND(0.75,7)),6)</f>
        <v>39495.014999999999</v>
      </c>
      <c r="DC241">
        <f t="shared" ref="DC241:DC248" si="224">ROUND((ROUND(AT241*AG241,2)*ROUND(0.75,7)),6)</f>
        <v>0</v>
      </c>
      <c r="DD241" t="s">
        <v>3</v>
      </c>
      <c r="DE241" t="s">
        <v>3</v>
      </c>
      <c r="DF241">
        <f t="shared" si="180"/>
        <v>0</v>
      </c>
      <c r="DG241">
        <f>ROUND(ROUND(AF241,2)*CX241,2)</f>
        <v>0</v>
      </c>
      <c r="DH241">
        <f t="shared" si="181"/>
        <v>0</v>
      </c>
      <c r="DI241">
        <f t="shared" si="182"/>
        <v>39495.019999999997</v>
      </c>
      <c r="DJ241">
        <f>DI241</f>
        <v>39495.019999999997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ROW(Source!A60)</f>
        <v>60</v>
      </c>
      <c r="B242">
        <v>295887217</v>
      </c>
      <c r="C242">
        <v>295889594</v>
      </c>
      <c r="D242">
        <v>277560491</v>
      </c>
      <c r="E242">
        <v>109</v>
      </c>
      <c r="F242">
        <v>1</v>
      </c>
      <c r="G242">
        <v>1</v>
      </c>
      <c r="H242">
        <v>1</v>
      </c>
      <c r="I242" t="s">
        <v>1063</v>
      </c>
      <c r="J242" t="s">
        <v>3</v>
      </c>
      <c r="K242" t="s">
        <v>1064</v>
      </c>
      <c r="L242">
        <v>1191</v>
      </c>
      <c r="N242">
        <v>1013</v>
      </c>
      <c r="O242" t="s">
        <v>1062</v>
      </c>
      <c r="P242" t="s">
        <v>1062</v>
      </c>
      <c r="Q242">
        <v>1</v>
      </c>
      <c r="W242">
        <v>0</v>
      </c>
      <c r="X242">
        <v>-1417349443</v>
      </c>
      <c r="Y242">
        <f t="shared" si="222"/>
        <v>29.9925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39.99</v>
      </c>
      <c r="AU242" t="s">
        <v>25</v>
      </c>
      <c r="AV242">
        <v>2</v>
      </c>
      <c r="AW242">
        <v>2</v>
      </c>
      <c r="AX242">
        <v>295889604</v>
      </c>
      <c r="AY242">
        <v>1</v>
      </c>
      <c r="AZ242">
        <v>0</v>
      </c>
      <c r="BA242">
        <v>362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ROUND(Y242*Source!I60,7)</f>
        <v>29.9925</v>
      </c>
      <c r="CY242">
        <f>AD242</f>
        <v>0</v>
      </c>
      <c r="CZ242">
        <f>AH242</f>
        <v>0</v>
      </c>
      <c r="DA242">
        <f>AL242</f>
        <v>1</v>
      </c>
      <c r="DB242">
        <f t="shared" si="223"/>
        <v>0</v>
      </c>
      <c r="DC242">
        <f t="shared" si="224"/>
        <v>0</v>
      </c>
      <c r="DD242" t="s">
        <v>3</v>
      </c>
      <c r="DE242" t="s">
        <v>3</v>
      </c>
      <c r="DF242">
        <f t="shared" si="180"/>
        <v>0</v>
      </c>
      <c r="DG242">
        <f>ROUND(ROUND(AF242,2)*CX242,2)</f>
        <v>0</v>
      </c>
      <c r="DH242">
        <f t="shared" si="181"/>
        <v>0</v>
      </c>
      <c r="DI242">
        <f t="shared" si="182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ROW(Source!A60)</f>
        <v>60</v>
      </c>
      <c r="B243">
        <v>295887217</v>
      </c>
      <c r="C243">
        <v>295889594</v>
      </c>
      <c r="D243">
        <v>277944871</v>
      </c>
      <c r="E243">
        <v>1</v>
      </c>
      <c r="F243">
        <v>1</v>
      </c>
      <c r="G243">
        <v>1</v>
      </c>
      <c r="H243">
        <v>2</v>
      </c>
      <c r="I243" t="s">
        <v>1065</v>
      </c>
      <c r="J243" t="s">
        <v>1066</v>
      </c>
      <c r="K243" t="s">
        <v>1067</v>
      </c>
      <c r="L243">
        <v>1368</v>
      </c>
      <c r="N243">
        <v>1011</v>
      </c>
      <c r="O243" t="s">
        <v>961</v>
      </c>
      <c r="P243" t="s">
        <v>961</v>
      </c>
      <c r="Q243">
        <v>1</v>
      </c>
      <c r="W243">
        <v>0</v>
      </c>
      <c r="X243">
        <v>426515882</v>
      </c>
      <c r="Y243">
        <f t="shared" si="222"/>
        <v>11.625</v>
      </c>
      <c r="AA243">
        <v>0</v>
      </c>
      <c r="AB243">
        <v>1233.46</v>
      </c>
      <c r="AC243">
        <v>642.05999999999995</v>
      </c>
      <c r="AD243">
        <v>0</v>
      </c>
      <c r="AE243">
        <v>0</v>
      </c>
      <c r="AF243">
        <v>1233.46</v>
      </c>
      <c r="AG243">
        <v>642.05999999999995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15.5</v>
      </c>
      <c r="AU243" t="s">
        <v>25</v>
      </c>
      <c r="AV243">
        <v>1</v>
      </c>
      <c r="AW243">
        <v>2</v>
      </c>
      <c r="AX243">
        <v>295889605</v>
      </c>
      <c r="AY243">
        <v>1</v>
      </c>
      <c r="AZ243">
        <v>0</v>
      </c>
      <c r="BA243">
        <v>363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19118.63</v>
      </c>
      <c r="BL243">
        <v>9951.9299999999985</v>
      </c>
      <c r="BM243">
        <v>0</v>
      </c>
      <c r="BN243">
        <v>0</v>
      </c>
      <c r="BO243">
        <v>15.5</v>
      </c>
      <c r="BP243">
        <v>1</v>
      </c>
      <c r="BQ243">
        <v>0</v>
      </c>
      <c r="BR243">
        <v>14338.9725</v>
      </c>
      <c r="BS243">
        <v>7463.9474999999993</v>
      </c>
      <c r="BT243">
        <v>0</v>
      </c>
      <c r="BU243">
        <v>0</v>
      </c>
      <c r="BV243">
        <v>11.625</v>
      </c>
      <c r="BW243">
        <v>1</v>
      </c>
      <c r="CV243">
        <v>0</v>
      </c>
      <c r="CW243">
        <f>ROUND(Y243*Source!I60*DO243,7)</f>
        <v>11.625</v>
      </c>
      <c r="CX243">
        <f>ROUND(Y243*Source!I60,7)</f>
        <v>11.625</v>
      </c>
      <c r="CY243">
        <f t="shared" ref="CY243:CY248" si="225">AB243</f>
        <v>1233.46</v>
      </c>
      <c r="CZ243">
        <f t="shared" ref="CZ243:CZ248" si="226">AF243</f>
        <v>1233.46</v>
      </c>
      <c r="DA243">
        <f t="shared" ref="DA243:DA248" si="227">AJ243</f>
        <v>1</v>
      </c>
      <c r="DB243">
        <f t="shared" si="223"/>
        <v>14338.9725</v>
      </c>
      <c r="DC243">
        <f t="shared" si="224"/>
        <v>7463.9475000000002</v>
      </c>
      <c r="DD243" t="s">
        <v>3</v>
      </c>
      <c r="DE243" t="s">
        <v>3</v>
      </c>
      <c r="DF243">
        <f t="shared" si="180"/>
        <v>0</v>
      </c>
      <c r="DG243">
        <f>ROUND(ROUND(AF243,2)*CX243,2)</f>
        <v>14338.97</v>
      </c>
      <c r="DH243">
        <f t="shared" si="181"/>
        <v>7463.95</v>
      </c>
      <c r="DI243">
        <f t="shared" si="182"/>
        <v>0</v>
      </c>
      <c r="DJ243">
        <f t="shared" ref="DJ243:DJ248" si="228">DG243+DH243</f>
        <v>21802.92</v>
      </c>
      <c r="DK243">
        <v>1</v>
      </c>
      <c r="DL243" t="s">
        <v>1068</v>
      </c>
      <c r="DM243">
        <v>6</v>
      </c>
      <c r="DN243" t="s">
        <v>1062</v>
      </c>
      <c r="DO243">
        <v>1</v>
      </c>
    </row>
    <row r="244" spans="1:119" x14ac:dyDescent="0.2">
      <c r="A244">
        <f>ROW(Source!A60)</f>
        <v>60</v>
      </c>
      <c r="B244">
        <v>295887217</v>
      </c>
      <c r="C244">
        <v>295889594</v>
      </c>
      <c r="D244">
        <v>277945622</v>
      </c>
      <c r="E244">
        <v>1</v>
      </c>
      <c r="F244">
        <v>1</v>
      </c>
      <c r="G244">
        <v>1</v>
      </c>
      <c r="H244">
        <v>2</v>
      </c>
      <c r="I244" t="s">
        <v>1069</v>
      </c>
      <c r="J244" t="s">
        <v>1070</v>
      </c>
      <c r="K244" t="s">
        <v>1071</v>
      </c>
      <c r="L244">
        <v>1368</v>
      </c>
      <c r="N244">
        <v>1011</v>
      </c>
      <c r="O244" t="s">
        <v>961</v>
      </c>
      <c r="P244" t="s">
        <v>961</v>
      </c>
      <c r="Q244">
        <v>1</v>
      </c>
      <c r="W244">
        <v>0</v>
      </c>
      <c r="X244">
        <v>554806292</v>
      </c>
      <c r="Y244">
        <f t="shared" si="222"/>
        <v>0.97500000000000009</v>
      </c>
      <c r="AA244">
        <v>0</v>
      </c>
      <c r="AB244">
        <v>233.29</v>
      </c>
      <c r="AC244">
        <v>0</v>
      </c>
      <c r="AD244">
        <v>0</v>
      </c>
      <c r="AE244">
        <v>0</v>
      </c>
      <c r="AF244">
        <v>189.67</v>
      </c>
      <c r="AG244">
        <v>0</v>
      </c>
      <c r="AH244">
        <v>0</v>
      </c>
      <c r="AI244">
        <v>1</v>
      </c>
      <c r="AJ244">
        <v>1.23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1.3</v>
      </c>
      <c r="AU244" t="s">
        <v>25</v>
      </c>
      <c r="AV244">
        <v>1</v>
      </c>
      <c r="AW244">
        <v>2</v>
      </c>
      <c r="AX244">
        <v>295889606</v>
      </c>
      <c r="AY244">
        <v>1</v>
      </c>
      <c r="AZ244">
        <v>0</v>
      </c>
      <c r="BA244">
        <v>364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246.571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184.92824999999999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f>ROUND(Y244*Source!I60*DO244,7)</f>
        <v>0</v>
      </c>
      <c r="CX244">
        <f>ROUND(Y244*Source!I60,7)</f>
        <v>0.97499999999999998</v>
      </c>
      <c r="CY244">
        <f t="shared" si="225"/>
        <v>233.29</v>
      </c>
      <c r="CZ244">
        <f t="shared" si="226"/>
        <v>189.67</v>
      </c>
      <c r="DA244">
        <f t="shared" si="227"/>
        <v>1.23</v>
      </c>
      <c r="DB244">
        <f t="shared" si="223"/>
        <v>184.92750000000001</v>
      </c>
      <c r="DC244">
        <f t="shared" si="224"/>
        <v>0</v>
      </c>
      <c r="DD244" t="s">
        <v>3</v>
      </c>
      <c r="DE244" t="s">
        <v>3</v>
      </c>
      <c r="DF244">
        <f t="shared" si="180"/>
        <v>0</v>
      </c>
      <c r="DG244">
        <f>ROUND(ROUND(AF244*AJ244,2)*CX244,2)</f>
        <v>227.46</v>
      </c>
      <c r="DH244">
        <f t="shared" si="181"/>
        <v>0</v>
      </c>
      <c r="DI244">
        <f t="shared" si="182"/>
        <v>0</v>
      </c>
      <c r="DJ244">
        <f t="shared" si="228"/>
        <v>227.46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ROW(Source!A60)</f>
        <v>60</v>
      </c>
      <c r="B245">
        <v>295887217</v>
      </c>
      <c r="C245">
        <v>295889594</v>
      </c>
      <c r="D245">
        <v>277945779</v>
      </c>
      <c r="E245">
        <v>1</v>
      </c>
      <c r="F245">
        <v>1</v>
      </c>
      <c r="G245">
        <v>1</v>
      </c>
      <c r="H245">
        <v>2</v>
      </c>
      <c r="I245" t="s">
        <v>1072</v>
      </c>
      <c r="J245" t="s">
        <v>1073</v>
      </c>
      <c r="K245" t="s">
        <v>1074</v>
      </c>
      <c r="L245">
        <v>1368</v>
      </c>
      <c r="N245">
        <v>1011</v>
      </c>
      <c r="O245" t="s">
        <v>961</v>
      </c>
      <c r="P245" t="s">
        <v>961</v>
      </c>
      <c r="Q245">
        <v>1</v>
      </c>
      <c r="W245">
        <v>0</v>
      </c>
      <c r="X245">
        <v>-1301021868</v>
      </c>
      <c r="Y245">
        <f t="shared" si="222"/>
        <v>12.4275</v>
      </c>
      <c r="AA245">
        <v>0</v>
      </c>
      <c r="AB245">
        <v>1274.48</v>
      </c>
      <c r="AC245">
        <v>642.05999999999995</v>
      </c>
      <c r="AD245">
        <v>0</v>
      </c>
      <c r="AE245">
        <v>0</v>
      </c>
      <c r="AF245">
        <v>1070.99</v>
      </c>
      <c r="AG245">
        <v>642.05999999999995</v>
      </c>
      <c r="AH245">
        <v>0</v>
      </c>
      <c r="AI245">
        <v>1</v>
      </c>
      <c r="AJ245">
        <v>1.19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16.57</v>
      </c>
      <c r="AU245" t="s">
        <v>25</v>
      </c>
      <c r="AV245">
        <v>1</v>
      </c>
      <c r="AW245">
        <v>2</v>
      </c>
      <c r="AX245">
        <v>295889607</v>
      </c>
      <c r="AY245">
        <v>1</v>
      </c>
      <c r="AZ245">
        <v>0</v>
      </c>
      <c r="BA245">
        <v>365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17746.3043</v>
      </c>
      <c r="BL245">
        <v>10638.9342</v>
      </c>
      <c r="BM245">
        <v>0</v>
      </c>
      <c r="BN245">
        <v>0</v>
      </c>
      <c r="BO245">
        <v>16.57</v>
      </c>
      <c r="BP245">
        <v>1</v>
      </c>
      <c r="BQ245">
        <v>0</v>
      </c>
      <c r="BR245">
        <v>13309.728225000001</v>
      </c>
      <c r="BS245">
        <v>7979.2006499999998</v>
      </c>
      <c r="BT245">
        <v>0</v>
      </c>
      <c r="BU245">
        <v>0</v>
      </c>
      <c r="BV245">
        <v>12.4275</v>
      </c>
      <c r="BW245">
        <v>1</v>
      </c>
      <c r="CV245">
        <v>0</v>
      </c>
      <c r="CW245">
        <f>ROUND(Y245*Source!I60*DO245,7)</f>
        <v>12.4275</v>
      </c>
      <c r="CX245">
        <f>ROUND(Y245*Source!I60,7)</f>
        <v>12.4275</v>
      </c>
      <c r="CY245">
        <f t="shared" si="225"/>
        <v>1274.48</v>
      </c>
      <c r="CZ245">
        <f t="shared" si="226"/>
        <v>1070.99</v>
      </c>
      <c r="DA245">
        <f t="shared" si="227"/>
        <v>1.19</v>
      </c>
      <c r="DB245">
        <f t="shared" si="223"/>
        <v>13309.725</v>
      </c>
      <c r="DC245">
        <f t="shared" si="224"/>
        <v>7979.1975000000002</v>
      </c>
      <c r="DD245" t="s">
        <v>3</v>
      </c>
      <c r="DE245" t="s">
        <v>3</v>
      </c>
      <c r="DF245">
        <f t="shared" si="180"/>
        <v>0</v>
      </c>
      <c r="DG245">
        <f>ROUND(ROUND(AF245*AJ245,2)*CX245,2)</f>
        <v>15838.6</v>
      </c>
      <c r="DH245">
        <f t="shared" si="181"/>
        <v>7979.2</v>
      </c>
      <c r="DI245">
        <f t="shared" si="182"/>
        <v>0</v>
      </c>
      <c r="DJ245">
        <f t="shared" si="228"/>
        <v>23817.8</v>
      </c>
      <c r="DK245">
        <v>1</v>
      </c>
      <c r="DL245" t="s">
        <v>1068</v>
      </c>
      <c r="DM245">
        <v>6</v>
      </c>
      <c r="DN245" t="s">
        <v>1062</v>
      </c>
      <c r="DO245">
        <v>1</v>
      </c>
    </row>
    <row r="246" spans="1:119" x14ac:dyDescent="0.2">
      <c r="A246">
        <f>ROW(Source!A60)</f>
        <v>60</v>
      </c>
      <c r="B246">
        <v>295887217</v>
      </c>
      <c r="C246">
        <v>295889594</v>
      </c>
      <c r="D246">
        <v>277945806</v>
      </c>
      <c r="E246">
        <v>1</v>
      </c>
      <c r="F246">
        <v>1</v>
      </c>
      <c r="G246">
        <v>1</v>
      </c>
      <c r="H246">
        <v>2</v>
      </c>
      <c r="I246" t="s">
        <v>1075</v>
      </c>
      <c r="J246" t="s">
        <v>1076</v>
      </c>
      <c r="K246" t="s">
        <v>1077</v>
      </c>
      <c r="L246">
        <v>1368</v>
      </c>
      <c r="N246">
        <v>1011</v>
      </c>
      <c r="O246" t="s">
        <v>961</v>
      </c>
      <c r="P246" t="s">
        <v>961</v>
      </c>
      <c r="Q246">
        <v>1</v>
      </c>
      <c r="W246">
        <v>0</v>
      </c>
      <c r="X246">
        <v>1745550372</v>
      </c>
      <c r="Y246">
        <f t="shared" si="222"/>
        <v>2.085</v>
      </c>
      <c r="AA246">
        <v>0</v>
      </c>
      <c r="AB246">
        <v>758.04</v>
      </c>
      <c r="AC246">
        <v>477.98</v>
      </c>
      <c r="AD246">
        <v>0</v>
      </c>
      <c r="AE246">
        <v>0</v>
      </c>
      <c r="AF246">
        <v>758.04</v>
      </c>
      <c r="AG246">
        <v>477.98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2.78</v>
      </c>
      <c r="AU246" t="s">
        <v>25</v>
      </c>
      <c r="AV246">
        <v>1</v>
      </c>
      <c r="AW246">
        <v>2</v>
      </c>
      <c r="AX246">
        <v>295889608</v>
      </c>
      <c r="AY246">
        <v>1</v>
      </c>
      <c r="AZ246">
        <v>0</v>
      </c>
      <c r="BA246">
        <v>366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2107.3511999999996</v>
      </c>
      <c r="BL246">
        <v>1328.7844</v>
      </c>
      <c r="BM246">
        <v>0</v>
      </c>
      <c r="BN246">
        <v>0</v>
      </c>
      <c r="BO246">
        <v>2.78</v>
      </c>
      <c r="BP246">
        <v>1</v>
      </c>
      <c r="BQ246">
        <v>0</v>
      </c>
      <c r="BR246">
        <v>1580.5133999999998</v>
      </c>
      <c r="BS246">
        <v>996.5883</v>
      </c>
      <c r="BT246">
        <v>0</v>
      </c>
      <c r="BU246">
        <v>0</v>
      </c>
      <c r="BV246">
        <v>2.085</v>
      </c>
      <c r="BW246">
        <v>1</v>
      </c>
      <c r="CV246">
        <v>0</v>
      </c>
      <c r="CW246">
        <f>ROUND(Y246*Source!I60*DO246,7)</f>
        <v>2.085</v>
      </c>
      <c r="CX246">
        <f>ROUND(Y246*Source!I60,7)</f>
        <v>2.085</v>
      </c>
      <c r="CY246">
        <f t="shared" si="225"/>
        <v>758.04</v>
      </c>
      <c r="CZ246">
        <f t="shared" si="226"/>
        <v>758.04</v>
      </c>
      <c r="DA246">
        <f t="shared" si="227"/>
        <v>1</v>
      </c>
      <c r="DB246">
        <f t="shared" si="223"/>
        <v>1580.5125</v>
      </c>
      <c r="DC246">
        <f t="shared" si="224"/>
        <v>996.58500000000004</v>
      </c>
      <c r="DD246" t="s">
        <v>3</v>
      </c>
      <c r="DE246" t="s">
        <v>3</v>
      </c>
      <c r="DF246">
        <f t="shared" si="180"/>
        <v>0</v>
      </c>
      <c r="DG246">
        <f>ROUND(ROUND(AF246,2)*CX246,2)</f>
        <v>1580.51</v>
      </c>
      <c r="DH246">
        <f t="shared" si="181"/>
        <v>996.59</v>
      </c>
      <c r="DI246">
        <f t="shared" si="182"/>
        <v>0</v>
      </c>
      <c r="DJ246">
        <f t="shared" si="228"/>
        <v>2577.1</v>
      </c>
      <c r="DK246">
        <v>1</v>
      </c>
      <c r="DL246" t="s">
        <v>1078</v>
      </c>
      <c r="DM246">
        <v>4</v>
      </c>
      <c r="DN246" t="s">
        <v>1062</v>
      </c>
      <c r="DO246">
        <v>1</v>
      </c>
    </row>
    <row r="247" spans="1:119" x14ac:dyDescent="0.2">
      <c r="A247">
        <f>ROW(Source!A60)</f>
        <v>60</v>
      </c>
      <c r="B247">
        <v>295887217</v>
      </c>
      <c r="C247">
        <v>295889594</v>
      </c>
      <c r="D247">
        <v>277945914</v>
      </c>
      <c r="E247">
        <v>1</v>
      </c>
      <c r="F247">
        <v>1</v>
      </c>
      <c r="G247">
        <v>1</v>
      </c>
      <c r="H247">
        <v>2</v>
      </c>
      <c r="I247" t="s">
        <v>1079</v>
      </c>
      <c r="J247" t="s">
        <v>1080</v>
      </c>
      <c r="K247" t="s">
        <v>1081</v>
      </c>
      <c r="L247">
        <v>1368</v>
      </c>
      <c r="N247">
        <v>1011</v>
      </c>
      <c r="O247" t="s">
        <v>961</v>
      </c>
      <c r="P247" t="s">
        <v>961</v>
      </c>
      <c r="Q247">
        <v>1</v>
      </c>
      <c r="W247">
        <v>0</v>
      </c>
      <c r="X247">
        <v>-351551180</v>
      </c>
      <c r="Y247">
        <f t="shared" si="222"/>
        <v>3.8549999999999995</v>
      </c>
      <c r="AA247">
        <v>0</v>
      </c>
      <c r="AB247">
        <v>1719.6</v>
      </c>
      <c r="AC247">
        <v>549.32000000000005</v>
      </c>
      <c r="AD247">
        <v>0</v>
      </c>
      <c r="AE247">
        <v>0</v>
      </c>
      <c r="AF247">
        <v>1521.77</v>
      </c>
      <c r="AG247">
        <v>549.32000000000005</v>
      </c>
      <c r="AH247">
        <v>0</v>
      </c>
      <c r="AI247">
        <v>1</v>
      </c>
      <c r="AJ247">
        <v>1.1299999999999999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5.14</v>
      </c>
      <c r="AU247" t="s">
        <v>25</v>
      </c>
      <c r="AV247">
        <v>1</v>
      </c>
      <c r="AW247">
        <v>2</v>
      </c>
      <c r="AX247">
        <v>295889609</v>
      </c>
      <c r="AY247">
        <v>1</v>
      </c>
      <c r="AZ247">
        <v>0</v>
      </c>
      <c r="BA247">
        <v>367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7821.8977999999997</v>
      </c>
      <c r="BL247">
        <v>2823.5048000000002</v>
      </c>
      <c r="BM247">
        <v>0</v>
      </c>
      <c r="BN247">
        <v>0</v>
      </c>
      <c r="BO247">
        <v>5.14</v>
      </c>
      <c r="BP247">
        <v>1</v>
      </c>
      <c r="BQ247">
        <v>0</v>
      </c>
      <c r="BR247">
        <v>5866.4233499999991</v>
      </c>
      <c r="BS247">
        <v>2117.6286</v>
      </c>
      <c r="BT247">
        <v>0</v>
      </c>
      <c r="BU247">
        <v>0</v>
      </c>
      <c r="BV247">
        <v>3.8549999999999995</v>
      </c>
      <c r="BW247">
        <v>1</v>
      </c>
      <c r="CV247">
        <v>0</v>
      </c>
      <c r="CW247">
        <f>ROUND(Y247*Source!I60*DO247,7)</f>
        <v>3.855</v>
      </c>
      <c r="CX247">
        <f>ROUND(Y247*Source!I60,7)</f>
        <v>3.855</v>
      </c>
      <c r="CY247">
        <f t="shared" si="225"/>
        <v>1719.6</v>
      </c>
      <c r="CZ247">
        <f t="shared" si="226"/>
        <v>1521.77</v>
      </c>
      <c r="DA247">
        <f t="shared" si="227"/>
        <v>1.1299999999999999</v>
      </c>
      <c r="DB247">
        <f t="shared" si="223"/>
        <v>5866.4250000000002</v>
      </c>
      <c r="DC247">
        <f t="shared" si="224"/>
        <v>2117.625</v>
      </c>
      <c r="DD247" t="s">
        <v>3</v>
      </c>
      <c r="DE247" t="s">
        <v>3</v>
      </c>
      <c r="DF247">
        <f t="shared" si="180"/>
        <v>0</v>
      </c>
      <c r="DG247">
        <f>ROUND(ROUND(AF247*AJ247,2)*CX247,2)</f>
        <v>6629.06</v>
      </c>
      <c r="DH247">
        <f t="shared" si="181"/>
        <v>2117.63</v>
      </c>
      <c r="DI247">
        <f t="shared" si="182"/>
        <v>0</v>
      </c>
      <c r="DJ247">
        <f t="shared" si="228"/>
        <v>8746.69</v>
      </c>
      <c r="DK247">
        <v>1</v>
      </c>
      <c r="DL247" t="s">
        <v>1082</v>
      </c>
      <c r="DM247">
        <v>5</v>
      </c>
      <c r="DN247" t="s">
        <v>1062</v>
      </c>
      <c r="DO247">
        <v>1</v>
      </c>
    </row>
    <row r="248" spans="1:119" x14ac:dyDescent="0.2">
      <c r="A248">
        <f>ROW(Source!A60)</f>
        <v>60</v>
      </c>
      <c r="B248">
        <v>295887217</v>
      </c>
      <c r="C248">
        <v>295889594</v>
      </c>
      <c r="D248">
        <v>277946622</v>
      </c>
      <c r="E248">
        <v>1</v>
      </c>
      <c r="F248">
        <v>1</v>
      </c>
      <c r="G248">
        <v>1</v>
      </c>
      <c r="H248">
        <v>2</v>
      </c>
      <c r="I248" t="s">
        <v>1083</v>
      </c>
      <c r="J248" t="s">
        <v>1084</v>
      </c>
      <c r="K248" t="s">
        <v>1085</v>
      </c>
      <c r="L248">
        <v>1368</v>
      </c>
      <c r="N248">
        <v>1011</v>
      </c>
      <c r="O248" t="s">
        <v>961</v>
      </c>
      <c r="P248" t="s">
        <v>961</v>
      </c>
      <c r="Q248">
        <v>1</v>
      </c>
      <c r="W248">
        <v>0</v>
      </c>
      <c r="X248">
        <v>-733660489</v>
      </c>
      <c r="Y248">
        <f t="shared" si="222"/>
        <v>4.3725000000000005</v>
      </c>
      <c r="AA248">
        <v>0</v>
      </c>
      <c r="AB248">
        <v>16.05</v>
      </c>
      <c r="AC248">
        <v>0</v>
      </c>
      <c r="AD248">
        <v>0</v>
      </c>
      <c r="AE248">
        <v>0</v>
      </c>
      <c r="AF248">
        <v>12.74</v>
      </c>
      <c r="AG248">
        <v>0</v>
      </c>
      <c r="AH248">
        <v>0</v>
      </c>
      <c r="AI248">
        <v>1</v>
      </c>
      <c r="AJ248">
        <v>1.26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5.83</v>
      </c>
      <c r="AU248" t="s">
        <v>25</v>
      </c>
      <c r="AV248">
        <v>1</v>
      </c>
      <c r="AW248">
        <v>2</v>
      </c>
      <c r="AX248">
        <v>295889610</v>
      </c>
      <c r="AY248">
        <v>1</v>
      </c>
      <c r="AZ248">
        <v>0</v>
      </c>
      <c r="BA248">
        <v>368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74.274200000000008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55.705650000000006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f>ROUND(Y248*Source!I60*DO248,7)</f>
        <v>0</v>
      </c>
      <c r="CX248">
        <f>ROUND(Y248*Source!I60,7)</f>
        <v>4.3724999999999996</v>
      </c>
      <c r="CY248">
        <f t="shared" si="225"/>
        <v>16.05</v>
      </c>
      <c r="CZ248">
        <f t="shared" si="226"/>
        <v>12.74</v>
      </c>
      <c r="DA248">
        <f t="shared" si="227"/>
        <v>1.26</v>
      </c>
      <c r="DB248">
        <f t="shared" si="223"/>
        <v>55.702500000000001</v>
      </c>
      <c r="DC248">
        <f t="shared" si="224"/>
        <v>0</v>
      </c>
      <c r="DD248" t="s">
        <v>3</v>
      </c>
      <c r="DE248" t="s">
        <v>3</v>
      </c>
      <c r="DF248">
        <f t="shared" si="180"/>
        <v>0</v>
      </c>
      <c r="DG248">
        <f>ROUND(ROUND(AF248*AJ248,2)*CX248,2)</f>
        <v>70.180000000000007</v>
      </c>
      <c r="DH248">
        <f t="shared" si="181"/>
        <v>0</v>
      </c>
      <c r="DI248">
        <f t="shared" si="182"/>
        <v>0</v>
      </c>
      <c r="DJ248">
        <f t="shared" si="228"/>
        <v>70.180000000000007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ROW(Source!A61)</f>
        <v>61</v>
      </c>
      <c r="B249">
        <v>295887217</v>
      </c>
      <c r="C249">
        <v>295889615</v>
      </c>
      <c r="D249">
        <v>277560295</v>
      </c>
      <c r="E249">
        <v>109</v>
      </c>
      <c r="F249">
        <v>1</v>
      </c>
      <c r="G249">
        <v>1</v>
      </c>
      <c r="H249">
        <v>1</v>
      </c>
      <c r="I249" t="s">
        <v>1090</v>
      </c>
      <c r="J249" t="s">
        <v>3</v>
      </c>
      <c r="K249" t="s">
        <v>1091</v>
      </c>
      <c r="L249">
        <v>1191</v>
      </c>
      <c r="N249">
        <v>1013</v>
      </c>
      <c r="O249" t="s">
        <v>1062</v>
      </c>
      <c r="P249" t="s">
        <v>1062</v>
      </c>
      <c r="Q249">
        <v>1</v>
      </c>
      <c r="W249">
        <v>0</v>
      </c>
      <c r="X249">
        <v>-881424154</v>
      </c>
      <c r="Y249">
        <f t="shared" ref="Y249:Y256" si="229">AT249</f>
        <v>114</v>
      </c>
      <c r="AA249">
        <v>0</v>
      </c>
      <c r="AB249">
        <v>0</v>
      </c>
      <c r="AC249">
        <v>0</v>
      </c>
      <c r="AD249">
        <v>461.93</v>
      </c>
      <c r="AE249">
        <v>0</v>
      </c>
      <c r="AF249">
        <v>0</v>
      </c>
      <c r="AG249">
        <v>0</v>
      </c>
      <c r="AH249">
        <v>461.93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114</v>
      </c>
      <c r="AU249" t="s">
        <v>3</v>
      </c>
      <c r="AV249">
        <v>1</v>
      </c>
      <c r="AW249">
        <v>2</v>
      </c>
      <c r="AX249">
        <v>295889624</v>
      </c>
      <c r="AY249">
        <v>1</v>
      </c>
      <c r="AZ249">
        <v>0</v>
      </c>
      <c r="BA249">
        <v>373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52660.020000000004</v>
      </c>
      <c r="BN249">
        <v>114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52660.020000000004</v>
      </c>
      <c r="BU249">
        <v>114</v>
      </c>
      <c r="BV249">
        <v>0</v>
      </c>
      <c r="BW249">
        <v>1</v>
      </c>
      <c r="CU249">
        <f>ROUND(AT249*Source!I61*AH249*AL249,2)</f>
        <v>52660.02</v>
      </c>
      <c r="CV249">
        <f>ROUND(Y249*Source!I61,7)</f>
        <v>114</v>
      </c>
      <c r="CW249">
        <v>0</v>
      </c>
      <c r="CX249">
        <f>ROUND(Y249*Source!I61,7)</f>
        <v>114</v>
      </c>
      <c r="CY249">
        <f>AD249</f>
        <v>461.93</v>
      </c>
      <c r="CZ249">
        <f>AH249</f>
        <v>461.93</v>
      </c>
      <c r="DA249">
        <f>AL249</f>
        <v>1</v>
      </c>
      <c r="DB249">
        <f t="shared" ref="DB249:DB256" si="230">ROUND(ROUND(AT249*CZ249,2),6)</f>
        <v>52660.02</v>
      </c>
      <c r="DC249">
        <f t="shared" ref="DC249:DC256" si="231">ROUND(ROUND(AT249*AG249,2),6)</f>
        <v>0</v>
      </c>
      <c r="DD249" t="s">
        <v>3</v>
      </c>
      <c r="DE249" t="s">
        <v>3</v>
      </c>
      <c r="DF249">
        <f t="shared" si="180"/>
        <v>0</v>
      </c>
      <c r="DG249">
        <f>ROUND(ROUND(AF249,2)*CX249,2)</f>
        <v>0</v>
      </c>
      <c r="DH249">
        <f t="shared" si="181"/>
        <v>0</v>
      </c>
      <c r="DI249">
        <f t="shared" si="182"/>
        <v>52660.02</v>
      </c>
      <c r="DJ249">
        <f>DI249</f>
        <v>52660.02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ROW(Source!A61)</f>
        <v>61</v>
      </c>
      <c r="B250">
        <v>295887217</v>
      </c>
      <c r="C250">
        <v>295889615</v>
      </c>
      <c r="D250">
        <v>277560491</v>
      </c>
      <c r="E250">
        <v>109</v>
      </c>
      <c r="F250">
        <v>1</v>
      </c>
      <c r="G250">
        <v>1</v>
      </c>
      <c r="H250">
        <v>1</v>
      </c>
      <c r="I250" t="s">
        <v>1063</v>
      </c>
      <c r="J250" t="s">
        <v>3</v>
      </c>
      <c r="K250" t="s">
        <v>1064</v>
      </c>
      <c r="L250">
        <v>1191</v>
      </c>
      <c r="N250">
        <v>1013</v>
      </c>
      <c r="O250" t="s">
        <v>1062</v>
      </c>
      <c r="P250" t="s">
        <v>1062</v>
      </c>
      <c r="Q250">
        <v>1</v>
      </c>
      <c r="W250">
        <v>0</v>
      </c>
      <c r="X250">
        <v>-1417349443</v>
      </c>
      <c r="Y250">
        <f t="shared" si="229"/>
        <v>39.99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39.99</v>
      </c>
      <c r="AU250" t="s">
        <v>3</v>
      </c>
      <c r="AV250">
        <v>2</v>
      </c>
      <c r="AW250">
        <v>2</v>
      </c>
      <c r="AX250">
        <v>295889625</v>
      </c>
      <c r="AY250">
        <v>1</v>
      </c>
      <c r="AZ250">
        <v>0</v>
      </c>
      <c r="BA250">
        <v>374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ROUND(Y250*Source!I61,7)</f>
        <v>39.99</v>
      </c>
      <c r="CY250">
        <f>AD250</f>
        <v>0</v>
      </c>
      <c r="CZ250">
        <f>AH250</f>
        <v>0</v>
      </c>
      <c r="DA250">
        <f>AL250</f>
        <v>1</v>
      </c>
      <c r="DB250">
        <f t="shared" si="230"/>
        <v>0</v>
      </c>
      <c r="DC250">
        <f t="shared" si="231"/>
        <v>0</v>
      </c>
      <c r="DD250" t="s">
        <v>3</v>
      </c>
      <c r="DE250" t="s">
        <v>3</v>
      </c>
      <c r="DF250">
        <f t="shared" si="180"/>
        <v>0</v>
      </c>
      <c r="DG250">
        <f>ROUND(ROUND(AF250,2)*CX250,2)</f>
        <v>0</v>
      </c>
      <c r="DH250">
        <f t="shared" si="181"/>
        <v>0</v>
      </c>
      <c r="DI250">
        <f t="shared" si="182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ROW(Source!A61)</f>
        <v>61</v>
      </c>
      <c r="B251">
        <v>295887217</v>
      </c>
      <c r="C251">
        <v>295889615</v>
      </c>
      <c r="D251">
        <v>277944871</v>
      </c>
      <c r="E251">
        <v>1</v>
      </c>
      <c r="F251">
        <v>1</v>
      </c>
      <c r="G251">
        <v>1</v>
      </c>
      <c r="H251">
        <v>2</v>
      </c>
      <c r="I251" t="s">
        <v>1065</v>
      </c>
      <c r="J251" t="s">
        <v>1066</v>
      </c>
      <c r="K251" t="s">
        <v>1067</v>
      </c>
      <c r="L251">
        <v>1368</v>
      </c>
      <c r="N251">
        <v>1011</v>
      </c>
      <c r="O251" t="s">
        <v>961</v>
      </c>
      <c r="P251" t="s">
        <v>961</v>
      </c>
      <c r="Q251">
        <v>1</v>
      </c>
      <c r="W251">
        <v>0</v>
      </c>
      <c r="X251">
        <v>426515882</v>
      </c>
      <c r="Y251">
        <f t="shared" si="229"/>
        <v>15.5</v>
      </c>
      <c r="AA251">
        <v>0</v>
      </c>
      <c r="AB251">
        <v>1233.46</v>
      </c>
      <c r="AC251">
        <v>642.05999999999995</v>
      </c>
      <c r="AD251">
        <v>0</v>
      </c>
      <c r="AE251">
        <v>0</v>
      </c>
      <c r="AF251">
        <v>1233.46</v>
      </c>
      <c r="AG251">
        <v>642.05999999999995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15.5</v>
      </c>
      <c r="AU251" t="s">
        <v>3</v>
      </c>
      <c r="AV251">
        <v>1</v>
      </c>
      <c r="AW251">
        <v>2</v>
      </c>
      <c r="AX251">
        <v>295889626</v>
      </c>
      <c r="AY251">
        <v>1</v>
      </c>
      <c r="AZ251">
        <v>0</v>
      </c>
      <c r="BA251">
        <v>375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19118.63</v>
      </c>
      <c r="BL251">
        <v>9951.9299999999985</v>
      </c>
      <c r="BM251">
        <v>0</v>
      </c>
      <c r="BN251">
        <v>0</v>
      </c>
      <c r="BO251">
        <v>15.5</v>
      </c>
      <c r="BP251">
        <v>1</v>
      </c>
      <c r="BQ251">
        <v>0</v>
      </c>
      <c r="BR251">
        <v>19118.63</v>
      </c>
      <c r="BS251">
        <v>9951.9299999999985</v>
      </c>
      <c r="BT251">
        <v>0</v>
      </c>
      <c r="BU251">
        <v>0</v>
      </c>
      <c r="BV251">
        <v>15.5</v>
      </c>
      <c r="BW251">
        <v>1</v>
      </c>
      <c r="CV251">
        <v>0</v>
      </c>
      <c r="CW251">
        <f>ROUND(Y251*Source!I61*DO251,7)</f>
        <v>15.5</v>
      </c>
      <c r="CX251">
        <f>ROUND(Y251*Source!I61,7)</f>
        <v>15.5</v>
      </c>
      <c r="CY251">
        <f t="shared" ref="CY251:CY256" si="232">AB251</f>
        <v>1233.46</v>
      </c>
      <c r="CZ251">
        <f t="shared" ref="CZ251:CZ256" si="233">AF251</f>
        <v>1233.46</v>
      </c>
      <c r="DA251">
        <f t="shared" ref="DA251:DA256" si="234">AJ251</f>
        <v>1</v>
      </c>
      <c r="DB251">
        <f t="shared" si="230"/>
        <v>19118.63</v>
      </c>
      <c r="DC251">
        <f t="shared" si="231"/>
        <v>9951.93</v>
      </c>
      <c r="DD251" t="s">
        <v>3</v>
      </c>
      <c r="DE251" t="s">
        <v>3</v>
      </c>
      <c r="DF251">
        <f t="shared" si="180"/>
        <v>0</v>
      </c>
      <c r="DG251">
        <f>ROUND(ROUND(AF251,2)*CX251,2)</f>
        <v>19118.63</v>
      </c>
      <c r="DH251">
        <f t="shared" si="181"/>
        <v>9951.93</v>
      </c>
      <c r="DI251">
        <f t="shared" si="182"/>
        <v>0</v>
      </c>
      <c r="DJ251">
        <f t="shared" ref="DJ251:DJ256" si="235">DG251+DH251</f>
        <v>29070.560000000001</v>
      </c>
      <c r="DK251">
        <v>1</v>
      </c>
      <c r="DL251" t="s">
        <v>1068</v>
      </c>
      <c r="DM251">
        <v>6</v>
      </c>
      <c r="DN251" t="s">
        <v>1062</v>
      </c>
      <c r="DO251">
        <v>1</v>
      </c>
    </row>
    <row r="252" spans="1:119" x14ac:dyDescent="0.2">
      <c r="A252">
        <f>ROW(Source!A61)</f>
        <v>61</v>
      </c>
      <c r="B252">
        <v>295887217</v>
      </c>
      <c r="C252">
        <v>295889615</v>
      </c>
      <c r="D252">
        <v>277945622</v>
      </c>
      <c r="E252">
        <v>1</v>
      </c>
      <c r="F252">
        <v>1</v>
      </c>
      <c r="G252">
        <v>1</v>
      </c>
      <c r="H252">
        <v>2</v>
      </c>
      <c r="I252" t="s">
        <v>1069</v>
      </c>
      <c r="J252" t="s">
        <v>1070</v>
      </c>
      <c r="K252" t="s">
        <v>1071</v>
      </c>
      <c r="L252">
        <v>1368</v>
      </c>
      <c r="N252">
        <v>1011</v>
      </c>
      <c r="O252" t="s">
        <v>961</v>
      </c>
      <c r="P252" t="s">
        <v>961</v>
      </c>
      <c r="Q252">
        <v>1</v>
      </c>
      <c r="W252">
        <v>0</v>
      </c>
      <c r="X252">
        <v>554806292</v>
      </c>
      <c r="Y252">
        <f t="shared" si="229"/>
        <v>1.3</v>
      </c>
      <c r="AA252">
        <v>0</v>
      </c>
      <c r="AB252">
        <v>233.29</v>
      </c>
      <c r="AC252">
        <v>0</v>
      </c>
      <c r="AD252">
        <v>0</v>
      </c>
      <c r="AE252">
        <v>0</v>
      </c>
      <c r="AF252">
        <v>189.67</v>
      </c>
      <c r="AG252">
        <v>0</v>
      </c>
      <c r="AH252">
        <v>0</v>
      </c>
      <c r="AI252">
        <v>1</v>
      </c>
      <c r="AJ252">
        <v>1.23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1.3</v>
      </c>
      <c r="AU252" t="s">
        <v>3</v>
      </c>
      <c r="AV252">
        <v>1</v>
      </c>
      <c r="AW252">
        <v>2</v>
      </c>
      <c r="AX252">
        <v>295889627</v>
      </c>
      <c r="AY252">
        <v>1</v>
      </c>
      <c r="AZ252">
        <v>0</v>
      </c>
      <c r="BA252">
        <v>376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246.571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246.571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f>ROUND(Y252*Source!I61*DO252,7)</f>
        <v>0</v>
      </c>
      <c r="CX252">
        <f>ROUND(Y252*Source!I61,7)</f>
        <v>1.3</v>
      </c>
      <c r="CY252">
        <f t="shared" si="232"/>
        <v>233.29</v>
      </c>
      <c r="CZ252">
        <f t="shared" si="233"/>
        <v>189.67</v>
      </c>
      <c r="DA252">
        <f t="shared" si="234"/>
        <v>1.23</v>
      </c>
      <c r="DB252">
        <f t="shared" si="230"/>
        <v>246.57</v>
      </c>
      <c r="DC252">
        <f t="shared" si="231"/>
        <v>0</v>
      </c>
      <c r="DD252" t="s">
        <v>3</v>
      </c>
      <c r="DE252" t="s">
        <v>3</v>
      </c>
      <c r="DF252">
        <f t="shared" si="180"/>
        <v>0</v>
      </c>
      <c r="DG252">
        <f>ROUND(ROUND(AF252*AJ252,2)*CX252,2)</f>
        <v>303.27999999999997</v>
      </c>
      <c r="DH252">
        <f t="shared" si="181"/>
        <v>0</v>
      </c>
      <c r="DI252">
        <f t="shared" si="182"/>
        <v>0</v>
      </c>
      <c r="DJ252">
        <f t="shared" si="235"/>
        <v>303.27999999999997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ROW(Source!A61)</f>
        <v>61</v>
      </c>
      <c r="B253">
        <v>295887217</v>
      </c>
      <c r="C253">
        <v>295889615</v>
      </c>
      <c r="D253">
        <v>277945779</v>
      </c>
      <c r="E253">
        <v>1</v>
      </c>
      <c r="F253">
        <v>1</v>
      </c>
      <c r="G253">
        <v>1</v>
      </c>
      <c r="H253">
        <v>2</v>
      </c>
      <c r="I253" t="s">
        <v>1072</v>
      </c>
      <c r="J253" t="s">
        <v>1073</v>
      </c>
      <c r="K253" t="s">
        <v>1074</v>
      </c>
      <c r="L253">
        <v>1368</v>
      </c>
      <c r="N253">
        <v>1011</v>
      </c>
      <c r="O253" t="s">
        <v>961</v>
      </c>
      <c r="P253" t="s">
        <v>961</v>
      </c>
      <c r="Q253">
        <v>1</v>
      </c>
      <c r="W253">
        <v>0</v>
      </c>
      <c r="X253">
        <v>-1301021868</v>
      </c>
      <c r="Y253">
        <f t="shared" si="229"/>
        <v>16.57</v>
      </c>
      <c r="AA253">
        <v>0</v>
      </c>
      <c r="AB253">
        <v>1274.48</v>
      </c>
      <c r="AC253">
        <v>642.05999999999995</v>
      </c>
      <c r="AD253">
        <v>0</v>
      </c>
      <c r="AE253">
        <v>0</v>
      </c>
      <c r="AF253">
        <v>1070.99</v>
      </c>
      <c r="AG253">
        <v>642.05999999999995</v>
      </c>
      <c r="AH253">
        <v>0</v>
      </c>
      <c r="AI253">
        <v>1</v>
      </c>
      <c r="AJ253">
        <v>1.19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16.57</v>
      </c>
      <c r="AU253" t="s">
        <v>3</v>
      </c>
      <c r="AV253">
        <v>1</v>
      </c>
      <c r="AW253">
        <v>2</v>
      </c>
      <c r="AX253">
        <v>295889628</v>
      </c>
      <c r="AY253">
        <v>1</v>
      </c>
      <c r="AZ253">
        <v>0</v>
      </c>
      <c r="BA253">
        <v>377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17746.3043</v>
      </c>
      <c r="BL253">
        <v>10638.9342</v>
      </c>
      <c r="BM253">
        <v>0</v>
      </c>
      <c r="BN253">
        <v>0</v>
      </c>
      <c r="BO253">
        <v>16.57</v>
      </c>
      <c r="BP253">
        <v>1</v>
      </c>
      <c r="BQ253">
        <v>0</v>
      </c>
      <c r="BR253">
        <v>17746.3043</v>
      </c>
      <c r="BS253">
        <v>10638.9342</v>
      </c>
      <c r="BT253">
        <v>0</v>
      </c>
      <c r="BU253">
        <v>0</v>
      </c>
      <c r="BV253">
        <v>16.57</v>
      </c>
      <c r="BW253">
        <v>1</v>
      </c>
      <c r="CV253">
        <v>0</v>
      </c>
      <c r="CW253">
        <f>ROUND(Y253*Source!I61*DO253,7)</f>
        <v>16.57</v>
      </c>
      <c r="CX253">
        <f>ROUND(Y253*Source!I61,7)</f>
        <v>16.57</v>
      </c>
      <c r="CY253">
        <f t="shared" si="232"/>
        <v>1274.48</v>
      </c>
      <c r="CZ253">
        <f t="shared" si="233"/>
        <v>1070.99</v>
      </c>
      <c r="DA253">
        <f t="shared" si="234"/>
        <v>1.19</v>
      </c>
      <c r="DB253">
        <f t="shared" si="230"/>
        <v>17746.3</v>
      </c>
      <c r="DC253">
        <f t="shared" si="231"/>
        <v>10638.93</v>
      </c>
      <c r="DD253" t="s">
        <v>3</v>
      </c>
      <c r="DE253" t="s">
        <v>3</v>
      </c>
      <c r="DF253">
        <f t="shared" si="180"/>
        <v>0</v>
      </c>
      <c r="DG253">
        <f>ROUND(ROUND(AF253*AJ253,2)*CX253,2)</f>
        <v>21118.13</v>
      </c>
      <c r="DH253">
        <f t="shared" si="181"/>
        <v>10638.93</v>
      </c>
      <c r="DI253">
        <f t="shared" si="182"/>
        <v>0</v>
      </c>
      <c r="DJ253">
        <f t="shared" si="235"/>
        <v>31757.06</v>
      </c>
      <c r="DK253">
        <v>1</v>
      </c>
      <c r="DL253" t="s">
        <v>1068</v>
      </c>
      <c r="DM253">
        <v>6</v>
      </c>
      <c r="DN253" t="s">
        <v>1062</v>
      </c>
      <c r="DO253">
        <v>1</v>
      </c>
    </row>
    <row r="254" spans="1:119" x14ac:dyDescent="0.2">
      <c r="A254">
        <f>ROW(Source!A61)</f>
        <v>61</v>
      </c>
      <c r="B254">
        <v>295887217</v>
      </c>
      <c r="C254">
        <v>295889615</v>
      </c>
      <c r="D254">
        <v>277945806</v>
      </c>
      <c r="E254">
        <v>1</v>
      </c>
      <c r="F254">
        <v>1</v>
      </c>
      <c r="G254">
        <v>1</v>
      </c>
      <c r="H254">
        <v>2</v>
      </c>
      <c r="I254" t="s">
        <v>1075</v>
      </c>
      <c r="J254" t="s">
        <v>1076</v>
      </c>
      <c r="K254" t="s">
        <v>1077</v>
      </c>
      <c r="L254">
        <v>1368</v>
      </c>
      <c r="N254">
        <v>1011</v>
      </c>
      <c r="O254" t="s">
        <v>961</v>
      </c>
      <c r="P254" t="s">
        <v>961</v>
      </c>
      <c r="Q254">
        <v>1</v>
      </c>
      <c r="W254">
        <v>0</v>
      </c>
      <c r="X254">
        <v>1745550372</v>
      </c>
      <c r="Y254">
        <f t="shared" si="229"/>
        <v>2.78</v>
      </c>
      <c r="AA254">
        <v>0</v>
      </c>
      <c r="AB254">
        <v>758.04</v>
      </c>
      <c r="AC254">
        <v>477.98</v>
      </c>
      <c r="AD254">
        <v>0</v>
      </c>
      <c r="AE254">
        <v>0</v>
      </c>
      <c r="AF254">
        <v>758.04</v>
      </c>
      <c r="AG254">
        <v>477.98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2.78</v>
      </c>
      <c r="AU254" t="s">
        <v>3</v>
      </c>
      <c r="AV254">
        <v>1</v>
      </c>
      <c r="AW254">
        <v>2</v>
      </c>
      <c r="AX254">
        <v>295889629</v>
      </c>
      <c r="AY254">
        <v>1</v>
      </c>
      <c r="AZ254">
        <v>0</v>
      </c>
      <c r="BA254">
        <v>378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2107.3511999999996</v>
      </c>
      <c r="BL254">
        <v>1328.7844</v>
      </c>
      <c r="BM254">
        <v>0</v>
      </c>
      <c r="BN254">
        <v>0</v>
      </c>
      <c r="BO254">
        <v>2.78</v>
      </c>
      <c r="BP254">
        <v>1</v>
      </c>
      <c r="BQ254">
        <v>0</v>
      </c>
      <c r="BR254">
        <v>2107.3511999999996</v>
      </c>
      <c r="BS254">
        <v>1328.7844</v>
      </c>
      <c r="BT254">
        <v>0</v>
      </c>
      <c r="BU254">
        <v>0</v>
      </c>
      <c r="BV254">
        <v>2.78</v>
      </c>
      <c r="BW254">
        <v>1</v>
      </c>
      <c r="CV254">
        <v>0</v>
      </c>
      <c r="CW254">
        <f>ROUND(Y254*Source!I61*DO254,7)</f>
        <v>2.78</v>
      </c>
      <c r="CX254">
        <f>ROUND(Y254*Source!I61,7)</f>
        <v>2.78</v>
      </c>
      <c r="CY254">
        <f t="shared" si="232"/>
        <v>758.04</v>
      </c>
      <c r="CZ254">
        <f t="shared" si="233"/>
        <v>758.04</v>
      </c>
      <c r="DA254">
        <f t="shared" si="234"/>
        <v>1</v>
      </c>
      <c r="DB254">
        <f t="shared" si="230"/>
        <v>2107.35</v>
      </c>
      <c r="DC254">
        <f t="shared" si="231"/>
        <v>1328.78</v>
      </c>
      <c r="DD254" t="s">
        <v>3</v>
      </c>
      <c r="DE254" t="s">
        <v>3</v>
      </c>
      <c r="DF254">
        <f t="shared" si="180"/>
        <v>0</v>
      </c>
      <c r="DG254">
        <f>ROUND(ROUND(AF254,2)*CX254,2)</f>
        <v>2107.35</v>
      </c>
      <c r="DH254">
        <f t="shared" si="181"/>
        <v>1328.78</v>
      </c>
      <c r="DI254">
        <f t="shared" si="182"/>
        <v>0</v>
      </c>
      <c r="DJ254">
        <f t="shared" si="235"/>
        <v>3436.13</v>
      </c>
      <c r="DK254">
        <v>1</v>
      </c>
      <c r="DL254" t="s">
        <v>1078</v>
      </c>
      <c r="DM254">
        <v>4</v>
      </c>
      <c r="DN254" t="s">
        <v>1062</v>
      </c>
      <c r="DO254">
        <v>1</v>
      </c>
    </row>
    <row r="255" spans="1:119" x14ac:dyDescent="0.2">
      <c r="A255">
        <f>ROW(Source!A61)</f>
        <v>61</v>
      </c>
      <c r="B255">
        <v>295887217</v>
      </c>
      <c r="C255">
        <v>295889615</v>
      </c>
      <c r="D255">
        <v>277945914</v>
      </c>
      <c r="E255">
        <v>1</v>
      </c>
      <c r="F255">
        <v>1</v>
      </c>
      <c r="G255">
        <v>1</v>
      </c>
      <c r="H255">
        <v>2</v>
      </c>
      <c r="I255" t="s">
        <v>1079</v>
      </c>
      <c r="J255" t="s">
        <v>1080</v>
      </c>
      <c r="K255" t="s">
        <v>1081</v>
      </c>
      <c r="L255">
        <v>1368</v>
      </c>
      <c r="N255">
        <v>1011</v>
      </c>
      <c r="O255" t="s">
        <v>961</v>
      </c>
      <c r="P255" t="s">
        <v>961</v>
      </c>
      <c r="Q255">
        <v>1</v>
      </c>
      <c r="W255">
        <v>0</v>
      </c>
      <c r="X255">
        <v>-351551180</v>
      </c>
      <c r="Y255">
        <f t="shared" si="229"/>
        <v>5.14</v>
      </c>
      <c r="AA255">
        <v>0</v>
      </c>
      <c r="AB255">
        <v>1719.6</v>
      </c>
      <c r="AC255">
        <v>549.32000000000005</v>
      </c>
      <c r="AD255">
        <v>0</v>
      </c>
      <c r="AE255">
        <v>0</v>
      </c>
      <c r="AF255">
        <v>1521.77</v>
      </c>
      <c r="AG255">
        <v>549.32000000000005</v>
      </c>
      <c r="AH255">
        <v>0</v>
      </c>
      <c r="AI255">
        <v>1</v>
      </c>
      <c r="AJ255">
        <v>1.1299999999999999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5.14</v>
      </c>
      <c r="AU255" t="s">
        <v>3</v>
      </c>
      <c r="AV255">
        <v>1</v>
      </c>
      <c r="AW255">
        <v>2</v>
      </c>
      <c r="AX255">
        <v>295889630</v>
      </c>
      <c r="AY255">
        <v>1</v>
      </c>
      <c r="AZ255">
        <v>0</v>
      </c>
      <c r="BA255">
        <v>379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7821.8977999999997</v>
      </c>
      <c r="BL255">
        <v>2823.5048000000002</v>
      </c>
      <c r="BM255">
        <v>0</v>
      </c>
      <c r="BN255">
        <v>0</v>
      </c>
      <c r="BO255">
        <v>5.14</v>
      </c>
      <c r="BP255">
        <v>1</v>
      </c>
      <c r="BQ255">
        <v>0</v>
      </c>
      <c r="BR255">
        <v>7821.8977999999997</v>
      </c>
      <c r="BS255">
        <v>2823.5048000000002</v>
      </c>
      <c r="BT255">
        <v>0</v>
      </c>
      <c r="BU255">
        <v>0</v>
      </c>
      <c r="BV255">
        <v>5.14</v>
      </c>
      <c r="BW255">
        <v>1</v>
      </c>
      <c r="CV255">
        <v>0</v>
      </c>
      <c r="CW255">
        <f>ROUND(Y255*Source!I61*DO255,7)</f>
        <v>5.14</v>
      </c>
      <c r="CX255">
        <f>ROUND(Y255*Source!I61,7)</f>
        <v>5.14</v>
      </c>
      <c r="CY255">
        <f t="shared" si="232"/>
        <v>1719.6</v>
      </c>
      <c r="CZ255">
        <f t="shared" si="233"/>
        <v>1521.77</v>
      </c>
      <c r="DA255">
        <f t="shared" si="234"/>
        <v>1.1299999999999999</v>
      </c>
      <c r="DB255">
        <f t="shared" si="230"/>
        <v>7821.9</v>
      </c>
      <c r="DC255">
        <f t="shared" si="231"/>
        <v>2823.5</v>
      </c>
      <c r="DD255" t="s">
        <v>3</v>
      </c>
      <c r="DE255" t="s">
        <v>3</v>
      </c>
      <c r="DF255">
        <f t="shared" si="180"/>
        <v>0</v>
      </c>
      <c r="DG255">
        <f>ROUND(ROUND(AF255*AJ255,2)*CX255,2)</f>
        <v>8838.74</v>
      </c>
      <c r="DH255">
        <f t="shared" si="181"/>
        <v>2823.5</v>
      </c>
      <c r="DI255">
        <f t="shared" si="182"/>
        <v>0</v>
      </c>
      <c r="DJ255">
        <f t="shared" si="235"/>
        <v>11662.24</v>
      </c>
      <c r="DK255">
        <v>1</v>
      </c>
      <c r="DL255" t="s">
        <v>1082</v>
      </c>
      <c r="DM255">
        <v>5</v>
      </c>
      <c r="DN255" t="s">
        <v>1062</v>
      </c>
      <c r="DO255">
        <v>1</v>
      </c>
    </row>
    <row r="256" spans="1:119" x14ac:dyDescent="0.2">
      <c r="A256">
        <f>ROW(Source!A61)</f>
        <v>61</v>
      </c>
      <c r="B256">
        <v>295887217</v>
      </c>
      <c r="C256">
        <v>295889615</v>
      </c>
      <c r="D256">
        <v>277946622</v>
      </c>
      <c r="E256">
        <v>1</v>
      </c>
      <c r="F256">
        <v>1</v>
      </c>
      <c r="G256">
        <v>1</v>
      </c>
      <c r="H256">
        <v>2</v>
      </c>
      <c r="I256" t="s">
        <v>1083</v>
      </c>
      <c r="J256" t="s">
        <v>1084</v>
      </c>
      <c r="K256" t="s">
        <v>1085</v>
      </c>
      <c r="L256">
        <v>1368</v>
      </c>
      <c r="N256">
        <v>1011</v>
      </c>
      <c r="O256" t="s">
        <v>961</v>
      </c>
      <c r="P256" t="s">
        <v>961</v>
      </c>
      <c r="Q256">
        <v>1</v>
      </c>
      <c r="W256">
        <v>0</v>
      </c>
      <c r="X256">
        <v>-733660489</v>
      </c>
      <c r="Y256">
        <f t="shared" si="229"/>
        <v>5.83</v>
      </c>
      <c r="AA256">
        <v>0</v>
      </c>
      <c r="AB256">
        <v>16.05</v>
      </c>
      <c r="AC256">
        <v>0</v>
      </c>
      <c r="AD256">
        <v>0</v>
      </c>
      <c r="AE256">
        <v>0</v>
      </c>
      <c r="AF256">
        <v>12.74</v>
      </c>
      <c r="AG256">
        <v>0</v>
      </c>
      <c r="AH256">
        <v>0</v>
      </c>
      <c r="AI256">
        <v>1</v>
      </c>
      <c r="AJ256">
        <v>1.26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5.83</v>
      </c>
      <c r="AU256" t="s">
        <v>3</v>
      </c>
      <c r="AV256">
        <v>1</v>
      </c>
      <c r="AW256">
        <v>2</v>
      </c>
      <c r="AX256">
        <v>295889631</v>
      </c>
      <c r="AY256">
        <v>1</v>
      </c>
      <c r="AZ256">
        <v>0</v>
      </c>
      <c r="BA256">
        <v>380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74.274200000000008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74.274200000000008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ROUND(Y256*Source!I61*DO256,7)</f>
        <v>0</v>
      </c>
      <c r="CX256">
        <f>ROUND(Y256*Source!I61,7)</f>
        <v>5.83</v>
      </c>
      <c r="CY256">
        <f t="shared" si="232"/>
        <v>16.05</v>
      </c>
      <c r="CZ256">
        <f t="shared" si="233"/>
        <v>12.74</v>
      </c>
      <c r="DA256">
        <f t="shared" si="234"/>
        <v>1.26</v>
      </c>
      <c r="DB256">
        <f t="shared" si="230"/>
        <v>74.27</v>
      </c>
      <c r="DC256">
        <f t="shared" si="231"/>
        <v>0</v>
      </c>
      <c r="DD256" t="s">
        <v>3</v>
      </c>
      <c r="DE256" t="s">
        <v>3</v>
      </c>
      <c r="DF256">
        <f t="shared" si="180"/>
        <v>0</v>
      </c>
      <c r="DG256">
        <f>ROUND(ROUND(AF256*AJ256,2)*CX256,2)</f>
        <v>93.57</v>
      </c>
      <c r="DH256">
        <f t="shared" si="181"/>
        <v>0</v>
      </c>
      <c r="DI256">
        <f t="shared" si="182"/>
        <v>0</v>
      </c>
      <c r="DJ256">
        <f t="shared" si="235"/>
        <v>93.57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ROW(Source!A97)</f>
        <v>97</v>
      </c>
      <c r="B257">
        <v>295887217</v>
      </c>
      <c r="C257">
        <v>295889636</v>
      </c>
      <c r="D257">
        <v>277560305</v>
      </c>
      <c r="E257">
        <v>109</v>
      </c>
      <c r="F257">
        <v>1</v>
      </c>
      <c r="G257">
        <v>1</v>
      </c>
      <c r="H257">
        <v>1</v>
      </c>
      <c r="I257" t="s">
        <v>1060</v>
      </c>
      <c r="J257" t="s">
        <v>3</v>
      </c>
      <c r="K257" t="s">
        <v>1061</v>
      </c>
      <c r="L257">
        <v>1191</v>
      </c>
      <c r="N257">
        <v>1013</v>
      </c>
      <c r="O257" t="s">
        <v>1062</v>
      </c>
      <c r="P257" t="s">
        <v>1062</v>
      </c>
      <c r="Q257">
        <v>1</v>
      </c>
      <c r="W257">
        <v>0</v>
      </c>
      <c r="X257">
        <v>-1111239348</v>
      </c>
      <c r="Y257">
        <f>(AT257*ROUND((0.75*1.92),7))</f>
        <v>118.94399999999999</v>
      </c>
      <c r="AA257">
        <v>0</v>
      </c>
      <c r="AB257">
        <v>0</v>
      </c>
      <c r="AC257">
        <v>0</v>
      </c>
      <c r="AD257">
        <v>477.98</v>
      </c>
      <c r="AE257">
        <v>0</v>
      </c>
      <c r="AF257">
        <v>0</v>
      </c>
      <c r="AG257">
        <v>0</v>
      </c>
      <c r="AH257">
        <v>477.98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82.6</v>
      </c>
      <c r="AU257" t="s">
        <v>183</v>
      </c>
      <c r="AV257">
        <v>1</v>
      </c>
      <c r="AW257">
        <v>2</v>
      </c>
      <c r="AX257">
        <v>295889645</v>
      </c>
      <c r="AY257">
        <v>1</v>
      </c>
      <c r="AZ257">
        <v>0</v>
      </c>
      <c r="BA257">
        <v>385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39481.148000000001</v>
      </c>
      <c r="BN257">
        <v>82.6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56852.85312</v>
      </c>
      <c r="BU257">
        <v>118.94399999999999</v>
      </c>
      <c r="BV257">
        <v>0</v>
      </c>
      <c r="BW257">
        <v>1</v>
      </c>
      <c r="CU257">
        <f>ROUND(AT257*Source!I97*AH257*AL257,2)</f>
        <v>39481.15</v>
      </c>
      <c r="CV257">
        <f>ROUND(Y257*Source!I97,7)</f>
        <v>118.944</v>
      </c>
      <c r="CW257">
        <v>0</v>
      </c>
      <c r="CX257">
        <f>ROUND(Y257*Source!I97,7)</f>
        <v>118.944</v>
      </c>
      <c r="CY257">
        <f>AD257</f>
        <v>477.98</v>
      </c>
      <c r="CZ257">
        <f>AH257</f>
        <v>477.98</v>
      </c>
      <c r="DA257">
        <f>AL257</f>
        <v>1</v>
      </c>
      <c r="DB257">
        <f>ROUND((ROUND(AT257*CZ257,2)*ROUND((0.75*1.92),7)),6)</f>
        <v>56852.856</v>
      </c>
      <c r="DC257">
        <f>ROUND((ROUND(AT257*AG257,2)*ROUND((0.75*1.92),7)),6)</f>
        <v>0</v>
      </c>
      <c r="DD257" t="s">
        <v>3</v>
      </c>
      <c r="DE257" t="s">
        <v>3</v>
      </c>
      <c r="DF257">
        <f t="shared" ref="DF257:DF320" si="236">ROUND(ROUND(AE257,2)*CX257,2)</f>
        <v>0</v>
      </c>
      <c r="DG257">
        <f>ROUND(ROUND(AF257,2)*CX257,2)</f>
        <v>0</v>
      </c>
      <c r="DH257">
        <f t="shared" ref="DH257:DH320" si="237">ROUND(ROUND(AG257,2)*CX257,2)</f>
        <v>0</v>
      </c>
      <c r="DI257">
        <f t="shared" ref="DI257:DI320" si="238">ROUND(ROUND(AH257,2)*CX257,2)</f>
        <v>56852.85</v>
      </c>
      <c r="DJ257">
        <f>DI257</f>
        <v>56852.85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ROW(Source!A97)</f>
        <v>97</v>
      </c>
      <c r="B258">
        <v>295887217</v>
      </c>
      <c r="C258">
        <v>295889636</v>
      </c>
      <c r="D258">
        <v>277560491</v>
      </c>
      <c r="E258">
        <v>109</v>
      </c>
      <c r="F258">
        <v>1</v>
      </c>
      <c r="G258">
        <v>1</v>
      </c>
      <c r="H258">
        <v>1</v>
      </c>
      <c r="I258" t="s">
        <v>1063</v>
      </c>
      <c r="J258" t="s">
        <v>3</v>
      </c>
      <c r="K258" t="s">
        <v>1064</v>
      </c>
      <c r="L258">
        <v>1191</v>
      </c>
      <c r="N258">
        <v>1013</v>
      </c>
      <c r="O258" t="s">
        <v>1062</v>
      </c>
      <c r="P258" t="s">
        <v>1062</v>
      </c>
      <c r="Q258">
        <v>1</v>
      </c>
      <c r="W258">
        <v>0</v>
      </c>
      <c r="X258">
        <v>-1417349443</v>
      </c>
      <c r="Y258">
        <f t="shared" ref="Y258:Y264" si="239">(AT258*ROUND((0.75*1.85),7))</f>
        <v>41.250374999999998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29.73</v>
      </c>
      <c r="AU258" t="s">
        <v>182</v>
      </c>
      <c r="AV258">
        <v>2</v>
      </c>
      <c r="AW258">
        <v>2</v>
      </c>
      <c r="AX258">
        <v>295889646</v>
      </c>
      <c r="AY258">
        <v>1</v>
      </c>
      <c r="AZ258">
        <v>0</v>
      </c>
      <c r="BA258">
        <v>386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ROUND(Y258*Source!I97,7)</f>
        <v>41.250374999999998</v>
      </c>
      <c r="CY258">
        <f>AD258</f>
        <v>0</v>
      </c>
      <c r="CZ258">
        <f>AH258</f>
        <v>0</v>
      </c>
      <c r="DA258">
        <f>AL258</f>
        <v>1</v>
      </c>
      <c r="DB258">
        <f t="shared" ref="DB258:DB264" si="240">ROUND((ROUND(AT258*CZ258,2)*ROUND((0.75*1.85),7)),6)</f>
        <v>0</v>
      </c>
      <c r="DC258">
        <f t="shared" ref="DC258:DC264" si="241">ROUND((ROUND(AT258*AG258,2)*ROUND((0.75*1.85),7)),6)</f>
        <v>0</v>
      </c>
      <c r="DD258" t="s">
        <v>3</v>
      </c>
      <c r="DE258" t="s">
        <v>3</v>
      </c>
      <c r="DF258">
        <f t="shared" si="236"/>
        <v>0</v>
      </c>
      <c r="DG258">
        <f>ROUND(ROUND(AF258,2)*CX258,2)</f>
        <v>0</v>
      </c>
      <c r="DH258">
        <f t="shared" si="237"/>
        <v>0</v>
      </c>
      <c r="DI258">
        <f t="shared" si="238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ROW(Source!A97)</f>
        <v>97</v>
      </c>
      <c r="B259">
        <v>295887217</v>
      </c>
      <c r="C259">
        <v>295889636</v>
      </c>
      <c r="D259">
        <v>277944871</v>
      </c>
      <c r="E259">
        <v>1</v>
      </c>
      <c r="F259">
        <v>1</v>
      </c>
      <c r="G259">
        <v>1</v>
      </c>
      <c r="H259">
        <v>2</v>
      </c>
      <c r="I259" t="s">
        <v>1065</v>
      </c>
      <c r="J259" t="s">
        <v>1066</v>
      </c>
      <c r="K259" t="s">
        <v>1067</v>
      </c>
      <c r="L259">
        <v>1368</v>
      </c>
      <c r="N259">
        <v>1011</v>
      </c>
      <c r="O259" t="s">
        <v>961</v>
      </c>
      <c r="P259" t="s">
        <v>961</v>
      </c>
      <c r="Q259">
        <v>1</v>
      </c>
      <c r="W259">
        <v>0</v>
      </c>
      <c r="X259">
        <v>426515882</v>
      </c>
      <c r="Y259">
        <f t="shared" si="239"/>
        <v>13.5975</v>
      </c>
      <c r="AA259">
        <v>0</v>
      </c>
      <c r="AB259">
        <v>1233.46</v>
      </c>
      <c r="AC259">
        <v>642.05999999999995</v>
      </c>
      <c r="AD259">
        <v>0</v>
      </c>
      <c r="AE259">
        <v>0</v>
      </c>
      <c r="AF259">
        <v>1233.46</v>
      </c>
      <c r="AG259">
        <v>642.05999999999995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9.8000000000000007</v>
      </c>
      <c r="AU259" t="s">
        <v>182</v>
      </c>
      <c r="AV259">
        <v>1</v>
      </c>
      <c r="AW259">
        <v>2</v>
      </c>
      <c r="AX259">
        <v>295889647</v>
      </c>
      <c r="AY259">
        <v>1</v>
      </c>
      <c r="AZ259">
        <v>0</v>
      </c>
      <c r="BA259">
        <v>387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12087.908000000001</v>
      </c>
      <c r="BL259">
        <v>6292.1880000000001</v>
      </c>
      <c r="BM259">
        <v>0</v>
      </c>
      <c r="BN259">
        <v>0</v>
      </c>
      <c r="BO259">
        <v>9.8000000000000007</v>
      </c>
      <c r="BP259">
        <v>1</v>
      </c>
      <c r="BQ259">
        <v>0</v>
      </c>
      <c r="BR259">
        <v>16771.972350000004</v>
      </c>
      <c r="BS259">
        <v>8730.4108500000002</v>
      </c>
      <c r="BT259">
        <v>0</v>
      </c>
      <c r="BU259">
        <v>0</v>
      </c>
      <c r="BV259">
        <v>13.597500000000002</v>
      </c>
      <c r="BW259">
        <v>1</v>
      </c>
      <c r="CV259">
        <v>0</v>
      </c>
      <c r="CW259">
        <f>ROUND(Y259*Source!I97*DO259,7)</f>
        <v>13.5975</v>
      </c>
      <c r="CX259">
        <f>ROUND(Y259*Source!I97,7)</f>
        <v>13.5975</v>
      </c>
      <c r="CY259">
        <f t="shared" ref="CY259:CY264" si="242">AB259</f>
        <v>1233.46</v>
      </c>
      <c r="CZ259">
        <f t="shared" ref="CZ259:CZ264" si="243">AF259</f>
        <v>1233.46</v>
      </c>
      <c r="DA259">
        <f t="shared" ref="DA259:DA264" si="244">AJ259</f>
        <v>1</v>
      </c>
      <c r="DB259">
        <f t="shared" si="240"/>
        <v>16771.975125000001</v>
      </c>
      <c r="DC259">
        <f t="shared" si="241"/>
        <v>8730.4136249999992</v>
      </c>
      <c r="DD259" t="s">
        <v>3</v>
      </c>
      <c r="DE259" t="s">
        <v>3</v>
      </c>
      <c r="DF259">
        <f t="shared" si="236"/>
        <v>0</v>
      </c>
      <c r="DG259">
        <f>ROUND(ROUND(AF259,2)*CX259,2)</f>
        <v>16771.97</v>
      </c>
      <c r="DH259">
        <f t="shared" si="237"/>
        <v>8730.41</v>
      </c>
      <c r="DI259">
        <f t="shared" si="238"/>
        <v>0</v>
      </c>
      <c r="DJ259">
        <f t="shared" ref="DJ259:DJ264" si="245">DG259+DH259</f>
        <v>25502.38</v>
      </c>
      <c r="DK259">
        <v>1</v>
      </c>
      <c r="DL259" t="s">
        <v>1068</v>
      </c>
      <c r="DM259">
        <v>6</v>
      </c>
      <c r="DN259" t="s">
        <v>1062</v>
      </c>
      <c r="DO259">
        <v>1</v>
      </c>
    </row>
    <row r="260" spans="1:119" x14ac:dyDescent="0.2">
      <c r="A260">
        <f>ROW(Source!A97)</f>
        <v>97</v>
      </c>
      <c r="B260">
        <v>295887217</v>
      </c>
      <c r="C260">
        <v>295889636</v>
      </c>
      <c r="D260">
        <v>277945622</v>
      </c>
      <c r="E260">
        <v>1</v>
      </c>
      <c r="F260">
        <v>1</v>
      </c>
      <c r="G260">
        <v>1</v>
      </c>
      <c r="H260">
        <v>2</v>
      </c>
      <c r="I260" t="s">
        <v>1069</v>
      </c>
      <c r="J260" t="s">
        <v>1070</v>
      </c>
      <c r="K260" t="s">
        <v>1071</v>
      </c>
      <c r="L260">
        <v>1368</v>
      </c>
      <c r="N260">
        <v>1011</v>
      </c>
      <c r="O260" t="s">
        <v>961</v>
      </c>
      <c r="P260" t="s">
        <v>961</v>
      </c>
      <c r="Q260">
        <v>1</v>
      </c>
      <c r="W260">
        <v>0</v>
      </c>
      <c r="X260">
        <v>554806292</v>
      </c>
      <c r="Y260">
        <f t="shared" si="239"/>
        <v>1.3042499999999999</v>
      </c>
      <c r="AA260">
        <v>0</v>
      </c>
      <c r="AB260">
        <v>233.29</v>
      </c>
      <c r="AC260">
        <v>0</v>
      </c>
      <c r="AD260">
        <v>0</v>
      </c>
      <c r="AE260">
        <v>0</v>
      </c>
      <c r="AF260">
        <v>189.67</v>
      </c>
      <c r="AG260">
        <v>0</v>
      </c>
      <c r="AH260">
        <v>0</v>
      </c>
      <c r="AI260">
        <v>1</v>
      </c>
      <c r="AJ260">
        <v>1.23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0.94</v>
      </c>
      <c r="AU260" t="s">
        <v>182</v>
      </c>
      <c r="AV260">
        <v>1</v>
      </c>
      <c r="AW260">
        <v>2</v>
      </c>
      <c r="AX260">
        <v>295889648</v>
      </c>
      <c r="AY260">
        <v>1</v>
      </c>
      <c r="AZ260">
        <v>0</v>
      </c>
      <c r="BA260">
        <v>388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178.28979999999999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247.37709749999996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f>ROUND(Y260*Source!I97*DO260,7)</f>
        <v>0</v>
      </c>
      <c r="CX260">
        <f>ROUND(Y260*Source!I97,7)</f>
        <v>1.3042499999999999</v>
      </c>
      <c r="CY260">
        <f t="shared" si="242"/>
        <v>233.29</v>
      </c>
      <c r="CZ260">
        <f t="shared" si="243"/>
        <v>189.67</v>
      </c>
      <c r="DA260">
        <f t="shared" si="244"/>
        <v>1.23</v>
      </c>
      <c r="DB260">
        <f t="shared" si="240"/>
        <v>247.377375</v>
      </c>
      <c r="DC260">
        <f t="shared" si="241"/>
        <v>0</v>
      </c>
      <c r="DD260" t="s">
        <v>3</v>
      </c>
      <c r="DE260" t="s">
        <v>3</v>
      </c>
      <c r="DF260">
        <f t="shared" si="236"/>
        <v>0</v>
      </c>
      <c r="DG260">
        <f>ROUND(ROUND(AF260*AJ260,2)*CX260,2)</f>
        <v>304.27</v>
      </c>
      <c r="DH260">
        <f t="shared" si="237"/>
        <v>0</v>
      </c>
      <c r="DI260">
        <f t="shared" si="238"/>
        <v>0</v>
      </c>
      <c r="DJ260">
        <f t="shared" si="245"/>
        <v>304.27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ROW(Source!A97)</f>
        <v>97</v>
      </c>
      <c r="B261">
        <v>295887217</v>
      </c>
      <c r="C261">
        <v>295889636</v>
      </c>
      <c r="D261">
        <v>277945779</v>
      </c>
      <c r="E261">
        <v>1</v>
      </c>
      <c r="F261">
        <v>1</v>
      </c>
      <c r="G261">
        <v>1</v>
      </c>
      <c r="H261">
        <v>2</v>
      </c>
      <c r="I261" t="s">
        <v>1072</v>
      </c>
      <c r="J261" t="s">
        <v>1073</v>
      </c>
      <c r="K261" t="s">
        <v>1074</v>
      </c>
      <c r="L261">
        <v>1368</v>
      </c>
      <c r="N261">
        <v>1011</v>
      </c>
      <c r="O261" t="s">
        <v>961</v>
      </c>
      <c r="P261" t="s">
        <v>961</v>
      </c>
      <c r="Q261">
        <v>1</v>
      </c>
      <c r="W261">
        <v>0</v>
      </c>
      <c r="X261">
        <v>-1301021868</v>
      </c>
      <c r="Y261">
        <f t="shared" si="239"/>
        <v>18.453749999999999</v>
      </c>
      <c r="AA261">
        <v>0</v>
      </c>
      <c r="AB261">
        <v>1274.48</v>
      </c>
      <c r="AC261">
        <v>642.05999999999995</v>
      </c>
      <c r="AD261">
        <v>0</v>
      </c>
      <c r="AE261">
        <v>0</v>
      </c>
      <c r="AF261">
        <v>1070.99</v>
      </c>
      <c r="AG261">
        <v>642.05999999999995</v>
      </c>
      <c r="AH261">
        <v>0</v>
      </c>
      <c r="AI261">
        <v>1</v>
      </c>
      <c r="AJ261">
        <v>1.19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13.3</v>
      </c>
      <c r="AU261" t="s">
        <v>182</v>
      </c>
      <c r="AV261">
        <v>1</v>
      </c>
      <c r="AW261">
        <v>2</v>
      </c>
      <c r="AX261">
        <v>295889649</v>
      </c>
      <c r="AY261">
        <v>1</v>
      </c>
      <c r="AZ261">
        <v>0</v>
      </c>
      <c r="BA261">
        <v>389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14244.167000000001</v>
      </c>
      <c r="BL261">
        <v>8539.3979999999992</v>
      </c>
      <c r="BM261">
        <v>0</v>
      </c>
      <c r="BN261">
        <v>0</v>
      </c>
      <c r="BO261">
        <v>13.3</v>
      </c>
      <c r="BP261">
        <v>1</v>
      </c>
      <c r="BQ261">
        <v>0</v>
      </c>
      <c r="BR261">
        <v>19763.781712500004</v>
      </c>
      <c r="BS261">
        <v>11848.414725000001</v>
      </c>
      <c r="BT261">
        <v>0</v>
      </c>
      <c r="BU261">
        <v>0</v>
      </c>
      <c r="BV261">
        <v>18.453750000000003</v>
      </c>
      <c r="BW261">
        <v>1</v>
      </c>
      <c r="CV261">
        <v>0</v>
      </c>
      <c r="CW261">
        <f>ROUND(Y261*Source!I97*DO261,7)</f>
        <v>18.453749999999999</v>
      </c>
      <c r="CX261">
        <f>ROUND(Y261*Source!I97,7)</f>
        <v>18.453749999999999</v>
      </c>
      <c r="CY261">
        <f t="shared" si="242"/>
        <v>1274.48</v>
      </c>
      <c r="CZ261">
        <f t="shared" si="243"/>
        <v>1070.99</v>
      </c>
      <c r="DA261">
        <f t="shared" si="244"/>
        <v>1.19</v>
      </c>
      <c r="DB261">
        <f t="shared" si="240"/>
        <v>19763.785875000001</v>
      </c>
      <c r="DC261">
        <f t="shared" si="241"/>
        <v>11848.4175</v>
      </c>
      <c r="DD261" t="s">
        <v>3</v>
      </c>
      <c r="DE261" t="s">
        <v>3</v>
      </c>
      <c r="DF261">
        <f t="shared" si="236"/>
        <v>0</v>
      </c>
      <c r="DG261">
        <f>ROUND(ROUND(AF261*AJ261,2)*CX261,2)</f>
        <v>23518.94</v>
      </c>
      <c r="DH261">
        <f t="shared" si="237"/>
        <v>11848.41</v>
      </c>
      <c r="DI261">
        <f t="shared" si="238"/>
        <v>0</v>
      </c>
      <c r="DJ261">
        <f t="shared" si="245"/>
        <v>35367.35</v>
      </c>
      <c r="DK261">
        <v>1</v>
      </c>
      <c r="DL261" t="s">
        <v>1068</v>
      </c>
      <c r="DM261">
        <v>6</v>
      </c>
      <c r="DN261" t="s">
        <v>1062</v>
      </c>
      <c r="DO261">
        <v>1</v>
      </c>
    </row>
    <row r="262" spans="1:119" x14ac:dyDescent="0.2">
      <c r="A262">
        <f>ROW(Source!A97)</f>
        <v>97</v>
      </c>
      <c r="B262">
        <v>295887217</v>
      </c>
      <c r="C262">
        <v>295889636</v>
      </c>
      <c r="D262">
        <v>277945806</v>
      </c>
      <c r="E262">
        <v>1</v>
      </c>
      <c r="F262">
        <v>1</v>
      </c>
      <c r="G262">
        <v>1</v>
      </c>
      <c r="H262">
        <v>2</v>
      </c>
      <c r="I262" t="s">
        <v>1075</v>
      </c>
      <c r="J262" t="s">
        <v>1076</v>
      </c>
      <c r="K262" t="s">
        <v>1077</v>
      </c>
      <c r="L262">
        <v>1368</v>
      </c>
      <c r="N262">
        <v>1011</v>
      </c>
      <c r="O262" t="s">
        <v>961</v>
      </c>
      <c r="P262" t="s">
        <v>961</v>
      </c>
      <c r="Q262">
        <v>1</v>
      </c>
      <c r="W262">
        <v>0</v>
      </c>
      <c r="X262">
        <v>1745550372</v>
      </c>
      <c r="Y262">
        <f t="shared" si="239"/>
        <v>2.9137499999999998</v>
      </c>
      <c r="AA262">
        <v>0</v>
      </c>
      <c r="AB262">
        <v>758.04</v>
      </c>
      <c r="AC262">
        <v>477.98</v>
      </c>
      <c r="AD262">
        <v>0</v>
      </c>
      <c r="AE262">
        <v>0</v>
      </c>
      <c r="AF262">
        <v>758.04</v>
      </c>
      <c r="AG262">
        <v>477.98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2.1</v>
      </c>
      <c r="AU262" t="s">
        <v>182</v>
      </c>
      <c r="AV262">
        <v>1</v>
      </c>
      <c r="AW262">
        <v>2</v>
      </c>
      <c r="AX262">
        <v>295889650</v>
      </c>
      <c r="AY262">
        <v>1</v>
      </c>
      <c r="AZ262">
        <v>0</v>
      </c>
      <c r="BA262">
        <v>390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1591.884</v>
      </c>
      <c r="BL262">
        <v>1003.758</v>
      </c>
      <c r="BM262">
        <v>0</v>
      </c>
      <c r="BN262">
        <v>0</v>
      </c>
      <c r="BO262">
        <v>2.1</v>
      </c>
      <c r="BP262">
        <v>1</v>
      </c>
      <c r="BQ262">
        <v>0</v>
      </c>
      <c r="BR262">
        <v>2208.7390500000001</v>
      </c>
      <c r="BS262">
        <v>1392.7142250000002</v>
      </c>
      <c r="BT262">
        <v>0</v>
      </c>
      <c r="BU262">
        <v>0</v>
      </c>
      <c r="BV262">
        <v>2.9137500000000003</v>
      </c>
      <c r="BW262">
        <v>1</v>
      </c>
      <c r="CV262">
        <v>0</v>
      </c>
      <c r="CW262">
        <f>ROUND(Y262*Source!I97*DO262,7)</f>
        <v>2.9137499999999998</v>
      </c>
      <c r="CX262">
        <f>ROUND(Y262*Source!I97,7)</f>
        <v>2.9137499999999998</v>
      </c>
      <c r="CY262">
        <f t="shared" si="242"/>
        <v>758.04</v>
      </c>
      <c r="CZ262">
        <f t="shared" si="243"/>
        <v>758.04</v>
      </c>
      <c r="DA262">
        <f t="shared" si="244"/>
        <v>1</v>
      </c>
      <c r="DB262">
        <f t="shared" si="240"/>
        <v>2208.7334999999998</v>
      </c>
      <c r="DC262">
        <f t="shared" si="241"/>
        <v>1392.7170000000001</v>
      </c>
      <c r="DD262" t="s">
        <v>3</v>
      </c>
      <c r="DE262" t="s">
        <v>3</v>
      </c>
      <c r="DF262">
        <f t="shared" si="236"/>
        <v>0</v>
      </c>
      <c r="DG262">
        <f>ROUND(ROUND(AF262,2)*CX262,2)</f>
        <v>2208.7399999999998</v>
      </c>
      <c r="DH262">
        <f t="shared" si="237"/>
        <v>1392.71</v>
      </c>
      <c r="DI262">
        <f t="shared" si="238"/>
        <v>0</v>
      </c>
      <c r="DJ262">
        <f t="shared" si="245"/>
        <v>3601.45</v>
      </c>
      <c r="DK262">
        <v>1</v>
      </c>
      <c r="DL262" t="s">
        <v>1078</v>
      </c>
      <c r="DM262">
        <v>4</v>
      </c>
      <c r="DN262" t="s">
        <v>1062</v>
      </c>
      <c r="DO262">
        <v>1</v>
      </c>
    </row>
    <row r="263" spans="1:119" x14ac:dyDescent="0.2">
      <c r="A263">
        <f>ROW(Source!A97)</f>
        <v>97</v>
      </c>
      <c r="B263">
        <v>295887217</v>
      </c>
      <c r="C263">
        <v>295889636</v>
      </c>
      <c r="D263">
        <v>277945914</v>
      </c>
      <c r="E263">
        <v>1</v>
      </c>
      <c r="F263">
        <v>1</v>
      </c>
      <c r="G263">
        <v>1</v>
      </c>
      <c r="H263">
        <v>2</v>
      </c>
      <c r="I263" t="s">
        <v>1079</v>
      </c>
      <c r="J263" t="s">
        <v>1080</v>
      </c>
      <c r="K263" t="s">
        <v>1081</v>
      </c>
      <c r="L263">
        <v>1368</v>
      </c>
      <c r="N263">
        <v>1011</v>
      </c>
      <c r="O263" t="s">
        <v>961</v>
      </c>
      <c r="P263" t="s">
        <v>961</v>
      </c>
      <c r="Q263">
        <v>1</v>
      </c>
      <c r="W263">
        <v>0</v>
      </c>
      <c r="X263">
        <v>-351551180</v>
      </c>
      <c r="Y263">
        <f t="shared" si="239"/>
        <v>6.2853750000000002</v>
      </c>
      <c r="AA263">
        <v>0</v>
      </c>
      <c r="AB263">
        <v>1719.6</v>
      </c>
      <c r="AC263">
        <v>549.32000000000005</v>
      </c>
      <c r="AD263">
        <v>0</v>
      </c>
      <c r="AE263">
        <v>0</v>
      </c>
      <c r="AF263">
        <v>1521.77</v>
      </c>
      <c r="AG263">
        <v>549.32000000000005</v>
      </c>
      <c r="AH263">
        <v>0</v>
      </c>
      <c r="AI263">
        <v>1</v>
      </c>
      <c r="AJ263">
        <v>1.1299999999999999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4.53</v>
      </c>
      <c r="AU263" t="s">
        <v>182</v>
      </c>
      <c r="AV263">
        <v>1</v>
      </c>
      <c r="AW263">
        <v>2</v>
      </c>
      <c r="AX263">
        <v>295889651</v>
      </c>
      <c r="AY263">
        <v>1</v>
      </c>
      <c r="AZ263">
        <v>0</v>
      </c>
      <c r="BA263">
        <v>391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6893.6181000000006</v>
      </c>
      <c r="BL263">
        <v>2488.4196000000002</v>
      </c>
      <c r="BM263">
        <v>0</v>
      </c>
      <c r="BN263">
        <v>0</v>
      </c>
      <c r="BO263">
        <v>4.53</v>
      </c>
      <c r="BP263">
        <v>1</v>
      </c>
      <c r="BQ263">
        <v>0</v>
      </c>
      <c r="BR263">
        <v>9564.8951137500007</v>
      </c>
      <c r="BS263">
        <v>3452.6821950000003</v>
      </c>
      <c r="BT263">
        <v>0</v>
      </c>
      <c r="BU263">
        <v>0</v>
      </c>
      <c r="BV263">
        <v>6.2853750000000002</v>
      </c>
      <c r="BW263">
        <v>1</v>
      </c>
      <c r="CV263">
        <v>0</v>
      </c>
      <c r="CW263">
        <f>ROUND(Y263*Source!I97*DO263,7)</f>
        <v>6.2853750000000002</v>
      </c>
      <c r="CX263">
        <f>ROUND(Y263*Source!I97,7)</f>
        <v>6.2853750000000002</v>
      </c>
      <c r="CY263">
        <f t="shared" si="242"/>
        <v>1719.6</v>
      </c>
      <c r="CZ263">
        <f t="shared" si="243"/>
        <v>1521.77</v>
      </c>
      <c r="DA263">
        <f t="shared" si="244"/>
        <v>1.1299999999999999</v>
      </c>
      <c r="DB263">
        <f t="shared" si="240"/>
        <v>9564.8977500000001</v>
      </c>
      <c r="DC263">
        <f t="shared" si="241"/>
        <v>3452.6827499999999</v>
      </c>
      <c r="DD263" t="s">
        <v>3</v>
      </c>
      <c r="DE263" t="s">
        <v>3</v>
      </c>
      <c r="DF263">
        <f t="shared" si="236"/>
        <v>0</v>
      </c>
      <c r="DG263">
        <f>ROUND(ROUND(AF263*AJ263,2)*CX263,2)</f>
        <v>10808.33</v>
      </c>
      <c r="DH263">
        <f t="shared" si="237"/>
        <v>3452.68</v>
      </c>
      <c r="DI263">
        <f t="shared" si="238"/>
        <v>0</v>
      </c>
      <c r="DJ263">
        <f t="shared" si="245"/>
        <v>14261.01</v>
      </c>
      <c r="DK263">
        <v>1</v>
      </c>
      <c r="DL263" t="s">
        <v>1082</v>
      </c>
      <c r="DM263">
        <v>5</v>
      </c>
      <c r="DN263" t="s">
        <v>1062</v>
      </c>
      <c r="DO263">
        <v>1</v>
      </c>
    </row>
    <row r="264" spans="1:119" x14ac:dyDescent="0.2">
      <c r="A264">
        <f>ROW(Source!A97)</f>
        <v>97</v>
      </c>
      <c r="B264">
        <v>295887217</v>
      </c>
      <c r="C264">
        <v>295889636</v>
      </c>
      <c r="D264">
        <v>277946622</v>
      </c>
      <c r="E264">
        <v>1</v>
      </c>
      <c r="F264">
        <v>1</v>
      </c>
      <c r="G264">
        <v>1</v>
      </c>
      <c r="H264">
        <v>2</v>
      </c>
      <c r="I264" t="s">
        <v>1083</v>
      </c>
      <c r="J264" t="s">
        <v>1084</v>
      </c>
      <c r="K264" t="s">
        <v>1085</v>
      </c>
      <c r="L264">
        <v>1368</v>
      </c>
      <c r="N264">
        <v>1011</v>
      </c>
      <c r="O264" t="s">
        <v>961</v>
      </c>
      <c r="P264" t="s">
        <v>961</v>
      </c>
      <c r="Q264">
        <v>1</v>
      </c>
      <c r="W264">
        <v>0</v>
      </c>
      <c r="X264">
        <v>-733660489</v>
      </c>
      <c r="Y264">
        <f t="shared" si="239"/>
        <v>2.566875</v>
      </c>
      <c r="AA264">
        <v>0</v>
      </c>
      <c r="AB264">
        <v>16.05</v>
      </c>
      <c r="AC264">
        <v>0</v>
      </c>
      <c r="AD264">
        <v>0</v>
      </c>
      <c r="AE264">
        <v>0</v>
      </c>
      <c r="AF264">
        <v>12.74</v>
      </c>
      <c r="AG264">
        <v>0</v>
      </c>
      <c r="AH264">
        <v>0</v>
      </c>
      <c r="AI264">
        <v>1</v>
      </c>
      <c r="AJ264">
        <v>1.26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1.85</v>
      </c>
      <c r="AU264" t="s">
        <v>182</v>
      </c>
      <c r="AV264">
        <v>1</v>
      </c>
      <c r="AW264">
        <v>2</v>
      </c>
      <c r="AX264">
        <v>295889652</v>
      </c>
      <c r="AY264">
        <v>1</v>
      </c>
      <c r="AZ264">
        <v>0</v>
      </c>
      <c r="BA264">
        <v>392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23.569000000000003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32.701987500000008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f>ROUND(Y264*Source!I97*DO264,7)</f>
        <v>0</v>
      </c>
      <c r="CX264">
        <f>ROUND(Y264*Source!I97,7)</f>
        <v>2.566875</v>
      </c>
      <c r="CY264">
        <f t="shared" si="242"/>
        <v>16.05</v>
      </c>
      <c r="CZ264">
        <f t="shared" si="243"/>
        <v>12.74</v>
      </c>
      <c r="DA264">
        <f t="shared" si="244"/>
        <v>1.26</v>
      </c>
      <c r="DB264">
        <f t="shared" si="240"/>
        <v>32.703375000000001</v>
      </c>
      <c r="DC264">
        <f t="shared" si="241"/>
        <v>0</v>
      </c>
      <c r="DD264" t="s">
        <v>3</v>
      </c>
      <c r="DE264" t="s">
        <v>3</v>
      </c>
      <c r="DF264">
        <f t="shared" si="236"/>
        <v>0</v>
      </c>
      <c r="DG264">
        <f>ROUND(ROUND(AF264*AJ264,2)*CX264,2)</f>
        <v>41.2</v>
      </c>
      <c r="DH264">
        <f t="shared" si="237"/>
        <v>0</v>
      </c>
      <c r="DI264">
        <f t="shared" si="238"/>
        <v>0</v>
      </c>
      <c r="DJ264">
        <f t="shared" si="245"/>
        <v>41.2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ROW(Source!A98)</f>
        <v>98</v>
      </c>
      <c r="B265">
        <v>295887217</v>
      </c>
      <c r="C265">
        <v>295889657</v>
      </c>
      <c r="D265">
        <v>277560305</v>
      </c>
      <c r="E265">
        <v>109</v>
      </c>
      <c r="F265">
        <v>1</v>
      </c>
      <c r="G265">
        <v>1</v>
      </c>
      <c r="H265">
        <v>1</v>
      </c>
      <c r="I265" t="s">
        <v>1060</v>
      </c>
      <c r="J265" t="s">
        <v>3</v>
      </c>
      <c r="K265" t="s">
        <v>1061</v>
      </c>
      <c r="L265">
        <v>1191</v>
      </c>
      <c r="N265">
        <v>1013</v>
      </c>
      <c r="O265" t="s">
        <v>1062</v>
      </c>
      <c r="P265" t="s">
        <v>1062</v>
      </c>
      <c r="Q265">
        <v>1</v>
      </c>
      <c r="W265">
        <v>0</v>
      </c>
      <c r="X265">
        <v>-1111239348</v>
      </c>
      <c r="Y265">
        <f>(AT265*ROUND(1.92,7))</f>
        <v>158.59199999999998</v>
      </c>
      <c r="AA265">
        <v>0</v>
      </c>
      <c r="AB265">
        <v>0</v>
      </c>
      <c r="AC265">
        <v>0</v>
      </c>
      <c r="AD265">
        <v>477.98</v>
      </c>
      <c r="AE265">
        <v>0</v>
      </c>
      <c r="AF265">
        <v>0</v>
      </c>
      <c r="AG265">
        <v>0</v>
      </c>
      <c r="AH265">
        <v>477.98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82.6</v>
      </c>
      <c r="AU265" t="s">
        <v>188</v>
      </c>
      <c r="AV265">
        <v>1</v>
      </c>
      <c r="AW265">
        <v>2</v>
      </c>
      <c r="AX265">
        <v>295889666</v>
      </c>
      <c r="AY265">
        <v>1</v>
      </c>
      <c r="AZ265">
        <v>0</v>
      </c>
      <c r="BA265">
        <v>397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39481.148000000001</v>
      </c>
      <c r="BN265">
        <v>82.6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75803.80416</v>
      </c>
      <c r="BU265">
        <v>158.59199999999998</v>
      </c>
      <c r="BV265">
        <v>0</v>
      </c>
      <c r="BW265">
        <v>1</v>
      </c>
      <c r="CU265">
        <f>ROUND(AT265*Source!I98*AH265*AL265,2)</f>
        <v>39481.15</v>
      </c>
      <c r="CV265">
        <f>ROUND(Y265*Source!I98,7)</f>
        <v>158.59200000000001</v>
      </c>
      <c r="CW265">
        <v>0</v>
      </c>
      <c r="CX265">
        <f>ROUND(Y265*Source!I98,7)</f>
        <v>158.59200000000001</v>
      </c>
      <c r="CY265">
        <f>AD265</f>
        <v>477.98</v>
      </c>
      <c r="CZ265">
        <f>AH265</f>
        <v>477.98</v>
      </c>
      <c r="DA265">
        <f>AL265</f>
        <v>1</v>
      </c>
      <c r="DB265">
        <f>ROUND((ROUND(AT265*CZ265,2)*ROUND(1.92,7)),6)</f>
        <v>75803.808000000005</v>
      </c>
      <c r="DC265">
        <f>ROUND((ROUND(AT265*AG265,2)*ROUND(1.92,7)),6)</f>
        <v>0</v>
      </c>
      <c r="DD265" t="s">
        <v>3</v>
      </c>
      <c r="DE265" t="s">
        <v>3</v>
      </c>
      <c r="DF265">
        <f t="shared" si="236"/>
        <v>0</v>
      </c>
      <c r="DG265">
        <f>ROUND(ROUND(AF265,2)*CX265,2)</f>
        <v>0</v>
      </c>
      <c r="DH265">
        <f t="shared" si="237"/>
        <v>0</v>
      </c>
      <c r="DI265">
        <f t="shared" si="238"/>
        <v>75803.8</v>
      </c>
      <c r="DJ265">
        <f>DI265</f>
        <v>75803.8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ROW(Source!A98)</f>
        <v>98</v>
      </c>
      <c r="B266">
        <v>295887217</v>
      </c>
      <c r="C266">
        <v>295889657</v>
      </c>
      <c r="D266">
        <v>277560491</v>
      </c>
      <c r="E266">
        <v>109</v>
      </c>
      <c r="F266">
        <v>1</v>
      </c>
      <c r="G266">
        <v>1</v>
      </c>
      <c r="H266">
        <v>1</v>
      </c>
      <c r="I266" t="s">
        <v>1063</v>
      </c>
      <c r="J266" t="s">
        <v>3</v>
      </c>
      <c r="K266" t="s">
        <v>1064</v>
      </c>
      <c r="L266">
        <v>1191</v>
      </c>
      <c r="N266">
        <v>1013</v>
      </c>
      <c r="O266" t="s">
        <v>1062</v>
      </c>
      <c r="P266" t="s">
        <v>1062</v>
      </c>
      <c r="Q266">
        <v>1</v>
      </c>
      <c r="W266">
        <v>0</v>
      </c>
      <c r="X266">
        <v>-1417349443</v>
      </c>
      <c r="Y266">
        <f t="shared" ref="Y266:Y272" si="246">(AT266*ROUND(1.85,7))</f>
        <v>55.000500000000002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29.73</v>
      </c>
      <c r="AU266" t="s">
        <v>187</v>
      </c>
      <c r="AV266">
        <v>2</v>
      </c>
      <c r="AW266">
        <v>2</v>
      </c>
      <c r="AX266">
        <v>295889667</v>
      </c>
      <c r="AY266">
        <v>1</v>
      </c>
      <c r="AZ266">
        <v>0</v>
      </c>
      <c r="BA266">
        <v>398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ROUND(Y266*Source!I98,7)</f>
        <v>55.000500000000002</v>
      </c>
      <c r="CY266">
        <f>AD266</f>
        <v>0</v>
      </c>
      <c r="CZ266">
        <f>AH266</f>
        <v>0</v>
      </c>
      <c r="DA266">
        <f>AL266</f>
        <v>1</v>
      </c>
      <c r="DB266">
        <f t="shared" ref="DB266:DB272" si="247">ROUND((ROUND(AT266*CZ266,2)*ROUND(1.85,7)),6)</f>
        <v>0</v>
      </c>
      <c r="DC266">
        <f t="shared" ref="DC266:DC272" si="248">ROUND((ROUND(AT266*AG266,2)*ROUND(1.85,7)),6)</f>
        <v>0</v>
      </c>
      <c r="DD266" t="s">
        <v>3</v>
      </c>
      <c r="DE266" t="s">
        <v>3</v>
      </c>
      <c r="DF266">
        <f t="shared" si="236"/>
        <v>0</v>
      </c>
      <c r="DG266">
        <f>ROUND(ROUND(AF266,2)*CX266,2)</f>
        <v>0</v>
      </c>
      <c r="DH266">
        <f t="shared" si="237"/>
        <v>0</v>
      </c>
      <c r="DI266">
        <f t="shared" si="238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ROW(Source!A98)</f>
        <v>98</v>
      </c>
      <c r="B267">
        <v>295887217</v>
      </c>
      <c r="C267">
        <v>295889657</v>
      </c>
      <c r="D267">
        <v>277944871</v>
      </c>
      <c r="E267">
        <v>1</v>
      </c>
      <c r="F267">
        <v>1</v>
      </c>
      <c r="G267">
        <v>1</v>
      </c>
      <c r="H267">
        <v>2</v>
      </c>
      <c r="I267" t="s">
        <v>1065</v>
      </c>
      <c r="J267" t="s">
        <v>1066</v>
      </c>
      <c r="K267" t="s">
        <v>1067</v>
      </c>
      <c r="L267">
        <v>1368</v>
      </c>
      <c r="N267">
        <v>1011</v>
      </c>
      <c r="O267" t="s">
        <v>961</v>
      </c>
      <c r="P267" t="s">
        <v>961</v>
      </c>
      <c r="Q267">
        <v>1</v>
      </c>
      <c r="W267">
        <v>0</v>
      </c>
      <c r="X267">
        <v>426515882</v>
      </c>
      <c r="Y267">
        <f t="shared" si="246"/>
        <v>18.130000000000003</v>
      </c>
      <c r="AA267">
        <v>0</v>
      </c>
      <c r="AB267">
        <v>1233.46</v>
      </c>
      <c r="AC267">
        <v>642.05999999999995</v>
      </c>
      <c r="AD267">
        <v>0</v>
      </c>
      <c r="AE267">
        <v>0</v>
      </c>
      <c r="AF267">
        <v>1233.46</v>
      </c>
      <c r="AG267">
        <v>642.05999999999995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9.8000000000000007</v>
      </c>
      <c r="AU267" t="s">
        <v>187</v>
      </c>
      <c r="AV267">
        <v>1</v>
      </c>
      <c r="AW267">
        <v>2</v>
      </c>
      <c r="AX267">
        <v>295889668</v>
      </c>
      <c r="AY267">
        <v>1</v>
      </c>
      <c r="AZ267">
        <v>0</v>
      </c>
      <c r="BA267">
        <v>399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12087.908000000001</v>
      </c>
      <c r="BL267">
        <v>6292.1880000000001</v>
      </c>
      <c r="BM267">
        <v>0</v>
      </c>
      <c r="BN267">
        <v>0</v>
      </c>
      <c r="BO267">
        <v>9.8000000000000007</v>
      </c>
      <c r="BP267">
        <v>1</v>
      </c>
      <c r="BQ267">
        <v>0</v>
      </c>
      <c r="BR267">
        <v>22362.629800000002</v>
      </c>
      <c r="BS267">
        <v>11640.5478</v>
      </c>
      <c r="BT267">
        <v>0</v>
      </c>
      <c r="BU267">
        <v>0</v>
      </c>
      <c r="BV267">
        <v>18.130000000000003</v>
      </c>
      <c r="BW267">
        <v>1</v>
      </c>
      <c r="CV267">
        <v>0</v>
      </c>
      <c r="CW267">
        <f>ROUND(Y267*Source!I98*DO267,7)</f>
        <v>18.13</v>
      </c>
      <c r="CX267">
        <f>ROUND(Y267*Source!I98,7)</f>
        <v>18.13</v>
      </c>
      <c r="CY267">
        <f t="shared" ref="CY267:CY272" si="249">AB267</f>
        <v>1233.46</v>
      </c>
      <c r="CZ267">
        <f t="shared" ref="CZ267:CZ272" si="250">AF267</f>
        <v>1233.46</v>
      </c>
      <c r="DA267">
        <f t="shared" ref="DA267:DA272" si="251">AJ267</f>
        <v>1</v>
      </c>
      <c r="DB267">
        <f t="shared" si="247"/>
        <v>22362.6335</v>
      </c>
      <c r="DC267">
        <f t="shared" si="248"/>
        <v>11640.5515</v>
      </c>
      <c r="DD267" t="s">
        <v>3</v>
      </c>
      <c r="DE267" t="s">
        <v>3</v>
      </c>
      <c r="DF267">
        <f t="shared" si="236"/>
        <v>0</v>
      </c>
      <c r="DG267">
        <f>ROUND(ROUND(AF267,2)*CX267,2)</f>
        <v>22362.63</v>
      </c>
      <c r="DH267">
        <f t="shared" si="237"/>
        <v>11640.55</v>
      </c>
      <c r="DI267">
        <f t="shared" si="238"/>
        <v>0</v>
      </c>
      <c r="DJ267">
        <f t="shared" ref="DJ267:DJ272" si="252">DG267+DH267</f>
        <v>34003.18</v>
      </c>
      <c r="DK267">
        <v>1</v>
      </c>
      <c r="DL267" t="s">
        <v>1068</v>
      </c>
      <c r="DM267">
        <v>6</v>
      </c>
      <c r="DN267" t="s">
        <v>1062</v>
      </c>
      <c r="DO267">
        <v>1</v>
      </c>
    </row>
    <row r="268" spans="1:119" x14ac:dyDescent="0.2">
      <c r="A268">
        <f>ROW(Source!A98)</f>
        <v>98</v>
      </c>
      <c r="B268">
        <v>295887217</v>
      </c>
      <c r="C268">
        <v>295889657</v>
      </c>
      <c r="D268">
        <v>277945622</v>
      </c>
      <c r="E268">
        <v>1</v>
      </c>
      <c r="F268">
        <v>1</v>
      </c>
      <c r="G268">
        <v>1</v>
      </c>
      <c r="H268">
        <v>2</v>
      </c>
      <c r="I268" t="s">
        <v>1069</v>
      </c>
      <c r="J268" t="s">
        <v>1070</v>
      </c>
      <c r="K268" t="s">
        <v>1071</v>
      </c>
      <c r="L268">
        <v>1368</v>
      </c>
      <c r="N268">
        <v>1011</v>
      </c>
      <c r="O268" t="s">
        <v>961</v>
      </c>
      <c r="P268" t="s">
        <v>961</v>
      </c>
      <c r="Q268">
        <v>1</v>
      </c>
      <c r="W268">
        <v>0</v>
      </c>
      <c r="X268">
        <v>554806292</v>
      </c>
      <c r="Y268">
        <f t="shared" si="246"/>
        <v>1.7389999999999999</v>
      </c>
      <c r="AA268">
        <v>0</v>
      </c>
      <c r="AB268">
        <v>233.29</v>
      </c>
      <c r="AC268">
        <v>0</v>
      </c>
      <c r="AD268">
        <v>0</v>
      </c>
      <c r="AE268">
        <v>0</v>
      </c>
      <c r="AF268">
        <v>189.67</v>
      </c>
      <c r="AG268">
        <v>0</v>
      </c>
      <c r="AH268">
        <v>0</v>
      </c>
      <c r="AI268">
        <v>1</v>
      </c>
      <c r="AJ268">
        <v>1.23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0.94</v>
      </c>
      <c r="AU268" t="s">
        <v>187</v>
      </c>
      <c r="AV268">
        <v>1</v>
      </c>
      <c r="AW268">
        <v>2</v>
      </c>
      <c r="AX268">
        <v>295889669</v>
      </c>
      <c r="AY268">
        <v>1</v>
      </c>
      <c r="AZ268">
        <v>0</v>
      </c>
      <c r="BA268">
        <v>400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178.28979999999999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329.83612999999997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f>ROUND(Y268*Source!I98*DO268,7)</f>
        <v>0</v>
      </c>
      <c r="CX268">
        <f>ROUND(Y268*Source!I98,7)</f>
        <v>1.7390000000000001</v>
      </c>
      <c r="CY268">
        <f t="shared" si="249"/>
        <v>233.29</v>
      </c>
      <c r="CZ268">
        <f t="shared" si="250"/>
        <v>189.67</v>
      </c>
      <c r="DA268">
        <f t="shared" si="251"/>
        <v>1.23</v>
      </c>
      <c r="DB268">
        <f t="shared" si="247"/>
        <v>329.8365</v>
      </c>
      <c r="DC268">
        <f t="shared" si="248"/>
        <v>0</v>
      </c>
      <c r="DD268" t="s">
        <v>3</v>
      </c>
      <c r="DE268" t="s">
        <v>3</v>
      </c>
      <c r="DF268">
        <f t="shared" si="236"/>
        <v>0</v>
      </c>
      <c r="DG268">
        <f>ROUND(ROUND(AF268*AJ268,2)*CX268,2)</f>
        <v>405.69</v>
      </c>
      <c r="DH268">
        <f t="shared" si="237"/>
        <v>0</v>
      </c>
      <c r="DI268">
        <f t="shared" si="238"/>
        <v>0</v>
      </c>
      <c r="DJ268">
        <f t="shared" si="252"/>
        <v>405.69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ROW(Source!A98)</f>
        <v>98</v>
      </c>
      <c r="B269">
        <v>295887217</v>
      </c>
      <c r="C269">
        <v>295889657</v>
      </c>
      <c r="D269">
        <v>277945779</v>
      </c>
      <c r="E269">
        <v>1</v>
      </c>
      <c r="F269">
        <v>1</v>
      </c>
      <c r="G269">
        <v>1</v>
      </c>
      <c r="H269">
        <v>2</v>
      </c>
      <c r="I269" t="s">
        <v>1072</v>
      </c>
      <c r="J269" t="s">
        <v>1073</v>
      </c>
      <c r="K269" t="s">
        <v>1074</v>
      </c>
      <c r="L269">
        <v>1368</v>
      </c>
      <c r="N269">
        <v>1011</v>
      </c>
      <c r="O269" t="s">
        <v>961</v>
      </c>
      <c r="P269" t="s">
        <v>961</v>
      </c>
      <c r="Q269">
        <v>1</v>
      </c>
      <c r="W269">
        <v>0</v>
      </c>
      <c r="X269">
        <v>-1301021868</v>
      </c>
      <c r="Y269">
        <f t="shared" si="246"/>
        <v>24.605000000000004</v>
      </c>
      <c r="AA269">
        <v>0</v>
      </c>
      <c r="AB269">
        <v>1274.48</v>
      </c>
      <c r="AC269">
        <v>642.05999999999995</v>
      </c>
      <c r="AD269">
        <v>0</v>
      </c>
      <c r="AE269">
        <v>0</v>
      </c>
      <c r="AF269">
        <v>1070.99</v>
      </c>
      <c r="AG269">
        <v>642.05999999999995</v>
      </c>
      <c r="AH269">
        <v>0</v>
      </c>
      <c r="AI269">
        <v>1</v>
      </c>
      <c r="AJ269">
        <v>1.19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13.3</v>
      </c>
      <c r="AU269" t="s">
        <v>187</v>
      </c>
      <c r="AV269">
        <v>1</v>
      </c>
      <c r="AW269">
        <v>2</v>
      </c>
      <c r="AX269">
        <v>295889670</v>
      </c>
      <c r="AY269">
        <v>1</v>
      </c>
      <c r="AZ269">
        <v>0</v>
      </c>
      <c r="BA269">
        <v>401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14244.167000000001</v>
      </c>
      <c r="BL269">
        <v>8539.3979999999992</v>
      </c>
      <c r="BM269">
        <v>0</v>
      </c>
      <c r="BN269">
        <v>0</v>
      </c>
      <c r="BO269">
        <v>13.3</v>
      </c>
      <c r="BP269">
        <v>1</v>
      </c>
      <c r="BQ269">
        <v>0</v>
      </c>
      <c r="BR269">
        <v>26351.708950000004</v>
      </c>
      <c r="BS269">
        <v>15797.886300000002</v>
      </c>
      <c r="BT269">
        <v>0</v>
      </c>
      <c r="BU269">
        <v>0</v>
      </c>
      <c r="BV269">
        <v>24.605000000000004</v>
      </c>
      <c r="BW269">
        <v>1</v>
      </c>
      <c r="CV269">
        <v>0</v>
      </c>
      <c r="CW269">
        <f>ROUND(Y269*Source!I98*DO269,7)</f>
        <v>24.605</v>
      </c>
      <c r="CX269">
        <f>ROUND(Y269*Source!I98,7)</f>
        <v>24.605</v>
      </c>
      <c r="CY269">
        <f t="shared" si="249"/>
        <v>1274.48</v>
      </c>
      <c r="CZ269">
        <f t="shared" si="250"/>
        <v>1070.99</v>
      </c>
      <c r="DA269">
        <f t="shared" si="251"/>
        <v>1.19</v>
      </c>
      <c r="DB269">
        <f t="shared" si="247"/>
        <v>26351.714499999998</v>
      </c>
      <c r="DC269">
        <f t="shared" si="248"/>
        <v>15797.89</v>
      </c>
      <c r="DD269" t="s">
        <v>3</v>
      </c>
      <c r="DE269" t="s">
        <v>3</v>
      </c>
      <c r="DF269">
        <f t="shared" si="236"/>
        <v>0</v>
      </c>
      <c r="DG269">
        <f>ROUND(ROUND(AF269*AJ269,2)*CX269,2)</f>
        <v>31358.58</v>
      </c>
      <c r="DH269">
        <f t="shared" si="237"/>
        <v>15797.89</v>
      </c>
      <c r="DI269">
        <f t="shared" si="238"/>
        <v>0</v>
      </c>
      <c r="DJ269">
        <f t="shared" si="252"/>
        <v>47156.47</v>
      </c>
      <c r="DK269">
        <v>1</v>
      </c>
      <c r="DL269" t="s">
        <v>1068</v>
      </c>
      <c r="DM269">
        <v>6</v>
      </c>
      <c r="DN269" t="s">
        <v>1062</v>
      </c>
      <c r="DO269">
        <v>1</v>
      </c>
    </row>
    <row r="270" spans="1:119" x14ac:dyDescent="0.2">
      <c r="A270">
        <f>ROW(Source!A98)</f>
        <v>98</v>
      </c>
      <c r="B270">
        <v>295887217</v>
      </c>
      <c r="C270">
        <v>295889657</v>
      </c>
      <c r="D270">
        <v>277945806</v>
      </c>
      <c r="E270">
        <v>1</v>
      </c>
      <c r="F270">
        <v>1</v>
      </c>
      <c r="G270">
        <v>1</v>
      </c>
      <c r="H270">
        <v>2</v>
      </c>
      <c r="I270" t="s">
        <v>1075</v>
      </c>
      <c r="J270" t="s">
        <v>1076</v>
      </c>
      <c r="K270" t="s">
        <v>1077</v>
      </c>
      <c r="L270">
        <v>1368</v>
      </c>
      <c r="N270">
        <v>1011</v>
      </c>
      <c r="O270" t="s">
        <v>961</v>
      </c>
      <c r="P270" t="s">
        <v>961</v>
      </c>
      <c r="Q270">
        <v>1</v>
      </c>
      <c r="W270">
        <v>0</v>
      </c>
      <c r="X270">
        <v>1745550372</v>
      </c>
      <c r="Y270">
        <f t="shared" si="246"/>
        <v>3.8850000000000002</v>
      </c>
      <c r="AA270">
        <v>0</v>
      </c>
      <c r="AB270">
        <v>758.04</v>
      </c>
      <c r="AC270">
        <v>477.98</v>
      </c>
      <c r="AD270">
        <v>0</v>
      </c>
      <c r="AE270">
        <v>0</v>
      </c>
      <c r="AF270">
        <v>758.04</v>
      </c>
      <c r="AG270">
        <v>477.98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2.1</v>
      </c>
      <c r="AU270" t="s">
        <v>187</v>
      </c>
      <c r="AV270">
        <v>1</v>
      </c>
      <c r="AW270">
        <v>2</v>
      </c>
      <c r="AX270">
        <v>295889671</v>
      </c>
      <c r="AY270">
        <v>1</v>
      </c>
      <c r="AZ270">
        <v>0</v>
      </c>
      <c r="BA270">
        <v>402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1591.884</v>
      </c>
      <c r="BL270">
        <v>1003.758</v>
      </c>
      <c r="BM270">
        <v>0</v>
      </c>
      <c r="BN270">
        <v>0</v>
      </c>
      <c r="BO270">
        <v>2.1</v>
      </c>
      <c r="BP270">
        <v>1</v>
      </c>
      <c r="BQ270">
        <v>0</v>
      </c>
      <c r="BR270">
        <v>2944.9854</v>
      </c>
      <c r="BS270">
        <v>1856.9523000000002</v>
      </c>
      <c r="BT270">
        <v>0</v>
      </c>
      <c r="BU270">
        <v>0</v>
      </c>
      <c r="BV270">
        <v>3.8850000000000002</v>
      </c>
      <c r="BW270">
        <v>1</v>
      </c>
      <c r="CV270">
        <v>0</v>
      </c>
      <c r="CW270">
        <f>ROUND(Y270*Source!I98*DO270,7)</f>
        <v>3.8849999999999998</v>
      </c>
      <c r="CX270">
        <f>ROUND(Y270*Source!I98,7)</f>
        <v>3.8849999999999998</v>
      </c>
      <c r="CY270">
        <f t="shared" si="249"/>
        <v>758.04</v>
      </c>
      <c r="CZ270">
        <f t="shared" si="250"/>
        <v>758.04</v>
      </c>
      <c r="DA270">
        <f t="shared" si="251"/>
        <v>1</v>
      </c>
      <c r="DB270">
        <f t="shared" si="247"/>
        <v>2944.9780000000001</v>
      </c>
      <c r="DC270">
        <f t="shared" si="248"/>
        <v>1856.9559999999999</v>
      </c>
      <c r="DD270" t="s">
        <v>3</v>
      </c>
      <c r="DE270" t="s">
        <v>3</v>
      </c>
      <c r="DF270">
        <f t="shared" si="236"/>
        <v>0</v>
      </c>
      <c r="DG270">
        <f>ROUND(ROUND(AF270,2)*CX270,2)</f>
        <v>2944.99</v>
      </c>
      <c r="DH270">
        <f t="shared" si="237"/>
        <v>1856.95</v>
      </c>
      <c r="DI270">
        <f t="shared" si="238"/>
        <v>0</v>
      </c>
      <c r="DJ270">
        <f t="shared" si="252"/>
        <v>4801.9399999999996</v>
      </c>
      <c r="DK270">
        <v>1</v>
      </c>
      <c r="DL270" t="s">
        <v>1078</v>
      </c>
      <c r="DM270">
        <v>4</v>
      </c>
      <c r="DN270" t="s">
        <v>1062</v>
      </c>
      <c r="DO270">
        <v>1</v>
      </c>
    </row>
    <row r="271" spans="1:119" x14ac:dyDescent="0.2">
      <c r="A271">
        <f>ROW(Source!A98)</f>
        <v>98</v>
      </c>
      <c r="B271">
        <v>295887217</v>
      </c>
      <c r="C271">
        <v>295889657</v>
      </c>
      <c r="D271">
        <v>277945914</v>
      </c>
      <c r="E271">
        <v>1</v>
      </c>
      <c r="F271">
        <v>1</v>
      </c>
      <c r="G271">
        <v>1</v>
      </c>
      <c r="H271">
        <v>2</v>
      </c>
      <c r="I271" t="s">
        <v>1079</v>
      </c>
      <c r="J271" t="s">
        <v>1080</v>
      </c>
      <c r="K271" t="s">
        <v>1081</v>
      </c>
      <c r="L271">
        <v>1368</v>
      </c>
      <c r="N271">
        <v>1011</v>
      </c>
      <c r="O271" t="s">
        <v>961</v>
      </c>
      <c r="P271" t="s">
        <v>961</v>
      </c>
      <c r="Q271">
        <v>1</v>
      </c>
      <c r="W271">
        <v>0</v>
      </c>
      <c r="X271">
        <v>-351551180</v>
      </c>
      <c r="Y271">
        <f t="shared" si="246"/>
        <v>8.3805000000000014</v>
      </c>
      <c r="AA271">
        <v>0</v>
      </c>
      <c r="AB271">
        <v>1719.6</v>
      </c>
      <c r="AC271">
        <v>549.32000000000005</v>
      </c>
      <c r="AD271">
        <v>0</v>
      </c>
      <c r="AE271">
        <v>0</v>
      </c>
      <c r="AF271">
        <v>1521.77</v>
      </c>
      <c r="AG271">
        <v>549.32000000000005</v>
      </c>
      <c r="AH271">
        <v>0</v>
      </c>
      <c r="AI271">
        <v>1</v>
      </c>
      <c r="AJ271">
        <v>1.1299999999999999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4.53</v>
      </c>
      <c r="AU271" t="s">
        <v>187</v>
      </c>
      <c r="AV271">
        <v>1</v>
      </c>
      <c r="AW271">
        <v>2</v>
      </c>
      <c r="AX271">
        <v>295889672</v>
      </c>
      <c r="AY271">
        <v>1</v>
      </c>
      <c r="AZ271">
        <v>0</v>
      </c>
      <c r="BA271">
        <v>403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6893.6181000000006</v>
      </c>
      <c r="BL271">
        <v>2488.4196000000002</v>
      </c>
      <c r="BM271">
        <v>0</v>
      </c>
      <c r="BN271">
        <v>0</v>
      </c>
      <c r="BO271">
        <v>4.53</v>
      </c>
      <c r="BP271">
        <v>1</v>
      </c>
      <c r="BQ271">
        <v>0</v>
      </c>
      <c r="BR271">
        <v>12753.193485000002</v>
      </c>
      <c r="BS271">
        <v>4603.5762600000007</v>
      </c>
      <c r="BT271">
        <v>0</v>
      </c>
      <c r="BU271">
        <v>0</v>
      </c>
      <c r="BV271">
        <v>8.3805000000000014</v>
      </c>
      <c r="BW271">
        <v>1</v>
      </c>
      <c r="CV271">
        <v>0</v>
      </c>
      <c r="CW271">
        <f>ROUND(Y271*Source!I98*DO271,7)</f>
        <v>8.3804999999999996</v>
      </c>
      <c r="CX271">
        <f>ROUND(Y271*Source!I98,7)</f>
        <v>8.3804999999999996</v>
      </c>
      <c r="CY271">
        <f t="shared" si="249"/>
        <v>1719.6</v>
      </c>
      <c r="CZ271">
        <f t="shared" si="250"/>
        <v>1521.77</v>
      </c>
      <c r="DA271">
        <f t="shared" si="251"/>
        <v>1.1299999999999999</v>
      </c>
      <c r="DB271">
        <f t="shared" si="247"/>
        <v>12753.197</v>
      </c>
      <c r="DC271">
        <f t="shared" si="248"/>
        <v>4603.5770000000002</v>
      </c>
      <c r="DD271" t="s">
        <v>3</v>
      </c>
      <c r="DE271" t="s">
        <v>3</v>
      </c>
      <c r="DF271">
        <f t="shared" si="236"/>
        <v>0</v>
      </c>
      <c r="DG271">
        <f>ROUND(ROUND(AF271*AJ271,2)*CX271,2)</f>
        <v>14411.11</v>
      </c>
      <c r="DH271">
        <f t="shared" si="237"/>
        <v>4603.58</v>
      </c>
      <c r="DI271">
        <f t="shared" si="238"/>
        <v>0</v>
      </c>
      <c r="DJ271">
        <f t="shared" si="252"/>
        <v>19014.690000000002</v>
      </c>
      <c r="DK271">
        <v>1</v>
      </c>
      <c r="DL271" t="s">
        <v>1082</v>
      </c>
      <c r="DM271">
        <v>5</v>
      </c>
      <c r="DN271" t="s">
        <v>1062</v>
      </c>
      <c r="DO271">
        <v>1</v>
      </c>
    </row>
    <row r="272" spans="1:119" x14ac:dyDescent="0.2">
      <c r="A272">
        <f>ROW(Source!A98)</f>
        <v>98</v>
      </c>
      <c r="B272">
        <v>295887217</v>
      </c>
      <c r="C272">
        <v>295889657</v>
      </c>
      <c r="D272">
        <v>277946622</v>
      </c>
      <c r="E272">
        <v>1</v>
      </c>
      <c r="F272">
        <v>1</v>
      </c>
      <c r="G272">
        <v>1</v>
      </c>
      <c r="H272">
        <v>2</v>
      </c>
      <c r="I272" t="s">
        <v>1083</v>
      </c>
      <c r="J272" t="s">
        <v>1084</v>
      </c>
      <c r="K272" t="s">
        <v>1085</v>
      </c>
      <c r="L272">
        <v>1368</v>
      </c>
      <c r="N272">
        <v>1011</v>
      </c>
      <c r="O272" t="s">
        <v>961</v>
      </c>
      <c r="P272" t="s">
        <v>961</v>
      </c>
      <c r="Q272">
        <v>1</v>
      </c>
      <c r="W272">
        <v>0</v>
      </c>
      <c r="X272">
        <v>-733660489</v>
      </c>
      <c r="Y272">
        <f t="shared" si="246"/>
        <v>3.4225000000000003</v>
      </c>
      <c r="AA272">
        <v>0</v>
      </c>
      <c r="AB272">
        <v>16.05</v>
      </c>
      <c r="AC272">
        <v>0</v>
      </c>
      <c r="AD272">
        <v>0</v>
      </c>
      <c r="AE272">
        <v>0</v>
      </c>
      <c r="AF272">
        <v>12.74</v>
      </c>
      <c r="AG272">
        <v>0</v>
      </c>
      <c r="AH272">
        <v>0</v>
      </c>
      <c r="AI272">
        <v>1</v>
      </c>
      <c r="AJ272">
        <v>1.26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1.85</v>
      </c>
      <c r="AU272" t="s">
        <v>187</v>
      </c>
      <c r="AV272">
        <v>1</v>
      </c>
      <c r="AW272">
        <v>2</v>
      </c>
      <c r="AX272">
        <v>295889673</v>
      </c>
      <c r="AY272">
        <v>1</v>
      </c>
      <c r="AZ272">
        <v>0</v>
      </c>
      <c r="BA272">
        <v>404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23.569000000000003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43.602650000000004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f>ROUND(Y272*Source!I98*DO272,7)</f>
        <v>0</v>
      </c>
      <c r="CX272">
        <f>ROUND(Y272*Source!I98,7)</f>
        <v>3.4224999999999999</v>
      </c>
      <c r="CY272">
        <f t="shared" si="249"/>
        <v>16.05</v>
      </c>
      <c r="CZ272">
        <f t="shared" si="250"/>
        <v>12.74</v>
      </c>
      <c r="DA272">
        <f t="shared" si="251"/>
        <v>1.26</v>
      </c>
      <c r="DB272">
        <f t="shared" si="247"/>
        <v>43.604500000000002</v>
      </c>
      <c r="DC272">
        <f t="shared" si="248"/>
        <v>0</v>
      </c>
      <c r="DD272" t="s">
        <v>3</v>
      </c>
      <c r="DE272" t="s">
        <v>3</v>
      </c>
      <c r="DF272">
        <f t="shared" si="236"/>
        <v>0</v>
      </c>
      <c r="DG272">
        <f>ROUND(ROUND(AF272*AJ272,2)*CX272,2)</f>
        <v>54.93</v>
      </c>
      <c r="DH272">
        <f t="shared" si="237"/>
        <v>0</v>
      </c>
      <c r="DI272">
        <f t="shared" si="238"/>
        <v>0</v>
      </c>
      <c r="DJ272">
        <f t="shared" si="252"/>
        <v>54.93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ROW(Source!A99)</f>
        <v>99</v>
      </c>
      <c r="B273">
        <v>295887217</v>
      </c>
      <c r="C273">
        <v>295889678</v>
      </c>
      <c r="D273">
        <v>277560305</v>
      </c>
      <c r="E273">
        <v>109</v>
      </c>
      <c r="F273">
        <v>1</v>
      </c>
      <c r="G273">
        <v>1</v>
      </c>
      <c r="H273">
        <v>1</v>
      </c>
      <c r="I273" t="s">
        <v>1060</v>
      </c>
      <c r="J273" t="s">
        <v>3</v>
      </c>
      <c r="K273" t="s">
        <v>1061</v>
      </c>
      <c r="L273">
        <v>1191</v>
      </c>
      <c r="N273">
        <v>1013</v>
      </c>
      <c r="O273" t="s">
        <v>1062</v>
      </c>
      <c r="P273" t="s">
        <v>1062</v>
      </c>
      <c r="Q273">
        <v>1</v>
      </c>
      <c r="W273">
        <v>0</v>
      </c>
      <c r="X273">
        <v>-1111239348</v>
      </c>
      <c r="Y273">
        <f>(AT273*ROUND((0.75*1.92),7))</f>
        <v>106.56</v>
      </c>
      <c r="AA273">
        <v>0</v>
      </c>
      <c r="AB273">
        <v>0</v>
      </c>
      <c r="AC273">
        <v>0</v>
      </c>
      <c r="AD273">
        <v>477.98</v>
      </c>
      <c r="AE273">
        <v>0</v>
      </c>
      <c r="AF273">
        <v>0</v>
      </c>
      <c r="AG273">
        <v>0</v>
      </c>
      <c r="AH273">
        <v>477.98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74</v>
      </c>
      <c r="AU273" t="s">
        <v>183</v>
      </c>
      <c r="AV273">
        <v>1</v>
      </c>
      <c r="AW273">
        <v>2</v>
      </c>
      <c r="AX273">
        <v>295889687</v>
      </c>
      <c r="AY273">
        <v>1</v>
      </c>
      <c r="AZ273">
        <v>0</v>
      </c>
      <c r="BA273">
        <v>409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35370.520000000004</v>
      </c>
      <c r="BN273">
        <v>74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50933.548800000004</v>
      </c>
      <c r="BU273">
        <v>106.56</v>
      </c>
      <c r="BV273">
        <v>0</v>
      </c>
      <c r="BW273">
        <v>1</v>
      </c>
      <c r="CU273">
        <f>ROUND(AT273*Source!I99*AH273*AL273,2)</f>
        <v>35370.519999999997</v>
      </c>
      <c r="CV273">
        <f>ROUND(Y273*Source!I99,7)</f>
        <v>106.56</v>
      </c>
      <c r="CW273">
        <v>0</v>
      </c>
      <c r="CX273">
        <f>ROUND(Y273*Source!I99,7)</f>
        <v>106.56</v>
      </c>
      <c r="CY273">
        <f>AD273</f>
        <v>477.98</v>
      </c>
      <c r="CZ273">
        <f>AH273</f>
        <v>477.98</v>
      </c>
      <c r="DA273">
        <f>AL273</f>
        <v>1</v>
      </c>
      <c r="DB273">
        <f>ROUND((ROUND(AT273*CZ273,2)*ROUND((0.75*1.92),7)),6)</f>
        <v>50933.548799999997</v>
      </c>
      <c r="DC273">
        <f>ROUND((ROUND(AT273*AG273,2)*ROUND((0.75*1.92),7)),6)</f>
        <v>0</v>
      </c>
      <c r="DD273" t="s">
        <v>3</v>
      </c>
      <c r="DE273" t="s">
        <v>3</v>
      </c>
      <c r="DF273">
        <f t="shared" si="236"/>
        <v>0</v>
      </c>
      <c r="DG273">
        <f>ROUND(ROUND(AF273,2)*CX273,2)</f>
        <v>0</v>
      </c>
      <c r="DH273">
        <f t="shared" si="237"/>
        <v>0</v>
      </c>
      <c r="DI273">
        <f t="shared" si="238"/>
        <v>50933.55</v>
      </c>
      <c r="DJ273">
        <f>DI273</f>
        <v>50933.55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ROW(Source!A99)</f>
        <v>99</v>
      </c>
      <c r="B274">
        <v>295887217</v>
      </c>
      <c r="C274">
        <v>295889678</v>
      </c>
      <c r="D274">
        <v>277560491</v>
      </c>
      <c r="E274">
        <v>109</v>
      </c>
      <c r="F274">
        <v>1</v>
      </c>
      <c r="G274">
        <v>1</v>
      </c>
      <c r="H274">
        <v>1</v>
      </c>
      <c r="I274" t="s">
        <v>1063</v>
      </c>
      <c r="J274" t="s">
        <v>3</v>
      </c>
      <c r="K274" t="s">
        <v>1064</v>
      </c>
      <c r="L274">
        <v>1191</v>
      </c>
      <c r="N274">
        <v>1013</v>
      </c>
      <c r="O274" t="s">
        <v>1062</v>
      </c>
      <c r="P274" t="s">
        <v>1062</v>
      </c>
      <c r="Q274">
        <v>1</v>
      </c>
      <c r="W274">
        <v>0</v>
      </c>
      <c r="X274">
        <v>-1417349443</v>
      </c>
      <c r="Y274">
        <f t="shared" ref="Y274:Y280" si="253">(AT274*ROUND((0.75*1.85),7))</f>
        <v>33.66075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24.26</v>
      </c>
      <c r="AU274" t="s">
        <v>182</v>
      </c>
      <c r="AV274">
        <v>2</v>
      </c>
      <c r="AW274">
        <v>2</v>
      </c>
      <c r="AX274">
        <v>295889688</v>
      </c>
      <c r="AY274">
        <v>1</v>
      </c>
      <c r="AZ274">
        <v>0</v>
      </c>
      <c r="BA274">
        <v>410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ROUND(Y274*Source!I99,7)</f>
        <v>33.66075</v>
      </c>
      <c r="CY274">
        <f>AD274</f>
        <v>0</v>
      </c>
      <c r="CZ274">
        <f>AH274</f>
        <v>0</v>
      </c>
      <c r="DA274">
        <f>AL274</f>
        <v>1</v>
      </c>
      <c r="DB274">
        <f t="shared" ref="DB274:DB280" si="254">ROUND((ROUND(AT274*CZ274,2)*ROUND((0.75*1.85),7)),6)</f>
        <v>0</v>
      </c>
      <c r="DC274">
        <f t="shared" ref="DC274:DC280" si="255">ROUND((ROUND(AT274*AG274,2)*ROUND((0.75*1.85),7)),6)</f>
        <v>0</v>
      </c>
      <c r="DD274" t="s">
        <v>3</v>
      </c>
      <c r="DE274" t="s">
        <v>3</v>
      </c>
      <c r="DF274">
        <f t="shared" si="236"/>
        <v>0</v>
      </c>
      <c r="DG274">
        <f>ROUND(ROUND(AF274,2)*CX274,2)</f>
        <v>0</v>
      </c>
      <c r="DH274">
        <f t="shared" si="237"/>
        <v>0</v>
      </c>
      <c r="DI274">
        <f t="shared" si="238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ROW(Source!A99)</f>
        <v>99</v>
      </c>
      <c r="B275">
        <v>295887217</v>
      </c>
      <c r="C275">
        <v>295889678</v>
      </c>
      <c r="D275">
        <v>277944871</v>
      </c>
      <c r="E275">
        <v>1</v>
      </c>
      <c r="F275">
        <v>1</v>
      </c>
      <c r="G275">
        <v>1</v>
      </c>
      <c r="H275">
        <v>2</v>
      </c>
      <c r="I275" t="s">
        <v>1065</v>
      </c>
      <c r="J275" t="s">
        <v>1066</v>
      </c>
      <c r="K275" t="s">
        <v>1067</v>
      </c>
      <c r="L275">
        <v>1368</v>
      </c>
      <c r="N275">
        <v>1011</v>
      </c>
      <c r="O275" t="s">
        <v>961</v>
      </c>
      <c r="P275" t="s">
        <v>961</v>
      </c>
      <c r="Q275">
        <v>1</v>
      </c>
      <c r="W275">
        <v>0</v>
      </c>
      <c r="X275">
        <v>426515882</v>
      </c>
      <c r="Y275">
        <f t="shared" si="253"/>
        <v>11.849249999999998</v>
      </c>
      <c r="AA275">
        <v>0</v>
      </c>
      <c r="AB275">
        <v>1233.46</v>
      </c>
      <c r="AC275">
        <v>642.05999999999995</v>
      </c>
      <c r="AD275">
        <v>0</v>
      </c>
      <c r="AE275">
        <v>0</v>
      </c>
      <c r="AF275">
        <v>1233.46</v>
      </c>
      <c r="AG275">
        <v>642.05999999999995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8.5399999999999991</v>
      </c>
      <c r="AU275" t="s">
        <v>182</v>
      </c>
      <c r="AV275">
        <v>1</v>
      </c>
      <c r="AW275">
        <v>2</v>
      </c>
      <c r="AX275">
        <v>295889689</v>
      </c>
      <c r="AY275">
        <v>1</v>
      </c>
      <c r="AZ275">
        <v>0</v>
      </c>
      <c r="BA275">
        <v>411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10533.748399999999</v>
      </c>
      <c r="BL275">
        <v>5483.192399999999</v>
      </c>
      <c r="BM275">
        <v>0</v>
      </c>
      <c r="BN275">
        <v>0</v>
      </c>
      <c r="BO275">
        <v>8.5399999999999991</v>
      </c>
      <c r="BP275">
        <v>1</v>
      </c>
      <c r="BQ275">
        <v>0</v>
      </c>
      <c r="BR275">
        <v>14615.575905</v>
      </c>
      <c r="BS275">
        <v>7607.9294549999995</v>
      </c>
      <c r="BT275">
        <v>0</v>
      </c>
      <c r="BU275">
        <v>0</v>
      </c>
      <c r="BV275">
        <v>11.84925</v>
      </c>
      <c r="BW275">
        <v>1</v>
      </c>
      <c r="CV275">
        <v>0</v>
      </c>
      <c r="CW275">
        <f>ROUND(Y275*Source!I99*DO275,7)</f>
        <v>11.84925</v>
      </c>
      <c r="CX275">
        <f>ROUND(Y275*Source!I99,7)</f>
        <v>11.84925</v>
      </c>
      <c r="CY275">
        <f t="shared" ref="CY275:CY280" si="256">AB275</f>
        <v>1233.46</v>
      </c>
      <c r="CZ275">
        <f t="shared" ref="CZ275:CZ280" si="257">AF275</f>
        <v>1233.46</v>
      </c>
      <c r="DA275">
        <f t="shared" ref="DA275:DA280" si="258">AJ275</f>
        <v>1</v>
      </c>
      <c r="DB275">
        <f t="shared" si="254"/>
        <v>14615.578125</v>
      </c>
      <c r="DC275">
        <f t="shared" si="255"/>
        <v>7607.926125</v>
      </c>
      <c r="DD275" t="s">
        <v>3</v>
      </c>
      <c r="DE275" t="s">
        <v>3</v>
      </c>
      <c r="DF275">
        <f t="shared" si="236"/>
        <v>0</v>
      </c>
      <c r="DG275">
        <f>ROUND(ROUND(AF275,2)*CX275,2)</f>
        <v>14615.58</v>
      </c>
      <c r="DH275">
        <f t="shared" si="237"/>
        <v>7607.93</v>
      </c>
      <c r="DI275">
        <f t="shared" si="238"/>
        <v>0</v>
      </c>
      <c r="DJ275">
        <f t="shared" ref="DJ275:DJ280" si="259">DG275+DH275</f>
        <v>22223.510000000002</v>
      </c>
      <c r="DK275">
        <v>1</v>
      </c>
      <c r="DL275" t="s">
        <v>1068</v>
      </c>
      <c r="DM275">
        <v>6</v>
      </c>
      <c r="DN275" t="s">
        <v>1062</v>
      </c>
      <c r="DO275">
        <v>1</v>
      </c>
    </row>
    <row r="276" spans="1:119" x14ac:dyDescent="0.2">
      <c r="A276">
        <f>ROW(Source!A99)</f>
        <v>99</v>
      </c>
      <c r="B276">
        <v>295887217</v>
      </c>
      <c r="C276">
        <v>295889678</v>
      </c>
      <c r="D276">
        <v>277945622</v>
      </c>
      <c r="E276">
        <v>1</v>
      </c>
      <c r="F276">
        <v>1</v>
      </c>
      <c r="G276">
        <v>1</v>
      </c>
      <c r="H276">
        <v>2</v>
      </c>
      <c r="I276" t="s">
        <v>1069</v>
      </c>
      <c r="J276" t="s">
        <v>1070</v>
      </c>
      <c r="K276" t="s">
        <v>1071</v>
      </c>
      <c r="L276">
        <v>1368</v>
      </c>
      <c r="N276">
        <v>1011</v>
      </c>
      <c r="O276" t="s">
        <v>961</v>
      </c>
      <c r="P276" t="s">
        <v>961</v>
      </c>
      <c r="Q276">
        <v>1</v>
      </c>
      <c r="W276">
        <v>0</v>
      </c>
      <c r="X276">
        <v>554806292</v>
      </c>
      <c r="Y276">
        <f t="shared" si="253"/>
        <v>1.3042499999999999</v>
      </c>
      <c r="AA276">
        <v>0</v>
      </c>
      <c r="AB276">
        <v>233.29</v>
      </c>
      <c r="AC276">
        <v>0</v>
      </c>
      <c r="AD276">
        <v>0</v>
      </c>
      <c r="AE276">
        <v>0</v>
      </c>
      <c r="AF276">
        <v>189.67</v>
      </c>
      <c r="AG276">
        <v>0</v>
      </c>
      <c r="AH276">
        <v>0</v>
      </c>
      <c r="AI276">
        <v>1</v>
      </c>
      <c r="AJ276">
        <v>1.23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0.94</v>
      </c>
      <c r="AU276" t="s">
        <v>182</v>
      </c>
      <c r="AV276">
        <v>1</v>
      </c>
      <c r="AW276">
        <v>2</v>
      </c>
      <c r="AX276">
        <v>295889690</v>
      </c>
      <c r="AY276">
        <v>1</v>
      </c>
      <c r="AZ276">
        <v>0</v>
      </c>
      <c r="BA276">
        <v>412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178.28979999999999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0</v>
      </c>
      <c r="BR276">
        <v>247.37709749999996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f>ROUND(Y276*Source!I99*DO276,7)</f>
        <v>0</v>
      </c>
      <c r="CX276">
        <f>ROUND(Y276*Source!I99,7)</f>
        <v>1.3042499999999999</v>
      </c>
      <c r="CY276">
        <f t="shared" si="256"/>
        <v>233.29</v>
      </c>
      <c r="CZ276">
        <f t="shared" si="257"/>
        <v>189.67</v>
      </c>
      <c r="DA276">
        <f t="shared" si="258"/>
        <v>1.23</v>
      </c>
      <c r="DB276">
        <f t="shared" si="254"/>
        <v>247.377375</v>
      </c>
      <c r="DC276">
        <f t="shared" si="255"/>
        <v>0</v>
      </c>
      <c r="DD276" t="s">
        <v>3</v>
      </c>
      <c r="DE276" t="s">
        <v>3</v>
      </c>
      <c r="DF276">
        <f t="shared" si="236"/>
        <v>0</v>
      </c>
      <c r="DG276">
        <f>ROUND(ROUND(AF276*AJ276,2)*CX276,2)</f>
        <v>304.27</v>
      </c>
      <c r="DH276">
        <f t="shared" si="237"/>
        <v>0</v>
      </c>
      <c r="DI276">
        <f t="shared" si="238"/>
        <v>0</v>
      </c>
      <c r="DJ276">
        <f t="shared" si="259"/>
        <v>304.27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ROW(Source!A99)</f>
        <v>99</v>
      </c>
      <c r="B277">
        <v>295887217</v>
      </c>
      <c r="C277">
        <v>295889678</v>
      </c>
      <c r="D277">
        <v>277945779</v>
      </c>
      <c r="E277">
        <v>1</v>
      </c>
      <c r="F277">
        <v>1</v>
      </c>
      <c r="G277">
        <v>1</v>
      </c>
      <c r="H277">
        <v>2</v>
      </c>
      <c r="I277" t="s">
        <v>1072</v>
      </c>
      <c r="J277" t="s">
        <v>1073</v>
      </c>
      <c r="K277" t="s">
        <v>1074</v>
      </c>
      <c r="L277">
        <v>1368</v>
      </c>
      <c r="N277">
        <v>1011</v>
      </c>
      <c r="O277" t="s">
        <v>961</v>
      </c>
      <c r="P277" t="s">
        <v>961</v>
      </c>
      <c r="Q277">
        <v>1</v>
      </c>
      <c r="W277">
        <v>0</v>
      </c>
      <c r="X277">
        <v>-1301021868</v>
      </c>
      <c r="Y277">
        <f t="shared" si="253"/>
        <v>14.43</v>
      </c>
      <c r="AA277">
        <v>0</v>
      </c>
      <c r="AB277">
        <v>1274.48</v>
      </c>
      <c r="AC277">
        <v>642.05999999999995</v>
      </c>
      <c r="AD277">
        <v>0</v>
      </c>
      <c r="AE277">
        <v>0</v>
      </c>
      <c r="AF277">
        <v>1070.99</v>
      </c>
      <c r="AG277">
        <v>642.05999999999995</v>
      </c>
      <c r="AH277">
        <v>0</v>
      </c>
      <c r="AI277">
        <v>1</v>
      </c>
      <c r="AJ277">
        <v>1.19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10.4</v>
      </c>
      <c r="AU277" t="s">
        <v>182</v>
      </c>
      <c r="AV277">
        <v>1</v>
      </c>
      <c r="AW277">
        <v>2</v>
      </c>
      <c r="AX277">
        <v>295889691</v>
      </c>
      <c r="AY277">
        <v>1</v>
      </c>
      <c r="AZ277">
        <v>0</v>
      </c>
      <c r="BA277">
        <v>413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11138.296</v>
      </c>
      <c r="BL277">
        <v>6677.424</v>
      </c>
      <c r="BM277">
        <v>0</v>
      </c>
      <c r="BN277">
        <v>0</v>
      </c>
      <c r="BO277">
        <v>10.4</v>
      </c>
      <c r="BP277">
        <v>1</v>
      </c>
      <c r="BQ277">
        <v>0</v>
      </c>
      <c r="BR277">
        <v>15454.385700000003</v>
      </c>
      <c r="BS277">
        <v>9264.9258000000009</v>
      </c>
      <c r="BT277">
        <v>0</v>
      </c>
      <c r="BU277">
        <v>0</v>
      </c>
      <c r="BV277">
        <v>14.430000000000001</v>
      </c>
      <c r="BW277">
        <v>1</v>
      </c>
      <c r="CV277">
        <v>0</v>
      </c>
      <c r="CW277">
        <f>ROUND(Y277*Source!I99*DO277,7)</f>
        <v>14.43</v>
      </c>
      <c r="CX277">
        <f>ROUND(Y277*Source!I99,7)</f>
        <v>14.43</v>
      </c>
      <c r="CY277">
        <f t="shared" si="256"/>
        <v>1274.48</v>
      </c>
      <c r="CZ277">
        <f t="shared" si="257"/>
        <v>1070.99</v>
      </c>
      <c r="DA277">
        <f t="shared" si="258"/>
        <v>1.19</v>
      </c>
      <c r="DB277">
        <f t="shared" si="254"/>
        <v>15454.391250000001</v>
      </c>
      <c r="DC277">
        <f t="shared" si="255"/>
        <v>9264.9202499999992</v>
      </c>
      <c r="DD277" t="s">
        <v>3</v>
      </c>
      <c r="DE277" t="s">
        <v>3</v>
      </c>
      <c r="DF277">
        <f t="shared" si="236"/>
        <v>0</v>
      </c>
      <c r="DG277">
        <f>ROUND(ROUND(AF277*AJ277,2)*CX277,2)</f>
        <v>18390.75</v>
      </c>
      <c r="DH277">
        <f t="shared" si="237"/>
        <v>9264.93</v>
      </c>
      <c r="DI277">
        <f t="shared" si="238"/>
        <v>0</v>
      </c>
      <c r="DJ277">
        <f t="shared" si="259"/>
        <v>27655.68</v>
      </c>
      <c r="DK277">
        <v>1</v>
      </c>
      <c r="DL277" t="s">
        <v>1068</v>
      </c>
      <c r="DM277">
        <v>6</v>
      </c>
      <c r="DN277" t="s">
        <v>1062</v>
      </c>
      <c r="DO277">
        <v>1</v>
      </c>
    </row>
    <row r="278" spans="1:119" x14ac:dyDescent="0.2">
      <c r="A278">
        <f>ROW(Source!A99)</f>
        <v>99</v>
      </c>
      <c r="B278">
        <v>295887217</v>
      </c>
      <c r="C278">
        <v>295889678</v>
      </c>
      <c r="D278">
        <v>277945806</v>
      </c>
      <c r="E278">
        <v>1</v>
      </c>
      <c r="F278">
        <v>1</v>
      </c>
      <c r="G278">
        <v>1</v>
      </c>
      <c r="H278">
        <v>2</v>
      </c>
      <c r="I278" t="s">
        <v>1075</v>
      </c>
      <c r="J278" t="s">
        <v>1076</v>
      </c>
      <c r="K278" t="s">
        <v>1077</v>
      </c>
      <c r="L278">
        <v>1368</v>
      </c>
      <c r="N278">
        <v>1011</v>
      </c>
      <c r="O278" t="s">
        <v>961</v>
      </c>
      <c r="P278" t="s">
        <v>961</v>
      </c>
      <c r="Q278">
        <v>1</v>
      </c>
      <c r="W278">
        <v>0</v>
      </c>
      <c r="X278">
        <v>1745550372</v>
      </c>
      <c r="Y278">
        <f t="shared" si="253"/>
        <v>2.3171249999999999</v>
      </c>
      <c r="AA278">
        <v>0</v>
      </c>
      <c r="AB278">
        <v>758.04</v>
      </c>
      <c r="AC278">
        <v>477.98</v>
      </c>
      <c r="AD278">
        <v>0</v>
      </c>
      <c r="AE278">
        <v>0</v>
      </c>
      <c r="AF278">
        <v>758.04</v>
      </c>
      <c r="AG278">
        <v>477.98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1.67</v>
      </c>
      <c r="AU278" t="s">
        <v>182</v>
      </c>
      <c r="AV278">
        <v>1</v>
      </c>
      <c r="AW278">
        <v>2</v>
      </c>
      <c r="AX278">
        <v>295889692</v>
      </c>
      <c r="AY278">
        <v>1</v>
      </c>
      <c r="AZ278">
        <v>0</v>
      </c>
      <c r="BA278">
        <v>414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1265.9268</v>
      </c>
      <c r="BL278">
        <v>798.22659999999996</v>
      </c>
      <c r="BM278">
        <v>0</v>
      </c>
      <c r="BN278">
        <v>0</v>
      </c>
      <c r="BO278">
        <v>1.67</v>
      </c>
      <c r="BP278">
        <v>1</v>
      </c>
      <c r="BQ278">
        <v>0</v>
      </c>
      <c r="BR278">
        <v>1756.4734349999999</v>
      </c>
      <c r="BS278">
        <v>1107.5394074999999</v>
      </c>
      <c r="BT278">
        <v>0</v>
      </c>
      <c r="BU278">
        <v>0</v>
      </c>
      <c r="BV278">
        <v>2.3171249999999999</v>
      </c>
      <c r="BW278">
        <v>1</v>
      </c>
      <c r="CV278">
        <v>0</v>
      </c>
      <c r="CW278">
        <f>ROUND(Y278*Source!I99*DO278,7)</f>
        <v>2.3171249999999999</v>
      </c>
      <c r="CX278">
        <f>ROUND(Y278*Source!I99,7)</f>
        <v>2.3171249999999999</v>
      </c>
      <c r="CY278">
        <f t="shared" si="256"/>
        <v>758.04</v>
      </c>
      <c r="CZ278">
        <f t="shared" si="257"/>
        <v>758.04</v>
      </c>
      <c r="DA278">
        <f t="shared" si="258"/>
        <v>1</v>
      </c>
      <c r="DB278">
        <f t="shared" si="254"/>
        <v>1756.477875</v>
      </c>
      <c r="DC278">
        <f t="shared" si="255"/>
        <v>1107.5441249999999</v>
      </c>
      <c r="DD278" t="s">
        <v>3</v>
      </c>
      <c r="DE278" t="s">
        <v>3</v>
      </c>
      <c r="DF278">
        <f t="shared" si="236"/>
        <v>0</v>
      </c>
      <c r="DG278">
        <f>ROUND(ROUND(AF278,2)*CX278,2)</f>
        <v>1756.47</v>
      </c>
      <c r="DH278">
        <f t="shared" si="237"/>
        <v>1107.54</v>
      </c>
      <c r="DI278">
        <f t="shared" si="238"/>
        <v>0</v>
      </c>
      <c r="DJ278">
        <f t="shared" si="259"/>
        <v>2864.01</v>
      </c>
      <c r="DK278">
        <v>1</v>
      </c>
      <c r="DL278" t="s">
        <v>1078</v>
      </c>
      <c r="DM278">
        <v>4</v>
      </c>
      <c r="DN278" t="s">
        <v>1062</v>
      </c>
      <c r="DO278">
        <v>1</v>
      </c>
    </row>
    <row r="279" spans="1:119" x14ac:dyDescent="0.2">
      <c r="A279">
        <f>ROW(Source!A99)</f>
        <v>99</v>
      </c>
      <c r="B279">
        <v>295887217</v>
      </c>
      <c r="C279">
        <v>295889678</v>
      </c>
      <c r="D279">
        <v>277945914</v>
      </c>
      <c r="E279">
        <v>1</v>
      </c>
      <c r="F279">
        <v>1</v>
      </c>
      <c r="G279">
        <v>1</v>
      </c>
      <c r="H279">
        <v>2</v>
      </c>
      <c r="I279" t="s">
        <v>1079</v>
      </c>
      <c r="J279" t="s">
        <v>1080</v>
      </c>
      <c r="K279" t="s">
        <v>1081</v>
      </c>
      <c r="L279">
        <v>1368</v>
      </c>
      <c r="N279">
        <v>1011</v>
      </c>
      <c r="O279" t="s">
        <v>961</v>
      </c>
      <c r="P279" t="s">
        <v>961</v>
      </c>
      <c r="Q279">
        <v>1</v>
      </c>
      <c r="W279">
        <v>0</v>
      </c>
      <c r="X279">
        <v>-351551180</v>
      </c>
      <c r="Y279">
        <f t="shared" si="253"/>
        <v>5.0643750000000001</v>
      </c>
      <c r="AA279">
        <v>0</v>
      </c>
      <c r="AB279">
        <v>1719.6</v>
      </c>
      <c r="AC279">
        <v>549.32000000000005</v>
      </c>
      <c r="AD279">
        <v>0</v>
      </c>
      <c r="AE279">
        <v>0</v>
      </c>
      <c r="AF279">
        <v>1521.77</v>
      </c>
      <c r="AG279">
        <v>549.32000000000005</v>
      </c>
      <c r="AH279">
        <v>0</v>
      </c>
      <c r="AI279">
        <v>1</v>
      </c>
      <c r="AJ279">
        <v>1.1299999999999999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3.65</v>
      </c>
      <c r="AU279" t="s">
        <v>182</v>
      </c>
      <c r="AV279">
        <v>1</v>
      </c>
      <c r="AW279">
        <v>2</v>
      </c>
      <c r="AX279">
        <v>295889693</v>
      </c>
      <c r="AY279">
        <v>1</v>
      </c>
      <c r="AZ279">
        <v>0</v>
      </c>
      <c r="BA279">
        <v>415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5554.4605000000001</v>
      </c>
      <c r="BL279">
        <v>2005.018</v>
      </c>
      <c r="BM279">
        <v>0</v>
      </c>
      <c r="BN279">
        <v>0</v>
      </c>
      <c r="BO279">
        <v>3.65</v>
      </c>
      <c r="BP279">
        <v>1</v>
      </c>
      <c r="BQ279">
        <v>0</v>
      </c>
      <c r="BR279">
        <v>7706.8139437500004</v>
      </c>
      <c r="BS279">
        <v>2781.9624750000003</v>
      </c>
      <c r="BT279">
        <v>0</v>
      </c>
      <c r="BU279">
        <v>0</v>
      </c>
      <c r="BV279">
        <v>5.0643750000000001</v>
      </c>
      <c r="BW279">
        <v>1</v>
      </c>
      <c r="CV279">
        <v>0</v>
      </c>
      <c r="CW279">
        <f>ROUND(Y279*Source!I99*DO279,7)</f>
        <v>5.0643750000000001</v>
      </c>
      <c r="CX279">
        <f>ROUND(Y279*Source!I99,7)</f>
        <v>5.0643750000000001</v>
      </c>
      <c r="CY279">
        <f t="shared" si="256"/>
        <v>1719.6</v>
      </c>
      <c r="CZ279">
        <f t="shared" si="257"/>
        <v>1521.77</v>
      </c>
      <c r="DA279">
        <f t="shared" si="258"/>
        <v>1.1299999999999999</v>
      </c>
      <c r="DB279">
        <f t="shared" si="254"/>
        <v>7706.8132500000002</v>
      </c>
      <c r="DC279">
        <f t="shared" si="255"/>
        <v>2781.9652500000002</v>
      </c>
      <c r="DD279" t="s">
        <v>3</v>
      </c>
      <c r="DE279" t="s">
        <v>3</v>
      </c>
      <c r="DF279">
        <f t="shared" si="236"/>
        <v>0</v>
      </c>
      <c r="DG279">
        <f>ROUND(ROUND(AF279*AJ279,2)*CX279,2)</f>
        <v>8708.7000000000007</v>
      </c>
      <c r="DH279">
        <f t="shared" si="237"/>
        <v>2781.96</v>
      </c>
      <c r="DI279">
        <f t="shared" si="238"/>
        <v>0</v>
      </c>
      <c r="DJ279">
        <f t="shared" si="259"/>
        <v>11490.66</v>
      </c>
      <c r="DK279">
        <v>1</v>
      </c>
      <c r="DL279" t="s">
        <v>1082</v>
      </c>
      <c r="DM279">
        <v>5</v>
      </c>
      <c r="DN279" t="s">
        <v>1062</v>
      </c>
      <c r="DO279">
        <v>1</v>
      </c>
    </row>
    <row r="280" spans="1:119" x14ac:dyDescent="0.2">
      <c r="A280">
        <f>ROW(Source!A99)</f>
        <v>99</v>
      </c>
      <c r="B280">
        <v>295887217</v>
      </c>
      <c r="C280">
        <v>295889678</v>
      </c>
      <c r="D280">
        <v>277946622</v>
      </c>
      <c r="E280">
        <v>1</v>
      </c>
      <c r="F280">
        <v>1</v>
      </c>
      <c r="G280">
        <v>1</v>
      </c>
      <c r="H280">
        <v>2</v>
      </c>
      <c r="I280" t="s">
        <v>1083</v>
      </c>
      <c r="J280" t="s">
        <v>1084</v>
      </c>
      <c r="K280" t="s">
        <v>1085</v>
      </c>
      <c r="L280">
        <v>1368</v>
      </c>
      <c r="N280">
        <v>1011</v>
      </c>
      <c r="O280" t="s">
        <v>961</v>
      </c>
      <c r="P280" t="s">
        <v>961</v>
      </c>
      <c r="Q280">
        <v>1</v>
      </c>
      <c r="W280">
        <v>0</v>
      </c>
      <c r="X280">
        <v>-733660489</v>
      </c>
      <c r="Y280">
        <f t="shared" si="253"/>
        <v>0.81862499999999994</v>
      </c>
      <c r="AA280">
        <v>0</v>
      </c>
      <c r="AB280">
        <v>16.05</v>
      </c>
      <c r="AC280">
        <v>0</v>
      </c>
      <c r="AD280">
        <v>0</v>
      </c>
      <c r="AE280">
        <v>0</v>
      </c>
      <c r="AF280">
        <v>12.74</v>
      </c>
      <c r="AG280">
        <v>0</v>
      </c>
      <c r="AH280">
        <v>0</v>
      </c>
      <c r="AI280">
        <v>1</v>
      </c>
      <c r="AJ280">
        <v>1.26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0.59</v>
      </c>
      <c r="AU280" t="s">
        <v>182</v>
      </c>
      <c r="AV280">
        <v>1</v>
      </c>
      <c r="AW280">
        <v>2</v>
      </c>
      <c r="AX280">
        <v>295889694</v>
      </c>
      <c r="AY280">
        <v>1</v>
      </c>
      <c r="AZ280">
        <v>0</v>
      </c>
      <c r="BA280">
        <v>416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7.5165999999999995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10.429282500000001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f>ROUND(Y280*Source!I99*DO280,7)</f>
        <v>0</v>
      </c>
      <c r="CX280">
        <f>ROUND(Y280*Source!I99,7)</f>
        <v>0.81862500000000005</v>
      </c>
      <c r="CY280">
        <f t="shared" si="256"/>
        <v>16.05</v>
      </c>
      <c r="CZ280">
        <f t="shared" si="257"/>
        <v>12.74</v>
      </c>
      <c r="DA280">
        <f t="shared" si="258"/>
        <v>1.26</v>
      </c>
      <c r="DB280">
        <f t="shared" si="254"/>
        <v>10.433999999999999</v>
      </c>
      <c r="DC280">
        <f t="shared" si="255"/>
        <v>0</v>
      </c>
      <c r="DD280" t="s">
        <v>3</v>
      </c>
      <c r="DE280" t="s">
        <v>3</v>
      </c>
      <c r="DF280">
        <f t="shared" si="236"/>
        <v>0</v>
      </c>
      <c r="DG280">
        <f>ROUND(ROUND(AF280*AJ280,2)*CX280,2)</f>
        <v>13.14</v>
      </c>
      <c r="DH280">
        <f t="shared" si="237"/>
        <v>0</v>
      </c>
      <c r="DI280">
        <f t="shared" si="238"/>
        <v>0</v>
      </c>
      <c r="DJ280">
        <f t="shared" si="259"/>
        <v>13.14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ROW(Source!A100)</f>
        <v>100</v>
      </c>
      <c r="B281">
        <v>295887217</v>
      </c>
      <c r="C281">
        <v>295889699</v>
      </c>
      <c r="D281">
        <v>277560305</v>
      </c>
      <c r="E281">
        <v>109</v>
      </c>
      <c r="F281">
        <v>1</v>
      </c>
      <c r="G281">
        <v>1</v>
      </c>
      <c r="H281">
        <v>1</v>
      </c>
      <c r="I281" t="s">
        <v>1060</v>
      </c>
      <c r="J281" t="s">
        <v>3</v>
      </c>
      <c r="K281" t="s">
        <v>1061</v>
      </c>
      <c r="L281">
        <v>1191</v>
      </c>
      <c r="N281">
        <v>1013</v>
      </c>
      <c r="O281" t="s">
        <v>1062</v>
      </c>
      <c r="P281" t="s">
        <v>1062</v>
      </c>
      <c r="Q281">
        <v>1</v>
      </c>
      <c r="W281">
        <v>0</v>
      </c>
      <c r="X281">
        <v>-1111239348</v>
      </c>
      <c r="Y281">
        <f>(AT281*ROUND(1.92,7))</f>
        <v>142.07999999999998</v>
      </c>
      <c r="AA281">
        <v>0</v>
      </c>
      <c r="AB281">
        <v>0</v>
      </c>
      <c r="AC281">
        <v>0</v>
      </c>
      <c r="AD281">
        <v>477.98</v>
      </c>
      <c r="AE281">
        <v>0</v>
      </c>
      <c r="AF281">
        <v>0</v>
      </c>
      <c r="AG281">
        <v>0</v>
      </c>
      <c r="AH281">
        <v>477.98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74</v>
      </c>
      <c r="AU281" t="s">
        <v>188</v>
      </c>
      <c r="AV281">
        <v>1</v>
      </c>
      <c r="AW281">
        <v>2</v>
      </c>
      <c r="AX281">
        <v>295889708</v>
      </c>
      <c r="AY281">
        <v>1</v>
      </c>
      <c r="AZ281">
        <v>0</v>
      </c>
      <c r="BA281">
        <v>421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35370.520000000004</v>
      </c>
      <c r="BN281">
        <v>74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67911.398399999991</v>
      </c>
      <c r="BU281">
        <v>142.07999999999998</v>
      </c>
      <c r="BV281">
        <v>0</v>
      </c>
      <c r="BW281">
        <v>1</v>
      </c>
      <c r="CU281">
        <f>ROUND(AT281*Source!I100*AH281*AL281,2)</f>
        <v>35370.519999999997</v>
      </c>
      <c r="CV281">
        <f>ROUND(Y281*Source!I100,7)</f>
        <v>142.08000000000001</v>
      </c>
      <c r="CW281">
        <v>0</v>
      </c>
      <c r="CX281">
        <f>ROUND(Y281*Source!I100,7)</f>
        <v>142.08000000000001</v>
      </c>
      <c r="CY281">
        <f>AD281</f>
        <v>477.98</v>
      </c>
      <c r="CZ281">
        <f>AH281</f>
        <v>477.98</v>
      </c>
      <c r="DA281">
        <f>AL281</f>
        <v>1</v>
      </c>
      <c r="DB281">
        <f>ROUND((ROUND(AT281*CZ281,2)*ROUND(1.92,7)),6)</f>
        <v>67911.398400000005</v>
      </c>
      <c r="DC281">
        <f>ROUND((ROUND(AT281*AG281,2)*ROUND(1.92,7)),6)</f>
        <v>0</v>
      </c>
      <c r="DD281" t="s">
        <v>3</v>
      </c>
      <c r="DE281" t="s">
        <v>3</v>
      </c>
      <c r="DF281">
        <f t="shared" si="236"/>
        <v>0</v>
      </c>
      <c r="DG281">
        <f>ROUND(ROUND(AF281,2)*CX281,2)</f>
        <v>0</v>
      </c>
      <c r="DH281">
        <f t="shared" si="237"/>
        <v>0</v>
      </c>
      <c r="DI281">
        <f t="shared" si="238"/>
        <v>67911.399999999994</v>
      </c>
      <c r="DJ281">
        <f>DI281</f>
        <v>67911.399999999994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ROW(Source!A100)</f>
        <v>100</v>
      </c>
      <c r="B282">
        <v>295887217</v>
      </c>
      <c r="C282">
        <v>295889699</v>
      </c>
      <c r="D282">
        <v>277560491</v>
      </c>
      <c r="E282">
        <v>109</v>
      </c>
      <c r="F282">
        <v>1</v>
      </c>
      <c r="G282">
        <v>1</v>
      </c>
      <c r="H282">
        <v>1</v>
      </c>
      <c r="I282" t="s">
        <v>1063</v>
      </c>
      <c r="J282" t="s">
        <v>3</v>
      </c>
      <c r="K282" t="s">
        <v>1064</v>
      </c>
      <c r="L282">
        <v>1191</v>
      </c>
      <c r="N282">
        <v>1013</v>
      </c>
      <c r="O282" t="s">
        <v>1062</v>
      </c>
      <c r="P282" t="s">
        <v>1062</v>
      </c>
      <c r="Q282">
        <v>1</v>
      </c>
      <c r="W282">
        <v>0</v>
      </c>
      <c r="X282">
        <v>-1417349443</v>
      </c>
      <c r="Y282">
        <f t="shared" ref="Y282:Y288" si="260">(AT282*ROUND(1.85,7))</f>
        <v>44.881000000000007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24.26</v>
      </c>
      <c r="AU282" t="s">
        <v>187</v>
      </c>
      <c r="AV282">
        <v>2</v>
      </c>
      <c r="AW282">
        <v>2</v>
      </c>
      <c r="AX282">
        <v>295889709</v>
      </c>
      <c r="AY282">
        <v>1</v>
      </c>
      <c r="AZ282">
        <v>0</v>
      </c>
      <c r="BA282">
        <v>422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ROUND(Y282*Source!I100,7)</f>
        <v>44.881</v>
      </c>
      <c r="CY282">
        <f>AD282</f>
        <v>0</v>
      </c>
      <c r="CZ282">
        <f>AH282</f>
        <v>0</v>
      </c>
      <c r="DA282">
        <f>AL282</f>
        <v>1</v>
      </c>
      <c r="DB282">
        <f t="shared" ref="DB282:DB288" si="261">ROUND((ROUND(AT282*CZ282,2)*ROUND(1.85,7)),6)</f>
        <v>0</v>
      </c>
      <c r="DC282">
        <f t="shared" ref="DC282:DC288" si="262">ROUND((ROUND(AT282*AG282,2)*ROUND(1.85,7)),6)</f>
        <v>0</v>
      </c>
      <c r="DD282" t="s">
        <v>3</v>
      </c>
      <c r="DE282" t="s">
        <v>3</v>
      </c>
      <c r="DF282">
        <f t="shared" si="236"/>
        <v>0</v>
      </c>
      <c r="DG282">
        <f>ROUND(ROUND(AF282,2)*CX282,2)</f>
        <v>0</v>
      </c>
      <c r="DH282">
        <f t="shared" si="237"/>
        <v>0</v>
      </c>
      <c r="DI282">
        <f t="shared" si="238"/>
        <v>0</v>
      </c>
      <c r="DJ282">
        <f>DI282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ROW(Source!A100)</f>
        <v>100</v>
      </c>
      <c r="B283">
        <v>295887217</v>
      </c>
      <c r="C283">
        <v>295889699</v>
      </c>
      <c r="D283">
        <v>277944871</v>
      </c>
      <c r="E283">
        <v>1</v>
      </c>
      <c r="F283">
        <v>1</v>
      </c>
      <c r="G283">
        <v>1</v>
      </c>
      <c r="H283">
        <v>2</v>
      </c>
      <c r="I283" t="s">
        <v>1065</v>
      </c>
      <c r="J283" t="s">
        <v>1066</v>
      </c>
      <c r="K283" t="s">
        <v>1067</v>
      </c>
      <c r="L283">
        <v>1368</v>
      </c>
      <c r="N283">
        <v>1011</v>
      </c>
      <c r="O283" t="s">
        <v>961</v>
      </c>
      <c r="P283" t="s">
        <v>961</v>
      </c>
      <c r="Q283">
        <v>1</v>
      </c>
      <c r="W283">
        <v>0</v>
      </c>
      <c r="X283">
        <v>426515882</v>
      </c>
      <c r="Y283">
        <f t="shared" si="260"/>
        <v>15.798999999999999</v>
      </c>
      <c r="AA283">
        <v>0</v>
      </c>
      <c r="AB283">
        <v>1233.46</v>
      </c>
      <c r="AC283">
        <v>642.05999999999995</v>
      </c>
      <c r="AD283">
        <v>0</v>
      </c>
      <c r="AE283">
        <v>0</v>
      </c>
      <c r="AF283">
        <v>1233.46</v>
      </c>
      <c r="AG283">
        <v>642.05999999999995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8.5399999999999991</v>
      </c>
      <c r="AU283" t="s">
        <v>187</v>
      </c>
      <c r="AV283">
        <v>1</v>
      </c>
      <c r="AW283">
        <v>2</v>
      </c>
      <c r="AX283">
        <v>295889710</v>
      </c>
      <c r="AY283">
        <v>1</v>
      </c>
      <c r="AZ283">
        <v>0</v>
      </c>
      <c r="BA283">
        <v>423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10533.748399999999</v>
      </c>
      <c r="BL283">
        <v>5483.192399999999</v>
      </c>
      <c r="BM283">
        <v>0</v>
      </c>
      <c r="BN283">
        <v>0</v>
      </c>
      <c r="BO283">
        <v>8.5399999999999991</v>
      </c>
      <c r="BP283">
        <v>1</v>
      </c>
      <c r="BQ283">
        <v>0</v>
      </c>
      <c r="BR283">
        <v>19487.434539999998</v>
      </c>
      <c r="BS283">
        <v>10143.905939999999</v>
      </c>
      <c r="BT283">
        <v>0</v>
      </c>
      <c r="BU283">
        <v>0</v>
      </c>
      <c r="BV283">
        <v>15.798999999999999</v>
      </c>
      <c r="BW283">
        <v>1</v>
      </c>
      <c r="CV283">
        <v>0</v>
      </c>
      <c r="CW283">
        <f>ROUND(Y283*Source!I100*DO283,7)</f>
        <v>15.798999999999999</v>
      </c>
      <c r="CX283">
        <f>ROUND(Y283*Source!I100,7)</f>
        <v>15.798999999999999</v>
      </c>
      <c r="CY283">
        <f t="shared" ref="CY283:CY288" si="263">AB283</f>
        <v>1233.46</v>
      </c>
      <c r="CZ283">
        <f t="shared" ref="CZ283:CZ288" si="264">AF283</f>
        <v>1233.46</v>
      </c>
      <c r="DA283">
        <f t="shared" ref="DA283:DA288" si="265">AJ283</f>
        <v>1</v>
      </c>
      <c r="DB283">
        <f t="shared" si="261"/>
        <v>19487.4375</v>
      </c>
      <c r="DC283">
        <f t="shared" si="262"/>
        <v>10143.9015</v>
      </c>
      <c r="DD283" t="s">
        <v>3</v>
      </c>
      <c r="DE283" t="s">
        <v>3</v>
      </c>
      <c r="DF283">
        <f t="shared" si="236"/>
        <v>0</v>
      </c>
      <c r="DG283">
        <f>ROUND(ROUND(AF283,2)*CX283,2)</f>
        <v>19487.43</v>
      </c>
      <c r="DH283">
        <f t="shared" si="237"/>
        <v>10143.91</v>
      </c>
      <c r="DI283">
        <f t="shared" si="238"/>
        <v>0</v>
      </c>
      <c r="DJ283">
        <f t="shared" ref="DJ283:DJ288" si="266">DG283+DH283</f>
        <v>29631.34</v>
      </c>
      <c r="DK283">
        <v>1</v>
      </c>
      <c r="DL283" t="s">
        <v>1068</v>
      </c>
      <c r="DM283">
        <v>6</v>
      </c>
      <c r="DN283" t="s">
        <v>1062</v>
      </c>
      <c r="DO283">
        <v>1</v>
      </c>
    </row>
    <row r="284" spans="1:119" x14ac:dyDescent="0.2">
      <c r="A284">
        <f>ROW(Source!A100)</f>
        <v>100</v>
      </c>
      <c r="B284">
        <v>295887217</v>
      </c>
      <c r="C284">
        <v>295889699</v>
      </c>
      <c r="D284">
        <v>277945622</v>
      </c>
      <c r="E284">
        <v>1</v>
      </c>
      <c r="F284">
        <v>1</v>
      </c>
      <c r="G284">
        <v>1</v>
      </c>
      <c r="H284">
        <v>2</v>
      </c>
      <c r="I284" t="s">
        <v>1069</v>
      </c>
      <c r="J284" t="s">
        <v>1070</v>
      </c>
      <c r="K284" t="s">
        <v>1071</v>
      </c>
      <c r="L284">
        <v>1368</v>
      </c>
      <c r="N284">
        <v>1011</v>
      </c>
      <c r="O284" t="s">
        <v>961</v>
      </c>
      <c r="P284" t="s">
        <v>961</v>
      </c>
      <c r="Q284">
        <v>1</v>
      </c>
      <c r="W284">
        <v>0</v>
      </c>
      <c r="X284">
        <v>554806292</v>
      </c>
      <c r="Y284">
        <f t="shared" si="260"/>
        <v>1.7389999999999999</v>
      </c>
      <c r="AA284">
        <v>0</v>
      </c>
      <c r="AB284">
        <v>233.29</v>
      </c>
      <c r="AC284">
        <v>0</v>
      </c>
      <c r="AD284">
        <v>0</v>
      </c>
      <c r="AE284">
        <v>0</v>
      </c>
      <c r="AF284">
        <v>189.67</v>
      </c>
      <c r="AG284">
        <v>0</v>
      </c>
      <c r="AH284">
        <v>0</v>
      </c>
      <c r="AI284">
        <v>1</v>
      </c>
      <c r="AJ284">
        <v>1.23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0.94</v>
      </c>
      <c r="AU284" t="s">
        <v>187</v>
      </c>
      <c r="AV284">
        <v>1</v>
      </c>
      <c r="AW284">
        <v>2</v>
      </c>
      <c r="AX284">
        <v>295889711</v>
      </c>
      <c r="AY284">
        <v>1</v>
      </c>
      <c r="AZ284">
        <v>0</v>
      </c>
      <c r="BA284">
        <v>424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178.28979999999999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329.83612999999997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f>ROUND(Y284*Source!I100*DO284,7)</f>
        <v>0</v>
      </c>
      <c r="CX284">
        <f>ROUND(Y284*Source!I100,7)</f>
        <v>1.7390000000000001</v>
      </c>
      <c r="CY284">
        <f t="shared" si="263"/>
        <v>233.29</v>
      </c>
      <c r="CZ284">
        <f t="shared" si="264"/>
        <v>189.67</v>
      </c>
      <c r="DA284">
        <f t="shared" si="265"/>
        <v>1.23</v>
      </c>
      <c r="DB284">
        <f t="shared" si="261"/>
        <v>329.8365</v>
      </c>
      <c r="DC284">
        <f t="shared" si="262"/>
        <v>0</v>
      </c>
      <c r="DD284" t="s">
        <v>3</v>
      </c>
      <c r="DE284" t="s">
        <v>3</v>
      </c>
      <c r="DF284">
        <f t="shared" si="236"/>
        <v>0</v>
      </c>
      <c r="DG284">
        <f>ROUND(ROUND(AF284*AJ284,2)*CX284,2)</f>
        <v>405.69</v>
      </c>
      <c r="DH284">
        <f t="shared" si="237"/>
        <v>0</v>
      </c>
      <c r="DI284">
        <f t="shared" si="238"/>
        <v>0</v>
      </c>
      <c r="DJ284">
        <f t="shared" si="266"/>
        <v>405.69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ROW(Source!A100)</f>
        <v>100</v>
      </c>
      <c r="B285">
        <v>295887217</v>
      </c>
      <c r="C285">
        <v>295889699</v>
      </c>
      <c r="D285">
        <v>277945779</v>
      </c>
      <c r="E285">
        <v>1</v>
      </c>
      <c r="F285">
        <v>1</v>
      </c>
      <c r="G285">
        <v>1</v>
      </c>
      <c r="H285">
        <v>2</v>
      </c>
      <c r="I285" t="s">
        <v>1072</v>
      </c>
      <c r="J285" t="s">
        <v>1073</v>
      </c>
      <c r="K285" t="s">
        <v>1074</v>
      </c>
      <c r="L285">
        <v>1368</v>
      </c>
      <c r="N285">
        <v>1011</v>
      </c>
      <c r="O285" t="s">
        <v>961</v>
      </c>
      <c r="P285" t="s">
        <v>961</v>
      </c>
      <c r="Q285">
        <v>1</v>
      </c>
      <c r="W285">
        <v>0</v>
      </c>
      <c r="X285">
        <v>-1301021868</v>
      </c>
      <c r="Y285">
        <f t="shared" si="260"/>
        <v>19.240000000000002</v>
      </c>
      <c r="AA285">
        <v>0</v>
      </c>
      <c r="AB285">
        <v>1274.48</v>
      </c>
      <c r="AC285">
        <v>642.05999999999995</v>
      </c>
      <c r="AD285">
        <v>0</v>
      </c>
      <c r="AE285">
        <v>0</v>
      </c>
      <c r="AF285">
        <v>1070.99</v>
      </c>
      <c r="AG285">
        <v>642.05999999999995</v>
      </c>
      <c r="AH285">
        <v>0</v>
      </c>
      <c r="AI285">
        <v>1</v>
      </c>
      <c r="AJ285">
        <v>1.19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10.4</v>
      </c>
      <c r="AU285" t="s">
        <v>187</v>
      </c>
      <c r="AV285">
        <v>1</v>
      </c>
      <c r="AW285">
        <v>2</v>
      </c>
      <c r="AX285">
        <v>295889712</v>
      </c>
      <c r="AY285">
        <v>1</v>
      </c>
      <c r="AZ285">
        <v>0</v>
      </c>
      <c r="BA285">
        <v>425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11138.296</v>
      </c>
      <c r="BL285">
        <v>6677.424</v>
      </c>
      <c r="BM285">
        <v>0</v>
      </c>
      <c r="BN285">
        <v>0</v>
      </c>
      <c r="BO285">
        <v>10.4</v>
      </c>
      <c r="BP285">
        <v>1</v>
      </c>
      <c r="BQ285">
        <v>0</v>
      </c>
      <c r="BR285">
        <v>20605.847600000001</v>
      </c>
      <c r="BS285">
        <v>12353.234399999999</v>
      </c>
      <c r="BT285">
        <v>0</v>
      </c>
      <c r="BU285">
        <v>0</v>
      </c>
      <c r="BV285">
        <v>19.240000000000002</v>
      </c>
      <c r="BW285">
        <v>1</v>
      </c>
      <c r="CV285">
        <v>0</v>
      </c>
      <c r="CW285">
        <f>ROUND(Y285*Source!I100*DO285,7)</f>
        <v>19.239999999999998</v>
      </c>
      <c r="CX285">
        <f>ROUND(Y285*Source!I100,7)</f>
        <v>19.239999999999998</v>
      </c>
      <c r="CY285">
        <f t="shared" si="263"/>
        <v>1274.48</v>
      </c>
      <c r="CZ285">
        <f t="shared" si="264"/>
        <v>1070.99</v>
      </c>
      <c r="DA285">
        <f t="shared" si="265"/>
        <v>1.19</v>
      </c>
      <c r="DB285">
        <f t="shared" si="261"/>
        <v>20605.855</v>
      </c>
      <c r="DC285">
        <f t="shared" si="262"/>
        <v>12353.227000000001</v>
      </c>
      <c r="DD285" t="s">
        <v>3</v>
      </c>
      <c r="DE285" t="s">
        <v>3</v>
      </c>
      <c r="DF285">
        <f t="shared" si="236"/>
        <v>0</v>
      </c>
      <c r="DG285">
        <f>ROUND(ROUND(AF285*AJ285,2)*CX285,2)</f>
        <v>24521</v>
      </c>
      <c r="DH285">
        <f t="shared" si="237"/>
        <v>12353.23</v>
      </c>
      <c r="DI285">
        <f t="shared" si="238"/>
        <v>0</v>
      </c>
      <c r="DJ285">
        <f t="shared" si="266"/>
        <v>36874.229999999996</v>
      </c>
      <c r="DK285">
        <v>1</v>
      </c>
      <c r="DL285" t="s">
        <v>1068</v>
      </c>
      <c r="DM285">
        <v>6</v>
      </c>
      <c r="DN285" t="s">
        <v>1062</v>
      </c>
      <c r="DO285">
        <v>1</v>
      </c>
    </row>
    <row r="286" spans="1:119" x14ac:dyDescent="0.2">
      <c r="A286">
        <f>ROW(Source!A100)</f>
        <v>100</v>
      </c>
      <c r="B286">
        <v>295887217</v>
      </c>
      <c r="C286">
        <v>295889699</v>
      </c>
      <c r="D286">
        <v>277945806</v>
      </c>
      <c r="E286">
        <v>1</v>
      </c>
      <c r="F286">
        <v>1</v>
      </c>
      <c r="G286">
        <v>1</v>
      </c>
      <c r="H286">
        <v>2</v>
      </c>
      <c r="I286" t="s">
        <v>1075</v>
      </c>
      <c r="J286" t="s">
        <v>1076</v>
      </c>
      <c r="K286" t="s">
        <v>1077</v>
      </c>
      <c r="L286">
        <v>1368</v>
      </c>
      <c r="N286">
        <v>1011</v>
      </c>
      <c r="O286" t="s">
        <v>961</v>
      </c>
      <c r="P286" t="s">
        <v>961</v>
      </c>
      <c r="Q286">
        <v>1</v>
      </c>
      <c r="W286">
        <v>0</v>
      </c>
      <c r="X286">
        <v>1745550372</v>
      </c>
      <c r="Y286">
        <f t="shared" si="260"/>
        <v>3.0895000000000001</v>
      </c>
      <c r="AA286">
        <v>0</v>
      </c>
      <c r="AB286">
        <v>758.04</v>
      </c>
      <c r="AC286">
        <v>477.98</v>
      </c>
      <c r="AD286">
        <v>0</v>
      </c>
      <c r="AE286">
        <v>0</v>
      </c>
      <c r="AF286">
        <v>758.04</v>
      </c>
      <c r="AG286">
        <v>477.98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1.67</v>
      </c>
      <c r="AU286" t="s">
        <v>187</v>
      </c>
      <c r="AV286">
        <v>1</v>
      </c>
      <c r="AW286">
        <v>2</v>
      </c>
      <c r="AX286">
        <v>295889713</v>
      </c>
      <c r="AY286">
        <v>1</v>
      </c>
      <c r="AZ286">
        <v>0</v>
      </c>
      <c r="BA286">
        <v>426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1265.9268</v>
      </c>
      <c r="BL286">
        <v>798.22659999999996</v>
      </c>
      <c r="BM286">
        <v>0</v>
      </c>
      <c r="BN286">
        <v>0</v>
      </c>
      <c r="BO286">
        <v>1.67</v>
      </c>
      <c r="BP286">
        <v>1</v>
      </c>
      <c r="BQ286">
        <v>0</v>
      </c>
      <c r="BR286">
        <v>2341.9645799999998</v>
      </c>
      <c r="BS286">
        <v>1476.7192100000002</v>
      </c>
      <c r="BT286">
        <v>0</v>
      </c>
      <c r="BU286">
        <v>0</v>
      </c>
      <c r="BV286">
        <v>3.0895000000000001</v>
      </c>
      <c r="BW286">
        <v>1</v>
      </c>
      <c r="CV286">
        <v>0</v>
      </c>
      <c r="CW286">
        <f>ROUND(Y286*Source!I100*DO286,7)</f>
        <v>3.0895000000000001</v>
      </c>
      <c r="CX286">
        <f>ROUND(Y286*Source!I100,7)</f>
        <v>3.0895000000000001</v>
      </c>
      <c r="CY286">
        <f t="shared" si="263"/>
        <v>758.04</v>
      </c>
      <c r="CZ286">
        <f t="shared" si="264"/>
        <v>758.04</v>
      </c>
      <c r="DA286">
        <f t="shared" si="265"/>
        <v>1</v>
      </c>
      <c r="DB286">
        <f t="shared" si="261"/>
        <v>2341.9704999999999</v>
      </c>
      <c r="DC286">
        <f t="shared" si="262"/>
        <v>1476.7255</v>
      </c>
      <c r="DD286" t="s">
        <v>3</v>
      </c>
      <c r="DE286" t="s">
        <v>3</v>
      </c>
      <c r="DF286">
        <f t="shared" si="236"/>
        <v>0</v>
      </c>
      <c r="DG286">
        <f>ROUND(ROUND(AF286,2)*CX286,2)</f>
        <v>2341.96</v>
      </c>
      <c r="DH286">
        <f t="shared" si="237"/>
        <v>1476.72</v>
      </c>
      <c r="DI286">
        <f t="shared" si="238"/>
        <v>0</v>
      </c>
      <c r="DJ286">
        <f t="shared" si="266"/>
        <v>3818.6800000000003</v>
      </c>
      <c r="DK286">
        <v>1</v>
      </c>
      <c r="DL286" t="s">
        <v>1078</v>
      </c>
      <c r="DM286">
        <v>4</v>
      </c>
      <c r="DN286" t="s">
        <v>1062</v>
      </c>
      <c r="DO286">
        <v>1</v>
      </c>
    </row>
    <row r="287" spans="1:119" x14ac:dyDescent="0.2">
      <c r="A287">
        <f>ROW(Source!A100)</f>
        <v>100</v>
      </c>
      <c r="B287">
        <v>295887217</v>
      </c>
      <c r="C287">
        <v>295889699</v>
      </c>
      <c r="D287">
        <v>277945914</v>
      </c>
      <c r="E287">
        <v>1</v>
      </c>
      <c r="F287">
        <v>1</v>
      </c>
      <c r="G287">
        <v>1</v>
      </c>
      <c r="H287">
        <v>2</v>
      </c>
      <c r="I287" t="s">
        <v>1079</v>
      </c>
      <c r="J287" t="s">
        <v>1080</v>
      </c>
      <c r="K287" t="s">
        <v>1081</v>
      </c>
      <c r="L287">
        <v>1368</v>
      </c>
      <c r="N287">
        <v>1011</v>
      </c>
      <c r="O287" t="s">
        <v>961</v>
      </c>
      <c r="P287" t="s">
        <v>961</v>
      </c>
      <c r="Q287">
        <v>1</v>
      </c>
      <c r="W287">
        <v>0</v>
      </c>
      <c r="X287">
        <v>-351551180</v>
      </c>
      <c r="Y287">
        <f t="shared" si="260"/>
        <v>6.7525000000000004</v>
      </c>
      <c r="AA287">
        <v>0</v>
      </c>
      <c r="AB287">
        <v>1719.6</v>
      </c>
      <c r="AC287">
        <v>549.32000000000005</v>
      </c>
      <c r="AD287">
        <v>0</v>
      </c>
      <c r="AE287">
        <v>0</v>
      </c>
      <c r="AF287">
        <v>1521.77</v>
      </c>
      <c r="AG287">
        <v>549.32000000000005</v>
      </c>
      <c r="AH287">
        <v>0</v>
      </c>
      <c r="AI287">
        <v>1</v>
      </c>
      <c r="AJ287">
        <v>1.1299999999999999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3.65</v>
      </c>
      <c r="AU287" t="s">
        <v>187</v>
      </c>
      <c r="AV287">
        <v>1</v>
      </c>
      <c r="AW287">
        <v>2</v>
      </c>
      <c r="AX287">
        <v>295889714</v>
      </c>
      <c r="AY287">
        <v>1</v>
      </c>
      <c r="AZ287">
        <v>0</v>
      </c>
      <c r="BA287">
        <v>427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5554.4605000000001</v>
      </c>
      <c r="BL287">
        <v>2005.018</v>
      </c>
      <c r="BM287">
        <v>0</v>
      </c>
      <c r="BN287">
        <v>0</v>
      </c>
      <c r="BO287">
        <v>3.65</v>
      </c>
      <c r="BP287">
        <v>1</v>
      </c>
      <c r="BQ287">
        <v>0</v>
      </c>
      <c r="BR287">
        <v>10275.751925</v>
      </c>
      <c r="BS287">
        <v>3709.2833000000005</v>
      </c>
      <c r="BT287">
        <v>0</v>
      </c>
      <c r="BU287">
        <v>0</v>
      </c>
      <c r="BV287">
        <v>6.7525000000000004</v>
      </c>
      <c r="BW287">
        <v>1</v>
      </c>
      <c r="CV287">
        <v>0</v>
      </c>
      <c r="CW287">
        <f>ROUND(Y287*Source!I100*DO287,7)</f>
        <v>6.7525000000000004</v>
      </c>
      <c r="CX287">
        <f>ROUND(Y287*Source!I100,7)</f>
        <v>6.7525000000000004</v>
      </c>
      <c r="CY287">
        <f t="shared" si="263"/>
        <v>1719.6</v>
      </c>
      <c r="CZ287">
        <f t="shared" si="264"/>
        <v>1521.77</v>
      </c>
      <c r="DA287">
        <f t="shared" si="265"/>
        <v>1.1299999999999999</v>
      </c>
      <c r="DB287">
        <f t="shared" si="261"/>
        <v>10275.751</v>
      </c>
      <c r="DC287">
        <f t="shared" si="262"/>
        <v>3709.2869999999998</v>
      </c>
      <c r="DD287" t="s">
        <v>3</v>
      </c>
      <c r="DE287" t="s">
        <v>3</v>
      </c>
      <c r="DF287">
        <f t="shared" si="236"/>
        <v>0</v>
      </c>
      <c r="DG287">
        <f>ROUND(ROUND(AF287*AJ287,2)*CX287,2)</f>
        <v>11611.6</v>
      </c>
      <c r="DH287">
        <f t="shared" si="237"/>
        <v>3709.28</v>
      </c>
      <c r="DI287">
        <f t="shared" si="238"/>
        <v>0</v>
      </c>
      <c r="DJ287">
        <f t="shared" si="266"/>
        <v>15320.880000000001</v>
      </c>
      <c r="DK287">
        <v>1</v>
      </c>
      <c r="DL287" t="s">
        <v>1082</v>
      </c>
      <c r="DM287">
        <v>5</v>
      </c>
      <c r="DN287" t="s">
        <v>1062</v>
      </c>
      <c r="DO287">
        <v>1</v>
      </c>
    </row>
    <row r="288" spans="1:119" x14ac:dyDescent="0.2">
      <c r="A288">
        <f>ROW(Source!A100)</f>
        <v>100</v>
      </c>
      <c r="B288">
        <v>295887217</v>
      </c>
      <c r="C288">
        <v>295889699</v>
      </c>
      <c r="D288">
        <v>277946622</v>
      </c>
      <c r="E288">
        <v>1</v>
      </c>
      <c r="F288">
        <v>1</v>
      </c>
      <c r="G288">
        <v>1</v>
      </c>
      <c r="H288">
        <v>2</v>
      </c>
      <c r="I288" t="s">
        <v>1083</v>
      </c>
      <c r="J288" t="s">
        <v>1084</v>
      </c>
      <c r="K288" t="s">
        <v>1085</v>
      </c>
      <c r="L288">
        <v>1368</v>
      </c>
      <c r="N288">
        <v>1011</v>
      </c>
      <c r="O288" t="s">
        <v>961</v>
      </c>
      <c r="P288" t="s">
        <v>961</v>
      </c>
      <c r="Q288">
        <v>1</v>
      </c>
      <c r="W288">
        <v>0</v>
      </c>
      <c r="X288">
        <v>-733660489</v>
      </c>
      <c r="Y288">
        <f t="shared" si="260"/>
        <v>1.0914999999999999</v>
      </c>
      <c r="AA288">
        <v>0</v>
      </c>
      <c r="AB288">
        <v>16.05</v>
      </c>
      <c r="AC288">
        <v>0</v>
      </c>
      <c r="AD288">
        <v>0</v>
      </c>
      <c r="AE288">
        <v>0</v>
      </c>
      <c r="AF288">
        <v>12.74</v>
      </c>
      <c r="AG288">
        <v>0</v>
      </c>
      <c r="AH288">
        <v>0</v>
      </c>
      <c r="AI288">
        <v>1</v>
      </c>
      <c r="AJ288">
        <v>1.26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0.59</v>
      </c>
      <c r="AU288" t="s">
        <v>187</v>
      </c>
      <c r="AV288">
        <v>1</v>
      </c>
      <c r="AW288">
        <v>2</v>
      </c>
      <c r="AX288">
        <v>295889715</v>
      </c>
      <c r="AY288">
        <v>1</v>
      </c>
      <c r="AZ288">
        <v>0</v>
      </c>
      <c r="BA288">
        <v>428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7.5165999999999995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13.905709999999999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f>ROUND(Y288*Source!I100*DO288,7)</f>
        <v>0</v>
      </c>
      <c r="CX288">
        <f>ROUND(Y288*Source!I100,7)</f>
        <v>1.0914999999999999</v>
      </c>
      <c r="CY288">
        <f t="shared" si="263"/>
        <v>16.05</v>
      </c>
      <c r="CZ288">
        <f t="shared" si="264"/>
        <v>12.74</v>
      </c>
      <c r="DA288">
        <f t="shared" si="265"/>
        <v>1.26</v>
      </c>
      <c r="DB288">
        <f t="shared" si="261"/>
        <v>13.912000000000001</v>
      </c>
      <c r="DC288">
        <f t="shared" si="262"/>
        <v>0</v>
      </c>
      <c r="DD288" t="s">
        <v>3</v>
      </c>
      <c r="DE288" t="s">
        <v>3</v>
      </c>
      <c r="DF288">
        <f t="shared" si="236"/>
        <v>0</v>
      </c>
      <c r="DG288">
        <f>ROUND(ROUND(AF288*AJ288,2)*CX288,2)</f>
        <v>17.52</v>
      </c>
      <c r="DH288">
        <f t="shared" si="237"/>
        <v>0</v>
      </c>
      <c r="DI288">
        <f t="shared" si="238"/>
        <v>0</v>
      </c>
      <c r="DJ288">
        <f t="shared" si="266"/>
        <v>17.52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ROW(Source!A101)</f>
        <v>101</v>
      </c>
      <c r="B289">
        <v>295887217</v>
      </c>
      <c r="C289">
        <v>295889720</v>
      </c>
      <c r="D289">
        <v>277560305</v>
      </c>
      <c r="E289">
        <v>109</v>
      </c>
      <c r="F289">
        <v>1</v>
      </c>
      <c r="G289">
        <v>1</v>
      </c>
      <c r="H289">
        <v>1</v>
      </c>
      <c r="I289" t="s">
        <v>1060</v>
      </c>
      <c r="J289" t="s">
        <v>3</v>
      </c>
      <c r="K289" t="s">
        <v>1061</v>
      </c>
      <c r="L289">
        <v>1191</v>
      </c>
      <c r="N289">
        <v>1013</v>
      </c>
      <c r="O289" t="s">
        <v>1062</v>
      </c>
      <c r="P289" t="s">
        <v>1062</v>
      </c>
      <c r="Q289">
        <v>1</v>
      </c>
      <c r="W289">
        <v>0</v>
      </c>
      <c r="X289">
        <v>-1111239348</v>
      </c>
      <c r="Y289">
        <f>(AT289*ROUND((0.75*1.92),7))</f>
        <v>128.01599999999999</v>
      </c>
      <c r="AA289">
        <v>0</v>
      </c>
      <c r="AB289">
        <v>0</v>
      </c>
      <c r="AC289">
        <v>0</v>
      </c>
      <c r="AD289">
        <v>477.98</v>
      </c>
      <c r="AE289">
        <v>0</v>
      </c>
      <c r="AF289">
        <v>0</v>
      </c>
      <c r="AG289">
        <v>0</v>
      </c>
      <c r="AH289">
        <v>477.98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88.9</v>
      </c>
      <c r="AU289" t="s">
        <v>183</v>
      </c>
      <c r="AV289">
        <v>1</v>
      </c>
      <c r="AW289">
        <v>2</v>
      </c>
      <c r="AX289">
        <v>295889729</v>
      </c>
      <c r="AY289">
        <v>1</v>
      </c>
      <c r="AZ289">
        <v>0</v>
      </c>
      <c r="BA289">
        <v>433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42492.422000000006</v>
      </c>
      <c r="BN289">
        <v>88.9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61189.087680000011</v>
      </c>
      <c r="BU289">
        <v>128.01600000000002</v>
      </c>
      <c r="BV289">
        <v>0</v>
      </c>
      <c r="BW289">
        <v>1</v>
      </c>
      <c r="CU289">
        <f>ROUND(AT289*Source!I101*AH289*AL289,2)</f>
        <v>42492.42</v>
      </c>
      <c r="CV289">
        <f>ROUND(Y289*Source!I101,7)</f>
        <v>128.01599999999999</v>
      </c>
      <c r="CW289">
        <v>0</v>
      </c>
      <c r="CX289">
        <f>ROUND(Y289*Source!I101,7)</f>
        <v>128.01599999999999</v>
      </c>
      <c r="CY289">
        <f>AD289</f>
        <v>477.98</v>
      </c>
      <c r="CZ289">
        <f>AH289</f>
        <v>477.98</v>
      </c>
      <c r="DA289">
        <f>AL289</f>
        <v>1</v>
      </c>
      <c r="DB289">
        <f>ROUND((ROUND(AT289*CZ289,2)*ROUND((0.75*1.92),7)),6)</f>
        <v>61189.084799999997</v>
      </c>
      <c r="DC289">
        <f>ROUND((ROUND(AT289*AG289,2)*ROUND((0.75*1.92),7)),6)</f>
        <v>0</v>
      </c>
      <c r="DD289" t="s">
        <v>3</v>
      </c>
      <c r="DE289" t="s">
        <v>3</v>
      </c>
      <c r="DF289">
        <f t="shared" si="236"/>
        <v>0</v>
      </c>
      <c r="DG289">
        <f>ROUND(ROUND(AF289,2)*CX289,2)</f>
        <v>0</v>
      </c>
      <c r="DH289">
        <f t="shared" si="237"/>
        <v>0</v>
      </c>
      <c r="DI289">
        <f t="shared" si="238"/>
        <v>61189.09</v>
      </c>
      <c r="DJ289">
        <f>DI289</f>
        <v>61189.09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ROW(Source!A101)</f>
        <v>101</v>
      </c>
      <c r="B290">
        <v>295887217</v>
      </c>
      <c r="C290">
        <v>295889720</v>
      </c>
      <c r="D290">
        <v>277560491</v>
      </c>
      <c r="E290">
        <v>109</v>
      </c>
      <c r="F290">
        <v>1</v>
      </c>
      <c r="G290">
        <v>1</v>
      </c>
      <c r="H290">
        <v>1</v>
      </c>
      <c r="I290" t="s">
        <v>1063</v>
      </c>
      <c r="J290" t="s">
        <v>3</v>
      </c>
      <c r="K290" t="s">
        <v>1064</v>
      </c>
      <c r="L290">
        <v>1191</v>
      </c>
      <c r="N290">
        <v>1013</v>
      </c>
      <c r="O290" t="s">
        <v>1062</v>
      </c>
      <c r="P290" t="s">
        <v>1062</v>
      </c>
      <c r="Q290">
        <v>1</v>
      </c>
      <c r="W290">
        <v>0</v>
      </c>
      <c r="X290">
        <v>-1417349443</v>
      </c>
      <c r="Y290">
        <f t="shared" ref="Y290:Y296" si="267">(AT290*ROUND((0.75*1.85),7))</f>
        <v>43.914375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31.65</v>
      </c>
      <c r="AU290" t="s">
        <v>182</v>
      </c>
      <c r="AV290">
        <v>2</v>
      </c>
      <c r="AW290">
        <v>2</v>
      </c>
      <c r="AX290">
        <v>295889730</v>
      </c>
      <c r="AY290">
        <v>1</v>
      </c>
      <c r="AZ290">
        <v>0</v>
      </c>
      <c r="BA290">
        <v>434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ROUND(Y290*Source!I101,7)</f>
        <v>43.914375</v>
      </c>
      <c r="CY290">
        <f>AD290</f>
        <v>0</v>
      </c>
      <c r="CZ290">
        <f>AH290</f>
        <v>0</v>
      </c>
      <c r="DA290">
        <f>AL290</f>
        <v>1</v>
      </c>
      <c r="DB290">
        <f t="shared" ref="DB290:DB296" si="268">ROUND((ROUND(AT290*CZ290,2)*ROUND((0.75*1.85),7)),6)</f>
        <v>0</v>
      </c>
      <c r="DC290">
        <f t="shared" ref="DC290:DC296" si="269">ROUND((ROUND(AT290*AG290,2)*ROUND((0.75*1.85),7)),6)</f>
        <v>0</v>
      </c>
      <c r="DD290" t="s">
        <v>3</v>
      </c>
      <c r="DE290" t="s">
        <v>3</v>
      </c>
      <c r="DF290">
        <f t="shared" si="236"/>
        <v>0</v>
      </c>
      <c r="DG290">
        <f>ROUND(ROUND(AF290,2)*CX290,2)</f>
        <v>0</v>
      </c>
      <c r="DH290">
        <f t="shared" si="237"/>
        <v>0</v>
      </c>
      <c r="DI290">
        <f t="shared" si="238"/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ROW(Source!A101)</f>
        <v>101</v>
      </c>
      <c r="B291">
        <v>295887217</v>
      </c>
      <c r="C291">
        <v>295889720</v>
      </c>
      <c r="D291">
        <v>277944871</v>
      </c>
      <c r="E291">
        <v>1</v>
      </c>
      <c r="F291">
        <v>1</v>
      </c>
      <c r="G291">
        <v>1</v>
      </c>
      <c r="H291">
        <v>2</v>
      </c>
      <c r="I291" t="s">
        <v>1065</v>
      </c>
      <c r="J291" t="s">
        <v>1066</v>
      </c>
      <c r="K291" t="s">
        <v>1067</v>
      </c>
      <c r="L291">
        <v>1368</v>
      </c>
      <c r="N291">
        <v>1011</v>
      </c>
      <c r="O291" t="s">
        <v>961</v>
      </c>
      <c r="P291" t="s">
        <v>961</v>
      </c>
      <c r="Q291">
        <v>1</v>
      </c>
      <c r="W291">
        <v>0</v>
      </c>
      <c r="X291">
        <v>426515882</v>
      </c>
      <c r="Y291">
        <f t="shared" si="267"/>
        <v>14.43</v>
      </c>
      <c r="AA291">
        <v>0</v>
      </c>
      <c r="AB291">
        <v>1233.46</v>
      </c>
      <c r="AC291">
        <v>642.05999999999995</v>
      </c>
      <c r="AD291">
        <v>0</v>
      </c>
      <c r="AE291">
        <v>0</v>
      </c>
      <c r="AF291">
        <v>1233.46</v>
      </c>
      <c r="AG291">
        <v>642.05999999999995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10.4</v>
      </c>
      <c r="AU291" t="s">
        <v>182</v>
      </c>
      <c r="AV291">
        <v>1</v>
      </c>
      <c r="AW291">
        <v>2</v>
      </c>
      <c r="AX291">
        <v>295889731</v>
      </c>
      <c r="AY291">
        <v>1</v>
      </c>
      <c r="AZ291">
        <v>0</v>
      </c>
      <c r="BA291">
        <v>435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12827.984</v>
      </c>
      <c r="BL291">
        <v>6677.424</v>
      </c>
      <c r="BM291">
        <v>0</v>
      </c>
      <c r="BN291">
        <v>0</v>
      </c>
      <c r="BO291">
        <v>10.4</v>
      </c>
      <c r="BP291">
        <v>1</v>
      </c>
      <c r="BQ291">
        <v>0</v>
      </c>
      <c r="BR291">
        <v>17798.827800000003</v>
      </c>
      <c r="BS291">
        <v>9264.9258000000009</v>
      </c>
      <c r="BT291">
        <v>0</v>
      </c>
      <c r="BU291">
        <v>0</v>
      </c>
      <c r="BV291">
        <v>14.430000000000001</v>
      </c>
      <c r="BW291">
        <v>1</v>
      </c>
      <c r="CV291">
        <v>0</v>
      </c>
      <c r="CW291">
        <f>ROUND(Y291*Source!I101*DO291,7)</f>
        <v>14.43</v>
      </c>
      <c r="CX291">
        <f>ROUND(Y291*Source!I101,7)</f>
        <v>14.43</v>
      </c>
      <c r="CY291">
        <f t="shared" ref="CY291:CY296" si="270">AB291</f>
        <v>1233.46</v>
      </c>
      <c r="CZ291">
        <f t="shared" ref="CZ291:CZ296" si="271">AF291</f>
        <v>1233.46</v>
      </c>
      <c r="DA291">
        <f t="shared" ref="DA291:DA296" si="272">AJ291</f>
        <v>1</v>
      </c>
      <c r="DB291">
        <f t="shared" si="268"/>
        <v>17798.822250000001</v>
      </c>
      <c r="DC291">
        <f t="shared" si="269"/>
        <v>9264.9202499999992</v>
      </c>
      <c r="DD291" t="s">
        <v>3</v>
      </c>
      <c r="DE291" t="s">
        <v>3</v>
      </c>
      <c r="DF291">
        <f t="shared" si="236"/>
        <v>0</v>
      </c>
      <c r="DG291">
        <f>ROUND(ROUND(AF291,2)*CX291,2)</f>
        <v>17798.830000000002</v>
      </c>
      <c r="DH291">
        <f t="shared" si="237"/>
        <v>9264.93</v>
      </c>
      <c r="DI291">
        <f t="shared" si="238"/>
        <v>0</v>
      </c>
      <c r="DJ291">
        <f t="shared" ref="DJ291:DJ296" si="273">DG291+DH291</f>
        <v>27063.760000000002</v>
      </c>
      <c r="DK291">
        <v>1</v>
      </c>
      <c r="DL291" t="s">
        <v>1068</v>
      </c>
      <c r="DM291">
        <v>6</v>
      </c>
      <c r="DN291" t="s">
        <v>1062</v>
      </c>
      <c r="DO291">
        <v>1</v>
      </c>
    </row>
    <row r="292" spans="1:119" x14ac:dyDescent="0.2">
      <c r="A292">
        <f>ROW(Source!A101)</f>
        <v>101</v>
      </c>
      <c r="B292">
        <v>295887217</v>
      </c>
      <c r="C292">
        <v>295889720</v>
      </c>
      <c r="D292">
        <v>277945622</v>
      </c>
      <c r="E292">
        <v>1</v>
      </c>
      <c r="F292">
        <v>1</v>
      </c>
      <c r="G292">
        <v>1</v>
      </c>
      <c r="H292">
        <v>2</v>
      </c>
      <c r="I292" t="s">
        <v>1069</v>
      </c>
      <c r="J292" t="s">
        <v>1070</v>
      </c>
      <c r="K292" t="s">
        <v>1071</v>
      </c>
      <c r="L292">
        <v>1368</v>
      </c>
      <c r="N292">
        <v>1011</v>
      </c>
      <c r="O292" t="s">
        <v>961</v>
      </c>
      <c r="P292" t="s">
        <v>961</v>
      </c>
      <c r="Q292">
        <v>1</v>
      </c>
      <c r="W292">
        <v>0</v>
      </c>
      <c r="X292">
        <v>554806292</v>
      </c>
      <c r="Y292">
        <f t="shared" si="267"/>
        <v>1.3042499999999999</v>
      </c>
      <c r="AA292">
        <v>0</v>
      </c>
      <c r="AB292">
        <v>233.29</v>
      </c>
      <c r="AC292">
        <v>0</v>
      </c>
      <c r="AD292">
        <v>0</v>
      </c>
      <c r="AE292">
        <v>0</v>
      </c>
      <c r="AF292">
        <v>189.67</v>
      </c>
      <c r="AG292">
        <v>0</v>
      </c>
      <c r="AH292">
        <v>0</v>
      </c>
      <c r="AI292">
        <v>1</v>
      </c>
      <c r="AJ292">
        <v>1.23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0.94</v>
      </c>
      <c r="AU292" t="s">
        <v>182</v>
      </c>
      <c r="AV292">
        <v>1</v>
      </c>
      <c r="AW292">
        <v>2</v>
      </c>
      <c r="AX292">
        <v>295889732</v>
      </c>
      <c r="AY292">
        <v>1</v>
      </c>
      <c r="AZ292">
        <v>0</v>
      </c>
      <c r="BA292">
        <v>436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178.28979999999999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0</v>
      </c>
      <c r="BR292">
        <v>247.37709749999996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f>ROUND(Y292*Source!I101*DO292,7)</f>
        <v>0</v>
      </c>
      <c r="CX292">
        <f>ROUND(Y292*Source!I101,7)</f>
        <v>1.3042499999999999</v>
      </c>
      <c r="CY292">
        <f t="shared" si="270"/>
        <v>233.29</v>
      </c>
      <c r="CZ292">
        <f t="shared" si="271"/>
        <v>189.67</v>
      </c>
      <c r="DA292">
        <f t="shared" si="272"/>
        <v>1.23</v>
      </c>
      <c r="DB292">
        <f t="shared" si="268"/>
        <v>247.377375</v>
      </c>
      <c r="DC292">
        <f t="shared" si="269"/>
        <v>0</v>
      </c>
      <c r="DD292" t="s">
        <v>3</v>
      </c>
      <c r="DE292" t="s">
        <v>3</v>
      </c>
      <c r="DF292">
        <f t="shared" si="236"/>
        <v>0</v>
      </c>
      <c r="DG292">
        <f>ROUND(ROUND(AF292*AJ292,2)*CX292,2)</f>
        <v>304.27</v>
      </c>
      <c r="DH292">
        <f t="shared" si="237"/>
        <v>0</v>
      </c>
      <c r="DI292">
        <f t="shared" si="238"/>
        <v>0</v>
      </c>
      <c r="DJ292">
        <f t="shared" si="273"/>
        <v>304.27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ROW(Source!A101)</f>
        <v>101</v>
      </c>
      <c r="B293">
        <v>295887217</v>
      </c>
      <c r="C293">
        <v>295889720</v>
      </c>
      <c r="D293">
        <v>277945779</v>
      </c>
      <c r="E293">
        <v>1</v>
      </c>
      <c r="F293">
        <v>1</v>
      </c>
      <c r="G293">
        <v>1</v>
      </c>
      <c r="H293">
        <v>2</v>
      </c>
      <c r="I293" t="s">
        <v>1072</v>
      </c>
      <c r="J293" t="s">
        <v>1073</v>
      </c>
      <c r="K293" t="s">
        <v>1074</v>
      </c>
      <c r="L293">
        <v>1368</v>
      </c>
      <c r="N293">
        <v>1011</v>
      </c>
      <c r="O293" t="s">
        <v>961</v>
      </c>
      <c r="P293" t="s">
        <v>961</v>
      </c>
      <c r="Q293">
        <v>1</v>
      </c>
      <c r="W293">
        <v>0</v>
      </c>
      <c r="X293">
        <v>-1301021868</v>
      </c>
      <c r="Y293">
        <f t="shared" si="267"/>
        <v>19.841249999999999</v>
      </c>
      <c r="AA293">
        <v>0</v>
      </c>
      <c r="AB293">
        <v>1274.48</v>
      </c>
      <c r="AC293">
        <v>642.05999999999995</v>
      </c>
      <c r="AD293">
        <v>0</v>
      </c>
      <c r="AE293">
        <v>0</v>
      </c>
      <c r="AF293">
        <v>1070.99</v>
      </c>
      <c r="AG293">
        <v>642.05999999999995</v>
      </c>
      <c r="AH293">
        <v>0</v>
      </c>
      <c r="AI293">
        <v>1</v>
      </c>
      <c r="AJ293">
        <v>1.19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14.3</v>
      </c>
      <c r="AU293" t="s">
        <v>182</v>
      </c>
      <c r="AV293">
        <v>1</v>
      </c>
      <c r="AW293">
        <v>2</v>
      </c>
      <c r="AX293">
        <v>295889733</v>
      </c>
      <c r="AY293">
        <v>1</v>
      </c>
      <c r="AZ293">
        <v>0</v>
      </c>
      <c r="BA293">
        <v>437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15315.157000000001</v>
      </c>
      <c r="BL293">
        <v>9181.4580000000005</v>
      </c>
      <c r="BM293">
        <v>0</v>
      </c>
      <c r="BN293">
        <v>0</v>
      </c>
      <c r="BO293">
        <v>14.3</v>
      </c>
      <c r="BP293">
        <v>1</v>
      </c>
      <c r="BQ293">
        <v>0</v>
      </c>
      <c r="BR293">
        <v>21249.780337500004</v>
      </c>
      <c r="BS293">
        <v>12739.272975</v>
      </c>
      <c r="BT293">
        <v>0</v>
      </c>
      <c r="BU293">
        <v>0</v>
      </c>
      <c r="BV293">
        <v>19.841250000000002</v>
      </c>
      <c r="BW293">
        <v>1</v>
      </c>
      <c r="CV293">
        <v>0</v>
      </c>
      <c r="CW293">
        <f>ROUND(Y293*Source!I101*DO293,7)</f>
        <v>19.841249999999999</v>
      </c>
      <c r="CX293">
        <f>ROUND(Y293*Source!I101,7)</f>
        <v>19.841249999999999</v>
      </c>
      <c r="CY293">
        <f t="shared" si="270"/>
        <v>1274.48</v>
      </c>
      <c r="CZ293">
        <f t="shared" si="271"/>
        <v>1070.99</v>
      </c>
      <c r="DA293">
        <f t="shared" si="272"/>
        <v>1.19</v>
      </c>
      <c r="DB293">
        <f t="shared" si="268"/>
        <v>21249.784500000002</v>
      </c>
      <c r="DC293">
        <f t="shared" si="269"/>
        <v>12739.275750000001</v>
      </c>
      <c r="DD293" t="s">
        <v>3</v>
      </c>
      <c r="DE293" t="s">
        <v>3</v>
      </c>
      <c r="DF293">
        <f t="shared" si="236"/>
        <v>0</v>
      </c>
      <c r="DG293">
        <f>ROUND(ROUND(AF293*AJ293,2)*CX293,2)</f>
        <v>25287.279999999999</v>
      </c>
      <c r="DH293">
        <f t="shared" si="237"/>
        <v>12739.27</v>
      </c>
      <c r="DI293">
        <f t="shared" si="238"/>
        <v>0</v>
      </c>
      <c r="DJ293">
        <f t="shared" si="273"/>
        <v>38026.550000000003</v>
      </c>
      <c r="DK293">
        <v>1</v>
      </c>
      <c r="DL293" t="s">
        <v>1068</v>
      </c>
      <c r="DM293">
        <v>6</v>
      </c>
      <c r="DN293" t="s">
        <v>1062</v>
      </c>
      <c r="DO293">
        <v>1</v>
      </c>
    </row>
    <row r="294" spans="1:119" x14ac:dyDescent="0.2">
      <c r="A294">
        <f>ROW(Source!A101)</f>
        <v>101</v>
      </c>
      <c r="B294">
        <v>295887217</v>
      </c>
      <c r="C294">
        <v>295889720</v>
      </c>
      <c r="D294">
        <v>277945806</v>
      </c>
      <c r="E294">
        <v>1</v>
      </c>
      <c r="F294">
        <v>1</v>
      </c>
      <c r="G294">
        <v>1</v>
      </c>
      <c r="H294">
        <v>2</v>
      </c>
      <c r="I294" t="s">
        <v>1075</v>
      </c>
      <c r="J294" t="s">
        <v>1076</v>
      </c>
      <c r="K294" t="s">
        <v>1077</v>
      </c>
      <c r="L294">
        <v>1368</v>
      </c>
      <c r="N294">
        <v>1011</v>
      </c>
      <c r="O294" t="s">
        <v>961</v>
      </c>
      <c r="P294" t="s">
        <v>961</v>
      </c>
      <c r="Q294">
        <v>1</v>
      </c>
      <c r="W294">
        <v>0</v>
      </c>
      <c r="X294">
        <v>1745550372</v>
      </c>
      <c r="Y294">
        <f t="shared" si="267"/>
        <v>2.8027500000000001</v>
      </c>
      <c r="AA294">
        <v>0</v>
      </c>
      <c r="AB294">
        <v>758.04</v>
      </c>
      <c r="AC294">
        <v>477.98</v>
      </c>
      <c r="AD294">
        <v>0</v>
      </c>
      <c r="AE294">
        <v>0</v>
      </c>
      <c r="AF294">
        <v>758.04</v>
      </c>
      <c r="AG294">
        <v>477.98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2.02</v>
      </c>
      <c r="AU294" t="s">
        <v>182</v>
      </c>
      <c r="AV294">
        <v>1</v>
      </c>
      <c r="AW294">
        <v>2</v>
      </c>
      <c r="AX294">
        <v>295889734</v>
      </c>
      <c r="AY294">
        <v>1</v>
      </c>
      <c r="AZ294">
        <v>0</v>
      </c>
      <c r="BA294">
        <v>438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1531.2408</v>
      </c>
      <c r="BL294">
        <v>965.51960000000008</v>
      </c>
      <c r="BM294">
        <v>0</v>
      </c>
      <c r="BN294">
        <v>0</v>
      </c>
      <c r="BO294">
        <v>2.02</v>
      </c>
      <c r="BP294">
        <v>1</v>
      </c>
      <c r="BQ294">
        <v>0</v>
      </c>
      <c r="BR294">
        <v>2124.5966100000005</v>
      </c>
      <c r="BS294">
        <v>1339.6584450000003</v>
      </c>
      <c r="BT294">
        <v>0</v>
      </c>
      <c r="BU294">
        <v>0</v>
      </c>
      <c r="BV294">
        <v>2.8027500000000005</v>
      </c>
      <c r="BW294">
        <v>1</v>
      </c>
      <c r="CV294">
        <v>0</v>
      </c>
      <c r="CW294">
        <f>ROUND(Y294*Source!I101*DO294,7)</f>
        <v>2.8027500000000001</v>
      </c>
      <c r="CX294">
        <f>ROUND(Y294*Source!I101,7)</f>
        <v>2.8027500000000001</v>
      </c>
      <c r="CY294">
        <f t="shared" si="270"/>
        <v>758.04</v>
      </c>
      <c r="CZ294">
        <f t="shared" si="271"/>
        <v>758.04</v>
      </c>
      <c r="DA294">
        <f t="shared" si="272"/>
        <v>1</v>
      </c>
      <c r="DB294">
        <f t="shared" si="268"/>
        <v>2124.5954999999999</v>
      </c>
      <c r="DC294">
        <f t="shared" si="269"/>
        <v>1339.6590000000001</v>
      </c>
      <c r="DD294" t="s">
        <v>3</v>
      </c>
      <c r="DE294" t="s">
        <v>3</v>
      </c>
      <c r="DF294">
        <f t="shared" si="236"/>
        <v>0</v>
      </c>
      <c r="DG294">
        <f>ROUND(ROUND(AF294,2)*CX294,2)</f>
        <v>2124.6</v>
      </c>
      <c r="DH294">
        <f t="shared" si="237"/>
        <v>1339.66</v>
      </c>
      <c r="DI294">
        <f t="shared" si="238"/>
        <v>0</v>
      </c>
      <c r="DJ294">
        <f t="shared" si="273"/>
        <v>3464.26</v>
      </c>
      <c r="DK294">
        <v>1</v>
      </c>
      <c r="DL294" t="s">
        <v>1078</v>
      </c>
      <c r="DM294">
        <v>4</v>
      </c>
      <c r="DN294" t="s">
        <v>1062</v>
      </c>
      <c r="DO294">
        <v>1</v>
      </c>
    </row>
    <row r="295" spans="1:119" x14ac:dyDescent="0.2">
      <c r="A295">
        <f>ROW(Source!A101)</f>
        <v>101</v>
      </c>
      <c r="B295">
        <v>295887217</v>
      </c>
      <c r="C295">
        <v>295889720</v>
      </c>
      <c r="D295">
        <v>277945914</v>
      </c>
      <c r="E295">
        <v>1</v>
      </c>
      <c r="F295">
        <v>1</v>
      </c>
      <c r="G295">
        <v>1</v>
      </c>
      <c r="H295">
        <v>2</v>
      </c>
      <c r="I295" t="s">
        <v>1079</v>
      </c>
      <c r="J295" t="s">
        <v>1080</v>
      </c>
      <c r="K295" t="s">
        <v>1081</v>
      </c>
      <c r="L295">
        <v>1368</v>
      </c>
      <c r="N295">
        <v>1011</v>
      </c>
      <c r="O295" t="s">
        <v>961</v>
      </c>
      <c r="P295" t="s">
        <v>961</v>
      </c>
      <c r="Q295">
        <v>1</v>
      </c>
      <c r="W295">
        <v>0</v>
      </c>
      <c r="X295">
        <v>-351551180</v>
      </c>
      <c r="Y295">
        <f t="shared" si="267"/>
        <v>6.840374999999999</v>
      </c>
      <c r="AA295">
        <v>0</v>
      </c>
      <c r="AB295">
        <v>1719.6</v>
      </c>
      <c r="AC295">
        <v>549.32000000000005</v>
      </c>
      <c r="AD295">
        <v>0</v>
      </c>
      <c r="AE295">
        <v>0</v>
      </c>
      <c r="AF295">
        <v>1521.77</v>
      </c>
      <c r="AG295">
        <v>549.32000000000005</v>
      </c>
      <c r="AH295">
        <v>0</v>
      </c>
      <c r="AI295">
        <v>1</v>
      </c>
      <c r="AJ295">
        <v>1.1299999999999999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4.93</v>
      </c>
      <c r="AU295" t="s">
        <v>182</v>
      </c>
      <c r="AV295">
        <v>1</v>
      </c>
      <c r="AW295">
        <v>2</v>
      </c>
      <c r="AX295">
        <v>295889735</v>
      </c>
      <c r="AY295">
        <v>1</v>
      </c>
      <c r="AZ295">
        <v>0</v>
      </c>
      <c r="BA295">
        <v>439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7502.3260999999993</v>
      </c>
      <c r="BL295">
        <v>2708.1476000000002</v>
      </c>
      <c r="BM295">
        <v>0</v>
      </c>
      <c r="BN295">
        <v>0</v>
      </c>
      <c r="BO295">
        <v>4.93</v>
      </c>
      <c r="BP295">
        <v>1</v>
      </c>
      <c r="BQ295">
        <v>0</v>
      </c>
      <c r="BR295">
        <v>10409.47746375</v>
      </c>
      <c r="BS295">
        <v>3757.5547950000005</v>
      </c>
      <c r="BT295">
        <v>0</v>
      </c>
      <c r="BU295">
        <v>0</v>
      </c>
      <c r="BV295">
        <v>6.8403749999999999</v>
      </c>
      <c r="BW295">
        <v>1</v>
      </c>
      <c r="CV295">
        <v>0</v>
      </c>
      <c r="CW295">
        <f>ROUND(Y295*Source!I101*DO295,7)</f>
        <v>6.8403749999999999</v>
      </c>
      <c r="CX295">
        <f>ROUND(Y295*Source!I101,7)</f>
        <v>6.8403749999999999</v>
      </c>
      <c r="CY295">
        <f t="shared" si="270"/>
        <v>1719.6</v>
      </c>
      <c r="CZ295">
        <f t="shared" si="271"/>
        <v>1521.77</v>
      </c>
      <c r="DA295">
        <f t="shared" si="272"/>
        <v>1.1299999999999999</v>
      </c>
      <c r="DB295">
        <f t="shared" si="268"/>
        <v>10409.482875</v>
      </c>
      <c r="DC295">
        <f t="shared" si="269"/>
        <v>3757.558125</v>
      </c>
      <c r="DD295" t="s">
        <v>3</v>
      </c>
      <c r="DE295" t="s">
        <v>3</v>
      </c>
      <c r="DF295">
        <f t="shared" si="236"/>
        <v>0</v>
      </c>
      <c r="DG295">
        <f>ROUND(ROUND(AF295*AJ295,2)*CX295,2)</f>
        <v>11762.71</v>
      </c>
      <c r="DH295">
        <f t="shared" si="237"/>
        <v>3757.55</v>
      </c>
      <c r="DI295">
        <f t="shared" si="238"/>
        <v>0</v>
      </c>
      <c r="DJ295">
        <f t="shared" si="273"/>
        <v>15520.259999999998</v>
      </c>
      <c r="DK295">
        <v>1</v>
      </c>
      <c r="DL295" t="s">
        <v>1082</v>
      </c>
      <c r="DM295">
        <v>5</v>
      </c>
      <c r="DN295" t="s">
        <v>1062</v>
      </c>
      <c r="DO295">
        <v>1</v>
      </c>
    </row>
    <row r="296" spans="1:119" x14ac:dyDescent="0.2">
      <c r="A296">
        <f>ROW(Source!A101)</f>
        <v>101</v>
      </c>
      <c r="B296">
        <v>295887217</v>
      </c>
      <c r="C296">
        <v>295889720</v>
      </c>
      <c r="D296">
        <v>277946622</v>
      </c>
      <c r="E296">
        <v>1</v>
      </c>
      <c r="F296">
        <v>1</v>
      </c>
      <c r="G296">
        <v>1</v>
      </c>
      <c r="H296">
        <v>2</v>
      </c>
      <c r="I296" t="s">
        <v>1083</v>
      </c>
      <c r="J296" t="s">
        <v>1084</v>
      </c>
      <c r="K296" t="s">
        <v>1085</v>
      </c>
      <c r="L296">
        <v>1368</v>
      </c>
      <c r="N296">
        <v>1011</v>
      </c>
      <c r="O296" t="s">
        <v>961</v>
      </c>
      <c r="P296" t="s">
        <v>961</v>
      </c>
      <c r="Q296">
        <v>1</v>
      </c>
      <c r="W296">
        <v>0</v>
      </c>
      <c r="X296">
        <v>-733660489</v>
      </c>
      <c r="Y296">
        <f t="shared" si="267"/>
        <v>2.566875</v>
      </c>
      <c r="AA296">
        <v>0</v>
      </c>
      <c r="AB296">
        <v>16.05</v>
      </c>
      <c r="AC296">
        <v>0</v>
      </c>
      <c r="AD296">
        <v>0</v>
      </c>
      <c r="AE296">
        <v>0</v>
      </c>
      <c r="AF296">
        <v>12.74</v>
      </c>
      <c r="AG296">
        <v>0</v>
      </c>
      <c r="AH296">
        <v>0</v>
      </c>
      <c r="AI296">
        <v>1</v>
      </c>
      <c r="AJ296">
        <v>1.26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1.85</v>
      </c>
      <c r="AU296" t="s">
        <v>182</v>
      </c>
      <c r="AV296">
        <v>1</v>
      </c>
      <c r="AW296">
        <v>2</v>
      </c>
      <c r="AX296">
        <v>295889736</v>
      </c>
      <c r="AY296">
        <v>1</v>
      </c>
      <c r="AZ296">
        <v>0</v>
      </c>
      <c r="BA296">
        <v>440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23.569000000000003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32.701987500000008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f>ROUND(Y296*Source!I101*DO296,7)</f>
        <v>0</v>
      </c>
      <c r="CX296">
        <f>ROUND(Y296*Source!I101,7)</f>
        <v>2.566875</v>
      </c>
      <c r="CY296">
        <f t="shared" si="270"/>
        <v>16.05</v>
      </c>
      <c r="CZ296">
        <f t="shared" si="271"/>
        <v>12.74</v>
      </c>
      <c r="DA296">
        <f t="shared" si="272"/>
        <v>1.26</v>
      </c>
      <c r="DB296">
        <f t="shared" si="268"/>
        <v>32.703375000000001</v>
      </c>
      <c r="DC296">
        <f t="shared" si="269"/>
        <v>0</v>
      </c>
      <c r="DD296" t="s">
        <v>3</v>
      </c>
      <c r="DE296" t="s">
        <v>3</v>
      </c>
      <c r="DF296">
        <f t="shared" si="236"/>
        <v>0</v>
      </c>
      <c r="DG296">
        <f>ROUND(ROUND(AF296*AJ296,2)*CX296,2)</f>
        <v>41.2</v>
      </c>
      <c r="DH296">
        <f t="shared" si="237"/>
        <v>0</v>
      </c>
      <c r="DI296">
        <f t="shared" si="238"/>
        <v>0</v>
      </c>
      <c r="DJ296">
        <f t="shared" si="273"/>
        <v>41.2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ROW(Source!A102)</f>
        <v>102</v>
      </c>
      <c r="B297">
        <v>295887217</v>
      </c>
      <c r="C297">
        <v>295889741</v>
      </c>
      <c r="D297">
        <v>277560305</v>
      </c>
      <c r="E297">
        <v>109</v>
      </c>
      <c r="F297">
        <v>1</v>
      </c>
      <c r="G297">
        <v>1</v>
      </c>
      <c r="H297">
        <v>1</v>
      </c>
      <c r="I297" t="s">
        <v>1060</v>
      </c>
      <c r="J297" t="s">
        <v>3</v>
      </c>
      <c r="K297" t="s">
        <v>1061</v>
      </c>
      <c r="L297">
        <v>1191</v>
      </c>
      <c r="N297">
        <v>1013</v>
      </c>
      <c r="O297" t="s">
        <v>1062</v>
      </c>
      <c r="P297" t="s">
        <v>1062</v>
      </c>
      <c r="Q297">
        <v>1</v>
      </c>
      <c r="W297">
        <v>0</v>
      </c>
      <c r="X297">
        <v>-1111239348</v>
      </c>
      <c r="Y297">
        <f>(AT297*ROUND(1.92,7))</f>
        <v>170.68800000000002</v>
      </c>
      <c r="AA297">
        <v>0</v>
      </c>
      <c r="AB297">
        <v>0</v>
      </c>
      <c r="AC297">
        <v>0</v>
      </c>
      <c r="AD297">
        <v>477.98</v>
      </c>
      <c r="AE297">
        <v>0</v>
      </c>
      <c r="AF297">
        <v>0</v>
      </c>
      <c r="AG297">
        <v>0</v>
      </c>
      <c r="AH297">
        <v>477.98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88.9</v>
      </c>
      <c r="AU297" t="s">
        <v>188</v>
      </c>
      <c r="AV297">
        <v>1</v>
      </c>
      <c r="AW297">
        <v>2</v>
      </c>
      <c r="AX297">
        <v>295889750</v>
      </c>
      <c r="AY297">
        <v>1</v>
      </c>
      <c r="AZ297">
        <v>0</v>
      </c>
      <c r="BA297">
        <v>445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42492.422000000006</v>
      </c>
      <c r="BN297">
        <v>88.9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81585.450240000006</v>
      </c>
      <c r="BU297">
        <v>170.68800000000002</v>
      </c>
      <c r="BV297">
        <v>0</v>
      </c>
      <c r="BW297">
        <v>1</v>
      </c>
      <c r="CU297">
        <f>ROUND(AT297*Source!I102*AH297*AL297,2)</f>
        <v>42492.42</v>
      </c>
      <c r="CV297">
        <f>ROUND(Y297*Source!I102,7)</f>
        <v>170.68799999999999</v>
      </c>
      <c r="CW297">
        <v>0</v>
      </c>
      <c r="CX297">
        <f>ROUND(Y297*Source!I102,7)</f>
        <v>170.68799999999999</v>
      </c>
      <c r="CY297">
        <f>AD297</f>
        <v>477.98</v>
      </c>
      <c r="CZ297">
        <f>AH297</f>
        <v>477.98</v>
      </c>
      <c r="DA297">
        <f>AL297</f>
        <v>1</v>
      </c>
      <c r="DB297">
        <f>ROUND((ROUND(AT297*CZ297,2)*ROUND(1.92,7)),6)</f>
        <v>81585.446400000001</v>
      </c>
      <c r="DC297">
        <f>ROUND((ROUND(AT297*AG297,2)*ROUND(1.92,7)),6)</f>
        <v>0</v>
      </c>
      <c r="DD297" t="s">
        <v>3</v>
      </c>
      <c r="DE297" t="s">
        <v>3</v>
      </c>
      <c r="DF297">
        <f t="shared" si="236"/>
        <v>0</v>
      </c>
      <c r="DG297">
        <f>ROUND(ROUND(AF297,2)*CX297,2)</f>
        <v>0</v>
      </c>
      <c r="DH297">
        <f t="shared" si="237"/>
        <v>0</v>
      </c>
      <c r="DI297">
        <f t="shared" si="238"/>
        <v>81585.45</v>
      </c>
      <c r="DJ297">
        <f>DI297</f>
        <v>81585.45</v>
      </c>
      <c r="DK297">
        <v>1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ROW(Source!A102)</f>
        <v>102</v>
      </c>
      <c r="B298">
        <v>295887217</v>
      </c>
      <c r="C298">
        <v>295889741</v>
      </c>
      <c r="D298">
        <v>277560491</v>
      </c>
      <c r="E298">
        <v>109</v>
      </c>
      <c r="F298">
        <v>1</v>
      </c>
      <c r="G298">
        <v>1</v>
      </c>
      <c r="H298">
        <v>1</v>
      </c>
      <c r="I298" t="s">
        <v>1063</v>
      </c>
      <c r="J298" t="s">
        <v>3</v>
      </c>
      <c r="K298" t="s">
        <v>1064</v>
      </c>
      <c r="L298">
        <v>1191</v>
      </c>
      <c r="N298">
        <v>1013</v>
      </c>
      <c r="O298" t="s">
        <v>1062</v>
      </c>
      <c r="P298" t="s">
        <v>1062</v>
      </c>
      <c r="Q298">
        <v>1</v>
      </c>
      <c r="W298">
        <v>0</v>
      </c>
      <c r="X298">
        <v>-1417349443</v>
      </c>
      <c r="Y298">
        <f t="shared" ref="Y298:Y304" si="274">(AT298*ROUND(1.85,7))</f>
        <v>58.552500000000002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31.65</v>
      </c>
      <c r="AU298" t="s">
        <v>187</v>
      </c>
      <c r="AV298">
        <v>2</v>
      </c>
      <c r="AW298">
        <v>2</v>
      </c>
      <c r="AX298">
        <v>295889751</v>
      </c>
      <c r="AY298">
        <v>1</v>
      </c>
      <c r="AZ298">
        <v>0</v>
      </c>
      <c r="BA298">
        <v>446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ROUND(Y298*Source!I102,7)</f>
        <v>58.552500000000002</v>
      </c>
      <c r="CY298">
        <f>AD298</f>
        <v>0</v>
      </c>
      <c r="CZ298">
        <f>AH298</f>
        <v>0</v>
      </c>
      <c r="DA298">
        <f>AL298</f>
        <v>1</v>
      </c>
      <c r="DB298">
        <f t="shared" ref="DB298:DB304" si="275">ROUND((ROUND(AT298*CZ298,2)*ROUND(1.85,7)),6)</f>
        <v>0</v>
      </c>
      <c r="DC298">
        <f t="shared" ref="DC298:DC304" si="276">ROUND((ROUND(AT298*AG298,2)*ROUND(1.85,7)),6)</f>
        <v>0</v>
      </c>
      <c r="DD298" t="s">
        <v>3</v>
      </c>
      <c r="DE298" t="s">
        <v>3</v>
      </c>
      <c r="DF298">
        <f t="shared" si="236"/>
        <v>0</v>
      </c>
      <c r="DG298">
        <f>ROUND(ROUND(AF298,2)*CX298,2)</f>
        <v>0</v>
      </c>
      <c r="DH298">
        <f t="shared" si="237"/>
        <v>0</v>
      </c>
      <c r="DI298">
        <f t="shared" si="238"/>
        <v>0</v>
      </c>
      <c r="DJ298">
        <f>DI298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ROW(Source!A102)</f>
        <v>102</v>
      </c>
      <c r="B299">
        <v>295887217</v>
      </c>
      <c r="C299">
        <v>295889741</v>
      </c>
      <c r="D299">
        <v>277944871</v>
      </c>
      <c r="E299">
        <v>1</v>
      </c>
      <c r="F299">
        <v>1</v>
      </c>
      <c r="G299">
        <v>1</v>
      </c>
      <c r="H299">
        <v>2</v>
      </c>
      <c r="I299" t="s">
        <v>1065</v>
      </c>
      <c r="J299" t="s">
        <v>1066</v>
      </c>
      <c r="K299" t="s">
        <v>1067</v>
      </c>
      <c r="L299">
        <v>1368</v>
      </c>
      <c r="N299">
        <v>1011</v>
      </c>
      <c r="O299" t="s">
        <v>961</v>
      </c>
      <c r="P299" t="s">
        <v>961</v>
      </c>
      <c r="Q299">
        <v>1</v>
      </c>
      <c r="W299">
        <v>0</v>
      </c>
      <c r="X299">
        <v>426515882</v>
      </c>
      <c r="Y299">
        <f t="shared" si="274"/>
        <v>19.240000000000002</v>
      </c>
      <c r="AA299">
        <v>0</v>
      </c>
      <c r="AB299">
        <v>1233.46</v>
      </c>
      <c r="AC299">
        <v>642.05999999999995</v>
      </c>
      <c r="AD299">
        <v>0</v>
      </c>
      <c r="AE299">
        <v>0</v>
      </c>
      <c r="AF299">
        <v>1233.46</v>
      </c>
      <c r="AG299">
        <v>642.05999999999995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10.4</v>
      </c>
      <c r="AU299" t="s">
        <v>187</v>
      </c>
      <c r="AV299">
        <v>1</v>
      </c>
      <c r="AW299">
        <v>2</v>
      </c>
      <c r="AX299">
        <v>295889752</v>
      </c>
      <c r="AY299">
        <v>1</v>
      </c>
      <c r="AZ299">
        <v>0</v>
      </c>
      <c r="BA299">
        <v>447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12827.984</v>
      </c>
      <c r="BL299">
        <v>6677.424</v>
      </c>
      <c r="BM299">
        <v>0</v>
      </c>
      <c r="BN299">
        <v>0</v>
      </c>
      <c r="BO299">
        <v>10.4</v>
      </c>
      <c r="BP299">
        <v>1</v>
      </c>
      <c r="BQ299">
        <v>0</v>
      </c>
      <c r="BR299">
        <v>23731.770400000005</v>
      </c>
      <c r="BS299">
        <v>12353.234399999999</v>
      </c>
      <c r="BT299">
        <v>0</v>
      </c>
      <c r="BU299">
        <v>0</v>
      </c>
      <c r="BV299">
        <v>19.240000000000002</v>
      </c>
      <c r="BW299">
        <v>1</v>
      </c>
      <c r="CV299">
        <v>0</v>
      </c>
      <c r="CW299">
        <f>ROUND(Y299*Source!I102*DO299,7)</f>
        <v>19.239999999999998</v>
      </c>
      <c r="CX299">
        <f>ROUND(Y299*Source!I102,7)</f>
        <v>19.239999999999998</v>
      </c>
      <c r="CY299">
        <f t="shared" ref="CY299:CY304" si="277">AB299</f>
        <v>1233.46</v>
      </c>
      <c r="CZ299">
        <f t="shared" ref="CZ299:CZ304" si="278">AF299</f>
        <v>1233.46</v>
      </c>
      <c r="DA299">
        <f t="shared" ref="DA299:DA304" si="279">AJ299</f>
        <v>1</v>
      </c>
      <c r="DB299">
        <f t="shared" si="275"/>
        <v>23731.762999999999</v>
      </c>
      <c r="DC299">
        <f t="shared" si="276"/>
        <v>12353.227000000001</v>
      </c>
      <c r="DD299" t="s">
        <v>3</v>
      </c>
      <c r="DE299" t="s">
        <v>3</v>
      </c>
      <c r="DF299">
        <f t="shared" si="236"/>
        <v>0</v>
      </c>
      <c r="DG299">
        <f>ROUND(ROUND(AF299,2)*CX299,2)</f>
        <v>23731.77</v>
      </c>
      <c r="DH299">
        <f t="shared" si="237"/>
        <v>12353.23</v>
      </c>
      <c r="DI299">
        <f t="shared" si="238"/>
        <v>0</v>
      </c>
      <c r="DJ299">
        <f t="shared" ref="DJ299:DJ304" si="280">DG299+DH299</f>
        <v>36085</v>
      </c>
      <c r="DK299">
        <v>1</v>
      </c>
      <c r="DL299" t="s">
        <v>1068</v>
      </c>
      <c r="DM299">
        <v>6</v>
      </c>
      <c r="DN299" t="s">
        <v>1062</v>
      </c>
      <c r="DO299">
        <v>1</v>
      </c>
    </row>
    <row r="300" spans="1:119" x14ac:dyDescent="0.2">
      <c r="A300">
        <f>ROW(Source!A102)</f>
        <v>102</v>
      </c>
      <c r="B300">
        <v>295887217</v>
      </c>
      <c r="C300">
        <v>295889741</v>
      </c>
      <c r="D300">
        <v>277945622</v>
      </c>
      <c r="E300">
        <v>1</v>
      </c>
      <c r="F300">
        <v>1</v>
      </c>
      <c r="G300">
        <v>1</v>
      </c>
      <c r="H300">
        <v>2</v>
      </c>
      <c r="I300" t="s">
        <v>1069</v>
      </c>
      <c r="J300" t="s">
        <v>1070</v>
      </c>
      <c r="K300" t="s">
        <v>1071</v>
      </c>
      <c r="L300">
        <v>1368</v>
      </c>
      <c r="N300">
        <v>1011</v>
      </c>
      <c r="O300" t="s">
        <v>961</v>
      </c>
      <c r="P300" t="s">
        <v>961</v>
      </c>
      <c r="Q300">
        <v>1</v>
      </c>
      <c r="W300">
        <v>0</v>
      </c>
      <c r="X300">
        <v>554806292</v>
      </c>
      <c r="Y300">
        <f t="shared" si="274"/>
        <v>1.7389999999999999</v>
      </c>
      <c r="AA300">
        <v>0</v>
      </c>
      <c r="AB300">
        <v>233.29</v>
      </c>
      <c r="AC300">
        <v>0</v>
      </c>
      <c r="AD300">
        <v>0</v>
      </c>
      <c r="AE300">
        <v>0</v>
      </c>
      <c r="AF300">
        <v>189.67</v>
      </c>
      <c r="AG300">
        <v>0</v>
      </c>
      <c r="AH300">
        <v>0</v>
      </c>
      <c r="AI300">
        <v>1</v>
      </c>
      <c r="AJ300">
        <v>1.23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0.94</v>
      </c>
      <c r="AU300" t="s">
        <v>187</v>
      </c>
      <c r="AV300">
        <v>1</v>
      </c>
      <c r="AW300">
        <v>2</v>
      </c>
      <c r="AX300">
        <v>295889753</v>
      </c>
      <c r="AY300">
        <v>1</v>
      </c>
      <c r="AZ300">
        <v>0</v>
      </c>
      <c r="BA300">
        <v>448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178.28979999999999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329.83612999999997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f>ROUND(Y300*Source!I102*DO300,7)</f>
        <v>0</v>
      </c>
      <c r="CX300">
        <f>ROUND(Y300*Source!I102,7)</f>
        <v>1.7390000000000001</v>
      </c>
      <c r="CY300">
        <f t="shared" si="277"/>
        <v>233.29</v>
      </c>
      <c r="CZ300">
        <f t="shared" si="278"/>
        <v>189.67</v>
      </c>
      <c r="DA300">
        <f t="shared" si="279"/>
        <v>1.23</v>
      </c>
      <c r="DB300">
        <f t="shared" si="275"/>
        <v>329.8365</v>
      </c>
      <c r="DC300">
        <f t="shared" si="276"/>
        <v>0</v>
      </c>
      <c r="DD300" t="s">
        <v>3</v>
      </c>
      <c r="DE300" t="s">
        <v>3</v>
      </c>
      <c r="DF300">
        <f t="shared" si="236"/>
        <v>0</v>
      </c>
      <c r="DG300">
        <f>ROUND(ROUND(AF300*AJ300,2)*CX300,2)</f>
        <v>405.69</v>
      </c>
      <c r="DH300">
        <f t="shared" si="237"/>
        <v>0</v>
      </c>
      <c r="DI300">
        <f t="shared" si="238"/>
        <v>0</v>
      </c>
      <c r="DJ300">
        <f t="shared" si="280"/>
        <v>405.69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ROW(Source!A102)</f>
        <v>102</v>
      </c>
      <c r="B301">
        <v>295887217</v>
      </c>
      <c r="C301">
        <v>295889741</v>
      </c>
      <c r="D301">
        <v>277945779</v>
      </c>
      <c r="E301">
        <v>1</v>
      </c>
      <c r="F301">
        <v>1</v>
      </c>
      <c r="G301">
        <v>1</v>
      </c>
      <c r="H301">
        <v>2</v>
      </c>
      <c r="I301" t="s">
        <v>1072</v>
      </c>
      <c r="J301" t="s">
        <v>1073</v>
      </c>
      <c r="K301" t="s">
        <v>1074</v>
      </c>
      <c r="L301">
        <v>1368</v>
      </c>
      <c r="N301">
        <v>1011</v>
      </c>
      <c r="O301" t="s">
        <v>961</v>
      </c>
      <c r="P301" t="s">
        <v>961</v>
      </c>
      <c r="Q301">
        <v>1</v>
      </c>
      <c r="W301">
        <v>0</v>
      </c>
      <c r="X301">
        <v>-1301021868</v>
      </c>
      <c r="Y301">
        <f t="shared" si="274"/>
        <v>26.455000000000002</v>
      </c>
      <c r="AA301">
        <v>0</v>
      </c>
      <c r="AB301">
        <v>1274.48</v>
      </c>
      <c r="AC301">
        <v>642.05999999999995</v>
      </c>
      <c r="AD301">
        <v>0</v>
      </c>
      <c r="AE301">
        <v>0</v>
      </c>
      <c r="AF301">
        <v>1070.99</v>
      </c>
      <c r="AG301">
        <v>642.05999999999995</v>
      </c>
      <c r="AH301">
        <v>0</v>
      </c>
      <c r="AI301">
        <v>1</v>
      </c>
      <c r="AJ301">
        <v>1.19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14.3</v>
      </c>
      <c r="AU301" t="s">
        <v>187</v>
      </c>
      <c r="AV301">
        <v>1</v>
      </c>
      <c r="AW301">
        <v>2</v>
      </c>
      <c r="AX301">
        <v>295889754</v>
      </c>
      <c r="AY301">
        <v>1</v>
      </c>
      <c r="AZ301">
        <v>0</v>
      </c>
      <c r="BA301">
        <v>449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15315.157000000001</v>
      </c>
      <c r="BL301">
        <v>9181.4580000000005</v>
      </c>
      <c r="BM301">
        <v>0</v>
      </c>
      <c r="BN301">
        <v>0</v>
      </c>
      <c r="BO301">
        <v>14.3</v>
      </c>
      <c r="BP301">
        <v>1</v>
      </c>
      <c r="BQ301">
        <v>0</v>
      </c>
      <c r="BR301">
        <v>28333.04045</v>
      </c>
      <c r="BS301">
        <v>16985.6973</v>
      </c>
      <c r="BT301">
        <v>0</v>
      </c>
      <c r="BU301">
        <v>0</v>
      </c>
      <c r="BV301">
        <v>26.455000000000002</v>
      </c>
      <c r="BW301">
        <v>1</v>
      </c>
      <c r="CV301">
        <v>0</v>
      </c>
      <c r="CW301">
        <f>ROUND(Y301*Source!I102*DO301,7)</f>
        <v>26.454999999999998</v>
      </c>
      <c r="CX301">
        <f>ROUND(Y301*Source!I102,7)</f>
        <v>26.454999999999998</v>
      </c>
      <c r="CY301">
        <f t="shared" si="277"/>
        <v>1274.48</v>
      </c>
      <c r="CZ301">
        <f t="shared" si="278"/>
        <v>1070.99</v>
      </c>
      <c r="DA301">
        <f t="shared" si="279"/>
        <v>1.19</v>
      </c>
      <c r="DB301">
        <f t="shared" si="275"/>
        <v>28333.045999999998</v>
      </c>
      <c r="DC301">
        <f t="shared" si="276"/>
        <v>16985.701000000001</v>
      </c>
      <c r="DD301" t="s">
        <v>3</v>
      </c>
      <c r="DE301" t="s">
        <v>3</v>
      </c>
      <c r="DF301">
        <f t="shared" si="236"/>
        <v>0</v>
      </c>
      <c r="DG301">
        <f>ROUND(ROUND(AF301*AJ301,2)*CX301,2)</f>
        <v>33716.370000000003</v>
      </c>
      <c r="DH301">
        <f t="shared" si="237"/>
        <v>16985.7</v>
      </c>
      <c r="DI301">
        <f t="shared" si="238"/>
        <v>0</v>
      </c>
      <c r="DJ301">
        <f t="shared" si="280"/>
        <v>50702.070000000007</v>
      </c>
      <c r="DK301">
        <v>1</v>
      </c>
      <c r="DL301" t="s">
        <v>1068</v>
      </c>
      <c r="DM301">
        <v>6</v>
      </c>
      <c r="DN301" t="s">
        <v>1062</v>
      </c>
      <c r="DO301">
        <v>1</v>
      </c>
    </row>
    <row r="302" spans="1:119" x14ac:dyDescent="0.2">
      <c r="A302">
        <f>ROW(Source!A102)</f>
        <v>102</v>
      </c>
      <c r="B302">
        <v>295887217</v>
      </c>
      <c r="C302">
        <v>295889741</v>
      </c>
      <c r="D302">
        <v>277945806</v>
      </c>
      <c r="E302">
        <v>1</v>
      </c>
      <c r="F302">
        <v>1</v>
      </c>
      <c r="G302">
        <v>1</v>
      </c>
      <c r="H302">
        <v>2</v>
      </c>
      <c r="I302" t="s">
        <v>1075</v>
      </c>
      <c r="J302" t="s">
        <v>1076</v>
      </c>
      <c r="K302" t="s">
        <v>1077</v>
      </c>
      <c r="L302">
        <v>1368</v>
      </c>
      <c r="N302">
        <v>1011</v>
      </c>
      <c r="O302" t="s">
        <v>961</v>
      </c>
      <c r="P302" t="s">
        <v>961</v>
      </c>
      <c r="Q302">
        <v>1</v>
      </c>
      <c r="W302">
        <v>0</v>
      </c>
      <c r="X302">
        <v>1745550372</v>
      </c>
      <c r="Y302">
        <f t="shared" si="274"/>
        <v>3.7370000000000001</v>
      </c>
      <c r="AA302">
        <v>0</v>
      </c>
      <c r="AB302">
        <v>758.04</v>
      </c>
      <c r="AC302">
        <v>477.98</v>
      </c>
      <c r="AD302">
        <v>0</v>
      </c>
      <c r="AE302">
        <v>0</v>
      </c>
      <c r="AF302">
        <v>758.04</v>
      </c>
      <c r="AG302">
        <v>477.98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2.02</v>
      </c>
      <c r="AU302" t="s">
        <v>187</v>
      </c>
      <c r="AV302">
        <v>1</v>
      </c>
      <c r="AW302">
        <v>2</v>
      </c>
      <c r="AX302">
        <v>295889755</v>
      </c>
      <c r="AY302">
        <v>1</v>
      </c>
      <c r="AZ302">
        <v>0</v>
      </c>
      <c r="BA302">
        <v>450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1531.2408</v>
      </c>
      <c r="BL302">
        <v>965.51960000000008</v>
      </c>
      <c r="BM302">
        <v>0</v>
      </c>
      <c r="BN302">
        <v>0</v>
      </c>
      <c r="BO302">
        <v>2.02</v>
      </c>
      <c r="BP302">
        <v>1</v>
      </c>
      <c r="BQ302">
        <v>0</v>
      </c>
      <c r="BR302">
        <v>2832.7954799999998</v>
      </c>
      <c r="BS302">
        <v>1786.21126</v>
      </c>
      <c r="BT302">
        <v>0</v>
      </c>
      <c r="BU302">
        <v>0</v>
      </c>
      <c r="BV302">
        <v>3.7370000000000001</v>
      </c>
      <c r="BW302">
        <v>1</v>
      </c>
      <c r="CV302">
        <v>0</v>
      </c>
      <c r="CW302">
        <f>ROUND(Y302*Source!I102*DO302,7)</f>
        <v>3.7370000000000001</v>
      </c>
      <c r="CX302">
        <f>ROUND(Y302*Source!I102,7)</f>
        <v>3.7370000000000001</v>
      </c>
      <c r="CY302">
        <f t="shared" si="277"/>
        <v>758.04</v>
      </c>
      <c r="CZ302">
        <f t="shared" si="278"/>
        <v>758.04</v>
      </c>
      <c r="DA302">
        <f t="shared" si="279"/>
        <v>1</v>
      </c>
      <c r="DB302">
        <f t="shared" si="275"/>
        <v>2832.7939999999999</v>
      </c>
      <c r="DC302">
        <f t="shared" si="276"/>
        <v>1786.212</v>
      </c>
      <c r="DD302" t="s">
        <v>3</v>
      </c>
      <c r="DE302" t="s">
        <v>3</v>
      </c>
      <c r="DF302">
        <f t="shared" si="236"/>
        <v>0</v>
      </c>
      <c r="DG302">
        <f>ROUND(ROUND(AF302,2)*CX302,2)</f>
        <v>2832.8</v>
      </c>
      <c r="DH302">
        <f t="shared" si="237"/>
        <v>1786.21</v>
      </c>
      <c r="DI302">
        <f t="shared" si="238"/>
        <v>0</v>
      </c>
      <c r="DJ302">
        <f t="shared" si="280"/>
        <v>4619.01</v>
      </c>
      <c r="DK302">
        <v>1</v>
      </c>
      <c r="DL302" t="s">
        <v>1078</v>
      </c>
      <c r="DM302">
        <v>4</v>
      </c>
      <c r="DN302" t="s">
        <v>1062</v>
      </c>
      <c r="DO302">
        <v>1</v>
      </c>
    </row>
    <row r="303" spans="1:119" x14ac:dyDescent="0.2">
      <c r="A303">
        <f>ROW(Source!A102)</f>
        <v>102</v>
      </c>
      <c r="B303">
        <v>295887217</v>
      </c>
      <c r="C303">
        <v>295889741</v>
      </c>
      <c r="D303">
        <v>277945914</v>
      </c>
      <c r="E303">
        <v>1</v>
      </c>
      <c r="F303">
        <v>1</v>
      </c>
      <c r="G303">
        <v>1</v>
      </c>
      <c r="H303">
        <v>2</v>
      </c>
      <c r="I303" t="s">
        <v>1079</v>
      </c>
      <c r="J303" t="s">
        <v>1080</v>
      </c>
      <c r="K303" t="s">
        <v>1081</v>
      </c>
      <c r="L303">
        <v>1368</v>
      </c>
      <c r="N303">
        <v>1011</v>
      </c>
      <c r="O303" t="s">
        <v>961</v>
      </c>
      <c r="P303" t="s">
        <v>961</v>
      </c>
      <c r="Q303">
        <v>1</v>
      </c>
      <c r="W303">
        <v>0</v>
      </c>
      <c r="X303">
        <v>-351551180</v>
      </c>
      <c r="Y303">
        <f t="shared" si="274"/>
        <v>9.1204999999999998</v>
      </c>
      <c r="AA303">
        <v>0</v>
      </c>
      <c r="AB303">
        <v>1719.6</v>
      </c>
      <c r="AC303">
        <v>549.32000000000005</v>
      </c>
      <c r="AD303">
        <v>0</v>
      </c>
      <c r="AE303">
        <v>0</v>
      </c>
      <c r="AF303">
        <v>1521.77</v>
      </c>
      <c r="AG303">
        <v>549.32000000000005</v>
      </c>
      <c r="AH303">
        <v>0</v>
      </c>
      <c r="AI303">
        <v>1</v>
      </c>
      <c r="AJ303">
        <v>1.1299999999999999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4.93</v>
      </c>
      <c r="AU303" t="s">
        <v>187</v>
      </c>
      <c r="AV303">
        <v>1</v>
      </c>
      <c r="AW303">
        <v>2</v>
      </c>
      <c r="AX303">
        <v>295889756</v>
      </c>
      <c r="AY303">
        <v>1</v>
      </c>
      <c r="AZ303">
        <v>0</v>
      </c>
      <c r="BA303">
        <v>451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7502.3260999999993</v>
      </c>
      <c r="BL303">
        <v>2708.1476000000002</v>
      </c>
      <c r="BM303">
        <v>0</v>
      </c>
      <c r="BN303">
        <v>0</v>
      </c>
      <c r="BO303">
        <v>4.93</v>
      </c>
      <c r="BP303">
        <v>1</v>
      </c>
      <c r="BQ303">
        <v>0</v>
      </c>
      <c r="BR303">
        <v>13879.303285</v>
      </c>
      <c r="BS303">
        <v>5010.0730600000006</v>
      </c>
      <c r="BT303">
        <v>0</v>
      </c>
      <c r="BU303">
        <v>0</v>
      </c>
      <c r="BV303">
        <v>9.1204999999999998</v>
      </c>
      <c r="BW303">
        <v>1</v>
      </c>
      <c r="CV303">
        <v>0</v>
      </c>
      <c r="CW303">
        <f>ROUND(Y303*Source!I102*DO303,7)</f>
        <v>9.1204999999999998</v>
      </c>
      <c r="CX303">
        <f>ROUND(Y303*Source!I102,7)</f>
        <v>9.1204999999999998</v>
      </c>
      <c r="CY303">
        <f t="shared" si="277"/>
        <v>1719.6</v>
      </c>
      <c r="CZ303">
        <f t="shared" si="278"/>
        <v>1521.77</v>
      </c>
      <c r="DA303">
        <f t="shared" si="279"/>
        <v>1.1299999999999999</v>
      </c>
      <c r="DB303">
        <f t="shared" si="275"/>
        <v>13879.3105</v>
      </c>
      <c r="DC303">
        <f t="shared" si="276"/>
        <v>5010.0775000000003</v>
      </c>
      <c r="DD303" t="s">
        <v>3</v>
      </c>
      <c r="DE303" t="s">
        <v>3</v>
      </c>
      <c r="DF303">
        <f t="shared" si="236"/>
        <v>0</v>
      </c>
      <c r="DG303">
        <f>ROUND(ROUND(AF303*AJ303,2)*CX303,2)</f>
        <v>15683.61</v>
      </c>
      <c r="DH303">
        <f t="shared" si="237"/>
        <v>5010.07</v>
      </c>
      <c r="DI303">
        <f t="shared" si="238"/>
        <v>0</v>
      </c>
      <c r="DJ303">
        <f t="shared" si="280"/>
        <v>20693.68</v>
      </c>
      <c r="DK303">
        <v>1</v>
      </c>
      <c r="DL303" t="s">
        <v>1082</v>
      </c>
      <c r="DM303">
        <v>5</v>
      </c>
      <c r="DN303" t="s">
        <v>1062</v>
      </c>
      <c r="DO303">
        <v>1</v>
      </c>
    </row>
    <row r="304" spans="1:119" x14ac:dyDescent="0.2">
      <c r="A304">
        <f>ROW(Source!A102)</f>
        <v>102</v>
      </c>
      <c r="B304">
        <v>295887217</v>
      </c>
      <c r="C304">
        <v>295889741</v>
      </c>
      <c r="D304">
        <v>277946622</v>
      </c>
      <c r="E304">
        <v>1</v>
      </c>
      <c r="F304">
        <v>1</v>
      </c>
      <c r="G304">
        <v>1</v>
      </c>
      <c r="H304">
        <v>2</v>
      </c>
      <c r="I304" t="s">
        <v>1083</v>
      </c>
      <c r="J304" t="s">
        <v>1084</v>
      </c>
      <c r="K304" t="s">
        <v>1085</v>
      </c>
      <c r="L304">
        <v>1368</v>
      </c>
      <c r="N304">
        <v>1011</v>
      </c>
      <c r="O304" t="s">
        <v>961</v>
      </c>
      <c r="P304" t="s">
        <v>961</v>
      </c>
      <c r="Q304">
        <v>1</v>
      </c>
      <c r="W304">
        <v>0</v>
      </c>
      <c r="X304">
        <v>-733660489</v>
      </c>
      <c r="Y304">
        <f t="shared" si="274"/>
        <v>3.4225000000000003</v>
      </c>
      <c r="AA304">
        <v>0</v>
      </c>
      <c r="AB304">
        <v>16.05</v>
      </c>
      <c r="AC304">
        <v>0</v>
      </c>
      <c r="AD304">
        <v>0</v>
      </c>
      <c r="AE304">
        <v>0</v>
      </c>
      <c r="AF304">
        <v>12.74</v>
      </c>
      <c r="AG304">
        <v>0</v>
      </c>
      <c r="AH304">
        <v>0</v>
      </c>
      <c r="AI304">
        <v>1</v>
      </c>
      <c r="AJ304">
        <v>1.26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1.85</v>
      </c>
      <c r="AU304" t="s">
        <v>187</v>
      </c>
      <c r="AV304">
        <v>1</v>
      </c>
      <c r="AW304">
        <v>2</v>
      </c>
      <c r="AX304">
        <v>295889757</v>
      </c>
      <c r="AY304">
        <v>1</v>
      </c>
      <c r="AZ304">
        <v>0</v>
      </c>
      <c r="BA304">
        <v>452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23.569000000000003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43.602650000000004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f>ROUND(Y304*Source!I102*DO304,7)</f>
        <v>0</v>
      </c>
      <c r="CX304">
        <f>ROUND(Y304*Source!I102,7)</f>
        <v>3.4224999999999999</v>
      </c>
      <c r="CY304">
        <f t="shared" si="277"/>
        <v>16.05</v>
      </c>
      <c r="CZ304">
        <f t="shared" si="278"/>
        <v>12.74</v>
      </c>
      <c r="DA304">
        <f t="shared" si="279"/>
        <v>1.26</v>
      </c>
      <c r="DB304">
        <f t="shared" si="275"/>
        <v>43.604500000000002</v>
      </c>
      <c r="DC304">
        <f t="shared" si="276"/>
        <v>0</v>
      </c>
      <c r="DD304" t="s">
        <v>3</v>
      </c>
      <c r="DE304" t="s">
        <v>3</v>
      </c>
      <c r="DF304">
        <f t="shared" si="236"/>
        <v>0</v>
      </c>
      <c r="DG304">
        <f>ROUND(ROUND(AF304*AJ304,2)*CX304,2)</f>
        <v>54.93</v>
      </c>
      <c r="DH304">
        <f t="shared" si="237"/>
        <v>0</v>
      </c>
      <c r="DI304">
        <f t="shared" si="238"/>
        <v>0</v>
      </c>
      <c r="DJ304">
        <f t="shared" si="280"/>
        <v>54.93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ROW(Source!A103)</f>
        <v>103</v>
      </c>
      <c r="B305">
        <v>295887217</v>
      </c>
      <c r="C305">
        <v>295889762</v>
      </c>
      <c r="D305">
        <v>277560305</v>
      </c>
      <c r="E305">
        <v>109</v>
      </c>
      <c r="F305">
        <v>1</v>
      </c>
      <c r="G305">
        <v>1</v>
      </c>
      <c r="H305">
        <v>1</v>
      </c>
      <c r="I305" t="s">
        <v>1060</v>
      </c>
      <c r="J305" t="s">
        <v>3</v>
      </c>
      <c r="K305" t="s">
        <v>1061</v>
      </c>
      <c r="L305">
        <v>1191</v>
      </c>
      <c r="N305">
        <v>1013</v>
      </c>
      <c r="O305" t="s">
        <v>1062</v>
      </c>
      <c r="P305" t="s">
        <v>1062</v>
      </c>
      <c r="Q305">
        <v>1</v>
      </c>
      <c r="W305">
        <v>0</v>
      </c>
      <c r="X305">
        <v>-1111239348</v>
      </c>
      <c r="Y305">
        <f>(AT305*ROUND((0.75*1.92),7))</f>
        <v>112.608</v>
      </c>
      <c r="AA305">
        <v>0</v>
      </c>
      <c r="AB305">
        <v>0</v>
      </c>
      <c r="AC305">
        <v>0</v>
      </c>
      <c r="AD305">
        <v>477.98</v>
      </c>
      <c r="AE305">
        <v>0</v>
      </c>
      <c r="AF305">
        <v>0</v>
      </c>
      <c r="AG305">
        <v>0</v>
      </c>
      <c r="AH305">
        <v>477.98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78.2</v>
      </c>
      <c r="AU305" t="s">
        <v>183</v>
      </c>
      <c r="AV305">
        <v>1</v>
      </c>
      <c r="AW305">
        <v>2</v>
      </c>
      <c r="AX305">
        <v>295889771</v>
      </c>
      <c r="AY305">
        <v>1</v>
      </c>
      <c r="AZ305">
        <v>0</v>
      </c>
      <c r="BA305">
        <v>457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37378.036</v>
      </c>
      <c r="BN305">
        <v>78.2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53824.371840000007</v>
      </c>
      <c r="BU305">
        <v>112.608</v>
      </c>
      <c r="BV305">
        <v>0</v>
      </c>
      <c r="BW305">
        <v>1</v>
      </c>
      <c r="CU305">
        <f>ROUND(AT305*Source!I103*AH305*AL305,2)</f>
        <v>37378.04</v>
      </c>
      <c r="CV305">
        <f>ROUND(Y305*Source!I103,7)</f>
        <v>112.608</v>
      </c>
      <c r="CW305">
        <v>0</v>
      </c>
      <c r="CX305">
        <f>ROUND(Y305*Source!I103,7)</f>
        <v>112.608</v>
      </c>
      <c r="CY305">
        <f>AD305</f>
        <v>477.98</v>
      </c>
      <c r="CZ305">
        <f>AH305</f>
        <v>477.98</v>
      </c>
      <c r="DA305">
        <f>AL305</f>
        <v>1</v>
      </c>
      <c r="DB305">
        <f>ROUND((ROUND(AT305*CZ305,2)*ROUND((0.75*1.92),7)),6)</f>
        <v>53824.3776</v>
      </c>
      <c r="DC305">
        <f>ROUND((ROUND(AT305*AG305,2)*ROUND((0.75*1.92),7)),6)</f>
        <v>0</v>
      </c>
      <c r="DD305" t="s">
        <v>3</v>
      </c>
      <c r="DE305" t="s">
        <v>3</v>
      </c>
      <c r="DF305">
        <f t="shared" si="236"/>
        <v>0</v>
      </c>
      <c r="DG305">
        <f>ROUND(ROUND(AF305,2)*CX305,2)</f>
        <v>0</v>
      </c>
      <c r="DH305">
        <f t="shared" si="237"/>
        <v>0</v>
      </c>
      <c r="DI305">
        <f t="shared" si="238"/>
        <v>53824.37</v>
      </c>
      <c r="DJ305">
        <f>DI305</f>
        <v>53824.37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ROW(Source!A103)</f>
        <v>103</v>
      </c>
      <c r="B306">
        <v>295887217</v>
      </c>
      <c r="C306">
        <v>295889762</v>
      </c>
      <c r="D306">
        <v>277560491</v>
      </c>
      <c r="E306">
        <v>109</v>
      </c>
      <c r="F306">
        <v>1</v>
      </c>
      <c r="G306">
        <v>1</v>
      </c>
      <c r="H306">
        <v>1</v>
      </c>
      <c r="I306" t="s">
        <v>1063</v>
      </c>
      <c r="J306" t="s">
        <v>3</v>
      </c>
      <c r="K306" t="s">
        <v>1064</v>
      </c>
      <c r="L306">
        <v>1191</v>
      </c>
      <c r="N306">
        <v>1013</v>
      </c>
      <c r="O306" t="s">
        <v>1062</v>
      </c>
      <c r="P306" t="s">
        <v>1062</v>
      </c>
      <c r="Q306">
        <v>1</v>
      </c>
      <c r="W306">
        <v>0</v>
      </c>
      <c r="X306">
        <v>-1417349443</v>
      </c>
      <c r="Y306">
        <f t="shared" ref="Y306:Y312" si="281">(AT306*ROUND((0.75*1.85),7))</f>
        <v>35.270250000000004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25.42</v>
      </c>
      <c r="AU306" t="s">
        <v>182</v>
      </c>
      <c r="AV306">
        <v>2</v>
      </c>
      <c r="AW306">
        <v>2</v>
      </c>
      <c r="AX306">
        <v>295889772</v>
      </c>
      <c r="AY306">
        <v>1</v>
      </c>
      <c r="AZ306">
        <v>0</v>
      </c>
      <c r="BA306">
        <v>458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ROUND(Y306*Source!I103,7)</f>
        <v>35.270249999999997</v>
      </c>
      <c r="CY306">
        <f>AD306</f>
        <v>0</v>
      </c>
      <c r="CZ306">
        <f>AH306</f>
        <v>0</v>
      </c>
      <c r="DA306">
        <f>AL306</f>
        <v>1</v>
      </c>
      <c r="DB306">
        <f t="shared" ref="DB306:DB312" si="282">ROUND((ROUND(AT306*CZ306,2)*ROUND((0.75*1.85),7)),6)</f>
        <v>0</v>
      </c>
      <c r="DC306">
        <f t="shared" ref="DC306:DC312" si="283">ROUND((ROUND(AT306*AG306,2)*ROUND((0.75*1.85),7)),6)</f>
        <v>0</v>
      </c>
      <c r="DD306" t="s">
        <v>3</v>
      </c>
      <c r="DE306" t="s">
        <v>3</v>
      </c>
      <c r="DF306">
        <f t="shared" si="236"/>
        <v>0</v>
      </c>
      <c r="DG306">
        <f>ROUND(ROUND(AF306,2)*CX306,2)</f>
        <v>0</v>
      </c>
      <c r="DH306">
        <f t="shared" si="237"/>
        <v>0</v>
      </c>
      <c r="DI306">
        <f t="shared" si="238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ROW(Source!A103)</f>
        <v>103</v>
      </c>
      <c r="B307">
        <v>295887217</v>
      </c>
      <c r="C307">
        <v>295889762</v>
      </c>
      <c r="D307">
        <v>277944871</v>
      </c>
      <c r="E307">
        <v>1</v>
      </c>
      <c r="F307">
        <v>1</v>
      </c>
      <c r="G307">
        <v>1</v>
      </c>
      <c r="H307">
        <v>2</v>
      </c>
      <c r="I307" t="s">
        <v>1065</v>
      </c>
      <c r="J307" t="s">
        <v>1066</v>
      </c>
      <c r="K307" t="s">
        <v>1067</v>
      </c>
      <c r="L307">
        <v>1368</v>
      </c>
      <c r="N307">
        <v>1011</v>
      </c>
      <c r="O307" t="s">
        <v>961</v>
      </c>
      <c r="P307" t="s">
        <v>961</v>
      </c>
      <c r="Q307">
        <v>1</v>
      </c>
      <c r="W307">
        <v>0</v>
      </c>
      <c r="X307">
        <v>426515882</v>
      </c>
      <c r="Y307">
        <f t="shared" si="281"/>
        <v>12.334875</v>
      </c>
      <c r="AA307">
        <v>0</v>
      </c>
      <c r="AB307">
        <v>1233.46</v>
      </c>
      <c r="AC307">
        <v>642.05999999999995</v>
      </c>
      <c r="AD307">
        <v>0</v>
      </c>
      <c r="AE307">
        <v>0</v>
      </c>
      <c r="AF307">
        <v>1233.46</v>
      </c>
      <c r="AG307">
        <v>642.05999999999995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8.89</v>
      </c>
      <c r="AU307" t="s">
        <v>182</v>
      </c>
      <c r="AV307">
        <v>1</v>
      </c>
      <c r="AW307">
        <v>2</v>
      </c>
      <c r="AX307">
        <v>295889773</v>
      </c>
      <c r="AY307">
        <v>1</v>
      </c>
      <c r="AZ307">
        <v>0</v>
      </c>
      <c r="BA307">
        <v>459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10965.459400000002</v>
      </c>
      <c r="BL307">
        <v>5707.9133999999995</v>
      </c>
      <c r="BM307">
        <v>0</v>
      </c>
      <c r="BN307">
        <v>0</v>
      </c>
      <c r="BO307">
        <v>8.89</v>
      </c>
      <c r="BP307">
        <v>1</v>
      </c>
      <c r="BQ307">
        <v>0</v>
      </c>
      <c r="BR307">
        <v>15214.574917500004</v>
      </c>
      <c r="BS307">
        <v>7919.7298425000008</v>
      </c>
      <c r="BT307">
        <v>0</v>
      </c>
      <c r="BU307">
        <v>0</v>
      </c>
      <c r="BV307">
        <v>12.334875000000002</v>
      </c>
      <c r="BW307">
        <v>1</v>
      </c>
      <c r="CV307">
        <v>0</v>
      </c>
      <c r="CW307">
        <f>ROUND(Y307*Source!I103*DO307,7)</f>
        <v>12.334875</v>
      </c>
      <c r="CX307">
        <f>ROUND(Y307*Source!I103,7)</f>
        <v>12.334875</v>
      </c>
      <c r="CY307">
        <f t="shared" ref="CY307:CY312" si="284">AB307</f>
        <v>1233.46</v>
      </c>
      <c r="CZ307">
        <f t="shared" ref="CZ307:CZ312" si="285">AF307</f>
        <v>1233.46</v>
      </c>
      <c r="DA307">
        <f t="shared" ref="DA307:DA312" si="286">AJ307</f>
        <v>1</v>
      </c>
      <c r="DB307">
        <f t="shared" si="282"/>
        <v>15214.57575</v>
      </c>
      <c r="DC307">
        <f t="shared" si="283"/>
        <v>7919.7251249999999</v>
      </c>
      <c r="DD307" t="s">
        <v>3</v>
      </c>
      <c r="DE307" t="s">
        <v>3</v>
      </c>
      <c r="DF307">
        <f t="shared" si="236"/>
        <v>0</v>
      </c>
      <c r="DG307">
        <f>ROUND(ROUND(AF307,2)*CX307,2)</f>
        <v>15214.57</v>
      </c>
      <c r="DH307">
        <f t="shared" si="237"/>
        <v>7919.73</v>
      </c>
      <c r="DI307">
        <f t="shared" si="238"/>
        <v>0</v>
      </c>
      <c r="DJ307">
        <f t="shared" ref="DJ307:DJ312" si="287">DG307+DH307</f>
        <v>23134.3</v>
      </c>
      <c r="DK307">
        <v>1</v>
      </c>
      <c r="DL307" t="s">
        <v>1068</v>
      </c>
      <c r="DM307">
        <v>6</v>
      </c>
      <c r="DN307" t="s">
        <v>1062</v>
      </c>
      <c r="DO307">
        <v>1</v>
      </c>
    </row>
    <row r="308" spans="1:119" x14ac:dyDescent="0.2">
      <c r="A308">
        <f>ROW(Source!A103)</f>
        <v>103</v>
      </c>
      <c r="B308">
        <v>295887217</v>
      </c>
      <c r="C308">
        <v>295889762</v>
      </c>
      <c r="D308">
        <v>277945622</v>
      </c>
      <c r="E308">
        <v>1</v>
      </c>
      <c r="F308">
        <v>1</v>
      </c>
      <c r="G308">
        <v>1</v>
      </c>
      <c r="H308">
        <v>2</v>
      </c>
      <c r="I308" t="s">
        <v>1069</v>
      </c>
      <c r="J308" t="s">
        <v>1070</v>
      </c>
      <c r="K308" t="s">
        <v>1071</v>
      </c>
      <c r="L308">
        <v>1368</v>
      </c>
      <c r="N308">
        <v>1011</v>
      </c>
      <c r="O308" t="s">
        <v>961</v>
      </c>
      <c r="P308" t="s">
        <v>961</v>
      </c>
      <c r="Q308">
        <v>1</v>
      </c>
      <c r="W308">
        <v>0</v>
      </c>
      <c r="X308">
        <v>554806292</v>
      </c>
      <c r="Y308">
        <f t="shared" si="281"/>
        <v>1.3042499999999999</v>
      </c>
      <c r="AA308">
        <v>0</v>
      </c>
      <c r="AB308">
        <v>233.29</v>
      </c>
      <c r="AC308">
        <v>0</v>
      </c>
      <c r="AD308">
        <v>0</v>
      </c>
      <c r="AE308">
        <v>0</v>
      </c>
      <c r="AF308">
        <v>189.67</v>
      </c>
      <c r="AG308">
        <v>0</v>
      </c>
      <c r="AH308">
        <v>0</v>
      </c>
      <c r="AI308">
        <v>1</v>
      </c>
      <c r="AJ308">
        <v>1.23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0.94</v>
      </c>
      <c r="AU308" t="s">
        <v>182</v>
      </c>
      <c r="AV308">
        <v>1</v>
      </c>
      <c r="AW308">
        <v>2</v>
      </c>
      <c r="AX308">
        <v>295889774</v>
      </c>
      <c r="AY308">
        <v>1</v>
      </c>
      <c r="AZ308">
        <v>0</v>
      </c>
      <c r="BA308">
        <v>460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178.28979999999999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247.37709749999996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f>ROUND(Y308*Source!I103*DO308,7)</f>
        <v>0</v>
      </c>
      <c r="CX308">
        <f>ROUND(Y308*Source!I103,7)</f>
        <v>1.3042499999999999</v>
      </c>
      <c r="CY308">
        <f t="shared" si="284"/>
        <v>233.29</v>
      </c>
      <c r="CZ308">
        <f t="shared" si="285"/>
        <v>189.67</v>
      </c>
      <c r="DA308">
        <f t="shared" si="286"/>
        <v>1.23</v>
      </c>
      <c r="DB308">
        <f t="shared" si="282"/>
        <v>247.377375</v>
      </c>
      <c r="DC308">
        <f t="shared" si="283"/>
        <v>0</v>
      </c>
      <c r="DD308" t="s">
        <v>3</v>
      </c>
      <c r="DE308" t="s">
        <v>3</v>
      </c>
      <c r="DF308">
        <f t="shared" si="236"/>
        <v>0</v>
      </c>
      <c r="DG308">
        <f>ROUND(ROUND(AF308*AJ308,2)*CX308,2)</f>
        <v>304.27</v>
      </c>
      <c r="DH308">
        <f t="shared" si="237"/>
        <v>0</v>
      </c>
      <c r="DI308">
        <f t="shared" si="238"/>
        <v>0</v>
      </c>
      <c r="DJ308">
        <f t="shared" si="287"/>
        <v>304.27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ROW(Source!A103)</f>
        <v>103</v>
      </c>
      <c r="B309">
        <v>295887217</v>
      </c>
      <c r="C309">
        <v>295889762</v>
      </c>
      <c r="D309">
        <v>277945779</v>
      </c>
      <c r="E309">
        <v>1</v>
      </c>
      <c r="F309">
        <v>1</v>
      </c>
      <c r="G309">
        <v>1</v>
      </c>
      <c r="H309">
        <v>2</v>
      </c>
      <c r="I309" t="s">
        <v>1072</v>
      </c>
      <c r="J309" t="s">
        <v>1073</v>
      </c>
      <c r="K309" t="s">
        <v>1074</v>
      </c>
      <c r="L309">
        <v>1368</v>
      </c>
      <c r="N309">
        <v>1011</v>
      </c>
      <c r="O309" t="s">
        <v>961</v>
      </c>
      <c r="P309" t="s">
        <v>961</v>
      </c>
      <c r="Q309">
        <v>1</v>
      </c>
      <c r="W309">
        <v>0</v>
      </c>
      <c r="X309">
        <v>-1301021868</v>
      </c>
      <c r="Y309">
        <f t="shared" si="281"/>
        <v>15.345750000000001</v>
      </c>
      <c r="AA309">
        <v>0</v>
      </c>
      <c r="AB309">
        <v>1274.48</v>
      </c>
      <c r="AC309">
        <v>642.05999999999995</v>
      </c>
      <c r="AD309">
        <v>0</v>
      </c>
      <c r="AE309">
        <v>0</v>
      </c>
      <c r="AF309">
        <v>1070.99</v>
      </c>
      <c r="AG309">
        <v>642.05999999999995</v>
      </c>
      <c r="AH309">
        <v>0</v>
      </c>
      <c r="AI309">
        <v>1</v>
      </c>
      <c r="AJ309">
        <v>1.19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11.06</v>
      </c>
      <c r="AU309" t="s">
        <v>182</v>
      </c>
      <c r="AV309">
        <v>1</v>
      </c>
      <c r="AW309">
        <v>2</v>
      </c>
      <c r="AX309">
        <v>295889775</v>
      </c>
      <c r="AY309">
        <v>1</v>
      </c>
      <c r="AZ309">
        <v>0</v>
      </c>
      <c r="BA309">
        <v>461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11845.1494</v>
      </c>
      <c r="BL309">
        <v>7101.1835999999994</v>
      </c>
      <c r="BM309">
        <v>0</v>
      </c>
      <c r="BN309">
        <v>0</v>
      </c>
      <c r="BO309">
        <v>11.06</v>
      </c>
      <c r="BP309">
        <v>1</v>
      </c>
      <c r="BQ309">
        <v>0</v>
      </c>
      <c r="BR309">
        <v>16435.144792499999</v>
      </c>
      <c r="BS309">
        <v>9852.8922449999991</v>
      </c>
      <c r="BT309">
        <v>0</v>
      </c>
      <c r="BU309">
        <v>0</v>
      </c>
      <c r="BV309">
        <v>15.345750000000001</v>
      </c>
      <c r="BW309">
        <v>1</v>
      </c>
      <c r="CV309">
        <v>0</v>
      </c>
      <c r="CW309">
        <f>ROUND(Y309*Source!I103*DO309,7)</f>
        <v>15.345750000000001</v>
      </c>
      <c r="CX309">
        <f>ROUND(Y309*Source!I103,7)</f>
        <v>15.345750000000001</v>
      </c>
      <c r="CY309">
        <f t="shared" si="284"/>
        <v>1274.48</v>
      </c>
      <c r="CZ309">
        <f t="shared" si="285"/>
        <v>1070.99</v>
      </c>
      <c r="DA309">
        <f t="shared" si="286"/>
        <v>1.19</v>
      </c>
      <c r="DB309">
        <f t="shared" si="282"/>
        <v>16435.145625000001</v>
      </c>
      <c r="DC309">
        <f t="shared" si="283"/>
        <v>9852.8872499999998</v>
      </c>
      <c r="DD309" t="s">
        <v>3</v>
      </c>
      <c r="DE309" t="s">
        <v>3</v>
      </c>
      <c r="DF309">
        <f t="shared" si="236"/>
        <v>0</v>
      </c>
      <c r="DG309">
        <f>ROUND(ROUND(AF309*AJ309,2)*CX309,2)</f>
        <v>19557.849999999999</v>
      </c>
      <c r="DH309">
        <f t="shared" si="237"/>
        <v>9852.89</v>
      </c>
      <c r="DI309">
        <f t="shared" si="238"/>
        <v>0</v>
      </c>
      <c r="DJ309">
        <f t="shared" si="287"/>
        <v>29410.739999999998</v>
      </c>
      <c r="DK309">
        <v>1</v>
      </c>
      <c r="DL309" t="s">
        <v>1068</v>
      </c>
      <c r="DM309">
        <v>6</v>
      </c>
      <c r="DN309" t="s">
        <v>1062</v>
      </c>
      <c r="DO309">
        <v>1</v>
      </c>
    </row>
    <row r="310" spans="1:119" x14ac:dyDescent="0.2">
      <c r="A310">
        <f>ROW(Source!A103)</f>
        <v>103</v>
      </c>
      <c r="B310">
        <v>295887217</v>
      </c>
      <c r="C310">
        <v>295889762</v>
      </c>
      <c r="D310">
        <v>277945806</v>
      </c>
      <c r="E310">
        <v>1</v>
      </c>
      <c r="F310">
        <v>1</v>
      </c>
      <c r="G310">
        <v>1</v>
      </c>
      <c r="H310">
        <v>2</v>
      </c>
      <c r="I310" t="s">
        <v>1075</v>
      </c>
      <c r="J310" t="s">
        <v>1076</v>
      </c>
      <c r="K310" t="s">
        <v>1077</v>
      </c>
      <c r="L310">
        <v>1368</v>
      </c>
      <c r="N310">
        <v>1011</v>
      </c>
      <c r="O310" t="s">
        <v>961</v>
      </c>
      <c r="P310" t="s">
        <v>961</v>
      </c>
      <c r="Q310">
        <v>1</v>
      </c>
      <c r="W310">
        <v>0</v>
      </c>
      <c r="X310">
        <v>1745550372</v>
      </c>
      <c r="Y310">
        <f t="shared" si="281"/>
        <v>2.2477499999999999</v>
      </c>
      <c r="AA310">
        <v>0</v>
      </c>
      <c r="AB310">
        <v>758.04</v>
      </c>
      <c r="AC310">
        <v>477.98</v>
      </c>
      <c r="AD310">
        <v>0</v>
      </c>
      <c r="AE310">
        <v>0</v>
      </c>
      <c r="AF310">
        <v>758.04</v>
      </c>
      <c r="AG310">
        <v>477.98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1.62</v>
      </c>
      <c r="AU310" t="s">
        <v>182</v>
      </c>
      <c r="AV310">
        <v>1</v>
      </c>
      <c r="AW310">
        <v>2</v>
      </c>
      <c r="AX310">
        <v>295889776</v>
      </c>
      <c r="AY310">
        <v>1</v>
      </c>
      <c r="AZ310">
        <v>0</v>
      </c>
      <c r="BA310">
        <v>462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1228.0247999999999</v>
      </c>
      <c r="BL310">
        <v>774.32760000000007</v>
      </c>
      <c r="BM310">
        <v>0</v>
      </c>
      <c r="BN310">
        <v>0</v>
      </c>
      <c r="BO310">
        <v>1.62</v>
      </c>
      <c r="BP310">
        <v>1</v>
      </c>
      <c r="BQ310">
        <v>0</v>
      </c>
      <c r="BR310">
        <v>1703.8844100000001</v>
      </c>
      <c r="BS310">
        <v>1074.3795450000002</v>
      </c>
      <c r="BT310">
        <v>0</v>
      </c>
      <c r="BU310">
        <v>0</v>
      </c>
      <c r="BV310">
        <v>2.2477500000000004</v>
      </c>
      <c r="BW310">
        <v>1</v>
      </c>
      <c r="CV310">
        <v>0</v>
      </c>
      <c r="CW310">
        <f>ROUND(Y310*Source!I103*DO310,7)</f>
        <v>2.2477499999999999</v>
      </c>
      <c r="CX310">
        <f>ROUND(Y310*Source!I103,7)</f>
        <v>2.2477499999999999</v>
      </c>
      <c r="CY310">
        <f t="shared" si="284"/>
        <v>758.04</v>
      </c>
      <c r="CZ310">
        <f t="shared" si="285"/>
        <v>758.04</v>
      </c>
      <c r="DA310">
        <f t="shared" si="286"/>
        <v>1</v>
      </c>
      <c r="DB310">
        <f t="shared" si="282"/>
        <v>1703.8777500000001</v>
      </c>
      <c r="DC310">
        <f t="shared" si="283"/>
        <v>1074.382875</v>
      </c>
      <c r="DD310" t="s">
        <v>3</v>
      </c>
      <c r="DE310" t="s">
        <v>3</v>
      </c>
      <c r="DF310">
        <f t="shared" si="236"/>
        <v>0</v>
      </c>
      <c r="DG310">
        <f>ROUND(ROUND(AF310,2)*CX310,2)</f>
        <v>1703.88</v>
      </c>
      <c r="DH310">
        <f t="shared" si="237"/>
        <v>1074.3800000000001</v>
      </c>
      <c r="DI310">
        <f t="shared" si="238"/>
        <v>0</v>
      </c>
      <c r="DJ310">
        <f t="shared" si="287"/>
        <v>2778.26</v>
      </c>
      <c r="DK310">
        <v>1</v>
      </c>
      <c r="DL310" t="s">
        <v>1078</v>
      </c>
      <c r="DM310">
        <v>4</v>
      </c>
      <c r="DN310" t="s">
        <v>1062</v>
      </c>
      <c r="DO310">
        <v>1</v>
      </c>
    </row>
    <row r="311" spans="1:119" x14ac:dyDescent="0.2">
      <c r="A311">
        <f>ROW(Source!A103)</f>
        <v>103</v>
      </c>
      <c r="B311">
        <v>295887217</v>
      </c>
      <c r="C311">
        <v>295889762</v>
      </c>
      <c r="D311">
        <v>277945914</v>
      </c>
      <c r="E311">
        <v>1</v>
      </c>
      <c r="F311">
        <v>1</v>
      </c>
      <c r="G311">
        <v>1</v>
      </c>
      <c r="H311">
        <v>2</v>
      </c>
      <c r="I311" t="s">
        <v>1079</v>
      </c>
      <c r="J311" t="s">
        <v>1080</v>
      </c>
      <c r="K311" t="s">
        <v>1081</v>
      </c>
      <c r="L311">
        <v>1368</v>
      </c>
      <c r="N311">
        <v>1011</v>
      </c>
      <c r="O311" t="s">
        <v>961</v>
      </c>
      <c r="P311" t="s">
        <v>961</v>
      </c>
      <c r="Q311">
        <v>1</v>
      </c>
      <c r="W311">
        <v>0</v>
      </c>
      <c r="X311">
        <v>-351551180</v>
      </c>
      <c r="Y311">
        <f t="shared" si="281"/>
        <v>5.3418749999999999</v>
      </c>
      <c r="AA311">
        <v>0</v>
      </c>
      <c r="AB311">
        <v>1719.6</v>
      </c>
      <c r="AC311">
        <v>549.32000000000005</v>
      </c>
      <c r="AD311">
        <v>0</v>
      </c>
      <c r="AE311">
        <v>0</v>
      </c>
      <c r="AF311">
        <v>1521.77</v>
      </c>
      <c r="AG311">
        <v>549.32000000000005</v>
      </c>
      <c r="AH311">
        <v>0</v>
      </c>
      <c r="AI311">
        <v>1</v>
      </c>
      <c r="AJ311">
        <v>1.1299999999999999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3.85</v>
      </c>
      <c r="AU311" t="s">
        <v>182</v>
      </c>
      <c r="AV311">
        <v>1</v>
      </c>
      <c r="AW311">
        <v>2</v>
      </c>
      <c r="AX311">
        <v>295889777</v>
      </c>
      <c r="AY311">
        <v>1</v>
      </c>
      <c r="AZ311">
        <v>0</v>
      </c>
      <c r="BA311">
        <v>463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5858.8145000000004</v>
      </c>
      <c r="BL311">
        <v>2114.8820000000001</v>
      </c>
      <c r="BM311">
        <v>0</v>
      </c>
      <c r="BN311">
        <v>0</v>
      </c>
      <c r="BO311">
        <v>3.85</v>
      </c>
      <c r="BP311">
        <v>1</v>
      </c>
      <c r="BQ311">
        <v>0</v>
      </c>
      <c r="BR311">
        <v>8129.1051187500016</v>
      </c>
      <c r="BS311">
        <v>2934.3987750000006</v>
      </c>
      <c r="BT311">
        <v>0</v>
      </c>
      <c r="BU311">
        <v>0</v>
      </c>
      <c r="BV311">
        <v>5.3418750000000008</v>
      </c>
      <c r="BW311">
        <v>1</v>
      </c>
      <c r="CV311">
        <v>0</v>
      </c>
      <c r="CW311">
        <f>ROUND(Y311*Source!I103*DO311,7)</f>
        <v>5.3418749999999999</v>
      </c>
      <c r="CX311">
        <f>ROUND(Y311*Source!I103,7)</f>
        <v>5.3418749999999999</v>
      </c>
      <c r="CY311">
        <f t="shared" si="284"/>
        <v>1719.6</v>
      </c>
      <c r="CZ311">
        <f t="shared" si="285"/>
        <v>1521.77</v>
      </c>
      <c r="DA311">
        <f t="shared" si="286"/>
        <v>1.1299999999999999</v>
      </c>
      <c r="DB311">
        <f t="shared" si="282"/>
        <v>8129.0988749999997</v>
      </c>
      <c r="DC311">
        <f t="shared" si="283"/>
        <v>2934.3960000000002</v>
      </c>
      <c r="DD311" t="s">
        <v>3</v>
      </c>
      <c r="DE311" t="s">
        <v>3</v>
      </c>
      <c r="DF311">
        <f t="shared" si="236"/>
        <v>0</v>
      </c>
      <c r="DG311">
        <f>ROUND(ROUND(AF311*AJ311,2)*CX311,2)</f>
        <v>9185.89</v>
      </c>
      <c r="DH311">
        <f t="shared" si="237"/>
        <v>2934.4</v>
      </c>
      <c r="DI311">
        <f t="shared" si="238"/>
        <v>0</v>
      </c>
      <c r="DJ311">
        <f t="shared" si="287"/>
        <v>12120.289999999999</v>
      </c>
      <c r="DK311">
        <v>1</v>
      </c>
      <c r="DL311" t="s">
        <v>1082</v>
      </c>
      <c r="DM311">
        <v>5</v>
      </c>
      <c r="DN311" t="s">
        <v>1062</v>
      </c>
      <c r="DO311">
        <v>1</v>
      </c>
    </row>
    <row r="312" spans="1:119" x14ac:dyDescent="0.2">
      <c r="A312">
        <f>ROW(Source!A103)</f>
        <v>103</v>
      </c>
      <c r="B312">
        <v>295887217</v>
      </c>
      <c r="C312">
        <v>295889762</v>
      </c>
      <c r="D312">
        <v>277946622</v>
      </c>
      <c r="E312">
        <v>1</v>
      </c>
      <c r="F312">
        <v>1</v>
      </c>
      <c r="G312">
        <v>1</v>
      </c>
      <c r="H312">
        <v>2</v>
      </c>
      <c r="I312" t="s">
        <v>1083</v>
      </c>
      <c r="J312" t="s">
        <v>1084</v>
      </c>
      <c r="K312" t="s">
        <v>1085</v>
      </c>
      <c r="L312">
        <v>1368</v>
      </c>
      <c r="N312">
        <v>1011</v>
      </c>
      <c r="O312" t="s">
        <v>961</v>
      </c>
      <c r="P312" t="s">
        <v>961</v>
      </c>
      <c r="Q312">
        <v>1</v>
      </c>
      <c r="W312">
        <v>0</v>
      </c>
      <c r="X312">
        <v>-733660489</v>
      </c>
      <c r="Y312">
        <f t="shared" si="281"/>
        <v>0.81862499999999994</v>
      </c>
      <c r="AA312">
        <v>0</v>
      </c>
      <c r="AB312">
        <v>16.05</v>
      </c>
      <c r="AC312">
        <v>0</v>
      </c>
      <c r="AD312">
        <v>0</v>
      </c>
      <c r="AE312">
        <v>0</v>
      </c>
      <c r="AF312">
        <v>12.74</v>
      </c>
      <c r="AG312">
        <v>0</v>
      </c>
      <c r="AH312">
        <v>0</v>
      </c>
      <c r="AI312">
        <v>1</v>
      </c>
      <c r="AJ312">
        <v>1.26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0.59</v>
      </c>
      <c r="AU312" t="s">
        <v>182</v>
      </c>
      <c r="AV312">
        <v>1</v>
      </c>
      <c r="AW312">
        <v>2</v>
      </c>
      <c r="AX312">
        <v>295889778</v>
      </c>
      <c r="AY312">
        <v>1</v>
      </c>
      <c r="AZ312">
        <v>0</v>
      </c>
      <c r="BA312">
        <v>464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7.5165999999999995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0</v>
      </c>
      <c r="BR312">
        <v>10.429282500000001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f>ROUND(Y312*Source!I103*DO312,7)</f>
        <v>0</v>
      </c>
      <c r="CX312">
        <f>ROUND(Y312*Source!I103,7)</f>
        <v>0.81862500000000005</v>
      </c>
      <c r="CY312">
        <f t="shared" si="284"/>
        <v>16.05</v>
      </c>
      <c r="CZ312">
        <f t="shared" si="285"/>
        <v>12.74</v>
      </c>
      <c r="DA312">
        <f t="shared" si="286"/>
        <v>1.26</v>
      </c>
      <c r="DB312">
        <f t="shared" si="282"/>
        <v>10.433999999999999</v>
      </c>
      <c r="DC312">
        <f t="shared" si="283"/>
        <v>0</v>
      </c>
      <c r="DD312" t="s">
        <v>3</v>
      </c>
      <c r="DE312" t="s">
        <v>3</v>
      </c>
      <c r="DF312">
        <f t="shared" si="236"/>
        <v>0</v>
      </c>
      <c r="DG312">
        <f>ROUND(ROUND(AF312*AJ312,2)*CX312,2)</f>
        <v>13.14</v>
      </c>
      <c r="DH312">
        <f t="shared" si="237"/>
        <v>0</v>
      </c>
      <c r="DI312">
        <f t="shared" si="238"/>
        <v>0</v>
      </c>
      <c r="DJ312">
        <f t="shared" si="287"/>
        <v>13.14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ROW(Source!A104)</f>
        <v>104</v>
      </c>
      <c r="B313">
        <v>295887217</v>
      </c>
      <c r="C313">
        <v>295889783</v>
      </c>
      <c r="D313">
        <v>277560305</v>
      </c>
      <c r="E313">
        <v>109</v>
      </c>
      <c r="F313">
        <v>1</v>
      </c>
      <c r="G313">
        <v>1</v>
      </c>
      <c r="H313">
        <v>1</v>
      </c>
      <c r="I313" t="s">
        <v>1060</v>
      </c>
      <c r="J313" t="s">
        <v>3</v>
      </c>
      <c r="K313" t="s">
        <v>1061</v>
      </c>
      <c r="L313">
        <v>1191</v>
      </c>
      <c r="N313">
        <v>1013</v>
      </c>
      <c r="O313" t="s">
        <v>1062</v>
      </c>
      <c r="P313" t="s">
        <v>1062</v>
      </c>
      <c r="Q313">
        <v>1</v>
      </c>
      <c r="W313">
        <v>0</v>
      </c>
      <c r="X313">
        <v>-1111239348</v>
      </c>
      <c r="Y313">
        <f>(AT313*ROUND(1.92,7))</f>
        <v>150.14400000000001</v>
      </c>
      <c r="AA313">
        <v>0</v>
      </c>
      <c r="AB313">
        <v>0</v>
      </c>
      <c r="AC313">
        <v>0</v>
      </c>
      <c r="AD313">
        <v>477.98</v>
      </c>
      <c r="AE313">
        <v>0</v>
      </c>
      <c r="AF313">
        <v>0</v>
      </c>
      <c r="AG313">
        <v>0</v>
      </c>
      <c r="AH313">
        <v>477.98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78.2</v>
      </c>
      <c r="AU313" t="s">
        <v>188</v>
      </c>
      <c r="AV313">
        <v>1</v>
      </c>
      <c r="AW313">
        <v>2</v>
      </c>
      <c r="AX313">
        <v>295889792</v>
      </c>
      <c r="AY313">
        <v>1</v>
      </c>
      <c r="AZ313">
        <v>0</v>
      </c>
      <c r="BA313">
        <v>469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37378.036</v>
      </c>
      <c r="BN313">
        <v>78.2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71765.829120000009</v>
      </c>
      <c r="BU313">
        <v>150.14400000000001</v>
      </c>
      <c r="BV313">
        <v>0</v>
      </c>
      <c r="BW313">
        <v>1</v>
      </c>
      <c r="CU313">
        <f>ROUND(AT313*Source!I104*AH313*AL313,2)</f>
        <v>37378.04</v>
      </c>
      <c r="CV313">
        <f>ROUND(Y313*Source!I104,7)</f>
        <v>150.14400000000001</v>
      </c>
      <c r="CW313">
        <v>0</v>
      </c>
      <c r="CX313">
        <f>ROUND(Y313*Source!I104,7)</f>
        <v>150.14400000000001</v>
      </c>
      <c r="CY313">
        <f>AD313</f>
        <v>477.98</v>
      </c>
      <c r="CZ313">
        <f>AH313</f>
        <v>477.98</v>
      </c>
      <c r="DA313">
        <f>AL313</f>
        <v>1</v>
      </c>
      <c r="DB313">
        <f>ROUND((ROUND(AT313*CZ313,2)*ROUND(1.92,7)),6)</f>
        <v>71765.836800000005</v>
      </c>
      <c r="DC313">
        <f>ROUND((ROUND(AT313*AG313,2)*ROUND(1.92,7)),6)</f>
        <v>0</v>
      </c>
      <c r="DD313" t="s">
        <v>3</v>
      </c>
      <c r="DE313" t="s">
        <v>3</v>
      </c>
      <c r="DF313">
        <f t="shared" si="236"/>
        <v>0</v>
      </c>
      <c r="DG313">
        <f>ROUND(ROUND(AF313,2)*CX313,2)</f>
        <v>0</v>
      </c>
      <c r="DH313">
        <f t="shared" si="237"/>
        <v>0</v>
      </c>
      <c r="DI313">
        <f t="shared" si="238"/>
        <v>71765.83</v>
      </c>
      <c r="DJ313">
        <f>DI313</f>
        <v>71765.83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ROW(Source!A104)</f>
        <v>104</v>
      </c>
      <c r="B314">
        <v>295887217</v>
      </c>
      <c r="C314">
        <v>295889783</v>
      </c>
      <c r="D314">
        <v>277560491</v>
      </c>
      <c r="E314">
        <v>109</v>
      </c>
      <c r="F314">
        <v>1</v>
      </c>
      <c r="G314">
        <v>1</v>
      </c>
      <c r="H314">
        <v>1</v>
      </c>
      <c r="I314" t="s">
        <v>1063</v>
      </c>
      <c r="J314" t="s">
        <v>3</v>
      </c>
      <c r="K314" t="s">
        <v>1064</v>
      </c>
      <c r="L314">
        <v>1191</v>
      </c>
      <c r="N314">
        <v>1013</v>
      </c>
      <c r="O314" t="s">
        <v>1062</v>
      </c>
      <c r="P314" t="s">
        <v>1062</v>
      </c>
      <c r="Q314">
        <v>1</v>
      </c>
      <c r="W314">
        <v>0</v>
      </c>
      <c r="X314">
        <v>-1417349443</v>
      </c>
      <c r="Y314">
        <f t="shared" ref="Y314:Y320" si="288">(AT314*ROUND(1.85,7))</f>
        <v>47.027000000000008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25.42</v>
      </c>
      <c r="AU314" t="s">
        <v>187</v>
      </c>
      <c r="AV314">
        <v>2</v>
      </c>
      <c r="AW314">
        <v>2</v>
      </c>
      <c r="AX314">
        <v>295889793</v>
      </c>
      <c r="AY314">
        <v>1</v>
      </c>
      <c r="AZ314">
        <v>0</v>
      </c>
      <c r="BA314">
        <v>470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ROUND(Y314*Source!I104,7)</f>
        <v>47.027000000000001</v>
      </c>
      <c r="CY314">
        <f>AD314</f>
        <v>0</v>
      </c>
      <c r="CZ314">
        <f>AH314</f>
        <v>0</v>
      </c>
      <c r="DA314">
        <f>AL314</f>
        <v>1</v>
      </c>
      <c r="DB314">
        <f t="shared" ref="DB314:DB320" si="289">ROUND((ROUND(AT314*CZ314,2)*ROUND(1.85,7)),6)</f>
        <v>0</v>
      </c>
      <c r="DC314">
        <f t="shared" ref="DC314:DC320" si="290">ROUND((ROUND(AT314*AG314,2)*ROUND(1.85,7)),6)</f>
        <v>0</v>
      </c>
      <c r="DD314" t="s">
        <v>3</v>
      </c>
      <c r="DE314" t="s">
        <v>3</v>
      </c>
      <c r="DF314">
        <f t="shared" si="236"/>
        <v>0</v>
      </c>
      <c r="DG314">
        <f>ROUND(ROUND(AF314,2)*CX314,2)</f>
        <v>0</v>
      </c>
      <c r="DH314">
        <f t="shared" si="237"/>
        <v>0</v>
      </c>
      <c r="DI314">
        <f t="shared" si="238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ROW(Source!A104)</f>
        <v>104</v>
      </c>
      <c r="B315">
        <v>295887217</v>
      </c>
      <c r="C315">
        <v>295889783</v>
      </c>
      <c r="D315">
        <v>277944871</v>
      </c>
      <c r="E315">
        <v>1</v>
      </c>
      <c r="F315">
        <v>1</v>
      </c>
      <c r="G315">
        <v>1</v>
      </c>
      <c r="H315">
        <v>2</v>
      </c>
      <c r="I315" t="s">
        <v>1065</v>
      </c>
      <c r="J315" t="s">
        <v>1066</v>
      </c>
      <c r="K315" t="s">
        <v>1067</v>
      </c>
      <c r="L315">
        <v>1368</v>
      </c>
      <c r="N315">
        <v>1011</v>
      </c>
      <c r="O315" t="s">
        <v>961</v>
      </c>
      <c r="P315" t="s">
        <v>961</v>
      </c>
      <c r="Q315">
        <v>1</v>
      </c>
      <c r="W315">
        <v>0</v>
      </c>
      <c r="X315">
        <v>426515882</v>
      </c>
      <c r="Y315">
        <f t="shared" si="288"/>
        <v>16.4465</v>
      </c>
      <c r="AA315">
        <v>0</v>
      </c>
      <c r="AB315">
        <v>1233.46</v>
      </c>
      <c r="AC315">
        <v>642.05999999999995</v>
      </c>
      <c r="AD315">
        <v>0</v>
      </c>
      <c r="AE315">
        <v>0</v>
      </c>
      <c r="AF315">
        <v>1233.46</v>
      </c>
      <c r="AG315">
        <v>642.05999999999995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8.89</v>
      </c>
      <c r="AU315" t="s">
        <v>187</v>
      </c>
      <c r="AV315">
        <v>1</v>
      </c>
      <c r="AW315">
        <v>2</v>
      </c>
      <c r="AX315">
        <v>295889794</v>
      </c>
      <c r="AY315">
        <v>1</v>
      </c>
      <c r="AZ315">
        <v>0</v>
      </c>
      <c r="BA315">
        <v>471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10965.459400000002</v>
      </c>
      <c r="BL315">
        <v>5707.9133999999995</v>
      </c>
      <c r="BM315">
        <v>0</v>
      </c>
      <c r="BN315">
        <v>0</v>
      </c>
      <c r="BO315">
        <v>8.89</v>
      </c>
      <c r="BP315">
        <v>1</v>
      </c>
      <c r="BQ315">
        <v>0</v>
      </c>
      <c r="BR315">
        <v>20286.099890000001</v>
      </c>
      <c r="BS315">
        <v>10559.639789999999</v>
      </c>
      <c r="BT315">
        <v>0</v>
      </c>
      <c r="BU315">
        <v>0</v>
      </c>
      <c r="BV315">
        <v>16.4465</v>
      </c>
      <c r="BW315">
        <v>1</v>
      </c>
      <c r="CV315">
        <v>0</v>
      </c>
      <c r="CW315">
        <f>ROUND(Y315*Source!I104*DO315,7)</f>
        <v>16.4465</v>
      </c>
      <c r="CX315">
        <f>ROUND(Y315*Source!I104,7)</f>
        <v>16.4465</v>
      </c>
      <c r="CY315">
        <f t="shared" ref="CY315:CY320" si="291">AB315</f>
        <v>1233.46</v>
      </c>
      <c r="CZ315">
        <f t="shared" ref="CZ315:CZ320" si="292">AF315</f>
        <v>1233.46</v>
      </c>
      <c r="DA315">
        <f t="shared" ref="DA315:DA320" si="293">AJ315</f>
        <v>1</v>
      </c>
      <c r="DB315">
        <f t="shared" si="289"/>
        <v>20286.100999999999</v>
      </c>
      <c r="DC315">
        <f t="shared" si="290"/>
        <v>10559.6335</v>
      </c>
      <c r="DD315" t="s">
        <v>3</v>
      </c>
      <c r="DE315" t="s">
        <v>3</v>
      </c>
      <c r="DF315">
        <f t="shared" si="236"/>
        <v>0</v>
      </c>
      <c r="DG315">
        <f>ROUND(ROUND(AF315,2)*CX315,2)</f>
        <v>20286.099999999999</v>
      </c>
      <c r="DH315">
        <f t="shared" si="237"/>
        <v>10559.64</v>
      </c>
      <c r="DI315">
        <f t="shared" si="238"/>
        <v>0</v>
      </c>
      <c r="DJ315">
        <f t="shared" ref="DJ315:DJ320" si="294">DG315+DH315</f>
        <v>30845.739999999998</v>
      </c>
      <c r="DK315">
        <v>1</v>
      </c>
      <c r="DL315" t="s">
        <v>1068</v>
      </c>
      <c r="DM315">
        <v>6</v>
      </c>
      <c r="DN315" t="s">
        <v>1062</v>
      </c>
      <c r="DO315">
        <v>1</v>
      </c>
    </row>
    <row r="316" spans="1:119" x14ac:dyDescent="0.2">
      <c r="A316">
        <f>ROW(Source!A104)</f>
        <v>104</v>
      </c>
      <c r="B316">
        <v>295887217</v>
      </c>
      <c r="C316">
        <v>295889783</v>
      </c>
      <c r="D316">
        <v>277945622</v>
      </c>
      <c r="E316">
        <v>1</v>
      </c>
      <c r="F316">
        <v>1</v>
      </c>
      <c r="G316">
        <v>1</v>
      </c>
      <c r="H316">
        <v>2</v>
      </c>
      <c r="I316" t="s">
        <v>1069</v>
      </c>
      <c r="J316" t="s">
        <v>1070</v>
      </c>
      <c r="K316" t="s">
        <v>1071</v>
      </c>
      <c r="L316">
        <v>1368</v>
      </c>
      <c r="N316">
        <v>1011</v>
      </c>
      <c r="O316" t="s">
        <v>961</v>
      </c>
      <c r="P316" t="s">
        <v>961</v>
      </c>
      <c r="Q316">
        <v>1</v>
      </c>
      <c r="W316">
        <v>0</v>
      </c>
      <c r="X316">
        <v>554806292</v>
      </c>
      <c r="Y316">
        <f t="shared" si="288"/>
        <v>1.7389999999999999</v>
      </c>
      <c r="AA316">
        <v>0</v>
      </c>
      <c r="AB316">
        <v>233.29</v>
      </c>
      <c r="AC316">
        <v>0</v>
      </c>
      <c r="AD316">
        <v>0</v>
      </c>
      <c r="AE316">
        <v>0</v>
      </c>
      <c r="AF316">
        <v>189.67</v>
      </c>
      <c r="AG316">
        <v>0</v>
      </c>
      <c r="AH316">
        <v>0</v>
      </c>
      <c r="AI316">
        <v>1</v>
      </c>
      <c r="AJ316">
        <v>1.23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0.94</v>
      </c>
      <c r="AU316" t="s">
        <v>187</v>
      </c>
      <c r="AV316">
        <v>1</v>
      </c>
      <c r="AW316">
        <v>2</v>
      </c>
      <c r="AX316">
        <v>295889795</v>
      </c>
      <c r="AY316">
        <v>1</v>
      </c>
      <c r="AZ316">
        <v>0</v>
      </c>
      <c r="BA316">
        <v>472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178.28979999999999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329.83612999999997</v>
      </c>
      <c r="BS316">
        <v>0</v>
      </c>
      <c r="BT316">
        <v>0</v>
      </c>
      <c r="BU316">
        <v>0</v>
      </c>
      <c r="BV316">
        <v>0</v>
      </c>
      <c r="BW316">
        <v>1</v>
      </c>
      <c r="CV316">
        <v>0</v>
      </c>
      <c r="CW316">
        <f>ROUND(Y316*Source!I104*DO316,7)</f>
        <v>0</v>
      </c>
      <c r="CX316">
        <f>ROUND(Y316*Source!I104,7)</f>
        <v>1.7390000000000001</v>
      </c>
      <c r="CY316">
        <f t="shared" si="291"/>
        <v>233.29</v>
      </c>
      <c r="CZ316">
        <f t="shared" si="292"/>
        <v>189.67</v>
      </c>
      <c r="DA316">
        <f t="shared" si="293"/>
        <v>1.23</v>
      </c>
      <c r="DB316">
        <f t="shared" si="289"/>
        <v>329.8365</v>
      </c>
      <c r="DC316">
        <f t="shared" si="290"/>
        <v>0</v>
      </c>
      <c r="DD316" t="s">
        <v>3</v>
      </c>
      <c r="DE316" t="s">
        <v>3</v>
      </c>
      <c r="DF316">
        <f t="shared" si="236"/>
        <v>0</v>
      </c>
      <c r="DG316">
        <f>ROUND(ROUND(AF316*AJ316,2)*CX316,2)</f>
        <v>405.69</v>
      </c>
      <c r="DH316">
        <f t="shared" si="237"/>
        <v>0</v>
      </c>
      <c r="DI316">
        <f t="shared" si="238"/>
        <v>0</v>
      </c>
      <c r="DJ316">
        <f t="shared" si="294"/>
        <v>405.69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ROW(Source!A104)</f>
        <v>104</v>
      </c>
      <c r="B317">
        <v>295887217</v>
      </c>
      <c r="C317">
        <v>295889783</v>
      </c>
      <c r="D317">
        <v>277945779</v>
      </c>
      <c r="E317">
        <v>1</v>
      </c>
      <c r="F317">
        <v>1</v>
      </c>
      <c r="G317">
        <v>1</v>
      </c>
      <c r="H317">
        <v>2</v>
      </c>
      <c r="I317" t="s">
        <v>1072</v>
      </c>
      <c r="J317" t="s">
        <v>1073</v>
      </c>
      <c r="K317" t="s">
        <v>1074</v>
      </c>
      <c r="L317">
        <v>1368</v>
      </c>
      <c r="N317">
        <v>1011</v>
      </c>
      <c r="O317" t="s">
        <v>961</v>
      </c>
      <c r="P317" t="s">
        <v>961</v>
      </c>
      <c r="Q317">
        <v>1</v>
      </c>
      <c r="W317">
        <v>0</v>
      </c>
      <c r="X317">
        <v>-1301021868</v>
      </c>
      <c r="Y317">
        <f t="shared" si="288"/>
        <v>20.461000000000002</v>
      </c>
      <c r="AA317">
        <v>0</v>
      </c>
      <c r="AB317">
        <v>1274.48</v>
      </c>
      <c r="AC317">
        <v>642.05999999999995</v>
      </c>
      <c r="AD317">
        <v>0</v>
      </c>
      <c r="AE317">
        <v>0</v>
      </c>
      <c r="AF317">
        <v>1070.99</v>
      </c>
      <c r="AG317">
        <v>642.05999999999995</v>
      </c>
      <c r="AH317">
        <v>0</v>
      </c>
      <c r="AI317">
        <v>1</v>
      </c>
      <c r="AJ317">
        <v>1.19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11.06</v>
      </c>
      <c r="AU317" t="s">
        <v>187</v>
      </c>
      <c r="AV317">
        <v>1</v>
      </c>
      <c r="AW317">
        <v>2</v>
      </c>
      <c r="AX317">
        <v>295889796</v>
      </c>
      <c r="AY317">
        <v>1</v>
      </c>
      <c r="AZ317">
        <v>0</v>
      </c>
      <c r="BA317">
        <v>473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11845.1494</v>
      </c>
      <c r="BL317">
        <v>7101.1835999999994</v>
      </c>
      <c r="BM317">
        <v>0</v>
      </c>
      <c r="BN317">
        <v>0</v>
      </c>
      <c r="BO317">
        <v>11.06</v>
      </c>
      <c r="BP317">
        <v>1</v>
      </c>
      <c r="BQ317">
        <v>0</v>
      </c>
      <c r="BR317">
        <v>21913.526390000003</v>
      </c>
      <c r="BS317">
        <v>13137.18966</v>
      </c>
      <c r="BT317">
        <v>0</v>
      </c>
      <c r="BU317">
        <v>0</v>
      </c>
      <c r="BV317">
        <v>20.461000000000002</v>
      </c>
      <c r="BW317">
        <v>1</v>
      </c>
      <c r="CV317">
        <v>0</v>
      </c>
      <c r="CW317">
        <f>ROUND(Y317*Source!I104*DO317,7)</f>
        <v>20.460999999999999</v>
      </c>
      <c r="CX317">
        <f>ROUND(Y317*Source!I104,7)</f>
        <v>20.460999999999999</v>
      </c>
      <c r="CY317">
        <f t="shared" si="291"/>
        <v>1274.48</v>
      </c>
      <c r="CZ317">
        <f t="shared" si="292"/>
        <v>1070.99</v>
      </c>
      <c r="DA317">
        <f t="shared" si="293"/>
        <v>1.19</v>
      </c>
      <c r="DB317">
        <f t="shared" si="289"/>
        <v>21913.5275</v>
      </c>
      <c r="DC317">
        <f t="shared" si="290"/>
        <v>13137.183000000001</v>
      </c>
      <c r="DD317" t="s">
        <v>3</v>
      </c>
      <c r="DE317" t="s">
        <v>3</v>
      </c>
      <c r="DF317">
        <f t="shared" si="236"/>
        <v>0</v>
      </c>
      <c r="DG317">
        <f>ROUND(ROUND(AF317*AJ317,2)*CX317,2)</f>
        <v>26077.14</v>
      </c>
      <c r="DH317">
        <f t="shared" si="237"/>
        <v>13137.19</v>
      </c>
      <c r="DI317">
        <f t="shared" si="238"/>
        <v>0</v>
      </c>
      <c r="DJ317">
        <f t="shared" si="294"/>
        <v>39214.33</v>
      </c>
      <c r="DK317">
        <v>1</v>
      </c>
      <c r="DL317" t="s">
        <v>1068</v>
      </c>
      <c r="DM317">
        <v>6</v>
      </c>
      <c r="DN317" t="s">
        <v>1062</v>
      </c>
      <c r="DO317">
        <v>1</v>
      </c>
    </row>
    <row r="318" spans="1:119" x14ac:dyDescent="0.2">
      <c r="A318">
        <f>ROW(Source!A104)</f>
        <v>104</v>
      </c>
      <c r="B318">
        <v>295887217</v>
      </c>
      <c r="C318">
        <v>295889783</v>
      </c>
      <c r="D318">
        <v>277945806</v>
      </c>
      <c r="E318">
        <v>1</v>
      </c>
      <c r="F318">
        <v>1</v>
      </c>
      <c r="G318">
        <v>1</v>
      </c>
      <c r="H318">
        <v>2</v>
      </c>
      <c r="I318" t="s">
        <v>1075</v>
      </c>
      <c r="J318" t="s">
        <v>1076</v>
      </c>
      <c r="K318" t="s">
        <v>1077</v>
      </c>
      <c r="L318">
        <v>1368</v>
      </c>
      <c r="N318">
        <v>1011</v>
      </c>
      <c r="O318" t="s">
        <v>961</v>
      </c>
      <c r="P318" t="s">
        <v>961</v>
      </c>
      <c r="Q318">
        <v>1</v>
      </c>
      <c r="W318">
        <v>0</v>
      </c>
      <c r="X318">
        <v>1745550372</v>
      </c>
      <c r="Y318">
        <f t="shared" si="288"/>
        <v>2.9970000000000003</v>
      </c>
      <c r="AA318">
        <v>0</v>
      </c>
      <c r="AB318">
        <v>758.04</v>
      </c>
      <c r="AC318">
        <v>477.98</v>
      </c>
      <c r="AD318">
        <v>0</v>
      </c>
      <c r="AE318">
        <v>0</v>
      </c>
      <c r="AF318">
        <v>758.04</v>
      </c>
      <c r="AG318">
        <v>477.98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1.62</v>
      </c>
      <c r="AU318" t="s">
        <v>187</v>
      </c>
      <c r="AV318">
        <v>1</v>
      </c>
      <c r="AW318">
        <v>2</v>
      </c>
      <c r="AX318">
        <v>295889797</v>
      </c>
      <c r="AY318">
        <v>1</v>
      </c>
      <c r="AZ318">
        <v>0</v>
      </c>
      <c r="BA318">
        <v>474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1228.0247999999999</v>
      </c>
      <c r="BL318">
        <v>774.32760000000007</v>
      </c>
      <c r="BM318">
        <v>0</v>
      </c>
      <c r="BN318">
        <v>0</v>
      </c>
      <c r="BO318">
        <v>1.62</v>
      </c>
      <c r="BP318">
        <v>1</v>
      </c>
      <c r="BQ318">
        <v>0</v>
      </c>
      <c r="BR318">
        <v>2271.8458800000003</v>
      </c>
      <c r="BS318">
        <v>1432.5060600000002</v>
      </c>
      <c r="BT318">
        <v>0</v>
      </c>
      <c r="BU318">
        <v>0</v>
      </c>
      <c r="BV318">
        <v>2.9970000000000003</v>
      </c>
      <c r="BW318">
        <v>1</v>
      </c>
      <c r="CV318">
        <v>0</v>
      </c>
      <c r="CW318">
        <f>ROUND(Y318*Source!I104*DO318,7)</f>
        <v>2.9969999999999999</v>
      </c>
      <c r="CX318">
        <f>ROUND(Y318*Source!I104,7)</f>
        <v>2.9969999999999999</v>
      </c>
      <c r="CY318">
        <f t="shared" si="291"/>
        <v>758.04</v>
      </c>
      <c r="CZ318">
        <f t="shared" si="292"/>
        <v>758.04</v>
      </c>
      <c r="DA318">
        <f t="shared" si="293"/>
        <v>1</v>
      </c>
      <c r="DB318">
        <f t="shared" si="289"/>
        <v>2271.837</v>
      </c>
      <c r="DC318">
        <f t="shared" si="290"/>
        <v>1432.5105000000001</v>
      </c>
      <c r="DD318" t="s">
        <v>3</v>
      </c>
      <c r="DE318" t="s">
        <v>3</v>
      </c>
      <c r="DF318">
        <f t="shared" si="236"/>
        <v>0</v>
      </c>
      <c r="DG318">
        <f>ROUND(ROUND(AF318,2)*CX318,2)</f>
        <v>2271.85</v>
      </c>
      <c r="DH318">
        <f t="shared" si="237"/>
        <v>1432.51</v>
      </c>
      <c r="DI318">
        <f t="shared" si="238"/>
        <v>0</v>
      </c>
      <c r="DJ318">
        <f t="shared" si="294"/>
        <v>3704.3599999999997</v>
      </c>
      <c r="DK318">
        <v>1</v>
      </c>
      <c r="DL318" t="s">
        <v>1078</v>
      </c>
      <c r="DM318">
        <v>4</v>
      </c>
      <c r="DN318" t="s">
        <v>1062</v>
      </c>
      <c r="DO318">
        <v>1</v>
      </c>
    </row>
    <row r="319" spans="1:119" x14ac:dyDescent="0.2">
      <c r="A319">
        <f>ROW(Source!A104)</f>
        <v>104</v>
      </c>
      <c r="B319">
        <v>295887217</v>
      </c>
      <c r="C319">
        <v>295889783</v>
      </c>
      <c r="D319">
        <v>277945914</v>
      </c>
      <c r="E319">
        <v>1</v>
      </c>
      <c r="F319">
        <v>1</v>
      </c>
      <c r="G319">
        <v>1</v>
      </c>
      <c r="H319">
        <v>2</v>
      </c>
      <c r="I319" t="s">
        <v>1079</v>
      </c>
      <c r="J319" t="s">
        <v>1080</v>
      </c>
      <c r="K319" t="s">
        <v>1081</v>
      </c>
      <c r="L319">
        <v>1368</v>
      </c>
      <c r="N319">
        <v>1011</v>
      </c>
      <c r="O319" t="s">
        <v>961</v>
      </c>
      <c r="P319" t="s">
        <v>961</v>
      </c>
      <c r="Q319">
        <v>1</v>
      </c>
      <c r="W319">
        <v>0</v>
      </c>
      <c r="X319">
        <v>-351551180</v>
      </c>
      <c r="Y319">
        <f t="shared" si="288"/>
        <v>7.1225000000000005</v>
      </c>
      <c r="AA319">
        <v>0</v>
      </c>
      <c r="AB319">
        <v>1719.6</v>
      </c>
      <c r="AC319">
        <v>549.32000000000005</v>
      </c>
      <c r="AD319">
        <v>0</v>
      </c>
      <c r="AE319">
        <v>0</v>
      </c>
      <c r="AF319">
        <v>1521.77</v>
      </c>
      <c r="AG319">
        <v>549.32000000000005</v>
      </c>
      <c r="AH319">
        <v>0</v>
      </c>
      <c r="AI319">
        <v>1</v>
      </c>
      <c r="AJ319">
        <v>1.1299999999999999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3.85</v>
      </c>
      <c r="AU319" t="s">
        <v>187</v>
      </c>
      <c r="AV319">
        <v>1</v>
      </c>
      <c r="AW319">
        <v>2</v>
      </c>
      <c r="AX319">
        <v>295889798</v>
      </c>
      <c r="AY319">
        <v>1</v>
      </c>
      <c r="AZ319">
        <v>0</v>
      </c>
      <c r="BA319">
        <v>475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5858.8145000000004</v>
      </c>
      <c r="BL319">
        <v>2114.8820000000001</v>
      </c>
      <c r="BM319">
        <v>0</v>
      </c>
      <c r="BN319">
        <v>0</v>
      </c>
      <c r="BO319">
        <v>3.85</v>
      </c>
      <c r="BP319">
        <v>1</v>
      </c>
      <c r="BQ319">
        <v>0</v>
      </c>
      <c r="BR319">
        <v>10838.806825000001</v>
      </c>
      <c r="BS319">
        <v>3912.5317000000005</v>
      </c>
      <c r="BT319">
        <v>0</v>
      </c>
      <c r="BU319">
        <v>0</v>
      </c>
      <c r="BV319">
        <v>7.1225000000000005</v>
      </c>
      <c r="BW319">
        <v>1</v>
      </c>
      <c r="CV319">
        <v>0</v>
      </c>
      <c r="CW319">
        <f>ROUND(Y319*Source!I104*DO319,7)</f>
        <v>7.1224999999999996</v>
      </c>
      <c r="CX319">
        <f>ROUND(Y319*Source!I104,7)</f>
        <v>7.1224999999999996</v>
      </c>
      <c r="CY319">
        <f t="shared" si="291"/>
        <v>1719.6</v>
      </c>
      <c r="CZ319">
        <f t="shared" si="292"/>
        <v>1521.77</v>
      </c>
      <c r="DA319">
        <f t="shared" si="293"/>
        <v>1.1299999999999999</v>
      </c>
      <c r="DB319">
        <f t="shared" si="289"/>
        <v>10838.798500000001</v>
      </c>
      <c r="DC319">
        <f t="shared" si="290"/>
        <v>3912.5279999999998</v>
      </c>
      <c r="DD319" t="s">
        <v>3</v>
      </c>
      <c r="DE319" t="s">
        <v>3</v>
      </c>
      <c r="DF319">
        <f t="shared" si="236"/>
        <v>0</v>
      </c>
      <c r="DG319">
        <f>ROUND(ROUND(AF319*AJ319,2)*CX319,2)</f>
        <v>12247.85</v>
      </c>
      <c r="DH319">
        <f t="shared" si="237"/>
        <v>3912.53</v>
      </c>
      <c r="DI319">
        <f t="shared" si="238"/>
        <v>0</v>
      </c>
      <c r="DJ319">
        <f t="shared" si="294"/>
        <v>16160.380000000001</v>
      </c>
      <c r="DK319">
        <v>1</v>
      </c>
      <c r="DL319" t="s">
        <v>1082</v>
      </c>
      <c r="DM319">
        <v>5</v>
      </c>
      <c r="DN319" t="s">
        <v>1062</v>
      </c>
      <c r="DO319">
        <v>1</v>
      </c>
    </row>
    <row r="320" spans="1:119" x14ac:dyDescent="0.2">
      <c r="A320">
        <f>ROW(Source!A104)</f>
        <v>104</v>
      </c>
      <c r="B320">
        <v>295887217</v>
      </c>
      <c r="C320">
        <v>295889783</v>
      </c>
      <c r="D320">
        <v>277946622</v>
      </c>
      <c r="E320">
        <v>1</v>
      </c>
      <c r="F320">
        <v>1</v>
      </c>
      <c r="G320">
        <v>1</v>
      </c>
      <c r="H320">
        <v>2</v>
      </c>
      <c r="I320" t="s">
        <v>1083</v>
      </c>
      <c r="J320" t="s">
        <v>1084</v>
      </c>
      <c r="K320" t="s">
        <v>1085</v>
      </c>
      <c r="L320">
        <v>1368</v>
      </c>
      <c r="N320">
        <v>1011</v>
      </c>
      <c r="O320" t="s">
        <v>961</v>
      </c>
      <c r="P320" t="s">
        <v>961</v>
      </c>
      <c r="Q320">
        <v>1</v>
      </c>
      <c r="W320">
        <v>0</v>
      </c>
      <c r="X320">
        <v>-733660489</v>
      </c>
      <c r="Y320">
        <f t="shared" si="288"/>
        <v>1.0914999999999999</v>
      </c>
      <c r="AA320">
        <v>0</v>
      </c>
      <c r="AB320">
        <v>16.05</v>
      </c>
      <c r="AC320">
        <v>0</v>
      </c>
      <c r="AD320">
        <v>0</v>
      </c>
      <c r="AE320">
        <v>0</v>
      </c>
      <c r="AF320">
        <v>12.74</v>
      </c>
      <c r="AG320">
        <v>0</v>
      </c>
      <c r="AH320">
        <v>0</v>
      </c>
      <c r="AI320">
        <v>1</v>
      </c>
      <c r="AJ320">
        <v>1.26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0.59</v>
      </c>
      <c r="AU320" t="s">
        <v>187</v>
      </c>
      <c r="AV320">
        <v>1</v>
      </c>
      <c r="AW320">
        <v>2</v>
      </c>
      <c r="AX320">
        <v>295889799</v>
      </c>
      <c r="AY320">
        <v>1</v>
      </c>
      <c r="AZ320">
        <v>0</v>
      </c>
      <c r="BA320">
        <v>476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7.5165999999999995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13.905709999999999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f>ROUND(Y320*Source!I104*DO320,7)</f>
        <v>0</v>
      </c>
      <c r="CX320">
        <f>ROUND(Y320*Source!I104,7)</f>
        <v>1.0914999999999999</v>
      </c>
      <c r="CY320">
        <f t="shared" si="291"/>
        <v>16.05</v>
      </c>
      <c r="CZ320">
        <f t="shared" si="292"/>
        <v>12.74</v>
      </c>
      <c r="DA320">
        <f t="shared" si="293"/>
        <v>1.26</v>
      </c>
      <c r="DB320">
        <f t="shared" si="289"/>
        <v>13.912000000000001</v>
      </c>
      <c r="DC320">
        <f t="shared" si="290"/>
        <v>0</v>
      </c>
      <c r="DD320" t="s">
        <v>3</v>
      </c>
      <c r="DE320" t="s">
        <v>3</v>
      </c>
      <c r="DF320">
        <f t="shared" si="236"/>
        <v>0</v>
      </c>
      <c r="DG320">
        <f>ROUND(ROUND(AF320*AJ320,2)*CX320,2)</f>
        <v>17.52</v>
      </c>
      <c r="DH320">
        <f t="shared" si="237"/>
        <v>0</v>
      </c>
      <c r="DI320">
        <f t="shared" si="238"/>
        <v>0</v>
      </c>
      <c r="DJ320">
        <f t="shared" si="294"/>
        <v>17.52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ROW(Source!A105)</f>
        <v>105</v>
      </c>
      <c r="B321">
        <v>295887217</v>
      </c>
      <c r="C321">
        <v>295889804</v>
      </c>
      <c r="D321">
        <v>277560305</v>
      </c>
      <c r="E321">
        <v>109</v>
      </c>
      <c r="F321">
        <v>1</v>
      </c>
      <c r="G321">
        <v>1</v>
      </c>
      <c r="H321">
        <v>1</v>
      </c>
      <c r="I321" t="s">
        <v>1060</v>
      </c>
      <c r="J321" t="s">
        <v>3</v>
      </c>
      <c r="K321" t="s">
        <v>1061</v>
      </c>
      <c r="L321">
        <v>1191</v>
      </c>
      <c r="N321">
        <v>1013</v>
      </c>
      <c r="O321" t="s">
        <v>1062</v>
      </c>
      <c r="P321" t="s">
        <v>1062</v>
      </c>
      <c r="Q321">
        <v>1</v>
      </c>
      <c r="W321">
        <v>0</v>
      </c>
      <c r="X321">
        <v>-1111239348</v>
      </c>
      <c r="Y321">
        <f>(AT321*ROUND((0.75*1.92),7))</f>
        <v>148.32</v>
      </c>
      <c r="AA321">
        <v>0</v>
      </c>
      <c r="AB321">
        <v>0</v>
      </c>
      <c r="AC321">
        <v>0</v>
      </c>
      <c r="AD321">
        <v>477.98</v>
      </c>
      <c r="AE321">
        <v>0</v>
      </c>
      <c r="AF321">
        <v>0</v>
      </c>
      <c r="AG321">
        <v>0</v>
      </c>
      <c r="AH321">
        <v>477.98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103</v>
      </c>
      <c r="AU321" t="s">
        <v>183</v>
      </c>
      <c r="AV321">
        <v>1</v>
      </c>
      <c r="AW321">
        <v>2</v>
      </c>
      <c r="AX321">
        <v>295889813</v>
      </c>
      <c r="AY321">
        <v>1</v>
      </c>
      <c r="AZ321">
        <v>0</v>
      </c>
      <c r="BA321">
        <v>481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49231.94</v>
      </c>
      <c r="BN321">
        <v>103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70893.993600000002</v>
      </c>
      <c r="BU321">
        <v>148.32</v>
      </c>
      <c r="BV321">
        <v>0</v>
      </c>
      <c r="BW321">
        <v>1</v>
      </c>
      <c r="CU321">
        <f>ROUND(AT321*Source!I105*AH321*AL321,2)</f>
        <v>49231.94</v>
      </c>
      <c r="CV321">
        <f>ROUND(Y321*Source!I105,7)</f>
        <v>148.32</v>
      </c>
      <c r="CW321">
        <v>0</v>
      </c>
      <c r="CX321">
        <f>ROUND(Y321*Source!I105,7)</f>
        <v>148.32</v>
      </c>
      <c r="CY321">
        <f>AD321</f>
        <v>477.98</v>
      </c>
      <c r="CZ321">
        <f>AH321</f>
        <v>477.98</v>
      </c>
      <c r="DA321">
        <f>AL321</f>
        <v>1</v>
      </c>
      <c r="DB321">
        <f>ROUND((ROUND(AT321*CZ321,2)*ROUND((0.75*1.92),7)),6)</f>
        <v>70893.993600000002</v>
      </c>
      <c r="DC321">
        <f>ROUND((ROUND(AT321*AG321,2)*ROUND((0.75*1.92),7)),6)</f>
        <v>0</v>
      </c>
      <c r="DD321" t="s">
        <v>3</v>
      </c>
      <c r="DE321" t="s">
        <v>3</v>
      </c>
      <c r="DF321">
        <f t="shared" ref="DF321:DF384" si="295">ROUND(ROUND(AE321,2)*CX321,2)</f>
        <v>0</v>
      </c>
      <c r="DG321">
        <f>ROUND(ROUND(AF321,2)*CX321,2)</f>
        <v>0</v>
      </c>
      <c r="DH321">
        <f t="shared" ref="DH321:DH384" si="296">ROUND(ROUND(AG321,2)*CX321,2)</f>
        <v>0</v>
      </c>
      <c r="DI321">
        <f t="shared" ref="DI321:DI384" si="297">ROUND(ROUND(AH321,2)*CX321,2)</f>
        <v>70893.990000000005</v>
      </c>
      <c r="DJ321">
        <f>DI321</f>
        <v>70893.990000000005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ROW(Source!A105)</f>
        <v>105</v>
      </c>
      <c r="B322">
        <v>295887217</v>
      </c>
      <c r="C322">
        <v>295889804</v>
      </c>
      <c r="D322">
        <v>277560491</v>
      </c>
      <c r="E322">
        <v>109</v>
      </c>
      <c r="F322">
        <v>1</v>
      </c>
      <c r="G322">
        <v>1</v>
      </c>
      <c r="H322">
        <v>1</v>
      </c>
      <c r="I322" t="s">
        <v>1063</v>
      </c>
      <c r="J322" t="s">
        <v>3</v>
      </c>
      <c r="K322" t="s">
        <v>1064</v>
      </c>
      <c r="L322">
        <v>1191</v>
      </c>
      <c r="N322">
        <v>1013</v>
      </c>
      <c r="O322" t="s">
        <v>1062</v>
      </c>
      <c r="P322" t="s">
        <v>1062</v>
      </c>
      <c r="Q322">
        <v>1</v>
      </c>
      <c r="W322">
        <v>0</v>
      </c>
      <c r="X322">
        <v>-1417349443</v>
      </c>
      <c r="Y322">
        <f t="shared" ref="Y322:Y328" si="298">(AT322*ROUND((0.75*1.85),7))</f>
        <v>52.544624999999996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37.869999999999997</v>
      </c>
      <c r="AU322" t="s">
        <v>182</v>
      </c>
      <c r="AV322">
        <v>2</v>
      </c>
      <c r="AW322">
        <v>2</v>
      </c>
      <c r="AX322">
        <v>295889814</v>
      </c>
      <c r="AY322">
        <v>1</v>
      </c>
      <c r="AZ322">
        <v>0</v>
      </c>
      <c r="BA322">
        <v>482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ROUND(Y322*Source!I105,7)</f>
        <v>52.544625000000003</v>
      </c>
      <c r="CY322">
        <f>AD322</f>
        <v>0</v>
      </c>
      <c r="CZ322">
        <f>AH322</f>
        <v>0</v>
      </c>
      <c r="DA322">
        <f>AL322</f>
        <v>1</v>
      </c>
      <c r="DB322">
        <f t="shared" ref="DB322:DB328" si="299">ROUND((ROUND(AT322*CZ322,2)*ROUND((0.75*1.85),7)),6)</f>
        <v>0</v>
      </c>
      <c r="DC322">
        <f t="shared" ref="DC322:DC328" si="300">ROUND((ROUND(AT322*AG322,2)*ROUND((0.75*1.85),7)),6)</f>
        <v>0</v>
      </c>
      <c r="DD322" t="s">
        <v>3</v>
      </c>
      <c r="DE322" t="s">
        <v>3</v>
      </c>
      <c r="DF322">
        <f t="shared" si="295"/>
        <v>0</v>
      </c>
      <c r="DG322">
        <f>ROUND(ROUND(AF322,2)*CX322,2)</f>
        <v>0</v>
      </c>
      <c r="DH322">
        <f t="shared" si="296"/>
        <v>0</v>
      </c>
      <c r="DI322">
        <f t="shared" si="297"/>
        <v>0</v>
      </c>
      <c r="DJ322">
        <f>DI322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ROW(Source!A105)</f>
        <v>105</v>
      </c>
      <c r="B323">
        <v>295887217</v>
      </c>
      <c r="C323">
        <v>295889804</v>
      </c>
      <c r="D323">
        <v>277944871</v>
      </c>
      <c r="E323">
        <v>1</v>
      </c>
      <c r="F323">
        <v>1</v>
      </c>
      <c r="G323">
        <v>1</v>
      </c>
      <c r="H323">
        <v>2</v>
      </c>
      <c r="I323" t="s">
        <v>1065</v>
      </c>
      <c r="J323" t="s">
        <v>1066</v>
      </c>
      <c r="K323" t="s">
        <v>1067</v>
      </c>
      <c r="L323">
        <v>1368</v>
      </c>
      <c r="N323">
        <v>1011</v>
      </c>
      <c r="O323" t="s">
        <v>961</v>
      </c>
      <c r="P323" t="s">
        <v>961</v>
      </c>
      <c r="Q323">
        <v>1</v>
      </c>
      <c r="W323">
        <v>0</v>
      </c>
      <c r="X323">
        <v>426515882</v>
      </c>
      <c r="Y323">
        <f t="shared" si="298"/>
        <v>17.89875</v>
      </c>
      <c r="AA323">
        <v>0</v>
      </c>
      <c r="AB323">
        <v>1233.46</v>
      </c>
      <c r="AC323">
        <v>642.05999999999995</v>
      </c>
      <c r="AD323">
        <v>0</v>
      </c>
      <c r="AE323">
        <v>0</v>
      </c>
      <c r="AF323">
        <v>1233.46</v>
      </c>
      <c r="AG323">
        <v>642.05999999999995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12.9</v>
      </c>
      <c r="AU323" t="s">
        <v>182</v>
      </c>
      <c r="AV323">
        <v>1</v>
      </c>
      <c r="AW323">
        <v>2</v>
      </c>
      <c r="AX323">
        <v>295889815</v>
      </c>
      <c r="AY323">
        <v>1</v>
      </c>
      <c r="AZ323">
        <v>0</v>
      </c>
      <c r="BA323">
        <v>483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15911.634</v>
      </c>
      <c r="BL323">
        <v>8282.5739999999987</v>
      </c>
      <c r="BM323">
        <v>0</v>
      </c>
      <c r="BN323">
        <v>0</v>
      </c>
      <c r="BO323">
        <v>12.9</v>
      </c>
      <c r="BP323">
        <v>1</v>
      </c>
      <c r="BQ323">
        <v>0</v>
      </c>
      <c r="BR323">
        <v>22077.392175000004</v>
      </c>
      <c r="BS323">
        <v>11492.071425000002</v>
      </c>
      <c r="BT323">
        <v>0</v>
      </c>
      <c r="BU323">
        <v>0</v>
      </c>
      <c r="BV323">
        <v>17.898750000000003</v>
      </c>
      <c r="BW323">
        <v>1</v>
      </c>
      <c r="CV323">
        <v>0</v>
      </c>
      <c r="CW323">
        <f>ROUND(Y323*Source!I105*DO323,7)</f>
        <v>17.89875</v>
      </c>
      <c r="CX323">
        <f>ROUND(Y323*Source!I105,7)</f>
        <v>17.89875</v>
      </c>
      <c r="CY323">
        <f t="shared" ref="CY323:CY328" si="301">AB323</f>
        <v>1233.46</v>
      </c>
      <c r="CZ323">
        <f t="shared" ref="CZ323:CZ328" si="302">AF323</f>
        <v>1233.46</v>
      </c>
      <c r="DA323">
        <f t="shared" ref="DA323:DA328" si="303">AJ323</f>
        <v>1</v>
      </c>
      <c r="DB323">
        <f t="shared" si="299"/>
        <v>22077.386624999999</v>
      </c>
      <c r="DC323">
        <f t="shared" si="300"/>
        <v>11492.065875</v>
      </c>
      <c r="DD323" t="s">
        <v>3</v>
      </c>
      <c r="DE323" t="s">
        <v>3</v>
      </c>
      <c r="DF323">
        <f t="shared" si="295"/>
        <v>0</v>
      </c>
      <c r="DG323">
        <f>ROUND(ROUND(AF323,2)*CX323,2)</f>
        <v>22077.39</v>
      </c>
      <c r="DH323">
        <f t="shared" si="296"/>
        <v>11492.07</v>
      </c>
      <c r="DI323">
        <f t="shared" si="297"/>
        <v>0</v>
      </c>
      <c r="DJ323">
        <f t="shared" ref="DJ323:DJ328" si="304">DG323+DH323</f>
        <v>33569.46</v>
      </c>
      <c r="DK323">
        <v>1</v>
      </c>
      <c r="DL323" t="s">
        <v>1068</v>
      </c>
      <c r="DM323">
        <v>6</v>
      </c>
      <c r="DN323" t="s">
        <v>1062</v>
      </c>
      <c r="DO323">
        <v>1</v>
      </c>
    </row>
    <row r="324" spans="1:119" x14ac:dyDescent="0.2">
      <c r="A324">
        <f>ROW(Source!A105)</f>
        <v>105</v>
      </c>
      <c r="B324">
        <v>295887217</v>
      </c>
      <c r="C324">
        <v>295889804</v>
      </c>
      <c r="D324">
        <v>277945622</v>
      </c>
      <c r="E324">
        <v>1</v>
      </c>
      <c r="F324">
        <v>1</v>
      </c>
      <c r="G324">
        <v>1</v>
      </c>
      <c r="H324">
        <v>2</v>
      </c>
      <c r="I324" t="s">
        <v>1069</v>
      </c>
      <c r="J324" t="s">
        <v>1070</v>
      </c>
      <c r="K324" t="s">
        <v>1071</v>
      </c>
      <c r="L324">
        <v>1368</v>
      </c>
      <c r="N324">
        <v>1011</v>
      </c>
      <c r="O324" t="s">
        <v>961</v>
      </c>
      <c r="P324" t="s">
        <v>961</v>
      </c>
      <c r="Q324">
        <v>1</v>
      </c>
      <c r="W324">
        <v>0</v>
      </c>
      <c r="X324">
        <v>554806292</v>
      </c>
      <c r="Y324">
        <f t="shared" si="298"/>
        <v>1.5262500000000001</v>
      </c>
      <c r="AA324">
        <v>0</v>
      </c>
      <c r="AB324">
        <v>233.29</v>
      </c>
      <c r="AC324">
        <v>0</v>
      </c>
      <c r="AD324">
        <v>0</v>
      </c>
      <c r="AE324">
        <v>0</v>
      </c>
      <c r="AF324">
        <v>189.67</v>
      </c>
      <c r="AG324">
        <v>0</v>
      </c>
      <c r="AH324">
        <v>0</v>
      </c>
      <c r="AI324">
        <v>1</v>
      </c>
      <c r="AJ324">
        <v>1.23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1.1000000000000001</v>
      </c>
      <c r="AU324" t="s">
        <v>182</v>
      </c>
      <c r="AV324">
        <v>1</v>
      </c>
      <c r="AW324">
        <v>2</v>
      </c>
      <c r="AX324">
        <v>295889816</v>
      </c>
      <c r="AY324">
        <v>1</v>
      </c>
      <c r="AZ324">
        <v>0</v>
      </c>
      <c r="BA324">
        <v>484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208.637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</v>
      </c>
      <c r="BR324">
        <v>289.48383749999999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f>ROUND(Y324*Source!I105*DO324,7)</f>
        <v>0</v>
      </c>
      <c r="CX324">
        <f>ROUND(Y324*Source!I105,7)</f>
        <v>1.5262500000000001</v>
      </c>
      <c r="CY324">
        <f t="shared" si="301"/>
        <v>233.29</v>
      </c>
      <c r="CZ324">
        <f t="shared" si="302"/>
        <v>189.67</v>
      </c>
      <c r="DA324">
        <f t="shared" si="303"/>
        <v>1.23</v>
      </c>
      <c r="DB324">
        <f t="shared" si="299"/>
        <v>289.488</v>
      </c>
      <c r="DC324">
        <f t="shared" si="300"/>
        <v>0</v>
      </c>
      <c r="DD324" t="s">
        <v>3</v>
      </c>
      <c r="DE324" t="s">
        <v>3</v>
      </c>
      <c r="DF324">
        <f t="shared" si="295"/>
        <v>0</v>
      </c>
      <c r="DG324">
        <f>ROUND(ROUND(AF324*AJ324,2)*CX324,2)</f>
        <v>356.06</v>
      </c>
      <c r="DH324">
        <f t="shared" si="296"/>
        <v>0</v>
      </c>
      <c r="DI324">
        <f t="shared" si="297"/>
        <v>0</v>
      </c>
      <c r="DJ324">
        <f t="shared" si="304"/>
        <v>356.06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ROW(Source!A105)</f>
        <v>105</v>
      </c>
      <c r="B325">
        <v>295887217</v>
      </c>
      <c r="C325">
        <v>295889804</v>
      </c>
      <c r="D325">
        <v>277945779</v>
      </c>
      <c r="E325">
        <v>1</v>
      </c>
      <c r="F325">
        <v>1</v>
      </c>
      <c r="G325">
        <v>1</v>
      </c>
      <c r="H325">
        <v>2</v>
      </c>
      <c r="I325" t="s">
        <v>1072</v>
      </c>
      <c r="J325" t="s">
        <v>1073</v>
      </c>
      <c r="K325" t="s">
        <v>1074</v>
      </c>
      <c r="L325">
        <v>1368</v>
      </c>
      <c r="N325">
        <v>1011</v>
      </c>
      <c r="O325" t="s">
        <v>961</v>
      </c>
      <c r="P325" t="s">
        <v>961</v>
      </c>
      <c r="Q325">
        <v>1</v>
      </c>
      <c r="W325">
        <v>0</v>
      </c>
      <c r="X325">
        <v>-1301021868</v>
      </c>
      <c r="Y325">
        <f t="shared" si="298"/>
        <v>22.963125000000002</v>
      </c>
      <c r="AA325">
        <v>0</v>
      </c>
      <c r="AB325">
        <v>1274.48</v>
      </c>
      <c r="AC325">
        <v>642.05999999999995</v>
      </c>
      <c r="AD325">
        <v>0</v>
      </c>
      <c r="AE325">
        <v>0</v>
      </c>
      <c r="AF325">
        <v>1070.99</v>
      </c>
      <c r="AG325">
        <v>642.05999999999995</v>
      </c>
      <c r="AH325">
        <v>0</v>
      </c>
      <c r="AI325">
        <v>1</v>
      </c>
      <c r="AJ325">
        <v>1.19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16.55</v>
      </c>
      <c r="AU325" t="s">
        <v>182</v>
      </c>
      <c r="AV325">
        <v>1</v>
      </c>
      <c r="AW325">
        <v>2</v>
      </c>
      <c r="AX325">
        <v>295889817</v>
      </c>
      <c r="AY325">
        <v>1</v>
      </c>
      <c r="AZ325">
        <v>0</v>
      </c>
      <c r="BA325">
        <v>485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17724.8845</v>
      </c>
      <c r="BL325">
        <v>10626.092999999999</v>
      </c>
      <c r="BM325">
        <v>0</v>
      </c>
      <c r="BN325">
        <v>0</v>
      </c>
      <c r="BO325">
        <v>16.55</v>
      </c>
      <c r="BP325">
        <v>1</v>
      </c>
      <c r="BQ325">
        <v>0</v>
      </c>
      <c r="BR325">
        <v>24593.277243750006</v>
      </c>
      <c r="BS325">
        <v>14743.704037500002</v>
      </c>
      <c r="BT325">
        <v>0</v>
      </c>
      <c r="BU325">
        <v>0</v>
      </c>
      <c r="BV325">
        <v>22.963125000000005</v>
      </c>
      <c r="BW325">
        <v>1</v>
      </c>
      <c r="CV325">
        <v>0</v>
      </c>
      <c r="CW325">
        <f>ROUND(Y325*Source!I105*DO325,7)</f>
        <v>22.963125000000002</v>
      </c>
      <c r="CX325">
        <f>ROUND(Y325*Source!I105,7)</f>
        <v>22.963125000000002</v>
      </c>
      <c r="CY325">
        <f t="shared" si="301"/>
        <v>1274.48</v>
      </c>
      <c r="CZ325">
        <f t="shared" si="302"/>
        <v>1070.99</v>
      </c>
      <c r="DA325">
        <f t="shared" si="303"/>
        <v>1.19</v>
      </c>
      <c r="DB325">
        <f t="shared" si="299"/>
        <v>24593.271000000001</v>
      </c>
      <c r="DC325">
        <f t="shared" si="300"/>
        <v>14743.699875</v>
      </c>
      <c r="DD325" t="s">
        <v>3</v>
      </c>
      <c r="DE325" t="s">
        <v>3</v>
      </c>
      <c r="DF325">
        <f t="shared" si="295"/>
        <v>0</v>
      </c>
      <c r="DG325">
        <f>ROUND(ROUND(AF325*AJ325,2)*CX325,2)</f>
        <v>29266.04</v>
      </c>
      <c r="DH325">
        <f t="shared" si="296"/>
        <v>14743.7</v>
      </c>
      <c r="DI325">
        <f t="shared" si="297"/>
        <v>0</v>
      </c>
      <c r="DJ325">
        <f t="shared" si="304"/>
        <v>44009.740000000005</v>
      </c>
      <c r="DK325">
        <v>1</v>
      </c>
      <c r="DL325" t="s">
        <v>1068</v>
      </c>
      <c r="DM325">
        <v>6</v>
      </c>
      <c r="DN325" t="s">
        <v>1062</v>
      </c>
      <c r="DO325">
        <v>1</v>
      </c>
    </row>
    <row r="326" spans="1:119" x14ac:dyDescent="0.2">
      <c r="A326">
        <f>ROW(Source!A105)</f>
        <v>105</v>
      </c>
      <c r="B326">
        <v>295887217</v>
      </c>
      <c r="C326">
        <v>295889804</v>
      </c>
      <c r="D326">
        <v>277945806</v>
      </c>
      <c r="E326">
        <v>1</v>
      </c>
      <c r="F326">
        <v>1</v>
      </c>
      <c r="G326">
        <v>1</v>
      </c>
      <c r="H326">
        <v>2</v>
      </c>
      <c r="I326" t="s">
        <v>1075</v>
      </c>
      <c r="J326" t="s">
        <v>1076</v>
      </c>
      <c r="K326" t="s">
        <v>1077</v>
      </c>
      <c r="L326">
        <v>1368</v>
      </c>
      <c r="N326">
        <v>1011</v>
      </c>
      <c r="O326" t="s">
        <v>961</v>
      </c>
      <c r="P326" t="s">
        <v>961</v>
      </c>
      <c r="Q326">
        <v>1</v>
      </c>
      <c r="W326">
        <v>0</v>
      </c>
      <c r="X326">
        <v>1745550372</v>
      </c>
      <c r="Y326">
        <f t="shared" si="298"/>
        <v>3.6352500000000001</v>
      </c>
      <c r="AA326">
        <v>0</v>
      </c>
      <c r="AB326">
        <v>758.04</v>
      </c>
      <c r="AC326">
        <v>477.98</v>
      </c>
      <c r="AD326">
        <v>0</v>
      </c>
      <c r="AE326">
        <v>0</v>
      </c>
      <c r="AF326">
        <v>758.04</v>
      </c>
      <c r="AG326">
        <v>477.98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2.62</v>
      </c>
      <c r="AU326" t="s">
        <v>182</v>
      </c>
      <c r="AV326">
        <v>1</v>
      </c>
      <c r="AW326">
        <v>2</v>
      </c>
      <c r="AX326">
        <v>295889818</v>
      </c>
      <c r="AY326">
        <v>1</v>
      </c>
      <c r="AZ326">
        <v>0</v>
      </c>
      <c r="BA326">
        <v>486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1986.0647999999999</v>
      </c>
      <c r="BL326">
        <v>1252.3076000000001</v>
      </c>
      <c r="BM326">
        <v>0</v>
      </c>
      <c r="BN326">
        <v>0</v>
      </c>
      <c r="BO326">
        <v>2.62</v>
      </c>
      <c r="BP326">
        <v>1</v>
      </c>
      <c r="BQ326">
        <v>0</v>
      </c>
      <c r="BR326">
        <v>2755.6649100000004</v>
      </c>
      <c r="BS326">
        <v>1737.5767950000004</v>
      </c>
      <c r="BT326">
        <v>0</v>
      </c>
      <c r="BU326">
        <v>0</v>
      </c>
      <c r="BV326">
        <v>3.6352500000000005</v>
      </c>
      <c r="BW326">
        <v>1</v>
      </c>
      <c r="CV326">
        <v>0</v>
      </c>
      <c r="CW326">
        <f>ROUND(Y326*Source!I105*DO326,7)</f>
        <v>3.6352500000000001</v>
      </c>
      <c r="CX326">
        <f>ROUND(Y326*Source!I105,7)</f>
        <v>3.6352500000000001</v>
      </c>
      <c r="CY326">
        <f t="shared" si="301"/>
        <v>758.04</v>
      </c>
      <c r="CZ326">
        <f t="shared" si="302"/>
        <v>758.04</v>
      </c>
      <c r="DA326">
        <f t="shared" si="303"/>
        <v>1</v>
      </c>
      <c r="DB326">
        <f t="shared" si="299"/>
        <v>2755.65825</v>
      </c>
      <c r="DC326">
        <f t="shared" si="300"/>
        <v>1737.580125</v>
      </c>
      <c r="DD326" t="s">
        <v>3</v>
      </c>
      <c r="DE326" t="s">
        <v>3</v>
      </c>
      <c r="DF326">
        <f t="shared" si="295"/>
        <v>0</v>
      </c>
      <c r="DG326">
        <f>ROUND(ROUND(AF326,2)*CX326,2)</f>
        <v>2755.66</v>
      </c>
      <c r="DH326">
        <f t="shared" si="296"/>
        <v>1737.58</v>
      </c>
      <c r="DI326">
        <f t="shared" si="297"/>
        <v>0</v>
      </c>
      <c r="DJ326">
        <f t="shared" si="304"/>
        <v>4493.24</v>
      </c>
      <c r="DK326">
        <v>1</v>
      </c>
      <c r="DL326" t="s">
        <v>1078</v>
      </c>
      <c r="DM326">
        <v>4</v>
      </c>
      <c r="DN326" t="s">
        <v>1062</v>
      </c>
      <c r="DO326">
        <v>1</v>
      </c>
    </row>
    <row r="327" spans="1:119" x14ac:dyDescent="0.2">
      <c r="A327">
        <f>ROW(Source!A105)</f>
        <v>105</v>
      </c>
      <c r="B327">
        <v>295887217</v>
      </c>
      <c r="C327">
        <v>295889804</v>
      </c>
      <c r="D327">
        <v>277945914</v>
      </c>
      <c r="E327">
        <v>1</v>
      </c>
      <c r="F327">
        <v>1</v>
      </c>
      <c r="G327">
        <v>1</v>
      </c>
      <c r="H327">
        <v>2</v>
      </c>
      <c r="I327" t="s">
        <v>1079</v>
      </c>
      <c r="J327" t="s">
        <v>1080</v>
      </c>
      <c r="K327" t="s">
        <v>1081</v>
      </c>
      <c r="L327">
        <v>1368</v>
      </c>
      <c r="N327">
        <v>1011</v>
      </c>
      <c r="O327" t="s">
        <v>961</v>
      </c>
      <c r="P327" t="s">
        <v>961</v>
      </c>
      <c r="Q327">
        <v>1</v>
      </c>
      <c r="W327">
        <v>0</v>
      </c>
      <c r="X327">
        <v>-351551180</v>
      </c>
      <c r="Y327">
        <f t="shared" si="298"/>
        <v>8.0474999999999994</v>
      </c>
      <c r="AA327">
        <v>0</v>
      </c>
      <c r="AB327">
        <v>1719.6</v>
      </c>
      <c r="AC327">
        <v>549.32000000000005</v>
      </c>
      <c r="AD327">
        <v>0</v>
      </c>
      <c r="AE327">
        <v>0</v>
      </c>
      <c r="AF327">
        <v>1521.77</v>
      </c>
      <c r="AG327">
        <v>549.32000000000005</v>
      </c>
      <c r="AH327">
        <v>0</v>
      </c>
      <c r="AI327">
        <v>1</v>
      </c>
      <c r="AJ327">
        <v>1.1299999999999999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5.8</v>
      </c>
      <c r="AU327" t="s">
        <v>182</v>
      </c>
      <c r="AV327">
        <v>1</v>
      </c>
      <c r="AW327">
        <v>2</v>
      </c>
      <c r="AX327">
        <v>295889819</v>
      </c>
      <c r="AY327">
        <v>1</v>
      </c>
      <c r="AZ327">
        <v>0</v>
      </c>
      <c r="BA327">
        <v>487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8826.2659999999996</v>
      </c>
      <c r="BL327">
        <v>3186.056</v>
      </c>
      <c r="BM327">
        <v>0</v>
      </c>
      <c r="BN327">
        <v>0</v>
      </c>
      <c r="BO327">
        <v>5.8</v>
      </c>
      <c r="BP327">
        <v>1</v>
      </c>
      <c r="BQ327">
        <v>0</v>
      </c>
      <c r="BR327">
        <v>12246.444074999999</v>
      </c>
      <c r="BS327">
        <v>4420.6526999999996</v>
      </c>
      <c r="BT327">
        <v>0</v>
      </c>
      <c r="BU327">
        <v>0</v>
      </c>
      <c r="BV327">
        <v>8.0474999999999994</v>
      </c>
      <c r="BW327">
        <v>1</v>
      </c>
      <c r="CV327">
        <v>0</v>
      </c>
      <c r="CW327">
        <f>ROUND(Y327*Source!I105*DO327,7)</f>
        <v>8.0474999999999994</v>
      </c>
      <c r="CX327">
        <f>ROUND(Y327*Source!I105,7)</f>
        <v>8.0474999999999994</v>
      </c>
      <c r="CY327">
        <f t="shared" si="301"/>
        <v>1719.6</v>
      </c>
      <c r="CZ327">
        <f t="shared" si="302"/>
        <v>1521.77</v>
      </c>
      <c r="DA327">
        <f t="shared" si="303"/>
        <v>1.1299999999999999</v>
      </c>
      <c r="DB327">
        <f t="shared" si="299"/>
        <v>12246.449624999999</v>
      </c>
      <c r="DC327">
        <f t="shared" si="300"/>
        <v>4420.6582500000004</v>
      </c>
      <c r="DD327" t="s">
        <v>3</v>
      </c>
      <c r="DE327" t="s">
        <v>3</v>
      </c>
      <c r="DF327">
        <f t="shared" si="295"/>
        <v>0</v>
      </c>
      <c r="DG327">
        <f>ROUND(ROUND(AF327*AJ327,2)*CX327,2)</f>
        <v>13838.48</v>
      </c>
      <c r="DH327">
        <f t="shared" si="296"/>
        <v>4420.6499999999996</v>
      </c>
      <c r="DI327">
        <f t="shared" si="297"/>
        <v>0</v>
      </c>
      <c r="DJ327">
        <f t="shared" si="304"/>
        <v>18259.129999999997</v>
      </c>
      <c r="DK327">
        <v>1</v>
      </c>
      <c r="DL327" t="s">
        <v>1082</v>
      </c>
      <c r="DM327">
        <v>5</v>
      </c>
      <c r="DN327" t="s">
        <v>1062</v>
      </c>
      <c r="DO327">
        <v>1</v>
      </c>
    </row>
    <row r="328" spans="1:119" x14ac:dyDescent="0.2">
      <c r="A328">
        <f>ROW(Source!A105)</f>
        <v>105</v>
      </c>
      <c r="B328">
        <v>295887217</v>
      </c>
      <c r="C328">
        <v>295889804</v>
      </c>
      <c r="D328">
        <v>277946622</v>
      </c>
      <c r="E328">
        <v>1</v>
      </c>
      <c r="F328">
        <v>1</v>
      </c>
      <c r="G328">
        <v>1</v>
      </c>
      <c r="H328">
        <v>2</v>
      </c>
      <c r="I328" t="s">
        <v>1083</v>
      </c>
      <c r="J328" t="s">
        <v>1084</v>
      </c>
      <c r="K328" t="s">
        <v>1085</v>
      </c>
      <c r="L328">
        <v>1368</v>
      </c>
      <c r="N328">
        <v>1011</v>
      </c>
      <c r="O328" t="s">
        <v>961</v>
      </c>
      <c r="P328" t="s">
        <v>961</v>
      </c>
      <c r="Q328">
        <v>1</v>
      </c>
      <c r="W328">
        <v>0</v>
      </c>
      <c r="X328">
        <v>-733660489</v>
      </c>
      <c r="Y328">
        <f t="shared" si="298"/>
        <v>7.4370000000000003</v>
      </c>
      <c r="AA328">
        <v>0</v>
      </c>
      <c r="AB328">
        <v>16.05</v>
      </c>
      <c r="AC328">
        <v>0</v>
      </c>
      <c r="AD328">
        <v>0</v>
      </c>
      <c r="AE328">
        <v>0</v>
      </c>
      <c r="AF328">
        <v>12.74</v>
      </c>
      <c r="AG328">
        <v>0</v>
      </c>
      <c r="AH328">
        <v>0</v>
      </c>
      <c r="AI328">
        <v>1</v>
      </c>
      <c r="AJ328">
        <v>1.26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5.36</v>
      </c>
      <c r="AU328" t="s">
        <v>182</v>
      </c>
      <c r="AV328">
        <v>1</v>
      </c>
      <c r="AW328">
        <v>2</v>
      </c>
      <c r="AX328">
        <v>295889820</v>
      </c>
      <c r="AY328">
        <v>1</v>
      </c>
      <c r="AZ328">
        <v>0</v>
      </c>
      <c r="BA328">
        <v>488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68.2864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94.747380000000021</v>
      </c>
      <c r="BS328">
        <v>0</v>
      </c>
      <c r="BT328">
        <v>0</v>
      </c>
      <c r="BU328">
        <v>0</v>
      </c>
      <c r="BV328">
        <v>0</v>
      </c>
      <c r="BW328">
        <v>1</v>
      </c>
      <c r="CV328">
        <v>0</v>
      </c>
      <c r="CW328">
        <f>ROUND(Y328*Source!I105*DO328,7)</f>
        <v>0</v>
      </c>
      <c r="CX328">
        <f>ROUND(Y328*Source!I105,7)</f>
        <v>7.4370000000000003</v>
      </c>
      <c r="CY328">
        <f t="shared" si="301"/>
        <v>16.05</v>
      </c>
      <c r="CZ328">
        <f t="shared" si="302"/>
        <v>12.74</v>
      </c>
      <c r="DA328">
        <f t="shared" si="303"/>
        <v>1.26</v>
      </c>
      <c r="DB328">
        <f t="shared" si="299"/>
        <v>94.752375000000001</v>
      </c>
      <c r="DC328">
        <f t="shared" si="300"/>
        <v>0</v>
      </c>
      <c r="DD328" t="s">
        <v>3</v>
      </c>
      <c r="DE328" t="s">
        <v>3</v>
      </c>
      <c r="DF328">
        <f t="shared" si="295"/>
        <v>0</v>
      </c>
      <c r="DG328">
        <f>ROUND(ROUND(AF328*AJ328,2)*CX328,2)</f>
        <v>119.36</v>
      </c>
      <c r="DH328">
        <f t="shared" si="296"/>
        <v>0</v>
      </c>
      <c r="DI328">
        <f t="shared" si="297"/>
        <v>0</v>
      </c>
      <c r="DJ328">
        <f t="shared" si="304"/>
        <v>119.36</v>
      </c>
      <c r="DK328">
        <v>1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ROW(Source!A106)</f>
        <v>106</v>
      </c>
      <c r="B329">
        <v>295887217</v>
      </c>
      <c r="C329">
        <v>295889825</v>
      </c>
      <c r="D329">
        <v>277560305</v>
      </c>
      <c r="E329">
        <v>109</v>
      </c>
      <c r="F329">
        <v>1</v>
      </c>
      <c r="G329">
        <v>1</v>
      </c>
      <c r="H329">
        <v>1</v>
      </c>
      <c r="I329" t="s">
        <v>1060</v>
      </c>
      <c r="J329" t="s">
        <v>3</v>
      </c>
      <c r="K329" t="s">
        <v>1061</v>
      </c>
      <c r="L329">
        <v>1191</v>
      </c>
      <c r="N329">
        <v>1013</v>
      </c>
      <c r="O329" t="s">
        <v>1062</v>
      </c>
      <c r="P329" t="s">
        <v>1062</v>
      </c>
      <c r="Q329">
        <v>1</v>
      </c>
      <c r="W329">
        <v>0</v>
      </c>
      <c r="X329">
        <v>-1111239348</v>
      </c>
      <c r="Y329">
        <f>(AT329*ROUND(1.92,7))</f>
        <v>197.76</v>
      </c>
      <c r="AA329">
        <v>0</v>
      </c>
      <c r="AB329">
        <v>0</v>
      </c>
      <c r="AC329">
        <v>0</v>
      </c>
      <c r="AD329">
        <v>477.98</v>
      </c>
      <c r="AE329">
        <v>0</v>
      </c>
      <c r="AF329">
        <v>0</v>
      </c>
      <c r="AG329">
        <v>0</v>
      </c>
      <c r="AH329">
        <v>477.98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103</v>
      </c>
      <c r="AU329" t="s">
        <v>188</v>
      </c>
      <c r="AV329">
        <v>1</v>
      </c>
      <c r="AW329">
        <v>2</v>
      </c>
      <c r="AX329">
        <v>295889834</v>
      </c>
      <c r="AY329">
        <v>1</v>
      </c>
      <c r="AZ329">
        <v>0</v>
      </c>
      <c r="BA329">
        <v>493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49231.94</v>
      </c>
      <c r="BN329">
        <v>103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94525.324800000002</v>
      </c>
      <c r="BU329">
        <v>197.76</v>
      </c>
      <c r="BV329">
        <v>0</v>
      </c>
      <c r="BW329">
        <v>1</v>
      </c>
      <c r="CU329">
        <f>ROUND(AT329*Source!I106*AH329*AL329,2)</f>
        <v>49231.94</v>
      </c>
      <c r="CV329">
        <f>ROUND(Y329*Source!I106,7)</f>
        <v>197.76</v>
      </c>
      <c r="CW329">
        <v>0</v>
      </c>
      <c r="CX329">
        <f>ROUND(Y329*Source!I106,7)</f>
        <v>197.76</v>
      </c>
      <c r="CY329">
        <f>AD329</f>
        <v>477.98</v>
      </c>
      <c r="CZ329">
        <f>AH329</f>
        <v>477.98</v>
      </c>
      <c r="DA329">
        <f>AL329</f>
        <v>1</v>
      </c>
      <c r="DB329">
        <f>ROUND((ROUND(AT329*CZ329,2)*ROUND(1.92,7)),6)</f>
        <v>94525.324800000002</v>
      </c>
      <c r="DC329">
        <f>ROUND((ROUND(AT329*AG329,2)*ROUND(1.92,7)),6)</f>
        <v>0</v>
      </c>
      <c r="DD329" t="s">
        <v>3</v>
      </c>
      <c r="DE329" t="s">
        <v>3</v>
      </c>
      <c r="DF329">
        <f t="shared" si="295"/>
        <v>0</v>
      </c>
      <c r="DG329">
        <f>ROUND(ROUND(AF329,2)*CX329,2)</f>
        <v>0</v>
      </c>
      <c r="DH329">
        <f t="shared" si="296"/>
        <v>0</v>
      </c>
      <c r="DI329">
        <f t="shared" si="297"/>
        <v>94525.32</v>
      </c>
      <c r="DJ329">
        <f>DI329</f>
        <v>94525.32</v>
      </c>
      <c r="DK329">
        <v>1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ROW(Source!A106)</f>
        <v>106</v>
      </c>
      <c r="B330">
        <v>295887217</v>
      </c>
      <c r="C330">
        <v>295889825</v>
      </c>
      <c r="D330">
        <v>277560491</v>
      </c>
      <c r="E330">
        <v>109</v>
      </c>
      <c r="F330">
        <v>1</v>
      </c>
      <c r="G330">
        <v>1</v>
      </c>
      <c r="H330">
        <v>1</v>
      </c>
      <c r="I330" t="s">
        <v>1063</v>
      </c>
      <c r="J330" t="s">
        <v>3</v>
      </c>
      <c r="K330" t="s">
        <v>1064</v>
      </c>
      <c r="L330">
        <v>1191</v>
      </c>
      <c r="N330">
        <v>1013</v>
      </c>
      <c r="O330" t="s">
        <v>1062</v>
      </c>
      <c r="P330" t="s">
        <v>1062</v>
      </c>
      <c r="Q330">
        <v>1</v>
      </c>
      <c r="W330">
        <v>0</v>
      </c>
      <c r="X330">
        <v>-1417349443</v>
      </c>
      <c r="Y330">
        <f t="shared" ref="Y330:Y336" si="305">(AT330*ROUND(1.85,7))</f>
        <v>70.0595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37.869999999999997</v>
      </c>
      <c r="AU330" t="s">
        <v>187</v>
      </c>
      <c r="AV330">
        <v>2</v>
      </c>
      <c r="AW330">
        <v>2</v>
      </c>
      <c r="AX330">
        <v>295889835</v>
      </c>
      <c r="AY330">
        <v>1</v>
      </c>
      <c r="AZ330">
        <v>0</v>
      </c>
      <c r="BA330">
        <v>494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ROUND(Y330*Source!I106,7)</f>
        <v>70.0595</v>
      </c>
      <c r="CY330">
        <f>AD330</f>
        <v>0</v>
      </c>
      <c r="CZ330">
        <f>AH330</f>
        <v>0</v>
      </c>
      <c r="DA330">
        <f>AL330</f>
        <v>1</v>
      </c>
      <c r="DB330">
        <f t="shared" ref="DB330:DB336" si="306">ROUND((ROUND(AT330*CZ330,2)*ROUND(1.85,7)),6)</f>
        <v>0</v>
      </c>
      <c r="DC330">
        <f t="shared" ref="DC330:DC336" si="307">ROUND((ROUND(AT330*AG330,2)*ROUND(1.85,7)),6)</f>
        <v>0</v>
      </c>
      <c r="DD330" t="s">
        <v>3</v>
      </c>
      <c r="DE330" t="s">
        <v>3</v>
      </c>
      <c r="DF330">
        <f t="shared" si="295"/>
        <v>0</v>
      </c>
      <c r="DG330">
        <f>ROUND(ROUND(AF330,2)*CX330,2)</f>
        <v>0</v>
      </c>
      <c r="DH330">
        <f t="shared" si="296"/>
        <v>0</v>
      </c>
      <c r="DI330">
        <f t="shared" si="297"/>
        <v>0</v>
      </c>
      <c r="DJ330">
        <f>DI330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ROW(Source!A106)</f>
        <v>106</v>
      </c>
      <c r="B331">
        <v>295887217</v>
      </c>
      <c r="C331">
        <v>295889825</v>
      </c>
      <c r="D331">
        <v>277944871</v>
      </c>
      <c r="E331">
        <v>1</v>
      </c>
      <c r="F331">
        <v>1</v>
      </c>
      <c r="G331">
        <v>1</v>
      </c>
      <c r="H331">
        <v>2</v>
      </c>
      <c r="I331" t="s">
        <v>1065</v>
      </c>
      <c r="J331" t="s">
        <v>1066</v>
      </c>
      <c r="K331" t="s">
        <v>1067</v>
      </c>
      <c r="L331">
        <v>1368</v>
      </c>
      <c r="N331">
        <v>1011</v>
      </c>
      <c r="O331" t="s">
        <v>961</v>
      </c>
      <c r="P331" t="s">
        <v>961</v>
      </c>
      <c r="Q331">
        <v>1</v>
      </c>
      <c r="W331">
        <v>0</v>
      </c>
      <c r="X331">
        <v>426515882</v>
      </c>
      <c r="Y331">
        <f t="shared" si="305"/>
        <v>23.865000000000002</v>
      </c>
      <c r="AA331">
        <v>0</v>
      </c>
      <c r="AB331">
        <v>1233.46</v>
      </c>
      <c r="AC331">
        <v>642.05999999999995</v>
      </c>
      <c r="AD331">
        <v>0</v>
      </c>
      <c r="AE331">
        <v>0</v>
      </c>
      <c r="AF331">
        <v>1233.46</v>
      </c>
      <c r="AG331">
        <v>642.05999999999995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12.9</v>
      </c>
      <c r="AU331" t="s">
        <v>187</v>
      </c>
      <c r="AV331">
        <v>1</v>
      </c>
      <c r="AW331">
        <v>2</v>
      </c>
      <c r="AX331">
        <v>295889836</v>
      </c>
      <c r="AY331">
        <v>1</v>
      </c>
      <c r="AZ331">
        <v>0</v>
      </c>
      <c r="BA331">
        <v>495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15911.634</v>
      </c>
      <c r="BL331">
        <v>8282.5739999999987</v>
      </c>
      <c r="BM331">
        <v>0</v>
      </c>
      <c r="BN331">
        <v>0</v>
      </c>
      <c r="BO331">
        <v>12.9</v>
      </c>
      <c r="BP331">
        <v>1</v>
      </c>
      <c r="BQ331">
        <v>0</v>
      </c>
      <c r="BR331">
        <v>29436.522900000004</v>
      </c>
      <c r="BS331">
        <v>15322.7619</v>
      </c>
      <c r="BT331">
        <v>0</v>
      </c>
      <c r="BU331">
        <v>0</v>
      </c>
      <c r="BV331">
        <v>23.865000000000002</v>
      </c>
      <c r="BW331">
        <v>1</v>
      </c>
      <c r="CV331">
        <v>0</v>
      </c>
      <c r="CW331">
        <f>ROUND(Y331*Source!I106*DO331,7)</f>
        <v>23.864999999999998</v>
      </c>
      <c r="CX331">
        <f>ROUND(Y331*Source!I106,7)</f>
        <v>23.864999999999998</v>
      </c>
      <c r="CY331">
        <f t="shared" ref="CY331:CY336" si="308">AB331</f>
        <v>1233.46</v>
      </c>
      <c r="CZ331">
        <f t="shared" ref="CZ331:CZ336" si="309">AF331</f>
        <v>1233.46</v>
      </c>
      <c r="DA331">
        <f t="shared" ref="DA331:DA336" si="310">AJ331</f>
        <v>1</v>
      </c>
      <c r="DB331">
        <f t="shared" si="306"/>
        <v>29436.515500000001</v>
      </c>
      <c r="DC331">
        <f t="shared" si="307"/>
        <v>15322.754499999999</v>
      </c>
      <c r="DD331" t="s">
        <v>3</v>
      </c>
      <c r="DE331" t="s">
        <v>3</v>
      </c>
      <c r="DF331">
        <f t="shared" si="295"/>
        <v>0</v>
      </c>
      <c r="DG331">
        <f>ROUND(ROUND(AF331,2)*CX331,2)</f>
        <v>29436.52</v>
      </c>
      <c r="DH331">
        <f t="shared" si="296"/>
        <v>15322.76</v>
      </c>
      <c r="DI331">
        <f t="shared" si="297"/>
        <v>0</v>
      </c>
      <c r="DJ331">
        <f t="shared" ref="DJ331:DJ336" si="311">DG331+DH331</f>
        <v>44759.28</v>
      </c>
      <c r="DK331">
        <v>1</v>
      </c>
      <c r="DL331" t="s">
        <v>1068</v>
      </c>
      <c r="DM331">
        <v>6</v>
      </c>
      <c r="DN331" t="s">
        <v>1062</v>
      </c>
      <c r="DO331">
        <v>1</v>
      </c>
    </row>
    <row r="332" spans="1:119" x14ac:dyDescent="0.2">
      <c r="A332">
        <f>ROW(Source!A106)</f>
        <v>106</v>
      </c>
      <c r="B332">
        <v>295887217</v>
      </c>
      <c r="C332">
        <v>295889825</v>
      </c>
      <c r="D332">
        <v>277945622</v>
      </c>
      <c r="E332">
        <v>1</v>
      </c>
      <c r="F332">
        <v>1</v>
      </c>
      <c r="G332">
        <v>1</v>
      </c>
      <c r="H332">
        <v>2</v>
      </c>
      <c r="I332" t="s">
        <v>1069</v>
      </c>
      <c r="J332" t="s">
        <v>1070</v>
      </c>
      <c r="K332" t="s">
        <v>1071</v>
      </c>
      <c r="L332">
        <v>1368</v>
      </c>
      <c r="N332">
        <v>1011</v>
      </c>
      <c r="O332" t="s">
        <v>961</v>
      </c>
      <c r="P332" t="s">
        <v>961</v>
      </c>
      <c r="Q332">
        <v>1</v>
      </c>
      <c r="W332">
        <v>0</v>
      </c>
      <c r="X332">
        <v>554806292</v>
      </c>
      <c r="Y332">
        <f t="shared" si="305"/>
        <v>2.0350000000000001</v>
      </c>
      <c r="AA332">
        <v>0</v>
      </c>
      <c r="AB332">
        <v>233.29</v>
      </c>
      <c r="AC332">
        <v>0</v>
      </c>
      <c r="AD332">
        <v>0</v>
      </c>
      <c r="AE332">
        <v>0</v>
      </c>
      <c r="AF332">
        <v>189.67</v>
      </c>
      <c r="AG332">
        <v>0</v>
      </c>
      <c r="AH332">
        <v>0</v>
      </c>
      <c r="AI332">
        <v>1</v>
      </c>
      <c r="AJ332">
        <v>1.23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1.1000000000000001</v>
      </c>
      <c r="AU332" t="s">
        <v>187</v>
      </c>
      <c r="AV332">
        <v>1</v>
      </c>
      <c r="AW332">
        <v>2</v>
      </c>
      <c r="AX332">
        <v>295889837</v>
      </c>
      <c r="AY332">
        <v>1</v>
      </c>
      <c r="AZ332">
        <v>0</v>
      </c>
      <c r="BA332">
        <v>496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208.637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0</v>
      </c>
      <c r="BR332">
        <v>385.97845000000001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f>ROUND(Y332*Source!I106*DO332,7)</f>
        <v>0</v>
      </c>
      <c r="CX332">
        <f>ROUND(Y332*Source!I106,7)</f>
        <v>2.0350000000000001</v>
      </c>
      <c r="CY332">
        <f t="shared" si="308"/>
        <v>233.29</v>
      </c>
      <c r="CZ332">
        <f t="shared" si="309"/>
        <v>189.67</v>
      </c>
      <c r="DA332">
        <f t="shared" si="310"/>
        <v>1.23</v>
      </c>
      <c r="DB332">
        <f t="shared" si="306"/>
        <v>385.98399999999998</v>
      </c>
      <c r="DC332">
        <f t="shared" si="307"/>
        <v>0</v>
      </c>
      <c r="DD332" t="s">
        <v>3</v>
      </c>
      <c r="DE332" t="s">
        <v>3</v>
      </c>
      <c r="DF332">
        <f t="shared" si="295"/>
        <v>0</v>
      </c>
      <c r="DG332">
        <f>ROUND(ROUND(AF332*AJ332,2)*CX332,2)</f>
        <v>474.75</v>
      </c>
      <c r="DH332">
        <f t="shared" si="296"/>
        <v>0</v>
      </c>
      <c r="DI332">
        <f t="shared" si="297"/>
        <v>0</v>
      </c>
      <c r="DJ332">
        <f t="shared" si="311"/>
        <v>474.75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ROW(Source!A106)</f>
        <v>106</v>
      </c>
      <c r="B333">
        <v>295887217</v>
      </c>
      <c r="C333">
        <v>295889825</v>
      </c>
      <c r="D333">
        <v>277945779</v>
      </c>
      <c r="E333">
        <v>1</v>
      </c>
      <c r="F333">
        <v>1</v>
      </c>
      <c r="G333">
        <v>1</v>
      </c>
      <c r="H333">
        <v>2</v>
      </c>
      <c r="I333" t="s">
        <v>1072</v>
      </c>
      <c r="J333" t="s">
        <v>1073</v>
      </c>
      <c r="K333" t="s">
        <v>1074</v>
      </c>
      <c r="L333">
        <v>1368</v>
      </c>
      <c r="N333">
        <v>1011</v>
      </c>
      <c r="O333" t="s">
        <v>961</v>
      </c>
      <c r="P333" t="s">
        <v>961</v>
      </c>
      <c r="Q333">
        <v>1</v>
      </c>
      <c r="W333">
        <v>0</v>
      </c>
      <c r="X333">
        <v>-1301021868</v>
      </c>
      <c r="Y333">
        <f t="shared" si="305"/>
        <v>30.617500000000003</v>
      </c>
      <c r="AA333">
        <v>0</v>
      </c>
      <c r="AB333">
        <v>1274.48</v>
      </c>
      <c r="AC333">
        <v>642.05999999999995</v>
      </c>
      <c r="AD333">
        <v>0</v>
      </c>
      <c r="AE333">
        <v>0</v>
      </c>
      <c r="AF333">
        <v>1070.99</v>
      </c>
      <c r="AG333">
        <v>642.05999999999995</v>
      </c>
      <c r="AH333">
        <v>0</v>
      </c>
      <c r="AI333">
        <v>1</v>
      </c>
      <c r="AJ333">
        <v>1.19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16.55</v>
      </c>
      <c r="AU333" t="s">
        <v>187</v>
      </c>
      <c r="AV333">
        <v>1</v>
      </c>
      <c r="AW333">
        <v>2</v>
      </c>
      <c r="AX333">
        <v>295889838</v>
      </c>
      <c r="AY333">
        <v>1</v>
      </c>
      <c r="AZ333">
        <v>0</v>
      </c>
      <c r="BA333">
        <v>497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17724.8845</v>
      </c>
      <c r="BL333">
        <v>10626.092999999999</v>
      </c>
      <c r="BM333">
        <v>0</v>
      </c>
      <c r="BN333">
        <v>0</v>
      </c>
      <c r="BO333">
        <v>16.55</v>
      </c>
      <c r="BP333">
        <v>1</v>
      </c>
      <c r="BQ333">
        <v>0</v>
      </c>
      <c r="BR333">
        <v>32791.036325000001</v>
      </c>
      <c r="BS333">
        <v>19658.27205</v>
      </c>
      <c r="BT333">
        <v>0</v>
      </c>
      <c r="BU333">
        <v>0</v>
      </c>
      <c r="BV333">
        <v>30.617500000000003</v>
      </c>
      <c r="BW333">
        <v>1</v>
      </c>
      <c r="CV333">
        <v>0</v>
      </c>
      <c r="CW333">
        <f>ROUND(Y333*Source!I106*DO333,7)</f>
        <v>30.6175</v>
      </c>
      <c r="CX333">
        <f>ROUND(Y333*Source!I106,7)</f>
        <v>30.6175</v>
      </c>
      <c r="CY333">
        <f t="shared" si="308"/>
        <v>1274.48</v>
      </c>
      <c r="CZ333">
        <f t="shared" si="309"/>
        <v>1070.99</v>
      </c>
      <c r="DA333">
        <f t="shared" si="310"/>
        <v>1.19</v>
      </c>
      <c r="DB333">
        <f t="shared" si="306"/>
        <v>32791.027999999998</v>
      </c>
      <c r="DC333">
        <f t="shared" si="307"/>
        <v>19658.266500000002</v>
      </c>
      <c r="DD333" t="s">
        <v>3</v>
      </c>
      <c r="DE333" t="s">
        <v>3</v>
      </c>
      <c r="DF333">
        <f t="shared" si="295"/>
        <v>0</v>
      </c>
      <c r="DG333">
        <f>ROUND(ROUND(AF333*AJ333,2)*CX333,2)</f>
        <v>39021.39</v>
      </c>
      <c r="DH333">
        <f t="shared" si="296"/>
        <v>19658.27</v>
      </c>
      <c r="DI333">
        <f t="shared" si="297"/>
        <v>0</v>
      </c>
      <c r="DJ333">
        <f t="shared" si="311"/>
        <v>58679.66</v>
      </c>
      <c r="DK333">
        <v>1</v>
      </c>
      <c r="DL333" t="s">
        <v>1068</v>
      </c>
      <c r="DM333">
        <v>6</v>
      </c>
      <c r="DN333" t="s">
        <v>1062</v>
      </c>
      <c r="DO333">
        <v>1</v>
      </c>
    </row>
    <row r="334" spans="1:119" x14ac:dyDescent="0.2">
      <c r="A334">
        <f>ROW(Source!A106)</f>
        <v>106</v>
      </c>
      <c r="B334">
        <v>295887217</v>
      </c>
      <c r="C334">
        <v>295889825</v>
      </c>
      <c r="D334">
        <v>277945806</v>
      </c>
      <c r="E334">
        <v>1</v>
      </c>
      <c r="F334">
        <v>1</v>
      </c>
      <c r="G334">
        <v>1</v>
      </c>
      <c r="H334">
        <v>2</v>
      </c>
      <c r="I334" t="s">
        <v>1075</v>
      </c>
      <c r="J334" t="s">
        <v>1076</v>
      </c>
      <c r="K334" t="s">
        <v>1077</v>
      </c>
      <c r="L334">
        <v>1368</v>
      </c>
      <c r="N334">
        <v>1011</v>
      </c>
      <c r="O334" t="s">
        <v>961</v>
      </c>
      <c r="P334" t="s">
        <v>961</v>
      </c>
      <c r="Q334">
        <v>1</v>
      </c>
      <c r="W334">
        <v>0</v>
      </c>
      <c r="X334">
        <v>1745550372</v>
      </c>
      <c r="Y334">
        <f t="shared" si="305"/>
        <v>4.8470000000000004</v>
      </c>
      <c r="AA334">
        <v>0</v>
      </c>
      <c r="AB334">
        <v>758.04</v>
      </c>
      <c r="AC334">
        <v>477.98</v>
      </c>
      <c r="AD334">
        <v>0</v>
      </c>
      <c r="AE334">
        <v>0</v>
      </c>
      <c r="AF334">
        <v>758.04</v>
      </c>
      <c r="AG334">
        <v>477.98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2.62</v>
      </c>
      <c r="AU334" t="s">
        <v>187</v>
      </c>
      <c r="AV334">
        <v>1</v>
      </c>
      <c r="AW334">
        <v>2</v>
      </c>
      <c r="AX334">
        <v>295889839</v>
      </c>
      <c r="AY334">
        <v>1</v>
      </c>
      <c r="AZ334">
        <v>0</v>
      </c>
      <c r="BA334">
        <v>498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1986.0647999999999</v>
      </c>
      <c r="BL334">
        <v>1252.3076000000001</v>
      </c>
      <c r="BM334">
        <v>0</v>
      </c>
      <c r="BN334">
        <v>0</v>
      </c>
      <c r="BO334">
        <v>2.62</v>
      </c>
      <c r="BP334">
        <v>1</v>
      </c>
      <c r="BQ334">
        <v>0</v>
      </c>
      <c r="BR334">
        <v>3674.2198800000001</v>
      </c>
      <c r="BS334">
        <v>2316.7690600000001</v>
      </c>
      <c r="BT334">
        <v>0</v>
      </c>
      <c r="BU334">
        <v>0</v>
      </c>
      <c r="BV334">
        <v>4.8470000000000004</v>
      </c>
      <c r="BW334">
        <v>1</v>
      </c>
      <c r="CV334">
        <v>0</v>
      </c>
      <c r="CW334">
        <f>ROUND(Y334*Source!I106*DO334,7)</f>
        <v>4.8470000000000004</v>
      </c>
      <c r="CX334">
        <f>ROUND(Y334*Source!I106,7)</f>
        <v>4.8470000000000004</v>
      </c>
      <c r="CY334">
        <f t="shared" si="308"/>
        <v>758.04</v>
      </c>
      <c r="CZ334">
        <f t="shared" si="309"/>
        <v>758.04</v>
      </c>
      <c r="DA334">
        <f t="shared" si="310"/>
        <v>1</v>
      </c>
      <c r="DB334">
        <f t="shared" si="306"/>
        <v>3674.2109999999998</v>
      </c>
      <c r="DC334">
        <f t="shared" si="307"/>
        <v>2316.7734999999998</v>
      </c>
      <c r="DD334" t="s">
        <v>3</v>
      </c>
      <c r="DE334" t="s">
        <v>3</v>
      </c>
      <c r="DF334">
        <f t="shared" si="295"/>
        <v>0</v>
      </c>
      <c r="DG334">
        <f>ROUND(ROUND(AF334,2)*CX334,2)</f>
        <v>3674.22</v>
      </c>
      <c r="DH334">
        <f t="shared" si="296"/>
        <v>2316.77</v>
      </c>
      <c r="DI334">
        <f t="shared" si="297"/>
        <v>0</v>
      </c>
      <c r="DJ334">
        <f t="shared" si="311"/>
        <v>5990.99</v>
      </c>
      <c r="DK334">
        <v>1</v>
      </c>
      <c r="DL334" t="s">
        <v>1078</v>
      </c>
      <c r="DM334">
        <v>4</v>
      </c>
      <c r="DN334" t="s">
        <v>1062</v>
      </c>
      <c r="DO334">
        <v>1</v>
      </c>
    </row>
    <row r="335" spans="1:119" x14ac:dyDescent="0.2">
      <c r="A335">
        <f>ROW(Source!A106)</f>
        <v>106</v>
      </c>
      <c r="B335">
        <v>295887217</v>
      </c>
      <c r="C335">
        <v>295889825</v>
      </c>
      <c r="D335">
        <v>277945914</v>
      </c>
      <c r="E335">
        <v>1</v>
      </c>
      <c r="F335">
        <v>1</v>
      </c>
      <c r="G335">
        <v>1</v>
      </c>
      <c r="H335">
        <v>2</v>
      </c>
      <c r="I335" t="s">
        <v>1079</v>
      </c>
      <c r="J335" t="s">
        <v>1080</v>
      </c>
      <c r="K335" t="s">
        <v>1081</v>
      </c>
      <c r="L335">
        <v>1368</v>
      </c>
      <c r="N335">
        <v>1011</v>
      </c>
      <c r="O335" t="s">
        <v>961</v>
      </c>
      <c r="P335" t="s">
        <v>961</v>
      </c>
      <c r="Q335">
        <v>1</v>
      </c>
      <c r="W335">
        <v>0</v>
      </c>
      <c r="X335">
        <v>-351551180</v>
      </c>
      <c r="Y335">
        <f t="shared" si="305"/>
        <v>10.73</v>
      </c>
      <c r="AA335">
        <v>0</v>
      </c>
      <c r="AB335">
        <v>1719.6</v>
      </c>
      <c r="AC335">
        <v>549.32000000000005</v>
      </c>
      <c r="AD335">
        <v>0</v>
      </c>
      <c r="AE335">
        <v>0</v>
      </c>
      <c r="AF335">
        <v>1521.77</v>
      </c>
      <c r="AG335">
        <v>549.32000000000005</v>
      </c>
      <c r="AH335">
        <v>0</v>
      </c>
      <c r="AI335">
        <v>1</v>
      </c>
      <c r="AJ335">
        <v>1.1299999999999999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5.8</v>
      </c>
      <c r="AU335" t="s">
        <v>187</v>
      </c>
      <c r="AV335">
        <v>1</v>
      </c>
      <c r="AW335">
        <v>2</v>
      </c>
      <c r="AX335">
        <v>295889840</v>
      </c>
      <c r="AY335">
        <v>1</v>
      </c>
      <c r="AZ335">
        <v>0</v>
      </c>
      <c r="BA335">
        <v>499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8826.2659999999996</v>
      </c>
      <c r="BL335">
        <v>3186.056</v>
      </c>
      <c r="BM335">
        <v>0</v>
      </c>
      <c r="BN335">
        <v>0</v>
      </c>
      <c r="BO335">
        <v>5.8</v>
      </c>
      <c r="BP335">
        <v>1</v>
      </c>
      <c r="BQ335">
        <v>0</v>
      </c>
      <c r="BR335">
        <v>16328.5921</v>
      </c>
      <c r="BS335">
        <v>5894.2036000000007</v>
      </c>
      <c r="BT335">
        <v>0</v>
      </c>
      <c r="BU335">
        <v>0</v>
      </c>
      <c r="BV335">
        <v>10.73</v>
      </c>
      <c r="BW335">
        <v>1</v>
      </c>
      <c r="CV335">
        <v>0</v>
      </c>
      <c r="CW335">
        <f>ROUND(Y335*Source!I106*DO335,7)</f>
        <v>10.73</v>
      </c>
      <c r="CX335">
        <f>ROUND(Y335*Source!I106,7)</f>
        <v>10.73</v>
      </c>
      <c r="CY335">
        <f t="shared" si="308"/>
        <v>1719.6</v>
      </c>
      <c r="CZ335">
        <f t="shared" si="309"/>
        <v>1521.77</v>
      </c>
      <c r="DA335">
        <f t="shared" si="310"/>
        <v>1.1299999999999999</v>
      </c>
      <c r="DB335">
        <f t="shared" si="306"/>
        <v>16328.5995</v>
      </c>
      <c r="DC335">
        <f t="shared" si="307"/>
        <v>5894.2110000000002</v>
      </c>
      <c r="DD335" t="s">
        <v>3</v>
      </c>
      <c r="DE335" t="s">
        <v>3</v>
      </c>
      <c r="DF335">
        <f t="shared" si="295"/>
        <v>0</v>
      </c>
      <c r="DG335">
        <f>ROUND(ROUND(AF335*AJ335,2)*CX335,2)</f>
        <v>18451.310000000001</v>
      </c>
      <c r="DH335">
        <f t="shared" si="296"/>
        <v>5894.2</v>
      </c>
      <c r="DI335">
        <f t="shared" si="297"/>
        <v>0</v>
      </c>
      <c r="DJ335">
        <f t="shared" si="311"/>
        <v>24345.510000000002</v>
      </c>
      <c r="DK335">
        <v>1</v>
      </c>
      <c r="DL335" t="s">
        <v>1082</v>
      </c>
      <c r="DM335">
        <v>5</v>
      </c>
      <c r="DN335" t="s">
        <v>1062</v>
      </c>
      <c r="DO335">
        <v>1</v>
      </c>
    </row>
    <row r="336" spans="1:119" x14ac:dyDescent="0.2">
      <c r="A336">
        <f>ROW(Source!A106)</f>
        <v>106</v>
      </c>
      <c r="B336">
        <v>295887217</v>
      </c>
      <c r="C336">
        <v>295889825</v>
      </c>
      <c r="D336">
        <v>277946622</v>
      </c>
      <c r="E336">
        <v>1</v>
      </c>
      <c r="F336">
        <v>1</v>
      </c>
      <c r="G336">
        <v>1</v>
      </c>
      <c r="H336">
        <v>2</v>
      </c>
      <c r="I336" t="s">
        <v>1083</v>
      </c>
      <c r="J336" t="s">
        <v>1084</v>
      </c>
      <c r="K336" t="s">
        <v>1085</v>
      </c>
      <c r="L336">
        <v>1368</v>
      </c>
      <c r="N336">
        <v>1011</v>
      </c>
      <c r="O336" t="s">
        <v>961</v>
      </c>
      <c r="P336" t="s">
        <v>961</v>
      </c>
      <c r="Q336">
        <v>1</v>
      </c>
      <c r="W336">
        <v>0</v>
      </c>
      <c r="X336">
        <v>-733660489</v>
      </c>
      <c r="Y336">
        <f t="shared" si="305"/>
        <v>9.9160000000000004</v>
      </c>
      <c r="AA336">
        <v>0</v>
      </c>
      <c r="AB336">
        <v>16.05</v>
      </c>
      <c r="AC336">
        <v>0</v>
      </c>
      <c r="AD336">
        <v>0</v>
      </c>
      <c r="AE336">
        <v>0</v>
      </c>
      <c r="AF336">
        <v>12.74</v>
      </c>
      <c r="AG336">
        <v>0</v>
      </c>
      <c r="AH336">
        <v>0</v>
      </c>
      <c r="AI336">
        <v>1</v>
      </c>
      <c r="AJ336">
        <v>1.26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5.36</v>
      </c>
      <c r="AU336" t="s">
        <v>187</v>
      </c>
      <c r="AV336">
        <v>1</v>
      </c>
      <c r="AW336">
        <v>2</v>
      </c>
      <c r="AX336">
        <v>295889841</v>
      </c>
      <c r="AY336">
        <v>1</v>
      </c>
      <c r="AZ336">
        <v>0</v>
      </c>
      <c r="BA336">
        <v>500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68.2864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126.32984</v>
      </c>
      <c r="BS336">
        <v>0</v>
      </c>
      <c r="BT336">
        <v>0</v>
      </c>
      <c r="BU336">
        <v>0</v>
      </c>
      <c r="BV336">
        <v>0</v>
      </c>
      <c r="BW336">
        <v>1</v>
      </c>
      <c r="CV336">
        <v>0</v>
      </c>
      <c r="CW336">
        <f>ROUND(Y336*Source!I106*DO336,7)</f>
        <v>0</v>
      </c>
      <c r="CX336">
        <f>ROUND(Y336*Source!I106,7)</f>
        <v>9.9160000000000004</v>
      </c>
      <c r="CY336">
        <f t="shared" si="308"/>
        <v>16.05</v>
      </c>
      <c r="CZ336">
        <f t="shared" si="309"/>
        <v>12.74</v>
      </c>
      <c r="DA336">
        <f t="shared" si="310"/>
        <v>1.26</v>
      </c>
      <c r="DB336">
        <f t="shared" si="306"/>
        <v>126.3365</v>
      </c>
      <c r="DC336">
        <f t="shared" si="307"/>
        <v>0</v>
      </c>
      <c r="DD336" t="s">
        <v>3</v>
      </c>
      <c r="DE336" t="s">
        <v>3</v>
      </c>
      <c r="DF336">
        <f t="shared" si="295"/>
        <v>0</v>
      </c>
      <c r="DG336">
        <f>ROUND(ROUND(AF336*AJ336,2)*CX336,2)</f>
        <v>159.15</v>
      </c>
      <c r="DH336">
        <f t="shared" si="296"/>
        <v>0</v>
      </c>
      <c r="DI336">
        <f t="shared" si="297"/>
        <v>0</v>
      </c>
      <c r="DJ336">
        <f t="shared" si="311"/>
        <v>159.15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ROW(Source!A107)</f>
        <v>107</v>
      </c>
      <c r="B337">
        <v>295887217</v>
      </c>
      <c r="C337">
        <v>295889846</v>
      </c>
      <c r="D337">
        <v>277560305</v>
      </c>
      <c r="E337">
        <v>109</v>
      </c>
      <c r="F337">
        <v>1</v>
      </c>
      <c r="G337">
        <v>1</v>
      </c>
      <c r="H337">
        <v>1</v>
      </c>
      <c r="I337" t="s">
        <v>1060</v>
      </c>
      <c r="J337" t="s">
        <v>3</v>
      </c>
      <c r="K337" t="s">
        <v>1061</v>
      </c>
      <c r="L337">
        <v>1191</v>
      </c>
      <c r="N337">
        <v>1013</v>
      </c>
      <c r="O337" t="s">
        <v>1062</v>
      </c>
      <c r="P337" t="s">
        <v>1062</v>
      </c>
      <c r="Q337">
        <v>1</v>
      </c>
      <c r="W337">
        <v>0</v>
      </c>
      <c r="X337">
        <v>-1111239348</v>
      </c>
      <c r="Y337">
        <f>(AT337*ROUND((0.75*1.92),7))</f>
        <v>128.88</v>
      </c>
      <c r="AA337">
        <v>0</v>
      </c>
      <c r="AB337">
        <v>0</v>
      </c>
      <c r="AC337">
        <v>0</v>
      </c>
      <c r="AD337">
        <v>477.98</v>
      </c>
      <c r="AE337">
        <v>0</v>
      </c>
      <c r="AF337">
        <v>0</v>
      </c>
      <c r="AG337">
        <v>0</v>
      </c>
      <c r="AH337">
        <v>477.98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89.5</v>
      </c>
      <c r="AU337" t="s">
        <v>183</v>
      </c>
      <c r="AV337">
        <v>1</v>
      </c>
      <c r="AW337">
        <v>2</v>
      </c>
      <c r="AX337">
        <v>295889855</v>
      </c>
      <c r="AY337">
        <v>1</v>
      </c>
      <c r="AZ337">
        <v>0</v>
      </c>
      <c r="BA337">
        <v>505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42779.21</v>
      </c>
      <c r="BN337">
        <v>89.5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61602.062400000003</v>
      </c>
      <c r="BU337">
        <v>128.88</v>
      </c>
      <c r="BV337">
        <v>0</v>
      </c>
      <c r="BW337">
        <v>1</v>
      </c>
      <c r="CU337">
        <f>ROUND(AT337*Source!I107*AH337*AL337,2)</f>
        <v>42779.21</v>
      </c>
      <c r="CV337">
        <f>ROUND(Y337*Source!I107,7)</f>
        <v>128.88</v>
      </c>
      <c r="CW337">
        <v>0</v>
      </c>
      <c r="CX337">
        <f>ROUND(Y337*Source!I107,7)</f>
        <v>128.88</v>
      </c>
      <c r="CY337">
        <f>AD337</f>
        <v>477.98</v>
      </c>
      <c r="CZ337">
        <f>AH337</f>
        <v>477.98</v>
      </c>
      <c r="DA337">
        <f>AL337</f>
        <v>1</v>
      </c>
      <c r="DB337">
        <f>ROUND((ROUND(AT337*CZ337,2)*ROUND((0.75*1.92),7)),6)</f>
        <v>61602.062400000003</v>
      </c>
      <c r="DC337">
        <f>ROUND((ROUND(AT337*AG337,2)*ROUND((0.75*1.92),7)),6)</f>
        <v>0</v>
      </c>
      <c r="DD337" t="s">
        <v>3</v>
      </c>
      <c r="DE337" t="s">
        <v>3</v>
      </c>
      <c r="DF337">
        <f t="shared" si="295"/>
        <v>0</v>
      </c>
      <c r="DG337">
        <f>ROUND(ROUND(AF337,2)*CX337,2)</f>
        <v>0</v>
      </c>
      <c r="DH337">
        <f t="shared" si="296"/>
        <v>0</v>
      </c>
      <c r="DI337">
        <f t="shared" si="297"/>
        <v>61602.06</v>
      </c>
      <c r="DJ337">
        <f>DI337</f>
        <v>61602.06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ROW(Source!A107)</f>
        <v>107</v>
      </c>
      <c r="B338">
        <v>295887217</v>
      </c>
      <c r="C338">
        <v>295889846</v>
      </c>
      <c r="D338">
        <v>277560491</v>
      </c>
      <c r="E338">
        <v>109</v>
      </c>
      <c r="F338">
        <v>1</v>
      </c>
      <c r="G338">
        <v>1</v>
      </c>
      <c r="H338">
        <v>1</v>
      </c>
      <c r="I338" t="s">
        <v>1063</v>
      </c>
      <c r="J338" t="s">
        <v>3</v>
      </c>
      <c r="K338" t="s">
        <v>1064</v>
      </c>
      <c r="L338">
        <v>1191</v>
      </c>
      <c r="N338">
        <v>1013</v>
      </c>
      <c r="O338" t="s">
        <v>1062</v>
      </c>
      <c r="P338" t="s">
        <v>1062</v>
      </c>
      <c r="Q338">
        <v>1</v>
      </c>
      <c r="W338">
        <v>0</v>
      </c>
      <c r="X338">
        <v>-1417349443</v>
      </c>
      <c r="Y338">
        <f t="shared" ref="Y338:Y344" si="312">(AT338*ROUND((0.75*1.85),7))</f>
        <v>42.346499999999999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30.52</v>
      </c>
      <c r="AU338" t="s">
        <v>182</v>
      </c>
      <c r="AV338">
        <v>2</v>
      </c>
      <c r="AW338">
        <v>2</v>
      </c>
      <c r="AX338">
        <v>295889856</v>
      </c>
      <c r="AY338">
        <v>1</v>
      </c>
      <c r="AZ338">
        <v>0</v>
      </c>
      <c r="BA338">
        <v>506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ROUND(Y338*Source!I107,7)</f>
        <v>42.346499999999999</v>
      </c>
      <c r="CY338">
        <f>AD338</f>
        <v>0</v>
      </c>
      <c r="CZ338">
        <f>AH338</f>
        <v>0</v>
      </c>
      <c r="DA338">
        <f>AL338</f>
        <v>1</v>
      </c>
      <c r="DB338">
        <f t="shared" ref="DB338:DB344" si="313">ROUND((ROUND(AT338*CZ338,2)*ROUND((0.75*1.85),7)),6)</f>
        <v>0</v>
      </c>
      <c r="DC338">
        <f t="shared" ref="DC338:DC344" si="314">ROUND((ROUND(AT338*AG338,2)*ROUND((0.75*1.85),7)),6)</f>
        <v>0</v>
      </c>
      <c r="DD338" t="s">
        <v>3</v>
      </c>
      <c r="DE338" t="s">
        <v>3</v>
      </c>
      <c r="DF338">
        <f t="shared" si="295"/>
        <v>0</v>
      </c>
      <c r="DG338">
        <f>ROUND(ROUND(AF338,2)*CX338,2)</f>
        <v>0</v>
      </c>
      <c r="DH338">
        <f t="shared" si="296"/>
        <v>0</v>
      </c>
      <c r="DI338">
        <f t="shared" si="297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ROW(Source!A107)</f>
        <v>107</v>
      </c>
      <c r="B339">
        <v>295887217</v>
      </c>
      <c r="C339">
        <v>295889846</v>
      </c>
      <c r="D339">
        <v>277944871</v>
      </c>
      <c r="E339">
        <v>1</v>
      </c>
      <c r="F339">
        <v>1</v>
      </c>
      <c r="G339">
        <v>1</v>
      </c>
      <c r="H339">
        <v>2</v>
      </c>
      <c r="I339" t="s">
        <v>1065</v>
      </c>
      <c r="J339" t="s">
        <v>1066</v>
      </c>
      <c r="K339" t="s">
        <v>1067</v>
      </c>
      <c r="L339">
        <v>1368</v>
      </c>
      <c r="N339">
        <v>1011</v>
      </c>
      <c r="O339" t="s">
        <v>961</v>
      </c>
      <c r="P339" t="s">
        <v>961</v>
      </c>
      <c r="Q339">
        <v>1</v>
      </c>
      <c r="W339">
        <v>0</v>
      </c>
      <c r="X339">
        <v>426515882</v>
      </c>
      <c r="Y339">
        <f t="shared" si="312"/>
        <v>15.401249999999999</v>
      </c>
      <c r="AA339">
        <v>0</v>
      </c>
      <c r="AB339">
        <v>1233.46</v>
      </c>
      <c r="AC339">
        <v>642.05999999999995</v>
      </c>
      <c r="AD339">
        <v>0</v>
      </c>
      <c r="AE339">
        <v>0</v>
      </c>
      <c r="AF339">
        <v>1233.46</v>
      </c>
      <c r="AG339">
        <v>642.05999999999995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11.1</v>
      </c>
      <c r="AU339" t="s">
        <v>182</v>
      </c>
      <c r="AV339">
        <v>1</v>
      </c>
      <c r="AW339">
        <v>2</v>
      </c>
      <c r="AX339">
        <v>295889857</v>
      </c>
      <c r="AY339">
        <v>1</v>
      </c>
      <c r="AZ339">
        <v>0</v>
      </c>
      <c r="BA339">
        <v>507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13691.406000000001</v>
      </c>
      <c r="BL339">
        <v>7126.8659999999991</v>
      </c>
      <c r="BM339">
        <v>0</v>
      </c>
      <c r="BN339">
        <v>0</v>
      </c>
      <c r="BO339">
        <v>11.1</v>
      </c>
      <c r="BP339">
        <v>1</v>
      </c>
      <c r="BQ339">
        <v>0</v>
      </c>
      <c r="BR339">
        <v>18996.825825</v>
      </c>
      <c r="BS339">
        <v>9888.526574999998</v>
      </c>
      <c r="BT339">
        <v>0</v>
      </c>
      <c r="BU339">
        <v>0</v>
      </c>
      <c r="BV339">
        <v>15.401249999999999</v>
      </c>
      <c r="BW339">
        <v>1</v>
      </c>
      <c r="CV339">
        <v>0</v>
      </c>
      <c r="CW339">
        <f>ROUND(Y339*Source!I107*DO339,7)</f>
        <v>15.401249999999999</v>
      </c>
      <c r="CX339">
        <f>ROUND(Y339*Source!I107,7)</f>
        <v>15.401249999999999</v>
      </c>
      <c r="CY339">
        <f t="shared" ref="CY339:CY344" si="315">AB339</f>
        <v>1233.46</v>
      </c>
      <c r="CZ339">
        <f t="shared" ref="CZ339:CZ344" si="316">AF339</f>
        <v>1233.46</v>
      </c>
      <c r="DA339">
        <f t="shared" ref="DA339:DA344" si="317">AJ339</f>
        <v>1</v>
      </c>
      <c r="DB339">
        <f t="shared" si="313"/>
        <v>18996.831375000002</v>
      </c>
      <c r="DC339">
        <f t="shared" si="314"/>
        <v>9888.5321249999997</v>
      </c>
      <c r="DD339" t="s">
        <v>3</v>
      </c>
      <c r="DE339" t="s">
        <v>3</v>
      </c>
      <c r="DF339">
        <f t="shared" si="295"/>
        <v>0</v>
      </c>
      <c r="DG339">
        <f>ROUND(ROUND(AF339,2)*CX339,2)</f>
        <v>18996.830000000002</v>
      </c>
      <c r="DH339">
        <f t="shared" si="296"/>
        <v>9888.5300000000007</v>
      </c>
      <c r="DI339">
        <f t="shared" si="297"/>
        <v>0</v>
      </c>
      <c r="DJ339">
        <f t="shared" ref="DJ339:DJ344" si="318">DG339+DH339</f>
        <v>28885.360000000001</v>
      </c>
      <c r="DK339">
        <v>1</v>
      </c>
      <c r="DL339" t="s">
        <v>1068</v>
      </c>
      <c r="DM339">
        <v>6</v>
      </c>
      <c r="DN339" t="s">
        <v>1062</v>
      </c>
      <c r="DO339">
        <v>1</v>
      </c>
    </row>
    <row r="340" spans="1:119" x14ac:dyDescent="0.2">
      <c r="A340">
        <f>ROW(Source!A107)</f>
        <v>107</v>
      </c>
      <c r="B340">
        <v>295887217</v>
      </c>
      <c r="C340">
        <v>295889846</v>
      </c>
      <c r="D340">
        <v>277945622</v>
      </c>
      <c r="E340">
        <v>1</v>
      </c>
      <c r="F340">
        <v>1</v>
      </c>
      <c r="G340">
        <v>1</v>
      </c>
      <c r="H340">
        <v>2</v>
      </c>
      <c r="I340" t="s">
        <v>1069</v>
      </c>
      <c r="J340" t="s">
        <v>1070</v>
      </c>
      <c r="K340" t="s">
        <v>1071</v>
      </c>
      <c r="L340">
        <v>1368</v>
      </c>
      <c r="N340">
        <v>1011</v>
      </c>
      <c r="O340" t="s">
        <v>961</v>
      </c>
      <c r="P340" t="s">
        <v>961</v>
      </c>
      <c r="Q340">
        <v>1</v>
      </c>
      <c r="W340">
        <v>0</v>
      </c>
      <c r="X340">
        <v>554806292</v>
      </c>
      <c r="Y340">
        <f t="shared" si="312"/>
        <v>1.5262500000000001</v>
      </c>
      <c r="AA340">
        <v>0</v>
      </c>
      <c r="AB340">
        <v>233.29</v>
      </c>
      <c r="AC340">
        <v>0</v>
      </c>
      <c r="AD340">
        <v>0</v>
      </c>
      <c r="AE340">
        <v>0</v>
      </c>
      <c r="AF340">
        <v>189.67</v>
      </c>
      <c r="AG340">
        <v>0</v>
      </c>
      <c r="AH340">
        <v>0</v>
      </c>
      <c r="AI340">
        <v>1</v>
      </c>
      <c r="AJ340">
        <v>1.23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1.1000000000000001</v>
      </c>
      <c r="AU340" t="s">
        <v>182</v>
      </c>
      <c r="AV340">
        <v>1</v>
      </c>
      <c r="AW340">
        <v>2</v>
      </c>
      <c r="AX340">
        <v>295889858</v>
      </c>
      <c r="AY340">
        <v>1</v>
      </c>
      <c r="AZ340">
        <v>0</v>
      </c>
      <c r="BA340">
        <v>508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208.637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0</v>
      </c>
      <c r="BR340">
        <v>289.48383749999999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f>ROUND(Y340*Source!I107*DO340,7)</f>
        <v>0</v>
      </c>
      <c r="CX340">
        <f>ROUND(Y340*Source!I107,7)</f>
        <v>1.5262500000000001</v>
      </c>
      <c r="CY340">
        <f t="shared" si="315"/>
        <v>233.29</v>
      </c>
      <c r="CZ340">
        <f t="shared" si="316"/>
        <v>189.67</v>
      </c>
      <c r="DA340">
        <f t="shared" si="317"/>
        <v>1.23</v>
      </c>
      <c r="DB340">
        <f t="shared" si="313"/>
        <v>289.488</v>
      </c>
      <c r="DC340">
        <f t="shared" si="314"/>
        <v>0</v>
      </c>
      <c r="DD340" t="s">
        <v>3</v>
      </c>
      <c r="DE340" t="s">
        <v>3</v>
      </c>
      <c r="DF340">
        <f t="shared" si="295"/>
        <v>0</v>
      </c>
      <c r="DG340">
        <f>ROUND(ROUND(AF340*AJ340,2)*CX340,2)</f>
        <v>356.06</v>
      </c>
      <c r="DH340">
        <f t="shared" si="296"/>
        <v>0</v>
      </c>
      <c r="DI340">
        <f t="shared" si="297"/>
        <v>0</v>
      </c>
      <c r="DJ340">
        <f t="shared" si="318"/>
        <v>356.06</v>
      </c>
      <c r="DK340">
        <v>1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ROW(Source!A107)</f>
        <v>107</v>
      </c>
      <c r="B341">
        <v>295887217</v>
      </c>
      <c r="C341">
        <v>295889846</v>
      </c>
      <c r="D341">
        <v>277945779</v>
      </c>
      <c r="E341">
        <v>1</v>
      </c>
      <c r="F341">
        <v>1</v>
      </c>
      <c r="G341">
        <v>1</v>
      </c>
      <c r="H341">
        <v>2</v>
      </c>
      <c r="I341" t="s">
        <v>1072</v>
      </c>
      <c r="J341" t="s">
        <v>1073</v>
      </c>
      <c r="K341" t="s">
        <v>1074</v>
      </c>
      <c r="L341">
        <v>1368</v>
      </c>
      <c r="N341">
        <v>1011</v>
      </c>
      <c r="O341" t="s">
        <v>961</v>
      </c>
      <c r="P341" t="s">
        <v>961</v>
      </c>
      <c r="Q341">
        <v>1</v>
      </c>
      <c r="W341">
        <v>0</v>
      </c>
      <c r="X341">
        <v>-1301021868</v>
      </c>
      <c r="Y341">
        <f t="shared" si="312"/>
        <v>17.871000000000002</v>
      </c>
      <c r="AA341">
        <v>0</v>
      </c>
      <c r="AB341">
        <v>1274.48</v>
      </c>
      <c r="AC341">
        <v>642.05999999999995</v>
      </c>
      <c r="AD341">
        <v>0</v>
      </c>
      <c r="AE341">
        <v>0</v>
      </c>
      <c r="AF341">
        <v>1070.99</v>
      </c>
      <c r="AG341">
        <v>642.05999999999995</v>
      </c>
      <c r="AH341">
        <v>0</v>
      </c>
      <c r="AI341">
        <v>1</v>
      </c>
      <c r="AJ341">
        <v>1.19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12.88</v>
      </c>
      <c r="AU341" t="s">
        <v>182</v>
      </c>
      <c r="AV341">
        <v>1</v>
      </c>
      <c r="AW341">
        <v>2</v>
      </c>
      <c r="AX341">
        <v>295889859</v>
      </c>
      <c r="AY341">
        <v>1</v>
      </c>
      <c r="AZ341">
        <v>0</v>
      </c>
      <c r="BA341">
        <v>509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13794.351200000001</v>
      </c>
      <c r="BL341">
        <v>8269.7327999999998</v>
      </c>
      <c r="BM341">
        <v>0</v>
      </c>
      <c r="BN341">
        <v>0</v>
      </c>
      <c r="BO341">
        <v>12.88</v>
      </c>
      <c r="BP341">
        <v>1</v>
      </c>
      <c r="BQ341">
        <v>0</v>
      </c>
      <c r="BR341">
        <v>19139.662290000004</v>
      </c>
      <c r="BS341">
        <v>11474.25426</v>
      </c>
      <c r="BT341">
        <v>0</v>
      </c>
      <c r="BU341">
        <v>0</v>
      </c>
      <c r="BV341">
        <v>17.871000000000002</v>
      </c>
      <c r="BW341">
        <v>1</v>
      </c>
      <c r="CV341">
        <v>0</v>
      </c>
      <c r="CW341">
        <f>ROUND(Y341*Source!I107*DO341,7)</f>
        <v>17.870999999999999</v>
      </c>
      <c r="CX341">
        <f>ROUND(Y341*Source!I107,7)</f>
        <v>17.870999999999999</v>
      </c>
      <c r="CY341">
        <f t="shared" si="315"/>
        <v>1274.48</v>
      </c>
      <c r="CZ341">
        <f t="shared" si="316"/>
        <v>1070.99</v>
      </c>
      <c r="DA341">
        <f t="shared" si="317"/>
        <v>1.19</v>
      </c>
      <c r="DB341">
        <f t="shared" si="313"/>
        <v>19139.660625</v>
      </c>
      <c r="DC341">
        <f t="shared" si="314"/>
        <v>11474.250375</v>
      </c>
      <c r="DD341" t="s">
        <v>3</v>
      </c>
      <c r="DE341" t="s">
        <v>3</v>
      </c>
      <c r="DF341">
        <f t="shared" si="295"/>
        <v>0</v>
      </c>
      <c r="DG341">
        <f>ROUND(ROUND(AF341*AJ341,2)*CX341,2)</f>
        <v>22776.23</v>
      </c>
      <c r="DH341">
        <f t="shared" si="296"/>
        <v>11474.25</v>
      </c>
      <c r="DI341">
        <f t="shared" si="297"/>
        <v>0</v>
      </c>
      <c r="DJ341">
        <f t="shared" si="318"/>
        <v>34250.479999999996</v>
      </c>
      <c r="DK341">
        <v>1</v>
      </c>
      <c r="DL341" t="s">
        <v>1068</v>
      </c>
      <c r="DM341">
        <v>6</v>
      </c>
      <c r="DN341" t="s">
        <v>1062</v>
      </c>
      <c r="DO341">
        <v>1</v>
      </c>
    </row>
    <row r="342" spans="1:119" x14ac:dyDescent="0.2">
      <c r="A342">
        <f>ROW(Source!A107)</f>
        <v>107</v>
      </c>
      <c r="B342">
        <v>295887217</v>
      </c>
      <c r="C342">
        <v>295889846</v>
      </c>
      <c r="D342">
        <v>277945806</v>
      </c>
      <c r="E342">
        <v>1</v>
      </c>
      <c r="F342">
        <v>1</v>
      </c>
      <c r="G342">
        <v>1</v>
      </c>
      <c r="H342">
        <v>2</v>
      </c>
      <c r="I342" t="s">
        <v>1075</v>
      </c>
      <c r="J342" t="s">
        <v>1076</v>
      </c>
      <c r="K342" t="s">
        <v>1077</v>
      </c>
      <c r="L342">
        <v>1368</v>
      </c>
      <c r="N342">
        <v>1011</v>
      </c>
      <c r="O342" t="s">
        <v>961</v>
      </c>
      <c r="P342" t="s">
        <v>961</v>
      </c>
      <c r="Q342">
        <v>1</v>
      </c>
      <c r="W342">
        <v>0</v>
      </c>
      <c r="X342">
        <v>1745550372</v>
      </c>
      <c r="Y342">
        <f t="shared" si="312"/>
        <v>2.85825</v>
      </c>
      <c r="AA342">
        <v>0</v>
      </c>
      <c r="AB342">
        <v>758.04</v>
      </c>
      <c r="AC342">
        <v>477.98</v>
      </c>
      <c r="AD342">
        <v>0</v>
      </c>
      <c r="AE342">
        <v>0</v>
      </c>
      <c r="AF342">
        <v>758.04</v>
      </c>
      <c r="AG342">
        <v>477.98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2.06</v>
      </c>
      <c r="AU342" t="s">
        <v>182</v>
      </c>
      <c r="AV342">
        <v>1</v>
      </c>
      <c r="AW342">
        <v>2</v>
      </c>
      <c r="AX342">
        <v>295889860</v>
      </c>
      <c r="AY342">
        <v>1</v>
      </c>
      <c r="AZ342">
        <v>0</v>
      </c>
      <c r="BA342">
        <v>510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1561.5624</v>
      </c>
      <c r="BL342">
        <v>984.63880000000006</v>
      </c>
      <c r="BM342">
        <v>0</v>
      </c>
      <c r="BN342">
        <v>0</v>
      </c>
      <c r="BO342">
        <v>2.06</v>
      </c>
      <c r="BP342">
        <v>1</v>
      </c>
      <c r="BQ342">
        <v>0</v>
      </c>
      <c r="BR342">
        <v>2166.6678299999999</v>
      </c>
      <c r="BS342">
        <v>1366.1863350000001</v>
      </c>
      <c r="BT342">
        <v>0</v>
      </c>
      <c r="BU342">
        <v>0</v>
      </c>
      <c r="BV342">
        <v>2.85825</v>
      </c>
      <c r="BW342">
        <v>1</v>
      </c>
      <c r="CV342">
        <v>0</v>
      </c>
      <c r="CW342">
        <f>ROUND(Y342*Source!I107*DO342,7)</f>
        <v>2.85825</v>
      </c>
      <c r="CX342">
        <f>ROUND(Y342*Source!I107,7)</f>
        <v>2.85825</v>
      </c>
      <c r="CY342">
        <f t="shared" si="315"/>
        <v>758.04</v>
      </c>
      <c r="CZ342">
        <f t="shared" si="316"/>
        <v>758.04</v>
      </c>
      <c r="DA342">
        <f t="shared" si="317"/>
        <v>1</v>
      </c>
      <c r="DB342">
        <f t="shared" si="313"/>
        <v>2166.6644999999999</v>
      </c>
      <c r="DC342">
        <f t="shared" si="314"/>
        <v>1366.1880000000001</v>
      </c>
      <c r="DD342" t="s">
        <v>3</v>
      </c>
      <c r="DE342" t="s">
        <v>3</v>
      </c>
      <c r="DF342">
        <f t="shared" si="295"/>
        <v>0</v>
      </c>
      <c r="DG342">
        <f>ROUND(ROUND(AF342,2)*CX342,2)</f>
        <v>2166.67</v>
      </c>
      <c r="DH342">
        <f t="shared" si="296"/>
        <v>1366.19</v>
      </c>
      <c r="DI342">
        <f t="shared" si="297"/>
        <v>0</v>
      </c>
      <c r="DJ342">
        <f t="shared" si="318"/>
        <v>3532.86</v>
      </c>
      <c r="DK342">
        <v>1</v>
      </c>
      <c r="DL342" t="s">
        <v>1078</v>
      </c>
      <c r="DM342">
        <v>4</v>
      </c>
      <c r="DN342" t="s">
        <v>1062</v>
      </c>
      <c r="DO342">
        <v>1</v>
      </c>
    </row>
    <row r="343" spans="1:119" x14ac:dyDescent="0.2">
      <c r="A343">
        <f>ROW(Source!A107)</f>
        <v>107</v>
      </c>
      <c r="B343">
        <v>295887217</v>
      </c>
      <c r="C343">
        <v>295889846</v>
      </c>
      <c r="D343">
        <v>277945914</v>
      </c>
      <c r="E343">
        <v>1</v>
      </c>
      <c r="F343">
        <v>1</v>
      </c>
      <c r="G343">
        <v>1</v>
      </c>
      <c r="H343">
        <v>2</v>
      </c>
      <c r="I343" t="s">
        <v>1079</v>
      </c>
      <c r="J343" t="s">
        <v>1080</v>
      </c>
      <c r="K343" t="s">
        <v>1081</v>
      </c>
      <c r="L343">
        <v>1368</v>
      </c>
      <c r="N343">
        <v>1011</v>
      </c>
      <c r="O343" t="s">
        <v>961</v>
      </c>
      <c r="P343" t="s">
        <v>961</v>
      </c>
      <c r="Q343">
        <v>1</v>
      </c>
      <c r="W343">
        <v>0</v>
      </c>
      <c r="X343">
        <v>-351551180</v>
      </c>
      <c r="Y343">
        <f t="shared" si="312"/>
        <v>6.2160000000000002</v>
      </c>
      <c r="AA343">
        <v>0</v>
      </c>
      <c r="AB343">
        <v>1719.6</v>
      </c>
      <c r="AC343">
        <v>549.32000000000005</v>
      </c>
      <c r="AD343">
        <v>0</v>
      </c>
      <c r="AE343">
        <v>0</v>
      </c>
      <c r="AF343">
        <v>1521.77</v>
      </c>
      <c r="AG343">
        <v>549.32000000000005</v>
      </c>
      <c r="AH343">
        <v>0</v>
      </c>
      <c r="AI343">
        <v>1</v>
      </c>
      <c r="AJ343">
        <v>1.1299999999999999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4.4800000000000004</v>
      </c>
      <c r="AU343" t="s">
        <v>182</v>
      </c>
      <c r="AV343">
        <v>1</v>
      </c>
      <c r="AW343">
        <v>2</v>
      </c>
      <c r="AX343">
        <v>295889861</v>
      </c>
      <c r="AY343">
        <v>1</v>
      </c>
      <c r="AZ343">
        <v>0</v>
      </c>
      <c r="BA343">
        <v>511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6817.5296000000008</v>
      </c>
      <c r="BL343">
        <v>2460.9536000000003</v>
      </c>
      <c r="BM343">
        <v>0</v>
      </c>
      <c r="BN343">
        <v>0</v>
      </c>
      <c r="BO343">
        <v>4.4800000000000004</v>
      </c>
      <c r="BP343">
        <v>1</v>
      </c>
      <c r="BQ343">
        <v>0</v>
      </c>
      <c r="BR343">
        <v>9459.3223200000011</v>
      </c>
      <c r="BS343">
        <v>3414.5731200000009</v>
      </c>
      <c r="BT343">
        <v>0</v>
      </c>
      <c r="BU343">
        <v>0</v>
      </c>
      <c r="BV343">
        <v>6.2160000000000011</v>
      </c>
      <c r="BW343">
        <v>1</v>
      </c>
      <c r="CV343">
        <v>0</v>
      </c>
      <c r="CW343">
        <f>ROUND(Y343*Source!I107*DO343,7)</f>
        <v>6.2160000000000002</v>
      </c>
      <c r="CX343">
        <f>ROUND(Y343*Source!I107,7)</f>
        <v>6.2160000000000002</v>
      </c>
      <c r="CY343">
        <f t="shared" si="315"/>
        <v>1719.6</v>
      </c>
      <c r="CZ343">
        <f t="shared" si="316"/>
        <v>1521.77</v>
      </c>
      <c r="DA343">
        <f t="shared" si="317"/>
        <v>1.1299999999999999</v>
      </c>
      <c r="DB343">
        <f t="shared" si="313"/>
        <v>9459.3228749999998</v>
      </c>
      <c r="DC343">
        <f t="shared" si="314"/>
        <v>3414.5681249999998</v>
      </c>
      <c r="DD343" t="s">
        <v>3</v>
      </c>
      <c r="DE343" t="s">
        <v>3</v>
      </c>
      <c r="DF343">
        <f t="shared" si="295"/>
        <v>0</v>
      </c>
      <c r="DG343">
        <f>ROUND(ROUND(AF343*AJ343,2)*CX343,2)</f>
        <v>10689.03</v>
      </c>
      <c r="DH343">
        <f t="shared" si="296"/>
        <v>3414.57</v>
      </c>
      <c r="DI343">
        <f t="shared" si="297"/>
        <v>0</v>
      </c>
      <c r="DJ343">
        <f t="shared" si="318"/>
        <v>14103.6</v>
      </c>
      <c r="DK343">
        <v>1</v>
      </c>
      <c r="DL343" t="s">
        <v>1082</v>
      </c>
      <c r="DM343">
        <v>5</v>
      </c>
      <c r="DN343" t="s">
        <v>1062</v>
      </c>
      <c r="DO343">
        <v>1</v>
      </c>
    </row>
    <row r="344" spans="1:119" x14ac:dyDescent="0.2">
      <c r="A344">
        <f>ROW(Source!A107)</f>
        <v>107</v>
      </c>
      <c r="B344">
        <v>295887217</v>
      </c>
      <c r="C344">
        <v>295889846</v>
      </c>
      <c r="D344">
        <v>277946622</v>
      </c>
      <c r="E344">
        <v>1</v>
      </c>
      <c r="F344">
        <v>1</v>
      </c>
      <c r="G344">
        <v>1</v>
      </c>
      <c r="H344">
        <v>2</v>
      </c>
      <c r="I344" t="s">
        <v>1083</v>
      </c>
      <c r="J344" t="s">
        <v>1084</v>
      </c>
      <c r="K344" t="s">
        <v>1085</v>
      </c>
      <c r="L344">
        <v>1368</v>
      </c>
      <c r="N344">
        <v>1011</v>
      </c>
      <c r="O344" t="s">
        <v>961</v>
      </c>
      <c r="P344" t="s">
        <v>961</v>
      </c>
      <c r="Q344">
        <v>1</v>
      </c>
      <c r="W344">
        <v>0</v>
      </c>
      <c r="X344">
        <v>-733660489</v>
      </c>
      <c r="Y344">
        <f t="shared" si="312"/>
        <v>3.6630000000000003</v>
      </c>
      <c r="AA344">
        <v>0</v>
      </c>
      <c r="AB344">
        <v>16.05</v>
      </c>
      <c r="AC344">
        <v>0</v>
      </c>
      <c r="AD344">
        <v>0</v>
      </c>
      <c r="AE344">
        <v>0</v>
      </c>
      <c r="AF344">
        <v>12.74</v>
      </c>
      <c r="AG344">
        <v>0</v>
      </c>
      <c r="AH344">
        <v>0</v>
      </c>
      <c r="AI344">
        <v>1</v>
      </c>
      <c r="AJ344">
        <v>1.26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2.64</v>
      </c>
      <c r="AU344" t="s">
        <v>182</v>
      </c>
      <c r="AV344">
        <v>1</v>
      </c>
      <c r="AW344">
        <v>2</v>
      </c>
      <c r="AX344">
        <v>295889862</v>
      </c>
      <c r="AY344">
        <v>1</v>
      </c>
      <c r="AZ344">
        <v>0</v>
      </c>
      <c r="BA344">
        <v>512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33.633600000000001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</v>
      </c>
      <c r="BR344">
        <v>46.666620000000002</v>
      </c>
      <c r="BS344">
        <v>0</v>
      </c>
      <c r="BT344">
        <v>0</v>
      </c>
      <c r="BU344">
        <v>0</v>
      </c>
      <c r="BV344">
        <v>0</v>
      </c>
      <c r="BW344">
        <v>1</v>
      </c>
      <c r="CV344">
        <v>0</v>
      </c>
      <c r="CW344">
        <f>ROUND(Y344*Source!I107*DO344,7)</f>
        <v>0</v>
      </c>
      <c r="CX344">
        <f>ROUND(Y344*Source!I107,7)</f>
        <v>3.6629999999999998</v>
      </c>
      <c r="CY344">
        <f t="shared" si="315"/>
        <v>16.05</v>
      </c>
      <c r="CZ344">
        <f t="shared" si="316"/>
        <v>12.74</v>
      </c>
      <c r="DA344">
        <f t="shared" si="317"/>
        <v>1.26</v>
      </c>
      <c r="DB344">
        <f t="shared" si="313"/>
        <v>46.661625000000001</v>
      </c>
      <c r="DC344">
        <f t="shared" si="314"/>
        <v>0</v>
      </c>
      <c r="DD344" t="s">
        <v>3</v>
      </c>
      <c r="DE344" t="s">
        <v>3</v>
      </c>
      <c r="DF344">
        <f t="shared" si="295"/>
        <v>0</v>
      </c>
      <c r="DG344">
        <f>ROUND(ROUND(AF344*AJ344,2)*CX344,2)</f>
        <v>58.79</v>
      </c>
      <c r="DH344">
        <f t="shared" si="296"/>
        <v>0</v>
      </c>
      <c r="DI344">
        <f t="shared" si="297"/>
        <v>0</v>
      </c>
      <c r="DJ344">
        <f t="shared" si="318"/>
        <v>58.79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ROW(Source!A108)</f>
        <v>108</v>
      </c>
      <c r="B345">
        <v>295887217</v>
      </c>
      <c r="C345">
        <v>295889867</v>
      </c>
      <c r="D345">
        <v>277560305</v>
      </c>
      <c r="E345">
        <v>109</v>
      </c>
      <c r="F345">
        <v>1</v>
      </c>
      <c r="G345">
        <v>1</v>
      </c>
      <c r="H345">
        <v>1</v>
      </c>
      <c r="I345" t="s">
        <v>1060</v>
      </c>
      <c r="J345" t="s">
        <v>3</v>
      </c>
      <c r="K345" t="s">
        <v>1061</v>
      </c>
      <c r="L345">
        <v>1191</v>
      </c>
      <c r="N345">
        <v>1013</v>
      </c>
      <c r="O345" t="s">
        <v>1062</v>
      </c>
      <c r="P345" t="s">
        <v>1062</v>
      </c>
      <c r="Q345">
        <v>1</v>
      </c>
      <c r="W345">
        <v>0</v>
      </c>
      <c r="X345">
        <v>-1111239348</v>
      </c>
      <c r="Y345">
        <f>(AT345*ROUND(1.92,7))</f>
        <v>171.84</v>
      </c>
      <c r="AA345">
        <v>0</v>
      </c>
      <c r="AB345">
        <v>0</v>
      </c>
      <c r="AC345">
        <v>0</v>
      </c>
      <c r="AD345">
        <v>477.98</v>
      </c>
      <c r="AE345">
        <v>0</v>
      </c>
      <c r="AF345">
        <v>0</v>
      </c>
      <c r="AG345">
        <v>0</v>
      </c>
      <c r="AH345">
        <v>477.98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89.5</v>
      </c>
      <c r="AU345" t="s">
        <v>188</v>
      </c>
      <c r="AV345">
        <v>1</v>
      </c>
      <c r="AW345">
        <v>2</v>
      </c>
      <c r="AX345">
        <v>295889876</v>
      </c>
      <c r="AY345">
        <v>1</v>
      </c>
      <c r="AZ345">
        <v>0</v>
      </c>
      <c r="BA345">
        <v>517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42779.21</v>
      </c>
      <c r="BN345">
        <v>89.5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82136.083200000008</v>
      </c>
      <c r="BU345">
        <v>171.84</v>
      </c>
      <c r="BV345">
        <v>0</v>
      </c>
      <c r="BW345">
        <v>1</v>
      </c>
      <c r="CU345">
        <f>ROUND(AT345*Source!I108*AH345*AL345,2)</f>
        <v>42779.21</v>
      </c>
      <c r="CV345">
        <f>ROUND(Y345*Source!I108,7)</f>
        <v>171.84</v>
      </c>
      <c r="CW345">
        <v>0</v>
      </c>
      <c r="CX345">
        <f>ROUND(Y345*Source!I108,7)</f>
        <v>171.84</v>
      </c>
      <c r="CY345">
        <f>AD345</f>
        <v>477.98</v>
      </c>
      <c r="CZ345">
        <f>AH345</f>
        <v>477.98</v>
      </c>
      <c r="DA345">
        <f>AL345</f>
        <v>1</v>
      </c>
      <c r="DB345">
        <f>ROUND((ROUND(AT345*CZ345,2)*ROUND(1.92,7)),6)</f>
        <v>82136.083199999994</v>
      </c>
      <c r="DC345">
        <f>ROUND((ROUND(AT345*AG345,2)*ROUND(1.92,7)),6)</f>
        <v>0</v>
      </c>
      <c r="DD345" t="s">
        <v>3</v>
      </c>
      <c r="DE345" t="s">
        <v>3</v>
      </c>
      <c r="DF345">
        <f t="shared" si="295"/>
        <v>0</v>
      </c>
      <c r="DG345">
        <f>ROUND(ROUND(AF345,2)*CX345,2)</f>
        <v>0</v>
      </c>
      <c r="DH345">
        <f t="shared" si="296"/>
        <v>0</v>
      </c>
      <c r="DI345">
        <f t="shared" si="297"/>
        <v>82136.08</v>
      </c>
      <c r="DJ345">
        <f>DI345</f>
        <v>82136.08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ROW(Source!A108)</f>
        <v>108</v>
      </c>
      <c r="B346">
        <v>295887217</v>
      </c>
      <c r="C346">
        <v>295889867</v>
      </c>
      <c r="D346">
        <v>277560491</v>
      </c>
      <c r="E346">
        <v>109</v>
      </c>
      <c r="F346">
        <v>1</v>
      </c>
      <c r="G346">
        <v>1</v>
      </c>
      <c r="H346">
        <v>1</v>
      </c>
      <c r="I346" t="s">
        <v>1063</v>
      </c>
      <c r="J346" t="s">
        <v>3</v>
      </c>
      <c r="K346" t="s">
        <v>1064</v>
      </c>
      <c r="L346">
        <v>1191</v>
      </c>
      <c r="N346">
        <v>1013</v>
      </c>
      <c r="O346" t="s">
        <v>1062</v>
      </c>
      <c r="P346" t="s">
        <v>1062</v>
      </c>
      <c r="Q346">
        <v>1</v>
      </c>
      <c r="W346">
        <v>0</v>
      </c>
      <c r="X346">
        <v>-1417349443</v>
      </c>
      <c r="Y346">
        <f t="shared" ref="Y346:Y352" si="319">(AT346*ROUND(1.85,7))</f>
        <v>56.462000000000003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30.52</v>
      </c>
      <c r="AU346" t="s">
        <v>187</v>
      </c>
      <c r="AV346">
        <v>2</v>
      </c>
      <c r="AW346">
        <v>2</v>
      </c>
      <c r="AX346">
        <v>295889877</v>
      </c>
      <c r="AY346">
        <v>1</v>
      </c>
      <c r="AZ346">
        <v>0</v>
      </c>
      <c r="BA346">
        <v>518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ROUND(Y346*Source!I108,7)</f>
        <v>56.462000000000003</v>
      </c>
      <c r="CY346">
        <f>AD346</f>
        <v>0</v>
      </c>
      <c r="CZ346">
        <f>AH346</f>
        <v>0</v>
      </c>
      <c r="DA346">
        <f>AL346</f>
        <v>1</v>
      </c>
      <c r="DB346">
        <f t="shared" ref="DB346:DB352" si="320">ROUND((ROUND(AT346*CZ346,2)*ROUND(1.85,7)),6)</f>
        <v>0</v>
      </c>
      <c r="DC346">
        <f t="shared" ref="DC346:DC352" si="321">ROUND((ROUND(AT346*AG346,2)*ROUND(1.85,7)),6)</f>
        <v>0</v>
      </c>
      <c r="DD346" t="s">
        <v>3</v>
      </c>
      <c r="DE346" t="s">
        <v>3</v>
      </c>
      <c r="DF346">
        <f t="shared" si="295"/>
        <v>0</v>
      </c>
      <c r="DG346">
        <f>ROUND(ROUND(AF346,2)*CX346,2)</f>
        <v>0</v>
      </c>
      <c r="DH346">
        <f t="shared" si="296"/>
        <v>0</v>
      </c>
      <c r="DI346">
        <f t="shared" si="297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ROW(Source!A108)</f>
        <v>108</v>
      </c>
      <c r="B347">
        <v>295887217</v>
      </c>
      <c r="C347">
        <v>295889867</v>
      </c>
      <c r="D347">
        <v>277944871</v>
      </c>
      <c r="E347">
        <v>1</v>
      </c>
      <c r="F347">
        <v>1</v>
      </c>
      <c r="G347">
        <v>1</v>
      </c>
      <c r="H347">
        <v>2</v>
      </c>
      <c r="I347" t="s">
        <v>1065</v>
      </c>
      <c r="J347" t="s">
        <v>1066</v>
      </c>
      <c r="K347" t="s">
        <v>1067</v>
      </c>
      <c r="L347">
        <v>1368</v>
      </c>
      <c r="N347">
        <v>1011</v>
      </c>
      <c r="O347" t="s">
        <v>961</v>
      </c>
      <c r="P347" t="s">
        <v>961</v>
      </c>
      <c r="Q347">
        <v>1</v>
      </c>
      <c r="W347">
        <v>0</v>
      </c>
      <c r="X347">
        <v>426515882</v>
      </c>
      <c r="Y347">
        <f t="shared" si="319"/>
        <v>20.535</v>
      </c>
      <c r="AA347">
        <v>0</v>
      </c>
      <c r="AB347">
        <v>1233.46</v>
      </c>
      <c r="AC347">
        <v>642.05999999999995</v>
      </c>
      <c r="AD347">
        <v>0</v>
      </c>
      <c r="AE347">
        <v>0</v>
      </c>
      <c r="AF347">
        <v>1233.46</v>
      </c>
      <c r="AG347">
        <v>642.05999999999995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11.1</v>
      </c>
      <c r="AU347" t="s">
        <v>187</v>
      </c>
      <c r="AV347">
        <v>1</v>
      </c>
      <c r="AW347">
        <v>2</v>
      </c>
      <c r="AX347">
        <v>295889878</v>
      </c>
      <c r="AY347">
        <v>1</v>
      </c>
      <c r="AZ347">
        <v>0</v>
      </c>
      <c r="BA347">
        <v>519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13691.406000000001</v>
      </c>
      <c r="BL347">
        <v>7126.8659999999991</v>
      </c>
      <c r="BM347">
        <v>0</v>
      </c>
      <c r="BN347">
        <v>0</v>
      </c>
      <c r="BO347">
        <v>11.1</v>
      </c>
      <c r="BP347">
        <v>1</v>
      </c>
      <c r="BQ347">
        <v>0</v>
      </c>
      <c r="BR347">
        <v>25329.1011</v>
      </c>
      <c r="BS347">
        <v>13184.702099999999</v>
      </c>
      <c r="BT347">
        <v>0</v>
      </c>
      <c r="BU347">
        <v>0</v>
      </c>
      <c r="BV347">
        <v>20.535</v>
      </c>
      <c r="BW347">
        <v>1</v>
      </c>
      <c r="CV347">
        <v>0</v>
      </c>
      <c r="CW347">
        <f>ROUND(Y347*Source!I108*DO347,7)</f>
        <v>20.535</v>
      </c>
      <c r="CX347">
        <f>ROUND(Y347*Source!I108,7)</f>
        <v>20.535</v>
      </c>
      <c r="CY347">
        <f t="shared" ref="CY347:CY352" si="322">AB347</f>
        <v>1233.46</v>
      </c>
      <c r="CZ347">
        <f t="shared" ref="CZ347:CZ352" si="323">AF347</f>
        <v>1233.46</v>
      </c>
      <c r="DA347">
        <f t="shared" ref="DA347:DA352" si="324">AJ347</f>
        <v>1</v>
      </c>
      <c r="DB347">
        <f t="shared" si="320"/>
        <v>25329.108499999998</v>
      </c>
      <c r="DC347">
        <f t="shared" si="321"/>
        <v>13184.709500000001</v>
      </c>
      <c r="DD347" t="s">
        <v>3</v>
      </c>
      <c r="DE347" t="s">
        <v>3</v>
      </c>
      <c r="DF347">
        <f t="shared" si="295"/>
        <v>0</v>
      </c>
      <c r="DG347">
        <f>ROUND(ROUND(AF347,2)*CX347,2)</f>
        <v>25329.1</v>
      </c>
      <c r="DH347">
        <f t="shared" si="296"/>
        <v>13184.7</v>
      </c>
      <c r="DI347">
        <f t="shared" si="297"/>
        <v>0</v>
      </c>
      <c r="DJ347">
        <f t="shared" ref="DJ347:DJ352" si="325">DG347+DH347</f>
        <v>38513.800000000003</v>
      </c>
      <c r="DK347">
        <v>1</v>
      </c>
      <c r="DL347" t="s">
        <v>1068</v>
      </c>
      <c r="DM347">
        <v>6</v>
      </c>
      <c r="DN347" t="s">
        <v>1062</v>
      </c>
      <c r="DO347">
        <v>1</v>
      </c>
    </row>
    <row r="348" spans="1:119" x14ac:dyDescent="0.2">
      <c r="A348">
        <f>ROW(Source!A108)</f>
        <v>108</v>
      </c>
      <c r="B348">
        <v>295887217</v>
      </c>
      <c r="C348">
        <v>295889867</v>
      </c>
      <c r="D348">
        <v>277945622</v>
      </c>
      <c r="E348">
        <v>1</v>
      </c>
      <c r="F348">
        <v>1</v>
      </c>
      <c r="G348">
        <v>1</v>
      </c>
      <c r="H348">
        <v>2</v>
      </c>
      <c r="I348" t="s">
        <v>1069</v>
      </c>
      <c r="J348" t="s">
        <v>1070</v>
      </c>
      <c r="K348" t="s">
        <v>1071</v>
      </c>
      <c r="L348">
        <v>1368</v>
      </c>
      <c r="N348">
        <v>1011</v>
      </c>
      <c r="O348" t="s">
        <v>961</v>
      </c>
      <c r="P348" t="s">
        <v>961</v>
      </c>
      <c r="Q348">
        <v>1</v>
      </c>
      <c r="W348">
        <v>0</v>
      </c>
      <c r="X348">
        <v>554806292</v>
      </c>
      <c r="Y348">
        <f t="shared" si="319"/>
        <v>2.0350000000000001</v>
      </c>
      <c r="AA348">
        <v>0</v>
      </c>
      <c r="AB348">
        <v>233.29</v>
      </c>
      <c r="AC348">
        <v>0</v>
      </c>
      <c r="AD348">
        <v>0</v>
      </c>
      <c r="AE348">
        <v>0</v>
      </c>
      <c r="AF348">
        <v>189.67</v>
      </c>
      <c r="AG348">
        <v>0</v>
      </c>
      <c r="AH348">
        <v>0</v>
      </c>
      <c r="AI348">
        <v>1</v>
      </c>
      <c r="AJ348">
        <v>1.23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1.1000000000000001</v>
      </c>
      <c r="AU348" t="s">
        <v>187</v>
      </c>
      <c r="AV348">
        <v>1</v>
      </c>
      <c r="AW348">
        <v>2</v>
      </c>
      <c r="AX348">
        <v>295889879</v>
      </c>
      <c r="AY348">
        <v>1</v>
      </c>
      <c r="AZ348">
        <v>0</v>
      </c>
      <c r="BA348">
        <v>520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208.637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385.97845000000001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f>ROUND(Y348*Source!I108*DO348,7)</f>
        <v>0</v>
      </c>
      <c r="CX348">
        <f>ROUND(Y348*Source!I108,7)</f>
        <v>2.0350000000000001</v>
      </c>
      <c r="CY348">
        <f t="shared" si="322"/>
        <v>233.29</v>
      </c>
      <c r="CZ348">
        <f t="shared" si="323"/>
        <v>189.67</v>
      </c>
      <c r="DA348">
        <f t="shared" si="324"/>
        <v>1.23</v>
      </c>
      <c r="DB348">
        <f t="shared" si="320"/>
        <v>385.98399999999998</v>
      </c>
      <c r="DC348">
        <f t="shared" si="321"/>
        <v>0</v>
      </c>
      <c r="DD348" t="s">
        <v>3</v>
      </c>
      <c r="DE348" t="s">
        <v>3</v>
      </c>
      <c r="DF348">
        <f t="shared" si="295"/>
        <v>0</v>
      </c>
      <c r="DG348">
        <f>ROUND(ROUND(AF348*AJ348,2)*CX348,2)</f>
        <v>474.75</v>
      </c>
      <c r="DH348">
        <f t="shared" si="296"/>
        <v>0</v>
      </c>
      <c r="DI348">
        <f t="shared" si="297"/>
        <v>0</v>
      </c>
      <c r="DJ348">
        <f t="shared" si="325"/>
        <v>474.75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ROW(Source!A108)</f>
        <v>108</v>
      </c>
      <c r="B349">
        <v>295887217</v>
      </c>
      <c r="C349">
        <v>295889867</v>
      </c>
      <c r="D349">
        <v>277945779</v>
      </c>
      <c r="E349">
        <v>1</v>
      </c>
      <c r="F349">
        <v>1</v>
      </c>
      <c r="G349">
        <v>1</v>
      </c>
      <c r="H349">
        <v>2</v>
      </c>
      <c r="I349" t="s">
        <v>1072</v>
      </c>
      <c r="J349" t="s">
        <v>1073</v>
      </c>
      <c r="K349" t="s">
        <v>1074</v>
      </c>
      <c r="L349">
        <v>1368</v>
      </c>
      <c r="N349">
        <v>1011</v>
      </c>
      <c r="O349" t="s">
        <v>961</v>
      </c>
      <c r="P349" t="s">
        <v>961</v>
      </c>
      <c r="Q349">
        <v>1</v>
      </c>
      <c r="W349">
        <v>0</v>
      </c>
      <c r="X349">
        <v>-1301021868</v>
      </c>
      <c r="Y349">
        <f t="shared" si="319"/>
        <v>23.828000000000003</v>
      </c>
      <c r="AA349">
        <v>0</v>
      </c>
      <c r="AB349">
        <v>1274.48</v>
      </c>
      <c r="AC349">
        <v>642.05999999999995</v>
      </c>
      <c r="AD349">
        <v>0</v>
      </c>
      <c r="AE349">
        <v>0</v>
      </c>
      <c r="AF349">
        <v>1070.99</v>
      </c>
      <c r="AG349">
        <v>642.05999999999995</v>
      </c>
      <c r="AH349">
        <v>0</v>
      </c>
      <c r="AI349">
        <v>1</v>
      </c>
      <c r="AJ349">
        <v>1.19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12.88</v>
      </c>
      <c r="AU349" t="s">
        <v>187</v>
      </c>
      <c r="AV349">
        <v>1</v>
      </c>
      <c r="AW349">
        <v>2</v>
      </c>
      <c r="AX349">
        <v>295889880</v>
      </c>
      <c r="AY349">
        <v>1</v>
      </c>
      <c r="AZ349">
        <v>0</v>
      </c>
      <c r="BA349">
        <v>521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13794.351200000001</v>
      </c>
      <c r="BL349">
        <v>8269.7327999999998</v>
      </c>
      <c r="BM349">
        <v>0</v>
      </c>
      <c r="BN349">
        <v>0</v>
      </c>
      <c r="BO349">
        <v>12.88</v>
      </c>
      <c r="BP349">
        <v>1</v>
      </c>
      <c r="BQ349">
        <v>0</v>
      </c>
      <c r="BR349">
        <v>25519.549720000003</v>
      </c>
      <c r="BS349">
        <v>15299.00568</v>
      </c>
      <c r="BT349">
        <v>0</v>
      </c>
      <c r="BU349">
        <v>0</v>
      </c>
      <c r="BV349">
        <v>23.828000000000003</v>
      </c>
      <c r="BW349">
        <v>1</v>
      </c>
      <c r="CV349">
        <v>0</v>
      </c>
      <c r="CW349">
        <f>ROUND(Y349*Source!I108*DO349,7)</f>
        <v>23.827999999999999</v>
      </c>
      <c r="CX349">
        <f>ROUND(Y349*Source!I108,7)</f>
        <v>23.827999999999999</v>
      </c>
      <c r="CY349">
        <f t="shared" si="322"/>
        <v>1274.48</v>
      </c>
      <c r="CZ349">
        <f t="shared" si="323"/>
        <v>1070.99</v>
      </c>
      <c r="DA349">
        <f t="shared" si="324"/>
        <v>1.19</v>
      </c>
      <c r="DB349">
        <f t="shared" si="320"/>
        <v>25519.547500000001</v>
      </c>
      <c r="DC349">
        <f t="shared" si="321"/>
        <v>15299.0005</v>
      </c>
      <c r="DD349" t="s">
        <v>3</v>
      </c>
      <c r="DE349" t="s">
        <v>3</v>
      </c>
      <c r="DF349">
        <f t="shared" si="295"/>
        <v>0</v>
      </c>
      <c r="DG349">
        <f>ROUND(ROUND(AF349*AJ349,2)*CX349,2)</f>
        <v>30368.31</v>
      </c>
      <c r="DH349">
        <f t="shared" si="296"/>
        <v>15299.01</v>
      </c>
      <c r="DI349">
        <f t="shared" si="297"/>
        <v>0</v>
      </c>
      <c r="DJ349">
        <f t="shared" si="325"/>
        <v>45667.32</v>
      </c>
      <c r="DK349">
        <v>1</v>
      </c>
      <c r="DL349" t="s">
        <v>1068</v>
      </c>
      <c r="DM349">
        <v>6</v>
      </c>
      <c r="DN349" t="s">
        <v>1062</v>
      </c>
      <c r="DO349">
        <v>1</v>
      </c>
    </row>
    <row r="350" spans="1:119" x14ac:dyDescent="0.2">
      <c r="A350">
        <f>ROW(Source!A108)</f>
        <v>108</v>
      </c>
      <c r="B350">
        <v>295887217</v>
      </c>
      <c r="C350">
        <v>295889867</v>
      </c>
      <c r="D350">
        <v>277945806</v>
      </c>
      <c r="E350">
        <v>1</v>
      </c>
      <c r="F350">
        <v>1</v>
      </c>
      <c r="G350">
        <v>1</v>
      </c>
      <c r="H350">
        <v>2</v>
      </c>
      <c r="I350" t="s">
        <v>1075</v>
      </c>
      <c r="J350" t="s">
        <v>1076</v>
      </c>
      <c r="K350" t="s">
        <v>1077</v>
      </c>
      <c r="L350">
        <v>1368</v>
      </c>
      <c r="N350">
        <v>1011</v>
      </c>
      <c r="O350" t="s">
        <v>961</v>
      </c>
      <c r="P350" t="s">
        <v>961</v>
      </c>
      <c r="Q350">
        <v>1</v>
      </c>
      <c r="W350">
        <v>0</v>
      </c>
      <c r="X350">
        <v>1745550372</v>
      </c>
      <c r="Y350">
        <f t="shared" si="319"/>
        <v>3.8110000000000004</v>
      </c>
      <c r="AA350">
        <v>0</v>
      </c>
      <c r="AB350">
        <v>758.04</v>
      </c>
      <c r="AC350">
        <v>477.98</v>
      </c>
      <c r="AD350">
        <v>0</v>
      </c>
      <c r="AE350">
        <v>0</v>
      </c>
      <c r="AF350">
        <v>758.04</v>
      </c>
      <c r="AG350">
        <v>477.98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2.06</v>
      </c>
      <c r="AU350" t="s">
        <v>187</v>
      </c>
      <c r="AV350">
        <v>1</v>
      </c>
      <c r="AW350">
        <v>2</v>
      </c>
      <c r="AX350">
        <v>295889881</v>
      </c>
      <c r="AY350">
        <v>1</v>
      </c>
      <c r="AZ350">
        <v>0</v>
      </c>
      <c r="BA350">
        <v>522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1561.5624</v>
      </c>
      <c r="BL350">
        <v>984.63880000000006</v>
      </c>
      <c r="BM350">
        <v>0</v>
      </c>
      <c r="BN350">
        <v>0</v>
      </c>
      <c r="BO350">
        <v>2.06</v>
      </c>
      <c r="BP350">
        <v>1</v>
      </c>
      <c r="BQ350">
        <v>0</v>
      </c>
      <c r="BR350">
        <v>2888.8904400000001</v>
      </c>
      <c r="BS350">
        <v>1821.5817800000002</v>
      </c>
      <c r="BT350">
        <v>0</v>
      </c>
      <c r="BU350">
        <v>0</v>
      </c>
      <c r="BV350">
        <v>3.8110000000000004</v>
      </c>
      <c r="BW350">
        <v>1</v>
      </c>
      <c r="CV350">
        <v>0</v>
      </c>
      <c r="CW350">
        <f>ROUND(Y350*Source!I108*DO350,7)</f>
        <v>3.8109999999999999</v>
      </c>
      <c r="CX350">
        <f>ROUND(Y350*Source!I108,7)</f>
        <v>3.8109999999999999</v>
      </c>
      <c r="CY350">
        <f t="shared" si="322"/>
        <v>758.04</v>
      </c>
      <c r="CZ350">
        <f t="shared" si="323"/>
        <v>758.04</v>
      </c>
      <c r="DA350">
        <f t="shared" si="324"/>
        <v>1</v>
      </c>
      <c r="DB350">
        <f t="shared" si="320"/>
        <v>2888.886</v>
      </c>
      <c r="DC350">
        <f t="shared" si="321"/>
        <v>1821.5840000000001</v>
      </c>
      <c r="DD350" t="s">
        <v>3</v>
      </c>
      <c r="DE350" t="s">
        <v>3</v>
      </c>
      <c r="DF350">
        <f t="shared" si="295"/>
        <v>0</v>
      </c>
      <c r="DG350">
        <f>ROUND(ROUND(AF350,2)*CX350,2)</f>
        <v>2888.89</v>
      </c>
      <c r="DH350">
        <f t="shared" si="296"/>
        <v>1821.58</v>
      </c>
      <c r="DI350">
        <f t="shared" si="297"/>
        <v>0</v>
      </c>
      <c r="DJ350">
        <f t="shared" si="325"/>
        <v>4710.4699999999993</v>
      </c>
      <c r="DK350">
        <v>1</v>
      </c>
      <c r="DL350" t="s">
        <v>1078</v>
      </c>
      <c r="DM350">
        <v>4</v>
      </c>
      <c r="DN350" t="s">
        <v>1062</v>
      </c>
      <c r="DO350">
        <v>1</v>
      </c>
    </row>
    <row r="351" spans="1:119" x14ac:dyDescent="0.2">
      <c r="A351">
        <f>ROW(Source!A108)</f>
        <v>108</v>
      </c>
      <c r="B351">
        <v>295887217</v>
      </c>
      <c r="C351">
        <v>295889867</v>
      </c>
      <c r="D351">
        <v>277945914</v>
      </c>
      <c r="E351">
        <v>1</v>
      </c>
      <c r="F351">
        <v>1</v>
      </c>
      <c r="G351">
        <v>1</v>
      </c>
      <c r="H351">
        <v>2</v>
      </c>
      <c r="I351" t="s">
        <v>1079</v>
      </c>
      <c r="J351" t="s">
        <v>1080</v>
      </c>
      <c r="K351" t="s">
        <v>1081</v>
      </c>
      <c r="L351">
        <v>1368</v>
      </c>
      <c r="N351">
        <v>1011</v>
      </c>
      <c r="O351" t="s">
        <v>961</v>
      </c>
      <c r="P351" t="s">
        <v>961</v>
      </c>
      <c r="Q351">
        <v>1</v>
      </c>
      <c r="W351">
        <v>0</v>
      </c>
      <c r="X351">
        <v>-351551180</v>
      </c>
      <c r="Y351">
        <f t="shared" si="319"/>
        <v>8.288000000000002</v>
      </c>
      <c r="AA351">
        <v>0</v>
      </c>
      <c r="AB351">
        <v>1719.6</v>
      </c>
      <c r="AC351">
        <v>549.32000000000005</v>
      </c>
      <c r="AD351">
        <v>0</v>
      </c>
      <c r="AE351">
        <v>0</v>
      </c>
      <c r="AF351">
        <v>1521.77</v>
      </c>
      <c r="AG351">
        <v>549.32000000000005</v>
      </c>
      <c r="AH351">
        <v>0</v>
      </c>
      <c r="AI351">
        <v>1</v>
      </c>
      <c r="AJ351">
        <v>1.1299999999999999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4.4800000000000004</v>
      </c>
      <c r="AU351" t="s">
        <v>187</v>
      </c>
      <c r="AV351">
        <v>1</v>
      </c>
      <c r="AW351">
        <v>2</v>
      </c>
      <c r="AX351">
        <v>295889882</v>
      </c>
      <c r="AY351">
        <v>1</v>
      </c>
      <c r="AZ351">
        <v>0</v>
      </c>
      <c r="BA351">
        <v>523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6817.5296000000008</v>
      </c>
      <c r="BL351">
        <v>2460.9536000000003</v>
      </c>
      <c r="BM351">
        <v>0</v>
      </c>
      <c r="BN351">
        <v>0</v>
      </c>
      <c r="BO351">
        <v>4.4800000000000004</v>
      </c>
      <c r="BP351">
        <v>1</v>
      </c>
      <c r="BQ351">
        <v>0</v>
      </c>
      <c r="BR351">
        <v>12612.429760000003</v>
      </c>
      <c r="BS351">
        <v>4552.7641600000015</v>
      </c>
      <c r="BT351">
        <v>0</v>
      </c>
      <c r="BU351">
        <v>0</v>
      </c>
      <c r="BV351">
        <v>8.288000000000002</v>
      </c>
      <c r="BW351">
        <v>1</v>
      </c>
      <c r="CV351">
        <v>0</v>
      </c>
      <c r="CW351">
        <f>ROUND(Y351*Source!I108*DO351,7)</f>
        <v>8.2880000000000003</v>
      </c>
      <c r="CX351">
        <f>ROUND(Y351*Source!I108,7)</f>
        <v>8.2880000000000003</v>
      </c>
      <c r="CY351">
        <f t="shared" si="322"/>
        <v>1719.6</v>
      </c>
      <c r="CZ351">
        <f t="shared" si="323"/>
        <v>1521.77</v>
      </c>
      <c r="DA351">
        <f t="shared" si="324"/>
        <v>1.1299999999999999</v>
      </c>
      <c r="DB351">
        <f t="shared" si="320"/>
        <v>12612.4305</v>
      </c>
      <c r="DC351">
        <f t="shared" si="321"/>
        <v>4552.7574999999997</v>
      </c>
      <c r="DD351" t="s">
        <v>3</v>
      </c>
      <c r="DE351" t="s">
        <v>3</v>
      </c>
      <c r="DF351">
        <f t="shared" si="295"/>
        <v>0</v>
      </c>
      <c r="DG351">
        <f>ROUND(ROUND(AF351*AJ351,2)*CX351,2)</f>
        <v>14252.04</v>
      </c>
      <c r="DH351">
        <f t="shared" si="296"/>
        <v>4552.76</v>
      </c>
      <c r="DI351">
        <f t="shared" si="297"/>
        <v>0</v>
      </c>
      <c r="DJ351">
        <f t="shared" si="325"/>
        <v>18804.800000000003</v>
      </c>
      <c r="DK351">
        <v>1</v>
      </c>
      <c r="DL351" t="s">
        <v>1082</v>
      </c>
      <c r="DM351">
        <v>5</v>
      </c>
      <c r="DN351" t="s">
        <v>1062</v>
      </c>
      <c r="DO351">
        <v>1</v>
      </c>
    </row>
    <row r="352" spans="1:119" x14ac:dyDescent="0.2">
      <c r="A352">
        <f>ROW(Source!A108)</f>
        <v>108</v>
      </c>
      <c r="B352">
        <v>295887217</v>
      </c>
      <c r="C352">
        <v>295889867</v>
      </c>
      <c r="D352">
        <v>277946622</v>
      </c>
      <c r="E352">
        <v>1</v>
      </c>
      <c r="F352">
        <v>1</v>
      </c>
      <c r="G352">
        <v>1</v>
      </c>
      <c r="H352">
        <v>2</v>
      </c>
      <c r="I352" t="s">
        <v>1083</v>
      </c>
      <c r="J352" t="s">
        <v>1084</v>
      </c>
      <c r="K352" t="s">
        <v>1085</v>
      </c>
      <c r="L352">
        <v>1368</v>
      </c>
      <c r="N352">
        <v>1011</v>
      </c>
      <c r="O352" t="s">
        <v>961</v>
      </c>
      <c r="P352" t="s">
        <v>961</v>
      </c>
      <c r="Q352">
        <v>1</v>
      </c>
      <c r="W352">
        <v>0</v>
      </c>
      <c r="X352">
        <v>-733660489</v>
      </c>
      <c r="Y352">
        <f t="shared" si="319"/>
        <v>4.8840000000000003</v>
      </c>
      <c r="AA352">
        <v>0</v>
      </c>
      <c r="AB352">
        <v>16.05</v>
      </c>
      <c r="AC352">
        <v>0</v>
      </c>
      <c r="AD352">
        <v>0</v>
      </c>
      <c r="AE352">
        <v>0</v>
      </c>
      <c r="AF352">
        <v>12.74</v>
      </c>
      <c r="AG352">
        <v>0</v>
      </c>
      <c r="AH352">
        <v>0</v>
      </c>
      <c r="AI352">
        <v>1</v>
      </c>
      <c r="AJ352">
        <v>1.26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2.64</v>
      </c>
      <c r="AU352" t="s">
        <v>187</v>
      </c>
      <c r="AV352">
        <v>1</v>
      </c>
      <c r="AW352">
        <v>2</v>
      </c>
      <c r="AX352">
        <v>295889883</v>
      </c>
      <c r="AY352">
        <v>1</v>
      </c>
      <c r="AZ352">
        <v>0</v>
      </c>
      <c r="BA352">
        <v>524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33.633600000000001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62.222160000000002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f>ROUND(Y352*Source!I108*DO352,7)</f>
        <v>0</v>
      </c>
      <c r="CX352">
        <f>ROUND(Y352*Source!I108,7)</f>
        <v>4.8840000000000003</v>
      </c>
      <c r="CY352">
        <f t="shared" si="322"/>
        <v>16.05</v>
      </c>
      <c r="CZ352">
        <f t="shared" si="323"/>
        <v>12.74</v>
      </c>
      <c r="DA352">
        <f t="shared" si="324"/>
        <v>1.26</v>
      </c>
      <c r="DB352">
        <f t="shared" si="320"/>
        <v>62.215499999999999</v>
      </c>
      <c r="DC352">
        <f t="shared" si="321"/>
        <v>0</v>
      </c>
      <c r="DD352" t="s">
        <v>3</v>
      </c>
      <c r="DE352" t="s">
        <v>3</v>
      </c>
      <c r="DF352">
        <f t="shared" si="295"/>
        <v>0</v>
      </c>
      <c r="DG352">
        <f>ROUND(ROUND(AF352*AJ352,2)*CX352,2)</f>
        <v>78.39</v>
      </c>
      <c r="DH352">
        <f t="shared" si="296"/>
        <v>0</v>
      </c>
      <c r="DI352">
        <f t="shared" si="297"/>
        <v>0</v>
      </c>
      <c r="DJ352">
        <f t="shared" si="325"/>
        <v>78.39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ROW(Source!A109)</f>
        <v>109</v>
      </c>
      <c r="B353">
        <v>295887217</v>
      </c>
      <c r="C353">
        <v>295889888</v>
      </c>
      <c r="D353">
        <v>277560305</v>
      </c>
      <c r="E353">
        <v>109</v>
      </c>
      <c r="F353">
        <v>1</v>
      </c>
      <c r="G353">
        <v>1</v>
      </c>
      <c r="H353">
        <v>1</v>
      </c>
      <c r="I353" t="s">
        <v>1060</v>
      </c>
      <c r="J353" t="s">
        <v>3</v>
      </c>
      <c r="K353" t="s">
        <v>1061</v>
      </c>
      <c r="L353">
        <v>1191</v>
      </c>
      <c r="N353">
        <v>1013</v>
      </c>
      <c r="O353" t="s">
        <v>1062</v>
      </c>
      <c r="P353" t="s">
        <v>1062</v>
      </c>
      <c r="Q353">
        <v>1</v>
      </c>
      <c r="W353">
        <v>0</v>
      </c>
      <c r="X353">
        <v>-1111239348</v>
      </c>
      <c r="Y353">
        <f>(AT353*ROUND((0.75*1.92),7))</f>
        <v>111.312</v>
      </c>
      <c r="AA353">
        <v>0</v>
      </c>
      <c r="AB353">
        <v>0</v>
      </c>
      <c r="AC353">
        <v>0</v>
      </c>
      <c r="AD353">
        <v>477.98</v>
      </c>
      <c r="AE353">
        <v>0</v>
      </c>
      <c r="AF353">
        <v>0</v>
      </c>
      <c r="AG353">
        <v>0</v>
      </c>
      <c r="AH353">
        <v>477.98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77.3</v>
      </c>
      <c r="AU353" t="s">
        <v>183</v>
      </c>
      <c r="AV353">
        <v>1</v>
      </c>
      <c r="AW353">
        <v>2</v>
      </c>
      <c r="AX353">
        <v>295889897</v>
      </c>
      <c r="AY353">
        <v>1</v>
      </c>
      <c r="AZ353">
        <v>0</v>
      </c>
      <c r="BA353">
        <v>529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36947.853999999999</v>
      </c>
      <c r="BN353">
        <v>77.3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53204.909759999995</v>
      </c>
      <c r="BU353">
        <v>111.31199999999998</v>
      </c>
      <c r="BV353">
        <v>0</v>
      </c>
      <c r="BW353">
        <v>1</v>
      </c>
      <c r="CU353">
        <f>ROUND(AT353*Source!I109*AH353*AL353,2)</f>
        <v>36947.85</v>
      </c>
      <c r="CV353">
        <f>ROUND(Y353*Source!I109,7)</f>
        <v>111.312</v>
      </c>
      <c r="CW353">
        <v>0</v>
      </c>
      <c r="CX353">
        <f>ROUND(Y353*Source!I109,7)</f>
        <v>111.312</v>
      </c>
      <c r="CY353">
        <f>AD353</f>
        <v>477.98</v>
      </c>
      <c r="CZ353">
        <f>AH353</f>
        <v>477.98</v>
      </c>
      <c r="DA353">
        <f>AL353</f>
        <v>1</v>
      </c>
      <c r="DB353">
        <f>ROUND((ROUND(AT353*CZ353,2)*ROUND((0.75*1.92),7)),6)</f>
        <v>53204.904000000002</v>
      </c>
      <c r="DC353">
        <f>ROUND((ROUND(AT353*AG353,2)*ROUND((0.75*1.92),7)),6)</f>
        <v>0</v>
      </c>
      <c r="DD353" t="s">
        <v>3</v>
      </c>
      <c r="DE353" t="s">
        <v>3</v>
      </c>
      <c r="DF353">
        <f t="shared" si="295"/>
        <v>0</v>
      </c>
      <c r="DG353">
        <f>ROUND(ROUND(AF353,2)*CX353,2)</f>
        <v>0</v>
      </c>
      <c r="DH353">
        <f t="shared" si="296"/>
        <v>0</v>
      </c>
      <c r="DI353">
        <f t="shared" si="297"/>
        <v>53204.91</v>
      </c>
      <c r="DJ353">
        <f>DI353</f>
        <v>53204.91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ROW(Source!A109)</f>
        <v>109</v>
      </c>
      <c r="B354">
        <v>295887217</v>
      </c>
      <c r="C354">
        <v>295889888</v>
      </c>
      <c r="D354">
        <v>277560491</v>
      </c>
      <c r="E354">
        <v>109</v>
      </c>
      <c r="F354">
        <v>1</v>
      </c>
      <c r="G354">
        <v>1</v>
      </c>
      <c r="H354">
        <v>1</v>
      </c>
      <c r="I354" t="s">
        <v>1063</v>
      </c>
      <c r="J354" t="s">
        <v>3</v>
      </c>
      <c r="K354" t="s">
        <v>1064</v>
      </c>
      <c r="L354">
        <v>1191</v>
      </c>
      <c r="N354">
        <v>1013</v>
      </c>
      <c r="O354" t="s">
        <v>1062</v>
      </c>
      <c r="P354" t="s">
        <v>1062</v>
      </c>
      <c r="Q354">
        <v>1</v>
      </c>
      <c r="W354">
        <v>0</v>
      </c>
      <c r="X354">
        <v>-1417349443</v>
      </c>
      <c r="Y354">
        <f t="shared" ref="Y354:Y360" si="326">(AT354*ROUND((0.75*1.85),7))</f>
        <v>37.087874999999997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26.73</v>
      </c>
      <c r="AU354" t="s">
        <v>182</v>
      </c>
      <c r="AV354">
        <v>2</v>
      </c>
      <c r="AW354">
        <v>2</v>
      </c>
      <c r="AX354">
        <v>295889898</v>
      </c>
      <c r="AY354">
        <v>1</v>
      </c>
      <c r="AZ354">
        <v>0</v>
      </c>
      <c r="BA354">
        <v>530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ROUND(Y354*Source!I109,7)</f>
        <v>37.087874999999997</v>
      </c>
      <c r="CY354">
        <f>AD354</f>
        <v>0</v>
      </c>
      <c r="CZ354">
        <f>AH354</f>
        <v>0</v>
      </c>
      <c r="DA354">
        <f>AL354</f>
        <v>1</v>
      </c>
      <c r="DB354">
        <f t="shared" ref="DB354:DB360" si="327">ROUND((ROUND(AT354*CZ354,2)*ROUND((0.75*1.85),7)),6)</f>
        <v>0</v>
      </c>
      <c r="DC354">
        <f t="shared" ref="DC354:DC360" si="328">ROUND((ROUND(AT354*AG354,2)*ROUND((0.75*1.85),7)),6)</f>
        <v>0</v>
      </c>
      <c r="DD354" t="s">
        <v>3</v>
      </c>
      <c r="DE354" t="s">
        <v>3</v>
      </c>
      <c r="DF354">
        <f t="shared" si="295"/>
        <v>0</v>
      </c>
      <c r="DG354">
        <f>ROUND(ROUND(AF354,2)*CX354,2)</f>
        <v>0</v>
      </c>
      <c r="DH354">
        <f t="shared" si="296"/>
        <v>0</v>
      </c>
      <c r="DI354">
        <f t="shared" si="297"/>
        <v>0</v>
      </c>
      <c r="DJ354">
        <f>DI354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ROW(Source!A109)</f>
        <v>109</v>
      </c>
      <c r="B355">
        <v>295887217</v>
      </c>
      <c r="C355">
        <v>295889888</v>
      </c>
      <c r="D355">
        <v>277944871</v>
      </c>
      <c r="E355">
        <v>1</v>
      </c>
      <c r="F355">
        <v>1</v>
      </c>
      <c r="G355">
        <v>1</v>
      </c>
      <c r="H355">
        <v>2</v>
      </c>
      <c r="I355" t="s">
        <v>1065</v>
      </c>
      <c r="J355" t="s">
        <v>1066</v>
      </c>
      <c r="K355" t="s">
        <v>1067</v>
      </c>
      <c r="L355">
        <v>1368</v>
      </c>
      <c r="N355">
        <v>1011</v>
      </c>
      <c r="O355" t="s">
        <v>961</v>
      </c>
      <c r="P355" t="s">
        <v>961</v>
      </c>
      <c r="Q355">
        <v>1</v>
      </c>
      <c r="W355">
        <v>0</v>
      </c>
      <c r="X355">
        <v>426515882</v>
      </c>
      <c r="Y355">
        <f t="shared" si="326"/>
        <v>11.030625000000001</v>
      </c>
      <c r="AA355">
        <v>0</v>
      </c>
      <c r="AB355">
        <v>1233.46</v>
      </c>
      <c r="AC355">
        <v>642.05999999999995</v>
      </c>
      <c r="AD355">
        <v>0</v>
      </c>
      <c r="AE355">
        <v>0</v>
      </c>
      <c r="AF355">
        <v>1233.46</v>
      </c>
      <c r="AG355">
        <v>642.05999999999995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7.95</v>
      </c>
      <c r="AU355" t="s">
        <v>182</v>
      </c>
      <c r="AV355">
        <v>1</v>
      </c>
      <c r="AW355">
        <v>2</v>
      </c>
      <c r="AX355">
        <v>295889899</v>
      </c>
      <c r="AY355">
        <v>1</v>
      </c>
      <c r="AZ355">
        <v>0</v>
      </c>
      <c r="BA355">
        <v>531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9806.0069999999996</v>
      </c>
      <c r="BL355">
        <v>5104.3769999999995</v>
      </c>
      <c r="BM355">
        <v>0</v>
      </c>
      <c r="BN355">
        <v>0</v>
      </c>
      <c r="BO355">
        <v>7.95</v>
      </c>
      <c r="BP355">
        <v>1</v>
      </c>
      <c r="BQ355">
        <v>0</v>
      </c>
      <c r="BR355">
        <v>13605.834712500002</v>
      </c>
      <c r="BS355">
        <v>7082.3230874999999</v>
      </c>
      <c r="BT355">
        <v>0</v>
      </c>
      <c r="BU355">
        <v>0</v>
      </c>
      <c r="BV355">
        <v>11.030625000000001</v>
      </c>
      <c r="BW355">
        <v>1</v>
      </c>
      <c r="CV355">
        <v>0</v>
      </c>
      <c r="CW355">
        <f>ROUND(Y355*Source!I109*DO355,7)</f>
        <v>11.030625000000001</v>
      </c>
      <c r="CX355">
        <f>ROUND(Y355*Source!I109,7)</f>
        <v>11.030625000000001</v>
      </c>
      <c r="CY355">
        <f t="shared" ref="CY355:CY360" si="329">AB355</f>
        <v>1233.46</v>
      </c>
      <c r="CZ355">
        <f t="shared" ref="CZ355:CZ360" si="330">AF355</f>
        <v>1233.46</v>
      </c>
      <c r="DA355">
        <f t="shared" ref="DA355:DA360" si="331">AJ355</f>
        <v>1</v>
      </c>
      <c r="DB355">
        <f t="shared" si="327"/>
        <v>13605.838874999999</v>
      </c>
      <c r="DC355">
        <f t="shared" si="328"/>
        <v>7082.3272500000003</v>
      </c>
      <c r="DD355" t="s">
        <v>3</v>
      </c>
      <c r="DE355" t="s">
        <v>3</v>
      </c>
      <c r="DF355">
        <f t="shared" si="295"/>
        <v>0</v>
      </c>
      <c r="DG355">
        <f>ROUND(ROUND(AF355,2)*CX355,2)</f>
        <v>13605.83</v>
      </c>
      <c r="DH355">
        <f t="shared" si="296"/>
        <v>7082.32</v>
      </c>
      <c r="DI355">
        <f t="shared" si="297"/>
        <v>0</v>
      </c>
      <c r="DJ355">
        <f t="shared" ref="DJ355:DJ360" si="332">DG355+DH355</f>
        <v>20688.150000000001</v>
      </c>
      <c r="DK355">
        <v>1</v>
      </c>
      <c r="DL355" t="s">
        <v>1068</v>
      </c>
      <c r="DM355">
        <v>6</v>
      </c>
      <c r="DN355" t="s">
        <v>1062</v>
      </c>
      <c r="DO355">
        <v>1</v>
      </c>
    </row>
    <row r="356" spans="1:119" x14ac:dyDescent="0.2">
      <c r="A356">
        <f>ROW(Source!A109)</f>
        <v>109</v>
      </c>
      <c r="B356">
        <v>295887217</v>
      </c>
      <c r="C356">
        <v>295889888</v>
      </c>
      <c r="D356">
        <v>277945622</v>
      </c>
      <c r="E356">
        <v>1</v>
      </c>
      <c r="F356">
        <v>1</v>
      </c>
      <c r="G356">
        <v>1</v>
      </c>
      <c r="H356">
        <v>2</v>
      </c>
      <c r="I356" t="s">
        <v>1069</v>
      </c>
      <c r="J356" t="s">
        <v>1070</v>
      </c>
      <c r="K356" t="s">
        <v>1071</v>
      </c>
      <c r="L356">
        <v>1368</v>
      </c>
      <c r="N356">
        <v>1011</v>
      </c>
      <c r="O356" t="s">
        <v>961</v>
      </c>
      <c r="P356" t="s">
        <v>961</v>
      </c>
      <c r="Q356">
        <v>1</v>
      </c>
      <c r="W356">
        <v>0</v>
      </c>
      <c r="X356">
        <v>554806292</v>
      </c>
      <c r="Y356">
        <f t="shared" si="326"/>
        <v>1.3042499999999999</v>
      </c>
      <c r="AA356">
        <v>0</v>
      </c>
      <c r="AB356">
        <v>233.29</v>
      </c>
      <c r="AC356">
        <v>0</v>
      </c>
      <c r="AD356">
        <v>0</v>
      </c>
      <c r="AE356">
        <v>0</v>
      </c>
      <c r="AF356">
        <v>189.67</v>
      </c>
      <c r="AG356">
        <v>0</v>
      </c>
      <c r="AH356">
        <v>0</v>
      </c>
      <c r="AI356">
        <v>1</v>
      </c>
      <c r="AJ356">
        <v>1.23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0.94</v>
      </c>
      <c r="AU356" t="s">
        <v>182</v>
      </c>
      <c r="AV356">
        <v>1</v>
      </c>
      <c r="AW356">
        <v>2</v>
      </c>
      <c r="AX356">
        <v>295889900</v>
      </c>
      <c r="AY356">
        <v>1</v>
      </c>
      <c r="AZ356">
        <v>0</v>
      </c>
      <c r="BA356">
        <v>532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178.28979999999999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247.37709749999996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f>ROUND(Y356*Source!I109*DO356,7)</f>
        <v>0</v>
      </c>
      <c r="CX356">
        <f>ROUND(Y356*Source!I109,7)</f>
        <v>1.3042499999999999</v>
      </c>
      <c r="CY356">
        <f t="shared" si="329"/>
        <v>233.29</v>
      </c>
      <c r="CZ356">
        <f t="shared" si="330"/>
        <v>189.67</v>
      </c>
      <c r="DA356">
        <f t="shared" si="331"/>
        <v>1.23</v>
      </c>
      <c r="DB356">
        <f t="shared" si="327"/>
        <v>247.377375</v>
      </c>
      <c r="DC356">
        <f t="shared" si="328"/>
        <v>0</v>
      </c>
      <c r="DD356" t="s">
        <v>3</v>
      </c>
      <c r="DE356" t="s">
        <v>3</v>
      </c>
      <c r="DF356">
        <f t="shared" si="295"/>
        <v>0</v>
      </c>
      <c r="DG356">
        <f>ROUND(ROUND(AF356*AJ356,2)*CX356,2)</f>
        <v>304.27</v>
      </c>
      <c r="DH356">
        <f t="shared" si="296"/>
        <v>0</v>
      </c>
      <c r="DI356">
        <f t="shared" si="297"/>
        <v>0</v>
      </c>
      <c r="DJ356">
        <f t="shared" si="332"/>
        <v>304.27</v>
      </c>
      <c r="DK356">
        <v>1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ROW(Source!A109)</f>
        <v>109</v>
      </c>
      <c r="B357">
        <v>295887217</v>
      </c>
      <c r="C357">
        <v>295889888</v>
      </c>
      <c r="D357">
        <v>277945779</v>
      </c>
      <c r="E357">
        <v>1</v>
      </c>
      <c r="F357">
        <v>1</v>
      </c>
      <c r="G357">
        <v>1</v>
      </c>
      <c r="H357">
        <v>2</v>
      </c>
      <c r="I357" t="s">
        <v>1072</v>
      </c>
      <c r="J357" t="s">
        <v>1073</v>
      </c>
      <c r="K357" t="s">
        <v>1074</v>
      </c>
      <c r="L357">
        <v>1368</v>
      </c>
      <c r="N357">
        <v>1011</v>
      </c>
      <c r="O357" t="s">
        <v>961</v>
      </c>
      <c r="P357" t="s">
        <v>961</v>
      </c>
      <c r="Q357">
        <v>1</v>
      </c>
      <c r="W357">
        <v>0</v>
      </c>
      <c r="X357">
        <v>-1301021868</v>
      </c>
      <c r="Y357">
        <f t="shared" si="326"/>
        <v>17.2605</v>
      </c>
      <c r="AA357">
        <v>0</v>
      </c>
      <c r="AB357">
        <v>1274.48</v>
      </c>
      <c r="AC357">
        <v>642.05999999999995</v>
      </c>
      <c r="AD357">
        <v>0</v>
      </c>
      <c r="AE357">
        <v>0</v>
      </c>
      <c r="AF357">
        <v>1070.99</v>
      </c>
      <c r="AG357">
        <v>642.05999999999995</v>
      </c>
      <c r="AH357">
        <v>0</v>
      </c>
      <c r="AI357">
        <v>1</v>
      </c>
      <c r="AJ357">
        <v>1.19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12.44</v>
      </c>
      <c r="AU357" t="s">
        <v>182</v>
      </c>
      <c r="AV357">
        <v>1</v>
      </c>
      <c r="AW357">
        <v>2</v>
      </c>
      <c r="AX357">
        <v>295889901</v>
      </c>
      <c r="AY357">
        <v>1</v>
      </c>
      <c r="AZ357">
        <v>0</v>
      </c>
      <c r="BA357">
        <v>533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13323.115599999999</v>
      </c>
      <c r="BL357">
        <v>7987.2263999999986</v>
      </c>
      <c r="BM357">
        <v>0</v>
      </c>
      <c r="BN357">
        <v>0</v>
      </c>
      <c r="BO357">
        <v>12.44</v>
      </c>
      <c r="BP357">
        <v>1</v>
      </c>
      <c r="BQ357">
        <v>0</v>
      </c>
      <c r="BR357">
        <v>18485.822895000001</v>
      </c>
      <c r="BS357">
        <v>11082.276629999998</v>
      </c>
      <c r="BT357">
        <v>0</v>
      </c>
      <c r="BU357">
        <v>0</v>
      </c>
      <c r="BV357">
        <v>17.2605</v>
      </c>
      <c r="BW357">
        <v>1</v>
      </c>
      <c r="CV357">
        <v>0</v>
      </c>
      <c r="CW357">
        <f>ROUND(Y357*Source!I109*DO357,7)</f>
        <v>17.2605</v>
      </c>
      <c r="CX357">
        <f>ROUND(Y357*Source!I109,7)</f>
        <v>17.2605</v>
      </c>
      <c r="CY357">
        <f t="shared" si="329"/>
        <v>1274.48</v>
      </c>
      <c r="CZ357">
        <f t="shared" si="330"/>
        <v>1070.99</v>
      </c>
      <c r="DA357">
        <f t="shared" si="331"/>
        <v>1.19</v>
      </c>
      <c r="DB357">
        <f t="shared" si="327"/>
        <v>18485.829000000002</v>
      </c>
      <c r="DC357">
        <f t="shared" si="328"/>
        <v>11082.281625</v>
      </c>
      <c r="DD357" t="s">
        <v>3</v>
      </c>
      <c r="DE357" t="s">
        <v>3</v>
      </c>
      <c r="DF357">
        <f t="shared" si="295"/>
        <v>0</v>
      </c>
      <c r="DG357">
        <f>ROUND(ROUND(AF357*AJ357,2)*CX357,2)</f>
        <v>21998.16</v>
      </c>
      <c r="DH357">
        <f t="shared" si="296"/>
        <v>11082.28</v>
      </c>
      <c r="DI357">
        <f t="shared" si="297"/>
        <v>0</v>
      </c>
      <c r="DJ357">
        <f t="shared" si="332"/>
        <v>33080.44</v>
      </c>
      <c r="DK357">
        <v>1</v>
      </c>
      <c r="DL357" t="s">
        <v>1068</v>
      </c>
      <c r="DM357">
        <v>6</v>
      </c>
      <c r="DN357" t="s">
        <v>1062</v>
      </c>
      <c r="DO357">
        <v>1</v>
      </c>
    </row>
    <row r="358" spans="1:119" x14ac:dyDescent="0.2">
      <c r="A358">
        <f>ROW(Source!A109)</f>
        <v>109</v>
      </c>
      <c r="B358">
        <v>295887217</v>
      </c>
      <c r="C358">
        <v>295889888</v>
      </c>
      <c r="D358">
        <v>277945806</v>
      </c>
      <c r="E358">
        <v>1</v>
      </c>
      <c r="F358">
        <v>1</v>
      </c>
      <c r="G358">
        <v>1</v>
      </c>
      <c r="H358">
        <v>2</v>
      </c>
      <c r="I358" t="s">
        <v>1075</v>
      </c>
      <c r="J358" t="s">
        <v>1076</v>
      </c>
      <c r="K358" t="s">
        <v>1077</v>
      </c>
      <c r="L358">
        <v>1368</v>
      </c>
      <c r="N358">
        <v>1011</v>
      </c>
      <c r="O358" t="s">
        <v>961</v>
      </c>
      <c r="P358" t="s">
        <v>961</v>
      </c>
      <c r="Q358">
        <v>1</v>
      </c>
      <c r="W358">
        <v>0</v>
      </c>
      <c r="X358">
        <v>1745550372</v>
      </c>
      <c r="Y358">
        <f t="shared" si="326"/>
        <v>2.3864999999999998</v>
      </c>
      <c r="AA358">
        <v>0</v>
      </c>
      <c r="AB358">
        <v>758.04</v>
      </c>
      <c r="AC358">
        <v>477.98</v>
      </c>
      <c r="AD358">
        <v>0</v>
      </c>
      <c r="AE358">
        <v>0</v>
      </c>
      <c r="AF358">
        <v>758.04</v>
      </c>
      <c r="AG358">
        <v>477.98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1.72</v>
      </c>
      <c r="AU358" t="s">
        <v>182</v>
      </c>
      <c r="AV358">
        <v>1</v>
      </c>
      <c r="AW358">
        <v>2</v>
      </c>
      <c r="AX358">
        <v>295889902</v>
      </c>
      <c r="AY358">
        <v>1</v>
      </c>
      <c r="AZ358">
        <v>0</v>
      </c>
      <c r="BA358">
        <v>534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1303.8288</v>
      </c>
      <c r="BL358">
        <v>822.12559999999996</v>
      </c>
      <c r="BM358">
        <v>0</v>
      </c>
      <c r="BN358">
        <v>0</v>
      </c>
      <c r="BO358">
        <v>1.72</v>
      </c>
      <c r="BP358">
        <v>1</v>
      </c>
      <c r="BQ358">
        <v>0</v>
      </c>
      <c r="BR358">
        <v>1809.0624600000001</v>
      </c>
      <c r="BS358">
        <v>1140.6992700000001</v>
      </c>
      <c r="BT358">
        <v>0</v>
      </c>
      <c r="BU358">
        <v>0</v>
      </c>
      <c r="BV358">
        <v>2.3865000000000003</v>
      </c>
      <c r="BW358">
        <v>1</v>
      </c>
      <c r="CV358">
        <v>0</v>
      </c>
      <c r="CW358">
        <f>ROUND(Y358*Source!I109*DO358,7)</f>
        <v>2.3864999999999998</v>
      </c>
      <c r="CX358">
        <f>ROUND(Y358*Source!I109,7)</f>
        <v>2.3864999999999998</v>
      </c>
      <c r="CY358">
        <f t="shared" si="329"/>
        <v>758.04</v>
      </c>
      <c r="CZ358">
        <f t="shared" si="330"/>
        <v>758.04</v>
      </c>
      <c r="DA358">
        <f t="shared" si="331"/>
        <v>1</v>
      </c>
      <c r="DB358">
        <f t="shared" si="327"/>
        <v>1809.0641250000001</v>
      </c>
      <c r="DC358">
        <f t="shared" si="328"/>
        <v>1140.705375</v>
      </c>
      <c r="DD358" t="s">
        <v>3</v>
      </c>
      <c r="DE358" t="s">
        <v>3</v>
      </c>
      <c r="DF358">
        <f t="shared" si="295"/>
        <v>0</v>
      </c>
      <c r="DG358">
        <f>ROUND(ROUND(AF358,2)*CX358,2)</f>
        <v>1809.06</v>
      </c>
      <c r="DH358">
        <f t="shared" si="296"/>
        <v>1140.7</v>
      </c>
      <c r="DI358">
        <f t="shared" si="297"/>
        <v>0</v>
      </c>
      <c r="DJ358">
        <f t="shared" si="332"/>
        <v>2949.76</v>
      </c>
      <c r="DK358">
        <v>1</v>
      </c>
      <c r="DL358" t="s">
        <v>1078</v>
      </c>
      <c r="DM358">
        <v>4</v>
      </c>
      <c r="DN358" t="s">
        <v>1062</v>
      </c>
      <c r="DO358">
        <v>1</v>
      </c>
    </row>
    <row r="359" spans="1:119" x14ac:dyDescent="0.2">
      <c r="A359">
        <f>ROW(Source!A109)</f>
        <v>109</v>
      </c>
      <c r="B359">
        <v>295887217</v>
      </c>
      <c r="C359">
        <v>295889888</v>
      </c>
      <c r="D359">
        <v>277945914</v>
      </c>
      <c r="E359">
        <v>1</v>
      </c>
      <c r="F359">
        <v>1</v>
      </c>
      <c r="G359">
        <v>1</v>
      </c>
      <c r="H359">
        <v>2</v>
      </c>
      <c r="I359" t="s">
        <v>1079</v>
      </c>
      <c r="J359" t="s">
        <v>1080</v>
      </c>
      <c r="K359" t="s">
        <v>1081</v>
      </c>
      <c r="L359">
        <v>1368</v>
      </c>
      <c r="N359">
        <v>1011</v>
      </c>
      <c r="O359" t="s">
        <v>961</v>
      </c>
      <c r="P359" t="s">
        <v>961</v>
      </c>
      <c r="Q359">
        <v>1</v>
      </c>
      <c r="W359">
        <v>0</v>
      </c>
      <c r="X359">
        <v>-351551180</v>
      </c>
      <c r="Y359">
        <f t="shared" si="326"/>
        <v>6.4102499999999996</v>
      </c>
      <c r="AA359">
        <v>0</v>
      </c>
      <c r="AB359">
        <v>1719.6</v>
      </c>
      <c r="AC359">
        <v>549.32000000000005</v>
      </c>
      <c r="AD359">
        <v>0</v>
      </c>
      <c r="AE359">
        <v>0</v>
      </c>
      <c r="AF359">
        <v>1521.77</v>
      </c>
      <c r="AG359">
        <v>549.32000000000005</v>
      </c>
      <c r="AH359">
        <v>0</v>
      </c>
      <c r="AI359">
        <v>1</v>
      </c>
      <c r="AJ359">
        <v>1.1299999999999999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4.62</v>
      </c>
      <c r="AU359" t="s">
        <v>182</v>
      </c>
      <c r="AV359">
        <v>1</v>
      </c>
      <c r="AW359">
        <v>2</v>
      </c>
      <c r="AX359">
        <v>295889903</v>
      </c>
      <c r="AY359">
        <v>1</v>
      </c>
      <c r="AZ359">
        <v>0</v>
      </c>
      <c r="BA359">
        <v>535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7030.5774000000001</v>
      </c>
      <c r="BL359">
        <v>2537.8584000000001</v>
      </c>
      <c r="BM359">
        <v>0</v>
      </c>
      <c r="BN359">
        <v>0</v>
      </c>
      <c r="BO359">
        <v>4.62</v>
      </c>
      <c r="BP359">
        <v>1</v>
      </c>
      <c r="BQ359">
        <v>0</v>
      </c>
      <c r="BR359">
        <v>9754.9261425000004</v>
      </c>
      <c r="BS359">
        <v>3521.2785300000005</v>
      </c>
      <c r="BT359">
        <v>0</v>
      </c>
      <c r="BU359">
        <v>0</v>
      </c>
      <c r="BV359">
        <v>6.4102500000000004</v>
      </c>
      <c r="BW359">
        <v>1</v>
      </c>
      <c r="CV359">
        <v>0</v>
      </c>
      <c r="CW359">
        <f>ROUND(Y359*Source!I109*DO359,7)</f>
        <v>6.4102499999999996</v>
      </c>
      <c r="CX359">
        <f>ROUND(Y359*Source!I109,7)</f>
        <v>6.4102499999999996</v>
      </c>
      <c r="CY359">
        <f t="shared" si="329"/>
        <v>1719.6</v>
      </c>
      <c r="CZ359">
        <f t="shared" si="330"/>
        <v>1521.77</v>
      </c>
      <c r="DA359">
        <f t="shared" si="331"/>
        <v>1.1299999999999999</v>
      </c>
      <c r="DB359">
        <f t="shared" si="327"/>
        <v>9754.9297499999993</v>
      </c>
      <c r="DC359">
        <f t="shared" si="328"/>
        <v>3521.2807499999999</v>
      </c>
      <c r="DD359" t="s">
        <v>3</v>
      </c>
      <c r="DE359" t="s">
        <v>3</v>
      </c>
      <c r="DF359">
        <f t="shared" si="295"/>
        <v>0</v>
      </c>
      <c r="DG359">
        <f>ROUND(ROUND(AF359*AJ359,2)*CX359,2)</f>
        <v>11023.07</v>
      </c>
      <c r="DH359">
        <f t="shared" si="296"/>
        <v>3521.28</v>
      </c>
      <c r="DI359">
        <f t="shared" si="297"/>
        <v>0</v>
      </c>
      <c r="DJ359">
        <f t="shared" si="332"/>
        <v>14544.35</v>
      </c>
      <c r="DK359">
        <v>1</v>
      </c>
      <c r="DL359" t="s">
        <v>1082</v>
      </c>
      <c r="DM359">
        <v>5</v>
      </c>
      <c r="DN359" t="s">
        <v>1062</v>
      </c>
      <c r="DO359">
        <v>1</v>
      </c>
    </row>
    <row r="360" spans="1:119" x14ac:dyDescent="0.2">
      <c r="A360">
        <f>ROW(Source!A109)</f>
        <v>109</v>
      </c>
      <c r="B360">
        <v>295887217</v>
      </c>
      <c r="C360">
        <v>295889888</v>
      </c>
      <c r="D360">
        <v>277946622</v>
      </c>
      <c r="E360">
        <v>1</v>
      </c>
      <c r="F360">
        <v>1</v>
      </c>
      <c r="G360">
        <v>1</v>
      </c>
      <c r="H360">
        <v>2</v>
      </c>
      <c r="I360" t="s">
        <v>1083</v>
      </c>
      <c r="J360" t="s">
        <v>1084</v>
      </c>
      <c r="K360" t="s">
        <v>1085</v>
      </c>
      <c r="L360">
        <v>1368</v>
      </c>
      <c r="N360">
        <v>1011</v>
      </c>
      <c r="O360" t="s">
        <v>961</v>
      </c>
      <c r="P360" t="s">
        <v>961</v>
      </c>
      <c r="Q360">
        <v>1</v>
      </c>
      <c r="W360">
        <v>0</v>
      </c>
      <c r="X360">
        <v>-733660489</v>
      </c>
      <c r="Y360">
        <f t="shared" si="326"/>
        <v>1.4984999999999999</v>
      </c>
      <c r="AA360">
        <v>0</v>
      </c>
      <c r="AB360">
        <v>16.05</v>
      </c>
      <c r="AC360">
        <v>0</v>
      </c>
      <c r="AD360">
        <v>0</v>
      </c>
      <c r="AE360">
        <v>0</v>
      </c>
      <c r="AF360">
        <v>12.74</v>
      </c>
      <c r="AG360">
        <v>0</v>
      </c>
      <c r="AH360">
        <v>0</v>
      </c>
      <c r="AI360">
        <v>1</v>
      </c>
      <c r="AJ360">
        <v>1.26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1.08</v>
      </c>
      <c r="AU360" t="s">
        <v>182</v>
      </c>
      <c r="AV360">
        <v>1</v>
      </c>
      <c r="AW360">
        <v>2</v>
      </c>
      <c r="AX360">
        <v>295889904</v>
      </c>
      <c r="AY360">
        <v>1</v>
      </c>
      <c r="AZ360">
        <v>0</v>
      </c>
      <c r="BA360">
        <v>536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13.759200000000002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0</v>
      </c>
      <c r="BR360">
        <v>19.090890000000002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f>ROUND(Y360*Source!I109*DO360,7)</f>
        <v>0</v>
      </c>
      <c r="CX360">
        <f>ROUND(Y360*Source!I109,7)</f>
        <v>1.4984999999999999</v>
      </c>
      <c r="CY360">
        <f t="shared" si="329"/>
        <v>16.05</v>
      </c>
      <c r="CZ360">
        <f t="shared" si="330"/>
        <v>12.74</v>
      </c>
      <c r="DA360">
        <f t="shared" si="331"/>
        <v>1.26</v>
      </c>
      <c r="DB360">
        <f t="shared" si="327"/>
        <v>19.091999999999999</v>
      </c>
      <c r="DC360">
        <f t="shared" si="328"/>
        <v>0</v>
      </c>
      <c r="DD360" t="s">
        <v>3</v>
      </c>
      <c r="DE360" t="s">
        <v>3</v>
      </c>
      <c r="DF360">
        <f t="shared" si="295"/>
        <v>0</v>
      </c>
      <c r="DG360">
        <f>ROUND(ROUND(AF360*AJ360,2)*CX360,2)</f>
        <v>24.05</v>
      </c>
      <c r="DH360">
        <f t="shared" si="296"/>
        <v>0</v>
      </c>
      <c r="DI360">
        <f t="shared" si="297"/>
        <v>0</v>
      </c>
      <c r="DJ360">
        <f t="shared" si="332"/>
        <v>24.05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ROW(Source!A110)</f>
        <v>110</v>
      </c>
      <c r="B361">
        <v>295887217</v>
      </c>
      <c r="C361">
        <v>295889909</v>
      </c>
      <c r="D361">
        <v>277560305</v>
      </c>
      <c r="E361">
        <v>109</v>
      </c>
      <c r="F361">
        <v>1</v>
      </c>
      <c r="G361">
        <v>1</v>
      </c>
      <c r="H361">
        <v>1</v>
      </c>
      <c r="I361" t="s">
        <v>1060</v>
      </c>
      <c r="J361" t="s">
        <v>3</v>
      </c>
      <c r="K361" t="s">
        <v>1061</v>
      </c>
      <c r="L361">
        <v>1191</v>
      </c>
      <c r="N361">
        <v>1013</v>
      </c>
      <c r="O361" t="s">
        <v>1062</v>
      </c>
      <c r="P361" t="s">
        <v>1062</v>
      </c>
      <c r="Q361">
        <v>1</v>
      </c>
      <c r="W361">
        <v>0</v>
      </c>
      <c r="X361">
        <v>-1111239348</v>
      </c>
      <c r="Y361">
        <f>(AT361*ROUND(1.92,7))</f>
        <v>148.416</v>
      </c>
      <c r="AA361">
        <v>0</v>
      </c>
      <c r="AB361">
        <v>0</v>
      </c>
      <c r="AC361">
        <v>0</v>
      </c>
      <c r="AD361">
        <v>477.98</v>
      </c>
      <c r="AE361">
        <v>0</v>
      </c>
      <c r="AF361">
        <v>0</v>
      </c>
      <c r="AG361">
        <v>0</v>
      </c>
      <c r="AH361">
        <v>477.98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77.3</v>
      </c>
      <c r="AU361" t="s">
        <v>188</v>
      </c>
      <c r="AV361">
        <v>1</v>
      </c>
      <c r="AW361">
        <v>2</v>
      </c>
      <c r="AX361">
        <v>295889918</v>
      </c>
      <c r="AY361">
        <v>1</v>
      </c>
      <c r="AZ361">
        <v>0</v>
      </c>
      <c r="BA361">
        <v>541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36947.853999999999</v>
      </c>
      <c r="BN361">
        <v>77.3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70939.879679999998</v>
      </c>
      <c r="BU361">
        <v>148.416</v>
      </c>
      <c r="BV361">
        <v>0</v>
      </c>
      <c r="BW361">
        <v>1</v>
      </c>
      <c r="CU361">
        <f>ROUND(AT361*Source!I110*AH361*AL361,2)</f>
        <v>36947.85</v>
      </c>
      <c r="CV361">
        <f>ROUND(Y361*Source!I110,7)</f>
        <v>148.416</v>
      </c>
      <c r="CW361">
        <v>0</v>
      </c>
      <c r="CX361">
        <f>ROUND(Y361*Source!I110,7)</f>
        <v>148.416</v>
      </c>
      <c r="CY361">
        <f>AD361</f>
        <v>477.98</v>
      </c>
      <c r="CZ361">
        <f>AH361</f>
        <v>477.98</v>
      </c>
      <c r="DA361">
        <f>AL361</f>
        <v>1</v>
      </c>
      <c r="DB361">
        <f>ROUND((ROUND(AT361*CZ361,2)*ROUND(1.92,7)),6)</f>
        <v>70939.872000000003</v>
      </c>
      <c r="DC361">
        <f>ROUND((ROUND(AT361*AG361,2)*ROUND(1.92,7)),6)</f>
        <v>0</v>
      </c>
      <c r="DD361" t="s">
        <v>3</v>
      </c>
      <c r="DE361" t="s">
        <v>3</v>
      </c>
      <c r="DF361">
        <f t="shared" si="295"/>
        <v>0</v>
      </c>
      <c r="DG361">
        <f>ROUND(ROUND(AF361,2)*CX361,2)</f>
        <v>0</v>
      </c>
      <c r="DH361">
        <f t="shared" si="296"/>
        <v>0</v>
      </c>
      <c r="DI361">
        <f t="shared" si="297"/>
        <v>70939.88</v>
      </c>
      <c r="DJ361">
        <f>DI361</f>
        <v>70939.88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ROW(Source!A110)</f>
        <v>110</v>
      </c>
      <c r="B362">
        <v>295887217</v>
      </c>
      <c r="C362">
        <v>295889909</v>
      </c>
      <c r="D362">
        <v>277560491</v>
      </c>
      <c r="E362">
        <v>109</v>
      </c>
      <c r="F362">
        <v>1</v>
      </c>
      <c r="G362">
        <v>1</v>
      </c>
      <c r="H362">
        <v>1</v>
      </c>
      <c r="I362" t="s">
        <v>1063</v>
      </c>
      <c r="J362" t="s">
        <v>3</v>
      </c>
      <c r="K362" t="s">
        <v>1064</v>
      </c>
      <c r="L362">
        <v>1191</v>
      </c>
      <c r="N362">
        <v>1013</v>
      </c>
      <c r="O362" t="s">
        <v>1062</v>
      </c>
      <c r="P362" t="s">
        <v>1062</v>
      </c>
      <c r="Q362">
        <v>1</v>
      </c>
      <c r="W362">
        <v>0</v>
      </c>
      <c r="X362">
        <v>-1417349443</v>
      </c>
      <c r="Y362">
        <f t="shared" ref="Y362:Y368" si="333">(AT362*ROUND(1.85,7))</f>
        <v>49.450500000000005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26.73</v>
      </c>
      <c r="AU362" t="s">
        <v>187</v>
      </c>
      <c r="AV362">
        <v>2</v>
      </c>
      <c r="AW362">
        <v>2</v>
      </c>
      <c r="AX362">
        <v>295889919</v>
      </c>
      <c r="AY362">
        <v>1</v>
      </c>
      <c r="AZ362">
        <v>0</v>
      </c>
      <c r="BA362">
        <v>542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ROUND(Y362*Source!I110,7)</f>
        <v>49.450499999999998</v>
      </c>
      <c r="CY362">
        <f>AD362</f>
        <v>0</v>
      </c>
      <c r="CZ362">
        <f>AH362</f>
        <v>0</v>
      </c>
      <c r="DA362">
        <f>AL362</f>
        <v>1</v>
      </c>
      <c r="DB362">
        <f t="shared" ref="DB362:DB368" si="334">ROUND((ROUND(AT362*CZ362,2)*ROUND(1.85,7)),6)</f>
        <v>0</v>
      </c>
      <c r="DC362">
        <f t="shared" ref="DC362:DC368" si="335">ROUND((ROUND(AT362*AG362,2)*ROUND(1.85,7)),6)</f>
        <v>0</v>
      </c>
      <c r="DD362" t="s">
        <v>3</v>
      </c>
      <c r="DE362" t="s">
        <v>3</v>
      </c>
      <c r="DF362">
        <f t="shared" si="295"/>
        <v>0</v>
      </c>
      <c r="DG362">
        <f>ROUND(ROUND(AF362,2)*CX362,2)</f>
        <v>0</v>
      </c>
      <c r="DH362">
        <f t="shared" si="296"/>
        <v>0</v>
      </c>
      <c r="DI362">
        <f t="shared" si="297"/>
        <v>0</v>
      </c>
      <c r="DJ362">
        <f>DI362</f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ROW(Source!A110)</f>
        <v>110</v>
      </c>
      <c r="B363">
        <v>295887217</v>
      </c>
      <c r="C363">
        <v>295889909</v>
      </c>
      <c r="D363">
        <v>277944871</v>
      </c>
      <c r="E363">
        <v>1</v>
      </c>
      <c r="F363">
        <v>1</v>
      </c>
      <c r="G363">
        <v>1</v>
      </c>
      <c r="H363">
        <v>2</v>
      </c>
      <c r="I363" t="s">
        <v>1065</v>
      </c>
      <c r="J363" t="s">
        <v>1066</v>
      </c>
      <c r="K363" t="s">
        <v>1067</v>
      </c>
      <c r="L363">
        <v>1368</v>
      </c>
      <c r="N363">
        <v>1011</v>
      </c>
      <c r="O363" t="s">
        <v>961</v>
      </c>
      <c r="P363" t="s">
        <v>961</v>
      </c>
      <c r="Q363">
        <v>1</v>
      </c>
      <c r="W363">
        <v>0</v>
      </c>
      <c r="X363">
        <v>426515882</v>
      </c>
      <c r="Y363">
        <f t="shared" si="333"/>
        <v>14.707500000000001</v>
      </c>
      <c r="AA363">
        <v>0</v>
      </c>
      <c r="AB363">
        <v>1233.46</v>
      </c>
      <c r="AC363">
        <v>642.05999999999995</v>
      </c>
      <c r="AD363">
        <v>0</v>
      </c>
      <c r="AE363">
        <v>0</v>
      </c>
      <c r="AF363">
        <v>1233.46</v>
      </c>
      <c r="AG363">
        <v>642.05999999999995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7.95</v>
      </c>
      <c r="AU363" t="s">
        <v>187</v>
      </c>
      <c r="AV363">
        <v>1</v>
      </c>
      <c r="AW363">
        <v>2</v>
      </c>
      <c r="AX363">
        <v>295889920</v>
      </c>
      <c r="AY363">
        <v>1</v>
      </c>
      <c r="AZ363">
        <v>0</v>
      </c>
      <c r="BA363">
        <v>543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9806.0069999999996</v>
      </c>
      <c r="BL363">
        <v>5104.3769999999995</v>
      </c>
      <c r="BM363">
        <v>0</v>
      </c>
      <c r="BN363">
        <v>0</v>
      </c>
      <c r="BO363">
        <v>7.95</v>
      </c>
      <c r="BP363">
        <v>1</v>
      </c>
      <c r="BQ363">
        <v>0</v>
      </c>
      <c r="BR363">
        <v>18141.112950000002</v>
      </c>
      <c r="BS363">
        <v>9443.0974499999993</v>
      </c>
      <c r="BT363">
        <v>0</v>
      </c>
      <c r="BU363">
        <v>0</v>
      </c>
      <c r="BV363">
        <v>14.707500000000001</v>
      </c>
      <c r="BW363">
        <v>1</v>
      </c>
      <c r="CV363">
        <v>0</v>
      </c>
      <c r="CW363">
        <f>ROUND(Y363*Source!I110*DO363,7)</f>
        <v>14.7075</v>
      </c>
      <c r="CX363">
        <f>ROUND(Y363*Source!I110,7)</f>
        <v>14.7075</v>
      </c>
      <c r="CY363">
        <f t="shared" ref="CY363:CY368" si="336">AB363</f>
        <v>1233.46</v>
      </c>
      <c r="CZ363">
        <f t="shared" ref="CZ363:CZ368" si="337">AF363</f>
        <v>1233.46</v>
      </c>
      <c r="DA363">
        <f t="shared" ref="DA363:DA368" si="338">AJ363</f>
        <v>1</v>
      </c>
      <c r="DB363">
        <f t="shared" si="334"/>
        <v>18141.1185</v>
      </c>
      <c r="DC363">
        <f t="shared" si="335"/>
        <v>9443.1029999999992</v>
      </c>
      <c r="DD363" t="s">
        <v>3</v>
      </c>
      <c r="DE363" t="s">
        <v>3</v>
      </c>
      <c r="DF363">
        <f t="shared" si="295"/>
        <v>0</v>
      </c>
      <c r="DG363">
        <f>ROUND(ROUND(AF363,2)*CX363,2)</f>
        <v>18141.11</v>
      </c>
      <c r="DH363">
        <f t="shared" si="296"/>
        <v>9443.1</v>
      </c>
      <c r="DI363">
        <f t="shared" si="297"/>
        <v>0</v>
      </c>
      <c r="DJ363">
        <f t="shared" ref="DJ363:DJ368" si="339">DG363+DH363</f>
        <v>27584.21</v>
      </c>
      <c r="DK363">
        <v>1</v>
      </c>
      <c r="DL363" t="s">
        <v>1068</v>
      </c>
      <c r="DM363">
        <v>6</v>
      </c>
      <c r="DN363" t="s">
        <v>1062</v>
      </c>
      <c r="DO363">
        <v>1</v>
      </c>
    </row>
    <row r="364" spans="1:119" x14ac:dyDescent="0.2">
      <c r="A364">
        <f>ROW(Source!A110)</f>
        <v>110</v>
      </c>
      <c r="B364">
        <v>295887217</v>
      </c>
      <c r="C364">
        <v>295889909</v>
      </c>
      <c r="D364">
        <v>277945622</v>
      </c>
      <c r="E364">
        <v>1</v>
      </c>
      <c r="F364">
        <v>1</v>
      </c>
      <c r="G364">
        <v>1</v>
      </c>
      <c r="H364">
        <v>2</v>
      </c>
      <c r="I364" t="s">
        <v>1069</v>
      </c>
      <c r="J364" t="s">
        <v>1070</v>
      </c>
      <c r="K364" t="s">
        <v>1071</v>
      </c>
      <c r="L364">
        <v>1368</v>
      </c>
      <c r="N364">
        <v>1011</v>
      </c>
      <c r="O364" t="s">
        <v>961</v>
      </c>
      <c r="P364" t="s">
        <v>961</v>
      </c>
      <c r="Q364">
        <v>1</v>
      </c>
      <c r="W364">
        <v>0</v>
      </c>
      <c r="X364">
        <v>554806292</v>
      </c>
      <c r="Y364">
        <f t="shared" si="333"/>
        <v>1.7389999999999999</v>
      </c>
      <c r="AA364">
        <v>0</v>
      </c>
      <c r="AB364">
        <v>233.29</v>
      </c>
      <c r="AC364">
        <v>0</v>
      </c>
      <c r="AD364">
        <v>0</v>
      </c>
      <c r="AE364">
        <v>0</v>
      </c>
      <c r="AF364">
        <v>189.67</v>
      </c>
      <c r="AG364">
        <v>0</v>
      </c>
      <c r="AH364">
        <v>0</v>
      </c>
      <c r="AI364">
        <v>1</v>
      </c>
      <c r="AJ364">
        <v>1.23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0.94</v>
      </c>
      <c r="AU364" t="s">
        <v>187</v>
      </c>
      <c r="AV364">
        <v>1</v>
      </c>
      <c r="AW364">
        <v>2</v>
      </c>
      <c r="AX364">
        <v>295889921</v>
      </c>
      <c r="AY364">
        <v>1</v>
      </c>
      <c r="AZ364">
        <v>0</v>
      </c>
      <c r="BA364">
        <v>544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178.28979999999999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329.83612999999997</v>
      </c>
      <c r="BS364">
        <v>0</v>
      </c>
      <c r="BT364">
        <v>0</v>
      </c>
      <c r="BU364">
        <v>0</v>
      </c>
      <c r="BV364">
        <v>0</v>
      </c>
      <c r="BW364">
        <v>1</v>
      </c>
      <c r="CV364">
        <v>0</v>
      </c>
      <c r="CW364">
        <f>ROUND(Y364*Source!I110*DO364,7)</f>
        <v>0</v>
      </c>
      <c r="CX364">
        <f>ROUND(Y364*Source!I110,7)</f>
        <v>1.7390000000000001</v>
      </c>
      <c r="CY364">
        <f t="shared" si="336"/>
        <v>233.29</v>
      </c>
      <c r="CZ364">
        <f t="shared" si="337"/>
        <v>189.67</v>
      </c>
      <c r="DA364">
        <f t="shared" si="338"/>
        <v>1.23</v>
      </c>
      <c r="DB364">
        <f t="shared" si="334"/>
        <v>329.8365</v>
      </c>
      <c r="DC364">
        <f t="shared" si="335"/>
        <v>0</v>
      </c>
      <c r="DD364" t="s">
        <v>3</v>
      </c>
      <c r="DE364" t="s">
        <v>3</v>
      </c>
      <c r="DF364">
        <f t="shared" si="295"/>
        <v>0</v>
      </c>
      <c r="DG364">
        <f>ROUND(ROUND(AF364*AJ364,2)*CX364,2)</f>
        <v>405.69</v>
      </c>
      <c r="DH364">
        <f t="shared" si="296"/>
        <v>0</v>
      </c>
      <c r="DI364">
        <f t="shared" si="297"/>
        <v>0</v>
      </c>
      <c r="DJ364">
        <f t="shared" si="339"/>
        <v>405.69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ROW(Source!A110)</f>
        <v>110</v>
      </c>
      <c r="B365">
        <v>295887217</v>
      </c>
      <c r="C365">
        <v>295889909</v>
      </c>
      <c r="D365">
        <v>277945779</v>
      </c>
      <c r="E365">
        <v>1</v>
      </c>
      <c r="F365">
        <v>1</v>
      </c>
      <c r="G365">
        <v>1</v>
      </c>
      <c r="H365">
        <v>2</v>
      </c>
      <c r="I365" t="s">
        <v>1072</v>
      </c>
      <c r="J365" t="s">
        <v>1073</v>
      </c>
      <c r="K365" t="s">
        <v>1074</v>
      </c>
      <c r="L365">
        <v>1368</v>
      </c>
      <c r="N365">
        <v>1011</v>
      </c>
      <c r="O365" t="s">
        <v>961</v>
      </c>
      <c r="P365" t="s">
        <v>961</v>
      </c>
      <c r="Q365">
        <v>1</v>
      </c>
      <c r="W365">
        <v>0</v>
      </c>
      <c r="X365">
        <v>-1301021868</v>
      </c>
      <c r="Y365">
        <f t="shared" si="333"/>
        <v>23.013999999999999</v>
      </c>
      <c r="AA365">
        <v>0</v>
      </c>
      <c r="AB365">
        <v>1274.48</v>
      </c>
      <c r="AC365">
        <v>642.05999999999995</v>
      </c>
      <c r="AD365">
        <v>0</v>
      </c>
      <c r="AE365">
        <v>0</v>
      </c>
      <c r="AF365">
        <v>1070.99</v>
      </c>
      <c r="AG365">
        <v>642.05999999999995</v>
      </c>
      <c r="AH365">
        <v>0</v>
      </c>
      <c r="AI365">
        <v>1</v>
      </c>
      <c r="AJ365">
        <v>1.19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12.44</v>
      </c>
      <c r="AU365" t="s">
        <v>187</v>
      </c>
      <c r="AV365">
        <v>1</v>
      </c>
      <c r="AW365">
        <v>2</v>
      </c>
      <c r="AX365">
        <v>295889922</v>
      </c>
      <c r="AY365">
        <v>1</v>
      </c>
      <c r="AZ365">
        <v>0</v>
      </c>
      <c r="BA365">
        <v>545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13323.115599999999</v>
      </c>
      <c r="BL365">
        <v>7987.2263999999986</v>
      </c>
      <c r="BM365">
        <v>0</v>
      </c>
      <c r="BN365">
        <v>0</v>
      </c>
      <c r="BO365">
        <v>12.44</v>
      </c>
      <c r="BP365">
        <v>1</v>
      </c>
      <c r="BQ365">
        <v>0</v>
      </c>
      <c r="BR365">
        <v>24647.763859999999</v>
      </c>
      <c r="BS365">
        <v>14776.368839999999</v>
      </c>
      <c r="BT365">
        <v>0</v>
      </c>
      <c r="BU365">
        <v>0</v>
      </c>
      <c r="BV365">
        <v>23.013999999999999</v>
      </c>
      <c r="BW365">
        <v>1</v>
      </c>
      <c r="CV365">
        <v>0</v>
      </c>
      <c r="CW365">
        <f>ROUND(Y365*Source!I110*DO365,7)</f>
        <v>23.013999999999999</v>
      </c>
      <c r="CX365">
        <f>ROUND(Y365*Source!I110,7)</f>
        <v>23.013999999999999</v>
      </c>
      <c r="CY365">
        <f t="shared" si="336"/>
        <v>1274.48</v>
      </c>
      <c r="CZ365">
        <f t="shared" si="337"/>
        <v>1070.99</v>
      </c>
      <c r="DA365">
        <f t="shared" si="338"/>
        <v>1.19</v>
      </c>
      <c r="DB365">
        <f t="shared" si="334"/>
        <v>24647.772000000001</v>
      </c>
      <c r="DC365">
        <f t="shared" si="335"/>
        <v>14776.3755</v>
      </c>
      <c r="DD365" t="s">
        <v>3</v>
      </c>
      <c r="DE365" t="s">
        <v>3</v>
      </c>
      <c r="DF365">
        <f t="shared" si="295"/>
        <v>0</v>
      </c>
      <c r="DG365">
        <f>ROUND(ROUND(AF365*AJ365,2)*CX365,2)</f>
        <v>29330.880000000001</v>
      </c>
      <c r="DH365">
        <f t="shared" si="296"/>
        <v>14776.37</v>
      </c>
      <c r="DI365">
        <f t="shared" si="297"/>
        <v>0</v>
      </c>
      <c r="DJ365">
        <f t="shared" si="339"/>
        <v>44107.25</v>
      </c>
      <c r="DK365">
        <v>1</v>
      </c>
      <c r="DL365" t="s">
        <v>1068</v>
      </c>
      <c r="DM365">
        <v>6</v>
      </c>
      <c r="DN365" t="s">
        <v>1062</v>
      </c>
      <c r="DO365">
        <v>1</v>
      </c>
    </row>
    <row r="366" spans="1:119" x14ac:dyDescent="0.2">
      <c r="A366">
        <f>ROW(Source!A110)</f>
        <v>110</v>
      </c>
      <c r="B366">
        <v>295887217</v>
      </c>
      <c r="C366">
        <v>295889909</v>
      </c>
      <c r="D366">
        <v>277945806</v>
      </c>
      <c r="E366">
        <v>1</v>
      </c>
      <c r="F366">
        <v>1</v>
      </c>
      <c r="G366">
        <v>1</v>
      </c>
      <c r="H366">
        <v>2</v>
      </c>
      <c r="I366" t="s">
        <v>1075</v>
      </c>
      <c r="J366" t="s">
        <v>1076</v>
      </c>
      <c r="K366" t="s">
        <v>1077</v>
      </c>
      <c r="L366">
        <v>1368</v>
      </c>
      <c r="N366">
        <v>1011</v>
      </c>
      <c r="O366" t="s">
        <v>961</v>
      </c>
      <c r="P366" t="s">
        <v>961</v>
      </c>
      <c r="Q366">
        <v>1</v>
      </c>
      <c r="W366">
        <v>0</v>
      </c>
      <c r="X366">
        <v>1745550372</v>
      </c>
      <c r="Y366">
        <f t="shared" si="333"/>
        <v>3.1819999999999999</v>
      </c>
      <c r="AA366">
        <v>0</v>
      </c>
      <c r="AB366">
        <v>758.04</v>
      </c>
      <c r="AC366">
        <v>477.98</v>
      </c>
      <c r="AD366">
        <v>0</v>
      </c>
      <c r="AE366">
        <v>0</v>
      </c>
      <c r="AF366">
        <v>758.04</v>
      </c>
      <c r="AG366">
        <v>477.98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1.72</v>
      </c>
      <c r="AU366" t="s">
        <v>187</v>
      </c>
      <c r="AV366">
        <v>1</v>
      </c>
      <c r="AW366">
        <v>2</v>
      </c>
      <c r="AX366">
        <v>295889923</v>
      </c>
      <c r="AY366">
        <v>1</v>
      </c>
      <c r="AZ366">
        <v>0</v>
      </c>
      <c r="BA366">
        <v>546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1303.8288</v>
      </c>
      <c r="BL366">
        <v>822.12559999999996</v>
      </c>
      <c r="BM366">
        <v>0</v>
      </c>
      <c r="BN366">
        <v>0</v>
      </c>
      <c r="BO366">
        <v>1.72</v>
      </c>
      <c r="BP366">
        <v>1</v>
      </c>
      <c r="BQ366">
        <v>0</v>
      </c>
      <c r="BR366">
        <v>2412.0832799999998</v>
      </c>
      <c r="BS366">
        <v>1520.93236</v>
      </c>
      <c r="BT366">
        <v>0</v>
      </c>
      <c r="BU366">
        <v>0</v>
      </c>
      <c r="BV366">
        <v>3.1819999999999999</v>
      </c>
      <c r="BW366">
        <v>1</v>
      </c>
      <c r="CV366">
        <v>0</v>
      </c>
      <c r="CW366">
        <f>ROUND(Y366*Source!I110*DO366,7)</f>
        <v>3.1819999999999999</v>
      </c>
      <c r="CX366">
        <f>ROUND(Y366*Source!I110,7)</f>
        <v>3.1819999999999999</v>
      </c>
      <c r="CY366">
        <f t="shared" si="336"/>
        <v>758.04</v>
      </c>
      <c r="CZ366">
        <f t="shared" si="337"/>
        <v>758.04</v>
      </c>
      <c r="DA366">
        <f t="shared" si="338"/>
        <v>1</v>
      </c>
      <c r="DB366">
        <f t="shared" si="334"/>
        <v>2412.0855000000001</v>
      </c>
      <c r="DC366">
        <f t="shared" si="335"/>
        <v>1520.9404999999999</v>
      </c>
      <c r="DD366" t="s">
        <v>3</v>
      </c>
      <c r="DE366" t="s">
        <v>3</v>
      </c>
      <c r="DF366">
        <f t="shared" si="295"/>
        <v>0</v>
      </c>
      <c r="DG366">
        <f>ROUND(ROUND(AF366,2)*CX366,2)</f>
        <v>2412.08</v>
      </c>
      <c r="DH366">
        <f t="shared" si="296"/>
        <v>1520.93</v>
      </c>
      <c r="DI366">
        <f t="shared" si="297"/>
        <v>0</v>
      </c>
      <c r="DJ366">
        <f t="shared" si="339"/>
        <v>3933.01</v>
      </c>
      <c r="DK366">
        <v>1</v>
      </c>
      <c r="DL366" t="s">
        <v>1078</v>
      </c>
      <c r="DM366">
        <v>4</v>
      </c>
      <c r="DN366" t="s">
        <v>1062</v>
      </c>
      <c r="DO366">
        <v>1</v>
      </c>
    </row>
    <row r="367" spans="1:119" x14ac:dyDescent="0.2">
      <c r="A367">
        <f>ROW(Source!A110)</f>
        <v>110</v>
      </c>
      <c r="B367">
        <v>295887217</v>
      </c>
      <c r="C367">
        <v>295889909</v>
      </c>
      <c r="D367">
        <v>277945914</v>
      </c>
      <c r="E367">
        <v>1</v>
      </c>
      <c r="F367">
        <v>1</v>
      </c>
      <c r="G367">
        <v>1</v>
      </c>
      <c r="H367">
        <v>2</v>
      </c>
      <c r="I367" t="s">
        <v>1079</v>
      </c>
      <c r="J367" t="s">
        <v>1080</v>
      </c>
      <c r="K367" t="s">
        <v>1081</v>
      </c>
      <c r="L367">
        <v>1368</v>
      </c>
      <c r="N367">
        <v>1011</v>
      </c>
      <c r="O367" t="s">
        <v>961</v>
      </c>
      <c r="P367" t="s">
        <v>961</v>
      </c>
      <c r="Q367">
        <v>1</v>
      </c>
      <c r="W367">
        <v>0</v>
      </c>
      <c r="X367">
        <v>-351551180</v>
      </c>
      <c r="Y367">
        <f t="shared" si="333"/>
        <v>8.5470000000000006</v>
      </c>
      <c r="AA367">
        <v>0</v>
      </c>
      <c r="AB367">
        <v>1719.6</v>
      </c>
      <c r="AC367">
        <v>549.32000000000005</v>
      </c>
      <c r="AD367">
        <v>0</v>
      </c>
      <c r="AE367">
        <v>0</v>
      </c>
      <c r="AF367">
        <v>1521.77</v>
      </c>
      <c r="AG367">
        <v>549.32000000000005</v>
      </c>
      <c r="AH367">
        <v>0</v>
      </c>
      <c r="AI367">
        <v>1</v>
      </c>
      <c r="AJ367">
        <v>1.1299999999999999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4.62</v>
      </c>
      <c r="AU367" t="s">
        <v>187</v>
      </c>
      <c r="AV367">
        <v>1</v>
      </c>
      <c r="AW367">
        <v>2</v>
      </c>
      <c r="AX367">
        <v>295889924</v>
      </c>
      <c r="AY367">
        <v>1</v>
      </c>
      <c r="AZ367">
        <v>0</v>
      </c>
      <c r="BA367">
        <v>547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7030.5774000000001</v>
      </c>
      <c r="BL367">
        <v>2537.8584000000001</v>
      </c>
      <c r="BM367">
        <v>0</v>
      </c>
      <c r="BN367">
        <v>0</v>
      </c>
      <c r="BO367">
        <v>4.62</v>
      </c>
      <c r="BP367">
        <v>1</v>
      </c>
      <c r="BQ367">
        <v>0</v>
      </c>
      <c r="BR367">
        <v>13006.56819</v>
      </c>
      <c r="BS367">
        <v>4695.0380400000004</v>
      </c>
      <c r="BT367">
        <v>0</v>
      </c>
      <c r="BU367">
        <v>0</v>
      </c>
      <c r="BV367">
        <v>8.5470000000000006</v>
      </c>
      <c r="BW367">
        <v>1</v>
      </c>
      <c r="CV367">
        <v>0</v>
      </c>
      <c r="CW367">
        <f>ROUND(Y367*Source!I110*DO367,7)</f>
        <v>8.5470000000000006</v>
      </c>
      <c r="CX367">
        <f>ROUND(Y367*Source!I110,7)</f>
        <v>8.5470000000000006</v>
      </c>
      <c r="CY367">
        <f t="shared" si="336"/>
        <v>1719.6</v>
      </c>
      <c r="CZ367">
        <f t="shared" si="337"/>
        <v>1521.77</v>
      </c>
      <c r="DA367">
        <f t="shared" si="338"/>
        <v>1.1299999999999999</v>
      </c>
      <c r="DB367">
        <f t="shared" si="334"/>
        <v>13006.573</v>
      </c>
      <c r="DC367">
        <f t="shared" si="335"/>
        <v>4695.0410000000002</v>
      </c>
      <c r="DD367" t="s">
        <v>3</v>
      </c>
      <c r="DE367" t="s">
        <v>3</v>
      </c>
      <c r="DF367">
        <f t="shared" si="295"/>
        <v>0</v>
      </c>
      <c r="DG367">
        <f>ROUND(ROUND(AF367*AJ367,2)*CX367,2)</f>
        <v>14697.42</v>
      </c>
      <c r="DH367">
        <f t="shared" si="296"/>
        <v>4695.04</v>
      </c>
      <c r="DI367">
        <f t="shared" si="297"/>
        <v>0</v>
      </c>
      <c r="DJ367">
        <f t="shared" si="339"/>
        <v>19392.46</v>
      </c>
      <c r="DK367">
        <v>1</v>
      </c>
      <c r="DL367" t="s">
        <v>1082</v>
      </c>
      <c r="DM367">
        <v>5</v>
      </c>
      <c r="DN367" t="s">
        <v>1062</v>
      </c>
      <c r="DO367">
        <v>1</v>
      </c>
    </row>
    <row r="368" spans="1:119" x14ac:dyDescent="0.2">
      <c r="A368">
        <f>ROW(Source!A110)</f>
        <v>110</v>
      </c>
      <c r="B368">
        <v>295887217</v>
      </c>
      <c r="C368">
        <v>295889909</v>
      </c>
      <c r="D368">
        <v>277946622</v>
      </c>
      <c r="E368">
        <v>1</v>
      </c>
      <c r="F368">
        <v>1</v>
      </c>
      <c r="G368">
        <v>1</v>
      </c>
      <c r="H368">
        <v>2</v>
      </c>
      <c r="I368" t="s">
        <v>1083</v>
      </c>
      <c r="J368" t="s">
        <v>1084</v>
      </c>
      <c r="K368" t="s">
        <v>1085</v>
      </c>
      <c r="L368">
        <v>1368</v>
      </c>
      <c r="N368">
        <v>1011</v>
      </c>
      <c r="O368" t="s">
        <v>961</v>
      </c>
      <c r="P368" t="s">
        <v>961</v>
      </c>
      <c r="Q368">
        <v>1</v>
      </c>
      <c r="W368">
        <v>0</v>
      </c>
      <c r="X368">
        <v>-733660489</v>
      </c>
      <c r="Y368">
        <f t="shared" si="333"/>
        <v>1.9980000000000002</v>
      </c>
      <c r="AA368">
        <v>0</v>
      </c>
      <c r="AB368">
        <v>16.05</v>
      </c>
      <c r="AC368">
        <v>0</v>
      </c>
      <c r="AD368">
        <v>0</v>
      </c>
      <c r="AE368">
        <v>0</v>
      </c>
      <c r="AF368">
        <v>12.74</v>
      </c>
      <c r="AG368">
        <v>0</v>
      </c>
      <c r="AH368">
        <v>0</v>
      </c>
      <c r="AI368">
        <v>1</v>
      </c>
      <c r="AJ368">
        <v>1.26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1.08</v>
      </c>
      <c r="AU368" t="s">
        <v>187</v>
      </c>
      <c r="AV368">
        <v>1</v>
      </c>
      <c r="AW368">
        <v>2</v>
      </c>
      <c r="AX368">
        <v>295889925</v>
      </c>
      <c r="AY368">
        <v>1</v>
      </c>
      <c r="AZ368">
        <v>0</v>
      </c>
      <c r="BA368">
        <v>548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13.759200000000002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25.454520000000002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f>ROUND(Y368*Source!I110*DO368,7)</f>
        <v>0</v>
      </c>
      <c r="CX368">
        <f>ROUND(Y368*Source!I110,7)</f>
        <v>1.998</v>
      </c>
      <c r="CY368">
        <f t="shared" si="336"/>
        <v>16.05</v>
      </c>
      <c r="CZ368">
        <f t="shared" si="337"/>
        <v>12.74</v>
      </c>
      <c r="DA368">
        <f t="shared" si="338"/>
        <v>1.26</v>
      </c>
      <c r="DB368">
        <f t="shared" si="334"/>
        <v>25.456</v>
      </c>
      <c r="DC368">
        <f t="shared" si="335"/>
        <v>0</v>
      </c>
      <c r="DD368" t="s">
        <v>3</v>
      </c>
      <c r="DE368" t="s">
        <v>3</v>
      </c>
      <c r="DF368">
        <f t="shared" si="295"/>
        <v>0</v>
      </c>
      <c r="DG368">
        <f>ROUND(ROUND(AF368*AJ368,2)*CX368,2)</f>
        <v>32.07</v>
      </c>
      <c r="DH368">
        <f t="shared" si="296"/>
        <v>0</v>
      </c>
      <c r="DI368">
        <f t="shared" si="297"/>
        <v>0</v>
      </c>
      <c r="DJ368">
        <f t="shared" si="339"/>
        <v>32.07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ROW(Source!A111)</f>
        <v>111</v>
      </c>
      <c r="B369">
        <v>295887217</v>
      </c>
      <c r="C369">
        <v>295889930</v>
      </c>
      <c r="D369">
        <v>277560305</v>
      </c>
      <c r="E369">
        <v>109</v>
      </c>
      <c r="F369">
        <v>1</v>
      </c>
      <c r="G369">
        <v>1</v>
      </c>
      <c r="H369">
        <v>1</v>
      </c>
      <c r="I369" t="s">
        <v>1060</v>
      </c>
      <c r="J369" t="s">
        <v>3</v>
      </c>
      <c r="K369" t="s">
        <v>1061</v>
      </c>
      <c r="L369">
        <v>1191</v>
      </c>
      <c r="N369">
        <v>1013</v>
      </c>
      <c r="O369" t="s">
        <v>1062</v>
      </c>
      <c r="P369" t="s">
        <v>1062</v>
      </c>
      <c r="Q369">
        <v>1</v>
      </c>
      <c r="W369">
        <v>0</v>
      </c>
      <c r="X369">
        <v>-1111239348</v>
      </c>
      <c r="Y369">
        <f>(AT369*ROUND((0.75*1.92),7))</f>
        <v>100.65600000000001</v>
      </c>
      <c r="AA369">
        <v>0</v>
      </c>
      <c r="AB369">
        <v>0</v>
      </c>
      <c r="AC369">
        <v>0</v>
      </c>
      <c r="AD369">
        <v>477.98</v>
      </c>
      <c r="AE369">
        <v>0</v>
      </c>
      <c r="AF369">
        <v>0</v>
      </c>
      <c r="AG369">
        <v>0</v>
      </c>
      <c r="AH369">
        <v>477.98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69.900000000000006</v>
      </c>
      <c r="AU369" t="s">
        <v>183</v>
      </c>
      <c r="AV369">
        <v>1</v>
      </c>
      <c r="AW369">
        <v>2</v>
      </c>
      <c r="AX369">
        <v>295889939</v>
      </c>
      <c r="AY369">
        <v>1</v>
      </c>
      <c r="AZ369">
        <v>0</v>
      </c>
      <c r="BA369">
        <v>553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33410.802000000003</v>
      </c>
      <c r="BN369">
        <v>69.900000000000006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48111.554880000003</v>
      </c>
      <c r="BU369">
        <v>100.65600000000001</v>
      </c>
      <c r="BV369">
        <v>0</v>
      </c>
      <c r="BW369">
        <v>1</v>
      </c>
      <c r="CU369">
        <f>ROUND(AT369*Source!I111*AH369*AL369,2)</f>
        <v>33410.800000000003</v>
      </c>
      <c r="CV369">
        <f>ROUND(Y369*Source!I111,7)</f>
        <v>100.65600000000001</v>
      </c>
      <c r="CW369">
        <v>0</v>
      </c>
      <c r="CX369">
        <f>ROUND(Y369*Source!I111,7)</f>
        <v>100.65600000000001</v>
      </c>
      <c r="CY369">
        <f>AD369</f>
        <v>477.98</v>
      </c>
      <c r="CZ369">
        <f>AH369</f>
        <v>477.98</v>
      </c>
      <c r="DA369">
        <f>AL369</f>
        <v>1</v>
      </c>
      <c r="DB369">
        <f>ROUND((ROUND(AT369*CZ369,2)*ROUND((0.75*1.92),7)),6)</f>
        <v>48111.552000000003</v>
      </c>
      <c r="DC369">
        <f>ROUND((ROUND(AT369*AG369,2)*ROUND((0.75*1.92),7)),6)</f>
        <v>0</v>
      </c>
      <c r="DD369" t="s">
        <v>3</v>
      </c>
      <c r="DE369" t="s">
        <v>3</v>
      </c>
      <c r="DF369">
        <f t="shared" si="295"/>
        <v>0</v>
      </c>
      <c r="DG369">
        <f>ROUND(ROUND(AF369,2)*CX369,2)</f>
        <v>0</v>
      </c>
      <c r="DH369">
        <f t="shared" si="296"/>
        <v>0</v>
      </c>
      <c r="DI369">
        <f t="shared" si="297"/>
        <v>48111.55</v>
      </c>
      <c r="DJ369">
        <f>DI369</f>
        <v>48111.55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ROW(Source!A111)</f>
        <v>111</v>
      </c>
      <c r="B370">
        <v>295887217</v>
      </c>
      <c r="C370">
        <v>295889930</v>
      </c>
      <c r="D370">
        <v>277560491</v>
      </c>
      <c r="E370">
        <v>109</v>
      </c>
      <c r="F370">
        <v>1</v>
      </c>
      <c r="G370">
        <v>1</v>
      </c>
      <c r="H370">
        <v>1</v>
      </c>
      <c r="I370" t="s">
        <v>1063</v>
      </c>
      <c r="J370" t="s">
        <v>3</v>
      </c>
      <c r="K370" t="s">
        <v>1064</v>
      </c>
      <c r="L370">
        <v>1191</v>
      </c>
      <c r="N370">
        <v>1013</v>
      </c>
      <c r="O370" t="s">
        <v>1062</v>
      </c>
      <c r="P370" t="s">
        <v>1062</v>
      </c>
      <c r="Q370">
        <v>1</v>
      </c>
      <c r="W370">
        <v>0</v>
      </c>
      <c r="X370">
        <v>-1417349443</v>
      </c>
      <c r="Y370">
        <f t="shared" ref="Y370:Y376" si="340">(AT370*ROUND((0.75*1.85),7))</f>
        <v>30.011624999999999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21.63</v>
      </c>
      <c r="AU370" t="s">
        <v>182</v>
      </c>
      <c r="AV370">
        <v>2</v>
      </c>
      <c r="AW370">
        <v>2</v>
      </c>
      <c r="AX370">
        <v>295889940</v>
      </c>
      <c r="AY370">
        <v>1</v>
      </c>
      <c r="AZ370">
        <v>0</v>
      </c>
      <c r="BA370">
        <v>554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ROUND(Y370*Source!I111,7)</f>
        <v>30.011624999999999</v>
      </c>
      <c r="CY370">
        <f>AD370</f>
        <v>0</v>
      </c>
      <c r="CZ370">
        <f>AH370</f>
        <v>0</v>
      </c>
      <c r="DA370">
        <f>AL370</f>
        <v>1</v>
      </c>
      <c r="DB370">
        <f t="shared" ref="DB370:DB376" si="341">ROUND((ROUND(AT370*CZ370,2)*ROUND((0.75*1.85),7)),6)</f>
        <v>0</v>
      </c>
      <c r="DC370">
        <f t="shared" ref="DC370:DC376" si="342">ROUND((ROUND(AT370*AG370,2)*ROUND((0.75*1.85),7)),6)</f>
        <v>0</v>
      </c>
      <c r="DD370" t="s">
        <v>3</v>
      </c>
      <c r="DE370" t="s">
        <v>3</v>
      </c>
      <c r="DF370">
        <f t="shared" si="295"/>
        <v>0</v>
      </c>
      <c r="DG370">
        <f>ROUND(ROUND(AF370,2)*CX370,2)</f>
        <v>0</v>
      </c>
      <c r="DH370">
        <f t="shared" si="296"/>
        <v>0</v>
      </c>
      <c r="DI370">
        <f t="shared" si="297"/>
        <v>0</v>
      </c>
      <c r="DJ370">
        <f>DI370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ROW(Source!A111)</f>
        <v>111</v>
      </c>
      <c r="B371">
        <v>295887217</v>
      </c>
      <c r="C371">
        <v>295889930</v>
      </c>
      <c r="D371">
        <v>277944871</v>
      </c>
      <c r="E371">
        <v>1</v>
      </c>
      <c r="F371">
        <v>1</v>
      </c>
      <c r="G371">
        <v>1</v>
      </c>
      <c r="H371">
        <v>2</v>
      </c>
      <c r="I371" t="s">
        <v>1065</v>
      </c>
      <c r="J371" t="s">
        <v>1066</v>
      </c>
      <c r="K371" t="s">
        <v>1067</v>
      </c>
      <c r="L371">
        <v>1368</v>
      </c>
      <c r="N371">
        <v>1011</v>
      </c>
      <c r="O371" t="s">
        <v>961</v>
      </c>
      <c r="P371" t="s">
        <v>961</v>
      </c>
      <c r="Q371">
        <v>1</v>
      </c>
      <c r="W371">
        <v>0</v>
      </c>
      <c r="X371">
        <v>426515882</v>
      </c>
      <c r="Y371">
        <f t="shared" si="340"/>
        <v>9.6708749999999988</v>
      </c>
      <c r="AA371">
        <v>0</v>
      </c>
      <c r="AB371">
        <v>1233.46</v>
      </c>
      <c r="AC371">
        <v>642.05999999999995</v>
      </c>
      <c r="AD371">
        <v>0</v>
      </c>
      <c r="AE371">
        <v>0</v>
      </c>
      <c r="AF371">
        <v>1233.46</v>
      </c>
      <c r="AG371">
        <v>642.05999999999995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6.97</v>
      </c>
      <c r="AU371" t="s">
        <v>182</v>
      </c>
      <c r="AV371">
        <v>1</v>
      </c>
      <c r="AW371">
        <v>2</v>
      </c>
      <c r="AX371">
        <v>295889941</v>
      </c>
      <c r="AY371">
        <v>1</v>
      </c>
      <c r="AZ371">
        <v>0</v>
      </c>
      <c r="BA371">
        <v>555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8597.2162000000008</v>
      </c>
      <c r="BL371">
        <v>4475.1581999999999</v>
      </c>
      <c r="BM371">
        <v>0</v>
      </c>
      <c r="BN371">
        <v>0</v>
      </c>
      <c r="BO371">
        <v>6.97</v>
      </c>
      <c r="BP371">
        <v>1</v>
      </c>
      <c r="BQ371">
        <v>0</v>
      </c>
      <c r="BR371">
        <v>11928.6374775</v>
      </c>
      <c r="BS371">
        <v>6209.2820025000001</v>
      </c>
      <c r="BT371">
        <v>0</v>
      </c>
      <c r="BU371">
        <v>0</v>
      </c>
      <c r="BV371">
        <v>9.6708750000000006</v>
      </c>
      <c r="BW371">
        <v>1</v>
      </c>
      <c r="CV371">
        <v>0</v>
      </c>
      <c r="CW371">
        <f>ROUND(Y371*Source!I111*DO371,7)</f>
        <v>9.6708750000000006</v>
      </c>
      <c r="CX371">
        <f>ROUND(Y371*Source!I111,7)</f>
        <v>9.6708750000000006</v>
      </c>
      <c r="CY371">
        <f t="shared" ref="CY371:CY376" si="343">AB371</f>
        <v>1233.46</v>
      </c>
      <c r="CZ371">
        <f t="shared" ref="CZ371:CZ376" si="344">AF371</f>
        <v>1233.46</v>
      </c>
      <c r="DA371">
        <f t="shared" ref="DA371:DA376" si="345">AJ371</f>
        <v>1</v>
      </c>
      <c r="DB371">
        <f t="shared" si="341"/>
        <v>11928.642750000001</v>
      </c>
      <c r="DC371">
        <f t="shared" si="342"/>
        <v>6209.2844999999998</v>
      </c>
      <c r="DD371" t="s">
        <v>3</v>
      </c>
      <c r="DE371" t="s">
        <v>3</v>
      </c>
      <c r="DF371">
        <f t="shared" si="295"/>
        <v>0</v>
      </c>
      <c r="DG371">
        <f>ROUND(ROUND(AF371,2)*CX371,2)</f>
        <v>11928.64</v>
      </c>
      <c r="DH371">
        <f t="shared" si="296"/>
        <v>6209.28</v>
      </c>
      <c r="DI371">
        <f t="shared" si="297"/>
        <v>0</v>
      </c>
      <c r="DJ371">
        <f t="shared" ref="DJ371:DJ376" si="346">DG371+DH371</f>
        <v>18137.919999999998</v>
      </c>
      <c r="DK371">
        <v>1</v>
      </c>
      <c r="DL371" t="s">
        <v>1068</v>
      </c>
      <c r="DM371">
        <v>6</v>
      </c>
      <c r="DN371" t="s">
        <v>1062</v>
      </c>
      <c r="DO371">
        <v>1</v>
      </c>
    </row>
    <row r="372" spans="1:119" x14ac:dyDescent="0.2">
      <c r="A372">
        <f>ROW(Source!A111)</f>
        <v>111</v>
      </c>
      <c r="B372">
        <v>295887217</v>
      </c>
      <c r="C372">
        <v>295889930</v>
      </c>
      <c r="D372">
        <v>277945622</v>
      </c>
      <c r="E372">
        <v>1</v>
      </c>
      <c r="F372">
        <v>1</v>
      </c>
      <c r="G372">
        <v>1</v>
      </c>
      <c r="H372">
        <v>2</v>
      </c>
      <c r="I372" t="s">
        <v>1069</v>
      </c>
      <c r="J372" t="s">
        <v>1070</v>
      </c>
      <c r="K372" t="s">
        <v>1071</v>
      </c>
      <c r="L372">
        <v>1368</v>
      </c>
      <c r="N372">
        <v>1011</v>
      </c>
      <c r="O372" t="s">
        <v>961</v>
      </c>
      <c r="P372" t="s">
        <v>961</v>
      </c>
      <c r="Q372">
        <v>1</v>
      </c>
      <c r="W372">
        <v>0</v>
      </c>
      <c r="X372">
        <v>554806292</v>
      </c>
      <c r="Y372">
        <f t="shared" si="340"/>
        <v>1.3042499999999999</v>
      </c>
      <c r="AA372">
        <v>0</v>
      </c>
      <c r="AB372">
        <v>233.29</v>
      </c>
      <c r="AC372">
        <v>0</v>
      </c>
      <c r="AD372">
        <v>0</v>
      </c>
      <c r="AE372">
        <v>0</v>
      </c>
      <c r="AF372">
        <v>189.67</v>
      </c>
      <c r="AG372">
        <v>0</v>
      </c>
      <c r="AH372">
        <v>0</v>
      </c>
      <c r="AI372">
        <v>1</v>
      </c>
      <c r="AJ372">
        <v>1.23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0.94</v>
      </c>
      <c r="AU372" t="s">
        <v>182</v>
      </c>
      <c r="AV372">
        <v>1</v>
      </c>
      <c r="AW372">
        <v>2</v>
      </c>
      <c r="AX372">
        <v>295889942</v>
      </c>
      <c r="AY372">
        <v>1</v>
      </c>
      <c r="AZ372">
        <v>0</v>
      </c>
      <c r="BA372">
        <v>556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178.28979999999999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</v>
      </c>
      <c r="BR372">
        <v>247.37709749999996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f>ROUND(Y372*Source!I111*DO372,7)</f>
        <v>0</v>
      </c>
      <c r="CX372">
        <f>ROUND(Y372*Source!I111,7)</f>
        <v>1.3042499999999999</v>
      </c>
      <c r="CY372">
        <f t="shared" si="343"/>
        <v>233.29</v>
      </c>
      <c r="CZ372">
        <f t="shared" si="344"/>
        <v>189.67</v>
      </c>
      <c r="DA372">
        <f t="shared" si="345"/>
        <v>1.23</v>
      </c>
      <c r="DB372">
        <f t="shared" si="341"/>
        <v>247.377375</v>
      </c>
      <c r="DC372">
        <f t="shared" si="342"/>
        <v>0</v>
      </c>
      <c r="DD372" t="s">
        <v>3</v>
      </c>
      <c r="DE372" t="s">
        <v>3</v>
      </c>
      <c r="DF372">
        <f t="shared" si="295"/>
        <v>0</v>
      </c>
      <c r="DG372">
        <f>ROUND(ROUND(AF372*AJ372,2)*CX372,2)</f>
        <v>304.27</v>
      </c>
      <c r="DH372">
        <f t="shared" si="296"/>
        <v>0</v>
      </c>
      <c r="DI372">
        <f t="shared" si="297"/>
        <v>0</v>
      </c>
      <c r="DJ372">
        <f t="shared" si="346"/>
        <v>304.27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ROW(Source!A111)</f>
        <v>111</v>
      </c>
      <c r="B373">
        <v>295887217</v>
      </c>
      <c r="C373">
        <v>295889930</v>
      </c>
      <c r="D373">
        <v>277945779</v>
      </c>
      <c r="E373">
        <v>1</v>
      </c>
      <c r="F373">
        <v>1</v>
      </c>
      <c r="G373">
        <v>1</v>
      </c>
      <c r="H373">
        <v>2</v>
      </c>
      <c r="I373" t="s">
        <v>1072</v>
      </c>
      <c r="J373" t="s">
        <v>1073</v>
      </c>
      <c r="K373" t="s">
        <v>1074</v>
      </c>
      <c r="L373">
        <v>1368</v>
      </c>
      <c r="N373">
        <v>1011</v>
      </c>
      <c r="O373" t="s">
        <v>961</v>
      </c>
      <c r="P373" t="s">
        <v>961</v>
      </c>
      <c r="Q373">
        <v>1</v>
      </c>
      <c r="W373">
        <v>0</v>
      </c>
      <c r="X373">
        <v>-1301021868</v>
      </c>
      <c r="Y373">
        <f t="shared" si="340"/>
        <v>13.486500000000001</v>
      </c>
      <c r="AA373">
        <v>0</v>
      </c>
      <c r="AB373">
        <v>1274.48</v>
      </c>
      <c r="AC373">
        <v>642.05999999999995</v>
      </c>
      <c r="AD373">
        <v>0</v>
      </c>
      <c r="AE373">
        <v>0</v>
      </c>
      <c r="AF373">
        <v>1070.99</v>
      </c>
      <c r="AG373">
        <v>642.05999999999995</v>
      </c>
      <c r="AH373">
        <v>0</v>
      </c>
      <c r="AI373">
        <v>1</v>
      </c>
      <c r="AJ373">
        <v>1.19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9.7200000000000006</v>
      </c>
      <c r="AU373" t="s">
        <v>182</v>
      </c>
      <c r="AV373">
        <v>1</v>
      </c>
      <c r="AW373">
        <v>2</v>
      </c>
      <c r="AX373">
        <v>295889943</v>
      </c>
      <c r="AY373">
        <v>1</v>
      </c>
      <c r="AZ373">
        <v>0</v>
      </c>
      <c r="BA373">
        <v>557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10410.022800000001</v>
      </c>
      <c r="BL373">
        <v>6240.8231999999998</v>
      </c>
      <c r="BM373">
        <v>0</v>
      </c>
      <c r="BN373">
        <v>0</v>
      </c>
      <c r="BO373">
        <v>9.7200000000000006</v>
      </c>
      <c r="BP373">
        <v>1</v>
      </c>
      <c r="BQ373">
        <v>0</v>
      </c>
      <c r="BR373">
        <v>14443.906635000003</v>
      </c>
      <c r="BS373">
        <v>8659.1421900000005</v>
      </c>
      <c r="BT373">
        <v>0</v>
      </c>
      <c r="BU373">
        <v>0</v>
      </c>
      <c r="BV373">
        <v>13.486500000000003</v>
      </c>
      <c r="BW373">
        <v>1</v>
      </c>
      <c r="CV373">
        <v>0</v>
      </c>
      <c r="CW373">
        <f>ROUND(Y373*Source!I111*DO373,7)</f>
        <v>13.486499999999999</v>
      </c>
      <c r="CX373">
        <f>ROUND(Y373*Source!I111,7)</f>
        <v>13.486499999999999</v>
      </c>
      <c r="CY373">
        <f t="shared" si="343"/>
        <v>1274.48</v>
      </c>
      <c r="CZ373">
        <f t="shared" si="344"/>
        <v>1070.99</v>
      </c>
      <c r="DA373">
        <f t="shared" si="345"/>
        <v>1.19</v>
      </c>
      <c r="DB373">
        <f t="shared" si="341"/>
        <v>14443.902749999999</v>
      </c>
      <c r="DC373">
        <f t="shared" si="342"/>
        <v>8659.1377499999999</v>
      </c>
      <c r="DD373" t="s">
        <v>3</v>
      </c>
      <c r="DE373" t="s">
        <v>3</v>
      </c>
      <c r="DF373">
        <f t="shared" si="295"/>
        <v>0</v>
      </c>
      <c r="DG373">
        <f>ROUND(ROUND(AF373*AJ373,2)*CX373,2)</f>
        <v>17188.27</v>
      </c>
      <c r="DH373">
        <f t="shared" si="296"/>
        <v>8659.14</v>
      </c>
      <c r="DI373">
        <f t="shared" si="297"/>
        <v>0</v>
      </c>
      <c r="DJ373">
        <f t="shared" si="346"/>
        <v>25847.41</v>
      </c>
      <c r="DK373">
        <v>1</v>
      </c>
      <c r="DL373" t="s">
        <v>1068</v>
      </c>
      <c r="DM373">
        <v>6</v>
      </c>
      <c r="DN373" t="s">
        <v>1062</v>
      </c>
      <c r="DO373">
        <v>1</v>
      </c>
    </row>
    <row r="374" spans="1:119" x14ac:dyDescent="0.2">
      <c r="A374">
        <f>ROW(Source!A111)</f>
        <v>111</v>
      </c>
      <c r="B374">
        <v>295887217</v>
      </c>
      <c r="C374">
        <v>295889930</v>
      </c>
      <c r="D374">
        <v>277945806</v>
      </c>
      <c r="E374">
        <v>1</v>
      </c>
      <c r="F374">
        <v>1</v>
      </c>
      <c r="G374">
        <v>1</v>
      </c>
      <c r="H374">
        <v>2</v>
      </c>
      <c r="I374" t="s">
        <v>1075</v>
      </c>
      <c r="J374" t="s">
        <v>1076</v>
      </c>
      <c r="K374" t="s">
        <v>1077</v>
      </c>
      <c r="L374">
        <v>1368</v>
      </c>
      <c r="N374">
        <v>1011</v>
      </c>
      <c r="O374" t="s">
        <v>961</v>
      </c>
      <c r="P374" t="s">
        <v>961</v>
      </c>
      <c r="Q374">
        <v>1</v>
      </c>
      <c r="W374">
        <v>0</v>
      </c>
      <c r="X374">
        <v>1745550372</v>
      </c>
      <c r="Y374">
        <f t="shared" si="340"/>
        <v>1.9424999999999999</v>
      </c>
      <c r="AA374">
        <v>0</v>
      </c>
      <c r="AB374">
        <v>758.04</v>
      </c>
      <c r="AC374">
        <v>477.98</v>
      </c>
      <c r="AD374">
        <v>0</v>
      </c>
      <c r="AE374">
        <v>0</v>
      </c>
      <c r="AF374">
        <v>758.04</v>
      </c>
      <c r="AG374">
        <v>477.98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1.4</v>
      </c>
      <c r="AU374" t="s">
        <v>182</v>
      </c>
      <c r="AV374">
        <v>1</v>
      </c>
      <c r="AW374">
        <v>2</v>
      </c>
      <c r="AX374">
        <v>295889944</v>
      </c>
      <c r="AY374">
        <v>1</v>
      </c>
      <c r="AZ374">
        <v>0</v>
      </c>
      <c r="BA374">
        <v>558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1061.2559999999999</v>
      </c>
      <c r="BL374">
        <v>669.17200000000003</v>
      </c>
      <c r="BM374">
        <v>0</v>
      </c>
      <c r="BN374">
        <v>0</v>
      </c>
      <c r="BO374">
        <v>1.4</v>
      </c>
      <c r="BP374">
        <v>1</v>
      </c>
      <c r="BQ374">
        <v>0</v>
      </c>
      <c r="BR374">
        <v>1472.4926999999998</v>
      </c>
      <c r="BS374">
        <v>928.47614999999985</v>
      </c>
      <c r="BT374">
        <v>0</v>
      </c>
      <c r="BU374">
        <v>0</v>
      </c>
      <c r="BV374">
        <v>1.9424999999999997</v>
      </c>
      <c r="BW374">
        <v>1</v>
      </c>
      <c r="CV374">
        <v>0</v>
      </c>
      <c r="CW374">
        <f>ROUND(Y374*Source!I111*DO374,7)</f>
        <v>1.9424999999999999</v>
      </c>
      <c r="CX374">
        <f>ROUND(Y374*Source!I111,7)</f>
        <v>1.9424999999999999</v>
      </c>
      <c r="CY374">
        <f t="shared" si="343"/>
        <v>758.04</v>
      </c>
      <c r="CZ374">
        <f t="shared" si="344"/>
        <v>758.04</v>
      </c>
      <c r="DA374">
        <f t="shared" si="345"/>
        <v>1</v>
      </c>
      <c r="DB374">
        <f t="shared" si="341"/>
        <v>1472.4982500000001</v>
      </c>
      <c r="DC374">
        <f t="shared" si="342"/>
        <v>928.47337500000003</v>
      </c>
      <c r="DD374" t="s">
        <v>3</v>
      </c>
      <c r="DE374" t="s">
        <v>3</v>
      </c>
      <c r="DF374">
        <f t="shared" si="295"/>
        <v>0</v>
      </c>
      <c r="DG374">
        <f>ROUND(ROUND(AF374,2)*CX374,2)</f>
        <v>1472.49</v>
      </c>
      <c r="DH374">
        <f t="shared" si="296"/>
        <v>928.48</v>
      </c>
      <c r="DI374">
        <f t="shared" si="297"/>
        <v>0</v>
      </c>
      <c r="DJ374">
        <f t="shared" si="346"/>
        <v>2400.9700000000003</v>
      </c>
      <c r="DK374">
        <v>1</v>
      </c>
      <c r="DL374" t="s">
        <v>1078</v>
      </c>
      <c r="DM374">
        <v>4</v>
      </c>
      <c r="DN374" t="s">
        <v>1062</v>
      </c>
      <c r="DO374">
        <v>1</v>
      </c>
    </row>
    <row r="375" spans="1:119" x14ac:dyDescent="0.2">
      <c r="A375">
        <f>ROW(Source!A111)</f>
        <v>111</v>
      </c>
      <c r="B375">
        <v>295887217</v>
      </c>
      <c r="C375">
        <v>295889930</v>
      </c>
      <c r="D375">
        <v>277945914</v>
      </c>
      <c r="E375">
        <v>1</v>
      </c>
      <c r="F375">
        <v>1</v>
      </c>
      <c r="G375">
        <v>1</v>
      </c>
      <c r="H375">
        <v>2</v>
      </c>
      <c r="I375" t="s">
        <v>1079</v>
      </c>
      <c r="J375" t="s">
        <v>1080</v>
      </c>
      <c r="K375" t="s">
        <v>1081</v>
      </c>
      <c r="L375">
        <v>1368</v>
      </c>
      <c r="N375">
        <v>1011</v>
      </c>
      <c r="O375" t="s">
        <v>961</v>
      </c>
      <c r="P375" t="s">
        <v>961</v>
      </c>
      <c r="Q375">
        <v>1</v>
      </c>
      <c r="W375">
        <v>0</v>
      </c>
      <c r="X375">
        <v>-351551180</v>
      </c>
      <c r="Y375">
        <f t="shared" si="340"/>
        <v>4.9117499999999996</v>
      </c>
      <c r="AA375">
        <v>0</v>
      </c>
      <c r="AB375">
        <v>1719.6</v>
      </c>
      <c r="AC375">
        <v>549.32000000000005</v>
      </c>
      <c r="AD375">
        <v>0</v>
      </c>
      <c r="AE375">
        <v>0</v>
      </c>
      <c r="AF375">
        <v>1521.77</v>
      </c>
      <c r="AG375">
        <v>549.32000000000005</v>
      </c>
      <c r="AH375">
        <v>0</v>
      </c>
      <c r="AI375">
        <v>1</v>
      </c>
      <c r="AJ375">
        <v>1.1299999999999999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3.54</v>
      </c>
      <c r="AU375" t="s">
        <v>182</v>
      </c>
      <c r="AV375">
        <v>1</v>
      </c>
      <c r="AW375">
        <v>2</v>
      </c>
      <c r="AX375">
        <v>295889945</v>
      </c>
      <c r="AY375">
        <v>1</v>
      </c>
      <c r="AZ375">
        <v>0</v>
      </c>
      <c r="BA375">
        <v>559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5387.0658000000003</v>
      </c>
      <c r="BL375">
        <v>1944.5928000000001</v>
      </c>
      <c r="BM375">
        <v>0</v>
      </c>
      <c r="BN375">
        <v>0</v>
      </c>
      <c r="BO375">
        <v>3.54</v>
      </c>
      <c r="BP375">
        <v>1</v>
      </c>
      <c r="BQ375">
        <v>0</v>
      </c>
      <c r="BR375">
        <v>7474.5537975000007</v>
      </c>
      <c r="BS375">
        <v>2698.1225100000006</v>
      </c>
      <c r="BT375">
        <v>0</v>
      </c>
      <c r="BU375">
        <v>0</v>
      </c>
      <c r="BV375">
        <v>4.9117500000000005</v>
      </c>
      <c r="BW375">
        <v>1</v>
      </c>
      <c r="CV375">
        <v>0</v>
      </c>
      <c r="CW375">
        <f>ROUND(Y375*Source!I111*DO375,7)</f>
        <v>4.9117499999999996</v>
      </c>
      <c r="CX375">
        <f>ROUND(Y375*Source!I111,7)</f>
        <v>4.9117499999999996</v>
      </c>
      <c r="CY375">
        <f t="shared" si="343"/>
        <v>1719.6</v>
      </c>
      <c r="CZ375">
        <f t="shared" si="344"/>
        <v>1521.77</v>
      </c>
      <c r="DA375">
        <f t="shared" si="345"/>
        <v>1.1299999999999999</v>
      </c>
      <c r="DB375">
        <f t="shared" si="341"/>
        <v>7474.5596249999999</v>
      </c>
      <c r="DC375">
        <f t="shared" si="342"/>
        <v>2698.1186250000001</v>
      </c>
      <c r="DD375" t="s">
        <v>3</v>
      </c>
      <c r="DE375" t="s">
        <v>3</v>
      </c>
      <c r="DF375">
        <f t="shared" si="295"/>
        <v>0</v>
      </c>
      <c r="DG375">
        <f>ROUND(ROUND(AF375*AJ375,2)*CX375,2)</f>
        <v>8446.25</v>
      </c>
      <c r="DH375">
        <f t="shared" si="296"/>
        <v>2698.12</v>
      </c>
      <c r="DI375">
        <f t="shared" si="297"/>
        <v>0</v>
      </c>
      <c r="DJ375">
        <f t="shared" si="346"/>
        <v>11144.369999999999</v>
      </c>
      <c r="DK375">
        <v>1</v>
      </c>
      <c r="DL375" t="s">
        <v>1082</v>
      </c>
      <c r="DM375">
        <v>5</v>
      </c>
      <c r="DN375" t="s">
        <v>1062</v>
      </c>
      <c r="DO375">
        <v>1</v>
      </c>
    </row>
    <row r="376" spans="1:119" x14ac:dyDescent="0.2">
      <c r="A376">
        <f>ROW(Source!A111)</f>
        <v>111</v>
      </c>
      <c r="B376">
        <v>295887217</v>
      </c>
      <c r="C376">
        <v>295889930</v>
      </c>
      <c r="D376">
        <v>277946622</v>
      </c>
      <c r="E376">
        <v>1</v>
      </c>
      <c r="F376">
        <v>1</v>
      </c>
      <c r="G376">
        <v>1</v>
      </c>
      <c r="H376">
        <v>2</v>
      </c>
      <c r="I376" t="s">
        <v>1083</v>
      </c>
      <c r="J376" t="s">
        <v>1084</v>
      </c>
      <c r="K376" t="s">
        <v>1085</v>
      </c>
      <c r="L376">
        <v>1368</v>
      </c>
      <c r="N376">
        <v>1011</v>
      </c>
      <c r="O376" t="s">
        <v>961</v>
      </c>
      <c r="P376" t="s">
        <v>961</v>
      </c>
      <c r="Q376">
        <v>1</v>
      </c>
      <c r="W376">
        <v>0</v>
      </c>
      <c r="X376">
        <v>-733660489</v>
      </c>
      <c r="Y376">
        <f t="shared" si="340"/>
        <v>0.31912499999999999</v>
      </c>
      <c r="AA376">
        <v>0</v>
      </c>
      <c r="AB376">
        <v>16.05</v>
      </c>
      <c r="AC376">
        <v>0</v>
      </c>
      <c r="AD376">
        <v>0</v>
      </c>
      <c r="AE376">
        <v>0</v>
      </c>
      <c r="AF376">
        <v>12.74</v>
      </c>
      <c r="AG376">
        <v>0</v>
      </c>
      <c r="AH376">
        <v>0</v>
      </c>
      <c r="AI376">
        <v>1</v>
      </c>
      <c r="AJ376">
        <v>1.26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0.23</v>
      </c>
      <c r="AU376" t="s">
        <v>182</v>
      </c>
      <c r="AV376">
        <v>1</v>
      </c>
      <c r="AW376">
        <v>2</v>
      </c>
      <c r="AX376">
        <v>295889946</v>
      </c>
      <c r="AY376">
        <v>1</v>
      </c>
      <c r="AZ376">
        <v>0</v>
      </c>
      <c r="BA376">
        <v>560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2.9302000000000001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0</v>
      </c>
      <c r="BR376">
        <v>4.0656525000000006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f>ROUND(Y376*Source!I111*DO376,7)</f>
        <v>0</v>
      </c>
      <c r="CX376">
        <f>ROUND(Y376*Source!I111,7)</f>
        <v>0.31912499999999999</v>
      </c>
      <c r="CY376">
        <f t="shared" si="343"/>
        <v>16.05</v>
      </c>
      <c r="CZ376">
        <f t="shared" si="344"/>
        <v>12.74</v>
      </c>
      <c r="DA376">
        <f t="shared" si="345"/>
        <v>1.26</v>
      </c>
      <c r="DB376">
        <f t="shared" si="341"/>
        <v>4.0653750000000004</v>
      </c>
      <c r="DC376">
        <f t="shared" si="342"/>
        <v>0</v>
      </c>
      <c r="DD376" t="s">
        <v>3</v>
      </c>
      <c r="DE376" t="s">
        <v>3</v>
      </c>
      <c r="DF376">
        <f t="shared" si="295"/>
        <v>0</v>
      </c>
      <c r="DG376">
        <f>ROUND(ROUND(AF376*AJ376,2)*CX376,2)</f>
        <v>5.12</v>
      </c>
      <c r="DH376">
        <f t="shared" si="296"/>
        <v>0</v>
      </c>
      <c r="DI376">
        <f t="shared" si="297"/>
        <v>0</v>
      </c>
      <c r="DJ376">
        <f t="shared" si="346"/>
        <v>5.12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ROW(Source!A112)</f>
        <v>112</v>
      </c>
      <c r="B377">
        <v>295887217</v>
      </c>
      <c r="C377">
        <v>295889951</v>
      </c>
      <c r="D377">
        <v>277560305</v>
      </c>
      <c r="E377">
        <v>109</v>
      </c>
      <c r="F377">
        <v>1</v>
      </c>
      <c r="G377">
        <v>1</v>
      </c>
      <c r="H377">
        <v>1</v>
      </c>
      <c r="I377" t="s">
        <v>1060</v>
      </c>
      <c r="J377" t="s">
        <v>3</v>
      </c>
      <c r="K377" t="s">
        <v>1061</v>
      </c>
      <c r="L377">
        <v>1191</v>
      </c>
      <c r="N377">
        <v>1013</v>
      </c>
      <c r="O377" t="s">
        <v>1062</v>
      </c>
      <c r="P377" t="s">
        <v>1062</v>
      </c>
      <c r="Q377">
        <v>1</v>
      </c>
      <c r="W377">
        <v>0</v>
      </c>
      <c r="X377">
        <v>-1111239348</v>
      </c>
      <c r="Y377">
        <f>(AT377*ROUND(1.92,7))</f>
        <v>134.208</v>
      </c>
      <c r="AA377">
        <v>0</v>
      </c>
      <c r="AB377">
        <v>0</v>
      </c>
      <c r="AC377">
        <v>0</v>
      </c>
      <c r="AD377">
        <v>477.98</v>
      </c>
      <c r="AE377">
        <v>0</v>
      </c>
      <c r="AF377">
        <v>0</v>
      </c>
      <c r="AG377">
        <v>0</v>
      </c>
      <c r="AH377">
        <v>477.98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69.900000000000006</v>
      </c>
      <c r="AU377" t="s">
        <v>188</v>
      </c>
      <c r="AV377">
        <v>1</v>
      </c>
      <c r="AW377">
        <v>2</v>
      </c>
      <c r="AX377">
        <v>295889960</v>
      </c>
      <c r="AY377">
        <v>1</v>
      </c>
      <c r="AZ377">
        <v>0</v>
      </c>
      <c r="BA377">
        <v>565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33410.802000000003</v>
      </c>
      <c r="BN377">
        <v>69.900000000000006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64148.739840000002</v>
      </c>
      <c r="BU377">
        <v>134.208</v>
      </c>
      <c r="BV377">
        <v>0</v>
      </c>
      <c r="BW377">
        <v>1</v>
      </c>
      <c r="CU377">
        <f>ROUND(AT377*Source!I112*AH377*AL377,2)</f>
        <v>33410.800000000003</v>
      </c>
      <c r="CV377">
        <f>ROUND(Y377*Source!I112,7)</f>
        <v>134.208</v>
      </c>
      <c r="CW377">
        <v>0</v>
      </c>
      <c r="CX377">
        <f>ROUND(Y377*Source!I112,7)</f>
        <v>134.208</v>
      </c>
      <c r="CY377">
        <f>AD377</f>
        <v>477.98</v>
      </c>
      <c r="CZ377">
        <f>AH377</f>
        <v>477.98</v>
      </c>
      <c r="DA377">
        <f>AL377</f>
        <v>1</v>
      </c>
      <c r="DB377">
        <f>ROUND((ROUND(AT377*CZ377,2)*ROUND(1.92,7)),6)</f>
        <v>64148.735999999997</v>
      </c>
      <c r="DC377">
        <f>ROUND((ROUND(AT377*AG377,2)*ROUND(1.92,7)),6)</f>
        <v>0</v>
      </c>
      <c r="DD377" t="s">
        <v>3</v>
      </c>
      <c r="DE377" t="s">
        <v>3</v>
      </c>
      <c r="DF377">
        <f t="shared" si="295"/>
        <v>0</v>
      </c>
      <c r="DG377">
        <f>ROUND(ROUND(AF377,2)*CX377,2)</f>
        <v>0</v>
      </c>
      <c r="DH377">
        <f t="shared" si="296"/>
        <v>0</v>
      </c>
      <c r="DI377">
        <f t="shared" si="297"/>
        <v>64148.74</v>
      </c>
      <c r="DJ377">
        <f>DI377</f>
        <v>64148.74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ROW(Source!A112)</f>
        <v>112</v>
      </c>
      <c r="B378">
        <v>295887217</v>
      </c>
      <c r="C378">
        <v>295889951</v>
      </c>
      <c r="D378">
        <v>277560491</v>
      </c>
      <c r="E378">
        <v>109</v>
      </c>
      <c r="F378">
        <v>1</v>
      </c>
      <c r="G378">
        <v>1</v>
      </c>
      <c r="H378">
        <v>1</v>
      </c>
      <c r="I378" t="s">
        <v>1063</v>
      </c>
      <c r="J378" t="s">
        <v>3</v>
      </c>
      <c r="K378" t="s">
        <v>1064</v>
      </c>
      <c r="L378">
        <v>1191</v>
      </c>
      <c r="N378">
        <v>1013</v>
      </c>
      <c r="O378" t="s">
        <v>1062</v>
      </c>
      <c r="P378" t="s">
        <v>1062</v>
      </c>
      <c r="Q378">
        <v>1</v>
      </c>
      <c r="W378">
        <v>0</v>
      </c>
      <c r="X378">
        <v>-1417349443</v>
      </c>
      <c r="Y378">
        <f t="shared" ref="Y378:Y384" si="347">(AT378*ROUND(1.85,7))</f>
        <v>40.015500000000003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21.63</v>
      </c>
      <c r="AU378" t="s">
        <v>187</v>
      </c>
      <c r="AV378">
        <v>2</v>
      </c>
      <c r="AW378">
        <v>2</v>
      </c>
      <c r="AX378">
        <v>295889961</v>
      </c>
      <c r="AY378">
        <v>1</v>
      </c>
      <c r="AZ378">
        <v>0</v>
      </c>
      <c r="BA378">
        <v>566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ROUND(Y378*Source!I112,7)</f>
        <v>40.015500000000003</v>
      </c>
      <c r="CY378">
        <f>AD378</f>
        <v>0</v>
      </c>
      <c r="CZ378">
        <f>AH378</f>
        <v>0</v>
      </c>
      <c r="DA378">
        <f>AL378</f>
        <v>1</v>
      </c>
      <c r="DB378">
        <f t="shared" ref="DB378:DB384" si="348">ROUND((ROUND(AT378*CZ378,2)*ROUND(1.85,7)),6)</f>
        <v>0</v>
      </c>
      <c r="DC378">
        <f t="shared" ref="DC378:DC384" si="349">ROUND((ROUND(AT378*AG378,2)*ROUND(1.85,7)),6)</f>
        <v>0</v>
      </c>
      <c r="DD378" t="s">
        <v>3</v>
      </c>
      <c r="DE378" t="s">
        <v>3</v>
      </c>
      <c r="DF378">
        <f t="shared" si="295"/>
        <v>0</v>
      </c>
      <c r="DG378">
        <f>ROUND(ROUND(AF378,2)*CX378,2)</f>
        <v>0</v>
      </c>
      <c r="DH378">
        <f t="shared" si="296"/>
        <v>0</v>
      </c>
      <c r="DI378">
        <f t="shared" si="297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ROW(Source!A112)</f>
        <v>112</v>
      </c>
      <c r="B379">
        <v>295887217</v>
      </c>
      <c r="C379">
        <v>295889951</v>
      </c>
      <c r="D379">
        <v>277944871</v>
      </c>
      <c r="E379">
        <v>1</v>
      </c>
      <c r="F379">
        <v>1</v>
      </c>
      <c r="G379">
        <v>1</v>
      </c>
      <c r="H379">
        <v>2</v>
      </c>
      <c r="I379" t="s">
        <v>1065</v>
      </c>
      <c r="J379" t="s">
        <v>1066</v>
      </c>
      <c r="K379" t="s">
        <v>1067</v>
      </c>
      <c r="L379">
        <v>1368</v>
      </c>
      <c r="N379">
        <v>1011</v>
      </c>
      <c r="O379" t="s">
        <v>961</v>
      </c>
      <c r="P379" t="s">
        <v>961</v>
      </c>
      <c r="Q379">
        <v>1</v>
      </c>
      <c r="W379">
        <v>0</v>
      </c>
      <c r="X379">
        <v>426515882</v>
      </c>
      <c r="Y379">
        <f t="shared" si="347"/>
        <v>12.894500000000001</v>
      </c>
      <c r="AA379">
        <v>0</v>
      </c>
      <c r="AB379">
        <v>1233.46</v>
      </c>
      <c r="AC379">
        <v>642.05999999999995</v>
      </c>
      <c r="AD379">
        <v>0</v>
      </c>
      <c r="AE379">
        <v>0</v>
      </c>
      <c r="AF379">
        <v>1233.46</v>
      </c>
      <c r="AG379">
        <v>642.05999999999995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6.97</v>
      </c>
      <c r="AU379" t="s">
        <v>187</v>
      </c>
      <c r="AV379">
        <v>1</v>
      </c>
      <c r="AW379">
        <v>2</v>
      </c>
      <c r="AX379">
        <v>295889962</v>
      </c>
      <c r="AY379">
        <v>1</v>
      </c>
      <c r="AZ379">
        <v>0</v>
      </c>
      <c r="BA379">
        <v>567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8597.2162000000008</v>
      </c>
      <c r="BL379">
        <v>4475.1581999999999</v>
      </c>
      <c r="BM379">
        <v>0</v>
      </c>
      <c r="BN379">
        <v>0</v>
      </c>
      <c r="BO379">
        <v>6.97</v>
      </c>
      <c r="BP379">
        <v>1</v>
      </c>
      <c r="BQ379">
        <v>0</v>
      </c>
      <c r="BR379">
        <v>15904.849970000001</v>
      </c>
      <c r="BS379">
        <v>8279.0426699999989</v>
      </c>
      <c r="BT379">
        <v>0</v>
      </c>
      <c r="BU379">
        <v>0</v>
      </c>
      <c r="BV379">
        <v>12.894500000000001</v>
      </c>
      <c r="BW379">
        <v>1</v>
      </c>
      <c r="CV379">
        <v>0</v>
      </c>
      <c r="CW379">
        <f>ROUND(Y379*Source!I112*DO379,7)</f>
        <v>12.894500000000001</v>
      </c>
      <c r="CX379">
        <f>ROUND(Y379*Source!I112,7)</f>
        <v>12.894500000000001</v>
      </c>
      <c r="CY379">
        <f t="shared" ref="CY379:CY384" si="350">AB379</f>
        <v>1233.46</v>
      </c>
      <c r="CZ379">
        <f t="shared" ref="CZ379:CZ384" si="351">AF379</f>
        <v>1233.46</v>
      </c>
      <c r="DA379">
        <f t="shared" ref="DA379:DA384" si="352">AJ379</f>
        <v>1</v>
      </c>
      <c r="DB379">
        <f t="shared" si="348"/>
        <v>15904.857</v>
      </c>
      <c r="DC379">
        <f t="shared" si="349"/>
        <v>8279.0460000000003</v>
      </c>
      <c r="DD379" t="s">
        <v>3</v>
      </c>
      <c r="DE379" t="s">
        <v>3</v>
      </c>
      <c r="DF379">
        <f t="shared" si="295"/>
        <v>0</v>
      </c>
      <c r="DG379">
        <f>ROUND(ROUND(AF379,2)*CX379,2)</f>
        <v>15904.85</v>
      </c>
      <c r="DH379">
        <f t="shared" si="296"/>
        <v>8279.0400000000009</v>
      </c>
      <c r="DI379">
        <f t="shared" si="297"/>
        <v>0</v>
      </c>
      <c r="DJ379">
        <f t="shared" ref="DJ379:DJ384" si="353">DG379+DH379</f>
        <v>24183.89</v>
      </c>
      <c r="DK379">
        <v>1</v>
      </c>
      <c r="DL379" t="s">
        <v>1068</v>
      </c>
      <c r="DM379">
        <v>6</v>
      </c>
      <c r="DN379" t="s">
        <v>1062</v>
      </c>
      <c r="DO379">
        <v>1</v>
      </c>
    </row>
    <row r="380" spans="1:119" x14ac:dyDescent="0.2">
      <c r="A380">
        <f>ROW(Source!A112)</f>
        <v>112</v>
      </c>
      <c r="B380">
        <v>295887217</v>
      </c>
      <c r="C380">
        <v>295889951</v>
      </c>
      <c r="D380">
        <v>277945622</v>
      </c>
      <c r="E380">
        <v>1</v>
      </c>
      <c r="F380">
        <v>1</v>
      </c>
      <c r="G380">
        <v>1</v>
      </c>
      <c r="H380">
        <v>2</v>
      </c>
      <c r="I380" t="s">
        <v>1069</v>
      </c>
      <c r="J380" t="s">
        <v>1070</v>
      </c>
      <c r="K380" t="s">
        <v>1071</v>
      </c>
      <c r="L380">
        <v>1368</v>
      </c>
      <c r="N380">
        <v>1011</v>
      </c>
      <c r="O380" t="s">
        <v>961</v>
      </c>
      <c r="P380" t="s">
        <v>961</v>
      </c>
      <c r="Q380">
        <v>1</v>
      </c>
      <c r="W380">
        <v>0</v>
      </c>
      <c r="X380">
        <v>554806292</v>
      </c>
      <c r="Y380">
        <f t="shared" si="347"/>
        <v>1.7389999999999999</v>
      </c>
      <c r="AA380">
        <v>0</v>
      </c>
      <c r="AB380">
        <v>233.29</v>
      </c>
      <c r="AC380">
        <v>0</v>
      </c>
      <c r="AD380">
        <v>0</v>
      </c>
      <c r="AE380">
        <v>0</v>
      </c>
      <c r="AF380">
        <v>189.67</v>
      </c>
      <c r="AG380">
        <v>0</v>
      </c>
      <c r="AH380">
        <v>0</v>
      </c>
      <c r="AI380">
        <v>1</v>
      </c>
      <c r="AJ380">
        <v>1.23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0.94</v>
      </c>
      <c r="AU380" t="s">
        <v>187</v>
      </c>
      <c r="AV380">
        <v>1</v>
      </c>
      <c r="AW380">
        <v>2</v>
      </c>
      <c r="AX380">
        <v>295889963</v>
      </c>
      <c r="AY380">
        <v>1</v>
      </c>
      <c r="AZ380">
        <v>0</v>
      </c>
      <c r="BA380">
        <v>568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178.28979999999999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329.83612999999997</v>
      </c>
      <c r="BS380">
        <v>0</v>
      </c>
      <c r="BT380">
        <v>0</v>
      </c>
      <c r="BU380">
        <v>0</v>
      </c>
      <c r="BV380">
        <v>0</v>
      </c>
      <c r="BW380">
        <v>1</v>
      </c>
      <c r="CV380">
        <v>0</v>
      </c>
      <c r="CW380">
        <f>ROUND(Y380*Source!I112*DO380,7)</f>
        <v>0</v>
      </c>
      <c r="CX380">
        <f>ROUND(Y380*Source!I112,7)</f>
        <v>1.7390000000000001</v>
      </c>
      <c r="CY380">
        <f t="shared" si="350"/>
        <v>233.29</v>
      </c>
      <c r="CZ380">
        <f t="shared" si="351"/>
        <v>189.67</v>
      </c>
      <c r="DA380">
        <f t="shared" si="352"/>
        <v>1.23</v>
      </c>
      <c r="DB380">
        <f t="shared" si="348"/>
        <v>329.8365</v>
      </c>
      <c r="DC380">
        <f t="shared" si="349"/>
        <v>0</v>
      </c>
      <c r="DD380" t="s">
        <v>3</v>
      </c>
      <c r="DE380" t="s">
        <v>3</v>
      </c>
      <c r="DF380">
        <f t="shared" si="295"/>
        <v>0</v>
      </c>
      <c r="DG380">
        <f>ROUND(ROUND(AF380*AJ380,2)*CX380,2)</f>
        <v>405.69</v>
      </c>
      <c r="DH380">
        <f t="shared" si="296"/>
        <v>0</v>
      </c>
      <c r="DI380">
        <f t="shared" si="297"/>
        <v>0</v>
      </c>
      <c r="DJ380">
        <f t="shared" si="353"/>
        <v>405.69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ROW(Source!A112)</f>
        <v>112</v>
      </c>
      <c r="B381">
        <v>295887217</v>
      </c>
      <c r="C381">
        <v>295889951</v>
      </c>
      <c r="D381">
        <v>277945779</v>
      </c>
      <c r="E381">
        <v>1</v>
      </c>
      <c r="F381">
        <v>1</v>
      </c>
      <c r="G381">
        <v>1</v>
      </c>
      <c r="H381">
        <v>2</v>
      </c>
      <c r="I381" t="s">
        <v>1072</v>
      </c>
      <c r="J381" t="s">
        <v>1073</v>
      </c>
      <c r="K381" t="s">
        <v>1074</v>
      </c>
      <c r="L381">
        <v>1368</v>
      </c>
      <c r="N381">
        <v>1011</v>
      </c>
      <c r="O381" t="s">
        <v>961</v>
      </c>
      <c r="P381" t="s">
        <v>961</v>
      </c>
      <c r="Q381">
        <v>1</v>
      </c>
      <c r="W381">
        <v>0</v>
      </c>
      <c r="X381">
        <v>-1301021868</v>
      </c>
      <c r="Y381">
        <f t="shared" si="347"/>
        <v>17.982000000000003</v>
      </c>
      <c r="AA381">
        <v>0</v>
      </c>
      <c r="AB381">
        <v>1274.48</v>
      </c>
      <c r="AC381">
        <v>642.05999999999995</v>
      </c>
      <c r="AD381">
        <v>0</v>
      </c>
      <c r="AE381">
        <v>0</v>
      </c>
      <c r="AF381">
        <v>1070.99</v>
      </c>
      <c r="AG381">
        <v>642.05999999999995</v>
      </c>
      <c r="AH381">
        <v>0</v>
      </c>
      <c r="AI381">
        <v>1</v>
      </c>
      <c r="AJ381">
        <v>1.19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9.7200000000000006</v>
      </c>
      <c r="AU381" t="s">
        <v>187</v>
      </c>
      <c r="AV381">
        <v>1</v>
      </c>
      <c r="AW381">
        <v>2</v>
      </c>
      <c r="AX381">
        <v>295889964</v>
      </c>
      <c r="AY381">
        <v>1</v>
      </c>
      <c r="AZ381">
        <v>0</v>
      </c>
      <c r="BA381">
        <v>569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10410.022800000001</v>
      </c>
      <c r="BL381">
        <v>6240.8231999999998</v>
      </c>
      <c r="BM381">
        <v>0</v>
      </c>
      <c r="BN381">
        <v>0</v>
      </c>
      <c r="BO381">
        <v>9.7200000000000006</v>
      </c>
      <c r="BP381">
        <v>1</v>
      </c>
      <c r="BQ381">
        <v>0</v>
      </c>
      <c r="BR381">
        <v>19258.542180000004</v>
      </c>
      <c r="BS381">
        <v>11545.522920000001</v>
      </c>
      <c r="BT381">
        <v>0</v>
      </c>
      <c r="BU381">
        <v>0</v>
      </c>
      <c r="BV381">
        <v>17.982000000000003</v>
      </c>
      <c r="BW381">
        <v>1</v>
      </c>
      <c r="CV381">
        <v>0</v>
      </c>
      <c r="CW381">
        <f>ROUND(Y381*Source!I112*DO381,7)</f>
        <v>17.981999999999999</v>
      </c>
      <c r="CX381">
        <f>ROUND(Y381*Source!I112,7)</f>
        <v>17.981999999999999</v>
      </c>
      <c r="CY381">
        <f t="shared" si="350"/>
        <v>1274.48</v>
      </c>
      <c r="CZ381">
        <f t="shared" si="351"/>
        <v>1070.99</v>
      </c>
      <c r="DA381">
        <f t="shared" si="352"/>
        <v>1.19</v>
      </c>
      <c r="DB381">
        <f t="shared" si="348"/>
        <v>19258.537</v>
      </c>
      <c r="DC381">
        <f t="shared" si="349"/>
        <v>11545.517</v>
      </c>
      <c r="DD381" t="s">
        <v>3</v>
      </c>
      <c r="DE381" t="s">
        <v>3</v>
      </c>
      <c r="DF381">
        <f t="shared" si="295"/>
        <v>0</v>
      </c>
      <c r="DG381">
        <f>ROUND(ROUND(AF381*AJ381,2)*CX381,2)</f>
        <v>22917.7</v>
      </c>
      <c r="DH381">
        <f t="shared" si="296"/>
        <v>11545.52</v>
      </c>
      <c r="DI381">
        <f t="shared" si="297"/>
        <v>0</v>
      </c>
      <c r="DJ381">
        <f t="shared" si="353"/>
        <v>34463.22</v>
      </c>
      <c r="DK381">
        <v>1</v>
      </c>
      <c r="DL381" t="s">
        <v>1068</v>
      </c>
      <c r="DM381">
        <v>6</v>
      </c>
      <c r="DN381" t="s">
        <v>1062</v>
      </c>
      <c r="DO381">
        <v>1</v>
      </c>
    </row>
    <row r="382" spans="1:119" x14ac:dyDescent="0.2">
      <c r="A382">
        <f>ROW(Source!A112)</f>
        <v>112</v>
      </c>
      <c r="B382">
        <v>295887217</v>
      </c>
      <c r="C382">
        <v>295889951</v>
      </c>
      <c r="D382">
        <v>277945806</v>
      </c>
      <c r="E382">
        <v>1</v>
      </c>
      <c r="F382">
        <v>1</v>
      </c>
      <c r="G382">
        <v>1</v>
      </c>
      <c r="H382">
        <v>2</v>
      </c>
      <c r="I382" t="s">
        <v>1075</v>
      </c>
      <c r="J382" t="s">
        <v>1076</v>
      </c>
      <c r="K382" t="s">
        <v>1077</v>
      </c>
      <c r="L382">
        <v>1368</v>
      </c>
      <c r="N382">
        <v>1011</v>
      </c>
      <c r="O382" t="s">
        <v>961</v>
      </c>
      <c r="P382" t="s">
        <v>961</v>
      </c>
      <c r="Q382">
        <v>1</v>
      </c>
      <c r="W382">
        <v>0</v>
      </c>
      <c r="X382">
        <v>1745550372</v>
      </c>
      <c r="Y382">
        <f t="shared" si="347"/>
        <v>2.59</v>
      </c>
      <c r="AA382">
        <v>0</v>
      </c>
      <c r="AB382">
        <v>758.04</v>
      </c>
      <c r="AC382">
        <v>477.98</v>
      </c>
      <c r="AD382">
        <v>0</v>
      </c>
      <c r="AE382">
        <v>0</v>
      </c>
      <c r="AF382">
        <v>758.04</v>
      </c>
      <c r="AG382">
        <v>477.98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1.4</v>
      </c>
      <c r="AU382" t="s">
        <v>187</v>
      </c>
      <c r="AV382">
        <v>1</v>
      </c>
      <c r="AW382">
        <v>2</v>
      </c>
      <c r="AX382">
        <v>295889965</v>
      </c>
      <c r="AY382">
        <v>1</v>
      </c>
      <c r="AZ382">
        <v>0</v>
      </c>
      <c r="BA382">
        <v>570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1061.2559999999999</v>
      </c>
      <c r="BL382">
        <v>669.17200000000003</v>
      </c>
      <c r="BM382">
        <v>0</v>
      </c>
      <c r="BN382">
        <v>0</v>
      </c>
      <c r="BO382">
        <v>1.4</v>
      </c>
      <c r="BP382">
        <v>1</v>
      </c>
      <c r="BQ382">
        <v>0</v>
      </c>
      <c r="BR382">
        <v>1963.3235999999997</v>
      </c>
      <c r="BS382">
        <v>1237.9682</v>
      </c>
      <c r="BT382">
        <v>0</v>
      </c>
      <c r="BU382">
        <v>0</v>
      </c>
      <c r="BV382">
        <v>2.59</v>
      </c>
      <c r="BW382">
        <v>1</v>
      </c>
      <c r="CV382">
        <v>0</v>
      </c>
      <c r="CW382">
        <f>ROUND(Y382*Source!I112*DO382,7)</f>
        <v>2.59</v>
      </c>
      <c r="CX382">
        <f>ROUND(Y382*Source!I112,7)</f>
        <v>2.59</v>
      </c>
      <c r="CY382">
        <f t="shared" si="350"/>
        <v>758.04</v>
      </c>
      <c r="CZ382">
        <f t="shared" si="351"/>
        <v>758.04</v>
      </c>
      <c r="DA382">
        <f t="shared" si="352"/>
        <v>1</v>
      </c>
      <c r="DB382">
        <f t="shared" si="348"/>
        <v>1963.3309999999999</v>
      </c>
      <c r="DC382">
        <f t="shared" si="349"/>
        <v>1237.9645</v>
      </c>
      <c r="DD382" t="s">
        <v>3</v>
      </c>
      <c r="DE382" t="s">
        <v>3</v>
      </c>
      <c r="DF382">
        <f t="shared" si="295"/>
        <v>0</v>
      </c>
      <c r="DG382">
        <f>ROUND(ROUND(AF382,2)*CX382,2)</f>
        <v>1963.32</v>
      </c>
      <c r="DH382">
        <f t="shared" si="296"/>
        <v>1237.97</v>
      </c>
      <c r="DI382">
        <f t="shared" si="297"/>
        <v>0</v>
      </c>
      <c r="DJ382">
        <f t="shared" si="353"/>
        <v>3201.29</v>
      </c>
      <c r="DK382">
        <v>1</v>
      </c>
      <c r="DL382" t="s">
        <v>1078</v>
      </c>
      <c r="DM382">
        <v>4</v>
      </c>
      <c r="DN382" t="s">
        <v>1062</v>
      </c>
      <c r="DO382">
        <v>1</v>
      </c>
    </row>
    <row r="383" spans="1:119" x14ac:dyDescent="0.2">
      <c r="A383">
        <f>ROW(Source!A112)</f>
        <v>112</v>
      </c>
      <c r="B383">
        <v>295887217</v>
      </c>
      <c r="C383">
        <v>295889951</v>
      </c>
      <c r="D383">
        <v>277945914</v>
      </c>
      <c r="E383">
        <v>1</v>
      </c>
      <c r="F383">
        <v>1</v>
      </c>
      <c r="G383">
        <v>1</v>
      </c>
      <c r="H383">
        <v>2</v>
      </c>
      <c r="I383" t="s">
        <v>1079</v>
      </c>
      <c r="J383" t="s">
        <v>1080</v>
      </c>
      <c r="K383" t="s">
        <v>1081</v>
      </c>
      <c r="L383">
        <v>1368</v>
      </c>
      <c r="N383">
        <v>1011</v>
      </c>
      <c r="O383" t="s">
        <v>961</v>
      </c>
      <c r="P383" t="s">
        <v>961</v>
      </c>
      <c r="Q383">
        <v>1</v>
      </c>
      <c r="W383">
        <v>0</v>
      </c>
      <c r="X383">
        <v>-351551180</v>
      </c>
      <c r="Y383">
        <f t="shared" si="347"/>
        <v>6.5490000000000004</v>
      </c>
      <c r="AA383">
        <v>0</v>
      </c>
      <c r="AB383">
        <v>1719.6</v>
      </c>
      <c r="AC383">
        <v>549.32000000000005</v>
      </c>
      <c r="AD383">
        <v>0</v>
      </c>
      <c r="AE383">
        <v>0</v>
      </c>
      <c r="AF383">
        <v>1521.77</v>
      </c>
      <c r="AG383">
        <v>549.32000000000005</v>
      </c>
      <c r="AH383">
        <v>0</v>
      </c>
      <c r="AI383">
        <v>1</v>
      </c>
      <c r="AJ383">
        <v>1.1299999999999999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3.54</v>
      </c>
      <c r="AU383" t="s">
        <v>187</v>
      </c>
      <c r="AV383">
        <v>1</v>
      </c>
      <c r="AW383">
        <v>2</v>
      </c>
      <c r="AX383">
        <v>295889966</v>
      </c>
      <c r="AY383">
        <v>1</v>
      </c>
      <c r="AZ383">
        <v>0</v>
      </c>
      <c r="BA383">
        <v>571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5387.0658000000003</v>
      </c>
      <c r="BL383">
        <v>1944.5928000000001</v>
      </c>
      <c r="BM383">
        <v>0</v>
      </c>
      <c r="BN383">
        <v>0</v>
      </c>
      <c r="BO383">
        <v>3.54</v>
      </c>
      <c r="BP383">
        <v>1</v>
      </c>
      <c r="BQ383">
        <v>0</v>
      </c>
      <c r="BR383">
        <v>9966.0717299999997</v>
      </c>
      <c r="BS383">
        <v>3597.4966800000007</v>
      </c>
      <c r="BT383">
        <v>0</v>
      </c>
      <c r="BU383">
        <v>0</v>
      </c>
      <c r="BV383">
        <v>6.5490000000000004</v>
      </c>
      <c r="BW383">
        <v>1</v>
      </c>
      <c r="CV383">
        <v>0</v>
      </c>
      <c r="CW383">
        <f>ROUND(Y383*Source!I112*DO383,7)</f>
        <v>6.5490000000000004</v>
      </c>
      <c r="CX383">
        <f>ROUND(Y383*Source!I112,7)</f>
        <v>6.5490000000000004</v>
      </c>
      <c r="CY383">
        <f t="shared" si="350"/>
        <v>1719.6</v>
      </c>
      <c r="CZ383">
        <f t="shared" si="351"/>
        <v>1521.77</v>
      </c>
      <c r="DA383">
        <f t="shared" si="352"/>
        <v>1.1299999999999999</v>
      </c>
      <c r="DB383">
        <f t="shared" si="348"/>
        <v>9966.0794999999998</v>
      </c>
      <c r="DC383">
        <f t="shared" si="349"/>
        <v>3597.4915000000001</v>
      </c>
      <c r="DD383" t="s">
        <v>3</v>
      </c>
      <c r="DE383" t="s">
        <v>3</v>
      </c>
      <c r="DF383">
        <f t="shared" si="295"/>
        <v>0</v>
      </c>
      <c r="DG383">
        <f>ROUND(ROUND(AF383*AJ383,2)*CX383,2)</f>
        <v>11261.66</v>
      </c>
      <c r="DH383">
        <f t="shared" si="296"/>
        <v>3597.5</v>
      </c>
      <c r="DI383">
        <f t="shared" si="297"/>
        <v>0</v>
      </c>
      <c r="DJ383">
        <f t="shared" si="353"/>
        <v>14859.16</v>
      </c>
      <c r="DK383">
        <v>1</v>
      </c>
      <c r="DL383" t="s">
        <v>1082</v>
      </c>
      <c r="DM383">
        <v>5</v>
      </c>
      <c r="DN383" t="s">
        <v>1062</v>
      </c>
      <c r="DO383">
        <v>1</v>
      </c>
    </row>
    <row r="384" spans="1:119" x14ac:dyDescent="0.2">
      <c r="A384">
        <f>ROW(Source!A112)</f>
        <v>112</v>
      </c>
      <c r="B384">
        <v>295887217</v>
      </c>
      <c r="C384">
        <v>295889951</v>
      </c>
      <c r="D384">
        <v>277946622</v>
      </c>
      <c r="E384">
        <v>1</v>
      </c>
      <c r="F384">
        <v>1</v>
      </c>
      <c r="G384">
        <v>1</v>
      </c>
      <c r="H384">
        <v>2</v>
      </c>
      <c r="I384" t="s">
        <v>1083</v>
      </c>
      <c r="J384" t="s">
        <v>1084</v>
      </c>
      <c r="K384" t="s">
        <v>1085</v>
      </c>
      <c r="L384">
        <v>1368</v>
      </c>
      <c r="N384">
        <v>1011</v>
      </c>
      <c r="O384" t="s">
        <v>961</v>
      </c>
      <c r="P384" t="s">
        <v>961</v>
      </c>
      <c r="Q384">
        <v>1</v>
      </c>
      <c r="W384">
        <v>0</v>
      </c>
      <c r="X384">
        <v>-733660489</v>
      </c>
      <c r="Y384">
        <f t="shared" si="347"/>
        <v>0.42550000000000004</v>
      </c>
      <c r="AA384">
        <v>0</v>
      </c>
      <c r="AB384">
        <v>16.05</v>
      </c>
      <c r="AC384">
        <v>0</v>
      </c>
      <c r="AD384">
        <v>0</v>
      </c>
      <c r="AE384">
        <v>0</v>
      </c>
      <c r="AF384">
        <v>12.74</v>
      </c>
      <c r="AG384">
        <v>0</v>
      </c>
      <c r="AH384">
        <v>0</v>
      </c>
      <c r="AI384">
        <v>1</v>
      </c>
      <c r="AJ384">
        <v>1.26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0.23</v>
      </c>
      <c r="AU384" t="s">
        <v>187</v>
      </c>
      <c r="AV384">
        <v>1</v>
      </c>
      <c r="AW384">
        <v>2</v>
      </c>
      <c r="AX384">
        <v>295889967</v>
      </c>
      <c r="AY384">
        <v>1</v>
      </c>
      <c r="AZ384">
        <v>0</v>
      </c>
      <c r="BA384">
        <v>572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2.9302000000000001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5.4208700000000007</v>
      </c>
      <c r="BS384">
        <v>0</v>
      </c>
      <c r="BT384">
        <v>0</v>
      </c>
      <c r="BU384">
        <v>0</v>
      </c>
      <c r="BV384">
        <v>0</v>
      </c>
      <c r="BW384">
        <v>1</v>
      </c>
      <c r="CV384">
        <v>0</v>
      </c>
      <c r="CW384">
        <f>ROUND(Y384*Source!I112*DO384,7)</f>
        <v>0</v>
      </c>
      <c r="CX384">
        <f>ROUND(Y384*Source!I112,7)</f>
        <v>0.42549999999999999</v>
      </c>
      <c r="CY384">
        <f t="shared" si="350"/>
        <v>16.05</v>
      </c>
      <c r="CZ384">
        <f t="shared" si="351"/>
        <v>12.74</v>
      </c>
      <c r="DA384">
        <f t="shared" si="352"/>
        <v>1.26</v>
      </c>
      <c r="DB384">
        <f t="shared" si="348"/>
        <v>5.4204999999999997</v>
      </c>
      <c r="DC384">
        <f t="shared" si="349"/>
        <v>0</v>
      </c>
      <c r="DD384" t="s">
        <v>3</v>
      </c>
      <c r="DE384" t="s">
        <v>3</v>
      </c>
      <c r="DF384">
        <f t="shared" si="295"/>
        <v>0</v>
      </c>
      <c r="DG384">
        <f>ROUND(ROUND(AF384*AJ384,2)*CX384,2)</f>
        <v>6.83</v>
      </c>
      <c r="DH384">
        <f t="shared" si="296"/>
        <v>0</v>
      </c>
      <c r="DI384">
        <f t="shared" si="297"/>
        <v>0</v>
      </c>
      <c r="DJ384">
        <f t="shared" si="353"/>
        <v>6.83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ROW(Source!A113)</f>
        <v>113</v>
      </c>
      <c r="B385">
        <v>295887217</v>
      </c>
      <c r="C385">
        <v>295889972</v>
      </c>
      <c r="D385">
        <v>277560305</v>
      </c>
      <c r="E385">
        <v>109</v>
      </c>
      <c r="F385">
        <v>1</v>
      </c>
      <c r="G385">
        <v>1</v>
      </c>
      <c r="H385">
        <v>1</v>
      </c>
      <c r="I385" t="s">
        <v>1060</v>
      </c>
      <c r="J385" t="s">
        <v>3</v>
      </c>
      <c r="K385" t="s">
        <v>1061</v>
      </c>
      <c r="L385">
        <v>1191</v>
      </c>
      <c r="N385">
        <v>1013</v>
      </c>
      <c r="O385" t="s">
        <v>1062</v>
      </c>
      <c r="P385" t="s">
        <v>1062</v>
      </c>
      <c r="Q385">
        <v>1</v>
      </c>
      <c r="W385">
        <v>0</v>
      </c>
      <c r="X385">
        <v>-1111239348</v>
      </c>
      <c r="Y385">
        <f>(AT385*ROUND((0.75*1.92),7))</f>
        <v>132.47999999999999</v>
      </c>
      <c r="AA385">
        <v>0</v>
      </c>
      <c r="AB385">
        <v>0</v>
      </c>
      <c r="AC385">
        <v>0</v>
      </c>
      <c r="AD385">
        <v>477.98</v>
      </c>
      <c r="AE385">
        <v>0</v>
      </c>
      <c r="AF385">
        <v>0</v>
      </c>
      <c r="AG385">
        <v>0</v>
      </c>
      <c r="AH385">
        <v>477.98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92</v>
      </c>
      <c r="AU385" t="s">
        <v>183</v>
      </c>
      <c r="AV385">
        <v>1</v>
      </c>
      <c r="AW385">
        <v>2</v>
      </c>
      <c r="AX385">
        <v>295889981</v>
      </c>
      <c r="AY385">
        <v>1</v>
      </c>
      <c r="AZ385">
        <v>0</v>
      </c>
      <c r="BA385">
        <v>577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43974.16</v>
      </c>
      <c r="BN385">
        <v>92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63322.790399999998</v>
      </c>
      <c r="BU385">
        <v>132.47999999999999</v>
      </c>
      <c r="BV385">
        <v>0</v>
      </c>
      <c r="BW385">
        <v>1</v>
      </c>
      <c r="CU385">
        <f>ROUND(AT385*Source!I113*AH385*AL385,2)</f>
        <v>43974.16</v>
      </c>
      <c r="CV385">
        <f>ROUND(Y385*Source!I113,7)</f>
        <v>132.47999999999999</v>
      </c>
      <c r="CW385">
        <v>0</v>
      </c>
      <c r="CX385">
        <f>ROUND(Y385*Source!I113,7)</f>
        <v>132.47999999999999</v>
      </c>
      <c r="CY385">
        <f>AD385</f>
        <v>477.98</v>
      </c>
      <c r="CZ385">
        <f>AH385</f>
        <v>477.98</v>
      </c>
      <c r="DA385">
        <f>AL385</f>
        <v>1</v>
      </c>
      <c r="DB385">
        <f>ROUND((ROUND(AT385*CZ385,2)*ROUND((0.75*1.92),7)),6)</f>
        <v>63322.790399999998</v>
      </c>
      <c r="DC385">
        <f>ROUND((ROUND(AT385*AG385,2)*ROUND((0.75*1.92),7)),6)</f>
        <v>0</v>
      </c>
      <c r="DD385" t="s">
        <v>3</v>
      </c>
      <c r="DE385" t="s">
        <v>3</v>
      </c>
      <c r="DF385">
        <f t="shared" ref="DF385:DF448" si="354">ROUND(ROUND(AE385,2)*CX385,2)</f>
        <v>0</v>
      </c>
      <c r="DG385">
        <f>ROUND(ROUND(AF385,2)*CX385,2)</f>
        <v>0</v>
      </c>
      <c r="DH385">
        <f t="shared" ref="DH385:DH448" si="355">ROUND(ROUND(AG385,2)*CX385,2)</f>
        <v>0</v>
      </c>
      <c r="DI385">
        <f t="shared" ref="DI385:DI448" si="356">ROUND(ROUND(AH385,2)*CX385,2)</f>
        <v>63322.79</v>
      </c>
      <c r="DJ385">
        <f>DI385</f>
        <v>63322.79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ROW(Source!A113)</f>
        <v>113</v>
      </c>
      <c r="B386">
        <v>295887217</v>
      </c>
      <c r="C386">
        <v>295889972</v>
      </c>
      <c r="D386">
        <v>277560491</v>
      </c>
      <c r="E386">
        <v>109</v>
      </c>
      <c r="F386">
        <v>1</v>
      </c>
      <c r="G386">
        <v>1</v>
      </c>
      <c r="H386">
        <v>1</v>
      </c>
      <c r="I386" t="s">
        <v>1063</v>
      </c>
      <c r="J386" t="s">
        <v>3</v>
      </c>
      <c r="K386" t="s">
        <v>1064</v>
      </c>
      <c r="L386">
        <v>1191</v>
      </c>
      <c r="N386">
        <v>1013</v>
      </c>
      <c r="O386" t="s">
        <v>1062</v>
      </c>
      <c r="P386" t="s">
        <v>1062</v>
      </c>
      <c r="Q386">
        <v>1</v>
      </c>
      <c r="W386">
        <v>0</v>
      </c>
      <c r="X386">
        <v>-1417349443</v>
      </c>
      <c r="Y386">
        <f t="shared" ref="Y386:Y392" si="357">(AT386*ROUND((0.75*1.85),7))</f>
        <v>44.927250000000001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32.380000000000003</v>
      </c>
      <c r="AU386" t="s">
        <v>182</v>
      </c>
      <c r="AV386">
        <v>2</v>
      </c>
      <c r="AW386">
        <v>2</v>
      </c>
      <c r="AX386">
        <v>295889982</v>
      </c>
      <c r="AY386">
        <v>1</v>
      </c>
      <c r="AZ386">
        <v>0</v>
      </c>
      <c r="BA386">
        <v>578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ROUND(Y386*Source!I113,7)</f>
        <v>44.927250000000001</v>
      </c>
      <c r="CY386">
        <f>AD386</f>
        <v>0</v>
      </c>
      <c r="CZ386">
        <f>AH386</f>
        <v>0</v>
      </c>
      <c r="DA386">
        <f>AL386</f>
        <v>1</v>
      </c>
      <c r="DB386">
        <f t="shared" ref="DB386:DB392" si="358">ROUND((ROUND(AT386*CZ386,2)*ROUND((0.75*1.85),7)),6)</f>
        <v>0</v>
      </c>
      <c r="DC386">
        <f t="shared" ref="DC386:DC392" si="359">ROUND((ROUND(AT386*AG386,2)*ROUND((0.75*1.85),7)),6)</f>
        <v>0</v>
      </c>
      <c r="DD386" t="s">
        <v>3</v>
      </c>
      <c r="DE386" t="s">
        <v>3</v>
      </c>
      <c r="DF386">
        <f t="shared" si="354"/>
        <v>0</v>
      </c>
      <c r="DG386">
        <f>ROUND(ROUND(AF386,2)*CX386,2)</f>
        <v>0</v>
      </c>
      <c r="DH386">
        <f t="shared" si="355"/>
        <v>0</v>
      </c>
      <c r="DI386">
        <f t="shared" si="356"/>
        <v>0</v>
      </c>
      <c r="DJ386">
        <f>DI386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ROW(Source!A113)</f>
        <v>113</v>
      </c>
      <c r="B387">
        <v>295887217</v>
      </c>
      <c r="C387">
        <v>295889972</v>
      </c>
      <c r="D387">
        <v>277944871</v>
      </c>
      <c r="E387">
        <v>1</v>
      </c>
      <c r="F387">
        <v>1</v>
      </c>
      <c r="G387">
        <v>1</v>
      </c>
      <c r="H387">
        <v>2</v>
      </c>
      <c r="I387" t="s">
        <v>1065</v>
      </c>
      <c r="J387" t="s">
        <v>1066</v>
      </c>
      <c r="K387" t="s">
        <v>1067</v>
      </c>
      <c r="L387">
        <v>1368</v>
      </c>
      <c r="N387">
        <v>1011</v>
      </c>
      <c r="O387" t="s">
        <v>961</v>
      </c>
      <c r="P387" t="s">
        <v>961</v>
      </c>
      <c r="Q387">
        <v>1</v>
      </c>
      <c r="W387">
        <v>0</v>
      </c>
      <c r="X387">
        <v>426515882</v>
      </c>
      <c r="Y387">
        <f t="shared" si="357"/>
        <v>13.763999999999999</v>
      </c>
      <c r="AA387">
        <v>0</v>
      </c>
      <c r="AB387">
        <v>1233.46</v>
      </c>
      <c r="AC387">
        <v>642.05999999999995</v>
      </c>
      <c r="AD387">
        <v>0</v>
      </c>
      <c r="AE387">
        <v>0</v>
      </c>
      <c r="AF387">
        <v>1233.46</v>
      </c>
      <c r="AG387">
        <v>642.05999999999995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9.92</v>
      </c>
      <c r="AU387" t="s">
        <v>182</v>
      </c>
      <c r="AV387">
        <v>1</v>
      </c>
      <c r="AW387">
        <v>2</v>
      </c>
      <c r="AX387">
        <v>295889983</v>
      </c>
      <c r="AY387">
        <v>1</v>
      </c>
      <c r="AZ387">
        <v>0</v>
      </c>
      <c r="BA387">
        <v>579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12235.923200000001</v>
      </c>
      <c r="BL387">
        <v>6369.2351999999992</v>
      </c>
      <c r="BM387">
        <v>0</v>
      </c>
      <c r="BN387">
        <v>0</v>
      </c>
      <c r="BO387">
        <v>9.92</v>
      </c>
      <c r="BP387">
        <v>1</v>
      </c>
      <c r="BQ387">
        <v>0</v>
      </c>
      <c r="BR387">
        <v>16977.343440000001</v>
      </c>
      <c r="BS387">
        <v>8837.3138399999989</v>
      </c>
      <c r="BT387">
        <v>0</v>
      </c>
      <c r="BU387">
        <v>0</v>
      </c>
      <c r="BV387">
        <v>13.763999999999999</v>
      </c>
      <c r="BW387">
        <v>1</v>
      </c>
      <c r="CV387">
        <v>0</v>
      </c>
      <c r="CW387">
        <f>ROUND(Y387*Source!I113*DO387,7)</f>
        <v>13.763999999999999</v>
      </c>
      <c r="CX387">
        <f>ROUND(Y387*Source!I113,7)</f>
        <v>13.763999999999999</v>
      </c>
      <c r="CY387">
        <f t="shared" ref="CY387:CY392" si="360">AB387</f>
        <v>1233.46</v>
      </c>
      <c r="CZ387">
        <f t="shared" ref="CZ387:CZ392" si="361">AF387</f>
        <v>1233.46</v>
      </c>
      <c r="DA387">
        <f t="shared" ref="DA387:DA392" si="362">AJ387</f>
        <v>1</v>
      </c>
      <c r="DB387">
        <f t="shared" si="358"/>
        <v>16977.339</v>
      </c>
      <c r="DC387">
        <f t="shared" si="359"/>
        <v>8837.3204999999998</v>
      </c>
      <c r="DD387" t="s">
        <v>3</v>
      </c>
      <c r="DE387" t="s">
        <v>3</v>
      </c>
      <c r="DF387">
        <f t="shared" si="354"/>
        <v>0</v>
      </c>
      <c r="DG387">
        <f>ROUND(ROUND(AF387,2)*CX387,2)</f>
        <v>16977.34</v>
      </c>
      <c r="DH387">
        <f t="shared" si="355"/>
        <v>8837.31</v>
      </c>
      <c r="DI387">
        <f t="shared" si="356"/>
        <v>0</v>
      </c>
      <c r="DJ387">
        <f t="shared" ref="DJ387:DJ392" si="363">DG387+DH387</f>
        <v>25814.65</v>
      </c>
      <c r="DK387">
        <v>1</v>
      </c>
      <c r="DL387" t="s">
        <v>1068</v>
      </c>
      <c r="DM387">
        <v>6</v>
      </c>
      <c r="DN387" t="s">
        <v>1062</v>
      </c>
      <c r="DO387">
        <v>1</v>
      </c>
    </row>
    <row r="388" spans="1:119" x14ac:dyDescent="0.2">
      <c r="A388">
        <f>ROW(Source!A113)</f>
        <v>113</v>
      </c>
      <c r="B388">
        <v>295887217</v>
      </c>
      <c r="C388">
        <v>295889972</v>
      </c>
      <c r="D388">
        <v>277945622</v>
      </c>
      <c r="E388">
        <v>1</v>
      </c>
      <c r="F388">
        <v>1</v>
      </c>
      <c r="G388">
        <v>1</v>
      </c>
      <c r="H388">
        <v>2</v>
      </c>
      <c r="I388" t="s">
        <v>1069</v>
      </c>
      <c r="J388" t="s">
        <v>1070</v>
      </c>
      <c r="K388" t="s">
        <v>1071</v>
      </c>
      <c r="L388">
        <v>1368</v>
      </c>
      <c r="N388">
        <v>1011</v>
      </c>
      <c r="O388" t="s">
        <v>961</v>
      </c>
      <c r="P388" t="s">
        <v>961</v>
      </c>
      <c r="Q388">
        <v>1</v>
      </c>
      <c r="W388">
        <v>0</v>
      </c>
      <c r="X388">
        <v>554806292</v>
      </c>
      <c r="Y388">
        <f t="shared" si="357"/>
        <v>1.5262500000000001</v>
      </c>
      <c r="AA388">
        <v>0</v>
      </c>
      <c r="AB388">
        <v>233.29</v>
      </c>
      <c r="AC388">
        <v>0</v>
      </c>
      <c r="AD388">
        <v>0</v>
      </c>
      <c r="AE388">
        <v>0</v>
      </c>
      <c r="AF388">
        <v>189.67</v>
      </c>
      <c r="AG388">
        <v>0</v>
      </c>
      <c r="AH388">
        <v>0</v>
      </c>
      <c r="AI388">
        <v>1</v>
      </c>
      <c r="AJ388">
        <v>1.23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1.1000000000000001</v>
      </c>
      <c r="AU388" t="s">
        <v>182</v>
      </c>
      <c r="AV388">
        <v>1</v>
      </c>
      <c r="AW388">
        <v>2</v>
      </c>
      <c r="AX388">
        <v>295889984</v>
      </c>
      <c r="AY388">
        <v>1</v>
      </c>
      <c r="AZ388">
        <v>0</v>
      </c>
      <c r="BA388">
        <v>580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208.637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289.48383749999999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f>ROUND(Y388*Source!I113*DO388,7)</f>
        <v>0</v>
      </c>
      <c r="CX388">
        <f>ROUND(Y388*Source!I113,7)</f>
        <v>1.5262500000000001</v>
      </c>
      <c r="CY388">
        <f t="shared" si="360"/>
        <v>233.29</v>
      </c>
      <c r="CZ388">
        <f t="shared" si="361"/>
        <v>189.67</v>
      </c>
      <c r="DA388">
        <f t="shared" si="362"/>
        <v>1.23</v>
      </c>
      <c r="DB388">
        <f t="shared" si="358"/>
        <v>289.488</v>
      </c>
      <c r="DC388">
        <f t="shared" si="359"/>
        <v>0</v>
      </c>
      <c r="DD388" t="s">
        <v>3</v>
      </c>
      <c r="DE388" t="s">
        <v>3</v>
      </c>
      <c r="DF388">
        <f t="shared" si="354"/>
        <v>0</v>
      </c>
      <c r="DG388">
        <f>ROUND(ROUND(AF388*AJ388,2)*CX388,2)</f>
        <v>356.06</v>
      </c>
      <c r="DH388">
        <f t="shared" si="355"/>
        <v>0</v>
      </c>
      <c r="DI388">
        <f t="shared" si="356"/>
        <v>0</v>
      </c>
      <c r="DJ388">
        <f t="shared" si="363"/>
        <v>356.06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ROW(Source!A113)</f>
        <v>113</v>
      </c>
      <c r="B389">
        <v>295887217</v>
      </c>
      <c r="C389">
        <v>295889972</v>
      </c>
      <c r="D389">
        <v>277945779</v>
      </c>
      <c r="E389">
        <v>1</v>
      </c>
      <c r="F389">
        <v>1</v>
      </c>
      <c r="G389">
        <v>1</v>
      </c>
      <c r="H389">
        <v>2</v>
      </c>
      <c r="I389" t="s">
        <v>1072</v>
      </c>
      <c r="J389" t="s">
        <v>1073</v>
      </c>
      <c r="K389" t="s">
        <v>1074</v>
      </c>
      <c r="L389">
        <v>1368</v>
      </c>
      <c r="N389">
        <v>1011</v>
      </c>
      <c r="O389" t="s">
        <v>961</v>
      </c>
      <c r="P389" t="s">
        <v>961</v>
      </c>
      <c r="Q389">
        <v>1</v>
      </c>
      <c r="W389">
        <v>0</v>
      </c>
      <c r="X389">
        <v>-1301021868</v>
      </c>
      <c r="Y389">
        <f t="shared" si="357"/>
        <v>20.562750000000001</v>
      </c>
      <c r="AA389">
        <v>0</v>
      </c>
      <c r="AB389">
        <v>1274.48</v>
      </c>
      <c r="AC389">
        <v>642.05999999999995</v>
      </c>
      <c r="AD389">
        <v>0</v>
      </c>
      <c r="AE389">
        <v>0</v>
      </c>
      <c r="AF389">
        <v>1070.99</v>
      </c>
      <c r="AG389">
        <v>642.05999999999995</v>
      </c>
      <c r="AH389">
        <v>0</v>
      </c>
      <c r="AI389">
        <v>1</v>
      </c>
      <c r="AJ389">
        <v>1.19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14.82</v>
      </c>
      <c r="AU389" t="s">
        <v>182</v>
      </c>
      <c r="AV389">
        <v>1</v>
      </c>
      <c r="AW389">
        <v>2</v>
      </c>
      <c r="AX389">
        <v>295889985</v>
      </c>
      <c r="AY389">
        <v>1</v>
      </c>
      <c r="AZ389">
        <v>0</v>
      </c>
      <c r="BA389">
        <v>581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15872.0718</v>
      </c>
      <c r="BL389">
        <v>9515.3292000000001</v>
      </c>
      <c r="BM389">
        <v>0</v>
      </c>
      <c r="BN389">
        <v>0</v>
      </c>
      <c r="BO389">
        <v>14.82</v>
      </c>
      <c r="BP389">
        <v>1</v>
      </c>
      <c r="BQ389">
        <v>0</v>
      </c>
      <c r="BR389">
        <v>22022.499622500003</v>
      </c>
      <c r="BS389">
        <v>13202.519264999999</v>
      </c>
      <c r="BT389">
        <v>0</v>
      </c>
      <c r="BU389">
        <v>0</v>
      </c>
      <c r="BV389">
        <v>20.562750000000001</v>
      </c>
      <c r="BW389">
        <v>1</v>
      </c>
      <c r="CV389">
        <v>0</v>
      </c>
      <c r="CW389">
        <f>ROUND(Y389*Source!I113*DO389,7)</f>
        <v>20.562750000000001</v>
      </c>
      <c r="CX389">
        <f>ROUND(Y389*Source!I113,7)</f>
        <v>20.562750000000001</v>
      </c>
      <c r="CY389">
        <f t="shared" si="360"/>
        <v>1274.48</v>
      </c>
      <c r="CZ389">
        <f t="shared" si="361"/>
        <v>1070.99</v>
      </c>
      <c r="DA389">
        <f t="shared" si="362"/>
        <v>1.19</v>
      </c>
      <c r="DB389">
        <f t="shared" si="358"/>
        <v>22022.497125000002</v>
      </c>
      <c r="DC389">
        <f t="shared" si="359"/>
        <v>13202.520375</v>
      </c>
      <c r="DD389" t="s">
        <v>3</v>
      </c>
      <c r="DE389" t="s">
        <v>3</v>
      </c>
      <c r="DF389">
        <f t="shared" si="354"/>
        <v>0</v>
      </c>
      <c r="DG389">
        <f>ROUND(ROUND(AF389*AJ389,2)*CX389,2)</f>
        <v>26206.81</v>
      </c>
      <c r="DH389">
        <f t="shared" si="355"/>
        <v>13202.52</v>
      </c>
      <c r="DI389">
        <f t="shared" si="356"/>
        <v>0</v>
      </c>
      <c r="DJ389">
        <f t="shared" si="363"/>
        <v>39409.33</v>
      </c>
      <c r="DK389">
        <v>1</v>
      </c>
      <c r="DL389" t="s">
        <v>1068</v>
      </c>
      <c r="DM389">
        <v>6</v>
      </c>
      <c r="DN389" t="s">
        <v>1062</v>
      </c>
      <c r="DO389">
        <v>1</v>
      </c>
    </row>
    <row r="390" spans="1:119" x14ac:dyDescent="0.2">
      <c r="A390">
        <f>ROW(Source!A113)</f>
        <v>113</v>
      </c>
      <c r="B390">
        <v>295887217</v>
      </c>
      <c r="C390">
        <v>295889972</v>
      </c>
      <c r="D390">
        <v>277945806</v>
      </c>
      <c r="E390">
        <v>1</v>
      </c>
      <c r="F390">
        <v>1</v>
      </c>
      <c r="G390">
        <v>1</v>
      </c>
      <c r="H390">
        <v>2</v>
      </c>
      <c r="I390" t="s">
        <v>1075</v>
      </c>
      <c r="J390" t="s">
        <v>1076</v>
      </c>
      <c r="K390" t="s">
        <v>1077</v>
      </c>
      <c r="L390">
        <v>1368</v>
      </c>
      <c r="N390">
        <v>1011</v>
      </c>
      <c r="O390" t="s">
        <v>961</v>
      </c>
      <c r="P390" t="s">
        <v>961</v>
      </c>
      <c r="Q390">
        <v>1</v>
      </c>
      <c r="W390">
        <v>0</v>
      </c>
      <c r="X390">
        <v>1745550372</v>
      </c>
      <c r="Y390">
        <f t="shared" si="357"/>
        <v>3.0663749999999999</v>
      </c>
      <c r="AA390">
        <v>0</v>
      </c>
      <c r="AB390">
        <v>758.04</v>
      </c>
      <c r="AC390">
        <v>477.98</v>
      </c>
      <c r="AD390">
        <v>0</v>
      </c>
      <c r="AE390">
        <v>0</v>
      </c>
      <c r="AF390">
        <v>758.04</v>
      </c>
      <c r="AG390">
        <v>477.98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2.21</v>
      </c>
      <c r="AU390" t="s">
        <v>182</v>
      </c>
      <c r="AV390">
        <v>1</v>
      </c>
      <c r="AW390">
        <v>2</v>
      </c>
      <c r="AX390">
        <v>295889986</v>
      </c>
      <c r="AY390">
        <v>1</v>
      </c>
      <c r="AZ390">
        <v>0</v>
      </c>
      <c r="BA390">
        <v>582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1675.2683999999999</v>
      </c>
      <c r="BL390">
        <v>1056.3358000000001</v>
      </c>
      <c r="BM390">
        <v>0</v>
      </c>
      <c r="BN390">
        <v>0</v>
      </c>
      <c r="BO390">
        <v>2.21</v>
      </c>
      <c r="BP390">
        <v>1</v>
      </c>
      <c r="BQ390">
        <v>0</v>
      </c>
      <c r="BR390">
        <v>2324.4349050000001</v>
      </c>
      <c r="BS390">
        <v>1465.6659225000003</v>
      </c>
      <c r="BT390">
        <v>0</v>
      </c>
      <c r="BU390">
        <v>0</v>
      </c>
      <c r="BV390">
        <v>3.0663750000000003</v>
      </c>
      <c r="BW390">
        <v>1</v>
      </c>
      <c r="CV390">
        <v>0</v>
      </c>
      <c r="CW390">
        <f>ROUND(Y390*Source!I113*DO390,7)</f>
        <v>3.0663749999999999</v>
      </c>
      <c r="CX390">
        <f>ROUND(Y390*Source!I113,7)</f>
        <v>3.0663749999999999</v>
      </c>
      <c r="CY390">
        <f t="shared" si="360"/>
        <v>758.04</v>
      </c>
      <c r="CZ390">
        <f t="shared" si="361"/>
        <v>758.04</v>
      </c>
      <c r="DA390">
        <f t="shared" si="362"/>
        <v>1</v>
      </c>
      <c r="DB390">
        <f t="shared" si="358"/>
        <v>2324.4371249999999</v>
      </c>
      <c r="DC390">
        <f t="shared" si="359"/>
        <v>1465.67175</v>
      </c>
      <c r="DD390" t="s">
        <v>3</v>
      </c>
      <c r="DE390" t="s">
        <v>3</v>
      </c>
      <c r="DF390">
        <f t="shared" si="354"/>
        <v>0</v>
      </c>
      <c r="DG390">
        <f>ROUND(ROUND(AF390,2)*CX390,2)</f>
        <v>2324.4299999999998</v>
      </c>
      <c r="DH390">
        <f t="shared" si="355"/>
        <v>1465.67</v>
      </c>
      <c r="DI390">
        <f t="shared" si="356"/>
        <v>0</v>
      </c>
      <c r="DJ390">
        <f t="shared" si="363"/>
        <v>3790.1</v>
      </c>
      <c r="DK390">
        <v>1</v>
      </c>
      <c r="DL390" t="s">
        <v>1078</v>
      </c>
      <c r="DM390">
        <v>4</v>
      </c>
      <c r="DN390" t="s">
        <v>1062</v>
      </c>
      <c r="DO390">
        <v>1</v>
      </c>
    </row>
    <row r="391" spans="1:119" x14ac:dyDescent="0.2">
      <c r="A391">
        <f>ROW(Source!A113)</f>
        <v>113</v>
      </c>
      <c r="B391">
        <v>295887217</v>
      </c>
      <c r="C391">
        <v>295889972</v>
      </c>
      <c r="D391">
        <v>277945914</v>
      </c>
      <c r="E391">
        <v>1</v>
      </c>
      <c r="F391">
        <v>1</v>
      </c>
      <c r="G391">
        <v>1</v>
      </c>
      <c r="H391">
        <v>2</v>
      </c>
      <c r="I391" t="s">
        <v>1079</v>
      </c>
      <c r="J391" t="s">
        <v>1080</v>
      </c>
      <c r="K391" t="s">
        <v>1081</v>
      </c>
      <c r="L391">
        <v>1368</v>
      </c>
      <c r="N391">
        <v>1011</v>
      </c>
      <c r="O391" t="s">
        <v>961</v>
      </c>
      <c r="P391" t="s">
        <v>961</v>
      </c>
      <c r="Q391">
        <v>1</v>
      </c>
      <c r="W391">
        <v>0</v>
      </c>
      <c r="X391">
        <v>-351551180</v>
      </c>
      <c r="Y391">
        <f t="shared" si="357"/>
        <v>7.5341249999999995</v>
      </c>
      <c r="AA391">
        <v>0</v>
      </c>
      <c r="AB391">
        <v>1719.6</v>
      </c>
      <c r="AC391">
        <v>549.32000000000005</v>
      </c>
      <c r="AD391">
        <v>0</v>
      </c>
      <c r="AE391">
        <v>0</v>
      </c>
      <c r="AF391">
        <v>1521.77</v>
      </c>
      <c r="AG391">
        <v>549.32000000000005</v>
      </c>
      <c r="AH391">
        <v>0</v>
      </c>
      <c r="AI391">
        <v>1</v>
      </c>
      <c r="AJ391">
        <v>1.1299999999999999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5.43</v>
      </c>
      <c r="AU391" t="s">
        <v>182</v>
      </c>
      <c r="AV391">
        <v>1</v>
      </c>
      <c r="AW391">
        <v>2</v>
      </c>
      <c r="AX391">
        <v>295889987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8263.2110999999986</v>
      </c>
      <c r="BL391">
        <v>2982.8076000000001</v>
      </c>
      <c r="BM391">
        <v>0</v>
      </c>
      <c r="BN391">
        <v>0</v>
      </c>
      <c r="BO391">
        <v>5.43</v>
      </c>
      <c r="BP391">
        <v>1</v>
      </c>
      <c r="BQ391">
        <v>0</v>
      </c>
      <c r="BR391">
        <v>11465.205401250001</v>
      </c>
      <c r="BS391">
        <v>4138.6455450000003</v>
      </c>
      <c r="BT391">
        <v>0</v>
      </c>
      <c r="BU391">
        <v>0</v>
      </c>
      <c r="BV391">
        <v>7.5341250000000004</v>
      </c>
      <c r="BW391">
        <v>1</v>
      </c>
      <c r="CV391">
        <v>0</v>
      </c>
      <c r="CW391">
        <f>ROUND(Y391*Source!I113*DO391,7)</f>
        <v>7.5341250000000004</v>
      </c>
      <c r="CX391">
        <f>ROUND(Y391*Source!I113,7)</f>
        <v>7.5341250000000004</v>
      </c>
      <c r="CY391">
        <f t="shared" si="360"/>
        <v>1719.6</v>
      </c>
      <c r="CZ391">
        <f t="shared" si="361"/>
        <v>1521.77</v>
      </c>
      <c r="DA391">
        <f t="shared" si="362"/>
        <v>1.1299999999999999</v>
      </c>
      <c r="DB391">
        <f t="shared" si="358"/>
        <v>11465.203874999999</v>
      </c>
      <c r="DC391">
        <f t="shared" si="359"/>
        <v>4138.6488749999999</v>
      </c>
      <c r="DD391" t="s">
        <v>3</v>
      </c>
      <c r="DE391" t="s">
        <v>3</v>
      </c>
      <c r="DF391">
        <f t="shared" si="354"/>
        <v>0</v>
      </c>
      <c r="DG391">
        <f>ROUND(ROUND(AF391*AJ391,2)*CX391,2)</f>
        <v>12955.68</v>
      </c>
      <c r="DH391">
        <f t="shared" si="355"/>
        <v>4138.6499999999996</v>
      </c>
      <c r="DI391">
        <f t="shared" si="356"/>
        <v>0</v>
      </c>
      <c r="DJ391">
        <f t="shared" si="363"/>
        <v>17094.330000000002</v>
      </c>
      <c r="DK391">
        <v>1</v>
      </c>
      <c r="DL391" t="s">
        <v>1082</v>
      </c>
      <c r="DM391">
        <v>5</v>
      </c>
      <c r="DN391" t="s">
        <v>1062</v>
      </c>
      <c r="DO391">
        <v>1</v>
      </c>
    </row>
    <row r="392" spans="1:119" x14ac:dyDescent="0.2">
      <c r="A392">
        <f>ROW(Source!A113)</f>
        <v>113</v>
      </c>
      <c r="B392">
        <v>295887217</v>
      </c>
      <c r="C392">
        <v>295889972</v>
      </c>
      <c r="D392">
        <v>277946622</v>
      </c>
      <c r="E392">
        <v>1</v>
      </c>
      <c r="F392">
        <v>1</v>
      </c>
      <c r="G392">
        <v>1</v>
      </c>
      <c r="H392">
        <v>2</v>
      </c>
      <c r="I392" t="s">
        <v>1083</v>
      </c>
      <c r="J392" t="s">
        <v>1084</v>
      </c>
      <c r="K392" t="s">
        <v>1085</v>
      </c>
      <c r="L392">
        <v>1368</v>
      </c>
      <c r="N392">
        <v>1011</v>
      </c>
      <c r="O392" t="s">
        <v>961</v>
      </c>
      <c r="P392" t="s">
        <v>961</v>
      </c>
      <c r="Q392">
        <v>1</v>
      </c>
      <c r="W392">
        <v>0</v>
      </c>
      <c r="X392">
        <v>-733660489</v>
      </c>
      <c r="Y392">
        <f t="shared" si="357"/>
        <v>5.1198749999999995</v>
      </c>
      <c r="AA392">
        <v>0</v>
      </c>
      <c r="AB392">
        <v>16.05</v>
      </c>
      <c r="AC392">
        <v>0</v>
      </c>
      <c r="AD392">
        <v>0</v>
      </c>
      <c r="AE392">
        <v>0</v>
      </c>
      <c r="AF392">
        <v>12.74</v>
      </c>
      <c r="AG392">
        <v>0</v>
      </c>
      <c r="AH392">
        <v>0</v>
      </c>
      <c r="AI392">
        <v>1</v>
      </c>
      <c r="AJ392">
        <v>1.26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3.69</v>
      </c>
      <c r="AU392" t="s">
        <v>182</v>
      </c>
      <c r="AV392">
        <v>1</v>
      </c>
      <c r="AW392">
        <v>2</v>
      </c>
      <c r="AX392">
        <v>295889988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47.010599999999997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65.227207500000006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f>ROUND(Y392*Source!I113*DO392,7)</f>
        <v>0</v>
      </c>
      <c r="CX392">
        <f>ROUND(Y392*Source!I113,7)</f>
        <v>5.1198750000000004</v>
      </c>
      <c r="CY392">
        <f t="shared" si="360"/>
        <v>16.05</v>
      </c>
      <c r="CZ392">
        <f t="shared" si="361"/>
        <v>12.74</v>
      </c>
      <c r="DA392">
        <f t="shared" si="362"/>
        <v>1.26</v>
      </c>
      <c r="DB392">
        <f t="shared" si="358"/>
        <v>65.226375000000004</v>
      </c>
      <c r="DC392">
        <f t="shared" si="359"/>
        <v>0</v>
      </c>
      <c r="DD392" t="s">
        <v>3</v>
      </c>
      <c r="DE392" t="s">
        <v>3</v>
      </c>
      <c r="DF392">
        <f t="shared" si="354"/>
        <v>0</v>
      </c>
      <c r="DG392">
        <f>ROUND(ROUND(AF392*AJ392,2)*CX392,2)</f>
        <v>82.17</v>
      </c>
      <c r="DH392">
        <f t="shared" si="355"/>
        <v>0</v>
      </c>
      <c r="DI392">
        <f t="shared" si="356"/>
        <v>0</v>
      </c>
      <c r="DJ392">
        <f t="shared" si="363"/>
        <v>82.17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ROW(Source!A114)</f>
        <v>114</v>
      </c>
      <c r="B393">
        <v>295887217</v>
      </c>
      <c r="C393">
        <v>295889993</v>
      </c>
      <c r="D393">
        <v>277560305</v>
      </c>
      <c r="E393">
        <v>109</v>
      </c>
      <c r="F393">
        <v>1</v>
      </c>
      <c r="G393">
        <v>1</v>
      </c>
      <c r="H393">
        <v>1</v>
      </c>
      <c r="I393" t="s">
        <v>1060</v>
      </c>
      <c r="J393" t="s">
        <v>3</v>
      </c>
      <c r="K393" t="s">
        <v>1061</v>
      </c>
      <c r="L393">
        <v>1191</v>
      </c>
      <c r="N393">
        <v>1013</v>
      </c>
      <c r="O393" t="s">
        <v>1062</v>
      </c>
      <c r="P393" t="s">
        <v>1062</v>
      </c>
      <c r="Q393">
        <v>1</v>
      </c>
      <c r="W393">
        <v>0</v>
      </c>
      <c r="X393">
        <v>-1111239348</v>
      </c>
      <c r="Y393">
        <f>(AT393*ROUND(1.92,7))</f>
        <v>176.64</v>
      </c>
      <c r="AA393">
        <v>0</v>
      </c>
      <c r="AB393">
        <v>0</v>
      </c>
      <c r="AC393">
        <v>0</v>
      </c>
      <c r="AD393">
        <v>477.98</v>
      </c>
      <c r="AE393">
        <v>0</v>
      </c>
      <c r="AF393">
        <v>0</v>
      </c>
      <c r="AG393">
        <v>0</v>
      </c>
      <c r="AH393">
        <v>477.98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92</v>
      </c>
      <c r="AU393" t="s">
        <v>188</v>
      </c>
      <c r="AV393">
        <v>1</v>
      </c>
      <c r="AW393">
        <v>2</v>
      </c>
      <c r="AX393">
        <v>295890002</v>
      </c>
      <c r="AY393">
        <v>1</v>
      </c>
      <c r="AZ393">
        <v>0</v>
      </c>
      <c r="BA393">
        <v>589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43974.16</v>
      </c>
      <c r="BN393">
        <v>92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84430.387199999997</v>
      </c>
      <c r="BU393">
        <v>176.64</v>
      </c>
      <c r="BV393">
        <v>0</v>
      </c>
      <c r="BW393">
        <v>1</v>
      </c>
      <c r="CU393">
        <f>ROUND(AT393*Source!I114*AH393*AL393,2)</f>
        <v>43974.16</v>
      </c>
      <c r="CV393">
        <f>ROUND(Y393*Source!I114,7)</f>
        <v>176.64</v>
      </c>
      <c r="CW393">
        <v>0</v>
      </c>
      <c r="CX393">
        <f>ROUND(Y393*Source!I114,7)</f>
        <v>176.64</v>
      </c>
      <c r="CY393">
        <f>AD393</f>
        <v>477.98</v>
      </c>
      <c r="CZ393">
        <f>AH393</f>
        <v>477.98</v>
      </c>
      <c r="DA393">
        <f>AL393</f>
        <v>1</v>
      </c>
      <c r="DB393">
        <f>ROUND((ROUND(AT393*CZ393,2)*ROUND(1.92,7)),6)</f>
        <v>84430.387199999997</v>
      </c>
      <c r="DC393">
        <f>ROUND((ROUND(AT393*AG393,2)*ROUND(1.92,7)),6)</f>
        <v>0</v>
      </c>
      <c r="DD393" t="s">
        <v>3</v>
      </c>
      <c r="DE393" t="s">
        <v>3</v>
      </c>
      <c r="DF393">
        <f t="shared" si="354"/>
        <v>0</v>
      </c>
      <c r="DG393">
        <f>ROUND(ROUND(AF393,2)*CX393,2)</f>
        <v>0</v>
      </c>
      <c r="DH393">
        <f t="shared" si="355"/>
        <v>0</v>
      </c>
      <c r="DI393">
        <f t="shared" si="356"/>
        <v>84430.39</v>
      </c>
      <c r="DJ393">
        <f>DI393</f>
        <v>84430.39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ROW(Source!A114)</f>
        <v>114</v>
      </c>
      <c r="B394">
        <v>295887217</v>
      </c>
      <c r="C394">
        <v>295889993</v>
      </c>
      <c r="D394">
        <v>277560491</v>
      </c>
      <c r="E394">
        <v>109</v>
      </c>
      <c r="F394">
        <v>1</v>
      </c>
      <c r="G394">
        <v>1</v>
      </c>
      <c r="H394">
        <v>1</v>
      </c>
      <c r="I394" t="s">
        <v>1063</v>
      </c>
      <c r="J394" t="s">
        <v>3</v>
      </c>
      <c r="K394" t="s">
        <v>1064</v>
      </c>
      <c r="L394">
        <v>1191</v>
      </c>
      <c r="N394">
        <v>1013</v>
      </c>
      <c r="O394" t="s">
        <v>1062</v>
      </c>
      <c r="P394" t="s">
        <v>1062</v>
      </c>
      <c r="Q394">
        <v>1</v>
      </c>
      <c r="W394">
        <v>0</v>
      </c>
      <c r="X394">
        <v>-1417349443</v>
      </c>
      <c r="Y394">
        <f t="shared" ref="Y394:Y400" si="364">(AT394*ROUND(1.85,7))</f>
        <v>59.903000000000006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32.380000000000003</v>
      </c>
      <c r="AU394" t="s">
        <v>187</v>
      </c>
      <c r="AV394">
        <v>2</v>
      </c>
      <c r="AW394">
        <v>2</v>
      </c>
      <c r="AX394">
        <v>295890003</v>
      </c>
      <c r="AY394">
        <v>1</v>
      </c>
      <c r="AZ394">
        <v>0</v>
      </c>
      <c r="BA394">
        <v>590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ROUND(Y394*Source!I114,7)</f>
        <v>59.902999999999999</v>
      </c>
      <c r="CY394">
        <f>AD394</f>
        <v>0</v>
      </c>
      <c r="CZ394">
        <f>AH394</f>
        <v>0</v>
      </c>
      <c r="DA394">
        <f>AL394</f>
        <v>1</v>
      </c>
      <c r="DB394">
        <f t="shared" ref="DB394:DB400" si="365">ROUND((ROUND(AT394*CZ394,2)*ROUND(1.85,7)),6)</f>
        <v>0</v>
      </c>
      <c r="DC394">
        <f t="shared" ref="DC394:DC400" si="366">ROUND((ROUND(AT394*AG394,2)*ROUND(1.85,7)),6)</f>
        <v>0</v>
      </c>
      <c r="DD394" t="s">
        <v>3</v>
      </c>
      <c r="DE394" t="s">
        <v>3</v>
      </c>
      <c r="DF394">
        <f t="shared" si="354"/>
        <v>0</v>
      </c>
      <c r="DG394">
        <f>ROUND(ROUND(AF394,2)*CX394,2)</f>
        <v>0</v>
      </c>
      <c r="DH394">
        <f t="shared" si="355"/>
        <v>0</v>
      </c>
      <c r="DI394">
        <f t="shared" si="356"/>
        <v>0</v>
      </c>
      <c r="DJ394">
        <f>DI394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ROW(Source!A114)</f>
        <v>114</v>
      </c>
      <c r="B395">
        <v>295887217</v>
      </c>
      <c r="C395">
        <v>295889993</v>
      </c>
      <c r="D395">
        <v>277944871</v>
      </c>
      <c r="E395">
        <v>1</v>
      </c>
      <c r="F395">
        <v>1</v>
      </c>
      <c r="G395">
        <v>1</v>
      </c>
      <c r="H395">
        <v>2</v>
      </c>
      <c r="I395" t="s">
        <v>1065</v>
      </c>
      <c r="J395" t="s">
        <v>1066</v>
      </c>
      <c r="K395" t="s">
        <v>1067</v>
      </c>
      <c r="L395">
        <v>1368</v>
      </c>
      <c r="N395">
        <v>1011</v>
      </c>
      <c r="O395" t="s">
        <v>961</v>
      </c>
      <c r="P395" t="s">
        <v>961</v>
      </c>
      <c r="Q395">
        <v>1</v>
      </c>
      <c r="W395">
        <v>0</v>
      </c>
      <c r="X395">
        <v>426515882</v>
      </c>
      <c r="Y395">
        <f t="shared" si="364"/>
        <v>18.352</v>
      </c>
      <c r="AA395">
        <v>0</v>
      </c>
      <c r="AB395">
        <v>1233.46</v>
      </c>
      <c r="AC395">
        <v>642.05999999999995</v>
      </c>
      <c r="AD395">
        <v>0</v>
      </c>
      <c r="AE395">
        <v>0</v>
      </c>
      <c r="AF395">
        <v>1233.46</v>
      </c>
      <c r="AG395">
        <v>642.05999999999995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9.92</v>
      </c>
      <c r="AU395" t="s">
        <v>187</v>
      </c>
      <c r="AV395">
        <v>1</v>
      </c>
      <c r="AW395">
        <v>2</v>
      </c>
      <c r="AX395">
        <v>295890004</v>
      </c>
      <c r="AY395">
        <v>1</v>
      </c>
      <c r="AZ395">
        <v>0</v>
      </c>
      <c r="BA395">
        <v>591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12235.923200000001</v>
      </c>
      <c r="BL395">
        <v>6369.2351999999992</v>
      </c>
      <c r="BM395">
        <v>0</v>
      </c>
      <c r="BN395">
        <v>0</v>
      </c>
      <c r="BO395">
        <v>9.92</v>
      </c>
      <c r="BP395">
        <v>1</v>
      </c>
      <c r="BQ395">
        <v>0</v>
      </c>
      <c r="BR395">
        <v>22636.457920000001</v>
      </c>
      <c r="BS395">
        <v>11783.08512</v>
      </c>
      <c r="BT395">
        <v>0</v>
      </c>
      <c r="BU395">
        <v>0</v>
      </c>
      <c r="BV395">
        <v>18.352</v>
      </c>
      <c r="BW395">
        <v>1</v>
      </c>
      <c r="CV395">
        <v>0</v>
      </c>
      <c r="CW395">
        <f>ROUND(Y395*Source!I114*DO395,7)</f>
        <v>18.352</v>
      </c>
      <c r="CX395">
        <f>ROUND(Y395*Source!I114,7)</f>
        <v>18.352</v>
      </c>
      <c r="CY395">
        <f t="shared" ref="CY395:CY400" si="367">AB395</f>
        <v>1233.46</v>
      </c>
      <c r="CZ395">
        <f t="shared" ref="CZ395:CZ400" si="368">AF395</f>
        <v>1233.46</v>
      </c>
      <c r="DA395">
        <f t="shared" ref="DA395:DA400" si="369">AJ395</f>
        <v>1</v>
      </c>
      <c r="DB395">
        <f t="shared" si="365"/>
        <v>22636.452000000001</v>
      </c>
      <c r="DC395">
        <f t="shared" si="366"/>
        <v>11783.093999999999</v>
      </c>
      <c r="DD395" t="s">
        <v>3</v>
      </c>
      <c r="DE395" t="s">
        <v>3</v>
      </c>
      <c r="DF395">
        <f t="shared" si="354"/>
        <v>0</v>
      </c>
      <c r="DG395">
        <f>ROUND(ROUND(AF395,2)*CX395,2)</f>
        <v>22636.46</v>
      </c>
      <c r="DH395">
        <f t="shared" si="355"/>
        <v>11783.09</v>
      </c>
      <c r="DI395">
        <f t="shared" si="356"/>
        <v>0</v>
      </c>
      <c r="DJ395">
        <f t="shared" ref="DJ395:DJ400" si="370">DG395+DH395</f>
        <v>34419.550000000003</v>
      </c>
      <c r="DK395">
        <v>1</v>
      </c>
      <c r="DL395" t="s">
        <v>1068</v>
      </c>
      <c r="DM395">
        <v>6</v>
      </c>
      <c r="DN395" t="s">
        <v>1062</v>
      </c>
      <c r="DO395">
        <v>1</v>
      </c>
    </row>
    <row r="396" spans="1:119" x14ac:dyDescent="0.2">
      <c r="A396">
        <f>ROW(Source!A114)</f>
        <v>114</v>
      </c>
      <c r="B396">
        <v>295887217</v>
      </c>
      <c r="C396">
        <v>295889993</v>
      </c>
      <c r="D396">
        <v>277945622</v>
      </c>
      <c r="E396">
        <v>1</v>
      </c>
      <c r="F396">
        <v>1</v>
      </c>
      <c r="G396">
        <v>1</v>
      </c>
      <c r="H396">
        <v>2</v>
      </c>
      <c r="I396" t="s">
        <v>1069</v>
      </c>
      <c r="J396" t="s">
        <v>1070</v>
      </c>
      <c r="K396" t="s">
        <v>1071</v>
      </c>
      <c r="L396">
        <v>1368</v>
      </c>
      <c r="N396">
        <v>1011</v>
      </c>
      <c r="O396" t="s">
        <v>961</v>
      </c>
      <c r="P396" t="s">
        <v>961</v>
      </c>
      <c r="Q396">
        <v>1</v>
      </c>
      <c r="W396">
        <v>0</v>
      </c>
      <c r="X396">
        <v>554806292</v>
      </c>
      <c r="Y396">
        <f t="shared" si="364"/>
        <v>2.0350000000000001</v>
      </c>
      <c r="AA396">
        <v>0</v>
      </c>
      <c r="AB396">
        <v>233.29</v>
      </c>
      <c r="AC396">
        <v>0</v>
      </c>
      <c r="AD396">
        <v>0</v>
      </c>
      <c r="AE396">
        <v>0</v>
      </c>
      <c r="AF396">
        <v>189.67</v>
      </c>
      <c r="AG396">
        <v>0</v>
      </c>
      <c r="AH396">
        <v>0</v>
      </c>
      <c r="AI396">
        <v>1</v>
      </c>
      <c r="AJ396">
        <v>1.23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1.1000000000000001</v>
      </c>
      <c r="AU396" t="s">
        <v>187</v>
      </c>
      <c r="AV396">
        <v>1</v>
      </c>
      <c r="AW396">
        <v>2</v>
      </c>
      <c r="AX396">
        <v>295890005</v>
      </c>
      <c r="AY396">
        <v>1</v>
      </c>
      <c r="AZ396">
        <v>0</v>
      </c>
      <c r="BA396">
        <v>592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208.637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0</v>
      </c>
      <c r="BR396">
        <v>385.97845000000001</v>
      </c>
      <c r="BS396">
        <v>0</v>
      </c>
      <c r="BT396">
        <v>0</v>
      </c>
      <c r="BU396">
        <v>0</v>
      </c>
      <c r="BV396">
        <v>0</v>
      </c>
      <c r="BW396">
        <v>1</v>
      </c>
      <c r="CV396">
        <v>0</v>
      </c>
      <c r="CW396">
        <f>ROUND(Y396*Source!I114*DO396,7)</f>
        <v>0</v>
      </c>
      <c r="CX396">
        <f>ROUND(Y396*Source!I114,7)</f>
        <v>2.0350000000000001</v>
      </c>
      <c r="CY396">
        <f t="shared" si="367"/>
        <v>233.29</v>
      </c>
      <c r="CZ396">
        <f t="shared" si="368"/>
        <v>189.67</v>
      </c>
      <c r="DA396">
        <f t="shared" si="369"/>
        <v>1.23</v>
      </c>
      <c r="DB396">
        <f t="shared" si="365"/>
        <v>385.98399999999998</v>
      </c>
      <c r="DC396">
        <f t="shared" si="366"/>
        <v>0</v>
      </c>
      <c r="DD396" t="s">
        <v>3</v>
      </c>
      <c r="DE396" t="s">
        <v>3</v>
      </c>
      <c r="DF396">
        <f t="shared" si="354"/>
        <v>0</v>
      </c>
      <c r="DG396">
        <f>ROUND(ROUND(AF396*AJ396,2)*CX396,2)</f>
        <v>474.75</v>
      </c>
      <c r="DH396">
        <f t="shared" si="355"/>
        <v>0</v>
      </c>
      <c r="DI396">
        <f t="shared" si="356"/>
        <v>0</v>
      </c>
      <c r="DJ396">
        <f t="shared" si="370"/>
        <v>474.75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ROW(Source!A114)</f>
        <v>114</v>
      </c>
      <c r="B397">
        <v>295887217</v>
      </c>
      <c r="C397">
        <v>295889993</v>
      </c>
      <c r="D397">
        <v>277945779</v>
      </c>
      <c r="E397">
        <v>1</v>
      </c>
      <c r="F397">
        <v>1</v>
      </c>
      <c r="G397">
        <v>1</v>
      </c>
      <c r="H397">
        <v>2</v>
      </c>
      <c r="I397" t="s">
        <v>1072</v>
      </c>
      <c r="J397" t="s">
        <v>1073</v>
      </c>
      <c r="K397" t="s">
        <v>1074</v>
      </c>
      <c r="L397">
        <v>1368</v>
      </c>
      <c r="N397">
        <v>1011</v>
      </c>
      <c r="O397" t="s">
        <v>961</v>
      </c>
      <c r="P397" t="s">
        <v>961</v>
      </c>
      <c r="Q397">
        <v>1</v>
      </c>
      <c r="W397">
        <v>0</v>
      </c>
      <c r="X397">
        <v>-1301021868</v>
      </c>
      <c r="Y397">
        <f t="shared" si="364"/>
        <v>27.417000000000002</v>
      </c>
      <c r="AA397">
        <v>0</v>
      </c>
      <c r="AB397">
        <v>1274.48</v>
      </c>
      <c r="AC397">
        <v>642.05999999999995</v>
      </c>
      <c r="AD397">
        <v>0</v>
      </c>
      <c r="AE397">
        <v>0</v>
      </c>
      <c r="AF397">
        <v>1070.99</v>
      </c>
      <c r="AG397">
        <v>642.05999999999995</v>
      </c>
      <c r="AH397">
        <v>0</v>
      </c>
      <c r="AI397">
        <v>1</v>
      </c>
      <c r="AJ397">
        <v>1.19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14.82</v>
      </c>
      <c r="AU397" t="s">
        <v>187</v>
      </c>
      <c r="AV397">
        <v>1</v>
      </c>
      <c r="AW397">
        <v>2</v>
      </c>
      <c r="AX397">
        <v>295890006</v>
      </c>
      <c r="AY397">
        <v>1</v>
      </c>
      <c r="AZ397">
        <v>0</v>
      </c>
      <c r="BA397">
        <v>593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15872.0718</v>
      </c>
      <c r="BL397">
        <v>9515.3292000000001</v>
      </c>
      <c r="BM397">
        <v>0</v>
      </c>
      <c r="BN397">
        <v>0</v>
      </c>
      <c r="BO397">
        <v>14.82</v>
      </c>
      <c r="BP397">
        <v>1</v>
      </c>
      <c r="BQ397">
        <v>0</v>
      </c>
      <c r="BR397">
        <v>29363.332830000003</v>
      </c>
      <c r="BS397">
        <v>17603.35902</v>
      </c>
      <c r="BT397">
        <v>0</v>
      </c>
      <c r="BU397">
        <v>0</v>
      </c>
      <c r="BV397">
        <v>27.417000000000002</v>
      </c>
      <c r="BW397">
        <v>1</v>
      </c>
      <c r="CV397">
        <v>0</v>
      </c>
      <c r="CW397">
        <f>ROUND(Y397*Source!I114*DO397,7)</f>
        <v>27.417000000000002</v>
      </c>
      <c r="CX397">
        <f>ROUND(Y397*Source!I114,7)</f>
        <v>27.417000000000002</v>
      </c>
      <c r="CY397">
        <f t="shared" si="367"/>
        <v>1274.48</v>
      </c>
      <c r="CZ397">
        <f t="shared" si="368"/>
        <v>1070.99</v>
      </c>
      <c r="DA397">
        <f t="shared" si="369"/>
        <v>1.19</v>
      </c>
      <c r="DB397">
        <f t="shared" si="365"/>
        <v>29363.3295</v>
      </c>
      <c r="DC397">
        <f t="shared" si="366"/>
        <v>17603.360499999999</v>
      </c>
      <c r="DD397" t="s">
        <v>3</v>
      </c>
      <c r="DE397" t="s">
        <v>3</v>
      </c>
      <c r="DF397">
        <f t="shared" si="354"/>
        <v>0</v>
      </c>
      <c r="DG397">
        <f>ROUND(ROUND(AF397*AJ397,2)*CX397,2)</f>
        <v>34942.42</v>
      </c>
      <c r="DH397">
        <f t="shared" si="355"/>
        <v>17603.36</v>
      </c>
      <c r="DI397">
        <f t="shared" si="356"/>
        <v>0</v>
      </c>
      <c r="DJ397">
        <f t="shared" si="370"/>
        <v>52545.78</v>
      </c>
      <c r="DK397">
        <v>1</v>
      </c>
      <c r="DL397" t="s">
        <v>1068</v>
      </c>
      <c r="DM397">
        <v>6</v>
      </c>
      <c r="DN397" t="s">
        <v>1062</v>
      </c>
      <c r="DO397">
        <v>1</v>
      </c>
    </row>
    <row r="398" spans="1:119" x14ac:dyDescent="0.2">
      <c r="A398">
        <f>ROW(Source!A114)</f>
        <v>114</v>
      </c>
      <c r="B398">
        <v>295887217</v>
      </c>
      <c r="C398">
        <v>295889993</v>
      </c>
      <c r="D398">
        <v>277945806</v>
      </c>
      <c r="E398">
        <v>1</v>
      </c>
      <c r="F398">
        <v>1</v>
      </c>
      <c r="G398">
        <v>1</v>
      </c>
      <c r="H398">
        <v>2</v>
      </c>
      <c r="I398" t="s">
        <v>1075</v>
      </c>
      <c r="J398" t="s">
        <v>1076</v>
      </c>
      <c r="K398" t="s">
        <v>1077</v>
      </c>
      <c r="L398">
        <v>1368</v>
      </c>
      <c r="N398">
        <v>1011</v>
      </c>
      <c r="O398" t="s">
        <v>961</v>
      </c>
      <c r="P398" t="s">
        <v>961</v>
      </c>
      <c r="Q398">
        <v>1</v>
      </c>
      <c r="W398">
        <v>0</v>
      </c>
      <c r="X398">
        <v>1745550372</v>
      </c>
      <c r="Y398">
        <f t="shared" si="364"/>
        <v>4.0884999999999998</v>
      </c>
      <c r="AA398">
        <v>0</v>
      </c>
      <c r="AB398">
        <v>758.04</v>
      </c>
      <c r="AC398">
        <v>477.98</v>
      </c>
      <c r="AD398">
        <v>0</v>
      </c>
      <c r="AE398">
        <v>0</v>
      </c>
      <c r="AF398">
        <v>758.04</v>
      </c>
      <c r="AG398">
        <v>477.98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2.21</v>
      </c>
      <c r="AU398" t="s">
        <v>187</v>
      </c>
      <c r="AV398">
        <v>1</v>
      </c>
      <c r="AW398">
        <v>2</v>
      </c>
      <c r="AX398">
        <v>295890007</v>
      </c>
      <c r="AY398">
        <v>1</v>
      </c>
      <c r="AZ398">
        <v>0</v>
      </c>
      <c r="BA398">
        <v>594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1675.2683999999999</v>
      </c>
      <c r="BL398">
        <v>1056.3358000000001</v>
      </c>
      <c r="BM398">
        <v>0</v>
      </c>
      <c r="BN398">
        <v>0</v>
      </c>
      <c r="BO398">
        <v>2.21</v>
      </c>
      <c r="BP398">
        <v>1</v>
      </c>
      <c r="BQ398">
        <v>0</v>
      </c>
      <c r="BR398">
        <v>3099.2465399999996</v>
      </c>
      <c r="BS398">
        <v>1954.2212299999999</v>
      </c>
      <c r="BT398">
        <v>0</v>
      </c>
      <c r="BU398">
        <v>0</v>
      </c>
      <c r="BV398">
        <v>4.0884999999999998</v>
      </c>
      <c r="BW398">
        <v>1</v>
      </c>
      <c r="CV398">
        <v>0</v>
      </c>
      <c r="CW398">
        <f>ROUND(Y398*Source!I114*DO398,7)</f>
        <v>4.0884999999999998</v>
      </c>
      <c r="CX398">
        <f>ROUND(Y398*Source!I114,7)</f>
        <v>4.0884999999999998</v>
      </c>
      <c r="CY398">
        <f t="shared" si="367"/>
        <v>758.04</v>
      </c>
      <c r="CZ398">
        <f t="shared" si="368"/>
        <v>758.04</v>
      </c>
      <c r="DA398">
        <f t="shared" si="369"/>
        <v>1</v>
      </c>
      <c r="DB398">
        <f t="shared" si="365"/>
        <v>3099.2494999999999</v>
      </c>
      <c r="DC398">
        <f t="shared" si="366"/>
        <v>1954.229</v>
      </c>
      <c r="DD398" t="s">
        <v>3</v>
      </c>
      <c r="DE398" t="s">
        <v>3</v>
      </c>
      <c r="DF398">
        <f t="shared" si="354"/>
        <v>0</v>
      </c>
      <c r="DG398">
        <f>ROUND(ROUND(AF398,2)*CX398,2)</f>
        <v>3099.25</v>
      </c>
      <c r="DH398">
        <f t="shared" si="355"/>
        <v>1954.22</v>
      </c>
      <c r="DI398">
        <f t="shared" si="356"/>
        <v>0</v>
      </c>
      <c r="DJ398">
        <f t="shared" si="370"/>
        <v>5053.47</v>
      </c>
      <c r="DK398">
        <v>1</v>
      </c>
      <c r="DL398" t="s">
        <v>1078</v>
      </c>
      <c r="DM398">
        <v>4</v>
      </c>
      <c r="DN398" t="s">
        <v>1062</v>
      </c>
      <c r="DO398">
        <v>1</v>
      </c>
    </row>
    <row r="399" spans="1:119" x14ac:dyDescent="0.2">
      <c r="A399">
        <f>ROW(Source!A114)</f>
        <v>114</v>
      </c>
      <c r="B399">
        <v>295887217</v>
      </c>
      <c r="C399">
        <v>295889993</v>
      </c>
      <c r="D399">
        <v>277945914</v>
      </c>
      <c r="E399">
        <v>1</v>
      </c>
      <c r="F399">
        <v>1</v>
      </c>
      <c r="G399">
        <v>1</v>
      </c>
      <c r="H399">
        <v>2</v>
      </c>
      <c r="I399" t="s">
        <v>1079</v>
      </c>
      <c r="J399" t="s">
        <v>1080</v>
      </c>
      <c r="K399" t="s">
        <v>1081</v>
      </c>
      <c r="L399">
        <v>1368</v>
      </c>
      <c r="N399">
        <v>1011</v>
      </c>
      <c r="O399" t="s">
        <v>961</v>
      </c>
      <c r="P399" t="s">
        <v>961</v>
      </c>
      <c r="Q399">
        <v>1</v>
      </c>
      <c r="W399">
        <v>0</v>
      </c>
      <c r="X399">
        <v>-351551180</v>
      </c>
      <c r="Y399">
        <f t="shared" si="364"/>
        <v>10.045500000000001</v>
      </c>
      <c r="AA399">
        <v>0</v>
      </c>
      <c r="AB399">
        <v>1719.6</v>
      </c>
      <c r="AC399">
        <v>549.32000000000005</v>
      </c>
      <c r="AD399">
        <v>0</v>
      </c>
      <c r="AE399">
        <v>0</v>
      </c>
      <c r="AF399">
        <v>1521.77</v>
      </c>
      <c r="AG399">
        <v>549.32000000000005</v>
      </c>
      <c r="AH399">
        <v>0</v>
      </c>
      <c r="AI399">
        <v>1</v>
      </c>
      <c r="AJ399">
        <v>1.1299999999999999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5.43</v>
      </c>
      <c r="AU399" t="s">
        <v>187</v>
      </c>
      <c r="AV399">
        <v>1</v>
      </c>
      <c r="AW399">
        <v>2</v>
      </c>
      <c r="AX399">
        <v>295890008</v>
      </c>
      <c r="AY399">
        <v>1</v>
      </c>
      <c r="AZ399">
        <v>0</v>
      </c>
      <c r="BA399">
        <v>595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8263.2110999999986</v>
      </c>
      <c r="BL399">
        <v>2982.8076000000001</v>
      </c>
      <c r="BM399">
        <v>0</v>
      </c>
      <c r="BN399">
        <v>0</v>
      </c>
      <c r="BO399">
        <v>5.43</v>
      </c>
      <c r="BP399">
        <v>1</v>
      </c>
      <c r="BQ399">
        <v>0</v>
      </c>
      <c r="BR399">
        <v>15286.940535000002</v>
      </c>
      <c r="BS399">
        <v>5518.1940600000007</v>
      </c>
      <c r="BT399">
        <v>0</v>
      </c>
      <c r="BU399">
        <v>0</v>
      </c>
      <c r="BV399">
        <v>10.045500000000001</v>
      </c>
      <c r="BW399">
        <v>1</v>
      </c>
      <c r="CV399">
        <v>0</v>
      </c>
      <c r="CW399">
        <f>ROUND(Y399*Source!I114*DO399,7)</f>
        <v>10.045500000000001</v>
      </c>
      <c r="CX399">
        <f>ROUND(Y399*Source!I114,7)</f>
        <v>10.045500000000001</v>
      </c>
      <c r="CY399">
        <f t="shared" si="367"/>
        <v>1719.6</v>
      </c>
      <c r="CZ399">
        <f t="shared" si="368"/>
        <v>1521.77</v>
      </c>
      <c r="DA399">
        <f t="shared" si="369"/>
        <v>1.1299999999999999</v>
      </c>
      <c r="DB399">
        <f t="shared" si="365"/>
        <v>15286.9385</v>
      </c>
      <c r="DC399">
        <f t="shared" si="366"/>
        <v>5518.1985000000004</v>
      </c>
      <c r="DD399" t="s">
        <v>3</v>
      </c>
      <c r="DE399" t="s">
        <v>3</v>
      </c>
      <c r="DF399">
        <f t="shared" si="354"/>
        <v>0</v>
      </c>
      <c r="DG399">
        <f>ROUND(ROUND(AF399*AJ399,2)*CX399,2)</f>
        <v>17274.240000000002</v>
      </c>
      <c r="DH399">
        <f t="shared" si="355"/>
        <v>5518.19</v>
      </c>
      <c r="DI399">
        <f t="shared" si="356"/>
        <v>0</v>
      </c>
      <c r="DJ399">
        <f t="shared" si="370"/>
        <v>22792.43</v>
      </c>
      <c r="DK399">
        <v>1</v>
      </c>
      <c r="DL399" t="s">
        <v>1082</v>
      </c>
      <c r="DM399">
        <v>5</v>
      </c>
      <c r="DN399" t="s">
        <v>1062</v>
      </c>
      <c r="DO399">
        <v>1</v>
      </c>
    </row>
    <row r="400" spans="1:119" x14ac:dyDescent="0.2">
      <c r="A400">
        <f>ROW(Source!A114)</f>
        <v>114</v>
      </c>
      <c r="B400">
        <v>295887217</v>
      </c>
      <c r="C400">
        <v>295889993</v>
      </c>
      <c r="D400">
        <v>277946622</v>
      </c>
      <c r="E400">
        <v>1</v>
      </c>
      <c r="F400">
        <v>1</v>
      </c>
      <c r="G400">
        <v>1</v>
      </c>
      <c r="H400">
        <v>2</v>
      </c>
      <c r="I400" t="s">
        <v>1083</v>
      </c>
      <c r="J400" t="s">
        <v>1084</v>
      </c>
      <c r="K400" t="s">
        <v>1085</v>
      </c>
      <c r="L400">
        <v>1368</v>
      </c>
      <c r="N400">
        <v>1011</v>
      </c>
      <c r="O400" t="s">
        <v>961</v>
      </c>
      <c r="P400" t="s">
        <v>961</v>
      </c>
      <c r="Q400">
        <v>1</v>
      </c>
      <c r="W400">
        <v>0</v>
      </c>
      <c r="X400">
        <v>-733660489</v>
      </c>
      <c r="Y400">
        <f t="shared" si="364"/>
        <v>6.8265000000000002</v>
      </c>
      <c r="AA400">
        <v>0</v>
      </c>
      <c r="AB400">
        <v>16.05</v>
      </c>
      <c r="AC400">
        <v>0</v>
      </c>
      <c r="AD400">
        <v>0</v>
      </c>
      <c r="AE400">
        <v>0</v>
      </c>
      <c r="AF400">
        <v>12.74</v>
      </c>
      <c r="AG400">
        <v>0</v>
      </c>
      <c r="AH400">
        <v>0</v>
      </c>
      <c r="AI400">
        <v>1</v>
      </c>
      <c r="AJ400">
        <v>1.26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3.69</v>
      </c>
      <c r="AU400" t="s">
        <v>187</v>
      </c>
      <c r="AV400">
        <v>1</v>
      </c>
      <c r="AW400">
        <v>2</v>
      </c>
      <c r="AX400">
        <v>295890009</v>
      </c>
      <c r="AY400">
        <v>1</v>
      </c>
      <c r="AZ400">
        <v>0</v>
      </c>
      <c r="BA400">
        <v>596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47.010599999999997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86.969610000000003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f>ROUND(Y400*Source!I114*DO400,7)</f>
        <v>0</v>
      </c>
      <c r="CX400">
        <f>ROUND(Y400*Source!I114,7)</f>
        <v>6.8265000000000002</v>
      </c>
      <c r="CY400">
        <f t="shared" si="367"/>
        <v>16.05</v>
      </c>
      <c r="CZ400">
        <f t="shared" si="368"/>
        <v>12.74</v>
      </c>
      <c r="DA400">
        <f t="shared" si="369"/>
        <v>1.26</v>
      </c>
      <c r="DB400">
        <f t="shared" si="365"/>
        <v>86.968500000000006</v>
      </c>
      <c r="DC400">
        <f t="shared" si="366"/>
        <v>0</v>
      </c>
      <c r="DD400" t="s">
        <v>3</v>
      </c>
      <c r="DE400" t="s">
        <v>3</v>
      </c>
      <c r="DF400">
        <f t="shared" si="354"/>
        <v>0</v>
      </c>
      <c r="DG400">
        <f>ROUND(ROUND(AF400*AJ400,2)*CX400,2)</f>
        <v>109.57</v>
      </c>
      <c r="DH400">
        <f t="shared" si="355"/>
        <v>0</v>
      </c>
      <c r="DI400">
        <f t="shared" si="356"/>
        <v>0</v>
      </c>
      <c r="DJ400">
        <f t="shared" si="370"/>
        <v>109.57</v>
      </c>
      <c r="DK400">
        <v>1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ROW(Source!A115)</f>
        <v>115</v>
      </c>
      <c r="B401">
        <v>295887217</v>
      </c>
      <c r="C401">
        <v>295890014</v>
      </c>
      <c r="D401">
        <v>277560305</v>
      </c>
      <c r="E401">
        <v>109</v>
      </c>
      <c r="F401">
        <v>1</v>
      </c>
      <c r="G401">
        <v>1</v>
      </c>
      <c r="H401">
        <v>1</v>
      </c>
      <c r="I401" t="s">
        <v>1060</v>
      </c>
      <c r="J401" t="s">
        <v>3</v>
      </c>
      <c r="K401" t="s">
        <v>1061</v>
      </c>
      <c r="L401">
        <v>1191</v>
      </c>
      <c r="N401">
        <v>1013</v>
      </c>
      <c r="O401" t="s">
        <v>1062</v>
      </c>
      <c r="P401" t="s">
        <v>1062</v>
      </c>
      <c r="Q401">
        <v>1</v>
      </c>
      <c r="W401">
        <v>0</v>
      </c>
      <c r="X401">
        <v>-1111239348</v>
      </c>
      <c r="Y401">
        <f>(AT401*ROUND((0.75*1.92),7))</f>
        <v>118.08</v>
      </c>
      <c r="AA401">
        <v>0</v>
      </c>
      <c r="AB401">
        <v>0</v>
      </c>
      <c r="AC401">
        <v>0</v>
      </c>
      <c r="AD401">
        <v>477.98</v>
      </c>
      <c r="AE401">
        <v>0</v>
      </c>
      <c r="AF401">
        <v>0</v>
      </c>
      <c r="AG401">
        <v>0</v>
      </c>
      <c r="AH401">
        <v>477.98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82</v>
      </c>
      <c r="AU401" t="s">
        <v>183</v>
      </c>
      <c r="AV401">
        <v>1</v>
      </c>
      <c r="AW401">
        <v>2</v>
      </c>
      <c r="AX401">
        <v>295890023</v>
      </c>
      <c r="AY401">
        <v>1</v>
      </c>
      <c r="AZ401">
        <v>0</v>
      </c>
      <c r="BA401">
        <v>601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39194.36</v>
      </c>
      <c r="BN401">
        <v>82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56439.878400000001</v>
      </c>
      <c r="BU401">
        <v>118.08</v>
      </c>
      <c r="BV401">
        <v>0</v>
      </c>
      <c r="BW401">
        <v>1</v>
      </c>
      <c r="CU401">
        <f>ROUND(AT401*Source!I115*AH401*AL401,2)</f>
        <v>39194.36</v>
      </c>
      <c r="CV401">
        <f>ROUND(Y401*Source!I115,7)</f>
        <v>118.08</v>
      </c>
      <c r="CW401">
        <v>0</v>
      </c>
      <c r="CX401">
        <f>ROUND(Y401*Source!I115,7)</f>
        <v>118.08</v>
      </c>
      <c r="CY401">
        <f>AD401</f>
        <v>477.98</v>
      </c>
      <c r="CZ401">
        <f>AH401</f>
        <v>477.98</v>
      </c>
      <c r="DA401">
        <f>AL401</f>
        <v>1</v>
      </c>
      <c r="DB401">
        <f>ROUND((ROUND(AT401*CZ401,2)*ROUND((0.75*1.92),7)),6)</f>
        <v>56439.878400000001</v>
      </c>
      <c r="DC401">
        <f>ROUND((ROUND(AT401*AG401,2)*ROUND((0.75*1.92),7)),6)</f>
        <v>0</v>
      </c>
      <c r="DD401" t="s">
        <v>3</v>
      </c>
      <c r="DE401" t="s">
        <v>3</v>
      </c>
      <c r="DF401">
        <f t="shared" si="354"/>
        <v>0</v>
      </c>
      <c r="DG401">
        <f>ROUND(ROUND(AF401,2)*CX401,2)</f>
        <v>0</v>
      </c>
      <c r="DH401">
        <f t="shared" si="355"/>
        <v>0</v>
      </c>
      <c r="DI401">
        <f t="shared" si="356"/>
        <v>56439.88</v>
      </c>
      <c r="DJ401">
        <f>DI401</f>
        <v>56439.88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ROW(Source!A115)</f>
        <v>115</v>
      </c>
      <c r="B402">
        <v>295887217</v>
      </c>
      <c r="C402">
        <v>295890014</v>
      </c>
      <c r="D402">
        <v>277560491</v>
      </c>
      <c r="E402">
        <v>109</v>
      </c>
      <c r="F402">
        <v>1</v>
      </c>
      <c r="G402">
        <v>1</v>
      </c>
      <c r="H402">
        <v>1</v>
      </c>
      <c r="I402" t="s">
        <v>1063</v>
      </c>
      <c r="J402" t="s">
        <v>3</v>
      </c>
      <c r="K402" t="s">
        <v>1064</v>
      </c>
      <c r="L402">
        <v>1191</v>
      </c>
      <c r="N402">
        <v>1013</v>
      </c>
      <c r="O402" t="s">
        <v>1062</v>
      </c>
      <c r="P402" t="s">
        <v>1062</v>
      </c>
      <c r="Q402">
        <v>1</v>
      </c>
      <c r="W402">
        <v>0</v>
      </c>
      <c r="X402">
        <v>-1417349443</v>
      </c>
      <c r="Y402">
        <f t="shared" ref="Y402:Y408" si="371">(AT402*ROUND((0.75*1.85),7))</f>
        <v>36.65775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26.42</v>
      </c>
      <c r="AU402" t="s">
        <v>182</v>
      </c>
      <c r="AV402">
        <v>2</v>
      </c>
      <c r="AW402">
        <v>2</v>
      </c>
      <c r="AX402">
        <v>295890024</v>
      </c>
      <c r="AY402">
        <v>1</v>
      </c>
      <c r="AZ402">
        <v>0</v>
      </c>
      <c r="BA402">
        <v>602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ROUND(Y402*Source!I115,7)</f>
        <v>36.65775</v>
      </c>
      <c r="CY402">
        <f>AD402</f>
        <v>0</v>
      </c>
      <c r="CZ402">
        <f>AH402</f>
        <v>0</v>
      </c>
      <c r="DA402">
        <f>AL402</f>
        <v>1</v>
      </c>
      <c r="DB402">
        <f t="shared" ref="DB402:DB408" si="372">ROUND((ROUND(AT402*CZ402,2)*ROUND((0.75*1.85),7)),6)</f>
        <v>0</v>
      </c>
      <c r="DC402">
        <f t="shared" ref="DC402:DC408" si="373">ROUND((ROUND(AT402*AG402,2)*ROUND((0.75*1.85),7)),6)</f>
        <v>0</v>
      </c>
      <c r="DD402" t="s">
        <v>3</v>
      </c>
      <c r="DE402" t="s">
        <v>3</v>
      </c>
      <c r="DF402">
        <f t="shared" si="354"/>
        <v>0</v>
      </c>
      <c r="DG402">
        <f>ROUND(ROUND(AF402,2)*CX402,2)</f>
        <v>0</v>
      </c>
      <c r="DH402">
        <f t="shared" si="355"/>
        <v>0</v>
      </c>
      <c r="DI402">
        <f t="shared" si="356"/>
        <v>0</v>
      </c>
      <c r="DJ402">
        <f>DI402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ROW(Source!A115)</f>
        <v>115</v>
      </c>
      <c r="B403">
        <v>295887217</v>
      </c>
      <c r="C403">
        <v>295890014</v>
      </c>
      <c r="D403">
        <v>277944871</v>
      </c>
      <c r="E403">
        <v>1</v>
      </c>
      <c r="F403">
        <v>1</v>
      </c>
      <c r="G403">
        <v>1</v>
      </c>
      <c r="H403">
        <v>2</v>
      </c>
      <c r="I403" t="s">
        <v>1065</v>
      </c>
      <c r="J403" t="s">
        <v>1066</v>
      </c>
      <c r="K403" t="s">
        <v>1067</v>
      </c>
      <c r="L403">
        <v>1368</v>
      </c>
      <c r="N403">
        <v>1011</v>
      </c>
      <c r="O403" t="s">
        <v>961</v>
      </c>
      <c r="P403" t="s">
        <v>961</v>
      </c>
      <c r="Q403">
        <v>1</v>
      </c>
      <c r="W403">
        <v>0</v>
      </c>
      <c r="X403">
        <v>426515882</v>
      </c>
      <c r="Y403">
        <f t="shared" si="371"/>
        <v>12.071249999999999</v>
      </c>
      <c r="AA403">
        <v>0</v>
      </c>
      <c r="AB403">
        <v>1233.46</v>
      </c>
      <c r="AC403">
        <v>642.05999999999995</v>
      </c>
      <c r="AD403">
        <v>0</v>
      </c>
      <c r="AE403">
        <v>0</v>
      </c>
      <c r="AF403">
        <v>1233.46</v>
      </c>
      <c r="AG403">
        <v>642.05999999999995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8.6999999999999993</v>
      </c>
      <c r="AU403" t="s">
        <v>182</v>
      </c>
      <c r="AV403">
        <v>1</v>
      </c>
      <c r="AW403">
        <v>2</v>
      </c>
      <c r="AX403">
        <v>295890025</v>
      </c>
      <c r="AY403">
        <v>1</v>
      </c>
      <c r="AZ403">
        <v>0</v>
      </c>
      <c r="BA403">
        <v>603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10731.101999999999</v>
      </c>
      <c r="BL403">
        <v>5585.9219999999987</v>
      </c>
      <c r="BM403">
        <v>0</v>
      </c>
      <c r="BN403">
        <v>0</v>
      </c>
      <c r="BO403">
        <v>8.6999999999999993</v>
      </c>
      <c r="BP403">
        <v>1</v>
      </c>
      <c r="BQ403">
        <v>0</v>
      </c>
      <c r="BR403">
        <v>14889.404025</v>
      </c>
      <c r="BS403">
        <v>7750.466774999999</v>
      </c>
      <c r="BT403">
        <v>0</v>
      </c>
      <c r="BU403">
        <v>0</v>
      </c>
      <c r="BV403">
        <v>12.071249999999999</v>
      </c>
      <c r="BW403">
        <v>1</v>
      </c>
      <c r="CV403">
        <v>0</v>
      </c>
      <c r="CW403">
        <f>ROUND(Y403*Source!I115*DO403,7)</f>
        <v>12.071249999999999</v>
      </c>
      <c r="CX403">
        <f>ROUND(Y403*Source!I115,7)</f>
        <v>12.071249999999999</v>
      </c>
      <c r="CY403">
        <f t="shared" ref="CY403:CY408" si="374">AB403</f>
        <v>1233.46</v>
      </c>
      <c r="CZ403">
        <f t="shared" ref="CZ403:CZ408" si="375">AF403</f>
        <v>1233.46</v>
      </c>
      <c r="DA403">
        <f t="shared" ref="DA403:DA408" si="376">AJ403</f>
        <v>1</v>
      </c>
      <c r="DB403">
        <f t="shared" si="372"/>
        <v>14889.401250000001</v>
      </c>
      <c r="DC403">
        <f t="shared" si="373"/>
        <v>7750.4639999999999</v>
      </c>
      <c r="DD403" t="s">
        <v>3</v>
      </c>
      <c r="DE403" t="s">
        <v>3</v>
      </c>
      <c r="DF403">
        <f t="shared" si="354"/>
        <v>0</v>
      </c>
      <c r="DG403">
        <f>ROUND(ROUND(AF403,2)*CX403,2)</f>
        <v>14889.4</v>
      </c>
      <c r="DH403">
        <f t="shared" si="355"/>
        <v>7750.47</v>
      </c>
      <c r="DI403">
        <f t="shared" si="356"/>
        <v>0</v>
      </c>
      <c r="DJ403">
        <f t="shared" ref="DJ403:DJ408" si="377">DG403+DH403</f>
        <v>22639.87</v>
      </c>
      <c r="DK403">
        <v>1</v>
      </c>
      <c r="DL403" t="s">
        <v>1068</v>
      </c>
      <c r="DM403">
        <v>6</v>
      </c>
      <c r="DN403" t="s">
        <v>1062</v>
      </c>
      <c r="DO403">
        <v>1</v>
      </c>
    </row>
    <row r="404" spans="1:119" x14ac:dyDescent="0.2">
      <c r="A404">
        <f>ROW(Source!A115)</f>
        <v>115</v>
      </c>
      <c r="B404">
        <v>295887217</v>
      </c>
      <c r="C404">
        <v>295890014</v>
      </c>
      <c r="D404">
        <v>277945622</v>
      </c>
      <c r="E404">
        <v>1</v>
      </c>
      <c r="F404">
        <v>1</v>
      </c>
      <c r="G404">
        <v>1</v>
      </c>
      <c r="H404">
        <v>2</v>
      </c>
      <c r="I404" t="s">
        <v>1069</v>
      </c>
      <c r="J404" t="s">
        <v>1070</v>
      </c>
      <c r="K404" t="s">
        <v>1071</v>
      </c>
      <c r="L404">
        <v>1368</v>
      </c>
      <c r="N404">
        <v>1011</v>
      </c>
      <c r="O404" t="s">
        <v>961</v>
      </c>
      <c r="P404" t="s">
        <v>961</v>
      </c>
      <c r="Q404">
        <v>1</v>
      </c>
      <c r="W404">
        <v>0</v>
      </c>
      <c r="X404">
        <v>554806292</v>
      </c>
      <c r="Y404">
        <f t="shared" si="371"/>
        <v>1.5262500000000001</v>
      </c>
      <c r="AA404">
        <v>0</v>
      </c>
      <c r="AB404">
        <v>233.29</v>
      </c>
      <c r="AC404">
        <v>0</v>
      </c>
      <c r="AD404">
        <v>0</v>
      </c>
      <c r="AE404">
        <v>0</v>
      </c>
      <c r="AF404">
        <v>189.67</v>
      </c>
      <c r="AG404">
        <v>0</v>
      </c>
      <c r="AH404">
        <v>0</v>
      </c>
      <c r="AI404">
        <v>1</v>
      </c>
      <c r="AJ404">
        <v>1.23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1.1000000000000001</v>
      </c>
      <c r="AU404" t="s">
        <v>182</v>
      </c>
      <c r="AV404">
        <v>1</v>
      </c>
      <c r="AW404">
        <v>2</v>
      </c>
      <c r="AX404">
        <v>295890026</v>
      </c>
      <c r="AY404">
        <v>1</v>
      </c>
      <c r="AZ404">
        <v>0</v>
      </c>
      <c r="BA404">
        <v>604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208.637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289.48383749999999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f>ROUND(Y404*Source!I115*DO404,7)</f>
        <v>0</v>
      </c>
      <c r="CX404">
        <f>ROUND(Y404*Source!I115,7)</f>
        <v>1.5262500000000001</v>
      </c>
      <c r="CY404">
        <f t="shared" si="374"/>
        <v>233.29</v>
      </c>
      <c r="CZ404">
        <f t="shared" si="375"/>
        <v>189.67</v>
      </c>
      <c r="DA404">
        <f t="shared" si="376"/>
        <v>1.23</v>
      </c>
      <c r="DB404">
        <f t="shared" si="372"/>
        <v>289.488</v>
      </c>
      <c r="DC404">
        <f t="shared" si="373"/>
        <v>0</v>
      </c>
      <c r="DD404" t="s">
        <v>3</v>
      </c>
      <c r="DE404" t="s">
        <v>3</v>
      </c>
      <c r="DF404">
        <f t="shared" si="354"/>
        <v>0</v>
      </c>
      <c r="DG404">
        <f>ROUND(ROUND(AF404*AJ404,2)*CX404,2)</f>
        <v>356.06</v>
      </c>
      <c r="DH404">
        <f t="shared" si="355"/>
        <v>0</v>
      </c>
      <c r="DI404">
        <f t="shared" si="356"/>
        <v>0</v>
      </c>
      <c r="DJ404">
        <f t="shared" si="377"/>
        <v>356.06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ROW(Source!A115)</f>
        <v>115</v>
      </c>
      <c r="B405">
        <v>295887217</v>
      </c>
      <c r="C405">
        <v>295890014</v>
      </c>
      <c r="D405">
        <v>277945779</v>
      </c>
      <c r="E405">
        <v>1</v>
      </c>
      <c r="F405">
        <v>1</v>
      </c>
      <c r="G405">
        <v>1</v>
      </c>
      <c r="H405">
        <v>2</v>
      </c>
      <c r="I405" t="s">
        <v>1072</v>
      </c>
      <c r="J405" t="s">
        <v>1073</v>
      </c>
      <c r="K405" t="s">
        <v>1074</v>
      </c>
      <c r="L405">
        <v>1368</v>
      </c>
      <c r="N405">
        <v>1011</v>
      </c>
      <c r="O405" t="s">
        <v>961</v>
      </c>
      <c r="P405" t="s">
        <v>961</v>
      </c>
      <c r="Q405">
        <v>1</v>
      </c>
      <c r="W405">
        <v>0</v>
      </c>
      <c r="X405">
        <v>-1301021868</v>
      </c>
      <c r="Y405">
        <f t="shared" si="371"/>
        <v>16.428000000000001</v>
      </c>
      <c r="AA405">
        <v>0</v>
      </c>
      <c r="AB405">
        <v>1274.48</v>
      </c>
      <c r="AC405">
        <v>642.05999999999995</v>
      </c>
      <c r="AD405">
        <v>0</v>
      </c>
      <c r="AE405">
        <v>0</v>
      </c>
      <c r="AF405">
        <v>1070.99</v>
      </c>
      <c r="AG405">
        <v>642.05999999999995</v>
      </c>
      <c r="AH405">
        <v>0</v>
      </c>
      <c r="AI405">
        <v>1</v>
      </c>
      <c r="AJ405">
        <v>1.19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11.84</v>
      </c>
      <c r="AU405" t="s">
        <v>182</v>
      </c>
      <c r="AV405">
        <v>1</v>
      </c>
      <c r="AW405">
        <v>2</v>
      </c>
      <c r="AX405">
        <v>295890027</v>
      </c>
      <c r="AY405">
        <v>1</v>
      </c>
      <c r="AZ405">
        <v>0</v>
      </c>
      <c r="BA405">
        <v>605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12680.5216</v>
      </c>
      <c r="BL405">
        <v>7601.9903999999997</v>
      </c>
      <c r="BM405">
        <v>0</v>
      </c>
      <c r="BN405">
        <v>0</v>
      </c>
      <c r="BO405">
        <v>11.84</v>
      </c>
      <c r="BP405">
        <v>1</v>
      </c>
      <c r="BQ405">
        <v>0</v>
      </c>
      <c r="BR405">
        <v>17594.223719999998</v>
      </c>
      <c r="BS405">
        <v>10547.761679999998</v>
      </c>
      <c r="BT405">
        <v>0</v>
      </c>
      <c r="BU405">
        <v>0</v>
      </c>
      <c r="BV405">
        <v>16.427999999999997</v>
      </c>
      <c r="BW405">
        <v>1</v>
      </c>
      <c r="CV405">
        <v>0</v>
      </c>
      <c r="CW405">
        <f>ROUND(Y405*Source!I115*DO405,7)</f>
        <v>16.428000000000001</v>
      </c>
      <c r="CX405">
        <f>ROUND(Y405*Source!I115,7)</f>
        <v>16.428000000000001</v>
      </c>
      <c r="CY405">
        <f t="shared" si="374"/>
        <v>1274.48</v>
      </c>
      <c r="CZ405">
        <f t="shared" si="375"/>
        <v>1070.99</v>
      </c>
      <c r="DA405">
        <f t="shared" si="376"/>
        <v>1.19</v>
      </c>
      <c r="DB405">
        <f t="shared" si="372"/>
        <v>17594.2215</v>
      </c>
      <c r="DC405">
        <f t="shared" si="373"/>
        <v>10547.761125000001</v>
      </c>
      <c r="DD405" t="s">
        <v>3</v>
      </c>
      <c r="DE405" t="s">
        <v>3</v>
      </c>
      <c r="DF405">
        <f t="shared" si="354"/>
        <v>0</v>
      </c>
      <c r="DG405">
        <f>ROUND(ROUND(AF405*AJ405,2)*CX405,2)</f>
        <v>20937.16</v>
      </c>
      <c r="DH405">
        <f t="shared" si="355"/>
        <v>10547.76</v>
      </c>
      <c r="DI405">
        <f t="shared" si="356"/>
        <v>0</v>
      </c>
      <c r="DJ405">
        <f t="shared" si="377"/>
        <v>31484.92</v>
      </c>
      <c r="DK405">
        <v>1</v>
      </c>
      <c r="DL405" t="s">
        <v>1068</v>
      </c>
      <c r="DM405">
        <v>6</v>
      </c>
      <c r="DN405" t="s">
        <v>1062</v>
      </c>
      <c r="DO405">
        <v>1</v>
      </c>
    </row>
    <row r="406" spans="1:119" x14ac:dyDescent="0.2">
      <c r="A406">
        <f>ROW(Source!A115)</f>
        <v>115</v>
      </c>
      <c r="B406">
        <v>295887217</v>
      </c>
      <c r="C406">
        <v>295890014</v>
      </c>
      <c r="D406">
        <v>277945806</v>
      </c>
      <c r="E406">
        <v>1</v>
      </c>
      <c r="F406">
        <v>1</v>
      </c>
      <c r="G406">
        <v>1</v>
      </c>
      <c r="H406">
        <v>2</v>
      </c>
      <c r="I406" t="s">
        <v>1075</v>
      </c>
      <c r="J406" t="s">
        <v>1076</v>
      </c>
      <c r="K406" t="s">
        <v>1077</v>
      </c>
      <c r="L406">
        <v>1368</v>
      </c>
      <c r="N406">
        <v>1011</v>
      </c>
      <c r="O406" t="s">
        <v>961</v>
      </c>
      <c r="P406" t="s">
        <v>961</v>
      </c>
      <c r="Q406">
        <v>1</v>
      </c>
      <c r="W406">
        <v>0</v>
      </c>
      <c r="X406">
        <v>1745550372</v>
      </c>
      <c r="Y406">
        <f t="shared" si="371"/>
        <v>2.4558749999999998</v>
      </c>
      <c r="AA406">
        <v>0</v>
      </c>
      <c r="AB406">
        <v>758.04</v>
      </c>
      <c r="AC406">
        <v>477.98</v>
      </c>
      <c r="AD406">
        <v>0</v>
      </c>
      <c r="AE406">
        <v>0</v>
      </c>
      <c r="AF406">
        <v>758.04</v>
      </c>
      <c r="AG406">
        <v>477.98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1.77</v>
      </c>
      <c r="AU406" t="s">
        <v>182</v>
      </c>
      <c r="AV406">
        <v>1</v>
      </c>
      <c r="AW406">
        <v>2</v>
      </c>
      <c r="AX406">
        <v>295890028</v>
      </c>
      <c r="AY406">
        <v>1</v>
      </c>
      <c r="AZ406">
        <v>0</v>
      </c>
      <c r="BA406">
        <v>606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1341.7308</v>
      </c>
      <c r="BL406">
        <v>846.02460000000008</v>
      </c>
      <c r="BM406">
        <v>0</v>
      </c>
      <c r="BN406">
        <v>0</v>
      </c>
      <c r="BO406">
        <v>1.77</v>
      </c>
      <c r="BP406">
        <v>1</v>
      </c>
      <c r="BQ406">
        <v>0</v>
      </c>
      <c r="BR406">
        <v>1861.6514850000001</v>
      </c>
      <c r="BS406">
        <v>1173.8591325000002</v>
      </c>
      <c r="BT406">
        <v>0</v>
      </c>
      <c r="BU406">
        <v>0</v>
      </c>
      <c r="BV406">
        <v>2.4558750000000003</v>
      </c>
      <c r="BW406">
        <v>1</v>
      </c>
      <c r="CV406">
        <v>0</v>
      </c>
      <c r="CW406">
        <f>ROUND(Y406*Source!I115*DO406,7)</f>
        <v>2.4558749999999998</v>
      </c>
      <c r="CX406">
        <f>ROUND(Y406*Source!I115,7)</f>
        <v>2.4558749999999998</v>
      </c>
      <c r="CY406">
        <f t="shared" si="374"/>
        <v>758.04</v>
      </c>
      <c r="CZ406">
        <f t="shared" si="375"/>
        <v>758.04</v>
      </c>
      <c r="DA406">
        <f t="shared" si="376"/>
        <v>1</v>
      </c>
      <c r="DB406">
        <f t="shared" si="372"/>
        <v>1861.6503749999999</v>
      </c>
      <c r="DC406">
        <f t="shared" si="373"/>
        <v>1173.85275</v>
      </c>
      <c r="DD406" t="s">
        <v>3</v>
      </c>
      <c r="DE406" t="s">
        <v>3</v>
      </c>
      <c r="DF406">
        <f t="shared" si="354"/>
        <v>0</v>
      </c>
      <c r="DG406">
        <f>ROUND(ROUND(AF406,2)*CX406,2)</f>
        <v>1861.65</v>
      </c>
      <c r="DH406">
        <f t="shared" si="355"/>
        <v>1173.8599999999999</v>
      </c>
      <c r="DI406">
        <f t="shared" si="356"/>
        <v>0</v>
      </c>
      <c r="DJ406">
        <f t="shared" si="377"/>
        <v>3035.51</v>
      </c>
      <c r="DK406">
        <v>1</v>
      </c>
      <c r="DL406" t="s">
        <v>1078</v>
      </c>
      <c r="DM406">
        <v>4</v>
      </c>
      <c r="DN406" t="s">
        <v>1062</v>
      </c>
      <c r="DO406">
        <v>1</v>
      </c>
    </row>
    <row r="407" spans="1:119" x14ac:dyDescent="0.2">
      <c r="A407">
        <f>ROW(Source!A115)</f>
        <v>115</v>
      </c>
      <c r="B407">
        <v>295887217</v>
      </c>
      <c r="C407">
        <v>295890014</v>
      </c>
      <c r="D407">
        <v>277945914</v>
      </c>
      <c r="E407">
        <v>1</v>
      </c>
      <c r="F407">
        <v>1</v>
      </c>
      <c r="G407">
        <v>1</v>
      </c>
      <c r="H407">
        <v>2</v>
      </c>
      <c r="I407" t="s">
        <v>1079</v>
      </c>
      <c r="J407" t="s">
        <v>1080</v>
      </c>
      <c r="K407" t="s">
        <v>1081</v>
      </c>
      <c r="L407">
        <v>1368</v>
      </c>
      <c r="N407">
        <v>1011</v>
      </c>
      <c r="O407" t="s">
        <v>961</v>
      </c>
      <c r="P407" t="s">
        <v>961</v>
      </c>
      <c r="Q407">
        <v>1</v>
      </c>
      <c r="W407">
        <v>0</v>
      </c>
      <c r="X407">
        <v>-351551180</v>
      </c>
      <c r="Y407">
        <f t="shared" si="371"/>
        <v>5.7026250000000003</v>
      </c>
      <c r="AA407">
        <v>0</v>
      </c>
      <c r="AB407">
        <v>1719.6</v>
      </c>
      <c r="AC407">
        <v>549.32000000000005</v>
      </c>
      <c r="AD407">
        <v>0</v>
      </c>
      <c r="AE407">
        <v>0</v>
      </c>
      <c r="AF407">
        <v>1521.77</v>
      </c>
      <c r="AG407">
        <v>549.32000000000005</v>
      </c>
      <c r="AH407">
        <v>0</v>
      </c>
      <c r="AI407">
        <v>1</v>
      </c>
      <c r="AJ407">
        <v>1.1299999999999999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4.1100000000000003</v>
      </c>
      <c r="AU407" t="s">
        <v>182</v>
      </c>
      <c r="AV407">
        <v>1</v>
      </c>
      <c r="AW407">
        <v>2</v>
      </c>
      <c r="AX407">
        <v>295890029</v>
      </c>
      <c r="AY407">
        <v>1</v>
      </c>
      <c r="AZ407">
        <v>0</v>
      </c>
      <c r="BA407">
        <v>607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6254.4747000000007</v>
      </c>
      <c r="BL407">
        <v>2257.7052000000003</v>
      </c>
      <c r="BM407">
        <v>0</v>
      </c>
      <c r="BN407">
        <v>0</v>
      </c>
      <c r="BO407">
        <v>4.1100000000000003</v>
      </c>
      <c r="BP407">
        <v>1</v>
      </c>
      <c r="BQ407">
        <v>0</v>
      </c>
      <c r="BR407">
        <v>8678.083646250001</v>
      </c>
      <c r="BS407">
        <v>3132.5659650000011</v>
      </c>
      <c r="BT407">
        <v>0</v>
      </c>
      <c r="BU407">
        <v>0</v>
      </c>
      <c r="BV407">
        <v>5.7026250000000012</v>
      </c>
      <c r="BW407">
        <v>1</v>
      </c>
      <c r="CV407">
        <v>0</v>
      </c>
      <c r="CW407">
        <f>ROUND(Y407*Source!I115*DO407,7)</f>
        <v>5.7026250000000003</v>
      </c>
      <c r="CX407">
        <f>ROUND(Y407*Source!I115,7)</f>
        <v>5.7026250000000003</v>
      </c>
      <c r="CY407">
        <f t="shared" si="374"/>
        <v>1719.6</v>
      </c>
      <c r="CZ407">
        <f t="shared" si="375"/>
        <v>1521.77</v>
      </c>
      <c r="DA407">
        <f t="shared" si="376"/>
        <v>1.1299999999999999</v>
      </c>
      <c r="DB407">
        <f t="shared" si="372"/>
        <v>8678.0771249999998</v>
      </c>
      <c r="DC407">
        <f t="shared" si="373"/>
        <v>3132.5726249999998</v>
      </c>
      <c r="DD407" t="s">
        <v>3</v>
      </c>
      <c r="DE407" t="s">
        <v>3</v>
      </c>
      <c r="DF407">
        <f t="shared" si="354"/>
        <v>0</v>
      </c>
      <c r="DG407">
        <f>ROUND(ROUND(AF407*AJ407,2)*CX407,2)</f>
        <v>9806.23</v>
      </c>
      <c r="DH407">
        <f t="shared" si="355"/>
        <v>3132.57</v>
      </c>
      <c r="DI407">
        <f t="shared" si="356"/>
        <v>0</v>
      </c>
      <c r="DJ407">
        <f t="shared" si="377"/>
        <v>12938.8</v>
      </c>
      <c r="DK407">
        <v>1</v>
      </c>
      <c r="DL407" t="s">
        <v>1082</v>
      </c>
      <c r="DM407">
        <v>5</v>
      </c>
      <c r="DN407" t="s">
        <v>1062</v>
      </c>
      <c r="DO407">
        <v>1</v>
      </c>
    </row>
    <row r="408" spans="1:119" x14ac:dyDescent="0.2">
      <c r="A408">
        <f>ROW(Source!A115)</f>
        <v>115</v>
      </c>
      <c r="B408">
        <v>295887217</v>
      </c>
      <c r="C408">
        <v>295890014</v>
      </c>
      <c r="D408">
        <v>277946622</v>
      </c>
      <c r="E408">
        <v>1</v>
      </c>
      <c r="F408">
        <v>1</v>
      </c>
      <c r="G408">
        <v>1</v>
      </c>
      <c r="H408">
        <v>2</v>
      </c>
      <c r="I408" t="s">
        <v>1083</v>
      </c>
      <c r="J408" t="s">
        <v>1084</v>
      </c>
      <c r="K408" t="s">
        <v>1085</v>
      </c>
      <c r="L408">
        <v>1368</v>
      </c>
      <c r="N408">
        <v>1011</v>
      </c>
      <c r="O408" t="s">
        <v>961</v>
      </c>
      <c r="P408" t="s">
        <v>961</v>
      </c>
      <c r="Q408">
        <v>1</v>
      </c>
      <c r="W408">
        <v>0</v>
      </c>
      <c r="X408">
        <v>-733660489</v>
      </c>
      <c r="Y408">
        <f t="shared" si="371"/>
        <v>2.5807500000000001</v>
      </c>
      <c r="AA408">
        <v>0</v>
      </c>
      <c r="AB408">
        <v>16.05</v>
      </c>
      <c r="AC408">
        <v>0</v>
      </c>
      <c r="AD408">
        <v>0</v>
      </c>
      <c r="AE408">
        <v>0</v>
      </c>
      <c r="AF408">
        <v>12.74</v>
      </c>
      <c r="AG408">
        <v>0</v>
      </c>
      <c r="AH408">
        <v>0</v>
      </c>
      <c r="AI408">
        <v>1</v>
      </c>
      <c r="AJ408">
        <v>1.26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1.86</v>
      </c>
      <c r="AU408" t="s">
        <v>182</v>
      </c>
      <c r="AV408">
        <v>1</v>
      </c>
      <c r="AW408">
        <v>2</v>
      </c>
      <c r="AX408">
        <v>295890030</v>
      </c>
      <c r="AY408">
        <v>1</v>
      </c>
      <c r="AZ408">
        <v>0</v>
      </c>
      <c r="BA408">
        <v>608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23.696400000000001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32.878755000000005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f>ROUND(Y408*Source!I115*DO408,7)</f>
        <v>0</v>
      </c>
      <c r="CX408">
        <f>ROUND(Y408*Source!I115,7)</f>
        <v>2.5807500000000001</v>
      </c>
      <c r="CY408">
        <f t="shared" si="374"/>
        <v>16.05</v>
      </c>
      <c r="CZ408">
        <f t="shared" si="375"/>
        <v>12.74</v>
      </c>
      <c r="DA408">
        <f t="shared" si="376"/>
        <v>1.26</v>
      </c>
      <c r="DB408">
        <f t="shared" si="372"/>
        <v>32.883749999999999</v>
      </c>
      <c r="DC408">
        <f t="shared" si="373"/>
        <v>0</v>
      </c>
      <c r="DD408" t="s">
        <v>3</v>
      </c>
      <c r="DE408" t="s">
        <v>3</v>
      </c>
      <c r="DF408">
        <f t="shared" si="354"/>
        <v>0</v>
      </c>
      <c r="DG408">
        <f>ROUND(ROUND(AF408*AJ408,2)*CX408,2)</f>
        <v>41.42</v>
      </c>
      <c r="DH408">
        <f t="shared" si="355"/>
        <v>0</v>
      </c>
      <c r="DI408">
        <f t="shared" si="356"/>
        <v>0</v>
      </c>
      <c r="DJ408">
        <f t="shared" si="377"/>
        <v>41.42</v>
      </c>
      <c r="DK408">
        <v>1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ROW(Source!A116)</f>
        <v>116</v>
      </c>
      <c r="B409">
        <v>295887217</v>
      </c>
      <c r="C409">
        <v>295890035</v>
      </c>
      <c r="D409">
        <v>277560305</v>
      </c>
      <c r="E409">
        <v>109</v>
      </c>
      <c r="F409">
        <v>1</v>
      </c>
      <c r="G409">
        <v>1</v>
      </c>
      <c r="H409">
        <v>1</v>
      </c>
      <c r="I409" t="s">
        <v>1060</v>
      </c>
      <c r="J409" t="s">
        <v>3</v>
      </c>
      <c r="K409" t="s">
        <v>1061</v>
      </c>
      <c r="L409">
        <v>1191</v>
      </c>
      <c r="N409">
        <v>1013</v>
      </c>
      <c r="O409" t="s">
        <v>1062</v>
      </c>
      <c r="P409" t="s">
        <v>1062</v>
      </c>
      <c r="Q409">
        <v>1</v>
      </c>
      <c r="W409">
        <v>0</v>
      </c>
      <c r="X409">
        <v>-1111239348</v>
      </c>
      <c r="Y409">
        <f>(AT409*ROUND(1.92,7))</f>
        <v>157.44</v>
      </c>
      <c r="AA409">
        <v>0</v>
      </c>
      <c r="AB409">
        <v>0</v>
      </c>
      <c r="AC409">
        <v>0</v>
      </c>
      <c r="AD409">
        <v>477.98</v>
      </c>
      <c r="AE409">
        <v>0</v>
      </c>
      <c r="AF409">
        <v>0</v>
      </c>
      <c r="AG409">
        <v>0</v>
      </c>
      <c r="AH409">
        <v>477.98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82</v>
      </c>
      <c r="AU409" t="s">
        <v>188</v>
      </c>
      <c r="AV409">
        <v>1</v>
      </c>
      <c r="AW409">
        <v>2</v>
      </c>
      <c r="AX409">
        <v>295890044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39194.36</v>
      </c>
      <c r="BN409">
        <v>82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75253.171199999997</v>
      </c>
      <c r="BU409">
        <v>157.44</v>
      </c>
      <c r="BV409">
        <v>0</v>
      </c>
      <c r="BW409">
        <v>1</v>
      </c>
      <c r="CU409">
        <f>ROUND(AT409*Source!I116*AH409*AL409,2)</f>
        <v>39194.36</v>
      </c>
      <c r="CV409">
        <f>ROUND(Y409*Source!I116,7)</f>
        <v>157.44</v>
      </c>
      <c r="CW409">
        <v>0</v>
      </c>
      <c r="CX409">
        <f>ROUND(Y409*Source!I116,7)</f>
        <v>157.44</v>
      </c>
      <c r="CY409">
        <f>AD409</f>
        <v>477.98</v>
      </c>
      <c r="CZ409">
        <f>AH409</f>
        <v>477.98</v>
      </c>
      <c r="DA409">
        <f>AL409</f>
        <v>1</v>
      </c>
      <c r="DB409">
        <f>ROUND((ROUND(AT409*CZ409,2)*ROUND(1.92,7)),6)</f>
        <v>75253.171199999997</v>
      </c>
      <c r="DC409">
        <f>ROUND((ROUND(AT409*AG409,2)*ROUND(1.92,7)),6)</f>
        <v>0</v>
      </c>
      <c r="DD409" t="s">
        <v>3</v>
      </c>
      <c r="DE409" t="s">
        <v>3</v>
      </c>
      <c r="DF409">
        <f t="shared" si="354"/>
        <v>0</v>
      </c>
      <c r="DG409">
        <f>ROUND(ROUND(AF409,2)*CX409,2)</f>
        <v>0</v>
      </c>
      <c r="DH409">
        <f t="shared" si="355"/>
        <v>0</v>
      </c>
      <c r="DI409">
        <f t="shared" si="356"/>
        <v>75253.17</v>
      </c>
      <c r="DJ409">
        <f>DI409</f>
        <v>75253.17</v>
      </c>
      <c r="DK409">
        <v>1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ROW(Source!A116)</f>
        <v>116</v>
      </c>
      <c r="B410">
        <v>295887217</v>
      </c>
      <c r="C410">
        <v>295890035</v>
      </c>
      <c r="D410">
        <v>277560491</v>
      </c>
      <c r="E410">
        <v>109</v>
      </c>
      <c r="F410">
        <v>1</v>
      </c>
      <c r="G410">
        <v>1</v>
      </c>
      <c r="H410">
        <v>1</v>
      </c>
      <c r="I410" t="s">
        <v>1063</v>
      </c>
      <c r="J410" t="s">
        <v>3</v>
      </c>
      <c r="K410" t="s">
        <v>1064</v>
      </c>
      <c r="L410">
        <v>1191</v>
      </c>
      <c r="N410">
        <v>1013</v>
      </c>
      <c r="O410" t="s">
        <v>1062</v>
      </c>
      <c r="P410" t="s">
        <v>1062</v>
      </c>
      <c r="Q410">
        <v>1</v>
      </c>
      <c r="W410">
        <v>0</v>
      </c>
      <c r="X410">
        <v>-1417349443</v>
      </c>
      <c r="Y410">
        <f t="shared" ref="Y410:Y416" si="378">(AT410*ROUND(1.85,7))</f>
        <v>48.877000000000002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26.42</v>
      </c>
      <c r="AU410" t="s">
        <v>187</v>
      </c>
      <c r="AV410">
        <v>2</v>
      </c>
      <c r="AW410">
        <v>2</v>
      </c>
      <c r="AX410">
        <v>295890045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ROUND(Y410*Source!I116,7)</f>
        <v>48.877000000000002</v>
      </c>
      <c r="CY410">
        <f>AD410</f>
        <v>0</v>
      </c>
      <c r="CZ410">
        <f>AH410</f>
        <v>0</v>
      </c>
      <c r="DA410">
        <f>AL410</f>
        <v>1</v>
      </c>
      <c r="DB410">
        <f t="shared" ref="DB410:DB416" si="379">ROUND((ROUND(AT410*CZ410,2)*ROUND(1.85,7)),6)</f>
        <v>0</v>
      </c>
      <c r="DC410">
        <f t="shared" ref="DC410:DC416" si="380">ROUND((ROUND(AT410*AG410,2)*ROUND(1.85,7)),6)</f>
        <v>0</v>
      </c>
      <c r="DD410" t="s">
        <v>3</v>
      </c>
      <c r="DE410" t="s">
        <v>3</v>
      </c>
      <c r="DF410">
        <f t="shared" si="354"/>
        <v>0</v>
      </c>
      <c r="DG410">
        <f>ROUND(ROUND(AF410,2)*CX410,2)</f>
        <v>0</v>
      </c>
      <c r="DH410">
        <f t="shared" si="355"/>
        <v>0</v>
      </c>
      <c r="DI410">
        <f t="shared" si="356"/>
        <v>0</v>
      </c>
      <c r="DJ410">
        <f>DI410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ROW(Source!A116)</f>
        <v>116</v>
      </c>
      <c r="B411">
        <v>295887217</v>
      </c>
      <c r="C411">
        <v>295890035</v>
      </c>
      <c r="D411">
        <v>277944871</v>
      </c>
      <c r="E411">
        <v>1</v>
      </c>
      <c r="F411">
        <v>1</v>
      </c>
      <c r="G411">
        <v>1</v>
      </c>
      <c r="H411">
        <v>2</v>
      </c>
      <c r="I411" t="s">
        <v>1065</v>
      </c>
      <c r="J411" t="s">
        <v>1066</v>
      </c>
      <c r="K411" t="s">
        <v>1067</v>
      </c>
      <c r="L411">
        <v>1368</v>
      </c>
      <c r="N411">
        <v>1011</v>
      </c>
      <c r="O411" t="s">
        <v>961</v>
      </c>
      <c r="P411" t="s">
        <v>961</v>
      </c>
      <c r="Q411">
        <v>1</v>
      </c>
      <c r="W411">
        <v>0</v>
      </c>
      <c r="X411">
        <v>426515882</v>
      </c>
      <c r="Y411">
        <f t="shared" si="378"/>
        <v>16.094999999999999</v>
      </c>
      <c r="AA411">
        <v>0</v>
      </c>
      <c r="AB411">
        <v>1233.46</v>
      </c>
      <c r="AC411">
        <v>642.05999999999995</v>
      </c>
      <c r="AD411">
        <v>0</v>
      </c>
      <c r="AE411">
        <v>0</v>
      </c>
      <c r="AF411">
        <v>1233.46</v>
      </c>
      <c r="AG411">
        <v>642.05999999999995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8.6999999999999993</v>
      </c>
      <c r="AU411" t="s">
        <v>187</v>
      </c>
      <c r="AV411">
        <v>1</v>
      </c>
      <c r="AW411">
        <v>2</v>
      </c>
      <c r="AX411">
        <v>295890046</v>
      </c>
      <c r="AY411">
        <v>1</v>
      </c>
      <c r="AZ411">
        <v>0</v>
      </c>
      <c r="BA411">
        <v>615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10731.101999999999</v>
      </c>
      <c r="BL411">
        <v>5585.9219999999987</v>
      </c>
      <c r="BM411">
        <v>0</v>
      </c>
      <c r="BN411">
        <v>0</v>
      </c>
      <c r="BO411">
        <v>8.6999999999999993</v>
      </c>
      <c r="BP411">
        <v>1</v>
      </c>
      <c r="BQ411">
        <v>0</v>
      </c>
      <c r="BR411">
        <v>19852.538700000001</v>
      </c>
      <c r="BS411">
        <v>10333.955699999999</v>
      </c>
      <c r="BT411">
        <v>0</v>
      </c>
      <c r="BU411">
        <v>0</v>
      </c>
      <c r="BV411">
        <v>16.094999999999999</v>
      </c>
      <c r="BW411">
        <v>1</v>
      </c>
      <c r="CV411">
        <v>0</v>
      </c>
      <c r="CW411">
        <f>ROUND(Y411*Source!I116*DO411,7)</f>
        <v>16.094999999999999</v>
      </c>
      <c r="CX411">
        <f>ROUND(Y411*Source!I116,7)</f>
        <v>16.094999999999999</v>
      </c>
      <c r="CY411">
        <f t="shared" ref="CY411:CY416" si="381">AB411</f>
        <v>1233.46</v>
      </c>
      <c r="CZ411">
        <f t="shared" ref="CZ411:CZ416" si="382">AF411</f>
        <v>1233.46</v>
      </c>
      <c r="DA411">
        <f t="shared" ref="DA411:DA416" si="383">AJ411</f>
        <v>1</v>
      </c>
      <c r="DB411">
        <f t="shared" si="379"/>
        <v>19852.535</v>
      </c>
      <c r="DC411">
        <f t="shared" si="380"/>
        <v>10333.951999999999</v>
      </c>
      <c r="DD411" t="s">
        <v>3</v>
      </c>
      <c r="DE411" t="s">
        <v>3</v>
      </c>
      <c r="DF411">
        <f t="shared" si="354"/>
        <v>0</v>
      </c>
      <c r="DG411">
        <f>ROUND(ROUND(AF411,2)*CX411,2)</f>
        <v>19852.54</v>
      </c>
      <c r="DH411">
        <f t="shared" si="355"/>
        <v>10333.959999999999</v>
      </c>
      <c r="DI411">
        <f t="shared" si="356"/>
        <v>0</v>
      </c>
      <c r="DJ411">
        <f t="shared" ref="DJ411:DJ416" si="384">DG411+DH411</f>
        <v>30186.5</v>
      </c>
      <c r="DK411">
        <v>1</v>
      </c>
      <c r="DL411" t="s">
        <v>1068</v>
      </c>
      <c r="DM411">
        <v>6</v>
      </c>
      <c r="DN411" t="s">
        <v>1062</v>
      </c>
      <c r="DO411">
        <v>1</v>
      </c>
    </row>
    <row r="412" spans="1:119" x14ac:dyDescent="0.2">
      <c r="A412">
        <f>ROW(Source!A116)</f>
        <v>116</v>
      </c>
      <c r="B412">
        <v>295887217</v>
      </c>
      <c r="C412">
        <v>295890035</v>
      </c>
      <c r="D412">
        <v>277945622</v>
      </c>
      <c r="E412">
        <v>1</v>
      </c>
      <c r="F412">
        <v>1</v>
      </c>
      <c r="G412">
        <v>1</v>
      </c>
      <c r="H412">
        <v>2</v>
      </c>
      <c r="I412" t="s">
        <v>1069</v>
      </c>
      <c r="J412" t="s">
        <v>1070</v>
      </c>
      <c r="K412" t="s">
        <v>1071</v>
      </c>
      <c r="L412">
        <v>1368</v>
      </c>
      <c r="N412">
        <v>1011</v>
      </c>
      <c r="O412" t="s">
        <v>961</v>
      </c>
      <c r="P412" t="s">
        <v>961</v>
      </c>
      <c r="Q412">
        <v>1</v>
      </c>
      <c r="W412">
        <v>0</v>
      </c>
      <c r="X412">
        <v>554806292</v>
      </c>
      <c r="Y412">
        <f t="shared" si="378"/>
        <v>2.0350000000000001</v>
      </c>
      <c r="AA412">
        <v>0</v>
      </c>
      <c r="AB412">
        <v>233.29</v>
      </c>
      <c r="AC412">
        <v>0</v>
      </c>
      <c r="AD412">
        <v>0</v>
      </c>
      <c r="AE412">
        <v>0</v>
      </c>
      <c r="AF412">
        <v>189.67</v>
      </c>
      <c r="AG412">
        <v>0</v>
      </c>
      <c r="AH412">
        <v>0</v>
      </c>
      <c r="AI412">
        <v>1</v>
      </c>
      <c r="AJ412">
        <v>1.23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1.1000000000000001</v>
      </c>
      <c r="AU412" t="s">
        <v>187</v>
      </c>
      <c r="AV412">
        <v>1</v>
      </c>
      <c r="AW412">
        <v>2</v>
      </c>
      <c r="AX412">
        <v>295890047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208.637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385.97845000000001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f>ROUND(Y412*Source!I116*DO412,7)</f>
        <v>0</v>
      </c>
      <c r="CX412">
        <f>ROUND(Y412*Source!I116,7)</f>
        <v>2.0350000000000001</v>
      </c>
      <c r="CY412">
        <f t="shared" si="381"/>
        <v>233.29</v>
      </c>
      <c r="CZ412">
        <f t="shared" si="382"/>
        <v>189.67</v>
      </c>
      <c r="DA412">
        <f t="shared" si="383"/>
        <v>1.23</v>
      </c>
      <c r="DB412">
        <f t="shared" si="379"/>
        <v>385.98399999999998</v>
      </c>
      <c r="DC412">
        <f t="shared" si="380"/>
        <v>0</v>
      </c>
      <c r="DD412" t="s">
        <v>3</v>
      </c>
      <c r="DE412" t="s">
        <v>3</v>
      </c>
      <c r="DF412">
        <f t="shared" si="354"/>
        <v>0</v>
      </c>
      <c r="DG412">
        <f>ROUND(ROUND(AF412*AJ412,2)*CX412,2)</f>
        <v>474.75</v>
      </c>
      <c r="DH412">
        <f t="shared" si="355"/>
        <v>0</v>
      </c>
      <c r="DI412">
        <f t="shared" si="356"/>
        <v>0</v>
      </c>
      <c r="DJ412">
        <f t="shared" si="384"/>
        <v>474.75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ROW(Source!A116)</f>
        <v>116</v>
      </c>
      <c r="B413">
        <v>295887217</v>
      </c>
      <c r="C413">
        <v>295890035</v>
      </c>
      <c r="D413">
        <v>277945779</v>
      </c>
      <c r="E413">
        <v>1</v>
      </c>
      <c r="F413">
        <v>1</v>
      </c>
      <c r="G413">
        <v>1</v>
      </c>
      <c r="H413">
        <v>2</v>
      </c>
      <c r="I413" t="s">
        <v>1072</v>
      </c>
      <c r="J413" t="s">
        <v>1073</v>
      </c>
      <c r="K413" t="s">
        <v>1074</v>
      </c>
      <c r="L413">
        <v>1368</v>
      </c>
      <c r="N413">
        <v>1011</v>
      </c>
      <c r="O413" t="s">
        <v>961</v>
      </c>
      <c r="P413" t="s">
        <v>961</v>
      </c>
      <c r="Q413">
        <v>1</v>
      </c>
      <c r="W413">
        <v>0</v>
      </c>
      <c r="X413">
        <v>-1301021868</v>
      </c>
      <c r="Y413">
        <f t="shared" si="378"/>
        <v>21.904</v>
      </c>
      <c r="AA413">
        <v>0</v>
      </c>
      <c r="AB413">
        <v>1274.48</v>
      </c>
      <c r="AC413">
        <v>642.05999999999995</v>
      </c>
      <c r="AD413">
        <v>0</v>
      </c>
      <c r="AE413">
        <v>0</v>
      </c>
      <c r="AF413">
        <v>1070.99</v>
      </c>
      <c r="AG413">
        <v>642.05999999999995</v>
      </c>
      <c r="AH413">
        <v>0</v>
      </c>
      <c r="AI413">
        <v>1</v>
      </c>
      <c r="AJ413">
        <v>1.19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11.84</v>
      </c>
      <c r="AU413" t="s">
        <v>187</v>
      </c>
      <c r="AV413">
        <v>1</v>
      </c>
      <c r="AW413">
        <v>2</v>
      </c>
      <c r="AX413">
        <v>295890048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12680.5216</v>
      </c>
      <c r="BL413">
        <v>7601.9903999999997</v>
      </c>
      <c r="BM413">
        <v>0</v>
      </c>
      <c r="BN413">
        <v>0</v>
      </c>
      <c r="BO413">
        <v>11.84</v>
      </c>
      <c r="BP413">
        <v>1</v>
      </c>
      <c r="BQ413">
        <v>0</v>
      </c>
      <c r="BR413">
        <v>23458.964960000001</v>
      </c>
      <c r="BS413">
        <v>14063.682239999998</v>
      </c>
      <c r="BT413">
        <v>0</v>
      </c>
      <c r="BU413">
        <v>0</v>
      </c>
      <c r="BV413">
        <v>21.904</v>
      </c>
      <c r="BW413">
        <v>1</v>
      </c>
      <c r="CV413">
        <v>0</v>
      </c>
      <c r="CW413">
        <f>ROUND(Y413*Source!I116*DO413,7)</f>
        <v>21.904</v>
      </c>
      <c r="CX413">
        <f>ROUND(Y413*Source!I116,7)</f>
        <v>21.904</v>
      </c>
      <c r="CY413">
        <f t="shared" si="381"/>
        <v>1274.48</v>
      </c>
      <c r="CZ413">
        <f t="shared" si="382"/>
        <v>1070.99</v>
      </c>
      <c r="DA413">
        <f t="shared" si="383"/>
        <v>1.19</v>
      </c>
      <c r="DB413">
        <f t="shared" si="379"/>
        <v>23458.962</v>
      </c>
      <c r="DC413">
        <f t="shared" si="380"/>
        <v>14063.681500000001</v>
      </c>
      <c r="DD413" t="s">
        <v>3</v>
      </c>
      <c r="DE413" t="s">
        <v>3</v>
      </c>
      <c r="DF413">
        <f t="shared" si="354"/>
        <v>0</v>
      </c>
      <c r="DG413">
        <f>ROUND(ROUND(AF413*AJ413,2)*CX413,2)</f>
        <v>27916.21</v>
      </c>
      <c r="DH413">
        <f t="shared" si="355"/>
        <v>14063.68</v>
      </c>
      <c r="DI413">
        <f t="shared" si="356"/>
        <v>0</v>
      </c>
      <c r="DJ413">
        <f t="shared" si="384"/>
        <v>41979.89</v>
      </c>
      <c r="DK413">
        <v>1</v>
      </c>
      <c r="DL413" t="s">
        <v>1068</v>
      </c>
      <c r="DM413">
        <v>6</v>
      </c>
      <c r="DN413" t="s">
        <v>1062</v>
      </c>
      <c r="DO413">
        <v>1</v>
      </c>
    </row>
    <row r="414" spans="1:119" x14ac:dyDescent="0.2">
      <c r="A414">
        <f>ROW(Source!A116)</f>
        <v>116</v>
      </c>
      <c r="B414">
        <v>295887217</v>
      </c>
      <c r="C414">
        <v>295890035</v>
      </c>
      <c r="D414">
        <v>277945806</v>
      </c>
      <c r="E414">
        <v>1</v>
      </c>
      <c r="F414">
        <v>1</v>
      </c>
      <c r="G414">
        <v>1</v>
      </c>
      <c r="H414">
        <v>2</v>
      </c>
      <c r="I414" t="s">
        <v>1075</v>
      </c>
      <c r="J414" t="s">
        <v>1076</v>
      </c>
      <c r="K414" t="s">
        <v>1077</v>
      </c>
      <c r="L414">
        <v>1368</v>
      </c>
      <c r="N414">
        <v>1011</v>
      </c>
      <c r="O414" t="s">
        <v>961</v>
      </c>
      <c r="P414" t="s">
        <v>961</v>
      </c>
      <c r="Q414">
        <v>1</v>
      </c>
      <c r="W414">
        <v>0</v>
      </c>
      <c r="X414">
        <v>1745550372</v>
      </c>
      <c r="Y414">
        <f t="shared" si="378"/>
        <v>3.2745000000000002</v>
      </c>
      <c r="AA414">
        <v>0</v>
      </c>
      <c r="AB414">
        <v>758.04</v>
      </c>
      <c r="AC414">
        <v>477.98</v>
      </c>
      <c r="AD414">
        <v>0</v>
      </c>
      <c r="AE414">
        <v>0</v>
      </c>
      <c r="AF414">
        <v>758.04</v>
      </c>
      <c r="AG414">
        <v>477.98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1.77</v>
      </c>
      <c r="AU414" t="s">
        <v>187</v>
      </c>
      <c r="AV414">
        <v>1</v>
      </c>
      <c r="AW414">
        <v>2</v>
      </c>
      <c r="AX414">
        <v>295890049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1341.7308</v>
      </c>
      <c r="BL414">
        <v>846.02460000000008</v>
      </c>
      <c r="BM414">
        <v>0</v>
      </c>
      <c r="BN414">
        <v>0</v>
      </c>
      <c r="BO414">
        <v>1.77</v>
      </c>
      <c r="BP414">
        <v>1</v>
      </c>
      <c r="BQ414">
        <v>0</v>
      </c>
      <c r="BR414">
        <v>2482.2019799999998</v>
      </c>
      <c r="BS414">
        <v>1565.1455100000001</v>
      </c>
      <c r="BT414">
        <v>0</v>
      </c>
      <c r="BU414">
        <v>0</v>
      </c>
      <c r="BV414">
        <v>3.2745000000000002</v>
      </c>
      <c r="BW414">
        <v>1</v>
      </c>
      <c r="CV414">
        <v>0</v>
      </c>
      <c r="CW414">
        <f>ROUND(Y414*Source!I116*DO414,7)</f>
        <v>3.2745000000000002</v>
      </c>
      <c r="CX414">
        <f>ROUND(Y414*Source!I116,7)</f>
        <v>3.2745000000000002</v>
      </c>
      <c r="CY414">
        <f t="shared" si="381"/>
        <v>758.04</v>
      </c>
      <c r="CZ414">
        <f t="shared" si="382"/>
        <v>758.04</v>
      </c>
      <c r="DA414">
        <f t="shared" si="383"/>
        <v>1</v>
      </c>
      <c r="DB414">
        <f t="shared" si="379"/>
        <v>2482.2004999999999</v>
      </c>
      <c r="DC414">
        <f t="shared" si="380"/>
        <v>1565.1369999999999</v>
      </c>
      <c r="DD414" t="s">
        <v>3</v>
      </c>
      <c r="DE414" t="s">
        <v>3</v>
      </c>
      <c r="DF414">
        <f t="shared" si="354"/>
        <v>0</v>
      </c>
      <c r="DG414">
        <f>ROUND(ROUND(AF414,2)*CX414,2)</f>
        <v>2482.1999999999998</v>
      </c>
      <c r="DH414">
        <f t="shared" si="355"/>
        <v>1565.15</v>
      </c>
      <c r="DI414">
        <f t="shared" si="356"/>
        <v>0</v>
      </c>
      <c r="DJ414">
        <f t="shared" si="384"/>
        <v>4047.35</v>
      </c>
      <c r="DK414">
        <v>1</v>
      </c>
      <c r="DL414" t="s">
        <v>1078</v>
      </c>
      <c r="DM414">
        <v>4</v>
      </c>
      <c r="DN414" t="s">
        <v>1062</v>
      </c>
      <c r="DO414">
        <v>1</v>
      </c>
    </row>
    <row r="415" spans="1:119" x14ac:dyDescent="0.2">
      <c r="A415">
        <f>ROW(Source!A116)</f>
        <v>116</v>
      </c>
      <c r="B415">
        <v>295887217</v>
      </c>
      <c r="C415">
        <v>295890035</v>
      </c>
      <c r="D415">
        <v>277945914</v>
      </c>
      <c r="E415">
        <v>1</v>
      </c>
      <c r="F415">
        <v>1</v>
      </c>
      <c r="G415">
        <v>1</v>
      </c>
      <c r="H415">
        <v>2</v>
      </c>
      <c r="I415" t="s">
        <v>1079</v>
      </c>
      <c r="J415" t="s">
        <v>1080</v>
      </c>
      <c r="K415" t="s">
        <v>1081</v>
      </c>
      <c r="L415">
        <v>1368</v>
      </c>
      <c r="N415">
        <v>1011</v>
      </c>
      <c r="O415" t="s">
        <v>961</v>
      </c>
      <c r="P415" t="s">
        <v>961</v>
      </c>
      <c r="Q415">
        <v>1</v>
      </c>
      <c r="W415">
        <v>0</v>
      </c>
      <c r="X415">
        <v>-351551180</v>
      </c>
      <c r="Y415">
        <f t="shared" si="378"/>
        <v>7.6035000000000013</v>
      </c>
      <c r="AA415">
        <v>0</v>
      </c>
      <c r="AB415">
        <v>1719.6</v>
      </c>
      <c r="AC415">
        <v>549.32000000000005</v>
      </c>
      <c r="AD415">
        <v>0</v>
      </c>
      <c r="AE415">
        <v>0</v>
      </c>
      <c r="AF415">
        <v>1521.77</v>
      </c>
      <c r="AG415">
        <v>549.32000000000005</v>
      </c>
      <c r="AH415">
        <v>0</v>
      </c>
      <c r="AI415">
        <v>1</v>
      </c>
      <c r="AJ415">
        <v>1.1299999999999999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4.1100000000000003</v>
      </c>
      <c r="AU415" t="s">
        <v>187</v>
      </c>
      <c r="AV415">
        <v>1</v>
      </c>
      <c r="AW415">
        <v>2</v>
      </c>
      <c r="AX415">
        <v>295890050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6254.4747000000007</v>
      </c>
      <c r="BL415">
        <v>2257.7052000000003</v>
      </c>
      <c r="BM415">
        <v>0</v>
      </c>
      <c r="BN415">
        <v>0</v>
      </c>
      <c r="BO415">
        <v>4.1100000000000003</v>
      </c>
      <c r="BP415">
        <v>1</v>
      </c>
      <c r="BQ415">
        <v>0</v>
      </c>
      <c r="BR415">
        <v>11570.778195000003</v>
      </c>
      <c r="BS415">
        <v>4176.7546200000015</v>
      </c>
      <c r="BT415">
        <v>0</v>
      </c>
      <c r="BU415">
        <v>0</v>
      </c>
      <c r="BV415">
        <v>7.6035000000000013</v>
      </c>
      <c r="BW415">
        <v>1</v>
      </c>
      <c r="CV415">
        <v>0</v>
      </c>
      <c r="CW415">
        <f>ROUND(Y415*Source!I116*DO415,7)</f>
        <v>7.6035000000000004</v>
      </c>
      <c r="CX415">
        <f>ROUND(Y415*Source!I116,7)</f>
        <v>7.6035000000000004</v>
      </c>
      <c r="CY415">
        <f t="shared" si="381"/>
        <v>1719.6</v>
      </c>
      <c r="CZ415">
        <f t="shared" si="382"/>
        <v>1521.77</v>
      </c>
      <c r="DA415">
        <f t="shared" si="383"/>
        <v>1.1299999999999999</v>
      </c>
      <c r="DB415">
        <f t="shared" si="379"/>
        <v>11570.7695</v>
      </c>
      <c r="DC415">
        <f t="shared" si="380"/>
        <v>4176.7635</v>
      </c>
      <c r="DD415" t="s">
        <v>3</v>
      </c>
      <c r="DE415" t="s">
        <v>3</v>
      </c>
      <c r="DF415">
        <f t="shared" si="354"/>
        <v>0</v>
      </c>
      <c r="DG415">
        <f>ROUND(ROUND(AF415*AJ415,2)*CX415,2)</f>
        <v>13074.98</v>
      </c>
      <c r="DH415">
        <f t="shared" si="355"/>
        <v>4176.75</v>
      </c>
      <c r="DI415">
        <f t="shared" si="356"/>
        <v>0</v>
      </c>
      <c r="DJ415">
        <f t="shared" si="384"/>
        <v>17251.73</v>
      </c>
      <c r="DK415">
        <v>1</v>
      </c>
      <c r="DL415" t="s">
        <v>1082</v>
      </c>
      <c r="DM415">
        <v>5</v>
      </c>
      <c r="DN415" t="s">
        <v>1062</v>
      </c>
      <c r="DO415">
        <v>1</v>
      </c>
    </row>
    <row r="416" spans="1:119" x14ac:dyDescent="0.2">
      <c r="A416">
        <f>ROW(Source!A116)</f>
        <v>116</v>
      </c>
      <c r="B416">
        <v>295887217</v>
      </c>
      <c r="C416">
        <v>295890035</v>
      </c>
      <c r="D416">
        <v>277946622</v>
      </c>
      <c r="E416">
        <v>1</v>
      </c>
      <c r="F416">
        <v>1</v>
      </c>
      <c r="G416">
        <v>1</v>
      </c>
      <c r="H416">
        <v>2</v>
      </c>
      <c r="I416" t="s">
        <v>1083</v>
      </c>
      <c r="J416" t="s">
        <v>1084</v>
      </c>
      <c r="K416" t="s">
        <v>1085</v>
      </c>
      <c r="L416">
        <v>1368</v>
      </c>
      <c r="N416">
        <v>1011</v>
      </c>
      <c r="O416" t="s">
        <v>961</v>
      </c>
      <c r="P416" t="s">
        <v>961</v>
      </c>
      <c r="Q416">
        <v>1</v>
      </c>
      <c r="W416">
        <v>0</v>
      </c>
      <c r="X416">
        <v>-733660489</v>
      </c>
      <c r="Y416">
        <f t="shared" si="378"/>
        <v>3.4410000000000003</v>
      </c>
      <c r="AA416">
        <v>0</v>
      </c>
      <c r="AB416">
        <v>16.05</v>
      </c>
      <c r="AC416">
        <v>0</v>
      </c>
      <c r="AD416">
        <v>0</v>
      </c>
      <c r="AE416">
        <v>0</v>
      </c>
      <c r="AF416">
        <v>12.74</v>
      </c>
      <c r="AG416">
        <v>0</v>
      </c>
      <c r="AH416">
        <v>0</v>
      </c>
      <c r="AI416">
        <v>1</v>
      </c>
      <c r="AJ416">
        <v>1.26</v>
      </c>
      <c r="AK416">
        <v>1</v>
      </c>
      <c r="AL416">
        <v>1</v>
      </c>
      <c r="AM416">
        <v>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1.86</v>
      </c>
      <c r="AU416" t="s">
        <v>187</v>
      </c>
      <c r="AV416">
        <v>1</v>
      </c>
      <c r="AW416">
        <v>2</v>
      </c>
      <c r="AX416">
        <v>295890051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23.696400000000001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</v>
      </c>
      <c r="BR416">
        <v>43.838340000000002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f>ROUND(Y416*Source!I116*DO416,7)</f>
        <v>0</v>
      </c>
      <c r="CX416">
        <f>ROUND(Y416*Source!I116,7)</f>
        <v>3.4409999999999998</v>
      </c>
      <c r="CY416">
        <f t="shared" si="381"/>
        <v>16.05</v>
      </c>
      <c r="CZ416">
        <f t="shared" si="382"/>
        <v>12.74</v>
      </c>
      <c r="DA416">
        <f t="shared" si="383"/>
        <v>1.26</v>
      </c>
      <c r="DB416">
        <f t="shared" si="379"/>
        <v>43.844999999999999</v>
      </c>
      <c r="DC416">
        <f t="shared" si="380"/>
        <v>0</v>
      </c>
      <c r="DD416" t="s">
        <v>3</v>
      </c>
      <c r="DE416" t="s">
        <v>3</v>
      </c>
      <c r="DF416">
        <f t="shared" si="354"/>
        <v>0</v>
      </c>
      <c r="DG416">
        <f>ROUND(ROUND(AF416*AJ416,2)*CX416,2)</f>
        <v>55.23</v>
      </c>
      <c r="DH416">
        <f t="shared" si="355"/>
        <v>0</v>
      </c>
      <c r="DI416">
        <f t="shared" si="356"/>
        <v>0</v>
      </c>
      <c r="DJ416">
        <f t="shared" si="384"/>
        <v>55.23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ROW(Source!A117)</f>
        <v>117</v>
      </c>
      <c r="B417">
        <v>295887217</v>
      </c>
      <c r="C417">
        <v>295890056</v>
      </c>
      <c r="D417">
        <v>277560307</v>
      </c>
      <c r="E417">
        <v>109</v>
      </c>
      <c r="F417">
        <v>1</v>
      </c>
      <c r="G417">
        <v>1</v>
      </c>
      <c r="H417">
        <v>1</v>
      </c>
      <c r="I417" t="s">
        <v>1086</v>
      </c>
      <c r="J417" t="s">
        <v>3</v>
      </c>
      <c r="K417" t="s">
        <v>1087</v>
      </c>
      <c r="L417">
        <v>1191</v>
      </c>
      <c r="N417">
        <v>1013</v>
      </c>
      <c r="O417" t="s">
        <v>1062</v>
      </c>
      <c r="P417" t="s">
        <v>1062</v>
      </c>
      <c r="Q417">
        <v>1</v>
      </c>
      <c r="W417">
        <v>0</v>
      </c>
      <c r="X417">
        <v>-946583284</v>
      </c>
      <c r="Y417">
        <f>(AT417*ROUND((0.75*1.92),7))</f>
        <v>178.56</v>
      </c>
      <c r="AA417">
        <v>0</v>
      </c>
      <c r="AB417">
        <v>0</v>
      </c>
      <c r="AC417">
        <v>0</v>
      </c>
      <c r="AD417">
        <v>485.11</v>
      </c>
      <c r="AE417">
        <v>0</v>
      </c>
      <c r="AF417">
        <v>0</v>
      </c>
      <c r="AG417">
        <v>0</v>
      </c>
      <c r="AH417">
        <v>485.11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124</v>
      </c>
      <c r="AU417" t="s">
        <v>183</v>
      </c>
      <c r="AV417">
        <v>1</v>
      </c>
      <c r="AW417">
        <v>2</v>
      </c>
      <c r="AX417">
        <v>295890065</v>
      </c>
      <c r="AY417">
        <v>1</v>
      </c>
      <c r="AZ417">
        <v>0</v>
      </c>
      <c r="BA417">
        <v>625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60153.64</v>
      </c>
      <c r="BN417">
        <v>124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86621.241600000008</v>
      </c>
      <c r="BU417">
        <v>178.56</v>
      </c>
      <c r="BV417">
        <v>0</v>
      </c>
      <c r="BW417">
        <v>1</v>
      </c>
      <c r="CU417">
        <f>ROUND(AT417*Source!I117*AH417*AL417,2)</f>
        <v>60153.64</v>
      </c>
      <c r="CV417">
        <f>ROUND(Y417*Source!I117,7)</f>
        <v>178.56</v>
      </c>
      <c r="CW417">
        <v>0</v>
      </c>
      <c r="CX417">
        <f>ROUND(Y417*Source!I117,7)</f>
        <v>178.56</v>
      </c>
      <c r="CY417">
        <f>AD417</f>
        <v>485.11</v>
      </c>
      <c r="CZ417">
        <f>AH417</f>
        <v>485.11</v>
      </c>
      <c r="DA417">
        <f>AL417</f>
        <v>1</v>
      </c>
      <c r="DB417">
        <f>ROUND((ROUND(AT417*CZ417,2)*ROUND((0.75*1.92),7)),6)</f>
        <v>86621.241599999994</v>
      </c>
      <c r="DC417">
        <f>ROUND((ROUND(AT417*AG417,2)*ROUND((0.75*1.92),7)),6)</f>
        <v>0</v>
      </c>
      <c r="DD417" t="s">
        <v>3</v>
      </c>
      <c r="DE417" t="s">
        <v>3</v>
      </c>
      <c r="DF417">
        <f t="shared" si="354"/>
        <v>0</v>
      </c>
      <c r="DG417">
        <f>ROUND(ROUND(AF417,2)*CX417,2)</f>
        <v>0</v>
      </c>
      <c r="DH417">
        <f t="shared" si="355"/>
        <v>0</v>
      </c>
      <c r="DI417">
        <f t="shared" si="356"/>
        <v>86621.24</v>
      </c>
      <c r="DJ417">
        <f>DI417</f>
        <v>86621.24</v>
      </c>
      <c r="DK417">
        <v>1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ROW(Source!A117)</f>
        <v>117</v>
      </c>
      <c r="B418">
        <v>295887217</v>
      </c>
      <c r="C418">
        <v>295890056</v>
      </c>
      <c r="D418">
        <v>277560491</v>
      </c>
      <c r="E418">
        <v>109</v>
      </c>
      <c r="F418">
        <v>1</v>
      </c>
      <c r="G418">
        <v>1</v>
      </c>
      <c r="H418">
        <v>1</v>
      </c>
      <c r="I418" t="s">
        <v>1063</v>
      </c>
      <c r="J418" t="s">
        <v>3</v>
      </c>
      <c r="K418" t="s">
        <v>1064</v>
      </c>
      <c r="L418">
        <v>1191</v>
      </c>
      <c r="N418">
        <v>1013</v>
      </c>
      <c r="O418" t="s">
        <v>1062</v>
      </c>
      <c r="P418" t="s">
        <v>1062</v>
      </c>
      <c r="Q418">
        <v>1</v>
      </c>
      <c r="W418">
        <v>0</v>
      </c>
      <c r="X418">
        <v>-1417349443</v>
      </c>
      <c r="Y418">
        <f t="shared" ref="Y418:Y424" si="385">(AT418*ROUND((0.75*1.85),7))</f>
        <v>64.851749999999996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46.74</v>
      </c>
      <c r="AU418" t="s">
        <v>182</v>
      </c>
      <c r="AV418">
        <v>2</v>
      </c>
      <c r="AW418">
        <v>2</v>
      </c>
      <c r="AX418">
        <v>295890066</v>
      </c>
      <c r="AY418">
        <v>1</v>
      </c>
      <c r="AZ418">
        <v>0</v>
      </c>
      <c r="BA418">
        <v>626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ROUND(Y418*Source!I117,7)</f>
        <v>64.851749999999996</v>
      </c>
      <c r="CY418">
        <f>AD418</f>
        <v>0</v>
      </c>
      <c r="CZ418">
        <f>AH418</f>
        <v>0</v>
      </c>
      <c r="DA418">
        <f>AL418</f>
        <v>1</v>
      </c>
      <c r="DB418">
        <f t="shared" ref="DB418:DB424" si="386">ROUND((ROUND(AT418*CZ418,2)*ROUND((0.75*1.85),7)),6)</f>
        <v>0</v>
      </c>
      <c r="DC418">
        <f t="shared" ref="DC418:DC424" si="387">ROUND((ROUND(AT418*AG418,2)*ROUND((0.75*1.85),7)),6)</f>
        <v>0</v>
      </c>
      <c r="DD418" t="s">
        <v>3</v>
      </c>
      <c r="DE418" t="s">
        <v>3</v>
      </c>
      <c r="DF418">
        <f t="shared" si="354"/>
        <v>0</v>
      </c>
      <c r="DG418">
        <f>ROUND(ROUND(AF418,2)*CX418,2)</f>
        <v>0</v>
      </c>
      <c r="DH418">
        <f t="shared" si="355"/>
        <v>0</v>
      </c>
      <c r="DI418">
        <f t="shared" si="356"/>
        <v>0</v>
      </c>
      <c r="DJ418">
        <f>DI418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ROW(Source!A117)</f>
        <v>117</v>
      </c>
      <c r="B419">
        <v>295887217</v>
      </c>
      <c r="C419">
        <v>295890056</v>
      </c>
      <c r="D419">
        <v>277944871</v>
      </c>
      <c r="E419">
        <v>1</v>
      </c>
      <c r="F419">
        <v>1</v>
      </c>
      <c r="G419">
        <v>1</v>
      </c>
      <c r="H419">
        <v>2</v>
      </c>
      <c r="I419" t="s">
        <v>1065</v>
      </c>
      <c r="J419" t="s">
        <v>1066</v>
      </c>
      <c r="K419" t="s">
        <v>1067</v>
      </c>
      <c r="L419">
        <v>1368</v>
      </c>
      <c r="N419">
        <v>1011</v>
      </c>
      <c r="O419" t="s">
        <v>961</v>
      </c>
      <c r="P419" t="s">
        <v>961</v>
      </c>
      <c r="Q419">
        <v>1</v>
      </c>
      <c r="W419">
        <v>0</v>
      </c>
      <c r="X419">
        <v>426515882</v>
      </c>
      <c r="Y419">
        <f t="shared" si="385"/>
        <v>20.396249999999998</v>
      </c>
      <c r="AA419">
        <v>0</v>
      </c>
      <c r="AB419">
        <v>1233.46</v>
      </c>
      <c r="AC419">
        <v>642.05999999999995</v>
      </c>
      <c r="AD419">
        <v>0</v>
      </c>
      <c r="AE419">
        <v>0</v>
      </c>
      <c r="AF419">
        <v>1233.46</v>
      </c>
      <c r="AG419">
        <v>642.05999999999995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14.7</v>
      </c>
      <c r="AU419" t="s">
        <v>182</v>
      </c>
      <c r="AV419">
        <v>1</v>
      </c>
      <c r="AW419">
        <v>2</v>
      </c>
      <c r="AX419">
        <v>295890067</v>
      </c>
      <c r="AY419">
        <v>1</v>
      </c>
      <c r="AZ419">
        <v>0</v>
      </c>
      <c r="BA419">
        <v>627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18131.862000000001</v>
      </c>
      <c r="BL419">
        <v>9438.2819999999992</v>
      </c>
      <c r="BM419">
        <v>0</v>
      </c>
      <c r="BN419">
        <v>0</v>
      </c>
      <c r="BO419">
        <v>14.7</v>
      </c>
      <c r="BP419">
        <v>1</v>
      </c>
      <c r="BQ419">
        <v>0</v>
      </c>
      <c r="BR419">
        <v>25157.958524999998</v>
      </c>
      <c r="BS419">
        <v>13095.616274999998</v>
      </c>
      <c r="BT419">
        <v>0</v>
      </c>
      <c r="BU419">
        <v>0</v>
      </c>
      <c r="BV419">
        <v>20.396249999999998</v>
      </c>
      <c r="BW419">
        <v>1</v>
      </c>
      <c r="CV419">
        <v>0</v>
      </c>
      <c r="CW419">
        <f>ROUND(Y419*Source!I117*DO419,7)</f>
        <v>20.396249999999998</v>
      </c>
      <c r="CX419">
        <f>ROUND(Y419*Source!I117,7)</f>
        <v>20.396249999999998</v>
      </c>
      <c r="CY419">
        <f t="shared" ref="CY419:CY424" si="388">AB419</f>
        <v>1233.46</v>
      </c>
      <c r="CZ419">
        <f t="shared" ref="CZ419:CZ424" si="389">AF419</f>
        <v>1233.46</v>
      </c>
      <c r="DA419">
        <f t="shared" ref="DA419:DA424" si="390">AJ419</f>
        <v>1</v>
      </c>
      <c r="DB419">
        <f t="shared" si="386"/>
        <v>25157.955750000001</v>
      </c>
      <c r="DC419">
        <f t="shared" si="387"/>
        <v>13095.613499999999</v>
      </c>
      <c r="DD419" t="s">
        <v>3</v>
      </c>
      <c r="DE419" t="s">
        <v>3</v>
      </c>
      <c r="DF419">
        <f t="shared" si="354"/>
        <v>0</v>
      </c>
      <c r="DG419">
        <f>ROUND(ROUND(AF419,2)*CX419,2)</f>
        <v>25157.96</v>
      </c>
      <c r="DH419">
        <f t="shared" si="355"/>
        <v>13095.62</v>
      </c>
      <c r="DI419">
        <f t="shared" si="356"/>
        <v>0</v>
      </c>
      <c r="DJ419">
        <f t="shared" ref="DJ419:DJ424" si="391">DG419+DH419</f>
        <v>38253.58</v>
      </c>
      <c r="DK419">
        <v>1</v>
      </c>
      <c r="DL419" t="s">
        <v>1068</v>
      </c>
      <c r="DM419">
        <v>6</v>
      </c>
      <c r="DN419" t="s">
        <v>1062</v>
      </c>
      <c r="DO419">
        <v>1</v>
      </c>
    </row>
    <row r="420" spans="1:119" x14ac:dyDescent="0.2">
      <c r="A420">
        <f>ROW(Source!A117)</f>
        <v>117</v>
      </c>
      <c r="B420">
        <v>295887217</v>
      </c>
      <c r="C420">
        <v>295890056</v>
      </c>
      <c r="D420">
        <v>277945622</v>
      </c>
      <c r="E420">
        <v>1</v>
      </c>
      <c r="F420">
        <v>1</v>
      </c>
      <c r="G420">
        <v>1</v>
      </c>
      <c r="H420">
        <v>2</v>
      </c>
      <c r="I420" t="s">
        <v>1069</v>
      </c>
      <c r="J420" t="s">
        <v>1070</v>
      </c>
      <c r="K420" t="s">
        <v>1071</v>
      </c>
      <c r="L420">
        <v>1368</v>
      </c>
      <c r="N420">
        <v>1011</v>
      </c>
      <c r="O420" t="s">
        <v>961</v>
      </c>
      <c r="P420" t="s">
        <v>961</v>
      </c>
      <c r="Q420">
        <v>1</v>
      </c>
      <c r="W420">
        <v>0</v>
      </c>
      <c r="X420">
        <v>554806292</v>
      </c>
      <c r="Y420">
        <f t="shared" si="385"/>
        <v>1.80375</v>
      </c>
      <c r="AA420">
        <v>0</v>
      </c>
      <c r="AB420">
        <v>233.29</v>
      </c>
      <c r="AC420">
        <v>0</v>
      </c>
      <c r="AD420">
        <v>0</v>
      </c>
      <c r="AE420">
        <v>0</v>
      </c>
      <c r="AF420">
        <v>189.67</v>
      </c>
      <c r="AG420">
        <v>0</v>
      </c>
      <c r="AH420">
        <v>0</v>
      </c>
      <c r="AI420">
        <v>1</v>
      </c>
      <c r="AJ420">
        <v>1.23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1.3</v>
      </c>
      <c r="AU420" t="s">
        <v>182</v>
      </c>
      <c r="AV420">
        <v>1</v>
      </c>
      <c r="AW420">
        <v>2</v>
      </c>
      <c r="AX420">
        <v>295890068</v>
      </c>
      <c r="AY420">
        <v>1</v>
      </c>
      <c r="AZ420">
        <v>0</v>
      </c>
      <c r="BA420">
        <v>628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246.571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342.11726250000004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f>ROUND(Y420*Source!I117*DO420,7)</f>
        <v>0</v>
      </c>
      <c r="CX420">
        <f>ROUND(Y420*Source!I117,7)</f>
        <v>1.80375</v>
      </c>
      <c r="CY420">
        <f t="shared" si="388"/>
        <v>233.29</v>
      </c>
      <c r="CZ420">
        <f t="shared" si="389"/>
        <v>189.67</v>
      </c>
      <c r="DA420">
        <f t="shared" si="390"/>
        <v>1.23</v>
      </c>
      <c r="DB420">
        <f t="shared" si="386"/>
        <v>342.11587500000002</v>
      </c>
      <c r="DC420">
        <f t="shared" si="387"/>
        <v>0</v>
      </c>
      <c r="DD420" t="s">
        <v>3</v>
      </c>
      <c r="DE420" t="s">
        <v>3</v>
      </c>
      <c r="DF420">
        <f t="shared" si="354"/>
        <v>0</v>
      </c>
      <c r="DG420">
        <f>ROUND(ROUND(AF420*AJ420,2)*CX420,2)</f>
        <v>420.8</v>
      </c>
      <c r="DH420">
        <f t="shared" si="355"/>
        <v>0</v>
      </c>
      <c r="DI420">
        <f t="shared" si="356"/>
        <v>0</v>
      </c>
      <c r="DJ420">
        <f t="shared" si="391"/>
        <v>420.8</v>
      </c>
      <c r="DK420">
        <v>1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ROW(Source!A117)</f>
        <v>117</v>
      </c>
      <c r="B421">
        <v>295887217</v>
      </c>
      <c r="C421">
        <v>295890056</v>
      </c>
      <c r="D421">
        <v>277945779</v>
      </c>
      <c r="E421">
        <v>1</v>
      </c>
      <c r="F421">
        <v>1</v>
      </c>
      <c r="G421">
        <v>1</v>
      </c>
      <c r="H421">
        <v>2</v>
      </c>
      <c r="I421" t="s">
        <v>1072</v>
      </c>
      <c r="J421" t="s">
        <v>1073</v>
      </c>
      <c r="K421" t="s">
        <v>1074</v>
      </c>
      <c r="L421">
        <v>1368</v>
      </c>
      <c r="N421">
        <v>1011</v>
      </c>
      <c r="O421" t="s">
        <v>961</v>
      </c>
      <c r="P421" t="s">
        <v>961</v>
      </c>
      <c r="Q421">
        <v>1</v>
      </c>
      <c r="W421">
        <v>0</v>
      </c>
      <c r="X421">
        <v>-1301021868</v>
      </c>
      <c r="Y421">
        <f t="shared" si="385"/>
        <v>28.568624999999997</v>
      </c>
      <c r="AA421">
        <v>0</v>
      </c>
      <c r="AB421">
        <v>1274.48</v>
      </c>
      <c r="AC421">
        <v>642.05999999999995</v>
      </c>
      <c r="AD421">
        <v>0</v>
      </c>
      <c r="AE421">
        <v>0</v>
      </c>
      <c r="AF421">
        <v>1070.99</v>
      </c>
      <c r="AG421">
        <v>642.05999999999995</v>
      </c>
      <c r="AH421">
        <v>0</v>
      </c>
      <c r="AI421">
        <v>1</v>
      </c>
      <c r="AJ421">
        <v>1.19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20.59</v>
      </c>
      <c r="AU421" t="s">
        <v>182</v>
      </c>
      <c r="AV421">
        <v>1</v>
      </c>
      <c r="AW421">
        <v>2</v>
      </c>
      <c r="AX421">
        <v>295890069</v>
      </c>
      <c r="AY421">
        <v>1</v>
      </c>
      <c r="AZ421">
        <v>0</v>
      </c>
      <c r="BA421">
        <v>629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22051.684099999999</v>
      </c>
      <c r="BL421">
        <v>13220.015399999998</v>
      </c>
      <c r="BM421">
        <v>0</v>
      </c>
      <c r="BN421">
        <v>0</v>
      </c>
      <c r="BO421">
        <v>20.59</v>
      </c>
      <c r="BP421">
        <v>1</v>
      </c>
      <c r="BQ421">
        <v>0</v>
      </c>
      <c r="BR421">
        <v>30596.711688750001</v>
      </c>
      <c r="BS421">
        <v>18342.771367499998</v>
      </c>
      <c r="BT421">
        <v>0</v>
      </c>
      <c r="BU421">
        <v>0</v>
      </c>
      <c r="BV421">
        <v>28.568625000000001</v>
      </c>
      <c r="BW421">
        <v>1</v>
      </c>
      <c r="CV421">
        <v>0</v>
      </c>
      <c r="CW421">
        <f>ROUND(Y421*Source!I117*DO421,7)</f>
        <v>28.568625000000001</v>
      </c>
      <c r="CX421">
        <f>ROUND(Y421*Source!I117,7)</f>
        <v>28.568625000000001</v>
      </c>
      <c r="CY421">
        <f t="shared" si="388"/>
        <v>1274.48</v>
      </c>
      <c r="CZ421">
        <f t="shared" si="389"/>
        <v>1070.99</v>
      </c>
      <c r="DA421">
        <f t="shared" si="390"/>
        <v>1.19</v>
      </c>
      <c r="DB421">
        <f t="shared" si="386"/>
        <v>30596.705999999998</v>
      </c>
      <c r="DC421">
        <f t="shared" si="387"/>
        <v>18342.777750000001</v>
      </c>
      <c r="DD421" t="s">
        <v>3</v>
      </c>
      <c r="DE421" t="s">
        <v>3</v>
      </c>
      <c r="DF421">
        <f t="shared" si="354"/>
        <v>0</v>
      </c>
      <c r="DG421">
        <f>ROUND(ROUND(AF421*AJ421,2)*CX421,2)</f>
        <v>36410.14</v>
      </c>
      <c r="DH421">
        <f t="shared" si="355"/>
        <v>18342.77</v>
      </c>
      <c r="DI421">
        <f t="shared" si="356"/>
        <v>0</v>
      </c>
      <c r="DJ421">
        <f t="shared" si="391"/>
        <v>54752.91</v>
      </c>
      <c r="DK421">
        <v>1</v>
      </c>
      <c r="DL421" t="s">
        <v>1068</v>
      </c>
      <c r="DM421">
        <v>6</v>
      </c>
      <c r="DN421" t="s">
        <v>1062</v>
      </c>
      <c r="DO421">
        <v>1</v>
      </c>
    </row>
    <row r="422" spans="1:119" x14ac:dyDescent="0.2">
      <c r="A422">
        <f>ROW(Source!A117)</f>
        <v>117</v>
      </c>
      <c r="B422">
        <v>295887217</v>
      </c>
      <c r="C422">
        <v>295890056</v>
      </c>
      <c r="D422">
        <v>277945806</v>
      </c>
      <c r="E422">
        <v>1</v>
      </c>
      <c r="F422">
        <v>1</v>
      </c>
      <c r="G422">
        <v>1</v>
      </c>
      <c r="H422">
        <v>2</v>
      </c>
      <c r="I422" t="s">
        <v>1075</v>
      </c>
      <c r="J422" t="s">
        <v>1076</v>
      </c>
      <c r="K422" t="s">
        <v>1077</v>
      </c>
      <c r="L422">
        <v>1368</v>
      </c>
      <c r="N422">
        <v>1011</v>
      </c>
      <c r="O422" t="s">
        <v>961</v>
      </c>
      <c r="P422" t="s">
        <v>961</v>
      </c>
      <c r="Q422">
        <v>1</v>
      </c>
      <c r="W422">
        <v>0</v>
      </c>
      <c r="X422">
        <v>1745550372</v>
      </c>
      <c r="Y422">
        <f t="shared" si="385"/>
        <v>4.7452499999999995</v>
      </c>
      <c r="AA422">
        <v>0</v>
      </c>
      <c r="AB422">
        <v>758.04</v>
      </c>
      <c r="AC422">
        <v>477.98</v>
      </c>
      <c r="AD422">
        <v>0</v>
      </c>
      <c r="AE422">
        <v>0</v>
      </c>
      <c r="AF422">
        <v>758.04</v>
      </c>
      <c r="AG422">
        <v>477.98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3.42</v>
      </c>
      <c r="AU422" t="s">
        <v>182</v>
      </c>
      <c r="AV422">
        <v>1</v>
      </c>
      <c r="AW422">
        <v>2</v>
      </c>
      <c r="AX422">
        <v>295890070</v>
      </c>
      <c r="AY422">
        <v>1</v>
      </c>
      <c r="AZ422">
        <v>0</v>
      </c>
      <c r="BA422">
        <v>630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2592.4967999999999</v>
      </c>
      <c r="BL422">
        <v>1634.6916000000001</v>
      </c>
      <c r="BM422">
        <v>0</v>
      </c>
      <c r="BN422">
        <v>0</v>
      </c>
      <c r="BO422">
        <v>3.42</v>
      </c>
      <c r="BP422">
        <v>1</v>
      </c>
      <c r="BQ422">
        <v>0</v>
      </c>
      <c r="BR422">
        <v>3597.0893100000003</v>
      </c>
      <c r="BS422">
        <v>2268.1345950000004</v>
      </c>
      <c r="BT422">
        <v>0</v>
      </c>
      <c r="BU422">
        <v>0</v>
      </c>
      <c r="BV422">
        <v>4.7452500000000004</v>
      </c>
      <c r="BW422">
        <v>1</v>
      </c>
      <c r="CV422">
        <v>0</v>
      </c>
      <c r="CW422">
        <f>ROUND(Y422*Source!I117*DO422,7)</f>
        <v>4.7452500000000004</v>
      </c>
      <c r="CX422">
        <f>ROUND(Y422*Source!I117,7)</f>
        <v>4.7452500000000004</v>
      </c>
      <c r="CY422">
        <f t="shared" si="388"/>
        <v>758.04</v>
      </c>
      <c r="CZ422">
        <f t="shared" si="389"/>
        <v>758.04</v>
      </c>
      <c r="DA422">
        <f t="shared" si="390"/>
        <v>1</v>
      </c>
      <c r="DB422">
        <f t="shared" si="386"/>
        <v>3597.09375</v>
      </c>
      <c r="DC422">
        <f t="shared" si="387"/>
        <v>2268.1323750000001</v>
      </c>
      <c r="DD422" t="s">
        <v>3</v>
      </c>
      <c r="DE422" t="s">
        <v>3</v>
      </c>
      <c r="DF422">
        <f t="shared" si="354"/>
        <v>0</v>
      </c>
      <c r="DG422">
        <f>ROUND(ROUND(AF422,2)*CX422,2)</f>
        <v>3597.09</v>
      </c>
      <c r="DH422">
        <f t="shared" si="355"/>
        <v>2268.13</v>
      </c>
      <c r="DI422">
        <f t="shared" si="356"/>
        <v>0</v>
      </c>
      <c r="DJ422">
        <f t="shared" si="391"/>
        <v>5865.22</v>
      </c>
      <c r="DK422">
        <v>1</v>
      </c>
      <c r="DL422" t="s">
        <v>1078</v>
      </c>
      <c r="DM422">
        <v>4</v>
      </c>
      <c r="DN422" t="s">
        <v>1062</v>
      </c>
      <c r="DO422">
        <v>1</v>
      </c>
    </row>
    <row r="423" spans="1:119" x14ac:dyDescent="0.2">
      <c r="A423">
        <f>ROW(Source!A117)</f>
        <v>117</v>
      </c>
      <c r="B423">
        <v>295887217</v>
      </c>
      <c r="C423">
        <v>295890056</v>
      </c>
      <c r="D423">
        <v>277945914</v>
      </c>
      <c r="E423">
        <v>1</v>
      </c>
      <c r="F423">
        <v>1</v>
      </c>
      <c r="G423">
        <v>1</v>
      </c>
      <c r="H423">
        <v>2</v>
      </c>
      <c r="I423" t="s">
        <v>1079</v>
      </c>
      <c r="J423" t="s">
        <v>1080</v>
      </c>
      <c r="K423" t="s">
        <v>1081</v>
      </c>
      <c r="L423">
        <v>1368</v>
      </c>
      <c r="N423">
        <v>1011</v>
      </c>
      <c r="O423" t="s">
        <v>961</v>
      </c>
      <c r="P423" t="s">
        <v>961</v>
      </c>
      <c r="Q423">
        <v>1</v>
      </c>
      <c r="W423">
        <v>0</v>
      </c>
      <c r="X423">
        <v>-351551180</v>
      </c>
      <c r="Y423">
        <f t="shared" si="385"/>
        <v>11.141624999999999</v>
      </c>
      <c r="AA423">
        <v>0</v>
      </c>
      <c r="AB423">
        <v>1719.6</v>
      </c>
      <c r="AC423">
        <v>549.32000000000005</v>
      </c>
      <c r="AD423">
        <v>0</v>
      </c>
      <c r="AE423">
        <v>0</v>
      </c>
      <c r="AF423">
        <v>1521.77</v>
      </c>
      <c r="AG423">
        <v>549.32000000000005</v>
      </c>
      <c r="AH423">
        <v>0</v>
      </c>
      <c r="AI423">
        <v>1</v>
      </c>
      <c r="AJ423">
        <v>1.1299999999999999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8.0299999999999994</v>
      </c>
      <c r="AU423" t="s">
        <v>182</v>
      </c>
      <c r="AV423">
        <v>1</v>
      </c>
      <c r="AW423">
        <v>2</v>
      </c>
      <c r="AX423">
        <v>295890071</v>
      </c>
      <c r="AY423">
        <v>1</v>
      </c>
      <c r="AZ423">
        <v>0</v>
      </c>
      <c r="BA423">
        <v>631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12219.813099999999</v>
      </c>
      <c r="BL423">
        <v>4411.0396000000001</v>
      </c>
      <c r="BM423">
        <v>0</v>
      </c>
      <c r="BN423">
        <v>0</v>
      </c>
      <c r="BO423">
        <v>8.0299999999999994</v>
      </c>
      <c r="BP423">
        <v>1</v>
      </c>
      <c r="BQ423">
        <v>0</v>
      </c>
      <c r="BR423">
        <v>16954.99067625</v>
      </c>
      <c r="BS423">
        <v>6120.3174450000006</v>
      </c>
      <c r="BT423">
        <v>0</v>
      </c>
      <c r="BU423">
        <v>0</v>
      </c>
      <c r="BV423">
        <v>11.141624999999999</v>
      </c>
      <c r="BW423">
        <v>1</v>
      </c>
      <c r="CV423">
        <v>0</v>
      </c>
      <c r="CW423">
        <f>ROUND(Y423*Source!I117*DO423,7)</f>
        <v>11.141624999999999</v>
      </c>
      <c r="CX423">
        <f>ROUND(Y423*Source!I117,7)</f>
        <v>11.141624999999999</v>
      </c>
      <c r="CY423">
        <f t="shared" si="388"/>
        <v>1719.6</v>
      </c>
      <c r="CZ423">
        <f t="shared" si="389"/>
        <v>1521.77</v>
      </c>
      <c r="DA423">
        <f t="shared" si="390"/>
        <v>1.1299999999999999</v>
      </c>
      <c r="DB423">
        <f t="shared" si="386"/>
        <v>16954.986375</v>
      </c>
      <c r="DC423">
        <f t="shared" si="387"/>
        <v>6120.3180000000002</v>
      </c>
      <c r="DD423" t="s">
        <v>3</v>
      </c>
      <c r="DE423" t="s">
        <v>3</v>
      </c>
      <c r="DF423">
        <f t="shared" si="354"/>
        <v>0</v>
      </c>
      <c r="DG423">
        <f>ROUND(ROUND(AF423*AJ423,2)*CX423,2)</f>
        <v>19159.14</v>
      </c>
      <c r="DH423">
        <f t="shared" si="355"/>
        <v>6120.32</v>
      </c>
      <c r="DI423">
        <f t="shared" si="356"/>
        <v>0</v>
      </c>
      <c r="DJ423">
        <f t="shared" si="391"/>
        <v>25279.46</v>
      </c>
      <c r="DK423">
        <v>1</v>
      </c>
      <c r="DL423" t="s">
        <v>1082</v>
      </c>
      <c r="DM423">
        <v>5</v>
      </c>
      <c r="DN423" t="s">
        <v>1062</v>
      </c>
      <c r="DO423">
        <v>1</v>
      </c>
    </row>
    <row r="424" spans="1:119" x14ac:dyDescent="0.2">
      <c r="A424">
        <f>ROW(Source!A117)</f>
        <v>117</v>
      </c>
      <c r="B424">
        <v>295887217</v>
      </c>
      <c r="C424">
        <v>295890056</v>
      </c>
      <c r="D424">
        <v>277946622</v>
      </c>
      <c r="E424">
        <v>1</v>
      </c>
      <c r="F424">
        <v>1</v>
      </c>
      <c r="G424">
        <v>1</v>
      </c>
      <c r="H424">
        <v>2</v>
      </c>
      <c r="I424" t="s">
        <v>1083</v>
      </c>
      <c r="J424" t="s">
        <v>1084</v>
      </c>
      <c r="K424" t="s">
        <v>1085</v>
      </c>
      <c r="L424">
        <v>1368</v>
      </c>
      <c r="N424">
        <v>1011</v>
      </c>
      <c r="O424" t="s">
        <v>961</v>
      </c>
      <c r="P424" t="s">
        <v>961</v>
      </c>
      <c r="Q424">
        <v>1</v>
      </c>
      <c r="W424">
        <v>0</v>
      </c>
      <c r="X424">
        <v>-733660489</v>
      </c>
      <c r="Y424">
        <f t="shared" si="385"/>
        <v>17.2605</v>
      </c>
      <c r="AA424">
        <v>0</v>
      </c>
      <c r="AB424">
        <v>16.05</v>
      </c>
      <c r="AC424">
        <v>0</v>
      </c>
      <c r="AD424">
        <v>0</v>
      </c>
      <c r="AE424">
        <v>0</v>
      </c>
      <c r="AF424">
        <v>12.74</v>
      </c>
      <c r="AG424">
        <v>0</v>
      </c>
      <c r="AH424">
        <v>0</v>
      </c>
      <c r="AI424">
        <v>1</v>
      </c>
      <c r="AJ424">
        <v>1.26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12.44</v>
      </c>
      <c r="AU424" t="s">
        <v>182</v>
      </c>
      <c r="AV424">
        <v>1</v>
      </c>
      <c r="AW424">
        <v>2</v>
      </c>
      <c r="AX424">
        <v>295890072</v>
      </c>
      <c r="AY424">
        <v>1</v>
      </c>
      <c r="AZ424">
        <v>0</v>
      </c>
      <c r="BA424">
        <v>632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158.48560000000001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219.89877000000001</v>
      </c>
      <c r="BS424">
        <v>0</v>
      </c>
      <c r="BT424">
        <v>0</v>
      </c>
      <c r="BU424">
        <v>0</v>
      </c>
      <c r="BV424">
        <v>0</v>
      </c>
      <c r="BW424">
        <v>1</v>
      </c>
      <c r="CV424">
        <v>0</v>
      </c>
      <c r="CW424">
        <f>ROUND(Y424*Source!I117*DO424,7)</f>
        <v>0</v>
      </c>
      <c r="CX424">
        <f>ROUND(Y424*Source!I117,7)</f>
        <v>17.2605</v>
      </c>
      <c r="CY424">
        <f t="shared" si="388"/>
        <v>16.05</v>
      </c>
      <c r="CZ424">
        <f t="shared" si="389"/>
        <v>12.74</v>
      </c>
      <c r="DA424">
        <f t="shared" si="390"/>
        <v>1.26</v>
      </c>
      <c r="DB424">
        <f t="shared" si="386"/>
        <v>219.904875</v>
      </c>
      <c r="DC424">
        <f t="shared" si="387"/>
        <v>0</v>
      </c>
      <c r="DD424" t="s">
        <v>3</v>
      </c>
      <c r="DE424" t="s">
        <v>3</v>
      </c>
      <c r="DF424">
        <f t="shared" si="354"/>
        <v>0</v>
      </c>
      <c r="DG424">
        <f>ROUND(ROUND(AF424*AJ424,2)*CX424,2)</f>
        <v>277.02999999999997</v>
      </c>
      <c r="DH424">
        <f t="shared" si="355"/>
        <v>0</v>
      </c>
      <c r="DI424">
        <f t="shared" si="356"/>
        <v>0</v>
      </c>
      <c r="DJ424">
        <f t="shared" si="391"/>
        <v>277.02999999999997</v>
      </c>
      <c r="DK424">
        <v>1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ROW(Source!A118)</f>
        <v>118</v>
      </c>
      <c r="B425">
        <v>295887217</v>
      </c>
      <c r="C425">
        <v>295890077</v>
      </c>
      <c r="D425">
        <v>277560307</v>
      </c>
      <c r="E425">
        <v>109</v>
      </c>
      <c r="F425">
        <v>1</v>
      </c>
      <c r="G425">
        <v>1</v>
      </c>
      <c r="H425">
        <v>1</v>
      </c>
      <c r="I425" t="s">
        <v>1086</v>
      </c>
      <c r="J425" t="s">
        <v>3</v>
      </c>
      <c r="K425" t="s">
        <v>1087</v>
      </c>
      <c r="L425">
        <v>1191</v>
      </c>
      <c r="N425">
        <v>1013</v>
      </c>
      <c r="O425" t="s">
        <v>1062</v>
      </c>
      <c r="P425" t="s">
        <v>1062</v>
      </c>
      <c r="Q425">
        <v>1</v>
      </c>
      <c r="W425">
        <v>0</v>
      </c>
      <c r="X425">
        <v>-946583284</v>
      </c>
      <c r="Y425">
        <f>(AT425*ROUND(1.92,7))</f>
        <v>238.07999999999998</v>
      </c>
      <c r="AA425">
        <v>0</v>
      </c>
      <c r="AB425">
        <v>0</v>
      </c>
      <c r="AC425">
        <v>0</v>
      </c>
      <c r="AD425">
        <v>485.11</v>
      </c>
      <c r="AE425">
        <v>0</v>
      </c>
      <c r="AF425">
        <v>0</v>
      </c>
      <c r="AG425">
        <v>0</v>
      </c>
      <c r="AH425">
        <v>485.11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124</v>
      </c>
      <c r="AU425" t="s">
        <v>188</v>
      </c>
      <c r="AV425">
        <v>1</v>
      </c>
      <c r="AW425">
        <v>2</v>
      </c>
      <c r="AX425">
        <v>295890086</v>
      </c>
      <c r="AY425">
        <v>1</v>
      </c>
      <c r="AZ425">
        <v>0</v>
      </c>
      <c r="BA425">
        <v>637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60153.64</v>
      </c>
      <c r="BN425">
        <v>124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115494.98879999999</v>
      </c>
      <c r="BU425">
        <v>238.07999999999998</v>
      </c>
      <c r="BV425">
        <v>0</v>
      </c>
      <c r="BW425">
        <v>1</v>
      </c>
      <c r="CU425">
        <f>ROUND(AT425*Source!I118*AH425*AL425,2)</f>
        <v>60153.64</v>
      </c>
      <c r="CV425">
        <f>ROUND(Y425*Source!I118,7)</f>
        <v>238.08</v>
      </c>
      <c r="CW425">
        <v>0</v>
      </c>
      <c r="CX425">
        <f>ROUND(Y425*Source!I118,7)</f>
        <v>238.08</v>
      </c>
      <c r="CY425">
        <f>AD425</f>
        <v>485.11</v>
      </c>
      <c r="CZ425">
        <f>AH425</f>
        <v>485.11</v>
      </c>
      <c r="DA425">
        <f>AL425</f>
        <v>1</v>
      </c>
      <c r="DB425">
        <f>ROUND((ROUND(AT425*CZ425,2)*ROUND(1.92,7)),6)</f>
        <v>115494.98880000001</v>
      </c>
      <c r="DC425">
        <f>ROUND((ROUND(AT425*AG425,2)*ROUND(1.92,7)),6)</f>
        <v>0</v>
      </c>
      <c r="DD425" t="s">
        <v>3</v>
      </c>
      <c r="DE425" t="s">
        <v>3</v>
      </c>
      <c r="DF425">
        <f t="shared" si="354"/>
        <v>0</v>
      </c>
      <c r="DG425">
        <f>ROUND(ROUND(AF425,2)*CX425,2)</f>
        <v>0</v>
      </c>
      <c r="DH425">
        <f t="shared" si="355"/>
        <v>0</v>
      </c>
      <c r="DI425">
        <f t="shared" si="356"/>
        <v>115494.99</v>
      </c>
      <c r="DJ425">
        <f>DI425</f>
        <v>115494.99</v>
      </c>
      <c r="DK425">
        <v>1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ROW(Source!A118)</f>
        <v>118</v>
      </c>
      <c r="B426">
        <v>295887217</v>
      </c>
      <c r="C426">
        <v>295890077</v>
      </c>
      <c r="D426">
        <v>277560491</v>
      </c>
      <c r="E426">
        <v>109</v>
      </c>
      <c r="F426">
        <v>1</v>
      </c>
      <c r="G426">
        <v>1</v>
      </c>
      <c r="H426">
        <v>1</v>
      </c>
      <c r="I426" t="s">
        <v>1063</v>
      </c>
      <c r="J426" t="s">
        <v>3</v>
      </c>
      <c r="K426" t="s">
        <v>1064</v>
      </c>
      <c r="L426">
        <v>1191</v>
      </c>
      <c r="N426">
        <v>1013</v>
      </c>
      <c r="O426" t="s">
        <v>1062</v>
      </c>
      <c r="P426" t="s">
        <v>1062</v>
      </c>
      <c r="Q426">
        <v>1</v>
      </c>
      <c r="W426">
        <v>0</v>
      </c>
      <c r="X426">
        <v>-1417349443</v>
      </c>
      <c r="Y426">
        <f t="shared" ref="Y426:Y432" si="392">(AT426*ROUND(1.85,7))</f>
        <v>86.469000000000008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46.74</v>
      </c>
      <c r="AU426" t="s">
        <v>187</v>
      </c>
      <c r="AV426">
        <v>2</v>
      </c>
      <c r="AW426">
        <v>2</v>
      </c>
      <c r="AX426">
        <v>295890087</v>
      </c>
      <c r="AY426">
        <v>1</v>
      </c>
      <c r="AZ426">
        <v>0</v>
      </c>
      <c r="BA426">
        <v>638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ROUND(Y426*Source!I118,7)</f>
        <v>86.468999999999994</v>
      </c>
      <c r="CY426">
        <f>AD426</f>
        <v>0</v>
      </c>
      <c r="CZ426">
        <f>AH426</f>
        <v>0</v>
      </c>
      <c r="DA426">
        <f>AL426</f>
        <v>1</v>
      </c>
      <c r="DB426">
        <f t="shared" ref="DB426:DB432" si="393">ROUND((ROUND(AT426*CZ426,2)*ROUND(1.85,7)),6)</f>
        <v>0</v>
      </c>
      <c r="DC426">
        <f t="shared" ref="DC426:DC432" si="394">ROUND((ROUND(AT426*AG426,2)*ROUND(1.85,7)),6)</f>
        <v>0</v>
      </c>
      <c r="DD426" t="s">
        <v>3</v>
      </c>
      <c r="DE426" t="s">
        <v>3</v>
      </c>
      <c r="DF426">
        <f t="shared" si="354"/>
        <v>0</v>
      </c>
      <c r="DG426">
        <f>ROUND(ROUND(AF426,2)*CX426,2)</f>
        <v>0</v>
      </c>
      <c r="DH426">
        <f t="shared" si="355"/>
        <v>0</v>
      </c>
      <c r="DI426">
        <f t="shared" si="356"/>
        <v>0</v>
      </c>
      <c r="DJ426">
        <f>DI426</f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ROW(Source!A118)</f>
        <v>118</v>
      </c>
      <c r="B427">
        <v>295887217</v>
      </c>
      <c r="C427">
        <v>295890077</v>
      </c>
      <c r="D427">
        <v>277944871</v>
      </c>
      <c r="E427">
        <v>1</v>
      </c>
      <c r="F427">
        <v>1</v>
      </c>
      <c r="G427">
        <v>1</v>
      </c>
      <c r="H427">
        <v>2</v>
      </c>
      <c r="I427" t="s">
        <v>1065</v>
      </c>
      <c r="J427" t="s">
        <v>1066</v>
      </c>
      <c r="K427" t="s">
        <v>1067</v>
      </c>
      <c r="L427">
        <v>1368</v>
      </c>
      <c r="N427">
        <v>1011</v>
      </c>
      <c r="O427" t="s">
        <v>961</v>
      </c>
      <c r="P427" t="s">
        <v>961</v>
      </c>
      <c r="Q427">
        <v>1</v>
      </c>
      <c r="W427">
        <v>0</v>
      </c>
      <c r="X427">
        <v>426515882</v>
      </c>
      <c r="Y427">
        <f t="shared" si="392"/>
        <v>27.195</v>
      </c>
      <c r="AA427">
        <v>0</v>
      </c>
      <c r="AB427">
        <v>1233.46</v>
      </c>
      <c r="AC427">
        <v>642.05999999999995</v>
      </c>
      <c r="AD427">
        <v>0</v>
      </c>
      <c r="AE427">
        <v>0</v>
      </c>
      <c r="AF427">
        <v>1233.46</v>
      </c>
      <c r="AG427">
        <v>642.05999999999995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14.7</v>
      </c>
      <c r="AU427" t="s">
        <v>187</v>
      </c>
      <c r="AV427">
        <v>1</v>
      </c>
      <c r="AW427">
        <v>2</v>
      </c>
      <c r="AX427">
        <v>295890088</v>
      </c>
      <c r="AY427">
        <v>1</v>
      </c>
      <c r="AZ427">
        <v>0</v>
      </c>
      <c r="BA427">
        <v>639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18131.862000000001</v>
      </c>
      <c r="BL427">
        <v>9438.2819999999992</v>
      </c>
      <c r="BM427">
        <v>0</v>
      </c>
      <c r="BN427">
        <v>0</v>
      </c>
      <c r="BO427">
        <v>14.7</v>
      </c>
      <c r="BP427">
        <v>1</v>
      </c>
      <c r="BQ427">
        <v>0</v>
      </c>
      <c r="BR427">
        <v>33543.9447</v>
      </c>
      <c r="BS427">
        <v>17460.8217</v>
      </c>
      <c r="BT427">
        <v>0</v>
      </c>
      <c r="BU427">
        <v>0</v>
      </c>
      <c r="BV427">
        <v>27.195</v>
      </c>
      <c r="BW427">
        <v>1</v>
      </c>
      <c r="CV427">
        <v>0</v>
      </c>
      <c r="CW427">
        <f>ROUND(Y427*Source!I118*DO427,7)</f>
        <v>27.195</v>
      </c>
      <c r="CX427">
        <f>ROUND(Y427*Source!I118,7)</f>
        <v>27.195</v>
      </c>
      <c r="CY427">
        <f t="shared" ref="CY427:CY432" si="395">AB427</f>
        <v>1233.46</v>
      </c>
      <c r="CZ427">
        <f t="shared" ref="CZ427:CZ432" si="396">AF427</f>
        <v>1233.46</v>
      </c>
      <c r="DA427">
        <f t="shared" ref="DA427:DA432" si="397">AJ427</f>
        <v>1</v>
      </c>
      <c r="DB427">
        <f t="shared" si="393"/>
        <v>33543.940999999999</v>
      </c>
      <c r="DC427">
        <f t="shared" si="394"/>
        <v>17460.817999999999</v>
      </c>
      <c r="DD427" t="s">
        <v>3</v>
      </c>
      <c r="DE427" t="s">
        <v>3</v>
      </c>
      <c r="DF427">
        <f t="shared" si="354"/>
        <v>0</v>
      </c>
      <c r="DG427">
        <f>ROUND(ROUND(AF427,2)*CX427,2)</f>
        <v>33543.94</v>
      </c>
      <c r="DH427">
        <f t="shared" si="355"/>
        <v>17460.82</v>
      </c>
      <c r="DI427">
        <f t="shared" si="356"/>
        <v>0</v>
      </c>
      <c r="DJ427">
        <f t="shared" ref="DJ427:DJ432" si="398">DG427+DH427</f>
        <v>51004.76</v>
      </c>
      <c r="DK427">
        <v>1</v>
      </c>
      <c r="DL427" t="s">
        <v>1068</v>
      </c>
      <c r="DM427">
        <v>6</v>
      </c>
      <c r="DN427" t="s">
        <v>1062</v>
      </c>
      <c r="DO427">
        <v>1</v>
      </c>
    </row>
    <row r="428" spans="1:119" x14ac:dyDescent="0.2">
      <c r="A428">
        <f>ROW(Source!A118)</f>
        <v>118</v>
      </c>
      <c r="B428">
        <v>295887217</v>
      </c>
      <c r="C428">
        <v>295890077</v>
      </c>
      <c r="D428">
        <v>277945622</v>
      </c>
      <c r="E428">
        <v>1</v>
      </c>
      <c r="F428">
        <v>1</v>
      </c>
      <c r="G428">
        <v>1</v>
      </c>
      <c r="H428">
        <v>2</v>
      </c>
      <c r="I428" t="s">
        <v>1069</v>
      </c>
      <c r="J428" t="s">
        <v>1070</v>
      </c>
      <c r="K428" t="s">
        <v>1071</v>
      </c>
      <c r="L428">
        <v>1368</v>
      </c>
      <c r="N428">
        <v>1011</v>
      </c>
      <c r="O428" t="s">
        <v>961</v>
      </c>
      <c r="P428" t="s">
        <v>961</v>
      </c>
      <c r="Q428">
        <v>1</v>
      </c>
      <c r="W428">
        <v>0</v>
      </c>
      <c r="X428">
        <v>554806292</v>
      </c>
      <c r="Y428">
        <f t="shared" si="392"/>
        <v>2.4050000000000002</v>
      </c>
      <c r="AA428">
        <v>0</v>
      </c>
      <c r="AB428">
        <v>233.29</v>
      </c>
      <c r="AC428">
        <v>0</v>
      </c>
      <c r="AD428">
        <v>0</v>
      </c>
      <c r="AE428">
        <v>0</v>
      </c>
      <c r="AF428">
        <v>189.67</v>
      </c>
      <c r="AG428">
        <v>0</v>
      </c>
      <c r="AH428">
        <v>0</v>
      </c>
      <c r="AI428">
        <v>1</v>
      </c>
      <c r="AJ428">
        <v>1.23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1.3</v>
      </c>
      <c r="AU428" t="s">
        <v>187</v>
      </c>
      <c r="AV428">
        <v>1</v>
      </c>
      <c r="AW428">
        <v>2</v>
      </c>
      <c r="AX428">
        <v>295890089</v>
      </c>
      <c r="AY428">
        <v>1</v>
      </c>
      <c r="AZ428">
        <v>0</v>
      </c>
      <c r="BA428">
        <v>640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246.571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456.15635000000003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ROUND(Y428*Source!I118*DO428,7)</f>
        <v>0</v>
      </c>
      <c r="CX428">
        <f>ROUND(Y428*Source!I118,7)</f>
        <v>2.4049999999999998</v>
      </c>
      <c r="CY428">
        <f t="shared" si="395"/>
        <v>233.29</v>
      </c>
      <c r="CZ428">
        <f t="shared" si="396"/>
        <v>189.67</v>
      </c>
      <c r="DA428">
        <f t="shared" si="397"/>
        <v>1.23</v>
      </c>
      <c r="DB428">
        <f t="shared" si="393"/>
        <v>456.15449999999998</v>
      </c>
      <c r="DC428">
        <f t="shared" si="394"/>
        <v>0</v>
      </c>
      <c r="DD428" t="s">
        <v>3</v>
      </c>
      <c r="DE428" t="s">
        <v>3</v>
      </c>
      <c r="DF428">
        <f t="shared" si="354"/>
        <v>0</v>
      </c>
      <c r="DG428">
        <f>ROUND(ROUND(AF428*AJ428,2)*CX428,2)</f>
        <v>561.05999999999995</v>
      </c>
      <c r="DH428">
        <f t="shared" si="355"/>
        <v>0</v>
      </c>
      <c r="DI428">
        <f t="shared" si="356"/>
        <v>0</v>
      </c>
      <c r="DJ428">
        <f t="shared" si="398"/>
        <v>561.05999999999995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ROW(Source!A118)</f>
        <v>118</v>
      </c>
      <c r="B429">
        <v>295887217</v>
      </c>
      <c r="C429">
        <v>295890077</v>
      </c>
      <c r="D429">
        <v>277945779</v>
      </c>
      <c r="E429">
        <v>1</v>
      </c>
      <c r="F429">
        <v>1</v>
      </c>
      <c r="G429">
        <v>1</v>
      </c>
      <c r="H429">
        <v>2</v>
      </c>
      <c r="I429" t="s">
        <v>1072</v>
      </c>
      <c r="J429" t="s">
        <v>1073</v>
      </c>
      <c r="K429" t="s">
        <v>1074</v>
      </c>
      <c r="L429">
        <v>1368</v>
      </c>
      <c r="N429">
        <v>1011</v>
      </c>
      <c r="O429" t="s">
        <v>961</v>
      </c>
      <c r="P429" t="s">
        <v>961</v>
      </c>
      <c r="Q429">
        <v>1</v>
      </c>
      <c r="W429">
        <v>0</v>
      </c>
      <c r="X429">
        <v>-1301021868</v>
      </c>
      <c r="Y429">
        <f t="shared" si="392"/>
        <v>38.091500000000003</v>
      </c>
      <c r="AA429">
        <v>0</v>
      </c>
      <c r="AB429">
        <v>1274.48</v>
      </c>
      <c r="AC429">
        <v>642.05999999999995</v>
      </c>
      <c r="AD429">
        <v>0</v>
      </c>
      <c r="AE429">
        <v>0</v>
      </c>
      <c r="AF429">
        <v>1070.99</v>
      </c>
      <c r="AG429">
        <v>642.05999999999995</v>
      </c>
      <c r="AH429">
        <v>0</v>
      </c>
      <c r="AI429">
        <v>1</v>
      </c>
      <c r="AJ429">
        <v>1.19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20.59</v>
      </c>
      <c r="AU429" t="s">
        <v>187</v>
      </c>
      <c r="AV429">
        <v>1</v>
      </c>
      <c r="AW429">
        <v>2</v>
      </c>
      <c r="AX429">
        <v>295890090</v>
      </c>
      <c r="AY429">
        <v>1</v>
      </c>
      <c r="AZ429">
        <v>0</v>
      </c>
      <c r="BA429">
        <v>641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22051.684099999999</v>
      </c>
      <c r="BL429">
        <v>13220.015399999998</v>
      </c>
      <c r="BM429">
        <v>0</v>
      </c>
      <c r="BN429">
        <v>0</v>
      </c>
      <c r="BO429">
        <v>20.59</v>
      </c>
      <c r="BP429">
        <v>1</v>
      </c>
      <c r="BQ429">
        <v>0</v>
      </c>
      <c r="BR429">
        <v>40795.615585000007</v>
      </c>
      <c r="BS429">
        <v>24457.028490000001</v>
      </c>
      <c r="BT429">
        <v>0</v>
      </c>
      <c r="BU429">
        <v>0</v>
      </c>
      <c r="BV429">
        <v>38.091500000000003</v>
      </c>
      <c r="BW429">
        <v>1</v>
      </c>
      <c r="CV429">
        <v>0</v>
      </c>
      <c r="CW429">
        <f>ROUND(Y429*Source!I118*DO429,7)</f>
        <v>38.091500000000003</v>
      </c>
      <c r="CX429">
        <f>ROUND(Y429*Source!I118,7)</f>
        <v>38.091500000000003</v>
      </c>
      <c r="CY429">
        <f t="shared" si="395"/>
        <v>1274.48</v>
      </c>
      <c r="CZ429">
        <f t="shared" si="396"/>
        <v>1070.99</v>
      </c>
      <c r="DA429">
        <f t="shared" si="397"/>
        <v>1.19</v>
      </c>
      <c r="DB429">
        <f t="shared" si="393"/>
        <v>40795.608</v>
      </c>
      <c r="DC429">
        <f t="shared" si="394"/>
        <v>24457.037</v>
      </c>
      <c r="DD429" t="s">
        <v>3</v>
      </c>
      <c r="DE429" t="s">
        <v>3</v>
      </c>
      <c r="DF429">
        <f t="shared" si="354"/>
        <v>0</v>
      </c>
      <c r="DG429">
        <f>ROUND(ROUND(AF429*AJ429,2)*CX429,2)</f>
        <v>48546.85</v>
      </c>
      <c r="DH429">
        <f t="shared" si="355"/>
        <v>24457.03</v>
      </c>
      <c r="DI429">
        <f t="shared" si="356"/>
        <v>0</v>
      </c>
      <c r="DJ429">
        <f t="shared" si="398"/>
        <v>73003.88</v>
      </c>
      <c r="DK429">
        <v>1</v>
      </c>
      <c r="DL429" t="s">
        <v>1068</v>
      </c>
      <c r="DM429">
        <v>6</v>
      </c>
      <c r="DN429" t="s">
        <v>1062</v>
      </c>
      <c r="DO429">
        <v>1</v>
      </c>
    </row>
    <row r="430" spans="1:119" x14ac:dyDescent="0.2">
      <c r="A430">
        <f>ROW(Source!A118)</f>
        <v>118</v>
      </c>
      <c r="B430">
        <v>295887217</v>
      </c>
      <c r="C430">
        <v>295890077</v>
      </c>
      <c r="D430">
        <v>277945806</v>
      </c>
      <c r="E430">
        <v>1</v>
      </c>
      <c r="F430">
        <v>1</v>
      </c>
      <c r="G430">
        <v>1</v>
      </c>
      <c r="H430">
        <v>2</v>
      </c>
      <c r="I430" t="s">
        <v>1075</v>
      </c>
      <c r="J430" t="s">
        <v>1076</v>
      </c>
      <c r="K430" t="s">
        <v>1077</v>
      </c>
      <c r="L430">
        <v>1368</v>
      </c>
      <c r="N430">
        <v>1011</v>
      </c>
      <c r="O430" t="s">
        <v>961</v>
      </c>
      <c r="P430" t="s">
        <v>961</v>
      </c>
      <c r="Q430">
        <v>1</v>
      </c>
      <c r="W430">
        <v>0</v>
      </c>
      <c r="X430">
        <v>1745550372</v>
      </c>
      <c r="Y430">
        <f t="shared" si="392"/>
        <v>6.327</v>
      </c>
      <c r="AA430">
        <v>0</v>
      </c>
      <c r="AB430">
        <v>758.04</v>
      </c>
      <c r="AC430">
        <v>477.98</v>
      </c>
      <c r="AD430">
        <v>0</v>
      </c>
      <c r="AE430">
        <v>0</v>
      </c>
      <c r="AF430">
        <v>758.04</v>
      </c>
      <c r="AG430">
        <v>477.98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3.42</v>
      </c>
      <c r="AU430" t="s">
        <v>187</v>
      </c>
      <c r="AV430">
        <v>1</v>
      </c>
      <c r="AW430">
        <v>2</v>
      </c>
      <c r="AX430">
        <v>295890091</v>
      </c>
      <c r="AY430">
        <v>1</v>
      </c>
      <c r="AZ430">
        <v>0</v>
      </c>
      <c r="BA430">
        <v>642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2592.4967999999999</v>
      </c>
      <c r="BL430">
        <v>1634.6916000000001</v>
      </c>
      <c r="BM430">
        <v>0</v>
      </c>
      <c r="BN430">
        <v>0</v>
      </c>
      <c r="BO430">
        <v>3.42</v>
      </c>
      <c r="BP430">
        <v>1</v>
      </c>
      <c r="BQ430">
        <v>0</v>
      </c>
      <c r="BR430">
        <v>4796.1190799999995</v>
      </c>
      <c r="BS430">
        <v>3024.1794600000003</v>
      </c>
      <c r="BT430">
        <v>0</v>
      </c>
      <c r="BU430">
        <v>0</v>
      </c>
      <c r="BV430">
        <v>6.327</v>
      </c>
      <c r="BW430">
        <v>1</v>
      </c>
      <c r="CV430">
        <v>0</v>
      </c>
      <c r="CW430">
        <f>ROUND(Y430*Source!I118*DO430,7)</f>
        <v>6.327</v>
      </c>
      <c r="CX430">
        <f>ROUND(Y430*Source!I118,7)</f>
        <v>6.327</v>
      </c>
      <c r="CY430">
        <f t="shared" si="395"/>
        <v>758.04</v>
      </c>
      <c r="CZ430">
        <f t="shared" si="396"/>
        <v>758.04</v>
      </c>
      <c r="DA430">
        <f t="shared" si="397"/>
        <v>1</v>
      </c>
      <c r="DB430">
        <f t="shared" si="393"/>
        <v>4796.125</v>
      </c>
      <c r="DC430">
        <f t="shared" si="394"/>
        <v>3024.1765</v>
      </c>
      <c r="DD430" t="s">
        <v>3</v>
      </c>
      <c r="DE430" t="s">
        <v>3</v>
      </c>
      <c r="DF430">
        <f t="shared" si="354"/>
        <v>0</v>
      </c>
      <c r="DG430">
        <f>ROUND(ROUND(AF430,2)*CX430,2)</f>
        <v>4796.12</v>
      </c>
      <c r="DH430">
        <f t="shared" si="355"/>
        <v>3024.18</v>
      </c>
      <c r="DI430">
        <f t="shared" si="356"/>
        <v>0</v>
      </c>
      <c r="DJ430">
        <f t="shared" si="398"/>
        <v>7820.2999999999993</v>
      </c>
      <c r="DK430">
        <v>1</v>
      </c>
      <c r="DL430" t="s">
        <v>1078</v>
      </c>
      <c r="DM430">
        <v>4</v>
      </c>
      <c r="DN430" t="s">
        <v>1062</v>
      </c>
      <c r="DO430">
        <v>1</v>
      </c>
    </row>
    <row r="431" spans="1:119" x14ac:dyDescent="0.2">
      <c r="A431">
        <f>ROW(Source!A118)</f>
        <v>118</v>
      </c>
      <c r="B431">
        <v>295887217</v>
      </c>
      <c r="C431">
        <v>295890077</v>
      </c>
      <c r="D431">
        <v>277945914</v>
      </c>
      <c r="E431">
        <v>1</v>
      </c>
      <c r="F431">
        <v>1</v>
      </c>
      <c r="G431">
        <v>1</v>
      </c>
      <c r="H431">
        <v>2</v>
      </c>
      <c r="I431" t="s">
        <v>1079</v>
      </c>
      <c r="J431" t="s">
        <v>1080</v>
      </c>
      <c r="K431" t="s">
        <v>1081</v>
      </c>
      <c r="L431">
        <v>1368</v>
      </c>
      <c r="N431">
        <v>1011</v>
      </c>
      <c r="O431" t="s">
        <v>961</v>
      </c>
      <c r="P431" t="s">
        <v>961</v>
      </c>
      <c r="Q431">
        <v>1</v>
      </c>
      <c r="W431">
        <v>0</v>
      </c>
      <c r="X431">
        <v>-351551180</v>
      </c>
      <c r="Y431">
        <f t="shared" si="392"/>
        <v>14.855499999999999</v>
      </c>
      <c r="AA431">
        <v>0</v>
      </c>
      <c r="AB431">
        <v>1719.6</v>
      </c>
      <c r="AC431">
        <v>549.32000000000005</v>
      </c>
      <c r="AD431">
        <v>0</v>
      </c>
      <c r="AE431">
        <v>0</v>
      </c>
      <c r="AF431">
        <v>1521.77</v>
      </c>
      <c r="AG431">
        <v>549.32000000000005</v>
      </c>
      <c r="AH431">
        <v>0</v>
      </c>
      <c r="AI431">
        <v>1</v>
      </c>
      <c r="AJ431">
        <v>1.1299999999999999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8.0299999999999994</v>
      </c>
      <c r="AU431" t="s">
        <v>187</v>
      </c>
      <c r="AV431">
        <v>1</v>
      </c>
      <c r="AW431">
        <v>2</v>
      </c>
      <c r="AX431">
        <v>295890092</v>
      </c>
      <c r="AY431">
        <v>1</v>
      </c>
      <c r="AZ431">
        <v>0</v>
      </c>
      <c r="BA431">
        <v>643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12219.813099999999</v>
      </c>
      <c r="BL431">
        <v>4411.0396000000001</v>
      </c>
      <c r="BM431">
        <v>0</v>
      </c>
      <c r="BN431">
        <v>0</v>
      </c>
      <c r="BO431">
        <v>8.0299999999999994</v>
      </c>
      <c r="BP431">
        <v>1</v>
      </c>
      <c r="BQ431">
        <v>0</v>
      </c>
      <c r="BR431">
        <v>22606.654234999998</v>
      </c>
      <c r="BS431">
        <v>8160.4232600000005</v>
      </c>
      <c r="BT431">
        <v>0</v>
      </c>
      <c r="BU431">
        <v>0</v>
      </c>
      <c r="BV431">
        <v>14.855499999999999</v>
      </c>
      <c r="BW431">
        <v>1</v>
      </c>
      <c r="CV431">
        <v>0</v>
      </c>
      <c r="CW431">
        <f>ROUND(Y431*Source!I118*DO431,7)</f>
        <v>14.855499999999999</v>
      </c>
      <c r="CX431">
        <f>ROUND(Y431*Source!I118,7)</f>
        <v>14.855499999999999</v>
      </c>
      <c r="CY431">
        <f t="shared" si="395"/>
        <v>1719.6</v>
      </c>
      <c r="CZ431">
        <f t="shared" si="396"/>
        <v>1521.77</v>
      </c>
      <c r="DA431">
        <f t="shared" si="397"/>
        <v>1.1299999999999999</v>
      </c>
      <c r="DB431">
        <f t="shared" si="393"/>
        <v>22606.648499999999</v>
      </c>
      <c r="DC431">
        <f t="shared" si="394"/>
        <v>8160.424</v>
      </c>
      <c r="DD431" t="s">
        <v>3</v>
      </c>
      <c r="DE431" t="s">
        <v>3</v>
      </c>
      <c r="DF431">
        <f t="shared" si="354"/>
        <v>0</v>
      </c>
      <c r="DG431">
        <f>ROUND(ROUND(AF431*AJ431,2)*CX431,2)</f>
        <v>25545.52</v>
      </c>
      <c r="DH431">
        <f t="shared" si="355"/>
        <v>8160.42</v>
      </c>
      <c r="DI431">
        <f t="shared" si="356"/>
        <v>0</v>
      </c>
      <c r="DJ431">
        <f t="shared" si="398"/>
        <v>33705.94</v>
      </c>
      <c r="DK431">
        <v>1</v>
      </c>
      <c r="DL431" t="s">
        <v>1082</v>
      </c>
      <c r="DM431">
        <v>5</v>
      </c>
      <c r="DN431" t="s">
        <v>1062</v>
      </c>
      <c r="DO431">
        <v>1</v>
      </c>
    </row>
    <row r="432" spans="1:119" x14ac:dyDescent="0.2">
      <c r="A432">
        <f>ROW(Source!A118)</f>
        <v>118</v>
      </c>
      <c r="B432">
        <v>295887217</v>
      </c>
      <c r="C432">
        <v>295890077</v>
      </c>
      <c r="D432">
        <v>277946622</v>
      </c>
      <c r="E432">
        <v>1</v>
      </c>
      <c r="F432">
        <v>1</v>
      </c>
      <c r="G432">
        <v>1</v>
      </c>
      <c r="H432">
        <v>2</v>
      </c>
      <c r="I432" t="s">
        <v>1083</v>
      </c>
      <c r="J432" t="s">
        <v>1084</v>
      </c>
      <c r="K432" t="s">
        <v>1085</v>
      </c>
      <c r="L432">
        <v>1368</v>
      </c>
      <c r="N432">
        <v>1011</v>
      </c>
      <c r="O432" t="s">
        <v>961</v>
      </c>
      <c r="P432" t="s">
        <v>961</v>
      </c>
      <c r="Q432">
        <v>1</v>
      </c>
      <c r="W432">
        <v>0</v>
      </c>
      <c r="X432">
        <v>-733660489</v>
      </c>
      <c r="Y432">
        <f t="shared" si="392"/>
        <v>23.013999999999999</v>
      </c>
      <c r="AA432">
        <v>0</v>
      </c>
      <c r="AB432">
        <v>16.05</v>
      </c>
      <c r="AC432">
        <v>0</v>
      </c>
      <c r="AD432">
        <v>0</v>
      </c>
      <c r="AE432">
        <v>0</v>
      </c>
      <c r="AF432">
        <v>12.74</v>
      </c>
      <c r="AG432">
        <v>0</v>
      </c>
      <c r="AH432">
        <v>0</v>
      </c>
      <c r="AI432">
        <v>1</v>
      </c>
      <c r="AJ432">
        <v>1.26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12.44</v>
      </c>
      <c r="AU432" t="s">
        <v>187</v>
      </c>
      <c r="AV432">
        <v>1</v>
      </c>
      <c r="AW432">
        <v>2</v>
      </c>
      <c r="AX432">
        <v>295890093</v>
      </c>
      <c r="AY432">
        <v>1</v>
      </c>
      <c r="AZ432">
        <v>0</v>
      </c>
      <c r="BA432">
        <v>644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158.48560000000001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293.19835999999998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f>ROUND(Y432*Source!I118*DO432,7)</f>
        <v>0</v>
      </c>
      <c r="CX432">
        <f>ROUND(Y432*Source!I118,7)</f>
        <v>23.013999999999999</v>
      </c>
      <c r="CY432">
        <f t="shared" si="395"/>
        <v>16.05</v>
      </c>
      <c r="CZ432">
        <f t="shared" si="396"/>
        <v>12.74</v>
      </c>
      <c r="DA432">
        <f t="shared" si="397"/>
        <v>1.26</v>
      </c>
      <c r="DB432">
        <f t="shared" si="393"/>
        <v>293.20650000000001</v>
      </c>
      <c r="DC432">
        <f t="shared" si="394"/>
        <v>0</v>
      </c>
      <c r="DD432" t="s">
        <v>3</v>
      </c>
      <c r="DE432" t="s">
        <v>3</v>
      </c>
      <c r="DF432">
        <f t="shared" si="354"/>
        <v>0</v>
      </c>
      <c r="DG432">
        <f>ROUND(ROUND(AF432*AJ432,2)*CX432,2)</f>
        <v>369.37</v>
      </c>
      <c r="DH432">
        <f t="shared" si="355"/>
        <v>0</v>
      </c>
      <c r="DI432">
        <f t="shared" si="356"/>
        <v>0</v>
      </c>
      <c r="DJ432">
        <f t="shared" si="398"/>
        <v>369.37</v>
      </c>
      <c r="DK432">
        <v>1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ROW(Source!A119)</f>
        <v>119</v>
      </c>
      <c r="B433">
        <v>295887217</v>
      </c>
      <c r="C433">
        <v>295890098</v>
      </c>
      <c r="D433">
        <v>277560307</v>
      </c>
      <c r="E433">
        <v>109</v>
      </c>
      <c r="F433">
        <v>1</v>
      </c>
      <c r="G433">
        <v>1</v>
      </c>
      <c r="H433">
        <v>1</v>
      </c>
      <c r="I433" t="s">
        <v>1086</v>
      </c>
      <c r="J433" t="s">
        <v>3</v>
      </c>
      <c r="K433" t="s">
        <v>1087</v>
      </c>
      <c r="L433">
        <v>1191</v>
      </c>
      <c r="N433">
        <v>1013</v>
      </c>
      <c r="O433" t="s">
        <v>1062</v>
      </c>
      <c r="P433" t="s">
        <v>1062</v>
      </c>
      <c r="Q433">
        <v>1</v>
      </c>
      <c r="W433">
        <v>0</v>
      </c>
      <c r="X433">
        <v>-946583284</v>
      </c>
      <c r="Y433">
        <f>(AT433*ROUND((0.75*1.92),7))</f>
        <v>146.88</v>
      </c>
      <c r="AA433">
        <v>0</v>
      </c>
      <c r="AB433">
        <v>0</v>
      </c>
      <c r="AC433">
        <v>0</v>
      </c>
      <c r="AD433">
        <v>485.11</v>
      </c>
      <c r="AE433">
        <v>0</v>
      </c>
      <c r="AF433">
        <v>0</v>
      </c>
      <c r="AG433">
        <v>0</v>
      </c>
      <c r="AH433">
        <v>485.11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102</v>
      </c>
      <c r="AU433" t="s">
        <v>183</v>
      </c>
      <c r="AV433">
        <v>1</v>
      </c>
      <c r="AW433">
        <v>2</v>
      </c>
      <c r="AX433">
        <v>295890107</v>
      </c>
      <c r="AY433">
        <v>1</v>
      </c>
      <c r="AZ433">
        <v>0</v>
      </c>
      <c r="BA433">
        <v>649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49481.22</v>
      </c>
      <c r="BN433">
        <v>102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71252.9568</v>
      </c>
      <c r="BU433">
        <v>146.88</v>
      </c>
      <c r="BV433">
        <v>0</v>
      </c>
      <c r="BW433">
        <v>1</v>
      </c>
      <c r="CU433">
        <f>ROUND(AT433*Source!I119*AH433*AL433,2)</f>
        <v>49481.22</v>
      </c>
      <c r="CV433">
        <f>ROUND(Y433*Source!I119,7)</f>
        <v>146.88</v>
      </c>
      <c r="CW433">
        <v>0</v>
      </c>
      <c r="CX433">
        <f>ROUND(Y433*Source!I119,7)</f>
        <v>146.88</v>
      </c>
      <c r="CY433">
        <f>AD433</f>
        <v>485.11</v>
      </c>
      <c r="CZ433">
        <f>AH433</f>
        <v>485.11</v>
      </c>
      <c r="DA433">
        <f>AL433</f>
        <v>1</v>
      </c>
      <c r="DB433">
        <f>ROUND((ROUND(AT433*CZ433,2)*ROUND((0.75*1.92),7)),6)</f>
        <v>71252.9568</v>
      </c>
      <c r="DC433">
        <f>ROUND((ROUND(AT433*AG433,2)*ROUND((0.75*1.92),7)),6)</f>
        <v>0</v>
      </c>
      <c r="DD433" t="s">
        <v>3</v>
      </c>
      <c r="DE433" t="s">
        <v>3</v>
      </c>
      <c r="DF433">
        <f t="shared" si="354"/>
        <v>0</v>
      </c>
      <c r="DG433">
        <f>ROUND(ROUND(AF433,2)*CX433,2)</f>
        <v>0</v>
      </c>
      <c r="DH433">
        <f t="shared" si="355"/>
        <v>0</v>
      </c>
      <c r="DI433">
        <f t="shared" si="356"/>
        <v>71252.960000000006</v>
      </c>
      <c r="DJ433">
        <f>DI433</f>
        <v>71252.960000000006</v>
      </c>
      <c r="DK433">
        <v>1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ROW(Source!A119)</f>
        <v>119</v>
      </c>
      <c r="B434">
        <v>295887217</v>
      </c>
      <c r="C434">
        <v>295890098</v>
      </c>
      <c r="D434">
        <v>277560491</v>
      </c>
      <c r="E434">
        <v>109</v>
      </c>
      <c r="F434">
        <v>1</v>
      </c>
      <c r="G434">
        <v>1</v>
      </c>
      <c r="H434">
        <v>1</v>
      </c>
      <c r="I434" t="s">
        <v>1063</v>
      </c>
      <c r="J434" t="s">
        <v>3</v>
      </c>
      <c r="K434" t="s">
        <v>1064</v>
      </c>
      <c r="L434">
        <v>1191</v>
      </c>
      <c r="N434">
        <v>1013</v>
      </c>
      <c r="O434" t="s">
        <v>1062</v>
      </c>
      <c r="P434" t="s">
        <v>1062</v>
      </c>
      <c r="Q434">
        <v>1</v>
      </c>
      <c r="W434">
        <v>0</v>
      </c>
      <c r="X434">
        <v>-1417349443</v>
      </c>
      <c r="Y434">
        <f t="shared" ref="Y434:Y440" si="399">(AT434*ROUND((0.75*1.85),7))</f>
        <v>50.005499999999998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36.04</v>
      </c>
      <c r="AU434" t="s">
        <v>182</v>
      </c>
      <c r="AV434">
        <v>2</v>
      </c>
      <c r="AW434">
        <v>2</v>
      </c>
      <c r="AX434">
        <v>295890108</v>
      </c>
      <c r="AY434">
        <v>1</v>
      </c>
      <c r="AZ434">
        <v>0</v>
      </c>
      <c r="BA434">
        <v>650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ROUND(Y434*Source!I119,7)</f>
        <v>50.005499999999998</v>
      </c>
      <c r="CY434">
        <f>AD434</f>
        <v>0</v>
      </c>
      <c r="CZ434">
        <f>AH434</f>
        <v>0</v>
      </c>
      <c r="DA434">
        <f>AL434</f>
        <v>1</v>
      </c>
      <c r="DB434">
        <f t="shared" ref="DB434:DB440" si="400">ROUND((ROUND(AT434*CZ434,2)*ROUND((0.75*1.85),7)),6)</f>
        <v>0</v>
      </c>
      <c r="DC434">
        <f t="shared" ref="DC434:DC440" si="401">ROUND((ROUND(AT434*AG434,2)*ROUND((0.75*1.85),7)),6)</f>
        <v>0</v>
      </c>
      <c r="DD434" t="s">
        <v>3</v>
      </c>
      <c r="DE434" t="s">
        <v>3</v>
      </c>
      <c r="DF434">
        <f t="shared" si="354"/>
        <v>0</v>
      </c>
      <c r="DG434">
        <f>ROUND(ROUND(AF434,2)*CX434,2)</f>
        <v>0</v>
      </c>
      <c r="DH434">
        <f t="shared" si="355"/>
        <v>0</v>
      </c>
      <c r="DI434">
        <f t="shared" si="356"/>
        <v>0</v>
      </c>
      <c r="DJ434">
        <f>DI434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ROW(Source!A119)</f>
        <v>119</v>
      </c>
      <c r="B435">
        <v>295887217</v>
      </c>
      <c r="C435">
        <v>295890098</v>
      </c>
      <c r="D435">
        <v>277944871</v>
      </c>
      <c r="E435">
        <v>1</v>
      </c>
      <c r="F435">
        <v>1</v>
      </c>
      <c r="G435">
        <v>1</v>
      </c>
      <c r="H435">
        <v>2</v>
      </c>
      <c r="I435" t="s">
        <v>1065</v>
      </c>
      <c r="J435" t="s">
        <v>1066</v>
      </c>
      <c r="K435" t="s">
        <v>1067</v>
      </c>
      <c r="L435">
        <v>1368</v>
      </c>
      <c r="N435">
        <v>1011</v>
      </c>
      <c r="O435" t="s">
        <v>961</v>
      </c>
      <c r="P435" t="s">
        <v>961</v>
      </c>
      <c r="Q435">
        <v>1</v>
      </c>
      <c r="W435">
        <v>0</v>
      </c>
      <c r="X435">
        <v>426515882</v>
      </c>
      <c r="Y435">
        <f t="shared" si="399"/>
        <v>18.037499999999998</v>
      </c>
      <c r="AA435">
        <v>0</v>
      </c>
      <c r="AB435">
        <v>1233.46</v>
      </c>
      <c r="AC435">
        <v>642.05999999999995</v>
      </c>
      <c r="AD435">
        <v>0</v>
      </c>
      <c r="AE435">
        <v>0</v>
      </c>
      <c r="AF435">
        <v>1233.46</v>
      </c>
      <c r="AG435">
        <v>642.05999999999995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13</v>
      </c>
      <c r="AU435" t="s">
        <v>182</v>
      </c>
      <c r="AV435">
        <v>1</v>
      </c>
      <c r="AW435">
        <v>2</v>
      </c>
      <c r="AX435">
        <v>295890109</v>
      </c>
      <c r="AY435">
        <v>1</v>
      </c>
      <c r="AZ435">
        <v>0</v>
      </c>
      <c r="BA435">
        <v>651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16034.98</v>
      </c>
      <c r="BL435">
        <v>8346.7799999999988</v>
      </c>
      <c r="BM435">
        <v>0</v>
      </c>
      <c r="BN435">
        <v>0</v>
      </c>
      <c r="BO435">
        <v>13</v>
      </c>
      <c r="BP435">
        <v>1</v>
      </c>
      <c r="BQ435">
        <v>0</v>
      </c>
      <c r="BR435">
        <v>22248.534750000003</v>
      </c>
      <c r="BS435">
        <v>11581.15725</v>
      </c>
      <c r="BT435">
        <v>0</v>
      </c>
      <c r="BU435">
        <v>0</v>
      </c>
      <c r="BV435">
        <v>18.037500000000001</v>
      </c>
      <c r="BW435">
        <v>1</v>
      </c>
      <c r="CV435">
        <v>0</v>
      </c>
      <c r="CW435">
        <f>ROUND(Y435*Source!I119*DO435,7)</f>
        <v>18.037500000000001</v>
      </c>
      <c r="CX435">
        <f>ROUND(Y435*Source!I119,7)</f>
        <v>18.037500000000001</v>
      </c>
      <c r="CY435">
        <f t="shared" ref="CY435:CY440" si="402">AB435</f>
        <v>1233.46</v>
      </c>
      <c r="CZ435">
        <f t="shared" ref="CZ435:CZ440" si="403">AF435</f>
        <v>1233.46</v>
      </c>
      <c r="DA435">
        <f t="shared" ref="DA435:DA440" si="404">AJ435</f>
        <v>1</v>
      </c>
      <c r="DB435">
        <f t="shared" si="400"/>
        <v>22248.534749999999</v>
      </c>
      <c r="DC435">
        <f t="shared" si="401"/>
        <v>11581.15725</v>
      </c>
      <c r="DD435" t="s">
        <v>3</v>
      </c>
      <c r="DE435" t="s">
        <v>3</v>
      </c>
      <c r="DF435">
        <f t="shared" si="354"/>
        <v>0</v>
      </c>
      <c r="DG435">
        <f>ROUND(ROUND(AF435,2)*CX435,2)</f>
        <v>22248.53</v>
      </c>
      <c r="DH435">
        <f t="shared" si="355"/>
        <v>11581.16</v>
      </c>
      <c r="DI435">
        <f t="shared" si="356"/>
        <v>0</v>
      </c>
      <c r="DJ435">
        <f t="shared" ref="DJ435:DJ440" si="405">DG435+DH435</f>
        <v>33829.69</v>
      </c>
      <c r="DK435">
        <v>1</v>
      </c>
      <c r="DL435" t="s">
        <v>1068</v>
      </c>
      <c r="DM435">
        <v>6</v>
      </c>
      <c r="DN435" t="s">
        <v>1062</v>
      </c>
      <c r="DO435">
        <v>1</v>
      </c>
    </row>
    <row r="436" spans="1:119" x14ac:dyDescent="0.2">
      <c r="A436">
        <f>ROW(Source!A119)</f>
        <v>119</v>
      </c>
      <c r="B436">
        <v>295887217</v>
      </c>
      <c r="C436">
        <v>295890098</v>
      </c>
      <c r="D436">
        <v>277945622</v>
      </c>
      <c r="E436">
        <v>1</v>
      </c>
      <c r="F436">
        <v>1</v>
      </c>
      <c r="G436">
        <v>1</v>
      </c>
      <c r="H436">
        <v>2</v>
      </c>
      <c r="I436" t="s">
        <v>1069</v>
      </c>
      <c r="J436" t="s">
        <v>1070</v>
      </c>
      <c r="K436" t="s">
        <v>1071</v>
      </c>
      <c r="L436">
        <v>1368</v>
      </c>
      <c r="N436">
        <v>1011</v>
      </c>
      <c r="O436" t="s">
        <v>961</v>
      </c>
      <c r="P436" t="s">
        <v>961</v>
      </c>
      <c r="Q436">
        <v>1</v>
      </c>
      <c r="W436">
        <v>0</v>
      </c>
      <c r="X436">
        <v>554806292</v>
      </c>
      <c r="Y436">
        <f t="shared" si="399"/>
        <v>1.80375</v>
      </c>
      <c r="AA436">
        <v>0</v>
      </c>
      <c r="AB436">
        <v>233.29</v>
      </c>
      <c r="AC436">
        <v>0</v>
      </c>
      <c r="AD436">
        <v>0</v>
      </c>
      <c r="AE436">
        <v>0</v>
      </c>
      <c r="AF436">
        <v>189.67</v>
      </c>
      <c r="AG436">
        <v>0</v>
      </c>
      <c r="AH436">
        <v>0</v>
      </c>
      <c r="AI436">
        <v>1</v>
      </c>
      <c r="AJ436">
        <v>1.23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1.3</v>
      </c>
      <c r="AU436" t="s">
        <v>182</v>
      </c>
      <c r="AV436">
        <v>1</v>
      </c>
      <c r="AW436">
        <v>2</v>
      </c>
      <c r="AX436">
        <v>295890110</v>
      </c>
      <c r="AY436">
        <v>1</v>
      </c>
      <c r="AZ436">
        <v>0</v>
      </c>
      <c r="BA436">
        <v>652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246.571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</v>
      </c>
      <c r="BR436">
        <v>342.11726250000004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f>ROUND(Y436*Source!I119*DO436,7)</f>
        <v>0</v>
      </c>
      <c r="CX436">
        <f>ROUND(Y436*Source!I119,7)</f>
        <v>1.80375</v>
      </c>
      <c r="CY436">
        <f t="shared" si="402"/>
        <v>233.29</v>
      </c>
      <c r="CZ436">
        <f t="shared" si="403"/>
        <v>189.67</v>
      </c>
      <c r="DA436">
        <f t="shared" si="404"/>
        <v>1.23</v>
      </c>
      <c r="DB436">
        <f t="shared" si="400"/>
        <v>342.11587500000002</v>
      </c>
      <c r="DC436">
        <f t="shared" si="401"/>
        <v>0</v>
      </c>
      <c r="DD436" t="s">
        <v>3</v>
      </c>
      <c r="DE436" t="s">
        <v>3</v>
      </c>
      <c r="DF436">
        <f t="shared" si="354"/>
        <v>0</v>
      </c>
      <c r="DG436">
        <f>ROUND(ROUND(AF436*AJ436,2)*CX436,2)</f>
        <v>420.8</v>
      </c>
      <c r="DH436">
        <f t="shared" si="355"/>
        <v>0</v>
      </c>
      <c r="DI436">
        <f t="shared" si="356"/>
        <v>0</v>
      </c>
      <c r="DJ436">
        <f t="shared" si="405"/>
        <v>420.8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ROW(Source!A119)</f>
        <v>119</v>
      </c>
      <c r="B437">
        <v>295887217</v>
      </c>
      <c r="C437">
        <v>295890098</v>
      </c>
      <c r="D437">
        <v>277945779</v>
      </c>
      <c r="E437">
        <v>1</v>
      </c>
      <c r="F437">
        <v>1</v>
      </c>
      <c r="G437">
        <v>1</v>
      </c>
      <c r="H437">
        <v>2</v>
      </c>
      <c r="I437" t="s">
        <v>1072</v>
      </c>
      <c r="J437" t="s">
        <v>1073</v>
      </c>
      <c r="K437" t="s">
        <v>1074</v>
      </c>
      <c r="L437">
        <v>1368</v>
      </c>
      <c r="N437">
        <v>1011</v>
      </c>
      <c r="O437" t="s">
        <v>961</v>
      </c>
      <c r="P437" t="s">
        <v>961</v>
      </c>
      <c r="Q437">
        <v>1</v>
      </c>
      <c r="W437">
        <v>0</v>
      </c>
      <c r="X437">
        <v>-1301021868</v>
      </c>
      <c r="Y437">
        <f t="shared" si="399"/>
        <v>21.173249999999999</v>
      </c>
      <c r="AA437">
        <v>0</v>
      </c>
      <c r="AB437">
        <v>1274.48</v>
      </c>
      <c r="AC437">
        <v>642.05999999999995</v>
      </c>
      <c r="AD437">
        <v>0</v>
      </c>
      <c r="AE437">
        <v>0</v>
      </c>
      <c r="AF437">
        <v>1070.99</v>
      </c>
      <c r="AG437">
        <v>642.05999999999995</v>
      </c>
      <c r="AH437">
        <v>0</v>
      </c>
      <c r="AI437">
        <v>1</v>
      </c>
      <c r="AJ437">
        <v>1.19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15.26</v>
      </c>
      <c r="AU437" t="s">
        <v>182</v>
      </c>
      <c r="AV437">
        <v>1</v>
      </c>
      <c r="AW437">
        <v>2</v>
      </c>
      <c r="AX437">
        <v>295890111</v>
      </c>
      <c r="AY437">
        <v>1</v>
      </c>
      <c r="AZ437">
        <v>0</v>
      </c>
      <c r="BA437">
        <v>653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16343.3074</v>
      </c>
      <c r="BL437">
        <v>9797.8355999999985</v>
      </c>
      <c r="BM437">
        <v>0</v>
      </c>
      <c r="BN437">
        <v>0</v>
      </c>
      <c r="BO437">
        <v>15.26</v>
      </c>
      <c r="BP437">
        <v>1</v>
      </c>
      <c r="BQ437">
        <v>0</v>
      </c>
      <c r="BR437">
        <v>22676.339017500002</v>
      </c>
      <c r="BS437">
        <v>13594.496895</v>
      </c>
      <c r="BT437">
        <v>0</v>
      </c>
      <c r="BU437">
        <v>0</v>
      </c>
      <c r="BV437">
        <v>21.173250000000003</v>
      </c>
      <c r="BW437">
        <v>1</v>
      </c>
      <c r="CV437">
        <v>0</v>
      </c>
      <c r="CW437">
        <f>ROUND(Y437*Source!I119*DO437,7)</f>
        <v>21.173249999999999</v>
      </c>
      <c r="CX437">
        <f>ROUND(Y437*Source!I119,7)</f>
        <v>21.173249999999999</v>
      </c>
      <c r="CY437">
        <f t="shared" si="402"/>
        <v>1274.48</v>
      </c>
      <c r="CZ437">
        <f t="shared" si="403"/>
        <v>1070.99</v>
      </c>
      <c r="DA437">
        <f t="shared" si="404"/>
        <v>1.19</v>
      </c>
      <c r="DB437">
        <f t="shared" si="400"/>
        <v>22676.342625000001</v>
      </c>
      <c r="DC437">
        <f t="shared" si="401"/>
        <v>13594.503000000001</v>
      </c>
      <c r="DD437" t="s">
        <v>3</v>
      </c>
      <c r="DE437" t="s">
        <v>3</v>
      </c>
      <c r="DF437">
        <f t="shared" si="354"/>
        <v>0</v>
      </c>
      <c r="DG437">
        <f>ROUND(ROUND(AF437*AJ437,2)*CX437,2)</f>
        <v>26984.880000000001</v>
      </c>
      <c r="DH437">
        <f t="shared" si="355"/>
        <v>13594.5</v>
      </c>
      <c r="DI437">
        <f t="shared" si="356"/>
        <v>0</v>
      </c>
      <c r="DJ437">
        <f t="shared" si="405"/>
        <v>40579.380000000005</v>
      </c>
      <c r="DK437">
        <v>1</v>
      </c>
      <c r="DL437" t="s">
        <v>1068</v>
      </c>
      <c r="DM437">
        <v>6</v>
      </c>
      <c r="DN437" t="s">
        <v>1062</v>
      </c>
      <c r="DO437">
        <v>1</v>
      </c>
    </row>
    <row r="438" spans="1:119" x14ac:dyDescent="0.2">
      <c r="A438">
        <f>ROW(Source!A119)</f>
        <v>119</v>
      </c>
      <c r="B438">
        <v>295887217</v>
      </c>
      <c r="C438">
        <v>295890098</v>
      </c>
      <c r="D438">
        <v>277945806</v>
      </c>
      <c r="E438">
        <v>1</v>
      </c>
      <c r="F438">
        <v>1</v>
      </c>
      <c r="G438">
        <v>1</v>
      </c>
      <c r="H438">
        <v>2</v>
      </c>
      <c r="I438" t="s">
        <v>1075</v>
      </c>
      <c r="J438" t="s">
        <v>1076</v>
      </c>
      <c r="K438" t="s">
        <v>1077</v>
      </c>
      <c r="L438">
        <v>1368</v>
      </c>
      <c r="N438">
        <v>1011</v>
      </c>
      <c r="O438" t="s">
        <v>961</v>
      </c>
      <c r="P438" t="s">
        <v>961</v>
      </c>
      <c r="Q438">
        <v>1</v>
      </c>
      <c r="W438">
        <v>0</v>
      </c>
      <c r="X438">
        <v>1745550372</v>
      </c>
      <c r="Y438">
        <f t="shared" si="399"/>
        <v>3.4964999999999997</v>
      </c>
      <c r="AA438">
        <v>0</v>
      </c>
      <c r="AB438">
        <v>758.04</v>
      </c>
      <c r="AC438">
        <v>477.98</v>
      </c>
      <c r="AD438">
        <v>0</v>
      </c>
      <c r="AE438">
        <v>0</v>
      </c>
      <c r="AF438">
        <v>758.04</v>
      </c>
      <c r="AG438">
        <v>477.98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2.52</v>
      </c>
      <c r="AU438" t="s">
        <v>182</v>
      </c>
      <c r="AV438">
        <v>1</v>
      </c>
      <c r="AW438">
        <v>2</v>
      </c>
      <c r="AX438">
        <v>295890112</v>
      </c>
      <c r="AY438">
        <v>1</v>
      </c>
      <c r="AZ438">
        <v>0</v>
      </c>
      <c r="BA438">
        <v>654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1910.2608</v>
      </c>
      <c r="BL438">
        <v>1204.5096000000001</v>
      </c>
      <c r="BM438">
        <v>0</v>
      </c>
      <c r="BN438">
        <v>0</v>
      </c>
      <c r="BO438">
        <v>2.52</v>
      </c>
      <c r="BP438">
        <v>1</v>
      </c>
      <c r="BQ438">
        <v>0</v>
      </c>
      <c r="BR438">
        <v>2650.4868600000004</v>
      </c>
      <c r="BS438">
        <v>1671.2570700000003</v>
      </c>
      <c r="BT438">
        <v>0</v>
      </c>
      <c r="BU438">
        <v>0</v>
      </c>
      <c r="BV438">
        <v>3.4965000000000006</v>
      </c>
      <c r="BW438">
        <v>1</v>
      </c>
      <c r="CV438">
        <v>0</v>
      </c>
      <c r="CW438">
        <f>ROUND(Y438*Source!I119*DO438,7)</f>
        <v>3.4965000000000002</v>
      </c>
      <c r="CX438">
        <f>ROUND(Y438*Source!I119,7)</f>
        <v>3.4965000000000002</v>
      </c>
      <c r="CY438">
        <f t="shared" si="402"/>
        <v>758.04</v>
      </c>
      <c r="CZ438">
        <f t="shared" si="403"/>
        <v>758.04</v>
      </c>
      <c r="DA438">
        <f t="shared" si="404"/>
        <v>1</v>
      </c>
      <c r="DB438">
        <f t="shared" si="400"/>
        <v>2650.4857499999998</v>
      </c>
      <c r="DC438">
        <f t="shared" si="401"/>
        <v>1671.257625</v>
      </c>
      <c r="DD438" t="s">
        <v>3</v>
      </c>
      <c r="DE438" t="s">
        <v>3</v>
      </c>
      <c r="DF438">
        <f t="shared" si="354"/>
        <v>0</v>
      </c>
      <c r="DG438">
        <f>ROUND(ROUND(AF438,2)*CX438,2)</f>
        <v>2650.49</v>
      </c>
      <c r="DH438">
        <f t="shared" si="355"/>
        <v>1671.26</v>
      </c>
      <c r="DI438">
        <f t="shared" si="356"/>
        <v>0</v>
      </c>
      <c r="DJ438">
        <f t="shared" si="405"/>
        <v>4321.75</v>
      </c>
      <c r="DK438">
        <v>1</v>
      </c>
      <c r="DL438" t="s">
        <v>1078</v>
      </c>
      <c r="DM438">
        <v>4</v>
      </c>
      <c r="DN438" t="s">
        <v>1062</v>
      </c>
      <c r="DO438">
        <v>1</v>
      </c>
    </row>
    <row r="439" spans="1:119" x14ac:dyDescent="0.2">
      <c r="A439">
        <f>ROW(Source!A119)</f>
        <v>119</v>
      </c>
      <c r="B439">
        <v>295887217</v>
      </c>
      <c r="C439">
        <v>295890098</v>
      </c>
      <c r="D439">
        <v>277945914</v>
      </c>
      <c r="E439">
        <v>1</v>
      </c>
      <c r="F439">
        <v>1</v>
      </c>
      <c r="G439">
        <v>1</v>
      </c>
      <c r="H439">
        <v>2</v>
      </c>
      <c r="I439" t="s">
        <v>1079</v>
      </c>
      <c r="J439" t="s">
        <v>1080</v>
      </c>
      <c r="K439" t="s">
        <v>1081</v>
      </c>
      <c r="L439">
        <v>1368</v>
      </c>
      <c r="N439">
        <v>1011</v>
      </c>
      <c r="O439" t="s">
        <v>961</v>
      </c>
      <c r="P439" t="s">
        <v>961</v>
      </c>
      <c r="Q439">
        <v>1</v>
      </c>
      <c r="W439">
        <v>0</v>
      </c>
      <c r="X439">
        <v>-351551180</v>
      </c>
      <c r="Y439">
        <f t="shared" si="399"/>
        <v>7.2982499999999995</v>
      </c>
      <c r="AA439">
        <v>0</v>
      </c>
      <c r="AB439">
        <v>1719.6</v>
      </c>
      <c r="AC439">
        <v>549.32000000000005</v>
      </c>
      <c r="AD439">
        <v>0</v>
      </c>
      <c r="AE439">
        <v>0</v>
      </c>
      <c r="AF439">
        <v>1521.77</v>
      </c>
      <c r="AG439">
        <v>549.32000000000005</v>
      </c>
      <c r="AH439">
        <v>0</v>
      </c>
      <c r="AI439">
        <v>1</v>
      </c>
      <c r="AJ439">
        <v>1.1299999999999999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5.26</v>
      </c>
      <c r="AU439" t="s">
        <v>182</v>
      </c>
      <c r="AV439">
        <v>1</v>
      </c>
      <c r="AW439">
        <v>2</v>
      </c>
      <c r="AX439">
        <v>295890113</v>
      </c>
      <c r="AY439">
        <v>1</v>
      </c>
      <c r="AZ439">
        <v>0</v>
      </c>
      <c r="BA439">
        <v>655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8004.5101999999997</v>
      </c>
      <c r="BL439">
        <v>2889.4232000000002</v>
      </c>
      <c r="BM439">
        <v>0</v>
      </c>
      <c r="BN439">
        <v>0</v>
      </c>
      <c r="BO439">
        <v>5.26</v>
      </c>
      <c r="BP439">
        <v>1</v>
      </c>
      <c r="BQ439">
        <v>0</v>
      </c>
      <c r="BR439">
        <v>11106.2579025</v>
      </c>
      <c r="BS439">
        <v>4009.0746900000004</v>
      </c>
      <c r="BT439">
        <v>0</v>
      </c>
      <c r="BU439">
        <v>0</v>
      </c>
      <c r="BV439">
        <v>7.2982500000000003</v>
      </c>
      <c r="BW439">
        <v>1</v>
      </c>
      <c r="CV439">
        <v>0</v>
      </c>
      <c r="CW439">
        <f>ROUND(Y439*Source!I119*DO439,7)</f>
        <v>7.2982500000000003</v>
      </c>
      <c r="CX439">
        <f>ROUND(Y439*Source!I119,7)</f>
        <v>7.2982500000000003</v>
      </c>
      <c r="CY439">
        <f t="shared" si="402"/>
        <v>1719.6</v>
      </c>
      <c r="CZ439">
        <f t="shared" si="403"/>
        <v>1521.77</v>
      </c>
      <c r="DA439">
        <f t="shared" si="404"/>
        <v>1.1299999999999999</v>
      </c>
      <c r="DB439">
        <f t="shared" si="400"/>
        <v>11106.257625</v>
      </c>
      <c r="DC439">
        <f t="shared" si="401"/>
        <v>4009.0702500000002</v>
      </c>
      <c r="DD439" t="s">
        <v>3</v>
      </c>
      <c r="DE439" t="s">
        <v>3</v>
      </c>
      <c r="DF439">
        <f t="shared" si="354"/>
        <v>0</v>
      </c>
      <c r="DG439">
        <f>ROUND(ROUND(AF439*AJ439,2)*CX439,2)</f>
        <v>12550.07</v>
      </c>
      <c r="DH439">
        <f t="shared" si="355"/>
        <v>4009.07</v>
      </c>
      <c r="DI439">
        <f t="shared" si="356"/>
        <v>0</v>
      </c>
      <c r="DJ439">
        <f t="shared" si="405"/>
        <v>16559.14</v>
      </c>
      <c r="DK439">
        <v>1</v>
      </c>
      <c r="DL439" t="s">
        <v>1082</v>
      </c>
      <c r="DM439">
        <v>5</v>
      </c>
      <c r="DN439" t="s">
        <v>1062</v>
      </c>
      <c r="DO439">
        <v>1</v>
      </c>
    </row>
    <row r="440" spans="1:119" x14ac:dyDescent="0.2">
      <c r="A440">
        <f>ROW(Source!A119)</f>
        <v>119</v>
      </c>
      <c r="B440">
        <v>295887217</v>
      </c>
      <c r="C440">
        <v>295890098</v>
      </c>
      <c r="D440">
        <v>277946622</v>
      </c>
      <c r="E440">
        <v>1</v>
      </c>
      <c r="F440">
        <v>1</v>
      </c>
      <c r="G440">
        <v>1</v>
      </c>
      <c r="H440">
        <v>2</v>
      </c>
      <c r="I440" t="s">
        <v>1083</v>
      </c>
      <c r="J440" t="s">
        <v>1084</v>
      </c>
      <c r="K440" t="s">
        <v>1085</v>
      </c>
      <c r="L440">
        <v>1368</v>
      </c>
      <c r="N440">
        <v>1011</v>
      </c>
      <c r="O440" t="s">
        <v>961</v>
      </c>
      <c r="P440" t="s">
        <v>961</v>
      </c>
      <c r="Q440">
        <v>1</v>
      </c>
      <c r="W440">
        <v>0</v>
      </c>
      <c r="X440">
        <v>-733660489</v>
      </c>
      <c r="Y440">
        <f t="shared" si="399"/>
        <v>8.0891249999999992</v>
      </c>
      <c r="AA440">
        <v>0</v>
      </c>
      <c r="AB440">
        <v>16.05</v>
      </c>
      <c r="AC440">
        <v>0</v>
      </c>
      <c r="AD440">
        <v>0</v>
      </c>
      <c r="AE440">
        <v>0</v>
      </c>
      <c r="AF440">
        <v>12.74</v>
      </c>
      <c r="AG440">
        <v>0</v>
      </c>
      <c r="AH440">
        <v>0</v>
      </c>
      <c r="AI440">
        <v>1</v>
      </c>
      <c r="AJ440">
        <v>1.26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5.83</v>
      </c>
      <c r="AU440" t="s">
        <v>182</v>
      </c>
      <c r="AV440">
        <v>1</v>
      </c>
      <c r="AW440">
        <v>2</v>
      </c>
      <c r="AX440">
        <v>295890114</v>
      </c>
      <c r="AY440">
        <v>1</v>
      </c>
      <c r="AZ440">
        <v>0</v>
      </c>
      <c r="BA440">
        <v>656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74.274200000000008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103.05545250000002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f>ROUND(Y440*Source!I119*DO440,7)</f>
        <v>0</v>
      </c>
      <c r="CX440">
        <f>ROUND(Y440*Source!I119,7)</f>
        <v>8.0891249999999992</v>
      </c>
      <c r="CY440">
        <f t="shared" si="402"/>
        <v>16.05</v>
      </c>
      <c r="CZ440">
        <f t="shared" si="403"/>
        <v>12.74</v>
      </c>
      <c r="DA440">
        <f t="shared" si="404"/>
        <v>1.26</v>
      </c>
      <c r="DB440">
        <f t="shared" si="400"/>
        <v>103.04962500000001</v>
      </c>
      <c r="DC440">
        <f t="shared" si="401"/>
        <v>0</v>
      </c>
      <c r="DD440" t="s">
        <v>3</v>
      </c>
      <c r="DE440" t="s">
        <v>3</v>
      </c>
      <c r="DF440">
        <f t="shared" si="354"/>
        <v>0</v>
      </c>
      <c r="DG440">
        <f>ROUND(ROUND(AF440*AJ440,2)*CX440,2)</f>
        <v>129.83000000000001</v>
      </c>
      <c r="DH440">
        <f t="shared" si="355"/>
        <v>0</v>
      </c>
      <c r="DI440">
        <f t="shared" si="356"/>
        <v>0</v>
      </c>
      <c r="DJ440">
        <f t="shared" si="405"/>
        <v>129.83000000000001</v>
      </c>
      <c r="DK440">
        <v>1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ROW(Source!A120)</f>
        <v>120</v>
      </c>
      <c r="B441">
        <v>295887217</v>
      </c>
      <c r="C441">
        <v>295890119</v>
      </c>
      <c r="D441">
        <v>277560307</v>
      </c>
      <c r="E441">
        <v>109</v>
      </c>
      <c r="F441">
        <v>1</v>
      </c>
      <c r="G441">
        <v>1</v>
      </c>
      <c r="H441">
        <v>1</v>
      </c>
      <c r="I441" t="s">
        <v>1086</v>
      </c>
      <c r="J441" t="s">
        <v>3</v>
      </c>
      <c r="K441" t="s">
        <v>1087</v>
      </c>
      <c r="L441">
        <v>1191</v>
      </c>
      <c r="N441">
        <v>1013</v>
      </c>
      <c r="O441" t="s">
        <v>1062</v>
      </c>
      <c r="P441" t="s">
        <v>1062</v>
      </c>
      <c r="Q441">
        <v>1</v>
      </c>
      <c r="W441">
        <v>0</v>
      </c>
      <c r="X441">
        <v>-946583284</v>
      </c>
      <c r="Y441">
        <f>(AT441*ROUND(1.92,7))</f>
        <v>195.84</v>
      </c>
      <c r="AA441">
        <v>0</v>
      </c>
      <c r="AB441">
        <v>0</v>
      </c>
      <c r="AC441">
        <v>0</v>
      </c>
      <c r="AD441">
        <v>485.11</v>
      </c>
      <c r="AE441">
        <v>0</v>
      </c>
      <c r="AF441">
        <v>0</v>
      </c>
      <c r="AG441">
        <v>0</v>
      </c>
      <c r="AH441">
        <v>485.11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102</v>
      </c>
      <c r="AU441" t="s">
        <v>188</v>
      </c>
      <c r="AV441">
        <v>1</v>
      </c>
      <c r="AW441">
        <v>2</v>
      </c>
      <c r="AX441">
        <v>295890128</v>
      </c>
      <c r="AY441">
        <v>1</v>
      </c>
      <c r="AZ441">
        <v>0</v>
      </c>
      <c r="BA441">
        <v>661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49481.22</v>
      </c>
      <c r="BN441">
        <v>102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95003.9424</v>
      </c>
      <c r="BU441">
        <v>195.84</v>
      </c>
      <c r="BV441">
        <v>0</v>
      </c>
      <c r="BW441">
        <v>1</v>
      </c>
      <c r="CU441">
        <f>ROUND(AT441*Source!I120*AH441*AL441,2)</f>
        <v>49481.22</v>
      </c>
      <c r="CV441">
        <f>ROUND(Y441*Source!I120,7)</f>
        <v>195.84</v>
      </c>
      <c r="CW441">
        <v>0</v>
      </c>
      <c r="CX441">
        <f>ROUND(Y441*Source!I120,7)</f>
        <v>195.84</v>
      </c>
      <c r="CY441">
        <f>AD441</f>
        <v>485.11</v>
      </c>
      <c r="CZ441">
        <f>AH441</f>
        <v>485.11</v>
      </c>
      <c r="DA441">
        <f>AL441</f>
        <v>1</v>
      </c>
      <c r="DB441">
        <f>ROUND((ROUND(AT441*CZ441,2)*ROUND(1.92,7)),6)</f>
        <v>95003.9424</v>
      </c>
      <c r="DC441">
        <f>ROUND((ROUND(AT441*AG441,2)*ROUND(1.92,7)),6)</f>
        <v>0</v>
      </c>
      <c r="DD441" t="s">
        <v>3</v>
      </c>
      <c r="DE441" t="s">
        <v>3</v>
      </c>
      <c r="DF441">
        <f t="shared" si="354"/>
        <v>0</v>
      </c>
      <c r="DG441">
        <f>ROUND(ROUND(AF441,2)*CX441,2)</f>
        <v>0</v>
      </c>
      <c r="DH441">
        <f t="shared" si="355"/>
        <v>0</v>
      </c>
      <c r="DI441">
        <f t="shared" si="356"/>
        <v>95003.94</v>
      </c>
      <c r="DJ441">
        <f>DI441</f>
        <v>95003.94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ROW(Source!A120)</f>
        <v>120</v>
      </c>
      <c r="B442">
        <v>295887217</v>
      </c>
      <c r="C442">
        <v>295890119</v>
      </c>
      <c r="D442">
        <v>277560491</v>
      </c>
      <c r="E442">
        <v>109</v>
      </c>
      <c r="F442">
        <v>1</v>
      </c>
      <c r="G442">
        <v>1</v>
      </c>
      <c r="H442">
        <v>1</v>
      </c>
      <c r="I442" t="s">
        <v>1063</v>
      </c>
      <c r="J442" t="s">
        <v>3</v>
      </c>
      <c r="K442" t="s">
        <v>1064</v>
      </c>
      <c r="L442">
        <v>1191</v>
      </c>
      <c r="N442">
        <v>1013</v>
      </c>
      <c r="O442" t="s">
        <v>1062</v>
      </c>
      <c r="P442" t="s">
        <v>1062</v>
      </c>
      <c r="Q442">
        <v>1</v>
      </c>
      <c r="W442">
        <v>0</v>
      </c>
      <c r="X442">
        <v>-1417349443</v>
      </c>
      <c r="Y442">
        <f t="shared" ref="Y442:Y448" si="406">(AT442*ROUND(1.85,7))</f>
        <v>66.674000000000007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36.04</v>
      </c>
      <c r="AU442" t="s">
        <v>187</v>
      </c>
      <c r="AV442">
        <v>2</v>
      </c>
      <c r="AW442">
        <v>2</v>
      </c>
      <c r="AX442">
        <v>295890129</v>
      </c>
      <c r="AY442">
        <v>1</v>
      </c>
      <c r="AZ442">
        <v>0</v>
      </c>
      <c r="BA442">
        <v>662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ROUND(Y442*Source!I120,7)</f>
        <v>66.674000000000007</v>
      </c>
      <c r="CY442">
        <f>AD442</f>
        <v>0</v>
      </c>
      <c r="CZ442">
        <f>AH442</f>
        <v>0</v>
      </c>
      <c r="DA442">
        <f>AL442</f>
        <v>1</v>
      </c>
      <c r="DB442">
        <f t="shared" ref="DB442:DB448" si="407">ROUND((ROUND(AT442*CZ442,2)*ROUND(1.85,7)),6)</f>
        <v>0</v>
      </c>
      <c r="DC442">
        <f t="shared" ref="DC442:DC448" si="408">ROUND((ROUND(AT442*AG442,2)*ROUND(1.85,7)),6)</f>
        <v>0</v>
      </c>
      <c r="DD442" t="s">
        <v>3</v>
      </c>
      <c r="DE442" t="s">
        <v>3</v>
      </c>
      <c r="DF442">
        <f t="shared" si="354"/>
        <v>0</v>
      </c>
      <c r="DG442">
        <f>ROUND(ROUND(AF442,2)*CX442,2)</f>
        <v>0</v>
      </c>
      <c r="DH442">
        <f t="shared" si="355"/>
        <v>0</v>
      </c>
      <c r="DI442">
        <f t="shared" si="356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ROW(Source!A120)</f>
        <v>120</v>
      </c>
      <c r="B443">
        <v>295887217</v>
      </c>
      <c r="C443">
        <v>295890119</v>
      </c>
      <c r="D443">
        <v>277944871</v>
      </c>
      <c r="E443">
        <v>1</v>
      </c>
      <c r="F443">
        <v>1</v>
      </c>
      <c r="G443">
        <v>1</v>
      </c>
      <c r="H443">
        <v>2</v>
      </c>
      <c r="I443" t="s">
        <v>1065</v>
      </c>
      <c r="J443" t="s">
        <v>1066</v>
      </c>
      <c r="K443" t="s">
        <v>1067</v>
      </c>
      <c r="L443">
        <v>1368</v>
      </c>
      <c r="N443">
        <v>1011</v>
      </c>
      <c r="O443" t="s">
        <v>961</v>
      </c>
      <c r="P443" t="s">
        <v>961</v>
      </c>
      <c r="Q443">
        <v>1</v>
      </c>
      <c r="W443">
        <v>0</v>
      </c>
      <c r="X443">
        <v>426515882</v>
      </c>
      <c r="Y443">
        <f t="shared" si="406"/>
        <v>24.05</v>
      </c>
      <c r="AA443">
        <v>0</v>
      </c>
      <c r="AB443">
        <v>1233.46</v>
      </c>
      <c r="AC443">
        <v>642.05999999999995</v>
      </c>
      <c r="AD443">
        <v>0</v>
      </c>
      <c r="AE443">
        <v>0</v>
      </c>
      <c r="AF443">
        <v>1233.46</v>
      </c>
      <c r="AG443">
        <v>642.05999999999995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13</v>
      </c>
      <c r="AU443" t="s">
        <v>187</v>
      </c>
      <c r="AV443">
        <v>1</v>
      </c>
      <c r="AW443">
        <v>2</v>
      </c>
      <c r="AX443">
        <v>295890130</v>
      </c>
      <c r="AY443">
        <v>1</v>
      </c>
      <c r="AZ443">
        <v>0</v>
      </c>
      <c r="BA443">
        <v>663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16034.98</v>
      </c>
      <c r="BL443">
        <v>8346.7799999999988</v>
      </c>
      <c r="BM443">
        <v>0</v>
      </c>
      <c r="BN443">
        <v>0</v>
      </c>
      <c r="BO443">
        <v>13</v>
      </c>
      <c r="BP443">
        <v>1</v>
      </c>
      <c r="BQ443">
        <v>0</v>
      </c>
      <c r="BR443">
        <v>29664.713000000003</v>
      </c>
      <c r="BS443">
        <v>15441.543</v>
      </c>
      <c r="BT443">
        <v>0</v>
      </c>
      <c r="BU443">
        <v>0</v>
      </c>
      <c r="BV443">
        <v>24.05</v>
      </c>
      <c r="BW443">
        <v>1</v>
      </c>
      <c r="CV443">
        <v>0</v>
      </c>
      <c r="CW443">
        <f>ROUND(Y443*Source!I120*DO443,7)</f>
        <v>24.05</v>
      </c>
      <c r="CX443">
        <f>ROUND(Y443*Source!I120,7)</f>
        <v>24.05</v>
      </c>
      <c r="CY443">
        <f t="shared" ref="CY443:CY448" si="409">AB443</f>
        <v>1233.46</v>
      </c>
      <c r="CZ443">
        <f t="shared" ref="CZ443:CZ448" si="410">AF443</f>
        <v>1233.46</v>
      </c>
      <c r="DA443">
        <f t="shared" ref="DA443:DA448" si="411">AJ443</f>
        <v>1</v>
      </c>
      <c r="DB443">
        <f t="shared" si="407"/>
        <v>29664.713</v>
      </c>
      <c r="DC443">
        <f t="shared" si="408"/>
        <v>15441.543</v>
      </c>
      <c r="DD443" t="s">
        <v>3</v>
      </c>
      <c r="DE443" t="s">
        <v>3</v>
      </c>
      <c r="DF443">
        <f t="shared" si="354"/>
        <v>0</v>
      </c>
      <c r="DG443">
        <f>ROUND(ROUND(AF443,2)*CX443,2)</f>
        <v>29664.71</v>
      </c>
      <c r="DH443">
        <f t="shared" si="355"/>
        <v>15441.54</v>
      </c>
      <c r="DI443">
        <f t="shared" si="356"/>
        <v>0</v>
      </c>
      <c r="DJ443">
        <f t="shared" ref="DJ443:DJ448" si="412">DG443+DH443</f>
        <v>45106.25</v>
      </c>
      <c r="DK443">
        <v>1</v>
      </c>
      <c r="DL443" t="s">
        <v>1068</v>
      </c>
      <c r="DM443">
        <v>6</v>
      </c>
      <c r="DN443" t="s">
        <v>1062</v>
      </c>
      <c r="DO443">
        <v>1</v>
      </c>
    </row>
    <row r="444" spans="1:119" x14ac:dyDescent="0.2">
      <c r="A444">
        <f>ROW(Source!A120)</f>
        <v>120</v>
      </c>
      <c r="B444">
        <v>295887217</v>
      </c>
      <c r="C444">
        <v>295890119</v>
      </c>
      <c r="D444">
        <v>277945622</v>
      </c>
      <c r="E444">
        <v>1</v>
      </c>
      <c r="F444">
        <v>1</v>
      </c>
      <c r="G444">
        <v>1</v>
      </c>
      <c r="H444">
        <v>2</v>
      </c>
      <c r="I444" t="s">
        <v>1069</v>
      </c>
      <c r="J444" t="s">
        <v>1070</v>
      </c>
      <c r="K444" t="s">
        <v>1071</v>
      </c>
      <c r="L444">
        <v>1368</v>
      </c>
      <c r="N444">
        <v>1011</v>
      </c>
      <c r="O444" t="s">
        <v>961</v>
      </c>
      <c r="P444" t="s">
        <v>961</v>
      </c>
      <c r="Q444">
        <v>1</v>
      </c>
      <c r="W444">
        <v>0</v>
      </c>
      <c r="X444">
        <v>554806292</v>
      </c>
      <c r="Y444">
        <f t="shared" si="406"/>
        <v>2.4050000000000002</v>
      </c>
      <c r="AA444">
        <v>0</v>
      </c>
      <c r="AB444">
        <v>233.29</v>
      </c>
      <c r="AC444">
        <v>0</v>
      </c>
      <c r="AD444">
        <v>0</v>
      </c>
      <c r="AE444">
        <v>0</v>
      </c>
      <c r="AF444">
        <v>189.67</v>
      </c>
      <c r="AG444">
        <v>0</v>
      </c>
      <c r="AH444">
        <v>0</v>
      </c>
      <c r="AI444">
        <v>1</v>
      </c>
      <c r="AJ444">
        <v>1.23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1.3</v>
      </c>
      <c r="AU444" t="s">
        <v>187</v>
      </c>
      <c r="AV444">
        <v>1</v>
      </c>
      <c r="AW444">
        <v>2</v>
      </c>
      <c r="AX444">
        <v>295890131</v>
      </c>
      <c r="AY444">
        <v>1</v>
      </c>
      <c r="AZ444">
        <v>0</v>
      </c>
      <c r="BA444">
        <v>664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246.571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456.15635000000003</v>
      </c>
      <c r="BS444">
        <v>0</v>
      </c>
      <c r="BT444">
        <v>0</v>
      </c>
      <c r="BU444">
        <v>0</v>
      </c>
      <c r="BV444">
        <v>0</v>
      </c>
      <c r="BW444">
        <v>1</v>
      </c>
      <c r="CV444">
        <v>0</v>
      </c>
      <c r="CW444">
        <f>ROUND(Y444*Source!I120*DO444,7)</f>
        <v>0</v>
      </c>
      <c r="CX444">
        <f>ROUND(Y444*Source!I120,7)</f>
        <v>2.4049999999999998</v>
      </c>
      <c r="CY444">
        <f t="shared" si="409"/>
        <v>233.29</v>
      </c>
      <c r="CZ444">
        <f t="shared" si="410"/>
        <v>189.67</v>
      </c>
      <c r="DA444">
        <f t="shared" si="411"/>
        <v>1.23</v>
      </c>
      <c r="DB444">
        <f t="shared" si="407"/>
        <v>456.15449999999998</v>
      </c>
      <c r="DC444">
        <f t="shared" si="408"/>
        <v>0</v>
      </c>
      <c r="DD444" t="s">
        <v>3</v>
      </c>
      <c r="DE444" t="s">
        <v>3</v>
      </c>
      <c r="DF444">
        <f t="shared" si="354"/>
        <v>0</v>
      </c>
      <c r="DG444">
        <f>ROUND(ROUND(AF444*AJ444,2)*CX444,2)</f>
        <v>561.05999999999995</v>
      </c>
      <c r="DH444">
        <f t="shared" si="355"/>
        <v>0</v>
      </c>
      <c r="DI444">
        <f t="shared" si="356"/>
        <v>0</v>
      </c>
      <c r="DJ444">
        <f t="shared" si="412"/>
        <v>561.05999999999995</v>
      </c>
      <c r="DK444">
        <v>1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ROW(Source!A120)</f>
        <v>120</v>
      </c>
      <c r="B445">
        <v>295887217</v>
      </c>
      <c r="C445">
        <v>295890119</v>
      </c>
      <c r="D445">
        <v>277945779</v>
      </c>
      <c r="E445">
        <v>1</v>
      </c>
      <c r="F445">
        <v>1</v>
      </c>
      <c r="G445">
        <v>1</v>
      </c>
      <c r="H445">
        <v>2</v>
      </c>
      <c r="I445" t="s">
        <v>1072</v>
      </c>
      <c r="J445" t="s">
        <v>1073</v>
      </c>
      <c r="K445" t="s">
        <v>1074</v>
      </c>
      <c r="L445">
        <v>1368</v>
      </c>
      <c r="N445">
        <v>1011</v>
      </c>
      <c r="O445" t="s">
        <v>961</v>
      </c>
      <c r="P445" t="s">
        <v>961</v>
      </c>
      <c r="Q445">
        <v>1</v>
      </c>
      <c r="W445">
        <v>0</v>
      </c>
      <c r="X445">
        <v>-1301021868</v>
      </c>
      <c r="Y445">
        <f t="shared" si="406"/>
        <v>28.231000000000002</v>
      </c>
      <c r="AA445">
        <v>0</v>
      </c>
      <c r="AB445">
        <v>1274.48</v>
      </c>
      <c r="AC445">
        <v>642.05999999999995</v>
      </c>
      <c r="AD445">
        <v>0</v>
      </c>
      <c r="AE445">
        <v>0</v>
      </c>
      <c r="AF445">
        <v>1070.99</v>
      </c>
      <c r="AG445">
        <v>642.05999999999995</v>
      </c>
      <c r="AH445">
        <v>0</v>
      </c>
      <c r="AI445">
        <v>1</v>
      </c>
      <c r="AJ445">
        <v>1.19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15.26</v>
      </c>
      <c r="AU445" t="s">
        <v>187</v>
      </c>
      <c r="AV445">
        <v>1</v>
      </c>
      <c r="AW445">
        <v>2</v>
      </c>
      <c r="AX445">
        <v>295890132</v>
      </c>
      <c r="AY445">
        <v>1</v>
      </c>
      <c r="AZ445">
        <v>0</v>
      </c>
      <c r="BA445">
        <v>665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16343.3074</v>
      </c>
      <c r="BL445">
        <v>9797.8355999999985</v>
      </c>
      <c r="BM445">
        <v>0</v>
      </c>
      <c r="BN445">
        <v>0</v>
      </c>
      <c r="BO445">
        <v>15.26</v>
      </c>
      <c r="BP445">
        <v>1</v>
      </c>
      <c r="BQ445">
        <v>0</v>
      </c>
      <c r="BR445">
        <v>30235.118690000003</v>
      </c>
      <c r="BS445">
        <v>18125.995859999999</v>
      </c>
      <c r="BT445">
        <v>0</v>
      </c>
      <c r="BU445">
        <v>0</v>
      </c>
      <c r="BV445">
        <v>28.231000000000002</v>
      </c>
      <c r="BW445">
        <v>1</v>
      </c>
      <c r="CV445">
        <v>0</v>
      </c>
      <c r="CW445">
        <f>ROUND(Y445*Source!I120*DO445,7)</f>
        <v>28.231000000000002</v>
      </c>
      <c r="CX445">
        <f>ROUND(Y445*Source!I120,7)</f>
        <v>28.231000000000002</v>
      </c>
      <c r="CY445">
        <f t="shared" si="409"/>
        <v>1274.48</v>
      </c>
      <c r="CZ445">
        <f t="shared" si="410"/>
        <v>1070.99</v>
      </c>
      <c r="DA445">
        <f t="shared" si="411"/>
        <v>1.19</v>
      </c>
      <c r="DB445">
        <f t="shared" si="407"/>
        <v>30235.123500000002</v>
      </c>
      <c r="DC445">
        <f t="shared" si="408"/>
        <v>18126.004000000001</v>
      </c>
      <c r="DD445" t="s">
        <v>3</v>
      </c>
      <c r="DE445" t="s">
        <v>3</v>
      </c>
      <c r="DF445">
        <f t="shared" si="354"/>
        <v>0</v>
      </c>
      <c r="DG445">
        <f>ROUND(ROUND(AF445*AJ445,2)*CX445,2)</f>
        <v>35979.839999999997</v>
      </c>
      <c r="DH445">
        <f t="shared" si="355"/>
        <v>18126</v>
      </c>
      <c r="DI445">
        <f t="shared" si="356"/>
        <v>0</v>
      </c>
      <c r="DJ445">
        <f t="shared" si="412"/>
        <v>54105.84</v>
      </c>
      <c r="DK445">
        <v>1</v>
      </c>
      <c r="DL445" t="s">
        <v>1068</v>
      </c>
      <c r="DM445">
        <v>6</v>
      </c>
      <c r="DN445" t="s">
        <v>1062</v>
      </c>
      <c r="DO445">
        <v>1</v>
      </c>
    </row>
    <row r="446" spans="1:119" x14ac:dyDescent="0.2">
      <c r="A446">
        <f>ROW(Source!A120)</f>
        <v>120</v>
      </c>
      <c r="B446">
        <v>295887217</v>
      </c>
      <c r="C446">
        <v>295890119</v>
      </c>
      <c r="D446">
        <v>277945806</v>
      </c>
      <c r="E446">
        <v>1</v>
      </c>
      <c r="F446">
        <v>1</v>
      </c>
      <c r="G446">
        <v>1</v>
      </c>
      <c r="H446">
        <v>2</v>
      </c>
      <c r="I446" t="s">
        <v>1075</v>
      </c>
      <c r="J446" t="s">
        <v>1076</v>
      </c>
      <c r="K446" t="s">
        <v>1077</v>
      </c>
      <c r="L446">
        <v>1368</v>
      </c>
      <c r="N446">
        <v>1011</v>
      </c>
      <c r="O446" t="s">
        <v>961</v>
      </c>
      <c r="P446" t="s">
        <v>961</v>
      </c>
      <c r="Q446">
        <v>1</v>
      </c>
      <c r="W446">
        <v>0</v>
      </c>
      <c r="X446">
        <v>1745550372</v>
      </c>
      <c r="Y446">
        <f t="shared" si="406"/>
        <v>4.6619999999999999</v>
      </c>
      <c r="AA446">
        <v>0</v>
      </c>
      <c r="AB446">
        <v>758.04</v>
      </c>
      <c r="AC446">
        <v>477.98</v>
      </c>
      <c r="AD446">
        <v>0</v>
      </c>
      <c r="AE446">
        <v>0</v>
      </c>
      <c r="AF446">
        <v>758.04</v>
      </c>
      <c r="AG446">
        <v>477.98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2.52</v>
      </c>
      <c r="AU446" t="s">
        <v>187</v>
      </c>
      <c r="AV446">
        <v>1</v>
      </c>
      <c r="AW446">
        <v>2</v>
      </c>
      <c r="AX446">
        <v>295890133</v>
      </c>
      <c r="AY446">
        <v>1</v>
      </c>
      <c r="AZ446">
        <v>0</v>
      </c>
      <c r="BA446">
        <v>666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1910.2608</v>
      </c>
      <c r="BL446">
        <v>1204.5096000000001</v>
      </c>
      <c r="BM446">
        <v>0</v>
      </c>
      <c r="BN446">
        <v>0</v>
      </c>
      <c r="BO446">
        <v>2.52</v>
      </c>
      <c r="BP446">
        <v>1</v>
      </c>
      <c r="BQ446">
        <v>0</v>
      </c>
      <c r="BR446">
        <v>3533.9824799999997</v>
      </c>
      <c r="BS446">
        <v>2228.34276</v>
      </c>
      <c r="BT446">
        <v>0</v>
      </c>
      <c r="BU446">
        <v>0</v>
      </c>
      <c r="BV446">
        <v>4.6619999999999999</v>
      </c>
      <c r="BW446">
        <v>1</v>
      </c>
      <c r="CV446">
        <v>0</v>
      </c>
      <c r="CW446">
        <f>ROUND(Y446*Source!I120*DO446,7)</f>
        <v>4.6619999999999999</v>
      </c>
      <c r="CX446">
        <f>ROUND(Y446*Source!I120,7)</f>
        <v>4.6619999999999999</v>
      </c>
      <c r="CY446">
        <f t="shared" si="409"/>
        <v>758.04</v>
      </c>
      <c r="CZ446">
        <f t="shared" si="410"/>
        <v>758.04</v>
      </c>
      <c r="DA446">
        <f t="shared" si="411"/>
        <v>1</v>
      </c>
      <c r="DB446">
        <f t="shared" si="407"/>
        <v>3533.9810000000002</v>
      </c>
      <c r="DC446">
        <f t="shared" si="408"/>
        <v>2228.3434999999999</v>
      </c>
      <c r="DD446" t="s">
        <v>3</v>
      </c>
      <c r="DE446" t="s">
        <v>3</v>
      </c>
      <c r="DF446">
        <f t="shared" si="354"/>
        <v>0</v>
      </c>
      <c r="DG446">
        <f>ROUND(ROUND(AF446,2)*CX446,2)</f>
        <v>3533.98</v>
      </c>
      <c r="DH446">
        <f t="shared" si="355"/>
        <v>2228.34</v>
      </c>
      <c r="DI446">
        <f t="shared" si="356"/>
        <v>0</v>
      </c>
      <c r="DJ446">
        <f t="shared" si="412"/>
        <v>5762.32</v>
      </c>
      <c r="DK446">
        <v>1</v>
      </c>
      <c r="DL446" t="s">
        <v>1078</v>
      </c>
      <c r="DM446">
        <v>4</v>
      </c>
      <c r="DN446" t="s">
        <v>1062</v>
      </c>
      <c r="DO446">
        <v>1</v>
      </c>
    </row>
    <row r="447" spans="1:119" x14ac:dyDescent="0.2">
      <c r="A447">
        <f>ROW(Source!A120)</f>
        <v>120</v>
      </c>
      <c r="B447">
        <v>295887217</v>
      </c>
      <c r="C447">
        <v>295890119</v>
      </c>
      <c r="D447">
        <v>277945914</v>
      </c>
      <c r="E447">
        <v>1</v>
      </c>
      <c r="F447">
        <v>1</v>
      </c>
      <c r="G447">
        <v>1</v>
      </c>
      <c r="H447">
        <v>2</v>
      </c>
      <c r="I447" t="s">
        <v>1079</v>
      </c>
      <c r="J447" t="s">
        <v>1080</v>
      </c>
      <c r="K447" t="s">
        <v>1081</v>
      </c>
      <c r="L447">
        <v>1368</v>
      </c>
      <c r="N447">
        <v>1011</v>
      </c>
      <c r="O447" t="s">
        <v>961</v>
      </c>
      <c r="P447" t="s">
        <v>961</v>
      </c>
      <c r="Q447">
        <v>1</v>
      </c>
      <c r="W447">
        <v>0</v>
      </c>
      <c r="X447">
        <v>-351551180</v>
      </c>
      <c r="Y447">
        <f t="shared" si="406"/>
        <v>9.7309999999999999</v>
      </c>
      <c r="AA447">
        <v>0</v>
      </c>
      <c r="AB447">
        <v>1719.6</v>
      </c>
      <c r="AC447">
        <v>549.32000000000005</v>
      </c>
      <c r="AD447">
        <v>0</v>
      </c>
      <c r="AE447">
        <v>0</v>
      </c>
      <c r="AF447">
        <v>1521.77</v>
      </c>
      <c r="AG447">
        <v>549.32000000000005</v>
      </c>
      <c r="AH447">
        <v>0</v>
      </c>
      <c r="AI447">
        <v>1</v>
      </c>
      <c r="AJ447">
        <v>1.1299999999999999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5.26</v>
      </c>
      <c r="AU447" t="s">
        <v>187</v>
      </c>
      <c r="AV447">
        <v>1</v>
      </c>
      <c r="AW447">
        <v>2</v>
      </c>
      <c r="AX447">
        <v>295890134</v>
      </c>
      <c r="AY447">
        <v>1</v>
      </c>
      <c r="AZ447">
        <v>0</v>
      </c>
      <c r="BA447">
        <v>667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8004.5101999999997</v>
      </c>
      <c r="BL447">
        <v>2889.4232000000002</v>
      </c>
      <c r="BM447">
        <v>0</v>
      </c>
      <c r="BN447">
        <v>0</v>
      </c>
      <c r="BO447">
        <v>5.26</v>
      </c>
      <c r="BP447">
        <v>1</v>
      </c>
      <c r="BQ447">
        <v>0</v>
      </c>
      <c r="BR447">
        <v>14808.343869999999</v>
      </c>
      <c r="BS447">
        <v>5345.4329200000002</v>
      </c>
      <c r="BT447">
        <v>0</v>
      </c>
      <c r="BU447">
        <v>0</v>
      </c>
      <c r="BV447">
        <v>9.7309999999999999</v>
      </c>
      <c r="BW447">
        <v>1</v>
      </c>
      <c r="CV447">
        <v>0</v>
      </c>
      <c r="CW447">
        <f>ROUND(Y447*Source!I120*DO447,7)</f>
        <v>9.7309999999999999</v>
      </c>
      <c r="CX447">
        <f>ROUND(Y447*Source!I120,7)</f>
        <v>9.7309999999999999</v>
      </c>
      <c r="CY447">
        <f t="shared" si="409"/>
        <v>1719.6</v>
      </c>
      <c r="CZ447">
        <f t="shared" si="410"/>
        <v>1521.77</v>
      </c>
      <c r="DA447">
        <f t="shared" si="411"/>
        <v>1.1299999999999999</v>
      </c>
      <c r="DB447">
        <f t="shared" si="407"/>
        <v>14808.343500000001</v>
      </c>
      <c r="DC447">
        <f t="shared" si="408"/>
        <v>5345.4269999999997</v>
      </c>
      <c r="DD447" t="s">
        <v>3</v>
      </c>
      <c r="DE447" t="s">
        <v>3</v>
      </c>
      <c r="DF447">
        <f t="shared" si="354"/>
        <v>0</v>
      </c>
      <c r="DG447">
        <f>ROUND(ROUND(AF447*AJ447,2)*CX447,2)</f>
        <v>16733.43</v>
      </c>
      <c r="DH447">
        <f t="shared" si="355"/>
        <v>5345.43</v>
      </c>
      <c r="DI447">
        <f t="shared" si="356"/>
        <v>0</v>
      </c>
      <c r="DJ447">
        <f t="shared" si="412"/>
        <v>22078.86</v>
      </c>
      <c r="DK447">
        <v>1</v>
      </c>
      <c r="DL447" t="s">
        <v>1082</v>
      </c>
      <c r="DM447">
        <v>5</v>
      </c>
      <c r="DN447" t="s">
        <v>1062</v>
      </c>
      <c r="DO447">
        <v>1</v>
      </c>
    </row>
    <row r="448" spans="1:119" x14ac:dyDescent="0.2">
      <c r="A448">
        <f>ROW(Source!A120)</f>
        <v>120</v>
      </c>
      <c r="B448">
        <v>295887217</v>
      </c>
      <c r="C448">
        <v>295890119</v>
      </c>
      <c r="D448">
        <v>277946622</v>
      </c>
      <c r="E448">
        <v>1</v>
      </c>
      <c r="F448">
        <v>1</v>
      </c>
      <c r="G448">
        <v>1</v>
      </c>
      <c r="H448">
        <v>2</v>
      </c>
      <c r="I448" t="s">
        <v>1083</v>
      </c>
      <c r="J448" t="s">
        <v>1084</v>
      </c>
      <c r="K448" t="s">
        <v>1085</v>
      </c>
      <c r="L448">
        <v>1368</v>
      </c>
      <c r="N448">
        <v>1011</v>
      </c>
      <c r="O448" t="s">
        <v>961</v>
      </c>
      <c r="P448" t="s">
        <v>961</v>
      </c>
      <c r="Q448">
        <v>1</v>
      </c>
      <c r="W448">
        <v>0</v>
      </c>
      <c r="X448">
        <v>-733660489</v>
      </c>
      <c r="Y448">
        <f t="shared" si="406"/>
        <v>10.785500000000001</v>
      </c>
      <c r="AA448">
        <v>0</v>
      </c>
      <c r="AB448">
        <v>16.05</v>
      </c>
      <c r="AC448">
        <v>0</v>
      </c>
      <c r="AD448">
        <v>0</v>
      </c>
      <c r="AE448">
        <v>0</v>
      </c>
      <c r="AF448">
        <v>12.74</v>
      </c>
      <c r="AG448">
        <v>0</v>
      </c>
      <c r="AH448">
        <v>0</v>
      </c>
      <c r="AI448">
        <v>1</v>
      </c>
      <c r="AJ448">
        <v>1.26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5.83</v>
      </c>
      <c r="AU448" t="s">
        <v>187</v>
      </c>
      <c r="AV448">
        <v>1</v>
      </c>
      <c r="AW448">
        <v>2</v>
      </c>
      <c r="AX448">
        <v>295890135</v>
      </c>
      <c r="AY448">
        <v>1</v>
      </c>
      <c r="AZ448">
        <v>0</v>
      </c>
      <c r="BA448">
        <v>668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74.274200000000008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137.40727000000001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f>ROUND(Y448*Source!I120*DO448,7)</f>
        <v>0</v>
      </c>
      <c r="CX448">
        <f>ROUND(Y448*Source!I120,7)</f>
        <v>10.785500000000001</v>
      </c>
      <c r="CY448">
        <f t="shared" si="409"/>
        <v>16.05</v>
      </c>
      <c r="CZ448">
        <f t="shared" si="410"/>
        <v>12.74</v>
      </c>
      <c r="DA448">
        <f t="shared" si="411"/>
        <v>1.26</v>
      </c>
      <c r="DB448">
        <f t="shared" si="407"/>
        <v>137.39949999999999</v>
      </c>
      <c r="DC448">
        <f t="shared" si="408"/>
        <v>0</v>
      </c>
      <c r="DD448" t="s">
        <v>3</v>
      </c>
      <c r="DE448" t="s">
        <v>3</v>
      </c>
      <c r="DF448">
        <f t="shared" si="354"/>
        <v>0</v>
      </c>
      <c r="DG448">
        <f>ROUND(ROUND(AF448*AJ448,2)*CX448,2)</f>
        <v>173.11</v>
      </c>
      <c r="DH448">
        <f t="shared" si="355"/>
        <v>0</v>
      </c>
      <c r="DI448">
        <f t="shared" si="356"/>
        <v>0</v>
      </c>
      <c r="DJ448">
        <f t="shared" si="412"/>
        <v>173.11</v>
      </c>
      <c r="DK448">
        <v>1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ROW(Source!A121)</f>
        <v>121</v>
      </c>
      <c r="B449">
        <v>295887217</v>
      </c>
      <c r="C449">
        <v>295890140</v>
      </c>
      <c r="D449">
        <v>277560299</v>
      </c>
      <c r="E449">
        <v>109</v>
      </c>
      <c r="F449">
        <v>1</v>
      </c>
      <c r="G449">
        <v>1</v>
      </c>
      <c r="H449">
        <v>1</v>
      </c>
      <c r="I449" t="s">
        <v>1088</v>
      </c>
      <c r="J449" t="s">
        <v>3</v>
      </c>
      <c r="K449" t="s">
        <v>1089</v>
      </c>
      <c r="L449">
        <v>1191</v>
      </c>
      <c r="N449">
        <v>1013</v>
      </c>
      <c r="O449" t="s">
        <v>1062</v>
      </c>
      <c r="P449" t="s">
        <v>1062</v>
      </c>
      <c r="Q449">
        <v>1</v>
      </c>
      <c r="W449">
        <v>0</v>
      </c>
      <c r="X449">
        <v>-2012709214</v>
      </c>
      <c r="Y449">
        <f>(AT449*ROUND((0.75*1.9),7))</f>
        <v>132.95249999999999</v>
      </c>
      <c r="AA449">
        <v>0</v>
      </c>
      <c r="AB449">
        <v>0</v>
      </c>
      <c r="AC449">
        <v>0</v>
      </c>
      <c r="AD449">
        <v>467.28</v>
      </c>
      <c r="AE449">
        <v>0</v>
      </c>
      <c r="AF449">
        <v>0</v>
      </c>
      <c r="AG449">
        <v>0</v>
      </c>
      <c r="AH449">
        <v>467.28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93.3</v>
      </c>
      <c r="AU449" t="s">
        <v>218</v>
      </c>
      <c r="AV449">
        <v>1</v>
      </c>
      <c r="AW449">
        <v>2</v>
      </c>
      <c r="AX449">
        <v>295890149</v>
      </c>
      <c r="AY449">
        <v>1</v>
      </c>
      <c r="AZ449">
        <v>0</v>
      </c>
      <c r="BA449">
        <v>673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43597.223999999995</v>
      </c>
      <c r="BN449">
        <v>93.3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62126.044199999989</v>
      </c>
      <c r="BU449">
        <v>132.95249999999999</v>
      </c>
      <c r="BV449">
        <v>0</v>
      </c>
      <c r="BW449">
        <v>1</v>
      </c>
      <c r="CU449">
        <f>ROUND(AT449*Source!I121*AH449*AL449,2)</f>
        <v>43597.22</v>
      </c>
      <c r="CV449">
        <f>ROUND(Y449*Source!I121,7)</f>
        <v>132.95249999999999</v>
      </c>
      <c r="CW449">
        <v>0</v>
      </c>
      <c r="CX449">
        <f>ROUND(Y449*Source!I121,7)</f>
        <v>132.95249999999999</v>
      </c>
      <c r="CY449">
        <f>AD449</f>
        <v>467.28</v>
      </c>
      <c r="CZ449">
        <f>AH449</f>
        <v>467.28</v>
      </c>
      <c r="DA449">
        <f>AL449</f>
        <v>1</v>
      </c>
      <c r="DB449">
        <f>ROUND((ROUND(AT449*CZ449,2)*ROUND((0.75*1.9),7)),6)</f>
        <v>62126.038500000002</v>
      </c>
      <c r="DC449">
        <f>ROUND((ROUND(AT449*AG449,2)*ROUND((0.75*1.9),7)),6)</f>
        <v>0</v>
      </c>
      <c r="DD449" t="s">
        <v>3</v>
      </c>
      <c r="DE449" t="s">
        <v>3</v>
      </c>
      <c r="DF449">
        <f t="shared" ref="DF449:DF512" si="413">ROUND(ROUND(AE449,2)*CX449,2)</f>
        <v>0</v>
      </c>
      <c r="DG449">
        <f>ROUND(ROUND(AF449,2)*CX449,2)</f>
        <v>0</v>
      </c>
      <c r="DH449">
        <f t="shared" ref="DH449:DH512" si="414">ROUND(ROUND(AG449,2)*CX449,2)</f>
        <v>0</v>
      </c>
      <c r="DI449">
        <f t="shared" ref="DI449:DI512" si="415">ROUND(ROUND(AH449,2)*CX449,2)</f>
        <v>62126.04</v>
      </c>
      <c r="DJ449">
        <f>DI449</f>
        <v>62126.04</v>
      </c>
      <c r="DK449">
        <v>1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ROW(Source!A121)</f>
        <v>121</v>
      </c>
      <c r="B450">
        <v>295887217</v>
      </c>
      <c r="C450">
        <v>295890140</v>
      </c>
      <c r="D450">
        <v>277560491</v>
      </c>
      <c r="E450">
        <v>109</v>
      </c>
      <c r="F450">
        <v>1</v>
      </c>
      <c r="G450">
        <v>1</v>
      </c>
      <c r="H450">
        <v>1</v>
      </c>
      <c r="I450" t="s">
        <v>1063</v>
      </c>
      <c r="J450" t="s">
        <v>3</v>
      </c>
      <c r="K450" t="s">
        <v>1064</v>
      </c>
      <c r="L450">
        <v>1191</v>
      </c>
      <c r="N450">
        <v>1013</v>
      </c>
      <c r="O450" t="s">
        <v>1062</v>
      </c>
      <c r="P450" t="s">
        <v>1062</v>
      </c>
      <c r="Q450">
        <v>1</v>
      </c>
      <c r="W450">
        <v>0</v>
      </c>
      <c r="X450">
        <v>-1417349443</v>
      </c>
      <c r="Y450">
        <f t="shared" ref="Y450:Y456" si="416">(AT450*ROUND((0.75*1.8),7))</f>
        <v>47.466000000000001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35.159999999999997</v>
      </c>
      <c r="AU450" t="s">
        <v>217</v>
      </c>
      <c r="AV450">
        <v>2</v>
      </c>
      <c r="AW450">
        <v>2</v>
      </c>
      <c r="AX450">
        <v>295890150</v>
      </c>
      <c r="AY450">
        <v>1</v>
      </c>
      <c r="AZ450">
        <v>0</v>
      </c>
      <c r="BA450">
        <v>674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ROUND(Y450*Source!I121,7)</f>
        <v>47.466000000000001</v>
      </c>
      <c r="CY450">
        <f>AD450</f>
        <v>0</v>
      </c>
      <c r="CZ450">
        <f>AH450</f>
        <v>0</v>
      </c>
      <c r="DA450">
        <f>AL450</f>
        <v>1</v>
      </c>
      <c r="DB450">
        <f t="shared" ref="DB450:DB456" si="417">ROUND((ROUND(AT450*CZ450,2)*ROUND((0.75*1.8),7)),6)</f>
        <v>0</v>
      </c>
      <c r="DC450">
        <f t="shared" ref="DC450:DC456" si="418">ROUND((ROUND(AT450*AG450,2)*ROUND((0.75*1.8),7)),6)</f>
        <v>0</v>
      </c>
      <c r="DD450" t="s">
        <v>3</v>
      </c>
      <c r="DE450" t="s">
        <v>3</v>
      </c>
      <c r="DF450">
        <f t="shared" si="413"/>
        <v>0</v>
      </c>
      <c r="DG450">
        <f>ROUND(ROUND(AF450,2)*CX450,2)</f>
        <v>0</v>
      </c>
      <c r="DH450">
        <f t="shared" si="414"/>
        <v>0</v>
      </c>
      <c r="DI450">
        <f t="shared" si="415"/>
        <v>0</v>
      </c>
      <c r="DJ450">
        <f>DI450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ROW(Source!A121)</f>
        <v>121</v>
      </c>
      <c r="B451">
        <v>295887217</v>
      </c>
      <c r="C451">
        <v>295890140</v>
      </c>
      <c r="D451">
        <v>277944871</v>
      </c>
      <c r="E451">
        <v>1</v>
      </c>
      <c r="F451">
        <v>1</v>
      </c>
      <c r="G451">
        <v>1</v>
      </c>
      <c r="H451">
        <v>2</v>
      </c>
      <c r="I451" t="s">
        <v>1065</v>
      </c>
      <c r="J451" t="s">
        <v>1066</v>
      </c>
      <c r="K451" t="s">
        <v>1067</v>
      </c>
      <c r="L451">
        <v>1368</v>
      </c>
      <c r="N451">
        <v>1011</v>
      </c>
      <c r="O451" t="s">
        <v>961</v>
      </c>
      <c r="P451" t="s">
        <v>961</v>
      </c>
      <c r="Q451">
        <v>1</v>
      </c>
      <c r="W451">
        <v>0</v>
      </c>
      <c r="X451">
        <v>426515882</v>
      </c>
      <c r="Y451">
        <f t="shared" si="416"/>
        <v>16.200000000000003</v>
      </c>
      <c r="AA451">
        <v>0</v>
      </c>
      <c r="AB451">
        <v>1233.46</v>
      </c>
      <c r="AC451">
        <v>642.05999999999995</v>
      </c>
      <c r="AD451">
        <v>0</v>
      </c>
      <c r="AE451">
        <v>0</v>
      </c>
      <c r="AF451">
        <v>1233.46</v>
      </c>
      <c r="AG451">
        <v>642.05999999999995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12</v>
      </c>
      <c r="AU451" t="s">
        <v>217</v>
      </c>
      <c r="AV451">
        <v>1</v>
      </c>
      <c r="AW451">
        <v>2</v>
      </c>
      <c r="AX451">
        <v>295890151</v>
      </c>
      <c r="AY451">
        <v>1</v>
      </c>
      <c r="AZ451">
        <v>0</v>
      </c>
      <c r="BA451">
        <v>675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14801.52</v>
      </c>
      <c r="BL451">
        <v>7704.7199999999993</v>
      </c>
      <c r="BM451">
        <v>0</v>
      </c>
      <c r="BN451">
        <v>0</v>
      </c>
      <c r="BO451">
        <v>12</v>
      </c>
      <c r="BP451">
        <v>1</v>
      </c>
      <c r="BQ451">
        <v>0</v>
      </c>
      <c r="BR451">
        <v>19982.052</v>
      </c>
      <c r="BS451">
        <v>10401.371999999999</v>
      </c>
      <c r="BT451">
        <v>0</v>
      </c>
      <c r="BU451">
        <v>0</v>
      </c>
      <c r="BV451">
        <v>16.2</v>
      </c>
      <c r="BW451">
        <v>1</v>
      </c>
      <c r="CV451">
        <v>0</v>
      </c>
      <c r="CW451">
        <f>ROUND(Y451*Source!I121*DO451,7)</f>
        <v>16.2</v>
      </c>
      <c r="CX451">
        <f>ROUND(Y451*Source!I121,7)</f>
        <v>16.2</v>
      </c>
      <c r="CY451">
        <f t="shared" ref="CY451:CY456" si="419">AB451</f>
        <v>1233.46</v>
      </c>
      <c r="CZ451">
        <f t="shared" ref="CZ451:CZ456" si="420">AF451</f>
        <v>1233.46</v>
      </c>
      <c r="DA451">
        <f t="shared" ref="DA451:DA456" si="421">AJ451</f>
        <v>1</v>
      </c>
      <c r="DB451">
        <f t="shared" si="417"/>
        <v>19982.052</v>
      </c>
      <c r="DC451">
        <f t="shared" si="418"/>
        <v>10401.371999999999</v>
      </c>
      <c r="DD451" t="s">
        <v>3</v>
      </c>
      <c r="DE451" t="s">
        <v>3</v>
      </c>
      <c r="DF451">
        <f t="shared" si="413"/>
        <v>0</v>
      </c>
      <c r="DG451">
        <f>ROUND(ROUND(AF451,2)*CX451,2)</f>
        <v>19982.05</v>
      </c>
      <c r="DH451">
        <f t="shared" si="414"/>
        <v>10401.370000000001</v>
      </c>
      <c r="DI451">
        <f t="shared" si="415"/>
        <v>0</v>
      </c>
      <c r="DJ451">
        <f t="shared" ref="DJ451:DJ456" si="422">DG451+DH451</f>
        <v>30383.42</v>
      </c>
      <c r="DK451">
        <v>1</v>
      </c>
      <c r="DL451" t="s">
        <v>1068</v>
      </c>
      <c r="DM451">
        <v>6</v>
      </c>
      <c r="DN451" t="s">
        <v>1062</v>
      </c>
      <c r="DO451">
        <v>1</v>
      </c>
    </row>
    <row r="452" spans="1:119" x14ac:dyDescent="0.2">
      <c r="A452">
        <f>ROW(Source!A121)</f>
        <v>121</v>
      </c>
      <c r="B452">
        <v>295887217</v>
      </c>
      <c r="C452">
        <v>295890140</v>
      </c>
      <c r="D452">
        <v>277945622</v>
      </c>
      <c r="E452">
        <v>1</v>
      </c>
      <c r="F452">
        <v>1</v>
      </c>
      <c r="G452">
        <v>1</v>
      </c>
      <c r="H452">
        <v>2</v>
      </c>
      <c r="I452" t="s">
        <v>1069</v>
      </c>
      <c r="J452" t="s">
        <v>1070</v>
      </c>
      <c r="K452" t="s">
        <v>1071</v>
      </c>
      <c r="L452">
        <v>1368</v>
      </c>
      <c r="N452">
        <v>1011</v>
      </c>
      <c r="O452" t="s">
        <v>961</v>
      </c>
      <c r="P452" t="s">
        <v>961</v>
      </c>
      <c r="Q452">
        <v>1</v>
      </c>
      <c r="W452">
        <v>0</v>
      </c>
      <c r="X452">
        <v>554806292</v>
      </c>
      <c r="Y452">
        <f t="shared" si="416"/>
        <v>1.4850000000000003</v>
      </c>
      <c r="AA452">
        <v>0</v>
      </c>
      <c r="AB452">
        <v>233.29</v>
      </c>
      <c r="AC452">
        <v>0</v>
      </c>
      <c r="AD452">
        <v>0</v>
      </c>
      <c r="AE452">
        <v>0</v>
      </c>
      <c r="AF452">
        <v>189.67</v>
      </c>
      <c r="AG452">
        <v>0</v>
      </c>
      <c r="AH452">
        <v>0</v>
      </c>
      <c r="AI452">
        <v>1</v>
      </c>
      <c r="AJ452">
        <v>1.23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1.1000000000000001</v>
      </c>
      <c r="AU452" t="s">
        <v>217</v>
      </c>
      <c r="AV452">
        <v>1</v>
      </c>
      <c r="AW452">
        <v>2</v>
      </c>
      <c r="AX452">
        <v>295890152</v>
      </c>
      <c r="AY452">
        <v>1</v>
      </c>
      <c r="AZ452">
        <v>0</v>
      </c>
      <c r="BA452">
        <v>676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208.637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281.65994999999998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ROUND(Y452*Source!I121*DO452,7)</f>
        <v>0</v>
      </c>
      <c r="CX452">
        <f>ROUND(Y452*Source!I121,7)</f>
        <v>1.4850000000000001</v>
      </c>
      <c r="CY452">
        <f t="shared" si="419"/>
        <v>233.29</v>
      </c>
      <c r="CZ452">
        <f t="shared" si="420"/>
        <v>189.67</v>
      </c>
      <c r="DA452">
        <f t="shared" si="421"/>
        <v>1.23</v>
      </c>
      <c r="DB452">
        <f t="shared" si="417"/>
        <v>281.66399999999999</v>
      </c>
      <c r="DC452">
        <f t="shared" si="418"/>
        <v>0</v>
      </c>
      <c r="DD452" t="s">
        <v>3</v>
      </c>
      <c r="DE452" t="s">
        <v>3</v>
      </c>
      <c r="DF452">
        <f t="shared" si="413"/>
        <v>0</v>
      </c>
      <c r="DG452">
        <f>ROUND(ROUND(AF452*AJ452,2)*CX452,2)</f>
        <v>346.44</v>
      </c>
      <c r="DH452">
        <f t="shared" si="414"/>
        <v>0</v>
      </c>
      <c r="DI452">
        <f t="shared" si="415"/>
        <v>0</v>
      </c>
      <c r="DJ452">
        <f t="shared" si="422"/>
        <v>346.44</v>
      </c>
      <c r="DK452">
        <v>1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ROW(Source!A121)</f>
        <v>121</v>
      </c>
      <c r="B453">
        <v>295887217</v>
      </c>
      <c r="C453">
        <v>295890140</v>
      </c>
      <c r="D453">
        <v>277945779</v>
      </c>
      <c r="E453">
        <v>1</v>
      </c>
      <c r="F453">
        <v>1</v>
      </c>
      <c r="G453">
        <v>1</v>
      </c>
      <c r="H453">
        <v>2</v>
      </c>
      <c r="I453" t="s">
        <v>1072</v>
      </c>
      <c r="J453" t="s">
        <v>1073</v>
      </c>
      <c r="K453" t="s">
        <v>1074</v>
      </c>
      <c r="L453">
        <v>1368</v>
      </c>
      <c r="N453">
        <v>1011</v>
      </c>
      <c r="O453" t="s">
        <v>961</v>
      </c>
      <c r="P453" t="s">
        <v>961</v>
      </c>
      <c r="Q453">
        <v>1</v>
      </c>
      <c r="W453">
        <v>0</v>
      </c>
      <c r="X453">
        <v>-1301021868</v>
      </c>
      <c r="Y453">
        <f t="shared" si="416"/>
        <v>20.871000000000002</v>
      </c>
      <c r="AA453">
        <v>0</v>
      </c>
      <c r="AB453">
        <v>1274.48</v>
      </c>
      <c r="AC453">
        <v>642.05999999999995</v>
      </c>
      <c r="AD453">
        <v>0</v>
      </c>
      <c r="AE453">
        <v>0</v>
      </c>
      <c r="AF453">
        <v>1070.99</v>
      </c>
      <c r="AG453">
        <v>642.05999999999995</v>
      </c>
      <c r="AH453">
        <v>0</v>
      </c>
      <c r="AI453">
        <v>1</v>
      </c>
      <c r="AJ453">
        <v>1.19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15.46</v>
      </c>
      <c r="AU453" t="s">
        <v>217</v>
      </c>
      <c r="AV453">
        <v>1</v>
      </c>
      <c r="AW453">
        <v>2</v>
      </c>
      <c r="AX453">
        <v>295890153</v>
      </c>
      <c r="AY453">
        <v>1</v>
      </c>
      <c r="AZ453">
        <v>0</v>
      </c>
      <c r="BA453">
        <v>677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16557.505400000002</v>
      </c>
      <c r="BL453">
        <v>9926.2476000000006</v>
      </c>
      <c r="BM453">
        <v>0</v>
      </c>
      <c r="BN453">
        <v>0</v>
      </c>
      <c r="BO453">
        <v>15.46</v>
      </c>
      <c r="BP453">
        <v>1</v>
      </c>
      <c r="BQ453">
        <v>0</v>
      </c>
      <c r="BR453">
        <v>22352.632290000001</v>
      </c>
      <c r="BS453">
        <v>13400.43426</v>
      </c>
      <c r="BT453">
        <v>0</v>
      </c>
      <c r="BU453">
        <v>0</v>
      </c>
      <c r="BV453">
        <v>20.871000000000002</v>
      </c>
      <c r="BW453">
        <v>1</v>
      </c>
      <c r="CV453">
        <v>0</v>
      </c>
      <c r="CW453">
        <f>ROUND(Y453*Source!I121*DO453,7)</f>
        <v>20.870999999999999</v>
      </c>
      <c r="CX453">
        <f>ROUND(Y453*Source!I121,7)</f>
        <v>20.870999999999999</v>
      </c>
      <c r="CY453">
        <f t="shared" si="419"/>
        <v>1274.48</v>
      </c>
      <c r="CZ453">
        <f t="shared" si="420"/>
        <v>1070.99</v>
      </c>
      <c r="DA453">
        <f t="shared" si="421"/>
        <v>1.19</v>
      </c>
      <c r="DB453">
        <f t="shared" si="417"/>
        <v>22352.638500000001</v>
      </c>
      <c r="DC453">
        <f t="shared" si="418"/>
        <v>13400.4375</v>
      </c>
      <c r="DD453" t="s">
        <v>3</v>
      </c>
      <c r="DE453" t="s">
        <v>3</v>
      </c>
      <c r="DF453">
        <f t="shared" si="413"/>
        <v>0</v>
      </c>
      <c r="DG453">
        <f>ROUND(ROUND(AF453*AJ453,2)*CX453,2)</f>
        <v>26599.67</v>
      </c>
      <c r="DH453">
        <f t="shared" si="414"/>
        <v>13400.43</v>
      </c>
      <c r="DI453">
        <f t="shared" si="415"/>
        <v>0</v>
      </c>
      <c r="DJ453">
        <f t="shared" si="422"/>
        <v>40000.1</v>
      </c>
      <c r="DK453">
        <v>1</v>
      </c>
      <c r="DL453" t="s">
        <v>1068</v>
      </c>
      <c r="DM453">
        <v>6</v>
      </c>
      <c r="DN453" t="s">
        <v>1062</v>
      </c>
      <c r="DO453">
        <v>1</v>
      </c>
    </row>
    <row r="454" spans="1:119" x14ac:dyDescent="0.2">
      <c r="A454">
        <f>ROW(Source!A121)</f>
        <v>121</v>
      </c>
      <c r="B454">
        <v>295887217</v>
      </c>
      <c r="C454">
        <v>295890140</v>
      </c>
      <c r="D454">
        <v>277945806</v>
      </c>
      <c r="E454">
        <v>1</v>
      </c>
      <c r="F454">
        <v>1</v>
      </c>
      <c r="G454">
        <v>1</v>
      </c>
      <c r="H454">
        <v>2</v>
      </c>
      <c r="I454" t="s">
        <v>1075</v>
      </c>
      <c r="J454" t="s">
        <v>1076</v>
      </c>
      <c r="K454" t="s">
        <v>1077</v>
      </c>
      <c r="L454">
        <v>1368</v>
      </c>
      <c r="N454">
        <v>1011</v>
      </c>
      <c r="O454" t="s">
        <v>961</v>
      </c>
      <c r="P454" t="s">
        <v>961</v>
      </c>
      <c r="Q454">
        <v>1</v>
      </c>
      <c r="W454">
        <v>0</v>
      </c>
      <c r="X454">
        <v>1745550372</v>
      </c>
      <c r="Y454">
        <f t="shared" si="416"/>
        <v>3.1859999999999999</v>
      </c>
      <c r="AA454">
        <v>0</v>
      </c>
      <c r="AB454">
        <v>758.04</v>
      </c>
      <c r="AC454">
        <v>477.98</v>
      </c>
      <c r="AD454">
        <v>0</v>
      </c>
      <c r="AE454">
        <v>0</v>
      </c>
      <c r="AF454">
        <v>758.04</v>
      </c>
      <c r="AG454">
        <v>477.98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2.36</v>
      </c>
      <c r="AU454" t="s">
        <v>217</v>
      </c>
      <c r="AV454">
        <v>1</v>
      </c>
      <c r="AW454">
        <v>2</v>
      </c>
      <c r="AX454">
        <v>295890154</v>
      </c>
      <c r="AY454">
        <v>1</v>
      </c>
      <c r="AZ454">
        <v>0</v>
      </c>
      <c r="BA454">
        <v>678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1788.9743999999998</v>
      </c>
      <c r="BL454">
        <v>1128.0328</v>
      </c>
      <c r="BM454">
        <v>0</v>
      </c>
      <c r="BN454">
        <v>0</v>
      </c>
      <c r="BO454">
        <v>2.36</v>
      </c>
      <c r="BP454">
        <v>1</v>
      </c>
      <c r="BQ454">
        <v>0</v>
      </c>
      <c r="BR454">
        <v>2415.11544</v>
      </c>
      <c r="BS454">
        <v>1522.84428</v>
      </c>
      <c r="BT454">
        <v>0</v>
      </c>
      <c r="BU454">
        <v>0</v>
      </c>
      <c r="BV454">
        <v>3.1859999999999999</v>
      </c>
      <c r="BW454">
        <v>1</v>
      </c>
      <c r="CV454">
        <v>0</v>
      </c>
      <c r="CW454">
        <f>ROUND(Y454*Source!I121*DO454,7)</f>
        <v>3.1859999999999999</v>
      </c>
      <c r="CX454">
        <f>ROUND(Y454*Source!I121,7)</f>
        <v>3.1859999999999999</v>
      </c>
      <c r="CY454">
        <f t="shared" si="419"/>
        <v>758.04</v>
      </c>
      <c r="CZ454">
        <f t="shared" si="420"/>
        <v>758.04</v>
      </c>
      <c r="DA454">
        <f t="shared" si="421"/>
        <v>1</v>
      </c>
      <c r="DB454">
        <f t="shared" si="417"/>
        <v>2415.1095</v>
      </c>
      <c r="DC454">
        <f t="shared" si="418"/>
        <v>1522.8405</v>
      </c>
      <c r="DD454" t="s">
        <v>3</v>
      </c>
      <c r="DE454" t="s">
        <v>3</v>
      </c>
      <c r="DF454">
        <f t="shared" si="413"/>
        <v>0</v>
      </c>
      <c r="DG454">
        <f>ROUND(ROUND(AF454,2)*CX454,2)</f>
        <v>2415.12</v>
      </c>
      <c r="DH454">
        <f t="shared" si="414"/>
        <v>1522.84</v>
      </c>
      <c r="DI454">
        <f t="shared" si="415"/>
        <v>0</v>
      </c>
      <c r="DJ454">
        <f t="shared" si="422"/>
        <v>3937.96</v>
      </c>
      <c r="DK454">
        <v>1</v>
      </c>
      <c r="DL454" t="s">
        <v>1078</v>
      </c>
      <c r="DM454">
        <v>4</v>
      </c>
      <c r="DN454" t="s">
        <v>1062</v>
      </c>
      <c r="DO454">
        <v>1</v>
      </c>
    </row>
    <row r="455" spans="1:119" x14ac:dyDescent="0.2">
      <c r="A455">
        <f>ROW(Source!A121)</f>
        <v>121</v>
      </c>
      <c r="B455">
        <v>295887217</v>
      </c>
      <c r="C455">
        <v>295890140</v>
      </c>
      <c r="D455">
        <v>277945914</v>
      </c>
      <c r="E455">
        <v>1</v>
      </c>
      <c r="F455">
        <v>1</v>
      </c>
      <c r="G455">
        <v>1</v>
      </c>
      <c r="H455">
        <v>2</v>
      </c>
      <c r="I455" t="s">
        <v>1079</v>
      </c>
      <c r="J455" t="s">
        <v>1080</v>
      </c>
      <c r="K455" t="s">
        <v>1081</v>
      </c>
      <c r="L455">
        <v>1368</v>
      </c>
      <c r="N455">
        <v>1011</v>
      </c>
      <c r="O455" t="s">
        <v>961</v>
      </c>
      <c r="P455" t="s">
        <v>961</v>
      </c>
      <c r="Q455">
        <v>1</v>
      </c>
      <c r="W455">
        <v>0</v>
      </c>
      <c r="X455">
        <v>-351551180</v>
      </c>
      <c r="Y455">
        <f t="shared" si="416"/>
        <v>7.2090000000000005</v>
      </c>
      <c r="AA455">
        <v>0</v>
      </c>
      <c r="AB455">
        <v>1719.6</v>
      </c>
      <c r="AC455">
        <v>549.32000000000005</v>
      </c>
      <c r="AD455">
        <v>0</v>
      </c>
      <c r="AE455">
        <v>0</v>
      </c>
      <c r="AF455">
        <v>1521.77</v>
      </c>
      <c r="AG455">
        <v>549.32000000000005</v>
      </c>
      <c r="AH455">
        <v>0</v>
      </c>
      <c r="AI455">
        <v>1</v>
      </c>
      <c r="AJ455">
        <v>1.1299999999999999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5.34</v>
      </c>
      <c r="AU455" t="s">
        <v>217</v>
      </c>
      <c r="AV455">
        <v>1</v>
      </c>
      <c r="AW455">
        <v>2</v>
      </c>
      <c r="AX455">
        <v>295890155</v>
      </c>
      <c r="AY455">
        <v>1</v>
      </c>
      <c r="AZ455">
        <v>0</v>
      </c>
      <c r="BA455">
        <v>679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8126.2518</v>
      </c>
      <c r="BL455">
        <v>2933.3688000000002</v>
      </c>
      <c r="BM455">
        <v>0</v>
      </c>
      <c r="BN455">
        <v>0</v>
      </c>
      <c r="BO455">
        <v>5.34</v>
      </c>
      <c r="BP455">
        <v>1</v>
      </c>
      <c r="BQ455">
        <v>0</v>
      </c>
      <c r="BR455">
        <v>10970.439929999999</v>
      </c>
      <c r="BS455">
        <v>3960.0478800000001</v>
      </c>
      <c r="BT455">
        <v>0</v>
      </c>
      <c r="BU455">
        <v>0</v>
      </c>
      <c r="BV455">
        <v>7.2089999999999996</v>
      </c>
      <c r="BW455">
        <v>1</v>
      </c>
      <c r="CV455">
        <v>0</v>
      </c>
      <c r="CW455">
        <f>ROUND(Y455*Source!I121*DO455,7)</f>
        <v>7.2089999999999996</v>
      </c>
      <c r="CX455">
        <f>ROUND(Y455*Source!I121,7)</f>
        <v>7.2089999999999996</v>
      </c>
      <c r="CY455">
        <f t="shared" si="419"/>
        <v>1719.6</v>
      </c>
      <c r="CZ455">
        <f t="shared" si="420"/>
        <v>1521.77</v>
      </c>
      <c r="DA455">
        <f t="shared" si="421"/>
        <v>1.1299999999999999</v>
      </c>
      <c r="DB455">
        <f t="shared" si="417"/>
        <v>10970.4375</v>
      </c>
      <c r="DC455">
        <f t="shared" si="418"/>
        <v>3960.0495000000001</v>
      </c>
      <c r="DD455" t="s">
        <v>3</v>
      </c>
      <c r="DE455" t="s">
        <v>3</v>
      </c>
      <c r="DF455">
        <f t="shared" si="413"/>
        <v>0</v>
      </c>
      <c r="DG455">
        <f>ROUND(ROUND(AF455*AJ455,2)*CX455,2)</f>
        <v>12396.6</v>
      </c>
      <c r="DH455">
        <f t="shared" si="414"/>
        <v>3960.05</v>
      </c>
      <c r="DI455">
        <f t="shared" si="415"/>
        <v>0</v>
      </c>
      <c r="DJ455">
        <f t="shared" si="422"/>
        <v>16356.650000000001</v>
      </c>
      <c r="DK455">
        <v>1</v>
      </c>
      <c r="DL455" t="s">
        <v>1082</v>
      </c>
      <c r="DM455">
        <v>5</v>
      </c>
      <c r="DN455" t="s">
        <v>1062</v>
      </c>
      <c r="DO455">
        <v>1</v>
      </c>
    </row>
    <row r="456" spans="1:119" x14ac:dyDescent="0.2">
      <c r="A456">
        <f>ROW(Source!A121)</f>
        <v>121</v>
      </c>
      <c r="B456">
        <v>295887217</v>
      </c>
      <c r="C456">
        <v>295890140</v>
      </c>
      <c r="D456">
        <v>277946622</v>
      </c>
      <c r="E456">
        <v>1</v>
      </c>
      <c r="F456">
        <v>1</v>
      </c>
      <c r="G456">
        <v>1</v>
      </c>
      <c r="H456">
        <v>2</v>
      </c>
      <c r="I456" t="s">
        <v>1083</v>
      </c>
      <c r="J456" t="s">
        <v>1084</v>
      </c>
      <c r="K456" t="s">
        <v>1085</v>
      </c>
      <c r="L456">
        <v>1368</v>
      </c>
      <c r="N456">
        <v>1011</v>
      </c>
      <c r="O456" t="s">
        <v>961</v>
      </c>
      <c r="P456" t="s">
        <v>961</v>
      </c>
      <c r="Q456">
        <v>1</v>
      </c>
      <c r="W456">
        <v>0</v>
      </c>
      <c r="X456">
        <v>-733660489</v>
      </c>
      <c r="Y456">
        <f t="shared" si="416"/>
        <v>3.5640000000000005</v>
      </c>
      <c r="AA456">
        <v>0</v>
      </c>
      <c r="AB456">
        <v>16.05</v>
      </c>
      <c r="AC456">
        <v>0</v>
      </c>
      <c r="AD456">
        <v>0</v>
      </c>
      <c r="AE456">
        <v>0</v>
      </c>
      <c r="AF456">
        <v>12.74</v>
      </c>
      <c r="AG456">
        <v>0</v>
      </c>
      <c r="AH456">
        <v>0</v>
      </c>
      <c r="AI456">
        <v>1</v>
      </c>
      <c r="AJ456">
        <v>1.26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2.64</v>
      </c>
      <c r="AU456" t="s">
        <v>217</v>
      </c>
      <c r="AV456">
        <v>1</v>
      </c>
      <c r="AW456">
        <v>2</v>
      </c>
      <c r="AX456">
        <v>295890156</v>
      </c>
      <c r="AY456">
        <v>1</v>
      </c>
      <c r="AZ456">
        <v>0</v>
      </c>
      <c r="BA456">
        <v>680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33.633600000000001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45.405360000000002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f>ROUND(Y456*Source!I121*DO456,7)</f>
        <v>0</v>
      </c>
      <c r="CX456">
        <f>ROUND(Y456*Source!I121,7)</f>
        <v>3.5640000000000001</v>
      </c>
      <c r="CY456">
        <f t="shared" si="419"/>
        <v>16.05</v>
      </c>
      <c r="CZ456">
        <f t="shared" si="420"/>
        <v>12.74</v>
      </c>
      <c r="DA456">
        <f t="shared" si="421"/>
        <v>1.26</v>
      </c>
      <c r="DB456">
        <f t="shared" si="417"/>
        <v>45.400500000000001</v>
      </c>
      <c r="DC456">
        <f t="shared" si="418"/>
        <v>0</v>
      </c>
      <c r="DD456" t="s">
        <v>3</v>
      </c>
      <c r="DE456" t="s">
        <v>3</v>
      </c>
      <c r="DF456">
        <f t="shared" si="413"/>
        <v>0</v>
      </c>
      <c r="DG456">
        <f>ROUND(ROUND(AF456*AJ456,2)*CX456,2)</f>
        <v>57.2</v>
      </c>
      <c r="DH456">
        <f t="shared" si="414"/>
        <v>0</v>
      </c>
      <c r="DI456">
        <f t="shared" si="415"/>
        <v>0</v>
      </c>
      <c r="DJ456">
        <f t="shared" si="422"/>
        <v>57.2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ROW(Source!A122)</f>
        <v>122</v>
      </c>
      <c r="B457">
        <v>295887217</v>
      </c>
      <c r="C457">
        <v>295890161</v>
      </c>
      <c r="D457">
        <v>277560299</v>
      </c>
      <c r="E457">
        <v>109</v>
      </c>
      <c r="F457">
        <v>1</v>
      </c>
      <c r="G457">
        <v>1</v>
      </c>
      <c r="H457">
        <v>1</v>
      </c>
      <c r="I457" t="s">
        <v>1088</v>
      </c>
      <c r="J457" t="s">
        <v>3</v>
      </c>
      <c r="K457" t="s">
        <v>1089</v>
      </c>
      <c r="L457">
        <v>1191</v>
      </c>
      <c r="N457">
        <v>1013</v>
      </c>
      <c r="O457" t="s">
        <v>1062</v>
      </c>
      <c r="P457" t="s">
        <v>1062</v>
      </c>
      <c r="Q457">
        <v>1</v>
      </c>
      <c r="W457">
        <v>0</v>
      </c>
      <c r="X457">
        <v>-2012709214</v>
      </c>
      <c r="Y457">
        <f>(AT457*ROUND(1.9,7))</f>
        <v>177.26999999999998</v>
      </c>
      <c r="AA457">
        <v>0</v>
      </c>
      <c r="AB457">
        <v>0</v>
      </c>
      <c r="AC457">
        <v>0</v>
      </c>
      <c r="AD457">
        <v>467.28</v>
      </c>
      <c r="AE457">
        <v>0</v>
      </c>
      <c r="AF457">
        <v>0</v>
      </c>
      <c r="AG457">
        <v>0</v>
      </c>
      <c r="AH457">
        <v>467.28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93.3</v>
      </c>
      <c r="AU457" t="s">
        <v>223</v>
      </c>
      <c r="AV457">
        <v>1</v>
      </c>
      <c r="AW457">
        <v>2</v>
      </c>
      <c r="AX457">
        <v>295890170</v>
      </c>
      <c r="AY457">
        <v>1</v>
      </c>
      <c r="AZ457">
        <v>0</v>
      </c>
      <c r="BA457">
        <v>685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43597.223999999995</v>
      </c>
      <c r="BN457">
        <v>93.3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82834.725599999991</v>
      </c>
      <c r="BU457">
        <v>177.26999999999998</v>
      </c>
      <c r="BV457">
        <v>0</v>
      </c>
      <c r="BW457">
        <v>1</v>
      </c>
      <c r="CU457">
        <f>ROUND(AT457*Source!I122*AH457*AL457,2)</f>
        <v>43597.22</v>
      </c>
      <c r="CV457">
        <f>ROUND(Y457*Source!I122,7)</f>
        <v>177.27</v>
      </c>
      <c r="CW457">
        <v>0</v>
      </c>
      <c r="CX457">
        <f>ROUND(Y457*Source!I122,7)</f>
        <v>177.27</v>
      </c>
      <c r="CY457">
        <f>AD457</f>
        <v>467.28</v>
      </c>
      <c r="CZ457">
        <f>AH457</f>
        <v>467.28</v>
      </c>
      <c r="DA457">
        <f>AL457</f>
        <v>1</v>
      </c>
      <c r="DB457">
        <f>ROUND((ROUND(AT457*CZ457,2)*ROUND(1.9,7)),6)</f>
        <v>82834.717999999993</v>
      </c>
      <c r="DC457">
        <f>ROUND((ROUND(AT457*AG457,2)*ROUND(1.9,7)),6)</f>
        <v>0</v>
      </c>
      <c r="DD457" t="s">
        <v>3</v>
      </c>
      <c r="DE457" t="s">
        <v>3</v>
      </c>
      <c r="DF457">
        <f t="shared" si="413"/>
        <v>0</v>
      </c>
      <c r="DG457">
        <f>ROUND(ROUND(AF457,2)*CX457,2)</f>
        <v>0</v>
      </c>
      <c r="DH457">
        <f t="shared" si="414"/>
        <v>0</v>
      </c>
      <c r="DI457">
        <f t="shared" si="415"/>
        <v>82834.73</v>
      </c>
      <c r="DJ457">
        <f>DI457</f>
        <v>82834.73</v>
      </c>
      <c r="DK457">
        <v>1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ROW(Source!A122)</f>
        <v>122</v>
      </c>
      <c r="B458">
        <v>295887217</v>
      </c>
      <c r="C458">
        <v>295890161</v>
      </c>
      <c r="D458">
        <v>277560491</v>
      </c>
      <c r="E458">
        <v>109</v>
      </c>
      <c r="F458">
        <v>1</v>
      </c>
      <c r="G458">
        <v>1</v>
      </c>
      <c r="H458">
        <v>1</v>
      </c>
      <c r="I458" t="s">
        <v>1063</v>
      </c>
      <c r="J458" t="s">
        <v>3</v>
      </c>
      <c r="K458" t="s">
        <v>1064</v>
      </c>
      <c r="L458">
        <v>1191</v>
      </c>
      <c r="N458">
        <v>1013</v>
      </c>
      <c r="O458" t="s">
        <v>1062</v>
      </c>
      <c r="P458" t="s">
        <v>1062</v>
      </c>
      <c r="Q458">
        <v>1</v>
      </c>
      <c r="W458">
        <v>0</v>
      </c>
      <c r="X458">
        <v>-1417349443</v>
      </c>
      <c r="Y458">
        <f t="shared" ref="Y458:Y464" si="423">(AT458*ROUND(1.8,7))</f>
        <v>63.287999999999997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35.159999999999997</v>
      </c>
      <c r="AU458" t="s">
        <v>222</v>
      </c>
      <c r="AV458">
        <v>2</v>
      </c>
      <c r="AW458">
        <v>2</v>
      </c>
      <c r="AX458">
        <v>295890171</v>
      </c>
      <c r="AY458">
        <v>1</v>
      </c>
      <c r="AZ458">
        <v>0</v>
      </c>
      <c r="BA458">
        <v>686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ROUND(Y458*Source!I122,7)</f>
        <v>63.287999999999997</v>
      </c>
      <c r="CY458">
        <f>AD458</f>
        <v>0</v>
      </c>
      <c r="CZ458">
        <f>AH458</f>
        <v>0</v>
      </c>
      <c r="DA458">
        <f>AL458</f>
        <v>1</v>
      </c>
      <c r="DB458">
        <f t="shared" ref="DB458:DB464" si="424">ROUND((ROUND(AT458*CZ458,2)*ROUND(1.8,7)),6)</f>
        <v>0</v>
      </c>
      <c r="DC458">
        <f t="shared" ref="DC458:DC464" si="425">ROUND((ROUND(AT458*AG458,2)*ROUND(1.8,7)),6)</f>
        <v>0</v>
      </c>
      <c r="DD458" t="s">
        <v>3</v>
      </c>
      <c r="DE458" t="s">
        <v>3</v>
      </c>
      <c r="DF458">
        <f t="shared" si="413"/>
        <v>0</v>
      </c>
      <c r="DG458">
        <f>ROUND(ROUND(AF458,2)*CX458,2)</f>
        <v>0</v>
      </c>
      <c r="DH458">
        <f t="shared" si="414"/>
        <v>0</v>
      </c>
      <c r="DI458">
        <f t="shared" si="415"/>
        <v>0</v>
      </c>
      <c r="DJ458">
        <f>DI458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ROW(Source!A122)</f>
        <v>122</v>
      </c>
      <c r="B459">
        <v>295887217</v>
      </c>
      <c r="C459">
        <v>295890161</v>
      </c>
      <c r="D459">
        <v>277944871</v>
      </c>
      <c r="E459">
        <v>1</v>
      </c>
      <c r="F459">
        <v>1</v>
      </c>
      <c r="G459">
        <v>1</v>
      </c>
      <c r="H459">
        <v>2</v>
      </c>
      <c r="I459" t="s">
        <v>1065</v>
      </c>
      <c r="J459" t="s">
        <v>1066</v>
      </c>
      <c r="K459" t="s">
        <v>1067</v>
      </c>
      <c r="L459">
        <v>1368</v>
      </c>
      <c r="N459">
        <v>1011</v>
      </c>
      <c r="O459" t="s">
        <v>961</v>
      </c>
      <c r="P459" t="s">
        <v>961</v>
      </c>
      <c r="Q459">
        <v>1</v>
      </c>
      <c r="W459">
        <v>0</v>
      </c>
      <c r="X459">
        <v>426515882</v>
      </c>
      <c r="Y459">
        <f t="shared" si="423"/>
        <v>21.6</v>
      </c>
      <c r="AA459">
        <v>0</v>
      </c>
      <c r="AB459">
        <v>1233.46</v>
      </c>
      <c r="AC459">
        <v>642.05999999999995</v>
      </c>
      <c r="AD459">
        <v>0</v>
      </c>
      <c r="AE459">
        <v>0</v>
      </c>
      <c r="AF459">
        <v>1233.46</v>
      </c>
      <c r="AG459">
        <v>642.05999999999995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12</v>
      </c>
      <c r="AU459" t="s">
        <v>222</v>
      </c>
      <c r="AV459">
        <v>1</v>
      </c>
      <c r="AW459">
        <v>2</v>
      </c>
      <c r="AX459">
        <v>295890172</v>
      </c>
      <c r="AY459">
        <v>1</v>
      </c>
      <c r="AZ459">
        <v>0</v>
      </c>
      <c r="BA459">
        <v>687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14801.52</v>
      </c>
      <c r="BL459">
        <v>7704.7199999999993</v>
      </c>
      <c r="BM459">
        <v>0</v>
      </c>
      <c r="BN459">
        <v>0</v>
      </c>
      <c r="BO459">
        <v>12</v>
      </c>
      <c r="BP459">
        <v>1</v>
      </c>
      <c r="BQ459">
        <v>0</v>
      </c>
      <c r="BR459">
        <v>26642.736000000001</v>
      </c>
      <c r="BS459">
        <v>13868.495999999999</v>
      </c>
      <c r="BT459">
        <v>0</v>
      </c>
      <c r="BU459">
        <v>0</v>
      </c>
      <c r="BV459">
        <v>21.6</v>
      </c>
      <c r="BW459">
        <v>1</v>
      </c>
      <c r="CV459">
        <v>0</v>
      </c>
      <c r="CW459">
        <f>ROUND(Y459*Source!I122*DO459,7)</f>
        <v>21.6</v>
      </c>
      <c r="CX459">
        <f>ROUND(Y459*Source!I122,7)</f>
        <v>21.6</v>
      </c>
      <c r="CY459">
        <f t="shared" ref="CY459:CY464" si="426">AB459</f>
        <v>1233.46</v>
      </c>
      <c r="CZ459">
        <f t="shared" ref="CZ459:CZ464" si="427">AF459</f>
        <v>1233.46</v>
      </c>
      <c r="DA459">
        <f t="shared" ref="DA459:DA464" si="428">AJ459</f>
        <v>1</v>
      </c>
      <c r="DB459">
        <f t="shared" si="424"/>
        <v>26642.736000000001</v>
      </c>
      <c r="DC459">
        <f t="shared" si="425"/>
        <v>13868.495999999999</v>
      </c>
      <c r="DD459" t="s">
        <v>3</v>
      </c>
      <c r="DE459" t="s">
        <v>3</v>
      </c>
      <c r="DF459">
        <f t="shared" si="413"/>
        <v>0</v>
      </c>
      <c r="DG459">
        <f>ROUND(ROUND(AF459,2)*CX459,2)</f>
        <v>26642.74</v>
      </c>
      <c r="DH459">
        <f t="shared" si="414"/>
        <v>13868.5</v>
      </c>
      <c r="DI459">
        <f t="shared" si="415"/>
        <v>0</v>
      </c>
      <c r="DJ459">
        <f t="shared" ref="DJ459:DJ464" si="429">DG459+DH459</f>
        <v>40511.240000000005</v>
      </c>
      <c r="DK459">
        <v>1</v>
      </c>
      <c r="DL459" t="s">
        <v>1068</v>
      </c>
      <c r="DM459">
        <v>6</v>
      </c>
      <c r="DN459" t="s">
        <v>1062</v>
      </c>
      <c r="DO459">
        <v>1</v>
      </c>
    </row>
    <row r="460" spans="1:119" x14ac:dyDescent="0.2">
      <c r="A460">
        <f>ROW(Source!A122)</f>
        <v>122</v>
      </c>
      <c r="B460">
        <v>295887217</v>
      </c>
      <c r="C460">
        <v>295890161</v>
      </c>
      <c r="D460">
        <v>277945622</v>
      </c>
      <c r="E460">
        <v>1</v>
      </c>
      <c r="F460">
        <v>1</v>
      </c>
      <c r="G460">
        <v>1</v>
      </c>
      <c r="H460">
        <v>2</v>
      </c>
      <c r="I460" t="s">
        <v>1069</v>
      </c>
      <c r="J460" t="s">
        <v>1070</v>
      </c>
      <c r="K460" t="s">
        <v>1071</v>
      </c>
      <c r="L460">
        <v>1368</v>
      </c>
      <c r="N460">
        <v>1011</v>
      </c>
      <c r="O460" t="s">
        <v>961</v>
      </c>
      <c r="P460" t="s">
        <v>961</v>
      </c>
      <c r="Q460">
        <v>1</v>
      </c>
      <c r="W460">
        <v>0</v>
      </c>
      <c r="X460">
        <v>554806292</v>
      </c>
      <c r="Y460">
        <f t="shared" si="423"/>
        <v>1.9800000000000002</v>
      </c>
      <c r="AA460">
        <v>0</v>
      </c>
      <c r="AB460">
        <v>233.29</v>
      </c>
      <c r="AC460">
        <v>0</v>
      </c>
      <c r="AD460">
        <v>0</v>
      </c>
      <c r="AE460">
        <v>0</v>
      </c>
      <c r="AF460">
        <v>189.67</v>
      </c>
      <c r="AG460">
        <v>0</v>
      </c>
      <c r="AH460">
        <v>0</v>
      </c>
      <c r="AI460">
        <v>1</v>
      </c>
      <c r="AJ460">
        <v>1.23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1.1000000000000001</v>
      </c>
      <c r="AU460" t="s">
        <v>222</v>
      </c>
      <c r="AV460">
        <v>1</v>
      </c>
      <c r="AW460">
        <v>2</v>
      </c>
      <c r="AX460">
        <v>295890173</v>
      </c>
      <c r="AY460">
        <v>1</v>
      </c>
      <c r="AZ460">
        <v>0</v>
      </c>
      <c r="BA460">
        <v>688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208.637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375.54660000000001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f>ROUND(Y460*Source!I122*DO460,7)</f>
        <v>0</v>
      </c>
      <c r="CX460">
        <f>ROUND(Y460*Source!I122,7)</f>
        <v>1.98</v>
      </c>
      <c r="CY460">
        <f t="shared" si="426"/>
        <v>233.29</v>
      </c>
      <c r="CZ460">
        <f t="shared" si="427"/>
        <v>189.67</v>
      </c>
      <c r="DA460">
        <f t="shared" si="428"/>
        <v>1.23</v>
      </c>
      <c r="DB460">
        <f t="shared" si="424"/>
        <v>375.55200000000002</v>
      </c>
      <c r="DC460">
        <f t="shared" si="425"/>
        <v>0</v>
      </c>
      <c r="DD460" t="s">
        <v>3</v>
      </c>
      <c r="DE460" t="s">
        <v>3</v>
      </c>
      <c r="DF460">
        <f t="shared" si="413"/>
        <v>0</v>
      </c>
      <c r="DG460">
        <f>ROUND(ROUND(AF460*AJ460,2)*CX460,2)</f>
        <v>461.91</v>
      </c>
      <c r="DH460">
        <f t="shared" si="414"/>
        <v>0</v>
      </c>
      <c r="DI460">
        <f t="shared" si="415"/>
        <v>0</v>
      </c>
      <c r="DJ460">
        <f t="shared" si="429"/>
        <v>461.91</v>
      </c>
      <c r="DK460">
        <v>1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ROW(Source!A122)</f>
        <v>122</v>
      </c>
      <c r="B461">
        <v>295887217</v>
      </c>
      <c r="C461">
        <v>295890161</v>
      </c>
      <c r="D461">
        <v>277945779</v>
      </c>
      <c r="E461">
        <v>1</v>
      </c>
      <c r="F461">
        <v>1</v>
      </c>
      <c r="G461">
        <v>1</v>
      </c>
      <c r="H461">
        <v>2</v>
      </c>
      <c r="I461" t="s">
        <v>1072</v>
      </c>
      <c r="J461" t="s">
        <v>1073</v>
      </c>
      <c r="K461" t="s">
        <v>1074</v>
      </c>
      <c r="L461">
        <v>1368</v>
      </c>
      <c r="N461">
        <v>1011</v>
      </c>
      <c r="O461" t="s">
        <v>961</v>
      </c>
      <c r="P461" t="s">
        <v>961</v>
      </c>
      <c r="Q461">
        <v>1</v>
      </c>
      <c r="W461">
        <v>0</v>
      </c>
      <c r="X461">
        <v>-1301021868</v>
      </c>
      <c r="Y461">
        <f t="shared" si="423"/>
        <v>27.828000000000003</v>
      </c>
      <c r="AA461">
        <v>0</v>
      </c>
      <c r="AB461">
        <v>1274.48</v>
      </c>
      <c r="AC461">
        <v>642.05999999999995</v>
      </c>
      <c r="AD461">
        <v>0</v>
      </c>
      <c r="AE461">
        <v>0</v>
      </c>
      <c r="AF461">
        <v>1070.99</v>
      </c>
      <c r="AG461">
        <v>642.05999999999995</v>
      </c>
      <c r="AH461">
        <v>0</v>
      </c>
      <c r="AI461">
        <v>1</v>
      </c>
      <c r="AJ461">
        <v>1.19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15.46</v>
      </c>
      <c r="AU461" t="s">
        <v>222</v>
      </c>
      <c r="AV461">
        <v>1</v>
      </c>
      <c r="AW461">
        <v>2</v>
      </c>
      <c r="AX461">
        <v>295890174</v>
      </c>
      <c r="AY461">
        <v>1</v>
      </c>
      <c r="AZ461">
        <v>0</v>
      </c>
      <c r="BA461">
        <v>689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16557.505400000002</v>
      </c>
      <c r="BL461">
        <v>9926.2476000000006</v>
      </c>
      <c r="BM461">
        <v>0</v>
      </c>
      <c r="BN461">
        <v>0</v>
      </c>
      <c r="BO461">
        <v>15.46</v>
      </c>
      <c r="BP461">
        <v>1</v>
      </c>
      <c r="BQ461">
        <v>0</v>
      </c>
      <c r="BR461">
        <v>29803.509720000002</v>
      </c>
      <c r="BS461">
        <v>17867.24568</v>
      </c>
      <c r="BT461">
        <v>0</v>
      </c>
      <c r="BU461">
        <v>0</v>
      </c>
      <c r="BV461">
        <v>27.828000000000003</v>
      </c>
      <c r="BW461">
        <v>1</v>
      </c>
      <c r="CV461">
        <v>0</v>
      </c>
      <c r="CW461">
        <f>ROUND(Y461*Source!I122*DO461,7)</f>
        <v>27.827999999999999</v>
      </c>
      <c r="CX461">
        <f>ROUND(Y461*Source!I122,7)</f>
        <v>27.827999999999999</v>
      </c>
      <c r="CY461">
        <f t="shared" si="426"/>
        <v>1274.48</v>
      </c>
      <c r="CZ461">
        <f t="shared" si="427"/>
        <v>1070.99</v>
      </c>
      <c r="DA461">
        <f t="shared" si="428"/>
        <v>1.19</v>
      </c>
      <c r="DB461">
        <f t="shared" si="424"/>
        <v>29803.518</v>
      </c>
      <c r="DC461">
        <f t="shared" si="425"/>
        <v>17867.25</v>
      </c>
      <c r="DD461" t="s">
        <v>3</v>
      </c>
      <c r="DE461" t="s">
        <v>3</v>
      </c>
      <c r="DF461">
        <f t="shared" si="413"/>
        <v>0</v>
      </c>
      <c r="DG461">
        <f>ROUND(ROUND(AF461*AJ461,2)*CX461,2)</f>
        <v>35466.230000000003</v>
      </c>
      <c r="DH461">
        <f t="shared" si="414"/>
        <v>17867.25</v>
      </c>
      <c r="DI461">
        <f t="shared" si="415"/>
        <v>0</v>
      </c>
      <c r="DJ461">
        <f t="shared" si="429"/>
        <v>53333.48</v>
      </c>
      <c r="DK461">
        <v>1</v>
      </c>
      <c r="DL461" t="s">
        <v>1068</v>
      </c>
      <c r="DM461">
        <v>6</v>
      </c>
      <c r="DN461" t="s">
        <v>1062</v>
      </c>
      <c r="DO461">
        <v>1</v>
      </c>
    </row>
    <row r="462" spans="1:119" x14ac:dyDescent="0.2">
      <c r="A462">
        <f>ROW(Source!A122)</f>
        <v>122</v>
      </c>
      <c r="B462">
        <v>295887217</v>
      </c>
      <c r="C462">
        <v>295890161</v>
      </c>
      <c r="D462">
        <v>277945806</v>
      </c>
      <c r="E462">
        <v>1</v>
      </c>
      <c r="F462">
        <v>1</v>
      </c>
      <c r="G462">
        <v>1</v>
      </c>
      <c r="H462">
        <v>2</v>
      </c>
      <c r="I462" t="s">
        <v>1075</v>
      </c>
      <c r="J462" t="s">
        <v>1076</v>
      </c>
      <c r="K462" t="s">
        <v>1077</v>
      </c>
      <c r="L462">
        <v>1368</v>
      </c>
      <c r="N462">
        <v>1011</v>
      </c>
      <c r="O462" t="s">
        <v>961</v>
      </c>
      <c r="P462" t="s">
        <v>961</v>
      </c>
      <c r="Q462">
        <v>1</v>
      </c>
      <c r="W462">
        <v>0</v>
      </c>
      <c r="X462">
        <v>1745550372</v>
      </c>
      <c r="Y462">
        <f t="shared" si="423"/>
        <v>4.2480000000000002</v>
      </c>
      <c r="AA462">
        <v>0</v>
      </c>
      <c r="AB462">
        <v>758.04</v>
      </c>
      <c r="AC462">
        <v>477.98</v>
      </c>
      <c r="AD462">
        <v>0</v>
      </c>
      <c r="AE462">
        <v>0</v>
      </c>
      <c r="AF462">
        <v>758.04</v>
      </c>
      <c r="AG462">
        <v>477.98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2.36</v>
      </c>
      <c r="AU462" t="s">
        <v>222</v>
      </c>
      <c r="AV462">
        <v>1</v>
      </c>
      <c r="AW462">
        <v>2</v>
      </c>
      <c r="AX462">
        <v>295890175</v>
      </c>
      <c r="AY462">
        <v>1</v>
      </c>
      <c r="AZ462">
        <v>0</v>
      </c>
      <c r="BA462">
        <v>690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1788.9743999999998</v>
      </c>
      <c r="BL462">
        <v>1128.0328</v>
      </c>
      <c r="BM462">
        <v>0</v>
      </c>
      <c r="BN462">
        <v>0</v>
      </c>
      <c r="BO462">
        <v>2.36</v>
      </c>
      <c r="BP462">
        <v>1</v>
      </c>
      <c r="BQ462">
        <v>0</v>
      </c>
      <c r="BR462">
        <v>3220.1539200000002</v>
      </c>
      <c r="BS462">
        <v>2030.4590400000002</v>
      </c>
      <c r="BT462">
        <v>0</v>
      </c>
      <c r="BU462">
        <v>0</v>
      </c>
      <c r="BV462">
        <v>4.2480000000000002</v>
      </c>
      <c r="BW462">
        <v>1</v>
      </c>
      <c r="CV462">
        <v>0</v>
      </c>
      <c r="CW462">
        <f>ROUND(Y462*Source!I122*DO462,7)</f>
        <v>4.2480000000000002</v>
      </c>
      <c r="CX462">
        <f>ROUND(Y462*Source!I122,7)</f>
        <v>4.2480000000000002</v>
      </c>
      <c r="CY462">
        <f t="shared" si="426"/>
        <v>758.04</v>
      </c>
      <c r="CZ462">
        <f t="shared" si="427"/>
        <v>758.04</v>
      </c>
      <c r="DA462">
        <f t="shared" si="428"/>
        <v>1</v>
      </c>
      <c r="DB462">
        <f t="shared" si="424"/>
        <v>3220.1460000000002</v>
      </c>
      <c r="DC462">
        <f t="shared" si="425"/>
        <v>2030.454</v>
      </c>
      <c r="DD462" t="s">
        <v>3</v>
      </c>
      <c r="DE462" t="s">
        <v>3</v>
      </c>
      <c r="DF462">
        <f t="shared" si="413"/>
        <v>0</v>
      </c>
      <c r="DG462">
        <f>ROUND(ROUND(AF462,2)*CX462,2)</f>
        <v>3220.15</v>
      </c>
      <c r="DH462">
        <f t="shared" si="414"/>
        <v>2030.46</v>
      </c>
      <c r="DI462">
        <f t="shared" si="415"/>
        <v>0</v>
      </c>
      <c r="DJ462">
        <f t="shared" si="429"/>
        <v>5250.6100000000006</v>
      </c>
      <c r="DK462">
        <v>1</v>
      </c>
      <c r="DL462" t="s">
        <v>1078</v>
      </c>
      <c r="DM462">
        <v>4</v>
      </c>
      <c r="DN462" t="s">
        <v>1062</v>
      </c>
      <c r="DO462">
        <v>1</v>
      </c>
    </row>
    <row r="463" spans="1:119" x14ac:dyDescent="0.2">
      <c r="A463">
        <f>ROW(Source!A122)</f>
        <v>122</v>
      </c>
      <c r="B463">
        <v>295887217</v>
      </c>
      <c r="C463">
        <v>295890161</v>
      </c>
      <c r="D463">
        <v>277945914</v>
      </c>
      <c r="E463">
        <v>1</v>
      </c>
      <c r="F463">
        <v>1</v>
      </c>
      <c r="G463">
        <v>1</v>
      </c>
      <c r="H463">
        <v>2</v>
      </c>
      <c r="I463" t="s">
        <v>1079</v>
      </c>
      <c r="J463" t="s">
        <v>1080</v>
      </c>
      <c r="K463" t="s">
        <v>1081</v>
      </c>
      <c r="L463">
        <v>1368</v>
      </c>
      <c r="N463">
        <v>1011</v>
      </c>
      <c r="O463" t="s">
        <v>961</v>
      </c>
      <c r="P463" t="s">
        <v>961</v>
      </c>
      <c r="Q463">
        <v>1</v>
      </c>
      <c r="W463">
        <v>0</v>
      </c>
      <c r="X463">
        <v>-351551180</v>
      </c>
      <c r="Y463">
        <f t="shared" si="423"/>
        <v>9.6120000000000001</v>
      </c>
      <c r="AA463">
        <v>0</v>
      </c>
      <c r="AB463">
        <v>1719.6</v>
      </c>
      <c r="AC463">
        <v>549.32000000000005</v>
      </c>
      <c r="AD463">
        <v>0</v>
      </c>
      <c r="AE463">
        <v>0</v>
      </c>
      <c r="AF463">
        <v>1521.77</v>
      </c>
      <c r="AG463">
        <v>549.32000000000005</v>
      </c>
      <c r="AH463">
        <v>0</v>
      </c>
      <c r="AI463">
        <v>1</v>
      </c>
      <c r="AJ463">
        <v>1.1299999999999999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5.34</v>
      </c>
      <c r="AU463" t="s">
        <v>222</v>
      </c>
      <c r="AV463">
        <v>1</v>
      </c>
      <c r="AW463">
        <v>2</v>
      </c>
      <c r="AX463">
        <v>295890176</v>
      </c>
      <c r="AY463">
        <v>1</v>
      </c>
      <c r="AZ463">
        <v>0</v>
      </c>
      <c r="BA463">
        <v>691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8126.2518</v>
      </c>
      <c r="BL463">
        <v>2933.3688000000002</v>
      </c>
      <c r="BM463">
        <v>0</v>
      </c>
      <c r="BN463">
        <v>0</v>
      </c>
      <c r="BO463">
        <v>5.34</v>
      </c>
      <c r="BP463">
        <v>1</v>
      </c>
      <c r="BQ463">
        <v>0</v>
      </c>
      <c r="BR463">
        <v>14627.25324</v>
      </c>
      <c r="BS463">
        <v>5280.0638400000007</v>
      </c>
      <c r="BT463">
        <v>0</v>
      </c>
      <c r="BU463">
        <v>0</v>
      </c>
      <c r="BV463">
        <v>9.6120000000000001</v>
      </c>
      <c r="BW463">
        <v>1</v>
      </c>
      <c r="CV463">
        <v>0</v>
      </c>
      <c r="CW463">
        <f>ROUND(Y463*Source!I122*DO463,7)</f>
        <v>9.6120000000000001</v>
      </c>
      <c r="CX463">
        <f>ROUND(Y463*Source!I122,7)</f>
        <v>9.6120000000000001</v>
      </c>
      <c r="CY463">
        <f t="shared" si="426"/>
        <v>1719.6</v>
      </c>
      <c r="CZ463">
        <f t="shared" si="427"/>
        <v>1521.77</v>
      </c>
      <c r="DA463">
        <f t="shared" si="428"/>
        <v>1.1299999999999999</v>
      </c>
      <c r="DB463">
        <f t="shared" si="424"/>
        <v>14627.25</v>
      </c>
      <c r="DC463">
        <f t="shared" si="425"/>
        <v>5280.0659999999998</v>
      </c>
      <c r="DD463" t="s">
        <v>3</v>
      </c>
      <c r="DE463" t="s">
        <v>3</v>
      </c>
      <c r="DF463">
        <f t="shared" si="413"/>
        <v>0</v>
      </c>
      <c r="DG463">
        <f>ROUND(ROUND(AF463*AJ463,2)*CX463,2)</f>
        <v>16528.8</v>
      </c>
      <c r="DH463">
        <f t="shared" si="414"/>
        <v>5280.06</v>
      </c>
      <c r="DI463">
        <f t="shared" si="415"/>
        <v>0</v>
      </c>
      <c r="DJ463">
        <f t="shared" si="429"/>
        <v>21808.86</v>
      </c>
      <c r="DK463">
        <v>1</v>
      </c>
      <c r="DL463" t="s">
        <v>1082</v>
      </c>
      <c r="DM463">
        <v>5</v>
      </c>
      <c r="DN463" t="s">
        <v>1062</v>
      </c>
      <c r="DO463">
        <v>1</v>
      </c>
    </row>
    <row r="464" spans="1:119" x14ac:dyDescent="0.2">
      <c r="A464">
        <f>ROW(Source!A122)</f>
        <v>122</v>
      </c>
      <c r="B464">
        <v>295887217</v>
      </c>
      <c r="C464">
        <v>295890161</v>
      </c>
      <c r="D464">
        <v>277946622</v>
      </c>
      <c r="E464">
        <v>1</v>
      </c>
      <c r="F464">
        <v>1</v>
      </c>
      <c r="G464">
        <v>1</v>
      </c>
      <c r="H464">
        <v>2</v>
      </c>
      <c r="I464" t="s">
        <v>1083</v>
      </c>
      <c r="J464" t="s">
        <v>1084</v>
      </c>
      <c r="K464" t="s">
        <v>1085</v>
      </c>
      <c r="L464">
        <v>1368</v>
      </c>
      <c r="N464">
        <v>1011</v>
      </c>
      <c r="O464" t="s">
        <v>961</v>
      </c>
      <c r="P464" t="s">
        <v>961</v>
      </c>
      <c r="Q464">
        <v>1</v>
      </c>
      <c r="W464">
        <v>0</v>
      </c>
      <c r="X464">
        <v>-733660489</v>
      </c>
      <c r="Y464">
        <f t="shared" si="423"/>
        <v>4.7520000000000007</v>
      </c>
      <c r="AA464">
        <v>0</v>
      </c>
      <c r="AB464">
        <v>16.05</v>
      </c>
      <c r="AC464">
        <v>0</v>
      </c>
      <c r="AD464">
        <v>0</v>
      </c>
      <c r="AE464">
        <v>0</v>
      </c>
      <c r="AF464">
        <v>12.74</v>
      </c>
      <c r="AG464">
        <v>0</v>
      </c>
      <c r="AH464">
        <v>0</v>
      </c>
      <c r="AI464">
        <v>1</v>
      </c>
      <c r="AJ464">
        <v>1.26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2.64</v>
      </c>
      <c r="AU464" t="s">
        <v>222</v>
      </c>
      <c r="AV464">
        <v>1</v>
      </c>
      <c r="AW464">
        <v>2</v>
      </c>
      <c r="AX464">
        <v>295890177</v>
      </c>
      <c r="AY464">
        <v>1</v>
      </c>
      <c r="AZ464">
        <v>0</v>
      </c>
      <c r="BA464">
        <v>692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33.633600000000001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60.540480000000009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ROUND(Y464*Source!I122*DO464,7)</f>
        <v>0</v>
      </c>
      <c r="CX464">
        <f>ROUND(Y464*Source!I122,7)</f>
        <v>4.7519999999999998</v>
      </c>
      <c r="CY464">
        <f t="shared" si="426"/>
        <v>16.05</v>
      </c>
      <c r="CZ464">
        <f t="shared" si="427"/>
        <v>12.74</v>
      </c>
      <c r="DA464">
        <f t="shared" si="428"/>
        <v>1.26</v>
      </c>
      <c r="DB464">
        <f t="shared" si="424"/>
        <v>60.533999999999999</v>
      </c>
      <c r="DC464">
        <f t="shared" si="425"/>
        <v>0</v>
      </c>
      <c r="DD464" t="s">
        <v>3</v>
      </c>
      <c r="DE464" t="s">
        <v>3</v>
      </c>
      <c r="DF464">
        <f t="shared" si="413"/>
        <v>0</v>
      </c>
      <c r="DG464">
        <f>ROUND(ROUND(AF464*AJ464,2)*CX464,2)</f>
        <v>76.27</v>
      </c>
      <c r="DH464">
        <f t="shared" si="414"/>
        <v>0</v>
      </c>
      <c r="DI464">
        <f t="shared" si="415"/>
        <v>0</v>
      </c>
      <c r="DJ464">
        <f t="shared" si="429"/>
        <v>76.27</v>
      </c>
      <c r="DK464">
        <v>1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ROW(Source!A123)</f>
        <v>123</v>
      </c>
      <c r="B465">
        <v>295887217</v>
      </c>
      <c r="C465">
        <v>295890182</v>
      </c>
      <c r="D465">
        <v>277560295</v>
      </c>
      <c r="E465">
        <v>109</v>
      </c>
      <c r="F465">
        <v>1</v>
      </c>
      <c r="G465">
        <v>1</v>
      </c>
      <c r="H465">
        <v>1</v>
      </c>
      <c r="I465" t="s">
        <v>1090</v>
      </c>
      <c r="J465" t="s">
        <v>3</v>
      </c>
      <c r="K465" t="s">
        <v>1091</v>
      </c>
      <c r="L465">
        <v>1191</v>
      </c>
      <c r="N465">
        <v>1013</v>
      </c>
      <c r="O465" t="s">
        <v>1062</v>
      </c>
      <c r="P465" t="s">
        <v>1062</v>
      </c>
      <c r="Q465">
        <v>1</v>
      </c>
      <c r="W465">
        <v>0</v>
      </c>
      <c r="X465">
        <v>-881424154</v>
      </c>
      <c r="Y465">
        <f>(AT465*ROUND((0.75*1.9),7))</f>
        <v>132.38250000000002</v>
      </c>
      <c r="AA465">
        <v>0</v>
      </c>
      <c r="AB465">
        <v>0</v>
      </c>
      <c r="AC465">
        <v>0</v>
      </c>
      <c r="AD465">
        <v>461.93</v>
      </c>
      <c r="AE465">
        <v>0</v>
      </c>
      <c r="AF465">
        <v>0</v>
      </c>
      <c r="AG465">
        <v>0</v>
      </c>
      <c r="AH465">
        <v>461.93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92.9</v>
      </c>
      <c r="AU465" t="s">
        <v>218</v>
      </c>
      <c r="AV465">
        <v>1</v>
      </c>
      <c r="AW465">
        <v>2</v>
      </c>
      <c r="AX465">
        <v>295890191</v>
      </c>
      <c r="AY465">
        <v>1</v>
      </c>
      <c r="AZ465">
        <v>0</v>
      </c>
      <c r="BA465">
        <v>697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42913.297000000006</v>
      </c>
      <c r="BN465">
        <v>92.9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61151.448225000007</v>
      </c>
      <c r="BU465">
        <v>132.38250000000002</v>
      </c>
      <c r="BV465">
        <v>0</v>
      </c>
      <c r="BW465">
        <v>1</v>
      </c>
      <c r="CU465">
        <f>ROUND(AT465*Source!I123*AH465*AL465,2)</f>
        <v>42913.3</v>
      </c>
      <c r="CV465">
        <f>ROUND(Y465*Source!I123,7)</f>
        <v>132.38249999999999</v>
      </c>
      <c r="CW465">
        <v>0</v>
      </c>
      <c r="CX465">
        <f>ROUND(Y465*Source!I123,7)</f>
        <v>132.38249999999999</v>
      </c>
      <c r="CY465">
        <f>AD465</f>
        <v>461.93</v>
      </c>
      <c r="CZ465">
        <f>AH465</f>
        <v>461.93</v>
      </c>
      <c r="DA465">
        <f>AL465</f>
        <v>1</v>
      </c>
      <c r="DB465">
        <f>ROUND((ROUND(AT465*CZ465,2)*ROUND((0.75*1.9),7)),6)</f>
        <v>61151.452499999999</v>
      </c>
      <c r="DC465">
        <f>ROUND((ROUND(AT465*AG465,2)*ROUND((0.75*1.9),7)),6)</f>
        <v>0</v>
      </c>
      <c r="DD465" t="s">
        <v>3</v>
      </c>
      <c r="DE465" t="s">
        <v>3</v>
      </c>
      <c r="DF465">
        <f t="shared" si="413"/>
        <v>0</v>
      </c>
      <c r="DG465">
        <f>ROUND(ROUND(AF465,2)*CX465,2)</f>
        <v>0</v>
      </c>
      <c r="DH465">
        <f t="shared" si="414"/>
        <v>0</v>
      </c>
      <c r="DI465">
        <f t="shared" si="415"/>
        <v>61151.45</v>
      </c>
      <c r="DJ465">
        <f>DI465</f>
        <v>61151.45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ROW(Source!A123)</f>
        <v>123</v>
      </c>
      <c r="B466">
        <v>295887217</v>
      </c>
      <c r="C466">
        <v>295890182</v>
      </c>
      <c r="D466">
        <v>277560491</v>
      </c>
      <c r="E466">
        <v>109</v>
      </c>
      <c r="F466">
        <v>1</v>
      </c>
      <c r="G466">
        <v>1</v>
      </c>
      <c r="H466">
        <v>1</v>
      </c>
      <c r="I466" t="s">
        <v>1063</v>
      </c>
      <c r="J466" t="s">
        <v>3</v>
      </c>
      <c r="K466" t="s">
        <v>1064</v>
      </c>
      <c r="L466">
        <v>1191</v>
      </c>
      <c r="N466">
        <v>1013</v>
      </c>
      <c r="O466" t="s">
        <v>1062</v>
      </c>
      <c r="P466" t="s">
        <v>1062</v>
      </c>
      <c r="Q466">
        <v>1</v>
      </c>
      <c r="W466">
        <v>0</v>
      </c>
      <c r="X466">
        <v>-1417349443</v>
      </c>
      <c r="Y466">
        <f t="shared" ref="Y466:Y472" si="430">(AT466*ROUND((0.75*1.8),7))</f>
        <v>41.161500000000004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30.49</v>
      </c>
      <c r="AU466" t="s">
        <v>217</v>
      </c>
      <c r="AV466">
        <v>2</v>
      </c>
      <c r="AW466">
        <v>2</v>
      </c>
      <c r="AX466">
        <v>295890192</v>
      </c>
      <c r="AY466">
        <v>1</v>
      </c>
      <c r="AZ466">
        <v>0</v>
      </c>
      <c r="BA466">
        <v>698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ROUND(Y466*Source!I123,7)</f>
        <v>41.161499999999997</v>
      </c>
      <c r="CY466">
        <f>AD466</f>
        <v>0</v>
      </c>
      <c r="CZ466">
        <f>AH466</f>
        <v>0</v>
      </c>
      <c r="DA466">
        <f>AL466</f>
        <v>1</v>
      </c>
      <c r="DB466">
        <f t="shared" ref="DB466:DB472" si="431">ROUND((ROUND(AT466*CZ466,2)*ROUND((0.75*1.8),7)),6)</f>
        <v>0</v>
      </c>
      <c r="DC466">
        <f t="shared" ref="DC466:DC472" si="432">ROUND((ROUND(AT466*AG466,2)*ROUND((0.75*1.8),7)),6)</f>
        <v>0</v>
      </c>
      <c r="DD466" t="s">
        <v>3</v>
      </c>
      <c r="DE466" t="s">
        <v>3</v>
      </c>
      <c r="DF466">
        <f t="shared" si="413"/>
        <v>0</v>
      </c>
      <c r="DG466">
        <f>ROUND(ROUND(AF466,2)*CX466,2)</f>
        <v>0</v>
      </c>
      <c r="DH466">
        <f t="shared" si="414"/>
        <v>0</v>
      </c>
      <c r="DI466">
        <f t="shared" si="415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ROW(Source!A123)</f>
        <v>123</v>
      </c>
      <c r="B467">
        <v>295887217</v>
      </c>
      <c r="C467">
        <v>295890182</v>
      </c>
      <c r="D467">
        <v>277944871</v>
      </c>
      <c r="E467">
        <v>1</v>
      </c>
      <c r="F467">
        <v>1</v>
      </c>
      <c r="G467">
        <v>1</v>
      </c>
      <c r="H467">
        <v>2</v>
      </c>
      <c r="I467" t="s">
        <v>1065</v>
      </c>
      <c r="J467" t="s">
        <v>1066</v>
      </c>
      <c r="K467" t="s">
        <v>1067</v>
      </c>
      <c r="L467">
        <v>1368</v>
      </c>
      <c r="N467">
        <v>1011</v>
      </c>
      <c r="O467" t="s">
        <v>961</v>
      </c>
      <c r="P467" t="s">
        <v>961</v>
      </c>
      <c r="Q467">
        <v>1</v>
      </c>
      <c r="W467">
        <v>0</v>
      </c>
      <c r="X467">
        <v>426515882</v>
      </c>
      <c r="Y467">
        <f t="shared" si="430"/>
        <v>15.390000000000002</v>
      </c>
      <c r="AA467">
        <v>0</v>
      </c>
      <c r="AB467">
        <v>1233.46</v>
      </c>
      <c r="AC467">
        <v>642.05999999999995</v>
      </c>
      <c r="AD467">
        <v>0</v>
      </c>
      <c r="AE467">
        <v>0</v>
      </c>
      <c r="AF467">
        <v>1233.46</v>
      </c>
      <c r="AG467">
        <v>642.05999999999995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11.4</v>
      </c>
      <c r="AU467" t="s">
        <v>217</v>
      </c>
      <c r="AV467">
        <v>1</v>
      </c>
      <c r="AW467">
        <v>2</v>
      </c>
      <c r="AX467">
        <v>295890193</v>
      </c>
      <c r="AY467">
        <v>1</v>
      </c>
      <c r="AZ467">
        <v>0</v>
      </c>
      <c r="BA467">
        <v>699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14061.444000000001</v>
      </c>
      <c r="BL467">
        <v>7319.4839999999995</v>
      </c>
      <c r="BM467">
        <v>0</v>
      </c>
      <c r="BN467">
        <v>0</v>
      </c>
      <c r="BO467">
        <v>11.4</v>
      </c>
      <c r="BP467">
        <v>1</v>
      </c>
      <c r="BQ467">
        <v>0</v>
      </c>
      <c r="BR467">
        <v>18982.949400000005</v>
      </c>
      <c r="BS467">
        <v>9881.3034000000007</v>
      </c>
      <c r="BT467">
        <v>0</v>
      </c>
      <c r="BU467">
        <v>0</v>
      </c>
      <c r="BV467">
        <v>15.390000000000002</v>
      </c>
      <c r="BW467">
        <v>1</v>
      </c>
      <c r="CV467">
        <v>0</v>
      </c>
      <c r="CW467">
        <f>ROUND(Y467*Source!I123*DO467,7)</f>
        <v>15.39</v>
      </c>
      <c r="CX467">
        <f>ROUND(Y467*Source!I123,7)</f>
        <v>15.39</v>
      </c>
      <c r="CY467">
        <f t="shared" ref="CY467:CY472" si="433">AB467</f>
        <v>1233.46</v>
      </c>
      <c r="CZ467">
        <f t="shared" ref="CZ467:CZ472" si="434">AF467</f>
        <v>1233.46</v>
      </c>
      <c r="DA467">
        <f t="shared" ref="DA467:DA472" si="435">AJ467</f>
        <v>1</v>
      </c>
      <c r="DB467">
        <f t="shared" si="431"/>
        <v>18982.944</v>
      </c>
      <c r="DC467">
        <f t="shared" si="432"/>
        <v>9881.2980000000007</v>
      </c>
      <c r="DD467" t="s">
        <v>3</v>
      </c>
      <c r="DE467" t="s">
        <v>3</v>
      </c>
      <c r="DF467">
        <f t="shared" si="413"/>
        <v>0</v>
      </c>
      <c r="DG467">
        <f>ROUND(ROUND(AF467,2)*CX467,2)</f>
        <v>18982.95</v>
      </c>
      <c r="DH467">
        <f t="shared" si="414"/>
        <v>9881.2999999999993</v>
      </c>
      <c r="DI467">
        <f t="shared" si="415"/>
        <v>0</v>
      </c>
      <c r="DJ467">
        <f t="shared" ref="DJ467:DJ472" si="436">DG467+DH467</f>
        <v>28864.25</v>
      </c>
      <c r="DK467">
        <v>1</v>
      </c>
      <c r="DL467" t="s">
        <v>1068</v>
      </c>
      <c r="DM467">
        <v>6</v>
      </c>
      <c r="DN467" t="s">
        <v>1062</v>
      </c>
      <c r="DO467">
        <v>1</v>
      </c>
    </row>
    <row r="468" spans="1:119" x14ac:dyDescent="0.2">
      <c r="A468">
        <f>ROW(Source!A123)</f>
        <v>123</v>
      </c>
      <c r="B468">
        <v>295887217</v>
      </c>
      <c r="C468">
        <v>295890182</v>
      </c>
      <c r="D468">
        <v>277945622</v>
      </c>
      <c r="E468">
        <v>1</v>
      </c>
      <c r="F468">
        <v>1</v>
      </c>
      <c r="G468">
        <v>1</v>
      </c>
      <c r="H468">
        <v>2</v>
      </c>
      <c r="I468" t="s">
        <v>1069</v>
      </c>
      <c r="J468" t="s">
        <v>1070</v>
      </c>
      <c r="K468" t="s">
        <v>1071</v>
      </c>
      <c r="L468">
        <v>1368</v>
      </c>
      <c r="N468">
        <v>1011</v>
      </c>
      <c r="O468" t="s">
        <v>961</v>
      </c>
      <c r="P468" t="s">
        <v>961</v>
      </c>
      <c r="Q468">
        <v>1</v>
      </c>
      <c r="W468">
        <v>0</v>
      </c>
      <c r="X468">
        <v>554806292</v>
      </c>
      <c r="Y468">
        <f t="shared" si="430"/>
        <v>1.4850000000000003</v>
      </c>
      <c r="AA468">
        <v>0</v>
      </c>
      <c r="AB468">
        <v>233.29</v>
      </c>
      <c r="AC468">
        <v>0</v>
      </c>
      <c r="AD468">
        <v>0</v>
      </c>
      <c r="AE468">
        <v>0</v>
      </c>
      <c r="AF468">
        <v>189.67</v>
      </c>
      <c r="AG468">
        <v>0</v>
      </c>
      <c r="AH468">
        <v>0</v>
      </c>
      <c r="AI468">
        <v>1</v>
      </c>
      <c r="AJ468">
        <v>1.23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1.1000000000000001</v>
      </c>
      <c r="AU468" t="s">
        <v>217</v>
      </c>
      <c r="AV468">
        <v>1</v>
      </c>
      <c r="AW468">
        <v>2</v>
      </c>
      <c r="AX468">
        <v>295890194</v>
      </c>
      <c r="AY468">
        <v>1</v>
      </c>
      <c r="AZ468">
        <v>0</v>
      </c>
      <c r="BA468">
        <v>700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208.637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0</v>
      </c>
      <c r="BR468">
        <v>281.65994999999998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f>ROUND(Y468*Source!I123*DO468,7)</f>
        <v>0</v>
      </c>
      <c r="CX468">
        <f>ROUND(Y468*Source!I123,7)</f>
        <v>1.4850000000000001</v>
      </c>
      <c r="CY468">
        <f t="shared" si="433"/>
        <v>233.29</v>
      </c>
      <c r="CZ468">
        <f t="shared" si="434"/>
        <v>189.67</v>
      </c>
      <c r="DA468">
        <f t="shared" si="435"/>
        <v>1.23</v>
      </c>
      <c r="DB468">
        <f t="shared" si="431"/>
        <v>281.66399999999999</v>
      </c>
      <c r="DC468">
        <f t="shared" si="432"/>
        <v>0</v>
      </c>
      <c r="DD468" t="s">
        <v>3</v>
      </c>
      <c r="DE468" t="s">
        <v>3</v>
      </c>
      <c r="DF468">
        <f t="shared" si="413"/>
        <v>0</v>
      </c>
      <c r="DG468">
        <f>ROUND(ROUND(AF468*AJ468,2)*CX468,2)</f>
        <v>346.44</v>
      </c>
      <c r="DH468">
        <f t="shared" si="414"/>
        <v>0</v>
      </c>
      <c r="DI468">
        <f t="shared" si="415"/>
        <v>0</v>
      </c>
      <c r="DJ468">
        <f t="shared" si="436"/>
        <v>346.44</v>
      </c>
      <c r="DK468">
        <v>1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ROW(Source!A123)</f>
        <v>123</v>
      </c>
      <c r="B469">
        <v>295887217</v>
      </c>
      <c r="C469">
        <v>295890182</v>
      </c>
      <c r="D469">
        <v>277945779</v>
      </c>
      <c r="E469">
        <v>1</v>
      </c>
      <c r="F469">
        <v>1</v>
      </c>
      <c r="G469">
        <v>1</v>
      </c>
      <c r="H469">
        <v>2</v>
      </c>
      <c r="I469" t="s">
        <v>1072</v>
      </c>
      <c r="J469" t="s">
        <v>1073</v>
      </c>
      <c r="K469" t="s">
        <v>1074</v>
      </c>
      <c r="L469">
        <v>1368</v>
      </c>
      <c r="N469">
        <v>1011</v>
      </c>
      <c r="O469" t="s">
        <v>961</v>
      </c>
      <c r="P469" t="s">
        <v>961</v>
      </c>
      <c r="Q469">
        <v>1</v>
      </c>
      <c r="W469">
        <v>0</v>
      </c>
      <c r="X469">
        <v>-1301021868</v>
      </c>
      <c r="Y469">
        <f t="shared" si="430"/>
        <v>17.590499999999999</v>
      </c>
      <c r="AA469">
        <v>0</v>
      </c>
      <c r="AB469">
        <v>1274.48</v>
      </c>
      <c r="AC469">
        <v>642.05999999999995</v>
      </c>
      <c r="AD469">
        <v>0</v>
      </c>
      <c r="AE469">
        <v>0</v>
      </c>
      <c r="AF469">
        <v>1070.99</v>
      </c>
      <c r="AG469">
        <v>642.05999999999995</v>
      </c>
      <c r="AH469">
        <v>0</v>
      </c>
      <c r="AI469">
        <v>1</v>
      </c>
      <c r="AJ469">
        <v>1.19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13.03</v>
      </c>
      <c r="AU469" t="s">
        <v>217</v>
      </c>
      <c r="AV469">
        <v>1</v>
      </c>
      <c r="AW469">
        <v>2</v>
      </c>
      <c r="AX469">
        <v>295890195</v>
      </c>
      <c r="AY469">
        <v>1</v>
      </c>
      <c r="AZ469">
        <v>0</v>
      </c>
      <c r="BA469">
        <v>701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13954.9997</v>
      </c>
      <c r="BL469">
        <v>8366.0417999999991</v>
      </c>
      <c r="BM469">
        <v>0</v>
      </c>
      <c r="BN469">
        <v>0</v>
      </c>
      <c r="BO469">
        <v>13.03</v>
      </c>
      <c r="BP469">
        <v>1</v>
      </c>
      <c r="BQ469">
        <v>0</v>
      </c>
      <c r="BR469">
        <v>18839.249594999997</v>
      </c>
      <c r="BS469">
        <v>11294.156429999999</v>
      </c>
      <c r="BT469">
        <v>0</v>
      </c>
      <c r="BU469">
        <v>0</v>
      </c>
      <c r="BV469">
        <v>17.590499999999999</v>
      </c>
      <c r="BW469">
        <v>1</v>
      </c>
      <c r="CV469">
        <v>0</v>
      </c>
      <c r="CW469">
        <f>ROUND(Y469*Source!I123*DO469,7)</f>
        <v>17.590499999999999</v>
      </c>
      <c r="CX469">
        <f>ROUND(Y469*Source!I123,7)</f>
        <v>17.590499999999999</v>
      </c>
      <c r="CY469">
        <f t="shared" si="433"/>
        <v>1274.48</v>
      </c>
      <c r="CZ469">
        <f t="shared" si="434"/>
        <v>1070.99</v>
      </c>
      <c r="DA469">
        <f t="shared" si="435"/>
        <v>1.19</v>
      </c>
      <c r="DB469">
        <f t="shared" si="431"/>
        <v>18839.25</v>
      </c>
      <c r="DC469">
        <f t="shared" si="432"/>
        <v>11294.154</v>
      </c>
      <c r="DD469" t="s">
        <v>3</v>
      </c>
      <c r="DE469" t="s">
        <v>3</v>
      </c>
      <c r="DF469">
        <f t="shared" si="413"/>
        <v>0</v>
      </c>
      <c r="DG469">
        <f>ROUND(ROUND(AF469*AJ469,2)*CX469,2)</f>
        <v>22418.74</v>
      </c>
      <c r="DH469">
        <f t="shared" si="414"/>
        <v>11294.16</v>
      </c>
      <c r="DI469">
        <f t="shared" si="415"/>
        <v>0</v>
      </c>
      <c r="DJ469">
        <f t="shared" si="436"/>
        <v>33712.9</v>
      </c>
      <c r="DK469">
        <v>1</v>
      </c>
      <c r="DL469" t="s">
        <v>1068</v>
      </c>
      <c r="DM469">
        <v>6</v>
      </c>
      <c r="DN469" t="s">
        <v>1062</v>
      </c>
      <c r="DO469">
        <v>1</v>
      </c>
    </row>
    <row r="470" spans="1:119" x14ac:dyDescent="0.2">
      <c r="A470">
        <f>ROW(Source!A123)</f>
        <v>123</v>
      </c>
      <c r="B470">
        <v>295887217</v>
      </c>
      <c r="C470">
        <v>295890182</v>
      </c>
      <c r="D470">
        <v>277945806</v>
      </c>
      <c r="E470">
        <v>1</v>
      </c>
      <c r="F470">
        <v>1</v>
      </c>
      <c r="G470">
        <v>1</v>
      </c>
      <c r="H470">
        <v>2</v>
      </c>
      <c r="I470" t="s">
        <v>1075</v>
      </c>
      <c r="J470" t="s">
        <v>1076</v>
      </c>
      <c r="K470" t="s">
        <v>1077</v>
      </c>
      <c r="L470">
        <v>1368</v>
      </c>
      <c r="N470">
        <v>1011</v>
      </c>
      <c r="O470" t="s">
        <v>961</v>
      </c>
      <c r="P470" t="s">
        <v>961</v>
      </c>
      <c r="Q470">
        <v>1</v>
      </c>
      <c r="W470">
        <v>0</v>
      </c>
      <c r="X470">
        <v>1745550372</v>
      </c>
      <c r="Y470">
        <f t="shared" si="430"/>
        <v>2.7540000000000004</v>
      </c>
      <c r="AA470">
        <v>0</v>
      </c>
      <c r="AB470">
        <v>758.04</v>
      </c>
      <c r="AC470">
        <v>477.98</v>
      </c>
      <c r="AD470">
        <v>0</v>
      </c>
      <c r="AE470">
        <v>0</v>
      </c>
      <c r="AF470">
        <v>758.04</v>
      </c>
      <c r="AG470">
        <v>477.98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2.04</v>
      </c>
      <c r="AU470" t="s">
        <v>217</v>
      </c>
      <c r="AV470">
        <v>1</v>
      </c>
      <c r="AW470">
        <v>2</v>
      </c>
      <c r="AX470">
        <v>295890196</v>
      </c>
      <c r="AY470">
        <v>1</v>
      </c>
      <c r="AZ470">
        <v>0</v>
      </c>
      <c r="BA470">
        <v>702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1546.4015999999999</v>
      </c>
      <c r="BL470">
        <v>975.07920000000001</v>
      </c>
      <c r="BM470">
        <v>0</v>
      </c>
      <c r="BN470">
        <v>0</v>
      </c>
      <c r="BO470">
        <v>2.04</v>
      </c>
      <c r="BP470">
        <v>1</v>
      </c>
      <c r="BQ470">
        <v>0</v>
      </c>
      <c r="BR470">
        <v>2087.6421599999999</v>
      </c>
      <c r="BS470">
        <v>1316.3569199999999</v>
      </c>
      <c r="BT470">
        <v>0</v>
      </c>
      <c r="BU470">
        <v>0</v>
      </c>
      <c r="BV470">
        <v>2.754</v>
      </c>
      <c r="BW470">
        <v>1</v>
      </c>
      <c r="CV470">
        <v>0</v>
      </c>
      <c r="CW470">
        <f>ROUND(Y470*Source!I123*DO470,7)</f>
        <v>2.754</v>
      </c>
      <c r="CX470">
        <f>ROUND(Y470*Source!I123,7)</f>
        <v>2.754</v>
      </c>
      <c r="CY470">
        <f t="shared" si="433"/>
        <v>758.04</v>
      </c>
      <c r="CZ470">
        <f t="shared" si="434"/>
        <v>758.04</v>
      </c>
      <c r="DA470">
        <f t="shared" si="435"/>
        <v>1</v>
      </c>
      <c r="DB470">
        <f t="shared" si="431"/>
        <v>2087.64</v>
      </c>
      <c r="DC470">
        <f t="shared" si="432"/>
        <v>1316.3579999999999</v>
      </c>
      <c r="DD470" t="s">
        <v>3</v>
      </c>
      <c r="DE470" t="s">
        <v>3</v>
      </c>
      <c r="DF470">
        <f t="shared" si="413"/>
        <v>0</v>
      </c>
      <c r="DG470">
        <f>ROUND(ROUND(AF470,2)*CX470,2)</f>
        <v>2087.64</v>
      </c>
      <c r="DH470">
        <f t="shared" si="414"/>
        <v>1316.36</v>
      </c>
      <c r="DI470">
        <f t="shared" si="415"/>
        <v>0</v>
      </c>
      <c r="DJ470">
        <f t="shared" si="436"/>
        <v>3404</v>
      </c>
      <c r="DK470">
        <v>1</v>
      </c>
      <c r="DL470" t="s">
        <v>1078</v>
      </c>
      <c r="DM470">
        <v>4</v>
      </c>
      <c r="DN470" t="s">
        <v>1062</v>
      </c>
      <c r="DO470">
        <v>1</v>
      </c>
    </row>
    <row r="471" spans="1:119" x14ac:dyDescent="0.2">
      <c r="A471">
        <f>ROW(Source!A123)</f>
        <v>123</v>
      </c>
      <c r="B471">
        <v>295887217</v>
      </c>
      <c r="C471">
        <v>295890182</v>
      </c>
      <c r="D471">
        <v>277945914</v>
      </c>
      <c r="E471">
        <v>1</v>
      </c>
      <c r="F471">
        <v>1</v>
      </c>
      <c r="G471">
        <v>1</v>
      </c>
      <c r="H471">
        <v>2</v>
      </c>
      <c r="I471" t="s">
        <v>1079</v>
      </c>
      <c r="J471" t="s">
        <v>1080</v>
      </c>
      <c r="K471" t="s">
        <v>1081</v>
      </c>
      <c r="L471">
        <v>1368</v>
      </c>
      <c r="N471">
        <v>1011</v>
      </c>
      <c r="O471" t="s">
        <v>961</v>
      </c>
      <c r="P471" t="s">
        <v>961</v>
      </c>
      <c r="Q471">
        <v>1</v>
      </c>
      <c r="W471">
        <v>0</v>
      </c>
      <c r="X471">
        <v>-351551180</v>
      </c>
      <c r="Y471">
        <f t="shared" si="430"/>
        <v>5.4269999999999996</v>
      </c>
      <c r="AA471">
        <v>0</v>
      </c>
      <c r="AB471">
        <v>1719.6</v>
      </c>
      <c r="AC471">
        <v>549.32000000000005</v>
      </c>
      <c r="AD471">
        <v>0</v>
      </c>
      <c r="AE471">
        <v>0</v>
      </c>
      <c r="AF471">
        <v>1521.77</v>
      </c>
      <c r="AG471">
        <v>549.32000000000005</v>
      </c>
      <c r="AH471">
        <v>0</v>
      </c>
      <c r="AI471">
        <v>1</v>
      </c>
      <c r="AJ471">
        <v>1.1299999999999999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4.0199999999999996</v>
      </c>
      <c r="AU471" t="s">
        <v>217</v>
      </c>
      <c r="AV471">
        <v>1</v>
      </c>
      <c r="AW471">
        <v>2</v>
      </c>
      <c r="AX471">
        <v>295890197</v>
      </c>
      <c r="AY471">
        <v>1</v>
      </c>
      <c r="AZ471">
        <v>0</v>
      </c>
      <c r="BA471">
        <v>703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6117.5153999999993</v>
      </c>
      <c r="BL471">
        <v>2208.2664</v>
      </c>
      <c r="BM471">
        <v>0</v>
      </c>
      <c r="BN471">
        <v>0</v>
      </c>
      <c r="BO471">
        <v>4.0199999999999996</v>
      </c>
      <c r="BP471">
        <v>1</v>
      </c>
      <c r="BQ471">
        <v>0</v>
      </c>
      <c r="BR471">
        <v>8258.6457899999987</v>
      </c>
      <c r="BS471">
        <v>2981.1596399999999</v>
      </c>
      <c r="BT471">
        <v>0</v>
      </c>
      <c r="BU471">
        <v>0</v>
      </c>
      <c r="BV471">
        <v>5.4269999999999996</v>
      </c>
      <c r="BW471">
        <v>1</v>
      </c>
      <c r="CV471">
        <v>0</v>
      </c>
      <c r="CW471">
        <f>ROUND(Y471*Source!I123*DO471,7)</f>
        <v>5.4269999999999996</v>
      </c>
      <c r="CX471">
        <f>ROUND(Y471*Source!I123,7)</f>
        <v>5.4269999999999996</v>
      </c>
      <c r="CY471">
        <f t="shared" si="433"/>
        <v>1719.6</v>
      </c>
      <c r="CZ471">
        <f t="shared" si="434"/>
        <v>1521.77</v>
      </c>
      <c r="DA471">
        <f t="shared" si="435"/>
        <v>1.1299999999999999</v>
      </c>
      <c r="DB471">
        <f t="shared" si="431"/>
        <v>8258.652</v>
      </c>
      <c r="DC471">
        <f t="shared" si="432"/>
        <v>2981.1644999999999</v>
      </c>
      <c r="DD471" t="s">
        <v>3</v>
      </c>
      <c r="DE471" t="s">
        <v>3</v>
      </c>
      <c r="DF471">
        <f t="shared" si="413"/>
        <v>0</v>
      </c>
      <c r="DG471">
        <f>ROUND(ROUND(AF471*AJ471,2)*CX471,2)</f>
        <v>9332.27</v>
      </c>
      <c r="DH471">
        <f t="shared" si="414"/>
        <v>2981.16</v>
      </c>
      <c r="DI471">
        <f t="shared" si="415"/>
        <v>0</v>
      </c>
      <c r="DJ471">
        <f t="shared" si="436"/>
        <v>12313.43</v>
      </c>
      <c r="DK471">
        <v>1</v>
      </c>
      <c r="DL471" t="s">
        <v>1082</v>
      </c>
      <c r="DM471">
        <v>5</v>
      </c>
      <c r="DN471" t="s">
        <v>1062</v>
      </c>
      <c r="DO471">
        <v>1</v>
      </c>
    </row>
    <row r="472" spans="1:119" x14ac:dyDescent="0.2">
      <c r="A472">
        <f>ROW(Source!A123)</f>
        <v>123</v>
      </c>
      <c r="B472">
        <v>295887217</v>
      </c>
      <c r="C472">
        <v>295890182</v>
      </c>
      <c r="D472">
        <v>277946622</v>
      </c>
      <c r="E472">
        <v>1</v>
      </c>
      <c r="F472">
        <v>1</v>
      </c>
      <c r="G472">
        <v>1</v>
      </c>
      <c r="H472">
        <v>2</v>
      </c>
      <c r="I472" t="s">
        <v>1083</v>
      </c>
      <c r="J472" t="s">
        <v>1084</v>
      </c>
      <c r="K472" t="s">
        <v>1085</v>
      </c>
      <c r="L472">
        <v>1368</v>
      </c>
      <c r="N472">
        <v>1011</v>
      </c>
      <c r="O472" t="s">
        <v>961</v>
      </c>
      <c r="P472" t="s">
        <v>961</v>
      </c>
      <c r="Q472">
        <v>1</v>
      </c>
      <c r="W472">
        <v>0</v>
      </c>
      <c r="X472">
        <v>-733660489</v>
      </c>
      <c r="Y472">
        <f t="shared" si="430"/>
        <v>2.5110000000000001</v>
      </c>
      <c r="AA472">
        <v>0</v>
      </c>
      <c r="AB472">
        <v>16.05</v>
      </c>
      <c r="AC472">
        <v>0</v>
      </c>
      <c r="AD472">
        <v>0</v>
      </c>
      <c r="AE472">
        <v>0</v>
      </c>
      <c r="AF472">
        <v>12.74</v>
      </c>
      <c r="AG472">
        <v>0</v>
      </c>
      <c r="AH472">
        <v>0</v>
      </c>
      <c r="AI472">
        <v>1</v>
      </c>
      <c r="AJ472">
        <v>1.26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1.86</v>
      </c>
      <c r="AU472" t="s">
        <v>217</v>
      </c>
      <c r="AV472">
        <v>1</v>
      </c>
      <c r="AW472">
        <v>2</v>
      </c>
      <c r="AX472">
        <v>295890198</v>
      </c>
      <c r="AY472">
        <v>1</v>
      </c>
      <c r="AZ472">
        <v>0</v>
      </c>
      <c r="BA472">
        <v>704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23.696400000000001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0</v>
      </c>
      <c r="BR472">
        <v>31.990140000000004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f>ROUND(Y472*Source!I123*DO472,7)</f>
        <v>0</v>
      </c>
      <c r="CX472">
        <f>ROUND(Y472*Source!I123,7)</f>
        <v>2.5110000000000001</v>
      </c>
      <c r="CY472">
        <f t="shared" si="433"/>
        <v>16.05</v>
      </c>
      <c r="CZ472">
        <f t="shared" si="434"/>
        <v>12.74</v>
      </c>
      <c r="DA472">
        <f t="shared" si="435"/>
        <v>1.26</v>
      </c>
      <c r="DB472">
        <f t="shared" si="431"/>
        <v>31.995000000000001</v>
      </c>
      <c r="DC472">
        <f t="shared" si="432"/>
        <v>0</v>
      </c>
      <c r="DD472" t="s">
        <v>3</v>
      </c>
      <c r="DE472" t="s">
        <v>3</v>
      </c>
      <c r="DF472">
        <f t="shared" si="413"/>
        <v>0</v>
      </c>
      <c r="DG472">
        <f>ROUND(ROUND(AF472*AJ472,2)*CX472,2)</f>
        <v>40.299999999999997</v>
      </c>
      <c r="DH472">
        <f t="shared" si="414"/>
        <v>0</v>
      </c>
      <c r="DI472">
        <f t="shared" si="415"/>
        <v>0</v>
      </c>
      <c r="DJ472">
        <f t="shared" si="436"/>
        <v>40.299999999999997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ROW(Source!A124)</f>
        <v>124</v>
      </c>
      <c r="B473">
        <v>295887217</v>
      </c>
      <c r="C473">
        <v>295890203</v>
      </c>
      <c r="D473">
        <v>277560295</v>
      </c>
      <c r="E473">
        <v>109</v>
      </c>
      <c r="F473">
        <v>1</v>
      </c>
      <c r="G473">
        <v>1</v>
      </c>
      <c r="H473">
        <v>1</v>
      </c>
      <c r="I473" t="s">
        <v>1090</v>
      </c>
      <c r="J473" t="s">
        <v>3</v>
      </c>
      <c r="K473" t="s">
        <v>1091</v>
      </c>
      <c r="L473">
        <v>1191</v>
      </c>
      <c r="N473">
        <v>1013</v>
      </c>
      <c r="O473" t="s">
        <v>1062</v>
      </c>
      <c r="P473" t="s">
        <v>1062</v>
      </c>
      <c r="Q473">
        <v>1</v>
      </c>
      <c r="W473">
        <v>0</v>
      </c>
      <c r="X473">
        <v>-881424154</v>
      </c>
      <c r="Y473">
        <f>(AT473*ROUND(1.9,7))</f>
        <v>176.51</v>
      </c>
      <c r="AA473">
        <v>0</v>
      </c>
      <c r="AB473">
        <v>0</v>
      </c>
      <c r="AC473">
        <v>0</v>
      </c>
      <c r="AD473">
        <v>461.93</v>
      </c>
      <c r="AE473">
        <v>0</v>
      </c>
      <c r="AF473">
        <v>0</v>
      </c>
      <c r="AG473">
        <v>0</v>
      </c>
      <c r="AH473">
        <v>461.93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92.9</v>
      </c>
      <c r="AU473" t="s">
        <v>223</v>
      </c>
      <c r="AV473">
        <v>1</v>
      </c>
      <c r="AW473">
        <v>2</v>
      </c>
      <c r="AX473">
        <v>295890212</v>
      </c>
      <c r="AY473">
        <v>1</v>
      </c>
      <c r="AZ473">
        <v>0</v>
      </c>
      <c r="BA473">
        <v>709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42913.297000000006</v>
      </c>
      <c r="BN473">
        <v>92.9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81535.264299999995</v>
      </c>
      <c r="BU473">
        <v>176.51</v>
      </c>
      <c r="BV473">
        <v>0</v>
      </c>
      <c r="BW473">
        <v>1</v>
      </c>
      <c r="CU473">
        <f>ROUND(AT473*Source!I124*AH473*AL473,2)</f>
        <v>42913.3</v>
      </c>
      <c r="CV473">
        <f>ROUND(Y473*Source!I124,7)</f>
        <v>176.51</v>
      </c>
      <c r="CW473">
        <v>0</v>
      </c>
      <c r="CX473">
        <f>ROUND(Y473*Source!I124,7)</f>
        <v>176.51</v>
      </c>
      <c r="CY473">
        <f>AD473</f>
        <v>461.93</v>
      </c>
      <c r="CZ473">
        <f>AH473</f>
        <v>461.93</v>
      </c>
      <c r="DA473">
        <f>AL473</f>
        <v>1</v>
      </c>
      <c r="DB473">
        <f>ROUND((ROUND(AT473*CZ473,2)*ROUND(1.9,7)),6)</f>
        <v>81535.27</v>
      </c>
      <c r="DC473">
        <f>ROUND((ROUND(AT473*AG473,2)*ROUND(1.9,7)),6)</f>
        <v>0</v>
      </c>
      <c r="DD473" t="s">
        <v>3</v>
      </c>
      <c r="DE473" t="s">
        <v>3</v>
      </c>
      <c r="DF473">
        <f t="shared" si="413"/>
        <v>0</v>
      </c>
      <c r="DG473">
        <f>ROUND(ROUND(AF473,2)*CX473,2)</f>
        <v>0</v>
      </c>
      <c r="DH473">
        <f t="shared" si="414"/>
        <v>0</v>
      </c>
      <c r="DI473">
        <f t="shared" si="415"/>
        <v>81535.259999999995</v>
      </c>
      <c r="DJ473">
        <f>DI473</f>
        <v>81535.259999999995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ROW(Source!A124)</f>
        <v>124</v>
      </c>
      <c r="B474">
        <v>295887217</v>
      </c>
      <c r="C474">
        <v>295890203</v>
      </c>
      <c r="D474">
        <v>277560491</v>
      </c>
      <c r="E474">
        <v>109</v>
      </c>
      <c r="F474">
        <v>1</v>
      </c>
      <c r="G474">
        <v>1</v>
      </c>
      <c r="H474">
        <v>1</v>
      </c>
      <c r="I474" t="s">
        <v>1063</v>
      </c>
      <c r="J474" t="s">
        <v>3</v>
      </c>
      <c r="K474" t="s">
        <v>1064</v>
      </c>
      <c r="L474">
        <v>1191</v>
      </c>
      <c r="N474">
        <v>1013</v>
      </c>
      <c r="O474" t="s">
        <v>1062</v>
      </c>
      <c r="P474" t="s">
        <v>1062</v>
      </c>
      <c r="Q474">
        <v>1</v>
      </c>
      <c r="W474">
        <v>0</v>
      </c>
      <c r="X474">
        <v>-1417349443</v>
      </c>
      <c r="Y474">
        <f t="shared" ref="Y474:Y480" si="437">(AT474*ROUND(1.8,7))</f>
        <v>54.881999999999998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30.49</v>
      </c>
      <c r="AU474" t="s">
        <v>222</v>
      </c>
      <c r="AV474">
        <v>2</v>
      </c>
      <c r="AW474">
        <v>2</v>
      </c>
      <c r="AX474">
        <v>295890213</v>
      </c>
      <c r="AY474">
        <v>1</v>
      </c>
      <c r="AZ474">
        <v>0</v>
      </c>
      <c r="BA474">
        <v>710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ROUND(Y474*Source!I124,7)</f>
        <v>54.881999999999998</v>
      </c>
      <c r="CY474">
        <f>AD474</f>
        <v>0</v>
      </c>
      <c r="CZ474">
        <f>AH474</f>
        <v>0</v>
      </c>
      <c r="DA474">
        <f>AL474</f>
        <v>1</v>
      </c>
      <c r="DB474">
        <f t="shared" ref="DB474:DB480" si="438">ROUND((ROUND(AT474*CZ474,2)*ROUND(1.8,7)),6)</f>
        <v>0</v>
      </c>
      <c r="DC474">
        <f t="shared" ref="DC474:DC480" si="439">ROUND((ROUND(AT474*AG474,2)*ROUND(1.8,7)),6)</f>
        <v>0</v>
      </c>
      <c r="DD474" t="s">
        <v>3</v>
      </c>
      <c r="DE474" t="s">
        <v>3</v>
      </c>
      <c r="DF474">
        <f t="shared" si="413"/>
        <v>0</v>
      </c>
      <c r="DG474">
        <f>ROUND(ROUND(AF474,2)*CX474,2)</f>
        <v>0</v>
      </c>
      <c r="DH474">
        <f t="shared" si="414"/>
        <v>0</v>
      </c>
      <c r="DI474">
        <f t="shared" si="415"/>
        <v>0</v>
      </c>
      <c r="DJ474">
        <f>DI474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ROW(Source!A124)</f>
        <v>124</v>
      </c>
      <c r="B475">
        <v>295887217</v>
      </c>
      <c r="C475">
        <v>295890203</v>
      </c>
      <c r="D475">
        <v>277944871</v>
      </c>
      <c r="E475">
        <v>1</v>
      </c>
      <c r="F475">
        <v>1</v>
      </c>
      <c r="G475">
        <v>1</v>
      </c>
      <c r="H475">
        <v>2</v>
      </c>
      <c r="I475" t="s">
        <v>1065</v>
      </c>
      <c r="J475" t="s">
        <v>1066</v>
      </c>
      <c r="K475" t="s">
        <v>1067</v>
      </c>
      <c r="L475">
        <v>1368</v>
      </c>
      <c r="N475">
        <v>1011</v>
      </c>
      <c r="O475" t="s">
        <v>961</v>
      </c>
      <c r="P475" t="s">
        <v>961</v>
      </c>
      <c r="Q475">
        <v>1</v>
      </c>
      <c r="W475">
        <v>0</v>
      </c>
      <c r="X475">
        <v>426515882</v>
      </c>
      <c r="Y475">
        <f t="shared" si="437"/>
        <v>20.52</v>
      </c>
      <c r="AA475">
        <v>0</v>
      </c>
      <c r="AB475">
        <v>1233.46</v>
      </c>
      <c r="AC475">
        <v>642.05999999999995</v>
      </c>
      <c r="AD475">
        <v>0</v>
      </c>
      <c r="AE475">
        <v>0</v>
      </c>
      <c r="AF475">
        <v>1233.46</v>
      </c>
      <c r="AG475">
        <v>642.05999999999995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11.4</v>
      </c>
      <c r="AU475" t="s">
        <v>222</v>
      </c>
      <c r="AV475">
        <v>1</v>
      </c>
      <c r="AW475">
        <v>2</v>
      </c>
      <c r="AX475">
        <v>295890214</v>
      </c>
      <c r="AY475">
        <v>1</v>
      </c>
      <c r="AZ475">
        <v>0</v>
      </c>
      <c r="BA475">
        <v>711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14061.444000000001</v>
      </c>
      <c r="BL475">
        <v>7319.4839999999995</v>
      </c>
      <c r="BM475">
        <v>0</v>
      </c>
      <c r="BN475">
        <v>0</v>
      </c>
      <c r="BO475">
        <v>11.4</v>
      </c>
      <c r="BP475">
        <v>1</v>
      </c>
      <c r="BQ475">
        <v>0</v>
      </c>
      <c r="BR475">
        <v>25310.599200000001</v>
      </c>
      <c r="BS475">
        <v>13175.071199999998</v>
      </c>
      <c r="BT475">
        <v>0</v>
      </c>
      <c r="BU475">
        <v>0</v>
      </c>
      <c r="BV475">
        <v>20.52</v>
      </c>
      <c r="BW475">
        <v>1</v>
      </c>
      <c r="CV475">
        <v>0</v>
      </c>
      <c r="CW475">
        <f>ROUND(Y475*Source!I124*DO475,7)</f>
        <v>20.52</v>
      </c>
      <c r="CX475">
        <f>ROUND(Y475*Source!I124,7)</f>
        <v>20.52</v>
      </c>
      <c r="CY475">
        <f t="shared" ref="CY475:CY480" si="440">AB475</f>
        <v>1233.46</v>
      </c>
      <c r="CZ475">
        <f t="shared" ref="CZ475:CZ480" si="441">AF475</f>
        <v>1233.46</v>
      </c>
      <c r="DA475">
        <f t="shared" ref="DA475:DA480" si="442">AJ475</f>
        <v>1</v>
      </c>
      <c r="DB475">
        <f t="shared" si="438"/>
        <v>25310.592000000001</v>
      </c>
      <c r="DC475">
        <f t="shared" si="439"/>
        <v>13175.064</v>
      </c>
      <c r="DD475" t="s">
        <v>3</v>
      </c>
      <c r="DE475" t="s">
        <v>3</v>
      </c>
      <c r="DF475">
        <f t="shared" si="413"/>
        <v>0</v>
      </c>
      <c r="DG475">
        <f>ROUND(ROUND(AF475,2)*CX475,2)</f>
        <v>25310.6</v>
      </c>
      <c r="DH475">
        <f t="shared" si="414"/>
        <v>13175.07</v>
      </c>
      <c r="DI475">
        <f t="shared" si="415"/>
        <v>0</v>
      </c>
      <c r="DJ475">
        <f t="shared" ref="DJ475:DJ480" si="443">DG475+DH475</f>
        <v>38485.67</v>
      </c>
      <c r="DK475">
        <v>1</v>
      </c>
      <c r="DL475" t="s">
        <v>1068</v>
      </c>
      <c r="DM475">
        <v>6</v>
      </c>
      <c r="DN475" t="s">
        <v>1062</v>
      </c>
      <c r="DO475">
        <v>1</v>
      </c>
    </row>
    <row r="476" spans="1:119" x14ac:dyDescent="0.2">
      <c r="A476">
        <f>ROW(Source!A124)</f>
        <v>124</v>
      </c>
      <c r="B476">
        <v>295887217</v>
      </c>
      <c r="C476">
        <v>295890203</v>
      </c>
      <c r="D476">
        <v>277945622</v>
      </c>
      <c r="E476">
        <v>1</v>
      </c>
      <c r="F476">
        <v>1</v>
      </c>
      <c r="G476">
        <v>1</v>
      </c>
      <c r="H476">
        <v>2</v>
      </c>
      <c r="I476" t="s">
        <v>1069</v>
      </c>
      <c r="J476" t="s">
        <v>1070</v>
      </c>
      <c r="K476" t="s">
        <v>1071</v>
      </c>
      <c r="L476">
        <v>1368</v>
      </c>
      <c r="N476">
        <v>1011</v>
      </c>
      <c r="O476" t="s">
        <v>961</v>
      </c>
      <c r="P476" t="s">
        <v>961</v>
      </c>
      <c r="Q476">
        <v>1</v>
      </c>
      <c r="W476">
        <v>0</v>
      </c>
      <c r="X476">
        <v>554806292</v>
      </c>
      <c r="Y476">
        <f t="shared" si="437"/>
        <v>1.9800000000000002</v>
      </c>
      <c r="AA476">
        <v>0</v>
      </c>
      <c r="AB476">
        <v>233.29</v>
      </c>
      <c r="AC476">
        <v>0</v>
      </c>
      <c r="AD476">
        <v>0</v>
      </c>
      <c r="AE476">
        <v>0</v>
      </c>
      <c r="AF476">
        <v>189.67</v>
      </c>
      <c r="AG476">
        <v>0</v>
      </c>
      <c r="AH476">
        <v>0</v>
      </c>
      <c r="AI476">
        <v>1</v>
      </c>
      <c r="AJ476">
        <v>1.23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1.1000000000000001</v>
      </c>
      <c r="AU476" t="s">
        <v>222</v>
      </c>
      <c r="AV476">
        <v>1</v>
      </c>
      <c r="AW476">
        <v>2</v>
      </c>
      <c r="AX476">
        <v>295890215</v>
      </c>
      <c r="AY476">
        <v>1</v>
      </c>
      <c r="AZ476">
        <v>0</v>
      </c>
      <c r="BA476">
        <v>712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208.637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375.54660000000001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f>ROUND(Y476*Source!I124*DO476,7)</f>
        <v>0</v>
      </c>
      <c r="CX476">
        <f>ROUND(Y476*Source!I124,7)</f>
        <v>1.98</v>
      </c>
      <c r="CY476">
        <f t="shared" si="440"/>
        <v>233.29</v>
      </c>
      <c r="CZ476">
        <f t="shared" si="441"/>
        <v>189.67</v>
      </c>
      <c r="DA476">
        <f t="shared" si="442"/>
        <v>1.23</v>
      </c>
      <c r="DB476">
        <f t="shared" si="438"/>
        <v>375.55200000000002</v>
      </c>
      <c r="DC476">
        <f t="shared" si="439"/>
        <v>0</v>
      </c>
      <c r="DD476" t="s">
        <v>3</v>
      </c>
      <c r="DE476" t="s">
        <v>3</v>
      </c>
      <c r="DF476">
        <f t="shared" si="413"/>
        <v>0</v>
      </c>
      <c r="DG476">
        <f>ROUND(ROUND(AF476*AJ476,2)*CX476,2)</f>
        <v>461.91</v>
      </c>
      <c r="DH476">
        <f t="shared" si="414"/>
        <v>0</v>
      </c>
      <c r="DI476">
        <f t="shared" si="415"/>
        <v>0</v>
      </c>
      <c r="DJ476">
        <f t="shared" si="443"/>
        <v>461.91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ROW(Source!A124)</f>
        <v>124</v>
      </c>
      <c r="B477">
        <v>295887217</v>
      </c>
      <c r="C477">
        <v>295890203</v>
      </c>
      <c r="D477">
        <v>277945779</v>
      </c>
      <c r="E477">
        <v>1</v>
      </c>
      <c r="F477">
        <v>1</v>
      </c>
      <c r="G477">
        <v>1</v>
      </c>
      <c r="H477">
        <v>2</v>
      </c>
      <c r="I477" t="s">
        <v>1072</v>
      </c>
      <c r="J477" t="s">
        <v>1073</v>
      </c>
      <c r="K477" t="s">
        <v>1074</v>
      </c>
      <c r="L477">
        <v>1368</v>
      </c>
      <c r="N477">
        <v>1011</v>
      </c>
      <c r="O477" t="s">
        <v>961</v>
      </c>
      <c r="P477" t="s">
        <v>961</v>
      </c>
      <c r="Q477">
        <v>1</v>
      </c>
      <c r="W477">
        <v>0</v>
      </c>
      <c r="X477">
        <v>-1301021868</v>
      </c>
      <c r="Y477">
        <f t="shared" si="437"/>
        <v>23.454000000000001</v>
      </c>
      <c r="AA477">
        <v>0</v>
      </c>
      <c r="AB477">
        <v>1274.48</v>
      </c>
      <c r="AC477">
        <v>642.05999999999995</v>
      </c>
      <c r="AD477">
        <v>0</v>
      </c>
      <c r="AE477">
        <v>0</v>
      </c>
      <c r="AF477">
        <v>1070.99</v>
      </c>
      <c r="AG477">
        <v>642.05999999999995</v>
      </c>
      <c r="AH477">
        <v>0</v>
      </c>
      <c r="AI477">
        <v>1</v>
      </c>
      <c r="AJ477">
        <v>1.19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13.03</v>
      </c>
      <c r="AU477" t="s">
        <v>222</v>
      </c>
      <c r="AV477">
        <v>1</v>
      </c>
      <c r="AW477">
        <v>2</v>
      </c>
      <c r="AX477">
        <v>295890216</v>
      </c>
      <c r="AY477">
        <v>1</v>
      </c>
      <c r="AZ477">
        <v>0</v>
      </c>
      <c r="BA477">
        <v>713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13954.9997</v>
      </c>
      <c r="BL477">
        <v>8366.0417999999991</v>
      </c>
      <c r="BM477">
        <v>0</v>
      </c>
      <c r="BN477">
        <v>0</v>
      </c>
      <c r="BO477">
        <v>13.03</v>
      </c>
      <c r="BP477">
        <v>1</v>
      </c>
      <c r="BQ477">
        <v>0</v>
      </c>
      <c r="BR477">
        <v>25118.999459999999</v>
      </c>
      <c r="BS477">
        <v>15058.875239999999</v>
      </c>
      <c r="BT477">
        <v>0</v>
      </c>
      <c r="BU477">
        <v>0</v>
      </c>
      <c r="BV477">
        <v>23.454000000000001</v>
      </c>
      <c r="BW477">
        <v>1</v>
      </c>
      <c r="CV477">
        <v>0</v>
      </c>
      <c r="CW477">
        <f>ROUND(Y477*Source!I124*DO477,7)</f>
        <v>23.454000000000001</v>
      </c>
      <c r="CX477">
        <f>ROUND(Y477*Source!I124,7)</f>
        <v>23.454000000000001</v>
      </c>
      <c r="CY477">
        <f t="shared" si="440"/>
        <v>1274.48</v>
      </c>
      <c r="CZ477">
        <f t="shared" si="441"/>
        <v>1070.99</v>
      </c>
      <c r="DA477">
        <f t="shared" si="442"/>
        <v>1.19</v>
      </c>
      <c r="DB477">
        <f t="shared" si="438"/>
        <v>25119</v>
      </c>
      <c r="DC477">
        <f t="shared" si="439"/>
        <v>15058.871999999999</v>
      </c>
      <c r="DD477" t="s">
        <v>3</v>
      </c>
      <c r="DE477" t="s">
        <v>3</v>
      </c>
      <c r="DF477">
        <f t="shared" si="413"/>
        <v>0</v>
      </c>
      <c r="DG477">
        <f>ROUND(ROUND(AF477*AJ477,2)*CX477,2)</f>
        <v>29891.65</v>
      </c>
      <c r="DH477">
        <f t="shared" si="414"/>
        <v>15058.88</v>
      </c>
      <c r="DI477">
        <f t="shared" si="415"/>
        <v>0</v>
      </c>
      <c r="DJ477">
        <f t="shared" si="443"/>
        <v>44950.53</v>
      </c>
      <c r="DK477">
        <v>1</v>
      </c>
      <c r="DL477" t="s">
        <v>1068</v>
      </c>
      <c r="DM477">
        <v>6</v>
      </c>
      <c r="DN477" t="s">
        <v>1062</v>
      </c>
      <c r="DO477">
        <v>1</v>
      </c>
    </row>
    <row r="478" spans="1:119" x14ac:dyDescent="0.2">
      <c r="A478">
        <f>ROW(Source!A124)</f>
        <v>124</v>
      </c>
      <c r="B478">
        <v>295887217</v>
      </c>
      <c r="C478">
        <v>295890203</v>
      </c>
      <c r="D478">
        <v>277945806</v>
      </c>
      <c r="E478">
        <v>1</v>
      </c>
      <c r="F478">
        <v>1</v>
      </c>
      <c r="G478">
        <v>1</v>
      </c>
      <c r="H478">
        <v>2</v>
      </c>
      <c r="I478" t="s">
        <v>1075</v>
      </c>
      <c r="J478" t="s">
        <v>1076</v>
      </c>
      <c r="K478" t="s">
        <v>1077</v>
      </c>
      <c r="L478">
        <v>1368</v>
      </c>
      <c r="N478">
        <v>1011</v>
      </c>
      <c r="O478" t="s">
        <v>961</v>
      </c>
      <c r="P478" t="s">
        <v>961</v>
      </c>
      <c r="Q478">
        <v>1</v>
      </c>
      <c r="W478">
        <v>0</v>
      </c>
      <c r="X478">
        <v>1745550372</v>
      </c>
      <c r="Y478">
        <f t="shared" si="437"/>
        <v>3.6720000000000002</v>
      </c>
      <c r="AA478">
        <v>0</v>
      </c>
      <c r="AB478">
        <v>758.04</v>
      </c>
      <c r="AC478">
        <v>477.98</v>
      </c>
      <c r="AD478">
        <v>0</v>
      </c>
      <c r="AE478">
        <v>0</v>
      </c>
      <c r="AF478">
        <v>758.04</v>
      </c>
      <c r="AG478">
        <v>477.98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2.04</v>
      </c>
      <c r="AU478" t="s">
        <v>222</v>
      </c>
      <c r="AV478">
        <v>1</v>
      </c>
      <c r="AW478">
        <v>2</v>
      </c>
      <c r="AX478">
        <v>295890217</v>
      </c>
      <c r="AY478">
        <v>1</v>
      </c>
      <c r="AZ478">
        <v>0</v>
      </c>
      <c r="BA478">
        <v>714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1546.4015999999999</v>
      </c>
      <c r="BL478">
        <v>975.07920000000001</v>
      </c>
      <c r="BM478">
        <v>0</v>
      </c>
      <c r="BN478">
        <v>0</v>
      </c>
      <c r="BO478">
        <v>2.04</v>
      </c>
      <c r="BP478">
        <v>1</v>
      </c>
      <c r="BQ478">
        <v>0</v>
      </c>
      <c r="BR478">
        <v>2783.52288</v>
      </c>
      <c r="BS478">
        <v>1755.1425600000002</v>
      </c>
      <c r="BT478">
        <v>0</v>
      </c>
      <c r="BU478">
        <v>0</v>
      </c>
      <c r="BV478">
        <v>3.6720000000000002</v>
      </c>
      <c r="BW478">
        <v>1</v>
      </c>
      <c r="CV478">
        <v>0</v>
      </c>
      <c r="CW478">
        <f>ROUND(Y478*Source!I124*DO478,7)</f>
        <v>3.6720000000000002</v>
      </c>
      <c r="CX478">
        <f>ROUND(Y478*Source!I124,7)</f>
        <v>3.6720000000000002</v>
      </c>
      <c r="CY478">
        <f t="shared" si="440"/>
        <v>758.04</v>
      </c>
      <c r="CZ478">
        <f t="shared" si="441"/>
        <v>758.04</v>
      </c>
      <c r="DA478">
        <f t="shared" si="442"/>
        <v>1</v>
      </c>
      <c r="DB478">
        <f t="shared" si="438"/>
        <v>2783.52</v>
      </c>
      <c r="DC478">
        <f t="shared" si="439"/>
        <v>1755.144</v>
      </c>
      <c r="DD478" t="s">
        <v>3</v>
      </c>
      <c r="DE478" t="s">
        <v>3</v>
      </c>
      <c r="DF478">
        <f t="shared" si="413"/>
        <v>0</v>
      </c>
      <c r="DG478">
        <f>ROUND(ROUND(AF478,2)*CX478,2)</f>
        <v>2783.52</v>
      </c>
      <c r="DH478">
        <f t="shared" si="414"/>
        <v>1755.14</v>
      </c>
      <c r="DI478">
        <f t="shared" si="415"/>
        <v>0</v>
      </c>
      <c r="DJ478">
        <f t="shared" si="443"/>
        <v>4538.66</v>
      </c>
      <c r="DK478">
        <v>1</v>
      </c>
      <c r="DL478" t="s">
        <v>1078</v>
      </c>
      <c r="DM478">
        <v>4</v>
      </c>
      <c r="DN478" t="s">
        <v>1062</v>
      </c>
      <c r="DO478">
        <v>1</v>
      </c>
    </row>
    <row r="479" spans="1:119" x14ac:dyDescent="0.2">
      <c r="A479">
        <f>ROW(Source!A124)</f>
        <v>124</v>
      </c>
      <c r="B479">
        <v>295887217</v>
      </c>
      <c r="C479">
        <v>295890203</v>
      </c>
      <c r="D479">
        <v>277945914</v>
      </c>
      <c r="E479">
        <v>1</v>
      </c>
      <c r="F479">
        <v>1</v>
      </c>
      <c r="G479">
        <v>1</v>
      </c>
      <c r="H479">
        <v>2</v>
      </c>
      <c r="I479" t="s">
        <v>1079</v>
      </c>
      <c r="J479" t="s">
        <v>1080</v>
      </c>
      <c r="K479" t="s">
        <v>1081</v>
      </c>
      <c r="L479">
        <v>1368</v>
      </c>
      <c r="N479">
        <v>1011</v>
      </c>
      <c r="O479" t="s">
        <v>961</v>
      </c>
      <c r="P479" t="s">
        <v>961</v>
      </c>
      <c r="Q479">
        <v>1</v>
      </c>
      <c r="W479">
        <v>0</v>
      </c>
      <c r="X479">
        <v>-351551180</v>
      </c>
      <c r="Y479">
        <f t="shared" si="437"/>
        <v>7.2359999999999998</v>
      </c>
      <c r="AA479">
        <v>0</v>
      </c>
      <c r="AB479">
        <v>1719.6</v>
      </c>
      <c r="AC479">
        <v>549.32000000000005</v>
      </c>
      <c r="AD479">
        <v>0</v>
      </c>
      <c r="AE479">
        <v>0</v>
      </c>
      <c r="AF479">
        <v>1521.77</v>
      </c>
      <c r="AG479">
        <v>549.32000000000005</v>
      </c>
      <c r="AH479">
        <v>0</v>
      </c>
      <c r="AI479">
        <v>1</v>
      </c>
      <c r="AJ479">
        <v>1.1299999999999999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4.0199999999999996</v>
      </c>
      <c r="AU479" t="s">
        <v>222</v>
      </c>
      <c r="AV479">
        <v>1</v>
      </c>
      <c r="AW479">
        <v>2</v>
      </c>
      <c r="AX479">
        <v>295890218</v>
      </c>
      <c r="AY479">
        <v>1</v>
      </c>
      <c r="AZ479">
        <v>0</v>
      </c>
      <c r="BA479">
        <v>715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6117.5153999999993</v>
      </c>
      <c r="BL479">
        <v>2208.2664</v>
      </c>
      <c r="BM479">
        <v>0</v>
      </c>
      <c r="BN479">
        <v>0</v>
      </c>
      <c r="BO479">
        <v>4.0199999999999996</v>
      </c>
      <c r="BP479">
        <v>1</v>
      </c>
      <c r="BQ479">
        <v>0</v>
      </c>
      <c r="BR479">
        <v>11011.52772</v>
      </c>
      <c r="BS479">
        <v>3974.8795200000004</v>
      </c>
      <c r="BT479">
        <v>0</v>
      </c>
      <c r="BU479">
        <v>0</v>
      </c>
      <c r="BV479">
        <v>7.2359999999999998</v>
      </c>
      <c r="BW479">
        <v>1</v>
      </c>
      <c r="CV479">
        <v>0</v>
      </c>
      <c r="CW479">
        <f>ROUND(Y479*Source!I124*DO479,7)</f>
        <v>7.2359999999999998</v>
      </c>
      <c r="CX479">
        <f>ROUND(Y479*Source!I124,7)</f>
        <v>7.2359999999999998</v>
      </c>
      <c r="CY479">
        <f t="shared" si="440"/>
        <v>1719.6</v>
      </c>
      <c r="CZ479">
        <f t="shared" si="441"/>
        <v>1521.77</v>
      </c>
      <c r="DA479">
        <f t="shared" si="442"/>
        <v>1.1299999999999999</v>
      </c>
      <c r="DB479">
        <f t="shared" si="438"/>
        <v>11011.536</v>
      </c>
      <c r="DC479">
        <f t="shared" si="439"/>
        <v>3974.886</v>
      </c>
      <c r="DD479" t="s">
        <v>3</v>
      </c>
      <c r="DE479" t="s">
        <v>3</v>
      </c>
      <c r="DF479">
        <f t="shared" si="413"/>
        <v>0</v>
      </c>
      <c r="DG479">
        <f>ROUND(ROUND(AF479*AJ479,2)*CX479,2)</f>
        <v>12443.03</v>
      </c>
      <c r="DH479">
        <f t="shared" si="414"/>
        <v>3974.88</v>
      </c>
      <c r="DI479">
        <f t="shared" si="415"/>
        <v>0</v>
      </c>
      <c r="DJ479">
        <f t="shared" si="443"/>
        <v>16417.91</v>
      </c>
      <c r="DK479">
        <v>1</v>
      </c>
      <c r="DL479" t="s">
        <v>1082</v>
      </c>
      <c r="DM479">
        <v>5</v>
      </c>
      <c r="DN479" t="s">
        <v>1062</v>
      </c>
      <c r="DO479">
        <v>1</v>
      </c>
    </row>
    <row r="480" spans="1:119" x14ac:dyDescent="0.2">
      <c r="A480">
        <f>ROW(Source!A124)</f>
        <v>124</v>
      </c>
      <c r="B480">
        <v>295887217</v>
      </c>
      <c r="C480">
        <v>295890203</v>
      </c>
      <c r="D480">
        <v>277946622</v>
      </c>
      <c r="E480">
        <v>1</v>
      </c>
      <c r="F480">
        <v>1</v>
      </c>
      <c r="G480">
        <v>1</v>
      </c>
      <c r="H480">
        <v>2</v>
      </c>
      <c r="I480" t="s">
        <v>1083</v>
      </c>
      <c r="J480" t="s">
        <v>1084</v>
      </c>
      <c r="K480" t="s">
        <v>1085</v>
      </c>
      <c r="L480">
        <v>1368</v>
      </c>
      <c r="N480">
        <v>1011</v>
      </c>
      <c r="O480" t="s">
        <v>961</v>
      </c>
      <c r="P480" t="s">
        <v>961</v>
      </c>
      <c r="Q480">
        <v>1</v>
      </c>
      <c r="W480">
        <v>0</v>
      </c>
      <c r="X480">
        <v>-733660489</v>
      </c>
      <c r="Y480">
        <f t="shared" si="437"/>
        <v>3.3480000000000003</v>
      </c>
      <c r="AA480">
        <v>0</v>
      </c>
      <c r="AB480">
        <v>16.05</v>
      </c>
      <c r="AC480">
        <v>0</v>
      </c>
      <c r="AD480">
        <v>0</v>
      </c>
      <c r="AE480">
        <v>0</v>
      </c>
      <c r="AF480">
        <v>12.74</v>
      </c>
      <c r="AG480">
        <v>0</v>
      </c>
      <c r="AH480">
        <v>0</v>
      </c>
      <c r="AI480">
        <v>1</v>
      </c>
      <c r="AJ480">
        <v>1.26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1.86</v>
      </c>
      <c r="AU480" t="s">
        <v>222</v>
      </c>
      <c r="AV480">
        <v>1</v>
      </c>
      <c r="AW480">
        <v>2</v>
      </c>
      <c r="AX480">
        <v>295890219</v>
      </c>
      <c r="AY480">
        <v>1</v>
      </c>
      <c r="AZ480">
        <v>0</v>
      </c>
      <c r="BA480">
        <v>716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23.696400000000001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42.653520000000007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ROUND(Y480*Source!I124*DO480,7)</f>
        <v>0</v>
      </c>
      <c r="CX480">
        <f>ROUND(Y480*Source!I124,7)</f>
        <v>3.3479999999999999</v>
      </c>
      <c r="CY480">
        <f t="shared" si="440"/>
        <v>16.05</v>
      </c>
      <c r="CZ480">
        <f t="shared" si="441"/>
        <v>12.74</v>
      </c>
      <c r="DA480">
        <f t="shared" si="442"/>
        <v>1.26</v>
      </c>
      <c r="DB480">
        <f t="shared" si="438"/>
        <v>42.66</v>
      </c>
      <c r="DC480">
        <f t="shared" si="439"/>
        <v>0</v>
      </c>
      <c r="DD480" t="s">
        <v>3</v>
      </c>
      <c r="DE480" t="s">
        <v>3</v>
      </c>
      <c r="DF480">
        <f t="shared" si="413"/>
        <v>0</v>
      </c>
      <c r="DG480">
        <f>ROUND(ROUND(AF480*AJ480,2)*CX480,2)</f>
        <v>53.74</v>
      </c>
      <c r="DH480">
        <f t="shared" si="414"/>
        <v>0</v>
      </c>
      <c r="DI480">
        <f t="shared" si="415"/>
        <v>0</v>
      </c>
      <c r="DJ480">
        <f t="shared" si="443"/>
        <v>53.74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ROW(Source!A125)</f>
        <v>125</v>
      </c>
      <c r="B481">
        <v>295887217</v>
      </c>
      <c r="C481">
        <v>295890224</v>
      </c>
      <c r="D481">
        <v>277560299</v>
      </c>
      <c r="E481">
        <v>109</v>
      </c>
      <c r="F481">
        <v>1</v>
      </c>
      <c r="G481">
        <v>1</v>
      </c>
      <c r="H481">
        <v>1</v>
      </c>
      <c r="I481" t="s">
        <v>1088</v>
      </c>
      <c r="J481" t="s">
        <v>3</v>
      </c>
      <c r="K481" t="s">
        <v>1089</v>
      </c>
      <c r="L481">
        <v>1191</v>
      </c>
      <c r="N481">
        <v>1013</v>
      </c>
      <c r="O481" t="s">
        <v>1062</v>
      </c>
      <c r="P481" t="s">
        <v>1062</v>
      </c>
      <c r="Q481">
        <v>1</v>
      </c>
      <c r="W481">
        <v>0</v>
      </c>
      <c r="X481">
        <v>-2012709214</v>
      </c>
      <c r="Y481">
        <f>(AT481*ROUND((0.75*1.9),7))</f>
        <v>180.97499999999999</v>
      </c>
      <c r="AA481">
        <v>0</v>
      </c>
      <c r="AB481">
        <v>0</v>
      </c>
      <c r="AC481">
        <v>0</v>
      </c>
      <c r="AD481">
        <v>467.28</v>
      </c>
      <c r="AE481">
        <v>0</v>
      </c>
      <c r="AF481">
        <v>0</v>
      </c>
      <c r="AG481">
        <v>0</v>
      </c>
      <c r="AH481">
        <v>467.28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127</v>
      </c>
      <c r="AU481" t="s">
        <v>218</v>
      </c>
      <c r="AV481">
        <v>1</v>
      </c>
      <c r="AW481">
        <v>2</v>
      </c>
      <c r="AX481">
        <v>295890233</v>
      </c>
      <c r="AY481">
        <v>1</v>
      </c>
      <c r="AZ481">
        <v>0</v>
      </c>
      <c r="BA481">
        <v>721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59344.56</v>
      </c>
      <c r="BN481">
        <v>127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84565.997999999992</v>
      </c>
      <c r="BU481">
        <v>180.97499999999999</v>
      </c>
      <c r="BV481">
        <v>0</v>
      </c>
      <c r="BW481">
        <v>1</v>
      </c>
      <c r="CU481">
        <f>ROUND(AT481*Source!I125*AH481*AL481,2)</f>
        <v>59344.56</v>
      </c>
      <c r="CV481">
        <f>ROUND(Y481*Source!I125,7)</f>
        <v>180.97499999999999</v>
      </c>
      <c r="CW481">
        <v>0</v>
      </c>
      <c r="CX481">
        <f>ROUND(Y481*Source!I125,7)</f>
        <v>180.97499999999999</v>
      </c>
      <c r="CY481">
        <f>AD481</f>
        <v>467.28</v>
      </c>
      <c r="CZ481">
        <f>AH481</f>
        <v>467.28</v>
      </c>
      <c r="DA481">
        <f>AL481</f>
        <v>1</v>
      </c>
      <c r="DB481">
        <f>ROUND((ROUND(AT481*CZ481,2)*ROUND((0.75*1.9),7)),6)</f>
        <v>84565.998000000007</v>
      </c>
      <c r="DC481">
        <f>ROUND((ROUND(AT481*AG481,2)*ROUND((0.75*1.9),7)),6)</f>
        <v>0</v>
      </c>
      <c r="DD481" t="s">
        <v>3</v>
      </c>
      <c r="DE481" t="s">
        <v>3</v>
      </c>
      <c r="DF481">
        <f t="shared" si="413"/>
        <v>0</v>
      </c>
      <c r="DG481">
        <f>ROUND(ROUND(AF481,2)*CX481,2)</f>
        <v>0</v>
      </c>
      <c r="DH481">
        <f t="shared" si="414"/>
        <v>0</v>
      </c>
      <c r="DI481">
        <f t="shared" si="415"/>
        <v>84566</v>
      </c>
      <c r="DJ481">
        <f>DI481</f>
        <v>84566</v>
      </c>
      <c r="DK481">
        <v>1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ROW(Source!A125)</f>
        <v>125</v>
      </c>
      <c r="B482">
        <v>295887217</v>
      </c>
      <c r="C482">
        <v>295890224</v>
      </c>
      <c r="D482">
        <v>277560491</v>
      </c>
      <c r="E482">
        <v>109</v>
      </c>
      <c r="F482">
        <v>1</v>
      </c>
      <c r="G482">
        <v>1</v>
      </c>
      <c r="H482">
        <v>1</v>
      </c>
      <c r="I482" t="s">
        <v>1063</v>
      </c>
      <c r="J482" t="s">
        <v>3</v>
      </c>
      <c r="K482" t="s">
        <v>1064</v>
      </c>
      <c r="L482">
        <v>1191</v>
      </c>
      <c r="N482">
        <v>1013</v>
      </c>
      <c r="O482" t="s">
        <v>1062</v>
      </c>
      <c r="P482" t="s">
        <v>1062</v>
      </c>
      <c r="Q482">
        <v>1</v>
      </c>
      <c r="W482">
        <v>0</v>
      </c>
      <c r="X482">
        <v>-1417349443</v>
      </c>
      <c r="Y482">
        <f t="shared" ref="Y482:Y488" si="444">(AT482*ROUND((0.75*1.8),7))</f>
        <v>65.70450000000001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48.67</v>
      </c>
      <c r="AU482" t="s">
        <v>217</v>
      </c>
      <c r="AV482">
        <v>2</v>
      </c>
      <c r="AW482">
        <v>2</v>
      </c>
      <c r="AX482">
        <v>295890234</v>
      </c>
      <c r="AY482">
        <v>1</v>
      </c>
      <c r="AZ482">
        <v>0</v>
      </c>
      <c r="BA482">
        <v>722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ROUND(Y482*Source!I125,7)</f>
        <v>65.704499999999996</v>
      </c>
      <c r="CY482">
        <f>AD482</f>
        <v>0</v>
      </c>
      <c r="CZ482">
        <f>AH482</f>
        <v>0</v>
      </c>
      <c r="DA482">
        <f>AL482</f>
        <v>1</v>
      </c>
      <c r="DB482">
        <f t="shared" ref="DB482:DB488" si="445">ROUND((ROUND(AT482*CZ482,2)*ROUND((0.75*1.8),7)),6)</f>
        <v>0</v>
      </c>
      <c r="DC482">
        <f t="shared" ref="DC482:DC488" si="446">ROUND((ROUND(AT482*AG482,2)*ROUND((0.75*1.8),7)),6)</f>
        <v>0</v>
      </c>
      <c r="DD482" t="s">
        <v>3</v>
      </c>
      <c r="DE482" t="s">
        <v>3</v>
      </c>
      <c r="DF482">
        <f t="shared" si="413"/>
        <v>0</v>
      </c>
      <c r="DG482">
        <f>ROUND(ROUND(AF482,2)*CX482,2)</f>
        <v>0</v>
      </c>
      <c r="DH482">
        <f t="shared" si="414"/>
        <v>0</v>
      </c>
      <c r="DI482">
        <f t="shared" si="415"/>
        <v>0</v>
      </c>
      <c r="DJ482">
        <f>DI482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ROW(Source!A125)</f>
        <v>125</v>
      </c>
      <c r="B483">
        <v>295887217</v>
      </c>
      <c r="C483">
        <v>295890224</v>
      </c>
      <c r="D483">
        <v>277944871</v>
      </c>
      <c r="E483">
        <v>1</v>
      </c>
      <c r="F483">
        <v>1</v>
      </c>
      <c r="G483">
        <v>1</v>
      </c>
      <c r="H483">
        <v>2</v>
      </c>
      <c r="I483" t="s">
        <v>1065</v>
      </c>
      <c r="J483" t="s">
        <v>1066</v>
      </c>
      <c r="K483" t="s">
        <v>1067</v>
      </c>
      <c r="L483">
        <v>1368</v>
      </c>
      <c r="N483">
        <v>1011</v>
      </c>
      <c r="O483" t="s">
        <v>961</v>
      </c>
      <c r="P483" t="s">
        <v>961</v>
      </c>
      <c r="Q483">
        <v>1</v>
      </c>
      <c r="W483">
        <v>0</v>
      </c>
      <c r="X483">
        <v>426515882</v>
      </c>
      <c r="Y483">
        <f t="shared" si="444"/>
        <v>21.87</v>
      </c>
      <c r="AA483">
        <v>0</v>
      </c>
      <c r="AB483">
        <v>1233.46</v>
      </c>
      <c r="AC483">
        <v>642.05999999999995</v>
      </c>
      <c r="AD483">
        <v>0</v>
      </c>
      <c r="AE483">
        <v>0</v>
      </c>
      <c r="AF483">
        <v>1233.46</v>
      </c>
      <c r="AG483">
        <v>642.05999999999995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16.2</v>
      </c>
      <c r="AU483" t="s">
        <v>217</v>
      </c>
      <c r="AV483">
        <v>1</v>
      </c>
      <c r="AW483">
        <v>2</v>
      </c>
      <c r="AX483">
        <v>295890235</v>
      </c>
      <c r="AY483">
        <v>1</v>
      </c>
      <c r="AZ483">
        <v>0</v>
      </c>
      <c r="BA483">
        <v>723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19982.052</v>
      </c>
      <c r="BL483">
        <v>10401.371999999999</v>
      </c>
      <c r="BM483">
        <v>0</v>
      </c>
      <c r="BN483">
        <v>0</v>
      </c>
      <c r="BO483">
        <v>16.2</v>
      </c>
      <c r="BP483">
        <v>1</v>
      </c>
      <c r="BQ483">
        <v>0</v>
      </c>
      <c r="BR483">
        <v>26975.770199999999</v>
      </c>
      <c r="BS483">
        <v>14041.852199999998</v>
      </c>
      <c r="BT483">
        <v>0</v>
      </c>
      <c r="BU483">
        <v>0</v>
      </c>
      <c r="BV483">
        <v>21.869999999999997</v>
      </c>
      <c r="BW483">
        <v>1</v>
      </c>
      <c r="CV483">
        <v>0</v>
      </c>
      <c r="CW483">
        <f>ROUND(Y483*Source!I125*DO483,7)</f>
        <v>21.87</v>
      </c>
      <c r="CX483">
        <f>ROUND(Y483*Source!I125,7)</f>
        <v>21.87</v>
      </c>
      <c r="CY483">
        <f t="shared" ref="CY483:CY488" si="447">AB483</f>
        <v>1233.46</v>
      </c>
      <c r="CZ483">
        <f t="shared" ref="CZ483:CZ488" si="448">AF483</f>
        <v>1233.46</v>
      </c>
      <c r="DA483">
        <f t="shared" ref="DA483:DA488" si="449">AJ483</f>
        <v>1</v>
      </c>
      <c r="DB483">
        <f t="shared" si="445"/>
        <v>26975.767500000002</v>
      </c>
      <c r="DC483">
        <f t="shared" si="446"/>
        <v>14041.8495</v>
      </c>
      <c r="DD483" t="s">
        <v>3</v>
      </c>
      <c r="DE483" t="s">
        <v>3</v>
      </c>
      <c r="DF483">
        <f t="shared" si="413"/>
        <v>0</v>
      </c>
      <c r="DG483">
        <f>ROUND(ROUND(AF483,2)*CX483,2)</f>
        <v>26975.77</v>
      </c>
      <c r="DH483">
        <f t="shared" si="414"/>
        <v>14041.85</v>
      </c>
      <c r="DI483">
        <f t="shared" si="415"/>
        <v>0</v>
      </c>
      <c r="DJ483">
        <f t="shared" ref="DJ483:DJ488" si="450">DG483+DH483</f>
        <v>41017.620000000003</v>
      </c>
      <c r="DK483">
        <v>1</v>
      </c>
      <c r="DL483" t="s">
        <v>1068</v>
      </c>
      <c r="DM483">
        <v>6</v>
      </c>
      <c r="DN483" t="s">
        <v>1062</v>
      </c>
      <c r="DO483">
        <v>1</v>
      </c>
    </row>
    <row r="484" spans="1:119" x14ac:dyDescent="0.2">
      <c r="A484">
        <f>ROW(Source!A125)</f>
        <v>125</v>
      </c>
      <c r="B484">
        <v>295887217</v>
      </c>
      <c r="C484">
        <v>295890224</v>
      </c>
      <c r="D484">
        <v>277945622</v>
      </c>
      <c r="E484">
        <v>1</v>
      </c>
      <c r="F484">
        <v>1</v>
      </c>
      <c r="G484">
        <v>1</v>
      </c>
      <c r="H484">
        <v>2</v>
      </c>
      <c r="I484" t="s">
        <v>1069</v>
      </c>
      <c r="J484" t="s">
        <v>1070</v>
      </c>
      <c r="K484" t="s">
        <v>1071</v>
      </c>
      <c r="L484">
        <v>1368</v>
      </c>
      <c r="N484">
        <v>1011</v>
      </c>
      <c r="O484" t="s">
        <v>961</v>
      </c>
      <c r="P484" t="s">
        <v>961</v>
      </c>
      <c r="Q484">
        <v>1</v>
      </c>
      <c r="W484">
        <v>0</v>
      </c>
      <c r="X484">
        <v>554806292</v>
      </c>
      <c r="Y484">
        <f t="shared" si="444"/>
        <v>1.7550000000000001</v>
      </c>
      <c r="AA484">
        <v>0</v>
      </c>
      <c r="AB484">
        <v>233.29</v>
      </c>
      <c r="AC484">
        <v>0</v>
      </c>
      <c r="AD484">
        <v>0</v>
      </c>
      <c r="AE484">
        <v>0</v>
      </c>
      <c r="AF484">
        <v>189.67</v>
      </c>
      <c r="AG484">
        <v>0</v>
      </c>
      <c r="AH484">
        <v>0</v>
      </c>
      <c r="AI484">
        <v>1</v>
      </c>
      <c r="AJ484">
        <v>1.23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1.3</v>
      </c>
      <c r="AU484" t="s">
        <v>217</v>
      </c>
      <c r="AV484">
        <v>1</v>
      </c>
      <c r="AW484">
        <v>2</v>
      </c>
      <c r="AX484">
        <v>295890236</v>
      </c>
      <c r="AY484">
        <v>1</v>
      </c>
      <c r="AZ484">
        <v>0</v>
      </c>
      <c r="BA484">
        <v>724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246.571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0</v>
      </c>
      <c r="BR484">
        <v>332.87085000000002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f>ROUND(Y484*Source!I125*DO484,7)</f>
        <v>0</v>
      </c>
      <c r="CX484">
        <f>ROUND(Y484*Source!I125,7)</f>
        <v>1.7549999999999999</v>
      </c>
      <c r="CY484">
        <f t="shared" si="447"/>
        <v>233.29</v>
      </c>
      <c r="CZ484">
        <f t="shared" si="448"/>
        <v>189.67</v>
      </c>
      <c r="DA484">
        <f t="shared" si="449"/>
        <v>1.23</v>
      </c>
      <c r="DB484">
        <f t="shared" si="445"/>
        <v>332.86950000000002</v>
      </c>
      <c r="DC484">
        <f t="shared" si="446"/>
        <v>0</v>
      </c>
      <c r="DD484" t="s">
        <v>3</v>
      </c>
      <c r="DE484" t="s">
        <v>3</v>
      </c>
      <c r="DF484">
        <f t="shared" si="413"/>
        <v>0</v>
      </c>
      <c r="DG484">
        <f>ROUND(ROUND(AF484*AJ484,2)*CX484,2)</f>
        <v>409.42</v>
      </c>
      <c r="DH484">
        <f t="shared" si="414"/>
        <v>0</v>
      </c>
      <c r="DI484">
        <f t="shared" si="415"/>
        <v>0</v>
      </c>
      <c r="DJ484">
        <f t="shared" si="450"/>
        <v>409.42</v>
      </c>
      <c r="DK484">
        <v>1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ROW(Source!A125)</f>
        <v>125</v>
      </c>
      <c r="B485">
        <v>295887217</v>
      </c>
      <c r="C485">
        <v>295890224</v>
      </c>
      <c r="D485">
        <v>277945779</v>
      </c>
      <c r="E485">
        <v>1</v>
      </c>
      <c r="F485">
        <v>1</v>
      </c>
      <c r="G485">
        <v>1</v>
      </c>
      <c r="H485">
        <v>2</v>
      </c>
      <c r="I485" t="s">
        <v>1072</v>
      </c>
      <c r="J485" t="s">
        <v>1073</v>
      </c>
      <c r="K485" t="s">
        <v>1074</v>
      </c>
      <c r="L485">
        <v>1368</v>
      </c>
      <c r="N485">
        <v>1011</v>
      </c>
      <c r="O485" t="s">
        <v>961</v>
      </c>
      <c r="P485" t="s">
        <v>961</v>
      </c>
      <c r="Q485">
        <v>1</v>
      </c>
      <c r="W485">
        <v>0</v>
      </c>
      <c r="X485">
        <v>-1301021868</v>
      </c>
      <c r="Y485">
        <f t="shared" si="444"/>
        <v>28.404</v>
      </c>
      <c r="AA485">
        <v>0</v>
      </c>
      <c r="AB485">
        <v>1274.48</v>
      </c>
      <c r="AC485">
        <v>642.05999999999995</v>
      </c>
      <c r="AD485">
        <v>0</v>
      </c>
      <c r="AE485">
        <v>0</v>
      </c>
      <c r="AF485">
        <v>1070.99</v>
      </c>
      <c r="AG485">
        <v>642.05999999999995</v>
      </c>
      <c r="AH485">
        <v>0</v>
      </c>
      <c r="AI485">
        <v>1</v>
      </c>
      <c r="AJ485">
        <v>1.19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21.04</v>
      </c>
      <c r="AU485" t="s">
        <v>217</v>
      </c>
      <c r="AV485">
        <v>1</v>
      </c>
      <c r="AW485">
        <v>2</v>
      </c>
      <c r="AX485">
        <v>295890237</v>
      </c>
      <c r="AY485">
        <v>1</v>
      </c>
      <c r="AZ485">
        <v>0</v>
      </c>
      <c r="BA485">
        <v>725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22533.6296</v>
      </c>
      <c r="BL485">
        <v>13508.942399999998</v>
      </c>
      <c r="BM485">
        <v>0</v>
      </c>
      <c r="BN485">
        <v>0</v>
      </c>
      <c r="BO485">
        <v>21.04</v>
      </c>
      <c r="BP485">
        <v>1</v>
      </c>
      <c r="BQ485">
        <v>0</v>
      </c>
      <c r="BR485">
        <v>30420.399959999999</v>
      </c>
      <c r="BS485">
        <v>18237.072239999998</v>
      </c>
      <c r="BT485">
        <v>0</v>
      </c>
      <c r="BU485">
        <v>0</v>
      </c>
      <c r="BV485">
        <v>28.404</v>
      </c>
      <c r="BW485">
        <v>1</v>
      </c>
      <c r="CV485">
        <v>0</v>
      </c>
      <c r="CW485">
        <f>ROUND(Y485*Source!I125*DO485,7)</f>
        <v>28.404</v>
      </c>
      <c r="CX485">
        <f>ROUND(Y485*Source!I125,7)</f>
        <v>28.404</v>
      </c>
      <c r="CY485">
        <f t="shared" si="447"/>
        <v>1274.48</v>
      </c>
      <c r="CZ485">
        <f t="shared" si="448"/>
        <v>1070.99</v>
      </c>
      <c r="DA485">
        <f t="shared" si="449"/>
        <v>1.19</v>
      </c>
      <c r="DB485">
        <f t="shared" si="445"/>
        <v>30420.4005</v>
      </c>
      <c r="DC485">
        <f t="shared" si="446"/>
        <v>18237.069</v>
      </c>
      <c r="DD485" t="s">
        <v>3</v>
      </c>
      <c r="DE485" t="s">
        <v>3</v>
      </c>
      <c r="DF485">
        <f t="shared" si="413"/>
        <v>0</v>
      </c>
      <c r="DG485">
        <f>ROUND(ROUND(AF485*AJ485,2)*CX485,2)</f>
        <v>36200.33</v>
      </c>
      <c r="DH485">
        <f t="shared" si="414"/>
        <v>18237.07</v>
      </c>
      <c r="DI485">
        <f t="shared" si="415"/>
        <v>0</v>
      </c>
      <c r="DJ485">
        <f t="shared" si="450"/>
        <v>54437.4</v>
      </c>
      <c r="DK485">
        <v>1</v>
      </c>
      <c r="DL485" t="s">
        <v>1068</v>
      </c>
      <c r="DM485">
        <v>6</v>
      </c>
      <c r="DN485" t="s">
        <v>1062</v>
      </c>
      <c r="DO485">
        <v>1</v>
      </c>
    </row>
    <row r="486" spans="1:119" x14ac:dyDescent="0.2">
      <c r="A486">
        <f>ROW(Source!A125)</f>
        <v>125</v>
      </c>
      <c r="B486">
        <v>295887217</v>
      </c>
      <c r="C486">
        <v>295890224</v>
      </c>
      <c r="D486">
        <v>277945806</v>
      </c>
      <c r="E486">
        <v>1</v>
      </c>
      <c r="F486">
        <v>1</v>
      </c>
      <c r="G486">
        <v>1</v>
      </c>
      <c r="H486">
        <v>2</v>
      </c>
      <c r="I486" t="s">
        <v>1075</v>
      </c>
      <c r="J486" t="s">
        <v>1076</v>
      </c>
      <c r="K486" t="s">
        <v>1077</v>
      </c>
      <c r="L486">
        <v>1368</v>
      </c>
      <c r="N486">
        <v>1011</v>
      </c>
      <c r="O486" t="s">
        <v>961</v>
      </c>
      <c r="P486" t="s">
        <v>961</v>
      </c>
      <c r="Q486">
        <v>1</v>
      </c>
      <c r="W486">
        <v>0</v>
      </c>
      <c r="X486">
        <v>1745550372</v>
      </c>
      <c r="Y486">
        <f t="shared" si="444"/>
        <v>4.7520000000000007</v>
      </c>
      <c r="AA486">
        <v>0</v>
      </c>
      <c r="AB486">
        <v>758.04</v>
      </c>
      <c r="AC486">
        <v>477.98</v>
      </c>
      <c r="AD486">
        <v>0</v>
      </c>
      <c r="AE486">
        <v>0</v>
      </c>
      <c r="AF486">
        <v>758.04</v>
      </c>
      <c r="AG486">
        <v>477.98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3.52</v>
      </c>
      <c r="AU486" t="s">
        <v>217</v>
      </c>
      <c r="AV486">
        <v>1</v>
      </c>
      <c r="AW486">
        <v>2</v>
      </c>
      <c r="AX486">
        <v>295890238</v>
      </c>
      <c r="AY486">
        <v>1</v>
      </c>
      <c r="AZ486">
        <v>0</v>
      </c>
      <c r="BA486">
        <v>726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2668.3008</v>
      </c>
      <c r="BL486">
        <v>1682.4896000000001</v>
      </c>
      <c r="BM486">
        <v>0</v>
      </c>
      <c r="BN486">
        <v>0</v>
      </c>
      <c r="BO486">
        <v>3.52</v>
      </c>
      <c r="BP486">
        <v>1</v>
      </c>
      <c r="BQ486">
        <v>0</v>
      </c>
      <c r="BR486">
        <v>3602.2060800000004</v>
      </c>
      <c r="BS486">
        <v>2271.3609600000004</v>
      </c>
      <c r="BT486">
        <v>0</v>
      </c>
      <c r="BU486">
        <v>0</v>
      </c>
      <c r="BV486">
        <v>4.7520000000000007</v>
      </c>
      <c r="BW486">
        <v>1</v>
      </c>
      <c r="CV486">
        <v>0</v>
      </c>
      <c r="CW486">
        <f>ROUND(Y486*Source!I125*DO486,7)</f>
        <v>4.7519999999999998</v>
      </c>
      <c r="CX486">
        <f>ROUND(Y486*Source!I125,7)</f>
        <v>4.7519999999999998</v>
      </c>
      <c r="CY486">
        <f t="shared" si="447"/>
        <v>758.04</v>
      </c>
      <c r="CZ486">
        <f t="shared" si="448"/>
        <v>758.04</v>
      </c>
      <c r="DA486">
        <f t="shared" si="449"/>
        <v>1</v>
      </c>
      <c r="DB486">
        <f t="shared" si="445"/>
        <v>3602.2049999999999</v>
      </c>
      <c r="DC486">
        <f t="shared" si="446"/>
        <v>2271.3615</v>
      </c>
      <c r="DD486" t="s">
        <v>3</v>
      </c>
      <c r="DE486" t="s">
        <v>3</v>
      </c>
      <c r="DF486">
        <f t="shared" si="413"/>
        <v>0</v>
      </c>
      <c r="DG486">
        <f>ROUND(ROUND(AF486,2)*CX486,2)</f>
        <v>3602.21</v>
      </c>
      <c r="DH486">
        <f t="shared" si="414"/>
        <v>2271.36</v>
      </c>
      <c r="DI486">
        <f t="shared" si="415"/>
        <v>0</v>
      </c>
      <c r="DJ486">
        <f t="shared" si="450"/>
        <v>5873.57</v>
      </c>
      <c r="DK486">
        <v>1</v>
      </c>
      <c r="DL486" t="s">
        <v>1078</v>
      </c>
      <c r="DM486">
        <v>4</v>
      </c>
      <c r="DN486" t="s">
        <v>1062</v>
      </c>
      <c r="DO486">
        <v>1</v>
      </c>
    </row>
    <row r="487" spans="1:119" x14ac:dyDescent="0.2">
      <c r="A487">
        <f>ROW(Source!A125)</f>
        <v>125</v>
      </c>
      <c r="B487">
        <v>295887217</v>
      </c>
      <c r="C487">
        <v>295890224</v>
      </c>
      <c r="D487">
        <v>277945914</v>
      </c>
      <c r="E487">
        <v>1</v>
      </c>
      <c r="F487">
        <v>1</v>
      </c>
      <c r="G487">
        <v>1</v>
      </c>
      <c r="H487">
        <v>2</v>
      </c>
      <c r="I487" t="s">
        <v>1079</v>
      </c>
      <c r="J487" t="s">
        <v>1080</v>
      </c>
      <c r="K487" t="s">
        <v>1081</v>
      </c>
      <c r="L487">
        <v>1368</v>
      </c>
      <c r="N487">
        <v>1011</v>
      </c>
      <c r="O487" t="s">
        <v>961</v>
      </c>
      <c r="P487" t="s">
        <v>961</v>
      </c>
      <c r="Q487">
        <v>1</v>
      </c>
      <c r="W487">
        <v>0</v>
      </c>
      <c r="X487">
        <v>-351551180</v>
      </c>
      <c r="Y487">
        <f t="shared" si="444"/>
        <v>10.678500000000001</v>
      </c>
      <c r="AA487">
        <v>0</v>
      </c>
      <c r="AB487">
        <v>1719.6</v>
      </c>
      <c r="AC487">
        <v>549.32000000000005</v>
      </c>
      <c r="AD487">
        <v>0</v>
      </c>
      <c r="AE487">
        <v>0</v>
      </c>
      <c r="AF487">
        <v>1521.77</v>
      </c>
      <c r="AG487">
        <v>549.32000000000005</v>
      </c>
      <c r="AH487">
        <v>0</v>
      </c>
      <c r="AI487">
        <v>1</v>
      </c>
      <c r="AJ487">
        <v>1.1299999999999999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7.91</v>
      </c>
      <c r="AU487" t="s">
        <v>217</v>
      </c>
      <c r="AV487">
        <v>1</v>
      </c>
      <c r="AW487">
        <v>2</v>
      </c>
      <c r="AX487">
        <v>295890239</v>
      </c>
      <c r="AY487">
        <v>1</v>
      </c>
      <c r="AZ487">
        <v>0</v>
      </c>
      <c r="BA487">
        <v>727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12037.200699999999</v>
      </c>
      <c r="BL487">
        <v>4345.1212000000005</v>
      </c>
      <c r="BM487">
        <v>0</v>
      </c>
      <c r="BN487">
        <v>0</v>
      </c>
      <c r="BO487">
        <v>7.91</v>
      </c>
      <c r="BP487">
        <v>1</v>
      </c>
      <c r="BQ487">
        <v>0</v>
      </c>
      <c r="BR487">
        <v>16250.220944999999</v>
      </c>
      <c r="BS487">
        <v>5865.9136200000003</v>
      </c>
      <c r="BT487">
        <v>0</v>
      </c>
      <c r="BU487">
        <v>0</v>
      </c>
      <c r="BV487">
        <v>10.6785</v>
      </c>
      <c r="BW487">
        <v>1</v>
      </c>
      <c r="CV487">
        <v>0</v>
      </c>
      <c r="CW487">
        <f>ROUND(Y487*Source!I125*DO487,7)</f>
        <v>10.6785</v>
      </c>
      <c r="CX487">
        <f>ROUND(Y487*Source!I125,7)</f>
        <v>10.6785</v>
      </c>
      <c r="CY487">
        <f t="shared" si="447"/>
        <v>1719.6</v>
      </c>
      <c r="CZ487">
        <f t="shared" si="448"/>
        <v>1521.77</v>
      </c>
      <c r="DA487">
        <f t="shared" si="449"/>
        <v>1.1299999999999999</v>
      </c>
      <c r="DB487">
        <f t="shared" si="445"/>
        <v>16250.22</v>
      </c>
      <c r="DC487">
        <f t="shared" si="446"/>
        <v>5865.9120000000003</v>
      </c>
      <c r="DD487" t="s">
        <v>3</v>
      </c>
      <c r="DE487" t="s">
        <v>3</v>
      </c>
      <c r="DF487">
        <f t="shared" si="413"/>
        <v>0</v>
      </c>
      <c r="DG487">
        <f>ROUND(ROUND(AF487*AJ487,2)*CX487,2)</f>
        <v>18362.75</v>
      </c>
      <c r="DH487">
        <f t="shared" si="414"/>
        <v>5865.91</v>
      </c>
      <c r="DI487">
        <f t="shared" si="415"/>
        <v>0</v>
      </c>
      <c r="DJ487">
        <f t="shared" si="450"/>
        <v>24228.66</v>
      </c>
      <c r="DK487">
        <v>1</v>
      </c>
      <c r="DL487" t="s">
        <v>1082</v>
      </c>
      <c r="DM487">
        <v>5</v>
      </c>
      <c r="DN487" t="s">
        <v>1062</v>
      </c>
      <c r="DO487">
        <v>1</v>
      </c>
    </row>
    <row r="488" spans="1:119" x14ac:dyDescent="0.2">
      <c r="A488">
        <f>ROW(Source!A125)</f>
        <v>125</v>
      </c>
      <c r="B488">
        <v>295887217</v>
      </c>
      <c r="C488">
        <v>295890224</v>
      </c>
      <c r="D488">
        <v>277946622</v>
      </c>
      <c r="E488">
        <v>1</v>
      </c>
      <c r="F488">
        <v>1</v>
      </c>
      <c r="G488">
        <v>1</v>
      </c>
      <c r="H488">
        <v>2</v>
      </c>
      <c r="I488" t="s">
        <v>1083</v>
      </c>
      <c r="J488" t="s">
        <v>1084</v>
      </c>
      <c r="K488" t="s">
        <v>1085</v>
      </c>
      <c r="L488">
        <v>1368</v>
      </c>
      <c r="N488">
        <v>1011</v>
      </c>
      <c r="O488" t="s">
        <v>961</v>
      </c>
      <c r="P488" t="s">
        <v>961</v>
      </c>
      <c r="Q488">
        <v>1</v>
      </c>
      <c r="W488">
        <v>0</v>
      </c>
      <c r="X488">
        <v>-733660489</v>
      </c>
      <c r="Y488">
        <f t="shared" si="444"/>
        <v>15.363000000000001</v>
      </c>
      <c r="AA488">
        <v>0</v>
      </c>
      <c r="AB488">
        <v>16.05</v>
      </c>
      <c r="AC488">
        <v>0</v>
      </c>
      <c r="AD488">
        <v>0</v>
      </c>
      <c r="AE488">
        <v>0</v>
      </c>
      <c r="AF488">
        <v>12.74</v>
      </c>
      <c r="AG488">
        <v>0</v>
      </c>
      <c r="AH488">
        <v>0</v>
      </c>
      <c r="AI488">
        <v>1</v>
      </c>
      <c r="AJ488">
        <v>1.26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11.38</v>
      </c>
      <c r="AU488" t="s">
        <v>217</v>
      </c>
      <c r="AV488">
        <v>1</v>
      </c>
      <c r="AW488">
        <v>2</v>
      </c>
      <c r="AX488">
        <v>295890240</v>
      </c>
      <c r="AY488">
        <v>1</v>
      </c>
      <c r="AZ488">
        <v>0</v>
      </c>
      <c r="BA488">
        <v>728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144.9812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195.72462000000002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f>ROUND(Y488*Source!I125*DO488,7)</f>
        <v>0</v>
      </c>
      <c r="CX488">
        <f>ROUND(Y488*Source!I125,7)</f>
        <v>15.363</v>
      </c>
      <c r="CY488">
        <f t="shared" si="447"/>
        <v>16.05</v>
      </c>
      <c r="CZ488">
        <f t="shared" si="448"/>
        <v>12.74</v>
      </c>
      <c r="DA488">
        <f t="shared" si="449"/>
        <v>1.26</v>
      </c>
      <c r="DB488">
        <f t="shared" si="445"/>
        <v>195.72300000000001</v>
      </c>
      <c r="DC488">
        <f t="shared" si="446"/>
        <v>0</v>
      </c>
      <c r="DD488" t="s">
        <v>3</v>
      </c>
      <c r="DE488" t="s">
        <v>3</v>
      </c>
      <c r="DF488">
        <f t="shared" si="413"/>
        <v>0</v>
      </c>
      <c r="DG488">
        <f>ROUND(ROUND(AF488*AJ488,2)*CX488,2)</f>
        <v>246.58</v>
      </c>
      <c r="DH488">
        <f t="shared" si="414"/>
        <v>0</v>
      </c>
      <c r="DI488">
        <f t="shared" si="415"/>
        <v>0</v>
      </c>
      <c r="DJ488">
        <f t="shared" si="450"/>
        <v>246.58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ROW(Source!A126)</f>
        <v>126</v>
      </c>
      <c r="B489">
        <v>295887217</v>
      </c>
      <c r="C489">
        <v>295890245</v>
      </c>
      <c r="D489">
        <v>277560299</v>
      </c>
      <c r="E489">
        <v>109</v>
      </c>
      <c r="F489">
        <v>1</v>
      </c>
      <c r="G489">
        <v>1</v>
      </c>
      <c r="H489">
        <v>1</v>
      </c>
      <c r="I489" t="s">
        <v>1088</v>
      </c>
      <c r="J489" t="s">
        <v>3</v>
      </c>
      <c r="K489" t="s">
        <v>1089</v>
      </c>
      <c r="L489">
        <v>1191</v>
      </c>
      <c r="N489">
        <v>1013</v>
      </c>
      <c r="O489" t="s">
        <v>1062</v>
      </c>
      <c r="P489" t="s">
        <v>1062</v>
      </c>
      <c r="Q489">
        <v>1</v>
      </c>
      <c r="W489">
        <v>0</v>
      </c>
      <c r="X489">
        <v>-2012709214</v>
      </c>
      <c r="Y489">
        <f>(AT489*ROUND(1.9,7))</f>
        <v>241.29999999999998</v>
      </c>
      <c r="AA489">
        <v>0</v>
      </c>
      <c r="AB489">
        <v>0</v>
      </c>
      <c r="AC489">
        <v>0</v>
      </c>
      <c r="AD489">
        <v>467.28</v>
      </c>
      <c r="AE489">
        <v>0</v>
      </c>
      <c r="AF489">
        <v>0</v>
      </c>
      <c r="AG489">
        <v>0</v>
      </c>
      <c r="AH489">
        <v>467.28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127</v>
      </c>
      <c r="AU489" t="s">
        <v>223</v>
      </c>
      <c r="AV489">
        <v>1</v>
      </c>
      <c r="AW489">
        <v>2</v>
      </c>
      <c r="AX489">
        <v>295890254</v>
      </c>
      <c r="AY489">
        <v>1</v>
      </c>
      <c r="AZ489">
        <v>0</v>
      </c>
      <c r="BA489">
        <v>733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59344.56</v>
      </c>
      <c r="BN489">
        <v>127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112754.66399999999</v>
      </c>
      <c r="BU489">
        <v>241.29999999999998</v>
      </c>
      <c r="BV489">
        <v>0</v>
      </c>
      <c r="BW489">
        <v>1</v>
      </c>
      <c r="CU489">
        <f>ROUND(AT489*Source!I126*AH489*AL489,2)</f>
        <v>59344.56</v>
      </c>
      <c r="CV489">
        <f>ROUND(Y489*Source!I126,7)</f>
        <v>241.3</v>
      </c>
      <c r="CW489">
        <v>0</v>
      </c>
      <c r="CX489">
        <f>ROUND(Y489*Source!I126,7)</f>
        <v>241.3</v>
      </c>
      <c r="CY489">
        <f>AD489</f>
        <v>467.28</v>
      </c>
      <c r="CZ489">
        <f>AH489</f>
        <v>467.28</v>
      </c>
      <c r="DA489">
        <f>AL489</f>
        <v>1</v>
      </c>
      <c r="DB489">
        <f>ROUND((ROUND(AT489*CZ489,2)*ROUND(1.9,7)),6)</f>
        <v>112754.664</v>
      </c>
      <c r="DC489">
        <f>ROUND((ROUND(AT489*AG489,2)*ROUND(1.9,7)),6)</f>
        <v>0</v>
      </c>
      <c r="DD489" t="s">
        <v>3</v>
      </c>
      <c r="DE489" t="s">
        <v>3</v>
      </c>
      <c r="DF489">
        <f t="shared" si="413"/>
        <v>0</v>
      </c>
      <c r="DG489">
        <f>ROUND(ROUND(AF489,2)*CX489,2)</f>
        <v>0</v>
      </c>
      <c r="DH489">
        <f t="shared" si="414"/>
        <v>0</v>
      </c>
      <c r="DI489">
        <f t="shared" si="415"/>
        <v>112754.66</v>
      </c>
      <c r="DJ489">
        <f>DI489</f>
        <v>112754.66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ROW(Source!A126)</f>
        <v>126</v>
      </c>
      <c r="B490">
        <v>295887217</v>
      </c>
      <c r="C490">
        <v>295890245</v>
      </c>
      <c r="D490">
        <v>277560491</v>
      </c>
      <c r="E490">
        <v>109</v>
      </c>
      <c r="F490">
        <v>1</v>
      </c>
      <c r="G490">
        <v>1</v>
      </c>
      <c r="H490">
        <v>1</v>
      </c>
      <c r="I490" t="s">
        <v>1063</v>
      </c>
      <c r="J490" t="s">
        <v>3</v>
      </c>
      <c r="K490" t="s">
        <v>1064</v>
      </c>
      <c r="L490">
        <v>1191</v>
      </c>
      <c r="N490">
        <v>1013</v>
      </c>
      <c r="O490" t="s">
        <v>1062</v>
      </c>
      <c r="P490" t="s">
        <v>1062</v>
      </c>
      <c r="Q490">
        <v>1</v>
      </c>
      <c r="W490">
        <v>0</v>
      </c>
      <c r="X490">
        <v>-1417349443</v>
      </c>
      <c r="Y490">
        <f t="shared" ref="Y490:Y496" si="451">(AT490*ROUND(1.8,7))</f>
        <v>87.606000000000009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48.67</v>
      </c>
      <c r="AU490" t="s">
        <v>222</v>
      </c>
      <c r="AV490">
        <v>2</v>
      </c>
      <c r="AW490">
        <v>2</v>
      </c>
      <c r="AX490">
        <v>295890255</v>
      </c>
      <c r="AY490">
        <v>1</v>
      </c>
      <c r="AZ490">
        <v>0</v>
      </c>
      <c r="BA490">
        <v>734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ROUND(Y490*Source!I126,7)</f>
        <v>87.605999999999995</v>
      </c>
      <c r="CY490">
        <f>AD490</f>
        <v>0</v>
      </c>
      <c r="CZ490">
        <f>AH490</f>
        <v>0</v>
      </c>
      <c r="DA490">
        <f>AL490</f>
        <v>1</v>
      </c>
      <c r="DB490">
        <f t="shared" ref="DB490:DB496" si="452">ROUND((ROUND(AT490*CZ490,2)*ROUND(1.8,7)),6)</f>
        <v>0</v>
      </c>
      <c r="DC490">
        <f t="shared" ref="DC490:DC496" si="453">ROUND((ROUND(AT490*AG490,2)*ROUND(1.8,7)),6)</f>
        <v>0</v>
      </c>
      <c r="DD490" t="s">
        <v>3</v>
      </c>
      <c r="DE490" t="s">
        <v>3</v>
      </c>
      <c r="DF490">
        <f t="shared" si="413"/>
        <v>0</v>
      </c>
      <c r="DG490">
        <f>ROUND(ROUND(AF490,2)*CX490,2)</f>
        <v>0</v>
      </c>
      <c r="DH490">
        <f t="shared" si="414"/>
        <v>0</v>
      </c>
      <c r="DI490">
        <f t="shared" si="415"/>
        <v>0</v>
      </c>
      <c r="DJ490">
        <f>DI490</f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ROW(Source!A126)</f>
        <v>126</v>
      </c>
      <c r="B491">
        <v>295887217</v>
      </c>
      <c r="C491">
        <v>295890245</v>
      </c>
      <c r="D491">
        <v>277944871</v>
      </c>
      <c r="E491">
        <v>1</v>
      </c>
      <c r="F491">
        <v>1</v>
      </c>
      <c r="G491">
        <v>1</v>
      </c>
      <c r="H491">
        <v>2</v>
      </c>
      <c r="I491" t="s">
        <v>1065</v>
      </c>
      <c r="J491" t="s">
        <v>1066</v>
      </c>
      <c r="K491" t="s">
        <v>1067</v>
      </c>
      <c r="L491">
        <v>1368</v>
      </c>
      <c r="N491">
        <v>1011</v>
      </c>
      <c r="O491" t="s">
        <v>961</v>
      </c>
      <c r="P491" t="s">
        <v>961</v>
      </c>
      <c r="Q491">
        <v>1</v>
      </c>
      <c r="W491">
        <v>0</v>
      </c>
      <c r="X491">
        <v>426515882</v>
      </c>
      <c r="Y491">
        <f t="shared" si="451"/>
        <v>29.16</v>
      </c>
      <c r="AA491">
        <v>0</v>
      </c>
      <c r="AB491">
        <v>1233.46</v>
      </c>
      <c r="AC491">
        <v>642.05999999999995</v>
      </c>
      <c r="AD491">
        <v>0</v>
      </c>
      <c r="AE491">
        <v>0</v>
      </c>
      <c r="AF491">
        <v>1233.46</v>
      </c>
      <c r="AG491">
        <v>642.05999999999995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16.2</v>
      </c>
      <c r="AU491" t="s">
        <v>222</v>
      </c>
      <c r="AV491">
        <v>1</v>
      </c>
      <c r="AW491">
        <v>2</v>
      </c>
      <c r="AX491">
        <v>295890256</v>
      </c>
      <c r="AY491">
        <v>1</v>
      </c>
      <c r="AZ491">
        <v>0</v>
      </c>
      <c r="BA491">
        <v>735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19982.052</v>
      </c>
      <c r="BL491">
        <v>10401.371999999999</v>
      </c>
      <c r="BM491">
        <v>0</v>
      </c>
      <c r="BN491">
        <v>0</v>
      </c>
      <c r="BO491">
        <v>16.2</v>
      </c>
      <c r="BP491">
        <v>1</v>
      </c>
      <c r="BQ491">
        <v>0</v>
      </c>
      <c r="BR491">
        <v>35967.693599999999</v>
      </c>
      <c r="BS491">
        <v>18722.469599999997</v>
      </c>
      <c r="BT491">
        <v>0</v>
      </c>
      <c r="BU491">
        <v>0</v>
      </c>
      <c r="BV491">
        <v>29.16</v>
      </c>
      <c r="BW491">
        <v>1</v>
      </c>
      <c r="CV491">
        <v>0</v>
      </c>
      <c r="CW491">
        <f>ROUND(Y491*Source!I126*DO491,7)</f>
        <v>29.16</v>
      </c>
      <c r="CX491">
        <f>ROUND(Y491*Source!I126,7)</f>
        <v>29.16</v>
      </c>
      <c r="CY491">
        <f t="shared" ref="CY491:CY496" si="454">AB491</f>
        <v>1233.46</v>
      </c>
      <c r="CZ491">
        <f t="shared" ref="CZ491:CZ496" si="455">AF491</f>
        <v>1233.46</v>
      </c>
      <c r="DA491">
        <f t="shared" ref="DA491:DA496" si="456">AJ491</f>
        <v>1</v>
      </c>
      <c r="DB491">
        <f t="shared" si="452"/>
        <v>35967.69</v>
      </c>
      <c r="DC491">
        <f t="shared" si="453"/>
        <v>18722.466</v>
      </c>
      <c r="DD491" t="s">
        <v>3</v>
      </c>
      <c r="DE491" t="s">
        <v>3</v>
      </c>
      <c r="DF491">
        <f t="shared" si="413"/>
        <v>0</v>
      </c>
      <c r="DG491">
        <f>ROUND(ROUND(AF491,2)*CX491,2)</f>
        <v>35967.69</v>
      </c>
      <c r="DH491">
        <f t="shared" si="414"/>
        <v>18722.47</v>
      </c>
      <c r="DI491">
        <f t="shared" si="415"/>
        <v>0</v>
      </c>
      <c r="DJ491">
        <f t="shared" ref="DJ491:DJ496" si="457">DG491+DH491</f>
        <v>54690.16</v>
      </c>
      <c r="DK491">
        <v>1</v>
      </c>
      <c r="DL491" t="s">
        <v>1068</v>
      </c>
      <c r="DM491">
        <v>6</v>
      </c>
      <c r="DN491" t="s">
        <v>1062</v>
      </c>
      <c r="DO491">
        <v>1</v>
      </c>
    </row>
    <row r="492" spans="1:119" x14ac:dyDescent="0.2">
      <c r="A492">
        <f>ROW(Source!A126)</f>
        <v>126</v>
      </c>
      <c r="B492">
        <v>295887217</v>
      </c>
      <c r="C492">
        <v>295890245</v>
      </c>
      <c r="D492">
        <v>277945622</v>
      </c>
      <c r="E492">
        <v>1</v>
      </c>
      <c r="F492">
        <v>1</v>
      </c>
      <c r="G492">
        <v>1</v>
      </c>
      <c r="H492">
        <v>2</v>
      </c>
      <c r="I492" t="s">
        <v>1069</v>
      </c>
      <c r="J492" t="s">
        <v>1070</v>
      </c>
      <c r="K492" t="s">
        <v>1071</v>
      </c>
      <c r="L492">
        <v>1368</v>
      </c>
      <c r="N492">
        <v>1011</v>
      </c>
      <c r="O492" t="s">
        <v>961</v>
      </c>
      <c r="P492" t="s">
        <v>961</v>
      </c>
      <c r="Q492">
        <v>1</v>
      </c>
      <c r="W492">
        <v>0</v>
      </c>
      <c r="X492">
        <v>554806292</v>
      </c>
      <c r="Y492">
        <f t="shared" si="451"/>
        <v>2.3400000000000003</v>
      </c>
      <c r="AA492">
        <v>0</v>
      </c>
      <c r="AB492">
        <v>233.29</v>
      </c>
      <c r="AC492">
        <v>0</v>
      </c>
      <c r="AD492">
        <v>0</v>
      </c>
      <c r="AE492">
        <v>0</v>
      </c>
      <c r="AF492">
        <v>189.67</v>
      </c>
      <c r="AG492">
        <v>0</v>
      </c>
      <c r="AH492">
        <v>0</v>
      </c>
      <c r="AI492">
        <v>1</v>
      </c>
      <c r="AJ492">
        <v>1.23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1.3</v>
      </c>
      <c r="AU492" t="s">
        <v>222</v>
      </c>
      <c r="AV492">
        <v>1</v>
      </c>
      <c r="AW492">
        <v>2</v>
      </c>
      <c r="AX492">
        <v>295890257</v>
      </c>
      <c r="AY492">
        <v>1</v>
      </c>
      <c r="AZ492">
        <v>0</v>
      </c>
      <c r="BA492">
        <v>736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246.571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</v>
      </c>
      <c r="BR492">
        <v>443.82780000000002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f>ROUND(Y492*Source!I126*DO492,7)</f>
        <v>0</v>
      </c>
      <c r="CX492">
        <f>ROUND(Y492*Source!I126,7)</f>
        <v>2.34</v>
      </c>
      <c r="CY492">
        <f t="shared" si="454"/>
        <v>233.29</v>
      </c>
      <c r="CZ492">
        <f t="shared" si="455"/>
        <v>189.67</v>
      </c>
      <c r="DA492">
        <f t="shared" si="456"/>
        <v>1.23</v>
      </c>
      <c r="DB492">
        <f t="shared" si="452"/>
        <v>443.82600000000002</v>
      </c>
      <c r="DC492">
        <f t="shared" si="453"/>
        <v>0</v>
      </c>
      <c r="DD492" t="s">
        <v>3</v>
      </c>
      <c r="DE492" t="s">
        <v>3</v>
      </c>
      <c r="DF492">
        <f t="shared" si="413"/>
        <v>0</v>
      </c>
      <c r="DG492">
        <f>ROUND(ROUND(AF492*AJ492,2)*CX492,2)</f>
        <v>545.9</v>
      </c>
      <c r="DH492">
        <f t="shared" si="414"/>
        <v>0</v>
      </c>
      <c r="DI492">
        <f t="shared" si="415"/>
        <v>0</v>
      </c>
      <c r="DJ492">
        <f t="shared" si="457"/>
        <v>545.9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ROW(Source!A126)</f>
        <v>126</v>
      </c>
      <c r="B493">
        <v>295887217</v>
      </c>
      <c r="C493">
        <v>295890245</v>
      </c>
      <c r="D493">
        <v>277945779</v>
      </c>
      <c r="E493">
        <v>1</v>
      </c>
      <c r="F493">
        <v>1</v>
      </c>
      <c r="G493">
        <v>1</v>
      </c>
      <c r="H493">
        <v>2</v>
      </c>
      <c r="I493" t="s">
        <v>1072</v>
      </c>
      <c r="J493" t="s">
        <v>1073</v>
      </c>
      <c r="K493" t="s">
        <v>1074</v>
      </c>
      <c r="L493">
        <v>1368</v>
      </c>
      <c r="N493">
        <v>1011</v>
      </c>
      <c r="O493" t="s">
        <v>961</v>
      </c>
      <c r="P493" t="s">
        <v>961</v>
      </c>
      <c r="Q493">
        <v>1</v>
      </c>
      <c r="W493">
        <v>0</v>
      </c>
      <c r="X493">
        <v>-1301021868</v>
      </c>
      <c r="Y493">
        <f t="shared" si="451"/>
        <v>37.872</v>
      </c>
      <c r="AA493">
        <v>0</v>
      </c>
      <c r="AB493">
        <v>1274.48</v>
      </c>
      <c r="AC493">
        <v>642.05999999999995</v>
      </c>
      <c r="AD493">
        <v>0</v>
      </c>
      <c r="AE493">
        <v>0</v>
      </c>
      <c r="AF493">
        <v>1070.99</v>
      </c>
      <c r="AG493">
        <v>642.05999999999995</v>
      </c>
      <c r="AH493">
        <v>0</v>
      </c>
      <c r="AI493">
        <v>1</v>
      </c>
      <c r="AJ493">
        <v>1.19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21.04</v>
      </c>
      <c r="AU493" t="s">
        <v>222</v>
      </c>
      <c r="AV493">
        <v>1</v>
      </c>
      <c r="AW493">
        <v>2</v>
      </c>
      <c r="AX493">
        <v>295890258</v>
      </c>
      <c r="AY493">
        <v>1</v>
      </c>
      <c r="AZ493">
        <v>0</v>
      </c>
      <c r="BA493">
        <v>737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22533.6296</v>
      </c>
      <c r="BL493">
        <v>13508.942399999998</v>
      </c>
      <c r="BM493">
        <v>0</v>
      </c>
      <c r="BN493">
        <v>0</v>
      </c>
      <c r="BO493">
        <v>21.04</v>
      </c>
      <c r="BP493">
        <v>1</v>
      </c>
      <c r="BQ493">
        <v>0</v>
      </c>
      <c r="BR493">
        <v>40560.533280000003</v>
      </c>
      <c r="BS493">
        <v>24316.096319999997</v>
      </c>
      <c r="BT493">
        <v>0</v>
      </c>
      <c r="BU493">
        <v>0</v>
      </c>
      <c r="BV493">
        <v>37.872</v>
      </c>
      <c r="BW493">
        <v>1</v>
      </c>
      <c r="CV493">
        <v>0</v>
      </c>
      <c r="CW493">
        <f>ROUND(Y493*Source!I126*DO493,7)</f>
        <v>37.872</v>
      </c>
      <c r="CX493">
        <f>ROUND(Y493*Source!I126,7)</f>
        <v>37.872</v>
      </c>
      <c r="CY493">
        <f t="shared" si="454"/>
        <v>1274.48</v>
      </c>
      <c r="CZ493">
        <f t="shared" si="455"/>
        <v>1070.99</v>
      </c>
      <c r="DA493">
        <f t="shared" si="456"/>
        <v>1.19</v>
      </c>
      <c r="DB493">
        <f t="shared" si="452"/>
        <v>40560.534</v>
      </c>
      <c r="DC493">
        <f t="shared" si="453"/>
        <v>24316.092000000001</v>
      </c>
      <c r="DD493" t="s">
        <v>3</v>
      </c>
      <c r="DE493" t="s">
        <v>3</v>
      </c>
      <c r="DF493">
        <f t="shared" si="413"/>
        <v>0</v>
      </c>
      <c r="DG493">
        <f>ROUND(ROUND(AF493*AJ493,2)*CX493,2)</f>
        <v>48267.11</v>
      </c>
      <c r="DH493">
        <f t="shared" si="414"/>
        <v>24316.1</v>
      </c>
      <c r="DI493">
        <f t="shared" si="415"/>
        <v>0</v>
      </c>
      <c r="DJ493">
        <f t="shared" si="457"/>
        <v>72583.209999999992</v>
      </c>
      <c r="DK493">
        <v>1</v>
      </c>
      <c r="DL493" t="s">
        <v>1068</v>
      </c>
      <c r="DM493">
        <v>6</v>
      </c>
      <c r="DN493" t="s">
        <v>1062</v>
      </c>
      <c r="DO493">
        <v>1</v>
      </c>
    </row>
    <row r="494" spans="1:119" x14ac:dyDescent="0.2">
      <c r="A494">
        <f>ROW(Source!A126)</f>
        <v>126</v>
      </c>
      <c r="B494">
        <v>295887217</v>
      </c>
      <c r="C494">
        <v>295890245</v>
      </c>
      <c r="D494">
        <v>277945806</v>
      </c>
      <c r="E494">
        <v>1</v>
      </c>
      <c r="F494">
        <v>1</v>
      </c>
      <c r="G494">
        <v>1</v>
      </c>
      <c r="H494">
        <v>2</v>
      </c>
      <c r="I494" t="s">
        <v>1075</v>
      </c>
      <c r="J494" t="s">
        <v>1076</v>
      </c>
      <c r="K494" t="s">
        <v>1077</v>
      </c>
      <c r="L494">
        <v>1368</v>
      </c>
      <c r="N494">
        <v>1011</v>
      </c>
      <c r="O494" t="s">
        <v>961</v>
      </c>
      <c r="P494" t="s">
        <v>961</v>
      </c>
      <c r="Q494">
        <v>1</v>
      </c>
      <c r="W494">
        <v>0</v>
      </c>
      <c r="X494">
        <v>1745550372</v>
      </c>
      <c r="Y494">
        <f t="shared" si="451"/>
        <v>6.3360000000000003</v>
      </c>
      <c r="AA494">
        <v>0</v>
      </c>
      <c r="AB494">
        <v>758.04</v>
      </c>
      <c r="AC494">
        <v>477.98</v>
      </c>
      <c r="AD494">
        <v>0</v>
      </c>
      <c r="AE494">
        <v>0</v>
      </c>
      <c r="AF494">
        <v>758.04</v>
      </c>
      <c r="AG494">
        <v>477.98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3.52</v>
      </c>
      <c r="AU494" t="s">
        <v>222</v>
      </c>
      <c r="AV494">
        <v>1</v>
      </c>
      <c r="AW494">
        <v>2</v>
      </c>
      <c r="AX494">
        <v>295890259</v>
      </c>
      <c r="AY494">
        <v>1</v>
      </c>
      <c r="AZ494">
        <v>0</v>
      </c>
      <c r="BA494">
        <v>738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2668.3008</v>
      </c>
      <c r="BL494">
        <v>1682.4896000000001</v>
      </c>
      <c r="BM494">
        <v>0</v>
      </c>
      <c r="BN494">
        <v>0</v>
      </c>
      <c r="BO494">
        <v>3.52</v>
      </c>
      <c r="BP494">
        <v>1</v>
      </c>
      <c r="BQ494">
        <v>0</v>
      </c>
      <c r="BR494">
        <v>4802.9414399999996</v>
      </c>
      <c r="BS494">
        <v>3028.4812800000004</v>
      </c>
      <c r="BT494">
        <v>0</v>
      </c>
      <c r="BU494">
        <v>0</v>
      </c>
      <c r="BV494">
        <v>6.3360000000000003</v>
      </c>
      <c r="BW494">
        <v>1</v>
      </c>
      <c r="CV494">
        <v>0</v>
      </c>
      <c r="CW494">
        <f>ROUND(Y494*Source!I126*DO494,7)</f>
        <v>6.3360000000000003</v>
      </c>
      <c r="CX494">
        <f>ROUND(Y494*Source!I126,7)</f>
        <v>6.3360000000000003</v>
      </c>
      <c r="CY494">
        <f t="shared" si="454"/>
        <v>758.04</v>
      </c>
      <c r="CZ494">
        <f t="shared" si="455"/>
        <v>758.04</v>
      </c>
      <c r="DA494">
        <f t="shared" si="456"/>
        <v>1</v>
      </c>
      <c r="DB494">
        <f t="shared" si="452"/>
        <v>4802.9399999999996</v>
      </c>
      <c r="DC494">
        <f t="shared" si="453"/>
        <v>3028.482</v>
      </c>
      <c r="DD494" t="s">
        <v>3</v>
      </c>
      <c r="DE494" t="s">
        <v>3</v>
      </c>
      <c r="DF494">
        <f t="shared" si="413"/>
        <v>0</v>
      </c>
      <c r="DG494">
        <f>ROUND(ROUND(AF494,2)*CX494,2)</f>
        <v>4802.9399999999996</v>
      </c>
      <c r="DH494">
        <f t="shared" si="414"/>
        <v>3028.48</v>
      </c>
      <c r="DI494">
        <f t="shared" si="415"/>
        <v>0</v>
      </c>
      <c r="DJ494">
        <f t="shared" si="457"/>
        <v>7831.42</v>
      </c>
      <c r="DK494">
        <v>1</v>
      </c>
      <c r="DL494" t="s">
        <v>1078</v>
      </c>
      <c r="DM494">
        <v>4</v>
      </c>
      <c r="DN494" t="s">
        <v>1062</v>
      </c>
      <c r="DO494">
        <v>1</v>
      </c>
    </row>
    <row r="495" spans="1:119" x14ac:dyDescent="0.2">
      <c r="A495">
        <f>ROW(Source!A126)</f>
        <v>126</v>
      </c>
      <c r="B495">
        <v>295887217</v>
      </c>
      <c r="C495">
        <v>295890245</v>
      </c>
      <c r="D495">
        <v>277945914</v>
      </c>
      <c r="E495">
        <v>1</v>
      </c>
      <c r="F495">
        <v>1</v>
      </c>
      <c r="G495">
        <v>1</v>
      </c>
      <c r="H495">
        <v>2</v>
      </c>
      <c r="I495" t="s">
        <v>1079</v>
      </c>
      <c r="J495" t="s">
        <v>1080</v>
      </c>
      <c r="K495" t="s">
        <v>1081</v>
      </c>
      <c r="L495">
        <v>1368</v>
      </c>
      <c r="N495">
        <v>1011</v>
      </c>
      <c r="O495" t="s">
        <v>961</v>
      </c>
      <c r="P495" t="s">
        <v>961</v>
      </c>
      <c r="Q495">
        <v>1</v>
      </c>
      <c r="W495">
        <v>0</v>
      </c>
      <c r="X495">
        <v>-351551180</v>
      </c>
      <c r="Y495">
        <f t="shared" si="451"/>
        <v>14.238000000000001</v>
      </c>
      <c r="AA495">
        <v>0</v>
      </c>
      <c r="AB495">
        <v>1719.6</v>
      </c>
      <c r="AC495">
        <v>549.32000000000005</v>
      </c>
      <c r="AD495">
        <v>0</v>
      </c>
      <c r="AE495">
        <v>0</v>
      </c>
      <c r="AF495">
        <v>1521.77</v>
      </c>
      <c r="AG495">
        <v>549.32000000000005</v>
      </c>
      <c r="AH495">
        <v>0</v>
      </c>
      <c r="AI495">
        <v>1</v>
      </c>
      <c r="AJ495">
        <v>1.1299999999999999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7.91</v>
      </c>
      <c r="AU495" t="s">
        <v>222</v>
      </c>
      <c r="AV495">
        <v>1</v>
      </c>
      <c r="AW495">
        <v>2</v>
      </c>
      <c r="AX495">
        <v>295890260</v>
      </c>
      <c r="AY495">
        <v>1</v>
      </c>
      <c r="AZ495">
        <v>0</v>
      </c>
      <c r="BA495">
        <v>739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12037.200699999999</v>
      </c>
      <c r="BL495">
        <v>4345.1212000000005</v>
      </c>
      <c r="BM495">
        <v>0</v>
      </c>
      <c r="BN495">
        <v>0</v>
      </c>
      <c r="BO495">
        <v>7.91</v>
      </c>
      <c r="BP495">
        <v>1</v>
      </c>
      <c r="BQ495">
        <v>0</v>
      </c>
      <c r="BR495">
        <v>21666.96126</v>
      </c>
      <c r="BS495">
        <v>7821.2181600000013</v>
      </c>
      <c r="BT495">
        <v>0</v>
      </c>
      <c r="BU495">
        <v>0</v>
      </c>
      <c r="BV495">
        <v>14.238000000000001</v>
      </c>
      <c r="BW495">
        <v>1</v>
      </c>
      <c r="CV495">
        <v>0</v>
      </c>
      <c r="CW495">
        <f>ROUND(Y495*Source!I126*DO495,7)</f>
        <v>14.238</v>
      </c>
      <c r="CX495">
        <f>ROUND(Y495*Source!I126,7)</f>
        <v>14.238</v>
      </c>
      <c r="CY495">
        <f t="shared" si="454"/>
        <v>1719.6</v>
      </c>
      <c r="CZ495">
        <f t="shared" si="455"/>
        <v>1521.77</v>
      </c>
      <c r="DA495">
        <f t="shared" si="456"/>
        <v>1.1299999999999999</v>
      </c>
      <c r="DB495">
        <f t="shared" si="452"/>
        <v>21666.959999999999</v>
      </c>
      <c r="DC495">
        <f t="shared" si="453"/>
        <v>7821.2160000000003</v>
      </c>
      <c r="DD495" t="s">
        <v>3</v>
      </c>
      <c r="DE495" t="s">
        <v>3</v>
      </c>
      <c r="DF495">
        <f t="shared" si="413"/>
        <v>0</v>
      </c>
      <c r="DG495">
        <f>ROUND(ROUND(AF495*AJ495,2)*CX495,2)</f>
        <v>24483.66</v>
      </c>
      <c r="DH495">
        <f t="shared" si="414"/>
        <v>7821.22</v>
      </c>
      <c r="DI495">
        <f t="shared" si="415"/>
        <v>0</v>
      </c>
      <c r="DJ495">
        <f t="shared" si="457"/>
        <v>32304.880000000001</v>
      </c>
      <c r="DK495">
        <v>1</v>
      </c>
      <c r="DL495" t="s">
        <v>1082</v>
      </c>
      <c r="DM495">
        <v>5</v>
      </c>
      <c r="DN495" t="s">
        <v>1062</v>
      </c>
      <c r="DO495">
        <v>1</v>
      </c>
    </row>
    <row r="496" spans="1:119" x14ac:dyDescent="0.2">
      <c r="A496">
        <f>ROW(Source!A126)</f>
        <v>126</v>
      </c>
      <c r="B496">
        <v>295887217</v>
      </c>
      <c r="C496">
        <v>295890245</v>
      </c>
      <c r="D496">
        <v>277946622</v>
      </c>
      <c r="E496">
        <v>1</v>
      </c>
      <c r="F496">
        <v>1</v>
      </c>
      <c r="G496">
        <v>1</v>
      </c>
      <c r="H496">
        <v>2</v>
      </c>
      <c r="I496" t="s">
        <v>1083</v>
      </c>
      <c r="J496" t="s">
        <v>1084</v>
      </c>
      <c r="K496" t="s">
        <v>1085</v>
      </c>
      <c r="L496">
        <v>1368</v>
      </c>
      <c r="N496">
        <v>1011</v>
      </c>
      <c r="O496" t="s">
        <v>961</v>
      </c>
      <c r="P496" t="s">
        <v>961</v>
      </c>
      <c r="Q496">
        <v>1</v>
      </c>
      <c r="W496">
        <v>0</v>
      </c>
      <c r="X496">
        <v>-733660489</v>
      </c>
      <c r="Y496">
        <f t="shared" si="451"/>
        <v>20.484000000000002</v>
      </c>
      <c r="AA496">
        <v>0</v>
      </c>
      <c r="AB496">
        <v>16.05</v>
      </c>
      <c r="AC496">
        <v>0</v>
      </c>
      <c r="AD496">
        <v>0</v>
      </c>
      <c r="AE496">
        <v>0</v>
      </c>
      <c r="AF496">
        <v>12.74</v>
      </c>
      <c r="AG496">
        <v>0</v>
      </c>
      <c r="AH496">
        <v>0</v>
      </c>
      <c r="AI496">
        <v>1</v>
      </c>
      <c r="AJ496">
        <v>1.26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11.38</v>
      </c>
      <c r="AU496" t="s">
        <v>222</v>
      </c>
      <c r="AV496">
        <v>1</v>
      </c>
      <c r="AW496">
        <v>2</v>
      </c>
      <c r="AX496">
        <v>295890261</v>
      </c>
      <c r="AY496">
        <v>1</v>
      </c>
      <c r="AZ496">
        <v>0</v>
      </c>
      <c r="BA496">
        <v>740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144.9812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260.96616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f>ROUND(Y496*Source!I126*DO496,7)</f>
        <v>0</v>
      </c>
      <c r="CX496">
        <f>ROUND(Y496*Source!I126,7)</f>
        <v>20.484000000000002</v>
      </c>
      <c r="CY496">
        <f t="shared" si="454"/>
        <v>16.05</v>
      </c>
      <c r="CZ496">
        <f t="shared" si="455"/>
        <v>12.74</v>
      </c>
      <c r="DA496">
        <f t="shared" si="456"/>
        <v>1.26</v>
      </c>
      <c r="DB496">
        <f t="shared" si="452"/>
        <v>260.964</v>
      </c>
      <c r="DC496">
        <f t="shared" si="453"/>
        <v>0</v>
      </c>
      <c r="DD496" t="s">
        <v>3</v>
      </c>
      <c r="DE496" t="s">
        <v>3</v>
      </c>
      <c r="DF496">
        <f t="shared" si="413"/>
        <v>0</v>
      </c>
      <c r="DG496">
        <f>ROUND(ROUND(AF496*AJ496,2)*CX496,2)</f>
        <v>328.77</v>
      </c>
      <c r="DH496">
        <f t="shared" si="414"/>
        <v>0</v>
      </c>
      <c r="DI496">
        <f t="shared" si="415"/>
        <v>0</v>
      </c>
      <c r="DJ496">
        <f t="shared" si="457"/>
        <v>328.77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ROW(Source!A127)</f>
        <v>127</v>
      </c>
      <c r="B497">
        <v>295887217</v>
      </c>
      <c r="C497">
        <v>295890266</v>
      </c>
      <c r="D497">
        <v>277560295</v>
      </c>
      <c r="E497">
        <v>109</v>
      </c>
      <c r="F497">
        <v>1</v>
      </c>
      <c r="G497">
        <v>1</v>
      </c>
      <c r="H497">
        <v>1</v>
      </c>
      <c r="I497" t="s">
        <v>1090</v>
      </c>
      <c r="J497" t="s">
        <v>3</v>
      </c>
      <c r="K497" t="s">
        <v>1091</v>
      </c>
      <c r="L497">
        <v>1191</v>
      </c>
      <c r="N497">
        <v>1013</v>
      </c>
      <c r="O497" t="s">
        <v>1062</v>
      </c>
      <c r="P497" t="s">
        <v>1062</v>
      </c>
      <c r="Q497">
        <v>1</v>
      </c>
      <c r="W497">
        <v>0</v>
      </c>
      <c r="X497">
        <v>-881424154</v>
      </c>
      <c r="Y497">
        <f>(AT497*ROUND((0.75*1.9),7))</f>
        <v>162.45000000000002</v>
      </c>
      <c r="AA497">
        <v>0</v>
      </c>
      <c r="AB497">
        <v>0</v>
      </c>
      <c r="AC497">
        <v>0</v>
      </c>
      <c r="AD497">
        <v>461.93</v>
      </c>
      <c r="AE497">
        <v>0</v>
      </c>
      <c r="AF497">
        <v>0</v>
      </c>
      <c r="AG497">
        <v>0</v>
      </c>
      <c r="AH497">
        <v>461.93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114</v>
      </c>
      <c r="AU497" t="s">
        <v>218</v>
      </c>
      <c r="AV497">
        <v>1</v>
      </c>
      <c r="AW497">
        <v>2</v>
      </c>
      <c r="AX497">
        <v>295890275</v>
      </c>
      <c r="AY497">
        <v>1</v>
      </c>
      <c r="AZ497">
        <v>0</v>
      </c>
      <c r="BA497">
        <v>745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52660.020000000004</v>
      </c>
      <c r="BN497">
        <v>114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75040.5285</v>
      </c>
      <c r="BU497">
        <v>162.44999999999999</v>
      </c>
      <c r="BV497">
        <v>0</v>
      </c>
      <c r="BW497">
        <v>1</v>
      </c>
      <c r="CU497">
        <f>ROUND(AT497*Source!I127*AH497*AL497,2)</f>
        <v>52660.02</v>
      </c>
      <c r="CV497">
        <f>ROUND(Y497*Source!I127,7)</f>
        <v>162.44999999999999</v>
      </c>
      <c r="CW497">
        <v>0</v>
      </c>
      <c r="CX497">
        <f>ROUND(Y497*Source!I127,7)</f>
        <v>162.44999999999999</v>
      </c>
      <c r="CY497">
        <f>AD497</f>
        <v>461.93</v>
      </c>
      <c r="CZ497">
        <f>AH497</f>
        <v>461.93</v>
      </c>
      <c r="DA497">
        <f>AL497</f>
        <v>1</v>
      </c>
      <c r="DB497">
        <f>ROUND((ROUND(AT497*CZ497,2)*ROUND((0.75*1.9),7)),6)</f>
        <v>75040.5285</v>
      </c>
      <c r="DC497">
        <f>ROUND((ROUND(AT497*AG497,2)*ROUND((0.75*1.9),7)),6)</f>
        <v>0</v>
      </c>
      <c r="DD497" t="s">
        <v>3</v>
      </c>
      <c r="DE497" t="s">
        <v>3</v>
      </c>
      <c r="DF497">
        <f t="shared" si="413"/>
        <v>0</v>
      </c>
      <c r="DG497">
        <f>ROUND(ROUND(AF497,2)*CX497,2)</f>
        <v>0</v>
      </c>
      <c r="DH497">
        <f t="shared" si="414"/>
        <v>0</v>
      </c>
      <c r="DI497">
        <f t="shared" si="415"/>
        <v>75040.53</v>
      </c>
      <c r="DJ497">
        <f>DI497</f>
        <v>75040.53</v>
      </c>
      <c r="DK497">
        <v>1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ROW(Source!A127)</f>
        <v>127</v>
      </c>
      <c r="B498">
        <v>295887217</v>
      </c>
      <c r="C498">
        <v>295890266</v>
      </c>
      <c r="D498">
        <v>277560491</v>
      </c>
      <c r="E498">
        <v>109</v>
      </c>
      <c r="F498">
        <v>1</v>
      </c>
      <c r="G498">
        <v>1</v>
      </c>
      <c r="H498">
        <v>1</v>
      </c>
      <c r="I498" t="s">
        <v>1063</v>
      </c>
      <c r="J498" t="s">
        <v>3</v>
      </c>
      <c r="K498" t="s">
        <v>1064</v>
      </c>
      <c r="L498">
        <v>1191</v>
      </c>
      <c r="N498">
        <v>1013</v>
      </c>
      <c r="O498" t="s">
        <v>1062</v>
      </c>
      <c r="P498" t="s">
        <v>1062</v>
      </c>
      <c r="Q498">
        <v>1</v>
      </c>
      <c r="W498">
        <v>0</v>
      </c>
      <c r="X498">
        <v>-1417349443</v>
      </c>
      <c r="Y498">
        <f t="shared" ref="Y498:Y504" si="458">(AT498*ROUND((0.75*1.8),7))</f>
        <v>53.986500000000007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39.99</v>
      </c>
      <c r="AU498" t="s">
        <v>217</v>
      </c>
      <c r="AV498">
        <v>2</v>
      </c>
      <c r="AW498">
        <v>2</v>
      </c>
      <c r="AX498">
        <v>295890276</v>
      </c>
      <c r="AY498">
        <v>1</v>
      </c>
      <c r="AZ498">
        <v>0</v>
      </c>
      <c r="BA498">
        <v>746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ROUND(Y498*Source!I127,7)</f>
        <v>53.986499999999999</v>
      </c>
      <c r="CY498">
        <f>AD498</f>
        <v>0</v>
      </c>
      <c r="CZ498">
        <f>AH498</f>
        <v>0</v>
      </c>
      <c r="DA498">
        <f>AL498</f>
        <v>1</v>
      </c>
      <c r="DB498">
        <f t="shared" ref="DB498:DB504" si="459">ROUND((ROUND(AT498*CZ498,2)*ROUND((0.75*1.8),7)),6)</f>
        <v>0</v>
      </c>
      <c r="DC498">
        <f t="shared" ref="DC498:DC504" si="460">ROUND((ROUND(AT498*AG498,2)*ROUND((0.75*1.8),7)),6)</f>
        <v>0</v>
      </c>
      <c r="DD498" t="s">
        <v>3</v>
      </c>
      <c r="DE498" t="s">
        <v>3</v>
      </c>
      <c r="DF498">
        <f t="shared" si="413"/>
        <v>0</v>
      </c>
      <c r="DG498">
        <f>ROUND(ROUND(AF498,2)*CX498,2)</f>
        <v>0</v>
      </c>
      <c r="DH498">
        <f t="shared" si="414"/>
        <v>0</v>
      </c>
      <c r="DI498">
        <f t="shared" si="415"/>
        <v>0</v>
      </c>
      <c r="DJ498">
        <f>DI498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ROW(Source!A127)</f>
        <v>127</v>
      </c>
      <c r="B499">
        <v>295887217</v>
      </c>
      <c r="C499">
        <v>295890266</v>
      </c>
      <c r="D499">
        <v>277944871</v>
      </c>
      <c r="E499">
        <v>1</v>
      </c>
      <c r="F499">
        <v>1</v>
      </c>
      <c r="G499">
        <v>1</v>
      </c>
      <c r="H499">
        <v>2</v>
      </c>
      <c r="I499" t="s">
        <v>1065</v>
      </c>
      <c r="J499" t="s">
        <v>1066</v>
      </c>
      <c r="K499" t="s">
        <v>1067</v>
      </c>
      <c r="L499">
        <v>1368</v>
      </c>
      <c r="N499">
        <v>1011</v>
      </c>
      <c r="O499" t="s">
        <v>961</v>
      </c>
      <c r="P499" t="s">
        <v>961</v>
      </c>
      <c r="Q499">
        <v>1</v>
      </c>
      <c r="W499">
        <v>0</v>
      </c>
      <c r="X499">
        <v>426515882</v>
      </c>
      <c r="Y499">
        <f t="shared" si="458"/>
        <v>20.925000000000001</v>
      </c>
      <c r="AA499">
        <v>0</v>
      </c>
      <c r="AB499">
        <v>1233.46</v>
      </c>
      <c r="AC499">
        <v>642.05999999999995</v>
      </c>
      <c r="AD499">
        <v>0</v>
      </c>
      <c r="AE499">
        <v>0</v>
      </c>
      <c r="AF499">
        <v>1233.46</v>
      </c>
      <c r="AG499">
        <v>642.05999999999995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15.5</v>
      </c>
      <c r="AU499" t="s">
        <v>217</v>
      </c>
      <c r="AV499">
        <v>1</v>
      </c>
      <c r="AW499">
        <v>2</v>
      </c>
      <c r="AX499">
        <v>295890277</v>
      </c>
      <c r="AY499">
        <v>1</v>
      </c>
      <c r="AZ499">
        <v>0</v>
      </c>
      <c r="BA499">
        <v>747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19118.63</v>
      </c>
      <c r="BL499">
        <v>9951.9299999999985</v>
      </c>
      <c r="BM499">
        <v>0</v>
      </c>
      <c r="BN499">
        <v>0</v>
      </c>
      <c r="BO499">
        <v>15.5</v>
      </c>
      <c r="BP499">
        <v>1</v>
      </c>
      <c r="BQ499">
        <v>0</v>
      </c>
      <c r="BR499">
        <v>25810.150500000003</v>
      </c>
      <c r="BS499">
        <v>13435.1055</v>
      </c>
      <c r="BT499">
        <v>0</v>
      </c>
      <c r="BU499">
        <v>0</v>
      </c>
      <c r="BV499">
        <v>20.925000000000001</v>
      </c>
      <c r="BW499">
        <v>1</v>
      </c>
      <c r="CV499">
        <v>0</v>
      </c>
      <c r="CW499">
        <f>ROUND(Y499*Source!I127*DO499,7)</f>
        <v>20.925000000000001</v>
      </c>
      <c r="CX499">
        <f>ROUND(Y499*Source!I127,7)</f>
        <v>20.925000000000001</v>
      </c>
      <c r="CY499">
        <f t="shared" ref="CY499:CY504" si="461">AB499</f>
        <v>1233.46</v>
      </c>
      <c r="CZ499">
        <f t="shared" ref="CZ499:CZ504" si="462">AF499</f>
        <v>1233.46</v>
      </c>
      <c r="DA499">
        <f t="shared" ref="DA499:DA504" si="463">AJ499</f>
        <v>1</v>
      </c>
      <c r="DB499">
        <f t="shared" si="459"/>
        <v>25810.1505</v>
      </c>
      <c r="DC499">
        <f t="shared" si="460"/>
        <v>13435.1055</v>
      </c>
      <c r="DD499" t="s">
        <v>3</v>
      </c>
      <c r="DE499" t="s">
        <v>3</v>
      </c>
      <c r="DF499">
        <f t="shared" si="413"/>
        <v>0</v>
      </c>
      <c r="DG499">
        <f>ROUND(ROUND(AF499,2)*CX499,2)</f>
        <v>25810.15</v>
      </c>
      <c r="DH499">
        <f t="shared" si="414"/>
        <v>13435.11</v>
      </c>
      <c r="DI499">
        <f t="shared" si="415"/>
        <v>0</v>
      </c>
      <c r="DJ499">
        <f t="shared" ref="DJ499:DJ504" si="464">DG499+DH499</f>
        <v>39245.26</v>
      </c>
      <c r="DK499">
        <v>1</v>
      </c>
      <c r="DL499" t="s">
        <v>1068</v>
      </c>
      <c r="DM499">
        <v>6</v>
      </c>
      <c r="DN499" t="s">
        <v>1062</v>
      </c>
      <c r="DO499">
        <v>1</v>
      </c>
    </row>
    <row r="500" spans="1:119" x14ac:dyDescent="0.2">
      <c r="A500">
        <f>ROW(Source!A127)</f>
        <v>127</v>
      </c>
      <c r="B500">
        <v>295887217</v>
      </c>
      <c r="C500">
        <v>295890266</v>
      </c>
      <c r="D500">
        <v>277945622</v>
      </c>
      <c r="E500">
        <v>1</v>
      </c>
      <c r="F500">
        <v>1</v>
      </c>
      <c r="G500">
        <v>1</v>
      </c>
      <c r="H500">
        <v>2</v>
      </c>
      <c r="I500" t="s">
        <v>1069</v>
      </c>
      <c r="J500" t="s">
        <v>1070</v>
      </c>
      <c r="K500" t="s">
        <v>1071</v>
      </c>
      <c r="L500">
        <v>1368</v>
      </c>
      <c r="N500">
        <v>1011</v>
      </c>
      <c r="O500" t="s">
        <v>961</v>
      </c>
      <c r="P500" t="s">
        <v>961</v>
      </c>
      <c r="Q500">
        <v>1</v>
      </c>
      <c r="W500">
        <v>0</v>
      </c>
      <c r="X500">
        <v>554806292</v>
      </c>
      <c r="Y500">
        <f t="shared" si="458"/>
        <v>1.7550000000000001</v>
      </c>
      <c r="AA500">
        <v>0</v>
      </c>
      <c r="AB500">
        <v>233.29</v>
      </c>
      <c r="AC500">
        <v>0</v>
      </c>
      <c r="AD500">
        <v>0</v>
      </c>
      <c r="AE500">
        <v>0</v>
      </c>
      <c r="AF500">
        <v>189.67</v>
      </c>
      <c r="AG500">
        <v>0</v>
      </c>
      <c r="AH500">
        <v>0</v>
      </c>
      <c r="AI500">
        <v>1</v>
      </c>
      <c r="AJ500">
        <v>1.23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1.3</v>
      </c>
      <c r="AU500" t="s">
        <v>217</v>
      </c>
      <c r="AV500">
        <v>1</v>
      </c>
      <c r="AW500">
        <v>2</v>
      </c>
      <c r="AX500">
        <v>295890278</v>
      </c>
      <c r="AY500">
        <v>1</v>
      </c>
      <c r="AZ500">
        <v>0</v>
      </c>
      <c r="BA500">
        <v>748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246.571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332.87085000000002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ROUND(Y500*Source!I127*DO500,7)</f>
        <v>0</v>
      </c>
      <c r="CX500">
        <f>ROUND(Y500*Source!I127,7)</f>
        <v>1.7549999999999999</v>
      </c>
      <c r="CY500">
        <f t="shared" si="461"/>
        <v>233.29</v>
      </c>
      <c r="CZ500">
        <f t="shared" si="462"/>
        <v>189.67</v>
      </c>
      <c r="DA500">
        <f t="shared" si="463"/>
        <v>1.23</v>
      </c>
      <c r="DB500">
        <f t="shared" si="459"/>
        <v>332.86950000000002</v>
      </c>
      <c r="DC500">
        <f t="shared" si="460"/>
        <v>0</v>
      </c>
      <c r="DD500" t="s">
        <v>3</v>
      </c>
      <c r="DE500" t="s">
        <v>3</v>
      </c>
      <c r="DF500">
        <f t="shared" si="413"/>
        <v>0</v>
      </c>
      <c r="DG500">
        <f>ROUND(ROUND(AF500*AJ500,2)*CX500,2)</f>
        <v>409.42</v>
      </c>
      <c r="DH500">
        <f t="shared" si="414"/>
        <v>0</v>
      </c>
      <c r="DI500">
        <f t="shared" si="415"/>
        <v>0</v>
      </c>
      <c r="DJ500">
        <f t="shared" si="464"/>
        <v>409.42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ROW(Source!A127)</f>
        <v>127</v>
      </c>
      <c r="B501">
        <v>295887217</v>
      </c>
      <c r="C501">
        <v>295890266</v>
      </c>
      <c r="D501">
        <v>277945779</v>
      </c>
      <c r="E501">
        <v>1</v>
      </c>
      <c r="F501">
        <v>1</v>
      </c>
      <c r="G501">
        <v>1</v>
      </c>
      <c r="H501">
        <v>2</v>
      </c>
      <c r="I501" t="s">
        <v>1072</v>
      </c>
      <c r="J501" t="s">
        <v>1073</v>
      </c>
      <c r="K501" t="s">
        <v>1074</v>
      </c>
      <c r="L501">
        <v>1368</v>
      </c>
      <c r="N501">
        <v>1011</v>
      </c>
      <c r="O501" t="s">
        <v>961</v>
      </c>
      <c r="P501" t="s">
        <v>961</v>
      </c>
      <c r="Q501">
        <v>1</v>
      </c>
      <c r="W501">
        <v>0</v>
      </c>
      <c r="X501">
        <v>-1301021868</v>
      </c>
      <c r="Y501">
        <f t="shared" si="458"/>
        <v>22.369500000000002</v>
      </c>
      <c r="AA501">
        <v>0</v>
      </c>
      <c r="AB501">
        <v>1274.48</v>
      </c>
      <c r="AC501">
        <v>642.05999999999995</v>
      </c>
      <c r="AD501">
        <v>0</v>
      </c>
      <c r="AE501">
        <v>0</v>
      </c>
      <c r="AF501">
        <v>1070.99</v>
      </c>
      <c r="AG501">
        <v>642.05999999999995</v>
      </c>
      <c r="AH501">
        <v>0</v>
      </c>
      <c r="AI501">
        <v>1</v>
      </c>
      <c r="AJ501">
        <v>1.19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16.57</v>
      </c>
      <c r="AU501" t="s">
        <v>217</v>
      </c>
      <c r="AV501">
        <v>1</v>
      </c>
      <c r="AW501">
        <v>2</v>
      </c>
      <c r="AX501">
        <v>295890279</v>
      </c>
      <c r="AY501">
        <v>1</v>
      </c>
      <c r="AZ501">
        <v>0</v>
      </c>
      <c r="BA501">
        <v>749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17746.3043</v>
      </c>
      <c r="BL501">
        <v>10638.9342</v>
      </c>
      <c r="BM501">
        <v>0</v>
      </c>
      <c r="BN501">
        <v>0</v>
      </c>
      <c r="BO501">
        <v>16.57</v>
      </c>
      <c r="BP501">
        <v>1</v>
      </c>
      <c r="BQ501">
        <v>0</v>
      </c>
      <c r="BR501">
        <v>23957.510805000002</v>
      </c>
      <c r="BS501">
        <v>14362.561170000001</v>
      </c>
      <c r="BT501">
        <v>0</v>
      </c>
      <c r="BU501">
        <v>0</v>
      </c>
      <c r="BV501">
        <v>22.369500000000002</v>
      </c>
      <c r="BW501">
        <v>1</v>
      </c>
      <c r="CV501">
        <v>0</v>
      </c>
      <c r="CW501">
        <f>ROUND(Y501*Source!I127*DO501,7)</f>
        <v>22.369499999999999</v>
      </c>
      <c r="CX501">
        <f>ROUND(Y501*Source!I127,7)</f>
        <v>22.369499999999999</v>
      </c>
      <c r="CY501">
        <f t="shared" si="461"/>
        <v>1274.48</v>
      </c>
      <c r="CZ501">
        <f t="shared" si="462"/>
        <v>1070.99</v>
      </c>
      <c r="DA501">
        <f t="shared" si="463"/>
        <v>1.19</v>
      </c>
      <c r="DB501">
        <f t="shared" si="459"/>
        <v>23957.505000000001</v>
      </c>
      <c r="DC501">
        <f t="shared" si="460"/>
        <v>14362.5555</v>
      </c>
      <c r="DD501" t="s">
        <v>3</v>
      </c>
      <c r="DE501" t="s">
        <v>3</v>
      </c>
      <c r="DF501">
        <f t="shared" si="413"/>
        <v>0</v>
      </c>
      <c r="DG501">
        <f>ROUND(ROUND(AF501*AJ501,2)*CX501,2)</f>
        <v>28509.48</v>
      </c>
      <c r="DH501">
        <f t="shared" si="414"/>
        <v>14362.56</v>
      </c>
      <c r="DI501">
        <f t="shared" si="415"/>
        <v>0</v>
      </c>
      <c r="DJ501">
        <f t="shared" si="464"/>
        <v>42872.04</v>
      </c>
      <c r="DK501">
        <v>1</v>
      </c>
      <c r="DL501" t="s">
        <v>1068</v>
      </c>
      <c r="DM501">
        <v>6</v>
      </c>
      <c r="DN501" t="s">
        <v>1062</v>
      </c>
      <c r="DO501">
        <v>1</v>
      </c>
    </row>
    <row r="502" spans="1:119" x14ac:dyDescent="0.2">
      <c r="A502">
        <f>ROW(Source!A127)</f>
        <v>127</v>
      </c>
      <c r="B502">
        <v>295887217</v>
      </c>
      <c r="C502">
        <v>295890266</v>
      </c>
      <c r="D502">
        <v>277945806</v>
      </c>
      <c r="E502">
        <v>1</v>
      </c>
      <c r="F502">
        <v>1</v>
      </c>
      <c r="G502">
        <v>1</v>
      </c>
      <c r="H502">
        <v>2</v>
      </c>
      <c r="I502" t="s">
        <v>1075</v>
      </c>
      <c r="J502" t="s">
        <v>1076</v>
      </c>
      <c r="K502" t="s">
        <v>1077</v>
      </c>
      <c r="L502">
        <v>1368</v>
      </c>
      <c r="N502">
        <v>1011</v>
      </c>
      <c r="O502" t="s">
        <v>961</v>
      </c>
      <c r="P502" t="s">
        <v>961</v>
      </c>
      <c r="Q502">
        <v>1</v>
      </c>
      <c r="W502">
        <v>0</v>
      </c>
      <c r="X502">
        <v>1745550372</v>
      </c>
      <c r="Y502">
        <f t="shared" si="458"/>
        <v>3.7530000000000001</v>
      </c>
      <c r="AA502">
        <v>0</v>
      </c>
      <c r="AB502">
        <v>758.04</v>
      </c>
      <c r="AC502">
        <v>477.98</v>
      </c>
      <c r="AD502">
        <v>0</v>
      </c>
      <c r="AE502">
        <v>0</v>
      </c>
      <c r="AF502">
        <v>758.04</v>
      </c>
      <c r="AG502">
        <v>477.98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2.78</v>
      </c>
      <c r="AU502" t="s">
        <v>217</v>
      </c>
      <c r="AV502">
        <v>1</v>
      </c>
      <c r="AW502">
        <v>2</v>
      </c>
      <c r="AX502">
        <v>295890280</v>
      </c>
      <c r="AY502">
        <v>1</v>
      </c>
      <c r="AZ502">
        <v>0</v>
      </c>
      <c r="BA502">
        <v>750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2107.3511999999996</v>
      </c>
      <c r="BL502">
        <v>1328.7844</v>
      </c>
      <c r="BM502">
        <v>0</v>
      </c>
      <c r="BN502">
        <v>0</v>
      </c>
      <c r="BO502">
        <v>2.78</v>
      </c>
      <c r="BP502">
        <v>1</v>
      </c>
      <c r="BQ502">
        <v>0</v>
      </c>
      <c r="BR502">
        <v>2844.9241200000001</v>
      </c>
      <c r="BS502">
        <v>1793.8589400000001</v>
      </c>
      <c r="BT502">
        <v>0</v>
      </c>
      <c r="BU502">
        <v>0</v>
      </c>
      <c r="BV502">
        <v>3.7530000000000001</v>
      </c>
      <c r="BW502">
        <v>1</v>
      </c>
      <c r="CV502">
        <v>0</v>
      </c>
      <c r="CW502">
        <f>ROUND(Y502*Source!I127*DO502,7)</f>
        <v>3.7530000000000001</v>
      </c>
      <c r="CX502">
        <f>ROUND(Y502*Source!I127,7)</f>
        <v>3.7530000000000001</v>
      </c>
      <c r="CY502">
        <f t="shared" si="461"/>
        <v>758.04</v>
      </c>
      <c r="CZ502">
        <f t="shared" si="462"/>
        <v>758.04</v>
      </c>
      <c r="DA502">
        <f t="shared" si="463"/>
        <v>1</v>
      </c>
      <c r="DB502">
        <f t="shared" si="459"/>
        <v>2844.9225000000001</v>
      </c>
      <c r="DC502">
        <f t="shared" si="460"/>
        <v>1793.8530000000001</v>
      </c>
      <c r="DD502" t="s">
        <v>3</v>
      </c>
      <c r="DE502" t="s">
        <v>3</v>
      </c>
      <c r="DF502">
        <f t="shared" si="413"/>
        <v>0</v>
      </c>
      <c r="DG502">
        <f>ROUND(ROUND(AF502,2)*CX502,2)</f>
        <v>2844.92</v>
      </c>
      <c r="DH502">
        <f t="shared" si="414"/>
        <v>1793.86</v>
      </c>
      <c r="DI502">
        <f t="shared" si="415"/>
        <v>0</v>
      </c>
      <c r="DJ502">
        <f t="shared" si="464"/>
        <v>4638.78</v>
      </c>
      <c r="DK502">
        <v>1</v>
      </c>
      <c r="DL502" t="s">
        <v>1078</v>
      </c>
      <c r="DM502">
        <v>4</v>
      </c>
      <c r="DN502" t="s">
        <v>1062</v>
      </c>
      <c r="DO502">
        <v>1</v>
      </c>
    </row>
    <row r="503" spans="1:119" x14ac:dyDescent="0.2">
      <c r="A503">
        <f>ROW(Source!A127)</f>
        <v>127</v>
      </c>
      <c r="B503">
        <v>295887217</v>
      </c>
      <c r="C503">
        <v>295890266</v>
      </c>
      <c r="D503">
        <v>277945914</v>
      </c>
      <c r="E503">
        <v>1</v>
      </c>
      <c r="F503">
        <v>1</v>
      </c>
      <c r="G503">
        <v>1</v>
      </c>
      <c r="H503">
        <v>2</v>
      </c>
      <c r="I503" t="s">
        <v>1079</v>
      </c>
      <c r="J503" t="s">
        <v>1080</v>
      </c>
      <c r="K503" t="s">
        <v>1081</v>
      </c>
      <c r="L503">
        <v>1368</v>
      </c>
      <c r="N503">
        <v>1011</v>
      </c>
      <c r="O503" t="s">
        <v>961</v>
      </c>
      <c r="P503" t="s">
        <v>961</v>
      </c>
      <c r="Q503">
        <v>1</v>
      </c>
      <c r="W503">
        <v>0</v>
      </c>
      <c r="X503">
        <v>-351551180</v>
      </c>
      <c r="Y503">
        <f t="shared" si="458"/>
        <v>6.9390000000000001</v>
      </c>
      <c r="AA503">
        <v>0</v>
      </c>
      <c r="AB503">
        <v>1719.6</v>
      </c>
      <c r="AC503">
        <v>549.32000000000005</v>
      </c>
      <c r="AD503">
        <v>0</v>
      </c>
      <c r="AE503">
        <v>0</v>
      </c>
      <c r="AF503">
        <v>1521.77</v>
      </c>
      <c r="AG503">
        <v>549.32000000000005</v>
      </c>
      <c r="AH503">
        <v>0</v>
      </c>
      <c r="AI503">
        <v>1</v>
      </c>
      <c r="AJ503">
        <v>1.1299999999999999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5.14</v>
      </c>
      <c r="AU503" t="s">
        <v>217</v>
      </c>
      <c r="AV503">
        <v>1</v>
      </c>
      <c r="AW503">
        <v>2</v>
      </c>
      <c r="AX503">
        <v>295890281</v>
      </c>
      <c r="AY503">
        <v>1</v>
      </c>
      <c r="AZ503">
        <v>0</v>
      </c>
      <c r="BA503">
        <v>751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7821.8977999999997</v>
      </c>
      <c r="BL503">
        <v>2823.5048000000002</v>
      </c>
      <c r="BM503">
        <v>0</v>
      </c>
      <c r="BN503">
        <v>0</v>
      </c>
      <c r="BO503">
        <v>5.14</v>
      </c>
      <c r="BP503">
        <v>1</v>
      </c>
      <c r="BQ503">
        <v>0</v>
      </c>
      <c r="BR503">
        <v>10559.562029999999</v>
      </c>
      <c r="BS503">
        <v>3811.7314799999999</v>
      </c>
      <c r="BT503">
        <v>0</v>
      </c>
      <c r="BU503">
        <v>0</v>
      </c>
      <c r="BV503">
        <v>6.9389999999999992</v>
      </c>
      <c r="BW503">
        <v>1</v>
      </c>
      <c r="CV503">
        <v>0</v>
      </c>
      <c r="CW503">
        <f>ROUND(Y503*Source!I127*DO503,7)</f>
        <v>6.9390000000000001</v>
      </c>
      <c r="CX503">
        <f>ROUND(Y503*Source!I127,7)</f>
        <v>6.9390000000000001</v>
      </c>
      <c r="CY503">
        <f t="shared" si="461"/>
        <v>1719.6</v>
      </c>
      <c r="CZ503">
        <f t="shared" si="462"/>
        <v>1521.77</v>
      </c>
      <c r="DA503">
        <f t="shared" si="463"/>
        <v>1.1299999999999999</v>
      </c>
      <c r="DB503">
        <f t="shared" si="459"/>
        <v>10559.565000000001</v>
      </c>
      <c r="DC503">
        <f t="shared" si="460"/>
        <v>3811.7249999999999</v>
      </c>
      <c r="DD503" t="s">
        <v>3</v>
      </c>
      <c r="DE503" t="s">
        <v>3</v>
      </c>
      <c r="DF503">
        <f t="shared" si="413"/>
        <v>0</v>
      </c>
      <c r="DG503">
        <f>ROUND(ROUND(AF503*AJ503,2)*CX503,2)</f>
        <v>11932.3</v>
      </c>
      <c r="DH503">
        <f t="shared" si="414"/>
        <v>3811.73</v>
      </c>
      <c r="DI503">
        <f t="shared" si="415"/>
        <v>0</v>
      </c>
      <c r="DJ503">
        <f t="shared" si="464"/>
        <v>15744.029999999999</v>
      </c>
      <c r="DK503">
        <v>1</v>
      </c>
      <c r="DL503" t="s">
        <v>1082</v>
      </c>
      <c r="DM503">
        <v>5</v>
      </c>
      <c r="DN503" t="s">
        <v>1062</v>
      </c>
      <c r="DO503">
        <v>1</v>
      </c>
    </row>
    <row r="504" spans="1:119" x14ac:dyDescent="0.2">
      <c r="A504">
        <f>ROW(Source!A127)</f>
        <v>127</v>
      </c>
      <c r="B504">
        <v>295887217</v>
      </c>
      <c r="C504">
        <v>295890266</v>
      </c>
      <c r="D504">
        <v>277946622</v>
      </c>
      <c r="E504">
        <v>1</v>
      </c>
      <c r="F504">
        <v>1</v>
      </c>
      <c r="G504">
        <v>1</v>
      </c>
      <c r="H504">
        <v>2</v>
      </c>
      <c r="I504" t="s">
        <v>1083</v>
      </c>
      <c r="J504" t="s">
        <v>1084</v>
      </c>
      <c r="K504" t="s">
        <v>1085</v>
      </c>
      <c r="L504">
        <v>1368</v>
      </c>
      <c r="N504">
        <v>1011</v>
      </c>
      <c r="O504" t="s">
        <v>961</v>
      </c>
      <c r="P504" t="s">
        <v>961</v>
      </c>
      <c r="Q504">
        <v>1</v>
      </c>
      <c r="W504">
        <v>0</v>
      </c>
      <c r="X504">
        <v>-733660489</v>
      </c>
      <c r="Y504">
        <f t="shared" si="458"/>
        <v>7.8705000000000007</v>
      </c>
      <c r="AA504">
        <v>0</v>
      </c>
      <c r="AB504">
        <v>16.05</v>
      </c>
      <c r="AC504">
        <v>0</v>
      </c>
      <c r="AD504">
        <v>0</v>
      </c>
      <c r="AE504">
        <v>0</v>
      </c>
      <c r="AF504">
        <v>12.74</v>
      </c>
      <c r="AG504">
        <v>0</v>
      </c>
      <c r="AH504">
        <v>0</v>
      </c>
      <c r="AI504">
        <v>1</v>
      </c>
      <c r="AJ504">
        <v>1.26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5.83</v>
      </c>
      <c r="AU504" t="s">
        <v>217</v>
      </c>
      <c r="AV504">
        <v>1</v>
      </c>
      <c r="AW504">
        <v>2</v>
      </c>
      <c r="AX504">
        <v>295890282</v>
      </c>
      <c r="AY504">
        <v>1</v>
      </c>
      <c r="AZ504">
        <v>0</v>
      </c>
      <c r="BA504">
        <v>752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74.274200000000008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</v>
      </c>
      <c r="BR504">
        <v>100.27017000000001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f>ROUND(Y504*Source!I127*DO504,7)</f>
        <v>0</v>
      </c>
      <c r="CX504">
        <f>ROUND(Y504*Source!I127,7)</f>
        <v>7.8704999999999998</v>
      </c>
      <c r="CY504">
        <f t="shared" si="461"/>
        <v>16.05</v>
      </c>
      <c r="CZ504">
        <f t="shared" si="462"/>
        <v>12.74</v>
      </c>
      <c r="DA504">
        <f t="shared" si="463"/>
        <v>1.26</v>
      </c>
      <c r="DB504">
        <f t="shared" si="459"/>
        <v>100.2645</v>
      </c>
      <c r="DC504">
        <f t="shared" si="460"/>
        <v>0</v>
      </c>
      <c r="DD504" t="s">
        <v>3</v>
      </c>
      <c r="DE504" t="s">
        <v>3</v>
      </c>
      <c r="DF504">
        <f t="shared" si="413"/>
        <v>0</v>
      </c>
      <c r="DG504">
        <f>ROUND(ROUND(AF504*AJ504,2)*CX504,2)</f>
        <v>126.32</v>
      </c>
      <c r="DH504">
        <f t="shared" si="414"/>
        <v>0</v>
      </c>
      <c r="DI504">
        <f t="shared" si="415"/>
        <v>0</v>
      </c>
      <c r="DJ504">
        <f t="shared" si="464"/>
        <v>126.32</v>
      </c>
      <c r="DK504">
        <v>1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ROW(Source!A128)</f>
        <v>128</v>
      </c>
      <c r="B505">
        <v>295887217</v>
      </c>
      <c r="C505">
        <v>295890287</v>
      </c>
      <c r="D505">
        <v>277560295</v>
      </c>
      <c r="E505">
        <v>109</v>
      </c>
      <c r="F505">
        <v>1</v>
      </c>
      <c r="G505">
        <v>1</v>
      </c>
      <c r="H505">
        <v>1</v>
      </c>
      <c r="I505" t="s">
        <v>1090</v>
      </c>
      <c r="J505" t="s">
        <v>3</v>
      </c>
      <c r="K505" t="s">
        <v>1091</v>
      </c>
      <c r="L505">
        <v>1191</v>
      </c>
      <c r="N505">
        <v>1013</v>
      </c>
      <c r="O505" t="s">
        <v>1062</v>
      </c>
      <c r="P505" t="s">
        <v>1062</v>
      </c>
      <c r="Q505">
        <v>1</v>
      </c>
      <c r="W505">
        <v>0</v>
      </c>
      <c r="X505">
        <v>-881424154</v>
      </c>
      <c r="Y505">
        <f>(AT505*ROUND(1.9,7))</f>
        <v>216.6</v>
      </c>
      <c r="AA505">
        <v>0</v>
      </c>
      <c r="AB505">
        <v>0</v>
      </c>
      <c r="AC505">
        <v>0</v>
      </c>
      <c r="AD505">
        <v>461.93</v>
      </c>
      <c r="AE505">
        <v>0</v>
      </c>
      <c r="AF505">
        <v>0</v>
      </c>
      <c r="AG505">
        <v>0</v>
      </c>
      <c r="AH505">
        <v>461.93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114</v>
      </c>
      <c r="AU505" t="s">
        <v>223</v>
      </c>
      <c r="AV505">
        <v>1</v>
      </c>
      <c r="AW505">
        <v>2</v>
      </c>
      <c r="AX505">
        <v>295890296</v>
      </c>
      <c r="AY505">
        <v>1</v>
      </c>
      <c r="AZ505">
        <v>0</v>
      </c>
      <c r="BA505">
        <v>757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52660.020000000004</v>
      </c>
      <c r="BN505">
        <v>114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100054.038</v>
      </c>
      <c r="BU505">
        <v>216.6</v>
      </c>
      <c r="BV505">
        <v>0</v>
      </c>
      <c r="BW505">
        <v>1</v>
      </c>
      <c r="CU505">
        <f>ROUND(AT505*Source!I128*AH505*AL505,2)</f>
        <v>52660.02</v>
      </c>
      <c r="CV505">
        <f>ROUND(Y505*Source!I128,7)</f>
        <v>216.6</v>
      </c>
      <c r="CW505">
        <v>0</v>
      </c>
      <c r="CX505">
        <f>ROUND(Y505*Source!I128,7)</f>
        <v>216.6</v>
      </c>
      <c r="CY505">
        <f>AD505</f>
        <v>461.93</v>
      </c>
      <c r="CZ505">
        <f>AH505</f>
        <v>461.93</v>
      </c>
      <c r="DA505">
        <f>AL505</f>
        <v>1</v>
      </c>
      <c r="DB505">
        <f>ROUND((ROUND(AT505*CZ505,2)*ROUND(1.9,7)),6)</f>
        <v>100054.038</v>
      </c>
      <c r="DC505">
        <f>ROUND((ROUND(AT505*AG505,2)*ROUND(1.9,7)),6)</f>
        <v>0</v>
      </c>
      <c r="DD505" t="s">
        <v>3</v>
      </c>
      <c r="DE505" t="s">
        <v>3</v>
      </c>
      <c r="DF505">
        <f t="shared" si="413"/>
        <v>0</v>
      </c>
      <c r="DG505">
        <f>ROUND(ROUND(AF505,2)*CX505,2)</f>
        <v>0</v>
      </c>
      <c r="DH505">
        <f t="shared" si="414"/>
        <v>0</v>
      </c>
      <c r="DI505">
        <f t="shared" si="415"/>
        <v>100054.04</v>
      </c>
      <c r="DJ505">
        <f>DI505</f>
        <v>100054.04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ROW(Source!A128)</f>
        <v>128</v>
      </c>
      <c r="B506">
        <v>295887217</v>
      </c>
      <c r="C506">
        <v>295890287</v>
      </c>
      <c r="D506">
        <v>277560491</v>
      </c>
      <c r="E506">
        <v>109</v>
      </c>
      <c r="F506">
        <v>1</v>
      </c>
      <c r="G506">
        <v>1</v>
      </c>
      <c r="H506">
        <v>1</v>
      </c>
      <c r="I506" t="s">
        <v>1063</v>
      </c>
      <c r="J506" t="s">
        <v>3</v>
      </c>
      <c r="K506" t="s">
        <v>1064</v>
      </c>
      <c r="L506">
        <v>1191</v>
      </c>
      <c r="N506">
        <v>1013</v>
      </c>
      <c r="O506" t="s">
        <v>1062</v>
      </c>
      <c r="P506" t="s">
        <v>1062</v>
      </c>
      <c r="Q506">
        <v>1</v>
      </c>
      <c r="W506">
        <v>0</v>
      </c>
      <c r="X506">
        <v>-1417349443</v>
      </c>
      <c r="Y506">
        <f t="shared" ref="Y506:Y512" si="465">(AT506*ROUND(1.8,7))</f>
        <v>71.981999999999999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39.99</v>
      </c>
      <c r="AU506" t="s">
        <v>222</v>
      </c>
      <c r="AV506">
        <v>2</v>
      </c>
      <c r="AW506">
        <v>2</v>
      </c>
      <c r="AX506">
        <v>295890297</v>
      </c>
      <c r="AY506">
        <v>1</v>
      </c>
      <c r="AZ506">
        <v>0</v>
      </c>
      <c r="BA506">
        <v>758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ROUND(Y506*Source!I128,7)</f>
        <v>71.981999999999999</v>
      </c>
      <c r="CY506">
        <f>AD506</f>
        <v>0</v>
      </c>
      <c r="CZ506">
        <f>AH506</f>
        <v>0</v>
      </c>
      <c r="DA506">
        <f>AL506</f>
        <v>1</v>
      </c>
      <c r="DB506">
        <f t="shared" ref="DB506:DB512" si="466">ROUND((ROUND(AT506*CZ506,2)*ROUND(1.8,7)),6)</f>
        <v>0</v>
      </c>
      <c r="DC506">
        <f t="shared" ref="DC506:DC512" si="467">ROUND((ROUND(AT506*AG506,2)*ROUND(1.8,7)),6)</f>
        <v>0</v>
      </c>
      <c r="DD506" t="s">
        <v>3</v>
      </c>
      <c r="DE506" t="s">
        <v>3</v>
      </c>
      <c r="DF506">
        <f t="shared" si="413"/>
        <v>0</v>
      </c>
      <c r="DG506">
        <f>ROUND(ROUND(AF506,2)*CX506,2)</f>
        <v>0</v>
      </c>
      <c r="DH506">
        <f t="shared" si="414"/>
        <v>0</v>
      </c>
      <c r="DI506">
        <f t="shared" si="415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ROW(Source!A128)</f>
        <v>128</v>
      </c>
      <c r="B507">
        <v>295887217</v>
      </c>
      <c r="C507">
        <v>295890287</v>
      </c>
      <c r="D507">
        <v>277944871</v>
      </c>
      <c r="E507">
        <v>1</v>
      </c>
      <c r="F507">
        <v>1</v>
      </c>
      <c r="G507">
        <v>1</v>
      </c>
      <c r="H507">
        <v>2</v>
      </c>
      <c r="I507" t="s">
        <v>1065</v>
      </c>
      <c r="J507" t="s">
        <v>1066</v>
      </c>
      <c r="K507" t="s">
        <v>1067</v>
      </c>
      <c r="L507">
        <v>1368</v>
      </c>
      <c r="N507">
        <v>1011</v>
      </c>
      <c r="O507" t="s">
        <v>961</v>
      </c>
      <c r="P507" t="s">
        <v>961</v>
      </c>
      <c r="Q507">
        <v>1</v>
      </c>
      <c r="W507">
        <v>0</v>
      </c>
      <c r="X507">
        <v>426515882</v>
      </c>
      <c r="Y507">
        <f t="shared" si="465"/>
        <v>27.900000000000002</v>
      </c>
      <c r="AA507">
        <v>0</v>
      </c>
      <c r="AB507">
        <v>1233.46</v>
      </c>
      <c r="AC507">
        <v>642.05999999999995</v>
      </c>
      <c r="AD507">
        <v>0</v>
      </c>
      <c r="AE507">
        <v>0</v>
      </c>
      <c r="AF507">
        <v>1233.46</v>
      </c>
      <c r="AG507">
        <v>642.05999999999995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15.5</v>
      </c>
      <c r="AU507" t="s">
        <v>222</v>
      </c>
      <c r="AV507">
        <v>1</v>
      </c>
      <c r="AW507">
        <v>2</v>
      </c>
      <c r="AX507">
        <v>295890298</v>
      </c>
      <c r="AY507">
        <v>1</v>
      </c>
      <c r="AZ507">
        <v>0</v>
      </c>
      <c r="BA507">
        <v>759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19118.63</v>
      </c>
      <c r="BL507">
        <v>9951.9299999999985</v>
      </c>
      <c r="BM507">
        <v>0</v>
      </c>
      <c r="BN507">
        <v>0</v>
      </c>
      <c r="BO507">
        <v>15.5</v>
      </c>
      <c r="BP507">
        <v>1</v>
      </c>
      <c r="BQ507">
        <v>0</v>
      </c>
      <c r="BR507">
        <v>34413.534000000007</v>
      </c>
      <c r="BS507">
        <v>17913.473999999998</v>
      </c>
      <c r="BT507">
        <v>0</v>
      </c>
      <c r="BU507">
        <v>0</v>
      </c>
      <c r="BV507">
        <v>27.900000000000002</v>
      </c>
      <c r="BW507">
        <v>1</v>
      </c>
      <c r="CV507">
        <v>0</v>
      </c>
      <c r="CW507">
        <f>ROUND(Y507*Source!I128*DO507,7)</f>
        <v>27.9</v>
      </c>
      <c r="CX507">
        <f>ROUND(Y507*Source!I128,7)</f>
        <v>27.9</v>
      </c>
      <c r="CY507">
        <f t="shared" ref="CY507:CY512" si="468">AB507</f>
        <v>1233.46</v>
      </c>
      <c r="CZ507">
        <f t="shared" ref="CZ507:CZ512" si="469">AF507</f>
        <v>1233.46</v>
      </c>
      <c r="DA507">
        <f t="shared" ref="DA507:DA512" si="470">AJ507</f>
        <v>1</v>
      </c>
      <c r="DB507">
        <f t="shared" si="466"/>
        <v>34413.534</v>
      </c>
      <c r="DC507">
        <f t="shared" si="467"/>
        <v>17913.473999999998</v>
      </c>
      <c r="DD507" t="s">
        <v>3</v>
      </c>
      <c r="DE507" t="s">
        <v>3</v>
      </c>
      <c r="DF507">
        <f t="shared" si="413"/>
        <v>0</v>
      </c>
      <c r="DG507">
        <f>ROUND(ROUND(AF507,2)*CX507,2)</f>
        <v>34413.53</v>
      </c>
      <c r="DH507">
        <f t="shared" si="414"/>
        <v>17913.47</v>
      </c>
      <c r="DI507">
        <f t="shared" si="415"/>
        <v>0</v>
      </c>
      <c r="DJ507">
        <f t="shared" ref="DJ507:DJ512" si="471">DG507+DH507</f>
        <v>52327</v>
      </c>
      <c r="DK507">
        <v>1</v>
      </c>
      <c r="DL507" t="s">
        <v>1068</v>
      </c>
      <c r="DM507">
        <v>6</v>
      </c>
      <c r="DN507" t="s">
        <v>1062</v>
      </c>
      <c r="DO507">
        <v>1</v>
      </c>
    </row>
    <row r="508" spans="1:119" x14ac:dyDescent="0.2">
      <c r="A508">
        <f>ROW(Source!A128)</f>
        <v>128</v>
      </c>
      <c r="B508">
        <v>295887217</v>
      </c>
      <c r="C508">
        <v>295890287</v>
      </c>
      <c r="D508">
        <v>277945622</v>
      </c>
      <c r="E508">
        <v>1</v>
      </c>
      <c r="F508">
        <v>1</v>
      </c>
      <c r="G508">
        <v>1</v>
      </c>
      <c r="H508">
        <v>2</v>
      </c>
      <c r="I508" t="s">
        <v>1069</v>
      </c>
      <c r="J508" t="s">
        <v>1070</v>
      </c>
      <c r="K508" t="s">
        <v>1071</v>
      </c>
      <c r="L508">
        <v>1368</v>
      </c>
      <c r="N508">
        <v>1011</v>
      </c>
      <c r="O508" t="s">
        <v>961</v>
      </c>
      <c r="P508" t="s">
        <v>961</v>
      </c>
      <c r="Q508">
        <v>1</v>
      </c>
      <c r="W508">
        <v>0</v>
      </c>
      <c r="X508">
        <v>554806292</v>
      </c>
      <c r="Y508">
        <f t="shared" si="465"/>
        <v>2.3400000000000003</v>
      </c>
      <c r="AA508">
        <v>0</v>
      </c>
      <c r="AB508">
        <v>233.29</v>
      </c>
      <c r="AC508">
        <v>0</v>
      </c>
      <c r="AD508">
        <v>0</v>
      </c>
      <c r="AE508">
        <v>0</v>
      </c>
      <c r="AF508">
        <v>189.67</v>
      </c>
      <c r="AG508">
        <v>0</v>
      </c>
      <c r="AH508">
        <v>0</v>
      </c>
      <c r="AI508">
        <v>1</v>
      </c>
      <c r="AJ508">
        <v>1.23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1.3</v>
      </c>
      <c r="AU508" t="s">
        <v>222</v>
      </c>
      <c r="AV508">
        <v>1</v>
      </c>
      <c r="AW508">
        <v>2</v>
      </c>
      <c r="AX508">
        <v>295890299</v>
      </c>
      <c r="AY508">
        <v>1</v>
      </c>
      <c r="AZ508">
        <v>0</v>
      </c>
      <c r="BA508">
        <v>760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246.571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443.82780000000002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f>ROUND(Y508*Source!I128*DO508,7)</f>
        <v>0</v>
      </c>
      <c r="CX508">
        <f>ROUND(Y508*Source!I128,7)</f>
        <v>2.34</v>
      </c>
      <c r="CY508">
        <f t="shared" si="468"/>
        <v>233.29</v>
      </c>
      <c r="CZ508">
        <f t="shared" si="469"/>
        <v>189.67</v>
      </c>
      <c r="DA508">
        <f t="shared" si="470"/>
        <v>1.23</v>
      </c>
      <c r="DB508">
        <f t="shared" si="466"/>
        <v>443.82600000000002</v>
      </c>
      <c r="DC508">
        <f t="shared" si="467"/>
        <v>0</v>
      </c>
      <c r="DD508" t="s">
        <v>3</v>
      </c>
      <c r="DE508" t="s">
        <v>3</v>
      </c>
      <c r="DF508">
        <f t="shared" si="413"/>
        <v>0</v>
      </c>
      <c r="DG508">
        <f>ROUND(ROUND(AF508*AJ508,2)*CX508,2)</f>
        <v>545.9</v>
      </c>
      <c r="DH508">
        <f t="shared" si="414"/>
        <v>0</v>
      </c>
      <c r="DI508">
        <f t="shared" si="415"/>
        <v>0</v>
      </c>
      <c r="DJ508">
        <f t="shared" si="471"/>
        <v>545.9</v>
      </c>
      <c r="DK508">
        <v>1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ROW(Source!A128)</f>
        <v>128</v>
      </c>
      <c r="B509">
        <v>295887217</v>
      </c>
      <c r="C509">
        <v>295890287</v>
      </c>
      <c r="D509">
        <v>277945779</v>
      </c>
      <c r="E509">
        <v>1</v>
      </c>
      <c r="F509">
        <v>1</v>
      </c>
      <c r="G509">
        <v>1</v>
      </c>
      <c r="H509">
        <v>2</v>
      </c>
      <c r="I509" t="s">
        <v>1072</v>
      </c>
      <c r="J509" t="s">
        <v>1073</v>
      </c>
      <c r="K509" t="s">
        <v>1074</v>
      </c>
      <c r="L509">
        <v>1368</v>
      </c>
      <c r="N509">
        <v>1011</v>
      </c>
      <c r="O509" t="s">
        <v>961</v>
      </c>
      <c r="P509" t="s">
        <v>961</v>
      </c>
      <c r="Q509">
        <v>1</v>
      </c>
      <c r="W509">
        <v>0</v>
      </c>
      <c r="X509">
        <v>-1301021868</v>
      </c>
      <c r="Y509">
        <f t="shared" si="465"/>
        <v>29.826000000000001</v>
      </c>
      <c r="AA509">
        <v>0</v>
      </c>
      <c r="AB509">
        <v>1274.48</v>
      </c>
      <c r="AC509">
        <v>642.05999999999995</v>
      </c>
      <c r="AD509">
        <v>0</v>
      </c>
      <c r="AE509">
        <v>0</v>
      </c>
      <c r="AF509">
        <v>1070.99</v>
      </c>
      <c r="AG509">
        <v>642.05999999999995</v>
      </c>
      <c r="AH509">
        <v>0</v>
      </c>
      <c r="AI509">
        <v>1</v>
      </c>
      <c r="AJ509">
        <v>1.19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16.57</v>
      </c>
      <c r="AU509" t="s">
        <v>222</v>
      </c>
      <c r="AV509">
        <v>1</v>
      </c>
      <c r="AW509">
        <v>2</v>
      </c>
      <c r="AX509">
        <v>295890300</v>
      </c>
      <c r="AY509">
        <v>1</v>
      </c>
      <c r="AZ509">
        <v>0</v>
      </c>
      <c r="BA509">
        <v>761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17746.3043</v>
      </c>
      <c r="BL509">
        <v>10638.9342</v>
      </c>
      <c r="BM509">
        <v>0</v>
      </c>
      <c r="BN509">
        <v>0</v>
      </c>
      <c r="BO509">
        <v>16.57</v>
      </c>
      <c r="BP509">
        <v>1</v>
      </c>
      <c r="BQ509">
        <v>0</v>
      </c>
      <c r="BR509">
        <v>31943.347740000001</v>
      </c>
      <c r="BS509">
        <v>19150.081559999999</v>
      </c>
      <c r="BT509">
        <v>0</v>
      </c>
      <c r="BU509">
        <v>0</v>
      </c>
      <c r="BV509">
        <v>29.826000000000001</v>
      </c>
      <c r="BW509">
        <v>1</v>
      </c>
      <c r="CV509">
        <v>0</v>
      </c>
      <c r="CW509">
        <f>ROUND(Y509*Source!I128*DO509,7)</f>
        <v>29.826000000000001</v>
      </c>
      <c r="CX509">
        <f>ROUND(Y509*Source!I128,7)</f>
        <v>29.826000000000001</v>
      </c>
      <c r="CY509">
        <f t="shared" si="468"/>
        <v>1274.48</v>
      </c>
      <c r="CZ509">
        <f t="shared" si="469"/>
        <v>1070.99</v>
      </c>
      <c r="DA509">
        <f t="shared" si="470"/>
        <v>1.19</v>
      </c>
      <c r="DB509">
        <f t="shared" si="466"/>
        <v>31943.34</v>
      </c>
      <c r="DC509">
        <f t="shared" si="467"/>
        <v>19150.074000000001</v>
      </c>
      <c r="DD509" t="s">
        <v>3</v>
      </c>
      <c r="DE509" t="s">
        <v>3</v>
      </c>
      <c r="DF509">
        <f t="shared" si="413"/>
        <v>0</v>
      </c>
      <c r="DG509">
        <f>ROUND(ROUND(AF509*AJ509,2)*CX509,2)</f>
        <v>38012.639999999999</v>
      </c>
      <c r="DH509">
        <f t="shared" si="414"/>
        <v>19150.080000000002</v>
      </c>
      <c r="DI509">
        <f t="shared" si="415"/>
        <v>0</v>
      </c>
      <c r="DJ509">
        <f t="shared" si="471"/>
        <v>57162.720000000001</v>
      </c>
      <c r="DK509">
        <v>1</v>
      </c>
      <c r="DL509" t="s">
        <v>1068</v>
      </c>
      <c r="DM509">
        <v>6</v>
      </c>
      <c r="DN509" t="s">
        <v>1062</v>
      </c>
      <c r="DO509">
        <v>1</v>
      </c>
    </row>
    <row r="510" spans="1:119" x14ac:dyDescent="0.2">
      <c r="A510">
        <f>ROW(Source!A128)</f>
        <v>128</v>
      </c>
      <c r="B510">
        <v>295887217</v>
      </c>
      <c r="C510">
        <v>295890287</v>
      </c>
      <c r="D510">
        <v>277945806</v>
      </c>
      <c r="E510">
        <v>1</v>
      </c>
      <c r="F510">
        <v>1</v>
      </c>
      <c r="G510">
        <v>1</v>
      </c>
      <c r="H510">
        <v>2</v>
      </c>
      <c r="I510" t="s">
        <v>1075</v>
      </c>
      <c r="J510" t="s">
        <v>1076</v>
      </c>
      <c r="K510" t="s">
        <v>1077</v>
      </c>
      <c r="L510">
        <v>1368</v>
      </c>
      <c r="N510">
        <v>1011</v>
      </c>
      <c r="O510" t="s">
        <v>961</v>
      </c>
      <c r="P510" t="s">
        <v>961</v>
      </c>
      <c r="Q510">
        <v>1</v>
      </c>
      <c r="W510">
        <v>0</v>
      </c>
      <c r="X510">
        <v>1745550372</v>
      </c>
      <c r="Y510">
        <f t="shared" si="465"/>
        <v>5.0039999999999996</v>
      </c>
      <c r="AA510">
        <v>0</v>
      </c>
      <c r="AB510">
        <v>758.04</v>
      </c>
      <c r="AC510">
        <v>477.98</v>
      </c>
      <c r="AD510">
        <v>0</v>
      </c>
      <c r="AE510">
        <v>0</v>
      </c>
      <c r="AF510">
        <v>758.04</v>
      </c>
      <c r="AG510">
        <v>477.98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2.78</v>
      </c>
      <c r="AU510" t="s">
        <v>222</v>
      </c>
      <c r="AV510">
        <v>1</v>
      </c>
      <c r="AW510">
        <v>2</v>
      </c>
      <c r="AX510">
        <v>295890301</v>
      </c>
      <c r="AY510">
        <v>1</v>
      </c>
      <c r="AZ510">
        <v>0</v>
      </c>
      <c r="BA510">
        <v>762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2107.3511999999996</v>
      </c>
      <c r="BL510">
        <v>1328.7844</v>
      </c>
      <c r="BM510">
        <v>0</v>
      </c>
      <c r="BN510">
        <v>0</v>
      </c>
      <c r="BO510">
        <v>2.78</v>
      </c>
      <c r="BP510">
        <v>1</v>
      </c>
      <c r="BQ510">
        <v>0</v>
      </c>
      <c r="BR510">
        <v>3793.2321599999996</v>
      </c>
      <c r="BS510">
        <v>2391.8119200000001</v>
      </c>
      <c r="BT510">
        <v>0</v>
      </c>
      <c r="BU510">
        <v>0</v>
      </c>
      <c r="BV510">
        <v>5.0039999999999996</v>
      </c>
      <c r="BW510">
        <v>1</v>
      </c>
      <c r="CV510">
        <v>0</v>
      </c>
      <c r="CW510">
        <f>ROUND(Y510*Source!I128*DO510,7)</f>
        <v>5.0039999999999996</v>
      </c>
      <c r="CX510">
        <f>ROUND(Y510*Source!I128,7)</f>
        <v>5.0039999999999996</v>
      </c>
      <c r="CY510">
        <f t="shared" si="468"/>
        <v>758.04</v>
      </c>
      <c r="CZ510">
        <f t="shared" si="469"/>
        <v>758.04</v>
      </c>
      <c r="DA510">
        <f t="shared" si="470"/>
        <v>1</v>
      </c>
      <c r="DB510">
        <f t="shared" si="466"/>
        <v>3793.23</v>
      </c>
      <c r="DC510">
        <f t="shared" si="467"/>
        <v>2391.8040000000001</v>
      </c>
      <c r="DD510" t="s">
        <v>3</v>
      </c>
      <c r="DE510" t="s">
        <v>3</v>
      </c>
      <c r="DF510">
        <f t="shared" si="413"/>
        <v>0</v>
      </c>
      <c r="DG510">
        <f>ROUND(ROUND(AF510,2)*CX510,2)</f>
        <v>3793.23</v>
      </c>
      <c r="DH510">
        <f t="shared" si="414"/>
        <v>2391.81</v>
      </c>
      <c r="DI510">
        <f t="shared" si="415"/>
        <v>0</v>
      </c>
      <c r="DJ510">
        <f t="shared" si="471"/>
        <v>6185.04</v>
      </c>
      <c r="DK510">
        <v>1</v>
      </c>
      <c r="DL510" t="s">
        <v>1078</v>
      </c>
      <c r="DM510">
        <v>4</v>
      </c>
      <c r="DN510" t="s">
        <v>1062</v>
      </c>
      <c r="DO510">
        <v>1</v>
      </c>
    </row>
    <row r="511" spans="1:119" x14ac:dyDescent="0.2">
      <c r="A511">
        <f>ROW(Source!A128)</f>
        <v>128</v>
      </c>
      <c r="B511">
        <v>295887217</v>
      </c>
      <c r="C511">
        <v>295890287</v>
      </c>
      <c r="D511">
        <v>277945914</v>
      </c>
      <c r="E511">
        <v>1</v>
      </c>
      <c r="F511">
        <v>1</v>
      </c>
      <c r="G511">
        <v>1</v>
      </c>
      <c r="H511">
        <v>2</v>
      </c>
      <c r="I511" t="s">
        <v>1079</v>
      </c>
      <c r="J511" t="s">
        <v>1080</v>
      </c>
      <c r="K511" t="s">
        <v>1081</v>
      </c>
      <c r="L511">
        <v>1368</v>
      </c>
      <c r="N511">
        <v>1011</v>
      </c>
      <c r="O511" t="s">
        <v>961</v>
      </c>
      <c r="P511" t="s">
        <v>961</v>
      </c>
      <c r="Q511">
        <v>1</v>
      </c>
      <c r="W511">
        <v>0</v>
      </c>
      <c r="X511">
        <v>-351551180</v>
      </c>
      <c r="Y511">
        <f t="shared" si="465"/>
        <v>9.2519999999999989</v>
      </c>
      <c r="AA511">
        <v>0</v>
      </c>
      <c r="AB511">
        <v>1719.6</v>
      </c>
      <c r="AC511">
        <v>549.32000000000005</v>
      </c>
      <c r="AD511">
        <v>0</v>
      </c>
      <c r="AE511">
        <v>0</v>
      </c>
      <c r="AF511">
        <v>1521.77</v>
      </c>
      <c r="AG511">
        <v>549.32000000000005</v>
      </c>
      <c r="AH511">
        <v>0</v>
      </c>
      <c r="AI511">
        <v>1</v>
      </c>
      <c r="AJ511">
        <v>1.1299999999999999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5.14</v>
      </c>
      <c r="AU511" t="s">
        <v>222</v>
      </c>
      <c r="AV511">
        <v>1</v>
      </c>
      <c r="AW511">
        <v>2</v>
      </c>
      <c r="AX511">
        <v>295890302</v>
      </c>
      <c r="AY511">
        <v>1</v>
      </c>
      <c r="AZ511">
        <v>0</v>
      </c>
      <c r="BA511">
        <v>763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7821.8977999999997</v>
      </c>
      <c r="BL511">
        <v>2823.5048000000002</v>
      </c>
      <c r="BM511">
        <v>0</v>
      </c>
      <c r="BN511">
        <v>0</v>
      </c>
      <c r="BO511">
        <v>5.14</v>
      </c>
      <c r="BP511">
        <v>1</v>
      </c>
      <c r="BQ511">
        <v>0</v>
      </c>
      <c r="BR511">
        <v>14079.416039999998</v>
      </c>
      <c r="BS511">
        <v>5082.3086400000002</v>
      </c>
      <c r="BT511">
        <v>0</v>
      </c>
      <c r="BU511">
        <v>0</v>
      </c>
      <c r="BV511">
        <v>9.2519999999999989</v>
      </c>
      <c r="BW511">
        <v>1</v>
      </c>
      <c r="CV511">
        <v>0</v>
      </c>
      <c r="CW511">
        <f>ROUND(Y511*Source!I128*DO511,7)</f>
        <v>9.2520000000000007</v>
      </c>
      <c r="CX511">
        <f>ROUND(Y511*Source!I128,7)</f>
        <v>9.2520000000000007</v>
      </c>
      <c r="CY511">
        <f t="shared" si="468"/>
        <v>1719.6</v>
      </c>
      <c r="CZ511">
        <f t="shared" si="469"/>
        <v>1521.77</v>
      </c>
      <c r="DA511">
        <f t="shared" si="470"/>
        <v>1.1299999999999999</v>
      </c>
      <c r="DB511">
        <f t="shared" si="466"/>
        <v>14079.42</v>
      </c>
      <c r="DC511">
        <f t="shared" si="467"/>
        <v>5082.3</v>
      </c>
      <c r="DD511" t="s">
        <v>3</v>
      </c>
      <c r="DE511" t="s">
        <v>3</v>
      </c>
      <c r="DF511">
        <f t="shared" si="413"/>
        <v>0</v>
      </c>
      <c r="DG511">
        <f>ROUND(ROUND(AF511*AJ511,2)*CX511,2)</f>
        <v>15909.74</v>
      </c>
      <c r="DH511">
        <f t="shared" si="414"/>
        <v>5082.3100000000004</v>
      </c>
      <c r="DI511">
        <f t="shared" si="415"/>
        <v>0</v>
      </c>
      <c r="DJ511">
        <f t="shared" si="471"/>
        <v>20992.05</v>
      </c>
      <c r="DK511">
        <v>1</v>
      </c>
      <c r="DL511" t="s">
        <v>1082</v>
      </c>
      <c r="DM511">
        <v>5</v>
      </c>
      <c r="DN511" t="s">
        <v>1062</v>
      </c>
      <c r="DO511">
        <v>1</v>
      </c>
    </row>
    <row r="512" spans="1:119" x14ac:dyDescent="0.2">
      <c r="A512">
        <f>ROW(Source!A128)</f>
        <v>128</v>
      </c>
      <c r="B512">
        <v>295887217</v>
      </c>
      <c r="C512">
        <v>295890287</v>
      </c>
      <c r="D512">
        <v>277946622</v>
      </c>
      <c r="E512">
        <v>1</v>
      </c>
      <c r="F512">
        <v>1</v>
      </c>
      <c r="G512">
        <v>1</v>
      </c>
      <c r="H512">
        <v>2</v>
      </c>
      <c r="I512" t="s">
        <v>1083</v>
      </c>
      <c r="J512" t="s">
        <v>1084</v>
      </c>
      <c r="K512" t="s">
        <v>1085</v>
      </c>
      <c r="L512">
        <v>1368</v>
      </c>
      <c r="N512">
        <v>1011</v>
      </c>
      <c r="O512" t="s">
        <v>961</v>
      </c>
      <c r="P512" t="s">
        <v>961</v>
      </c>
      <c r="Q512">
        <v>1</v>
      </c>
      <c r="W512">
        <v>0</v>
      </c>
      <c r="X512">
        <v>-733660489</v>
      </c>
      <c r="Y512">
        <f t="shared" si="465"/>
        <v>10.494</v>
      </c>
      <c r="AA512">
        <v>0</v>
      </c>
      <c r="AB512">
        <v>16.05</v>
      </c>
      <c r="AC512">
        <v>0</v>
      </c>
      <c r="AD512">
        <v>0</v>
      </c>
      <c r="AE512">
        <v>0</v>
      </c>
      <c r="AF512">
        <v>12.74</v>
      </c>
      <c r="AG512">
        <v>0</v>
      </c>
      <c r="AH512">
        <v>0</v>
      </c>
      <c r="AI512">
        <v>1</v>
      </c>
      <c r="AJ512">
        <v>1.26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5.83</v>
      </c>
      <c r="AU512" t="s">
        <v>222</v>
      </c>
      <c r="AV512">
        <v>1</v>
      </c>
      <c r="AW512">
        <v>2</v>
      </c>
      <c r="AX512">
        <v>295890303</v>
      </c>
      <c r="AY512">
        <v>1</v>
      </c>
      <c r="AZ512">
        <v>0</v>
      </c>
      <c r="BA512">
        <v>764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74.274200000000008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133.69355999999999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ROUND(Y512*Source!I128*DO512,7)</f>
        <v>0</v>
      </c>
      <c r="CX512">
        <f>ROUND(Y512*Source!I128,7)</f>
        <v>10.494</v>
      </c>
      <c r="CY512">
        <f t="shared" si="468"/>
        <v>16.05</v>
      </c>
      <c r="CZ512">
        <f t="shared" si="469"/>
        <v>12.74</v>
      </c>
      <c r="DA512">
        <f t="shared" si="470"/>
        <v>1.26</v>
      </c>
      <c r="DB512">
        <f t="shared" si="466"/>
        <v>133.68600000000001</v>
      </c>
      <c r="DC512">
        <f t="shared" si="467"/>
        <v>0</v>
      </c>
      <c r="DD512" t="s">
        <v>3</v>
      </c>
      <c r="DE512" t="s">
        <v>3</v>
      </c>
      <c r="DF512">
        <f t="shared" si="413"/>
        <v>0</v>
      </c>
      <c r="DG512">
        <f>ROUND(ROUND(AF512*AJ512,2)*CX512,2)</f>
        <v>168.43</v>
      </c>
      <c r="DH512">
        <f t="shared" si="414"/>
        <v>0</v>
      </c>
      <c r="DI512">
        <f t="shared" si="415"/>
        <v>0</v>
      </c>
      <c r="DJ512">
        <f t="shared" si="471"/>
        <v>168.43</v>
      </c>
      <c r="DK512">
        <v>1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ROW(Source!A164)</f>
        <v>164</v>
      </c>
      <c r="B513">
        <v>295887217</v>
      </c>
      <c r="C513">
        <v>295890308</v>
      </c>
      <c r="D513">
        <v>277560289</v>
      </c>
      <c r="E513">
        <v>109</v>
      </c>
      <c r="F513">
        <v>1</v>
      </c>
      <c r="G513">
        <v>1</v>
      </c>
      <c r="H513">
        <v>1</v>
      </c>
      <c r="I513" t="s">
        <v>1092</v>
      </c>
      <c r="J513" t="s">
        <v>3</v>
      </c>
      <c r="K513" t="s">
        <v>1093</v>
      </c>
      <c r="L513">
        <v>1191</v>
      </c>
      <c r="N513">
        <v>1013</v>
      </c>
      <c r="O513" t="s">
        <v>1062</v>
      </c>
      <c r="P513" t="s">
        <v>1062</v>
      </c>
      <c r="Q513">
        <v>1</v>
      </c>
      <c r="W513">
        <v>0</v>
      </c>
      <c r="X513">
        <v>1893946532</v>
      </c>
      <c r="Y513">
        <f t="shared" ref="Y513:Y520" si="472">(AT513*ROUND(0.75,7))</f>
        <v>140.25</v>
      </c>
      <c r="AA513">
        <v>0</v>
      </c>
      <c r="AB513">
        <v>0</v>
      </c>
      <c r="AC513">
        <v>0</v>
      </c>
      <c r="AD513">
        <v>451.23</v>
      </c>
      <c r="AE513">
        <v>0</v>
      </c>
      <c r="AF513">
        <v>0</v>
      </c>
      <c r="AG513">
        <v>0</v>
      </c>
      <c r="AH513">
        <v>451.23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187</v>
      </c>
      <c r="AU513" t="s">
        <v>25</v>
      </c>
      <c r="AV513">
        <v>1</v>
      </c>
      <c r="AW513">
        <v>2</v>
      </c>
      <c r="AX513">
        <v>295890320</v>
      </c>
      <c r="AY513">
        <v>1</v>
      </c>
      <c r="AZ513">
        <v>0</v>
      </c>
      <c r="BA513">
        <v>769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84380.010000000009</v>
      </c>
      <c r="BN513">
        <v>187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63285.0075</v>
      </c>
      <c r="BU513">
        <v>140.25</v>
      </c>
      <c r="BV513">
        <v>0</v>
      </c>
      <c r="BW513">
        <v>1</v>
      </c>
      <c r="CU513">
        <f>ROUND(AT513*Source!I164*AH513*AL513,2)</f>
        <v>84380.01</v>
      </c>
      <c r="CV513">
        <f>ROUND(Y513*Source!I164,7)</f>
        <v>140.25</v>
      </c>
      <c r="CW513">
        <v>0</v>
      </c>
      <c r="CX513">
        <f>ROUND(Y513*Source!I164,7)</f>
        <v>140.25</v>
      </c>
      <c r="CY513">
        <f>AD513</f>
        <v>451.23</v>
      </c>
      <c r="CZ513">
        <f>AH513</f>
        <v>451.23</v>
      </c>
      <c r="DA513">
        <f>AL513</f>
        <v>1</v>
      </c>
      <c r="DB513">
        <f t="shared" ref="DB513:DB520" si="473">ROUND((ROUND(AT513*CZ513,2)*ROUND(0.75,7)),6)</f>
        <v>63285.0075</v>
      </c>
      <c r="DC513">
        <f t="shared" ref="DC513:DC520" si="474">ROUND((ROUND(AT513*AG513,2)*ROUND(0.75,7)),6)</f>
        <v>0</v>
      </c>
      <c r="DD513" t="s">
        <v>3</v>
      </c>
      <c r="DE513" t="s">
        <v>3</v>
      </c>
      <c r="DF513">
        <f t="shared" ref="DF513:DF520" si="475">ROUND(ROUND(AE513,2)*CX513,2)</f>
        <v>0</v>
      </c>
      <c r="DG513">
        <f>ROUND(ROUND(AF513,2)*CX513,2)</f>
        <v>0</v>
      </c>
      <c r="DH513">
        <f t="shared" ref="DH513:DH576" si="476">ROUND(ROUND(AG513,2)*CX513,2)</f>
        <v>0</v>
      </c>
      <c r="DI513">
        <f t="shared" ref="DI513:DI520" si="477">ROUND(ROUND(AH513,2)*CX513,2)</f>
        <v>63285.01</v>
      </c>
      <c r="DJ513">
        <f>DI513</f>
        <v>63285.01</v>
      </c>
      <c r="DK513">
        <v>1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ROW(Source!A164)</f>
        <v>164</v>
      </c>
      <c r="B514">
        <v>295887217</v>
      </c>
      <c r="C514">
        <v>295890308</v>
      </c>
      <c r="D514">
        <v>277560491</v>
      </c>
      <c r="E514">
        <v>109</v>
      </c>
      <c r="F514">
        <v>1</v>
      </c>
      <c r="G514">
        <v>1</v>
      </c>
      <c r="H514">
        <v>1</v>
      </c>
      <c r="I514" t="s">
        <v>1063</v>
      </c>
      <c r="J514" t="s">
        <v>3</v>
      </c>
      <c r="K514" t="s">
        <v>1064</v>
      </c>
      <c r="L514">
        <v>1191</v>
      </c>
      <c r="N514">
        <v>1013</v>
      </c>
      <c r="O514" t="s">
        <v>1062</v>
      </c>
      <c r="P514" t="s">
        <v>1062</v>
      </c>
      <c r="Q514">
        <v>1</v>
      </c>
      <c r="W514">
        <v>0</v>
      </c>
      <c r="X514">
        <v>-1417349443</v>
      </c>
      <c r="Y514">
        <f t="shared" si="472"/>
        <v>36.269999999999996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48.36</v>
      </c>
      <c r="AU514" t="s">
        <v>25</v>
      </c>
      <c r="AV514">
        <v>2</v>
      </c>
      <c r="AW514">
        <v>2</v>
      </c>
      <c r="AX514">
        <v>295890321</v>
      </c>
      <c r="AY514">
        <v>1</v>
      </c>
      <c r="AZ514">
        <v>0</v>
      </c>
      <c r="BA514">
        <v>770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ROUND(Y514*Source!I164,7)</f>
        <v>36.270000000000003</v>
      </c>
      <c r="CY514">
        <f>AD514</f>
        <v>0</v>
      </c>
      <c r="CZ514">
        <f>AH514</f>
        <v>0</v>
      </c>
      <c r="DA514">
        <f>AL514</f>
        <v>1</v>
      </c>
      <c r="DB514">
        <f t="shared" si="473"/>
        <v>0</v>
      </c>
      <c r="DC514">
        <f t="shared" si="474"/>
        <v>0</v>
      </c>
      <c r="DD514" t="s">
        <v>3</v>
      </c>
      <c r="DE514" t="s">
        <v>3</v>
      </c>
      <c r="DF514">
        <f t="shared" si="475"/>
        <v>0</v>
      </c>
      <c r="DG514">
        <f>ROUND(ROUND(AF514,2)*CX514,2)</f>
        <v>0</v>
      </c>
      <c r="DH514">
        <f t="shared" si="476"/>
        <v>0</v>
      </c>
      <c r="DI514">
        <f t="shared" si="477"/>
        <v>0</v>
      </c>
      <c r="DJ514">
        <f>DI514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ROW(Source!A164)</f>
        <v>164</v>
      </c>
      <c r="B515">
        <v>295887217</v>
      </c>
      <c r="C515">
        <v>295890308</v>
      </c>
      <c r="D515">
        <v>277944475</v>
      </c>
      <c r="E515">
        <v>1</v>
      </c>
      <c r="F515">
        <v>1</v>
      </c>
      <c r="G515">
        <v>1</v>
      </c>
      <c r="H515">
        <v>2</v>
      </c>
      <c r="I515" t="s">
        <v>1094</v>
      </c>
      <c r="J515" t="s">
        <v>1095</v>
      </c>
      <c r="K515" t="s">
        <v>1096</v>
      </c>
      <c r="L515">
        <v>1368</v>
      </c>
      <c r="N515">
        <v>1011</v>
      </c>
      <c r="O515" t="s">
        <v>961</v>
      </c>
      <c r="P515" t="s">
        <v>961</v>
      </c>
      <c r="Q515">
        <v>1</v>
      </c>
      <c r="W515">
        <v>0</v>
      </c>
      <c r="X515">
        <v>1538471049</v>
      </c>
      <c r="Y515">
        <f t="shared" si="472"/>
        <v>15.450000000000001</v>
      </c>
      <c r="AA515">
        <v>0</v>
      </c>
      <c r="AB515">
        <v>914.33</v>
      </c>
      <c r="AC515">
        <v>549.32000000000005</v>
      </c>
      <c r="AD515">
        <v>0</v>
      </c>
      <c r="AE515">
        <v>0</v>
      </c>
      <c r="AF515">
        <v>774.86</v>
      </c>
      <c r="AG515">
        <v>549.32000000000005</v>
      </c>
      <c r="AH515">
        <v>0</v>
      </c>
      <c r="AI515">
        <v>1</v>
      </c>
      <c r="AJ515">
        <v>1.18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20.6</v>
      </c>
      <c r="AU515" t="s">
        <v>25</v>
      </c>
      <c r="AV515">
        <v>1</v>
      </c>
      <c r="AW515">
        <v>2</v>
      </c>
      <c r="AX515">
        <v>295890322</v>
      </c>
      <c r="AY515">
        <v>1</v>
      </c>
      <c r="AZ515">
        <v>0</v>
      </c>
      <c r="BA515">
        <v>771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15962.116000000002</v>
      </c>
      <c r="BL515">
        <v>11315.992000000002</v>
      </c>
      <c r="BM515">
        <v>0</v>
      </c>
      <c r="BN515">
        <v>0</v>
      </c>
      <c r="BO515">
        <v>20.6</v>
      </c>
      <c r="BP515">
        <v>1</v>
      </c>
      <c r="BQ515">
        <v>0</v>
      </c>
      <c r="BR515">
        <v>11971.587000000001</v>
      </c>
      <c r="BS515">
        <v>8486.9940000000006</v>
      </c>
      <c r="BT515">
        <v>0</v>
      </c>
      <c r="BU515">
        <v>0</v>
      </c>
      <c r="BV515">
        <v>15.450000000000001</v>
      </c>
      <c r="BW515">
        <v>1</v>
      </c>
      <c r="CV515">
        <v>0</v>
      </c>
      <c r="CW515">
        <f>ROUND(Y515*Source!I164*DO515,7)</f>
        <v>15.45</v>
      </c>
      <c r="CX515">
        <f>ROUND(Y515*Source!I164,7)</f>
        <v>15.45</v>
      </c>
      <c r="CY515">
        <f t="shared" ref="CY515:CY520" si="478">AB515</f>
        <v>914.33</v>
      </c>
      <c r="CZ515">
        <f t="shared" ref="CZ515:CZ520" si="479">AF515</f>
        <v>774.86</v>
      </c>
      <c r="DA515">
        <f t="shared" ref="DA515:DA520" si="480">AJ515</f>
        <v>1.18</v>
      </c>
      <c r="DB515">
        <f t="shared" si="473"/>
        <v>11971.59</v>
      </c>
      <c r="DC515">
        <f t="shared" si="474"/>
        <v>8486.9925000000003</v>
      </c>
      <c r="DD515" t="s">
        <v>3</v>
      </c>
      <c r="DE515" t="s">
        <v>3</v>
      </c>
      <c r="DF515">
        <f t="shared" si="475"/>
        <v>0</v>
      </c>
      <c r="DG515">
        <f>ROUND(ROUND(AF515*AJ515,2)*CX515,2)</f>
        <v>14126.4</v>
      </c>
      <c r="DH515">
        <f t="shared" si="476"/>
        <v>8486.99</v>
      </c>
      <c r="DI515">
        <f t="shared" si="477"/>
        <v>0</v>
      </c>
      <c r="DJ515">
        <f t="shared" ref="DJ515:DJ520" si="481">DG515+DH515</f>
        <v>22613.39</v>
      </c>
      <c r="DK515">
        <v>1</v>
      </c>
      <c r="DL515" t="s">
        <v>1082</v>
      </c>
      <c r="DM515">
        <v>5</v>
      </c>
      <c r="DN515" t="s">
        <v>1062</v>
      </c>
      <c r="DO515">
        <v>1</v>
      </c>
    </row>
    <row r="516" spans="1:119" x14ac:dyDescent="0.2">
      <c r="A516">
        <f>ROW(Source!A164)</f>
        <v>164</v>
      </c>
      <c r="B516">
        <v>295887217</v>
      </c>
      <c r="C516">
        <v>295890308</v>
      </c>
      <c r="D516">
        <v>277944871</v>
      </c>
      <c r="E516">
        <v>1</v>
      </c>
      <c r="F516">
        <v>1</v>
      </c>
      <c r="G516">
        <v>1</v>
      </c>
      <c r="H516">
        <v>2</v>
      </c>
      <c r="I516" t="s">
        <v>1065</v>
      </c>
      <c r="J516" t="s">
        <v>1066</v>
      </c>
      <c r="K516" t="s">
        <v>1067</v>
      </c>
      <c r="L516">
        <v>1368</v>
      </c>
      <c r="N516">
        <v>1011</v>
      </c>
      <c r="O516" t="s">
        <v>961</v>
      </c>
      <c r="P516" t="s">
        <v>961</v>
      </c>
      <c r="Q516">
        <v>1</v>
      </c>
      <c r="W516">
        <v>0</v>
      </c>
      <c r="X516">
        <v>426515882</v>
      </c>
      <c r="Y516">
        <f t="shared" si="472"/>
        <v>0.67500000000000004</v>
      </c>
      <c r="AA516">
        <v>0</v>
      </c>
      <c r="AB516">
        <v>1233.46</v>
      </c>
      <c r="AC516">
        <v>642.05999999999995</v>
      </c>
      <c r="AD516">
        <v>0</v>
      </c>
      <c r="AE516">
        <v>0</v>
      </c>
      <c r="AF516">
        <v>1233.46</v>
      </c>
      <c r="AG516">
        <v>642.05999999999995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0.9</v>
      </c>
      <c r="AU516" t="s">
        <v>25</v>
      </c>
      <c r="AV516">
        <v>1</v>
      </c>
      <c r="AW516">
        <v>2</v>
      </c>
      <c r="AX516">
        <v>295890323</v>
      </c>
      <c r="AY516">
        <v>1</v>
      </c>
      <c r="AZ516">
        <v>0</v>
      </c>
      <c r="BA516">
        <v>772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1110.114</v>
      </c>
      <c r="BL516">
        <v>577.85399999999993</v>
      </c>
      <c r="BM516">
        <v>0</v>
      </c>
      <c r="BN516">
        <v>0</v>
      </c>
      <c r="BO516">
        <v>0.9</v>
      </c>
      <c r="BP516">
        <v>1</v>
      </c>
      <c r="BQ516">
        <v>0</v>
      </c>
      <c r="BR516">
        <v>832.58550000000002</v>
      </c>
      <c r="BS516">
        <v>433.39049999999997</v>
      </c>
      <c r="BT516">
        <v>0</v>
      </c>
      <c r="BU516">
        <v>0</v>
      </c>
      <c r="BV516">
        <v>0.67500000000000004</v>
      </c>
      <c r="BW516">
        <v>1</v>
      </c>
      <c r="CV516">
        <v>0</v>
      </c>
      <c r="CW516">
        <f>ROUND(Y516*Source!I164*DO516,7)</f>
        <v>0.67500000000000004</v>
      </c>
      <c r="CX516">
        <f>ROUND(Y516*Source!I164,7)</f>
        <v>0.67500000000000004</v>
      </c>
      <c r="CY516">
        <f t="shared" si="478"/>
        <v>1233.46</v>
      </c>
      <c r="CZ516">
        <f t="shared" si="479"/>
        <v>1233.46</v>
      </c>
      <c r="DA516">
        <f t="shared" si="480"/>
        <v>1</v>
      </c>
      <c r="DB516">
        <f t="shared" si="473"/>
        <v>832.58249999999998</v>
      </c>
      <c r="DC516">
        <f t="shared" si="474"/>
        <v>433.38749999999999</v>
      </c>
      <c r="DD516" t="s">
        <v>3</v>
      </c>
      <c r="DE516" t="s">
        <v>3</v>
      </c>
      <c r="DF516">
        <f t="shared" si="475"/>
        <v>0</v>
      </c>
      <c r="DG516">
        <f>ROUND(ROUND(AF516,2)*CX516,2)</f>
        <v>832.59</v>
      </c>
      <c r="DH516">
        <f t="shared" si="476"/>
        <v>433.39</v>
      </c>
      <c r="DI516">
        <f t="shared" si="477"/>
        <v>0</v>
      </c>
      <c r="DJ516">
        <f t="shared" si="481"/>
        <v>1265.98</v>
      </c>
      <c r="DK516">
        <v>1</v>
      </c>
      <c r="DL516" t="s">
        <v>1068</v>
      </c>
      <c r="DM516">
        <v>6</v>
      </c>
      <c r="DN516" t="s">
        <v>1062</v>
      </c>
      <c r="DO516">
        <v>1</v>
      </c>
    </row>
    <row r="517" spans="1:119" x14ac:dyDescent="0.2">
      <c r="A517">
        <f>ROW(Source!A164)</f>
        <v>164</v>
      </c>
      <c r="B517">
        <v>295887217</v>
      </c>
      <c r="C517">
        <v>295890308</v>
      </c>
      <c r="D517">
        <v>277945779</v>
      </c>
      <c r="E517">
        <v>1</v>
      </c>
      <c r="F517">
        <v>1</v>
      </c>
      <c r="G517">
        <v>1</v>
      </c>
      <c r="H517">
        <v>2</v>
      </c>
      <c r="I517" t="s">
        <v>1072</v>
      </c>
      <c r="J517" t="s">
        <v>1073</v>
      </c>
      <c r="K517" t="s">
        <v>1074</v>
      </c>
      <c r="L517">
        <v>1368</v>
      </c>
      <c r="N517">
        <v>1011</v>
      </c>
      <c r="O517" t="s">
        <v>961</v>
      </c>
      <c r="P517" t="s">
        <v>961</v>
      </c>
      <c r="Q517">
        <v>1</v>
      </c>
      <c r="W517">
        <v>0</v>
      </c>
      <c r="X517">
        <v>-1301021868</v>
      </c>
      <c r="Y517">
        <f t="shared" si="472"/>
        <v>13.184999999999999</v>
      </c>
      <c r="AA517">
        <v>0</v>
      </c>
      <c r="AB517">
        <v>1274.48</v>
      </c>
      <c r="AC517">
        <v>642.05999999999995</v>
      </c>
      <c r="AD517">
        <v>0</v>
      </c>
      <c r="AE517">
        <v>0</v>
      </c>
      <c r="AF517">
        <v>1070.99</v>
      </c>
      <c r="AG517">
        <v>642.05999999999995</v>
      </c>
      <c r="AH517">
        <v>0</v>
      </c>
      <c r="AI517">
        <v>1</v>
      </c>
      <c r="AJ517">
        <v>1.19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17.579999999999998</v>
      </c>
      <c r="AU517" t="s">
        <v>25</v>
      </c>
      <c r="AV517">
        <v>1</v>
      </c>
      <c r="AW517">
        <v>2</v>
      </c>
      <c r="AX517">
        <v>295890324</v>
      </c>
      <c r="AY517">
        <v>1</v>
      </c>
      <c r="AZ517">
        <v>0</v>
      </c>
      <c r="BA517">
        <v>773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18828.004199999999</v>
      </c>
      <c r="BL517">
        <v>11287.414799999999</v>
      </c>
      <c r="BM517">
        <v>0</v>
      </c>
      <c r="BN517">
        <v>0</v>
      </c>
      <c r="BO517">
        <v>17.579999999999998</v>
      </c>
      <c r="BP517">
        <v>1</v>
      </c>
      <c r="BQ517">
        <v>0</v>
      </c>
      <c r="BR517">
        <v>14121.003149999999</v>
      </c>
      <c r="BS517">
        <v>8465.561099999999</v>
      </c>
      <c r="BT517">
        <v>0</v>
      </c>
      <c r="BU517">
        <v>0</v>
      </c>
      <c r="BV517">
        <v>13.184999999999999</v>
      </c>
      <c r="BW517">
        <v>1</v>
      </c>
      <c r="CV517">
        <v>0</v>
      </c>
      <c r="CW517">
        <f>ROUND(Y517*Source!I164*DO517,7)</f>
        <v>13.185</v>
      </c>
      <c r="CX517">
        <f>ROUND(Y517*Source!I164,7)</f>
        <v>13.185</v>
      </c>
      <c r="CY517">
        <f t="shared" si="478"/>
        <v>1274.48</v>
      </c>
      <c r="CZ517">
        <f t="shared" si="479"/>
        <v>1070.99</v>
      </c>
      <c r="DA517">
        <f t="shared" si="480"/>
        <v>1.19</v>
      </c>
      <c r="DB517">
        <f t="shared" si="473"/>
        <v>14121</v>
      </c>
      <c r="DC517">
        <f t="shared" si="474"/>
        <v>8465.5575000000008</v>
      </c>
      <c r="DD517" t="s">
        <v>3</v>
      </c>
      <c r="DE517" t="s">
        <v>3</v>
      </c>
      <c r="DF517">
        <f t="shared" si="475"/>
        <v>0</v>
      </c>
      <c r="DG517">
        <f>ROUND(ROUND(AF517*AJ517,2)*CX517,2)</f>
        <v>16804.02</v>
      </c>
      <c r="DH517">
        <f t="shared" si="476"/>
        <v>8465.56</v>
      </c>
      <c r="DI517">
        <f t="shared" si="477"/>
        <v>0</v>
      </c>
      <c r="DJ517">
        <f t="shared" si="481"/>
        <v>25269.58</v>
      </c>
      <c r="DK517">
        <v>1</v>
      </c>
      <c r="DL517" t="s">
        <v>1068</v>
      </c>
      <c r="DM517">
        <v>6</v>
      </c>
      <c r="DN517" t="s">
        <v>1062</v>
      </c>
      <c r="DO517">
        <v>1</v>
      </c>
    </row>
    <row r="518" spans="1:119" x14ac:dyDescent="0.2">
      <c r="A518">
        <f>ROW(Source!A164)</f>
        <v>164</v>
      </c>
      <c r="B518">
        <v>295887217</v>
      </c>
      <c r="C518">
        <v>295890308</v>
      </c>
      <c r="D518">
        <v>277945806</v>
      </c>
      <c r="E518">
        <v>1</v>
      </c>
      <c r="F518">
        <v>1</v>
      </c>
      <c r="G518">
        <v>1</v>
      </c>
      <c r="H518">
        <v>2</v>
      </c>
      <c r="I518" t="s">
        <v>1075</v>
      </c>
      <c r="J518" t="s">
        <v>1076</v>
      </c>
      <c r="K518" t="s">
        <v>1077</v>
      </c>
      <c r="L518">
        <v>1368</v>
      </c>
      <c r="N518">
        <v>1011</v>
      </c>
      <c r="O518" t="s">
        <v>961</v>
      </c>
      <c r="P518" t="s">
        <v>961</v>
      </c>
      <c r="Q518">
        <v>1</v>
      </c>
      <c r="W518">
        <v>0</v>
      </c>
      <c r="X518">
        <v>1745550372</v>
      </c>
      <c r="Y518">
        <f t="shared" si="472"/>
        <v>2.6850000000000001</v>
      </c>
      <c r="AA518">
        <v>0</v>
      </c>
      <c r="AB518">
        <v>758.04</v>
      </c>
      <c r="AC518">
        <v>477.98</v>
      </c>
      <c r="AD518">
        <v>0</v>
      </c>
      <c r="AE518">
        <v>0</v>
      </c>
      <c r="AF518">
        <v>758.04</v>
      </c>
      <c r="AG518">
        <v>477.98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3.58</v>
      </c>
      <c r="AU518" t="s">
        <v>25</v>
      </c>
      <c r="AV518">
        <v>1</v>
      </c>
      <c r="AW518">
        <v>2</v>
      </c>
      <c r="AX518">
        <v>295890325</v>
      </c>
      <c r="AY518">
        <v>1</v>
      </c>
      <c r="AZ518">
        <v>0</v>
      </c>
      <c r="BA518">
        <v>774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2713.7831999999999</v>
      </c>
      <c r="BL518">
        <v>1711.1684</v>
      </c>
      <c r="BM518">
        <v>0</v>
      </c>
      <c r="BN518">
        <v>0</v>
      </c>
      <c r="BO518">
        <v>3.58</v>
      </c>
      <c r="BP518">
        <v>1</v>
      </c>
      <c r="BQ518">
        <v>0</v>
      </c>
      <c r="BR518">
        <v>2035.3373999999999</v>
      </c>
      <c r="BS518">
        <v>1283.3763000000001</v>
      </c>
      <c r="BT518">
        <v>0</v>
      </c>
      <c r="BU518">
        <v>0</v>
      </c>
      <c r="BV518">
        <v>2.6850000000000001</v>
      </c>
      <c r="BW518">
        <v>1</v>
      </c>
      <c r="CV518">
        <v>0</v>
      </c>
      <c r="CW518">
        <f>ROUND(Y518*Source!I164*DO518,7)</f>
        <v>2.6850000000000001</v>
      </c>
      <c r="CX518">
        <f>ROUND(Y518*Source!I164,7)</f>
        <v>2.6850000000000001</v>
      </c>
      <c r="CY518">
        <f t="shared" si="478"/>
        <v>758.04</v>
      </c>
      <c r="CZ518">
        <f t="shared" si="479"/>
        <v>758.04</v>
      </c>
      <c r="DA518">
        <f t="shared" si="480"/>
        <v>1</v>
      </c>
      <c r="DB518">
        <f t="shared" si="473"/>
        <v>2035.335</v>
      </c>
      <c r="DC518">
        <f t="shared" si="474"/>
        <v>1283.3775000000001</v>
      </c>
      <c r="DD518" t="s">
        <v>3</v>
      </c>
      <c r="DE518" t="s">
        <v>3</v>
      </c>
      <c r="DF518">
        <f t="shared" si="475"/>
        <v>0</v>
      </c>
      <c r="DG518">
        <f>ROUND(ROUND(AF518,2)*CX518,2)</f>
        <v>2035.34</v>
      </c>
      <c r="DH518">
        <f t="shared" si="476"/>
        <v>1283.3800000000001</v>
      </c>
      <c r="DI518">
        <f t="shared" si="477"/>
        <v>0</v>
      </c>
      <c r="DJ518">
        <f t="shared" si="481"/>
        <v>3318.7200000000003</v>
      </c>
      <c r="DK518">
        <v>1</v>
      </c>
      <c r="DL518" t="s">
        <v>1078</v>
      </c>
      <c r="DM518">
        <v>4</v>
      </c>
      <c r="DN518" t="s">
        <v>1062</v>
      </c>
      <c r="DO518">
        <v>1</v>
      </c>
    </row>
    <row r="519" spans="1:119" x14ac:dyDescent="0.2">
      <c r="A519">
        <f>ROW(Source!A164)</f>
        <v>164</v>
      </c>
      <c r="B519">
        <v>295887217</v>
      </c>
      <c r="C519">
        <v>295890308</v>
      </c>
      <c r="D519">
        <v>277945914</v>
      </c>
      <c r="E519">
        <v>1</v>
      </c>
      <c r="F519">
        <v>1</v>
      </c>
      <c r="G519">
        <v>1</v>
      </c>
      <c r="H519">
        <v>2</v>
      </c>
      <c r="I519" t="s">
        <v>1079</v>
      </c>
      <c r="J519" t="s">
        <v>1080</v>
      </c>
      <c r="K519" t="s">
        <v>1081</v>
      </c>
      <c r="L519">
        <v>1368</v>
      </c>
      <c r="N519">
        <v>1011</v>
      </c>
      <c r="O519" t="s">
        <v>961</v>
      </c>
      <c r="P519" t="s">
        <v>961</v>
      </c>
      <c r="Q519">
        <v>1</v>
      </c>
      <c r="W519">
        <v>0</v>
      </c>
      <c r="X519">
        <v>-351551180</v>
      </c>
      <c r="Y519">
        <f t="shared" si="472"/>
        <v>4.2750000000000004</v>
      </c>
      <c r="AA519">
        <v>0</v>
      </c>
      <c r="AB519">
        <v>1719.6</v>
      </c>
      <c r="AC519">
        <v>549.32000000000005</v>
      </c>
      <c r="AD519">
        <v>0</v>
      </c>
      <c r="AE519">
        <v>0</v>
      </c>
      <c r="AF519">
        <v>1521.77</v>
      </c>
      <c r="AG519">
        <v>549.32000000000005</v>
      </c>
      <c r="AH519">
        <v>0</v>
      </c>
      <c r="AI519">
        <v>1</v>
      </c>
      <c r="AJ519">
        <v>1.1299999999999999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5.7</v>
      </c>
      <c r="AU519" t="s">
        <v>25</v>
      </c>
      <c r="AV519">
        <v>1</v>
      </c>
      <c r="AW519">
        <v>2</v>
      </c>
      <c r="AX519">
        <v>295890326</v>
      </c>
      <c r="AY519">
        <v>1</v>
      </c>
      <c r="AZ519">
        <v>0</v>
      </c>
      <c r="BA519">
        <v>775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8674.0889999999999</v>
      </c>
      <c r="BL519">
        <v>3131.1240000000003</v>
      </c>
      <c r="BM519">
        <v>0</v>
      </c>
      <c r="BN519">
        <v>0</v>
      </c>
      <c r="BO519">
        <v>5.7</v>
      </c>
      <c r="BP519">
        <v>1</v>
      </c>
      <c r="BQ519">
        <v>0</v>
      </c>
      <c r="BR519">
        <v>6505.5667500000009</v>
      </c>
      <c r="BS519">
        <v>2348.3430000000003</v>
      </c>
      <c r="BT519">
        <v>0</v>
      </c>
      <c r="BU519">
        <v>0</v>
      </c>
      <c r="BV519">
        <v>4.2750000000000004</v>
      </c>
      <c r="BW519">
        <v>1</v>
      </c>
      <c r="CV519">
        <v>0</v>
      </c>
      <c r="CW519">
        <f>ROUND(Y519*Source!I164*DO519,7)</f>
        <v>4.2750000000000004</v>
      </c>
      <c r="CX519">
        <f>ROUND(Y519*Source!I164,7)</f>
        <v>4.2750000000000004</v>
      </c>
      <c r="CY519">
        <f t="shared" si="478"/>
        <v>1719.6</v>
      </c>
      <c r="CZ519">
        <f t="shared" si="479"/>
        <v>1521.77</v>
      </c>
      <c r="DA519">
        <f t="shared" si="480"/>
        <v>1.1299999999999999</v>
      </c>
      <c r="DB519">
        <f t="shared" si="473"/>
        <v>6505.5675000000001</v>
      </c>
      <c r="DC519">
        <f t="shared" si="474"/>
        <v>2348.34</v>
      </c>
      <c r="DD519" t="s">
        <v>3</v>
      </c>
      <c r="DE519" t="s">
        <v>3</v>
      </c>
      <c r="DF519">
        <f t="shared" si="475"/>
        <v>0</v>
      </c>
      <c r="DG519">
        <f>ROUND(ROUND(AF519*AJ519,2)*CX519,2)</f>
        <v>7351.29</v>
      </c>
      <c r="DH519">
        <f t="shared" si="476"/>
        <v>2348.34</v>
      </c>
      <c r="DI519">
        <f t="shared" si="477"/>
        <v>0</v>
      </c>
      <c r="DJ519">
        <f t="shared" si="481"/>
        <v>9699.630000000001</v>
      </c>
      <c r="DK519">
        <v>1</v>
      </c>
      <c r="DL519" t="s">
        <v>1082</v>
      </c>
      <c r="DM519">
        <v>5</v>
      </c>
      <c r="DN519" t="s">
        <v>1062</v>
      </c>
      <c r="DO519">
        <v>1</v>
      </c>
    </row>
    <row r="520" spans="1:119" x14ac:dyDescent="0.2">
      <c r="A520">
        <f>ROW(Source!A164)</f>
        <v>164</v>
      </c>
      <c r="B520">
        <v>295887217</v>
      </c>
      <c r="C520">
        <v>295890308</v>
      </c>
      <c r="D520">
        <v>277946622</v>
      </c>
      <c r="E520">
        <v>1</v>
      </c>
      <c r="F520">
        <v>1</v>
      </c>
      <c r="G520">
        <v>1</v>
      </c>
      <c r="H520">
        <v>2</v>
      </c>
      <c r="I520" t="s">
        <v>1083</v>
      </c>
      <c r="J520" t="s">
        <v>1084</v>
      </c>
      <c r="K520" t="s">
        <v>1085</v>
      </c>
      <c r="L520">
        <v>1368</v>
      </c>
      <c r="N520">
        <v>1011</v>
      </c>
      <c r="O520" t="s">
        <v>961</v>
      </c>
      <c r="P520" t="s">
        <v>961</v>
      </c>
      <c r="Q520">
        <v>1</v>
      </c>
      <c r="W520">
        <v>0</v>
      </c>
      <c r="X520">
        <v>-733660489</v>
      </c>
      <c r="Y520">
        <f t="shared" si="472"/>
        <v>9.2324999999999999</v>
      </c>
      <c r="AA520">
        <v>0</v>
      </c>
      <c r="AB520">
        <v>16.05</v>
      </c>
      <c r="AC520">
        <v>0</v>
      </c>
      <c r="AD520">
        <v>0</v>
      </c>
      <c r="AE520">
        <v>0</v>
      </c>
      <c r="AF520">
        <v>12.74</v>
      </c>
      <c r="AG520">
        <v>0</v>
      </c>
      <c r="AH520">
        <v>0</v>
      </c>
      <c r="AI520">
        <v>1</v>
      </c>
      <c r="AJ520">
        <v>1.26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12.31</v>
      </c>
      <c r="AU520" t="s">
        <v>25</v>
      </c>
      <c r="AV520">
        <v>1</v>
      </c>
      <c r="AW520">
        <v>2</v>
      </c>
      <c r="AX520">
        <v>295890327</v>
      </c>
      <c r="AY520">
        <v>1</v>
      </c>
      <c r="AZ520">
        <v>0</v>
      </c>
      <c r="BA520">
        <v>776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156.82940000000002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0</v>
      </c>
      <c r="BR520">
        <v>117.62205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f>ROUND(Y520*Source!I164*DO520,7)</f>
        <v>0</v>
      </c>
      <c r="CX520">
        <f>ROUND(Y520*Source!I164,7)</f>
        <v>9.2324999999999999</v>
      </c>
      <c r="CY520">
        <f t="shared" si="478"/>
        <v>16.05</v>
      </c>
      <c r="CZ520">
        <f t="shared" si="479"/>
        <v>12.74</v>
      </c>
      <c r="DA520">
        <f t="shared" si="480"/>
        <v>1.26</v>
      </c>
      <c r="DB520">
        <f t="shared" si="473"/>
        <v>117.6225</v>
      </c>
      <c r="DC520">
        <f t="shared" si="474"/>
        <v>0</v>
      </c>
      <c r="DD520" t="s">
        <v>3</v>
      </c>
      <c r="DE520" t="s">
        <v>3</v>
      </c>
      <c r="DF520">
        <f t="shared" si="475"/>
        <v>0</v>
      </c>
      <c r="DG520">
        <f>ROUND(ROUND(AF520*AJ520,2)*CX520,2)</f>
        <v>148.18</v>
      </c>
      <c r="DH520">
        <f t="shared" si="476"/>
        <v>0</v>
      </c>
      <c r="DI520">
        <f t="shared" si="477"/>
        <v>0</v>
      </c>
      <c r="DJ520">
        <f t="shared" si="481"/>
        <v>148.18</v>
      </c>
      <c r="DK520">
        <v>1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ROW(Source!A164)</f>
        <v>164</v>
      </c>
      <c r="B521">
        <v>295887217</v>
      </c>
      <c r="C521">
        <v>295890308</v>
      </c>
      <c r="D521">
        <v>277867733</v>
      </c>
      <c r="E521">
        <v>1</v>
      </c>
      <c r="F521">
        <v>1</v>
      </c>
      <c r="G521">
        <v>1</v>
      </c>
      <c r="H521">
        <v>3</v>
      </c>
      <c r="I521" t="s">
        <v>1097</v>
      </c>
      <c r="J521" t="s">
        <v>1098</v>
      </c>
      <c r="K521" t="s">
        <v>1099</v>
      </c>
      <c r="L521">
        <v>1346</v>
      </c>
      <c r="N521">
        <v>1009</v>
      </c>
      <c r="O521" t="s">
        <v>1100</v>
      </c>
      <c r="P521" t="s">
        <v>1100</v>
      </c>
      <c r="Q521">
        <v>1</v>
      </c>
      <c r="W521">
        <v>0</v>
      </c>
      <c r="X521">
        <v>391631581</v>
      </c>
      <c r="Y521">
        <f t="shared" ref="Y521:Y531" si="482">AT521</f>
        <v>20</v>
      </c>
      <c r="AA521">
        <v>195.92</v>
      </c>
      <c r="AB521">
        <v>0</v>
      </c>
      <c r="AC521">
        <v>0</v>
      </c>
      <c r="AD521">
        <v>0</v>
      </c>
      <c r="AE521">
        <v>174.93</v>
      </c>
      <c r="AF521">
        <v>0</v>
      </c>
      <c r="AG521">
        <v>0</v>
      </c>
      <c r="AH521">
        <v>0</v>
      </c>
      <c r="AI521">
        <v>1.1200000000000001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20</v>
      </c>
      <c r="AU521" t="s">
        <v>3</v>
      </c>
      <c r="AV521">
        <v>0</v>
      </c>
      <c r="AW521">
        <v>2</v>
      </c>
      <c r="AX521">
        <v>295890329</v>
      </c>
      <c r="AY521">
        <v>1</v>
      </c>
      <c r="AZ521">
        <v>2048</v>
      </c>
      <c r="BA521">
        <v>778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3498.6000000000004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3498.6000000000004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ROUND(Y521*Source!I164,7)</f>
        <v>20</v>
      </c>
      <c r="CY521">
        <f>AA521</f>
        <v>195.92</v>
      </c>
      <c r="CZ521">
        <f>AE521</f>
        <v>174.93</v>
      </c>
      <c r="DA521">
        <f>AI521</f>
        <v>1.1200000000000001</v>
      </c>
      <c r="DB521">
        <f>ROUND((ROUND(AT521*CZ521,2)*ROUND(0,7)),6)</f>
        <v>0</v>
      </c>
      <c r="DC521">
        <f t="shared" ref="DC521:DC531" si="483">ROUND(ROUND(AT521*AG521,2),6)</f>
        <v>0</v>
      </c>
      <c r="DD521" t="s">
        <v>24</v>
      </c>
      <c r="DE521" t="s">
        <v>3</v>
      </c>
      <c r="DF521">
        <f>ROUND((ROUND(AE521*AI521,2)*ROUND(0,7))*CX521,2)</f>
        <v>0</v>
      </c>
      <c r="DG521">
        <f>ROUND((ROUND(AF521,2)*ROUND(0,7))*CX521,2)</f>
        <v>0</v>
      </c>
      <c r="DH521">
        <f t="shared" si="476"/>
        <v>0</v>
      </c>
      <c r="DI521">
        <f>ROUND((ROUND(AH521,2)*ROUND(0,7))*CX521,2)</f>
        <v>0</v>
      </c>
      <c r="DJ521">
        <f>DF521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ROW(Source!A164)</f>
        <v>164</v>
      </c>
      <c r="B522">
        <v>295887217</v>
      </c>
      <c r="C522">
        <v>295890308</v>
      </c>
      <c r="D522">
        <v>277879101</v>
      </c>
      <c r="E522">
        <v>1</v>
      </c>
      <c r="F522">
        <v>1</v>
      </c>
      <c r="G522">
        <v>1</v>
      </c>
      <c r="H522">
        <v>3</v>
      </c>
      <c r="I522" t="s">
        <v>1101</v>
      </c>
      <c r="J522" t="s">
        <v>1102</v>
      </c>
      <c r="K522" t="s">
        <v>1103</v>
      </c>
      <c r="L522">
        <v>1348</v>
      </c>
      <c r="N522">
        <v>1009</v>
      </c>
      <c r="O522" t="s">
        <v>651</v>
      </c>
      <c r="P522" t="s">
        <v>651</v>
      </c>
      <c r="Q522">
        <v>1000</v>
      </c>
      <c r="W522">
        <v>0</v>
      </c>
      <c r="X522">
        <v>-1545627606</v>
      </c>
      <c r="Y522">
        <f t="shared" si="482"/>
        <v>1.0999999999999999E-2</v>
      </c>
      <c r="AA522">
        <v>94998.73</v>
      </c>
      <c r="AB522">
        <v>0</v>
      </c>
      <c r="AC522">
        <v>0</v>
      </c>
      <c r="AD522">
        <v>0</v>
      </c>
      <c r="AE522">
        <v>88783.86</v>
      </c>
      <c r="AF522">
        <v>0</v>
      </c>
      <c r="AG522">
        <v>0</v>
      </c>
      <c r="AH522">
        <v>0</v>
      </c>
      <c r="AI522">
        <v>1.07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1.0999999999999999E-2</v>
      </c>
      <c r="AU522" t="s">
        <v>3</v>
      </c>
      <c r="AV522">
        <v>0</v>
      </c>
      <c r="AW522">
        <v>2</v>
      </c>
      <c r="AX522">
        <v>295890330</v>
      </c>
      <c r="AY522">
        <v>1</v>
      </c>
      <c r="AZ522">
        <v>2048</v>
      </c>
      <c r="BA522">
        <v>779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976.62245999999993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976.62245999999993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ROUND(Y522*Source!I164,7)</f>
        <v>1.0999999999999999E-2</v>
      </c>
      <c r="CY522">
        <f>AA522</f>
        <v>94998.73</v>
      </c>
      <c r="CZ522">
        <f>AE522</f>
        <v>88783.86</v>
      </c>
      <c r="DA522">
        <f>AI522</f>
        <v>1.07</v>
      </c>
      <c r="DB522">
        <f>ROUND((ROUND(AT522*CZ522,2)*ROUND(0,7)),6)</f>
        <v>0</v>
      </c>
      <c r="DC522">
        <f t="shared" si="483"/>
        <v>0</v>
      </c>
      <c r="DD522" t="s">
        <v>24</v>
      </c>
      <c r="DE522" t="s">
        <v>3</v>
      </c>
      <c r="DF522">
        <f>ROUND((ROUND(AE522*AI522,2)*ROUND(0,7))*CX522,2)</f>
        <v>0</v>
      </c>
      <c r="DG522">
        <f>ROUND((ROUND(AF522,2)*ROUND(0,7))*CX522,2)</f>
        <v>0</v>
      </c>
      <c r="DH522">
        <f t="shared" si="476"/>
        <v>0</v>
      </c>
      <c r="DI522">
        <f>ROUND((ROUND(AH522,2)*ROUND(0,7))*CX522,2)</f>
        <v>0</v>
      </c>
      <c r="DJ522">
        <f>DF522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ROW(Source!A164)</f>
        <v>164</v>
      </c>
      <c r="B523">
        <v>295887217</v>
      </c>
      <c r="C523">
        <v>295890308</v>
      </c>
      <c r="D523">
        <v>277882333</v>
      </c>
      <c r="E523">
        <v>1</v>
      </c>
      <c r="F523">
        <v>1</v>
      </c>
      <c r="G523">
        <v>1</v>
      </c>
      <c r="H523">
        <v>3</v>
      </c>
      <c r="I523" t="s">
        <v>1104</v>
      </c>
      <c r="J523" t="s">
        <v>1105</v>
      </c>
      <c r="K523" t="s">
        <v>1106</v>
      </c>
      <c r="L523">
        <v>1339</v>
      </c>
      <c r="N523">
        <v>1007</v>
      </c>
      <c r="O523" t="s">
        <v>463</v>
      </c>
      <c r="P523" t="s">
        <v>463</v>
      </c>
      <c r="Q523">
        <v>1</v>
      </c>
      <c r="W523">
        <v>0</v>
      </c>
      <c r="X523">
        <v>-1526077716</v>
      </c>
      <c r="Y523">
        <f t="shared" si="482"/>
        <v>1.83</v>
      </c>
      <c r="AA523">
        <v>7176.21</v>
      </c>
      <c r="AB523">
        <v>0</v>
      </c>
      <c r="AC523">
        <v>0</v>
      </c>
      <c r="AD523">
        <v>0</v>
      </c>
      <c r="AE523">
        <v>6294.92</v>
      </c>
      <c r="AF523">
        <v>0</v>
      </c>
      <c r="AG523">
        <v>0</v>
      </c>
      <c r="AH523">
        <v>0</v>
      </c>
      <c r="AI523">
        <v>1.1399999999999999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1.83</v>
      </c>
      <c r="AU523" t="s">
        <v>3</v>
      </c>
      <c r="AV523">
        <v>0</v>
      </c>
      <c r="AW523">
        <v>2</v>
      </c>
      <c r="AX523">
        <v>295890331</v>
      </c>
      <c r="AY523">
        <v>1</v>
      </c>
      <c r="AZ523">
        <v>2048</v>
      </c>
      <c r="BA523">
        <v>780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11519.703600000001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11519.703600000001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ROUND(Y523*Source!I164,7)</f>
        <v>1.83</v>
      </c>
      <c r="CY523">
        <f>AA523</f>
        <v>7176.21</v>
      </c>
      <c r="CZ523">
        <f>AE523</f>
        <v>6294.92</v>
      </c>
      <c r="DA523">
        <f>AI523</f>
        <v>1.1399999999999999</v>
      </c>
      <c r="DB523">
        <f>ROUND((ROUND(AT523*CZ523,2)*ROUND(0,7)),6)</f>
        <v>0</v>
      </c>
      <c r="DC523">
        <f t="shared" si="483"/>
        <v>0</v>
      </c>
      <c r="DD523" t="s">
        <v>24</v>
      </c>
      <c r="DE523" t="s">
        <v>3</v>
      </c>
      <c r="DF523">
        <f>ROUND((ROUND(AE523*AI523,2)*ROUND(0,7))*CX523,2)</f>
        <v>0</v>
      </c>
      <c r="DG523">
        <f>ROUND((ROUND(AF523,2)*ROUND(0,7))*CX523,2)</f>
        <v>0</v>
      </c>
      <c r="DH523">
        <f t="shared" si="476"/>
        <v>0</v>
      </c>
      <c r="DI523">
        <f>ROUND((ROUND(AH523,2)*ROUND(0,7))*CX523,2)</f>
        <v>0</v>
      </c>
      <c r="DJ523">
        <f>DF523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ROW(Source!A165)</f>
        <v>165</v>
      </c>
      <c r="B524">
        <v>295887217</v>
      </c>
      <c r="C524">
        <v>295890335</v>
      </c>
      <c r="D524">
        <v>277560289</v>
      </c>
      <c r="E524">
        <v>109</v>
      </c>
      <c r="F524">
        <v>1</v>
      </c>
      <c r="G524">
        <v>1</v>
      </c>
      <c r="H524">
        <v>1</v>
      </c>
      <c r="I524" t="s">
        <v>1092</v>
      </c>
      <c r="J524" t="s">
        <v>3</v>
      </c>
      <c r="K524" t="s">
        <v>1093</v>
      </c>
      <c r="L524">
        <v>1191</v>
      </c>
      <c r="N524">
        <v>1013</v>
      </c>
      <c r="O524" t="s">
        <v>1062</v>
      </c>
      <c r="P524" t="s">
        <v>1062</v>
      </c>
      <c r="Q524">
        <v>1</v>
      </c>
      <c r="W524">
        <v>0</v>
      </c>
      <c r="X524">
        <v>1893946532</v>
      </c>
      <c r="Y524">
        <f t="shared" si="482"/>
        <v>187</v>
      </c>
      <c r="AA524">
        <v>0</v>
      </c>
      <c r="AB524">
        <v>0</v>
      </c>
      <c r="AC524">
        <v>0</v>
      </c>
      <c r="AD524">
        <v>451.23</v>
      </c>
      <c r="AE524">
        <v>0</v>
      </c>
      <c r="AF524">
        <v>0</v>
      </c>
      <c r="AG524">
        <v>0</v>
      </c>
      <c r="AH524">
        <v>451.23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187</v>
      </c>
      <c r="AU524" t="s">
        <v>3</v>
      </c>
      <c r="AV524">
        <v>1</v>
      </c>
      <c r="AW524">
        <v>2</v>
      </c>
      <c r="AX524">
        <v>295890347</v>
      </c>
      <c r="AY524">
        <v>1</v>
      </c>
      <c r="AZ524">
        <v>0</v>
      </c>
      <c r="BA524">
        <v>784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84380.010000000009</v>
      </c>
      <c r="BN524">
        <v>187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84380.010000000009</v>
      </c>
      <c r="BU524">
        <v>187</v>
      </c>
      <c r="BV524">
        <v>0</v>
      </c>
      <c r="BW524">
        <v>1</v>
      </c>
      <c r="CU524">
        <f>ROUND(AT524*Source!I165*AH524*AL524,2)</f>
        <v>84380.01</v>
      </c>
      <c r="CV524">
        <f>ROUND(Y524*Source!I165,7)</f>
        <v>187</v>
      </c>
      <c r="CW524">
        <v>0</v>
      </c>
      <c r="CX524">
        <f>ROUND(Y524*Source!I165,7)</f>
        <v>187</v>
      </c>
      <c r="CY524">
        <f>AD524</f>
        <v>451.23</v>
      </c>
      <c r="CZ524">
        <f>AH524</f>
        <v>451.23</v>
      </c>
      <c r="DA524">
        <f>AL524</f>
        <v>1</v>
      </c>
      <c r="DB524">
        <f t="shared" ref="DB524:DB531" si="484">ROUND(ROUND(AT524*CZ524,2),6)</f>
        <v>84380.01</v>
      </c>
      <c r="DC524">
        <f t="shared" si="483"/>
        <v>0</v>
      </c>
      <c r="DD524" t="s">
        <v>3</v>
      </c>
      <c r="DE524" t="s">
        <v>3</v>
      </c>
      <c r="DF524">
        <f t="shared" ref="DF524:DF531" si="485">ROUND(ROUND(AE524,2)*CX524,2)</f>
        <v>0</v>
      </c>
      <c r="DG524">
        <f>ROUND(ROUND(AF524,2)*CX524,2)</f>
        <v>0</v>
      </c>
      <c r="DH524">
        <f t="shared" si="476"/>
        <v>0</v>
      </c>
      <c r="DI524">
        <f t="shared" ref="DI524:DI542" si="486">ROUND(ROUND(AH524,2)*CX524,2)</f>
        <v>84380.01</v>
      </c>
      <c r="DJ524">
        <f>DI524</f>
        <v>84380.01</v>
      </c>
      <c r="DK524">
        <v>1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ROW(Source!A165)</f>
        <v>165</v>
      </c>
      <c r="B525">
        <v>295887217</v>
      </c>
      <c r="C525">
        <v>295890335</v>
      </c>
      <c r="D525">
        <v>277560491</v>
      </c>
      <c r="E525">
        <v>109</v>
      </c>
      <c r="F525">
        <v>1</v>
      </c>
      <c r="G525">
        <v>1</v>
      </c>
      <c r="H525">
        <v>1</v>
      </c>
      <c r="I525" t="s">
        <v>1063</v>
      </c>
      <c r="J525" t="s">
        <v>3</v>
      </c>
      <c r="K525" t="s">
        <v>1064</v>
      </c>
      <c r="L525">
        <v>1191</v>
      </c>
      <c r="N525">
        <v>1013</v>
      </c>
      <c r="O525" t="s">
        <v>1062</v>
      </c>
      <c r="P525" t="s">
        <v>1062</v>
      </c>
      <c r="Q525">
        <v>1</v>
      </c>
      <c r="W525">
        <v>0</v>
      </c>
      <c r="X525">
        <v>-1417349443</v>
      </c>
      <c r="Y525">
        <f t="shared" si="482"/>
        <v>48.36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48.36</v>
      </c>
      <c r="AU525" t="s">
        <v>3</v>
      </c>
      <c r="AV525">
        <v>2</v>
      </c>
      <c r="AW525">
        <v>2</v>
      </c>
      <c r="AX525">
        <v>295890348</v>
      </c>
      <c r="AY525">
        <v>1</v>
      </c>
      <c r="AZ525">
        <v>0</v>
      </c>
      <c r="BA525">
        <v>785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ROUND(Y525*Source!I165,7)</f>
        <v>48.36</v>
      </c>
      <c r="CY525">
        <f>AD525</f>
        <v>0</v>
      </c>
      <c r="CZ525">
        <f>AH525</f>
        <v>0</v>
      </c>
      <c r="DA525">
        <f>AL525</f>
        <v>1</v>
      </c>
      <c r="DB525">
        <f t="shared" si="484"/>
        <v>0</v>
      </c>
      <c r="DC525">
        <f t="shared" si="483"/>
        <v>0</v>
      </c>
      <c r="DD525" t="s">
        <v>3</v>
      </c>
      <c r="DE525" t="s">
        <v>3</v>
      </c>
      <c r="DF525">
        <f t="shared" si="485"/>
        <v>0</v>
      </c>
      <c r="DG525">
        <f>ROUND(ROUND(AF525,2)*CX525,2)</f>
        <v>0</v>
      </c>
      <c r="DH525">
        <f t="shared" si="476"/>
        <v>0</v>
      </c>
      <c r="DI525">
        <f t="shared" si="486"/>
        <v>0</v>
      </c>
      <c r="DJ525">
        <f>DI525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ROW(Source!A165)</f>
        <v>165</v>
      </c>
      <c r="B526">
        <v>295887217</v>
      </c>
      <c r="C526">
        <v>295890335</v>
      </c>
      <c r="D526">
        <v>277944475</v>
      </c>
      <c r="E526">
        <v>1</v>
      </c>
      <c r="F526">
        <v>1</v>
      </c>
      <c r="G526">
        <v>1</v>
      </c>
      <c r="H526">
        <v>2</v>
      </c>
      <c r="I526" t="s">
        <v>1094</v>
      </c>
      <c r="J526" t="s">
        <v>1095</v>
      </c>
      <c r="K526" t="s">
        <v>1096</v>
      </c>
      <c r="L526">
        <v>1368</v>
      </c>
      <c r="N526">
        <v>1011</v>
      </c>
      <c r="O526" t="s">
        <v>961</v>
      </c>
      <c r="P526" t="s">
        <v>961</v>
      </c>
      <c r="Q526">
        <v>1</v>
      </c>
      <c r="W526">
        <v>0</v>
      </c>
      <c r="X526">
        <v>1538471049</v>
      </c>
      <c r="Y526">
        <f t="shared" si="482"/>
        <v>20.6</v>
      </c>
      <c r="AA526">
        <v>0</v>
      </c>
      <c r="AB526">
        <v>914.33</v>
      </c>
      <c r="AC526">
        <v>549.32000000000005</v>
      </c>
      <c r="AD526">
        <v>0</v>
      </c>
      <c r="AE526">
        <v>0</v>
      </c>
      <c r="AF526">
        <v>774.86</v>
      </c>
      <c r="AG526">
        <v>549.32000000000005</v>
      </c>
      <c r="AH526">
        <v>0</v>
      </c>
      <c r="AI526">
        <v>1</v>
      </c>
      <c r="AJ526">
        <v>1.18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20.6</v>
      </c>
      <c r="AU526" t="s">
        <v>3</v>
      </c>
      <c r="AV526">
        <v>1</v>
      </c>
      <c r="AW526">
        <v>2</v>
      </c>
      <c r="AX526">
        <v>295890349</v>
      </c>
      <c r="AY526">
        <v>1</v>
      </c>
      <c r="AZ526">
        <v>0</v>
      </c>
      <c r="BA526">
        <v>786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15962.116000000002</v>
      </c>
      <c r="BL526">
        <v>11315.992000000002</v>
      </c>
      <c r="BM526">
        <v>0</v>
      </c>
      <c r="BN526">
        <v>0</v>
      </c>
      <c r="BO526">
        <v>20.6</v>
      </c>
      <c r="BP526">
        <v>1</v>
      </c>
      <c r="BQ526">
        <v>0</v>
      </c>
      <c r="BR526">
        <v>15962.116000000002</v>
      </c>
      <c r="BS526">
        <v>11315.992000000002</v>
      </c>
      <c r="BT526">
        <v>0</v>
      </c>
      <c r="BU526">
        <v>0</v>
      </c>
      <c r="BV526">
        <v>20.6</v>
      </c>
      <c r="BW526">
        <v>1</v>
      </c>
      <c r="CV526">
        <v>0</v>
      </c>
      <c r="CW526">
        <f>ROUND(Y526*Source!I165*DO526,7)</f>
        <v>20.6</v>
      </c>
      <c r="CX526">
        <f>ROUND(Y526*Source!I165,7)</f>
        <v>20.6</v>
      </c>
      <c r="CY526">
        <f t="shared" ref="CY526:CY531" si="487">AB526</f>
        <v>914.33</v>
      </c>
      <c r="CZ526">
        <f t="shared" ref="CZ526:CZ531" si="488">AF526</f>
        <v>774.86</v>
      </c>
      <c r="DA526">
        <f t="shared" ref="DA526:DA531" si="489">AJ526</f>
        <v>1.18</v>
      </c>
      <c r="DB526">
        <f t="shared" si="484"/>
        <v>15962.12</v>
      </c>
      <c r="DC526">
        <f t="shared" si="483"/>
        <v>11315.99</v>
      </c>
      <c r="DD526" t="s">
        <v>3</v>
      </c>
      <c r="DE526" t="s">
        <v>3</v>
      </c>
      <c r="DF526">
        <f t="shared" si="485"/>
        <v>0</v>
      </c>
      <c r="DG526">
        <f>ROUND(ROUND(AF526*AJ526,2)*CX526,2)</f>
        <v>18835.2</v>
      </c>
      <c r="DH526">
        <f t="shared" si="476"/>
        <v>11315.99</v>
      </c>
      <c r="DI526">
        <f t="shared" si="486"/>
        <v>0</v>
      </c>
      <c r="DJ526">
        <f t="shared" ref="DJ526:DJ531" si="490">DG526+DH526</f>
        <v>30151.190000000002</v>
      </c>
      <c r="DK526">
        <v>1</v>
      </c>
      <c r="DL526" t="s">
        <v>1082</v>
      </c>
      <c r="DM526">
        <v>5</v>
      </c>
      <c r="DN526" t="s">
        <v>1062</v>
      </c>
      <c r="DO526">
        <v>1</v>
      </c>
    </row>
    <row r="527" spans="1:119" x14ac:dyDescent="0.2">
      <c r="A527">
        <f>ROW(Source!A165)</f>
        <v>165</v>
      </c>
      <c r="B527">
        <v>295887217</v>
      </c>
      <c r="C527">
        <v>295890335</v>
      </c>
      <c r="D527">
        <v>277944871</v>
      </c>
      <c r="E527">
        <v>1</v>
      </c>
      <c r="F527">
        <v>1</v>
      </c>
      <c r="G527">
        <v>1</v>
      </c>
      <c r="H527">
        <v>2</v>
      </c>
      <c r="I527" t="s">
        <v>1065</v>
      </c>
      <c r="J527" t="s">
        <v>1066</v>
      </c>
      <c r="K527" t="s">
        <v>1067</v>
      </c>
      <c r="L527">
        <v>1368</v>
      </c>
      <c r="N527">
        <v>1011</v>
      </c>
      <c r="O527" t="s">
        <v>961</v>
      </c>
      <c r="P527" t="s">
        <v>961</v>
      </c>
      <c r="Q527">
        <v>1</v>
      </c>
      <c r="W527">
        <v>0</v>
      </c>
      <c r="X527">
        <v>426515882</v>
      </c>
      <c r="Y527">
        <f t="shared" si="482"/>
        <v>0.9</v>
      </c>
      <c r="AA527">
        <v>0</v>
      </c>
      <c r="AB527">
        <v>1233.46</v>
      </c>
      <c r="AC527">
        <v>642.05999999999995</v>
      </c>
      <c r="AD527">
        <v>0</v>
      </c>
      <c r="AE527">
        <v>0</v>
      </c>
      <c r="AF527">
        <v>1233.46</v>
      </c>
      <c r="AG527">
        <v>642.05999999999995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0.9</v>
      </c>
      <c r="AU527" t="s">
        <v>3</v>
      </c>
      <c r="AV527">
        <v>1</v>
      </c>
      <c r="AW527">
        <v>2</v>
      </c>
      <c r="AX527">
        <v>295890350</v>
      </c>
      <c r="AY527">
        <v>1</v>
      </c>
      <c r="AZ527">
        <v>0</v>
      </c>
      <c r="BA527">
        <v>787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1110.114</v>
      </c>
      <c r="BL527">
        <v>577.85399999999993</v>
      </c>
      <c r="BM527">
        <v>0</v>
      </c>
      <c r="BN527">
        <v>0</v>
      </c>
      <c r="BO527">
        <v>0.9</v>
      </c>
      <c r="BP527">
        <v>1</v>
      </c>
      <c r="BQ527">
        <v>0</v>
      </c>
      <c r="BR527">
        <v>1110.114</v>
      </c>
      <c r="BS527">
        <v>577.85399999999993</v>
      </c>
      <c r="BT527">
        <v>0</v>
      </c>
      <c r="BU527">
        <v>0</v>
      </c>
      <c r="BV527">
        <v>0.9</v>
      </c>
      <c r="BW527">
        <v>1</v>
      </c>
      <c r="CV527">
        <v>0</v>
      </c>
      <c r="CW527">
        <f>ROUND(Y527*Source!I165*DO527,7)</f>
        <v>0.9</v>
      </c>
      <c r="CX527">
        <f>ROUND(Y527*Source!I165,7)</f>
        <v>0.9</v>
      </c>
      <c r="CY527">
        <f t="shared" si="487"/>
        <v>1233.46</v>
      </c>
      <c r="CZ527">
        <f t="shared" si="488"/>
        <v>1233.46</v>
      </c>
      <c r="DA527">
        <f t="shared" si="489"/>
        <v>1</v>
      </c>
      <c r="DB527">
        <f t="shared" si="484"/>
        <v>1110.1099999999999</v>
      </c>
      <c r="DC527">
        <f t="shared" si="483"/>
        <v>577.85</v>
      </c>
      <c r="DD527" t="s">
        <v>3</v>
      </c>
      <c r="DE527" t="s">
        <v>3</v>
      </c>
      <c r="DF527">
        <f t="shared" si="485"/>
        <v>0</v>
      </c>
      <c r="DG527">
        <f>ROUND(ROUND(AF527,2)*CX527,2)</f>
        <v>1110.1099999999999</v>
      </c>
      <c r="DH527">
        <f t="shared" si="476"/>
        <v>577.85</v>
      </c>
      <c r="DI527">
        <f t="shared" si="486"/>
        <v>0</v>
      </c>
      <c r="DJ527">
        <f t="shared" si="490"/>
        <v>1687.96</v>
      </c>
      <c r="DK527">
        <v>1</v>
      </c>
      <c r="DL527" t="s">
        <v>1068</v>
      </c>
      <c r="DM527">
        <v>6</v>
      </c>
      <c r="DN527" t="s">
        <v>1062</v>
      </c>
      <c r="DO527">
        <v>1</v>
      </c>
    </row>
    <row r="528" spans="1:119" x14ac:dyDescent="0.2">
      <c r="A528">
        <f>ROW(Source!A165)</f>
        <v>165</v>
      </c>
      <c r="B528">
        <v>295887217</v>
      </c>
      <c r="C528">
        <v>295890335</v>
      </c>
      <c r="D528">
        <v>277945779</v>
      </c>
      <c r="E528">
        <v>1</v>
      </c>
      <c r="F528">
        <v>1</v>
      </c>
      <c r="G528">
        <v>1</v>
      </c>
      <c r="H528">
        <v>2</v>
      </c>
      <c r="I528" t="s">
        <v>1072</v>
      </c>
      <c r="J528" t="s">
        <v>1073</v>
      </c>
      <c r="K528" t="s">
        <v>1074</v>
      </c>
      <c r="L528">
        <v>1368</v>
      </c>
      <c r="N528">
        <v>1011</v>
      </c>
      <c r="O528" t="s">
        <v>961</v>
      </c>
      <c r="P528" t="s">
        <v>961</v>
      </c>
      <c r="Q528">
        <v>1</v>
      </c>
      <c r="W528">
        <v>0</v>
      </c>
      <c r="X528">
        <v>-1301021868</v>
      </c>
      <c r="Y528">
        <f t="shared" si="482"/>
        <v>17.579999999999998</v>
      </c>
      <c r="AA528">
        <v>0</v>
      </c>
      <c r="AB528">
        <v>1274.48</v>
      </c>
      <c r="AC528">
        <v>642.05999999999995</v>
      </c>
      <c r="AD528">
        <v>0</v>
      </c>
      <c r="AE528">
        <v>0</v>
      </c>
      <c r="AF528">
        <v>1070.99</v>
      </c>
      <c r="AG528">
        <v>642.05999999999995</v>
      </c>
      <c r="AH528">
        <v>0</v>
      </c>
      <c r="AI528">
        <v>1</v>
      </c>
      <c r="AJ528">
        <v>1.19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17.579999999999998</v>
      </c>
      <c r="AU528" t="s">
        <v>3</v>
      </c>
      <c r="AV528">
        <v>1</v>
      </c>
      <c r="AW528">
        <v>2</v>
      </c>
      <c r="AX528">
        <v>295890351</v>
      </c>
      <c r="AY528">
        <v>1</v>
      </c>
      <c r="AZ528">
        <v>0</v>
      </c>
      <c r="BA528">
        <v>788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18828.004199999999</v>
      </c>
      <c r="BL528">
        <v>11287.414799999999</v>
      </c>
      <c r="BM528">
        <v>0</v>
      </c>
      <c r="BN528">
        <v>0</v>
      </c>
      <c r="BO528">
        <v>17.579999999999998</v>
      </c>
      <c r="BP528">
        <v>1</v>
      </c>
      <c r="BQ528">
        <v>0</v>
      </c>
      <c r="BR528">
        <v>18828.004199999999</v>
      </c>
      <c r="BS528">
        <v>11287.414799999999</v>
      </c>
      <c r="BT528">
        <v>0</v>
      </c>
      <c r="BU528">
        <v>0</v>
      </c>
      <c r="BV528">
        <v>17.579999999999998</v>
      </c>
      <c r="BW528">
        <v>1</v>
      </c>
      <c r="CV528">
        <v>0</v>
      </c>
      <c r="CW528">
        <f>ROUND(Y528*Source!I165*DO528,7)</f>
        <v>17.579999999999998</v>
      </c>
      <c r="CX528">
        <f>ROUND(Y528*Source!I165,7)</f>
        <v>17.579999999999998</v>
      </c>
      <c r="CY528">
        <f t="shared" si="487"/>
        <v>1274.48</v>
      </c>
      <c r="CZ528">
        <f t="shared" si="488"/>
        <v>1070.99</v>
      </c>
      <c r="DA528">
        <f t="shared" si="489"/>
        <v>1.19</v>
      </c>
      <c r="DB528">
        <f t="shared" si="484"/>
        <v>18828</v>
      </c>
      <c r="DC528">
        <f t="shared" si="483"/>
        <v>11287.41</v>
      </c>
      <c r="DD528" t="s">
        <v>3</v>
      </c>
      <c r="DE528" t="s">
        <v>3</v>
      </c>
      <c r="DF528">
        <f t="shared" si="485"/>
        <v>0</v>
      </c>
      <c r="DG528">
        <f>ROUND(ROUND(AF528*AJ528,2)*CX528,2)</f>
        <v>22405.360000000001</v>
      </c>
      <c r="DH528">
        <f t="shared" si="476"/>
        <v>11287.41</v>
      </c>
      <c r="DI528">
        <f t="shared" si="486"/>
        <v>0</v>
      </c>
      <c r="DJ528">
        <f t="shared" si="490"/>
        <v>33692.770000000004</v>
      </c>
      <c r="DK528">
        <v>1</v>
      </c>
      <c r="DL528" t="s">
        <v>1068</v>
      </c>
      <c r="DM528">
        <v>6</v>
      </c>
      <c r="DN528" t="s">
        <v>1062</v>
      </c>
      <c r="DO528">
        <v>1</v>
      </c>
    </row>
    <row r="529" spans="1:119" x14ac:dyDescent="0.2">
      <c r="A529">
        <f>ROW(Source!A165)</f>
        <v>165</v>
      </c>
      <c r="B529">
        <v>295887217</v>
      </c>
      <c r="C529">
        <v>295890335</v>
      </c>
      <c r="D529">
        <v>277945806</v>
      </c>
      <c r="E529">
        <v>1</v>
      </c>
      <c r="F529">
        <v>1</v>
      </c>
      <c r="G529">
        <v>1</v>
      </c>
      <c r="H529">
        <v>2</v>
      </c>
      <c r="I529" t="s">
        <v>1075</v>
      </c>
      <c r="J529" t="s">
        <v>1076</v>
      </c>
      <c r="K529" t="s">
        <v>1077</v>
      </c>
      <c r="L529">
        <v>1368</v>
      </c>
      <c r="N529">
        <v>1011</v>
      </c>
      <c r="O529" t="s">
        <v>961</v>
      </c>
      <c r="P529" t="s">
        <v>961</v>
      </c>
      <c r="Q529">
        <v>1</v>
      </c>
      <c r="W529">
        <v>0</v>
      </c>
      <c r="X529">
        <v>1745550372</v>
      </c>
      <c r="Y529">
        <f t="shared" si="482"/>
        <v>3.58</v>
      </c>
      <c r="AA529">
        <v>0</v>
      </c>
      <c r="AB529">
        <v>758.04</v>
      </c>
      <c r="AC529">
        <v>477.98</v>
      </c>
      <c r="AD529">
        <v>0</v>
      </c>
      <c r="AE529">
        <v>0</v>
      </c>
      <c r="AF529">
        <v>758.04</v>
      </c>
      <c r="AG529">
        <v>477.98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3.58</v>
      </c>
      <c r="AU529" t="s">
        <v>3</v>
      </c>
      <c r="AV529">
        <v>1</v>
      </c>
      <c r="AW529">
        <v>2</v>
      </c>
      <c r="AX529">
        <v>295890352</v>
      </c>
      <c r="AY529">
        <v>1</v>
      </c>
      <c r="AZ529">
        <v>0</v>
      </c>
      <c r="BA529">
        <v>789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2713.7831999999999</v>
      </c>
      <c r="BL529">
        <v>1711.1684</v>
      </c>
      <c r="BM529">
        <v>0</v>
      </c>
      <c r="BN529">
        <v>0</v>
      </c>
      <c r="BO529">
        <v>3.58</v>
      </c>
      <c r="BP529">
        <v>1</v>
      </c>
      <c r="BQ529">
        <v>0</v>
      </c>
      <c r="BR529">
        <v>2713.7831999999999</v>
      </c>
      <c r="BS529">
        <v>1711.1684</v>
      </c>
      <c r="BT529">
        <v>0</v>
      </c>
      <c r="BU529">
        <v>0</v>
      </c>
      <c r="BV529">
        <v>3.58</v>
      </c>
      <c r="BW529">
        <v>1</v>
      </c>
      <c r="CV529">
        <v>0</v>
      </c>
      <c r="CW529">
        <f>ROUND(Y529*Source!I165*DO529,7)</f>
        <v>3.58</v>
      </c>
      <c r="CX529">
        <f>ROUND(Y529*Source!I165,7)</f>
        <v>3.58</v>
      </c>
      <c r="CY529">
        <f t="shared" si="487"/>
        <v>758.04</v>
      </c>
      <c r="CZ529">
        <f t="shared" si="488"/>
        <v>758.04</v>
      </c>
      <c r="DA529">
        <f t="shared" si="489"/>
        <v>1</v>
      </c>
      <c r="DB529">
        <f t="shared" si="484"/>
        <v>2713.78</v>
      </c>
      <c r="DC529">
        <f t="shared" si="483"/>
        <v>1711.17</v>
      </c>
      <c r="DD529" t="s">
        <v>3</v>
      </c>
      <c r="DE529" t="s">
        <v>3</v>
      </c>
      <c r="DF529">
        <f t="shared" si="485"/>
        <v>0</v>
      </c>
      <c r="DG529">
        <f>ROUND(ROUND(AF529,2)*CX529,2)</f>
        <v>2713.78</v>
      </c>
      <c r="DH529">
        <f t="shared" si="476"/>
        <v>1711.17</v>
      </c>
      <c r="DI529">
        <f t="shared" si="486"/>
        <v>0</v>
      </c>
      <c r="DJ529">
        <f t="shared" si="490"/>
        <v>4424.9500000000007</v>
      </c>
      <c r="DK529">
        <v>1</v>
      </c>
      <c r="DL529" t="s">
        <v>1078</v>
      </c>
      <c r="DM529">
        <v>4</v>
      </c>
      <c r="DN529" t="s">
        <v>1062</v>
      </c>
      <c r="DO529">
        <v>1</v>
      </c>
    </row>
    <row r="530" spans="1:119" x14ac:dyDescent="0.2">
      <c r="A530">
        <f>ROW(Source!A165)</f>
        <v>165</v>
      </c>
      <c r="B530">
        <v>295887217</v>
      </c>
      <c r="C530">
        <v>295890335</v>
      </c>
      <c r="D530">
        <v>277945914</v>
      </c>
      <c r="E530">
        <v>1</v>
      </c>
      <c r="F530">
        <v>1</v>
      </c>
      <c r="G530">
        <v>1</v>
      </c>
      <c r="H530">
        <v>2</v>
      </c>
      <c r="I530" t="s">
        <v>1079</v>
      </c>
      <c r="J530" t="s">
        <v>1080</v>
      </c>
      <c r="K530" t="s">
        <v>1081</v>
      </c>
      <c r="L530">
        <v>1368</v>
      </c>
      <c r="N530">
        <v>1011</v>
      </c>
      <c r="O530" t="s">
        <v>961</v>
      </c>
      <c r="P530" t="s">
        <v>961</v>
      </c>
      <c r="Q530">
        <v>1</v>
      </c>
      <c r="W530">
        <v>0</v>
      </c>
      <c r="X530">
        <v>-351551180</v>
      </c>
      <c r="Y530">
        <f t="shared" si="482"/>
        <v>5.7</v>
      </c>
      <c r="AA530">
        <v>0</v>
      </c>
      <c r="AB530">
        <v>1719.6</v>
      </c>
      <c r="AC530">
        <v>549.32000000000005</v>
      </c>
      <c r="AD530">
        <v>0</v>
      </c>
      <c r="AE530">
        <v>0</v>
      </c>
      <c r="AF530">
        <v>1521.77</v>
      </c>
      <c r="AG530">
        <v>549.32000000000005</v>
      </c>
      <c r="AH530">
        <v>0</v>
      </c>
      <c r="AI530">
        <v>1</v>
      </c>
      <c r="AJ530">
        <v>1.1299999999999999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5.7</v>
      </c>
      <c r="AU530" t="s">
        <v>3</v>
      </c>
      <c r="AV530">
        <v>1</v>
      </c>
      <c r="AW530">
        <v>2</v>
      </c>
      <c r="AX530">
        <v>295890353</v>
      </c>
      <c r="AY530">
        <v>1</v>
      </c>
      <c r="AZ530">
        <v>0</v>
      </c>
      <c r="BA530">
        <v>790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8674.0889999999999</v>
      </c>
      <c r="BL530">
        <v>3131.1240000000003</v>
      </c>
      <c r="BM530">
        <v>0</v>
      </c>
      <c r="BN530">
        <v>0</v>
      </c>
      <c r="BO530">
        <v>5.7</v>
      </c>
      <c r="BP530">
        <v>1</v>
      </c>
      <c r="BQ530">
        <v>0</v>
      </c>
      <c r="BR530">
        <v>8674.0889999999999</v>
      </c>
      <c r="BS530">
        <v>3131.1240000000003</v>
      </c>
      <c r="BT530">
        <v>0</v>
      </c>
      <c r="BU530">
        <v>0</v>
      </c>
      <c r="BV530">
        <v>5.7</v>
      </c>
      <c r="BW530">
        <v>1</v>
      </c>
      <c r="CV530">
        <v>0</v>
      </c>
      <c r="CW530">
        <f>ROUND(Y530*Source!I165*DO530,7)</f>
        <v>5.7</v>
      </c>
      <c r="CX530">
        <f>ROUND(Y530*Source!I165,7)</f>
        <v>5.7</v>
      </c>
      <c r="CY530">
        <f t="shared" si="487"/>
        <v>1719.6</v>
      </c>
      <c r="CZ530">
        <f t="shared" si="488"/>
        <v>1521.77</v>
      </c>
      <c r="DA530">
        <f t="shared" si="489"/>
        <v>1.1299999999999999</v>
      </c>
      <c r="DB530">
        <f t="shared" si="484"/>
        <v>8674.09</v>
      </c>
      <c r="DC530">
        <f t="shared" si="483"/>
        <v>3131.12</v>
      </c>
      <c r="DD530" t="s">
        <v>3</v>
      </c>
      <c r="DE530" t="s">
        <v>3</v>
      </c>
      <c r="DF530">
        <f t="shared" si="485"/>
        <v>0</v>
      </c>
      <c r="DG530">
        <f>ROUND(ROUND(AF530*AJ530,2)*CX530,2)</f>
        <v>9801.7199999999993</v>
      </c>
      <c r="DH530">
        <f t="shared" si="476"/>
        <v>3131.12</v>
      </c>
      <c r="DI530">
        <f t="shared" si="486"/>
        <v>0</v>
      </c>
      <c r="DJ530">
        <f t="shared" si="490"/>
        <v>12932.84</v>
      </c>
      <c r="DK530">
        <v>1</v>
      </c>
      <c r="DL530" t="s">
        <v>1082</v>
      </c>
      <c r="DM530">
        <v>5</v>
      </c>
      <c r="DN530" t="s">
        <v>1062</v>
      </c>
      <c r="DO530">
        <v>1</v>
      </c>
    </row>
    <row r="531" spans="1:119" x14ac:dyDescent="0.2">
      <c r="A531">
        <f>ROW(Source!A165)</f>
        <v>165</v>
      </c>
      <c r="B531">
        <v>295887217</v>
      </c>
      <c r="C531">
        <v>295890335</v>
      </c>
      <c r="D531">
        <v>277946622</v>
      </c>
      <c r="E531">
        <v>1</v>
      </c>
      <c r="F531">
        <v>1</v>
      </c>
      <c r="G531">
        <v>1</v>
      </c>
      <c r="H531">
        <v>2</v>
      </c>
      <c r="I531" t="s">
        <v>1083</v>
      </c>
      <c r="J531" t="s">
        <v>1084</v>
      </c>
      <c r="K531" t="s">
        <v>1085</v>
      </c>
      <c r="L531">
        <v>1368</v>
      </c>
      <c r="N531">
        <v>1011</v>
      </c>
      <c r="O531" t="s">
        <v>961</v>
      </c>
      <c r="P531" t="s">
        <v>961</v>
      </c>
      <c r="Q531">
        <v>1</v>
      </c>
      <c r="W531">
        <v>0</v>
      </c>
      <c r="X531">
        <v>-733660489</v>
      </c>
      <c r="Y531">
        <f t="shared" si="482"/>
        <v>12.31</v>
      </c>
      <c r="AA531">
        <v>0</v>
      </c>
      <c r="AB531">
        <v>16.05</v>
      </c>
      <c r="AC531">
        <v>0</v>
      </c>
      <c r="AD531">
        <v>0</v>
      </c>
      <c r="AE531">
        <v>0</v>
      </c>
      <c r="AF531">
        <v>12.74</v>
      </c>
      <c r="AG531">
        <v>0</v>
      </c>
      <c r="AH531">
        <v>0</v>
      </c>
      <c r="AI531">
        <v>1</v>
      </c>
      <c r="AJ531">
        <v>1.26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12.31</v>
      </c>
      <c r="AU531" t="s">
        <v>3</v>
      </c>
      <c r="AV531">
        <v>1</v>
      </c>
      <c r="AW531">
        <v>2</v>
      </c>
      <c r="AX531">
        <v>295890354</v>
      </c>
      <c r="AY531">
        <v>1</v>
      </c>
      <c r="AZ531">
        <v>0</v>
      </c>
      <c r="BA531">
        <v>791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156.82940000000002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156.82940000000002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f>ROUND(Y531*Source!I165*DO531,7)</f>
        <v>0</v>
      </c>
      <c r="CX531">
        <f>ROUND(Y531*Source!I165,7)</f>
        <v>12.31</v>
      </c>
      <c r="CY531">
        <f t="shared" si="487"/>
        <v>16.05</v>
      </c>
      <c r="CZ531">
        <f t="shared" si="488"/>
        <v>12.74</v>
      </c>
      <c r="DA531">
        <f t="shared" si="489"/>
        <v>1.26</v>
      </c>
      <c r="DB531">
        <f t="shared" si="484"/>
        <v>156.83000000000001</v>
      </c>
      <c r="DC531">
        <f t="shared" si="483"/>
        <v>0</v>
      </c>
      <c r="DD531" t="s">
        <v>3</v>
      </c>
      <c r="DE531" t="s">
        <v>3</v>
      </c>
      <c r="DF531">
        <f t="shared" si="485"/>
        <v>0</v>
      </c>
      <c r="DG531">
        <f>ROUND(ROUND(AF531*AJ531,2)*CX531,2)</f>
        <v>197.58</v>
      </c>
      <c r="DH531">
        <f t="shared" si="476"/>
        <v>0</v>
      </c>
      <c r="DI531">
        <f t="shared" si="486"/>
        <v>0</v>
      </c>
      <c r="DJ531">
        <f t="shared" si="490"/>
        <v>197.58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ROW(Source!A165)</f>
        <v>165</v>
      </c>
      <c r="B532">
        <v>295887217</v>
      </c>
      <c r="C532">
        <v>295890335</v>
      </c>
      <c r="D532">
        <v>277867733</v>
      </c>
      <c r="E532">
        <v>1</v>
      </c>
      <c r="F532">
        <v>1</v>
      </c>
      <c r="G532">
        <v>1</v>
      </c>
      <c r="H532">
        <v>3</v>
      </c>
      <c r="I532" t="s">
        <v>1097</v>
      </c>
      <c r="J532" t="s">
        <v>1098</v>
      </c>
      <c r="K532" t="s">
        <v>1099</v>
      </c>
      <c r="L532">
        <v>1346</v>
      </c>
      <c r="N532">
        <v>1009</v>
      </c>
      <c r="O532" t="s">
        <v>1100</v>
      </c>
      <c r="P532" t="s">
        <v>1100</v>
      </c>
      <c r="Q532">
        <v>1</v>
      </c>
      <c r="W532">
        <v>0</v>
      </c>
      <c r="X532">
        <v>391631581</v>
      </c>
      <c r="Y532">
        <f>(AT532*ROUND(0,7))</f>
        <v>0</v>
      </c>
      <c r="AA532">
        <v>195.92</v>
      </c>
      <c r="AB532">
        <v>0</v>
      </c>
      <c r="AC532">
        <v>0</v>
      </c>
      <c r="AD532">
        <v>0</v>
      </c>
      <c r="AE532">
        <v>174.93</v>
      </c>
      <c r="AF532">
        <v>0</v>
      </c>
      <c r="AG532">
        <v>0</v>
      </c>
      <c r="AH532">
        <v>0</v>
      </c>
      <c r="AI532">
        <v>1.1200000000000001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20</v>
      </c>
      <c r="AU532" t="s">
        <v>14</v>
      </c>
      <c r="AV532">
        <v>0</v>
      </c>
      <c r="AW532">
        <v>2</v>
      </c>
      <c r="AX532">
        <v>295890356</v>
      </c>
      <c r="AY532">
        <v>1</v>
      </c>
      <c r="AZ532">
        <v>0</v>
      </c>
      <c r="BA532">
        <v>793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3498.6000000000004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ROUND(Y532*Source!I165,7)</f>
        <v>0</v>
      </c>
      <c r="CY532">
        <f>AA532</f>
        <v>195.92</v>
      </c>
      <c r="CZ532">
        <f>AE532</f>
        <v>174.93</v>
      </c>
      <c r="DA532">
        <f>AI532</f>
        <v>1.1200000000000001</v>
      </c>
      <c r="DB532">
        <f>ROUND((ROUND(AT532*CZ532,2)*ROUND(0,7)),6)</f>
        <v>0</v>
      </c>
      <c r="DC532">
        <f>ROUND((ROUND(AT532*AG532,2)*ROUND(0,7)),6)</f>
        <v>0</v>
      </c>
      <c r="DD532" t="s">
        <v>3</v>
      </c>
      <c r="DE532" t="s">
        <v>3</v>
      </c>
      <c r="DF532">
        <f>ROUND(ROUND(AE532*AI532,2)*CX532,2)</f>
        <v>0</v>
      </c>
      <c r="DG532">
        <f>ROUND(ROUND(AF532,2)*CX532,2)</f>
        <v>0</v>
      </c>
      <c r="DH532">
        <f t="shared" si="476"/>
        <v>0</v>
      </c>
      <c r="DI532">
        <f t="shared" si="486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ROW(Source!A165)</f>
        <v>165</v>
      </c>
      <c r="B533">
        <v>295887217</v>
      </c>
      <c r="C533">
        <v>295890335</v>
      </c>
      <c r="D533">
        <v>277879101</v>
      </c>
      <c r="E533">
        <v>1</v>
      </c>
      <c r="F533">
        <v>1</v>
      </c>
      <c r="G533">
        <v>1</v>
      </c>
      <c r="H533">
        <v>3</v>
      </c>
      <c r="I533" t="s">
        <v>1101</v>
      </c>
      <c r="J533" t="s">
        <v>1102</v>
      </c>
      <c r="K533" t="s">
        <v>1103</v>
      </c>
      <c r="L533">
        <v>1348</v>
      </c>
      <c r="N533">
        <v>1009</v>
      </c>
      <c r="O533" t="s">
        <v>651</v>
      </c>
      <c r="P533" t="s">
        <v>651</v>
      </c>
      <c r="Q533">
        <v>1000</v>
      </c>
      <c r="W533">
        <v>0</v>
      </c>
      <c r="X533">
        <v>-1545627606</v>
      </c>
      <c r="Y533">
        <f>(AT533*ROUND(0,7))</f>
        <v>0</v>
      </c>
      <c r="AA533">
        <v>94998.73</v>
      </c>
      <c r="AB533">
        <v>0</v>
      </c>
      <c r="AC533">
        <v>0</v>
      </c>
      <c r="AD533">
        <v>0</v>
      </c>
      <c r="AE533">
        <v>88783.86</v>
      </c>
      <c r="AF533">
        <v>0</v>
      </c>
      <c r="AG533">
        <v>0</v>
      </c>
      <c r="AH533">
        <v>0</v>
      </c>
      <c r="AI533">
        <v>1.07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1.0999999999999999E-2</v>
      </c>
      <c r="AU533" t="s">
        <v>14</v>
      </c>
      <c r="AV533">
        <v>0</v>
      </c>
      <c r="AW533">
        <v>2</v>
      </c>
      <c r="AX533">
        <v>295890357</v>
      </c>
      <c r="AY533">
        <v>1</v>
      </c>
      <c r="AZ533">
        <v>0</v>
      </c>
      <c r="BA533">
        <v>794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976.62245999999993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ROUND(Y533*Source!I165,7)</f>
        <v>0</v>
      </c>
      <c r="CY533">
        <f>AA533</f>
        <v>94998.73</v>
      </c>
      <c r="CZ533">
        <f>AE533</f>
        <v>88783.86</v>
      </c>
      <c r="DA533">
        <f>AI533</f>
        <v>1.07</v>
      </c>
      <c r="DB533">
        <f>ROUND((ROUND(AT533*CZ533,2)*ROUND(0,7)),6)</f>
        <v>0</v>
      </c>
      <c r="DC533">
        <f>ROUND((ROUND(AT533*AG533,2)*ROUND(0,7)),6)</f>
        <v>0</v>
      </c>
      <c r="DD533" t="s">
        <v>3</v>
      </c>
      <c r="DE533" t="s">
        <v>3</v>
      </c>
      <c r="DF533">
        <f>ROUND(ROUND(AE533*AI533,2)*CX533,2)</f>
        <v>0</v>
      </c>
      <c r="DG533">
        <f>ROUND(ROUND(AF533,2)*CX533,2)</f>
        <v>0</v>
      </c>
      <c r="DH533">
        <f t="shared" si="476"/>
        <v>0</v>
      </c>
      <c r="DI533">
        <f t="shared" si="486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ROW(Source!A165)</f>
        <v>165</v>
      </c>
      <c r="B534">
        <v>295887217</v>
      </c>
      <c r="C534">
        <v>295890335</v>
      </c>
      <c r="D534">
        <v>277882333</v>
      </c>
      <c r="E534">
        <v>1</v>
      </c>
      <c r="F534">
        <v>1</v>
      </c>
      <c r="G534">
        <v>1</v>
      </c>
      <c r="H534">
        <v>3</v>
      </c>
      <c r="I534" t="s">
        <v>1104</v>
      </c>
      <c r="J534" t="s">
        <v>1105</v>
      </c>
      <c r="K534" t="s">
        <v>1106</v>
      </c>
      <c r="L534">
        <v>1339</v>
      </c>
      <c r="N534">
        <v>1007</v>
      </c>
      <c r="O534" t="s">
        <v>463</v>
      </c>
      <c r="P534" t="s">
        <v>463</v>
      </c>
      <c r="Q534">
        <v>1</v>
      </c>
      <c r="W534">
        <v>0</v>
      </c>
      <c r="X534">
        <v>-1526077716</v>
      </c>
      <c r="Y534">
        <f>(AT534*ROUND(0,7))</f>
        <v>0</v>
      </c>
      <c r="AA534">
        <v>7176.21</v>
      </c>
      <c r="AB534">
        <v>0</v>
      </c>
      <c r="AC534">
        <v>0</v>
      </c>
      <c r="AD534">
        <v>0</v>
      </c>
      <c r="AE534">
        <v>6294.92</v>
      </c>
      <c r="AF534">
        <v>0</v>
      </c>
      <c r="AG534">
        <v>0</v>
      </c>
      <c r="AH534">
        <v>0</v>
      </c>
      <c r="AI534">
        <v>1.1399999999999999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1.83</v>
      </c>
      <c r="AU534" t="s">
        <v>14</v>
      </c>
      <c r="AV534">
        <v>0</v>
      </c>
      <c r="AW534">
        <v>2</v>
      </c>
      <c r="AX534">
        <v>295890358</v>
      </c>
      <c r="AY534">
        <v>1</v>
      </c>
      <c r="AZ534">
        <v>0</v>
      </c>
      <c r="BA534">
        <v>795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11519.703600000001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ROUND(Y534*Source!I165,7)</f>
        <v>0</v>
      </c>
      <c r="CY534">
        <f>AA534</f>
        <v>7176.21</v>
      </c>
      <c r="CZ534">
        <f>AE534</f>
        <v>6294.92</v>
      </c>
      <c r="DA534">
        <f>AI534</f>
        <v>1.1399999999999999</v>
      </c>
      <c r="DB534">
        <f>ROUND((ROUND(AT534*CZ534,2)*ROUND(0,7)),6)</f>
        <v>0</v>
      </c>
      <c r="DC534">
        <f>ROUND((ROUND(AT534*AG534,2)*ROUND(0,7)),6)</f>
        <v>0</v>
      </c>
      <c r="DD534" t="s">
        <v>3</v>
      </c>
      <c r="DE534" t="s">
        <v>3</v>
      </c>
      <c r="DF534">
        <f>ROUND(ROUND(AE534*AI534,2)*CX534,2)</f>
        <v>0</v>
      </c>
      <c r="DG534">
        <f>ROUND(ROUND(AF534,2)*CX534,2)</f>
        <v>0</v>
      </c>
      <c r="DH534">
        <f t="shared" si="476"/>
        <v>0</v>
      </c>
      <c r="DI534">
        <f t="shared" si="486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ROW(Source!A166)</f>
        <v>166</v>
      </c>
      <c r="B535">
        <v>295887217</v>
      </c>
      <c r="C535">
        <v>295890362</v>
      </c>
      <c r="D535">
        <v>277560289</v>
      </c>
      <c r="E535">
        <v>109</v>
      </c>
      <c r="F535">
        <v>1</v>
      </c>
      <c r="G535">
        <v>1</v>
      </c>
      <c r="H535">
        <v>1</v>
      </c>
      <c r="I535" t="s">
        <v>1092</v>
      </c>
      <c r="J535" t="s">
        <v>3</v>
      </c>
      <c r="K535" t="s">
        <v>1093</v>
      </c>
      <c r="L535">
        <v>1191</v>
      </c>
      <c r="N535">
        <v>1013</v>
      </c>
      <c r="O535" t="s">
        <v>1062</v>
      </c>
      <c r="P535" t="s">
        <v>1062</v>
      </c>
      <c r="Q535">
        <v>1</v>
      </c>
      <c r="W535">
        <v>0</v>
      </c>
      <c r="X535">
        <v>1893946532</v>
      </c>
      <c r="Y535">
        <f t="shared" ref="Y535:Y542" si="491">(AT535*ROUND(0.75,7))</f>
        <v>182.25</v>
      </c>
      <c r="AA535">
        <v>0</v>
      </c>
      <c r="AB535">
        <v>0</v>
      </c>
      <c r="AC535">
        <v>0</v>
      </c>
      <c r="AD535">
        <v>451.23</v>
      </c>
      <c r="AE535">
        <v>0</v>
      </c>
      <c r="AF535">
        <v>0</v>
      </c>
      <c r="AG535">
        <v>0</v>
      </c>
      <c r="AH535">
        <v>451.23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243</v>
      </c>
      <c r="AU535" t="s">
        <v>25</v>
      </c>
      <c r="AV535">
        <v>1</v>
      </c>
      <c r="AW535">
        <v>2</v>
      </c>
      <c r="AX535">
        <v>295890374</v>
      </c>
      <c r="AY535">
        <v>1</v>
      </c>
      <c r="AZ535">
        <v>0</v>
      </c>
      <c r="BA535">
        <v>799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109648.89</v>
      </c>
      <c r="BN535">
        <v>243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82236.66750000001</v>
      </c>
      <c r="BU535">
        <v>182.25</v>
      </c>
      <c r="BV535">
        <v>0</v>
      </c>
      <c r="BW535">
        <v>1</v>
      </c>
      <c r="CU535">
        <f>ROUND(AT535*Source!I166*AH535*AL535,2)</f>
        <v>109648.89</v>
      </c>
      <c r="CV535">
        <f>ROUND(Y535*Source!I166,7)</f>
        <v>182.25</v>
      </c>
      <c r="CW535">
        <v>0</v>
      </c>
      <c r="CX535">
        <f>ROUND(Y535*Source!I166,7)</f>
        <v>182.25</v>
      </c>
      <c r="CY535">
        <f>AD535</f>
        <v>451.23</v>
      </c>
      <c r="CZ535">
        <f>AH535</f>
        <v>451.23</v>
      </c>
      <c r="DA535">
        <f>AL535</f>
        <v>1</v>
      </c>
      <c r="DB535">
        <f t="shared" ref="DB535:DB542" si="492">ROUND((ROUND(AT535*CZ535,2)*ROUND(0.75,7)),6)</f>
        <v>82236.667499999996</v>
      </c>
      <c r="DC535">
        <f t="shared" ref="DC535:DC542" si="493">ROUND((ROUND(AT535*AG535,2)*ROUND(0.75,7)),6)</f>
        <v>0</v>
      </c>
      <c r="DD535" t="s">
        <v>3</v>
      </c>
      <c r="DE535" t="s">
        <v>3</v>
      </c>
      <c r="DF535">
        <f t="shared" ref="DF535:DF542" si="494">ROUND(ROUND(AE535,2)*CX535,2)</f>
        <v>0</v>
      </c>
      <c r="DG535">
        <f>ROUND(ROUND(AF535,2)*CX535,2)</f>
        <v>0</v>
      </c>
      <c r="DH535">
        <f t="shared" si="476"/>
        <v>0</v>
      </c>
      <c r="DI535">
        <f t="shared" si="486"/>
        <v>82236.67</v>
      </c>
      <c r="DJ535">
        <f>DI535</f>
        <v>82236.67</v>
      </c>
      <c r="DK535">
        <v>1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ROW(Source!A166)</f>
        <v>166</v>
      </c>
      <c r="B536">
        <v>295887217</v>
      </c>
      <c r="C536">
        <v>295890362</v>
      </c>
      <c r="D536">
        <v>277560491</v>
      </c>
      <c r="E536">
        <v>109</v>
      </c>
      <c r="F536">
        <v>1</v>
      </c>
      <c r="G536">
        <v>1</v>
      </c>
      <c r="H536">
        <v>1</v>
      </c>
      <c r="I536" t="s">
        <v>1063</v>
      </c>
      <c r="J536" t="s">
        <v>3</v>
      </c>
      <c r="K536" t="s">
        <v>1064</v>
      </c>
      <c r="L536">
        <v>1191</v>
      </c>
      <c r="N536">
        <v>1013</v>
      </c>
      <c r="O536" t="s">
        <v>1062</v>
      </c>
      <c r="P536" t="s">
        <v>1062</v>
      </c>
      <c r="Q536">
        <v>1</v>
      </c>
      <c r="W536">
        <v>0</v>
      </c>
      <c r="X536">
        <v>-1417349443</v>
      </c>
      <c r="Y536">
        <f t="shared" si="491"/>
        <v>45.517499999999998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60.69</v>
      </c>
      <c r="AU536" t="s">
        <v>25</v>
      </c>
      <c r="AV536">
        <v>2</v>
      </c>
      <c r="AW536">
        <v>2</v>
      </c>
      <c r="AX536">
        <v>295890375</v>
      </c>
      <c r="AY536">
        <v>1</v>
      </c>
      <c r="AZ536">
        <v>0</v>
      </c>
      <c r="BA536">
        <v>800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ROUND(Y536*Source!I166,7)</f>
        <v>45.517499999999998</v>
      </c>
      <c r="CY536">
        <f>AD536</f>
        <v>0</v>
      </c>
      <c r="CZ536">
        <f>AH536</f>
        <v>0</v>
      </c>
      <c r="DA536">
        <f>AL536</f>
        <v>1</v>
      </c>
      <c r="DB536">
        <f t="shared" si="492"/>
        <v>0</v>
      </c>
      <c r="DC536">
        <f t="shared" si="493"/>
        <v>0</v>
      </c>
      <c r="DD536" t="s">
        <v>3</v>
      </c>
      <c r="DE536" t="s">
        <v>3</v>
      </c>
      <c r="DF536">
        <f t="shared" si="494"/>
        <v>0</v>
      </c>
      <c r="DG536">
        <f>ROUND(ROUND(AF536,2)*CX536,2)</f>
        <v>0</v>
      </c>
      <c r="DH536">
        <f t="shared" si="476"/>
        <v>0</v>
      </c>
      <c r="DI536">
        <f t="shared" si="486"/>
        <v>0</v>
      </c>
      <c r="DJ536">
        <f>DI536</f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ROW(Source!A166)</f>
        <v>166</v>
      </c>
      <c r="B537">
        <v>295887217</v>
      </c>
      <c r="C537">
        <v>295890362</v>
      </c>
      <c r="D537">
        <v>277944475</v>
      </c>
      <c r="E537">
        <v>1</v>
      </c>
      <c r="F537">
        <v>1</v>
      </c>
      <c r="G537">
        <v>1</v>
      </c>
      <c r="H537">
        <v>2</v>
      </c>
      <c r="I537" t="s">
        <v>1094</v>
      </c>
      <c r="J537" t="s">
        <v>1095</v>
      </c>
      <c r="K537" t="s">
        <v>1096</v>
      </c>
      <c r="L537">
        <v>1368</v>
      </c>
      <c r="N537">
        <v>1011</v>
      </c>
      <c r="O537" t="s">
        <v>961</v>
      </c>
      <c r="P537" t="s">
        <v>961</v>
      </c>
      <c r="Q537">
        <v>1</v>
      </c>
      <c r="W537">
        <v>0</v>
      </c>
      <c r="X537">
        <v>1538471049</v>
      </c>
      <c r="Y537">
        <f t="shared" si="491"/>
        <v>19.200000000000003</v>
      </c>
      <c r="AA537">
        <v>0</v>
      </c>
      <c r="AB537">
        <v>914.33</v>
      </c>
      <c r="AC537">
        <v>549.32000000000005</v>
      </c>
      <c r="AD537">
        <v>0</v>
      </c>
      <c r="AE537">
        <v>0</v>
      </c>
      <c r="AF537">
        <v>774.86</v>
      </c>
      <c r="AG537">
        <v>549.32000000000005</v>
      </c>
      <c r="AH537">
        <v>0</v>
      </c>
      <c r="AI537">
        <v>1</v>
      </c>
      <c r="AJ537">
        <v>1.18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25.6</v>
      </c>
      <c r="AU537" t="s">
        <v>25</v>
      </c>
      <c r="AV537">
        <v>1</v>
      </c>
      <c r="AW537">
        <v>2</v>
      </c>
      <c r="AX537">
        <v>295890376</v>
      </c>
      <c r="AY537">
        <v>1</v>
      </c>
      <c r="AZ537">
        <v>0</v>
      </c>
      <c r="BA537">
        <v>801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19836.416000000001</v>
      </c>
      <c r="BL537">
        <v>14062.592000000002</v>
      </c>
      <c r="BM537">
        <v>0</v>
      </c>
      <c r="BN537">
        <v>0</v>
      </c>
      <c r="BO537">
        <v>25.6</v>
      </c>
      <c r="BP537">
        <v>1</v>
      </c>
      <c r="BQ537">
        <v>0</v>
      </c>
      <c r="BR537">
        <v>14877.312000000002</v>
      </c>
      <c r="BS537">
        <v>10546.944000000003</v>
      </c>
      <c r="BT537">
        <v>0</v>
      </c>
      <c r="BU537">
        <v>0</v>
      </c>
      <c r="BV537">
        <v>19.200000000000003</v>
      </c>
      <c r="BW537">
        <v>1</v>
      </c>
      <c r="CV537">
        <v>0</v>
      </c>
      <c r="CW537">
        <f>ROUND(Y537*Source!I166*DO537,7)</f>
        <v>19.2</v>
      </c>
      <c r="CX537">
        <f>ROUND(Y537*Source!I166,7)</f>
        <v>19.2</v>
      </c>
      <c r="CY537">
        <f t="shared" ref="CY537:CY542" si="495">AB537</f>
        <v>914.33</v>
      </c>
      <c r="CZ537">
        <f t="shared" ref="CZ537:CZ542" si="496">AF537</f>
        <v>774.86</v>
      </c>
      <c r="DA537">
        <f t="shared" ref="DA537:DA542" si="497">AJ537</f>
        <v>1.18</v>
      </c>
      <c r="DB537">
        <f t="shared" si="492"/>
        <v>14877.315000000001</v>
      </c>
      <c r="DC537">
        <f t="shared" si="493"/>
        <v>10546.942499999999</v>
      </c>
      <c r="DD537" t="s">
        <v>3</v>
      </c>
      <c r="DE537" t="s">
        <v>3</v>
      </c>
      <c r="DF537">
        <f t="shared" si="494"/>
        <v>0</v>
      </c>
      <c r="DG537">
        <f>ROUND(ROUND(AF537*AJ537,2)*CX537,2)</f>
        <v>17555.14</v>
      </c>
      <c r="DH537">
        <f t="shared" si="476"/>
        <v>10546.94</v>
      </c>
      <c r="DI537">
        <f t="shared" si="486"/>
        <v>0</v>
      </c>
      <c r="DJ537">
        <f t="shared" ref="DJ537:DJ542" si="498">DG537+DH537</f>
        <v>28102.080000000002</v>
      </c>
      <c r="DK537">
        <v>1</v>
      </c>
      <c r="DL537" t="s">
        <v>1082</v>
      </c>
      <c r="DM537">
        <v>5</v>
      </c>
      <c r="DN537" t="s">
        <v>1062</v>
      </c>
      <c r="DO537">
        <v>1</v>
      </c>
    </row>
    <row r="538" spans="1:119" x14ac:dyDescent="0.2">
      <c r="A538">
        <f>ROW(Source!A166)</f>
        <v>166</v>
      </c>
      <c r="B538">
        <v>295887217</v>
      </c>
      <c r="C538">
        <v>295890362</v>
      </c>
      <c r="D538">
        <v>277944871</v>
      </c>
      <c r="E538">
        <v>1</v>
      </c>
      <c r="F538">
        <v>1</v>
      </c>
      <c r="G538">
        <v>1</v>
      </c>
      <c r="H538">
        <v>2</v>
      </c>
      <c r="I538" t="s">
        <v>1065</v>
      </c>
      <c r="J538" t="s">
        <v>1066</v>
      </c>
      <c r="K538" t="s">
        <v>1067</v>
      </c>
      <c r="L538">
        <v>1368</v>
      </c>
      <c r="N538">
        <v>1011</v>
      </c>
      <c r="O538" t="s">
        <v>961</v>
      </c>
      <c r="P538" t="s">
        <v>961</v>
      </c>
      <c r="Q538">
        <v>1</v>
      </c>
      <c r="W538">
        <v>0</v>
      </c>
      <c r="X538">
        <v>426515882</v>
      </c>
      <c r="Y538">
        <f t="shared" si="491"/>
        <v>0.67500000000000004</v>
      </c>
      <c r="AA538">
        <v>0</v>
      </c>
      <c r="AB538">
        <v>1233.46</v>
      </c>
      <c r="AC538">
        <v>642.05999999999995</v>
      </c>
      <c r="AD538">
        <v>0</v>
      </c>
      <c r="AE538">
        <v>0</v>
      </c>
      <c r="AF538">
        <v>1233.46</v>
      </c>
      <c r="AG538">
        <v>642.05999999999995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0.9</v>
      </c>
      <c r="AU538" t="s">
        <v>25</v>
      </c>
      <c r="AV538">
        <v>1</v>
      </c>
      <c r="AW538">
        <v>2</v>
      </c>
      <c r="AX538">
        <v>295890377</v>
      </c>
      <c r="AY538">
        <v>1</v>
      </c>
      <c r="AZ538">
        <v>0</v>
      </c>
      <c r="BA538">
        <v>802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1110.114</v>
      </c>
      <c r="BL538">
        <v>577.85399999999993</v>
      </c>
      <c r="BM538">
        <v>0</v>
      </c>
      <c r="BN538">
        <v>0</v>
      </c>
      <c r="BO538">
        <v>0.9</v>
      </c>
      <c r="BP538">
        <v>1</v>
      </c>
      <c r="BQ538">
        <v>0</v>
      </c>
      <c r="BR538">
        <v>832.58550000000002</v>
      </c>
      <c r="BS538">
        <v>433.39049999999997</v>
      </c>
      <c r="BT538">
        <v>0</v>
      </c>
      <c r="BU538">
        <v>0</v>
      </c>
      <c r="BV538">
        <v>0.67500000000000004</v>
      </c>
      <c r="BW538">
        <v>1</v>
      </c>
      <c r="CV538">
        <v>0</v>
      </c>
      <c r="CW538">
        <f>ROUND(Y538*Source!I166*DO538,7)</f>
        <v>0.67500000000000004</v>
      </c>
      <c r="CX538">
        <f>ROUND(Y538*Source!I166,7)</f>
        <v>0.67500000000000004</v>
      </c>
      <c r="CY538">
        <f t="shared" si="495"/>
        <v>1233.46</v>
      </c>
      <c r="CZ538">
        <f t="shared" si="496"/>
        <v>1233.46</v>
      </c>
      <c r="DA538">
        <f t="shared" si="497"/>
        <v>1</v>
      </c>
      <c r="DB538">
        <f t="shared" si="492"/>
        <v>832.58249999999998</v>
      </c>
      <c r="DC538">
        <f t="shared" si="493"/>
        <v>433.38749999999999</v>
      </c>
      <c r="DD538" t="s">
        <v>3</v>
      </c>
      <c r="DE538" t="s">
        <v>3</v>
      </c>
      <c r="DF538">
        <f t="shared" si="494"/>
        <v>0</v>
      </c>
      <c r="DG538">
        <f>ROUND(ROUND(AF538,2)*CX538,2)</f>
        <v>832.59</v>
      </c>
      <c r="DH538">
        <f t="shared" si="476"/>
        <v>433.39</v>
      </c>
      <c r="DI538">
        <f t="shared" si="486"/>
        <v>0</v>
      </c>
      <c r="DJ538">
        <f t="shared" si="498"/>
        <v>1265.98</v>
      </c>
      <c r="DK538">
        <v>1</v>
      </c>
      <c r="DL538" t="s">
        <v>1068</v>
      </c>
      <c r="DM538">
        <v>6</v>
      </c>
      <c r="DN538" t="s">
        <v>1062</v>
      </c>
      <c r="DO538">
        <v>1</v>
      </c>
    </row>
    <row r="539" spans="1:119" x14ac:dyDescent="0.2">
      <c r="A539">
        <f>ROW(Source!A166)</f>
        <v>166</v>
      </c>
      <c r="B539">
        <v>295887217</v>
      </c>
      <c r="C539">
        <v>295890362</v>
      </c>
      <c r="D539">
        <v>277945779</v>
      </c>
      <c r="E539">
        <v>1</v>
      </c>
      <c r="F539">
        <v>1</v>
      </c>
      <c r="G539">
        <v>1</v>
      </c>
      <c r="H539">
        <v>2</v>
      </c>
      <c r="I539" t="s">
        <v>1072</v>
      </c>
      <c r="J539" t="s">
        <v>1073</v>
      </c>
      <c r="K539" t="s">
        <v>1074</v>
      </c>
      <c r="L539">
        <v>1368</v>
      </c>
      <c r="N539">
        <v>1011</v>
      </c>
      <c r="O539" t="s">
        <v>961</v>
      </c>
      <c r="P539" t="s">
        <v>961</v>
      </c>
      <c r="Q539">
        <v>1</v>
      </c>
      <c r="W539">
        <v>0</v>
      </c>
      <c r="X539">
        <v>-1301021868</v>
      </c>
      <c r="Y539">
        <f t="shared" si="491"/>
        <v>17.115000000000002</v>
      </c>
      <c r="AA539">
        <v>0</v>
      </c>
      <c r="AB539">
        <v>1274.48</v>
      </c>
      <c r="AC539">
        <v>642.05999999999995</v>
      </c>
      <c r="AD539">
        <v>0</v>
      </c>
      <c r="AE539">
        <v>0</v>
      </c>
      <c r="AF539">
        <v>1070.99</v>
      </c>
      <c r="AG539">
        <v>642.05999999999995</v>
      </c>
      <c r="AH539">
        <v>0</v>
      </c>
      <c r="AI539">
        <v>1</v>
      </c>
      <c r="AJ539">
        <v>1.19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22.82</v>
      </c>
      <c r="AU539" t="s">
        <v>25</v>
      </c>
      <c r="AV539">
        <v>1</v>
      </c>
      <c r="AW539">
        <v>2</v>
      </c>
      <c r="AX539">
        <v>295890378</v>
      </c>
      <c r="AY539">
        <v>1</v>
      </c>
      <c r="AZ539">
        <v>0</v>
      </c>
      <c r="BA539">
        <v>803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24439.9918</v>
      </c>
      <c r="BL539">
        <v>14651.8092</v>
      </c>
      <c r="BM539">
        <v>0</v>
      </c>
      <c r="BN539">
        <v>0</v>
      </c>
      <c r="BO539">
        <v>22.82</v>
      </c>
      <c r="BP539">
        <v>1</v>
      </c>
      <c r="BQ539">
        <v>0</v>
      </c>
      <c r="BR539">
        <v>18329.993850000003</v>
      </c>
      <c r="BS539">
        <v>10988.856900000001</v>
      </c>
      <c r="BT539">
        <v>0</v>
      </c>
      <c r="BU539">
        <v>0</v>
      </c>
      <c r="BV539">
        <v>17.115000000000002</v>
      </c>
      <c r="BW539">
        <v>1</v>
      </c>
      <c r="CV539">
        <v>0</v>
      </c>
      <c r="CW539">
        <f>ROUND(Y539*Source!I166*DO539,7)</f>
        <v>17.114999999999998</v>
      </c>
      <c r="CX539">
        <f>ROUND(Y539*Source!I166,7)</f>
        <v>17.114999999999998</v>
      </c>
      <c r="CY539">
        <f t="shared" si="495"/>
        <v>1274.48</v>
      </c>
      <c r="CZ539">
        <f t="shared" si="496"/>
        <v>1070.99</v>
      </c>
      <c r="DA539">
        <f t="shared" si="497"/>
        <v>1.19</v>
      </c>
      <c r="DB539">
        <f t="shared" si="492"/>
        <v>18329.9925</v>
      </c>
      <c r="DC539">
        <f t="shared" si="493"/>
        <v>10988.8575</v>
      </c>
      <c r="DD539" t="s">
        <v>3</v>
      </c>
      <c r="DE539" t="s">
        <v>3</v>
      </c>
      <c r="DF539">
        <f t="shared" si="494"/>
        <v>0</v>
      </c>
      <c r="DG539">
        <f>ROUND(ROUND(AF539*AJ539,2)*CX539,2)</f>
        <v>21812.73</v>
      </c>
      <c r="DH539">
        <f t="shared" si="476"/>
        <v>10988.86</v>
      </c>
      <c r="DI539">
        <f t="shared" si="486"/>
        <v>0</v>
      </c>
      <c r="DJ539">
        <f t="shared" si="498"/>
        <v>32801.589999999997</v>
      </c>
      <c r="DK539">
        <v>1</v>
      </c>
      <c r="DL539" t="s">
        <v>1068</v>
      </c>
      <c r="DM539">
        <v>6</v>
      </c>
      <c r="DN539" t="s">
        <v>1062</v>
      </c>
      <c r="DO539">
        <v>1</v>
      </c>
    </row>
    <row r="540" spans="1:119" x14ac:dyDescent="0.2">
      <c r="A540">
        <f>ROW(Source!A166)</f>
        <v>166</v>
      </c>
      <c r="B540">
        <v>295887217</v>
      </c>
      <c r="C540">
        <v>295890362</v>
      </c>
      <c r="D540">
        <v>277945806</v>
      </c>
      <c r="E540">
        <v>1</v>
      </c>
      <c r="F540">
        <v>1</v>
      </c>
      <c r="G540">
        <v>1</v>
      </c>
      <c r="H540">
        <v>2</v>
      </c>
      <c r="I540" t="s">
        <v>1075</v>
      </c>
      <c r="J540" t="s">
        <v>1076</v>
      </c>
      <c r="K540" t="s">
        <v>1077</v>
      </c>
      <c r="L540">
        <v>1368</v>
      </c>
      <c r="N540">
        <v>1011</v>
      </c>
      <c r="O540" t="s">
        <v>961</v>
      </c>
      <c r="P540" t="s">
        <v>961</v>
      </c>
      <c r="Q540">
        <v>1</v>
      </c>
      <c r="W540">
        <v>0</v>
      </c>
      <c r="X540">
        <v>1745550372</v>
      </c>
      <c r="Y540">
        <f t="shared" si="491"/>
        <v>3.3525</v>
      </c>
      <c r="AA540">
        <v>0</v>
      </c>
      <c r="AB540">
        <v>758.04</v>
      </c>
      <c r="AC540">
        <v>477.98</v>
      </c>
      <c r="AD540">
        <v>0</v>
      </c>
      <c r="AE540">
        <v>0</v>
      </c>
      <c r="AF540">
        <v>758.04</v>
      </c>
      <c r="AG540">
        <v>477.98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4.47</v>
      </c>
      <c r="AU540" t="s">
        <v>25</v>
      </c>
      <c r="AV540">
        <v>1</v>
      </c>
      <c r="AW540">
        <v>2</v>
      </c>
      <c r="AX540">
        <v>295890379</v>
      </c>
      <c r="AY540">
        <v>1</v>
      </c>
      <c r="AZ540">
        <v>0</v>
      </c>
      <c r="BA540">
        <v>804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3388.4387999999994</v>
      </c>
      <c r="BL540">
        <v>2136.5706</v>
      </c>
      <c r="BM540">
        <v>0</v>
      </c>
      <c r="BN540">
        <v>0</v>
      </c>
      <c r="BO540">
        <v>4.47</v>
      </c>
      <c r="BP540">
        <v>1</v>
      </c>
      <c r="BQ540">
        <v>0</v>
      </c>
      <c r="BR540">
        <v>2541.3290999999999</v>
      </c>
      <c r="BS540">
        <v>1602.42795</v>
      </c>
      <c r="BT540">
        <v>0</v>
      </c>
      <c r="BU540">
        <v>0</v>
      </c>
      <c r="BV540">
        <v>3.3525</v>
      </c>
      <c r="BW540">
        <v>1</v>
      </c>
      <c r="CV540">
        <v>0</v>
      </c>
      <c r="CW540">
        <f>ROUND(Y540*Source!I166*DO540,7)</f>
        <v>3.3525</v>
      </c>
      <c r="CX540">
        <f>ROUND(Y540*Source!I166,7)</f>
        <v>3.3525</v>
      </c>
      <c r="CY540">
        <f t="shared" si="495"/>
        <v>758.04</v>
      </c>
      <c r="CZ540">
        <f t="shared" si="496"/>
        <v>758.04</v>
      </c>
      <c r="DA540">
        <f t="shared" si="497"/>
        <v>1</v>
      </c>
      <c r="DB540">
        <f t="shared" si="492"/>
        <v>2541.33</v>
      </c>
      <c r="DC540">
        <f t="shared" si="493"/>
        <v>1602.4275</v>
      </c>
      <c r="DD540" t="s">
        <v>3</v>
      </c>
      <c r="DE540" t="s">
        <v>3</v>
      </c>
      <c r="DF540">
        <f t="shared" si="494"/>
        <v>0</v>
      </c>
      <c r="DG540">
        <f>ROUND(ROUND(AF540,2)*CX540,2)</f>
        <v>2541.33</v>
      </c>
      <c r="DH540">
        <f t="shared" si="476"/>
        <v>1602.43</v>
      </c>
      <c r="DI540">
        <f t="shared" si="486"/>
        <v>0</v>
      </c>
      <c r="DJ540">
        <f t="shared" si="498"/>
        <v>4143.76</v>
      </c>
      <c r="DK540">
        <v>1</v>
      </c>
      <c r="DL540" t="s">
        <v>1078</v>
      </c>
      <c r="DM540">
        <v>4</v>
      </c>
      <c r="DN540" t="s">
        <v>1062</v>
      </c>
      <c r="DO540">
        <v>1</v>
      </c>
    </row>
    <row r="541" spans="1:119" x14ac:dyDescent="0.2">
      <c r="A541">
        <f>ROW(Source!A166)</f>
        <v>166</v>
      </c>
      <c r="B541">
        <v>295887217</v>
      </c>
      <c r="C541">
        <v>295890362</v>
      </c>
      <c r="D541">
        <v>277945914</v>
      </c>
      <c r="E541">
        <v>1</v>
      </c>
      <c r="F541">
        <v>1</v>
      </c>
      <c r="G541">
        <v>1</v>
      </c>
      <c r="H541">
        <v>2</v>
      </c>
      <c r="I541" t="s">
        <v>1079</v>
      </c>
      <c r="J541" t="s">
        <v>1080</v>
      </c>
      <c r="K541" t="s">
        <v>1081</v>
      </c>
      <c r="L541">
        <v>1368</v>
      </c>
      <c r="N541">
        <v>1011</v>
      </c>
      <c r="O541" t="s">
        <v>961</v>
      </c>
      <c r="P541" t="s">
        <v>961</v>
      </c>
      <c r="Q541">
        <v>1</v>
      </c>
      <c r="W541">
        <v>0</v>
      </c>
      <c r="X541">
        <v>-351551180</v>
      </c>
      <c r="Y541">
        <f t="shared" si="491"/>
        <v>5.1750000000000007</v>
      </c>
      <c r="AA541">
        <v>0</v>
      </c>
      <c r="AB541">
        <v>1719.6</v>
      </c>
      <c r="AC541">
        <v>549.32000000000005</v>
      </c>
      <c r="AD541">
        <v>0</v>
      </c>
      <c r="AE541">
        <v>0</v>
      </c>
      <c r="AF541">
        <v>1521.77</v>
      </c>
      <c r="AG541">
        <v>549.32000000000005</v>
      </c>
      <c r="AH541">
        <v>0</v>
      </c>
      <c r="AI541">
        <v>1</v>
      </c>
      <c r="AJ541">
        <v>1.1299999999999999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6.9</v>
      </c>
      <c r="AU541" t="s">
        <v>25</v>
      </c>
      <c r="AV541">
        <v>1</v>
      </c>
      <c r="AW541">
        <v>2</v>
      </c>
      <c r="AX541">
        <v>295890380</v>
      </c>
      <c r="AY541">
        <v>1</v>
      </c>
      <c r="AZ541">
        <v>0</v>
      </c>
      <c r="BA541">
        <v>805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10500.213</v>
      </c>
      <c r="BL541">
        <v>3790.3080000000004</v>
      </c>
      <c r="BM541">
        <v>0</v>
      </c>
      <c r="BN541">
        <v>0</v>
      </c>
      <c r="BO541">
        <v>6.9</v>
      </c>
      <c r="BP541">
        <v>1</v>
      </c>
      <c r="BQ541">
        <v>0</v>
      </c>
      <c r="BR541">
        <v>7875.1597500000007</v>
      </c>
      <c r="BS541">
        <v>2842.7310000000007</v>
      </c>
      <c r="BT541">
        <v>0</v>
      </c>
      <c r="BU541">
        <v>0</v>
      </c>
      <c r="BV541">
        <v>5.1750000000000007</v>
      </c>
      <c r="BW541">
        <v>1</v>
      </c>
      <c r="CV541">
        <v>0</v>
      </c>
      <c r="CW541">
        <f>ROUND(Y541*Source!I166*DO541,7)</f>
        <v>5.1749999999999998</v>
      </c>
      <c r="CX541">
        <f>ROUND(Y541*Source!I166,7)</f>
        <v>5.1749999999999998</v>
      </c>
      <c r="CY541">
        <f t="shared" si="495"/>
        <v>1719.6</v>
      </c>
      <c r="CZ541">
        <f t="shared" si="496"/>
        <v>1521.77</v>
      </c>
      <c r="DA541">
        <f t="shared" si="497"/>
        <v>1.1299999999999999</v>
      </c>
      <c r="DB541">
        <f t="shared" si="492"/>
        <v>7875.1575000000003</v>
      </c>
      <c r="DC541">
        <f t="shared" si="493"/>
        <v>2842.7325000000001</v>
      </c>
      <c r="DD541" t="s">
        <v>3</v>
      </c>
      <c r="DE541" t="s">
        <v>3</v>
      </c>
      <c r="DF541">
        <f t="shared" si="494"/>
        <v>0</v>
      </c>
      <c r="DG541">
        <f>ROUND(ROUND(AF541*AJ541,2)*CX541,2)</f>
        <v>8898.93</v>
      </c>
      <c r="DH541">
        <f t="shared" si="476"/>
        <v>2842.73</v>
      </c>
      <c r="DI541">
        <f t="shared" si="486"/>
        <v>0</v>
      </c>
      <c r="DJ541">
        <f t="shared" si="498"/>
        <v>11741.66</v>
      </c>
      <c r="DK541">
        <v>1</v>
      </c>
      <c r="DL541" t="s">
        <v>1082</v>
      </c>
      <c r="DM541">
        <v>5</v>
      </c>
      <c r="DN541" t="s">
        <v>1062</v>
      </c>
      <c r="DO541">
        <v>1</v>
      </c>
    </row>
    <row r="542" spans="1:119" x14ac:dyDescent="0.2">
      <c r="A542">
        <f>ROW(Source!A166)</f>
        <v>166</v>
      </c>
      <c r="B542">
        <v>295887217</v>
      </c>
      <c r="C542">
        <v>295890362</v>
      </c>
      <c r="D542">
        <v>277946622</v>
      </c>
      <c r="E542">
        <v>1</v>
      </c>
      <c r="F542">
        <v>1</v>
      </c>
      <c r="G542">
        <v>1</v>
      </c>
      <c r="H542">
        <v>2</v>
      </c>
      <c r="I542" t="s">
        <v>1083</v>
      </c>
      <c r="J542" t="s">
        <v>1084</v>
      </c>
      <c r="K542" t="s">
        <v>1085</v>
      </c>
      <c r="L542">
        <v>1368</v>
      </c>
      <c r="N542">
        <v>1011</v>
      </c>
      <c r="O542" t="s">
        <v>961</v>
      </c>
      <c r="P542" t="s">
        <v>961</v>
      </c>
      <c r="Q542">
        <v>1</v>
      </c>
      <c r="W542">
        <v>0</v>
      </c>
      <c r="X542">
        <v>-733660489</v>
      </c>
      <c r="Y542">
        <f t="shared" si="491"/>
        <v>11.175000000000001</v>
      </c>
      <c r="AA542">
        <v>0</v>
      </c>
      <c r="AB542">
        <v>16.05</v>
      </c>
      <c r="AC542">
        <v>0</v>
      </c>
      <c r="AD542">
        <v>0</v>
      </c>
      <c r="AE542">
        <v>0</v>
      </c>
      <c r="AF542">
        <v>12.74</v>
      </c>
      <c r="AG542">
        <v>0</v>
      </c>
      <c r="AH542">
        <v>0</v>
      </c>
      <c r="AI542">
        <v>1</v>
      </c>
      <c r="AJ542">
        <v>1.26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14.9</v>
      </c>
      <c r="AU542" t="s">
        <v>25</v>
      </c>
      <c r="AV542">
        <v>1</v>
      </c>
      <c r="AW542">
        <v>2</v>
      </c>
      <c r="AX542">
        <v>295890381</v>
      </c>
      <c r="AY542">
        <v>1</v>
      </c>
      <c r="AZ542">
        <v>0</v>
      </c>
      <c r="BA542">
        <v>806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189.82600000000002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0</v>
      </c>
      <c r="BR542">
        <v>142.36950000000002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f>ROUND(Y542*Source!I166*DO542,7)</f>
        <v>0</v>
      </c>
      <c r="CX542">
        <f>ROUND(Y542*Source!I166,7)</f>
        <v>11.175000000000001</v>
      </c>
      <c r="CY542">
        <f t="shared" si="495"/>
        <v>16.05</v>
      </c>
      <c r="CZ542">
        <f t="shared" si="496"/>
        <v>12.74</v>
      </c>
      <c r="DA542">
        <f t="shared" si="497"/>
        <v>1.26</v>
      </c>
      <c r="DB542">
        <f t="shared" si="492"/>
        <v>142.3725</v>
      </c>
      <c r="DC542">
        <f t="shared" si="493"/>
        <v>0</v>
      </c>
      <c r="DD542" t="s">
        <v>3</v>
      </c>
      <c r="DE542" t="s">
        <v>3</v>
      </c>
      <c r="DF542">
        <f t="shared" si="494"/>
        <v>0</v>
      </c>
      <c r="DG542">
        <f>ROUND(ROUND(AF542*AJ542,2)*CX542,2)</f>
        <v>179.36</v>
      </c>
      <c r="DH542">
        <f t="shared" si="476"/>
        <v>0</v>
      </c>
      <c r="DI542">
        <f t="shared" si="486"/>
        <v>0</v>
      </c>
      <c r="DJ542">
        <f t="shared" si="498"/>
        <v>179.36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ROW(Source!A166)</f>
        <v>166</v>
      </c>
      <c r="B543">
        <v>295887217</v>
      </c>
      <c r="C543">
        <v>295890362</v>
      </c>
      <c r="D543">
        <v>277867733</v>
      </c>
      <c r="E543">
        <v>1</v>
      </c>
      <c r="F543">
        <v>1</v>
      </c>
      <c r="G543">
        <v>1</v>
      </c>
      <c r="H543">
        <v>3</v>
      </c>
      <c r="I543" t="s">
        <v>1097</v>
      </c>
      <c r="J543" t="s">
        <v>1098</v>
      </c>
      <c r="K543" t="s">
        <v>1099</v>
      </c>
      <c r="L543">
        <v>1346</v>
      </c>
      <c r="N543">
        <v>1009</v>
      </c>
      <c r="O543" t="s">
        <v>1100</v>
      </c>
      <c r="P543" t="s">
        <v>1100</v>
      </c>
      <c r="Q543">
        <v>1</v>
      </c>
      <c r="W543">
        <v>0</v>
      </c>
      <c r="X543">
        <v>391631581</v>
      </c>
      <c r="Y543">
        <f t="shared" ref="Y543:Y553" si="499">AT543</f>
        <v>37</v>
      </c>
      <c r="AA543">
        <v>195.92</v>
      </c>
      <c r="AB543">
        <v>0</v>
      </c>
      <c r="AC543">
        <v>0</v>
      </c>
      <c r="AD543">
        <v>0</v>
      </c>
      <c r="AE543">
        <v>174.93</v>
      </c>
      <c r="AF543">
        <v>0</v>
      </c>
      <c r="AG543">
        <v>0</v>
      </c>
      <c r="AH543">
        <v>0</v>
      </c>
      <c r="AI543">
        <v>1.1200000000000001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37</v>
      </c>
      <c r="AU543" t="s">
        <v>3</v>
      </c>
      <c r="AV543">
        <v>0</v>
      </c>
      <c r="AW543">
        <v>2</v>
      </c>
      <c r="AX543">
        <v>295890383</v>
      </c>
      <c r="AY543">
        <v>1</v>
      </c>
      <c r="AZ543">
        <v>2048</v>
      </c>
      <c r="BA543">
        <v>808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6472.41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6472.41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ROUND(Y543*Source!I166,7)</f>
        <v>37</v>
      </c>
      <c r="CY543">
        <f>AA543</f>
        <v>195.92</v>
      </c>
      <c r="CZ543">
        <f>AE543</f>
        <v>174.93</v>
      </c>
      <c r="DA543">
        <f>AI543</f>
        <v>1.1200000000000001</v>
      </c>
      <c r="DB543">
        <f>ROUND((ROUND(AT543*CZ543,2)*ROUND(0,7)),6)</f>
        <v>0</v>
      </c>
      <c r="DC543">
        <f t="shared" ref="DC543:DC553" si="500">ROUND(ROUND(AT543*AG543,2),6)</f>
        <v>0</v>
      </c>
      <c r="DD543" t="s">
        <v>24</v>
      </c>
      <c r="DE543" t="s">
        <v>3</v>
      </c>
      <c r="DF543">
        <f>ROUND((ROUND(AE543*AI543,2)*ROUND(0,7))*CX543,2)</f>
        <v>0</v>
      </c>
      <c r="DG543">
        <f>ROUND((ROUND(AF543,2)*ROUND(0,7))*CX543,2)</f>
        <v>0</v>
      </c>
      <c r="DH543">
        <f t="shared" si="476"/>
        <v>0</v>
      </c>
      <c r="DI543">
        <f>ROUND((ROUND(AH543,2)*ROUND(0,7))*CX543,2)</f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ROW(Source!A166)</f>
        <v>166</v>
      </c>
      <c r="B544">
        <v>295887217</v>
      </c>
      <c r="C544">
        <v>295890362</v>
      </c>
      <c r="D544">
        <v>277879101</v>
      </c>
      <c r="E544">
        <v>1</v>
      </c>
      <c r="F544">
        <v>1</v>
      </c>
      <c r="G544">
        <v>1</v>
      </c>
      <c r="H544">
        <v>3</v>
      </c>
      <c r="I544" t="s">
        <v>1101</v>
      </c>
      <c r="J544" t="s">
        <v>1102</v>
      </c>
      <c r="K544" t="s">
        <v>1103</v>
      </c>
      <c r="L544">
        <v>1348</v>
      </c>
      <c r="N544">
        <v>1009</v>
      </c>
      <c r="O544" t="s">
        <v>651</v>
      </c>
      <c r="P544" t="s">
        <v>651</v>
      </c>
      <c r="Q544">
        <v>1000</v>
      </c>
      <c r="W544">
        <v>0</v>
      </c>
      <c r="X544">
        <v>-1545627606</v>
      </c>
      <c r="Y544">
        <f t="shared" si="499"/>
        <v>0.02</v>
      </c>
      <c r="AA544">
        <v>94998.73</v>
      </c>
      <c r="AB544">
        <v>0</v>
      </c>
      <c r="AC544">
        <v>0</v>
      </c>
      <c r="AD544">
        <v>0</v>
      </c>
      <c r="AE544">
        <v>88783.86</v>
      </c>
      <c r="AF544">
        <v>0</v>
      </c>
      <c r="AG544">
        <v>0</v>
      </c>
      <c r="AH544">
        <v>0</v>
      </c>
      <c r="AI544">
        <v>1.07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0.02</v>
      </c>
      <c r="AU544" t="s">
        <v>3</v>
      </c>
      <c r="AV544">
        <v>0</v>
      </c>
      <c r="AW544">
        <v>2</v>
      </c>
      <c r="AX544">
        <v>295890384</v>
      </c>
      <c r="AY544">
        <v>1</v>
      </c>
      <c r="AZ544">
        <v>2048</v>
      </c>
      <c r="BA544">
        <v>809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1775.6772000000001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1775.6772000000001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ROUND(Y544*Source!I166,7)</f>
        <v>0.02</v>
      </c>
      <c r="CY544">
        <f>AA544</f>
        <v>94998.73</v>
      </c>
      <c r="CZ544">
        <f>AE544</f>
        <v>88783.86</v>
      </c>
      <c r="DA544">
        <f>AI544</f>
        <v>1.07</v>
      </c>
      <c r="DB544">
        <f>ROUND((ROUND(AT544*CZ544,2)*ROUND(0,7)),6)</f>
        <v>0</v>
      </c>
      <c r="DC544">
        <f t="shared" si="500"/>
        <v>0</v>
      </c>
      <c r="DD544" t="s">
        <v>24</v>
      </c>
      <c r="DE544" t="s">
        <v>3</v>
      </c>
      <c r="DF544">
        <f>ROUND((ROUND(AE544*AI544,2)*ROUND(0,7))*CX544,2)</f>
        <v>0</v>
      </c>
      <c r="DG544">
        <f>ROUND((ROUND(AF544,2)*ROUND(0,7))*CX544,2)</f>
        <v>0</v>
      </c>
      <c r="DH544">
        <f t="shared" si="476"/>
        <v>0</v>
      </c>
      <c r="DI544">
        <f>ROUND((ROUND(AH544,2)*ROUND(0,7))*CX544,2)</f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ROW(Source!A166)</f>
        <v>166</v>
      </c>
      <c r="B545">
        <v>295887217</v>
      </c>
      <c r="C545">
        <v>295890362</v>
      </c>
      <c r="D545">
        <v>277882333</v>
      </c>
      <c r="E545">
        <v>1</v>
      </c>
      <c r="F545">
        <v>1</v>
      </c>
      <c r="G545">
        <v>1</v>
      </c>
      <c r="H545">
        <v>3</v>
      </c>
      <c r="I545" t="s">
        <v>1104</v>
      </c>
      <c r="J545" t="s">
        <v>1105</v>
      </c>
      <c r="K545" t="s">
        <v>1106</v>
      </c>
      <c r="L545">
        <v>1339</v>
      </c>
      <c r="N545">
        <v>1007</v>
      </c>
      <c r="O545" t="s">
        <v>463</v>
      </c>
      <c r="P545" t="s">
        <v>463</v>
      </c>
      <c r="Q545">
        <v>1</v>
      </c>
      <c r="W545">
        <v>0</v>
      </c>
      <c r="X545">
        <v>-1526077716</v>
      </c>
      <c r="Y545">
        <f t="shared" si="499"/>
        <v>3.34</v>
      </c>
      <c r="AA545">
        <v>7176.21</v>
      </c>
      <c r="AB545">
        <v>0</v>
      </c>
      <c r="AC545">
        <v>0</v>
      </c>
      <c r="AD545">
        <v>0</v>
      </c>
      <c r="AE545">
        <v>6294.92</v>
      </c>
      <c r="AF545">
        <v>0</v>
      </c>
      <c r="AG545">
        <v>0</v>
      </c>
      <c r="AH545">
        <v>0</v>
      </c>
      <c r="AI545">
        <v>1.1399999999999999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3.34</v>
      </c>
      <c r="AU545" t="s">
        <v>3</v>
      </c>
      <c r="AV545">
        <v>0</v>
      </c>
      <c r="AW545">
        <v>2</v>
      </c>
      <c r="AX545">
        <v>295890385</v>
      </c>
      <c r="AY545">
        <v>1</v>
      </c>
      <c r="AZ545">
        <v>2048</v>
      </c>
      <c r="BA545">
        <v>810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21025.032800000001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21025.032800000001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ROUND(Y545*Source!I166,7)</f>
        <v>3.34</v>
      </c>
      <c r="CY545">
        <f>AA545</f>
        <v>7176.21</v>
      </c>
      <c r="CZ545">
        <f>AE545</f>
        <v>6294.92</v>
      </c>
      <c r="DA545">
        <f>AI545</f>
        <v>1.1399999999999999</v>
      </c>
      <c r="DB545">
        <f>ROUND((ROUND(AT545*CZ545,2)*ROUND(0,7)),6)</f>
        <v>0</v>
      </c>
      <c r="DC545">
        <f t="shared" si="500"/>
        <v>0</v>
      </c>
      <c r="DD545" t="s">
        <v>24</v>
      </c>
      <c r="DE545" t="s">
        <v>3</v>
      </c>
      <c r="DF545">
        <f>ROUND((ROUND(AE545*AI545,2)*ROUND(0,7))*CX545,2)</f>
        <v>0</v>
      </c>
      <c r="DG545">
        <f>ROUND((ROUND(AF545,2)*ROUND(0,7))*CX545,2)</f>
        <v>0</v>
      </c>
      <c r="DH545">
        <f t="shared" si="476"/>
        <v>0</v>
      </c>
      <c r="DI545">
        <f>ROUND((ROUND(AH545,2)*ROUND(0,7))*CX545,2)</f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ROW(Source!A167)</f>
        <v>167</v>
      </c>
      <c r="B546">
        <v>295887217</v>
      </c>
      <c r="C546">
        <v>295890389</v>
      </c>
      <c r="D546">
        <v>277560289</v>
      </c>
      <c r="E546">
        <v>109</v>
      </c>
      <c r="F546">
        <v>1</v>
      </c>
      <c r="G546">
        <v>1</v>
      </c>
      <c r="H546">
        <v>1</v>
      </c>
      <c r="I546" t="s">
        <v>1092</v>
      </c>
      <c r="J546" t="s">
        <v>3</v>
      </c>
      <c r="K546" t="s">
        <v>1093</v>
      </c>
      <c r="L546">
        <v>1191</v>
      </c>
      <c r="N546">
        <v>1013</v>
      </c>
      <c r="O546" t="s">
        <v>1062</v>
      </c>
      <c r="P546" t="s">
        <v>1062</v>
      </c>
      <c r="Q546">
        <v>1</v>
      </c>
      <c r="W546">
        <v>0</v>
      </c>
      <c r="X546">
        <v>1893946532</v>
      </c>
      <c r="Y546">
        <f t="shared" si="499"/>
        <v>243</v>
      </c>
      <c r="AA546">
        <v>0</v>
      </c>
      <c r="AB546">
        <v>0</v>
      </c>
      <c r="AC546">
        <v>0</v>
      </c>
      <c r="AD546">
        <v>451.23</v>
      </c>
      <c r="AE546">
        <v>0</v>
      </c>
      <c r="AF546">
        <v>0</v>
      </c>
      <c r="AG546">
        <v>0</v>
      </c>
      <c r="AH546">
        <v>451.23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243</v>
      </c>
      <c r="AU546" t="s">
        <v>3</v>
      </c>
      <c r="AV546">
        <v>1</v>
      </c>
      <c r="AW546">
        <v>2</v>
      </c>
      <c r="AX546">
        <v>295890401</v>
      </c>
      <c r="AY546">
        <v>1</v>
      </c>
      <c r="AZ546">
        <v>0</v>
      </c>
      <c r="BA546">
        <v>814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109648.89</v>
      </c>
      <c r="BN546">
        <v>243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109648.89</v>
      </c>
      <c r="BU546">
        <v>243</v>
      </c>
      <c r="BV546">
        <v>0</v>
      </c>
      <c r="BW546">
        <v>1</v>
      </c>
      <c r="CU546">
        <f>ROUND(AT546*Source!I167*AH546*AL546,2)</f>
        <v>109648.89</v>
      </c>
      <c r="CV546">
        <f>ROUND(Y546*Source!I167,7)</f>
        <v>243</v>
      </c>
      <c r="CW546">
        <v>0</v>
      </c>
      <c r="CX546">
        <f>ROUND(Y546*Source!I167,7)</f>
        <v>243</v>
      </c>
      <c r="CY546">
        <f>AD546</f>
        <v>451.23</v>
      </c>
      <c r="CZ546">
        <f>AH546</f>
        <v>451.23</v>
      </c>
      <c r="DA546">
        <f>AL546</f>
        <v>1</v>
      </c>
      <c r="DB546">
        <f t="shared" ref="DB546:DB553" si="501">ROUND(ROUND(AT546*CZ546,2),6)</f>
        <v>109648.89</v>
      </c>
      <c r="DC546">
        <f t="shared" si="500"/>
        <v>0</v>
      </c>
      <c r="DD546" t="s">
        <v>3</v>
      </c>
      <c r="DE546" t="s">
        <v>3</v>
      </c>
      <c r="DF546">
        <f t="shared" ref="DF546:DF553" si="502">ROUND(ROUND(AE546,2)*CX546,2)</f>
        <v>0</v>
      </c>
      <c r="DG546">
        <f>ROUND(ROUND(AF546,2)*CX546,2)</f>
        <v>0</v>
      </c>
      <c r="DH546">
        <f t="shared" si="476"/>
        <v>0</v>
      </c>
      <c r="DI546">
        <f t="shared" ref="DI546:DI564" si="503">ROUND(ROUND(AH546,2)*CX546,2)</f>
        <v>109648.89</v>
      </c>
      <c r="DJ546">
        <f>DI546</f>
        <v>109648.89</v>
      </c>
      <c r="DK546">
        <v>1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ROW(Source!A167)</f>
        <v>167</v>
      </c>
      <c r="B547">
        <v>295887217</v>
      </c>
      <c r="C547">
        <v>295890389</v>
      </c>
      <c r="D547">
        <v>277560491</v>
      </c>
      <c r="E547">
        <v>109</v>
      </c>
      <c r="F547">
        <v>1</v>
      </c>
      <c r="G547">
        <v>1</v>
      </c>
      <c r="H547">
        <v>1</v>
      </c>
      <c r="I547" t="s">
        <v>1063</v>
      </c>
      <c r="J547" t="s">
        <v>3</v>
      </c>
      <c r="K547" t="s">
        <v>1064</v>
      </c>
      <c r="L547">
        <v>1191</v>
      </c>
      <c r="N547">
        <v>1013</v>
      </c>
      <c r="O547" t="s">
        <v>1062</v>
      </c>
      <c r="P547" t="s">
        <v>1062</v>
      </c>
      <c r="Q547">
        <v>1</v>
      </c>
      <c r="W547">
        <v>0</v>
      </c>
      <c r="X547">
        <v>-1417349443</v>
      </c>
      <c r="Y547">
        <f t="shared" si="499"/>
        <v>60.69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60.69</v>
      </c>
      <c r="AU547" t="s">
        <v>3</v>
      </c>
      <c r="AV547">
        <v>2</v>
      </c>
      <c r="AW547">
        <v>2</v>
      </c>
      <c r="AX547">
        <v>295890402</v>
      </c>
      <c r="AY547">
        <v>1</v>
      </c>
      <c r="AZ547">
        <v>0</v>
      </c>
      <c r="BA547">
        <v>815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ROUND(Y547*Source!I167,7)</f>
        <v>60.69</v>
      </c>
      <c r="CY547">
        <f>AD547</f>
        <v>0</v>
      </c>
      <c r="CZ547">
        <f>AH547</f>
        <v>0</v>
      </c>
      <c r="DA547">
        <f>AL547</f>
        <v>1</v>
      </c>
      <c r="DB547">
        <f t="shared" si="501"/>
        <v>0</v>
      </c>
      <c r="DC547">
        <f t="shared" si="500"/>
        <v>0</v>
      </c>
      <c r="DD547" t="s">
        <v>3</v>
      </c>
      <c r="DE547" t="s">
        <v>3</v>
      </c>
      <c r="DF547">
        <f t="shared" si="502"/>
        <v>0</v>
      </c>
      <c r="DG547">
        <f>ROUND(ROUND(AF547,2)*CX547,2)</f>
        <v>0</v>
      </c>
      <c r="DH547">
        <f t="shared" si="476"/>
        <v>0</v>
      </c>
      <c r="DI547">
        <f t="shared" si="503"/>
        <v>0</v>
      </c>
      <c r="DJ547">
        <f>DI547</f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ROW(Source!A167)</f>
        <v>167</v>
      </c>
      <c r="B548">
        <v>295887217</v>
      </c>
      <c r="C548">
        <v>295890389</v>
      </c>
      <c r="D548">
        <v>277944475</v>
      </c>
      <c r="E548">
        <v>1</v>
      </c>
      <c r="F548">
        <v>1</v>
      </c>
      <c r="G548">
        <v>1</v>
      </c>
      <c r="H548">
        <v>2</v>
      </c>
      <c r="I548" t="s">
        <v>1094</v>
      </c>
      <c r="J548" t="s">
        <v>1095</v>
      </c>
      <c r="K548" t="s">
        <v>1096</v>
      </c>
      <c r="L548">
        <v>1368</v>
      </c>
      <c r="N548">
        <v>1011</v>
      </c>
      <c r="O548" t="s">
        <v>961</v>
      </c>
      <c r="P548" t="s">
        <v>961</v>
      </c>
      <c r="Q548">
        <v>1</v>
      </c>
      <c r="W548">
        <v>0</v>
      </c>
      <c r="X548">
        <v>1538471049</v>
      </c>
      <c r="Y548">
        <f t="shared" si="499"/>
        <v>25.6</v>
      </c>
      <c r="AA548">
        <v>0</v>
      </c>
      <c r="AB548">
        <v>914.33</v>
      </c>
      <c r="AC548">
        <v>549.32000000000005</v>
      </c>
      <c r="AD548">
        <v>0</v>
      </c>
      <c r="AE548">
        <v>0</v>
      </c>
      <c r="AF548">
        <v>774.86</v>
      </c>
      <c r="AG548">
        <v>549.32000000000005</v>
      </c>
      <c r="AH548">
        <v>0</v>
      </c>
      <c r="AI548">
        <v>1</v>
      </c>
      <c r="AJ548">
        <v>1.18</v>
      </c>
      <c r="AK548">
        <v>1</v>
      </c>
      <c r="AL548">
        <v>1</v>
      </c>
      <c r="AM548">
        <v>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25.6</v>
      </c>
      <c r="AU548" t="s">
        <v>3</v>
      </c>
      <c r="AV548">
        <v>1</v>
      </c>
      <c r="AW548">
        <v>2</v>
      </c>
      <c r="AX548">
        <v>295890403</v>
      </c>
      <c r="AY548">
        <v>1</v>
      </c>
      <c r="AZ548">
        <v>0</v>
      </c>
      <c r="BA548">
        <v>816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19836.416000000001</v>
      </c>
      <c r="BL548">
        <v>14062.592000000002</v>
      </c>
      <c r="BM548">
        <v>0</v>
      </c>
      <c r="BN548">
        <v>0</v>
      </c>
      <c r="BO548">
        <v>25.6</v>
      </c>
      <c r="BP548">
        <v>1</v>
      </c>
      <c r="BQ548">
        <v>0</v>
      </c>
      <c r="BR548">
        <v>19836.416000000001</v>
      </c>
      <c r="BS548">
        <v>14062.592000000002</v>
      </c>
      <c r="BT548">
        <v>0</v>
      </c>
      <c r="BU548">
        <v>0</v>
      </c>
      <c r="BV548">
        <v>25.6</v>
      </c>
      <c r="BW548">
        <v>1</v>
      </c>
      <c r="CV548">
        <v>0</v>
      </c>
      <c r="CW548">
        <f>ROUND(Y548*Source!I167*DO548,7)</f>
        <v>25.6</v>
      </c>
      <c r="CX548">
        <f>ROUND(Y548*Source!I167,7)</f>
        <v>25.6</v>
      </c>
      <c r="CY548">
        <f t="shared" ref="CY548:CY553" si="504">AB548</f>
        <v>914.33</v>
      </c>
      <c r="CZ548">
        <f t="shared" ref="CZ548:CZ553" si="505">AF548</f>
        <v>774.86</v>
      </c>
      <c r="DA548">
        <f t="shared" ref="DA548:DA553" si="506">AJ548</f>
        <v>1.18</v>
      </c>
      <c r="DB548">
        <f t="shared" si="501"/>
        <v>19836.419999999998</v>
      </c>
      <c r="DC548">
        <f t="shared" si="500"/>
        <v>14062.59</v>
      </c>
      <c r="DD548" t="s">
        <v>3</v>
      </c>
      <c r="DE548" t="s">
        <v>3</v>
      </c>
      <c r="DF548">
        <f t="shared" si="502"/>
        <v>0</v>
      </c>
      <c r="DG548">
        <f>ROUND(ROUND(AF548*AJ548,2)*CX548,2)</f>
        <v>23406.85</v>
      </c>
      <c r="DH548">
        <f t="shared" si="476"/>
        <v>14062.59</v>
      </c>
      <c r="DI548">
        <f t="shared" si="503"/>
        <v>0</v>
      </c>
      <c r="DJ548">
        <f t="shared" ref="DJ548:DJ553" si="507">DG548+DH548</f>
        <v>37469.440000000002</v>
      </c>
      <c r="DK548">
        <v>1</v>
      </c>
      <c r="DL548" t="s">
        <v>1082</v>
      </c>
      <c r="DM548">
        <v>5</v>
      </c>
      <c r="DN548" t="s">
        <v>1062</v>
      </c>
      <c r="DO548">
        <v>1</v>
      </c>
    </row>
    <row r="549" spans="1:119" x14ac:dyDescent="0.2">
      <c r="A549">
        <f>ROW(Source!A167)</f>
        <v>167</v>
      </c>
      <c r="B549">
        <v>295887217</v>
      </c>
      <c r="C549">
        <v>295890389</v>
      </c>
      <c r="D549">
        <v>277944871</v>
      </c>
      <c r="E549">
        <v>1</v>
      </c>
      <c r="F549">
        <v>1</v>
      </c>
      <c r="G549">
        <v>1</v>
      </c>
      <c r="H549">
        <v>2</v>
      </c>
      <c r="I549" t="s">
        <v>1065</v>
      </c>
      <c r="J549" t="s">
        <v>1066</v>
      </c>
      <c r="K549" t="s">
        <v>1067</v>
      </c>
      <c r="L549">
        <v>1368</v>
      </c>
      <c r="N549">
        <v>1011</v>
      </c>
      <c r="O549" t="s">
        <v>961</v>
      </c>
      <c r="P549" t="s">
        <v>961</v>
      </c>
      <c r="Q549">
        <v>1</v>
      </c>
      <c r="W549">
        <v>0</v>
      </c>
      <c r="X549">
        <v>426515882</v>
      </c>
      <c r="Y549">
        <f t="shared" si="499"/>
        <v>0.9</v>
      </c>
      <c r="AA549">
        <v>0</v>
      </c>
      <c r="AB549">
        <v>1233.46</v>
      </c>
      <c r="AC549">
        <v>642.05999999999995</v>
      </c>
      <c r="AD549">
        <v>0</v>
      </c>
      <c r="AE549">
        <v>0</v>
      </c>
      <c r="AF549">
        <v>1233.46</v>
      </c>
      <c r="AG549">
        <v>642.05999999999995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0.9</v>
      </c>
      <c r="AU549" t="s">
        <v>3</v>
      </c>
      <c r="AV549">
        <v>1</v>
      </c>
      <c r="AW549">
        <v>2</v>
      </c>
      <c r="AX549">
        <v>295890404</v>
      </c>
      <c r="AY549">
        <v>1</v>
      </c>
      <c r="AZ549">
        <v>0</v>
      </c>
      <c r="BA549">
        <v>817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1110.114</v>
      </c>
      <c r="BL549">
        <v>577.85399999999993</v>
      </c>
      <c r="BM549">
        <v>0</v>
      </c>
      <c r="BN549">
        <v>0</v>
      </c>
      <c r="BO549">
        <v>0.9</v>
      </c>
      <c r="BP549">
        <v>1</v>
      </c>
      <c r="BQ549">
        <v>0</v>
      </c>
      <c r="BR549">
        <v>1110.114</v>
      </c>
      <c r="BS549">
        <v>577.85399999999993</v>
      </c>
      <c r="BT549">
        <v>0</v>
      </c>
      <c r="BU549">
        <v>0</v>
      </c>
      <c r="BV549">
        <v>0.9</v>
      </c>
      <c r="BW549">
        <v>1</v>
      </c>
      <c r="CV549">
        <v>0</v>
      </c>
      <c r="CW549">
        <f>ROUND(Y549*Source!I167*DO549,7)</f>
        <v>0.9</v>
      </c>
      <c r="CX549">
        <f>ROUND(Y549*Source!I167,7)</f>
        <v>0.9</v>
      </c>
      <c r="CY549">
        <f t="shared" si="504"/>
        <v>1233.46</v>
      </c>
      <c r="CZ549">
        <f t="shared" si="505"/>
        <v>1233.46</v>
      </c>
      <c r="DA549">
        <f t="shared" si="506"/>
        <v>1</v>
      </c>
      <c r="DB549">
        <f t="shared" si="501"/>
        <v>1110.1099999999999</v>
      </c>
      <c r="DC549">
        <f t="shared" si="500"/>
        <v>577.85</v>
      </c>
      <c r="DD549" t="s">
        <v>3</v>
      </c>
      <c r="DE549" t="s">
        <v>3</v>
      </c>
      <c r="DF549">
        <f t="shared" si="502"/>
        <v>0</v>
      </c>
      <c r="DG549">
        <f>ROUND(ROUND(AF549,2)*CX549,2)</f>
        <v>1110.1099999999999</v>
      </c>
      <c r="DH549">
        <f t="shared" si="476"/>
        <v>577.85</v>
      </c>
      <c r="DI549">
        <f t="shared" si="503"/>
        <v>0</v>
      </c>
      <c r="DJ549">
        <f t="shared" si="507"/>
        <v>1687.96</v>
      </c>
      <c r="DK549">
        <v>1</v>
      </c>
      <c r="DL549" t="s">
        <v>1068</v>
      </c>
      <c r="DM549">
        <v>6</v>
      </c>
      <c r="DN549" t="s">
        <v>1062</v>
      </c>
      <c r="DO549">
        <v>1</v>
      </c>
    </row>
    <row r="550" spans="1:119" x14ac:dyDescent="0.2">
      <c r="A550">
        <f>ROW(Source!A167)</f>
        <v>167</v>
      </c>
      <c r="B550">
        <v>295887217</v>
      </c>
      <c r="C550">
        <v>295890389</v>
      </c>
      <c r="D550">
        <v>277945779</v>
      </c>
      <c r="E550">
        <v>1</v>
      </c>
      <c r="F550">
        <v>1</v>
      </c>
      <c r="G550">
        <v>1</v>
      </c>
      <c r="H550">
        <v>2</v>
      </c>
      <c r="I550" t="s">
        <v>1072</v>
      </c>
      <c r="J550" t="s">
        <v>1073</v>
      </c>
      <c r="K550" t="s">
        <v>1074</v>
      </c>
      <c r="L550">
        <v>1368</v>
      </c>
      <c r="N550">
        <v>1011</v>
      </c>
      <c r="O550" t="s">
        <v>961</v>
      </c>
      <c r="P550" t="s">
        <v>961</v>
      </c>
      <c r="Q550">
        <v>1</v>
      </c>
      <c r="W550">
        <v>0</v>
      </c>
      <c r="X550">
        <v>-1301021868</v>
      </c>
      <c r="Y550">
        <f t="shared" si="499"/>
        <v>22.82</v>
      </c>
      <c r="AA550">
        <v>0</v>
      </c>
      <c r="AB550">
        <v>1274.48</v>
      </c>
      <c r="AC550">
        <v>642.05999999999995</v>
      </c>
      <c r="AD550">
        <v>0</v>
      </c>
      <c r="AE550">
        <v>0</v>
      </c>
      <c r="AF550">
        <v>1070.99</v>
      </c>
      <c r="AG550">
        <v>642.05999999999995</v>
      </c>
      <c r="AH550">
        <v>0</v>
      </c>
      <c r="AI550">
        <v>1</v>
      </c>
      <c r="AJ550">
        <v>1.19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22.82</v>
      </c>
      <c r="AU550" t="s">
        <v>3</v>
      </c>
      <c r="AV550">
        <v>1</v>
      </c>
      <c r="AW550">
        <v>2</v>
      </c>
      <c r="AX550">
        <v>295890405</v>
      </c>
      <c r="AY550">
        <v>1</v>
      </c>
      <c r="AZ550">
        <v>0</v>
      </c>
      <c r="BA550">
        <v>818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24439.9918</v>
      </c>
      <c r="BL550">
        <v>14651.8092</v>
      </c>
      <c r="BM550">
        <v>0</v>
      </c>
      <c r="BN550">
        <v>0</v>
      </c>
      <c r="BO550">
        <v>22.82</v>
      </c>
      <c r="BP550">
        <v>1</v>
      </c>
      <c r="BQ550">
        <v>0</v>
      </c>
      <c r="BR550">
        <v>24439.9918</v>
      </c>
      <c r="BS550">
        <v>14651.8092</v>
      </c>
      <c r="BT550">
        <v>0</v>
      </c>
      <c r="BU550">
        <v>0</v>
      </c>
      <c r="BV550">
        <v>22.82</v>
      </c>
      <c r="BW550">
        <v>1</v>
      </c>
      <c r="CV550">
        <v>0</v>
      </c>
      <c r="CW550">
        <f>ROUND(Y550*Source!I167*DO550,7)</f>
        <v>22.82</v>
      </c>
      <c r="CX550">
        <f>ROUND(Y550*Source!I167,7)</f>
        <v>22.82</v>
      </c>
      <c r="CY550">
        <f t="shared" si="504"/>
        <v>1274.48</v>
      </c>
      <c r="CZ550">
        <f t="shared" si="505"/>
        <v>1070.99</v>
      </c>
      <c r="DA550">
        <f t="shared" si="506"/>
        <v>1.19</v>
      </c>
      <c r="DB550">
        <f t="shared" si="501"/>
        <v>24439.99</v>
      </c>
      <c r="DC550">
        <f t="shared" si="500"/>
        <v>14651.81</v>
      </c>
      <c r="DD550" t="s">
        <v>3</v>
      </c>
      <c r="DE550" t="s">
        <v>3</v>
      </c>
      <c r="DF550">
        <f t="shared" si="502"/>
        <v>0</v>
      </c>
      <c r="DG550">
        <f>ROUND(ROUND(AF550*AJ550,2)*CX550,2)</f>
        <v>29083.63</v>
      </c>
      <c r="DH550">
        <f t="shared" si="476"/>
        <v>14651.81</v>
      </c>
      <c r="DI550">
        <f t="shared" si="503"/>
        <v>0</v>
      </c>
      <c r="DJ550">
        <f t="shared" si="507"/>
        <v>43735.44</v>
      </c>
      <c r="DK550">
        <v>1</v>
      </c>
      <c r="DL550" t="s">
        <v>1068</v>
      </c>
      <c r="DM550">
        <v>6</v>
      </c>
      <c r="DN550" t="s">
        <v>1062</v>
      </c>
      <c r="DO550">
        <v>1</v>
      </c>
    </row>
    <row r="551" spans="1:119" x14ac:dyDescent="0.2">
      <c r="A551">
        <f>ROW(Source!A167)</f>
        <v>167</v>
      </c>
      <c r="B551">
        <v>295887217</v>
      </c>
      <c r="C551">
        <v>295890389</v>
      </c>
      <c r="D551">
        <v>277945806</v>
      </c>
      <c r="E551">
        <v>1</v>
      </c>
      <c r="F551">
        <v>1</v>
      </c>
      <c r="G551">
        <v>1</v>
      </c>
      <c r="H551">
        <v>2</v>
      </c>
      <c r="I551" t="s">
        <v>1075</v>
      </c>
      <c r="J551" t="s">
        <v>1076</v>
      </c>
      <c r="K551" t="s">
        <v>1077</v>
      </c>
      <c r="L551">
        <v>1368</v>
      </c>
      <c r="N551">
        <v>1011</v>
      </c>
      <c r="O551" t="s">
        <v>961</v>
      </c>
      <c r="P551" t="s">
        <v>961</v>
      </c>
      <c r="Q551">
        <v>1</v>
      </c>
      <c r="W551">
        <v>0</v>
      </c>
      <c r="X551">
        <v>1745550372</v>
      </c>
      <c r="Y551">
        <f t="shared" si="499"/>
        <v>4.47</v>
      </c>
      <c r="AA551">
        <v>0</v>
      </c>
      <c r="AB551">
        <v>758.04</v>
      </c>
      <c r="AC551">
        <v>477.98</v>
      </c>
      <c r="AD551">
        <v>0</v>
      </c>
      <c r="AE551">
        <v>0</v>
      </c>
      <c r="AF551">
        <v>758.04</v>
      </c>
      <c r="AG551">
        <v>477.98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4.47</v>
      </c>
      <c r="AU551" t="s">
        <v>3</v>
      </c>
      <c r="AV551">
        <v>1</v>
      </c>
      <c r="AW551">
        <v>2</v>
      </c>
      <c r="AX551">
        <v>295890406</v>
      </c>
      <c r="AY551">
        <v>1</v>
      </c>
      <c r="AZ551">
        <v>0</v>
      </c>
      <c r="BA551">
        <v>819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3388.4387999999994</v>
      </c>
      <c r="BL551">
        <v>2136.5706</v>
      </c>
      <c r="BM551">
        <v>0</v>
      </c>
      <c r="BN551">
        <v>0</v>
      </c>
      <c r="BO551">
        <v>4.47</v>
      </c>
      <c r="BP551">
        <v>1</v>
      </c>
      <c r="BQ551">
        <v>0</v>
      </c>
      <c r="BR551">
        <v>3388.4387999999994</v>
      </c>
      <c r="BS551">
        <v>2136.5706</v>
      </c>
      <c r="BT551">
        <v>0</v>
      </c>
      <c r="BU551">
        <v>0</v>
      </c>
      <c r="BV551">
        <v>4.47</v>
      </c>
      <c r="BW551">
        <v>1</v>
      </c>
      <c r="CV551">
        <v>0</v>
      </c>
      <c r="CW551">
        <f>ROUND(Y551*Source!I167*DO551,7)</f>
        <v>4.47</v>
      </c>
      <c r="CX551">
        <f>ROUND(Y551*Source!I167,7)</f>
        <v>4.47</v>
      </c>
      <c r="CY551">
        <f t="shared" si="504"/>
        <v>758.04</v>
      </c>
      <c r="CZ551">
        <f t="shared" si="505"/>
        <v>758.04</v>
      </c>
      <c r="DA551">
        <f t="shared" si="506"/>
        <v>1</v>
      </c>
      <c r="DB551">
        <f t="shared" si="501"/>
        <v>3388.44</v>
      </c>
      <c r="DC551">
        <f t="shared" si="500"/>
        <v>2136.5700000000002</v>
      </c>
      <c r="DD551" t="s">
        <v>3</v>
      </c>
      <c r="DE551" t="s">
        <v>3</v>
      </c>
      <c r="DF551">
        <f t="shared" si="502"/>
        <v>0</v>
      </c>
      <c r="DG551">
        <f>ROUND(ROUND(AF551,2)*CX551,2)</f>
        <v>3388.44</v>
      </c>
      <c r="DH551">
        <f t="shared" si="476"/>
        <v>2136.5700000000002</v>
      </c>
      <c r="DI551">
        <f t="shared" si="503"/>
        <v>0</v>
      </c>
      <c r="DJ551">
        <f t="shared" si="507"/>
        <v>5525.01</v>
      </c>
      <c r="DK551">
        <v>1</v>
      </c>
      <c r="DL551" t="s">
        <v>1078</v>
      </c>
      <c r="DM551">
        <v>4</v>
      </c>
      <c r="DN551" t="s">
        <v>1062</v>
      </c>
      <c r="DO551">
        <v>1</v>
      </c>
    </row>
    <row r="552" spans="1:119" x14ac:dyDescent="0.2">
      <c r="A552">
        <f>ROW(Source!A167)</f>
        <v>167</v>
      </c>
      <c r="B552">
        <v>295887217</v>
      </c>
      <c r="C552">
        <v>295890389</v>
      </c>
      <c r="D552">
        <v>277945914</v>
      </c>
      <c r="E552">
        <v>1</v>
      </c>
      <c r="F552">
        <v>1</v>
      </c>
      <c r="G552">
        <v>1</v>
      </c>
      <c r="H552">
        <v>2</v>
      </c>
      <c r="I552" t="s">
        <v>1079</v>
      </c>
      <c r="J552" t="s">
        <v>1080</v>
      </c>
      <c r="K552" t="s">
        <v>1081</v>
      </c>
      <c r="L552">
        <v>1368</v>
      </c>
      <c r="N552">
        <v>1011</v>
      </c>
      <c r="O552" t="s">
        <v>961</v>
      </c>
      <c r="P552" t="s">
        <v>961</v>
      </c>
      <c r="Q552">
        <v>1</v>
      </c>
      <c r="W552">
        <v>0</v>
      </c>
      <c r="X552">
        <v>-351551180</v>
      </c>
      <c r="Y552">
        <f t="shared" si="499"/>
        <v>6.9</v>
      </c>
      <c r="AA552">
        <v>0</v>
      </c>
      <c r="AB552">
        <v>1719.6</v>
      </c>
      <c r="AC552">
        <v>549.32000000000005</v>
      </c>
      <c r="AD552">
        <v>0</v>
      </c>
      <c r="AE552">
        <v>0</v>
      </c>
      <c r="AF552">
        <v>1521.77</v>
      </c>
      <c r="AG552">
        <v>549.32000000000005</v>
      </c>
      <c r="AH552">
        <v>0</v>
      </c>
      <c r="AI552">
        <v>1</v>
      </c>
      <c r="AJ552">
        <v>1.1299999999999999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6.9</v>
      </c>
      <c r="AU552" t="s">
        <v>3</v>
      </c>
      <c r="AV552">
        <v>1</v>
      </c>
      <c r="AW552">
        <v>2</v>
      </c>
      <c r="AX552">
        <v>295890407</v>
      </c>
      <c r="AY552">
        <v>1</v>
      </c>
      <c r="AZ552">
        <v>0</v>
      </c>
      <c r="BA552">
        <v>820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10500.213</v>
      </c>
      <c r="BL552">
        <v>3790.3080000000004</v>
      </c>
      <c r="BM552">
        <v>0</v>
      </c>
      <c r="BN552">
        <v>0</v>
      </c>
      <c r="BO552">
        <v>6.9</v>
      </c>
      <c r="BP552">
        <v>1</v>
      </c>
      <c r="BQ552">
        <v>0</v>
      </c>
      <c r="BR552">
        <v>10500.213</v>
      </c>
      <c r="BS552">
        <v>3790.3080000000004</v>
      </c>
      <c r="BT552">
        <v>0</v>
      </c>
      <c r="BU552">
        <v>0</v>
      </c>
      <c r="BV552">
        <v>6.9</v>
      </c>
      <c r="BW552">
        <v>1</v>
      </c>
      <c r="CV552">
        <v>0</v>
      </c>
      <c r="CW552">
        <f>ROUND(Y552*Source!I167*DO552,7)</f>
        <v>6.9</v>
      </c>
      <c r="CX552">
        <f>ROUND(Y552*Source!I167,7)</f>
        <v>6.9</v>
      </c>
      <c r="CY552">
        <f t="shared" si="504"/>
        <v>1719.6</v>
      </c>
      <c r="CZ552">
        <f t="shared" si="505"/>
        <v>1521.77</v>
      </c>
      <c r="DA552">
        <f t="shared" si="506"/>
        <v>1.1299999999999999</v>
      </c>
      <c r="DB552">
        <f t="shared" si="501"/>
        <v>10500.21</v>
      </c>
      <c r="DC552">
        <f t="shared" si="500"/>
        <v>3790.31</v>
      </c>
      <c r="DD552" t="s">
        <v>3</v>
      </c>
      <c r="DE552" t="s">
        <v>3</v>
      </c>
      <c r="DF552">
        <f t="shared" si="502"/>
        <v>0</v>
      </c>
      <c r="DG552">
        <f>ROUND(ROUND(AF552*AJ552,2)*CX552,2)</f>
        <v>11865.24</v>
      </c>
      <c r="DH552">
        <f t="shared" si="476"/>
        <v>3790.31</v>
      </c>
      <c r="DI552">
        <f t="shared" si="503"/>
        <v>0</v>
      </c>
      <c r="DJ552">
        <f t="shared" si="507"/>
        <v>15655.55</v>
      </c>
      <c r="DK552">
        <v>1</v>
      </c>
      <c r="DL552" t="s">
        <v>1082</v>
      </c>
      <c r="DM552">
        <v>5</v>
      </c>
      <c r="DN552" t="s">
        <v>1062</v>
      </c>
      <c r="DO552">
        <v>1</v>
      </c>
    </row>
    <row r="553" spans="1:119" x14ac:dyDescent="0.2">
      <c r="A553">
        <f>ROW(Source!A167)</f>
        <v>167</v>
      </c>
      <c r="B553">
        <v>295887217</v>
      </c>
      <c r="C553">
        <v>295890389</v>
      </c>
      <c r="D553">
        <v>277946622</v>
      </c>
      <c r="E553">
        <v>1</v>
      </c>
      <c r="F553">
        <v>1</v>
      </c>
      <c r="G553">
        <v>1</v>
      </c>
      <c r="H553">
        <v>2</v>
      </c>
      <c r="I553" t="s">
        <v>1083</v>
      </c>
      <c r="J553" t="s">
        <v>1084</v>
      </c>
      <c r="K553" t="s">
        <v>1085</v>
      </c>
      <c r="L553">
        <v>1368</v>
      </c>
      <c r="N553">
        <v>1011</v>
      </c>
      <c r="O553" t="s">
        <v>961</v>
      </c>
      <c r="P553" t="s">
        <v>961</v>
      </c>
      <c r="Q553">
        <v>1</v>
      </c>
      <c r="W553">
        <v>0</v>
      </c>
      <c r="X553">
        <v>-733660489</v>
      </c>
      <c r="Y553">
        <f t="shared" si="499"/>
        <v>14.9</v>
      </c>
      <c r="AA553">
        <v>0</v>
      </c>
      <c r="AB553">
        <v>16.05</v>
      </c>
      <c r="AC553">
        <v>0</v>
      </c>
      <c r="AD553">
        <v>0</v>
      </c>
      <c r="AE553">
        <v>0</v>
      </c>
      <c r="AF553">
        <v>12.74</v>
      </c>
      <c r="AG553">
        <v>0</v>
      </c>
      <c r="AH553">
        <v>0</v>
      </c>
      <c r="AI553">
        <v>1</v>
      </c>
      <c r="AJ553">
        <v>1.26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14.9</v>
      </c>
      <c r="AU553" t="s">
        <v>3</v>
      </c>
      <c r="AV553">
        <v>1</v>
      </c>
      <c r="AW553">
        <v>2</v>
      </c>
      <c r="AX553">
        <v>295890408</v>
      </c>
      <c r="AY553">
        <v>1</v>
      </c>
      <c r="AZ553">
        <v>0</v>
      </c>
      <c r="BA553">
        <v>821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189.82600000000002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189.82600000000002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f>ROUND(Y553*Source!I167*DO553,7)</f>
        <v>0</v>
      </c>
      <c r="CX553">
        <f>ROUND(Y553*Source!I167,7)</f>
        <v>14.9</v>
      </c>
      <c r="CY553">
        <f t="shared" si="504"/>
        <v>16.05</v>
      </c>
      <c r="CZ553">
        <f t="shared" si="505"/>
        <v>12.74</v>
      </c>
      <c r="DA553">
        <f t="shared" si="506"/>
        <v>1.26</v>
      </c>
      <c r="DB553">
        <f t="shared" si="501"/>
        <v>189.83</v>
      </c>
      <c r="DC553">
        <f t="shared" si="500"/>
        <v>0</v>
      </c>
      <c r="DD553" t="s">
        <v>3</v>
      </c>
      <c r="DE553" t="s">
        <v>3</v>
      </c>
      <c r="DF553">
        <f t="shared" si="502"/>
        <v>0</v>
      </c>
      <c r="DG553">
        <f>ROUND(ROUND(AF553*AJ553,2)*CX553,2)</f>
        <v>239.15</v>
      </c>
      <c r="DH553">
        <f t="shared" si="476"/>
        <v>0</v>
      </c>
      <c r="DI553">
        <f t="shared" si="503"/>
        <v>0</v>
      </c>
      <c r="DJ553">
        <f t="shared" si="507"/>
        <v>239.15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ROW(Source!A167)</f>
        <v>167</v>
      </c>
      <c r="B554">
        <v>295887217</v>
      </c>
      <c r="C554">
        <v>295890389</v>
      </c>
      <c r="D554">
        <v>277867733</v>
      </c>
      <c r="E554">
        <v>1</v>
      </c>
      <c r="F554">
        <v>1</v>
      </c>
      <c r="G554">
        <v>1</v>
      </c>
      <c r="H554">
        <v>3</v>
      </c>
      <c r="I554" t="s">
        <v>1097</v>
      </c>
      <c r="J554" t="s">
        <v>1098</v>
      </c>
      <c r="K554" t="s">
        <v>1099</v>
      </c>
      <c r="L554">
        <v>1346</v>
      </c>
      <c r="N554">
        <v>1009</v>
      </c>
      <c r="O554" t="s">
        <v>1100</v>
      </c>
      <c r="P554" t="s">
        <v>1100</v>
      </c>
      <c r="Q554">
        <v>1</v>
      </c>
      <c r="W554">
        <v>0</v>
      </c>
      <c r="X554">
        <v>391631581</v>
      </c>
      <c r="Y554">
        <f>(AT554*ROUND(0,7))</f>
        <v>0</v>
      </c>
      <c r="AA554">
        <v>195.92</v>
      </c>
      <c r="AB554">
        <v>0</v>
      </c>
      <c r="AC554">
        <v>0</v>
      </c>
      <c r="AD554">
        <v>0</v>
      </c>
      <c r="AE554">
        <v>174.93</v>
      </c>
      <c r="AF554">
        <v>0</v>
      </c>
      <c r="AG554">
        <v>0</v>
      </c>
      <c r="AH554">
        <v>0</v>
      </c>
      <c r="AI554">
        <v>1.1200000000000001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37</v>
      </c>
      <c r="AU554" t="s">
        <v>14</v>
      </c>
      <c r="AV554">
        <v>0</v>
      </c>
      <c r="AW554">
        <v>2</v>
      </c>
      <c r="AX554">
        <v>295890410</v>
      </c>
      <c r="AY554">
        <v>1</v>
      </c>
      <c r="AZ554">
        <v>0</v>
      </c>
      <c r="BA554">
        <v>823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6472.41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ROUND(Y554*Source!I167,7)</f>
        <v>0</v>
      </c>
      <c r="CY554">
        <f>AA554</f>
        <v>195.92</v>
      </c>
      <c r="CZ554">
        <f>AE554</f>
        <v>174.93</v>
      </c>
      <c r="DA554">
        <f>AI554</f>
        <v>1.1200000000000001</v>
      </c>
      <c r="DB554">
        <f>ROUND((ROUND(AT554*CZ554,2)*ROUND(0,7)),6)</f>
        <v>0</v>
      </c>
      <c r="DC554">
        <f>ROUND((ROUND(AT554*AG554,2)*ROUND(0,7)),6)</f>
        <v>0</v>
      </c>
      <c r="DD554" t="s">
        <v>3</v>
      </c>
      <c r="DE554" t="s">
        <v>3</v>
      </c>
      <c r="DF554">
        <f>ROUND(ROUND(AE554*AI554,2)*CX554,2)</f>
        <v>0</v>
      </c>
      <c r="DG554">
        <f>ROUND(ROUND(AF554,2)*CX554,2)</f>
        <v>0</v>
      </c>
      <c r="DH554">
        <f t="shared" si="476"/>
        <v>0</v>
      </c>
      <c r="DI554">
        <f t="shared" si="503"/>
        <v>0</v>
      </c>
      <c r="DJ554">
        <f>DF554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ROW(Source!A167)</f>
        <v>167</v>
      </c>
      <c r="B555">
        <v>295887217</v>
      </c>
      <c r="C555">
        <v>295890389</v>
      </c>
      <c r="D555">
        <v>277879101</v>
      </c>
      <c r="E555">
        <v>1</v>
      </c>
      <c r="F555">
        <v>1</v>
      </c>
      <c r="G555">
        <v>1</v>
      </c>
      <c r="H555">
        <v>3</v>
      </c>
      <c r="I555" t="s">
        <v>1101</v>
      </c>
      <c r="J555" t="s">
        <v>1102</v>
      </c>
      <c r="K555" t="s">
        <v>1103</v>
      </c>
      <c r="L555">
        <v>1348</v>
      </c>
      <c r="N555">
        <v>1009</v>
      </c>
      <c r="O555" t="s">
        <v>651</v>
      </c>
      <c r="P555" t="s">
        <v>651</v>
      </c>
      <c r="Q555">
        <v>1000</v>
      </c>
      <c r="W555">
        <v>0</v>
      </c>
      <c r="X555">
        <v>-1545627606</v>
      </c>
      <c r="Y555">
        <f>(AT555*ROUND(0,7))</f>
        <v>0</v>
      </c>
      <c r="AA555">
        <v>94998.73</v>
      </c>
      <c r="AB555">
        <v>0</v>
      </c>
      <c r="AC555">
        <v>0</v>
      </c>
      <c r="AD555">
        <v>0</v>
      </c>
      <c r="AE555">
        <v>88783.86</v>
      </c>
      <c r="AF555">
        <v>0</v>
      </c>
      <c r="AG555">
        <v>0</v>
      </c>
      <c r="AH555">
        <v>0</v>
      </c>
      <c r="AI555">
        <v>1.07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0.02</v>
      </c>
      <c r="AU555" t="s">
        <v>14</v>
      </c>
      <c r="AV555">
        <v>0</v>
      </c>
      <c r="AW555">
        <v>2</v>
      </c>
      <c r="AX555">
        <v>295890411</v>
      </c>
      <c r="AY555">
        <v>1</v>
      </c>
      <c r="AZ555">
        <v>0</v>
      </c>
      <c r="BA555">
        <v>824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1775.6772000000001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ROUND(Y555*Source!I167,7)</f>
        <v>0</v>
      </c>
      <c r="CY555">
        <f>AA555</f>
        <v>94998.73</v>
      </c>
      <c r="CZ555">
        <f>AE555</f>
        <v>88783.86</v>
      </c>
      <c r="DA555">
        <f>AI555</f>
        <v>1.07</v>
      </c>
      <c r="DB555">
        <f>ROUND((ROUND(AT555*CZ555,2)*ROUND(0,7)),6)</f>
        <v>0</v>
      </c>
      <c r="DC555">
        <f>ROUND((ROUND(AT555*AG555,2)*ROUND(0,7)),6)</f>
        <v>0</v>
      </c>
      <c r="DD555" t="s">
        <v>3</v>
      </c>
      <c r="DE555" t="s">
        <v>3</v>
      </c>
      <c r="DF555">
        <f>ROUND(ROUND(AE555*AI555,2)*CX555,2)</f>
        <v>0</v>
      </c>
      <c r="DG555">
        <f>ROUND(ROUND(AF555,2)*CX555,2)</f>
        <v>0</v>
      </c>
      <c r="DH555">
        <f t="shared" si="476"/>
        <v>0</v>
      </c>
      <c r="DI555">
        <f t="shared" si="503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ROW(Source!A167)</f>
        <v>167</v>
      </c>
      <c r="B556">
        <v>295887217</v>
      </c>
      <c r="C556">
        <v>295890389</v>
      </c>
      <c r="D556">
        <v>277882333</v>
      </c>
      <c r="E556">
        <v>1</v>
      </c>
      <c r="F556">
        <v>1</v>
      </c>
      <c r="G556">
        <v>1</v>
      </c>
      <c r="H556">
        <v>3</v>
      </c>
      <c r="I556" t="s">
        <v>1104</v>
      </c>
      <c r="J556" t="s">
        <v>1105</v>
      </c>
      <c r="K556" t="s">
        <v>1106</v>
      </c>
      <c r="L556">
        <v>1339</v>
      </c>
      <c r="N556">
        <v>1007</v>
      </c>
      <c r="O556" t="s">
        <v>463</v>
      </c>
      <c r="P556" t="s">
        <v>463</v>
      </c>
      <c r="Q556">
        <v>1</v>
      </c>
      <c r="W556">
        <v>0</v>
      </c>
      <c r="X556">
        <v>-1526077716</v>
      </c>
      <c r="Y556">
        <f>(AT556*ROUND(0,7))</f>
        <v>0</v>
      </c>
      <c r="AA556">
        <v>7176.21</v>
      </c>
      <c r="AB556">
        <v>0</v>
      </c>
      <c r="AC556">
        <v>0</v>
      </c>
      <c r="AD556">
        <v>0</v>
      </c>
      <c r="AE556">
        <v>6294.92</v>
      </c>
      <c r="AF556">
        <v>0</v>
      </c>
      <c r="AG556">
        <v>0</v>
      </c>
      <c r="AH556">
        <v>0</v>
      </c>
      <c r="AI556">
        <v>1.1399999999999999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3.34</v>
      </c>
      <c r="AU556" t="s">
        <v>14</v>
      </c>
      <c r="AV556">
        <v>0</v>
      </c>
      <c r="AW556">
        <v>2</v>
      </c>
      <c r="AX556">
        <v>295890412</v>
      </c>
      <c r="AY556">
        <v>1</v>
      </c>
      <c r="AZ556">
        <v>0</v>
      </c>
      <c r="BA556">
        <v>825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21025.032800000001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ROUND(Y556*Source!I167,7)</f>
        <v>0</v>
      </c>
      <c r="CY556">
        <f>AA556</f>
        <v>7176.21</v>
      </c>
      <c r="CZ556">
        <f>AE556</f>
        <v>6294.92</v>
      </c>
      <c r="DA556">
        <f>AI556</f>
        <v>1.1399999999999999</v>
      </c>
      <c r="DB556">
        <f>ROUND((ROUND(AT556*CZ556,2)*ROUND(0,7)),6)</f>
        <v>0</v>
      </c>
      <c r="DC556">
        <f>ROUND((ROUND(AT556*AG556,2)*ROUND(0,7)),6)</f>
        <v>0</v>
      </c>
      <c r="DD556" t="s">
        <v>3</v>
      </c>
      <c r="DE556" t="s">
        <v>3</v>
      </c>
      <c r="DF556">
        <f>ROUND(ROUND(AE556*AI556,2)*CX556,2)</f>
        <v>0</v>
      </c>
      <c r="DG556">
        <f>ROUND(ROUND(AF556,2)*CX556,2)</f>
        <v>0</v>
      </c>
      <c r="DH556">
        <f t="shared" si="476"/>
        <v>0</v>
      </c>
      <c r="DI556">
        <f t="shared" si="503"/>
        <v>0</v>
      </c>
      <c r="DJ556">
        <f>DF556</f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ROW(Source!A168)</f>
        <v>168</v>
      </c>
      <c r="B557">
        <v>295887217</v>
      </c>
      <c r="C557">
        <v>295890416</v>
      </c>
      <c r="D557">
        <v>277560289</v>
      </c>
      <c r="E557">
        <v>109</v>
      </c>
      <c r="F557">
        <v>1</v>
      </c>
      <c r="G557">
        <v>1</v>
      </c>
      <c r="H557">
        <v>1</v>
      </c>
      <c r="I557" t="s">
        <v>1092</v>
      </c>
      <c r="J557" t="s">
        <v>3</v>
      </c>
      <c r="K557" t="s">
        <v>1093</v>
      </c>
      <c r="L557">
        <v>1191</v>
      </c>
      <c r="N557">
        <v>1013</v>
      </c>
      <c r="O557" t="s">
        <v>1062</v>
      </c>
      <c r="P557" t="s">
        <v>1062</v>
      </c>
      <c r="Q557">
        <v>1</v>
      </c>
      <c r="W557">
        <v>0</v>
      </c>
      <c r="X557">
        <v>1893946532</v>
      </c>
      <c r="Y557">
        <f t="shared" ref="Y557:Y564" si="508">(AT557*ROUND(0.75,7))</f>
        <v>195.75</v>
      </c>
      <c r="AA557">
        <v>0</v>
      </c>
      <c r="AB557">
        <v>0</v>
      </c>
      <c r="AC557">
        <v>0</v>
      </c>
      <c r="AD557">
        <v>451.23</v>
      </c>
      <c r="AE557">
        <v>0</v>
      </c>
      <c r="AF557">
        <v>0</v>
      </c>
      <c r="AG557">
        <v>0</v>
      </c>
      <c r="AH557">
        <v>451.23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261</v>
      </c>
      <c r="AU557" t="s">
        <v>25</v>
      </c>
      <c r="AV557">
        <v>1</v>
      </c>
      <c r="AW557">
        <v>2</v>
      </c>
      <c r="AX557">
        <v>295890428</v>
      </c>
      <c r="AY557">
        <v>1</v>
      </c>
      <c r="AZ557">
        <v>0</v>
      </c>
      <c r="BA557">
        <v>829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117771.03</v>
      </c>
      <c r="BN557">
        <v>261</v>
      </c>
      <c r="BO557">
        <v>0</v>
      </c>
      <c r="BP557">
        <v>1</v>
      </c>
      <c r="BQ557">
        <v>0</v>
      </c>
      <c r="BR557">
        <v>0</v>
      </c>
      <c r="BS557">
        <v>0</v>
      </c>
      <c r="BT557">
        <v>88328.272500000006</v>
      </c>
      <c r="BU557">
        <v>195.75</v>
      </c>
      <c r="BV557">
        <v>0</v>
      </c>
      <c r="BW557">
        <v>1</v>
      </c>
      <c r="CU557">
        <f>ROUND(AT557*Source!I168*AH557*AL557,2)</f>
        <v>117771.03</v>
      </c>
      <c r="CV557">
        <f>ROUND(Y557*Source!I168,7)</f>
        <v>195.75</v>
      </c>
      <c r="CW557">
        <v>0</v>
      </c>
      <c r="CX557">
        <f>ROUND(Y557*Source!I168,7)</f>
        <v>195.75</v>
      </c>
      <c r="CY557">
        <f>AD557</f>
        <v>451.23</v>
      </c>
      <c r="CZ557">
        <f>AH557</f>
        <v>451.23</v>
      </c>
      <c r="DA557">
        <f>AL557</f>
        <v>1</v>
      </c>
      <c r="DB557">
        <f t="shared" ref="DB557:DB564" si="509">ROUND((ROUND(AT557*CZ557,2)*ROUND(0.75,7)),6)</f>
        <v>88328.272500000006</v>
      </c>
      <c r="DC557">
        <f t="shared" ref="DC557:DC564" si="510">ROUND((ROUND(AT557*AG557,2)*ROUND(0.75,7)),6)</f>
        <v>0</v>
      </c>
      <c r="DD557" t="s">
        <v>3</v>
      </c>
      <c r="DE557" t="s">
        <v>3</v>
      </c>
      <c r="DF557">
        <f t="shared" ref="DF557:DF564" si="511">ROUND(ROUND(AE557,2)*CX557,2)</f>
        <v>0</v>
      </c>
      <c r="DG557">
        <f>ROUND(ROUND(AF557,2)*CX557,2)</f>
        <v>0</v>
      </c>
      <c r="DH557">
        <f t="shared" si="476"/>
        <v>0</v>
      </c>
      <c r="DI557">
        <f t="shared" si="503"/>
        <v>88328.27</v>
      </c>
      <c r="DJ557">
        <f>DI557</f>
        <v>88328.27</v>
      </c>
      <c r="DK557">
        <v>1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ROW(Source!A168)</f>
        <v>168</v>
      </c>
      <c r="B558">
        <v>295887217</v>
      </c>
      <c r="C558">
        <v>295890416</v>
      </c>
      <c r="D558">
        <v>277560491</v>
      </c>
      <c r="E558">
        <v>109</v>
      </c>
      <c r="F558">
        <v>1</v>
      </c>
      <c r="G558">
        <v>1</v>
      </c>
      <c r="H558">
        <v>1</v>
      </c>
      <c r="I558" t="s">
        <v>1063</v>
      </c>
      <c r="J558" t="s">
        <v>3</v>
      </c>
      <c r="K558" t="s">
        <v>1064</v>
      </c>
      <c r="L558">
        <v>1191</v>
      </c>
      <c r="N558">
        <v>1013</v>
      </c>
      <c r="O558" t="s">
        <v>1062</v>
      </c>
      <c r="P558" t="s">
        <v>1062</v>
      </c>
      <c r="Q558">
        <v>1</v>
      </c>
      <c r="W558">
        <v>0</v>
      </c>
      <c r="X558">
        <v>-1417349443</v>
      </c>
      <c r="Y558">
        <f t="shared" si="508"/>
        <v>47.564999999999998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63.42</v>
      </c>
      <c r="AU558" t="s">
        <v>25</v>
      </c>
      <c r="AV558">
        <v>2</v>
      </c>
      <c r="AW558">
        <v>2</v>
      </c>
      <c r="AX558">
        <v>295890429</v>
      </c>
      <c r="AY558">
        <v>1</v>
      </c>
      <c r="AZ558">
        <v>0</v>
      </c>
      <c r="BA558">
        <v>830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ROUND(Y558*Source!I168,7)</f>
        <v>47.564999999999998</v>
      </c>
      <c r="CY558">
        <f>AD558</f>
        <v>0</v>
      </c>
      <c r="CZ558">
        <f>AH558</f>
        <v>0</v>
      </c>
      <c r="DA558">
        <f>AL558</f>
        <v>1</v>
      </c>
      <c r="DB558">
        <f t="shared" si="509"/>
        <v>0</v>
      </c>
      <c r="DC558">
        <f t="shared" si="510"/>
        <v>0</v>
      </c>
      <c r="DD558" t="s">
        <v>3</v>
      </c>
      <c r="DE558" t="s">
        <v>3</v>
      </c>
      <c r="DF558">
        <f t="shared" si="511"/>
        <v>0</v>
      </c>
      <c r="DG558">
        <f>ROUND(ROUND(AF558,2)*CX558,2)</f>
        <v>0</v>
      </c>
      <c r="DH558">
        <f t="shared" si="476"/>
        <v>0</v>
      </c>
      <c r="DI558">
        <f t="shared" si="503"/>
        <v>0</v>
      </c>
      <c r="DJ558">
        <f>DI558</f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ROW(Source!A168)</f>
        <v>168</v>
      </c>
      <c r="B559">
        <v>295887217</v>
      </c>
      <c r="C559">
        <v>295890416</v>
      </c>
      <c r="D559">
        <v>277944475</v>
      </c>
      <c r="E559">
        <v>1</v>
      </c>
      <c r="F559">
        <v>1</v>
      </c>
      <c r="G559">
        <v>1</v>
      </c>
      <c r="H559">
        <v>2</v>
      </c>
      <c r="I559" t="s">
        <v>1094</v>
      </c>
      <c r="J559" t="s">
        <v>1095</v>
      </c>
      <c r="K559" t="s">
        <v>1096</v>
      </c>
      <c r="L559">
        <v>1368</v>
      </c>
      <c r="N559">
        <v>1011</v>
      </c>
      <c r="O559" t="s">
        <v>961</v>
      </c>
      <c r="P559" t="s">
        <v>961</v>
      </c>
      <c r="Q559">
        <v>1</v>
      </c>
      <c r="W559">
        <v>0</v>
      </c>
      <c r="X559">
        <v>1538471049</v>
      </c>
      <c r="Y559">
        <f t="shared" si="508"/>
        <v>19.200000000000003</v>
      </c>
      <c r="AA559">
        <v>0</v>
      </c>
      <c r="AB559">
        <v>914.33</v>
      </c>
      <c r="AC559">
        <v>549.32000000000005</v>
      </c>
      <c r="AD559">
        <v>0</v>
      </c>
      <c r="AE559">
        <v>0</v>
      </c>
      <c r="AF559">
        <v>774.86</v>
      </c>
      <c r="AG559">
        <v>549.32000000000005</v>
      </c>
      <c r="AH559">
        <v>0</v>
      </c>
      <c r="AI559">
        <v>1</v>
      </c>
      <c r="AJ559">
        <v>1.18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25.6</v>
      </c>
      <c r="AU559" t="s">
        <v>25</v>
      </c>
      <c r="AV559">
        <v>1</v>
      </c>
      <c r="AW559">
        <v>2</v>
      </c>
      <c r="AX559">
        <v>295890430</v>
      </c>
      <c r="AY559">
        <v>1</v>
      </c>
      <c r="AZ559">
        <v>0</v>
      </c>
      <c r="BA559">
        <v>831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19836.416000000001</v>
      </c>
      <c r="BL559">
        <v>14062.592000000002</v>
      </c>
      <c r="BM559">
        <v>0</v>
      </c>
      <c r="BN559">
        <v>0</v>
      </c>
      <c r="BO559">
        <v>25.6</v>
      </c>
      <c r="BP559">
        <v>1</v>
      </c>
      <c r="BQ559">
        <v>0</v>
      </c>
      <c r="BR559">
        <v>14877.312000000002</v>
      </c>
      <c r="BS559">
        <v>10546.944000000003</v>
      </c>
      <c r="BT559">
        <v>0</v>
      </c>
      <c r="BU559">
        <v>0</v>
      </c>
      <c r="BV559">
        <v>19.200000000000003</v>
      </c>
      <c r="BW559">
        <v>1</v>
      </c>
      <c r="CV559">
        <v>0</v>
      </c>
      <c r="CW559">
        <f>ROUND(Y559*Source!I168*DO559,7)</f>
        <v>19.2</v>
      </c>
      <c r="CX559">
        <f>ROUND(Y559*Source!I168,7)</f>
        <v>19.2</v>
      </c>
      <c r="CY559">
        <f t="shared" ref="CY559:CY564" si="512">AB559</f>
        <v>914.33</v>
      </c>
      <c r="CZ559">
        <f t="shared" ref="CZ559:CZ564" si="513">AF559</f>
        <v>774.86</v>
      </c>
      <c r="DA559">
        <f t="shared" ref="DA559:DA564" si="514">AJ559</f>
        <v>1.18</v>
      </c>
      <c r="DB559">
        <f t="shared" si="509"/>
        <v>14877.315000000001</v>
      </c>
      <c r="DC559">
        <f t="shared" si="510"/>
        <v>10546.942499999999</v>
      </c>
      <c r="DD559" t="s">
        <v>3</v>
      </c>
      <c r="DE559" t="s">
        <v>3</v>
      </c>
      <c r="DF559">
        <f t="shared" si="511"/>
        <v>0</v>
      </c>
      <c r="DG559">
        <f>ROUND(ROUND(AF559*AJ559,2)*CX559,2)</f>
        <v>17555.14</v>
      </c>
      <c r="DH559">
        <f t="shared" si="476"/>
        <v>10546.94</v>
      </c>
      <c r="DI559">
        <f t="shared" si="503"/>
        <v>0</v>
      </c>
      <c r="DJ559">
        <f t="shared" ref="DJ559:DJ564" si="515">DG559+DH559</f>
        <v>28102.080000000002</v>
      </c>
      <c r="DK559">
        <v>1</v>
      </c>
      <c r="DL559" t="s">
        <v>1082</v>
      </c>
      <c r="DM559">
        <v>5</v>
      </c>
      <c r="DN559" t="s">
        <v>1062</v>
      </c>
      <c r="DO559">
        <v>1</v>
      </c>
    </row>
    <row r="560" spans="1:119" x14ac:dyDescent="0.2">
      <c r="A560">
        <f>ROW(Source!A168)</f>
        <v>168</v>
      </c>
      <c r="B560">
        <v>295887217</v>
      </c>
      <c r="C560">
        <v>295890416</v>
      </c>
      <c r="D560">
        <v>277944871</v>
      </c>
      <c r="E560">
        <v>1</v>
      </c>
      <c r="F560">
        <v>1</v>
      </c>
      <c r="G560">
        <v>1</v>
      </c>
      <c r="H560">
        <v>2</v>
      </c>
      <c r="I560" t="s">
        <v>1065</v>
      </c>
      <c r="J560" t="s">
        <v>1066</v>
      </c>
      <c r="K560" t="s">
        <v>1067</v>
      </c>
      <c r="L560">
        <v>1368</v>
      </c>
      <c r="N560">
        <v>1011</v>
      </c>
      <c r="O560" t="s">
        <v>961</v>
      </c>
      <c r="P560" t="s">
        <v>961</v>
      </c>
      <c r="Q560">
        <v>1</v>
      </c>
      <c r="W560">
        <v>0</v>
      </c>
      <c r="X560">
        <v>426515882</v>
      </c>
      <c r="Y560">
        <f t="shared" si="508"/>
        <v>0.67500000000000004</v>
      </c>
      <c r="AA560">
        <v>0</v>
      </c>
      <c r="AB560">
        <v>1233.46</v>
      </c>
      <c r="AC560">
        <v>642.05999999999995</v>
      </c>
      <c r="AD560">
        <v>0</v>
      </c>
      <c r="AE560">
        <v>0</v>
      </c>
      <c r="AF560">
        <v>1233.46</v>
      </c>
      <c r="AG560">
        <v>642.05999999999995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0.9</v>
      </c>
      <c r="AU560" t="s">
        <v>25</v>
      </c>
      <c r="AV560">
        <v>1</v>
      </c>
      <c r="AW560">
        <v>2</v>
      </c>
      <c r="AX560">
        <v>295890431</v>
      </c>
      <c r="AY560">
        <v>1</v>
      </c>
      <c r="AZ560">
        <v>0</v>
      </c>
      <c r="BA560">
        <v>832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1110.114</v>
      </c>
      <c r="BL560">
        <v>577.85399999999993</v>
      </c>
      <c r="BM560">
        <v>0</v>
      </c>
      <c r="BN560">
        <v>0</v>
      </c>
      <c r="BO560">
        <v>0.9</v>
      </c>
      <c r="BP560">
        <v>1</v>
      </c>
      <c r="BQ560">
        <v>0</v>
      </c>
      <c r="BR560">
        <v>832.58550000000002</v>
      </c>
      <c r="BS560">
        <v>433.39049999999997</v>
      </c>
      <c r="BT560">
        <v>0</v>
      </c>
      <c r="BU560">
        <v>0</v>
      </c>
      <c r="BV560">
        <v>0.67500000000000004</v>
      </c>
      <c r="BW560">
        <v>1</v>
      </c>
      <c r="CV560">
        <v>0</v>
      </c>
      <c r="CW560">
        <f>ROUND(Y560*Source!I168*DO560,7)</f>
        <v>0.67500000000000004</v>
      </c>
      <c r="CX560">
        <f>ROUND(Y560*Source!I168,7)</f>
        <v>0.67500000000000004</v>
      </c>
      <c r="CY560">
        <f t="shared" si="512"/>
        <v>1233.46</v>
      </c>
      <c r="CZ560">
        <f t="shared" si="513"/>
        <v>1233.46</v>
      </c>
      <c r="DA560">
        <f t="shared" si="514"/>
        <v>1</v>
      </c>
      <c r="DB560">
        <f t="shared" si="509"/>
        <v>832.58249999999998</v>
      </c>
      <c r="DC560">
        <f t="shared" si="510"/>
        <v>433.38749999999999</v>
      </c>
      <c r="DD560" t="s">
        <v>3</v>
      </c>
      <c r="DE560" t="s">
        <v>3</v>
      </c>
      <c r="DF560">
        <f t="shared" si="511"/>
        <v>0</v>
      </c>
      <c r="DG560">
        <f>ROUND(ROUND(AF560,2)*CX560,2)</f>
        <v>832.59</v>
      </c>
      <c r="DH560">
        <f t="shared" si="476"/>
        <v>433.39</v>
      </c>
      <c r="DI560">
        <f t="shared" si="503"/>
        <v>0</v>
      </c>
      <c r="DJ560">
        <f t="shared" si="515"/>
        <v>1265.98</v>
      </c>
      <c r="DK560">
        <v>1</v>
      </c>
      <c r="DL560" t="s">
        <v>1068</v>
      </c>
      <c r="DM560">
        <v>6</v>
      </c>
      <c r="DN560" t="s">
        <v>1062</v>
      </c>
      <c r="DO560">
        <v>1</v>
      </c>
    </row>
    <row r="561" spans="1:119" x14ac:dyDescent="0.2">
      <c r="A561">
        <f>ROW(Source!A168)</f>
        <v>168</v>
      </c>
      <c r="B561">
        <v>295887217</v>
      </c>
      <c r="C561">
        <v>295890416</v>
      </c>
      <c r="D561">
        <v>277945779</v>
      </c>
      <c r="E561">
        <v>1</v>
      </c>
      <c r="F561">
        <v>1</v>
      </c>
      <c r="G561">
        <v>1</v>
      </c>
      <c r="H561">
        <v>2</v>
      </c>
      <c r="I561" t="s">
        <v>1072</v>
      </c>
      <c r="J561" t="s">
        <v>1073</v>
      </c>
      <c r="K561" t="s">
        <v>1074</v>
      </c>
      <c r="L561">
        <v>1368</v>
      </c>
      <c r="N561">
        <v>1011</v>
      </c>
      <c r="O561" t="s">
        <v>961</v>
      </c>
      <c r="P561" t="s">
        <v>961</v>
      </c>
      <c r="Q561">
        <v>1</v>
      </c>
      <c r="W561">
        <v>0</v>
      </c>
      <c r="X561">
        <v>-1301021868</v>
      </c>
      <c r="Y561">
        <f t="shared" si="508"/>
        <v>18.524999999999999</v>
      </c>
      <c r="AA561">
        <v>0</v>
      </c>
      <c r="AB561">
        <v>1274.48</v>
      </c>
      <c r="AC561">
        <v>642.05999999999995</v>
      </c>
      <c r="AD561">
        <v>0</v>
      </c>
      <c r="AE561">
        <v>0</v>
      </c>
      <c r="AF561">
        <v>1070.99</v>
      </c>
      <c r="AG561">
        <v>642.05999999999995</v>
      </c>
      <c r="AH561">
        <v>0</v>
      </c>
      <c r="AI561">
        <v>1</v>
      </c>
      <c r="AJ561">
        <v>1.19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24.7</v>
      </c>
      <c r="AU561" t="s">
        <v>25</v>
      </c>
      <c r="AV561">
        <v>1</v>
      </c>
      <c r="AW561">
        <v>2</v>
      </c>
      <c r="AX561">
        <v>295890432</v>
      </c>
      <c r="AY561">
        <v>1</v>
      </c>
      <c r="AZ561">
        <v>0</v>
      </c>
      <c r="BA561">
        <v>833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26453.452999999998</v>
      </c>
      <c r="BL561">
        <v>15858.881999999998</v>
      </c>
      <c r="BM561">
        <v>0</v>
      </c>
      <c r="BN561">
        <v>0</v>
      </c>
      <c r="BO561">
        <v>24.7</v>
      </c>
      <c r="BP561">
        <v>1</v>
      </c>
      <c r="BQ561">
        <v>0</v>
      </c>
      <c r="BR561">
        <v>19840.089749999999</v>
      </c>
      <c r="BS561">
        <v>11894.161499999998</v>
      </c>
      <c r="BT561">
        <v>0</v>
      </c>
      <c r="BU561">
        <v>0</v>
      </c>
      <c r="BV561">
        <v>18.524999999999999</v>
      </c>
      <c r="BW561">
        <v>1</v>
      </c>
      <c r="CV561">
        <v>0</v>
      </c>
      <c r="CW561">
        <f>ROUND(Y561*Source!I168*DO561,7)</f>
        <v>18.524999999999999</v>
      </c>
      <c r="CX561">
        <f>ROUND(Y561*Source!I168,7)</f>
        <v>18.524999999999999</v>
      </c>
      <c r="CY561">
        <f t="shared" si="512"/>
        <v>1274.48</v>
      </c>
      <c r="CZ561">
        <f t="shared" si="513"/>
        <v>1070.99</v>
      </c>
      <c r="DA561">
        <f t="shared" si="514"/>
        <v>1.19</v>
      </c>
      <c r="DB561">
        <f t="shared" si="509"/>
        <v>19840.087500000001</v>
      </c>
      <c r="DC561">
        <f t="shared" si="510"/>
        <v>11894.16</v>
      </c>
      <c r="DD561" t="s">
        <v>3</v>
      </c>
      <c r="DE561" t="s">
        <v>3</v>
      </c>
      <c r="DF561">
        <f t="shared" si="511"/>
        <v>0</v>
      </c>
      <c r="DG561">
        <f>ROUND(ROUND(AF561*AJ561,2)*CX561,2)</f>
        <v>23609.74</v>
      </c>
      <c r="DH561">
        <f t="shared" si="476"/>
        <v>11894.16</v>
      </c>
      <c r="DI561">
        <f t="shared" si="503"/>
        <v>0</v>
      </c>
      <c r="DJ561">
        <f t="shared" si="515"/>
        <v>35503.9</v>
      </c>
      <c r="DK561">
        <v>1</v>
      </c>
      <c r="DL561" t="s">
        <v>1068</v>
      </c>
      <c r="DM561">
        <v>6</v>
      </c>
      <c r="DN561" t="s">
        <v>1062</v>
      </c>
      <c r="DO561">
        <v>1</v>
      </c>
    </row>
    <row r="562" spans="1:119" x14ac:dyDescent="0.2">
      <c r="A562">
        <f>ROW(Source!A168)</f>
        <v>168</v>
      </c>
      <c r="B562">
        <v>295887217</v>
      </c>
      <c r="C562">
        <v>295890416</v>
      </c>
      <c r="D562">
        <v>277945806</v>
      </c>
      <c r="E562">
        <v>1</v>
      </c>
      <c r="F562">
        <v>1</v>
      </c>
      <c r="G562">
        <v>1</v>
      </c>
      <c r="H562">
        <v>2</v>
      </c>
      <c r="I562" t="s">
        <v>1075</v>
      </c>
      <c r="J562" t="s">
        <v>1076</v>
      </c>
      <c r="K562" t="s">
        <v>1077</v>
      </c>
      <c r="L562">
        <v>1368</v>
      </c>
      <c r="N562">
        <v>1011</v>
      </c>
      <c r="O562" t="s">
        <v>961</v>
      </c>
      <c r="P562" t="s">
        <v>961</v>
      </c>
      <c r="Q562">
        <v>1</v>
      </c>
      <c r="W562">
        <v>0</v>
      </c>
      <c r="X562">
        <v>1745550372</v>
      </c>
      <c r="Y562">
        <f t="shared" si="508"/>
        <v>3.84</v>
      </c>
      <c r="AA562">
        <v>0</v>
      </c>
      <c r="AB562">
        <v>758.04</v>
      </c>
      <c r="AC562">
        <v>477.98</v>
      </c>
      <c r="AD562">
        <v>0</v>
      </c>
      <c r="AE562">
        <v>0</v>
      </c>
      <c r="AF562">
        <v>758.04</v>
      </c>
      <c r="AG562">
        <v>477.98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5.12</v>
      </c>
      <c r="AU562" t="s">
        <v>25</v>
      </c>
      <c r="AV562">
        <v>1</v>
      </c>
      <c r="AW562">
        <v>2</v>
      </c>
      <c r="AX562">
        <v>295890433</v>
      </c>
      <c r="AY562">
        <v>1</v>
      </c>
      <c r="AZ562">
        <v>0</v>
      </c>
      <c r="BA562">
        <v>834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3881.1648</v>
      </c>
      <c r="BL562">
        <v>2447.2576000000004</v>
      </c>
      <c r="BM562">
        <v>0</v>
      </c>
      <c r="BN562">
        <v>0</v>
      </c>
      <c r="BO562">
        <v>5.12</v>
      </c>
      <c r="BP562">
        <v>1</v>
      </c>
      <c r="BQ562">
        <v>0</v>
      </c>
      <c r="BR562">
        <v>2910.8735999999999</v>
      </c>
      <c r="BS562">
        <v>1835.4431999999999</v>
      </c>
      <c r="BT562">
        <v>0</v>
      </c>
      <c r="BU562">
        <v>0</v>
      </c>
      <c r="BV562">
        <v>3.84</v>
      </c>
      <c r="BW562">
        <v>1</v>
      </c>
      <c r="CV562">
        <v>0</v>
      </c>
      <c r="CW562">
        <f>ROUND(Y562*Source!I168*DO562,7)</f>
        <v>3.84</v>
      </c>
      <c r="CX562">
        <f>ROUND(Y562*Source!I168,7)</f>
        <v>3.84</v>
      </c>
      <c r="CY562">
        <f t="shared" si="512"/>
        <v>758.04</v>
      </c>
      <c r="CZ562">
        <f t="shared" si="513"/>
        <v>758.04</v>
      </c>
      <c r="DA562">
        <f t="shared" si="514"/>
        <v>1</v>
      </c>
      <c r="DB562">
        <f t="shared" si="509"/>
        <v>2910.87</v>
      </c>
      <c r="DC562">
        <f t="shared" si="510"/>
        <v>1835.4449999999999</v>
      </c>
      <c r="DD562" t="s">
        <v>3</v>
      </c>
      <c r="DE562" t="s">
        <v>3</v>
      </c>
      <c r="DF562">
        <f t="shared" si="511"/>
        <v>0</v>
      </c>
      <c r="DG562">
        <f>ROUND(ROUND(AF562,2)*CX562,2)</f>
        <v>2910.87</v>
      </c>
      <c r="DH562">
        <f t="shared" si="476"/>
        <v>1835.44</v>
      </c>
      <c r="DI562">
        <f t="shared" si="503"/>
        <v>0</v>
      </c>
      <c r="DJ562">
        <f t="shared" si="515"/>
        <v>4746.3099999999995</v>
      </c>
      <c r="DK562">
        <v>1</v>
      </c>
      <c r="DL562" t="s">
        <v>1078</v>
      </c>
      <c r="DM562">
        <v>4</v>
      </c>
      <c r="DN562" t="s">
        <v>1062</v>
      </c>
      <c r="DO562">
        <v>1</v>
      </c>
    </row>
    <row r="563" spans="1:119" x14ac:dyDescent="0.2">
      <c r="A563">
        <f>ROW(Source!A168)</f>
        <v>168</v>
      </c>
      <c r="B563">
        <v>295887217</v>
      </c>
      <c r="C563">
        <v>295890416</v>
      </c>
      <c r="D563">
        <v>277945914</v>
      </c>
      <c r="E563">
        <v>1</v>
      </c>
      <c r="F563">
        <v>1</v>
      </c>
      <c r="G563">
        <v>1</v>
      </c>
      <c r="H563">
        <v>2</v>
      </c>
      <c r="I563" t="s">
        <v>1079</v>
      </c>
      <c r="J563" t="s">
        <v>1080</v>
      </c>
      <c r="K563" t="s">
        <v>1081</v>
      </c>
      <c r="L563">
        <v>1368</v>
      </c>
      <c r="N563">
        <v>1011</v>
      </c>
      <c r="O563" t="s">
        <v>961</v>
      </c>
      <c r="P563" t="s">
        <v>961</v>
      </c>
      <c r="Q563">
        <v>1</v>
      </c>
      <c r="W563">
        <v>0</v>
      </c>
      <c r="X563">
        <v>-351551180</v>
      </c>
      <c r="Y563">
        <f t="shared" si="508"/>
        <v>5.3249999999999993</v>
      </c>
      <c r="AA563">
        <v>0</v>
      </c>
      <c r="AB563">
        <v>1719.6</v>
      </c>
      <c r="AC563">
        <v>549.32000000000005</v>
      </c>
      <c r="AD563">
        <v>0</v>
      </c>
      <c r="AE563">
        <v>0</v>
      </c>
      <c r="AF563">
        <v>1521.77</v>
      </c>
      <c r="AG563">
        <v>549.32000000000005</v>
      </c>
      <c r="AH563">
        <v>0</v>
      </c>
      <c r="AI563">
        <v>1</v>
      </c>
      <c r="AJ563">
        <v>1.1299999999999999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7.1</v>
      </c>
      <c r="AU563" t="s">
        <v>25</v>
      </c>
      <c r="AV563">
        <v>1</v>
      </c>
      <c r="AW563">
        <v>2</v>
      </c>
      <c r="AX563">
        <v>295890434</v>
      </c>
      <c r="AY563">
        <v>1</v>
      </c>
      <c r="AZ563">
        <v>0</v>
      </c>
      <c r="BA563">
        <v>835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10804.566999999999</v>
      </c>
      <c r="BL563">
        <v>3900.172</v>
      </c>
      <c r="BM563">
        <v>0</v>
      </c>
      <c r="BN563">
        <v>0</v>
      </c>
      <c r="BO563">
        <v>7.1</v>
      </c>
      <c r="BP563">
        <v>1</v>
      </c>
      <c r="BQ563">
        <v>0</v>
      </c>
      <c r="BR563">
        <v>8103.4252499999984</v>
      </c>
      <c r="BS563">
        <v>2925.1289999999999</v>
      </c>
      <c r="BT563">
        <v>0</v>
      </c>
      <c r="BU563">
        <v>0</v>
      </c>
      <c r="BV563">
        <v>5.3249999999999993</v>
      </c>
      <c r="BW563">
        <v>1</v>
      </c>
      <c r="CV563">
        <v>0</v>
      </c>
      <c r="CW563">
        <f>ROUND(Y563*Source!I168*DO563,7)</f>
        <v>5.3250000000000002</v>
      </c>
      <c r="CX563">
        <f>ROUND(Y563*Source!I168,7)</f>
        <v>5.3250000000000002</v>
      </c>
      <c r="CY563">
        <f t="shared" si="512"/>
        <v>1719.6</v>
      </c>
      <c r="CZ563">
        <f t="shared" si="513"/>
        <v>1521.77</v>
      </c>
      <c r="DA563">
        <f t="shared" si="514"/>
        <v>1.1299999999999999</v>
      </c>
      <c r="DB563">
        <f t="shared" si="509"/>
        <v>8103.4274999999998</v>
      </c>
      <c r="DC563">
        <f t="shared" si="510"/>
        <v>2925.1275000000001</v>
      </c>
      <c r="DD563" t="s">
        <v>3</v>
      </c>
      <c r="DE563" t="s">
        <v>3</v>
      </c>
      <c r="DF563">
        <f t="shared" si="511"/>
        <v>0</v>
      </c>
      <c r="DG563">
        <f>ROUND(ROUND(AF563*AJ563,2)*CX563,2)</f>
        <v>9156.8700000000008</v>
      </c>
      <c r="DH563">
        <f t="shared" si="476"/>
        <v>2925.13</v>
      </c>
      <c r="DI563">
        <f t="shared" si="503"/>
        <v>0</v>
      </c>
      <c r="DJ563">
        <f t="shared" si="515"/>
        <v>12082</v>
      </c>
      <c r="DK563">
        <v>1</v>
      </c>
      <c r="DL563" t="s">
        <v>1082</v>
      </c>
      <c r="DM563">
        <v>5</v>
      </c>
      <c r="DN563" t="s">
        <v>1062</v>
      </c>
      <c r="DO563">
        <v>1</v>
      </c>
    </row>
    <row r="564" spans="1:119" x14ac:dyDescent="0.2">
      <c r="A564">
        <f>ROW(Source!A168)</f>
        <v>168</v>
      </c>
      <c r="B564">
        <v>295887217</v>
      </c>
      <c r="C564">
        <v>295890416</v>
      </c>
      <c r="D564">
        <v>277946622</v>
      </c>
      <c r="E564">
        <v>1</v>
      </c>
      <c r="F564">
        <v>1</v>
      </c>
      <c r="G564">
        <v>1</v>
      </c>
      <c r="H564">
        <v>2</v>
      </c>
      <c r="I564" t="s">
        <v>1083</v>
      </c>
      <c r="J564" t="s">
        <v>1084</v>
      </c>
      <c r="K564" t="s">
        <v>1085</v>
      </c>
      <c r="L564">
        <v>1368</v>
      </c>
      <c r="N564">
        <v>1011</v>
      </c>
      <c r="O564" t="s">
        <v>961</v>
      </c>
      <c r="P564" t="s">
        <v>961</v>
      </c>
      <c r="Q564">
        <v>1</v>
      </c>
      <c r="W564">
        <v>0</v>
      </c>
      <c r="X564">
        <v>-733660489</v>
      </c>
      <c r="Y564">
        <f t="shared" si="508"/>
        <v>16.6875</v>
      </c>
      <c r="AA564">
        <v>0</v>
      </c>
      <c r="AB564">
        <v>16.05</v>
      </c>
      <c r="AC564">
        <v>0</v>
      </c>
      <c r="AD564">
        <v>0</v>
      </c>
      <c r="AE564">
        <v>0</v>
      </c>
      <c r="AF564">
        <v>12.74</v>
      </c>
      <c r="AG564">
        <v>0</v>
      </c>
      <c r="AH564">
        <v>0</v>
      </c>
      <c r="AI564">
        <v>1</v>
      </c>
      <c r="AJ564">
        <v>1.26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22.25</v>
      </c>
      <c r="AU564" t="s">
        <v>25</v>
      </c>
      <c r="AV564">
        <v>1</v>
      </c>
      <c r="AW564">
        <v>2</v>
      </c>
      <c r="AX564">
        <v>295890435</v>
      </c>
      <c r="AY564">
        <v>1</v>
      </c>
      <c r="AZ564">
        <v>0</v>
      </c>
      <c r="BA564">
        <v>836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283.46500000000003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0</v>
      </c>
      <c r="BR564">
        <v>212.59875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f>ROUND(Y564*Source!I168*DO564,7)</f>
        <v>0</v>
      </c>
      <c r="CX564">
        <f>ROUND(Y564*Source!I168,7)</f>
        <v>16.6875</v>
      </c>
      <c r="CY564">
        <f t="shared" si="512"/>
        <v>16.05</v>
      </c>
      <c r="CZ564">
        <f t="shared" si="513"/>
        <v>12.74</v>
      </c>
      <c r="DA564">
        <f t="shared" si="514"/>
        <v>1.26</v>
      </c>
      <c r="DB564">
        <f t="shared" si="509"/>
        <v>212.60249999999999</v>
      </c>
      <c r="DC564">
        <f t="shared" si="510"/>
        <v>0</v>
      </c>
      <c r="DD564" t="s">
        <v>3</v>
      </c>
      <c r="DE564" t="s">
        <v>3</v>
      </c>
      <c r="DF564">
        <f t="shared" si="511"/>
        <v>0</v>
      </c>
      <c r="DG564">
        <f>ROUND(ROUND(AF564*AJ564,2)*CX564,2)</f>
        <v>267.83</v>
      </c>
      <c r="DH564">
        <f t="shared" si="476"/>
        <v>0</v>
      </c>
      <c r="DI564">
        <f t="shared" si="503"/>
        <v>0</v>
      </c>
      <c r="DJ564">
        <f t="shared" si="515"/>
        <v>267.83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ROW(Source!A168)</f>
        <v>168</v>
      </c>
      <c r="B565">
        <v>295887217</v>
      </c>
      <c r="C565">
        <v>295890416</v>
      </c>
      <c r="D565">
        <v>277867733</v>
      </c>
      <c r="E565">
        <v>1</v>
      </c>
      <c r="F565">
        <v>1</v>
      </c>
      <c r="G565">
        <v>1</v>
      </c>
      <c r="H565">
        <v>3</v>
      </c>
      <c r="I565" t="s">
        <v>1097</v>
      </c>
      <c r="J565" t="s">
        <v>1098</v>
      </c>
      <c r="K565" t="s">
        <v>1099</v>
      </c>
      <c r="L565">
        <v>1346</v>
      </c>
      <c r="N565">
        <v>1009</v>
      </c>
      <c r="O565" t="s">
        <v>1100</v>
      </c>
      <c r="P565" t="s">
        <v>1100</v>
      </c>
      <c r="Q565">
        <v>1</v>
      </c>
      <c r="W565">
        <v>0</v>
      </c>
      <c r="X565">
        <v>391631581</v>
      </c>
      <c r="Y565">
        <f t="shared" ref="Y565:Y575" si="516">AT565</f>
        <v>37</v>
      </c>
      <c r="AA565">
        <v>195.92</v>
      </c>
      <c r="AB565">
        <v>0</v>
      </c>
      <c r="AC565">
        <v>0</v>
      </c>
      <c r="AD565">
        <v>0</v>
      </c>
      <c r="AE565">
        <v>174.93</v>
      </c>
      <c r="AF565">
        <v>0</v>
      </c>
      <c r="AG565">
        <v>0</v>
      </c>
      <c r="AH565">
        <v>0</v>
      </c>
      <c r="AI565">
        <v>1.1200000000000001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37</v>
      </c>
      <c r="AU565" t="s">
        <v>3</v>
      </c>
      <c r="AV565">
        <v>0</v>
      </c>
      <c r="AW565">
        <v>2</v>
      </c>
      <c r="AX565">
        <v>295890437</v>
      </c>
      <c r="AY565">
        <v>1</v>
      </c>
      <c r="AZ565">
        <v>2048</v>
      </c>
      <c r="BA565">
        <v>838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6472.41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6472.41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ROUND(Y565*Source!I168,7)</f>
        <v>37</v>
      </c>
      <c r="CY565">
        <f>AA565</f>
        <v>195.92</v>
      </c>
      <c r="CZ565">
        <f>AE565</f>
        <v>174.93</v>
      </c>
      <c r="DA565">
        <f>AI565</f>
        <v>1.1200000000000001</v>
      </c>
      <c r="DB565">
        <f>ROUND((ROUND(AT565*CZ565,2)*ROUND(0,7)),6)</f>
        <v>0</v>
      </c>
      <c r="DC565">
        <f t="shared" ref="DC565:DC575" si="517">ROUND(ROUND(AT565*AG565,2),6)</f>
        <v>0</v>
      </c>
      <c r="DD565" t="s">
        <v>24</v>
      </c>
      <c r="DE565" t="s">
        <v>3</v>
      </c>
      <c r="DF565">
        <f>ROUND((ROUND(AE565*AI565,2)*ROUND(0,7))*CX565,2)</f>
        <v>0</v>
      </c>
      <c r="DG565">
        <f>ROUND((ROUND(AF565,2)*ROUND(0,7))*CX565,2)</f>
        <v>0</v>
      </c>
      <c r="DH565">
        <f t="shared" si="476"/>
        <v>0</v>
      </c>
      <c r="DI565">
        <f>ROUND((ROUND(AH565,2)*ROUND(0,7))*CX565,2)</f>
        <v>0</v>
      </c>
      <c r="DJ565">
        <f>DF565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ROW(Source!A168)</f>
        <v>168</v>
      </c>
      <c r="B566">
        <v>295887217</v>
      </c>
      <c r="C566">
        <v>295890416</v>
      </c>
      <c r="D566">
        <v>277879101</v>
      </c>
      <c r="E566">
        <v>1</v>
      </c>
      <c r="F566">
        <v>1</v>
      </c>
      <c r="G566">
        <v>1</v>
      </c>
      <c r="H566">
        <v>3</v>
      </c>
      <c r="I566" t="s">
        <v>1101</v>
      </c>
      <c r="J566" t="s">
        <v>1102</v>
      </c>
      <c r="K566" t="s">
        <v>1103</v>
      </c>
      <c r="L566">
        <v>1348</v>
      </c>
      <c r="N566">
        <v>1009</v>
      </c>
      <c r="O566" t="s">
        <v>651</v>
      </c>
      <c r="P566" t="s">
        <v>651</v>
      </c>
      <c r="Q566">
        <v>1000</v>
      </c>
      <c r="W566">
        <v>0</v>
      </c>
      <c r="X566">
        <v>-1545627606</v>
      </c>
      <c r="Y566">
        <f t="shared" si="516"/>
        <v>0.02</v>
      </c>
      <c r="AA566">
        <v>94998.73</v>
      </c>
      <c r="AB566">
        <v>0</v>
      </c>
      <c r="AC566">
        <v>0</v>
      </c>
      <c r="AD566">
        <v>0</v>
      </c>
      <c r="AE566">
        <v>88783.86</v>
      </c>
      <c r="AF566">
        <v>0</v>
      </c>
      <c r="AG566">
        <v>0</v>
      </c>
      <c r="AH566">
        <v>0</v>
      </c>
      <c r="AI566">
        <v>1.07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0.02</v>
      </c>
      <c r="AU566" t="s">
        <v>3</v>
      </c>
      <c r="AV566">
        <v>0</v>
      </c>
      <c r="AW566">
        <v>2</v>
      </c>
      <c r="AX566">
        <v>295890438</v>
      </c>
      <c r="AY566">
        <v>1</v>
      </c>
      <c r="AZ566">
        <v>2048</v>
      </c>
      <c r="BA566">
        <v>839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1775.6772000000001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1775.6772000000001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ROUND(Y566*Source!I168,7)</f>
        <v>0.02</v>
      </c>
      <c r="CY566">
        <f>AA566</f>
        <v>94998.73</v>
      </c>
      <c r="CZ566">
        <f>AE566</f>
        <v>88783.86</v>
      </c>
      <c r="DA566">
        <f>AI566</f>
        <v>1.07</v>
      </c>
      <c r="DB566">
        <f>ROUND((ROUND(AT566*CZ566,2)*ROUND(0,7)),6)</f>
        <v>0</v>
      </c>
      <c r="DC566">
        <f t="shared" si="517"/>
        <v>0</v>
      </c>
      <c r="DD566" t="s">
        <v>24</v>
      </c>
      <c r="DE566" t="s">
        <v>3</v>
      </c>
      <c r="DF566">
        <f>ROUND((ROUND(AE566*AI566,2)*ROUND(0,7))*CX566,2)</f>
        <v>0</v>
      </c>
      <c r="DG566">
        <f>ROUND((ROUND(AF566,2)*ROUND(0,7))*CX566,2)</f>
        <v>0</v>
      </c>
      <c r="DH566">
        <f t="shared" si="476"/>
        <v>0</v>
      </c>
      <c r="DI566">
        <f>ROUND((ROUND(AH566,2)*ROUND(0,7))*CX566,2)</f>
        <v>0</v>
      </c>
      <c r="DJ566">
        <f>DF566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ROW(Source!A168)</f>
        <v>168</v>
      </c>
      <c r="B567">
        <v>295887217</v>
      </c>
      <c r="C567">
        <v>295890416</v>
      </c>
      <c r="D567">
        <v>277882333</v>
      </c>
      <c r="E567">
        <v>1</v>
      </c>
      <c r="F567">
        <v>1</v>
      </c>
      <c r="G567">
        <v>1</v>
      </c>
      <c r="H567">
        <v>3</v>
      </c>
      <c r="I567" t="s">
        <v>1104</v>
      </c>
      <c r="J567" t="s">
        <v>1105</v>
      </c>
      <c r="K567" t="s">
        <v>1106</v>
      </c>
      <c r="L567">
        <v>1339</v>
      </c>
      <c r="N567">
        <v>1007</v>
      </c>
      <c r="O567" t="s">
        <v>463</v>
      </c>
      <c r="P567" t="s">
        <v>463</v>
      </c>
      <c r="Q567">
        <v>1</v>
      </c>
      <c r="W567">
        <v>0</v>
      </c>
      <c r="X567">
        <v>-1526077716</v>
      </c>
      <c r="Y567">
        <f t="shared" si="516"/>
        <v>3.34</v>
      </c>
      <c r="AA567">
        <v>7176.21</v>
      </c>
      <c r="AB567">
        <v>0</v>
      </c>
      <c r="AC567">
        <v>0</v>
      </c>
      <c r="AD567">
        <v>0</v>
      </c>
      <c r="AE567">
        <v>6294.92</v>
      </c>
      <c r="AF567">
        <v>0</v>
      </c>
      <c r="AG567">
        <v>0</v>
      </c>
      <c r="AH567">
        <v>0</v>
      </c>
      <c r="AI567">
        <v>1.1399999999999999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3.34</v>
      </c>
      <c r="AU567" t="s">
        <v>3</v>
      </c>
      <c r="AV567">
        <v>0</v>
      </c>
      <c r="AW567">
        <v>2</v>
      </c>
      <c r="AX567">
        <v>295890439</v>
      </c>
      <c r="AY567">
        <v>1</v>
      </c>
      <c r="AZ567">
        <v>2048</v>
      </c>
      <c r="BA567">
        <v>840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21025.032800000001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21025.032800000001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ROUND(Y567*Source!I168,7)</f>
        <v>3.34</v>
      </c>
      <c r="CY567">
        <f>AA567</f>
        <v>7176.21</v>
      </c>
      <c r="CZ567">
        <f>AE567</f>
        <v>6294.92</v>
      </c>
      <c r="DA567">
        <f>AI567</f>
        <v>1.1399999999999999</v>
      </c>
      <c r="DB567">
        <f>ROUND((ROUND(AT567*CZ567,2)*ROUND(0,7)),6)</f>
        <v>0</v>
      </c>
      <c r="DC567">
        <f t="shared" si="517"/>
        <v>0</v>
      </c>
      <c r="DD567" t="s">
        <v>24</v>
      </c>
      <c r="DE567" t="s">
        <v>3</v>
      </c>
      <c r="DF567">
        <f>ROUND((ROUND(AE567*AI567,2)*ROUND(0,7))*CX567,2)</f>
        <v>0</v>
      </c>
      <c r="DG567">
        <f>ROUND((ROUND(AF567,2)*ROUND(0,7))*CX567,2)</f>
        <v>0</v>
      </c>
      <c r="DH567">
        <f t="shared" si="476"/>
        <v>0</v>
      </c>
      <c r="DI567">
        <f>ROUND((ROUND(AH567,2)*ROUND(0,7))*CX567,2)</f>
        <v>0</v>
      </c>
      <c r="DJ567">
        <f>DF567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ROW(Source!A169)</f>
        <v>169</v>
      </c>
      <c r="B568">
        <v>295887217</v>
      </c>
      <c r="C568">
        <v>295890443</v>
      </c>
      <c r="D568">
        <v>277560289</v>
      </c>
      <c r="E568">
        <v>109</v>
      </c>
      <c r="F568">
        <v>1</v>
      </c>
      <c r="G568">
        <v>1</v>
      </c>
      <c r="H568">
        <v>1</v>
      </c>
      <c r="I568" t="s">
        <v>1092</v>
      </c>
      <c r="J568" t="s">
        <v>3</v>
      </c>
      <c r="K568" t="s">
        <v>1093</v>
      </c>
      <c r="L568">
        <v>1191</v>
      </c>
      <c r="N568">
        <v>1013</v>
      </c>
      <c r="O568" t="s">
        <v>1062</v>
      </c>
      <c r="P568" t="s">
        <v>1062</v>
      </c>
      <c r="Q568">
        <v>1</v>
      </c>
      <c r="W568">
        <v>0</v>
      </c>
      <c r="X568">
        <v>1893946532</v>
      </c>
      <c r="Y568">
        <f t="shared" si="516"/>
        <v>261</v>
      </c>
      <c r="AA568">
        <v>0</v>
      </c>
      <c r="AB568">
        <v>0</v>
      </c>
      <c r="AC568">
        <v>0</v>
      </c>
      <c r="AD568">
        <v>451.23</v>
      </c>
      <c r="AE568">
        <v>0</v>
      </c>
      <c r="AF568">
        <v>0</v>
      </c>
      <c r="AG568">
        <v>0</v>
      </c>
      <c r="AH568">
        <v>451.23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261</v>
      </c>
      <c r="AU568" t="s">
        <v>3</v>
      </c>
      <c r="AV568">
        <v>1</v>
      </c>
      <c r="AW568">
        <v>2</v>
      </c>
      <c r="AX568">
        <v>295890455</v>
      </c>
      <c r="AY568">
        <v>1</v>
      </c>
      <c r="AZ568">
        <v>0</v>
      </c>
      <c r="BA568">
        <v>844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117771.03</v>
      </c>
      <c r="BN568">
        <v>261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117771.03</v>
      </c>
      <c r="BU568">
        <v>261</v>
      </c>
      <c r="BV568">
        <v>0</v>
      </c>
      <c r="BW568">
        <v>1</v>
      </c>
      <c r="CU568">
        <f>ROUND(AT568*Source!I169*AH568*AL568,2)</f>
        <v>117771.03</v>
      </c>
      <c r="CV568">
        <f>ROUND(Y568*Source!I169,7)</f>
        <v>261</v>
      </c>
      <c r="CW568">
        <v>0</v>
      </c>
      <c r="CX568">
        <f>ROUND(Y568*Source!I169,7)</f>
        <v>261</v>
      </c>
      <c r="CY568">
        <f>AD568</f>
        <v>451.23</v>
      </c>
      <c r="CZ568">
        <f>AH568</f>
        <v>451.23</v>
      </c>
      <c r="DA568">
        <f>AL568</f>
        <v>1</v>
      </c>
      <c r="DB568">
        <f t="shared" ref="DB568:DB575" si="518">ROUND(ROUND(AT568*CZ568,2),6)</f>
        <v>117771.03</v>
      </c>
      <c r="DC568">
        <f t="shared" si="517"/>
        <v>0</v>
      </c>
      <c r="DD568" t="s">
        <v>3</v>
      </c>
      <c r="DE568" t="s">
        <v>3</v>
      </c>
      <c r="DF568">
        <f t="shared" ref="DF568:DF575" si="519">ROUND(ROUND(AE568,2)*CX568,2)</f>
        <v>0</v>
      </c>
      <c r="DG568">
        <f>ROUND(ROUND(AF568,2)*CX568,2)</f>
        <v>0</v>
      </c>
      <c r="DH568">
        <f t="shared" si="476"/>
        <v>0</v>
      </c>
      <c r="DI568">
        <f t="shared" ref="DI568:DI586" si="520">ROUND(ROUND(AH568,2)*CX568,2)</f>
        <v>117771.03</v>
      </c>
      <c r="DJ568">
        <f>DI568</f>
        <v>117771.03</v>
      </c>
      <c r="DK568">
        <v>1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ROW(Source!A169)</f>
        <v>169</v>
      </c>
      <c r="B569">
        <v>295887217</v>
      </c>
      <c r="C569">
        <v>295890443</v>
      </c>
      <c r="D569">
        <v>277560491</v>
      </c>
      <c r="E569">
        <v>109</v>
      </c>
      <c r="F569">
        <v>1</v>
      </c>
      <c r="G569">
        <v>1</v>
      </c>
      <c r="H569">
        <v>1</v>
      </c>
      <c r="I569" t="s">
        <v>1063</v>
      </c>
      <c r="J569" t="s">
        <v>3</v>
      </c>
      <c r="K569" t="s">
        <v>1064</v>
      </c>
      <c r="L569">
        <v>1191</v>
      </c>
      <c r="N569">
        <v>1013</v>
      </c>
      <c r="O569" t="s">
        <v>1062</v>
      </c>
      <c r="P569" t="s">
        <v>1062</v>
      </c>
      <c r="Q569">
        <v>1</v>
      </c>
      <c r="W569">
        <v>0</v>
      </c>
      <c r="X569">
        <v>-1417349443</v>
      </c>
      <c r="Y569">
        <f t="shared" si="516"/>
        <v>63.42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63.42</v>
      </c>
      <c r="AU569" t="s">
        <v>3</v>
      </c>
      <c r="AV569">
        <v>2</v>
      </c>
      <c r="AW569">
        <v>2</v>
      </c>
      <c r="AX569">
        <v>295890456</v>
      </c>
      <c r="AY569">
        <v>1</v>
      </c>
      <c r="AZ569">
        <v>0</v>
      </c>
      <c r="BA569">
        <v>845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ROUND(Y569*Source!I169,7)</f>
        <v>63.42</v>
      </c>
      <c r="CY569">
        <f>AD569</f>
        <v>0</v>
      </c>
      <c r="CZ569">
        <f>AH569</f>
        <v>0</v>
      </c>
      <c r="DA569">
        <f>AL569</f>
        <v>1</v>
      </c>
      <c r="DB569">
        <f t="shared" si="518"/>
        <v>0</v>
      </c>
      <c r="DC569">
        <f t="shared" si="517"/>
        <v>0</v>
      </c>
      <c r="DD569" t="s">
        <v>3</v>
      </c>
      <c r="DE569" t="s">
        <v>3</v>
      </c>
      <c r="DF569">
        <f t="shared" si="519"/>
        <v>0</v>
      </c>
      <c r="DG569">
        <f>ROUND(ROUND(AF569,2)*CX569,2)</f>
        <v>0</v>
      </c>
      <c r="DH569">
        <f t="shared" si="476"/>
        <v>0</v>
      </c>
      <c r="DI569">
        <f t="shared" si="520"/>
        <v>0</v>
      </c>
      <c r="DJ569">
        <f>DI569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ROW(Source!A169)</f>
        <v>169</v>
      </c>
      <c r="B570">
        <v>295887217</v>
      </c>
      <c r="C570">
        <v>295890443</v>
      </c>
      <c r="D570">
        <v>277944475</v>
      </c>
      <c r="E570">
        <v>1</v>
      </c>
      <c r="F570">
        <v>1</v>
      </c>
      <c r="G570">
        <v>1</v>
      </c>
      <c r="H570">
        <v>2</v>
      </c>
      <c r="I570" t="s">
        <v>1094</v>
      </c>
      <c r="J570" t="s">
        <v>1095</v>
      </c>
      <c r="K570" t="s">
        <v>1096</v>
      </c>
      <c r="L570">
        <v>1368</v>
      </c>
      <c r="N570">
        <v>1011</v>
      </c>
      <c r="O570" t="s">
        <v>961</v>
      </c>
      <c r="P570" t="s">
        <v>961</v>
      </c>
      <c r="Q570">
        <v>1</v>
      </c>
      <c r="W570">
        <v>0</v>
      </c>
      <c r="X570">
        <v>1538471049</v>
      </c>
      <c r="Y570">
        <f t="shared" si="516"/>
        <v>25.6</v>
      </c>
      <c r="AA570">
        <v>0</v>
      </c>
      <c r="AB570">
        <v>914.33</v>
      </c>
      <c r="AC570">
        <v>549.32000000000005</v>
      </c>
      <c r="AD570">
        <v>0</v>
      </c>
      <c r="AE570">
        <v>0</v>
      </c>
      <c r="AF570">
        <v>774.86</v>
      </c>
      <c r="AG570">
        <v>549.32000000000005</v>
      </c>
      <c r="AH570">
        <v>0</v>
      </c>
      <c r="AI570">
        <v>1</v>
      </c>
      <c r="AJ570">
        <v>1.18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25.6</v>
      </c>
      <c r="AU570" t="s">
        <v>3</v>
      </c>
      <c r="AV570">
        <v>1</v>
      </c>
      <c r="AW570">
        <v>2</v>
      </c>
      <c r="AX570">
        <v>295890457</v>
      </c>
      <c r="AY570">
        <v>1</v>
      </c>
      <c r="AZ570">
        <v>0</v>
      </c>
      <c r="BA570">
        <v>846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19836.416000000001</v>
      </c>
      <c r="BL570">
        <v>14062.592000000002</v>
      </c>
      <c r="BM570">
        <v>0</v>
      </c>
      <c r="BN570">
        <v>0</v>
      </c>
      <c r="BO570">
        <v>25.6</v>
      </c>
      <c r="BP570">
        <v>1</v>
      </c>
      <c r="BQ570">
        <v>0</v>
      </c>
      <c r="BR570">
        <v>19836.416000000001</v>
      </c>
      <c r="BS570">
        <v>14062.592000000002</v>
      </c>
      <c r="BT570">
        <v>0</v>
      </c>
      <c r="BU570">
        <v>0</v>
      </c>
      <c r="BV570">
        <v>25.6</v>
      </c>
      <c r="BW570">
        <v>1</v>
      </c>
      <c r="CV570">
        <v>0</v>
      </c>
      <c r="CW570">
        <f>ROUND(Y570*Source!I169*DO570,7)</f>
        <v>25.6</v>
      </c>
      <c r="CX570">
        <f>ROUND(Y570*Source!I169,7)</f>
        <v>25.6</v>
      </c>
      <c r="CY570">
        <f t="shared" ref="CY570:CY575" si="521">AB570</f>
        <v>914.33</v>
      </c>
      <c r="CZ570">
        <f t="shared" ref="CZ570:CZ575" si="522">AF570</f>
        <v>774.86</v>
      </c>
      <c r="DA570">
        <f t="shared" ref="DA570:DA575" si="523">AJ570</f>
        <v>1.18</v>
      </c>
      <c r="DB570">
        <f t="shared" si="518"/>
        <v>19836.419999999998</v>
      </c>
      <c r="DC570">
        <f t="shared" si="517"/>
        <v>14062.59</v>
      </c>
      <c r="DD570" t="s">
        <v>3</v>
      </c>
      <c r="DE570" t="s">
        <v>3</v>
      </c>
      <c r="DF570">
        <f t="shared" si="519"/>
        <v>0</v>
      </c>
      <c r="DG570">
        <f>ROUND(ROUND(AF570*AJ570,2)*CX570,2)</f>
        <v>23406.85</v>
      </c>
      <c r="DH570">
        <f t="shared" si="476"/>
        <v>14062.59</v>
      </c>
      <c r="DI570">
        <f t="shared" si="520"/>
        <v>0</v>
      </c>
      <c r="DJ570">
        <f t="shared" ref="DJ570:DJ575" si="524">DG570+DH570</f>
        <v>37469.440000000002</v>
      </c>
      <c r="DK570">
        <v>1</v>
      </c>
      <c r="DL570" t="s">
        <v>1082</v>
      </c>
      <c r="DM570">
        <v>5</v>
      </c>
      <c r="DN570" t="s">
        <v>1062</v>
      </c>
      <c r="DO570">
        <v>1</v>
      </c>
    </row>
    <row r="571" spans="1:119" x14ac:dyDescent="0.2">
      <c r="A571">
        <f>ROW(Source!A169)</f>
        <v>169</v>
      </c>
      <c r="B571">
        <v>295887217</v>
      </c>
      <c r="C571">
        <v>295890443</v>
      </c>
      <c r="D571">
        <v>277944871</v>
      </c>
      <c r="E571">
        <v>1</v>
      </c>
      <c r="F571">
        <v>1</v>
      </c>
      <c r="G571">
        <v>1</v>
      </c>
      <c r="H571">
        <v>2</v>
      </c>
      <c r="I571" t="s">
        <v>1065</v>
      </c>
      <c r="J571" t="s">
        <v>1066</v>
      </c>
      <c r="K571" t="s">
        <v>1067</v>
      </c>
      <c r="L571">
        <v>1368</v>
      </c>
      <c r="N571">
        <v>1011</v>
      </c>
      <c r="O571" t="s">
        <v>961</v>
      </c>
      <c r="P571" t="s">
        <v>961</v>
      </c>
      <c r="Q571">
        <v>1</v>
      </c>
      <c r="W571">
        <v>0</v>
      </c>
      <c r="X571">
        <v>426515882</v>
      </c>
      <c r="Y571">
        <f t="shared" si="516"/>
        <v>0.9</v>
      </c>
      <c r="AA571">
        <v>0</v>
      </c>
      <c r="AB571">
        <v>1233.46</v>
      </c>
      <c r="AC571">
        <v>642.05999999999995</v>
      </c>
      <c r="AD571">
        <v>0</v>
      </c>
      <c r="AE571">
        <v>0</v>
      </c>
      <c r="AF571">
        <v>1233.46</v>
      </c>
      <c r="AG571">
        <v>642.05999999999995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0.9</v>
      </c>
      <c r="AU571" t="s">
        <v>3</v>
      </c>
      <c r="AV571">
        <v>1</v>
      </c>
      <c r="AW571">
        <v>2</v>
      </c>
      <c r="AX571">
        <v>295890458</v>
      </c>
      <c r="AY571">
        <v>1</v>
      </c>
      <c r="AZ571">
        <v>0</v>
      </c>
      <c r="BA571">
        <v>847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1110.114</v>
      </c>
      <c r="BL571">
        <v>577.85399999999993</v>
      </c>
      <c r="BM571">
        <v>0</v>
      </c>
      <c r="BN571">
        <v>0</v>
      </c>
      <c r="BO571">
        <v>0.9</v>
      </c>
      <c r="BP571">
        <v>1</v>
      </c>
      <c r="BQ571">
        <v>0</v>
      </c>
      <c r="BR571">
        <v>1110.114</v>
      </c>
      <c r="BS571">
        <v>577.85399999999993</v>
      </c>
      <c r="BT571">
        <v>0</v>
      </c>
      <c r="BU571">
        <v>0</v>
      </c>
      <c r="BV571">
        <v>0.9</v>
      </c>
      <c r="BW571">
        <v>1</v>
      </c>
      <c r="CV571">
        <v>0</v>
      </c>
      <c r="CW571">
        <f>ROUND(Y571*Source!I169*DO571,7)</f>
        <v>0.9</v>
      </c>
      <c r="CX571">
        <f>ROUND(Y571*Source!I169,7)</f>
        <v>0.9</v>
      </c>
      <c r="CY571">
        <f t="shared" si="521"/>
        <v>1233.46</v>
      </c>
      <c r="CZ571">
        <f t="shared" si="522"/>
        <v>1233.46</v>
      </c>
      <c r="DA571">
        <f t="shared" si="523"/>
        <v>1</v>
      </c>
      <c r="DB571">
        <f t="shared" si="518"/>
        <v>1110.1099999999999</v>
      </c>
      <c r="DC571">
        <f t="shared" si="517"/>
        <v>577.85</v>
      </c>
      <c r="DD571" t="s">
        <v>3</v>
      </c>
      <c r="DE571" t="s">
        <v>3</v>
      </c>
      <c r="DF571">
        <f t="shared" si="519"/>
        <v>0</v>
      </c>
      <c r="DG571">
        <f>ROUND(ROUND(AF571,2)*CX571,2)</f>
        <v>1110.1099999999999</v>
      </c>
      <c r="DH571">
        <f t="shared" si="476"/>
        <v>577.85</v>
      </c>
      <c r="DI571">
        <f t="shared" si="520"/>
        <v>0</v>
      </c>
      <c r="DJ571">
        <f t="shared" si="524"/>
        <v>1687.96</v>
      </c>
      <c r="DK571">
        <v>1</v>
      </c>
      <c r="DL571" t="s">
        <v>1068</v>
      </c>
      <c r="DM571">
        <v>6</v>
      </c>
      <c r="DN571" t="s">
        <v>1062</v>
      </c>
      <c r="DO571">
        <v>1</v>
      </c>
    </row>
    <row r="572" spans="1:119" x14ac:dyDescent="0.2">
      <c r="A572">
        <f>ROW(Source!A169)</f>
        <v>169</v>
      </c>
      <c r="B572">
        <v>295887217</v>
      </c>
      <c r="C572">
        <v>295890443</v>
      </c>
      <c r="D572">
        <v>277945779</v>
      </c>
      <c r="E572">
        <v>1</v>
      </c>
      <c r="F572">
        <v>1</v>
      </c>
      <c r="G572">
        <v>1</v>
      </c>
      <c r="H572">
        <v>2</v>
      </c>
      <c r="I572" t="s">
        <v>1072</v>
      </c>
      <c r="J572" t="s">
        <v>1073</v>
      </c>
      <c r="K572" t="s">
        <v>1074</v>
      </c>
      <c r="L572">
        <v>1368</v>
      </c>
      <c r="N572">
        <v>1011</v>
      </c>
      <c r="O572" t="s">
        <v>961</v>
      </c>
      <c r="P572" t="s">
        <v>961</v>
      </c>
      <c r="Q572">
        <v>1</v>
      </c>
      <c r="W572">
        <v>0</v>
      </c>
      <c r="X572">
        <v>-1301021868</v>
      </c>
      <c r="Y572">
        <f t="shared" si="516"/>
        <v>24.7</v>
      </c>
      <c r="AA572">
        <v>0</v>
      </c>
      <c r="AB572">
        <v>1274.48</v>
      </c>
      <c r="AC572">
        <v>642.05999999999995</v>
      </c>
      <c r="AD572">
        <v>0</v>
      </c>
      <c r="AE572">
        <v>0</v>
      </c>
      <c r="AF572">
        <v>1070.99</v>
      </c>
      <c r="AG572">
        <v>642.05999999999995</v>
      </c>
      <c r="AH572">
        <v>0</v>
      </c>
      <c r="AI572">
        <v>1</v>
      </c>
      <c r="AJ572">
        <v>1.19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24.7</v>
      </c>
      <c r="AU572" t="s">
        <v>3</v>
      </c>
      <c r="AV572">
        <v>1</v>
      </c>
      <c r="AW572">
        <v>2</v>
      </c>
      <c r="AX572">
        <v>295890459</v>
      </c>
      <c r="AY572">
        <v>1</v>
      </c>
      <c r="AZ572">
        <v>0</v>
      </c>
      <c r="BA572">
        <v>848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26453.452999999998</v>
      </c>
      <c r="BL572">
        <v>15858.881999999998</v>
      </c>
      <c r="BM572">
        <v>0</v>
      </c>
      <c r="BN572">
        <v>0</v>
      </c>
      <c r="BO572">
        <v>24.7</v>
      </c>
      <c r="BP572">
        <v>1</v>
      </c>
      <c r="BQ572">
        <v>0</v>
      </c>
      <c r="BR572">
        <v>26453.452999999998</v>
      </c>
      <c r="BS572">
        <v>15858.881999999998</v>
      </c>
      <c r="BT572">
        <v>0</v>
      </c>
      <c r="BU572">
        <v>0</v>
      </c>
      <c r="BV572">
        <v>24.7</v>
      </c>
      <c r="BW572">
        <v>1</v>
      </c>
      <c r="CV572">
        <v>0</v>
      </c>
      <c r="CW572">
        <f>ROUND(Y572*Source!I169*DO572,7)</f>
        <v>24.7</v>
      </c>
      <c r="CX572">
        <f>ROUND(Y572*Source!I169,7)</f>
        <v>24.7</v>
      </c>
      <c r="CY572">
        <f t="shared" si="521"/>
        <v>1274.48</v>
      </c>
      <c r="CZ572">
        <f t="shared" si="522"/>
        <v>1070.99</v>
      </c>
      <c r="DA572">
        <f t="shared" si="523"/>
        <v>1.19</v>
      </c>
      <c r="DB572">
        <f t="shared" si="518"/>
        <v>26453.45</v>
      </c>
      <c r="DC572">
        <f t="shared" si="517"/>
        <v>15858.88</v>
      </c>
      <c r="DD572" t="s">
        <v>3</v>
      </c>
      <c r="DE572" t="s">
        <v>3</v>
      </c>
      <c r="DF572">
        <f t="shared" si="519"/>
        <v>0</v>
      </c>
      <c r="DG572">
        <f>ROUND(ROUND(AF572*AJ572,2)*CX572,2)</f>
        <v>31479.66</v>
      </c>
      <c r="DH572">
        <f t="shared" si="476"/>
        <v>15858.88</v>
      </c>
      <c r="DI572">
        <f t="shared" si="520"/>
        <v>0</v>
      </c>
      <c r="DJ572">
        <f t="shared" si="524"/>
        <v>47338.54</v>
      </c>
      <c r="DK572">
        <v>1</v>
      </c>
      <c r="DL572" t="s">
        <v>1068</v>
      </c>
      <c r="DM572">
        <v>6</v>
      </c>
      <c r="DN572" t="s">
        <v>1062</v>
      </c>
      <c r="DO572">
        <v>1</v>
      </c>
    </row>
    <row r="573" spans="1:119" x14ac:dyDescent="0.2">
      <c r="A573">
        <f>ROW(Source!A169)</f>
        <v>169</v>
      </c>
      <c r="B573">
        <v>295887217</v>
      </c>
      <c r="C573">
        <v>295890443</v>
      </c>
      <c r="D573">
        <v>277945806</v>
      </c>
      <c r="E573">
        <v>1</v>
      </c>
      <c r="F573">
        <v>1</v>
      </c>
      <c r="G573">
        <v>1</v>
      </c>
      <c r="H573">
        <v>2</v>
      </c>
      <c r="I573" t="s">
        <v>1075</v>
      </c>
      <c r="J573" t="s">
        <v>1076</v>
      </c>
      <c r="K573" t="s">
        <v>1077</v>
      </c>
      <c r="L573">
        <v>1368</v>
      </c>
      <c r="N573">
        <v>1011</v>
      </c>
      <c r="O573" t="s">
        <v>961</v>
      </c>
      <c r="P573" t="s">
        <v>961</v>
      </c>
      <c r="Q573">
        <v>1</v>
      </c>
      <c r="W573">
        <v>0</v>
      </c>
      <c r="X573">
        <v>1745550372</v>
      </c>
      <c r="Y573">
        <f t="shared" si="516"/>
        <v>5.12</v>
      </c>
      <c r="AA573">
        <v>0</v>
      </c>
      <c r="AB573">
        <v>758.04</v>
      </c>
      <c r="AC573">
        <v>477.98</v>
      </c>
      <c r="AD573">
        <v>0</v>
      </c>
      <c r="AE573">
        <v>0</v>
      </c>
      <c r="AF573">
        <v>758.04</v>
      </c>
      <c r="AG573">
        <v>477.98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5.12</v>
      </c>
      <c r="AU573" t="s">
        <v>3</v>
      </c>
      <c r="AV573">
        <v>1</v>
      </c>
      <c r="AW573">
        <v>2</v>
      </c>
      <c r="AX573">
        <v>295890460</v>
      </c>
      <c r="AY573">
        <v>1</v>
      </c>
      <c r="AZ573">
        <v>0</v>
      </c>
      <c r="BA573">
        <v>849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3881.1648</v>
      </c>
      <c r="BL573">
        <v>2447.2576000000004</v>
      </c>
      <c r="BM573">
        <v>0</v>
      </c>
      <c r="BN573">
        <v>0</v>
      </c>
      <c r="BO573">
        <v>5.12</v>
      </c>
      <c r="BP573">
        <v>1</v>
      </c>
      <c r="BQ573">
        <v>0</v>
      </c>
      <c r="BR573">
        <v>3881.1648</v>
      </c>
      <c r="BS573">
        <v>2447.2576000000004</v>
      </c>
      <c r="BT573">
        <v>0</v>
      </c>
      <c r="BU573">
        <v>0</v>
      </c>
      <c r="BV573">
        <v>5.12</v>
      </c>
      <c r="BW573">
        <v>1</v>
      </c>
      <c r="CV573">
        <v>0</v>
      </c>
      <c r="CW573">
        <f>ROUND(Y573*Source!I169*DO573,7)</f>
        <v>5.12</v>
      </c>
      <c r="CX573">
        <f>ROUND(Y573*Source!I169,7)</f>
        <v>5.12</v>
      </c>
      <c r="CY573">
        <f t="shared" si="521"/>
        <v>758.04</v>
      </c>
      <c r="CZ573">
        <f t="shared" si="522"/>
        <v>758.04</v>
      </c>
      <c r="DA573">
        <f t="shared" si="523"/>
        <v>1</v>
      </c>
      <c r="DB573">
        <f t="shared" si="518"/>
        <v>3881.16</v>
      </c>
      <c r="DC573">
        <f t="shared" si="517"/>
        <v>2447.2600000000002</v>
      </c>
      <c r="DD573" t="s">
        <v>3</v>
      </c>
      <c r="DE573" t="s">
        <v>3</v>
      </c>
      <c r="DF573">
        <f t="shared" si="519"/>
        <v>0</v>
      </c>
      <c r="DG573">
        <f>ROUND(ROUND(AF573,2)*CX573,2)</f>
        <v>3881.16</v>
      </c>
      <c r="DH573">
        <f t="shared" si="476"/>
        <v>2447.2600000000002</v>
      </c>
      <c r="DI573">
        <f t="shared" si="520"/>
        <v>0</v>
      </c>
      <c r="DJ573">
        <f t="shared" si="524"/>
        <v>6328.42</v>
      </c>
      <c r="DK573">
        <v>1</v>
      </c>
      <c r="DL573" t="s">
        <v>1078</v>
      </c>
      <c r="DM573">
        <v>4</v>
      </c>
      <c r="DN573" t="s">
        <v>1062</v>
      </c>
      <c r="DO573">
        <v>1</v>
      </c>
    </row>
    <row r="574" spans="1:119" x14ac:dyDescent="0.2">
      <c r="A574">
        <f>ROW(Source!A169)</f>
        <v>169</v>
      </c>
      <c r="B574">
        <v>295887217</v>
      </c>
      <c r="C574">
        <v>295890443</v>
      </c>
      <c r="D574">
        <v>277945914</v>
      </c>
      <c r="E574">
        <v>1</v>
      </c>
      <c r="F574">
        <v>1</v>
      </c>
      <c r="G574">
        <v>1</v>
      </c>
      <c r="H574">
        <v>2</v>
      </c>
      <c r="I574" t="s">
        <v>1079</v>
      </c>
      <c r="J574" t="s">
        <v>1080</v>
      </c>
      <c r="K574" t="s">
        <v>1081</v>
      </c>
      <c r="L574">
        <v>1368</v>
      </c>
      <c r="N574">
        <v>1011</v>
      </c>
      <c r="O574" t="s">
        <v>961</v>
      </c>
      <c r="P574" t="s">
        <v>961</v>
      </c>
      <c r="Q574">
        <v>1</v>
      </c>
      <c r="W574">
        <v>0</v>
      </c>
      <c r="X574">
        <v>-351551180</v>
      </c>
      <c r="Y574">
        <f t="shared" si="516"/>
        <v>7.1</v>
      </c>
      <c r="AA574">
        <v>0</v>
      </c>
      <c r="AB574">
        <v>1719.6</v>
      </c>
      <c r="AC574">
        <v>549.32000000000005</v>
      </c>
      <c r="AD574">
        <v>0</v>
      </c>
      <c r="AE574">
        <v>0</v>
      </c>
      <c r="AF574">
        <v>1521.77</v>
      </c>
      <c r="AG574">
        <v>549.32000000000005</v>
      </c>
      <c r="AH574">
        <v>0</v>
      </c>
      <c r="AI574">
        <v>1</v>
      </c>
      <c r="AJ574">
        <v>1.1299999999999999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7.1</v>
      </c>
      <c r="AU574" t="s">
        <v>3</v>
      </c>
      <c r="AV574">
        <v>1</v>
      </c>
      <c r="AW574">
        <v>2</v>
      </c>
      <c r="AX574">
        <v>295890461</v>
      </c>
      <c r="AY574">
        <v>1</v>
      </c>
      <c r="AZ574">
        <v>0</v>
      </c>
      <c r="BA574">
        <v>850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10804.566999999999</v>
      </c>
      <c r="BL574">
        <v>3900.172</v>
      </c>
      <c r="BM574">
        <v>0</v>
      </c>
      <c r="BN574">
        <v>0</v>
      </c>
      <c r="BO574">
        <v>7.1</v>
      </c>
      <c r="BP574">
        <v>1</v>
      </c>
      <c r="BQ574">
        <v>0</v>
      </c>
      <c r="BR574">
        <v>10804.566999999999</v>
      </c>
      <c r="BS574">
        <v>3900.172</v>
      </c>
      <c r="BT574">
        <v>0</v>
      </c>
      <c r="BU574">
        <v>0</v>
      </c>
      <c r="BV574">
        <v>7.1</v>
      </c>
      <c r="BW574">
        <v>1</v>
      </c>
      <c r="CV574">
        <v>0</v>
      </c>
      <c r="CW574">
        <f>ROUND(Y574*Source!I169*DO574,7)</f>
        <v>7.1</v>
      </c>
      <c r="CX574">
        <f>ROUND(Y574*Source!I169,7)</f>
        <v>7.1</v>
      </c>
      <c r="CY574">
        <f t="shared" si="521"/>
        <v>1719.6</v>
      </c>
      <c r="CZ574">
        <f t="shared" si="522"/>
        <v>1521.77</v>
      </c>
      <c r="DA574">
        <f t="shared" si="523"/>
        <v>1.1299999999999999</v>
      </c>
      <c r="DB574">
        <f t="shared" si="518"/>
        <v>10804.57</v>
      </c>
      <c r="DC574">
        <f t="shared" si="517"/>
        <v>3900.17</v>
      </c>
      <c r="DD574" t="s">
        <v>3</v>
      </c>
      <c r="DE574" t="s">
        <v>3</v>
      </c>
      <c r="DF574">
        <f t="shared" si="519"/>
        <v>0</v>
      </c>
      <c r="DG574">
        <f>ROUND(ROUND(AF574*AJ574,2)*CX574,2)</f>
        <v>12209.16</v>
      </c>
      <c r="DH574">
        <f t="shared" si="476"/>
        <v>3900.17</v>
      </c>
      <c r="DI574">
        <f t="shared" si="520"/>
        <v>0</v>
      </c>
      <c r="DJ574">
        <f t="shared" si="524"/>
        <v>16109.33</v>
      </c>
      <c r="DK574">
        <v>1</v>
      </c>
      <c r="DL574" t="s">
        <v>1082</v>
      </c>
      <c r="DM574">
        <v>5</v>
      </c>
      <c r="DN574" t="s">
        <v>1062</v>
      </c>
      <c r="DO574">
        <v>1</v>
      </c>
    </row>
    <row r="575" spans="1:119" x14ac:dyDescent="0.2">
      <c r="A575">
        <f>ROW(Source!A169)</f>
        <v>169</v>
      </c>
      <c r="B575">
        <v>295887217</v>
      </c>
      <c r="C575">
        <v>295890443</v>
      </c>
      <c r="D575">
        <v>277946622</v>
      </c>
      <c r="E575">
        <v>1</v>
      </c>
      <c r="F575">
        <v>1</v>
      </c>
      <c r="G575">
        <v>1</v>
      </c>
      <c r="H575">
        <v>2</v>
      </c>
      <c r="I575" t="s">
        <v>1083</v>
      </c>
      <c r="J575" t="s">
        <v>1084</v>
      </c>
      <c r="K575" t="s">
        <v>1085</v>
      </c>
      <c r="L575">
        <v>1368</v>
      </c>
      <c r="N575">
        <v>1011</v>
      </c>
      <c r="O575" t="s">
        <v>961</v>
      </c>
      <c r="P575" t="s">
        <v>961</v>
      </c>
      <c r="Q575">
        <v>1</v>
      </c>
      <c r="W575">
        <v>0</v>
      </c>
      <c r="X575">
        <v>-733660489</v>
      </c>
      <c r="Y575">
        <f t="shared" si="516"/>
        <v>22.25</v>
      </c>
      <c r="AA575">
        <v>0</v>
      </c>
      <c r="AB575">
        <v>16.05</v>
      </c>
      <c r="AC575">
        <v>0</v>
      </c>
      <c r="AD575">
        <v>0</v>
      </c>
      <c r="AE575">
        <v>0</v>
      </c>
      <c r="AF575">
        <v>12.74</v>
      </c>
      <c r="AG575">
        <v>0</v>
      </c>
      <c r="AH575">
        <v>0</v>
      </c>
      <c r="AI575">
        <v>1</v>
      </c>
      <c r="AJ575">
        <v>1.26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22.25</v>
      </c>
      <c r="AU575" t="s">
        <v>3</v>
      </c>
      <c r="AV575">
        <v>1</v>
      </c>
      <c r="AW575">
        <v>2</v>
      </c>
      <c r="AX575">
        <v>295890462</v>
      </c>
      <c r="AY575">
        <v>1</v>
      </c>
      <c r="AZ575">
        <v>0</v>
      </c>
      <c r="BA575">
        <v>851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283.46500000000003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283.46500000000003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f>ROUND(Y575*Source!I169*DO575,7)</f>
        <v>0</v>
      </c>
      <c r="CX575">
        <f>ROUND(Y575*Source!I169,7)</f>
        <v>22.25</v>
      </c>
      <c r="CY575">
        <f t="shared" si="521"/>
        <v>16.05</v>
      </c>
      <c r="CZ575">
        <f t="shared" si="522"/>
        <v>12.74</v>
      </c>
      <c r="DA575">
        <f t="shared" si="523"/>
        <v>1.26</v>
      </c>
      <c r="DB575">
        <f t="shared" si="518"/>
        <v>283.47000000000003</v>
      </c>
      <c r="DC575">
        <f t="shared" si="517"/>
        <v>0</v>
      </c>
      <c r="DD575" t="s">
        <v>3</v>
      </c>
      <c r="DE575" t="s">
        <v>3</v>
      </c>
      <c r="DF575">
        <f t="shared" si="519"/>
        <v>0</v>
      </c>
      <c r="DG575">
        <f>ROUND(ROUND(AF575*AJ575,2)*CX575,2)</f>
        <v>357.11</v>
      </c>
      <c r="DH575">
        <f t="shared" si="476"/>
        <v>0</v>
      </c>
      <c r="DI575">
        <f t="shared" si="520"/>
        <v>0</v>
      </c>
      <c r="DJ575">
        <f t="shared" si="524"/>
        <v>357.11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ROW(Source!A169)</f>
        <v>169</v>
      </c>
      <c r="B576">
        <v>295887217</v>
      </c>
      <c r="C576">
        <v>295890443</v>
      </c>
      <c r="D576">
        <v>277867733</v>
      </c>
      <c r="E576">
        <v>1</v>
      </c>
      <c r="F576">
        <v>1</v>
      </c>
      <c r="G576">
        <v>1</v>
      </c>
      <c r="H576">
        <v>3</v>
      </c>
      <c r="I576" t="s">
        <v>1097</v>
      </c>
      <c r="J576" t="s">
        <v>1098</v>
      </c>
      <c r="K576" t="s">
        <v>1099</v>
      </c>
      <c r="L576">
        <v>1346</v>
      </c>
      <c r="N576">
        <v>1009</v>
      </c>
      <c r="O576" t="s">
        <v>1100</v>
      </c>
      <c r="P576" t="s">
        <v>1100</v>
      </c>
      <c r="Q576">
        <v>1</v>
      </c>
      <c r="W576">
        <v>0</v>
      </c>
      <c r="X576">
        <v>391631581</v>
      </c>
      <c r="Y576">
        <f>(AT576*ROUND(0,7))</f>
        <v>0</v>
      </c>
      <c r="AA576">
        <v>195.92</v>
      </c>
      <c r="AB576">
        <v>0</v>
      </c>
      <c r="AC576">
        <v>0</v>
      </c>
      <c r="AD576">
        <v>0</v>
      </c>
      <c r="AE576">
        <v>174.93</v>
      </c>
      <c r="AF576">
        <v>0</v>
      </c>
      <c r="AG576">
        <v>0</v>
      </c>
      <c r="AH576">
        <v>0</v>
      </c>
      <c r="AI576">
        <v>1.1200000000000001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37</v>
      </c>
      <c r="AU576" t="s">
        <v>14</v>
      </c>
      <c r="AV576">
        <v>0</v>
      </c>
      <c r="AW576">
        <v>2</v>
      </c>
      <c r="AX576">
        <v>295890464</v>
      </c>
      <c r="AY576">
        <v>1</v>
      </c>
      <c r="AZ576">
        <v>0</v>
      </c>
      <c r="BA576">
        <v>853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6472.41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ROUND(Y576*Source!I169,7)</f>
        <v>0</v>
      </c>
      <c r="CY576">
        <f>AA576</f>
        <v>195.92</v>
      </c>
      <c r="CZ576">
        <f>AE576</f>
        <v>174.93</v>
      </c>
      <c r="DA576">
        <f>AI576</f>
        <v>1.1200000000000001</v>
      </c>
      <c r="DB576">
        <f>ROUND((ROUND(AT576*CZ576,2)*ROUND(0,7)),6)</f>
        <v>0</v>
      </c>
      <c r="DC576">
        <f>ROUND((ROUND(AT576*AG576,2)*ROUND(0,7)),6)</f>
        <v>0</v>
      </c>
      <c r="DD576" t="s">
        <v>3</v>
      </c>
      <c r="DE576" t="s">
        <v>3</v>
      </c>
      <c r="DF576">
        <f>ROUND(ROUND(AE576*AI576,2)*CX576,2)</f>
        <v>0</v>
      </c>
      <c r="DG576">
        <f>ROUND(ROUND(AF576,2)*CX576,2)</f>
        <v>0</v>
      </c>
      <c r="DH576">
        <f t="shared" si="476"/>
        <v>0</v>
      </c>
      <c r="DI576">
        <f t="shared" si="520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ROW(Source!A169)</f>
        <v>169</v>
      </c>
      <c r="B577">
        <v>295887217</v>
      </c>
      <c r="C577">
        <v>295890443</v>
      </c>
      <c r="D577">
        <v>277879101</v>
      </c>
      <c r="E577">
        <v>1</v>
      </c>
      <c r="F577">
        <v>1</v>
      </c>
      <c r="G577">
        <v>1</v>
      </c>
      <c r="H577">
        <v>3</v>
      </c>
      <c r="I577" t="s">
        <v>1101</v>
      </c>
      <c r="J577" t="s">
        <v>1102</v>
      </c>
      <c r="K577" t="s">
        <v>1103</v>
      </c>
      <c r="L577">
        <v>1348</v>
      </c>
      <c r="N577">
        <v>1009</v>
      </c>
      <c r="O577" t="s">
        <v>651</v>
      </c>
      <c r="P577" t="s">
        <v>651</v>
      </c>
      <c r="Q577">
        <v>1000</v>
      </c>
      <c r="W577">
        <v>0</v>
      </c>
      <c r="X577">
        <v>-1545627606</v>
      </c>
      <c r="Y577">
        <f>(AT577*ROUND(0,7))</f>
        <v>0</v>
      </c>
      <c r="AA577">
        <v>94998.73</v>
      </c>
      <c r="AB577">
        <v>0</v>
      </c>
      <c r="AC577">
        <v>0</v>
      </c>
      <c r="AD577">
        <v>0</v>
      </c>
      <c r="AE577">
        <v>88783.86</v>
      </c>
      <c r="AF577">
        <v>0</v>
      </c>
      <c r="AG577">
        <v>0</v>
      </c>
      <c r="AH577">
        <v>0</v>
      </c>
      <c r="AI577">
        <v>1.07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0.02</v>
      </c>
      <c r="AU577" t="s">
        <v>14</v>
      </c>
      <c r="AV577">
        <v>0</v>
      </c>
      <c r="AW577">
        <v>2</v>
      </c>
      <c r="AX577">
        <v>295890465</v>
      </c>
      <c r="AY577">
        <v>1</v>
      </c>
      <c r="AZ577">
        <v>0</v>
      </c>
      <c r="BA577">
        <v>854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1775.6772000000001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ROUND(Y577*Source!I169,7)</f>
        <v>0</v>
      </c>
      <c r="CY577">
        <f>AA577</f>
        <v>94998.73</v>
      </c>
      <c r="CZ577">
        <f>AE577</f>
        <v>88783.86</v>
      </c>
      <c r="DA577">
        <f>AI577</f>
        <v>1.07</v>
      </c>
      <c r="DB577">
        <f>ROUND((ROUND(AT577*CZ577,2)*ROUND(0,7)),6)</f>
        <v>0</v>
      </c>
      <c r="DC577">
        <f>ROUND((ROUND(AT577*AG577,2)*ROUND(0,7)),6)</f>
        <v>0</v>
      </c>
      <c r="DD577" t="s">
        <v>3</v>
      </c>
      <c r="DE577" t="s">
        <v>3</v>
      </c>
      <c r="DF577">
        <f>ROUND(ROUND(AE577*AI577,2)*CX577,2)</f>
        <v>0</v>
      </c>
      <c r="DG577">
        <f>ROUND(ROUND(AF577,2)*CX577,2)</f>
        <v>0</v>
      </c>
      <c r="DH577">
        <f t="shared" ref="DH577:DH640" si="525">ROUND(ROUND(AG577,2)*CX577,2)</f>
        <v>0</v>
      </c>
      <c r="DI577">
        <f t="shared" si="520"/>
        <v>0</v>
      </c>
      <c r="DJ577">
        <f>DF577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ROW(Source!A169)</f>
        <v>169</v>
      </c>
      <c r="B578">
        <v>295887217</v>
      </c>
      <c r="C578">
        <v>295890443</v>
      </c>
      <c r="D578">
        <v>277882333</v>
      </c>
      <c r="E578">
        <v>1</v>
      </c>
      <c r="F578">
        <v>1</v>
      </c>
      <c r="G578">
        <v>1</v>
      </c>
      <c r="H578">
        <v>3</v>
      </c>
      <c r="I578" t="s">
        <v>1104</v>
      </c>
      <c r="J578" t="s">
        <v>1105</v>
      </c>
      <c r="K578" t="s">
        <v>1106</v>
      </c>
      <c r="L578">
        <v>1339</v>
      </c>
      <c r="N578">
        <v>1007</v>
      </c>
      <c r="O578" t="s">
        <v>463</v>
      </c>
      <c r="P578" t="s">
        <v>463</v>
      </c>
      <c r="Q578">
        <v>1</v>
      </c>
      <c r="W578">
        <v>0</v>
      </c>
      <c r="X578">
        <v>-1526077716</v>
      </c>
      <c r="Y578">
        <f>(AT578*ROUND(0,7))</f>
        <v>0</v>
      </c>
      <c r="AA578">
        <v>7176.21</v>
      </c>
      <c r="AB578">
        <v>0</v>
      </c>
      <c r="AC578">
        <v>0</v>
      </c>
      <c r="AD578">
        <v>0</v>
      </c>
      <c r="AE578">
        <v>6294.92</v>
      </c>
      <c r="AF578">
        <v>0</v>
      </c>
      <c r="AG578">
        <v>0</v>
      </c>
      <c r="AH578">
        <v>0</v>
      </c>
      <c r="AI578">
        <v>1.1399999999999999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3.34</v>
      </c>
      <c r="AU578" t="s">
        <v>14</v>
      </c>
      <c r="AV578">
        <v>0</v>
      </c>
      <c r="AW578">
        <v>2</v>
      </c>
      <c r="AX578">
        <v>295890466</v>
      </c>
      <c r="AY578">
        <v>1</v>
      </c>
      <c r="AZ578">
        <v>0</v>
      </c>
      <c r="BA578">
        <v>855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21025.032800000001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ROUND(Y578*Source!I169,7)</f>
        <v>0</v>
      </c>
      <c r="CY578">
        <f>AA578</f>
        <v>7176.21</v>
      </c>
      <c r="CZ578">
        <f>AE578</f>
        <v>6294.92</v>
      </c>
      <c r="DA578">
        <f>AI578</f>
        <v>1.1399999999999999</v>
      </c>
      <c r="DB578">
        <f>ROUND((ROUND(AT578*CZ578,2)*ROUND(0,7)),6)</f>
        <v>0</v>
      </c>
      <c r="DC578">
        <f>ROUND((ROUND(AT578*AG578,2)*ROUND(0,7)),6)</f>
        <v>0</v>
      </c>
      <c r="DD578" t="s">
        <v>3</v>
      </c>
      <c r="DE578" t="s">
        <v>3</v>
      </c>
      <c r="DF578">
        <f>ROUND(ROUND(AE578*AI578,2)*CX578,2)</f>
        <v>0</v>
      </c>
      <c r="DG578">
        <f>ROUND(ROUND(AF578,2)*CX578,2)</f>
        <v>0</v>
      </c>
      <c r="DH578">
        <f t="shared" si="525"/>
        <v>0</v>
      </c>
      <c r="DI578">
        <f t="shared" si="520"/>
        <v>0</v>
      </c>
      <c r="DJ578">
        <f>DF578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ROW(Source!A170)</f>
        <v>170</v>
      </c>
      <c r="B579">
        <v>295887217</v>
      </c>
      <c r="C579">
        <v>295890470</v>
      </c>
      <c r="D579">
        <v>277560289</v>
      </c>
      <c r="E579">
        <v>109</v>
      </c>
      <c r="F579">
        <v>1</v>
      </c>
      <c r="G579">
        <v>1</v>
      </c>
      <c r="H579">
        <v>1</v>
      </c>
      <c r="I579" t="s">
        <v>1092</v>
      </c>
      <c r="J579" t="s">
        <v>3</v>
      </c>
      <c r="K579" t="s">
        <v>1093</v>
      </c>
      <c r="L579">
        <v>1191</v>
      </c>
      <c r="N579">
        <v>1013</v>
      </c>
      <c r="O579" t="s">
        <v>1062</v>
      </c>
      <c r="P579" t="s">
        <v>1062</v>
      </c>
      <c r="Q579">
        <v>1</v>
      </c>
      <c r="W579">
        <v>0</v>
      </c>
      <c r="X579">
        <v>1893946532</v>
      </c>
      <c r="Y579">
        <f t="shared" ref="Y579:Y586" si="526">(AT579*ROUND(0.75,7))</f>
        <v>93</v>
      </c>
      <c r="AA579">
        <v>0</v>
      </c>
      <c r="AB579">
        <v>0</v>
      </c>
      <c r="AC579">
        <v>0</v>
      </c>
      <c r="AD579">
        <v>451.23</v>
      </c>
      <c r="AE579">
        <v>0</v>
      </c>
      <c r="AF579">
        <v>0</v>
      </c>
      <c r="AG579">
        <v>0</v>
      </c>
      <c r="AH579">
        <v>451.23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124</v>
      </c>
      <c r="AU579" t="s">
        <v>25</v>
      </c>
      <c r="AV579">
        <v>1</v>
      </c>
      <c r="AW579">
        <v>2</v>
      </c>
      <c r="AX579">
        <v>295890482</v>
      </c>
      <c r="AY579">
        <v>1</v>
      </c>
      <c r="AZ579">
        <v>0</v>
      </c>
      <c r="BA579">
        <v>859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55952.520000000004</v>
      </c>
      <c r="BN579">
        <v>124</v>
      </c>
      <c r="BO579">
        <v>0</v>
      </c>
      <c r="BP579">
        <v>1</v>
      </c>
      <c r="BQ579">
        <v>0</v>
      </c>
      <c r="BR579">
        <v>0</v>
      </c>
      <c r="BS579">
        <v>0</v>
      </c>
      <c r="BT579">
        <v>41964.39</v>
      </c>
      <c r="BU579">
        <v>93</v>
      </c>
      <c r="BV579">
        <v>0</v>
      </c>
      <c r="BW579">
        <v>1</v>
      </c>
      <c r="CU579">
        <f>ROUND(AT579*Source!I170*AH579*AL579,2)</f>
        <v>55952.52</v>
      </c>
      <c r="CV579">
        <f>ROUND(Y579*Source!I170,7)</f>
        <v>93</v>
      </c>
      <c r="CW579">
        <v>0</v>
      </c>
      <c r="CX579">
        <f>ROUND(Y579*Source!I170,7)</f>
        <v>93</v>
      </c>
      <c r="CY579">
        <f>AD579</f>
        <v>451.23</v>
      </c>
      <c r="CZ579">
        <f>AH579</f>
        <v>451.23</v>
      </c>
      <c r="DA579">
        <f>AL579</f>
        <v>1</v>
      </c>
      <c r="DB579">
        <f t="shared" ref="DB579:DB586" si="527">ROUND((ROUND(AT579*CZ579,2)*ROUND(0.75,7)),6)</f>
        <v>41964.39</v>
      </c>
      <c r="DC579">
        <f t="shared" ref="DC579:DC586" si="528">ROUND((ROUND(AT579*AG579,2)*ROUND(0.75,7)),6)</f>
        <v>0</v>
      </c>
      <c r="DD579" t="s">
        <v>3</v>
      </c>
      <c r="DE579" t="s">
        <v>3</v>
      </c>
      <c r="DF579">
        <f t="shared" ref="DF579:DF586" si="529">ROUND(ROUND(AE579,2)*CX579,2)</f>
        <v>0</v>
      </c>
      <c r="DG579">
        <f>ROUND(ROUND(AF579,2)*CX579,2)</f>
        <v>0</v>
      </c>
      <c r="DH579">
        <f t="shared" si="525"/>
        <v>0</v>
      </c>
      <c r="DI579">
        <f t="shared" si="520"/>
        <v>41964.39</v>
      </c>
      <c r="DJ579">
        <f>DI579</f>
        <v>41964.39</v>
      </c>
      <c r="DK579">
        <v>1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ROW(Source!A170)</f>
        <v>170</v>
      </c>
      <c r="B580">
        <v>295887217</v>
      </c>
      <c r="C580">
        <v>295890470</v>
      </c>
      <c r="D580">
        <v>277560491</v>
      </c>
      <c r="E580">
        <v>109</v>
      </c>
      <c r="F580">
        <v>1</v>
      </c>
      <c r="G580">
        <v>1</v>
      </c>
      <c r="H580">
        <v>1</v>
      </c>
      <c r="I580" t="s">
        <v>1063</v>
      </c>
      <c r="J580" t="s">
        <v>3</v>
      </c>
      <c r="K580" t="s">
        <v>1064</v>
      </c>
      <c r="L580">
        <v>1191</v>
      </c>
      <c r="N580">
        <v>1013</v>
      </c>
      <c r="O580" t="s">
        <v>1062</v>
      </c>
      <c r="P580" t="s">
        <v>1062</v>
      </c>
      <c r="Q580">
        <v>1</v>
      </c>
      <c r="W580">
        <v>0</v>
      </c>
      <c r="X580">
        <v>-1417349443</v>
      </c>
      <c r="Y580">
        <f t="shared" si="526"/>
        <v>25.08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33.44</v>
      </c>
      <c r="AU580" t="s">
        <v>25</v>
      </c>
      <c r="AV580">
        <v>2</v>
      </c>
      <c r="AW580">
        <v>2</v>
      </c>
      <c r="AX580">
        <v>295890483</v>
      </c>
      <c r="AY580">
        <v>1</v>
      </c>
      <c r="AZ580">
        <v>0</v>
      </c>
      <c r="BA580">
        <v>860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ROUND(Y580*Source!I170,7)</f>
        <v>25.08</v>
      </c>
      <c r="CY580">
        <f>AD580</f>
        <v>0</v>
      </c>
      <c r="CZ580">
        <f>AH580</f>
        <v>0</v>
      </c>
      <c r="DA580">
        <f>AL580</f>
        <v>1</v>
      </c>
      <c r="DB580">
        <f t="shared" si="527"/>
        <v>0</v>
      </c>
      <c r="DC580">
        <f t="shared" si="528"/>
        <v>0</v>
      </c>
      <c r="DD580" t="s">
        <v>3</v>
      </c>
      <c r="DE580" t="s">
        <v>3</v>
      </c>
      <c r="DF580">
        <f t="shared" si="529"/>
        <v>0</v>
      </c>
      <c r="DG580">
        <f>ROUND(ROUND(AF580,2)*CX580,2)</f>
        <v>0</v>
      </c>
      <c r="DH580">
        <f t="shared" si="525"/>
        <v>0</v>
      </c>
      <c r="DI580">
        <f t="shared" si="520"/>
        <v>0</v>
      </c>
      <c r="DJ580">
        <f>DI580</f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ROW(Source!A170)</f>
        <v>170</v>
      </c>
      <c r="B581">
        <v>295887217</v>
      </c>
      <c r="C581">
        <v>295890470</v>
      </c>
      <c r="D581">
        <v>277944475</v>
      </c>
      <c r="E581">
        <v>1</v>
      </c>
      <c r="F581">
        <v>1</v>
      </c>
      <c r="G581">
        <v>1</v>
      </c>
      <c r="H581">
        <v>2</v>
      </c>
      <c r="I581" t="s">
        <v>1094</v>
      </c>
      <c r="J581" t="s">
        <v>1095</v>
      </c>
      <c r="K581" t="s">
        <v>1096</v>
      </c>
      <c r="L581">
        <v>1368</v>
      </c>
      <c r="N581">
        <v>1011</v>
      </c>
      <c r="O581" t="s">
        <v>961</v>
      </c>
      <c r="P581" t="s">
        <v>961</v>
      </c>
      <c r="Q581">
        <v>1</v>
      </c>
      <c r="W581">
        <v>0</v>
      </c>
      <c r="X581">
        <v>1538471049</v>
      </c>
      <c r="Y581">
        <f t="shared" si="526"/>
        <v>9.2250000000000014</v>
      </c>
      <c r="AA581">
        <v>0</v>
      </c>
      <c r="AB581">
        <v>914.33</v>
      </c>
      <c r="AC581">
        <v>549.32000000000005</v>
      </c>
      <c r="AD581">
        <v>0</v>
      </c>
      <c r="AE581">
        <v>0</v>
      </c>
      <c r="AF581">
        <v>774.86</v>
      </c>
      <c r="AG581">
        <v>549.32000000000005</v>
      </c>
      <c r="AH581">
        <v>0</v>
      </c>
      <c r="AI581">
        <v>1</v>
      </c>
      <c r="AJ581">
        <v>1.18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12.3</v>
      </c>
      <c r="AU581" t="s">
        <v>25</v>
      </c>
      <c r="AV581">
        <v>1</v>
      </c>
      <c r="AW581">
        <v>2</v>
      </c>
      <c r="AX581">
        <v>295890484</v>
      </c>
      <c r="AY581">
        <v>1</v>
      </c>
      <c r="AZ581">
        <v>0</v>
      </c>
      <c r="BA581">
        <v>861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9530.7780000000002</v>
      </c>
      <c r="BL581">
        <v>6756.6360000000013</v>
      </c>
      <c r="BM581">
        <v>0</v>
      </c>
      <c r="BN581">
        <v>0</v>
      </c>
      <c r="BO581">
        <v>12.3</v>
      </c>
      <c r="BP581">
        <v>1</v>
      </c>
      <c r="BQ581">
        <v>0</v>
      </c>
      <c r="BR581">
        <v>7148.0835000000015</v>
      </c>
      <c r="BS581">
        <v>5067.4770000000017</v>
      </c>
      <c r="BT581">
        <v>0</v>
      </c>
      <c r="BU581">
        <v>0</v>
      </c>
      <c r="BV581">
        <v>9.2250000000000014</v>
      </c>
      <c r="BW581">
        <v>1</v>
      </c>
      <c r="CV581">
        <v>0</v>
      </c>
      <c r="CW581">
        <f>ROUND(Y581*Source!I170*DO581,7)</f>
        <v>9.2249999999999996</v>
      </c>
      <c r="CX581">
        <f>ROUND(Y581*Source!I170,7)</f>
        <v>9.2249999999999996</v>
      </c>
      <c r="CY581">
        <f t="shared" ref="CY581:CY586" si="530">AB581</f>
        <v>914.33</v>
      </c>
      <c r="CZ581">
        <f t="shared" ref="CZ581:CZ586" si="531">AF581</f>
        <v>774.86</v>
      </c>
      <c r="DA581">
        <f t="shared" ref="DA581:DA586" si="532">AJ581</f>
        <v>1.18</v>
      </c>
      <c r="DB581">
        <f t="shared" si="527"/>
        <v>7148.085</v>
      </c>
      <c r="DC581">
        <f t="shared" si="528"/>
        <v>5067.4799999999996</v>
      </c>
      <c r="DD581" t="s">
        <v>3</v>
      </c>
      <c r="DE581" t="s">
        <v>3</v>
      </c>
      <c r="DF581">
        <f t="shared" si="529"/>
        <v>0</v>
      </c>
      <c r="DG581">
        <f>ROUND(ROUND(AF581*AJ581,2)*CX581,2)</f>
        <v>8434.69</v>
      </c>
      <c r="DH581">
        <f t="shared" si="525"/>
        <v>5067.4799999999996</v>
      </c>
      <c r="DI581">
        <f t="shared" si="520"/>
        <v>0</v>
      </c>
      <c r="DJ581">
        <f t="shared" ref="DJ581:DJ586" si="533">DG581+DH581</f>
        <v>13502.17</v>
      </c>
      <c r="DK581">
        <v>1</v>
      </c>
      <c r="DL581" t="s">
        <v>1082</v>
      </c>
      <c r="DM581">
        <v>5</v>
      </c>
      <c r="DN581" t="s">
        <v>1062</v>
      </c>
      <c r="DO581">
        <v>1</v>
      </c>
    </row>
    <row r="582" spans="1:119" x14ac:dyDescent="0.2">
      <c r="A582">
        <f>ROW(Source!A170)</f>
        <v>170</v>
      </c>
      <c r="B582">
        <v>295887217</v>
      </c>
      <c r="C582">
        <v>295890470</v>
      </c>
      <c r="D582">
        <v>277944871</v>
      </c>
      <c r="E582">
        <v>1</v>
      </c>
      <c r="F582">
        <v>1</v>
      </c>
      <c r="G582">
        <v>1</v>
      </c>
      <c r="H582">
        <v>2</v>
      </c>
      <c r="I582" t="s">
        <v>1065</v>
      </c>
      <c r="J582" t="s">
        <v>1066</v>
      </c>
      <c r="K582" t="s">
        <v>1067</v>
      </c>
      <c r="L582">
        <v>1368</v>
      </c>
      <c r="N582">
        <v>1011</v>
      </c>
      <c r="O582" t="s">
        <v>961</v>
      </c>
      <c r="P582" t="s">
        <v>961</v>
      </c>
      <c r="Q582">
        <v>1</v>
      </c>
      <c r="W582">
        <v>0</v>
      </c>
      <c r="X582">
        <v>426515882</v>
      </c>
      <c r="Y582">
        <f t="shared" si="526"/>
        <v>0.67500000000000004</v>
      </c>
      <c r="AA582">
        <v>0</v>
      </c>
      <c r="AB582">
        <v>1233.46</v>
      </c>
      <c r="AC582">
        <v>642.05999999999995</v>
      </c>
      <c r="AD582">
        <v>0</v>
      </c>
      <c r="AE582">
        <v>0</v>
      </c>
      <c r="AF582">
        <v>1233.46</v>
      </c>
      <c r="AG582">
        <v>642.05999999999995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0.9</v>
      </c>
      <c r="AU582" t="s">
        <v>25</v>
      </c>
      <c r="AV582">
        <v>1</v>
      </c>
      <c r="AW582">
        <v>2</v>
      </c>
      <c r="AX582">
        <v>295890485</v>
      </c>
      <c r="AY582">
        <v>1</v>
      </c>
      <c r="AZ582">
        <v>0</v>
      </c>
      <c r="BA582">
        <v>862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1110.114</v>
      </c>
      <c r="BL582">
        <v>577.85399999999993</v>
      </c>
      <c r="BM582">
        <v>0</v>
      </c>
      <c r="BN582">
        <v>0</v>
      </c>
      <c r="BO582">
        <v>0.9</v>
      </c>
      <c r="BP582">
        <v>1</v>
      </c>
      <c r="BQ582">
        <v>0</v>
      </c>
      <c r="BR582">
        <v>832.58550000000002</v>
      </c>
      <c r="BS582">
        <v>433.39049999999997</v>
      </c>
      <c r="BT582">
        <v>0</v>
      </c>
      <c r="BU582">
        <v>0</v>
      </c>
      <c r="BV582">
        <v>0.67500000000000004</v>
      </c>
      <c r="BW582">
        <v>1</v>
      </c>
      <c r="CV582">
        <v>0</v>
      </c>
      <c r="CW582">
        <f>ROUND(Y582*Source!I170*DO582,7)</f>
        <v>0.67500000000000004</v>
      </c>
      <c r="CX582">
        <f>ROUND(Y582*Source!I170,7)</f>
        <v>0.67500000000000004</v>
      </c>
      <c r="CY582">
        <f t="shared" si="530"/>
        <v>1233.46</v>
      </c>
      <c r="CZ582">
        <f t="shared" si="531"/>
        <v>1233.46</v>
      </c>
      <c r="DA582">
        <f t="shared" si="532"/>
        <v>1</v>
      </c>
      <c r="DB582">
        <f t="shared" si="527"/>
        <v>832.58249999999998</v>
      </c>
      <c r="DC582">
        <f t="shared" si="528"/>
        <v>433.38749999999999</v>
      </c>
      <c r="DD582" t="s">
        <v>3</v>
      </c>
      <c r="DE582" t="s">
        <v>3</v>
      </c>
      <c r="DF582">
        <f t="shared" si="529"/>
        <v>0</v>
      </c>
      <c r="DG582">
        <f>ROUND(ROUND(AF582,2)*CX582,2)</f>
        <v>832.59</v>
      </c>
      <c r="DH582">
        <f t="shared" si="525"/>
        <v>433.39</v>
      </c>
      <c r="DI582">
        <f t="shared" si="520"/>
        <v>0</v>
      </c>
      <c r="DJ582">
        <f t="shared" si="533"/>
        <v>1265.98</v>
      </c>
      <c r="DK582">
        <v>1</v>
      </c>
      <c r="DL582" t="s">
        <v>1068</v>
      </c>
      <c r="DM582">
        <v>6</v>
      </c>
      <c r="DN582" t="s">
        <v>1062</v>
      </c>
      <c r="DO582">
        <v>1</v>
      </c>
    </row>
    <row r="583" spans="1:119" x14ac:dyDescent="0.2">
      <c r="A583">
        <f>ROW(Source!A170)</f>
        <v>170</v>
      </c>
      <c r="B583">
        <v>295887217</v>
      </c>
      <c r="C583">
        <v>295890470</v>
      </c>
      <c r="D583">
        <v>277945779</v>
      </c>
      <c r="E583">
        <v>1</v>
      </c>
      <c r="F583">
        <v>1</v>
      </c>
      <c r="G583">
        <v>1</v>
      </c>
      <c r="H583">
        <v>2</v>
      </c>
      <c r="I583" t="s">
        <v>1072</v>
      </c>
      <c r="J583" t="s">
        <v>1073</v>
      </c>
      <c r="K583" t="s">
        <v>1074</v>
      </c>
      <c r="L583">
        <v>1368</v>
      </c>
      <c r="N583">
        <v>1011</v>
      </c>
      <c r="O583" t="s">
        <v>961</v>
      </c>
      <c r="P583" t="s">
        <v>961</v>
      </c>
      <c r="Q583">
        <v>1</v>
      </c>
      <c r="W583">
        <v>0</v>
      </c>
      <c r="X583">
        <v>-1301021868</v>
      </c>
      <c r="Y583">
        <f t="shared" si="526"/>
        <v>9.5175000000000001</v>
      </c>
      <c r="AA583">
        <v>0</v>
      </c>
      <c r="AB583">
        <v>1274.48</v>
      </c>
      <c r="AC583">
        <v>642.05999999999995</v>
      </c>
      <c r="AD583">
        <v>0</v>
      </c>
      <c r="AE583">
        <v>0</v>
      </c>
      <c r="AF583">
        <v>1070.99</v>
      </c>
      <c r="AG583">
        <v>642.05999999999995</v>
      </c>
      <c r="AH583">
        <v>0</v>
      </c>
      <c r="AI583">
        <v>1</v>
      </c>
      <c r="AJ583">
        <v>1.19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12.69</v>
      </c>
      <c r="AU583" t="s">
        <v>25</v>
      </c>
      <c r="AV583">
        <v>1</v>
      </c>
      <c r="AW583">
        <v>2</v>
      </c>
      <c r="AX583">
        <v>295890486</v>
      </c>
      <c r="AY583">
        <v>1</v>
      </c>
      <c r="AZ583">
        <v>0</v>
      </c>
      <c r="BA583">
        <v>863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13590.8631</v>
      </c>
      <c r="BL583">
        <v>8147.741399999999</v>
      </c>
      <c r="BM583">
        <v>0</v>
      </c>
      <c r="BN583">
        <v>0</v>
      </c>
      <c r="BO583">
        <v>12.69</v>
      </c>
      <c r="BP583">
        <v>1</v>
      </c>
      <c r="BQ583">
        <v>0</v>
      </c>
      <c r="BR583">
        <v>10193.147325</v>
      </c>
      <c r="BS583">
        <v>6110.8060499999992</v>
      </c>
      <c r="BT583">
        <v>0</v>
      </c>
      <c r="BU583">
        <v>0</v>
      </c>
      <c r="BV583">
        <v>9.5175000000000001</v>
      </c>
      <c r="BW583">
        <v>1</v>
      </c>
      <c r="CV583">
        <v>0</v>
      </c>
      <c r="CW583">
        <f>ROUND(Y583*Source!I170*DO583,7)</f>
        <v>9.5175000000000001</v>
      </c>
      <c r="CX583">
        <f>ROUND(Y583*Source!I170,7)</f>
        <v>9.5175000000000001</v>
      </c>
      <c r="CY583">
        <f t="shared" si="530"/>
        <v>1274.48</v>
      </c>
      <c r="CZ583">
        <f t="shared" si="531"/>
        <v>1070.99</v>
      </c>
      <c r="DA583">
        <f t="shared" si="532"/>
        <v>1.19</v>
      </c>
      <c r="DB583">
        <f t="shared" si="527"/>
        <v>10193.145</v>
      </c>
      <c r="DC583">
        <f t="shared" si="528"/>
        <v>6110.8050000000003</v>
      </c>
      <c r="DD583" t="s">
        <v>3</v>
      </c>
      <c r="DE583" t="s">
        <v>3</v>
      </c>
      <c r="DF583">
        <f t="shared" si="529"/>
        <v>0</v>
      </c>
      <c r="DG583">
        <f>ROUND(ROUND(AF583*AJ583,2)*CX583,2)</f>
        <v>12129.86</v>
      </c>
      <c r="DH583">
        <f t="shared" si="525"/>
        <v>6110.81</v>
      </c>
      <c r="DI583">
        <f t="shared" si="520"/>
        <v>0</v>
      </c>
      <c r="DJ583">
        <f t="shared" si="533"/>
        <v>18240.670000000002</v>
      </c>
      <c r="DK583">
        <v>1</v>
      </c>
      <c r="DL583" t="s">
        <v>1068</v>
      </c>
      <c r="DM583">
        <v>6</v>
      </c>
      <c r="DN583" t="s">
        <v>1062</v>
      </c>
      <c r="DO583">
        <v>1</v>
      </c>
    </row>
    <row r="584" spans="1:119" x14ac:dyDescent="0.2">
      <c r="A584">
        <f>ROW(Source!A170)</f>
        <v>170</v>
      </c>
      <c r="B584">
        <v>295887217</v>
      </c>
      <c r="C584">
        <v>295890470</v>
      </c>
      <c r="D584">
        <v>277945806</v>
      </c>
      <c r="E584">
        <v>1</v>
      </c>
      <c r="F584">
        <v>1</v>
      </c>
      <c r="G584">
        <v>1</v>
      </c>
      <c r="H584">
        <v>2</v>
      </c>
      <c r="I584" t="s">
        <v>1075</v>
      </c>
      <c r="J584" t="s">
        <v>1076</v>
      </c>
      <c r="K584" t="s">
        <v>1077</v>
      </c>
      <c r="L584">
        <v>1368</v>
      </c>
      <c r="N584">
        <v>1011</v>
      </c>
      <c r="O584" t="s">
        <v>961</v>
      </c>
      <c r="P584" t="s">
        <v>961</v>
      </c>
      <c r="Q584">
        <v>1</v>
      </c>
      <c r="W584">
        <v>0</v>
      </c>
      <c r="X584">
        <v>1745550372</v>
      </c>
      <c r="Y584">
        <f t="shared" si="526"/>
        <v>1.9874999999999998</v>
      </c>
      <c r="AA584">
        <v>0</v>
      </c>
      <c r="AB584">
        <v>758.04</v>
      </c>
      <c r="AC584">
        <v>477.98</v>
      </c>
      <c r="AD584">
        <v>0</v>
      </c>
      <c r="AE584">
        <v>0</v>
      </c>
      <c r="AF584">
        <v>758.04</v>
      </c>
      <c r="AG584">
        <v>477.98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2.65</v>
      </c>
      <c r="AU584" t="s">
        <v>25</v>
      </c>
      <c r="AV584">
        <v>1</v>
      </c>
      <c r="AW584">
        <v>2</v>
      </c>
      <c r="AX584">
        <v>295890487</v>
      </c>
      <c r="AY584">
        <v>1</v>
      </c>
      <c r="AZ584">
        <v>0</v>
      </c>
      <c r="BA584">
        <v>864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2008.8059999999998</v>
      </c>
      <c r="BL584">
        <v>1266.6469999999999</v>
      </c>
      <c r="BM584">
        <v>0</v>
      </c>
      <c r="BN584">
        <v>0</v>
      </c>
      <c r="BO584">
        <v>2.65</v>
      </c>
      <c r="BP584">
        <v>1</v>
      </c>
      <c r="BQ584">
        <v>0</v>
      </c>
      <c r="BR584">
        <v>1506.6044999999997</v>
      </c>
      <c r="BS584">
        <v>949.98524999999995</v>
      </c>
      <c r="BT584">
        <v>0</v>
      </c>
      <c r="BU584">
        <v>0</v>
      </c>
      <c r="BV584">
        <v>1.9874999999999998</v>
      </c>
      <c r="BW584">
        <v>1</v>
      </c>
      <c r="CV584">
        <v>0</v>
      </c>
      <c r="CW584">
        <f>ROUND(Y584*Source!I170*DO584,7)</f>
        <v>1.9875</v>
      </c>
      <c r="CX584">
        <f>ROUND(Y584*Source!I170,7)</f>
        <v>1.9875</v>
      </c>
      <c r="CY584">
        <f t="shared" si="530"/>
        <v>758.04</v>
      </c>
      <c r="CZ584">
        <f t="shared" si="531"/>
        <v>758.04</v>
      </c>
      <c r="DA584">
        <f t="shared" si="532"/>
        <v>1</v>
      </c>
      <c r="DB584">
        <f t="shared" si="527"/>
        <v>1506.6075000000001</v>
      </c>
      <c r="DC584">
        <f t="shared" si="528"/>
        <v>949.98749999999995</v>
      </c>
      <c r="DD584" t="s">
        <v>3</v>
      </c>
      <c r="DE584" t="s">
        <v>3</v>
      </c>
      <c r="DF584">
        <f t="shared" si="529"/>
        <v>0</v>
      </c>
      <c r="DG584">
        <f>ROUND(ROUND(AF584,2)*CX584,2)</f>
        <v>1506.6</v>
      </c>
      <c r="DH584">
        <f t="shared" si="525"/>
        <v>949.99</v>
      </c>
      <c r="DI584">
        <f t="shared" si="520"/>
        <v>0</v>
      </c>
      <c r="DJ584">
        <f t="shared" si="533"/>
        <v>2456.59</v>
      </c>
      <c r="DK584">
        <v>1</v>
      </c>
      <c r="DL584" t="s">
        <v>1078</v>
      </c>
      <c r="DM584">
        <v>4</v>
      </c>
      <c r="DN584" t="s">
        <v>1062</v>
      </c>
      <c r="DO584">
        <v>1</v>
      </c>
    </row>
    <row r="585" spans="1:119" x14ac:dyDescent="0.2">
      <c r="A585">
        <f>ROW(Source!A170)</f>
        <v>170</v>
      </c>
      <c r="B585">
        <v>295887217</v>
      </c>
      <c r="C585">
        <v>295890470</v>
      </c>
      <c r="D585">
        <v>277945914</v>
      </c>
      <c r="E585">
        <v>1</v>
      </c>
      <c r="F585">
        <v>1</v>
      </c>
      <c r="G585">
        <v>1</v>
      </c>
      <c r="H585">
        <v>2</v>
      </c>
      <c r="I585" t="s">
        <v>1079</v>
      </c>
      <c r="J585" t="s">
        <v>1080</v>
      </c>
      <c r="K585" t="s">
        <v>1081</v>
      </c>
      <c r="L585">
        <v>1368</v>
      </c>
      <c r="N585">
        <v>1011</v>
      </c>
      <c r="O585" t="s">
        <v>961</v>
      </c>
      <c r="P585" t="s">
        <v>961</v>
      </c>
      <c r="Q585">
        <v>1</v>
      </c>
      <c r="W585">
        <v>0</v>
      </c>
      <c r="X585">
        <v>-351551180</v>
      </c>
      <c r="Y585">
        <f t="shared" si="526"/>
        <v>3.6750000000000003</v>
      </c>
      <c r="AA585">
        <v>0</v>
      </c>
      <c r="AB585">
        <v>1719.6</v>
      </c>
      <c r="AC585">
        <v>549.32000000000005</v>
      </c>
      <c r="AD585">
        <v>0</v>
      </c>
      <c r="AE585">
        <v>0</v>
      </c>
      <c r="AF585">
        <v>1521.77</v>
      </c>
      <c r="AG585">
        <v>549.32000000000005</v>
      </c>
      <c r="AH585">
        <v>0</v>
      </c>
      <c r="AI585">
        <v>1</v>
      </c>
      <c r="AJ585">
        <v>1.1299999999999999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4.9000000000000004</v>
      </c>
      <c r="AU585" t="s">
        <v>25</v>
      </c>
      <c r="AV585">
        <v>1</v>
      </c>
      <c r="AW585">
        <v>2</v>
      </c>
      <c r="AX585">
        <v>295890488</v>
      </c>
      <c r="AY585">
        <v>1</v>
      </c>
      <c r="AZ585">
        <v>0</v>
      </c>
      <c r="BA585">
        <v>865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7456.6730000000007</v>
      </c>
      <c r="BL585">
        <v>2691.6680000000006</v>
      </c>
      <c r="BM585">
        <v>0</v>
      </c>
      <c r="BN585">
        <v>0</v>
      </c>
      <c r="BO585">
        <v>4.9000000000000004</v>
      </c>
      <c r="BP585">
        <v>1</v>
      </c>
      <c r="BQ585">
        <v>0</v>
      </c>
      <c r="BR585">
        <v>5592.5047500000001</v>
      </c>
      <c r="BS585">
        <v>2018.7510000000004</v>
      </c>
      <c r="BT585">
        <v>0</v>
      </c>
      <c r="BU585">
        <v>0</v>
      </c>
      <c r="BV585">
        <v>3.6750000000000003</v>
      </c>
      <c r="BW585">
        <v>1</v>
      </c>
      <c r="CV585">
        <v>0</v>
      </c>
      <c r="CW585">
        <f>ROUND(Y585*Source!I170*DO585,7)</f>
        <v>3.6749999999999998</v>
      </c>
      <c r="CX585">
        <f>ROUND(Y585*Source!I170,7)</f>
        <v>3.6749999999999998</v>
      </c>
      <c r="CY585">
        <f t="shared" si="530"/>
        <v>1719.6</v>
      </c>
      <c r="CZ585">
        <f t="shared" si="531"/>
        <v>1521.77</v>
      </c>
      <c r="DA585">
        <f t="shared" si="532"/>
        <v>1.1299999999999999</v>
      </c>
      <c r="DB585">
        <f t="shared" si="527"/>
        <v>5592.5024999999996</v>
      </c>
      <c r="DC585">
        <f t="shared" si="528"/>
        <v>2018.7525000000001</v>
      </c>
      <c r="DD585" t="s">
        <v>3</v>
      </c>
      <c r="DE585" t="s">
        <v>3</v>
      </c>
      <c r="DF585">
        <f t="shared" si="529"/>
        <v>0</v>
      </c>
      <c r="DG585">
        <f>ROUND(ROUND(AF585*AJ585,2)*CX585,2)</f>
        <v>6319.53</v>
      </c>
      <c r="DH585">
        <f t="shared" si="525"/>
        <v>2018.75</v>
      </c>
      <c r="DI585">
        <f t="shared" si="520"/>
        <v>0</v>
      </c>
      <c r="DJ585">
        <f t="shared" si="533"/>
        <v>8338.2799999999988</v>
      </c>
      <c r="DK585">
        <v>1</v>
      </c>
      <c r="DL585" t="s">
        <v>1082</v>
      </c>
      <c r="DM585">
        <v>5</v>
      </c>
      <c r="DN585" t="s">
        <v>1062</v>
      </c>
      <c r="DO585">
        <v>1</v>
      </c>
    </row>
    <row r="586" spans="1:119" x14ac:dyDescent="0.2">
      <c r="A586">
        <f>ROW(Source!A170)</f>
        <v>170</v>
      </c>
      <c r="B586">
        <v>295887217</v>
      </c>
      <c r="C586">
        <v>295890470</v>
      </c>
      <c r="D586">
        <v>277946622</v>
      </c>
      <c r="E586">
        <v>1</v>
      </c>
      <c r="F586">
        <v>1</v>
      </c>
      <c r="G586">
        <v>1</v>
      </c>
      <c r="H586">
        <v>2</v>
      </c>
      <c r="I586" t="s">
        <v>1083</v>
      </c>
      <c r="J586" t="s">
        <v>1084</v>
      </c>
      <c r="K586" t="s">
        <v>1085</v>
      </c>
      <c r="L586">
        <v>1368</v>
      </c>
      <c r="N586">
        <v>1011</v>
      </c>
      <c r="O586" t="s">
        <v>961</v>
      </c>
      <c r="P586" t="s">
        <v>961</v>
      </c>
      <c r="Q586">
        <v>1</v>
      </c>
      <c r="W586">
        <v>0</v>
      </c>
      <c r="X586">
        <v>-733660489</v>
      </c>
      <c r="Y586">
        <f t="shared" si="526"/>
        <v>7.9350000000000005</v>
      </c>
      <c r="AA586">
        <v>0</v>
      </c>
      <c r="AB586">
        <v>16.05</v>
      </c>
      <c r="AC586">
        <v>0</v>
      </c>
      <c r="AD586">
        <v>0</v>
      </c>
      <c r="AE586">
        <v>0</v>
      </c>
      <c r="AF586">
        <v>12.74</v>
      </c>
      <c r="AG586">
        <v>0</v>
      </c>
      <c r="AH586">
        <v>0</v>
      </c>
      <c r="AI586">
        <v>1</v>
      </c>
      <c r="AJ586">
        <v>1.26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10.58</v>
      </c>
      <c r="AU586" t="s">
        <v>25</v>
      </c>
      <c r="AV586">
        <v>1</v>
      </c>
      <c r="AW586">
        <v>2</v>
      </c>
      <c r="AX586">
        <v>295890489</v>
      </c>
      <c r="AY586">
        <v>1</v>
      </c>
      <c r="AZ586">
        <v>0</v>
      </c>
      <c r="BA586">
        <v>866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134.78919999999999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101.09190000000001</v>
      </c>
      <c r="BS586">
        <v>0</v>
      </c>
      <c r="BT586">
        <v>0</v>
      </c>
      <c r="BU586">
        <v>0</v>
      </c>
      <c r="BV586">
        <v>0</v>
      </c>
      <c r="BW586">
        <v>1</v>
      </c>
      <c r="CV586">
        <v>0</v>
      </c>
      <c r="CW586">
        <f>ROUND(Y586*Source!I170*DO586,7)</f>
        <v>0</v>
      </c>
      <c r="CX586">
        <f>ROUND(Y586*Source!I170,7)</f>
        <v>7.9349999999999996</v>
      </c>
      <c r="CY586">
        <f t="shared" si="530"/>
        <v>16.05</v>
      </c>
      <c r="CZ586">
        <f t="shared" si="531"/>
        <v>12.74</v>
      </c>
      <c r="DA586">
        <f t="shared" si="532"/>
        <v>1.26</v>
      </c>
      <c r="DB586">
        <f t="shared" si="527"/>
        <v>101.0925</v>
      </c>
      <c r="DC586">
        <f t="shared" si="528"/>
        <v>0</v>
      </c>
      <c r="DD586" t="s">
        <v>3</v>
      </c>
      <c r="DE586" t="s">
        <v>3</v>
      </c>
      <c r="DF586">
        <f t="shared" si="529"/>
        <v>0</v>
      </c>
      <c r="DG586">
        <f>ROUND(ROUND(AF586*AJ586,2)*CX586,2)</f>
        <v>127.36</v>
      </c>
      <c r="DH586">
        <f t="shared" si="525"/>
        <v>0</v>
      </c>
      <c r="DI586">
        <f t="shared" si="520"/>
        <v>0</v>
      </c>
      <c r="DJ586">
        <f t="shared" si="533"/>
        <v>127.36</v>
      </c>
      <c r="DK586">
        <v>1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ROW(Source!A170)</f>
        <v>170</v>
      </c>
      <c r="B587">
        <v>295887217</v>
      </c>
      <c r="C587">
        <v>295890470</v>
      </c>
      <c r="D587">
        <v>277867733</v>
      </c>
      <c r="E587">
        <v>1</v>
      </c>
      <c r="F587">
        <v>1</v>
      </c>
      <c r="G587">
        <v>1</v>
      </c>
      <c r="H587">
        <v>3</v>
      </c>
      <c r="I587" t="s">
        <v>1097</v>
      </c>
      <c r="J587" t="s">
        <v>1098</v>
      </c>
      <c r="K587" t="s">
        <v>1099</v>
      </c>
      <c r="L587">
        <v>1346</v>
      </c>
      <c r="N587">
        <v>1009</v>
      </c>
      <c r="O587" t="s">
        <v>1100</v>
      </c>
      <c r="P587" t="s">
        <v>1100</v>
      </c>
      <c r="Q587">
        <v>1</v>
      </c>
      <c r="W587">
        <v>0</v>
      </c>
      <c r="X587">
        <v>391631581</v>
      </c>
      <c r="Y587">
        <f t="shared" ref="Y587:Y597" si="534">AT587</f>
        <v>11</v>
      </c>
      <c r="AA587">
        <v>195.92</v>
      </c>
      <c r="AB587">
        <v>0</v>
      </c>
      <c r="AC587">
        <v>0</v>
      </c>
      <c r="AD587">
        <v>0</v>
      </c>
      <c r="AE587">
        <v>174.93</v>
      </c>
      <c r="AF587">
        <v>0</v>
      </c>
      <c r="AG587">
        <v>0</v>
      </c>
      <c r="AH587">
        <v>0</v>
      </c>
      <c r="AI587">
        <v>1.1200000000000001</v>
      </c>
      <c r="AJ587">
        <v>1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11</v>
      </c>
      <c r="AU587" t="s">
        <v>3</v>
      </c>
      <c r="AV587">
        <v>0</v>
      </c>
      <c r="AW587">
        <v>2</v>
      </c>
      <c r="AX587">
        <v>295890491</v>
      </c>
      <c r="AY587">
        <v>1</v>
      </c>
      <c r="AZ587">
        <v>2048</v>
      </c>
      <c r="BA587">
        <v>868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1924.23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1924.23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v>0</v>
      </c>
      <c r="CX587">
        <f>ROUND(Y587*Source!I170,7)</f>
        <v>11</v>
      </c>
      <c r="CY587">
        <f>AA587</f>
        <v>195.92</v>
      </c>
      <c r="CZ587">
        <f>AE587</f>
        <v>174.93</v>
      </c>
      <c r="DA587">
        <f>AI587</f>
        <v>1.1200000000000001</v>
      </c>
      <c r="DB587">
        <f>ROUND((ROUND(AT587*CZ587,2)*ROUND(0,7)),6)</f>
        <v>0</v>
      </c>
      <c r="DC587">
        <f t="shared" ref="DC587:DC597" si="535">ROUND(ROUND(AT587*AG587,2),6)</f>
        <v>0</v>
      </c>
      <c r="DD587" t="s">
        <v>24</v>
      </c>
      <c r="DE587" t="s">
        <v>3</v>
      </c>
      <c r="DF587">
        <f>ROUND((ROUND(AE587*AI587,2)*ROUND(0,7))*CX587,2)</f>
        <v>0</v>
      </c>
      <c r="DG587">
        <f>ROUND((ROUND(AF587,2)*ROUND(0,7))*CX587,2)</f>
        <v>0</v>
      </c>
      <c r="DH587">
        <f t="shared" si="525"/>
        <v>0</v>
      </c>
      <c r="DI587">
        <f>ROUND((ROUND(AH587,2)*ROUND(0,7))*CX587,2)</f>
        <v>0</v>
      </c>
      <c r="DJ587">
        <f>DF587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ROW(Source!A170)</f>
        <v>170</v>
      </c>
      <c r="B588">
        <v>295887217</v>
      </c>
      <c r="C588">
        <v>295890470</v>
      </c>
      <c r="D588">
        <v>277879101</v>
      </c>
      <c r="E588">
        <v>1</v>
      </c>
      <c r="F588">
        <v>1</v>
      </c>
      <c r="G588">
        <v>1</v>
      </c>
      <c r="H588">
        <v>3</v>
      </c>
      <c r="I588" t="s">
        <v>1101</v>
      </c>
      <c r="J588" t="s">
        <v>1102</v>
      </c>
      <c r="K588" t="s">
        <v>1103</v>
      </c>
      <c r="L588">
        <v>1348</v>
      </c>
      <c r="N588">
        <v>1009</v>
      </c>
      <c r="O588" t="s">
        <v>651</v>
      </c>
      <c r="P588" t="s">
        <v>651</v>
      </c>
      <c r="Q588">
        <v>1000</v>
      </c>
      <c r="W588">
        <v>0</v>
      </c>
      <c r="X588">
        <v>-1545627606</v>
      </c>
      <c r="Y588">
        <f t="shared" si="534"/>
        <v>6.0000000000000001E-3</v>
      </c>
      <c r="AA588">
        <v>94998.73</v>
      </c>
      <c r="AB588">
        <v>0</v>
      </c>
      <c r="AC588">
        <v>0</v>
      </c>
      <c r="AD588">
        <v>0</v>
      </c>
      <c r="AE588">
        <v>88783.86</v>
      </c>
      <c r="AF588">
        <v>0</v>
      </c>
      <c r="AG588">
        <v>0</v>
      </c>
      <c r="AH588">
        <v>0</v>
      </c>
      <c r="AI588">
        <v>1.07</v>
      </c>
      <c r="AJ588">
        <v>1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6.0000000000000001E-3</v>
      </c>
      <c r="AU588" t="s">
        <v>3</v>
      </c>
      <c r="AV588">
        <v>0</v>
      </c>
      <c r="AW588">
        <v>2</v>
      </c>
      <c r="AX588">
        <v>295890492</v>
      </c>
      <c r="AY588">
        <v>1</v>
      </c>
      <c r="AZ588">
        <v>2048</v>
      </c>
      <c r="BA588">
        <v>869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532.70316000000003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532.70316000000003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v>0</v>
      </c>
      <c r="CX588">
        <f>ROUND(Y588*Source!I170,7)</f>
        <v>6.0000000000000001E-3</v>
      </c>
      <c r="CY588">
        <f>AA588</f>
        <v>94998.73</v>
      </c>
      <c r="CZ588">
        <f>AE588</f>
        <v>88783.86</v>
      </c>
      <c r="DA588">
        <f>AI588</f>
        <v>1.07</v>
      </c>
      <c r="DB588">
        <f>ROUND((ROUND(AT588*CZ588,2)*ROUND(0,7)),6)</f>
        <v>0</v>
      </c>
      <c r="DC588">
        <f t="shared" si="535"/>
        <v>0</v>
      </c>
      <c r="DD588" t="s">
        <v>24</v>
      </c>
      <c r="DE588" t="s">
        <v>3</v>
      </c>
      <c r="DF588">
        <f>ROUND((ROUND(AE588*AI588,2)*ROUND(0,7))*CX588,2)</f>
        <v>0</v>
      </c>
      <c r="DG588">
        <f>ROUND((ROUND(AF588,2)*ROUND(0,7))*CX588,2)</f>
        <v>0</v>
      </c>
      <c r="DH588">
        <f t="shared" si="525"/>
        <v>0</v>
      </c>
      <c r="DI588">
        <f>ROUND((ROUND(AH588,2)*ROUND(0,7))*CX588,2)</f>
        <v>0</v>
      </c>
      <c r="DJ588">
        <f>DF588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ROW(Source!A170)</f>
        <v>170</v>
      </c>
      <c r="B589">
        <v>295887217</v>
      </c>
      <c r="C589">
        <v>295890470</v>
      </c>
      <c r="D589">
        <v>277882333</v>
      </c>
      <c r="E589">
        <v>1</v>
      </c>
      <c r="F589">
        <v>1</v>
      </c>
      <c r="G589">
        <v>1</v>
      </c>
      <c r="H589">
        <v>3</v>
      </c>
      <c r="I589" t="s">
        <v>1104</v>
      </c>
      <c r="J589" t="s">
        <v>1105</v>
      </c>
      <c r="K589" t="s">
        <v>1106</v>
      </c>
      <c r="L589">
        <v>1339</v>
      </c>
      <c r="N589">
        <v>1007</v>
      </c>
      <c r="O589" t="s">
        <v>463</v>
      </c>
      <c r="P589" t="s">
        <v>463</v>
      </c>
      <c r="Q589">
        <v>1</v>
      </c>
      <c r="W589">
        <v>0</v>
      </c>
      <c r="X589">
        <v>-1526077716</v>
      </c>
      <c r="Y589">
        <f t="shared" si="534"/>
        <v>1.03</v>
      </c>
      <c r="AA589">
        <v>7176.21</v>
      </c>
      <c r="AB589">
        <v>0</v>
      </c>
      <c r="AC589">
        <v>0</v>
      </c>
      <c r="AD589">
        <v>0</v>
      </c>
      <c r="AE589">
        <v>6294.92</v>
      </c>
      <c r="AF589">
        <v>0</v>
      </c>
      <c r="AG589">
        <v>0</v>
      </c>
      <c r="AH589">
        <v>0</v>
      </c>
      <c r="AI589">
        <v>1.1399999999999999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1.03</v>
      </c>
      <c r="AU589" t="s">
        <v>3</v>
      </c>
      <c r="AV589">
        <v>0</v>
      </c>
      <c r="AW589">
        <v>2</v>
      </c>
      <c r="AX589">
        <v>295890493</v>
      </c>
      <c r="AY589">
        <v>1</v>
      </c>
      <c r="AZ589">
        <v>2048</v>
      </c>
      <c r="BA589">
        <v>870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6483.7676000000001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6483.7676000000001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ROUND(Y589*Source!I170,7)</f>
        <v>1.03</v>
      </c>
      <c r="CY589">
        <f>AA589</f>
        <v>7176.21</v>
      </c>
      <c r="CZ589">
        <f>AE589</f>
        <v>6294.92</v>
      </c>
      <c r="DA589">
        <f>AI589</f>
        <v>1.1399999999999999</v>
      </c>
      <c r="DB589">
        <f>ROUND((ROUND(AT589*CZ589,2)*ROUND(0,7)),6)</f>
        <v>0</v>
      </c>
      <c r="DC589">
        <f t="shared" si="535"/>
        <v>0</v>
      </c>
      <c r="DD589" t="s">
        <v>24</v>
      </c>
      <c r="DE589" t="s">
        <v>3</v>
      </c>
      <c r="DF589">
        <f>ROUND((ROUND(AE589*AI589,2)*ROUND(0,7))*CX589,2)</f>
        <v>0</v>
      </c>
      <c r="DG589">
        <f>ROUND((ROUND(AF589,2)*ROUND(0,7))*CX589,2)</f>
        <v>0</v>
      </c>
      <c r="DH589">
        <f t="shared" si="525"/>
        <v>0</v>
      </c>
      <c r="DI589">
        <f>ROUND((ROUND(AH589,2)*ROUND(0,7))*CX589,2)</f>
        <v>0</v>
      </c>
      <c r="DJ589">
        <f>DF589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ROW(Source!A171)</f>
        <v>171</v>
      </c>
      <c r="B590">
        <v>295887217</v>
      </c>
      <c r="C590">
        <v>295890497</v>
      </c>
      <c r="D590">
        <v>277560289</v>
      </c>
      <c r="E590">
        <v>109</v>
      </c>
      <c r="F590">
        <v>1</v>
      </c>
      <c r="G590">
        <v>1</v>
      </c>
      <c r="H590">
        <v>1</v>
      </c>
      <c r="I590" t="s">
        <v>1092</v>
      </c>
      <c r="J590" t="s">
        <v>3</v>
      </c>
      <c r="K590" t="s">
        <v>1093</v>
      </c>
      <c r="L590">
        <v>1191</v>
      </c>
      <c r="N590">
        <v>1013</v>
      </c>
      <c r="O590" t="s">
        <v>1062</v>
      </c>
      <c r="P590" t="s">
        <v>1062</v>
      </c>
      <c r="Q590">
        <v>1</v>
      </c>
      <c r="W590">
        <v>0</v>
      </c>
      <c r="X590">
        <v>1893946532</v>
      </c>
      <c r="Y590">
        <f t="shared" si="534"/>
        <v>124</v>
      </c>
      <c r="AA590">
        <v>0</v>
      </c>
      <c r="AB590">
        <v>0</v>
      </c>
      <c r="AC590">
        <v>0</v>
      </c>
      <c r="AD590">
        <v>451.23</v>
      </c>
      <c r="AE590">
        <v>0</v>
      </c>
      <c r="AF590">
        <v>0</v>
      </c>
      <c r="AG590">
        <v>0</v>
      </c>
      <c r="AH590">
        <v>451.23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124</v>
      </c>
      <c r="AU590" t="s">
        <v>3</v>
      </c>
      <c r="AV590">
        <v>1</v>
      </c>
      <c r="AW590">
        <v>2</v>
      </c>
      <c r="AX590">
        <v>295890509</v>
      </c>
      <c r="AY590">
        <v>1</v>
      </c>
      <c r="AZ590">
        <v>0</v>
      </c>
      <c r="BA590">
        <v>874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55952.520000000004</v>
      </c>
      <c r="BN590">
        <v>124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55952.520000000004</v>
      </c>
      <c r="BU590">
        <v>124</v>
      </c>
      <c r="BV590">
        <v>0</v>
      </c>
      <c r="BW590">
        <v>1</v>
      </c>
      <c r="CU590">
        <f>ROUND(AT590*Source!I171*AH590*AL590,2)</f>
        <v>55952.52</v>
      </c>
      <c r="CV590">
        <f>ROUND(Y590*Source!I171,7)</f>
        <v>124</v>
      </c>
      <c r="CW590">
        <v>0</v>
      </c>
      <c r="CX590">
        <f>ROUND(Y590*Source!I171,7)</f>
        <v>124</v>
      </c>
      <c r="CY590">
        <f>AD590</f>
        <v>451.23</v>
      </c>
      <c r="CZ590">
        <f>AH590</f>
        <v>451.23</v>
      </c>
      <c r="DA590">
        <f>AL590</f>
        <v>1</v>
      </c>
      <c r="DB590">
        <f t="shared" ref="DB590:DB597" si="536">ROUND(ROUND(AT590*CZ590,2),6)</f>
        <v>55952.52</v>
      </c>
      <c r="DC590">
        <f t="shared" si="535"/>
        <v>0</v>
      </c>
      <c r="DD590" t="s">
        <v>3</v>
      </c>
      <c r="DE590" t="s">
        <v>3</v>
      </c>
      <c r="DF590">
        <f t="shared" ref="DF590:DF597" si="537">ROUND(ROUND(AE590,2)*CX590,2)</f>
        <v>0</v>
      </c>
      <c r="DG590">
        <f>ROUND(ROUND(AF590,2)*CX590,2)</f>
        <v>0</v>
      </c>
      <c r="DH590">
        <f t="shared" si="525"/>
        <v>0</v>
      </c>
      <c r="DI590">
        <f t="shared" ref="DI590:DI608" si="538">ROUND(ROUND(AH590,2)*CX590,2)</f>
        <v>55952.52</v>
      </c>
      <c r="DJ590">
        <f>DI590</f>
        <v>55952.52</v>
      </c>
      <c r="DK590">
        <v>1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ROW(Source!A171)</f>
        <v>171</v>
      </c>
      <c r="B591">
        <v>295887217</v>
      </c>
      <c r="C591">
        <v>295890497</v>
      </c>
      <c r="D591">
        <v>277560491</v>
      </c>
      <c r="E591">
        <v>109</v>
      </c>
      <c r="F591">
        <v>1</v>
      </c>
      <c r="G591">
        <v>1</v>
      </c>
      <c r="H591">
        <v>1</v>
      </c>
      <c r="I591" t="s">
        <v>1063</v>
      </c>
      <c r="J591" t="s">
        <v>3</v>
      </c>
      <c r="K591" t="s">
        <v>1064</v>
      </c>
      <c r="L591">
        <v>1191</v>
      </c>
      <c r="N591">
        <v>1013</v>
      </c>
      <c r="O591" t="s">
        <v>1062</v>
      </c>
      <c r="P591" t="s">
        <v>1062</v>
      </c>
      <c r="Q591">
        <v>1</v>
      </c>
      <c r="W591">
        <v>0</v>
      </c>
      <c r="X591">
        <v>-1417349443</v>
      </c>
      <c r="Y591">
        <f t="shared" si="534"/>
        <v>33.44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33.44</v>
      </c>
      <c r="AU591" t="s">
        <v>3</v>
      </c>
      <c r="AV591">
        <v>2</v>
      </c>
      <c r="AW591">
        <v>2</v>
      </c>
      <c r="AX591">
        <v>295890510</v>
      </c>
      <c r="AY591">
        <v>1</v>
      </c>
      <c r="AZ591">
        <v>0</v>
      </c>
      <c r="BA591">
        <v>875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ROUND(Y591*Source!I171,7)</f>
        <v>33.44</v>
      </c>
      <c r="CY591">
        <f>AD591</f>
        <v>0</v>
      </c>
      <c r="CZ591">
        <f>AH591</f>
        <v>0</v>
      </c>
      <c r="DA591">
        <f>AL591</f>
        <v>1</v>
      </c>
      <c r="DB591">
        <f t="shared" si="536"/>
        <v>0</v>
      </c>
      <c r="DC591">
        <f t="shared" si="535"/>
        <v>0</v>
      </c>
      <c r="DD591" t="s">
        <v>3</v>
      </c>
      <c r="DE591" t="s">
        <v>3</v>
      </c>
      <c r="DF591">
        <f t="shared" si="537"/>
        <v>0</v>
      </c>
      <c r="DG591">
        <f>ROUND(ROUND(AF591,2)*CX591,2)</f>
        <v>0</v>
      </c>
      <c r="DH591">
        <f t="shared" si="525"/>
        <v>0</v>
      </c>
      <c r="DI591">
        <f t="shared" si="538"/>
        <v>0</v>
      </c>
      <c r="DJ591">
        <f>DI591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ROW(Source!A171)</f>
        <v>171</v>
      </c>
      <c r="B592">
        <v>295887217</v>
      </c>
      <c r="C592">
        <v>295890497</v>
      </c>
      <c r="D592">
        <v>277944475</v>
      </c>
      <c r="E592">
        <v>1</v>
      </c>
      <c r="F592">
        <v>1</v>
      </c>
      <c r="G592">
        <v>1</v>
      </c>
      <c r="H592">
        <v>2</v>
      </c>
      <c r="I592" t="s">
        <v>1094</v>
      </c>
      <c r="J592" t="s">
        <v>1095</v>
      </c>
      <c r="K592" t="s">
        <v>1096</v>
      </c>
      <c r="L592">
        <v>1368</v>
      </c>
      <c r="N592">
        <v>1011</v>
      </c>
      <c r="O592" t="s">
        <v>961</v>
      </c>
      <c r="P592" t="s">
        <v>961</v>
      </c>
      <c r="Q592">
        <v>1</v>
      </c>
      <c r="W592">
        <v>0</v>
      </c>
      <c r="X592">
        <v>1538471049</v>
      </c>
      <c r="Y592">
        <f t="shared" si="534"/>
        <v>12.3</v>
      </c>
      <c r="AA592">
        <v>0</v>
      </c>
      <c r="AB592">
        <v>914.33</v>
      </c>
      <c r="AC592">
        <v>549.32000000000005</v>
      </c>
      <c r="AD592">
        <v>0</v>
      </c>
      <c r="AE592">
        <v>0</v>
      </c>
      <c r="AF592">
        <v>774.86</v>
      </c>
      <c r="AG592">
        <v>549.32000000000005</v>
      </c>
      <c r="AH592">
        <v>0</v>
      </c>
      <c r="AI592">
        <v>1</v>
      </c>
      <c r="AJ592">
        <v>1.18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12.3</v>
      </c>
      <c r="AU592" t="s">
        <v>3</v>
      </c>
      <c r="AV592">
        <v>1</v>
      </c>
      <c r="AW592">
        <v>2</v>
      </c>
      <c r="AX592">
        <v>295890511</v>
      </c>
      <c r="AY592">
        <v>1</v>
      </c>
      <c r="AZ592">
        <v>0</v>
      </c>
      <c r="BA592">
        <v>876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9530.7780000000002</v>
      </c>
      <c r="BL592">
        <v>6756.6360000000013</v>
      </c>
      <c r="BM592">
        <v>0</v>
      </c>
      <c r="BN592">
        <v>0</v>
      </c>
      <c r="BO592">
        <v>12.3</v>
      </c>
      <c r="BP592">
        <v>1</v>
      </c>
      <c r="BQ592">
        <v>0</v>
      </c>
      <c r="BR592">
        <v>9530.7780000000002</v>
      </c>
      <c r="BS592">
        <v>6756.6360000000013</v>
      </c>
      <c r="BT592">
        <v>0</v>
      </c>
      <c r="BU592">
        <v>0</v>
      </c>
      <c r="BV592">
        <v>12.3</v>
      </c>
      <c r="BW592">
        <v>1</v>
      </c>
      <c r="CV592">
        <v>0</v>
      </c>
      <c r="CW592">
        <f>ROUND(Y592*Source!I171*DO592,7)</f>
        <v>12.3</v>
      </c>
      <c r="CX592">
        <f>ROUND(Y592*Source!I171,7)</f>
        <v>12.3</v>
      </c>
      <c r="CY592">
        <f t="shared" ref="CY592:CY597" si="539">AB592</f>
        <v>914.33</v>
      </c>
      <c r="CZ592">
        <f t="shared" ref="CZ592:CZ597" si="540">AF592</f>
        <v>774.86</v>
      </c>
      <c r="DA592">
        <f t="shared" ref="DA592:DA597" si="541">AJ592</f>
        <v>1.18</v>
      </c>
      <c r="DB592">
        <f t="shared" si="536"/>
        <v>9530.7800000000007</v>
      </c>
      <c r="DC592">
        <f t="shared" si="535"/>
        <v>6756.64</v>
      </c>
      <c r="DD592" t="s">
        <v>3</v>
      </c>
      <c r="DE592" t="s">
        <v>3</v>
      </c>
      <c r="DF592">
        <f t="shared" si="537"/>
        <v>0</v>
      </c>
      <c r="DG592">
        <f>ROUND(ROUND(AF592*AJ592,2)*CX592,2)</f>
        <v>11246.26</v>
      </c>
      <c r="DH592">
        <f t="shared" si="525"/>
        <v>6756.64</v>
      </c>
      <c r="DI592">
        <f t="shared" si="538"/>
        <v>0</v>
      </c>
      <c r="DJ592">
        <f t="shared" ref="DJ592:DJ597" si="542">DG592+DH592</f>
        <v>18002.900000000001</v>
      </c>
      <c r="DK592">
        <v>1</v>
      </c>
      <c r="DL592" t="s">
        <v>1082</v>
      </c>
      <c r="DM592">
        <v>5</v>
      </c>
      <c r="DN592" t="s">
        <v>1062</v>
      </c>
      <c r="DO592">
        <v>1</v>
      </c>
    </row>
    <row r="593" spans="1:119" x14ac:dyDescent="0.2">
      <c r="A593">
        <f>ROW(Source!A171)</f>
        <v>171</v>
      </c>
      <c r="B593">
        <v>295887217</v>
      </c>
      <c r="C593">
        <v>295890497</v>
      </c>
      <c r="D593">
        <v>277944871</v>
      </c>
      <c r="E593">
        <v>1</v>
      </c>
      <c r="F593">
        <v>1</v>
      </c>
      <c r="G593">
        <v>1</v>
      </c>
      <c r="H593">
        <v>2</v>
      </c>
      <c r="I593" t="s">
        <v>1065</v>
      </c>
      <c r="J593" t="s">
        <v>1066</v>
      </c>
      <c r="K593" t="s">
        <v>1067</v>
      </c>
      <c r="L593">
        <v>1368</v>
      </c>
      <c r="N593">
        <v>1011</v>
      </c>
      <c r="O593" t="s">
        <v>961</v>
      </c>
      <c r="P593" t="s">
        <v>961</v>
      </c>
      <c r="Q593">
        <v>1</v>
      </c>
      <c r="W593">
        <v>0</v>
      </c>
      <c r="X593">
        <v>426515882</v>
      </c>
      <c r="Y593">
        <f t="shared" si="534"/>
        <v>0.9</v>
      </c>
      <c r="AA593">
        <v>0</v>
      </c>
      <c r="AB593">
        <v>1233.46</v>
      </c>
      <c r="AC593">
        <v>642.05999999999995</v>
      </c>
      <c r="AD593">
        <v>0</v>
      </c>
      <c r="AE593">
        <v>0</v>
      </c>
      <c r="AF593">
        <v>1233.46</v>
      </c>
      <c r="AG593">
        <v>642.05999999999995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0.9</v>
      </c>
      <c r="AU593" t="s">
        <v>3</v>
      </c>
      <c r="AV593">
        <v>1</v>
      </c>
      <c r="AW593">
        <v>2</v>
      </c>
      <c r="AX593">
        <v>295890512</v>
      </c>
      <c r="AY593">
        <v>1</v>
      </c>
      <c r="AZ593">
        <v>0</v>
      </c>
      <c r="BA593">
        <v>877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1110.114</v>
      </c>
      <c r="BL593">
        <v>577.85399999999993</v>
      </c>
      <c r="BM593">
        <v>0</v>
      </c>
      <c r="BN593">
        <v>0</v>
      </c>
      <c r="BO593">
        <v>0.9</v>
      </c>
      <c r="BP593">
        <v>1</v>
      </c>
      <c r="BQ593">
        <v>0</v>
      </c>
      <c r="BR593">
        <v>1110.114</v>
      </c>
      <c r="BS593">
        <v>577.85399999999993</v>
      </c>
      <c r="BT593">
        <v>0</v>
      </c>
      <c r="BU593">
        <v>0</v>
      </c>
      <c r="BV593">
        <v>0.9</v>
      </c>
      <c r="BW593">
        <v>1</v>
      </c>
      <c r="CV593">
        <v>0</v>
      </c>
      <c r="CW593">
        <f>ROUND(Y593*Source!I171*DO593,7)</f>
        <v>0.9</v>
      </c>
      <c r="CX593">
        <f>ROUND(Y593*Source!I171,7)</f>
        <v>0.9</v>
      </c>
      <c r="CY593">
        <f t="shared" si="539"/>
        <v>1233.46</v>
      </c>
      <c r="CZ593">
        <f t="shared" si="540"/>
        <v>1233.46</v>
      </c>
      <c r="DA593">
        <f t="shared" si="541"/>
        <v>1</v>
      </c>
      <c r="DB593">
        <f t="shared" si="536"/>
        <v>1110.1099999999999</v>
      </c>
      <c r="DC593">
        <f t="shared" si="535"/>
        <v>577.85</v>
      </c>
      <c r="DD593" t="s">
        <v>3</v>
      </c>
      <c r="DE593" t="s">
        <v>3</v>
      </c>
      <c r="DF593">
        <f t="shared" si="537"/>
        <v>0</v>
      </c>
      <c r="DG593">
        <f>ROUND(ROUND(AF593,2)*CX593,2)</f>
        <v>1110.1099999999999</v>
      </c>
      <c r="DH593">
        <f t="shared" si="525"/>
        <v>577.85</v>
      </c>
      <c r="DI593">
        <f t="shared" si="538"/>
        <v>0</v>
      </c>
      <c r="DJ593">
        <f t="shared" si="542"/>
        <v>1687.96</v>
      </c>
      <c r="DK593">
        <v>1</v>
      </c>
      <c r="DL593" t="s">
        <v>1068</v>
      </c>
      <c r="DM593">
        <v>6</v>
      </c>
      <c r="DN593" t="s">
        <v>1062</v>
      </c>
      <c r="DO593">
        <v>1</v>
      </c>
    </row>
    <row r="594" spans="1:119" x14ac:dyDescent="0.2">
      <c r="A594">
        <f>ROW(Source!A171)</f>
        <v>171</v>
      </c>
      <c r="B594">
        <v>295887217</v>
      </c>
      <c r="C594">
        <v>295890497</v>
      </c>
      <c r="D594">
        <v>277945779</v>
      </c>
      <c r="E594">
        <v>1</v>
      </c>
      <c r="F594">
        <v>1</v>
      </c>
      <c r="G594">
        <v>1</v>
      </c>
      <c r="H594">
        <v>2</v>
      </c>
      <c r="I594" t="s">
        <v>1072</v>
      </c>
      <c r="J594" t="s">
        <v>1073</v>
      </c>
      <c r="K594" t="s">
        <v>1074</v>
      </c>
      <c r="L594">
        <v>1368</v>
      </c>
      <c r="N594">
        <v>1011</v>
      </c>
      <c r="O594" t="s">
        <v>961</v>
      </c>
      <c r="P594" t="s">
        <v>961</v>
      </c>
      <c r="Q594">
        <v>1</v>
      </c>
      <c r="W594">
        <v>0</v>
      </c>
      <c r="X594">
        <v>-1301021868</v>
      </c>
      <c r="Y594">
        <f t="shared" si="534"/>
        <v>12.69</v>
      </c>
      <c r="AA594">
        <v>0</v>
      </c>
      <c r="AB594">
        <v>1274.48</v>
      </c>
      <c r="AC594">
        <v>642.05999999999995</v>
      </c>
      <c r="AD594">
        <v>0</v>
      </c>
      <c r="AE594">
        <v>0</v>
      </c>
      <c r="AF594">
        <v>1070.99</v>
      </c>
      <c r="AG594">
        <v>642.05999999999995</v>
      </c>
      <c r="AH594">
        <v>0</v>
      </c>
      <c r="AI594">
        <v>1</v>
      </c>
      <c r="AJ594">
        <v>1.19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12.69</v>
      </c>
      <c r="AU594" t="s">
        <v>3</v>
      </c>
      <c r="AV594">
        <v>1</v>
      </c>
      <c r="AW594">
        <v>2</v>
      </c>
      <c r="AX594">
        <v>295890513</v>
      </c>
      <c r="AY594">
        <v>1</v>
      </c>
      <c r="AZ594">
        <v>0</v>
      </c>
      <c r="BA594">
        <v>878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13590.8631</v>
      </c>
      <c r="BL594">
        <v>8147.741399999999</v>
      </c>
      <c r="BM594">
        <v>0</v>
      </c>
      <c r="BN594">
        <v>0</v>
      </c>
      <c r="BO594">
        <v>12.69</v>
      </c>
      <c r="BP594">
        <v>1</v>
      </c>
      <c r="BQ594">
        <v>0</v>
      </c>
      <c r="BR594">
        <v>13590.8631</v>
      </c>
      <c r="BS594">
        <v>8147.741399999999</v>
      </c>
      <c r="BT594">
        <v>0</v>
      </c>
      <c r="BU594">
        <v>0</v>
      </c>
      <c r="BV594">
        <v>12.69</v>
      </c>
      <c r="BW594">
        <v>1</v>
      </c>
      <c r="CV594">
        <v>0</v>
      </c>
      <c r="CW594">
        <f>ROUND(Y594*Source!I171*DO594,7)</f>
        <v>12.69</v>
      </c>
      <c r="CX594">
        <f>ROUND(Y594*Source!I171,7)</f>
        <v>12.69</v>
      </c>
      <c r="CY594">
        <f t="shared" si="539"/>
        <v>1274.48</v>
      </c>
      <c r="CZ594">
        <f t="shared" si="540"/>
        <v>1070.99</v>
      </c>
      <c r="DA594">
        <f t="shared" si="541"/>
        <v>1.19</v>
      </c>
      <c r="DB594">
        <f t="shared" si="536"/>
        <v>13590.86</v>
      </c>
      <c r="DC594">
        <f t="shared" si="535"/>
        <v>8147.74</v>
      </c>
      <c r="DD594" t="s">
        <v>3</v>
      </c>
      <c r="DE594" t="s">
        <v>3</v>
      </c>
      <c r="DF594">
        <f t="shared" si="537"/>
        <v>0</v>
      </c>
      <c r="DG594">
        <f>ROUND(ROUND(AF594*AJ594,2)*CX594,2)</f>
        <v>16173.15</v>
      </c>
      <c r="DH594">
        <f t="shared" si="525"/>
        <v>8147.74</v>
      </c>
      <c r="DI594">
        <f t="shared" si="538"/>
        <v>0</v>
      </c>
      <c r="DJ594">
        <f t="shared" si="542"/>
        <v>24320.89</v>
      </c>
      <c r="DK594">
        <v>1</v>
      </c>
      <c r="DL594" t="s">
        <v>1068</v>
      </c>
      <c r="DM594">
        <v>6</v>
      </c>
      <c r="DN594" t="s">
        <v>1062</v>
      </c>
      <c r="DO594">
        <v>1</v>
      </c>
    </row>
    <row r="595" spans="1:119" x14ac:dyDescent="0.2">
      <c r="A595">
        <f>ROW(Source!A171)</f>
        <v>171</v>
      </c>
      <c r="B595">
        <v>295887217</v>
      </c>
      <c r="C595">
        <v>295890497</v>
      </c>
      <c r="D595">
        <v>277945806</v>
      </c>
      <c r="E595">
        <v>1</v>
      </c>
      <c r="F595">
        <v>1</v>
      </c>
      <c r="G595">
        <v>1</v>
      </c>
      <c r="H595">
        <v>2</v>
      </c>
      <c r="I595" t="s">
        <v>1075</v>
      </c>
      <c r="J595" t="s">
        <v>1076</v>
      </c>
      <c r="K595" t="s">
        <v>1077</v>
      </c>
      <c r="L595">
        <v>1368</v>
      </c>
      <c r="N595">
        <v>1011</v>
      </c>
      <c r="O595" t="s">
        <v>961</v>
      </c>
      <c r="P595" t="s">
        <v>961</v>
      </c>
      <c r="Q595">
        <v>1</v>
      </c>
      <c r="W595">
        <v>0</v>
      </c>
      <c r="X595">
        <v>1745550372</v>
      </c>
      <c r="Y595">
        <f t="shared" si="534"/>
        <v>2.65</v>
      </c>
      <c r="AA595">
        <v>0</v>
      </c>
      <c r="AB595">
        <v>758.04</v>
      </c>
      <c r="AC595">
        <v>477.98</v>
      </c>
      <c r="AD595">
        <v>0</v>
      </c>
      <c r="AE595">
        <v>0</v>
      </c>
      <c r="AF595">
        <v>758.04</v>
      </c>
      <c r="AG595">
        <v>477.98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2.65</v>
      </c>
      <c r="AU595" t="s">
        <v>3</v>
      </c>
      <c r="AV595">
        <v>1</v>
      </c>
      <c r="AW595">
        <v>2</v>
      </c>
      <c r="AX595">
        <v>295890514</v>
      </c>
      <c r="AY595">
        <v>1</v>
      </c>
      <c r="AZ595">
        <v>0</v>
      </c>
      <c r="BA595">
        <v>879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2008.8059999999998</v>
      </c>
      <c r="BL595">
        <v>1266.6469999999999</v>
      </c>
      <c r="BM595">
        <v>0</v>
      </c>
      <c r="BN595">
        <v>0</v>
      </c>
      <c r="BO595">
        <v>2.65</v>
      </c>
      <c r="BP595">
        <v>1</v>
      </c>
      <c r="BQ595">
        <v>0</v>
      </c>
      <c r="BR595">
        <v>2008.8059999999998</v>
      </c>
      <c r="BS595">
        <v>1266.6469999999999</v>
      </c>
      <c r="BT595">
        <v>0</v>
      </c>
      <c r="BU595">
        <v>0</v>
      </c>
      <c r="BV595">
        <v>2.65</v>
      </c>
      <c r="BW595">
        <v>1</v>
      </c>
      <c r="CV595">
        <v>0</v>
      </c>
      <c r="CW595">
        <f>ROUND(Y595*Source!I171*DO595,7)</f>
        <v>2.65</v>
      </c>
      <c r="CX595">
        <f>ROUND(Y595*Source!I171,7)</f>
        <v>2.65</v>
      </c>
      <c r="CY595">
        <f t="shared" si="539"/>
        <v>758.04</v>
      </c>
      <c r="CZ595">
        <f t="shared" si="540"/>
        <v>758.04</v>
      </c>
      <c r="DA595">
        <f t="shared" si="541"/>
        <v>1</v>
      </c>
      <c r="DB595">
        <f t="shared" si="536"/>
        <v>2008.81</v>
      </c>
      <c r="DC595">
        <f t="shared" si="535"/>
        <v>1266.6500000000001</v>
      </c>
      <c r="DD595" t="s">
        <v>3</v>
      </c>
      <c r="DE595" t="s">
        <v>3</v>
      </c>
      <c r="DF595">
        <f t="shared" si="537"/>
        <v>0</v>
      </c>
      <c r="DG595">
        <f>ROUND(ROUND(AF595,2)*CX595,2)</f>
        <v>2008.81</v>
      </c>
      <c r="DH595">
        <f t="shared" si="525"/>
        <v>1266.6500000000001</v>
      </c>
      <c r="DI595">
        <f t="shared" si="538"/>
        <v>0</v>
      </c>
      <c r="DJ595">
        <f t="shared" si="542"/>
        <v>3275.46</v>
      </c>
      <c r="DK595">
        <v>1</v>
      </c>
      <c r="DL595" t="s">
        <v>1078</v>
      </c>
      <c r="DM595">
        <v>4</v>
      </c>
      <c r="DN595" t="s">
        <v>1062</v>
      </c>
      <c r="DO595">
        <v>1</v>
      </c>
    </row>
    <row r="596" spans="1:119" x14ac:dyDescent="0.2">
      <c r="A596">
        <f>ROW(Source!A171)</f>
        <v>171</v>
      </c>
      <c r="B596">
        <v>295887217</v>
      </c>
      <c r="C596">
        <v>295890497</v>
      </c>
      <c r="D596">
        <v>277945914</v>
      </c>
      <c r="E596">
        <v>1</v>
      </c>
      <c r="F596">
        <v>1</v>
      </c>
      <c r="G596">
        <v>1</v>
      </c>
      <c r="H596">
        <v>2</v>
      </c>
      <c r="I596" t="s">
        <v>1079</v>
      </c>
      <c r="J596" t="s">
        <v>1080</v>
      </c>
      <c r="K596" t="s">
        <v>1081</v>
      </c>
      <c r="L596">
        <v>1368</v>
      </c>
      <c r="N596">
        <v>1011</v>
      </c>
      <c r="O596" t="s">
        <v>961</v>
      </c>
      <c r="P596" t="s">
        <v>961</v>
      </c>
      <c r="Q596">
        <v>1</v>
      </c>
      <c r="W596">
        <v>0</v>
      </c>
      <c r="X596">
        <v>-351551180</v>
      </c>
      <c r="Y596">
        <f t="shared" si="534"/>
        <v>4.9000000000000004</v>
      </c>
      <c r="AA596">
        <v>0</v>
      </c>
      <c r="AB596">
        <v>1719.6</v>
      </c>
      <c r="AC596">
        <v>549.32000000000005</v>
      </c>
      <c r="AD596">
        <v>0</v>
      </c>
      <c r="AE596">
        <v>0</v>
      </c>
      <c r="AF596">
        <v>1521.77</v>
      </c>
      <c r="AG596">
        <v>549.32000000000005</v>
      </c>
      <c r="AH596">
        <v>0</v>
      </c>
      <c r="AI596">
        <v>1</v>
      </c>
      <c r="AJ596">
        <v>1.1299999999999999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4.9000000000000004</v>
      </c>
      <c r="AU596" t="s">
        <v>3</v>
      </c>
      <c r="AV596">
        <v>1</v>
      </c>
      <c r="AW596">
        <v>2</v>
      </c>
      <c r="AX596">
        <v>295890515</v>
      </c>
      <c r="AY596">
        <v>1</v>
      </c>
      <c r="AZ596">
        <v>0</v>
      </c>
      <c r="BA596">
        <v>880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7456.6730000000007</v>
      </c>
      <c r="BL596">
        <v>2691.6680000000006</v>
      </c>
      <c r="BM596">
        <v>0</v>
      </c>
      <c r="BN596">
        <v>0</v>
      </c>
      <c r="BO596">
        <v>4.9000000000000004</v>
      </c>
      <c r="BP596">
        <v>1</v>
      </c>
      <c r="BQ596">
        <v>0</v>
      </c>
      <c r="BR596">
        <v>7456.6730000000007</v>
      </c>
      <c r="BS596">
        <v>2691.6680000000006</v>
      </c>
      <c r="BT596">
        <v>0</v>
      </c>
      <c r="BU596">
        <v>0</v>
      </c>
      <c r="BV596">
        <v>4.9000000000000004</v>
      </c>
      <c r="BW596">
        <v>1</v>
      </c>
      <c r="CV596">
        <v>0</v>
      </c>
      <c r="CW596">
        <f>ROUND(Y596*Source!I171*DO596,7)</f>
        <v>4.9000000000000004</v>
      </c>
      <c r="CX596">
        <f>ROUND(Y596*Source!I171,7)</f>
        <v>4.9000000000000004</v>
      </c>
      <c r="CY596">
        <f t="shared" si="539"/>
        <v>1719.6</v>
      </c>
      <c r="CZ596">
        <f t="shared" si="540"/>
        <v>1521.77</v>
      </c>
      <c r="DA596">
        <f t="shared" si="541"/>
        <v>1.1299999999999999</v>
      </c>
      <c r="DB596">
        <f t="shared" si="536"/>
        <v>7456.67</v>
      </c>
      <c r="DC596">
        <f t="shared" si="535"/>
        <v>2691.67</v>
      </c>
      <c r="DD596" t="s">
        <v>3</v>
      </c>
      <c r="DE596" t="s">
        <v>3</v>
      </c>
      <c r="DF596">
        <f t="shared" si="537"/>
        <v>0</v>
      </c>
      <c r="DG596">
        <f>ROUND(ROUND(AF596*AJ596,2)*CX596,2)</f>
        <v>8426.0400000000009</v>
      </c>
      <c r="DH596">
        <f t="shared" si="525"/>
        <v>2691.67</v>
      </c>
      <c r="DI596">
        <f t="shared" si="538"/>
        <v>0</v>
      </c>
      <c r="DJ596">
        <f t="shared" si="542"/>
        <v>11117.710000000001</v>
      </c>
      <c r="DK596">
        <v>1</v>
      </c>
      <c r="DL596" t="s">
        <v>1082</v>
      </c>
      <c r="DM596">
        <v>5</v>
      </c>
      <c r="DN596" t="s">
        <v>1062</v>
      </c>
      <c r="DO596">
        <v>1</v>
      </c>
    </row>
    <row r="597" spans="1:119" x14ac:dyDescent="0.2">
      <c r="A597">
        <f>ROW(Source!A171)</f>
        <v>171</v>
      </c>
      <c r="B597">
        <v>295887217</v>
      </c>
      <c r="C597">
        <v>295890497</v>
      </c>
      <c r="D597">
        <v>277946622</v>
      </c>
      <c r="E597">
        <v>1</v>
      </c>
      <c r="F597">
        <v>1</v>
      </c>
      <c r="G597">
        <v>1</v>
      </c>
      <c r="H597">
        <v>2</v>
      </c>
      <c r="I597" t="s">
        <v>1083</v>
      </c>
      <c r="J597" t="s">
        <v>1084</v>
      </c>
      <c r="K597" t="s">
        <v>1085</v>
      </c>
      <c r="L597">
        <v>1368</v>
      </c>
      <c r="N597">
        <v>1011</v>
      </c>
      <c r="O597" t="s">
        <v>961</v>
      </c>
      <c r="P597" t="s">
        <v>961</v>
      </c>
      <c r="Q597">
        <v>1</v>
      </c>
      <c r="W597">
        <v>0</v>
      </c>
      <c r="X597">
        <v>-733660489</v>
      </c>
      <c r="Y597">
        <f t="shared" si="534"/>
        <v>10.58</v>
      </c>
      <c r="AA597">
        <v>0</v>
      </c>
      <c r="AB597">
        <v>16.05</v>
      </c>
      <c r="AC597">
        <v>0</v>
      </c>
      <c r="AD597">
        <v>0</v>
      </c>
      <c r="AE597">
        <v>0</v>
      </c>
      <c r="AF597">
        <v>12.74</v>
      </c>
      <c r="AG597">
        <v>0</v>
      </c>
      <c r="AH597">
        <v>0</v>
      </c>
      <c r="AI597">
        <v>1</v>
      </c>
      <c r="AJ597">
        <v>1.26</v>
      </c>
      <c r="AK597">
        <v>1</v>
      </c>
      <c r="AL597">
        <v>1</v>
      </c>
      <c r="AM597">
        <v>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10.58</v>
      </c>
      <c r="AU597" t="s">
        <v>3</v>
      </c>
      <c r="AV597">
        <v>1</v>
      </c>
      <c r="AW597">
        <v>2</v>
      </c>
      <c r="AX597">
        <v>295890516</v>
      </c>
      <c r="AY597">
        <v>1</v>
      </c>
      <c r="AZ597">
        <v>0</v>
      </c>
      <c r="BA597">
        <v>881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134.78919999999999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134.78919999999999</v>
      </c>
      <c r="BS597">
        <v>0</v>
      </c>
      <c r="BT597">
        <v>0</v>
      </c>
      <c r="BU597">
        <v>0</v>
      </c>
      <c r="BV597">
        <v>0</v>
      </c>
      <c r="BW597">
        <v>1</v>
      </c>
      <c r="CV597">
        <v>0</v>
      </c>
      <c r="CW597">
        <f>ROUND(Y597*Source!I171*DO597,7)</f>
        <v>0</v>
      </c>
      <c r="CX597">
        <f>ROUND(Y597*Source!I171,7)</f>
        <v>10.58</v>
      </c>
      <c r="CY597">
        <f t="shared" si="539"/>
        <v>16.05</v>
      </c>
      <c r="CZ597">
        <f t="shared" si="540"/>
        <v>12.74</v>
      </c>
      <c r="DA597">
        <f t="shared" si="541"/>
        <v>1.26</v>
      </c>
      <c r="DB597">
        <f t="shared" si="536"/>
        <v>134.79</v>
      </c>
      <c r="DC597">
        <f t="shared" si="535"/>
        <v>0</v>
      </c>
      <c r="DD597" t="s">
        <v>3</v>
      </c>
      <c r="DE597" t="s">
        <v>3</v>
      </c>
      <c r="DF597">
        <f t="shared" si="537"/>
        <v>0</v>
      </c>
      <c r="DG597">
        <f>ROUND(ROUND(AF597*AJ597,2)*CX597,2)</f>
        <v>169.81</v>
      </c>
      <c r="DH597">
        <f t="shared" si="525"/>
        <v>0</v>
      </c>
      <c r="DI597">
        <f t="shared" si="538"/>
        <v>0</v>
      </c>
      <c r="DJ597">
        <f t="shared" si="542"/>
        <v>169.81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ROW(Source!A171)</f>
        <v>171</v>
      </c>
      <c r="B598">
        <v>295887217</v>
      </c>
      <c r="C598">
        <v>295890497</v>
      </c>
      <c r="D598">
        <v>277867733</v>
      </c>
      <c r="E598">
        <v>1</v>
      </c>
      <c r="F598">
        <v>1</v>
      </c>
      <c r="G598">
        <v>1</v>
      </c>
      <c r="H598">
        <v>3</v>
      </c>
      <c r="I598" t="s">
        <v>1097</v>
      </c>
      <c r="J598" t="s">
        <v>1098</v>
      </c>
      <c r="K598" t="s">
        <v>1099</v>
      </c>
      <c r="L598">
        <v>1346</v>
      </c>
      <c r="N598">
        <v>1009</v>
      </c>
      <c r="O598" t="s">
        <v>1100</v>
      </c>
      <c r="P598" t="s">
        <v>1100</v>
      </c>
      <c r="Q598">
        <v>1</v>
      </c>
      <c r="W598">
        <v>0</v>
      </c>
      <c r="X598">
        <v>391631581</v>
      </c>
      <c r="Y598">
        <f>(AT598*ROUND(0,7))</f>
        <v>0</v>
      </c>
      <c r="AA598">
        <v>195.92</v>
      </c>
      <c r="AB598">
        <v>0</v>
      </c>
      <c r="AC598">
        <v>0</v>
      </c>
      <c r="AD598">
        <v>0</v>
      </c>
      <c r="AE598">
        <v>174.93</v>
      </c>
      <c r="AF598">
        <v>0</v>
      </c>
      <c r="AG598">
        <v>0</v>
      </c>
      <c r="AH598">
        <v>0</v>
      </c>
      <c r="AI598">
        <v>1.1200000000000001</v>
      </c>
      <c r="AJ598">
        <v>1</v>
      </c>
      <c r="AK598">
        <v>1</v>
      </c>
      <c r="AL598">
        <v>1</v>
      </c>
      <c r="AM598">
        <v>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11</v>
      </c>
      <c r="AU598" t="s">
        <v>14</v>
      </c>
      <c r="AV598">
        <v>0</v>
      </c>
      <c r="AW598">
        <v>2</v>
      </c>
      <c r="AX598">
        <v>295890518</v>
      </c>
      <c r="AY598">
        <v>1</v>
      </c>
      <c r="AZ598">
        <v>0</v>
      </c>
      <c r="BA598">
        <v>883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1924.23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ROUND(Y598*Source!I171,7)</f>
        <v>0</v>
      </c>
      <c r="CY598">
        <f>AA598</f>
        <v>195.92</v>
      </c>
      <c r="CZ598">
        <f>AE598</f>
        <v>174.93</v>
      </c>
      <c r="DA598">
        <f>AI598</f>
        <v>1.1200000000000001</v>
      </c>
      <c r="DB598">
        <f>ROUND((ROUND(AT598*CZ598,2)*ROUND(0,7)),6)</f>
        <v>0</v>
      </c>
      <c r="DC598">
        <f>ROUND((ROUND(AT598*AG598,2)*ROUND(0,7)),6)</f>
        <v>0</v>
      </c>
      <c r="DD598" t="s">
        <v>3</v>
      </c>
      <c r="DE598" t="s">
        <v>3</v>
      </c>
      <c r="DF598">
        <f>ROUND(ROUND(AE598*AI598,2)*CX598,2)</f>
        <v>0</v>
      </c>
      <c r="DG598">
        <f>ROUND(ROUND(AF598,2)*CX598,2)</f>
        <v>0</v>
      </c>
      <c r="DH598">
        <f t="shared" si="525"/>
        <v>0</v>
      </c>
      <c r="DI598">
        <f t="shared" si="538"/>
        <v>0</v>
      </c>
      <c r="DJ598">
        <f>DF598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ROW(Source!A171)</f>
        <v>171</v>
      </c>
      <c r="B599">
        <v>295887217</v>
      </c>
      <c r="C599">
        <v>295890497</v>
      </c>
      <c r="D599">
        <v>277879101</v>
      </c>
      <c r="E599">
        <v>1</v>
      </c>
      <c r="F599">
        <v>1</v>
      </c>
      <c r="G599">
        <v>1</v>
      </c>
      <c r="H599">
        <v>3</v>
      </c>
      <c r="I599" t="s">
        <v>1101</v>
      </c>
      <c r="J599" t="s">
        <v>1102</v>
      </c>
      <c r="K599" t="s">
        <v>1103</v>
      </c>
      <c r="L599">
        <v>1348</v>
      </c>
      <c r="N599">
        <v>1009</v>
      </c>
      <c r="O599" t="s">
        <v>651</v>
      </c>
      <c r="P599" t="s">
        <v>651</v>
      </c>
      <c r="Q599">
        <v>1000</v>
      </c>
      <c r="W599">
        <v>0</v>
      </c>
      <c r="X599">
        <v>-1545627606</v>
      </c>
      <c r="Y599">
        <f>(AT599*ROUND(0,7))</f>
        <v>0</v>
      </c>
      <c r="AA599">
        <v>94998.73</v>
      </c>
      <c r="AB599">
        <v>0</v>
      </c>
      <c r="AC599">
        <v>0</v>
      </c>
      <c r="AD599">
        <v>0</v>
      </c>
      <c r="AE599">
        <v>88783.86</v>
      </c>
      <c r="AF599">
        <v>0</v>
      </c>
      <c r="AG599">
        <v>0</v>
      </c>
      <c r="AH599">
        <v>0</v>
      </c>
      <c r="AI599">
        <v>1.07</v>
      </c>
      <c r="AJ599">
        <v>1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6.0000000000000001E-3</v>
      </c>
      <c r="AU599" t="s">
        <v>14</v>
      </c>
      <c r="AV599">
        <v>0</v>
      </c>
      <c r="AW599">
        <v>2</v>
      </c>
      <c r="AX599">
        <v>295890519</v>
      </c>
      <c r="AY599">
        <v>1</v>
      </c>
      <c r="AZ599">
        <v>0</v>
      </c>
      <c r="BA599">
        <v>884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532.70316000000003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ROUND(Y599*Source!I171,7)</f>
        <v>0</v>
      </c>
      <c r="CY599">
        <f>AA599</f>
        <v>94998.73</v>
      </c>
      <c r="CZ599">
        <f>AE599</f>
        <v>88783.86</v>
      </c>
      <c r="DA599">
        <f>AI599</f>
        <v>1.07</v>
      </c>
      <c r="DB599">
        <f>ROUND((ROUND(AT599*CZ599,2)*ROUND(0,7)),6)</f>
        <v>0</v>
      </c>
      <c r="DC599">
        <f>ROUND((ROUND(AT599*AG599,2)*ROUND(0,7)),6)</f>
        <v>0</v>
      </c>
      <c r="DD599" t="s">
        <v>3</v>
      </c>
      <c r="DE599" t="s">
        <v>3</v>
      </c>
      <c r="DF599">
        <f>ROUND(ROUND(AE599*AI599,2)*CX599,2)</f>
        <v>0</v>
      </c>
      <c r="DG599">
        <f>ROUND(ROUND(AF599,2)*CX599,2)</f>
        <v>0</v>
      </c>
      <c r="DH599">
        <f t="shared" si="525"/>
        <v>0</v>
      </c>
      <c r="DI599">
        <f t="shared" si="538"/>
        <v>0</v>
      </c>
      <c r="DJ599">
        <f>DF599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ROW(Source!A171)</f>
        <v>171</v>
      </c>
      <c r="B600">
        <v>295887217</v>
      </c>
      <c r="C600">
        <v>295890497</v>
      </c>
      <c r="D600">
        <v>277882333</v>
      </c>
      <c r="E600">
        <v>1</v>
      </c>
      <c r="F600">
        <v>1</v>
      </c>
      <c r="G600">
        <v>1</v>
      </c>
      <c r="H600">
        <v>3</v>
      </c>
      <c r="I600" t="s">
        <v>1104</v>
      </c>
      <c r="J600" t="s">
        <v>1105</v>
      </c>
      <c r="K600" t="s">
        <v>1106</v>
      </c>
      <c r="L600">
        <v>1339</v>
      </c>
      <c r="N600">
        <v>1007</v>
      </c>
      <c r="O600" t="s">
        <v>463</v>
      </c>
      <c r="P600" t="s">
        <v>463</v>
      </c>
      <c r="Q600">
        <v>1</v>
      </c>
      <c r="W600">
        <v>0</v>
      </c>
      <c r="X600">
        <v>-1526077716</v>
      </c>
      <c r="Y600">
        <f>(AT600*ROUND(0,7))</f>
        <v>0</v>
      </c>
      <c r="AA600">
        <v>7176.21</v>
      </c>
      <c r="AB600">
        <v>0</v>
      </c>
      <c r="AC600">
        <v>0</v>
      </c>
      <c r="AD600">
        <v>0</v>
      </c>
      <c r="AE600">
        <v>6294.92</v>
      </c>
      <c r="AF600">
        <v>0</v>
      </c>
      <c r="AG600">
        <v>0</v>
      </c>
      <c r="AH600">
        <v>0</v>
      </c>
      <c r="AI600">
        <v>1.1399999999999999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1.03</v>
      </c>
      <c r="AU600" t="s">
        <v>14</v>
      </c>
      <c r="AV600">
        <v>0</v>
      </c>
      <c r="AW600">
        <v>2</v>
      </c>
      <c r="AX600">
        <v>295890520</v>
      </c>
      <c r="AY600">
        <v>1</v>
      </c>
      <c r="AZ600">
        <v>0</v>
      </c>
      <c r="BA600">
        <v>885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6483.7676000000001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ROUND(Y600*Source!I171,7)</f>
        <v>0</v>
      </c>
      <c r="CY600">
        <f>AA600</f>
        <v>7176.21</v>
      </c>
      <c r="CZ600">
        <f>AE600</f>
        <v>6294.92</v>
      </c>
      <c r="DA600">
        <f>AI600</f>
        <v>1.1399999999999999</v>
      </c>
      <c r="DB600">
        <f>ROUND((ROUND(AT600*CZ600,2)*ROUND(0,7)),6)</f>
        <v>0</v>
      </c>
      <c r="DC600">
        <f>ROUND((ROUND(AT600*AG600,2)*ROUND(0,7)),6)</f>
        <v>0</v>
      </c>
      <c r="DD600" t="s">
        <v>3</v>
      </c>
      <c r="DE600" t="s">
        <v>3</v>
      </c>
      <c r="DF600">
        <f>ROUND(ROUND(AE600*AI600,2)*CX600,2)</f>
        <v>0</v>
      </c>
      <c r="DG600">
        <f>ROUND(ROUND(AF600,2)*CX600,2)</f>
        <v>0</v>
      </c>
      <c r="DH600">
        <f t="shared" si="525"/>
        <v>0</v>
      </c>
      <c r="DI600">
        <f t="shared" si="538"/>
        <v>0</v>
      </c>
      <c r="DJ600">
        <f>DF600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ROW(Source!A172)</f>
        <v>172</v>
      </c>
      <c r="B601">
        <v>295887217</v>
      </c>
      <c r="C601">
        <v>295890524</v>
      </c>
      <c r="D601">
        <v>277560289</v>
      </c>
      <c r="E601">
        <v>109</v>
      </c>
      <c r="F601">
        <v>1</v>
      </c>
      <c r="G601">
        <v>1</v>
      </c>
      <c r="H601">
        <v>1</v>
      </c>
      <c r="I601" t="s">
        <v>1092</v>
      </c>
      <c r="J601" t="s">
        <v>3</v>
      </c>
      <c r="K601" t="s">
        <v>1093</v>
      </c>
      <c r="L601">
        <v>1191</v>
      </c>
      <c r="N601">
        <v>1013</v>
      </c>
      <c r="O601" t="s">
        <v>1062</v>
      </c>
      <c r="P601" t="s">
        <v>1062</v>
      </c>
      <c r="Q601">
        <v>1</v>
      </c>
      <c r="W601">
        <v>0</v>
      </c>
      <c r="X601">
        <v>1893946532</v>
      </c>
      <c r="Y601">
        <f t="shared" ref="Y601:Y608" si="543">(AT601*ROUND(0.75,7))</f>
        <v>117.75</v>
      </c>
      <c r="AA601">
        <v>0</v>
      </c>
      <c r="AB601">
        <v>0</v>
      </c>
      <c r="AC601">
        <v>0</v>
      </c>
      <c r="AD601">
        <v>451.23</v>
      </c>
      <c r="AE601">
        <v>0</v>
      </c>
      <c r="AF601">
        <v>0</v>
      </c>
      <c r="AG601">
        <v>0</v>
      </c>
      <c r="AH601">
        <v>451.23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157</v>
      </c>
      <c r="AU601" t="s">
        <v>25</v>
      </c>
      <c r="AV601">
        <v>1</v>
      </c>
      <c r="AW601">
        <v>2</v>
      </c>
      <c r="AX601">
        <v>295890536</v>
      </c>
      <c r="AY601">
        <v>1</v>
      </c>
      <c r="AZ601">
        <v>0</v>
      </c>
      <c r="BA601">
        <v>889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70843.11</v>
      </c>
      <c r="BN601">
        <v>157</v>
      </c>
      <c r="BO601">
        <v>0</v>
      </c>
      <c r="BP601">
        <v>1</v>
      </c>
      <c r="BQ601">
        <v>0</v>
      </c>
      <c r="BR601">
        <v>0</v>
      </c>
      <c r="BS601">
        <v>0</v>
      </c>
      <c r="BT601">
        <v>53132.332500000004</v>
      </c>
      <c r="BU601">
        <v>117.75</v>
      </c>
      <c r="BV601">
        <v>0</v>
      </c>
      <c r="BW601">
        <v>1</v>
      </c>
      <c r="CU601">
        <f>ROUND(AT601*Source!I172*AH601*AL601,2)</f>
        <v>70843.11</v>
      </c>
      <c r="CV601">
        <f>ROUND(Y601*Source!I172,7)</f>
        <v>117.75</v>
      </c>
      <c r="CW601">
        <v>0</v>
      </c>
      <c r="CX601">
        <f>ROUND(Y601*Source!I172,7)</f>
        <v>117.75</v>
      </c>
      <c r="CY601">
        <f>AD601</f>
        <v>451.23</v>
      </c>
      <c r="CZ601">
        <f>AH601</f>
        <v>451.23</v>
      </c>
      <c r="DA601">
        <f>AL601</f>
        <v>1</v>
      </c>
      <c r="DB601">
        <f t="shared" ref="DB601:DB608" si="544">ROUND((ROUND(AT601*CZ601,2)*ROUND(0.75,7)),6)</f>
        <v>53132.332499999997</v>
      </c>
      <c r="DC601">
        <f t="shared" ref="DC601:DC608" si="545">ROUND((ROUND(AT601*AG601,2)*ROUND(0.75,7)),6)</f>
        <v>0</v>
      </c>
      <c r="DD601" t="s">
        <v>3</v>
      </c>
      <c r="DE601" t="s">
        <v>3</v>
      </c>
      <c r="DF601">
        <f t="shared" ref="DF601:DF608" si="546">ROUND(ROUND(AE601,2)*CX601,2)</f>
        <v>0</v>
      </c>
      <c r="DG601">
        <f>ROUND(ROUND(AF601,2)*CX601,2)</f>
        <v>0</v>
      </c>
      <c r="DH601">
        <f t="shared" si="525"/>
        <v>0</v>
      </c>
      <c r="DI601">
        <f t="shared" si="538"/>
        <v>53132.33</v>
      </c>
      <c r="DJ601">
        <f>DI601</f>
        <v>53132.33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ROW(Source!A172)</f>
        <v>172</v>
      </c>
      <c r="B602">
        <v>295887217</v>
      </c>
      <c r="C602">
        <v>295890524</v>
      </c>
      <c r="D602">
        <v>277560491</v>
      </c>
      <c r="E602">
        <v>109</v>
      </c>
      <c r="F602">
        <v>1</v>
      </c>
      <c r="G602">
        <v>1</v>
      </c>
      <c r="H602">
        <v>1</v>
      </c>
      <c r="I602" t="s">
        <v>1063</v>
      </c>
      <c r="J602" t="s">
        <v>3</v>
      </c>
      <c r="K602" t="s">
        <v>1064</v>
      </c>
      <c r="L602">
        <v>1191</v>
      </c>
      <c r="N602">
        <v>1013</v>
      </c>
      <c r="O602" t="s">
        <v>1062</v>
      </c>
      <c r="P602" t="s">
        <v>1062</v>
      </c>
      <c r="Q602">
        <v>1</v>
      </c>
      <c r="W602">
        <v>0</v>
      </c>
      <c r="X602">
        <v>-1417349443</v>
      </c>
      <c r="Y602">
        <f t="shared" si="543"/>
        <v>30.4575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40.61</v>
      </c>
      <c r="AU602" t="s">
        <v>25</v>
      </c>
      <c r="AV602">
        <v>2</v>
      </c>
      <c r="AW602">
        <v>2</v>
      </c>
      <c r="AX602">
        <v>295890537</v>
      </c>
      <c r="AY602">
        <v>1</v>
      </c>
      <c r="AZ602">
        <v>0</v>
      </c>
      <c r="BA602">
        <v>890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ROUND(Y602*Source!I172,7)</f>
        <v>30.4575</v>
      </c>
      <c r="CY602">
        <f>AD602</f>
        <v>0</v>
      </c>
      <c r="CZ602">
        <f>AH602</f>
        <v>0</v>
      </c>
      <c r="DA602">
        <f>AL602</f>
        <v>1</v>
      </c>
      <c r="DB602">
        <f t="shared" si="544"/>
        <v>0</v>
      </c>
      <c r="DC602">
        <f t="shared" si="545"/>
        <v>0</v>
      </c>
      <c r="DD602" t="s">
        <v>3</v>
      </c>
      <c r="DE602" t="s">
        <v>3</v>
      </c>
      <c r="DF602">
        <f t="shared" si="546"/>
        <v>0</v>
      </c>
      <c r="DG602">
        <f>ROUND(ROUND(AF602,2)*CX602,2)</f>
        <v>0</v>
      </c>
      <c r="DH602">
        <f t="shared" si="525"/>
        <v>0</v>
      </c>
      <c r="DI602">
        <f t="shared" si="538"/>
        <v>0</v>
      </c>
      <c r="DJ602">
        <f>DI602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ROW(Source!A172)</f>
        <v>172</v>
      </c>
      <c r="B603">
        <v>295887217</v>
      </c>
      <c r="C603">
        <v>295890524</v>
      </c>
      <c r="D603">
        <v>277944475</v>
      </c>
      <c r="E603">
        <v>1</v>
      </c>
      <c r="F603">
        <v>1</v>
      </c>
      <c r="G603">
        <v>1</v>
      </c>
      <c r="H603">
        <v>2</v>
      </c>
      <c r="I603" t="s">
        <v>1094</v>
      </c>
      <c r="J603" t="s">
        <v>1095</v>
      </c>
      <c r="K603" t="s">
        <v>1096</v>
      </c>
      <c r="L603">
        <v>1368</v>
      </c>
      <c r="N603">
        <v>1011</v>
      </c>
      <c r="O603" t="s">
        <v>961</v>
      </c>
      <c r="P603" t="s">
        <v>961</v>
      </c>
      <c r="Q603">
        <v>1</v>
      </c>
      <c r="W603">
        <v>0</v>
      </c>
      <c r="X603">
        <v>1538471049</v>
      </c>
      <c r="Y603">
        <f t="shared" si="543"/>
        <v>11.25</v>
      </c>
      <c r="AA603">
        <v>0</v>
      </c>
      <c r="AB603">
        <v>914.33</v>
      </c>
      <c r="AC603">
        <v>549.32000000000005</v>
      </c>
      <c r="AD603">
        <v>0</v>
      </c>
      <c r="AE603">
        <v>0</v>
      </c>
      <c r="AF603">
        <v>774.86</v>
      </c>
      <c r="AG603">
        <v>549.32000000000005</v>
      </c>
      <c r="AH603">
        <v>0</v>
      </c>
      <c r="AI603">
        <v>1</v>
      </c>
      <c r="AJ603">
        <v>1.18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15</v>
      </c>
      <c r="AU603" t="s">
        <v>25</v>
      </c>
      <c r="AV603">
        <v>1</v>
      </c>
      <c r="AW603">
        <v>2</v>
      </c>
      <c r="AX603">
        <v>295890538</v>
      </c>
      <c r="AY603">
        <v>1</v>
      </c>
      <c r="AZ603">
        <v>0</v>
      </c>
      <c r="BA603">
        <v>891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11622.9</v>
      </c>
      <c r="BL603">
        <v>8239.8000000000011</v>
      </c>
      <c r="BM603">
        <v>0</v>
      </c>
      <c r="BN603">
        <v>0</v>
      </c>
      <c r="BO603">
        <v>15</v>
      </c>
      <c r="BP603">
        <v>1</v>
      </c>
      <c r="BQ603">
        <v>0</v>
      </c>
      <c r="BR603">
        <v>8717.1749999999993</v>
      </c>
      <c r="BS603">
        <v>6179.85</v>
      </c>
      <c r="BT603">
        <v>0</v>
      </c>
      <c r="BU603">
        <v>0</v>
      </c>
      <c r="BV603">
        <v>11.25</v>
      </c>
      <c r="BW603">
        <v>1</v>
      </c>
      <c r="CV603">
        <v>0</v>
      </c>
      <c r="CW603">
        <f>ROUND(Y603*Source!I172*DO603,7)</f>
        <v>11.25</v>
      </c>
      <c r="CX603">
        <f>ROUND(Y603*Source!I172,7)</f>
        <v>11.25</v>
      </c>
      <c r="CY603">
        <f t="shared" ref="CY603:CY608" si="547">AB603</f>
        <v>914.33</v>
      </c>
      <c r="CZ603">
        <f t="shared" ref="CZ603:CZ608" si="548">AF603</f>
        <v>774.86</v>
      </c>
      <c r="DA603">
        <f t="shared" ref="DA603:DA608" si="549">AJ603</f>
        <v>1.18</v>
      </c>
      <c r="DB603">
        <f t="shared" si="544"/>
        <v>8717.1749999999993</v>
      </c>
      <c r="DC603">
        <f t="shared" si="545"/>
        <v>6179.85</v>
      </c>
      <c r="DD603" t="s">
        <v>3</v>
      </c>
      <c r="DE603" t="s">
        <v>3</v>
      </c>
      <c r="DF603">
        <f t="shared" si="546"/>
        <v>0</v>
      </c>
      <c r="DG603">
        <f>ROUND(ROUND(AF603*AJ603,2)*CX603,2)</f>
        <v>10286.209999999999</v>
      </c>
      <c r="DH603">
        <f t="shared" si="525"/>
        <v>6179.85</v>
      </c>
      <c r="DI603">
        <f t="shared" si="538"/>
        <v>0</v>
      </c>
      <c r="DJ603">
        <f t="shared" ref="DJ603:DJ608" si="550">DG603+DH603</f>
        <v>16466.059999999998</v>
      </c>
      <c r="DK603">
        <v>1</v>
      </c>
      <c r="DL603" t="s">
        <v>1082</v>
      </c>
      <c r="DM603">
        <v>5</v>
      </c>
      <c r="DN603" t="s">
        <v>1062</v>
      </c>
      <c r="DO603">
        <v>1</v>
      </c>
    </row>
    <row r="604" spans="1:119" x14ac:dyDescent="0.2">
      <c r="A604">
        <f>ROW(Source!A172)</f>
        <v>172</v>
      </c>
      <c r="B604">
        <v>295887217</v>
      </c>
      <c r="C604">
        <v>295890524</v>
      </c>
      <c r="D604">
        <v>277944871</v>
      </c>
      <c r="E604">
        <v>1</v>
      </c>
      <c r="F604">
        <v>1</v>
      </c>
      <c r="G604">
        <v>1</v>
      </c>
      <c r="H604">
        <v>2</v>
      </c>
      <c r="I604" t="s">
        <v>1065</v>
      </c>
      <c r="J604" t="s">
        <v>1066</v>
      </c>
      <c r="K604" t="s">
        <v>1067</v>
      </c>
      <c r="L604">
        <v>1368</v>
      </c>
      <c r="N604">
        <v>1011</v>
      </c>
      <c r="O604" t="s">
        <v>961</v>
      </c>
      <c r="P604" t="s">
        <v>961</v>
      </c>
      <c r="Q604">
        <v>1</v>
      </c>
      <c r="W604">
        <v>0</v>
      </c>
      <c r="X604">
        <v>426515882</v>
      </c>
      <c r="Y604">
        <f t="shared" si="543"/>
        <v>0.67500000000000004</v>
      </c>
      <c r="AA604">
        <v>0</v>
      </c>
      <c r="AB604">
        <v>1233.46</v>
      </c>
      <c r="AC604">
        <v>642.05999999999995</v>
      </c>
      <c r="AD604">
        <v>0</v>
      </c>
      <c r="AE604">
        <v>0</v>
      </c>
      <c r="AF604">
        <v>1233.46</v>
      </c>
      <c r="AG604">
        <v>642.05999999999995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0.9</v>
      </c>
      <c r="AU604" t="s">
        <v>25</v>
      </c>
      <c r="AV604">
        <v>1</v>
      </c>
      <c r="AW604">
        <v>2</v>
      </c>
      <c r="AX604">
        <v>295890539</v>
      </c>
      <c r="AY604">
        <v>1</v>
      </c>
      <c r="AZ604">
        <v>0</v>
      </c>
      <c r="BA604">
        <v>892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1110.114</v>
      </c>
      <c r="BL604">
        <v>577.85399999999993</v>
      </c>
      <c r="BM604">
        <v>0</v>
      </c>
      <c r="BN604">
        <v>0</v>
      </c>
      <c r="BO604">
        <v>0.9</v>
      </c>
      <c r="BP604">
        <v>1</v>
      </c>
      <c r="BQ604">
        <v>0</v>
      </c>
      <c r="BR604">
        <v>832.58550000000002</v>
      </c>
      <c r="BS604">
        <v>433.39049999999997</v>
      </c>
      <c r="BT604">
        <v>0</v>
      </c>
      <c r="BU604">
        <v>0</v>
      </c>
      <c r="BV604">
        <v>0.67500000000000004</v>
      </c>
      <c r="BW604">
        <v>1</v>
      </c>
      <c r="CV604">
        <v>0</v>
      </c>
      <c r="CW604">
        <f>ROUND(Y604*Source!I172*DO604,7)</f>
        <v>0.67500000000000004</v>
      </c>
      <c r="CX604">
        <f>ROUND(Y604*Source!I172,7)</f>
        <v>0.67500000000000004</v>
      </c>
      <c r="CY604">
        <f t="shared" si="547"/>
        <v>1233.46</v>
      </c>
      <c r="CZ604">
        <f t="shared" si="548"/>
        <v>1233.46</v>
      </c>
      <c r="DA604">
        <f t="shared" si="549"/>
        <v>1</v>
      </c>
      <c r="DB604">
        <f t="shared" si="544"/>
        <v>832.58249999999998</v>
      </c>
      <c r="DC604">
        <f t="shared" si="545"/>
        <v>433.38749999999999</v>
      </c>
      <c r="DD604" t="s">
        <v>3</v>
      </c>
      <c r="DE604" t="s">
        <v>3</v>
      </c>
      <c r="DF604">
        <f t="shared" si="546"/>
        <v>0</v>
      </c>
      <c r="DG604">
        <f>ROUND(ROUND(AF604,2)*CX604,2)</f>
        <v>832.59</v>
      </c>
      <c r="DH604">
        <f t="shared" si="525"/>
        <v>433.39</v>
      </c>
      <c r="DI604">
        <f t="shared" si="538"/>
        <v>0</v>
      </c>
      <c r="DJ604">
        <f t="shared" si="550"/>
        <v>1265.98</v>
      </c>
      <c r="DK604">
        <v>1</v>
      </c>
      <c r="DL604" t="s">
        <v>1068</v>
      </c>
      <c r="DM604">
        <v>6</v>
      </c>
      <c r="DN604" t="s">
        <v>1062</v>
      </c>
      <c r="DO604">
        <v>1</v>
      </c>
    </row>
    <row r="605" spans="1:119" x14ac:dyDescent="0.2">
      <c r="A605">
        <f>ROW(Source!A172)</f>
        <v>172</v>
      </c>
      <c r="B605">
        <v>295887217</v>
      </c>
      <c r="C605">
        <v>295890524</v>
      </c>
      <c r="D605">
        <v>277945779</v>
      </c>
      <c r="E605">
        <v>1</v>
      </c>
      <c r="F605">
        <v>1</v>
      </c>
      <c r="G605">
        <v>1</v>
      </c>
      <c r="H605">
        <v>2</v>
      </c>
      <c r="I605" t="s">
        <v>1072</v>
      </c>
      <c r="J605" t="s">
        <v>1073</v>
      </c>
      <c r="K605" t="s">
        <v>1074</v>
      </c>
      <c r="L605">
        <v>1368</v>
      </c>
      <c r="N605">
        <v>1011</v>
      </c>
      <c r="O605" t="s">
        <v>961</v>
      </c>
      <c r="P605" t="s">
        <v>961</v>
      </c>
      <c r="Q605">
        <v>1</v>
      </c>
      <c r="W605">
        <v>0</v>
      </c>
      <c r="X605">
        <v>-1301021868</v>
      </c>
      <c r="Y605">
        <f t="shared" si="543"/>
        <v>12.037500000000001</v>
      </c>
      <c r="AA605">
        <v>0</v>
      </c>
      <c r="AB605">
        <v>1274.48</v>
      </c>
      <c r="AC605">
        <v>642.05999999999995</v>
      </c>
      <c r="AD605">
        <v>0</v>
      </c>
      <c r="AE605">
        <v>0</v>
      </c>
      <c r="AF605">
        <v>1070.99</v>
      </c>
      <c r="AG605">
        <v>642.05999999999995</v>
      </c>
      <c r="AH605">
        <v>0</v>
      </c>
      <c r="AI605">
        <v>1</v>
      </c>
      <c r="AJ605">
        <v>1.19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16.05</v>
      </c>
      <c r="AU605" t="s">
        <v>25</v>
      </c>
      <c r="AV605">
        <v>1</v>
      </c>
      <c r="AW605">
        <v>2</v>
      </c>
      <c r="AX605">
        <v>295890540</v>
      </c>
      <c r="AY605">
        <v>1</v>
      </c>
      <c r="AZ605">
        <v>0</v>
      </c>
      <c r="BA605">
        <v>893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17189.389500000001</v>
      </c>
      <c r="BL605">
        <v>10305.063</v>
      </c>
      <c r="BM605">
        <v>0</v>
      </c>
      <c r="BN605">
        <v>0</v>
      </c>
      <c r="BO605">
        <v>16.05</v>
      </c>
      <c r="BP605">
        <v>1</v>
      </c>
      <c r="BQ605">
        <v>0</v>
      </c>
      <c r="BR605">
        <v>12892.042125000002</v>
      </c>
      <c r="BS605">
        <v>7728.7972500000005</v>
      </c>
      <c r="BT605">
        <v>0</v>
      </c>
      <c r="BU605">
        <v>0</v>
      </c>
      <c r="BV605">
        <v>12.037500000000001</v>
      </c>
      <c r="BW605">
        <v>1</v>
      </c>
      <c r="CV605">
        <v>0</v>
      </c>
      <c r="CW605">
        <f>ROUND(Y605*Source!I172*DO605,7)</f>
        <v>12.0375</v>
      </c>
      <c r="CX605">
        <f>ROUND(Y605*Source!I172,7)</f>
        <v>12.0375</v>
      </c>
      <c r="CY605">
        <f t="shared" si="547"/>
        <v>1274.48</v>
      </c>
      <c r="CZ605">
        <f t="shared" si="548"/>
        <v>1070.99</v>
      </c>
      <c r="DA605">
        <f t="shared" si="549"/>
        <v>1.19</v>
      </c>
      <c r="DB605">
        <f t="shared" si="544"/>
        <v>12892.0425</v>
      </c>
      <c r="DC605">
        <f t="shared" si="545"/>
        <v>7728.7950000000001</v>
      </c>
      <c r="DD605" t="s">
        <v>3</v>
      </c>
      <c r="DE605" t="s">
        <v>3</v>
      </c>
      <c r="DF605">
        <f t="shared" si="546"/>
        <v>0</v>
      </c>
      <c r="DG605">
        <f>ROUND(ROUND(AF605*AJ605,2)*CX605,2)</f>
        <v>15341.55</v>
      </c>
      <c r="DH605">
        <f t="shared" si="525"/>
        <v>7728.8</v>
      </c>
      <c r="DI605">
        <f t="shared" si="538"/>
        <v>0</v>
      </c>
      <c r="DJ605">
        <f t="shared" si="550"/>
        <v>23070.35</v>
      </c>
      <c r="DK605">
        <v>1</v>
      </c>
      <c r="DL605" t="s">
        <v>1068</v>
      </c>
      <c r="DM605">
        <v>6</v>
      </c>
      <c r="DN605" t="s">
        <v>1062</v>
      </c>
      <c r="DO605">
        <v>1</v>
      </c>
    </row>
    <row r="606" spans="1:119" x14ac:dyDescent="0.2">
      <c r="A606">
        <f>ROW(Source!A172)</f>
        <v>172</v>
      </c>
      <c r="B606">
        <v>295887217</v>
      </c>
      <c r="C606">
        <v>295890524</v>
      </c>
      <c r="D606">
        <v>277945806</v>
      </c>
      <c r="E606">
        <v>1</v>
      </c>
      <c r="F606">
        <v>1</v>
      </c>
      <c r="G606">
        <v>1</v>
      </c>
      <c r="H606">
        <v>2</v>
      </c>
      <c r="I606" t="s">
        <v>1075</v>
      </c>
      <c r="J606" t="s">
        <v>1076</v>
      </c>
      <c r="K606" t="s">
        <v>1077</v>
      </c>
      <c r="L606">
        <v>1368</v>
      </c>
      <c r="N606">
        <v>1011</v>
      </c>
      <c r="O606" t="s">
        <v>961</v>
      </c>
      <c r="P606" t="s">
        <v>961</v>
      </c>
      <c r="Q606">
        <v>1</v>
      </c>
      <c r="W606">
        <v>0</v>
      </c>
      <c r="X606">
        <v>1745550372</v>
      </c>
      <c r="Y606">
        <f t="shared" si="543"/>
        <v>2.2949999999999999</v>
      </c>
      <c r="AA606">
        <v>0</v>
      </c>
      <c r="AB606">
        <v>758.04</v>
      </c>
      <c r="AC606">
        <v>477.98</v>
      </c>
      <c r="AD606">
        <v>0</v>
      </c>
      <c r="AE606">
        <v>0</v>
      </c>
      <c r="AF606">
        <v>758.04</v>
      </c>
      <c r="AG606">
        <v>477.98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3.06</v>
      </c>
      <c r="AU606" t="s">
        <v>25</v>
      </c>
      <c r="AV606">
        <v>1</v>
      </c>
      <c r="AW606">
        <v>2</v>
      </c>
      <c r="AX606">
        <v>295890541</v>
      </c>
      <c r="AY606">
        <v>1</v>
      </c>
      <c r="AZ606">
        <v>0</v>
      </c>
      <c r="BA606">
        <v>894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2319.6023999999998</v>
      </c>
      <c r="BL606">
        <v>1462.6188000000002</v>
      </c>
      <c r="BM606">
        <v>0</v>
      </c>
      <c r="BN606">
        <v>0</v>
      </c>
      <c r="BO606">
        <v>3.06</v>
      </c>
      <c r="BP606">
        <v>1</v>
      </c>
      <c r="BQ606">
        <v>0</v>
      </c>
      <c r="BR606">
        <v>1739.7017999999998</v>
      </c>
      <c r="BS606">
        <v>1096.9640999999999</v>
      </c>
      <c r="BT606">
        <v>0</v>
      </c>
      <c r="BU606">
        <v>0</v>
      </c>
      <c r="BV606">
        <v>2.2949999999999999</v>
      </c>
      <c r="BW606">
        <v>1</v>
      </c>
      <c r="CV606">
        <v>0</v>
      </c>
      <c r="CW606">
        <f>ROUND(Y606*Source!I172*DO606,7)</f>
        <v>2.2949999999999999</v>
      </c>
      <c r="CX606">
        <f>ROUND(Y606*Source!I172,7)</f>
        <v>2.2949999999999999</v>
      </c>
      <c r="CY606">
        <f t="shared" si="547"/>
        <v>758.04</v>
      </c>
      <c r="CZ606">
        <f t="shared" si="548"/>
        <v>758.04</v>
      </c>
      <c r="DA606">
        <f t="shared" si="549"/>
        <v>1</v>
      </c>
      <c r="DB606">
        <f t="shared" si="544"/>
        <v>1739.7</v>
      </c>
      <c r="DC606">
        <f t="shared" si="545"/>
        <v>1096.9649999999999</v>
      </c>
      <c r="DD606" t="s">
        <v>3</v>
      </c>
      <c r="DE606" t="s">
        <v>3</v>
      </c>
      <c r="DF606">
        <f t="shared" si="546"/>
        <v>0</v>
      </c>
      <c r="DG606">
        <f>ROUND(ROUND(AF606,2)*CX606,2)</f>
        <v>1739.7</v>
      </c>
      <c r="DH606">
        <f t="shared" si="525"/>
        <v>1096.96</v>
      </c>
      <c r="DI606">
        <f t="shared" si="538"/>
        <v>0</v>
      </c>
      <c r="DJ606">
        <f t="shared" si="550"/>
        <v>2836.66</v>
      </c>
      <c r="DK606">
        <v>1</v>
      </c>
      <c r="DL606" t="s">
        <v>1078</v>
      </c>
      <c r="DM606">
        <v>4</v>
      </c>
      <c r="DN606" t="s">
        <v>1062</v>
      </c>
      <c r="DO606">
        <v>1</v>
      </c>
    </row>
    <row r="607" spans="1:119" x14ac:dyDescent="0.2">
      <c r="A607">
        <f>ROW(Source!A172)</f>
        <v>172</v>
      </c>
      <c r="B607">
        <v>295887217</v>
      </c>
      <c r="C607">
        <v>295890524</v>
      </c>
      <c r="D607">
        <v>277945914</v>
      </c>
      <c r="E607">
        <v>1</v>
      </c>
      <c r="F607">
        <v>1</v>
      </c>
      <c r="G607">
        <v>1</v>
      </c>
      <c r="H607">
        <v>2</v>
      </c>
      <c r="I607" t="s">
        <v>1079</v>
      </c>
      <c r="J607" t="s">
        <v>1080</v>
      </c>
      <c r="K607" t="s">
        <v>1081</v>
      </c>
      <c r="L607">
        <v>1368</v>
      </c>
      <c r="N607">
        <v>1011</v>
      </c>
      <c r="O607" t="s">
        <v>961</v>
      </c>
      <c r="P607" t="s">
        <v>961</v>
      </c>
      <c r="Q607">
        <v>1</v>
      </c>
      <c r="W607">
        <v>0</v>
      </c>
      <c r="X607">
        <v>-351551180</v>
      </c>
      <c r="Y607">
        <f t="shared" si="543"/>
        <v>4.1999999999999993</v>
      </c>
      <c r="AA607">
        <v>0</v>
      </c>
      <c r="AB607">
        <v>1719.6</v>
      </c>
      <c r="AC607">
        <v>549.32000000000005</v>
      </c>
      <c r="AD607">
        <v>0</v>
      </c>
      <c r="AE607">
        <v>0</v>
      </c>
      <c r="AF607">
        <v>1521.77</v>
      </c>
      <c r="AG607">
        <v>549.32000000000005</v>
      </c>
      <c r="AH607">
        <v>0</v>
      </c>
      <c r="AI607">
        <v>1</v>
      </c>
      <c r="AJ607">
        <v>1.1299999999999999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5.6</v>
      </c>
      <c r="AU607" t="s">
        <v>25</v>
      </c>
      <c r="AV607">
        <v>1</v>
      </c>
      <c r="AW607">
        <v>2</v>
      </c>
      <c r="AX607">
        <v>295890542</v>
      </c>
      <c r="AY607">
        <v>1</v>
      </c>
      <c r="AZ607">
        <v>0</v>
      </c>
      <c r="BA607">
        <v>895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8521.9120000000003</v>
      </c>
      <c r="BL607">
        <v>3076.192</v>
      </c>
      <c r="BM607">
        <v>0</v>
      </c>
      <c r="BN607">
        <v>0</v>
      </c>
      <c r="BO607">
        <v>5.6</v>
      </c>
      <c r="BP607">
        <v>1</v>
      </c>
      <c r="BQ607">
        <v>0</v>
      </c>
      <c r="BR607">
        <v>6391.4339999999993</v>
      </c>
      <c r="BS607">
        <v>2307.1439999999998</v>
      </c>
      <c r="BT607">
        <v>0</v>
      </c>
      <c r="BU607">
        <v>0</v>
      </c>
      <c r="BV607">
        <v>4.1999999999999993</v>
      </c>
      <c r="BW607">
        <v>1</v>
      </c>
      <c r="CV607">
        <v>0</v>
      </c>
      <c r="CW607">
        <f>ROUND(Y607*Source!I172*DO607,7)</f>
        <v>4.2</v>
      </c>
      <c r="CX607">
        <f>ROUND(Y607*Source!I172,7)</f>
        <v>4.2</v>
      </c>
      <c r="CY607">
        <f t="shared" si="547"/>
        <v>1719.6</v>
      </c>
      <c r="CZ607">
        <f t="shared" si="548"/>
        <v>1521.77</v>
      </c>
      <c r="DA607">
        <f t="shared" si="549"/>
        <v>1.1299999999999999</v>
      </c>
      <c r="DB607">
        <f t="shared" si="544"/>
        <v>6391.4324999999999</v>
      </c>
      <c r="DC607">
        <f t="shared" si="545"/>
        <v>2307.1424999999999</v>
      </c>
      <c r="DD607" t="s">
        <v>3</v>
      </c>
      <c r="DE607" t="s">
        <v>3</v>
      </c>
      <c r="DF607">
        <f t="shared" si="546"/>
        <v>0</v>
      </c>
      <c r="DG607">
        <f>ROUND(ROUND(AF607*AJ607,2)*CX607,2)</f>
        <v>7222.32</v>
      </c>
      <c r="DH607">
        <f t="shared" si="525"/>
        <v>2307.14</v>
      </c>
      <c r="DI607">
        <f t="shared" si="538"/>
        <v>0</v>
      </c>
      <c r="DJ607">
        <f t="shared" si="550"/>
        <v>9529.4599999999991</v>
      </c>
      <c r="DK607">
        <v>1</v>
      </c>
      <c r="DL607" t="s">
        <v>1082</v>
      </c>
      <c r="DM607">
        <v>5</v>
      </c>
      <c r="DN607" t="s">
        <v>1062</v>
      </c>
      <c r="DO607">
        <v>1</v>
      </c>
    </row>
    <row r="608" spans="1:119" x14ac:dyDescent="0.2">
      <c r="A608">
        <f>ROW(Source!A172)</f>
        <v>172</v>
      </c>
      <c r="B608">
        <v>295887217</v>
      </c>
      <c r="C608">
        <v>295890524</v>
      </c>
      <c r="D608">
        <v>277946622</v>
      </c>
      <c r="E608">
        <v>1</v>
      </c>
      <c r="F608">
        <v>1</v>
      </c>
      <c r="G608">
        <v>1</v>
      </c>
      <c r="H608">
        <v>2</v>
      </c>
      <c r="I608" t="s">
        <v>1083</v>
      </c>
      <c r="J608" t="s">
        <v>1084</v>
      </c>
      <c r="K608" t="s">
        <v>1085</v>
      </c>
      <c r="L608">
        <v>1368</v>
      </c>
      <c r="N608">
        <v>1011</v>
      </c>
      <c r="O608" t="s">
        <v>961</v>
      </c>
      <c r="P608" t="s">
        <v>961</v>
      </c>
      <c r="Q608">
        <v>1</v>
      </c>
      <c r="W608">
        <v>0</v>
      </c>
      <c r="X608">
        <v>-733660489</v>
      </c>
      <c r="Y608">
        <f t="shared" si="543"/>
        <v>9.0749999999999993</v>
      </c>
      <c r="AA608">
        <v>0</v>
      </c>
      <c r="AB608">
        <v>16.05</v>
      </c>
      <c r="AC608">
        <v>0</v>
      </c>
      <c r="AD608">
        <v>0</v>
      </c>
      <c r="AE608">
        <v>0</v>
      </c>
      <c r="AF608">
        <v>12.74</v>
      </c>
      <c r="AG608">
        <v>0</v>
      </c>
      <c r="AH608">
        <v>0</v>
      </c>
      <c r="AI608">
        <v>1</v>
      </c>
      <c r="AJ608">
        <v>1.26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12.1</v>
      </c>
      <c r="AU608" t="s">
        <v>25</v>
      </c>
      <c r="AV608">
        <v>1</v>
      </c>
      <c r="AW608">
        <v>2</v>
      </c>
      <c r="AX608">
        <v>295890543</v>
      </c>
      <c r="AY608">
        <v>1</v>
      </c>
      <c r="AZ608">
        <v>0</v>
      </c>
      <c r="BA608">
        <v>896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154.154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0</v>
      </c>
      <c r="BR608">
        <v>115.6155</v>
      </c>
      <c r="BS608">
        <v>0</v>
      </c>
      <c r="BT608">
        <v>0</v>
      </c>
      <c r="BU608">
        <v>0</v>
      </c>
      <c r="BV608">
        <v>0</v>
      </c>
      <c r="BW608">
        <v>1</v>
      </c>
      <c r="CV608">
        <v>0</v>
      </c>
      <c r="CW608">
        <f>ROUND(Y608*Source!I172*DO608,7)</f>
        <v>0</v>
      </c>
      <c r="CX608">
        <f>ROUND(Y608*Source!I172,7)</f>
        <v>9.0749999999999993</v>
      </c>
      <c r="CY608">
        <f t="shared" si="547"/>
        <v>16.05</v>
      </c>
      <c r="CZ608">
        <f t="shared" si="548"/>
        <v>12.74</v>
      </c>
      <c r="DA608">
        <f t="shared" si="549"/>
        <v>1.26</v>
      </c>
      <c r="DB608">
        <f t="shared" si="544"/>
        <v>115.6125</v>
      </c>
      <c r="DC608">
        <f t="shared" si="545"/>
        <v>0</v>
      </c>
      <c r="DD608" t="s">
        <v>3</v>
      </c>
      <c r="DE608" t="s">
        <v>3</v>
      </c>
      <c r="DF608">
        <f t="shared" si="546"/>
        <v>0</v>
      </c>
      <c r="DG608">
        <f>ROUND(ROUND(AF608*AJ608,2)*CX608,2)</f>
        <v>145.65</v>
      </c>
      <c r="DH608">
        <f t="shared" si="525"/>
        <v>0</v>
      </c>
      <c r="DI608">
        <f t="shared" si="538"/>
        <v>0</v>
      </c>
      <c r="DJ608">
        <f t="shared" si="550"/>
        <v>145.65</v>
      </c>
      <c r="DK608">
        <v>1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ROW(Source!A172)</f>
        <v>172</v>
      </c>
      <c r="B609">
        <v>295887217</v>
      </c>
      <c r="C609">
        <v>295890524</v>
      </c>
      <c r="D609">
        <v>277867733</v>
      </c>
      <c r="E609">
        <v>1</v>
      </c>
      <c r="F609">
        <v>1</v>
      </c>
      <c r="G609">
        <v>1</v>
      </c>
      <c r="H609">
        <v>3</v>
      </c>
      <c r="I609" t="s">
        <v>1097</v>
      </c>
      <c r="J609" t="s">
        <v>1098</v>
      </c>
      <c r="K609" t="s">
        <v>1099</v>
      </c>
      <c r="L609">
        <v>1346</v>
      </c>
      <c r="N609">
        <v>1009</v>
      </c>
      <c r="O609" t="s">
        <v>1100</v>
      </c>
      <c r="P609" t="s">
        <v>1100</v>
      </c>
      <c r="Q609">
        <v>1</v>
      </c>
      <c r="W609">
        <v>0</v>
      </c>
      <c r="X609">
        <v>391631581</v>
      </c>
      <c r="Y609">
        <f t="shared" ref="Y609:Y619" si="551">AT609</f>
        <v>17</v>
      </c>
      <c r="AA609">
        <v>195.92</v>
      </c>
      <c r="AB609">
        <v>0</v>
      </c>
      <c r="AC609">
        <v>0</v>
      </c>
      <c r="AD609">
        <v>0</v>
      </c>
      <c r="AE609">
        <v>174.93</v>
      </c>
      <c r="AF609">
        <v>0</v>
      </c>
      <c r="AG609">
        <v>0</v>
      </c>
      <c r="AH609">
        <v>0</v>
      </c>
      <c r="AI609">
        <v>1.1200000000000001</v>
      </c>
      <c r="AJ609">
        <v>1</v>
      </c>
      <c r="AK609">
        <v>1</v>
      </c>
      <c r="AL609">
        <v>1</v>
      </c>
      <c r="AM609">
        <v>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17</v>
      </c>
      <c r="AU609" t="s">
        <v>3</v>
      </c>
      <c r="AV609">
        <v>0</v>
      </c>
      <c r="AW609">
        <v>2</v>
      </c>
      <c r="AX609">
        <v>295890545</v>
      </c>
      <c r="AY609">
        <v>1</v>
      </c>
      <c r="AZ609">
        <v>2048</v>
      </c>
      <c r="BA609">
        <v>898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2973.81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1</v>
      </c>
      <c r="BQ609">
        <v>2973.81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1</v>
      </c>
      <c r="CV609">
        <v>0</v>
      </c>
      <c r="CW609">
        <v>0</v>
      </c>
      <c r="CX609">
        <f>ROUND(Y609*Source!I172,7)</f>
        <v>17</v>
      </c>
      <c r="CY609">
        <f>AA609</f>
        <v>195.92</v>
      </c>
      <c r="CZ609">
        <f>AE609</f>
        <v>174.93</v>
      </c>
      <c r="DA609">
        <f>AI609</f>
        <v>1.1200000000000001</v>
      </c>
      <c r="DB609">
        <f>ROUND((ROUND(AT609*CZ609,2)*ROUND(0,7)),6)</f>
        <v>0</v>
      </c>
      <c r="DC609">
        <f t="shared" ref="DC609:DC619" si="552">ROUND(ROUND(AT609*AG609,2),6)</f>
        <v>0</v>
      </c>
      <c r="DD609" t="s">
        <v>24</v>
      </c>
      <c r="DE609" t="s">
        <v>3</v>
      </c>
      <c r="DF609">
        <f>ROUND((ROUND(AE609*AI609,2)*ROUND(0,7))*CX609,2)</f>
        <v>0</v>
      </c>
      <c r="DG609">
        <f>ROUND((ROUND(AF609,2)*ROUND(0,7))*CX609,2)</f>
        <v>0</v>
      </c>
      <c r="DH609">
        <f t="shared" si="525"/>
        <v>0</v>
      </c>
      <c r="DI609">
        <f>ROUND((ROUND(AH609,2)*ROUND(0,7))*CX609,2)</f>
        <v>0</v>
      </c>
      <c r="DJ609">
        <f>DF609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ROW(Source!A172)</f>
        <v>172</v>
      </c>
      <c r="B610">
        <v>295887217</v>
      </c>
      <c r="C610">
        <v>295890524</v>
      </c>
      <c r="D610">
        <v>277879101</v>
      </c>
      <c r="E610">
        <v>1</v>
      </c>
      <c r="F610">
        <v>1</v>
      </c>
      <c r="G610">
        <v>1</v>
      </c>
      <c r="H610">
        <v>3</v>
      </c>
      <c r="I610" t="s">
        <v>1101</v>
      </c>
      <c r="J610" t="s">
        <v>1102</v>
      </c>
      <c r="K610" t="s">
        <v>1103</v>
      </c>
      <c r="L610">
        <v>1348</v>
      </c>
      <c r="N610">
        <v>1009</v>
      </c>
      <c r="O610" t="s">
        <v>651</v>
      </c>
      <c r="P610" t="s">
        <v>651</v>
      </c>
      <c r="Q610">
        <v>1000</v>
      </c>
      <c r="W610">
        <v>0</v>
      </c>
      <c r="X610">
        <v>-1545627606</v>
      </c>
      <c r="Y610">
        <f t="shared" si="551"/>
        <v>8.9999999999999993E-3</v>
      </c>
      <c r="AA610">
        <v>94998.73</v>
      </c>
      <c r="AB610">
        <v>0</v>
      </c>
      <c r="AC610">
        <v>0</v>
      </c>
      <c r="AD610">
        <v>0</v>
      </c>
      <c r="AE610">
        <v>88783.86</v>
      </c>
      <c r="AF610">
        <v>0</v>
      </c>
      <c r="AG610">
        <v>0</v>
      </c>
      <c r="AH610">
        <v>0</v>
      </c>
      <c r="AI610">
        <v>1.07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8.9999999999999993E-3</v>
      </c>
      <c r="AU610" t="s">
        <v>3</v>
      </c>
      <c r="AV610">
        <v>0</v>
      </c>
      <c r="AW610">
        <v>2</v>
      </c>
      <c r="AX610">
        <v>295890546</v>
      </c>
      <c r="AY610">
        <v>1</v>
      </c>
      <c r="AZ610">
        <v>2048</v>
      </c>
      <c r="BA610">
        <v>899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799.05473999999992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799.05473999999992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v>0</v>
      </c>
      <c r="CX610">
        <f>ROUND(Y610*Source!I172,7)</f>
        <v>8.9999999999999993E-3</v>
      </c>
      <c r="CY610">
        <f>AA610</f>
        <v>94998.73</v>
      </c>
      <c r="CZ610">
        <f>AE610</f>
        <v>88783.86</v>
      </c>
      <c r="DA610">
        <f>AI610</f>
        <v>1.07</v>
      </c>
      <c r="DB610">
        <f>ROUND((ROUND(AT610*CZ610,2)*ROUND(0,7)),6)</f>
        <v>0</v>
      </c>
      <c r="DC610">
        <f t="shared" si="552"/>
        <v>0</v>
      </c>
      <c r="DD610" t="s">
        <v>24</v>
      </c>
      <c r="DE610" t="s">
        <v>3</v>
      </c>
      <c r="DF610">
        <f>ROUND((ROUND(AE610*AI610,2)*ROUND(0,7))*CX610,2)</f>
        <v>0</v>
      </c>
      <c r="DG610">
        <f>ROUND((ROUND(AF610,2)*ROUND(0,7))*CX610,2)</f>
        <v>0</v>
      </c>
      <c r="DH610">
        <f t="shared" si="525"/>
        <v>0</v>
      </c>
      <c r="DI610">
        <f>ROUND((ROUND(AH610,2)*ROUND(0,7))*CX610,2)</f>
        <v>0</v>
      </c>
      <c r="DJ610">
        <f>DF610</f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ROW(Source!A172)</f>
        <v>172</v>
      </c>
      <c r="B611">
        <v>295887217</v>
      </c>
      <c r="C611">
        <v>295890524</v>
      </c>
      <c r="D611">
        <v>277882333</v>
      </c>
      <c r="E611">
        <v>1</v>
      </c>
      <c r="F611">
        <v>1</v>
      </c>
      <c r="G611">
        <v>1</v>
      </c>
      <c r="H611">
        <v>3</v>
      </c>
      <c r="I611" t="s">
        <v>1104</v>
      </c>
      <c r="J611" t="s">
        <v>1105</v>
      </c>
      <c r="K611" t="s">
        <v>1106</v>
      </c>
      <c r="L611">
        <v>1339</v>
      </c>
      <c r="N611">
        <v>1007</v>
      </c>
      <c r="O611" t="s">
        <v>463</v>
      </c>
      <c r="P611" t="s">
        <v>463</v>
      </c>
      <c r="Q611">
        <v>1</v>
      </c>
      <c r="W611">
        <v>0</v>
      </c>
      <c r="X611">
        <v>-1526077716</v>
      </c>
      <c r="Y611">
        <f t="shared" si="551"/>
        <v>1.51</v>
      </c>
      <c r="AA611">
        <v>7176.21</v>
      </c>
      <c r="AB611">
        <v>0</v>
      </c>
      <c r="AC611">
        <v>0</v>
      </c>
      <c r="AD611">
        <v>0</v>
      </c>
      <c r="AE611">
        <v>6294.92</v>
      </c>
      <c r="AF611">
        <v>0</v>
      </c>
      <c r="AG611">
        <v>0</v>
      </c>
      <c r="AH611">
        <v>0</v>
      </c>
      <c r="AI611">
        <v>1.1399999999999999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1.51</v>
      </c>
      <c r="AU611" t="s">
        <v>3</v>
      </c>
      <c r="AV611">
        <v>0</v>
      </c>
      <c r="AW611">
        <v>2</v>
      </c>
      <c r="AX611">
        <v>295890547</v>
      </c>
      <c r="AY611">
        <v>1</v>
      </c>
      <c r="AZ611">
        <v>2048</v>
      </c>
      <c r="BA611">
        <v>900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9505.3292000000001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9505.3292000000001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ROUND(Y611*Source!I172,7)</f>
        <v>1.51</v>
      </c>
      <c r="CY611">
        <f>AA611</f>
        <v>7176.21</v>
      </c>
      <c r="CZ611">
        <f>AE611</f>
        <v>6294.92</v>
      </c>
      <c r="DA611">
        <f>AI611</f>
        <v>1.1399999999999999</v>
      </c>
      <c r="DB611">
        <f>ROUND((ROUND(AT611*CZ611,2)*ROUND(0,7)),6)</f>
        <v>0</v>
      </c>
      <c r="DC611">
        <f t="shared" si="552"/>
        <v>0</v>
      </c>
      <c r="DD611" t="s">
        <v>24</v>
      </c>
      <c r="DE611" t="s">
        <v>3</v>
      </c>
      <c r="DF611">
        <f>ROUND((ROUND(AE611*AI611,2)*ROUND(0,7))*CX611,2)</f>
        <v>0</v>
      </c>
      <c r="DG611">
        <f>ROUND((ROUND(AF611,2)*ROUND(0,7))*CX611,2)</f>
        <v>0</v>
      </c>
      <c r="DH611">
        <f t="shared" si="525"/>
        <v>0</v>
      </c>
      <c r="DI611">
        <f>ROUND((ROUND(AH611,2)*ROUND(0,7))*CX611,2)</f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ROW(Source!A173)</f>
        <v>173</v>
      </c>
      <c r="B612">
        <v>295887217</v>
      </c>
      <c r="C612">
        <v>295890551</v>
      </c>
      <c r="D612">
        <v>277560289</v>
      </c>
      <c r="E612">
        <v>109</v>
      </c>
      <c r="F612">
        <v>1</v>
      </c>
      <c r="G612">
        <v>1</v>
      </c>
      <c r="H612">
        <v>1</v>
      </c>
      <c r="I612" t="s">
        <v>1092</v>
      </c>
      <c r="J612" t="s">
        <v>3</v>
      </c>
      <c r="K612" t="s">
        <v>1093</v>
      </c>
      <c r="L612">
        <v>1191</v>
      </c>
      <c r="N612">
        <v>1013</v>
      </c>
      <c r="O612" t="s">
        <v>1062</v>
      </c>
      <c r="P612" t="s">
        <v>1062</v>
      </c>
      <c r="Q612">
        <v>1</v>
      </c>
      <c r="W612">
        <v>0</v>
      </c>
      <c r="X612">
        <v>1893946532</v>
      </c>
      <c r="Y612">
        <f t="shared" si="551"/>
        <v>157</v>
      </c>
      <c r="AA612">
        <v>0</v>
      </c>
      <c r="AB612">
        <v>0</v>
      </c>
      <c r="AC612">
        <v>0</v>
      </c>
      <c r="AD612">
        <v>451.23</v>
      </c>
      <c r="AE612">
        <v>0</v>
      </c>
      <c r="AF612">
        <v>0</v>
      </c>
      <c r="AG612">
        <v>0</v>
      </c>
      <c r="AH612">
        <v>451.23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157</v>
      </c>
      <c r="AU612" t="s">
        <v>3</v>
      </c>
      <c r="AV612">
        <v>1</v>
      </c>
      <c r="AW612">
        <v>2</v>
      </c>
      <c r="AX612">
        <v>295890563</v>
      </c>
      <c r="AY612">
        <v>1</v>
      </c>
      <c r="AZ612">
        <v>0</v>
      </c>
      <c r="BA612">
        <v>904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70843.11</v>
      </c>
      <c r="BN612">
        <v>157</v>
      </c>
      <c r="BO612">
        <v>0</v>
      </c>
      <c r="BP612">
        <v>1</v>
      </c>
      <c r="BQ612">
        <v>0</v>
      </c>
      <c r="BR612">
        <v>0</v>
      </c>
      <c r="BS612">
        <v>0</v>
      </c>
      <c r="BT612">
        <v>70843.11</v>
      </c>
      <c r="BU612">
        <v>157</v>
      </c>
      <c r="BV612">
        <v>0</v>
      </c>
      <c r="BW612">
        <v>1</v>
      </c>
      <c r="CU612">
        <f>ROUND(AT612*Source!I173*AH612*AL612,2)</f>
        <v>70843.11</v>
      </c>
      <c r="CV612">
        <f>ROUND(Y612*Source!I173,7)</f>
        <v>157</v>
      </c>
      <c r="CW612">
        <v>0</v>
      </c>
      <c r="CX612">
        <f>ROUND(Y612*Source!I173,7)</f>
        <v>157</v>
      </c>
      <c r="CY612">
        <f>AD612</f>
        <v>451.23</v>
      </c>
      <c r="CZ612">
        <f>AH612</f>
        <v>451.23</v>
      </c>
      <c r="DA612">
        <f>AL612</f>
        <v>1</v>
      </c>
      <c r="DB612">
        <f t="shared" ref="DB612:DB619" si="553">ROUND(ROUND(AT612*CZ612,2),6)</f>
        <v>70843.11</v>
      </c>
      <c r="DC612">
        <f t="shared" si="552"/>
        <v>0</v>
      </c>
      <c r="DD612" t="s">
        <v>3</v>
      </c>
      <c r="DE612" t="s">
        <v>3</v>
      </c>
      <c r="DF612">
        <f t="shared" ref="DF612:DF619" si="554">ROUND(ROUND(AE612,2)*CX612,2)</f>
        <v>0</v>
      </c>
      <c r="DG612">
        <f>ROUND(ROUND(AF612,2)*CX612,2)</f>
        <v>0</v>
      </c>
      <c r="DH612">
        <f t="shared" si="525"/>
        <v>0</v>
      </c>
      <c r="DI612">
        <f t="shared" ref="DI612:DI630" si="555">ROUND(ROUND(AH612,2)*CX612,2)</f>
        <v>70843.11</v>
      </c>
      <c r="DJ612">
        <f>DI612</f>
        <v>70843.11</v>
      </c>
      <c r="DK612">
        <v>1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ROW(Source!A173)</f>
        <v>173</v>
      </c>
      <c r="B613">
        <v>295887217</v>
      </c>
      <c r="C613">
        <v>295890551</v>
      </c>
      <c r="D613">
        <v>277560491</v>
      </c>
      <c r="E613">
        <v>109</v>
      </c>
      <c r="F613">
        <v>1</v>
      </c>
      <c r="G613">
        <v>1</v>
      </c>
      <c r="H613">
        <v>1</v>
      </c>
      <c r="I613" t="s">
        <v>1063</v>
      </c>
      <c r="J613" t="s">
        <v>3</v>
      </c>
      <c r="K613" t="s">
        <v>1064</v>
      </c>
      <c r="L613">
        <v>1191</v>
      </c>
      <c r="N613">
        <v>1013</v>
      </c>
      <c r="O613" t="s">
        <v>1062</v>
      </c>
      <c r="P613" t="s">
        <v>1062</v>
      </c>
      <c r="Q613">
        <v>1</v>
      </c>
      <c r="W613">
        <v>0</v>
      </c>
      <c r="X613">
        <v>-1417349443</v>
      </c>
      <c r="Y613">
        <f t="shared" si="551"/>
        <v>40.61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40.61</v>
      </c>
      <c r="AU613" t="s">
        <v>3</v>
      </c>
      <c r="AV613">
        <v>2</v>
      </c>
      <c r="AW613">
        <v>2</v>
      </c>
      <c r="AX613">
        <v>295890564</v>
      </c>
      <c r="AY613">
        <v>1</v>
      </c>
      <c r="AZ613">
        <v>0</v>
      </c>
      <c r="BA613">
        <v>905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ROUND(Y613*Source!I173,7)</f>
        <v>40.61</v>
      </c>
      <c r="CY613">
        <f>AD613</f>
        <v>0</v>
      </c>
      <c r="CZ613">
        <f>AH613</f>
        <v>0</v>
      </c>
      <c r="DA613">
        <f>AL613</f>
        <v>1</v>
      </c>
      <c r="DB613">
        <f t="shared" si="553"/>
        <v>0</v>
      </c>
      <c r="DC613">
        <f t="shared" si="552"/>
        <v>0</v>
      </c>
      <c r="DD613" t="s">
        <v>3</v>
      </c>
      <c r="DE613" t="s">
        <v>3</v>
      </c>
      <c r="DF613">
        <f t="shared" si="554"/>
        <v>0</v>
      </c>
      <c r="DG613">
        <f>ROUND(ROUND(AF613,2)*CX613,2)</f>
        <v>0</v>
      </c>
      <c r="DH613">
        <f t="shared" si="525"/>
        <v>0</v>
      </c>
      <c r="DI613">
        <f t="shared" si="555"/>
        <v>0</v>
      </c>
      <c r="DJ613">
        <f>DI613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ROW(Source!A173)</f>
        <v>173</v>
      </c>
      <c r="B614">
        <v>295887217</v>
      </c>
      <c r="C614">
        <v>295890551</v>
      </c>
      <c r="D614">
        <v>277944475</v>
      </c>
      <c r="E614">
        <v>1</v>
      </c>
      <c r="F614">
        <v>1</v>
      </c>
      <c r="G614">
        <v>1</v>
      </c>
      <c r="H614">
        <v>2</v>
      </c>
      <c r="I614" t="s">
        <v>1094</v>
      </c>
      <c r="J614" t="s">
        <v>1095</v>
      </c>
      <c r="K614" t="s">
        <v>1096</v>
      </c>
      <c r="L614">
        <v>1368</v>
      </c>
      <c r="N614">
        <v>1011</v>
      </c>
      <c r="O614" t="s">
        <v>961</v>
      </c>
      <c r="P614" t="s">
        <v>961</v>
      </c>
      <c r="Q614">
        <v>1</v>
      </c>
      <c r="W614">
        <v>0</v>
      </c>
      <c r="X614">
        <v>1538471049</v>
      </c>
      <c r="Y614">
        <f t="shared" si="551"/>
        <v>15</v>
      </c>
      <c r="AA614">
        <v>0</v>
      </c>
      <c r="AB614">
        <v>914.33</v>
      </c>
      <c r="AC614">
        <v>549.32000000000005</v>
      </c>
      <c r="AD614">
        <v>0</v>
      </c>
      <c r="AE614">
        <v>0</v>
      </c>
      <c r="AF614">
        <v>774.86</v>
      </c>
      <c r="AG614">
        <v>549.32000000000005</v>
      </c>
      <c r="AH614">
        <v>0</v>
      </c>
      <c r="AI614">
        <v>1</v>
      </c>
      <c r="AJ614">
        <v>1.18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15</v>
      </c>
      <c r="AU614" t="s">
        <v>3</v>
      </c>
      <c r="AV614">
        <v>1</v>
      </c>
      <c r="AW614">
        <v>2</v>
      </c>
      <c r="AX614">
        <v>295890565</v>
      </c>
      <c r="AY614">
        <v>1</v>
      </c>
      <c r="AZ614">
        <v>0</v>
      </c>
      <c r="BA614">
        <v>906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11622.9</v>
      </c>
      <c r="BL614">
        <v>8239.8000000000011</v>
      </c>
      <c r="BM614">
        <v>0</v>
      </c>
      <c r="BN614">
        <v>0</v>
      </c>
      <c r="BO614">
        <v>15</v>
      </c>
      <c r="BP614">
        <v>1</v>
      </c>
      <c r="BQ614">
        <v>0</v>
      </c>
      <c r="BR614">
        <v>11622.9</v>
      </c>
      <c r="BS614">
        <v>8239.8000000000011</v>
      </c>
      <c r="BT614">
        <v>0</v>
      </c>
      <c r="BU614">
        <v>0</v>
      </c>
      <c r="BV614">
        <v>15</v>
      </c>
      <c r="BW614">
        <v>1</v>
      </c>
      <c r="CV614">
        <v>0</v>
      </c>
      <c r="CW614">
        <f>ROUND(Y614*Source!I173*DO614,7)</f>
        <v>15</v>
      </c>
      <c r="CX614">
        <f>ROUND(Y614*Source!I173,7)</f>
        <v>15</v>
      </c>
      <c r="CY614">
        <f t="shared" ref="CY614:CY619" si="556">AB614</f>
        <v>914.33</v>
      </c>
      <c r="CZ614">
        <f t="shared" ref="CZ614:CZ619" si="557">AF614</f>
        <v>774.86</v>
      </c>
      <c r="DA614">
        <f t="shared" ref="DA614:DA619" si="558">AJ614</f>
        <v>1.18</v>
      </c>
      <c r="DB614">
        <f t="shared" si="553"/>
        <v>11622.9</v>
      </c>
      <c r="DC614">
        <f t="shared" si="552"/>
        <v>8239.7999999999993</v>
      </c>
      <c r="DD614" t="s">
        <v>3</v>
      </c>
      <c r="DE614" t="s">
        <v>3</v>
      </c>
      <c r="DF614">
        <f t="shared" si="554"/>
        <v>0</v>
      </c>
      <c r="DG614">
        <f>ROUND(ROUND(AF614*AJ614,2)*CX614,2)</f>
        <v>13714.95</v>
      </c>
      <c r="DH614">
        <f t="shared" si="525"/>
        <v>8239.7999999999993</v>
      </c>
      <c r="DI614">
        <f t="shared" si="555"/>
        <v>0</v>
      </c>
      <c r="DJ614">
        <f t="shared" ref="DJ614:DJ619" si="559">DG614+DH614</f>
        <v>21954.75</v>
      </c>
      <c r="DK614">
        <v>1</v>
      </c>
      <c r="DL614" t="s">
        <v>1082</v>
      </c>
      <c r="DM614">
        <v>5</v>
      </c>
      <c r="DN614" t="s">
        <v>1062</v>
      </c>
      <c r="DO614">
        <v>1</v>
      </c>
    </row>
    <row r="615" spans="1:119" x14ac:dyDescent="0.2">
      <c r="A615">
        <f>ROW(Source!A173)</f>
        <v>173</v>
      </c>
      <c r="B615">
        <v>295887217</v>
      </c>
      <c r="C615">
        <v>295890551</v>
      </c>
      <c r="D615">
        <v>277944871</v>
      </c>
      <c r="E615">
        <v>1</v>
      </c>
      <c r="F615">
        <v>1</v>
      </c>
      <c r="G615">
        <v>1</v>
      </c>
      <c r="H615">
        <v>2</v>
      </c>
      <c r="I615" t="s">
        <v>1065</v>
      </c>
      <c r="J615" t="s">
        <v>1066</v>
      </c>
      <c r="K615" t="s">
        <v>1067</v>
      </c>
      <c r="L615">
        <v>1368</v>
      </c>
      <c r="N615">
        <v>1011</v>
      </c>
      <c r="O615" t="s">
        <v>961</v>
      </c>
      <c r="P615" t="s">
        <v>961</v>
      </c>
      <c r="Q615">
        <v>1</v>
      </c>
      <c r="W615">
        <v>0</v>
      </c>
      <c r="X615">
        <v>426515882</v>
      </c>
      <c r="Y615">
        <f t="shared" si="551"/>
        <v>0.9</v>
      </c>
      <c r="AA615">
        <v>0</v>
      </c>
      <c r="AB615">
        <v>1233.46</v>
      </c>
      <c r="AC615">
        <v>642.05999999999995</v>
      </c>
      <c r="AD615">
        <v>0</v>
      </c>
      <c r="AE615">
        <v>0</v>
      </c>
      <c r="AF615">
        <v>1233.46</v>
      </c>
      <c r="AG615">
        <v>642.05999999999995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0.9</v>
      </c>
      <c r="AU615" t="s">
        <v>3</v>
      </c>
      <c r="AV615">
        <v>1</v>
      </c>
      <c r="AW615">
        <v>2</v>
      </c>
      <c r="AX615">
        <v>295890566</v>
      </c>
      <c r="AY615">
        <v>1</v>
      </c>
      <c r="AZ615">
        <v>0</v>
      </c>
      <c r="BA615">
        <v>907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1110.114</v>
      </c>
      <c r="BL615">
        <v>577.85399999999993</v>
      </c>
      <c r="BM615">
        <v>0</v>
      </c>
      <c r="BN615">
        <v>0</v>
      </c>
      <c r="BO615">
        <v>0.9</v>
      </c>
      <c r="BP615">
        <v>1</v>
      </c>
      <c r="BQ615">
        <v>0</v>
      </c>
      <c r="BR615">
        <v>1110.114</v>
      </c>
      <c r="BS615">
        <v>577.85399999999993</v>
      </c>
      <c r="BT615">
        <v>0</v>
      </c>
      <c r="BU615">
        <v>0</v>
      </c>
      <c r="BV615">
        <v>0.9</v>
      </c>
      <c r="BW615">
        <v>1</v>
      </c>
      <c r="CV615">
        <v>0</v>
      </c>
      <c r="CW615">
        <f>ROUND(Y615*Source!I173*DO615,7)</f>
        <v>0.9</v>
      </c>
      <c r="CX615">
        <f>ROUND(Y615*Source!I173,7)</f>
        <v>0.9</v>
      </c>
      <c r="CY615">
        <f t="shared" si="556"/>
        <v>1233.46</v>
      </c>
      <c r="CZ615">
        <f t="shared" si="557"/>
        <v>1233.46</v>
      </c>
      <c r="DA615">
        <f t="shared" si="558"/>
        <v>1</v>
      </c>
      <c r="DB615">
        <f t="shared" si="553"/>
        <v>1110.1099999999999</v>
      </c>
      <c r="DC615">
        <f t="shared" si="552"/>
        <v>577.85</v>
      </c>
      <c r="DD615" t="s">
        <v>3</v>
      </c>
      <c r="DE615" t="s">
        <v>3</v>
      </c>
      <c r="DF615">
        <f t="shared" si="554"/>
        <v>0</v>
      </c>
      <c r="DG615">
        <f>ROUND(ROUND(AF615,2)*CX615,2)</f>
        <v>1110.1099999999999</v>
      </c>
      <c r="DH615">
        <f t="shared" si="525"/>
        <v>577.85</v>
      </c>
      <c r="DI615">
        <f t="shared" si="555"/>
        <v>0</v>
      </c>
      <c r="DJ615">
        <f t="shared" si="559"/>
        <v>1687.96</v>
      </c>
      <c r="DK615">
        <v>1</v>
      </c>
      <c r="DL615" t="s">
        <v>1068</v>
      </c>
      <c r="DM615">
        <v>6</v>
      </c>
      <c r="DN615" t="s">
        <v>1062</v>
      </c>
      <c r="DO615">
        <v>1</v>
      </c>
    </row>
    <row r="616" spans="1:119" x14ac:dyDescent="0.2">
      <c r="A616">
        <f>ROW(Source!A173)</f>
        <v>173</v>
      </c>
      <c r="B616">
        <v>295887217</v>
      </c>
      <c r="C616">
        <v>295890551</v>
      </c>
      <c r="D616">
        <v>277945779</v>
      </c>
      <c r="E616">
        <v>1</v>
      </c>
      <c r="F616">
        <v>1</v>
      </c>
      <c r="G616">
        <v>1</v>
      </c>
      <c r="H616">
        <v>2</v>
      </c>
      <c r="I616" t="s">
        <v>1072</v>
      </c>
      <c r="J616" t="s">
        <v>1073</v>
      </c>
      <c r="K616" t="s">
        <v>1074</v>
      </c>
      <c r="L616">
        <v>1368</v>
      </c>
      <c r="N616">
        <v>1011</v>
      </c>
      <c r="O616" t="s">
        <v>961</v>
      </c>
      <c r="P616" t="s">
        <v>961</v>
      </c>
      <c r="Q616">
        <v>1</v>
      </c>
      <c r="W616">
        <v>0</v>
      </c>
      <c r="X616">
        <v>-1301021868</v>
      </c>
      <c r="Y616">
        <f t="shared" si="551"/>
        <v>16.05</v>
      </c>
      <c r="AA616">
        <v>0</v>
      </c>
      <c r="AB616">
        <v>1274.48</v>
      </c>
      <c r="AC616">
        <v>642.05999999999995</v>
      </c>
      <c r="AD616">
        <v>0</v>
      </c>
      <c r="AE616">
        <v>0</v>
      </c>
      <c r="AF616">
        <v>1070.99</v>
      </c>
      <c r="AG616">
        <v>642.05999999999995</v>
      </c>
      <c r="AH616">
        <v>0</v>
      </c>
      <c r="AI616">
        <v>1</v>
      </c>
      <c r="AJ616">
        <v>1.19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16.05</v>
      </c>
      <c r="AU616" t="s">
        <v>3</v>
      </c>
      <c r="AV616">
        <v>1</v>
      </c>
      <c r="AW616">
        <v>2</v>
      </c>
      <c r="AX616">
        <v>295890567</v>
      </c>
      <c r="AY616">
        <v>1</v>
      </c>
      <c r="AZ616">
        <v>0</v>
      </c>
      <c r="BA616">
        <v>908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17189.389500000001</v>
      </c>
      <c r="BL616">
        <v>10305.063</v>
      </c>
      <c r="BM616">
        <v>0</v>
      </c>
      <c r="BN616">
        <v>0</v>
      </c>
      <c r="BO616">
        <v>16.05</v>
      </c>
      <c r="BP616">
        <v>1</v>
      </c>
      <c r="BQ616">
        <v>0</v>
      </c>
      <c r="BR616">
        <v>17189.389500000001</v>
      </c>
      <c r="BS616">
        <v>10305.063</v>
      </c>
      <c r="BT616">
        <v>0</v>
      </c>
      <c r="BU616">
        <v>0</v>
      </c>
      <c r="BV616">
        <v>16.05</v>
      </c>
      <c r="BW616">
        <v>1</v>
      </c>
      <c r="CV616">
        <v>0</v>
      </c>
      <c r="CW616">
        <f>ROUND(Y616*Source!I173*DO616,7)</f>
        <v>16.05</v>
      </c>
      <c r="CX616">
        <f>ROUND(Y616*Source!I173,7)</f>
        <v>16.05</v>
      </c>
      <c r="CY616">
        <f t="shared" si="556"/>
        <v>1274.48</v>
      </c>
      <c r="CZ616">
        <f t="shared" si="557"/>
        <v>1070.99</v>
      </c>
      <c r="DA616">
        <f t="shared" si="558"/>
        <v>1.19</v>
      </c>
      <c r="DB616">
        <f t="shared" si="553"/>
        <v>17189.39</v>
      </c>
      <c r="DC616">
        <f t="shared" si="552"/>
        <v>10305.06</v>
      </c>
      <c r="DD616" t="s">
        <v>3</v>
      </c>
      <c r="DE616" t="s">
        <v>3</v>
      </c>
      <c r="DF616">
        <f t="shared" si="554"/>
        <v>0</v>
      </c>
      <c r="DG616">
        <f>ROUND(ROUND(AF616*AJ616,2)*CX616,2)</f>
        <v>20455.400000000001</v>
      </c>
      <c r="DH616">
        <f t="shared" si="525"/>
        <v>10305.06</v>
      </c>
      <c r="DI616">
        <f t="shared" si="555"/>
        <v>0</v>
      </c>
      <c r="DJ616">
        <f t="shared" si="559"/>
        <v>30760.46</v>
      </c>
      <c r="DK616">
        <v>1</v>
      </c>
      <c r="DL616" t="s">
        <v>1068</v>
      </c>
      <c r="DM616">
        <v>6</v>
      </c>
      <c r="DN616" t="s">
        <v>1062</v>
      </c>
      <c r="DO616">
        <v>1</v>
      </c>
    </row>
    <row r="617" spans="1:119" x14ac:dyDescent="0.2">
      <c r="A617">
        <f>ROW(Source!A173)</f>
        <v>173</v>
      </c>
      <c r="B617">
        <v>295887217</v>
      </c>
      <c r="C617">
        <v>295890551</v>
      </c>
      <c r="D617">
        <v>277945806</v>
      </c>
      <c r="E617">
        <v>1</v>
      </c>
      <c r="F617">
        <v>1</v>
      </c>
      <c r="G617">
        <v>1</v>
      </c>
      <c r="H617">
        <v>2</v>
      </c>
      <c r="I617" t="s">
        <v>1075</v>
      </c>
      <c r="J617" t="s">
        <v>1076</v>
      </c>
      <c r="K617" t="s">
        <v>1077</v>
      </c>
      <c r="L617">
        <v>1368</v>
      </c>
      <c r="N617">
        <v>1011</v>
      </c>
      <c r="O617" t="s">
        <v>961</v>
      </c>
      <c r="P617" t="s">
        <v>961</v>
      </c>
      <c r="Q617">
        <v>1</v>
      </c>
      <c r="W617">
        <v>0</v>
      </c>
      <c r="X617">
        <v>1745550372</v>
      </c>
      <c r="Y617">
        <f t="shared" si="551"/>
        <v>3.06</v>
      </c>
      <c r="AA617">
        <v>0</v>
      </c>
      <c r="AB617">
        <v>758.04</v>
      </c>
      <c r="AC617">
        <v>477.98</v>
      </c>
      <c r="AD617">
        <v>0</v>
      </c>
      <c r="AE617">
        <v>0</v>
      </c>
      <c r="AF617">
        <v>758.04</v>
      </c>
      <c r="AG617">
        <v>477.98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3.06</v>
      </c>
      <c r="AU617" t="s">
        <v>3</v>
      </c>
      <c r="AV617">
        <v>1</v>
      </c>
      <c r="AW617">
        <v>2</v>
      </c>
      <c r="AX617">
        <v>295890568</v>
      </c>
      <c r="AY617">
        <v>1</v>
      </c>
      <c r="AZ617">
        <v>0</v>
      </c>
      <c r="BA617">
        <v>909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2319.6023999999998</v>
      </c>
      <c r="BL617">
        <v>1462.6188000000002</v>
      </c>
      <c r="BM617">
        <v>0</v>
      </c>
      <c r="BN617">
        <v>0</v>
      </c>
      <c r="BO617">
        <v>3.06</v>
      </c>
      <c r="BP617">
        <v>1</v>
      </c>
      <c r="BQ617">
        <v>0</v>
      </c>
      <c r="BR617">
        <v>2319.6023999999998</v>
      </c>
      <c r="BS617">
        <v>1462.6188000000002</v>
      </c>
      <c r="BT617">
        <v>0</v>
      </c>
      <c r="BU617">
        <v>0</v>
      </c>
      <c r="BV617">
        <v>3.06</v>
      </c>
      <c r="BW617">
        <v>1</v>
      </c>
      <c r="CV617">
        <v>0</v>
      </c>
      <c r="CW617">
        <f>ROUND(Y617*Source!I173*DO617,7)</f>
        <v>3.06</v>
      </c>
      <c r="CX617">
        <f>ROUND(Y617*Source!I173,7)</f>
        <v>3.06</v>
      </c>
      <c r="CY617">
        <f t="shared" si="556"/>
        <v>758.04</v>
      </c>
      <c r="CZ617">
        <f t="shared" si="557"/>
        <v>758.04</v>
      </c>
      <c r="DA617">
        <f t="shared" si="558"/>
        <v>1</v>
      </c>
      <c r="DB617">
        <f t="shared" si="553"/>
        <v>2319.6</v>
      </c>
      <c r="DC617">
        <f t="shared" si="552"/>
        <v>1462.62</v>
      </c>
      <c r="DD617" t="s">
        <v>3</v>
      </c>
      <c r="DE617" t="s">
        <v>3</v>
      </c>
      <c r="DF617">
        <f t="shared" si="554"/>
        <v>0</v>
      </c>
      <c r="DG617">
        <f>ROUND(ROUND(AF617,2)*CX617,2)</f>
        <v>2319.6</v>
      </c>
      <c r="DH617">
        <f t="shared" si="525"/>
        <v>1462.62</v>
      </c>
      <c r="DI617">
        <f t="shared" si="555"/>
        <v>0</v>
      </c>
      <c r="DJ617">
        <f t="shared" si="559"/>
        <v>3782.22</v>
      </c>
      <c r="DK617">
        <v>1</v>
      </c>
      <c r="DL617" t="s">
        <v>1078</v>
      </c>
      <c r="DM617">
        <v>4</v>
      </c>
      <c r="DN617" t="s">
        <v>1062</v>
      </c>
      <c r="DO617">
        <v>1</v>
      </c>
    </row>
    <row r="618" spans="1:119" x14ac:dyDescent="0.2">
      <c r="A618">
        <f>ROW(Source!A173)</f>
        <v>173</v>
      </c>
      <c r="B618">
        <v>295887217</v>
      </c>
      <c r="C618">
        <v>295890551</v>
      </c>
      <c r="D618">
        <v>277945914</v>
      </c>
      <c r="E618">
        <v>1</v>
      </c>
      <c r="F618">
        <v>1</v>
      </c>
      <c r="G618">
        <v>1</v>
      </c>
      <c r="H618">
        <v>2</v>
      </c>
      <c r="I618" t="s">
        <v>1079</v>
      </c>
      <c r="J618" t="s">
        <v>1080</v>
      </c>
      <c r="K618" t="s">
        <v>1081</v>
      </c>
      <c r="L618">
        <v>1368</v>
      </c>
      <c r="N618">
        <v>1011</v>
      </c>
      <c r="O618" t="s">
        <v>961</v>
      </c>
      <c r="P618" t="s">
        <v>961</v>
      </c>
      <c r="Q618">
        <v>1</v>
      </c>
      <c r="W618">
        <v>0</v>
      </c>
      <c r="X618">
        <v>-351551180</v>
      </c>
      <c r="Y618">
        <f t="shared" si="551"/>
        <v>5.6</v>
      </c>
      <c r="AA618">
        <v>0</v>
      </c>
      <c r="AB618">
        <v>1719.6</v>
      </c>
      <c r="AC618">
        <v>549.32000000000005</v>
      </c>
      <c r="AD618">
        <v>0</v>
      </c>
      <c r="AE618">
        <v>0</v>
      </c>
      <c r="AF618">
        <v>1521.77</v>
      </c>
      <c r="AG618">
        <v>549.32000000000005</v>
      </c>
      <c r="AH618">
        <v>0</v>
      </c>
      <c r="AI618">
        <v>1</v>
      </c>
      <c r="AJ618">
        <v>1.1299999999999999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5.6</v>
      </c>
      <c r="AU618" t="s">
        <v>3</v>
      </c>
      <c r="AV618">
        <v>1</v>
      </c>
      <c r="AW618">
        <v>2</v>
      </c>
      <c r="AX618">
        <v>295890569</v>
      </c>
      <c r="AY618">
        <v>1</v>
      </c>
      <c r="AZ618">
        <v>0</v>
      </c>
      <c r="BA618">
        <v>910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8521.9120000000003</v>
      </c>
      <c r="BL618">
        <v>3076.192</v>
      </c>
      <c r="BM618">
        <v>0</v>
      </c>
      <c r="BN618">
        <v>0</v>
      </c>
      <c r="BO618">
        <v>5.6</v>
      </c>
      <c r="BP618">
        <v>1</v>
      </c>
      <c r="BQ618">
        <v>0</v>
      </c>
      <c r="BR618">
        <v>8521.9120000000003</v>
      </c>
      <c r="BS618">
        <v>3076.192</v>
      </c>
      <c r="BT618">
        <v>0</v>
      </c>
      <c r="BU618">
        <v>0</v>
      </c>
      <c r="BV618">
        <v>5.6</v>
      </c>
      <c r="BW618">
        <v>1</v>
      </c>
      <c r="CV618">
        <v>0</v>
      </c>
      <c r="CW618">
        <f>ROUND(Y618*Source!I173*DO618,7)</f>
        <v>5.6</v>
      </c>
      <c r="CX618">
        <f>ROUND(Y618*Source!I173,7)</f>
        <v>5.6</v>
      </c>
      <c r="CY618">
        <f t="shared" si="556"/>
        <v>1719.6</v>
      </c>
      <c r="CZ618">
        <f t="shared" si="557"/>
        <v>1521.77</v>
      </c>
      <c r="DA618">
        <f t="shared" si="558"/>
        <v>1.1299999999999999</v>
      </c>
      <c r="DB618">
        <f t="shared" si="553"/>
        <v>8521.91</v>
      </c>
      <c r="DC618">
        <f t="shared" si="552"/>
        <v>3076.19</v>
      </c>
      <c r="DD618" t="s">
        <v>3</v>
      </c>
      <c r="DE618" t="s">
        <v>3</v>
      </c>
      <c r="DF618">
        <f t="shared" si="554"/>
        <v>0</v>
      </c>
      <c r="DG618">
        <f>ROUND(ROUND(AF618*AJ618,2)*CX618,2)</f>
        <v>9629.76</v>
      </c>
      <c r="DH618">
        <f t="shared" si="525"/>
        <v>3076.19</v>
      </c>
      <c r="DI618">
        <f t="shared" si="555"/>
        <v>0</v>
      </c>
      <c r="DJ618">
        <f t="shared" si="559"/>
        <v>12705.95</v>
      </c>
      <c r="DK618">
        <v>1</v>
      </c>
      <c r="DL618" t="s">
        <v>1082</v>
      </c>
      <c r="DM618">
        <v>5</v>
      </c>
      <c r="DN618" t="s">
        <v>1062</v>
      </c>
      <c r="DO618">
        <v>1</v>
      </c>
    </row>
    <row r="619" spans="1:119" x14ac:dyDescent="0.2">
      <c r="A619">
        <f>ROW(Source!A173)</f>
        <v>173</v>
      </c>
      <c r="B619">
        <v>295887217</v>
      </c>
      <c r="C619">
        <v>295890551</v>
      </c>
      <c r="D619">
        <v>277946622</v>
      </c>
      <c r="E619">
        <v>1</v>
      </c>
      <c r="F619">
        <v>1</v>
      </c>
      <c r="G619">
        <v>1</v>
      </c>
      <c r="H619">
        <v>2</v>
      </c>
      <c r="I619" t="s">
        <v>1083</v>
      </c>
      <c r="J619" t="s">
        <v>1084</v>
      </c>
      <c r="K619" t="s">
        <v>1085</v>
      </c>
      <c r="L619">
        <v>1368</v>
      </c>
      <c r="N619">
        <v>1011</v>
      </c>
      <c r="O619" t="s">
        <v>961</v>
      </c>
      <c r="P619" t="s">
        <v>961</v>
      </c>
      <c r="Q619">
        <v>1</v>
      </c>
      <c r="W619">
        <v>0</v>
      </c>
      <c r="X619">
        <v>-733660489</v>
      </c>
      <c r="Y619">
        <f t="shared" si="551"/>
        <v>12.1</v>
      </c>
      <c r="AA619">
        <v>0</v>
      </c>
      <c r="AB619">
        <v>16.05</v>
      </c>
      <c r="AC619">
        <v>0</v>
      </c>
      <c r="AD619">
        <v>0</v>
      </c>
      <c r="AE619">
        <v>0</v>
      </c>
      <c r="AF619">
        <v>12.74</v>
      </c>
      <c r="AG619">
        <v>0</v>
      </c>
      <c r="AH619">
        <v>0</v>
      </c>
      <c r="AI619">
        <v>1</v>
      </c>
      <c r="AJ619">
        <v>1.26</v>
      </c>
      <c r="AK619">
        <v>1</v>
      </c>
      <c r="AL619">
        <v>1</v>
      </c>
      <c r="AM619">
        <v>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12.1</v>
      </c>
      <c r="AU619" t="s">
        <v>3</v>
      </c>
      <c r="AV619">
        <v>1</v>
      </c>
      <c r="AW619">
        <v>2</v>
      </c>
      <c r="AX619">
        <v>295890570</v>
      </c>
      <c r="AY619">
        <v>1</v>
      </c>
      <c r="AZ619">
        <v>0</v>
      </c>
      <c r="BA619">
        <v>911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154.154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0</v>
      </c>
      <c r="BR619">
        <v>154.154</v>
      </c>
      <c r="BS619">
        <v>0</v>
      </c>
      <c r="BT619">
        <v>0</v>
      </c>
      <c r="BU619">
        <v>0</v>
      </c>
      <c r="BV619">
        <v>0</v>
      </c>
      <c r="BW619">
        <v>1</v>
      </c>
      <c r="CV619">
        <v>0</v>
      </c>
      <c r="CW619">
        <f>ROUND(Y619*Source!I173*DO619,7)</f>
        <v>0</v>
      </c>
      <c r="CX619">
        <f>ROUND(Y619*Source!I173,7)</f>
        <v>12.1</v>
      </c>
      <c r="CY619">
        <f t="shared" si="556"/>
        <v>16.05</v>
      </c>
      <c r="CZ619">
        <f t="shared" si="557"/>
        <v>12.74</v>
      </c>
      <c r="DA619">
        <f t="shared" si="558"/>
        <v>1.26</v>
      </c>
      <c r="DB619">
        <f t="shared" si="553"/>
        <v>154.15</v>
      </c>
      <c r="DC619">
        <f t="shared" si="552"/>
        <v>0</v>
      </c>
      <c r="DD619" t="s">
        <v>3</v>
      </c>
      <c r="DE619" t="s">
        <v>3</v>
      </c>
      <c r="DF619">
        <f t="shared" si="554"/>
        <v>0</v>
      </c>
      <c r="DG619">
        <f>ROUND(ROUND(AF619*AJ619,2)*CX619,2)</f>
        <v>194.21</v>
      </c>
      <c r="DH619">
        <f t="shared" si="525"/>
        <v>0</v>
      </c>
      <c r="DI619">
        <f t="shared" si="555"/>
        <v>0</v>
      </c>
      <c r="DJ619">
        <f t="shared" si="559"/>
        <v>194.21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ROW(Source!A173)</f>
        <v>173</v>
      </c>
      <c r="B620">
        <v>295887217</v>
      </c>
      <c r="C620">
        <v>295890551</v>
      </c>
      <c r="D620">
        <v>277867733</v>
      </c>
      <c r="E620">
        <v>1</v>
      </c>
      <c r="F620">
        <v>1</v>
      </c>
      <c r="G620">
        <v>1</v>
      </c>
      <c r="H620">
        <v>3</v>
      </c>
      <c r="I620" t="s">
        <v>1097</v>
      </c>
      <c r="J620" t="s">
        <v>1098</v>
      </c>
      <c r="K620" t="s">
        <v>1099</v>
      </c>
      <c r="L620">
        <v>1346</v>
      </c>
      <c r="N620">
        <v>1009</v>
      </c>
      <c r="O620" t="s">
        <v>1100</v>
      </c>
      <c r="P620" t="s">
        <v>1100</v>
      </c>
      <c r="Q620">
        <v>1</v>
      </c>
      <c r="W620">
        <v>0</v>
      </c>
      <c r="X620">
        <v>391631581</v>
      </c>
      <c r="Y620">
        <f>(AT620*ROUND(0,7))</f>
        <v>0</v>
      </c>
      <c r="AA620">
        <v>195.92</v>
      </c>
      <c r="AB620">
        <v>0</v>
      </c>
      <c r="AC620">
        <v>0</v>
      </c>
      <c r="AD620">
        <v>0</v>
      </c>
      <c r="AE620">
        <v>174.93</v>
      </c>
      <c r="AF620">
        <v>0</v>
      </c>
      <c r="AG620">
        <v>0</v>
      </c>
      <c r="AH620">
        <v>0</v>
      </c>
      <c r="AI620">
        <v>1.1200000000000001</v>
      </c>
      <c r="AJ620">
        <v>1</v>
      </c>
      <c r="AK620">
        <v>1</v>
      </c>
      <c r="AL620">
        <v>1</v>
      </c>
      <c r="AM620">
        <v>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17</v>
      </c>
      <c r="AU620" t="s">
        <v>14</v>
      </c>
      <c r="AV620">
        <v>0</v>
      </c>
      <c r="AW620">
        <v>2</v>
      </c>
      <c r="AX620">
        <v>295890572</v>
      </c>
      <c r="AY620">
        <v>1</v>
      </c>
      <c r="AZ620">
        <v>0</v>
      </c>
      <c r="BA620">
        <v>913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2973.81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ROUND(Y620*Source!I173,7)</f>
        <v>0</v>
      </c>
      <c r="CY620">
        <f>AA620</f>
        <v>195.92</v>
      </c>
      <c r="CZ620">
        <f>AE620</f>
        <v>174.93</v>
      </c>
      <c r="DA620">
        <f>AI620</f>
        <v>1.1200000000000001</v>
      </c>
      <c r="DB620">
        <f>ROUND((ROUND(AT620*CZ620,2)*ROUND(0,7)),6)</f>
        <v>0</v>
      </c>
      <c r="DC620">
        <f>ROUND((ROUND(AT620*AG620,2)*ROUND(0,7)),6)</f>
        <v>0</v>
      </c>
      <c r="DD620" t="s">
        <v>3</v>
      </c>
      <c r="DE620" t="s">
        <v>3</v>
      </c>
      <c r="DF620">
        <f>ROUND(ROUND(AE620*AI620,2)*CX620,2)</f>
        <v>0</v>
      </c>
      <c r="DG620">
        <f>ROUND(ROUND(AF620,2)*CX620,2)</f>
        <v>0</v>
      </c>
      <c r="DH620">
        <f t="shared" si="525"/>
        <v>0</v>
      </c>
      <c r="DI620">
        <f t="shared" si="555"/>
        <v>0</v>
      </c>
      <c r="DJ620">
        <f>DF620</f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ROW(Source!A173)</f>
        <v>173</v>
      </c>
      <c r="B621">
        <v>295887217</v>
      </c>
      <c r="C621">
        <v>295890551</v>
      </c>
      <c r="D621">
        <v>277879101</v>
      </c>
      <c r="E621">
        <v>1</v>
      </c>
      <c r="F621">
        <v>1</v>
      </c>
      <c r="G621">
        <v>1</v>
      </c>
      <c r="H621">
        <v>3</v>
      </c>
      <c r="I621" t="s">
        <v>1101</v>
      </c>
      <c r="J621" t="s">
        <v>1102</v>
      </c>
      <c r="K621" t="s">
        <v>1103</v>
      </c>
      <c r="L621">
        <v>1348</v>
      </c>
      <c r="N621">
        <v>1009</v>
      </c>
      <c r="O621" t="s">
        <v>651</v>
      </c>
      <c r="P621" t="s">
        <v>651</v>
      </c>
      <c r="Q621">
        <v>1000</v>
      </c>
      <c r="W621">
        <v>0</v>
      </c>
      <c r="X621">
        <v>-1545627606</v>
      </c>
      <c r="Y621">
        <f>(AT621*ROUND(0,7))</f>
        <v>0</v>
      </c>
      <c r="AA621">
        <v>94998.73</v>
      </c>
      <c r="AB621">
        <v>0</v>
      </c>
      <c r="AC621">
        <v>0</v>
      </c>
      <c r="AD621">
        <v>0</v>
      </c>
      <c r="AE621">
        <v>88783.86</v>
      </c>
      <c r="AF621">
        <v>0</v>
      </c>
      <c r="AG621">
        <v>0</v>
      </c>
      <c r="AH621">
        <v>0</v>
      </c>
      <c r="AI621">
        <v>1.07</v>
      </c>
      <c r="AJ621">
        <v>1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8.9999999999999993E-3</v>
      </c>
      <c r="AU621" t="s">
        <v>14</v>
      </c>
      <c r="AV621">
        <v>0</v>
      </c>
      <c r="AW621">
        <v>2</v>
      </c>
      <c r="AX621">
        <v>295890573</v>
      </c>
      <c r="AY621">
        <v>1</v>
      </c>
      <c r="AZ621">
        <v>0</v>
      </c>
      <c r="BA621">
        <v>914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799.05473999999992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ROUND(Y621*Source!I173,7)</f>
        <v>0</v>
      </c>
      <c r="CY621">
        <f>AA621</f>
        <v>94998.73</v>
      </c>
      <c r="CZ621">
        <f>AE621</f>
        <v>88783.86</v>
      </c>
      <c r="DA621">
        <f>AI621</f>
        <v>1.07</v>
      </c>
      <c r="DB621">
        <f>ROUND((ROUND(AT621*CZ621,2)*ROUND(0,7)),6)</f>
        <v>0</v>
      </c>
      <c r="DC621">
        <f>ROUND((ROUND(AT621*AG621,2)*ROUND(0,7)),6)</f>
        <v>0</v>
      </c>
      <c r="DD621" t="s">
        <v>3</v>
      </c>
      <c r="DE621" t="s">
        <v>3</v>
      </c>
      <c r="DF621">
        <f>ROUND(ROUND(AE621*AI621,2)*CX621,2)</f>
        <v>0</v>
      </c>
      <c r="DG621">
        <f>ROUND(ROUND(AF621,2)*CX621,2)</f>
        <v>0</v>
      </c>
      <c r="DH621">
        <f t="shared" si="525"/>
        <v>0</v>
      </c>
      <c r="DI621">
        <f t="shared" si="555"/>
        <v>0</v>
      </c>
      <c r="DJ621">
        <f>DF621</f>
        <v>0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ROW(Source!A173)</f>
        <v>173</v>
      </c>
      <c r="B622">
        <v>295887217</v>
      </c>
      <c r="C622">
        <v>295890551</v>
      </c>
      <c r="D622">
        <v>277882333</v>
      </c>
      <c r="E622">
        <v>1</v>
      </c>
      <c r="F622">
        <v>1</v>
      </c>
      <c r="G622">
        <v>1</v>
      </c>
      <c r="H622">
        <v>3</v>
      </c>
      <c r="I622" t="s">
        <v>1104</v>
      </c>
      <c r="J622" t="s">
        <v>1105</v>
      </c>
      <c r="K622" t="s">
        <v>1106</v>
      </c>
      <c r="L622">
        <v>1339</v>
      </c>
      <c r="N622">
        <v>1007</v>
      </c>
      <c r="O622" t="s">
        <v>463</v>
      </c>
      <c r="P622" t="s">
        <v>463</v>
      </c>
      <c r="Q622">
        <v>1</v>
      </c>
      <c r="W622">
        <v>0</v>
      </c>
      <c r="X622">
        <v>-1526077716</v>
      </c>
      <c r="Y622">
        <f>(AT622*ROUND(0,7))</f>
        <v>0</v>
      </c>
      <c r="AA622">
        <v>7176.21</v>
      </c>
      <c r="AB622">
        <v>0</v>
      </c>
      <c r="AC622">
        <v>0</v>
      </c>
      <c r="AD622">
        <v>0</v>
      </c>
      <c r="AE622">
        <v>6294.92</v>
      </c>
      <c r="AF622">
        <v>0</v>
      </c>
      <c r="AG622">
        <v>0</v>
      </c>
      <c r="AH622">
        <v>0</v>
      </c>
      <c r="AI622">
        <v>1.1399999999999999</v>
      </c>
      <c r="AJ622">
        <v>1</v>
      </c>
      <c r="AK622">
        <v>1</v>
      </c>
      <c r="AL622">
        <v>1</v>
      </c>
      <c r="AM622">
        <v>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1.51</v>
      </c>
      <c r="AU622" t="s">
        <v>14</v>
      </c>
      <c r="AV622">
        <v>0</v>
      </c>
      <c r="AW622">
        <v>2</v>
      </c>
      <c r="AX622">
        <v>295890574</v>
      </c>
      <c r="AY622">
        <v>1</v>
      </c>
      <c r="AZ622">
        <v>0</v>
      </c>
      <c r="BA622">
        <v>915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9505.3292000000001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ROUND(Y622*Source!I173,7)</f>
        <v>0</v>
      </c>
      <c r="CY622">
        <f>AA622</f>
        <v>7176.21</v>
      </c>
      <c r="CZ622">
        <f>AE622</f>
        <v>6294.92</v>
      </c>
      <c r="DA622">
        <f>AI622</f>
        <v>1.1399999999999999</v>
      </c>
      <c r="DB622">
        <f>ROUND((ROUND(AT622*CZ622,2)*ROUND(0,7)),6)</f>
        <v>0</v>
      </c>
      <c r="DC622">
        <f>ROUND((ROUND(AT622*AG622,2)*ROUND(0,7)),6)</f>
        <v>0</v>
      </c>
      <c r="DD622" t="s">
        <v>3</v>
      </c>
      <c r="DE622" t="s">
        <v>3</v>
      </c>
      <c r="DF622">
        <f>ROUND(ROUND(AE622*AI622,2)*CX622,2)</f>
        <v>0</v>
      </c>
      <c r="DG622">
        <f>ROUND(ROUND(AF622,2)*CX622,2)</f>
        <v>0</v>
      </c>
      <c r="DH622">
        <f t="shared" si="525"/>
        <v>0</v>
      </c>
      <c r="DI622">
        <f t="shared" si="555"/>
        <v>0</v>
      </c>
      <c r="DJ622">
        <f>DF622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ROW(Source!A174)</f>
        <v>174</v>
      </c>
      <c r="B623">
        <v>295887217</v>
      </c>
      <c r="C623">
        <v>295890578</v>
      </c>
      <c r="D623">
        <v>277560289</v>
      </c>
      <c r="E623">
        <v>109</v>
      </c>
      <c r="F623">
        <v>1</v>
      </c>
      <c r="G623">
        <v>1</v>
      </c>
      <c r="H623">
        <v>1</v>
      </c>
      <c r="I623" t="s">
        <v>1092</v>
      </c>
      <c r="J623" t="s">
        <v>3</v>
      </c>
      <c r="K623" t="s">
        <v>1093</v>
      </c>
      <c r="L623">
        <v>1191</v>
      </c>
      <c r="N623">
        <v>1013</v>
      </c>
      <c r="O623" t="s">
        <v>1062</v>
      </c>
      <c r="P623" t="s">
        <v>1062</v>
      </c>
      <c r="Q623">
        <v>1</v>
      </c>
      <c r="W623">
        <v>0</v>
      </c>
      <c r="X623">
        <v>1893946532</v>
      </c>
      <c r="Y623">
        <f t="shared" ref="Y623:Y630" si="560">(AT623*ROUND(0.75,7))</f>
        <v>126.75</v>
      </c>
      <c r="AA623">
        <v>0</v>
      </c>
      <c r="AB623">
        <v>0</v>
      </c>
      <c r="AC623">
        <v>0</v>
      </c>
      <c r="AD623">
        <v>451.23</v>
      </c>
      <c r="AE623">
        <v>0</v>
      </c>
      <c r="AF623">
        <v>0</v>
      </c>
      <c r="AG623">
        <v>0</v>
      </c>
      <c r="AH623">
        <v>451.23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169</v>
      </c>
      <c r="AU623" t="s">
        <v>25</v>
      </c>
      <c r="AV623">
        <v>1</v>
      </c>
      <c r="AW623">
        <v>2</v>
      </c>
      <c r="AX623">
        <v>295890590</v>
      </c>
      <c r="AY623">
        <v>1</v>
      </c>
      <c r="AZ623">
        <v>0</v>
      </c>
      <c r="BA623">
        <v>919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76257.87000000001</v>
      </c>
      <c r="BN623">
        <v>169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57193.402500000004</v>
      </c>
      <c r="BU623">
        <v>126.75</v>
      </c>
      <c r="BV623">
        <v>0</v>
      </c>
      <c r="BW623">
        <v>1</v>
      </c>
      <c r="CU623">
        <f>ROUND(AT623*Source!I174*AH623*AL623,2)</f>
        <v>76257.87</v>
      </c>
      <c r="CV623">
        <f>ROUND(Y623*Source!I174,7)</f>
        <v>126.75</v>
      </c>
      <c r="CW623">
        <v>0</v>
      </c>
      <c r="CX623">
        <f>ROUND(Y623*Source!I174,7)</f>
        <v>126.75</v>
      </c>
      <c r="CY623">
        <f>AD623</f>
        <v>451.23</v>
      </c>
      <c r="CZ623">
        <f>AH623</f>
        <v>451.23</v>
      </c>
      <c r="DA623">
        <f>AL623</f>
        <v>1</v>
      </c>
      <c r="DB623">
        <f t="shared" ref="DB623:DB630" si="561">ROUND((ROUND(AT623*CZ623,2)*ROUND(0.75,7)),6)</f>
        <v>57193.402499999997</v>
      </c>
      <c r="DC623">
        <f t="shared" ref="DC623:DC630" si="562">ROUND((ROUND(AT623*AG623,2)*ROUND(0.75,7)),6)</f>
        <v>0</v>
      </c>
      <c r="DD623" t="s">
        <v>3</v>
      </c>
      <c r="DE623" t="s">
        <v>3</v>
      </c>
      <c r="DF623">
        <f t="shared" ref="DF623:DF630" si="563">ROUND(ROUND(AE623,2)*CX623,2)</f>
        <v>0</v>
      </c>
      <c r="DG623">
        <f>ROUND(ROUND(AF623,2)*CX623,2)</f>
        <v>0</v>
      </c>
      <c r="DH623">
        <f t="shared" si="525"/>
        <v>0</v>
      </c>
      <c r="DI623">
        <f t="shared" si="555"/>
        <v>57193.4</v>
      </c>
      <c r="DJ623">
        <f>DI623</f>
        <v>57193.4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ROW(Source!A174)</f>
        <v>174</v>
      </c>
      <c r="B624">
        <v>295887217</v>
      </c>
      <c r="C624">
        <v>295890578</v>
      </c>
      <c r="D624">
        <v>277560491</v>
      </c>
      <c r="E624">
        <v>109</v>
      </c>
      <c r="F624">
        <v>1</v>
      </c>
      <c r="G624">
        <v>1</v>
      </c>
      <c r="H624">
        <v>1</v>
      </c>
      <c r="I624" t="s">
        <v>1063</v>
      </c>
      <c r="J624" t="s">
        <v>3</v>
      </c>
      <c r="K624" t="s">
        <v>1064</v>
      </c>
      <c r="L624">
        <v>1191</v>
      </c>
      <c r="N624">
        <v>1013</v>
      </c>
      <c r="O624" t="s">
        <v>1062</v>
      </c>
      <c r="P624" t="s">
        <v>1062</v>
      </c>
      <c r="Q624">
        <v>1</v>
      </c>
      <c r="W624">
        <v>0</v>
      </c>
      <c r="X624">
        <v>-1417349443</v>
      </c>
      <c r="Y624">
        <f t="shared" si="560"/>
        <v>32.655000000000001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43.54</v>
      </c>
      <c r="AU624" t="s">
        <v>25</v>
      </c>
      <c r="AV624">
        <v>2</v>
      </c>
      <c r="AW624">
        <v>2</v>
      </c>
      <c r="AX624">
        <v>295890591</v>
      </c>
      <c r="AY624">
        <v>1</v>
      </c>
      <c r="AZ624">
        <v>0</v>
      </c>
      <c r="BA624">
        <v>920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ROUND(Y624*Source!I174,7)</f>
        <v>32.655000000000001</v>
      </c>
      <c r="CY624">
        <f>AD624</f>
        <v>0</v>
      </c>
      <c r="CZ624">
        <f>AH624</f>
        <v>0</v>
      </c>
      <c r="DA624">
        <f>AL624</f>
        <v>1</v>
      </c>
      <c r="DB624">
        <f t="shared" si="561"/>
        <v>0</v>
      </c>
      <c r="DC624">
        <f t="shared" si="562"/>
        <v>0</v>
      </c>
      <c r="DD624" t="s">
        <v>3</v>
      </c>
      <c r="DE624" t="s">
        <v>3</v>
      </c>
      <c r="DF624">
        <f t="shared" si="563"/>
        <v>0</v>
      </c>
      <c r="DG624">
        <f>ROUND(ROUND(AF624,2)*CX624,2)</f>
        <v>0</v>
      </c>
      <c r="DH624">
        <f t="shared" si="525"/>
        <v>0</v>
      </c>
      <c r="DI624">
        <f t="shared" si="555"/>
        <v>0</v>
      </c>
      <c r="DJ624">
        <f>DI624</f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ROW(Source!A174)</f>
        <v>174</v>
      </c>
      <c r="B625">
        <v>295887217</v>
      </c>
      <c r="C625">
        <v>295890578</v>
      </c>
      <c r="D625">
        <v>277944475</v>
      </c>
      <c r="E625">
        <v>1</v>
      </c>
      <c r="F625">
        <v>1</v>
      </c>
      <c r="G625">
        <v>1</v>
      </c>
      <c r="H625">
        <v>2</v>
      </c>
      <c r="I625" t="s">
        <v>1094</v>
      </c>
      <c r="J625" t="s">
        <v>1095</v>
      </c>
      <c r="K625" t="s">
        <v>1096</v>
      </c>
      <c r="L625">
        <v>1368</v>
      </c>
      <c r="N625">
        <v>1011</v>
      </c>
      <c r="O625" t="s">
        <v>961</v>
      </c>
      <c r="P625" t="s">
        <v>961</v>
      </c>
      <c r="Q625">
        <v>1</v>
      </c>
      <c r="W625">
        <v>0</v>
      </c>
      <c r="X625">
        <v>1538471049</v>
      </c>
      <c r="Y625">
        <f t="shared" si="560"/>
        <v>11.25</v>
      </c>
      <c r="AA625">
        <v>0</v>
      </c>
      <c r="AB625">
        <v>914.33</v>
      </c>
      <c r="AC625">
        <v>549.32000000000005</v>
      </c>
      <c r="AD625">
        <v>0</v>
      </c>
      <c r="AE625">
        <v>0</v>
      </c>
      <c r="AF625">
        <v>774.86</v>
      </c>
      <c r="AG625">
        <v>549.32000000000005</v>
      </c>
      <c r="AH625">
        <v>0</v>
      </c>
      <c r="AI625">
        <v>1</v>
      </c>
      <c r="AJ625">
        <v>1.18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15</v>
      </c>
      <c r="AU625" t="s">
        <v>25</v>
      </c>
      <c r="AV625">
        <v>1</v>
      </c>
      <c r="AW625">
        <v>2</v>
      </c>
      <c r="AX625">
        <v>295890592</v>
      </c>
      <c r="AY625">
        <v>1</v>
      </c>
      <c r="AZ625">
        <v>0</v>
      </c>
      <c r="BA625">
        <v>921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11622.9</v>
      </c>
      <c r="BL625">
        <v>8239.8000000000011</v>
      </c>
      <c r="BM625">
        <v>0</v>
      </c>
      <c r="BN625">
        <v>0</v>
      </c>
      <c r="BO625">
        <v>15</v>
      </c>
      <c r="BP625">
        <v>1</v>
      </c>
      <c r="BQ625">
        <v>0</v>
      </c>
      <c r="BR625">
        <v>8717.1749999999993</v>
      </c>
      <c r="BS625">
        <v>6179.85</v>
      </c>
      <c r="BT625">
        <v>0</v>
      </c>
      <c r="BU625">
        <v>0</v>
      </c>
      <c r="BV625">
        <v>11.25</v>
      </c>
      <c r="BW625">
        <v>1</v>
      </c>
      <c r="CV625">
        <v>0</v>
      </c>
      <c r="CW625">
        <f>ROUND(Y625*Source!I174*DO625,7)</f>
        <v>11.25</v>
      </c>
      <c r="CX625">
        <f>ROUND(Y625*Source!I174,7)</f>
        <v>11.25</v>
      </c>
      <c r="CY625">
        <f t="shared" ref="CY625:CY630" si="564">AB625</f>
        <v>914.33</v>
      </c>
      <c r="CZ625">
        <f t="shared" ref="CZ625:CZ630" si="565">AF625</f>
        <v>774.86</v>
      </c>
      <c r="DA625">
        <f t="shared" ref="DA625:DA630" si="566">AJ625</f>
        <v>1.18</v>
      </c>
      <c r="DB625">
        <f t="shared" si="561"/>
        <v>8717.1749999999993</v>
      </c>
      <c r="DC625">
        <f t="shared" si="562"/>
        <v>6179.85</v>
      </c>
      <c r="DD625" t="s">
        <v>3</v>
      </c>
      <c r="DE625" t="s">
        <v>3</v>
      </c>
      <c r="DF625">
        <f t="shared" si="563"/>
        <v>0</v>
      </c>
      <c r="DG625">
        <f>ROUND(ROUND(AF625*AJ625,2)*CX625,2)</f>
        <v>10286.209999999999</v>
      </c>
      <c r="DH625">
        <f t="shared" si="525"/>
        <v>6179.85</v>
      </c>
      <c r="DI625">
        <f t="shared" si="555"/>
        <v>0</v>
      </c>
      <c r="DJ625">
        <f t="shared" ref="DJ625:DJ630" si="567">DG625+DH625</f>
        <v>16466.059999999998</v>
      </c>
      <c r="DK625">
        <v>1</v>
      </c>
      <c r="DL625" t="s">
        <v>1082</v>
      </c>
      <c r="DM625">
        <v>5</v>
      </c>
      <c r="DN625" t="s">
        <v>1062</v>
      </c>
      <c r="DO625">
        <v>1</v>
      </c>
    </row>
    <row r="626" spans="1:119" x14ac:dyDescent="0.2">
      <c r="A626">
        <f>ROW(Source!A174)</f>
        <v>174</v>
      </c>
      <c r="B626">
        <v>295887217</v>
      </c>
      <c r="C626">
        <v>295890578</v>
      </c>
      <c r="D626">
        <v>277944871</v>
      </c>
      <c r="E626">
        <v>1</v>
      </c>
      <c r="F626">
        <v>1</v>
      </c>
      <c r="G626">
        <v>1</v>
      </c>
      <c r="H626">
        <v>2</v>
      </c>
      <c r="I626" t="s">
        <v>1065</v>
      </c>
      <c r="J626" t="s">
        <v>1066</v>
      </c>
      <c r="K626" t="s">
        <v>1067</v>
      </c>
      <c r="L626">
        <v>1368</v>
      </c>
      <c r="N626">
        <v>1011</v>
      </c>
      <c r="O626" t="s">
        <v>961</v>
      </c>
      <c r="P626" t="s">
        <v>961</v>
      </c>
      <c r="Q626">
        <v>1</v>
      </c>
      <c r="W626">
        <v>0</v>
      </c>
      <c r="X626">
        <v>426515882</v>
      </c>
      <c r="Y626">
        <f t="shared" si="560"/>
        <v>0.67500000000000004</v>
      </c>
      <c r="AA626">
        <v>0</v>
      </c>
      <c r="AB626">
        <v>1233.46</v>
      </c>
      <c r="AC626">
        <v>642.05999999999995</v>
      </c>
      <c r="AD626">
        <v>0</v>
      </c>
      <c r="AE626">
        <v>0</v>
      </c>
      <c r="AF626">
        <v>1233.46</v>
      </c>
      <c r="AG626">
        <v>642.05999999999995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0.9</v>
      </c>
      <c r="AU626" t="s">
        <v>25</v>
      </c>
      <c r="AV626">
        <v>1</v>
      </c>
      <c r="AW626">
        <v>2</v>
      </c>
      <c r="AX626">
        <v>295890593</v>
      </c>
      <c r="AY626">
        <v>1</v>
      </c>
      <c r="AZ626">
        <v>0</v>
      </c>
      <c r="BA626">
        <v>922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1110.114</v>
      </c>
      <c r="BL626">
        <v>577.85399999999993</v>
      </c>
      <c r="BM626">
        <v>0</v>
      </c>
      <c r="BN626">
        <v>0</v>
      </c>
      <c r="BO626">
        <v>0.9</v>
      </c>
      <c r="BP626">
        <v>1</v>
      </c>
      <c r="BQ626">
        <v>0</v>
      </c>
      <c r="BR626">
        <v>832.58550000000002</v>
      </c>
      <c r="BS626">
        <v>433.39049999999997</v>
      </c>
      <c r="BT626">
        <v>0</v>
      </c>
      <c r="BU626">
        <v>0</v>
      </c>
      <c r="BV626">
        <v>0.67500000000000004</v>
      </c>
      <c r="BW626">
        <v>1</v>
      </c>
      <c r="CV626">
        <v>0</v>
      </c>
      <c r="CW626">
        <f>ROUND(Y626*Source!I174*DO626,7)</f>
        <v>0.67500000000000004</v>
      </c>
      <c r="CX626">
        <f>ROUND(Y626*Source!I174,7)</f>
        <v>0.67500000000000004</v>
      </c>
      <c r="CY626">
        <f t="shared" si="564"/>
        <v>1233.46</v>
      </c>
      <c r="CZ626">
        <f t="shared" si="565"/>
        <v>1233.46</v>
      </c>
      <c r="DA626">
        <f t="shared" si="566"/>
        <v>1</v>
      </c>
      <c r="DB626">
        <f t="shared" si="561"/>
        <v>832.58249999999998</v>
      </c>
      <c r="DC626">
        <f t="shared" si="562"/>
        <v>433.38749999999999</v>
      </c>
      <c r="DD626" t="s">
        <v>3</v>
      </c>
      <c r="DE626" t="s">
        <v>3</v>
      </c>
      <c r="DF626">
        <f t="shared" si="563"/>
        <v>0</v>
      </c>
      <c r="DG626">
        <f>ROUND(ROUND(AF626,2)*CX626,2)</f>
        <v>832.59</v>
      </c>
      <c r="DH626">
        <f t="shared" si="525"/>
        <v>433.39</v>
      </c>
      <c r="DI626">
        <f t="shared" si="555"/>
        <v>0</v>
      </c>
      <c r="DJ626">
        <f t="shared" si="567"/>
        <v>1265.98</v>
      </c>
      <c r="DK626">
        <v>1</v>
      </c>
      <c r="DL626" t="s">
        <v>1068</v>
      </c>
      <c r="DM626">
        <v>6</v>
      </c>
      <c r="DN626" t="s">
        <v>1062</v>
      </c>
      <c r="DO626">
        <v>1</v>
      </c>
    </row>
    <row r="627" spans="1:119" x14ac:dyDescent="0.2">
      <c r="A627">
        <f>ROW(Source!A174)</f>
        <v>174</v>
      </c>
      <c r="B627">
        <v>295887217</v>
      </c>
      <c r="C627">
        <v>295890578</v>
      </c>
      <c r="D627">
        <v>277945779</v>
      </c>
      <c r="E627">
        <v>1</v>
      </c>
      <c r="F627">
        <v>1</v>
      </c>
      <c r="G627">
        <v>1</v>
      </c>
      <c r="H627">
        <v>2</v>
      </c>
      <c r="I627" t="s">
        <v>1072</v>
      </c>
      <c r="J627" t="s">
        <v>1073</v>
      </c>
      <c r="K627" t="s">
        <v>1074</v>
      </c>
      <c r="L627">
        <v>1368</v>
      </c>
      <c r="N627">
        <v>1011</v>
      </c>
      <c r="O627" t="s">
        <v>961</v>
      </c>
      <c r="P627" t="s">
        <v>961</v>
      </c>
      <c r="Q627">
        <v>1</v>
      </c>
      <c r="W627">
        <v>0</v>
      </c>
      <c r="X627">
        <v>-1301021868</v>
      </c>
      <c r="Y627">
        <f t="shared" si="560"/>
        <v>13.372499999999999</v>
      </c>
      <c r="AA627">
        <v>0</v>
      </c>
      <c r="AB627">
        <v>1274.48</v>
      </c>
      <c r="AC627">
        <v>642.05999999999995</v>
      </c>
      <c r="AD627">
        <v>0</v>
      </c>
      <c r="AE627">
        <v>0</v>
      </c>
      <c r="AF627">
        <v>1070.99</v>
      </c>
      <c r="AG627">
        <v>642.05999999999995</v>
      </c>
      <c r="AH627">
        <v>0</v>
      </c>
      <c r="AI627">
        <v>1</v>
      </c>
      <c r="AJ627">
        <v>1.19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17.829999999999998</v>
      </c>
      <c r="AU627" t="s">
        <v>25</v>
      </c>
      <c r="AV627">
        <v>1</v>
      </c>
      <c r="AW627">
        <v>2</v>
      </c>
      <c r="AX627">
        <v>295890594</v>
      </c>
      <c r="AY627">
        <v>1</v>
      </c>
      <c r="AZ627">
        <v>0</v>
      </c>
      <c r="BA627">
        <v>923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19095.751699999997</v>
      </c>
      <c r="BL627">
        <v>11447.929799999998</v>
      </c>
      <c r="BM627">
        <v>0</v>
      </c>
      <c r="BN627">
        <v>0</v>
      </c>
      <c r="BO627">
        <v>17.829999999999998</v>
      </c>
      <c r="BP627">
        <v>1</v>
      </c>
      <c r="BQ627">
        <v>0</v>
      </c>
      <c r="BR627">
        <v>14321.813774999999</v>
      </c>
      <c r="BS627">
        <v>8585.9473499999986</v>
      </c>
      <c r="BT627">
        <v>0</v>
      </c>
      <c r="BU627">
        <v>0</v>
      </c>
      <c r="BV627">
        <v>13.372499999999999</v>
      </c>
      <c r="BW627">
        <v>1</v>
      </c>
      <c r="CV627">
        <v>0</v>
      </c>
      <c r="CW627">
        <f>ROUND(Y627*Source!I174*DO627,7)</f>
        <v>13.3725</v>
      </c>
      <c r="CX627">
        <f>ROUND(Y627*Source!I174,7)</f>
        <v>13.3725</v>
      </c>
      <c r="CY627">
        <f t="shared" si="564"/>
        <v>1274.48</v>
      </c>
      <c r="CZ627">
        <f t="shared" si="565"/>
        <v>1070.99</v>
      </c>
      <c r="DA627">
        <f t="shared" si="566"/>
        <v>1.19</v>
      </c>
      <c r="DB627">
        <f t="shared" si="561"/>
        <v>14321.8125</v>
      </c>
      <c r="DC627">
        <f t="shared" si="562"/>
        <v>8585.9475000000002</v>
      </c>
      <c r="DD627" t="s">
        <v>3</v>
      </c>
      <c r="DE627" t="s">
        <v>3</v>
      </c>
      <c r="DF627">
        <f t="shared" si="563"/>
        <v>0</v>
      </c>
      <c r="DG627">
        <f>ROUND(ROUND(AF627*AJ627,2)*CX627,2)</f>
        <v>17042.98</v>
      </c>
      <c r="DH627">
        <f t="shared" si="525"/>
        <v>8585.9500000000007</v>
      </c>
      <c r="DI627">
        <f t="shared" si="555"/>
        <v>0</v>
      </c>
      <c r="DJ627">
        <f t="shared" si="567"/>
        <v>25628.93</v>
      </c>
      <c r="DK627">
        <v>1</v>
      </c>
      <c r="DL627" t="s">
        <v>1068</v>
      </c>
      <c r="DM627">
        <v>6</v>
      </c>
      <c r="DN627" t="s">
        <v>1062</v>
      </c>
      <c r="DO627">
        <v>1</v>
      </c>
    </row>
    <row r="628" spans="1:119" x14ac:dyDescent="0.2">
      <c r="A628">
        <f>ROW(Source!A174)</f>
        <v>174</v>
      </c>
      <c r="B628">
        <v>295887217</v>
      </c>
      <c r="C628">
        <v>295890578</v>
      </c>
      <c r="D628">
        <v>277945806</v>
      </c>
      <c r="E628">
        <v>1</v>
      </c>
      <c r="F628">
        <v>1</v>
      </c>
      <c r="G628">
        <v>1</v>
      </c>
      <c r="H628">
        <v>2</v>
      </c>
      <c r="I628" t="s">
        <v>1075</v>
      </c>
      <c r="J628" t="s">
        <v>1076</v>
      </c>
      <c r="K628" t="s">
        <v>1077</v>
      </c>
      <c r="L628">
        <v>1368</v>
      </c>
      <c r="N628">
        <v>1011</v>
      </c>
      <c r="O628" t="s">
        <v>961</v>
      </c>
      <c r="P628" t="s">
        <v>961</v>
      </c>
      <c r="Q628">
        <v>1</v>
      </c>
      <c r="W628">
        <v>0</v>
      </c>
      <c r="X628">
        <v>1745550372</v>
      </c>
      <c r="Y628">
        <f t="shared" si="560"/>
        <v>2.7824999999999998</v>
      </c>
      <c r="AA628">
        <v>0</v>
      </c>
      <c r="AB628">
        <v>758.04</v>
      </c>
      <c r="AC628">
        <v>477.98</v>
      </c>
      <c r="AD628">
        <v>0</v>
      </c>
      <c r="AE628">
        <v>0</v>
      </c>
      <c r="AF628">
        <v>758.04</v>
      </c>
      <c r="AG628">
        <v>477.98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3.71</v>
      </c>
      <c r="AU628" t="s">
        <v>25</v>
      </c>
      <c r="AV628">
        <v>1</v>
      </c>
      <c r="AW628">
        <v>2</v>
      </c>
      <c r="AX628">
        <v>295890595</v>
      </c>
      <c r="AY628">
        <v>1</v>
      </c>
      <c r="AZ628">
        <v>0</v>
      </c>
      <c r="BA628">
        <v>924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2812.3283999999999</v>
      </c>
      <c r="BL628">
        <v>1773.3058000000001</v>
      </c>
      <c r="BM628">
        <v>0</v>
      </c>
      <c r="BN628">
        <v>0</v>
      </c>
      <c r="BO628">
        <v>3.71</v>
      </c>
      <c r="BP628">
        <v>1</v>
      </c>
      <c r="BQ628">
        <v>0</v>
      </c>
      <c r="BR628">
        <v>2109.2462999999998</v>
      </c>
      <c r="BS628">
        <v>1329.9793499999998</v>
      </c>
      <c r="BT628">
        <v>0</v>
      </c>
      <c r="BU628">
        <v>0</v>
      </c>
      <c r="BV628">
        <v>2.7824999999999998</v>
      </c>
      <c r="BW628">
        <v>1</v>
      </c>
      <c r="CV628">
        <v>0</v>
      </c>
      <c r="CW628">
        <f>ROUND(Y628*Source!I174*DO628,7)</f>
        <v>2.7825000000000002</v>
      </c>
      <c r="CX628">
        <f>ROUND(Y628*Source!I174,7)</f>
        <v>2.7825000000000002</v>
      </c>
      <c r="CY628">
        <f t="shared" si="564"/>
        <v>758.04</v>
      </c>
      <c r="CZ628">
        <f t="shared" si="565"/>
        <v>758.04</v>
      </c>
      <c r="DA628">
        <f t="shared" si="566"/>
        <v>1</v>
      </c>
      <c r="DB628">
        <f t="shared" si="561"/>
        <v>2109.2474999999999</v>
      </c>
      <c r="DC628">
        <f t="shared" si="562"/>
        <v>1329.9825000000001</v>
      </c>
      <c r="DD628" t="s">
        <v>3</v>
      </c>
      <c r="DE628" t="s">
        <v>3</v>
      </c>
      <c r="DF628">
        <f t="shared" si="563"/>
        <v>0</v>
      </c>
      <c r="DG628">
        <f>ROUND(ROUND(AF628,2)*CX628,2)</f>
        <v>2109.25</v>
      </c>
      <c r="DH628">
        <f t="shared" si="525"/>
        <v>1329.98</v>
      </c>
      <c r="DI628">
        <f t="shared" si="555"/>
        <v>0</v>
      </c>
      <c r="DJ628">
        <f t="shared" si="567"/>
        <v>3439.23</v>
      </c>
      <c r="DK628">
        <v>1</v>
      </c>
      <c r="DL628" t="s">
        <v>1078</v>
      </c>
      <c r="DM628">
        <v>4</v>
      </c>
      <c r="DN628" t="s">
        <v>1062</v>
      </c>
      <c r="DO628">
        <v>1</v>
      </c>
    </row>
    <row r="629" spans="1:119" x14ac:dyDescent="0.2">
      <c r="A629">
        <f>ROW(Source!A174)</f>
        <v>174</v>
      </c>
      <c r="B629">
        <v>295887217</v>
      </c>
      <c r="C629">
        <v>295890578</v>
      </c>
      <c r="D629">
        <v>277945914</v>
      </c>
      <c r="E629">
        <v>1</v>
      </c>
      <c r="F629">
        <v>1</v>
      </c>
      <c r="G629">
        <v>1</v>
      </c>
      <c r="H629">
        <v>2</v>
      </c>
      <c r="I629" t="s">
        <v>1079</v>
      </c>
      <c r="J629" t="s">
        <v>1080</v>
      </c>
      <c r="K629" t="s">
        <v>1081</v>
      </c>
      <c r="L629">
        <v>1368</v>
      </c>
      <c r="N629">
        <v>1011</v>
      </c>
      <c r="O629" t="s">
        <v>961</v>
      </c>
      <c r="P629" t="s">
        <v>961</v>
      </c>
      <c r="Q629">
        <v>1</v>
      </c>
      <c r="W629">
        <v>0</v>
      </c>
      <c r="X629">
        <v>-351551180</v>
      </c>
      <c r="Y629">
        <f t="shared" si="560"/>
        <v>4.5749999999999993</v>
      </c>
      <c r="AA629">
        <v>0</v>
      </c>
      <c r="AB629">
        <v>1719.6</v>
      </c>
      <c r="AC629">
        <v>549.32000000000005</v>
      </c>
      <c r="AD629">
        <v>0</v>
      </c>
      <c r="AE629">
        <v>0</v>
      </c>
      <c r="AF629">
        <v>1521.77</v>
      </c>
      <c r="AG629">
        <v>549.32000000000005</v>
      </c>
      <c r="AH629">
        <v>0</v>
      </c>
      <c r="AI629">
        <v>1</v>
      </c>
      <c r="AJ629">
        <v>1.1299999999999999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6.1</v>
      </c>
      <c r="AU629" t="s">
        <v>25</v>
      </c>
      <c r="AV629">
        <v>1</v>
      </c>
      <c r="AW629">
        <v>2</v>
      </c>
      <c r="AX629">
        <v>295890596</v>
      </c>
      <c r="AY629">
        <v>1</v>
      </c>
      <c r="AZ629">
        <v>0</v>
      </c>
      <c r="BA629">
        <v>925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9282.7969999999987</v>
      </c>
      <c r="BL629">
        <v>3350.8520000000003</v>
      </c>
      <c r="BM629">
        <v>0</v>
      </c>
      <c r="BN629">
        <v>0</v>
      </c>
      <c r="BO629">
        <v>6.1</v>
      </c>
      <c r="BP629">
        <v>1</v>
      </c>
      <c r="BQ629">
        <v>0</v>
      </c>
      <c r="BR629">
        <v>6962.097749999999</v>
      </c>
      <c r="BS629">
        <v>2513.1389999999997</v>
      </c>
      <c r="BT629">
        <v>0</v>
      </c>
      <c r="BU629">
        <v>0</v>
      </c>
      <c r="BV629">
        <v>4.5749999999999993</v>
      </c>
      <c r="BW629">
        <v>1</v>
      </c>
      <c r="CV629">
        <v>0</v>
      </c>
      <c r="CW629">
        <f>ROUND(Y629*Source!I174*DO629,7)</f>
        <v>4.5750000000000002</v>
      </c>
      <c r="CX629">
        <f>ROUND(Y629*Source!I174,7)</f>
        <v>4.5750000000000002</v>
      </c>
      <c r="CY629">
        <f t="shared" si="564"/>
        <v>1719.6</v>
      </c>
      <c r="CZ629">
        <f t="shared" si="565"/>
        <v>1521.77</v>
      </c>
      <c r="DA629">
        <f t="shared" si="566"/>
        <v>1.1299999999999999</v>
      </c>
      <c r="DB629">
        <f t="shared" si="561"/>
        <v>6962.1</v>
      </c>
      <c r="DC629">
        <f t="shared" si="562"/>
        <v>2513.1374999999998</v>
      </c>
      <c r="DD629" t="s">
        <v>3</v>
      </c>
      <c r="DE629" t="s">
        <v>3</v>
      </c>
      <c r="DF629">
        <f t="shared" si="563"/>
        <v>0</v>
      </c>
      <c r="DG629">
        <f>ROUND(ROUND(AF629*AJ629,2)*CX629,2)</f>
        <v>7867.17</v>
      </c>
      <c r="DH629">
        <f t="shared" si="525"/>
        <v>2513.14</v>
      </c>
      <c r="DI629">
        <f t="shared" si="555"/>
        <v>0</v>
      </c>
      <c r="DJ629">
        <f t="shared" si="567"/>
        <v>10380.31</v>
      </c>
      <c r="DK629">
        <v>1</v>
      </c>
      <c r="DL629" t="s">
        <v>1082</v>
      </c>
      <c r="DM629">
        <v>5</v>
      </c>
      <c r="DN629" t="s">
        <v>1062</v>
      </c>
      <c r="DO629">
        <v>1</v>
      </c>
    </row>
    <row r="630" spans="1:119" x14ac:dyDescent="0.2">
      <c r="A630">
        <f>ROW(Source!A174)</f>
        <v>174</v>
      </c>
      <c r="B630">
        <v>295887217</v>
      </c>
      <c r="C630">
        <v>295890578</v>
      </c>
      <c r="D630">
        <v>277946622</v>
      </c>
      <c r="E630">
        <v>1</v>
      </c>
      <c r="F630">
        <v>1</v>
      </c>
      <c r="G630">
        <v>1</v>
      </c>
      <c r="H630">
        <v>2</v>
      </c>
      <c r="I630" t="s">
        <v>1083</v>
      </c>
      <c r="J630" t="s">
        <v>1084</v>
      </c>
      <c r="K630" t="s">
        <v>1085</v>
      </c>
      <c r="L630">
        <v>1368</v>
      </c>
      <c r="N630">
        <v>1011</v>
      </c>
      <c r="O630" t="s">
        <v>961</v>
      </c>
      <c r="P630" t="s">
        <v>961</v>
      </c>
      <c r="Q630">
        <v>1</v>
      </c>
      <c r="W630">
        <v>0</v>
      </c>
      <c r="X630">
        <v>-733660489</v>
      </c>
      <c r="Y630">
        <f t="shared" si="560"/>
        <v>14.662500000000001</v>
      </c>
      <c r="AA630">
        <v>0</v>
      </c>
      <c r="AB630">
        <v>16.05</v>
      </c>
      <c r="AC630">
        <v>0</v>
      </c>
      <c r="AD630">
        <v>0</v>
      </c>
      <c r="AE630">
        <v>0</v>
      </c>
      <c r="AF630">
        <v>12.74</v>
      </c>
      <c r="AG630">
        <v>0</v>
      </c>
      <c r="AH630">
        <v>0</v>
      </c>
      <c r="AI630">
        <v>1</v>
      </c>
      <c r="AJ630">
        <v>1.26</v>
      </c>
      <c r="AK630">
        <v>1</v>
      </c>
      <c r="AL630">
        <v>1</v>
      </c>
      <c r="AM630">
        <v>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19.55</v>
      </c>
      <c r="AU630" t="s">
        <v>25</v>
      </c>
      <c r="AV630">
        <v>1</v>
      </c>
      <c r="AW630">
        <v>2</v>
      </c>
      <c r="AX630">
        <v>295890597</v>
      </c>
      <c r="AY630">
        <v>1</v>
      </c>
      <c r="AZ630">
        <v>0</v>
      </c>
      <c r="BA630">
        <v>926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249.06700000000001</v>
      </c>
      <c r="BL630">
        <v>0</v>
      </c>
      <c r="BM630">
        <v>0</v>
      </c>
      <c r="BN630">
        <v>0</v>
      </c>
      <c r="BO630">
        <v>0</v>
      </c>
      <c r="BP630">
        <v>1</v>
      </c>
      <c r="BQ630">
        <v>0</v>
      </c>
      <c r="BR630">
        <v>186.80025000000003</v>
      </c>
      <c r="BS630">
        <v>0</v>
      </c>
      <c r="BT630">
        <v>0</v>
      </c>
      <c r="BU630">
        <v>0</v>
      </c>
      <c r="BV630">
        <v>0</v>
      </c>
      <c r="BW630">
        <v>1</v>
      </c>
      <c r="CV630">
        <v>0</v>
      </c>
      <c r="CW630">
        <f>ROUND(Y630*Source!I174*DO630,7)</f>
        <v>0</v>
      </c>
      <c r="CX630">
        <f>ROUND(Y630*Source!I174,7)</f>
        <v>14.6625</v>
      </c>
      <c r="CY630">
        <f t="shared" si="564"/>
        <v>16.05</v>
      </c>
      <c r="CZ630">
        <f t="shared" si="565"/>
        <v>12.74</v>
      </c>
      <c r="DA630">
        <f t="shared" si="566"/>
        <v>1.26</v>
      </c>
      <c r="DB630">
        <f t="shared" si="561"/>
        <v>186.80250000000001</v>
      </c>
      <c r="DC630">
        <f t="shared" si="562"/>
        <v>0</v>
      </c>
      <c r="DD630" t="s">
        <v>3</v>
      </c>
      <c r="DE630" t="s">
        <v>3</v>
      </c>
      <c r="DF630">
        <f t="shared" si="563"/>
        <v>0</v>
      </c>
      <c r="DG630">
        <f>ROUND(ROUND(AF630*AJ630,2)*CX630,2)</f>
        <v>235.33</v>
      </c>
      <c r="DH630">
        <f t="shared" si="525"/>
        <v>0</v>
      </c>
      <c r="DI630">
        <f t="shared" si="555"/>
        <v>0</v>
      </c>
      <c r="DJ630">
        <f t="shared" si="567"/>
        <v>235.33</v>
      </c>
      <c r="DK630">
        <v>1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ROW(Source!A174)</f>
        <v>174</v>
      </c>
      <c r="B631">
        <v>295887217</v>
      </c>
      <c r="C631">
        <v>295890578</v>
      </c>
      <c r="D631">
        <v>277867733</v>
      </c>
      <c r="E631">
        <v>1</v>
      </c>
      <c r="F631">
        <v>1</v>
      </c>
      <c r="G631">
        <v>1</v>
      </c>
      <c r="H631">
        <v>3</v>
      </c>
      <c r="I631" t="s">
        <v>1097</v>
      </c>
      <c r="J631" t="s">
        <v>1098</v>
      </c>
      <c r="K631" t="s">
        <v>1099</v>
      </c>
      <c r="L631">
        <v>1346</v>
      </c>
      <c r="N631">
        <v>1009</v>
      </c>
      <c r="O631" t="s">
        <v>1100</v>
      </c>
      <c r="P631" t="s">
        <v>1100</v>
      </c>
      <c r="Q631">
        <v>1</v>
      </c>
      <c r="W631">
        <v>0</v>
      </c>
      <c r="X631">
        <v>391631581</v>
      </c>
      <c r="Y631">
        <f t="shared" ref="Y631:Y641" si="568">AT631</f>
        <v>17</v>
      </c>
      <c r="AA631">
        <v>195.92</v>
      </c>
      <c r="AB631">
        <v>0</v>
      </c>
      <c r="AC631">
        <v>0</v>
      </c>
      <c r="AD631">
        <v>0</v>
      </c>
      <c r="AE631">
        <v>174.93</v>
      </c>
      <c r="AF631">
        <v>0</v>
      </c>
      <c r="AG631">
        <v>0</v>
      </c>
      <c r="AH631">
        <v>0</v>
      </c>
      <c r="AI631">
        <v>1.1200000000000001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17</v>
      </c>
      <c r="AU631" t="s">
        <v>3</v>
      </c>
      <c r="AV631">
        <v>0</v>
      </c>
      <c r="AW631">
        <v>2</v>
      </c>
      <c r="AX631">
        <v>295890599</v>
      </c>
      <c r="AY631">
        <v>1</v>
      </c>
      <c r="AZ631">
        <v>2048</v>
      </c>
      <c r="BA631">
        <v>928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2973.81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2973.81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1</v>
      </c>
      <c r="CV631">
        <v>0</v>
      </c>
      <c r="CW631">
        <v>0</v>
      </c>
      <c r="CX631">
        <f>ROUND(Y631*Source!I174,7)</f>
        <v>17</v>
      </c>
      <c r="CY631">
        <f>AA631</f>
        <v>195.92</v>
      </c>
      <c r="CZ631">
        <f>AE631</f>
        <v>174.93</v>
      </c>
      <c r="DA631">
        <f>AI631</f>
        <v>1.1200000000000001</v>
      </c>
      <c r="DB631">
        <f>ROUND((ROUND(AT631*CZ631,2)*ROUND(0,7)),6)</f>
        <v>0</v>
      </c>
      <c r="DC631">
        <f t="shared" ref="DC631:DC641" si="569">ROUND(ROUND(AT631*AG631,2),6)</f>
        <v>0</v>
      </c>
      <c r="DD631" t="s">
        <v>24</v>
      </c>
      <c r="DE631" t="s">
        <v>3</v>
      </c>
      <c r="DF631">
        <f>ROUND((ROUND(AE631*AI631,2)*ROUND(0,7))*CX631,2)</f>
        <v>0</v>
      </c>
      <c r="DG631">
        <f>ROUND((ROUND(AF631,2)*ROUND(0,7))*CX631,2)</f>
        <v>0</v>
      </c>
      <c r="DH631">
        <f t="shared" si="525"/>
        <v>0</v>
      </c>
      <c r="DI631">
        <f>ROUND((ROUND(AH631,2)*ROUND(0,7))*CX631,2)</f>
        <v>0</v>
      </c>
      <c r="DJ631">
        <f>DF631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ROW(Source!A174)</f>
        <v>174</v>
      </c>
      <c r="B632">
        <v>295887217</v>
      </c>
      <c r="C632">
        <v>295890578</v>
      </c>
      <c r="D632">
        <v>277879101</v>
      </c>
      <c r="E632">
        <v>1</v>
      </c>
      <c r="F632">
        <v>1</v>
      </c>
      <c r="G632">
        <v>1</v>
      </c>
      <c r="H632">
        <v>3</v>
      </c>
      <c r="I632" t="s">
        <v>1101</v>
      </c>
      <c r="J632" t="s">
        <v>1102</v>
      </c>
      <c r="K632" t="s">
        <v>1103</v>
      </c>
      <c r="L632">
        <v>1348</v>
      </c>
      <c r="N632">
        <v>1009</v>
      </c>
      <c r="O632" t="s">
        <v>651</v>
      </c>
      <c r="P632" t="s">
        <v>651</v>
      </c>
      <c r="Q632">
        <v>1000</v>
      </c>
      <c r="W632">
        <v>0</v>
      </c>
      <c r="X632">
        <v>-1545627606</v>
      </c>
      <c r="Y632">
        <f t="shared" si="568"/>
        <v>8.9999999999999993E-3</v>
      </c>
      <c r="AA632">
        <v>94998.73</v>
      </c>
      <c r="AB632">
        <v>0</v>
      </c>
      <c r="AC632">
        <v>0</v>
      </c>
      <c r="AD632">
        <v>0</v>
      </c>
      <c r="AE632">
        <v>88783.86</v>
      </c>
      <c r="AF632">
        <v>0</v>
      </c>
      <c r="AG632">
        <v>0</v>
      </c>
      <c r="AH632">
        <v>0</v>
      </c>
      <c r="AI632">
        <v>1.07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8.9999999999999993E-3</v>
      </c>
      <c r="AU632" t="s">
        <v>3</v>
      </c>
      <c r="AV632">
        <v>0</v>
      </c>
      <c r="AW632">
        <v>2</v>
      </c>
      <c r="AX632">
        <v>295890600</v>
      </c>
      <c r="AY632">
        <v>1</v>
      </c>
      <c r="AZ632">
        <v>2048</v>
      </c>
      <c r="BA632">
        <v>929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799.05473999999992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799.05473999999992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1</v>
      </c>
      <c r="CV632">
        <v>0</v>
      </c>
      <c r="CW632">
        <v>0</v>
      </c>
      <c r="CX632">
        <f>ROUND(Y632*Source!I174,7)</f>
        <v>8.9999999999999993E-3</v>
      </c>
      <c r="CY632">
        <f>AA632</f>
        <v>94998.73</v>
      </c>
      <c r="CZ632">
        <f>AE632</f>
        <v>88783.86</v>
      </c>
      <c r="DA632">
        <f>AI632</f>
        <v>1.07</v>
      </c>
      <c r="DB632">
        <f>ROUND((ROUND(AT632*CZ632,2)*ROUND(0,7)),6)</f>
        <v>0</v>
      </c>
      <c r="DC632">
        <f t="shared" si="569"/>
        <v>0</v>
      </c>
      <c r="DD632" t="s">
        <v>24</v>
      </c>
      <c r="DE632" t="s">
        <v>3</v>
      </c>
      <c r="DF632">
        <f>ROUND((ROUND(AE632*AI632,2)*ROUND(0,7))*CX632,2)</f>
        <v>0</v>
      </c>
      <c r="DG632">
        <f>ROUND((ROUND(AF632,2)*ROUND(0,7))*CX632,2)</f>
        <v>0</v>
      </c>
      <c r="DH632">
        <f t="shared" si="525"/>
        <v>0</v>
      </c>
      <c r="DI632">
        <f>ROUND((ROUND(AH632,2)*ROUND(0,7))*CX632,2)</f>
        <v>0</v>
      </c>
      <c r="DJ632">
        <f>DF632</f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ROW(Source!A174)</f>
        <v>174</v>
      </c>
      <c r="B633">
        <v>295887217</v>
      </c>
      <c r="C633">
        <v>295890578</v>
      </c>
      <c r="D633">
        <v>277882333</v>
      </c>
      <c r="E633">
        <v>1</v>
      </c>
      <c r="F633">
        <v>1</v>
      </c>
      <c r="G633">
        <v>1</v>
      </c>
      <c r="H633">
        <v>3</v>
      </c>
      <c r="I633" t="s">
        <v>1104</v>
      </c>
      <c r="J633" t="s">
        <v>1105</v>
      </c>
      <c r="K633" t="s">
        <v>1106</v>
      </c>
      <c r="L633">
        <v>1339</v>
      </c>
      <c r="N633">
        <v>1007</v>
      </c>
      <c r="O633" t="s">
        <v>463</v>
      </c>
      <c r="P633" t="s">
        <v>463</v>
      </c>
      <c r="Q633">
        <v>1</v>
      </c>
      <c r="W633">
        <v>0</v>
      </c>
      <c r="X633">
        <v>-1526077716</v>
      </c>
      <c r="Y633">
        <f t="shared" si="568"/>
        <v>1.51</v>
      </c>
      <c r="AA633">
        <v>7176.21</v>
      </c>
      <c r="AB633">
        <v>0</v>
      </c>
      <c r="AC633">
        <v>0</v>
      </c>
      <c r="AD633">
        <v>0</v>
      </c>
      <c r="AE633">
        <v>6294.92</v>
      </c>
      <c r="AF633">
        <v>0</v>
      </c>
      <c r="AG633">
        <v>0</v>
      </c>
      <c r="AH633">
        <v>0</v>
      </c>
      <c r="AI633">
        <v>1.1399999999999999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1.51</v>
      </c>
      <c r="AU633" t="s">
        <v>3</v>
      </c>
      <c r="AV633">
        <v>0</v>
      </c>
      <c r="AW633">
        <v>2</v>
      </c>
      <c r="AX633">
        <v>295890601</v>
      </c>
      <c r="AY633">
        <v>1</v>
      </c>
      <c r="AZ633">
        <v>2048</v>
      </c>
      <c r="BA633">
        <v>930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9505.3292000000001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9505.3292000000001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ROUND(Y633*Source!I174,7)</f>
        <v>1.51</v>
      </c>
      <c r="CY633">
        <f>AA633</f>
        <v>7176.21</v>
      </c>
      <c r="CZ633">
        <f>AE633</f>
        <v>6294.92</v>
      </c>
      <c r="DA633">
        <f>AI633</f>
        <v>1.1399999999999999</v>
      </c>
      <c r="DB633">
        <f>ROUND((ROUND(AT633*CZ633,2)*ROUND(0,7)),6)</f>
        <v>0</v>
      </c>
      <c r="DC633">
        <f t="shared" si="569"/>
        <v>0</v>
      </c>
      <c r="DD633" t="s">
        <v>24</v>
      </c>
      <c r="DE633" t="s">
        <v>3</v>
      </c>
      <c r="DF633">
        <f>ROUND((ROUND(AE633*AI633,2)*ROUND(0,7))*CX633,2)</f>
        <v>0</v>
      </c>
      <c r="DG633">
        <f>ROUND((ROUND(AF633,2)*ROUND(0,7))*CX633,2)</f>
        <v>0</v>
      </c>
      <c r="DH633">
        <f t="shared" si="525"/>
        <v>0</v>
      </c>
      <c r="DI633">
        <f>ROUND((ROUND(AH633,2)*ROUND(0,7))*CX633,2)</f>
        <v>0</v>
      </c>
      <c r="DJ633">
        <f>DF633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ROW(Source!A175)</f>
        <v>175</v>
      </c>
      <c r="B634">
        <v>295887217</v>
      </c>
      <c r="C634">
        <v>295890605</v>
      </c>
      <c r="D634">
        <v>277560289</v>
      </c>
      <c r="E634">
        <v>109</v>
      </c>
      <c r="F634">
        <v>1</v>
      </c>
      <c r="G634">
        <v>1</v>
      </c>
      <c r="H634">
        <v>1</v>
      </c>
      <c r="I634" t="s">
        <v>1092</v>
      </c>
      <c r="J634" t="s">
        <v>3</v>
      </c>
      <c r="K634" t="s">
        <v>1093</v>
      </c>
      <c r="L634">
        <v>1191</v>
      </c>
      <c r="N634">
        <v>1013</v>
      </c>
      <c r="O634" t="s">
        <v>1062</v>
      </c>
      <c r="P634" t="s">
        <v>1062</v>
      </c>
      <c r="Q634">
        <v>1</v>
      </c>
      <c r="W634">
        <v>0</v>
      </c>
      <c r="X634">
        <v>1893946532</v>
      </c>
      <c r="Y634">
        <f t="shared" si="568"/>
        <v>169</v>
      </c>
      <c r="AA634">
        <v>0</v>
      </c>
      <c r="AB634">
        <v>0</v>
      </c>
      <c r="AC634">
        <v>0</v>
      </c>
      <c r="AD634">
        <v>451.23</v>
      </c>
      <c r="AE634">
        <v>0</v>
      </c>
      <c r="AF634">
        <v>0</v>
      </c>
      <c r="AG634">
        <v>0</v>
      </c>
      <c r="AH634">
        <v>451.23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169</v>
      </c>
      <c r="AU634" t="s">
        <v>3</v>
      </c>
      <c r="AV634">
        <v>1</v>
      </c>
      <c r="AW634">
        <v>2</v>
      </c>
      <c r="AX634">
        <v>295890617</v>
      </c>
      <c r="AY634">
        <v>1</v>
      </c>
      <c r="AZ634">
        <v>0</v>
      </c>
      <c r="BA634">
        <v>934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76257.87000000001</v>
      </c>
      <c r="BN634">
        <v>169</v>
      </c>
      <c r="BO634">
        <v>0</v>
      </c>
      <c r="BP634">
        <v>1</v>
      </c>
      <c r="BQ634">
        <v>0</v>
      </c>
      <c r="BR634">
        <v>0</v>
      </c>
      <c r="BS634">
        <v>0</v>
      </c>
      <c r="BT634">
        <v>76257.87000000001</v>
      </c>
      <c r="BU634">
        <v>169</v>
      </c>
      <c r="BV634">
        <v>0</v>
      </c>
      <c r="BW634">
        <v>1</v>
      </c>
      <c r="CU634">
        <f>ROUND(AT634*Source!I175*AH634*AL634,2)</f>
        <v>76257.87</v>
      </c>
      <c r="CV634">
        <f>ROUND(Y634*Source!I175,7)</f>
        <v>169</v>
      </c>
      <c r="CW634">
        <v>0</v>
      </c>
      <c r="CX634">
        <f>ROUND(Y634*Source!I175,7)</f>
        <v>169</v>
      </c>
      <c r="CY634">
        <f>AD634</f>
        <v>451.23</v>
      </c>
      <c r="CZ634">
        <f>AH634</f>
        <v>451.23</v>
      </c>
      <c r="DA634">
        <f>AL634</f>
        <v>1</v>
      </c>
      <c r="DB634">
        <f t="shared" ref="DB634:DB641" si="570">ROUND(ROUND(AT634*CZ634,2),6)</f>
        <v>76257.87</v>
      </c>
      <c r="DC634">
        <f t="shared" si="569"/>
        <v>0</v>
      </c>
      <c r="DD634" t="s">
        <v>3</v>
      </c>
      <c r="DE634" t="s">
        <v>3</v>
      </c>
      <c r="DF634">
        <f t="shared" ref="DF634:DF641" si="571">ROUND(ROUND(AE634,2)*CX634,2)</f>
        <v>0</v>
      </c>
      <c r="DG634">
        <f>ROUND(ROUND(AF634,2)*CX634,2)</f>
        <v>0</v>
      </c>
      <c r="DH634">
        <f t="shared" si="525"/>
        <v>0</v>
      </c>
      <c r="DI634">
        <f t="shared" ref="DI634:DI652" si="572">ROUND(ROUND(AH634,2)*CX634,2)</f>
        <v>76257.87</v>
      </c>
      <c r="DJ634">
        <f>DI634</f>
        <v>76257.87</v>
      </c>
      <c r="DK634">
        <v>1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ROW(Source!A175)</f>
        <v>175</v>
      </c>
      <c r="B635">
        <v>295887217</v>
      </c>
      <c r="C635">
        <v>295890605</v>
      </c>
      <c r="D635">
        <v>277560491</v>
      </c>
      <c r="E635">
        <v>109</v>
      </c>
      <c r="F635">
        <v>1</v>
      </c>
      <c r="G635">
        <v>1</v>
      </c>
      <c r="H635">
        <v>1</v>
      </c>
      <c r="I635" t="s">
        <v>1063</v>
      </c>
      <c r="J635" t="s">
        <v>3</v>
      </c>
      <c r="K635" t="s">
        <v>1064</v>
      </c>
      <c r="L635">
        <v>1191</v>
      </c>
      <c r="N635">
        <v>1013</v>
      </c>
      <c r="O635" t="s">
        <v>1062</v>
      </c>
      <c r="P635" t="s">
        <v>1062</v>
      </c>
      <c r="Q635">
        <v>1</v>
      </c>
      <c r="W635">
        <v>0</v>
      </c>
      <c r="X635">
        <v>-1417349443</v>
      </c>
      <c r="Y635">
        <f t="shared" si="568"/>
        <v>43.54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43.54</v>
      </c>
      <c r="AU635" t="s">
        <v>3</v>
      </c>
      <c r="AV635">
        <v>2</v>
      </c>
      <c r="AW635">
        <v>2</v>
      </c>
      <c r="AX635">
        <v>295890618</v>
      </c>
      <c r="AY635">
        <v>1</v>
      </c>
      <c r="AZ635">
        <v>0</v>
      </c>
      <c r="BA635">
        <v>935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ROUND(Y635*Source!I175,7)</f>
        <v>43.54</v>
      </c>
      <c r="CY635">
        <f>AD635</f>
        <v>0</v>
      </c>
      <c r="CZ635">
        <f>AH635</f>
        <v>0</v>
      </c>
      <c r="DA635">
        <f>AL635</f>
        <v>1</v>
      </c>
      <c r="DB635">
        <f t="shared" si="570"/>
        <v>0</v>
      </c>
      <c r="DC635">
        <f t="shared" si="569"/>
        <v>0</v>
      </c>
      <c r="DD635" t="s">
        <v>3</v>
      </c>
      <c r="DE635" t="s">
        <v>3</v>
      </c>
      <c r="DF635">
        <f t="shared" si="571"/>
        <v>0</v>
      </c>
      <c r="DG635">
        <f>ROUND(ROUND(AF635,2)*CX635,2)</f>
        <v>0</v>
      </c>
      <c r="DH635">
        <f t="shared" si="525"/>
        <v>0</v>
      </c>
      <c r="DI635">
        <f t="shared" si="572"/>
        <v>0</v>
      </c>
      <c r="DJ635">
        <f>DI635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ROW(Source!A175)</f>
        <v>175</v>
      </c>
      <c r="B636">
        <v>295887217</v>
      </c>
      <c r="C636">
        <v>295890605</v>
      </c>
      <c r="D636">
        <v>277944475</v>
      </c>
      <c r="E636">
        <v>1</v>
      </c>
      <c r="F636">
        <v>1</v>
      </c>
      <c r="G636">
        <v>1</v>
      </c>
      <c r="H636">
        <v>2</v>
      </c>
      <c r="I636" t="s">
        <v>1094</v>
      </c>
      <c r="J636" t="s">
        <v>1095</v>
      </c>
      <c r="K636" t="s">
        <v>1096</v>
      </c>
      <c r="L636">
        <v>1368</v>
      </c>
      <c r="N636">
        <v>1011</v>
      </c>
      <c r="O636" t="s">
        <v>961</v>
      </c>
      <c r="P636" t="s">
        <v>961</v>
      </c>
      <c r="Q636">
        <v>1</v>
      </c>
      <c r="W636">
        <v>0</v>
      </c>
      <c r="X636">
        <v>1538471049</v>
      </c>
      <c r="Y636">
        <f t="shared" si="568"/>
        <v>15</v>
      </c>
      <c r="AA636">
        <v>0</v>
      </c>
      <c r="AB636">
        <v>914.33</v>
      </c>
      <c r="AC636">
        <v>549.32000000000005</v>
      </c>
      <c r="AD636">
        <v>0</v>
      </c>
      <c r="AE636">
        <v>0</v>
      </c>
      <c r="AF636">
        <v>774.86</v>
      </c>
      <c r="AG636">
        <v>549.32000000000005</v>
      </c>
      <c r="AH636">
        <v>0</v>
      </c>
      <c r="AI636">
        <v>1</v>
      </c>
      <c r="AJ636">
        <v>1.18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15</v>
      </c>
      <c r="AU636" t="s">
        <v>3</v>
      </c>
      <c r="AV636">
        <v>1</v>
      </c>
      <c r="AW636">
        <v>2</v>
      </c>
      <c r="AX636">
        <v>295890619</v>
      </c>
      <c r="AY636">
        <v>1</v>
      </c>
      <c r="AZ636">
        <v>0</v>
      </c>
      <c r="BA636">
        <v>936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11622.9</v>
      </c>
      <c r="BL636">
        <v>8239.8000000000011</v>
      </c>
      <c r="BM636">
        <v>0</v>
      </c>
      <c r="BN636">
        <v>0</v>
      </c>
      <c r="BO636">
        <v>15</v>
      </c>
      <c r="BP636">
        <v>1</v>
      </c>
      <c r="BQ636">
        <v>0</v>
      </c>
      <c r="BR636">
        <v>11622.9</v>
      </c>
      <c r="BS636">
        <v>8239.8000000000011</v>
      </c>
      <c r="BT636">
        <v>0</v>
      </c>
      <c r="BU636">
        <v>0</v>
      </c>
      <c r="BV636">
        <v>15</v>
      </c>
      <c r="BW636">
        <v>1</v>
      </c>
      <c r="CV636">
        <v>0</v>
      </c>
      <c r="CW636">
        <f>ROUND(Y636*Source!I175*DO636,7)</f>
        <v>15</v>
      </c>
      <c r="CX636">
        <f>ROUND(Y636*Source!I175,7)</f>
        <v>15</v>
      </c>
      <c r="CY636">
        <f t="shared" ref="CY636:CY641" si="573">AB636</f>
        <v>914.33</v>
      </c>
      <c r="CZ636">
        <f t="shared" ref="CZ636:CZ641" si="574">AF636</f>
        <v>774.86</v>
      </c>
      <c r="DA636">
        <f t="shared" ref="DA636:DA641" si="575">AJ636</f>
        <v>1.18</v>
      </c>
      <c r="DB636">
        <f t="shared" si="570"/>
        <v>11622.9</v>
      </c>
      <c r="DC636">
        <f t="shared" si="569"/>
        <v>8239.7999999999993</v>
      </c>
      <c r="DD636" t="s">
        <v>3</v>
      </c>
      <c r="DE636" t="s">
        <v>3</v>
      </c>
      <c r="DF636">
        <f t="shared" si="571"/>
        <v>0</v>
      </c>
      <c r="DG636">
        <f>ROUND(ROUND(AF636*AJ636,2)*CX636,2)</f>
        <v>13714.95</v>
      </c>
      <c r="DH636">
        <f t="shared" si="525"/>
        <v>8239.7999999999993</v>
      </c>
      <c r="DI636">
        <f t="shared" si="572"/>
        <v>0</v>
      </c>
      <c r="DJ636">
        <f t="shared" ref="DJ636:DJ641" si="576">DG636+DH636</f>
        <v>21954.75</v>
      </c>
      <c r="DK636">
        <v>1</v>
      </c>
      <c r="DL636" t="s">
        <v>1082</v>
      </c>
      <c r="DM636">
        <v>5</v>
      </c>
      <c r="DN636" t="s">
        <v>1062</v>
      </c>
      <c r="DO636">
        <v>1</v>
      </c>
    </row>
    <row r="637" spans="1:119" x14ac:dyDescent="0.2">
      <c r="A637">
        <f>ROW(Source!A175)</f>
        <v>175</v>
      </c>
      <c r="B637">
        <v>295887217</v>
      </c>
      <c r="C637">
        <v>295890605</v>
      </c>
      <c r="D637">
        <v>277944871</v>
      </c>
      <c r="E637">
        <v>1</v>
      </c>
      <c r="F637">
        <v>1</v>
      </c>
      <c r="G637">
        <v>1</v>
      </c>
      <c r="H637">
        <v>2</v>
      </c>
      <c r="I637" t="s">
        <v>1065</v>
      </c>
      <c r="J637" t="s">
        <v>1066</v>
      </c>
      <c r="K637" t="s">
        <v>1067</v>
      </c>
      <c r="L637">
        <v>1368</v>
      </c>
      <c r="N637">
        <v>1011</v>
      </c>
      <c r="O637" t="s">
        <v>961</v>
      </c>
      <c r="P637" t="s">
        <v>961</v>
      </c>
      <c r="Q637">
        <v>1</v>
      </c>
      <c r="W637">
        <v>0</v>
      </c>
      <c r="X637">
        <v>426515882</v>
      </c>
      <c r="Y637">
        <f t="shared" si="568"/>
        <v>0.9</v>
      </c>
      <c r="AA637">
        <v>0</v>
      </c>
      <c r="AB637">
        <v>1233.46</v>
      </c>
      <c r="AC637">
        <v>642.05999999999995</v>
      </c>
      <c r="AD637">
        <v>0</v>
      </c>
      <c r="AE637">
        <v>0</v>
      </c>
      <c r="AF637">
        <v>1233.46</v>
      </c>
      <c r="AG637">
        <v>642.05999999999995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0.9</v>
      </c>
      <c r="AU637" t="s">
        <v>3</v>
      </c>
      <c r="AV637">
        <v>1</v>
      </c>
      <c r="AW637">
        <v>2</v>
      </c>
      <c r="AX637">
        <v>295890620</v>
      </c>
      <c r="AY637">
        <v>1</v>
      </c>
      <c r="AZ637">
        <v>0</v>
      </c>
      <c r="BA637">
        <v>937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1110.114</v>
      </c>
      <c r="BL637">
        <v>577.85399999999993</v>
      </c>
      <c r="BM637">
        <v>0</v>
      </c>
      <c r="BN637">
        <v>0</v>
      </c>
      <c r="BO637">
        <v>0.9</v>
      </c>
      <c r="BP637">
        <v>1</v>
      </c>
      <c r="BQ637">
        <v>0</v>
      </c>
      <c r="BR637">
        <v>1110.114</v>
      </c>
      <c r="BS637">
        <v>577.85399999999993</v>
      </c>
      <c r="BT637">
        <v>0</v>
      </c>
      <c r="BU637">
        <v>0</v>
      </c>
      <c r="BV637">
        <v>0.9</v>
      </c>
      <c r="BW637">
        <v>1</v>
      </c>
      <c r="CV637">
        <v>0</v>
      </c>
      <c r="CW637">
        <f>ROUND(Y637*Source!I175*DO637,7)</f>
        <v>0.9</v>
      </c>
      <c r="CX637">
        <f>ROUND(Y637*Source!I175,7)</f>
        <v>0.9</v>
      </c>
      <c r="CY637">
        <f t="shared" si="573"/>
        <v>1233.46</v>
      </c>
      <c r="CZ637">
        <f t="shared" si="574"/>
        <v>1233.46</v>
      </c>
      <c r="DA637">
        <f t="shared" si="575"/>
        <v>1</v>
      </c>
      <c r="DB637">
        <f t="shared" si="570"/>
        <v>1110.1099999999999</v>
      </c>
      <c r="DC637">
        <f t="shared" si="569"/>
        <v>577.85</v>
      </c>
      <c r="DD637" t="s">
        <v>3</v>
      </c>
      <c r="DE637" t="s">
        <v>3</v>
      </c>
      <c r="DF637">
        <f t="shared" si="571"/>
        <v>0</v>
      </c>
      <c r="DG637">
        <f>ROUND(ROUND(AF637,2)*CX637,2)</f>
        <v>1110.1099999999999</v>
      </c>
      <c r="DH637">
        <f t="shared" si="525"/>
        <v>577.85</v>
      </c>
      <c r="DI637">
        <f t="shared" si="572"/>
        <v>0</v>
      </c>
      <c r="DJ637">
        <f t="shared" si="576"/>
        <v>1687.96</v>
      </c>
      <c r="DK637">
        <v>1</v>
      </c>
      <c r="DL637" t="s">
        <v>1068</v>
      </c>
      <c r="DM637">
        <v>6</v>
      </c>
      <c r="DN637" t="s">
        <v>1062</v>
      </c>
      <c r="DO637">
        <v>1</v>
      </c>
    </row>
    <row r="638" spans="1:119" x14ac:dyDescent="0.2">
      <c r="A638">
        <f>ROW(Source!A175)</f>
        <v>175</v>
      </c>
      <c r="B638">
        <v>295887217</v>
      </c>
      <c r="C638">
        <v>295890605</v>
      </c>
      <c r="D638">
        <v>277945779</v>
      </c>
      <c r="E638">
        <v>1</v>
      </c>
      <c r="F638">
        <v>1</v>
      </c>
      <c r="G638">
        <v>1</v>
      </c>
      <c r="H638">
        <v>2</v>
      </c>
      <c r="I638" t="s">
        <v>1072</v>
      </c>
      <c r="J638" t="s">
        <v>1073</v>
      </c>
      <c r="K638" t="s">
        <v>1074</v>
      </c>
      <c r="L638">
        <v>1368</v>
      </c>
      <c r="N638">
        <v>1011</v>
      </c>
      <c r="O638" t="s">
        <v>961</v>
      </c>
      <c r="P638" t="s">
        <v>961</v>
      </c>
      <c r="Q638">
        <v>1</v>
      </c>
      <c r="W638">
        <v>0</v>
      </c>
      <c r="X638">
        <v>-1301021868</v>
      </c>
      <c r="Y638">
        <f t="shared" si="568"/>
        <v>17.829999999999998</v>
      </c>
      <c r="AA638">
        <v>0</v>
      </c>
      <c r="AB638">
        <v>1274.48</v>
      </c>
      <c r="AC638">
        <v>642.05999999999995</v>
      </c>
      <c r="AD638">
        <v>0</v>
      </c>
      <c r="AE638">
        <v>0</v>
      </c>
      <c r="AF638">
        <v>1070.99</v>
      </c>
      <c r="AG638">
        <v>642.05999999999995</v>
      </c>
      <c r="AH638">
        <v>0</v>
      </c>
      <c r="AI638">
        <v>1</v>
      </c>
      <c r="AJ638">
        <v>1.19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17.829999999999998</v>
      </c>
      <c r="AU638" t="s">
        <v>3</v>
      </c>
      <c r="AV638">
        <v>1</v>
      </c>
      <c r="AW638">
        <v>2</v>
      </c>
      <c r="AX638">
        <v>295890621</v>
      </c>
      <c r="AY638">
        <v>1</v>
      </c>
      <c r="AZ638">
        <v>0</v>
      </c>
      <c r="BA638">
        <v>938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19095.751699999997</v>
      </c>
      <c r="BL638">
        <v>11447.929799999998</v>
      </c>
      <c r="BM638">
        <v>0</v>
      </c>
      <c r="BN638">
        <v>0</v>
      </c>
      <c r="BO638">
        <v>17.829999999999998</v>
      </c>
      <c r="BP638">
        <v>1</v>
      </c>
      <c r="BQ638">
        <v>0</v>
      </c>
      <c r="BR638">
        <v>19095.751699999997</v>
      </c>
      <c r="BS638">
        <v>11447.929799999998</v>
      </c>
      <c r="BT638">
        <v>0</v>
      </c>
      <c r="BU638">
        <v>0</v>
      </c>
      <c r="BV638">
        <v>17.829999999999998</v>
      </c>
      <c r="BW638">
        <v>1</v>
      </c>
      <c r="CV638">
        <v>0</v>
      </c>
      <c r="CW638">
        <f>ROUND(Y638*Source!I175*DO638,7)</f>
        <v>17.829999999999998</v>
      </c>
      <c r="CX638">
        <f>ROUND(Y638*Source!I175,7)</f>
        <v>17.829999999999998</v>
      </c>
      <c r="CY638">
        <f t="shared" si="573"/>
        <v>1274.48</v>
      </c>
      <c r="CZ638">
        <f t="shared" si="574"/>
        <v>1070.99</v>
      </c>
      <c r="DA638">
        <f t="shared" si="575"/>
        <v>1.19</v>
      </c>
      <c r="DB638">
        <f t="shared" si="570"/>
        <v>19095.75</v>
      </c>
      <c r="DC638">
        <f t="shared" si="569"/>
        <v>11447.93</v>
      </c>
      <c r="DD638" t="s">
        <v>3</v>
      </c>
      <c r="DE638" t="s">
        <v>3</v>
      </c>
      <c r="DF638">
        <f t="shared" si="571"/>
        <v>0</v>
      </c>
      <c r="DG638">
        <f>ROUND(ROUND(AF638*AJ638,2)*CX638,2)</f>
        <v>22723.98</v>
      </c>
      <c r="DH638">
        <f t="shared" si="525"/>
        <v>11447.93</v>
      </c>
      <c r="DI638">
        <f t="shared" si="572"/>
        <v>0</v>
      </c>
      <c r="DJ638">
        <f t="shared" si="576"/>
        <v>34171.910000000003</v>
      </c>
      <c r="DK638">
        <v>1</v>
      </c>
      <c r="DL638" t="s">
        <v>1068</v>
      </c>
      <c r="DM638">
        <v>6</v>
      </c>
      <c r="DN638" t="s">
        <v>1062</v>
      </c>
      <c r="DO638">
        <v>1</v>
      </c>
    </row>
    <row r="639" spans="1:119" x14ac:dyDescent="0.2">
      <c r="A639">
        <f>ROW(Source!A175)</f>
        <v>175</v>
      </c>
      <c r="B639">
        <v>295887217</v>
      </c>
      <c r="C639">
        <v>295890605</v>
      </c>
      <c r="D639">
        <v>277945806</v>
      </c>
      <c r="E639">
        <v>1</v>
      </c>
      <c r="F639">
        <v>1</v>
      </c>
      <c r="G639">
        <v>1</v>
      </c>
      <c r="H639">
        <v>2</v>
      </c>
      <c r="I639" t="s">
        <v>1075</v>
      </c>
      <c r="J639" t="s">
        <v>1076</v>
      </c>
      <c r="K639" t="s">
        <v>1077</v>
      </c>
      <c r="L639">
        <v>1368</v>
      </c>
      <c r="N639">
        <v>1011</v>
      </c>
      <c r="O639" t="s">
        <v>961</v>
      </c>
      <c r="P639" t="s">
        <v>961</v>
      </c>
      <c r="Q639">
        <v>1</v>
      </c>
      <c r="W639">
        <v>0</v>
      </c>
      <c r="X639">
        <v>1745550372</v>
      </c>
      <c r="Y639">
        <f t="shared" si="568"/>
        <v>3.71</v>
      </c>
      <c r="AA639">
        <v>0</v>
      </c>
      <c r="AB639">
        <v>758.04</v>
      </c>
      <c r="AC639">
        <v>477.98</v>
      </c>
      <c r="AD639">
        <v>0</v>
      </c>
      <c r="AE639">
        <v>0</v>
      </c>
      <c r="AF639">
        <v>758.04</v>
      </c>
      <c r="AG639">
        <v>477.98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3.71</v>
      </c>
      <c r="AU639" t="s">
        <v>3</v>
      </c>
      <c r="AV639">
        <v>1</v>
      </c>
      <c r="AW639">
        <v>2</v>
      </c>
      <c r="AX639">
        <v>295890622</v>
      </c>
      <c r="AY639">
        <v>1</v>
      </c>
      <c r="AZ639">
        <v>0</v>
      </c>
      <c r="BA639">
        <v>939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2812.3283999999999</v>
      </c>
      <c r="BL639">
        <v>1773.3058000000001</v>
      </c>
      <c r="BM639">
        <v>0</v>
      </c>
      <c r="BN639">
        <v>0</v>
      </c>
      <c r="BO639">
        <v>3.71</v>
      </c>
      <c r="BP639">
        <v>1</v>
      </c>
      <c r="BQ639">
        <v>0</v>
      </c>
      <c r="BR639">
        <v>2812.3283999999999</v>
      </c>
      <c r="BS639">
        <v>1773.3058000000001</v>
      </c>
      <c r="BT639">
        <v>0</v>
      </c>
      <c r="BU639">
        <v>0</v>
      </c>
      <c r="BV639">
        <v>3.71</v>
      </c>
      <c r="BW639">
        <v>1</v>
      </c>
      <c r="CV639">
        <v>0</v>
      </c>
      <c r="CW639">
        <f>ROUND(Y639*Source!I175*DO639,7)</f>
        <v>3.71</v>
      </c>
      <c r="CX639">
        <f>ROUND(Y639*Source!I175,7)</f>
        <v>3.71</v>
      </c>
      <c r="CY639">
        <f t="shared" si="573"/>
        <v>758.04</v>
      </c>
      <c r="CZ639">
        <f t="shared" si="574"/>
        <v>758.04</v>
      </c>
      <c r="DA639">
        <f t="shared" si="575"/>
        <v>1</v>
      </c>
      <c r="DB639">
        <f t="shared" si="570"/>
        <v>2812.33</v>
      </c>
      <c r="DC639">
        <f t="shared" si="569"/>
        <v>1773.31</v>
      </c>
      <c r="DD639" t="s">
        <v>3</v>
      </c>
      <c r="DE639" t="s">
        <v>3</v>
      </c>
      <c r="DF639">
        <f t="shared" si="571"/>
        <v>0</v>
      </c>
      <c r="DG639">
        <f>ROUND(ROUND(AF639,2)*CX639,2)</f>
        <v>2812.33</v>
      </c>
      <c r="DH639">
        <f t="shared" si="525"/>
        <v>1773.31</v>
      </c>
      <c r="DI639">
        <f t="shared" si="572"/>
        <v>0</v>
      </c>
      <c r="DJ639">
        <f t="shared" si="576"/>
        <v>4585.6399999999994</v>
      </c>
      <c r="DK639">
        <v>1</v>
      </c>
      <c r="DL639" t="s">
        <v>1078</v>
      </c>
      <c r="DM639">
        <v>4</v>
      </c>
      <c r="DN639" t="s">
        <v>1062</v>
      </c>
      <c r="DO639">
        <v>1</v>
      </c>
    </row>
    <row r="640" spans="1:119" x14ac:dyDescent="0.2">
      <c r="A640">
        <f>ROW(Source!A175)</f>
        <v>175</v>
      </c>
      <c r="B640">
        <v>295887217</v>
      </c>
      <c r="C640">
        <v>295890605</v>
      </c>
      <c r="D640">
        <v>277945914</v>
      </c>
      <c r="E640">
        <v>1</v>
      </c>
      <c r="F640">
        <v>1</v>
      </c>
      <c r="G640">
        <v>1</v>
      </c>
      <c r="H640">
        <v>2</v>
      </c>
      <c r="I640" t="s">
        <v>1079</v>
      </c>
      <c r="J640" t="s">
        <v>1080</v>
      </c>
      <c r="K640" t="s">
        <v>1081</v>
      </c>
      <c r="L640">
        <v>1368</v>
      </c>
      <c r="N640">
        <v>1011</v>
      </c>
      <c r="O640" t="s">
        <v>961</v>
      </c>
      <c r="P640" t="s">
        <v>961</v>
      </c>
      <c r="Q640">
        <v>1</v>
      </c>
      <c r="W640">
        <v>0</v>
      </c>
      <c r="X640">
        <v>-351551180</v>
      </c>
      <c r="Y640">
        <f t="shared" si="568"/>
        <v>6.1</v>
      </c>
      <c r="AA640">
        <v>0</v>
      </c>
      <c r="AB640">
        <v>1719.6</v>
      </c>
      <c r="AC640">
        <v>549.32000000000005</v>
      </c>
      <c r="AD640">
        <v>0</v>
      </c>
      <c r="AE640">
        <v>0</v>
      </c>
      <c r="AF640">
        <v>1521.77</v>
      </c>
      <c r="AG640">
        <v>549.32000000000005</v>
      </c>
      <c r="AH640">
        <v>0</v>
      </c>
      <c r="AI640">
        <v>1</v>
      </c>
      <c r="AJ640">
        <v>1.1299999999999999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6.1</v>
      </c>
      <c r="AU640" t="s">
        <v>3</v>
      </c>
      <c r="AV640">
        <v>1</v>
      </c>
      <c r="AW640">
        <v>2</v>
      </c>
      <c r="AX640">
        <v>295890623</v>
      </c>
      <c r="AY640">
        <v>1</v>
      </c>
      <c r="AZ640">
        <v>0</v>
      </c>
      <c r="BA640">
        <v>940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9282.7969999999987</v>
      </c>
      <c r="BL640">
        <v>3350.8520000000003</v>
      </c>
      <c r="BM640">
        <v>0</v>
      </c>
      <c r="BN640">
        <v>0</v>
      </c>
      <c r="BO640">
        <v>6.1</v>
      </c>
      <c r="BP640">
        <v>1</v>
      </c>
      <c r="BQ640">
        <v>0</v>
      </c>
      <c r="BR640">
        <v>9282.7969999999987</v>
      </c>
      <c r="BS640">
        <v>3350.8520000000003</v>
      </c>
      <c r="BT640">
        <v>0</v>
      </c>
      <c r="BU640">
        <v>0</v>
      </c>
      <c r="BV640">
        <v>6.1</v>
      </c>
      <c r="BW640">
        <v>1</v>
      </c>
      <c r="CV640">
        <v>0</v>
      </c>
      <c r="CW640">
        <f>ROUND(Y640*Source!I175*DO640,7)</f>
        <v>6.1</v>
      </c>
      <c r="CX640">
        <f>ROUND(Y640*Source!I175,7)</f>
        <v>6.1</v>
      </c>
      <c r="CY640">
        <f t="shared" si="573"/>
        <v>1719.6</v>
      </c>
      <c r="CZ640">
        <f t="shared" si="574"/>
        <v>1521.77</v>
      </c>
      <c r="DA640">
        <f t="shared" si="575"/>
        <v>1.1299999999999999</v>
      </c>
      <c r="DB640">
        <f t="shared" si="570"/>
        <v>9282.7999999999993</v>
      </c>
      <c r="DC640">
        <f t="shared" si="569"/>
        <v>3350.85</v>
      </c>
      <c r="DD640" t="s">
        <v>3</v>
      </c>
      <c r="DE640" t="s">
        <v>3</v>
      </c>
      <c r="DF640">
        <f t="shared" si="571"/>
        <v>0</v>
      </c>
      <c r="DG640">
        <f>ROUND(ROUND(AF640*AJ640,2)*CX640,2)</f>
        <v>10489.56</v>
      </c>
      <c r="DH640">
        <f t="shared" si="525"/>
        <v>3350.85</v>
      </c>
      <c r="DI640">
        <f t="shared" si="572"/>
        <v>0</v>
      </c>
      <c r="DJ640">
        <f t="shared" si="576"/>
        <v>13840.41</v>
      </c>
      <c r="DK640">
        <v>1</v>
      </c>
      <c r="DL640" t="s">
        <v>1082</v>
      </c>
      <c r="DM640">
        <v>5</v>
      </c>
      <c r="DN640" t="s">
        <v>1062</v>
      </c>
      <c r="DO640">
        <v>1</v>
      </c>
    </row>
    <row r="641" spans="1:119" x14ac:dyDescent="0.2">
      <c r="A641">
        <f>ROW(Source!A175)</f>
        <v>175</v>
      </c>
      <c r="B641">
        <v>295887217</v>
      </c>
      <c r="C641">
        <v>295890605</v>
      </c>
      <c r="D641">
        <v>277946622</v>
      </c>
      <c r="E641">
        <v>1</v>
      </c>
      <c r="F641">
        <v>1</v>
      </c>
      <c r="G641">
        <v>1</v>
      </c>
      <c r="H641">
        <v>2</v>
      </c>
      <c r="I641" t="s">
        <v>1083</v>
      </c>
      <c r="J641" t="s">
        <v>1084</v>
      </c>
      <c r="K641" t="s">
        <v>1085</v>
      </c>
      <c r="L641">
        <v>1368</v>
      </c>
      <c r="N641">
        <v>1011</v>
      </c>
      <c r="O641" t="s">
        <v>961</v>
      </c>
      <c r="P641" t="s">
        <v>961</v>
      </c>
      <c r="Q641">
        <v>1</v>
      </c>
      <c r="W641">
        <v>0</v>
      </c>
      <c r="X641">
        <v>-733660489</v>
      </c>
      <c r="Y641">
        <f t="shared" si="568"/>
        <v>19.55</v>
      </c>
      <c r="AA641">
        <v>0</v>
      </c>
      <c r="AB641">
        <v>16.05</v>
      </c>
      <c r="AC641">
        <v>0</v>
      </c>
      <c r="AD641">
        <v>0</v>
      </c>
      <c r="AE641">
        <v>0</v>
      </c>
      <c r="AF641">
        <v>12.74</v>
      </c>
      <c r="AG641">
        <v>0</v>
      </c>
      <c r="AH641">
        <v>0</v>
      </c>
      <c r="AI641">
        <v>1</v>
      </c>
      <c r="AJ641">
        <v>1.26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19.55</v>
      </c>
      <c r="AU641" t="s">
        <v>3</v>
      </c>
      <c r="AV641">
        <v>1</v>
      </c>
      <c r="AW641">
        <v>2</v>
      </c>
      <c r="AX641">
        <v>295890624</v>
      </c>
      <c r="AY641">
        <v>1</v>
      </c>
      <c r="AZ641">
        <v>0</v>
      </c>
      <c r="BA641">
        <v>941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249.06700000000001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0</v>
      </c>
      <c r="BR641">
        <v>249.06700000000001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f>ROUND(Y641*Source!I175*DO641,7)</f>
        <v>0</v>
      </c>
      <c r="CX641">
        <f>ROUND(Y641*Source!I175,7)</f>
        <v>19.55</v>
      </c>
      <c r="CY641">
        <f t="shared" si="573"/>
        <v>16.05</v>
      </c>
      <c r="CZ641">
        <f t="shared" si="574"/>
        <v>12.74</v>
      </c>
      <c r="DA641">
        <f t="shared" si="575"/>
        <v>1.26</v>
      </c>
      <c r="DB641">
        <f t="shared" si="570"/>
        <v>249.07</v>
      </c>
      <c r="DC641">
        <f t="shared" si="569"/>
        <v>0</v>
      </c>
      <c r="DD641" t="s">
        <v>3</v>
      </c>
      <c r="DE641" t="s">
        <v>3</v>
      </c>
      <c r="DF641">
        <f t="shared" si="571"/>
        <v>0</v>
      </c>
      <c r="DG641">
        <f>ROUND(ROUND(AF641*AJ641,2)*CX641,2)</f>
        <v>313.77999999999997</v>
      </c>
      <c r="DH641">
        <f t="shared" ref="DH641:DH704" si="577">ROUND(ROUND(AG641,2)*CX641,2)</f>
        <v>0</v>
      </c>
      <c r="DI641">
        <f t="shared" si="572"/>
        <v>0</v>
      </c>
      <c r="DJ641">
        <f t="shared" si="576"/>
        <v>313.77999999999997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ROW(Source!A175)</f>
        <v>175</v>
      </c>
      <c r="B642">
        <v>295887217</v>
      </c>
      <c r="C642">
        <v>295890605</v>
      </c>
      <c r="D642">
        <v>277867733</v>
      </c>
      <c r="E642">
        <v>1</v>
      </c>
      <c r="F642">
        <v>1</v>
      </c>
      <c r="G642">
        <v>1</v>
      </c>
      <c r="H642">
        <v>3</v>
      </c>
      <c r="I642" t="s">
        <v>1097</v>
      </c>
      <c r="J642" t="s">
        <v>1098</v>
      </c>
      <c r="K642" t="s">
        <v>1099</v>
      </c>
      <c r="L642">
        <v>1346</v>
      </c>
      <c r="N642">
        <v>1009</v>
      </c>
      <c r="O642" t="s">
        <v>1100</v>
      </c>
      <c r="P642" t="s">
        <v>1100</v>
      </c>
      <c r="Q642">
        <v>1</v>
      </c>
      <c r="W642">
        <v>0</v>
      </c>
      <c r="X642">
        <v>391631581</v>
      </c>
      <c r="Y642">
        <f>(AT642*ROUND(0,7))</f>
        <v>0</v>
      </c>
      <c r="AA642">
        <v>195.92</v>
      </c>
      <c r="AB642">
        <v>0</v>
      </c>
      <c r="AC642">
        <v>0</v>
      </c>
      <c r="AD642">
        <v>0</v>
      </c>
      <c r="AE642">
        <v>174.93</v>
      </c>
      <c r="AF642">
        <v>0</v>
      </c>
      <c r="AG642">
        <v>0</v>
      </c>
      <c r="AH642">
        <v>0</v>
      </c>
      <c r="AI642">
        <v>1.1200000000000001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17</v>
      </c>
      <c r="AU642" t="s">
        <v>14</v>
      </c>
      <c r="AV642">
        <v>0</v>
      </c>
      <c r="AW642">
        <v>2</v>
      </c>
      <c r="AX642">
        <v>295890626</v>
      </c>
      <c r="AY642">
        <v>1</v>
      </c>
      <c r="AZ642">
        <v>0</v>
      </c>
      <c r="BA642">
        <v>943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2973.81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ROUND(Y642*Source!I175,7)</f>
        <v>0</v>
      </c>
      <c r="CY642">
        <f>AA642</f>
        <v>195.92</v>
      </c>
      <c r="CZ642">
        <f>AE642</f>
        <v>174.93</v>
      </c>
      <c r="DA642">
        <f>AI642</f>
        <v>1.1200000000000001</v>
      </c>
      <c r="DB642">
        <f>ROUND((ROUND(AT642*CZ642,2)*ROUND(0,7)),6)</f>
        <v>0</v>
      </c>
      <c r="DC642">
        <f>ROUND((ROUND(AT642*AG642,2)*ROUND(0,7)),6)</f>
        <v>0</v>
      </c>
      <c r="DD642" t="s">
        <v>3</v>
      </c>
      <c r="DE642" t="s">
        <v>3</v>
      </c>
      <c r="DF642">
        <f>ROUND(ROUND(AE642*AI642,2)*CX642,2)</f>
        <v>0</v>
      </c>
      <c r="DG642">
        <f>ROUND(ROUND(AF642,2)*CX642,2)</f>
        <v>0</v>
      </c>
      <c r="DH642">
        <f t="shared" si="577"/>
        <v>0</v>
      </c>
      <c r="DI642">
        <f t="shared" si="572"/>
        <v>0</v>
      </c>
      <c r="DJ642">
        <f>DF642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ROW(Source!A175)</f>
        <v>175</v>
      </c>
      <c r="B643">
        <v>295887217</v>
      </c>
      <c r="C643">
        <v>295890605</v>
      </c>
      <c r="D643">
        <v>277879101</v>
      </c>
      <c r="E643">
        <v>1</v>
      </c>
      <c r="F643">
        <v>1</v>
      </c>
      <c r="G643">
        <v>1</v>
      </c>
      <c r="H643">
        <v>3</v>
      </c>
      <c r="I643" t="s">
        <v>1101</v>
      </c>
      <c r="J643" t="s">
        <v>1102</v>
      </c>
      <c r="K643" t="s">
        <v>1103</v>
      </c>
      <c r="L643">
        <v>1348</v>
      </c>
      <c r="N643">
        <v>1009</v>
      </c>
      <c r="O643" t="s">
        <v>651</v>
      </c>
      <c r="P643" t="s">
        <v>651</v>
      </c>
      <c r="Q643">
        <v>1000</v>
      </c>
      <c r="W643">
        <v>0</v>
      </c>
      <c r="X643">
        <v>-1545627606</v>
      </c>
      <c r="Y643">
        <f>(AT643*ROUND(0,7))</f>
        <v>0</v>
      </c>
      <c r="AA643">
        <v>94998.73</v>
      </c>
      <c r="AB643">
        <v>0</v>
      </c>
      <c r="AC643">
        <v>0</v>
      </c>
      <c r="AD643">
        <v>0</v>
      </c>
      <c r="AE643">
        <v>88783.86</v>
      </c>
      <c r="AF643">
        <v>0</v>
      </c>
      <c r="AG643">
        <v>0</v>
      </c>
      <c r="AH643">
        <v>0</v>
      </c>
      <c r="AI643">
        <v>1.07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8.9999999999999993E-3</v>
      </c>
      <c r="AU643" t="s">
        <v>14</v>
      </c>
      <c r="AV643">
        <v>0</v>
      </c>
      <c r="AW643">
        <v>2</v>
      </c>
      <c r="AX643">
        <v>295890627</v>
      </c>
      <c r="AY643">
        <v>1</v>
      </c>
      <c r="AZ643">
        <v>0</v>
      </c>
      <c r="BA643">
        <v>944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799.05473999999992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ROUND(Y643*Source!I175,7)</f>
        <v>0</v>
      </c>
      <c r="CY643">
        <f>AA643</f>
        <v>94998.73</v>
      </c>
      <c r="CZ643">
        <f>AE643</f>
        <v>88783.86</v>
      </c>
      <c r="DA643">
        <f>AI643</f>
        <v>1.07</v>
      </c>
      <c r="DB643">
        <f>ROUND((ROUND(AT643*CZ643,2)*ROUND(0,7)),6)</f>
        <v>0</v>
      </c>
      <c r="DC643">
        <f>ROUND((ROUND(AT643*AG643,2)*ROUND(0,7)),6)</f>
        <v>0</v>
      </c>
      <c r="DD643" t="s">
        <v>3</v>
      </c>
      <c r="DE643" t="s">
        <v>3</v>
      </c>
      <c r="DF643">
        <f>ROUND(ROUND(AE643*AI643,2)*CX643,2)</f>
        <v>0</v>
      </c>
      <c r="DG643">
        <f>ROUND(ROUND(AF643,2)*CX643,2)</f>
        <v>0</v>
      </c>
      <c r="DH643">
        <f t="shared" si="577"/>
        <v>0</v>
      </c>
      <c r="DI643">
        <f t="shared" si="572"/>
        <v>0</v>
      </c>
      <c r="DJ643">
        <f>DF643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ROW(Source!A175)</f>
        <v>175</v>
      </c>
      <c r="B644">
        <v>295887217</v>
      </c>
      <c r="C644">
        <v>295890605</v>
      </c>
      <c r="D644">
        <v>277882333</v>
      </c>
      <c r="E644">
        <v>1</v>
      </c>
      <c r="F644">
        <v>1</v>
      </c>
      <c r="G644">
        <v>1</v>
      </c>
      <c r="H644">
        <v>3</v>
      </c>
      <c r="I644" t="s">
        <v>1104</v>
      </c>
      <c r="J644" t="s">
        <v>1105</v>
      </c>
      <c r="K644" t="s">
        <v>1106</v>
      </c>
      <c r="L644">
        <v>1339</v>
      </c>
      <c r="N644">
        <v>1007</v>
      </c>
      <c r="O644" t="s">
        <v>463</v>
      </c>
      <c r="P644" t="s">
        <v>463</v>
      </c>
      <c r="Q644">
        <v>1</v>
      </c>
      <c r="W644">
        <v>0</v>
      </c>
      <c r="X644">
        <v>-1526077716</v>
      </c>
      <c r="Y644">
        <f>(AT644*ROUND(0,7))</f>
        <v>0</v>
      </c>
      <c r="AA644">
        <v>7176.21</v>
      </c>
      <c r="AB644">
        <v>0</v>
      </c>
      <c r="AC644">
        <v>0</v>
      </c>
      <c r="AD644">
        <v>0</v>
      </c>
      <c r="AE644">
        <v>6294.92</v>
      </c>
      <c r="AF644">
        <v>0</v>
      </c>
      <c r="AG644">
        <v>0</v>
      </c>
      <c r="AH644">
        <v>0</v>
      </c>
      <c r="AI644">
        <v>1.1399999999999999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1.51</v>
      </c>
      <c r="AU644" t="s">
        <v>14</v>
      </c>
      <c r="AV644">
        <v>0</v>
      </c>
      <c r="AW644">
        <v>2</v>
      </c>
      <c r="AX644">
        <v>295890628</v>
      </c>
      <c r="AY644">
        <v>1</v>
      </c>
      <c r="AZ644">
        <v>0</v>
      </c>
      <c r="BA644">
        <v>945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9505.3292000000001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ROUND(Y644*Source!I175,7)</f>
        <v>0</v>
      </c>
      <c r="CY644">
        <f>AA644</f>
        <v>7176.21</v>
      </c>
      <c r="CZ644">
        <f>AE644</f>
        <v>6294.92</v>
      </c>
      <c r="DA644">
        <f>AI644</f>
        <v>1.1399999999999999</v>
      </c>
      <c r="DB644">
        <f>ROUND((ROUND(AT644*CZ644,2)*ROUND(0,7)),6)</f>
        <v>0</v>
      </c>
      <c r="DC644">
        <f>ROUND((ROUND(AT644*AG644,2)*ROUND(0,7)),6)</f>
        <v>0</v>
      </c>
      <c r="DD644" t="s">
        <v>3</v>
      </c>
      <c r="DE644" t="s">
        <v>3</v>
      </c>
      <c r="DF644">
        <f>ROUND(ROUND(AE644*AI644,2)*CX644,2)</f>
        <v>0</v>
      </c>
      <c r="DG644">
        <f>ROUND(ROUND(AF644,2)*CX644,2)</f>
        <v>0</v>
      </c>
      <c r="DH644">
        <f t="shared" si="577"/>
        <v>0</v>
      </c>
      <c r="DI644">
        <f t="shared" si="572"/>
        <v>0</v>
      </c>
      <c r="DJ644">
        <f>DF644</f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ROW(Source!A176)</f>
        <v>176</v>
      </c>
      <c r="B645">
        <v>295887217</v>
      </c>
      <c r="C645">
        <v>295890632</v>
      </c>
      <c r="D645">
        <v>277560289</v>
      </c>
      <c r="E645">
        <v>109</v>
      </c>
      <c r="F645">
        <v>1</v>
      </c>
      <c r="G645">
        <v>1</v>
      </c>
      <c r="H645">
        <v>1</v>
      </c>
      <c r="I645" t="s">
        <v>1092</v>
      </c>
      <c r="J645" t="s">
        <v>3</v>
      </c>
      <c r="K645" t="s">
        <v>1093</v>
      </c>
      <c r="L645">
        <v>1191</v>
      </c>
      <c r="N645">
        <v>1013</v>
      </c>
      <c r="O645" t="s">
        <v>1062</v>
      </c>
      <c r="P645" t="s">
        <v>1062</v>
      </c>
      <c r="Q645">
        <v>1</v>
      </c>
      <c r="W645">
        <v>0</v>
      </c>
      <c r="X645">
        <v>1893946532</v>
      </c>
      <c r="Y645">
        <f t="shared" ref="Y645:Y652" si="578">(AT645*ROUND(0.75,7))</f>
        <v>70.574999999999989</v>
      </c>
      <c r="AA645">
        <v>0</v>
      </c>
      <c r="AB645">
        <v>0</v>
      </c>
      <c r="AC645">
        <v>0</v>
      </c>
      <c r="AD645">
        <v>451.23</v>
      </c>
      <c r="AE645">
        <v>0</v>
      </c>
      <c r="AF645">
        <v>0</v>
      </c>
      <c r="AG645">
        <v>0</v>
      </c>
      <c r="AH645">
        <v>451.23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94.1</v>
      </c>
      <c r="AU645" t="s">
        <v>25</v>
      </c>
      <c r="AV645">
        <v>1</v>
      </c>
      <c r="AW645">
        <v>2</v>
      </c>
      <c r="AX645">
        <v>295890644</v>
      </c>
      <c r="AY645">
        <v>1</v>
      </c>
      <c r="AZ645">
        <v>0</v>
      </c>
      <c r="BA645">
        <v>949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42460.743000000002</v>
      </c>
      <c r="BN645">
        <v>94.1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31845.557249999994</v>
      </c>
      <c r="BU645">
        <v>70.574999999999989</v>
      </c>
      <c r="BV645">
        <v>0</v>
      </c>
      <c r="BW645">
        <v>1</v>
      </c>
      <c r="CU645">
        <f>ROUND(AT645*Source!I176*AH645*AL645,2)</f>
        <v>42460.74</v>
      </c>
      <c r="CV645">
        <f>ROUND(Y645*Source!I176,7)</f>
        <v>70.575000000000003</v>
      </c>
      <c r="CW645">
        <v>0</v>
      </c>
      <c r="CX645">
        <f>ROUND(Y645*Source!I176,7)</f>
        <v>70.575000000000003</v>
      </c>
      <c r="CY645">
        <f>AD645</f>
        <v>451.23</v>
      </c>
      <c r="CZ645">
        <f>AH645</f>
        <v>451.23</v>
      </c>
      <c r="DA645">
        <f>AL645</f>
        <v>1</v>
      </c>
      <c r="DB645">
        <f t="shared" ref="DB645:DB652" si="579">ROUND((ROUND(AT645*CZ645,2)*ROUND(0.75,7)),6)</f>
        <v>31845.555</v>
      </c>
      <c r="DC645">
        <f t="shared" ref="DC645:DC652" si="580">ROUND((ROUND(AT645*AG645,2)*ROUND(0.75,7)),6)</f>
        <v>0</v>
      </c>
      <c r="DD645" t="s">
        <v>3</v>
      </c>
      <c r="DE645" t="s">
        <v>3</v>
      </c>
      <c r="DF645">
        <f t="shared" ref="DF645:DF652" si="581">ROUND(ROUND(AE645,2)*CX645,2)</f>
        <v>0</v>
      </c>
      <c r="DG645">
        <f>ROUND(ROUND(AF645,2)*CX645,2)</f>
        <v>0</v>
      </c>
      <c r="DH645">
        <f t="shared" si="577"/>
        <v>0</v>
      </c>
      <c r="DI645">
        <f t="shared" si="572"/>
        <v>31845.56</v>
      </c>
      <c r="DJ645">
        <f>DI645</f>
        <v>31845.56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ROW(Source!A176)</f>
        <v>176</v>
      </c>
      <c r="B646">
        <v>295887217</v>
      </c>
      <c r="C646">
        <v>295890632</v>
      </c>
      <c r="D646">
        <v>277560491</v>
      </c>
      <c r="E646">
        <v>109</v>
      </c>
      <c r="F646">
        <v>1</v>
      </c>
      <c r="G646">
        <v>1</v>
      </c>
      <c r="H646">
        <v>1</v>
      </c>
      <c r="I646" t="s">
        <v>1063</v>
      </c>
      <c r="J646" t="s">
        <v>3</v>
      </c>
      <c r="K646" t="s">
        <v>1064</v>
      </c>
      <c r="L646">
        <v>1191</v>
      </c>
      <c r="N646">
        <v>1013</v>
      </c>
      <c r="O646" t="s">
        <v>1062</v>
      </c>
      <c r="P646" t="s">
        <v>1062</v>
      </c>
      <c r="Q646">
        <v>1</v>
      </c>
      <c r="W646">
        <v>0</v>
      </c>
      <c r="X646">
        <v>-1417349443</v>
      </c>
      <c r="Y646">
        <f t="shared" si="578"/>
        <v>18.555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24.74</v>
      </c>
      <c r="AU646" t="s">
        <v>25</v>
      </c>
      <c r="AV646">
        <v>2</v>
      </c>
      <c r="AW646">
        <v>2</v>
      </c>
      <c r="AX646">
        <v>295890645</v>
      </c>
      <c r="AY646">
        <v>1</v>
      </c>
      <c r="AZ646">
        <v>0</v>
      </c>
      <c r="BA646">
        <v>950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ROUND(Y646*Source!I176,7)</f>
        <v>18.555</v>
      </c>
      <c r="CY646">
        <f>AD646</f>
        <v>0</v>
      </c>
      <c r="CZ646">
        <f>AH646</f>
        <v>0</v>
      </c>
      <c r="DA646">
        <f>AL646</f>
        <v>1</v>
      </c>
      <c r="DB646">
        <f t="shared" si="579"/>
        <v>0</v>
      </c>
      <c r="DC646">
        <f t="shared" si="580"/>
        <v>0</v>
      </c>
      <c r="DD646" t="s">
        <v>3</v>
      </c>
      <c r="DE646" t="s">
        <v>3</v>
      </c>
      <c r="DF646">
        <f t="shared" si="581"/>
        <v>0</v>
      </c>
      <c r="DG646">
        <f>ROUND(ROUND(AF646,2)*CX646,2)</f>
        <v>0</v>
      </c>
      <c r="DH646">
        <f t="shared" si="577"/>
        <v>0</v>
      </c>
      <c r="DI646">
        <f t="shared" si="572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ROW(Source!A176)</f>
        <v>176</v>
      </c>
      <c r="B647">
        <v>295887217</v>
      </c>
      <c r="C647">
        <v>295890632</v>
      </c>
      <c r="D647">
        <v>277944475</v>
      </c>
      <c r="E647">
        <v>1</v>
      </c>
      <c r="F647">
        <v>1</v>
      </c>
      <c r="G647">
        <v>1</v>
      </c>
      <c r="H647">
        <v>2</v>
      </c>
      <c r="I647" t="s">
        <v>1094</v>
      </c>
      <c r="J647" t="s">
        <v>1095</v>
      </c>
      <c r="K647" t="s">
        <v>1096</v>
      </c>
      <c r="L647">
        <v>1368</v>
      </c>
      <c r="N647">
        <v>1011</v>
      </c>
      <c r="O647" t="s">
        <v>961</v>
      </c>
      <c r="P647" t="s">
        <v>961</v>
      </c>
      <c r="Q647">
        <v>1</v>
      </c>
      <c r="W647">
        <v>0</v>
      </c>
      <c r="X647">
        <v>1538471049</v>
      </c>
      <c r="Y647">
        <f t="shared" si="578"/>
        <v>6.1274999999999995</v>
      </c>
      <c r="AA647">
        <v>0</v>
      </c>
      <c r="AB647">
        <v>914.33</v>
      </c>
      <c r="AC647">
        <v>549.32000000000005</v>
      </c>
      <c r="AD647">
        <v>0</v>
      </c>
      <c r="AE647">
        <v>0</v>
      </c>
      <c r="AF647">
        <v>774.86</v>
      </c>
      <c r="AG647">
        <v>549.32000000000005</v>
      </c>
      <c r="AH647">
        <v>0</v>
      </c>
      <c r="AI647">
        <v>1</v>
      </c>
      <c r="AJ647">
        <v>1.18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8.17</v>
      </c>
      <c r="AU647" t="s">
        <v>25</v>
      </c>
      <c r="AV647">
        <v>1</v>
      </c>
      <c r="AW647">
        <v>2</v>
      </c>
      <c r="AX647">
        <v>295890646</v>
      </c>
      <c r="AY647">
        <v>1</v>
      </c>
      <c r="AZ647">
        <v>0</v>
      </c>
      <c r="BA647">
        <v>951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6330.6062000000002</v>
      </c>
      <c r="BL647">
        <v>4487.9444000000003</v>
      </c>
      <c r="BM647">
        <v>0</v>
      </c>
      <c r="BN647">
        <v>0</v>
      </c>
      <c r="BO647">
        <v>8.17</v>
      </c>
      <c r="BP647">
        <v>1</v>
      </c>
      <c r="BQ647">
        <v>0</v>
      </c>
      <c r="BR647">
        <v>4747.9546499999997</v>
      </c>
      <c r="BS647">
        <v>3365.9583000000002</v>
      </c>
      <c r="BT647">
        <v>0</v>
      </c>
      <c r="BU647">
        <v>0</v>
      </c>
      <c r="BV647">
        <v>6.1274999999999995</v>
      </c>
      <c r="BW647">
        <v>1</v>
      </c>
      <c r="CV647">
        <v>0</v>
      </c>
      <c r="CW647">
        <f>ROUND(Y647*Source!I176*DO647,7)</f>
        <v>6.1275000000000004</v>
      </c>
      <c r="CX647">
        <f>ROUND(Y647*Source!I176,7)</f>
        <v>6.1275000000000004</v>
      </c>
      <c r="CY647">
        <f t="shared" ref="CY647:CY652" si="582">AB647</f>
        <v>914.33</v>
      </c>
      <c r="CZ647">
        <f t="shared" ref="CZ647:CZ652" si="583">AF647</f>
        <v>774.86</v>
      </c>
      <c r="DA647">
        <f t="shared" ref="DA647:DA652" si="584">AJ647</f>
        <v>1.18</v>
      </c>
      <c r="DB647">
        <f t="shared" si="579"/>
        <v>4747.9575000000004</v>
      </c>
      <c r="DC647">
        <f t="shared" si="580"/>
        <v>3365.9549999999999</v>
      </c>
      <c r="DD647" t="s">
        <v>3</v>
      </c>
      <c r="DE647" t="s">
        <v>3</v>
      </c>
      <c r="DF647">
        <f t="shared" si="581"/>
        <v>0</v>
      </c>
      <c r="DG647">
        <f>ROUND(ROUND(AF647*AJ647,2)*CX647,2)</f>
        <v>5602.56</v>
      </c>
      <c r="DH647">
        <f t="shared" si="577"/>
        <v>3365.96</v>
      </c>
      <c r="DI647">
        <f t="shared" si="572"/>
        <v>0</v>
      </c>
      <c r="DJ647">
        <f t="shared" ref="DJ647:DJ652" si="585">DG647+DH647</f>
        <v>8968.52</v>
      </c>
      <c r="DK647">
        <v>1</v>
      </c>
      <c r="DL647" t="s">
        <v>1082</v>
      </c>
      <c r="DM647">
        <v>5</v>
      </c>
      <c r="DN647" t="s">
        <v>1062</v>
      </c>
      <c r="DO647">
        <v>1</v>
      </c>
    </row>
    <row r="648" spans="1:119" x14ac:dyDescent="0.2">
      <c r="A648">
        <f>ROW(Source!A176)</f>
        <v>176</v>
      </c>
      <c r="B648">
        <v>295887217</v>
      </c>
      <c r="C648">
        <v>295890632</v>
      </c>
      <c r="D648">
        <v>277944871</v>
      </c>
      <c r="E648">
        <v>1</v>
      </c>
      <c r="F648">
        <v>1</v>
      </c>
      <c r="G648">
        <v>1</v>
      </c>
      <c r="H648">
        <v>2</v>
      </c>
      <c r="I648" t="s">
        <v>1065</v>
      </c>
      <c r="J648" t="s">
        <v>1066</v>
      </c>
      <c r="K648" t="s">
        <v>1067</v>
      </c>
      <c r="L648">
        <v>1368</v>
      </c>
      <c r="N648">
        <v>1011</v>
      </c>
      <c r="O648" t="s">
        <v>961</v>
      </c>
      <c r="P648" t="s">
        <v>961</v>
      </c>
      <c r="Q648">
        <v>1</v>
      </c>
      <c r="W648">
        <v>0</v>
      </c>
      <c r="X648">
        <v>426515882</v>
      </c>
      <c r="Y648">
        <f t="shared" si="578"/>
        <v>0.67500000000000004</v>
      </c>
      <c r="AA648">
        <v>0</v>
      </c>
      <c r="AB648">
        <v>1233.46</v>
      </c>
      <c r="AC648">
        <v>642.05999999999995</v>
      </c>
      <c r="AD648">
        <v>0</v>
      </c>
      <c r="AE648">
        <v>0</v>
      </c>
      <c r="AF648">
        <v>1233.46</v>
      </c>
      <c r="AG648">
        <v>642.05999999999995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0.9</v>
      </c>
      <c r="AU648" t="s">
        <v>25</v>
      </c>
      <c r="AV648">
        <v>1</v>
      </c>
      <c r="AW648">
        <v>2</v>
      </c>
      <c r="AX648">
        <v>295890647</v>
      </c>
      <c r="AY648">
        <v>1</v>
      </c>
      <c r="AZ648">
        <v>0</v>
      </c>
      <c r="BA648">
        <v>952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1110.114</v>
      </c>
      <c r="BL648">
        <v>577.85399999999993</v>
      </c>
      <c r="BM648">
        <v>0</v>
      </c>
      <c r="BN648">
        <v>0</v>
      </c>
      <c r="BO648">
        <v>0.9</v>
      </c>
      <c r="BP648">
        <v>1</v>
      </c>
      <c r="BQ648">
        <v>0</v>
      </c>
      <c r="BR648">
        <v>832.58550000000002</v>
      </c>
      <c r="BS648">
        <v>433.39049999999997</v>
      </c>
      <c r="BT648">
        <v>0</v>
      </c>
      <c r="BU648">
        <v>0</v>
      </c>
      <c r="BV648">
        <v>0.67500000000000004</v>
      </c>
      <c r="BW648">
        <v>1</v>
      </c>
      <c r="CV648">
        <v>0</v>
      </c>
      <c r="CW648">
        <f>ROUND(Y648*Source!I176*DO648,7)</f>
        <v>0.67500000000000004</v>
      </c>
      <c r="CX648">
        <f>ROUND(Y648*Source!I176,7)</f>
        <v>0.67500000000000004</v>
      </c>
      <c r="CY648">
        <f t="shared" si="582"/>
        <v>1233.46</v>
      </c>
      <c r="CZ648">
        <f t="shared" si="583"/>
        <v>1233.46</v>
      </c>
      <c r="DA648">
        <f t="shared" si="584"/>
        <v>1</v>
      </c>
      <c r="DB648">
        <f t="shared" si="579"/>
        <v>832.58249999999998</v>
      </c>
      <c r="DC648">
        <f t="shared" si="580"/>
        <v>433.38749999999999</v>
      </c>
      <c r="DD648" t="s">
        <v>3</v>
      </c>
      <c r="DE648" t="s">
        <v>3</v>
      </c>
      <c r="DF648">
        <f t="shared" si="581"/>
        <v>0</v>
      </c>
      <c r="DG648">
        <f>ROUND(ROUND(AF648,2)*CX648,2)</f>
        <v>832.59</v>
      </c>
      <c r="DH648">
        <f t="shared" si="577"/>
        <v>433.39</v>
      </c>
      <c r="DI648">
        <f t="shared" si="572"/>
        <v>0</v>
      </c>
      <c r="DJ648">
        <f t="shared" si="585"/>
        <v>1265.98</v>
      </c>
      <c r="DK648">
        <v>1</v>
      </c>
      <c r="DL648" t="s">
        <v>1068</v>
      </c>
      <c r="DM648">
        <v>6</v>
      </c>
      <c r="DN648" t="s">
        <v>1062</v>
      </c>
      <c r="DO648">
        <v>1</v>
      </c>
    </row>
    <row r="649" spans="1:119" x14ac:dyDescent="0.2">
      <c r="A649">
        <f>ROW(Source!A176)</f>
        <v>176</v>
      </c>
      <c r="B649">
        <v>295887217</v>
      </c>
      <c r="C649">
        <v>295890632</v>
      </c>
      <c r="D649">
        <v>277945779</v>
      </c>
      <c r="E649">
        <v>1</v>
      </c>
      <c r="F649">
        <v>1</v>
      </c>
      <c r="G649">
        <v>1</v>
      </c>
      <c r="H649">
        <v>2</v>
      </c>
      <c r="I649" t="s">
        <v>1072</v>
      </c>
      <c r="J649" t="s">
        <v>1073</v>
      </c>
      <c r="K649" t="s">
        <v>1074</v>
      </c>
      <c r="L649">
        <v>1368</v>
      </c>
      <c r="N649">
        <v>1011</v>
      </c>
      <c r="O649" t="s">
        <v>961</v>
      </c>
      <c r="P649" t="s">
        <v>961</v>
      </c>
      <c r="Q649">
        <v>1</v>
      </c>
      <c r="W649">
        <v>0</v>
      </c>
      <c r="X649">
        <v>-1301021868</v>
      </c>
      <c r="Y649">
        <f t="shared" si="578"/>
        <v>7.23</v>
      </c>
      <c r="AA649">
        <v>0</v>
      </c>
      <c r="AB649">
        <v>1274.48</v>
      </c>
      <c r="AC649">
        <v>642.05999999999995</v>
      </c>
      <c r="AD649">
        <v>0</v>
      </c>
      <c r="AE649">
        <v>0</v>
      </c>
      <c r="AF649">
        <v>1070.99</v>
      </c>
      <c r="AG649">
        <v>642.05999999999995</v>
      </c>
      <c r="AH649">
        <v>0</v>
      </c>
      <c r="AI649">
        <v>1</v>
      </c>
      <c r="AJ649">
        <v>1.19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9.64</v>
      </c>
      <c r="AU649" t="s">
        <v>25</v>
      </c>
      <c r="AV649">
        <v>1</v>
      </c>
      <c r="AW649">
        <v>2</v>
      </c>
      <c r="AX649">
        <v>295890648</v>
      </c>
      <c r="AY649">
        <v>1</v>
      </c>
      <c r="AZ649">
        <v>0</v>
      </c>
      <c r="BA649">
        <v>953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10324.3436</v>
      </c>
      <c r="BL649">
        <v>6189.4583999999995</v>
      </c>
      <c r="BM649">
        <v>0</v>
      </c>
      <c r="BN649">
        <v>0</v>
      </c>
      <c r="BO649">
        <v>9.64</v>
      </c>
      <c r="BP649">
        <v>1</v>
      </c>
      <c r="BQ649">
        <v>0</v>
      </c>
      <c r="BR649">
        <v>7743.2577000000001</v>
      </c>
      <c r="BS649">
        <v>4642.0937999999996</v>
      </c>
      <c r="BT649">
        <v>0</v>
      </c>
      <c r="BU649">
        <v>0</v>
      </c>
      <c r="BV649">
        <v>7.23</v>
      </c>
      <c r="BW649">
        <v>1</v>
      </c>
      <c r="CV649">
        <v>0</v>
      </c>
      <c r="CW649">
        <f>ROUND(Y649*Source!I176*DO649,7)</f>
        <v>7.23</v>
      </c>
      <c r="CX649">
        <f>ROUND(Y649*Source!I176,7)</f>
        <v>7.23</v>
      </c>
      <c r="CY649">
        <f t="shared" si="582"/>
        <v>1274.48</v>
      </c>
      <c r="CZ649">
        <f t="shared" si="583"/>
        <v>1070.99</v>
      </c>
      <c r="DA649">
        <f t="shared" si="584"/>
        <v>1.19</v>
      </c>
      <c r="DB649">
        <f t="shared" si="579"/>
        <v>7743.2550000000001</v>
      </c>
      <c r="DC649">
        <f t="shared" si="580"/>
        <v>4642.0950000000003</v>
      </c>
      <c r="DD649" t="s">
        <v>3</v>
      </c>
      <c r="DE649" t="s">
        <v>3</v>
      </c>
      <c r="DF649">
        <f t="shared" si="581"/>
        <v>0</v>
      </c>
      <c r="DG649">
        <f>ROUND(ROUND(AF649*AJ649,2)*CX649,2)</f>
        <v>9214.49</v>
      </c>
      <c r="DH649">
        <f t="shared" si="577"/>
        <v>4642.09</v>
      </c>
      <c r="DI649">
        <f t="shared" si="572"/>
        <v>0</v>
      </c>
      <c r="DJ649">
        <f t="shared" si="585"/>
        <v>13856.58</v>
      </c>
      <c r="DK649">
        <v>1</v>
      </c>
      <c r="DL649" t="s">
        <v>1068</v>
      </c>
      <c r="DM649">
        <v>6</v>
      </c>
      <c r="DN649" t="s">
        <v>1062</v>
      </c>
      <c r="DO649">
        <v>1</v>
      </c>
    </row>
    <row r="650" spans="1:119" x14ac:dyDescent="0.2">
      <c r="A650">
        <f>ROW(Source!A176)</f>
        <v>176</v>
      </c>
      <c r="B650">
        <v>295887217</v>
      </c>
      <c r="C650">
        <v>295890632</v>
      </c>
      <c r="D650">
        <v>277945806</v>
      </c>
      <c r="E650">
        <v>1</v>
      </c>
      <c r="F650">
        <v>1</v>
      </c>
      <c r="G650">
        <v>1</v>
      </c>
      <c r="H650">
        <v>2</v>
      </c>
      <c r="I650" t="s">
        <v>1075</v>
      </c>
      <c r="J650" t="s">
        <v>1076</v>
      </c>
      <c r="K650" t="s">
        <v>1077</v>
      </c>
      <c r="L650">
        <v>1368</v>
      </c>
      <c r="N650">
        <v>1011</v>
      </c>
      <c r="O650" t="s">
        <v>961</v>
      </c>
      <c r="P650" t="s">
        <v>961</v>
      </c>
      <c r="Q650">
        <v>1</v>
      </c>
      <c r="W650">
        <v>0</v>
      </c>
      <c r="X650">
        <v>1745550372</v>
      </c>
      <c r="Y650">
        <f t="shared" si="578"/>
        <v>1.3725000000000001</v>
      </c>
      <c r="AA650">
        <v>0</v>
      </c>
      <c r="AB650">
        <v>758.04</v>
      </c>
      <c r="AC650">
        <v>477.98</v>
      </c>
      <c r="AD650">
        <v>0</v>
      </c>
      <c r="AE650">
        <v>0</v>
      </c>
      <c r="AF650">
        <v>758.04</v>
      </c>
      <c r="AG650">
        <v>477.98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1.83</v>
      </c>
      <c r="AU650" t="s">
        <v>25</v>
      </c>
      <c r="AV650">
        <v>1</v>
      </c>
      <c r="AW650">
        <v>2</v>
      </c>
      <c r="AX650">
        <v>295890649</v>
      </c>
      <c r="AY650">
        <v>1</v>
      </c>
      <c r="AZ650">
        <v>0</v>
      </c>
      <c r="BA650">
        <v>954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1387.2131999999999</v>
      </c>
      <c r="BL650">
        <v>874.7034000000001</v>
      </c>
      <c r="BM650">
        <v>0</v>
      </c>
      <c r="BN650">
        <v>0</v>
      </c>
      <c r="BO650">
        <v>1.83</v>
      </c>
      <c r="BP650">
        <v>1</v>
      </c>
      <c r="BQ650">
        <v>0</v>
      </c>
      <c r="BR650">
        <v>1040.4098999999999</v>
      </c>
      <c r="BS650">
        <v>656.02755000000002</v>
      </c>
      <c r="BT650">
        <v>0</v>
      </c>
      <c r="BU650">
        <v>0</v>
      </c>
      <c r="BV650">
        <v>1.3725000000000001</v>
      </c>
      <c r="BW650">
        <v>1</v>
      </c>
      <c r="CV650">
        <v>0</v>
      </c>
      <c r="CW650">
        <f>ROUND(Y650*Source!I176*DO650,7)</f>
        <v>1.3725000000000001</v>
      </c>
      <c r="CX650">
        <f>ROUND(Y650*Source!I176,7)</f>
        <v>1.3725000000000001</v>
      </c>
      <c r="CY650">
        <f t="shared" si="582"/>
        <v>758.04</v>
      </c>
      <c r="CZ650">
        <f t="shared" si="583"/>
        <v>758.04</v>
      </c>
      <c r="DA650">
        <f t="shared" si="584"/>
        <v>1</v>
      </c>
      <c r="DB650">
        <f t="shared" si="579"/>
        <v>1040.4075</v>
      </c>
      <c r="DC650">
        <f t="shared" si="580"/>
        <v>656.02499999999998</v>
      </c>
      <c r="DD650" t="s">
        <v>3</v>
      </c>
      <c r="DE650" t="s">
        <v>3</v>
      </c>
      <c r="DF650">
        <f t="shared" si="581"/>
        <v>0</v>
      </c>
      <c r="DG650">
        <f>ROUND(ROUND(AF650,2)*CX650,2)</f>
        <v>1040.4100000000001</v>
      </c>
      <c r="DH650">
        <f t="shared" si="577"/>
        <v>656.03</v>
      </c>
      <c r="DI650">
        <f t="shared" si="572"/>
        <v>0</v>
      </c>
      <c r="DJ650">
        <f t="shared" si="585"/>
        <v>1696.44</v>
      </c>
      <c r="DK650">
        <v>1</v>
      </c>
      <c r="DL650" t="s">
        <v>1078</v>
      </c>
      <c r="DM650">
        <v>4</v>
      </c>
      <c r="DN650" t="s">
        <v>1062</v>
      </c>
      <c r="DO650">
        <v>1</v>
      </c>
    </row>
    <row r="651" spans="1:119" x14ac:dyDescent="0.2">
      <c r="A651">
        <f>ROW(Source!A176)</f>
        <v>176</v>
      </c>
      <c r="B651">
        <v>295887217</v>
      </c>
      <c r="C651">
        <v>295890632</v>
      </c>
      <c r="D651">
        <v>277945914</v>
      </c>
      <c r="E651">
        <v>1</v>
      </c>
      <c r="F651">
        <v>1</v>
      </c>
      <c r="G651">
        <v>1</v>
      </c>
      <c r="H651">
        <v>2</v>
      </c>
      <c r="I651" t="s">
        <v>1079</v>
      </c>
      <c r="J651" t="s">
        <v>1080</v>
      </c>
      <c r="K651" t="s">
        <v>1081</v>
      </c>
      <c r="L651">
        <v>1368</v>
      </c>
      <c r="N651">
        <v>1011</v>
      </c>
      <c r="O651" t="s">
        <v>961</v>
      </c>
      <c r="P651" t="s">
        <v>961</v>
      </c>
      <c r="Q651">
        <v>1</v>
      </c>
      <c r="W651">
        <v>0</v>
      </c>
      <c r="X651">
        <v>-351551180</v>
      </c>
      <c r="Y651">
        <f t="shared" si="578"/>
        <v>3.1500000000000004</v>
      </c>
      <c r="AA651">
        <v>0</v>
      </c>
      <c r="AB651">
        <v>1719.6</v>
      </c>
      <c r="AC651">
        <v>549.32000000000005</v>
      </c>
      <c r="AD651">
        <v>0</v>
      </c>
      <c r="AE651">
        <v>0</v>
      </c>
      <c r="AF651">
        <v>1521.77</v>
      </c>
      <c r="AG651">
        <v>549.32000000000005</v>
      </c>
      <c r="AH651">
        <v>0</v>
      </c>
      <c r="AI651">
        <v>1</v>
      </c>
      <c r="AJ651">
        <v>1.1299999999999999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4.2</v>
      </c>
      <c r="AU651" t="s">
        <v>25</v>
      </c>
      <c r="AV651">
        <v>1</v>
      </c>
      <c r="AW651">
        <v>2</v>
      </c>
      <c r="AX651">
        <v>295890650</v>
      </c>
      <c r="AY651">
        <v>1</v>
      </c>
      <c r="AZ651">
        <v>0</v>
      </c>
      <c r="BA651">
        <v>955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6391.4340000000002</v>
      </c>
      <c r="BL651">
        <v>2307.1440000000002</v>
      </c>
      <c r="BM651">
        <v>0</v>
      </c>
      <c r="BN651">
        <v>0</v>
      </c>
      <c r="BO651">
        <v>4.2</v>
      </c>
      <c r="BP651">
        <v>1</v>
      </c>
      <c r="BQ651">
        <v>0</v>
      </c>
      <c r="BR651">
        <v>4793.5755000000008</v>
      </c>
      <c r="BS651">
        <v>1730.3580000000004</v>
      </c>
      <c r="BT651">
        <v>0</v>
      </c>
      <c r="BU651">
        <v>0</v>
      </c>
      <c r="BV651">
        <v>3.1500000000000004</v>
      </c>
      <c r="BW651">
        <v>1</v>
      </c>
      <c r="CV651">
        <v>0</v>
      </c>
      <c r="CW651">
        <f>ROUND(Y651*Source!I176*DO651,7)</f>
        <v>3.15</v>
      </c>
      <c r="CX651">
        <f>ROUND(Y651*Source!I176,7)</f>
        <v>3.15</v>
      </c>
      <c r="CY651">
        <f t="shared" si="582"/>
        <v>1719.6</v>
      </c>
      <c r="CZ651">
        <f t="shared" si="583"/>
        <v>1521.77</v>
      </c>
      <c r="DA651">
        <f t="shared" si="584"/>
        <v>1.1299999999999999</v>
      </c>
      <c r="DB651">
        <f t="shared" si="579"/>
        <v>4793.5725000000002</v>
      </c>
      <c r="DC651">
        <f t="shared" si="580"/>
        <v>1730.355</v>
      </c>
      <c r="DD651" t="s">
        <v>3</v>
      </c>
      <c r="DE651" t="s">
        <v>3</v>
      </c>
      <c r="DF651">
        <f t="shared" si="581"/>
        <v>0</v>
      </c>
      <c r="DG651">
        <f>ROUND(ROUND(AF651*AJ651,2)*CX651,2)</f>
        <v>5416.74</v>
      </c>
      <c r="DH651">
        <f t="shared" si="577"/>
        <v>1730.36</v>
      </c>
      <c r="DI651">
        <f t="shared" si="572"/>
        <v>0</v>
      </c>
      <c r="DJ651">
        <f t="shared" si="585"/>
        <v>7147.0999999999995</v>
      </c>
      <c r="DK651">
        <v>1</v>
      </c>
      <c r="DL651" t="s">
        <v>1082</v>
      </c>
      <c r="DM651">
        <v>5</v>
      </c>
      <c r="DN651" t="s">
        <v>1062</v>
      </c>
      <c r="DO651">
        <v>1</v>
      </c>
    </row>
    <row r="652" spans="1:119" x14ac:dyDescent="0.2">
      <c r="A652">
        <f>ROW(Source!A176)</f>
        <v>176</v>
      </c>
      <c r="B652">
        <v>295887217</v>
      </c>
      <c r="C652">
        <v>295890632</v>
      </c>
      <c r="D652">
        <v>277946622</v>
      </c>
      <c r="E652">
        <v>1</v>
      </c>
      <c r="F652">
        <v>1</v>
      </c>
      <c r="G652">
        <v>1</v>
      </c>
      <c r="H652">
        <v>2</v>
      </c>
      <c r="I652" t="s">
        <v>1083</v>
      </c>
      <c r="J652" t="s">
        <v>1084</v>
      </c>
      <c r="K652" t="s">
        <v>1085</v>
      </c>
      <c r="L652">
        <v>1368</v>
      </c>
      <c r="N652">
        <v>1011</v>
      </c>
      <c r="O652" t="s">
        <v>961</v>
      </c>
      <c r="P652" t="s">
        <v>961</v>
      </c>
      <c r="Q652">
        <v>1</v>
      </c>
      <c r="W652">
        <v>0</v>
      </c>
      <c r="X652">
        <v>-733660489</v>
      </c>
      <c r="Y652">
        <f t="shared" si="578"/>
        <v>6.8025000000000002</v>
      </c>
      <c r="AA652">
        <v>0</v>
      </c>
      <c r="AB652">
        <v>16.05</v>
      </c>
      <c r="AC652">
        <v>0</v>
      </c>
      <c r="AD652">
        <v>0</v>
      </c>
      <c r="AE652">
        <v>0</v>
      </c>
      <c r="AF652">
        <v>12.74</v>
      </c>
      <c r="AG652">
        <v>0</v>
      </c>
      <c r="AH652">
        <v>0</v>
      </c>
      <c r="AI652">
        <v>1</v>
      </c>
      <c r="AJ652">
        <v>1.26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9.07</v>
      </c>
      <c r="AU652" t="s">
        <v>25</v>
      </c>
      <c r="AV652">
        <v>1</v>
      </c>
      <c r="AW652">
        <v>2</v>
      </c>
      <c r="AX652">
        <v>295890651</v>
      </c>
      <c r="AY652">
        <v>1</v>
      </c>
      <c r="AZ652">
        <v>0</v>
      </c>
      <c r="BA652">
        <v>956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115.5518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0</v>
      </c>
      <c r="BR652">
        <v>86.663850000000011</v>
      </c>
      <c r="BS652">
        <v>0</v>
      </c>
      <c r="BT652">
        <v>0</v>
      </c>
      <c r="BU652">
        <v>0</v>
      </c>
      <c r="BV652">
        <v>0</v>
      </c>
      <c r="BW652">
        <v>1</v>
      </c>
      <c r="CV652">
        <v>0</v>
      </c>
      <c r="CW652">
        <f>ROUND(Y652*Source!I176*DO652,7)</f>
        <v>0</v>
      </c>
      <c r="CX652">
        <f>ROUND(Y652*Source!I176,7)</f>
        <v>6.8025000000000002</v>
      </c>
      <c r="CY652">
        <f t="shared" si="582"/>
        <v>16.05</v>
      </c>
      <c r="CZ652">
        <f t="shared" si="583"/>
        <v>12.74</v>
      </c>
      <c r="DA652">
        <f t="shared" si="584"/>
        <v>1.26</v>
      </c>
      <c r="DB652">
        <f t="shared" si="579"/>
        <v>86.662499999999994</v>
      </c>
      <c r="DC652">
        <f t="shared" si="580"/>
        <v>0</v>
      </c>
      <c r="DD652" t="s">
        <v>3</v>
      </c>
      <c r="DE652" t="s">
        <v>3</v>
      </c>
      <c r="DF652">
        <f t="shared" si="581"/>
        <v>0</v>
      </c>
      <c r="DG652">
        <f>ROUND(ROUND(AF652*AJ652,2)*CX652,2)</f>
        <v>109.18</v>
      </c>
      <c r="DH652">
        <f t="shared" si="577"/>
        <v>0</v>
      </c>
      <c r="DI652">
        <f t="shared" si="572"/>
        <v>0</v>
      </c>
      <c r="DJ652">
        <f t="shared" si="585"/>
        <v>109.18</v>
      </c>
      <c r="DK652">
        <v>1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ROW(Source!A176)</f>
        <v>176</v>
      </c>
      <c r="B653">
        <v>295887217</v>
      </c>
      <c r="C653">
        <v>295890632</v>
      </c>
      <c r="D653">
        <v>277867733</v>
      </c>
      <c r="E653">
        <v>1</v>
      </c>
      <c r="F653">
        <v>1</v>
      </c>
      <c r="G653">
        <v>1</v>
      </c>
      <c r="H653">
        <v>3</v>
      </c>
      <c r="I653" t="s">
        <v>1097</v>
      </c>
      <c r="J653" t="s">
        <v>1098</v>
      </c>
      <c r="K653" t="s">
        <v>1099</v>
      </c>
      <c r="L653">
        <v>1346</v>
      </c>
      <c r="N653">
        <v>1009</v>
      </c>
      <c r="O653" t="s">
        <v>1100</v>
      </c>
      <c r="P653" t="s">
        <v>1100</v>
      </c>
      <c r="Q653">
        <v>1</v>
      </c>
      <c r="W653">
        <v>0</v>
      </c>
      <c r="X653">
        <v>391631581</v>
      </c>
      <c r="Y653">
        <f t="shared" ref="Y653:Y663" si="586">AT653</f>
        <v>8</v>
      </c>
      <c r="AA653">
        <v>195.92</v>
      </c>
      <c r="AB653">
        <v>0</v>
      </c>
      <c r="AC653">
        <v>0</v>
      </c>
      <c r="AD653">
        <v>0</v>
      </c>
      <c r="AE653">
        <v>174.93</v>
      </c>
      <c r="AF653">
        <v>0</v>
      </c>
      <c r="AG653">
        <v>0</v>
      </c>
      <c r="AH653">
        <v>0</v>
      </c>
      <c r="AI653">
        <v>1.1200000000000001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8</v>
      </c>
      <c r="AU653" t="s">
        <v>3</v>
      </c>
      <c r="AV653">
        <v>0</v>
      </c>
      <c r="AW653">
        <v>2</v>
      </c>
      <c r="AX653">
        <v>295890653</v>
      </c>
      <c r="AY653">
        <v>1</v>
      </c>
      <c r="AZ653">
        <v>2048</v>
      </c>
      <c r="BA653">
        <v>958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1399.44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1399.44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v>0</v>
      </c>
      <c r="CX653">
        <f>ROUND(Y653*Source!I176,7)</f>
        <v>8</v>
      </c>
      <c r="CY653">
        <f>AA653</f>
        <v>195.92</v>
      </c>
      <c r="CZ653">
        <f>AE653</f>
        <v>174.93</v>
      </c>
      <c r="DA653">
        <f>AI653</f>
        <v>1.1200000000000001</v>
      </c>
      <c r="DB653">
        <f>ROUND((ROUND(AT653*CZ653,2)*ROUND(0,7)),6)</f>
        <v>0</v>
      </c>
      <c r="DC653">
        <f t="shared" ref="DC653:DC663" si="587">ROUND(ROUND(AT653*AG653,2),6)</f>
        <v>0</v>
      </c>
      <c r="DD653" t="s">
        <v>24</v>
      </c>
      <c r="DE653" t="s">
        <v>3</v>
      </c>
      <c r="DF653">
        <f>ROUND((ROUND(AE653*AI653,2)*ROUND(0,7))*CX653,2)</f>
        <v>0</v>
      </c>
      <c r="DG653">
        <f>ROUND((ROUND(AF653,2)*ROUND(0,7))*CX653,2)</f>
        <v>0</v>
      </c>
      <c r="DH653">
        <f t="shared" si="577"/>
        <v>0</v>
      </c>
      <c r="DI653">
        <f>ROUND((ROUND(AH653,2)*ROUND(0,7))*CX653,2)</f>
        <v>0</v>
      </c>
      <c r="DJ653">
        <f>DF653</f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ROW(Source!A176)</f>
        <v>176</v>
      </c>
      <c r="B654">
        <v>295887217</v>
      </c>
      <c r="C654">
        <v>295890632</v>
      </c>
      <c r="D654">
        <v>277879101</v>
      </c>
      <c r="E654">
        <v>1</v>
      </c>
      <c r="F654">
        <v>1</v>
      </c>
      <c r="G654">
        <v>1</v>
      </c>
      <c r="H654">
        <v>3</v>
      </c>
      <c r="I654" t="s">
        <v>1101</v>
      </c>
      <c r="J654" t="s">
        <v>1102</v>
      </c>
      <c r="K654" t="s">
        <v>1103</v>
      </c>
      <c r="L654">
        <v>1348</v>
      </c>
      <c r="N654">
        <v>1009</v>
      </c>
      <c r="O654" t="s">
        <v>651</v>
      </c>
      <c r="P654" t="s">
        <v>651</v>
      </c>
      <c r="Q654">
        <v>1000</v>
      </c>
      <c r="W654">
        <v>0</v>
      </c>
      <c r="X654">
        <v>-1545627606</v>
      </c>
      <c r="Y654">
        <f t="shared" si="586"/>
        <v>5.0000000000000001E-3</v>
      </c>
      <c r="AA654">
        <v>94998.73</v>
      </c>
      <c r="AB654">
        <v>0</v>
      </c>
      <c r="AC654">
        <v>0</v>
      </c>
      <c r="AD654">
        <v>0</v>
      </c>
      <c r="AE654">
        <v>88783.86</v>
      </c>
      <c r="AF654">
        <v>0</v>
      </c>
      <c r="AG654">
        <v>0</v>
      </c>
      <c r="AH654">
        <v>0</v>
      </c>
      <c r="AI654">
        <v>1.07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5.0000000000000001E-3</v>
      </c>
      <c r="AU654" t="s">
        <v>3</v>
      </c>
      <c r="AV654">
        <v>0</v>
      </c>
      <c r="AW654">
        <v>2</v>
      </c>
      <c r="AX654">
        <v>295890654</v>
      </c>
      <c r="AY654">
        <v>1</v>
      </c>
      <c r="AZ654">
        <v>2048</v>
      </c>
      <c r="BA654">
        <v>959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443.91930000000002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443.91930000000002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v>0</v>
      </c>
      <c r="CX654">
        <f>ROUND(Y654*Source!I176,7)</f>
        <v>5.0000000000000001E-3</v>
      </c>
      <c r="CY654">
        <f>AA654</f>
        <v>94998.73</v>
      </c>
      <c r="CZ654">
        <f>AE654</f>
        <v>88783.86</v>
      </c>
      <c r="DA654">
        <f>AI654</f>
        <v>1.07</v>
      </c>
      <c r="DB654">
        <f>ROUND((ROUND(AT654*CZ654,2)*ROUND(0,7)),6)</f>
        <v>0</v>
      </c>
      <c r="DC654">
        <f t="shared" si="587"/>
        <v>0</v>
      </c>
      <c r="DD654" t="s">
        <v>24</v>
      </c>
      <c r="DE654" t="s">
        <v>3</v>
      </c>
      <c r="DF654">
        <f>ROUND((ROUND(AE654*AI654,2)*ROUND(0,7))*CX654,2)</f>
        <v>0</v>
      </c>
      <c r="DG654">
        <f>ROUND((ROUND(AF654,2)*ROUND(0,7))*CX654,2)</f>
        <v>0</v>
      </c>
      <c r="DH654">
        <f t="shared" si="577"/>
        <v>0</v>
      </c>
      <c r="DI654">
        <f>ROUND((ROUND(AH654,2)*ROUND(0,7))*CX654,2)</f>
        <v>0</v>
      </c>
      <c r="DJ654">
        <f>DF654</f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ROW(Source!A176)</f>
        <v>176</v>
      </c>
      <c r="B655">
        <v>295887217</v>
      </c>
      <c r="C655">
        <v>295890632</v>
      </c>
      <c r="D655">
        <v>277882333</v>
      </c>
      <c r="E655">
        <v>1</v>
      </c>
      <c r="F655">
        <v>1</v>
      </c>
      <c r="G655">
        <v>1</v>
      </c>
      <c r="H655">
        <v>3</v>
      </c>
      <c r="I655" t="s">
        <v>1104</v>
      </c>
      <c r="J655" t="s">
        <v>1105</v>
      </c>
      <c r="K655" t="s">
        <v>1106</v>
      </c>
      <c r="L655">
        <v>1339</v>
      </c>
      <c r="N655">
        <v>1007</v>
      </c>
      <c r="O655" t="s">
        <v>463</v>
      </c>
      <c r="P655" t="s">
        <v>463</v>
      </c>
      <c r="Q655">
        <v>1</v>
      </c>
      <c r="W655">
        <v>0</v>
      </c>
      <c r="X655">
        <v>-1526077716</v>
      </c>
      <c r="Y655">
        <f t="shared" si="586"/>
        <v>0.69</v>
      </c>
      <c r="AA655">
        <v>7176.21</v>
      </c>
      <c r="AB655">
        <v>0</v>
      </c>
      <c r="AC655">
        <v>0</v>
      </c>
      <c r="AD655">
        <v>0</v>
      </c>
      <c r="AE655">
        <v>6294.92</v>
      </c>
      <c r="AF655">
        <v>0</v>
      </c>
      <c r="AG655">
        <v>0</v>
      </c>
      <c r="AH655">
        <v>0</v>
      </c>
      <c r="AI655">
        <v>1.1399999999999999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0.69</v>
      </c>
      <c r="AU655" t="s">
        <v>3</v>
      </c>
      <c r="AV655">
        <v>0</v>
      </c>
      <c r="AW655">
        <v>2</v>
      </c>
      <c r="AX655">
        <v>295890655</v>
      </c>
      <c r="AY655">
        <v>1</v>
      </c>
      <c r="AZ655">
        <v>2048</v>
      </c>
      <c r="BA655">
        <v>960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4343.4947999999995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4343.4947999999995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ROUND(Y655*Source!I176,7)</f>
        <v>0.69</v>
      </c>
      <c r="CY655">
        <f>AA655</f>
        <v>7176.21</v>
      </c>
      <c r="CZ655">
        <f>AE655</f>
        <v>6294.92</v>
      </c>
      <c r="DA655">
        <f>AI655</f>
        <v>1.1399999999999999</v>
      </c>
      <c r="DB655">
        <f>ROUND((ROUND(AT655*CZ655,2)*ROUND(0,7)),6)</f>
        <v>0</v>
      </c>
      <c r="DC655">
        <f t="shared" si="587"/>
        <v>0</v>
      </c>
      <c r="DD655" t="s">
        <v>24</v>
      </c>
      <c r="DE655" t="s">
        <v>3</v>
      </c>
      <c r="DF655">
        <f>ROUND((ROUND(AE655*AI655,2)*ROUND(0,7))*CX655,2)</f>
        <v>0</v>
      </c>
      <c r="DG655">
        <f>ROUND((ROUND(AF655,2)*ROUND(0,7))*CX655,2)</f>
        <v>0</v>
      </c>
      <c r="DH655">
        <f t="shared" si="577"/>
        <v>0</v>
      </c>
      <c r="DI655">
        <f>ROUND((ROUND(AH655,2)*ROUND(0,7))*CX655,2)</f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ROW(Source!A177)</f>
        <v>177</v>
      </c>
      <c r="B656">
        <v>295887217</v>
      </c>
      <c r="C656">
        <v>295890659</v>
      </c>
      <c r="D656">
        <v>277560289</v>
      </c>
      <c r="E656">
        <v>109</v>
      </c>
      <c r="F656">
        <v>1</v>
      </c>
      <c r="G656">
        <v>1</v>
      </c>
      <c r="H656">
        <v>1</v>
      </c>
      <c r="I656" t="s">
        <v>1092</v>
      </c>
      <c r="J656" t="s">
        <v>3</v>
      </c>
      <c r="K656" t="s">
        <v>1093</v>
      </c>
      <c r="L656">
        <v>1191</v>
      </c>
      <c r="N656">
        <v>1013</v>
      </c>
      <c r="O656" t="s">
        <v>1062</v>
      </c>
      <c r="P656" t="s">
        <v>1062</v>
      </c>
      <c r="Q656">
        <v>1</v>
      </c>
      <c r="W656">
        <v>0</v>
      </c>
      <c r="X656">
        <v>1893946532</v>
      </c>
      <c r="Y656">
        <f t="shared" si="586"/>
        <v>94.1</v>
      </c>
      <c r="AA656">
        <v>0</v>
      </c>
      <c r="AB656">
        <v>0</v>
      </c>
      <c r="AC656">
        <v>0</v>
      </c>
      <c r="AD656">
        <v>451.23</v>
      </c>
      <c r="AE656">
        <v>0</v>
      </c>
      <c r="AF656">
        <v>0</v>
      </c>
      <c r="AG656">
        <v>0</v>
      </c>
      <c r="AH656">
        <v>451.23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94.1</v>
      </c>
      <c r="AU656" t="s">
        <v>3</v>
      </c>
      <c r="AV656">
        <v>1</v>
      </c>
      <c r="AW656">
        <v>2</v>
      </c>
      <c r="AX656">
        <v>295890671</v>
      </c>
      <c r="AY656">
        <v>1</v>
      </c>
      <c r="AZ656">
        <v>0</v>
      </c>
      <c r="BA656">
        <v>964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42460.743000000002</v>
      </c>
      <c r="BN656">
        <v>94.1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42460.743000000002</v>
      </c>
      <c r="BU656">
        <v>94.1</v>
      </c>
      <c r="BV656">
        <v>0</v>
      </c>
      <c r="BW656">
        <v>1</v>
      </c>
      <c r="CU656">
        <f>ROUND(AT656*Source!I177*AH656*AL656,2)</f>
        <v>42460.74</v>
      </c>
      <c r="CV656">
        <f>ROUND(Y656*Source!I177,7)</f>
        <v>94.1</v>
      </c>
      <c r="CW656">
        <v>0</v>
      </c>
      <c r="CX656">
        <f>ROUND(Y656*Source!I177,7)</f>
        <v>94.1</v>
      </c>
      <c r="CY656">
        <f>AD656</f>
        <v>451.23</v>
      </c>
      <c r="CZ656">
        <f>AH656</f>
        <v>451.23</v>
      </c>
      <c r="DA656">
        <f>AL656</f>
        <v>1</v>
      </c>
      <c r="DB656">
        <f t="shared" ref="DB656:DB663" si="588">ROUND(ROUND(AT656*CZ656,2),6)</f>
        <v>42460.74</v>
      </c>
      <c r="DC656">
        <f t="shared" si="587"/>
        <v>0</v>
      </c>
      <c r="DD656" t="s">
        <v>3</v>
      </c>
      <c r="DE656" t="s">
        <v>3</v>
      </c>
      <c r="DF656">
        <f t="shared" ref="DF656:DF663" si="589">ROUND(ROUND(AE656,2)*CX656,2)</f>
        <v>0</v>
      </c>
      <c r="DG656">
        <f>ROUND(ROUND(AF656,2)*CX656,2)</f>
        <v>0</v>
      </c>
      <c r="DH656">
        <f t="shared" si="577"/>
        <v>0</v>
      </c>
      <c r="DI656">
        <f t="shared" ref="DI656:DI674" si="590">ROUND(ROUND(AH656,2)*CX656,2)</f>
        <v>42460.74</v>
      </c>
      <c r="DJ656">
        <f>DI656</f>
        <v>42460.74</v>
      </c>
      <c r="DK656">
        <v>1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ROW(Source!A177)</f>
        <v>177</v>
      </c>
      <c r="B657">
        <v>295887217</v>
      </c>
      <c r="C657">
        <v>295890659</v>
      </c>
      <c r="D657">
        <v>277560491</v>
      </c>
      <c r="E657">
        <v>109</v>
      </c>
      <c r="F657">
        <v>1</v>
      </c>
      <c r="G657">
        <v>1</v>
      </c>
      <c r="H657">
        <v>1</v>
      </c>
      <c r="I657" t="s">
        <v>1063</v>
      </c>
      <c r="J657" t="s">
        <v>3</v>
      </c>
      <c r="K657" t="s">
        <v>1064</v>
      </c>
      <c r="L657">
        <v>1191</v>
      </c>
      <c r="N657">
        <v>1013</v>
      </c>
      <c r="O657" t="s">
        <v>1062</v>
      </c>
      <c r="P657" t="s">
        <v>1062</v>
      </c>
      <c r="Q657">
        <v>1</v>
      </c>
      <c r="W657">
        <v>0</v>
      </c>
      <c r="X657">
        <v>-1417349443</v>
      </c>
      <c r="Y657">
        <f t="shared" si="586"/>
        <v>24.74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24.74</v>
      </c>
      <c r="AU657" t="s">
        <v>3</v>
      </c>
      <c r="AV657">
        <v>2</v>
      </c>
      <c r="AW657">
        <v>2</v>
      </c>
      <c r="AX657">
        <v>295890672</v>
      </c>
      <c r="AY657">
        <v>1</v>
      </c>
      <c r="AZ657">
        <v>0</v>
      </c>
      <c r="BA657">
        <v>965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ROUND(Y657*Source!I177,7)</f>
        <v>24.74</v>
      </c>
      <c r="CY657">
        <f>AD657</f>
        <v>0</v>
      </c>
      <c r="CZ657">
        <f>AH657</f>
        <v>0</v>
      </c>
      <c r="DA657">
        <f>AL657</f>
        <v>1</v>
      </c>
      <c r="DB657">
        <f t="shared" si="588"/>
        <v>0</v>
      </c>
      <c r="DC657">
        <f t="shared" si="587"/>
        <v>0</v>
      </c>
      <c r="DD657" t="s">
        <v>3</v>
      </c>
      <c r="DE657" t="s">
        <v>3</v>
      </c>
      <c r="DF657">
        <f t="shared" si="589"/>
        <v>0</v>
      </c>
      <c r="DG657">
        <f>ROUND(ROUND(AF657,2)*CX657,2)</f>
        <v>0</v>
      </c>
      <c r="DH657">
        <f t="shared" si="577"/>
        <v>0</v>
      </c>
      <c r="DI657">
        <f t="shared" si="590"/>
        <v>0</v>
      </c>
      <c r="DJ657">
        <f>DI657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ROW(Source!A177)</f>
        <v>177</v>
      </c>
      <c r="B658">
        <v>295887217</v>
      </c>
      <c r="C658">
        <v>295890659</v>
      </c>
      <c r="D658">
        <v>277944475</v>
      </c>
      <c r="E658">
        <v>1</v>
      </c>
      <c r="F658">
        <v>1</v>
      </c>
      <c r="G658">
        <v>1</v>
      </c>
      <c r="H658">
        <v>2</v>
      </c>
      <c r="I658" t="s">
        <v>1094</v>
      </c>
      <c r="J658" t="s">
        <v>1095</v>
      </c>
      <c r="K658" t="s">
        <v>1096</v>
      </c>
      <c r="L658">
        <v>1368</v>
      </c>
      <c r="N658">
        <v>1011</v>
      </c>
      <c r="O658" t="s">
        <v>961</v>
      </c>
      <c r="P658" t="s">
        <v>961</v>
      </c>
      <c r="Q658">
        <v>1</v>
      </c>
      <c r="W658">
        <v>0</v>
      </c>
      <c r="X658">
        <v>1538471049</v>
      </c>
      <c r="Y658">
        <f t="shared" si="586"/>
        <v>8.17</v>
      </c>
      <c r="AA658">
        <v>0</v>
      </c>
      <c r="AB658">
        <v>914.33</v>
      </c>
      <c r="AC658">
        <v>549.32000000000005</v>
      </c>
      <c r="AD658">
        <v>0</v>
      </c>
      <c r="AE658">
        <v>0</v>
      </c>
      <c r="AF658">
        <v>774.86</v>
      </c>
      <c r="AG658">
        <v>549.32000000000005</v>
      </c>
      <c r="AH658">
        <v>0</v>
      </c>
      <c r="AI658">
        <v>1</v>
      </c>
      <c r="AJ658">
        <v>1.18</v>
      </c>
      <c r="AK658">
        <v>1</v>
      </c>
      <c r="AL658">
        <v>1</v>
      </c>
      <c r="AM658">
        <v>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8.17</v>
      </c>
      <c r="AU658" t="s">
        <v>3</v>
      </c>
      <c r="AV658">
        <v>1</v>
      </c>
      <c r="AW658">
        <v>2</v>
      </c>
      <c r="AX658">
        <v>295890673</v>
      </c>
      <c r="AY658">
        <v>1</v>
      </c>
      <c r="AZ658">
        <v>0</v>
      </c>
      <c r="BA658">
        <v>966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6330.6062000000002</v>
      </c>
      <c r="BL658">
        <v>4487.9444000000003</v>
      </c>
      <c r="BM658">
        <v>0</v>
      </c>
      <c r="BN658">
        <v>0</v>
      </c>
      <c r="BO658">
        <v>8.17</v>
      </c>
      <c r="BP658">
        <v>1</v>
      </c>
      <c r="BQ658">
        <v>0</v>
      </c>
      <c r="BR658">
        <v>6330.6062000000002</v>
      </c>
      <c r="BS658">
        <v>4487.9444000000003</v>
      </c>
      <c r="BT658">
        <v>0</v>
      </c>
      <c r="BU658">
        <v>0</v>
      </c>
      <c r="BV658">
        <v>8.17</v>
      </c>
      <c r="BW658">
        <v>1</v>
      </c>
      <c r="CV658">
        <v>0</v>
      </c>
      <c r="CW658">
        <f>ROUND(Y658*Source!I177*DO658,7)</f>
        <v>8.17</v>
      </c>
      <c r="CX658">
        <f>ROUND(Y658*Source!I177,7)</f>
        <v>8.17</v>
      </c>
      <c r="CY658">
        <f t="shared" ref="CY658:CY663" si="591">AB658</f>
        <v>914.33</v>
      </c>
      <c r="CZ658">
        <f t="shared" ref="CZ658:CZ663" si="592">AF658</f>
        <v>774.86</v>
      </c>
      <c r="DA658">
        <f t="shared" ref="DA658:DA663" si="593">AJ658</f>
        <v>1.18</v>
      </c>
      <c r="DB658">
        <f t="shared" si="588"/>
        <v>6330.61</v>
      </c>
      <c r="DC658">
        <f t="shared" si="587"/>
        <v>4487.9399999999996</v>
      </c>
      <c r="DD658" t="s">
        <v>3</v>
      </c>
      <c r="DE658" t="s">
        <v>3</v>
      </c>
      <c r="DF658">
        <f t="shared" si="589"/>
        <v>0</v>
      </c>
      <c r="DG658">
        <f>ROUND(ROUND(AF658*AJ658,2)*CX658,2)</f>
        <v>7470.08</v>
      </c>
      <c r="DH658">
        <f t="shared" si="577"/>
        <v>4487.9399999999996</v>
      </c>
      <c r="DI658">
        <f t="shared" si="590"/>
        <v>0</v>
      </c>
      <c r="DJ658">
        <f t="shared" ref="DJ658:DJ663" si="594">DG658+DH658</f>
        <v>11958.02</v>
      </c>
      <c r="DK658">
        <v>1</v>
      </c>
      <c r="DL658" t="s">
        <v>1082</v>
      </c>
      <c r="DM658">
        <v>5</v>
      </c>
      <c r="DN658" t="s">
        <v>1062</v>
      </c>
      <c r="DO658">
        <v>1</v>
      </c>
    </row>
    <row r="659" spans="1:119" x14ac:dyDescent="0.2">
      <c r="A659">
        <f>ROW(Source!A177)</f>
        <v>177</v>
      </c>
      <c r="B659">
        <v>295887217</v>
      </c>
      <c r="C659">
        <v>295890659</v>
      </c>
      <c r="D659">
        <v>277944871</v>
      </c>
      <c r="E659">
        <v>1</v>
      </c>
      <c r="F659">
        <v>1</v>
      </c>
      <c r="G659">
        <v>1</v>
      </c>
      <c r="H659">
        <v>2</v>
      </c>
      <c r="I659" t="s">
        <v>1065</v>
      </c>
      <c r="J659" t="s">
        <v>1066</v>
      </c>
      <c r="K659" t="s">
        <v>1067</v>
      </c>
      <c r="L659">
        <v>1368</v>
      </c>
      <c r="N659">
        <v>1011</v>
      </c>
      <c r="O659" t="s">
        <v>961</v>
      </c>
      <c r="P659" t="s">
        <v>961</v>
      </c>
      <c r="Q659">
        <v>1</v>
      </c>
      <c r="W659">
        <v>0</v>
      </c>
      <c r="X659">
        <v>426515882</v>
      </c>
      <c r="Y659">
        <f t="shared" si="586"/>
        <v>0.9</v>
      </c>
      <c r="AA659">
        <v>0</v>
      </c>
      <c r="AB659">
        <v>1233.46</v>
      </c>
      <c r="AC659">
        <v>642.05999999999995</v>
      </c>
      <c r="AD659">
        <v>0</v>
      </c>
      <c r="AE659">
        <v>0</v>
      </c>
      <c r="AF659">
        <v>1233.46</v>
      </c>
      <c r="AG659">
        <v>642.05999999999995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0.9</v>
      </c>
      <c r="AU659" t="s">
        <v>3</v>
      </c>
      <c r="AV659">
        <v>1</v>
      </c>
      <c r="AW659">
        <v>2</v>
      </c>
      <c r="AX659">
        <v>295890674</v>
      </c>
      <c r="AY659">
        <v>1</v>
      </c>
      <c r="AZ659">
        <v>0</v>
      </c>
      <c r="BA659">
        <v>967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1110.114</v>
      </c>
      <c r="BL659">
        <v>577.85399999999993</v>
      </c>
      <c r="BM659">
        <v>0</v>
      </c>
      <c r="BN659">
        <v>0</v>
      </c>
      <c r="BO659">
        <v>0.9</v>
      </c>
      <c r="BP659">
        <v>1</v>
      </c>
      <c r="BQ659">
        <v>0</v>
      </c>
      <c r="BR659">
        <v>1110.114</v>
      </c>
      <c r="BS659">
        <v>577.85399999999993</v>
      </c>
      <c r="BT659">
        <v>0</v>
      </c>
      <c r="BU659">
        <v>0</v>
      </c>
      <c r="BV659">
        <v>0.9</v>
      </c>
      <c r="BW659">
        <v>1</v>
      </c>
      <c r="CV659">
        <v>0</v>
      </c>
      <c r="CW659">
        <f>ROUND(Y659*Source!I177*DO659,7)</f>
        <v>0.9</v>
      </c>
      <c r="CX659">
        <f>ROUND(Y659*Source!I177,7)</f>
        <v>0.9</v>
      </c>
      <c r="CY659">
        <f t="shared" si="591"/>
        <v>1233.46</v>
      </c>
      <c r="CZ659">
        <f t="shared" si="592"/>
        <v>1233.46</v>
      </c>
      <c r="DA659">
        <f t="shared" si="593"/>
        <v>1</v>
      </c>
      <c r="DB659">
        <f t="shared" si="588"/>
        <v>1110.1099999999999</v>
      </c>
      <c r="DC659">
        <f t="shared" si="587"/>
        <v>577.85</v>
      </c>
      <c r="DD659" t="s">
        <v>3</v>
      </c>
      <c r="DE659" t="s">
        <v>3</v>
      </c>
      <c r="DF659">
        <f t="shared" si="589"/>
        <v>0</v>
      </c>
      <c r="DG659">
        <f>ROUND(ROUND(AF659,2)*CX659,2)</f>
        <v>1110.1099999999999</v>
      </c>
      <c r="DH659">
        <f t="shared" si="577"/>
        <v>577.85</v>
      </c>
      <c r="DI659">
        <f t="shared" si="590"/>
        <v>0</v>
      </c>
      <c r="DJ659">
        <f t="shared" si="594"/>
        <v>1687.96</v>
      </c>
      <c r="DK659">
        <v>1</v>
      </c>
      <c r="DL659" t="s">
        <v>1068</v>
      </c>
      <c r="DM659">
        <v>6</v>
      </c>
      <c r="DN659" t="s">
        <v>1062</v>
      </c>
      <c r="DO659">
        <v>1</v>
      </c>
    </row>
    <row r="660" spans="1:119" x14ac:dyDescent="0.2">
      <c r="A660">
        <f>ROW(Source!A177)</f>
        <v>177</v>
      </c>
      <c r="B660">
        <v>295887217</v>
      </c>
      <c r="C660">
        <v>295890659</v>
      </c>
      <c r="D660">
        <v>277945779</v>
      </c>
      <c r="E660">
        <v>1</v>
      </c>
      <c r="F660">
        <v>1</v>
      </c>
      <c r="G660">
        <v>1</v>
      </c>
      <c r="H660">
        <v>2</v>
      </c>
      <c r="I660" t="s">
        <v>1072</v>
      </c>
      <c r="J660" t="s">
        <v>1073</v>
      </c>
      <c r="K660" t="s">
        <v>1074</v>
      </c>
      <c r="L660">
        <v>1368</v>
      </c>
      <c r="N660">
        <v>1011</v>
      </c>
      <c r="O660" t="s">
        <v>961</v>
      </c>
      <c r="P660" t="s">
        <v>961</v>
      </c>
      <c r="Q660">
        <v>1</v>
      </c>
      <c r="W660">
        <v>0</v>
      </c>
      <c r="X660">
        <v>-1301021868</v>
      </c>
      <c r="Y660">
        <f t="shared" si="586"/>
        <v>9.64</v>
      </c>
      <c r="AA660">
        <v>0</v>
      </c>
      <c r="AB660">
        <v>1274.48</v>
      </c>
      <c r="AC660">
        <v>642.05999999999995</v>
      </c>
      <c r="AD660">
        <v>0</v>
      </c>
      <c r="AE660">
        <v>0</v>
      </c>
      <c r="AF660">
        <v>1070.99</v>
      </c>
      <c r="AG660">
        <v>642.05999999999995</v>
      </c>
      <c r="AH660">
        <v>0</v>
      </c>
      <c r="AI660">
        <v>1</v>
      </c>
      <c r="AJ660">
        <v>1.19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9.64</v>
      </c>
      <c r="AU660" t="s">
        <v>3</v>
      </c>
      <c r="AV660">
        <v>1</v>
      </c>
      <c r="AW660">
        <v>2</v>
      </c>
      <c r="AX660">
        <v>295890675</v>
      </c>
      <c r="AY660">
        <v>1</v>
      </c>
      <c r="AZ660">
        <v>0</v>
      </c>
      <c r="BA660">
        <v>968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10324.3436</v>
      </c>
      <c r="BL660">
        <v>6189.4583999999995</v>
      </c>
      <c r="BM660">
        <v>0</v>
      </c>
      <c r="BN660">
        <v>0</v>
      </c>
      <c r="BO660">
        <v>9.64</v>
      </c>
      <c r="BP660">
        <v>1</v>
      </c>
      <c r="BQ660">
        <v>0</v>
      </c>
      <c r="BR660">
        <v>10324.3436</v>
      </c>
      <c r="BS660">
        <v>6189.4583999999995</v>
      </c>
      <c r="BT660">
        <v>0</v>
      </c>
      <c r="BU660">
        <v>0</v>
      </c>
      <c r="BV660">
        <v>9.64</v>
      </c>
      <c r="BW660">
        <v>1</v>
      </c>
      <c r="CV660">
        <v>0</v>
      </c>
      <c r="CW660">
        <f>ROUND(Y660*Source!I177*DO660,7)</f>
        <v>9.64</v>
      </c>
      <c r="CX660">
        <f>ROUND(Y660*Source!I177,7)</f>
        <v>9.64</v>
      </c>
      <c r="CY660">
        <f t="shared" si="591"/>
        <v>1274.48</v>
      </c>
      <c r="CZ660">
        <f t="shared" si="592"/>
        <v>1070.99</v>
      </c>
      <c r="DA660">
        <f t="shared" si="593"/>
        <v>1.19</v>
      </c>
      <c r="DB660">
        <f t="shared" si="588"/>
        <v>10324.34</v>
      </c>
      <c r="DC660">
        <f t="shared" si="587"/>
        <v>6189.46</v>
      </c>
      <c r="DD660" t="s">
        <v>3</v>
      </c>
      <c r="DE660" t="s">
        <v>3</v>
      </c>
      <c r="DF660">
        <f t="shared" si="589"/>
        <v>0</v>
      </c>
      <c r="DG660">
        <f>ROUND(ROUND(AF660*AJ660,2)*CX660,2)</f>
        <v>12285.99</v>
      </c>
      <c r="DH660">
        <f t="shared" si="577"/>
        <v>6189.46</v>
      </c>
      <c r="DI660">
        <f t="shared" si="590"/>
        <v>0</v>
      </c>
      <c r="DJ660">
        <f t="shared" si="594"/>
        <v>18475.45</v>
      </c>
      <c r="DK660">
        <v>1</v>
      </c>
      <c r="DL660" t="s">
        <v>1068</v>
      </c>
      <c r="DM660">
        <v>6</v>
      </c>
      <c r="DN660" t="s">
        <v>1062</v>
      </c>
      <c r="DO660">
        <v>1</v>
      </c>
    </row>
    <row r="661" spans="1:119" x14ac:dyDescent="0.2">
      <c r="A661">
        <f>ROW(Source!A177)</f>
        <v>177</v>
      </c>
      <c r="B661">
        <v>295887217</v>
      </c>
      <c r="C661">
        <v>295890659</v>
      </c>
      <c r="D661">
        <v>277945806</v>
      </c>
      <c r="E661">
        <v>1</v>
      </c>
      <c r="F661">
        <v>1</v>
      </c>
      <c r="G661">
        <v>1</v>
      </c>
      <c r="H661">
        <v>2</v>
      </c>
      <c r="I661" t="s">
        <v>1075</v>
      </c>
      <c r="J661" t="s">
        <v>1076</v>
      </c>
      <c r="K661" t="s">
        <v>1077</v>
      </c>
      <c r="L661">
        <v>1368</v>
      </c>
      <c r="N661">
        <v>1011</v>
      </c>
      <c r="O661" t="s">
        <v>961</v>
      </c>
      <c r="P661" t="s">
        <v>961</v>
      </c>
      <c r="Q661">
        <v>1</v>
      </c>
      <c r="W661">
        <v>0</v>
      </c>
      <c r="X661">
        <v>1745550372</v>
      </c>
      <c r="Y661">
        <f t="shared" si="586"/>
        <v>1.83</v>
      </c>
      <c r="AA661">
        <v>0</v>
      </c>
      <c r="AB661">
        <v>758.04</v>
      </c>
      <c r="AC661">
        <v>477.98</v>
      </c>
      <c r="AD661">
        <v>0</v>
      </c>
      <c r="AE661">
        <v>0</v>
      </c>
      <c r="AF661">
        <v>758.04</v>
      </c>
      <c r="AG661">
        <v>477.98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1.83</v>
      </c>
      <c r="AU661" t="s">
        <v>3</v>
      </c>
      <c r="AV661">
        <v>1</v>
      </c>
      <c r="AW661">
        <v>2</v>
      </c>
      <c r="AX661">
        <v>295890676</v>
      </c>
      <c r="AY661">
        <v>1</v>
      </c>
      <c r="AZ661">
        <v>0</v>
      </c>
      <c r="BA661">
        <v>969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1387.2131999999999</v>
      </c>
      <c r="BL661">
        <v>874.7034000000001</v>
      </c>
      <c r="BM661">
        <v>0</v>
      </c>
      <c r="BN661">
        <v>0</v>
      </c>
      <c r="BO661">
        <v>1.83</v>
      </c>
      <c r="BP661">
        <v>1</v>
      </c>
      <c r="BQ661">
        <v>0</v>
      </c>
      <c r="BR661">
        <v>1387.2131999999999</v>
      </c>
      <c r="BS661">
        <v>874.7034000000001</v>
      </c>
      <c r="BT661">
        <v>0</v>
      </c>
      <c r="BU661">
        <v>0</v>
      </c>
      <c r="BV661">
        <v>1.83</v>
      </c>
      <c r="BW661">
        <v>1</v>
      </c>
      <c r="CV661">
        <v>0</v>
      </c>
      <c r="CW661">
        <f>ROUND(Y661*Source!I177*DO661,7)</f>
        <v>1.83</v>
      </c>
      <c r="CX661">
        <f>ROUND(Y661*Source!I177,7)</f>
        <v>1.83</v>
      </c>
      <c r="CY661">
        <f t="shared" si="591"/>
        <v>758.04</v>
      </c>
      <c r="CZ661">
        <f t="shared" si="592"/>
        <v>758.04</v>
      </c>
      <c r="DA661">
        <f t="shared" si="593"/>
        <v>1</v>
      </c>
      <c r="DB661">
        <f t="shared" si="588"/>
        <v>1387.21</v>
      </c>
      <c r="DC661">
        <f t="shared" si="587"/>
        <v>874.7</v>
      </c>
      <c r="DD661" t="s">
        <v>3</v>
      </c>
      <c r="DE661" t="s">
        <v>3</v>
      </c>
      <c r="DF661">
        <f t="shared" si="589"/>
        <v>0</v>
      </c>
      <c r="DG661">
        <f>ROUND(ROUND(AF661,2)*CX661,2)</f>
        <v>1387.21</v>
      </c>
      <c r="DH661">
        <f t="shared" si="577"/>
        <v>874.7</v>
      </c>
      <c r="DI661">
        <f t="shared" si="590"/>
        <v>0</v>
      </c>
      <c r="DJ661">
        <f t="shared" si="594"/>
        <v>2261.91</v>
      </c>
      <c r="DK661">
        <v>1</v>
      </c>
      <c r="DL661" t="s">
        <v>1078</v>
      </c>
      <c r="DM661">
        <v>4</v>
      </c>
      <c r="DN661" t="s">
        <v>1062</v>
      </c>
      <c r="DO661">
        <v>1</v>
      </c>
    </row>
    <row r="662" spans="1:119" x14ac:dyDescent="0.2">
      <c r="A662">
        <f>ROW(Source!A177)</f>
        <v>177</v>
      </c>
      <c r="B662">
        <v>295887217</v>
      </c>
      <c r="C662">
        <v>295890659</v>
      </c>
      <c r="D662">
        <v>277945914</v>
      </c>
      <c r="E662">
        <v>1</v>
      </c>
      <c r="F662">
        <v>1</v>
      </c>
      <c r="G662">
        <v>1</v>
      </c>
      <c r="H662">
        <v>2</v>
      </c>
      <c r="I662" t="s">
        <v>1079</v>
      </c>
      <c r="J662" t="s">
        <v>1080</v>
      </c>
      <c r="K662" t="s">
        <v>1081</v>
      </c>
      <c r="L662">
        <v>1368</v>
      </c>
      <c r="N662">
        <v>1011</v>
      </c>
      <c r="O662" t="s">
        <v>961</v>
      </c>
      <c r="P662" t="s">
        <v>961</v>
      </c>
      <c r="Q662">
        <v>1</v>
      </c>
      <c r="W662">
        <v>0</v>
      </c>
      <c r="X662">
        <v>-351551180</v>
      </c>
      <c r="Y662">
        <f t="shared" si="586"/>
        <v>4.2</v>
      </c>
      <c r="AA662">
        <v>0</v>
      </c>
      <c r="AB662">
        <v>1719.6</v>
      </c>
      <c r="AC662">
        <v>549.32000000000005</v>
      </c>
      <c r="AD662">
        <v>0</v>
      </c>
      <c r="AE662">
        <v>0</v>
      </c>
      <c r="AF662">
        <v>1521.77</v>
      </c>
      <c r="AG662">
        <v>549.32000000000005</v>
      </c>
      <c r="AH662">
        <v>0</v>
      </c>
      <c r="AI662">
        <v>1</v>
      </c>
      <c r="AJ662">
        <v>1.1299999999999999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4.2</v>
      </c>
      <c r="AU662" t="s">
        <v>3</v>
      </c>
      <c r="AV662">
        <v>1</v>
      </c>
      <c r="AW662">
        <v>2</v>
      </c>
      <c r="AX662">
        <v>295890677</v>
      </c>
      <c r="AY662">
        <v>1</v>
      </c>
      <c r="AZ662">
        <v>0</v>
      </c>
      <c r="BA662">
        <v>970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6391.4340000000002</v>
      </c>
      <c r="BL662">
        <v>2307.1440000000002</v>
      </c>
      <c r="BM662">
        <v>0</v>
      </c>
      <c r="BN662">
        <v>0</v>
      </c>
      <c r="BO662">
        <v>4.2</v>
      </c>
      <c r="BP662">
        <v>1</v>
      </c>
      <c r="BQ662">
        <v>0</v>
      </c>
      <c r="BR662">
        <v>6391.4340000000002</v>
      </c>
      <c r="BS662">
        <v>2307.1440000000002</v>
      </c>
      <c r="BT662">
        <v>0</v>
      </c>
      <c r="BU662">
        <v>0</v>
      </c>
      <c r="BV662">
        <v>4.2</v>
      </c>
      <c r="BW662">
        <v>1</v>
      </c>
      <c r="CV662">
        <v>0</v>
      </c>
      <c r="CW662">
        <f>ROUND(Y662*Source!I177*DO662,7)</f>
        <v>4.2</v>
      </c>
      <c r="CX662">
        <f>ROUND(Y662*Source!I177,7)</f>
        <v>4.2</v>
      </c>
      <c r="CY662">
        <f t="shared" si="591"/>
        <v>1719.6</v>
      </c>
      <c r="CZ662">
        <f t="shared" si="592"/>
        <v>1521.77</v>
      </c>
      <c r="DA662">
        <f t="shared" si="593"/>
        <v>1.1299999999999999</v>
      </c>
      <c r="DB662">
        <f t="shared" si="588"/>
        <v>6391.43</v>
      </c>
      <c r="DC662">
        <f t="shared" si="587"/>
        <v>2307.14</v>
      </c>
      <c r="DD662" t="s">
        <v>3</v>
      </c>
      <c r="DE662" t="s">
        <v>3</v>
      </c>
      <c r="DF662">
        <f t="shared" si="589"/>
        <v>0</v>
      </c>
      <c r="DG662">
        <f>ROUND(ROUND(AF662*AJ662,2)*CX662,2)</f>
        <v>7222.32</v>
      </c>
      <c r="DH662">
        <f t="shared" si="577"/>
        <v>2307.14</v>
      </c>
      <c r="DI662">
        <f t="shared" si="590"/>
        <v>0</v>
      </c>
      <c r="DJ662">
        <f t="shared" si="594"/>
        <v>9529.4599999999991</v>
      </c>
      <c r="DK662">
        <v>1</v>
      </c>
      <c r="DL662" t="s">
        <v>1082</v>
      </c>
      <c r="DM662">
        <v>5</v>
      </c>
      <c r="DN662" t="s">
        <v>1062</v>
      </c>
      <c r="DO662">
        <v>1</v>
      </c>
    </row>
    <row r="663" spans="1:119" x14ac:dyDescent="0.2">
      <c r="A663">
        <f>ROW(Source!A177)</f>
        <v>177</v>
      </c>
      <c r="B663">
        <v>295887217</v>
      </c>
      <c r="C663">
        <v>295890659</v>
      </c>
      <c r="D663">
        <v>277946622</v>
      </c>
      <c r="E663">
        <v>1</v>
      </c>
      <c r="F663">
        <v>1</v>
      </c>
      <c r="G663">
        <v>1</v>
      </c>
      <c r="H663">
        <v>2</v>
      </c>
      <c r="I663" t="s">
        <v>1083</v>
      </c>
      <c r="J663" t="s">
        <v>1084</v>
      </c>
      <c r="K663" t="s">
        <v>1085</v>
      </c>
      <c r="L663">
        <v>1368</v>
      </c>
      <c r="N663">
        <v>1011</v>
      </c>
      <c r="O663" t="s">
        <v>961</v>
      </c>
      <c r="P663" t="s">
        <v>961</v>
      </c>
      <c r="Q663">
        <v>1</v>
      </c>
      <c r="W663">
        <v>0</v>
      </c>
      <c r="X663">
        <v>-733660489</v>
      </c>
      <c r="Y663">
        <f t="shared" si="586"/>
        <v>9.07</v>
      </c>
      <c r="AA663">
        <v>0</v>
      </c>
      <c r="AB663">
        <v>16.05</v>
      </c>
      <c r="AC663">
        <v>0</v>
      </c>
      <c r="AD663">
        <v>0</v>
      </c>
      <c r="AE663">
        <v>0</v>
      </c>
      <c r="AF663">
        <v>12.74</v>
      </c>
      <c r="AG663">
        <v>0</v>
      </c>
      <c r="AH663">
        <v>0</v>
      </c>
      <c r="AI663">
        <v>1</v>
      </c>
      <c r="AJ663">
        <v>1.26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9.07</v>
      </c>
      <c r="AU663" t="s">
        <v>3</v>
      </c>
      <c r="AV663">
        <v>1</v>
      </c>
      <c r="AW663">
        <v>2</v>
      </c>
      <c r="AX663">
        <v>295890678</v>
      </c>
      <c r="AY663">
        <v>1</v>
      </c>
      <c r="AZ663">
        <v>0</v>
      </c>
      <c r="BA663">
        <v>971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115.5518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115.5518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ROUND(Y663*Source!I177*DO663,7)</f>
        <v>0</v>
      </c>
      <c r="CX663">
        <f>ROUND(Y663*Source!I177,7)</f>
        <v>9.07</v>
      </c>
      <c r="CY663">
        <f t="shared" si="591"/>
        <v>16.05</v>
      </c>
      <c r="CZ663">
        <f t="shared" si="592"/>
        <v>12.74</v>
      </c>
      <c r="DA663">
        <f t="shared" si="593"/>
        <v>1.26</v>
      </c>
      <c r="DB663">
        <f t="shared" si="588"/>
        <v>115.55</v>
      </c>
      <c r="DC663">
        <f t="shared" si="587"/>
        <v>0</v>
      </c>
      <c r="DD663" t="s">
        <v>3</v>
      </c>
      <c r="DE663" t="s">
        <v>3</v>
      </c>
      <c r="DF663">
        <f t="shared" si="589"/>
        <v>0</v>
      </c>
      <c r="DG663">
        <f>ROUND(ROUND(AF663*AJ663,2)*CX663,2)</f>
        <v>145.57</v>
      </c>
      <c r="DH663">
        <f t="shared" si="577"/>
        <v>0</v>
      </c>
      <c r="DI663">
        <f t="shared" si="590"/>
        <v>0</v>
      </c>
      <c r="DJ663">
        <f t="shared" si="594"/>
        <v>145.57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ROW(Source!A177)</f>
        <v>177</v>
      </c>
      <c r="B664">
        <v>295887217</v>
      </c>
      <c r="C664">
        <v>295890659</v>
      </c>
      <c r="D664">
        <v>277867733</v>
      </c>
      <c r="E664">
        <v>1</v>
      </c>
      <c r="F664">
        <v>1</v>
      </c>
      <c r="G664">
        <v>1</v>
      </c>
      <c r="H664">
        <v>3</v>
      </c>
      <c r="I664" t="s">
        <v>1097</v>
      </c>
      <c r="J664" t="s">
        <v>1098</v>
      </c>
      <c r="K664" t="s">
        <v>1099</v>
      </c>
      <c r="L664">
        <v>1346</v>
      </c>
      <c r="N664">
        <v>1009</v>
      </c>
      <c r="O664" t="s">
        <v>1100</v>
      </c>
      <c r="P664" t="s">
        <v>1100</v>
      </c>
      <c r="Q664">
        <v>1</v>
      </c>
      <c r="W664">
        <v>0</v>
      </c>
      <c r="X664">
        <v>391631581</v>
      </c>
      <c r="Y664">
        <f>(AT664*ROUND(0,7))</f>
        <v>0</v>
      </c>
      <c r="AA664">
        <v>195.92</v>
      </c>
      <c r="AB664">
        <v>0</v>
      </c>
      <c r="AC664">
        <v>0</v>
      </c>
      <c r="AD664">
        <v>0</v>
      </c>
      <c r="AE664">
        <v>174.93</v>
      </c>
      <c r="AF664">
        <v>0</v>
      </c>
      <c r="AG664">
        <v>0</v>
      </c>
      <c r="AH664">
        <v>0</v>
      </c>
      <c r="AI664">
        <v>1.1200000000000001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8</v>
      </c>
      <c r="AU664" t="s">
        <v>14</v>
      </c>
      <c r="AV664">
        <v>0</v>
      </c>
      <c r="AW664">
        <v>2</v>
      </c>
      <c r="AX664">
        <v>295890680</v>
      </c>
      <c r="AY664">
        <v>1</v>
      </c>
      <c r="AZ664">
        <v>0</v>
      </c>
      <c r="BA664">
        <v>973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1399.44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ROUND(Y664*Source!I177,7)</f>
        <v>0</v>
      </c>
      <c r="CY664">
        <f>AA664</f>
        <v>195.92</v>
      </c>
      <c r="CZ664">
        <f>AE664</f>
        <v>174.93</v>
      </c>
      <c r="DA664">
        <f>AI664</f>
        <v>1.1200000000000001</v>
      </c>
      <c r="DB664">
        <f>ROUND((ROUND(AT664*CZ664,2)*ROUND(0,7)),6)</f>
        <v>0</v>
      </c>
      <c r="DC664">
        <f>ROUND((ROUND(AT664*AG664,2)*ROUND(0,7)),6)</f>
        <v>0</v>
      </c>
      <c r="DD664" t="s">
        <v>3</v>
      </c>
      <c r="DE664" t="s">
        <v>3</v>
      </c>
      <c r="DF664">
        <f>ROUND(ROUND(AE664*AI664,2)*CX664,2)</f>
        <v>0</v>
      </c>
      <c r="DG664">
        <f>ROUND(ROUND(AF664,2)*CX664,2)</f>
        <v>0</v>
      </c>
      <c r="DH664">
        <f t="shared" si="577"/>
        <v>0</v>
      </c>
      <c r="DI664">
        <f t="shared" si="590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ROW(Source!A177)</f>
        <v>177</v>
      </c>
      <c r="B665">
        <v>295887217</v>
      </c>
      <c r="C665">
        <v>295890659</v>
      </c>
      <c r="D665">
        <v>277879101</v>
      </c>
      <c r="E665">
        <v>1</v>
      </c>
      <c r="F665">
        <v>1</v>
      </c>
      <c r="G665">
        <v>1</v>
      </c>
      <c r="H665">
        <v>3</v>
      </c>
      <c r="I665" t="s">
        <v>1101</v>
      </c>
      <c r="J665" t="s">
        <v>1102</v>
      </c>
      <c r="K665" t="s">
        <v>1103</v>
      </c>
      <c r="L665">
        <v>1348</v>
      </c>
      <c r="N665">
        <v>1009</v>
      </c>
      <c r="O665" t="s">
        <v>651</v>
      </c>
      <c r="P665" t="s">
        <v>651</v>
      </c>
      <c r="Q665">
        <v>1000</v>
      </c>
      <c r="W665">
        <v>0</v>
      </c>
      <c r="X665">
        <v>-1545627606</v>
      </c>
      <c r="Y665">
        <f>(AT665*ROUND(0,7))</f>
        <v>0</v>
      </c>
      <c r="AA665">
        <v>94998.73</v>
      </c>
      <c r="AB665">
        <v>0</v>
      </c>
      <c r="AC665">
        <v>0</v>
      </c>
      <c r="AD665">
        <v>0</v>
      </c>
      <c r="AE665">
        <v>88783.86</v>
      </c>
      <c r="AF665">
        <v>0</v>
      </c>
      <c r="AG665">
        <v>0</v>
      </c>
      <c r="AH665">
        <v>0</v>
      </c>
      <c r="AI665">
        <v>1.07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5.0000000000000001E-3</v>
      </c>
      <c r="AU665" t="s">
        <v>14</v>
      </c>
      <c r="AV665">
        <v>0</v>
      </c>
      <c r="AW665">
        <v>2</v>
      </c>
      <c r="AX665">
        <v>295890681</v>
      </c>
      <c r="AY665">
        <v>1</v>
      </c>
      <c r="AZ665">
        <v>0</v>
      </c>
      <c r="BA665">
        <v>974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443.91930000000002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ROUND(Y665*Source!I177,7)</f>
        <v>0</v>
      </c>
      <c r="CY665">
        <f>AA665</f>
        <v>94998.73</v>
      </c>
      <c r="CZ665">
        <f>AE665</f>
        <v>88783.86</v>
      </c>
      <c r="DA665">
        <f>AI665</f>
        <v>1.07</v>
      </c>
      <c r="DB665">
        <f>ROUND((ROUND(AT665*CZ665,2)*ROUND(0,7)),6)</f>
        <v>0</v>
      </c>
      <c r="DC665">
        <f>ROUND((ROUND(AT665*AG665,2)*ROUND(0,7)),6)</f>
        <v>0</v>
      </c>
      <c r="DD665" t="s">
        <v>3</v>
      </c>
      <c r="DE665" t="s">
        <v>3</v>
      </c>
      <c r="DF665">
        <f>ROUND(ROUND(AE665*AI665,2)*CX665,2)</f>
        <v>0</v>
      </c>
      <c r="DG665">
        <f>ROUND(ROUND(AF665,2)*CX665,2)</f>
        <v>0</v>
      </c>
      <c r="DH665">
        <f t="shared" si="577"/>
        <v>0</v>
      </c>
      <c r="DI665">
        <f t="shared" si="590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ROW(Source!A177)</f>
        <v>177</v>
      </c>
      <c r="B666">
        <v>295887217</v>
      </c>
      <c r="C666">
        <v>295890659</v>
      </c>
      <c r="D666">
        <v>277882333</v>
      </c>
      <c r="E666">
        <v>1</v>
      </c>
      <c r="F666">
        <v>1</v>
      </c>
      <c r="G666">
        <v>1</v>
      </c>
      <c r="H666">
        <v>3</v>
      </c>
      <c r="I666" t="s">
        <v>1104</v>
      </c>
      <c r="J666" t="s">
        <v>1105</v>
      </c>
      <c r="K666" t="s">
        <v>1106</v>
      </c>
      <c r="L666">
        <v>1339</v>
      </c>
      <c r="N666">
        <v>1007</v>
      </c>
      <c r="O666" t="s">
        <v>463</v>
      </c>
      <c r="P666" t="s">
        <v>463</v>
      </c>
      <c r="Q666">
        <v>1</v>
      </c>
      <c r="W666">
        <v>0</v>
      </c>
      <c r="X666">
        <v>-1526077716</v>
      </c>
      <c r="Y666">
        <f>(AT666*ROUND(0,7))</f>
        <v>0</v>
      </c>
      <c r="AA666">
        <v>7176.21</v>
      </c>
      <c r="AB666">
        <v>0</v>
      </c>
      <c r="AC666">
        <v>0</v>
      </c>
      <c r="AD666">
        <v>0</v>
      </c>
      <c r="AE666">
        <v>6294.92</v>
      </c>
      <c r="AF666">
        <v>0</v>
      </c>
      <c r="AG666">
        <v>0</v>
      </c>
      <c r="AH666">
        <v>0</v>
      </c>
      <c r="AI666">
        <v>1.1399999999999999</v>
      </c>
      <c r="AJ666">
        <v>1</v>
      </c>
      <c r="AK666">
        <v>1</v>
      </c>
      <c r="AL666">
        <v>1</v>
      </c>
      <c r="AM666">
        <v>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0.69</v>
      </c>
      <c r="AU666" t="s">
        <v>14</v>
      </c>
      <c r="AV666">
        <v>0</v>
      </c>
      <c r="AW666">
        <v>2</v>
      </c>
      <c r="AX666">
        <v>295890682</v>
      </c>
      <c r="AY666">
        <v>1</v>
      </c>
      <c r="AZ666">
        <v>0</v>
      </c>
      <c r="BA666">
        <v>975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4343.4947999999995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ROUND(Y666*Source!I177,7)</f>
        <v>0</v>
      </c>
      <c r="CY666">
        <f>AA666</f>
        <v>7176.21</v>
      </c>
      <c r="CZ666">
        <f>AE666</f>
        <v>6294.92</v>
      </c>
      <c r="DA666">
        <f>AI666</f>
        <v>1.1399999999999999</v>
      </c>
      <c r="DB666">
        <f>ROUND((ROUND(AT666*CZ666,2)*ROUND(0,7)),6)</f>
        <v>0</v>
      </c>
      <c r="DC666">
        <f>ROUND((ROUND(AT666*AG666,2)*ROUND(0,7)),6)</f>
        <v>0</v>
      </c>
      <c r="DD666" t="s">
        <v>3</v>
      </c>
      <c r="DE666" t="s">
        <v>3</v>
      </c>
      <c r="DF666">
        <f>ROUND(ROUND(AE666*AI666,2)*CX666,2)</f>
        <v>0</v>
      </c>
      <c r="DG666">
        <f>ROUND(ROUND(AF666,2)*CX666,2)</f>
        <v>0</v>
      </c>
      <c r="DH666">
        <f t="shared" si="577"/>
        <v>0</v>
      </c>
      <c r="DI666">
        <f t="shared" si="590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ROW(Source!A178)</f>
        <v>178</v>
      </c>
      <c r="B667">
        <v>295887217</v>
      </c>
      <c r="C667">
        <v>295890686</v>
      </c>
      <c r="D667">
        <v>277560289</v>
      </c>
      <c r="E667">
        <v>109</v>
      </c>
      <c r="F667">
        <v>1</v>
      </c>
      <c r="G667">
        <v>1</v>
      </c>
      <c r="H667">
        <v>1</v>
      </c>
      <c r="I667" t="s">
        <v>1092</v>
      </c>
      <c r="J667" t="s">
        <v>3</v>
      </c>
      <c r="K667" t="s">
        <v>1093</v>
      </c>
      <c r="L667">
        <v>1191</v>
      </c>
      <c r="N667">
        <v>1013</v>
      </c>
      <c r="O667" t="s">
        <v>1062</v>
      </c>
      <c r="P667" t="s">
        <v>1062</v>
      </c>
      <c r="Q667">
        <v>1</v>
      </c>
      <c r="W667">
        <v>0</v>
      </c>
      <c r="X667">
        <v>1893946532</v>
      </c>
      <c r="Y667">
        <f t="shared" ref="Y667:Y674" si="595">(AT667*ROUND(0.75,7))</f>
        <v>93</v>
      </c>
      <c r="AA667">
        <v>0</v>
      </c>
      <c r="AB667">
        <v>0</v>
      </c>
      <c r="AC667">
        <v>0</v>
      </c>
      <c r="AD667">
        <v>451.23</v>
      </c>
      <c r="AE667">
        <v>0</v>
      </c>
      <c r="AF667">
        <v>0</v>
      </c>
      <c r="AG667">
        <v>0</v>
      </c>
      <c r="AH667">
        <v>451.23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124</v>
      </c>
      <c r="AU667" t="s">
        <v>25</v>
      </c>
      <c r="AV667">
        <v>1</v>
      </c>
      <c r="AW667">
        <v>2</v>
      </c>
      <c r="AX667">
        <v>295890698</v>
      </c>
      <c r="AY667">
        <v>1</v>
      </c>
      <c r="AZ667">
        <v>0</v>
      </c>
      <c r="BA667">
        <v>979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55952.520000000004</v>
      </c>
      <c r="BN667">
        <v>124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41964.39</v>
      </c>
      <c r="BU667">
        <v>93</v>
      </c>
      <c r="BV667">
        <v>0</v>
      </c>
      <c r="BW667">
        <v>1</v>
      </c>
      <c r="CU667">
        <f>ROUND(AT667*Source!I178*AH667*AL667,2)</f>
        <v>55952.52</v>
      </c>
      <c r="CV667">
        <f>ROUND(Y667*Source!I178,7)</f>
        <v>93</v>
      </c>
      <c r="CW667">
        <v>0</v>
      </c>
      <c r="CX667">
        <f>ROUND(Y667*Source!I178,7)</f>
        <v>93</v>
      </c>
      <c r="CY667">
        <f>AD667</f>
        <v>451.23</v>
      </c>
      <c r="CZ667">
        <f>AH667</f>
        <v>451.23</v>
      </c>
      <c r="DA667">
        <f>AL667</f>
        <v>1</v>
      </c>
      <c r="DB667">
        <f t="shared" ref="DB667:DB674" si="596">ROUND((ROUND(AT667*CZ667,2)*ROUND(0.75,7)),6)</f>
        <v>41964.39</v>
      </c>
      <c r="DC667">
        <f t="shared" ref="DC667:DC674" si="597">ROUND((ROUND(AT667*AG667,2)*ROUND(0.75,7)),6)</f>
        <v>0</v>
      </c>
      <c r="DD667" t="s">
        <v>3</v>
      </c>
      <c r="DE667" t="s">
        <v>3</v>
      </c>
      <c r="DF667">
        <f t="shared" ref="DF667:DF674" si="598">ROUND(ROUND(AE667,2)*CX667,2)</f>
        <v>0</v>
      </c>
      <c r="DG667">
        <f>ROUND(ROUND(AF667,2)*CX667,2)</f>
        <v>0</v>
      </c>
      <c r="DH667">
        <f t="shared" si="577"/>
        <v>0</v>
      </c>
      <c r="DI667">
        <f t="shared" si="590"/>
        <v>41964.39</v>
      </c>
      <c r="DJ667">
        <f>DI667</f>
        <v>41964.39</v>
      </c>
      <c r="DK667">
        <v>1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ROW(Source!A178)</f>
        <v>178</v>
      </c>
      <c r="B668">
        <v>295887217</v>
      </c>
      <c r="C668">
        <v>295890686</v>
      </c>
      <c r="D668">
        <v>277560491</v>
      </c>
      <c r="E668">
        <v>109</v>
      </c>
      <c r="F668">
        <v>1</v>
      </c>
      <c r="G668">
        <v>1</v>
      </c>
      <c r="H668">
        <v>1</v>
      </c>
      <c r="I668" t="s">
        <v>1063</v>
      </c>
      <c r="J668" t="s">
        <v>3</v>
      </c>
      <c r="K668" t="s">
        <v>1064</v>
      </c>
      <c r="L668">
        <v>1191</v>
      </c>
      <c r="N668">
        <v>1013</v>
      </c>
      <c r="O668" t="s">
        <v>1062</v>
      </c>
      <c r="P668" t="s">
        <v>1062</v>
      </c>
      <c r="Q668">
        <v>1</v>
      </c>
      <c r="W668">
        <v>0</v>
      </c>
      <c r="X668">
        <v>-1417349443</v>
      </c>
      <c r="Y668">
        <f t="shared" si="595"/>
        <v>23.482499999999998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31.31</v>
      </c>
      <c r="AU668" t="s">
        <v>25</v>
      </c>
      <c r="AV668">
        <v>2</v>
      </c>
      <c r="AW668">
        <v>2</v>
      </c>
      <c r="AX668">
        <v>295890699</v>
      </c>
      <c r="AY668">
        <v>1</v>
      </c>
      <c r="AZ668">
        <v>0</v>
      </c>
      <c r="BA668">
        <v>980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ROUND(Y668*Source!I178,7)</f>
        <v>23.482500000000002</v>
      </c>
      <c r="CY668">
        <f>AD668</f>
        <v>0</v>
      </c>
      <c r="CZ668">
        <f>AH668</f>
        <v>0</v>
      </c>
      <c r="DA668">
        <f>AL668</f>
        <v>1</v>
      </c>
      <c r="DB668">
        <f t="shared" si="596"/>
        <v>0</v>
      </c>
      <c r="DC668">
        <f t="shared" si="597"/>
        <v>0</v>
      </c>
      <c r="DD668" t="s">
        <v>3</v>
      </c>
      <c r="DE668" t="s">
        <v>3</v>
      </c>
      <c r="DF668">
        <f t="shared" si="598"/>
        <v>0</v>
      </c>
      <c r="DG668">
        <f>ROUND(ROUND(AF668,2)*CX668,2)</f>
        <v>0</v>
      </c>
      <c r="DH668">
        <f t="shared" si="577"/>
        <v>0</v>
      </c>
      <c r="DI668">
        <f t="shared" si="590"/>
        <v>0</v>
      </c>
      <c r="DJ668">
        <f>DI668</f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ROW(Source!A178)</f>
        <v>178</v>
      </c>
      <c r="B669">
        <v>295887217</v>
      </c>
      <c r="C669">
        <v>295890686</v>
      </c>
      <c r="D669">
        <v>277944475</v>
      </c>
      <c r="E669">
        <v>1</v>
      </c>
      <c r="F669">
        <v>1</v>
      </c>
      <c r="G669">
        <v>1</v>
      </c>
      <c r="H669">
        <v>2</v>
      </c>
      <c r="I669" t="s">
        <v>1094</v>
      </c>
      <c r="J669" t="s">
        <v>1095</v>
      </c>
      <c r="K669" t="s">
        <v>1096</v>
      </c>
      <c r="L669">
        <v>1368</v>
      </c>
      <c r="N669">
        <v>1011</v>
      </c>
      <c r="O669" t="s">
        <v>961</v>
      </c>
      <c r="P669" t="s">
        <v>961</v>
      </c>
      <c r="Q669">
        <v>1</v>
      </c>
      <c r="W669">
        <v>0</v>
      </c>
      <c r="X669">
        <v>1538471049</v>
      </c>
      <c r="Y669">
        <f t="shared" si="595"/>
        <v>7.5</v>
      </c>
      <c r="AA669">
        <v>0</v>
      </c>
      <c r="AB669">
        <v>914.33</v>
      </c>
      <c r="AC669">
        <v>549.32000000000005</v>
      </c>
      <c r="AD669">
        <v>0</v>
      </c>
      <c r="AE669">
        <v>0</v>
      </c>
      <c r="AF669">
        <v>774.86</v>
      </c>
      <c r="AG669">
        <v>549.32000000000005</v>
      </c>
      <c r="AH669">
        <v>0</v>
      </c>
      <c r="AI669">
        <v>1</v>
      </c>
      <c r="AJ669">
        <v>1.18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10</v>
      </c>
      <c r="AU669" t="s">
        <v>25</v>
      </c>
      <c r="AV669">
        <v>1</v>
      </c>
      <c r="AW669">
        <v>2</v>
      </c>
      <c r="AX669">
        <v>295890700</v>
      </c>
      <c r="AY669">
        <v>1</v>
      </c>
      <c r="AZ669">
        <v>0</v>
      </c>
      <c r="BA669">
        <v>981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7748.6</v>
      </c>
      <c r="BL669">
        <v>5493.2000000000007</v>
      </c>
      <c r="BM669">
        <v>0</v>
      </c>
      <c r="BN669">
        <v>0</v>
      </c>
      <c r="BO669">
        <v>10</v>
      </c>
      <c r="BP669">
        <v>1</v>
      </c>
      <c r="BQ669">
        <v>0</v>
      </c>
      <c r="BR669">
        <v>5811.45</v>
      </c>
      <c r="BS669">
        <v>4119.9000000000005</v>
      </c>
      <c r="BT669">
        <v>0</v>
      </c>
      <c r="BU669">
        <v>0</v>
      </c>
      <c r="BV669">
        <v>7.5</v>
      </c>
      <c r="BW669">
        <v>1</v>
      </c>
      <c r="CV669">
        <v>0</v>
      </c>
      <c r="CW669">
        <f>ROUND(Y669*Source!I178*DO669,7)</f>
        <v>7.5</v>
      </c>
      <c r="CX669">
        <f>ROUND(Y669*Source!I178,7)</f>
        <v>7.5</v>
      </c>
      <c r="CY669">
        <f t="shared" ref="CY669:CY674" si="599">AB669</f>
        <v>914.33</v>
      </c>
      <c r="CZ669">
        <f t="shared" ref="CZ669:CZ674" si="600">AF669</f>
        <v>774.86</v>
      </c>
      <c r="DA669">
        <f t="shared" ref="DA669:DA674" si="601">AJ669</f>
        <v>1.18</v>
      </c>
      <c r="DB669">
        <f t="shared" si="596"/>
        <v>5811.45</v>
      </c>
      <c r="DC669">
        <f t="shared" si="597"/>
        <v>4119.8999999999996</v>
      </c>
      <c r="DD669" t="s">
        <v>3</v>
      </c>
      <c r="DE669" t="s">
        <v>3</v>
      </c>
      <c r="DF669">
        <f t="shared" si="598"/>
        <v>0</v>
      </c>
      <c r="DG669">
        <f>ROUND(ROUND(AF669*AJ669,2)*CX669,2)</f>
        <v>6857.48</v>
      </c>
      <c r="DH669">
        <f t="shared" si="577"/>
        <v>4119.8999999999996</v>
      </c>
      <c r="DI669">
        <f t="shared" si="590"/>
        <v>0</v>
      </c>
      <c r="DJ669">
        <f t="shared" ref="DJ669:DJ674" si="602">DG669+DH669</f>
        <v>10977.38</v>
      </c>
      <c r="DK669">
        <v>1</v>
      </c>
      <c r="DL669" t="s">
        <v>1082</v>
      </c>
      <c r="DM669">
        <v>5</v>
      </c>
      <c r="DN669" t="s">
        <v>1062</v>
      </c>
      <c r="DO669">
        <v>1</v>
      </c>
    </row>
    <row r="670" spans="1:119" x14ac:dyDescent="0.2">
      <c r="A670">
        <f>ROW(Source!A178)</f>
        <v>178</v>
      </c>
      <c r="B670">
        <v>295887217</v>
      </c>
      <c r="C670">
        <v>295890686</v>
      </c>
      <c r="D670">
        <v>277944871</v>
      </c>
      <c r="E670">
        <v>1</v>
      </c>
      <c r="F670">
        <v>1</v>
      </c>
      <c r="G670">
        <v>1</v>
      </c>
      <c r="H670">
        <v>2</v>
      </c>
      <c r="I670" t="s">
        <v>1065</v>
      </c>
      <c r="J670" t="s">
        <v>1066</v>
      </c>
      <c r="K670" t="s">
        <v>1067</v>
      </c>
      <c r="L670">
        <v>1368</v>
      </c>
      <c r="N670">
        <v>1011</v>
      </c>
      <c r="O670" t="s">
        <v>961</v>
      </c>
      <c r="P670" t="s">
        <v>961</v>
      </c>
      <c r="Q670">
        <v>1</v>
      </c>
      <c r="W670">
        <v>0</v>
      </c>
      <c r="X670">
        <v>426515882</v>
      </c>
      <c r="Y670">
        <f t="shared" si="595"/>
        <v>0.67500000000000004</v>
      </c>
      <c r="AA670">
        <v>0</v>
      </c>
      <c r="AB670">
        <v>1233.46</v>
      </c>
      <c r="AC670">
        <v>642.05999999999995</v>
      </c>
      <c r="AD670">
        <v>0</v>
      </c>
      <c r="AE670">
        <v>0</v>
      </c>
      <c r="AF670">
        <v>1233.46</v>
      </c>
      <c r="AG670">
        <v>642.05999999999995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0.9</v>
      </c>
      <c r="AU670" t="s">
        <v>25</v>
      </c>
      <c r="AV670">
        <v>1</v>
      </c>
      <c r="AW670">
        <v>2</v>
      </c>
      <c r="AX670">
        <v>295890701</v>
      </c>
      <c r="AY670">
        <v>1</v>
      </c>
      <c r="AZ670">
        <v>0</v>
      </c>
      <c r="BA670">
        <v>982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1110.114</v>
      </c>
      <c r="BL670">
        <v>577.85399999999993</v>
      </c>
      <c r="BM670">
        <v>0</v>
      </c>
      <c r="BN670">
        <v>0</v>
      </c>
      <c r="BO670">
        <v>0.9</v>
      </c>
      <c r="BP670">
        <v>1</v>
      </c>
      <c r="BQ670">
        <v>0</v>
      </c>
      <c r="BR670">
        <v>832.58550000000002</v>
      </c>
      <c r="BS670">
        <v>433.39049999999997</v>
      </c>
      <c r="BT670">
        <v>0</v>
      </c>
      <c r="BU670">
        <v>0</v>
      </c>
      <c r="BV670">
        <v>0.67500000000000004</v>
      </c>
      <c r="BW670">
        <v>1</v>
      </c>
      <c r="CV670">
        <v>0</v>
      </c>
      <c r="CW670">
        <f>ROUND(Y670*Source!I178*DO670,7)</f>
        <v>0.67500000000000004</v>
      </c>
      <c r="CX670">
        <f>ROUND(Y670*Source!I178,7)</f>
        <v>0.67500000000000004</v>
      </c>
      <c r="CY670">
        <f t="shared" si="599"/>
        <v>1233.46</v>
      </c>
      <c r="CZ670">
        <f t="shared" si="600"/>
        <v>1233.46</v>
      </c>
      <c r="DA670">
        <f t="shared" si="601"/>
        <v>1</v>
      </c>
      <c r="DB670">
        <f t="shared" si="596"/>
        <v>832.58249999999998</v>
      </c>
      <c r="DC670">
        <f t="shared" si="597"/>
        <v>433.38749999999999</v>
      </c>
      <c r="DD670" t="s">
        <v>3</v>
      </c>
      <c r="DE670" t="s">
        <v>3</v>
      </c>
      <c r="DF670">
        <f t="shared" si="598"/>
        <v>0</v>
      </c>
      <c r="DG670">
        <f>ROUND(ROUND(AF670,2)*CX670,2)</f>
        <v>832.59</v>
      </c>
      <c r="DH670">
        <f t="shared" si="577"/>
        <v>433.39</v>
      </c>
      <c r="DI670">
        <f t="shared" si="590"/>
        <v>0</v>
      </c>
      <c r="DJ670">
        <f t="shared" si="602"/>
        <v>1265.98</v>
      </c>
      <c r="DK670">
        <v>1</v>
      </c>
      <c r="DL670" t="s">
        <v>1068</v>
      </c>
      <c r="DM670">
        <v>6</v>
      </c>
      <c r="DN670" t="s">
        <v>1062</v>
      </c>
      <c r="DO670">
        <v>1</v>
      </c>
    </row>
    <row r="671" spans="1:119" x14ac:dyDescent="0.2">
      <c r="A671">
        <f>ROW(Source!A178)</f>
        <v>178</v>
      </c>
      <c r="B671">
        <v>295887217</v>
      </c>
      <c r="C671">
        <v>295890686</v>
      </c>
      <c r="D671">
        <v>277945779</v>
      </c>
      <c r="E671">
        <v>1</v>
      </c>
      <c r="F671">
        <v>1</v>
      </c>
      <c r="G671">
        <v>1</v>
      </c>
      <c r="H671">
        <v>2</v>
      </c>
      <c r="I671" t="s">
        <v>1072</v>
      </c>
      <c r="J671" t="s">
        <v>1073</v>
      </c>
      <c r="K671" t="s">
        <v>1074</v>
      </c>
      <c r="L671">
        <v>1368</v>
      </c>
      <c r="N671">
        <v>1011</v>
      </c>
      <c r="O671" t="s">
        <v>961</v>
      </c>
      <c r="P671" t="s">
        <v>961</v>
      </c>
      <c r="Q671">
        <v>1</v>
      </c>
      <c r="W671">
        <v>0</v>
      </c>
      <c r="X671">
        <v>-1301021868</v>
      </c>
      <c r="Y671">
        <f t="shared" si="595"/>
        <v>9.5175000000000001</v>
      </c>
      <c r="AA671">
        <v>0</v>
      </c>
      <c r="AB671">
        <v>1274.48</v>
      </c>
      <c r="AC671">
        <v>642.05999999999995</v>
      </c>
      <c r="AD671">
        <v>0</v>
      </c>
      <c r="AE671">
        <v>0</v>
      </c>
      <c r="AF671">
        <v>1070.99</v>
      </c>
      <c r="AG671">
        <v>642.05999999999995</v>
      </c>
      <c r="AH671">
        <v>0</v>
      </c>
      <c r="AI671">
        <v>1</v>
      </c>
      <c r="AJ671">
        <v>1.19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12.69</v>
      </c>
      <c r="AU671" t="s">
        <v>25</v>
      </c>
      <c r="AV671">
        <v>1</v>
      </c>
      <c r="AW671">
        <v>2</v>
      </c>
      <c r="AX671">
        <v>295890702</v>
      </c>
      <c r="AY671">
        <v>1</v>
      </c>
      <c r="AZ671">
        <v>0</v>
      </c>
      <c r="BA671">
        <v>983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13590.8631</v>
      </c>
      <c r="BL671">
        <v>8147.741399999999</v>
      </c>
      <c r="BM671">
        <v>0</v>
      </c>
      <c r="BN671">
        <v>0</v>
      </c>
      <c r="BO671">
        <v>12.69</v>
      </c>
      <c r="BP671">
        <v>1</v>
      </c>
      <c r="BQ671">
        <v>0</v>
      </c>
      <c r="BR671">
        <v>10193.147325</v>
      </c>
      <c r="BS671">
        <v>6110.8060499999992</v>
      </c>
      <c r="BT671">
        <v>0</v>
      </c>
      <c r="BU671">
        <v>0</v>
      </c>
      <c r="BV671">
        <v>9.5175000000000001</v>
      </c>
      <c r="BW671">
        <v>1</v>
      </c>
      <c r="CV671">
        <v>0</v>
      </c>
      <c r="CW671">
        <f>ROUND(Y671*Source!I178*DO671,7)</f>
        <v>9.5175000000000001</v>
      </c>
      <c r="CX671">
        <f>ROUND(Y671*Source!I178,7)</f>
        <v>9.5175000000000001</v>
      </c>
      <c r="CY671">
        <f t="shared" si="599"/>
        <v>1274.48</v>
      </c>
      <c r="CZ671">
        <f t="shared" si="600"/>
        <v>1070.99</v>
      </c>
      <c r="DA671">
        <f t="shared" si="601"/>
        <v>1.19</v>
      </c>
      <c r="DB671">
        <f t="shared" si="596"/>
        <v>10193.145</v>
      </c>
      <c r="DC671">
        <f t="shared" si="597"/>
        <v>6110.8050000000003</v>
      </c>
      <c r="DD671" t="s">
        <v>3</v>
      </c>
      <c r="DE671" t="s">
        <v>3</v>
      </c>
      <c r="DF671">
        <f t="shared" si="598"/>
        <v>0</v>
      </c>
      <c r="DG671">
        <f>ROUND(ROUND(AF671*AJ671,2)*CX671,2)</f>
        <v>12129.86</v>
      </c>
      <c r="DH671">
        <f t="shared" si="577"/>
        <v>6110.81</v>
      </c>
      <c r="DI671">
        <f t="shared" si="590"/>
        <v>0</v>
      </c>
      <c r="DJ671">
        <f t="shared" si="602"/>
        <v>18240.670000000002</v>
      </c>
      <c r="DK671">
        <v>1</v>
      </c>
      <c r="DL671" t="s">
        <v>1068</v>
      </c>
      <c r="DM671">
        <v>6</v>
      </c>
      <c r="DN671" t="s">
        <v>1062</v>
      </c>
      <c r="DO671">
        <v>1</v>
      </c>
    </row>
    <row r="672" spans="1:119" x14ac:dyDescent="0.2">
      <c r="A672">
        <f>ROW(Source!A178)</f>
        <v>178</v>
      </c>
      <c r="B672">
        <v>295887217</v>
      </c>
      <c r="C672">
        <v>295890686</v>
      </c>
      <c r="D672">
        <v>277945806</v>
      </c>
      <c r="E672">
        <v>1</v>
      </c>
      <c r="F672">
        <v>1</v>
      </c>
      <c r="G672">
        <v>1</v>
      </c>
      <c r="H672">
        <v>2</v>
      </c>
      <c r="I672" t="s">
        <v>1075</v>
      </c>
      <c r="J672" t="s">
        <v>1076</v>
      </c>
      <c r="K672" t="s">
        <v>1077</v>
      </c>
      <c r="L672">
        <v>1368</v>
      </c>
      <c r="N672">
        <v>1011</v>
      </c>
      <c r="O672" t="s">
        <v>961</v>
      </c>
      <c r="P672" t="s">
        <v>961</v>
      </c>
      <c r="Q672">
        <v>1</v>
      </c>
      <c r="W672">
        <v>0</v>
      </c>
      <c r="X672">
        <v>1745550372</v>
      </c>
      <c r="Y672">
        <f t="shared" si="595"/>
        <v>1.7399999999999998</v>
      </c>
      <c r="AA672">
        <v>0</v>
      </c>
      <c r="AB672">
        <v>758.04</v>
      </c>
      <c r="AC672">
        <v>477.98</v>
      </c>
      <c r="AD672">
        <v>0</v>
      </c>
      <c r="AE672">
        <v>0</v>
      </c>
      <c r="AF672">
        <v>758.04</v>
      </c>
      <c r="AG672">
        <v>477.98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2.3199999999999998</v>
      </c>
      <c r="AU672" t="s">
        <v>25</v>
      </c>
      <c r="AV672">
        <v>1</v>
      </c>
      <c r="AW672">
        <v>2</v>
      </c>
      <c r="AX672">
        <v>295890703</v>
      </c>
      <c r="AY672">
        <v>1</v>
      </c>
      <c r="AZ672">
        <v>0</v>
      </c>
      <c r="BA672">
        <v>984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1758.6527999999998</v>
      </c>
      <c r="BL672">
        <v>1108.9135999999999</v>
      </c>
      <c r="BM672">
        <v>0</v>
      </c>
      <c r="BN672">
        <v>0</v>
      </c>
      <c r="BO672">
        <v>2.3199999999999998</v>
      </c>
      <c r="BP672">
        <v>1</v>
      </c>
      <c r="BQ672">
        <v>0</v>
      </c>
      <c r="BR672">
        <v>1318.9895999999997</v>
      </c>
      <c r="BS672">
        <v>831.6851999999999</v>
      </c>
      <c r="BT672">
        <v>0</v>
      </c>
      <c r="BU672">
        <v>0</v>
      </c>
      <c r="BV672">
        <v>1.7399999999999998</v>
      </c>
      <c r="BW672">
        <v>1</v>
      </c>
      <c r="CV672">
        <v>0</v>
      </c>
      <c r="CW672">
        <f>ROUND(Y672*Source!I178*DO672,7)</f>
        <v>1.74</v>
      </c>
      <c r="CX672">
        <f>ROUND(Y672*Source!I178,7)</f>
        <v>1.74</v>
      </c>
      <c r="CY672">
        <f t="shared" si="599"/>
        <v>758.04</v>
      </c>
      <c r="CZ672">
        <f t="shared" si="600"/>
        <v>758.04</v>
      </c>
      <c r="DA672">
        <f t="shared" si="601"/>
        <v>1</v>
      </c>
      <c r="DB672">
        <f t="shared" si="596"/>
        <v>1318.9875</v>
      </c>
      <c r="DC672">
        <f t="shared" si="597"/>
        <v>831.6825</v>
      </c>
      <c r="DD672" t="s">
        <v>3</v>
      </c>
      <c r="DE672" t="s">
        <v>3</v>
      </c>
      <c r="DF672">
        <f t="shared" si="598"/>
        <v>0</v>
      </c>
      <c r="DG672">
        <f>ROUND(ROUND(AF672,2)*CX672,2)</f>
        <v>1318.99</v>
      </c>
      <c r="DH672">
        <f t="shared" si="577"/>
        <v>831.69</v>
      </c>
      <c r="DI672">
        <f t="shared" si="590"/>
        <v>0</v>
      </c>
      <c r="DJ672">
        <f t="shared" si="602"/>
        <v>2150.6800000000003</v>
      </c>
      <c r="DK672">
        <v>1</v>
      </c>
      <c r="DL672" t="s">
        <v>1078</v>
      </c>
      <c r="DM672">
        <v>4</v>
      </c>
      <c r="DN672" t="s">
        <v>1062</v>
      </c>
      <c r="DO672">
        <v>1</v>
      </c>
    </row>
    <row r="673" spans="1:119" x14ac:dyDescent="0.2">
      <c r="A673">
        <f>ROW(Source!A178)</f>
        <v>178</v>
      </c>
      <c r="B673">
        <v>295887217</v>
      </c>
      <c r="C673">
        <v>295890686</v>
      </c>
      <c r="D673">
        <v>277945914</v>
      </c>
      <c r="E673">
        <v>1</v>
      </c>
      <c r="F673">
        <v>1</v>
      </c>
      <c r="G673">
        <v>1</v>
      </c>
      <c r="H673">
        <v>2</v>
      </c>
      <c r="I673" t="s">
        <v>1079</v>
      </c>
      <c r="J673" t="s">
        <v>1080</v>
      </c>
      <c r="K673" t="s">
        <v>1081</v>
      </c>
      <c r="L673">
        <v>1368</v>
      </c>
      <c r="N673">
        <v>1011</v>
      </c>
      <c r="O673" t="s">
        <v>961</v>
      </c>
      <c r="P673" t="s">
        <v>961</v>
      </c>
      <c r="Q673">
        <v>1</v>
      </c>
      <c r="W673">
        <v>0</v>
      </c>
      <c r="X673">
        <v>-351551180</v>
      </c>
      <c r="Y673">
        <f t="shared" si="595"/>
        <v>4.0500000000000007</v>
      </c>
      <c r="AA673">
        <v>0</v>
      </c>
      <c r="AB673">
        <v>1719.6</v>
      </c>
      <c r="AC673">
        <v>549.32000000000005</v>
      </c>
      <c r="AD673">
        <v>0</v>
      </c>
      <c r="AE673">
        <v>0</v>
      </c>
      <c r="AF673">
        <v>1521.77</v>
      </c>
      <c r="AG673">
        <v>549.32000000000005</v>
      </c>
      <c r="AH673">
        <v>0</v>
      </c>
      <c r="AI673">
        <v>1</v>
      </c>
      <c r="AJ673">
        <v>1.1299999999999999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5.4</v>
      </c>
      <c r="AU673" t="s">
        <v>25</v>
      </c>
      <c r="AV673">
        <v>1</v>
      </c>
      <c r="AW673">
        <v>2</v>
      </c>
      <c r="AX673">
        <v>295890704</v>
      </c>
      <c r="AY673">
        <v>1</v>
      </c>
      <c r="AZ673">
        <v>0</v>
      </c>
      <c r="BA673">
        <v>985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8217.5580000000009</v>
      </c>
      <c r="BL673">
        <v>2966.3280000000004</v>
      </c>
      <c r="BM673">
        <v>0</v>
      </c>
      <c r="BN673">
        <v>0</v>
      </c>
      <c r="BO673">
        <v>5.4</v>
      </c>
      <c r="BP673">
        <v>1</v>
      </c>
      <c r="BQ673">
        <v>0</v>
      </c>
      <c r="BR673">
        <v>6163.1685000000007</v>
      </c>
      <c r="BS673">
        <v>2224.7460000000005</v>
      </c>
      <c r="BT673">
        <v>0</v>
      </c>
      <c r="BU673">
        <v>0</v>
      </c>
      <c r="BV673">
        <v>4.0500000000000007</v>
      </c>
      <c r="BW673">
        <v>1</v>
      </c>
      <c r="CV673">
        <v>0</v>
      </c>
      <c r="CW673">
        <f>ROUND(Y673*Source!I178*DO673,7)</f>
        <v>4.05</v>
      </c>
      <c r="CX673">
        <f>ROUND(Y673*Source!I178,7)</f>
        <v>4.05</v>
      </c>
      <c r="CY673">
        <f t="shared" si="599"/>
        <v>1719.6</v>
      </c>
      <c r="CZ673">
        <f t="shared" si="600"/>
        <v>1521.77</v>
      </c>
      <c r="DA673">
        <f t="shared" si="601"/>
        <v>1.1299999999999999</v>
      </c>
      <c r="DB673">
        <f t="shared" si="596"/>
        <v>6163.17</v>
      </c>
      <c r="DC673">
        <f t="shared" si="597"/>
        <v>2224.7474999999999</v>
      </c>
      <c r="DD673" t="s">
        <v>3</v>
      </c>
      <c r="DE673" t="s">
        <v>3</v>
      </c>
      <c r="DF673">
        <f t="shared" si="598"/>
        <v>0</v>
      </c>
      <c r="DG673">
        <f>ROUND(ROUND(AF673*AJ673,2)*CX673,2)</f>
        <v>6964.38</v>
      </c>
      <c r="DH673">
        <f t="shared" si="577"/>
        <v>2224.75</v>
      </c>
      <c r="DI673">
        <f t="shared" si="590"/>
        <v>0</v>
      </c>
      <c r="DJ673">
        <f t="shared" si="602"/>
        <v>9189.130000000001</v>
      </c>
      <c r="DK673">
        <v>1</v>
      </c>
      <c r="DL673" t="s">
        <v>1082</v>
      </c>
      <c r="DM673">
        <v>5</v>
      </c>
      <c r="DN673" t="s">
        <v>1062</v>
      </c>
      <c r="DO673">
        <v>1</v>
      </c>
    </row>
    <row r="674" spans="1:119" x14ac:dyDescent="0.2">
      <c r="A674">
        <f>ROW(Source!A178)</f>
        <v>178</v>
      </c>
      <c r="B674">
        <v>295887217</v>
      </c>
      <c r="C674">
        <v>295890686</v>
      </c>
      <c r="D674">
        <v>277946622</v>
      </c>
      <c r="E674">
        <v>1</v>
      </c>
      <c r="F674">
        <v>1</v>
      </c>
      <c r="G674">
        <v>1</v>
      </c>
      <c r="H674">
        <v>2</v>
      </c>
      <c r="I674" t="s">
        <v>1083</v>
      </c>
      <c r="J674" t="s">
        <v>1084</v>
      </c>
      <c r="K674" t="s">
        <v>1085</v>
      </c>
      <c r="L674">
        <v>1368</v>
      </c>
      <c r="N674">
        <v>1011</v>
      </c>
      <c r="O674" t="s">
        <v>961</v>
      </c>
      <c r="P674" t="s">
        <v>961</v>
      </c>
      <c r="Q674">
        <v>1</v>
      </c>
      <c r="W674">
        <v>0</v>
      </c>
      <c r="X674">
        <v>-733660489</v>
      </c>
      <c r="Y674">
        <f t="shared" si="595"/>
        <v>8.745000000000001</v>
      </c>
      <c r="AA674">
        <v>0</v>
      </c>
      <c r="AB674">
        <v>16.05</v>
      </c>
      <c r="AC674">
        <v>0</v>
      </c>
      <c r="AD674">
        <v>0</v>
      </c>
      <c r="AE674">
        <v>0</v>
      </c>
      <c r="AF674">
        <v>12.74</v>
      </c>
      <c r="AG674">
        <v>0</v>
      </c>
      <c r="AH674">
        <v>0</v>
      </c>
      <c r="AI674">
        <v>1</v>
      </c>
      <c r="AJ674">
        <v>1.26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11.66</v>
      </c>
      <c r="AU674" t="s">
        <v>25</v>
      </c>
      <c r="AV674">
        <v>1</v>
      </c>
      <c r="AW674">
        <v>2</v>
      </c>
      <c r="AX674">
        <v>295890705</v>
      </c>
      <c r="AY674">
        <v>1</v>
      </c>
      <c r="AZ674">
        <v>0</v>
      </c>
      <c r="BA674">
        <v>986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148.54840000000002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0</v>
      </c>
      <c r="BR674">
        <v>111.41130000000001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f>ROUND(Y674*Source!I178*DO674,7)</f>
        <v>0</v>
      </c>
      <c r="CX674">
        <f>ROUND(Y674*Source!I178,7)</f>
        <v>8.7449999999999992</v>
      </c>
      <c r="CY674">
        <f t="shared" si="599"/>
        <v>16.05</v>
      </c>
      <c r="CZ674">
        <f t="shared" si="600"/>
        <v>12.74</v>
      </c>
      <c r="DA674">
        <f t="shared" si="601"/>
        <v>1.26</v>
      </c>
      <c r="DB674">
        <f t="shared" si="596"/>
        <v>111.41249999999999</v>
      </c>
      <c r="DC674">
        <f t="shared" si="597"/>
        <v>0</v>
      </c>
      <c r="DD674" t="s">
        <v>3</v>
      </c>
      <c r="DE674" t="s">
        <v>3</v>
      </c>
      <c r="DF674">
        <f t="shared" si="598"/>
        <v>0</v>
      </c>
      <c r="DG674">
        <f>ROUND(ROUND(AF674*AJ674,2)*CX674,2)</f>
        <v>140.36000000000001</v>
      </c>
      <c r="DH674">
        <f t="shared" si="577"/>
        <v>0</v>
      </c>
      <c r="DI674">
        <f t="shared" si="590"/>
        <v>0</v>
      </c>
      <c r="DJ674">
        <f t="shared" si="602"/>
        <v>140.36000000000001</v>
      </c>
      <c r="DK674">
        <v>1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ROW(Source!A178)</f>
        <v>178</v>
      </c>
      <c r="B675">
        <v>295887217</v>
      </c>
      <c r="C675">
        <v>295890686</v>
      </c>
      <c r="D675">
        <v>277867733</v>
      </c>
      <c r="E675">
        <v>1</v>
      </c>
      <c r="F675">
        <v>1</v>
      </c>
      <c r="G675">
        <v>1</v>
      </c>
      <c r="H675">
        <v>3</v>
      </c>
      <c r="I675" t="s">
        <v>1097</v>
      </c>
      <c r="J675" t="s">
        <v>1098</v>
      </c>
      <c r="K675" t="s">
        <v>1099</v>
      </c>
      <c r="L675">
        <v>1346</v>
      </c>
      <c r="N675">
        <v>1009</v>
      </c>
      <c r="O675" t="s">
        <v>1100</v>
      </c>
      <c r="P675" t="s">
        <v>1100</v>
      </c>
      <c r="Q675">
        <v>1</v>
      </c>
      <c r="W675">
        <v>0</v>
      </c>
      <c r="X675">
        <v>391631581</v>
      </c>
      <c r="Y675">
        <f t="shared" ref="Y675:Y685" si="603">AT675</f>
        <v>11</v>
      </c>
      <c r="AA675">
        <v>195.92</v>
      </c>
      <c r="AB675">
        <v>0</v>
      </c>
      <c r="AC675">
        <v>0</v>
      </c>
      <c r="AD675">
        <v>0</v>
      </c>
      <c r="AE675">
        <v>174.93</v>
      </c>
      <c r="AF675">
        <v>0</v>
      </c>
      <c r="AG675">
        <v>0</v>
      </c>
      <c r="AH675">
        <v>0</v>
      </c>
      <c r="AI675">
        <v>1.1200000000000001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11</v>
      </c>
      <c r="AU675" t="s">
        <v>3</v>
      </c>
      <c r="AV675">
        <v>0</v>
      </c>
      <c r="AW675">
        <v>2</v>
      </c>
      <c r="AX675">
        <v>295890707</v>
      </c>
      <c r="AY675">
        <v>1</v>
      </c>
      <c r="AZ675">
        <v>2048</v>
      </c>
      <c r="BA675">
        <v>988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1924.23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1924.23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1</v>
      </c>
      <c r="CV675">
        <v>0</v>
      </c>
      <c r="CW675">
        <v>0</v>
      </c>
      <c r="CX675">
        <f>ROUND(Y675*Source!I178,7)</f>
        <v>11</v>
      </c>
      <c r="CY675">
        <f>AA675</f>
        <v>195.92</v>
      </c>
      <c r="CZ675">
        <f>AE675</f>
        <v>174.93</v>
      </c>
      <c r="DA675">
        <f>AI675</f>
        <v>1.1200000000000001</v>
      </c>
      <c r="DB675">
        <f>ROUND((ROUND(AT675*CZ675,2)*ROUND(0,7)),6)</f>
        <v>0</v>
      </c>
      <c r="DC675">
        <f t="shared" ref="DC675:DC685" si="604">ROUND(ROUND(AT675*AG675,2),6)</f>
        <v>0</v>
      </c>
      <c r="DD675" t="s">
        <v>24</v>
      </c>
      <c r="DE675" t="s">
        <v>3</v>
      </c>
      <c r="DF675">
        <f>ROUND((ROUND(AE675*AI675,2)*ROUND(0,7))*CX675,2)</f>
        <v>0</v>
      </c>
      <c r="DG675">
        <f>ROUND((ROUND(AF675,2)*ROUND(0,7))*CX675,2)</f>
        <v>0</v>
      </c>
      <c r="DH675">
        <f t="shared" si="577"/>
        <v>0</v>
      </c>
      <c r="DI675">
        <f>ROUND((ROUND(AH675,2)*ROUND(0,7))*CX675,2)</f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ROW(Source!A178)</f>
        <v>178</v>
      </c>
      <c r="B676">
        <v>295887217</v>
      </c>
      <c r="C676">
        <v>295890686</v>
      </c>
      <c r="D676">
        <v>277879101</v>
      </c>
      <c r="E676">
        <v>1</v>
      </c>
      <c r="F676">
        <v>1</v>
      </c>
      <c r="G676">
        <v>1</v>
      </c>
      <c r="H676">
        <v>3</v>
      </c>
      <c r="I676" t="s">
        <v>1101</v>
      </c>
      <c r="J676" t="s">
        <v>1102</v>
      </c>
      <c r="K676" t="s">
        <v>1103</v>
      </c>
      <c r="L676">
        <v>1348</v>
      </c>
      <c r="N676">
        <v>1009</v>
      </c>
      <c r="O676" t="s">
        <v>651</v>
      </c>
      <c r="P676" t="s">
        <v>651</v>
      </c>
      <c r="Q676">
        <v>1000</v>
      </c>
      <c r="W676">
        <v>0</v>
      </c>
      <c r="X676">
        <v>-1545627606</v>
      </c>
      <c r="Y676">
        <f t="shared" si="603"/>
        <v>6.0000000000000001E-3</v>
      </c>
      <c r="AA676">
        <v>94998.73</v>
      </c>
      <c r="AB676">
        <v>0</v>
      </c>
      <c r="AC676">
        <v>0</v>
      </c>
      <c r="AD676">
        <v>0</v>
      </c>
      <c r="AE676">
        <v>88783.86</v>
      </c>
      <c r="AF676">
        <v>0</v>
      </c>
      <c r="AG676">
        <v>0</v>
      </c>
      <c r="AH676">
        <v>0</v>
      </c>
      <c r="AI676">
        <v>1.07</v>
      </c>
      <c r="AJ676">
        <v>1</v>
      </c>
      <c r="AK676">
        <v>1</v>
      </c>
      <c r="AL676">
        <v>1</v>
      </c>
      <c r="AM676">
        <v>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6.0000000000000001E-3</v>
      </c>
      <c r="AU676" t="s">
        <v>3</v>
      </c>
      <c r="AV676">
        <v>0</v>
      </c>
      <c r="AW676">
        <v>2</v>
      </c>
      <c r="AX676">
        <v>295890708</v>
      </c>
      <c r="AY676">
        <v>1</v>
      </c>
      <c r="AZ676">
        <v>2048</v>
      </c>
      <c r="BA676">
        <v>989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532.70316000000003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1</v>
      </c>
      <c r="BQ676">
        <v>532.70316000000003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1</v>
      </c>
      <c r="CV676">
        <v>0</v>
      </c>
      <c r="CW676">
        <v>0</v>
      </c>
      <c r="CX676">
        <f>ROUND(Y676*Source!I178,7)</f>
        <v>6.0000000000000001E-3</v>
      </c>
      <c r="CY676">
        <f>AA676</f>
        <v>94998.73</v>
      </c>
      <c r="CZ676">
        <f>AE676</f>
        <v>88783.86</v>
      </c>
      <c r="DA676">
        <f>AI676</f>
        <v>1.07</v>
      </c>
      <c r="DB676">
        <f>ROUND((ROUND(AT676*CZ676,2)*ROUND(0,7)),6)</f>
        <v>0</v>
      </c>
      <c r="DC676">
        <f t="shared" si="604"/>
        <v>0</v>
      </c>
      <c r="DD676" t="s">
        <v>24</v>
      </c>
      <c r="DE676" t="s">
        <v>3</v>
      </c>
      <c r="DF676">
        <f>ROUND((ROUND(AE676*AI676,2)*ROUND(0,7))*CX676,2)</f>
        <v>0</v>
      </c>
      <c r="DG676">
        <f>ROUND((ROUND(AF676,2)*ROUND(0,7))*CX676,2)</f>
        <v>0</v>
      </c>
      <c r="DH676">
        <f t="shared" si="577"/>
        <v>0</v>
      </c>
      <c r="DI676">
        <f>ROUND((ROUND(AH676,2)*ROUND(0,7))*CX676,2)</f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ROW(Source!A178)</f>
        <v>178</v>
      </c>
      <c r="B677">
        <v>295887217</v>
      </c>
      <c r="C677">
        <v>295890686</v>
      </c>
      <c r="D677">
        <v>277882333</v>
      </c>
      <c r="E677">
        <v>1</v>
      </c>
      <c r="F677">
        <v>1</v>
      </c>
      <c r="G677">
        <v>1</v>
      </c>
      <c r="H677">
        <v>3</v>
      </c>
      <c r="I677" t="s">
        <v>1104</v>
      </c>
      <c r="J677" t="s">
        <v>1105</v>
      </c>
      <c r="K677" t="s">
        <v>1106</v>
      </c>
      <c r="L677">
        <v>1339</v>
      </c>
      <c r="N677">
        <v>1007</v>
      </c>
      <c r="O677" t="s">
        <v>463</v>
      </c>
      <c r="P677" t="s">
        <v>463</v>
      </c>
      <c r="Q677">
        <v>1</v>
      </c>
      <c r="W677">
        <v>0</v>
      </c>
      <c r="X677">
        <v>-1526077716</v>
      </c>
      <c r="Y677">
        <f t="shared" si="603"/>
        <v>1</v>
      </c>
      <c r="AA677">
        <v>7176.21</v>
      </c>
      <c r="AB677">
        <v>0</v>
      </c>
      <c r="AC677">
        <v>0</v>
      </c>
      <c r="AD677">
        <v>0</v>
      </c>
      <c r="AE677">
        <v>6294.92</v>
      </c>
      <c r="AF677">
        <v>0</v>
      </c>
      <c r="AG677">
        <v>0</v>
      </c>
      <c r="AH677">
        <v>0</v>
      </c>
      <c r="AI677">
        <v>1.1399999999999999</v>
      </c>
      <c r="AJ677">
        <v>1</v>
      </c>
      <c r="AK677">
        <v>1</v>
      </c>
      <c r="AL677">
        <v>1</v>
      </c>
      <c r="AM677">
        <v>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1</v>
      </c>
      <c r="AU677" t="s">
        <v>3</v>
      </c>
      <c r="AV677">
        <v>0</v>
      </c>
      <c r="AW677">
        <v>2</v>
      </c>
      <c r="AX677">
        <v>295890709</v>
      </c>
      <c r="AY677">
        <v>1</v>
      </c>
      <c r="AZ677">
        <v>2048</v>
      </c>
      <c r="BA677">
        <v>990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6294.92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6294.92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v>0</v>
      </c>
      <c r="CX677">
        <f>ROUND(Y677*Source!I178,7)</f>
        <v>1</v>
      </c>
      <c r="CY677">
        <f>AA677</f>
        <v>7176.21</v>
      </c>
      <c r="CZ677">
        <f>AE677</f>
        <v>6294.92</v>
      </c>
      <c r="DA677">
        <f>AI677</f>
        <v>1.1399999999999999</v>
      </c>
      <c r="DB677">
        <f>ROUND((ROUND(AT677*CZ677,2)*ROUND(0,7)),6)</f>
        <v>0</v>
      </c>
      <c r="DC677">
        <f t="shared" si="604"/>
        <v>0</v>
      </c>
      <c r="DD677" t="s">
        <v>24</v>
      </c>
      <c r="DE677" t="s">
        <v>3</v>
      </c>
      <c r="DF677">
        <f>ROUND((ROUND(AE677*AI677,2)*ROUND(0,7))*CX677,2)</f>
        <v>0</v>
      </c>
      <c r="DG677">
        <f>ROUND((ROUND(AF677,2)*ROUND(0,7))*CX677,2)</f>
        <v>0</v>
      </c>
      <c r="DH677">
        <f t="shared" si="577"/>
        <v>0</v>
      </c>
      <c r="DI677">
        <f>ROUND((ROUND(AH677,2)*ROUND(0,7))*CX677,2)</f>
        <v>0</v>
      </c>
      <c r="DJ677">
        <f>DF677</f>
        <v>0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ROW(Source!A179)</f>
        <v>179</v>
      </c>
      <c r="B678">
        <v>295887217</v>
      </c>
      <c r="C678">
        <v>295890713</v>
      </c>
      <c r="D678">
        <v>277560289</v>
      </c>
      <c r="E678">
        <v>109</v>
      </c>
      <c r="F678">
        <v>1</v>
      </c>
      <c r="G678">
        <v>1</v>
      </c>
      <c r="H678">
        <v>1</v>
      </c>
      <c r="I678" t="s">
        <v>1092</v>
      </c>
      <c r="J678" t="s">
        <v>3</v>
      </c>
      <c r="K678" t="s">
        <v>1093</v>
      </c>
      <c r="L678">
        <v>1191</v>
      </c>
      <c r="N678">
        <v>1013</v>
      </c>
      <c r="O678" t="s">
        <v>1062</v>
      </c>
      <c r="P678" t="s">
        <v>1062</v>
      </c>
      <c r="Q678">
        <v>1</v>
      </c>
      <c r="W678">
        <v>0</v>
      </c>
      <c r="X678">
        <v>1893946532</v>
      </c>
      <c r="Y678">
        <f t="shared" si="603"/>
        <v>124</v>
      </c>
      <c r="AA678">
        <v>0</v>
      </c>
      <c r="AB678">
        <v>0</v>
      </c>
      <c r="AC678">
        <v>0</v>
      </c>
      <c r="AD678">
        <v>451.23</v>
      </c>
      <c r="AE678">
        <v>0</v>
      </c>
      <c r="AF678">
        <v>0</v>
      </c>
      <c r="AG678">
        <v>0</v>
      </c>
      <c r="AH678">
        <v>451.23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124</v>
      </c>
      <c r="AU678" t="s">
        <v>3</v>
      </c>
      <c r="AV678">
        <v>1</v>
      </c>
      <c r="AW678">
        <v>2</v>
      </c>
      <c r="AX678">
        <v>295890725</v>
      </c>
      <c r="AY678">
        <v>1</v>
      </c>
      <c r="AZ678">
        <v>0</v>
      </c>
      <c r="BA678">
        <v>994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55952.520000000004</v>
      </c>
      <c r="BN678">
        <v>124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55952.520000000004</v>
      </c>
      <c r="BU678">
        <v>124</v>
      </c>
      <c r="BV678">
        <v>0</v>
      </c>
      <c r="BW678">
        <v>1</v>
      </c>
      <c r="CU678">
        <f>ROUND(AT678*Source!I179*AH678*AL678,2)</f>
        <v>55952.52</v>
      </c>
      <c r="CV678">
        <f>ROUND(Y678*Source!I179,7)</f>
        <v>124</v>
      </c>
      <c r="CW678">
        <v>0</v>
      </c>
      <c r="CX678">
        <f>ROUND(Y678*Source!I179,7)</f>
        <v>124</v>
      </c>
      <c r="CY678">
        <f>AD678</f>
        <v>451.23</v>
      </c>
      <c r="CZ678">
        <f>AH678</f>
        <v>451.23</v>
      </c>
      <c r="DA678">
        <f>AL678</f>
        <v>1</v>
      </c>
      <c r="DB678">
        <f t="shared" ref="DB678:DB685" si="605">ROUND(ROUND(AT678*CZ678,2),6)</f>
        <v>55952.52</v>
      </c>
      <c r="DC678">
        <f t="shared" si="604"/>
        <v>0</v>
      </c>
      <c r="DD678" t="s">
        <v>3</v>
      </c>
      <c r="DE678" t="s">
        <v>3</v>
      </c>
      <c r="DF678">
        <f t="shared" ref="DF678:DF685" si="606">ROUND(ROUND(AE678,2)*CX678,2)</f>
        <v>0</v>
      </c>
      <c r="DG678">
        <f>ROUND(ROUND(AF678,2)*CX678,2)</f>
        <v>0</v>
      </c>
      <c r="DH678">
        <f t="shared" si="577"/>
        <v>0</v>
      </c>
      <c r="DI678">
        <f t="shared" ref="DI678:DI696" si="607">ROUND(ROUND(AH678,2)*CX678,2)</f>
        <v>55952.52</v>
      </c>
      <c r="DJ678">
        <f>DI678</f>
        <v>55952.52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ROW(Source!A179)</f>
        <v>179</v>
      </c>
      <c r="B679">
        <v>295887217</v>
      </c>
      <c r="C679">
        <v>295890713</v>
      </c>
      <c r="D679">
        <v>277560491</v>
      </c>
      <c r="E679">
        <v>109</v>
      </c>
      <c r="F679">
        <v>1</v>
      </c>
      <c r="G679">
        <v>1</v>
      </c>
      <c r="H679">
        <v>1</v>
      </c>
      <c r="I679" t="s">
        <v>1063</v>
      </c>
      <c r="J679" t="s">
        <v>3</v>
      </c>
      <c r="K679" t="s">
        <v>1064</v>
      </c>
      <c r="L679">
        <v>1191</v>
      </c>
      <c r="N679">
        <v>1013</v>
      </c>
      <c r="O679" t="s">
        <v>1062</v>
      </c>
      <c r="P679" t="s">
        <v>1062</v>
      </c>
      <c r="Q679">
        <v>1</v>
      </c>
      <c r="W679">
        <v>0</v>
      </c>
      <c r="X679">
        <v>-1417349443</v>
      </c>
      <c r="Y679">
        <f t="shared" si="603"/>
        <v>31.31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31.31</v>
      </c>
      <c r="AU679" t="s">
        <v>3</v>
      </c>
      <c r="AV679">
        <v>2</v>
      </c>
      <c r="AW679">
        <v>2</v>
      </c>
      <c r="AX679">
        <v>295890726</v>
      </c>
      <c r="AY679">
        <v>1</v>
      </c>
      <c r="AZ679">
        <v>0</v>
      </c>
      <c r="BA679">
        <v>995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ROUND(Y679*Source!I179,7)</f>
        <v>31.31</v>
      </c>
      <c r="CY679">
        <f>AD679</f>
        <v>0</v>
      </c>
      <c r="CZ679">
        <f>AH679</f>
        <v>0</v>
      </c>
      <c r="DA679">
        <f>AL679</f>
        <v>1</v>
      </c>
      <c r="DB679">
        <f t="shared" si="605"/>
        <v>0</v>
      </c>
      <c r="DC679">
        <f t="shared" si="604"/>
        <v>0</v>
      </c>
      <c r="DD679" t="s">
        <v>3</v>
      </c>
      <c r="DE679" t="s">
        <v>3</v>
      </c>
      <c r="DF679">
        <f t="shared" si="606"/>
        <v>0</v>
      </c>
      <c r="DG679">
        <f>ROUND(ROUND(AF679,2)*CX679,2)</f>
        <v>0</v>
      </c>
      <c r="DH679">
        <f t="shared" si="577"/>
        <v>0</v>
      </c>
      <c r="DI679">
        <f t="shared" si="607"/>
        <v>0</v>
      </c>
      <c r="DJ679">
        <f>DI679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ROW(Source!A179)</f>
        <v>179</v>
      </c>
      <c r="B680">
        <v>295887217</v>
      </c>
      <c r="C680">
        <v>295890713</v>
      </c>
      <c r="D680">
        <v>277944475</v>
      </c>
      <c r="E680">
        <v>1</v>
      </c>
      <c r="F680">
        <v>1</v>
      </c>
      <c r="G680">
        <v>1</v>
      </c>
      <c r="H680">
        <v>2</v>
      </c>
      <c r="I680" t="s">
        <v>1094</v>
      </c>
      <c r="J680" t="s">
        <v>1095</v>
      </c>
      <c r="K680" t="s">
        <v>1096</v>
      </c>
      <c r="L680">
        <v>1368</v>
      </c>
      <c r="N680">
        <v>1011</v>
      </c>
      <c r="O680" t="s">
        <v>961</v>
      </c>
      <c r="P680" t="s">
        <v>961</v>
      </c>
      <c r="Q680">
        <v>1</v>
      </c>
      <c r="W680">
        <v>0</v>
      </c>
      <c r="X680">
        <v>1538471049</v>
      </c>
      <c r="Y680">
        <f t="shared" si="603"/>
        <v>10</v>
      </c>
      <c r="AA680">
        <v>0</v>
      </c>
      <c r="AB680">
        <v>914.33</v>
      </c>
      <c r="AC680">
        <v>549.32000000000005</v>
      </c>
      <c r="AD680">
        <v>0</v>
      </c>
      <c r="AE680">
        <v>0</v>
      </c>
      <c r="AF680">
        <v>774.86</v>
      </c>
      <c r="AG680">
        <v>549.32000000000005</v>
      </c>
      <c r="AH680">
        <v>0</v>
      </c>
      <c r="AI680">
        <v>1</v>
      </c>
      <c r="AJ680">
        <v>1.18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10</v>
      </c>
      <c r="AU680" t="s">
        <v>3</v>
      </c>
      <c r="AV680">
        <v>1</v>
      </c>
      <c r="AW680">
        <v>2</v>
      </c>
      <c r="AX680">
        <v>295890727</v>
      </c>
      <c r="AY680">
        <v>1</v>
      </c>
      <c r="AZ680">
        <v>0</v>
      </c>
      <c r="BA680">
        <v>996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7748.6</v>
      </c>
      <c r="BL680">
        <v>5493.2000000000007</v>
      </c>
      <c r="BM680">
        <v>0</v>
      </c>
      <c r="BN680">
        <v>0</v>
      </c>
      <c r="BO680">
        <v>10</v>
      </c>
      <c r="BP680">
        <v>1</v>
      </c>
      <c r="BQ680">
        <v>0</v>
      </c>
      <c r="BR680">
        <v>7748.6</v>
      </c>
      <c r="BS680">
        <v>5493.2000000000007</v>
      </c>
      <c r="BT680">
        <v>0</v>
      </c>
      <c r="BU680">
        <v>0</v>
      </c>
      <c r="BV680">
        <v>10</v>
      </c>
      <c r="BW680">
        <v>1</v>
      </c>
      <c r="CV680">
        <v>0</v>
      </c>
      <c r="CW680">
        <f>ROUND(Y680*Source!I179*DO680,7)</f>
        <v>10</v>
      </c>
      <c r="CX680">
        <f>ROUND(Y680*Source!I179,7)</f>
        <v>10</v>
      </c>
      <c r="CY680">
        <f t="shared" ref="CY680:CY685" si="608">AB680</f>
        <v>914.33</v>
      </c>
      <c r="CZ680">
        <f t="shared" ref="CZ680:CZ685" si="609">AF680</f>
        <v>774.86</v>
      </c>
      <c r="DA680">
        <f t="shared" ref="DA680:DA685" si="610">AJ680</f>
        <v>1.18</v>
      </c>
      <c r="DB680">
        <f t="shared" si="605"/>
        <v>7748.6</v>
      </c>
      <c r="DC680">
        <f t="shared" si="604"/>
        <v>5493.2</v>
      </c>
      <c r="DD680" t="s">
        <v>3</v>
      </c>
      <c r="DE680" t="s">
        <v>3</v>
      </c>
      <c r="DF680">
        <f t="shared" si="606"/>
        <v>0</v>
      </c>
      <c r="DG680">
        <f>ROUND(ROUND(AF680*AJ680,2)*CX680,2)</f>
        <v>9143.2999999999993</v>
      </c>
      <c r="DH680">
        <f t="shared" si="577"/>
        <v>5493.2</v>
      </c>
      <c r="DI680">
        <f t="shared" si="607"/>
        <v>0</v>
      </c>
      <c r="DJ680">
        <f t="shared" ref="DJ680:DJ685" si="611">DG680+DH680</f>
        <v>14636.5</v>
      </c>
      <c r="DK680">
        <v>1</v>
      </c>
      <c r="DL680" t="s">
        <v>1082</v>
      </c>
      <c r="DM680">
        <v>5</v>
      </c>
      <c r="DN680" t="s">
        <v>1062</v>
      </c>
      <c r="DO680">
        <v>1</v>
      </c>
    </row>
    <row r="681" spans="1:119" x14ac:dyDescent="0.2">
      <c r="A681">
        <f>ROW(Source!A179)</f>
        <v>179</v>
      </c>
      <c r="B681">
        <v>295887217</v>
      </c>
      <c r="C681">
        <v>295890713</v>
      </c>
      <c r="D681">
        <v>277944871</v>
      </c>
      <c r="E681">
        <v>1</v>
      </c>
      <c r="F681">
        <v>1</v>
      </c>
      <c r="G681">
        <v>1</v>
      </c>
      <c r="H681">
        <v>2</v>
      </c>
      <c r="I681" t="s">
        <v>1065</v>
      </c>
      <c r="J681" t="s">
        <v>1066</v>
      </c>
      <c r="K681" t="s">
        <v>1067</v>
      </c>
      <c r="L681">
        <v>1368</v>
      </c>
      <c r="N681">
        <v>1011</v>
      </c>
      <c r="O681" t="s">
        <v>961</v>
      </c>
      <c r="P681" t="s">
        <v>961</v>
      </c>
      <c r="Q681">
        <v>1</v>
      </c>
      <c r="W681">
        <v>0</v>
      </c>
      <c r="X681">
        <v>426515882</v>
      </c>
      <c r="Y681">
        <f t="shared" si="603"/>
        <v>0.9</v>
      </c>
      <c r="AA681">
        <v>0</v>
      </c>
      <c r="AB681">
        <v>1233.46</v>
      </c>
      <c r="AC681">
        <v>642.05999999999995</v>
      </c>
      <c r="AD681">
        <v>0</v>
      </c>
      <c r="AE681">
        <v>0</v>
      </c>
      <c r="AF681">
        <v>1233.46</v>
      </c>
      <c r="AG681">
        <v>642.05999999999995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0.9</v>
      </c>
      <c r="AU681" t="s">
        <v>3</v>
      </c>
      <c r="AV681">
        <v>1</v>
      </c>
      <c r="AW681">
        <v>2</v>
      </c>
      <c r="AX681">
        <v>295890728</v>
      </c>
      <c r="AY681">
        <v>1</v>
      </c>
      <c r="AZ681">
        <v>0</v>
      </c>
      <c r="BA681">
        <v>997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1110.114</v>
      </c>
      <c r="BL681">
        <v>577.85399999999993</v>
      </c>
      <c r="BM681">
        <v>0</v>
      </c>
      <c r="BN681">
        <v>0</v>
      </c>
      <c r="BO681">
        <v>0.9</v>
      </c>
      <c r="BP681">
        <v>1</v>
      </c>
      <c r="BQ681">
        <v>0</v>
      </c>
      <c r="BR681">
        <v>1110.114</v>
      </c>
      <c r="BS681">
        <v>577.85399999999993</v>
      </c>
      <c r="BT681">
        <v>0</v>
      </c>
      <c r="BU681">
        <v>0</v>
      </c>
      <c r="BV681">
        <v>0.9</v>
      </c>
      <c r="BW681">
        <v>1</v>
      </c>
      <c r="CV681">
        <v>0</v>
      </c>
      <c r="CW681">
        <f>ROUND(Y681*Source!I179*DO681,7)</f>
        <v>0.9</v>
      </c>
      <c r="CX681">
        <f>ROUND(Y681*Source!I179,7)</f>
        <v>0.9</v>
      </c>
      <c r="CY681">
        <f t="shared" si="608"/>
        <v>1233.46</v>
      </c>
      <c r="CZ681">
        <f t="shared" si="609"/>
        <v>1233.46</v>
      </c>
      <c r="DA681">
        <f t="shared" si="610"/>
        <v>1</v>
      </c>
      <c r="DB681">
        <f t="shared" si="605"/>
        <v>1110.1099999999999</v>
      </c>
      <c r="DC681">
        <f t="shared" si="604"/>
        <v>577.85</v>
      </c>
      <c r="DD681" t="s">
        <v>3</v>
      </c>
      <c r="DE681" t="s">
        <v>3</v>
      </c>
      <c r="DF681">
        <f t="shared" si="606"/>
        <v>0</v>
      </c>
      <c r="DG681">
        <f>ROUND(ROUND(AF681,2)*CX681,2)</f>
        <v>1110.1099999999999</v>
      </c>
      <c r="DH681">
        <f t="shared" si="577"/>
        <v>577.85</v>
      </c>
      <c r="DI681">
        <f t="shared" si="607"/>
        <v>0</v>
      </c>
      <c r="DJ681">
        <f t="shared" si="611"/>
        <v>1687.96</v>
      </c>
      <c r="DK681">
        <v>1</v>
      </c>
      <c r="DL681" t="s">
        <v>1068</v>
      </c>
      <c r="DM681">
        <v>6</v>
      </c>
      <c r="DN681" t="s">
        <v>1062</v>
      </c>
      <c r="DO681">
        <v>1</v>
      </c>
    </row>
    <row r="682" spans="1:119" x14ac:dyDescent="0.2">
      <c r="A682">
        <f>ROW(Source!A179)</f>
        <v>179</v>
      </c>
      <c r="B682">
        <v>295887217</v>
      </c>
      <c r="C682">
        <v>295890713</v>
      </c>
      <c r="D682">
        <v>277945779</v>
      </c>
      <c r="E682">
        <v>1</v>
      </c>
      <c r="F682">
        <v>1</v>
      </c>
      <c r="G682">
        <v>1</v>
      </c>
      <c r="H682">
        <v>2</v>
      </c>
      <c r="I682" t="s">
        <v>1072</v>
      </c>
      <c r="J682" t="s">
        <v>1073</v>
      </c>
      <c r="K682" t="s">
        <v>1074</v>
      </c>
      <c r="L682">
        <v>1368</v>
      </c>
      <c r="N682">
        <v>1011</v>
      </c>
      <c r="O682" t="s">
        <v>961</v>
      </c>
      <c r="P682" t="s">
        <v>961</v>
      </c>
      <c r="Q682">
        <v>1</v>
      </c>
      <c r="W682">
        <v>0</v>
      </c>
      <c r="X682">
        <v>-1301021868</v>
      </c>
      <c r="Y682">
        <f t="shared" si="603"/>
        <v>12.69</v>
      </c>
      <c r="AA682">
        <v>0</v>
      </c>
      <c r="AB682">
        <v>1274.48</v>
      </c>
      <c r="AC682">
        <v>642.05999999999995</v>
      </c>
      <c r="AD682">
        <v>0</v>
      </c>
      <c r="AE682">
        <v>0</v>
      </c>
      <c r="AF682">
        <v>1070.99</v>
      </c>
      <c r="AG682">
        <v>642.05999999999995</v>
      </c>
      <c r="AH682">
        <v>0</v>
      </c>
      <c r="AI682">
        <v>1</v>
      </c>
      <c r="AJ682">
        <v>1.19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12.69</v>
      </c>
      <c r="AU682" t="s">
        <v>3</v>
      </c>
      <c r="AV682">
        <v>1</v>
      </c>
      <c r="AW682">
        <v>2</v>
      </c>
      <c r="AX682">
        <v>295890729</v>
      </c>
      <c r="AY682">
        <v>1</v>
      </c>
      <c r="AZ682">
        <v>0</v>
      </c>
      <c r="BA682">
        <v>998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13590.8631</v>
      </c>
      <c r="BL682">
        <v>8147.741399999999</v>
      </c>
      <c r="BM682">
        <v>0</v>
      </c>
      <c r="BN682">
        <v>0</v>
      </c>
      <c r="BO682">
        <v>12.69</v>
      </c>
      <c r="BP682">
        <v>1</v>
      </c>
      <c r="BQ682">
        <v>0</v>
      </c>
      <c r="BR682">
        <v>13590.8631</v>
      </c>
      <c r="BS682">
        <v>8147.741399999999</v>
      </c>
      <c r="BT682">
        <v>0</v>
      </c>
      <c r="BU682">
        <v>0</v>
      </c>
      <c r="BV682">
        <v>12.69</v>
      </c>
      <c r="BW682">
        <v>1</v>
      </c>
      <c r="CV682">
        <v>0</v>
      </c>
      <c r="CW682">
        <f>ROUND(Y682*Source!I179*DO682,7)</f>
        <v>12.69</v>
      </c>
      <c r="CX682">
        <f>ROUND(Y682*Source!I179,7)</f>
        <v>12.69</v>
      </c>
      <c r="CY682">
        <f t="shared" si="608"/>
        <v>1274.48</v>
      </c>
      <c r="CZ682">
        <f t="shared" si="609"/>
        <v>1070.99</v>
      </c>
      <c r="DA682">
        <f t="shared" si="610"/>
        <v>1.19</v>
      </c>
      <c r="DB682">
        <f t="shared" si="605"/>
        <v>13590.86</v>
      </c>
      <c r="DC682">
        <f t="shared" si="604"/>
        <v>8147.74</v>
      </c>
      <c r="DD682" t="s">
        <v>3</v>
      </c>
      <c r="DE682" t="s">
        <v>3</v>
      </c>
      <c r="DF682">
        <f t="shared" si="606"/>
        <v>0</v>
      </c>
      <c r="DG682">
        <f>ROUND(ROUND(AF682*AJ682,2)*CX682,2)</f>
        <v>16173.15</v>
      </c>
      <c r="DH682">
        <f t="shared" si="577"/>
        <v>8147.74</v>
      </c>
      <c r="DI682">
        <f t="shared" si="607"/>
        <v>0</v>
      </c>
      <c r="DJ682">
        <f t="shared" si="611"/>
        <v>24320.89</v>
      </c>
      <c r="DK682">
        <v>1</v>
      </c>
      <c r="DL682" t="s">
        <v>1068</v>
      </c>
      <c r="DM682">
        <v>6</v>
      </c>
      <c r="DN682" t="s">
        <v>1062</v>
      </c>
      <c r="DO682">
        <v>1</v>
      </c>
    </row>
    <row r="683" spans="1:119" x14ac:dyDescent="0.2">
      <c r="A683">
        <f>ROW(Source!A179)</f>
        <v>179</v>
      </c>
      <c r="B683">
        <v>295887217</v>
      </c>
      <c r="C683">
        <v>295890713</v>
      </c>
      <c r="D683">
        <v>277945806</v>
      </c>
      <c r="E683">
        <v>1</v>
      </c>
      <c r="F683">
        <v>1</v>
      </c>
      <c r="G683">
        <v>1</v>
      </c>
      <c r="H683">
        <v>2</v>
      </c>
      <c r="I683" t="s">
        <v>1075</v>
      </c>
      <c r="J683" t="s">
        <v>1076</v>
      </c>
      <c r="K683" t="s">
        <v>1077</v>
      </c>
      <c r="L683">
        <v>1368</v>
      </c>
      <c r="N683">
        <v>1011</v>
      </c>
      <c r="O683" t="s">
        <v>961</v>
      </c>
      <c r="P683" t="s">
        <v>961</v>
      </c>
      <c r="Q683">
        <v>1</v>
      </c>
      <c r="W683">
        <v>0</v>
      </c>
      <c r="X683">
        <v>1745550372</v>
      </c>
      <c r="Y683">
        <f t="shared" si="603"/>
        <v>2.3199999999999998</v>
      </c>
      <c r="AA683">
        <v>0</v>
      </c>
      <c r="AB683">
        <v>758.04</v>
      </c>
      <c r="AC683">
        <v>477.98</v>
      </c>
      <c r="AD683">
        <v>0</v>
      </c>
      <c r="AE683">
        <v>0</v>
      </c>
      <c r="AF683">
        <v>758.04</v>
      </c>
      <c r="AG683">
        <v>477.98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2.3199999999999998</v>
      </c>
      <c r="AU683" t="s">
        <v>3</v>
      </c>
      <c r="AV683">
        <v>1</v>
      </c>
      <c r="AW683">
        <v>2</v>
      </c>
      <c r="AX683">
        <v>295890730</v>
      </c>
      <c r="AY683">
        <v>1</v>
      </c>
      <c r="AZ683">
        <v>0</v>
      </c>
      <c r="BA683">
        <v>999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1758.6527999999998</v>
      </c>
      <c r="BL683">
        <v>1108.9135999999999</v>
      </c>
      <c r="BM683">
        <v>0</v>
      </c>
      <c r="BN683">
        <v>0</v>
      </c>
      <c r="BO683">
        <v>2.3199999999999998</v>
      </c>
      <c r="BP683">
        <v>1</v>
      </c>
      <c r="BQ683">
        <v>0</v>
      </c>
      <c r="BR683">
        <v>1758.6527999999998</v>
      </c>
      <c r="BS683">
        <v>1108.9135999999999</v>
      </c>
      <c r="BT683">
        <v>0</v>
      </c>
      <c r="BU683">
        <v>0</v>
      </c>
      <c r="BV683">
        <v>2.3199999999999998</v>
      </c>
      <c r="BW683">
        <v>1</v>
      </c>
      <c r="CV683">
        <v>0</v>
      </c>
      <c r="CW683">
        <f>ROUND(Y683*Source!I179*DO683,7)</f>
        <v>2.3199999999999998</v>
      </c>
      <c r="CX683">
        <f>ROUND(Y683*Source!I179,7)</f>
        <v>2.3199999999999998</v>
      </c>
      <c r="CY683">
        <f t="shared" si="608"/>
        <v>758.04</v>
      </c>
      <c r="CZ683">
        <f t="shared" si="609"/>
        <v>758.04</v>
      </c>
      <c r="DA683">
        <f t="shared" si="610"/>
        <v>1</v>
      </c>
      <c r="DB683">
        <f t="shared" si="605"/>
        <v>1758.65</v>
      </c>
      <c r="DC683">
        <f t="shared" si="604"/>
        <v>1108.9100000000001</v>
      </c>
      <c r="DD683" t="s">
        <v>3</v>
      </c>
      <c r="DE683" t="s">
        <v>3</v>
      </c>
      <c r="DF683">
        <f t="shared" si="606"/>
        <v>0</v>
      </c>
      <c r="DG683">
        <f>ROUND(ROUND(AF683,2)*CX683,2)</f>
        <v>1758.65</v>
      </c>
      <c r="DH683">
        <f t="shared" si="577"/>
        <v>1108.9100000000001</v>
      </c>
      <c r="DI683">
        <f t="shared" si="607"/>
        <v>0</v>
      </c>
      <c r="DJ683">
        <f t="shared" si="611"/>
        <v>2867.5600000000004</v>
      </c>
      <c r="DK683">
        <v>1</v>
      </c>
      <c r="DL683" t="s">
        <v>1078</v>
      </c>
      <c r="DM683">
        <v>4</v>
      </c>
      <c r="DN683" t="s">
        <v>1062</v>
      </c>
      <c r="DO683">
        <v>1</v>
      </c>
    </row>
    <row r="684" spans="1:119" x14ac:dyDescent="0.2">
      <c r="A684">
        <f>ROW(Source!A179)</f>
        <v>179</v>
      </c>
      <c r="B684">
        <v>295887217</v>
      </c>
      <c r="C684">
        <v>295890713</v>
      </c>
      <c r="D684">
        <v>277945914</v>
      </c>
      <c r="E684">
        <v>1</v>
      </c>
      <c r="F684">
        <v>1</v>
      </c>
      <c r="G684">
        <v>1</v>
      </c>
      <c r="H684">
        <v>2</v>
      </c>
      <c r="I684" t="s">
        <v>1079</v>
      </c>
      <c r="J684" t="s">
        <v>1080</v>
      </c>
      <c r="K684" t="s">
        <v>1081</v>
      </c>
      <c r="L684">
        <v>1368</v>
      </c>
      <c r="N684">
        <v>1011</v>
      </c>
      <c r="O684" t="s">
        <v>961</v>
      </c>
      <c r="P684" t="s">
        <v>961</v>
      </c>
      <c r="Q684">
        <v>1</v>
      </c>
      <c r="W684">
        <v>0</v>
      </c>
      <c r="X684">
        <v>-351551180</v>
      </c>
      <c r="Y684">
        <f t="shared" si="603"/>
        <v>5.4</v>
      </c>
      <c r="AA684">
        <v>0</v>
      </c>
      <c r="AB684">
        <v>1719.6</v>
      </c>
      <c r="AC684">
        <v>549.32000000000005</v>
      </c>
      <c r="AD684">
        <v>0</v>
      </c>
      <c r="AE684">
        <v>0</v>
      </c>
      <c r="AF684">
        <v>1521.77</v>
      </c>
      <c r="AG684">
        <v>549.32000000000005</v>
      </c>
      <c r="AH684">
        <v>0</v>
      </c>
      <c r="AI684">
        <v>1</v>
      </c>
      <c r="AJ684">
        <v>1.1299999999999999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5.4</v>
      </c>
      <c r="AU684" t="s">
        <v>3</v>
      </c>
      <c r="AV684">
        <v>1</v>
      </c>
      <c r="AW684">
        <v>2</v>
      </c>
      <c r="AX684">
        <v>295890731</v>
      </c>
      <c r="AY684">
        <v>1</v>
      </c>
      <c r="AZ684">
        <v>0</v>
      </c>
      <c r="BA684">
        <v>1000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8217.5580000000009</v>
      </c>
      <c r="BL684">
        <v>2966.3280000000004</v>
      </c>
      <c r="BM684">
        <v>0</v>
      </c>
      <c r="BN684">
        <v>0</v>
      </c>
      <c r="BO684">
        <v>5.4</v>
      </c>
      <c r="BP684">
        <v>1</v>
      </c>
      <c r="BQ684">
        <v>0</v>
      </c>
      <c r="BR684">
        <v>8217.5580000000009</v>
      </c>
      <c r="BS684">
        <v>2966.3280000000004</v>
      </c>
      <c r="BT684">
        <v>0</v>
      </c>
      <c r="BU684">
        <v>0</v>
      </c>
      <c r="BV684">
        <v>5.4</v>
      </c>
      <c r="BW684">
        <v>1</v>
      </c>
      <c r="CV684">
        <v>0</v>
      </c>
      <c r="CW684">
        <f>ROUND(Y684*Source!I179*DO684,7)</f>
        <v>5.4</v>
      </c>
      <c r="CX684">
        <f>ROUND(Y684*Source!I179,7)</f>
        <v>5.4</v>
      </c>
      <c r="CY684">
        <f t="shared" si="608"/>
        <v>1719.6</v>
      </c>
      <c r="CZ684">
        <f t="shared" si="609"/>
        <v>1521.77</v>
      </c>
      <c r="DA684">
        <f t="shared" si="610"/>
        <v>1.1299999999999999</v>
      </c>
      <c r="DB684">
        <f t="shared" si="605"/>
        <v>8217.56</v>
      </c>
      <c r="DC684">
        <f t="shared" si="604"/>
        <v>2966.33</v>
      </c>
      <c r="DD684" t="s">
        <v>3</v>
      </c>
      <c r="DE684" t="s">
        <v>3</v>
      </c>
      <c r="DF684">
        <f t="shared" si="606"/>
        <v>0</v>
      </c>
      <c r="DG684">
        <f>ROUND(ROUND(AF684*AJ684,2)*CX684,2)</f>
        <v>9285.84</v>
      </c>
      <c r="DH684">
        <f t="shared" si="577"/>
        <v>2966.33</v>
      </c>
      <c r="DI684">
        <f t="shared" si="607"/>
        <v>0</v>
      </c>
      <c r="DJ684">
        <f t="shared" si="611"/>
        <v>12252.17</v>
      </c>
      <c r="DK684">
        <v>1</v>
      </c>
      <c r="DL684" t="s">
        <v>1082</v>
      </c>
      <c r="DM684">
        <v>5</v>
      </c>
      <c r="DN684" t="s">
        <v>1062</v>
      </c>
      <c r="DO684">
        <v>1</v>
      </c>
    </row>
    <row r="685" spans="1:119" x14ac:dyDescent="0.2">
      <c r="A685">
        <f>ROW(Source!A179)</f>
        <v>179</v>
      </c>
      <c r="B685">
        <v>295887217</v>
      </c>
      <c r="C685">
        <v>295890713</v>
      </c>
      <c r="D685">
        <v>277946622</v>
      </c>
      <c r="E685">
        <v>1</v>
      </c>
      <c r="F685">
        <v>1</v>
      </c>
      <c r="G685">
        <v>1</v>
      </c>
      <c r="H685">
        <v>2</v>
      </c>
      <c r="I685" t="s">
        <v>1083</v>
      </c>
      <c r="J685" t="s">
        <v>1084</v>
      </c>
      <c r="K685" t="s">
        <v>1085</v>
      </c>
      <c r="L685">
        <v>1368</v>
      </c>
      <c r="N685">
        <v>1011</v>
      </c>
      <c r="O685" t="s">
        <v>961</v>
      </c>
      <c r="P685" t="s">
        <v>961</v>
      </c>
      <c r="Q685">
        <v>1</v>
      </c>
      <c r="W685">
        <v>0</v>
      </c>
      <c r="X685">
        <v>-733660489</v>
      </c>
      <c r="Y685">
        <f t="shared" si="603"/>
        <v>11.66</v>
      </c>
      <c r="AA685">
        <v>0</v>
      </c>
      <c r="AB685">
        <v>16.05</v>
      </c>
      <c r="AC685">
        <v>0</v>
      </c>
      <c r="AD685">
        <v>0</v>
      </c>
      <c r="AE685">
        <v>0</v>
      </c>
      <c r="AF685">
        <v>12.74</v>
      </c>
      <c r="AG685">
        <v>0</v>
      </c>
      <c r="AH685">
        <v>0</v>
      </c>
      <c r="AI685">
        <v>1</v>
      </c>
      <c r="AJ685">
        <v>1.26</v>
      </c>
      <c r="AK685">
        <v>1</v>
      </c>
      <c r="AL685">
        <v>1</v>
      </c>
      <c r="AM685">
        <v>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11.66</v>
      </c>
      <c r="AU685" t="s">
        <v>3</v>
      </c>
      <c r="AV685">
        <v>1</v>
      </c>
      <c r="AW685">
        <v>2</v>
      </c>
      <c r="AX685">
        <v>295890732</v>
      </c>
      <c r="AY685">
        <v>1</v>
      </c>
      <c r="AZ685">
        <v>0</v>
      </c>
      <c r="BA685">
        <v>1001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148.54840000000002</v>
      </c>
      <c r="BL685">
        <v>0</v>
      </c>
      <c r="BM685">
        <v>0</v>
      </c>
      <c r="BN685">
        <v>0</v>
      </c>
      <c r="BO685">
        <v>0</v>
      </c>
      <c r="BP685">
        <v>1</v>
      </c>
      <c r="BQ685">
        <v>0</v>
      </c>
      <c r="BR685">
        <v>148.54840000000002</v>
      </c>
      <c r="BS685">
        <v>0</v>
      </c>
      <c r="BT685">
        <v>0</v>
      </c>
      <c r="BU685">
        <v>0</v>
      </c>
      <c r="BV685">
        <v>0</v>
      </c>
      <c r="BW685">
        <v>1</v>
      </c>
      <c r="CV685">
        <v>0</v>
      </c>
      <c r="CW685">
        <f>ROUND(Y685*Source!I179*DO685,7)</f>
        <v>0</v>
      </c>
      <c r="CX685">
        <f>ROUND(Y685*Source!I179,7)</f>
        <v>11.66</v>
      </c>
      <c r="CY685">
        <f t="shared" si="608"/>
        <v>16.05</v>
      </c>
      <c r="CZ685">
        <f t="shared" si="609"/>
        <v>12.74</v>
      </c>
      <c r="DA685">
        <f t="shared" si="610"/>
        <v>1.26</v>
      </c>
      <c r="DB685">
        <f t="shared" si="605"/>
        <v>148.55000000000001</v>
      </c>
      <c r="DC685">
        <f t="shared" si="604"/>
        <v>0</v>
      </c>
      <c r="DD685" t="s">
        <v>3</v>
      </c>
      <c r="DE685" t="s">
        <v>3</v>
      </c>
      <c r="DF685">
        <f t="shared" si="606"/>
        <v>0</v>
      </c>
      <c r="DG685">
        <f>ROUND(ROUND(AF685*AJ685,2)*CX685,2)</f>
        <v>187.14</v>
      </c>
      <c r="DH685">
        <f t="shared" si="577"/>
        <v>0</v>
      </c>
      <c r="DI685">
        <f t="shared" si="607"/>
        <v>0</v>
      </c>
      <c r="DJ685">
        <f t="shared" si="611"/>
        <v>187.14</v>
      </c>
      <c r="DK685">
        <v>1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ROW(Source!A179)</f>
        <v>179</v>
      </c>
      <c r="B686">
        <v>295887217</v>
      </c>
      <c r="C686">
        <v>295890713</v>
      </c>
      <c r="D686">
        <v>277867733</v>
      </c>
      <c r="E686">
        <v>1</v>
      </c>
      <c r="F686">
        <v>1</v>
      </c>
      <c r="G686">
        <v>1</v>
      </c>
      <c r="H686">
        <v>3</v>
      </c>
      <c r="I686" t="s">
        <v>1097</v>
      </c>
      <c r="J686" t="s">
        <v>1098</v>
      </c>
      <c r="K686" t="s">
        <v>1099</v>
      </c>
      <c r="L686">
        <v>1346</v>
      </c>
      <c r="N686">
        <v>1009</v>
      </c>
      <c r="O686" t="s">
        <v>1100</v>
      </c>
      <c r="P686" t="s">
        <v>1100</v>
      </c>
      <c r="Q686">
        <v>1</v>
      </c>
      <c r="W686">
        <v>0</v>
      </c>
      <c r="X686">
        <v>391631581</v>
      </c>
      <c r="Y686">
        <f>(AT686*ROUND(0,7))</f>
        <v>0</v>
      </c>
      <c r="AA686">
        <v>195.92</v>
      </c>
      <c r="AB686">
        <v>0</v>
      </c>
      <c r="AC686">
        <v>0</v>
      </c>
      <c r="AD686">
        <v>0</v>
      </c>
      <c r="AE686">
        <v>174.93</v>
      </c>
      <c r="AF686">
        <v>0</v>
      </c>
      <c r="AG686">
        <v>0</v>
      </c>
      <c r="AH686">
        <v>0</v>
      </c>
      <c r="AI686">
        <v>1.1200000000000001</v>
      </c>
      <c r="AJ686">
        <v>1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11</v>
      </c>
      <c r="AU686" t="s">
        <v>14</v>
      </c>
      <c r="AV686">
        <v>0</v>
      </c>
      <c r="AW686">
        <v>2</v>
      </c>
      <c r="AX686">
        <v>295890734</v>
      </c>
      <c r="AY686">
        <v>1</v>
      </c>
      <c r="AZ686">
        <v>0</v>
      </c>
      <c r="BA686">
        <v>1003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1924.23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ROUND(Y686*Source!I179,7)</f>
        <v>0</v>
      </c>
      <c r="CY686">
        <f>AA686</f>
        <v>195.92</v>
      </c>
      <c r="CZ686">
        <f>AE686</f>
        <v>174.93</v>
      </c>
      <c r="DA686">
        <f>AI686</f>
        <v>1.1200000000000001</v>
      </c>
      <c r="DB686">
        <f>ROUND((ROUND(AT686*CZ686,2)*ROUND(0,7)),6)</f>
        <v>0</v>
      </c>
      <c r="DC686">
        <f>ROUND((ROUND(AT686*AG686,2)*ROUND(0,7)),6)</f>
        <v>0</v>
      </c>
      <c r="DD686" t="s">
        <v>3</v>
      </c>
      <c r="DE686" t="s">
        <v>3</v>
      </c>
      <c r="DF686">
        <f>ROUND(ROUND(AE686*AI686,2)*CX686,2)</f>
        <v>0</v>
      </c>
      <c r="DG686">
        <f>ROUND(ROUND(AF686,2)*CX686,2)</f>
        <v>0</v>
      </c>
      <c r="DH686">
        <f t="shared" si="577"/>
        <v>0</v>
      </c>
      <c r="DI686">
        <f t="shared" si="607"/>
        <v>0</v>
      </c>
      <c r="DJ686">
        <f>DF686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ROW(Source!A179)</f>
        <v>179</v>
      </c>
      <c r="B687">
        <v>295887217</v>
      </c>
      <c r="C687">
        <v>295890713</v>
      </c>
      <c r="D687">
        <v>277879101</v>
      </c>
      <c r="E687">
        <v>1</v>
      </c>
      <c r="F687">
        <v>1</v>
      </c>
      <c r="G687">
        <v>1</v>
      </c>
      <c r="H687">
        <v>3</v>
      </c>
      <c r="I687" t="s">
        <v>1101</v>
      </c>
      <c r="J687" t="s">
        <v>1102</v>
      </c>
      <c r="K687" t="s">
        <v>1103</v>
      </c>
      <c r="L687">
        <v>1348</v>
      </c>
      <c r="N687">
        <v>1009</v>
      </c>
      <c r="O687" t="s">
        <v>651</v>
      </c>
      <c r="P687" t="s">
        <v>651</v>
      </c>
      <c r="Q687">
        <v>1000</v>
      </c>
      <c r="W687">
        <v>0</v>
      </c>
      <c r="X687">
        <v>-1545627606</v>
      </c>
      <c r="Y687">
        <f>(AT687*ROUND(0,7))</f>
        <v>0</v>
      </c>
      <c r="AA687">
        <v>94998.73</v>
      </c>
      <c r="AB687">
        <v>0</v>
      </c>
      <c r="AC687">
        <v>0</v>
      </c>
      <c r="AD687">
        <v>0</v>
      </c>
      <c r="AE687">
        <v>88783.86</v>
      </c>
      <c r="AF687">
        <v>0</v>
      </c>
      <c r="AG687">
        <v>0</v>
      </c>
      <c r="AH687">
        <v>0</v>
      </c>
      <c r="AI687">
        <v>1.07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6.0000000000000001E-3</v>
      </c>
      <c r="AU687" t="s">
        <v>14</v>
      </c>
      <c r="AV687">
        <v>0</v>
      </c>
      <c r="AW687">
        <v>2</v>
      </c>
      <c r="AX687">
        <v>295890735</v>
      </c>
      <c r="AY687">
        <v>1</v>
      </c>
      <c r="AZ687">
        <v>0</v>
      </c>
      <c r="BA687">
        <v>1004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532.70316000000003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ROUND(Y687*Source!I179,7)</f>
        <v>0</v>
      </c>
      <c r="CY687">
        <f>AA687</f>
        <v>94998.73</v>
      </c>
      <c r="CZ687">
        <f>AE687</f>
        <v>88783.86</v>
      </c>
      <c r="DA687">
        <f>AI687</f>
        <v>1.07</v>
      </c>
      <c r="DB687">
        <f>ROUND((ROUND(AT687*CZ687,2)*ROUND(0,7)),6)</f>
        <v>0</v>
      </c>
      <c r="DC687">
        <f>ROUND((ROUND(AT687*AG687,2)*ROUND(0,7)),6)</f>
        <v>0</v>
      </c>
      <c r="DD687" t="s">
        <v>3</v>
      </c>
      <c r="DE687" t="s">
        <v>3</v>
      </c>
      <c r="DF687">
        <f>ROUND(ROUND(AE687*AI687,2)*CX687,2)</f>
        <v>0</v>
      </c>
      <c r="DG687">
        <f>ROUND(ROUND(AF687,2)*CX687,2)</f>
        <v>0</v>
      </c>
      <c r="DH687">
        <f t="shared" si="577"/>
        <v>0</v>
      </c>
      <c r="DI687">
        <f t="shared" si="607"/>
        <v>0</v>
      </c>
      <c r="DJ687">
        <f>DF687</f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ROW(Source!A179)</f>
        <v>179</v>
      </c>
      <c r="B688">
        <v>295887217</v>
      </c>
      <c r="C688">
        <v>295890713</v>
      </c>
      <c r="D688">
        <v>277882333</v>
      </c>
      <c r="E688">
        <v>1</v>
      </c>
      <c r="F688">
        <v>1</v>
      </c>
      <c r="G688">
        <v>1</v>
      </c>
      <c r="H688">
        <v>3</v>
      </c>
      <c r="I688" t="s">
        <v>1104</v>
      </c>
      <c r="J688" t="s">
        <v>1105</v>
      </c>
      <c r="K688" t="s">
        <v>1106</v>
      </c>
      <c r="L688">
        <v>1339</v>
      </c>
      <c r="N688">
        <v>1007</v>
      </c>
      <c r="O688" t="s">
        <v>463</v>
      </c>
      <c r="P688" t="s">
        <v>463</v>
      </c>
      <c r="Q688">
        <v>1</v>
      </c>
      <c r="W688">
        <v>0</v>
      </c>
      <c r="X688">
        <v>-1526077716</v>
      </c>
      <c r="Y688">
        <f>(AT688*ROUND(0,7))</f>
        <v>0</v>
      </c>
      <c r="AA688">
        <v>7176.21</v>
      </c>
      <c r="AB688">
        <v>0</v>
      </c>
      <c r="AC688">
        <v>0</v>
      </c>
      <c r="AD688">
        <v>0</v>
      </c>
      <c r="AE688">
        <v>6294.92</v>
      </c>
      <c r="AF688">
        <v>0</v>
      </c>
      <c r="AG688">
        <v>0</v>
      </c>
      <c r="AH688">
        <v>0</v>
      </c>
      <c r="AI688">
        <v>1.1399999999999999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1</v>
      </c>
      <c r="AU688" t="s">
        <v>14</v>
      </c>
      <c r="AV688">
        <v>0</v>
      </c>
      <c r="AW688">
        <v>2</v>
      </c>
      <c r="AX688">
        <v>295890736</v>
      </c>
      <c r="AY688">
        <v>1</v>
      </c>
      <c r="AZ688">
        <v>0</v>
      </c>
      <c r="BA688">
        <v>1005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6294.92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ROUND(Y688*Source!I179,7)</f>
        <v>0</v>
      </c>
      <c r="CY688">
        <f>AA688</f>
        <v>7176.21</v>
      </c>
      <c r="CZ688">
        <f>AE688</f>
        <v>6294.92</v>
      </c>
      <c r="DA688">
        <f>AI688</f>
        <v>1.1399999999999999</v>
      </c>
      <c r="DB688">
        <f>ROUND((ROUND(AT688*CZ688,2)*ROUND(0,7)),6)</f>
        <v>0</v>
      </c>
      <c r="DC688">
        <f>ROUND((ROUND(AT688*AG688,2)*ROUND(0,7)),6)</f>
        <v>0</v>
      </c>
      <c r="DD688" t="s">
        <v>3</v>
      </c>
      <c r="DE688" t="s">
        <v>3</v>
      </c>
      <c r="DF688">
        <f>ROUND(ROUND(AE688*AI688,2)*CX688,2)</f>
        <v>0</v>
      </c>
      <c r="DG688">
        <f>ROUND(ROUND(AF688,2)*CX688,2)</f>
        <v>0</v>
      </c>
      <c r="DH688">
        <f t="shared" si="577"/>
        <v>0</v>
      </c>
      <c r="DI688">
        <f t="shared" si="607"/>
        <v>0</v>
      </c>
      <c r="DJ688">
        <f>DF688</f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ROW(Source!A180)</f>
        <v>180</v>
      </c>
      <c r="B689">
        <v>295887217</v>
      </c>
      <c r="C689">
        <v>295890740</v>
      </c>
      <c r="D689">
        <v>277560289</v>
      </c>
      <c r="E689">
        <v>109</v>
      </c>
      <c r="F689">
        <v>1</v>
      </c>
      <c r="G689">
        <v>1</v>
      </c>
      <c r="H689">
        <v>1</v>
      </c>
      <c r="I689" t="s">
        <v>1092</v>
      </c>
      <c r="J689" t="s">
        <v>3</v>
      </c>
      <c r="K689" t="s">
        <v>1093</v>
      </c>
      <c r="L689">
        <v>1191</v>
      </c>
      <c r="N689">
        <v>1013</v>
      </c>
      <c r="O689" t="s">
        <v>1062</v>
      </c>
      <c r="P689" t="s">
        <v>1062</v>
      </c>
      <c r="Q689">
        <v>1</v>
      </c>
      <c r="W689">
        <v>0</v>
      </c>
      <c r="X689">
        <v>1893946532</v>
      </c>
      <c r="Y689">
        <f t="shared" ref="Y689:Y696" si="612">(AT689*ROUND(0.75,7))</f>
        <v>102.75</v>
      </c>
      <c r="AA689">
        <v>0</v>
      </c>
      <c r="AB689">
        <v>0</v>
      </c>
      <c r="AC689">
        <v>0</v>
      </c>
      <c r="AD689">
        <v>451.23</v>
      </c>
      <c r="AE689">
        <v>0</v>
      </c>
      <c r="AF689">
        <v>0</v>
      </c>
      <c r="AG689">
        <v>0</v>
      </c>
      <c r="AH689">
        <v>451.23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137</v>
      </c>
      <c r="AU689" t="s">
        <v>25</v>
      </c>
      <c r="AV689">
        <v>1</v>
      </c>
      <c r="AW689">
        <v>2</v>
      </c>
      <c r="AX689">
        <v>295890752</v>
      </c>
      <c r="AY689">
        <v>1</v>
      </c>
      <c r="AZ689">
        <v>0</v>
      </c>
      <c r="BA689">
        <v>1009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61818.51</v>
      </c>
      <c r="BN689">
        <v>137</v>
      </c>
      <c r="BO689">
        <v>0</v>
      </c>
      <c r="BP689">
        <v>1</v>
      </c>
      <c r="BQ689">
        <v>0</v>
      </c>
      <c r="BR689">
        <v>0</v>
      </c>
      <c r="BS689">
        <v>0</v>
      </c>
      <c r="BT689">
        <v>46363.8825</v>
      </c>
      <c r="BU689">
        <v>102.75</v>
      </c>
      <c r="BV689">
        <v>0</v>
      </c>
      <c r="BW689">
        <v>1</v>
      </c>
      <c r="CU689">
        <f>ROUND(AT689*Source!I180*AH689*AL689,2)</f>
        <v>61818.51</v>
      </c>
      <c r="CV689">
        <f>ROUND(Y689*Source!I180,7)</f>
        <v>102.75</v>
      </c>
      <c r="CW689">
        <v>0</v>
      </c>
      <c r="CX689">
        <f>ROUND(Y689*Source!I180,7)</f>
        <v>102.75</v>
      </c>
      <c r="CY689">
        <f>AD689</f>
        <v>451.23</v>
      </c>
      <c r="CZ689">
        <f>AH689</f>
        <v>451.23</v>
      </c>
      <c r="DA689">
        <f>AL689</f>
        <v>1</v>
      </c>
      <c r="DB689">
        <f t="shared" ref="DB689:DB696" si="613">ROUND((ROUND(AT689*CZ689,2)*ROUND(0.75,7)),6)</f>
        <v>46363.8825</v>
      </c>
      <c r="DC689">
        <f t="shared" ref="DC689:DC696" si="614">ROUND((ROUND(AT689*AG689,2)*ROUND(0.75,7)),6)</f>
        <v>0</v>
      </c>
      <c r="DD689" t="s">
        <v>3</v>
      </c>
      <c r="DE689" t="s">
        <v>3</v>
      </c>
      <c r="DF689">
        <f t="shared" ref="DF689:DF696" si="615">ROUND(ROUND(AE689,2)*CX689,2)</f>
        <v>0</v>
      </c>
      <c r="DG689">
        <f>ROUND(ROUND(AF689,2)*CX689,2)</f>
        <v>0</v>
      </c>
      <c r="DH689">
        <f t="shared" si="577"/>
        <v>0</v>
      </c>
      <c r="DI689">
        <f t="shared" si="607"/>
        <v>46363.88</v>
      </c>
      <c r="DJ689">
        <f>DI689</f>
        <v>46363.88</v>
      </c>
      <c r="DK689">
        <v>1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ROW(Source!A180)</f>
        <v>180</v>
      </c>
      <c r="B690">
        <v>295887217</v>
      </c>
      <c r="C690">
        <v>295890740</v>
      </c>
      <c r="D690">
        <v>277560491</v>
      </c>
      <c r="E690">
        <v>109</v>
      </c>
      <c r="F690">
        <v>1</v>
      </c>
      <c r="G690">
        <v>1</v>
      </c>
      <c r="H690">
        <v>1</v>
      </c>
      <c r="I690" t="s">
        <v>1063</v>
      </c>
      <c r="J690" t="s">
        <v>3</v>
      </c>
      <c r="K690" t="s">
        <v>1064</v>
      </c>
      <c r="L690">
        <v>1191</v>
      </c>
      <c r="N690">
        <v>1013</v>
      </c>
      <c r="O690" t="s">
        <v>1062</v>
      </c>
      <c r="P690" t="s">
        <v>1062</v>
      </c>
      <c r="Q690">
        <v>1</v>
      </c>
      <c r="W690">
        <v>0</v>
      </c>
      <c r="X690">
        <v>-1417349443</v>
      </c>
      <c r="Y690">
        <f t="shared" si="612"/>
        <v>26.055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34.74</v>
      </c>
      <c r="AU690" t="s">
        <v>25</v>
      </c>
      <c r="AV690">
        <v>2</v>
      </c>
      <c r="AW690">
        <v>2</v>
      </c>
      <c r="AX690">
        <v>295890753</v>
      </c>
      <c r="AY690">
        <v>1</v>
      </c>
      <c r="AZ690">
        <v>0</v>
      </c>
      <c r="BA690">
        <v>1010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ROUND(Y690*Source!I180,7)</f>
        <v>26.055</v>
      </c>
      <c r="CY690">
        <f>AD690</f>
        <v>0</v>
      </c>
      <c r="CZ690">
        <f>AH690</f>
        <v>0</v>
      </c>
      <c r="DA690">
        <f>AL690</f>
        <v>1</v>
      </c>
      <c r="DB690">
        <f t="shared" si="613"/>
        <v>0</v>
      </c>
      <c r="DC690">
        <f t="shared" si="614"/>
        <v>0</v>
      </c>
      <c r="DD690" t="s">
        <v>3</v>
      </c>
      <c r="DE690" t="s">
        <v>3</v>
      </c>
      <c r="DF690">
        <f t="shared" si="615"/>
        <v>0</v>
      </c>
      <c r="DG690">
        <f>ROUND(ROUND(AF690,2)*CX690,2)</f>
        <v>0</v>
      </c>
      <c r="DH690">
        <f t="shared" si="577"/>
        <v>0</v>
      </c>
      <c r="DI690">
        <f t="shared" si="607"/>
        <v>0</v>
      </c>
      <c r="DJ690">
        <f>DI690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ROW(Source!A180)</f>
        <v>180</v>
      </c>
      <c r="B691">
        <v>295887217</v>
      </c>
      <c r="C691">
        <v>295890740</v>
      </c>
      <c r="D691">
        <v>277944475</v>
      </c>
      <c r="E691">
        <v>1</v>
      </c>
      <c r="F691">
        <v>1</v>
      </c>
      <c r="G691">
        <v>1</v>
      </c>
      <c r="H691">
        <v>2</v>
      </c>
      <c r="I691" t="s">
        <v>1094</v>
      </c>
      <c r="J691" t="s">
        <v>1095</v>
      </c>
      <c r="K691" t="s">
        <v>1096</v>
      </c>
      <c r="L691">
        <v>1368</v>
      </c>
      <c r="N691">
        <v>1011</v>
      </c>
      <c r="O691" t="s">
        <v>961</v>
      </c>
      <c r="P691" t="s">
        <v>961</v>
      </c>
      <c r="Q691">
        <v>1</v>
      </c>
      <c r="W691">
        <v>0</v>
      </c>
      <c r="X691">
        <v>1538471049</v>
      </c>
      <c r="Y691">
        <f t="shared" si="612"/>
        <v>7.5</v>
      </c>
      <c r="AA691">
        <v>0</v>
      </c>
      <c r="AB691">
        <v>914.33</v>
      </c>
      <c r="AC691">
        <v>549.32000000000005</v>
      </c>
      <c r="AD691">
        <v>0</v>
      </c>
      <c r="AE691">
        <v>0</v>
      </c>
      <c r="AF691">
        <v>774.86</v>
      </c>
      <c r="AG691">
        <v>549.32000000000005</v>
      </c>
      <c r="AH691">
        <v>0</v>
      </c>
      <c r="AI691">
        <v>1</v>
      </c>
      <c r="AJ691">
        <v>1.18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10</v>
      </c>
      <c r="AU691" t="s">
        <v>25</v>
      </c>
      <c r="AV691">
        <v>1</v>
      </c>
      <c r="AW691">
        <v>2</v>
      </c>
      <c r="AX691">
        <v>295890754</v>
      </c>
      <c r="AY691">
        <v>1</v>
      </c>
      <c r="AZ691">
        <v>0</v>
      </c>
      <c r="BA691">
        <v>1011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7748.6</v>
      </c>
      <c r="BL691">
        <v>5493.2000000000007</v>
      </c>
      <c r="BM691">
        <v>0</v>
      </c>
      <c r="BN691">
        <v>0</v>
      </c>
      <c r="BO691">
        <v>10</v>
      </c>
      <c r="BP691">
        <v>1</v>
      </c>
      <c r="BQ691">
        <v>0</v>
      </c>
      <c r="BR691">
        <v>5811.45</v>
      </c>
      <c r="BS691">
        <v>4119.9000000000005</v>
      </c>
      <c r="BT691">
        <v>0</v>
      </c>
      <c r="BU691">
        <v>0</v>
      </c>
      <c r="BV691">
        <v>7.5</v>
      </c>
      <c r="BW691">
        <v>1</v>
      </c>
      <c r="CV691">
        <v>0</v>
      </c>
      <c r="CW691">
        <f>ROUND(Y691*Source!I180*DO691,7)</f>
        <v>7.5</v>
      </c>
      <c r="CX691">
        <f>ROUND(Y691*Source!I180,7)</f>
        <v>7.5</v>
      </c>
      <c r="CY691">
        <f t="shared" ref="CY691:CY696" si="616">AB691</f>
        <v>914.33</v>
      </c>
      <c r="CZ691">
        <f t="shared" ref="CZ691:CZ696" si="617">AF691</f>
        <v>774.86</v>
      </c>
      <c r="DA691">
        <f t="shared" ref="DA691:DA696" si="618">AJ691</f>
        <v>1.18</v>
      </c>
      <c r="DB691">
        <f t="shared" si="613"/>
        <v>5811.45</v>
      </c>
      <c r="DC691">
        <f t="shared" si="614"/>
        <v>4119.8999999999996</v>
      </c>
      <c r="DD691" t="s">
        <v>3</v>
      </c>
      <c r="DE691" t="s">
        <v>3</v>
      </c>
      <c r="DF691">
        <f t="shared" si="615"/>
        <v>0</v>
      </c>
      <c r="DG691">
        <f>ROUND(ROUND(AF691*AJ691,2)*CX691,2)</f>
        <v>6857.48</v>
      </c>
      <c r="DH691">
        <f t="shared" si="577"/>
        <v>4119.8999999999996</v>
      </c>
      <c r="DI691">
        <f t="shared" si="607"/>
        <v>0</v>
      </c>
      <c r="DJ691">
        <f t="shared" ref="DJ691:DJ696" si="619">DG691+DH691</f>
        <v>10977.38</v>
      </c>
      <c r="DK691">
        <v>1</v>
      </c>
      <c r="DL691" t="s">
        <v>1082</v>
      </c>
      <c r="DM691">
        <v>5</v>
      </c>
      <c r="DN691" t="s">
        <v>1062</v>
      </c>
      <c r="DO691">
        <v>1</v>
      </c>
    </row>
    <row r="692" spans="1:119" x14ac:dyDescent="0.2">
      <c r="A692">
        <f>ROW(Source!A180)</f>
        <v>180</v>
      </c>
      <c r="B692">
        <v>295887217</v>
      </c>
      <c r="C692">
        <v>295890740</v>
      </c>
      <c r="D692">
        <v>277944871</v>
      </c>
      <c r="E692">
        <v>1</v>
      </c>
      <c r="F692">
        <v>1</v>
      </c>
      <c r="G692">
        <v>1</v>
      </c>
      <c r="H692">
        <v>2</v>
      </c>
      <c r="I692" t="s">
        <v>1065</v>
      </c>
      <c r="J692" t="s">
        <v>1066</v>
      </c>
      <c r="K692" t="s">
        <v>1067</v>
      </c>
      <c r="L692">
        <v>1368</v>
      </c>
      <c r="N692">
        <v>1011</v>
      </c>
      <c r="O692" t="s">
        <v>961</v>
      </c>
      <c r="P692" t="s">
        <v>961</v>
      </c>
      <c r="Q692">
        <v>1</v>
      </c>
      <c r="W692">
        <v>0</v>
      </c>
      <c r="X692">
        <v>426515882</v>
      </c>
      <c r="Y692">
        <f t="shared" si="612"/>
        <v>0.67500000000000004</v>
      </c>
      <c r="AA692">
        <v>0</v>
      </c>
      <c r="AB692">
        <v>1233.46</v>
      </c>
      <c r="AC692">
        <v>642.05999999999995</v>
      </c>
      <c r="AD692">
        <v>0</v>
      </c>
      <c r="AE692">
        <v>0</v>
      </c>
      <c r="AF692">
        <v>1233.46</v>
      </c>
      <c r="AG692">
        <v>642.05999999999995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0.9</v>
      </c>
      <c r="AU692" t="s">
        <v>25</v>
      </c>
      <c r="AV692">
        <v>1</v>
      </c>
      <c r="AW692">
        <v>2</v>
      </c>
      <c r="AX692">
        <v>295890755</v>
      </c>
      <c r="AY692">
        <v>1</v>
      </c>
      <c r="AZ692">
        <v>0</v>
      </c>
      <c r="BA692">
        <v>1012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1110.114</v>
      </c>
      <c r="BL692">
        <v>577.85399999999993</v>
      </c>
      <c r="BM692">
        <v>0</v>
      </c>
      <c r="BN692">
        <v>0</v>
      </c>
      <c r="BO692">
        <v>0.9</v>
      </c>
      <c r="BP692">
        <v>1</v>
      </c>
      <c r="BQ692">
        <v>0</v>
      </c>
      <c r="BR692">
        <v>832.58550000000002</v>
      </c>
      <c r="BS692">
        <v>433.39049999999997</v>
      </c>
      <c r="BT692">
        <v>0</v>
      </c>
      <c r="BU692">
        <v>0</v>
      </c>
      <c r="BV692">
        <v>0.67500000000000004</v>
      </c>
      <c r="BW692">
        <v>1</v>
      </c>
      <c r="CV692">
        <v>0</v>
      </c>
      <c r="CW692">
        <f>ROUND(Y692*Source!I180*DO692,7)</f>
        <v>0.67500000000000004</v>
      </c>
      <c r="CX692">
        <f>ROUND(Y692*Source!I180,7)</f>
        <v>0.67500000000000004</v>
      </c>
      <c r="CY692">
        <f t="shared" si="616"/>
        <v>1233.46</v>
      </c>
      <c r="CZ692">
        <f t="shared" si="617"/>
        <v>1233.46</v>
      </c>
      <c r="DA692">
        <f t="shared" si="618"/>
        <v>1</v>
      </c>
      <c r="DB692">
        <f t="shared" si="613"/>
        <v>832.58249999999998</v>
      </c>
      <c r="DC692">
        <f t="shared" si="614"/>
        <v>433.38749999999999</v>
      </c>
      <c r="DD692" t="s">
        <v>3</v>
      </c>
      <c r="DE692" t="s">
        <v>3</v>
      </c>
      <c r="DF692">
        <f t="shared" si="615"/>
        <v>0</v>
      </c>
      <c r="DG692">
        <f>ROUND(ROUND(AF692,2)*CX692,2)</f>
        <v>832.59</v>
      </c>
      <c r="DH692">
        <f t="shared" si="577"/>
        <v>433.39</v>
      </c>
      <c r="DI692">
        <f t="shared" si="607"/>
        <v>0</v>
      </c>
      <c r="DJ692">
        <f t="shared" si="619"/>
        <v>1265.98</v>
      </c>
      <c r="DK692">
        <v>1</v>
      </c>
      <c r="DL692" t="s">
        <v>1068</v>
      </c>
      <c r="DM692">
        <v>6</v>
      </c>
      <c r="DN692" t="s">
        <v>1062</v>
      </c>
      <c r="DO692">
        <v>1</v>
      </c>
    </row>
    <row r="693" spans="1:119" x14ac:dyDescent="0.2">
      <c r="A693">
        <f>ROW(Source!A180)</f>
        <v>180</v>
      </c>
      <c r="B693">
        <v>295887217</v>
      </c>
      <c r="C693">
        <v>295890740</v>
      </c>
      <c r="D693">
        <v>277945779</v>
      </c>
      <c r="E693">
        <v>1</v>
      </c>
      <c r="F693">
        <v>1</v>
      </c>
      <c r="G693">
        <v>1</v>
      </c>
      <c r="H693">
        <v>2</v>
      </c>
      <c r="I693" t="s">
        <v>1072</v>
      </c>
      <c r="J693" t="s">
        <v>1073</v>
      </c>
      <c r="K693" t="s">
        <v>1074</v>
      </c>
      <c r="L693">
        <v>1368</v>
      </c>
      <c r="N693">
        <v>1011</v>
      </c>
      <c r="O693" t="s">
        <v>961</v>
      </c>
      <c r="P693" t="s">
        <v>961</v>
      </c>
      <c r="Q693">
        <v>1</v>
      </c>
      <c r="W693">
        <v>0</v>
      </c>
      <c r="X693">
        <v>-1301021868</v>
      </c>
      <c r="Y693">
        <f t="shared" si="612"/>
        <v>11.16</v>
      </c>
      <c r="AA693">
        <v>0</v>
      </c>
      <c r="AB693">
        <v>1274.48</v>
      </c>
      <c r="AC693">
        <v>642.05999999999995</v>
      </c>
      <c r="AD693">
        <v>0</v>
      </c>
      <c r="AE693">
        <v>0</v>
      </c>
      <c r="AF693">
        <v>1070.99</v>
      </c>
      <c r="AG693">
        <v>642.05999999999995</v>
      </c>
      <c r="AH693">
        <v>0</v>
      </c>
      <c r="AI693">
        <v>1</v>
      </c>
      <c r="AJ693">
        <v>1.19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14.88</v>
      </c>
      <c r="AU693" t="s">
        <v>25</v>
      </c>
      <c r="AV693">
        <v>1</v>
      </c>
      <c r="AW693">
        <v>2</v>
      </c>
      <c r="AX693">
        <v>295890756</v>
      </c>
      <c r="AY693">
        <v>1</v>
      </c>
      <c r="AZ693">
        <v>0</v>
      </c>
      <c r="BA693">
        <v>1013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15936.331200000001</v>
      </c>
      <c r="BL693">
        <v>9553.8528000000006</v>
      </c>
      <c r="BM693">
        <v>0</v>
      </c>
      <c r="BN693">
        <v>0</v>
      </c>
      <c r="BO693">
        <v>14.88</v>
      </c>
      <c r="BP693">
        <v>1</v>
      </c>
      <c r="BQ693">
        <v>0</v>
      </c>
      <c r="BR693">
        <v>11952.2484</v>
      </c>
      <c r="BS693">
        <v>7165.3895999999995</v>
      </c>
      <c r="BT693">
        <v>0</v>
      </c>
      <c r="BU693">
        <v>0</v>
      </c>
      <c r="BV693">
        <v>11.16</v>
      </c>
      <c r="BW693">
        <v>1</v>
      </c>
      <c r="CV693">
        <v>0</v>
      </c>
      <c r="CW693">
        <f>ROUND(Y693*Source!I180*DO693,7)</f>
        <v>11.16</v>
      </c>
      <c r="CX693">
        <f>ROUND(Y693*Source!I180,7)</f>
        <v>11.16</v>
      </c>
      <c r="CY693">
        <f t="shared" si="616"/>
        <v>1274.48</v>
      </c>
      <c r="CZ693">
        <f t="shared" si="617"/>
        <v>1070.99</v>
      </c>
      <c r="DA693">
        <f t="shared" si="618"/>
        <v>1.19</v>
      </c>
      <c r="DB693">
        <f t="shared" si="613"/>
        <v>11952.247499999999</v>
      </c>
      <c r="DC693">
        <f t="shared" si="614"/>
        <v>7165.3874999999998</v>
      </c>
      <c r="DD693" t="s">
        <v>3</v>
      </c>
      <c r="DE693" t="s">
        <v>3</v>
      </c>
      <c r="DF693">
        <f t="shared" si="615"/>
        <v>0</v>
      </c>
      <c r="DG693">
        <f>ROUND(ROUND(AF693*AJ693,2)*CX693,2)</f>
        <v>14223.2</v>
      </c>
      <c r="DH693">
        <f t="shared" si="577"/>
        <v>7165.39</v>
      </c>
      <c r="DI693">
        <f t="shared" si="607"/>
        <v>0</v>
      </c>
      <c r="DJ693">
        <f t="shared" si="619"/>
        <v>21388.59</v>
      </c>
      <c r="DK693">
        <v>1</v>
      </c>
      <c r="DL693" t="s">
        <v>1068</v>
      </c>
      <c r="DM693">
        <v>6</v>
      </c>
      <c r="DN693" t="s">
        <v>1062</v>
      </c>
      <c r="DO693">
        <v>1</v>
      </c>
    </row>
    <row r="694" spans="1:119" x14ac:dyDescent="0.2">
      <c r="A694">
        <f>ROW(Source!A180)</f>
        <v>180</v>
      </c>
      <c r="B694">
        <v>295887217</v>
      </c>
      <c r="C694">
        <v>295890740</v>
      </c>
      <c r="D694">
        <v>277945806</v>
      </c>
      <c r="E694">
        <v>1</v>
      </c>
      <c r="F694">
        <v>1</v>
      </c>
      <c r="G694">
        <v>1</v>
      </c>
      <c r="H694">
        <v>2</v>
      </c>
      <c r="I694" t="s">
        <v>1075</v>
      </c>
      <c r="J694" t="s">
        <v>1076</v>
      </c>
      <c r="K694" t="s">
        <v>1077</v>
      </c>
      <c r="L694">
        <v>1368</v>
      </c>
      <c r="N694">
        <v>1011</v>
      </c>
      <c r="O694" t="s">
        <v>961</v>
      </c>
      <c r="P694" t="s">
        <v>961</v>
      </c>
      <c r="Q694">
        <v>1</v>
      </c>
      <c r="W694">
        <v>0</v>
      </c>
      <c r="X694">
        <v>1745550372</v>
      </c>
      <c r="Y694">
        <f t="shared" si="612"/>
        <v>2.2199999999999998</v>
      </c>
      <c r="AA694">
        <v>0</v>
      </c>
      <c r="AB694">
        <v>758.04</v>
      </c>
      <c r="AC694">
        <v>477.98</v>
      </c>
      <c r="AD694">
        <v>0</v>
      </c>
      <c r="AE694">
        <v>0</v>
      </c>
      <c r="AF694">
        <v>758.04</v>
      </c>
      <c r="AG694">
        <v>477.98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2.96</v>
      </c>
      <c r="AU694" t="s">
        <v>25</v>
      </c>
      <c r="AV694">
        <v>1</v>
      </c>
      <c r="AW694">
        <v>2</v>
      </c>
      <c r="AX694">
        <v>295890757</v>
      </c>
      <c r="AY694">
        <v>1</v>
      </c>
      <c r="AZ694">
        <v>0</v>
      </c>
      <c r="BA694">
        <v>1014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2243.7983999999997</v>
      </c>
      <c r="BL694">
        <v>1414.8208</v>
      </c>
      <c r="BM694">
        <v>0</v>
      </c>
      <c r="BN694">
        <v>0</v>
      </c>
      <c r="BO694">
        <v>2.96</v>
      </c>
      <c r="BP694">
        <v>1</v>
      </c>
      <c r="BQ694">
        <v>0</v>
      </c>
      <c r="BR694">
        <v>1682.8487999999998</v>
      </c>
      <c r="BS694">
        <v>1061.1155999999999</v>
      </c>
      <c r="BT694">
        <v>0</v>
      </c>
      <c r="BU694">
        <v>0</v>
      </c>
      <c r="BV694">
        <v>2.2199999999999998</v>
      </c>
      <c r="BW694">
        <v>1</v>
      </c>
      <c r="CV694">
        <v>0</v>
      </c>
      <c r="CW694">
        <f>ROUND(Y694*Source!I180*DO694,7)</f>
        <v>2.2200000000000002</v>
      </c>
      <c r="CX694">
        <f>ROUND(Y694*Source!I180,7)</f>
        <v>2.2200000000000002</v>
      </c>
      <c r="CY694">
        <f t="shared" si="616"/>
        <v>758.04</v>
      </c>
      <c r="CZ694">
        <f t="shared" si="617"/>
        <v>758.04</v>
      </c>
      <c r="DA694">
        <f t="shared" si="618"/>
        <v>1</v>
      </c>
      <c r="DB694">
        <f t="shared" si="613"/>
        <v>1682.85</v>
      </c>
      <c r="DC694">
        <f t="shared" si="614"/>
        <v>1061.115</v>
      </c>
      <c r="DD694" t="s">
        <v>3</v>
      </c>
      <c r="DE694" t="s">
        <v>3</v>
      </c>
      <c r="DF694">
        <f t="shared" si="615"/>
        <v>0</v>
      </c>
      <c r="DG694">
        <f>ROUND(ROUND(AF694,2)*CX694,2)</f>
        <v>1682.85</v>
      </c>
      <c r="DH694">
        <f t="shared" si="577"/>
        <v>1061.1199999999999</v>
      </c>
      <c r="DI694">
        <f t="shared" si="607"/>
        <v>0</v>
      </c>
      <c r="DJ694">
        <f t="shared" si="619"/>
        <v>2743.97</v>
      </c>
      <c r="DK694">
        <v>1</v>
      </c>
      <c r="DL694" t="s">
        <v>1078</v>
      </c>
      <c r="DM694">
        <v>4</v>
      </c>
      <c r="DN694" t="s">
        <v>1062</v>
      </c>
      <c r="DO694">
        <v>1</v>
      </c>
    </row>
    <row r="695" spans="1:119" x14ac:dyDescent="0.2">
      <c r="A695">
        <f>ROW(Source!A180)</f>
        <v>180</v>
      </c>
      <c r="B695">
        <v>295887217</v>
      </c>
      <c r="C695">
        <v>295890740</v>
      </c>
      <c r="D695">
        <v>277945914</v>
      </c>
      <c r="E695">
        <v>1</v>
      </c>
      <c r="F695">
        <v>1</v>
      </c>
      <c r="G695">
        <v>1</v>
      </c>
      <c r="H695">
        <v>2</v>
      </c>
      <c r="I695" t="s">
        <v>1079</v>
      </c>
      <c r="J695" t="s">
        <v>1080</v>
      </c>
      <c r="K695" t="s">
        <v>1081</v>
      </c>
      <c r="L695">
        <v>1368</v>
      </c>
      <c r="N695">
        <v>1011</v>
      </c>
      <c r="O695" t="s">
        <v>961</v>
      </c>
      <c r="P695" t="s">
        <v>961</v>
      </c>
      <c r="Q695">
        <v>1</v>
      </c>
      <c r="W695">
        <v>0</v>
      </c>
      <c r="X695">
        <v>-351551180</v>
      </c>
      <c r="Y695">
        <f t="shared" si="612"/>
        <v>4.5</v>
      </c>
      <c r="AA695">
        <v>0</v>
      </c>
      <c r="AB695">
        <v>1719.6</v>
      </c>
      <c r="AC695">
        <v>549.32000000000005</v>
      </c>
      <c r="AD695">
        <v>0</v>
      </c>
      <c r="AE695">
        <v>0</v>
      </c>
      <c r="AF695">
        <v>1521.77</v>
      </c>
      <c r="AG695">
        <v>549.32000000000005</v>
      </c>
      <c r="AH695">
        <v>0</v>
      </c>
      <c r="AI695">
        <v>1</v>
      </c>
      <c r="AJ695">
        <v>1.1299999999999999</v>
      </c>
      <c r="AK695">
        <v>1</v>
      </c>
      <c r="AL695">
        <v>1</v>
      </c>
      <c r="AM695">
        <v>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</v>
      </c>
      <c r="AU695" t="s">
        <v>25</v>
      </c>
      <c r="AV695">
        <v>1</v>
      </c>
      <c r="AW695">
        <v>2</v>
      </c>
      <c r="AX695">
        <v>295890758</v>
      </c>
      <c r="AY695">
        <v>1</v>
      </c>
      <c r="AZ695">
        <v>0</v>
      </c>
      <c r="BA695">
        <v>1015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9130.619999999999</v>
      </c>
      <c r="BL695">
        <v>3295.92</v>
      </c>
      <c r="BM695">
        <v>0</v>
      </c>
      <c r="BN695">
        <v>0</v>
      </c>
      <c r="BO695">
        <v>6</v>
      </c>
      <c r="BP695">
        <v>1</v>
      </c>
      <c r="BQ695">
        <v>0</v>
      </c>
      <c r="BR695">
        <v>6847.9650000000001</v>
      </c>
      <c r="BS695">
        <v>2471.94</v>
      </c>
      <c r="BT695">
        <v>0</v>
      </c>
      <c r="BU695">
        <v>0</v>
      </c>
      <c r="BV695">
        <v>4.5</v>
      </c>
      <c r="BW695">
        <v>1</v>
      </c>
      <c r="CV695">
        <v>0</v>
      </c>
      <c r="CW695">
        <f>ROUND(Y695*Source!I180*DO695,7)</f>
        <v>4.5</v>
      </c>
      <c r="CX695">
        <f>ROUND(Y695*Source!I180,7)</f>
        <v>4.5</v>
      </c>
      <c r="CY695">
        <f t="shared" si="616"/>
        <v>1719.6</v>
      </c>
      <c r="CZ695">
        <f t="shared" si="617"/>
        <v>1521.77</v>
      </c>
      <c r="DA695">
        <f t="shared" si="618"/>
        <v>1.1299999999999999</v>
      </c>
      <c r="DB695">
        <f t="shared" si="613"/>
        <v>6847.9650000000001</v>
      </c>
      <c r="DC695">
        <f t="shared" si="614"/>
        <v>2471.94</v>
      </c>
      <c r="DD695" t="s">
        <v>3</v>
      </c>
      <c r="DE695" t="s">
        <v>3</v>
      </c>
      <c r="DF695">
        <f t="shared" si="615"/>
        <v>0</v>
      </c>
      <c r="DG695">
        <f>ROUND(ROUND(AF695*AJ695,2)*CX695,2)</f>
        <v>7738.2</v>
      </c>
      <c r="DH695">
        <f t="shared" si="577"/>
        <v>2471.94</v>
      </c>
      <c r="DI695">
        <f t="shared" si="607"/>
        <v>0</v>
      </c>
      <c r="DJ695">
        <f t="shared" si="619"/>
        <v>10210.14</v>
      </c>
      <c r="DK695">
        <v>1</v>
      </c>
      <c r="DL695" t="s">
        <v>1082</v>
      </c>
      <c r="DM695">
        <v>5</v>
      </c>
      <c r="DN695" t="s">
        <v>1062</v>
      </c>
      <c r="DO695">
        <v>1</v>
      </c>
    </row>
    <row r="696" spans="1:119" x14ac:dyDescent="0.2">
      <c r="A696">
        <f>ROW(Source!A180)</f>
        <v>180</v>
      </c>
      <c r="B696">
        <v>295887217</v>
      </c>
      <c r="C696">
        <v>295890740</v>
      </c>
      <c r="D696">
        <v>277946622</v>
      </c>
      <c r="E696">
        <v>1</v>
      </c>
      <c r="F696">
        <v>1</v>
      </c>
      <c r="G696">
        <v>1</v>
      </c>
      <c r="H696">
        <v>2</v>
      </c>
      <c r="I696" t="s">
        <v>1083</v>
      </c>
      <c r="J696" t="s">
        <v>1084</v>
      </c>
      <c r="K696" t="s">
        <v>1085</v>
      </c>
      <c r="L696">
        <v>1368</v>
      </c>
      <c r="N696">
        <v>1011</v>
      </c>
      <c r="O696" t="s">
        <v>961</v>
      </c>
      <c r="P696" t="s">
        <v>961</v>
      </c>
      <c r="Q696">
        <v>1</v>
      </c>
      <c r="W696">
        <v>0</v>
      </c>
      <c r="X696">
        <v>-733660489</v>
      </c>
      <c r="Y696">
        <f t="shared" si="612"/>
        <v>14.174999999999999</v>
      </c>
      <c r="AA696">
        <v>0</v>
      </c>
      <c r="AB696">
        <v>16.05</v>
      </c>
      <c r="AC696">
        <v>0</v>
      </c>
      <c r="AD696">
        <v>0</v>
      </c>
      <c r="AE696">
        <v>0</v>
      </c>
      <c r="AF696">
        <v>12.74</v>
      </c>
      <c r="AG696">
        <v>0</v>
      </c>
      <c r="AH696">
        <v>0</v>
      </c>
      <c r="AI696">
        <v>1</v>
      </c>
      <c r="AJ696">
        <v>1.26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18.899999999999999</v>
      </c>
      <c r="AU696" t="s">
        <v>25</v>
      </c>
      <c r="AV696">
        <v>1</v>
      </c>
      <c r="AW696">
        <v>2</v>
      </c>
      <c r="AX696">
        <v>295890759</v>
      </c>
      <c r="AY696">
        <v>1</v>
      </c>
      <c r="AZ696">
        <v>0</v>
      </c>
      <c r="BA696">
        <v>1016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240.78599999999997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0</v>
      </c>
      <c r="BR696">
        <v>180.58949999999999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f>ROUND(Y696*Source!I180*DO696,7)</f>
        <v>0</v>
      </c>
      <c r="CX696">
        <f>ROUND(Y696*Source!I180,7)</f>
        <v>14.175000000000001</v>
      </c>
      <c r="CY696">
        <f t="shared" si="616"/>
        <v>16.05</v>
      </c>
      <c r="CZ696">
        <f t="shared" si="617"/>
        <v>12.74</v>
      </c>
      <c r="DA696">
        <f t="shared" si="618"/>
        <v>1.26</v>
      </c>
      <c r="DB696">
        <f t="shared" si="613"/>
        <v>180.5925</v>
      </c>
      <c r="DC696">
        <f t="shared" si="614"/>
        <v>0</v>
      </c>
      <c r="DD696" t="s">
        <v>3</v>
      </c>
      <c r="DE696" t="s">
        <v>3</v>
      </c>
      <c r="DF696">
        <f t="shared" si="615"/>
        <v>0</v>
      </c>
      <c r="DG696">
        <f>ROUND(ROUND(AF696*AJ696,2)*CX696,2)</f>
        <v>227.51</v>
      </c>
      <c r="DH696">
        <f t="shared" si="577"/>
        <v>0</v>
      </c>
      <c r="DI696">
        <f t="shared" si="607"/>
        <v>0</v>
      </c>
      <c r="DJ696">
        <f t="shared" si="619"/>
        <v>227.51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ROW(Source!A180)</f>
        <v>180</v>
      </c>
      <c r="B697">
        <v>295887217</v>
      </c>
      <c r="C697">
        <v>295890740</v>
      </c>
      <c r="D697">
        <v>277867733</v>
      </c>
      <c r="E697">
        <v>1</v>
      </c>
      <c r="F697">
        <v>1</v>
      </c>
      <c r="G697">
        <v>1</v>
      </c>
      <c r="H697">
        <v>3</v>
      </c>
      <c r="I697" t="s">
        <v>1097</v>
      </c>
      <c r="J697" t="s">
        <v>1098</v>
      </c>
      <c r="K697" t="s">
        <v>1099</v>
      </c>
      <c r="L697">
        <v>1346</v>
      </c>
      <c r="N697">
        <v>1009</v>
      </c>
      <c r="O697" t="s">
        <v>1100</v>
      </c>
      <c r="P697" t="s">
        <v>1100</v>
      </c>
      <c r="Q697">
        <v>1</v>
      </c>
      <c r="W697">
        <v>0</v>
      </c>
      <c r="X697">
        <v>391631581</v>
      </c>
      <c r="Y697">
        <f t="shared" ref="Y697:Y707" si="620">AT697</f>
        <v>11</v>
      </c>
      <c r="AA697">
        <v>195.92</v>
      </c>
      <c r="AB697">
        <v>0</v>
      </c>
      <c r="AC697">
        <v>0</v>
      </c>
      <c r="AD697">
        <v>0</v>
      </c>
      <c r="AE697">
        <v>174.93</v>
      </c>
      <c r="AF697">
        <v>0</v>
      </c>
      <c r="AG697">
        <v>0</v>
      </c>
      <c r="AH697">
        <v>0</v>
      </c>
      <c r="AI697">
        <v>1.1200000000000001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11</v>
      </c>
      <c r="AU697" t="s">
        <v>3</v>
      </c>
      <c r="AV697">
        <v>0</v>
      </c>
      <c r="AW697">
        <v>2</v>
      </c>
      <c r="AX697">
        <v>295890761</v>
      </c>
      <c r="AY697">
        <v>1</v>
      </c>
      <c r="AZ697">
        <v>2048</v>
      </c>
      <c r="BA697">
        <v>1018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1924.23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1924.23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ROUND(Y697*Source!I180,7)</f>
        <v>11</v>
      </c>
      <c r="CY697">
        <f>AA697</f>
        <v>195.92</v>
      </c>
      <c r="CZ697">
        <f>AE697</f>
        <v>174.93</v>
      </c>
      <c r="DA697">
        <f>AI697</f>
        <v>1.1200000000000001</v>
      </c>
      <c r="DB697">
        <f>ROUND((ROUND(AT697*CZ697,2)*ROUND(0,7)),6)</f>
        <v>0</v>
      </c>
      <c r="DC697">
        <f t="shared" ref="DC697:DC707" si="621">ROUND(ROUND(AT697*AG697,2),6)</f>
        <v>0</v>
      </c>
      <c r="DD697" t="s">
        <v>24</v>
      </c>
      <c r="DE697" t="s">
        <v>3</v>
      </c>
      <c r="DF697">
        <f>ROUND((ROUND(AE697*AI697,2)*ROUND(0,7))*CX697,2)</f>
        <v>0</v>
      </c>
      <c r="DG697">
        <f>ROUND((ROUND(AF697,2)*ROUND(0,7))*CX697,2)</f>
        <v>0</v>
      </c>
      <c r="DH697">
        <f t="shared" si="577"/>
        <v>0</v>
      </c>
      <c r="DI697">
        <f>ROUND((ROUND(AH697,2)*ROUND(0,7))*CX697,2)</f>
        <v>0</v>
      </c>
      <c r="DJ697">
        <f>DF697</f>
        <v>0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ROW(Source!A180)</f>
        <v>180</v>
      </c>
      <c r="B698">
        <v>295887217</v>
      </c>
      <c r="C698">
        <v>295890740</v>
      </c>
      <c r="D698">
        <v>277879101</v>
      </c>
      <c r="E698">
        <v>1</v>
      </c>
      <c r="F698">
        <v>1</v>
      </c>
      <c r="G698">
        <v>1</v>
      </c>
      <c r="H698">
        <v>3</v>
      </c>
      <c r="I698" t="s">
        <v>1101</v>
      </c>
      <c r="J698" t="s">
        <v>1102</v>
      </c>
      <c r="K698" t="s">
        <v>1103</v>
      </c>
      <c r="L698">
        <v>1348</v>
      </c>
      <c r="N698">
        <v>1009</v>
      </c>
      <c r="O698" t="s">
        <v>651</v>
      </c>
      <c r="P698" t="s">
        <v>651</v>
      </c>
      <c r="Q698">
        <v>1000</v>
      </c>
      <c r="W698">
        <v>0</v>
      </c>
      <c r="X698">
        <v>-1545627606</v>
      </c>
      <c r="Y698">
        <f t="shared" si="620"/>
        <v>6.0000000000000001E-3</v>
      </c>
      <c r="AA698">
        <v>94998.73</v>
      </c>
      <c r="AB698">
        <v>0</v>
      </c>
      <c r="AC698">
        <v>0</v>
      </c>
      <c r="AD698">
        <v>0</v>
      </c>
      <c r="AE698">
        <v>88783.86</v>
      </c>
      <c r="AF698">
        <v>0</v>
      </c>
      <c r="AG698">
        <v>0</v>
      </c>
      <c r="AH698">
        <v>0</v>
      </c>
      <c r="AI698">
        <v>1.07</v>
      </c>
      <c r="AJ698">
        <v>1</v>
      </c>
      <c r="AK698">
        <v>1</v>
      </c>
      <c r="AL698">
        <v>1</v>
      </c>
      <c r="AM698">
        <v>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6.0000000000000001E-3</v>
      </c>
      <c r="AU698" t="s">
        <v>3</v>
      </c>
      <c r="AV698">
        <v>0</v>
      </c>
      <c r="AW698">
        <v>2</v>
      </c>
      <c r="AX698">
        <v>295890762</v>
      </c>
      <c r="AY698">
        <v>1</v>
      </c>
      <c r="AZ698">
        <v>2048</v>
      </c>
      <c r="BA698">
        <v>1019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532.70316000000003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1</v>
      </c>
      <c r="BQ698">
        <v>532.70316000000003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1</v>
      </c>
      <c r="CV698">
        <v>0</v>
      </c>
      <c r="CW698">
        <v>0</v>
      </c>
      <c r="CX698">
        <f>ROUND(Y698*Source!I180,7)</f>
        <v>6.0000000000000001E-3</v>
      </c>
      <c r="CY698">
        <f>AA698</f>
        <v>94998.73</v>
      </c>
      <c r="CZ698">
        <f>AE698</f>
        <v>88783.86</v>
      </c>
      <c r="DA698">
        <f>AI698</f>
        <v>1.07</v>
      </c>
      <c r="DB698">
        <f>ROUND((ROUND(AT698*CZ698,2)*ROUND(0,7)),6)</f>
        <v>0</v>
      </c>
      <c r="DC698">
        <f t="shared" si="621"/>
        <v>0</v>
      </c>
      <c r="DD698" t="s">
        <v>24</v>
      </c>
      <c r="DE698" t="s">
        <v>3</v>
      </c>
      <c r="DF698">
        <f>ROUND((ROUND(AE698*AI698,2)*ROUND(0,7))*CX698,2)</f>
        <v>0</v>
      </c>
      <c r="DG698">
        <f>ROUND((ROUND(AF698,2)*ROUND(0,7))*CX698,2)</f>
        <v>0</v>
      </c>
      <c r="DH698">
        <f t="shared" si="577"/>
        <v>0</v>
      </c>
      <c r="DI698">
        <f>ROUND((ROUND(AH698,2)*ROUND(0,7))*CX698,2)</f>
        <v>0</v>
      </c>
      <c r="DJ698">
        <f>DF698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ROW(Source!A180)</f>
        <v>180</v>
      </c>
      <c r="B699">
        <v>295887217</v>
      </c>
      <c r="C699">
        <v>295890740</v>
      </c>
      <c r="D699">
        <v>277882333</v>
      </c>
      <c r="E699">
        <v>1</v>
      </c>
      <c r="F699">
        <v>1</v>
      </c>
      <c r="G699">
        <v>1</v>
      </c>
      <c r="H699">
        <v>3</v>
      </c>
      <c r="I699" t="s">
        <v>1104</v>
      </c>
      <c r="J699" t="s">
        <v>1105</v>
      </c>
      <c r="K699" t="s">
        <v>1106</v>
      </c>
      <c r="L699">
        <v>1339</v>
      </c>
      <c r="N699">
        <v>1007</v>
      </c>
      <c r="O699" t="s">
        <v>463</v>
      </c>
      <c r="P699" t="s">
        <v>463</v>
      </c>
      <c r="Q699">
        <v>1</v>
      </c>
      <c r="W699">
        <v>0</v>
      </c>
      <c r="X699">
        <v>-1526077716</v>
      </c>
      <c r="Y699">
        <f t="shared" si="620"/>
        <v>1</v>
      </c>
      <c r="AA699">
        <v>7176.21</v>
      </c>
      <c r="AB699">
        <v>0</v>
      </c>
      <c r="AC699">
        <v>0</v>
      </c>
      <c r="AD699">
        <v>0</v>
      </c>
      <c r="AE699">
        <v>6294.92</v>
      </c>
      <c r="AF699">
        <v>0</v>
      </c>
      <c r="AG699">
        <v>0</v>
      </c>
      <c r="AH699">
        <v>0</v>
      </c>
      <c r="AI699">
        <v>1.1399999999999999</v>
      </c>
      <c r="AJ699">
        <v>1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1</v>
      </c>
      <c r="AU699" t="s">
        <v>3</v>
      </c>
      <c r="AV699">
        <v>0</v>
      </c>
      <c r="AW699">
        <v>2</v>
      </c>
      <c r="AX699">
        <v>295890763</v>
      </c>
      <c r="AY699">
        <v>1</v>
      </c>
      <c r="AZ699">
        <v>2048</v>
      </c>
      <c r="BA699">
        <v>1020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6294.92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6294.92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1</v>
      </c>
      <c r="CV699">
        <v>0</v>
      </c>
      <c r="CW699">
        <v>0</v>
      </c>
      <c r="CX699">
        <f>ROUND(Y699*Source!I180,7)</f>
        <v>1</v>
      </c>
      <c r="CY699">
        <f>AA699</f>
        <v>7176.21</v>
      </c>
      <c r="CZ699">
        <f>AE699</f>
        <v>6294.92</v>
      </c>
      <c r="DA699">
        <f>AI699</f>
        <v>1.1399999999999999</v>
      </c>
      <c r="DB699">
        <f>ROUND((ROUND(AT699*CZ699,2)*ROUND(0,7)),6)</f>
        <v>0</v>
      </c>
      <c r="DC699">
        <f t="shared" si="621"/>
        <v>0</v>
      </c>
      <c r="DD699" t="s">
        <v>24</v>
      </c>
      <c r="DE699" t="s">
        <v>3</v>
      </c>
      <c r="DF699">
        <f>ROUND((ROUND(AE699*AI699,2)*ROUND(0,7))*CX699,2)</f>
        <v>0</v>
      </c>
      <c r="DG699">
        <f>ROUND((ROUND(AF699,2)*ROUND(0,7))*CX699,2)</f>
        <v>0</v>
      </c>
      <c r="DH699">
        <f t="shared" si="577"/>
        <v>0</v>
      </c>
      <c r="DI699">
        <f>ROUND((ROUND(AH699,2)*ROUND(0,7))*CX699,2)</f>
        <v>0</v>
      </c>
      <c r="DJ699">
        <f>DF699</f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ROW(Source!A181)</f>
        <v>181</v>
      </c>
      <c r="B700">
        <v>295887217</v>
      </c>
      <c r="C700">
        <v>295890767</v>
      </c>
      <c r="D700">
        <v>277560289</v>
      </c>
      <c r="E700">
        <v>109</v>
      </c>
      <c r="F700">
        <v>1</v>
      </c>
      <c r="G700">
        <v>1</v>
      </c>
      <c r="H700">
        <v>1</v>
      </c>
      <c r="I700" t="s">
        <v>1092</v>
      </c>
      <c r="J700" t="s">
        <v>3</v>
      </c>
      <c r="K700" t="s">
        <v>1093</v>
      </c>
      <c r="L700">
        <v>1191</v>
      </c>
      <c r="N700">
        <v>1013</v>
      </c>
      <c r="O700" t="s">
        <v>1062</v>
      </c>
      <c r="P700" t="s">
        <v>1062</v>
      </c>
      <c r="Q700">
        <v>1</v>
      </c>
      <c r="W700">
        <v>0</v>
      </c>
      <c r="X700">
        <v>1893946532</v>
      </c>
      <c r="Y700">
        <f t="shared" si="620"/>
        <v>137</v>
      </c>
      <c r="AA700">
        <v>0</v>
      </c>
      <c r="AB700">
        <v>0</v>
      </c>
      <c r="AC700">
        <v>0</v>
      </c>
      <c r="AD700">
        <v>451.23</v>
      </c>
      <c r="AE700">
        <v>0</v>
      </c>
      <c r="AF700">
        <v>0</v>
      </c>
      <c r="AG700">
        <v>0</v>
      </c>
      <c r="AH700">
        <v>451.23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137</v>
      </c>
      <c r="AU700" t="s">
        <v>3</v>
      </c>
      <c r="AV700">
        <v>1</v>
      </c>
      <c r="AW700">
        <v>2</v>
      </c>
      <c r="AX700">
        <v>295890779</v>
      </c>
      <c r="AY700">
        <v>1</v>
      </c>
      <c r="AZ700">
        <v>0</v>
      </c>
      <c r="BA700">
        <v>1024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61818.51</v>
      </c>
      <c r="BN700">
        <v>137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61818.51</v>
      </c>
      <c r="BU700">
        <v>137</v>
      </c>
      <c r="BV700">
        <v>0</v>
      </c>
      <c r="BW700">
        <v>1</v>
      </c>
      <c r="CU700">
        <f>ROUND(AT700*Source!I181*AH700*AL700,2)</f>
        <v>61818.51</v>
      </c>
      <c r="CV700">
        <f>ROUND(Y700*Source!I181,7)</f>
        <v>137</v>
      </c>
      <c r="CW700">
        <v>0</v>
      </c>
      <c r="CX700">
        <f>ROUND(Y700*Source!I181,7)</f>
        <v>137</v>
      </c>
      <c r="CY700">
        <f>AD700</f>
        <v>451.23</v>
      </c>
      <c r="CZ700">
        <f>AH700</f>
        <v>451.23</v>
      </c>
      <c r="DA700">
        <f>AL700</f>
        <v>1</v>
      </c>
      <c r="DB700">
        <f t="shared" ref="DB700:DB707" si="622">ROUND(ROUND(AT700*CZ700,2),6)</f>
        <v>61818.51</v>
      </c>
      <c r="DC700">
        <f t="shared" si="621"/>
        <v>0</v>
      </c>
      <c r="DD700" t="s">
        <v>3</v>
      </c>
      <c r="DE700" t="s">
        <v>3</v>
      </c>
      <c r="DF700">
        <f t="shared" ref="DF700:DF707" si="623">ROUND(ROUND(AE700,2)*CX700,2)</f>
        <v>0</v>
      </c>
      <c r="DG700">
        <f>ROUND(ROUND(AF700,2)*CX700,2)</f>
        <v>0</v>
      </c>
      <c r="DH700">
        <f t="shared" si="577"/>
        <v>0</v>
      </c>
      <c r="DI700">
        <f t="shared" ref="DI700:DI718" si="624">ROUND(ROUND(AH700,2)*CX700,2)</f>
        <v>61818.51</v>
      </c>
      <c r="DJ700">
        <f>DI700</f>
        <v>61818.51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ROW(Source!A181)</f>
        <v>181</v>
      </c>
      <c r="B701">
        <v>295887217</v>
      </c>
      <c r="C701">
        <v>295890767</v>
      </c>
      <c r="D701">
        <v>277560491</v>
      </c>
      <c r="E701">
        <v>109</v>
      </c>
      <c r="F701">
        <v>1</v>
      </c>
      <c r="G701">
        <v>1</v>
      </c>
      <c r="H701">
        <v>1</v>
      </c>
      <c r="I701" t="s">
        <v>1063</v>
      </c>
      <c r="J701" t="s">
        <v>3</v>
      </c>
      <c r="K701" t="s">
        <v>1064</v>
      </c>
      <c r="L701">
        <v>1191</v>
      </c>
      <c r="N701">
        <v>1013</v>
      </c>
      <c r="O701" t="s">
        <v>1062</v>
      </c>
      <c r="P701" t="s">
        <v>1062</v>
      </c>
      <c r="Q701">
        <v>1</v>
      </c>
      <c r="W701">
        <v>0</v>
      </c>
      <c r="X701">
        <v>-1417349443</v>
      </c>
      <c r="Y701">
        <f t="shared" si="620"/>
        <v>34.74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34.74</v>
      </c>
      <c r="AU701" t="s">
        <v>3</v>
      </c>
      <c r="AV701">
        <v>2</v>
      </c>
      <c r="AW701">
        <v>2</v>
      </c>
      <c r="AX701">
        <v>295890780</v>
      </c>
      <c r="AY701">
        <v>1</v>
      </c>
      <c r="AZ701">
        <v>0</v>
      </c>
      <c r="BA701">
        <v>1025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ROUND(Y701*Source!I181,7)</f>
        <v>34.74</v>
      </c>
      <c r="CY701">
        <f>AD701</f>
        <v>0</v>
      </c>
      <c r="CZ701">
        <f>AH701</f>
        <v>0</v>
      </c>
      <c r="DA701">
        <f>AL701</f>
        <v>1</v>
      </c>
      <c r="DB701">
        <f t="shared" si="622"/>
        <v>0</v>
      </c>
      <c r="DC701">
        <f t="shared" si="621"/>
        <v>0</v>
      </c>
      <c r="DD701" t="s">
        <v>3</v>
      </c>
      <c r="DE701" t="s">
        <v>3</v>
      </c>
      <c r="DF701">
        <f t="shared" si="623"/>
        <v>0</v>
      </c>
      <c r="DG701">
        <f>ROUND(ROUND(AF701,2)*CX701,2)</f>
        <v>0</v>
      </c>
      <c r="DH701">
        <f t="shared" si="577"/>
        <v>0</v>
      </c>
      <c r="DI701">
        <f t="shared" si="624"/>
        <v>0</v>
      </c>
      <c r="DJ701">
        <f>DI701</f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ROW(Source!A181)</f>
        <v>181</v>
      </c>
      <c r="B702">
        <v>295887217</v>
      </c>
      <c r="C702">
        <v>295890767</v>
      </c>
      <c r="D702">
        <v>277944475</v>
      </c>
      <c r="E702">
        <v>1</v>
      </c>
      <c r="F702">
        <v>1</v>
      </c>
      <c r="G702">
        <v>1</v>
      </c>
      <c r="H702">
        <v>2</v>
      </c>
      <c r="I702" t="s">
        <v>1094</v>
      </c>
      <c r="J702" t="s">
        <v>1095</v>
      </c>
      <c r="K702" t="s">
        <v>1096</v>
      </c>
      <c r="L702">
        <v>1368</v>
      </c>
      <c r="N702">
        <v>1011</v>
      </c>
      <c r="O702" t="s">
        <v>961</v>
      </c>
      <c r="P702" t="s">
        <v>961</v>
      </c>
      <c r="Q702">
        <v>1</v>
      </c>
      <c r="W702">
        <v>0</v>
      </c>
      <c r="X702">
        <v>1538471049</v>
      </c>
      <c r="Y702">
        <f t="shared" si="620"/>
        <v>10</v>
      </c>
      <c r="AA702">
        <v>0</v>
      </c>
      <c r="AB702">
        <v>914.33</v>
      </c>
      <c r="AC702">
        <v>549.32000000000005</v>
      </c>
      <c r="AD702">
        <v>0</v>
      </c>
      <c r="AE702">
        <v>0</v>
      </c>
      <c r="AF702">
        <v>774.86</v>
      </c>
      <c r="AG702">
        <v>549.32000000000005</v>
      </c>
      <c r="AH702">
        <v>0</v>
      </c>
      <c r="AI702">
        <v>1</v>
      </c>
      <c r="AJ702">
        <v>1.18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10</v>
      </c>
      <c r="AU702" t="s">
        <v>3</v>
      </c>
      <c r="AV702">
        <v>1</v>
      </c>
      <c r="AW702">
        <v>2</v>
      </c>
      <c r="AX702">
        <v>295890781</v>
      </c>
      <c r="AY702">
        <v>1</v>
      </c>
      <c r="AZ702">
        <v>0</v>
      </c>
      <c r="BA702">
        <v>1026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7748.6</v>
      </c>
      <c r="BL702">
        <v>5493.2000000000007</v>
      </c>
      <c r="BM702">
        <v>0</v>
      </c>
      <c r="BN702">
        <v>0</v>
      </c>
      <c r="BO702">
        <v>10</v>
      </c>
      <c r="BP702">
        <v>1</v>
      </c>
      <c r="BQ702">
        <v>0</v>
      </c>
      <c r="BR702">
        <v>7748.6</v>
      </c>
      <c r="BS702">
        <v>5493.2000000000007</v>
      </c>
      <c r="BT702">
        <v>0</v>
      </c>
      <c r="BU702">
        <v>0</v>
      </c>
      <c r="BV702">
        <v>10</v>
      </c>
      <c r="BW702">
        <v>1</v>
      </c>
      <c r="CV702">
        <v>0</v>
      </c>
      <c r="CW702">
        <f>ROUND(Y702*Source!I181*DO702,7)</f>
        <v>10</v>
      </c>
      <c r="CX702">
        <f>ROUND(Y702*Source!I181,7)</f>
        <v>10</v>
      </c>
      <c r="CY702">
        <f t="shared" ref="CY702:CY707" si="625">AB702</f>
        <v>914.33</v>
      </c>
      <c r="CZ702">
        <f t="shared" ref="CZ702:CZ707" si="626">AF702</f>
        <v>774.86</v>
      </c>
      <c r="DA702">
        <f t="shared" ref="DA702:DA707" si="627">AJ702</f>
        <v>1.18</v>
      </c>
      <c r="DB702">
        <f t="shared" si="622"/>
        <v>7748.6</v>
      </c>
      <c r="DC702">
        <f t="shared" si="621"/>
        <v>5493.2</v>
      </c>
      <c r="DD702" t="s">
        <v>3</v>
      </c>
      <c r="DE702" t="s">
        <v>3</v>
      </c>
      <c r="DF702">
        <f t="shared" si="623"/>
        <v>0</v>
      </c>
      <c r="DG702">
        <f>ROUND(ROUND(AF702*AJ702,2)*CX702,2)</f>
        <v>9143.2999999999993</v>
      </c>
      <c r="DH702">
        <f t="shared" si="577"/>
        <v>5493.2</v>
      </c>
      <c r="DI702">
        <f t="shared" si="624"/>
        <v>0</v>
      </c>
      <c r="DJ702">
        <f t="shared" ref="DJ702:DJ707" si="628">DG702+DH702</f>
        <v>14636.5</v>
      </c>
      <c r="DK702">
        <v>1</v>
      </c>
      <c r="DL702" t="s">
        <v>1082</v>
      </c>
      <c r="DM702">
        <v>5</v>
      </c>
      <c r="DN702" t="s">
        <v>1062</v>
      </c>
      <c r="DO702">
        <v>1</v>
      </c>
    </row>
    <row r="703" spans="1:119" x14ac:dyDescent="0.2">
      <c r="A703">
        <f>ROW(Source!A181)</f>
        <v>181</v>
      </c>
      <c r="B703">
        <v>295887217</v>
      </c>
      <c r="C703">
        <v>295890767</v>
      </c>
      <c r="D703">
        <v>277944871</v>
      </c>
      <c r="E703">
        <v>1</v>
      </c>
      <c r="F703">
        <v>1</v>
      </c>
      <c r="G703">
        <v>1</v>
      </c>
      <c r="H703">
        <v>2</v>
      </c>
      <c r="I703" t="s">
        <v>1065</v>
      </c>
      <c r="J703" t="s">
        <v>1066</v>
      </c>
      <c r="K703" t="s">
        <v>1067</v>
      </c>
      <c r="L703">
        <v>1368</v>
      </c>
      <c r="N703">
        <v>1011</v>
      </c>
      <c r="O703" t="s">
        <v>961</v>
      </c>
      <c r="P703" t="s">
        <v>961</v>
      </c>
      <c r="Q703">
        <v>1</v>
      </c>
      <c r="W703">
        <v>0</v>
      </c>
      <c r="X703">
        <v>426515882</v>
      </c>
      <c r="Y703">
        <f t="shared" si="620"/>
        <v>0.9</v>
      </c>
      <c r="AA703">
        <v>0</v>
      </c>
      <c r="AB703">
        <v>1233.46</v>
      </c>
      <c r="AC703">
        <v>642.05999999999995</v>
      </c>
      <c r="AD703">
        <v>0</v>
      </c>
      <c r="AE703">
        <v>0</v>
      </c>
      <c r="AF703">
        <v>1233.46</v>
      </c>
      <c r="AG703">
        <v>642.05999999999995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0.9</v>
      </c>
      <c r="AU703" t="s">
        <v>3</v>
      </c>
      <c r="AV703">
        <v>1</v>
      </c>
      <c r="AW703">
        <v>2</v>
      </c>
      <c r="AX703">
        <v>295890782</v>
      </c>
      <c r="AY703">
        <v>1</v>
      </c>
      <c r="AZ703">
        <v>0</v>
      </c>
      <c r="BA703">
        <v>1027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1110.114</v>
      </c>
      <c r="BL703">
        <v>577.85399999999993</v>
      </c>
      <c r="BM703">
        <v>0</v>
      </c>
      <c r="BN703">
        <v>0</v>
      </c>
      <c r="BO703">
        <v>0.9</v>
      </c>
      <c r="BP703">
        <v>1</v>
      </c>
      <c r="BQ703">
        <v>0</v>
      </c>
      <c r="BR703">
        <v>1110.114</v>
      </c>
      <c r="BS703">
        <v>577.85399999999993</v>
      </c>
      <c r="BT703">
        <v>0</v>
      </c>
      <c r="BU703">
        <v>0</v>
      </c>
      <c r="BV703">
        <v>0.9</v>
      </c>
      <c r="BW703">
        <v>1</v>
      </c>
      <c r="CV703">
        <v>0</v>
      </c>
      <c r="CW703">
        <f>ROUND(Y703*Source!I181*DO703,7)</f>
        <v>0.9</v>
      </c>
      <c r="CX703">
        <f>ROUND(Y703*Source!I181,7)</f>
        <v>0.9</v>
      </c>
      <c r="CY703">
        <f t="shared" si="625"/>
        <v>1233.46</v>
      </c>
      <c r="CZ703">
        <f t="shared" si="626"/>
        <v>1233.46</v>
      </c>
      <c r="DA703">
        <f t="shared" si="627"/>
        <v>1</v>
      </c>
      <c r="DB703">
        <f t="shared" si="622"/>
        <v>1110.1099999999999</v>
      </c>
      <c r="DC703">
        <f t="shared" si="621"/>
        <v>577.85</v>
      </c>
      <c r="DD703" t="s">
        <v>3</v>
      </c>
      <c r="DE703" t="s">
        <v>3</v>
      </c>
      <c r="DF703">
        <f t="shared" si="623"/>
        <v>0</v>
      </c>
      <c r="DG703">
        <f>ROUND(ROUND(AF703,2)*CX703,2)</f>
        <v>1110.1099999999999</v>
      </c>
      <c r="DH703">
        <f t="shared" si="577"/>
        <v>577.85</v>
      </c>
      <c r="DI703">
        <f t="shared" si="624"/>
        <v>0</v>
      </c>
      <c r="DJ703">
        <f t="shared" si="628"/>
        <v>1687.96</v>
      </c>
      <c r="DK703">
        <v>1</v>
      </c>
      <c r="DL703" t="s">
        <v>1068</v>
      </c>
      <c r="DM703">
        <v>6</v>
      </c>
      <c r="DN703" t="s">
        <v>1062</v>
      </c>
      <c r="DO703">
        <v>1</v>
      </c>
    </row>
    <row r="704" spans="1:119" x14ac:dyDescent="0.2">
      <c r="A704">
        <f>ROW(Source!A181)</f>
        <v>181</v>
      </c>
      <c r="B704">
        <v>295887217</v>
      </c>
      <c r="C704">
        <v>295890767</v>
      </c>
      <c r="D704">
        <v>277945779</v>
      </c>
      <c r="E704">
        <v>1</v>
      </c>
      <c r="F704">
        <v>1</v>
      </c>
      <c r="G704">
        <v>1</v>
      </c>
      <c r="H704">
        <v>2</v>
      </c>
      <c r="I704" t="s">
        <v>1072</v>
      </c>
      <c r="J704" t="s">
        <v>1073</v>
      </c>
      <c r="K704" t="s">
        <v>1074</v>
      </c>
      <c r="L704">
        <v>1368</v>
      </c>
      <c r="N704">
        <v>1011</v>
      </c>
      <c r="O704" t="s">
        <v>961</v>
      </c>
      <c r="P704" t="s">
        <v>961</v>
      </c>
      <c r="Q704">
        <v>1</v>
      </c>
      <c r="W704">
        <v>0</v>
      </c>
      <c r="X704">
        <v>-1301021868</v>
      </c>
      <c r="Y704">
        <f t="shared" si="620"/>
        <v>14.88</v>
      </c>
      <c r="AA704">
        <v>0</v>
      </c>
      <c r="AB704">
        <v>1274.48</v>
      </c>
      <c r="AC704">
        <v>642.05999999999995</v>
      </c>
      <c r="AD704">
        <v>0</v>
      </c>
      <c r="AE704">
        <v>0</v>
      </c>
      <c r="AF704">
        <v>1070.99</v>
      </c>
      <c r="AG704">
        <v>642.05999999999995</v>
      </c>
      <c r="AH704">
        <v>0</v>
      </c>
      <c r="AI704">
        <v>1</v>
      </c>
      <c r="AJ704">
        <v>1.19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14.88</v>
      </c>
      <c r="AU704" t="s">
        <v>3</v>
      </c>
      <c r="AV704">
        <v>1</v>
      </c>
      <c r="AW704">
        <v>2</v>
      </c>
      <c r="AX704">
        <v>295890783</v>
      </c>
      <c r="AY704">
        <v>1</v>
      </c>
      <c r="AZ704">
        <v>0</v>
      </c>
      <c r="BA704">
        <v>1028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15936.331200000001</v>
      </c>
      <c r="BL704">
        <v>9553.8528000000006</v>
      </c>
      <c r="BM704">
        <v>0</v>
      </c>
      <c r="BN704">
        <v>0</v>
      </c>
      <c r="BO704">
        <v>14.88</v>
      </c>
      <c r="BP704">
        <v>1</v>
      </c>
      <c r="BQ704">
        <v>0</v>
      </c>
      <c r="BR704">
        <v>15936.331200000001</v>
      </c>
      <c r="BS704">
        <v>9553.8528000000006</v>
      </c>
      <c r="BT704">
        <v>0</v>
      </c>
      <c r="BU704">
        <v>0</v>
      </c>
      <c r="BV704">
        <v>14.88</v>
      </c>
      <c r="BW704">
        <v>1</v>
      </c>
      <c r="CV704">
        <v>0</v>
      </c>
      <c r="CW704">
        <f>ROUND(Y704*Source!I181*DO704,7)</f>
        <v>14.88</v>
      </c>
      <c r="CX704">
        <f>ROUND(Y704*Source!I181,7)</f>
        <v>14.88</v>
      </c>
      <c r="CY704">
        <f t="shared" si="625"/>
        <v>1274.48</v>
      </c>
      <c r="CZ704">
        <f t="shared" si="626"/>
        <v>1070.99</v>
      </c>
      <c r="DA704">
        <f t="shared" si="627"/>
        <v>1.19</v>
      </c>
      <c r="DB704">
        <f t="shared" si="622"/>
        <v>15936.33</v>
      </c>
      <c r="DC704">
        <f t="shared" si="621"/>
        <v>9553.85</v>
      </c>
      <c r="DD704" t="s">
        <v>3</v>
      </c>
      <c r="DE704" t="s">
        <v>3</v>
      </c>
      <c r="DF704">
        <f t="shared" si="623"/>
        <v>0</v>
      </c>
      <c r="DG704">
        <f>ROUND(ROUND(AF704*AJ704,2)*CX704,2)</f>
        <v>18964.259999999998</v>
      </c>
      <c r="DH704">
        <f t="shared" si="577"/>
        <v>9553.85</v>
      </c>
      <c r="DI704">
        <f t="shared" si="624"/>
        <v>0</v>
      </c>
      <c r="DJ704">
        <f t="shared" si="628"/>
        <v>28518.11</v>
      </c>
      <c r="DK704">
        <v>1</v>
      </c>
      <c r="DL704" t="s">
        <v>1068</v>
      </c>
      <c r="DM704">
        <v>6</v>
      </c>
      <c r="DN704" t="s">
        <v>1062</v>
      </c>
      <c r="DO704">
        <v>1</v>
      </c>
    </row>
    <row r="705" spans="1:119" x14ac:dyDescent="0.2">
      <c r="A705">
        <f>ROW(Source!A181)</f>
        <v>181</v>
      </c>
      <c r="B705">
        <v>295887217</v>
      </c>
      <c r="C705">
        <v>295890767</v>
      </c>
      <c r="D705">
        <v>277945806</v>
      </c>
      <c r="E705">
        <v>1</v>
      </c>
      <c r="F705">
        <v>1</v>
      </c>
      <c r="G705">
        <v>1</v>
      </c>
      <c r="H705">
        <v>2</v>
      </c>
      <c r="I705" t="s">
        <v>1075</v>
      </c>
      <c r="J705" t="s">
        <v>1076</v>
      </c>
      <c r="K705" t="s">
        <v>1077</v>
      </c>
      <c r="L705">
        <v>1368</v>
      </c>
      <c r="N705">
        <v>1011</v>
      </c>
      <c r="O705" t="s">
        <v>961</v>
      </c>
      <c r="P705" t="s">
        <v>961</v>
      </c>
      <c r="Q705">
        <v>1</v>
      </c>
      <c r="W705">
        <v>0</v>
      </c>
      <c r="X705">
        <v>1745550372</v>
      </c>
      <c r="Y705">
        <f t="shared" si="620"/>
        <v>2.96</v>
      </c>
      <c r="AA705">
        <v>0</v>
      </c>
      <c r="AB705">
        <v>758.04</v>
      </c>
      <c r="AC705">
        <v>477.98</v>
      </c>
      <c r="AD705">
        <v>0</v>
      </c>
      <c r="AE705">
        <v>0</v>
      </c>
      <c r="AF705">
        <v>758.04</v>
      </c>
      <c r="AG705">
        <v>477.98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2.96</v>
      </c>
      <c r="AU705" t="s">
        <v>3</v>
      </c>
      <c r="AV705">
        <v>1</v>
      </c>
      <c r="AW705">
        <v>2</v>
      </c>
      <c r="AX705">
        <v>295890784</v>
      </c>
      <c r="AY705">
        <v>1</v>
      </c>
      <c r="AZ705">
        <v>0</v>
      </c>
      <c r="BA705">
        <v>1029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2243.7983999999997</v>
      </c>
      <c r="BL705">
        <v>1414.8208</v>
      </c>
      <c r="BM705">
        <v>0</v>
      </c>
      <c r="BN705">
        <v>0</v>
      </c>
      <c r="BO705">
        <v>2.96</v>
      </c>
      <c r="BP705">
        <v>1</v>
      </c>
      <c r="BQ705">
        <v>0</v>
      </c>
      <c r="BR705">
        <v>2243.7983999999997</v>
      </c>
      <c r="BS705">
        <v>1414.8208</v>
      </c>
      <c r="BT705">
        <v>0</v>
      </c>
      <c r="BU705">
        <v>0</v>
      </c>
      <c r="BV705">
        <v>2.96</v>
      </c>
      <c r="BW705">
        <v>1</v>
      </c>
      <c r="CV705">
        <v>0</v>
      </c>
      <c r="CW705">
        <f>ROUND(Y705*Source!I181*DO705,7)</f>
        <v>2.96</v>
      </c>
      <c r="CX705">
        <f>ROUND(Y705*Source!I181,7)</f>
        <v>2.96</v>
      </c>
      <c r="CY705">
        <f t="shared" si="625"/>
        <v>758.04</v>
      </c>
      <c r="CZ705">
        <f t="shared" si="626"/>
        <v>758.04</v>
      </c>
      <c r="DA705">
        <f t="shared" si="627"/>
        <v>1</v>
      </c>
      <c r="DB705">
        <f t="shared" si="622"/>
        <v>2243.8000000000002</v>
      </c>
      <c r="DC705">
        <f t="shared" si="621"/>
        <v>1414.82</v>
      </c>
      <c r="DD705" t="s">
        <v>3</v>
      </c>
      <c r="DE705" t="s">
        <v>3</v>
      </c>
      <c r="DF705">
        <f t="shared" si="623"/>
        <v>0</v>
      </c>
      <c r="DG705">
        <f>ROUND(ROUND(AF705,2)*CX705,2)</f>
        <v>2243.8000000000002</v>
      </c>
      <c r="DH705">
        <f t="shared" ref="DH705:DH768" si="629">ROUND(ROUND(AG705,2)*CX705,2)</f>
        <v>1414.82</v>
      </c>
      <c r="DI705">
        <f t="shared" si="624"/>
        <v>0</v>
      </c>
      <c r="DJ705">
        <f t="shared" si="628"/>
        <v>3658.62</v>
      </c>
      <c r="DK705">
        <v>1</v>
      </c>
      <c r="DL705" t="s">
        <v>1078</v>
      </c>
      <c r="DM705">
        <v>4</v>
      </c>
      <c r="DN705" t="s">
        <v>1062</v>
      </c>
      <c r="DO705">
        <v>1</v>
      </c>
    </row>
    <row r="706" spans="1:119" x14ac:dyDescent="0.2">
      <c r="A706">
        <f>ROW(Source!A181)</f>
        <v>181</v>
      </c>
      <c r="B706">
        <v>295887217</v>
      </c>
      <c r="C706">
        <v>295890767</v>
      </c>
      <c r="D706">
        <v>277945914</v>
      </c>
      <c r="E706">
        <v>1</v>
      </c>
      <c r="F706">
        <v>1</v>
      </c>
      <c r="G706">
        <v>1</v>
      </c>
      <c r="H706">
        <v>2</v>
      </c>
      <c r="I706" t="s">
        <v>1079</v>
      </c>
      <c r="J706" t="s">
        <v>1080</v>
      </c>
      <c r="K706" t="s">
        <v>1081</v>
      </c>
      <c r="L706">
        <v>1368</v>
      </c>
      <c r="N706">
        <v>1011</v>
      </c>
      <c r="O706" t="s">
        <v>961</v>
      </c>
      <c r="P706" t="s">
        <v>961</v>
      </c>
      <c r="Q706">
        <v>1</v>
      </c>
      <c r="W706">
        <v>0</v>
      </c>
      <c r="X706">
        <v>-351551180</v>
      </c>
      <c r="Y706">
        <f t="shared" si="620"/>
        <v>6</v>
      </c>
      <c r="AA706">
        <v>0</v>
      </c>
      <c r="AB706">
        <v>1719.6</v>
      </c>
      <c r="AC706">
        <v>549.32000000000005</v>
      </c>
      <c r="AD706">
        <v>0</v>
      </c>
      <c r="AE706">
        <v>0</v>
      </c>
      <c r="AF706">
        <v>1521.77</v>
      </c>
      <c r="AG706">
        <v>549.32000000000005</v>
      </c>
      <c r="AH706">
        <v>0</v>
      </c>
      <c r="AI706">
        <v>1</v>
      </c>
      <c r="AJ706">
        <v>1.1299999999999999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6</v>
      </c>
      <c r="AU706" t="s">
        <v>3</v>
      </c>
      <c r="AV706">
        <v>1</v>
      </c>
      <c r="AW706">
        <v>2</v>
      </c>
      <c r="AX706">
        <v>295890785</v>
      </c>
      <c r="AY706">
        <v>1</v>
      </c>
      <c r="AZ706">
        <v>0</v>
      </c>
      <c r="BA706">
        <v>1030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9130.619999999999</v>
      </c>
      <c r="BL706">
        <v>3295.92</v>
      </c>
      <c r="BM706">
        <v>0</v>
      </c>
      <c r="BN706">
        <v>0</v>
      </c>
      <c r="BO706">
        <v>6</v>
      </c>
      <c r="BP706">
        <v>1</v>
      </c>
      <c r="BQ706">
        <v>0</v>
      </c>
      <c r="BR706">
        <v>9130.619999999999</v>
      </c>
      <c r="BS706">
        <v>3295.92</v>
      </c>
      <c r="BT706">
        <v>0</v>
      </c>
      <c r="BU706">
        <v>0</v>
      </c>
      <c r="BV706">
        <v>6</v>
      </c>
      <c r="BW706">
        <v>1</v>
      </c>
      <c r="CV706">
        <v>0</v>
      </c>
      <c r="CW706">
        <f>ROUND(Y706*Source!I181*DO706,7)</f>
        <v>6</v>
      </c>
      <c r="CX706">
        <f>ROUND(Y706*Source!I181,7)</f>
        <v>6</v>
      </c>
      <c r="CY706">
        <f t="shared" si="625"/>
        <v>1719.6</v>
      </c>
      <c r="CZ706">
        <f t="shared" si="626"/>
        <v>1521.77</v>
      </c>
      <c r="DA706">
        <f t="shared" si="627"/>
        <v>1.1299999999999999</v>
      </c>
      <c r="DB706">
        <f t="shared" si="622"/>
        <v>9130.6200000000008</v>
      </c>
      <c r="DC706">
        <f t="shared" si="621"/>
        <v>3295.92</v>
      </c>
      <c r="DD706" t="s">
        <v>3</v>
      </c>
      <c r="DE706" t="s">
        <v>3</v>
      </c>
      <c r="DF706">
        <f t="shared" si="623"/>
        <v>0</v>
      </c>
      <c r="DG706">
        <f>ROUND(ROUND(AF706*AJ706,2)*CX706,2)</f>
        <v>10317.6</v>
      </c>
      <c r="DH706">
        <f t="shared" si="629"/>
        <v>3295.92</v>
      </c>
      <c r="DI706">
        <f t="shared" si="624"/>
        <v>0</v>
      </c>
      <c r="DJ706">
        <f t="shared" si="628"/>
        <v>13613.52</v>
      </c>
      <c r="DK706">
        <v>1</v>
      </c>
      <c r="DL706" t="s">
        <v>1082</v>
      </c>
      <c r="DM706">
        <v>5</v>
      </c>
      <c r="DN706" t="s">
        <v>1062</v>
      </c>
      <c r="DO706">
        <v>1</v>
      </c>
    </row>
    <row r="707" spans="1:119" x14ac:dyDescent="0.2">
      <c r="A707">
        <f>ROW(Source!A181)</f>
        <v>181</v>
      </c>
      <c r="B707">
        <v>295887217</v>
      </c>
      <c r="C707">
        <v>295890767</v>
      </c>
      <c r="D707">
        <v>277946622</v>
      </c>
      <c r="E707">
        <v>1</v>
      </c>
      <c r="F707">
        <v>1</v>
      </c>
      <c r="G707">
        <v>1</v>
      </c>
      <c r="H707">
        <v>2</v>
      </c>
      <c r="I707" t="s">
        <v>1083</v>
      </c>
      <c r="J707" t="s">
        <v>1084</v>
      </c>
      <c r="K707" t="s">
        <v>1085</v>
      </c>
      <c r="L707">
        <v>1368</v>
      </c>
      <c r="N707">
        <v>1011</v>
      </c>
      <c r="O707" t="s">
        <v>961</v>
      </c>
      <c r="P707" t="s">
        <v>961</v>
      </c>
      <c r="Q707">
        <v>1</v>
      </c>
      <c r="W707">
        <v>0</v>
      </c>
      <c r="X707">
        <v>-733660489</v>
      </c>
      <c r="Y707">
        <f t="shared" si="620"/>
        <v>18.899999999999999</v>
      </c>
      <c r="AA707">
        <v>0</v>
      </c>
      <c r="AB707">
        <v>16.05</v>
      </c>
      <c r="AC707">
        <v>0</v>
      </c>
      <c r="AD707">
        <v>0</v>
      </c>
      <c r="AE707">
        <v>0</v>
      </c>
      <c r="AF707">
        <v>12.74</v>
      </c>
      <c r="AG707">
        <v>0</v>
      </c>
      <c r="AH707">
        <v>0</v>
      </c>
      <c r="AI707">
        <v>1</v>
      </c>
      <c r="AJ707">
        <v>1.26</v>
      </c>
      <c r="AK707">
        <v>1</v>
      </c>
      <c r="AL707">
        <v>1</v>
      </c>
      <c r="AM707">
        <v>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18.899999999999999</v>
      </c>
      <c r="AU707" t="s">
        <v>3</v>
      </c>
      <c r="AV707">
        <v>1</v>
      </c>
      <c r="AW707">
        <v>2</v>
      </c>
      <c r="AX707">
        <v>295890786</v>
      </c>
      <c r="AY707">
        <v>1</v>
      </c>
      <c r="AZ707">
        <v>0</v>
      </c>
      <c r="BA707">
        <v>1031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240.78599999999997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240.78599999999997</v>
      </c>
      <c r="BS707">
        <v>0</v>
      </c>
      <c r="BT707">
        <v>0</v>
      </c>
      <c r="BU707">
        <v>0</v>
      </c>
      <c r="BV707">
        <v>0</v>
      </c>
      <c r="BW707">
        <v>1</v>
      </c>
      <c r="CV707">
        <v>0</v>
      </c>
      <c r="CW707">
        <f>ROUND(Y707*Source!I181*DO707,7)</f>
        <v>0</v>
      </c>
      <c r="CX707">
        <f>ROUND(Y707*Source!I181,7)</f>
        <v>18.899999999999999</v>
      </c>
      <c r="CY707">
        <f t="shared" si="625"/>
        <v>16.05</v>
      </c>
      <c r="CZ707">
        <f t="shared" si="626"/>
        <v>12.74</v>
      </c>
      <c r="DA707">
        <f t="shared" si="627"/>
        <v>1.26</v>
      </c>
      <c r="DB707">
        <f t="shared" si="622"/>
        <v>240.79</v>
      </c>
      <c r="DC707">
        <f t="shared" si="621"/>
        <v>0</v>
      </c>
      <c r="DD707" t="s">
        <v>3</v>
      </c>
      <c r="DE707" t="s">
        <v>3</v>
      </c>
      <c r="DF707">
        <f t="shared" si="623"/>
        <v>0</v>
      </c>
      <c r="DG707">
        <f>ROUND(ROUND(AF707*AJ707,2)*CX707,2)</f>
        <v>303.35000000000002</v>
      </c>
      <c r="DH707">
        <f t="shared" si="629"/>
        <v>0</v>
      </c>
      <c r="DI707">
        <f t="shared" si="624"/>
        <v>0</v>
      </c>
      <c r="DJ707">
        <f t="shared" si="628"/>
        <v>303.35000000000002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ROW(Source!A181)</f>
        <v>181</v>
      </c>
      <c r="B708">
        <v>295887217</v>
      </c>
      <c r="C708">
        <v>295890767</v>
      </c>
      <c r="D708">
        <v>277867733</v>
      </c>
      <c r="E708">
        <v>1</v>
      </c>
      <c r="F708">
        <v>1</v>
      </c>
      <c r="G708">
        <v>1</v>
      </c>
      <c r="H708">
        <v>3</v>
      </c>
      <c r="I708" t="s">
        <v>1097</v>
      </c>
      <c r="J708" t="s">
        <v>1098</v>
      </c>
      <c r="K708" t="s">
        <v>1099</v>
      </c>
      <c r="L708">
        <v>1346</v>
      </c>
      <c r="N708">
        <v>1009</v>
      </c>
      <c r="O708" t="s">
        <v>1100</v>
      </c>
      <c r="P708" t="s">
        <v>1100</v>
      </c>
      <c r="Q708">
        <v>1</v>
      </c>
      <c r="W708">
        <v>0</v>
      </c>
      <c r="X708">
        <v>391631581</v>
      </c>
      <c r="Y708">
        <f>(AT708*ROUND(0,7))</f>
        <v>0</v>
      </c>
      <c r="AA708">
        <v>195.92</v>
      </c>
      <c r="AB708">
        <v>0</v>
      </c>
      <c r="AC708">
        <v>0</v>
      </c>
      <c r="AD708">
        <v>0</v>
      </c>
      <c r="AE708">
        <v>174.93</v>
      </c>
      <c r="AF708">
        <v>0</v>
      </c>
      <c r="AG708">
        <v>0</v>
      </c>
      <c r="AH708">
        <v>0</v>
      </c>
      <c r="AI708">
        <v>1.1200000000000001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11</v>
      </c>
      <c r="AU708" t="s">
        <v>14</v>
      </c>
      <c r="AV708">
        <v>0</v>
      </c>
      <c r="AW708">
        <v>2</v>
      </c>
      <c r="AX708">
        <v>295890788</v>
      </c>
      <c r="AY708">
        <v>1</v>
      </c>
      <c r="AZ708">
        <v>0</v>
      </c>
      <c r="BA708">
        <v>1033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1924.23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ROUND(Y708*Source!I181,7)</f>
        <v>0</v>
      </c>
      <c r="CY708">
        <f>AA708</f>
        <v>195.92</v>
      </c>
      <c r="CZ708">
        <f>AE708</f>
        <v>174.93</v>
      </c>
      <c r="DA708">
        <f>AI708</f>
        <v>1.1200000000000001</v>
      </c>
      <c r="DB708">
        <f>ROUND((ROUND(AT708*CZ708,2)*ROUND(0,7)),6)</f>
        <v>0</v>
      </c>
      <c r="DC708">
        <f>ROUND((ROUND(AT708*AG708,2)*ROUND(0,7)),6)</f>
        <v>0</v>
      </c>
      <c r="DD708" t="s">
        <v>3</v>
      </c>
      <c r="DE708" t="s">
        <v>3</v>
      </c>
      <c r="DF708">
        <f>ROUND(ROUND(AE708*AI708,2)*CX708,2)</f>
        <v>0</v>
      </c>
      <c r="DG708">
        <f>ROUND(ROUND(AF708,2)*CX708,2)</f>
        <v>0</v>
      </c>
      <c r="DH708">
        <f t="shared" si="629"/>
        <v>0</v>
      </c>
      <c r="DI708">
        <f t="shared" si="624"/>
        <v>0</v>
      </c>
      <c r="DJ708">
        <f>DF708</f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ROW(Source!A181)</f>
        <v>181</v>
      </c>
      <c r="B709">
        <v>295887217</v>
      </c>
      <c r="C709">
        <v>295890767</v>
      </c>
      <c r="D709">
        <v>277879101</v>
      </c>
      <c r="E709">
        <v>1</v>
      </c>
      <c r="F709">
        <v>1</v>
      </c>
      <c r="G709">
        <v>1</v>
      </c>
      <c r="H709">
        <v>3</v>
      </c>
      <c r="I709" t="s">
        <v>1101</v>
      </c>
      <c r="J709" t="s">
        <v>1102</v>
      </c>
      <c r="K709" t="s">
        <v>1103</v>
      </c>
      <c r="L709">
        <v>1348</v>
      </c>
      <c r="N709">
        <v>1009</v>
      </c>
      <c r="O709" t="s">
        <v>651</v>
      </c>
      <c r="P709" t="s">
        <v>651</v>
      </c>
      <c r="Q709">
        <v>1000</v>
      </c>
      <c r="W709">
        <v>0</v>
      </c>
      <c r="X709">
        <v>-1545627606</v>
      </c>
      <c r="Y709">
        <f>(AT709*ROUND(0,7))</f>
        <v>0</v>
      </c>
      <c r="AA709">
        <v>94998.73</v>
      </c>
      <c r="AB709">
        <v>0</v>
      </c>
      <c r="AC709">
        <v>0</v>
      </c>
      <c r="AD709">
        <v>0</v>
      </c>
      <c r="AE709">
        <v>88783.86</v>
      </c>
      <c r="AF709">
        <v>0</v>
      </c>
      <c r="AG709">
        <v>0</v>
      </c>
      <c r="AH709">
        <v>0</v>
      </c>
      <c r="AI709">
        <v>1.07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6.0000000000000001E-3</v>
      </c>
      <c r="AU709" t="s">
        <v>14</v>
      </c>
      <c r="AV709">
        <v>0</v>
      </c>
      <c r="AW709">
        <v>2</v>
      </c>
      <c r="AX709">
        <v>295890789</v>
      </c>
      <c r="AY709">
        <v>1</v>
      </c>
      <c r="AZ709">
        <v>0</v>
      </c>
      <c r="BA709">
        <v>1034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532.70316000000003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ROUND(Y709*Source!I181,7)</f>
        <v>0</v>
      </c>
      <c r="CY709">
        <f>AA709</f>
        <v>94998.73</v>
      </c>
      <c r="CZ709">
        <f>AE709</f>
        <v>88783.86</v>
      </c>
      <c r="DA709">
        <f>AI709</f>
        <v>1.07</v>
      </c>
      <c r="DB709">
        <f>ROUND((ROUND(AT709*CZ709,2)*ROUND(0,7)),6)</f>
        <v>0</v>
      </c>
      <c r="DC709">
        <f>ROUND((ROUND(AT709*AG709,2)*ROUND(0,7)),6)</f>
        <v>0</v>
      </c>
      <c r="DD709" t="s">
        <v>3</v>
      </c>
      <c r="DE709" t="s">
        <v>3</v>
      </c>
      <c r="DF709">
        <f>ROUND(ROUND(AE709*AI709,2)*CX709,2)</f>
        <v>0</v>
      </c>
      <c r="DG709">
        <f>ROUND(ROUND(AF709,2)*CX709,2)</f>
        <v>0</v>
      </c>
      <c r="DH709">
        <f t="shared" si="629"/>
        <v>0</v>
      </c>
      <c r="DI709">
        <f t="shared" si="624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ROW(Source!A181)</f>
        <v>181</v>
      </c>
      <c r="B710">
        <v>295887217</v>
      </c>
      <c r="C710">
        <v>295890767</v>
      </c>
      <c r="D710">
        <v>277882333</v>
      </c>
      <c r="E710">
        <v>1</v>
      </c>
      <c r="F710">
        <v>1</v>
      </c>
      <c r="G710">
        <v>1</v>
      </c>
      <c r="H710">
        <v>3</v>
      </c>
      <c r="I710" t="s">
        <v>1104</v>
      </c>
      <c r="J710" t="s">
        <v>1105</v>
      </c>
      <c r="K710" t="s">
        <v>1106</v>
      </c>
      <c r="L710">
        <v>1339</v>
      </c>
      <c r="N710">
        <v>1007</v>
      </c>
      <c r="O710" t="s">
        <v>463</v>
      </c>
      <c r="P710" t="s">
        <v>463</v>
      </c>
      <c r="Q710">
        <v>1</v>
      </c>
      <c r="W710">
        <v>0</v>
      </c>
      <c r="X710">
        <v>-1526077716</v>
      </c>
      <c r="Y710">
        <f>(AT710*ROUND(0,7))</f>
        <v>0</v>
      </c>
      <c r="AA710">
        <v>7176.21</v>
      </c>
      <c r="AB710">
        <v>0</v>
      </c>
      <c r="AC710">
        <v>0</v>
      </c>
      <c r="AD710">
        <v>0</v>
      </c>
      <c r="AE710">
        <v>6294.92</v>
      </c>
      <c r="AF710">
        <v>0</v>
      </c>
      <c r="AG710">
        <v>0</v>
      </c>
      <c r="AH710">
        <v>0</v>
      </c>
      <c r="AI710">
        <v>1.1399999999999999</v>
      </c>
      <c r="AJ710">
        <v>1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1</v>
      </c>
      <c r="AU710" t="s">
        <v>14</v>
      </c>
      <c r="AV710">
        <v>0</v>
      </c>
      <c r="AW710">
        <v>2</v>
      </c>
      <c r="AX710">
        <v>295890790</v>
      </c>
      <c r="AY710">
        <v>1</v>
      </c>
      <c r="AZ710">
        <v>0</v>
      </c>
      <c r="BA710">
        <v>1035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6294.92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ROUND(Y710*Source!I181,7)</f>
        <v>0</v>
      </c>
      <c r="CY710">
        <f>AA710</f>
        <v>7176.21</v>
      </c>
      <c r="CZ710">
        <f>AE710</f>
        <v>6294.92</v>
      </c>
      <c r="DA710">
        <f>AI710</f>
        <v>1.1399999999999999</v>
      </c>
      <c r="DB710">
        <f>ROUND((ROUND(AT710*CZ710,2)*ROUND(0,7)),6)</f>
        <v>0</v>
      </c>
      <c r="DC710">
        <f>ROUND((ROUND(AT710*AG710,2)*ROUND(0,7)),6)</f>
        <v>0</v>
      </c>
      <c r="DD710" t="s">
        <v>3</v>
      </c>
      <c r="DE710" t="s">
        <v>3</v>
      </c>
      <c r="DF710">
        <f>ROUND(ROUND(AE710*AI710,2)*CX710,2)</f>
        <v>0</v>
      </c>
      <c r="DG710">
        <f>ROUND(ROUND(AF710,2)*CX710,2)</f>
        <v>0</v>
      </c>
      <c r="DH710">
        <f t="shared" si="629"/>
        <v>0</v>
      </c>
      <c r="DI710">
        <f t="shared" si="624"/>
        <v>0</v>
      </c>
      <c r="DJ710">
        <f>DF710</f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ROW(Source!A182)</f>
        <v>182</v>
      </c>
      <c r="B711">
        <v>295887217</v>
      </c>
      <c r="C711">
        <v>295890794</v>
      </c>
      <c r="D711">
        <v>277560289</v>
      </c>
      <c r="E711">
        <v>109</v>
      </c>
      <c r="F711">
        <v>1</v>
      </c>
      <c r="G711">
        <v>1</v>
      </c>
      <c r="H711">
        <v>1</v>
      </c>
      <c r="I711" t="s">
        <v>1092</v>
      </c>
      <c r="J711" t="s">
        <v>3</v>
      </c>
      <c r="K711" t="s">
        <v>1093</v>
      </c>
      <c r="L711">
        <v>1191</v>
      </c>
      <c r="N711">
        <v>1013</v>
      </c>
      <c r="O711" t="s">
        <v>1062</v>
      </c>
      <c r="P711" t="s">
        <v>1062</v>
      </c>
      <c r="Q711">
        <v>1</v>
      </c>
      <c r="W711">
        <v>0</v>
      </c>
      <c r="X711">
        <v>1893946532</v>
      </c>
      <c r="Y711">
        <f t="shared" ref="Y711:Y718" si="630">(AT711*ROUND(0.75,7))</f>
        <v>64.275000000000006</v>
      </c>
      <c r="AA711">
        <v>0</v>
      </c>
      <c r="AB711">
        <v>0</v>
      </c>
      <c r="AC711">
        <v>0</v>
      </c>
      <c r="AD711">
        <v>451.23</v>
      </c>
      <c r="AE711">
        <v>0</v>
      </c>
      <c r="AF711">
        <v>0</v>
      </c>
      <c r="AG711">
        <v>0</v>
      </c>
      <c r="AH711">
        <v>451.23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85.7</v>
      </c>
      <c r="AU711" t="s">
        <v>25</v>
      </c>
      <c r="AV711">
        <v>1</v>
      </c>
      <c r="AW711">
        <v>2</v>
      </c>
      <c r="AX711">
        <v>295890806</v>
      </c>
      <c r="AY711">
        <v>1</v>
      </c>
      <c r="AZ711">
        <v>0</v>
      </c>
      <c r="BA711">
        <v>1039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38670.411</v>
      </c>
      <c r="BN711">
        <v>85.7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29002.808250000006</v>
      </c>
      <c r="BU711">
        <v>64.275000000000006</v>
      </c>
      <c r="BV711">
        <v>0</v>
      </c>
      <c r="BW711">
        <v>1</v>
      </c>
      <c r="CU711">
        <f>ROUND(AT711*Source!I182*AH711*AL711,2)</f>
        <v>38670.410000000003</v>
      </c>
      <c r="CV711">
        <f>ROUND(Y711*Source!I182,7)</f>
        <v>64.275000000000006</v>
      </c>
      <c r="CW711">
        <v>0</v>
      </c>
      <c r="CX711">
        <f>ROUND(Y711*Source!I182,7)</f>
        <v>64.275000000000006</v>
      </c>
      <c r="CY711">
        <f>AD711</f>
        <v>451.23</v>
      </c>
      <c r="CZ711">
        <f>AH711</f>
        <v>451.23</v>
      </c>
      <c r="DA711">
        <f>AL711</f>
        <v>1</v>
      </c>
      <c r="DB711">
        <f t="shared" ref="DB711:DB718" si="631">ROUND((ROUND(AT711*CZ711,2)*ROUND(0.75,7)),6)</f>
        <v>29002.807499999999</v>
      </c>
      <c r="DC711">
        <f t="shared" ref="DC711:DC718" si="632">ROUND((ROUND(AT711*AG711,2)*ROUND(0.75,7)),6)</f>
        <v>0</v>
      </c>
      <c r="DD711" t="s">
        <v>3</v>
      </c>
      <c r="DE711" t="s">
        <v>3</v>
      </c>
      <c r="DF711">
        <f t="shared" ref="DF711:DF718" si="633">ROUND(ROUND(AE711,2)*CX711,2)</f>
        <v>0</v>
      </c>
      <c r="DG711">
        <f>ROUND(ROUND(AF711,2)*CX711,2)</f>
        <v>0</v>
      </c>
      <c r="DH711">
        <f t="shared" si="629"/>
        <v>0</v>
      </c>
      <c r="DI711">
        <f t="shared" si="624"/>
        <v>29002.81</v>
      </c>
      <c r="DJ711">
        <f>DI711</f>
        <v>29002.81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ROW(Source!A182)</f>
        <v>182</v>
      </c>
      <c r="B712">
        <v>295887217</v>
      </c>
      <c r="C712">
        <v>295890794</v>
      </c>
      <c r="D712">
        <v>277560491</v>
      </c>
      <c r="E712">
        <v>109</v>
      </c>
      <c r="F712">
        <v>1</v>
      </c>
      <c r="G712">
        <v>1</v>
      </c>
      <c r="H712">
        <v>1</v>
      </c>
      <c r="I712" t="s">
        <v>1063</v>
      </c>
      <c r="J712" t="s">
        <v>3</v>
      </c>
      <c r="K712" t="s">
        <v>1064</v>
      </c>
      <c r="L712">
        <v>1191</v>
      </c>
      <c r="N712">
        <v>1013</v>
      </c>
      <c r="O712" t="s">
        <v>1062</v>
      </c>
      <c r="P712" t="s">
        <v>1062</v>
      </c>
      <c r="Q712">
        <v>1</v>
      </c>
      <c r="W712">
        <v>0</v>
      </c>
      <c r="X712">
        <v>-1417349443</v>
      </c>
      <c r="Y712">
        <f t="shared" si="630"/>
        <v>18.195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24.26</v>
      </c>
      <c r="AU712" t="s">
        <v>25</v>
      </c>
      <c r="AV712">
        <v>2</v>
      </c>
      <c r="AW712">
        <v>2</v>
      </c>
      <c r="AX712">
        <v>295890807</v>
      </c>
      <c r="AY712">
        <v>1</v>
      </c>
      <c r="AZ712">
        <v>0</v>
      </c>
      <c r="BA712">
        <v>1040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ROUND(Y712*Source!I182,7)</f>
        <v>18.195</v>
      </c>
      <c r="CY712">
        <f>AD712</f>
        <v>0</v>
      </c>
      <c r="CZ712">
        <f>AH712</f>
        <v>0</v>
      </c>
      <c r="DA712">
        <f>AL712</f>
        <v>1</v>
      </c>
      <c r="DB712">
        <f t="shared" si="631"/>
        <v>0</v>
      </c>
      <c r="DC712">
        <f t="shared" si="632"/>
        <v>0</v>
      </c>
      <c r="DD712" t="s">
        <v>3</v>
      </c>
      <c r="DE712" t="s">
        <v>3</v>
      </c>
      <c r="DF712">
        <f t="shared" si="633"/>
        <v>0</v>
      </c>
      <c r="DG712">
        <f>ROUND(ROUND(AF712,2)*CX712,2)</f>
        <v>0</v>
      </c>
      <c r="DH712">
        <f t="shared" si="629"/>
        <v>0</v>
      </c>
      <c r="DI712">
        <f t="shared" si="624"/>
        <v>0</v>
      </c>
      <c r="DJ712">
        <f>DI712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ROW(Source!A182)</f>
        <v>182</v>
      </c>
      <c r="B713">
        <v>295887217</v>
      </c>
      <c r="C713">
        <v>295890794</v>
      </c>
      <c r="D713">
        <v>277944475</v>
      </c>
      <c r="E713">
        <v>1</v>
      </c>
      <c r="F713">
        <v>1</v>
      </c>
      <c r="G713">
        <v>1</v>
      </c>
      <c r="H713">
        <v>2</v>
      </c>
      <c r="I713" t="s">
        <v>1094</v>
      </c>
      <c r="J713" t="s">
        <v>1095</v>
      </c>
      <c r="K713" t="s">
        <v>1096</v>
      </c>
      <c r="L713">
        <v>1368</v>
      </c>
      <c r="N713">
        <v>1011</v>
      </c>
      <c r="O713" t="s">
        <v>961</v>
      </c>
      <c r="P713" t="s">
        <v>961</v>
      </c>
      <c r="Q713">
        <v>1</v>
      </c>
      <c r="W713">
        <v>0</v>
      </c>
      <c r="X713">
        <v>1538471049</v>
      </c>
      <c r="Y713">
        <f t="shared" si="630"/>
        <v>6.1274999999999995</v>
      </c>
      <c r="AA713">
        <v>0</v>
      </c>
      <c r="AB713">
        <v>914.33</v>
      </c>
      <c r="AC713">
        <v>549.32000000000005</v>
      </c>
      <c r="AD713">
        <v>0</v>
      </c>
      <c r="AE713">
        <v>0</v>
      </c>
      <c r="AF713">
        <v>774.86</v>
      </c>
      <c r="AG713">
        <v>549.32000000000005</v>
      </c>
      <c r="AH713">
        <v>0</v>
      </c>
      <c r="AI713">
        <v>1</v>
      </c>
      <c r="AJ713">
        <v>1.18</v>
      </c>
      <c r="AK713">
        <v>1</v>
      </c>
      <c r="AL713">
        <v>1</v>
      </c>
      <c r="AM713">
        <v>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8.17</v>
      </c>
      <c r="AU713" t="s">
        <v>25</v>
      </c>
      <c r="AV713">
        <v>1</v>
      </c>
      <c r="AW713">
        <v>2</v>
      </c>
      <c r="AX713">
        <v>295890808</v>
      </c>
      <c r="AY713">
        <v>1</v>
      </c>
      <c r="AZ713">
        <v>0</v>
      </c>
      <c r="BA713">
        <v>1041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6330.6062000000002</v>
      </c>
      <c r="BL713">
        <v>4487.9444000000003</v>
      </c>
      <c r="BM713">
        <v>0</v>
      </c>
      <c r="BN713">
        <v>0</v>
      </c>
      <c r="BO713">
        <v>8.17</v>
      </c>
      <c r="BP713">
        <v>1</v>
      </c>
      <c r="BQ713">
        <v>0</v>
      </c>
      <c r="BR713">
        <v>4747.9546499999997</v>
      </c>
      <c r="BS713">
        <v>3365.9583000000002</v>
      </c>
      <c r="BT713">
        <v>0</v>
      </c>
      <c r="BU713">
        <v>0</v>
      </c>
      <c r="BV713">
        <v>6.1274999999999995</v>
      </c>
      <c r="BW713">
        <v>1</v>
      </c>
      <c r="CV713">
        <v>0</v>
      </c>
      <c r="CW713">
        <f>ROUND(Y713*Source!I182*DO713,7)</f>
        <v>6.1275000000000004</v>
      </c>
      <c r="CX713">
        <f>ROUND(Y713*Source!I182,7)</f>
        <v>6.1275000000000004</v>
      </c>
      <c r="CY713">
        <f t="shared" ref="CY713:CY718" si="634">AB713</f>
        <v>914.33</v>
      </c>
      <c r="CZ713">
        <f t="shared" ref="CZ713:CZ718" si="635">AF713</f>
        <v>774.86</v>
      </c>
      <c r="DA713">
        <f t="shared" ref="DA713:DA718" si="636">AJ713</f>
        <v>1.18</v>
      </c>
      <c r="DB713">
        <f t="shared" si="631"/>
        <v>4747.9575000000004</v>
      </c>
      <c r="DC713">
        <f t="shared" si="632"/>
        <v>3365.9549999999999</v>
      </c>
      <c r="DD713" t="s">
        <v>3</v>
      </c>
      <c r="DE713" t="s">
        <v>3</v>
      </c>
      <c r="DF713">
        <f t="shared" si="633"/>
        <v>0</v>
      </c>
      <c r="DG713">
        <f>ROUND(ROUND(AF713*AJ713,2)*CX713,2)</f>
        <v>5602.56</v>
      </c>
      <c r="DH713">
        <f t="shared" si="629"/>
        <v>3365.96</v>
      </c>
      <c r="DI713">
        <f t="shared" si="624"/>
        <v>0</v>
      </c>
      <c r="DJ713">
        <f t="shared" ref="DJ713:DJ718" si="637">DG713+DH713</f>
        <v>8968.52</v>
      </c>
      <c r="DK713">
        <v>1</v>
      </c>
      <c r="DL713" t="s">
        <v>1082</v>
      </c>
      <c r="DM713">
        <v>5</v>
      </c>
      <c r="DN713" t="s">
        <v>1062</v>
      </c>
      <c r="DO713">
        <v>1</v>
      </c>
    </row>
    <row r="714" spans="1:119" x14ac:dyDescent="0.2">
      <c r="A714">
        <f>ROW(Source!A182)</f>
        <v>182</v>
      </c>
      <c r="B714">
        <v>295887217</v>
      </c>
      <c r="C714">
        <v>295890794</v>
      </c>
      <c r="D714">
        <v>277944871</v>
      </c>
      <c r="E714">
        <v>1</v>
      </c>
      <c r="F714">
        <v>1</v>
      </c>
      <c r="G714">
        <v>1</v>
      </c>
      <c r="H714">
        <v>2</v>
      </c>
      <c r="I714" t="s">
        <v>1065</v>
      </c>
      <c r="J714" t="s">
        <v>1066</v>
      </c>
      <c r="K714" t="s">
        <v>1067</v>
      </c>
      <c r="L714">
        <v>1368</v>
      </c>
      <c r="N714">
        <v>1011</v>
      </c>
      <c r="O714" t="s">
        <v>961</v>
      </c>
      <c r="P714" t="s">
        <v>961</v>
      </c>
      <c r="Q714">
        <v>1</v>
      </c>
      <c r="W714">
        <v>0</v>
      </c>
      <c r="X714">
        <v>426515882</v>
      </c>
      <c r="Y714">
        <f t="shared" si="630"/>
        <v>0.67500000000000004</v>
      </c>
      <c r="AA714">
        <v>0</v>
      </c>
      <c r="AB714">
        <v>1233.46</v>
      </c>
      <c r="AC714">
        <v>642.05999999999995</v>
      </c>
      <c r="AD714">
        <v>0</v>
      </c>
      <c r="AE714">
        <v>0</v>
      </c>
      <c r="AF714">
        <v>1233.46</v>
      </c>
      <c r="AG714">
        <v>642.05999999999995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0.9</v>
      </c>
      <c r="AU714" t="s">
        <v>25</v>
      </c>
      <c r="AV714">
        <v>1</v>
      </c>
      <c r="AW714">
        <v>2</v>
      </c>
      <c r="AX714">
        <v>295890809</v>
      </c>
      <c r="AY714">
        <v>1</v>
      </c>
      <c r="AZ714">
        <v>0</v>
      </c>
      <c r="BA714">
        <v>1042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1110.114</v>
      </c>
      <c r="BL714">
        <v>577.85399999999993</v>
      </c>
      <c r="BM714">
        <v>0</v>
      </c>
      <c r="BN714">
        <v>0</v>
      </c>
      <c r="BO714">
        <v>0.9</v>
      </c>
      <c r="BP714">
        <v>1</v>
      </c>
      <c r="BQ714">
        <v>0</v>
      </c>
      <c r="BR714">
        <v>832.58550000000002</v>
      </c>
      <c r="BS714">
        <v>433.39049999999997</v>
      </c>
      <c r="BT714">
        <v>0</v>
      </c>
      <c r="BU714">
        <v>0</v>
      </c>
      <c r="BV714">
        <v>0.67500000000000004</v>
      </c>
      <c r="BW714">
        <v>1</v>
      </c>
      <c r="CV714">
        <v>0</v>
      </c>
      <c r="CW714">
        <f>ROUND(Y714*Source!I182*DO714,7)</f>
        <v>0.67500000000000004</v>
      </c>
      <c r="CX714">
        <f>ROUND(Y714*Source!I182,7)</f>
        <v>0.67500000000000004</v>
      </c>
      <c r="CY714">
        <f t="shared" si="634"/>
        <v>1233.46</v>
      </c>
      <c r="CZ714">
        <f t="shared" si="635"/>
        <v>1233.46</v>
      </c>
      <c r="DA714">
        <f t="shared" si="636"/>
        <v>1</v>
      </c>
      <c r="DB714">
        <f t="shared" si="631"/>
        <v>832.58249999999998</v>
      </c>
      <c r="DC714">
        <f t="shared" si="632"/>
        <v>433.38749999999999</v>
      </c>
      <c r="DD714" t="s">
        <v>3</v>
      </c>
      <c r="DE714" t="s">
        <v>3</v>
      </c>
      <c r="DF714">
        <f t="shared" si="633"/>
        <v>0</v>
      </c>
      <c r="DG714">
        <f>ROUND(ROUND(AF714,2)*CX714,2)</f>
        <v>832.59</v>
      </c>
      <c r="DH714">
        <f t="shared" si="629"/>
        <v>433.39</v>
      </c>
      <c r="DI714">
        <f t="shared" si="624"/>
        <v>0</v>
      </c>
      <c r="DJ714">
        <f t="shared" si="637"/>
        <v>1265.98</v>
      </c>
      <c r="DK714">
        <v>1</v>
      </c>
      <c r="DL714" t="s">
        <v>1068</v>
      </c>
      <c r="DM714">
        <v>6</v>
      </c>
      <c r="DN714" t="s">
        <v>1062</v>
      </c>
      <c r="DO714">
        <v>1</v>
      </c>
    </row>
    <row r="715" spans="1:119" x14ac:dyDescent="0.2">
      <c r="A715">
        <f>ROW(Source!A182)</f>
        <v>182</v>
      </c>
      <c r="B715">
        <v>295887217</v>
      </c>
      <c r="C715">
        <v>295890794</v>
      </c>
      <c r="D715">
        <v>277945779</v>
      </c>
      <c r="E715">
        <v>1</v>
      </c>
      <c r="F715">
        <v>1</v>
      </c>
      <c r="G715">
        <v>1</v>
      </c>
      <c r="H715">
        <v>2</v>
      </c>
      <c r="I715" t="s">
        <v>1072</v>
      </c>
      <c r="J715" t="s">
        <v>1073</v>
      </c>
      <c r="K715" t="s">
        <v>1074</v>
      </c>
      <c r="L715">
        <v>1368</v>
      </c>
      <c r="N715">
        <v>1011</v>
      </c>
      <c r="O715" t="s">
        <v>961</v>
      </c>
      <c r="P715" t="s">
        <v>961</v>
      </c>
      <c r="Q715">
        <v>1</v>
      </c>
      <c r="W715">
        <v>0</v>
      </c>
      <c r="X715">
        <v>-1301021868</v>
      </c>
      <c r="Y715">
        <f t="shared" si="630"/>
        <v>7.2375000000000007</v>
      </c>
      <c r="AA715">
        <v>0</v>
      </c>
      <c r="AB715">
        <v>1274.48</v>
      </c>
      <c r="AC715">
        <v>642.05999999999995</v>
      </c>
      <c r="AD715">
        <v>0</v>
      </c>
      <c r="AE715">
        <v>0</v>
      </c>
      <c r="AF715">
        <v>1070.99</v>
      </c>
      <c r="AG715">
        <v>642.05999999999995</v>
      </c>
      <c r="AH715">
        <v>0</v>
      </c>
      <c r="AI715">
        <v>1</v>
      </c>
      <c r="AJ715">
        <v>1.19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9.65</v>
      </c>
      <c r="AU715" t="s">
        <v>25</v>
      </c>
      <c r="AV715">
        <v>1</v>
      </c>
      <c r="AW715">
        <v>2</v>
      </c>
      <c r="AX715">
        <v>295890810</v>
      </c>
      <c r="AY715">
        <v>1</v>
      </c>
      <c r="AZ715">
        <v>0</v>
      </c>
      <c r="BA715">
        <v>1043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10335.0535</v>
      </c>
      <c r="BL715">
        <v>6195.8789999999999</v>
      </c>
      <c r="BM715">
        <v>0</v>
      </c>
      <c r="BN715">
        <v>0</v>
      </c>
      <c r="BO715">
        <v>9.65</v>
      </c>
      <c r="BP715">
        <v>1</v>
      </c>
      <c r="BQ715">
        <v>0</v>
      </c>
      <c r="BR715">
        <v>7751.2901250000004</v>
      </c>
      <c r="BS715">
        <v>4646.9092499999997</v>
      </c>
      <c r="BT715">
        <v>0</v>
      </c>
      <c r="BU715">
        <v>0</v>
      </c>
      <c r="BV715">
        <v>7.2375000000000007</v>
      </c>
      <c r="BW715">
        <v>1</v>
      </c>
      <c r="CV715">
        <v>0</v>
      </c>
      <c r="CW715">
        <f>ROUND(Y715*Source!I182*DO715,7)</f>
        <v>7.2374999999999998</v>
      </c>
      <c r="CX715">
        <f>ROUND(Y715*Source!I182,7)</f>
        <v>7.2374999999999998</v>
      </c>
      <c r="CY715">
        <f t="shared" si="634"/>
        <v>1274.48</v>
      </c>
      <c r="CZ715">
        <f t="shared" si="635"/>
        <v>1070.99</v>
      </c>
      <c r="DA715">
        <f t="shared" si="636"/>
        <v>1.19</v>
      </c>
      <c r="DB715">
        <f t="shared" si="631"/>
        <v>7751.2875000000004</v>
      </c>
      <c r="DC715">
        <f t="shared" si="632"/>
        <v>4646.91</v>
      </c>
      <c r="DD715" t="s">
        <v>3</v>
      </c>
      <c r="DE715" t="s">
        <v>3</v>
      </c>
      <c r="DF715">
        <f t="shared" si="633"/>
        <v>0</v>
      </c>
      <c r="DG715">
        <f>ROUND(ROUND(AF715*AJ715,2)*CX715,2)</f>
        <v>9224.0499999999993</v>
      </c>
      <c r="DH715">
        <f t="shared" si="629"/>
        <v>4646.91</v>
      </c>
      <c r="DI715">
        <f t="shared" si="624"/>
        <v>0</v>
      </c>
      <c r="DJ715">
        <f t="shared" si="637"/>
        <v>13870.96</v>
      </c>
      <c r="DK715">
        <v>1</v>
      </c>
      <c r="DL715" t="s">
        <v>1068</v>
      </c>
      <c r="DM715">
        <v>6</v>
      </c>
      <c r="DN715" t="s">
        <v>1062</v>
      </c>
      <c r="DO715">
        <v>1</v>
      </c>
    </row>
    <row r="716" spans="1:119" x14ac:dyDescent="0.2">
      <c r="A716">
        <f>ROW(Source!A182)</f>
        <v>182</v>
      </c>
      <c r="B716">
        <v>295887217</v>
      </c>
      <c r="C716">
        <v>295890794</v>
      </c>
      <c r="D716">
        <v>277945806</v>
      </c>
      <c r="E716">
        <v>1</v>
      </c>
      <c r="F716">
        <v>1</v>
      </c>
      <c r="G716">
        <v>1</v>
      </c>
      <c r="H716">
        <v>2</v>
      </c>
      <c r="I716" t="s">
        <v>1075</v>
      </c>
      <c r="J716" t="s">
        <v>1076</v>
      </c>
      <c r="K716" t="s">
        <v>1077</v>
      </c>
      <c r="L716">
        <v>1368</v>
      </c>
      <c r="N716">
        <v>1011</v>
      </c>
      <c r="O716" t="s">
        <v>961</v>
      </c>
      <c r="P716" t="s">
        <v>961</v>
      </c>
      <c r="Q716">
        <v>1</v>
      </c>
      <c r="W716">
        <v>0</v>
      </c>
      <c r="X716">
        <v>1745550372</v>
      </c>
      <c r="Y716">
        <f t="shared" si="630"/>
        <v>1.3800000000000001</v>
      </c>
      <c r="AA716">
        <v>0</v>
      </c>
      <c r="AB716">
        <v>758.04</v>
      </c>
      <c r="AC716">
        <v>477.98</v>
      </c>
      <c r="AD716">
        <v>0</v>
      </c>
      <c r="AE716">
        <v>0</v>
      </c>
      <c r="AF716">
        <v>758.04</v>
      </c>
      <c r="AG716">
        <v>477.98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1.84</v>
      </c>
      <c r="AU716" t="s">
        <v>25</v>
      </c>
      <c r="AV716">
        <v>1</v>
      </c>
      <c r="AW716">
        <v>2</v>
      </c>
      <c r="AX716">
        <v>295890811</v>
      </c>
      <c r="AY716">
        <v>1</v>
      </c>
      <c r="AZ716">
        <v>0</v>
      </c>
      <c r="BA716">
        <v>1044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1394.7936</v>
      </c>
      <c r="BL716">
        <v>879.48320000000012</v>
      </c>
      <c r="BM716">
        <v>0</v>
      </c>
      <c r="BN716">
        <v>0</v>
      </c>
      <c r="BO716">
        <v>1.84</v>
      </c>
      <c r="BP716">
        <v>1</v>
      </c>
      <c r="BQ716">
        <v>0</v>
      </c>
      <c r="BR716">
        <v>1046.0952</v>
      </c>
      <c r="BS716">
        <v>659.61240000000009</v>
      </c>
      <c r="BT716">
        <v>0</v>
      </c>
      <c r="BU716">
        <v>0</v>
      </c>
      <c r="BV716">
        <v>1.3800000000000001</v>
      </c>
      <c r="BW716">
        <v>1</v>
      </c>
      <c r="CV716">
        <v>0</v>
      </c>
      <c r="CW716">
        <f>ROUND(Y716*Source!I182*DO716,7)</f>
        <v>1.38</v>
      </c>
      <c r="CX716">
        <f>ROUND(Y716*Source!I182,7)</f>
        <v>1.38</v>
      </c>
      <c r="CY716">
        <f t="shared" si="634"/>
        <v>758.04</v>
      </c>
      <c r="CZ716">
        <f t="shared" si="635"/>
        <v>758.04</v>
      </c>
      <c r="DA716">
        <f t="shared" si="636"/>
        <v>1</v>
      </c>
      <c r="DB716">
        <f t="shared" si="631"/>
        <v>1046.0925</v>
      </c>
      <c r="DC716">
        <f t="shared" si="632"/>
        <v>659.61</v>
      </c>
      <c r="DD716" t="s">
        <v>3</v>
      </c>
      <c r="DE716" t="s">
        <v>3</v>
      </c>
      <c r="DF716">
        <f t="shared" si="633"/>
        <v>0</v>
      </c>
      <c r="DG716">
        <f>ROUND(ROUND(AF716,2)*CX716,2)</f>
        <v>1046.0999999999999</v>
      </c>
      <c r="DH716">
        <f t="shared" si="629"/>
        <v>659.61</v>
      </c>
      <c r="DI716">
        <f t="shared" si="624"/>
        <v>0</v>
      </c>
      <c r="DJ716">
        <f t="shared" si="637"/>
        <v>1705.71</v>
      </c>
      <c r="DK716">
        <v>1</v>
      </c>
      <c r="DL716" t="s">
        <v>1078</v>
      </c>
      <c r="DM716">
        <v>4</v>
      </c>
      <c r="DN716" t="s">
        <v>1062</v>
      </c>
      <c r="DO716">
        <v>1</v>
      </c>
    </row>
    <row r="717" spans="1:119" x14ac:dyDescent="0.2">
      <c r="A717">
        <f>ROW(Source!A182)</f>
        <v>182</v>
      </c>
      <c r="B717">
        <v>295887217</v>
      </c>
      <c r="C717">
        <v>295890794</v>
      </c>
      <c r="D717">
        <v>277945914</v>
      </c>
      <c r="E717">
        <v>1</v>
      </c>
      <c r="F717">
        <v>1</v>
      </c>
      <c r="G717">
        <v>1</v>
      </c>
      <c r="H717">
        <v>2</v>
      </c>
      <c r="I717" t="s">
        <v>1079</v>
      </c>
      <c r="J717" t="s">
        <v>1080</v>
      </c>
      <c r="K717" t="s">
        <v>1081</v>
      </c>
      <c r="L717">
        <v>1368</v>
      </c>
      <c r="N717">
        <v>1011</v>
      </c>
      <c r="O717" t="s">
        <v>961</v>
      </c>
      <c r="P717" t="s">
        <v>961</v>
      </c>
      <c r="Q717">
        <v>1</v>
      </c>
      <c r="W717">
        <v>0</v>
      </c>
      <c r="X717">
        <v>-351551180</v>
      </c>
      <c r="Y717">
        <f t="shared" si="630"/>
        <v>2.7750000000000004</v>
      </c>
      <c r="AA717">
        <v>0</v>
      </c>
      <c r="AB717">
        <v>1719.6</v>
      </c>
      <c r="AC717">
        <v>549.32000000000005</v>
      </c>
      <c r="AD717">
        <v>0</v>
      </c>
      <c r="AE717">
        <v>0</v>
      </c>
      <c r="AF717">
        <v>1521.77</v>
      </c>
      <c r="AG717">
        <v>549.32000000000005</v>
      </c>
      <c r="AH717">
        <v>0</v>
      </c>
      <c r="AI717">
        <v>1</v>
      </c>
      <c r="AJ717">
        <v>1.1299999999999999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3.7</v>
      </c>
      <c r="AU717" t="s">
        <v>25</v>
      </c>
      <c r="AV717">
        <v>1</v>
      </c>
      <c r="AW717">
        <v>2</v>
      </c>
      <c r="AX717">
        <v>295890812</v>
      </c>
      <c r="AY717">
        <v>1</v>
      </c>
      <c r="AZ717">
        <v>0</v>
      </c>
      <c r="BA717">
        <v>1045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5630.549</v>
      </c>
      <c r="BL717">
        <v>2032.4840000000004</v>
      </c>
      <c r="BM717">
        <v>0</v>
      </c>
      <c r="BN717">
        <v>0</v>
      </c>
      <c r="BO717">
        <v>3.7</v>
      </c>
      <c r="BP717">
        <v>1</v>
      </c>
      <c r="BQ717">
        <v>0</v>
      </c>
      <c r="BR717">
        <v>4222.9117500000002</v>
      </c>
      <c r="BS717">
        <v>1524.3630000000003</v>
      </c>
      <c r="BT717">
        <v>0</v>
      </c>
      <c r="BU717">
        <v>0</v>
      </c>
      <c r="BV717">
        <v>2.7750000000000004</v>
      </c>
      <c r="BW717">
        <v>1</v>
      </c>
      <c r="CV717">
        <v>0</v>
      </c>
      <c r="CW717">
        <f>ROUND(Y717*Source!I182*DO717,7)</f>
        <v>2.7749999999999999</v>
      </c>
      <c r="CX717">
        <f>ROUND(Y717*Source!I182,7)</f>
        <v>2.7749999999999999</v>
      </c>
      <c r="CY717">
        <f t="shared" si="634"/>
        <v>1719.6</v>
      </c>
      <c r="CZ717">
        <f t="shared" si="635"/>
        <v>1521.77</v>
      </c>
      <c r="DA717">
        <f t="shared" si="636"/>
        <v>1.1299999999999999</v>
      </c>
      <c r="DB717">
        <f t="shared" si="631"/>
        <v>4222.9125000000004</v>
      </c>
      <c r="DC717">
        <f t="shared" si="632"/>
        <v>1524.36</v>
      </c>
      <c r="DD717" t="s">
        <v>3</v>
      </c>
      <c r="DE717" t="s">
        <v>3</v>
      </c>
      <c r="DF717">
        <f t="shared" si="633"/>
        <v>0</v>
      </c>
      <c r="DG717">
        <f>ROUND(ROUND(AF717*AJ717,2)*CX717,2)</f>
        <v>4771.8900000000003</v>
      </c>
      <c r="DH717">
        <f t="shared" si="629"/>
        <v>1524.36</v>
      </c>
      <c r="DI717">
        <f t="shared" si="624"/>
        <v>0</v>
      </c>
      <c r="DJ717">
        <f t="shared" si="637"/>
        <v>6296.25</v>
      </c>
      <c r="DK717">
        <v>1</v>
      </c>
      <c r="DL717" t="s">
        <v>1082</v>
      </c>
      <c r="DM717">
        <v>5</v>
      </c>
      <c r="DN717" t="s">
        <v>1062</v>
      </c>
      <c r="DO717">
        <v>1</v>
      </c>
    </row>
    <row r="718" spans="1:119" x14ac:dyDescent="0.2">
      <c r="A718">
        <f>ROW(Source!A182)</f>
        <v>182</v>
      </c>
      <c r="B718">
        <v>295887217</v>
      </c>
      <c r="C718">
        <v>295890794</v>
      </c>
      <c r="D718">
        <v>277946622</v>
      </c>
      <c r="E718">
        <v>1</v>
      </c>
      <c r="F718">
        <v>1</v>
      </c>
      <c r="G718">
        <v>1</v>
      </c>
      <c r="H718">
        <v>2</v>
      </c>
      <c r="I718" t="s">
        <v>1083</v>
      </c>
      <c r="J718" t="s">
        <v>1084</v>
      </c>
      <c r="K718" t="s">
        <v>1085</v>
      </c>
      <c r="L718">
        <v>1368</v>
      </c>
      <c r="N718">
        <v>1011</v>
      </c>
      <c r="O718" t="s">
        <v>961</v>
      </c>
      <c r="P718" t="s">
        <v>961</v>
      </c>
      <c r="Q718">
        <v>1</v>
      </c>
      <c r="W718">
        <v>0</v>
      </c>
      <c r="X718">
        <v>-733660489</v>
      </c>
      <c r="Y718">
        <f t="shared" si="630"/>
        <v>5.9924999999999997</v>
      </c>
      <c r="AA718">
        <v>0</v>
      </c>
      <c r="AB718">
        <v>16.05</v>
      </c>
      <c r="AC718">
        <v>0</v>
      </c>
      <c r="AD718">
        <v>0</v>
      </c>
      <c r="AE718">
        <v>0</v>
      </c>
      <c r="AF718">
        <v>12.74</v>
      </c>
      <c r="AG718">
        <v>0</v>
      </c>
      <c r="AH718">
        <v>0</v>
      </c>
      <c r="AI718">
        <v>1</v>
      </c>
      <c r="AJ718">
        <v>1.26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7.99</v>
      </c>
      <c r="AU718" t="s">
        <v>25</v>
      </c>
      <c r="AV718">
        <v>1</v>
      </c>
      <c r="AW718">
        <v>2</v>
      </c>
      <c r="AX718">
        <v>295890813</v>
      </c>
      <c r="AY718">
        <v>1</v>
      </c>
      <c r="AZ718">
        <v>0</v>
      </c>
      <c r="BA718">
        <v>1046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101.79260000000001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76.344449999999995</v>
      </c>
      <c r="BS718">
        <v>0</v>
      </c>
      <c r="BT718">
        <v>0</v>
      </c>
      <c r="BU718">
        <v>0</v>
      </c>
      <c r="BV718">
        <v>0</v>
      </c>
      <c r="BW718">
        <v>1</v>
      </c>
      <c r="CV718">
        <v>0</v>
      </c>
      <c r="CW718">
        <f>ROUND(Y718*Source!I182*DO718,7)</f>
        <v>0</v>
      </c>
      <c r="CX718">
        <f>ROUND(Y718*Source!I182,7)</f>
        <v>5.9924999999999997</v>
      </c>
      <c r="CY718">
        <f t="shared" si="634"/>
        <v>16.05</v>
      </c>
      <c r="CZ718">
        <f t="shared" si="635"/>
        <v>12.74</v>
      </c>
      <c r="DA718">
        <f t="shared" si="636"/>
        <v>1.26</v>
      </c>
      <c r="DB718">
        <f t="shared" si="631"/>
        <v>76.342500000000001</v>
      </c>
      <c r="DC718">
        <f t="shared" si="632"/>
        <v>0</v>
      </c>
      <c r="DD718" t="s">
        <v>3</v>
      </c>
      <c r="DE718" t="s">
        <v>3</v>
      </c>
      <c r="DF718">
        <f t="shared" si="633"/>
        <v>0</v>
      </c>
      <c r="DG718">
        <f>ROUND(ROUND(AF718*AJ718,2)*CX718,2)</f>
        <v>96.18</v>
      </c>
      <c r="DH718">
        <f t="shared" si="629"/>
        <v>0</v>
      </c>
      <c r="DI718">
        <f t="shared" si="624"/>
        <v>0</v>
      </c>
      <c r="DJ718">
        <f t="shared" si="637"/>
        <v>96.18</v>
      </c>
      <c r="DK718">
        <v>1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ROW(Source!A182)</f>
        <v>182</v>
      </c>
      <c r="B719">
        <v>295887217</v>
      </c>
      <c r="C719">
        <v>295890794</v>
      </c>
      <c r="D719">
        <v>277867733</v>
      </c>
      <c r="E719">
        <v>1</v>
      </c>
      <c r="F719">
        <v>1</v>
      </c>
      <c r="G719">
        <v>1</v>
      </c>
      <c r="H719">
        <v>3</v>
      </c>
      <c r="I719" t="s">
        <v>1097</v>
      </c>
      <c r="J719" t="s">
        <v>1098</v>
      </c>
      <c r="K719" t="s">
        <v>1099</v>
      </c>
      <c r="L719">
        <v>1346</v>
      </c>
      <c r="N719">
        <v>1009</v>
      </c>
      <c r="O719" t="s">
        <v>1100</v>
      </c>
      <c r="P719" t="s">
        <v>1100</v>
      </c>
      <c r="Q719">
        <v>1</v>
      </c>
      <c r="W719">
        <v>0</v>
      </c>
      <c r="X719">
        <v>391631581</v>
      </c>
      <c r="Y719">
        <f t="shared" ref="Y719:Y729" si="638">AT719</f>
        <v>8</v>
      </c>
      <c r="AA719">
        <v>195.92</v>
      </c>
      <c r="AB719">
        <v>0</v>
      </c>
      <c r="AC719">
        <v>0</v>
      </c>
      <c r="AD719">
        <v>0</v>
      </c>
      <c r="AE719">
        <v>174.93</v>
      </c>
      <c r="AF719">
        <v>0</v>
      </c>
      <c r="AG719">
        <v>0</v>
      </c>
      <c r="AH719">
        <v>0</v>
      </c>
      <c r="AI719">
        <v>1.1200000000000001</v>
      </c>
      <c r="AJ719">
        <v>1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8</v>
      </c>
      <c r="AU719" t="s">
        <v>3</v>
      </c>
      <c r="AV719">
        <v>0</v>
      </c>
      <c r="AW719">
        <v>2</v>
      </c>
      <c r="AX719">
        <v>295890815</v>
      </c>
      <c r="AY719">
        <v>1</v>
      </c>
      <c r="AZ719">
        <v>2048</v>
      </c>
      <c r="BA719">
        <v>1048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1399.44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1399.44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1</v>
      </c>
      <c r="CV719">
        <v>0</v>
      </c>
      <c r="CW719">
        <v>0</v>
      </c>
      <c r="CX719">
        <f>ROUND(Y719*Source!I182,7)</f>
        <v>8</v>
      </c>
      <c r="CY719">
        <f>AA719</f>
        <v>195.92</v>
      </c>
      <c r="CZ719">
        <f>AE719</f>
        <v>174.93</v>
      </c>
      <c r="DA719">
        <f>AI719</f>
        <v>1.1200000000000001</v>
      </c>
      <c r="DB719">
        <f>ROUND((ROUND(AT719*CZ719,2)*ROUND(0,7)),6)</f>
        <v>0</v>
      </c>
      <c r="DC719">
        <f t="shared" ref="DC719:DC729" si="639">ROUND(ROUND(AT719*AG719,2),6)</f>
        <v>0</v>
      </c>
      <c r="DD719" t="s">
        <v>24</v>
      </c>
      <c r="DE719" t="s">
        <v>3</v>
      </c>
      <c r="DF719">
        <f>ROUND((ROUND(AE719*AI719,2)*ROUND(0,7))*CX719,2)</f>
        <v>0</v>
      </c>
      <c r="DG719">
        <f>ROUND((ROUND(AF719,2)*ROUND(0,7))*CX719,2)</f>
        <v>0</v>
      </c>
      <c r="DH719">
        <f t="shared" si="629"/>
        <v>0</v>
      </c>
      <c r="DI719">
        <f>ROUND((ROUND(AH719,2)*ROUND(0,7))*CX719,2)</f>
        <v>0</v>
      </c>
      <c r="DJ719">
        <f>DF719</f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ROW(Source!A182)</f>
        <v>182</v>
      </c>
      <c r="B720">
        <v>295887217</v>
      </c>
      <c r="C720">
        <v>295890794</v>
      </c>
      <c r="D720">
        <v>277879101</v>
      </c>
      <c r="E720">
        <v>1</v>
      </c>
      <c r="F720">
        <v>1</v>
      </c>
      <c r="G720">
        <v>1</v>
      </c>
      <c r="H720">
        <v>3</v>
      </c>
      <c r="I720" t="s">
        <v>1101</v>
      </c>
      <c r="J720" t="s">
        <v>1102</v>
      </c>
      <c r="K720" t="s">
        <v>1103</v>
      </c>
      <c r="L720">
        <v>1348</v>
      </c>
      <c r="N720">
        <v>1009</v>
      </c>
      <c r="O720" t="s">
        <v>651</v>
      </c>
      <c r="P720" t="s">
        <v>651</v>
      </c>
      <c r="Q720">
        <v>1000</v>
      </c>
      <c r="W720">
        <v>0</v>
      </c>
      <c r="X720">
        <v>-1545627606</v>
      </c>
      <c r="Y720">
        <f t="shared" si="638"/>
        <v>5.0000000000000001E-3</v>
      </c>
      <c r="AA720">
        <v>94998.73</v>
      </c>
      <c r="AB720">
        <v>0</v>
      </c>
      <c r="AC720">
        <v>0</v>
      </c>
      <c r="AD720">
        <v>0</v>
      </c>
      <c r="AE720">
        <v>88783.86</v>
      </c>
      <c r="AF720">
        <v>0</v>
      </c>
      <c r="AG720">
        <v>0</v>
      </c>
      <c r="AH720">
        <v>0</v>
      </c>
      <c r="AI720">
        <v>1.07</v>
      </c>
      <c r="AJ720">
        <v>1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5.0000000000000001E-3</v>
      </c>
      <c r="AU720" t="s">
        <v>3</v>
      </c>
      <c r="AV720">
        <v>0</v>
      </c>
      <c r="AW720">
        <v>2</v>
      </c>
      <c r="AX720">
        <v>295890816</v>
      </c>
      <c r="AY720">
        <v>1</v>
      </c>
      <c r="AZ720">
        <v>2048</v>
      </c>
      <c r="BA720">
        <v>1049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443.91930000000002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443.91930000000002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1</v>
      </c>
      <c r="CV720">
        <v>0</v>
      </c>
      <c r="CW720">
        <v>0</v>
      </c>
      <c r="CX720">
        <f>ROUND(Y720*Source!I182,7)</f>
        <v>5.0000000000000001E-3</v>
      </c>
      <c r="CY720">
        <f>AA720</f>
        <v>94998.73</v>
      </c>
      <c r="CZ720">
        <f>AE720</f>
        <v>88783.86</v>
      </c>
      <c r="DA720">
        <f>AI720</f>
        <v>1.07</v>
      </c>
      <c r="DB720">
        <f>ROUND((ROUND(AT720*CZ720,2)*ROUND(0,7)),6)</f>
        <v>0</v>
      </c>
      <c r="DC720">
        <f t="shared" si="639"/>
        <v>0</v>
      </c>
      <c r="DD720" t="s">
        <v>24</v>
      </c>
      <c r="DE720" t="s">
        <v>3</v>
      </c>
      <c r="DF720">
        <f>ROUND((ROUND(AE720*AI720,2)*ROUND(0,7))*CX720,2)</f>
        <v>0</v>
      </c>
      <c r="DG720">
        <f>ROUND((ROUND(AF720,2)*ROUND(0,7))*CX720,2)</f>
        <v>0</v>
      </c>
      <c r="DH720">
        <f t="shared" si="629"/>
        <v>0</v>
      </c>
      <c r="DI720">
        <f>ROUND((ROUND(AH720,2)*ROUND(0,7))*CX720,2)</f>
        <v>0</v>
      </c>
      <c r="DJ720">
        <f>DF720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ROW(Source!A182)</f>
        <v>182</v>
      </c>
      <c r="B721">
        <v>295887217</v>
      </c>
      <c r="C721">
        <v>295890794</v>
      </c>
      <c r="D721">
        <v>277882333</v>
      </c>
      <c r="E721">
        <v>1</v>
      </c>
      <c r="F721">
        <v>1</v>
      </c>
      <c r="G721">
        <v>1</v>
      </c>
      <c r="H721">
        <v>3</v>
      </c>
      <c r="I721" t="s">
        <v>1104</v>
      </c>
      <c r="J721" t="s">
        <v>1105</v>
      </c>
      <c r="K721" t="s">
        <v>1106</v>
      </c>
      <c r="L721">
        <v>1339</v>
      </c>
      <c r="N721">
        <v>1007</v>
      </c>
      <c r="O721" t="s">
        <v>463</v>
      </c>
      <c r="P721" t="s">
        <v>463</v>
      </c>
      <c r="Q721">
        <v>1</v>
      </c>
      <c r="W721">
        <v>0</v>
      </c>
      <c r="X721">
        <v>-1526077716</v>
      </c>
      <c r="Y721">
        <f t="shared" si="638"/>
        <v>0.69</v>
      </c>
      <c r="AA721">
        <v>7176.21</v>
      </c>
      <c r="AB721">
        <v>0</v>
      </c>
      <c r="AC721">
        <v>0</v>
      </c>
      <c r="AD721">
        <v>0</v>
      </c>
      <c r="AE721">
        <v>6294.92</v>
      </c>
      <c r="AF721">
        <v>0</v>
      </c>
      <c r="AG721">
        <v>0</v>
      </c>
      <c r="AH721">
        <v>0</v>
      </c>
      <c r="AI721">
        <v>1.1399999999999999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0.69</v>
      </c>
      <c r="AU721" t="s">
        <v>3</v>
      </c>
      <c r="AV721">
        <v>0</v>
      </c>
      <c r="AW721">
        <v>2</v>
      </c>
      <c r="AX721">
        <v>295890817</v>
      </c>
      <c r="AY721">
        <v>1</v>
      </c>
      <c r="AZ721">
        <v>2048</v>
      </c>
      <c r="BA721">
        <v>1050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4343.4947999999995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4343.4947999999995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1</v>
      </c>
      <c r="CV721">
        <v>0</v>
      </c>
      <c r="CW721">
        <v>0</v>
      </c>
      <c r="CX721">
        <f>ROUND(Y721*Source!I182,7)</f>
        <v>0.69</v>
      </c>
      <c r="CY721">
        <f>AA721</f>
        <v>7176.21</v>
      </c>
      <c r="CZ721">
        <f>AE721</f>
        <v>6294.92</v>
      </c>
      <c r="DA721">
        <f>AI721</f>
        <v>1.1399999999999999</v>
      </c>
      <c r="DB721">
        <f>ROUND((ROUND(AT721*CZ721,2)*ROUND(0,7)),6)</f>
        <v>0</v>
      </c>
      <c r="DC721">
        <f t="shared" si="639"/>
        <v>0</v>
      </c>
      <c r="DD721" t="s">
        <v>24</v>
      </c>
      <c r="DE721" t="s">
        <v>3</v>
      </c>
      <c r="DF721">
        <f>ROUND((ROUND(AE721*AI721,2)*ROUND(0,7))*CX721,2)</f>
        <v>0</v>
      </c>
      <c r="DG721">
        <f>ROUND((ROUND(AF721,2)*ROUND(0,7))*CX721,2)</f>
        <v>0</v>
      </c>
      <c r="DH721">
        <f t="shared" si="629"/>
        <v>0</v>
      </c>
      <c r="DI721">
        <f>ROUND((ROUND(AH721,2)*ROUND(0,7))*CX721,2)</f>
        <v>0</v>
      </c>
      <c r="DJ721">
        <f>DF721</f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ROW(Source!A183)</f>
        <v>183</v>
      </c>
      <c r="B722">
        <v>295887217</v>
      </c>
      <c r="C722">
        <v>295890821</v>
      </c>
      <c r="D722">
        <v>277560289</v>
      </c>
      <c r="E722">
        <v>109</v>
      </c>
      <c r="F722">
        <v>1</v>
      </c>
      <c r="G722">
        <v>1</v>
      </c>
      <c r="H722">
        <v>1</v>
      </c>
      <c r="I722" t="s">
        <v>1092</v>
      </c>
      <c r="J722" t="s">
        <v>3</v>
      </c>
      <c r="K722" t="s">
        <v>1093</v>
      </c>
      <c r="L722">
        <v>1191</v>
      </c>
      <c r="N722">
        <v>1013</v>
      </c>
      <c r="O722" t="s">
        <v>1062</v>
      </c>
      <c r="P722" t="s">
        <v>1062</v>
      </c>
      <c r="Q722">
        <v>1</v>
      </c>
      <c r="W722">
        <v>0</v>
      </c>
      <c r="X722">
        <v>1893946532</v>
      </c>
      <c r="Y722">
        <f t="shared" si="638"/>
        <v>85.7</v>
      </c>
      <c r="AA722">
        <v>0</v>
      </c>
      <c r="AB722">
        <v>0</v>
      </c>
      <c r="AC722">
        <v>0</v>
      </c>
      <c r="AD722">
        <v>451.23</v>
      </c>
      <c r="AE722">
        <v>0</v>
      </c>
      <c r="AF722">
        <v>0</v>
      </c>
      <c r="AG722">
        <v>0</v>
      </c>
      <c r="AH722">
        <v>451.23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85.7</v>
      </c>
      <c r="AU722" t="s">
        <v>3</v>
      </c>
      <c r="AV722">
        <v>1</v>
      </c>
      <c r="AW722">
        <v>2</v>
      </c>
      <c r="AX722">
        <v>295890833</v>
      </c>
      <c r="AY722">
        <v>1</v>
      </c>
      <c r="AZ722">
        <v>0</v>
      </c>
      <c r="BA722">
        <v>1054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38670.411</v>
      </c>
      <c r="BN722">
        <v>85.7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38670.411</v>
      </c>
      <c r="BU722">
        <v>85.7</v>
      </c>
      <c r="BV722">
        <v>0</v>
      </c>
      <c r="BW722">
        <v>1</v>
      </c>
      <c r="CU722">
        <f>ROUND(AT722*Source!I183*AH722*AL722,2)</f>
        <v>38670.410000000003</v>
      </c>
      <c r="CV722">
        <f>ROUND(Y722*Source!I183,7)</f>
        <v>85.7</v>
      </c>
      <c r="CW722">
        <v>0</v>
      </c>
      <c r="CX722">
        <f>ROUND(Y722*Source!I183,7)</f>
        <v>85.7</v>
      </c>
      <c r="CY722">
        <f>AD722</f>
        <v>451.23</v>
      </c>
      <c r="CZ722">
        <f>AH722</f>
        <v>451.23</v>
      </c>
      <c r="DA722">
        <f>AL722</f>
        <v>1</v>
      </c>
      <c r="DB722">
        <f t="shared" ref="DB722:DB729" si="640">ROUND(ROUND(AT722*CZ722,2),6)</f>
        <v>38670.410000000003</v>
      </c>
      <c r="DC722">
        <f t="shared" si="639"/>
        <v>0</v>
      </c>
      <c r="DD722" t="s">
        <v>3</v>
      </c>
      <c r="DE722" t="s">
        <v>3</v>
      </c>
      <c r="DF722">
        <f t="shared" ref="DF722:DF729" si="641">ROUND(ROUND(AE722,2)*CX722,2)</f>
        <v>0</v>
      </c>
      <c r="DG722">
        <f>ROUND(ROUND(AF722,2)*CX722,2)</f>
        <v>0</v>
      </c>
      <c r="DH722">
        <f t="shared" si="629"/>
        <v>0</v>
      </c>
      <c r="DI722">
        <f t="shared" ref="DI722:DI740" si="642">ROUND(ROUND(AH722,2)*CX722,2)</f>
        <v>38670.410000000003</v>
      </c>
      <c r="DJ722">
        <f>DI722</f>
        <v>38670.410000000003</v>
      </c>
      <c r="DK722">
        <v>1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ROW(Source!A183)</f>
        <v>183</v>
      </c>
      <c r="B723">
        <v>295887217</v>
      </c>
      <c r="C723">
        <v>295890821</v>
      </c>
      <c r="D723">
        <v>277560491</v>
      </c>
      <c r="E723">
        <v>109</v>
      </c>
      <c r="F723">
        <v>1</v>
      </c>
      <c r="G723">
        <v>1</v>
      </c>
      <c r="H723">
        <v>1</v>
      </c>
      <c r="I723" t="s">
        <v>1063</v>
      </c>
      <c r="J723" t="s">
        <v>3</v>
      </c>
      <c r="K723" t="s">
        <v>1064</v>
      </c>
      <c r="L723">
        <v>1191</v>
      </c>
      <c r="N723">
        <v>1013</v>
      </c>
      <c r="O723" t="s">
        <v>1062</v>
      </c>
      <c r="P723" t="s">
        <v>1062</v>
      </c>
      <c r="Q723">
        <v>1</v>
      </c>
      <c r="W723">
        <v>0</v>
      </c>
      <c r="X723">
        <v>-1417349443</v>
      </c>
      <c r="Y723">
        <f t="shared" si="638"/>
        <v>24.26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24.26</v>
      </c>
      <c r="AU723" t="s">
        <v>3</v>
      </c>
      <c r="AV723">
        <v>2</v>
      </c>
      <c r="AW723">
        <v>2</v>
      </c>
      <c r="AX723">
        <v>295890834</v>
      </c>
      <c r="AY723">
        <v>1</v>
      </c>
      <c r="AZ723">
        <v>0</v>
      </c>
      <c r="BA723">
        <v>1055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ROUND(Y723*Source!I183,7)</f>
        <v>24.26</v>
      </c>
      <c r="CY723">
        <f>AD723</f>
        <v>0</v>
      </c>
      <c r="CZ723">
        <f>AH723</f>
        <v>0</v>
      </c>
      <c r="DA723">
        <f>AL723</f>
        <v>1</v>
      </c>
      <c r="DB723">
        <f t="shared" si="640"/>
        <v>0</v>
      </c>
      <c r="DC723">
        <f t="shared" si="639"/>
        <v>0</v>
      </c>
      <c r="DD723" t="s">
        <v>3</v>
      </c>
      <c r="DE723" t="s">
        <v>3</v>
      </c>
      <c r="DF723">
        <f t="shared" si="641"/>
        <v>0</v>
      </c>
      <c r="DG723">
        <f>ROUND(ROUND(AF723,2)*CX723,2)</f>
        <v>0</v>
      </c>
      <c r="DH723">
        <f t="shared" si="629"/>
        <v>0</v>
      </c>
      <c r="DI723">
        <f t="shared" si="642"/>
        <v>0</v>
      </c>
      <c r="DJ723">
        <f>DI723</f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ROW(Source!A183)</f>
        <v>183</v>
      </c>
      <c r="B724">
        <v>295887217</v>
      </c>
      <c r="C724">
        <v>295890821</v>
      </c>
      <c r="D724">
        <v>277944475</v>
      </c>
      <c r="E724">
        <v>1</v>
      </c>
      <c r="F724">
        <v>1</v>
      </c>
      <c r="G724">
        <v>1</v>
      </c>
      <c r="H724">
        <v>2</v>
      </c>
      <c r="I724" t="s">
        <v>1094</v>
      </c>
      <c r="J724" t="s">
        <v>1095</v>
      </c>
      <c r="K724" t="s">
        <v>1096</v>
      </c>
      <c r="L724">
        <v>1368</v>
      </c>
      <c r="N724">
        <v>1011</v>
      </c>
      <c r="O724" t="s">
        <v>961</v>
      </c>
      <c r="P724" t="s">
        <v>961</v>
      </c>
      <c r="Q724">
        <v>1</v>
      </c>
      <c r="W724">
        <v>0</v>
      </c>
      <c r="X724">
        <v>1538471049</v>
      </c>
      <c r="Y724">
        <f t="shared" si="638"/>
        <v>8.17</v>
      </c>
      <c r="AA724">
        <v>0</v>
      </c>
      <c r="AB724">
        <v>914.33</v>
      </c>
      <c r="AC724">
        <v>549.32000000000005</v>
      </c>
      <c r="AD724">
        <v>0</v>
      </c>
      <c r="AE724">
        <v>0</v>
      </c>
      <c r="AF724">
        <v>774.86</v>
      </c>
      <c r="AG724">
        <v>549.32000000000005</v>
      </c>
      <c r="AH724">
        <v>0</v>
      </c>
      <c r="AI724">
        <v>1</v>
      </c>
      <c r="AJ724">
        <v>1.18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8.17</v>
      </c>
      <c r="AU724" t="s">
        <v>3</v>
      </c>
      <c r="AV724">
        <v>1</v>
      </c>
      <c r="AW724">
        <v>2</v>
      </c>
      <c r="AX724">
        <v>295890835</v>
      </c>
      <c r="AY724">
        <v>1</v>
      </c>
      <c r="AZ724">
        <v>0</v>
      </c>
      <c r="BA724">
        <v>1056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6330.6062000000002</v>
      </c>
      <c r="BL724">
        <v>4487.9444000000003</v>
      </c>
      <c r="BM724">
        <v>0</v>
      </c>
      <c r="BN724">
        <v>0</v>
      </c>
      <c r="BO724">
        <v>8.17</v>
      </c>
      <c r="BP724">
        <v>1</v>
      </c>
      <c r="BQ724">
        <v>0</v>
      </c>
      <c r="BR724">
        <v>6330.6062000000002</v>
      </c>
      <c r="BS724">
        <v>4487.9444000000003</v>
      </c>
      <c r="BT724">
        <v>0</v>
      </c>
      <c r="BU724">
        <v>0</v>
      </c>
      <c r="BV724">
        <v>8.17</v>
      </c>
      <c r="BW724">
        <v>1</v>
      </c>
      <c r="CV724">
        <v>0</v>
      </c>
      <c r="CW724">
        <f>ROUND(Y724*Source!I183*DO724,7)</f>
        <v>8.17</v>
      </c>
      <c r="CX724">
        <f>ROUND(Y724*Source!I183,7)</f>
        <v>8.17</v>
      </c>
      <c r="CY724">
        <f t="shared" ref="CY724:CY729" si="643">AB724</f>
        <v>914.33</v>
      </c>
      <c r="CZ724">
        <f t="shared" ref="CZ724:CZ729" si="644">AF724</f>
        <v>774.86</v>
      </c>
      <c r="DA724">
        <f t="shared" ref="DA724:DA729" si="645">AJ724</f>
        <v>1.18</v>
      </c>
      <c r="DB724">
        <f t="shared" si="640"/>
        <v>6330.61</v>
      </c>
      <c r="DC724">
        <f t="shared" si="639"/>
        <v>4487.9399999999996</v>
      </c>
      <c r="DD724" t="s">
        <v>3</v>
      </c>
      <c r="DE724" t="s">
        <v>3</v>
      </c>
      <c r="DF724">
        <f t="shared" si="641"/>
        <v>0</v>
      </c>
      <c r="DG724">
        <f>ROUND(ROUND(AF724*AJ724,2)*CX724,2)</f>
        <v>7470.08</v>
      </c>
      <c r="DH724">
        <f t="shared" si="629"/>
        <v>4487.9399999999996</v>
      </c>
      <c r="DI724">
        <f t="shared" si="642"/>
        <v>0</v>
      </c>
      <c r="DJ724">
        <f t="shared" ref="DJ724:DJ729" si="646">DG724+DH724</f>
        <v>11958.02</v>
      </c>
      <c r="DK724">
        <v>1</v>
      </c>
      <c r="DL724" t="s">
        <v>1082</v>
      </c>
      <c r="DM724">
        <v>5</v>
      </c>
      <c r="DN724" t="s">
        <v>1062</v>
      </c>
      <c r="DO724">
        <v>1</v>
      </c>
    </row>
    <row r="725" spans="1:119" x14ac:dyDescent="0.2">
      <c r="A725">
        <f>ROW(Source!A183)</f>
        <v>183</v>
      </c>
      <c r="B725">
        <v>295887217</v>
      </c>
      <c r="C725">
        <v>295890821</v>
      </c>
      <c r="D725">
        <v>277944871</v>
      </c>
      <c r="E725">
        <v>1</v>
      </c>
      <c r="F725">
        <v>1</v>
      </c>
      <c r="G725">
        <v>1</v>
      </c>
      <c r="H725">
        <v>2</v>
      </c>
      <c r="I725" t="s">
        <v>1065</v>
      </c>
      <c r="J725" t="s">
        <v>1066</v>
      </c>
      <c r="K725" t="s">
        <v>1067</v>
      </c>
      <c r="L725">
        <v>1368</v>
      </c>
      <c r="N725">
        <v>1011</v>
      </c>
      <c r="O725" t="s">
        <v>961</v>
      </c>
      <c r="P725" t="s">
        <v>961</v>
      </c>
      <c r="Q725">
        <v>1</v>
      </c>
      <c r="W725">
        <v>0</v>
      </c>
      <c r="X725">
        <v>426515882</v>
      </c>
      <c r="Y725">
        <f t="shared" si="638"/>
        <v>0.9</v>
      </c>
      <c r="AA725">
        <v>0</v>
      </c>
      <c r="AB725">
        <v>1233.46</v>
      </c>
      <c r="AC725">
        <v>642.05999999999995</v>
      </c>
      <c r="AD725">
        <v>0</v>
      </c>
      <c r="AE725">
        <v>0</v>
      </c>
      <c r="AF725">
        <v>1233.46</v>
      </c>
      <c r="AG725">
        <v>642.05999999999995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0.9</v>
      </c>
      <c r="AU725" t="s">
        <v>3</v>
      </c>
      <c r="AV725">
        <v>1</v>
      </c>
      <c r="AW725">
        <v>2</v>
      </c>
      <c r="AX725">
        <v>295890836</v>
      </c>
      <c r="AY725">
        <v>1</v>
      </c>
      <c r="AZ725">
        <v>0</v>
      </c>
      <c r="BA725">
        <v>1057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1110.114</v>
      </c>
      <c r="BL725">
        <v>577.85399999999993</v>
      </c>
      <c r="BM725">
        <v>0</v>
      </c>
      <c r="BN725">
        <v>0</v>
      </c>
      <c r="BO725">
        <v>0.9</v>
      </c>
      <c r="BP725">
        <v>1</v>
      </c>
      <c r="BQ725">
        <v>0</v>
      </c>
      <c r="BR725">
        <v>1110.114</v>
      </c>
      <c r="BS725">
        <v>577.85399999999993</v>
      </c>
      <c r="BT725">
        <v>0</v>
      </c>
      <c r="BU725">
        <v>0</v>
      </c>
      <c r="BV725">
        <v>0.9</v>
      </c>
      <c r="BW725">
        <v>1</v>
      </c>
      <c r="CV725">
        <v>0</v>
      </c>
      <c r="CW725">
        <f>ROUND(Y725*Source!I183*DO725,7)</f>
        <v>0.9</v>
      </c>
      <c r="CX725">
        <f>ROUND(Y725*Source!I183,7)</f>
        <v>0.9</v>
      </c>
      <c r="CY725">
        <f t="shared" si="643"/>
        <v>1233.46</v>
      </c>
      <c r="CZ725">
        <f t="shared" si="644"/>
        <v>1233.46</v>
      </c>
      <c r="DA725">
        <f t="shared" si="645"/>
        <v>1</v>
      </c>
      <c r="DB725">
        <f t="shared" si="640"/>
        <v>1110.1099999999999</v>
      </c>
      <c r="DC725">
        <f t="shared" si="639"/>
        <v>577.85</v>
      </c>
      <c r="DD725" t="s">
        <v>3</v>
      </c>
      <c r="DE725" t="s">
        <v>3</v>
      </c>
      <c r="DF725">
        <f t="shared" si="641"/>
        <v>0</v>
      </c>
      <c r="DG725">
        <f>ROUND(ROUND(AF725,2)*CX725,2)</f>
        <v>1110.1099999999999</v>
      </c>
      <c r="DH725">
        <f t="shared" si="629"/>
        <v>577.85</v>
      </c>
      <c r="DI725">
        <f t="shared" si="642"/>
        <v>0</v>
      </c>
      <c r="DJ725">
        <f t="shared" si="646"/>
        <v>1687.96</v>
      </c>
      <c r="DK725">
        <v>1</v>
      </c>
      <c r="DL725" t="s">
        <v>1068</v>
      </c>
      <c r="DM725">
        <v>6</v>
      </c>
      <c r="DN725" t="s">
        <v>1062</v>
      </c>
      <c r="DO725">
        <v>1</v>
      </c>
    </row>
    <row r="726" spans="1:119" x14ac:dyDescent="0.2">
      <c r="A726">
        <f>ROW(Source!A183)</f>
        <v>183</v>
      </c>
      <c r="B726">
        <v>295887217</v>
      </c>
      <c r="C726">
        <v>295890821</v>
      </c>
      <c r="D726">
        <v>277945779</v>
      </c>
      <c r="E726">
        <v>1</v>
      </c>
      <c r="F726">
        <v>1</v>
      </c>
      <c r="G726">
        <v>1</v>
      </c>
      <c r="H726">
        <v>2</v>
      </c>
      <c r="I726" t="s">
        <v>1072</v>
      </c>
      <c r="J726" t="s">
        <v>1073</v>
      </c>
      <c r="K726" t="s">
        <v>1074</v>
      </c>
      <c r="L726">
        <v>1368</v>
      </c>
      <c r="N726">
        <v>1011</v>
      </c>
      <c r="O726" t="s">
        <v>961</v>
      </c>
      <c r="P726" t="s">
        <v>961</v>
      </c>
      <c r="Q726">
        <v>1</v>
      </c>
      <c r="W726">
        <v>0</v>
      </c>
      <c r="X726">
        <v>-1301021868</v>
      </c>
      <c r="Y726">
        <f t="shared" si="638"/>
        <v>9.65</v>
      </c>
      <c r="AA726">
        <v>0</v>
      </c>
      <c r="AB726">
        <v>1274.48</v>
      </c>
      <c r="AC726">
        <v>642.05999999999995</v>
      </c>
      <c r="AD726">
        <v>0</v>
      </c>
      <c r="AE726">
        <v>0</v>
      </c>
      <c r="AF726">
        <v>1070.99</v>
      </c>
      <c r="AG726">
        <v>642.05999999999995</v>
      </c>
      <c r="AH726">
        <v>0</v>
      </c>
      <c r="AI726">
        <v>1</v>
      </c>
      <c r="AJ726">
        <v>1.19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9.65</v>
      </c>
      <c r="AU726" t="s">
        <v>3</v>
      </c>
      <c r="AV726">
        <v>1</v>
      </c>
      <c r="AW726">
        <v>2</v>
      </c>
      <c r="AX726">
        <v>295890837</v>
      </c>
      <c r="AY726">
        <v>1</v>
      </c>
      <c r="AZ726">
        <v>0</v>
      </c>
      <c r="BA726">
        <v>1058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10335.0535</v>
      </c>
      <c r="BL726">
        <v>6195.8789999999999</v>
      </c>
      <c r="BM726">
        <v>0</v>
      </c>
      <c r="BN726">
        <v>0</v>
      </c>
      <c r="BO726">
        <v>9.65</v>
      </c>
      <c r="BP726">
        <v>1</v>
      </c>
      <c r="BQ726">
        <v>0</v>
      </c>
      <c r="BR726">
        <v>10335.0535</v>
      </c>
      <c r="BS726">
        <v>6195.8789999999999</v>
      </c>
      <c r="BT726">
        <v>0</v>
      </c>
      <c r="BU726">
        <v>0</v>
      </c>
      <c r="BV726">
        <v>9.65</v>
      </c>
      <c r="BW726">
        <v>1</v>
      </c>
      <c r="CV726">
        <v>0</v>
      </c>
      <c r="CW726">
        <f>ROUND(Y726*Source!I183*DO726,7)</f>
        <v>9.65</v>
      </c>
      <c r="CX726">
        <f>ROUND(Y726*Source!I183,7)</f>
        <v>9.65</v>
      </c>
      <c r="CY726">
        <f t="shared" si="643"/>
        <v>1274.48</v>
      </c>
      <c r="CZ726">
        <f t="shared" si="644"/>
        <v>1070.99</v>
      </c>
      <c r="DA726">
        <f t="shared" si="645"/>
        <v>1.19</v>
      </c>
      <c r="DB726">
        <f t="shared" si="640"/>
        <v>10335.049999999999</v>
      </c>
      <c r="DC726">
        <f t="shared" si="639"/>
        <v>6195.88</v>
      </c>
      <c r="DD726" t="s">
        <v>3</v>
      </c>
      <c r="DE726" t="s">
        <v>3</v>
      </c>
      <c r="DF726">
        <f t="shared" si="641"/>
        <v>0</v>
      </c>
      <c r="DG726">
        <f>ROUND(ROUND(AF726*AJ726,2)*CX726,2)</f>
        <v>12298.73</v>
      </c>
      <c r="DH726">
        <f t="shared" si="629"/>
        <v>6195.88</v>
      </c>
      <c r="DI726">
        <f t="shared" si="642"/>
        <v>0</v>
      </c>
      <c r="DJ726">
        <f t="shared" si="646"/>
        <v>18494.61</v>
      </c>
      <c r="DK726">
        <v>1</v>
      </c>
      <c r="DL726" t="s">
        <v>1068</v>
      </c>
      <c r="DM726">
        <v>6</v>
      </c>
      <c r="DN726" t="s">
        <v>1062</v>
      </c>
      <c r="DO726">
        <v>1</v>
      </c>
    </row>
    <row r="727" spans="1:119" x14ac:dyDescent="0.2">
      <c r="A727">
        <f>ROW(Source!A183)</f>
        <v>183</v>
      </c>
      <c r="B727">
        <v>295887217</v>
      </c>
      <c r="C727">
        <v>295890821</v>
      </c>
      <c r="D727">
        <v>277945806</v>
      </c>
      <c r="E727">
        <v>1</v>
      </c>
      <c r="F727">
        <v>1</v>
      </c>
      <c r="G727">
        <v>1</v>
      </c>
      <c r="H727">
        <v>2</v>
      </c>
      <c r="I727" t="s">
        <v>1075</v>
      </c>
      <c r="J727" t="s">
        <v>1076</v>
      </c>
      <c r="K727" t="s">
        <v>1077</v>
      </c>
      <c r="L727">
        <v>1368</v>
      </c>
      <c r="N727">
        <v>1011</v>
      </c>
      <c r="O727" t="s">
        <v>961</v>
      </c>
      <c r="P727" t="s">
        <v>961</v>
      </c>
      <c r="Q727">
        <v>1</v>
      </c>
      <c r="W727">
        <v>0</v>
      </c>
      <c r="X727">
        <v>1745550372</v>
      </c>
      <c r="Y727">
        <f t="shared" si="638"/>
        <v>1.84</v>
      </c>
      <c r="AA727">
        <v>0</v>
      </c>
      <c r="AB727">
        <v>758.04</v>
      </c>
      <c r="AC727">
        <v>477.98</v>
      </c>
      <c r="AD727">
        <v>0</v>
      </c>
      <c r="AE727">
        <v>0</v>
      </c>
      <c r="AF727">
        <v>758.04</v>
      </c>
      <c r="AG727">
        <v>477.98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1.84</v>
      </c>
      <c r="AU727" t="s">
        <v>3</v>
      </c>
      <c r="AV727">
        <v>1</v>
      </c>
      <c r="AW727">
        <v>2</v>
      </c>
      <c r="AX727">
        <v>295890838</v>
      </c>
      <c r="AY727">
        <v>1</v>
      </c>
      <c r="AZ727">
        <v>0</v>
      </c>
      <c r="BA727">
        <v>1059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1394.7936</v>
      </c>
      <c r="BL727">
        <v>879.48320000000012</v>
      </c>
      <c r="BM727">
        <v>0</v>
      </c>
      <c r="BN727">
        <v>0</v>
      </c>
      <c r="BO727">
        <v>1.84</v>
      </c>
      <c r="BP727">
        <v>1</v>
      </c>
      <c r="BQ727">
        <v>0</v>
      </c>
      <c r="BR727">
        <v>1394.7936</v>
      </c>
      <c r="BS727">
        <v>879.48320000000012</v>
      </c>
      <c r="BT727">
        <v>0</v>
      </c>
      <c r="BU727">
        <v>0</v>
      </c>
      <c r="BV727">
        <v>1.84</v>
      </c>
      <c r="BW727">
        <v>1</v>
      </c>
      <c r="CV727">
        <v>0</v>
      </c>
      <c r="CW727">
        <f>ROUND(Y727*Source!I183*DO727,7)</f>
        <v>1.84</v>
      </c>
      <c r="CX727">
        <f>ROUND(Y727*Source!I183,7)</f>
        <v>1.84</v>
      </c>
      <c r="CY727">
        <f t="shared" si="643"/>
        <v>758.04</v>
      </c>
      <c r="CZ727">
        <f t="shared" si="644"/>
        <v>758.04</v>
      </c>
      <c r="DA727">
        <f t="shared" si="645"/>
        <v>1</v>
      </c>
      <c r="DB727">
        <f t="shared" si="640"/>
        <v>1394.79</v>
      </c>
      <c r="DC727">
        <f t="shared" si="639"/>
        <v>879.48</v>
      </c>
      <c r="DD727" t="s">
        <v>3</v>
      </c>
      <c r="DE727" t="s">
        <v>3</v>
      </c>
      <c r="DF727">
        <f t="shared" si="641"/>
        <v>0</v>
      </c>
      <c r="DG727">
        <f>ROUND(ROUND(AF727,2)*CX727,2)</f>
        <v>1394.79</v>
      </c>
      <c r="DH727">
        <f t="shared" si="629"/>
        <v>879.48</v>
      </c>
      <c r="DI727">
        <f t="shared" si="642"/>
        <v>0</v>
      </c>
      <c r="DJ727">
        <f t="shared" si="646"/>
        <v>2274.27</v>
      </c>
      <c r="DK727">
        <v>1</v>
      </c>
      <c r="DL727" t="s">
        <v>1078</v>
      </c>
      <c r="DM727">
        <v>4</v>
      </c>
      <c r="DN727" t="s">
        <v>1062</v>
      </c>
      <c r="DO727">
        <v>1</v>
      </c>
    </row>
    <row r="728" spans="1:119" x14ac:dyDescent="0.2">
      <c r="A728">
        <f>ROW(Source!A183)</f>
        <v>183</v>
      </c>
      <c r="B728">
        <v>295887217</v>
      </c>
      <c r="C728">
        <v>295890821</v>
      </c>
      <c r="D728">
        <v>277945914</v>
      </c>
      <c r="E728">
        <v>1</v>
      </c>
      <c r="F728">
        <v>1</v>
      </c>
      <c r="G728">
        <v>1</v>
      </c>
      <c r="H728">
        <v>2</v>
      </c>
      <c r="I728" t="s">
        <v>1079</v>
      </c>
      <c r="J728" t="s">
        <v>1080</v>
      </c>
      <c r="K728" t="s">
        <v>1081</v>
      </c>
      <c r="L728">
        <v>1368</v>
      </c>
      <c r="N728">
        <v>1011</v>
      </c>
      <c r="O728" t="s">
        <v>961</v>
      </c>
      <c r="P728" t="s">
        <v>961</v>
      </c>
      <c r="Q728">
        <v>1</v>
      </c>
      <c r="W728">
        <v>0</v>
      </c>
      <c r="X728">
        <v>-351551180</v>
      </c>
      <c r="Y728">
        <f t="shared" si="638"/>
        <v>3.7</v>
      </c>
      <c r="AA728">
        <v>0</v>
      </c>
      <c r="AB728">
        <v>1719.6</v>
      </c>
      <c r="AC728">
        <v>549.32000000000005</v>
      </c>
      <c r="AD728">
        <v>0</v>
      </c>
      <c r="AE728">
        <v>0</v>
      </c>
      <c r="AF728">
        <v>1521.77</v>
      </c>
      <c r="AG728">
        <v>549.32000000000005</v>
      </c>
      <c r="AH728">
        <v>0</v>
      </c>
      <c r="AI728">
        <v>1</v>
      </c>
      <c r="AJ728">
        <v>1.1299999999999999</v>
      </c>
      <c r="AK728">
        <v>1</v>
      </c>
      <c r="AL728">
        <v>1</v>
      </c>
      <c r="AM728">
        <v>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3.7</v>
      </c>
      <c r="AU728" t="s">
        <v>3</v>
      </c>
      <c r="AV728">
        <v>1</v>
      </c>
      <c r="AW728">
        <v>2</v>
      </c>
      <c r="AX728">
        <v>295890839</v>
      </c>
      <c r="AY728">
        <v>1</v>
      </c>
      <c r="AZ728">
        <v>0</v>
      </c>
      <c r="BA728">
        <v>1060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5630.549</v>
      </c>
      <c r="BL728">
        <v>2032.4840000000004</v>
      </c>
      <c r="BM728">
        <v>0</v>
      </c>
      <c r="BN728">
        <v>0</v>
      </c>
      <c r="BO728">
        <v>3.7</v>
      </c>
      <c r="BP728">
        <v>1</v>
      </c>
      <c r="BQ728">
        <v>0</v>
      </c>
      <c r="BR728">
        <v>5630.549</v>
      </c>
      <c r="BS728">
        <v>2032.4840000000004</v>
      </c>
      <c r="BT728">
        <v>0</v>
      </c>
      <c r="BU728">
        <v>0</v>
      </c>
      <c r="BV728">
        <v>3.7</v>
      </c>
      <c r="BW728">
        <v>1</v>
      </c>
      <c r="CV728">
        <v>0</v>
      </c>
      <c r="CW728">
        <f>ROUND(Y728*Source!I183*DO728,7)</f>
        <v>3.7</v>
      </c>
      <c r="CX728">
        <f>ROUND(Y728*Source!I183,7)</f>
        <v>3.7</v>
      </c>
      <c r="CY728">
        <f t="shared" si="643"/>
        <v>1719.6</v>
      </c>
      <c r="CZ728">
        <f t="shared" si="644"/>
        <v>1521.77</v>
      </c>
      <c r="DA728">
        <f t="shared" si="645"/>
        <v>1.1299999999999999</v>
      </c>
      <c r="DB728">
        <f t="shared" si="640"/>
        <v>5630.55</v>
      </c>
      <c r="DC728">
        <f t="shared" si="639"/>
        <v>2032.48</v>
      </c>
      <c r="DD728" t="s">
        <v>3</v>
      </c>
      <c r="DE728" t="s">
        <v>3</v>
      </c>
      <c r="DF728">
        <f t="shared" si="641"/>
        <v>0</v>
      </c>
      <c r="DG728">
        <f>ROUND(ROUND(AF728*AJ728,2)*CX728,2)</f>
        <v>6362.52</v>
      </c>
      <c r="DH728">
        <f t="shared" si="629"/>
        <v>2032.48</v>
      </c>
      <c r="DI728">
        <f t="shared" si="642"/>
        <v>0</v>
      </c>
      <c r="DJ728">
        <f t="shared" si="646"/>
        <v>8395</v>
      </c>
      <c r="DK728">
        <v>1</v>
      </c>
      <c r="DL728" t="s">
        <v>1082</v>
      </c>
      <c r="DM728">
        <v>5</v>
      </c>
      <c r="DN728" t="s">
        <v>1062</v>
      </c>
      <c r="DO728">
        <v>1</v>
      </c>
    </row>
    <row r="729" spans="1:119" x14ac:dyDescent="0.2">
      <c r="A729">
        <f>ROW(Source!A183)</f>
        <v>183</v>
      </c>
      <c r="B729">
        <v>295887217</v>
      </c>
      <c r="C729">
        <v>295890821</v>
      </c>
      <c r="D729">
        <v>277946622</v>
      </c>
      <c r="E729">
        <v>1</v>
      </c>
      <c r="F729">
        <v>1</v>
      </c>
      <c r="G729">
        <v>1</v>
      </c>
      <c r="H729">
        <v>2</v>
      </c>
      <c r="I729" t="s">
        <v>1083</v>
      </c>
      <c r="J729" t="s">
        <v>1084</v>
      </c>
      <c r="K729" t="s">
        <v>1085</v>
      </c>
      <c r="L729">
        <v>1368</v>
      </c>
      <c r="N729">
        <v>1011</v>
      </c>
      <c r="O729" t="s">
        <v>961</v>
      </c>
      <c r="P729" t="s">
        <v>961</v>
      </c>
      <c r="Q729">
        <v>1</v>
      </c>
      <c r="W729">
        <v>0</v>
      </c>
      <c r="X729">
        <v>-733660489</v>
      </c>
      <c r="Y729">
        <f t="shared" si="638"/>
        <v>7.99</v>
      </c>
      <c r="AA729">
        <v>0</v>
      </c>
      <c r="AB729">
        <v>16.05</v>
      </c>
      <c r="AC729">
        <v>0</v>
      </c>
      <c r="AD729">
        <v>0</v>
      </c>
      <c r="AE729">
        <v>0</v>
      </c>
      <c r="AF729">
        <v>12.74</v>
      </c>
      <c r="AG729">
        <v>0</v>
      </c>
      <c r="AH729">
        <v>0</v>
      </c>
      <c r="AI729">
        <v>1</v>
      </c>
      <c r="AJ729">
        <v>1.26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7.99</v>
      </c>
      <c r="AU729" t="s">
        <v>3</v>
      </c>
      <c r="AV729">
        <v>1</v>
      </c>
      <c r="AW729">
        <v>2</v>
      </c>
      <c r="AX729">
        <v>295890840</v>
      </c>
      <c r="AY729">
        <v>1</v>
      </c>
      <c r="AZ729">
        <v>0</v>
      </c>
      <c r="BA729">
        <v>1061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101.79260000000001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101.79260000000001</v>
      </c>
      <c r="BS729">
        <v>0</v>
      </c>
      <c r="BT729">
        <v>0</v>
      </c>
      <c r="BU729">
        <v>0</v>
      </c>
      <c r="BV729">
        <v>0</v>
      </c>
      <c r="BW729">
        <v>1</v>
      </c>
      <c r="CV729">
        <v>0</v>
      </c>
      <c r="CW729">
        <f>ROUND(Y729*Source!I183*DO729,7)</f>
        <v>0</v>
      </c>
      <c r="CX729">
        <f>ROUND(Y729*Source!I183,7)</f>
        <v>7.99</v>
      </c>
      <c r="CY729">
        <f t="shared" si="643"/>
        <v>16.05</v>
      </c>
      <c r="CZ729">
        <f t="shared" si="644"/>
        <v>12.74</v>
      </c>
      <c r="DA729">
        <f t="shared" si="645"/>
        <v>1.26</v>
      </c>
      <c r="DB729">
        <f t="shared" si="640"/>
        <v>101.79</v>
      </c>
      <c r="DC729">
        <f t="shared" si="639"/>
        <v>0</v>
      </c>
      <c r="DD729" t="s">
        <v>3</v>
      </c>
      <c r="DE729" t="s">
        <v>3</v>
      </c>
      <c r="DF729">
        <f t="shared" si="641"/>
        <v>0</v>
      </c>
      <c r="DG729">
        <f>ROUND(ROUND(AF729*AJ729,2)*CX729,2)</f>
        <v>128.24</v>
      </c>
      <c r="DH729">
        <f t="shared" si="629"/>
        <v>0</v>
      </c>
      <c r="DI729">
        <f t="shared" si="642"/>
        <v>0</v>
      </c>
      <c r="DJ729">
        <f t="shared" si="646"/>
        <v>128.24</v>
      </c>
      <c r="DK729">
        <v>1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ROW(Source!A183)</f>
        <v>183</v>
      </c>
      <c r="B730">
        <v>295887217</v>
      </c>
      <c r="C730">
        <v>295890821</v>
      </c>
      <c r="D730">
        <v>277867733</v>
      </c>
      <c r="E730">
        <v>1</v>
      </c>
      <c r="F730">
        <v>1</v>
      </c>
      <c r="G730">
        <v>1</v>
      </c>
      <c r="H730">
        <v>3</v>
      </c>
      <c r="I730" t="s">
        <v>1097</v>
      </c>
      <c r="J730" t="s">
        <v>1098</v>
      </c>
      <c r="K730" t="s">
        <v>1099</v>
      </c>
      <c r="L730">
        <v>1346</v>
      </c>
      <c r="N730">
        <v>1009</v>
      </c>
      <c r="O730" t="s">
        <v>1100</v>
      </c>
      <c r="P730" t="s">
        <v>1100</v>
      </c>
      <c r="Q730">
        <v>1</v>
      </c>
      <c r="W730">
        <v>0</v>
      </c>
      <c r="X730">
        <v>391631581</v>
      </c>
      <c r="Y730">
        <f>(AT730*ROUND(0,7))</f>
        <v>0</v>
      </c>
      <c r="AA730">
        <v>195.92</v>
      </c>
      <c r="AB730">
        <v>0</v>
      </c>
      <c r="AC730">
        <v>0</v>
      </c>
      <c r="AD730">
        <v>0</v>
      </c>
      <c r="AE730">
        <v>174.93</v>
      </c>
      <c r="AF730">
        <v>0</v>
      </c>
      <c r="AG730">
        <v>0</v>
      </c>
      <c r="AH730">
        <v>0</v>
      </c>
      <c r="AI730">
        <v>1.1200000000000001</v>
      </c>
      <c r="AJ730">
        <v>1</v>
      </c>
      <c r="AK730">
        <v>1</v>
      </c>
      <c r="AL730">
        <v>1</v>
      </c>
      <c r="AM730">
        <v>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8</v>
      </c>
      <c r="AU730" t="s">
        <v>14</v>
      </c>
      <c r="AV730">
        <v>0</v>
      </c>
      <c r="AW730">
        <v>2</v>
      </c>
      <c r="AX730">
        <v>295890842</v>
      </c>
      <c r="AY730">
        <v>1</v>
      </c>
      <c r="AZ730">
        <v>0</v>
      </c>
      <c r="BA730">
        <v>1063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1399.44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ROUND(Y730*Source!I183,7)</f>
        <v>0</v>
      </c>
      <c r="CY730">
        <f>AA730</f>
        <v>195.92</v>
      </c>
      <c r="CZ730">
        <f>AE730</f>
        <v>174.93</v>
      </c>
      <c r="DA730">
        <f>AI730</f>
        <v>1.1200000000000001</v>
      </c>
      <c r="DB730">
        <f>ROUND((ROUND(AT730*CZ730,2)*ROUND(0,7)),6)</f>
        <v>0</v>
      </c>
      <c r="DC730">
        <f>ROUND((ROUND(AT730*AG730,2)*ROUND(0,7)),6)</f>
        <v>0</v>
      </c>
      <c r="DD730" t="s">
        <v>3</v>
      </c>
      <c r="DE730" t="s">
        <v>3</v>
      </c>
      <c r="DF730">
        <f>ROUND(ROUND(AE730*AI730,2)*CX730,2)</f>
        <v>0</v>
      </c>
      <c r="DG730">
        <f>ROUND(ROUND(AF730,2)*CX730,2)</f>
        <v>0</v>
      </c>
      <c r="DH730">
        <f t="shared" si="629"/>
        <v>0</v>
      </c>
      <c r="DI730">
        <f t="shared" si="642"/>
        <v>0</v>
      </c>
      <c r="DJ730">
        <f>DF730</f>
        <v>0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ROW(Source!A183)</f>
        <v>183</v>
      </c>
      <c r="B731">
        <v>295887217</v>
      </c>
      <c r="C731">
        <v>295890821</v>
      </c>
      <c r="D731">
        <v>277879101</v>
      </c>
      <c r="E731">
        <v>1</v>
      </c>
      <c r="F731">
        <v>1</v>
      </c>
      <c r="G731">
        <v>1</v>
      </c>
      <c r="H731">
        <v>3</v>
      </c>
      <c r="I731" t="s">
        <v>1101</v>
      </c>
      <c r="J731" t="s">
        <v>1102</v>
      </c>
      <c r="K731" t="s">
        <v>1103</v>
      </c>
      <c r="L731">
        <v>1348</v>
      </c>
      <c r="N731">
        <v>1009</v>
      </c>
      <c r="O731" t="s">
        <v>651</v>
      </c>
      <c r="P731" t="s">
        <v>651</v>
      </c>
      <c r="Q731">
        <v>1000</v>
      </c>
      <c r="W731">
        <v>0</v>
      </c>
      <c r="X731">
        <v>-1545627606</v>
      </c>
      <c r="Y731">
        <f>(AT731*ROUND(0,7))</f>
        <v>0</v>
      </c>
      <c r="AA731">
        <v>94998.73</v>
      </c>
      <c r="AB731">
        <v>0</v>
      </c>
      <c r="AC731">
        <v>0</v>
      </c>
      <c r="AD731">
        <v>0</v>
      </c>
      <c r="AE731">
        <v>88783.86</v>
      </c>
      <c r="AF731">
        <v>0</v>
      </c>
      <c r="AG731">
        <v>0</v>
      </c>
      <c r="AH731">
        <v>0</v>
      </c>
      <c r="AI731">
        <v>1.07</v>
      </c>
      <c r="AJ731">
        <v>1</v>
      </c>
      <c r="AK731">
        <v>1</v>
      </c>
      <c r="AL731">
        <v>1</v>
      </c>
      <c r="AM731">
        <v>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5.0000000000000001E-3</v>
      </c>
      <c r="AU731" t="s">
        <v>14</v>
      </c>
      <c r="AV731">
        <v>0</v>
      </c>
      <c r="AW731">
        <v>2</v>
      </c>
      <c r="AX731">
        <v>295890843</v>
      </c>
      <c r="AY731">
        <v>1</v>
      </c>
      <c r="AZ731">
        <v>0</v>
      </c>
      <c r="BA731">
        <v>1064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443.91930000000002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1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ROUND(Y731*Source!I183,7)</f>
        <v>0</v>
      </c>
      <c r="CY731">
        <f>AA731</f>
        <v>94998.73</v>
      </c>
      <c r="CZ731">
        <f>AE731</f>
        <v>88783.86</v>
      </c>
      <c r="DA731">
        <f>AI731</f>
        <v>1.07</v>
      </c>
      <c r="DB731">
        <f>ROUND((ROUND(AT731*CZ731,2)*ROUND(0,7)),6)</f>
        <v>0</v>
      </c>
      <c r="DC731">
        <f>ROUND((ROUND(AT731*AG731,2)*ROUND(0,7)),6)</f>
        <v>0</v>
      </c>
      <c r="DD731" t="s">
        <v>3</v>
      </c>
      <c r="DE731" t="s">
        <v>3</v>
      </c>
      <c r="DF731">
        <f>ROUND(ROUND(AE731*AI731,2)*CX731,2)</f>
        <v>0</v>
      </c>
      <c r="DG731">
        <f>ROUND(ROUND(AF731,2)*CX731,2)</f>
        <v>0</v>
      </c>
      <c r="DH731">
        <f t="shared" si="629"/>
        <v>0</v>
      </c>
      <c r="DI731">
        <f t="shared" si="642"/>
        <v>0</v>
      </c>
      <c r="DJ731">
        <f>DF731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ROW(Source!A183)</f>
        <v>183</v>
      </c>
      <c r="B732">
        <v>295887217</v>
      </c>
      <c r="C732">
        <v>295890821</v>
      </c>
      <c r="D732">
        <v>277882333</v>
      </c>
      <c r="E732">
        <v>1</v>
      </c>
      <c r="F732">
        <v>1</v>
      </c>
      <c r="G732">
        <v>1</v>
      </c>
      <c r="H732">
        <v>3</v>
      </c>
      <c r="I732" t="s">
        <v>1104</v>
      </c>
      <c r="J732" t="s">
        <v>1105</v>
      </c>
      <c r="K732" t="s">
        <v>1106</v>
      </c>
      <c r="L732">
        <v>1339</v>
      </c>
      <c r="N732">
        <v>1007</v>
      </c>
      <c r="O732" t="s">
        <v>463</v>
      </c>
      <c r="P732" t="s">
        <v>463</v>
      </c>
      <c r="Q732">
        <v>1</v>
      </c>
      <c r="W732">
        <v>0</v>
      </c>
      <c r="X732">
        <v>-1526077716</v>
      </c>
      <c r="Y732">
        <f>(AT732*ROUND(0,7))</f>
        <v>0</v>
      </c>
      <c r="AA732">
        <v>7176.21</v>
      </c>
      <c r="AB732">
        <v>0</v>
      </c>
      <c r="AC732">
        <v>0</v>
      </c>
      <c r="AD732">
        <v>0</v>
      </c>
      <c r="AE732">
        <v>6294.92</v>
      </c>
      <c r="AF732">
        <v>0</v>
      </c>
      <c r="AG732">
        <v>0</v>
      </c>
      <c r="AH732">
        <v>0</v>
      </c>
      <c r="AI732">
        <v>1.1399999999999999</v>
      </c>
      <c r="AJ732">
        <v>1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0.69</v>
      </c>
      <c r="AU732" t="s">
        <v>14</v>
      </c>
      <c r="AV732">
        <v>0</v>
      </c>
      <c r="AW732">
        <v>2</v>
      </c>
      <c r="AX732">
        <v>295890844</v>
      </c>
      <c r="AY732">
        <v>1</v>
      </c>
      <c r="AZ732">
        <v>0</v>
      </c>
      <c r="BA732">
        <v>1065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4343.4947999999995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ROUND(Y732*Source!I183,7)</f>
        <v>0</v>
      </c>
      <c r="CY732">
        <f>AA732</f>
        <v>7176.21</v>
      </c>
      <c r="CZ732">
        <f>AE732</f>
        <v>6294.92</v>
      </c>
      <c r="DA732">
        <f>AI732</f>
        <v>1.1399999999999999</v>
      </c>
      <c r="DB732">
        <f>ROUND((ROUND(AT732*CZ732,2)*ROUND(0,7)),6)</f>
        <v>0</v>
      </c>
      <c r="DC732">
        <f>ROUND((ROUND(AT732*AG732,2)*ROUND(0,7)),6)</f>
        <v>0</v>
      </c>
      <c r="DD732" t="s">
        <v>3</v>
      </c>
      <c r="DE732" t="s">
        <v>3</v>
      </c>
      <c r="DF732">
        <f>ROUND(ROUND(AE732*AI732,2)*CX732,2)</f>
        <v>0</v>
      </c>
      <c r="DG732">
        <f>ROUND(ROUND(AF732,2)*CX732,2)</f>
        <v>0</v>
      </c>
      <c r="DH732">
        <f t="shared" si="629"/>
        <v>0</v>
      </c>
      <c r="DI732">
        <f t="shared" si="642"/>
        <v>0</v>
      </c>
      <c r="DJ732">
        <f>DF732</f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ROW(Source!A184)</f>
        <v>184</v>
      </c>
      <c r="B733">
        <v>295887217</v>
      </c>
      <c r="C733">
        <v>295890848</v>
      </c>
      <c r="D733">
        <v>277560289</v>
      </c>
      <c r="E733">
        <v>109</v>
      </c>
      <c r="F733">
        <v>1</v>
      </c>
      <c r="G733">
        <v>1</v>
      </c>
      <c r="H733">
        <v>1</v>
      </c>
      <c r="I733" t="s">
        <v>1092</v>
      </c>
      <c r="J733" t="s">
        <v>3</v>
      </c>
      <c r="K733" t="s">
        <v>1093</v>
      </c>
      <c r="L733">
        <v>1191</v>
      </c>
      <c r="N733">
        <v>1013</v>
      </c>
      <c r="O733" t="s">
        <v>1062</v>
      </c>
      <c r="P733" t="s">
        <v>1062</v>
      </c>
      <c r="Q733">
        <v>1</v>
      </c>
      <c r="W733">
        <v>0</v>
      </c>
      <c r="X733">
        <v>1893946532</v>
      </c>
      <c r="Y733">
        <f t="shared" ref="Y733:Y740" si="647">(AT733*ROUND(0.75,7))</f>
        <v>71.775000000000006</v>
      </c>
      <c r="AA733">
        <v>0</v>
      </c>
      <c r="AB733">
        <v>0</v>
      </c>
      <c r="AC733">
        <v>0</v>
      </c>
      <c r="AD733">
        <v>451.23</v>
      </c>
      <c r="AE733">
        <v>0</v>
      </c>
      <c r="AF733">
        <v>0</v>
      </c>
      <c r="AG733">
        <v>0</v>
      </c>
      <c r="AH733">
        <v>451.23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95.7</v>
      </c>
      <c r="AU733" t="s">
        <v>25</v>
      </c>
      <c r="AV733">
        <v>1</v>
      </c>
      <c r="AW733">
        <v>2</v>
      </c>
      <c r="AX733">
        <v>295890860</v>
      </c>
      <c r="AY733">
        <v>1</v>
      </c>
      <c r="AZ733">
        <v>0</v>
      </c>
      <c r="BA733">
        <v>1069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43182.711000000003</v>
      </c>
      <c r="BN733">
        <v>95.7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32387.033250000004</v>
      </c>
      <c r="BU733">
        <v>71.775000000000006</v>
      </c>
      <c r="BV733">
        <v>0</v>
      </c>
      <c r="BW733">
        <v>1</v>
      </c>
      <c r="CU733">
        <f>ROUND(AT733*Source!I184*AH733*AL733,2)</f>
        <v>43182.71</v>
      </c>
      <c r="CV733">
        <f>ROUND(Y733*Source!I184,7)</f>
        <v>71.775000000000006</v>
      </c>
      <c r="CW733">
        <v>0</v>
      </c>
      <c r="CX733">
        <f>ROUND(Y733*Source!I184,7)</f>
        <v>71.775000000000006</v>
      </c>
      <c r="CY733">
        <f>AD733</f>
        <v>451.23</v>
      </c>
      <c r="CZ733">
        <f>AH733</f>
        <v>451.23</v>
      </c>
      <c r="DA733">
        <f>AL733</f>
        <v>1</v>
      </c>
      <c r="DB733">
        <f t="shared" ref="DB733:DB740" si="648">ROUND((ROUND(AT733*CZ733,2)*ROUND(0.75,7)),6)</f>
        <v>32387.032500000001</v>
      </c>
      <c r="DC733">
        <f t="shared" ref="DC733:DC740" si="649">ROUND((ROUND(AT733*AG733,2)*ROUND(0.75,7)),6)</f>
        <v>0</v>
      </c>
      <c r="DD733" t="s">
        <v>3</v>
      </c>
      <c r="DE733" t="s">
        <v>3</v>
      </c>
      <c r="DF733">
        <f t="shared" ref="DF733:DF740" si="650">ROUND(ROUND(AE733,2)*CX733,2)</f>
        <v>0</v>
      </c>
      <c r="DG733">
        <f>ROUND(ROUND(AF733,2)*CX733,2)</f>
        <v>0</v>
      </c>
      <c r="DH733">
        <f t="shared" si="629"/>
        <v>0</v>
      </c>
      <c r="DI733">
        <f t="shared" si="642"/>
        <v>32387.03</v>
      </c>
      <c r="DJ733">
        <f>DI733</f>
        <v>32387.03</v>
      </c>
      <c r="DK733">
        <v>1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ROW(Source!A184)</f>
        <v>184</v>
      </c>
      <c r="B734">
        <v>295887217</v>
      </c>
      <c r="C734">
        <v>295890848</v>
      </c>
      <c r="D734">
        <v>277560491</v>
      </c>
      <c r="E734">
        <v>109</v>
      </c>
      <c r="F734">
        <v>1</v>
      </c>
      <c r="G734">
        <v>1</v>
      </c>
      <c r="H734">
        <v>1</v>
      </c>
      <c r="I734" t="s">
        <v>1063</v>
      </c>
      <c r="J734" t="s">
        <v>3</v>
      </c>
      <c r="K734" t="s">
        <v>1064</v>
      </c>
      <c r="L734">
        <v>1191</v>
      </c>
      <c r="N734">
        <v>1013</v>
      </c>
      <c r="O734" t="s">
        <v>1062</v>
      </c>
      <c r="P734" t="s">
        <v>1062</v>
      </c>
      <c r="Q734">
        <v>1</v>
      </c>
      <c r="W734">
        <v>0</v>
      </c>
      <c r="X734">
        <v>-1417349443</v>
      </c>
      <c r="Y734">
        <f t="shared" si="647"/>
        <v>19.537500000000001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26.05</v>
      </c>
      <c r="AU734" t="s">
        <v>25</v>
      </c>
      <c r="AV734">
        <v>2</v>
      </c>
      <c r="AW734">
        <v>2</v>
      </c>
      <c r="AX734">
        <v>295890861</v>
      </c>
      <c r="AY734">
        <v>1</v>
      </c>
      <c r="AZ734">
        <v>0</v>
      </c>
      <c r="BA734">
        <v>1070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ROUND(Y734*Source!I184,7)</f>
        <v>19.537500000000001</v>
      </c>
      <c r="CY734">
        <f>AD734</f>
        <v>0</v>
      </c>
      <c r="CZ734">
        <f>AH734</f>
        <v>0</v>
      </c>
      <c r="DA734">
        <f>AL734</f>
        <v>1</v>
      </c>
      <c r="DB734">
        <f t="shared" si="648"/>
        <v>0</v>
      </c>
      <c r="DC734">
        <f t="shared" si="649"/>
        <v>0</v>
      </c>
      <c r="DD734" t="s">
        <v>3</v>
      </c>
      <c r="DE734" t="s">
        <v>3</v>
      </c>
      <c r="DF734">
        <f t="shared" si="650"/>
        <v>0</v>
      </c>
      <c r="DG734">
        <f>ROUND(ROUND(AF734,2)*CX734,2)</f>
        <v>0</v>
      </c>
      <c r="DH734">
        <f t="shared" si="629"/>
        <v>0</v>
      </c>
      <c r="DI734">
        <f t="shared" si="642"/>
        <v>0</v>
      </c>
      <c r="DJ734">
        <f>DI734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ROW(Source!A184)</f>
        <v>184</v>
      </c>
      <c r="B735">
        <v>295887217</v>
      </c>
      <c r="C735">
        <v>295890848</v>
      </c>
      <c r="D735">
        <v>277944475</v>
      </c>
      <c r="E735">
        <v>1</v>
      </c>
      <c r="F735">
        <v>1</v>
      </c>
      <c r="G735">
        <v>1</v>
      </c>
      <c r="H735">
        <v>2</v>
      </c>
      <c r="I735" t="s">
        <v>1094</v>
      </c>
      <c r="J735" t="s">
        <v>1095</v>
      </c>
      <c r="K735" t="s">
        <v>1096</v>
      </c>
      <c r="L735">
        <v>1368</v>
      </c>
      <c r="N735">
        <v>1011</v>
      </c>
      <c r="O735" t="s">
        <v>961</v>
      </c>
      <c r="P735" t="s">
        <v>961</v>
      </c>
      <c r="Q735">
        <v>1</v>
      </c>
      <c r="W735">
        <v>0</v>
      </c>
      <c r="X735">
        <v>1538471049</v>
      </c>
      <c r="Y735">
        <f t="shared" si="647"/>
        <v>6.1274999999999995</v>
      </c>
      <c r="AA735">
        <v>0</v>
      </c>
      <c r="AB735">
        <v>914.33</v>
      </c>
      <c r="AC735">
        <v>549.32000000000005</v>
      </c>
      <c r="AD735">
        <v>0</v>
      </c>
      <c r="AE735">
        <v>0</v>
      </c>
      <c r="AF735">
        <v>774.86</v>
      </c>
      <c r="AG735">
        <v>549.32000000000005</v>
      </c>
      <c r="AH735">
        <v>0</v>
      </c>
      <c r="AI735">
        <v>1</v>
      </c>
      <c r="AJ735">
        <v>1.18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8.17</v>
      </c>
      <c r="AU735" t="s">
        <v>25</v>
      </c>
      <c r="AV735">
        <v>1</v>
      </c>
      <c r="AW735">
        <v>2</v>
      </c>
      <c r="AX735">
        <v>295890862</v>
      </c>
      <c r="AY735">
        <v>1</v>
      </c>
      <c r="AZ735">
        <v>0</v>
      </c>
      <c r="BA735">
        <v>1071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6330.6062000000002</v>
      </c>
      <c r="BL735">
        <v>4487.9444000000003</v>
      </c>
      <c r="BM735">
        <v>0</v>
      </c>
      <c r="BN735">
        <v>0</v>
      </c>
      <c r="BO735">
        <v>8.17</v>
      </c>
      <c r="BP735">
        <v>1</v>
      </c>
      <c r="BQ735">
        <v>0</v>
      </c>
      <c r="BR735">
        <v>4747.9546499999997</v>
      </c>
      <c r="BS735">
        <v>3365.9583000000002</v>
      </c>
      <c r="BT735">
        <v>0</v>
      </c>
      <c r="BU735">
        <v>0</v>
      </c>
      <c r="BV735">
        <v>6.1274999999999995</v>
      </c>
      <c r="BW735">
        <v>1</v>
      </c>
      <c r="CV735">
        <v>0</v>
      </c>
      <c r="CW735">
        <f>ROUND(Y735*Source!I184*DO735,7)</f>
        <v>6.1275000000000004</v>
      </c>
      <c r="CX735">
        <f>ROUND(Y735*Source!I184,7)</f>
        <v>6.1275000000000004</v>
      </c>
      <c r="CY735">
        <f t="shared" ref="CY735:CY740" si="651">AB735</f>
        <v>914.33</v>
      </c>
      <c r="CZ735">
        <f t="shared" ref="CZ735:CZ740" si="652">AF735</f>
        <v>774.86</v>
      </c>
      <c r="DA735">
        <f t="shared" ref="DA735:DA740" si="653">AJ735</f>
        <v>1.18</v>
      </c>
      <c r="DB735">
        <f t="shared" si="648"/>
        <v>4747.9575000000004</v>
      </c>
      <c r="DC735">
        <f t="shared" si="649"/>
        <v>3365.9549999999999</v>
      </c>
      <c r="DD735" t="s">
        <v>3</v>
      </c>
      <c r="DE735" t="s">
        <v>3</v>
      </c>
      <c r="DF735">
        <f t="shared" si="650"/>
        <v>0</v>
      </c>
      <c r="DG735">
        <f>ROUND(ROUND(AF735*AJ735,2)*CX735,2)</f>
        <v>5602.56</v>
      </c>
      <c r="DH735">
        <f t="shared" si="629"/>
        <v>3365.96</v>
      </c>
      <c r="DI735">
        <f t="shared" si="642"/>
        <v>0</v>
      </c>
      <c r="DJ735">
        <f t="shared" ref="DJ735:DJ740" si="654">DG735+DH735</f>
        <v>8968.52</v>
      </c>
      <c r="DK735">
        <v>1</v>
      </c>
      <c r="DL735" t="s">
        <v>1082</v>
      </c>
      <c r="DM735">
        <v>5</v>
      </c>
      <c r="DN735" t="s">
        <v>1062</v>
      </c>
      <c r="DO735">
        <v>1</v>
      </c>
    </row>
    <row r="736" spans="1:119" x14ac:dyDescent="0.2">
      <c r="A736">
        <f>ROW(Source!A184)</f>
        <v>184</v>
      </c>
      <c r="B736">
        <v>295887217</v>
      </c>
      <c r="C736">
        <v>295890848</v>
      </c>
      <c r="D736">
        <v>277944871</v>
      </c>
      <c r="E736">
        <v>1</v>
      </c>
      <c r="F736">
        <v>1</v>
      </c>
      <c r="G736">
        <v>1</v>
      </c>
      <c r="H736">
        <v>2</v>
      </c>
      <c r="I736" t="s">
        <v>1065</v>
      </c>
      <c r="J736" t="s">
        <v>1066</v>
      </c>
      <c r="K736" t="s">
        <v>1067</v>
      </c>
      <c r="L736">
        <v>1368</v>
      </c>
      <c r="N736">
        <v>1011</v>
      </c>
      <c r="O736" t="s">
        <v>961</v>
      </c>
      <c r="P736" t="s">
        <v>961</v>
      </c>
      <c r="Q736">
        <v>1</v>
      </c>
      <c r="W736">
        <v>0</v>
      </c>
      <c r="X736">
        <v>426515882</v>
      </c>
      <c r="Y736">
        <f t="shared" si="647"/>
        <v>0.67500000000000004</v>
      </c>
      <c r="AA736">
        <v>0</v>
      </c>
      <c r="AB736">
        <v>1233.46</v>
      </c>
      <c r="AC736">
        <v>642.05999999999995</v>
      </c>
      <c r="AD736">
        <v>0</v>
      </c>
      <c r="AE736">
        <v>0</v>
      </c>
      <c r="AF736">
        <v>1233.46</v>
      </c>
      <c r="AG736">
        <v>642.05999999999995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0.9</v>
      </c>
      <c r="AU736" t="s">
        <v>25</v>
      </c>
      <c r="AV736">
        <v>1</v>
      </c>
      <c r="AW736">
        <v>2</v>
      </c>
      <c r="AX736">
        <v>295890863</v>
      </c>
      <c r="AY736">
        <v>1</v>
      </c>
      <c r="AZ736">
        <v>0</v>
      </c>
      <c r="BA736">
        <v>1072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1110.114</v>
      </c>
      <c r="BL736">
        <v>577.85399999999993</v>
      </c>
      <c r="BM736">
        <v>0</v>
      </c>
      <c r="BN736">
        <v>0</v>
      </c>
      <c r="BO736">
        <v>0.9</v>
      </c>
      <c r="BP736">
        <v>1</v>
      </c>
      <c r="BQ736">
        <v>0</v>
      </c>
      <c r="BR736">
        <v>832.58550000000002</v>
      </c>
      <c r="BS736">
        <v>433.39049999999997</v>
      </c>
      <c r="BT736">
        <v>0</v>
      </c>
      <c r="BU736">
        <v>0</v>
      </c>
      <c r="BV736">
        <v>0.67500000000000004</v>
      </c>
      <c r="BW736">
        <v>1</v>
      </c>
      <c r="CV736">
        <v>0</v>
      </c>
      <c r="CW736">
        <f>ROUND(Y736*Source!I184*DO736,7)</f>
        <v>0.67500000000000004</v>
      </c>
      <c r="CX736">
        <f>ROUND(Y736*Source!I184,7)</f>
        <v>0.67500000000000004</v>
      </c>
      <c r="CY736">
        <f t="shared" si="651"/>
        <v>1233.46</v>
      </c>
      <c r="CZ736">
        <f t="shared" si="652"/>
        <v>1233.46</v>
      </c>
      <c r="DA736">
        <f t="shared" si="653"/>
        <v>1</v>
      </c>
      <c r="DB736">
        <f t="shared" si="648"/>
        <v>832.58249999999998</v>
      </c>
      <c r="DC736">
        <f t="shared" si="649"/>
        <v>433.38749999999999</v>
      </c>
      <c r="DD736" t="s">
        <v>3</v>
      </c>
      <c r="DE736" t="s">
        <v>3</v>
      </c>
      <c r="DF736">
        <f t="shared" si="650"/>
        <v>0</v>
      </c>
      <c r="DG736">
        <f>ROUND(ROUND(AF736,2)*CX736,2)</f>
        <v>832.59</v>
      </c>
      <c r="DH736">
        <f t="shared" si="629"/>
        <v>433.39</v>
      </c>
      <c r="DI736">
        <f t="shared" si="642"/>
        <v>0</v>
      </c>
      <c r="DJ736">
        <f t="shared" si="654"/>
        <v>1265.98</v>
      </c>
      <c r="DK736">
        <v>1</v>
      </c>
      <c r="DL736" t="s">
        <v>1068</v>
      </c>
      <c r="DM736">
        <v>6</v>
      </c>
      <c r="DN736" t="s">
        <v>1062</v>
      </c>
      <c r="DO736">
        <v>1</v>
      </c>
    </row>
    <row r="737" spans="1:119" x14ac:dyDescent="0.2">
      <c r="A737">
        <f>ROW(Source!A184)</f>
        <v>184</v>
      </c>
      <c r="B737">
        <v>295887217</v>
      </c>
      <c r="C737">
        <v>295890848</v>
      </c>
      <c r="D737">
        <v>277945779</v>
      </c>
      <c r="E737">
        <v>1</v>
      </c>
      <c r="F737">
        <v>1</v>
      </c>
      <c r="G737">
        <v>1</v>
      </c>
      <c r="H737">
        <v>2</v>
      </c>
      <c r="I737" t="s">
        <v>1072</v>
      </c>
      <c r="J737" t="s">
        <v>1073</v>
      </c>
      <c r="K737" t="s">
        <v>1074</v>
      </c>
      <c r="L737">
        <v>1368</v>
      </c>
      <c r="N737">
        <v>1011</v>
      </c>
      <c r="O737" t="s">
        <v>961</v>
      </c>
      <c r="P737" t="s">
        <v>961</v>
      </c>
      <c r="Q737">
        <v>1</v>
      </c>
      <c r="W737">
        <v>0</v>
      </c>
      <c r="X737">
        <v>-1301021868</v>
      </c>
      <c r="Y737">
        <f t="shared" si="647"/>
        <v>8.0775000000000006</v>
      </c>
      <c r="AA737">
        <v>0</v>
      </c>
      <c r="AB737">
        <v>1274.48</v>
      </c>
      <c r="AC737">
        <v>642.05999999999995</v>
      </c>
      <c r="AD737">
        <v>0</v>
      </c>
      <c r="AE737">
        <v>0</v>
      </c>
      <c r="AF737">
        <v>1070.99</v>
      </c>
      <c r="AG737">
        <v>642.05999999999995</v>
      </c>
      <c r="AH737">
        <v>0</v>
      </c>
      <c r="AI737">
        <v>1</v>
      </c>
      <c r="AJ737">
        <v>1.19</v>
      </c>
      <c r="AK737">
        <v>1</v>
      </c>
      <c r="AL737">
        <v>1</v>
      </c>
      <c r="AM737">
        <v>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10.77</v>
      </c>
      <c r="AU737" t="s">
        <v>25</v>
      </c>
      <c r="AV737">
        <v>1</v>
      </c>
      <c r="AW737">
        <v>2</v>
      </c>
      <c r="AX737">
        <v>295890864</v>
      </c>
      <c r="AY737">
        <v>1</v>
      </c>
      <c r="AZ737">
        <v>0</v>
      </c>
      <c r="BA737">
        <v>1073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11534.5623</v>
      </c>
      <c r="BL737">
        <v>6914.9861999999994</v>
      </c>
      <c r="BM737">
        <v>0</v>
      </c>
      <c r="BN737">
        <v>0</v>
      </c>
      <c r="BO737">
        <v>10.77</v>
      </c>
      <c r="BP737">
        <v>1</v>
      </c>
      <c r="BQ737">
        <v>0</v>
      </c>
      <c r="BR737">
        <v>8650.9217250000002</v>
      </c>
      <c r="BS737">
        <v>5186.2396499999995</v>
      </c>
      <c r="BT737">
        <v>0</v>
      </c>
      <c r="BU737">
        <v>0</v>
      </c>
      <c r="BV737">
        <v>8.0775000000000006</v>
      </c>
      <c r="BW737">
        <v>1</v>
      </c>
      <c r="CV737">
        <v>0</v>
      </c>
      <c r="CW737">
        <f>ROUND(Y737*Source!I184*DO737,7)</f>
        <v>8.0775000000000006</v>
      </c>
      <c r="CX737">
        <f>ROUND(Y737*Source!I184,7)</f>
        <v>8.0775000000000006</v>
      </c>
      <c r="CY737">
        <f t="shared" si="651"/>
        <v>1274.48</v>
      </c>
      <c r="CZ737">
        <f t="shared" si="652"/>
        <v>1070.99</v>
      </c>
      <c r="DA737">
        <f t="shared" si="653"/>
        <v>1.19</v>
      </c>
      <c r="DB737">
        <f t="shared" si="648"/>
        <v>8650.92</v>
      </c>
      <c r="DC737">
        <f t="shared" si="649"/>
        <v>5186.2425000000003</v>
      </c>
      <c r="DD737" t="s">
        <v>3</v>
      </c>
      <c r="DE737" t="s">
        <v>3</v>
      </c>
      <c r="DF737">
        <f t="shared" si="650"/>
        <v>0</v>
      </c>
      <c r="DG737">
        <f>ROUND(ROUND(AF737*AJ737,2)*CX737,2)</f>
        <v>10294.61</v>
      </c>
      <c r="DH737">
        <f t="shared" si="629"/>
        <v>5186.24</v>
      </c>
      <c r="DI737">
        <f t="shared" si="642"/>
        <v>0</v>
      </c>
      <c r="DJ737">
        <f t="shared" si="654"/>
        <v>15480.85</v>
      </c>
      <c r="DK737">
        <v>1</v>
      </c>
      <c r="DL737" t="s">
        <v>1068</v>
      </c>
      <c r="DM737">
        <v>6</v>
      </c>
      <c r="DN737" t="s">
        <v>1062</v>
      </c>
      <c r="DO737">
        <v>1</v>
      </c>
    </row>
    <row r="738" spans="1:119" x14ac:dyDescent="0.2">
      <c r="A738">
        <f>ROW(Source!A184)</f>
        <v>184</v>
      </c>
      <c r="B738">
        <v>295887217</v>
      </c>
      <c r="C738">
        <v>295890848</v>
      </c>
      <c r="D738">
        <v>277945806</v>
      </c>
      <c r="E738">
        <v>1</v>
      </c>
      <c r="F738">
        <v>1</v>
      </c>
      <c r="G738">
        <v>1</v>
      </c>
      <c r="H738">
        <v>2</v>
      </c>
      <c r="I738" t="s">
        <v>1075</v>
      </c>
      <c r="J738" t="s">
        <v>1076</v>
      </c>
      <c r="K738" t="s">
        <v>1077</v>
      </c>
      <c r="L738">
        <v>1368</v>
      </c>
      <c r="N738">
        <v>1011</v>
      </c>
      <c r="O738" t="s">
        <v>961</v>
      </c>
      <c r="P738" t="s">
        <v>961</v>
      </c>
      <c r="Q738">
        <v>1</v>
      </c>
      <c r="W738">
        <v>0</v>
      </c>
      <c r="X738">
        <v>1745550372</v>
      </c>
      <c r="Y738">
        <f t="shared" si="647"/>
        <v>1.44</v>
      </c>
      <c r="AA738">
        <v>0</v>
      </c>
      <c r="AB738">
        <v>758.04</v>
      </c>
      <c r="AC738">
        <v>477.98</v>
      </c>
      <c r="AD738">
        <v>0</v>
      </c>
      <c r="AE738">
        <v>0</v>
      </c>
      <c r="AF738">
        <v>758.04</v>
      </c>
      <c r="AG738">
        <v>477.98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1.92</v>
      </c>
      <c r="AU738" t="s">
        <v>25</v>
      </c>
      <c r="AV738">
        <v>1</v>
      </c>
      <c r="AW738">
        <v>2</v>
      </c>
      <c r="AX738">
        <v>295890865</v>
      </c>
      <c r="AY738">
        <v>1</v>
      </c>
      <c r="AZ738">
        <v>0</v>
      </c>
      <c r="BA738">
        <v>1074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1455.4367999999999</v>
      </c>
      <c r="BL738">
        <v>917.72159999999997</v>
      </c>
      <c r="BM738">
        <v>0</v>
      </c>
      <c r="BN738">
        <v>0</v>
      </c>
      <c r="BO738">
        <v>1.92</v>
      </c>
      <c r="BP738">
        <v>1</v>
      </c>
      <c r="BQ738">
        <v>0</v>
      </c>
      <c r="BR738">
        <v>1091.5775999999998</v>
      </c>
      <c r="BS738">
        <v>688.2912</v>
      </c>
      <c r="BT738">
        <v>0</v>
      </c>
      <c r="BU738">
        <v>0</v>
      </c>
      <c r="BV738">
        <v>1.44</v>
      </c>
      <c r="BW738">
        <v>1</v>
      </c>
      <c r="CV738">
        <v>0</v>
      </c>
      <c r="CW738">
        <f>ROUND(Y738*Source!I184*DO738,7)</f>
        <v>1.44</v>
      </c>
      <c r="CX738">
        <f>ROUND(Y738*Source!I184,7)</f>
        <v>1.44</v>
      </c>
      <c r="CY738">
        <f t="shared" si="651"/>
        <v>758.04</v>
      </c>
      <c r="CZ738">
        <f t="shared" si="652"/>
        <v>758.04</v>
      </c>
      <c r="DA738">
        <f t="shared" si="653"/>
        <v>1</v>
      </c>
      <c r="DB738">
        <f t="shared" si="648"/>
        <v>1091.58</v>
      </c>
      <c r="DC738">
        <f t="shared" si="649"/>
        <v>688.29</v>
      </c>
      <c r="DD738" t="s">
        <v>3</v>
      </c>
      <c r="DE738" t="s">
        <v>3</v>
      </c>
      <c r="DF738">
        <f t="shared" si="650"/>
        <v>0</v>
      </c>
      <c r="DG738">
        <f>ROUND(ROUND(AF738,2)*CX738,2)</f>
        <v>1091.58</v>
      </c>
      <c r="DH738">
        <f t="shared" si="629"/>
        <v>688.29</v>
      </c>
      <c r="DI738">
        <f t="shared" si="642"/>
        <v>0</v>
      </c>
      <c r="DJ738">
        <f t="shared" si="654"/>
        <v>1779.87</v>
      </c>
      <c r="DK738">
        <v>1</v>
      </c>
      <c r="DL738" t="s">
        <v>1078</v>
      </c>
      <c r="DM738">
        <v>4</v>
      </c>
      <c r="DN738" t="s">
        <v>1062</v>
      </c>
      <c r="DO738">
        <v>1</v>
      </c>
    </row>
    <row r="739" spans="1:119" x14ac:dyDescent="0.2">
      <c r="A739">
        <f>ROW(Source!A184)</f>
        <v>184</v>
      </c>
      <c r="B739">
        <v>295887217</v>
      </c>
      <c r="C739">
        <v>295890848</v>
      </c>
      <c r="D739">
        <v>277945914</v>
      </c>
      <c r="E739">
        <v>1</v>
      </c>
      <c r="F739">
        <v>1</v>
      </c>
      <c r="G739">
        <v>1</v>
      </c>
      <c r="H739">
        <v>2</v>
      </c>
      <c r="I739" t="s">
        <v>1079</v>
      </c>
      <c r="J739" t="s">
        <v>1080</v>
      </c>
      <c r="K739" t="s">
        <v>1081</v>
      </c>
      <c r="L739">
        <v>1368</v>
      </c>
      <c r="N739">
        <v>1011</v>
      </c>
      <c r="O739" t="s">
        <v>961</v>
      </c>
      <c r="P739" t="s">
        <v>961</v>
      </c>
      <c r="Q739">
        <v>1</v>
      </c>
      <c r="W739">
        <v>0</v>
      </c>
      <c r="X739">
        <v>-351551180</v>
      </c>
      <c r="Y739">
        <f t="shared" si="647"/>
        <v>3.2175000000000002</v>
      </c>
      <c r="AA739">
        <v>0</v>
      </c>
      <c r="AB739">
        <v>1719.6</v>
      </c>
      <c r="AC739">
        <v>549.32000000000005</v>
      </c>
      <c r="AD739">
        <v>0</v>
      </c>
      <c r="AE739">
        <v>0</v>
      </c>
      <c r="AF739">
        <v>1521.77</v>
      </c>
      <c r="AG739">
        <v>549.32000000000005</v>
      </c>
      <c r="AH739">
        <v>0</v>
      </c>
      <c r="AI739">
        <v>1</v>
      </c>
      <c r="AJ739">
        <v>1.1299999999999999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4.29</v>
      </c>
      <c r="AU739" t="s">
        <v>25</v>
      </c>
      <c r="AV739">
        <v>1</v>
      </c>
      <c r="AW739">
        <v>2</v>
      </c>
      <c r="AX739">
        <v>295890866</v>
      </c>
      <c r="AY739">
        <v>1</v>
      </c>
      <c r="AZ739">
        <v>0</v>
      </c>
      <c r="BA739">
        <v>1075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6528.3932999999997</v>
      </c>
      <c r="BL739">
        <v>2356.5828000000001</v>
      </c>
      <c r="BM739">
        <v>0</v>
      </c>
      <c r="BN739">
        <v>0</v>
      </c>
      <c r="BO739">
        <v>4.29</v>
      </c>
      <c r="BP739">
        <v>1</v>
      </c>
      <c r="BQ739">
        <v>0</v>
      </c>
      <c r="BR739">
        <v>4896.2949750000007</v>
      </c>
      <c r="BS739">
        <v>1767.4371000000003</v>
      </c>
      <c r="BT739">
        <v>0</v>
      </c>
      <c r="BU739">
        <v>0</v>
      </c>
      <c r="BV739">
        <v>3.2175000000000002</v>
      </c>
      <c r="BW739">
        <v>1</v>
      </c>
      <c r="CV739">
        <v>0</v>
      </c>
      <c r="CW739">
        <f>ROUND(Y739*Source!I184*DO739,7)</f>
        <v>3.2174999999999998</v>
      </c>
      <c r="CX739">
        <f>ROUND(Y739*Source!I184,7)</f>
        <v>3.2174999999999998</v>
      </c>
      <c r="CY739">
        <f t="shared" si="651"/>
        <v>1719.6</v>
      </c>
      <c r="CZ739">
        <f t="shared" si="652"/>
        <v>1521.77</v>
      </c>
      <c r="DA739">
        <f t="shared" si="653"/>
        <v>1.1299999999999999</v>
      </c>
      <c r="DB739">
        <f t="shared" si="648"/>
        <v>4896.2924999999996</v>
      </c>
      <c r="DC739">
        <f t="shared" si="649"/>
        <v>1767.4349999999999</v>
      </c>
      <c r="DD739" t="s">
        <v>3</v>
      </c>
      <c r="DE739" t="s">
        <v>3</v>
      </c>
      <c r="DF739">
        <f t="shared" si="650"/>
        <v>0</v>
      </c>
      <c r="DG739">
        <f>ROUND(ROUND(AF739*AJ739,2)*CX739,2)</f>
        <v>5532.81</v>
      </c>
      <c r="DH739">
        <f t="shared" si="629"/>
        <v>1767.44</v>
      </c>
      <c r="DI739">
        <f t="shared" si="642"/>
        <v>0</v>
      </c>
      <c r="DJ739">
        <f t="shared" si="654"/>
        <v>7300.25</v>
      </c>
      <c r="DK739">
        <v>1</v>
      </c>
      <c r="DL739" t="s">
        <v>1082</v>
      </c>
      <c r="DM739">
        <v>5</v>
      </c>
      <c r="DN739" t="s">
        <v>1062</v>
      </c>
      <c r="DO739">
        <v>1</v>
      </c>
    </row>
    <row r="740" spans="1:119" x14ac:dyDescent="0.2">
      <c r="A740">
        <f>ROW(Source!A184)</f>
        <v>184</v>
      </c>
      <c r="B740">
        <v>295887217</v>
      </c>
      <c r="C740">
        <v>295890848</v>
      </c>
      <c r="D740">
        <v>277946622</v>
      </c>
      <c r="E740">
        <v>1</v>
      </c>
      <c r="F740">
        <v>1</v>
      </c>
      <c r="G740">
        <v>1</v>
      </c>
      <c r="H740">
        <v>2</v>
      </c>
      <c r="I740" t="s">
        <v>1083</v>
      </c>
      <c r="J740" t="s">
        <v>1084</v>
      </c>
      <c r="K740" t="s">
        <v>1085</v>
      </c>
      <c r="L740">
        <v>1368</v>
      </c>
      <c r="N740">
        <v>1011</v>
      </c>
      <c r="O740" t="s">
        <v>961</v>
      </c>
      <c r="P740" t="s">
        <v>961</v>
      </c>
      <c r="Q740">
        <v>1</v>
      </c>
      <c r="W740">
        <v>0</v>
      </c>
      <c r="X740">
        <v>-733660489</v>
      </c>
      <c r="Y740">
        <f t="shared" si="647"/>
        <v>5.9924999999999997</v>
      </c>
      <c r="AA740">
        <v>0</v>
      </c>
      <c r="AB740">
        <v>16.05</v>
      </c>
      <c r="AC740">
        <v>0</v>
      </c>
      <c r="AD740">
        <v>0</v>
      </c>
      <c r="AE740">
        <v>0</v>
      </c>
      <c r="AF740">
        <v>12.74</v>
      </c>
      <c r="AG740">
        <v>0</v>
      </c>
      <c r="AH740">
        <v>0</v>
      </c>
      <c r="AI740">
        <v>1</v>
      </c>
      <c r="AJ740">
        <v>1.26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7.99</v>
      </c>
      <c r="AU740" t="s">
        <v>25</v>
      </c>
      <c r="AV740">
        <v>1</v>
      </c>
      <c r="AW740">
        <v>2</v>
      </c>
      <c r="AX740">
        <v>295890867</v>
      </c>
      <c r="AY740">
        <v>1</v>
      </c>
      <c r="AZ740">
        <v>0</v>
      </c>
      <c r="BA740">
        <v>1076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101.79260000000001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0</v>
      </c>
      <c r="BR740">
        <v>76.344449999999995</v>
      </c>
      <c r="BS740">
        <v>0</v>
      </c>
      <c r="BT740">
        <v>0</v>
      </c>
      <c r="BU740">
        <v>0</v>
      </c>
      <c r="BV740">
        <v>0</v>
      </c>
      <c r="BW740">
        <v>1</v>
      </c>
      <c r="CV740">
        <v>0</v>
      </c>
      <c r="CW740">
        <f>ROUND(Y740*Source!I184*DO740,7)</f>
        <v>0</v>
      </c>
      <c r="CX740">
        <f>ROUND(Y740*Source!I184,7)</f>
        <v>5.9924999999999997</v>
      </c>
      <c r="CY740">
        <f t="shared" si="651"/>
        <v>16.05</v>
      </c>
      <c r="CZ740">
        <f t="shared" si="652"/>
        <v>12.74</v>
      </c>
      <c r="DA740">
        <f t="shared" si="653"/>
        <v>1.26</v>
      </c>
      <c r="DB740">
        <f t="shared" si="648"/>
        <v>76.342500000000001</v>
      </c>
      <c r="DC740">
        <f t="shared" si="649"/>
        <v>0</v>
      </c>
      <c r="DD740" t="s">
        <v>3</v>
      </c>
      <c r="DE740" t="s">
        <v>3</v>
      </c>
      <c r="DF740">
        <f t="shared" si="650"/>
        <v>0</v>
      </c>
      <c r="DG740">
        <f>ROUND(ROUND(AF740*AJ740,2)*CX740,2)</f>
        <v>96.18</v>
      </c>
      <c r="DH740">
        <f t="shared" si="629"/>
        <v>0</v>
      </c>
      <c r="DI740">
        <f t="shared" si="642"/>
        <v>0</v>
      </c>
      <c r="DJ740">
        <f t="shared" si="654"/>
        <v>96.18</v>
      </c>
      <c r="DK740">
        <v>1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ROW(Source!A184)</f>
        <v>184</v>
      </c>
      <c r="B741">
        <v>295887217</v>
      </c>
      <c r="C741">
        <v>295890848</v>
      </c>
      <c r="D741">
        <v>277867733</v>
      </c>
      <c r="E741">
        <v>1</v>
      </c>
      <c r="F741">
        <v>1</v>
      </c>
      <c r="G741">
        <v>1</v>
      </c>
      <c r="H741">
        <v>3</v>
      </c>
      <c r="I741" t="s">
        <v>1097</v>
      </c>
      <c r="J741" t="s">
        <v>1098</v>
      </c>
      <c r="K741" t="s">
        <v>1099</v>
      </c>
      <c r="L741">
        <v>1346</v>
      </c>
      <c r="N741">
        <v>1009</v>
      </c>
      <c r="O741" t="s">
        <v>1100</v>
      </c>
      <c r="P741" t="s">
        <v>1100</v>
      </c>
      <c r="Q741">
        <v>1</v>
      </c>
      <c r="W741">
        <v>0</v>
      </c>
      <c r="X741">
        <v>391631581</v>
      </c>
      <c r="Y741">
        <f t="shared" ref="Y741:Y751" si="655">AT741</f>
        <v>8</v>
      </c>
      <c r="AA741">
        <v>195.92</v>
      </c>
      <c r="AB741">
        <v>0</v>
      </c>
      <c r="AC741">
        <v>0</v>
      </c>
      <c r="AD741">
        <v>0</v>
      </c>
      <c r="AE741">
        <v>174.93</v>
      </c>
      <c r="AF741">
        <v>0</v>
      </c>
      <c r="AG741">
        <v>0</v>
      </c>
      <c r="AH741">
        <v>0</v>
      </c>
      <c r="AI741">
        <v>1.1200000000000001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8</v>
      </c>
      <c r="AU741" t="s">
        <v>3</v>
      </c>
      <c r="AV741">
        <v>0</v>
      </c>
      <c r="AW741">
        <v>2</v>
      </c>
      <c r="AX741">
        <v>295890869</v>
      </c>
      <c r="AY741">
        <v>1</v>
      </c>
      <c r="AZ741">
        <v>2048</v>
      </c>
      <c r="BA741">
        <v>1078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1399.44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1399.44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1</v>
      </c>
      <c r="CV741">
        <v>0</v>
      </c>
      <c r="CW741">
        <v>0</v>
      </c>
      <c r="CX741">
        <f>ROUND(Y741*Source!I184,7)</f>
        <v>8</v>
      </c>
      <c r="CY741">
        <f>AA741</f>
        <v>195.92</v>
      </c>
      <c r="CZ741">
        <f>AE741</f>
        <v>174.93</v>
      </c>
      <c r="DA741">
        <f>AI741</f>
        <v>1.1200000000000001</v>
      </c>
      <c r="DB741">
        <f>ROUND((ROUND(AT741*CZ741,2)*ROUND(0,7)),6)</f>
        <v>0</v>
      </c>
      <c r="DC741">
        <f t="shared" ref="DC741:DC751" si="656">ROUND(ROUND(AT741*AG741,2),6)</f>
        <v>0</v>
      </c>
      <c r="DD741" t="s">
        <v>24</v>
      </c>
      <c r="DE741" t="s">
        <v>3</v>
      </c>
      <c r="DF741">
        <f>ROUND((ROUND(AE741*AI741,2)*ROUND(0,7))*CX741,2)</f>
        <v>0</v>
      </c>
      <c r="DG741">
        <f>ROUND((ROUND(AF741,2)*ROUND(0,7))*CX741,2)</f>
        <v>0</v>
      </c>
      <c r="DH741">
        <f t="shared" si="629"/>
        <v>0</v>
      </c>
      <c r="DI741">
        <f>ROUND((ROUND(AH741,2)*ROUND(0,7))*CX741,2)</f>
        <v>0</v>
      </c>
      <c r="DJ741">
        <f>DF741</f>
        <v>0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ROW(Source!A184)</f>
        <v>184</v>
      </c>
      <c r="B742">
        <v>295887217</v>
      </c>
      <c r="C742">
        <v>295890848</v>
      </c>
      <c r="D742">
        <v>277879101</v>
      </c>
      <c r="E742">
        <v>1</v>
      </c>
      <c r="F742">
        <v>1</v>
      </c>
      <c r="G742">
        <v>1</v>
      </c>
      <c r="H742">
        <v>3</v>
      </c>
      <c r="I742" t="s">
        <v>1101</v>
      </c>
      <c r="J742" t="s">
        <v>1102</v>
      </c>
      <c r="K742" t="s">
        <v>1103</v>
      </c>
      <c r="L742">
        <v>1348</v>
      </c>
      <c r="N742">
        <v>1009</v>
      </c>
      <c r="O742" t="s">
        <v>651</v>
      </c>
      <c r="P742" t="s">
        <v>651</v>
      </c>
      <c r="Q742">
        <v>1000</v>
      </c>
      <c r="W742">
        <v>0</v>
      </c>
      <c r="X742">
        <v>-1545627606</v>
      </c>
      <c r="Y742">
        <f t="shared" si="655"/>
        <v>5.0000000000000001E-3</v>
      </c>
      <c r="AA742">
        <v>94998.73</v>
      </c>
      <c r="AB742">
        <v>0</v>
      </c>
      <c r="AC742">
        <v>0</v>
      </c>
      <c r="AD742">
        <v>0</v>
      </c>
      <c r="AE742">
        <v>88783.86</v>
      </c>
      <c r="AF742">
        <v>0</v>
      </c>
      <c r="AG742">
        <v>0</v>
      </c>
      <c r="AH742">
        <v>0</v>
      </c>
      <c r="AI742">
        <v>1.07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5.0000000000000001E-3</v>
      </c>
      <c r="AU742" t="s">
        <v>3</v>
      </c>
      <c r="AV742">
        <v>0</v>
      </c>
      <c r="AW742">
        <v>2</v>
      </c>
      <c r="AX742">
        <v>295890870</v>
      </c>
      <c r="AY742">
        <v>1</v>
      </c>
      <c r="AZ742">
        <v>2048</v>
      </c>
      <c r="BA742">
        <v>1079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443.91930000000002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443.91930000000002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1</v>
      </c>
      <c r="CV742">
        <v>0</v>
      </c>
      <c r="CW742">
        <v>0</v>
      </c>
      <c r="CX742">
        <f>ROUND(Y742*Source!I184,7)</f>
        <v>5.0000000000000001E-3</v>
      </c>
      <c r="CY742">
        <f>AA742</f>
        <v>94998.73</v>
      </c>
      <c r="CZ742">
        <f>AE742</f>
        <v>88783.86</v>
      </c>
      <c r="DA742">
        <f>AI742</f>
        <v>1.07</v>
      </c>
      <c r="DB742">
        <f>ROUND((ROUND(AT742*CZ742,2)*ROUND(0,7)),6)</f>
        <v>0</v>
      </c>
      <c r="DC742">
        <f t="shared" si="656"/>
        <v>0</v>
      </c>
      <c r="DD742" t="s">
        <v>24</v>
      </c>
      <c r="DE742" t="s">
        <v>3</v>
      </c>
      <c r="DF742">
        <f>ROUND((ROUND(AE742*AI742,2)*ROUND(0,7))*CX742,2)</f>
        <v>0</v>
      </c>
      <c r="DG742">
        <f>ROUND((ROUND(AF742,2)*ROUND(0,7))*CX742,2)</f>
        <v>0</v>
      </c>
      <c r="DH742">
        <f t="shared" si="629"/>
        <v>0</v>
      </c>
      <c r="DI742">
        <f>ROUND((ROUND(AH742,2)*ROUND(0,7))*CX742,2)</f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ROW(Source!A184)</f>
        <v>184</v>
      </c>
      <c r="B743">
        <v>295887217</v>
      </c>
      <c r="C743">
        <v>295890848</v>
      </c>
      <c r="D743">
        <v>277882333</v>
      </c>
      <c r="E743">
        <v>1</v>
      </c>
      <c r="F743">
        <v>1</v>
      </c>
      <c r="G743">
        <v>1</v>
      </c>
      <c r="H743">
        <v>3</v>
      </c>
      <c r="I743" t="s">
        <v>1104</v>
      </c>
      <c r="J743" t="s">
        <v>1105</v>
      </c>
      <c r="K743" t="s">
        <v>1106</v>
      </c>
      <c r="L743">
        <v>1339</v>
      </c>
      <c r="N743">
        <v>1007</v>
      </c>
      <c r="O743" t="s">
        <v>463</v>
      </c>
      <c r="P743" t="s">
        <v>463</v>
      </c>
      <c r="Q743">
        <v>1</v>
      </c>
      <c r="W743">
        <v>0</v>
      </c>
      <c r="X743">
        <v>-1526077716</v>
      </c>
      <c r="Y743">
        <f t="shared" si="655"/>
        <v>0.69</v>
      </c>
      <c r="AA743">
        <v>7176.21</v>
      </c>
      <c r="AB743">
        <v>0</v>
      </c>
      <c r="AC743">
        <v>0</v>
      </c>
      <c r="AD743">
        <v>0</v>
      </c>
      <c r="AE743">
        <v>6294.92</v>
      </c>
      <c r="AF743">
        <v>0</v>
      </c>
      <c r="AG743">
        <v>0</v>
      </c>
      <c r="AH743">
        <v>0</v>
      </c>
      <c r="AI743">
        <v>1.1399999999999999</v>
      </c>
      <c r="AJ743">
        <v>1</v>
      </c>
      <c r="AK743">
        <v>1</v>
      </c>
      <c r="AL743">
        <v>1</v>
      </c>
      <c r="AM743">
        <v>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0.69</v>
      </c>
      <c r="AU743" t="s">
        <v>3</v>
      </c>
      <c r="AV743">
        <v>0</v>
      </c>
      <c r="AW743">
        <v>2</v>
      </c>
      <c r="AX743">
        <v>295890871</v>
      </c>
      <c r="AY743">
        <v>1</v>
      </c>
      <c r="AZ743">
        <v>2048</v>
      </c>
      <c r="BA743">
        <v>1080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4343.4947999999995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4343.4947999999995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1</v>
      </c>
      <c r="CV743">
        <v>0</v>
      </c>
      <c r="CW743">
        <v>0</v>
      </c>
      <c r="CX743">
        <f>ROUND(Y743*Source!I184,7)</f>
        <v>0.69</v>
      </c>
      <c r="CY743">
        <f>AA743</f>
        <v>7176.21</v>
      </c>
      <c r="CZ743">
        <f>AE743</f>
        <v>6294.92</v>
      </c>
      <c r="DA743">
        <f>AI743</f>
        <v>1.1399999999999999</v>
      </c>
      <c r="DB743">
        <f>ROUND((ROUND(AT743*CZ743,2)*ROUND(0,7)),6)</f>
        <v>0</v>
      </c>
      <c r="DC743">
        <f t="shared" si="656"/>
        <v>0</v>
      </c>
      <c r="DD743" t="s">
        <v>24</v>
      </c>
      <c r="DE743" t="s">
        <v>3</v>
      </c>
      <c r="DF743">
        <f>ROUND((ROUND(AE743*AI743,2)*ROUND(0,7))*CX743,2)</f>
        <v>0</v>
      </c>
      <c r="DG743">
        <f>ROUND((ROUND(AF743,2)*ROUND(0,7))*CX743,2)</f>
        <v>0</v>
      </c>
      <c r="DH743">
        <f t="shared" si="629"/>
        <v>0</v>
      </c>
      <c r="DI743">
        <f>ROUND((ROUND(AH743,2)*ROUND(0,7))*CX743,2)</f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ROW(Source!A185)</f>
        <v>185</v>
      </c>
      <c r="B744">
        <v>295887217</v>
      </c>
      <c r="C744">
        <v>295890875</v>
      </c>
      <c r="D744">
        <v>277560289</v>
      </c>
      <c r="E744">
        <v>109</v>
      </c>
      <c r="F744">
        <v>1</v>
      </c>
      <c r="G744">
        <v>1</v>
      </c>
      <c r="H744">
        <v>1</v>
      </c>
      <c r="I744" t="s">
        <v>1092</v>
      </c>
      <c r="J744" t="s">
        <v>3</v>
      </c>
      <c r="K744" t="s">
        <v>1093</v>
      </c>
      <c r="L744">
        <v>1191</v>
      </c>
      <c r="N744">
        <v>1013</v>
      </c>
      <c r="O744" t="s">
        <v>1062</v>
      </c>
      <c r="P744" t="s">
        <v>1062</v>
      </c>
      <c r="Q744">
        <v>1</v>
      </c>
      <c r="W744">
        <v>0</v>
      </c>
      <c r="X744">
        <v>1893946532</v>
      </c>
      <c r="Y744">
        <f t="shared" si="655"/>
        <v>95.7</v>
      </c>
      <c r="AA744">
        <v>0</v>
      </c>
      <c r="AB744">
        <v>0</v>
      </c>
      <c r="AC744">
        <v>0</v>
      </c>
      <c r="AD744">
        <v>451.23</v>
      </c>
      <c r="AE744">
        <v>0</v>
      </c>
      <c r="AF744">
        <v>0</v>
      </c>
      <c r="AG744">
        <v>0</v>
      </c>
      <c r="AH744">
        <v>451.23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95.7</v>
      </c>
      <c r="AU744" t="s">
        <v>3</v>
      </c>
      <c r="AV744">
        <v>1</v>
      </c>
      <c r="AW744">
        <v>2</v>
      </c>
      <c r="AX744">
        <v>295890887</v>
      </c>
      <c r="AY744">
        <v>1</v>
      </c>
      <c r="AZ744">
        <v>0</v>
      </c>
      <c r="BA744">
        <v>1084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43182.711000000003</v>
      </c>
      <c r="BN744">
        <v>95.7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43182.711000000003</v>
      </c>
      <c r="BU744">
        <v>95.7</v>
      </c>
      <c r="BV744">
        <v>0</v>
      </c>
      <c r="BW744">
        <v>1</v>
      </c>
      <c r="CU744">
        <f>ROUND(AT744*Source!I185*AH744*AL744,2)</f>
        <v>43182.71</v>
      </c>
      <c r="CV744">
        <f>ROUND(Y744*Source!I185,7)</f>
        <v>95.7</v>
      </c>
      <c r="CW744">
        <v>0</v>
      </c>
      <c r="CX744">
        <f>ROUND(Y744*Source!I185,7)</f>
        <v>95.7</v>
      </c>
      <c r="CY744">
        <f>AD744</f>
        <v>451.23</v>
      </c>
      <c r="CZ744">
        <f>AH744</f>
        <v>451.23</v>
      </c>
      <c r="DA744">
        <f>AL744</f>
        <v>1</v>
      </c>
      <c r="DB744">
        <f t="shared" ref="DB744:DB751" si="657">ROUND(ROUND(AT744*CZ744,2),6)</f>
        <v>43182.71</v>
      </c>
      <c r="DC744">
        <f t="shared" si="656"/>
        <v>0</v>
      </c>
      <c r="DD744" t="s">
        <v>3</v>
      </c>
      <c r="DE744" t="s">
        <v>3</v>
      </c>
      <c r="DF744">
        <f t="shared" ref="DF744:DF751" si="658">ROUND(ROUND(AE744,2)*CX744,2)</f>
        <v>0</v>
      </c>
      <c r="DG744">
        <f>ROUND(ROUND(AF744,2)*CX744,2)</f>
        <v>0</v>
      </c>
      <c r="DH744">
        <f t="shared" si="629"/>
        <v>0</v>
      </c>
      <c r="DI744">
        <f t="shared" ref="DI744:DI762" si="659">ROUND(ROUND(AH744,2)*CX744,2)</f>
        <v>43182.71</v>
      </c>
      <c r="DJ744">
        <f>DI744</f>
        <v>43182.71</v>
      </c>
      <c r="DK744">
        <v>1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ROW(Source!A185)</f>
        <v>185</v>
      </c>
      <c r="B745">
        <v>295887217</v>
      </c>
      <c r="C745">
        <v>295890875</v>
      </c>
      <c r="D745">
        <v>277560491</v>
      </c>
      <c r="E745">
        <v>109</v>
      </c>
      <c r="F745">
        <v>1</v>
      </c>
      <c r="G745">
        <v>1</v>
      </c>
      <c r="H745">
        <v>1</v>
      </c>
      <c r="I745" t="s">
        <v>1063</v>
      </c>
      <c r="J745" t="s">
        <v>3</v>
      </c>
      <c r="K745" t="s">
        <v>1064</v>
      </c>
      <c r="L745">
        <v>1191</v>
      </c>
      <c r="N745">
        <v>1013</v>
      </c>
      <c r="O745" t="s">
        <v>1062</v>
      </c>
      <c r="P745" t="s">
        <v>1062</v>
      </c>
      <c r="Q745">
        <v>1</v>
      </c>
      <c r="W745">
        <v>0</v>
      </c>
      <c r="X745">
        <v>-1417349443</v>
      </c>
      <c r="Y745">
        <f t="shared" si="655"/>
        <v>26.05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26.05</v>
      </c>
      <c r="AU745" t="s">
        <v>3</v>
      </c>
      <c r="AV745">
        <v>2</v>
      </c>
      <c r="AW745">
        <v>2</v>
      </c>
      <c r="AX745">
        <v>295890888</v>
      </c>
      <c r="AY745">
        <v>1</v>
      </c>
      <c r="AZ745">
        <v>0</v>
      </c>
      <c r="BA745">
        <v>1085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ROUND(Y745*Source!I185,7)</f>
        <v>26.05</v>
      </c>
      <c r="CY745">
        <f>AD745</f>
        <v>0</v>
      </c>
      <c r="CZ745">
        <f>AH745</f>
        <v>0</v>
      </c>
      <c r="DA745">
        <f>AL745</f>
        <v>1</v>
      </c>
      <c r="DB745">
        <f t="shared" si="657"/>
        <v>0</v>
      </c>
      <c r="DC745">
        <f t="shared" si="656"/>
        <v>0</v>
      </c>
      <c r="DD745" t="s">
        <v>3</v>
      </c>
      <c r="DE745" t="s">
        <v>3</v>
      </c>
      <c r="DF745">
        <f t="shared" si="658"/>
        <v>0</v>
      </c>
      <c r="DG745">
        <f>ROUND(ROUND(AF745,2)*CX745,2)</f>
        <v>0</v>
      </c>
      <c r="DH745">
        <f t="shared" si="629"/>
        <v>0</v>
      </c>
      <c r="DI745">
        <f t="shared" si="659"/>
        <v>0</v>
      </c>
      <c r="DJ745">
        <f>DI745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ROW(Source!A185)</f>
        <v>185</v>
      </c>
      <c r="B746">
        <v>295887217</v>
      </c>
      <c r="C746">
        <v>295890875</v>
      </c>
      <c r="D746">
        <v>277944475</v>
      </c>
      <c r="E746">
        <v>1</v>
      </c>
      <c r="F746">
        <v>1</v>
      </c>
      <c r="G746">
        <v>1</v>
      </c>
      <c r="H746">
        <v>2</v>
      </c>
      <c r="I746" t="s">
        <v>1094</v>
      </c>
      <c r="J746" t="s">
        <v>1095</v>
      </c>
      <c r="K746" t="s">
        <v>1096</v>
      </c>
      <c r="L746">
        <v>1368</v>
      </c>
      <c r="N746">
        <v>1011</v>
      </c>
      <c r="O746" t="s">
        <v>961</v>
      </c>
      <c r="P746" t="s">
        <v>961</v>
      </c>
      <c r="Q746">
        <v>1</v>
      </c>
      <c r="W746">
        <v>0</v>
      </c>
      <c r="X746">
        <v>1538471049</v>
      </c>
      <c r="Y746">
        <f t="shared" si="655"/>
        <v>8.17</v>
      </c>
      <c r="AA746">
        <v>0</v>
      </c>
      <c r="AB746">
        <v>914.33</v>
      </c>
      <c r="AC746">
        <v>549.32000000000005</v>
      </c>
      <c r="AD746">
        <v>0</v>
      </c>
      <c r="AE746">
        <v>0</v>
      </c>
      <c r="AF746">
        <v>774.86</v>
      </c>
      <c r="AG746">
        <v>549.32000000000005</v>
      </c>
      <c r="AH746">
        <v>0</v>
      </c>
      <c r="AI746">
        <v>1</v>
      </c>
      <c r="AJ746">
        <v>1.18</v>
      </c>
      <c r="AK746">
        <v>1</v>
      </c>
      <c r="AL746">
        <v>1</v>
      </c>
      <c r="AM746">
        <v>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8.17</v>
      </c>
      <c r="AU746" t="s">
        <v>3</v>
      </c>
      <c r="AV746">
        <v>1</v>
      </c>
      <c r="AW746">
        <v>2</v>
      </c>
      <c r="AX746">
        <v>295890889</v>
      </c>
      <c r="AY746">
        <v>1</v>
      </c>
      <c r="AZ746">
        <v>0</v>
      </c>
      <c r="BA746">
        <v>1086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6330.6062000000002</v>
      </c>
      <c r="BL746">
        <v>4487.9444000000003</v>
      </c>
      <c r="BM746">
        <v>0</v>
      </c>
      <c r="BN746">
        <v>0</v>
      </c>
      <c r="BO746">
        <v>8.17</v>
      </c>
      <c r="BP746">
        <v>1</v>
      </c>
      <c r="BQ746">
        <v>0</v>
      </c>
      <c r="BR746">
        <v>6330.6062000000002</v>
      </c>
      <c r="BS746">
        <v>4487.9444000000003</v>
      </c>
      <c r="BT746">
        <v>0</v>
      </c>
      <c r="BU746">
        <v>0</v>
      </c>
      <c r="BV746">
        <v>8.17</v>
      </c>
      <c r="BW746">
        <v>1</v>
      </c>
      <c r="CV746">
        <v>0</v>
      </c>
      <c r="CW746">
        <f>ROUND(Y746*Source!I185*DO746,7)</f>
        <v>8.17</v>
      </c>
      <c r="CX746">
        <f>ROUND(Y746*Source!I185,7)</f>
        <v>8.17</v>
      </c>
      <c r="CY746">
        <f t="shared" ref="CY746:CY751" si="660">AB746</f>
        <v>914.33</v>
      </c>
      <c r="CZ746">
        <f t="shared" ref="CZ746:CZ751" si="661">AF746</f>
        <v>774.86</v>
      </c>
      <c r="DA746">
        <f t="shared" ref="DA746:DA751" si="662">AJ746</f>
        <v>1.18</v>
      </c>
      <c r="DB746">
        <f t="shared" si="657"/>
        <v>6330.61</v>
      </c>
      <c r="DC746">
        <f t="shared" si="656"/>
        <v>4487.9399999999996</v>
      </c>
      <c r="DD746" t="s">
        <v>3</v>
      </c>
      <c r="DE746" t="s">
        <v>3</v>
      </c>
      <c r="DF746">
        <f t="shared" si="658"/>
        <v>0</v>
      </c>
      <c r="DG746">
        <f>ROUND(ROUND(AF746*AJ746,2)*CX746,2)</f>
        <v>7470.08</v>
      </c>
      <c r="DH746">
        <f t="shared" si="629"/>
        <v>4487.9399999999996</v>
      </c>
      <c r="DI746">
        <f t="shared" si="659"/>
        <v>0</v>
      </c>
      <c r="DJ746">
        <f t="shared" ref="DJ746:DJ751" si="663">DG746+DH746</f>
        <v>11958.02</v>
      </c>
      <c r="DK746">
        <v>1</v>
      </c>
      <c r="DL746" t="s">
        <v>1082</v>
      </c>
      <c r="DM746">
        <v>5</v>
      </c>
      <c r="DN746" t="s">
        <v>1062</v>
      </c>
      <c r="DO746">
        <v>1</v>
      </c>
    </row>
    <row r="747" spans="1:119" x14ac:dyDescent="0.2">
      <c r="A747">
        <f>ROW(Source!A185)</f>
        <v>185</v>
      </c>
      <c r="B747">
        <v>295887217</v>
      </c>
      <c r="C747">
        <v>295890875</v>
      </c>
      <c r="D747">
        <v>277944871</v>
      </c>
      <c r="E747">
        <v>1</v>
      </c>
      <c r="F747">
        <v>1</v>
      </c>
      <c r="G747">
        <v>1</v>
      </c>
      <c r="H747">
        <v>2</v>
      </c>
      <c r="I747" t="s">
        <v>1065</v>
      </c>
      <c r="J747" t="s">
        <v>1066</v>
      </c>
      <c r="K747" t="s">
        <v>1067</v>
      </c>
      <c r="L747">
        <v>1368</v>
      </c>
      <c r="N747">
        <v>1011</v>
      </c>
      <c r="O747" t="s">
        <v>961</v>
      </c>
      <c r="P747" t="s">
        <v>961</v>
      </c>
      <c r="Q747">
        <v>1</v>
      </c>
      <c r="W747">
        <v>0</v>
      </c>
      <c r="X747">
        <v>426515882</v>
      </c>
      <c r="Y747">
        <f t="shared" si="655"/>
        <v>0.9</v>
      </c>
      <c r="AA747">
        <v>0</v>
      </c>
      <c r="AB747">
        <v>1233.46</v>
      </c>
      <c r="AC747">
        <v>642.05999999999995</v>
      </c>
      <c r="AD747">
        <v>0</v>
      </c>
      <c r="AE747">
        <v>0</v>
      </c>
      <c r="AF747">
        <v>1233.46</v>
      </c>
      <c r="AG747">
        <v>642.05999999999995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0.9</v>
      </c>
      <c r="AU747" t="s">
        <v>3</v>
      </c>
      <c r="AV747">
        <v>1</v>
      </c>
      <c r="AW747">
        <v>2</v>
      </c>
      <c r="AX747">
        <v>295890890</v>
      </c>
      <c r="AY747">
        <v>1</v>
      </c>
      <c r="AZ747">
        <v>0</v>
      </c>
      <c r="BA747">
        <v>1087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1110.114</v>
      </c>
      <c r="BL747">
        <v>577.85399999999993</v>
      </c>
      <c r="BM747">
        <v>0</v>
      </c>
      <c r="BN747">
        <v>0</v>
      </c>
      <c r="BO747">
        <v>0.9</v>
      </c>
      <c r="BP747">
        <v>1</v>
      </c>
      <c r="BQ747">
        <v>0</v>
      </c>
      <c r="BR747">
        <v>1110.114</v>
      </c>
      <c r="BS747">
        <v>577.85399999999993</v>
      </c>
      <c r="BT747">
        <v>0</v>
      </c>
      <c r="BU747">
        <v>0</v>
      </c>
      <c r="BV747">
        <v>0.9</v>
      </c>
      <c r="BW747">
        <v>1</v>
      </c>
      <c r="CV747">
        <v>0</v>
      </c>
      <c r="CW747">
        <f>ROUND(Y747*Source!I185*DO747,7)</f>
        <v>0.9</v>
      </c>
      <c r="CX747">
        <f>ROUND(Y747*Source!I185,7)</f>
        <v>0.9</v>
      </c>
      <c r="CY747">
        <f t="shared" si="660"/>
        <v>1233.46</v>
      </c>
      <c r="CZ747">
        <f t="shared" si="661"/>
        <v>1233.46</v>
      </c>
      <c r="DA747">
        <f t="shared" si="662"/>
        <v>1</v>
      </c>
      <c r="DB747">
        <f t="shared" si="657"/>
        <v>1110.1099999999999</v>
      </c>
      <c r="DC747">
        <f t="shared" si="656"/>
        <v>577.85</v>
      </c>
      <c r="DD747" t="s">
        <v>3</v>
      </c>
      <c r="DE747" t="s">
        <v>3</v>
      </c>
      <c r="DF747">
        <f t="shared" si="658"/>
        <v>0</v>
      </c>
      <c r="DG747">
        <f>ROUND(ROUND(AF747,2)*CX747,2)</f>
        <v>1110.1099999999999</v>
      </c>
      <c r="DH747">
        <f t="shared" si="629"/>
        <v>577.85</v>
      </c>
      <c r="DI747">
        <f t="shared" si="659"/>
        <v>0</v>
      </c>
      <c r="DJ747">
        <f t="shared" si="663"/>
        <v>1687.96</v>
      </c>
      <c r="DK747">
        <v>1</v>
      </c>
      <c r="DL747" t="s">
        <v>1068</v>
      </c>
      <c r="DM747">
        <v>6</v>
      </c>
      <c r="DN747" t="s">
        <v>1062</v>
      </c>
      <c r="DO747">
        <v>1</v>
      </c>
    </row>
    <row r="748" spans="1:119" x14ac:dyDescent="0.2">
      <c r="A748">
        <f>ROW(Source!A185)</f>
        <v>185</v>
      </c>
      <c r="B748">
        <v>295887217</v>
      </c>
      <c r="C748">
        <v>295890875</v>
      </c>
      <c r="D748">
        <v>277945779</v>
      </c>
      <c r="E748">
        <v>1</v>
      </c>
      <c r="F748">
        <v>1</v>
      </c>
      <c r="G748">
        <v>1</v>
      </c>
      <c r="H748">
        <v>2</v>
      </c>
      <c r="I748" t="s">
        <v>1072</v>
      </c>
      <c r="J748" t="s">
        <v>1073</v>
      </c>
      <c r="K748" t="s">
        <v>1074</v>
      </c>
      <c r="L748">
        <v>1368</v>
      </c>
      <c r="N748">
        <v>1011</v>
      </c>
      <c r="O748" t="s">
        <v>961</v>
      </c>
      <c r="P748" t="s">
        <v>961</v>
      </c>
      <c r="Q748">
        <v>1</v>
      </c>
      <c r="W748">
        <v>0</v>
      </c>
      <c r="X748">
        <v>-1301021868</v>
      </c>
      <c r="Y748">
        <f t="shared" si="655"/>
        <v>10.77</v>
      </c>
      <c r="AA748">
        <v>0</v>
      </c>
      <c r="AB748">
        <v>1274.48</v>
      </c>
      <c r="AC748">
        <v>642.05999999999995</v>
      </c>
      <c r="AD748">
        <v>0</v>
      </c>
      <c r="AE748">
        <v>0</v>
      </c>
      <c r="AF748">
        <v>1070.99</v>
      </c>
      <c r="AG748">
        <v>642.05999999999995</v>
      </c>
      <c r="AH748">
        <v>0</v>
      </c>
      <c r="AI748">
        <v>1</v>
      </c>
      <c r="AJ748">
        <v>1.19</v>
      </c>
      <c r="AK748">
        <v>1</v>
      </c>
      <c r="AL748">
        <v>1</v>
      </c>
      <c r="AM748">
        <v>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10.77</v>
      </c>
      <c r="AU748" t="s">
        <v>3</v>
      </c>
      <c r="AV748">
        <v>1</v>
      </c>
      <c r="AW748">
        <v>2</v>
      </c>
      <c r="AX748">
        <v>295890891</v>
      </c>
      <c r="AY748">
        <v>1</v>
      </c>
      <c r="AZ748">
        <v>0</v>
      </c>
      <c r="BA748">
        <v>1088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11534.5623</v>
      </c>
      <c r="BL748">
        <v>6914.9861999999994</v>
      </c>
      <c r="BM748">
        <v>0</v>
      </c>
      <c r="BN748">
        <v>0</v>
      </c>
      <c r="BO748">
        <v>10.77</v>
      </c>
      <c r="BP748">
        <v>1</v>
      </c>
      <c r="BQ748">
        <v>0</v>
      </c>
      <c r="BR748">
        <v>11534.5623</v>
      </c>
      <c r="BS748">
        <v>6914.9861999999994</v>
      </c>
      <c r="BT748">
        <v>0</v>
      </c>
      <c r="BU748">
        <v>0</v>
      </c>
      <c r="BV748">
        <v>10.77</v>
      </c>
      <c r="BW748">
        <v>1</v>
      </c>
      <c r="CV748">
        <v>0</v>
      </c>
      <c r="CW748">
        <f>ROUND(Y748*Source!I185*DO748,7)</f>
        <v>10.77</v>
      </c>
      <c r="CX748">
        <f>ROUND(Y748*Source!I185,7)</f>
        <v>10.77</v>
      </c>
      <c r="CY748">
        <f t="shared" si="660"/>
        <v>1274.48</v>
      </c>
      <c r="CZ748">
        <f t="shared" si="661"/>
        <v>1070.99</v>
      </c>
      <c r="DA748">
        <f t="shared" si="662"/>
        <v>1.19</v>
      </c>
      <c r="DB748">
        <f t="shared" si="657"/>
        <v>11534.56</v>
      </c>
      <c r="DC748">
        <f t="shared" si="656"/>
        <v>6914.99</v>
      </c>
      <c r="DD748" t="s">
        <v>3</v>
      </c>
      <c r="DE748" t="s">
        <v>3</v>
      </c>
      <c r="DF748">
        <f t="shared" si="658"/>
        <v>0</v>
      </c>
      <c r="DG748">
        <f>ROUND(ROUND(AF748*AJ748,2)*CX748,2)</f>
        <v>13726.15</v>
      </c>
      <c r="DH748">
        <f t="shared" si="629"/>
        <v>6914.99</v>
      </c>
      <c r="DI748">
        <f t="shared" si="659"/>
        <v>0</v>
      </c>
      <c r="DJ748">
        <f t="shared" si="663"/>
        <v>20641.14</v>
      </c>
      <c r="DK748">
        <v>1</v>
      </c>
      <c r="DL748" t="s">
        <v>1068</v>
      </c>
      <c r="DM748">
        <v>6</v>
      </c>
      <c r="DN748" t="s">
        <v>1062</v>
      </c>
      <c r="DO748">
        <v>1</v>
      </c>
    </row>
    <row r="749" spans="1:119" x14ac:dyDescent="0.2">
      <c r="A749">
        <f>ROW(Source!A185)</f>
        <v>185</v>
      </c>
      <c r="B749">
        <v>295887217</v>
      </c>
      <c r="C749">
        <v>295890875</v>
      </c>
      <c r="D749">
        <v>277945806</v>
      </c>
      <c r="E749">
        <v>1</v>
      </c>
      <c r="F749">
        <v>1</v>
      </c>
      <c r="G749">
        <v>1</v>
      </c>
      <c r="H749">
        <v>2</v>
      </c>
      <c r="I749" t="s">
        <v>1075</v>
      </c>
      <c r="J749" t="s">
        <v>1076</v>
      </c>
      <c r="K749" t="s">
        <v>1077</v>
      </c>
      <c r="L749">
        <v>1368</v>
      </c>
      <c r="N749">
        <v>1011</v>
      </c>
      <c r="O749" t="s">
        <v>961</v>
      </c>
      <c r="P749" t="s">
        <v>961</v>
      </c>
      <c r="Q749">
        <v>1</v>
      </c>
      <c r="W749">
        <v>0</v>
      </c>
      <c r="X749">
        <v>1745550372</v>
      </c>
      <c r="Y749">
        <f t="shared" si="655"/>
        <v>1.92</v>
      </c>
      <c r="AA749">
        <v>0</v>
      </c>
      <c r="AB749">
        <v>758.04</v>
      </c>
      <c r="AC749">
        <v>477.98</v>
      </c>
      <c r="AD749">
        <v>0</v>
      </c>
      <c r="AE749">
        <v>0</v>
      </c>
      <c r="AF749">
        <v>758.04</v>
      </c>
      <c r="AG749">
        <v>477.98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1.92</v>
      </c>
      <c r="AU749" t="s">
        <v>3</v>
      </c>
      <c r="AV749">
        <v>1</v>
      </c>
      <c r="AW749">
        <v>2</v>
      </c>
      <c r="AX749">
        <v>295890892</v>
      </c>
      <c r="AY749">
        <v>1</v>
      </c>
      <c r="AZ749">
        <v>0</v>
      </c>
      <c r="BA749">
        <v>1089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1455.4367999999999</v>
      </c>
      <c r="BL749">
        <v>917.72159999999997</v>
      </c>
      <c r="BM749">
        <v>0</v>
      </c>
      <c r="BN749">
        <v>0</v>
      </c>
      <c r="BO749">
        <v>1.92</v>
      </c>
      <c r="BP749">
        <v>1</v>
      </c>
      <c r="BQ749">
        <v>0</v>
      </c>
      <c r="BR749">
        <v>1455.4367999999999</v>
      </c>
      <c r="BS749">
        <v>917.72159999999997</v>
      </c>
      <c r="BT749">
        <v>0</v>
      </c>
      <c r="BU749">
        <v>0</v>
      </c>
      <c r="BV749">
        <v>1.92</v>
      </c>
      <c r="BW749">
        <v>1</v>
      </c>
      <c r="CV749">
        <v>0</v>
      </c>
      <c r="CW749">
        <f>ROUND(Y749*Source!I185*DO749,7)</f>
        <v>1.92</v>
      </c>
      <c r="CX749">
        <f>ROUND(Y749*Source!I185,7)</f>
        <v>1.92</v>
      </c>
      <c r="CY749">
        <f t="shared" si="660"/>
        <v>758.04</v>
      </c>
      <c r="CZ749">
        <f t="shared" si="661"/>
        <v>758.04</v>
      </c>
      <c r="DA749">
        <f t="shared" si="662"/>
        <v>1</v>
      </c>
      <c r="DB749">
        <f t="shared" si="657"/>
        <v>1455.44</v>
      </c>
      <c r="DC749">
        <f t="shared" si="656"/>
        <v>917.72</v>
      </c>
      <c r="DD749" t="s">
        <v>3</v>
      </c>
      <c r="DE749" t="s">
        <v>3</v>
      </c>
      <c r="DF749">
        <f t="shared" si="658"/>
        <v>0</v>
      </c>
      <c r="DG749">
        <f>ROUND(ROUND(AF749,2)*CX749,2)</f>
        <v>1455.44</v>
      </c>
      <c r="DH749">
        <f t="shared" si="629"/>
        <v>917.72</v>
      </c>
      <c r="DI749">
        <f t="shared" si="659"/>
        <v>0</v>
      </c>
      <c r="DJ749">
        <f t="shared" si="663"/>
        <v>2373.16</v>
      </c>
      <c r="DK749">
        <v>1</v>
      </c>
      <c r="DL749" t="s">
        <v>1078</v>
      </c>
      <c r="DM749">
        <v>4</v>
      </c>
      <c r="DN749" t="s">
        <v>1062</v>
      </c>
      <c r="DO749">
        <v>1</v>
      </c>
    </row>
    <row r="750" spans="1:119" x14ac:dyDescent="0.2">
      <c r="A750">
        <f>ROW(Source!A185)</f>
        <v>185</v>
      </c>
      <c r="B750">
        <v>295887217</v>
      </c>
      <c r="C750">
        <v>295890875</v>
      </c>
      <c r="D750">
        <v>277945914</v>
      </c>
      <c r="E750">
        <v>1</v>
      </c>
      <c r="F750">
        <v>1</v>
      </c>
      <c r="G750">
        <v>1</v>
      </c>
      <c r="H750">
        <v>2</v>
      </c>
      <c r="I750" t="s">
        <v>1079</v>
      </c>
      <c r="J750" t="s">
        <v>1080</v>
      </c>
      <c r="K750" t="s">
        <v>1081</v>
      </c>
      <c r="L750">
        <v>1368</v>
      </c>
      <c r="N750">
        <v>1011</v>
      </c>
      <c r="O750" t="s">
        <v>961</v>
      </c>
      <c r="P750" t="s">
        <v>961</v>
      </c>
      <c r="Q750">
        <v>1</v>
      </c>
      <c r="W750">
        <v>0</v>
      </c>
      <c r="X750">
        <v>-351551180</v>
      </c>
      <c r="Y750">
        <f t="shared" si="655"/>
        <v>4.29</v>
      </c>
      <c r="AA750">
        <v>0</v>
      </c>
      <c r="AB750">
        <v>1719.6</v>
      </c>
      <c r="AC750">
        <v>549.32000000000005</v>
      </c>
      <c r="AD750">
        <v>0</v>
      </c>
      <c r="AE750">
        <v>0</v>
      </c>
      <c r="AF750">
        <v>1521.77</v>
      </c>
      <c r="AG750">
        <v>549.32000000000005</v>
      </c>
      <c r="AH750">
        <v>0</v>
      </c>
      <c r="AI750">
        <v>1</v>
      </c>
      <c r="AJ750">
        <v>1.1299999999999999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4.29</v>
      </c>
      <c r="AU750" t="s">
        <v>3</v>
      </c>
      <c r="AV750">
        <v>1</v>
      </c>
      <c r="AW750">
        <v>2</v>
      </c>
      <c r="AX750">
        <v>295890893</v>
      </c>
      <c r="AY750">
        <v>1</v>
      </c>
      <c r="AZ750">
        <v>0</v>
      </c>
      <c r="BA750">
        <v>1090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6528.3932999999997</v>
      </c>
      <c r="BL750">
        <v>2356.5828000000001</v>
      </c>
      <c r="BM750">
        <v>0</v>
      </c>
      <c r="BN750">
        <v>0</v>
      </c>
      <c r="BO750">
        <v>4.29</v>
      </c>
      <c r="BP750">
        <v>1</v>
      </c>
      <c r="BQ750">
        <v>0</v>
      </c>
      <c r="BR750">
        <v>6528.3932999999997</v>
      </c>
      <c r="BS750">
        <v>2356.5828000000001</v>
      </c>
      <c r="BT750">
        <v>0</v>
      </c>
      <c r="BU750">
        <v>0</v>
      </c>
      <c r="BV750">
        <v>4.29</v>
      </c>
      <c r="BW750">
        <v>1</v>
      </c>
      <c r="CV750">
        <v>0</v>
      </c>
      <c r="CW750">
        <f>ROUND(Y750*Source!I185*DO750,7)</f>
        <v>4.29</v>
      </c>
      <c r="CX750">
        <f>ROUND(Y750*Source!I185,7)</f>
        <v>4.29</v>
      </c>
      <c r="CY750">
        <f t="shared" si="660"/>
        <v>1719.6</v>
      </c>
      <c r="CZ750">
        <f t="shared" si="661"/>
        <v>1521.77</v>
      </c>
      <c r="DA750">
        <f t="shared" si="662"/>
        <v>1.1299999999999999</v>
      </c>
      <c r="DB750">
        <f t="shared" si="657"/>
        <v>6528.39</v>
      </c>
      <c r="DC750">
        <f t="shared" si="656"/>
        <v>2356.58</v>
      </c>
      <c r="DD750" t="s">
        <v>3</v>
      </c>
      <c r="DE750" t="s">
        <v>3</v>
      </c>
      <c r="DF750">
        <f t="shared" si="658"/>
        <v>0</v>
      </c>
      <c r="DG750">
        <f>ROUND(ROUND(AF750*AJ750,2)*CX750,2)</f>
        <v>7377.08</v>
      </c>
      <c r="DH750">
        <f t="shared" si="629"/>
        <v>2356.58</v>
      </c>
      <c r="DI750">
        <f t="shared" si="659"/>
        <v>0</v>
      </c>
      <c r="DJ750">
        <f t="shared" si="663"/>
        <v>9733.66</v>
      </c>
      <c r="DK750">
        <v>1</v>
      </c>
      <c r="DL750" t="s">
        <v>1082</v>
      </c>
      <c r="DM750">
        <v>5</v>
      </c>
      <c r="DN750" t="s">
        <v>1062</v>
      </c>
      <c r="DO750">
        <v>1</v>
      </c>
    </row>
    <row r="751" spans="1:119" x14ac:dyDescent="0.2">
      <c r="A751">
        <f>ROW(Source!A185)</f>
        <v>185</v>
      </c>
      <c r="B751">
        <v>295887217</v>
      </c>
      <c r="C751">
        <v>295890875</v>
      </c>
      <c r="D751">
        <v>277946622</v>
      </c>
      <c r="E751">
        <v>1</v>
      </c>
      <c r="F751">
        <v>1</v>
      </c>
      <c r="G751">
        <v>1</v>
      </c>
      <c r="H751">
        <v>2</v>
      </c>
      <c r="I751" t="s">
        <v>1083</v>
      </c>
      <c r="J751" t="s">
        <v>1084</v>
      </c>
      <c r="K751" t="s">
        <v>1085</v>
      </c>
      <c r="L751">
        <v>1368</v>
      </c>
      <c r="N751">
        <v>1011</v>
      </c>
      <c r="O751" t="s">
        <v>961</v>
      </c>
      <c r="P751" t="s">
        <v>961</v>
      </c>
      <c r="Q751">
        <v>1</v>
      </c>
      <c r="W751">
        <v>0</v>
      </c>
      <c r="X751">
        <v>-733660489</v>
      </c>
      <c r="Y751">
        <f t="shared" si="655"/>
        <v>7.99</v>
      </c>
      <c r="AA751">
        <v>0</v>
      </c>
      <c r="AB751">
        <v>16.05</v>
      </c>
      <c r="AC751">
        <v>0</v>
      </c>
      <c r="AD751">
        <v>0</v>
      </c>
      <c r="AE751">
        <v>0</v>
      </c>
      <c r="AF751">
        <v>12.74</v>
      </c>
      <c r="AG751">
        <v>0</v>
      </c>
      <c r="AH751">
        <v>0</v>
      </c>
      <c r="AI751">
        <v>1</v>
      </c>
      <c r="AJ751">
        <v>1.26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7.99</v>
      </c>
      <c r="AU751" t="s">
        <v>3</v>
      </c>
      <c r="AV751">
        <v>1</v>
      </c>
      <c r="AW751">
        <v>2</v>
      </c>
      <c r="AX751">
        <v>295890894</v>
      </c>
      <c r="AY751">
        <v>1</v>
      </c>
      <c r="AZ751">
        <v>0</v>
      </c>
      <c r="BA751">
        <v>1091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101.79260000000001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101.79260000000001</v>
      </c>
      <c r="BS751">
        <v>0</v>
      </c>
      <c r="BT751">
        <v>0</v>
      </c>
      <c r="BU751">
        <v>0</v>
      </c>
      <c r="BV751">
        <v>0</v>
      </c>
      <c r="BW751">
        <v>1</v>
      </c>
      <c r="CV751">
        <v>0</v>
      </c>
      <c r="CW751">
        <f>ROUND(Y751*Source!I185*DO751,7)</f>
        <v>0</v>
      </c>
      <c r="CX751">
        <f>ROUND(Y751*Source!I185,7)</f>
        <v>7.99</v>
      </c>
      <c r="CY751">
        <f t="shared" si="660"/>
        <v>16.05</v>
      </c>
      <c r="CZ751">
        <f t="shared" si="661"/>
        <v>12.74</v>
      </c>
      <c r="DA751">
        <f t="shared" si="662"/>
        <v>1.26</v>
      </c>
      <c r="DB751">
        <f t="shared" si="657"/>
        <v>101.79</v>
      </c>
      <c r="DC751">
        <f t="shared" si="656"/>
        <v>0</v>
      </c>
      <c r="DD751" t="s">
        <v>3</v>
      </c>
      <c r="DE751" t="s">
        <v>3</v>
      </c>
      <c r="DF751">
        <f t="shared" si="658"/>
        <v>0</v>
      </c>
      <c r="DG751">
        <f>ROUND(ROUND(AF751*AJ751,2)*CX751,2)</f>
        <v>128.24</v>
      </c>
      <c r="DH751">
        <f t="shared" si="629"/>
        <v>0</v>
      </c>
      <c r="DI751">
        <f t="shared" si="659"/>
        <v>0</v>
      </c>
      <c r="DJ751">
        <f t="shared" si="663"/>
        <v>128.24</v>
      </c>
      <c r="DK751">
        <v>1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ROW(Source!A185)</f>
        <v>185</v>
      </c>
      <c r="B752">
        <v>295887217</v>
      </c>
      <c r="C752">
        <v>295890875</v>
      </c>
      <c r="D752">
        <v>277867733</v>
      </c>
      <c r="E752">
        <v>1</v>
      </c>
      <c r="F752">
        <v>1</v>
      </c>
      <c r="G752">
        <v>1</v>
      </c>
      <c r="H752">
        <v>3</v>
      </c>
      <c r="I752" t="s">
        <v>1097</v>
      </c>
      <c r="J752" t="s">
        <v>1098</v>
      </c>
      <c r="K752" t="s">
        <v>1099</v>
      </c>
      <c r="L752">
        <v>1346</v>
      </c>
      <c r="N752">
        <v>1009</v>
      </c>
      <c r="O752" t="s">
        <v>1100</v>
      </c>
      <c r="P752" t="s">
        <v>1100</v>
      </c>
      <c r="Q752">
        <v>1</v>
      </c>
      <c r="W752">
        <v>0</v>
      </c>
      <c r="X752">
        <v>391631581</v>
      </c>
      <c r="Y752">
        <f>(AT752*ROUND(0,7))</f>
        <v>0</v>
      </c>
      <c r="AA752">
        <v>195.92</v>
      </c>
      <c r="AB752">
        <v>0</v>
      </c>
      <c r="AC752">
        <v>0</v>
      </c>
      <c r="AD752">
        <v>0</v>
      </c>
      <c r="AE752">
        <v>174.93</v>
      </c>
      <c r="AF752">
        <v>0</v>
      </c>
      <c r="AG752">
        <v>0</v>
      </c>
      <c r="AH752">
        <v>0</v>
      </c>
      <c r="AI752">
        <v>1.1200000000000001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8</v>
      </c>
      <c r="AU752" t="s">
        <v>14</v>
      </c>
      <c r="AV752">
        <v>0</v>
      </c>
      <c r="AW752">
        <v>2</v>
      </c>
      <c r="AX752">
        <v>295890896</v>
      </c>
      <c r="AY752">
        <v>1</v>
      </c>
      <c r="AZ752">
        <v>0</v>
      </c>
      <c r="BA752">
        <v>1093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1399.44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ROUND(Y752*Source!I185,7)</f>
        <v>0</v>
      </c>
      <c r="CY752">
        <f>AA752</f>
        <v>195.92</v>
      </c>
      <c r="CZ752">
        <f>AE752</f>
        <v>174.93</v>
      </c>
      <c r="DA752">
        <f>AI752</f>
        <v>1.1200000000000001</v>
      </c>
      <c r="DB752">
        <f>ROUND((ROUND(AT752*CZ752,2)*ROUND(0,7)),6)</f>
        <v>0</v>
      </c>
      <c r="DC752">
        <f>ROUND((ROUND(AT752*AG752,2)*ROUND(0,7)),6)</f>
        <v>0</v>
      </c>
      <c r="DD752" t="s">
        <v>3</v>
      </c>
      <c r="DE752" t="s">
        <v>3</v>
      </c>
      <c r="DF752">
        <f>ROUND(ROUND(AE752*AI752,2)*CX752,2)</f>
        <v>0</v>
      </c>
      <c r="DG752">
        <f>ROUND(ROUND(AF752,2)*CX752,2)</f>
        <v>0</v>
      </c>
      <c r="DH752">
        <f t="shared" si="629"/>
        <v>0</v>
      </c>
      <c r="DI752">
        <f t="shared" si="659"/>
        <v>0</v>
      </c>
      <c r="DJ752">
        <f>DF752</f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ROW(Source!A185)</f>
        <v>185</v>
      </c>
      <c r="B753">
        <v>295887217</v>
      </c>
      <c r="C753">
        <v>295890875</v>
      </c>
      <c r="D753">
        <v>277879101</v>
      </c>
      <c r="E753">
        <v>1</v>
      </c>
      <c r="F753">
        <v>1</v>
      </c>
      <c r="G753">
        <v>1</v>
      </c>
      <c r="H753">
        <v>3</v>
      </c>
      <c r="I753" t="s">
        <v>1101</v>
      </c>
      <c r="J753" t="s">
        <v>1102</v>
      </c>
      <c r="K753" t="s">
        <v>1103</v>
      </c>
      <c r="L753">
        <v>1348</v>
      </c>
      <c r="N753">
        <v>1009</v>
      </c>
      <c r="O753" t="s">
        <v>651</v>
      </c>
      <c r="P753" t="s">
        <v>651</v>
      </c>
      <c r="Q753">
        <v>1000</v>
      </c>
      <c r="W753">
        <v>0</v>
      </c>
      <c r="X753">
        <v>-1545627606</v>
      </c>
      <c r="Y753">
        <f>(AT753*ROUND(0,7))</f>
        <v>0</v>
      </c>
      <c r="AA753">
        <v>94998.73</v>
      </c>
      <c r="AB753">
        <v>0</v>
      </c>
      <c r="AC753">
        <v>0</v>
      </c>
      <c r="AD753">
        <v>0</v>
      </c>
      <c r="AE753">
        <v>88783.86</v>
      </c>
      <c r="AF753">
        <v>0</v>
      </c>
      <c r="AG753">
        <v>0</v>
      </c>
      <c r="AH753">
        <v>0</v>
      </c>
      <c r="AI753">
        <v>1.07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5.0000000000000001E-3</v>
      </c>
      <c r="AU753" t="s">
        <v>14</v>
      </c>
      <c r="AV753">
        <v>0</v>
      </c>
      <c r="AW753">
        <v>2</v>
      </c>
      <c r="AX753">
        <v>295890897</v>
      </c>
      <c r="AY753">
        <v>1</v>
      </c>
      <c r="AZ753">
        <v>0</v>
      </c>
      <c r="BA753">
        <v>1094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443.91930000000002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ROUND(Y753*Source!I185,7)</f>
        <v>0</v>
      </c>
      <c r="CY753">
        <f>AA753</f>
        <v>94998.73</v>
      </c>
      <c r="CZ753">
        <f>AE753</f>
        <v>88783.86</v>
      </c>
      <c r="DA753">
        <f>AI753</f>
        <v>1.07</v>
      </c>
      <c r="DB753">
        <f>ROUND((ROUND(AT753*CZ753,2)*ROUND(0,7)),6)</f>
        <v>0</v>
      </c>
      <c r="DC753">
        <f>ROUND((ROUND(AT753*AG753,2)*ROUND(0,7)),6)</f>
        <v>0</v>
      </c>
      <c r="DD753" t="s">
        <v>3</v>
      </c>
      <c r="DE753" t="s">
        <v>3</v>
      </c>
      <c r="DF753">
        <f>ROUND(ROUND(AE753*AI753,2)*CX753,2)</f>
        <v>0</v>
      </c>
      <c r="DG753">
        <f>ROUND(ROUND(AF753,2)*CX753,2)</f>
        <v>0</v>
      </c>
      <c r="DH753">
        <f t="shared" si="629"/>
        <v>0</v>
      </c>
      <c r="DI753">
        <f t="shared" si="659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ROW(Source!A185)</f>
        <v>185</v>
      </c>
      <c r="B754">
        <v>295887217</v>
      </c>
      <c r="C754">
        <v>295890875</v>
      </c>
      <c r="D754">
        <v>277882333</v>
      </c>
      <c r="E754">
        <v>1</v>
      </c>
      <c r="F754">
        <v>1</v>
      </c>
      <c r="G754">
        <v>1</v>
      </c>
      <c r="H754">
        <v>3</v>
      </c>
      <c r="I754" t="s">
        <v>1104</v>
      </c>
      <c r="J754" t="s">
        <v>1105</v>
      </c>
      <c r="K754" t="s">
        <v>1106</v>
      </c>
      <c r="L754">
        <v>1339</v>
      </c>
      <c r="N754">
        <v>1007</v>
      </c>
      <c r="O754" t="s">
        <v>463</v>
      </c>
      <c r="P754" t="s">
        <v>463</v>
      </c>
      <c r="Q754">
        <v>1</v>
      </c>
      <c r="W754">
        <v>0</v>
      </c>
      <c r="X754">
        <v>-1526077716</v>
      </c>
      <c r="Y754">
        <f>(AT754*ROUND(0,7))</f>
        <v>0</v>
      </c>
      <c r="AA754">
        <v>7176.21</v>
      </c>
      <c r="AB754">
        <v>0</v>
      </c>
      <c r="AC754">
        <v>0</v>
      </c>
      <c r="AD754">
        <v>0</v>
      </c>
      <c r="AE754">
        <v>6294.92</v>
      </c>
      <c r="AF754">
        <v>0</v>
      </c>
      <c r="AG754">
        <v>0</v>
      </c>
      <c r="AH754">
        <v>0</v>
      </c>
      <c r="AI754">
        <v>1.1399999999999999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0.69</v>
      </c>
      <c r="AU754" t="s">
        <v>14</v>
      </c>
      <c r="AV754">
        <v>0</v>
      </c>
      <c r="AW754">
        <v>2</v>
      </c>
      <c r="AX754">
        <v>295890898</v>
      </c>
      <c r="AY754">
        <v>1</v>
      </c>
      <c r="AZ754">
        <v>0</v>
      </c>
      <c r="BA754">
        <v>1095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4343.4947999999995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ROUND(Y754*Source!I185,7)</f>
        <v>0</v>
      </c>
      <c r="CY754">
        <f>AA754</f>
        <v>7176.21</v>
      </c>
      <c r="CZ754">
        <f>AE754</f>
        <v>6294.92</v>
      </c>
      <c r="DA754">
        <f>AI754</f>
        <v>1.1399999999999999</v>
      </c>
      <c r="DB754">
        <f>ROUND((ROUND(AT754*CZ754,2)*ROUND(0,7)),6)</f>
        <v>0</v>
      </c>
      <c r="DC754">
        <f>ROUND((ROUND(AT754*AG754,2)*ROUND(0,7)),6)</f>
        <v>0</v>
      </c>
      <c r="DD754" t="s">
        <v>3</v>
      </c>
      <c r="DE754" t="s">
        <v>3</v>
      </c>
      <c r="DF754">
        <f>ROUND(ROUND(AE754*AI754,2)*CX754,2)</f>
        <v>0</v>
      </c>
      <c r="DG754">
        <f>ROUND(ROUND(AF754,2)*CX754,2)</f>
        <v>0</v>
      </c>
      <c r="DH754">
        <f t="shared" si="629"/>
        <v>0</v>
      </c>
      <c r="DI754">
        <f t="shared" si="659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ROW(Source!A186)</f>
        <v>186</v>
      </c>
      <c r="B755">
        <v>295887217</v>
      </c>
      <c r="C755">
        <v>295890902</v>
      </c>
      <c r="D755">
        <v>277560289</v>
      </c>
      <c r="E755">
        <v>109</v>
      </c>
      <c r="F755">
        <v>1</v>
      </c>
      <c r="G755">
        <v>1</v>
      </c>
      <c r="H755">
        <v>1</v>
      </c>
      <c r="I755" t="s">
        <v>1092</v>
      </c>
      <c r="J755" t="s">
        <v>3</v>
      </c>
      <c r="K755" t="s">
        <v>1093</v>
      </c>
      <c r="L755">
        <v>1191</v>
      </c>
      <c r="N755">
        <v>1013</v>
      </c>
      <c r="O755" t="s">
        <v>1062</v>
      </c>
      <c r="P755" t="s">
        <v>1062</v>
      </c>
      <c r="Q755">
        <v>1</v>
      </c>
      <c r="W755">
        <v>0</v>
      </c>
      <c r="X755">
        <v>1893946532</v>
      </c>
      <c r="Y755">
        <f t="shared" ref="Y755:Y762" si="664">(AT755*ROUND(0.75,7))</f>
        <v>79.5</v>
      </c>
      <c r="AA755">
        <v>0</v>
      </c>
      <c r="AB755">
        <v>0</v>
      </c>
      <c r="AC755">
        <v>0</v>
      </c>
      <c r="AD755">
        <v>451.23</v>
      </c>
      <c r="AE755">
        <v>0</v>
      </c>
      <c r="AF755">
        <v>0</v>
      </c>
      <c r="AG755">
        <v>0</v>
      </c>
      <c r="AH755">
        <v>451.23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106</v>
      </c>
      <c r="AU755" t="s">
        <v>25</v>
      </c>
      <c r="AV755">
        <v>1</v>
      </c>
      <c r="AW755">
        <v>2</v>
      </c>
      <c r="AX755">
        <v>295890914</v>
      </c>
      <c r="AY755">
        <v>1</v>
      </c>
      <c r="AZ755">
        <v>0</v>
      </c>
      <c r="BA755">
        <v>1099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47830.380000000005</v>
      </c>
      <c r="BN755">
        <v>106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35872.785000000003</v>
      </c>
      <c r="BU755">
        <v>79.5</v>
      </c>
      <c r="BV755">
        <v>0</v>
      </c>
      <c r="BW755">
        <v>1</v>
      </c>
      <c r="CU755">
        <f>ROUND(AT755*Source!I186*AH755*AL755,2)</f>
        <v>47830.38</v>
      </c>
      <c r="CV755">
        <f>ROUND(Y755*Source!I186,7)</f>
        <v>79.5</v>
      </c>
      <c r="CW755">
        <v>0</v>
      </c>
      <c r="CX755">
        <f>ROUND(Y755*Source!I186,7)</f>
        <v>79.5</v>
      </c>
      <c r="CY755">
        <f>AD755</f>
        <v>451.23</v>
      </c>
      <c r="CZ755">
        <f>AH755</f>
        <v>451.23</v>
      </c>
      <c r="DA755">
        <f>AL755</f>
        <v>1</v>
      </c>
      <c r="DB755">
        <f t="shared" ref="DB755:DB762" si="665">ROUND((ROUND(AT755*CZ755,2)*ROUND(0.75,7)),6)</f>
        <v>35872.785000000003</v>
      </c>
      <c r="DC755">
        <f t="shared" ref="DC755:DC762" si="666">ROUND((ROUND(AT755*AG755,2)*ROUND(0.75,7)),6)</f>
        <v>0</v>
      </c>
      <c r="DD755" t="s">
        <v>3</v>
      </c>
      <c r="DE755" t="s">
        <v>3</v>
      </c>
      <c r="DF755">
        <f t="shared" ref="DF755:DF762" si="667">ROUND(ROUND(AE755,2)*CX755,2)</f>
        <v>0</v>
      </c>
      <c r="DG755">
        <f>ROUND(ROUND(AF755,2)*CX755,2)</f>
        <v>0</v>
      </c>
      <c r="DH755">
        <f t="shared" si="629"/>
        <v>0</v>
      </c>
      <c r="DI755">
        <f t="shared" si="659"/>
        <v>35872.79</v>
      </c>
      <c r="DJ755">
        <f>DI755</f>
        <v>35872.79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ROW(Source!A186)</f>
        <v>186</v>
      </c>
      <c r="B756">
        <v>295887217</v>
      </c>
      <c r="C756">
        <v>295890902</v>
      </c>
      <c r="D756">
        <v>277560491</v>
      </c>
      <c r="E756">
        <v>109</v>
      </c>
      <c r="F756">
        <v>1</v>
      </c>
      <c r="G756">
        <v>1</v>
      </c>
      <c r="H756">
        <v>1</v>
      </c>
      <c r="I756" t="s">
        <v>1063</v>
      </c>
      <c r="J756" t="s">
        <v>3</v>
      </c>
      <c r="K756" t="s">
        <v>1064</v>
      </c>
      <c r="L756">
        <v>1191</v>
      </c>
      <c r="N756">
        <v>1013</v>
      </c>
      <c r="O756" t="s">
        <v>1062</v>
      </c>
      <c r="P756" t="s">
        <v>1062</v>
      </c>
      <c r="Q756">
        <v>1</v>
      </c>
      <c r="W756">
        <v>0</v>
      </c>
      <c r="X756">
        <v>-1417349443</v>
      </c>
      <c r="Y756">
        <f t="shared" si="664"/>
        <v>21.997499999999999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29.33</v>
      </c>
      <c r="AU756" t="s">
        <v>25</v>
      </c>
      <c r="AV756">
        <v>2</v>
      </c>
      <c r="AW756">
        <v>2</v>
      </c>
      <c r="AX756">
        <v>295890915</v>
      </c>
      <c r="AY756">
        <v>1</v>
      </c>
      <c r="AZ756">
        <v>0</v>
      </c>
      <c r="BA756">
        <v>1100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ROUND(Y756*Source!I186,7)</f>
        <v>21.997499999999999</v>
      </c>
      <c r="CY756">
        <f>AD756</f>
        <v>0</v>
      </c>
      <c r="CZ756">
        <f>AH756</f>
        <v>0</v>
      </c>
      <c r="DA756">
        <f>AL756</f>
        <v>1</v>
      </c>
      <c r="DB756">
        <f t="shared" si="665"/>
        <v>0</v>
      </c>
      <c r="DC756">
        <f t="shared" si="666"/>
        <v>0</v>
      </c>
      <c r="DD756" t="s">
        <v>3</v>
      </c>
      <c r="DE756" t="s">
        <v>3</v>
      </c>
      <c r="DF756">
        <f t="shared" si="667"/>
        <v>0</v>
      </c>
      <c r="DG756">
        <f>ROUND(ROUND(AF756,2)*CX756,2)</f>
        <v>0</v>
      </c>
      <c r="DH756">
        <f t="shared" si="629"/>
        <v>0</v>
      </c>
      <c r="DI756">
        <f t="shared" si="659"/>
        <v>0</v>
      </c>
      <c r="DJ756">
        <f>DI756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ROW(Source!A186)</f>
        <v>186</v>
      </c>
      <c r="B757">
        <v>295887217</v>
      </c>
      <c r="C757">
        <v>295890902</v>
      </c>
      <c r="D757">
        <v>277944475</v>
      </c>
      <c r="E757">
        <v>1</v>
      </c>
      <c r="F757">
        <v>1</v>
      </c>
      <c r="G757">
        <v>1</v>
      </c>
      <c r="H757">
        <v>2</v>
      </c>
      <c r="I757" t="s">
        <v>1094</v>
      </c>
      <c r="J757" t="s">
        <v>1095</v>
      </c>
      <c r="K757" t="s">
        <v>1096</v>
      </c>
      <c r="L757">
        <v>1368</v>
      </c>
      <c r="N757">
        <v>1011</v>
      </c>
      <c r="O757" t="s">
        <v>961</v>
      </c>
      <c r="P757" t="s">
        <v>961</v>
      </c>
      <c r="Q757">
        <v>1</v>
      </c>
      <c r="W757">
        <v>0</v>
      </c>
      <c r="X757">
        <v>1538471049</v>
      </c>
      <c r="Y757">
        <f t="shared" si="664"/>
        <v>6.1274999999999995</v>
      </c>
      <c r="AA757">
        <v>0</v>
      </c>
      <c r="AB757">
        <v>914.33</v>
      </c>
      <c r="AC757">
        <v>549.32000000000005</v>
      </c>
      <c r="AD757">
        <v>0</v>
      </c>
      <c r="AE757">
        <v>0</v>
      </c>
      <c r="AF757">
        <v>774.86</v>
      </c>
      <c r="AG757">
        <v>549.32000000000005</v>
      </c>
      <c r="AH757">
        <v>0</v>
      </c>
      <c r="AI757">
        <v>1</v>
      </c>
      <c r="AJ757">
        <v>1.18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8.17</v>
      </c>
      <c r="AU757" t="s">
        <v>25</v>
      </c>
      <c r="AV757">
        <v>1</v>
      </c>
      <c r="AW757">
        <v>2</v>
      </c>
      <c r="AX757">
        <v>295890916</v>
      </c>
      <c r="AY757">
        <v>1</v>
      </c>
      <c r="AZ757">
        <v>0</v>
      </c>
      <c r="BA757">
        <v>1101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6330.6062000000002</v>
      </c>
      <c r="BL757">
        <v>4487.9444000000003</v>
      </c>
      <c r="BM757">
        <v>0</v>
      </c>
      <c r="BN757">
        <v>0</v>
      </c>
      <c r="BO757">
        <v>8.17</v>
      </c>
      <c r="BP757">
        <v>1</v>
      </c>
      <c r="BQ757">
        <v>0</v>
      </c>
      <c r="BR757">
        <v>4747.9546499999997</v>
      </c>
      <c r="BS757">
        <v>3365.9583000000002</v>
      </c>
      <c r="BT757">
        <v>0</v>
      </c>
      <c r="BU757">
        <v>0</v>
      </c>
      <c r="BV757">
        <v>6.1274999999999995</v>
      </c>
      <c r="BW757">
        <v>1</v>
      </c>
      <c r="CV757">
        <v>0</v>
      </c>
      <c r="CW757">
        <f>ROUND(Y757*Source!I186*DO757,7)</f>
        <v>6.1275000000000004</v>
      </c>
      <c r="CX757">
        <f>ROUND(Y757*Source!I186,7)</f>
        <v>6.1275000000000004</v>
      </c>
      <c r="CY757">
        <f t="shared" ref="CY757:CY762" si="668">AB757</f>
        <v>914.33</v>
      </c>
      <c r="CZ757">
        <f t="shared" ref="CZ757:CZ762" si="669">AF757</f>
        <v>774.86</v>
      </c>
      <c r="DA757">
        <f t="shared" ref="DA757:DA762" si="670">AJ757</f>
        <v>1.18</v>
      </c>
      <c r="DB757">
        <f t="shared" si="665"/>
        <v>4747.9575000000004</v>
      </c>
      <c r="DC757">
        <f t="shared" si="666"/>
        <v>3365.9549999999999</v>
      </c>
      <c r="DD757" t="s">
        <v>3</v>
      </c>
      <c r="DE757" t="s">
        <v>3</v>
      </c>
      <c r="DF757">
        <f t="shared" si="667"/>
        <v>0</v>
      </c>
      <c r="DG757">
        <f>ROUND(ROUND(AF757*AJ757,2)*CX757,2)</f>
        <v>5602.56</v>
      </c>
      <c r="DH757">
        <f t="shared" si="629"/>
        <v>3365.96</v>
      </c>
      <c r="DI757">
        <f t="shared" si="659"/>
        <v>0</v>
      </c>
      <c r="DJ757">
        <f t="shared" ref="DJ757:DJ762" si="671">DG757+DH757</f>
        <v>8968.52</v>
      </c>
      <c r="DK757">
        <v>1</v>
      </c>
      <c r="DL757" t="s">
        <v>1082</v>
      </c>
      <c r="DM757">
        <v>5</v>
      </c>
      <c r="DN757" t="s">
        <v>1062</v>
      </c>
      <c r="DO757">
        <v>1</v>
      </c>
    </row>
    <row r="758" spans="1:119" x14ac:dyDescent="0.2">
      <c r="A758">
        <f>ROW(Source!A186)</f>
        <v>186</v>
      </c>
      <c r="B758">
        <v>295887217</v>
      </c>
      <c r="C758">
        <v>295890902</v>
      </c>
      <c r="D758">
        <v>277944871</v>
      </c>
      <c r="E758">
        <v>1</v>
      </c>
      <c r="F758">
        <v>1</v>
      </c>
      <c r="G758">
        <v>1</v>
      </c>
      <c r="H758">
        <v>2</v>
      </c>
      <c r="I758" t="s">
        <v>1065</v>
      </c>
      <c r="J758" t="s">
        <v>1066</v>
      </c>
      <c r="K758" t="s">
        <v>1067</v>
      </c>
      <c r="L758">
        <v>1368</v>
      </c>
      <c r="N758">
        <v>1011</v>
      </c>
      <c r="O758" t="s">
        <v>961</v>
      </c>
      <c r="P758" t="s">
        <v>961</v>
      </c>
      <c r="Q758">
        <v>1</v>
      </c>
      <c r="W758">
        <v>0</v>
      </c>
      <c r="X758">
        <v>426515882</v>
      </c>
      <c r="Y758">
        <f t="shared" si="664"/>
        <v>0.67500000000000004</v>
      </c>
      <c r="AA758">
        <v>0</v>
      </c>
      <c r="AB758">
        <v>1233.46</v>
      </c>
      <c r="AC758">
        <v>642.05999999999995</v>
      </c>
      <c r="AD758">
        <v>0</v>
      </c>
      <c r="AE758">
        <v>0</v>
      </c>
      <c r="AF758">
        <v>1233.46</v>
      </c>
      <c r="AG758">
        <v>642.05999999999995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0.9</v>
      </c>
      <c r="AU758" t="s">
        <v>25</v>
      </c>
      <c r="AV758">
        <v>1</v>
      </c>
      <c r="AW758">
        <v>2</v>
      </c>
      <c r="AX758">
        <v>295890917</v>
      </c>
      <c r="AY758">
        <v>1</v>
      </c>
      <c r="AZ758">
        <v>0</v>
      </c>
      <c r="BA758">
        <v>1102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1110.114</v>
      </c>
      <c r="BL758">
        <v>577.85399999999993</v>
      </c>
      <c r="BM758">
        <v>0</v>
      </c>
      <c r="BN758">
        <v>0</v>
      </c>
      <c r="BO758">
        <v>0.9</v>
      </c>
      <c r="BP758">
        <v>1</v>
      </c>
      <c r="BQ758">
        <v>0</v>
      </c>
      <c r="BR758">
        <v>832.58550000000002</v>
      </c>
      <c r="BS758">
        <v>433.39049999999997</v>
      </c>
      <c r="BT758">
        <v>0</v>
      </c>
      <c r="BU758">
        <v>0</v>
      </c>
      <c r="BV758">
        <v>0.67500000000000004</v>
      </c>
      <c r="BW758">
        <v>1</v>
      </c>
      <c r="CV758">
        <v>0</v>
      </c>
      <c r="CW758">
        <f>ROUND(Y758*Source!I186*DO758,7)</f>
        <v>0.67500000000000004</v>
      </c>
      <c r="CX758">
        <f>ROUND(Y758*Source!I186,7)</f>
        <v>0.67500000000000004</v>
      </c>
      <c r="CY758">
        <f t="shared" si="668"/>
        <v>1233.46</v>
      </c>
      <c r="CZ758">
        <f t="shared" si="669"/>
        <v>1233.46</v>
      </c>
      <c r="DA758">
        <f t="shared" si="670"/>
        <v>1</v>
      </c>
      <c r="DB758">
        <f t="shared" si="665"/>
        <v>832.58249999999998</v>
      </c>
      <c r="DC758">
        <f t="shared" si="666"/>
        <v>433.38749999999999</v>
      </c>
      <c r="DD758" t="s">
        <v>3</v>
      </c>
      <c r="DE758" t="s">
        <v>3</v>
      </c>
      <c r="DF758">
        <f t="shared" si="667"/>
        <v>0</v>
      </c>
      <c r="DG758">
        <f>ROUND(ROUND(AF758,2)*CX758,2)</f>
        <v>832.59</v>
      </c>
      <c r="DH758">
        <f t="shared" si="629"/>
        <v>433.39</v>
      </c>
      <c r="DI758">
        <f t="shared" si="659"/>
        <v>0</v>
      </c>
      <c r="DJ758">
        <f t="shared" si="671"/>
        <v>1265.98</v>
      </c>
      <c r="DK758">
        <v>1</v>
      </c>
      <c r="DL758" t="s">
        <v>1068</v>
      </c>
      <c r="DM758">
        <v>6</v>
      </c>
      <c r="DN758" t="s">
        <v>1062</v>
      </c>
      <c r="DO758">
        <v>1</v>
      </c>
    </row>
    <row r="759" spans="1:119" x14ac:dyDescent="0.2">
      <c r="A759">
        <f>ROW(Source!A186)</f>
        <v>186</v>
      </c>
      <c r="B759">
        <v>295887217</v>
      </c>
      <c r="C759">
        <v>295890902</v>
      </c>
      <c r="D759">
        <v>277945779</v>
      </c>
      <c r="E759">
        <v>1</v>
      </c>
      <c r="F759">
        <v>1</v>
      </c>
      <c r="G759">
        <v>1</v>
      </c>
      <c r="H759">
        <v>2</v>
      </c>
      <c r="I759" t="s">
        <v>1072</v>
      </c>
      <c r="J759" t="s">
        <v>1073</v>
      </c>
      <c r="K759" t="s">
        <v>1074</v>
      </c>
      <c r="L759">
        <v>1368</v>
      </c>
      <c r="N759">
        <v>1011</v>
      </c>
      <c r="O759" t="s">
        <v>961</v>
      </c>
      <c r="P759" t="s">
        <v>961</v>
      </c>
      <c r="Q759">
        <v>1</v>
      </c>
      <c r="W759">
        <v>0</v>
      </c>
      <c r="X759">
        <v>-1301021868</v>
      </c>
      <c r="Y759">
        <f t="shared" si="664"/>
        <v>9.4875000000000007</v>
      </c>
      <c r="AA759">
        <v>0</v>
      </c>
      <c r="AB759">
        <v>1274.48</v>
      </c>
      <c r="AC759">
        <v>642.05999999999995</v>
      </c>
      <c r="AD759">
        <v>0</v>
      </c>
      <c r="AE759">
        <v>0</v>
      </c>
      <c r="AF759">
        <v>1070.99</v>
      </c>
      <c r="AG759">
        <v>642.05999999999995</v>
      </c>
      <c r="AH759">
        <v>0</v>
      </c>
      <c r="AI759">
        <v>1</v>
      </c>
      <c r="AJ759">
        <v>1.19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12.65</v>
      </c>
      <c r="AU759" t="s">
        <v>25</v>
      </c>
      <c r="AV759">
        <v>1</v>
      </c>
      <c r="AW759">
        <v>2</v>
      </c>
      <c r="AX759">
        <v>295890918</v>
      </c>
      <c r="AY759">
        <v>1</v>
      </c>
      <c r="AZ759">
        <v>0</v>
      </c>
      <c r="BA759">
        <v>1103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13548.023500000001</v>
      </c>
      <c r="BL759">
        <v>8122.0589999999993</v>
      </c>
      <c r="BM759">
        <v>0</v>
      </c>
      <c r="BN759">
        <v>0</v>
      </c>
      <c r="BO759">
        <v>12.65</v>
      </c>
      <c r="BP759">
        <v>1</v>
      </c>
      <c r="BQ759">
        <v>0</v>
      </c>
      <c r="BR759">
        <v>10161.017625</v>
      </c>
      <c r="BS759">
        <v>6091.5442499999999</v>
      </c>
      <c r="BT759">
        <v>0</v>
      </c>
      <c r="BU759">
        <v>0</v>
      </c>
      <c r="BV759">
        <v>9.4875000000000007</v>
      </c>
      <c r="BW759">
        <v>1</v>
      </c>
      <c r="CV759">
        <v>0</v>
      </c>
      <c r="CW759">
        <f>ROUND(Y759*Source!I186*DO759,7)</f>
        <v>9.4875000000000007</v>
      </c>
      <c r="CX759">
        <f>ROUND(Y759*Source!I186,7)</f>
        <v>9.4875000000000007</v>
      </c>
      <c r="CY759">
        <f t="shared" si="668"/>
        <v>1274.48</v>
      </c>
      <c r="CZ759">
        <f t="shared" si="669"/>
        <v>1070.99</v>
      </c>
      <c r="DA759">
        <f t="shared" si="670"/>
        <v>1.19</v>
      </c>
      <c r="DB759">
        <f t="shared" si="665"/>
        <v>10161.014999999999</v>
      </c>
      <c r="DC759">
        <f t="shared" si="666"/>
        <v>6091.5450000000001</v>
      </c>
      <c r="DD759" t="s">
        <v>3</v>
      </c>
      <c r="DE759" t="s">
        <v>3</v>
      </c>
      <c r="DF759">
        <f t="shared" si="667"/>
        <v>0</v>
      </c>
      <c r="DG759">
        <f>ROUND(ROUND(AF759*AJ759,2)*CX759,2)</f>
        <v>12091.63</v>
      </c>
      <c r="DH759">
        <f t="shared" si="629"/>
        <v>6091.54</v>
      </c>
      <c r="DI759">
        <f t="shared" si="659"/>
        <v>0</v>
      </c>
      <c r="DJ759">
        <f t="shared" si="671"/>
        <v>18183.169999999998</v>
      </c>
      <c r="DK759">
        <v>1</v>
      </c>
      <c r="DL759" t="s">
        <v>1068</v>
      </c>
      <c r="DM759">
        <v>6</v>
      </c>
      <c r="DN759" t="s">
        <v>1062</v>
      </c>
      <c r="DO759">
        <v>1</v>
      </c>
    </row>
    <row r="760" spans="1:119" x14ac:dyDescent="0.2">
      <c r="A760">
        <f>ROW(Source!A186)</f>
        <v>186</v>
      </c>
      <c r="B760">
        <v>295887217</v>
      </c>
      <c r="C760">
        <v>295890902</v>
      </c>
      <c r="D760">
        <v>277945806</v>
      </c>
      <c r="E760">
        <v>1</v>
      </c>
      <c r="F760">
        <v>1</v>
      </c>
      <c r="G760">
        <v>1</v>
      </c>
      <c r="H760">
        <v>2</v>
      </c>
      <c r="I760" t="s">
        <v>1075</v>
      </c>
      <c r="J760" t="s">
        <v>1076</v>
      </c>
      <c r="K760" t="s">
        <v>1077</v>
      </c>
      <c r="L760">
        <v>1368</v>
      </c>
      <c r="N760">
        <v>1011</v>
      </c>
      <c r="O760" t="s">
        <v>961</v>
      </c>
      <c r="P760" t="s">
        <v>961</v>
      </c>
      <c r="Q760">
        <v>1</v>
      </c>
      <c r="W760">
        <v>0</v>
      </c>
      <c r="X760">
        <v>1745550372</v>
      </c>
      <c r="Y760">
        <f t="shared" si="664"/>
        <v>1.9575</v>
      </c>
      <c r="AA760">
        <v>0</v>
      </c>
      <c r="AB760">
        <v>758.04</v>
      </c>
      <c r="AC760">
        <v>477.98</v>
      </c>
      <c r="AD760">
        <v>0</v>
      </c>
      <c r="AE760">
        <v>0</v>
      </c>
      <c r="AF760">
        <v>758.04</v>
      </c>
      <c r="AG760">
        <v>477.98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2.61</v>
      </c>
      <c r="AU760" t="s">
        <v>25</v>
      </c>
      <c r="AV760">
        <v>1</v>
      </c>
      <c r="AW760">
        <v>2</v>
      </c>
      <c r="AX760">
        <v>295890919</v>
      </c>
      <c r="AY760">
        <v>1</v>
      </c>
      <c r="AZ760">
        <v>0</v>
      </c>
      <c r="BA760">
        <v>1104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1978.4843999999998</v>
      </c>
      <c r="BL760">
        <v>1247.5278000000001</v>
      </c>
      <c r="BM760">
        <v>0</v>
      </c>
      <c r="BN760">
        <v>0</v>
      </c>
      <c r="BO760">
        <v>2.61</v>
      </c>
      <c r="BP760">
        <v>1</v>
      </c>
      <c r="BQ760">
        <v>0</v>
      </c>
      <c r="BR760">
        <v>1483.8633</v>
      </c>
      <c r="BS760">
        <v>935.64585</v>
      </c>
      <c r="BT760">
        <v>0</v>
      </c>
      <c r="BU760">
        <v>0</v>
      </c>
      <c r="BV760">
        <v>1.9575</v>
      </c>
      <c r="BW760">
        <v>1</v>
      </c>
      <c r="CV760">
        <v>0</v>
      </c>
      <c r="CW760">
        <f>ROUND(Y760*Source!I186*DO760,7)</f>
        <v>1.9575</v>
      </c>
      <c r="CX760">
        <f>ROUND(Y760*Source!I186,7)</f>
        <v>1.9575</v>
      </c>
      <c r="CY760">
        <f t="shared" si="668"/>
        <v>758.04</v>
      </c>
      <c r="CZ760">
        <f t="shared" si="669"/>
        <v>758.04</v>
      </c>
      <c r="DA760">
        <f t="shared" si="670"/>
        <v>1</v>
      </c>
      <c r="DB760">
        <f t="shared" si="665"/>
        <v>1483.86</v>
      </c>
      <c r="DC760">
        <f t="shared" si="666"/>
        <v>935.64750000000004</v>
      </c>
      <c r="DD760" t="s">
        <v>3</v>
      </c>
      <c r="DE760" t="s">
        <v>3</v>
      </c>
      <c r="DF760">
        <f t="shared" si="667"/>
        <v>0</v>
      </c>
      <c r="DG760">
        <f>ROUND(ROUND(AF760,2)*CX760,2)</f>
        <v>1483.86</v>
      </c>
      <c r="DH760">
        <f t="shared" si="629"/>
        <v>935.65</v>
      </c>
      <c r="DI760">
        <f t="shared" si="659"/>
        <v>0</v>
      </c>
      <c r="DJ760">
        <f t="shared" si="671"/>
        <v>2419.5099999999998</v>
      </c>
      <c r="DK760">
        <v>1</v>
      </c>
      <c r="DL760" t="s">
        <v>1078</v>
      </c>
      <c r="DM760">
        <v>4</v>
      </c>
      <c r="DN760" t="s">
        <v>1062</v>
      </c>
      <c r="DO760">
        <v>1</v>
      </c>
    </row>
    <row r="761" spans="1:119" x14ac:dyDescent="0.2">
      <c r="A761">
        <f>ROW(Source!A186)</f>
        <v>186</v>
      </c>
      <c r="B761">
        <v>295887217</v>
      </c>
      <c r="C761">
        <v>295890902</v>
      </c>
      <c r="D761">
        <v>277945914</v>
      </c>
      <c r="E761">
        <v>1</v>
      </c>
      <c r="F761">
        <v>1</v>
      </c>
      <c r="G761">
        <v>1</v>
      </c>
      <c r="H761">
        <v>2</v>
      </c>
      <c r="I761" t="s">
        <v>1079</v>
      </c>
      <c r="J761" t="s">
        <v>1080</v>
      </c>
      <c r="K761" t="s">
        <v>1081</v>
      </c>
      <c r="L761">
        <v>1368</v>
      </c>
      <c r="N761">
        <v>1011</v>
      </c>
      <c r="O761" t="s">
        <v>961</v>
      </c>
      <c r="P761" t="s">
        <v>961</v>
      </c>
      <c r="Q761">
        <v>1</v>
      </c>
      <c r="W761">
        <v>0</v>
      </c>
      <c r="X761">
        <v>-351551180</v>
      </c>
      <c r="Y761">
        <f t="shared" si="664"/>
        <v>3.75</v>
      </c>
      <c r="AA761">
        <v>0</v>
      </c>
      <c r="AB761">
        <v>1719.6</v>
      </c>
      <c r="AC761">
        <v>549.32000000000005</v>
      </c>
      <c r="AD761">
        <v>0</v>
      </c>
      <c r="AE761">
        <v>0</v>
      </c>
      <c r="AF761">
        <v>1521.77</v>
      </c>
      <c r="AG761">
        <v>549.32000000000005</v>
      </c>
      <c r="AH761">
        <v>0</v>
      </c>
      <c r="AI761">
        <v>1</v>
      </c>
      <c r="AJ761">
        <v>1.1299999999999999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5</v>
      </c>
      <c r="AU761" t="s">
        <v>25</v>
      </c>
      <c r="AV761">
        <v>1</v>
      </c>
      <c r="AW761">
        <v>2</v>
      </c>
      <c r="AX761">
        <v>295890920</v>
      </c>
      <c r="AY761">
        <v>1</v>
      </c>
      <c r="AZ761">
        <v>0</v>
      </c>
      <c r="BA761">
        <v>1105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7608.85</v>
      </c>
      <c r="BL761">
        <v>2746.6000000000004</v>
      </c>
      <c r="BM761">
        <v>0</v>
      </c>
      <c r="BN761">
        <v>0</v>
      </c>
      <c r="BO761">
        <v>5</v>
      </c>
      <c r="BP761">
        <v>1</v>
      </c>
      <c r="BQ761">
        <v>0</v>
      </c>
      <c r="BR761">
        <v>5706.6374999999998</v>
      </c>
      <c r="BS761">
        <v>2059.9500000000003</v>
      </c>
      <c r="BT761">
        <v>0</v>
      </c>
      <c r="BU761">
        <v>0</v>
      </c>
      <c r="BV761">
        <v>3.75</v>
      </c>
      <c r="BW761">
        <v>1</v>
      </c>
      <c r="CV761">
        <v>0</v>
      </c>
      <c r="CW761">
        <f>ROUND(Y761*Source!I186*DO761,7)</f>
        <v>3.75</v>
      </c>
      <c r="CX761">
        <f>ROUND(Y761*Source!I186,7)</f>
        <v>3.75</v>
      </c>
      <c r="CY761">
        <f t="shared" si="668"/>
        <v>1719.6</v>
      </c>
      <c r="CZ761">
        <f t="shared" si="669"/>
        <v>1521.77</v>
      </c>
      <c r="DA761">
        <f t="shared" si="670"/>
        <v>1.1299999999999999</v>
      </c>
      <c r="DB761">
        <f t="shared" si="665"/>
        <v>5706.6374999999998</v>
      </c>
      <c r="DC761">
        <f t="shared" si="666"/>
        <v>2059.9499999999998</v>
      </c>
      <c r="DD761" t="s">
        <v>3</v>
      </c>
      <c r="DE761" t="s">
        <v>3</v>
      </c>
      <c r="DF761">
        <f t="shared" si="667"/>
        <v>0</v>
      </c>
      <c r="DG761">
        <f>ROUND(ROUND(AF761*AJ761,2)*CX761,2)</f>
        <v>6448.5</v>
      </c>
      <c r="DH761">
        <f t="shared" si="629"/>
        <v>2059.9499999999998</v>
      </c>
      <c r="DI761">
        <f t="shared" si="659"/>
        <v>0</v>
      </c>
      <c r="DJ761">
        <f t="shared" si="671"/>
        <v>8508.4500000000007</v>
      </c>
      <c r="DK761">
        <v>1</v>
      </c>
      <c r="DL761" t="s">
        <v>1082</v>
      </c>
      <c r="DM761">
        <v>5</v>
      </c>
      <c r="DN761" t="s">
        <v>1062</v>
      </c>
      <c r="DO761">
        <v>1</v>
      </c>
    </row>
    <row r="762" spans="1:119" x14ac:dyDescent="0.2">
      <c r="A762">
        <f>ROW(Source!A186)</f>
        <v>186</v>
      </c>
      <c r="B762">
        <v>295887217</v>
      </c>
      <c r="C762">
        <v>295890902</v>
      </c>
      <c r="D762">
        <v>277946622</v>
      </c>
      <c r="E762">
        <v>1</v>
      </c>
      <c r="F762">
        <v>1</v>
      </c>
      <c r="G762">
        <v>1</v>
      </c>
      <c r="H762">
        <v>2</v>
      </c>
      <c r="I762" t="s">
        <v>1083</v>
      </c>
      <c r="J762" t="s">
        <v>1084</v>
      </c>
      <c r="K762" t="s">
        <v>1085</v>
      </c>
      <c r="L762">
        <v>1368</v>
      </c>
      <c r="N762">
        <v>1011</v>
      </c>
      <c r="O762" t="s">
        <v>961</v>
      </c>
      <c r="P762" t="s">
        <v>961</v>
      </c>
      <c r="Q762">
        <v>1</v>
      </c>
      <c r="W762">
        <v>0</v>
      </c>
      <c r="X762">
        <v>-733660489</v>
      </c>
      <c r="Y762">
        <f t="shared" si="664"/>
        <v>11.9925</v>
      </c>
      <c r="AA762">
        <v>0</v>
      </c>
      <c r="AB762">
        <v>16.05</v>
      </c>
      <c r="AC762">
        <v>0</v>
      </c>
      <c r="AD762">
        <v>0</v>
      </c>
      <c r="AE762">
        <v>0</v>
      </c>
      <c r="AF762">
        <v>12.74</v>
      </c>
      <c r="AG762">
        <v>0</v>
      </c>
      <c r="AH762">
        <v>0</v>
      </c>
      <c r="AI762">
        <v>1</v>
      </c>
      <c r="AJ762">
        <v>1.26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15.99</v>
      </c>
      <c r="AU762" t="s">
        <v>25</v>
      </c>
      <c r="AV762">
        <v>1</v>
      </c>
      <c r="AW762">
        <v>2</v>
      </c>
      <c r="AX762">
        <v>295890921</v>
      </c>
      <c r="AY762">
        <v>1</v>
      </c>
      <c r="AZ762">
        <v>0</v>
      </c>
      <c r="BA762">
        <v>1106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203.71260000000001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152.78444999999999</v>
      </c>
      <c r="BS762">
        <v>0</v>
      </c>
      <c r="BT762">
        <v>0</v>
      </c>
      <c r="BU762">
        <v>0</v>
      </c>
      <c r="BV762">
        <v>0</v>
      </c>
      <c r="BW762">
        <v>1</v>
      </c>
      <c r="CV762">
        <v>0</v>
      </c>
      <c r="CW762">
        <f>ROUND(Y762*Source!I186*DO762,7)</f>
        <v>0</v>
      </c>
      <c r="CX762">
        <f>ROUND(Y762*Source!I186,7)</f>
        <v>11.9925</v>
      </c>
      <c r="CY762">
        <f t="shared" si="668"/>
        <v>16.05</v>
      </c>
      <c r="CZ762">
        <f t="shared" si="669"/>
        <v>12.74</v>
      </c>
      <c r="DA762">
        <f t="shared" si="670"/>
        <v>1.26</v>
      </c>
      <c r="DB762">
        <f t="shared" si="665"/>
        <v>152.7825</v>
      </c>
      <c r="DC762">
        <f t="shared" si="666"/>
        <v>0</v>
      </c>
      <c r="DD762" t="s">
        <v>3</v>
      </c>
      <c r="DE762" t="s">
        <v>3</v>
      </c>
      <c r="DF762">
        <f t="shared" si="667"/>
        <v>0</v>
      </c>
      <c r="DG762">
        <f>ROUND(ROUND(AF762*AJ762,2)*CX762,2)</f>
        <v>192.48</v>
      </c>
      <c r="DH762">
        <f t="shared" si="629"/>
        <v>0</v>
      </c>
      <c r="DI762">
        <f t="shared" si="659"/>
        <v>0</v>
      </c>
      <c r="DJ762">
        <f t="shared" si="671"/>
        <v>192.48</v>
      </c>
      <c r="DK762">
        <v>1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ROW(Source!A186)</f>
        <v>186</v>
      </c>
      <c r="B763">
        <v>295887217</v>
      </c>
      <c r="C763">
        <v>295890902</v>
      </c>
      <c r="D763">
        <v>277867733</v>
      </c>
      <c r="E763">
        <v>1</v>
      </c>
      <c r="F763">
        <v>1</v>
      </c>
      <c r="G763">
        <v>1</v>
      </c>
      <c r="H763">
        <v>3</v>
      </c>
      <c r="I763" t="s">
        <v>1097</v>
      </c>
      <c r="J763" t="s">
        <v>1098</v>
      </c>
      <c r="K763" t="s">
        <v>1099</v>
      </c>
      <c r="L763">
        <v>1346</v>
      </c>
      <c r="N763">
        <v>1009</v>
      </c>
      <c r="O763" t="s">
        <v>1100</v>
      </c>
      <c r="P763" t="s">
        <v>1100</v>
      </c>
      <c r="Q763">
        <v>1</v>
      </c>
      <c r="W763">
        <v>0</v>
      </c>
      <c r="X763">
        <v>391631581</v>
      </c>
      <c r="Y763">
        <f t="shared" ref="Y763:Y773" si="672">AT763</f>
        <v>8</v>
      </c>
      <c r="AA763">
        <v>195.92</v>
      </c>
      <c r="AB763">
        <v>0</v>
      </c>
      <c r="AC763">
        <v>0</v>
      </c>
      <c r="AD763">
        <v>0</v>
      </c>
      <c r="AE763">
        <v>174.93</v>
      </c>
      <c r="AF763">
        <v>0</v>
      </c>
      <c r="AG763">
        <v>0</v>
      </c>
      <c r="AH763">
        <v>0</v>
      </c>
      <c r="AI763">
        <v>1.1200000000000001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8</v>
      </c>
      <c r="AU763" t="s">
        <v>3</v>
      </c>
      <c r="AV763">
        <v>0</v>
      </c>
      <c r="AW763">
        <v>2</v>
      </c>
      <c r="AX763">
        <v>295890923</v>
      </c>
      <c r="AY763">
        <v>1</v>
      </c>
      <c r="AZ763">
        <v>2048</v>
      </c>
      <c r="BA763">
        <v>1108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1399.44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1399.44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1</v>
      </c>
      <c r="CV763">
        <v>0</v>
      </c>
      <c r="CW763">
        <v>0</v>
      </c>
      <c r="CX763">
        <f>ROUND(Y763*Source!I186,7)</f>
        <v>8</v>
      </c>
      <c r="CY763">
        <f>AA763</f>
        <v>195.92</v>
      </c>
      <c r="CZ763">
        <f>AE763</f>
        <v>174.93</v>
      </c>
      <c r="DA763">
        <f>AI763</f>
        <v>1.1200000000000001</v>
      </c>
      <c r="DB763">
        <f>ROUND((ROUND(AT763*CZ763,2)*ROUND(0,7)),6)</f>
        <v>0</v>
      </c>
      <c r="DC763">
        <f t="shared" ref="DC763:DC773" si="673">ROUND(ROUND(AT763*AG763,2),6)</f>
        <v>0</v>
      </c>
      <c r="DD763" t="s">
        <v>24</v>
      </c>
      <c r="DE763" t="s">
        <v>3</v>
      </c>
      <c r="DF763">
        <f>ROUND((ROUND(AE763*AI763,2)*ROUND(0,7))*CX763,2)</f>
        <v>0</v>
      </c>
      <c r="DG763">
        <f>ROUND((ROUND(AF763,2)*ROUND(0,7))*CX763,2)</f>
        <v>0</v>
      </c>
      <c r="DH763">
        <f t="shared" si="629"/>
        <v>0</v>
      </c>
      <c r="DI763">
        <f>ROUND((ROUND(AH763,2)*ROUND(0,7))*CX763,2)</f>
        <v>0</v>
      </c>
      <c r="DJ763">
        <f>DF763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ROW(Source!A186)</f>
        <v>186</v>
      </c>
      <c r="B764">
        <v>295887217</v>
      </c>
      <c r="C764">
        <v>295890902</v>
      </c>
      <c r="D764">
        <v>277879101</v>
      </c>
      <c r="E764">
        <v>1</v>
      </c>
      <c r="F764">
        <v>1</v>
      </c>
      <c r="G764">
        <v>1</v>
      </c>
      <c r="H764">
        <v>3</v>
      </c>
      <c r="I764" t="s">
        <v>1101</v>
      </c>
      <c r="J764" t="s">
        <v>1102</v>
      </c>
      <c r="K764" t="s">
        <v>1103</v>
      </c>
      <c r="L764">
        <v>1348</v>
      </c>
      <c r="N764">
        <v>1009</v>
      </c>
      <c r="O764" t="s">
        <v>651</v>
      </c>
      <c r="P764" t="s">
        <v>651</v>
      </c>
      <c r="Q764">
        <v>1000</v>
      </c>
      <c r="W764">
        <v>0</v>
      </c>
      <c r="X764">
        <v>-1545627606</v>
      </c>
      <c r="Y764">
        <f t="shared" si="672"/>
        <v>5.0000000000000001E-3</v>
      </c>
      <c r="AA764">
        <v>94998.73</v>
      </c>
      <c r="AB764">
        <v>0</v>
      </c>
      <c r="AC764">
        <v>0</v>
      </c>
      <c r="AD764">
        <v>0</v>
      </c>
      <c r="AE764">
        <v>88783.86</v>
      </c>
      <c r="AF764">
        <v>0</v>
      </c>
      <c r="AG764">
        <v>0</v>
      </c>
      <c r="AH764">
        <v>0</v>
      </c>
      <c r="AI764">
        <v>1.07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5.0000000000000001E-3</v>
      </c>
      <c r="AU764" t="s">
        <v>3</v>
      </c>
      <c r="AV764">
        <v>0</v>
      </c>
      <c r="AW764">
        <v>2</v>
      </c>
      <c r="AX764">
        <v>295890924</v>
      </c>
      <c r="AY764">
        <v>1</v>
      </c>
      <c r="AZ764">
        <v>2048</v>
      </c>
      <c r="BA764">
        <v>1109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443.91930000000002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443.91930000000002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1</v>
      </c>
      <c r="CV764">
        <v>0</v>
      </c>
      <c r="CW764">
        <v>0</v>
      </c>
      <c r="CX764">
        <f>ROUND(Y764*Source!I186,7)</f>
        <v>5.0000000000000001E-3</v>
      </c>
      <c r="CY764">
        <f>AA764</f>
        <v>94998.73</v>
      </c>
      <c r="CZ764">
        <f>AE764</f>
        <v>88783.86</v>
      </c>
      <c r="DA764">
        <f>AI764</f>
        <v>1.07</v>
      </c>
      <c r="DB764">
        <f>ROUND((ROUND(AT764*CZ764,2)*ROUND(0,7)),6)</f>
        <v>0</v>
      </c>
      <c r="DC764">
        <f t="shared" si="673"/>
        <v>0</v>
      </c>
      <c r="DD764" t="s">
        <v>24</v>
      </c>
      <c r="DE764" t="s">
        <v>3</v>
      </c>
      <c r="DF764">
        <f>ROUND((ROUND(AE764*AI764,2)*ROUND(0,7))*CX764,2)</f>
        <v>0</v>
      </c>
      <c r="DG764">
        <f>ROUND((ROUND(AF764,2)*ROUND(0,7))*CX764,2)</f>
        <v>0</v>
      </c>
      <c r="DH764">
        <f t="shared" si="629"/>
        <v>0</v>
      </c>
      <c r="DI764">
        <f>ROUND((ROUND(AH764,2)*ROUND(0,7))*CX764,2)</f>
        <v>0</v>
      </c>
      <c r="DJ764">
        <f>DF764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ROW(Source!A186)</f>
        <v>186</v>
      </c>
      <c r="B765">
        <v>295887217</v>
      </c>
      <c r="C765">
        <v>295890902</v>
      </c>
      <c r="D765">
        <v>277882333</v>
      </c>
      <c r="E765">
        <v>1</v>
      </c>
      <c r="F765">
        <v>1</v>
      </c>
      <c r="G765">
        <v>1</v>
      </c>
      <c r="H765">
        <v>3</v>
      </c>
      <c r="I765" t="s">
        <v>1104</v>
      </c>
      <c r="J765" t="s">
        <v>1105</v>
      </c>
      <c r="K765" t="s">
        <v>1106</v>
      </c>
      <c r="L765">
        <v>1339</v>
      </c>
      <c r="N765">
        <v>1007</v>
      </c>
      <c r="O765" t="s">
        <v>463</v>
      </c>
      <c r="P765" t="s">
        <v>463</v>
      </c>
      <c r="Q765">
        <v>1</v>
      </c>
      <c r="W765">
        <v>0</v>
      </c>
      <c r="X765">
        <v>-1526077716</v>
      </c>
      <c r="Y765">
        <f t="shared" si="672"/>
        <v>0.69</v>
      </c>
      <c r="AA765">
        <v>7176.21</v>
      </c>
      <c r="AB765">
        <v>0</v>
      </c>
      <c r="AC765">
        <v>0</v>
      </c>
      <c r="AD765">
        <v>0</v>
      </c>
      <c r="AE765">
        <v>6294.92</v>
      </c>
      <c r="AF765">
        <v>0</v>
      </c>
      <c r="AG765">
        <v>0</v>
      </c>
      <c r="AH765">
        <v>0</v>
      </c>
      <c r="AI765">
        <v>1.1399999999999999</v>
      </c>
      <c r="AJ765">
        <v>1</v>
      </c>
      <c r="AK765">
        <v>1</v>
      </c>
      <c r="AL765">
        <v>1</v>
      </c>
      <c r="AM765">
        <v>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0.69</v>
      </c>
      <c r="AU765" t="s">
        <v>3</v>
      </c>
      <c r="AV765">
        <v>0</v>
      </c>
      <c r="AW765">
        <v>2</v>
      </c>
      <c r="AX765">
        <v>295890925</v>
      </c>
      <c r="AY765">
        <v>1</v>
      </c>
      <c r="AZ765">
        <v>2048</v>
      </c>
      <c r="BA765">
        <v>1110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4343.4947999999995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1</v>
      </c>
      <c r="BQ765">
        <v>4343.4947999999995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1</v>
      </c>
      <c r="CV765">
        <v>0</v>
      </c>
      <c r="CW765">
        <v>0</v>
      </c>
      <c r="CX765">
        <f>ROUND(Y765*Source!I186,7)</f>
        <v>0.69</v>
      </c>
      <c r="CY765">
        <f>AA765</f>
        <v>7176.21</v>
      </c>
      <c r="CZ765">
        <f>AE765</f>
        <v>6294.92</v>
      </c>
      <c r="DA765">
        <f>AI765</f>
        <v>1.1399999999999999</v>
      </c>
      <c r="DB765">
        <f>ROUND((ROUND(AT765*CZ765,2)*ROUND(0,7)),6)</f>
        <v>0</v>
      </c>
      <c r="DC765">
        <f t="shared" si="673"/>
        <v>0</v>
      </c>
      <c r="DD765" t="s">
        <v>24</v>
      </c>
      <c r="DE765" t="s">
        <v>3</v>
      </c>
      <c r="DF765">
        <f>ROUND((ROUND(AE765*AI765,2)*ROUND(0,7))*CX765,2)</f>
        <v>0</v>
      </c>
      <c r="DG765">
        <f>ROUND((ROUND(AF765,2)*ROUND(0,7))*CX765,2)</f>
        <v>0</v>
      </c>
      <c r="DH765">
        <f t="shared" si="629"/>
        <v>0</v>
      </c>
      <c r="DI765">
        <f>ROUND((ROUND(AH765,2)*ROUND(0,7))*CX765,2)</f>
        <v>0</v>
      </c>
      <c r="DJ765">
        <f>DF765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ROW(Source!A187)</f>
        <v>187</v>
      </c>
      <c r="B766">
        <v>295887217</v>
      </c>
      <c r="C766">
        <v>295890929</v>
      </c>
      <c r="D766">
        <v>277560289</v>
      </c>
      <c r="E766">
        <v>109</v>
      </c>
      <c r="F766">
        <v>1</v>
      </c>
      <c r="G766">
        <v>1</v>
      </c>
      <c r="H766">
        <v>1</v>
      </c>
      <c r="I766" t="s">
        <v>1092</v>
      </c>
      <c r="J766" t="s">
        <v>3</v>
      </c>
      <c r="K766" t="s">
        <v>1093</v>
      </c>
      <c r="L766">
        <v>1191</v>
      </c>
      <c r="N766">
        <v>1013</v>
      </c>
      <c r="O766" t="s">
        <v>1062</v>
      </c>
      <c r="P766" t="s">
        <v>1062</v>
      </c>
      <c r="Q766">
        <v>1</v>
      </c>
      <c r="W766">
        <v>0</v>
      </c>
      <c r="X766">
        <v>1893946532</v>
      </c>
      <c r="Y766">
        <f t="shared" si="672"/>
        <v>106</v>
      </c>
      <c r="AA766">
        <v>0</v>
      </c>
      <c r="AB766">
        <v>0</v>
      </c>
      <c r="AC766">
        <v>0</v>
      </c>
      <c r="AD766">
        <v>451.23</v>
      </c>
      <c r="AE766">
        <v>0</v>
      </c>
      <c r="AF766">
        <v>0</v>
      </c>
      <c r="AG766">
        <v>0</v>
      </c>
      <c r="AH766">
        <v>451.23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106</v>
      </c>
      <c r="AU766" t="s">
        <v>3</v>
      </c>
      <c r="AV766">
        <v>1</v>
      </c>
      <c r="AW766">
        <v>2</v>
      </c>
      <c r="AX766">
        <v>295890941</v>
      </c>
      <c r="AY766">
        <v>1</v>
      </c>
      <c r="AZ766">
        <v>0</v>
      </c>
      <c r="BA766">
        <v>1114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47830.380000000005</v>
      </c>
      <c r="BN766">
        <v>106</v>
      </c>
      <c r="BO766">
        <v>0</v>
      </c>
      <c r="BP766">
        <v>1</v>
      </c>
      <c r="BQ766">
        <v>0</v>
      </c>
      <c r="BR766">
        <v>0</v>
      </c>
      <c r="BS766">
        <v>0</v>
      </c>
      <c r="BT766">
        <v>47830.380000000005</v>
      </c>
      <c r="BU766">
        <v>106</v>
      </c>
      <c r="BV766">
        <v>0</v>
      </c>
      <c r="BW766">
        <v>1</v>
      </c>
      <c r="CU766">
        <f>ROUND(AT766*Source!I187*AH766*AL766,2)</f>
        <v>47830.38</v>
      </c>
      <c r="CV766">
        <f>ROUND(Y766*Source!I187,7)</f>
        <v>106</v>
      </c>
      <c r="CW766">
        <v>0</v>
      </c>
      <c r="CX766">
        <f>ROUND(Y766*Source!I187,7)</f>
        <v>106</v>
      </c>
      <c r="CY766">
        <f>AD766</f>
        <v>451.23</v>
      </c>
      <c r="CZ766">
        <f>AH766</f>
        <v>451.23</v>
      </c>
      <c r="DA766">
        <f>AL766</f>
        <v>1</v>
      </c>
      <c r="DB766">
        <f t="shared" ref="DB766:DB773" si="674">ROUND(ROUND(AT766*CZ766,2),6)</f>
        <v>47830.38</v>
      </c>
      <c r="DC766">
        <f t="shared" si="673"/>
        <v>0</v>
      </c>
      <c r="DD766" t="s">
        <v>3</v>
      </c>
      <c r="DE766" t="s">
        <v>3</v>
      </c>
      <c r="DF766">
        <f t="shared" ref="DF766:DF773" si="675">ROUND(ROUND(AE766,2)*CX766,2)</f>
        <v>0</v>
      </c>
      <c r="DG766">
        <f>ROUND(ROUND(AF766,2)*CX766,2)</f>
        <v>0</v>
      </c>
      <c r="DH766">
        <f t="shared" si="629"/>
        <v>0</v>
      </c>
      <c r="DI766">
        <f t="shared" ref="DI766:DI785" si="676">ROUND(ROUND(AH766,2)*CX766,2)</f>
        <v>47830.38</v>
      </c>
      <c r="DJ766">
        <f>DI766</f>
        <v>47830.38</v>
      </c>
      <c r="DK766">
        <v>1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ROW(Source!A187)</f>
        <v>187</v>
      </c>
      <c r="B767">
        <v>295887217</v>
      </c>
      <c r="C767">
        <v>295890929</v>
      </c>
      <c r="D767">
        <v>277560491</v>
      </c>
      <c r="E767">
        <v>109</v>
      </c>
      <c r="F767">
        <v>1</v>
      </c>
      <c r="G767">
        <v>1</v>
      </c>
      <c r="H767">
        <v>1</v>
      </c>
      <c r="I767" t="s">
        <v>1063</v>
      </c>
      <c r="J767" t="s">
        <v>3</v>
      </c>
      <c r="K767" t="s">
        <v>1064</v>
      </c>
      <c r="L767">
        <v>1191</v>
      </c>
      <c r="N767">
        <v>1013</v>
      </c>
      <c r="O767" t="s">
        <v>1062</v>
      </c>
      <c r="P767" t="s">
        <v>1062</v>
      </c>
      <c r="Q767">
        <v>1</v>
      </c>
      <c r="W767">
        <v>0</v>
      </c>
      <c r="X767">
        <v>-1417349443</v>
      </c>
      <c r="Y767">
        <f t="shared" si="672"/>
        <v>29.33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29.33</v>
      </c>
      <c r="AU767" t="s">
        <v>3</v>
      </c>
      <c r="AV767">
        <v>2</v>
      </c>
      <c r="AW767">
        <v>2</v>
      </c>
      <c r="AX767">
        <v>295890942</v>
      </c>
      <c r="AY767">
        <v>1</v>
      </c>
      <c r="AZ767">
        <v>0</v>
      </c>
      <c r="BA767">
        <v>1115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ROUND(Y767*Source!I187,7)</f>
        <v>29.33</v>
      </c>
      <c r="CY767">
        <f>AD767</f>
        <v>0</v>
      </c>
      <c r="CZ767">
        <f>AH767</f>
        <v>0</v>
      </c>
      <c r="DA767">
        <f>AL767</f>
        <v>1</v>
      </c>
      <c r="DB767">
        <f t="shared" si="674"/>
        <v>0</v>
      </c>
      <c r="DC767">
        <f t="shared" si="673"/>
        <v>0</v>
      </c>
      <c r="DD767" t="s">
        <v>3</v>
      </c>
      <c r="DE767" t="s">
        <v>3</v>
      </c>
      <c r="DF767">
        <f t="shared" si="675"/>
        <v>0</v>
      </c>
      <c r="DG767">
        <f>ROUND(ROUND(AF767,2)*CX767,2)</f>
        <v>0</v>
      </c>
      <c r="DH767">
        <f t="shared" si="629"/>
        <v>0</v>
      </c>
      <c r="DI767">
        <f t="shared" si="676"/>
        <v>0</v>
      </c>
      <c r="DJ767">
        <f>DI767</f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ROW(Source!A187)</f>
        <v>187</v>
      </c>
      <c r="B768">
        <v>295887217</v>
      </c>
      <c r="C768">
        <v>295890929</v>
      </c>
      <c r="D768">
        <v>277944475</v>
      </c>
      <c r="E768">
        <v>1</v>
      </c>
      <c r="F768">
        <v>1</v>
      </c>
      <c r="G768">
        <v>1</v>
      </c>
      <c r="H768">
        <v>2</v>
      </c>
      <c r="I768" t="s">
        <v>1094</v>
      </c>
      <c r="J768" t="s">
        <v>1095</v>
      </c>
      <c r="K768" t="s">
        <v>1096</v>
      </c>
      <c r="L768">
        <v>1368</v>
      </c>
      <c r="N768">
        <v>1011</v>
      </c>
      <c r="O768" t="s">
        <v>961</v>
      </c>
      <c r="P768" t="s">
        <v>961</v>
      </c>
      <c r="Q768">
        <v>1</v>
      </c>
      <c r="W768">
        <v>0</v>
      </c>
      <c r="X768">
        <v>1538471049</v>
      </c>
      <c r="Y768">
        <f t="shared" si="672"/>
        <v>8.17</v>
      </c>
      <c r="AA768">
        <v>0</v>
      </c>
      <c r="AB768">
        <v>914.33</v>
      </c>
      <c r="AC768">
        <v>549.32000000000005</v>
      </c>
      <c r="AD768">
        <v>0</v>
      </c>
      <c r="AE768">
        <v>0</v>
      </c>
      <c r="AF768">
        <v>774.86</v>
      </c>
      <c r="AG768">
        <v>549.32000000000005</v>
      </c>
      <c r="AH768">
        <v>0</v>
      </c>
      <c r="AI768">
        <v>1</v>
      </c>
      <c r="AJ768">
        <v>1.18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8.17</v>
      </c>
      <c r="AU768" t="s">
        <v>3</v>
      </c>
      <c r="AV768">
        <v>1</v>
      </c>
      <c r="AW768">
        <v>2</v>
      </c>
      <c r="AX768">
        <v>295890943</v>
      </c>
      <c r="AY768">
        <v>1</v>
      </c>
      <c r="AZ768">
        <v>0</v>
      </c>
      <c r="BA768">
        <v>1116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6330.6062000000002</v>
      </c>
      <c r="BL768">
        <v>4487.9444000000003</v>
      </c>
      <c r="BM768">
        <v>0</v>
      </c>
      <c r="BN768">
        <v>0</v>
      </c>
      <c r="BO768">
        <v>8.17</v>
      </c>
      <c r="BP768">
        <v>1</v>
      </c>
      <c r="BQ768">
        <v>0</v>
      </c>
      <c r="BR768">
        <v>6330.6062000000002</v>
      </c>
      <c r="BS768">
        <v>4487.9444000000003</v>
      </c>
      <c r="BT768">
        <v>0</v>
      </c>
      <c r="BU768">
        <v>0</v>
      </c>
      <c r="BV768">
        <v>8.17</v>
      </c>
      <c r="BW768">
        <v>1</v>
      </c>
      <c r="CV768">
        <v>0</v>
      </c>
      <c r="CW768">
        <f>ROUND(Y768*Source!I187*DO768,7)</f>
        <v>8.17</v>
      </c>
      <c r="CX768">
        <f>ROUND(Y768*Source!I187,7)</f>
        <v>8.17</v>
      </c>
      <c r="CY768">
        <f t="shared" ref="CY768:CY773" si="677">AB768</f>
        <v>914.33</v>
      </c>
      <c r="CZ768">
        <f t="shared" ref="CZ768:CZ773" si="678">AF768</f>
        <v>774.86</v>
      </c>
      <c r="DA768">
        <f t="shared" ref="DA768:DA773" si="679">AJ768</f>
        <v>1.18</v>
      </c>
      <c r="DB768">
        <f t="shared" si="674"/>
        <v>6330.61</v>
      </c>
      <c r="DC768">
        <f t="shared" si="673"/>
        <v>4487.9399999999996</v>
      </c>
      <c r="DD768" t="s">
        <v>3</v>
      </c>
      <c r="DE768" t="s">
        <v>3</v>
      </c>
      <c r="DF768">
        <f t="shared" si="675"/>
        <v>0</v>
      </c>
      <c r="DG768">
        <f>ROUND(ROUND(AF768*AJ768,2)*CX768,2)</f>
        <v>7470.08</v>
      </c>
      <c r="DH768">
        <f t="shared" si="629"/>
        <v>4487.9399999999996</v>
      </c>
      <c r="DI768">
        <f t="shared" si="676"/>
        <v>0</v>
      </c>
      <c r="DJ768">
        <f t="shared" ref="DJ768:DJ773" si="680">DG768+DH768</f>
        <v>11958.02</v>
      </c>
      <c r="DK768">
        <v>1</v>
      </c>
      <c r="DL768" t="s">
        <v>1082</v>
      </c>
      <c r="DM768">
        <v>5</v>
      </c>
      <c r="DN768" t="s">
        <v>1062</v>
      </c>
      <c r="DO768">
        <v>1</v>
      </c>
    </row>
    <row r="769" spans="1:119" x14ac:dyDescent="0.2">
      <c r="A769">
        <f>ROW(Source!A187)</f>
        <v>187</v>
      </c>
      <c r="B769">
        <v>295887217</v>
      </c>
      <c r="C769">
        <v>295890929</v>
      </c>
      <c r="D769">
        <v>277944871</v>
      </c>
      <c r="E769">
        <v>1</v>
      </c>
      <c r="F769">
        <v>1</v>
      </c>
      <c r="G769">
        <v>1</v>
      </c>
      <c r="H769">
        <v>2</v>
      </c>
      <c r="I769" t="s">
        <v>1065</v>
      </c>
      <c r="J769" t="s">
        <v>1066</v>
      </c>
      <c r="K769" t="s">
        <v>1067</v>
      </c>
      <c r="L769">
        <v>1368</v>
      </c>
      <c r="N769">
        <v>1011</v>
      </c>
      <c r="O769" t="s">
        <v>961</v>
      </c>
      <c r="P769" t="s">
        <v>961</v>
      </c>
      <c r="Q769">
        <v>1</v>
      </c>
      <c r="W769">
        <v>0</v>
      </c>
      <c r="X769">
        <v>426515882</v>
      </c>
      <c r="Y769">
        <f t="shared" si="672"/>
        <v>0.9</v>
      </c>
      <c r="AA769">
        <v>0</v>
      </c>
      <c r="AB769">
        <v>1233.46</v>
      </c>
      <c r="AC769">
        <v>642.05999999999995</v>
      </c>
      <c r="AD769">
        <v>0</v>
      </c>
      <c r="AE769">
        <v>0</v>
      </c>
      <c r="AF769">
        <v>1233.46</v>
      </c>
      <c r="AG769">
        <v>642.05999999999995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0.9</v>
      </c>
      <c r="AU769" t="s">
        <v>3</v>
      </c>
      <c r="AV769">
        <v>1</v>
      </c>
      <c r="AW769">
        <v>2</v>
      </c>
      <c r="AX769">
        <v>295890944</v>
      </c>
      <c r="AY769">
        <v>1</v>
      </c>
      <c r="AZ769">
        <v>0</v>
      </c>
      <c r="BA769">
        <v>1117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1110.114</v>
      </c>
      <c r="BL769">
        <v>577.85399999999993</v>
      </c>
      <c r="BM769">
        <v>0</v>
      </c>
      <c r="BN769">
        <v>0</v>
      </c>
      <c r="BO769">
        <v>0.9</v>
      </c>
      <c r="BP769">
        <v>1</v>
      </c>
      <c r="BQ769">
        <v>0</v>
      </c>
      <c r="BR769">
        <v>1110.114</v>
      </c>
      <c r="BS769">
        <v>577.85399999999993</v>
      </c>
      <c r="BT769">
        <v>0</v>
      </c>
      <c r="BU769">
        <v>0</v>
      </c>
      <c r="BV769">
        <v>0.9</v>
      </c>
      <c r="BW769">
        <v>1</v>
      </c>
      <c r="CV769">
        <v>0</v>
      </c>
      <c r="CW769">
        <f>ROUND(Y769*Source!I187*DO769,7)</f>
        <v>0.9</v>
      </c>
      <c r="CX769">
        <f>ROUND(Y769*Source!I187,7)</f>
        <v>0.9</v>
      </c>
      <c r="CY769">
        <f t="shared" si="677"/>
        <v>1233.46</v>
      </c>
      <c r="CZ769">
        <f t="shared" si="678"/>
        <v>1233.46</v>
      </c>
      <c r="DA769">
        <f t="shared" si="679"/>
        <v>1</v>
      </c>
      <c r="DB769">
        <f t="shared" si="674"/>
        <v>1110.1099999999999</v>
      </c>
      <c r="DC769">
        <f t="shared" si="673"/>
        <v>577.85</v>
      </c>
      <c r="DD769" t="s">
        <v>3</v>
      </c>
      <c r="DE769" t="s">
        <v>3</v>
      </c>
      <c r="DF769">
        <f t="shared" si="675"/>
        <v>0</v>
      </c>
      <c r="DG769">
        <f>ROUND(ROUND(AF769,2)*CX769,2)</f>
        <v>1110.1099999999999</v>
      </c>
      <c r="DH769">
        <f t="shared" ref="DH769:DH832" si="681">ROUND(ROUND(AG769,2)*CX769,2)</f>
        <v>577.85</v>
      </c>
      <c r="DI769">
        <f t="shared" si="676"/>
        <v>0</v>
      </c>
      <c r="DJ769">
        <f t="shared" si="680"/>
        <v>1687.96</v>
      </c>
      <c r="DK769">
        <v>1</v>
      </c>
      <c r="DL769" t="s">
        <v>1068</v>
      </c>
      <c r="DM769">
        <v>6</v>
      </c>
      <c r="DN769" t="s">
        <v>1062</v>
      </c>
      <c r="DO769">
        <v>1</v>
      </c>
    </row>
    <row r="770" spans="1:119" x14ac:dyDescent="0.2">
      <c r="A770">
        <f>ROW(Source!A187)</f>
        <v>187</v>
      </c>
      <c r="B770">
        <v>295887217</v>
      </c>
      <c r="C770">
        <v>295890929</v>
      </c>
      <c r="D770">
        <v>277945779</v>
      </c>
      <c r="E770">
        <v>1</v>
      </c>
      <c r="F770">
        <v>1</v>
      </c>
      <c r="G770">
        <v>1</v>
      </c>
      <c r="H770">
        <v>2</v>
      </c>
      <c r="I770" t="s">
        <v>1072</v>
      </c>
      <c r="J770" t="s">
        <v>1073</v>
      </c>
      <c r="K770" t="s">
        <v>1074</v>
      </c>
      <c r="L770">
        <v>1368</v>
      </c>
      <c r="N770">
        <v>1011</v>
      </c>
      <c r="O770" t="s">
        <v>961</v>
      </c>
      <c r="P770" t="s">
        <v>961</v>
      </c>
      <c r="Q770">
        <v>1</v>
      </c>
      <c r="W770">
        <v>0</v>
      </c>
      <c r="X770">
        <v>-1301021868</v>
      </c>
      <c r="Y770">
        <f t="shared" si="672"/>
        <v>12.65</v>
      </c>
      <c r="AA770">
        <v>0</v>
      </c>
      <c r="AB770">
        <v>1274.48</v>
      </c>
      <c r="AC770">
        <v>642.05999999999995</v>
      </c>
      <c r="AD770">
        <v>0</v>
      </c>
      <c r="AE770">
        <v>0</v>
      </c>
      <c r="AF770">
        <v>1070.99</v>
      </c>
      <c r="AG770">
        <v>642.05999999999995</v>
      </c>
      <c r="AH770">
        <v>0</v>
      </c>
      <c r="AI770">
        <v>1</v>
      </c>
      <c r="AJ770">
        <v>1.19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12.65</v>
      </c>
      <c r="AU770" t="s">
        <v>3</v>
      </c>
      <c r="AV770">
        <v>1</v>
      </c>
      <c r="AW770">
        <v>2</v>
      </c>
      <c r="AX770">
        <v>295890945</v>
      </c>
      <c r="AY770">
        <v>1</v>
      </c>
      <c r="AZ770">
        <v>0</v>
      </c>
      <c r="BA770">
        <v>1118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13548.023500000001</v>
      </c>
      <c r="BL770">
        <v>8122.0589999999993</v>
      </c>
      <c r="BM770">
        <v>0</v>
      </c>
      <c r="BN770">
        <v>0</v>
      </c>
      <c r="BO770">
        <v>12.65</v>
      </c>
      <c r="BP770">
        <v>1</v>
      </c>
      <c r="BQ770">
        <v>0</v>
      </c>
      <c r="BR770">
        <v>13548.023500000001</v>
      </c>
      <c r="BS770">
        <v>8122.0589999999993</v>
      </c>
      <c r="BT770">
        <v>0</v>
      </c>
      <c r="BU770">
        <v>0</v>
      </c>
      <c r="BV770">
        <v>12.65</v>
      </c>
      <c r="BW770">
        <v>1</v>
      </c>
      <c r="CV770">
        <v>0</v>
      </c>
      <c r="CW770">
        <f>ROUND(Y770*Source!I187*DO770,7)</f>
        <v>12.65</v>
      </c>
      <c r="CX770">
        <f>ROUND(Y770*Source!I187,7)</f>
        <v>12.65</v>
      </c>
      <c r="CY770">
        <f t="shared" si="677"/>
        <v>1274.48</v>
      </c>
      <c r="CZ770">
        <f t="shared" si="678"/>
        <v>1070.99</v>
      </c>
      <c r="DA770">
        <f t="shared" si="679"/>
        <v>1.19</v>
      </c>
      <c r="DB770">
        <f t="shared" si="674"/>
        <v>13548.02</v>
      </c>
      <c r="DC770">
        <f t="shared" si="673"/>
        <v>8122.06</v>
      </c>
      <c r="DD770" t="s">
        <v>3</v>
      </c>
      <c r="DE770" t="s">
        <v>3</v>
      </c>
      <c r="DF770">
        <f t="shared" si="675"/>
        <v>0</v>
      </c>
      <c r="DG770">
        <f>ROUND(ROUND(AF770*AJ770,2)*CX770,2)</f>
        <v>16122.17</v>
      </c>
      <c r="DH770">
        <f t="shared" si="681"/>
        <v>8122.06</v>
      </c>
      <c r="DI770">
        <f t="shared" si="676"/>
        <v>0</v>
      </c>
      <c r="DJ770">
        <f t="shared" si="680"/>
        <v>24244.23</v>
      </c>
      <c r="DK770">
        <v>1</v>
      </c>
      <c r="DL770" t="s">
        <v>1068</v>
      </c>
      <c r="DM770">
        <v>6</v>
      </c>
      <c r="DN770" t="s">
        <v>1062</v>
      </c>
      <c r="DO770">
        <v>1</v>
      </c>
    </row>
    <row r="771" spans="1:119" x14ac:dyDescent="0.2">
      <c r="A771">
        <f>ROW(Source!A187)</f>
        <v>187</v>
      </c>
      <c r="B771">
        <v>295887217</v>
      </c>
      <c r="C771">
        <v>295890929</v>
      </c>
      <c r="D771">
        <v>277945806</v>
      </c>
      <c r="E771">
        <v>1</v>
      </c>
      <c r="F771">
        <v>1</v>
      </c>
      <c r="G771">
        <v>1</v>
      </c>
      <c r="H771">
        <v>2</v>
      </c>
      <c r="I771" t="s">
        <v>1075</v>
      </c>
      <c r="J771" t="s">
        <v>1076</v>
      </c>
      <c r="K771" t="s">
        <v>1077</v>
      </c>
      <c r="L771">
        <v>1368</v>
      </c>
      <c r="N771">
        <v>1011</v>
      </c>
      <c r="O771" t="s">
        <v>961</v>
      </c>
      <c r="P771" t="s">
        <v>961</v>
      </c>
      <c r="Q771">
        <v>1</v>
      </c>
      <c r="W771">
        <v>0</v>
      </c>
      <c r="X771">
        <v>1745550372</v>
      </c>
      <c r="Y771">
        <f t="shared" si="672"/>
        <v>2.61</v>
      </c>
      <c r="AA771">
        <v>0</v>
      </c>
      <c r="AB771">
        <v>758.04</v>
      </c>
      <c r="AC771">
        <v>477.98</v>
      </c>
      <c r="AD771">
        <v>0</v>
      </c>
      <c r="AE771">
        <v>0</v>
      </c>
      <c r="AF771">
        <v>758.04</v>
      </c>
      <c r="AG771">
        <v>477.98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2.61</v>
      </c>
      <c r="AU771" t="s">
        <v>3</v>
      </c>
      <c r="AV771">
        <v>1</v>
      </c>
      <c r="AW771">
        <v>2</v>
      </c>
      <c r="AX771">
        <v>295890946</v>
      </c>
      <c r="AY771">
        <v>1</v>
      </c>
      <c r="AZ771">
        <v>0</v>
      </c>
      <c r="BA771">
        <v>1119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1978.4843999999998</v>
      </c>
      <c r="BL771">
        <v>1247.5278000000001</v>
      </c>
      <c r="BM771">
        <v>0</v>
      </c>
      <c r="BN771">
        <v>0</v>
      </c>
      <c r="BO771">
        <v>2.61</v>
      </c>
      <c r="BP771">
        <v>1</v>
      </c>
      <c r="BQ771">
        <v>0</v>
      </c>
      <c r="BR771">
        <v>1978.4843999999998</v>
      </c>
      <c r="BS771">
        <v>1247.5278000000001</v>
      </c>
      <c r="BT771">
        <v>0</v>
      </c>
      <c r="BU771">
        <v>0</v>
      </c>
      <c r="BV771">
        <v>2.61</v>
      </c>
      <c r="BW771">
        <v>1</v>
      </c>
      <c r="CV771">
        <v>0</v>
      </c>
      <c r="CW771">
        <f>ROUND(Y771*Source!I187*DO771,7)</f>
        <v>2.61</v>
      </c>
      <c r="CX771">
        <f>ROUND(Y771*Source!I187,7)</f>
        <v>2.61</v>
      </c>
      <c r="CY771">
        <f t="shared" si="677"/>
        <v>758.04</v>
      </c>
      <c r="CZ771">
        <f t="shared" si="678"/>
        <v>758.04</v>
      </c>
      <c r="DA771">
        <f t="shared" si="679"/>
        <v>1</v>
      </c>
      <c r="DB771">
        <f t="shared" si="674"/>
        <v>1978.48</v>
      </c>
      <c r="DC771">
        <f t="shared" si="673"/>
        <v>1247.53</v>
      </c>
      <c r="DD771" t="s">
        <v>3</v>
      </c>
      <c r="DE771" t="s">
        <v>3</v>
      </c>
      <c r="DF771">
        <f t="shared" si="675"/>
        <v>0</v>
      </c>
      <c r="DG771">
        <f>ROUND(ROUND(AF771,2)*CX771,2)</f>
        <v>1978.48</v>
      </c>
      <c r="DH771">
        <f t="shared" si="681"/>
        <v>1247.53</v>
      </c>
      <c r="DI771">
        <f t="shared" si="676"/>
        <v>0</v>
      </c>
      <c r="DJ771">
        <f t="shared" si="680"/>
        <v>3226.01</v>
      </c>
      <c r="DK771">
        <v>1</v>
      </c>
      <c r="DL771" t="s">
        <v>1078</v>
      </c>
      <c r="DM771">
        <v>4</v>
      </c>
      <c r="DN771" t="s">
        <v>1062</v>
      </c>
      <c r="DO771">
        <v>1</v>
      </c>
    </row>
    <row r="772" spans="1:119" x14ac:dyDescent="0.2">
      <c r="A772">
        <f>ROW(Source!A187)</f>
        <v>187</v>
      </c>
      <c r="B772">
        <v>295887217</v>
      </c>
      <c r="C772">
        <v>295890929</v>
      </c>
      <c r="D772">
        <v>277945914</v>
      </c>
      <c r="E772">
        <v>1</v>
      </c>
      <c r="F772">
        <v>1</v>
      </c>
      <c r="G772">
        <v>1</v>
      </c>
      <c r="H772">
        <v>2</v>
      </c>
      <c r="I772" t="s">
        <v>1079</v>
      </c>
      <c r="J772" t="s">
        <v>1080</v>
      </c>
      <c r="K772" t="s">
        <v>1081</v>
      </c>
      <c r="L772">
        <v>1368</v>
      </c>
      <c r="N772">
        <v>1011</v>
      </c>
      <c r="O772" t="s">
        <v>961</v>
      </c>
      <c r="P772" t="s">
        <v>961</v>
      </c>
      <c r="Q772">
        <v>1</v>
      </c>
      <c r="W772">
        <v>0</v>
      </c>
      <c r="X772">
        <v>-351551180</v>
      </c>
      <c r="Y772">
        <f t="shared" si="672"/>
        <v>5</v>
      </c>
      <c r="AA772">
        <v>0</v>
      </c>
      <c r="AB772">
        <v>1719.6</v>
      </c>
      <c r="AC772">
        <v>549.32000000000005</v>
      </c>
      <c r="AD772">
        <v>0</v>
      </c>
      <c r="AE772">
        <v>0</v>
      </c>
      <c r="AF772">
        <v>1521.77</v>
      </c>
      <c r="AG772">
        <v>549.32000000000005</v>
      </c>
      <c r="AH772">
        <v>0</v>
      </c>
      <c r="AI772">
        <v>1</v>
      </c>
      <c r="AJ772">
        <v>1.1299999999999999</v>
      </c>
      <c r="AK772">
        <v>1</v>
      </c>
      <c r="AL772">
        <v>1</v>
      </c>
      <c r="AM772">
        <v>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5</v>
      </c>
      <c r="AU772" t="s">
        <v>3</v>
      </c>
      <c r="AV772">
        <v>1</v>
      </c>
      <c r="AW772">
        <v>2</v>
      </c>
      <c r="AX772">
        <v>295890947</v>
      </c>
      <c r="AY772">
        <v>1</v>
      </c>
      <c r="AZ772">
        <v>0</v>
      </c>
      <c r="BA772">
        <v>1120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7608.85</v>
      </c>
      <c r="BL772">
        <v>2746.6000000000004</v>
      </c>
      <c r="BM772">
        <v>0</v>
      </c>
      <c r="BN772">
        <v>0</v>
      </c>
      <c r="BO772">
        <v>5</v>
      </c>
      <c r="BP772">
        <v>1</v>
      </c>
      <c r="BQ772">
        <v>0</v>
      </c>
      <c r="BR772">
        <v>7608.85</v>
      </c>
      <c r="BS772">
        <v>2746.6000000000004</v>
      </c>
      <c r="BT772">
        <v>0</v>
      </c>
      <c r="BU772">
        <v>0</v>
      </c>
      <c r="BV772">
        <v>5</v>
      </c>
      <c r="BW772">
        <v>1</v>
      </c>
      <c r="CV772">
        <v>0</v>
      </c>
      <c r="CW772">
        <f>ROUND(Y772*Source!I187*DO772,7)</f>
        <v>5</v>
      </c>
      <c r="CX772">
        <f>ROUND(Y772*Source!I187,7)</f>
        <v>5</v>
      </c>
      <c r="CY772">
        <f t="shared" si="677"/>
        <v>1719.6</v>
      </c>
      <c r="CZ772">
        <f t="shared" si="678"/>
        <v>1521.77</v>
      </c>
      <c r="DA772">
        <f t="shared" si="679"/>
        <v>1.1299999999999999</v>
      </c>
      <c r="DB772">
        <f t="shared" si="674"/>
        <v>7608.85</v>
      </c>
      <c r="DC772">
        <f t="shared" si="673"/>
        <v>2746.6</v>
      </c>
      <c r="DD772" t="s">
        <v>3</v>
      </c>
      <c r="DE772" t="s">
        <v>3</v>
      </c>
      <c r="DF772">
        <f t="shared" si="675"/>
        <v>0</v>
      </c>
      <c r="DG772">
        <f>ROUND(ROUND(AF772*AJ772,2)*CX772,2)</f>
        <v>8598</v>
      </c>
      <c r="DH772">
        <f t="shared" si="681"/>
        <v>2746.6</v>
      </c>
      <c r="DI772">
        <f t="shared" si="676"/>
        <v>0</v>
      </c>
      <c r="DJ772">
        <f t="shared" si="680"/>
        <v>11344.6</v>
      </c>
      <c r="DK772">
        <v>1</v>
      </c>
      <c r="DL772" t="s">
        <v>1082</v>
      </c>
      <c r="DM772">
        <v>5</v>
      </c>
      <c r="DN772" t="s">
        <v>1062</v>
      </c>
      <c r="DO772">
        <v>1</v>
      </c>
    </row>
    <row r="773" spans="1:119" x14ac:dyDescent="0.2">
      <c r="A773">
        <f>ROW(Source!A187)</f>
        <v>187</v>
      </c>
      <c r="B773">
        <v>295887217</v>
      </c>
      <c r="C773">
        <v>295890929</v>
      </c>
      <c r="D773">
        <v>277946622</v>
      </c>
      <c r="E773">
        <v>1</v>
      </c>
      <c r="F773">
        <v>1</v>
      </c>
      <c r="G773">
        <v>1</v>
      </c>
      <c r="H773">
        <v>2</v>
      </c>
      <c r="I773" t="s">
        <v>1083</v>
      </c>
      <c r="J773" t="s">
        <v>1084</v>
      </c>
      <c r="K773" t="s">
        <v>1085</v>
      </c>
      <c r="L773">
        <v>1368</v>
      </c>
      <c r="N773">
        <v>1011</v>
      </c>
      <c r="O773" t="s">
        <v>961</v>
      </c>
      <c r="P773" t="s">
        <v>961</v>
      </c>
      <c r="Q773">
        <v>1</v>
      </c>
      <c r="W773">
        <v>0</v>
      </c>
      <c r="X773">
        <v>-733660489</v>
      </c>
      <c r="Y773">
        <f t="shared" si="672"/>
        <v>15.99</v>
      </c>
      <c r="AA773">
        <v>0</v>
      </c>
      <c r="AB773">
        <v>16.05</v>
      </c>
      <c r="AC773">
        <v>0</v>
      </c>
      <c r="AD773">
        <v>0</v>
      </c>
      <c r="AE773">
        <v>0</v>
      </c>
      <c r="AF773">
        <v>12.74</v>
      </c>
      <c r="AG773">
        <v>0</v>
      </c>
      <c r="AH773">
        <v>0</v>
      </c>
      <c r="AI773">
        <v>1</v>
      </c>
      <c r="AJ773">
        <v>1.26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15.99</v>
      </c>
      <c r="AU773" t="s">
        <v>3</v>
      </c>
      <c r="AV773">
        <v>1</v>
      </c>
      <c r="AW773">
        <v>2</v>
      </c>
      <c r="AX773">
        <v>295890948</v>
      </c>
      <c r="AY773">
        <v>1</v>
      </c>
      <c r="AZ773">
        <v>0</v>
      </c>
      <c r="BA773">
        <v>1121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203.71260000000001</v>
      </c>
      <c r="BL773">
        <v>0</v>
      </c>
      <c r="BM773">
        <v>0</v>
      </c>
      <c r="BN773">
        <v>0</v>
      </c>
      <c r="BO773">
        <v>0</v>
      </c>
      <c r="BP773">
        <v>1</v>
      </c>
      <c r="BQ773">
        <v>0</v>
      </c>
      <c r="BR773">
        <v>203.71260000000001</v>
      </c>
      <c r="BS773">
        <v>0</v>
      </c>
      <c r="BT773">
        <v>0</v>
      </c>
      <c r="BU773">
        <v>0</v>
      </c>
      <c r="BV773">
        <v>0</v>
      </c>
      <c r="BW773">
        <v>1</v>
      </c>
      <c r="CV773">
        <v>0</v>
      </c>
      <c r="CW773">
        <f>ROUND(Y773*Source!I187*DO773,7)</f>
        <v>0</v>
      </c>
      <c r="CX773">
        <f>ROUND(Y773*Source!I187,7)</f>
        <v>15.99</v>
      </c>
      <c r="CY773">
        <f t="shared" si="677"/>
        <v>16.05</v>
      </c>
      <c r="CZ773">
        <f t="shared" si="678"/>
        <v>12.74</v>
      </c>
      <c r="DA773">
        <f t="shared" si="679"/>
        <v>1.26</v>
      </c>
      <c r="DB773">
        <f t="shared" si="674"/>
        <v>203.71</v>
      </c>
      <c r="DC773">
        <f t="shared" si="673"/>
        <v>0</v>
      </c>
      <c r="DD773" t="s">
        <v>3</v>
      </c>
      <c r="DE773" t="s">
        <v>3</v>
      </c>
      <c r="DF773">
        <f t="shared" si="675"/>
        <v>0</v>
      </c>
      <c r="DG773">
        <f>ROUND(ROUND(AF773*AJ773,2)*CX773,2)</f>
        <v>256.64</v>
      </c>
      <c r="DH773">
        <f t="shared" si="681"/>
        <v>0</v>
      </c>
      <c r="DI773">
        <f t="shared" si="676"/>
        <v>0</v>
      </c>
      <c r="DJ773">
        <f t="shared" si="680"/>
        <v>256.64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ROW(Source!A187)</f>
        <v>187</v>
      </c>
      <c r="B774">
        <v>295887217</v>
      </c>
      <c r="C774">
        <v>295890929</v>
      </c>
      <c r="D774">
        <v>277867733</v>
      </c>
      <c r="E774">
        <v>1</v>
      </c>
      <c r="F774">
        <v>1</v>
      </c>
      <c r="G774">
        <v>1</v>
      </c>
      <c r="H774">
        <v>3</v>
      </c>
      <c r="I774" t="s">
        <v>1097</v>
      </c>
      <c r="J774" t="s">
        <v>1098</v>
      </c>
      <c r="K774" t="s">
        <v>1099</v>
      </c>
      <c r="L774">
        <v>1346</v>
      </c>
      <c r="N774">
        <v>1009</v>
      </c>
      <c r="O774" t="s">
        <v>1100</v>
      </c>
      <c r="P774" t="s">
        <v>1100</v>
      </c>
      <c r="Q774">
        <v>1</v>
      </c>
      <c r="W774">
        <v>0</v>
      </c>
      <c r="X774">
        <v>391631581</v>
      </c>
      <c r="Y774">
        <f>(AT774*ROUND(0,7))</f>
        <v>0</v>
      </c>
      <c r="AA774">
        <v>195.92</v>
      </c>
      <c r="AB774">
        <v>0</v>
      </c>
      <c r="AC774">
        <v>0</v>
      </c>
      <c r="AD774">
        <v>0</v>
      </c>
      <c r="AE774">
        <v>174.93</v>
      </c>
      <c r="AF774">
        <v>0</v>
      </c>
      <c r="AG774">
        <v>0</v>
      </c>
      <c r="AH774">
        <v>0</v>
      </c>
      <c r="AI774">
        <v>1.1200000000000001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8</v>
      </c>
      <c r="AU774" t="s">
        <v>14</v>
      </c>
      <c r="AV774">
        <v>0</v>
      </c>
      <c r="AW774">
        <v>2</v>
      </c>
      <c r="AX774">
        <v>295890950</v>
      </c>
      <c r="AY774">
        <v>1</v>
      </c>
      <c r="AZ774">
        <v>0</v>
      </c>
      <c r="BA774">
        <v>1123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1399.44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ROUND(Y774*Source!I187,7)</f>
        <v>0</v>
      </c>
      <c r="CY774">
        <f>AA774</f>
        <v>195.92</v>
      </c>
      <c r="CZ774">
        <f>AE774</f>
        <v>174.93</v>
      </c>
      <c r="DA774">
        <f>AI774</f>
        <v>1.1200000000000001</v>
      </c>
      <c r="DB774">
        <f>ROUND((ROUND(AT774*CZ774,2)*ROUND(0,7)),6)</f>
        <v>0</v>
      </c>
      <c r="DC774">
        <f>ROUND((ROUND(AT774*AG774,2)*ROUND(0,7)),6)</f>
        <v>0</v>
      </c>
      <c r="DD774" t="s">
        <v>3</v>
      </c>
      <c r="DE774" t="s">
        <v>3</v>
      </c>
      <c r="DF774">
        <f>ROUND(ROUND(AE774*AI774,2)*CX774,2)</f>
        <v>0</v>
      </c>
      <c r="DG774">
        <f>ROUND(ROUND(AF774,2)*CX774,2)</f>
        <v>0</v>
      </c>
      <c r="DH774">
        <f t="shared" si="681"/>
        <v>0</v>
      </c>
      <c r="DI774">
        <f t="shared" si="676"/>
        <v>0</v>
      </c>
      <c r="DJ774">
        <f>DF774</f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ROW(Source!A187)</f>
        <v>187</v>
      </c>
      <c r="B775">
        <v>295887217</v>
      </c>
      <c r="C775">
        <v>295890929</v>
      </c>
      <c r="D775">
        <v>277879101</v>
      </c>
      <c r="E775">
        <v>1</v>
      </c>
      <c r="F775">
        <v>1</v>
      </c>
      <c r="G775">
        <v>1</v>
      </c>
      <c r="H775">
        <v>3</v>
      </c>
      <c r="I775" t="s">
        <v>1101</v>
      </c>
      <c r="J775" t="s">
        <v>1102</v>
      </c>
      <c r="K775" t="s">
        <v>1103</v>
      </c>
      <c r="L775">
        <v>1348</v>
      </c>
      <c r="N775">
        <v>1009</v>
      </c>
      <c r="O775" t="s">
        <v>651</v>
      </c>
      <c r="P775" t="s">
        <v>651</v>
      </c>
      <c r="Q775">
        <v>1000</v>
      </c>
      <c r="W775">
        <v>0</v>
      </c>
      <c r="X775">
        <v>-1545627606</v>
      </c>
      <c r="Y775">
        <f>(AT775*ROUND(0,7))</f>
        <v>0</v>
      </c>
      <c r="AA775">
        <v>94998.73</v>
      </c>
      <c r="AB775">
        <v>0</v>
      </c>
      <c r="AC775">
        <v>0</v>
      </c>
      <c r="AD775">
        <v>0</v>
      </c>
      <c r="AE775">
        <v>88783.86</v>
      </c>
      <c r="AF775">
        <v>0</v>
      </c>
      <c r="AG775">
        <v>0</v>
      </c>
      <c r="AH775">
        <v>0</v>
      </c>
      <c r="AI775">
        <v>1.07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5.0000000000000001E-3</v>
      </c>
      <c r="AU775" t="s">
        <v>14</v>
      </c>
      <c r="AV775">
        <v>0</v>
      </c>
      <c r="AW775">
        <v>2</v>
      </c>
      <c r="AX775">
        <v>295890951</v>
      </c>
      <c r="AY775">
        <v>1</v>
      </c>
      <c r="AZ775">
        <v>0</v>
      </c>
      <c r="BA775">
        <v>1124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443.91930000000002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ROUND(Y775*Source!I187,7)</f>
        <v>0</v>
      </c>
      <c r="CY775">
        <f>AA775</f>
        <v>94998.73</v>
      </c>
      <c r="CZ775">
        <f>AE775</f>
        <v>88783.86</v>
      </c>
      <c r="DA775">
        <f>AI775</f>
        <v>1.07</v>
      </c>
      <c r="DB775">
        <f>ROUND((ROUND(AT775*CZ775,2)*ROUND(0,7)),6)</f>
        <v>0</v>
      </c>
      <c r="DC775">
        <f>ROUND((ROUND(AT775*AG775,2)*ROUND(0,7)),6)</f>
        <v>0</v>
      </c>
      <c r="DD775" t="s">
        <v>3</v>
      </c>
      <c r="DE775" t="s">
        <v>3</v>
      </c>
      <c r="DF775">
        <f>ROUND(ROUND(AE775*AI775,2)*CX775,2)</f>
        <v>0</v>
      </c>
      <c r="DG775">
        <f>ROUND(ROUND(AF775,2)*CX775,2)</f>
        <v>0</v>
      </c>
      <c r="DH775">
        <f t="shared" si="681"/>
        <v>0</v>
      </c>
      <c r="DI775">
        <f t="shared" si="676"/>
        <v>0</v>
      </c>
      <c r="DJ775">
        <f>DF775</f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ROW(Source!A187)</f>
        <v>187</v>
      </c>
      <c r="B776">
        <v>295887217</v>
      </c>
      <c r="C776">
        <v>295890929</v>
      </c>
      <c r="D776">
        <v>277882333</v>
      </c>
      <c r="E776">
        <v>1</v>
      </c>
      <c r="F776">
        <v>1</v>
      </c>
      <c r="G776">
        <v>1</v>
      </c>
      <c r="H776">
        <v>3</v>
      </c>
      <c r="I776" t="s">
        <v>1104</v>
      </c>
      <c r="J776" t="s">
        <v>1105</v>
      </c>
      <c r="K776" t="s">
        <v>1106</v>
      </c>
      <c r="L776">
        <v>1339</v>
      </c>
      <c r="N776">
        <v>1007</v>
      </c>
      <c r="O776" t="s">
        <v>463</v>
      </c>
      <c r="P776" t="s">
        <v>463</v>
      </c>
      <c r="Q776">
        <v>1</v>
      </c>
      <c r="W776">
        <v>0</v>
      </c>
      <c r="X776">
        <v>-1526077716</v>
      </c>
      <c r="Y776">
        <f>(AT776*ROUND(0,7))</f>
        <v>0</v>
      </c>
      <c r="AA776">
        <v>7176.21</v>
      </c>
      <c r="AB776">
        <v>0</v>
      </c>
      <c r="AC776">
        <v>0</v>
      </c>
      <c r="AD776">
        <v>0</v>
      </c>
      <c r="AE776">
        <v>6294.92</v>
      </c>
      <c r="AF776">
        <v>0</v>
      </c>
      <c r="AG776">
        <v>0</v>
      </c>
      <c r="AH776">
        <v>0</v>
      </c>
      <c r="AI776">
        <v>1.1399999999999999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0.69</v>
      </c>
      <c r="AU776" t="s">
        <v>14</v>
      </c>
      <c r="AV776">
        <v>0</v>
      </c>
      <c r="AW776">
        <v>2</v>
      </c>
      <c r="AX776">
        <v>295890952</v>
      </c>
      <c r="AY776">
        <v>1</v>
      </c>
      <c r="AZ776">
        <v>0</v>
      </c>
      <c r="BA776">
        <v>1125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4343.4947999999995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ROUND(Y776*Source!I187,7)</f>
        <v>0</v>
      </c>
      <c r="CY776">
        <f>AA776</f>
        <v>7176.21</v>
      </c>
      <c r="CZ776">
        <f>AE776</f>
        <v>6294.92</v>
      </c>
      <c r="DA776">
        <f>AI776</f>
        <v>1.1399999999999999</v>
      </c>
      <c r="DB776">
        <f>ROUND((ROUND(AT776*CZ776,2)*ROUND(0,7)),6)</f>
        <v>0</v>
      </c>
      <c r="DC776">
        <f>ROUND((ROUND(AT776*AG776,2)*ROUND(0,7)),6)</f>
        <v>0</v>
      </c>
      <c r="DD776" t="s">
        <v>3</v>
      </c>
      <c r="DE776" t="s">
        <v>3</v>
      </c>
      <c r="DF776">
        <f>ROUND(ROUND(AE776*AI776,2)*CX776,2)</f>
        <v>0</v>
      </c>
      <c r="DG776">
        <f>ROUND(ROUND(AF776,2)*CX776,2)</f>
        <v>0</v>
      </c>
      <c r="DH776">
        <f t="shared" si="681"/>
        <v>0</v>
      </c>
      <c r="DI776">
        <f t="shared" si="676"/>
        <v>0</v>
      </c>
      <c r="DJ776">
        <f>DF776</f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ROW(Source!A223)</f>
        <v>223</v>
      </c>
      <c r="B777">
        <v>295887217</v>
      </c>
      <c r="C777">
        <v>295890956</v>
      </c>
      <c r="D777">
        <v>277560289</v>
      </c>
      <c r="E777">
        <v>109</v>
      </c>
      <c r="F777">
        <v>1</v>
      </c>
      <c r="G777">
        <v>1</v>
      </c>
      <c r="H777">
        <v>1</v>
      </c>
      <c r="I777" t="s">
        <v>1092</v>
      </c>
      <c r="J777" t="s">
        <v>3</v>
      </c>
      <c r="K777" t="s">
        <v>1093</v>
      </c>
      <c r="L777">
        <v>1191</v>
      </c>
      <c r="N777">
        <v>1013</v>
      </c>
      <c r="O777" t="s">
        <v>1062</v>
      </c>
      <c r="P777" t="s">
        <v>1062</v>
      </c>
      <c r="Q777">
        <v>1</v>
      </c>
      <c r="W777">
        <v>0</v>
      </c>
      <c r="X777">
        <v>1893946532</v>
      </c>
      <c r="Y777">
        <f t="shared" ref="Y777:Y785" si="682">(AT777*ROUND(0.75,7))</f>
        <v>88.5</v>
      </c>
      <c r="AA777">
        <v>0</v>
      </c>
      <c r="AB777">
        <v>0</v>
      </c>
      <c r="AC777">
        <v>0</v>
      </c>
      <c r="AD777">
        <v>451.23</v>
      </c>
      <c r="AE777">
        <v>0</v>
      </c>
      <c r="AF777">
        <v>0</v>
      </c>
      <c r="AG777">
        <v>0</v>
      </c>
      <c r="AH777">
        <v>451.23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118</v>
      </c>
      <c r="AU777" t="s">
        <v>25</v>
      </c>
      <c r="AV777">
        <v>1</v>
      </c>
      <c r="AW777">
        <v>2</v>
      </c>
      <c r="AX777">
        <v>295890969</v>
      </c>
      <c r="AY777">
        <v>1</v>
      </c>
      <c r="AZ777">
        <v>0</v>
      </c>
      <c r="BA777">
        <v>1129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53245.14</v>
      </c>
      <c r="BN777">
        <v>118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39933.855000000003</v>
      </c>
      <c r="BU777">
        <v>88.5</v>
      </c>
      <c r="BV777">
        <v>0</v>
      </c>
      <c r="BW777">
        <v>1</v>
      </c>
      <c r="CU777">
        <f>ROUND(AT777*Source!I223*AH777*AL777,2)</f>
        <v>53245.14</v>
      </c>
      <c r="CV777">
        <f>ROUND(Y777*Source!I223,7)</f>
        <v>88.5</v>
      </c>
      <c r="CW777">
        <v>0</v>
      </c>
      <c r="CX777">
        <f>ROUND(Y777*Source!I223,7)</f>
        <v>88.5</v>
      </c>
      <c r="CY777">
        <f>AD777</f>
        <v>451.23</v>
      </c>
      <c r="CZ777">
        <f>AH777</f>
        <v>451.23</v>
      </c>
      <c r="DA777">
        <f>AL777</f>
        <v>1</v>
      </c>
      <c r="DB777">
        <f t="shared" ref="DB777:DB785" si="683">ROUND((ROUND(AT777*CZ777,2)*ROUND(0.75,7)),6)</f>
        <v>39933.855000000003</v>
      </c>
      <c r="DC777">
        <f t="shared" ref="DC777:DC785" si="684">ROUND((ROUND(AT777*AG777,2)*ROUND(0.75,7)),6)</f>
        <v>0</v>
      </c>
      <c r="DD777" t="s">
        <v>3</v>
      </c>
      <c r="DE777" t="s">
        <v>3</v>
      </c>
      <c r="DF777">
        <f t="shared" ref="DF777:DF785" si="685">ROUND(ROUND(AE777,2)*CX777,2)</f>
        <v>0</v>
      </c>
      <c r="DG777">
        <f>ROUND(ROUND(AF777,2)*CX777,2)</f>
        <v>0</v>
      </c>
      <c r="DH777">
        <f t="shared" si="681"/>
        <v>0</v>
      </c>
      <c r="DI777">
        <f t="shared" si="676"/>
        <v>39933.86</v>
      </c>
      <c r="DJ777">
        <f>DI777</f>
        <v>39933.86</v>
      </c>
      <c r="DK777">
        <v>1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ROW(Source!A223)</f>
        <v>223</v>
      </c>
      <c r="B778">
        <v>295887217</v>
      </c>
      <c r="C778">
        <v>295890956</v>
      </c>
      <c r="D778">
        <v>277560491</v>
      </c>
      <c r="E778">
        <v>109</v>
      </c>
      <c r="F778">
        <v>1</v>
      </c>
      <c r="G778">
        <v>1</v>
      </c>
      <c r="H778">
        <v>1</v>
      </c>
      <c r="I778" t="s">
        <v>1063</v>
      </c>
      <c r="J778" t="s">
        <v>3</v>
      </c>
      <c r="K778" t="s">
        <v>1064</v>
      </c>
      <c r="L778">
        <v>1191</v>
      </c>
      <c r="N778">
        <v>1013</v>
      </c>
      <c r="O778" t="s">
        <v>1062</v>
      </c>
      <c r="P778" t="s">
        <v>1062</v>
      </c>
      <c r="Q778">
        <v>1</v>
      </c>
      <c r="W778">
        <v>0</v>
      </c>
      <c r="X778">
        <v>-1417349443</v>
      </c>
      <c r="Y778">
        <f t="shared" si="682"/>
        <v>30.217500000000001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40.29</v>
      </c>
      <c r="AU778" t="s">
        <v>25</v>
      </c>
      <c r="AV778">
        <v>2</v>
      </c>
      <c r="AW778">
        <v>2</v>
      </c>
      <c r="AX778">
        <v>295890970</v>
      </c>
      <c r="AY778">
        <v>1</v>
      </c>
      <c r="AZ778">
        <v>0</v>
      </c>
      <c r="BA778">
        <v>1130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ROUND(Y778*Source!I223,7)</f>
        <v>30.217500000000001</v>
      </c>
      <c r="CY778">
        <f>AD778</f>
        <v>0</v>
      </c>
      <c r="CZ778">
        <f>AH778</f>
        <v>0</v>
      </c>
      <c r="DA778">
        <f>AL778</f>
        <v>1</v>
      </c>
      <c r="DB778">
        <f t="shared" si="683"/>
        <v>0</v>
      </c>
      <c r="DC778">
        <f t="shared" si="684"/>
        <v>0</v>
      </c>
      <c r="DD778" t="s">
        <v>3</v>
      </c>
      <c r="DE778" t="s">
        <v>3</v>
      </c>
      <c r="DF778">
        <f t="shared" si="685"/>
        <v>0</v>
      </c>
      <c r="DG778">
        <f>ROUND(ROUND(AF778,2)*CX778,2)</f>
        <v>0</v>
      </c>
      <c r="DH778">
        <f t="shared" si="681"/>
        <v>0</v>
      </c>
      <c r="DI778">
        <f t="shared" si="676"/>
        <v>0</v>
      </c>
      <c r="DJ778">
        <f>DI778</f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ROW(Source!A223)</f>
        <v>223</v>
      </c>
      <c r="B779">
        <v>295887217</v>
      </c>
      <c r="C779">
        <v>295890956</v>
      </c>
      <c r="D779">
        <v>277944475</v>
      </c>
      <c r="E779">
        <v>1</v>
      </c>
      <c r="F779">
        <v>1</v>
      </c>
      <c r="G779">
        <v>1</v>
      </c>
      <c r="H779">
        <v>2</v>
      </c>
      <c r="I779" t="s">
        <v>1094</v>
      </c>
      <c r="J779" t="s">
        <v>1095</v>
      </c>
      <c r="K779" t="s">
        <v>1096</v>
      </c>
      <c r="L779">
        <v>1368</v>
      </c>
      <c r="N779">
        <v>1011</v>
      </c>
      <c r="O779" t="s">
        <v>961</v>
      </c>
      <c r="P779" t="s">
        <v>961</v>
      </c>
      <c r="Q779">
        <v>1</v>
      </c>
      <c r="W779">
        <v>0</v>
      </c>
      <c r="X779">
        <v>1538471049</v>
      </c>
      <c r="Y779">
        <f t="shared" si="682"/>
        <v>11.25</v>
      </c>
      <c r="AA779">
        <v>0</v>
      </c>
      <c r="AB779">
        <v>914.33</v>
      </c>
      <c r="AC779">
        <v>549.32000000000005</v>
      </c>
      <c r="AD779">
        <v>0</v>
      </c>
      <c r="AE779">
        <v>0</v>
      </c>
      <c r="AF779">
        <v>774.86</v>
      </c>
      <c r="AG779">
        <v>549.32000000000005</v>
      </c>
      <c r="AH779">
        <v>0</v>
      </c>
      <c r="AI779">
        <v>1</v>
      </c>
      <c r="AJ779">
        <v>1.18</v>
      </c>
      <c r="AK779">
        <v>1</v>
      </c>
      <c r="AL779">
        <v>1</v>
      </c>
      <c r="AM779">
        <v>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15</v>
      </c>
      <c r="AU779" t="s">
        <v>25</v>
      </c>
      <c r="AV779">
        <v>1</v>
      </c>
      <c r="AW779">
        <v>2</v>
      </c>
      <c r="AX779">
        <v>295890971</v>
      </c>
      <c r="AY779">
        <v>1</v>
      </c>
      <c r="AZ779">
        <v>0</v>
      </c>
      <c r="BA779">
        <v>1131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11622.9</v>
      </c>
      <c r="BL779">
        <v>8239.8000000000011</v>
      </c>
      <c r="BM779">
        <v>0</v>
      </c>
      <c r="BN779">
        <v>0</v>
      </c>
      <c r="BO779">
        <v>15</v>
      </c>
      <c r="BP779">
        <v>1</v>
      </c>
      <c r="BQ779">
        <v>0</v>
      </c>
      <c r="BR779">
        <v>8717.1749999999993</v>
      </c>
      <c r="BS779">
        <v>6179.85</v>
      </c>
      <c r="BT779">
        <v>0</v>
      </c>
      <c r="BU779">
        <v>0</v>
      </c>
      <c r="BV779">
        <v>11.25</v>
      </c>
      <c r="BW779">
        <v>1</v>
      </c>
      <c r="CV779">
        <v>0</v>
      </c>
      <c r="CW779">
        <f>ROUND(Y779*Source!I223*DO779,7)</f>
        <v>11.25</v>
      </c>
      <c r="CX779">
        <f>ROUND(Y779*Source!I223,7)</f>
        <v>11.25</v>
      </c>
      <c r="CY779">
        <f t="shared" ref="CY779:CY785" si="686">AB779</f>
        <v>914.33</v>
      </c>
      <c r="CZ779">
        <f t="shared" ref="CZ779:CZ785" si="687">AF779</f>
        <v>774.86</v>
      </c>
      <c r="DA779">
        <f t="shared" ref="DA779:DA785" si="688">AJ779</f>
        <v>1.18</v>
      </c>
      <c r="DB779">
        <f t="shared" si="683"/>
        <v>8717.1749999999993</v>
      </c>
      <c r="DC779">
        <f t="shared" si="684"/>
        <v>6179.85</v>
      </c>
      <c r="DD779" t="s">
        <v>3</v>
      </c>
      <c r="DE779" t="s">
        <v>3</v>
      </c>
      <c r="DF779">
        <f t="shared" si="685"/>
        <v>0</v>
      </c>
      <c r="DG779">
        <f>ROUND(ROUND(AF779*AJ779,2)*CX779,2)</f>
        <v>10286.209999999999</v>
      </c>
      <c r="DH779">
        <f t="shared" si="681"/>
        <v>6179.85</v>
      </c>
      <c r="DI779">
        <f t="shared" si="676"/>
        <v>0</v>
      </c>
      <c r="DJ779">
        <f t="shared" ref="DJ779:DJ785" si="689">DG779+DH779</f>
        <v>16466.059999999998</v>
      </c>
      <c r="DK779">
        <v>1</v>
      </c>
      <c r="DL779" t="s">
        <v>1082</v>
      </c>
      <c r="DM779">
        <v>5</v>
      </c>
      <c r="DN779" t="s">
        <v>1062</v>
      </c>
      <c r="DO779">
        <v>1</v>
      </c>
    </row>
    <row r="780" spans="1:119" x14ac:dyDescent="0.2">
      <c r="A780">
        <f>ROW(Source!A223)</f>
        <v>223</v>
      </c>
      <c r="B780">
        <v>295887217</v>
      </c>
      <c r="C780">
        <v>295890956</v>
      </c>
      <c r="D780">
        <v>277944871</v>
      </c>
      <c r="E780">
        <v>1</v>
      </c>
      <c r="F780">
        <v>1</v>
      </c>
      <c r="G780">
        <v>1</v>
      </c>
      <c r="H780">
        <v>2</v>
      </c>
      <c r="I780" t="s">
        <v>1065</v>
      </c>
      <c r="J780" t="s">
        <v>1066</v>
      </c>
      <c r="K780" t="s">
        <v>1067</v>
      </c>
      <c r="L780">
        <v>1368</v>
      </c>
      <c r="N780">
        <v>1011</v>
      </c>
      <c r="O780" t="s">
        <v>961</v>
      </c>
      <c r="P780" t="s">
        <v>961</v>
      </c>
      <c r="Q780">
        <v>1</v>
      </c>
      <c r="W780">
        <v>0</v>
      </c>
      <c r="X780">
        <v>426515882</v>
      </c>
      <c r="Y780">
        <f t="shared" si="682"/>
        <v>1.7849999999999999</v>
      </c>
      <c r="AA780">
        <v>0</v>
      </c>
      <c r="AB780">
        <v>1233.46</v>
      </c>
      <c r="AC780">
        <v>642.05999999999995</v>
      </c>
      <c r="AD780">
        <v>0</v>
      </c>
      <c r="AE780">
        <v>0</v>
      </c>
      <c r="AF780">
        <v>1233.46</v>
      </c>
      <c r="AG780">
        <v>642.05999999999995</v>
      </c>
      <c r="AH780">
        <v>0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2.38</v>
      </c>
      <c r="AU780" t="s">
        <v>25</v>
      </c>
      <c r="AV780">
        <v>1</v>
      </c>
      <c r="AW780">
        <v>2</v>
      </c>
      <c r="AX780">
        <v>295890972</v>
      </c>
      <c r="AY780">
        <v>1</v>
      </c>
      <c r="AZ780">
        <v>0</v>
      </c>
      <c r="BA780">
        <v>1132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2935.6347999999998</v>
      </c>
      <c r="BL780">
        <v>1528.1027999999999</v>
      </c>
      <c r="BM780">
        <v>0</v>
      </c>
      <c r="BN780">
        <v>0</v>
      </c>
      <c r="BO780">
        <v>2.38</v>
      </c>
      <c r="BP780">
        <v>1</v>
      </c>
      <c r="BQ780">
        <v>0</v>
      </c>
      <c r="BR780">
        <v>2201.7260999999999</v>
      </c>
      <c r="BS780">
        <v>1146.0770999999997</v>
      </c>
      <c r="BT780">
        <v>0</v>
      </c>
      <c r="BU780">
        <v>0</v>
      </c>
      <c r="BV780">
        <v>1.7849999999999999</v>
      </c>
      <c r="BW780">
        <v>1</v>
      </c>
      <c r="CV780">
        <v>0</v>
      </c>
      <c r="CW780">
        <f>ROUND(Y780*Source!I223*DO780,7)</f>
        <v>1.7849999999999999</v>
      </c>
      <c r="CX780">
        <f>ROUND(Y780*Source!I223,7)</f>
        <v>1.7849999999999999</v>
      </c>
      <c r="CY780">
        <f t="shared" si="686"/>
        <v>1233.46</v>
      </c>
      <c r="CZ780">
        <f t="shared" si="687"/>
        <v>1233.46</v>
      </c>
      <c r="DA780">
        <f t="shared" si="688"/>
        <v>1</v>
      </c>
      <c r="DB780">
        <f t="shared" si="683"/>
        <v>2201.7224999999999</v>
      </c>
      <c r="DC780">
        <f t="shared" si="684"/>
        <v>1146.075</v>
      </c>
      <c r="DD780" t="s">
        <v>3</v>
      </c>
      <c r="DE780" t="s">
        <v>3</v>
      </c>
      <c r="DF780">
        <f t="shared" si="685"/>
        <v>0</v>
      </c>
      <c r="DG780">
        <f>ROUND(ROUND(AF780,2)*CX780,2)</f>
        <v>2201.73</v>
      </c>
      <c r="DH780">
        <f t="shared" si="681"/>
        <v>1146.08</v>
      </c>
      <c r="DI780">
        <f t="shared" si="676"/>
        <v>0</v>
      </c>
      <c r="DJ780">
        <f t="shared" si="689"/>
        <v>3347.81</v>
      </c>
      <c r="DK780">
        <v>1</v>
      </c>
      <c r="DL780" t="s">
        <v>1068</v>
      </c>
      <c r="DM780">
        <v>6</v>
      </c>
      <c r="DN780" t="s">
        <v>1062</v>
      </c>
      <c r="DO780">
        <v>1</v>
      </c>
    </row>
    <row r="781" spans="1:119" x14ac:dyDescent="0.2">
      <c r="A781">
        <f>ROW(Source!A223)</f>
        <v>223</v>
      </c>
      <c r="B781">
        <v>295887217</v>
      </c>
      <c r="C781">
        <v>295890956</v>
      </c>
      <c r="D781">
        <v>277945622</v>
      </c>
      <c r="E781">
        <v>1</v>
      </c>
      <c r="F781">
        <v>1</v>
      </c>
      <c r="G781">
        <v>1</v>
      </c>
      <c r="H781">
        <v>2</v>
      </c>
      <c r="I781" t="s">
        <v>1069</v>
      </c>
      <c r="J781" t="s">
        <v>1070</v>
      </c>
      <c r="K781" t="s">
        <v>1071</v>
      </c>
      <c r="L781">
        <v>1368</v>
      </c>
      <c r="N781">
        <v>1011</v>
      </c>
      <c r="O781" t="s">
        <v>961</v>
      </c>
      <c r="P781" t="s">
        <v>961</v>
      </c>
      <c r="Q781">
        <v>1</v>
      </c>
      <c r="W781">
        <v>0</v>
      </c>
      <c r="X781">
        <v>554806292</v>
      </c>
      <c r="Y781">
        <f t="shared" si="682"/>
        <v>0.19500000000000001</v>
      </c>
      <c r="AA781">
        <v>0</v>
      </c>
      <c r="AB781">
        <v>233.29</v>
      </c>
      <c r="AC781">
        <v>0</v>
      </c>
      <c r="AD781">
        <v>0</v>
      </c>
      <c r="AE781">
        <v>0</v>
      </c>
      <c r="AF781">
        <v>189.67</v>
      </c>
      <c r="AG781">
        <v>0</v>
      </c>
      <c r="AH781">
        <v>0</v>
      </c>
      <c r="AI781">
        <v>1</v>
      </c>
      <c r="AJ781">
        <v>1.23</v>
      </c>
      <c r="AK781">
        <v>1</v>
      </c>
      <c r="AL781">
        <v>1</v>
      </c>
      <c r="AM781">
        <v>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0.26</v>
      </c>
      <c r="AU781" t="s">
        <v>25</v>
      </c>
      <c r="AV781">
        <v>1</v>
      </c>
      <c r="AW781">
        <v>2</v>
      </c>
      <c r="AX781">
        <v>295890973</v>
      </c>
      <c r="AY781">
        <v>1</v>
      </c>
      <c r="AZ781">
        <v>0</v>
      </c>
      <c r="BA781">
        <v>1133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49.3142</v>
      </c>
      <c r="BL781">
        <v>0</v>
      </c>
      <c r="BM781">
        <v>0</v>
      </c>
      <c r="BN781">
        <v>0</v>
      </c>
      <c r="BO781">
        <v>0</v>
      </c>
      <c r="BP781">
        <v>1</v>
      </c>
      <c r="BQ781">
        <v>0</v>
      </c>
      <c r="BR781">
        <v>36.98565</v>
      </c>
      <c r="BS781">
        <v>0</v>
      </c>
      <c r="BT781">
        <v>0</v>
      </c>
      <c r="BU781">
        <v>0</v>
      </c>
      <c r="BV781">
        <v>0</v>
      </c>
      <c r="BW781">
        <v>1</v>
      </c>
      <c r="CV781">
        <v>0</v>
      </c>
      <c r="CW781">
        <f>ROUND(Y781*Source!I223*DO781,7)</f>
        <v>0</v>
      </c>
      <c r="CX781">
        <f>ROUND(Y781*Source!I223,7)</f>
        <v>0.19500000000000001</v>
      </c>
      <c r="CY781">
        <f t="shared" si="686"/>
        <v>233.29</v>
      </c>
      <c r="CZ781">
        <f t="shared" si="687"/>
        <v>189.67</v>
      </c>
      <c r="DA781">
        <f t="shared" si="688"/>
        <v>1.23</v>
      </c>
      <c r="DB781">
        <f t="shared" si="683"/>
        <v>36.982500000000002</v>
      </c>
      <c r="DC781">
        <f t="shared" si="684"/>
        <v>0</v>
      </c>
      <c r="DD781" t="s">
        <v>3</v>
      </c>
      <c r="DE781" t="s">
        <v>3</v>
      </c>
      <c r="DF781">
        <f t="shared" si="685"/>
        <v>0</v>
      </c>
      <c r="DG781">
        <f>ROUND(ROUND(AF781*AJ781,2)*CX781,2)</f>
        <v>45.49</v>
      </c>
      <c r="DH781">
        <f t="shared" si="681"/>
        <v>0</v>
      </c>
      <c r="DI781">
        <f t="shared" si="676"/>
        <v>0</v>
      </c>
      <c r="DJ781">
        <f t="shared" si="689"/>
        <v>45.49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ROW(Source!A223)</f>
        <v>223</v>
      </c>
      <c r="B782">
        <v>295887217</v>
      </c>
      <c r="C782">
        <v>295890956</v>
      </c>
      <c r="D782">
        <v>277945779</v>
      </c>
      <c r="E782">
        <v>1</v>
      </c>
      <c r="F782">
        <v>1</v>
      </c>
      <c r="G782">
        <v>1</v>
      </c>
      <c r="H782">
        <v>2</v>
      </c>
      <c r="I782" t="s">
        <v>1072</v>
      </c>
      <c r="J782" t="s">
        <v>1073</v>
      </c>
      <c r="K782" t="s">
        <v>1074</v>
      </c>
      <c r="L782">
        <v>1368</v>
      </c>
      <c r="N782">
        <v>1011</v>
      </c>
      <c r="O782" t="s">
        <v>961</v>
      </c>
      <c r="P782" t="s">
        <v>961</v>
      </c>
      <c r="Q782">
        <v>1</v>
      </c>
      <c r="W782">
        <v>0</v>
      </c>
      <c r="X782">
        <v>-1301021868</v>
      </c>
      <c r="Y782">
        <f t="shared" si="682"/>
        <v>14.227499999999999</v>
      </c>
      <c r="AA782">
        <v>0</v>
      </c>
      <c r="AB782">
        <v>1274.48</v>
      </c>
      <c r="AC782">
        <v>642.05999999999995</v>
      </c>
      <c r="AD782">
        <v>0</v>
      </c>
      <c r="AE782">
        <v>0</v>
      </c>
      <c r="AF782">
        <v>1070.99</v>
      </c>
      <c r="AG782">
        <v>642.05999999999995</v>
      </c>
      <c r="AH782">
        <v>0</v>
      </c>
      <c r="AI782">
        <v>1</v>
      </c>
      <c r="AJ782">
        <v>1.19</v>
      </c>
      <c r="AK782">
        <v>1</v>
      </c>
      <c r="AL782">
        <v>1</v>
      </c>
      <c r="AM782">
        <v>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18.97</v>
      </c>
      <c r="AU782" t="s">
        <v>25</v>
      </c>
      <c r="AV782">
        <v>1</v>
      </c>
      <c r="AW782">
        <v>2</v>
      </c>
      <c r="AX782">
        <v>295890974</v>
      </c>
      <c r="AY782">
        <v>1</v>
      </c>
      <c r="AZ782">
        <v>0</v>
      </c>
      <c r="BA782">
        <v>1134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20316.6803</v>
      </c>
      <c r="BL782">
        <v>12179.878199999997</v>
      </c>
      <c r="BM782">
        <v>0</v>
      </c>
      <c r="BN782">
        <v>0</v>
      </c>
      <c r="BO782">
        <v>18.97</v>
      </c>
      <c r="BP782">
        <v>1</v>
      </c>
      <c r="BQ782">
        <v>0</v>
      </c>
      <c r="BR782">
        <v>15237.510225</v>
      </c>
      <c r="BS782">
        <v>9134.9086499999994</v>
      </c>
      <c r="BT782">
        <v>0</v>
      </c>
      <c r="BU782">
        <v>0</v>
      </c>
      <c r="BV782">
        <v>14.227499999999999</v>
      </c>
      <c r="BW782">
        <v>1</v>
      </c>
      <c r="CV782">
        <v>0</v>
      </c>
      <c r="CW782">
        <f>ROUND(Y782*Source!I223*DO782,7)</f>
        <v>14.227499999999999</v>
      </c>
      <c r="CX782">
        <f>ROUND(Y782*Source!I223,7)</f>
        <v>14.227499999999999</v>
      </c>
      <c r="CY782">
        <f t="shared" si="686"/>
        <v>1274.48</v>
      </c>
      <c r="CZ782">
        <f t="shared" si="687"/>
        <v>1070.99</v>
      </c>
      <c r="DA782">
        <f t="shared" si="688"/>
        <v>1.19</v>
      </c>
      <c r="DB782">
        <f t="shared" si="683"/>
        <v>15237.51</v>
      </c>
      <c r="DC782">
        <f t="shared" si="684"/>
        <v>9134.91</v>
      </c>
      <c r="DD782" t="s">
        <v>3</v>
      </c>
      <c r="DE782" t="s">
        <v>3</v>
      </c>
      <c r="DF782">
        <f t="shared" si="685"/>
        <v>0</v>
      </c>
      <c r="DG782">
        <f>ROUND(ROUND(AF782*AJ782,2)*CX782,2)</f>
        <v>18132.66</v>
      </c>
      <c r="DH782">
        <f t="shared" si="681"/>
        <v>9134.91</v>
      </c>
      <c r="DI782">
        <f t="shared" si="676"/>
        <v>0</v>
      </c>
      <c r="DJ782">
        <f t="shared" si="689"/>
        <v>27267.57</v>
      </c>
      <c r="DK782">
        <v>1</v>
      </c>
      <c r="DL782" t="s">
        <v>1068</v>
      </c>
      <c r="DM782">
        <v>6</v>
      </c>
      <c r="DN782" t="s">
        <v>1062</v>
      </c>
      <c r="DO782">
        <v>1</v>
      </c>
    </row>
    <row r="783" spans="1:119" x14ac:dyDescent="0.2">
      <c r="A783">
        <f>ROW(Source!A223)</f>
        <v>223</v>
      </c>
      <c r="B783">
        <v>295887217</v>
      </c>
      <c r="C783">
        <v>295890956</v>
      </c>
      <c r="D783">
        <v>277945806</v>
      </c>
      <c r="E783">
        <v>1</v>
      </c>
      <c r="F783">
        <v>1</v>
      </c>
      <c r="G783">
        <v>1</v>
      </c>
      <c r="H783">
        <v>2</v>
      </c>
      <c r="I783" t="s">
        <v>1075</v>
      </c>
      <c r="J783" t="s">
        <v>1076</v>
      </c>
      <c r="K783" t="s">
        <v>1077</v>
      </c>
      <c r="L783">
        <v>1368</v>
      </c>
      <c r="N783">
        <v>1011</v>
      </c>
      <c r="O783" t="s">
        <v>961</v>
      </c>
      <c r="P783" t="s">
        <v>961</v>
      </c>
      <c r="Q783">
        <v>1</v>
      </c>
      <c r="W783">
        <v>0</v>
      </c>
      <c r="X783">
        <v>1745550372</v>
      </c>
      <c r="Y783">
        <f t="shared" si="682"/>
        <v>1.98</v>
      </c>
      <c r="AA783">
        <v>0</v>
      </c>
      <c r="AB783">
        <v>758.04</v>
      </c>
      <c r="AC783">
        <v>477.98</v>
      </c>
      <c r="AD783">
        <v>0</v>
      </c>
      <c r="AE783">
        <v>0</v>
      </c>
      <c r="AF783">
        <v>758.04</v>
      </c>
      <c r="AG783">
        <v>477.98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2.64</v>
      </c>
      <c r="AU783" t="s">
        <v>25</v>
      </c>
      <c r="AV783">
        <v>1</v>
      </c>
      <c r="AW783">
        <v>2</v>
      </c>
      <c r="AX783">
        <v>295890975</v>
      </c>
      <c r="AY783">
        <v>1</v>
      </c>
      <c r="AZ783">
        <v>0</v>
      </c>
      <c r="BA783">
        <v>1135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2001.2256</v>
      </c>
      <c r="BL783">
        <v>1261.8672000000001</v>
      </c>
      <c r="BM783">
        <v>0</v>
      </c>
      <c r="BN783">
        <v>0</v>
      </c>
      <c r="BO783">
        <v>2.64</v>
      </c>
      <c r="BP783">
        <v>1</v>
      </c>
      <c r="BQ783">
        <v>0</v>
      </c>
      <c r="BR783">
        <v>1500.9191999999998</v>
      </c>
      <c r="BS783">
        <v>946.40039999999999</v>
      </c>
      <c r="BT783">
        <v>0</v>
      </c>
      <c r="BU783">
        <v>0</v>
      </c>
      <c r="BV783">
        <v>1.98</v>
      </c>
      <c r="BW783">
        <v>1</v>
      </c>
      <c r="CV783">
        <v>0</v>
      </c>
      <c r="CW783">
        <f>ROUND(Y783*Source!I223*DO783,7)</f>
        <v>1.98</v>
      </c>
      <c r="CX783">
        <f>ROUND(Y783*Source!I223,7)</f>
        <v>1.98</v>
      </c>
      <c r="CY783">
        <f t="shared" si="686"/>
        <v>758.04</v>
      </c>
      <c r="CZ783">
        <f t="shared" si="687"/>
        <v>758.04</v>
      </c>
      <c r="DA783">
        <f t="shared" si="688"/>
        <v>1</v>
      </c>
      <c r="DB783">
        <f t="shared" si="683"/>
        <v>1500.9224999999999</v>
      </c>
      <c r="DC783">
        <f t="shared" si="684"/>
        <v>946.40250000000003</v>
      </c>
      <c r="DD783" t="s">
        <v>3</v>
      </c>
      <c r="DE783" t="s">
        <v>3</v>
      </c>
      <c r="DF783">
        <f t="shared" si="685"/>
        <v>0</v>
      </c>
      <c r="DG783">
        <f>ROUND(ROUND(AF783,2)*CX783,2)</f>
        <v>1500.92</v>
      </c>
      <c r="DH783">
        <f t="shared" si="681"/>
        <v>946.4</v>
      </c>
      <c r="DI783">
        <f t="shared" si="676"/>
        <v>0</v>
      </c>
      <c r="DJ783">
        <f t="shared" si="689"/>
        <v>2447.3200000000002</v>
      </c>
      <c r="DK783">
        <v>1</v>
      </c>
      <c r="DL783" t="s">
        <v>1078</v>
      </c>
      <c r="DM783">
        <v>4</v>
      </c>
      <c r="DN783" t="s">
        <v>1062</v>
      </c>
      <c r="DO783">
        <v>1</v>
      </c>
    </row>
    <row r="784" spans="1:119" x14ac:dyDescent="0.2">
      <c r="A784">
        <f>ROW(Source!A223)</f>
        <v>223</v>
      </c>
      <c r="B784">
        <v>295887217</v>
      </c>
      <c r="C784">
        <v>295890956</v>
      </c>
      <c r="D784">
        <v>277945914</v>
      </c>
      <c r="E784">
        <v>1</v>
      </c>
      <c r="F784">
        <v>1</v>
      </c>
      <c r="G784">
        <v>1</v>
      </c>
      <c r="H784">
        <v>2</v>
      </c>
      <c r="I784" t="s">
        <v>1079</v>
      </c>
      <c r="J784" t="s">
        <v>1080</v>
      </c>
      <c r="K784" t="s">
        <v>1081</v>
      </c>
      <c r="L784">
        <v>1368</v>
      </c>
      <c r="N784">
        <v>1011</v>
      </c>
      <c r="O784" t="s">
        <v>961</v>
      </c>
      <c r="P784" t="s">
        <v>961</v>
      </c>
      <c r="Q784">
        <v>1</v>
      </c>
      <c r="W784">
        <v>0</v>
      </c>
      <c r="X784">
        <v>-351551180</v>
      </c>
      <c r="Y784">
        <f t="shared" si="682"/>
        <v>0.97500000000000009</v>
      </c>
      <c r="AA784">
        <v>0</v>
      </c>
      <c r="AB784">
        <v>1719.6</v>
      </c>
      <c r="AC784">
        <v>549.32000000000005</v>
      </c>
      <c r="AD784">
        <v>0</v>
      </c>
      <c r="AE784">
        <v>0</v>
      </c>
      <c r="AF784">
        <v>1521.77</v>
      </c>
      <c r="AG784">
        <v>549.32000000000005</v>
      </c>
      <c r="AH784">
        <v>0</v>
      </c>
      <c r="AI784">
        <v>1</v>
      </c>
      <c r="AJ784">
        <v>1.1299999999999999</v>
      </c>
      <c r="AK784">
        <v>1</v>
      </c>
      <c r="AL784">
        <v>1</v>
      </c>
      <c r="AM784">
        <v>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1.3</v>
      </c>
      <c r="AU784" t="s">
        <v>25</v>
      </c>
      <c r="AV784">
        <v>1</v>
      </c>
      <c r="AW784">
        <v>2</v>
      </c>
      <c r="AX784">
        <v>295890976</v>
      </c>
      <c r="AY784">
        <v>1</v>
      </c>
      <c r="AZ784">
        <v>0</v>
      </c>
      <c r="BA784">
        <v>1136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1978.3009999999999</v>
      </c>
      <c r="BL784">
        <v>714.1160000000001</v>
      </c>
      <c r="BM784">
        <v>0</v>
      </c>
      <c r="BN784">
        <v>0</v>
      </c>
      <c r="BO784">
        <v>1.3</v>
      </c>
      <c r="BP784">
        <v>1</v>
      </c>
      <c r="BQ784">
        <v>0</v>
      </c>
      <c r="BR784">
        <v>1483.7257500000001</v>
      </c>
      <c r="BS784">
        <v>535.5870000000001</v>
      </c>
      <c r="BT784">
        <v>0</v>
      </c>
      <c r="BU784">
        <v>0</v>
      </c>
      <c r="BV784">
        <v>0.97500000000000009</v>
      </c>
      <c r="BW784">
        <v>1</v>
      </c>
      <c r="CV784">
        <v>0</v>
      </c>
      <c r="CW784">
        <f>ROUND(Y784*Source!I223*DO784,7)</f>
        <v>0.97499999999999998</v>
      </c>
      <c r="CX784">
        <f>ROUND(Y784*Source!I223,7)</f>
        <v>0.97499999999999998</v>
      </c>
      <c r="CY784">
        <f t="shared" si="686"/>
        <v>1719.6</v>
      </c>
      <c r="CZ784">
        <f t="shared" si="687"/>
        <v>1521.77</v>
      </c>
      <c r="DA784">
        <f t="shared" si="688"/>
        <v>1.1299999999999999</v>
      </c>
      <c r="DB784">
        <f t="shared" si="683"/>
        <v>1483.7249999999999</v>
      </c>
      <c r="DC784">
        <f t="shared" si="684"/>
        <v>535.59</v>
      </c>
      <c r="DD784" t="s">
        <v>3</v>
      </c>
      <c r="DE784" t="s">
        <v>3</v>
      </c>
      <c r="DF784">
        <f t="shared" si="685"/>
        <v>0</v>
      </c>
      <c r="DG784">
        <f>ROUND(ROUND(AF784*AJ784,2)*CX784,2)</f>
        <v>1676.61</v>
      </c>
      <c r="DH784">
        <f t="shared" si="681"/>
        <v>535.59</v>
      </c>
      <c r="DI784">
        <f t="shared" si="676"/>
        <v>0</v>
      </c>
      <c r="DJ784">
        <f t="shared" si="689"/>
        <v>2212.1999999999998</v>
      </c>
      <c r="DK784">
        <v>1</v>
      </c>
      <c r="DL784" t="s">
        <v>1082</v>
      </c>
      <c r="DM784">
        <v>5</v>
      </c>
      <c r="DN784" t="s">
        <v>1062</v>
      </c>
      <c r="DO784">
        <v>1</v>
      </c>
    </row>
    <row r="785" spans="1:119" x14ac:dyDescent="0.2">
      <c r="A785">
        <f>ROW(Source!A223)</f>
        <v>223</v>
      </c>
      <c r="B785">
        <v>295887217</v>
      </c>
      <c r="C785">
        <v>295890956</v>
      </c>
      <c r="D785">
        <v>277946622</v>
      </c>
      <c r="E785">
        <v>1</v>
      </c>
      <c r="F785">
        <v>1</v>
      </c>
      <c r="G785">
        <v>1</v>
      </c>
      <c r="H785">
        <v>2</v>
      </c>
      <c r="I785" t="s">
        <v>1083</v>
      </c>
      <c r="J785" t="s">
        <v>1084</v>
      </c>
      <c r="K785" t="s">
        <v>1085</v>
      </c>
      <c r="L785">
        <v>1368</v>
      </c>
      <c r="N785">
        <v>1011</v>
      </c>
      <c r="O785" t="s">
        <v>961</v>
      </c>
      <c r="P785" t="s">
        <v>961</v>
      </c>
      <c r="Q785">
        <v>1</v>
      </c>
      <c r="W785">
        <v>0</v>
      </c>
      <c r="X785">
        <v>-733660489</v>
      </c>
      <c r="Y785">
        <f t="shared" si="682"/>
        <v>0.66749999999999998</v>
      </c>
      <c r="AA785">
        <v>0</v>
      </c>
      <c r="AB785">
        <v>16.05</v>
      </c>
      <c r="AC785">
        <v>0</v>
      </c>
      <c r="AD785">
        <v>0</v>
      </c>
      <c r="AE785">
        <v>0</v>
      </c>
      <c r="AF785">
        <v>12.74</v>
      </c>
      <c r="AG785">
        <v>0</v>
      </c>
      <c r="AH785">
        <v>0</v>
      </c>
      <c r="AI785">
        <v>1</v>
      </c>
      <c r="AJ785">
        <v>1.26</v>
      </c>
      <c r="AK785">
        <v>1</v>
      </c>
      <c r="AL785">
        <v>1</v>
      </c>
      <c r="AM785">
        <v>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0.89</v>
      </c>
      <c r="AU785" t="s">
        <v>25</v>
      </c>
      <c r="AV785">
        <v>1</v>
      </c>
      <c r="AW785">
        <v>2</v>
      </c>
      <c r="AX785">
        <v>295890977</v>
      </c>
      <c r="AY785">
        <v>1</v>
      </c>
      <c r="AZ785">
        <v>0</v>
      </c>
      <c r="BA785">
        <v>1137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11.3386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0</v>
      </c>
      <c r="BR785">
        <v>8.5039499999999997</v>
      </c>
      <c r="BS785">
        <v>0</v>
      </c>
      <c r="BT785">
        <v>0</v>
      </c>
      <c r="BU785">
        <v>0</v>
      </c>
      <c r="BV785">
        <v>0</v>
      </c>
      <c r="BW785">
        <v>1</v>
      </c>
      <c r="CV785">
        <v>0</v>
      </c>
      <c r="CW785">
        <f>ROUND(Y785*Source!I223*DO785,7)</f>
        <v>0</v>
      </c>
      <c r="CX785">
        <f>ROUND(Y785*Source!I223,7)</f>
        <v>0.66749999999999998</v>
      </c>
      <c r="CY785">
        <f t="shared" si="686"/>
        <v>16.05</v>
      </c>
      <c r="CZ785">
        <f t="shared" si="687"/>
        <v>12.74</v>
      </c>
      <c r="DA785">
        <f t="shared" si="688"/>
        <v>1.26</v>
      </c>
      <c r="DB785">
        <f t="shared" si="683"/>
        <v>8.5050000000000008</v>
      </c>
      <c r="DC785">
        <f t="shared" si="684"/>
        <v>0</v>
      </c>
      <c r="DD785" t="s">
        <v>3</v>
      </c>
      <c r="DE785" t="s">
        <v>3</v>
      </c>
      <c r="DF785">
        <f t="shared" si="685"/>
        <v>0</v>
      </c>
      <c r="DG785">
        <f>ROUND(ROUND(AF785*AJ785,2)*CX785,2)</f>
        <v>10.71</v>
      </c>
      <c r="DH785">
        <f t="shared" si="681"/>
        <v>0</v>
      </c>
      <c r="DI785">
        <f t="shared" si="676"/>
        <v>0</v>
      </c>
      <c r="DJ785">
        <f t="shared" si="689"/>
        <v>10.71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ROW(Source!A223)</f>
        <v>223</v>
      </c>
      <c r="B786">
        <v>295887217</v>
      </c>
      <c r="C786">
        <v>295890956</v>
      </c>
      <c r="D786">
        <v>277867733</v>
      </c>
      <c r="E786">
        <v>1</v>
      </c>
      <c r="F786">
        <v>1</v>
      </c>
      <c r="G786">
        <v>1</v>
      </c>
      <c r="H786">
        <v>3</v>
      </c>
      <c r="I786" t="s">
        <v>1097</v>
      </c>
      <c r="J786" t="s">
        <v>1098</v>
      </c>
      <c r="K786" t="s">
        <v>1099</v>
      </c>
      <c r="L786">
        <v>1346</v>
      </c>
      <c r="N786">
        <v>1009</v>
      </c>
      <c r="O786" t="s">
        <v>1100</v>
      </c>
      <c r="P786" t="s">
        <v>1100</v>
      </c>
      <c r="Q786">
        <v>1</v>
      </c>
      <c r="W786">
        <v>0</v>
      </c>
      <c r="X786">
        <v>391631581</v>
      </c>
      <c r="Y786">
        <f t="shared" ref="Y786:Y797" si="690">AT786</f>
        <v>17</v>
      </c>
      <c r="AA786">
        <v>195.92</v>
      </c>
      <c r="AB786">
        <v>0</v>
      </c>
      <c r="AC786">
        <v>0</v>
      </c>
      <c r="AD786">
        <v>0</v>
      </c>
      <c r="AE786">
        <v>174.93</v>
      </c>
      <c r="AF786">
        <v>0</v>
      </c>
      <c r="AG786">
        <v>0</v>
      </c>
      <c r="AH786">
        <v>0</v>
      </c>
      <c r="AI786">
        <v>1.1200000000000001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17</v>
      </c>
      <c r="AU786" t="s">
        <v>3</v>
      </c>
      <c r="AV786">
        <v>0</v>
      </c>
      <c r="AW786">
        <v>2</v>
      </c>
      <c r="AX786">
        <v>295890978</v>
      </c>
      <c r="AY786">
        <v>1</v>
      </c>
      <c r="AZ786">
        <v>2048</v>
      </c>
      <c r="BA786">
        <v>1138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2973.81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2973.81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1</v>
      </c>
      <c r="CV786">
        <v>0</v>
      </c>
      <c r="CW786">
        <v>0</v>
      </c>
      <c r="CX786">
        <f>ROUND(Y786*Source!I223,7)</f>
        <v>17</v>
      </c>
      <c r="CY786">
        <f>AA786</f>
        <v>195.92</v>
      </c>
      <c r="CZ786">
        <f>AE786</f>
        <v>174.93</v>
      </c>
      <c r="DA786">
        <f>AI786</f>
        <v>1.1200000000000001</v>
      </c>
      <c r="DB786">
        <f>ROUND((ROUND(AT786*CZ786,2)*ROUND(0,7)),6)</f>
        <v>0</v>
      </c>
      <c r="DC786">
        <f t="shared" ref="DC786:DC797" si="691">ROUND(ROUND(AT786*AG786,2),6)</f>
        <v>0</v>
      </c>
      <c r="DD786" t="s">
        <v>24</v>
      </c>
      <c r="DE786" t="s">
        <v>3</v>
      </c>
      <c r="DF786">
        <f>ROUND((ROUND(AE786*AI786,2)*ROUND(0,7))*CX786,2)</f>
        <v>0</v>
      </c>
      <c r="DG786">
        <f>ROUND((ROUND(AF786,2)*ROUND(0,7))*CX786,2)</f>
        <v>0</v>
      </c>
      <c r="DH786">
        <f t="shared" si="681"/>
        <v>0</v>
      </c>
      <c r="DI786">
        <f>ROUND((ROUND(AH786,2)*ROUND(0,7))*CX786,2)</f>
        <v>0</v>
      </c>
      <c r="DJ786">
        <f>DF786</f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ROW(Source!A223)</f>
        <v>223</v>
      </c>
      <c r="B787">
        <v>295887217</v>
      </c>
      <c r="C787">
        <v>295890956</v>
      </c>
      <c r="D787">
        <v>277879101</v>
      </c>
      <c r="E787">
        <v>1</v>
      </c>
      <c r="F787">
        <v>1</v>
      </c>
      <c r="G787">
        <v>1</v>
      </c>
      <c r="H787">
        <v>3</v>
      </c>
      <c r="I787" t="s">
        <v>1101</v>
      </c>
      <c r="J787" t="s">
        <v>1102</v>
      </c>
      <c r="K787" t="s">
        <v>1103</v>
      </c>
      <c r="L787">
        <v>1348</v>
      </c>
      <c r="N787">
        <v>1009</v>
      </c>
      <c r="O787" t="s">
        <v>651</v>
      </c>
      <c r="P787" t="s">
        <v>651</v>
      </c>
      <c r="Q787">
        <v>1000</v>
      </c>
      <c r="W787">
        <v>0</v>
      </c>
      <c r="X787">
        <v>-1545627606</v>
      </c>
      <c r="Y787">
        <f t="shared" si="690"/>
        <v>8.9999999999999993E-3</v>
      </c>
      <c r="AA787">
        <v>94998.73</v>
      </c>
      <c r="AB787">
        <v>0</v>
      </c>
      <c r="AC787">
        <v>0</v>
      </c>
      <c r="AD787">
        <v>0</v>
      </c>
      <c r="AE787">
        <v>88783.86</v>
      </c>
      <c r="AF787">
        <v>0</v>
      </c>
      <c r="AG787">
        <v>0</v>
      </c>
      <c r="AH787">
        <v>0</v>
      </c>
      <c r="AI787">
        <v>1.07</v>
      </c>
      <c r="AJ787">
        <v>1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8.9999999999999993E-3</v>
      </c>
      <c r="AU787" t="s">
        <v>3</v>
      </c>
      <c r="AV787">
        <v>0</v>
      </c>
      <c r="AW787">
        <v>2</v>
      </c>
      <c r="AX787">
        <v>295890979</v>
      </c>
      <c r="AY787">
        <v>1</v>
      </c>
      <c r="AZ787">
        <v>2048</v>
      </c>
      <c r="BA787">
        <v>1139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799.05473999999992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1</v>
      </c>
      <c r="BQ787">
        <v>799.05473999999992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1</v>
      </c>
      <c r="CV787">
        <v>0</v>
      </c>
      <c r="CW787">
        <v>0</v>
      </c>
      <c r="CX787">
        <f>ROUND(Y787*Source!I223,7)</f>
        <v>8.9999999999999993E-3</v>
      </c>
      <c r="CY787">
        <f>AA787</f>
        <v>94998.73</v>
      </c>
      <c r="CZ787">
        <f>AE787</f>
        <v>88783.86</v>
      </c>
      <c r="DA787">
        <f>AI787</f>
        <v>1.07</v>
      </c>
      <c r="DB787">
        <f>ROUND((ROUND(AT787*CZ787,2)*ROUND(0,7)),6)</f>
        <v>0</v>
      </c>
      <c r="DC787">
        <f t="shared" si="691"/>
        <v>0</v>
      </c>
      <c r="DD787" t="s">
        <v>24</v>
      </c>
      <c r="DE787" t="s">
        <v>3</v>
      </c>
      <c r="DF787">
        <f>ROUND((ROUND(AE787*AI787,2)*ROUND(0,7))*CX787,2)</f>
        <v>0</v>
      </c>
      <c r="DG787">
        <f>ROUND((ROUND(AF787,2)*ROUND(0,7))*CX787,2)</f>
        <v>0</v>
      </c>
      <c r="DH787">
        <f t="shared" si="681"/>
        <v>0</v>
      </c>
      <c r="DI787">
        <f>ROUND((ROUND(AH787,2)*ROUND(0,7))*CX787,2)</f>
        <v>0</v>
      </c>
      <c r="DJ787">
        <f>DF787</f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ROW(Source!A223)</f>
        <v>223</v>
      </c>
      <c r="B788">
        <v>295887217</v>
      </c>
      <c r="C788">
        <v>295890956</v>
      </c>
      <c r="D788">
        <v>277882333</v>
      </c>
      <c r="E788">
        <v>1</v>
      </c>
      <c r="F788">
        <v>1</v>
      </c>
      <c r="G788">
        <v>1</v>
      </c>
      <c r="H788">
        <v>3</v>
      </c>
      <c r="I788" t="s">
        <v>1104</v>
      </c>
      <c r="J788" t="s">
        <v>1105</v>
      </c>
      <c r="K788" t="s">
        <v>1106</v>
      </c>
      <c r="L788">
        <v>1339</v>
      </c>
      <c r="N788">
        <v>1007</v>
      </c>
      <c r="O788" t="s">
        <v>463</v>
      </c>
      <c r="P788" t="s">
        <v>463</v>
      </c>
      <c r="Q788">
        <v>1</v>
      </c>
      <c r="W788">
        <v>0</v>
      </c>
      <c r="X788">
        <v>-1526077716</v>
      </c>
      <c r="Y788">
        <f t="shared" si="690"/>
        <v>1.51</v>
      </c>
      <c r="AA788">
        <v>7176.21</v>
      </c>
      <c r="AB788">
        <v>0</v>
      </c>
      <c r="AC788">
        <v>0</v>
      </c>
      <c r="AD788">
        <v>0</v>
      </c>
      <c r="AE788">
        <v>6294.92</v>
      </c>
      <c r="AF788">
        <v>0</v>
      </c>
      <c r="AG788">
        <v>0</v>
      </c>
      <c r="AH788">
        <v>0</v>
      </c>
      <c r="AI788">
        <v>1.1399999999999999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1.51</v>
      </c>
      <c r="AU788" t="s">
        <v>3</v>
      </c>
      <c r="AV788">
        <v>0</v>
      </c>
      <c r="AW788">
        <v>2</v>
      </c>
      <c r="AX788">
        <v>295890980</v>
      </c>
      <c r="AY788">
        <v>1</v>
      </c>
      <c r="AZ788">
        <v>2048</v>
      </c>
      <c r="BA788">
        <v>1140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9505.3292000000001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9505.3292000000001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1</v>
      </c>
      <c r="CV788">
        <v>0</v>
      </c>
      <c r="CW788">
        <v>0</v>
      </c>
      <c r="CX788">
        <f>ROUND(Y788*Source!I223,7)</f>
        <v>1.51</v>
      </c>
      <c r="CY788">
        <f>AA788</f>
        <v>7176.21</v>
      </c>
      <c r="CZ788">
        <f>AE788</f>
        <v>6294.92</v>
      </c>
      <c r="DA788">
        <f>AI788</f>
        <v>1.1399999999999999</v>
      </c>
      <c r="DB788">
        <f>ROUND((ROUND(AT788*CZ788,2)*ROUND(0,7)),6)</f>
        <v>0</v>
      </c>
      <c r="DC788">
        <f t="shared" si="691"/>
        <v>0</v>
      </c>
      <c r="DD788" t="s">
        <v>24</v>
      </c>
      <c r="DE788" t="s">
        <v>3</v>
      </c>
      <c r="DF788">
        <f>ROUND((ROUND(AE788*AI788,2)*ROUND(0,7))*CX788,2)</f>
        <v>0</v>
      </c>
      <c r="DG788">
        <f>ROUND((ROUND(AF788,2)*ROUND(0,7))*CX788,2)</f>
        <v>0</v>
      </c>
      <c r="DH788">
        <f t="shared" si="681"/>
        <v>0</v>
      </c>
      <c r="DI788">
        <f>ROUND((ROUND(AH788,2)*ROUND(0,7))*CX788,2)</f>
        <v>0</v>
      </c>
      <c r="DJ788">
        <f>DF788</f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ROW(Source!A224)</f>
        <v>224</v>
      </c>
      <c r="B789">
        <v>295887217</v>
      </c>
      <c r="C789">
        <v>295890984</v>
      </c>
      <c r="D789">
        <v>277560289</v>
      </c>
      <c r="E789">
        <v>109</v>
      </c>
      <c r="F789">
        <v>1</v>
      </c>
      <c r="G789">
        <v>1</v>
      </c>
      <c r="H789">
        <v>1</v>
      </c>
      <c r="I789" t="s">
        <v>1092</v>
      </c>
      <c r="J789" t="s">
        <v>3</v>
      </c>
      <c r="K789" t="s">
        <v>1093</v>
      </c>
      <c r="L789">
        <v>1191</v>
      </c>
      <c r="N789">
        <v>1013</v>
      </c>
      <c r="O789" t="s">
        <v>1062</v>
      </c>
      <c r="P789" t="s">
        <v>1062</v>
      </c>
      <c r="Q789">
        <v>1</v>
      </c>
      <c r="W789">
        <v>0</v>
      </c>
      <c r="X789">
        <v>1893946532</v>
      </c>
      <c r="Y789">
        <f t="shared" si="690"/>
        <v>118</v>
      </c>
      <c r="AA789">
        <v>0</v>
      </c>
      <c r="AB789">
        <v>0</v>
      </c>
      <c r="AC789">
        <v>0</v>
      </c>
      <c r="AD789">
        <v>451.23</v>
      </c>
      <c r="AE789">
        <v>0</v>
      </c>
      <c r="AF789">
        <v>0</v>
      </c>
      <c r="AG789">
        <v>0</v>
      </c>
      <c r="AH789">
        <v>451.23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118</v>
      </c>
      <c r="AU789" t="s">
        <v>3</v>
      </c>
      <c r="AV789">
        <v>1</v>
      </c>
      <c r="AW789">
        <v>2</v>
      </c>
      <c r="AX789">
        <v>295890997</v>
      </c>
      <c r="AY789">
        <v>1</v>
      </c>
      <c r="AZ789">
        <v>0</v>
      </c>
      <c r="BA789">
        <v>1144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53245.14</v>
      </c>
      <c r="BN789">
        <v>118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53245.14</v>
      </c>
      <c r="BU789">
        <v>118</v>
      </c>
      <c r="BV789">
        <v>0</v>
      </c>
      <c r="BW789">
        <v>1</v>
      </c>
      <c r="CU789">
        <f>ROUND(AT789*Source!I224*AH789*AL789,2)</f>
        <v>53245.14</v>
      </c>
      <c r="CV789">
        <f>ROUND(Y789*Source!I224,7)</f>
        <v>118</v>
      </c>
      <c r="CW789">
        <v>0</v>
      </c>
      <c r="CX789">
        <f>ROUND(Y789*Source!I224,7)</f>
        <v>118</v>
      </c>
      <c r="CY789">
        <f>AD789</f>
        <v>451.23</v>
      </c>
      <c r="CZ789">
        <f>AH789</f>
        <v>451.23</v>
      </c>
      <c r="DA789">
        <f>AL789</f>
        <v>1</v>
      </c>
      <c r="DB789">
        <f t="shared" ref="DB789:DB797" si="692">ROUND(ROUND(AT789*CZ789,2),6)</f>
        <v>53245.14</v>
      </c>
      <c r="DC789">
        <f t="shared" si="691"/>
        <v>0</v>
      </c>
      <c r="DD789" t="s">
        <v>3</v>
      </c>
      <c r="DE789" t="s">
        <v>3</v>
      </c>
      <c r="DF789">
        <f t="shared" ref="DF789:DF797" si="693">ROUND(ROUND(AE789,2)*CX789,2)</f>
        <v>0</v>
      </c>
      <c r="DG789">
        <f>ROUND(ROUND(AF789,2)*CX789,2)</f>
        <v>0</v>
      </c>
      <c r="DH789">
        <f t="shared" si="681"/>
        <v>0</v>
      </c>
      <c r="DI789">
        <f t="shared" ref="DI789:DI809" si="694">ROUND(ROUND(AH789,2)*CX789,2)</f>
        <v>53245.14</v>
      </c>
      <c r="DJ789">
        <f>DI789</f>
        <v>53245.14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ROW(Source!A224)</f>
        <v>224</v>
      </c>
      <c r="B790">
        <v>295887217</v>
      </c>
      <c r="C790">
        <v>295890984</v>
      </c>
      <c r="D790">
        <v>277560491</v>
      </c>
      <c r="E790">
        <v>109</v>
      </c>
      <c r="F790">
        <v>1</v>
      </c>
      <c r="G790">
        <v>1</v>
      </c>
      <c r="H790">
        <v>1</v>
      </c>
      <c r="I790" t="s">
        <v>1063</v>
      </c>
      <c r="J790" t="s">
        <v>3</v>
      </c>
      <c r="K790" t="s">
        <v>1064</v>
      </c>
      <c r="L790">
        <v>1191</v>
      </c>
      <c r="N790">
        <v>1013</v>
      </c>
      <c r="O790" t="s">
        <v>1062</v>
      </c>
      <c r="P790" t="s">
        <v>1062</v>
      </c>
      <c r="Q790">
        <v>1</v>
      </c>
      <c r="W790">
        <v>0</v>
      </c>
      <c r="X790">
        <v>-1417349443</v>
      </c>
      <c r="Y790">
        <f t="shared" si="690"/>
        <v>40.29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40.29</v>
      </c>
      <c r="AU790" t="s">
        <v>3</v>
      </c>
      <c r="AV790">
        <v>2</v>
      </c>
      <c r="AW790">
        <v>2</v>
      </c>
      <c r="AX790">
        <v>295890998</v>
      </c>
      <c r="AY790">
        <v>1</v>
      </c>
      <c r="AZ790">
        <v>0</v>
      </c>
      <c r="BA790">
        <v>1145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ROUND(Y790*Source!I224,7)</f>
        <v>40.29</v>
      </c>
      <c r="CY790">
        <f>AD790</f>
        <v>0</v>
      </c>
      <c r="CZ790">
        <f>AH790</f>
        <v>0</v>
      </c>
      <c r="DA790">
        <f>AL790</f>
        <v>1</v>
      </c>
      <c r="DB790">
        <f t="shared" si="692"/>
        <v>0</v>
      </c>
      <c r="DC790">
        <f t="shared" si="691"/>
        <v>0</v>
      </c>
      <c r="DD790" t="s">
        <v>3</v>
      </c>
      <c r="DE790" t="s">
        <v>3</v>
      </c>
      <c r="DF790">
        <f t="shared" si="693"/>
        <v>0</v>
      </c>
      <c r="DG790">
        <f>ROUND(ROUND(AF790,2)*CX790,2)</f>
        <v>0</v>
      </c>
      <c r="DH790">
        <f t="shared" si="681"/>
        <v>0</v>
      </c>
      <c r="DI790">
        <f t="shared" si="694"/>
        <v>0</v>
      </c>
      <c r="DJ790">
        <f>DI790</f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ROW(Source!A224)</f>
        <v>224</v>
      </c>
      <c r="B791">
        <v>295887217</v>
      </c>
      <c r="C791">
        <v>295890984</v>
      </c>
      <c r="D791">
        <v>277944475</v>
      </c>
      <c r="E791">
        <v>1</v>
      </c>
      <c r="F791">
        <v>1</v>
      </c>
      <c r="G791">
        <v>1</v>
      </c>
      <c r="H791">
        <v>2</v>
      </c>
      <c r="I791" t="s">
        <v>1094</v>
      </c>
      <c r="J791" t="s">
        <v>1095</v>
      </c>
      <c r="K791" t="s">
        <v>1096</v>
      </c>
      <c r="L791">
        <v>1368</v>
      </c>
      <c r="N791">
        <v>1011</v>
      </c>
      <c r="O791" t="s">
        <v>961</v>
      </c>
      <c r="P791" t="s">
        <v>961</v>
      </c>
      <c r="Q791">
        <v>1</v>
      </c>
      <c r="W791">
        <v>0</v>
      </c>
      <c r="X791">
        <v>1538471049</v>
      </c>
      <c r="Y791">
        <f t="shared" si="690"/>
        <v>15</v>
      </c>
      <c r="AA791">
        <v>0</v>
      </c>
      <c r="AB791">
        <v>914.33</v>
      </c>
      <c r="AC791">
        <v>549.32000000000005</v>
      </c>
      <c r="AD791">
        <v>0</v>
      </c>
      <c r="AE791">
        <v>0</v>
      </c>
      <c r="AF791">
        <v>774.86</v>
      </c>
      <c r="AG791">
        <v>549.32000000000005</v>
      </c>
      <c r="AH791">
        <v>0</v>
      </c>
      <c r="AI791">
        <v>1</v>
      </c>
      <c r="AJ791">
        <v>1.18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15</v>
      </c>
      <c r="AU791" t="s">
        <v>3</v>
      </c>
      <c r="AV791">
        <v>1</v>
      </c>
      <c r="AW791">
        <v>2</v>
      </c>
      <c r="AX791">
        <v>295890999</v>
      </c>
      <c r="AY791">
        <v>1</v>
      </c>
      <c r="AZ791">
        <v>0</v>
      </c>
      <c r="BA791">
        <v>1146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11622.9</v>
      </c>
      <c r="BL791">
        <v>8239.8000000000011</v>
      </c>
      <c r="BM791">
        <v>0</v>
      </c>
      <c r="BN791">
        <v>0</v>
      </c>
      <c r="BO791">
        <v>15</v>
      </c>
      <c r="BP791">
        <v>1</v>
      </c>
      <c r="BQ791">
        <v>0</v>
      </c>
      <c r="BR791">
        <v>11622.9</v>
      </c>
      <c r="BS791">
        <v>8239.8000000000011</v>
      </c>
      <c r="BT791">
        <v>0</v>
      </c>
      <c r="BU791">
        <v>0</v>
      </c>
      <c r="BV791">
        <v>15</v>
      </c>
      <c r="BW791">
        <v>1</v>
      </c>
      <c r="CV791">
        <v>0</v>
      </c>
      <c r="CW791">
        <f>ROUND(Y791*Source!I224*DO791,7)</f>
        <v>15</v>
      </c>
      <c r="CX791">
        <f>ROUND(Y791*Source!I224,7)</f>
        <v>15</v>
      </c>
      <c r="CY791">
        <f t="shared" ref="CY791:CY797" si="695">AB791</f>
        <v>914.33</v>
      </c>
      <c r="CZ791">
        <f t="shared" ref="CZ791:CZ797" si="696">AF791</f>
        <v>774.86</v>
      </c>
      <c r="DA791">
        <f t="shared" ref="DA791:DA797" si="697">AJ791</f>
        <v>1.18</v>
      </c>
      <c r="DB791">
        <f t="shared" si="692"/>
        <v>11622.9</v>
      </c>
      <c r="DC791">
        <f t="shared" si="691"/>
        <v>8239.7999999999993</v>
      </c>
      <c r="DD791" t="s">
        <v>3</v>
      </c>
      <c r="DE791" t="s">
        <v>3</v>
      </c>
      <c r="DF791">
        <f t="shared" si="693"/>
        <v>0</v>
      </c>
      <c r="DG791">
        <f>ROUND(ROUND(AF791*AJ791,2)*CX791,2)</f>
        <v>13714.95</v>
      </c>
      <c r="DH791">
        <f t="shared" si="681"/>
        <v>8239.7999999999993</v>
      </c>
      <c r="DI791">
        <f t="shared" si="694"/>
        <v>0</v>
      </c>
      <c r="DJ791">
        <f t="shared" ref="DJ791:DJ797" si="698">DG791+DH791</f>
        <v>21954.75</v>
      </c>
      <c r="DK791">
        <v>1</v>
      </c>
      <c r="DL791" t="s">
        <v>1082</v>
      </c>
      <c r="DM791">
        <v>5</v>
      </c>
      <c r="DN791" t="s">
        <v>1062</v>
      </c>
      <c r="DO791">
        <v>1</v>
      </c>
    </row>
    <row r="792" spans="1:119" x14ac:dyDescent="0.2">
      <c r="A792">
        <f>ROW(Source!A224)</f>
        <v>224</v>
      </c>
      <c r="B792">
        <v>295887217</v>
      </c>
      <c r="C792">
        <v>295890984</v>
      </c>
      <c r="D792">
        <v>277944871</v>
      </c>
      <c r="E792">
        <v>1</v>
      </c>
      <c r="F792">
        <v>1</v>
      </c>
      <c r="G792">
        <v>1</v>
      </c>
      <c r="H792">
        <v>2</v>
      </c>
      <c r="I792" t="s">
        <v>1065</v>
      </c>
      <c r="J792" t="s">
        <v>1066</v>
      </c>
      <c r="K792" t="s">
        <v>1067</v>
      </c>
      <c r="L792">
        <v>1368</v>
      </c>
      <c r="N792">
        <v>1011</v>
      </c>
      <c r="O792" t="s">
        <v>961</v>
      </c>
      <c r="P792" t="s">
        <v>961</v>
      </c>
      <c r="Q792">
        <v>1</v>
      </c>
      <c r="W792">
        <v>0</v>
      </c>
      <c r="X792">
        <v>426515882</v>
      </c>
      <c r="Y792">
        <f t="shared" si="690"/>
        <v>2.38</v>
      </c>
      <c r="AA792">
        <v>0</v>
      </c>
      <c r="AB792">
        <v>1233.46</v>
      </c>
      <c r="AC792">
        <v>642.05999999999995</v>
      </c>
      <c r="AD792">
        <v>0</v>
      </c>
      <c r="AE792">
        <v>0</v>
      </c>
      <c r="AF792">
        <v>1233.46</v>
      </c>
      <c r="AG792">
        <v>642.05999999999995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2.38</v>
      </c>
      <c r="AU792" t="s">
        <v>3</v>
      </c>
      <c r="AV792">
        <v>1</v>
      </c>
      <c r="AW792">
        <v>2</v>
      </c>
      <c r="AX792">
        <v>295891000</v>
      </c>
      <c r="AY792">
        <v>1</v>
      </c>
      <c r="AZ792">
        <v>0</v>
      </c>
      <c r="BA792">
        <v>1147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2935.6347999999998</v>
      </c>
      <c r="BL792">
        <v>1528.1027999999999</v>
      </c>
      <c r="BM792">
        <v>0</v>
      </c>
      <c r="BN792">
        <v>0</v>
      </c>
      <c r="BO792">
        <v>2.38</v>
      </c>
      <c r="BP792">
        <v>1</v>
      </c>
      <c r="BQ792">
        <v>0</v>
      </c>
      <c r="BR792">
        <v>2935.6347999999998</v>
      </c>
      <c r="BS792">
        <v>1528.1027999999999</v>
      </c>
      <c r="BT792">
        <v>0</v>
      </c>
      <c r="BU792">
        <v>0</v>
      </c>
      <c r="BV792">
        <v>2.38</v>
      </c>
      <c r="BW792">
        <v>1</v>
      </c>
      <c r="CV792">
        <v>0</v>
      </c>
      <c r="CW792">
        <f>ROUND(Y792*Source!I224*DO792,7)</f>
        <v>2.38</v>
      </c>
      <c r="CX792">
        <f>ROUND(Y792*Source!I224,7)</f>
        <v>2.38</v>
      </c>
      <c r="CY792">
        <f t="shared" si="695"/>
        <v>1233.46</v>
      </c>
      <c r="CZ792">
        <f t="shared" si="696"/>
        <v>1233.46</v>
      </c>
      <c r="DA792">
        <f t="shared" si="697"/>
        <v>1</v>
      </c>
      <c r="DB792">
        <f t="shared" si="692"/>
        <v>2935.63</v>
      </c>
      <c r="DC792">
        <f t="shared" si="691"/>
        <v>1528.1</v>
      </c>
      <c r="DD792" t="s">
        <v>3</v>
      </c>
      <c r="DE792" t="s">
        <v>3</v>
      </c>
      <c r="DF792">
        <f t="shared" si="693"/>
        <v>0</v>
      </c>
      <c r="DG792">
        <f>ROUND(ROUND(AF792,2)*CX792,2)</f>
        <v>2935.63</v>
      </c>
      <c r="DH792">
        <f t="shared" si="681"/>
        <v>1528.1</v>
      </c>
      <c r="DI792">
        <f t="shared" si="694"/>
        <v>0</v>
      </c>
      <c r="DJ792">
        <f t="shared" si="698"/>
        <v>4463.7299999999996</v>
      </c>
      <c r="DK792">
        <v>1</v>
      </c>
      <c r="DL792" t="s">
        <v>1068</v>
      </c>
      <c r="DM792">
        <v>6</v>
      </c>
      <c r="DN792" t="s">
        <v>1062</v>
      </c>
      <c r="DO792">
        <v>1</v>
      </c>
    </row>
    <row r="793" spans="1:119" x14ac:dyDescent="0.2">
      <c r="A793">
        <f>ROW(Source!A224)</f>
        <v>224</v>
      </c>
      <c r="B793">
        <v>295887217</v>
      </c>
      <c r="C793">
        <v>295890984</v>
      </c>
      <c r="D793">
        <v>277945622</v>
      </c>
      <c r="E793">
        <v>1</v>
      </c>
      <c r="F793">
        <v>1</v>
      </c>
      <c r="G793">
        <v>1</v>
      </c>
      <c r="H793">
        <v>2</v>
      </c>
      <c r="I793" t="s">
        <v>1069</v>
      </c>
      <c r="J793" t="s">
        <v>1070</v>
      </c>
      <c r="K793" t="s">
        <v>1071</v>
      </c>
      <c r="L793">
        <v>1368</v>
      </c>
      <c r="N793">
        <v>1011</v>
      </c>
      <c r="O793" t="s">
        <v>961</v>
      </c>
      <c r="P793" t="s">
        <v>961</v>
      </c>
      <c r="Q793">
        <v>1</v>
      </c>
      <c r="W793">
        <v>0</v>
      </c>
      <c r="X793">
        <v>554806292</v>
      </c>
      <c r="Y793">
        <f t="shared" si="690"/>
        <v>0.26</v>
      </c>
      <c r="AA793">
        <v>0</v>
      </c>
      <c r="AB793">
        <v>233.29</v>
      </c>
      <c r="AC793">
        <v>0</v>
      </c>
      <c r="AD793">
        <v>0</v>
      </c>
      <c r="AE793">
        <v>0</v>
      </c>
      <c r="AF793">
        <v>189.67</v>
      </c>
      <c r="AG793">
        <v>0</v>
      </c>
      <c r="AH793">
        <v>0</v>
      </c>
      <c r="AI793">
        <v>1</v>
      </c>
      <c r="AJ793">
        <v>1.23</v>
      </c>
      <c r="AK793">
        <v>1</v>
      </c>
      <c r="AL793">
        <v>1</v>
      </c>
      <c r="AM793">
        <v>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0.26</v>
      </c>
      <c r="AU793" t="s">
        <v>3</v>
      </c>
      <c r="AV793">
        <v>1</v>
      </c>
      <c r="AW793">
        <v>2</v>
      </c>
      <c r="AX793">
        <v>295891001</v>
      </c>
      <c r="AY793">
        <v>1</v>
      </c>
      <c r="AZ793">
        <v>0</v>
      </c>
      <c r="BA793">
        <v>1148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49.3142</v>
      </c>
      <c r="BL793">
        <v>0</v>
      </c>
      <c r="BM793">
        <v>0</v>
      </c>
      <c r="BN793">
        <v>0</v>
      </c>
      <c r="BO793">
        <v>0</v>
      </c>
      <c r="BP793">
        <v>1</v>
      </c>
      <c r="BQ793">
        <v>0</v>
      </c>
      <c r="BR793">
        <v>49.3142</v>
      </c>
      <c r="BS793">
        <v>0</v>
      </c>
      <c r="BT793">
        <v>0</v>
      </c>
      <c r="BU793">
        <v>0</v>
      </c>
      <c r="BV793">
        <v>0</v>
      </c>
      <c r="BW793">
        <v>1</v>
      </c>
      <c r="CV793">
        <v>0</v>
      </c>
      <c r="CW793">
        <f>ROUND(Y793*Source!I224*DO793,7)</f>
        <v>0</v>
      </c>
      <c r="CX793">
        <f>ROUND(Y793*Source!I224,7)</f>
        <v>0.26</v>
      </c>
      <c r="CY793">
        <f t="shared" si="695"/>
        <v>233.29</v>
      </c>
      <c r="CZ793">
        <f t="shared" si="696"/>
        <v>189.67</v>
      </c>
      <c r="DA793">
        <f t="shared" si="697"/>
        <v>1.23</v>
      </c>
      <c r="DB793">
        <f t="shared" si="692"/>
        <v>49.31</v>
      </c>
      <c r="DC793">
        <f t="shared" si="691"/>
        <v>0</v>
      </c>
      <c r="DD793" t="s">
        <v>3</v>
      </c>
      <c r="DE793" t="s">
        <v>3</v>
      </c>
      <c r="DF793">
        <f t="shared" si="693"/>
        <v>0</v>
      </c>
      <c r="DG793">
        <f>ROUND(ROUND(AF793*AJ793,2)*CX793,2)</f>
        <v>60.66</v>
      </c>
      <c r="DH793">
        <f t="shared" si="681"/>
        <v>0</v>
      </c>
      <c r="DI793">
        <f t="shared" si="694"/>
        <v>0</v>
      </c>
      <c r="DJ793">
        <f t="shared" si="698"/>
        <v>60.66</v>
      </c>
      <c r="DK793">
        <v>1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ROW(Source!A224)</f>
        <v>224</v>
      </c>
      <c r="B794">
        <v>295887217</v>
      </c>
      <c r="C794">
        <v>295890984</v>
      </c>
      <c r="D794">
        <v>277945779</v>
      </c>
      <c r="E794">
        <v>1</v>
      </c>
      <c r="F794">
        <v>1</v>
      </c>
      <c r="G794">
        <v>1</v>
      </c>
      <c r="H794">
        <v>2</v>
      </c>
      <c r="I794" t="s">
        <v>1072</v>
      </c>
      <c r="J794" t="s">
        <v>1073</v>
      </c>
      <c r="K794" t="s">
        <v>1074</v>
      </c>
      <c r="L794">
        <v>1368</v>
      </c>
      <c r="N794">
        <v>1011</v>
      </c>
      <c r="O794" t="s">
        <v>961</v>
      </c>
      <c r="P794" t="s">
        <v>961</v>
      </c>
      <c r="Q794">
        <v>1</v>
      </c>
      <c r="W794">
        <v>0</v>
      </c>
      <c r="X794">
        <v>-1301021868</v>
      </c>
      <c r="Y794">
        <f t="shared" si="690"/>
        <v>18.97</v>
      </c>
      <c r="AA794">
        <v>0</v>
      </c>
      <c r="AB794">
        <v>1274.48</v>
      </c>
      <c r="AC794">
        <v>642.05999999999995</v>
      </c>
      <c r="AD794">
        <v>0</v>
      </c>
      <c r="AE794">
        <v>0</v>
      </c>
      <c r="AF794">
        <v>1070.99</v>
      </c>
      <c r="AG794">
        <v>642.05999999999995</v>
      </c>
      <c r="AH794">
        <v>0</v>
      </c>
      <c r="AI794">
        <v>1</v>
      </c>
      <c r="AJ794">
        <v>1.19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18.97</v>
      </c>
      <c r="AU794" t="s">
        <v>3</v>
      </c>
      <c r="AV794">
        <v>1</v>
      </c>
      <c r="AW794">
        <v>2</v>
      </c>
      <c r="AX794">
        <v>295891002</v>
      </c>
      <c r="AY794">
        <v>1</v>
      </c>
      <c r="AZ794">
        <v>0</v>
      </c>
      <c r="BA794">
        <v>1149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20316.6803</v>
      </c>
      <c r="BL794">
        <v>12179.878199999997</v>
      </c>
      <c r="BM794">
        <v>0</v>
      </c>
      <c r="BN794">
        <v>0</v>
      </c>
      <c r="BO794">
        <v>18.97</v>
      </c>
      <c r="BP794">
        <v>1</v>
      </c>
      <c r="BQ794">
        <v>0</v>
      </c>
      <c r="BR794">
        <v>20316.6803</v>
      </c>
      <c r="BS794">
        <v>12179.878199999997</v>
      </c>
      <c r="BT794">
        <v>0</v>
      </c>
      <c r="BU794">
        <v>0</v>
      </c>
      <c r="BV794">
        <v>18.97</v>
      </c>
      <c r="BW794">
        <v>1</v>
      </c>
      <c r="CV794">
        <v>0</v>
      </c>
      <c r="CW794">
        <f>ROUND(Y794*Source!I224*DO794,7)</f>
        <v>18.97</v>
      </c>
      <c r="CX794">
        <f>ROUND(Y794*Source!I224,7)</f>
        <v>18.97</v>
      </c>
      <c r="CY794">
        <f t="shared" si="695"/>
        <v>1274.48</v>
      </c>
      <c r="CZ794">
        <f t="shared" si="696"/>
        <v>1070.99</v>
      </c>
      <c r="DA794">
        <f t="shared" si="697"/>
        <v>1.19</v>
      </c>
      <c r="DB794">
        <f t="shared" si="692"/>
        <v>20316.68</v>
      </c>
      <c r="DC794">
        <f t="shared" si="691"/>
        <v>12179.88</v>
      </c>
      <c r="DD794" t="s">
        <v>3</v>
      </c>
      <c r="DE794" t="s">
        <v>3</v>
      </c>
      <c r="DF794">
        <f t="shared" si="693"/>
        <v>0</v>
      </c>
      <c r="DG794">
        <f>ROUND(ROUND(AF794*AJ794,2)*CX794,2)</f>
        <v>24176.89</v>
      </c>
      <c r="DH794">
        <f t="shared" si="681"/>
        <v>12179.88</v>
      </c>
      <c r="DI794">
        <f t="shared" si="694"/>
        <v>0</v>
      </c>
      <c r="DJ794">
        <f t="shared" si="698"/>
        <v>36356.769999999997</v>
      </c>
      <c r="DK794">
        <v>1</v>
      </c>
      <c r="DL794" t="s">
        <v>1068</v>
      </c>
      <c r="DM794">
        <v>6</v>
      </c>
      <c r="DN794" t="s">
        <v>1062</v>
      </c>
      <c r="DO794">
        <v>1</v>
      </c>
    </row>
    <row r="795" spans="1:119" x14ac:dyDescent="0.2">
      <c r="A795">
        <f>ROW(Source!A224)</f>
        <v>224</v>
      </c>
      <c r="B795">
        <v>295887217</v>
      </c>
      <c r="C795">
        <v>295890984</v>
      </c>
      <c r="D795">
        <v>277945806</v>
      </c>
      <c r="E795">
        <v>1</v>
      </c>
      <c r="F795">
        <v>1</v>
      </c>
      <c r="G795">
        <v>1</v>
      </c>
      <c r="H795">
        <v>2</v>
      </c>
      <c r="I795" t="s">
        <v>1075</v>
      </c>
      <c r="J795" t="s">
        <v>1076</v>
      </c>
      <c r="K795" t="s">
        <v>1077</v>
      </c>
      <c r="L795">
        <v>1368</v>
      </c>
      <c r="N795">
        <v>1011</v>
      </c>
      <c r="O795" t="s">
        <v>961</v>
      </c>
      <c r="P795" t="s">
        <v>961</v>
      </c>
      <c r="Q795">
        <v>1</v>
      </c>
      <c r="W795">
        <v>0</v>
      </c>
      <c r="X795">
        <v>1745550372</v>
      </c>
      <c r="Y795">
        <f t="shared" si="690"/>
        <v>2.64</v>
      </c>
      <c r="AA795">
        <v>0</v>
      </c>
      <c r="AB795">
        <v>758.04</v>
      </c>
      <c r="AC795">
        <v>477.98</v>
      </c>
      <c r="AD795">
        <v>0</v>
      </c>
      <c r="AE795">
        <v>0</v>
      </c>
      <c r="AF795">
        <v>758.04</v>
      </c>
      <c r="AG795">
        <v>477.98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2.64</v>
      </c>
      <c r="AU795" t="s">
        <v>3</v>
      </c>
      <c r="AV795">
        <v>1</v>
      </c>
      <c r="AW795">
        <v>2</v>
      </c>
      <c r="AX795">
        <v>295891003</v>
      </c>
      <c r="AY795">
        <v>1</v>
      </c>
      <c r="AZ795">
        <v>0</v>
      </c>
      <c r="BA795">
        <v>1150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2001.2256</v>
      </c>
      <c r="BL795">
        <v>1261.8672000000001</v>
      </c>
      <c r="BM795">
        <v>0</v>
      </c>
      <c r="BN795">
        <v>0</v>
      </c>
      <c r="BO795">
        <v>2.64</v>
      </c>
      <c r="BP795">
        <v>1</v>
      </c>
      <c r="BQ795">
        <v>0</v>
      </c>
      <c r="BR795">
        <v>2001.2256</v>
      </c>
      <c r="BS795">
        <v>1261.8672000000001</v>
      </c>
      <c r="BT795">
        <v>0</v>
      </c>
      <c r="BU795">
        <v>0</v>
      </c>
      <c r="BV795">
        <v>2.64</v>
      </c>
      <c r="BW795">
        <v>1</v>
      </c>
      <c r="CV795">
        <v>0</v>
      </c>
      <c r="CW795">
        <f>ROUND(Y795*Source!I224*DO795,7)</f>
        <v>2.64</v>
      </c>
      <c r="CX795">
        <f>ROUND(Y795*Source!I224,7)</f>
        <v>2.64</v>
      </c>
      <c r="CY795">
        <f t="shared" si="695"/>
        <v>758.04</v>
      </c>
      <c r="CZ795">
        <f t="shared" si="696"/>
        <v>758.04</v>
      </c>
      <c r="DA795">
        <f t="shared" si="697"/>
        <v>1</v>
      </c>
      <c r="DB795">
        <f t="shared" si="692"/>
        <v>2001.23</v>
      </c>
      <c r="DC795">
        <f t="shared" si="691"/>
        <v>1261.8699999999999</v>
      </c>
      <c r="DD795" t="s">
        <v>3</v>
      </c>
      <c r="DE795" t="s">
        <v>3</v>
      </c>
      <c r="DF795">
        <f t="shared" si="693"/>
        <v>0</v>
      </c>
      <c r="DG795">
        <f>ROUND(ROUND(AF795,2)*CX795,2)</f>
        <v>2001.23</v>
      </c>
      <c r="DH795">
        <f t="shared" si="681"/>
        <v>1261.8699999999999</v>
      </c>
      <c r="DI795">
        <f t="shared" si="694"/>
        <v>0</v>
      </c>
      <c r="DJ795">
        <f t="shared" si="698"/>
        <v>3263.1</v>
      </c>
      <c r="DK795">
        <v>1</v>
      </c>
      <c r="DL795" t="s">
        <v>1078</v>
      </c>
      <c r="DM795">
        <v>4</v>
      </c>
      <c r="DN795" t="s">
        <v>1062</v>
      </c>
      <c r="DO795">
        <v>1</v>
      </c>
    </row>
    <row r="796" spans="1:119" x14ac:dyDescent="0.2">
      <c r="A796">
        <f>ROW(Source!A224)</f>
        <v>224</v>
      </c>
      <c r="B796">
        <v>295887217</v>
      </c>
      <c r="C796">
        <v>295890984</v>
      </c>
      <c r="D796">
        <v>277945914</v>
      </c>
      <c r="E796">
        <v>1</v>
      </c>
      <c r="F796">
        <v>1</v>
      </c>
      <c r="G796">
        <v>1</v>
      </c>
      <c r="H796">
        <v>2</v>
      </c>
      <c r="I796" t="s">
        <v>1079</v>
      </c>
      <c r="J796" t="s">
        <v>1080</v>
      </c>
      <c r="K796" t="s">
        <v>1081</v>
      </c>
      <c r="L796">
        <v>1368</v>
      </c>
      <c r="N796">
        <v>1011</v>
      </c>
      <c r="O796" t="s">
        <v>961</v>
      </c>
      <c r="P796" t="s">
        <v>961</v>
      </c>
      <c r="Q796">
        <v>1</v>
      </c>
      <c r="W796">
        <v>0</v>
      </c>
      <c r="X796">
        <v>-351551180</v>
      </c>
      <c r="Y796">
        <f t="shared" si="690"/>
        <v>1.3</v>
      </c>
      <c r="AA796">
        <v>0</v>
      </c>
      <c r="AB796">
        <v>1719.6</v>
      </c>
      <c r="AC796">
        <v>549.32000000000005</v>
      </c>
      <c r="AD796">
        <v>0</v>
      </c>
      <c r="AE796">
        <v>0</v>
      </c>
      <c r="AF796">
        <v>1521.77</v>
      </c>
      <c r="AG796">
        <v>549.32000000000005</v>
      </c>
      <c r="AH796">
        <v>0</v>
      </c>
      <c r="AI796">
        <v>1</v>
      </c>
      <c r="AJ796">
        <v>1.1299999999999999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1.3</v>
      </c>
      <c r="AU796" t="s">
        <v>3</v>
      </c>
      <c r="AV796">
        <v>1</v>
      </c>
      <c r="AW796">
        <v>2</v>
      </c>
      <c r="AX796">
        <v>295891004</v>
      </c>
      <c r="AY796">
        <v>1</v>
      </c>
      <c r="AZ796">
        <v>0</v>
      </c>
      <c r="BA796">
        <v>1151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1978.3009999999999</v>
      </c>
      <c r="BL796">
        <v>714.1160000000001</v>
      </c>
      <c r="BM796">
        <v>0</v>
      </c>
      <c r="BN796">
        <v>0</v>
      </c>
      <c r="BO796">
        <v>1.3</v>
      </c>
      <c r="BP796">
        <v>1</v>
      </c>
      <c r="BQ796">
        <v>0</v>
      </c>
      <c r="BR796">
        <v>1978.3009999999999</v>
      </c>
      <c r="BS796">
        <v>714.1160000000001</v>
      </c>
      <c r="BT796">
        <v>0</v>
      </c>
      <c r="BU796">
        <v>0</v>
      </c>
      <c r="BV796">
        <v>1.3</v>
      </c>
      <c r="BW796">
        <v>1</v>
      </c>
      <c r="CV796">
        <v>0</v>
      </c>
      <c r="CW796">
        <f>ROUND(Y796*Source!I224*DO796,7)</f>
        <v>1.3</v>
      </c>
      <c r="CX796">
        <f>ROUND(Y796*Source!I224,7)</f>
        <v>1.3</v>
      </c>
      <c r="CY796">
        <f t="shared" si="695"/>
        <v>1719.6</v>
      </c>
      <c r="CZ796">
        <f t="shared" si="696"/>
        <v>1521.77</v>
      </c>
      <c r="DA796">
        <f t="shared" si="697"/>
        <v>1.1299999999999999</v>
      </c>
      <c r="DB796">
        <f t="shared" si="692"/>
        <v>1978.3</v>
      </c>
      <c r="DC796">
        <f t="shared" si="691"/>
        <v>714.12</v>
      </c>
      <c r="DD796" t="s">
        <v>3</v>
      </c>
      <c r="DE796" t="s">
        <v>3</v>
      </c>
      <c r="DF796">
        <f t="shared" si="693"/>
        <v>0</v>
      </c>
      <c r="DG796">
        <f>ROUND(ROUND(AF796*AJ796,2)*CX796,2)</f>
        <v>2235.48</v>
      </c>
      <c r="DH796">
        <f t="shared" si="681"/>
        <v>714.12</v>
      </c>
      <c r="DI796">
        <f t="shared" si="694"/>
        <v>0</v>
      </c>
      <c r="DJ796">
        <f t="shared" si="698"/>
        <v>2949.6</v>
      </c>
      <c r="DK796">
        <v>1</v>
      </c>
      <c r="DL796" t="s">
        <v>1082</v>
      </c>
      <c r="DM796">
        <v>5</v>
      </c>
      <c r="DN796" t="s">
        <v>1062</v>
      </c>
      <c r="DO796">
        <v>1</v>
      </c>
    </row>
    <row r="797" spans="1:119" x14ac:dyDescent="0.2">
      <c r="A797">
        <f>ROW(Source!A224)</f>
        <v>224</v>
      </c>
      <c r="B797">
        <v>295887217</v>
      </c>
      <c r="C797">
        <v>295890984</v>
      </c>
      <c r="D797">
        <v>277946622</v>
      </c>
      <c r="E797">
        <v>1</v>
      </c>
      <c r="F797">
        <v>1</v>
      </c>
      <c r="G797">
        <v>1</v>
      </c>
      <c r="H797">
        <v>2</v>
      </c>
      <c r="I797" t="s">
        <v>1083</v>
      </c>
      <c r="J797" t="s">
        <v>1084</v>
      </c>
      <c r="K797" t="s">
        <v>1085</v>
      </c>
      <c r="L797">
        <v>1368</v>
      </c>
      <c r="N797">
        <v>1011</v>
      </c>
      <c r="O797" t="s">
        <v>961</v>
      </c>
      <c r="P797" t="s">
        <v>961</v>
      </c>
      <c r="Q797">
        <v>1</v>
      </c>
      <c r="W797">
        <v>0</v>
      </c>
      <c r="X797">
        <v>-733660489</v>
      </c>
      <c r="Y797">
        <f t="shared" si="690"/>
        <v>0.89</v>
      </c>
      <c r="AA797">
        <v>0</v>
      </c>
      <c r="AB797">
        <v>16.05</v>
      </c>
      <c r="AC797">
        <v>0</v>
      </c>
      <c r="AD797">
        <v>0</v>
      </c>
      <c r="AE797">
        <v>0</v>
      </c>
      <c r="AF797">
        <v>12.74</v>
      </c>
      <c r="AG797">
        <v>0</v>
      </c>
      <c r="AH797">
        <v>0</v>
      </c>
      <c r="AI797">
        <v>1</v>
      </c>
      <c r="AJ797">
        <v>1.26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0.89</v>
      </c>
      <c r="AU797" t="s">
        <v>3</v>
      </c>
      <c r="AV797">
        <v>1</v>
      </c>
      <c r="AW797">
        <v>2</v>
      </c>
      <c r="AX797">
        <v>295891005</v>
      </c>
      <c r="AY797">
        <v>1</v>
      </c>
      <c r="AZ797">
        <v>0</v>
      </c>
      <c r="BA797">
        <v>1152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11.3386</v>
      </c>
      <c r="BL797">
        <v>0</v>
      </c>
      <c r="BM797">
        <v>0</v>
      </c>
      <c r="BN797">
        <v>0</v>
      </c>
      <c r="BO797">
        <v>0</v>
      </c>
      <c r="BP797">
        <v>1</v>
      </c>
      <c r="BQ797">
        <v>0</v>
      </c>
      <c r="BR797">
        <v>11.3386</v>
      </c>
      <c r="BS797">
        <v>0</v>
      </c>
      <c r="BT797">
        <v>0</v>
      </c>
      <c r="BU797">
        <v>0</v>
      </c>
      <c r="BV797">
        <v>0</v>
      </c>
      <c r="BW797">
        <v>1</v>
      </c>
      <c r="CV797">
        <v>0</v>
      </c>
      <c r="CW797">
        <f>ROUND(Y797*Source!I224*DO797,7)</f>
        <v>0</v>
      </c>
      <c r="CX797">
        <f>ROUND(Y797*Source!I224,7)</f>
        <v>0.89</v>
      </c>
      <c r="CY797">
        <f t="shared" si="695"/>
        <v>16.05</v>
      </c>
      <c r="CZ797">
        <f t="shared" si="696"/>
        <v>12.74</v>
      </c>
      <c r="DA797">
        <f t="shared" si="697"/>
        <v>1.26</v>
      </c>
      <c r="DB797">
        <f t="shared" si="692"/>
        <v>11.34</v>
      </c>
      <c r="DC797">
        <f t="shared" si="691"/>
        <v>0</v>
      </c>
      <c r="DD797" t="s">
        <v>3</v>
      </c>
      <c r="DE797" t="s">
        <v>3</v>
      </c>
      <c r="DF797">
        <f t="shared" si="693"/>
        <v>0</v>
      </c>
      <c r="DG797">
        <f>ROUND(ROUND(AF797*AJ797,2)*CX797,2)</f>
        <v>14.28</v>
      </c>
      <c r="DH797">
        <f t="shared" si="681"/>
        <v>0</v>
      </c>
      <c r="DI797">
        <f t="shared" si="694"/>
        <v>0</v>
      </c>
      <c r="DJ797">
        <f t="shared" si="698"/>
        <v>14.28</v>
      </c>
      <c r="DK797">
        <v>1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ROW(Source!A224)</f>
        <v>224</v>
      </c>
      <c r="B798">
        <v>295887217</v>
      </c>
      <c r="C798">
        <v>295890984</v>
      </c>
      <c r="D798">
        <v>277867733</v>
      </c>
      <c r="E798">
        <v>1</v>
      </c>
      <c r="F798">
        <v>1</v>
      </c>
      <c r="G798">
        <v>1</v>
      </c>
      <c r="H798">
        <v>3</v>
      </c>
      <c r="I798" t="s">
        <v>1097</v>
      </c>
      <c r="J798" t="s">
        <v>1098</v>
      </c>
      <c r="K798" t="s">
        <v>1099</v>
      </c>
      <c r="L798">
        <v>1346</v>
      </c>
      <c r="N798">
        <v>1009</v>
      </c>
      <c r="O798" t="s">
        <v>1100</v>
      </c>
      <c r="P798" t="s">
        <v>1100</v>
      </c>
      <c r="Q798">
        <v>1</v>
      </c>
      <c r="W798">
        <v>0</v>
      </c>
      <c r="X798">
        <v>391631581</v>
      </c>
      <c r="Y798">
        <f>(AT798*ROUND(0,7))</f>
        <v>0</v>
      </c>
      <c r="AA798">
        <v>195.92</v>
      </c>
      <c r="AB798">
        <v>0</v>
      </c>
      <c r="AC798">
        <v>0</v>
      </c>
      <c r="AD798">
        <v>0</v>
      </c>
      <c r="AE798">
        <v>174.93</v>
      </c>
      <c r="AF798">
        <v>0</v>
      </c>
      <c r="AG798">
        <v>0</v>
      </c>
      <c r="AH798">
        <v>0</v>
      </c>
      <c r="AI798">
        <v>1.1200000000000001</v>
      </c>
      <c r="AJ798">
        <v>1</v>
      </c>
      <c r="AK798">
        <v>1</v>
      </c>
      <c r="AL798">
        <v>1</v>
      </c>
      <c r="AM798">
        <v>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17</v>
      </c>
      <c r="AU798" t="s">
        <v>14</v>
      </c>
      <c r="AV798">
        <v>0</v>
      </c>
      <c r="AW798">
        <v>2</v>
      </c>
      <c r="AX798">
        <v>295891006</v>
      </c>
      <c r="AY798">
        <v>1</v>
      </c>
      <c r="AZ798">
        <v>0</v>
      </c>
      <c r="BA798">
        <v>1153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2973.81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1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ROUND(Y798*Source!I224,7)</f>
        <v>0</v>
      </c>
      <c r="CY798">
        <f>AA798</f>
        <v>195.92</v>
      </c>
      <c r="CZ798">
        <f>AE798</f>
        <v>174.93</v>
      </c>
      <c r="DA798">
        <f>AI798</f>
        <v>1.1200000000000001</v>
      </c>
      <c r="DB798">
        <f>ROUND((ROUND(AT798*CZ798,2)*ROUND(0,7)),6)</f>
        <v>0</v>
      </c>
      <c r="DC798">
        <f>ROUND((ROUND(AT798*AG798,2)*ROUND(0,7)),6)</f>
        <v>0</v>
      </c>
      <c r="DD798" t="s">
        <v>3</v>
      </c>
      <c r="DE798" t="s">
        <v>3</v>
      </c>
      <c r="DF798">
        <f>ROUND(ROUND(AE798*AI798,2)*CX798,2)</f>
        <v>0</v>
      </c>
      <c r="DG798">
        <f>ROUND(ROUND(AF798,2)*CX798,2)</f>
        <v>0</v>
      </c>
      <c r="DH798">
        <f t="shared" si="681"/>
        <v>0</v>
      </c>
      <c r="DI798">
        <f t="shared" si="694"/>
        <v>0</v>
      </c>
      <c r="DJ798">
        <f>DF798</f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ROW(Source!A224)</f>
        <v>224</v>
      </c>
      <c r="B799">
        <v>295887217</v>
      </c>
      <c r="C799">
        <v>295890984</v>
      </c>
      <c r="D799">
        <v>277879101</v>
      </c>
      <c r="E799">
        <v>1</v>
      </c>
      <c r="F799">
        <v>1</v>
      </c>
      <c r="G799">
        <v>1</v>
      </c>
      <c r="H799">
        <v>3</v>
      </c>
      <c r="I799" t="s">
        <v>1101</v>
      </c>
      <c r="J799" t="s">
        <v>1102</v>
      </c>
      <c r="K799" t="s">
        <v>1103</v>
      </c>
      <c r="L799">
        <v>1348</v>
      </c>
      <c r="N799">
        <v>1009</v>
      </c>
      <c r="O799" t="s">
        <v>651</v>
      </c>
      <c r="P799" t="s">
        <v>651</v>
      </c>
      <c r="Q799">
        <v>1000</v>
      </c>
      <c r="W799">
        <v>0</v>
      </c>
      <c r="X799">
        <v>-1545627606</v>
      </c>
      <c r="Y799">
        <f>(AT799*ROUND(0,7))</f>
        <v>0</v>
      </c>
      <c r="AA799">
        <v>94998.73</v>
      </c>
      <c r="AB799">
        <v>0</v>
      </c>
      <c r="AC799">
        <v>0</v>
      </c>
      <c r="AD799">
        <v>0</v>
      </c>
      <c r="AE799">
        <v>88783.86</v>
      </c>
      <c r="AF799">
        <v>0</v>
      </c>
      <c r="AG799">
        <v>0</v>
      </c>
      <c r="AH799">
        <v>0</v>
      </c>
      <c r="AI799">
        <v>1.07</v>
      </c>
      <c r="AJ799">
        <v>1</v>
      </c>
      <c r="AK799">
        <v>1</v>
      </c>
      <c r="AL799">
        <v>1</v>
      </c>
      <c r="AM799">
        <v>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8.9999999999999993E-3</v>
      </c>
      <c r="AU799" t="s">
        <v>14</v>
      </c>
      <c r="AV799">
        <v>0</v>
      </c>
      <c r="AW799">
        <v>2</v>
      </c>
      <c r="AX799">
        <v>295891007</v>
      </c>
      <c r="AY799">
        <v>1</v>
      </c>
      <c r="AZ799">
        <v>0</v>
      </c>
      <c r="BA799">
        <v>1154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799.05473999999992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ROUND(Y799*Source!I224,7)</f>
        <v>0</v>
      </c>
      <c r="CY799">
        <f>AA799</f>
        <v>94998.73</v>
      </c>
      <c r="CZ799">
        <f>AE799</f>
        <v>88783.86</v>
      </c>
      <c r="DA799">
        <f>AI799</f>
        <v>1.07</v>
      </c>
      <c r="DB799">
        <f>ROUND((ROUND(AT799*CZ799,2)*ROUND(0,7)),6)</f>
        <v>0</v>
      </c>
      <c r="DC799">
        <f>ROUND((ROUND(AT799*AG799,2)*ROUND(0,7)),6)</f>
        <v>0</v>
      </c>
      <c r="DD799" t="s">
        <v>3</v>
      </c>
      <c r="DE799" t="s">
        <v>3</v>
      </c>
      <c r="DF799">
        <f>ROUND(ROUND(AE799*AI799,2)*CX799,2)</f>
        <v>0</v>
      </c>
      <c r="DG799">
        <f>ROUND(ROUND(AF799,2)*CX799,2)</f>
        <v>0</v>
      </c>
      <c r="DH799">
        <f t="shared" si="681"/>
        <v>0</v>
      </c>
      <c r="DI799">
        <f t="shared" si="694"/>
        <v>0</v>
      </c>
      <c r="DJ799">
        <f>DF799</f>
        <v>0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ROW(Source!A224)</f>
        <v>224</v>
      </c>
      <c r="B800">
        <v>295887217</v>
      </c>
      <c r="C800">
        <v>295890984</v>
      </c>
      <c r="D800">
        <v>277882333</v>
      </c>
      <c r="E800">
        <v>1</v>
      </c>
      <c r="F800">
        <v>1</v>
      </c>
      <c r="G800">
        <v>1</v>
      </c>
      <c r="H800">
        <v>3</v>
      </c>
      <c r="I800" t="s">
        <v>1104</v>
      </c>
      <c r="J800" t="s">
        <v>1105</v>
      </c>
      <c r="K800" t="s">
        <v>1106</v>
      </c>
      <c r="L800">
        <v>1339</v>
      </c>
      <c r="N800">
        <v>1007</v>
      </c>
      <c r="O800" t="s">
        <v>463</v>
      </c>
      <c r="P800" t="s">
        <v>463</v>
      </c>
      <c r="Q800">
        <v>1</v>
      </c>
      <c r="W800">
        <v>0</v>
      </c>
      <c r="X800">
        <v>-1526077716</v>
      </c>
      <c r="Y800">
        <f>(AT800*ROUND(0,7))</f>
        <v>0</v>
      </c>
      <c r="AA800">
        <v>7176.21</v>
      </c>
      <c r="AB800">
        <v>0</v>
      </c>
      <c r="AC800">
        <v>0</v>
      </c>
      <c r="AD800">
        <v>0</v>
      </c>
      <c r="AE800">
        <v>6294.92</v>
      </c>
      <c r="AF800">
        <v>0</v>
      </c>
      <c r="AG800">
        <v>0</v>
      </c>
      <c r="AH800">
        <v>0</v>
      </c>
      <c r="AI800">
        <v>1.1399999999999999</v>
      </c>
      <c r="AJ800">
        <v>1</v>
      </c>
      <c r="AK800">
        <v>1</v>
      </c>
      <c r="AL800">
        <v>1</v>
      </c>
      <c r="AM800">
        <v>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1.51</v>
      </c>
      <c r="AU800" t="s">
        <v>14</v>
      </c>
      <c r="AV800">
        <v>0</v>
      </c>
      <c r="AW800">
        <v>2</v>
      </c>
      <c r="AX800">
        <v>295891008</v>
      </c>
      <c r="AY800">
        <v>1</v>
      </c>
      <c r="AZ800">
        <v>0</v>
      </c>
      <c r="BA800">
        <v>1155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9505.3292000000001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1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ROUND(Y800*Source!I224,7)</f>
        <v>0</v>
      </c>
      <c r="CY800">
        <f>AA800</f>
        <v>7176.21</v>
      </c>
      <c r="CZ800">
        <f>AE800</f>
        <v>6294.92</v>
      </c>
      <c r="DA800">
        <f>AI800</f>
        <v>1.1399999999999999</v>
      </c>
      <c r="DB800">
        <f>ROUND((ROUND(AT800*CZ800,2)*ROUND(0,7)),6)</f>
        <v>0</v>
      </c>
      <c r="DC800">
        <f>ROUND((ROUND(AT800*AG800,2)*ROUND(0,7)),6)</f>
        <v>0</v>
      </c>
      <c r="DD800" t="s">
        <v>3</v>
      </c>
      <c r="DE800" t="s">
        <v>3</v>
      </c>
      <c r="DF800">
        <f>ROUND(ROUND(AE800*AI800,2)*CX800,2)</f>
        <v>0</v>
      </c>
      <c r="DG800">
        <f>ROUND(ROUND(AF800,2)*CX800,2)</f>
        <v>0</v>
      </c>
      <c r="DH800">
        <f t="shared" si="681"/>
        <v>0</v>
      </c>
      <c r="DI800">
        <f t="shared" si="694"/>
        <v>0</v>
      </c>
      <c r="DJ800">
        <f>DF800</f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ROW(Source!A225)</f>
        <v>225</v>
      </c>
      <c r="B801">
        <v>295887217</v>
      </c>
      <c r="C801">
        <v>295891012</v>
      </c>
      <c r="D801">
        <v>277560289</v>
      </c>
      <c r="E801">
        <v>109</v>
      </c>
      <c r="F801">
        <v>1</v>
      </c>
      <c r="G801">
        <v>1</v>
      </c>
      <c r="H801">
        <v>1</v>
      </c>
      <c r="I801" t="s">
        <v>1092</v>
      </c>
      <c r="J801" t="s">
        <v>3</v>
      </c>
      <c r="K801" t="s">
        <v>1093</v>
      </c>
      <c r="L801">
        <v>1191</v>
      </c>
      <c r="N801">
        <v>1013</v>
      </c>
      <c r="O801" t="s">
        <v>1062</v>
      </c>
      <c r="P801" t="s">
        <v>1062</v>
      </c>
      <c r="Q801">
        <v>1</v>
      </c>
      <c r="W801">
        <v>0</v>
      </c>
      <c r="X801">
        <v>1893946532</v>
      </c>
      <c r="Y801">
        <f t="shared" ref="Y801:Y809" si="699">(AT801*ROUND(0.75,7))</f>
        <v>96.75</v>
      </c>
      <c r="AA801">
        <v>0</v>
      </c>
      <c r="AB801">
        <v>0</v>
      </c>
      <c r="AC801">
        <v>0</v>
      </c>
      <c r="AD801">
        <v>451.23</v>
      </c>
      <c r="AE801">
        <v>0</v>
      </c>
      <c r="AF801">
        <v>0</v>
      </c>
      <c r="AG801">
        <v>0</v>
      </c>
      <c r="AH801">
        <v>451.23</v>
      </c>
      <c r="AI801">
        <v>1</v>
      </c>
      <c r="AJ801">
        <v>1</v>
      </c>
      <c r="AK801">
        <v>1</v>
      </c>
      <c r="AL801">
        <v>1</v>
      </c>
      <c r="AM801">
        <v>-2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129</v>
      </c>
      <c r="AU801" t="s">
        <v>25</v>
      </c>
      <c r="AV801">
        <v>1</v>
      </c>
      <c r="AW801">
        <v>2</v>
      </c>
      <c r="AX801">
        <v>295891025</v>
      </c>
      <c r="AY801">
        <v>1</v>
      </c>
      <c r="AZ801">
        <v>0</v>
      </c>
      <c r="BA801">
        <v>1159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58208.670000000006</v>
      </c>
      <c r="BN801">
        <v>129</v>
      </c>
      <c r="BO801">
        <v>0</v>
      </c>
      <c r="BP801">
        <v>1</v>
      </c>
      <c r="BQ801">
        <v>0</v>
      </c>
      <c r="BR801">
        <v>0</v>
      </c>
      <c r="BS801">
        <v>0</v>
      </c>
      <c r="BT801">
        <v>43656.502500000002</v>
      </c>
      <c r="BU801">
        <v>96.75</v>
      </c>
      <c r="BV801">
        <v>0</v>
      </c>
      <c r="BW801">
        <v>1</v>
      </c>
      <c r="CU801">
        <f>ROUND(AT801*Source!I225*AH801*AL801,2)</f>
        <v>58208.67</v>
      </c>
      <c r="CV801">
        <f>ROUND(Y801*Source!I225,7)</f>
        <v>96.75</v>
      </c>
      <c r="CW801">
        <v>0</v>
      </c>
      <c r="CX801">
        <f>ROUND(Y801*Source!I225,7)</f>
        <v>96.75</v>
      </c>
      <c r="CY801">
        <f>AD801</f>
        <v>451.23</v>
      </c>
      <c r="CZ801">
        <f>AH801</f>
        <v>451.23</v>
      </c>
      <c r="DA801">
        <f>AL801</f>
        <v>1</v>
      </c>
      <c r="DB801">
        <f t="shared" ref="DB801:DB809" si="700">ROUND((ROUND(AT801*CZ801,2)*ROUND(0.75,7)),6)</f>
        <v>43656.502500000002</v>
      </c>
      <c r="DC801">
        <f t="shared" ref="DC801:DC809" si="701">ROUND((ROUND(AT801*AG801,2)*ROUND(0.75,7)),6)</f>
        <v>0</v>
      </c>
      <c r="DD801" t="s">
        <v>3</v>
      </c>
      <c r="DE801" t="s">
        <v>3</v>
      </c>
      <c r="DF801">
        <f t="shared" ref="DF801:DF809" si="702">ROUND(ROUND(AE801,2)*CX801,2)</f>
        <v>0</v>
      </c>
      <c r="DG801">
        <f>ROUND(ROUND(AF801,2)*CX801,2)</f>
        <v>0</v>
      </c>
      <c r="DH801">
        <f t="shared" si="681"/>
        <v>0</v>
      </c>
      <c r="DI801">
        <f t="shared" si="694"/>
        <v>43656.5</v>
      </c>
      <c r="DJ801">
        <f>DI801</f>
        <v>43656.5</v>
      </c>
      <c r="DK801">
        <v>1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ROW(Source!A225)</f>
        <v>225</v>
      </c>
      <c r="B802">
        <v>295887217</v>
      </c>
      <c r="C802">
        <v>295891012</v>
      </c>
      <c r="D802">
        <v>277560491</v>
      </c>
      <c r="E802">
        <v>109</v>
      </c>
      <c r="F802">
        <v>1</v>
      </c>
      <c r="G802">
        <v>1</v>
      </c>
      <c r="H802">
        <v>1</v>
      </c>
      <c r="I802" t="s">
        <v>1063</v>
      </c>
      <c r="J802" t="s">
        <v>3</v>
      </c>
      <c r="K802" t="s">
        <v>1064</v>
      </c>
      <c r="L802">
        <v>1191</v>
      </c>
      <c r="N802">
        <v>1013</v>
      </c>
      <c r="O802" t="s">
        <v>1062</v>
      </c>
      <c r="P802" t="s">
        <v>1062</v>
      </c>
      <c r="Q802">
        <v>1</v>
      </c>
      <c r="W802">
        <v>0</v>
      </c>
      <c r="X802">
        <v>-1417349443</v>
      </c>
      <c r="Y802">
        <f t="shared" si="699"/>
        <v>33.299999999999997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44.4</v>
      </c>
      <c r="AU802" t="s">
        <v>25</v>
      </c>
      <c r="AV802">
        <v>2</v>
      </c>
      <c r="AW802">
        <v>2</v>
      </c>
      <c r="AX802">
        <v>295891026</v>
      </c>
      <c r="AY802">
        <v>1</v>
      </c>
      <c r="AZ802">
        <v>0</v>
      </c>
      <c r="BA802">
        <v>1160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ROUND(Y802*Source!I225,7)</f>
        <v>33.299999999999997</v>
      </c>
      <c r="CY802">
        <f>AD802</f>
        <v>0</v>
      </c>
      <c r="CZ802">
        <f>AH802</f>
        <v>0</v>
      </c>
      <c r="DA802">
        <f>AL802</f>
        <v>1</v>
      </c>
      <c r="DB802">
        <f t="shared" si="700"/>
        <v>0</v>
      </c>
      <c r="DC802">
        <f t="shared" si="701"/>
        <v>0</v>
      </c>
      <c r="DD802" t="s">
        <v>3</v>
      </c>
      <c r="DE802" t="s">
        <v>3</v>
      </c>
      <c r="DF802">
        <f t="shared" si="702"/>
        <v>0</v>
      </c>
      <c r="DG802">
        <f>ROUND(ROUND(AF802,2)*CX802,2)</f>
        <v>0</v>
      </c>
      <c r="DH802">
        <f t="shared" si="681"/>
        <v>0</v>
      </c>
      <c r="DI802">
        <f t="shared" si="694"/>
        <v>0</v>
      </c>
      <c r="DJ802">
        <f>DI802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ROW(Source!A225)</f>
        <v>225</v>
      </c>
      <c r="B803">
        <v>295887217</v>
      </c>
      <c r="C803">
        <v>295891012</v>
      </c>
      <c r="D803">
        <v>277944475</v>
      </c>
      <c r="E803">
        <v>1</v>
      </c>
      <c r="F803">
        <v>1</v>
      </c>
      <c r="G803">
        <v>1</v>
      </c>
      <c r="H803">
        <v>2</v>
      </c>
      <c r="I803" t="s">
        <v>1094</v>
      </c>
      <c r="J803" t="s">
        <v>1095</v>
      </c>
      <c r="K803" t="s">
        <v>1096</v>
      </c>
      <c r="L803">
        <v>1368</v>
      </c>
      <c r="N803">
        <v>1011</v>
      </c>
      <c r="O803" t="s">
        <v>961</v>
      </c>
      <c r="P803" t="s">
        <v>961</v>
      </c>
      <c r="Q803">
        <v>1</v>
      </c>
      <c r="W803">
        <v>0</v>
      </c>
      <c r="X803">
        <v>1538471049</v>
      </c>
      <c r="Y803">
        <f t="shared" si="699"/>
        <v>11.25</v>
      </c>
      <c r="AA803">
        <v>0</v>
      </c>
      <c r="AB803">
        <v>914.33</v>
      </c>
      <c r="AC803">
        <v>549.32000000000005</v>
      </c>
      <c r="AD803">
        <v>0</v>
      </c>
      <c r="AE803">
        <v>0</v>
      </c>
      <c r="AF803">
        <v>774.86</v>
      </c>
      <c r="AG803">
        <v>549.32000000000005</v>
      </c>
      <c r="AH803">
        <v>0</v>
      </c>
      <c r="AI803">
        <v>1</v>
      </c>
      <c r="AJ803">
        <v>1.18</v>
      </c>
      <c r="AK803">
        <v>1</v>
      </c>
      <c r="AL803">
        <v>1</v>
      </c>
      <c r="AM803">
        <v>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15</v>
      </c>
      <c r="AU803" t="s">
        <v>25</v>
      </c>
      <c r="AV803">
        <v>1</v>
      </c>
      <c r="AW803">
        <v>2</v>
      </c>
      <c r="AX803">
        <v>295891027</v>
      </c>
      <c r="AY803">
        <v>1</v>
      </c>
      <c r="AZ803">
        <v>0</v>
      </c>
      <c r="BA803">
        <v>1161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11622.9</v>
      </c>
      <c r="BL803">
        <v>8239.8000000000011</v>
      </c>
      <c r="BM803">
        <v>0</v>
      </c>
      <c r="BN803">
        <v>0</v>
      </c>
      <c r="BO803">
        <v>15</v>
      </c>
      <c r="BP803">
        <v>1</v>
      </c>
      <c r="BQ803">
        <v>0</v>
      </c>
      <c r="BR803">
        <v>8717.1749999999993</v>
      </c>
      <c r="BS803">
        <v>6179.85</v>
      </c>
      <c r="BT803">
        <v>0</v>
      </c>
      <c r="BU803">
        <v>0</v>
      </c>
      <c r="BV803">
        <v>11.25</v>
      </c>
      <c r="BW803">
        <v>1</v>
      </c>
      <c r="CV803">
        <v>0</v>
      </c>
      <c r="CW803">
        <f>ROUND(Y803*Source!I225*DO803,7)</f>
        <v>11.25</v>
      </c>
      <c r="CX803">
        <f>ROUND(Y803*Source!I225,7)</f>
        <v>11.25</v>
      </c>
      <c r="CY803">
        <f t="shared" ref="CY803:CY809" si="703">AB803</f>
        <v>914.33</v>
      </c>
      <c r="CZ803">
        <f t="shared" ref="CZ803:CZ809" si="704">AF803</f>
        <v>774.86</v>
      </c>
      <c r="DA803">
        <f t="shared" ref="DA803:DA809" si="705">AJ803</f>
        <v>1.18</v>
      </c>
      <c r="DB803">
        <f t="shared" si="700"/>
        <v>8717.1749999999993</v>
      </c>
      <c r="DC803">
        <f t="shared" si="701"/>
        <v>6179.85</v>
      </c>
      <c r="DD803" t="s">
        <v>3</v>
      </c>
      <c r="DE803" t="s">
        <v>3</v>
      </c>
      <c r="DF803">
        <f t="shared" si="702"/>
        <v>0</v>
      </c>
      <c r="DG803">
        <f>ROUND(ROUND(AF803*AJ803,2)*CX803,2)</f>
        <v>10286.209999999999</v>
      </c>
      <c r="DH803">
        <f t="shared" si="681"/>
        <v>6179.85</v>
      </c>
      <c r="DI803">
        <f t="shared" si="694"/>
        <v>0</v>
      </c>
      <c r="DJ803">
        <f t="shared" ref="DJ803:DJ809" si="706">DG803+DH803</f>
        <v>16466.059999999998</v>
      </c>
      <c r="DK803">
        <v>1</v>
      </c>
      <c r="DL803" t="s">
        <v>1082</v>
      </c>
      <c r="DM803">
        <v>5</v>
      </c>
      <c r="DN803" t="s">
        <v>1062</v>
      </c>
      <c r="DO803">
        <v>1</v>
      </c>
    </row>
    <row r="804" spans="1:119" x14ac:dyDescent="0.2">
      <c r="A804">
        <f>ROW(Source!A225)</f>
        <v>225</v>
      </c>
      <c r="B804">
        <v>295887217</v>
      </c>
      <c r="C804">
        <v>295891012</v>
      </c>
      <c r="D804">
        <v>277944871</v>
      </c>
      <c r="E804">
        <v>1</v>
      </c>
      <c r="F804">
        <v>1</v>
      </c>
      <c r="G804">
        <v>1</v>
      </c>
      <c r="H804">
        <v>2</v>
      </c>
      <c r="I804" t="s">
        <v>1065</v>
      </c>
      <c r="J804" t="s">
        <v>1066</v>
      </c>
      <c r="K804" t="s">
        <v>1067</v>
      </c>
      <c r="L804">
        <v>1368</v>
      </c>
      <c r="N804">
        <v>1011</v>
      </c>
      <c r="O804" t="s">
        <v>961</v>
      </c>
      <c r="P804" t="s">
        <v>961</v>
      </c>
      <c r="Q804">
        <v>1</v>
      </c>
      <c r="W804">
        <v>0</v>
      </c>
      <c r="X804">
        <v>426515882</v>
      </c>
      <c r="Y804">
        <f t="shared" si="699"/>
        <v>2.9249999999999998</v>
      </c>
      <c r="AA804">
        <v>0</v>
      </c>
      <c r="AB804">
        <v>1233.46</v>
      </c>
      <c r="AC804">
        <v>642.05999999999995</v>
      </c>
      <c r="AD804">
        <v>0</v>
      </c>
      <c r="AE804">
        <v>0</v>
      </c>
      <c r="AF804">
        <v>1233.46</v>
      </c>
      <c r="AG804">
        <v>642.05999999999995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3.9</v>
      </c>
      <c r="AU804" t="s">
        <v>25</v>
      </c>
      <c r="AV804">
        <v>1</v>
      </c>
      <c r="AW804">
        <v>2</v>
      </c>
      <c r="AX804">
        <v>295891028</v>
      </c>
      <c r="AY804">
        <v>1</v>
      </c>
      <c r="AZ804">
        <v>0</v>
      </c>
      <c r="BA804">
        <v>1162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4810.4939999999997</v>
      </c>
      <c r="BL804">
        <v>2504.0339999999997</v>
      </c>
      <c r="BM804">
        <v>0</v>
      </c>
      <c r="BN804">
        <v>0</v>
      </c>
      <c r="BO804">
        <v>3.9</v>
      </c>
      <c r="BP804">
        <v>1</v>
      </c>
      <c r="BQ804">
        <v>0</v>
      </c>
      <c r="BR804">
        <v>3607.8705</v>
      </c>
      <c r="BS804">
        <v>1878.0254999999997</v>
      </c>
      <c r="BT804">
        <v>0</v>
      </c>
      <c r="BU804">
        <v>0</v>
      </c>
      <c r="BV804">
        <v>2.9249999999999998</v>
      </c>
      <c r="BW804">
        <v>1</v>
      </c>
      <c r="CV804">
        <v>0</v>
      </c>
      <c r="CW804">
        <f>ROUND(Y804*Source!I225*DO804,7)</f>
        <v>2.9249999999999998</v>
      </c>
      <c r="CX804">
        <f>ROUND(Y804*Source!I225,7)</f>
        <v>2.9249999999999998</v>
      </c>
      <c r="CY804">
        <f t="shared" si="703"/>
        <v>1233.46</v>
      </c>
      <c r="CZ804">
        <f t="shared" si="704"/>
        <v>1233.46</v>
      </c>
      <c r="DA804">
        <f t="shared" si="705"/>
        <v>1</v>
      </c>
      <c r="DB804">
        <f t="shared" si="700"/>
        <v>3607.8674999999998</v>
      </c>
      <c r="DC804">
        <f t="shared" si="701"/>
        <v>1878.0225</v>
      </c>
      <c r="DD804" t="s">
        <v>3</v>
      </c>
      <c r="DE804" t="s">
        <v>3</v>
      </c>
      <c r="DF804">
        <f t="shared" si="702"/>
        <v>0</v>
      </c>
      <c r="DG804">
        <f>ROUND(ROUND(AF804,2)*CX804,2)</f>
        <v>3607.87</v>
      </c>
      <c r="DH804">
        <f t="shared" si="681"/>
        <v>1878.03</v>
      </c>
      <c r="DI804">
        <f t="shared" si="694"/>
        <v>0</v>
      </c>
      <c r="DJ804">
        <f t="shared" si="706"/>
        <v>5485.9</v>
      </c>
      <c r="DK804">
        <v>1</v>
      </c>
      <c r="DL804" t="s">
        <v>1068</v>
      </c>
      <c r="DM804">
        <v>6</v>
      </c>
      <c r="DN804" t="s">
        <v>1062</v>
      </c>
      <c r="DO804">
        <v>1</v>
      </c>
    </row>
    <row r="805" spans="1:119" x14ac:dyDescent="0.2">
      <c r="A805">
        <f>ROW(Source!A225)</f>
        <v>225</v>
      </c>
      <c r="B805">
        <v>295887217</v>
      </c>
      <c r="C805">
        <v>295891012</v>
      </c>
      <c r="D805">
        <v>277945622</v>
      </c>
      <c r="E805">
        <v>1</v>
      </c>
      <c r="F805">
        <v>1</v>
      </c>
      <c r="G805">
        <v>1</v>
      </c>
      <c r="H805">
        <v>2</v>
      </c>
      <c r="I805" t="s">
        <v>1069</v>
      </c>
      <c r="J805" t="s">
        <v>1070</v>
      </c>
      <c r="K805" t="s">
        <v>1071</v>
      </c>
      <c r="L805">
        <v>1368</v>
      </c>
      <c r="N805">
        <v>1011</v>
      </c>
      <c r="O805" t="s">
        <v>961</v>
      </c>
      <c r="P805" t="s">
        <v>961</v>
      </c>
      <c r="Q805">
        <v>1</v>
      </c>
      <c r="W805">
        <v>0</v>
      </c>
      <c r="X805">
        <v>554806292</v>
      </c>
      <c r="Y805">
        <f t="shared" si="699"/>
        <v>0.23249999999999998</v>
      </c>
      <c r="AA805">
        <v>0</v>
      </c>
      <c r="AB805">
        <v>233.29</v>
      </c>
      <c r="AC805">
        <v>0</v>
      </c>
      <c r="AD805">
        <v>0</v>
      </c>
      <c r="AE805">
        <v>0</v>
      </c>
      <c r="AF805">
        <v>189.67</v>
      </c>
      <c r="AG805">
        <v>0</v>
      </c>
      <c r="AH805">
        <v>0</v>
      </c>
      <c r="AI805">
        <v>1</v>
      </c>
      <c r="AJ805">
        <v>1.23</v>
      </c>
      <c r="AK805">
        <v>1</v>
      </c>
      <c r="AL805">
        <v>1</v>
      </c>
      <c r="AM805">
        <v>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0.31</v>
      </c>
      <c r="AU805" t="s">
        <v>25</v>
      </c>
      <c r="AV805">
        <v>1</v>
      </c>
      <c r="AW805">
        <v>2</v>
      </c>
      <c r="AX805">
        <v>295891029</v>
      </c>
      <c r="AY805">
        <v>1</v>
      </c>
      <c r="AZ805">
        <v>0</v>
      </c>
      <c r="BA805">
        <v>1163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58.797699999999999</v>
      </c>
      <c r="BL805">
        <v>0</v>
      </c>
      <c r="BM805">
        <v>0</v>
      </c>
      <c r="BN805">
        <v>0</v>
      </c>
      <c r="BO805">
        <v>0</v>
      </c>
      <c r="BP805">
        <v>1</v>
      </c>
      <c r="BQ805">
        <v>0</v>
      </c>
      <c r="BR805">
        <v>44.098274999999994</v>
      </c>
      <c r="BS805">
        <v>0</v>
      </c>
      <c r="BT805">
        <v>0</v>
      </c>
      <c r="BU805">
        <v>0</v>
      </c>
      <c r="BV805">
        <v>0</v>
      </c>
      <c r="BW805">
        <v>1</v>
      </c>
      <c r="CV805">
        <v>0</v>
      </c>
      <c r="CW805">
        <f>ROUND(Y805*Source!I225*DO805,7)</f>
        <v>0</v>
      </c>
      <c r="CX805">
        <f>ROUND(Y805*Source!I225,7)</f>
        <v>0.23250000000000001</v>
      </c>
      <c r="CY805">
        <f t="shared" si="703"/>
        <v>233.29</v>
      </c>
      <c r="CZ805">
        <f t="shared" si="704"/>
        <v>189.67</v>
      </c>
      <c r="DA805">
        <f t="shared" si="705"/>
        <v>1.23</v>
      </c>
      <c r="DB805">
        <f t="shared" si="700"/>
        <v>44.1</v>
      </c>
      <c r="DC805">
        <f t="shared" si="701"/>
        <v>0</v>
      </c>
      <c r="DD805" t="s">
        <v>3</v>
      </c>
      <c r="DE805" t="s">
        <v>3</v>
      </c>
      <c r="DF805">
        <f t="shared" si="702"/>
        <v>0</v>
      </c>
      <c r="DG805">
        <f>ROUND(ROUND(AF805*AJ805,2)*CX805,2)</f>
        <v>54.24</v>
      </c>
      <c r="DH805">
        <f t="shared" si="681"/>
        <v>0</v>
      </c>
      <c r="DI805">
        <f t="shared" si="694"/>
        <v>0</v>
      </c>
      <c r="DJ805">
        <f t="shared" si="706"/>
        <v>54.24</v>
      </c>
      <c r="DK805">
        <v>1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">
      <c r="A806">
        <f>ROW(Source!A225)</f>
        <v>225</v>
      </c>
      <c r="B806">
        <v>295887217</v>
      </c>
      <c r="C806">
        <v>295891012</v>
      </c>
      <c r="D806">
        <v>277945779</v>
      </c>
      <c r="E806">
        <v>1</v>
      </c>
      <c r="F806">
        <v>1</v>
      </c>
      <c r="G806">
        <v>1</v>
      </c>
      <c r="H806">
        <v>2</v>
      </c>
      <c r="I806" t="s">
        <v>1072</v>
      </c>
      <c r="J806" t="s">
        <v>1073</v>
      </c>
      <c r="K806" t="s">
        <v>1074</v>
      </c>
      <c r="L806">
        <v>1368</v>
      </c>
      <c r="N806">
        <v>1011</v>
      </c>
      <c r="O806" t="s">
        <v>961</v>
      </c>
      <c r="P806" t="s">
        <v>961</v>
      </c>
      <c r="Q806">
        <v>1</v>
      </c>
      <c r="W806">
        <v>0</v>
      </c>
      <c r="X806">
        <v>-1301021868</v>
      </c>
      <c r="Y806">
        <f t="shared" si="699"/>
        <v>15.517500000000002</v>
      </c>
      <c r="AA806">
        <v>0</v>
      </c>
      <c r="AB806">
        <v>1274.48</v>
      </c>
      <c r="AC806">
        <v>642.05999999999995</v>
      </c>
      <c r="AD806">
        <v>0</v>
      </c>
      <c r="AE806">
        <v>0</v>
      </c>
      <c r="AF806">
        <v>1070.99</v>
      </c>
      <c r="AG806">
        <v>642.05999999999995</v>
      </c>
      <c r="AH806">
        <v>0</v>
      </c>
      <c r="AI806">
        <v>1</v>
      </c>
      <c r="AJ806">
        <v>1.19</v>
      </c>
      <c r="AK806">
        <v>1</v>
      </c>
      <c r="AL806">
        <v>1</v>
      </c>
      <c r="AM806">
        <v>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20.69</v>
      </c>
      <c r="AU806" t="s">
        <v>25</v>
      </c>
      <c r="AV806">
        <v>1</v>
      </c>
      <c r="AW806">
        <v>2</v>
      </c>
      <c r="AX806">
        <v>295891030</v>
      </c>
      <c r="AY806">
        <v>1</v>
      </c>
      <c r="AZ806">
        <v>0</v>
      </c>
      <c r="BA806">
        <v>1164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22158.783100000001</v>
      </c>
      <c r="BL806">
        <v>13284.2214</v>
      </c>
      <c r="BM806">
        <v>0</v>
      </c>
      <c r="BN806">
        <v>0</v>
      </c>
      <c r="BO806">
        <v>20.69</v>
      </c>
      <c r="BP806">
        <v>1</v>
      </c>
      <c r="BQ806">
        <v>0</v>
      </c>
      <c r="BR806">
        <v>16619.087325</v>
      </c>
      <c r="BS806">
        <v>9963.1660499999998</v>
      </c>
      <c r="BT806">
        <v>0</v>
      </c>
      <c r="BU806">
        <v>0</v>
      </c>
      <c r="BV806">
        <v>15.517500000000002</v>
      </c>
      <c r="BW806">
        <v>1</v>
      </c>
      <c r="CV806">
        <v>0</v>
      </c>
      <c r="CW806">
        <f>ROUND(Y806*Source!I225*DO806,7)</f>
        <v>15.5175</v>
      </c>
      <c r="CX806">
        <f>ROUND(Y806*Source!I225,7)</f>
        <v>15.5175</v>
      </c>
      <c r="CY806">
        <f t="shared" si="703"/>
        <v>1274.48</v>
      </c>
      <c r="CZ806">
        <f t="shared" si="704"/>
        <v>1070.99</v>
      </c>
      <c r="DA806">
        <f t="shared" si="705"/>
        <v>1.19</v>
      </c>
      <c r="DB806">
        <f t="shared" si="700"/>
        <v>16619.084999999999</v>
      </c>
      <c r="DC806">
        <f t="shared" si="701"/>
        <v>9963.1650000000009</v>
      </c>
      <c r="DD806" t="s">
        <v>3</v>
      </c>
      <c r="DE806" t="s">
        <v>3</v>
      </c>
      <c r="DF806">
        <f t="shared" si="702"/>
        <v>0</v>
      </c>
      <c r="DG806">
        <f>ROUND(ROUND(AF806*AJ806,2)*CX806,2)</f>
        <v>19776.740000000002</v>
      </c>
      <c r="DH806">
        <f t="shared" si="681"/>
        <v>9963.17</v>
      </c>
      <c r="DI806">
        <f t="shared" si="694"/>
        <v>0</v>
      </c>
      <c r="DJ806">
        <f t="shared" si="706"/>
        <v>29739.910000000003</v>
      </c>
      <c r="DK806">
        <v>1</v>
      </c>
      <c r="DL806" t="s">
        <v>1068</v>
      </c>
      <c r="DM806">
        <v>6</v>
      </c>
      <c r="DN806" t="s">
        <v>1062</v>
      </c>
      <c r="DO806">
        <v>1</v>
      </c>
    </row>
    <row r="807" spans="1:119" x14ac:dyDescent="0.2">
      <c r="A807">
        <f>ROW(Source!A225)</f>
        <v>225</v>
      </c>
      <c r="B807">
        <v>295887217</v>
      </c>
      <c r="C807">
        <v>295891012</v>
      </c>
      <c r="D807">
        <v>277945806</v>
      </c>
      <c r="E807">
        <v>1</v>
      </c>
      <c r="F807">
        <v>1</v>
      </c>
      <c r="G807">
        <v>1</v>
      </c>
      <c r="H807">
        <v>2</v>
      </c>
      <c r="I807" t="s">
        <v>1075</v>
      </c>
      <c r="J807" t="s">
        <v>1076</v>
      </c>
      <c r="K807" t="s">
        <v>1077</v>
      </c>
      <c r="L807">
        <v>1368</v>
      </c>
      <c r="N807">
        <v>1011</v>
      </c>
      <c r="O807" t="s">
        <v>961</v>
      </c>
      <c r="P807" t="s">
        <v>961</v>
      </c>
      <c r="Q807">
        <v>1</v>
      </c>
      <c r="W807">
        <v>0</v>
      </c>
      <c r="X807">
        <v>1745550372</v>
      </c>
      <c r="Y807">
        <f t="shared" si="699"/>
        <v>2.1825000000000001</v>
      </c>
      <c r="AA807">
        <v>0</v>
      </c>
      <c r="AB807">
        <v>758.04</v>
      </c>
      <c r="AC807">
        <v>477.98</v>
      </c>
      <c r="AD807">
        <v>0</v>
      </c>
      <c r="AE807">
        <v>0</v>
      </c>
      <c r="AF807">
        <v>758.04</v>
      </c>
      <c r="AG807">
        <v>477.98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2.91</v>
      </c>
      <c r="AU807" t="s">
        <v>25</v>
      </c>
      <c r="AV807">
        <v>1</v>
      </c>
      <c r="AW807">
        <v>2</v>
      </c>
      <c r="AX807">
        <v>295891031</v>
      </c>
      <c r="AY807">
        <v>1</v>
      </c>
      <c r="AZ807">
        <v>0</v>
      </c>
      <c r="BA807">
        <v>1165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2205.8964000000001</v>
      </c>
      <c r="BL807">
        <v>1390.9218000000001</v>
      </c>
      <c r="BM807">
        <v>0</v>
      </c>
      <c r="BN807">
        <v>0</v>
      </c>
      <c r="BO807">
        <v>2.91</v>
      </c>
      <c r="BP807">
        <v>1</v>
      </c>
      <c r="BQ807">
        <v>0</v>
      </c>
      <c r="BR807">
        <v>1654.4223</v>
      </c>
      <c r="BS807">
        <v>1043.1913500000001</v>
      </c>
      <c r="BT807">
        <v>0</v>
      </c>
      <c r="BU807">
        <v>0</v>
      </c>
      <c r="BV807">
        <v>2.1825000000000001</v>
      </c>
      <c r="BW807">
        <v>1</v>
      </c>
      <c r="CV807">
        <v>0</v>
      </c>
      <c r="CW807">
        <f>ROUND(Y807*Source!I225*DO807,7)</f>
        <v>2.1825000000000001</v>
      </c>
      <c r="CX807">
        <f>ROUND(Y807*Source!I225,7)</f>
        <v>2.1825000000000001</v>
      </c>
      <c r="CY807">
        <f t="shared" si="703"/>
        <v>758.04</v>
      </c>
      <c r="CZ807">
        <f t="shared" si="704"/>
        <v>758.04</v>
      </c>
      <c r="DA807">
        <f t="shared" si="705"/>
        <v>1</v>
      </c>
      <c r="DB807">
        <f t="shared" si="700"/>
        <v>1654.425</v>
      </c>
      <c r="DC807">
        <f t="shared" si="701"/>
        <v>1043.19</v>
      </c>
      <c r="DD807" t="s">
        <v>3</v>
      </c>
      <c r="DE807" t="s">
        <v>3</v>
      </c>
      <c r="DF807">
        <f t="shared" si="702"/>
        <v>0</v>
      </c>
      <c r="DG807">
        <f>ROUND(ROUND(AF807,2)*CX807,2)</f>
        <v>1654.42</v>
      </c>
      <c r="DH807">
        <f t="shared" si="681"/>
        <v>1043.19</v>
      </c>
      <c r="DI807">
        <f t="shared" si="694"/>
        <v>0</v>
      </c>
      <c r="DJ807">
        <f t="shared" si="706"/>
        <v>2697.61</v>
      </c>
      <c r="DK807">
        <v>1</v>
      </c>
      <c r="DL807" t="s">
        <v>1078</v>
      </c>
      <c r="DM807">
        <v>4</v>
      </c>
      <c r="DN807" t="s">
        <v>1062</v>
      </c>
      <c r="DO807">
        <v>1</v>
      </c>
    </row>
    <row r="808" spans="1:119" x14ac:dyDescent="0.2">
      <c r="A808">
        <f>ROW(Source!A225)</f>
        <v>225</v>
      </c>
      <c r="B808">
        <v>295887217</v>
      </c>
      <c r="C808">
        <v>295891012</v>
      </c>
      <c r="D808">
        <v>277945914</v>
      </c>
      <c r="E808">
        <v>1</v>
      </c>
      <c r="F808">
        <v>1</v>
      </c>
      <c r="G808">
        <v>1</v>
      </c>
      <c r="H808">
        <v>2</v>
      </c>
      <c r="I808" t="s">
        <v>1079</v>
      </c>
      <c r="J808" t="s">
        <v>1080</v>
      </c>
      <c r="K808" t="s">
        <v>1081</v>
      </c>
      <c r="L808">
        <v>1368</v>
      </c>
      <c r="N808">
        <v>1011</v>
      </c>
      <c r="O808" t="s">
        <v>961</v>
      </c>
      <c r="P808" t="s">
        <v>961</v>
      </c>
      <c r="Q808">
        <v>1</v>
      </c>
      <c r="W808">
        <v>0</v>
      </c>
      <c r="X808">
        <v>-351551180</v>
      </c>
      <c r="Y808">
        <f t="shared" si="699"/>
        <v>1.4249999999999998</v>
      </c>
      <c r="AA808">
        <v>0</v>
      </c>
      <c r="AB808">
        <v>1719.6</v>
      </c>
      <c r="AC808">
        <v>549.32000000000005</v>
      </c>
      <c r="AD808">
        <v>0</v>
      </c>
      <c r="AE808">
        <v>0</v>
      </c>
      <c r="AF808">
        <v>1521.77</v>
      </c>
      <c r="AG808">
        <v>549.32000000000005</v>
      </c>
      <c r="AH808">
        <v>0</v>
      </c>
      <c r="AI808">
        <v>1</v>
      </c>
      <c r="AJ808">
        <v>1.1299999999999999</v>
      </c>
      <c r="AK808">
        <v>1</v>
      </c>
      <c r="AL808">
        <v>1</v>
      </c>
      <c r="AM808">
        <v>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1.9</v>
      </c>
      <c r="AU808" t="s">
        <v>25</v>
      </c>
      <c r="AV808">
        <v>1</v>
      </c>
      <c r="AW808">
        <v>2</v>
      </c>
      <c r="AX808">
        <v>295891032</v>
      </c>
      <c r="AY808">
        <v>1</v>
      </c>
      <c r="AZ808">
        <v>0</v>
      </c>
      <c r="BA808">
        <v>1166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2891.3629999999998</v>
      </c>
      <c r="BL808">
        <v>1043.7080000000001</v>
      </c>
      <c r="BM808">
        <v>0</v>
      </c>
      <c r="BN808">
        <v>0</v>
      </c>
      <c r="BO808">
        <v>1.9</v>
      </c>
      <c r="BP808">
        <v>1</v>
      </c>
      <c r="BQ808">
        <v>0</v>
      </c>
      <c r="BR808">
        <v>2168.5222499999995</v>
      </c>
      <c r="BS808">
        <v>782.78099999999995</v>
      </c>
      <c r="BT808">
        <v>0</v>
      </c>
      <c r="BU808">
        <v>0</v>
      </c>
      <c r="BV808">
        <v>1.4249999999999998</v>
      </c>
      <c r="BW808">
        <v>1</v>
      </c>
      <c r="CV808">
        <v>0</v>
      </c>
      <c r="CW808">
        <f>ROUND(Y808*Source!I225*DO808,7)</f>
        <v>1.425</v>
      </c>
      <c r="CX808">
        <f>ROUND(Y808*Source!I225,7)</f>
        <v>1.425</v>
      </c>
      <c r="CY808">
        <f t="shared" si="703"/>
        <v>1719.6</v>
      </c>
      <c r="CZ808">
        <f t="shared" si="704"/>
        <v>1521.77</v>
      </c>
      <c r="DA808">
        <f t="shared" si="705"/>
        <v>1.1299999999999999</v>
      </c>
      <c r="DB808">
        <f t="shared" si="700"/>
        <v>2168.52</v>
      </c>
      <c r="DC808">
        <f t="shared" si="701"/>
        <v>782.78250000000003</v>
      </c>
      <c r="DD808" t="s">
        <v>3</v>
      </c>
      <c r="DE808" t="s">
        <v>3</v>
      </c>
      <c r="DF808">
        <f t="shared" si="702"/>
        <v>0</v>
      </c>
      <c r="DG808">
        <f>ROUND(ROUND(AF808*AJ808,2)*CX808,2)</f>
        <v>2450.4299999999998</v>
      </c>
      <c r="DH808">
        <f t="shared" si="681"/>
        <v>782.78</v>
      </c>
      <c r="DI808">
        <f t="shared" si="694"/>
        <v>0</v>
      </c>
      <c r="DJ808">
        <f t="shared" si="706"/>
        <v>3233.21</v>
      </c>
      <c r="DK808">
        <v>1</v>
      </c>
      <c r="DL808" t="s">
        <v>1082</v>
      </c>
      <c r="DM808">
        <v>5</v>
      </c>
      <c r="DN808" t="s">
        <v>1062</v>
      </c>
      <c r="DO808">
        <v>1</v>
      </c>
    </row>
    <row r="809" spans="1:119" x14ac:dyDescent="0.2">
      <c r="A809">
        <f>ROW(Source!A225)</f>
        <v>225</v>
      </c>
      <c r="B809">
        <v>295887217</v>
      </c>
      <c r="C809">
        <v>295891012</v>
      </c>
      <c r="D809">
        <v>277946622</v>
      </c>
      <c r="E809">
        <v>1</v>
      </c>
      <c r="F809">
        <v>1</v>
      </c>
      <c r="G809">
        <v>1</v>
      </c>
      <c r="H809">
        <v>2</v>
      </c>
      <c r="I809" t="s">
        <v>1083</v>
      </c>
      <c r="J809" t="s">
        <v>1084</v>
      </c>
      <c r="K809" t="s">
        <v>1085</v>
      </c>
      <c r="L809">
        <v>1368</v>
      </c>
      <c r="N809">
        <v>1011</v>
      </c>
      <c r="O809" t="s">
        <v>961</v>
      </c>
      <c r="P809" t="s">
        <v>961</v>
      </c>
      <c r="Q809">
        <v>1</v>
      </c>
      <c r="W809">
        <v>0</v>
      </c>
      <c r="X809">
        <v>-733660489</v>
      </c>
      <c r="Y809">
        <f t="shared" si="699"/>
        <v>0.71249999999999991</v>
      </c>
      <c r="AA809">
        <v>0</v>
      </c>
      <c r="AB809">
        <v>16.05</v>
      </c>
      <c r="AC809">
        <v>0</v>
      </c>
      <c r="AD809">
        <v>0</v>
      </c>
      <c r="AE809">
        <v>0</v>
      </c>
      <c r="AF809">
        <v>12.74</v>
      </c>
      <c r="AG809">
        <v>0</v>
      </c>
      <c r="AH809">
        <v>0</v>
      </c>
      <c r="AI809">
        <v>1</v>
      </c>
      <c r="AJ809">
        <v>1.26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0.95</v>
      </c>
      <c r="AU809" t="s">
        <v>25</v>
      </c>
      <c r="AV809">
        <v>1</v>
      </c>
      <c r="AW809">
        <v>2</v>
      </c>
      <c r="AX809">
        <v>295891033</v>
      </c>
      <c r="AY809">
        <v>1</v>
      </c>
      <c r="AZ809">
        <v>0</v>
      </c>
      <c r="BA809">
        <v>1167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12.103</v>
      </c>
      <c r="BL809">
        <v>0</v>
      </c>
      <c r="BM809">
        <v>0</v>
      </c>
      <c r="BN809">
        <v>0</v>
      </c>
      <c r="BO809">
        <v>0</v>
      </c>
      <c r="BP809">
        <v>1</v>
      </c>
      <c r="BQ809">
        <v>0</v>
      </c>
      <c r="BR809">
        <v>9.0772499999999994</v>
      </c>
      <c r="BS809">
        <v>0</v>
      </c>
      <c r="BT809">
        <v>0</v>
      </c>
      <c r="BU809">
        <v>0</v>
      </c>
      <c r="BV809">
        <v>0</v>
      </c>
      <c r="BW809">
        <v>1</v>
      </c>
      <c r="CV809">
        <v>0</v>
      </c>
      <c r="CW809">
        <f>ROUND(Y809*Source!I225*DO809,7)</f>
        <v>0</v>
      </c>
      <c r="CX809">
        <f>ROUND(Y809*Source!I225,7)</f>
        <v>0.71250000000000002</v>
      </c>
      <c r="CY809">
        <f t="shared" si="703"/>
        <v>16.05</v>
      </c>
      <c r="CZ809">
        <f t="shared" si="704"/>
        <v>12.74</v>
      </c>
      <c r="DA809">
        <f t="shared" si="705"/>
        <v>1.26</v>
      </c>
      <c r="DB809">
        <f t="shared" si="700"/>
        <v>9.0749999999999993</v>
      </c>
      <c r="DC809">
        <f t="shared" si="701"/>
        <v>0</v>
      </c>
      <c r="DD809" t="s">
        <v>3</v>
      </c>
      <c r="DE809" t="s">
        <v>3</v>
      </c>
      <c r="DF809">
        <f t="shared" si="702"/>
        <v>0</v>
      </c>
      <c r="DG809">
        <f>ROUND(ROUND(AF809*AJ809,2)*CX809,2)</f>
        <v>11.44</v>
      </c>
      <c r="DH809">
        <f t="shared" si="681"/>
        <v>0</v>
      </c>
      <c r="DI809">
        <f t="shared" si="694"/>
        <v>0</v>
      </c>
      <c r="DJ809">
        <f t="shared" si="706"/>
        <v>11.44</v>
      </c>
      <c r="DK809">
        <v>1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ROW(Source!A225)</f>
        <v>225</v>
      </c>
      <c r="B810">
        <v>295887217</v>
      </c>
      <c r="C810">
        <v>295891012</v>
      </c>
      <c r="D810">
        <v>277867733</v>
      </c>
      <c r="E810">
        <v>1</v>
      </c>
      <c r="F810">
        <v>1</v>
      </c>
      <c r="G810">
        <v>1</v>
      </c>
      <c r="H810">
        <v>3</v>
      </c>
      <c r="I810" t="s">
        <v>1097</v>
      </c>
      <c r="J810" t="s">
        <v>1098</v>
      </c>
      <c r="K810" t="s">
        <v>1099</v>
      </c>
      <c r="L810">
        <v>1346</v>
      </c>
      <c r="N810">
        <v>1009</v>
      </c>
      <c r="O810" t="s">
        <v>1100</v>
      </c>
      <c r="P810" t="s">
        <v>1100</v>
      </c>
      <c r="Q810">
        <v>1</v>
      </c>
      <c r="W810">
        <v>0</v>
      </c>
      <c r="X810">
        <v>391631581</v>
      </c>
      <c r="Y810">
        <f t="shared" ref="Y810:Y821" si="707">AT810</f>
        <v>17</v>
      </c>
      <c r="AA810">
        <v>195.92</v>
      </c>
      <c r="AB810">
        <v>0</v>
      </c>
      <c r="AC810">
        <v>0</v>
      </c>
      <c r="AD810">
        <v>0</v>
      </c>
      <c r="AE810">
        <v>174.93</v>
      </c>
      <c r="AF810">
        <v>0</v>
      </c>
      <c r="AG810">
        <v>0</v>
      </c>
      <c r="AH810">
        <v>0</v>
      </c>
      <c r="AI810">
        <v>1.1200000000000001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17</v>
      </c>
      <c r="AU810" t="s">
        <v>3</v>
      </c>
      <c r="AV810">
        <v>0</v>
      </c>
      <c r="AW810">
        <v>2</v>
      </c>
      <c r="AX810">
        <v>295891034</v>
      </c>
      <c r="AY810">
        <v>1</v>
      </c>
      <c r="AZ810">
        <v>2048</v>
      </c>
      <c r="BA810">
        <v>1168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2973.81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2973.81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1</v>
      </c>
      <c r="CV810">
        <v>0</v>
      </c>
      <c r="CW810">
        <v>0</v>
      </c>
      <c r="CX810">
        <f>ROUND(Y810*Source!I225,7)</f>
        <v>17</v>
      </c>
      <c r="CY810">
        <f>AA810</f>
        <v>195.92</v>
      </c>
      <c r="CZ810">
        <f>AE810</f>
        <v>174.93</v>
      </c>
      <c r="DA810">
        <f>AI810</f>
        <v>1.1200000000000001</v>
      </c>
      <c r="DB810">
        <f>ROUND((ROUND(AT810*CZ810,2)*ROUND(0,7)),6)</f>
        <v>0</v>
      </c>
      <c r="DC810">
        <f t="shared" ref="DC810:DC821" si="708">ROUND(ROUND(AT810*AG810,2),6)</f>
        <v>0</v>
      </c>
      <c r="DD810" t="s">
        <v>24</v>
      </c>
      <c r="DE810" t="s">
        <v>3</v>
      </c>
      <c r="DF810">
        <f>ROUND((ROUND(AE810*AI810,2)*ROUND(0,7))*CX810,2)</f>
        <v>0</v>
      </c>
      <c r="DG810">
        <f>ROUND((ROUND(AF810,2)*ROUND(0,7))*CX810,2)</f>
        <v>0</v>
      </c>
      <c r="DH810">
        <f t="shared" si="681"/>
        <v>0</v>
      </c>
      <c r="DI810">
        <f>ROUND((ROUND(AH810,2)*ROUND(0,7))*CX810,2)</f>
        <v>0</v>
      </c>
      <c r="DJ810">
        <f>DF810</f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ROW(Source!A225)</f>
        <v>225</v>
      </c>
      <c r="B811">
        <v>295887217</v>
      </c>
      <c r="C811">
        <v>295891012</v>
      </c>
      <c r="D811">
        <v>277879101</v>
      </c>
      <c r="E811">
        <v>1</v>
      </c>
      <c r="F811">
        <v>1</v>
      </c>
      <c r="G811">
        <v>1</v>
      </c>
      <c r="H811">
        <v>3</v>
      </c>
      <c r="I811" t="s">
        <v>1101</v>
      </c>
      <c r="J811" t="s">
        <v>1102</v>
      </c>
      <c r="K811" t="s">
        <v>1103</v>
      </c>
      <c r="L811">
        <v>1348</v>
      </c>
      <c r="N811">
        <v>1009</v>
      </c>
      <c r="O811" t="s">
        <v>651</v>
      </c>
      <c r="P811" t="s">
        <v>651</v>
      </c>
      <c r="Q811">
        <v>1000</v>
      </c>
      <c r="W811">
        <v>0</v>
      </c>
      <c r="X811">
        <v>-1545627606</v>
      </c>
      <c r="Y811">
        <f t="shared" si="707"/>
        <v>8.9999999999999993E-3</v>
      </c>
      <c r="AA811">
        <v>94998.73</v>
      </c>
      <c r="AB811">
        <v>0</v>
      </c>
      <c r="AC811">
        <v>0</v>
      </c>
      <c r="AD811">
        <v>0</v>
      </c>
      <c r="AE811">
        <v>88783.86</v>
      </c>
      <c r="AF811">
        <v>0</v>
      </c>
      <c r="AG811">
        <v>0</v>
      </c>
      <c r="AH811">
        <v>0</v>
      </c>
      <c r="AI811">
        <v>1.07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8.9999999999999993E-3</v>
      </c>
      <c r="AU811" t="s">
        <v>3</v>
      </c>
      <c r="AV811">
        <v>0</v>
      </c>
      <c r="AW811">
        <v>2</v>
      </c>
      <c r="AX811">
        <v>295891035</v>
      </c>
      <c r="AY811">
        <v>1</v>
      </c>
      <c r="AZ811">
        <v>2048</v>
      </c>
      <c r="BA811">
        <v>1169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799.05473999999992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799.05473999999992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1</v>
      </c>
      <c r="CV811">
        <v>0</v>
      </c>
      <c r="CW811">
        <v>0</v>
      </c>
      <c r="CX811">
        <f>ROUND(Y811*Source!I225,7)</f>
        <v>8.9999999999999993E-3</v>
      </c>
      <c r="CY811">
        <f>AA811</f>
        <v>94998.73</v>
      </c>
      <c r="CZ811">
        <f>AE811</f>
        <v>88783.86</v>
      </c>
      <c r="DA811">
        <f>AI811</f>
        <v>1.07</v>
      </c>
      <c r="DB811">
        <f>ROUND((ROUND(AT811*CZ811,2)*ROUND(0,7)),6)</f>
        <v>0</v>
      </c>
      <c r="DC811">
        <f t="shared" si="708"/>
        <v>0</v>
      </c>
      <c r="DD811" t="s">
        <v>24</v>
      </c>
      <c r="DE811" t="s">
        <v>3</v>
      </c>
      <c r="DF811">
        <f>ROUND((ROUND(AE811*AI811,2)*ROUND(0,7))*CX811,2)</f>
        <v>0</v>
      </c>
      <c r="DG811">
        <f>ROUND((ROUND(AF811,2)*ROUND(0,7))*CX811,2)</f>
        <v>0</v>
      </c>
      <c r="DH811">
        <f t="shared" si="681"/>
        <v>0</v>
      </c>
      <c r="DI811">
        <f>ROUND((ROUND(AH811,2)*ROUND(0,7))*CX811,2)</f>
        <v>0</v>
      </c>
      <c r="DJ811">
        <f>DF811</f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ROW(Source!A225)</f>
        <v>225</v>
      </c>
      <c r="B812">
        <v>295887217</v>
      </c>
      <c r="C812">
        <v>295891012</v>
      </c>
      <c r="D812">
        <v>277882333</v>
      </c>
      <c r="E812">
        <v>1</v>
      </c>
      <c r="F812">
        <v>1</v>
      </c>
      <c r="G812">
        <v>1</v>
      </c>
      <c r="H812">
        <v>3</v>
      </c>
      <c r="I812" t="s">
        <v>1104</v>
      </c>
      <c r="J812" t="s">
        <v>1105</v>
      </c>
      <c r="K812" t="s">
        <v>1106</v>
      </c>
      <c r="L812">
        <v>1339</v>
      </c>
      <c r="N812">
        <v>1007</v>
      </c>
      <c r="O812" t="s">
        <v>463</v>
      </c>
      <c r="P812" t="s">
        <v>463</v>
      </c>
      <c r="Q812">
        <v>1</v>
      </c>
      <c r="W812">
        <v>0</v>
      </c>
      <c r="X812">
        <v>-1526077716</v>
      </c>
      <c r="Y812">
        <f t="shared" si="707"/>
        <v>1.51</v>
      </c>
      <c r="AA812">
        <v>7176.21</v>
      </c>
      <c r="AB812">
        <v>0</v>
      </c>
      <c r="AC812">
        <v>0</v>
      </c>
      <c r="AD812">
        <v>0</v>
      </c>
      <c r="AE812">
        <v>6294.92</v>
      </c>
      <c r="AF812">
        <v>0</v>
      </c>
      <c r="AG812">
        <v>0</v>
      </c>
      <c r="AH812">
        <v>0</v>
      </c>
      <c r="AI812">
        <v>1.1399999999999999</v>
      </c>
      <c r="AJ812">
        <v>1</v>
      </c>
      <c r="AK812">
        <v>1</v>
      </c>
      <c r="AL812">
        <v>1</v>
      </c>
      <c r="AM812">
        <v>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1.51</v>
      </c>
      <c r="AU812" t="s">
        <v>3</v>
      </c>
      <c r="AV812">
        <v>0</v>
      </c>
      <c r="AW812">
        <v>2</v>
      </c>
      <c r="AX812">
        <v>295891036</v>
      </c>
      <c r="AY812">
        <v>1</v>
      </c>
      <c r="AZ812">
        <v>2048</v>
      </c>
      <c r="BA812">
        <v>1170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9505.3292000000001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1</v>
      </c>
      <c r="BQ812">
        <v>9505.3292000000001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1</v>
      </c>
      <c r="CV812">
        <v>0</v>
      </c>
      <c r="CW812">
        <v>0</v>
      </c>
      <c r="CX812">
        <f>ROUND(Y812*Source!I225,7)</f>
        <v>1.51</v>
      </c>
      <c r="CY812">
        <f>AA812</f>
        <v>7176.21</v>
      </c>
      <c r="CZ812">
        <f>AE812</f>
        <v>6294.92</v>
      </c>
      <c r="DA812">
        <f>AI812</f>
        <v>1.1399999999999999</v>
      </c>
      <c r="DB812">
        <f>ROUND((ROUND(AT812*CZ812,2)*ROUND(0,7)),6)</f>
        <v>0</v>
      </c>
      <c r="DC812">
        <f t="shared" si="708"/>
        <v>0</v>
      </c>
      <c r="DD812" t="s">
        <v>24</v>
      </c>
      <c r="DE812" t="s">
        <v>3</v>
      </c>
      <c r="DF812">
        <f>ROUND((ROUND(AE812*AI812,2)*ROUND(0,7))*CX812,2)</f>
        <v>0</v>
      </c>
      <c r="DG812">
        <f>ROUND((ROUND(AF812,2)*ROUND(0,7))*CX812,2)</f>
        <v>0</v>
      </c>
      <c r="DH812">
        <f t="shared" si="681"/>
        <v>0</v>
      </c>
      <c r="DI812">
        <f>ROUND((ROUND(AH812,2)*ROUND(0,7))*CX812,2)</f>
        <v>0</v>
      </c>
      <c r="DJ812">
        <f>DF812</f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ROW(Source!A226)</f>
        <v>226</v>
      </c>
      <c r="B813">
        <v>295887217</v>
      </c>
      <c r="C813">
        <v>295891040</v>
      </c>
      <c r="D813">
        <v>277560289</v>
      </c>
      <c r="E813">
        <v>109</v>
      </c>
      <c r="F813">
        <v>1</v>
      </c>
      <c r="G813">
        <v>1</v>
      </c>
      <c r="H813">
        <v>1</v>
      </c>
      <c r="I813" t="s">
        <v>1092</v>
      </c>
      <c r="J813" t="s">
        <v>3</v>
      </c>
      <c r="K813" t="s">
        <v>1093</v>
      </c>
      <c r="L813">
        <v>1191</v>
      </c>
      <c r="N813">
        <v>1013</v>
      </c>
      <c r="O813" t="s">
        <v>1062</v>
      </c>
      <c r="P813" t="s">
        <v>1062</v>
      </c>
      <c r="Q813">
        <v>1</v>
      </c>
      <c r="W813">
        <v>0</v>
      </c>
      <c r="X813">
        <v>1893946532</v>
      </c>
      <c r="Y813">
        <f t="shared" si="707"/>
        <v>129</v>
      </c>
      <c r="AA813">
        <v>0</v>
      </c>
      <c r="AB813">
        <v>0</v>
      </c>
      <c r="AC813">
        <v>0</v>
      </c>
      <c r="AD813">
        <v>451.23</v>
      </c>
      <c r="AE813">
        <v>0</v>
      </c>
      <c r="AF813">
        <v>0</v>
      </c>
      <c r="AG813">
        <v>0</v>
      </c>
      <c r="AH813">
        <v>451.23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129</v>
      </c>
      <c r="AU813" t="s">
        <v>3</v>
      </c>
      <c r="AV813">
        <v>1</v>
      </c>
      <c r="AW813">
        <v>2</v>
      </c>
      <c r="AX813">
        <v>295891053</v>
      </c>
      <c r="AY813">
        <v>1</v>
      </c>
      <c r="AZ813">
        <v>0</v>
      </c>
      <c r="BA813">
        <v>1174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58208.670000000006</v>
      </c>
      <c r="BN813">
        <v>129</v>
      </c>
      <c r="BO813">
        <v>0</v>
      </c>
      <c r="BP813">
        <v>1</v>
      </c>
      <c r="BQ813">
        <v>0</v>
      </c>
      <c r="BR813">
        <v>0</v>
      </c>
      <c r="BS813">
        <v>0</v>
      </c>
      <c r="BT813">
        <v>58208.670000000006</v>
      </c>
      <c r="BU813">
        <v>129</v>
      </c>
      <c r="BV813">
        <v>0</v>
      </c>
      <c r="BW813">
        <v>1</v>
      </c>
      <c r="CU813">
        <f>ROUND(AT813*Source!I226*AH813*AL813,2)</f>
        <v>58208.67</v>
      </c>
      <c r="CV813">
        <f>ROUND(Y813*Source!I226,7)</f>
        <v>129</v>
      </c>
      <c r="CW813">
        <v>0</v>
      </c>
      <c r="CX813">
        <f>ROUND(Y813*Source!I226,7)</f>
        <v>129</v>
      </c>
      <c r="CY813">
        <f>AD813</f>
        <v>451.23</v>
      </c>
      <c r="CZ813">
        <f>AH813</f>
        <v>451.23</v>
      </c>
      <c r="DA813">
        <f>AL813</f>
        <v>1</v>
      </c>
      <c r="DB813">
        <f t="shared" ref="DB813:DB821" si="709">ROUND(ROUND(AT813*CZ813,2),6)</f>
        <v>58208.67</v>
      </c>
      <c r="DC813">
        <f t="shared" si="708"/>
        <v>0</v>
      </c>
      <c r="DD813" t="s">
        <v>3</v>
      </c>
      <c r="DE813" t="s">
        <v>3</v>
      </c>
      <c r="DF813">
        <f t="shared" ref="DF813:DF821" si="710">ROUND(ROUND(AE813,2)*CX813,2)</f>
        <v>0</v>
      </c>
      <c r="DG813">
        <f>ROUND(ROUND(AF813,2)*CX813,2)</f>
        <v>0</v>
      </c>
      <c r="DH813">
        <f t="shared" si="681"/>
        <v>0</v>
      </c>
      <c r="DI813">
        <f t="shared" ref="DI813:DI833" si="711">ROUND(ROUND(AH813,2)*CX813,2)</f>
        <v>58208.67</v>
      </c>
      <c r="DJ813">
        <f>DI813</f>
        <v>58208.67</v>
      </c>
      <c r="DK813">
        <v>1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ROW(Source!A226)</f>
        <v>226</v>
      </c>
      <c r="B814">
        <v>295887217</v>
      </c>
      <c r="C814">
        <v>295891040</v>
      </c>
      <c r="D814">
        <v>277560491</v>
      </c>
      <c r="E814">
        <v>109</v>
      </c>
      <c r="F814">
        <v>1</v>
      </c>
      <c r="G814">
        <v>1</v>
      </c>
      <c r="H814">
        <v>1</v>
      </c>
      <c r="I814" t="s">
        <v>1063</v>
      </c>
      <c r="J814" t="s">
        <v>3</v>
      </c>
      <c r="K814" t="s">
        <v>1064</v>
      </c>
      <c r="L814">
        <v>1191</v>
      </c>
      <c r="N814">
        <v>1013</v>
      </c>
      <c r="O814" t="s">
        <v>1062</v>
      </c>
      <c r="P814" t="s">
        <v>1062</v>
      </c>
      <c r="Q814">
        <v>1</v>
      </c>
      <c r="W814">
        <v>0</v>
      </c>
      <c r="X814">
        <v>-1417349443</v>
      </c>
      <c r="Y814">
        <f t="shared" si="707"/>
        <v>44.4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44.4</v>
      </c>
      <c r="AU814" t="s">
        <v>3</v>
      </c>
      <c r="AV814">
        <v>2</v>
      </c>
      <c r="AW814">
        <v>2</v>
      </c>
      <c r="AX814">
        <v>295891054</v>
      </c>
      <c r="AY814">
        <v>1</v>
      </c>
      <c r="AZ814">
        <v>0</v>
      </c>
      <c r="BA814">
        <v>1175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ROUND(Y814*Source!I226,7)</f>
        <v>44.4</v>
      </c>
      <c r="CY814">
        <f>AD814</f>
        <v>0</v>
      </c>
      <c r="CZ814">
        <f>AH814</f>
        <v>0</v>
      </c>
      <c r="DA814">
        <f>AL814</f>
        <v>1</v>
      </c>
      <c r="DB814">
        <f t="shared" si="709"/>
        <v>0</v>
      </c>
      <c r="DC814">
        <f t="shared" si="708"/>
        <v>0</v>
      </c>
      <c r="DD814" t="s">
        <v>3</v>
      </c>
      <c r="DE814" t="s">
        <v>3</v>
      </c>
      <c r="DF814">
        <f t="shared" si="710"/>
        <v>0</v>
      </c>
      <c r="DG814">
        <f>ROUND(ROUND(AF814,2)*CX814,2)</f>
        <v>0</v>
      </c>
      <c r="DH814">
        <f t="shared" si="681"/>
        <v>0</v>
      </c>
      <c r="DI814">
        <f t="shared" si="711"/>
        <v>0</v>
      </c>
      <c r="DJ814">
        <f>DI814</f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ROW(Source!A226)</f>
        <v>226</v>
      </c>
      <c r="B815">
        <v>295887217</v>
      </c>
      <c r="C815">
        <v>295891040</v>
      </c>
      <c r="D815">
        <v>277944475</v>
      </c>
      <c r="E815">
        <v>1</v>
      </c>
      <c r="F815">
        <v>1</v>
      </c>
      <c r="G815">
        <v>1</v>
      </c>
      <c r="H815">
        <v>2</v>
      </c>
      <c r="I815" t="s">
        <v>1094</v>
      </c>
      <c r="J815" t="s">
        <v>1095</v>
      </c>
      <c r="K815" t="s">
        <v>1096</v>
      </c>
      <c r="L815">
        <v>1368</v>
      </c>
      <c r="N815">
        <v>1011</v>
      </c>
      <c r="O815" t="s">
        <v>961</v>
      </c>
      <c r="P815" t="s">
        <v>961</v>
      </c>
      <c r="Q815">
        <v>1</v>
      </c>
      <c r="W815">
        <v>0</v>
      </c>
      <c r="X815">
        <v>1538471049</v>
      </c>
      <c r="Y815">
        <f t="shared" si="707"/>
        <v>15</v>
      </c>
      <c r="AA815">
        <v>0</v>
      </c>
      <c r="AB815">
        <v>914.33</v>
      </c>
      <c r="AC815">
        <v>549.32000000000005</v>
      </c>
      <c r="AD815">
        <v>0</v>
      </c>
      <c r="AE815">
        <v>0</v>
      </c>
      <c r="AF815">
        <v>774.86</v>
      </c>
      <c r="AG815">
        <v>549.32000000000005</v>
      </c>
      <c r="AH815">
        <v>0</v>
      </c>
      <c r="AI815">
        <v>1</v>
      </c>
      <c r="AJ815">
        <v>1.18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15</v>
      </c>
      <c r="AU815" t="s">
        <v>3</v>
      </c>
      <c r="AV815">
        <v>1</v>
      </c>
      <c r="AW815">
        <v>2</v>
      </c>
      <c r="AX815">
        <v>295891055</v>
      </c>
      <c r="AY815">
        <v>1</v>
      </c>
      <c r="AZ815">
        <v>0</v>
      </c>
      <c r="BA815">
        <v>1176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11622.9</v>
      </c>
      <c r="BL815">
        <v>8239.8000000000011</v>
      </c>
      <c r="BM815">
        <v>0</v>
      </c>
      <c r="BN815">
        <v>0</v>
      </c>
      <c r="BO815">
        <v>15</v>
      </c>
      <c r="BP815">
        <v>1</v>
      </c>
      <c r="BQ815">
        <v>0</v>
      </c>
      <c r="BR815">
        <v>11622.9</v>
      </c>
      <c r="BS815">
        <v>8239.8000000000011</v>
      </c>
      <c r="BT815">
        <v>0</v>
      </c>
      <c r="BU815">
        <v>0</v>
      </c>
      <c r="BV815">
        <v>15</v>
      </c>
      <c r="BW815">
        <v>1</v>
      </c>
      <c r="CV815">
        <v>0</v>
      </c>
      <c r="CW815">
        <f>ROUND(Y815*Source!I226*DO815,7)</f>
        <v>15</v>
      </c>
      <c r="CX815">
        <f>ROUND(Y815*Source!I226,7)</f>
        <v>15</v>
      </c>
      <c r="CY815">
        <f t="shared" ref="CY815:CY821" si="712">AB815</f>
        <v>914.33</v>
      </c>
      <c r="CZ815">
        <f t="shared" ref="CZ815:CZ821" si="713">AF815</f>
        <v>774.86</v>
      </c>
      <c r="DA815">
        <f t="shared" ref="DA815:DA821" si="714">AJ815</f>
        <v>1.18</v>
      </c>
      <c r="DB815">
        <f t="shared" si="709"/>
        <v>11622.9</v>
      </c>
      <c r="DC815">
        <f t="shared" si="708"/>
        <v>8239.7999999999993</v>
      </c>
      <c r="DD815" t="s">
        <v>3</v>
      </c>
      <c r="DE815" t="s">
        <v>3</v>
      </c>
      <c r="DF815">
        <f t="shared" si="710"/>
        <v>0</v>
      </c>
      <c r="DG815">
        <f>ROUND(ROUND(AF815*AJ815,2)*CX815,2)</f>
        <v>13714.95</v>
      </c>
      <c r="DH815">
        <f t="shared" si="681"/>
        <v>8239.7999999999993</v>
      </c>
      <c r="DI815">
        <f t="shared" si="711"/>
        <v>0</v>
      </c>
      <c r="DJ815">
        <f t="shared" ref="DJ815:DJ821" si="715">DG815+DH815</f>
        <v>21954.75</v>
      </c>
      <c r="DK815">
        <v>1</v>
      </c>
      <c r="DL815" t="s">
        <v>1082</v>
      </c>
      <c r="DM815">
        <v>5</v>
      </c>
      <c r="DN815" t="s">
        <v>1062</v>
      </c>
      <c r="DO815">
        <v>1</v>
      </c>
    </row>
    <row r="816" spans="1:119" x14ac:dyDescent="0.2">
      <c r="A816">
        <f>ROW(Source!A226)</f>
        <v>226</v>
      </c>
      <c r="B816">
        <v>295887217</v>
      </c>
      <c r="C816">
        <v>295891040</v>
      </c>
      <c r="D816">
        <v>277944871</v>
      </c>
      <c r="E816">
        <v>1</v>
      </c>
      <c r="F816">
        <v>1</v>
      </c>
      <c r="G816">
        <v>1</v>
      </c>
      <c r="H816">
        <v>2</v>
      </c>
      <c r="I816" t="s">
        <v>1065</v>
      </c>
      <c r="J816" t="s">
        <v>1066</v>
      </c>
      <c r="K816" t="s">
        <v>1067</v>
      </c>
      <c r="L816">
        <v>1368</v>
      </c>
      <c r="N816">
        <v>1011</v>
      </c>
      <c r="O816" t="s">
        <v>961</v>
      </c>
      <c r="P816" t="s">
        <v>961</v>
      </c>
      <c r="Q816">
        <v>1</v>
      </c>
      <c r="W816">
        <v>0</v>
      </c>
      <c r="X816">
        <v>426515882</v>
      </c>
      <c r="Y816">
        <f t="shared" si="707"/>
        <v>3.9</v>
      </c>
      <c r="AA816">
        <v>0</v>
      </c>
      <c r="AB816">
        <v>1233.46</v>
      </c>
      <c r="AC816">
        <v>642.05999999999995</v>
      </c>
      <c r="AD816">
        <v>0</v>
      </c>
      <c r="AE816">
        <v>0</v>
      </c>
      <c r="AF816">
        <v>1233.46</v>
      </c>
      <c r="AG816">
        <v>642.05999999999995</v>
      </c>
      <c r="AH816">
        <v>0</v>
      </c>
      <c r="AI816">
        <v>1</v>
      </c>
      <c r="AJ816">
        <v>1</v>
      </c>
      <c r="AK816">
        <v>1</v>
      </c>
      <c r="AL816">
        <v>1</v>
      </c>
      <c r="AM816">
        <v>-2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3.9</v>
      </c>
      <c r="AU816" t="s">
        <v>3</v>
      </c>
      <c r="AV816">
        <v>1</v>
      </c>
      <c r="AW816">
        <v>2</v>
      </c>
      <c r="AX816">
        <v>295891056</v>
      </c>
      <c r="AY816">
        <v>1</v>
      </c>
      <c r="AZ816">
        <v>0</v>
      </c>
      <c r="BA816">
        <v>1177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4810.4939999999997</v>
      </c>
      <c r="BL816">
        <v>2504.0339999999997</v>
      </c>
      <c r="BM816">
        <v>0</v>
      </c>
      <c r="BN816">
        <v>0</v>
      </c>
      <c r="BO816">
        <v>3.9</v>
      </c>
      <c r="BP816">
        <v>1</v>
      </c>
      <c r="BQ816">
        <v>0</v>
      </c>
      <c r="BR816">
        <v>4810.4939999999997</v>
      </c>
      <c r="BS816">
        <v>2504.0339999999997</v>
      </c>
      <c r="BT816">
        <v>0</v>
      </c>
      <c r="BU816">
        <v>0</v>
      </c>
      <c r="BV816">
        <v>3.9</v>
      </c>
      <c r="BW816">
        <v>1</v>
      </c>
      <c r="CV816">
        <v>0</v>
      </c>
      <c r="CW816">
        <f>ROUND(Y816*Source!I226*DO816,7)</f>
        <v>3.9</v>
      </c>
      <c r="CX816">
        <f>ROUND(Y816*Source!I226,7)</f>
        <v>3.9</v>
      </c>
      <c r="CY816">
        <f t="shared" si="712"/>
        <v>1233.46</v>
      </c>
      <c r="CZ816">
        <f t="shared" si="713"/>
        <v>1233.46</v>
      </c>
      <c r="DA816">
        <f t="shared" si="714"/>
        <v>1</v>
      </c>
      <c r="DB816">
        <f t="shared" si="709"/>
        <v>4810.49</v>
      </c>
      <c r="DC816">
        <f t="shared" si="708"/>
        <v>2504.0300000000002</v>
      </c>
      <c r="DD816" t="s">
        <v>3</v>
      </c>
      <c r="DE816" t="s">
        <v>3</v>
      </c>
      <c r="DF816">
        <f t="shared" si="710"/>
        <v>0</v>
      </c>
      <c r="DG816">
        <f>ROUND(ROUND(AF816,2)*CX816,2)</f>
        <v>4810.49</v>
      </c>
      <c r="DH816">
        <f t="shared" si="681"/>
        <v>2504.0300000000002</v>
      </c>
      <c r="DI816">
        <f t="shared" si="711"/>
        <v>0</v>
      </c>
      <c r="DJ816">
        <f t="shared" si="715"/>
        <v>7314.52</v>
      </c>
      <c r="DK816">
        <v>1</v>
      </c>
      <c r="DL816" t="s">
        <v>1068</v>
      </c>
      <c r="DM816">
        <v>6</v>
      </c>
      <c r="DN816" t="s">
        <v>1062</v>
      </c>
      <c r="DO816">
        <v>1</v>
      </c>
    </row>
    <row r="817" spans="1:119" x14ac:dyDescent="0.2">
      <c r="A817">
        <f>ROW(Source!A226)</f>
        <v>226</v>
      </c>
      <c r="B817">
        <v>295887217</v>
      </c>
      <c r="C817">
        <v>295891040</v>
      </c>
      <c r="D817">
        <v>277945622</v>
      </c>
      <c r="E817">
        <v>1</v>
      </c>
      <c r="F817">
        <v>1</v>
      </c>
      <c r="G817">
        <v>1</v>
      </c>
      <c r="H817">
        <v>2</v>
      </c>
      <c r="I817" t="s">
        <v>1069</v>
      </c>
      <c r="J817" t="s">
        <v>1070</v>
      </c>
      <c r="K817" t="s">
        <v>1071</v>
      </c>
      <c r="L817">
        <v>1368</v>
      </c>
      <c r="N817">
        <v>1011</v>
      </c>
      <c r="O817" t="s">
        <v>961</v>
      </c>
      <c r="P817" t="s">
        <v>961</v>
      </c>
      <c r="Q817">
        <v>1</v>
      </c>
      <c r="W817">
        <v>0</v>
      </c>
      <c r="X817">
        <v>554806292</v>
      </c>
      <c r="Y817">
        <f t="shared" si="707"/>
        <v>0.31</v>
      </c>
      <c r="AA817">
        <v>0</v>
      </c>
      <c r="AB817">
        <v>233.29</v>
      </c>
      <c r="AC817">
        <v>0</v>
      </c>
      <c r="AD817">
        <v>0</v>
      </c>
      <c r="AE817">
        <v>0</v>
      </c>
      <c r="AF817">
        <v>189.67</v>
      </c>
      <c r="AG817">
        <v>0</v>
      </c>
      <c r="AH817">
        <v>0</v>
      </c>
      <c r="AI817">
        <v>1</v>
      </c>
      <c r="AJ817">
        <v>1.23</v>
      </c>
      <c r="AK817">
        <v>1</v>
      </c>
      <c r="AL817">
        <v>1</v>
      </c>
      <c r="AM817">
        <v>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0.31</v>
      </c>
      <c r="AU817" t="s">
        <v>3</v>
      </c>
      <c r="AV817">
        <v>1</v>
      </c>
      <c r="AW817">
        <v>2</v>
      </c>
      <c r="AX817">
        <v>295891057</v>
      </c>
      <c r="AY817">
        <v>1</v>
      </c>
      <c r="AZ817">
        <v>0</v>
      </c>
      <c r="BA817">
        <v>1178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58.797699999999999</v>
      </c>
      <c r="BL817">
        <v>0</v>
      </c>
      <c r="BM817">
        <v>0</v>
      </c>
      <c r="BN817">
        <v>0</v>
      </c>
      <c r="BO817">
        <v>0</v>
      </c>
      <c r="BP817">
        <v>1</v>
      </c>
      <c r="BQ817">
        <v>0</v>
      </c>
      <c r="BR817">
        <v>58.797699999999999</v>
      </c>
      <c r="BS817">
        <v>0</v>
      </c>
      <c r="BT817">
        <v>0</v>
      </c>
      <c r="BU817">
        <v>0</v>
      </c>
      <c r="BV817">
        <v>0</v>
      </c>
      <c r="BW817">
        <v>1</v>
      </c>
      <c r="CV817">
        <v>0</v>
      </c>
      <c r="CW817">
        <f>ROUND(Y817*Source!I226*DO817,7)</f>
        <v>0</v>
      </c>
      <c r="CX817">
        <f>ROUND(Y817*Source!I226,7)</f>
        <v>0.31</v>
      </c>
      <c r="CY817">
        <f t="shared" si="712"/>
        <v>233.29</v>
      </c>
      <c r="CZ817">
        <f t="shared" si="713"/>
        <v>189.67</v>
      </c>
      <c r="DA817">
        <f t="shared" si="714"/>
        <v>1.23</v>
      </c>
      <c r="DB817">
        <f t="shared" si="709"/>
        <v>58.8</v>
      </c>
      <c r="DC817">
        <f t="shared" si="708"/>
        <v>0</v>
      </c>
      <c r="DD817" t="s">
        <v>3</v>
      </c>
      <c r="DE817" t="s">
        <v>3</v>
      </c>
      <c r="DF817">
        <f t="shared" si="710"/>
        <v>0</v>
      </c>
      <c r="DG817">
        <f>ROUND(ROUND(AF817*AJ817,2)*CX817,2)</f>
        <v>72.319999999999993</v>
      </c>
      <c r="DH817">
        <f t="shared" si="681"/>
        <v>0</v>
      </c>
      <c r="DI817">
        <f t="shared" si="711"/>
        <v>0</v>
      </c>
      <c r="DJ817">
        <f t="shared" si="715"/>
        <v>72.319999999999993</v>
      </c>
      <c r="DK817">
        <v>1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ROW(Source!A226)</f>
        <v>226</v>
      </c>
      <c r="B818">
        <v>295887217</v>
      </c>
      <c r="C818">
        <v>295891040</v>
      </c>
      <c r="D818">
        <v>277945779</v>
      </c>
      <c r="E818">
        <v>1</v>
      </c>
      <c r="F818">
        <v>1</v>
      </c>
      <c r="G818">
        <v>1</v>
      </c>
      <c r="H818">
        <v>2</v>
      </c>
      <c r="I818" t="s">
        <v>1072</v>
      </c>
      <c r="J818" t="s">
        <v>1073</v>
      </c>
      <c r="K818" t="s">
        <v>1074</v>
      </c>
      <c r="L818">
        <v>1368</v>
      </c>
      <c r="N818">
        <v>1011</v>
      </c>
      <c r="O818" t="s">
        <v>961</v>
      </c>
      <c r="P818" t="s">
        <v>961</v>
      </c>
      <c r="Q818">
        <v>1</v>
      </c>
      <c r="W818">
        <v>0</v>
      </c>
      <c r="X818">
        <v>-1301021868</v>
      </c>
      <c r="Y818">
        <f t="shared" si="707"/>
        <v>20.69</v>
      </c>
      <c r="AA818">
        <v>0</v>
      </c>
      <c r="AB818">
        <v>1274.48</v>
      </c>
      <c r="AC818">
        <v>642.05999999999995</v>
      </c>
      <c r="AD818">
        <v>0</v>
      </c>
      <c r="AE818">
        <v>0</v>
      </c>
      <c r="AF818">
        <v>1070.99</v>
      </c>
      <c r="AG818">
        <v>642.05999999999995</v>
      </c>
      <c r="AH818">
        <v>0</v>
      </c>
      <c r="AI818">
        <v>1</v>
      </c>
      <c r="AJ818">
        <v>1.19</v>
      </c>
      <c r="AK818">
        <v>1</v>
      </c>
      <c r="AL818">
        <v>1</v>
      </c>
      <c r="AM818">
        <v>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</v>
      </c>
      <c r="AT818">
        <v>20.69</v>
      </c>
      <c r="AU818" t="s">
        <v>3</v>
      </c>
      <c r="AV818">
        <v>1</v>
      </c>
      <c r="AW818">
        <v>2</v>
      </c>
      <c r="AX818">
        <v>295891058</v>
      </c>
      <c r="AY818">
        <v>1</v>
      </c>
      <c r="AZ818">
        <v>0</v>
      </c>
      <c r="BA818">
        <v>1179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22158.783100000001</v>
      </c>
      <c r="BL818">
        <v>13284.2214</v>
      </c>
      <c r="BM818">
        <v>0</v>
      </c>
      <c r="BN818">
        <v>0</v>
      </c>
      <c r="BO818">
        <v>20.69</v>
      </c>
      <c r="BP818">
        <v>1</v>
      </c>
      <c r="BQ818">
        <v>0</v>
      </c>
      <c r="BR818">
        <v>22158.783100000001</v>
      </c>
      <c r="BS818">
        <v>13284.2214</v>
      </c>
      <c r="BT818">
        <v>0</v>
      </c>
      <c r="BU818">
        <v>0</v>
      </c>
      <c r="BV818">
        <v>20.69</v>
      </c>
      <c r="BW818">
        <v>1</v>
      </c>
      <c r="CV818">
        <v>0</v>
      </c>
      <c r="CW818">
        <f>ROUND(Y818*Source!I226*DO818,7)</f>
        <v>20.69</v>
      </c>
      <c r="CX818">
        <f>ROUND(Y818*Source!I226,7)</f>
        <v>20.69</v>
      </c>
      <c r="CY818">
        <f t="shared" si="712"/>
        <v>1274.48</v>
      </c>
      <c r="CZ818">
        <f t="shared" si="713"/>
        <v>1070.99</v>
      </c>
      <c r="DA818">
        <f t="shared" si="714"/>
        <v>1.19</v>
      </c>
      <c r="DB818">
        <f t="shared" si="709"/>
        <v>22158.78</v>
      </c>
      <c r="DC818">
        <f t="shared" si="708"/>
        <v>13284.22</v>
      </c>
      <c r="DD818" t="s">
        <v>3</v>
      </c>
      <c r="DE818" t="s">
        <v>3</v>
      </c>
      <c r="DF818">
        <f t="shared" si="710"/>
        <v>0</v>
      </c>
      <c r="DG818">
        <f>ROUND(ROUND(AF818*AJ818,2)*CX818,2)</f>
        <v>26368.99</v>
      </c>
      <c r="DH818">
        <f t="shared" si="681"/>
        <v>13284.22</v>
      </c>
      <c r="DI818">
        <f t="shared" si="711"/>
        <v>0</v>
      </c>
      <c r="DJ818">
        <f t="shared" si="715"/>
        <v>39653.21</v>
      </c>
      <c r="DK818">
        <v>1</v>
      </c>
      <c r="DL818" t="s">
        <v>1068</v>
      </c>
      <c r="DM818">
        <v>6</v>
      </c>
      <c r="DN818" t="s">
        <v>1062</v>
      </c>
      <c r="DO818">
        <v>1</v>
      </c>
    </row>
    <row r="819" spans="1:119" x14ac:dyDescent="0.2">
      <c r="A819">
        <f>ROW(Source!A226)</f>
        <v>226</v>
      </c>
      <c r="B819">
        <v>295887217</v>
      </c>
      <c r="C819">
        <v>295891040</v>
      </c>
      <c r="D819">
        <v>277945806</v>
      </c>
      <c r="E819">
        <v>1</v>
      </c>
      <c r="F819">
        <v>1</v>
      </c>
      <c r="G819">
        <v>1</v>
      </c>
      <c r="H819">
        <v>2</v>
      </c>
      <c r="I819" t="s">
        <v>1075</v>
      </c>
      <c r="J819" t="s">
        <v>1076</v>
      </c>
      <c r="K819" t="s">
        <v>1077</v>
      </c>
      <c r="L819">
        <v>1368</v>
      </c>
      <c r="N819">
        <v>1011</v>
      </c>
      <c r="O819" t="s">
        <v>961</v>
      </c>
      <c r="P819" t="s">
        <v>961</v>
      </c>
      <c r="Q819">
        <v>1</v>
      </c>
      <c r="W819">
        <v>0</v>
      </c>
      <c r="X819">
        <v>1745550372</v>
      </c>
      <c r="Y819">
        <f t="shared" si="707"/>
        <v>2.91</v>
      </c>
      <c r="AA819">
        <v>0</v>
      </c>
      <c r="AB819">
        <v>758.04</v>
      </c>
      <c r="AC819">
        <v>477.98</v>
      </c>
      <c r="AD819">
        <v>0</v>
      </c>
      <c r="AE819">
        <v>0</v>
      </c>
      <c r="AF819">
        <v>758.04</v>
      </c>
      <c r="AG819">
        <v>477.98</v>
      </c>
      <c r="AH819">
        <v>0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2.91</v>
      </c>
      <c r="AU819" t="s">
        <v>3</v>
      </c>
      <c r="AV819">
        <v>1</v>
      </c>
      <c r="AW819">
        <v>2</v>
      </c>
      <c r="AX819">
        <v>295891059</v>
      </c>
      <c r="AY819">
        <v>1</v>
      </c>
      <c r="AZ819">
        <v>0</v>
      </c>
      <c r="BA819">
        <v>1180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2205.8964000000001</v>
      </c>
      <c r="BL819">
        <v>1390.9218000000001</v>
      </c>
      <c r="BM819">
        <v>0</v>
      </c>
      <c r="BN819">
        <v>0</v>
      </c>
      <c r="BO819">
        <v>2.91</v>
      </c>
      <c r="BP819">
        <v>1</v>
      </c>
      <c r="BQ819">
        <v>0</v>
      </c>
      <c r="BR819">
        <v>2205.8964000000001</v>
      </c>
      <c r="BS819">
        <v>1390.9218000000001</v>
      </c>
      <c r="BT819">
        <v>0</v>
      </c>
      <c r="BU819">
        <v>0</v>
      </c>
      <c r="BV819">
        <v>2.91</v>
      </c>
      <c r="BW819">
        <v>1</v>
      </c>
      <c r="CV819">
        <v>0</v>
      </c>
      <c r="CW819">
        <f>ROUND(Y819*Source!I226*DO819,7)</f>
        <v>2.91</v>
      </c>
      <c r="CX819">
        <f>ROUND(Y819*Source!I226,7)</f>
        <v>2.91</v>
      </c>
      <c r="CY819">
        <f t="shared" si="712"/>
        <v>758.04</v>
      </c>
      <c r="CZ819">
        <f t="shared" si="713"/>
        <v>758.04</v>
      </c>
      <c r="DA819">
        <f t="shared" si="714"/>
        <v>1</v>
      </c>
      <c r="DB819">
        <f t="shared" si="709"/>
        <v>2205.9</v>
      </c>
      <c r="DC819">
        <f t="shared" si="708"/>
        <v>1390.92</v>
      </c>
      <c r="DD819" t="s">
        <v>3</v>
      </c>
      <c r="DE819" t="s">
        <v>3</v>
      </c>
      <c r="DF819">
        <f t="shared" si="710"/>
        <v>0</v>
      </c>
      <c r="DG819">
        <f>ROUND(ROUND(AF819,2)*CX819,2)</f>
        <v>2205.9</v>
      </c>
      <c r="DH819">
        <f t="shared" si="681"/>
        <v>1390.92</v>
      </c>
      <c r="DI819">
        <f t="shared" si="711"/>
        <v>0</v>
      </c>
      <c r="DJ819">
        <f t="shared" si="715"/>
        <v>3596.82</v>
      </c>
      <c r="DK819">
        <v>1</v>
      </c>
      <c r="DL819" t="s">
        <v>1078</v>
      </c>
      <c r="DM819">
        <v>4</v>
      </c>
      <c r="DN819" t="s">
        <v>1062</v>
      </c>
      <c r="DO819">
        <v>1</v>
      </c>
    </row>
    <row r="820" spans="1:119" x14ac:dyDescent="0.2">
      <c r="A820">
        <f>ROW(Source!A226)</f>
        <v>226</v>
      </c>
      <c r="B820">
        <v>295887217</v>
      </c>
      <c r="C820">
        <v>295891040</v>
      </c>
      <c r="D820">
        <v>277945914</v>
      </c>
      <c r="E820">
        <v>1</v>
      </c>
      <c r="F820">
        <v>1</v>
      </c>
      <c r="G820">
        <v>1</v>
      </c>
      <c r="H820">
        <v>2</v>
      </c>
      <c r="I820" t="s">
        <v>1079</v>
      </c>
      <c r="J820" t="s">
        <v>1080</v>
      </c>
      <c r="K820" t="s">
        <v>1081</v>
      </c>
      <c r="L820">
        <v>1368</v>
      </c>
      <c r="N820">
        <v>1011</v>
      </c>
      <c r="O820" t="s">
        <v>961</v>
      </c>
      <c r="P820" t="s">
        <v>961</v>
      </c>
      <c r="Q820">
        <v>1</v>
      </c>
      <c r="W820">
        <v>0</v>
      </c>
      <c r="X820">
        <v>-351551180</v>
      </c>
      <c r="Y820">
        <f t="shared" si="707"/>
        <v>1.9</v>
      </c>
      <c r="AA820">
        <v>0</v>
      </c>
      <c r="AB820">
        <v>1719.6</v>
      </c>
      <c r="AC820">
        <v>549.32000000000005</v>
      </c>
      <c r="AD820">
        <v>0</v>
      </c>
      <c r="AE820">
        <v>0</v>
      </c>
      <c r="AF820">
        <v>1521.77</v>
      </c>
      <c r="AG820">
        <v>549.32000000000005</v>
      </c>
      <c r="AH820">
        <v>0</v>
      </c>
      <c r="AI820">
        <v>1</v>
      </c>
      <c r="AJ820">
        <v>1.1299999999999999</v>
      </c>
      <c r="AK820">
        <v>1</v>
      </c>
      <c r="AL820">
        <v>1</v>
      </c>
      <c r="AM820">
        <v>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1.9</v>
      </c>
      <c r="AU820" t="s">
        <v>3</v>
      </c>
      <c r="AV820">
        <v>1</v>
      </c>
      <c r="AW820">
        <v>2</v>
      </c>
      <c r="AX820">
        <v>295891060</v>
      </c>
      <c r="AY820">
        <v>1</v>
      </c>
      <c r="AZ820">
        <v>0</v>
      </c>
      <c r="BA820">
        <v>1181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2891.3629999999998</v>
      </c>
      <c r="BL820">
        <v>1043.7080000000001</v>
      </c>
      <c r="BM820">
        <v>0</v>
      </c>
      <c r="BN820">
        <v>0</v>
      </c>
      <c r="BO820">
        <v>1.9</v>
      </c>
      <c r="BP820">
        <v>1</v>
      </c>
      <c r="BQ820">
        <v>0</v>
      </c>
      <c r="BR820">
        <v>2891.3629999999998</v>
      </c>
      <c r="BS820">
        <v>1043.7080000000001</v>
      </c>
      <c r="BT820">
        <v>0</v>
      </c>
      <c r="BU820">
        <v>0</v>
      </c>
      <c r="BV820">
        <v>1.9</v>
      </c>
      <c r="BW820">
        <v>1</v>
      </c>
      <c r="CV820">
        <v>0</v>
      </c>
      <c r="CW820">
        <f>ROUND(Y820*Source!I226*DO820,7)</f>
        <v>1.9</v>
      </c>
      <c r="CX820">
        <f>ROUND(Y820*Source!I226,7)</f>
        <v>1.9</v>
      </c>
      <c r="CY820">
        <f t="shared" si="712"/>
        <v>1719.6</v>
      </c>
      <c r="CZ820">
        <f t="shared" si="713"/>
        <v>1521.77</v>
      </c>
      <c r="DA820">
        <f t="shared" si="714"/>
        <v>1.1299999999999999</v>
      </c>
      <c r="DB820">
        <f t="shared" si="709"/>
        <v>2891.36</v>
      </c>
      <c r="DC820">
        <f t="shared" si="708"/>
        <v>1043.71</v>
      </c>
      <c r="DD820" t="s">
        <v>3</v>
      </c>
      <c r="DE820" t="s">
        <v>3</v>
      </c>
      <c r="DF820">
        <f t="shared" si="710"/>
        <v>0</v>
      </c>
      <c r="DG820">
        <f>ROUND(ROUND(AF820*AJ820,2)*CX820,2)</f>
        <v>3267.24</v>
      </c>
      <c r="DH820">
        <f t="shared" si="681"/>
        <v>1043.71</v>
      </c>
      <c r="DI820">
        <f t="shared" si="711"/>
        <v>0</v>
      </c>
      <c r="DJ820">
        <f t="shared" si="715"/>
        <v>4310.95</v>
      </c>
      <c r="DK820">
        <v>1</v>
      </c>
      <c r="DL820" t="s">
        <v>1082</v>
      </c>
      <c r="DM820">
        <v>5</v>
      </c>
      <c r="DN820" t="s">
        <v>1062</v>
      </c>
      <c r="DO820">
        <v>1</v>
      </c>
    </row>
    <row r="821" spans="1:119" x14ac:dyDescent="0.2">
      <c r="A821">
        <f>ROW(Source!A226)</f>
        <v>226</v>
      </c>
      <c r="B821">
        <v>295887217</v>
      </c>
      <c r="C821">
        <v>295891040</v>
      </c>
      <c r="D821">
        <v>277946622</v>
      </c>
      <c r="E821">
        <v>1</v>
      </c>
      <c r="F821">
        <v>1</v>
      </c>
      <c r="G821">
        <v>1</v>
      </c>
      <c r="H821">
        <v>2</v>
      </c>
      <c r="I821" t="s">
        <v>1083</v>
      </c>
      <c r="J821" t="s">
        <v>1084</v>
      </c>
      <c r="K821" t="s">
        <v>1085</v>
      </c>
      <c r="L821">
        <v>1368</v>
      </c>
      <c r="N821">
        <v>1011</v>
      </c>
      <c r="O821" t="s">
        <v>961</v>
      </c>
      <c r="P821" t="s">
        <v>961</v>
      </c>
      <c r="Q821">
        <v>1</v>
      </c>
      <c r="W821">
        <v>0</v>
      </c>
      <c r="X821">
        <v>-733660489</v>
      </c>
      <c r="Y821">
        <f t="shared" si="707"/>
        <v>0.95</v>
      </c>
      <c r="AA821">
        <v>0</v>
      </c>
      <c r="AB821">
        <v>16.05</v>
      </c>
      <c r="AC821">
        <v>0</v>
      </c>
      <c r="AD821">
        <v>0</v>
      </c>
      <c r="AE821">
        <v>0</v>
      </c>
      <c r="AF821">
        <v>12.74</v>
      </c>
      <c r="AG821">
        <v>0</v>
      </c>
      <c r="AH821">
        <v>0</v>
      </c>
      <c r="AI821">
        <v>1</v>
      </c>
      <c r="AJ821">
        <v>1.26</v>
      </c>
      <c r="AK821">
        <v>1</v>
      </c>
      <c r="AL821">
        <v>1</v>
      </c>
      <c r="AM821">
        <v>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3</v>
      </c>
      <c r="AT821">
        <v>0.95</v>
      </c>
      <c r="AU821" t="s">
        <v>3</v>
      </c>
      <c r="AV821">
        <v>1</v>
      </c>
      <c r="AW821">
        <v>2</v>
      </c>
      <c r="AX821">
        <v>295891061</v>
      </c>
      <c r="AY821">
        <v>1</v>
      </c>
      <c r="AZ821">
        <v>0</v>
      </c>
      <c r="BA821">
        <v>1182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12.103</v>
      </c>
      <c r="BL821">
        <v>0</v>
      </c>
      <c r="BM821">
        <v>0</v>
      </c>
      <c r="BN821">
        <v>0</v>
      </c>
      <c r="BO821">
        <v>0</v>
      </c>
      <c r="BP821">
        <v>1</v>
      </c>
      <c r="BQ821">
        <v>0</v>
      </c>
      <c r="BR821">
        <v>12.103</v>
      </c>
      <c r="BS821">
        <v>0</v>
      </c>
      <c r="BT821">
        <v>0</v>
      </c>
      <c r="BU821">
        <v>0</v>
      </c>
      <c r="BV821">
        <v>0</v>
      </c>
      <c r="BW821">
        <v>1</v>
      </c>
      <c r="CV821">
        <v>0</v>
      </c>
      <c r="CW821">
        <f>ROUND(Y821*Source!I226*DO821,7)</f>
        <v>0</v>
      </c>
      <c r="CX821">
        <f>ROUND(Y821*Source!I226,7)</f>
        <v>0.95</v>
      </c>
      <c r="CY821">
        <f t="shared" si="712"/>
        <v>16.05</v>
      </c>
      <c r="CZ821">
        <f t="shared" si="713"/>
        <v>12.74</v>
      </c>
      <c r="DA821">
        <f t="shared" si="714"/>
        <v>1.26</v>
      </c>
      <c r="DB821">
        <f t="shared" si="709"/>
        <v>12.1</v>
      </c>
      <c r="DC821">
        <f t="shared" si="708"/>
        <v>0</v>
      </c>
      <c r="DD821" t="s">
        <v>3</v>
      </c>
      <c r="DE821" t="s">
        <v>3</v>
      </c>
      <c r="DF821">
        <f t="shared" si="710"/>
        <v>0</v>
      </c>
      <c r="DG821">
        <f>ROUND(ROUND(AF821*AJ821,2)*CX821,2)</f>
        <v>15.25</v>
      </c>
      <c r="DH821">
        <f t="shared" si="681"/>
        <v>0</v>
      </c>
      <c r="DI821">
        <f t="shared" si="711"/>
        <v>0</v>
      </c>
      <c r="DJ821">
        <f t="shared" si="715"/>
        <v>15.25</v>
      </c>
      <c r="DK821">
        <v>1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ROW(Source!A226)</f>
        <v>226</v>
      </c>
      <c r="B822">
        <v>295887217</v>
      </c>
      <c r="C822">
        <v>295891040</v>
      </c>
      <c r="D822">
        <v>277867733</v>
      </c>
      <c r="E822">
        <v>1</v>
      </c>
      <c r="F822">
        <v>1</v>
      </c>
      <c r="G822">
        <v>1</v>
      </c>
      <c r="H822">
        <v>3</v>
      </c>
      <c r="I822" t="s">
        <v>1097</v>
      </c>
      <c r="J822" t="s">
        <v>1098</v>
      </c>
      <c r="K822" t="s">
        <v>1099</v>
      </c>
      <c r="L822">
        <v>1346</v>
      </c>
      <c r="N822">
        <v>1009</v>
      </c>
      <c r="O822" t="s">
        <v>1100</v>
      </c>
      <c r="P822" t="s">
        <v>1100</v>
      </c>
      <c r="Q822">
        <v>1</v>
      </c>
      <c r="W822">
        <v>0</v>
      </c>
      <c r="X822">
        <v>391631581</v>
      </c>
      <c r="Y822">
        <f>(AT822*ROUND(0,7))</f>
        <v>0</v>
      </c>
      <c r="AA822">
        <v>195.92</v>
      </c>
      <c r="AB822">
        <v>0</v>
      </c>
      <c r="AC822">
        <v>0</v>
      </c>
      <c r="AD822">
        <v>0</v>
      </c>
      <c r="AE822">
        <v>174.93</v>
      </c>
      <c r="AF822">
        <v>0</v>
      </c>
      <c r="AG822">
        <v>0</v>
      </c>
      <c r="AH822">
        <v>0</v>
      </c>
      <c r="AI822">
        <v>1.1200000000000001</v>
      </c>
      <c r="AJ822">
        <v>1</v>
      </c>
      <c r="AK822">
        <v>1</v>
      </c>
      <c r="AL822">
        <v>1</v>
      </c>
      <c r="AM822">
        <v>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17</v>
      </c>
      <c r="AU822" t="s">
        <v>14</v>
      </c>
      <c r="AV822">
        <v>0</v>
      </c>
      <c r="AW822">
        <v>2</v>
      </c>
      <c r="AX822">
        <v>295891062</v>
      </c>
      <c r="AY822">
        <v>1</v>
      </c>
      <c r="AZ822">
        <v>0</v>
      </c>
      <c r="BA822">
        <v>1183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2973.81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ROUND(Y822*Source!I226,7)</f>
        <v>0</v>
      </c>
      <c r="CY822">
        <f>AA822</f>
        <v>195.92</v>
      </c>
      <c r="CZ822">
        <f>AE822</f>
        <v>174.93</v>
      </c>
      <c r="DA822">
        <f>AI822</f>
        <v>1.1200000000000001</v>
      </c>
      <c r="DB822">
        <f>ROUND((ROUND(AT822*CZ822,2)*ROUND(0,7)),6)</f>
        <v>0</v>
      </c>
      <c r="DC822">
        <f>ROUND((ROUND(AT822*AG822,2)*ROUND(0,7)),6)</f>
        <v>0</v>
      </c>
      <c r="DD822" t="s">
        <v>3</v>
      </c>
      <c r="DE822" t="s">
        <v>3</v>
      </c>
      <c r="DF822">
        <f>ROUND(ROUND(AE822*AI822,2)*CX822,2)</f>
        <v>0</v>
      </c>
      <c r="DG822">
        <f>ROUND(ROUND(AF822,2)*CX822,2)</f>
        <v>0</v>
      </c>
      <c r="DH822">
        <f t="shared" si="681"/>
        <v>0</v>
      </c>
      <c r="DI822">
        <f t="shared" si="711"/>
        <v>0</v>
      </c>
      <c r="DJ822">
        <f>DF822</f>
        <v>0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ROW(Source!A226)</f>
        <v>226</v>
      </c>
      <c r="B823">
        <v>295887217</v>
      </c>
      <c r="C823">
        <v>295891040</v>
      </c>
      <c r="D823">
        <v>277879101</v>
      </c>
      <c r="E823">
        <v>1</v>
      </c>
      <c r="F823">
        <v>1</v>
      </c>
      <c r="G823">
        <v>1</v>
      </c>
      <c r="H823">
        <v>3</v>
      </c>
      <c r="I823" t="s">
        <v>1101</v>
      </c>
      <c r="J823" t="s">
        <v>1102</v>
      </c>
      <c r="K823" t="s">
        <v>1103</v>
      </c>
      <c r="L823">
        <v>1348</v>
      </c>
      <c r="N823">
        <v>1009</v>
      </c>
      <c r="O823" t="s">
        <v>651</v>
      </c>
      <c r="P823" t="s">
        <v>651</v>
      </c>
      <c r="Q823">
        <v>1000</v>
      </c>
      <c r="W823">
        <v>0</v>
      </c>
      <c r="X823">
        <v>-1545627606</v>
      </c>
      <c r="Y823">
        <f>(AT823*ROUND(0,7))</f>
        <v>0</v>
      </c>
      <c r="AA823">
        <v>94998.73</v>
      </c>
      <c r="AB823">
        <v>0</v>
      </c>
      <c r="AC823">
        <v>0</v>
      </c>
      <c r="AD823">
        <v>0</v>
      </c>
      <c r="AE823">
        <v>88783.86</v>
      </c>
      <c r="AF823">
        <v>0</v>
      </c>
      <c r="AG823">
        <v>0</v>
      </c>
      <c r="AH823">
        <v>0</v>
      </c>
      <c r="AI823">
        <v>1.07</v>
      </c>
      <c r="AJ823">
        <v>1</v>
      </c>
      <c r="AK823">
        <v>1</v>
      </c>
      <c r="AL823">
        <v>1</v>
      </c>
      <c r="AM823">
        <v>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8.9999999999999993E-3</v>
      </c>
      <c r="AU823" t="s">
        <v>14</v>
      </c>
      <c r="AV823">
        <v>0</v>
      </c>
      <c r="AW823">
        <v>2</v>
      </c>
      <c r="AX823">
        <v>295891063</v>
      </c>
      <c r="AY823">
        <v>1</v>
      </c>
      <c r="AZ823">
        <v>0</v>
      </c>
      <c r="BA823">
        <v>1184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799.05473999999992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ROUND(Y823*Source!I226,7)</f>
        <v>0</v>
      </c>
      <c r="CY823">
        <f>AA823</f>
        <v>94998.73</v>
      </c>
      <c r="CZ823">
        <f>AE823</f>
        <v>88783.86</v>
      </c>
      <c r="DA823">
        <f>AI823</f>
        <v>1.07</v>
      </c>
      <c r="DB823">
        <f>ROUND((ROUND(AT823*CZ823,2)*ROUND(0,7)),6)</f>
        <v>0</v>
      </c>
      <c r="DC823">
        <f>ROUND((ROUND(AT823*AG823,2)*ROUND(0,7)),6)</f>
        <v>0</v>
      </c>
      <c r="DD823" t="s">
        <v>3</v>
      </c>
      <c r="DE823" t="s">
        <v>3</v>
      </c>
      <c r="DF823">
        <f>ROUND(ROUND(AE823*AI823,2)*CX823,2)</f>
        <v>0</v>
      </c>
      <c r="DG823">
        <f>ROUND(ROUND(AF823,2)*CX823,2)</f>
        <v>0</v>
      </c>
      <c r="DH823">
        <f t="shared" si="681"/>
        <v>0</v>
      </c>
      <c r="DI823">
        <f t="shared" si="711"/>
        <v>0</v>
      </c>
      <c r="DJ823">
        <f>DF823</f>
        <v>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ROW(Source!A226)</f>
        <v>226</v>
      </c>
      <c r="B824">
        <v>295887217</v>
      </c>
      <c r="C824">
        <v>295891040</v>
      </c>
      <c r="D824">
        <v>277882333</v>
      </c>
      <c r="E824">
        <v>1</v>
      </c>
      <c r="F824">
        <v>1</v>
      </c>
      <c r="G824">
        <v>1</v>
      </c>
      <c r="H824">
        <v>3</v>
      </c>
      <c r="I824" t="s">
        <v>1104</v>
      </c>
      <c r="J824" t="s">
        <v>1105</v>
      </c>
      <c r="K824" t="s">
        <v>1106</v>
      </c>
      <c r="L824">
        <v>1339</v>
      </c>
      <c r="N824">
        <v>1007</v>
      </c>
      <c r="O824" t="s">
        <v>463</v>
      </c>
      <c r="P824" t="s">
        <v>463</v>
      </c>
      <c r="Q824">
        <v>1</v>
      </c>
      <c r="W824">
        <v>0</v>
      </c>
      <c r="X824">
        <v>-1526077716</v>
      </c>
      <c r="Y824">
        <f>(AT824*ROUND(0,7))</f>
        <v>0</v>
      </c>
      <c r="AA824">
        <v>7176.21</v>
      </c>
      <c r="AB824">
        <v>0</v>
      </c>
      <c r="AC824">
        <v>0</v>
      </c>
      <c r="AD824">
        <v>0</v>
      </c>
      <c r="AE824">
        <v>6294.92</v>
      </c>
      <c r="AF824">
        <v>0</v>
      </c>
      <c r="AG824">
        <v>0</v>
      </c>
      <c r="AH824">
        <v>0</v>
      </c>
      <c r="AI824">
        <v>1.1399999999999999</v>
      </c>
      <c r="AJ824">
        <v>1</v>
      </c>
      <c r="AK824">
        <v>1</v>
      </c>
      <c r="AL824">
        <v>1</v>
      </c>
      <c r="AM824">
        <v>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1.51</v>
      </c>
      <c r="AU824" t="s">
        <v>14</v>
      </c>
      <c r="AV824">
        <v>0</v>
      </c>
      <c r="AW824">
        <v>2</v>
      </c>
      <c r="AX824">
        <v>295891064</v>
      </c>
      <c r="AY824">
        <v>1</v>
      </c>
      <c r="AZ824">
        <v>0</v>
      </c>
      <c r="BA824">
        <v>1185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9505.3292000000001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ROUND(Y824*Source!I226,7)</f>
        <v>0</v>
      </c>
      <c r="CY824">
        <f>AA824</f>
        <v>7176.21</v>
      </c>
      <c r="CZ824">
        <f>AE824</f>
        <v>6294.92</v>
      </c>
      <c r="DA824">
        <f>AI824</f>
        <v>1.1399999999999999</v>
      </c>
      <c r="DB824">
        <f>ROUND((ROUND(AT824*CZ824,2)*ROUND(0,7)),6)</f>
        <v>0</v>
      </c>
      <c r="DC824">
        <f>ROUND((ROUND(AT824*AG824,2)*ROUND(0,7)),6)</f>
        <v>0</v>
      </c>
      <c r="DD824" t="s">
        <v>3</v>
      </c>
      <c r="DE824" t="s">
        <v>3</v>
      </c>
      <c r="DF824">
        <f>ROUND(ROUND(AE824*AI824,2)*CX824,2)</f>
        <v>0</v>
      </c>
      <c r="DG824">
        <f>ROUND(ROUND(AF824,2)*CX824,2)</f>
        <v>0</v>
      </c>
      <c r="DH824">
        <f t="shared" si="681"/>
        <v>0</v>
      </c>
      <c r="DI824">
        <f t="shared" si="711"/>
        <v>0</v>
      </c>
      <c r="DJ824">
        <f>DF824</f>
        <v>0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ROW(Source!A227)</f>
        <v>227</v>
      </c>
      <c r="B825">
        <v>295887217</v>
      </c>
      <c r="C825">
        <v>295891068</v>
      </c>
      <c r="D825">
        <v>277560289</v>
      </c>
      <c r="E825">
        <v>109</v>
      </c>
      <c r="F825">
        <v>1</v>
      </c>
      <c r="G825">
        <v>1</v>
      </c>
      <c r="H825">
        <v>1</v>
      </c>
      <c r="I825" t="s">
        <v>1092</v>
      </c>
      <c r="J825" t="s">
        <v>3</v>
      </c>
      <c r="K825" t="s">
        <v>1093</v>
      </c>
      <c r="L825">
        <v>1191</v>
      </c>
      <c r="N825">
        <v>1013</v>
      </c>
      <c r="O825" t="s">
        <v>1062</v>
      </c>
      <c r="P825" t="s">
        <v>1062</v>
      </c>
      <c r="Q825">
        <v>1</v>
      </c>
      <c r="W825">
        <v>0</v>
      </c>
      <c r="X825">
        <v>1893946532</v>
      </c>
      <c r="Y825">
        <f t="shared" ref="Y825:Y833" si="716">(AT825*ROUND(0.75,7))</f>
        <v>65.175000000000011</v>
      </c>
      <c r="AA825">
        <v>0</v>
      </c>
      <c r="AB825">
        <v>0</v>
      </c>
      <c r="AC825">
        <v>0</v>
      </c>
      <c r="AD825">
        <v>451.23</v>
      </c>
      <c r="AE825">
        <v>0</v>
      </c>
      <c r="AF825">
        <v>0</v>
      </c>
      <c r="AG825">
        <v>0</v>
      </c>
      <c r="AH825">
        <v>451.23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0</v>
      </c>
      <c r="AO825">
        <v>0</v>
      </c>
      <c r="AP825">
        <v>1</v>
      </c>
      <c r="AQ825">
        <v>1</v>
      </c>
      <c r="AR825">
        <v>0</v>
      </c>
      <c r="AS825" t="s">
        <v>3</v>
      </c>
      <c r="AT825">
        <v>86.9</v>
      </c>
      <c r="AU825" t="s">
        <v>25</v>
      </c>
      <c r="AV825">
        <v>1</v>
      </c>
      <c r="AW825">
        <v>2</v>
      </c>
      <c r="AX825">
        <v>295891081</v>
      </c>
      <c r="AY825">
        <v>1</v>
      </c>
      <c r="AZ825">
        <v>0</v>
      </c>
      <c r="BA825">
        <v>1189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39211.887000000002</v>
      </c>
      <c r="BN825">
        <v>86.9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29408.915250000005</v>
      </c>
      <c r="BU825">
        <v>65.175000000000011</v>
      </c>
      <c r="BV825">
        <v>0</v>
      </c>
      <c r="BW825">
        <v>1</v>
      </c>
      <c r="CU825">
        <f>ROUND(AT825*Source!I227*AH825*AL825,2)</f>
        <v>39211.89</v>
      </c>
      <c r="CV825">
        <f>ROUND(Y825*Source!I227,7)</f>
        <v>65.174999999999997</v>
      </c>
      <c r="CW825">
        <v>0</v>
      </c>
      <c r="CX825">
        <f>ROUND(Y825*Source!I227,7)</f>
        <v>65.174999999999997</v>
      </c>
      <c r="CY825">
        <f>AD825</f>
        <v>451.23</v>
      </c>
      <c r="CZ825">
        <f>AH825</f>
        <v>451.23</v>
      </c>
      <c r="DA825">
        <f>AL825</f>
        <v>1</v>
      </c>
      <c r="DB825">
        <f t="shared" ref="DB825:DB833" si="717">ROUND((ROUND(AT825*CZ825,2)*ROUND(0.75,7)),6)</f>
        <v>29408.9175</v>
      </c>
      <c r="DC825">
        <f t="shared" ref="DC825:DC833" si="718">ROUND((ROUND(AT825*AG825,2)*ROUND(0.75,7)),6)</f>
        <v>0</v>
      </c>
      <c r="DD825" t="s">
        <v>3</v>
      </c>
      <c r="DE825" t="s">
        <v>3</v>
      </c>
      <c r="DF825">
        <f t="shared" ref="DF825:DF833" si="719">ROUND(ROUND(AE825,2)*CX825,2)</f>
        <v>0</v>
      </c>
      <c r="DG825">
        <f>ROUND(ROUND(AF825,2)*CX825,2)</f>
        <v>0</v>
      </c>
      <c r="DH825">
        <f t="shared" si="681"/>
        <v>0</v>
      </c>
      <c r="DI825">
        <f t="shared" si="711"/>
        <v>29408.92</v>
      </c>
      <c r="DJ825">
        <f>DI825</f>
        <v>29408.92</v>
      </c>
      <c r="DK825">
        <v>1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ROW(Source!A227)</f>
        <v>227</v>
      </c>
      <c r="B826">
        <v>295887217</v>
      </c>
      <c r="C826">
        <v>295891068</v>
      </c>
      <c r="D826">
        <v>277560491</v>
      </c>
      <c r="E826">
        <v>109</v>
      </c>
      <c r="F826">
        <v>1</v>
      </c>
      <c r="G826">
        <v>1</v>
      </c>
      <c r="H826">
        <v>1</v>
      </c>
      <c r="I826" t="s">
        <v>1063</v>
      </c>
      <c r="J826" t="s">
        <v>3</v>
      </c>
      <c r="K826" t="s">
        <v>1064</v>
      </c>
      <c r="L826">
        <v>1191</v>
      </c>
      <c r="N826">
        <v>1013</v>
      </c>
      <c r="O826" t="s">
        <v>1062</v>
      </c>
      <c r="P826" t="s">
        <v>1062</v>
      </c>
      <c r="Q826">
        <v>1</v>
      </c>
      <c r="W826">
        <v>0</v>
      </c>
      <c r="X826">
        <v>-1417349443</v>
      </c>
      <c r="Y826">
        <f t="shared" si="716"/>
        <v>22.200000000000003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1</v>
      </c>
      <c r="AJ826">
        <v>1</v>
      </c>
      <c r="AK826">
        <v>1</v>
      </c>
      <c r="AL826">
        <v>1</v>
      </c>
      <c r="AM826">
        <v>-2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29.6</v>
      </c>
      <c r="AU826" t="s">
        <v>25</v>
      </c>
      <c r="AV826">
        <v>2</v>
      </c>
      <c r="AW826">
        <v>2</v>
      </c>
      <c r="AX826">
        <v>295891082</v>
      </c>
      <c r="AY826">
        <v>1</v>
      </c>
      <c r="AZ826">
        <v>0</v>
      </c>
      <c r="BA826">
        <v>1190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ROUND(Y826*Source!I227,7)</f>
        <v>22.2</v>
      </c>
      <c r="CY826">
        <f>AD826</f>
        <v>0</v>
      </c>
      <c r="CZ826">
        <f>AH826</f>
        <v>0</v>
      </c>
      <c r="DA826">
        <f>AL826</f>
        <v>1</v>
      </c>
      <c r="DB826">
        <f t="shared" si="717"/>
        <v>0</v>
      </c>
      <c r="DC826">
        <f t="shared" si="718"/>
        <v>0</v>
      </c>
      <c r="DD826" t="s">
        <v>3</v>
      </c>
      <c r="DE826" t="s">
        <v>3</v>
      </c>
      <c r="DF826">
        <f t="shared" si="719"/>
        <v>0</v>
      </c>
      <c r="DG826">
        <f>ROUND(ROUND(AF826,2)*CX826,2)</f>
        <v>0</v>
      </c>
      <c r="DH826">
        <f t="shared" si="681"/>
        <v>0</v>
      </c>
      <c r="DI826">
        <f t="shared" si="711"/>
        <v>0</v>
      </c>
      <c r="DJ826">
        <f>DI826</f>
        <v>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ROW(Source!A227)</f>
        <v>227</v>
      </c>
      <c r="B827">
        <v>295887217</v>
      </c>
      <c r="C827">
        <v>295891068</v>
      </c>
      <c r="D827">
        <v>277944475</v>
      </c>
      <c r="E827">
        <v>1</v>
      </c>
      <c r="F827">
        <v>1</v>
      </c>
      <c r="G827">
        <v>1</v>
      </c>
      <c r="H827">
        <v>2</v>
      </c>
      <c r="I827" t="s">
        <v>1094</v>
      </c>
      <c r="J827" t="s">
        <v>1095</v>
      </c>
      <c r="K827" t="s">
        <v>1096</v>
      </c>
      <c r="L827">
        <v>1368</v>
      </c>
      <c r="N827">
        <v>1011</v>
      </c>
      <c r="O827" t="s">
        <v>961</v>
      </c>
      <c r="P827" t="s">
        <v>961</v>
      </c>
      <c r="Q827">
        <v>1</v>
      </c>
      <c r="W827">
        <v>0</v>
      </c>
      <c r="X827">
        <v>1538471049</v>
      </c>
      <c r="Y827">
        <f t="shared" si="716"/>
        <v>7.5</v>
      </c>
      <c r="AA827">
        <v>0</v>
      </c>
      <c r="AB827">
        <v>914.33</v>
      </c>
      <c r="AC827">
        <v>549.32000000000005</v>
      </c>
      <c r="AD827">
        <v>0</v>
      </c>
      <c r="AE827">
        <v>0</v>
      </c>
      <c r="AF827">
        <v>774.86</v>
      </c>
      <c r="AG827">
        <v>549.32000000000005</v>
      </c>
      <c r="AH827">
        <v>0</v>
      </c>
      <c r="AI827">
        <v>1</v>
      </c>
      <c r="AJ827">
        <v>1.18</v>
      </c>
      <c r="AK827">
        <v>1</v>
      </c>
      <c r="AL827">
        <v>1</v>
      </c>
      <c r="AM827">
        <v>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10</v>
      </c>
      <c r="AU827" t="s">
        <v>25</v>
      </c>
      <c r="AV827">
        <v>1</v>
      </c>
      <c r="AW827">
        <v>2</v>
      </c>
      <c r="AX827">
        <v>295891083</v>
      </c>
      <c r="AY827">
        <v>1</v>
      </c>
      <c r="AZ827">
        <v>0</v>
      </c>
      <c r="BA827">
        <v>1191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7748.6</v>
      </c>
      <c r="BL827">
        <v>5493.2000000000007</v>
      </c>
      <c r="BM827">
        <v>0</v>
      </c>
      <c r="BN827">
        <v>0</v>
      </c>
      <c r="BO827">
        <v>10</v>
      </c>
      <c r="BP827">
        <v>1</v>
      </c>
      <c r="BQ827">
        <v>0</v>
      </c>
      <c r="BR827">
        <v>5811.45</v>
      </c>
      <c r="BS827">
        <v>4119.9000000000005</v>
      </c>
      <c r="BT827">
        <v>0</v>
      </c>
      <c r="BU827">
        <v>0</v>
      </c>
      <c r="BV827">
        <v>7.5</v>
      </c>
      <c r="BW827">
        <v>1</v>
      </c>
      <c r="CV827">
        <v>0</v>
      </c>
      <c r="CW827">
        <f>ROUND(Y827*Source!I227*DO827,7)</f>
        <v>7.5</v>
      </c>
      <c r="CX827">
        <f>ROUND(Y827*Source!I227,7)</f>
        <v>7.5</v>
      </c>
      <c r="CY827">
        <f t="shared" ref="CY827:CY833" si="720">AB827</f>
        <v>914.33</v>
      </c>
      <c r="CZ827">
        <f t="shared" ref="CZ827:CZ833" si="721">AF827</f>
        <v>774.86</v>
      </c>
      <c r="DA827">
        <f t="shared" ref="DA827:DA833" si="722">AJ827</f>
        <v>1.18</v>
      </c>
      <c r="DB827">
        <f t="shared" si="717"/>
        <v>5811.45</v>
      </c>
      <c r="DC827">
        <f t="shared" si="718"/>
        <v>4119.8999999999996</v>
      </c>
      <c r="DD827" t="s">
        <v>3</v>
      </c>
      <c r="DE827" t="s">
        <v>3</v>
      </c>
      <c r="DF827">
        <f t="shared" si="719"/>
        <v>0</v>
      </c>
      <c r="DG827">
        <f>ROUND(ROUND(AF827*AJ827,2)*CX827,2)</f>
        <v>6857.48</v>
      </c>
      <c r="DH827">
        <f t="shared" si="681"/>
        <v>4119.8999999999996</v>
      </c>
      <c r="DI827">
        <f t="shared" si="711"/>
        <v>0</v>
      </c>
      <c r="DJ827">
        <f t="shared" ref="DJ827:DJ833" si="723">DG827+DH827</f>
        <v>10977.38</v>
      </c>
      <c r="DK827">
        <v>1</v>
      </c>
      <c r="DL827" t="s">
        <v>1082</v>
      </c>
      <c r="DM827">
        <v>5</v>
      </c>
      <c r="DN827" t="s">
        <v>1062</v>
      </c>
      <c r="DO827">
        <v>1</v>
      </c>
    </row>
    <row r="828" spans="1:119" x14ac:dyDescent="0.2">
      <c r="A828">
        <f>ROW(Source!A227)</f>
        <v>227</v>
      </c>
      <c r="B828">
        <v>295887217</v>
      </c>
      <c r="C828">
        <v>295891068</v>
      </c>
      <c r="D828">
        <v>277944871</v>
      </c>
      <c r="E828">
        <v>1</v>
      </c>
      <c r="F828">
        <v>1</v>
      </c>
      <c r="G828">
        <v>1</v>
      </c>
      <c r="H828">
        <v>2</v>
      </c>
      <c r="I828" t="s">
        <v>1065</v>
      </c>
      <c r="J828" t="s">
        <v>1066</v>
      </c>
      <c r="K828" t="s">
        <v>1067</v>
      </c>
      <c r="L828">
        <v>1368</v>
      </c>
      <c r="N828">
        <v>1011</v>
      </c>
      <c r="O828" t="s">
        <v>961</v>
      </c>
      <c r="P828" t="s">
        <v>961</v>
      </c>
      <c r="Q828">
        <v>1</v>
      </c>
      <c r="W828">
        <v>0</v>
      </c>
      <c r="X828">
        <v>426515882</v>
      </c>
      <c r="Y828">
        <f t="shared" si="716"/>
        <v>1.7849999999999999</v>
      </c>
      <c r="AA828">
        <v>0</v>
      </c>
      <c r="AB828">
        <v>1233.46</v>
      </c>
      <c r="AC828">
        <v>642.05999999999995</v>
      </c>
      <c r="AD828">
        <v>0</v>
      </c>
      <c r="AE828">
        <v>0</v>
      </c>
      <c r="AF828">
        <v>1233.46</v>
      </c>
      <c r="AG828">
        <v>642.05999999999995</v>
      </c>
      <c r="AH828">
        <v>0</v>
      </c>
      <c r="AI828">
        <v>1</v>
      </c>
      <c r="AJ828">
        <v>1</v>
      </c>
      <c r="AK828">
        <v>1</v>
      </c>
      <c r="AL828">
        <v>1</v>
      </c>
      <c r="AM828">
        <v>-2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2.38</v>
      </c>
      <c r="AU828" t="s">
        <v>25</v>
      </c>
      <c r="AV828">
        <v>1</v>
      </c>
      <c r="AW828">
        <v>2</v>
      </c>
      <c r="AX828">
        <v>295891084</v>
      </c>
      <c r="AY828">
        <v>1</v>
      </c>
      <c r="AZ828">
        <v>0</v>
      </c>
      <c r="BA828">
        <v>1192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2935.6347999999998</v>
      </c>
      <c r="BL828">
        <v>1528.1027999999999</v>
      </c>
      <c r="BM828">
        <v>0</v>
      </c>
      <c r="BN828">
        <v>0</v>
      </c>
      <c r="BO828">
        <v>2.38</v>
      </c>
      <c r="BP828">
        <v>1</v>
      </c>
      <c r="BQ828">
        <v>0</v>
      </c>
      <c r="BR828">
        <v>2201.7260999999999</v>
      </c>
      <c r="BS828">
        <v>1146.0770999999997</v>
      </c>
      <c r="BT828">
        <v>0</v>
      </c>
      <c r="BU828">
        <v>0</v>
      </c>
      <c r="BV828">
        <v>1.7849999999999999</v>
      </c>
      <c r="BW828">
        <v>1</v>
      </c>
      <c r="CV828">
        <v>0</v>
      </c>
      <c r="CW828">
        <f>ROUND(Y828*Source!I227*DO828,7)</f>
        <v>1.7849999999999999</v>
      </c>
      <c r="CX828">
        <f>ROUND(Y828*Source!I227,7)</f>
        <v>1.7849999999999999</v>
      </c>
      <c r="CY828">
        <f t="shared" si="720"/>
        <v>1233.46</v>
      </c>
      <c r="CZ828">
        <f t="shared" si="721"/>
        <v>1233.46</v>
      </c>
      <c r="DA828">
        <f t="shared" si="722"/>
        <v>1</v>
      </c>
      <c r="DB828">
        <f t="shared" si="717"/>
        <v>2201.7224999999999</v>
      </c>
      <c r="DC828">
        <f t="shared" si="718"/>
        <v>1146.075</v>
      </c>
      <c r="DD828" t="s">
        <v>3</v>
      </c>
      <c r="DE828" t="s">
        <v>3</v>
      </c>
      <c r="DF828">
        <f t="shared" si="719"/>
        <v>0</v>
      </c>
      <c r="DG828">
        <f>ROUND(ROUND(AF828,2)*CX828,2)</f>
        <v>2201.73</v>
      </c>
      <c r="DH828">
        <f t="shared" si="681"/>
        <v>1146.08</v>
      </c>
      <c r="DI828">
        <f t="shared" si="711"/>
        <v>0</v>
      </c>
      <c r="DJ828">
        <f t="shared" si="723"/>
        <v>3347.81</v>
      </c>
      <c r="DK828">
        <v>1</v>
      </c>
      <c r="DL828" t="s">
        <v>1068</v>
      </c>
      <c r="DM828">
        <v>6</v>
      </c>
      <c r="DN828" t="s">
        <v>1062</v>
      </c>
      <c r="DO828">
        <v>1</v>
      </c>
    </row>
    <row r="829" spans="1:119" x14ac:dyDescent="0.2">
      <c r="A829">
        <f>ROW(Source!A227)</f>
        <v>227</v>
      </c>
      <c r="B829">
        <v>295887217</v>
      </c>
      <c r="C829">
        <v>295891068</v>
      </c>
      <c r="D829">
        <v>277945622</v>
      </c>
      <c r="E829">
        <v>1</v>
      </c>
      <c r="F829">
        <v>1</v>
      </c>
      <c r="G829">
        <v>1</v>
      </c>
      <c r="H829">
        <v>2</v>
      </c>
      <c r="I829" t="s">
        <v>1069</v>
      </c>
      <c r="J829" t="s">
        <v>1070</v>
      </c>
      <c r="K829" t="s">
        <v>1071</v>
      </c>
      <c r="L829">
        <v>1368</v>
      </c>
      <c r="N829">
        <v>1011</v>
      </c>
      <c r="O829" t="s">
        <v>961</v>
      </c>
      <c r="P829" t="s">
        <v>961</v>
      </c>
      <c r="Q829">
        <v>1</v>
      </c>
      <c r="W829">
        <v>0</v>
      </c>
      <c r="X829">
        <v>554806292</v>
      </c>
      <c r="Y829">
        <f t="shared" si="716"/>
        <v>0.19500000000000001</v>
      </c>
      <c r="AA829">
        <v>0</v>
      </c>
      <c r="AB829">
        <v>233.29</v>
      </c>
      <c r="AC829">
        <v>0</v>
      </c>
      <c r="AD829">
        <v>0</v>
      </c>
      <c r="AE829">
        <v>0</v>
      </c>
      <c r="AF829">
        <v>189.67</v>
      </c>
      <c r="AG829">
        <v>0</v>
      </c>
      <c r="AH829">
        <v>0</v>
      </c>
      <c r="AI829">
        <v>1</v>
      </c>
      <c r="AJ829">
        <v>1.23</v>
      </c>
      <c r="AK829">
        <v>1</v>
      </c>
      <c r="AL829">
        <v>1</v>
      </c>
      <c r="AM829">
        <v>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3</v>
      </c>
      <c r="AT829">
        <v>0.26</v>
      </c>
      <c r="AU829" t="s">
        <v>25</v>
      </c>
      <c r="AV829">
        <v>1</v>
      </c>
      <c r="AW829">
        <v>2</v>
      </c>
      <c r="AX829">
        <v>295891085</v>
      </c>
      <c r="AY829">
        <v>1</v>
      </c>
      <c r="AZ829">
        <v>0</v>
      </c>
      <c r="BA829">
        <v>1193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49.3142</v>
      </c>
      <c r="BL829">
        <v>0</v>
      </c>
      <c r="BM829">
        <v>0</v>
      </c>
      <c r="BN829">
        <v>0</v>
      </c>
      <c r="BO829">
        <v>0</v>
      </c>
      <c r="BP829">
        <v>1</v>
      </c>
      <c r="BQ829">
        <v>0</v>
      </c>
      <c r="BR829">
        <v>36.98565</v>
      </c>
      <c r="BS829">
        <v>0</v>
      </c>
      <c r="BT829">
        <v>0</v>
      </c>
      <c r="BU829">
        <v>0</v>
      </c>
      <c r="BV829">
        <v>0</v>
      </c>
      <c r="BW829">
        <v>1</v>
      </c>
      <c r="CV829">
        <v>0</v>
      </c>
      <c r="CW829">
        <f>ROUND(Y829*Source!I227*DO829,7)</f>
        <v>0</v>
      </c>
      <c r="CX829">
        <f>ROUND(Y829*Source!I227,7)</f>
        <v>0.19500000000000001</v>
      </c>
      <c r="CY829">
        <f t="shared" si="720"/>
        <v>233.29</v>
      </c>
      <c r="CZ829">
        <f t="shared" si="721"/>
        <v>189.67</v>
      </c>
      <c r="DA829">
        <f t="shared" si="722"/>
        <v>1.23</v>
      </c>
      <c r="DB829">
        <f t="shared" si="717"/>
        <v>36.982500000000002</v>
      </c>
      <c r="DC829">
        <f t="shared" si="718"/>
        <v>0</v>
      </c>
      <c r="DD829" t="s">
        <v>3</v>
      </c>
      <c r="DE829" t="s">
        <v>3</v>
      </c>
      <c r="DF829">
        <f t="shared" si="719"/>
        <v>0</v>
      </c>
      <c r="DG829">
        <f>ROUND(ROUND(AF829*AJ829,2)*CX829,2)</f>
        <v>45.49</v>
      </c>
      <c r="DH829">
        <f t="shared" si="681"/>
        <v>0</v>
      </c>
      <c r="DI829">
        <f t="shared" si="711"/>
        <v>0</v>
      </c>
      <c r="DJ829">
        <f t="shared" si="723"/>
        <v>45.49</v>
      </c>
      <c r="DK829">
        <v>1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ROW(Source!A227)</f>
        <v>227</v>
      </c>
      <c r="B830">
        <v>295887217</v>
      </c>
      <c r="C830">
        <v>295891068</v>
      </c>
      <c r="D830">
        <v>277945779</v>
      </c>
      <c r="E830">
        <v>1</v>
      </c>
      <c r="F830">
        <v>1</v>
      </c>
      <c r="G830">
        <v>1</v>
      </c>
      <c r="H830">
        <v>2</v>
      </c>
      <c r="I830" t="s">
        <v>1072</v>
      </c>
      <c r="J830" t="s">
        <v>1073</v>
      </c>
      <c r="K830" t="s">
        <v>1074</v>
      </c>
      <c r="L830">
        <v>1368</v>
      </c>
      <c r="N830">
        <v>1011</v>
      </c>
      <c r="O830" t="s">
        <v>961</v>
      </c>
      <c r="P830" t="s">
        <v>961</v>
      </c>
      <c r="Q830">
        <v>1</v>
      </c>
      <c r="W830">
        <v>0</v>
      </c>
      <c r="X830">
        <v>-1301021868</v>
      </c>
      <c r="Y830">
        <f t="shared" si="716"/>
        <v>10.484999999999999</v>
      </c>
      <c r="AA830">
        <v>0</v>
      </c>
      <c r="AB830">
        <v>1274.48</v>
      </c>
      <c r="AC830">
        <v>642.05999999999995</v>
      </c>
      <c r="AD830">
        <v>0</v>
      </c>
      <c r="AE830">
        <v>0</v>
      </c>
      <c r="AF830">
        <v>1070.99</v>
      </c>
      <c r="AG830">
        <v>642.05999999999995</v>
      </c>
      <c r="AH830">
        <v>0</v>
      </c>
      <c r="AI830">
        <v>1</v>
      </c>
      <c r="AJ830">
        <v>1.19</v>
      </c>
      <c r="AK830">
        <v>1</v>
      </c>
      <c r="AL830">
        <v>1</v>
      </c>
      <c r="AM830">
        <v>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13.98</v>
      </c>
      <c r="AU830" t="s">
        <v>25</v>
      </c>
      <c r="AV830">
        <v>1</v>
      </c>
      <c r="AW830">
        <v>2</v>
      </c>
      <c r="AX830">
        <v>295891086</v>
      </c>
      <c r="AY830">
        <v>1</v>
      </c>
      <c r="AZ830">
        <v>0</v>
      </c>
      <c r="BA830">
        <v>1194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14972.440200000001</v>
      </c>
      <c r="BL830">
        <v>8975.9987999999994</v>
      </c>
      <c r="BM830">
        <v>0</v>
      </c>
      <c r="BN830">
        <v>0</v>
      </c>
      <c r="BO830">
        <v>13.98</v>
      </c>
      <c r="BP830">
        <v>1</v>
      </c>
      <c r="BQ830">
        <v>0</v>
      </c>
      <c r="BR830">
        <v>11229.33015</v>
      </c>
      <c r="BS830">
        <v>6731.9990999999991</v>
      </c>
      <c r="BT830">
        <v>0</v>
      </c>
      <c r="BU830">
        <v>0</v>
      </c>
      <c r="BV830">
        <v>10.484999999999999</v>
      </c>
      <c r="BW830">
        <v>1</v>
      </c>
      <c r="CV830">
        <v>0</v>
      </c>
      <c r="CW830">
        <f>ROUND(Y830*Source!I227*DO830,7)</f>
        <v>10.484999999999999</v>
      </c>
      <c r="CX830">
        <f>ROUND(Y830*Source!I227,7)</f>
        <v>10.484999999999999</v>
      </c>
      <c r="CY830">
        <f t="shared" si="720"/>
        <v>1274.48</v>
      </c>
      <c r="CZ830">
        <f t="shared" si="721"/>
        <v>1070.99</v>
      </c>
      <c r="DA830">
        <f t="shared" si="722"/>
        <v>1.19</v>
      </c>
      <c r="DB830">
        <f t="shared" si="717"/>
        <v>11229.33</v>
      </c>
      <c r="DC830">
        <f t="shared" si="718"/>
        <v>6732</v>
      </c>
      <c r="DD830" t="s">
        <v>3</v>
      </c>
      <c r="DE830" t="s">
        <v>3</v>
      </c>
      <c r="DF830">
        <f t="shared" si="719"/>
        <v>0</v>
      </c>
      <c r="DG830">
        <f>ROUND(ROUND(AF830*AJ830,2)*CX830,2)</f>
        <v>13362.92</v>
      </c>
      <c r="DH830">
        <f t="shared" si="681"/>
        <v>6732</v>
      </c>
      <c r="DI830">
        <f t="shared" si="711"/>
        <v>0</v>
      </c>
      <c r="DJ830">
        <f t="shared" si="723"/>
        <v>20094.919999999998</v>
      </c>
      <c r="DK830">
        <v>1</v>
      </c>
      <c r="DL830" t="s">
        <v>1068</v>
      </c>
      <c r="DM830">
        <v>6</v>
      </c>
      <c r="DN830" t="s">
        <v>1062</v>
      </c>
      <c r="DO830">
        <v>1</v>
      </c>
    </row>
    <row r="831" spans="1:119" x14ac:dyDescent="0.2">
      <c r="A831">
        <f>ROW(Source!A227)</f>
        <v>227</v>
      </c>
      <c r="B831">
        <v>295887217</v>
      </c>
      <c r="C831">
        <v>295891068</v>
      </c>
      <c r="D831">
        <v>277945806</v>
      </c>
      <c r="E831">
        <v>1</v>
      </c>
      <c r="F831">
        <v>1</v>
      </c>
      <c r="G831">
        <v>1</v>
      </c>
      <c r="H831">
        <v>2</v>
      </c>
      <c r="I831" t="s">
        <v>1075</v>
      </c>
      <c r="J831" t="s">
        <v>1076</v>
      </c>
      <c r="K831" t="s">
        <v>1077</v>
      </c>
      <c r="L831">
        <v>1368</v>
      </c>
      <c r="N831">
        <v>1011</v>
      </c>
      <c r="O831" t="s">
        <v>961</v>
      </c>
      <c r="P831" t="s">
        <v>961</v>
      </c>
      <c r="Q831">
        <v>1</v>
      </c>
      <c r="W831">
        <v>0</v>
      </c>
      <c r="X831">
        <v>1745550372</v>
      </c>
      <c r="Y831">
        <f t="shared" si="716"/>
        <v>1.4550000000000001</v>
      </c>
      <c r="AA831">
        <v>0</v>
      </c>
      <c r="AB831">
        <v>758.04</v>
      </c>
      <c r="AC831">
        <v>477.98</v>
      </c>
      <c r="AD831">
        <v>0</v>
      </c>
      <c r="AE831">
        <v>0</v>
      </c>
      <c r="AF831">
        <v>758.04</v>
      </c>
      <c r="AG831">
        <v>477.98</v>
      </c>
      <c r="AH831">
        <v>0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1.94</v>
      </c>
      <c r="AU831" t="s">
        <v>25</v>
      </c>
      <c r="AV831">
        <v>1</v>
      </c>
      <c r="AW831">
        <v>2</v>
      </c>
      <c r="AX831">
        <v>295891087</v>
      </c>
      <c r="AY831">
        <v>1</v>
      </c>
      <c r="AZ831">
        <v>0</v>
      </c>
      <c r="BA831">
        <v>1195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1470.5975999999998</v>
      </c>
      <c r="BL831">
        <v>927.28120000000001</v>
      </c>
      <c r="BM831">
        <v>0</v>
      </c>
      <c r="BN831">
        <v>0</v>
      </c>
      <c r="BO831">
        <v>1.94</v>
      </c>
      <c r="BP831">
        <v>1</v>
      </c>
      <c r="BQ831">
        <v>0</v>
      </c>
      <c r="BR831">
        <v>1102.9482</v>
      </c>
      <c r="BS831">
        <v>695.46090000000004</v>
      </c>
      <c r="BT831">
        <v>0</v>
      </c>
      <c r="BU831">
        <v>0</v>
      </c>
      <c r="BV831">
        <v>1.4550000000000001</v>
      </c>
      <c r="BW831">
        <v>1</v>
      </c>
      <c r="CV831">
        <v>0</v>
      </c>
      <c r="CW831">
        <f>ROUND(Y831*Source!I227*DO831,7)</f>
        <v>1.4550000000000001</v>
      </c>
      <c r="CX831">
        <f>ROUND(Y831*Source!I227,7)</f>
        <v>1.4550000000000001</v>
      </c>
      <c r="CY831">
        <f t="shared" si="720"/>
        <v>758.04</v>
      </c>
      <c r="CZ831">
        <f t="shared" si="721"/>
        <v>758.04</v>
      </c>
      <c r="DA831">
        <f t="shared" si="722"/>
        <v>1</v>
      </c>
      <c r="DB831">
        <f t="shared" si="717"/>
        <v>1102.95</v>
      </c>
      <c r="DC831">
        <f t="shared" si="718"/>
        <v>695.46</v>
      </c>
      <c r="DD831" t="s">
        <v>3</v>
      </c>
      <c r="DE831" t="s">
        <v>3</v>
      </c>
      <c r="DF831">
        <f t="shared" si="719"/>
        <v>0</v>
      </c>
      <c r="DG831">
        <f>ROUND(ROUND(AF831,2)*CX831,2)</f>
        <v>1102.95</v>
      </c>
      <c r="DH831">
        <f t="shared" si="681"/>
        <v>695.46</v>
      </c>
      <c r="DI831">
        <f t="shared" si="711"/>
        <v>0</v>
      </c>
      <c r="DJ831">
        <f t="shared" si="723"/>
        <v>1798.41</v>
      </c>
      <c r="DK831">
        <v>1</v>
      </c>
      <c r="DL831" t="s">
        <v>1078</v>
      </c>
      <c r="DM831">
        <v>4</v>
      </c>
      <c r="DN831" t="s">
        <v>1062</v>
      </c>
      <c r="DO831">
        <v>1</v>
      </c>
    </row>
    <row r="832" spans="1:119" x14ac:dyDescent="0.2">
      <c r="A832">
        <f>ROW(Source!A227)</f>
        <v>227</v>
      </c>
      <c r="B832">
        <v>295887217</v>
      </c>
      <c r="C832">
        <v>295891068</v>
      </c>
      <c r="D832">
        <v>277945914</v>
      </c>
      <c r="E832">
        <v>1</v>
      </c>
      <c r="F832">
        <v>1</v>
      </c>
      <c r="G832">
        <v>1</v>
      </c>
      <c r="H832">
        <v>2</v>
      </c>
      <c r="I832" t="s">
        <v>1079</v>
      </c>
      <c r="J832" t="s">
        <v>1080</v>
      </c>
      <c r="K832" t="s">
        <v>1081</v>
      </c>
      <c r="L832">
        <v>1368</v>
      </c>
      <c r="N832">
        <v>1011</v>
      </c>
      <c r="O832" t="s">
        <v>961</v>
      </c>
      <c r="P832" t="s">
        <v>961</v>
      </c>
      <c r="Q832">
        <v>1</v>
      </c>
      <c r="W832">
        <v>0</v>
      </c>
      <c r="X832">
        <v>-351551180</v>
      </c>
      <c r="Y832">
        <f t="shared" si="716"/>
        <v>0.97500000000000009</v>
      </c>
      <c r="AA832">
        <v>0</v>
      </c>
      <c r="AB832">
        <v>1719.6</v>
      </c>
      <c r="AC832">
        <v>549.32000000000005</v>
      </c>
      <c r="AD832">
        <v>0</v>
      </c>
      <c r="AE832">
        <v>0</v>
      </c>
      <c r="AF832">
        <v>1521.77</v>
      </c>
      <c r="AG832">
        <v>549.32000000000005</v>
      </c>
      <c r="AH832">
        <v>0</v>
      </c>
      <c r="AI832">
        <v>1</v>
      </c>
      <c r="AJ832">
        <v>1.1299999999999999</v>
      </c>
      <c r="AK832">
        <v>1</v>
      </c>
      <c r="AL832">
        <v>1</v>
      </c>
      <c r="AM832">
        <v>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1.3</v>
      </c>
      <c r="AU832" t="s">
        <v>25</v>
      </c>
      <c r="AV832">
        <v>1</v>
      </c>
      <c r="AW832">
        <v>2</v>
      </c>
      <c r="AX832">
        <v>295891088</v>
      </c>
      <c r="AY832">
        <v>1</v>
      </c>
      <c r="AZ832">
        <v>0</v>
      </c>
      <c r="BA832">
        <v>1196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1978.3009999999999</v>
      </c>
      <c r="BL832">
        <v>714.1160000000001</v>
      </c>
      <c r="BM832">
        <v>0</v>
      </c>
      <c r="BN832">
        <v>0</v>
      </c>
      <c r="BO832">
        <v>1.3</v>
      </c>
      <c r="BP832">
        <v>1</v>
      </c>
      <c r="BQ832">
        <v>0</v>
      </c>
      <c r="BR832">
        <v>1483.7257500000001</v>
      </c>
      <c r="BS832">
        <v>535.5870000000001</v>
      </c>
      <c r="BT832">
        <v>0</v>
      </c>
      <c r="BU832">
        <v>0</v>
      </c>
      <c r="BV832">
        <v>0.97500000000000009</v>
      </c>
      <c r="BW832">
        <v>1</v>
      </c>
      <c r="CV832">
        <v>0</v>
      </c>
      <c r="CW832">
        <f>ROUND(Y832*Source!I227*DO832,7)</f>
        <v>0.97499999999999998</v>
      </c>
      <c r="CX832">
        <f>ROUND(Y832*Source!I227,7)</f>
        <v>0.97499999999999998</v>
      </c>
      <c r="CY832">
        <f t="shared" si="720"/>
        <v>1719.6</v>
      </c>
      <c r="CZ832">
        <f t="shared" si="721"/>
        <v>1521.77</v>
      </c>
      <c r="DA832">
        <f t="shared" si="722"/>
        <v>1.1299999999999999</v>
      </c>
      <c r="DB832">
        <f t="shared" si="717"/>
        <v>1483.7249999999999</v>
      </c>
      <c r="DC832">
        <f t="shared" si="718"/>
        <v>535.59</v>
      </c>
      <c r="DD832" t="s">
        <v>3</v>
      </c>
      <c r="DE832" t="s">
        <v>3</v>
      </c>
      <c r="DF832">
        <f t="shared" si="719"/>
        <v>0</v>
      </c>
      <c r="DG832">
        <f>ROUND(ROUND(AF832*AJ832,2)*CX832,2)</f>
        <v>1676.61</v>
      </c>
      <c r="DH832">
        <f t="shared" si="681"/>
        <v>535.59</v>
      </c>
      <c r="DI832">
        <f t="shared" si="711"/>
        <v>0</v>
      </c>
      <c r="DJ832">
        <f t="shared" si="723"/>
        <v>2212.1999999999998</v>
      </c>
      <c r="DK832">
        <v>1</v>
      </c>
      <c r="DL832" t="s">
        <v>1082</v>
      </c>
      <c r="DM832">
        <v>5</v>
      </c>
      <c r="DN832" t="s">
        <v>1062</v>
      </c>
      <c r="DO832">
        <v>1</v>
      </c>
    </row>
    <row r="833" spans="1:119" x14ac:dyDescent="0.2">
      <c r="A833">
        <f>ROW(Source!A227)</f>
        <v>227</v>
      </c>
      <c r="B833">
        <v>295887217</v>
      </c>
      <c r="C833">
        <v>295891068</v>
      </c>
      <c r="D833">
        <v>277946622</v>
      </c>
      <c r="E833">
        <v>1</v>
      </c>
      <c r="F833">
        <v>1</v>
      </c>
      <c r="G833">
        <v>1</v>
      </c>
      <c r="H833">
        <v>2</v>
      </c>
      <c r="I833" t="s">
        <v>1083</v>
      </c>
      <c r="J833" t="s">
        <v>1084</v>
      </c>
      <c r="K833" t="s">
        <v>1085</v>
      </c>
      <c r="L833">
        <v>1368</v>
      </c>
      <c r="N833">
        <v>1011</v>
      </c>
      <c r="O833" t="s">
        <v>961</v>
      </c>
      <c r="P833" t="s">
        <v>961</v>
      </c>
      <c r="Q833">
        <v>1</v>
      </c>
      <c r="W833">
        <v>0</v>
      </c>
      <c r="X833">
        <v>-733660489</v>
      </c>
      <c r="Y833">
        <f t="shared" si="716"/>
        <v>0.66749999999999998</v>
      </c>
      <c r="AA833">
        <v>0</v>
      </c>
      <c r="AB833">
        <v>16.05</v>
      </c>
      <c r="AC833">
        <v>0</v>
      </c>
      <c r="AD833">
        <v>0</v>
      </c>
      <c r="AE833">
        <v>0</v>
      </c>
      <c r="AF833">
        <v>12.74</v>
      </c>
      <c r="AG833">
        <v>0</v>
      </c>
      <c r="AH833">
        <v>0</v>
      </c>
      <c r="AI833">
        <v>1</v>
      </c>
      <c r="AJ833">
        <v>1.26</v>
      </c>
      <c r="AK833">
        <v>1</v>
      </c>
      <c r="AL833">
        <v>1</v>
      </c>
      <c r="AM833">
        <v>2</v>
      </c>
      <c r="AN833">
        <v>0</v>
      </c>
      <c r="AO833">
        <v>0</v>
      </c>
      <c r="AP833">
        <v>1</v>
      </c>
      <c r="AQ833">
        <v>1</v>
      </c>
      <c r="AR833">
        <v>0</v>
      </c>
      <c r="AS833" t="s">
        <v>3</v>
      </c>
      <c r="AT833">
        <v>0.89</v>
      </c>
      <c r="AU833" t="s">
        <v>25</v>
      </c>
      <c r="AV833">
        <v>1</v>
      </c>
      <c r="AW833">
        <v>2</v>
      </c>
      <c r="AX833">
        <v>295891089</v>
      </c>
      <c r="AY833">
        <v>1</v>
      </c>
      <c r="AZ833">
        <v>0</v>
      </c>
      <c r="BA833">
        <v>1197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11.3386</v>
      </c>
      <c r="BL833">
        <v>0</v>
      </c>
      <c r="BM833">
        <v>0</v>
      </c>
      <c r="BN833">
        <v>0</v>
      </c>
      <c r="BO833">
        <v>0</v>
      </c>
      <c r="BP833">
        <v>1</v>
      </c>
      <c r="BQ833">
        <v>0</v>
      </c>
      <c r="BR833">
        <v>8.5039499999999997</v>
      </c>
      <c r="BS833">
        <v>0</v>
      </c>
      <c r="BT833">
        <v>0</v>
      </c>
      <c r="BU833">
        <v>0</v>
      </c>
      <c r="BV833">
        <v>0</v>
      </c>
      <c r="BW833">
        <v>1</v>
      </c>
      <c r="CV833">
        <v>0</v>
      </c>
      <c r="CW833">
        <f>ROUND(Y833*Source!I227*DO833,7)</f>
        <v>0</v>
      </c>
      <c r="CX833">
        <f>ROUND(Y833*Source!I227,7)</f>
        <v>0.66749999999999998</v>
      </c>
      <c r="CY833">
        <f t="shared" si="720"/>
        <v>16.05</v>
      </c>
      <c r="CZ833">
        <f t="shared" si="721"/>
        <v>12.74</v>
      </c>
      <c r="DA833">
        <f t="shared" si="722"/>
        <v>1.26</v>
      </c>
      <c r="DB833">
        <f t="shared" si="717"/>
        <v>8.5050000000000008</v>
      </c>
      <c r="DC833">
        <f t="shared" si="718"/>
        <v>0</v>
      </c>
      <c r="DD833" t="s">
        <v>3</v>
      </c>
      <c r="DE833" t="s">
        <v>3</v>
      </c>
      <c r="DF833">
        <f t="shared" si="719"/>
        <v>0</v>
      </c>
      <c r="DG833">
        <f>ROUND(ROUND(AF833*AJ833,2)*CX833,2)</f>
        <v>10.71</v>
      </c>
      <c r="DH833">
        <f t="shared" ref="DH833:DH896" si="724">ROUND(ROUND(AG833,2)*CX833,2)</f>
        <v>0</v>
      </c>
      <c r="DI833">
        <f t="shared" si="711"/>
        <v>0</v>
      </c>
      <c r="DJ833">
        <f t="shared" si="723"/>
        <v>10.71</v>
      </c>
      <c r="DK833">
        <v>1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ROW(Source!A227)</f>
        <v>227</v>
      </c>
      <c r="B834">
        <v>295887217</v>
      </c>
      <c r="C834">
        <v>295891068</v>
      </c>
      <c r="D834">
        <v>277867733</v>
      </c>
      <c r="E834">
        <v>1</v>
      </c>
      <c r="F834">
        <v>1</v>
      </c>
      <c r="G834">
        <v>1</v>
      </c>
      <c r="H834">
        <v>3</v>
      </c>
      <c r="I834" t="s">
        <v>1097</v>
      </c>
      <c r="J834" t="s">
        <v>1098</v>
      </c>
      <c r="K834" t="s">
        <v>1099</v>
      </c>
      <c r="L834">
        <v>1346</v>
      </c>
      <c r="N834">
        <v>1009</v>
      </c>
      <c r="O834" t="s">
        <v>1100</v>
      </c>
      <c r="P834" t="s">
        <v>1100</v>
      </c>
      <c r="Q834">
        <v>1</v>
      </c>
      <c r="W834">
        <v>0</v>
      </c>
      <c r="X834">
        <v>391631581</v>
      </c>
      <c r="Y834">
        <f t="shared" ref="Y834:Y845" si="725">AT834</f>
        <v>11</v>
      </c>
      <c r="AA834">
        <v>195.92</v>
      </c>
      <c r="AB834">
        <v>0</v>
      </c>
      <c r="AC834">
        <v>0</v>
      </c>
      <c r="AD834">
        <v>0</v>
      </c>
      <c r="AE834">
        <v>174.93</v>
      </c>
      <c r="AF834">
        <v>0</v>
      </c>
      <c r="AG834">
        <v>0</v>
      </c>
      <c r="AH834">
        <v>0</v>
      </c>
      <c r="AI834">
        <v>1.1200000000000001</v>
      </c>
      <c r="AJ834">
        <v>1</v>
      </c>
      <c r="AK834">
        <v>1</v>
      </c>
      <c r="AL834">
        <v>1</v>
      </c>
      <c r="AM834">
        <v>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11</v>
      </c>
      <c r="AU834" t="s">
        <v>3</v>
      </c>
      <c r="AV834">
        <v>0</v>
      </c>
      <c r="AW834">
        <v>2</v>
      </c>
      <c r="AX834">
        <v>295891090</v>
      </c>
      <c r="AY834">
        <v>1</v>
      </c>
      <c r="AZ834">
        <v>2048</v>
      </c>
      <c r="BA834">
        <v>1198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1924.23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1</v>
      </c>
      <c r="BQ834">
        <v>1924.23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1</v>
      </c>
      <c r="CV834">
        <v>0</v>
      </c>
      <c r="CW834">
        <v>0</v>
      </c>
      <c r="CX834">
        <f>ROUND(Y834*Source!I227,7)</f>
        <v>11</v>
      </c>
      <c r="CY834">
        <f>AA834</f>
        <v>195.92</v>
      </c>
      <c r="CZ834">
        <f>AE834</f>
        <v>174.93</v>
      </c>
      <c r="DA834">
        <f>AI834</f>
        <v>1.1200000000000001</v>
      </c>
      <c r="DB834">
        <f>ROUND((ROUND(AT834*CZ834,2)*ROUND(0,7)),6)</f>
        <v>0</v>
      </c>
      <c r="DC834">
        <f t="shared" ref="DC834:DC845" si="726">ROUND(ROUND(AT834*AG834,2),6)</f>
        <v>0</v>
      </c>
      <c r="DD834" t="s">
        <v>24</v>
      </c>
      <c r="DE834" t="s">
        <v>3</v>
      </c>
      <c r="DF834">
        <f>ROUND((ROUND(AE834*AI834,2)*ROUND(0,7))*CX834,2)</f>
        <v>0</v>
      </c>
      <c r="DG834">
        <f>ROUND((ROUND(AF834,2)*ROUND(0,7))*CX834,2)</f>
        <v>0</v>
      </c>
      <c r="DH834">
        <f t="shared" si="724"/>
        <v>0</v>
      </c>
      <c r="DI834">
        <f>ROUND((ROUND(AH834,2)*ROUND(0,7))*CX834,2)</f>
        <v>0</v>
      </c>
      <c r="DJ834">
        <f>DF834</f>
        <v>0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ROW(Source!A227)</f>
        <v>227</v>
      </c>
      <c r="B835">
        <v>295887217</v>
      </c>
      <c r="C835">
        <v>295891068</v>
      </c>
      <c r="D835">
        <v>277879101</v>
      </c>
      <c r="E835">
        <v>1</v>
      </c>
      <c r="F835">
        <v>1</v>
      </c>
      <c r="G835">
        <v>1</v>
      </c>
      <c r="H835">
        <v>3</v>
      </c>
      <c r="I835" t="s">
        <v>1101</v>
      </c>
      <c r="J835" t="s">
        <v>1102</v>
      </c>
      <c r="K835" t="s">
        <v>1103</v>
      </c>
      <c r="L835">
        <v>1348</v>
      </c>
      <c r="N835">
        <v>1009</v>
      </c>
      <c r="O835" t="s">
        <v>651</v>
      </c>
      <c r="P835" t="s">
        <v>651</v>
      </c>
      <c r="Q835">
        <v>1000</v>
      </c>
      <c r="W835">
        <v>0</v>
      </c>
      <c r="X835">
        <v>-1545627606</v>
      </c>
      <c r="Y835">
        <f t="shared" si="725"/>
        <v>6.0000000000000001E-3</v>
      </c>
      <c r="AA835">
        <v>94998.73</v>
      </c>
      <c r="AB835">
        <v>0</v>
      </c>
      <c r="AC835">
        <v>0</v>
      </c>
      <c r="AD835">
        <v>0</v>
      </c>
      <c r="AE835">
        <v>88783.86</v>
      </c>
      <c r="AF835">
        <v>0</v>
      </c>
      <c r="AG835">
        <v>0</v>
      </c>
      <c r="AH835">
        <v>0</v>
      </c>
      <c r="AI835">
        <v>1.07</v>
      </c>
      <c r="AJ835">
        <v>1</v>
      </c>
      <c r="AK835">
        <v>1</v>
      </c>
      <c r="AL835">
        <v>1</v>
      </c>
      <c r="AM835">
        <v>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6.0000000000000001E-3</v>
      </c>
      <c r="AU835" t="s">
        <v>3</v>
      </c>
      <c r="AV835">
        <v>0</v>
      </c>
      <c r="AW835">
        <v>2</v>
      </c>
      <c r="AX835">
        <v>295891091</v>
      </c>
      <c r="AY835">
        <v>1</v>
      </c>
      <c r="AZ835">
        <v>2048</v>
      </c>
      <c r="BA835">
        <v>1199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532.70316000000003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1</v>
      </c>
      <c r="BQ835">
        <v>532.70316000000003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1</v>
      </c>
      <c r="CV835">
        <v>0</v>
      </c>
      <c r="CW835">
        <v>0</v>
      </c>
      <c r="CX835">
        <f>ROUND(Y835*Source!I227,7)</f>
        <v>6.0000000000000001E-3</v>
      </c>
      <c r="CY835">
        <f>AA835</f>
        <v>94998.73</v>
      </c>
      <c r="CZ835">
        <f>AE835</f>
        <v>88783.86</v>
      </c>
      <c r="DA835">
        <f>AI835</f>
        <v>1.07</v>
      </c>
      <c r="DB835">
        <f>ROUND((ROUND(AT835*CZ835,2)*ROUND(0,7)),6)</f>
        <v>0</v>
      </c>
      <c r="DC835">
        <f t="shared" si="726"/>
        <v>0</v>
      </c>
      <c r="DD835" t="s">
        <v>24</v>
      </c>
      <c r="DE835" t="s">
        <v>3</v>
      </c>
      <c r="DF835">
        <f>ROUND((ROUND(AE835*AI835,2)*ROUND(0,7))*CX835,2)</f>
        <v>0</v>
      </c>
      <c r="DG835">
        <f>ROUND((ROUND(AF835,2)*ROUND(0,7))*CX835,2)</f>
        <v>0</v>
      </c>
      <c r="DH835">
        <f t="shared" si="724"/>
        <v>0</v>
      </c>
      <c r="DI835">
        <f>ROUND((ROUND(AH835,2)*ROUND(0,7))*CX835,2)</f>
        <v>0</v>
      </c>
      <c r="DJ835">
        <f>DF835</f>
        <v>0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ROW(Source!A227)</f>
        <v>227</v>
      </c>
      <c r="B836">
        <v>295887217</v>
      </c>
      <c r="C836">
        <v>295891068</v>
      </c>
      <c r="D836">
        <v>277882333</v>
      </c>
      <c r="E836">
        <v>1</v>
      </c>
      <c r="F836">
        <v>1</v>
      </c>
      <c r="G836">
        <v>1</v>
      </c>
      <c r="H836">
        <v>3</v>
      </c>
      <c r="I836" t="s">
        <v>1104</v>
      </c>
      <c r="J836" t="s">
        <v>1105</v>
      </c>
      <c r="K836" t="s">
        <v>1106</v>
      </c>
      <c r="L836">
        <v>1339</v>
      </c>
      <c r="N836">
        <v>1007</v>
      </c>
      <c r="O836" t="s">
        <v>463</v>
      </c>
      <c r="P836" t="s">
        <v>463</v>
      </c>
      <c r="Q836">
        <v>1</v>
      </c>
      <c r="W836">
        <v>0</v>
      </c>
      <c r="X836">
        <v>-1526077716</v>
      </c>
      <c r="Y836">
        <f t="shared" si="725"/>
        <v>1</v>
      </c>
      <c r="AA836">
        <v>7176.21</v>
      </c>
      <c r="AB836">
        <v>0</v>
      </c>
      <c r="AC836">
        <v>0</v>
      </c>
      <c r="AD836">
        <v>0</v>
      </c>
      <c r="AE836">
        <v>6294.92</v>
      </c>
      <c r="AF836">
        <v>0</v>
      </c>
      <c r="AG836">
        <v>0</v>
      </c>
      <c r="AH836">
        <v>0</v>
      </c>
      <c r="AI836">
        <v>1.1399999999999999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1</v>
      </c>
      <c r="AU836" t="s">
        <v>3</v>
      </c>
      <c r="AV836">
        <v>0</v>
      </c>
      <c r="AW836">
        <v>2</v>
      </c>
      <c r="AX836">
        <v>295891092</v>
      </c>
      <c r="AY836">
        <v>1</v>
      </c>
      <c r="AZ836">
        <v>2048</v>
      </c>
      <c r="BA836">
        <v>1200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6294.92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6294.92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1</v>
      </c>
      <c r="CV836">
        <v>0</v>
      </c>
      <c r="CW836">
        <v>0</v>
      </c>
      <c r="CX836">
        <f>ROUND(Y836*Source!I227,7)</f>
        <v>1</v>
      </c>
      <c r="CY836">
        <f>AA836</f>
        <v>7176.21</v>
      </c>
      <c r="CZ836">
        <f>AE836</f>
        <v>6294.92</v>
      </c>
      <c r="DA836">
        <f>AI836</f>
        <v>1.1399999999999999</v>
      </c>
      <c r="DB836">
        <f>ROUND((ROUND(AT836*CZ836,2)*ROUND(0,7)),6)</f>
        <v>0</v>
      </c>
      <c r="DC836">
        <f t="shared" si="726"/>
        <v>0</v>
      </c>
      <c r="DD836" t="s">
        <v>24</v>
      </c>
      <c r="DE836" t="s">
        <v>3</v>
      </c>
      <c r="DF836">
        <f>ROUND((ROUND(AE836*AI836,2)*ROUND(0,7))*CX836,2)</f>
        <v>0</v>
      </c>
      <c r="DG836">
        <f>ROUND((ROUND(AF836,2)*ROUND(0,7))*CX836,2)</f>
        <v>0</v>
      </c>
      <c r="DH836">
        <f t="shared" si="724"/>
        <v>0</v>
      </c>
      <c r="DI836">
        <f>ROUND((ROUND(AH836,2)*ROUND(0,7))*CX836,2)</f>
        <v>0</v>
      </c>
      <c r="DJ836">
        <f>DF836</f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ROW(Source!A228)</f>
        <v>228</v>
      </c>
      <c r="B837">
        <v>295887217</v>
      </c>
      <c r="C837">
        <v>295891096</v>
      </c>
      <c r="D837">
        <v>277560289</v>
      </c>
      <c r="E837">
        <v>109</v>
      </c>
      <c r="F837">
        <v>1</v>
      </c>
      <c r="G837">
        <v>1</v>
      </c>
      <c r="H837">
        <v>1</v>
      </c>
      <c r="I837" t="s">
        <v>1092</v>
      </c>
      <c r="J837" t="s">
        <v>3</v>
      </c>
      <c r="K837" t="s">
        <v>1093</v>
      </c>
      <c r="L837">
        <v>1191</v>
      </c>
      <c r="N837">
        <v>1013</v>
      </c>
      <c r="O837" t="s">
        <v>1062</v>
      </c>
      <c r="P837" t="s">
        <v>1062</v>
      </c>
      <c r="Q837">
        <v>1</v>
      </c>
      <c r="W837">
        <v>0</v>
      </c>
      <c r="X837">
        <v>1893946532</v>
      </c>
      <c r="Y837">
        <f t="shared" si="725"/>
        <v>86.9</v>
      </c>
      <c r="AA837">
        <v>0</v>
      </c>
      <c r="AB837">
        <v>0</v>
      </c>
      <c r="AC837">
        <v>0</v>
      </c>
      <c r="AD837">
        <v>451.23</v>
      </c>
      <c r="AE837">
        <v>0</v>
      </c>
      <c r="AF837">
        <v>0</v>
      </c>
      <c r="AG837">
        <v>0</v>
      </c>
      <c r="AH837">
        <v>451.23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3</v>
      </c>
      <c r="AT837">
        <v>86.9</v>
      </c>
      <c r="AU837" t="s">
        <v>3</v>
      </c>
      <c r="AV837">
        <v>1</v>
      </c>
      <c r="AW837">
        <v>2</v>
      </c>
      <c r="AX837">
        <v>295891109</v>
      </c>
      <c r="AY837">
        <v>1</v>
      </c>
      <c r="AZ837">
        <v>0</v>
      </c>
      <c r="BA837">
        <v>1204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39211.887000000002</v>
      </c>
      <c r="BN837">
        <v>86.9</v>
      </c>
      <c r="BO837">
        <v>0</v>
      </c>
      <c r="BP837">
        <v>1</v>
      </c>
      <c r="BQ837">
        <v>0</v>
      </c>
      <c r="BR837">
        <v>0</v>
      </c>
      <c r="BS837">
        <v>0</v>
      </c>
      <c r="BT837">
        <v>39211.887000000002</v>
      </c>
      <c r="BU837">
        <v>86.9</v>
      </c>
      <c r="BV837">
        <v>0</v>
      </c>
      <c r="BW837">
        <v>1</v>
      </c>
      <c r="CU837">
        <f>ROUND(AT837*Source!I228*AH837*AL837,2)</f>
        <v>39211.89</v>
      </c>
      <c r="CV837">
        <f>ROUND(Y837*Source!I228,7)</f>
        <v>86.9</v>
      </c>
      <c r="CW837">
        <v>0</v>
      </c>
      <c r="CX837">
        <f>ROUND(Y837*Source!I228,7)</f>
        <v>86.9</v>
      </c>
      <c r="CY837">
        <f>AD837</f>
        <v>451.23</v>
      </c>
      <c r="CZ837">
        <f>AH837</f>
        <v>451.23</v>
      </c>
      <c r="DA837">
        <f>AL837</f>
        <v>1</v>
      </c>
      <c r="DB837">
        <f t="shared" ref="DB837:DB845" si="727">ROUND(ROUND(AT837*CZ837,2),6)</f>
        <v>39211.89</v>
      </c>
      <c r="DC837">
        <f t="shared" si="726"/>
        <v>0</v>
      </c>
      <c r="DD837" t="s">
        <v>3</v>
      </c>
      <c r="DE837" t="s">
        <v>3</v>
      </c>
      <c r="DF837">
        <f t="shared" ref="DF837:DF845" si="728">ROUND(ROUND(AE837,2)*CX837,2)</f>
        <v>0</v>
      </c>
      <c r="DG837">
        <f>ROUND(ROUND(AF837,2)*CX837,2)</f>
        <v>0</v>
      </c>
      <c r="DH837">
        <f t="shared" si="724"/>
        <v>0</v>
      </c>
      <c r="DI837">
        <f t="shared" ref="DI837:DI857" si="729">ROUND(ROUND(AH837,2)*CX837,2)</f>
        <v>39211.89</v>
      </c>
      <c r="DJ837">
        <f>DI837</f>
        <v>39211.89</v>
      </c>
      <c r="DK837">
        <v>1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ROW(Source!A228)</f>
        <v>228</v>
      </c>
      <c r="B838">
        <v>295887217</v>
      </c>
      <c r="C838">
        <v>295891096</v>
      </c>
      <c r="D838">
        <v>277560491</v>
      </c>
      <c r="E838">
        <v>109</v>
      </c>
      <c r="F838">
        <v>1</v>
      </c>
      <c r="G838">
        <v>1</v>
      </c>
      <c r="H838">
        <v>1</v>
      </c>
      <c r="I838" t="s">
        <v>1063</v>
      </c>
      <c r="J838" t="s">
        <v>3</v>
      </c>
      <c r="K838" t="s">
        <v>1064</v>
      </c>
      <c r="L838">
        <v>1191</v>
      </c>
      <c r="N838">
        <v>1013</v>
      </c>
      <c r="O838" t="s">
        <v>1062</v>
      </c>
      <c r="P838" t="s">
        <v>1062</v>
      </c>
      <c r="Q838">
        <v>1</v>
      </c>
      <c r="W838">
        <v>0</v>
      </c>
      <c r="X838">
        <v>-1417349443</v>
      </c>
      <c r="Y838">
        <f t="shared" si="725"/>
        <v>29.6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1</v>
      </c>
      <c r="AQ838">
        <v>1</v>
      </c>
      <c r="AR838">
        <v>0</v>
      </c>
      <c r="AS838" t="s">
        <v>3</v>
      </c>
      <c r="AT838">
        <v>29.6</v>
      </c>
      <c r="AU838" t="s">
        <v>3</v>
      </c>
      <c r="AV838">
        <v>2</v>
      </c>
      <c r="AW838">
        <v>2</v>
      </c>
      <c r="AX838">
        <v>295891110</v>
      </c>
      <c r="AY838">
        <v>1</v>
      </c>
      <c r="AZ838">
        <v>0</v>
      </c>
      <c r="BA838">
        <v>1205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ROUND(Y838*Source!I228,7)</f>
        <v>29.6</v>
      </c>
      <c r="CY838">
        <f>AD838</f>
        <v>0</v>
      </c>
      <c r="CZ838">
        <f>AH838</f>
        <v>0</v>
      </c>
      <c r="DA838">
        <f>AL838</f>
        <v>1</v>
      </c>
      <c r="DB838">
        <f t="shared" si="727"/>
        <v>0</v>
      </c>
      <c r="DC838">
        <f t="shared" si="726"/>
        <v>0</v>
      </c>
      <c r="DD838" t="s">
        <v>3</v>
      </c>
      <c r="DE838" t="s">
        <v>3</v>
      </c>
      <c r="DF838">
        <f t="shared" si="728"/>
        <v>0</v>
      </c>
      <c r="DG838">
        <f>ROUND(ROUND(AF838,2)*CX838,2)</f>
        <v>0</v>
      </c>
      <c r="DH838">
        <f t="shared" si="724"/>
        <v>0</v>
      </c>
      <c r="DI838">
        <f t="shared" si="729"/>
        <v>0</v>
      </c>
      <c r="DJ838">
        <f>DI838</f>
        <v>0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ROW(Source!A228)</f>
        <v>228</v>
      </c>
      <c r="B839">
        <v>295887217</v>
      </c>
      <c r="C839">
        <v>295891096</v>
      </c>
      <c r="D839">
        <v>277944475</v>
      </c>
      <c r="E839">
        <v>1</v>
      </c>
      <c r="F839">
        <v>1</v>
      </c>
      <c r="G839">
        <v>1</v>
      </c>
      <c r="H839">
        <v>2</v>
      </c>
      <c r="I839" t="s">
        <v>1094</v>
      </c>
      <c r="J839" t="s">
        <v>1095</v>
      </c>
      <c r="K839" t="s">
        <v>1096</v>
      </c>
      <c r="L839">
        <v>1368</v>
      </c>
      <c r="N839">
        <v>1011</v>
      </c>
      <c r="O839" t="s">
        <v>961</v>
      </c>
      <c r="P839" t="s">
        <v>961</v>
      </c>
      <c r="Q839">
        <v>1</v>
      </c>
      <c r="W839">
        <v>0</v>
      </c>
      <c r="X839">
        <v>1538471049</v>
      </c>
      <c r="Y839">
        <f t="shared" si="725"/>
        <v>10</v>
      </c>
      <c r="AA839">
        <v>0</v>
      </c>
      <c r="AB839">
        <v>914.33</v>
      </c>
      <c r="AC839">
        <v>549.32000000000005</v>
      </c>
      <c r="AD839">
        <v>0</v>
      </c>
      <c r="AE839">
        <v>0</v>
      </c>
      <c r="AF839">
        <v>774.86</v>
      </c>
      <c r="AG839">
        <v>549.32000000000005</v>
      </c>
      <c r="AH839">
        <v>0</v>
      </c>
      <c r="AI839">
        <v>1</v>
      </c>
      <c r="AJ839">
        <v>1.18</v>
      </c>
      <c r="AK839">
        <v>1</v>
      </c>
      <c r="AL839">
        <v>1</v>
      </c>
      <c r="AM839">
        <v>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10</v>
      </c>
      <c r="AU839" t="s">
        <v>3</v>
      </c>
      <c r="AV839">
        <v>1</v>
      </c>
      <c r="AW839">
        <v>2</v>
      </c>
      <c r="AX839">
        <v>295891111</v>
      </c>
      <c r="AY839">
        <v>1</v>
      </c>
      <c r="AZ839">
        <v>0</v>
      </c>
      <c r="BA839">
        <v>1206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7748.6</v>
      </c>
      <c r="BL839">
        <v>5493.2000000000007</v>
      </c>
      <c r="BM839">
        <v>0</v>
      </c>
      <c r="BN839">
        <v>0</v>
      </c>
      <c r="BO839">
        <v>10</v>
      </c>
      <c r="BP839">
        <v>1</v>
      </c>
      <c r="BQ839">
        <v>0</v>
      </c>
      <c r="BR839">
        <v>7748.6</v>
      </c>
      <c r="BS839">
        <v>5493.2000000000007</v>
      </c>
      <c r="BT839">
        <v>0</v>
      </c>
      <c r="BU839">
        <v>0</v>
      </c>
      <c r="BV839">
        <v>10</v>
      </c>
      <c r="BW839">
        <v>1</v>
      </c>
      <c r="CV839">
        <v>0</v>
      </c>
      <c r="CW839">
        <f>ROUND(Y839*Source!I228*DO839,7)</f>
        <v>10</v>
      </c>
      <c r="CX839">
        <f>ROUND(Y839*Source!I228,7)</f>
        <v>10</v>
      </c>
      <c r="CY839">
        <f t="shared" ref="CY839:CY845" si="730">AB839</f>
        <v>914.33</v>
      </c>
      <c r="CZ839">
        <f t="shared" ref="CZ839:CZ845" si="731">AF839</f>
        <v>774.86</v>
      </c>
      <c r="DA839">
        <f t="shared" ref="DA839:DA845" si="732">AJ839</f>
        <v>1.18</v>
      </c>
      <c r="DB839">
        <f t="shared" si="727"/>
        <v>7748.6</v>
      </c>
      <c r="DC839">
        <f t="shared" si="726"/>
        <v>5493.2</v>
      </c>
      <c r="DD839" t="s">
        <v>3</v>
      </c>
      <c r="DE839" t="s">
        <v>3</v>
      </c>
      <c r="DF839">
        <f t="shared" si="728"/>
        <v>0</v>
      </c>
      <c r="DG839">
        <f>ROUND(ROUND(AF839*AJ839,2)*CX839,2)</f>
        <v>9143.2999999999993</v>
      </c>
      <c r="DH839">
        <f t="shared" si="724"/>
        <v>5493.2</v>
      </c>
      <c r="DI839">
        <f t="shared" si="729"/>
        <v>0</v>
      </c>
      <c r="DJ839">
        <f t="shared" ref="DJ839:DJ845" si="733">DG839+DH839</f>
        <v>14636.5</v>
      </c>
      <c r="DK839">
        <v>1</v>
      </c>
      <c r="DL839" t="s">
        <v>1082</v>
      </c>
      <c r="DM839">
        <v>5</v>
      </c>
      <c r="DN839" t="s">
        <v>1062</v>
      </c>
      <c r="DO839">
        <v>1</v>
      </c>
    </row>
    <row r="840" spans="1:119" x14ac:dyDescent="0.2">
      <c r="A840">
        <f>ROW(Source!A228)</f>
        <v>228</v>
      </c>
      <c r="B840">
        <v>295887217</v>
      </c>
      <c r="C840">
        <v>295891096</v>
      </c>
      <c r="D840">
        <v>277944871</v>
      </c>
      <c r="E840">
        <v>1</v>
      </c>
      <c r="F840">
        <v>1</v>
      </c>
      <c r="G840">
        <v>1</v>
      </c>
      <c r="H840">
        <v>2</v>
      </c>
      <c r="I840" t="s">
        <v>1065</v>
      </c>
      <c r="J840" t="s">
        <v>1066</v>
      </c>
      <c r="K840" t="s">
        <v>1067</v>
      </c>
      <c r="L840">
        <v>1368</v>
      </c>
      <c r="N840">
        <v>1011</v>
      </c>
      <c r="O840" t="s">
        <v>961</v>
      </c>
      <c r="P840" t="s">
        <v>961</v>
      </c>
      <c r="Q840">
        <v>1</v>
      </c>
      <c r="W840">
        <v>0</v>
      </c>
      <c r="X840">
        <v>426515882</v>
      </c>
      <c r="Y840">
        <f t="shared" si="725"/>
        <v>2.38</v>
      </c>
      <c r="AA840">
        <v>0</v>
      </c>
      <c r="AB840">
        <v>1233.46</v>
      </c>
      <c r="AC840">
        <v>642.05999999999995</v>
      </c>
      <c r="AD840">
        <v>0</v>
      </c>
      <c r="AE840">
        <v>0</v>
      </c>
      <c r="AF840">
        <v>1233.46</v>
      </c>
      <c r="AG840">
        <v>642.05999999999995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-2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2.38</v>
      </c>
      <c r="AU840" t="s">
        <v>3</v>
      </c>
      <c r="AV840">
        <v>1</v>
      </c>
      <c r="AW840">
        <v>2</v>
      </c>
      <c r="AX840">
        <v>295891112</v>
      </c>
      <c r="AY840">
        <v>1</v>
      </c>
      <c r="AZ840">
        <v>0</v>
      </c>
      <c r="BA840">
        <v>1207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2935.6347999999998</v>
      </c>
      <c r="BL840">
        <v>1528.1027999999999</v>
      </c>
      <c r="BM840">
        <v>0</v>
      </c>
      <c r="BN840">
        <v>0</v>
      </c>
      <c r="BO840">
        <v>2.38</v>
      </c>
      <c r="BP840">
        <v>1</v>
      </c>
      <c r="BQ840">
        <v>0</v>
      </c>
      <c r="BR840">
        <v>2935.6347999999998</v>
      </c>
      <c r="BS840">
        <v>1528.1027999999999</v>
      </c>
      <c r="BT840">
        <v>0</v>
      </c>
      <c r="BU840">
        <v>0</v>
      </c>
      <c r="BV840">
        <v>2.38</v>
      </c>
      <c r="BW840">
        <v>1</v>
      </c>
      <c r="CV840">
        <v>0</v>
      </c>
      <c r="CW840">
        <f>ROUND(Y840*Source!I228*DO840,7)</f>
        <v>2.38</v>
      </c>
      <c r="CX840">
        <f>ROUND(Y840*Source!I228,7)</f>
        <v>2.38</v>
      </c>
      <c r="CY840">
        <f t="shared" si="730"/>
        <v>1233.46</v>
      </c>
      <c r="CZ840">
        <f t="shared" si="731"/>
        <v>1233.46</v>
      </c>
      <c r="DA840">
        <f t="shared" si="732"/>
        <v>1</v>
      </c>
      <c r="DB840">
        <f t="shared" si="727"/>
        <v>2935.63</v>
      </c>
      <c r="DC840">
        <f t="shared" si="726"/>
        <v>1528.1</v>
      </c>
      <c r="DD840" t="s">
        <v>3</v>
      </c>
      <c r="DE840" t="s">
        <v>3</v>
      </c>
      <c r="DF840">
        <f t="shared" si="728"/>
        <v>0</v>
      </c>
      <c r="DG840">
        <f>ROUND(ROUND(AF840,2)*CX840,2)</f>
        <v>2935.63</v>
      </c>
      <c r="DH840">
        <f t="shared" si="724"/>
        <v>1528.1</v>
      </c>
      <c r="DI840">
        <f t="shared" si="729"/>
        <v>0</v>
      </c>
      <c r="DJ840">
        <f t="shared" si="733"/>
        <v>4463.7299999999996</v>
      </c>
      <c r="DK840">
        <v>1</v>
      </c>
      <c r="DL840" t="s">
        <v>1068</v>
      </c>
      <c r="DM840">
        <v>6</v>
      </c>
      <c r="DN840" t="s">
        <v>1062</v>
      </c>
      <c r="DO840">
        <v>1</v>
      </c>
    </row>
    <row r="841" spans="1:119" x14ac:dyDescent="0.2">
      <c r="A841">
        <f>ROW(Source!A228)</f>
        <v>228</v>
      </c>
      <c r="B841">
        <v>295887217</v>
      </c>
      <c r="C841">
        <v>295891096</v>
      </c>
      <c r="D841">
        <v>277945622</v>
      </c>
      <c r="E841">
        <v>1</v>
      </c>
      <c r="F841">
        <v>1</v>
      </c>
      <c r="G841">
        <v>1</v>
      </c>
      <c r="H841">
        <v>2</v>
      </c>
      <c r="I841" t="s">
        <v>1069</v>
      </c>
      <c r="J841" t="s">
        <v>1070</v>
      </c>
      <c r="K841" t="s">
        <v>1071</v>
      </c>
      <c r="L841">
        <v>1368</v>
      </c>
      <c r="N841">
        <v>1011</v>
      </c>
      <c r="O841" t="s">
        <v>961</v>
      </c>
      <c r="P841" t="s">
        <v>961</v>
      </c>
      <c r="Q841">
        <v>1</v>
      </c>
      <c r="W841">
        <v>0</v>
      </c>
      <c r="X841">
        <v>554806292</v>
      </c>
      <c r="Y841">
        <f t="shared" si="725"/>
        <v>0.26</v>
      </c>
      <c r="AA841">
        <v>0</v>
      </c>
      <c r="AB841">
        <v>233.29</v>
      </c>
      <c r="AC841">
        <v>0</v>
      </c>
      <c r="AD841">
        <v>0</v>
      </c>
      <c r="AE841">
        <v>0</v>
      </c>
      <c r="AF841">
        <v>189.67</v>
      </c>
      <c r="AG841">
        <v>0</v>
      </c>
      <c r="AH841">
        <v>0</v>
      </c>
      <c r="AI841">
        <v>1</v>
      </c>
      <c r="AJ841">
        <v>1.23</v>
      </c>
      <c r="AK841">
        <v>1</v>
      </c>
      <c r="AL841">
        <v>1</v>
      </c>
      <c r="AM841">
        <v>2</v>
      </c>
      <c r="AN841">
        <v>0</v>
      </c>
      <c r="AO841">
        <v>0</v>
      </c>
      <c r="AP841">
        <v>1</v>
      </c>
      <c r="AQ841">
        <v>1</v>
      </c>
      <c r="AR841">
        <v>0</v>
      </c>
      <c r="AS841" t="s">
        <v>3</v>
      </c>
      <c r="AT841">
        <v>0.26</v>
      </c>
      <c r="AU841" t="s">
        <v>3</v>
      </c>
      <c r="AV841">
        <v>1</v>
      </c>
      <c r="AW841">
        <v>2</v>
      </c>
      <c r="AX841">
        <v>295891113</v>
      </c>
      <c r="AY841">
        <v>1</v>
      </c>
      <c r="AZ841">
        <v>0</v>
      </c>
      <c r="BA841">
        <v>1208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49.3142</v>
      </c>
      <c r="BL841">
        <v>0</v>
      </c>
      <c r="BM841">
        <v>0</v>
      </c>
      <c r="BN841">
        <v>0</v>
      </c>
      <c r="BO841">
        <v>0</v>
      </c>
      <c r="BP841">
        <v>1</v>
      </c>
      <c r="BQ841">
        <v>0</v>
      </c>
      <c r="BR841">
        <v>49.3142</v>
      </c>
      <c r="BS841">
        <v>0</v>
      </c>
      <c r="BT841">
        <v>0</v>
      </c>
      <c r="BU841">
        <v>0</v>
      </c>
      <c r="BV841">
        <v>0</v>
      </c>
      <c r="BW841">
        <v>1</v>
      </c>
      <c r="CV841">
        <v>0</v>
      </c>
      <c r="CW841">
        <f>ROUND(Y841*Source!I228*DO841,7)</f>
        <v>0</v>
      </c>
      <c r="CX841">
        <f>ROUND(Y841*Source!I228,7)</f>
        <v>0.26</v>
      </c>
      <c r="CY841">
        <f t="shared" si="730"/>
        <v>233.29</v>
      </c>
      <c r="CZ841">
        <f t="shared" si="731"/>
        <v>189.67</v>
      </c>
      <c r="DA841">
        <f t="shared" si="732"/>
        <v>1.23</v>
      </c>
      <c r="DB841">
        <f t="shared" si="727"/>
        <v>49.31</v>
      </c>
      <c r="DC841">
        <f t="shared" si="726"/>
        <v>0</v>
      </c>
      <c r="DD841" t="s">
        <v>3</v>
      </c>
      <c r="DE841" t="s">
        <v>3</v>
      </c>
      <c r="DF841">
        <f t="shared" si="728"/>
        <v>0</v>
      </c>
      <c r="DG841">
        <f>ROUND(ROUND(AF841*AJ841,2)*CX841,2)</f>
        <v>60.66</v>
      </c>
      <c r="DH841">
        <f t="shared" si="724"/>
        <v>0</v>
      </c>
      <c r="DI841">
        <f t="shared" si="729"/>
        <v>0</v>
      </c>
      <c r="DJ841">
        <f t="shared" si="733"/>
        <v>60.66</v>
      </c>
      <c r="DK841">
        <v>1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">
      <c r="A842">
        <f>ROW(Source!A228)</f>
        <v>228</v>
      </c>
      <c r="B842">
        <v>295887217</v>
      </c>
      <c r="C842">
        <v>295891096</v>
      </c>
      <c r="D842">
        <v>277945779</v>
      </c>
      <c r="E842">
        <v>1</v>
      </c>
      <c r="F842">
        <v>1</v>
      </c>
      <c r="G842">
        <v>1</v>
      </c>
      <c r="H842">
        <v>2</v>
      </c>
      <c r="I842" t="s">
        <v>1072</v>
      </c>
      <c r="J842" t="s">
        <v>1073</v>
      </c>
      <c r="K842" t="s">
        <v>1074</v>
      </c>
      <c r="L842">
        <v>1368</v>
      </c>
      <c r="N842">
        <v>1011</v>
      </c>
      <c r="O842" t="s">
        <v>961</v>
      </c>
      <c r="P842" t="s">
        <v>961</v>
      </c>
      <c r="Q842">
        <v>1</v>
      </c>
      <c r="W842">
        <v>0</v>
      </c>
      <c r="X842">
        <v>-1301021868</v>
      </c>
      <c r="Y842">
        <f t="shared" si="725"/>
        <v>13.98</v>
      </c>
      <c r="AA842">
        <v>0</v>
      </c>
      <c r="AB842">
        <v>1274.48</v>
      </c>
      <c r="AC842">
        <v>642.05999999999995</v>
      </c>
      <c r="AD842">
        <v>0</v>
      </c>
      <c r="AE842">
        <v>0</v>
      </c>
      <c r="AF842">
        <v>1070.99</v>
      </c>
      <c r="AG842">
        <v>642.05999999999995</v>
      </c>
      <c r="AH842">
        <v>0</v>
      </c>
      <c r="AI842">
        <v>1</v>
      </c>
      <c r="AJ842">
        <v>1.19</v>
      </c>
      <c r="AK842">
        <v>1</v>
      </c>
      <c r="AL842">
        <v>1</v>
      </c>
      <c r="AM842">
        <v>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13.98</v>
      </c>
      <c r="AU842" t="s">
        <v>3</v>
      </c>
      <c r="AV842">
        <v>1</v>
      </c>
      <c r="AW842">
        <v>2</v>
      </c>
      <c r="AX842">
        <v>295891114</v>
      </c>
      <c r="AY842">
        <v>1</v>
      </c>
      <c r="AZ842">
        <v>0</v>
      </c>
      <c r="BA842">
        <v>1209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14972.440200000001</v>
      </c>
      <c r="BL842">
        <v>8975.9987999999994</v>
      </c>
      <c r="BM842">
        <v>0</v>
      </c>
      <c r="BN842">
        <v>0</v>
      </c>
      <c r="BO842">
        <v>13.98</v>
      </c>
      <c r="BP842">
        <v>1</v>
      </c>
      <c r="BQ842">
        <v>0</v>
      </c>
      <c r="BR842">
        <v>14972.440200000001</v>
      </c>
      <c r="BS842">
        <v>8975.9987999999994</v>
      </c>
      <c r="BT842">
        <v>0</v>
      </c>
      <c r="BU842">
        <v>0</v>
      </c>
      <c r="BV842">
        <v>13.98</v>
      </c>
      <c r="BW842">
        <v>1</v>
      </c>
      <c r="CV842">
        <v>0</v>
      </c>
      <c r="CW842">
        <f>ROUND(Y842*Source!I228*DO842,7)</f>
        <v>13.98</v>
      </c>
      <c r="CX842">
        <f>ROUND(Y842*Source!I228,7)</f>
        <v>13.98</v>
      </c>
      <c r="CY842">
        <f t="shared" si="730"/>
        <v>1274.48</v>
      </c>
      <c r="CZ842">
        <f t="shared" si="731"/>
        <v>1070.99</v>
      </c>
      <c r="DA842">
        <f t="shared" si="732"/>
        <v>1.19</v>
      </c>
      <c r="DB842">
        <f t="shared" si="727"/>
        <v>14972.44</v>
      </c>
      <c r="DC842">
        <f t="shared" si="726"/>
        <v>8976</v>
      </c>
      <c r="DD842" t="s">
        <v>3</v>
      </c>
      <c r="DE842" t="s">
        <v>3</v>
      </c>
      <c r="DF842">
        <f t="shared" si="728"/>
        <v>0</v>
      </c>
      <c r="DG842">
        <f>ROUND(ROUND(AF842*AJ842,2)*CX842,2)</f>
        <v>17817.23</v>
      </c>
      <c r="DH842">
        <f t="shared" si="724"/>
        <v>8976</v>
      </c>
      <c r="DI842">
        <f t="shared" si="729"/>
        <v>0</v>
      </c>
      <c r="DJ842">
        <f t="shared" si="733"/>
        <v>26793.23</v>
      </c>
      <c r="DK842">
        <v>1</v>
      </c>
      <c r="DL842" t="s">
        <v>1068</v>
      </c>
      <c r="DM842">
        <v>6</v>
      </c>
      <c r="DN842" t="s">
        <v>1062</v>
      </c>
      <c r="DO842">
        <v>1</v>
      </c>
    </row>
    <row r="843" spans="1:119" x14ac:dyDescent="0.2">
      <c r="A843">
        <f>ROW(Source!A228)</f>
        <v>228</v>
      </c>
      <c r="B843">
        <v>295887217</v>
      </c>
      <c r="C843">
        <v>295891096</v>
      </c>
      <c r="D843">
        <v>277945806</v>
      </c>
      <c r="E843">
        <v>1</v>
      </c>
      <c r="F843">
        <v>1</v>
      </c>
      <c r="G843">
        <v>1</v>
      </c>
      <c r="H843">
        <v>2</v>
      </c>
      <c r="I843" t="s">
        <v>1075</v>
      </c>
      <c r="J843" t="s">
        <v>1076</v>
      </c>
      <c r="K843" t="s">
        <v>1077</v>
      </c>
      <c r="L843">
        <v>1368</v>
      </c>
      <c r="N843">
        <v>1011</v>
      </c>
      <c r="O843" t="s">
        <v>961</v>
      </c>
      <c r="P843" t="s">
        <v>961</v>
      </c>
      <c r="Q843">
        <v>1</v>
      </c>
      <c r="W843">
        <v>0</v>
      </c>
      <c r="X843">
        <v>1745550372</v>
      </c>
      <c r="Y843">
        <f t="shared" si="725"/>
        <v>1.94</v>
      </c>
      <c r="AA843">
        <v>0</v>
      </c>
      <c r="AB843">
        <v>758.04</v>
      </c>
      <c r="AC843">
        <v>477.98</v>
      </c>
      <c r="AD843">
        <v>0</v>
      </c>
      <c r="AE843">
        <v>0</v>
      </c>
      <c r="AF843">
        <v>758.04</v>
      </c>
      <c r="AG843">
        <v>477.98</v>
      </c>
      <c r="AH843">
        <v>0</v>
      </c>
      <c r="AI843">
        <v>1</v>
      </c>
      <c r="AJ843">
        <v>1</v>
      </c>
      <c r="AK843">
        <v>1</v>
      </c>
      <c r="AL843">
        <v>1</v>
      </c>
      <c r="AM843">
        <v>-2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1.94</v>
      </c>
      <c r="AU843" t="s">
        <v>3</v>
      </c>
      <c r="AV843">
        <v>1</v>
      </c>
      <c r="AW843">
        <v>2</v>
      </c>
      <c r="AX843">
        <v>295891115</v>
      </c>
      <c r="AY843">
        <v>1</v>
      </c>
      <c r="AZ843">
        <v>0</v>
      </c>
      <c r="BA843">
        <v>1210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1470.5975999999998</v>
      </c>
      <c r="BL843">
        <v>927.28120000000001</v>
      </c>
      <c r="BM843">
        <v>0</v>
      </c>
      <c r="BN843">
        <v>0</v>
      </c>
      <c r="BO843">
        <v>1.94</v>
      </c>
      <c r="BP843">
        <v>1</v>
      </c>
      <c r="BQ843">
        <v>0</v>
      </c>
      <c r="BR843">
        <v>1470.5975999999998</v>
      </c>
      <c r="BS843">
        <v>927.28120000000001</v>
      </c>
      <c r="BT843">
        <v>0</v>
      </c>
      <c r="BU843">
        <v>0</v>
      </c>
      <c r="BV843">
        <v>1.94</v>
      </c>
      <c r="BW843">
        <v>1</v>
      </c>
      <c r="CV843">
        <v>0</v>
      </c>
      <c r="CW843">
        <f>ROUND(Y843*Source!I228*DO843,7)</f>
        <v>1.94</v>
      </c>
      <c r="CX843">
        <f>ROUND(Y843*Source!I228,7)</f>
        <v>1.94</v>
      </c>
      <c r="CY843">
        <f t="shared" si="730"/>
        <v>758.04</v>
      </c>
      <c r="CZ843">
        <f t="shared" si="731"/>
        <v>758.04</v>
      </c>
      <c r="DA843">
        <f t="shared" si="732"/>
        <v>1</v>
      </c>
      <c r="DB843">
        <f t="shared" si="727"/>
        <v>1470.6</v>
      </c>
      <c r="DC843">
        <f t="shared" si="726"/>
        <v>927.28</v>
      </c>
      <c r="DD843" t="s">
        <v>3</v>
      </c>
      <c r="DE843" t="s">
        <v>3</v>
      </c>
      <c r="DF843">
        <f t="shared" si="728"/>
        <v>0</v>
      </c>
      <c r="DG843">
        <f>ROUND(ROUND(AF843,2)*CX843,2)</f>
        <v>1470.6</v>
      </c>
      <c r="DH843">
        <f t="shared" si="724"/>
        <v>927.28</v>
      </c>
      <c r="DI843">
        <f t="shared" si="729"/>
        <v>0</v>
      </c>
      <c r="DJ843">
        <f t="shared" si="733"/>
        <v>2397.88</v>
      </c>
      <c r="DK843">
        <v>1</v>
      </c>
      <c r="DL843" t="s">
        <v>1078</v>
      </c>
      <c r="DM843">
        <v>4</v>
      </c>
      <c r="DN843" t="s">
        <v>1062</v>
      </c>
      <c r="DO843">
        <v>1</v>
      </c>
    </row>
    <row r="844" spans="1:119" x14ac:dyDescent="0.2">
      <c r="A844">
        <f>ROW(Source!A228)</f>
        <v>228</v>
      </c>
      <c r="B844">
        <v>295887217</v>
      </c>
      <c r="C844">
        <v>295891096</v>
      </c>
      <c r="D844">
        <v>277945914</v>
      </c>
      <c r="E844">
        <v>1</v>
      </c>
      <c r="F844">
        <v>1</v>
      </c>
      <c r="G844">
        <v>1</v>
      </c>
      <c r="H844">
        <v>2</v>
      </c>
      <c r="I844" t="s">
        <v>1079</v>
      </c>
      <c r="J844" t="s">
        <v>1080</v>
      </c>
      <c r="K844" t="s">
        <v>1081</v>
      </c>
      <c r="L844">
        <v>1368</v>
      </c>
      <c r="N844">
        <v>1011</v>
      </c>
      <c r="O844" t="s">
        <v>961</v>
      </c>
      <c r="P844" t="s">
        <v>961</v>
      </c>
      <c r="Q844">
        <v>1</v>
      </c>
      <c r="W844">
        <v>0</v>
      </c>
      <c r="X844">
        <v>-351551180</v>
      </c>
      <c r="Y844">
        <f t="shared" si="725"/>
        <v>1.3</v>
      </c>
      <c r="AA844">
        <v>0</v>
      </c>
      <c r="AB844">
        <v>1719.6</v>
      </c>
      <c r="AC844">
        <v>549.32000000000005</v>
      </c>
      <c r="AD844">
        <v>0</v>
      </c>
      <c r="AE844">
        <v>0</v>
      </c>
      <c r="AF844">
        <v>1521.77</v>
      </c>
      <c r="AG844">
        <v>549.32000000000005</v>
      </c>
      <c r="AH844">
        <v>0</v>
      </c>
      <c r="AI844">
        <v>1</v>
      </c>
      <c r="AJ844">
        <v>1.1299999999999999</v>
      </c>
      <c r="AK844">
        <v>1</v>
      </c>
      <c r="AL844">
        <v>1</v>
      </c>
      <c r="AM844">
        <v>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1.3</v>
      </c>
      <c r="AU844" t="s">
        <v>3</v>
      </c>
      <c r="AV844">
        <v>1</v>
      </c>
      <c r="AW844">
        <v>2</v>
      </c>
      <c r="AX844">
        <v>295891116</v>
      </c>
      <c r="AY844">
        <v>1</v>
      </c>
      <c r="AZ844">
        <v>0</v>
      </c>
      <c r="BA844">
        <v>1211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1978.3009999999999</v>
      </c>
      <c r="BL844">
        <v>714.1160000000001</v>
      </c>
      <c r="BM844">
        <v>0</v>
      </c>
      <c r="BN844">
        <v>0</v>
      </c>
      <c r="BO844">
        <v>1.3</v>
      </c>
      <c r="BP844">
        <v>1</v>
      </c>
      <c r="BQ844">
        <v>0</v>
      </c>
      <c r="BR844">
        <v>1978.3009999999999</v>
      </c>
      <c r="BS844">
        <v>714.1160000000001</v>
      </c>
      <c r="BT844">
        <v>0</v>
      </c>
      <c r="BU844">
        <v>0</v>
      </c>
      <c r="BV844">
        <v>1.3</v>
      </c>
      <c r="BW844">
        <v>1</v>
      </c>
      <c r="CV844">
        <v>0</v>
      </c>
      <c r="CW844">
        <f>ROUND(Y844*Source!I228*DO844,7)</f>
        <v>1.3</v>
      </c>
      <c r="CX844">
        <f>ROUND(Y844*Source!I228,7)</f>
        <v>1.3</v>
      </c>
      <c r="CY844">
        <f t="shared" si="730"/>
        <v>1719.6</v>
      </c>
      <c r="CZ844">
        <f t="shared" si="731"/>
        <v>1521.77</v>
      </c>
      <c r="DA844">
        <f t="shared" si="732"/>
        <v>1.1299999999999999</v>
      </c>
      <c r="DB844">
        <f t="shared" si="727"/>
        <v>1978.3</v>
      </c>
      <c r="DC844">
        <f t="shared" si="726"/>
        <v>714.12</v>
      </c>
      <c r="DD844" t="s">
        <v>3</v>
      </c>
      <c r="DE844" t="s">
        <v>3</v>
      </c>
      <c r="DF844">
        <f t="shared" si="728"/>
        <v>0</v>
      </c>
      <c r="DG844">
        <f>ROUND(ROUND(AF844*AJ844,2)*CX844,2)</f>
        <v>2235.48</v>
      </c>
      <c r="DH844">
        <f t="shared" si="724"/>
        <v>714.12</v>
      </c>
      <c r="DI844">
        <f t="shared" si="729"/>
        <v>0</v>
      </c>
      <c r="DJ844">
        <f t="shared" si="733"/>
        <v>2949.6</v>
      </c>
      <c r="DK844">
        <v>1</v>
      </c>
      <c r="DL844" t="s">
        <v>1082</v>
      </c>
      <c r="DM844">
        <v>5</v>
      </c>
      <c r="DN844" t="s">
        <v>1062</v>
      </c>
      <c r="DO844">
        <v>1</v>
      </c>
    </row>
    <row r="845" spans="1:119" x14ac:dyDescent="0.2">
      <c r="A845">
        <f>ROW(Source!A228)</f>
        <v>228</v>
      </c>
      <c r="B845">
        <v>295887217</v>
      </c>
      <c r="C845">
        <v>295891096</v>
      </c>
      <c r="D845">
        <v>277946622</v>
      </c>
      <c r="E845">
        <v>1</v>
      </c>
      <c r="F845">
        <v>1</v>
      </c>
      <c r="G845">
        <v>1</v>
      </c>
      <c r="H845">
        <v>2</v>
      </c>
      <c r="I845" t="s">
        <v>1083</v>
      </c>
      <c r="J845" t="s">
        <v>1084</v>
      </c>
      <c r="K845" t="s">
        <v>1085</v>
      </c>
      <c r="L845">
        <v>1368</v>
      </c>
      <c r="N845">
        <v>1011</v>
      </c>
      <c r="O845" t="s">
        <v>961</v>
      </c>
      <c r="P845" t="s">
        <v>961</v>
      </c>
      <c r="Q845">
        <v>1</v>
      </c>
      <c r="W845">
        <v>0</v>
      </c>
      <c r="X845">
        <v>-733660489</v>
      </c>
      <c r="Y845">
        <f t="shared" si="725"/>
        <v>0.89</v>
      </c>
      <c r="AA845">
        <v>0</v>
      </c>
      <c r="AB845">
        <v>16.05</v>
      </c>
      <c r="AC845">
        <v>0</v>
      </c>
      <c r="AD845">
        <v>0</v>
      </c>
      <c r="AE845">
        <v>0</v>
      </c>
      <c r="AF845">
        <v>12.74</v>
      </c>
      <c r="AG845">
        <v>0</v>
      </c>
      <c r="AH845">
        <v>0</v>
      </c>
      <c r="AI845">
        <v>1</v>
      </c>
      <c r="AJ845">
        <v>1.26</v>
      </c>
      <c r="AK845">
        <v>1</v>
      </c>
      <c r="AL845">
        <v>1</v>
      </c>
      <c r="AM845">
        <v>2</v>
      </c>
      <c r="AN845">
        <v>0</v>
      </c>
      <c r="AO845">
        <v>0</v>
      </c>
      <c r="AP845">
        <v>1</v>
      </c>
      <c r="AQ845">
        <v>1</v>
      </c>
      <c r="AR845">
        <v>0</v>
      </c>
      <c r="AS845" t="s">
        <v>3</v>
      </c>
      <c r="AT845">
        <v>0.89</v>
      </c>
      <c r="AU845" t="s">
        <v>3</v>
      </c>
      <c r="AV845">
        <v>1</v>
      </c>
      <c r="AW845">
        <v>2</v>
      </c>
      <c r="AX845">
        <v>295891117</v>
      </c>
      <c r="AY845">
        <v>1</v>
      </c>
      <c r="AZ845">
        <v>0</v>
      </c>
      <c r="BA845">
        <v>1212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11.3386</v>
      </c>
      <c r="BL845">
        <v>0</v>
      </c>
      <c r="BM845">
        <v>0</v>
      </c>
      <c r="BN845">
        <v>0</v>
      </c>
      <c r="BO845">
        <v>0</v>
      </c>
      <c r="BP845">
        <v>1</v>
      </c>
      <c r="BQ845">
        <v>0</v>
      </c>
      <c r="BR845">
        <v>11.3386</v>
      </c>
      <c r="BS845">
        <v>0</v>
      </c>
      <c r="BT845">
        <v>0</v>
      </c>
      <c r="BU845">
        <v>0</v>
      </c>
      <c r="BV845">
        <v>0</v>
      </c>
      <c r="BW845">
        <v>1</v>
      </c>
      <c r="CV845">
        <v>0</v>
      </c>
      <c r="CW845">
        <f>ROUND(Y845*Source!I228*DO845,7)</f>
        <v>0</v>
      </c>
      <c r="CX845">
        <f>ROUND(Y845*Source!I228,7)</f>
        <v>0.89</v>
      </c>
      <c r="CY845">
        <f t="shared" si="730"/>
        <v>16.05</v>
      </c>
      <c r="CZ845">
        <f t="shared" si="731"/>
        <v>12.74</v>
      </c>
      <c r="DA845">
        <f t="shared" si="732"/>
        <v>1.26</v>
      </c>
      <c r="DB845">
        <f t="shared" si="727"/>
        <v>11.34</v>
      </c>
      <c r="DC845">
        <f t="shared" si="726"/>
        <v>0</v>
      </c>
      <c r="DD845" t="s">
        <v>3</v>
      </c>
      <c r="DE845" t="s">
        <v>3</v>
      </c>
      <c r="DF845">
        <f t="shared" si="728"/>
        <v>0</v>
      </c>
      <c r="DG845">
        <f>ROUND(ROUND(AF845*AJ845,2)*CX845,2)</f>
        <v>14.28</v>
      </c>
      <c r="DH845">
        <f t="shared" si="724"/>
        <v>0</v>
      </c>
      <c r="DI845">
        <f t="shared" si="729"/>
        <v>0</v>
      </c>
      <c r="DJ845">
        <f t="shared" si="733"/>
        <v>14.28</v>
      </c>
      <c r="DK845">
        <v>1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ROW(Source!A228)</f>
        <v>228</v>
      </c>
      <c r="B846">
        <v>295887217</v>
      </c>
      <c r="C846">
        <v>295891096</v>
      </c>
      <c r="D846">
        <v>277867733</v>
      </c>
      <c r="E846">
        <v>1</v>
      </c>
      <c r="F846">
        <v>1</v>
      </c>
      <c r="G846">
        <v>1</v>
      </c>
      <c r="H846">
        <v>3</v>
      </c>
      <c r="I846" t="s">
        <v>1097</v>
      </c>
      <c r="J846" t="s">
        <v>1098</v>
      </c>
      <c r="K846" t="s">
        <v>1099</v>
      </c>
      <c r="L846">
        <v>1346</v>
      </c>
      <c r="N846">
        <v>1009</v>
      </c>
      <c r="O846" t="s">
        <v>1100</v>
      </c>
      <c r="P846" t="s">
        <v>1100</v>
      </c>
      <c r="Q846">
        <v>1</v>
      </c>
      <c r="W846">
        <v>0</v>
      </c>
      <c r="X846">
        <v>391631581</v>
      </c>
      <c r="Y846">
        <f>(AT846*ROUND(0,7))</f>
        <v>0</v>
      </c>
      <c r="AA846">
        <v>195.92</v>
      </c>
      <c r="AB846">
        <v>0</v>
      </c>
      <c r="AC846">
        <v>0</v>
      </c>
      <c r="AD846">
        <v>0</v>
      </c>
      <c r="AE846">
        <v>174.93</v>
      </c>
      <c r="AF846">
        <v>0</v>
      </c>
      <c r="AG846">
        <v>0</v>
      </c>
      <c r="AH846">
        <v>0</v>
      </c>
      <c r="AI846">
        <v>1.1200000000000001</v>
      </c>
      <c r="AJ846">
        <v>1</v>
      </c>
      <c r="AK846">
        <v>1</v>
      </c>
      <c r="AL846">
        <v>1</v>
      </c>
      <c r="AM846">
        <v>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11</v>
      </c>
      <c r="AU846" t="s">
        <v>14</v>
      </c>
      <c r="AV846">
        <v>0</v>
      </c>
      <c r="AW846">
        <v>2</v>
      </c>
      <c r="AX846">
        <v>295891118</v>
      </c>
      <c r="AY846">
        <v>1</v>
      </c>
      <c r="AZ846">
        <v>0</v>
      </c>
      <c r="BA846">
        <v>1213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1924.23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ROUND(Y846*Source!I228,7)</f>
        <v>0</v>
      </c>
      <c r="CY846">
        <f>AA846</f>
        <v>195.92</v>
      </c>
      <c r="CZ846">
        <f>AE846</f>
        <v>174.93</v>
      </c>
      <c r="DA846">
        <f>AI846</f>
        <v>1.1200000000000001</v>
      </c>
      <c r="DB846">
        <f>ROUND((ROUND(AT846*CZ846,2)*ROUND(0,7)),6)</f>
        <v>0</v>
      </c>
      <c r="DC846">
        <f>ROUND((ROUND(AT846*AG846,2)*ROUND(0,7)),6)</f>
        <v>0</v>
      </c>
      <c r="DD846" t="s">
        <v>3</v>
      </c>
      <c r="DE846" t="s">
        <v>3</v>
      </c>
      <c r="DF846">
        <f>ROUND(ROUND(AE846*AI846,2)*CX846,2)</f>
        <v>0</v>
      </c>
      <c r="DG846">
        <f>ROUND(ROUND(AF846,2)*CX846,2)</f>
        <v>0</v>
      </c>
      <c r="DH846">
        <f t="shared" si="724"/>
        <v>0</v>
      </c>
      <c r="DI846">
        <f t="shared" si="729"/>
        <v>0</v>
      </c>
      <c r="DJ846">
        <f>DF846</f>
        <v>0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ROW(Source!A228)</f>
        <v>228</v>
      </c>
      <c r="B847">
        <v>295887217</v>
      </c>
      <c r="C847">
        <v>295891096</v>
      </c>
      <c r="D847">
        <v>277879101</v>
      </c>
      <c r="E847">
        <v>1</v>
      </c>
      <c r="F847">
        <v>1</v>
      </c>
      <c r="G847">
        <v>1</v>
      </c>
      <c r="H847">
        <v>3</v>
      </c>
      <c r="I847" t="s">
        <v>1101</v>
      </c>
      <c r="J847" t="s">
        <v>1102</v>
      </c>
      <c r="K847" t="s">
        <v>1103</v>
      </c>
      <c r="L847">
        <v>1348</v>
      </c>
      <c r="N847">
        <v>1009</v>
      </c>
      <c r="O847" t="s">
        <v>651</v>
      </c>
      <c r="P847" t="s">
        <v>651</v>
      </c>
      <c r="Q847">
        <v>1000</v>
      </c>
      <c r="W847">
        <v>0</v>
      </c>
      <c r="X847">
        <v>-1545627606</v>
      </c>
      <c r="Y847">
        <f>(AT847*ROUND(0,7))</f>
        <v>0</v>
      </c>
      <c r="AA847">
        <v>94998.73</v>
      </c>
      <c r="AB847">
        <v>0</v>
      </c>
      <c r="AC847">
        <v>0</v>
      </c>
      <c r="AD847">
        <v>0</v>
      </c>
      <c r="AE847">
        <v>88783.86</v>
      </c>
      <c r="AF847">
        <v>0</v>
      </c>
      <c r="AG847">
        <v>0</v>
      </c>
      <c r="AH847">
        <v>0</v>
      </c>
      <c r="AI847">
        <v>1.07</v>
      </c>
      <c r="AJ847">
        <v>1</v>
      </c>
      <c r="AK847">
        <v>1</v>
      </c>
      <c r="AL847">
        <v>1</v>
      </c>
      <c r="AM847">
        <v>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6.0000000000000001E-3</v>
      </c>
      <c r="AU847" t="s">
        <v>14</v>
      </c>
      <c r="AV847">
        <v>0</v>
      </c>
      <c r="AW847">
        <v>2</v>
      </c>
      <c r="AX847">
        <v>295891119</v>
      </c>
      <c r="AY847">
        <v>1</v>
      </c>
      <c r="AZ847">
        <v>0</v>
      </c>
      <c r="BA847">
        <v>1214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532.70316000000003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ROUND(Y847*Source!I228,7)</f>
        <v>0</v>
      </c>
      <c r="CY847">
        <f>AA847</f>
        <v>94998.73</v>
      </c>
      <c r="CZ847">
        <f>AE847</f>
        <v>88783.86</v>
      </c>
      <c r="DA847">
        <f>AI847</f>
        <v>1.07</v>
      </c>
      <c r="DB847">
        <f>ROUND((ROUND(AT847*CZ847,2)*ROUND(0,7)),6)</f>
        <v>0</v>
      </c>
      <c r="DC847">
        <f>ROUND((ROUND(AT847*AG847,2)*ROUND(0,7)),6)</f>
        <v>0</v>
      </c>
      <c r="DD847" t="s">
        <v>3</v>
      </c>
      <c r="DE847" t="s">
        <v>3</v>
      </c>
      <c r="DF847">
        <f>ROUND(ROUND(AE847*AI847,2)*CX847,2)</f>
        <v>0</v>
      </c>
      <c r="DG847">
        <f>ROUND(ROUND(AF847,2)*CX847,2)</f>
        <v>0</v>
      </c>
      <c r="DH847">
        <f t="shared" si="724"/>
        <v>0</v>
      </c>
      <c r="DI847">
        <f t="shared" si="729"/>
        <v>0</v>
      </c>
      <c r="DJ847">
        <f>DF847</f>
        <v>0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ROW(Source!A228)</f>
        <v>228</v>
      </c>
      <c r="B848">
        <v>295887217</v>
      </c>
      <c r="C848">
        <v>295891096</v>
      </c>
      <c r="D848">
        <v>277882333</v>
      </c>
      <c r="E848">
        <v>1</v>
      </c>
      <c r="F848">
        <v>1</v>
      </c>
      <c r="G848">
        <v>1</v>
      </c>
      <c r="H848">
        <v>3</v>
      </c>
      <c r="I848" t="s">
        <v>1104</v>
      </c>
      <c r="J848" t="s">
        <v>1105</v>
      </c>
      <c r="K848" t="s">
        <v>1106</v>
      </c>
      <c r="L848">
        <v>1339</v>
      </c>
      <c r="N848">
        <v>1007</v>
      </c>
      <c r="O848" t="s">
        <v>463</v>
      </c>
      <c r="P848" t="s">
        <v>463</v>
      </c>
      <c r="Q848">
        <v>1</v>
      </c>
      <c r="W848">
        <v>0</v>
      </c>
      <c r="X848">
        <v>-1526077716</v>
      </c>
      <c r="Y848">
        <f>(AT848*ROUND(0,7))</f>
        <v>0</v>
      </c>
      <c r="AA848">
        <v>7176.21</v>
      </c>
      <c r="AB848">
        <v>0</v>
      </c>
      <c r="AC848">
        <v>0</v>
      </c>
      <c r="AD848">
        <v>0</v>
      </c>
      <c r="AE848">
        <v>6294.92</v>
      </c>
      <c r="AF848">
        <v>0</v>
      </c>
      <c r="AG848">
        <v>0</v>
      </c>
      <c r="AH848">
        <v>0</v>
      </c>
      <c r="AI848">
        <v>1.1399999999999999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1</v>
      </c>
      <c r="AU848" t="s">
        <v>14</v>
      </c>
      <c r="AV848">
        <v>0</v>
      </c>
      <c r="AW848">
        <v>2</v>
      </c>
      <c r="AX848">
        <v>295891120</v>
      </c>
      <c r="AY848">
        <v>1</v>
      </c>
      <c r="AZ848">
        <v>0</v>
      </c>
      <c r="BA848">
        <v>1215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6294.92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ROUND(Y848*Source!I228,7)</f>
        <v>0</v>
      </c>
      <c r="CY848">
        <f>AA848</f>
        <v>7176.21</v>
      </c>
      <c r="CZ848">
        <f>AE848</f>
        <v>6294.92</v>
      </c>
      <c r="DA848">
        <f>AI848</f>
        <v>1.1399999999999999</v>
      </c>
      <c r="DB848">
        <f>ROUND((ROUND(AT848*CZ848,2)*ROUND(0,7)),6)</f>
        <v>0</v>
      </c>
      <c r="DC848">
        <f>ROUND((ROUND(AT848*AG848,2)*ROUND(0,7)),6)</f>
        <v>0</v>
      </c>
      <c r="DD848" t="s">
        <v>3</v>
      </c>
      <c r="DE848" t="s">
        <v>3</v>
      </c>
      <c r="DF848">
        <f>ROUND(ROUND(AE848*AI848,2)*CX848,2)</f>
        <v>0</v>
      </c>
      <c r="DG848">
        <f>ROUND(ROUND(AF848,2)*CX848,2)</f>
        <v>0</v>
      </c>
      <c r="DH848">
        <f t="shared" si="724"/>
        <v>0</v>
      </c>
      <c r="DI848">
        <f t="shared" si="729"/>
        <v>0</v>
      </c>
      <c r="DJ848">
        <f>DF848</f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ROW(Source!A229)</f>
        <v>229</v>
      </c>
      <c r="B849">
        <v>295887217</v>
      </c>
      <c r="C849">
        <v>295891124</v>
      </c>
      <c r="D849">
        <v>277560289</v>
      </c>
      <c r="E849">
        <v>109</v>
      </c>
      <c r="F849">
        <v>1</v>
      </c>
      <c r="G849">
        <v>1</v>
      </c>
      <c r="H849">
        <v>1</v>
      </c>
      <c r="I849" t="s">
        <v>1092</v>
      </c>
      <c r="J849" t="s">
        <v>3</v>
      </c>
      <c r="K849" t="s">
        <v>1093</v>
      </c>
      <c r="L849">
        <v>1191</v>
      </c>
      <c r="N849">
        <v>1013</v>
      </c>
      <c r="O849" t="s">
        <v>1062</v>
      </c>
      <c r="P849" t="s">
        <v>1062</v>
      </c>
      <c r="Q849">
        <v>1</v>
      </c>
      <c r="W849">
        <v>0</v>
      </c>
      <c r="X849">
        <v>1893946532</v>
      </c>
      <c r="Y849">
        <f t="shared" ref="Y849:Y857" si="734">(AT849*ROUND(0.75,7))</f>
        <v>73.199999999999989</v>
      </c>
      <c r="AA849">
        <v>0</v>
      </c>
      <c r="AB849">
        <v>0</v>
      </c>
      <c r="AC849">
        <v>0</v>
      </c>
      <c r="AD849">
        <v>451.23</v>
      </c>
      <c r="AE849">
        <v>0</v>
      </c>
      <c r="AF849">
        <v>0</v>
      </c>
      <c r="AG849">
        <v>0</v>
      </c>
      <c r="AH849">
        <v>451.23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</v>
      </c>
      <c r="AT849">
        <v>97.6</v>
      </c>
      <c r="AU849" t="s">
        <v>25</v>
      </c>
      <c r="AV849">
        <v>1</v>
      </c>
      <c r="AW849">
        <v>2</v>
      </c>
      <c r="AX849">
        <v>295891137</v>
      </c>
      <c r="AY849">
        <v>1</v>
      </c>
      <c r="AZ849">
        <v>0</v>
      </c>
      <c r="BA849">
        <v>1219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44040.048000000003</v>
      </c>
      <c r="BN849">
        <v>97.6</v>
      </c>
      <c r="BO849">
        <v>0</v>
      </c>
      <c r="BP849">
        <v>1</v>
      </c>
      <c r="BQ849">
        <v>0</v>
      </c>
      <c r="BR849">
        <v>0</v>
      </c>
      <c r="BS849">
        <v>0</v>
      </c>
      <c r="BT849">
        <v>33030.035999999993</v>
      </c>
      <c r="BU849">
        <v>73.199999999999989</v>
      </c>
      <c r="BV849">
        <v>0</v>
      </c>
      <c r="BW849">
        <v>1</v>
      </c>
      <c r="CU849">
        <f>ROUND(AT849*Source!I229*AH849*AL849,2)</f>
        <v>44040.05</v>
      </c>
      <c r="CV849">
        <f>ROUND(Y849*Source!I229,7)</f>
        <v>73.2</v>
      </c>
      <c r="CW849">
        <v>0</v>
      </c>
      <c r="CX849">
        <f>ROUND(Y849*Source!I229,7)</f>
        <v>73.2</v>
      </c>
      <c r="CY849">
        <f>AD849</f>
        <v>451.23</v>
      </c>
      <c r="CZ849">
        <f>AH849</f>
        <v>451.23</v>
      </c>
      <c r="DA849">
        <f>AL849</f>
        <v>1</v>
      </c>
      <c r="DB849">
        <f t="shared" ref="DB849:DB857" si="735">ROUND((ROUND(AT849*CZ849,2)*ROUND(0.75,7)),6)</f>
        <v>33030.037499999999</v>
      </c>
      <c r="DC849">
        <f t="shared" ref="DC849:DC857" si="736">ROUND((ROUND(AT849*AG849,2)*ROUND(0.75,7)),6)</f>
        <v>0</v>
      </c>
      <c r="DD849" t="s">
        <v>3</v>
      </c>
      <c r="DE849" t="s">
        <v>3</v>
      </c>
      <c r="DF849">
        <f t="shared" ref="DF849:DF857" si="737">ROUND(ROUND(AE849,2)*CX849,2)</f>
        <v>0</v>
      </c>
      <c r="DG849">
        <f>ROUND(ROUND(AF849,2)*CX849,2)</f>
        <v>0</v>
      </c>
      <c r="DH849">
        <f t="shared" si="724"/>
        <v>0</v>
      </c>
      <c r="DI849">
        <f t="shared" si="729"/>
        <v>33030.04</v>
      </c>
      <c r="DJ849">
        <f>DI849</f>
        <v>33030.04</v>
      </c>
      <c r="DK849">
        <v>1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ROW(Source!A229)</f>
        <v>229</v>
      </c>
      <c r="B850">
        <v>295887217</v>
      </c>
      <c r="C850">
        <v>295891124</v>
      </c>
      <c r="D850">
        <v>277560491</v>
      </c>
      <c r="E850">
        <v>109</v>
      </c>
      <c r="F850">
        <v>1</v>
      </c>
      <c r="G850">
        <v>1</v>
      </c>
      <c r="H850">
        <v>1</v>
      </c>
      <c r="I850" t="s">
        <v>1063</v>
      </c>
      <c r="J850" t="s">
        <v>3</v>
      </c>
      <c r="K850" t="s">
        <v>1064</v>
      </c>
      <c r="L850">
        <v>1191</v>
      </c>
      <c r="N850">
        <v>1013</v>
      </c>
      <c r="O850" t="s">
        <v>1062</v>
      </c>
      <c r="P850" t="s">
        <v>1062</v>
      </c>
      <c r="Q850">
        <v>1</v>
      </c>
      <c r="W850">
        <v>0</v>
      </c>
      <c r="X850">
        <v>-1417349443</v>
      </c>
      <c r="Y850">
        <f t="shared" si="734"/>
        <v>25.32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33.76</v>
      </c>
      <c r="AU850" t="s">
        <v>25</v>
      </c>
      <c r="AV850">
        <v>2</v>
      </c>
      <c r="AW850">
        <v>2</v>
      </c>
      <c r="AX850">
        <v>295891138</v>
      </c>
      <c r="AY850">
        <v>1</v>
      </c>
      <c r="AZ850">
        <v>0</v>
      </c>
      <c r="BA850">
        <v>1220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ROUND(Y850*Source!I229,7)</f>
        <v>25.32</v>
      </c>
      <c r="CY850">
        <f>AD850</f>
        <v>0</v>
      </c>
      <c r="CZ850">
        <f>AH850</f>
        <v>0</v>
      </c>
      <c r="DA850">
        <f>AL850</f>
        <v>1</v>
      </c>
      <c r="DB850">
        <f t="shared" si="735"/>
        <v>0</v>
      </c>
      <c r="DC850">
        <f t="shared" si="736"/>
        <v>0</v>
      </c>
      <c r="DD850" t="s">
        <v>3</v>
      </c>
      <c r="DE850" t="s">
        <v>3</v>
      </c>
      <c r="DF850">
        <f t="shared" si="737"/>
        <v>0</v>
      </c>
      <c r="DG850">
        <f>ROUND(ROUND(AF850,2)*CX850,2)</f>
        <v>0</v>
      </c>
      <c r="DH850">
        <f t="shared" si="724"/>
        <v>0</v>
      </c>
      <c r="DI850">
        <f t="shared" si="729"/>
        <v>0</v>
      </c>
      <c r="DJ850">
        <f>DI850</f>
        <v>0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ROW(Source!A229)</f>
        <v>229</v>
      </c>
      <c r="B851">
        <v>295887217</v>
      </c>
      <c r="C851">
        <v>295891124</v>
      </c>
      <c r="D851">
        <v>277944475</v>
      </c>
      <c r="E851">
        <v>1</v>
      </c>
      <c r="F851">
        <v>1</v>
      </c>
      <c r="G851">
        <v>1</v>
      </c>
      <c r="H851">
        <v>2</v>
      </c>
      <c r="I851" t="s">
        <v>1094</v>
      </c>
      <c r="J851" t="s">
        <v>1095</v>
      </c>
      <c r="K851" t="s">
        <v>1096</v>
      </c>
      <c r="L851">
        <v>1368</v>
      </c>
      <c r="N851">
        <v>1011</v>
      </c>
      <c r="O851" t="s">
        <v>961</v>
      </c>
      <c r="P851" t="s">
        <v>961</v>
      </c>
      <c r="Q851">
        <v>1</v>
      </c>
      <c r="W851">
        <v>0</v>
      </c>
      <c r="X851">
        <v>1538471049</v>
      </c>
      <c r="Y851">
        <f t="shared" si="734"/>
        <v>7.5</v>
      </c>
      <c r="AA851">
        <v>0</v>
      </c>
      <c r="AB851">
        <v>914.33</v>
      </c>
      <c r="AC851">
        <v>549.32000000000005</v>
      </c>
      <c r="AD851">
        <v>0</v>
      </c>
      <c r="AE851">
        <v>0</v>
      </c>
      <c r="AF851">
        <v>774.86</v>
      </c>
      <c r="AG851">
        <v>549.32000000000005</v>
      </c>
      <c r="AH851">
        <v>0</v>
      </c>
      <c r="AI851">
        <v>1</v>
      </c>
      <c r="AJ851">
        <v>1.18</v>
      </c>
      <c r="AK851">
        <v>1</v>
      </c>
      <c r="AL851">
        <v>1</v>
      </c>
      <c r="AM851">
        <v>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10</v>
      </c>
      <c r="AU851" t="s">
        <v>25</v>
      </c>
      <c r="AV851">
        <v>1</v>
      </c>
      <c r="AW851">
        <v>2</v>
      </c>
      <c r="AX851">
        <v>295891139</v>
      </c>
      <c r="AY851">
        <v>1</v>
      </c>
      <c r="AZ851">
        <v>0</v>
      </c>
      <c r="BA851">
        <v>1221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7748.6</v>
      </c>
      <c r="BL851">
        <v>5493.2000000000007</v>
      </c>
      <c r="BM851">
        <v>0</v>
      </c>
      <c r="BN851">
        <v>0</v>
      </c>
      <c r="BO851">
        <v>10</v>
      </c>
      <c r="BP851">
        <v>1</v>
      </c>
      <c r="BQ851">
        <v>0</v>
      </c>
      <c r="BR851">
        <v>5811.45</v>
      </c>
      <c r="BS851">
        <v>4119.9000000000005</v>
      </c>
      <c r="BT851">
        <v>0</v>
      </c>
      <c r="BU851">
        <v>0</v>
      </c>
      <c r="BV851">
        <v>7.5</v>
      </c>
      <c r="BW851">
        <v>1</v>
      </c>
      <c r="CV851">
        <v>0</v>
      </c>
      <c r="CW851">
        <f>ROUND(Y851*Source!I229*DO851,7)</f>
        <v>7.5</v>
      </c>
      <c r="CX851">
        <f>ROUND(Y851*Source!I229,7)</f>
        <v>7.5</v>
      </c>
      <c r="CY851">
        <f t="shared" ref="CY851:CY857" si="738">AB851</f>
        <v>914.33</v>
      </c>
      <c r="CZ851">
        <f t="shared" ref="CZ851:CZ857" si="739">AF851</f>
        <v>774.86</v>
      </c>
      <c r="DA851">
        <f t="shared" ref="DA851:DA857" si="740">AJ851</f>
        <v>1.18</v>
      </c>
      <c r="DB851">
        <f t="shared" si="735"/>
        <v>5811.45</v>
      </c>
      <c r="DC851">
        <f t="shared" si="736"/>
        <v>4119.8999999999996</v>
      </c>
      <c r="DD851" t="s">
        <v>3</v>
      </c>
      <c r="DE851" t="s">
        <v>3</v>
      </c>
      <c r="DF851">
        <f t="shared" si="737"/>
        <v>0</v>
      </c>
      <c r="DG851">
        <f>ROUND(ROUND(AF851*AJ851,2)*CX851,2)</f>
        <v>6857.48</v>
      </c>
      <c r="DH851">
        <f t="shared" si="724"/>
        <v>4119.8999999999996</v>
      </c>
      <c r="DI851">
        <f t="shared" si="729"/>
        <v>0</v>
      </c>
      <c r="DJ851">
        <f t="shared" ref="DJ851:DJ857" si="741">DG851+DH851</f>
        <v>10977.38</v>
      </c>
      <c r="DK851">
        <v>1</v>
      </c>
      <c r="DL851" t="s">
        <v>1082</v>
      </c>
      <c r="DM851">
        <v>5</v>
      </c>
      <c r="DN851" t="s">
        <v>1062</v>
      </c>
      <c r="DO851">
        <v>1</v>
      </c>
    </row>
    <row r="852" spans="1:119" x14ac:dyDescent="0.2">
      <c r="A852">
        <f>ROW(Source!A229)</f>
        <v>229</v>
      </c>
      <c r="B852">
        <v>295887217</v>
      </c>
      <c r="C852">
        <v>295891124</v>
      </c>
      <c r="D852">
        <v>277944871</v>
      </c>
      <c r="E852">
        <v>1</v>
      </c>
      <c r="F852">
        <v>1</v>
      </c>
      <c r="G852">
        <v>1</v>
      </c>
      <c r="H852">
        <v>2</v>
      </c>
      <c r="I852" t="s">
        <v>1065</v>
      </c>
      <c r="J852" t="s">
        <v>1066</v>
      </c>
      <c r="K852" t="s">
        <v>1067</v>
      </c>
      <c r="L852">
        <v>1368</v>
      </c>
      <c r="N852">
        <v>1011</v>
      </c>
      <c r="O852" t="s">
        <v>961</v>
      </c>
      <c r="P852" t="s">
        <v>961</v>
      </c>
      <c r="Q852">
        <v>1</v>
      </c>
      <c r="W852">
        <v>0</v>
      </c>
      <c r="X852">
        <v>426515882</v>
      </c>
      <c r="Y852">
        <f t="shared" si="734"/>
        <v>2.9249999999999998</v>
      </c>
      <c r="AA852">
        <v>0</v>
      </c>
      <c r="AB852">
        <v>1233.46</v>
      </c>
      <c r="AC852">
        <v>642.05999999999995</v>
      </c>
      <c r="AD852">
        <v>0</v>
      </c>
      <c r="AE852">
        <v>0</v>
      </c>
      <c r="AF852">
        <v>1233.46</v>
      </c>
      <c r="AG852">
        <v>642.05999999999995</v>
      </c>
      <c r="AH852">
        <v>0</v>
      </c>
      <c r="AI852">
        <v>1</v>
      </c>
      <c r="AJ852">
        <v>1</v>
      </c>
      <c r="AK852">
        <v>1</v>
      </c>
      <c r="AL852">
        <v>1</v>
      </c>
      <c r="AM852">
        <v>-2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3.9</v>
      </c>
      <c r="AU852" t="s">
        <v>25</v>
      </c>
      <c r="AV852">
        <v>1</v>
      </c>
      <c r="AW852">
        <v>2</v>
      </c>
      <c r="AX852">
        <v>295891140</v>
      </c>
      <c r="AY852">
        <v>1</v>
      </c>
      <c r="AZ852">
        <v>0</v>
      </c>
      <c r="BA852">
        <v>1222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4810.4939999999997</v>
      </c>
      <c r="BL852">
        <v>2504.0339999999997</v>
      </c>
      <c r="BM852">
        <v>0</v>
      </c>
      <c r="BN852">
        <v>0</v>
      </c>
      <c r="BO852">
        <v>3.9</v>
      </c>
      <c r="BP852">
        <v>1</v>
      </c>
      <c r="BQ852">
        <v>0</v>
      </c>
      <c r="BR852">
        <v>3607.8705</v>
      </c>
      <c r="BS852">
        <v>1878.0254999999997</v>
      </c>
      <c r="BT852">
        <v>0</v>
      </c>
      <c r="BU852">
        <v>0</v>
      </c>
      <c r="BV852">
        <v>2.9249999999999998</v>
      </c>
      <c r="BW852">
        <v>1</v>
      </c>
      <c r="CV852">
        <v>0</v>
      </c>
      <c r="CW852">
        <f>ROUND(Y852*Source!I229*DO852,7)</f>
        <v>2.9249999999999998</v>
      </c>
      <c r="CX852">
        <f>ROUND(Y852*Source!I229,7)</f>
        <v>2.9249999999999998</v>
      </c>
      <c r="CY852">
        <f t="shared" si="738"/>
        <v>1233.46</v>
      </c>
      <c r="CZ852">
        <f t="shared" si="739"/>
        <v>1233.46</v>
      </c>
      <c r="DA852">
        <f t="shared" si="740"/>
        <v>1</v>
      </c>
      <c r="DB852">
        <f t="shared" si="735"/>
        <v>3607.8674999999998</v>
      </c>
      <c r="DC852">
        <f t="shared" si="736"/>
        <v>1878.0225</v>
      </c>
      <c r="DD852" t="s">
        <v>3</v>
      </c>
      <c r="DE852" t="s">
        <v>3</v>
      </c>
      <c r="DF852">
        <f t="shared" si="737"/>
        <v>0</v>
      </c>
      <c r="DG852">
        <f>ROUND(ROUND(AF852,2)*CX852,2)</f>
        <v>3607.87</v>
      </c>
      <c r="DH852">
        <f t="shared" si="724"/>
        <v>1878.03</v>
      </c>
      <c r="DI852">
        <f t="shared" si="729"/>
        <v>0</v>
      </c>
      <c r="DJ852">
        <f t="shared" si="741"/>
        <v>5485.9</v>
      </c>
      <c r="DK852">
        <v>1</v>
      </c>
      <c r="DL852" t="s">
        <v>1068</v>
      </c>
      <c r="DM852">
        <v>6</v>
      </c>
      <c r="DN852" t="s">
        <v>1062</v>
      </c>
      <c r="DO852">
        <v>1</v>
      </c>
    </row>
    <row r="853" spans="1:119" x14ac:dyDescent="0.2">
      <c r="A853">
        <f>ROW(Source!A229)</f>
        <v>229</v>
      </c>
      <c r="B853">
        <v>295887217</v>
      </c>
      <c r="C853">
        <v>295891124</v>
      </c>
      <c r="D853">
        <v>277945622</v>
      </c>
      <c r="E853">
        <v>1</v>
      </c>
      <c r="F853">
        <v>1</v>
      </c>
      <c r="G853">
        <v>1</v>
      </c>
      <c r="H853">
        <v>2</v>
      </c>
      <c r="I853" t="s">
        <v>1069</v>
      </c>
      <c r="J853" t="s">
        <v>1070</v>
      </c>
      <c r="K853" t="s">
        <v>1071</v>
      </c>
      <c r="L853">
        <v>1368</v>
      </c>
      <c r="N853">
        <v>1011</v>
      </c>
      <c r="O853" t="s">
        <v>961</v>
      </c>
      <c r="P853" t="s">
        <v>961</v>
      </c>
      <c r="Q853">
        <v>1</v>
      </c>
      <c r="W853">
        <v>0</v>
      </c>
      <c r="X853">
        <v>554806292</v>
      </c>
      <c r="Y853">
        <f t="shared" si="734"/>
        <v>0.23249999999999998</v>
      </c>
      <c r="AA853">
        <v>0</v>
      </c>
      <c r="AB853">
        <v>233.29</v>
      </c>
      <c r="AC853">
        <v>0</v>
      </c>
      <c r="AD853">
        <v>0</v>
      </c>
      <c r="AE853">
        <v>0</v>
      </c>
      <c r="AF853">
        <v>189.67</v>
      </c>
      <c r="AG853">
        <v>0</v>
      </c>
      <c r="AH853">
        <v>0</v>
      </c>
      <c r="AI853">
        <v>1</v>
      </c>
      <c r="AJ853">
        <v>1.23</v>
      </c>
      <c r="AK853">
        <v>1</v>
      </c>
      <c r="AL853">
        <v>1</v>
      </c>
      <c r="AM853">
        <v>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</v>
      </c>
      <c r="AT853">
        <v>0.31</v>
      </c>
      <c r="AU853" t="s">
        <v>25</v>
      </c>
      <c r="AV853">
        <v>1</v>
      </c>
      <c r="AW853">
        <v>2</v>
      </c>
      <c r="AX853">
        <v>295891141</v>
      </c>
      <c r="AY853">
        <v>1</v>
      </c>
      <c r="AZ853">
        <v>0</v>
      </c>
      <c r="BA853">
        <v>1223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58.797699999999999</v>
      </c>
      <c r="BL853">
        <v>0</v>
      </c>
      <c r="BM853">
        <v>0</v>
      </c>
      <c r="BN853">
        <v>0</v>
      </c>
      <c r="BO853">
        <v>0</v>
      </c>
      <c r="BP853">
        <v>1</v>
      </c>
      <c r="BQ853">
        <v>0</v>
      </c>
      <c r="BR853">
        <v>44.098274999999994</v>
      </c>
      <c r="BS853">
        <v>0</v>
      </c>
      <c r="BT853">
        <v>0</v>
      </c>
      <c r="BU853">
        <v>0</v>
      </c>
      <c r="BV853">
        <v>0</v>
      </c>
      <c r="BW853">
        <v>1</v>
      </c>
      <c r="CV853">
        <v>0</v>
      </c>
      <c r="CW853">
        <f>ROUND(Y853*Source!I229*DO853,7)</f>
        <v>0</v>
      </c>
      <c r="CX853">
        <f>ROUND(Y853*Source!I229,7)</f>
        <v>0.23250000000000001</v>
      </c>
      <c r="CY853">
        <f t="shared" si="738"/>
        <v>233.29</v>
      </c>
      <c r="CZ853">
        <f t="shared" si="739"/>
        <v>189.67</v>
      </c>
      <c r="DA853">
        <f t="shared" si="740"/>
        <v>1.23</v>
      </c>
      <c r="DB853">
        <f t="shared" si="735"/>
        <v>44.1</v>
      </c>
      <c r="DC853">
        <f t="shared" si="736"/>
        <v>0</v>
      </c>
      <c r="DD853" t="s">
        <v>3</v>
      </c>
      <c r="DE853" t="s">
        <v>3</v>
      </c>
      <c r="DF853">
        <f t="shared" si="737"/>
        <v>0</v>
      </c>
      <c r="DG853">
        <f>ROUND(ROUND(AF853*AJ853,2)*CX853,2)</f>
        <v>54.24</v>
      </c>
      <c r="DH853">
        <f t="shared" si="724"/>
        <v>0</v>
      </c>
      <c r="DI853">
        <f t="shared" si="729"/>
        <v>0</v>
      </c>
      <c r="DJ853">
        <f t="shared" si="741"/>
        <v>54.24</v>
      </c>
      <c r="DK853">
        <v>1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ROW(Source!A229)</f>
        <v>229</v>
      </c>
      <c r="B854">
        <v>295887217</v>
      </c>
      <c r="C854">
        <v>295891124</v>
      </c>
      <c r="D854">
        <v>277945779</v>
      </c>
      <c r="E854">
        <v>1</v>
      </c>
      <c r="F854">
        <v>1</v>
      </c>
      <c r="G854">
        <v>1</v>
      </c>
      <c r="H854">
        <v>2</v>
      </c>
      <c r="I854" t="s">
        <v>1072</v>
      </c>
      <c r="J854" t="s">
        <v>1073</v>
      </c>
      <c r="K854" t="s">
        <v>1074</v>
      </c>
      <c r="L854">
        <v>1368</v>
      </c>
      <c r="N854">
        <v>1011</v>
      </c>
      <c r="O854" t="s">
        <v>961</v>
      </c>
      <c r="P854" t="s">
        <v>961</v>
      </c>
      <c r="Q854">
        <v>1</v>
      </c>
      <c r="W854">
        <v>0</v>
      </c>
      <c r="X854">
        <v>-1301021868</v>
      </c>
      <c r="Y854">
        <f t="shared" si="734"/>
        <v>11.774999999999999</v>
      </c>
      <c r="AA854">
        <v>0</v>
      </c>
      <c r="AB854">
        <v>1274.48</v>
      </c>
      <c r="AC854">
        <v>642.05999999999995</v>
      </c>
      <c r="AD854">
        <v>0</v>
      </c>
      <c r="AE854">
        <v>0</v>
      </c>
      <c r="AF854">
        <v>1070.99</v>
      </c>
      <c r="AG854">
        <v>642.05999999999995</v>
      </c>
      <c r="AH854">
        <v>0</v>
      </c>
      <c r="AI854">
        <v>1</v>
      </c>
      <c r="AJ854">
        <v>1.19</v>
      </c>
      <c r="AK854">
        <v>1</v>
      </c>
      <c r="AL854">
        <v>1</v>
      </c>
      <c r="AM854">
        <v>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15.7</v>
      </c>
      <c r="AU854" t="s">
        <v>25</v>
      </c>
      <c r="AV854">
        <v>1</v>
      </c>
      <c r="AW854">
        <v>2</v>
      </c>
      <c r="AX854">
        <v>295891142</v>
      </c>
      <c r="AY854">
        <v>1</v>
      </c>
      <c r="AZ854">
        <v>0</v>
      </c>
      <c r="BA854">
        <v>1224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16814.542999999998</v>
      </c>
      <c r="BL854">
        <v>10080.341999999999</v>
      </c>
      <c r="BM854">
        <v>0</v>
      </c>
      <c r="BN854">
        <v>0</v>
      </c>
      <c r="BO854">
        <v>15.7</v>
      </c>
      <c r="BP854">
        <v>1</v>
      </c>
      <c r="BQ854">
        <v>0</v>
      </c>
      <c r="BR854">
        <v>12610.907249999998</v>
      </c>
      <c r="BS854">
        <v>7560.2564999999986</v>
      </c>
      <c r="BT854">
        <v>0</v>
      </c>
      <c r="BU854">
        <v>0</v>
      </c>
      <c r="BV854">
        <v>11.774999999999999</v>
      </c>
      <c r="BW854">
        <v>1</v>
      </c>
      <c r="CV854">
        <v>0</v>
      </c>
      <c r="CW854">
        <f>ROUND(Y854*Source!I229*DO854,7)</f>
        <v>11.775</v>
      </c>
      <c r="CX854">
        <f>ROUND(Y854*Source!I229,7)</f>
        <v>11.775</v>
      </c>
      <c r="CY854">
        <f t="shared" si="738"/>
        <v>1274.48</v>
      </c>
      <c r="CZ854">
        <f t="shared" si="739"/>
        <v>1070.99</v>
      </c>
      <c r="DA854">
        <f t="shared" si="740"/>
        <v>1.19</v>
      </c>
      <c r="DB854">
        <f t="shared" si="735"/>
        <v>12610.905000000001</v>
      </c>
      <c r="DC854">
        <f t="shared" si="736"/>
        <v>7560.2550000000001</v>
      </c>
      <c r="DD854" t="s">
        <v>3</v>
      </c>
      <c r="DE854" t="s">
        <v>3</v>
      </c>
      <c r="DF854">
        <f t="shared" si="737"/>
        <v>0</v>
      </c>
      <c r="DG854">
        <f>ROUND(ROUND(AF854*AJ854,2)*CX854,2)</f>
        <v>15007</v>
      </c>
      <c r="DH854">
        <f t="shared" si="724"/>
        <v>7560.26</v>
      </c>
      <c r="DI854">
        <f t="shared" si="729"/>
        <v>0</v>
      </c>
      <c r="DJ854">
        <f t="shared" si="741"/>
        <v>22567.260000000002</v>
      </c>
      <c r="DK854">
        <v>1</v>
      </c>
      <c r="DL854" t="s">
        <v>1068</v>
      </c>
      <c r="DM854">
        <v>6</v>
      </c>
      <c r="DN854" t="s">
        <v>1062</v>
      </c>
      <c r="DO854">
        <v>1</v>
      </c>
    </row>
    <row r="855" spans="1:119" x14ac:dyDescent="0.2">
      <c r="A855">
        <f>ROW(Source!A229)</f>
        <v>229</v>
      </c>
      <c r="B855">
        <v>295887217</v>
      </c>
      <c r="C855">
        <v>295891124</v>
      </c>
      <c r="D855">
        <v>277945806</v>
      </c>
      <c r="E855">
        <v>1</v>
      </c>
      <c r="F855">
        <v>1</v>
      </c>
      <c r="G855">
        <v>1</v>
      </c>
      <c r="H855">
        <v>2</v>
      </c>
      <c r="I855" t="s">
        <v>1075</v>
      </c>
      <c r="J855" t="s">
        <v>1076</v>
      </c>
      <c r="K855" t="s">
        <v>1077</v>
      </c>
      <c r="L855">
        <v>1368</v>
      </c>
      <c r="N855">
        <v>1011</v>
      </c>
      <c r="O855" t="s">
        <v>961</v>
      </c>
      <c r="P855" t="s">
        <v>961</v>
      </c>
      <c r="Q855">
        <v>1</v>
      </c>
      <c r="W855">
        <v>0</v>
      </c>
      <c r="X855">
        <v>1745550372</v>
      </c>
      <c r="Y855">
        <f t="shared" si="734"/>
        <v>1.6949999999999998</v>
      </c>
      <c r="AA855">
        <v>0</v>
      </c>
      <c r="AB855">
        <v>758.04</v>
      </c>
      <c r="AC855">
        <v>477.98</v>
      </c>
      <c r="AD855">
        <v>0</v>
      </c>
      <c r="AE855">
        <v>0</v>
      </c>
      <c r="AF855">
        <v>758.04</v>
      </c>
      <c r="AG855">
        <v>477.98</v>
      </c>
      <c r="AH855">
        <v>0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2.2599999999999998</v>
      </c>
      <c r="AU855" t="s">
        <v>25</v>
      </c>
      <c r="AV855">
        <v>1</v>
      </c>
      <c r="AW855">
        <v>2</v>
      </c>
      <c r="AX855">
        <v>295891143</v>
      </c>
      <c r="AY855">
        <v>1</v>
      </c>
      <c r="AZ855">
        <v>0</v>
      </c>
      <c r="BA855">
        <v>1225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1713.1703999999997</v>
      </c>
      <c r="BL855">
        <v>1080.2348</v>
      </c>
      <c r="BM855">
        <v>0</v>
      </c>
      <c r="BN855">
        <v>0</v>
      </c>
      <c r="BO855">
        <v>2.2599999999999998</v>
      </c>
      <c r="BP855">
        <v>1</v>
      </c>
      <c r="BQ855">
        <v>0</v>
      </c>
      <c r="BR855">
        <v>1284.8777999999998</v>
      </c>
      <c r="BS855">
        <v>810.17609999999991</v>
      </c>
      <c r="BT855">
        <v>0</v>
      </c>
      <c r="BU855">
        <v>0</v>
      </c>
      <c r="BV855">
        <v>1.6949999999999998</v>
      </c>
      <c r="BW855">
        <v>1</v>
      </c>
      <c r="CV855">
        <v>0</v>
      </c>
      <c r="CW855">
        <f>ROUND(Y855*Source!I229*DO855,7)</f>
        <v>1.6950000000000001</v>
      </c>
      <c r="CX855">
        <f>ROUND(Y855*Source!I229,7)</f>
        <v>1.6950000000000001</v>
      </c>
      <c r="CY855">
        <f t="shared" si="738"/>
        <v>758.04</v>
      </c>
      <c r="CZ855">
        <f t="shared" si="739"/>
        <v>758.04</v>
      </c>
      <c r="DA855">
        <f t="shared" si="740"/>
        <v>1</v>
      </c>
      <c r="DB855">
        <f t="shared" si="735"/>
        <v>1284.8775000000001</v>
      </c>
      <c r="DC855">
        <f t="shared" si="736"/>
        <v>810.17250000000001</v>
      </c>
      <c r="DD855" t="s">
        <v>3</v>
      </c>
      <c r="DE855" t="s">
        <v>3</v>
      </c>
      <c r="DF855">
        <f t="shared" si="737"/>
        <v>0</v>
      </c>
      <c r="DG855">
        <f>ROUND(ROUND(AF855,2)*CX855,2)</f>
        <v>1284.8800000000001</v>
      </c>
      <c r="DH855">
        <f t="shared" si="724"/>
        <v>810.18</v>
      </c>
      <c r="DI855">
        <f t="shared" si="729"/>
        <v>0</v>
      </c>
      <c r="DJ855">
        <f t="shared" si="741"/>
        <v>2095.06</v>
      </c>
      <c r="DK855">
        <v>1</v>
      </c>
      <c r="DL855" t="s">
        <v>1078</v>
      </c>
      <c r="DM855">
        <v>4</v>
      </c>
      <c r="DN855" t="s">
        <v>1062</v>
      </c>
      <c r="DO855">
        <v>1</v>
      </c>
    </row>
    <row r="856" spans="1:119" x14ac:dyDescent="0.2">
      <c r="A856">
        <f>ROW(Source!A229)</f>
        <v>229</v>
      </c>
      <c r="B856">
        <v>295887217</v>
      </c>
      <c r="C856">
        <v>295891124</v>
      </c>
      <c r="D856">
        <v>277945914</v>
      </c>
      <c r="E856">
        <v>1</v>
      </c>
      <c r="F856">
        <v>1</v>
      </c>
      <c r="G856">
        <v>1</v>
      </c>
      <c r="H856">
        <v>2</v>
      </c>
      <c r="I856" t="s">
        <v>1079</v>
      </c>
      <c r="J856" t="s">
        <v>1080</v>
      </c>
      <c r="K856" t="s">
        <v>1081</v>
      </c>
      <c r="L856">
        <v>1368</v>
      </c>
      <c r="N856">
        <v>1011</v>
      </c>
      <c r="O856" t="s">
        <v>961</v>
      </c>
      <c r="P856" t="s">
        <v>961</v>
      </c>
      <c r="Q856">
        <v>1</v>
      </c>
      <c r="W856">
        <v>0</v>
      </c>
      <c r="X856">
        <v>-351551180</v>
      </c>
      <c r="Y856">
        <f t="shared" si="734"/>
        <v>1.4249999999999998</v>
      </c>
      <c r="AA856">
        <v>0</v>
      </c>
      <c r="AB856">
        <v>1719.6</v>
      </c>
      <c r="AC856">
        <v>549.32000000000005</v>
      </c>
      <c r="AD856">
        <v>0</v>
      </c>
      <c r="AE856">
        <v>0</v>
      </c>
      <c r="AF856">
        <v>1521.77</v>
      </c>
      <c r="AG856">
        <v>549.32000000000005</v>
      </c>
      <c r="AH856">
        <v>0</v>
      </c>
      <c r="AI856">
        <v>1</v>
      </c>
      <c r="AJ856">
        <v>1.1299999999999999</v>
      </c>
      <c r="AK856">
        <v>1</v>
      </c>
      <c r="AL856">
        <v>1</v>
      </c>
      <c r="AM856">
        <v>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1.9</v>
      </c>
      <c r="AU856" t="s">
        <v>25</v>
      </c>
      <c r="AV856">
        <v>1</v>
      </c>
      <c r="AW856">
        <v>2</v>
      </c>
      <c r="AX856">
        <v>295891144</v>
      </c>
      <c r="AY856">
        <v>1</v>
      </c>
      <c r="AZ856">
        <v>0</v>
      </c>
      <c r="BA856">
        <v>1226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2891.3629999999998</v>
      </c>
      <c r="BL856">
        <v>1043.7080000000001</v>
      </c>
      <c r="BM856">
        <v>0</v>
      </c>
      <c r="BN856">
        <v>0</v>
      </c>
      <c r="BO856">
        <v>1.9</v>
      </c>
      <c r="BP856">
        <v>1</v>
      </c>
      <c r="BQ856">
        <v>0</v>
      </c>
      <c r="BR856">
        <v>2168.5222499999995</v>
      </c>
      <c r="BS856">
        <v>782.78099999999995</v>
      </c>
      <c r="BT856">
        <v>0</v>
      </c>
      <c r="BU856">
        <v>0</v>
      </c>
      <c r="BV856">
        <v>1.4249999999999998</v>
      </c>
      <c r="BW856">
        <v>1</v>
      </c>
      <c r="CV856">
        <v>0</v>
      </c>
      <c r="CW856">
        <f>ROUND(Y856*Source!I229*DO856,7)</f>
        <v>1.425</v>
      </c>
      <c r="CX856">
        <f>ROUND(Y856*Source!I229,7)</f>
        <v>1.425</v>
      </c>
      <c r="CY856">
        <f t="shared" si="738"/>
        <v>1719.6</v>
      </c>
      <c r="CZ856">
        <f t="shared" si="739"/>
        <v>1521.77</v>
      </c>
      <c r="DA856">
        <f t="shared" si="740"/>
        <v>1.1299999999999999</v>
      </c>
      <c r="DB856">
        <f t="shared" si="735"/>
        <v>2168.52</v>
      </c>
      <c r="DC856">
        <f t="shared" si="736"/>
        <v>782.78250000000003</v>
      </c>
      <c r="DD856" t="s">
        <v>3</v>
      </c>
      <c r="DE856" t="s">
        <v>3</v>
      </c>
      <c r="DF856">
        <f t="shared" si="737"/>
        <v>0</v>
      </c>
      <c r="DG856">
        <f>ROUND(ROUND(AF856*AJ856,2)*CX856,2)</f>
        <v>2450.4299999999998</v>
      </c>
      <c r="DH856">
        <f t="shared" si="724"/>
        <v>782.78</v>
      </c>
      <c r="DI856">
        <f t="shared" si="729"/>
        <v>0</v>
      </c>
      <c r="DJ856">
        <f t="shared" si="741"/>
        <v>3233.21</v>
      </c>
      <c r="DK856">
        <v>1</v>
      </c>
      <c r="DL856" t="s">
        <v>1082</v>
      </c>
      <c r="DM856">
        <v>5</v>
      </c>
      <c r="DN856" t="s">
        <v>1062</v>
      </c>
      <c r="DO856">
        <v>1</v>
      </c>
    </row>
    <row r="857" spans="1:119" x14ac:dyDescent="0.2">
      <c r="A857">
        <f>ROW(Source!A229)</f>
        <v>229</v>
      </c>
      <c r="B857">
        <v>295887217</v>
      </c>
      <c r="C857">
        <v>295891124</v>
      </c>
      <c r="D857">
        <v>277946622</v>
      </c>
      <c r="E857">
        <v>1</v>
      </c>
      <c r="F857">
        <v>1</v>
      </c>
      <c r="G857">
        <v>1</v>
      </c>
      <c r="H857">
        <v>2</v>
      </c>
      <c r="I857" t="s">
        <v>1083</v>
      </c>
      <c r="J857" t="s">
        <v>1084</v>
      </c>
      <c r="K857" t="s">
        <v>1085</v>
      </c>
      <c r="L857">
        <v>1368</v>
      </c>
      <c r="N857">
        <v>1011</v>
      </c>
      <c r="O857" t="s">
        <v>961</v>
      </c>
      <c r="P857" t="s">
        <v>961</v>
      </c>
      <c r="Q857">
        <v>1</v>
      </c>
      <c r="W857">
        <v>0</v>
      </c>
      <c r="X857">
        <v>-733660489</v>
      </c>
      <c r="Y857">
        <f t="shared" si="734"/>
        <v>0.61499999999999999</v>
      </c>
      <c r="AA857">
        <v>0</v>
      </c>
      <c r="AB857">
        <v>16.05</v>
      </c>
      <c r="AC857">
        <v>0</v>
      </c>
      <c r="AD857">
        <v>0</v>
      </c>
      <c r="AE857">
        <v>0</v>
      </c>
      <c r="AF857">
        <v>12.74</v>
      </c>
      <c r="AG857">
        <v>0</v>
      </c>
      <c r="AH857">
        <v>0</v>
      </c>
      <c r="AI857">
        <v>1</v>
      </c>
      <c r="AJ857">
        <v>1.26</v>
      </c>
      <c r="AK857">
        <v>1</v>
      </c>
      <c r="AL857">
        <v>1</v>
      </c>
      <c r="AM857">
        <v>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</v>
      </c>
      <c r="AT857">
        <v>0.82</v>
      </c>
      <c r="AU857" t="s">
        <v>25</v>
      </c>
      <c r="AV857">
        <v>1</v>
      </c>
      <c r="AW857">
        <v>2</v>
      </c>
      <c r="AX857">
        <v>295891145</v>
      </c>
      <c r="AY857">
        <v>1</v>
      </c>
      <c r="AZ857">
        <v>0</v>
      </c>
      <c r="BA857">
        <v>1227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10.4468</v>
      </c>
      <c r="BL857">
        <v>0</v>
      </c>
      <c r="BM857">
        <v>0</v>
      </c>
      <c r="BN857">
        <v>0</v>
      </c>
      <c r="BO857">
        <v>0</v>
      </c>
      <c r="BP857">
        <v>1</v>
      </c>
      <c r="BQ857">
        <v>0</v>
      </c>
      <c r="BR857">
        <v>7.8350999999999997</v>
      </c>
      <c r="BS857">
        <v>0</v>
      </c>
      <c r="BT857">
        <v>0</v>
      </c>
      <c r="BU857">
        <v>0</v>
      </c>
      <c r="BV857">
        <v>0</v>
      </c>
      <c r="BW857">
        <v>1</v>
      </c>
      <c r="CV857">
        <v>0</v>
      </c>
      <c r="CW857">
        <f>ROUND(Y857*Source!I229*DO857,7)</f>
        <v>0</v>
      </c>
      <c r="CX857">
        <f>ROUND(Y857*Source!I229,7)</f>
        <v>0.61499999999999999</v>
      </c>
      <c r="CY857">
        <f t="shared" si="738"/>
        <v>16.05</v>
      </c>
      <c r="CZ857">
        <f t="shared" si="739"/>
        <v>12.74</v>
      </c>
      <c r="DA857">
        <f t="shared" si="740"/>
        <v>1.26</v>
      </c>
      <c r="DB857">
        <f t="shared" si="735"/>
        <v>7.8375000000000004</v>
      </c>
      <c r="DC857">
        <f t="shared" si="736"/>
        <v>0</v>
      </c>
      <c r="DD857" t="s">
        <v>3</v>
      </c>
      <c r="DE857" t="s">
        <v>3</v>
      </c>
      <c r="DF857">
        <f t="shared" si="737"/>
        <v>0</v>
      </c>
      <c r="DG857">
        <f>ROUND(ROUND(AF857*AJ857,2)*CX857,2)</f>
        <v>9.8699999999999992</v>
      </c>
      <c r="DH857">
        <f t="shared" si="724"/>
        <v>0</v>
      </c>
      <c r="DI857">
        <f t="shared" si="729"/>
        <v>0</v>
      </c>
      <c r="DJ857">
        <f t="shared" si="741"/>
        <v>9.8699999999999992</v>
      </c>
      <c r="DK857">
        <v>1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ROW(Source!A229)</f>
        <v>229</v>
      </c>
      <c r="B858">
        <v>295887217</v>
      </c>
      <c r="C858">
        <v>295891124</v>
      </c>
      <c r="D858">
        <v>277867733</v>
      </c>
      <c r="E858">
        <v>1</v>
      </c>
      <c r="F858">
        <v>1</v>
      </c>
      <c r="G858">
        <v>1</v>
      </c>
      <c r="H858">
        <v>3</v>
      </c>
      <c r="I858" t="s">
        <v>1097</v>
      </c>
      <c r="J858" t="s">
        <v>1098</v>
      </c>
      <c r="K858" t="s">
        <v>1099</v>
      </c>
      <c r="L858">
        <v>1346</v>
      </c>
      <c r="N858">
        <v>1009</v>
      </c>
      <c r="O858" t="s">
        <v>1100</v>
      </c>
      <c r="P858" t="s">
        <v>1100</v>
      </c>
      <c r="Q858">
        <v>1</v>
      </c>
      <c r="W858">
        <v>0</v>
      </c>
      <c r="X858">
        <v>391631581</v>
      </c>
      <c r="Y858">
        <f t="shared" ref="Y858:Y869" si="742">AT858</f>
        <v>11</v>
      </c>
      <c r="AA858">
        <v>195.92</v>
      </c>
      <c r="AB858">
        <v>0</v>
      </c>
      <c r="AC858">
        <v>0</v>
      </c>
      <c r="AD858">
        <v>0</v>
      </c>
      <c r="AE858">
        <v>174.93</v>
      </c>
      <c r="AF858">
        <v>0</v>
      </c>
      <c r="AG858">
        <v>0</v>
      </c>
      <c r="AH858">
        <v>0</v>
      </c>
      <c r="AI858">
        <v>1.1200000000000001</v>
      </c>
      <c r="AJ858">
        <v>1</v>
      </c>
      <c r="AK858">
        <v>1</v>
      </c>
      <c r="AL858">
        <v>1</v>
      </c>
      <c r="AM858">
        <v>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</v>
      </c>
      <c r="AT858">
        <v>11</v>
      </c>
      <c r="AU858" t="s">
        <v>3</v>
      </c>
      <c r="AV858">
        <v>0</v>
      </c>
      <c r="AW858">
        <v>2</v>
      </c>
      <c r="AX858">
        <v>295891146</v>
      </c>
      <c r="AY858">
        <v>1</v>
      </c>
      <c r="AZ858">
        <v>2048</v>
      </c>
      <c r="BA858">
        <v>1228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1924.23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1</v>
      </c>
      <c r="BQ858">
        <v>1924.23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1</v>
      </c>
      <c r="CV858">
        <v>0</v>
      </c>
      <c r="CW858">
        <v>0</v>
      </c>
      <c r="CX858">
        <f>ROUND(Y858*Source!I229,7)</f>
        <v>11</v>
      </c>
      <c r="CY858">
        <f>AA858</f>
        <v>195.92</v>
      </c>
      <c r="CZ858">
        <f>AE858</f>
        <v>174.93</v>
      </c>
      <c r="DA858">
        <f>AI858</f>
        <v>1.1200000000000001</v>
      </c>
      <c r="DB858">
        <f>ROUND((ROUND(AT858*CZ858,2)*ROUND(0,7)),6)</f>
        <v>0</v>
      </c>
      <c r="DC858">
        <f t="shared" ref="DC858:DC869" si="743">ROUND(ROUND(AT858*AG858,2),6)</f>
        <v>0</v>
      </c>
      <c r="DD858" t="s">
        <v>24</v>
      </c>
      <c r="DE858" t="s">
        <v>3</v>
      </c>
      <c r="DF858">
        <f>ROUND((ROUND(AE858*AI858,2)*ROUND(0,7))*CX858,2)</f>
        <v>0</v>
      </c>
      <c r="DG858">
        <f>ROUND((ROUND(AF858,2)*ROUND(0,7))*CX858,2)</f>
        <v>0</v>
      </c>
      <c r="DH858">
        <f t="shared" si="724"/>
        <v>0</v>
      </c>
      <c r="DI858">
        <f>ROUND((ROUND(AH858,2)*ROUND(0,7))*CX858,2)</f>
        <v>0</v>
      </c>
      <c r="DJ858">
        <f>DF858</f>
        <v>0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ROW(Source!A229)</f>
        <v>229</v>
      </c>
      <c r="B859">
        <v>295887217</v>
      </c>
      <c r="C859">
        <v>295891124</v>
      </c>
      <c r="D859">
        <v>277879101</v>
      </c>
      <c r="E859">
        <v>1</v>
      </c>
      <c r="F859">
        <v>1</v>
      </c>
      <c r="G859">
        <v>1</v>
      </c>
      <c r="H859">
        <v>3</v>
      </c>
      <c r="I859" t="s">
        <v>1101</v>
      </c>
      <c r="J859" t="s">
        <v>1102</v>
      </c>
      <c r="K859" t="s">
        <v>1103</v>
      </c>
      <c r="L859">
        <v>1348</v>
      </c>
      <c r="N859">
        <v>1009</v>
      </c>
      <c r="O859" t="s">
        <v>651</v>
      </c>
      <c r="P859" t="s">
        <v>651</v>
      </c>
      <c r="Q859">
        <v>1000</v>
      </c>
      <c r="W859">
        <v>0</v>
      </c>
      <c r="X859">
        <v>-1545627606</v>
      </c>
      <c r="Y859">
        <f t="shared" si="742"/>
        <v>6.0000000000000001E-3</v>
      </c>
      <c r="AA859">
        <v>94998.73</v>
      </c>
      <c r="AB859">
        <v>0</v>
      </c>
      <c r="AC859">
        <v>0</v>
      </c>
      <c r="AD859">
        <v>0</v>
      </c>
      <c r="AE859">
        <v>88783.86</v>
      </c>
      <c r="AF859">
        <v>0</v>
      </c>
      <c r="AG859">
        <v>0</v>
      </c>
      <c r="AH859">
        <v>0</v>
      </c>
      <c r="AI859">
        <v>1.07</v>
      </c>
      <c r="AJ859">
        <v>1</v>
      </c>
      <c r="AK859">
        <v>1</v>
      </c>
      <c r="AL859">
        <v>1</v>
      </c>
      <c r="AM859">
        <v>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6.0000000000000001E-3</v>
      </c>
      <c r="AU859" t="s">
        <v>3</v>
      </c>
      <c r="AV859">
        <v>0</v>
      </c>
      <c r="AW859">
        <v>2</v>
      </c>
      <c r="AX859">
        <v>295891147</v>
      </c>
      <c r="AY859">
        <v>1</v>
      </c>
      <c r="AZ859">
        <v>2048</v>
      </c>
      <c r="BA859">
        <v>1229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532.70316000000003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1</v>
      </c>
      <c r="BQ859">
        <v>532.70316000000003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1</v>
      </c>
      <c r="CV859">
        <v>0</v>
      </c>
      <c r="CW859">
        <v>0</v>
      </c>
      <c r="CX859">
        <f>ROUND(Y859*Source!I229,7)</f>
        <v>6.0000000000000001E-3</v>
      </c>
      <c r="CY859">
        <f>AA859</f>
        <v>94998.73</v>
      </c>
      <c r="CZ859">
        <f>AE859</f>
        <v>88783.86</v>
      </c>
      <c r="DA859">
        <f>AI859</f>
        <v>1.07</v>
      </c>
      <c r="DB859">
        <f>ROUND((ROUND(AT859*CZ859,2)*ROUND(0,7)),6)</f>
        <v>0</v>
      </c>
      <c r="DC859">
        <f t="shared" si="743"/>
        <v>0</v>
      </c>
      <c r="DD859" t="s">
        <v>24</v>
      </c>
      <c r="DE859" t="s">
        <v>3</v>
      </c>
      <c r="DF859">
        <f>ROUND((ROUND(AE859*AI859,2)*ROUND(0,7))*CX859,2)</f>
        <v>0</v>
      </c>
      <c r="DG859">
        <f>ROUND((ROUND(AF859,2)*ROUND(0,7))*CX859,2)</f>
        <v>0</v>
      </c>
      <c r="DH859">
        <f t="shared" si="724"/>
        <v>0</v>
      </c>
      <c r="DI859">
        <f>ROUND((ROUND(AH859,2)*ROUND(0,7))*CX859,2)</f>
        <v>0</v>
      </c>
      <c r="DJ859">
        <f>DF859</f>
        <v>0</v>
      </c>
      <c r="DK859">
        <v>0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ROW(Source!A229)</f>
        <v>229</v>
      </c>
      <c r="B860">
        <v>295887217</v>
      </c>
      <c r="C860">
        <v>295891124</v>
      </c>
      <c r="D860">
        <v>277882333</v>
      </c>
      <c r="E860">
        <v>1</v>
      </c>
      <c r="F860">
        <v>1</v>
      </c>
      <c r="G860">
        <v>1</v>
      </c>
      <c r="H860">
        <v>3</v>
      </c>
      <c r="I860" t="s">
        <v>1104</v>
      </c>
      <c r="J860" t="s">
        <v>1105</v>
      </c>
      <c r="K860" t="s">
        <v>1106</v>
      </c>
      <c r="L860">
        <v>1339</v>
      </c>
      <c r="N860">
        <v>1007</v>
      </c>
      <c r="O860" t="s">
        <v>463</v>
      </c>
      <c r="P860" t="s">
        <v>463</v>
      </c>
      <c r="Q860">
        <v>1</v>
      </c>
      <c r="W860">
        <v>0</v>
      </c>
      <c r="X860">
        <v>-1526077716</v>
      </c>
      <c r="Y860">
        <f t="shared" si="742"/>
        <v>1</v>
      </c>
      <c r="AA860">
        <v>7176.21</v>
      </c>
      <c r="AB860">
        <v>0</v>
      </c>
      <c r="AC860">
        <v>0</v>
      </c>
      <c r="AD860">
        <v>0</v>
      </c>
      <c r="AE860">
        <v>6294.92</v>
      </c>
      <c r="AF860">
        <v>0</v>
      </c>
      <c r="AG860">
        <v>0</v>
      </c>
      <c r="AH860">
        <v>0</v>
      </c>
      <c r="AI860">
        <v>1.1399999999999999</v>
      </c>
      <c r="AJ860">
        <v>1</v>
      </c>
      <c r="AK860">
        <v>1</v>
      </c>
      <c r="AL860">
        <v>1</v>
      </c>
      <c r="AM860">
        <v>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1</v>
      </c>
      <c r="AU860" t="s">
        <v>3</v>
      </c>
      <c r="AV860">
        <v>0</v>
      </c>
      <c r="AW860">
        <v>2</v>
      </c>
      <c r="AX860">
        <v>295891148</v>
      </c>
      <c r="AY860">
        <v>1</v>
      </c>
      <c r="AZ860">
        <v>2048</v>
      </c>
      <c r="BA860">
        <v>1230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6294.92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1</v>
      </c>
      <c r="BQ860">
        <v>6294.92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1</v>
      </c>
      <c r="CV860">
        <v>0</v>
      </c>
      <c r="CW860">
        <v>0</v>
      </c>
      <c r="CX860">
        <f>ROUND(Y860*Source!I229,7)</f>
        <v>1</v>
      </c>
      <c r="CY860">
        <f>AA860</f>
        <v>7176.21</v>
      </c>
      <c r="CZ860">
        <f>AE860</f>
        <v>6294.92</v>
      </c>
      <c r="DA860">
        <f>AI860</f>
        <v>1.1399999999999999</v>
      </c>
      <c r="DB860">
        <f>ROUND((ROUND(AT860*CZ860,2)*ROUND(0,7)),6)</f>
        <v>0</v>
      </c>
      <c r="DC860">
        <f t="shared" si="743"/>
        <v>0</v>
      </c>
      <c r="DD860" t="s">
        <v>24</v>
      </c>
      <c r="DE860" t="s">
        <v>3</v>
      </c>
      <c r="DF860">
        <f>ROUND((ROUND(AE860*AI860,2)*ROUND(0,7))*CX860,2)</f>
        <v>0</v>
      </c>
      <c r="DG860">
        <f>ROUND((ROUND(AF860,2)*ROUND(0,7))*CX860,2)</f>
        <v>0</v>
      </c>
      <c r="DH860">
        <f t="shared" si="724"/>
        <v>0</v>
      </c>
      <c r="DI860">
        <f>ROUND((ROUND(AH860,2)*ROUND(0,7))*CX860,2)</f>
        <v>0</v>
      </c>
      <c r="DJ860">
        <f>DF860</f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ROW(Source!A230)</f>
        <v>230</v>
      </c>
      <c r="B861">
        <v>295887217</v>
      </c>
      <c r="C861">
        <v>295891152</v>
      </c>
      <c r="D861">
        <v>277560289</v>
      </c>
      <c r="E861">
        <v>109</v>
      </c>
      <c r="F861">
        <v>1</v>
      </c>
      <c r="G861">
        <v>1</v>
      </c>
      <c r="H861">
        <v>1</v>
      </c>
      <c r="I861" t="s">
        <v>1092</v>
      </c>
      <c r="J861" t="s">
        <v>3</v>
      </c>
      <c r="K861" t="s">
        <v>1093</v>
      </c>
      <c r="L861">
        <v>1191</v>
      </c>
      <c r="N861">
        <v>1013</v>
      </c>
      <c r="O861" t="s">
        <v>1062</v>
      </c>
      <c r="P861" t="s">
        <v>1062</v>
      </c>
      <c r="Q861">
        <v>1</v>
      </c>
      <c r="W861">
        <v>0</v>
      </c>
      <c r="X861">
        <v>1893946532</v>
      </c>
      <c r="Y861">
        <f t="shared" si="742"/>
        <v>97.6</v>
      </c>
      <c r="AA861">
        <v>0</v>
      </c>
      <c r="AB861">
        <v>0</v>
      </c>
      <c r="AC861">
        <v>0</v>
      </c>
      <c r="AD861">
        <v>451.23</v>
      </c>
      <c r="AE861">
        <v>0</v>
      </c>
      <c r="AF861">
        <v>0</v>
      </c>
      <c r="AG861">
        <v>0</v>
      </c>
      <c r="AH861">
        <v>451.23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0</v>
      </c>
      <c r="AP861">
        <v>1</v>
      </c>
      <c r="AQ861">
        <v>1</v>
      </c>
      <c r="AR861">
        <v>0</v>
      </c>
      <c r="AS861" t="s">
        <v>3</v>
      </c>
      <c r="AT861">
        <v>97.6</v>
      </c>
      <c r="AU861" t="s">
        <v>3</v>
      </c>
      <c r="AV861">
        <v>1</v>
      </c>
      <c r="AW861">
        <v>2</v>
      </c>
      <c r="AX861">
        <v>295891165</v>
      </c>
      <c r="AY861">
        <v>1</v>
      </c>
      <c r="AZ861">
        <v>0</v>
      </c>
      <c r="BA861">
        <v>1234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44040.048000000003</v>
      </c>
      <c r="BN861">
        <v>97.6</v>
      </c>
      <c r="BO861">
        <v>0</v>
      </c>
      <c r="BP861">
        <v>1</v>
      </c>
      <c r="BQ861">
        <v>0</v>
      </c>
      <c r="BR861">
        <v>0</v>
      </c>
      <c r="BS861">
        <v>0</v>
      </c>
      <c r="BT861">
        <v>44040.048000000003</v>
      </c>
      <c r="BU861">
        <v>97.6</v>
      </c>
      <c r="BV861">
        <v>0</v>
      </c>
      <c r="BW861">
        <v>1</v>
      </c>
      <c r="CU861">
        <f>ROUND(AT861*Source!I230*AH861*AL861,2)</f>
        <v>44040.05</v>
      </c>
      <c r="CV861">
        <f>ROUND(Y861*Source!I230,7)</f>
        <v>97.6</v>
      </c>
      <c r="CW861">
        <v>0</v>
      </c>
      <c r="CX861">
        <f>ROUND(Y861*Source!I230,7)</f>
        <v>97.6</v>
      </c>
      <c r="CY861">
        <f>AD861</f>
        <v>451.23</v>
      </c>
      <c r="CZ861">
        <f>AH861</f>
        <v>451.23</v>
      </c>
      <c r="DA861">
        <f>AL861</f>
        <v>1</v>
      </c>
      <c r="DB861">
        <f t="shared" ref="DB861:DB869" si="744">ROUND(ROUND(AT861*CZ861,2),6)</f>
        <v>44040.05</v>
      </c>
      <c r="DC861">
        <f t="shared" si="743"/>
        <v>0</v>
      </c>
      <c r="DD861" t="s">
        <v>3</v>
      </c>
      <c r="DE861" t="s">
        <v>3</v>
      </c>
      <c r="DF861">
        <f t="shared" ref="DF861:DF869" si="745">ROUND(ROUND(AE861,2)*CX861,2)</f>
        <v>0</v>
      </c>
      <c r="DG861">
        <f>ROUND(ROUND(AF861,2)*CX861,2)</f>
        <v>0</v>
      </c>
      <c r="DH861">
        <f t="shared" si="724"/>
        <v>0</v>
      </c>
      <c r="DI861">
        <f t="shared" ref="DI861:DI881" si="746">ROUND(ROUND(AH861,2)*CX861,2)</f>
        <v>44040.05</v>
      </c>
      <c r="DJ861">
        <f>DI861</f>
        <v>44040.05</v>
      </c>
      <c r="DK861">
        <v>1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ROW(Source!A230)</f>
        <v>230</v>
      </c>
      <c r="B862">
        <v>295887217</v>
      </c>
      <c r="C862">
        <v>295891152</v>
      </c>
      <c r="D862">
        <v>277560491</v>
      </c>
      <c r="E862">
        <v>109</v>
      </c>
      <c r="F862">
        <v>1</v>
      </c>
      <c r="G862">
        <v>1</v>
      </c>
      <c r="H862">
        <v>1</v>
      </c>
      <c r="I862" t="s">
        <v>1063</v>
      </c>
      <c r="J862" t="s">
        <v>3</v>
      </c>
      <c r="K862" t="s">
        <v>1064</v>
      </c>
      <c r="L862">
        <v>1191</v>
      </c>
      <c r="N862">
        <v>1013</v>
      </c>
      <c r="O862" t="s">
        <v>1062</v>
      </c>
      <c r="P862" t="s">
        <v>1062</v>
      </c>
      <c r="Q862">
        <v>1</v>
      </c>
      <c r="W862">
        <v>0</v>
      </c>
      <c r="X862">
        <v>-1417349443</v>
      </c>
      <c r="Y862">
        <f t="shared" si="742"/>
        <v>33.76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1</v>
      </c>
      <c r="AJ862">
        <v>1</v>
      </c>
      <c r="AK862">
        <v>1</v>
      </c>
      <c r="AL862">
        <v>1</v>
      </c>
      <c r="AM862">
        <v>-2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33.76</v>
      </c>
      <c r="AU862" t="s">
        <v>3</v>
      </c>
      <c r="AV862">
        <v>2</v>
      </c>
      <c r="AW862">
        <v>2</v>
      </c>
      <c r="AX862">
        <v>295891166</v>
      </c>
      <c r="AY862">
        <v>1</v>
      </c>
      <c r="AZ862">
        <v>0</v>
      </c>
      <c r="BA862">
        <v>1235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ROUND(Y862*Source!I230,7)</f>
        <v>33.76</v>
      </c>
      <c r="CY862">
        <f>AD862</f>
        <v>0</v>
      </c>
      <c r="CZ862">
        <f>AH862</f>
        <v>0</v>
      </c>
      <c r="DA862">
        <f>AL862</f>
        <v>1</v>
      </c>
      <c r="DB862">
        <f t="shared" si="744"/>
        <v>0</v>
      </c>
      <c r="DC862">
        <f t="shared" si="743"/>
        <v>0</v>
      </c>
      <c r="DD862" t="s">
        <v>3</v>
      </c>
      <c r="DE862" t="s">
        <v>3</v>
      </c>
      <c r="DF862">
        <f t="shared" si="745"/>
        <v>0</v>
      </c>
      <c r="DG862">
        <f>ROUND(ROUND(AF862,2)*CX862,2)</f>
        <v>0</v>
      </c>
      <c r="DH862">
        <f t="shared" si="724"/>
        <v>0</v>
      </c>
      <c r="DI862">
        <f t="shared" si="746"/>
        <v>0</v>
      </c>
      <c r="DJ862">
        <f>DI862</f>
        <v>0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ROW(Source!A230)</f>
        <v>230</v>
      </c>
      <c r="B863">
        <v>295887217</v>
      </c>
      <c r="C863">
        <v>295891152</v>
      </c>
      <c r="D863">
        <v>277944475</v>
      </c>
      <c r="E863">
        <v>1</v>
      </c>
      <c r="F863">
        <v>1</v>
      </c>
      <c r="G863">
        <v>1</v>
      </c>
      <c r="H863">
        <v>2</v>
      </c>
      <c r="I863" t="s">
        <v>1094</v>
      </c>
      <c r="J863" t="s">
        <v>1095</v>
      </c>
      <c r="K863" t="s">
        <v>1096</v>
      </c>
      <c r="L863">
        <v>1368</v>
      </c>
      <c r="N863">
        <v>1011</v>
      </c>
      <c r="O863" t="s">
        <v>961</v>
      </c>
      <c r="P863" t="s">
        <v>961</v>
      </c>
      <c r="Q863">
        <v>1</v>
      </c>
      <c r="W863">
        <v>0</v>
      </c>
      <c r="X863">
        <v>1538471049</v>
      </c>
      <c r="Y863">
        <f t="shared" si="742"/>
        <v>10</v>
      </c>
      <c r="AA863">
        <v>0</v>
      </c>
      <c r="AB863">
        <v>914.33</v>
      </c>
      <c r="AC863">
        <v>549.32000000000005</v>
      </c>
      <c r="AD863">
        <v>0</v>
      </c>
      <c r="AE863">
        <v>0</v>
      </c>
      <c r="AF863">
        <v>774.86</v>
      </c>
      <c r="AG863">
        <v>549.32000000000005</v>
      </c>
      <c r="AH863">
        <v>0</v>
      </c>
      <c r="AI863">
        <v>1</v>
      </c>
      <c r="AJ863">
        <v>1.18</v>
      </c>
      <c r="AK863">
        <v>1</v>
      </c>
      <c r="AL863">
        <v>1</v>
      </c>
      <c r="AM863">
        <v>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10</v>
      </c>
      <c r="AU863" t="s">
        <v>3</v>
      </c>
      <c r="AV863">
        <v>1</v>
      </c>
      <c r="AW863">
        <v>2</v>
      </c>
      <c r="AX863">
        <v>295891167</v>
      </c>
      <c r="AY863">
        <v>1</v>
      </c>
      <c r="AZ863">
        <v>0</v>
      </c>
      <c r="BA863">
        <v>1236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7748.6</v>
      </c>
      <c r="BL863">
        <v>5493.2000000000007</v>
      </c>
      <c r="BM863">
        <v>0</v>
      </c>
      <c r="BN863">
        <v>0</v>
      </c>
      <c r="BO863">
        <v>10</v>
      </c>
      <c r="BP863">
        <v>1</v>
      </c>
      <c r="BQ863">
        <v>0</v>
      </c>
      <c r="BR863">
        <v>7748.6</v>
      </c>
      <c r="BS863">
        <v>5493.2000000000007</v>
      </c>
      <c r="BT863">
        <v>0</v>
      </c>
      <c r="BU863">
        <v>0</v>
      </c>
      <c r="BV863">
        <v>10</v>
      </c>
      <c r="BW863">
        <v>1</v>
      </c>
      <c r="CV863">
        <v>0</v>
      </c>
      <c r="CW863">
        <f>ROUND(Y863*Source!I230*DO863,7)</f>
        <v>10</v>
      </c>
      <c r="CX863">
        <f>ROUND(Y863*Source!I230,7)</f>
        <v>10</v>
      </c>
      <c r="CY863">
        <f t="shared" ref="CY863:CY869" si="747">AB863</f>
        <v>914.33</v>
      </c>
      <c r="CZ863">
        <f t="shared" ref="CZ863:CZ869" si="748">AF863</f>
        <v>774.86</v>
      </c>
      <c r="DA863">
        <f t="shared" ref="DA863:DA869" si="749">AJ863</f>
        <v>1.18</v>
      </c>
      <c r="DB863">
        <f t="shared" si="744"/>
        <v>7748.6</v>
      </c>
      <c r="DC863">
        <f t="shared" si="743"/>
        <v>5493.2</v>
      </c>
      <c r="DD863" t="s">
        <v>3</v>
      </c>
      <c r="DE863" t="s">
        <v>3</v>
      </c>
      <c r="DF863">
        <f t="shared" si="745"/>
        <v>0</v>
      </c>
      <c r="DG863">
        <f>ROUND(ROUND(AF863*AJ863,2)*CX863,2)</f>
        <v>9143.2999999999993</v>
      </c>
      <c r="DH863">
        <f t="shared" si="724"/>
        <v>5493.2</v>
      </c>
      <c r="DI863">
        <f t="shared" si="746"/>
        <v>0</v>
      </c>
      <c r="DJ863">
        <f t="shared" ref="DJ863:DJ869" si="750">DG863+DH863</f>
        <v>14636.5</v>
      </c>
      <c r="DK863">
        <v>1</v>
      </c>
      <c r="DL863" t="s">
        <v>1082</v>
      </c>
      <c r="DM863">
        <v>5</v>
      </c>
      <c r="DN863" t="s">
        <v>1062</v>
      </c>
      <c r="DO863">
        <v>1</v>
      </c>
    </row>
    <row r="864" spans="1:119" x14ac:dyDescent="0.2">
      <c r="A864">
        <f>ROW(Source!A230)</f>
        <v>230</v>
      </c>
      <c r="B864">
        <v>295887217</v>
      </c>
      <c r="C864">
        <v>295891152</v>
      </c>
      <c r="D864">
        <v>277944871</v>
      </c>
      <c r="E864">
        <v>1</v>
      </c>
      <c r="F864">
        <v>1</v>
      </c>
      <c r="G864">
        <v>1</v>
      </c>
      <c r="H864">
        <v>2</v>
      </c>
      <c r="I864" t="s">
        <v>1065</v>
      </c>
      <c r="J864" t="s">
        <v>1066</v>
      </c>
      <c r="K864" t="s">
        <v>1067</v>
      </c>
      <c r="L864">
        <v>1368</v>
      </c>
      <c r="N864">
        <v>1011</v>
      </c>
      <c r="O864" t="s">
        <v>961</v>
      </c>
      <c r="P864" t="s">
        <v>961</v>
      </c>
      <c r="Q864">
        <v>1</v>
      </c>
      <c r="W864">
        <v>0</v>
      </c>
      <c r="X864">
        <v>426515882</v>
      </c>
      <c r="Y864">
        <f t="shared" si="742"/>
        <v>3.9</v>
      </c>
      <c r="AA864">
        <v>0</v>
      </c>
      <c r="AB864">
        <v>1233.46</v>
      </c>
      <c r="AC864">
        <v>642.05999999999995</v>
      </c>
      <c r="AD864">
        <v>0</v>
      </c>
      <c r="AE864">
        <v>0</v>
      </c>
      <c r="AF864">
        <v>1233.46</v>
      </c>
      <c r="AG864">
        <v>642.05999999999995</v>
      </c>
      <c r="AH864">
        <v>0</v>
      </c>
      <c r="AI864">
        <v>1</v>
      </c>
      <c r="AJ864">
        <v>1</v>
      </c>
      <c r="AK864">
        <v>1</v>
      </c>
      <c r="AL864">
        <v>1</v>
      </c>
      <c r="AM864">
        <v>-2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3.9</v>
      </c>
      <c r="AU864" t="s">
        <v>3</v>
      </c>
      <c r="AV864">
        <v>1</v>
      </c>
      <c r="AW864">
        <v>2</v>
      </c>
      <c r="AX864">
        <v>295891168</v>
      </c>
      <c r="AY864">
        <v>1</v>
      </c>
      <c r="AZ864">
        <v>0</v>
      </c>
      <c r="BA864">
        <v>1237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4810.4939999999997</v>
      </c>
      <c r="BL864">
        <v>2504.0339999999997</v>
      </c>
      <c r="BM864">
        <v>0</v>
      </c>
      <c r="BN864">
        <v>0</v>
      </c>
      <c r="BO864">
        <v>3.9</v>
      </c>
      <c r="BP864">
        <v>1</v>
      </c>
      <c r="BQ864">
        <v>0</v>
      </c>
      <c r="BR864">
        <v>4810.4939999999997</v>
      </c>
      <c r="BS864">
        <v>2504.0339999999997</v>
      </c>
      <c r="BT864">
        <v>0</v>
      </c>
      <c r="BU864">
        <v>0</v>
      </c>
      <c r="BV864">
        <v>3.9</v>
      </c>
      <c r="BW864">
        <v>1</v>
      </c>
      <c r="CV864">
        <v>0</v>
      </c>
      <c r="CW864">
        <f>ROUND(Y864*Source!I230*DO864,7)</f>
        <v>3.9</v>
      </c>
      <c r="CX864">
        <f>ROUND(Y864*Source!I230,7)</f>
        <v>3.9</v>
      </c>
      <c r="CY864">
        <f t="shared" si="747"/>
        <v>1233.46</v>
      </c>
      <c r="CZ864">
        <f t="shared" si="748"/>
        <v>1233.46</v>
      </c>
      <c r="DA864">
        <f t="shared" si="749"/>
        <v>1</v>
      </c>
      <c r="DB864">
        <f t="shared" si="744"/>
        <v>4810.49</v>
      </c>
      <c r="DC864">
        <f t="shared" si="743"/>
        <v>2504.0300000000002</v>
      </c>
      <c r="DD864" t="s">
        <v>3</v>
      </c>
      <c r="DE864" t="s">
        <v>3</v>
      </c>
      <c r="DF864">
        <f t="shared" si="745"/>
        <v>0</v>
      </c>
      <c r="DG864">
        <f>ROUND(ROUND(AF864,2)*CX864,2)</f>
        <v>4810.49</v>
      </c>
      <c r="DH864">
        <f t="shared" si="724"/>
        <v>2504.0300000000002</v>
      </c>
      <c r="DI864">
        <f t="shared" si="746"/>
        <v>0</v>
      </c>
      <c r="DJ864">
        <f t="shared" si="750"/>
        <v>7314.52</v>
      </c>
      <c r="DK864">
        <v>1</v>
      </c>
      <c r="DL864" t="s">
        <v>1068</v>
      </c>
      <c r="DM864">
        <v>6</v>
      </c>
      <c r="DN864" t="s">
        <v>1062</v>
      </c>
      <c r="DO864">
        <v>1</v>
      </c>
    </row>
    <row r="865" spans="1:119" x14ac:dyDescent="0.2">
      <c r="A865">
        <f>ROW(Source!A230)</f>
        <v>230</v>
      </c>
      <c r="B865">
        <v>295887217</v>
      </c>
      <c r="C865">
        <v>295891152</v>
      </c>
      <c r="D865">
        <v>277945622</v>
      </c>
      <c r="E865">
        <v>1</v>
      </c>
      <c r="F865">
        <v>1</v>
      </c>
      <c r="G865">
        <v>1</v>
      </c>
      <c r="H865">
        <v>2</v>
      </c>
      <c r="I865" t="s">
        <v>1069</v>
      </c>
      <c r="J865" t="s">
        <v>1070</v>
      </c>
      <c r="K865" t="s">
        <v>1071</v>
      </c>
      <c r="L865">
        <v>1368</v>
      </c>
      <c r="N865">
        <v>1011</v>
      </c>
      <c r="O865" t="s">
        <v>961</v>
      </c>
      <c r="P865" t="s">
        <v>961</v>
      </c>
      <c r="Q865">
        <v>1</v>
      </c>
      <c r="W865">
        <v>0</v>
      </c>
      <c r="X865">
        <v>554806292</v>
      </c>
      <c r="Y865">
        <f t="shared" si="742"/>
        <v>0.31</v>
      </c>
      <c r="AA865">
        <v>0</v>
      </c>
      <c r="AB865">
        <v>233.29</v>
      </c>
      <c r="AC865">
        <v>0</v>
      </c>
      <c r="AD865">
        <v>0</v>
      </c>
      <c r="AE865">
        <v>0</v>
      </c>
      <c r="AF865">
        <v>189.67</v>
      </c>
      <c r="AG865">
        <v>0</v>
      </c>
      <c r="AH865">
        <v>0</v>
      </c>
      <c r="AI865">
        <v>1</v>
      </c>
      <c r="AJ865">
        <v>1.23</v>
      </c>
      <c r="AK865">
        <v>1</v>
      </c>
      <c r="AL865">
        <v>1</v>
      </c>
      <c r="AM865">
        <v>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3</v>
      </c>
      <c r="AT865">
        <v>0.31</v>
      </c>
      <c r="AU865" t="s">
        <v>3</v>
      </c>
      <c r="AV865">
        <v>1</v>
      </c>
      <c r="AW865">
        <v>2</v>
      </c>
      <c r="AX865">
        <v>295891169</v>
      </c>
      <c r="AY865">
        <v>1</v>
      </c>
      <c r="AZ865">
        <v>0</v>
      </c>
      <c r="BA865">
        <v>1238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58.797699999999999</v>
      </c>
      <c r="BL865">
        <v>0</v>
      </c>
      <c r="BM865">
        <v>0</v>
      </c>
      <c r="BN865">
        <v>0</v>
      </c>
      <c r="BO865">
        <v>0</v>
      </c>
      <c r="BP865">
        <v>1</v>
      </c>
      <c r="BQ865">
        <v>0</v>
      </c>
      <c r="BR865">
        <v>58.797699999999999</v>
      </c>
      <c r="BS865">
        <v>0</v>
      </c>
      <c r="BT865">
        <v>0</v>
      </c>
      <c r="BU865">
        <v>0</v>
      </c>
      <c r="BV865">
        <v>0</v>
      </c>
      <c r="BW865">
        <v>1</v>
      </c>
      <c r="CV865">
        <v>0</v>
      </c>
      <c r="CW865">
        <f>ROUND(Y865*Source!I230*DO865,7)</f>
        <v>0</v>
      </c>
      <c r="CX865">
        <f>ROUND(Y865*Source!I230,7)</f>
        <v>0.31</v>
      </c>
      <c r="CY865">
        <f t="shared" si="747"/>
        <v>233.29</v>
      </c>
      <c r="CZ865">
        <f t="shared" si="748"/>
        <v>189.67</v>
      </c>
      <c r="DA865">
        <f t="shared" si="749"/>
        <v>1.23</v>
      </c>
      <c r="DB865">
        <f t="shared" si="744"/>
        <v>58.8</v>
      </c>
      <c r="DC865">
        <f t="shared" si="743"/>
        <v>0</v>
      </c>
      <c r="DD865" t="s">
        <v>3</v>
      </c>
      <c r="DE865" t="s">
        <v>3</v>
      </c>
      <c r="DF865">
        <f t="shared" si="745"/>
        <v>0</v>
      </c>
      <c r="DG865">
        <f>ROUND(ROUND(AF865*AJ865,2)*CX865,2)</f>
        <v>72.319999999999993</v>
      </c>
      <c r="DH865">
        <f t="shared" si="724"/>
        <v>0</v>
      </c>
      <c r="DI865">
        <f t="shared" si="746"/>
        <v>0</v>
      </c>
      <c r="DJ865">
        <f t="shared" si="750"/>
        <v>72.319999999999993</v>
      </c>
      <c r="DK865">
        <v>1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ROW(Source!A230)</f>
        <v>230</v>
      </c>
      <c r="B866">
        <v>295887217</v>
      </c>
      <c r="C866">
        <v>295891152</v>
      </c>
      <c r="D866">
        <v>277945779</v>
      </c>
      <c r="E866">
        <v>1</v>
      </c>
      <c r="F866">
        <v>1</v>
      </c>
      <c r="G866">
        <v>1</v>
      </c>
      <c r="H866">
        <v>2</v>
      </c>
      <c r="I866" t="s">
        <v>1072</v>
      </c>
      <c r="J866" t="s">
        <v>1073</v>
      </c>
      <c r="K866" t="s">
        <v>1074</v>
      </c>
      <c r="L866">
        <v>1368</v>
      </c>
      <c r="N866">
        <v>1011</v>
      </c>
      <c r="O866" t="s">
        <v>961</v>
      </c>
      <c r="P866" t="s">
        <v>961</v>
      </c>
      <c r="Q866">
        <v>1</v>
      </c>
      <c r="W866">
        <v>0</v>
      </c>
      <c r="X866">
        <v>-1301021868</v>
      </c>
      <c r="Y866">
        <f t="shared" si="742"/>
        <v>15.7</v>
      </c>
      <c r="AA866">
        <v>0</v>
      </c>
      <c r="AB866">
        <v>1274.48</v>
      </c>
      <c r="AC866">
        <v>642.05999999999995</v>
      </c>
      <c r="AD866">
        <v>0</v>
      </c>
      <c r="AE866">
        <v>0</v>
      </c>
      <c r="AF866">
        <v>1070.99</v>
      </c>
      <c r="AG866">
        <v>642.05999999999995</v>
      </c>
      <c r="AH866">
        <v>0</v>
      </c>
      <c r="AI866">
        <v>1</v>
      </c>
      <c r="AJ866">
        <v>1.19</v>
      </c>
      <c r="AK866">
        <v>1</v>
      </c>
      <c r="AL866">
        <v>1</v>
      </c>
      <c r="AM866">
        <v>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15.7</v>
      </c>
      <c r="AU866" t="s">
        <v>3</v>
      </c>
      <c r="AV866">
        <v>1</v>
      </c>
      <c r="AW866">
        <v>2</v>
      </c>
      <c r="AX866">
        <v>295891170</v>
      </c>
      <c r="AY866">
        <v>1</v>
      </c>
      <c r="AZ866">
        <v>0</v>
      </c>
      <c r="BA866">
        <v>1239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16814.542999999998</v>
      </c>
      <c r="BL866">
        <v>10080.341999999999</v>
      </c>
      <c r="BM866">
        <v>0</v>
      </c>
      <c r="BN866">
        <v>0</v>
      </c>
      <c r="BO866">
        <v>15.7</v>
      </c>
      <c r="BP866">
        <v>1</v>
      </c>
      <c r="BQ866">
        <v>0</v>
      </c>
      <c r="BR866">
        <v>16814.542999999998</v>
      </c>
      <c r="BS866">
        <v>10080.341999999999</v>
      </c>
      <c r="BT866">
        <v>0</v>
      </c>
      <c r="BU866">
        <v>0</v>
      </c>
      <c r="BV866">
        <v>15.7</v>
      </c>
      <c r="BW866">
        <v>1</v>
      </c>
      <c r="CV866">
        <v>0</v>
      </c>
      <c r="CW866">
        <f>ROUND(Y866*Source!I230*DO866,7)</f>
        <v>15.7</v>
      </c>
      <c r="CX866">
        <f>ROUND(Y866*Source!I230,7)</f>
        <v>15.7</v>
      </c>
      <c r="CY866">
        <f t="shared" si="747"/>
        <v>1274.48</v>
      </c>
      <c r="CZ866">
        <f t="shared" si="748"/>
        <v>1070.99</v>
      </c>
      <c r="DA866">
        <f t="shared" si="749"/>
        <v>1.19</v>
      </c>
      <c r="DB866">
        <f t="shared" si="744"/>
        <v>16814.54</v>
      </c>
      <c r="DC866">
        <f t="shared" si="743"/>
        <v>10080.34</v>
      </c>
      <c r="DD866" t="s">
        <v>3</v>
      </c>
      <c r="DE866" t="s">
        <v>3</v>
      </c>
      <c r="DF866">
        <f t="shared" si="745"/>
        <v>0</v>
      </c>
      <c r="DG866">
        <f>ROUND(ROUND(AF866*AJ866,2)*CX866,2)</f>
        <v>20009.34</v>
      </c>
      <c r="DH866">
        <f t="shared" si="724"/>
        <v>10080.34</v>
      </c>
      <c r="DI866">
        <f t="shared" si="746"/>
        <v>0</v>
      </c>
      <c r="DJ866">
        <f t="shared" si="750"/>
        <v>30089.68</v>
      </c>
      <c r="DK866">
        <v>1</v>
      </c>
      <c r="DL866" t="s">
        <v>1068</v>
      </c>
      <c r="DM866">
        <v>6</v>
      </c>
      <c r="DN866" t="s">
        <v>1062</v>
      </c>
      <c r="DO866">
        <v>1</v>
      </c>
    </row>
    <row r="867" spans="1:119" x14ac:dyDescent="0.2">
      <c r="A867">
        <f>ROW(Source!A230)</f>
        <v>230</v>
      </c>
      <c r="B867">
        <v>295887217</v>
      </c>
      <c r="C867">
        <v>295891152</v>
      </c>
      <c r="D867">
        <v>277945806</v>
      </c>
      <c r="E867">
        <v>1</v>
      </c>
      <c r="F867">
        <v>1</v>
      </c>
      <c r="G867">
        <v>1</v>
      </c>
      <c r="H867">
        <v>2</v>
      </c>
      <c r="I867" t="s">
        <v>1075</v>
      </c>
      <c r="J867" t="s">
        <v>1076</v>
      </c>
      <c r="K867" t="s">
        <v>1077</v>
      </c>
      <c r="L867">
        <v>1368</v>
      </c>
      <c r="N867">
        <v>1011</v>
      </c>
      <c r="O867" t="s">
        <v>961</v>
      </c>
      <c r="P867" t="s">
        <v>961</v>
      </c>
      <c r="Q867">
        <v>1</v>
      </c>
      <c r="W867">
        <v>0</v>
      </c>
      <c r="X867">
        <v>1745550372</v>
      </c>
      <c r="Y867">
        <f t="shared" si="742"/>
        <v>2.2599999999999998</v>
      </c>
      <c r="AA867">
        <v>0</v>
      </c>
      <c r="AB867">
        <v>758.04</v>
      </c>
      <c r="AC867">
        <v>477.98</v>
      </c>
      <c r="AD867">
        <v>0</v>
      </c>
      <c r="AE867">
        <v>0</v>
      </c>
      <c r="AF867">
        <v>758.04</v>
      </c>
      <c r="AG867">
        <v>477.98</v>
      </c>
      <c r="AH867">
        <v>0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2.2599999999999998</v>
      </c>
      <c r="AU867" t="s">
        <v>3</v>
      </c>
      <c r="AV867">
        <v>1</v>
      </c>
      <c r="AW867">
        <v>2</v>
      </c>
      <c r="AX867">
        <v>295891171</v>
      </c>
      <c r="AY867">
        <v>1</v>
      </c>
      <c r="AZ867">
        <v>0</v>
      </c>
      <c r="BA867">
        <v>1240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1713.1703999999997</v>
      </c>
      <c r="BL867">
        <v>1080.2348</v>
      </c>
      <c r="BM867">
        <v>0</v>
      </c>
      <c r="BN867">
        <v>0</v>
      </c>
      <c r="BO867">
        <v>2.2599999999999998</v>
      </c>
      <c r="BP867">
        <v>1</v>
      </c>
      <c r="BQ867">
        <v>0</v>
      </c>
      <c r="BR867">
        <v>1713.1703999999997</v>
      </c>
      <c r="BS867">
        <v>1080.2348</v>
      </c>
      <c r="BT867">
        <v>0</v>
      </c>
      <c r="BU867">
        <v>0</v>
      </c>
      <c r="BV867">
        <v>2.2599999999999998</v>
      </c>
      <c r="BW867">
        <v>1</v>
      </c>
      <c r="CV867">
        <v>0</v>
      </c>
      <c r="CW867">
        <f>ROUND(Y867*Source!I230*DO867,7)</f>
        <v>2.2599999999999998</v>
      </c>
      <c r="CX867">
        <f>ROUND(Y867*Source!I230,7)</f>
        <v>2.2599999999999998</v>
      </c>
      <c r="CY867">
        <f t="shared" si="747"/>
        <v>758.04</v>
      </c>
      <c r="CZ867">
        <f t="shared" si="748"/>
        <v>758.04</v>
      </c>
      <c r="DA867">
        <f t="shared" si="749"/>
        <v>1</v>
      </c>
      <c r="DB867">
        <f t="shared" si="744"/>
        <v>1713.17</v>
      </c>
      <c r="DC867">
        <f t="shared" si="743"/>
        <v>1080.23</v>
      </c>
      <c r="DD867" t="s">
        <v>3</v>
      </c>
      <c r="DE867" t="s">
        <v>3</v>
      </c>
      <c r="DF867">
        <f t="shared" si="745"/>
        <v>0</v>
      </c>
      <c r="DG867">
        <f>ROUND(ROUND(AF867,2)*CX867,2)</f>
        <v>1713.17</v>
      </c>
      <c r="DH867">
        <f t="shared" si="724"/>
        <v>1080.23</v>
      </c>
      <c r="DI867">
        <f t="shared" si="746"/>
        <v>0</v>
      </c>
      <c r="DJ867">
        <f t="shared" si="750"/>
        <v>2793.4</v>
      </c>
      <c r="DK867">
        <v>1</v>
      </c>
      <c r="DL867" t="s">
        <v>1078</v>
      </c>
      <c r="DM867">
        <v>4</v>
      </c>
      <c r="DN867" t="s">
        <v>1062</v>
      </c>
      <c r="DO867">
        <v>1</v>
      </c>
    </row>
    <row r="868" spans="1:119" x14ac:dyDescent="0.2">
      <c r="A868">
        <f>ROW(Source!A230)</f>
        <v>230</v>
      </c>
      <c r="B868">
        <v>295887217</v>
      </c>
      <c r="C868">
        <v>295891152</v>
      </c>
      <c r="D868">
        <v>277945914</v>
      </c>
      <c r="E868">
        <v>1</v>
      </c>
      <c r="F868">
        <v>1</v>
      </c>
      <c r="G868">
        <v>1</v>
      </c>
      <c r="H868">
        <v>2</v>
      </c>
      <c r="I868" t="s">
        <v>1079</v>
      </c>
      <c r="J868" t="s">
        <v>1080</v>
      </c>
      <c r="K868" t="s">
        <v>1081</v>
      </c>
      <c r="L868">
        <v>1368</v>
      </c>
      <c r="N868">
        <v>1011</v>
      </c>
      <c r="O868" t="s">
        <v>961</v>
      </c>
      <c r="P868" t="s">
        <v>961</v>
      </c>
      <c r="Q868">
        <v>1</v>
      </c>
      <c r="W868">
        <v>0</v>
      </c>
      <c r="X868">
        <v>-351551180</v>
      </c>
      <c r="Y868">
        <f t="shared" si="742"/>
        <v>1.9</v>
      </c>
      <c r="AA868">
        <v>0</v>
      </c>
      <c r="AB868">
        <v>1719.6</v>
      </c>
      <c r="AC868">
        <v>549.32000000000005</v>
      </c>
      <c r="AD868">
        <v>0</v>
      </c>
      <c r="AE868">
        <v>0</v>
      </c>
      <c r="AF868">
        <v>1521.77</v>
      </c>
      <c r="AG868">
        <v>549.32000000000005</v>
      </c>
      <c r="AH868">
        <v>0</v>
      </c>
      <c r="AI868">
        <v>1</v>
      </c>
      <c r="AJ868">
        <v>1.1299999999999999</v>
      </c>
      <c r="AK868">
        <v>1</v>
      </c>
      <c r="AL868">
        <v>1</v>
      </c>
      <c r="AM868">
        <v>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1.9</v>
      </c>
      <c r="AU868" t="s">
        <v>3</v>
      </c>
      <c r="AV868">
        <v>1</v>
      </c>
      <c r="AW868">
        <v>2</v>
      </c>
      <c r="AX868">
        <v>295891172</v>
      </c>
      <c r="AY868">
        <v>1</v>
      </c>
      <c r="AZ868">
        <v>0</v>
      </c>
      <c r="BA868">
        <v>1241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2891.3629999999998</v>
      </c>
      <c r="BL868">
        <v>1043.7080000000001</v>
      </c>
      <c r="BM868">
        <v>0</v>
      </c>
      <c r="BN868">
        <v>0</v>
      </c>
      <c r="BO868">
        <v>1.9</v>
      </c>
      <c r="BP868">
        <v>1</v>
      </c>
      <c r="BQ868">
        <v>0</v>
      </c>
      <c r="BR868">
        <v>2891.3629999999998</v>
      </c>
      <c r="BS868">
        <v>1043.7080000000001</v>
      </c>
      <c r="BT868">
        <v>0</v>
      </c>
      <c r="BU868">
        <v>0</v>
      </c>
      <c r="BV868">
        <v>1.9</v>
      </c>
      <c r="BW868">
        <v>1</v>
      </c>
      <c r="CV868">
        <v>0</v>
      </c>
      <c r="CW868">
        <f>ROUND(Y868*Source!I230*DO868,7)</f>
        <v>1.9</v>
      </c>
      <c r="CX868">
        <f>ROUND(Y868*Source!I230,7)</f>
        <v>1.9</v>
      </c>
      <c r="CY868">
        <f t="shared" si="747"/>
        <v>1719.6</v>
      </c>
      <c r="CZ868">
        <f t="shared" si="748"/>
        <v>1521.77</v>
      </c>
      <c r="DA868">
        <f t="shared" si="749"/>
        <v>1.1299999999999999</v>
      </c>
      <c r="DB868">
        <f t="shared" si="744"/>
        <v>2891.36</v>
      </c>
      <c r="DC868">
        <f t="shared" si="743"/>
        <v>1043.71</v>
      </c>
      <c r="DD868" t="s">
        <v>3</v>
      </c>
      <c r="DE868" t="s">
        <v>3</v>
      </c>
      <c r="DF868">
        <f t="shared" si="745"/>
        <v>0</v>
      </c>
      <c r="DG868">
        <f>ROUND(ROUND(AF868*AJ868,2)*CX868,2)</f>
        <v>3267.24</v>
      </c>
      <c r="DH868">
        <f t="shared" si="724"/>
        <v>1043.71</v>
      </c>
      <c r="DI868">
        <f t="shared" si="746"/>
        <v>0</v>
      </c>
      <c r="DJ868">
        <f t="shared" si="750"/>
        <v>4310.95</v>
      </c>
      <c r="DK868">
        <v>1</v>
      </c>
      <c r="DL868" t="s">
        <v>1082</v>
      </c>
      <c r="DM868">
        <v>5</v>
      </c>
      <c r="DN868" t="s">
        <v>1062</v>
      </c>
      <c r="DO868">
        <v>1</v>
      </c>
    </row>
    <row r="869" spans="1:119" x14ac:dyDescent="0.2">
      <c r="A869">
        <f>ROW(Source!A230)</f>
        <v>230</v>
      </c>
      <c r="B869">
        <v>295887217</v>
      </c>
      <c r="C869">
        <v>295891152</v>
      </c>
      <c r="D869">
        <v>277946622</v>
      </c>
      <c r="E869">
        <v>1</v>
      </c>
      <c r="F869">
        <v>1</v>
      </c>
      <c r="G869">
        <v>1</v>
      </c>
      <c r="H869">
        <v>2</v>
      </c>
      <c r="I869" t="s">
        <v>1083</v>
      </c>
      <c r="J869" t="s">
        <v>1084</v>
      </c>
      <c r="K869" t="s">
        <v>1085</v>
      </c>
      <c r="L869">
        <v>1368</v>
      </c>
      <c r="N869">
        <v>1011</v>
      </c>
      <c r="O869" t="s">
        <v>961</v>
      </c>
      <c r="P869" t="s">
        <v>961</v>
      </c>
      <c r="Q869">
        <v>1</v>
      </c>
      <c r="W869">
        <v>0</v>
      </c>
      <c r="X869">
        <v>-733660489</v>
      </c>
      <c r="Y869">
        <f t="shared" si="742"/>
        <v>0.82</v>
      </c>
      <c r="AA869">
        <v>0</v>
      </c>
      <c r="AB869">
        <v>16.05</v>
      </c>
      <c r="AC869">
        <v>0</v>
      </c>
      <c r="AD869">
        <v>0</v>
      </c>
      <c r="AE869">
        <v>0</v>
      </c>
      <c r="AF869">
        <v>12.74</v>
      </c>
      <c r="AG869">
        <v>0</v>
      </c>
      <c r="AH869">
        <v>0</v>
      </c>
      <c r="AI869">
        <v>1</v>
      </c>
      <c r="AJ869">
        <v>1.26</v>
      </c>
      <c r="AK869">
        <v>1</v>
      </c>
      <c r="AL869">
        <v>1</v>
      </c>
      <c r="AM869">
        <v>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0.82</v>
      </c>
      <c r="AU869" t="s">
        <v>3</v>
      </c>
      <c r="AV869">
        <v>1</v>
      </c>
      <c r="AW869">
        <v>2</v>
      </c>
      <c r="AX869">
        <v>295891173</v>
      </c>
      <c r="AY869">
        <v>1</v>
      </c>
      <c r="AZ869">
        <v>0</v>
      </c>
      <c r="BA869">
        <v>1242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10.4468</v>
      </c>
      <c r="BL869">
        <v>0</v>
      </c>
      <c r="BM869">
        <v>0</v>
      </c>
      <c r="BN869">
        <v>0</v>
      </c>
      <c r="BO869">
        <v>0</v>
      </c>
      <c r="BP869">
        <v>1</v>
      </c>
      <c r="BQ869">
        <v>0</v>
      </c>
      <c r="BR869">
        <v>10.4468</v>
      </c>
      <c r="BS869">
        <v>0</v>
      </c>
      <c r="BT869">
        <v>0</v>
      </c>
      <c r="BU869">
        <v>0</v>
      </c>
      <c r="BV869">
        <v>0</v>
      </c>
      <c r="BW869">
        <v>1</v>
      </c>
      <c r="CV869">
        <v>0</v>
      </c>
      <c r="CW869">
        <f>ROUND(Y869*Source!I230*DO869,7)</f>
        <v>0</v>
      </c>
      <c r="CX869">
        <f>ROUND(Y869*Source!I230,7)</f>
        <v>0.82</v>
      </c>
      <c r="CY869">
        <f t="shared" si="747"/>
        <v>16.05</v>
      </c>
      <c r="CZ869">
        <f t="shared" si="748"/>
        <v>12.74</v>
      </c>
      <c r="DA869">
        <f t="shared" si="749"/>
        <v>1.26</v>
      </c>
      <c r="DB869">
        <f t="shared" si="744"/>
        <v>10.45</v>
      </c>
      <c r="DC869">
        <f t="shared" si="743"/>
        <v>0</v>
      </c>
      <c r="DD869" t="s">
        <v>3</v>
      </c>
      <c r="DE869" t="s">
        <v>3</v>
      </c>
      <c r="DF869">
        <f t="shared" si="745"/>
        <v>0</v>
      </c>
      <c r="DG869">
        <f>ROUND(ROUND(AF869*AJ869,2)*CX869,2)</f>
        <v>13.16</v>
      </c>
      <c r="DH869">
        <f t="shared" si="724"/>
        <v>0</v>
      </c>
      <c r="DI869">
        <f t="shared" si="746"/>
        <v>0</v>
      </c>
      <c r="DJ869">
        <f t="shared" si="750"/>
        <v>13.16</v>
      </c>
      <c r="DK869">
        <v>1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ROW(Source!A230)</f>
        <v>230</v>
      </c>
      <c r="B870">
        <v>295887217</v>
      </c>
      <c r="C870">
        <v>295891152</v>
      </c>
      <c r="D870">
        <v>277867733</v>
      </c>
      <c r="E870">
        <v>1</v>
      </c>
      <c r="F870">
        <v>1</v>
      </c>
      <c r="G870">
        <v>1</v>
      </c>
      <c r="H870">
        <v>3</v>
      </c>
      <c r="I870" t="s">
        <v>1097</v>
      </c>
      <c r="J870" t="s">
        <v>1098</v>
      </c>
      <c r="K870" t="s">
        <v>1099</v>
      </c>
      <c r="L870">
        <v>1346</v>
      </c>
      <c r="N870">
        <v>1009</v>
      </c>
      <c r="O870" t="s">
        <v>1100</v>
      </c>
      <c r="P870" t="s">
        <v>1100</v>
      </c>
      <c r="Q870">
        <v>1</v>
      </c>
      <c r="W870">
        <v>0</v>
      </c>
      <c r="X870">
        <v>391631581</v>
      </c>
      <c r="Y870">
        <f>(AT870*ROUND(0,7))</f>
        <v>0</v>
      </c>
      <c r="AA870">
        <v>195.92</v>
      </c>
      <c r="AB870">
        <v>0</v>
      </c>
      <c r="AC870">
        <v>0</v>
      </c>
      <c r="AD870">
        <v>0</v>
      </c>
      <c r="AE870">
        <v>174.93</v>
      </c>
      <c r="AF870">
        <v>0</v>
      </c>
      <c r="AG870">
        <v>0</v>
      </c>
      <c r="AH870">
        <v>0</v>
      </c>
      <c r="AI870">
        <v>1.1200000000000001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11</v>
      </c>
      <c r="AU870" t="s">
        <v>14</v>
      </c>
      <c r="AV870">
        <v>0</v>
      </c>
      <c r="AW870">
        <v>2</v>
      </c>
      <c r="AX870">
        <v>295891174</v>
      </c>
      <c r="AY870">
        <v>1</v>
      </c>
      <c r="AZ870">
        <v>0</v>
      </c>
      <c r="BA870">
        <v>1243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1924.23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1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ROUND(Y870*Source!I230,7)</f>
        <v>0</v>
      </c>
      <c r="CY870">
        <f>AA870</f>
        <v>195.92</v>
      </c>
      <c r="CZ870">
        <f>AE870</f>
        <v>174.93</v>
      </c>
      <c r="DA870">
        <f>AI870</f>
        <v>1.1200000000000001</v>
      </c>
      <c r="DB870">
        <f>ROUND((ROUND(AT870*CZ870,2)*ROUND(0,7)),6)</f>
        <v>0</v>
      </c>
      <c r="DC870">
        <f>ROUND((ROUND(AT870*AG870,2)*ROUND(0,7)),6)</f>
        <v>0</v>
      </c>
      <c r="DD870" t="s">
        <v>3</v>
      </c>
      <c r="DE870" t="s">
        <v>3</v>
      </c>
      <c r="DF870">
        <f>ROUND(ROUND(AE870*AI870,2)*CX870,2)</f>
        <v>0</v>
      </c>
      <c r="DG870">
        <f>ROUND(ROUND(AF870,2)*CX870,2)</f>
        <v>0</v>
      </c>
      <c r="DH870">
        <f t="shared" si="724"/>
        <v>0</v>
      </c>
      <c r="DI870">
        <f t="shared" si="746"/>
        <v>0</v>
      </c>
      <c r="DJ870">
        <f>DF870</f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ROW(Source!A230)</f>
        <v>230</v>
      </c>
      <c r="B871">
        <v>295887217</v>
      </c>
      <c r="C871">
        <v>295891152</v>
      </c>
      <c r="D871">
        <v>277879101</v>
      </c>
      <c r="E871">
        <v>1</v>
      </c>
      <c r="F871">
        <v>1</v>
      </c>
      <c r="G871">
        <v>1</v>
      </c>
      <c r="H871">
        <v>3</v>
      </c>
      <c r="I871" t="s">
        <v>1101</v>
      </c>
      <c r="J871" t="s">
        <v>1102</v>
      </c>
      <c r="K871" t="s">
        <v>1103</v>
      </c>
      <c r="L871">
        <v>1348</v>
      </c>
      <c r="N871">
        <v>1009</v>
      </c>
      <c r="O871" t="s">
        <v>651</v>
      </c>
      <c r="P871" t="s">
        <v>651</v>
      </c>
      <c r="Q871">
        <v>1000</v>
      </c>
      <c r="W871">
        <v>0</v>
      </c>
      <c r="X871">
        <v>-1545627606</v>
      </c>
      <c r="Y871">
        <f>(AT871*ROUND(0,7))</f>
        <v>0</v>
      </c>
      <c r="AA871">
        <v>94998.73</v>
      </c>
      <c r="AB871">
        <v>0</v>
      </c>
      <c r="AC871">
        <v>0</v>
      </c>
      <c r="AD871">
        <v>0</v>
      </c>
      <c r="AE871">
        <v>88783.86</v>
      </c>
      <c r="AF871">
        <v>0</v>
      </c>
      <c r="AG871">
        <v>0</v>
      </c>
      <c r="AH871">
        <v>0</v>
      </c>
      <c r="AI871">
        <v>1.07</v>
      </c>
      <c r="AJ871">
        <v>1</v>
      </c>
      <c r="AK871">
        <v>1</v>
      </c>
      <c r="AL871">
        <v>1</v>
      </c>
      <c r="AM871">
        <v>2</v>
      </c>
      <c r="AN871">
        <v>0</v>
      </c>
      <c r="AO871">
        <v>0</v>
      </c>
      <c r="AP871">
        <v>1</v>
      </c>
      <c r="AQ871">
        <v>1</v>
      </c>
      <c r="AR871">
        <v>0</v>
      </c>
      <c r="AS871" t="s">
        <v>3</v>
      </c>
      <c r="AT871">
        <v>6.0000000000000001E-3</v>
      </c>
      <c r="AU871" t="s">
        <v>14</v>
      </c>
      <c r="AV871">
        <v>0</v>
      </c>
      <c r="AW871">
        <v>2</v>
      </c>
      <c r="AX871">
        <v>295891175</v>
      </c>
      <c r="AY871">
        <v>1</v>
      </c>
      <c r="AZ871">
        <v>0</v>
      </c>
      <c r="BA871">
        <v>1244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532.70316000000003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1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ROUND(Y871*Source!I230,7)</f>
        <v>0</v>
      </c>
      <c r="CY871">
        <f>AA871</f>
        <v>94998.73</v>
      </c>
      <c r="CZ871">
        <f>AE871</f>
        <v>88783.86</v>
      </c>
      <c r="DA871">
        <f>AI871</f>
        <v>1.07</v>
      </c>
      <c r="DB871">
        <f>ROUND((ROUND(AT871*CZ871,2)*ROUND(0,7)),6)</f>
        <v>0</v>
      </c>
      <c r="DC871">
        <f>ROUND((ROUND(AT871*AG871,2)*ROUND(0,7)),6)</f>
        <v>0</v>
      </c>
      <c r="DD871" t="s">
        <v>3</v>
      </c>
      <c r="DE871" t="s">
        <v>3</v>
      </c>
      <c r="DF871">
        <f>ROUND(ROUND(AE871*AI871,2)*CX871,2)</f>
        <v>0</v>
      </c>
      <c r="DG871">
        <f>ROUND(ROUND(AF871,2)*CX871,2)</f>
        <v>0</v>
      </c>
      <c r="DH871">
        <f t="shared" si="724"/>
        <v>0</v>
      </c>
      <c r="DI871">
        <f t="shared" si="746"/>
        <v>0</v>
      </c>
      <c r="DJ871">
        <f>DF871</f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ROW(Source!A230)</f>
        <v>230</v>
      </c>
      <c r="B872">
        <v>295887217</v>
      </c>
      <c r="C872">
        <v>295891152</v>
      </c>
      <c r="D872">
        <v>277882333</v>
      </c>
      <c r="E872">
        <v>1</v>
      </c>
      <c r="F872">
        <v>1</v>
      </c>
      <c r="G872">
        <v>1</v>
      </c>
      <c r="H872">
        <v>3</v>
      </c>
      <c r="I872" t="s">
        <v>1104</v>
      </c>
      <c r="J872" t="s">
        <v>1105</v>
      </c>
      <c r="K872" t="s">
        <v>1106</v>
      </c>
      <c r="L872">
        <v>1339</v>
      </c>
      <c r="N872">
        <v>1007</v>
      </c>
      <c r="O872" t="s">
        <v>463</v>
      </c>
      <c r="P872" t="s">
        <v>463</v>
      </c>
      <c r="Q872">
        <v>1</v>
      </c>
      <c r="W872">
        <v>0</v>
      </c>
      <c r="X872">
        <v>-1526077716</v>
      </c>
      <c r="Y872">
        <f>(AT872*ROUND(0,7))</f>
        <v>0</v>
      </c>
      <c r="AA872">
        <v>7176.21</v>
      </c>
      <c r="AB872">
        <v>0</v>
      </c>
      <c r="AC872">
        <v>0</v>
      </c>
      <c r="AD872">
        <v>0</v>
      </c>
      <c r="AE872">
        <v>6294.92</v>
      </c>
      <c r="AF872">
        <v>0</v>
      </c>
      <c r="AG872">
        <v>0</v>
      </c>
      <c r="AH872">
        <v>0</v>
      </c>
      <c r="AI872">
        <v>1.1399999999999999</v>
      </c>
      <c r="AJ872">
        <v>1</v>
      </c>
      <c r="AK872">
        <v>1</v>
      </c>
      <c r="AL872">
        <v>1</v>
      </c>
      <c r="AM872">
        <v>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1</v>
      </c>
      <c r="AU872" t="s">
        <v>14</v>
      </c>
      <c r="AV872">
        <v>0</v>
      </c>
      <c r="AW872">
        <v>2</v>
      </c>
      <c r="AX872">
        <v>295891176</v>
      </c>
      <c r="AY872">
        <v>1</v>
      </c>
      <c r="AZ872">
        <v>0</v>
      </c>
      <c r="BA872">
        <v>1245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6294.92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ROUND(Y872*Source!I230,7)</f>
        <v>0</v>
      </c>
      <c r="CY872">
        <f>AA872</f>
        <v>7176.21</v>
      </c>
      <c r="CZ872">
        <f>AE872</f>
        <v>6294.92</v>
      </c>
      <c r="DA872">
        <f>AI872</f>
        <v>1.1399999999999999</v>
      </c>
      <c r="DB872">
        <f>ROUND((ROUND(AT872*CZ872,2)*ROUND(0,7)),6)</f>
        <v>0</v>
      </c>
      <c r="DC872">
        <f>ROUND((ROUND(AT872*AG872,2)*ROUND(0,7)),6)</f>
        <v>0</v>
      </c>
      <c r="DD872" t="s">
        <v>3</v>
      </c>
      <c r="DE872" t="s">
        <v>3</v>
      </c>
      <c r="DF872">
        <f>ROUND(ROUND(AE872*AI872,2)*CX872,2)</f>
        <v>0</v>
      </c>
      <c r="DG872">
        <f>ROUND(ROUND(AF872,2)*CX872,2)</f>
        <v>0</v>
      </c>
      <c r="DH872">
        <f t="shared" si="724"/>
        <v>0</v>
      </c>
      <c r="DI872">
        <f t="shared" si="746"/>
        <v>0</v>
      </c>
      <c r="DJ872">
        <f>DF872</f>
        <v>0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ROW(Source!A231)</f>
        <v>231</v>
      </c>
      <c r="B873">
        <v>295887217</v>
      </c>
      <c r="C873">
        <v>295891180</v>
      </c>
      <c r="D873">
        <v>277560289</v>
      </c>
      <c r="E873">
        <v>109</v>
      </c>
      <c r="F873">
        <v>1</v>
      </c>
      <c r="G873">
        <v>1</v>
      </c>
      <c r="H873">
        <v>1</v>
      </c>
      <c r="I873" t="s">
        <v>1092</v>
      </c>
      <c r="J873" t="s">
        <v>3</v>
      </c>
      <c r="K873" t="s">
        <v>1093</v>
      </c>
      <c r="L873">
        <v>1191</v>
      </c>
      <c r="N873">
        <v>1013</v>
      </c>
      <c r="O873" t="s">
        <v>1062</v>
      </c>
      <c r="P873" t="s">
        <v>1062</v>
      </c>
      <c r="Q873">
        <v>1</v>
      </c>
      <c r="W873">
        <v>0</v>
      </c>
      <c r="X873">
        <v>1893946532</v>
      </c>
      <c r="Y873">
        <f t="shared" ref="Y873:Y881" si="751">(AT873*ROUND(0.75,7))</f>
        <v>49.5</v>
      </c>
      <c r="AA873">
        <v>0</v>
      </c>
      <c r="AB873">
        <v>0</v>
      </c>
      <c r="AC873">
        <v>0</v>
      </c>
      <c r="AD873">
        <v>451.23</v>
      </c>
      <c r="AE873">
        <v>0</v>
      </c>
      <c r="AF873">
        <v>0</v>
      </c>
      <c r="AG873">
        <v>0</v>
      </c>
      <c r="AH873">
        <v>451.23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66</v>
      </c>
      <c r="AU873" t="s">
        <v>25</v>
      </c>
      <c r="AV873">
        <v>1</v>
      </c>
      <c r="AW873">
        <v>2</v>
      </c>
      <c r="AX873">
        <v>295891193</v>
      </c>
      <c r="AY873">
        <v>1</v>
      </c>
      <c r="AZ873">
        <v>0</v>
      </c>
      <c r="BA873">
        <v>1249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29781.18</v>
      </c>
      <c r="BN873">
        <v>66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22335.885000000002</v>
      </c>
      <c r="BU873">
        <v>49.5</v>
      </c>
      <c r="BV873">
        <v>0</v>
      </c>
      <c r="BW873">
        <v>1</v>
      </c>
      <c r="CU873">
        <f>ROUND(AT873*Source!I231*AH873*AL873,2)</f>
        <v>29781.18</v>
      </c>
      <c r="CV873">
        <f>ROUND(Y873*Source!I231,7)</f>
        <v>49.5</v>
      </c>
      <c r="CW873">
        <v>0</v>
      </c>
      <c r="CX873">
        <f>ROUND(Y873*Source!I231,7)</f>
        <v>49.5</v>
      </c>
      <c r="CY873">
        <f>AD873</f>
        <v>451.23</v>
      </c>
      <c r="CZ873">
        <f>AH873</f>
        <v>451.23</v>
      </c>
      <c r="DA873">
        <f>AL873</f>
        <v>1</v>
      </c>
      <c r="DB873">
        <f t="shared" ref="DB873:DB881" si="752">ROUND((ROUND(AT873*CZ873,2)*ROUND(0.75,7)),6)</f>
        <v>22335.884999999998</v>
      </c>
      <c r="DC873">
        <f t="shared" ref="DC873:DC881" si="753">ROUND((ROUND(AT873*AG873,2)*ROUND(0.75,7)),6)</f>
        <v>0</v>
      </c>
      <c r="DD873" t="s">
        <v>3</v>
      </c>
      <c r="DE873" t="s">
        <v>3</v>
      </c>
      <c r="DF873">
        <f t="shared" ref="DF873:DF881" si="754">ROUND(ROUND(AE873,2)*CX873,2)</f>
        <v>0</v>
      </c>
      <c r="DG873">
        <f>ROUND(ROUND(AF873,2)*CX873,2)</f>
        <v>0</v>
      </c>
      <c r="DH873">
        <f t="shared" si="724"/>
        <v>0</v>
      </c>
      <c r="DI873">
        <f t="shared" si="746"/>
        <v>22335.89</v>
      </c>
      <c r="DJ873">
        <f>DI873</f>
        <v>22335.89</v>
      </c>
      <c r="DK873">
        <v>1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ROW(Source!A231)</f>
        <v>231</v>
      </c>
      <c r="B874">
        <v>295887217</v>
      </c>
      <c r="C874">
        <v>295891180</v>
      </c>
      <c r="D874">
        <v>277560491</v>
      </c>
      <c r="E874">
        <v>109</v>
      </c>
      <c r="F874">
        <v>1</v>
      </c>
      <c r="G874">
        <v>1</v>
      </c>
      <c r="H874">
        <v>1</v>
      </c>
      <c r="I874" t="s">
        <v>1063</v>
      </c>
      <c r="J874" t="s">
        <v>3</v>
      </c>
      <c r="K874" t="s">
        <v>1064</v>
      </c>
      <c r="L874">
        <v>1191</v>
      </c>
      <c r="N874">
        <v>1013</v>
      </c>
      <c r="O874" t="s">
        <v>1062</v>
      </c>
      <c r="P874" t="s">
        <v>1062</v>
      </c>
      <c r="Q874">
        <v>1</v>
      </c>
      <c r="W874">
        <v>0</v>
      </c>
      <c r="X874">
        <v>-1417349443</v>
      </c>
      <c r="Y874">
        <f t="shared" si="751"/>
        <v>17.572499999999998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-2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23.43</v>
      </c>
      <c r="AU874" t="s">
        <v>25</v>
      </c>
      <c r="AV874">
        <v>2</v>
      </c>
      <c r="AW874">
        <v>2</v>
      </c>
      <c r="AX874">
        <v>295891194</v>
      </c>
      <c r="AY874">
        <v>1</v>
      </c>
      <c r="AZ874">
        <v>0</v>
      </c>
      <c r="BA874">
        <v>1250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ROUND(Y874*Source!I231,7)</f>
        <v>17.572500000000002</v>
      </c>
      <c r="CY874">
        <f>AD874</f>
        <v>0</v>
      </c>
      <c r="CZ874">
        <f>AH874</f>
        <v>0</v>
      </c>
      <c r="DA874">
        <f>AL874</f>
        <v>1</v>
      </c>
      <c r="DB874">
        <f t="shared" si="752"/>
        <v>0</v>
      </c>
      <c r="DC874">
        <f t="shared" si="753"/>
        <v>0</v>
      </c>
      <c r="DD874" t="s">
        <v>3</v>
      </c>
      <c r="DE874" t="s">
        <v>3</v>
      </c>
      <c r="DF874">
        <f t="shared" si="754"/>
        <v>0</v>
      </c>
      <c r="DG874">
        <f>ROUND(ROUND(AF874,2)*CX874,2)</f>
        <v>0</v>
      </c>
      <c r="DH874">
        <f t="shared" si="724"/>
        <v>0</v>
      </c>
      <c r="DI874">
        <f t="shared" si="746"/>
        <v>0</v>
      </c>
      <c r="DJ874">
        <f>DI874</f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ROW(Source!A231)</f>
        <v>231</v>
      </c>
      <c r="B875">
        <v>295887217</v>
      </c>
      <c r="C875">
        <v>295891180</v>
      </c>
      <c r="D875">
        <v>277944475</v>
      </c>
      <c r="E875">
        <v>1</v>
      </c>
      <c r="F875">
        <v>1</v>
      </c>
      <c r="G875">
        <v>1</v>
      </c>
      <c r="H875">
        <v>2</v>
      </c>
      <c r="I875" t="s">
        <v>1094</v>
      </c>
      <c r="J875" t="s">
        <v>1095</v>
      </c>
      <c r="K875" t="s">
        <v>1096</v>
      </c>
      <c r="L875">
        <v>1368</v>
      </c>
      <c r="N875">
        <v>1011</v>
      </c>
      <c r="O875" t="s">
        <v>961</v>
      </c>
      <c r="P875" t="s">
        <v>961</v>
      </c>
      <c r="Q875">
        <v>1</v>
      </c>
      <c r="W875">
        <v>0</v>
      </c>
      <c r="X875">
        <v>1538471049</v>
      </c>
      <c r="Y875">
        <f t="shared" si="751"/>
        <v>6.1274999999999995</v>
      </c>
      <c r="AA875">
        <v>0</v>
      </c>
      <c r="AB875">
        <v>914.33</v>
      </c>
      <c r="AC875">
        <v>549.32000000000005</v>
      </c>
      <c r="AD875">
        <v>0</v>
      </c>
      <c r="AE875">
        <v>0</v>
      </c>
      <c r="AF875">
        <v>774.86</v>
      </c>
      <c r="AG875">
        <v>549.32000000000005</v>
      </c>
      <c r="AH875">
        <v>0</v>
      </c>
      <c r="AI875">
        <v>1</v>
      </c>
      <c r="AJ875">
        <v>1.18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8.17</v>
      </c>
      <c r="AU875" t="s">
        <v>25</v>
      </c>
      <c r="AV875">
        <v>1</v>
      </c>
      <c r="AW875">
        <v>2</v>
      </c>
      <c r="AX875">
        <v>295891195</v>
      </c>
      <c r="AY875">
        <v>1</v>
      </c>
      <c r="AZ875">
        <v>0</v>
      </c>
      <c r="BA875">
        <v>1251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6330.6062000000002</v>
      </c>
      <c r="BL875">
        <v>4487.9444000000003</v>
      </c>
      <c r="BM875">
        <v>0</v>
      </c>
      <c r="BN875">
        <v>0</v>
      </c>
      <c r="BO875">
        <v>8.17</v>
      </c>
      <c r="BP875">
        <v>1</v>
      </c>
      <c r="BQ875">
        <v>0</v>
      </c>
      <c r="BR875">
        <v>4747.9546499999997</v>
      </c>
      <c r="BS875">
        <v>3365.9583000000002</v>
      </c>
      <c r="BT875">
        <v>0</v>
      </c>
      <c r="BU875">
        <v>0</v>
      </c>
      <c r="BV875">
        <v>6.1274999999999995</v>
      </c>
      <c r="BW875">
        <v>1</v>
      </c>
      <c r="CV875">
        <v>0</v>
      </c>
      <c r="CW875">
        <f>ROUND(Y875*Source!I231*DO875,7)</f>
        <v>6.1275000000000004</v>
      </c>
      <c r="CX875">
        <f>ROUND(Y875*Source!I231,7)</f>
        <v>6.1275000000000004</v>
      </c>
      <c r="CY875">
        <f t="shared" ref="CY875:CY881" si="755">AB875</f>
        <v>914.33</v>
      </c>
      <c r="CZ875">
        <f t="shared" ref="CZ875:CZ881" si="756">AF875</f>
        <v>774.86</v>
      </c>
      <c r="DA875">
        <f t="shared" ref="DA875:DA881" si="757">AJ875</f>
        <v>1.18</v>
      </c>
      <c r="DB875">
        <f t="shared" si="752"/>
        <v>4747.9575000000004</v>
      </c>
      <c r="DC875">
        <f t="shared" si="753"/>
        <v>3365.9549999999999</v>
      </c>
      <c r="DD875" t="s">
        <v>3</v>
      </c>
      <c r="DE875" t="s">
        <v>3</v>
      </c>
      <c r="DF875">
        <f t="shared" si="754"/>
        <v>0</v>
      </c>
      <c r="DG875">
        <f>ROUND(ROUND(AF875*AJ875,2)*CX875,2)</f>
        <v>5602.56</v>
      </c>
      <c r="DH875">
        <f t="shared" si="724"/>
        <v>3365.96</v>
      </c>
      <c r="DI875">
        <f t="shared" si="746"/>
        <v>0</v>
      </c>
      <c r="DJ875">
        <f t="shared" ref="DJ875:DJ881" si="758">DG875+DH875</f>
        <v>8968.52</v>
      </c>
      <c r="DK875">
        <v>1</v>
      </c>
      <c r="DL875" t="s">
        <v>1082</v>
      </c>
      <c r="DM875">
        <v>5</v>
      </c>
      <c r="DN875" t="s">
        <v>1062</v>
      </c>
      <c r="DO875">
        <v>1</v>
      </c>
    </row>
    <row r="876" spans="1:119" x14ac:dyDescent="0.2">
      <c r="A876">
        <f>ROW(Source!A231)</f>
        <v>231</v>
      </c>
      <c r="B876">
        <v>295887217</v>
      </c>
      <c r="C876">
        <v>295891180</v>
      </c>
      <c r="D876">
        <v>277944871</v>
      </c>
      <c r="E876">
        <v>1</v>
      </c>
      <c r="F876">
        <v>1</v>
      </c>
      <c r="G876">
        <v>1</v>
      </c>
      <c r="H876">
        <v>2</v>
      </c>
      <c r="I876" t="s">
        <v>1065</v>
      </c>
      <c r="J876" t="s">
        <v>1066</v>
      </c>
      <c r="K876" t="s">
        <v>1067</v>
      </c>
      <c r="L876">
        <v>1368</v>
      </c>
      <c r="N876">
        <v>1011</v>
      </c>
      <c r="O876" t="s">
        <v>961</v>
      </c>
      <c r="P876" t="s">
        <v>961</v>
      </c>
      <c r="Q876">
        <v>1</v>
      </c>
      <c r="W876">
        <v>0</v>
      </c>
      <c r="X876">
        <v>426515882</v>
      </c>
      <c r="Y876">
        <f t="shared" si="751"/>
        <v>1.5524999999999998</v>
      </c>
      <c r="AA876">
        <v>0</v>
      </c>
      <c r="AB876">
        <v>1233.46</v>
      </c>
      <c r="AC876">
        <v>642.05999999999995</v>
      </c>
      <c r="AD876">
        <v>0</v>
      </c>
      <c r="AE876">
        <v>0</v>
      </c>
      <c r="AF876">
        <v>1233.46</v>
      </c>
      <c r="AG876">
        <v>642.05999999999995</v>
      </c>
      <c r="AH876">
        <v>0</v>
      </c>
      <c r="AI876">
        <v>1</v>
      </c>
      <c r="AJ876">
        <v>1</v>
      </c>
      <c r="AK876">
        <v>1</v>
      </c>
      <c r="AL876">
        <v>1</v>
      </c>
      <c r="AM876">
        <v>-2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2.0699999999999998</v>
      </c>
      <c r="AU876" t="s">
        <v>25</v>
      </c>
      <c r="AV876">
        <v>1</v>
      </c>
      <c r="AW876">
        <v>2</v>
      </c>
      <c r="AX876">
        <v>295891196</v>
      </c>
      <c r="AY876">
        <v>1</v>
      </c>
      <c r="AZ876">
        <v>0</v>
      </c>
      <c r="BA876">
        <v>1252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2553.2621999999997</v>
      </c>
      <c r="BL876">
        <v>1329.0641999999998</v>
      </c>
      <c r="BM876">
        <v>0</v>
      </c>
      <c r="BN876">
        <v>0</v>
      </c>
      <c r="BO876">
        <v>2.0699999999999998</v>
      </c>
      <c r="BP876">
        <v>1</v>
      </c>
      <c r="BQ876">
        <v>0</v>
      </c>
      <c r="BR876">
        <v>1914.9466499999999</v>
      </c>
      <c r="BS876">
        <v>996.79814999999974</v>
      </c>
      <c r="BT876">
        <v>0</v>
      </c>
      <c r="BU876">
        <v>0</v>
      </c>
      <c r="BV876">
        <v>1.5524999999999998</v>
      </c>
      <c r="BW876">
        <v>1</v>
      </c>
      <c r="CV876">
        <v>0</v>
      </c>
      <c r="CW876">
        <f>ROUND(Y876*Source!I231*DO876,7)</f>
        <v>1.5525</v>
      </c>
      <c r="CX876">
        <f>ROUND(Y876*Source!I231,7)</f>
        <v>1.5525</v>
      </c>
      <c r="CY876">
        <f t="shared" si="755"/>
        <v>1233.46</v>
      </c>
      <c r="CZ876">
        <f t="shared" si="756"/>
        <v>1233.46</v>
      </c>
      <c r="DA876">
        <f t="shared" si="757"/>
        <v>1</v>
      </c>
      <c r="DB876">
        <f t="shared" si="752"/>
        <v>1914.9449999999999</v>
      </c>
      <c r="DC876">
        <f t="shared" si="753"/>
        <v>996.79499999999996</v>
      </c>
      <c r="DD876" t="s">
        <v>3</v>
      </c>
      <c r="DE876" t="s">
        <v>3</v>
      </c>
      <c r="DF876">
        <f t="shared" si="754"/>
        <v>0</v>
      </c>
      <c r="DG876">
        <f>ROUND(ROUND(AF876,2)*CX876,2)</f>
        <v>1914.95</v>
      </c>
      <c r="DH876">
        <f t="shared" si="724"/>
        <v>996.8</v>
      </c>
      <c r="DI876">
        <f t="shared" si="746"/>
        <v>0</v>
      </c>
      <c r="DJ876">
        <f t="shared" si="758"/>
        <v>2911.75</v>
      </c>
      <c r="DK876">
        <v>1</v>
      </c>
      <c r="DL876" t="s">
        <v>1068</v>
      </c>
      <c r="DM876">
        <v>6</v>
      </c>
      <c r="DN876" t="s">
        <v>1062</v>
      </c>
      <c r="DO876">
        <v>1</v>
      </c>
    </row>
    <row r="877" spans="1:119" x14ac:dyDescent="0.2">
      <c r="A877">
        <f>ROW(Source!A231)</f>
        <v>231</v>
      </c>
      <c r="B877">
        <v>295887217</v>
      </c>
      <c r="C877">
        <v>295891180</v>
      </c>
      <c r="D877">
        <v>277945622</v>
      </c>
      <c r="E877">
        <v>1</v>
      </c>
      <c r="F877">
        <v>1</v>
      </c>
      <c r="G877">
        <v>1</v>
      </c>
      <c r="H877">
        <v>2</v>
      </c>
      <c r="I877" t="s">
        <v>1069</v>
      </c>
      <c r="J877" t="s">
        <v>1070</v>
      </c>
      <c r="K877" t="s">
        <v>1071</v>
      </c>
      <c r="L877">
        <v>1368</v>
      </c>
      <c r="N877">
        <v>1011</v>
      </c>
      <c r="O877" t="s">
        <v>961</v>
      </c>
      <c r="P877" t="s">
        <v>961</v>
      </c>
      <c r="Q877">
        <v>1</v>
      </c>
      <c r="W877">
        <v>0</v>
      </c>
      <c r="X877">
        <v>554806292</v>
      </c>
      <c r="Y877">
        <f t="shared" si="751"/>
        <v>0.14250000000000002</v>
      </c>
      <c r="AA877">
        <v>0</v>
      </c>
      <c r="AB877">
        <v>233.29</v>
      </c>
      <c r="AC877">
        <v>0</v>
      </c>
      <c r="AD877">
        <v>0</v>
      </c>
      <c r="AE877">
        <v>0</v>
      </c>
      <c r="AF877">
        <v>189.67</v>
      </c>
      <c r="AG877">
        <v>0</v>
      </c>
      <c r="AH877">
        <v>0</v>
      </c>
      <c r="AI877">
        <v>1</v>
      </c>
      <c r="AJ877">
        <v>1.23</v>
      </c>
      <c r="AK877">
        <v>1</v>
      </c>
      <c r="AL877">
        <v>1</v>
      </c>
      <c r="AM877">
        <v>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</v>
      </c>
      <c r="AT877">
        <v>0.19</v>
      </c>
      <c r="AU877" t="s">
        <v>25</v>
      </c>
      <c r="AV877">
        <v>1</v>
      </c>
      <c r="AW877">
        <v>2</v>
      </c>
      <c r="AX877">
        <v>295891197</v>
      </c>
      <c r="AY877">
        <v>1</v>
      </c>
      <c r="AZ877">
        <v>0</v>
      </c>
      <c r="BA877">
        <v>1253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36.037299999999995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27.027975000000001</v>
      </c>
      <c r="BS877">
        <v>0</v>
      </c>
      <c r="BT877">
        <v>0</v>
      </c>
      <c r="BU877">
        <v>0</v>
      </c>
      <c r="BV877">
        <v>0</v>
      </c>
      <c r="BW877">
        <v>1</v>
      </c>
      <c r="CV877">
        <v>0</v>
      </c>
      <c r="CW877">
        <f>ROUND(Y877*Source!I231*DO877,7)</f>
        <v>0</v>
      </c>
      <c r="CX877">
        <f>ROUND(Y877*Source!I231,7)</f>
        <v>0.14249999999999999</v>
      </c>
      <c r="CY877">
        <f t="shared" si="755"/>
        <v>233.29</v>
      </c>
      <c r="CZ877">
        <f t="shared" si="756"/>
        <v>189.67</v>
      </c>
      <c r="DA877">
        <f t="shared" si="757"/>
        <v>1.23</v>
      </c>
      <c r="DB877">
        <f t="shared" si="752"/>
        <v>27.03</v>
      </c>
      <c r="DC877">
        <f t="shared" si="753"/>
        <v>0</v>
      </c>
      <c r="DD877" t="s">
        <v>3</v>
      </c>
      <c r="DE877" t="s">
        <v>3</v>
      </c>
      <c r="DF877">
        <f t="shared" si="754"/>
        <v>0</v>
      </c>
      <c r="DG877">
        <f>ROUND(ROUND(AF877*AJ877,2)*CX877,2)</f>
        <v>33.24</v>
      </c>
      <c r="DH877">
        <f t="shared" si="724"/>
        <v>0</v>
      </c>
      <c r="DI877">
        <f t="shared" si="746"/>
        <v>0</v>
      </c>
      <c r="DJ877">
        <f t="shared" si="758"/>
        <v>33.24</v>
      </c>
      <c r="DK877">
        <v>1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ROW(Source!A231)</f>
        <v>231</v>
      </c>
      <c r="B878">
        <v>295887217</v>
      </c>
      <c r="C878">
        <v>295891180</v>
      </c>
      <c r="D878">
        <v>277945779</v>
      </c>
      <c r="E878">
        <v>1</v>
      </c>
      <c r="F878">
        <v>1</v>
      </c>
      <c r="G878">
        <v>1</v>
      </c>
      <c r="H878">
        <v>2</v>
      </c>
      <c r="I878" t="s">
        <v>1072</v>
      </c>
      <c r="J878" t="s">
        <v>1073</v>
      </c>
      <c r="K878" t="s">
        <v>1074</v>
      </c>
      <c r="L878">
        <v>1368</v>
      </c>
      <c r="N878">
        <v>1011</v>
      </c>
      <c r="O878" t="s">
        <v>961</v>
      </c>
      <c r="P878" t="s">
        <v>961</v>
      </c>
      <c r="Q878">
        <v>1</v>
      </c>
      <c r="W878">
        <v>0</v>
      </c>
      <c r="X878">
        <v>-1301021868</v>
      </c>
      <c r="Y878">
        <f t="shared" si="751"/>
        <v>7.9649999999999999</v>
      </c>
      <c r="AA878">
        <v>0</v>
      </c>
      <c r="AB878">
        <v>1274.48</v>
      </c>
      <c r="AC878">
        <v>642.05999999999995</v>
      </c>
      <c r="AD878">
        <v>0</v>
      </c>
      <c r="AE878">
        <v>0</v>
      </c>
      <c r="AF878">
        <v>1070.99</v>
      </c>
      <c r="AG878">
        <v>642.05999999999995</v>
      </c>
      <c r="AH878">
        <v>0</v>
      </c>
      <c r="AI878">
        <v>1</v>
      </c>
      <c r="AJ878">
        <v>1.19</v>
      </c>
      <c r="AK878">
        <v>1</v>
      </c>
      <c r="AL878">
        <v>1</v>
      </c>
      <c r="AM878">
        <v>2</v>
      </c>
      <c r="AN878">
        <v>0</v>
      </c>
      <c r="AO878">
        <v>0</v>
      </c>
      <c r="AP878">
        <v>1</v>
      </c>
      <c r="AQ878">
        <v>1</v>
      </c>
      <c r="AR878">
        <v>0</v>
      </c>
      <c r="AS878" t="s">
        <v>3</v>
      </c>
      <c r="AT878">
        <v>10.62</v>
      </c>
      <c r="AU878" t="s">
        <v>25</v>
      </c>
      <c r="AV878">
        <v>1</v>
      </c>
      <c r="AW878">
        <v>2</v>
      </c>
      <c r="AX878">
        <v>295891198</v>
      </c>
      <c r="AY878">
        <v>1</v>
      </c>
      <c r="AZ878">
        <v>0</v>
      </c>
      <c r="BA878">
        <v>1254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11373.913799999998</v>
      </c>
      <c r="BL878">
        <v>6818.6771999999992</v>
      </c>
      <c r="BM878">
        <v>0</v>
      </c>
      <c r="BN878">
        <v>0</v>
      </c>
      <c r="BO878">
        <v>10.62</v>
      </c>
      <c r="BP878">
        <v>1</v>
      </c>
      <c r="BQ878">
        <v>0</v>
      </c>
      <c r="BR878">
        <v>8530.4353499999997</v>
      </c>
      <c r="BS878">
        <v>5114.0078999999996</v>
      </c>
      <c r="BT878">
        <v>0</v>
      </c>
      <c r="BU878">
        <v>0</v>
      </c>
      <c r="BV878">
        <v>7.9649999999999999</v>
      </c>
      <c r="BW878">
        <v>1</v>
      </c>
      <c r="CV878">
        <v>0</v>
      </c>
      <c r="CW878">
        <f>ROUND(Y878*Source!I231*DO878,7)</f>
        <v>7.9649999999999999</v>
      </c>
      <c r="CX878">
        <f>ROUND(Y878*Source!I231,7)</f>
        <v>7.9649999999999999</v>
      </c>
      <c r="CY878">
        <f t="shared" si="755"/>
        <v>1274.48</v>
      </c>
      <c r="CZ878">
        <f t="shared" si="756"/>
        <v>1070.99</v>
      </c>
      <c r="DA878">
        <f t="shared" si="757"/>
        <v>1.19</v>
      </c>
      <c r="DB878">
        <f t="shared" si="752"/>
        <v>8530.4325000000008</v>
      </c>
      <c r="DC878">
        <f t="shared" si="753"/>
        <v>5114.01</v>
      </c>
      <c r="DD878" t="s">
        <v>3</v>
      </c>
      <c r="DE878" t="s">
        <v>3</v>
      </c>
      <c r="DF878">
        <f t="shared" si="754"/>
        <v>0</v>
      </c>
      <c r="DG878">
        <f>ROUND(ROUND(AF878*AJ878,2)*CX878,2)</f>
        <v>10151.23</v>
      </c>
      <c r="DH878">
        <f t="shared" si="724"/>
        <v>5114.01</v>
      </c>
      <c r="DI878">
        <f t="shared" si="746"/>
        <v>0</v>
      </c>
      <c r="DJ878">
        <f t="shared" si="758"/>
        <v>15265.24</v>
      </c>
      <c r="DK878">
        <v>1</v>
      </c>
      <c r="DL878" t="s">
        <v>1068</v>
      </c>
      <c r="DM878">
        <v>6</v>
      </c>
      <c r="DN878" t="s">
        <v>1062</v>
      </c>
      <c r="DO878">
        <v>1</v>
      </c>
    </row>
    <row r="879" spans="1:119" x14ac:dyDescent="0.2">
      <c r="A879">
        <f>ROW(Source!A231)</f>
        <v>231</v>
      </c>
      <c r="B879">
        <v>295887217</v>
      </c>
      <c r="C879">
        <v>295891180</v>
      </c>
      <c r="D879">
        <v>277945806</v>
      </c>
      <c r="E879">
        <v>1</v>
      </c>
      <c r="F879">
        <v>1</v>
      </c>
      <c r="G879">
        <v>1</v>
      </c>
      <c r="H879">
        <v>2</v>
      </c>
      <c r="I879" t="s">
        <v>1075</v>
      </c>
      <c r="J879" t="s">
        <v>1076</v>
      </c>
      <c r="K879" t="s">
        <v>1077</v>
      </c>
      <c r="L879">
        <v>1368</v>
      </c>
      <c r="N879">
        <v>1011</v>
      </c>
      <c r="O879" t="s">
        <v>961</v>
      </c>
      <c r="P879" t="s">
        <v>961</v>
      </c>
      <c r="Q879">
        <v>1</v>
      </c>
      <c r="W879">
        <v>0</v>
      </c>
      <c r="X879">
        <v>1745550372</v>
      </c>
      <c r="Y879">
        <f t="shared" si="751"/>
        <v>1.1850000000000001</v>
      </c>
      <c r="AA879">
        <v>0</v>
      </c>
      <c r="AB879">
        <v>758.04</v>
      </c>
      <c r="AC879">
        <v>477.98</v>
      </c>
      <c r="AD879">
        <v>0</v>
      </c>
      <c r="AE879">
        <v>0</v>
      </c>
      <c r="AF879">
        <v>758.04</v>
      </c>
      <c r="AG879">
        <v>477.98</v>
      </c>
      <c r="AH879">
        <v>0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1.58</v>
      </c>
      <c r="AU879" t="s">
        <v>25</v>
      </c>
      <c r="AV879">
        <v>1</v>
      </c>
      <c r="AW879">
        <v>2</v>
      </c>
      <c r="AX879">
        <v>295891199</v>
      </c>
      <c r="AY879">
        <v>1</v>
      </c>
      <c r="AZ879">
        <v>0</v>
      </c>
      <c r="BA879">
        <v>1255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1197.7031999999999</v>
      </c>
      <c r="BL879">
        <v>755.2084000000001</v>
      </c>
      <c r="BM879">
        <v>0</v>
      </c>
      <c r="BN879">
        <v>0</v>
      </c>
      <c r="BO879">
        <v>1.58</v>
      </c>
      <c r="BP879">
        <v>1</v>
      </c>
      <c r="BQ879">
        <v>0</v>
      </c>
      <c r="BR879">
        <v>898.27739999999994</v>
      </c>
      <c r="BS879">
        <v>566.4063000000001</v>
      </c>
      <c r="BT879">
        <v>0</v>
      </c>
      <c r="BU879">
        <v>0</v>
      </c>
      <c r="BV879">
        <v>1.1850000000000001</v>
      </c>
      <c r="BW879">
        <v>1</v>
      </c>
      <c r="CV879">
        <v>0</v>
      </c>
      <c r="CW879">
        <f>ROUND(Y879*Source!I231*DO879,7)</f>
        <v>1.1850000000000001</v>
      </c>
      <c r="CX879">
        <f>ROUND(Y879*Source!I231,7)</f>
        <v>1.1850000000000001</v>
      </c>
      <c r="CY879">
        <f t="shared" si="755"/>
        <v>758.04</v>
      </c>
      <c r="CZ879">
        <f t="shared" si="756"/>
        <v>758.04</v>
      </c>
      <c r="DA879">
        <f t="shared" si="757"/>
        <v>1</v>
      </c>
      <c r="DB879">
        <f t="shared" si="752"/>
        <v>898.27499999999998</v>
      </c>
      <c r="DC879">
        <f t="shared" si="753"/>
        <v>566.40750000000003</v>
      </c>
      <c r="DD879" t="s">
        <v>3</v>
      </c>
      <c r="DE879" t="s">
        <v>3</v>
      </c>
      <c r="DF879">
        <f t="shared" si="754"/>
        <v>0</v>
      </c>
      <c r="DG879">
        <f>ROUND(ROUND(AF879,2)*CX879,2)</f>
        <v>898.28</v>
      </c>
      <c r="DH879">
        <f t="shared" si="724"/>
        <v>566.41</v>
      </c>
      <c r="DI879">
        <f t="shared" si="746"/>
        <v>0</v>
      </c>
      <c r="DJ879">
        <f t="shared" si="758"/>
        <v>1464.69</v>
      </c>
      <c r="DK879">
        <v>1</v>
      </c>
      <c r="DL879" t="s">
        <v>1078</v>
      </c>
      <c r="DM879">
        <v>4</v>
      </c>
      <c r="DN879" t="s">
        <v>1062</v>
      </c>
      <c r="DO879">
        <v>1</v>
      </c>
    </row>
    <row r="880" spans="1:119" x14ac:dyDescent="0.2">
      <c r="A880">
        <f>ROW(Source!A231)</f>
        <v>231</v>
      </c>
      <c r="B880">
        <v>295887217</v>
      </c>
      <c r="C880">
        <v>295891180</v>
      </c>
      <c r="D880">
        <v>277945914</v>
      </c>
      <c r="E880">
        <v>1</v>
      </c>
      <c r="F880">
        <v>1</v>
      </c>
      <c r="G880">
        <v>1</v>
      </c>
      <c r="H880">
        <v>2</v>
      </c>
      <c r="I880" t="s">
        <v>1079</v>
      </c>
      <c r="J880" t="s">
        <v>1080</v>
      </c>
      <c r="K880" t="s">
        <v>1081</v>
      </c>
      <c r="L880">
        <v>1368</v>
      </c>
      <c r="N880">
        <v>1011</v>
      </c>
      <c r="O880" t="s">
        <v>961</v>
      </c>
      <c r="P880" t="s">
        <v>961</v>
      </c>
      <c r="Q880">
        <v>1</v>
      </c>
      <c r="W880">
        <v>0</v>
      </c>
      <c r="X880">
        <v>-351551180</v>
      </c>
      <c r="Y880">
        <f t="shared" si="751"/>
        <v>0.74249999999999994</v>
      </c>
      <c r="AA880">
        <v>0</v>
      </c>
      <c r="AB880">
        <v>1719.6</v>
      </c>
      <c r="AC880">
        <v>549.32000000000005</v>
      </c>
      <c r="AD880">
        <v>0</v>
      </c>
      <c r="AE880">
        <v>0</v>
      </c>
      <c r="AF880">
        <v>1521.77</v>
      </c>
      <c r="AG880">
        <v>549.32000000000005</v>
      </c>
      <c r="AH880">
        <v>0</v>
      </c>
      <c r="AI880">
        <v>1</v>
      </c>
      <c r="AJ880">
        <v>1.1299999999999999</v>
      </c>
      <c r="AK880">
        <v>1</v>
      </c>
      <c r="AL880">
        <v>1</v>
      </c>
      <c r="AM880">
        <v>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0.99</v>
      </c>
      <c r="AU880" t="s">
        <v>25</v>
      </c>
      <c r="AV880">
        <v>1</v>
      </c>
      <c r="AW880">
        <v>2</v>
      </c>
      <c r="AX880">
        <v>295891200</v>
      </c>
      <c r="AY880">
        <v>1</v>
      </c>
      <c r="AZ880">
        <v>0</v>
      </c>
      <c r="BA880">
        <v>1256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1506.5523000000001</v>
      </c>
      <c r="BL880">
        <v>543.82680000000005</v>
      </c>
      <c r="BM880">
        <v>0</v>
      </c>
      <c r="BN880">
        <v>0</v>
      </c>
      <c r="BO880">
        <v>0.99</v>
      </c>
      <c r="BP880">
        <v>1</v>
      </c>
      <c r="BQ880">
        <v>0</v>
      </c>
      <c r="BR880">
        <v>1129.914225</v>
      </c>
      <c r="BS880">
        <v>407.87009999999998</v>
      </c>
      <c r="BT880">
        <v>0</v>
      </c>
      <c r="BU880">
        <v>0</v>
      </c>
      <c r="BV880">
        <v>0.74249999999999994</v>
      </c>
      <c r="BW880">
        <v>1</v>
      </c>
      <c r="CV880">
        <v>0</v>
      </c>
      <c r="CW880">
        <f>ROUND(Y880*Source!I231*DO880,7)</f>
        <v>0.74250000000000005</v>
      </c>
      <c r="CX880">
        <f>ROUND(Y880*Source!I231,7)</f>
        <v>0.74250000000000005</v>
      </c>
      <c r="CY880">
        <f t="shared" si="755"/>
        <v>1719.6</v>
      </c>
      <c r="CZ880">
        <f t="shared" si="756"/>
        <v>1521.77</v>
      </c>
      <c r="DA880">
        <f t="shared" si="757"/>
        <v>1.1299999999999999</v>
      </c>
      <c r="DB880">
        <f t="shared" si="752"/>
        <v>1129.9124999999999</v>
      </c>
      <c r="DC880">
        <f t="shared" si="753"/>
        <v>407.8725</v>
      </c>
      <c r="DD880" t="s">
        <v>3</v>
      </c>
      <c r="DE880" t="s">
        <v>3</v>
      </c>
      <c r="DF880">
        <f t="shared" si="754"/>
        <v>0</v>
      </c>
      <c r="DG880">
        <f>ROUND(ROUND(AF880*AJ880,2)*CX880,2)</f>
        <v>1276.8</v>
      </c>
      <c r="DH880">
        <f t="shared" si="724"/>
        <v>407.87</v>
      </c>
      <c r="DI880">
        <f t="shared" si="746"/>
        <v>0</v>
      </c>
      <c r="DJ880">
        <f t="shared" si="758"/>
        <v>1684.67</v>
      </c>
      <c r="DK880">
        <v>1</v>
      </c>
      <c r="DL880" t="s">
        <v>1082</v>
      </c>
      <c r="DM880">
        <v>5</v>
      </c>
      <c r="DN880" t="s">
        <v>1062</v>
      </c>
      <c r="DO880">
        <v>1</v>
      </c>
    </row>
    <row r="881" spans="1:119" x14ac:dyDescent="0.2">
      <c r="A881">
        <f>ROW(Source!A231)</f>
        <v>231</v>
      </c>
      <c r="B881">
        <v>295887217</v>
      </c>
      <c r="C881">
        <v>295891180</v>
      </c>
      <c r="D881">
        <v>277946622</v>
      </c>
      <c r="E881">
        <v>1</v>
      </c>
      <c r="F881">
        <v>1</v>
      </c>
      <c r="G881">
        <v>1</v>
      </c>
      <c r="H881">
        <v>2</v>
      </c>
      <c r="I881" t="s">
        <v>1083</v>
      </c>
      <c r="J881" t="s">
        <v>1084</v>
      </c>
      <c r="K881" t="s">
        <v>1085</v>
      </c>
      <c r="L881">
        <v>1368</v>
      </c>
      <c r="N881">
        <v>1011</v>
      </c>
      <c r="O881" t="s">
        <v>961</v>
      </c>
      <c r="P881" t="s">
        <v>961</v>
      </c>
      <c r="Q881">
        <v>1</v>
      </c>
      <c r="W881">
        <v>0</v>
      </c>
      <c r="X881">
        <v>-733660489</v>
      </c>
      <c r="Y881">
        <f t="shared" si="751"/>
        <v>0.60000000000000009</v>
      </c>
      <c r="AA881">
        <v>0</v>
      </c>
      <c r="AB881">
        <v>16.05</v>
      </c>
      <c r="AC881">
        <v>0</v>
      </c>
      <c r="AD881">
        <v>0</v>
      </c>
      <c r="AE881">
        <v>0</v>
      </c>
      <c r="AF881">
        <v>12.74</v>
      </c>
      <c r="AG881">
        <v>0</v>
      </c>
      <c r="AH881">
        <v>0</v>
      </c>
      <c r="AI881">
        <v>1</v>
      </c>
      <c r="AJ881">
        <v>1.26</v>
      </c>
      <c r="AK881">
        <v>1</v>
      </c>
      <c r="AL881">
        <v>1</v>
      </c>
      <c r="AM881">
        <v>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0.8</v>
      </c>
      <c r="AU881" t="s">
        <v>25</v>
      </c>
      <c r="AV881">
        <v>1</v>
      </c>
      <c r="AW881">
        <v>2</v>
      </c>
      <c r="AX881">
        <v>295891201</v>
      </c>
      <c r="AY881">
        <v>1</v>
      </c>
      <c r="AZ881">
        <v>0</v>
      </c>
      <c r="BA881">
        <v>1257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10.192</v>
      </c>
      <c r="BL881">
        <v>0</v>
      </c>
      <c r="BM881">
        <v>0</v>
      </c>
      <c r="BN881">
        <v>0</v>
      </c>
      <c r="BO881">
        <v>0</v>
      </c>
      <c r="BP881">
        <v>1</v>
      </c>
      <c r="BQ881">
        <v>0</v>
      </c>
      <c r="BR881">
        <v>7.644000000000001</v>
      </c>
      <c r="BS881">
        <v>0</v>
      </c>
      <c r="BT881">
        <v>0</v>
      </c>
      <c r="BU881">
        <v>0</v>
      </c>
      <c r="BV881">
        <v>0</v>
      </c>
      <c r="BW881">
        <v>1</v>
      </c>
      <c r="CV881">
        <v>0</v>
      </c>
      <c r="CW881">
        <f>ROUND(Y881*Source!I231*DO881,7)</f>
        <v>0</v>
      </c>
      <c r="CX881">
        <f>ROUND(Y881*Source!I231,7)</f>
        <v>0.6</v>
      </c>
      <c r="CY881">
        <f t="shared" si="755"/>
        <v>16.05</v>
      </c>
      <c r="CZ881">
        <f t="shared" si="756"/>
        <v>12.74</v>
      </c>
      <c r="DA881">
        <f t="shared" si="757"/>
        <v>1.26</v>
      </c>
      <c r="DB881">
        <f t="shared" si="752"/>
        <v>7.6425000000000001</v>
      </c>
      <c r="DC881">
        <f t="shared" si="753"/>
        <v>0</v>
      </c>
      <c r="DD881" t="s">
        <v>3</v>
      </c>
      <c r="DE881" t="s">
        <v>3</v>
      </c>
      <c r="DF881">
        <f t="shared" si="754"/>
        <v>0</v>
      </c>
      <c r="DG881">
        <f>ROUND(ROUND(AF881*AJ881,2)*CX881,2)</f>
        <v>9.6300000000000008</v>
      </c>
      <c r="DH881">
        <f t="shared" si="724"/>
        <v>0</v>
      </c>
      <c r="DI881">
        <f t="shared" si="746"/>
        <v>0</v>
      </c>
      <c r="DJ881">
        <f t="shared" si="758"/>
        <v>9.6300000000000008</v>
      </c>
      <c r="DK881">
        <v>1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">
      <c r="A882">
        <f>ROW(Source!A231)</f>
        <v>231</v>
      </c>
      <c r="B882">
        <v>295887217</v>
      </c>
      <c r="C882">
        <v>295891180</v>
      </c>
      <c r="D882">
        <v>277867733</v>
      </c>
      <c r="E882">
        <v>1</v>
      </c>
      <c r="F882">
        <v>1</v>
      </c>
      <c r="G882">
        <v>1</v>
      </c>
      <c r="H882">
        <v>3</v>
      </c>
      <c r="I882" t="s">
        <v>1097</v>
      </c>
      <c r="J882" t="s">
        <v>1098</v>
      </c>
      <c r="K882" t="s">
        <v>1099</v>
      </c>
      <c r="L882">
        <v>1346</v>
      </c>
      <c r="N882">
        <v>1009</v>
      </c>
      <c r="O882" t="s">
        <v>1100</v>
      </c>
      <c r="P882" t="s">
        <v>1100</v>
      </c>
      <c r="Q882">
        <v>1</v>
      </c>
      <c r="W882">
        <v>0</v>
      </c>
      <c r="X882">
        <v>391631581</v>
      </c>
      <c r="Y882">
        <f t="shared" ref="Y882:Y893" si="759">AT882</f>
        <v>8</v>
      </c>
      <c r="AA882">
        <v>195.92</v>
      </c>
      <c r="AB882">
        <v>0</v>
      </c>
      <c r="AC882">
        <v>0</v>
      </c>
      <c r="AD882">
        <v>0</v>
      </c>
      <c r="AE882">
        <v>174.93</v>
      </c>
      <c r="AF882">
        <v>0</v>
      </c>
      <c r="AG882">
        <v>0</v>
      </c>
      <c r="AH882">
        <v>0</v>
      </c>
      <c r="AI882">
        <v>1.1200000000000001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8</v>
      </c>
      <c r="AU882" t="s">
        <v>3</v>
      </c>
      <c r="AV882">
        <v>0</v>
      </c>
      <c r="AW882">
        <v>2</v>
      </c>
      <c r="AX882">
        <v>295891202</v>
      </c>
      <c r="AY882">
        <v>1</v>
      </c>
      <c r="AZ882">
        <v>2048</v>
      </c>
      <c r="BA882">
        <v>1258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1399.44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1399.44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1</v>
      </c>
      <c r="CV882">
        <v>0</v>
      </c>
      <c r="CW882">
        <v>0</v>
      </c>
      <c r="CX882">
        <f>ROUND(Y882*Source!I231,7)</f>
        <v>8</v>
      </c>
      <c r="CY882">
        <f>AA882</f>
        <v>195.92</v>
      </c>
      <c r="CZ882">
        <f>AE882</f>
        <v>174.93</v>
      </c>
      <c r="DA882">
        <f>AI882</f>
        <v>1.1200000000000001</v>
      </c>
      <c r="DB882">
        <f>ROUND((ROUND(AT882*CZ882,2)*ROUND(0,7)),6)</f>
        <v>0</v>
      </c>
      <c r="DC882">
        <f t="shared" ref="DC882:DC893" si="760">ROUND(ROUND(AT882*AG882,2),6)</f>
        <v>0</v>
      </c>
      <c r="DD882" t="s">
        <v>24</v>
      </c>
      <c r="DE882" t="s">
        <v>3</v>
      </c>
      <c r="DF882">
        <f>ROUND((ROUND(AE882*AI882,2)*ROUND(0,7))*CX882,2)</f>
        <v>0</v>
      </c>
      <c r="DG882">
        <f>ROUND((ROUND(AF882,2)*ROUND(0,7))*CX882,2)</f>
        <v>0</v>
      </c>
      <c r="DH882">
        <f t="shared" si="724"/>
        <v>0</v>
      </c>
      <c r="DI882">
        <f>ROUND((ROUND(AH882,2)*ROUND(0,7))*CX882,2)</f>
        <v>0</v>
      </c>
      <c r="DJ882">
        <f>DF882</f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ROW(Source!A231)</f>
        <v>231</v>
      </c>
      <c r="B883">
        <v>295887217</v>
      </c>
      <c r="C883">
        <v>295891180</v>
      </c>
      <c r="D883">
        <v>277879101</v>
      </c>
      <c r="E883">
        <v>1</v>
      </c>
      <c r="F883">
        <v>1</v>
      </c>
      <c r="G883">
        <v>1</v>
      </c>
      <c r="H883">
        <v>3</v>
      </c>
      <c r="I883" t="s">
        <v>1101</v>
      </c>
      <c r="J883" t="s">
        <v>1102</v>
      </c>
      <c r="K883" t="s">
        <v>1103</v>
      </c>
      <c r="L883">
        <v>1348</v>
      </c>
      <c r="N883">
        <v>1009</v>
      </c>
      <c r="O883" t="s">
        <v>651</v>
      </c>
      <c r="P883" t="s">
        <v>651</v>
      </c>
      <c r="Q883">
        <v>1000</v>
      </c>
      <c r="W883">
        <v>0</v>
      </c>
      <c r="X883">
        <v>-1545627606</v>
      </c>
      <c r="Y883">
        <f t="shared" si="759"/>
        <v>5.0000000000000001E-3</v>
      </c>
      <c r="AA883">
        <v>94998.73</v>
      </c>
      <c r="AB883">
        <v>0</v>
      </c>
      <c r="AC883">
        <v>0</v>
      </c>
      <c r="AD883">
        <v>0</v>
      </c>
      <c r="AE883">
        <v>88783.86</v>
      </c>
      <c r="AF883">
        <v>0</v>
      </c>
      <c r="AG883">
        <v>0</v>
      </c>
      <c r="AH883">
        <v>0</v>
      </c>
      <c r="AI883">
        <v>1.07</v>
      </c>
      <c r="AJ883">
        <v>1</v>
      </c>
      <c r="AK883">
        <v>1</v>
      </c>
      <c r="AL883">
        <v>1</v>
      </c>
      <c r="AM883">
        <v>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3</v>
      </c>
      <c r="AT883">
        <v>5.0000000000000001E-3</v>
      </c>
      <c r="AU883" t="s">
        <v>3</v>
      </c>
      <c r="AV883">
        <v>0</v>
      </c>
      <c r="AW883">
        <v>2</v>
      </c>
      <c r="AX883">
        <v>295891203</v>
      </c>
      <c r="AY883">
        <v>1</v>
      </c>
      <c r="AZ883">
        <v>2048</v>
      </c>
      <c r="BA883">
        <v>1259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443.91930000000002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1</v>
      </c>
      <c r="BQ883">
        <v>443.91930000000002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1</v>
      </c>
      <c r="CV883">
        <v>0</v>
      </c>
      <c r="CW883">
        <v>0</v>
      </c>
      <c r="CX883">
        <f>ROUND(Y883*Source!I231,7)</f>
        <v>5.0000000000000001E-3</v>
      </c>
      <c r="CY883">
        <f>AA883</f>
        <v>94998.73</v>
      </c>
      <c r="CZ883">
        <f>AE883</f>
        <v>88783.86</v>
      </c>
      <c r="DA883">
        <f>AI883</f>
        <v>1.07</v>
      </c>
      <c r="DB883">
        <f>ROUND((ROUND(AT883*CZ883,2)*ROUND(0,7)),6)</f>
        <v>0</v>
      </c>
      <c r="DC883">
        <f t="shared" si="760"/>
        <v>0</v>
      </c>
      <c r="DD883" t="s">
        <v>24</v>
      </c>
      <c r="DE883" t="s">
        <v>3</v>
      </c>
      <c r="DF883">
        <f>ROUND((ROUND(AE883*AI883,2)*ROUND(0,7))*CX883,2)</f>
        <v>0</v>
      </c>
      <c r="DG883">
        <f>ROUND((ROUND(AF883,2)*ROUND(0,7))*CX883,2)</f>
        <v>0</v>
      </c>
      <c r="DH883">
        <f t="shared" si="724"/>
        <v>0</v>
      </c>
      <c r="DI883">
        <f>ROUND((ROUND(AH883,2)*ROUND(0,7))*CX883,2)</f>
        <v>0</v>
      </c>
      <c r="DJ883">
        <f>DF883</f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ROW(Source!A231)</f>
        <v>231</v>
      </c>
      <c r="B884">
        <v>295887217</v>
      </c>
      <c r="C884">
        <v>295891180</v>
      </c>
      <c r="D884">
        <v>277882333</v>
      </c>
      <c r="E884">
        <v>1</v>
      </c>
      <c r="F884">
        <v>1</v>
      </c>
      <c r="G884">
        <v>1</v>
      </c>
      <c r="H884">
        <v>3</v>
      </c>
      <c r="I884" t="s">
        <v>1104</v>
      </c>
      <c r="J884" t="s">
        <v>1105</v>
      </c>
      <c r="K884" t="s">
        <v>1106</v>
      </c>
      <c r="L884">
        <v>1339</v>
      </c>
      <c r="N884">
        <v>1007</v>
      </c>
      <c r="O884" t="s">
        <v>463</v>
      </c>
      <c r="P884" t="s">
        <v>463</v>
      </c>
      <c r="Q884">
        <v>1</v>
      </c>
      <c r="W884">
        <v>0</v>
      </c>
      <c r="X884">
        <v>-1526077716</v>
      </c>
      <c r="Y884">
        <f t="shared" si="759"/>
        <v>0.69</v>
      </c>
      <c r="AA884">
        <v>7176.21</v>
      </c>
      <c r="AB884">
        <v>0</v>
      </c>
      <c r="AC884">
        <v>0</v>
      </c>
      <c r="AD884">
        <v>0</v>
      </c>
      <c r="AE884">
        <v>6294.92</v>
      </c>
      <c r="AF884">
        <v>0</v>
      </c>
      <c r="AG884">
        <v>0</v>
      </c>
      <c r="AH884">
        <v>0</v>
      </c>
      <c r="AI884">
        <v>1.1399999999999999</v>
      </c>
      <c r="AJ884">
        <v>1</v>
      </c>
      <c r="AK884">
        <v>1</v>
      </c>
      <c r="AL884">
        <v>1</v>
      </c>
      <c r="AM884">
        <v>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0.69</v>
      </c>
      <c r="AU884" t="s">
        <v>3</v>
      </c>
      <c r="AV884">
        <v>0</v>
      </c>
      <c r="AW884">
        <v>2</v>
      </c>
      <c r="AX884">
        <v>295891204</v>
      </c>
      <c r="AY884">
        <v>1</v>
      </c>
      <c r="AZ884">
        <v>2048</v>
      </c>
      <c r="BA884">
        <v>1260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4343.4947999999995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1</v>
      </c>
      <c r="BQ884">
        <v>4343.4947999999995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1</v>
      </c>
      <c r="CV884">
        <v>0</v>
      </c>
      <c r="CW884">
        <v>0</v>
      </c>
      <c r="CX884">
        <f>ROUND(Y884*Source!I231,7)</f>
        <v>0.69</v>
      </c>
      <c r="CY884">
        <f>AA884</f>
        <v>7176.21</v>
      </c>
      <c r="CZ884">
        <f>AE884</f>
        <v>6294.92</v>
      </c>
      <c r="DA884">
        <f>AI884</f>
        <v>1.1399999999999999</v>
      </c>
      <c r="DB884">
        <f>ROUND((ROUND(AT884*CZ884,2)*ROUND(0,7)),6)</f>
        <v>0</v>
      </c>
      <c r="DC884">
        <f t="shared" si="760"/>
        <v>0</v>
      </c>
      <c r="DD884" t="s">
        <v>24</v>
      </c>
      <c r="DE884" t="s">
        <v>3</v>
      </c>
      <c r="DF884">
        <f>ROUND((ROUND(AE884*AI884,2)*ROUND(0,7))*CX884,2)</f>
        <v>0</v>
      </c>
      <c r="DG884">
        <f>ROUND((ROUND(AF884,2)*ROUND(0,7))*CX884,2)</f>
        <v>0</v>
      </c>
      <c r="DH884">
        <f t="shared" si="724"/>
        <v>0</v>
      </c>
      <c r="DI884">
        <f>ROUND((ROUND(AH884,2)*ROUND(0,7))*CX884,2)</f>
        <v>0</v>
      </c>
      <c r="DJ884">
        <f>DF884</f>
        <v>0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ROW(Source!A232)</f>
        <v>232</v>
      </c>
      <c r="B885">
        <v>295887217</v>
      </c>
      <c r="C885">
        <v>295891208</v>
      </c>
      <c r="D885">
        <v>277560289</v>
      </c>
      <c r="E885">
        <v>109</v>
      </c>
      <c r="F885">
        <v>1</v>
      </c>
      <c r="G885">
        <v>1</v>
      </c>
      <c r="H885">
        <v>1</v>
      </c>
      <c r="I885" t="s">
        <v>1092</v>
      </c>
      <c r="J885" t="s">
        <v>3</v>
      </c>
      <c r="K885" t="s">
        <v>1093</v>
      </c>
      <c r="L885">
        <v>1191</v>
      </c>
      <c r="N885">
        <v>1013</v>
      </c>
      <c r="O885" t="s">
        <v>1062</v>
      </c>
      <c r="P885" t="s">
        <v>1062</v>
      </c>
      <c r="Q885">
        <v>1</v>
      </c>
      <c r="W885">
        <v>0</v>
      </c>
      <c r="X885">
        <v>1893946532</v>
      </c>
      <c r="Y885">
        <f t="shared" si="759"/>
        <v>66</v>
      </c>
      <c r="AA885">
        <v>0</v>
      </c>
      <c r="AB885">
        <v>0</v>
      </c>
      <c r="AC885">
        <v>0</v>
      </c>
      <c r="AD885">
        <v>451.23</v>
      </c>
      <c r="AE885">
        <v>0</v>
      </c>
      <c r="AF885">
        <v>0</v>
      </c>
      <c r="AG885">
        <v>0</v>
      </c>
      <c r="AH885">
        <v>451.23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66</v>
      </c>
      <c r="AU885" t="s">
        <v>3</v>
      </c>
      <c r="AV885">
        <v>1</v>
      </c>
      <c r="AW885">
        <v>2</v>
      </c>
      <c r="AX885">
        <v>295891221</v>
      </c>
      <c r="AY885">
        <v>1</v>
      </c>
      <c r="AZ885">
        <v>0</v>
      </c>
      <c r="BA885">
        <v>1264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29781.18</v>
      </c>
      <c r="BN885">
        <v>66</v>
      </c>
      <c r="BO885">
        <v>0</v>
      </c>
      <c r="BP885">
        <v>1</v>
      </c>
      <c r="BQ885">
        <v>0</v>
      </c>
      <c r="BR885">
        <v>0</v>
      </c>
      <c r="BS885">
        <v>0</v>
      </c>
      <c r="BT885">
        <v>29781.18</v>
      </c>
      <c r="BU885">
        <v>66</v>
      </c>
      <c r="BV885">
        <v>0</v>
      </c>
      <c r="BW885">
        <v>1</v>
      </c>
      <c r="CU885">
        <f>ROUND(AT885*Source!I232*AH885*AL885,2)</f>
        <v>29781.18</v>
      </c>
      <c r="CV885">
        <f>ROUND(Y885*Source!I232,7)</f>
        <v>66</v>
      </c>
      <c r="CW885">
        <v>0</v>
      </c>
      <c r="CX885">
        <f>ROUND(Y885*Source!I232,7)</f>
        <v>66</v>
      </c>
      <c r="CY885">
        <f>AD885</f>
        <v>451.23</v>
      </c>
      <c r="CZ885">
        <f>AH885</f>
        <v>451.23</v>
      </c>
      <c r="DA885">
        <f>AL885</f>
        <v>1</v>
      </c>
      <c r="DB885">
        <f t="shared" ref="DB885:DB893" si="761">ROUND(ROUND(AT885*CZ885,2),6)</f>
        <v>29781.18</v>
      </c>
      <c r="DC885">
        <f t="shared" si="760"/>
        <v>0</v>
      </c>
      <c r="DD885" t="s">
        <v>3</v>
      </c>
      <c r="DE885" t="s">
        <v>3</v>
      </c>
      <c r="DF885">
        <f t="shared" ref="DF885:DF893" si="762">ROUND(ROUND(AE885,2)*CX885,2)</f>
        <v>0</v>
      </c>
      <c r="DG885">
        <f>ROUND(ROUND(AF885,2)*CX885,2)</f>
        <v>0</v>
      </c>
      <c r="DH885">
        <f t="shared" si="724"/>
        <v>0</v>
      </c>
      <c r="DI885">
        <f t="shared" ref="DI885:DI905" si="763">ROUND(ROUND(AH885,2)*CX885,2)</f>
        <v>29781.18</v>
      </c>
      <c r="DJ885">
        <f>DI885</f>
        <v>29781.18</v>
      </c>
      <c r="DK885">
        <v>1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ROW(Source!A232)</f>
        <v>232</v>
      </c>
      <c r="B886">
        <v>295887217</v>
      </c>
      <c r="C886">
        <v>295891208</v>
      </c>
      <c r="D886">
        <v>277560491</v>
      </c>
      <c r="E886">
        <v>109</v>
      </c>
      <c r="F886">
        <v>1</v>
      </c>
      <c r="G886">
        <v>1</v>
      </c>
      <c r="H886">
        <v>1</v>
      </c>
      <c r="I886" t="s">
        <v>1063</v>
      </c>
      <c r="J886" t="s">
        <v>3</v>
      </c>
      <c r="K886" t="s">
        <v>1064</v>
      </c>
      <c r="L886">
        <v>1191</v>
      </c>
      <c r="N886">
        <v>1013</v>
      </c>
      <c r="O886" t="s">
        <v>1062</v>
      </c>
      <c r="P886" t="s">
        <v>1062</v>
      </c>
      <c r="Q886">
        <v>1</v>
      </c>
      <c r="W886">
        <v>0</v>
      </c>
      <c r="X886">
        <v>-1417349443</v>
      </c>
      <c r="Y886">
        <f t="shared" si="759"/>
        <v>23.43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23.43</v>
      </c>
      <c r="AU886" t="s">
        <v>3</v>
      </c>
      <c r="AV886">
        <v>2</v>
      </c>
      <c r="AW886">
        <v>2</v>
      </c>
      <c r="AX886">
        <v>295891222</v>
      </c>
      <c r="AY886">
        <v>1</v>
      </c>
      <c r="AZ886">
        <v>0</v>
      </c>
      <c r="BA886">
        <v>1265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ROUND(Y886*Source!I232,7)</f>
        <v>23.43</v>
      </c>
      <c r="CY886">
        <f>AD886</f>
        <v>0</v>
      </c>
      <c r="CZ886">
        <f>AH886</f>
        <v>0</v>
      </c>
      <c r="DA886">
        <f>AL886</f>
        <v>1</v>
      </c>
      <c r="DB886">
        <f t="shared" si="761"/>
        <v>0</v>
      </c>
      <c r="DC886">
        <f t="shared" si="760"/>
        <v>0</v>
      </c>
      <c r="DD886" t="s">
        <v>3</v>
      </c>
      <c r="DE886" t="s">
        <v>3</v>
      </c>
      <c r="DF886">
        <f t="shared" si="762"/>
        <v>0</v>
      </c>
      <c r="DG886">
        <f>ROUND(ROUND(AF886,2)*CX886,2)</f>
        <v>0</v>
      </c>
      <c r="DH886">
        <f t="shared" si="724"/>
        <v>0</v>
      </c>
      <c r="DI886">
        <f t="shared" si="763"/>
        <v>0</v>
      </c>
      <c r="DJ886">
        <f>DI886</f>
        <v>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ROW(Source!A232)</f>
        <v>232</v>
      </c>
      <c r="B887">
        <v>295887217</v>
      </c>
      <c r="C887">
        <v>295891208</v>
      </c>
      <c r="D887">
        <v>277944475</v>
      </c>
      <c r="E887">
        <v>1</v>
      </c>
      <c r="F887">
        <v>1</v>
      </c>
      <c r="G887">
        <v>1</v>
      </c>
      <c r="H887">
        <v>2</v>
      </c>
      <c r="I887" t="s">
        <v>1094</v>
      </c>
      <c r="J887" t="s">
        <v>1095</v>
      </c>
      <c r="K887" t="s">
        <v>1096</v>
      </c>
      <c r="L887">
        <v>1368</v>
      </c>
      <c r="N887">
        <v>1011</v>
      </c>
      <c r="O887" t="s">
        <v>961</v>
      </c>
      <c r="P887" t="s">
        <v>961</v>
      </c>
      <c r="Q887">
        <v>1</v>
      </c>
      <c r="W887">
        <v>0</v>
      </c>
      <c r="X887">
        <v>1538471049</v>
      </c>
      <c r="Y887">
        <f t="shared" si="759"/>
        <v>8.17</v>
      </c>
      <c r="AA887">
        <v>0</v>
      </c>
      <c r="AB887">
        <v>914.33</v>
      </c>
      <c r="AC887">
        <v>549.32000000000005</v>
      </c>
      <c r="AD887">
        <v>0</v>
      </c>
      <c r="AE887">
        <v>0</v>
      </c>
      <c r="AF887">
        <v>774.86</v>
      </c>
      <c r="AG887">
        <v>549.32000000000005</v>
      </c>
      <c r="AH887">
        <v>0</v>
      </c>
      <c r="AI887">
        <v>1</v>
      </c>
      <c r="AJ887">
        <v>1.18</v>
      </c>
      <c r="AK887">
        <v>1</v>
      </c>
      <c r="AL887">
        <v>1</v>
      </c>
      <c r="AM887">
        <v>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8.17</v>
      </c>
      <c r="AU887" t="s">
        <v>3</v>
      </c>
      <c r="AV887">
        <v>1</v>
      </c>
      <c r="AW887">
        <v>2</v>
      </c>
      <c r="AX887">
        <v>295891223</v>
      </c>
      <c r="AY887">
        <v>1</v>
      </c>
      <c r="AZ887">
        <v>0</v>
      </c>
      <c r="BA887">
        <v>1266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6330.6062000000002</v>
      </c>
      <c r="BL887">
        <v>4487.9444000000003</v>
      </c>
      <c r="BM887">
        <v>0</v>
      </c>
      <c r="BN887">
        <v>0</v>
      </c>
      <c r="BO887">
        <v>8.17</v>
      </c>
      <c r="BP887">
        <v>1</v>
      </c>
      <c r="BQ887">
        <v>0</v>
      </c>
      <c r="BR887">
        <v>6330.6062000000002</v>
      </c>
      <c r="BS887">
        <v>4487.9444000000003</v>
      </c>
      <c r="BT887">
        <v>0</v>
      </c>
      <c r="BU887">
        <v>0</v>
      </c>
      <c r="BV887">
        <v>8.17</v>
      </c>
      <c r="BW887">
        <v>1</v>
      </c>
      <c r="CV887">
        <v>0</v>
      </c>
      <c r="CW887">
        <f>ROUND(Y887*Source!I232*DO887,7)</f>
        <v>8.17</v>
      </c>
      <c r="CX887">
        <f>ROUND(Y887*Source!I232,7)</f>
        <v>8.17</v>
      </c>
      <c r="CY887">
        <f t="shared" ref="CY887:CY893" si="764">AB887</f>
        <v>914.33</v>
      </c>
      <c r="CZ887">
        <f t="shared" ref="CZ887:CZ893" si="765">AF887</f>
        <v>774.86</v>
      </c>
      <c r="DA887">
        <f t="shared" ref="DA887:DA893" si="766">AJ887</f>
        <v>1.18</v>
      </c>
      <c r="DB887">
        <f t="shared" si="761"/>
        <v>6330.61</v>
      </c>
      <c r="DC887">
        <f t="shared" si="760"/>
        <v>4487.9399999999996</v>
      </c>
      <c r="DD887" t="s">
        <v>3</v>
      </c>
      <c r="DE887" t="s">
        <v>3</v>
      </c>
      <c r="DF887">
        <f t="shared" si="762"/>
        <v>0</v>
      </c>
      <c r="DG887">
        <f>ROUND(ROUND(AF887*AJ887,2)*CX887,2)</f>
        <v>7470.08</v>
      </c>
      <c r="DH887">
        <f t="shared" si="724"/>
        <v>4487.9399999999996</v>
      </c>
      <c r="DI887">
        <f t="shared" si="763"/>
        <v>0</v>
      </c>
      <c r="DJ887">
        <f t="shared" ref="DJ887:DJ893" si="767">DG887+DH887</f>
        <v>11958.02</v>
      </c>
      <c r="DK887">
        <v>1</v>
      </c>
      <c r="DL887" t="s">
        <v>1082</v>
      </c>
      <c r="DM887">
        <v>5</v>
      </c>
      <c r="DN887" t="s">
        <v>1062</v>
      </c>
      <c r="DO887">
        <v>1</v>
      </c>
    </row>
    <row r="888" spans="1:119" x14ac:dyDescent="0.2">
      <c r="A888">
        <f>ROW(Source!A232)</f>
        <v>232</v>
      </c>
      <c r="B888">
        <v>295887217</v>
      </c>
      <c r="C888">
        <v>295891208</v>
      </c>
      <c r="D888">
        <v>277944871</v>
      </c>
      <c r="E888">
        <v>1</v>
      </c>
      <c r="F888">
        <v>1</v>
      </c>
      <c r="G888">
        <v>1</v>
      </c>
      <c r="H888">
        <v>2</v>
      </c>
      <c r="I888" t="s">
        <v>1065</v>
      </c>
      <c r="J888" t="s">
        <v>1066</v>
      </c>
      <c r="K888" t="s">
        <v>1067</v>
      </c>
      <c r="L888">
        <v>1368</v>
      </c>
      <c r="N888">
        <v>1011</v>
      </c>
      <c r="O888" t="s">
        <v>961</v>
      </c>
      <c r="P888" t="s">
        <v>961</v>
      </c>
      <c r="Q888">
        <v>1</v>
      </c>
      <c r="W888">
        <v>0</v>
      </c>
      <c r="X888">
        <v>426515882</v>
      </c>
      <c r="Y888">
        <f t="shared" si="759"/>
        <v>2.0699999999999998</v>
      </c>
      <c r="AA888">
        <v>0</v>
      </c>
      <c r="AB888">
        <v>1233.46</v>
      </c>
      <c r="AC888">
        <v>642.05999999999995</v>
      </c>
      <c r="AD888">
        <v>0</v>
      </c>
      <c r="AE888">
        <v>0</v>
      </c>
      <c r="AF888">
        <v>1233.46</v>
      </c>
      <c r="AG888">
        <v>642.05999999999995</v>
      </c>
      <c r="AH888">
        <v>0</v>
      </c>
      <c r="AI888">
        <v>1</v>
      </c>
      <c r="AJ888">
        <v>1</v>
      </c>
      <c r="AK888">
        <v>1</v>
      </c>
      <c r="AL888">
        <v>1</v>
      </c>
      <c r="AM888">
        <v>-2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2.0699999999999998</v>
      </c>
      <c r="AU888" t="s">
        <v>3</v>
      </c>
      <c r="AV888">
        <v>1</v>
      </c>
      <c r="AW888">
        <v>2</v>
      </c>
      <c r="AX888">
        <v>295891224</v>
      </c>
      <c r="AY888">
        <v>1</v>
      </c>
      <c r="AZ888">
        <v>0</v>
      </c>
      <c r="BA888">
        <v>1267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2553.2621999999997</v>
      </c>
      <c r="BL888">
        <v>1329.0641999999998</v>
      </c>
      <c r="BM888">
        <v>0</v>
      </c>
      <c r="BN888">
        <v>0</v>
      </c>
      <c r="BO888">
        <v>2.0699999999999998</v>
      </c>
      <c r="BP888">
        <v>1</v>
      </c>
      <c r="BQ888">
        <v>0</v>
      </c>
      <c r="BR888">
        <v>2553.2621999999997</v>
      </c>
      <c r="BS888">
        <v>1329.0641999999998</v>
      </c>
      <c r="BT888">
        <v>0</v>
      </c>
      <c r="BU888">
        <v>0</v>
      </c>
      <c r="BV888">
        <v>2.0699999999999998</v>
      </c>
      <c r="BW888">
        <v>1</v>
      </c>
      <c r="CV888">
        <v>0</v>
      </c>
      <c r="CW888">
        <f>ROUND(Y888*Source!I232*DO888,7)</f>
        <v>2.0699999999999998</v>
      </c>
      <c r="CX888">
        <f>ROUND(Y888*Source!I232,7)</f>
        <v>2.0699999999999998</v>
      </c>
      <c r="CY888">
        <f t="shared" si="764"/>
        <v>1233.46</v>
      </c>
      <c r="CZ888">
        <f t="shared" si="765"/>
        <v>1233.46</v>
      </c>
      <c r="DA888">
        <f t="shared" si="766"/>
        <v>1</v>
      </c>
      <c r="DB888">
        <f t="shared" si="761"/>
        <v>2553.2600000000002</v>
      </c>
      <c r="DC888">
        <f t="shared" si="760"/>
        <v>1329.06</v>
      </c>
      <c r="DD888" t="s">
        <v>3</v>
      </c>
      <c r="DE888" t="s">
        <v>3</v>
      </c>
      <c r="DF888">
        <f t="shared" si="762"/>
        <v>0</v>
      </c>
      <c r="DG888">
        <f>ROUND(ROUND(AF888,2)*CX888,2)</f>
        <v>2553.2600000000002</v>
      </c>
      <c r="DH888">
        <f t="shared" si="724"/>
        <v>1329.06</v>
      </c>
      <c r="DI888">
        <f t="shared" si="763"/>
        <v>0</v>
      </c>
      <c r="DJ888">
        <f t="shared" si="767"/>
        <v>3882.32</v>
      </c>
      <c r="DK888">
        <v>1</v>
      </c>
      <c r="DL888" t="s">
        <v>1068</v>
      </c>
      <c r="DM888">
        <v>6</v>
      </c>
      <c r="DN888" t="s">
        <v>1062</v>
      </c>
      <c r="DO888">
        <v>1</v>
      </c>
    </row>
    <row r="889" spans="1:119" x14ac:dyDescent="0.2">
      <c r="A889">
        <f>ROW(Source!A232)</f>
        <v>232</v>
      </c>
      <c r="B889">
        <v>295887217</v>
      </c>
      <c r="C889">
        <v>295891208</v>
      </c>
      <c r="D889">
        <v>277945622</v>
      </c>
      <c r="E889">
        <v>1</v>
      </c>
      <c r="F889">
        <v>1</v>
      </c>
      <c r="G889">
        <v>1</v>
      </c>
      <c r="H889">
        <v>2</v>
      </c>
      <c r="I889" t="s">
        <v>1069</v>
      </c>
      <c r="J889" t="s">
        <v>1070</v>
      </c>
      <c r="K889" t="s">
        <v>1071</v>
      </c>
      <c r="L889">
        <v>1368</v>
      </c>
      <c r="N889">
        <v>1011</v>
      </c>
      <c r="O889" t="s">
        <v>961</v>
      </c>
      <c r="P889" t="s">
        <v>961</v>
      </c>
      <c r="Q889">
        <v>1</v>
      </c>
      <c r="W889">
        <v>0</v>
      </c>
      <c r="X889">
        <v>554806292</v>
      </c>
      <c r="Y889">
        <f t="shared" si="759"/>
        <v>0.19</v>
      </c>
      <c r="AA889">
        <v>0</v>
      </c>
      <c r="AB889">
        <v>233.29</v>
      </c>
      <c r="AC889">
        <v>0</v>
      </c>
      <c r="AD889">
        <v>0</v>
      </c>
      <c r="AE889">
        <v>0</v>
      </c>
      <c r="AF889">
        <v>189.67</v>
      </c>
      <c r="AG889">
        <v>0</v>
      </c>
      <c r="AH889">
        <v>0</v>
      </c>
      <c r="AI889">
        <v>1</v>
      </c>
      <c r="AJ889">
        <v>1.23</v>
      </c>
      <c r="AK889">
        <v>1</v>
      </c>
      <c r="AL889">
        <v>1</v>
      </c>
      <c r="AM889">
        <v>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3</v>
      </c>
      <c r="AT889">
        <v>0.19</v>
      </c>
      <c r="AU889" t="s">
        <v>3</v>
      </c>
      <c r="AV889">
        <v>1</v>
      </c>
      <c r="AW889">
        <v>2</v>
      </c>
      <c r="AX889">
        <v>295891225</v>
      </c>
      <c r="AY889">
        <v>1</v>
      </c>
      <c r="AZ889">
        <v>0</v>
      </c>
      <c r="BA889">
        <v>1268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36.037299999999995</v>
      </c>
      <c r="BL889">
        <v>0</v>
      </c>
      <c r="BM889">
        <v>0</v>
      </c>
      <c r="BN889">
        <v>0</v>
      </c>
      <c r="BO889">
        <v>0</v>
      </c>
      <c r="BP889">
        <v>1</v>
      </c>
      <c r="BQ889">
        <v>0</v>
      </c>
      <c r="BR889">
        <v>36.037299999999995</v>
      </c>
      <c r="BS889">
        <v>0</v>
      </c>
      <c r="BT889">
        <v>0</v>
      </c>
      <c r="BU889">
        <v>0</v>
      </c>
      <c r="BV889">
        <v>0</v>
      </c>
      <c r="BW889">
        <v>1</v>
      </c>
      <c r="CV889">
        <v>0</v>
      </c>
      <c r="CW889">
        <f>ROUND(Y889*Source!I232*DO889,7)</f>
        <v>0</v>
      </c>
      <c r="CX889">
        <f>ROUND(Y889*Source!I232,7)</f>
        <v>0.19</v>
      </c>
      <c r="CY889">
        <f t="shared" si="764"/>
        <v>233.29</v>
      </c>
      <c r="CZ889">
        <f t="shared" si="765"/>
        <v>189.67</v>
      </c>
      <c r="DA889">
        <f t="shared" si="766"/>
        <v>1.23</v>
      </c>
      <c r="DB889">
        <f t="shared" si="761"/>
        <v>36.04</v>
      </c>
      <c r="DC889">
        <f t="shared" si="760"/>
        <v>0</v>
      </c>
      <c r="DD889" t="s">
        <v>3</v>
      </c>
      <c r="DE889" t="s">
        <v>3</v>
      </c>
      <c r="DF889">
        <f t="shared" si="762"/>
        <v>0</v>
      </c>
      <c r="DG889">
        <f>ROUND(ROUND(AF889*AJ889,2)*CX889,2)</f>
        <v>44.33</v>
      </c>
      <c r="DH889">
        <f t="shared" si="724"/>
        <v>0</v>
      </c>
      <c r="DI889">
        <f t="shared" si="763"/>
        <v>0</v>
      </c>
      <c r="DJ889">
        <f t="shared" si="767"/>
        <v>44.33</v>
      </c>
      <c r="DK889">
        <v>1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ROW(Source!A232)</f>
        <v>232</v>
      </c>
      <c r="B890">
        <v>295887217</v>
      </c>
      <c r="C890">
        <v>295891208</v>
      </c>
      <c r="D890">
        <v>277945779</v>
      </c>
      <c r="E890">
        <v>1</v>
      </c>
      <c r="F890">
        <v>1</v>
      </c>
      <c r="G890">
        <v>1</v>
      </c>
      <c r="H890">
        <v>2</v>
      </c>
      <c r="I890" t="s">
        <v>1072</v>
      </c>
      <c r="J890" t="s">
        <v>1073</v>
      </c>
      <c r="K890" t="s">
        <v>1074</v>
      </c>
      <c r="L890">
        <v>1368</v>
      </c>
      <c r="N890">
        <v>1011</v>
      </c>
      <c r="O890" t="s">
        <v>961</v>
      </c>
      <c r="P890" t="s">
        <v>961</v>
      </c>
      <c r="Q890">
        <v>1</v>
      </c>
      <c r="W890">
        <v>0</v>
      </c>
      <c r="X890">
        <v>-1301021868</v>
      </c>
      <c r="Y890">
        <f t="shared" si="759"/>
        <v>10.62</v>
      </c>
      <c r="AA890">
        <v>0</v>
      </c>
      <c r="AB890">
        <v>1274.48</v>
      </c>
      <c r="AC890">
        <v>642.05999999999995</v>
      </c>
      <c r="AD890">
        <v>0</v>
      </c>
      <c r="AE890">
        <v>0</v>
      </c>
      <c r="AF890">
        <v>1070.99</v>
      </c>
      <c r="AG890">
        <v>642.05999999999995</v>
      </c>
      <c r="AH890">
        <v>0</v>
      </c>
      <c r="AI890">
        <v>1</v>
      </c>
      <c r="AJ890">
        <v>1.19</v>
      </c>
      <c r="AK890">
        <v>1</v>
      </c>
      <c r="AL890">
        <v>1</v>
      </c>
      <c r="AM890">
        <v>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10.62</v>
      </c>
      <c r="AU890" t="s">
        <v>3</v>
      </c>
      <c r="AV890">
        <v>1</v>
      </c>
      <c r="AW890">
        <v>2</v>
      </c>
      <c r="AX890">
        <v>295891226</v>
      </c>
      <c r="AY890">
        <v>1</v>
      </c>
      <c r="AZ890">
        <v>0</v>
      </c>
      <c r="BA890">
        <v>1269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11373.913799999998</v>
      </c>
      <c r="BL890">
        <v>6818.6771999999992</v>
      </c>
      <c r="BM890">
        <v>0</v>
      </c>
      <c r="BN890">
        <v>0</v>
      </c>
      <c r="BO890">
        <v>10.62</v>
      </c>
      <c r="BP890">
        <v>1</v>
      </c>
      <c r="BQ890">
        <v>0</v>
      </c>
      <c r="BR890">
        <v>11373.913799999998</v>
      </c>
      <c r="BS890">
        <v>6818.6771999999992</v>
      </c>
      <c r="BT890">
        <v>0</v>
      </c>
      <c r="BU890">
        <v>0</v>
      </c>
      <c r="BV890">
        <v>10.62</v>
      </c>
      <c r="BW890">
        <v>1</v>
      </c>
      <c r="CV890">
        <v>0</v>
      </c>
      <c r="CW890">
        <f>ROUND(Y890*Source!I232*DO890,7)</f>
        <v>10.62</v>
      </c>
      <c r="CX890">
        <f>ROUND(Y890*Source!I232,7)</f>
        <v>10.62</v>
      </c>
      <c r="CY890">
        <f t="shared" si="764"/>
        <v>1274.48</v>
      </c>
      <c r="CZ890">
        <f t="shared" si="765"/>
        <v>1070.99</v>
      </c>
      <c r="DA890">
        <f t="shared" si="766"/>
        <v>1.19</v>
      </c>
      <c r="DB890">
        <f t="shared" si="761"/>
        <v>11373.91</v>
      </c>
      <c r="DC890">
        <f t="shared" si="760"/>
        <v>6818.68</v>
      </c>
      <c r="DD890" t="s">
        <v>3</v>
      </c>
      <c r="DE890" t="s">
        <v>3</v>
      </c>
      <c r="DF890">
        <f t="shared" si="762"/>
        <v>0</v>
      </c>
      <c r="DG890">
        <f>ROUND(ROUND(AF890*AJ890,2)*CX890,2)</f>
        <v>13534.98</v>
      </c>
      <c r="DH890">
        <f t="shared" si="724"/>
        <v>6818.68</v>
      </c>
      <c r="DI890">
        <f t="shared" si="763"/>
        <v>0</v>
      </c>
      <c r="DJ890">
        <f t="shared" si="767"/>
        <v>20353.66</v>
      </c>
      <c r="DK890">
        <v>1</v>
      </c>
      <c r="DL890" t="s">
        <v>1068</v>
      </c>
      <c r="DM890">
        <v>6</v>
      </c>
      <c r="DN890" t="s">
        <v>1062</v>
      </c>
      <c r="DO890">
        <v>1</v>
      </c>
    </row>
    <row r="891" spans="1:119" x14ac:dyDescent="0.2">
      <c r="A891">
        <f>ROW(Source!A232)</f>
        <v>232</v>
      </c>
      <c r="B891">
        <v>295887217</v>
      </c>
      <c r="C891">
        <v>295891208</v>
      </c>
      <c r="D891">
        <v>277945806</v>
      </c>
      <c r="E891">
        <v>1</v>
      </c>
      <c r="F891">
        <v>1</v>
      </c>
      <c r="G891">
        <v>1</v>
      </c>
      <c r="H891">
        <v>2</v>
      </c>
      <c r="I891" t="s">
        <v>1075</v>
      </c>
      <c r="J891" t="s">
        <v>1076</v>
      </c>
      <c r="K891" t="s">
        <v>1077</v>
      </c>
      <c r="L891">
        <v>1368</v>
      </c>
      <c r="N891">
        <v>1011</v>
      </c>
      <c r="O891" t="s">
        <v>961</v>
      </c>
      <c r="P891" t="s">
        <v>961</v>
      </c>
      <c r="Q891">
        <v>1</v>
      </c>
      <c r="W891">
        <v>0</v>
      </c>
      <c r="X891">
        <v>1745550372</v>
      </c>
      <c r="Y891">
        <f t="shared" si="759"/>
        <v>1.58</v>
      </c>
      <c r="AA891">
        <v>0</v>
      </c>
      <c r="AB891">
        <v>758.04</v>
      </c>
      <c r="AC891">
        <v>477.98</v>
      </c>
      <c r="AD891">
        <v>0</v>
      </c>
      <c r="AE891">
        <v>0</v>
      </c>
      <c r="AF891">
        <v>758.04</v>
      </c>
      <c r="AG891">
        <v>477.98</v>
      </c>
      <c r="AH891">
        <v>0</v>
      </c>
      <c r="AI891">
        <v>1</v>
      </c>
      <c r="AJ891">
        <v>1</v>
      </c>
      <c r="AK891">
        <v>1</v>
      </c>
      <c r="AL891">
        <v>1</v>
      </c>
      <c r="AM891">
        <v>-2</v>
      </c>
      <c r="AN891">
        <v>0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1.58</v>
      </c>
      <c r="AU891" t="s">
        <v>3</v>
      </c>
      <c r="AV891">
        <v>1</v>
      </c>
      <c r="AW891">
        <v>2</v>
      </c>
      <c r="AX891">
        <v>295891227</v>
      </c>
      <c r="AY891">
        <v>1</v>
      </c>
      <c r="AZ891">
        <v>0</v>
      </c>
      <c r="BA891">
        <v>1270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1197.7031999999999</v>
      </c>
      <c r="BL891">
        <v>755.2084000000001</v>
      </c>
      <c r="BM891">
        <v>0</v>
      </c>
      <c r="BN891">
        <v>0</v>
      </c>
      <c r="BO891">
        <v>1.58</v>
      </c>
      <c r="BP891">
        <v>1</v>
      </c>
      <c r="BQ891">
        <v>0</v>
      </c>
      <c r="BR891">
        <v>1197.7031999999999</v>
      </c>
      <c r="BS891">
        <v>755.2084000000001</v>
      </c>
      <c r="BT891">
        <v>0</v>
      </c>
      <c r="BU891">
        <v>0</v>
      </c>
      <c r="BV891">
        <v>1.58</v>
      </c>
      <c r="BW891">
        <v>1</v>
      </c>
      <c r="CV891">
        <v>0</v>
      </c>
      <c r="CW891">
        <f>ROUND(Y891*Source!I232*DO891,7)</f>
        <v>1.58</v>
      </c>
      <c r="CX891">
        <f>ROUND(Y891*Source!I232,7)</f>
        <v>1.58</v>
      </c>
      <c r="CY891">
        <f t="shared" si="764"/>
        <v>758.04</v>
      </c>
      <c r="CZ891">
        <f t="shared" si="765"/>
        <v>758.04</v>
      </c>
      <c r="DA891">
        <f t="shared" si="766"/>
        <v>1</v>
      </c>
      <c r="DB891">
        <f t="shared" si="761"/>
        <v>1197.7</v>
      </c>
      <c r="DC891">
        <f t="shared" si="760"/>
        <v>755.21</v>
      </c>
      <c r="DD891" t="s">
        <v>3</v>
      </c>
      <c r="DE891" t="s">
        <v>3</v>
      </c>
      <c r="DF891">
        <f t="shared" si="762"/>
        <v>0</v>
      </c>
      <c r="DG891">
        <f>ROUND(ROUND(AF891,2)*CX891,2)</f>
        <v>1197.7</v>
      </c>
      <c r="DH891">
        <f t="shared" si="724"/>
        <v>755.21</v>
      </c>
      <c r="DI891">
        <f t="shared" si="763"/>
        <v>0</v>
      </c>
      <c r="DJ891">
        <f t="shared" si="767"/>
        <v>1952.91</v>
      </c>
      <c r="DK891">
        <v>1</v>
      </c>
      <c r="DL891" t="s">
        <v>1078</v>
      </c>
      <c r="DM891">
        <v>4</v>
      </c>
      <c r="DN891" t="s">
        <v>1062</v>
      </c>
      <c r="DO891">
        <v>1</v>
      </c>
    </row>
    <row r="892" spans="1:119" x14ac:dyDescent="0.2">
      <c r="A892">
        <f>ROW(Source!A232)</f>
        <v>232</v>
      </c>
      <c r="B892">
        <v>295887217</v>
      </c>
      <c r="C892">
        <v>295891208</v>
      </c>
      <c r="D892">
        <v>277945914</v>
      </c>
      <c r="E892">
        <v>1</v>
      </c>
      <c r="F892">
        <v>1</v>
      </c>
      <c r="G892">
        <v>1</v>
      </c>
      <c r="H892">
        <v>2</v>
      </c>
      <c r="I892" t="s">
        <v>1079</v>
      </c>
      <c r="J892" t="s">
        <v>1080</v>
      </c>
      <c r="K892" t="s">
        <v>1081</v>
      </c>
      <c r="L892">
        <v>1368</v>
      </c>
      <c r="N892">
        <v>1011</v>
      </c>
      <c r="O892" t="s">
        <v>961</v>
      </c>
      <c r="P892" t="s">
        <v>961</v>
      </c>
      <c r="Q892">
        <v>1</v>
      </c>
      <c r="W892">
        <v>0</v>
      </c>
      <c r="X892">
        <v>-351551180</v>
      </c>
      <c r="Y892">
        <f t="shared" si="759"/>
        <v>0.99</v>
      </c>
      <c r="AA892">
        <v>0</v>
      </c>
      <c r="AB892">
        <v>1719.6</v>
      </c>
      <c r="AC892">
        <v>549.32000000000005</v>
      </c>
      <c r="AD892">
        <v>0</v>
      </c>
      <c r="AE892">
        <v>0</v>
      </c>
      <c r="AF892">
        <v>1521.77</v>
      </c>
      <c r="AG892">
        <v>549.32000000000005</v>
      </c>
      <c r="AH892">
        <v>0</v>
      </c>
      <c r="AI892">
        <v>1</v>
      </c>
      <c r="AJ892">
        <v>1.1299999999999999</v>
      </c>
      <c r="AK892">
        <v>1</v>
      </c>
      <c r="AL892">
        <v>1</v>
      </c>
      <c r="AM892">
        <v>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0.99</v>
      </c>
      <c r="AU892" t="s">
        <v>3</v>
      </c>
      <c r="AV892">
        <v>1</v>
      </c>
      <c r="AW892">
        <v>2</v>
      </c>
      <c r="AX892">
        <v>295891228</v>
      </c>
      <c r="AY892">
        <v>1</v>
      </c>
      <c r="AZ892">
        <v>0</v>
      </c>
      <c r="BA892">
        <v>1271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1506.5523000000001</v>
      </c>
      <c r="BL892">
        <v>543.82680000000005</v>
      </c>
      <c r="BM892">
        <v>0</v>
      </c>
      <c r="BN892">
        <v>0</v>
      </c>
      <c r="BO892">
        <v>0.99</v>
      </c>
      <c r="BP892">
        <v>1</v>
      </c>
      <c r="BQ892">
        <v>0</v>
      </c>
      <c r="BR892">
        <v>1506.5523000000001</v>
      </c>
      <c r="BS892">
        <v>543.82680000000005</v>
      </c>
      <c r="BT892">
        <v>0</v>
      </c>
      <c r="BU892">
        <v>0</v>
      </c>
      <c r="BV892">
        <v>0.99</v>
      </c>
      <c r="BW892">
        <v>1</v>
      </c>
      <c r="CV892">
        <v>0</v>
      </c>
      <c r="CW892">
        <f>ROUND(Y892*Source!I232*DO892,7)</f>
        <v>0.99</v>
      </c>
      <c r="CX892">
        <f>ROUND(Y892*Source!I232,7)</f>
        <v>0.99</v>
      </c>
      <c r="CY892">
        <f t="shared" si="764"/>
        <v>1719.6</v>
      </c>
      <c r="CZ892">
        <f t="shared" si="765"/>
        <v>1521.77</v>
      </c>
      <c r="DA892">
        <f t="shared" si="766"/>
        <v>1.1299999999999999</v>
      </c>
      <c r="DB892">
        <f t="shared" si="761"/>
        <v>1506.55</v>
      </c>
      <c r="DC892">
        <f t="shared" si="760"/>
        <v>543.83000000000004</v>
      </c>
      <c r="DD892" t="s">
        <v>3</v>
      </c>
      <c r="DE892" t="s">
        <v>3</v>
      </c>
      <c r="DF892">
        <f t="shared" si="762"/>
        <v>0</v>
      </c>
      <c r="DG892">
        <f>ROUND(ROUND(AF892*AJ892,2)*CX892,2)</f>
        <v>1702.4</v>
      </c>
      <c r="DH892">
        <f t="shared" si="724"/>
        <v>543.83000000000004</v>
      </c>
      <c r="DI892">
        <f t="shared" si="763"/>
        <v>0</v>
      </c>
      <c r="DJ892">
        <f t="shared" si="767"/>
        <v>2246.23</v>
      </c>
      <c r="DK892">
        <v>1</v>
      </c>
      <c r="DL892" t="s">
        <v>1082</v>
      </c>
      <c r="DM892">
        <v>5</v>
      </c>
      <c r="DN892" t="s">
        <v>1062</v>
      </c>
      <c r="DO892">
        <v>1</v>
      </c>
    </row>
    <row r="893" spans="1:119" x14ac:dyDescent="0.2">
      <c r="A893">
        <f>ROW(Source!A232)</f>
        <v>232</v>
      </c>
      <c r="B893">
        <v>295887217</v>
      </c>
      <c r="C893">
        <v>295891208</v>
      </c>
      <c r="D893">
        <v>277946622</v>
      </c>
      <c r="E893">
        <v>1</v>
      </c>
      <c r="F893">
        <v>1</v>
      </c>
      <c r="G893">
        <v>1</v>
      </c>
      <c r="H893">
        <v>2</v>
      </c>
      <c r="I893" t="s">
        <v>1083</v>
      </c>
      <c r="J893" t="s">
        <v>1084</v>
      </c>
      <c r="K893" t="s">
        <v>1085</v>
      </c>
      <c r="L893">
        <v>1368</v>
      </c>
      <c r="N893">
        <v>1011</v>
      </c>
      <c r="O893" t="s">
        <v>961</v>
      </c>
      <c r="P893" t="s">
        <v>961</v>
      </c>
      <c r="Q893">
        <v>1</v>
      </c>
      <c r="W893">
        <v>0</v>
      </c>
      <c r="X893">
        <v>-733660489</v>
      </c>
      <c r="Y893">
        <f t="shared" si="759"/>
        <v>0.8</v>
      </c>
      <c r="AA893">
        <v>0</v>
      </c>
      <c r="AB893">
        <v>16.05</v>
      </c>
      <c r="AC893">
        <v>0</v>
      </c>
      <c r="AD893">
        <v>0</v>
      </c>
      <c r="AE893">
        <v>0</v>
      </c>
      <c r="AF893">
        <v>12.74</v>
      </c>
      <c r="AG893">
        <v>0</v>
      </c>
      <c r="AH893">
        <v>0</v>
      </c>
      <c r="AI893">
        <v>1</v>
      </c>
      <c r="AJ893">
        <v>1.26</v>
      </c>
      <c r="AK893">
        <v>1</v>
      </c>
      <c r="AL893">
        <v>1</v>
      </c>
      <c r="AM893">
        <v>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0.8</v>
      </c>
      <c r="AU893" t="s">
        <v>3</v>
      </c>
      <c r="AV893">
        <v>1</v>
      </c>
      <c r="AW893">
        <v>2</v>
      </c>
      <c r="AX893">
        <v>295891229</v>
      </c>
      <c r="AY893">
        <v>1</v>
      </c>
      <c r="AZ893">
        <v>0</v>
      </c>
      <c r="BA893">
        <v>1272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10.192</v>
      </c>
      <c r="BL893">
        <v>0</v>
      </c>
      <c r="BM893">
        <v>0</v>
      </c>
      <c r="BN893">
        <v>0</v>
      </c>
      <c r="BO893">
        <v>0</v>
      </c>
      <c r="BP893">
        <v>1</v>
      </c>
      <c r="BQ893">
        <v>0</v>
      </c>
      <c r="BR893">
        <v>10.192</v>
      </c>
      <c r="BS893">
        <v>0</v>
      </c>
      <c r="BT893">
        <v>0</v>
      </c>
      <c r="BU893">
        <v>0</v>
      </c>
      <c r="BV893">
        <v>0</v>
      </c>
      <c r="BW893">
        <v>1</v>
      </c>
      <c r="CV893">
        <v>0</v>
      </c>
      <c r="CW893">
        <f>ROUND(Y893*Source!I232*DO893,7)</f>
        <v>0</v>
      </c>
      <c r="CX893">
        <f>ROUND(Y893*Source!I232,7)</f>
        <v>0.8</v>
      </c>
      <c r="CY893">
        <f t="shared" si="764"/>
        <v>16.05</v>
      </c>
      <c r="CZ893">
        <f t="shared" si="765"/>
        <v>12.74</v>
      </c>
      <c r="DA893">
        <f t="shared" si="766"/>
        <v>1.26</v>
      </c>
      <c r="DB893">
        <f t="shared" si="761"/>
        <v>10.19</v>
      </c>
      <c r="DC893">
        <f t="shared" si="760"/>
        <v>0</v>
      </c>
      <c r="DD893" t="s">
        <v>3</v>
      </c>
      <c r="DE893" t="s">
        <v>3</v>
      </c>
      <c r="DF893">
        <f t="shared" si="762"/>
        <v>0</v>
      </c>
      <c r="DG893">
        <f>ROUND(ROUND(AF893*AJ893,2)*CX893,2)</f>
        <v>12.84</v>
      </c>
      <c r="DH893">
        <f t="shared" si="724"/>
        <v>0</v>
      </c>
      <c r="DI893">
        <f t="shared" si="763"/>
        <v>0</v>
      </c>
      <c r="DJ893">
        <f t="shared" si="767"/>
        <v>12.84</v>
      </c>
      <c r="DK893">
        <v>1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ROW(Source!A232)</f>
        <v>232</v>
      </c>
      <c r="B894">
        <v>295887217</v>
      </c>
      <c r="C894">
        <v>295891208</v>
      </c>
      <c r="D894">
        <v>277867733</v>
      </c>
      <c r="E894">
        <v>1</v>
      </c>
      <c r="F894">
        <v>1</v>
      </c>
      <c r="G894">
        <v>1</v>
      </c>
      <c r="H894">
        <v>3</v>
      </c>
      <c r="I894" t="s">
        <v>1097</v>
      </c>
      <c r="J894" t="s">
        <v>1098</v>
      </c>
      <c r="K894" t="s">
        <v>1099</v>
      </c>
      <c r="L894">
        <v>1346</v>
      </c>
      <c r="N894">
        <v>1009</v>
      </c>
      <c r="O894" t="s">
        <v>1100</v>
      </c>
      <c r="P894" t="s">
        <v>1100</v>
      </c>
      <c r="Q894">
        <v>1</v>
      </c>
      <c r="W894">
        <v>0</v>
      </c>
      <c r="X894">
        <v>391631581</v>
      </c>
      <c r="Y894">
        <f>(AT894*ROUND(0,7))</f>
        <v>0</v>
      </c>
      <c r="AA894">
        <v>195.92</v>
      </c>
      <c r="AB894">
        <v>0</v>
      </c>
      <c r="AC894">
        <v>0</v>
      </c>
      <c r="AD894">
        <v>0</v>
      </c>
      <c r="AE894">
        <v>174.93</v>
      </c>
      <c r="AF894">
        <v>0</v>
      </c>
      <c r="AG894">
        <v>0</v>
      </c>
      <c r="AH894">
        <v>0</v>
      </c>
      <c r="AI894">
        <v>1.1200000000000001</v>
      </c>
      <c r="AJ894">
        <v>1</v>
      </c>
      <c r="AK894">
        <v>1</v>
      </c>
      <c r="AL894">
        <v>1</v>
      </c>
      <c r="AM894">
        <v>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8</v>
      </c>
      <c r="AU894" t="s">
        <v>14</v>
      </c>
      <c r="AV894">
        <v>0</v>
      </c>
      <c r="AW894">
        <v>2</v>
      </c>
      <c r="AX894">
        <v>295891230</v>
      </c>
      <c r="AY894">
        <v>1</v>
      </c>
      <c r="AZ894">
        <v>0</v>
      </c>
      <c r="BA894">
        <v>1273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1399.44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1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ROUND(Y894*Source!I232,7)</f>
        <v>0</v>
      </c>
      <c r="CY894">
        <f>AA894</f>
        <v>195.92</v>
      </c>
      <c r="CZ894">
        <f>AE894</f>
        <v>174.93</v>
      </c>
      <c r="DA894">
        <f>AI894</f>
        <v>1.1200000000000001</v>
      </c>
      <c r="DB894">
        <f>ROUND((ROUND(AT894*CZ894,2)*ROUND(0,7)),6)</f>
        <v>0</v>
      </c>
      <c r="DC894">
        <f>ROUND((ROUND(AT894*AG894,2)*ROUND(0,7)),6)</f>
        <v>0</v>
      </c>
      <c r="DD894" t="s">
        <v>3</v>
      </c>
      <c r="DE894" t="s">
        <v>3</v>
      </c>
      <c r="DF894">
        <f>ROUND(ROUND(AE894*AI894,2)*CX894,2)</f>
        <v>0</v>
      </c>
      <c r="DG894">
        <f>ROUND(ROUND(AF894,2)*CX894,2)</f>
        <v>0</v>
      </c>
      <c r="DH894">
        <f t="shared" si="724"/>
        <v>0</v>
      </c>
      <c r="DI894">
        <f t="shared" si="763"/>
        <v>0</v>
      </c>
      <c r="DJ894">
        <f>DF894</f>
        <v>0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">
      <c r="A895">
        <f>ROW(Source!A232)</f>
        <v>232</v>
      </c>
      <c r="B895">
        <v>295887217</v>
      </c>
      <c r="C895">
        <v>295891208</v>
      </c>
      <c r="D895">
        <v>277879101</v>
      </c>
      <c r="E895">
        <v>1</v>
      </c>
      <c r="F895">
        <v>1</v>
      </c>
      <c r="G895">
        <v>1</v>
      </c>
      <c r="H895">
        <v>3</v>
      </c>
      <c r="I895" t="s">
        <v>1101</v>
      </c>
      <c r="J895" t="s">
        <v>1102</v>
      </c>
      <c r="K895" t="s">
        <v>1103</v>
      </c>
      <c r="L895">
        <v>1348</v>
      </c>
      <c r="N895">
        <v>1009</v>
      </c>
      <c r="O895" t="s">
        <v>651</v>
      </c>
      <c r="P895" t="s">
        <v>651</v>
      </c>
      <c r="Q895">
        <v>1000</v>
      </c>
      <c r="W895">
        <v>0</v>
      </c>
      <c r="X895">
        <v>-1545627606</v>
      </c>
      <c r="Y895">
        <f>(AT895*ROUND(0,7))</f>
        <v>0</v>
      </c>
      <c r="AA895">
        <v>94998.73</v>
      </c>
      <c r="AB895">
        <v>0</v>
      </c>
      <c r="AC895">
        <v>0</v>
      </c>
      <c r="AD895">
        <v>0</v>
      </c>
      <c r="AE895">
        <v>88783.86</v>
      </c>
      <c r="AF895">
        <v>0</v>
      </c>
      <c r="AG895">
        <v>0</v>
      </c>
      <c r="AH895">
        <v>0</v>
      </c>
      <c r="AI895">
        <v>1.07</v>
      </c>
      <c r="AJ895">
        <v>1</v>
      </c>
      <c r="AK895">
        <v>1</v>
      </c>
      <c r="AL895">
        <v>1</v>
      </c>
      <c r="AM895">
        <v>2</v>
      </c>
      <c r="AN895">
        <v>0</v>
      </c>
      <c r="AO895">
        <v>0</v>
      </c>
      <c r="AP895">
        <v>1</v>
      </c>
      <c r="AQ895">
        <v>1</v>
      </c>
      <c r="AR895">
        <v>0</v>
      </c>
      <c r="AS895" t="s">
        <v>3</v>
      </c>
      <c r="AT895">
        <v>5.0000000000000001E-3</v>
      </c>
      <c r="AU895" t="s">
        <v>14</v>
      </c>
      <c r="AV895">
        <v>0</v>
      </c>
      <c r="AW895">
        <v>2</v>
      </c>
      <c r="AX895">
        <v>295891231</v>
      </c>
      <c r="AY895">
        <v>1</v>
      </c>
      <c r="AZ895">
        <v>0</v>
      </c>
      <c r="BA895">
        <v>1274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443.91930000000002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1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ROUND(Y895*Source!I232,7)</f>
        <v>0</v>
      </c>
      <c r="CY895">
        <f>AA895</f>
        <v>94998.73</v>
      </c>
      <c r="CZ895">
        <f>AE895</f>
        <v>88783.86</v>
      </c>
      <c r="DA895">
        <f>AI895</f>
        <v>1.07</v>
      </c>
      <c r="DB895">
        <f>ROUND((ROUND(AT895*CZ895,2)*ROUND(0,7)),6)</f>
        <v>0</v>
      </c>
      <c r="DC895">
        <f>ROUND((ROUND(AT895*AG895,2)*ROUND(0,7)),6)</f>
        <v>0</v>
      </c>
      <c r="DD895" t="s">
        <v>3</v>
      </c>
      <c r="DE895" t="s">
        <v>3</v>
      </c>
      <c r="DF895">
        <f>ROUND(ROUND(AE895*AI895,2)*CX895,2)</f>
        <v>0</v>
      </c>
      <c r="DG895">
        <f>ROUND(ROUND(AF895,2)*CX895,2)</f>
        <v>0</v>
      </c>
      <c r="DH895">
        <f t="shared" si="724"/>
        <v>0</v>
      </c>
      <c r="DI895">
        <f t="shared" si="763"/>
        <v>0</v>
      </c>
      <c r="DJ895">
        <f>DF895</f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ROW(Source!A232)</f>
        <v>232</v>
      </c>
      <c r="B896">
        <v>295887217</v>
      </c>
      <c r="C896">
        <v>295891208</v>
      </c>
      <c r="D896">
        <v>277882333</v>
      </c>
      <c r="E896">
        <v>1</v>
      </c>
      <c r="F896">
        <v>1</v>
      </c>
      <c r="G896">
        <v>1</v>
      </c>
      <c r="H896">
        <v>3</v>
      </c>
      <c r="I896" t="s">
        <v>1104</v>
      </c>
      <c r="J896" t="s">
        <v>1105</v>
      </c>
      <c r="K896" t="s">
        <v>1106</v>
      </c>
      <c r="L896">
        <v>1339</v>
      </c>
      <c r="N896">
        <v>1007</v>
      </c>
      <c r="O896" t="s">
        <v>463</v>
      </c>
      <c r="P896" t="s">
        <v>463</v>
      </c>
      <c r="Q896">
        <v>1</v>
      </c>
      <c r="W896">
        <v>0</v>
      </c>
      <c r="X896">
        <v>-1526077716</v>
      </c>
      <c r="Y896">
        <f>(AT896*ROUND(0,7))</f>
        <v>0</v>
      </c>
      <c r="AA896">
        <v>7176.21</v>
      </c>
      <c r="AB896">
        <v>0</v>
      </c>
      <c r="AC896">
        <v>0</v>
      </c>
      <c r="AD896">
        <v>0</v>
      </c>
      <c r="AE896">
        <v>6294.92</v>
      </c>
      <c r="AF896">
        <v>0</v>
      </c>
      <c r="AG896">
        <v>0</v>
      </c>
      <c r="AH896">
        <v>0</v>
      </c>
      <c r="AI896">
        <v>1.1399999999999999</v>
      </c>
      <c r="AJ896">
        <v>1</v>
      </c>
      <c r="AK896">
        <v>1</v>
      </c>
      <c r="AL896">
        <v>1</v>
      </c>
      <c r="AM896">
        <v>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0.69</v>
      </c>
      <c r="AU896" t="s">
        <v>14</v>
      </c>
      <c r="AV896">
        <v>0</v>
      </c>
      <c r="AW896">
        <v>2</v>
      </c>
      <c r="AX896">
        <v>295891232</v>
      </c>
      <c r="AY896">
        <v>1</v>
      </c>
      <c r="AZ896">
        <v>0</v>
      </c>
      <c r="BA896">
        <v>1275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4343.4947999999995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ROUND(Y896*Source!I232,7)</f>
        <v>0</v>
      </c>
      <c r="CY896">
        <f>AA896</f>
        <v>7176.21</v>
      </c>
      <c r="CZ896">
        <f>AE896</f>
        <v>6294.92</v>
      </c>
      <c r="DA896">
        <f>AI896</f>
        <v>1.1399999999999999</v>
      </c>
      <c r="DB896">
        <f>ROUND((ROUND(AT896*CZ896,2)*ROUND(0,7)),6)</f>
        <v>0</v>
      </c>
      <c r="DC896">
        <f>ROUND((ROUND(AT896*AG896,2)*ROUND(0,7)),6)</f>
        <v>0</v>
      </c>
      <c r="DD896" t="s">
        <v>3</v>
      </c>
      <c r="DE896" t="s">
        <v>3</v>
      </c>
      <c r="DF896">
        <f>ROUND(ROUND(AE896*AI896,2)*CX896,2)</f>
        <v>0</v>
      </c>
      <c r="DG896">
        <f>ROUND(ROUND(AF896,2)*CX896,2)</f>
        <v>0</v>
      </c>
      <c r="DH896">
        <f t="shared" si="724"/>
        <v>0</v>
      </c>
      <c r="DI896">
        <f t="shared" si="763"/>
        <v>0</v>
      </c>
      <c r="DJ896">
        <f>DF896</f>
        <v>0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ROW(Source!A233)</f>
        <v>233</v>
      </c>
      <c r="B897">
        <v>295887217</v>
      </c>
      <c r="C897">
        <v>295891236</v>
      </c>
      <c r="D897">
        <v>277560289</v>
      </c>
      <c r="E897">
        <v>109</v>
      </c>
      <c r="F897">
        <v>1</v>
      </c>
      <c r="G897">
        <v>1</v>
      </c>
      <c r="H897">
        <v>1</v>
      </c>
      <c r="I897" t="s">
        <v>1092</v>
      </c>
      <c r="J897" t="s">
        <v>3</v>
      </c>
      <c r="K897" t="s">
        <v>1093</v>
      </c>
      <c r="L897">
        <v>1191</v>
      </c>
      <c r="N897">
        <v>1013</v>
      </c>
      <c r="O897" t="s">
        <v>1062</v>
      </c>
      <c r="P897" t="s">
        <v>1062</v>
      </c>
      <c r="Q897">
        <v>1</v>
      </c>
      <c r="W897">
        <v>0</v>
      </c>
      <c r="X897">
        <v>1893946532</v>
      </c>
      <c r="Y897">
        <f t="shared" ref="Y897:Y905" si="768">(AT897*ROUND(0.75,7))</f>
        <v>52.5</v>
      </c>
      <c r="AA897">
        <v>0</v>
      </c>
      <c r="AB897">
        <v>0</v>
      </c>
      <c r="AC897">
        <v>0</v>
      </c>
      <c r="AD897">
        <v>451.23</v>
      </c>
      <c r="AE897">
        <v>0</v>
      </c>
      <c r="AF897">
        <v>0</v>
      </c>
      <c r="AG897">
        <v>0</v>
      </c>
      <c r="AH897">
        <v>451.23</v>
      </c>
      <c r="AI897">
        <v>1</v>
      </c>
      <c r="AJ897">
        <v>1</v>
      </c>
      <c r="AK897">
        <v>1</v>
      </c>
      <c r="AL897">
        <v>1</v>
      </c>
      <c r="AM897">
        <v>-2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70</v>
      </c>
      <c r="AU897" t="s">
        <v>25</v>
      </c>
      <c r="AV897">
        <v>1</v>
      </c>
      <c r="AW897">
        <v>2</v>
      </c>
      <c r="AX897">
        <v>295891249</v>
      </c>
      <c r="AY897">
        <v>1</v>
      </c>
      <c r="AZ897">
        <v>0</v>
      </c>
      <c r="BA897">
        <v>1279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31586.100000000002</v>
      </c>
      <c r="BN897">
        <v>70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23689.575000000001</v>
      </c>
      <c r="BU897">
        <v>52.5</v>
      </c>
      <c r="BV897">
        <v>0</v>
      </c>
      <c r="BW897">
        <v>1</v>
      </c>
      <c r="CU897">
        <f>ROUND(AT897*Source!I233*AH897*AL897,2)</f>
        <v>31586.1</v>
      </c>
      <c r="CV897">
        <f>ROUND(Y897*Source!I233,7)</f>
        <v>52.5</v>
      </c>
      <c r="CW897">
        <v>0</v>
      </c>
      <c r="CX897">
        <f>ROUND(Y897*Source!I233,7)</f>
        <v>52.5</v>
      </c>
      <c r="CY897">
        <f>AD897</f>
        <v>451.23</v>
      </c>
      <c r="CZ897">
        <f>AH897</f>
        <v>451.23</v>
      </c>
      <c r="DA897">
        <f>AL897</f>
        <v>1</v>
      </c>
      <c r="DB897">
        <f t="shared" ref="DB897:DB905" si="769">ROUND((ROUND(AT897*CZ897,2)*ROUND(0.75,7)),6)</f>
        <v>23689.575000000001</v>
      </c>
      <c r="DC897">
        <f t="shared" ref="DC897:DC905" si="770">ROUND((ROUND(AT897*AG897,2)*ROUND(0.75,7)),6)</f>
        <v>0</v>
      </c>
      <c r="DD897" t="s">
        <v>3</v>
      </c>
      <c r="DE897" t="s">
        <v>3</v>
      </c>
      <c r="DF897">
        <f t="shared" ref="DF897:DF905" si="771">ROUND(ROUND(AE897,2)*CX897,2)</f>
        <v>0</v>
      </c>
      <c r="DG897">
        <f>ROUND(ROUND(AF897,2)*CX897,2)</f>
        <v>0</v>
      </c>
      <c r="DH897">
        <f t="shared" ref="DH897:DH960" si="772">ROUND(ROUND(AG897,2)*CX897,2)</f>
        <v>0</v>
      </c>
      <c r="DI897">
        <f t="shared" si="763"/>
        <v>23689.58</v>
      </c>
      <c r="DJ897">
        <f>DI897</f>
        <v>23689.58</v>
      </c>
      <c r="DK897">
        <v>1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ROW(Source!A233)</f>
        <v>233</v>
      </c>
      <c r="B898">
        <v>295887217</v>
      </c>
      <c r="C898">
        <v>295891236</v>
      </c>
      <c r="D898">
        <v>277560491</v>
      </c>
      <c r="E898">
        <v>109</v>
      </c>
      <c r="F898">
        <v>1</v>
      </c>
      <c r="G898">
        <v>1</v>
      </c>
      <c r="H898">
        <v>1</v>
      </c>
      <c r="I898" t="s">
        <v>1063</v>
      </c>
      <c r="J898" t="s">
        <v>3</v>
      </c>
      <c r="K898" t="s">
        <v>1064</v>
      </c>
      <c r="L898">
        <v>1191</v>
      </c>
      <c r="N898">
        <v>1013</v>
      </c>
      <c r="O898" t="s">
        <v>1062</v>
      </c>
      <c r="P898" t="s">
        <v>1062</v>
      </c>
      <c r="Q898">
        <v>1</v>
      </c>
      <c r="W898">
        <v>0</v>
      </c>
      <c r="X898">
        <v>-1417349443</v>
      </c>
      <c r="Y898">
        <f t="shared" si="768"/>
        <v>18.592500000000001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0</v>
      </c>
      <c r="AP898">
        <v>1</v>
      </c>
      <c r="AQ898">
        <v>1</v>
      </c>
      <c r="AR898">
        <v>0</v>
      </c>
      <c r="AS898" t="s">
        <v>3</v>
      </c>
      <c r="AT898">
        <v>24.79</v>
      </c>
      <c r="AU898" t="s">
        <v>25</v>
      </c>
      <c r="AV898">
        <v>2</v>
      </c>
      <c r="AW898">
        <v>2</v>
      </c>
      <c r="AX898">
        <v>295891250</v>
      </c>
      <c r="AY898">
        <v>1</v>
      </c>
      <c r="AZ898">
        <v>0</v>
      </c>
      <c r="BA898">
        <v>1280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ROUND(Y898*Source!I233,7)</f>
        <v>18.592500000000001</v>
      </c>
      <c r="CY898">
        <f>AD898</f>
        <v>0</v>
      </c>
      <c r="CZ898">
        <f>AH898</f>
        <v>0</v>
      </c>
      <c r="DA898">
        <f>AL898</f>
        <v>1</v>
      </c>
      <c r="DB898">
        <f t="shared" si="769"/>
        <v>0</v>
      </c>
      <c r="DC898">
        <f t="shared" si="770"/>
        <v>0</v>
      </c>
      <c r="DD898" t="s">
        <v>3</v>
      </c>
      <c r="DE898" t="s">
        <v>3</v>
      </c>
      <c r="DF898">
        <f t="shared" si="771"/>
        <v>0</v>
      </c>
      <c r="DG898">
        <f>ROUND(ROUND(AF898,2)*CX898,2)</f>
        <v>0</v>
      </c>
      <c r="DH898">
        <f t="shared" si="772"/>
        <v>0</v>
      </c>
      <c r="DI898">
        <f t="shared" si="763"/>
        <v>0</v>
      </c>
      <c r="DJ898">
        <f>DI898</f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ROW(Source!A233)</f>
        <v>233</v>
      </c>
      <c r="B899">
        <v>295887217</v>
      </c>
      <c r="C899">
        <v>295891236</v>
      </c>
      <c r="D899">
        <v>277944475</v>
      </c>
      <c r="E899">
        <v>1</v>
      </c>
      <c r="F899">
        <v>1</v>
      </c>
      <c r="G899">
        <v>1</v>
      </c>
      <c r="H899">
        <v>2</v>
      </c>
      <c r="I899" t="s">
        <v>1094</v>
      </c>
      <c r="J899" t="s">
        <v>1095</v>
      </c>
      <c r="K899" t="s">
        <v>1096</v>
      </c>
      <c r="L899">
        <v>1368</v>
      </c>
      <c r="N899">
        <v>1011</v>
      </c>
      <c r="O899" t="s">
        <v>961</v>
      </c>
      <c r="P899" t="s">
        <v>961</v>
      </c>
      <c r="Q899">
        <v>1</v>
      </c>
      <c r="W899">
        <v>0</v>
      </c>
      <c r="X899">
        <v>1538471049</v>
      </c>
      <c r="Y899">
        <f t="shared" si="768"/>
        <v>6.1274999999999995</v>
      </c>
      <c r="AA899">
        <v>0</v>
      </c>
      <c r="AB899">
        <v>914.33</v>
      </c>
      <c r="AC899">
        <v>549.32000000000005</v>
      </c>
      <c r="AD899">
        <v>0</v>
      </c>
      <c r="AE899">
        <v>0</v>
      </c>
      <c r="AF899">
        <v>774.86</v>
      </c>
      <c r="AG899">
        <v>549.32000000000005</v>
      </c>
      <c r="AH899">
        <v>0</v>
      </c>
      <c r="AI899">
        <v>1</v>
      </c>
      <c r="AJ899">
        <v>1.18</v>
      </c>
      <c r="AK899">
        <v>1</v>
      </c>
      <c r="AL899">
        <v>1</v>
      </c>
      <c r="AM899">
        <v>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8.17</v>
      </c>
      <c r="AU899" t="s">
        <v>25</v>
      </c>
      <c r="AV899">
        <v>1</v>
      </c>
      <c r="AW899">
        <v>2</v>
      </c>
      <c r="AX899">
        <v>295891251</v>
      </c>
      <c r="AY899">
        <v>1</v>
      </c>
      <c r="AZ899">
        <v>0</v>
      </c>
      <c r="BA899">
        <v>1281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6330.6062000000002</v>
      </c>
      <c r="BL899">
        <v>4487.9444000000003</v>
      </c>
      <c r="BM899">
        <v>0</v>
      </c>
      <c r="BN899">
        <v>0</v>
      </c>
      <c r="BO899">
        <v>8.17</v>
      </c>
      <c r="BP899">
        <v>1</v>
      </c>
      <c r="BQ899">
        <v>0</v>
      </c>
      <c r="BR899">
        <v>4747.9546499999997</v>
      </c>
      <c r="BS899">
        <v>3365.9583000000002</v>
      </c>
      <c r="BT899">
        <v>0</v>
      </c>
      <c r="BU899">
        <v>0</v>
      </c>
      <c r="BV899">
        <v>6.1274999999999995</v>
      </c>
      <c r="BW899">
        <v>1</v>
      </c>
      <c r="CV899">
        <v>0</v>
      </c>
      <c r="CW899">
        <f>ROUND(Y899*Source!I233*DO899,7)</f>
        <v>6.1275000000000004</v>
      </c>
      <c r="CX899">
        <f>ROUND(Y899*Source!I233,7)</f>
        <v>6.1275000000000004</v>
      </c>
      <c r="CY899">
        <f t="shared" ref="CY899:CY905" si="773">AB899</f>
        <v>914.33</v>
      </c>
      <c r="CZ899">
        <f t="shared" ref="CZ899:CZ905" si="774">AF899</f>
        <v>774.86</v>
      </c>
      <c r="DA899">
        <f t="shared" ref="DA899:DA905" si="775">AJ899</f>
        <v>1.18</v>
      </c>
      <c r="DB899">
        <f t="shared" si="769"/>
        <v>4747.9575000000004</v>
      </c>
      <c r="DC899">
        <f t="shared" si="770"/>
        <v>3365.9549999999999</v>
      </c>
      <c r="DD899" t="s">
        <v>3</v>
      </c>
      <c r="DE899" t="s">
        <v>3</v>
      </c>
      <c r="DF899">
        <f t="shared" si="771"/>
        <v>0</v>
      </c>
      <c r="DG899">
        <f>ROUND(ROUND(AF899*AJ899,2)*CX899,2)</f>
        <v>5602.56</v>
      </c>
      <c r="DH899">
        <f t="shared" si="772"/>
        <v>3365.96</v>
      </c>
      <c r="DI899">
        <f t="shared" si="763"/>
        <v>0</v>
      </c>
      <c r="DJ899">
        <f t="shared" ref="DJ899:DJ905" si="776">DG899+DH899</f>
        <v>8968.52</v>
      </c>
      <c r="DK899">
        <v>1</v>
      </c>
      <c r="DL899" t="s">
        <v>1082</v>
      </c>
      <c r="DM899">
        <v>5</v>
      </c>
      <c r="DN899" t="s">
        <v>1062</v>
      </c>
      <c r="DO899">
        <v>1</v>
      </c>
    </row>
    <row r="900" spans="1:119" x14ac:dyDescent="0.2">
      <c r="A900">
        <f>ROW(Source!A233)</f>
        <v>233</v>
      </c>
      <c r="B900">
        <v>295887217</v>
      </c>
      <c r="C900">
        <v>295891236</v>
      </c>
      <c r="D900">
        <v>277944871</v>
      </c>
      <c r="E900">
        <v>1</v>
      </c>
      <c r="F900">
        <v>1</v>
      </c>
      <c r="G900">
        <v>1</v>
      </c>
      <c r="H900">
        <v>2</v>
      </c>
      <c r="I900" t="s">
        <v>1065</v>
      </c>
      <c r="J900" t="s">
        <v>1066</v>
      </c>
      <c r="K900" t="s">
        <v>1067</v>
      </c>
      <c r="L900">
        <v>1368</v>
      </c>
      <c r="N900">
        <v>1011</v>
      </c>
      <c r="O900" t="s">
        <v>961</v>
      </c>
      <c r="P900" t="s">
        <v>961</v>
      </c>
      <c r="Q900">
        <v>1</v>
      </c>
      <c r="W900">
        <v>0</v>
      </c>
      <c r="X900">
        <v>426515882</v>
      </c>
      <c r="Y900">
        <f t="shared" si="768"/>
        <v>1.7849999999999999</v>
      </c>
      <c r="AA900">
        <v>0</v>
      </c>
      <c r="AB900">
        <v>1233.46</v>
      </c>
      <c r="AC900">
        <v>642.05999999999995</v>
      </c>
      <c r="AD900">
        <v>0</v>
      </c>
      <c r="AE900">
        <v>0</v>
      </c>
      <c r="AF900">
        <v>1233.46</v>
      </c>
      <c r="AG900">
        <v>642.05999999999995</v>
      </c>
      <c r="AH900">
        <v>0</v>
      </c>
      <c r="AI900">
        <v>1</v>
      </c>
      <c r="AJ900">
        <v>1</v>
      </c>
      <c r="AK900">
        <v>1</v>
      </c>
      <c r="AL900">
        <v>1</v>
      </c>
      <c r="AM900">
        <v>-2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2.38</v>
      </c>
      <c r="AU900" t="s">
        <v>25</v>
      </c>
      <c r="AV900">
        <v>1</v>
      </c>
      <c r="AW900">
        <v>2</v>
      </c>
      <c r="AX900">
        <v>295891252</v>
      </c>
      <c r="AY900">
        <v>1</v>
      </c>
      <c r="AZ900">
        <v>0</v>
      </c>
      <c r="BA900">
        <v>1282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2935.6347999999998</v>
      </c>
      <c r="BL900">
        <v>1528.1027999999999</v>
      </c>
      <c r="BM900">
        <v>0</v>
      </c>
      <c r="BN900">
        <v>0</v>
      </c>
      <c r="BO900">
        <v>2.38</v>
      </c>
      <c r="BP900">
        <v>1</v>
      </c>
      <c r="BQ900">
        <v>0</v>
      </c>
      <c r="BR900">
        <v>2201.7260999999999</v>
      </c>
      <c r="BS900">
        <v>1146.0770999999997</v>
      </c>
      <c r="BT900">
        <v>0</v>
      </c>
      <c r="BU900">
        <v>0</v>
      </c>
      <c r="BV900">
        <v>1.7849999999999999</v>
      </c>
      <c r="BW900">
        <v>1</v>
      </c>
      <c r="CV900">
        <v>0</v>
      </c>
      <c r="CW900">
        <f>ROUND(Y900*Source!I233*DO900,7)</f>
        <v>1.7849999999999999</v>
      </c>
      <c r="CX900">
        <f>ROUND(Y900*Source!I233,7)</f>
        <v>1.7849999999999999</v>
      </c>
      <c r="CY900">
        <f t="shared" si="773"/>
        <v>1233.46</v>
      </c>
      <c r="CZ900">
        <f t="shared" si="774"/>
        <v>1233.46</v>
      </c>
      <c r="DA900">
        <f t="shared" si="775"/>
        <v>1</v>
      </c>
      <c r="DB900">
        <f t="shared" si="769"/>
        <v>2201.7224999999999</v>
      </c>
      <c r="DC900">
        <f t="shared" si="770"/>
        <v>1146.075</v>
      </c>
      <c r="DD900" t="s">
        <v>3</v>
      </c>
      <c r="DE900" t="s">
        <v>3</v>
      </c>
      <c r="DF900">
        <f t="shared" si="771"/>
        <v>0</v>
      </c>
      <c r="DG900">
        <f>ROUND(ROUND(AF900,2)*CX900,2)</f>
        <v>2201.73</v>
      </c>
      <c r="DH900">
        <f t="shared" si="772"/>
        <v>1146.08</v>
      </c>
      <c r="DI900">
        <f t="shared" si="763"/>
        <v>0</v>
      </c>
      <c r="DJ900">
        <f t="shared" si="776"/>
        <v>3347.81</v>
      </c>
      <c r="DK900">
        <v>1</v>
      </c>
      <c r="DL900" t="s">
        <v>1068</v>
      </c>
      <c r="DM900">
        <v>6</v>
      </c>
      <c r="DN900" t="s">
        <v>1062</v>
      </c>
      <c r="DO900">
        <v>1</v>
      </c>
    </row>
    <row r="901" spans="1:119" x14ac:dyDescent="0.2">
      <c r="A901">
        <f>ROW(Source!A233)</f>
        <v>233</v>
      </c>
      <c r="B901">
        <v>295887217</v>
      </c>
      <c r="C901">
        <v>295891236</v>
      </c>
      <c r="D901">
        <v>277945622</v>
      </c>
      <c r="E901">
        <v>1</v>
      </c>
      <c r="F901">
        <v>1</v>
      </c>
      <c r="G901">
        <v>1</v>
      </c>
      <c r="H901">
        <v>2</v>
      </c>
      <c r="I901" t="s">
        <v>1069</v>
      </c>
      <c r="J901" t="s">
        <v>1070</v>
      </c>
      <c r="K901" t="s">
        <v>1071</v>
      </c>
      <c r="L901">
        <v>1368</v>
      </c>
      <c r="N901">
        <v>1011</v>
      </c>
      <c r="O901" t="s">
        <v>961</v>
      </c>
      <c r="P901" t="s">
        <v>961</v>
      </c>
      <c r="Q901">
        <v>1</v>
      </c>
      <c r="W901">
        <v>0</v>
      </c>
      <c r="X901">
        <v>554806292</v>
      </c>
      <c r="Y901">
        <f t="shared" si="768"/>
        <v>0.19500000000000001</v>
      </c>
      <c r="AA901">
        <v>0</v>
      </c>
      <c r="AB901">
        <v>233.29</v>
      </c>
      <c r="AC901">
        <v>0</v>
      </c>
      <c r="AD901">
        <v>0</v>
      </c>
      <c r="AE901">
        <v>0</v>
      </c>
      <c r="AF901">
        <v>189.67</v>
      </c>
      <c r="AG901">
        <v>0</v>
      </c>
      <c r="AH901">
        <v>0</v>
      </c>
      <c r="AI901">
        <v>1</v>
      </c>
      <c r="AJ901">
        <v>1.23</v>
      </c>
      <c r="AK901">
        <v>1</v>
      </c>
      <c r="AL901">
        <v>1</v>
      </c>
      <c r="AM901">
        <v>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3</v>
      </c>
      <c r="AT901">
        <v>0.26</v>
      </c>
      <c r="AU901" t="s">
        <v>25</v>
      </c>
      <c r="AV901">
        <v>1</v>
      </c>
      <c r="AW901">
        <v>2</v>
      </c>
      <c r="AX901">
        <v>295891253</v>
      </c>
      <c r="AY901">
        <v>1</v>
      </c>
      <c r="AZ901">
        <v>0</v>
      </c>
      <c r="BA901">
        <v>1283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49.3142</v>
      </c>
      <c r="BL901">
        <v>0</v>
      </c>
      <c r="BM901">
        <v>0</v>
      </c>
      <c r="BN901">
        <v>0</v>
      </c>
      <c r="BO901">
        <v>0</v>
      </c>
      <c r="BP901">
        <v>1</v>
      </c>
      <c r="BQ901">
        <v>0</v>
      </c>
      <c r="BR901">
        <v>36.98565</v>
      </c>
      <c r="BS901">
        <v>0</v>
      </c>
      <c r="BT901">
        <v>0</v>
      </c>
      <c r="BU901">
        <v>0</v>
      </c>
      <c r="BV901">
        <v>0</v>
      </c>
      <c r="BW901">
        <v>1</v>
      </c>
      <c r="CV901">
        <v>0</v>
      </c>
      <c r="CW901">
        <f>ROUND(Y901*Source!I233*DO901,7)</f>
        <v>0</v>
      </c>
      <c r="CX901">
        <f>ROUND(Y901*Source!I233,7)</f>
        <v>0.19500000000000001</v>
      </c>
      <c r="CY901">
        <f t="shared" si="773"/>
        <v>233.29</v>
      </c>
      <c r="CZ901">
        <f t="shared" si="774"/>
        <v>189.67</v>
      </c>
      <c r="DA901">
        <f t="shared" si="775"/>
        <v>1.23</v>
      </c>
      <c r="DB901">
        <f t="shared" si="769"/>
        <v>36.982500000000002</v>
      </c>
      <c r="DC901">
        <f t="shared" si="770"/>
        <v>0</v>
      </c>
      <c r="DD901" t="s">
        <v>3</v>
      </c>
      <c r="DE901" t="s">
        <v>3</v>
      </c>
      <c r="DF901">
        <f t="shared" si="771"/>
        <v>0</v>
      </c>
      <c r="DG901">
        <f>ROUND(ROUND(AF901*AJ901,2)*CX901,2)</f>
        <v>45.49</v>
      </c>
      <c r="DH901">
        <f t="shared" si="772"/>
        <v>0</v>
      </c>
      <c r="DI901">
        <f t="shared" si="763"/>
        <v>0</v>
      </c>
      <c r="DJ901">
        <f t="shared" si="776"/>
        <v>45.49</v>
      </c>
      <c r="DK901">
        <v>1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">
      <c r="A902">
        <f>ROW(Source!A233)</f>
        <v>233</v>
      </c>
      <c r="B902">
        <v>295887217</v>
      </c>
      <c r="C902">
        <v>295891236</v>
      </c>
      <c r="D902">
        <v>277945779</v>
      </c>
      <c r="E902">
        <v>1</v>
      </c>
      <c r="F902">
        <v>1</v>
      </c>
      <c r="G902">
        <v>1</v>
      </c>
      <c r="H902">
        <v>2</v>
      </c>
      <c r="I902" t="s">
        <v>1072</v>
      </c>
      <c r="J902" t="s">
        <v>1073</v>
      </c>
      <c r="K902" t="s">
        <v>1074</v>
      </c>
      <c r="L902">
        <v>1368</v>
      </c>
      <c r="N902">
        <v>1011</v>
      </c>
      <c r="O902" t="s">
        <v>961</v>
      </c>
      <c r="P902" t="s">
        <v>961</v>
      </c>
      <c r="Q902">
        <v>1</v>
      </c>
      <c r="W902">
        <v>0</v>
      </c>
      <c r="X902">
        <v>-1301021868</v>
      </c>
      <c r="Y902">
        <f t="shared" si="768"/>
        <v>8.4450000000000003</v>
      </c>
      <c r="AA902">
        <v>0</v>
      </c>
      <c r="AB902">
        <v>1274.48</v>
      </c>
      <c r="AC902">
        <v>642.05999999999995</v>
      </c>
      <c r="AD902">
        <v>0</v>
      </c>
      <c r="AE902">
        <v>0</v>
      </c>
      <c r="AF902">
        <v>1070.99</v>
      </c>
      <c r="AG902">
        <v>642.05999999999995</v>
      </c>
      <c r="AH902">
        <v>0</v>
      </c>
      <c r="AI902">
        <v>1</v>
      </c>
      <c r="AJ902">
        <v>1.19</v>
      </c>
      <c r="AK902">
        <v>1</v>
      </c>
      <c r="AL902">
        <v>1</v>
      </c>
      <c r="AM902">
        <v>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11.26</v>
      </c>
      <c r="AU902" t="s">
        <v>25</v>
      </c>
      <c r="AV902">
        <v>1</v>
      </c>
      <c r="AW902">
        <v>2</v>
      </c>
      <c r="AX902">
        <v>295891254</v>
      </c>
      <c r="AY902">
        <v>1</v>
      </c>
      <c r="AZ902">
        <v>0</v>
      </c>
      <c r="BA902">
        <v>1284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12059.347400000001</v>
      </c>
      <c r="BL902">
        <v>7229.5955999999996</v>
      </c>
      <c r="BM902">
        <v>0</v>
      </c>
      <c r="BN902">
        <v>0</v>
      </c>
      <c r="BO902">
        <v>11.26</v>
      </c>
      <c r="BP902">
        <v>1</v>
      </c>
      <c r="BQ902">
        <v>0</v>
      </c>
      <c r="BR902">
        <v>9044.5105500000009</v>
      </c>
      <c r="BS902">
        <v>5422.1966999999995</v>
      </c>
      <c r="BT902">
        <v>0</v>
      </c>
      <c r="BU902">
        <v>0</v>
      </c>
      <c r="BV902">
        <v>8.4450000000000003</v>
      </c>
      <c r="BW902">
        <v>1</v>
      </c>
      <c r="CV902">
        <v>0</v>
      </c>
      <c r="CW902">
        <f>ROUND(Y902*Source!I233*DO902,7)</f>
        <v>8.4450000000000003</v>
      </c>
      <c r="CX902">
        <f>ROUND(Y902*Source!I233,7)</f>
        <v>8.4450000000000003</v>
      </c>
      <c r="CY902">
        <f t="shared" si="773"/>
        <v>1274.48</v>
      </c>
      <c r="CZ902">
        <f t="shared" si="774"/>
        <v>1070.99</v>
      </c>
      <c r="DA902">
        <f t="shared" si="775"/>
        <v>1.19</v>
      </c>
      <c r="DB902">
        <f t="shared" si="769"/>
        <v>9044.5125000000007</v>
      </c>
      <c r="DC902">
        <f t="shared" si="770"/>
        <v>5422.2</v>
      </c>
      <c r="DD902" t="s">
        <v>3</v>
      </c>
      <c r="DE902" t="s">
        <v>3</v>
      </c>
      <c r="DF902">
        <f t="shared" si="771"/>
        <v>0</v>
      </c>
      <c r="DG902">
        <f>ROUND(ROUND(AF902*AJ902,2)*CX902,2)</f>
        <v>10762.98</v>
      </c>
      <c r="DH902">
        <f t="shared" si="772"/>
        <v>5422.2</v>
      </c>
      <c r="DI902">
        <f t="shared" si="763"/>
        <v>0</v>
      </c>
      <c r="DJ902">
        <f t="shared" si="776"/>
        <v>16185.18</v>
      </c>
      <c r="DK902">
        <v>1</v>
      </c>
      <c r="DL902" t="s">
        <v>1068</v>
      </c>
      <c r="DM902">
        <v>6</v>
      </c>
      <c r="DN902" t="s">
        <v>1062</v>
      </c>
      <c r="DO902">
        <v>1</v>
      </c>
    </row>
    <row r="903" spans="1:119" x14ac:dyDescent="0.2">
      <c r="A903">
        <f>ROW(Source!A233)</f>
        <v>233</v>
      </c>
      <c r="B903">
        <v>295887217</v>
      </c>
      <c r="C903">
        <v>295891236</v>
      </c>
      <c r="D903">
        <v>277945806</v>
      </c>
      <c r="E903">
        <v>1</v>
      </c>
      <c r="F903">
        <v>1</v>
      </c>
      <c r="G903">
        <v>1</v>
      </c>
      <c r="H903">
        <v>2</v>
      </c>
      <c r="I903" t="s">
        <v>1075</v>
      </c>
      <c r="J903" t="s">
        <v>1076</v>
      </c>
      <c r="K903" t="s">
        <v>1077</v>
      </c>
      <c r="L903">
        <v>1368</v>
      </c>
      <c r="N903">
        <v>1011</v>
      </c>
      <c r="O903" t="s">
        <v>961</v>
      </c>
      <c r="P903" t="s">
        <v>961</v>
      </c>
      <c r="Q903">
        <v>1</v>
      </c>
      <c r="W903">
        <v>0</v>
      </c>
      <c r="X903">
        <v>1745550372</v>
      </c>
      <c r="Y903">
        <f t="shared" si="768"/>
        <v>1.26</v>
      </c>
      <c r="AA903">
        <v>0</v>
      </c>
      <c r="AB903">
        <v>758.04</v>
      </c>
      <c r="AC903">
        <v>477.98</v>
      </c>
      <c r="AD903">
        <v>0</v>
      </c>
      <c r="AE903">
        <v>0</v>
      </c>
      <c r="AF903">
        <v>758.04</v>
      </c>
      <c r="AG903">
        <v>477.98</v>
      </c>
      <c r="AH903">
        <v>0</v>
      </c>
      <c r="AI903">
        <v>1</v>
      </c>
      <c r="AJ903">
        <v>1</v>
      </c>
      <c r="AK903">
        <v>1</v>
      </c>
      <c r="AL903">
        <v>1</v>
      </c>
      <c r="AM903">
        <v>-2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1.68</v>
      </c>
      <c r="AU903" t="s">
        <v>25</v>
      </c>
      <c r="AV903">
        <v>1</v>
      </c>
      <c r="AW903">
        <v>2</v>
      </c>
      <c r="AX903">
        <v>295891255</v>
      </c>
      <c r="AY903">
        <v>1</v>
      </c>
      <c r="AZ903">
        <v>0</v>
      </c>
      <c r="BA903">
        <v>1285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1273.5071999999998</v>
      </c>
      <c r="BL903">
        <v>803.00639999999999</v>
      </c>
      <c r="BM903">
        <v>0</v>
      </c>
      <c r="BN903">
        <v>0</v>
      </c>
      <c r="BO903">
        <v>1.68</v>
      </c>
      <c r="BP903">
        <v>1</v>
      </c>
      <c r="BQ903">
        <v>0</v>
      </c>
      <c r="BR903">
        <v>955.13040000000001</v>
      </c>
      <c r="BS903">
        <v>602.25480000000005</v>
      </c>
      <c r="BT903">
        <v>0</v>
      </c>
      <c r="BU903">
        <v>0</v>
      </c>
      <c r="BV903">
        <v>1.26</v>
      </c>
      <c r="BW903">
        <v>1</v>
      </c>
      <c r="CV903">
        <v>0</v>
      </c>
      <c r="CW903">
        <f>ROUND(Y903*Source!I233*DO903,7)</f>
        <v>1.26</v>
      </c>
      <c r="CX903">
        <f>ROUND(Y903*Source!I233,7)</f>
        <v>1.26</v>
      </c>
      <c r="CY903">
        <f t="shared" si="773"/>
        <v>758.04</v>
      </c>
      <c r="CZ903">
        <f t="shared" si="774"/>
        <v>758.04</v>
      </c>
      <c r="DA903">
        <f t="shared" si="775"/>
        <v>1</v>
      </c>
      <c r="DB903">
        <f t="shared" si="769"/>
        <v>955.13250000000005</v>
      </c>
      <c r="DC903">
        <f t="shared" si="770"/>
        <v>602.25750000000005</v>
      </c>
      <c r="DD903" t="s">
        <v>3</v>
      </c>
      <c r="DE903" t="s">
        <v>3</v>
      </c>
      <c r="DF903">
        <f t="shared" si="771"/>
        <v>0</v>
      </c>
      <c r="DG903">
        <f>ROUND(ROUND(AF903,2)*CX903,2)</f>
        <v>955.13</v>
      </c>
      <c r="DH903">
        <f t="shared" si="772"/>
        <v>602.25</v>
      </c>
      <c r="DI903">
        <f t="shared" si="763"/>
        <v>0</v>
      </c>
      <c r="DJ903">
        <f t="shared" si="776"/>
        <v>1557.38</v>
      </c>
      <c r="DK903">
        <v>1</v>
      </c>
      <c r="DL903" t="s">
        <v>1078</v>
      </c>
      <c r="DM903">
        <v>4</v>
      </c>
      <c r="DN903" t="s">
        <v>1062</v>
      </c>
      <c r="DO903">
        <v>1</v>
      </c>
    </row>
    <row r="904" spans="1:119" x14ac:dyDescent="0.2">
      <c r="A904">
        <f>ROW(Source!A233)</f>
        <v>233</v>
      </c>
      <c r="B904">
        <v>295887217</v>
      </c>
      <c r="C904">
        <v>295891236</v>
      </c>
      <c r="D904">
        <v>277945914</v>
      </c>
      <c r="E904">
        <v>1</v>
      </c>
      <c r="F904">
        <v>1</v>
      </c>
      <c r="G904">
        <v>1</v>
      </c>
      <c r="H904">
        <v>2</v>
      </c>
      <c r="I904" t="s">
        <v>1079</v>
      </c>
      <c r="J904" t="s">
        <v>1080</v>
      </c>
      <c r="K904" t="s">
        <v>1081</v>
      </c>
      <c r="L904">
        <v>1368</v>
      </c>
      <c r="N904">
        <v>1011</v>
      </c>
      <c r="O904" t="s">
        <v>961</v>
      </c>
      <c r="P904" t="s">
        <v>961</v>
      </c>
      <c r="Q904">
        <v>1</v>
      </c>
      <c r="W904">
        <v>0</v>
      </c>
      <c r="X904">
        <v>-351551180</v>
      </c>
      <c r="Y904">
        <f t="shared" si="768"/>
        <v>0.97500000000000009</v>
      </c>
      <c r="AA904">
        <v>0</v>
      </c>
      <c r="AB904">
        <v>1719.6</v>
      </c>
      <c r="AC904">
        <v>549.32000000000005</v>
      </c>
      <c r="AD904">
        <v>0</v>
      </c>
      <c r="AE904">
        <v>0</v>
      </c>
      <c r="AF904">
        <v>1521.77</v>
      </c>
      <c r="AG904">
        <v>549.32000000000005</v>
      </c>
      <c r="AH904">
        <v>0</v>
      </c>
      <c r="AI904">
        <v>1</v>
      </c>
      <c r="AJ904">
        <v>1.1299999999999999</v>
      </c>
      <c r="AK904">
        <v>1</v>
      </c>
      <c r="AL904">
        <v>1</v>
      </c>
      <c r="AM904">
        <v>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1.3</v>
      </c>
      <c r="AU904" t="s">
        <v>25</v>
      </c>
      <c r="AV904">
        <v>1</v>
      </c>
      <c r="AW904">
        <v>2</v>
      </c>
      <c r="AX904">
        <v>295891256</v>
      </c>
      <c r="AY904">
        <v>1</v>
      </c>
      <c r="AZ904">
        <v>0</v>
      </c>
      <c r="BA904">
        <v>1286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1978.3009999999999</v>
      </c>
      <c r="BL904">
        <v>714.1160000000001</v>
      </c>
      <c r="BM904">
        <v>0</v>
      </c>
      <c r="BN904">
        <v>0</v>
      </c>
      <c r="BO904">
        <v>1.3</v>
      </c>
      <c r="BP904">
        <v>1</v>
      </c>
      <c r="BQ904">
        <v>0</v>
      </c>
      <c r="BR904">
        <v>1483.7257500000001</v>
      </c>
      <c r="BS904">
        <v>535.5870000000001</v>
      </c>
      <c r="BT904">
        <v>0</v>
      </c>
      <c r="BU904">
        <v>0</v>
      </c>
      <c r="BV904">
        <v>0.97500000000000009</v>
      </c>
      <c r="BW904">
        <v>1</v>
      </c>
      <c r="CV904">
        <v>0</v>
      </c>
      <c r="CW904">
        <f>ROUND(Y904*Source!I233*DO904,7)</f>
        <v>0.97499999999999998</v>
      </c>
      <c r="CX904">
        <f>ROUND(Y904*Source!I233,7)</f>
        <v>0.97499999999999998</v>
      </c>
      <c r="CY904">
        <f t="shared" si="773"/>
        <v>1719.6</v>
      </c>
      <c r="CZ904">
        <f t="shared" si="774"/>
        <v>1521.77</v>
      </c>
      <c r="DA904">
        <f t="shared" si="775"/>
        <v>1.1299999999999999</v>
      </c>
      <c r="DB904">
        <f t="shared" si="769"/>
        <v>1483.7249999999999</v>
      </c>
      <c r="DC904">
        <f t="shared" si="770"/>
        <v>535.59</v>
      </c>
      <c r="DD904" t="s">
        <v>3</v>
      </c>
      <c r="DE904" t="s">
        <v>3</v>
      </c>
      <c r="DF904">
        <f t="shared" si="771"/>
        <v>0</v>
      </c>
      <c r="DG904">
        <f>ROUND(ROUND(AF904*AJ904,2)*CX904,2)</f>
        <v>1676.61</v>
      </c>
      <c r="DH904">
        <f t="shared" si="772"/>
        <v>535.59</v>
      </c>
      <c r="DI904">
        <f t="shared" si="763"/>
        <v>0</v>
      </c>
      <c r="DJ904">
        <f t="shared" si="776"/>
        <v>2212.1999999999998</v>
      </c>
      <c r="DK904">
        <v>1</v>
      </c>
      <c r="DL904" t="s">
        <v>1082</v>
      </c>
      <c r="DM904">
        <v>5</v>
      </c>
      <c r="DN904" t="s">
        <v>1062</v>
      </c>
      <c r="DO904">
        <v>1</v>
      </c>
    </row>
    <row r="905" spans="1:119" x14ac:dyDescent="0.2">
      <c r="A905">
        <f>ROW(Source!A233)</f>
        <v>233</v>
      </c>
      <c r="B905">
        <v>295887217</v>
      </c>
      <c r="C905">
        <v>295891236</v>
      </c>
      <c r="D905">
        <v>277946622</v>
      </c>
      <c r="E905">
        <v>1</v>
      </c>
      <c r="F905">
        <v>1</v>
      </c>
      <c r="G905">
        <v>1</v>
      </c>
      <c r="H905">
        <v>2</v>
      </c>
      <c r="I905" t="s">
        <v>1083</v>
      </c>
      <c r="J905" t="s">
        <v>1084</v>
      </c>
      <c r="K905" t="s">
        <v>1085</v>
      </c>
      <c r="L905">
        <v>1368</v>
      </c>
      <c r="N905">
        <v>1011</v>
      </c>
      <c r="O905" t="s">
        <v>961</v>
      </c>
      <c r="P905" t="s">
        <v>961</v>
      </c>
      <c r="Q905">
        <v>1</v>
      </c>
      <c r="W905">
        <v>0</v>
      </c>
      <c r="X905">
        <v>-733660489</v>
      </c>
      <c r="Y905">
        <f t="shared" si="768"/>
        <v>0.66749999999999998</v>
      </c>
      <c r="AA905">
        <v>0</v>
      </c>
      <c r="AB905">
        <v>16.05</v>
      </c>
      <c r="AC905">
        <v>0</v>
      </c>
      <c r="AD905">
        <v>0</v>
      </c>
      <c r="AE905">
        <v>0</v>
      </c>
      <c r="AF905">
        <v>12.74</v>
      </c>
      <c r="AG905">
        <v>0</v>
      </c>
      <c r="AH905">
        <v>0</v>
      </c>
      <c r="AI905">
        <v>1</v>
      </c>
      <c r="AJ905">
        <v>1.26</v>
      </c>
      <c r="AK905">
        <v>1</v>
      </c>
      <c r="AL905">
        <v>1</v>
      </c>
      <c r="AM905">
        <v>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0.89</v>
      </c>
      <c r="AU905" t="s">
        <v>25</v>
      </c>
      <c r="AV905">
        <v>1</v>
      </c>
      <c r="AW905">
        <v>2</v>
      </c>
      <c r="AX905">
        <v>295891257</v>
      </c>
      <c r="AY905">
        <v>1</v>
      </c>
      <c r="AZ905">
        <v>0</v>
      </c>
      <c r="BA905">
        <v>1287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11.3386</v>
      </c>
      <c r="BL905">
        <v>0</v>
      </c>
      <c r="BM905">
        <v>0</v>
      </c>
      <c r="BN905">
        <v>0</v>
      </c>
      <c r="BO905">
        <v>0</v>
      </c>
      <c r="BP905">
        <v>1</v>
      </c>
      <c r="BQ905">
        <v>0</v>
      </c>
      <c r="BR905">
        <v>8.5039499999999997</v>
      </c>
      <c r="BS905">
        <v>0</v>
      </c>
      <c r="BT905">
        <v>0</v>
      </c>
      <c r="BU905">
        <v>0</v>
      </c>
      <c r="BV905">
        <v>0</v>
      </c>
      <c r="BW905">
        <v>1</v>
      </c>
      <c r="CV905">
        <v>0</v>
      </c>
      <c r="CW905">
        <f>ROUND(Y905*Source!I233*DO905,7)</f>
        <v>0</v>
      </c>
      <c r="CX905">
        <f>ROUND(Y905*Source!I233,7)</f>
        <v>0.66749999999999998</v>
      </c>
      <c r="CY905">
        <f t="shared" si="773"/>
        <v>16.05</v>
      </c>
      <c r="CZ905">
        <f t="shared" si="774"/>
        <v>12.74</v>
      </c>
      <c r="DA905">
        <f t="shared" si="775"/>
        <v>1.26</v>
      </c>
      <c r="DB905">
        <f t="shared" si="769"/>
        <v>8.5050000000000008</v>
      </c>
      <c r="DC905">
        <f t="shared" si="770"/>
        <v>0</v>
      </c>
      <c r="DD905" t="s">
        <v>3</v>
      </c>
      <c r="DE905" t="s">
        <v>3</v>
      </c>
      <c r="DF905">
        <f t="shared" si="771"/>
        <v>0</v>
      </c>
      <c r="DG905">
        <f>ROUND(ROUND(AF905*AJ905,2)*CX905,2)</f>
        <v>10.71</v>
      </c>
      <c r="DH905">
        <f t="shared" si="772"/>
        <v>0</v>
      </c>
      <c r="DI905">
        <f t="shared" si="763"/>
        <v>0</v>
      </c>
      <c r="DJ905">
        <f t="shared" si="776"/>
        <v>10.71</v>
      </c>
      <c r="DK905">
        <v>1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">
      <c r="A906">
        <f>ROW(Source!A233)</f>
        <v>233</v>
      </c>
      <c r="B906">
        <v>295887217</v>
      </c>
      <c r="C906">
        <v>295891236</v>
      </c>
      <c r="D906">
        <v>277867733</v>
      </c>
      <c r="E906">
        <v>1</v>
      </c>
      <c r="F906">
        <v>1</v>
      </c>
      <c r="G906">
        <v>1</v>
      </c>
      <c r="H906">
        <v>3</v>
      </c>
      <c r="I906" t="s">
        <v>1097</v>
      </c>
      <c r="J906" t="s">
        <v>1098</v>
      </c>
      <c r="K906" t="s">
        <v>1099</v>
      </c>
      <c r="L906">
        <v>1346</v>
      </c>
      <c r="N906">
        <v>1009</v>
      </c>
      <c r="O906" t="s">
        <v>1100</v>
      </c>
      <c r="P906" t="s">
        <v>1100</v>
      </c>
      <c r="Q906">
        <v>1</v>
      </c>
      <c r="W906">
        <v>0</v>
      </c>
      <c r="X906">
        <v>391631581</v>
      </c>
      <c r="Y906">
        <f t="shared" ref="Y906:Y917" si="777">AT906</f>
        <v>8</v>
      </c>
      <c r="AA906">
        <v>195.92</v>
      </c>
      <c r="AB906">
        <v>0</v>
      </c>
      <c r="AC906">
        <v>0</v>
      </c>
      <c r="AD906">
        <v>0</v>
      </c>
      <c r="AE906">
        <v>174.93</v>
      </c>
      <c r="AF906">
        <v>0</v>
      </c>
      <c r="AG906">
        <v>0</v>
      </c>
      <c r="AH906">
        <v>0</v>
      </c>
      <c r="AI906">
        <v>1.1200000000000001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8</v>
      </c>
      <c r="AU906" t="s">
        <v>3</v>
      </c>
      <c r="AV906">
        <v>0</v>
      </c>
      <c r="AW906">
        <v>2</v>
      </c>
      <c r="AX906">
        <v>295891258</v>
      </c>
      <c r="AY906">
        <v>1</v>
      </c>
      <c r="AZ906">
        <v>2048</v>
      </c>
      <c r="BA906">
        <v>1288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1399.44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</v>
      </c>
      <c r="BQ906">
        <v>1399.44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1</v>
      </c>
      <c r="CV906">
        <v>0</v>
      </c>
      <c r="CW906">
        <v>0</v>
      </c>
      <c r="CX906">
        <f>ROUND(Y906*Source!I233,7)</f>
        <v>8</v>
      </c>
      <c r="CY906">
        <f>AA906</f>
        <v>195.92</v>
      </c>
      <c r="CZ906">
        <f>AE906</f>
        <v>174.93</v>
      </c>
      <c r="DA906">
        <f>AI906</f>
        <v>1.1200000000000001</v>
      </c>
      <c r="DB906">
        <f>ROUND((ROUND(AT906*CZ906,2)*ROUND(0,7)),6)</f>
        <v>0</v>
      </c>
      <c r="DC906">
        <f t="shared" ref="DC906:DC917" si="778">ROUND(ROUND(AT906*AG906,2),6)</f>
        <v>0</v>
      </c>
      <c r="DD906" t="s">
        <v>24</v>
      </c>
      <c r="DE906" t="s">
        <v>3</v>
      </c>
      <c r="DF906">
        <f>ROUND((ROUND(AE906*AI906,2)*ROUND(0,7))*CX906,2)</f>
        <v>0</v>
      </c>
      <c r="DG906">
        <f>ROUND((ROUND(AF906,2)*ROUND(0,7))*CX906,2)</f>
        <v>0</v>
      </c>
      <c r="DH906">
        <f t="shared" si="772"/>
        <v>0</v>
      </c>
      <c r="DI906">
        <f>ROUND((ROUND(AH906,2)*ROUND(0,7))*CX906,2)</f>
        <v>0</v>
      </c>
      <c r="DJ906">
        <f>DF906</f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ROW(Source!A233)</f>
        <v>233</v>
      </c>
      <c r="B907">
        <v>295887217</v>
      </c>
      <c r="C907">
        <v>295891236</v>
      </c>
      <c r="D907">
        <v>277879101</v>
      </c>
      <c r="E907">
        <v>1</v>
      </c>
      <c r="F907">
        <v>1</v>
      </c>
      <c r="G907">
        <v>1</v>
      </c>
      <c r="H907">
        <v>3</v>
      </c>
      <c r="I907" t="s">
        <v>1101</v>
      </c>
      <c r="J907" t="s">
        <v>1102</v>
      </c>
      <c r="K907" t="s">
        <v>1103</v>
      </c>
      <c r="L907">
        <v>1348</v>
      </c>
      <c r="N907">
        <v>1009</v>
      </c>
      <c r="O907" t="s">
        <v>651</v>
      </c>
      <c r="P907" t="s">
        <v>651</v>
      </c>
      <c r="Q907">
        <v>1000</v>
      </c>
      <c r="W907">
        <v>0</v>
      </c>
      <c r="X907">
        <v>-1545627606</v>
      </c>
      <c r="Y907">
        <f t="shared" si="777"/>
        <v>5.0000000000000001E-3</v>
      </c>
      <c r="AA907">
        <v>94998.73</v>
      </c>
      <c r="AB907">
        <v>0</v>
      </c>
      <c r="AC907">
        <v>0</v>
      </c>
      <c r="AD907">
        <v>0</v>
      </c>
      <c r="AE907">
        <v>88783.86</v>
      </c>
      <c r="AF907">
        <v>0</v>
      </c>
      <c r="AG907">
        <v>0</v>
      </c>
      <c r="AH907">
        <v>0</v>
      </c>
      <c r="AI907">
        <v>1.07</v>
      </c>
      <c r="AJ907">
        <v>1</v>
      </c>
      <c r="AK907">
        <v>1</v>
      </c>
      <c r="AL907">
        <v>1</v>
      </c>
      <c r="AM907">
        <v>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3</v>
      </c>
      <c r="AT907">
        <v>5.0000000000000001E-3</v>
      </c>
      <c r="AU907" t="s">
        <v>3</v>
      </c>
      <c r="AV907">
        <v>0</v>
      </c>
      <c r="AW907">
        <v>2</v>
      </c>
      <c r="AX907">
        <v>295891259</v>
      </c>
      <c r="AY907">
        <v>1</v>
      </c>
      <c r="AZ907">
        <v>2048</v>
      </c>
      <c r="BA907">
        <v>1289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443.91930000000002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1</v>
      </c>
      <c r="BQ907">
        <v>443.91930000000002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1</v>
      </c>
      <c r="CV907">
        <v>0</v>
      </c>
      <c r="CW907">
        <v>0</v>
      </c>
      <c r="CX907">
        <f>ROUND(Y907*Source!I233,7)</f>
        <v>5.0000000000000001E-3</v>
      </c>
      <c r="CY907">
        <f>AA907</f>
        <v>94998.73</v>
      </c>
      <c r="CZ907">
        <f>AE907</f>
        <v>88783.86</v>
      </c>
      <c r="DA907">
        <f>AI907</f>
        <v>1.07</v>
      </c>
      <c r="DB907">
        <f>ROUND((ROUND(AT907*CZ907,2)*ROUND(0,7)),6)</f>
        <v>0</v>
      </c>
      <c r="DC907">
        <f t="shared" si="778"/>
        <v>0</v>
      </c>
      <c r="DD907" t="s">
        <v>24</v>
      </c>
      <c r="DE907" t="s">
        <v>3</v>
      </c>
      <c r="DF907">
        <f>ROUND((ROUND(AE907*AI907,2)*ROUND(0,7))*CX907,2)</f>
        <v>0</v>
      </c>
      <c r="DG907">
        <f>ROUND((ROUND(AF907,2)*ROUND(0,7))*CX907,2)</f>
        <v>0</v>
      </c>
      <c r="DH907">
        <f t="shared" si="772"/>
        <v>0</v>
      </c>
      <c r="DI907">
        <f>ROUND((ROUND(AH907,2)*ROUND(0,7))*CX907,2)</f>
        <v>0</v>
      </c>
      <c r="DJ907">
        <f>DF907</f>
        <v>0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ROW(Source!A233)</f>
        <v>233</v>
      </c>
      <c r="B908">
        <v>295887217</v>
      </c>
      <c r="C908">
        <v>295891236</v>
      </c>
      <c r="D908">
        <v>277882333</v>
      </c>
      <c r="E908">
        <v>1</v>
      </c>
      <c r="F908">
        <v>1</v>
      </c>
      <c r="G908">
        <v>1</v>
      </c>
      <c r="H908">
        <v>3</v>
      </c>
      <c r="I908" t="s">
        <v>1104</v>
      </c>
      <c r="J908" t="s">
        <v>1105</v>
      </c>
      <c r="K908" t="s">
        <v>1106</v>
      </c>
      <c r="L908">
        <v>1339</v>
      </c>
      <c r="N908">
        <v>1007</v>
      </c>
      <c r="O908" t="s">
        <v>463</v>
      </c>
      <c r="P908" t="s">
        <v>463</v>
      </c>
      <c r="Q908">
        <v>1</v>
      </c>
      <c r="W908">
        <v>0</v>
      </c>
      <c r="X908">
        <v>-1526077716</v>
      </c>
      <c r="Y908">
        <f t="shared" si="777"/>
        <v>0.69</v>
      </c>
      <c r="AA908">
        <v>7176.21</v>
      </c>
      <c r="AB908">
        <v>0</v>
      </c>
      <c r="AC908">
        <v>0</v>
      </c>
      <c r="AD908">
        <v>0</v>
      </c>
      <c r="AE908">
        <v>6294.92</v>
      </c>
      <c r="AF908">
        <v>0</v>
      </c>
      <c r="AG908">
        <v>0</v>
      </c>
      <c r="AH908">
        <v>0</v>
      </c>
      <c r="AI908">
        <v>1.1399999999999999</v>
      </c>
      <c r="AJ908">
        <v>1</v>
      </c>
      <c r="AK908">
        <v>1</v>
      </c>
      <c r="AL908">
        <v>1</v>
      </c>
      <c r="AM908">
        <v>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0.69</v>
      </c>
      <c r="AU908" t="s">
        <v>3</v>
      </c>
      <c r="AV908">
        <v>0</v>
      </c>
      <c r="AW908">
        <v>2</v>
      </c>
      <c r="AX908">
        <v>295891260</v>
      </c>
      <c r="AY908">
        <v>1</v>
      </c>
      <c r="AZ908">
        <v>2048</v>
      </c>
      <c r="BA908">
        <v>1290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4343.4947999999995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1</v>
      </c>
      <c r="BQ908">
        <v>4343.4947999999995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1</v>
      </c>
      <c r="CV908">
        <v>0</v>
      </c>
      <c r="CW908">
        <v>0</v>
      </c>
      <c r="CX908">
        <f>ROUND(Y908*Source!I233,7)</f>
        <v>0.69</v>
      </c>
      <c r="CY908">
        <f>AA908</f>
        <v>7176.21</v>
      </c>
      <c r="CZ908">
        <f>AE908</f>
        <v>6294.92</v>
      </c>
      <c r="DA908">
        <f>AI908</f>
        <v>1.1399999999999999</v>
      </c>
      <c r="DB908">
        <f>ROUND((ROUND(AT908*CZ908,2)*ROUND(0,7)),6)</f>
        <v>0</v>
      </c>
      <c r="DC908">
        <f t="shared" si="778"/>
        <v>0</v>
      </c>
      <c r="DD908" t="s">
        <v>24</v>
      </c>
      <c r="DE908" t="s">
        <v>3</v>
      </c>
      <c r="DF908">
        <f>ROUND((ROUND(AE908*AI908,2)*ROUND(0,7))*CX908,2)</f>
        <v>0</v>
      </c>
      <c r="DG908">
        <f>ROUND((ROUND(AF908,2)*ROUND(0,7))*CX908,2)</f>
        <v>0</v>
      </c>
      <c r="DH908">
        <f t="shared" si="772"/>
        <v>0</v>
      </c>
      <c r="DI908">
        <f>ROUND((ROUND(AH908,2)*ROUND(0,7))*CX908,2)</f>
        <v>0</v>
      </c>
      <c r="DJ908">
        <f>DF908</f>
        <v>0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ROW(Source!A234)</f>
        <v>234</v>
      </c>
      <c r="B909">
        <v>295887217</v>
      </c>
      <c r="C909">
        <v>295891264</v>
      </c>
      <c r="D909">
        <v>277560289</v>
      </c>
      <c r="E909">
        <v>109</v>
      </c>
      <c r="F909">
        <v>1</v>
      </c>
      <c r="G909">
        <v>1</v>
      </c>
      <c r="H909">
        <v>1</v>
      </c>
      <c r="I909" t="s">
        <v>1092</v>
      </c>
      <c r="J909" t="s">
        <v>3</v>
      </c>
      <c r="K909" t="s">
        <v>1093</v>
      </c>
      <c r="L909">
        <v>1191</v>
      </c>
      <c r="N909">
        <v>1013</v>
      </c>
      <c r="O909" t="s">
        <v>1062</v>
      </c>
      <c r="P909" t="s">
        <v>1062</v>
      </c>
      <c r="Q909">
        <v>1</v>
      </c>
      <c r="W909">
        <v>0</v>
      </c>
      <c r="X909">
        <v>1893946532</v>
      </c>
      <c r="Y909">
        <f t="shared" si="777"/>
        <v>70</v>
      </c>
      <c r="AA909">
        <v>0</v>
      </c>
      <c r="AB909">
        <v>0</v>
      </c>
      <c r="AC909">
        <v>0</v>
      </c>
      <c r="AD909">
        <v>451.23</v>
      </c>
      <c r="AE909">
        <v>0</v>
      </c>
      <c r="AF909">
        <v>0</v>
      </c>
      <c r="AG909">
        <v>0</v>
      </c>
      <c r="AH909">
        <v>451.23</v>
      </c>
      <c r="AI909">
        <v>1</v>
      </c>
      <c r="AJ909">
        <v>1</v>
      </c>
      <c r="AK909">
        <v>1</v>
      </c>
      <c r="AL909">
        <v>1</v>
      </c>
      <c r="AM909">
        <v>-2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70</v>
      </c>
      <c r="AU909" t="s">
        <v>3</v>
      </c>
      <c r="AV909">
        <v>1</v>
      </c>
      <c r="AW909">
        <v>2</v>
      </c>
      <c r="AX909">
        <v>295891277</v>
      </c>
      <c r="AY909">
        <v>1</v>
      </c>
      <c r="AZ909">
        <v>0</v>
      </c>
      <c r="BA909">
        <v>1294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31586.100000000002</v>
      </c>
      <c r="BN909">
        <v>70</v>
      </c>
      <c r="BO909">
        <v>0</v>
      </c>
      <c r="BP909">
        <v>1</v>
      </c>
      <c r="BQ909">
        <v>0</v>
      </c>
      <c r="BR909">
        <v>0</v>
      </c>
      <c r="BS909">
        <v>0</v>
      </c>
      <c r="BT909">
        <v>31586.100000000002</v>
      </c>
      <c r="BU909">
        <v>70</v>
      </c>
      <c r="BV909">
        <v>0</v>
      </c>
      <c r="BW909">
        <v>1</v>
      </c>
      <c r="CU909">
        <f>ROUND(AT909*Source!I234*AH909*AL909,2)</f>
        <v>31586.1</v>
      </c>
      <c r="CV909">
        <f>ROUND(Y909*Source!I234,7)</f>
        <v>70</v>
      </c>
      <c r="CW909">
        <v>0</v>
      </c>
      <c r="CX909">
        <f>ROUND(Y909*Source!I234,7)</f>
        <v>70</v>
      </c>
      <c r="CY909">
        <f>AD909</f>
        <v>451.23</v>
      </c>
      <c r="CZ909">
        <f>AH909</f>
        <v>451.23</v>
      </c>
      <c r="DA909">
        <f>AL909</f>
        <v>1</v>
      </c>
      <c r="DB909">
        <f t="shared" ref="DB909:DB917" si="779">ROUND(ROUND(AT909*CZ909,2),6)</f>
        <v>31586.1</v>
      </c>
      <c r="DC909">
        <f t="shared" si="778"/>
        <v>0</v>
      </c>
      <c r="DD909" t="s">
        <v>3</v>
      </c>
      <c r="DE909" t="s">
        <v>3</v>
      </c>
      <c r="DF909">
        <f t="shared" ref="DF909:DF917" si="780">ROUND(ROUND(AE909,2)*CX909,2)</f>
        <v>0</v>
      </c>
      <c r="DG909">
        <f>ROUND(ROUND(AF909,2)*CX909,2)</f>
        <v>0</v>
      </c>
      <c r="DH909">
        <f t="shared" si="772"/>
        <v>0</v>
      </c>
      <c r="DI909">
        <f t="shared" ref="DI909:DI929" si="781">ROUND(ROUND(AH909,2)*CX909,2)</f>
        <v>31586.1</v>
      </c>
      <c r="DJ909">
        <f>DI909</f>
        <v>31586.1</v>
      </c>
      <c r="DK909">
        <v>1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ROW(Source!A234)</f>
        <v>234</v>
      </c>
      <c r="B910">
        <v>295887217</v>
      </c>
      <c r="C910">
        <v>295891264</v>
      </c>
      <c r="D910">
        <v>277560491</v>
      </c>
      <c r="E910">
        <v>109</v>
      </c>
      <c r="F910">
        <v>1</v>
      </c>
      <c r="G910">
        <v>1</v>
      </c>
      <c r="H910">
        <v>1</v>
      </c>
      <c r="I910" t="s">
        <v>1063</v>
      </c>
      <c r="J910" t="s">
        <v>3</v>
      </c>
      <c r="K910" t="s">
        <v>1064</v>
      </c>
      <c r="L910">
        <v>1191</v>
      </c>
      <c r="N910">
        <v>1013</v>
      </c>
      <c r="O910" t="s">
        <v>1062</v>
      </c>
      <c r="P910" t="s">
        <v>1062</v>
      </c>
      <c r="Q910">
        <v>1</v>
      </c>
      <c r="W910">
        <v>0</v>
      </c>
      <c r="X910">
        <v>-1417349443</v>
      </c>
      <c r="Y910">
        <f t="shared" si="777"/>
        <v>24.79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1</v>
      </c>
      <c r="AJ910">
        <v>1</v>
      </c>
      <c r="AK910">
        <v>1</v>
      </c>
      <c r="AL910">
        <v>1</v>
      </c>
      <c r="AM910">
        <v>-2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24.79</v>
      </c>
      <c r="AU910" t="s">
        <v>3</v>
      </c>
      <c r="AV910">
        <v>2</v>
      </c>
      <c r="AW910">
        <v>2</v>
      </c>
      <c r="AX910">
        <v>295891278</v>
      </c>
      <c r="AY910">
        <v>1</v>
      </c>
      <c r="AZ910">
        <v>0</v>
      </c>
      <c r="BA910">
        <v>1295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ROUND(Y910*Source!I234,7)</f>
        <v>24.79</v>
      </c>
      <c r="CY910">
        <f>AD910</f>
        <v>0</v>
      </c>
      <c r="CZ910">
        <f>AH910</f>
        <v>0</v>
      </c>
      <c r="DA910">
        <f>AL910</f>
        <v>1</v>
      </c>
      <c r="DB910">
        <f t="shared" si="779"/>
        <v>0</v>
      </c>
      <c r="DC910">
        <f t="shared" si="778"/>
        <v>0</v>
      </c>
      <c r="DD910" t="s">
        <v>3</v>
      </c>
      <c r="DE910" t="s">
        <v>3</v>
      </c>
      <c r="DF910">
        <f t="shared" si="780"/>
        <v>0</v>
      </c>
      <c r="DG910">
        <f>ROUND(ROUND(AF910,2)*CX910,2)</f>
        <v>0</v>
      </c>
      <c r="DH910">
        <f t="shared" si="772"/>
        <v>0</v>
      </c>
      <c r="DI910">
        <f t="shared" si="781"/>
        <v>0</v>
      </c>
      <c r="DJ910">
        <f>DI910</f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ROW(Source!A234)</f>
        <v>234</v>
      </c>
      <c r="B911">
        <v>295887217</v>
      </c>
      <c r="C911">
        <v>295891264</v>
      </c>
      <c r="D911">
        <v>277944475</v>
      </c>
      <c r="E911">
        <v>1</v>
      </c>
      <c r="F911">
        <v>1</v>
      </c>
      <c r="G911">
        <v>1</v>
      </c>
      <c r="H911">
        <v>2</v>
      </c>
      <c r="I911" t="s">
        <v>1094</v>
      </c>
      <c r="J911" t="s">
        <v>1095</v>
      </c>
      <c r="K911" t="s">
        <v>1096</v>
      </c>
      <c r="L911">
        <v>1368</v>
      </c>
      <c r="N911">
        <v>1011</v>
      </c>
      <c r="O911" t="s">
        <v>961</v>
      </c>
      <c r="P911" t="s">
        <v>961</v>
      </c>
      <c r="Q911">
        <v>1</v>
      </c>
      <c r="W911">
        <v>0</v>
      </c>
      <c r="X911">
        <v>1538471049</v>
      </c>
      <c r="Y911">
        <f t="shared" si="777"/>
        <v>8.17</v>
      </c>
      <c r="AA911">
        <v>0</v>
      </c>
      <c r="AB911">
        <v>914.33</v>
      </c>
      <c r="AC911">
        <v>549.32000000000005</v>
      </c>
      <c r="AD911">
        <v>0</v>
      </c>
      <c r="AE911">
        <v>0</v>
      </c>
      <c r="AF911">
        <v>774.86</v>
      </c>
      <c r="AG911">
        <v>549.32000000000005</v>
      </c>
      <c r="AH911">
        <v>0</v>
      </c>
      <c r="AI911">
        <v>1</v>
      </c>
      <c r="AJ911">
        <v>1.18</v>
      </c>
      <c r="AK911">
        <v>1</v>
      </c>
      <c r="AL911">
        <v>1</v>
      </c>
      <c r="AM911">
        <v>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8.17</v>
      </c>
      <c r="AU911" t="s">
        <v>3</v>
      </c>
      <c r="AV911">
        <v>1</v>
      </c>
      <c r="AW911">
        <v>2</v>
      </c>
      <c r="AX911">
        <v>295891279</v>
      </c>
      <c r="AY911">
        <v>1</v>
      </c>
      <c r="AZ911">
        <v>0</v>
      </c>
      <c r="BA911">
        <v>1296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6330.6062000000002</v>
      </c>
      <c r="BL911">
        <v>4487.9444000000003</v>
      </c>
      <c r="BM911">
        <v>0</v>
      </c>
      <c r="BN911">
        <v>0</v>
      </c>
      <c r="BO911">
        <v>8.17</v>
      </c>
      <c r="BP911">
        <v>1</v>
      </c>
      <c r="BQ911">
        <v>0</v>
      </c>
      <c r="BR911">
        <v>6330.6062000000002</v>
      </c>
      <c r="BS911">
        <v>4487.9444000000003</v>
      </c>
      <c r="BT911">
        <v>0</v>
      </c>
      <c r="BU911">
        <v>0</v>
      </c>
      <c r="BV911">
        <v>8.17</v>
      </c>
      <c r="BW911">
        <v>1</v>
      </c>
      <c r="CV911">
        <v>0</v>
      </c>
      <c r="CW911">
        <f>ROUND(Y911*Source!I234*DO911,7)</f>
        <v>8.17</v>
      </c>
      <c r="CX911">
        <f>ROUND(Y911*Source!I234,7)</f>
        <v>8.17</v>
      </c>
      <c r="CY911">
        <f t="shared" ref="CY911:CY917" si="782">AB911</f>
        <v>914.33</v>
      </c>
      <c r="CZ911">
        <f t="shared" ref="CZ911:CZ917" si="783">AF911</f>
        <v>774.86</v>
      </c>
      <c r="DA911">
        <f t="shared" ref="DA911:DA917" si="784">AJ911</f>
        <v>1.18</v>
      </c>
      <c r="DB911">
        <f t="shared" si="779"/>
        <v>6330.61</v>
      </c>
      <c r="DC911">
        <f t="shared" si="778"/>
        <v>4487.9399999999996</v>
      </c>
      <c r="DD911" t="s">
        <v>3</v>
      </c>
      <c r="DE911" t="s">
        <v>3</v>
      </c>
      <c r="DF911">
        <f t="shared" si="780"/>
        <v>0</v>
      </c>
      <c r="DG911">
        <f>ROUND(ROUND(AF911*AJ911,2)*CX911,2)</f>
        <v>7470.08</v>
      </c>
      <c r="DH911">
        <f t="shared" si="772"/>
        <v>4487.9399999999996</v>
      </c>
      <c r="DI911">
        <f t="shared" si="781"/>
        <v>0</v>
      </c>
      <c r="DJ911">
        <f t="shared" ref="DJ911:DJ917" si="785">DG911+DH911</f>
        <v>11958.02</v>
      </c>
      <c r="DK911">
        <v>1</v>
      </c>
      <c r="DL911" t="s">
        <v>1082</v>
      </c>
      <c r="DM911">
        <v>5</v>
      </c>
      <c r="DN911" t="s">
        <v>1062</v>
      </c>
      <c r="DO911">
        <v>1</v>
      </c>
    </row>
    <row r="912" spans="1:119" x14ac:dyDescent="0.2">
      <c r="A912">
        <f>ROW(Source!A234)</f>
        <v>234</v>
      </c>
      <c r="B912">
        <v>295887217</v>
      </c>
      <c r="C912">
        <v>295891264</v>
      </c>
      <c r="D912">
        <v>277944871</v>
      </c>
      <c r="E912">
        <v>1</v>
      </c>
      <c r="F912">
        <v>1</v>
      </c>
      <c r="G912">
        <v>1</v>
      </c>
      <c r="H912">
        <v>2</v>
      </c>
      <c r="I912" t="s">
        <v>1065</v>
      </c>
      <c r="J912" t="s">
        <v>1066</v>
      </c>
      <c r="K912" t="s">
        <v>1067</v>
      </c>
      <c r="L912">
        <v>1368</v>
      </c>
      <c r="N912">
        <v>1011</v>
      </c>
      <c r="O912" t="s">
        <v>961</v>
      </c>
      <c r="P912" t="s">
        <v>961</v>
      </c>
      <c r="Q912">
        <v>1</v>
      </c>
      <c r="W912">
        <v>0</v>
      </c>
      <c r="X912">
        <v>426515882</v>
      </c>
      <c r="Y912">
        <f t="shared" si="777"/>
        <v>2.38</v>
      </c>
      <c r="AA912">
        <v>0</v>
      </c>
      <c r="AB912">
        <v>1233.46</v>
      </c>
      <c r="AC912">
        <v>642.05999999999995</v>
      </c>
      <c r="AD912">
        <v>0</v>
      </c>
      <c r="AE912">
        <v>0</v>
      </c>
      <c r="AF912">
        <v>1233.46</v>
      </c>
      <c r="AG912">
        <v>642.05999999999995</v>
      </c>
      <c r="AH912">
        <v>0</v>
      </c>
      <c r="AI912">
        <v>1</v>
      </c>
      <c r="AJ912">
        <v>1</v>
      </c>
      <c r="AK912">
        <v>1</v>
      </c>
      <c r="AL912">
        <v>1</v>
      </c>
      <c r="AM912">
        <v>-2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2.38</v>
      </c>
      <c r="AU912" t="s">
        <v>3</v>
      </c>
      <c r="AV912">
        <v>1</v>
      </c>
      <c r="AW912">
        <v>2</v>
      </c>
      <c r="AX912">
        <v>295891280</v>
      </c>
      <c r="AY912">
        <v>1</v>
      </c>
      <c r="AZ912">
        <v>0</v>
      </c>
      <c r="BA912">
        <v>1297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2935.6347999999998</v>
      </c>
      <c r="BL912">
        <v>1528.1027999999999</v>
      </c>
      <c r="BM912">
        <v>0</v>
      </c>
      <c r="BN912">
        <v>0</v>
      </c>
      <c r="BO912">
        <v>2.38</v>
      </c>
      <c r="BP912">
        <v>1</v>
      </c>
      <c r="BQ912">
        <v>0</v>
      </c>
      <c r="BR912">
        <v>2935.6347999999998</v>
      </c>
      <c r="BS912">
        <v>1528.1027999999999</v>
      </c>
      <c r="BT912">
        <v>0</v>
      </c>
      <c r="BU912">
        <v>0</v>
      </c>
      <c r="BV912">
        <v>2.38</v>
      </c>
      <c r="BW912">
        <v>1</v>
      </c>
      <c r="CV912">
        <v>0</v>
      </c>
      <c r="CW912">
        <f>ROUND(Y912*Source!I234*DO912,7)</f>
        <v>2.38</v>
      </c>
      <c r="CX912">
        <f>ROUND(Y912*Source!I234,7)</f>
        <v>2.38</v>
      </c>
      <c r="CY912">
        <f t="shared" si="782"/>
        <v>1233.46</v>
      </c>
      <c r="CZ912">
        <f t="shared" si="783"/>
        <v>1233.46</v>
      </c>
      <c r="DA912">
        <f t="shared" si="784"/>
        <v>1</v>
      </c>
      <c r="DB912">
        <f t="shared" si="779"/>
        <v>2935.63</v>
      </c>
      <c r="DC912">
        <f t="shared" si="778"/>
        <v>1528.1</v>
      </c>
      <c r="DD912" t="s">
        <v>3</v>
      </c>
      <c r="DE912" t="s">
        <v>3</v>
      </c>
      <c r="DF912">
        <f t="shared" si="780"/>
        <v>0</v>
      </c>
      <c r="DG912">
        <f>ROUND(ROUND(AF912,2)*CX912,2)</f>
        <v>2935.63</v>
      </c>
      <c r="DH912">
        <f t="shared" si="772"/>
        <v>1528.1</v>
      </c>
      <c r="DI912">
        <f t="shared" si="781"/>
        <v>0</v>
      </c>
      <c r="DJ912">
        <f t="shared" si="785"/>
        <v>4463.7299999999996</v>
      </c>
      <c r="DK912">
        <v>1</v>
      </c>
      <c r="DL912" t="s">
        <v>1068</v>
      </c>
      <c r="DM912">
        <v>6</v>
      </c>
      <c r="DN912" t="s">
        <v>1062</v>
      </c>
      <c r="DO912">
        <v>1</v>
      </c>
    </row>
    <row r="913" spans="1:119" x14ac:dyDescent="0.2">
      <c r="A913">
        <f>ROW(Source!A234)</f>
        <v>234</v>
      </c>
      <c r="B913">
        <v>295887217</v>
      </c>
      <c r="C913">
        <v>295891264</v>
      </c>
      <c r="D913">
        <v>277945622</v>
      </c>
      <c r="E913">
        <v>1</v>
      </c>
      <c r="F913">
        <v>1</v>
      </c>
      <c r="G913">
        <v>1</v>
      </c>
      <c r="H913">
        <v>2</v>
      </c>
      <c r="I913" t="s">
        <v>1069</v>
      </c>
      <c r="J913" t="s">
        <v>1070</v>
      </c>
      <c r="K913" t="s">
        <v>1071</v>
      </c>
      <c r="L913">
        <v>1368</v>
      </c>
      <c r="N913">
        <v>1011</v>
      </c>
      <c r="O913" t="s">
        <v>961</v>
      </c>
      <c r="P913" t="s">
        <v>961</v>
      </c>
      <c r="Q913">
        <v>1</v>
      </c>
      <c r="W913">
        <v>0</v>
      </c>
      <c r="X913">
        <v>554806292</v>
      </c>
      <c r="Y913">
        <f t="shared" si="777"/>
        <v>0.26</v>
      </c>
      <c r="AA913">
        <v>0</v>
      </c>
      <c r="AB913">
        <v>233.29</v>
      </c>
      <c r="AC913">
        <v>0</v>
      </c>
      <c r="AD913">
        <v>0</v>
      </c>
      <c r="AE913">
        <v>0</v>
      </c>
      <c r="AF913">
        <v>189.67</v>
      </c>
      <c r="AG913">
        <v>0</v>
      </c>
      <c r="AH913">
        <v>0</v>
      </c>
      <c r="AI913">
        <v>1</v>
      </c>
      <c r="AJ913">
        <v>1.23</v>
      </c>
      <c r="AK913">
        <v>1</v>
      </c>
      <c r="AL913">
        <v>1</v>
      </c>
      <c r="AM913">
        <v>2</v>
      </c>
      <c r="AN913">
        <v>0</v>
      </c>
      <c r="AO913">
        <v>0</v>
      </c>
      <c r="AP913">
        <v>1</v>
      </c>
      <c r="AQ913">
        <v>1</v>
      </c>
      <c r="AR913">
        <v>0</v>
      </c>
      <c r="AS913" t="s">
        <v>3</v>
      </c>
      <c r="AT913">
        <v>0.26</v>
      </c>
      <c r="AU913" t="s">
        <v>3</v>
      </c>
      <c r="AV913">
        <v>1</v>
      </c>
      <c r="AW913">
        <v>2</v>
      </c>
      <c r="AX913">
        <v>295891281</v>
      </c>
      <c r="AY913">
        <v>1</v>
      </c>
      <c r="AZ913">
        <v>0</v>
      </c>
      <c r="BA913">
        <v>1298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49.3142</v>
      </c>
      <c r="BL913">
        <v>0</v>
      </c>
      <c r="BM913">
        <v>0</v>
      </c>
      <c r="BN913">
        <v>0</v>
      </c>
      <c r="BO913">
        <v>0</v>
      </c>
      <c r="BP913">
        <v>1</v>
      </c>
      <c r="BQ913">
        <v>0</v>
      </c>
      <c r="BR913">
        <v>49.3142</v>
      </c>
      <c r="BS913">
        <v>0</v>
      </c>
      <c r="BT913">
        <v>0</v>
      </c>
      <c r="BU913">
        <v>0</v>
      </c>
      <c r="BV913">
        <v>0</v>
      </c>
      <c r="BW913">
        <v>1</v>
      </c>
      <c r="CV913">
        <v>0</v>
      </c>
      <c r="CW913">
        <f>ROUND(Y913*Source!I234*DO913,7)</f>
        <v>0</v>
      </c>
      <c r="CX913">
        <f>ROUND(Y913*Source!I234,7)</f>
        <v>0.26</v>
      </c>
      <c r="CY913">
        <f t="shared" si="782"/>
        <v>233.29</v>
      </c>
      <c r="CZ913">
        <f t="shared" si="783"/>
        <v>189.67</v>
      </c>
      <c r="DA913">
        <f t="shared" si="784"/>
        <v>1.23</v>
      </c>
      <c r="DB913">
        <f t="shared" si="779"/>
        <v>49.31</v>
      </c>
      <c r="DC913">
        <f t="shared" si="778"/>
        <v>0</v>
      </c>
      <c r="DD913" t="s">
        <v>3</v>
      </c>
      <c r="DE913" t="s">
        <v>3</v>
      </c>
      <c r="DF913">
        <f t="shared" si="780"/>
        <v>0</v>
      </c>
      <c r="DG913">
        <f>ROUND(ROUND(AF913*AJ913,2)*CX913,2)</f>
        <v>60.66</v>
      </c>
      <c r="DH913">
        <f t="shared" si="772"/>
        <v>0</v>
      </c>
      <c r="DI913">
        <f t="shared" si="781"/>
        <v>0</v>
      </c>
      <c r="DJ913">
        <f t="shared" si="785"/>
        <v>60.66</v>
      </c>
      <c r="DK913">
        <v>1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ROW(Source!A234)</f>
        <v>234</v>
      </c>
      <c r="B914">
        <v>295887217</v>
      </c>
      <c r="C914">
        <v>295891264</v>
      </c>
      <c r="D914">
        <v>277945779</v>
      </c>
      <c r="E914">
        <v>1</v>
      </c>
      <c r="F914">
        <v>1</v>
      </c>
      <c r="G914">
        <v>1</v>
      </c>
      <c r="H914">
        <v>2</v>
      </c>
      <c r="I914" t="s">
        <v>1072</v>
      </c>
      <c r="J914" t="s">
        <v>1073</v>
      </c>
      <c r="K914" t="s">
        <v>1074</v>
      </c>
      <c r="L914">
        <v>1368</v>
      </c>
      <c r="N914">
        <v>1011</v>
      </c>
      <c r="O914" t="s">
        <v>961</v>
      </c>
      <c r="P914" t="s">
        <v>961</v>
      </c>
      <c r="Q914">
        <v>1</v>
      </c>
      <c r="W914">
        <v>0</v>
      </c>
      <c r="X914">
        <v>-1301021868</v>
      </c>
      <c r="Y914">
        <f t="shared" si="777"/>
        <v>11.26</v>
      </c>
      <c r="AA914">
        <v>0</v>
      </c>
      <c r="AB914">
        <v>1274.48</v>
      </c>
      <c r="AC914">
        <v>642.05999999999995</v>
      </c>
      <c r="AD914">
        <v>0</v>
      </c>
      <c r="AE914">
        <v>0</v>
      </c>
      <c r="AF914">
        <v>1070.99</v>
      </c>
      <c r="AG914">
        <v>642.05999999999995</v>
      </c>
      <c r="AH914">
        <v>0</v>
      </c>
      <c r="AI914">
        <v>1</v>
      </c>
      <c r="AJ914">
        <v>1.19</v>
      </c>
      <c r="AK914">
        <v>1</v>
      </c>
      <c r="AL914">
        <v>1</v>
      </c>
      <c r="AM914">
        <v>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11.26</v>
      </c>
      <c r="AU914" t="s">
        <v>3</v>
      </c>
      <c r="AV914">
        <v>1</v>
      </c>
      <c r="AW914">
        <v>2</v>
      </c>
      <c r="AX914">
        <v>295891282</v>
      </c>
      <c r="AY914">
        <v>1</v>
      </c>
      <c r="AZ914">
        <v>0</v>
      </c>
      <c r="BA914">
        <v>1299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12059.347400000001</v>
      </c>
      <c r="BL914">
        <v>7229.5955999999996</v>
      </c>
      <c r="BM914">
        <v>0</v>
      </c>
      <c r="BN914">
        <v>0</v>
      </c>
      <c r="BO914">
        <v>11.26</v>
      </c>
      <c r="BP914">
        <v>1</v>
      </c>
      <c r="BQ914">
        <v>0</v>
      </c>
      <c r="BR914">
        <v>12059.347400000001</v>
      </c>
      <c r="BS914">
        <v>7229.5955999999996</v>
      </c>
      <c r="BT914">
        <v>0</v>
      </c>
      <c r="BU914">
        <v>0</v>
      </c>
      <c r="BV914">
        <v>11.26</v>
      </c>
      <c r="BW914">
        <v>1</v>
      </c>
      <c r="CV914">
        <v>0</v>
      </c>
      <c r="CW914">
        <f>ROUND(Y914*Source!I234*DO914,7)</f>
        <v>11.26</v>
      </c>
      <c r="CX914">
        <f>ROUND(Y914*Source!I234,7)</f>
        <v>11.26</v>
      </c>
      <c r="CY914">
        <f t="shared" si="782"/>
        <v>1274.48</v>
      </c>
      <c r="CZ914">
        <f t="shared" si="783"/>
        <v>1070.99</v>
      </c>
      <c r="DA914">
        <f t="shared" si="784"/>
        <v>1.19</v>
      </c>
      <c r="DB914">
        <f t="shared" si="779"/>
        <v>12059.35</v>
      </c>
      <c r="DC914">
        <f t="shared" si="778"/>
        <v>7229.6</v>
      </c>
      <c r="DD914" t="s">
        <v>3</v>
      </c>
      <c r="DE914" t="s">
        <v>3</v>
      </c>
      <c r="DF914">
        <f t="shared" si="780"/>
        <v>0</v>
      </c>
      <c r="DG914">
        <f>ROUND(ROUND(AF914*AJ914,2)*CX914,2)</f>
        <v>14350.64</v>
      </c>
      <c r="DH914">
        <f t="shared" si="772"/>
        <v>7229.6</v>
      </c>
      <c r="DI914">
        <f t="shared" si="781"/>
        <v>0</v>
      </c>
      <c r="DJ914">
        <f t="shared" si="785"/>
        <v>21580.239999999998</v>
      </c>
      <c r="DK914">
        <v>1</v>
      </c>
      <c r="DL914" t="s">
        <v>1068</v>
      </c>
      <c r="DM914">
        <v>6</v>
      </c>
      <c r="DN914" t="s">
        <v>1062</v>
      </c>
      <c r="DO914">
        <v>1</v>
      </c>
    </row>
    <row r="915" spans="1:119" x14ac:dyDescent="0.2">
      <c r="A915">
        <f>ROW(Source!A234)</f>
        <v>234</v>
      </c>
      <c r="B915">
        <v>295887217</v>
      </c>
      <c r="C915">
        <v>295891264</v>
      </c>
      <c r="D915">
        <v>277945806</v>
      </c>
      <c r="E915">
        <v>1</v>
      </c>
      <c r="F915">
        <v>1</v>
      </c>
      <c r="G915">
        <v>1</v>
      </c>
      <c r="H915">
        <v>2</v>
      </c>
      <c r="I915" t="s">
        <v>1075</v>
      </c>
      <c r="J915" t="s">
        <v>1076</v>
      </c>
      <c r="K915" t="s">
        <v>1077</v>
      </c>
      <c r="L915">
        <v>1368</v>
      </c>
      <c r="N915">
        <v>1011</v>
      </c>
      <c r="O915" t="s">
        <v>961</v>
      </c>
      <c r="P915" t="s">
        <v>961</v>
      </c>
      <c r="Q915">
        <v>1</v>
      </c>
      <c r="W915">
        <v>0</v>
      </c>
      <c r="X915">
        <v>1745550372</v>
      </c>
      <c r="Y915">
        <f t="shared" si="777"/>
        <v>1.68</v>
      </c>
      <c r="AA915">
        <v>0</v>
      </c>
      <c r="AB915">
        <v>758.04</v>
      </c>
      <c r="AC915">
        <v>477.98</v>
      </c>
      <c r="AD915">
        <v>0</v>
      </c>
      <c r="AE915">
        <v>0</v>
      </c>
      <c r="AF915">
        <v>758.04</v>
      </c>
      <c r="AG915">
        <v>477.98</v>
      </c>
      <c r="AH915">
        <v>0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1.68</v>
      </c>
      <c r="AU915" t="s">
        <v>3</v>
      </c>
      <c r="AV915">
        <v>1</v>
      </c>
      <c r="AW915">
        <v>2</v>
      </c>
      <c r="AX915">
        <v>295891283</v>
      </c>
      <c r="AY915">
        <v>1</v>
      </c>
      <c r="AZ915">
        <v>0</v>
      </c>
      <c r="BA915">
        <v>1300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1273.5071999999998</v>
      </c>
      <c r="BL915">
        <v>803.00639999999999</v>
      </c>
      <c r="BM915">
        <v>0</v>
      </c>
      <c r="BN915">
        <v>0</v>
      </c>
      <c r="BO915">
        <v>1.68</v>
      </c>
      <c r="BP915">
        <v>1</v>
      </c>
      <c r="BQ915">
        <v>0</v>
      </c>
      <c r="BR915">
        <v>1273.5071999999998</v>
      </c>
      <c r="BS915">
        <v>803.00639999999999</v>
      </c>
      <c r="BT915">
        <v>0</v>
      </c>
      <c r="BU915">
        <v>0</v>
      </c>
      <c r="BV915">
        <v>1.68</v>
      </c>
      <c r="BW915">
        <v>1</v>
      </c>
      <c r="CV915">
        <v>0</v>
      </c>
      <c r="CW915">
        <f>ROUND(Y915*Source!I234*DO915,7)</f>
        <v>1.68</v>
      </c>
      <c r="CX915">
        <f>ROUND(Y915*Source!I234,7)</f>
        <v>1.68</v>
      </c>
      <c r="CY915">
        <f t="shared" si="782"/>
        <v>758.04</v>
      </c>
      <c r="CZ915">
        <f t="shared" si="783"/>
        <v>758.04</v>
      </c>
      <c r="DA915">
        <f t="shared" si="784"/>
        <v>1</v>
      </c>
      <c r="DB915">
        <f t="shared" si="779"/>
        <v>1273.51</v>
      </c>
      <c r="DC915">
        <f t="shared" si="778"/>
        <v>803.01</v>
      </c>
      <c r="DD915" t="s">
        <v>3</v>
      </c>
      <c r="DE915" t="s">
        <v>3</v>
      </c>
      <c r="DF915">
        <f t="shared" si="780"/>
        <v>0</v>
      </c>
      <c r="DG915">
        <f>ROUND(ROUND(AF915,2)*CX915,2)</f>
        <v>1273.51</v>
      </c>
      <c r="DH915">
        <f t="shared" si="772"/>
        <v>803.01</v>
      </c>
      <c r="DI915">
        <f t="shared" si="781"/>
        <v>0</v>
      </c>
      <c r="DJ915">
        <f t="shared" si="785"/>
        <v>2076.52</v>
      </c>
      <c r="DK915">
        <v>1</v>
      </c>
      <c r="DL915" t="s">
        <v>1078</v>
      </c>
      <c r="DM915">
        <v>4</v>
      </c>
      <c r="DN915" t="s">
        <v>1062</v>
      </c>
      <c r="DO915">
        <v>1</v>
      </c>
    </row>
    <row r="916" spans="1:119" x14ac:dyDescent="0.2">
      <c r="A916">
        <f>ROW(Source!A234)</f>
        <v>234</v>
      </c>
      <c r="B916">
        <v>295887217</v>
      </c>
      <c r="C916">
        <v>295891264</v>
      </c>
      <c r="D916">
        <v>277945914</v>
      </c>
      <c r="E916">
        <v>1</v>
      </c>
      <c r="F916">
        <v>1</v>
      </c>
      <c r="G916">
        <v>1</v>
      </c>
      <c r="H916">
        <v>2</v>
      </c>
      <c r="I916" t="s">
        <v>1079</v>
      </c>
      <c r="J916" t="s">
        <v>1080</v>
      </c>
      <c r="K916" t="s">
        <v>1081</v>
      </c>
      <c r="L916">
        <v>1368</v>
      </c>
      <c r="N916">
        <v>1011</v>
      </c>
      <c r="O916" t="s">
        <v>961</v>
      </c>
      <c r="P916" t="s">
        <v>961</v>
      </c>
      <c r="Q916">
        <v>1</v>
      </c>
      <c r="W916">
        <v>0</v>
      </c>
      <c r="X916">
        <v>-351551180</v>
      </c>
      <c r="Y916">
        <f t="shared" si="777"/>
        <v>1.3</v>
      </c>
      <c r="AA916">
        <v>0</v>
      </c>
      <c r="AB916">
        <v>1719.6</v>
      </c>
      <c r="AC916">
        <v>549.32000000000005</v>
      </c>
      <c r="AD916">
        <v>0</v>
      </c>
      <c r="AE916">
        <v>0</v>
      </c>
      <c r="AF916">
        <v>1521.77</v>
      </c>
      <c r="AG916">
        <v>549.32000000000005</v>
      </c>
      <c r="AH916">
        <v>0</v>
      </c>
      <c r="AI916">
        <v>1</v>
      </c>
      <c r="AJ916">
        <v>1.1299999999999999</v>
      </c>
      <c r="AK916">
        <v>1</v>
      </c>
      <c r="AL916">
        <v>1</v>
      </c>
      <c r="AM916">
        <v>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1.3</v>
      </c>
      <c r="AU916" t="s">
        <v>3</v>
      </c>
      <c r="AV916">
        <v>1</v>
      </c>
      <c r="AW916">
        <v>2</v>
      </c>
      <c r="AX916">
        <v>295891284</v>
      </c>
      <c r="AY916">
        <v>1</v>
      </c>
      <c r="AZ916">
        <v>0</v>
      </c>
      <c r="BA916">
        <v>1301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1978.3009999999999</v>
      </c>
      <c r="BL916">
        <v>714.1160000000001</v>
      </c>
      <c r="BM916">
        <v>0</v>
      </c>
      <c r="BN916">
        <v>0</v>
      </c>
      <c r="BO916">
        <v>1.3</v>
      </c>
      <c r="BP916">
        <v>1</v>
      </c>
      <c r="BQ916">
        <v>0</v>
      </c>
      <c r="BR916">
        <v>1978.3009999999999</v>
      </c>
      <c r="BS916">
        <v>714.1160000000001</v>
      </c>
      <c r="BT916">
        <v>0</v>
      </c>
      <c r="BU916">
        <v>0</v>
      </c>
      <c r="BV916">
        <v>1.3</v>
      </c>
      <c r="BW916">
        <v>1</v>
      </c>
      <c r="CV916">
        <v>0</v>
      </c>
      <c r="CW916">
        <f>ROUND(Y916*Source!I234*DO916,7)</f>
        <v>1.3</v>
      </c>
      <c r="CX916">
        <f>ROUND(Y916*Source!I234,7)</f>
        <v>1.3</v>
      </c>
      <c r="CY916">
        <f t="shared" si="782"/>
        <v>1719.6</v>
      </c>
      <c r="CZ916">
        <f t="shared" si="783"/>
        <v>1521.77</v>
      </c>
      <c r="DA916">
        <f t="shared" si="784"/>
        <v>1.1299999999999999</v>
      </c>
      <c r="DB916">
        <f t="shared" si="779"/>
        <v>1978.3</v>
      </c>
      <c r="DC916">
        <f t="shared" si="778"/>
        <v>714.12</v>
      </c>
      <c r="DD916" t="s">
        <v>3</v>
      </c>
      <c r="DE916" t="s">
        <v>3</v>
      </c>
      <c r="DF916">
        <f t="shared" si="780"/>
        <v>0</v>
      </c>
      <c r="DG916">
        <f>ROUND(ROUND(AF916*AJ916,2)*CX916,2)</f>
        <v>2235.48</v>
      </c>
      <c r="DH916">
        <f t="shared" si="772"/>
        <v>714.12</v>
      </c>
      <c r="DI916">
        <f t="shared" si="781"/>
        <v>0</v>
      </c>
      <c r="DJ916">
        <f t="shared" si="785"/>
        <v>2949.6</v>
      </c>
      <c r="DK916">
        <v>1</v>
      </c>
      <c r="DL916" t="s">
        <v>1082</v>
      </c>
      <c r="DM916">
        <v>5</v>
      </c>
      <c r="DN916" t="s">
        <v>1062</v>
      </c>
      <c r="DO916">
        <v>1</v>
      </c>
    </row>
    <row r="917" spans="1:119" x14ac:dyDescent="0.2">
      <c r="A917">
        <f>ROW(Source!A234)</f>
        <v>234</v>
      </c>
      <c r="B917">
        <v>295887217</v>
      </c>
      <c r="C917">
        <v>295891264</v>
      </c>
      <c r="D917">
        <v>277946622</v>
      </c>
      <c r="E917">
        <v>1</v>
      </c>
      <c r="F917">
        <v>1</v>
      </c>
      <c r="G917">
        <v>1</v>
      </c>
      <c r="H917">
        <v>2</v>
      </c>
      <c r="I917" t="s">
        <v>1083</v>
      </c>
      <c r="J917" t="s">
        <v>1084</v>
      </c>
      <c r="K917" t="s">
        <v>1085</v>
      </c>
      <c r="L917">
        <v>1368</v>
      </c>
      <c r="N917">
        <v>1011</v>
      </c>
      <c r="O917" t="s">
        <v>961</v>
      </c>
      <c r="P917" t="s">
        <v>961</v>
      </c>
      <c r="Q917">
        <v>1</v>
      </c>
      <c r="W917">
        <v>0</v>
      </c>
      <c r="X917">
        <v>-733660489</v>
      </c>
      <c r="Y917">
        <f t="shared" si="777"/>
        <v>0.89</v>
      </c>
      <c r="AA917">
        <v>0</v>
      </c>
      <c r="AB917">
        <v>16.05</v>
      </c>
      <c r="AC917">
        <v>0</v>
      </c>
      <c r="AD917">
        <v>0</v>
      </c>
      <c r="AE917">
        <v>0</v>
      </c>
      <c r="AF917">
        <v>12.74</v>
      </c>
      <c r="AG917">
        <v>0</v>
      </c>
      <c r="AH917">
        <v>0</v>
      </c>
      <c r="AI917">
        <v>1</v>
      </c>
      <c r="AJ917">
        <v>1.26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0.89</v>
      </c>
      <c r="AU917" t="s">
        <v>3</v>
      </c>
      <c r="AV917">
        <v>1</v>
      </c>
      <c r="AW917">
        <v>2</v>
      </c>
      <c r="AX917">
        <v>295891285</v>
      </c>
      <c r="AY917">
        <v>1</v>
      </c>
      <c r="AZ917">
        <v>0</v>
      </c>
      <c r="BA917">
        <v>1302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11.3386</v>
      </c>
      <c r="BL917">
        <v>0</v>
      </c>
      <c r="BM917">
        <v>0</v>
      </c>
      <c r="BN917">
        <v>0</v>
      </c>
      <c r="BO917">
        <v>0</v>
      </c>
      <c r="BP917">
        <v>1</v>
      </c>
      <c r="BQ917">
        <v>0</v>
      </c>
      <c r="BR917">
        <v>11.3386</v>
      </c>
      <c r="BS917">
        <v>0</v>
      </c>
      <c r="BT917">
        <v>0</v>
      </c>
      <c r="BU917">
        <v>0</v>
      </c>
      <c r="BV917">
        <v>0</v>
      </c>
      <c r="BW917">
        <v>1</v>
      </c>
      <c r="CV917">
        <v>0</v>
      </c>
      <c r="CW917">
        <f>ROUND(Y917*Source!I234*DO917,7)</f>
        <v>0</v>
      </c>
      <c r="CX917">
        <f>ROUND(Y917*Source!I234,7)</f>
        <v>0.89</v>
      </c>
      <c r="CY917">
        <f t="shared" si="782"/>
        <v>16.05</v>
      </c>
      <c r="CZ917">
        <f t="shared" si="783"/>
        <v>12.74</v>
      </c>
      <c r="DA917">
        <f t="shared" si="784"/>
        <v>1.26</v>
      </c>
      <c r="DB917">
        <f t="shared" si="779"/>
        <v>11.34</v>
      </c>
      <c r="DC917">
        <f t="shared" si="778"/>
        <v>0</v>
      </c>
      <c r="DD917" t="s">
        <v>3</v>
      </c>
      <c r="DE917" t="s">
        <v>3</v>
      </c>
      <c r="DF917">
        <f t="shared" si="780"/>
        <v>0</v>
      </c>
      <c r="DG917">
        <f>ROUND(ROUND(AF917*AJ917,2)*CX917,2)</f>
        <v>14.28</v>
      </c>
      <c r="DH917">
        <f t="shared" si="772"/>
        <v>0</v>
      </c>
      <c r="DI917">
        <f t="shared" si="781"/>
        <v>0</v>
      </c>
      <c r="DJ917">
        <f t="shared" si="785"/>
        <v>14.28</v>
      </c>
      <c r="DK917">
        <v>1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">
      <c r="A918">
        <f>ROW(Source!A234)</f>
        <v>234</v>
      </c>
      <c r="B918">
        <v>295887217</v>
      </c>
      <c r="C918">
        <v>295891264</v>
      </c>
      <c r="D918">
        <v>277867733</v>
      </c>
      <c r="E918">
        <v>1</v>
      </c>
      <c r="F918">
        <v>1</v>
      </c>
      <c r="G918">
        <v>1</v>
      </c>
      <c r="H918">
        <v>3</v>
      </c>
      <c r="I918" t="s">
        <v>1097</v>
      </c>
      <c r="J918" t="s">
        <v>1098</v>
      </c>
      <c r="K918" t="s">
        <v>1099</v>
      </c>
      <c r="L918">
        <v>1346</v>
      </c>
      <c r="N918">
        <v>1009</v>
      </c>
      <c r="O918" t="s">
        <v>1100</v>
      </c>
      <c r="P918" t="s">
        <v>1100</v>
      </c>
      <c r="Q918">
        <v>1</v>
      </c>
      <c r="W918">
        <v>0</v>
      </c>
      <c r="X918">
        <v>391631581</v>
      </c>
      <c r="Y918">
        <f>(AT918*ROUND(0,7))</f>
        <v>0</v>
      </c>
      <c r="AA918">
        <v>195.92</v>
      </c>
      <c r="AB918">
        <v>0</v>
      </c>
      <c r="AC918">
        <v>0</v>
      </c>
      <c r="AD918">
        <v>0</v>
      </c>
      <c r="AE918">
        <v>174.93</v>
      </c>
      <c r="AF918">
        <v>0</v>
      </c>
      <c r="AG918">
        <v>0</v>
      </c>
      <c r="AH918">
        <v>0</v>
      </c>
      <c r="AI918">
        <v>1.1200000000000001</v>
      </c>
      <c r="AJ918">
        <v>1</v>
      </c>
      <c r="AK918">
        <v>1</v>
      </c>
      <c r="AL918">
        <v>1</v>
      </c>
      <c r="AM918">
        <v>2</v>
      </c>
      <c r="AN918">
        <v>0</v>
      </c>
      <c r="AO918">
        <v>0</v>
      </c>
      <c r="AP918">
        <v>1</v>
      </c>
      <c r="AQ918">
        <v>1</v>
      </c>
      <c r="AR918">
        <v>0</v>
      </c>
      <c r="AS918" t="s">
        <v>3</v>
      </c>
      <c r="AT918">
        <v>8</v>
      </c>
      <c r="AU918" t="s">
        <v>14</v>
      </c>
      <c r="AV918">
        <v>0</v>
      </c>
      <c r="AW918">
        <v>2</v>
      </c>
      <c r="AX918">
        <v>295891286</v>
      </c>
      <c r="AY918">
        <v>1</v>
      </c>
      <c r="AZ918">
        <v>0</v>
      </c>
      <c r="BA918">
        <v>1303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1399.44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1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ROUND(Y918*Source!I234,7)</f>
        <v>0</v>
      </c>
      <c r="CY918">
        <f>AA918</f>
        <v>195.92</v>
      </c>
      <c r="CZ918">
        <f>AE918</f>
        <v>174.93</v>
      </c>
      <c r="DA918">
        <f>AI918</f>
        <v>1.1200000000000001</v>
      </c>
      <c r="DB918">
        <f>ROUND((ROUND(AT918*CZ918,2)*ROUND(0,7)),6)</f>
        <v>0</v>
      </c>
      <c r="DC918">
        <f>ROUND((ROUND(AT918*AG918,2)*ROUND(0,7)),6)</f>
        <v>0</v>
      </c>
      <c r="DD918" t="s">
        <v>3</v>
      </c>
      <c r="DE918" t="s">
        <v>3</v>
      </c>
      <c r="DF918">
        <f>ROUND(ROUND(AE918*AI918,2)*CX918,2)</f>
        <v>0</v>
      </c>
      <c r="DG918">
        <f>ROUND(ROUND(AF918,2)*CX918,2)</f>
        <v>0</v>
      </c>
      <c r="DH918">
        <f t="shared" si="772"/>
        <v>0</v>
      </c>
      <c r="DI918">
        <f t="shared" si="781"/>
        <v>0</v>
      </c>
      <c r="DJ918">
        <f>DF918</f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ROW(Source!A234)</f>
        <v>234</v>
      </c>
      <c r="B919">
        <v>295887217</v>
      </c>
      <c r="C919">
        <v>295891264</v>
      </c>
      <c r="D919">
        <v>277879101</v>
      </c>
      <c r="E919">
        <v>1</v>
      </c>
      <c r="F919">
        <v>1</v>
      </c>
      <c r="G919">
        <v>1</v>
      </c>
      <c r="H919">
        <v>3</v>
      </c>
      <c r="I919" t="s">
        <v>1101</v>
      </c>
      <c r="J919" t="s">
        <v>1102</v>
      </c>
      <c r="K919" t="s">
        <v>1103</v>
      </c>
      <c r="L919">
        <v>1348</v>
      </c>
      <c r="N919">
        <v>1009</v>
      </c>
      <c r="O919" t="s">
        <v>651</v>
      </c>
      <c r="P919" t="s">
        <v>651</v>
      </c>
      <c r="Q919">
        <v>1000</v>
      </c>
      <c r="W919">
        <v>0</v>
      </c>
      <c r="X919">
        <v>-1545627606</v>
      </c>
      <c r="Y919">
        <f>(AT919*ROUND(0,7))</f>
        <v>0</v>
      </c>
      <c r="AA919">
        <v>94998.73</v>
      </c>
      <c r="AB919">
        <v>0</v>
      </c>
      <c r="AC919">
        <v>0</v>
      </c>
      <c r="AD919">
        <v>0</v>
      </c>
      <c r="AE919">
        <v>88783.86</v>
      </c>
      <c r="AF919">
        <v>0</v>
      </c>
      <c r="AG919">
        <v>0</v>
      </c>
      <c r="AH919">
        <v>0</v>
      </c>
      <c r="AI919">
        <v>1.07</v>
      </c>
      <c r="AJ919">
        <v>1</v>
      </c>
      <c r="AK919">
        <v>1</v>
      </c>
      <c r="AL919">
        <v>1</v>
      </c>
      <c r="AM919">
        <v>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3</v>
      </c>
      <c r="AT919">
        <v>5.0000000000000001E-3</v>
      </c>
      <c r="AU919" t="s">
        <v>14</v>
      </c>
      <c r="AV919">
        <v>0</v>
      </c>
      <c r="AW919">
        <v>2</v>
      </c>
      <c r="AX919">
        <v>295891287</v>
      </c>
      <c r="AY919">
        <v>1</v>
      </c>
      <c r="AZ919">
        <v>0</v>
      </c>
      <c r="BA919">
        <v>1304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443.91930000000002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ROUND(Y919*Source!I234,7)</f>
        <v>0</v>
      </c>
      <c r="CY919">
        <f>AA919</f>
        <v>94998.73</v>
      </c>
      <c r="CZ919">
        <f>AE919</f>
        <v>88783.86</v>
      </c>
      <c r="DA919">
        <f>AI919</f>
        <v>1.07</v>
      </c>
      <c r="DB919">
        <f>ROUND((ROUND(AT919*CZ919,2)*ROUND(0,7)),6)</f>
        <v>0</v>
      </c>
      <c r="DC919">
        <f>ROUND((ROUND(AT919*AG919,2)*ROUND(0,7)),6)</f>
        <v>0</v>
      </c>
      <c r="DD919" t="s">
        <v>3</v>
      </c>
      <c r="DE919" t="s">
        <v>3</v>
      </c>
      <c r="DF919">
        <f>ROUND(ROUND(AE919*AI919,2)*CX919,2)</f>
        <v>0</v>
      </c>
      <c r="DG919">
        <f>ROUND(ROUND(AF919,2)*CX919,2)</f>
        <v>0</v>
      </c>
      <c r="DH919">
        <f t="shared" si="772"/>
        <v>0</v>
      </c>
      <c r="DI919">
        <f t="shared" si="781"/>
        <v>0</v>
      </c>
      <c r="DJ919">
        <f>DF919</f>
        <v>0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ROW(Source!A234)</f>
        <v>234</v>
      </c>
      <c r="B920">
        <v>295887217</v>
      </c>
      <c r="C920">
        <v>295891264</v>
      </c>
      <c r="D920">
        <v>277882333</v>
      </c>
      <c r="E920">
        <v>1</v>
      </c>
      <c r="F920">
        <v>1</v>
      </c>
      <c r="G920">
        <v>1</v>
      </c>
      <c r="H920">
        <v>3</v>
      </c>
      <c r="I920" t="s">
        <v>1104</v>
      </c>
      <c r="J920" t="s">
        <v>1105</v>
      </c>
      <c r="K920" t="s">
        <v>1106</v>
      </c>
      <c r="L920">
        <v>1339</v>
      </c>
      <c r="N920">
        <v>1007</v>
      </c>
      <c r="O920" t="s">
        <v>463</v>
      </c>
      <c r="P920" t="s">
        <v>463</v>
      </c>
      <c r="Q920">
        <v>1</v>
      </c>
      <c r="W920">
        <v>0</v>
      </c>
      <c r="X920">
        <v>-1526077716</v>
      </c>
      <c r="Y920">
        <f>(AT920*ROUND(0,7))</f>
        <v>0</v>
      </c>
      <c r="AA920">
        <v>7176.21</v>
      </c>
      <c r="AB920">
        <v>0</v>
      </c>
      <c r="AC920">
        <v>0</v>
      </c>
      <c r="AD920">
        <v>0</v>
      </c>
      <c r="AE920">
        <v>6294.92</v>
      </c>
      <c r="AF920">
        <v>0</v>
      </c>
      <c r="AG920">
        <v>0</v>
      </c>
      <c r="AH920">
        <v>0</v>
      </c>
      <c r="AI920">
        <v>1.1399999999999999</v>
      </c>
      <c r="AJ920">
        <v>1</v>
      </c>
      <c r="AK920">
        <v>1</v>
      </c>
      <c r="AL920">
        <v>1</v>
      </c>
      <c r="AM920">
        <v>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0.69</v>
      </c>
      <c r="AU920" t="s">
        <v>14</v>
      </c>
      <c r="AV920">
        <v>0</v>
      </c>
      <c r="AW920">
        <v>2</v>
      </c>
      <c r="AX920">
        <v>295891288</v>
      </c>
      <c r="AY920">
        <v>1</v>
      </c>
      <c r="AZ920">
        <v>0</v>
      </c>
      <c r="BA920">
        <v>1305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4343.4947999999995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1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ROUND(Y920*Source!I234,7)</f>
        <v>0</v>
      </c>
      <c r="CY920">
        <f>AA920</f>
        <v>7176.21</v>
      </c>
      <c r="CZ920">
        <f>AE920</f>
        <v>6294.92</v>
      </c>
      <c r="DA920">
        <f>AI920</f>
        <v>1.1399999999999999</v>
      </c>
      <c r="DB920">
        <f>ROUND((ROUND(AT920*CZ920,2)*ROUND(0,7)),6)</f>
        <v>0</v>
      </c>
      <c r="DC920">
        <f>ROUND((ROUND(AT920*AG920,2)*ROUND(0,7)),6)</f>
        <v>0</v>
      </c>
      <c r="DD920" t="s">
        <v>3</v>
      </c>
      <c r="DE920" t="s">
        <v>3</v>
      </c>
      <c r="DF920">
        <f>ROUND(ROUND(AE920*AI920,2)*CX920,2)</f>
        <v>0</v>
      </c>
      <c r="DG920">
        <f>ROUND(ROUND(AF920,2)*CX920,2)</f>
        <v>0</v>
      </c>
      <c r="DH920">
        <f t="shared" si="772"/>
        <v>0</v>
      </c>
      <c r="DI920">
        <f t="shared" si="781"/>
        <v>0</v>
      </c>
      <c r="DJ920">
        <f>DF920</f>
        <v>0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ROW(Source!A235)</f>
        <v>235</v>
      </c>
      <c r="B921">
        <v>295887217</v>
      </c>
      <c r="C921">
        <v>295891292</v>
      </c>
      <c r="D921">
        <v>277560289</v>
      </c>
      <c r="E921">
        <v>109</v>
      </c>
      <c r="F921">
        <v>1</v>
      </c>
      <c r="G921">
        <v>1</v>
      </c>
      <c r="H921">
        <v>1</v>
      </c>
      <c r="I921" t="s">
        <v>1092</v>
      </c>
      <c r="J921" t="s">
        <v>3</v>
      </c>
      <c r="K921" t="s">
        <v>1093</v>
      </c>
      <c r="L921">
        <v>1191</v>
      </c>
      <c r="N921">
        <v>1013</v>
      </c>
      <c r="O921" t="s">
        <v>1062</v>
      </c>
      <c r="P921" t="s">
        <v>1062</v>
      </c>
      <c r="Q921">
        <v>1</v>
      </c>
      <c r="W921">
        <v>0</v>
      </c>
      <c r="X921">
        <v>1893946532</v>
      </c>
      <c r="Y921">
        <f t="shared" ref="Y921:Y929" si="786">(AT921*ROUND(0.75,7))</f>
        <v>59.699999999999996</v>
      </c>
      <c r="AA921">
        <v>0</v>
      </c>
      <c r="AB921">
        <v>0</v>
      </c>
      <c r="AC921">
        <v>0</v>
      </c>
      <c r="AD921">
        <v>451.23</v>
      </c>
      <c r="AE921">
        <v>0</v>
      </c>
      <c r="AF921">
        <v>0</v>
      </c>
      <c r="AG921">
        <v>0</v>
      </c>
      <c r="AH921">
        <v>451.23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79.599999999999994</v>
      </c>
      <c r="AU921" t="s">
        <v>25</v>
      </c>
      <c r="AV921">
        <v>1</v>
      </c>
      <c r="AW921">
        <v>2</v>
      </c>
      <c r="AX921">
        <v>295891305</v>
      </c>
      <c r="AY921">
        <v>1</v>
      </c>
      <c r="AZ921">
        <v>0</v>
      </c>
      <c r="BA921">
        <v>1309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35917.907999999996</v>
      </c>
      <c r="BN921">
        <v>79.599999999999994</v>
      </c>
      <c r="BO921">
        <v>0</v>
      </c>
      <c r="BP921">
        <v>1</v>
      </c>
      <c r="BQ921">
        <v>0</v>
      </c>
      <c r="BR921">
        <v>0</v>
      </c>
      <c r="BS921">
        <v>0</v>
      </c>
      <c r="BT921">
        <v>26938.431</v>
      </c>
      <c r="BU921">
        <v>59.699999999999996</v>
      </c>
      <c r="BV921">
        <v>0</v>
      </c>
      <c r="BW921">
        <v>1</v>
      </c>
      <c r="CU921">
        <f>ROUND(AT921*Source!I235*AH921*AL921,2)</f>
        <v>35917.910000000003</v>
      </c>
      <c r="CV921">
        <f>ROUND(Y921*Source!I235,7)</f>
        <v>59.7</v>
      </c>
      <c r="CW921">
        <v>0</v>
      </c>
      <c r="CX921">
        <f>ROUND(Y921*Source!I235,7)</f>
        <v>59.7</v>
      </c>
      <c r="CY921">
        <f>AD921</f>
        <v>451.23</v>
      </c>
      <c r="CZ921">
        <f>AH921</f>
        <v>451.23</v>
      </c>
      <c r="DA921">
        <f>AL921</f>
        <v>1</v>
      </c>
      <c r="DB921">
        <f t="shared" ref="DB921:DB929" si="787">ROUND((ROUND(AT921*CZ921,2)*ROUND(0.75,7)),6)</f>
        <v>26938.432499999999</v>
      </c>
      <c r="DC921">
        <f t="shared" ref="DC921:DC929" si="788">ROUND((ROUND(AT921*AG921,2)*ROUND(0.75,7)),6)</f>
        <v>0</v>
      </c>
      <c r="DD921" t="s">
        <v>3</v>
      </c>
      <c r="DE921" t="s">
        <v>3</v>
      </c>
      <c r="DF921">
        <f t="shared" ref="DF921:DF929" si="789">ROUND(ROUND(AE921,2)*CX921,2)</f>
        <v>0</v>
      </c>
      <c r="DG921">
        <f>ROUND(ROUND(AF921,2)*CX921,2)</f>
        <v>0</v>
      </c>
      <c r="DH921">
        <f t="shared" si="772"/>
        <v>0</v>
      </c>
      <c r="DI921">
        <f t="shared" si="781"/>
        <v>26938.43</v>
      </c>
      <c r="DJ921">
        <f>DI921</f>
        <v>26938.43</v>
      </c>
      <c r="DK921">
        <v>1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">
      <c r="A922">
        <f>ROW(Source!A235)</f>
        <v>235</v>
      </c>
      <c r="B922">
        <v>295887217</v>
      </c>
      <c r="C922">
        <v>295891292</v>
      </c>
      <c r="D922">
        <v>277560491</v>
      </c>
      <c r="E922">
        <v>109</v>
      </c>
      <c r="F922">
        <v>1</v>
      </c>
      <c r="G922">
        <v>1</v>
      </c>
      <c r="H922">
        <v>1</v>
      </c>
      <c r="I922" t="s">
        <v>1063</v>
      </c>
      <c r="J922" t="s">
        <v>3</v>
      </c>
      <c r="K922" t="s">
        <v>1064</v>
      </c>
      <c r="L922">
        <v>1191</v>
      </c>
      <c r="N922">
        <v>1013</v>
      </c>
      <c r="O922" t="s">
        <v>1062</v>
      </c>
      <c r="P922" t="s">
        <v>1062</v>
      </c>
      <c r="Q922">
        <v>1</v>
      </c>
      <c r="W922">
        <v>0</v>
      </c>
      <c r="X922">
        <v>-1417349443</v>
      </c>
      <c r="Y922">
        <f t="shared" si="786"/>
        <v>21.532499999999999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28.71</v>
      </c>
      <c r="AU922" t="s">
        <v>25</v>
      </c>
      <c r="AV922">
        <v>2</v>
      </c>
      <c r="AW922">
        <v>2</v>
      </c>
      <c r="AX922">
        <v>295891306</v>
      </c>
      <c r="AY922">
        <v>1</v>
      </c>
      <c r="AZ922">
        <v>0</v>
      </c>
      <c r="BA922">
        <v>1310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ROUND(Y922*Source!I235,7)</f>
        <v>21.532499999999999</v>
      </c>
      <c r="CY922">
        <f>AD922</f>
        <v>0</v>
      </c>
      <c r="CZ922">
        <f>AH922</f>
        <v>0</v>
      </c>
      <c r="DA922">
        <f>AL922</f>
        <v>1</v>
      </c>
      <c r="DB922">
        <f t="shared" si="787"/>
        <v>0</v>
      </c>
      <c r="DC922">
        <f t="shared" si="788"/>
        <v>0</v>
      </c>
      <c r="DD922" t="s">
        <v>3</v>
      </c>
      <c r="DE922" t="s">
        <v>3</v>
      </c>
      <c r="DF922">
        <f t="shared" si="789"/>
        <v>0</v>
      </c>
      <c r="DG922">
        <f>ROUND(ROUND(AF922,2)*CX922,2)</f>
        <v>0</v>
      </c>
      <c r="DH922">
        <f t="shared" si="772"/>
        <v>0</v>
      </c>
      <c r="DI922">
        <f t="shared" si="781"/>
        <v>0</v>
      </c>
      <c r="DJ922">
        <f>DI922</f>
        <v>0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">
      <c r="A923">
        <f>ROW(Source!A235)</f>
        <v>235</v>
      </c>
      <c r="B923">
        <v>295887217</v>
      </c>
      <c r="C923">
        <v>295891292</v>
      </c>
      <c r="D923">
        <v>277944475</v>
      </c>
      <c r="E923">
        <v>1</v>
      </c>
      <c r="F923">
        <v>1</v>
      </c>
      <c r="G923">
        <v>1</v>
      </c>
      <c r="H923">
        <v>2</v>
      </c>
      <c r="I923" t="s">
        <v>1094</v>
      </c>
      <c r="J923" t="s">
        <v>1095</v>
      </c>
      <c r="K923" t="s">
        <v>1096</v>
      </c>
      <c r="L923">
        <v>1368</v>
      </c>
      <c r="N923">
        <v>1011</v>
      </c>
      <c r="O923" t="s">
        <v>961</v>
      </c>
      <c r="P923" t="s">
        <v>961</v>
      </c>
      <c r="Q923">
        <v>1</v>
      </c>
      <c r="W923">
        <v>0</v>
      </c>
      <c r="X923">
        <v>1538471049</v>
      </c>
      <c r="Y923">
        <f t="shared" si="786"/>
        <v>6.1274999999999995</v>
      </c>
      <c r="AA923">
        <v>0</v>
      </c>
      <c r="AB923">
        <v>914.33</v>
      </c>
      <c r="AC923">
        <v>549.32000000000005</v>
      </c>
      <c r="AD923">
        <v>0</v>
      </c>
      <c r="AE923">
        <v>0</v>
      </c>
      <c r="AF923">
        <v>774.86</v>
      </c>
      <c r="AG923">
        <v>549.32000000000005</v>
      </c>
      <c r="AH923">
        <v>0</v>
      </c>
      <c r="AI923">
        <v>1</v>
      </c>
      <c r="AJ923">
        <v>1.18</v>
      </c>
      <c r="AK923">
        <v>1</v>
      </c>
      <c r="AL923">
        <v>1</v>
      </c>
      <c r="AM923">
        <v>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8.17</v>
      </c>
      <c r="AU923" t="s">
        <v>25</v>
      </c>
      <c r="AV923">
        <v>1</v>
      </c>
      <c r="AW923">
        <v>2</v>
      </c>
      <c r="AX923">
        <v>295891307</v>
      </c>
      <c r="AY923">
        <v>1</v>
      </c>
      <c r="AZ923">
        <v>0</v>
      </c>
      <c r="BA923">
        <v>1311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6330.6062000000002</v>
      </c>
      <c r="BL923">
        <v>4487.9444000000003</v>
      </c>
      <c r="BM923">
        <v>0</v>
      </c>
      <c r="BN923">
        <v>0</v>
      </c>
      <c r="BO923">
        <v>8.17</v>
      </c>
      <c r="BP923">
        <v>1</v>
      </c>
      <c r="BQ923">
        <v>0</v>
      </c>
      <c r="BR923">
        <v>4747.9546499999997</v>
      </c>
      <c r="BS923">
        <v>3365.9583000000002</v>
      </c>
      <c r="BT923">
        <v>0</v>
      </c>
      <c r="BU923">
        <v>0</v>
      </c>
      <c r="BV923">
        <v>6.1274999999999995</v>
      </c>
      <c r="BW923">
        <v>1</v>
      </c>
      <c r="CV923">
        <v>0</v>
      </c>
      <c r="CW923">
        <f>ROUND(Y923*Source!I235*DO923,7)</f>
        <v>6.1275000000000004</v>
      </c>
      <c r="CX923">
        <f>ROUND(Y923*Source!I235,7)</f>
        <v>6.1275000000000004</v>
      </c>
      <c r="CY923">
        <f t="shared" ref="CY923:CY929" si="790">AB923</f>
        <v>914.33</v>
      </c>
      <c r="CZ923">
        <f t="shared" ref="CZ923:CZ929" si="791">AF923</f>
        <v>774.86</v>
      </c>
      <c r="DA923">
        <f t="shared" ref="DA923:DA929" si="792">AJ923</f>
        <v>1.18</v>
      </c>
      <c r="DB923">
        <f t="shared" si="787"/>
        <v>4747.9575000000004</v>
      </c>
      <c r="DC923">
        <f t="shared" si="788"/>
        <v>3365.9549999999999</v>
      </c>
      <c r="DD923" t="s">
        <v>3</v>
      </c>
      <c r="DE923" t="s">
        <v>3</v>
      </c>
      <c r="DF923">
        <f t="shared" si="789"/>
        <v>0</v>
      </c>
      <c r="DG923">
        <f>ROUND(ROUND(AF923*AJ923,2)*CX923,2)</f>
        <v>5602.56</v>
      </c>
      <c r="DH923">
        <f t="shared" si="772"/>
        <v>3365.96</v>
      </c>
      <c r="DI923">
        <f t="shared" si="781"/>
        <v>0</v>
      </c>
      <c r="DJ923">
        <f t="shared" ref="DJ923:DJ929" si="793">DG923+DH923</f>
        <v>8968.52</v>
      </c>
      <c r="DK923">
        <v>1</v>
      </c>
      <c r="DL923" t="s">
        <v>1082</v>
      </c>
      <c r="DM923">
        <v>5</v>
      </c>
      <c r="DN923" t="s">
        <v>1062</v>
      </c>
      <c r="DO923">
        <v>1</v>
      </c>
    </row>
    <row r="924" spans="1:119" x14ac:dyDescent="0.2">
      <c r="A924">
        <f>ROW(Source!A235)</f>
        <v>235</v>
      </c>
      <c r="B924">
        <v>295887217</v>
      </c>
      <c r="C924">
        <v>295891292</v>
      </c>
      <c r="D924">
        <v>277944871</v>
      </c>
      <c r="E924">
        <v>1</v>
      </c>
      <c r="F924">
        <v>1</v>
      </c>
      <c r="G924">
        <v>1</v>
      </c>
      <c r="H924">
        <v>2</v>
      </c>
      <c r="I924" t="s">
        <v>1065</v>
      </c>
      <c r="J924" t="s">
        <v>1066</v>
      </c>
      <c r="K924" t="s">
        <v>1067</v>
      </c>
      <c r="L924">
        <v>1368</v>
      </c>
      <c r="N924">
        <v>1011</v>
      </c>
      <c r="O924" t="s">
        <v>961</v>
      </c>
      <c r="P924" t="s">
        <v>961</v>
      </c>
      <c r="Q924">
        <v>1</v>
      </c>
      <c r="W924">
        <v>0</v>
      </c>
      <c r="X924">
        <v>426515882</v>
      </c>
      <c r="Y924">
        <f t="shared" si="786"/>
        <v>2.9249999999999998</v>
      </c>
      <c r="AA924">
        <v>0</v>
      </c>
      <c r="AB924">
        <v>1233.46</v>
      </c>
      <c r="AC924">
        <v>642.05999999999995</v>
      </c>
      <c r="AD924">
        <v>0</v>
      </c>
      <c r="AE924">
        <v>0</v>
      </c>
      <c r="AF924">
        <v>1233.46</v>
      </c>
      <c r="AG924">
        <v>642.05999999999995</v>
      </c>
      <c r="AH924">
        <v>0</v>
      </c>
      <c r="AI924">
        <v>1</v>
      </c>
      <c r="AJ924">
        <v>1</v>
      </c>
      <c r="AK924">
        <v>1</v>
      </c>
      <c r="AL924">
        <v>1</v>
      </c>
      <c r="AM924">
        <v>-2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3.9</v>
      </c>
      <c r="AU924" t="s">
        <v>25</v>
      </c>
      <c r="AV924">
        <v>1</v>
      </c>
      <c r="AW924">
        <v>2</v>
      </c>
      <c r="AX924">
        <v>295891308</v>
      </c>
      <c r="AY924">
        <v>1</v>
      </c>
      <c r="AZ924">
        <v>0</v>
      </c>
      <c r="BA924">
        <v>1312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4810.4939999999997</v>
      </c>
      <c r="BL924">
        <v>2504.0339999999997</v>
      </c>
      <c r="BM924">
        <v>0</v>
      </c>
      <c r="BN924">
        <v>0</v>
      </c>
      <c r="BO924">
        <v>3.9</v>
      </c>
      <c r="BP924">
        <v>1</v>
      </c>
      <c r="BQ924">
        <v>0</v>
      </c>
      <c r="BR924">
        <v>3607.8705</v>
      </c>
      <c r="BS924">
        <v>1878.0254999999997</v>
      </c>
      <c r="BT924">
        <v>0</v>
      </c>
      <c r="BU924">
        <v>0</v>
      </c>
      <c r="BV924">
        <v>2.9249999999999998</v>
      </c>
      <c r="BW924">
        <v>1</v>
      </c>
      <c r="CV924">
        <v>0</v>
      </c>
      <c r="CW924">
        <f>ROUND(Y924*Source!I235*DO924,7)</f>
        <v>2.9249999999999998</v>
      </c>
      <c r="CX924">
        <f>ROUND(Y924*Source!I235,7)</f>
        <v>2.9249999999999998</v>
      </c>
      <c r="CY924">
        <f t="shared" si="790"/>
        <v>1233.46</v>
      </c>
      <c r="CZ924">
        <f t="shared" si="791"/>
        <v>1233.46</v>
      </c>
      <c r="DA924">
        <f t="shared" si="792"/>
        <v>1</v>
      </c>
      <c r="DB924">
        <f t="shared" si="787"/>
        <v>3607.8674999999998</v>
      </c>
      <c r="DC924">
        <f t="shared" si="788"/>
        <v>1878.0225</v>
      </c>
      <c r="DD924" t="s">
        <v>3</v>
      </c>
      <c r="DE924" t="s">
        <v>3</v>
      </c>
      <c r="DF924">
        <f t="shared" si="789"/>
        <v>0</v>
      </c>
      <c r="DG924">
        <f>ROUND(ROUND(AF924,2)*CX924,2)</f>
        <v>3607.87</v>
      </c>
      <c r="DH924">
        <f t="shared" si="772"/>
        <v>1878.03</v>
      </c>
      <c r="DI924">
        <f t="shared" si="781"/>
        <v>0</v>
      </c>
      <c r="DJ924">
        <f t="shared" si="793"/>
        <v>5485.9</v>
      </c>
      <c r="DK924">
        <v>1</v>
      </c>
      <c r="DL924" t="s">
        <v>1068</v>
      </c>
      <c r="DM924">
        <v>6</v>
      </c>
      <c r="DN924" t="s">
        <v>1062</v>
      </c>
      <c r="DO924">
        <v>1</v>
      </c>
    </row>
    <row r="925" spans="1:119" x14ac:dyDescent="0.2">
      <c r="A925">
        <f>ROW(Source!A235)</f>
        <v>235</v>
      </c>
      <c r="B925">
        <v>295887217</v>
      </c>
      <c r="C925">
        <v>295891292</v>
      </c>
      <c r="D925">
        <v>277945622</v>
      </c>
      <c r="E925">
        <v>1</v>
      </c>
      <c r="F925">
        <v>1</v>
      </c>
      <c r="G925">
        <v>1</v>
      </c>
      <c r="H925">
        <v>2</v>
      </c>
      <c r="I925" t="s">
        <v>1069</v>
      </c>
      <c r="J925" t="s">
        <v>1070</v>
      </c>
      <c r="K925" t="s">
        <v>1071</v>
      </c>
      <c r="L925">
        <v>1368</v>
      </c>
      <c r="N925">
        <v>1011</v>
      </c>
      <c r="O925" t="s">
        <v>961</v>
      </c>
      <c r="P925" t="s">
        <v>961</v>
      </c>
      <c r="Q925">
        <v>1</v>
      </c>
      <c r="W925">
        <v>0</v>
      </c>
      <c r="X925">
        <v>554806292</v>
      </c>
      <c r="Y925">
        <f t="shared" si="786"/>
        <v>0.23249999999999998</v>
      </c>
      <c r="AA925">
        <v>0</v>
      </c>
      <c r="AB925">
        <v>233.29</v>
      </c>
      <c r="AC925">
        <v>0</v>
      </c>
      <c r="AD925">
        <v>0</v>
      </c>
      <c r="AE925">
        <v>0</v>
      </c>
      <c r="AF925">
        <v>189.67</v>
      </c>
      <c r="AG925">
        <v>0</v>
      </c>
      <c r="AH925">
        <v>0</v>
      </c>
      <c r="AI925">
        <v>1</v>
      </c>
      <c r="AJ925">
        <v>1.23</v>
      </c>
      <c r="AK925">
        <v>1</v>
      </c>
      <c r="AL925">
        <v>1</v>
      </c>
      <c r="AM925">
        <v>2</v>
      </c>
      <c r="AN925">
        <v>0</v>
      </c>
      <c r="AO925">
        <v>0</v>
      </c>
      <c r="AP925">
        <v>1</v>
      </c>
      <c r="AQ925">
        <v>1</v>
      </c>
      <c r="AR925">
        <v>0</v>
      </c>
      <c r="AS925" t="s">
        <v>3</v>
      </c>
      <c r="AT925">
        <v>0.31</v>
      </c>
      <c r="AU925" t="s">
        <v>25</v>
      </c>
      <c r="AV925">
        <v>1</v>
      </c>
      <c r="AW925">
        <v>2</v>
      </c>
      <c r="AX925">
        <v>295891309</v>
      </c>
      <c r="AY925">
        <v>1</v>
      </c>
      <c r="AZ925">
        <v>0</v>
      </c>
      <c r="BA925">
        <v>1313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58.797699999999999</v>
      </c>
      <c r="BL925">
        <v>0</v>
      </c>
      <c r="BM925">
        <v>0</v>
      </c>
      <c r="BN925">
        <v>0</v>
      </c>
      <c r="BO925">
        <v>0</v>
      </c>
      <c r="BP925">
        <v>1</v>
      </c>
      <c r="BQ925">
        <v>0</v>
      </c>
      <c r="BR925">
        <v>44.098274999999994</v>
      </c>
      <c r="BS925">
        <v>0</v>
      </c>
      <c r="BT925">
        <v>0</v>
      </c>
      <c r="BU925">
        <v>0</v>
      </c>
      <c r="BV925">
        <v>0</v>
      </c>
      <c r="BW925">
        <v>1</v>
      </c>
      <c r="CV925">
        <v>0</v>
      </c>
      <c r="CW925">
        <f>ROUND(Y925*Source!I235*DO925,7)</f>
        <v>0</v>
      </c>
      <c r="CX925">
        <f>ROUND(Y925*Source!I235,7)</f>
        <v>0.23250000000000001</v>
      </c>
      <c r="CY925">
        <f t="shared" si="790"/>
        <v>233.29</v>
      </c>
      <c r="CZ925">
        <f t="shared" si="791"/>
        <v>189.67</v>
      </c>
      <c r="DA925">
        <f t="shared" si="792"/>
        <v>1.23</v>
      </c>
      <c r="DB925">
        <f t="shared" si="787"/>
        <v>44.1</v>
      </c>
      <c r="DC925">
        <f t="shared" si="788"/>
        <v>0</v>
      </c>
      <c r="DD925" t="s">
        <v>3</v>
      </c>
      <c r="DE925" t="s">
        <v>3</v>
      </c>
      <c r="DF925">
        <f t="shared" si="789"/>
        <v>0</v>
      </c>
      <c r="DG925">
        <f>ROUND(ROUND(AF925*AJ925,2)*CX925,2)</f>
        <v>54.24</v>
      </c>
      <c r="DH925">
        <f t="shared" si="772"/>
        <v>0</v>
      </c>
      <c r="DI925">
        <f t="shared" si="781"/>
        <v>0</v>
      </c>
      <c r="DJ925">
        <f t="shared" si="793"/>
        <v>54.24</v>
      </c>
      <c r="DK925">
        <v>1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">
      <c r="A926">
        <f>ROW(Source!A235)</f>
        <v>235</v>
      </c>
      <c r="B926">
        <v>295887217</v>
      </c>
      <c r="C926">
        <v>295891292</v>
      </c>
      <c r="D926">
        <v>277945779</v>
      </c>
      <c r="E926">
        <v>1</v>
      </c>
      <c r="F926">
        <v>1</v>
      </c>
      <c r="G926">
        <v>1</v>
      </c>
      <c r="H926">
        <v>2</v>
      </c>
      <c r="I926" t="s">
        <v>1072</v>
      </c>
      <c r="J926" t="s">
        <v>1073</v>
      </c>
      <c r="K926" t="s">
        <v>1074</v>
      </c>
      <c r="L926">
        <v>1368</v>
      </c>
      <c r="N926">
        <v>1011</v>
      </c>
      <c r="O926" t="s">
        <v>961</v>
      </c>
      <c r="P926" t="s">
        <v>961</v>
      </c>
      <c r="Q926">
        <v>1</v>
      </c>
      <c r="W926">
        <v>0</v>
      </c>
      <c r="X926">
        <v>-1301021868</v>
      </c>
      <c r="Y926">
        <f t="shared" si="786"/>
        <v>9.6074999999999999</v>
      </c>
      <c r="AA926">
        <v>0</v>
      </c>
      <c r="AB926">
        <v>1274.48</v>
      </c>
      <c r="AC926">
        <v>642.05999999999995</v>
      </c>
      <c r="AD926">
        <v>0</v>
      </c>
      <c r="AE926">
        <v>0</v>
      </c>
      <c r="AF926">
        <v>1070.99</v>
      </c>
      <c r="AG926">
        <v>642.05999999999995</v>
      </c>
      <c r="AH926">
        <v>0</v>
      </c>
      <c r="AI926">
        <v>1</v>
      </c>
      <c r="AJ926">
        <v>1.19</v>
      </c>
      <c r="AK926">
        <v>1</v>
      </c>
      <c r="AL926">
        <v>1</v>
      </c>
      <c r="AM926">
        <v>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12.81</v>
      </c>
      <c r="AU926" t="s">
        <v>25</v>
      </c>
      <c r="AV926">
        <v>1</v>
      </c>
      <c r="AW926">
        <v>2</v>
      </c>
      <c r="AX926">
        <v>295891310</v>
      </c>
      <c r="AY926">
        <v>1</v>
      </c>
      <c r="AZ926">
        <v>0</v>
      </c>
      <c r="BA926">
        <v>1314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13719.3819</v>
      </c>
      <c r="BL926">
        <v>8224.7885999999999</v>
      </c>
      <c r="BM926">
        <v>0</v>
      </c>
      <c r="BN926">
        <v>0</v>
      </c>
      <c r="BO926">
        <v>12.81</v>
      </c>
      <c r="BP926">
        <v>1</v>
      </c>
      <c r="BQ926">
        <v>0</v>
      </c>
      <c r="BR926">
        <v>10289.536425</v>
      </c>
      <c r="BS926">
        <v>6168.591449999999</v>
      </c>
      <c r="BT926">
        <v>0</v>
      </c>
      <c r="BU926">
        <v>0</v>
      </c>
      <c r="BV926">
        <v>9.6074999999999999</v>
      </c>
      <c r="BW926">
        <v>1</v>
      </c>
      <c r="CV926">
        <v>0</v>
      </c>
      <c r="CW926">
        <f>ROUND(Y926*Source!I235*DO926,7)</f>
        <v>9.6074999999999999</v>
      </c>
      <c r="CX926">
        <f>ROUND(Y926*Source!I235,7)</f>
        <v>9.6074999999999999</v>
      </c>
      <c r="CY926">
        <f t="shared" si="790"/>
        <v>1274.48</v>
      </c>
      <c r="CZ926">
        <f t="shared" si="791"/>
        <v>1070.99</v>
      </c>
      <c r="DA926">
        <f t="shared" si="792"/>
        <v>1.19</v>
      </c>
      <c r="DB926">
        <f t="shared" si="787"/>
        <v>10289.535</v>
      </c>
      <c r="DC926">
        <f t="shared" si="788"/>
        <v>6168.5924999999997</v>
      </c>
      <c r="DD926" t="s">
        <v>3</v>
      </c>
      <c r="DE926" t="s">
        <v>3</v>
      </c>
      <c r="DF926">
        <f t="shared" si="789"/>
        <v>0</v>
      </c>
      <c r="DG926">
        <f>ROUND(ROUND(AF926*AJ926,2)*CX926,2)</f>
        <v>12244.57</v>
      </c>
      <c r="DH926">
        <f t="shared" si="772"/>
        <v>6168.59</v>
      </c>
      <c r="DI926">
        <f t="shared" si="781"/>
        <v>0</v>
      </c>
      <c r="DJ926">
        <f t="shared" si="793"/>
        <v>18413.16</v>
      </c>
      <c r="DK926">
        <v>1</v>
      </c>
      <c r="DL926" t="s">
        <v>1068</v>
      </c>
      <c r="DM926">
        <v>6</v>
      </c>
      <c r="DN926" t="s">
        <v>1062</v>
      </c>
      <c r="DO926">
        <v>1</v>
      </c>
    </row>
    <row r="927" spans="1:119" x14ac:dyDescent="0.2">
      <c r="A927">
        <f>ROW(Source!A235)</f>
        <v>235</v>
      </c>
      <c r="B927">
        <v>295887217</v>
      </c>
      <c r="C927">
        <v>295891292</v>
      </c>
      <c r="D927">
        <v>277945806</v>
      </c>
      <c r="E927">
        <v>1</v>
      </c>
      <c r="F927">
        <v>1</v>
      </c>
      <c r="G927">
        <v>1</v>
      </c>
      <c r="H927">
        <v>2</v>
      </c>
      <c r="I927" t="s">
        <v>1075</v>
      </c>
      <c r="J927" t="s">
        <v>1076</v>
      </c>
      <c r="K927" t="s">
        <v>1077</v>
      </c>
      <c r="L927">
        <v>1368</v>
      </c>
      <c r="N927">
        <v>1011</v>
      </c>
      <c r="O927" t="s">
        <v>961</v>
      </c>
      <c r="P927" t="s">
        <v>961</v>
      </c>
      <c r="Q927">
        <v>1</v>
      </c>
      <c r="W927">
        <v>0</v>
      </c>
      <c r="X927">
        <v>1745550372</v>
      </c>
      <c r="Y927">
        <f t="shared" si="786"/>
        <v>1.4475</v>
      </c>
      <c r="AA927">
        <v>0</v>
      </c>
      <c r="AB927">
        <v>758.04</v>
      </c>
      <c r="AC927">
        <v>477.98</v>
      </c>
      <c r="AD927">
        <v>0</v>
      </c>
      <c r="AE927">
        <v>0</v>
      </c>
      <c r="AF927">
        <v>758.04</v>
      </c>
      <c r="AG927">
        <v>477.98</v>
      </c>
      <c r="AH927">
        <v>0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1.93</v>
      </c>
      <c r="AU927" t="s">
        <v>25</v>
      </c>
      <c r="AV927">
        <v>1</v>
      </c>
      <c r="AW927">
        <v>2</v>
      </c>
      <c r="AX927">
        <v>295891311</v>
      </c>
      <c r="AY927">
        <v>1</v>
      </c>
      <c r="AZ927">
        <v>0</v>
      </c>
      <c r="BA927">
        <v>1315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1463.0171999999998</v>
      </c>
      <c r="BL927">
        <v>922.50139999999999</v>
      </c>
      <c r="BM927">
        <v>0</v>
      </c>
      <c r="BN927">
        <v>0</v>
      </c>
      <c r="BO927">
        <v>1.93</v>
      </c>
      <c r="BP927">
        <v>1</v>
      </c>
      <c r="BQ927">
        <v>0</v>
      </c>
      <c r="BR927">
        <v>1097.2628999999999</v>
      </c>
      <c r="BS927">
        <v>691.87605000000008</v>
      </c>
      <c r="BT927">
        <v>0</v>
      </c>
      <c r="BU927">
        <v>0</v>
      </c>
      <c r="BV927">
        <v>1.4475</v>
      </c>
      <c r="BW927">
        <v>1</v>
      </c>
      <c r="CV927">
        <v>0</v>
      </c>
      <c r="CW927">
        <f>ROUND(Y927*Source!I235*DO927,7)</f>
        <v>1.4475</v>
      </c>
      <c r="CX927">
        <f>ROUND(Y927*Source!I235,7)</f>
        <v>1.4475</v>
      </c>
      <c r="CY927">
        <f t="shared" si="790"/>
        <v>758.04</v>
      </c>
      <c r="CZ927">
        <f t="shared" si="791"/>
        <v>758.04</v>
      </c>
      <c r="DA927">
        <f t="shared" si="792"/>
        <v>1</v>
      </c>
      <c r="DB927">
        <f t="shared" si="787"/>
        <v>1097.2650000000001</v>
      </c>
      <c r="DC927">
        <f t="shared" si="788"/>
        <v>691.875</v>
      </c>
      <c r="DD927" t="s">
        <v>3</v>
      </c>
      <c r="DE927" t="s">
        <v>3</v>
      </c>
      <c r="DF927">
        <f t="shared" si="789"/>
        <v>0</v>
      </c>
      <c r="DG927">
        <f>ROUND(ROUND(AF927,2)*CX927,2)</f>
        <v>1097.26</v>
      </c>
      <c r="DH927">
        <f t="shared" si="772"/>
        <v>691.88</v>
      </c>
      <c r="DI927">
        <f t="shared" si="781"/>
        <v>0</v>
      </c>
      <c r="DJ927">
        <f t="shared" si="793"/>
        <v>1789.1399999999999</v>
      </c>
      <c r="DK927">
        <v>1</v>
      </c>
      <c r="DL927" t="s">
        <v>1078</v>
      </c>
      <c r="DM927">
        <v>4</v>
      </c>
      <c r="DN927" t="s">
        <v>1062</v>
      </c>
      <c r="DO927">
        <v>1</v>
      </c>
    </row>
    <row r="928" spans="1:119" x14ac:dyDescent="0.2">
      <c r="A928">
        <f>ROW(Source!A235)</f>
        <v>235</v>
      </c>
      <c r="B928">
        <v>295887217</v>
      </c>
      <c r="C928">
        <v>295891292</v>
      </c>
      <c r="D928">
        <v>277945914</v>
      </c>
      <c r="E928">
        <v>1</v>
      </c>
      <c r="F928">
        <v>1</v>
      </c>
      <c r="G928">
        <v>1</v>
      </c>
      <c r="H928">
        <v>2</v>
      </c>
      <c r="I928" t="s">
        <v>1079</v>
      </c>
      <c r="J928" t="s">
        <v>1080</v>
      </c>
      <c r="K928" t="s">
        <v>1081</v>
      </c>
      <c r="L928">
        <v>1368</v>
      </c>
      <c r="N928">
        <v>1011</v>
      </c>
      <c r="O928" t="s">
        <v>961</v>
      </c>
      <c r="P928" t="s">
        <v>961</v>
      </c>
      <c r="Q928">
        <v>1</v>
      </c>
      <c r="W928">
        <v>0</v>
      </c>
      <c r="X928">
        <v>-351551180</v>
      </c>
      <c r="Y928">
        <f t="shared" si="786"/>
        <v>1.4249999999999998</v>
      </c>
      <c r="AA928">
        <v>0</v>
      </c>
      <c r="AB928">
        <v>1719.6</v>
      </c>
      <c r="AC928">
        <v>549.32000000000005</v>
      </c>
      <c r="AD928">
        <v>0</v>
      </c>
      <c r="AE928">
        <v>0</v>
      </c>
      <c r="AF928">
        <v>1521.77</v>
      </c>
      <c r="AG928">
        <v>549.32000000000005</v>
      </c>
      <c r="AH928">
        <v>0</v>
      </c>
      <c r="AI928">
        <v>1</v>
      </c>
      <c r="AJ928">
        <v>1.1299999999999999</v>
      </c>
      <c r="AK928">
        <v>1</v>
      </c>
      <c r="AL928">
        <v>1</v>
      </c>
      <c r="AM928">
        <v>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1.9</v>
      </c>
      <c r="AU928" t="s">
        <v>25</v>
      </c>
      <c r="AV928">
        <v>1</v>
      </c>
      <c r="AW928">
        <v>2</v>
      </c>
      <c r="AX928">
        <v>295891312</v>
      </c>
      <c r="AY928">
        <v>1</v>
      </c>
      <c r="AZ928">
        <v>0</v>
      </c>
      <c r="BA928">
        <v>1316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2891.3629999999998</v>
      </c>
      <c r="BL928">
        <v>1043.7080000000001</v>
      </c>
      <c r="BM928">
        <v>0</v>
      </c>
      <c r="BN928">
        <v>0</v>
      </c>
      <c r="BO928">
        <v>1.9</v>
      </c>
      <c r="BP928">
        <v>1</v>
      </c>
      <c r="BQ928">
        <v>0</v>
      </c>
      <c r="BR928">
        <v>2168.5222499999995</v>
      </c>
      <c r="BS928">
        <v>782.78099999999995</v>
      </c>
      <c r="BT928">
        <v>0</v>
      </c>
      <c r="BU928">
        <v>0</v>
      </c>
      <c r="BV928">
        <v>1.4249999999999998</v>
      </c>
      <c r="BW928">
        <v>1</v>
      </c>
      <c r="CV928">
        <v>0</v>
      </c>
      <c r="CW928">
        <f>ROUND(Y928*Source!I235*DO928,7)</f>
        <v>1.425</v>
      </c>
      <c r="CX928">
        <f>ROUND(Y928*Source!I235,7)</f>
        <v>1.425</v>
      </c>
      <c r="CY928">
        <f t="shared" si="790"/>
        <v>1719.6</v>
      </c>
      <c r="CZ928">
        <f t="shared" si="791"/>
        <v>1521.77</v>
      </c>
      <c r="DA928">
        <f t="shared" si="792"/>
        <v>1.1299999999999999</v>
      </c>
      <c r="DB928">
        <f t="shared" si="787"/>
        <v>2168.52</v>
      </c>
      <c r="DC928">
        <f t="shared" si="788"/>
        <v>782.78250000000003</v>
      </c>
      <c r="DD928" t="s">
        <v>3</v>
      </c>
      <c r="DE928" t="s">
        <v>3</v>
      </c>
      <c r="DF928">
        <f t="shared" si="789"/>
        <v>0</v>
      </c>
      <c r="DG928">
        <f>ROUND(ROUND(AF928*AJ928,2)*CX928,2)</f>
        <v>2450.4299999999998</v>
      </c>
      <c r="DH928">
        <f t="shared" si="772"/>
        <v>782.78</v>
      </c>
      <c r="DI928">
        <f t="shared" si="781"/>
        <v>0</v>
      </c>
      <c r="DJ928">
        <f t="shared" si="793"/>
        <v>3233.21</v>
      </c>
      <c r="DK928">
        <v>1</v>
      </c>
      <c r="DL928" t="s">
        <v>1082</v>
      </c>
      <c r="DM928">
        <v>5</v>
      </c>
      <c r="DN928" t="s">
        <v>1062</v>
      </c>
      <c r="DO928">
        <v>1</v>
      </c>
    </row>
    <row r="929" spans="1:119" x14ac:dyDescent="0.2">
      <c r="A929">
        <f>ROW(Source!A235)</f>
        <v>235</v>
      </c>
      <c r="B929">
        <v>295887217</v>
      </c>
      <c r="C929">
        <v>295891292</v>
      </c>
      <c r="D929">
        <v>277946622</v>
      </c>
      <c r="E929">
        <v>1</v>
      </c>
      <c r="F929">
        <v>1</v>
      </c>
      <c r="G929">
        <v>1</v>
      </c>
      <c r="H929">
        <v>2</v>
      </c>
      <c r="I929" t="s">
        <v>1083</v>
      </c>
      <c r="J929" t="s">
        <v>1084</v>
      </c>
      <c r="K929" t="s">
        <v>1085</v>
      </c>
      <c r="L929">
        <v>1368</v>
      </c>
      <c r="N929">
        <v>1011</v>
      </c>
      <c r="O929" t="s">
        <v>961</v>
      </c>
      <c r="P929" t="s">
        <v>961</v>
      </c>
      <c r="Q929">
        <v>1</v>
      </c>
      <c r="W929">
        <v>0</v>
      </c>
      <c r="X929">
        <v>-733660489</v>
      </c>
      <c r="Y929">
        <f t="shared" si="786"/>
        <v>0.61499999999999999</v>
      </c>
      <c r="AA929">
        <v>0</v>
      </c>
      <c r="AB929">
        <v>16.05</v>
      </c>
      <c r="AC929">
        <v>0</v>
      </c>
      <c r="AD929">
        <v>0</v>
      </c>
      <c r="AE929">
        <v>0</v>
      </c>
      <c r="AF929">
        <v>12.74</v>
      </c>
      <c r="AG929">
        <v>0</v>
      </c>
      <c r="AH929">
        <v>0</v>
      </c>
      <c r="AI929">
        <v>1</v>
      </c>
      <c r="AJ929">
        <v>1.26</v>
      </c>
      <c r="AK929">
        <v>1</v>
      </c>
      <c r="AL929">
        <v>1</v>
      </c>
      <c r="AM929">
        <v>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0.82</v>
      </c>
      <c r="AU929" t="s">
        <v>25</v>
      </c>
      <c r="AV929">
        <v>1</v>
      </c>
      <c r="AW929">
        <v>2</v>
      </c>
      <c r="AX929">
        <v>295891313</v>
      </c>
      <c r="AY929">
        <v>1</v>
      </c>
      <c r="AZ929">
        <v>0</v>
      </c>
      <c r="BA929">
        <v>1317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10.4468</v>
      </c>
      <c r="BL929">
        <v>0</v>
      </c>
      <c r="BM929">
        <v>0</v>
      </c>
      <c r="BN929">
        <v>0</v>
      </c>
      <c r="BO929">
        <v>0</v>
      </c>
      <c r="BP929">
        <v>1</v>
      </c>
      <c r="BQ929">
        <v>0</v>
      </c>
      <c r="BR929">
        <v>7.8350999999999997</v>
      </c>
      <c r="BS929">
        <v>0</v>
      </c>
      <c r="BT929">
        <v>0</v>
      </c>
      <c r="BU929">
        <v>0</v>
      </c>
      <c r="BV929">
        <v>0</v>
      </c>
      <c r="BW929">
        <v>1</v>
      </c>
      <c r="CV929">
        <v>0</v>
      </c>
      <c r="CW929">
        <f>ROUND(Y929*Source!I235*DO929,7)</f>
        <v>0</v>
      </c>
      <c r="CX929">
        <f>ROUND(Y929*Source!I235,7)</f>
        <v>0.61499999999999999</v>
      </c>
      <c r="CY929">
        <f t="shared" si="790"/>
        <v>16.05</v>
      </c>
      <c r="CZ929">
        <f t="shared" si="791"/>
        <v>12.74</v>
      </c>
      <c r="DA929">
        <f t="shared" si="792"/>
        <v>1.26</v>
      </c>
      <c r="DB929">
        <f t="shared" si="787"/>
        <v>7.8375000000000004</v>
      </c>
      <c r="DC929">
        <f t="shared" si="788"/>
        <v>0</v>
      </c>
      <c r="DD929" t="s">
        <v>3</v>
      </c>
      <c r="DE929" t="s">
        <v>3</v>
      </c>
      <c r="DF929">
        <f t="shared" si="789"/>
        <v>0</v>
      </c>
      <c r="DG929">
        <f>ROUND(ROUND(AF929*AJ929,2)*CX929,2)</f>
        <v>9.8699999999999992</v>
      </c>
      <c r="DH929">
        <f t="shared" si="772"/>
        <v>0</v>
      </c>
      <c r="DI929">
        <f t="shared" si="781"/>
        <v>0</v>
      </c>
      <c r="DJ929">
        <f t="shared" si="793"/>
        <v>9.8699999999999992</v>
      </c>
      <c r="DK929">
        <v>1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">
      <c r="A930">
        <f>ROW(Source!A235)</f>
        <v>235</v>
      </c>
      <c r="B930">
        <v>295887217</v>
      </c>
      <c r="C930">
        <v>295891292</v>
      </c>
      <c r="D930">
        <v>277867733</v>
      </c>
      <c r="E930">
        <v>1</v>
      </c>
      <c r="F930">
        <v>1</v>
      </c>
      <c r="G930">
        <v>1</v>
      </c>
      <c r="H930">
        <v>3</v>
      </c>
      <c r="I930" t="s">
        <v>1097</v>
      </c>
      <c r="J930" t="s">
        <v>1098</v>
      </c>
      <c r="K930" t="s">
        <v>1099</v>
      </c>
      <c r="L930">
        <v>1346</v>
      </c>
      <c r="N930">
        <v>1009</v>
      </c>
      <c r="O930" t="s">
        <v>1100</v>
      </c>
      <c r="P930" t="s">
        <v>1100</v>
      </c>
      <c r="Q930">
        <v>1</v>
      </c>
      <c r="W930">
        <v>0</v>
      </c>
      <c r="X930">
        <v>391631581</v>
      </c>
      <c r="Y930">
        <f t="shared" ref="Y930:Y941" si="794">AT930</f>
        <v>8</v>
      </c>
      <c r="AA930">
        <v>195.92</v>
      </c>
      <c r="AB930">
        <v>0</v>
      </c>
      <c r="AC930">
        <v>0</v>
      </c>
      <c r="AD930">
        <v>0</v>
      </c>
      <c r="AE930">
        <v>174.93</v>
      </c>
      <c r="AF930">
        <v>0</v>
      </c>
      <c r="AG930">
        <v>0</v>
      </c>
      <c r="AH930">
        <v>0</v>
      </c>
      <c r="AI930">
        <v>1.1200000000000001</v>
      </c>
      <c r="AJ930">
        <v>1</v>
      </c>
      <c r="AK930">
        <v>1</v>
      </c>
      <c r="AL930">
        <v>1</v>
      </c>
      <c r="AM930">
        <v>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8</v>
      </c>
      <c r="AU930" t="s">
        <v>3</v>
      </c>
      <c r="AV930">
        <v>0</v>
      </c>
      <c r="AW930">
        <v>2</v>
      </c>
      <c r="AX930">
        <v>295891314</v>
      </c>
      <c r="AY930">
        <v>1</v>
      </c>
      <c r="AZ930">
        <v>2048</v>
      </c>
      <c r="BA930">
        <v>1318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1399.44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1399.44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1</v>
      </c>
      <c r="CV930">
        <v>0</v>
      </c>
      <c r="CW930">
        <v>0</v>
      </c>
      <c r="CX930">
        <f>ROUND(Y930*Source!I235,7)</f>
        <v>8</v>
      </c>
      <c r="CY930">
        <f>AA930</f>
        <v>195.92</v>
      </c>
      <c r="CZ930">
        <f>AE930</f>
        <v>174.93</v>
      </c>
      <c r="DA930">
        <f>AI930</f>
        <v>1.1200000000000001</v>
      </c>
      <c r="DB930">
        <f>ROUND((ROUND(AT930*CZ930,2)*ROUND(0,7)),6)</f>
        <v>0</v>
      </c>
      <c r="DC930">
        <f t="shared" ref="DC930:DC941" si="795">ROUND(ROUND(AT930*AG930,2),6)</f>
        <v>0</v>
      </c>
      <c r="DD930" t="s">
        <v>24</v>
      </c>
      <c r="DE930" t="s">
        <v>3</v>
      </c>
      <c r="DF930">
        <f>ROUND((ROUND(AE930*AI930,2)*ROUND(0,7))*CX930,2)</f>
        <v>0</v>
      </c>
      <c r="DG930">
        <f>ROUND((ROUND(AF930,2)*ROUND(0,7))*CX930,2)</f>
        <v>0</v>
      </c>
      <c r="DH930">
        <f t="shared" si="772"/>
        <v>0</v>
      </c>
      <c r="DI930">
        <f>ROUND((ROUND(AH930,2)*ROUND(0,7))*CX930,2)</f>
        <v>0</v>
      </c>
      <c r="DJ930">
        <f>DF930</f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">
      <c r="A931">
        <f>ROW(Source!A235)</f>
        <v>235</v>
      </c>
      <c r="B931">
        <v>295887217</v>
      </c>
      <c r="C931">
        <v>295891292</v>
      </c>
      <c r="D931">
        <v>277879101</v>
      </c>
      <c r="E931">
        <v>1</v>
      </c>
      <c r="F931">
        <v>1</v>
      </c>
      <c r="G931">
        <v>1</v>
      </c>
      <c r="H931">
        <v>3</v>
      </c>
      <c r="I931" t="s">
        <v>1101</v>
      </c>
      <c r="J931" t="s">
        <v>1102</v>
      </c>
      <c r="K931" t="s">
        <v>1103</v>
      </c>
      <c r="L931">
        <v>1348</v>
      </c>
      <c r="N931">
        <v>1009</v>
      </c>
      <c r="O931" t="s">
        <v>651</v>
      </c>
      <c r="P931" t="s">
        <v>651</v>
      </c>
      <c r="Q931">
        <v>1000</v>
      </c>
      <c r="W931">
        <v>0</v>
      </c>
      <c r="X931">
        <v>-1545627606</v>
      </c>
      <c r="Y931">
        <f t="shared" si="794"/>
        <v>5.0000000000000001E-3</v>
      </c>
      <c r="AA931">
        <v>94998.73</v>
      </c>
      <c r="AB931">
        <v>0</v>
      </c>
      <c r="AC931">
        <v>0</v>
      </c>
      <c r="AD931">
        <v>0</v>
      </c>
      <c r="AE931">
        <v>88783.86</v>
      </c>
      <c r="AF931">
        <v>0</v>
      </c>
      <c r="AG931">
        <v>0</v>
      </c>
      <c r="AH931">
        <v>0</v>
      </c>
      <c r="AI931">
        <v>1.07</v>
      </c>
      <c r="AJ931">
        <v>1</v>
      </c>
      <c r="AK931">
        <v>1</v>
      </c>
      <c r="AL931">
        <v>1</v>
      </c>
      <c r="AM931">
        <v>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3</v>
      </c>
      <c r="AT931">
        <v>5.0000000000000001E-3</v>
      </c>
      <c r="AU931" t="s">
        <v>3</v>
      </c>
      <c r="AV931">
        <v>0</v>
      </c>
      <c r="AW931">
        <v>2</v>
      </c>
      <c r="AX931">
        <v>295891315</v>
      </c>
      <c r="AY931">
        <v>1</v>
      </c>
      <c r="AZ931">
        <v>2048</v>
      </c>
      <c r="BA931">
        <v>1319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443.91930000000002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1</v>
      </c>
      <c r="BQ931">
        <v>443.91930000000002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1</v>
      </c>
      <c r="CV931">
        <v>0</v>
      </c>
      <c r="CW931">
        <v>0</v>
      </c>
      <c r="CX931">
        <f>ROUND(Y931*Source!I235,7)</f>
        <v>5.0000000000000001E-3</v>
      </c>
      <c r="CY931">
        <f>AA931</f>
        <v>94998.73</v>
      </c>
      <c r="CZ931">
        <f>AE931</f>
        <v>88783.86</v>
      </c>
      <c r="DA931">
        <f>AI931</f>
        <v>1.07</v>
      </c>
      <c r="DB931">
        <f>ROUND((ROUND(AT931*CZ931,2)*ROUND(0,7)),6)</f>
        <v>0</v>
      </c>
      <c r="DC931">
        <f t="shared" si="795"/>
        <v>0</v>
      </c>
      <c r="DD931" t="s">
        <v>24</v>
      </c>
      <c r="DE931" t="s">
        <v>3</v>
      </c>
      <c r="DF931">
        <f>ROUND((ROUND(AE931*AI931,2)*ROUND(0,7))*CX931,2)</f>
        <v>0</v>
      </c>
      <c r="DG931">
        <f>ROUND((ROUND(AF931,2)*ROUND(0,7))*CX931,2)</f>
        <v>0</v>
      </c>
      <c r="DH931">
        <f t="shared" si="772"/>
        <v>0</v>
      </c>
      <c r="DI931">
        <f>ROUND((ROUND(AH931,2)*ROUND(0,7))*CX931,2)</f>
        <v>0</v>
      </c>
      <c r="DJ931">
        <f>DF931</f>
        <v>0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">
      <c r="A932">
        <f>ROW(Source!A235)</f>
        <v>235</v>
      </c>
      <c r="B932">
        <v>295887217</v>
      </c>
      <c r="C932">
        <v>295891292</v>
      </c>
      <c r="D932">
        <v>277882333</v>
      </c>
      <c r="E932">
        <v>1</v>
      </c>
      <c r="F932">
        <v>1</v>
      </c>
      <c r="G932">
        <v>1</v>
      </c>
      <c r="H932">
        <v>3</v>
      </c>
      <c r="I932" t="s">
        <v>1104</v>
      </c>
      <c r="J932" t="s">
        <v>1105</v>
      </c>
      <c r="K932" t="s">
        <v>1106</v>
      </c>
      <c r="L932">
        <v>1339</v>
      </c>
      <c r="N932">
        <v>1007</v>
      </c>
      <c r="O932" t="s">
        <v>463</v>
      </c>
      <c r="P932" t="s">
        <v>463</v>
      </c>
      <c r="Q932">
        <v>1</v>
      </c>
      <c r="W932">
        <v>0</v>
      </c>
      <c r="X932">
        <v>-1526077716</v>
      </c>
      <c r="Y932">
        <f t="shared" si="794"/>
        <v>0.69</v>
      </c>
      <c r="AA932">
        <v>7176.21</v>
      </c>
      <c r="AB932">
        <v>0</v>
      </c>
      <c r="AC932">
        <v>0</v>
      </c>
      <c r="AD932">
        <v>0</v>
      </c>
      <c r="AE932">
        <v>6294.92</v>
      </c>
      <c r="AF932">
        <v>0</v>
      </c>
      <c r="AG932">
        <v>0</v>
      </c>
      <c r="AH932">
        <v>0</v>
      </c>
      <c r="AI932">
        <v>1.1399999999999999</v>
      </c>
      <c r="AJ932">
        <v>1</v>
      </c>
      <c r="AK932">
        <v>1</v>
      </c>
      <c r="AL932">
        <v>1</v>
      </c>
      <c r="AM932">
        <v>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0.69</v>
      </c>
      <c r="AU932" t="s">
        <v>3</v>
      </c>
      <c r="AV932">
        <v>0</v>
      </c>
      <c r="AW932">
        <v>2</v>
      </c>
      <c r="AX932">
        <v>295891316</v>
      </c>
      <c r="AY932">
        <v>1</v>
      </c>
      <c r="AZ932">
        <v>2048</v>
      </c>
      <c r="BA932">
        <v>1320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4343.4947999999995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1</v>
      </c>
      <c r="BQ932">
        <v>4343.4947999999995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1</v>
      </c>
      <c r="CV932">
        <v>0</v>
      </c>
      <c r="CW932">
        <v>0</v>
      </c>
      <c r="CX932">
        <f>ROUND(Y932*Source!I235,7)</f>
        <v>0.69</v>
      </c>
      <c r="CY932">
        <f>AA932</f>
        <v>7176.21</v>
      </c>
      <c r="CZ932">
        <f>AE932</f>
        <v>6294.92</v>
      </c>
      <c r="DA932">
        <f>AI932</f>
        <v>1.1399999999999999</v>
      </c>
      <c r="DB932">
        <f>ROUND((ROUND(AT932*CZ932,2)*ROUND(0,7)),6)</f>
        <v>0</v>
      </c>
      <c r="DC932">
        <f t="shared" si="795"/>
        <v>0</v>
      </c>
      <c r="DD932" t="s">
        <v>24</v>
      </c>
      <c r="DE932" t="s">
        <v>3</v>
      </c>
      <c r="DF932">
        <f>ROUND((ROUND(AE932*AI932,2)*ROUND(0,7))*CX932,2)</f>
        <v>0</v>
      </c>
      <c r="DG932">
        <f>ROUND((ROUND(AF932,2)*ROUND(0,7))*CX932,2)</f>
        <v>0</v>
      </c>
      <c r="DH932">
        <f t="shared" si="772"/>
        <v>0</v>
      </c>
      <c r="DI932">
        <f>ROUND((ROUND(AH932,2)*ROUND(0,7))*CX932,2)</f>
        <v>0</v>
      </c>
      <c r="DJ932">
        <f>DF932</f>
        <v>0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ROW(Source!A236)</f>
        <v>236</v>
      </c>
      <c r="B933">
        <v>295887217</v>
      </c>
      <c r="C933">
        <v>295891320</v>
      </c>
      <c r="D933">
        <v>277560289</v>
      </c>
      <c r="E933">
        <v>109</v>
      </c>
      <c r="F933">
        <v>1</v>
      </c>
      <c r="G933">
        <v>1</v>
      </c>
      <c r="H933">
        <v>1</v>
      </c>
      <c r="I933" t="s">
        <v>1092</v>
      </c>
      <c r="J933" t="s">
        <v>3</v>
      </c>
      <c r="K933" t="s">
        <v>1093</v>
      </c>
      <c r="L933">
        <v>1191</v>
      </c>
      <c r="N933">
        <v>1013</v>
      </c>
      <c r="O933" t="s">
        <v>1062</v>
      </c>
      <c r="P933" t="s">
        <v>1062</v>
      </c>
      <c r="Q933">
        <v>1</v>
      </c>
      <c r="W933">
        <v>0</v>
      </c>
      <c r="X933">
        <v>1893946532</v>
      </c>
      <c r="Y933">
        <f t="shared" si="794"/>
        <v>79.599999999999994</v>
      </c>
      <c r="AA933">
        <v>0</v>
      </c>
      <c r="AB933">
        <v>0</v>
      </c>
      <c r="AC933">
        <v>0</v>
      </c>
      <c r="AD933">
        <v>451.23</v>
      </c>
      <c r="AE933">
        <v>0</v>
      </c>
      <c r="AF933">
        <v>0</v>
      </c>
      <c r="AG933">
        <v>0</v>
      </c>
      <c r="AH933">
        <v>451.23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79.599999999999994</v>
      </c>
      <c r="AU933" t="s">
        <v>3</v>
      </c>
      <c r="AV933">
        <v>1</v>
      </c>
      <c r="AW933">
        <v>2</v>
      </c>
      <c r="AX933">
        <v>295891333</v>
      </c>
      <c r="AY933">
        <v>1</v>
      </c>
      <c r="AZ933">
        <v>0</v>
      </c>
      <c r="BA933">
        <v>1324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35917.907999999996</v>
      </c>
      <c r="BN933">
        <v>79.599999999999994</v>
      </c>
      <c r="BO933">
        <v>0</v>
      </c>
      <c r="BP933">
        <v>1</v>
      </c>
      <c r="BQ933">
        <v>0</v>
      </c>
      <c r="BR933">
        <v>0</v>
      </c>
      <c r="BS933">
        <v>0</v>
      </c>
      <c r="BT933">
        <v>35917.907999999996</v>
      </c>
      <c r="BU933">
        <v>79.599999999999994</v>
      </c>
      <c r="BV933">
        <v>0</v>
      </c>
      <c r="BW933">
        <v>1</v>
      </c>
      <c r="CU933">
        <f>ROUND(AT933*Source!I236*AH933*AL933,2)</f>
        <v>35917.910000000003</v>
      </c>
      <c r="CV933">
        <f>ROUND(Y933*Source!I236,7)</f>
        <v>79.599999999999994</v>
      </c>
      <c r="CW933">
        <v>0</v>
      </c>
      <c r="CX933">
        <f>ROUND(Y933*Source!I236,7)</f>
        <v>79.599999999999994</v>
      </c>
      <c r="CY933">
        <f>AD933</f>
        <v>451.23</v>
      </c>
      <c r="CZ933">
        <f>AH933</f>
        <v>451.23</v>
      </c>
      <c r="DA933">
        <f>AL933</f>
        <v>1</v>
      </c>
      <c r="DB933">
        <f t="shared" ref="DB933:DB941" si="796">ROUND(ROUND(AT933*CZ933,2),6)</f>
        <v>35917.910000000003</v>
      </c>
      <c r="DC933">
        <f t="shared" si="795"/>
        <v>0</v>
      </c>
      <c r="DD933" t="s">
        <v>3</v>
      </c>
      <c r="DE933" t="s">
        <v>3</v>
      </c>
      <c r="DF933">
        <f t="shared" ref="DF933:DF941" si="797">ROUND(ROUND(AE933,2)*CX933,2)</f>
        <v>0</v>
      </c>
      <c r="DG933">
        <f>ROUND(ROUND(AF933,2)*CX933,2)</f>
        <v>0</v>
      </c>
      <c r="DH933">
        <f t="shared" si="772"/>
        <v>0</v>
      </c>
      <c r="DI933">
        <f t="shared" ref="DI933:DI996" si="798">ROUND(ROUND(AH933,2)*CX933,2)</f>
        <v>35917.910000000003</v>
      </c>
      <c r="DJ933">
        <f>DI933</f>
        <v>35917.910000000003</v>
      </c>
      <c r="DK933">
        <v>1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ROW(Source!A236)</f>
        <v>236</v>
      </c>
      <c r="B934">
        <v>295887217</v>
      </c>
      <c r="C934">
        <v>295891320</v>
      </c>
      <c r="D934">
        <v>277560491</v>
      </c>
      <c r="E934">
        <v>109</v>
      </c>
      <c r="F934">
        <v>1</v>
      </c>
      <c r="G934">
        <v>1</v>
      </c>
      <c r="H934">
        <v>1</v>
      </c>
      <c r="I934" t="s">
        <v>1063</v>
      </c>
      <c r="J934" t="s">
        <v>3</v>
      </c>
      <c r="K934" t="s">
        <v>1064</v>
      </c>
      <c r="L934">
        <v>1191</v>
      </c>
      <c r="N934">
        <v>1013</v>
      </c>
      <c r="O934" t="s">
        <v>1062</v>
      </c>
      <c r="P934" t="s">
        <v>1062</v>
      </c>
      <c r="Q934">
        <v>1</v>
      </c>
      <c r="W934">
        <v>0</v>
      </c>
      <c r="X934">
        <v>-1417349443</v>
      </c>
      <c r="Y934">
        <f t="shared" si="794"/>
        <v>28.71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1</v>
      </c>
      <c r="AJ934">
        <v>1</v>
      </c>
      <c r="AK934">
        <v>1</v>
      </c>
      <c r="AL934">
        <v>1</v>
      </c>
      <c r="AM934">
        <v>-2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28.71</v>
      </c>
      <c r="AU934" t="s">
        <v>3</v>
      </c>
      <c r="AV934">
        <v>2</v>
      </c>
      <c r="AW934">
        <v>2</v>
      </c>
      <c r="AX934">
        <v>295891334</v>
      </c>
      <c r="AY934">
        <v>1</v>
      </c>
      <c r="AZ934">
        <v>0</v>
      </c>
      <c r="BA934">
        <v>1325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ROUND(Y934*Source!I236,7)</f>
        <v>28.71</v>
      </c>
      <c r="CY934">
        <f>AD934</f>
        <v>0</v>
      </c>
      <c r="CZ934">
        <f>AH934</f>
        <v>0</v>
      </c>
      <c r="DA934">
        <f>AL934</f>
        <v>1</v>
      </c>
      <c r="DB934">
        <f t="shared" si="796"/>
        <v>0</v>
      </c>
      <c r="DC934">
        <f t="shared" si="795"/>
        <v>0</v>
      </c>
      <c r="DD934" t="s">
        <v>3</v>
      </c>
      <c r="DE934" t="s">
        <v>3</v>
      </c>
      <c r="DF934">
        <f t="shared" si="797"/>
        <v>0</v>
      </c>
      <c r="DG934">
        <f>ROUND(ROUND(AF934,2)*CX934,2)</f>
        <v>0</v>
      </c>
      <c r="DH934">
        <f t="shared" si="772"/>
        <v>0</v>
      </c>
      <c r="DI934">
        <f t="shared" si="798"/>
        <v>0</v>
      </c>
      <c r="DJ934">
        <f>DI934</f>
        <v>0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ROW(Source!A236)</f>
        <v>236</v>
      </c>
      <c r="B935">
        <v>295887217</v>
      </c>
      <c r="C935">
        <v>295891320</v>
      </c>
      <c r="D935">
        <v>277944475</v>
      </c>
      <c r="E935">
        <v>1</v>
      </c>
      <c r="F935">
        <v>1</v>
      </c>
      <c r="G935">
        <v>1</v>
      </c>
      <c r="H935">
        <v>2</v>
      </c>
      <c r="I935" t="s">
        <v>1094</v>
      </c>
      <c r="J935" t="s">
        <v>1095</v>
      </c>
      <c r="K935" t="s">
        <v>1096</v>
      </c>
      <c r="L935">
        <v>1368</v>
      </c>
      <c r="N935">
        <v>1011</v>
      </c>
      <c r="O935" t="s">
        <v>961</v>
      </c>
      <c r="P935" t="s">
        <v>961</v>
      </c>
      <c r="Q935">
        <v>1</v>
      </c>
      <c r="W935">
        <v>0</v>
      </c>
      <c r="X935">
        <v>1538471049</v>
      </c>
      <c r="Y935">
        <f t="shared" si="794"/>
        <v>8.17</v>
      </c>
      <c r="AA935">
        <v>0</v>
      </c>
      <c r="AB935">
        <v>914.33</v>
      </c>
      <c r="AC935">
        <v>549.32000000000005</v>
      </c>
      <c r="AD935">
        <v>0</v>
      </c>
      <c r="AE935">
        <v>0</v>
      </c>
      <c r="AF935">
        <v>774.86</v>
      </c>
      <c r="AG935">
        <v>549.32000000000005</v>
      </c>
      <c r="AH935">
        <v>0</v>
      </c>
      <c r="AI935">
        <v>1</v>
      </c>
      <c r="AJ935">
        <v>1.18</v>
      </c>
      <c r="AK935">
        <v>1</v>
      </c>
      <c r="AL935">
        <v>1</v>
      </c>
      <c r="AM935">
        <v>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8.17</v>
      </c>
      <c r="AU935" t="s">
        <v>3</v>
      </c>
      <c r="AV935">
        <v>1</v>
      </c>
      <c r="AW935">
        <v>2</v>
      </c>
      <c r="AX935">
        <v>295891335</v>
      </c>
      <c r="AY935">
        <v>1</v>
      </c>
      <c r="AZ935">
        <v>0</v>
      </c>
      <c r="BA935">
        <v>1326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6330.6062000000002</v>
      </c>
      <c r="BL935">
        <v>4487.9444000000003</v>
      </c>
      <c r="BM935">
        <v>0</v>
      </c>
      <c r="BN935">
        <v>0</v>
      </c>
      <c r="BO935">
        <v>8.17</v>
      </c>
      <c r="BP935">
        <v>1</v>
      </c>
      <c r="BQ935">
        <v>0</v>
      </c>
      <c r="BR935">
        <v>6330.6062000000002</v>
      </c>
      <c r="BS935">
        <v>4487.9444000000003</v>
      </c>
      <c r="BT935">
        <v>0</v>
      </c>
      <c r="BU935">
        <v>0</v>
      </c>
      <c r="BV935">
        <v>8.17</v>
      </c>
      <c r="BW935">
        <v>1</v>
      </c>
      <c r="CV935">
        <v>0</v>
      </c>
      <c r="CW935">
        <f>ROUND(Y935*Source!I236*DO935,7)</f>
        <v>8.17</v>
      </c>
      <c r="CX935">
        <f>ROUND(Y935*Source!I236,7)</f>
        <v>8.17</v>
      </c>
      <c r="CY935">
        <f t="shared" ref="CY935:CY941" si="799">AB935</f>
        <v>914.33</v>
      </c>
      <c r="CZ935">
        <f t="shared" ref="CZ935:CZ941" si="800">AF935</f>
        <v>774.86</v>
      </c>
      <c r="DA935">
        <f t="shared" ref="DA935:DA941" si="801">AJ935</f>
        <v>1.18</v>
      </c>
      <c r="DB935">
        <f t="shared" si="796"/>
        <v>6330.61</v>
      </c>
      <c r="DC935">
        <f t="shared" si="795"/>
        <v>4487.9399999999996</v>
      </c>
      <c r="DD935" t="s">
        <v>3</v>
      </c>
      <c r="DE935" t="s">
        <v>3</v>
      </c>
      <c r="DF935">
        <f t="shared" si="797"/>
        <v>0</v>
      </c>
      <c r="DG935">
        <f>ROUND(ROUND(AF935*AJ935,2)*CX935,2)</f>
        <v>7470.08</v>
      </c>
      <c r="DH935">
        <f t="shared" si="772"/>
        <v>4487.9399999999996</v>
      </c>
      <c r="DI935">
        <f t="shared" si="798"/>
        <v>0</v>
      </c>
      <c r="DJ935">
        <f t="shared" ref="DJ935:DJ941" si="802">DG935+DH935</f>
        <v>11958.02</v>
      </c>
      <c r="DK935">
        <v>1</v>
      </c>
      <c r="DL935" t="s">
        <v>1082</v>
      </c>
      <c r="DM935">
        <v>5</v>
      </c>
      <c r="DN935" t="s">
        <v>1062</v>
      </c>
      <c r="DO935">
        <v>1</v>
      </c>
    </row>
    <row r="936" spans="1:119" x14ac:dyDescent="0.2">
      <c r="A936">
        <f>ROW(Source!A236)</f>
        <v>236</v>
      </c>
      <c r="B936">
        <v>295887217</v>
      </c>
      <c r="C936">
        <v>295891320</v>
      </c>
      <c r="D936">
        <v>277944871</v>
      </c>
      <c r="E936">
        <v>1</v>
      </c>
      <c r="F936">
        <v>1</v>
      </c>
      <c r="G936">
        <v>1</v>
      </c>
      <c r="H936">
        <v>2</v>
      </c>
      <c r="I936" t="s">
        <v>1065</v>
      </c>
      <c r="J936" t="s">
        <v>1066</v>
      </c>
      <c r="K936" t="s">
        <v>1067</v>
      </c>
      <c r="L936">
        <v>1368</v>
      </c>
      <c r="N936">
        <v>1011</v>
      </c>
      <c r="O936" t="s">
        <v>961</v>
      </c>
      <c r="P936" t="s">
        <v>961</v>
      </c>
      <c r="Q936">
        <v>1</v>
      </c>
      <c r="W936">
        <v>0</v>
      </c>
      <c r="X936">
        <v>426515882</v>
      </c>
      <c r="Y936">
        <f t="shared" si="794"/>
        <v>3.9</v>
      </c>
      <c r="AA936">
        <v>0</v>
      </c>
      <c r="AB936">
        <v>1233.46</v>
      </c>
      <c r="AC936">
        <v>642.05999999999995</v>
      </c>
      <c r="AD936">
        <v>0</v>
      </c>
      <c r="AE936">
        <v>0</v>
      </c>
      <c r="AF936">
        <v>1233.46</v>
      </c>
      <c r="AG936">
        <v>642.05999999999995</v>
      </c>
      <c r="AH936">
        <v>0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0</v>
      </c>
      <c r="AP936">
        <v>1</v>
      </c>
      <c r="AQ936">
        <v>1</v>
      </c>
      <c r="AR936">
        <v>0</v>
      </c>
      <c r="AS936" t="s">
        <v>3</v>
      </c>
      <c r="AT936">
        <v>3.9</v>
      </c>
      <c r="AU936" t="s">
        <v>3</v>
      </c>
      <c r="AV936">
        <v>1</v>
      </c>
      <c r="AW936">
        <v>2</v>
      </c>
      <c r="AX936">
        <v>295891336</v>
      </c>
      <c r="AY936">
        <v>1</v>
      </c>
      <c r="AZ936">
        <v>0</v>
      </c>
      <c r="BA936">
        <v>1327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4810.4939999999997</v>
      </c>
      <c r="BL936">
        <v>2504.0339999999997</v>
      </c>
      <c r="BM936">
        <v>0</v>
      </c>
      <c r="BN936">
        <v>0</v>
      </c>
      <c r="BO936">
        <v>3.9</v>
      </c>
      <c r="BP936">
        <v>1</v>
      </c>
      <c r="BQ936">
        <v>0</v>
      </c>
      <c r="BR936">
        <v>4810.4939999999997</v>
      </c>
      <c r="BS936">
        <v>2504.0339999999997</v>
      </c>
      <c r="BT936">
        <v>0</v>
      </c>
      <c r="BU936">
        <v>0</v>
      </c>
      <c r="BV936">
        <v>3.9</v>
      </c>
      <c r="BW936">
        <v>1</v>
      </c>
      <c r="CV936">
        <v>0</v>
      </c>
      <c r="CW936">
        <f>ROUND(Y936*Source!I236*DO936,7)</f>
        <v>3.9</v>
      </c>
      <c r="CX936">
        <f>ROUND(Y936*Source!I236,7)</f>
        <v>3.9</v>
      </c>
      <c r="CY936">
        <f t="shared" si="799"/>
        <v>1233.46</v>
      </c>
      <c r="CZ936">
        <f t="shared" si="800"/>
        <v>1233.46</v>
      </c>
      <c r="DA936">
        <f t="shared" si="801"/>
        <v>1</v>
      </c>
      <c r="DB936">
        <f t="shared" si="796"/>
        <v>4810.49</v>
      </c>
      <c r="DC936">
        <f t="shared" si="795"/>
        <v>2504.0300000000002</v>
      </c>
      <c r="DD936" t="s">
        <v>3</v>
      </c>
      <c r="DE936" t="s">
        <v>3</v>
      </c>
      <c r="DF936">
        <f t="shared" si="797"/>
        <v>0</v>
      </c>
      <c r="DG936">
        <f>ROUND(ROUND(AF936,2)*CX936,2)</f>
        <v>4810.49</v>
      </c>
      <c r="DH936">
        <f t="shared" si="772"/>
        <v>2504.0300000000002</v>
      </c>
      <c r="DI936">
        <f t="shared" si="798"/>
        <v>0</v>
      </c>
      <c r="DJ936">
        <f t="shared" si="802"/>
        <v>7314.52</v>
      </c>
      <c r="DK936">
        <v>1</v>
      </c>
      <c r="DL936" t="s">
        <v>1068</v>
      </c>
      <c r="DM936">
        <v>6</v>
      </c>
      <c r="DN936" t="s">
        <v>1062</v>
      </c>
      <c r="DO936">
        <v>1</v>
      </c>
    </row>
    <row r="937" spans="1:119" x14ac:dyDescent="0.2">
      <c r="A937">
        <f>ROW(Source!A236)</f>
        <v>236</v>
      </c>
      <c r="B937">
        <v>295887217</v>
      </c>
      <c r="C937">
        <v>295891320</v>
      </c>
      <c r="D937">
        <v>277945622</v>
      </c>
      <c r="E937">
        <v>1</v>
      </c>
      <c r="F937">
        <v>1</v>
      </c>
      <c r="G937">
        <v>1</v>
      </c>
      <c r="H937">
        <v>2</v>
      </c>
      <c r="I937" t="s">
        <v>1069</v>
      </c>
      <c r="J937" t="s">
        <v>1070</v>
      </c>
      <c r="K937" t="s">
        <v>1071</v>
      </c>
      <c r="L937">
        <v>1368</v>
      </c>
      <c r="N937">
        <v>1011</v>
      </c>
      <c r="O937" t="s">
        <v>961</v>
      </c>
      <c r="P937" t="s">
        <v>961</v>
      </c>
      <c r="Q937">
        <v>1</v>
      </c>
      <c r="W937">
        <v>0</v>
      </c>
      <c r="X937">
        <v>554806292</v>
      </c>
      <c r="Y937">
        <f t="shared" si="794"/>
        <v>0.31</v>
      </c>
      <c r="AA937">
        <v>0</v>
      </c>
      <c r="AB937">
        <v>233.29</v>
      </c>
      <c r="AC937">
        <v>0</v>
      </c>
      <c r="AD937">
        <v>0</v>
      </c>
      <c r="AE937">
        <v>0</v>
      </c>
      <c r="AF937">
        <v>189.67</v>
      </c>
      <c r="AG937">
        <v>0</v>
      </c>
      <c r="AH937">
        <v>0</v>
      </c>
      <c r="AI937">
        <v>1</v>
      </c>
      <c r="AJ937">
        <v>1.23</v>
      </c>
      <c r="AK937">
        <v>1</v>
      </c>
      <c r="AL937">
        <v>1</v>
      </c>
      <c r="AM937">
        <v>2</v>
      </c>
      <c r="AN937">
        <v>0</v>
      </c>
      <c r="AO937">
        <v>0</v>
      </c>
      <c r="AP937">
        <v>1</v>
      </c>
      <c r="AQ937">
        <v>1</v>
      </c>
      <c r="AR937">
        <v>0</v>
      </c>
      <c r="AS937" t="s">
        <v>3</v>
      </c>
      <c r="AT937">
        <v>0.31</v>
      </c>
      <c r="AU937" t="s">
        <v>3</v>
      </c>
      <c r="AV937">
        <v>1</v>
      </c>
      <c r="AW937">
        <v>2</v>
      </c>
      <c r="AX937">
        <v>295891337</v>
      </c>
      <c r="AY937">
        <v>1</v>
      </c>
      <c r="AZ937">
        <v>0</v>
      </c>
      <c r="BA937">
        <v>1328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58.797699999999999</v>
      </c>
      <c r="BL937">
        <v>0</v>
      </c>
      <c r="BM937">
        <v>0</v>
      </c>
      <c r="BN937">
        <v>0</v>
      </c>
      <c r="BO937">
        <v>0</v>
      </c>
      <c r="BP937">
        <v>1</v>
      </c>
      <c r="BQ937">
        <v>0</v>
      </c>
      <c r="BR937">
        <v>58.797699999999999</v>
      </c>
      <c r="BS937">
        <v>0</v>
      </c>
      <c r="BT937">
        <v>0</v>
      </c>
      <c r="BU937">
        <v>0</v>
      </c>
      <c r="BV937">
        <v>0</v>
      </c>
      <c r="BW937">
        <v>1</v>
      </c>
      <c r="CV937">
        <v>0</v>
      </c>
      <c r="CW937">
        <f>ROUND(Y937*Source!I236*DO937,7)</f>
        <v>0</v>
      </c>
      <c r="CX937">
        <f>ROUND(Y937*Source!I236,7)</f>
        <v>0.31</v>
      </c>
      <c r="CY937">
        <f t="shared" si="799"/>
        <v>233.29</v>
      </c>
      <c r="CZ937">
        <f t="shared" si="800"/>
        <v>189.67</v>
      </c>
      <c r="DA937">
        <f t="shared" si="801"/>
        <v>1.23</v>
      </c>
      <c r="DB937">
        <f t="shared" si="796"/>
        <v>58.8</v>
      </c>
      <c r="DC937">
        <f t="shared" si="795"/>
        <v>0</v>
      </c>
      <c r="DD937" t="s">
        <v>3</v>
      </c>
      <c r="DE937" t="s">
        <v>3</v>
      </c>
      <c r="DF937">
        <f t="shared" si="797"/>
        <v>0</v>
      </c>
      <c r="DG937">
        <f>ROUND(ROUND(AF937*AJ937,2)*CX937,2)</f>
        <v>72.319999999999993</v>
      </c>
      <c r="DH937">
        <f t="shared" si="772"/>
        <v>0</v>
      </c>
      <c r="DI937">
        <f t="shared" si="798"/>
        <v>0</v>
      </c>
      <c r="DJ937">
        <f t="shared" si="802"/>
        <v>72.319999999999993</v>
      </c>
      <c r="DK937">
        <v>1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ROW(Source!A236)</f>
        <v>236</v>
      </c>
      <c r="B938">
        <v>295887217</v>
      </c>
      <c r="C938">
        <v>295891320</v>
      </c>
      <c r="D938">
        <v>277945779</v>
      </c>
      <c r="E938">
        <v>1</v>
      </c>
      <c r="F938">
        <v>1</v>
      </c>
      <c r="G938">
        <v>1</v>
      </c>
      <c r="H938">
        <v>2</v>
      </c>
      <c r="I938" t="s">
        <v>1072</v>
      </c>
      <c r="J938" t="s">
        <v>1073</v>
      </c>
      <c r="K938" t="s">
        <v>1074</v>
      </c>
      <c r="L938">
        <v>1368</v>
      </c>
      <c r="N938">
        <v>1011</v>
      </c>
      <c r="O938" t="s">
        <v>961</v>
      </c>
      <c r="P938" t="s">
        <v>961</v>
      </c>
      <c r="Q938">
        <v>1</v>
      </c>
      <c r="W938">
        <v>0</v>
      </c>
      <c r="X938">
        <v>-1301021868</v>
      </c>
      <c r="Y938">
        <f t="shared" si="794"/>
        <v>12.81</v>
      </c>
      <c r="AA938">
        <v>0</v>
      </c>
      <c r="AB938">
        <v>1274.48</v>
      </c>
      <c r="AC938">
        <v>642.05999999999995</v>
      </c>
      <c r="AD938">
        <v>0</v>
      </c>
      <c r="AE938">
        <v>0</v>
      </c>
      <c r="AF938">
        <v>1070.99</v>
      </c>
      <c r="AG938">
        <v>642.05999999999995</v>
      </c>
      <c r="AH938">
        <v>0</v>
      </c>
      <c r="AI938">
        <v>1</v>
      </c>
      <c r="AJ938">
        <v>1.19</v>
      </c>
      <c r="AK938">
        <v>1</v>
      </c>
      <c r="AL938">
        <v>1</v>
      </c>
      <c r="AM938">
        <v>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12.81</v>
      </c>
      <c r="AU938" t="s">
        <v>3</v>
      </c>
      <c r="AV938">
        <v>1</v>
      </c>
      <c r="AW938">
        <v>2</v>
      </c>
      <c r="AX938">
        <v>295891338</v>
      </c>
      <c r="AY938">
        <v>1</v>
      </c>
      <c r="AZ938">
        <v>0</v>
      </c>
      <c r="BA938">
        <v>1329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13719.3819</v>
      </c>
      <c r="BL938">
        <v>8224.7885999999999</v>
      </c>
      <c r="BM938">
        <v>0</v>
      </c>
      <c r="BN938">
        <v>0</v>
      </c>
      <c r="BO938">
        <v>12.81</v>
      </c>
      <c r="BP938">
        <v>1</v>
      </c>
      <c r="BQ938">
        <v>0</v>
      </c>
      <c r="BR938">
        <v>13719.3819</v>
      </c>
      <c r="BS938">
        <v>8224.7885999999999</v>
      </c>
      <c r="BT938">
        <v>0</v>
      </c>
      <c r="BU938">
        <v>0</v>
      </c>
      <c r="BV938">
        <v>12.81</v>
      </c>
      <c r="BW938">
        <v>1</v>
      </c>
      <c r="CV938">
        <v>0</v>
      </c>
      <c r="CW938">
        <f>ROUND(Y938*Source!I236*DO938,7)</f>
        <v>12.81</v>
      </c>
      <c r="CX938">
        <f>ROUND(Y938*Source!I236,7)</f>
        <v>12.81</v>
      </c>
      <c r="CY938">
        <f t="shared" si="799"/>
        <v>1274.48</v>
      </c>
      <c r="CZ938">
        <f t="shared" si="800"/>
        <v>1070.99</v>
      </c>
      <c r="DA938">
        <f t="shared" si="801"/>
        <v>1.19</v>
      </c>
      <c r="DB938">
        <f t="shared" si="796"/>
        <v>13719.38</v>
      </c>
      <c r="DC938">
        <f t="shared" si="795"/>
        <v>8224.7900000000009</v>
      </c>
      <c r="DD938" t="s">
        <v>3</v>
      </c>
      <c r="DE938" t="s">
        <v>3</v>
      </c>
      <c r="DF938">
        <f t="shared" si="797"/>
        <v>0</v>
      </c>
      <c r="DG938">
        <f>ROUND(ROUND(AF938*AJ938,2)*CX938,2)</f>
        <v>16326.09</v>
      </c>
      <c r="DH938">
        <f t="shared" si="772"/>
        <v>8224.7900000000009</v>
      </c>
      <c r="DI938">
        <f t="shared" si="798"/>
        <v>0</v>
      </c>
      <c r="DJ938">
        <f t="shared" si="802"/>
        <v>24550.880000000001</v>
      </c>
      <c r="DK938">
        <v>1</v>
      </c>
      <c r="DL938" t="s">
        <v>1068</v>
      </c>
      <c r="DM938">
        <v>6</v>
      </c>
      <c r="DN938" t="s">
        <v>1062</v>
      </c>
      <c r="DO938">
        <v>1</v>
      </c>
    </row>
    <row r="939" spans="1:119" x14ac:dyDescent="0.2">
      <c r="A939">
        <f>ROW(Source!A236)</f>
        <v>236</v>
      </c>
      <c r="B939">
        <v>295887217</v>
      </c>
      <c r="C939">
        <v>295891320</v>
      </c>
      <c r="D939">
        <v>277945806</v>
      </c>
      <c r="E939">
        <v>1</v>
      </c>
      <c r="F939">
        <v>1</v>
      </c>
      <c r="G939">
        <v>1</v>
      </c>
      <c r="H939">
        <v>2</v>
      </c>
      <c r="I939" t="s">
        <v>1075</v>
      </c>
      <c r="J939" t="s">
        <v>1076</v>
      </c>
      <c r="K939" t="s">
        <v>1077</v>
      </c>
      <c r="L939">
        <v>1368</v>
      </c>
      <c r="N939">
        <v>1011</v>
      </c>
      <c r="O939" t="s">
        <v>961</v>
      </c>
      <c r="P939" t="s">
        <v>961</v>
      </c>
      <c r="Q939">
        <v>1</v>
      </c>
      <c r="W939">
        <v>0</v>
      </c>
      <c r="X939">
        <v>1745550372</v>
      </c>
      <c r="Y939">
        <f t="shared" si="794"/>
        <v>1.93</v>
      </c>
      <c r="AA939">
        <v>0</v>
      </c>
      <c r="AB939">
        <v>758.04</v>
      </c>
      <c r="AC939">
        <v>477.98</v>
      </c>
      <c r="AD939">
        <v>0</v>
      </c>
      <c r="AE939">
        <v>0</v>
      </c>
      <c r="AF939">
        <v>758.04</v>
      </c>
      <c r="AG939">
        <v>477.98</v>
      </c>
      <c r="AH939">
        <v>0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1.93</v>
      </c>
      <c r="AU939" t="s">
        <v>3</v>
      </c>
      <c r="AV939">
        <v>1</v>
      </c>
      <c r="AW939">
        <v>2</v>
      </c>
      <c r="AX939">
        <v>295891339</v>
      </c>
      <c r="AY939">
        <v>1</v>
      </c>
      <c r="AZ939">
        <v>0</v>
      </c>
      <c r="BA939">
        <v>1330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1463.0171999999998</v>
      </c>
      <c r="BL939">
        <v>922.50139999999999</v>
      </c>
      <c r="BM939">
        <v>0</v>
      </c>
      <c r="BN939">
        <v>0</v>
      </c>
      <c r="BO939">
        <v>1.93</v>
      </c>
      <c r="BP939">
        <v>1</v>
      </c>
      <c r="BQ939">
        <v>0</v>
      </c>
      <c r="BR939">
        <v>1463.0171999999998</v>
      </c>
      <c r="BS939">
        <v>922.50139999999999</v>
      </c>
      <c r="BT939">
        <v>0</v>
      </c>
      <c r="BU939">
        <v>0</v>
      </c>
      <c r="BV939">
        <v>1.93</v>
      </c>
      <c r="BW939">
        <v>1</v>
      </c>
      <c r="CV939">
        <v>0</v>
      </c>
      <c r="CW939">
        <f>ROUND(Y939*Source!I236*DO939,7)</f>
        <v>1.93</v>
      </c>
      <c r="CX939">
        <f>ROUND(Y939*Source!I236,7)</f>
        <v>1.93</v>
      </c>
      <c r="CY939">
        <f t="shared" si="799"/>
        <v>758.04</v>
      </c>
      <c r="CZ939">
        <f t="shared" si="800"/>
        <v>758.04</v>
      </c>
      <c r="DA939">
        <f t="shared" si="801"/>
        <v>1</v>
      </c>
      <c r="DB939">
        <f t="shared" si="796"/>
        <v>1463.02</v>
      </c>
      <c r="DC939">
        <f t="shared" si="795"/>
        <v>922.5</v>
      </c>
      <c r="DD939" t="s">
        <v>3</v>
      </c>
      <c r="DE939" t="s">
        <v>3</v>
      </c>
      <c r="DF939">
        <f t="shared" si="797"/>
        <v>0</v>
      </c>
      <c r="DG939">
        <f>ROUND(ROUND(AF939,2)*CX939,2)</f>
        <v>1463.02</v>
      </c>
      <c r="DH939">
        <f t="shared" si="772"/>
        <v>922.5</v>
      </c>
      <c r="DI939">
        <f t="shared" si="798"/>
        <v>0</v>
      </c>
      <c r="DJ939">
        <f t="shared" si="802"/>
        <v>2385.52</v>
      </c>
      <c r="DK939">
        <v>1</v>
      </c>
      <c r="DL939" t="s">
        <v>1078</v>
      </c>
      <c r="DM939">
        <v>4</v>
      </c>
      <c r="DN939" t="s">
        <v>1062</v>
      </c>
      <c r="DO939">
        <v>1</v>
      </c>
    </row>
    <row r="940" spans="1:119" x14ac:dyDescent="0.2">
      <c r="A940">
        <f>ROW(Source!A236)</f>
        <v>236</v>
      </c>
      <c r="B940">
        <v>295887217</v>
      </c>
      <c r="C940">
        <v>295891320</v>
      </c>
      <c r="D940">
        <v>277945914</v>
      </c>
      <c r="E940">
        <v>1</v>
      </c>
      <c r="F940">
        <v>1</v>
      </c>
      <c r="G940">
        <v>1</v>
      </c>
      <c r="H940">
        <v>2</v>
      </c>
      <c r="I940" t="s">
        <v>1079</v>
      </c>
      <c r="J940" t="s">
        <v>1080</v>
      </c>
      <c r="K940" t="s">
        <v>1081</v>
      </c>
      <c r="L940">
        <v>1368</v>
      </c>
      <c r="N940">
        <v>1011</v>
      </c>
      <c r="O940" t="s">
        <v>961</v>
      </c>
      <c r="P940" t="s">
        <v>961</v>
      </c>
      <c r="Q940">
        <v>1</v>
      </c>
      <c r="W940">
        <v>0</v>
      </c>
      <c r="X940">
        <v>-351551180</v>
      </c>
      <c r="Y940">
        <f t="shared" si="794"/>
        <v>1.9</v>
      </c>
      <c r="AA940">
        <v>0</v>
      </c>
      <c r="AB940">
        <v>1719.6</v>
      </c>
      <c r="AC940">
        <v>549.32000000000005</v>
      </c>
      <c r="AD940">
        <v>0</v>
      </c>
      <c r="AE940">
        <v>0</v>
      </c>
      <c r="AF940">
        <v>1521.77</v>
      </c>
      <c r="AG940">
        <v>549.32000000000005</v>
      </c>
      <c r="AH940">
        <v>0</v>
      </c>
      <c r="AI940">
        <v>1</v>
      </c>
      <c r="AJ940">
        <v>1.1299999999999999</v>
      </c>
      <c r="AK940">
        <v>1</v>
      </c>
      <c r="AL940">
        <v>1</v>
      </c>
      <c r="AM940">
        <v>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1.9</v>
      </c>
      <c r="AU940" t="s">
        <v>3</v>
      </c>
      <c r="AV940">
        <v>1</v>
      </c>
      <c r="AW940">
        <v>2</v>
      </c>
      <c r="AX940">
        <v>295891340</v>
      </c>
      <c r="AY940">
        <v>1</v>
      </c>
      <c r="AZ940">
        <v>0</v>
      </c>
      <c r="BA940">
        <v>1331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2891.3629999999998</v>
      </c>
      <c r="BL940">
        <v>1043.7080000000001</v>
      </c>
      <c r="BM940">
        <v>0</v>
      </c>
      <c r="BN940">
        <v>0</v>
      </c>
      <c r="BO940">
        <v>1.9</v>
      </c>
      <c r="BP940">
        <v>1</v>
      </c>
      <c r="BQ940">
        <v>0</v>
      </c>
      <c r="BR940">
        <v>2891.3629999999998</v>
      </c>
      <c r="BS940">
        <v>1043.7080000000001</v>
      </c>
      <c r="BT940">
        <v>0</v>
      </c>
      <c r="BU940">
        <v>0</v>
      </c>
      <c r="BV940">
        <v>1.9</v>
      </c>
      <c r="BW940">
        <v>1</v>
      </c>
      <c r="CV940">
        <v>0</v>
      </c>
      <c r="CW940">
        <f>ROUND(Y940*Source!I236*DO940,7)</f>
        <v>1.9</v>
      </c>
      <c r="CX940">
        <f>ROUND(Y940*Source!I236,7)</f>
        <v>1.9</v>
      </c>
      <c r="CY940">
        <f t="shared" si="799"/>
        <v>1719.6</v>
      </c>
      <c r="CZ940">
        <f t="shared" si="800"/>
        <v>1521.77</v>
      </c>
      <c r="DA940">
        <f t="shared" si="801"/>
        <v>1.1299999999999999</v>
      </c>
      <c r="DB940">
        <f t="shared" si="796"/>
        <v>2891.36</v>
      </c>
      <c r="DC940">
        <f t="shared" si="795"/>
        <v>1043.71</v>
      </c>
      <c r="DD940" t="s">
        <v>3</v>
      </c>
      <c r="DE940" t="s">
        <v>3</v>
      </c>
      <c r="DF940">
        <f t="shared" si="797"/>
        <v>0</v>
      </c>
      <c r="DG940">
        <f>ROUND(ROUND(AF940*AJ940,2)*CX940,2)</f>
        <v>3267.24</v>
      </c>
      <c r="DH940">
        <f t="shared" si="772"/>
        <v>1043.71</v>
      </c>
      <c r="DI940">
        <f t="shared" si="798"/>
        <v>0</v>
      </c>
      <c r="DJ940">
        <f t="shared" si="802"/>
        <v>4310.95</v>
      </c>
      <c r="DK940">
        <v>1</v>
      </c>
      <c r="DL940" t="s">
        <v>1082</v>
      </c>
      <c r="DM940">
        <v>5</v>
      </c>
      <c r="DN940" t="s">
        <v>1062</v>
      </c>
      <c r="DO940">
        <v>1</v>
      </c>
    </row>
    <row r="941" spans="1:119" x14ac:dyDescent="0.2">
      <c r="A941">
        <f>ROW(Source!A236)</f>
        <v>236</v>
      </c>
      <c r="B941">
        <v>295887217</v>
      </c>
      <c r="C941">
        <v>295891320</v>
      </c>
      <c r="D941">
        <v>277946622</v>
      </c>
      <c r="E941">
        <v>1</v>
      </c>
      <c r="F941">
        <v>1</v>
      </c>
      <c r="G941">
        <v>1</v>
      </c>
      <c r="H941">
        <v>2</v>
      </c>
      <c r="I941" t="s">
        <v>1083</v>
      </c>
      <c r="J941" t="s">
        <v>1084</v>
      </c>
      <c r="K941" t="s">
        <v>1085</v>
      </c>
      <c r="L941">
        <v>1368</v>
      </c>
      <c r="N941">
        <v>1011</v>
      </c>
      <c r="O941" t="s">
        <v>961</v>
      </c>
      <c r="P941" t="s">
        <v>961</v>
      </c>
      <c r="Q941">
        <v>1</v>
      </c>
      <c r="W941">
        <v>0</v>
      </c>
      <c r="X941">
        <v>-733660489</v>
      </c>
      <c r="Y941">
        <f t="shared" si="794"/>
        <v>0.82</v>
      </c>
      <c r="AA941">
        <v>0</v>
      </c>
      <c r="AB941">
        <v>16.05</v>
      </c>
      <c r="AC941">
        <v>0</v>
      </c>
      <c r="AD941">
        <v>0</v>
      </c>
      <c r="AE941">
        <v>0</v>
      </c>
      <c r="AF941">
        <v>12.74</v>
      </c>
      <c r="AG941">
        <v>0</v>
      </c>
      <c r="AH941">
        <v>0</v>
      </c>
      <c r="AI941">
        <v>1</v>
      </c>
      <c r="AJ941">
        <v>1.26</v>
      </c>
      <c r="AK941">
        <v>1</v>
      </c>
      <c r="AL941">
        <v>1</v>
      </c>
      <c r="AM941">
        <v>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0.82</v>
      </c>
      <c r="AU941" t="s">
        <v>3</v>
      </c>
      <c r="AV941">
        <v>1</v>
      </c>
      <c r="AW941">
        <v>2</v>
      </c>
      <c r="AX941">
        <v>295891341</v>
      </c>
      <c r="AY941">
        <v>1</v>
      </c>
      <c r="AZ941">
        <v>0</v>
      </c>
      <c r="BA941">
        <v>1332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10.4468</v>
      </c>
      <c r="BL941">
        <v>0</v>
      </c>
      <c r="BM941">
        <v>0</v>
      </c>
      <c r="BN941">
        <v>0</v>
      </c>
      <c r="BO941">
        <v>0</v>
      </c>
      <c r="BP941">
        <v>1</v>
      </c>
      <c r="BQ941">
        <v>0</v>
      </c>
      <c r="BR941">
        <v>10.4468</v>
      </c>
      <c r="BS941">
        <v>0</v>
      </c>
      <c r="BT941">
        <v>0</v>
      </c>
      <c r="BU941">
        <v>0</v>
      </c>
      <c r="BV941">
        <v>0</v>
      </c>
      <c r="BW941">
        <v>1</v>
      </c>
      <c r="CV941">
        <v>0</v>
      </c>
      <c r="CW941">
        <f>ROUND(Y941*Source!I236*DO941,7)</f>
        <v>0</v>
      </c>
      <c r="CX941">
        <f>ROUND(Y941*Source!I236,7)</f>
        <v>0.82</v>
      </c>
      <c r="CY941">
        <f t="shared" si="799"/>
        <v>16.05</v>
      </c>
      <c r="CZ941">
        <f t="shared" si="800"/>
        <v>12.74</v>
      </c>
      <c r="DA941">
        <f t="shared" si="801"/>
        <v>1.26</v>
      </c>
      <c r="DB941">
        <f t="shared" si="796"/>
        <v>10.45</v>
      </c>
      <c r="DC941">
        <f t="shared" si="795"/>
        <v>0</v>
      </c>
      <c r="DD941" t="s">
        <v>3</v>
      </c>
      <c r="DE941" t="s">
        <v>3</v>
      </c>
      <c r="DF941">
        <f t="shared" si="797"/>
        <v>0</v>
      </c>
      <c r="DG941">
        <f>ROUND(ROUND(AF941*AJ941,2)*CX941,2)</f>
        <v>13.16</v>
      </c>
      <c r="DH941">
        <f t="shared" si="772"/>
        <v>0</v>
      </c>
      <c r="DI941">
        <f t="shared" si="798"/>
        <v>0</v>
      </c>
      <c r="DJ941">
        <f t="shared" si="802"/>
        <v>13.16</v>
      </c>
      <c r="DK941">
        <v>1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">
      <c r="A942">
        <f>ROW(Source!A236)</f>
        <v>236</v>
      </c>
      <c r="B942">
        <v>295887217</v>
      </c>
      <c r="C942">
        <v>295891320</v>
      </c>
      <c r="D942">
        <v>277867733</v>
      </c>
      <c r="E942">
        <v>1</v>
      </c>
      <c r="F942">
        <v>1</v>
      </c>
      <c r="G942">
        <v>1</v>
      </c>
      <c r="H942">
        <v>3</v>
      </c>
      <c r="I942" t="s">
        <v>1097</v>
      </c>
      <c r="J942" t="s">
        <v>1098</v>
      </c>
      <c r="K942" t="s">
        <v>1099</v>
      </c>
      <c r="L942">
        <v>1346</v>
      </c>
      <c r="N942">
        <v>1009</v>
      </c>
      <c r="O942" t="s">
        <v>1100</v>
      </c>
      <c r="P942" t="s">
        <v>1100</v>
      </c>
      <c r="Q942">
        <v>1</v>
      </c>
      <c r="W942">
        <v>0</v>
      </c>
      <c r="X942">
        <v>391631581</v>
      </c>
      <c r="Y942">
        <f>(AT942*ROUND(0,7))</f>
        <v>0</v>
      </c>
      <c r="AA942">
        <v>195.92</v>
      </c>
      <c r="AB942">
        <v>0</v>
      </c>
      <c r="AC942">
        <v>0</v>
      </c>
      <c r="AD942">
        <v>0</v>
      </c>
      <c r="AE942">
        <v>174.93</v>
      </c>
      <c r="AF942">
        <v>0</v>
      </c>
      <c r="AG942">
        <v>0</v>
      </c>
      <c r="AH942">
        <v>0</v>
      </c>
      <c r="AI942">
        <v>1.1200000000000001</v>
      </c>
      <c r="AJ942">
        <v>1</v>
      </c>
      <c r="AK942">
        <v>1</v>
      </c>
      <c r="AL942">
        <v>1</v>
      </c>
      <c r="AM942">
        <v>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8</v>
      </c>
      <c r="AU942" t="s">
        <v>14</v>
      </c>
      <c r="AV942">
        <v>0</v>
      </c>
      <c r="AW942">
        <v>2</v>
      </c>
      <c r="AX942">
        <v>295891342</v>
      </c>
      <c r="AY942">
        <v>1</v>
      </c>
      <c r="AZ942">
        <v>0</v>
      </c>
      <c r="BA942">
        <v>1333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1399.44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ROUND(Y942*Source!I236,7)</f>
        <v>0</v>
      </c>
      <c r="CY942">
        <f>AA942</f>
        <v>195.92</v>
      </c>
      <c r="CZ942">
        <f>AE942</f>
        <v>174.93</v>
      </c>
      <c r="DA942">
        <f>AI942</f>
        <v>1.1200000000000001</v>
      </c>
      <c r="DB942">
        <f>ROUND((ROUND(AT942*CZ942,2)*ROUND(0,7)),6)</f>
        <v>0</v>
      </c>
      <c r="DC942">
        <f>ROUND((ROUND(AT942*AG942,2)*ROUND(0,7)),6)</f>
        <v>0</v>
      </c>
      <c r="DD942" t="s">
        <v>3</v>
      </c>
      <c r="DE942" t="s">
        <v>3</v>
      </c>
      <c r="DF942">
        <f>ROUND(ROUND(AE942*AI942,2)*CX942,2)</f>
        <v>0</v>
      </c>
      <c r="DG942">
        <f>ROUND(ROUND(AF942,2)*CX942,2)</f>
        <v>0</v>
      </c>
      <c r="DH942">
        <f t="shared" si="772"/>
        <v>0</v>
      </c>
      <c r="DI942">
        <f t="shared" si="798"/>
        <v>0</v>
      </c>
      <c r="DJ942">
        <f>DF942</f>
        <v>0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ROW(Source!A236)</f>
        <v>236</v>
      </c>
      <c r="B943">
        <v>295887217</v>
      </c>
      <c r="C943">
        <v>295891320</v>
      </c>
      <c r="D943">
        <v>277879101</v>
      </c>
      <c r="E943">
        <v>1</v>
      </c>
      <c r="F943">
        <v>1</v>
      </c>
      <c r="G943">
        <v>1</v>
      </c>
      <c r="H943">
        <v>3</v>
      </c>
      <c r="I943" t="s">
        <v>1101</v>
      </c>
      <c r="J943" t="s">
        <v>1102</v>
      </c>
      <c r="K943" t="s">
        <v>1103</v>
      </c>
      <c r="L943">
        <v>1348</v>
      </c>
      <c r="N943">
        <v>1009</v>
      </c>
      <c r="O943" t="s">
        <v>651</v>
      </c>
      <c r="P943" t="s">
        <v>651</v>
      </c>
      <c r="Q943">
        <v>1000</v>
      </c>
      <c r="W943">
        <v>0</v>
      </c>
      <c r="X943">
        <v>-1545627606</v>
      </c>
      <c r="Y943">
        <f>(AT943*ROUND(0,7))</f>
        <v>0</v>
      </c>
      <c r="AA943">
        <v>94998.73</v>
      </c>
      <c r="AB943">
        <v>0</v>
      </c>
      <c r="AC943">
        <v>0</v>
      </c>
      <c r="AD943">
        <v>0</v>
      </c>
      <c r="AE943">
        <v>88783.86</v>
      </c>
      <c r="AF943">
        <v>0</v>
      </c>
      <c r="AG943">
        <v>0</v>
      </c>
      <c r="AH943">
        <v>0</v>
      </c>
      <c r="AI943">
        <v>1.07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5.0000000000000001E-3</v>
      </c>
      <c r="AU943" t="s">
        <v>14</v>
      </c>
      <c r="AV943">
        <v>0</v>
      </c>
      <c r="AW943">
        <v>2</v>
      </c>
      <c r="AX943">
        <v>295891343</v>
      </c>
      <c r="AY943">
        <v>1</v>
      </c>
      <c r="AZ943">
        <v>0</v>
      </c>
      <c r="BA943">
        <v>1334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443.91930000000002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1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ROUND(Y943*Source!I236,7)</f>
        <v>0</v>
      </c>
      <c r="CY943">
        <f>AA943</f>
        <v>94998.73</v>
      </c>
      <c r="CZ943">
        <f>AE943</f>
        <v>88783.86</v>
      </c>
      <c r="DA943">
        <f>AI943</f>
        <v>1.07</v>
      </c>
      <c r="DB943">
        <f>ROUND((ROUND(AT943*CZ943,2)*ROUND(0,7)),6)</f>
        <v>0</v>
      </c>
      <c r="DC943">
        <f>ROUND((ROUND(AT943*AG943,2)*ROUND(0,7)),6)</f>
        <v>0</v>
      </c>
      <c r="DD943" t="s">
        <v>3</v>
      </c>
      <c r="DE943" t="s">
        <v>3</v>
      </c>
      <c r="DF943">
        <f>ROUND(ROUND(AE943*AI943,2)*CX943,2)</f>
        <v>0</v>
      </c>
      <c r="DG943">
        <f>ROUND(ROUND(AF943,2)*CX943,2)</f>
        <v>0</v>
      </c>
      <c r="DH943">
        <f t="shared" si="772"/>
        <v>0</v>
      </c>
      <c r="DI943">
        <f t="shared" si="798"/>
        <v>0</v>
      </c>
      <c r="DJ943">
        <f>DF943</f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ROW(Source!A236)</f>
        <v>236</v>
      </c>
      <c r="B944">
        <v>295887217</v>
      </c>
      <c r="C944">
        <v>295891320</v>
      </c>
      <c r="D944">
        <v>277882333</v>
      </c>
      <c r="E944">
        <v>1</v>
      </c>
      <c r="F944">
        <v>1</v>
      </c>
      <c r="G944">
        <v>1</v>
      </c>
      <c r="H944">
        <v>3</v>
      </c>
      <c r="I944" t="s">
        <v>1104</v>
      </c>
      <c r="J944" t="s">
        <v>1105</v>
      </c>
      <c r="K944" t="s">
        <v>1106</v>
      </c>
      <c r="L944">
        <v>1339</v>
      </c>
      <c r="N944">
        <v>1007</v>
      </c>
      <c r="O944" t="s">
        <v>463</v>
      </c>
      <c r="P944" t="s">
        <v>463</v>
      </c>
      <c r="Q944">
        <v>1</v>
      </c>
      <c r="W944">
        <v>0</v>
      </c>
      <c r="X944">
        <v>-1526077716</v>
      </c>
      <c r="Y944">
        <f>(AT944*ROUND(0,7))</f>
        <v>0</v>
      </c>
      <c r="AA944">
        <v>7176.21</v>
      </c>
      <c r="AB944">
        <v>0</v>
      </c>
      <c r="AC944">
        <v>0</v>
      </c>
      <c r="AD944">
        <v>0</v>
      </c>
      <c r="AE944">
        <v>6294.92</v>
      </c>
      <c r="AF944">
        <v>0</v>
      </c>
      <c r="AG944">
        <v>0</v>
      </c>
      <c r="AH944">
        <v>0</v>
      </c>
      <c r="AI944">
        <v>1.1399999999999999</v>
      </c>
      <c r="AJ944">
        <v>1</v>
      </c>
      <c r="AK944">
        <v>1</v>
      </c>
      <c r="AL944">
        <v>1</v>
      </c>
      <c r="AM944">
        <v>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0.69</v>
      </c>
      <c r="AU944" t="s">
        <v>14</v>
      </c>
      <c r="AV944">
        <v>0</v>
      </c>
      <c r="AW944">
        <v>2</v>
      </c>
      <c r="AX944">
        <v>295891344</v>
      </c>
      <c r="AY944">
        <v>1</v>
      </c>
      <c r="AZ944">
        <v>0</v>
      </c>
      <c r="BA944">
        <v>1335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4343.4947999999995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ROUND(Y944*Source!I236,7)</f>
        <v>0</v>
      </c>
      <c r="CY944">
        <f>AA944</f>
        <v>7176.21</v>
      </c>
      <c r="CZ944">
        <f>AE944</f>
        <v>6294.92</v>
      </c>
      <c r="DA944">
        <f>AI944</f>
        <v>1.1399999999999999</v>
      </c>
      <c r="DB944">
        <f>ROUND((ROUND(AT944*CZ944,2)*ROUND(0,7)),6)</f>
        <v>0</v>
      </c>
      <c r="DC944">
        <f>ROUND((ROUND(AT944*AG944,2)*ROUND(0,7)),6)</f>
        <v>0</v>
      </c>
      <c r="DD944" t="s">
        <v>3</v>
      </c>
      <c r="DE944" t="s">
        <v>3</v>
      </c>
      <c r="DF944">
        <f>ROUND(ROUND(AE944*AI944,2)*CX944,2)</f>
        <v>0</v>
      </c>
      <c r="DG944">
        <f>ROUND(ROUND(AF944,2)*CX944,2)</f>
        <v>0</v>
      </c>
      <c r="DH944">
        <f t="shared" si="772"/>
        <v>0</v>
      </c>
      <c r="DI944">
        <f t="shared" si="798"/>
        <v>0</v>
      </c>
      <c r="DJ944">
        <f>DF944</f>
        <v>0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">
      <c r="A945">
        <f>ROW(Source!A272)</f>
        <v>272</v>
      </c>
      <c r="B945">
        <v>295887217</v>
      </c>
      <c r="C945">
        <v>295891348</v>
      </c>
      <c r="D945">
        <v>277560289</v>
      </c>
      <c r="E945">
        <v>109</v>
      </c>
      <c r="F945">
        <v>1</v>
      </c>
      <c r="G945">
        <v>1</v>
      </c>
      <c r="H945">
        <v>1</v>
      </c>
      <c r="I945" t="s">
        <v>1092</v>
      </c>
      <c r="J945" t="s">
        <v>3</v>
      </c>
      <c r="K945" t="s">
        <v>1093</v>
      </c>
      <c r="L945">
        <v>1191</v>
      </c>
      <c r="N945">
        <v>1013</v>
      </c>
      <c r="O945" t="s">
        <v>1062</v>
      </c>
      <c r="P945" t="s">
        <v>1062</v>
      </c>
      <c r="Q945">
        <v>1</v>
      </c>
      <c r="W945">
        <v>0</v>
      </c>
      <c r="X945">
        <v>1893946532</v>
      </c>
      <c r="Y945">
        <f>(AT945*ROUND((0.75*1.92),7))</f>
        <v>269.27999999999997</v>
      </c>
      <c r="AA945">
        <v>0</v>
      </c>
      <c r="AB945">
        <v>0</v>
      </c>
      <c r="AC945">
        <v>0</v>
      </c>
      <c r="AD945">
        <v>451.23</v>
      </c>
      <c r="AE945">
        <v>0</v>
      </c>
      <c r="AF945">
        <v>0</v>
      </c>
      <c r="AG945">
        <v>0</v>
      </c>
      <c r="AH945">
        <v>451.23</v>
      </c>
      <c r="AI945">
        <v>1</v>
      </c>
      <c r="AJ945">
        <v>1</v>
      </c>
      <c r="AK945">
        <v>1</v>
      </c>
      <c r="AL945">
        <v>1</v>
      </c>
      <c r="AM945">
        <v>-2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187</v>
      </c>
      <c r="AU945" t="s">
        <v>183</v>
      </c>
      <c r="AV945">
        <v>1</v>
      </c>
      <c r="AW945">
        <v>2</v>
      </c>
      <c r="AX945">
        <v>295891360</v>
      </c>
      <c r="AY945">
        <v>1</v>
      </c>
      <c r="AZ945">
        <v>0</v>
      </c>
      <c r="BA945">
        <v>1339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84380.010000000009</v>
      </c>
      <c r="BN945">
        <v>187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121507.2144</v>
      </c>
      <c r="BU945">
        <v>269.27999999999997</v>
      </c>
      <c r="BV945">
        <v>0</v>
      </c>
      <c r="BW945">
        <v>1</v>
      </c>
      <c r="CU945">
        <f>ROUND(AT945*Source!I272*AH945*AL945,2)</f>
        <v>84380.01</v>
      </c>
      <c r="CV945">
        <f>ROUND(Y945*Source!I272,7)</f>
        <v>269.27999999999997</v>
      </c>
      <c r="CW945">
        <v>0</v>
      </c>
      <c r="CX945">
        <f>ROUND(Y945*Source!I272,7)</f>
        <v>269.27999999999997</v>
      </c>
      <c r="CY945">
        <f>AD945</f>
        <v>451.23</v>
      </c>
      <c r="CZ945">
        <f>AH945</f>
        <v>451.23</v>
      </c>
      <c r="DA945">
        <f>AL945</f>
        <v>1</v>
      </c>
      <c r="DB945">
        <f>ROUND((ROUND(AT945*CZ945,2)*ROUND((0.75*1.92),7)),6)</f>
        <v>121507.2144</v>
      </c>
      <c r="DC945">
        <f>ROUND((ROUND(AT945*AG945,2)*ROUND((0.75*1.92),7)),6)</f>
        <v>0</v>
      </c>
      <c r="DD945" t="s">
        <v>3</v>
      </c>
      <c r="DE945" t="s">
        <v>3</v>
      </c>
      <c r="DF945">
        <f t="shared" ref="DF945:DF952" si="803">ROUND(ROUND(AE945,2)*CX945,2)</f>
        <v>0</v>
      </c>
      <c r="DG945">
        <f>ROUND(ROUND(AF945,2)*CX945,2)</f>
        <v>0</v>
      </c>
      <c r="DH945">
        <f t="shared" si="772"/>
        <v>0</v>
      </c>
      <c r="DI945">
        <f t="shared" si="798"/>
        <v>121507.21</v>
      </c>
      <c r="DJ945">
        <f>DI945</f>
        <v>121507.21</v>
      </c>
      <c r="DK945">
        <v>1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">
      <c r="A946">
        <f>ROW(Source!A272)</f>
        <v>272</v>
      </c>
      <c r="B946">
        <v>295887217</v>
      </c>
      <c r="C946">
        <v>295891348</v>
      </c>
      <c r="D946">
        <v>277560491</v>
      </c>
      <c r="E946">
        <v>109</v>
      </c>
      <c r="F946">
        <v>1</v>
      </c>
      <c r="G946">
        <v>1</v>
      </c>
      <c r="H946">
        <v>1</v>
      </c>
      <c r="I946" t="s">
        <v>1063</v>
      </c>
      <c r="J946" t="s">
        <v>3</v>
      </c>
      <c r="K946" t="s">
        <v>1064</v>
      </c>
      <c r="L946">
        <v>1191</v>
      </c>
      <c r="N946">
        <v>1013</v>
      </c>
      <c r="O946" t="s">
        <v>1062</v>
      </c>
      <c r="P946" t="s">
        <v>1062</v>
      </c>
      <c r="Q946">
        <v>1</v>
      </c>
      <c r="W946">
        <v>0</v>
      </c>
      <c r="X946">
        <v>-1417349443</v>
      </c>
      <c r="Y946">
        <f t="shared" ref="Y946:Y952" si="804">(AT946*ROUND((0.75*1.85),7))</f>
        <v>67.099499999999992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1</v>
      </c>
      <c r="AJ946">
        <v>1</v>
      </c>
      <c r="AK946">
        <v>1</v>
      </c>
      <c r="AL946">
        <v>1</v>
      </c>
      <c r="AM946">
        <v>-2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48.36</v>
      </c>
      <c r="AU946" t="s">
        <v>182</v>
      </c>
      <c r="AV946">
        <v>2</v>
      </c>
      <c r="AW946">
        <v>2</v>
      </c>
      <c r="AX946">
        <v>295891361</v>
      </c>
      <c r="AY946">
        <v>1</v>
      </c>
      <c r="AZ946">
        <v>0</v>
      </c>
      <c r="BA946">
        <v>1340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ROUND(Y946*Source!I272,7)</f>
        <v>67.099500000000006</v>
      </c>
      <c r="CY946">
        <f>AD946</f>
        <v>0</v>
      </c>
      <c r="CZ946">
        <f>AH946</f>
        <v>0</v>
      </c>
      <c r="DA946">
        <f>AL946</f>
        <v>1</v>
      </c>
      <c r="DB946">
        <f t="shared" ref="DB946:DB952" si="805">ROUND((ROUND(AT946*CZ946,2)*ROUND((0.75*1.85),7)),6)</f>
        <v>0</v>
      </c>
      <c r="DC946">
        <f t="shared" ref="DC946:DC952" si="806">ROUND((ROUND(AT946*AG946,2)*ROUND((0.75*1.85),7)),6)</f>
        <v>0</v>
      </c>
      <c r="DD946" t="s">
        <v>3</v>
      </c>
      <c r="DE946" t="s">
        <v>3</v>
      </c>
      <c r="DF946">
        <f t="shared" si="803"/>
        <v>0</v>
      </c>
      <c r="DG946">
        <f>ROUND(ROUND(AF946,2)*CX946,2)</f>
        <v>0</v>
      </c>
      <c r="DH946">
        <f t="shared" si="772"/>
        <v>0</v>
      </c>
      <c r="DI946">
        <f t="shared" si="798"/>
        <v>0</v>
      </c>
      <c r="DJ946">
        <f>DI946</f>
        <v>0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ROW(Source!A272)</f>
        <v>272</v>
      </c>
      <c r="B947">
        <v>295887217</v>
      </c>
      <c r="C947">
        <v>295891348</v>
      </c>
      <c r="D947">
        <v>277944475</v>
      </c>
      <c r="E947">
        <v>1</v>
      </c>
      <c r="F947">
        <v>1</v>
      </c>
      <c r="G947">
        <v>1</v>
      </c>
      <c r="H947">
        <v>2</v>
      </c>
      <c r="I947" t="s">
        <v>1094</v>
      </c>
      <c r="J947" t="s">
        <v>1095</v>
      </c>
      <c r="K947" t="s">
        <v>1096</v>
      </c>
      <c r="L947">
        <v>1368</v>
      </c>
      <c r="N947">
        <v>1011</v>
      </c>
      <c r="O947" t="s">
        <v>961</v>
      </c>
      <c r="P947" t="s">
        <v>961</v>
      </c>
      <c r="Q947">
        <v>1</v>
      </c>
      <c r="W947">
        <v>0</v>
      </c>
      <c r="X947">
        <v>1538471049</v>
      </c>
      <c r="Y947">
        <f t="shared" si="804"/>
        <v>28.5825</v>
      </c>
      <c r="AA947">
        <v>0</v>
      </c>
      <c r="AB947">
        <v>914.33</v>
      </c>
      <c r="AC947">
        <v>549.32000000000005</v>
      </c>
      <c r="AD947">
        <v>0</v>
      </c>
      <c r="AE947">
        <v>0</v>
      </c>
      <c r="AF947">
        <v>774.86</v>
      </c>
      <c r="AG947">
        <v>549.32000000000005</v>
      </c>
      <c r="AH947">
        <v>0</v>
      </c>
      <c r="AI947">
        <v>1</v>
      </c>
      <c r="AJ947">
        <v>1.18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20.6</v>
      </c>
      <c r="AU947" t="s">
        <v>182</v>
      </c>
      <c r="AV947">
        <v>1</v>
      </c>
      <c r="AW947">
        <v>2</v>
      </c>
      <c r="AX947">
        <v>295891362</v>
      </c>
      <c r="AY947">
        <v>1</v>
      </c>
      <c r="AZ947">
        <v>0</v>
      </c>
      <c r="BA947">
        <v>1341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15962.116000000002</v>
      </c>
      <c r="BL947">
        <v>11315.992000000002</v>
      </c>
      <c r="BM947">
        <v>0</v>
      </c>
      <c r="BN947">
        <v>0</v>
      </c>
      <c r="BO947">
        <v>20.6</v>
      </c>
      <c r="BP947">
        <v>1</v>
      </c>
      <c r="BQ947">
        <v>0</v>
      </c>
      <c r="BR947">
        <v>22147.435950000003</v>
      </c>
      <c r="BS947">
        <v>15700.938900000003</v>
      </c>
      <c r="BT947">
        <v>0</v>
      </c>
      <c r="BU947">
        <v>0</v>
      </c>
      <c r="BV947">
        <v>28.582500000000003</v>
      </c>
      <c r="BW947">
        <v>1</v>
      </c>
      <c r="CV947">
        <v>0</v>
      </c>
      <c r="CW947">
        <f>ROUND(Y947*Source!I272*DO947,7)</f>
        <v>28.5825</v>
      </c>
      <c r="CX947">
        <f>ROUND(Y947*Source!I272,7)</f>
        <v>28.5825</v>
      </c>
      <c r="CY947">
        <f t="shared" ref="CY947:CY952" si="807">AB947</f>
        <v>914.33</v>
      </c>
      <c r="CZ947">
        <f t="shared" ref="CZ947:CZ952" si="808">AF947</f>
        <v>774.86</v>
      </c>
      <c r="DA947">
        <f t="shared" ref="DA947:DA952" si="809">AJ947</f>
        <v>1.18</v>
      </c>
      <c r="DB947">
        <f t="shared" si="805"/>
        <v>22147.441500000001</v>
      </c>
      <c r="DC947">
        <f t="shared" si="806"/>
        <v>15700.936125</v>
      </c>
      <c r="DD947" t="s">
        <v>3</v>
      </c>
      <c r="DE947" t="s">
        <v>3</v>
      </c>
      <c r="DF947">
        <f t="shared" si="803"/>
        <v>0</v>
      </c>
      <c r="DG947">
        <f>ROUND(ROUND(AF947*AJ947,2)*CX947,2)</f>
        <v>26133.84</v>
      </c>
      <c r="DH947">
        <f t="shared" si="772"/>
        <v>15700.94</v>
      </c>
      <c r="DI947">
        <f t="shared" si="798"/>
        <v>0</v>
      </c>
      <c r="DJ947">
        <f t="shared" ref="DJ947:DJ952" si="810">DG947+DH947</f>
        <v>41834.78</v>
      </c>
      <c r="DK947">
        <v>1</v>
      </c>
      <c r="DL947" t="s">
        <v>1082</v>
      </c>
      <c r="DM947">
        <v>5</v>
      </c>
      <c r="DN947" t="s">
        <v>1062</v>
      </c>
      <c r="DO947">
        <v>1</v>
      </c>
    </row>
    <row r="948" spans="1:119" x14ac:dyDescent="0.2">
      <c r="A948">
        <f>ROW(Source!A272)</f>
        <v>272</v>
      </c>
      <c r="B948">
        <v>295887217</v>
      </c>
      <c r="C948">
        <v>295891348</v>
      </c>
      <c r="D948">
        <v>277944871</v>
      </c>
      <c r="E948">
        <v>1</v>
      </c>
      <c r="F948">
        <v>1</v>
      </c>
      <c r="G948">
        <v>1</v>
      </c>
      <c r="H948">
        <v>2</v>
      </c>
      <c r="I948" t="s">
        <v>1065</v>
      </c>
      <c r="J948" t="s">
        <v>1066</v>
      </c>
      <c r="K948" t="s">
        <v>1067</v>
      </c>
      <c r="L948">
        <v>1368</v>
      </c>
      <c r="N948">
        <v>1011</v>
      </c>
      <c r="O948" t="s">
        <v>961</v>
      </c>
      <c r="P948" t="s">
        <v>961</v>
      </c>
      <c r="Q948">
        <v>1</v>
      </c>
      <c r="W948">
        <v>0</v>
      </c>
      <c r="X948">
        <v>426515882</v>
      </c>
      <c r="Y948">
        <f t="shared" si="804"/>
        <v>1.24875</v>
      </c>
      <c r="AA948">
        <v>0</v>
      </c>
      <c r="AB948">
        <v>1233.46</v>
      </c>
      <c r="AC948">
        <v>642.05999999999995</v>
      </c>
      <c r="AD948">
        <v>0</v>
      </c>
      <c r="AE948">
        <v>0</v>
      </c>
      <c r="AF948">
        <v>1233.46</v>
      </c>
      <c r="AG948">
        <v>642.05999999999995</v>
      </c>
      <c r="AH948">
        <v>0</v>
      </c>
      <c r="AI948">
        <v>1</v>
      </c>
      <c r="AJ948">
        <v>1</v>
      </c>
      <c r="AK948">
        <v>1</v>
      </c>
      <c r="AL948">
        <v>1</v>
      </c>
      <c r="AM948">
        <v>-2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0.9</v>
      </c>
      <c r="AU948" t="s">
        <v>182</v>
      </c>
      <c r="AV948">
        <v>1</v>
      </c>
      <c r="AW948">
        <v>2</v>
      </c>
      <c r="AX948">
        <v>295891363</v>
      </c>
      <c r="AY948">
        <v>1</v>
      </c>
      <c r="AZ948">
        <v>0</v>
      </c>
      <c r="BA948">
        <v>1342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1110.114</v>
      </c>
      <c r="BL948">
        <v>577.85399999999993</v>
      </c>
      <c r="BM948">
        <v>0</v>
      </c>
      <c r="BN948">
        <v>0</v>
      </c>
      <c r="BO948">
        <v>0.9</v>
      </c>
      <c r="BP948">
        <v>1</v>
      </c>
      <c r="BQ948">
        <v>0</v>
      </c>
      <c r="BR948">
        <v>1540.2831750000003</v>
      </c>
      <c r="BS948">
        <v>801.77242500000011</v>
      </c>
      <c r="BT948">
        <v>0</v>
      </c>
      <c r="BU948">
        <v>0</v>
      </c>
      <c r="BV948">
        <v>1.2487500000000002</v>
      </c>
      <c r="BW948">
        <v>1</v>
      </c>
      <c r="CV948">
        <v>0</v>
      </c>
      <c r="CW948">
        <f>ROUND(Y948*Source!I272*DO948,7)</f>
        <v>1.24875</v>
      </c>
      <c r="CX948">
        <f>ROUND(Y948*Source!I272,7)</f>
        <v>1.24875</v>
      </c>
      <c r="CY948">
        <f t="shared" si="807"/>
        <v>1233.46</v>
      </c>
      <c r="CZ948">
        <f t="shared" si="808"/>
        <v>1233.46</v>
      </c>
      <c r="DA948">
        <f t="shared" si="809"/>
        <v>1</v>
      </c>
      <c r="DB948">
        <f t="shared" si="805"/>
        <v>1540.2776249999999</v>
      </c>
      <c r="DC948">
        <f t="shared" si="806"/>
        <v>801.76687500000003</v>
      </c>
      <c r="DD948" t="s">
        <v>3</v>
      </c>
      <c r="DE948" t="s">
        <v>3</v>
      </c>
      <c r="DF948">
        <f t="shared" si="803"/>
        <v>0</v>
      </c>
      <c r="DG948">
        <f>ROUND(ROUND(AF948,2)*CX948,2)</f>
        <v>1540.28</v>
      </c>
      <c r="DH948">
        <f t="shared" si="772"/>
        <v>801.77</v>
      </c>
      <c r="DI948">
        <f t="shared" si="798"/>
        <v>0</v>
      </c>
      <c r="DJ948">
        <f t="shared" si="810"/>
        <v>2342.0500000000002</v>
      </c>
      <c r="DK948">
        <v>1</v>
      </c>
      <c r="DL948" t="s">
        <v>1068</v>
      </c>
      <c r="DM948">
        <v>6</v>
      </c>
      <c r="DN948" t="s">
        <v>1062</v>
      </c>
      <c r="DO948">
        <v>1</v>
      </c>
    </row>
    <row r="949" spans="1:119" x14ac:dyDescent="0.2">
      <c r="A949">
        <f>ROW(Source!A272)</f>
        <v>272</v>
      </c>
      <c r="B949">
        <v>295887217</v>
      </c>
      <c r="C949">
        <v>295891348</v>
      </c>
      <c r="D949">
        <v>277945779</v>
      </c>
      <c r="E949">
        <v>1</v>
      </c>
      <c r="F949">
        <v>1</v>
      </c>
      <c r="G949">
        <v>1</v>
      </c>
      <c r="H949">
        <v>2</v>
      </c>
      <c r="I949" t="s">
        <v>1072</v>
      </c>
      <c r="J949" t="s">
        <v>1073</v>
      </c>
      <c r="K949" t="s">
        <v>1074</v>
      </c>
      <c r="L949">
        <v>1368</v>
      </c>
      <c r="N949">
        <v>1011</v>
      </c>
      <c r="O949" t="s">
        <v>961</v>
      </c>
      <c r="P949" t="s">
        <v>961</v>
      </c>
      <c r="Q949">
        <v>1</v>
      </c>
      <c r="W949">
        <v>0</v>
      </c>
      <c r="X949">
        <v>-1301021868</v>
      </c>
      <c r="Y949">
        <f t="shared" si="804"/>
        <v>24.392249999999997</v>
      </c>
      <c r="AA949">
        <v>0</v>
      </c>
      <c r="AB949">
        <v>1274.48</v>
      </c>
      <c r="AC949">
        <v>642.05999999999995</v>
      </c>
      <c r="AD949">
        <v>0</v>
      </c>
      <c r="AE949">
        <v>0</v>
      </c>
      <c r="AF949">
        <v>1070.99</v>
      </c>
      <c r="AG949">
        <v>642.05999999999995</v>
      </c>
      <c r="AH949">
        <v>0</v>
      </c>
      <c r="AI949">
        <v>1</v>
      </c>
      <c r="AJ949">
        <v>1.19</v>
      </c>
      <c r="AK949">
        <v>1</v>
      </c>
      <c r="AL949">
        <v>1</v>
      </c>
      <c r="AM949">
        <v>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17.579999999999998</v>
      </c>
      <c r="AU949" t="s">
        <v>182</v>
      </c>
      <c r="AV949">
        <v>1</v>
      </c>
      <c r="AW949">
        <v>2</v>
      </c>
      <c r="AX949">
        <v>295891364</v>
      </c>
      <c r="AY949">
        <v>1</v>
      </c>
      <c r="AZ949">
        <v>0</v>
      </c>
      <c r="BA949">
        <v>1343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18828.004199999999</v>
      </c>
      <c r="BL949">
        <v>11287.414799999999</v>
      </c>
      <c r="BM949">
        <v>0</v>
      </c>
      <c r="BN949">
        <v>0</v>
      </c>
      <c r="BO949">
        <v>17.579999999999998</v>
      </c>
      <c r="BP949">
        <v>1</v>
      </c>
      <c r="BQ949">
        <v>0</v>
      </c>
      <c r="BR949">
        <v>26123.855827499996</v>
      </c>
      <c r="BS949">
        <v>15661.288034999996</v>
      </c>
      <c r="BT949">
        <v>0</v>
      </c>
      <c r="BU949">
        <v>0</v>
      </c>
      <c r="BV949">
        <v>24.392249999999997</v>
      </c>
      <c r="BW949">
        <v>1</v>
      </c>
      <c r="CV949">
        <v>0</v>
      </c>
      <c r="CW949">
        <f>ROUND(Y949*Source!I272*DO949,7)</f>
        <v>24.392250000000001</v>
      </c>
      <c r="CX949">
        <f>ROUND(Y949*Source!I272,7)</f>
        <v>24.392250000000001</v>
      </c>
      <c r="CY949">
        <f t="shared" si="807"/>
        <v>1274.48</v>
      </c>
      <c r="CZ949">
        <f t="shared" si="808"/>
        <v>1070.99</v>
      </c>
      <c r="DA949">
        <f t="shared" si="809"/>
        <v>1.19</v>
      </c>
      <c r="DB949">
        <f t="shared" si="805"/>
        <v>26123.85</v>
      </c>
      <c r="DC949">
        <f t="shared" si="806"/>
        <v>15661.281375</v>
      </c>
      <c r="DD949" t="s">
        <v>3</v>
      </c>
      <c r="DE949" t="s">
        <v>3</v>
      </c>
      <c r="DF949">
        <f t="shared" si="803"/>
        <v>0</v>
      </c>
      <c r="DG949">
        <f>ROUND(ROUND(AF949*AJ949,2)*CX949,2)</f>
        <v>31087.43</v>
      </c>
      <c r="DH949">
        <f t="shared" si="772"/>
        <v>15661.29</v>
      </c>
      <c r="DI949">
        <f t="shared" si="798"/>
        <v>0</v>
      </c>
      <c r="DJ949">
        <f t="shared" si="810"/>
        <v>46748.72</v>
      </c>
      <c r="DK949">
        <v>1</v>
      </c>
      <c r="DL949" t="s">
        <v>1068</v>
      </c>
      <c r="DM949">
        <v>6</v>
      </c>
      <c r="DN949" t="s">
        <v>1062</v>
      </c>
      <c r="DO949">
        <v>1</v>
      </c>
    </row>
    <row r="950" spans="1:119" x14ac:dyDescent="0.2">
      <c r="A950">
        <f>ROW(Source!A272)</f>
        <v>272</v>
      </c>
      <c r="B950">
        <v>295887217</v>
      </c>
      <c r="C950">
        <v>295891348</v>
      </c>
      <c r="D950">
        <v>277945806</v>
      </c>
      <c r="E950">
        <v>1</v>
      </c>
      <c r="F950">
        <v>1</v>
      </c>
      <c r="G950">
        <v>1</v>
      </c>
      <c r="H950">
        <v>2</v>
      </c>
      <c r="I950" t="s">
        <v>1075</v>
      </c>
      <c r="J950" t="s">
        <v>1076</v>
      </c>
      <c r="K950" t="s">
        <v>1077</v>
      </c>
      <c r="L950">
        <v>1368</v>
      </c>
      <c r="N950">
        <v>1011</v>
      </c>
      <c r="O950" t="s">
        <v>961</v>
      </c>
      <c r="P950" t="s">
        <v>961</v>
      </c>
      <c r="Q950">
        <v>1</v>
      </c>
      <c r="W950">
        <v>0</v>
      </c>
      <c r="X950">
        <v>1745550372</v>
      </c>
      <c r="Y950">
        <f t="shared" si="804"/>
        <v>4.9672499999999999</v>
      </c>
      <c r="AA950">
        <v>0</v>
      </c>
      <c r="AB950">
        <v>758.04</v>
      </c>
      <c r="AC950">
        <v>477.98</v>
      </c>
      <c r="AD950">
        <v>0</v>
      </c>
      <c r="AE950">
        <v>0</v>
      </c>
      <c r="AF950">
        <v>758.04</v>
      </c>
      <c r="AG950">
        <v>477.98</v>
      </c>
      <c r="AH950">
        <v>0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0</v>
      </c>
      <c r="AP950">
        <v>1</v>
      </c>
      <c r="AQ950">
        <v>1</v>
      </c>
      <c r="AR950">
        <v>0</v>
      </c>
      <c r="AS950" t="s">
        <v>3</v>
      </c>
      <c r="AT950">
        <v>3.58</v>
      </c>
      <c r="AU950" t="s">
        <v>182</v>
      </c>
      <c r="AV950">
        <v>1</v>
      </c>
      <c r="AW950">
        <v>2</v>
      </c>
      <c r="AX950">
        <v>295891365</v>
      </c>
      <c r="AY950">
        <v>1</v>
      </c>
      <c r="AZ950">
        <v>0</v>
      </c>
      <c r="BA950">
        <v>1344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2713.7831999999999</v>
      </c>
      <c r="BL950">
        <v>1711.1684</v>
      </c>
      <c r="BM950">
        <v>0</v>
      </c>
      <c r="BN950">
        <v>0</v>
      </c>
      <c r="BO950">
        <v>3.58</v>
      </c>
      <c r="BP950">
        <v>1</v>
      </c>
      <c r="BQ950">
        <v>0</v>
      </c>
      <c r="BR950">
        <v>3765.37419</v>
      </c>
      <c r="BS950">
        <v>2374.2461550000003</v>
      </c>
      <c r="BT950">
        <v>0</v>
      </c>
      <c r="BU950">
        <v>0</v>
      </c>
      <c r="BV950">
        <v>4.9672499999999999</v>
      </c>
      <c r="BW950">
        <v>1</v>
      </c>
      <c r="CV950">
        <v>0</v>
      </c>
      <c r="CW950">
        <f>ROUND(Y950*Source!I272*DO950,7)</f>
        <v>4.9672499999999999</v>
      </c>
      <c r="CX950">
        <f>ROUND(Y950*Source!I272,7)</f>
        <v>4.9672499999999999</v>
      </c>
      <c r="CY950">
        <f t="shared" si="807"/>
        <v>758.04</v>
      </c>
      <c r="CZ950">
        <f t="shared" si="808"/>
        <v>758.04</v>
      </c>
      <c r="DA950">
        <f t="shared" si="809"/>
        <v>1</v>
      </c>
      <c r="DB950">
        <f t="shared" si="805"/>
        <v>3765.3697499999998</v>
      </c>
      <c r="DC950">
        <f t="shared" si="806"/>
        <v>2374.2483750000001</v>
      </c>
      <c r="DD950" t="s">
        <v>3</v>
      </c>
      <c r="DE950" t="s">
        <v>3</v>
      </c>
      <c r="DF950">
        <f t="shared" si="803"/>
        <v>0</v>
      </c>
      <c r="DG950">
        <f>ROUND(ROUND(AF950,2)*CX950,2)</f>
        <v>3765.37</v>
      </c>
      <c r="DH950">
        <f t="shared" si="772"/>
        <v>2374.25</v>
      </c>
      <c r="DI950">
        <f t="shared" si="798"/>
        <v>0</v>
      </c>
      <c r="DJ950">
        <f t="shared" si="810"/>
        <v>6139.62</v>
      </c>
      <c r="DK950">
        <v>1</v>
      </c>
      <c r="DL950" t="s">
        <v>1078</v>
      </c>
      <c r="DM950">
        <v>4</v>
      </c>
      <c r="DN950" t="s">
        <v>1062</v>
      </c>
      <c r="DO950">
        <v>1</v>
      </c>
    </row>
    <row r="951" spans="1:119" x14ac:dyDescent="0.2">
      <c r="A951">
        <f>ROW(Source!A272)</f>
        <v>272</v>
      </c>
      <c r="B951">
        <v>295887217</v>
      </c>
      <c r="C951">
        <v>295891348</v>
      </c>
      <c r="D951">
        <v>277945914</v>
      </c>
      <c r="E951">
        <v>1</v>
      </c>
      <c r="F951">
        <v>1</v>
      </c>
      <c r="G951">
        <v>1</v>
      </c>
      <c r="H951">
        <v>2</v>
      </c>
      <c r="I951" t="s">
        <v>1079</v>
      </c>
      <c r="J951" t="s">
        <v>1080</v>
      </c>
      <c r="K951" t="s">
        <v>1081</v>
      </c>
      <c r="L951">
        <v>1368</v>
      </c>
      <c r="N951">
        <v>1011</v>
      </c>
      <c r="O951" t="s">
        <v>961</v>
      </c>
      <c r="P951" t="s">
        <v>961</v>
      </c>
      <c r="Q951">
        <v>1</v>
      </c>
      <c r="W951">
        <v>0</v>
      </c>
      <c r="X951">
        <v>-351551180</v>
      </c>
      <c r="Y951">
        <f t="shared" si="804"/>
        <v>7.9087500000000004</v>
      </c>
      <c r="AA951">
        <v>0</v>
      </c>
      <c r="AB951">
        <v>1719.6</v>
      </c>
      <c r="AC951">
        <v>549.32000000000005</v>
      </c>
      <c r="AD951">
        <v>0</v>
      </c>
      <c r="AE951">
        <v>0</v>
      </c>
      <c r="AF951">
        <v>1521.77</v>
      </c>
      <c r="AG951">
        <v>549.32000000000005</v>
      </c>
      <c r="AH951">
        <v>0</v>
      </c>
      <c r="AI951">
        <v>1</v>
      </c>
      <c r="AJ951">
        <v>1.1299999999999999</v>
      </c>
      <c r="AK951">
        <v>1</v>
      </c>
      <c r="AL951">
        <v>1</v>
      </c>
      <c r="AM951">
        <v>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5.7</v>
      </c>
      <c r="AU951" t="s">
        <v>182</v>
      </c>
      <c r="AV951">
        <v>1</v>
      </c>
      <c r="AW951">
        <v>2</v>
      </c>
      <c r="AX951">
        <v>295891366</v>
      </c>
      <c r="AY951">
        <v>1</v>
      </c>
      <c r="AZ951">
        <v>0</v>
      </c>
      <c r="BA951">
        <v>1345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8674.0889999999999</v>
      </c>
      <c r="BL951">
        <v>3131.1240000000003</v>
      </c>
      <c r="BM951">
        <v>0</v>
      </c>
      <c r="BN951">
        <v>0</v>
      </c>
      <c r="BO951">
        <v>5.7</v>
      </c>
      <c r="BP951">
        <v>1</v>
      </c>
      <c r="BQ951">
        <v>0</v>
      </c>
      <c r="BR951">
        <v>12035.298487500002</v>
      </c>
      <c r="BS951">
        <v>4344.4345500000009</v>
      </c>
      <c r="BT951">
        <v>0</v>
      </c>
      <c r="BU951">
        <v>0</v>
      </c>
      <c r="BV951">
        <v>7.9087500000000013</v>
      </c>
      <c r="BW951">
        <v>1</v>
      </c>
      <c r="CV951">
        <v>0</v>
      </c>
      <c r="CW951">
        <f>ROUND(Y951*Source!I272*DO951,7)</f>
        <v>7.9087500000000004</v>
      </c>
      <c r="CX951">
        <f>ROUND(Y951*Source!I272,7)</f>
        <v>7.9087500000000004</v>
      </c>
      <c r="CY951">
        <f t="shared" si="807"/>
        <v>1719.6</v>
      </c>
      <c r="CZ951">
        <f t="shared" si="808"/>
        <v>1521.77</v>
      </c>
      <c r="DA951">
        <f t="shared" si="809"/>
        <v>1.1299999999999999</v>
      </c>
      <c r="DB951">
        <f t="shared" si="805"/>
        <v>12035.299875000001</v>
      </c>
      <c r="DC951">
        <f t="shared" si="806"/>
        <v>4344.4290000000001</v>
      </c>
      <c r="DD951" t="s">
        <v>3</v>
      </c>
      <c r="DE951" t="s">
        <v>3</v>
      </c>
      <c r="DF951">
        <f t="shared" si="803"/>
        <v>0</v>
      </c>
      <c r="DG951">
        <f>ROUND(ROUND(AF951*AJ951,2)*CX951,2)</f>
        <v>13599.89</v>
      </c>
      <c r="DH951">
        <f t="shared" si="772"/>
        <v>4344.43</v>
      </c>
      <c r="DI951">
        <f t="shared" si="798"/>
        <v>0</v>
      </c>
      <c r="DJ951">
        <f t="shared" si="810"/>
        <v>17944.32</v>
      </c>
      <c r="DK951">
        <v>1</v>
      </c>
      <c r="DL951" t="s">
        <v>1082</v>
      </c>
      <c r="DM951">
        <v>5</v>
      </c>
      <c r="DN951" t="s">
        <v>1062</v>
      </c>
      <c r="DO951">
        <v>1</v>
      </c>
    </row>
    <row r="952" spans="1:119" x14ac:dyDescent="0.2">
      <c r="A952">
        <f>ROW(Source!A272)</f>
        <v>272</v>
      </c>
      <c r="B952">
        <v>295887217</v>
      </c>
      <c r="C952">
        <v>295891348</v>
      </c>
      <c r="D952">
        <v>277946622</v>
      </c>
      <c r="E952">
        <v>1</v>
      </c>
      <c r="F952">
        <v>1</v>
      </c>
      <c r="G952">
        <v>1</v>
      </c>
      <c r="H952">
        <v>2</v>
      </c>
      <c r="I952" t="s">
        <v>1083</v>
      </c>
      <c r="J952" t="s">
        <v>1084</v>
      </c>
      <c r="K952" t="s">
        <v>1085</v>
      </c>
      <c r="L952">
        <v>1368</v>
      </c>
      <c r="N952">
        <v>1011</v>
      </c>
      <c r="O952" t="s">
        <v>961</v>
      </c>
      <c r="P952" t="s">
        <v>961</v>
      </c>
      <c r="Q952">
        <v>1</v>
      </c>
      <c r="W952">
        <v>0</v>
      </c>
      <c r="X952">
        <v>-733660489</v>
      </c>
      <c r="Y952">
        <f t="shared" si="804"/>
        <v>17.080124999999999</v>
      </c>
      <c r="AA952">
        <v>0</v>
      </c>
      <c r="AB952">
        <v>16.05</v>
      </c>
      <c r="AC952">
        <v>0</v>
      </c>
      <c r="AD952">
        <v>0</v>
      </c>
      <c r="AE952">
        <v>0</v>
      </c>
      <c r="AF952">
        <v>12.74</v>
      </c>
      <c r="AG952">
        <v>0</v>
      </c>
      <c r="AH952">
        <v>0</v>
      </c>
      <c r="AI952">
        <v>1</v>
      </c>
      <c r="AJ952">
        <v>1.26</v>
      </c>
      <c r="AK952">
        <v>1</v>
      </c>
      <c r="AL952">
        <v>1</v>
      </c>
      <c r="AM952">
        <v>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12.31</v>
      </c>
      <c r="AU952" t="s">
        <v>182</v>
      </c>
      <c r="AV952">
        <v>1</v>
      </c>
      <c r="AW952">
        <v>2</v>
      </c>
      <c r="AX952">
        <v>295891367</v>
      </c>
      <c r="AY952">
        <v>1</v>
      </c>
      <c r="AZ952">
        <v>0</v>
      </c>
      <c r="BA952">
        <v>1346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156.82940000000002</v>
      </c>
      <c r="BL952">
        <v>0</v>
      </c>
      <c r="BM952">
        <v>0</v>
      </c>
      <c r="BN952">
        <v>0</v>
      </c>
      <c r="BO952">
        <v>0</v>
      </c>
      <c r="BP952">
        <v>1</v>
      </c>
      <c r="BQ952">
        <v>0</v>
      </c>
      <c r="BR952">
        <v>217.60079250000004</v>
      </c>
      <c r="BS952">
        <v>0</v>
      </c>
      <c r="BT952">
        <v>0</v>
      </c>
      <c r="BU952">
        <v>0</v>
      </c>
      <c r="BV952">
        <v>0</v>
      </c>
      <c r="BW952">
        <v>1</v>
      </c>
      <c r="CV952">
        <v>0</v>
      </c>
      <c r="CW952">
        <f>ROUND(Y952*Source!I272*DO952,7)</f>
        <v>0</v>
      </c>
      <c r="CX952">
        <f>ROUND(Y952*Source!I272,7)</f>
        <v>17.080124999999999</v>
      </c>
      <c r="CY952">
        <f t="shared" si="807"/>
        <v>16.05</v>
      </c>
      <c r="CZ952">
        <f t="shared" si="808"/>
        <v>12.74</v>
      </c>
      <c r="DA952">
        <f t="shared" si="809"/>
        <v>1.26</v>
      </c>
      <c r="DB952">
        <f t="shared" si="805"/>
        <v>217.60162500000001</v>
      </c>
      <c r="DC952">
        <f t="shared" si="806"/>
        <v>0</v>
      </c>
      <c r="DD952" t="s">
        <v>3</v>
      </c>
      <c r="DE952" t="s">
        <v>3</v>
      </c>
      <c r="DF952">
        <f t="shared" si="803"/>
        <v>0</v>
      </c>
      <c r="DG952">
        <f>ROUND(ROUND(AF952*AJ952,2)*CX952,2)</f>
        <v>274.14</v>
      </c>
      <c r="DH952">
        <f t="shared" si="772"/>
        <v>0</v>
      </c>
      <c r="DI952">
        <f t="shared" si="798"/>
        <v>0</v>
      </c>
      <c r="DJ952">
        <f t="shared" si="810"/>
        <v>274.14</v>
      </c>
      <c r="DK952">
        <v>1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ROW(Source!A272)</f>
        <v>272</v>
      </c>
      <c r="B953">
        <v>295887217</v>
      </c>
      <c r="C953">
        <v>295891348</v>
      </c>
      <c r="D953">
        <v>277867733</v>
      </c>
      <c r="E953">
        <v>1</v>
      </c>
      <c r="F953">
        <v>1</v>
      </c>
      <c r="G953">
        <v>1</v>
      </c>
      <c r="H953">
        <v>3</v>
      </c>
      <c r="I953" t="s">
        <v>1097</v>
      </c>
      <c r="J953" t="s">
        <v>1098</v>
      </c>
      <c r="K953" t="s">
        <v>1099</v>
      </c>
      <c r="L953">
        <v>1346</v>
      </c>
      <c r="N953">
        <v>1009</v>
      </c>
      <c r="O953" t="s">
        <v>1100</v>
      </c>
      <c r="P953" t="s">
        <v>1100</v>
      </c>
      <c r="Q953">
        <v>1</v>
      </c>
      <c r="W953">
        <v>0</v>
      </c>
      <c r="X953">
        <v>391631581</v>
      </c>
      <c r="Y953">
        <f>(AT953*ROUND(0,7))</f>
        <v>0</v>
      </c>
      <c r="AA953">
        <v>195.92</v>
      </c>
      <c r="AB953">
        <v>0</v>
      </c>
      <c r="AC953">
        <v>0</v>
      </c>
      <c r="AD953">
        <v>0</v>
      </c>
      <c r="AE953">
        <v>174.93</v>
      </c>
      <c r="AF953">
        <v>0</v>
      </c>
      <c r="AG953">
        <v>0</v>
      </c>
      <c r="AH953">
        <v>0</v>
      </c>
      <c r="AI953">
        <v>1.1200000000000001</v>
      </c>
      <c r="AJ953">
        <v>1</v>
      </c>
      <c r="AK953">
        <v>1</v>
      </c>
      <c r="AL953">
        <v>1</v>
      </c>
      <c r="AM953">
        <v>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20</v>
      </c>
      <c r="AU953" t="s">
        <v>24</v>
      </c>
      <c r="AV953">
        <v>0</v>
      </c>
      <c r="AW953">
        <v>2</v>
      </c>
      <c r="AX953">
        <v>295891369</v>
      </c>
      <c r="AY953">
        <v>1</v>
      </c>
      <c r="AZ953">
        <v>0</v>
      </c>
      <c r="BA953">
        <v>1348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3498.6000000000004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1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ROUND(Y953*Source!I272,7)</f>
        <v>0</v>
      </c>
      <c r="CY953">
        <f>AA953</f>
        <v>195.92</v>
      </c>
      <c r="CZ953">
        <f>AE953</f>
        <v>174.93</v>
      </c>
      <c r="DA953">
        <f>AI953</f>
        <v>1.1200000000000001</v>
      </c>
      <c r="DB953">
        <f>ROUND((ROUND(AT953*CZ953,2)*ROUND(0,7)),6)</f>
        <v>0</v>
      </c>
      <c r="DC953">
        <f>ROUND((ROUND(AT953*AG953,2)*ROUND(0,7)),6)</f>
        <v>0</v>
      </c>
      <c r="DD953" t="s">
        <v>3</v>
      </c>
      <c r="DE953" t="s">
        <v>3</v>
      </c>
      <c r="DF953">
        <f>ROUND(ROUND(AE953*AI953,2)*CX953,2)</f>
        <v>0</v>
      </c>
      <c r="DG953">
        <f>ROUND(ROUND(AF953,2)*CX953,2)</f>
        <v>0</v>
      </c>
      <c r="DH953">
        <f t="shared" si="772"/>
        <v>0</v>
      </c>
      <c r="DI953">
        <f t="shared" si="798"/>
        <v>0</v>
      </c>
      <c r="DJ953">
        <f>DF953</f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">
      <c r="A954">
        <f>ROW(Source!A272)</f>
        <v>272</v>
      </c>
      <c r="B954">
        <v>295887217</v>
      </c>
      <c r="C954">
        <v>295891348</v>
      </c>
      <c r="D954">
        <v>277879101</v>
      </c>
      <c r="E954">
        <v>1</v>
      </c>
      <c r="F954">
        <v>1</v>
      </c>
      <c r="G954">
        <v>1</v>
      </c>
      <c r="H954">
        <v>3</v>
      </c>
      <c r="I954" t="s">
        <v>1101</v>
      </c>
      <c r="J954" t="s">
        <v>1102</v>
      </c>
      <c r="K954" t="s">
        <v>1103</v>
      </c>
      <c r="L954">
        <v>1348</v>
      </c>
      <c r="N954">
        <v>1009</v>
      </c>
      <c r="O954" t="s">
        <v>651</v>
      </c>
      <c r="P954" t="s">
        <v>651</v>
      </c>
      <c r="Q954">
        <v>1000</v>
      </c>
      <c r="W954">
        <v>0</v>
      </c>
      <c r="X954">
        <v>-1545627606</v>
      </c>
      <c r="Y954">
        <f>(AT954*ROUND(0,7))</f>
        <v>0</v>
      </c>
      <c r="AA954">
        <v>94998.73</v>
      </c>
      <c r="AB954">
        <v>0</v>
      </c>
      <c r="AC954">
        <v>0</v>
      </c>
      <c r="AD954">
        <v>0</v>
      </c>
      <c r="AE954">
        <v>88783.86</v>
      </c>
      <c r="AF954">
        <v>0</v>
      </c>
      <c r="AG954">
        <v>0</v>
      </c>
      <c r="AH954">
        <v>0</v>
      </c>
      <c r="AI954">
        <v>1.07</v>
      </c>
      <c r="AJ954">
        <v>1</v>
      </c>
      <c r="AK954">
        <v>1</v>
      </c>
      <c r="AL954">
        <v>1</v>
      </c>
      <c r="AM954">
        <v>2</v>
      </c>
      <c r="AN954">
        <v>0</v>
      </c>
      <c r="AO954">
        <v>0</v>
      </c>
      <c r="AP954">
        <v>1</v>
      </c>
      <c r="AQ954">
        <v>1</v>
      </c>
      <c r="AR954">
        <v>0</v>
      </c>
      <c r="AS954" t="s">
        <v>3</v>
      </c>
      <c r="AT954">
        <v>1.0999999999999999E-2</v>
      </c>
      <c r="AU954" t="s">
        <v>24</v>
      </c>
      <c r="AV954">
        <v>0</v>
      </c>
      <c r="AW954">
        <v>2</v>
      </c>
      <c r="AX954">
        <v>295891370</v>
      </c>
      <c r="AY954">
        <v>1</v>
      </c>
      <c r="AZ954">
        <v>0</v>
      </c>
      <c r="BA954">
        <v>1349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976.62245999999993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1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v>0</v>
      </c>
      <c r="CX954">
        <f>ROUND(Y954*Source!I272,7)</f>
        <v>0</v>
      </c>
      <c r="CY954">
        <f>AA954</f>
        <v>94998.73</v>
      </c>
      <c r="CZ954">
        <f>AE954</f>
        <v>88783.86</v>
      </c>
      <c r="DA954">
        <f>AI954</f>
        <v>1.07</v>
      </c>
      <c r="DB954">
        <f>ROUND((ROUND(AT954*CZ954,2)*ROUND(0,7)),6)</f>
        <v>0</v>
      </c>
      <c r="DC954">
        <f>ROUND((ROUND(AT954*AG954,2)*ROUND(0,7)),6)</f>
        <v>0</v>
      </c>
      <c r="DD954" t="s">
        <v>3</v>
      </c>
      <c r="DE954" t="s">
        <v>3</v>
      </c>
      <c r="DF954">
        <f>ROUND(ROUND(AE954*AI954,2)*CX954,2)</f>
        <v>0</v>
      </c>
      <c r="DG954">
        <f>ROUND(ROUND(AF954,2)*CX954,2)</f>
        <v>0</v>
      </c>
      <c r="DH954">
        <f t="shared" si="772"/>
        <v>0</v>
      </c>
      <c r="DI954">
        <f t="shared" si="798"/>
        <v>0</v>
      </c>
      <c r="DJ954">
        <f>DF954</f>
        <v>0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">
      <c r="A955">
        <f>ROW(Source!A272)</f>
        <v>272</v>
      </c>
      <c r="B955">
        <v>295887217</v>
      </c>
      <c r="C955">
        <v>295891348</v>
      </c>
      <c r="D955">
        <v>277882333</v>
      </c>
      <c r="E955">
        <v>1</v>
      </c>
      <c r="F955">
        <v>1</v>
      </c>
      <c r="G955">
        <v>1</v>
      </c>
      <c r="H955">
        <v>3</v>
      </c>
      <c r="I955" t="s">
        <v>1104</v>
      </c>
      <c r="J955" t="s">
        <v>1105</v>
      </c>
      <c r="K955" t="s">
        <v>1106</v>
      </c>
      <c r="L955">
        <v>1339</v>
      </c>
      <c r="N955">
        <v>1007</v>
      </c>
      <c r="O955" t="s">
        <v>463</v>
      </c>
      <c r="P955" t="s">
        <v>463</v>
      </c>
      <c r="Q955">
        <v>1</v>
      </c>
      <c r="W955">
        <v>0</v>
      </c>
      <c r="X955">
        <v>-1526077716</v>
      </c>
      <c r="Y955">
        <f>(AT955*ROUND(0,7))</f>
        <v>0</v>
      </c>
      <c r="AA955">
        <v>7176.21</v>
      </c>
      <c r="AB955">
        <v>0</v>
      </c>
      <c r="AC955">
        <v>0</v>
      </c>
      <c r="AD955">
        <v>0</v>
      </c>
      <c r="AE955">
        <v>6294.92</v>
      </c>
      <c r="AF955">
        <v>0</v>
      </c>
      <c r="AG955">
        <v>0</v>
      </c>
      <c r="AH955">
        <v>0</v>
      </c>
      <c r="AI955">
        <v>1.1399999999999999</v>
      </c>
      <c r="AJ955">
        <v>1</v>
      </c>
      <c r="AK955">
        <v>1</v>
      </c>
      <c r="AL955">
        <v>1</v>
      </c>
      <c r="AM955">
        <v>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1.83</v>
      </c>
      <c r="AU955" t="s">
        <v>24</v>
      </c>
      <c r="AV955">
        <v>0</v>
      </c>
      <c r="AW955">
        <v>2</v>
      </c>
      <c r="AX955">
        <v>295891371</v>
      </c>
      <c r="AY955">
        <v>1</v>
      </c>
      <c r="AZ955">
        <v>0</v>
      </c>
      <c r="BA955">
        <v>1350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11519.703600000001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1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ROUND(Y955*Source!I272,7)</f>
        <v>0</v>
      </c>
      <c r="CY955">
        <f>AA955</f>
        <v>7176.21</v>
      </c>
      <c r="CZ955">
        <f>AE955</f>
        <v>6294.92</v>
      </c>
      <c r="DA955">
        <f>AI955</f>
        <v>1.1399999999999999</v>
      </c>
      <c r="DB955">
        <f>ROUND((ROUND(AT955*CZ955,2)*ROUND(0,7)),6)</f>
        <v>0</v>
      </c>
      <c r="DC955">
        <f>ROUND((ROUND(AT955*AG955,2)*ROUND(0,7)),6)</f>
        <v>0</v>
      </c>
      <c r="DD955" t="s">
        <v>3</v>
      </c>
      <c r="DE955" t="s">
        <v>3</v>
      </c>
      <c r="DF955">
        <f>ROUND(ROUND(AE955*AI955,2)*CX955,2)</f>
        <v>0</v>
      </c>
      <c r="DG955">
        <f>ROUND(ROUND(AF955,2)*CX955,2)</f>
        <v>0</v>
      </c>
      <c r="DH955">
        <f t="shared" si="772"/>
        <v>0</v>
      </c>
      <c r="DI955">
        <f t="shared" si="798"/>
        <v>0</v>
      </c>
      <c r="DJ955">
        <f>DF955</f>
        <v>0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">
      <c r="A956">
        <f>ROW(Source!A273)</f>
        <v>273</v>
      </c>
      <c r="B956">
        <v>295887217</v>
      </c>
      <c r="C956">
        <v>295891375</v>
      </c>
      <c r="D956">
        <v>277560289</v>
      </c>
      <c r="E956">
        <v>109</v>
      </c>
      <c r="F956">
        <v>1</v>
      </c>
      <c r="G956">
        <v>1</v>
      </c>
      <c r="H956">
        <v>1</v>
      </c>
      <c r="I956" t="s">
        <v>1092</v>
      </c>
      <c r="J956" t="s">
        <v>3</v>
      </c>
      <c r="K956" t="s">
        <v>1093</v>
      </c>
      <c r="L956">
        <v>1191</v>
      </c>
      <c r="N956">
        <v>1013</v>
      </c>
      <c r="O956" t="s">
        <v>1062</v>
      </c>
      <c r="P956" t="s">
        <v>1062</v>
      </c>
      <c r="Q956">
        <v>1</v>
      </c>
      <c r="W956">
        <v>0</v>
      </c>
      <c r="X956">
        <v>1893946532</v>
      </c>
      <c r="Y956">
        <f>(AT956*ROUND(1.92,7))</f>
        <v>359.03999999999996</v>
      </c>
      <c r="AA956">
        <v>0</v>
      </c>
      <c r="AB956">
        <v>0</v>
      </c>
      <c r="AC956">
        <v>0</v>
      </c>
      <c r="AD956">
        <v>451.23</v>
      </c>
      <c r="AE956">
        <v>0</v>
      </c>
      <c r="AF956">
        <v>0</v>
      </c>
      <c r="AG956">
        <v>0</v>
      </c>
      <c r="AH956">
        <v>451.23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0</v>
      </c>
      <c r="AO956">
        <v>0</v>
      </c>
      <c r="AP956">
        <v>1</v>
      </c>
      <c r="AQ956">
        <v>1</v>
      </c>
      <c r="AR956">
        <v>0</v>
      </c>
      <c r="AS956" t="s">
        <v>3</v>
      </c>
      <c r="AT956">
        <v>187</v>
      </c>
      <c r="AU956" t="s">
        <v>188</v>
      </c>
      <c r="AV956">
        <v>1</v>
      </c>
      <c r="AW956">
        <v>2</v>
      </c>
      <c r="AX956">
        <v>295891387</v>
      </c>
      <c r="AY956">
        <v>1</v>
      </c>
      <c r="AZ956">
        <v>0</v>
      </c>
      <c r="BA956">
        <v>1354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84380.010000000009</v>
      </c>
      <c r="BN956">
        <v>187</v>
      </c>
      <c r="BO956">
        <v>0</v>
      </c>
      <c r="BP956">
        <v>1</v>
      </c>
      <c r="BQ956">
        <v>0</v>
      </c>
      <c r="BR956">
        <v>0</v>
      </c>
      <c r="BS956">
        <v>0</v>
      </c>
      <c r="BT956">
        <v>162009.61919999999</v>
      </c>
      <c r="BU956">
        <v>359.03999999999996</v>
      </c>
      <c r="BV956">
        <v>0</v>
      </c>
      <c r="BW956">
        <v>1</v>
      </c>
      <c r="CU956">
        <f>ROUND(AT956*Source!I273*AH956*AL956,2)</f>
        <v>84380.01</v>
      </c>
      <c r="CV956">
        <f>ROUND(Y956*Source!I273,7)</f>
        <v>359.04</v>
      </c>
      <c r="CW956">
        <v>0</v>
      </c>
      <c r="CX956">
        <f>ROUND(Y956*Source!I273,7)</f>
        <v>359.04</v>
      </c>
      <c r="CY956">
        <f>AD956</f>
        <v>451.23</v>
      </c>
      <c r="CZ956">
        <f>AH956</f>
        <v>451.23</v>
      </c>
      <c r="DA956">
        <f>AL956</f>
        <v>1</v>
      </c>
      <c r="DB956">
        <f>ROUND((ROUND(AT956*CZ956,2)*ROUND(1.92,7)),6)</f>
        <v>162009.61919999999</v>
      </c>
      <c r="DC956">
        <f>ROUND((ROUND(AT956*AG956,2)*ROUND(1.92,7)),6)</f>
        <v>0</v>
      </c>
      <c r="DD956" t="s">
        <v>3</v>
      </c>
      <c r="DE956" t="s">
        <v>3</v>
      </c>
      <c r="DF956">
        <f t="shared" ref="DF956:DF963" si="811">ROUND(ROUND(AE956,2)*CX956,2)</f>
        <v>0</v>
      </c>
      <c r="DG956">
        <f>ROUND(ROUND(AF956,2)*CX956,2)</f>
        <v>0</v>
      </c>
      <c r="DH956">
        <f t="shared" si="772"/>
        <v>0</v>
      </c>
      <c r="DI956">
        <f t="shared" si="798"/>
        <v>162009.62</v>
      </c>
      <c r="DJ956">
        <f>DI956</f>
        <v>162009.62</v>
      </c>
      <c r="DK956">
        <v>1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ROW(Source!A273)</f>
        <v>273</v>
      </c>
      <c r="B957">
        <v>295887217</v>
      </c>
      <c r="C957">
        <v>295891375</v>
      </c>
      <c r="D957">
        <v>277560491</v>
      </c>
      <c r="E957">
        <v>109</v>
      </c>
      <c r="F957">
        <v>1</v>
      </c>
      <c r="G957">
        <v>1</v>
      </c>
      <c r="H957">
        <v>1</v>
      </c>
      <c r="I957" t="s">
        <v>1063</v>
      </c>
      <c r="J957" t="s">
        <v>3</v>
      </c>
      <c r="K957" t="s">
        <v>1064</v>
      </c>
      <c r="L957">
        <v>1191</v>
      </c>
      <c r="N957">
        <v>1013</v>
      </c>
      <c r="O957" t="s">
        <v>1062</v>
      </c>
      <c r="P957" t="s">
        <v>1062</v>
      </c>
      <c r="Q957">
        <v>1</v>
      </c>
      <c r="W957">
        <v>0</v>
      </c>
      <c r="X957">
        <v>-1417349443</v>
      </c>
      <c r="Y957">
        <f t="shared" ref="Y957:Y963" si="812">(AT957*ROUND(1.85,7))</f>
        <v>89.466000000000008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1</v>
      </c>
      <c r="AJ957">
        <v>1</v>
      </c>
      <c r="AK957">
        <v>1</v>
      </c>
      <c r="AL957">
        <v>1</v>
      </c>
      <c r="AM957">
        <v>-2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48.36</v>
      </c>
      <c r="AU957" t="s">
        <v>187</v>
      </c>
      <c r="AV957">
        <v>2</v>
      </c>
      <c r="AW957">
        <v>2</v>
      </c>
      <c r="AX957">
        <v>295891388</v>
      </c>
      <c r="AY957">
        <v>1</v>
      </c>
      <c r="AZ957">
        <v>0</v>
      </c>
      <c r="BA957">
        <v>1355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V957">
        <v>0</v>
      </c>
      <c r="CW957">
        <v>0</v>
      </c>
      <c r="CX957">
        <f>ROUND(Y957*Source!I273,7)</f>
        <v>89.465999999999994</v>
      </c>
      <c r="CY957">
        <f>AD957</f>
        <v>0</v>
      </c>
      <c r="CZ957">
        <f>AH957</f>
        <v>0</v>
      </c>
      <c r="DA957">
        <f>AL957</f>
        <v>1</v>
      </c>
      <c r="DB957">
        <f t="shared" ref="DB957:DB963" si="813">ROUND((ROUND(AT957*CZ957,2)*ROUND(1.85,7)),6)</f>
        <v>0</v>
      </c>
      <c r="DC957">
        <f t="shared" ref="DC957:DC963" si="814">ROUND((ROUND(AT957*AG957,2)*ROUND(1.85,7)),6)</f>
        <v>0</v>
      </c>
      <c r="DD957" t="s">
        <v>3</v>
      </c>
      <c r="DE957" t="s">
        <v>3</v>
      </c>
      <c r="DF957">
        <f t="shared" si="811"/>
        <v>0</v>
      </c>
      <c r="DG957">
        <f>ROUND(ROUND(AF957,2)*CX957,2)</f>
        <v>0</v>
      </c>
      <c r="DH957">
        <f t="shared" si="772"/>
        <v>0</v>
      </c>
      <c r="DI957">
        <f t="shared" si="798"/>
        <v>0</v>
      </c>
      <c r="DJ957">
        <f>DI957</f>
        <v>0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">
      <c r="A958">
        <f>ROW(Source!A273)</f>
        <v>273</v>
      </c>
      <c r="B958">
        <v>295887217</v>
      </c>
      <c r="C958">
        <v>295891375</v>
      </c>
      <c r="D958">
        <v>277944475</v>
      </c>
      <c r="E958">
        <v>1</v>
      </c>
      <c r="F958">
        <v>1</v>
      </c>
      <c r="G958">
        <v>1</v>
      </c>
      <c r="H958">
        <v>2</v>
      </c>
      <c r="I958" t="s">
        <v>1094</v>
      </c>
      <c r="J958" t="s">
        <v>1095</v>
      </c>
      <c r="K958" t="s">
        <v>1096</v>
      </c>
      <c r="L958">
        <v>1368</v>
      </c>
      <c r="N958">
        <v>1011</v>
      </c>
      <c r="O958" t="s">
        <v>961</v>
      </c>
      <c r="P958" t="s">
        <v>961</v>
      </c>
      <c r="Q958">
        <v>1</v>
      </c>
      <c r="W958">
        <v>0</v>
      </c>
      <c r="X958">
        <v>1538471049</v>
      </c>
      <c r="Y958">
        <f t="shared" si="812"/>
        <v>38.110000000000007</v>
      </c>
      <c r="AA958">
        <v>0</v>
      </c>
      <c r="AB958">
        <v>914.33</v>
      </c>
      <c r="AC958">
        <v>549.32000000000005</v>
      </c>
      <c r="AD958">
        <v>0</v>
      </c>
      <c r="AE958">
        <v>0</v>
      </c>
      <c r="AF958">
        <v>774.86</v>
      </c>
      <c r="AG958">
        <v>549.32000000000005</v>
      </c>
      <c r="AH958">
        <v>0</v>
      </c>
      <c r="AI958">
        <v>1</v>
      </c>
      <c r="AJ958">
        <v>1.18</v>
      </c>
      <c r="AK958">
        <v>1</v>
      </c>
      <c r="AL958">
        <v>1</v>
      </c>
      <c r="AM958">
        <v>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20.6</v>
      </c>
      <c r="AU958" t="s">
        <v>187</v>
      </c>
      <c r="AV958">
        <v>1</v>
      </c>
      <c r="AW958">
        <v>2</v>
      </c>
      <c r="AX958">
        <v>295891389</v>
      </c>
      <c r="AY958">
        <v>1</v>
      </c>
      <c r="AZ958">
        <v>0</v>
      </c>
      <c r="BA958">
        <v>1356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15962.116000000002</v>
      </c>
      <c r="BL958">
        <v>11315.992000000002</v>
      </c>
      <c r="BM958">
        <v>0</v>
      </c>
      <c r="BN958">
        <v>0</v>
      </c>
      <c r="BO958">
        <v>20.6</v>
      </c>
      <c r="BP958">
        <v>1</v>
      </c>
      <c r="BQ958">
        <v>0</v>
      </c>
      <c r="BR958">
        <v>29529.914600000007</v>
      </c>
      <c r="BS958">
        <v>20934.585200000005</v>
      </c>
      <c r="BT958">
        <v>0</v>
      </c>
      <c r="BU958">
        <v>0</v>
      </c>
      <c r="BV958">
        <v>38.110000000000007</v>
      </c>
      <c r="BW958">
        <v>1</v>
      </c>
      <c r="CV958">
        <v>0</v>
      </c>
      <c r="CW958">
        <f>ROUND(Y958*Source!I273*DO958,7)</f>
        <v>38.11</v>
      </c>
      <c r="CX958">
        <f>ROUND(Y958*Source!I273,7)</f>
        <v>38.11</v>
      </c>
      <c r="CY958">
        <f t="shared" ref="CY958:CY963" si="815">AB958</f>
        <v>914.33</v>
      </c>
      <c r="CZ958">
        <f t="shared" ref="CZ958:CZ963" si="816">AF958</f>
        <v>774.86</v>
      </c>
      <c r="DA958">
        <f t="shared" ref="DA958:DA963" si="817">AJ958</f>
        <v>1.18</v>
      </c>
      <c r="DB958">
        <f t="shared" si="813"/>
        <v>29529.921999999999</v>
      </c>
      <c r="DC958">
        <f t="shared" si="814"/>
        <v>20934.5815</v>
      </c>
      <c r="DD958" t="s">
        <v>3</v>
      </c>
      <c r="DE958" t="s">
        <v>3</v>
      </c>
      <c r="DF958">
        <f t="shared" si="811"/>
        <v>0</v>
      </c>
      <c r="DG958">
        <f>ROUND(ROUND(AF958*AJ958,2)*CX958,2)</f>
        <v>34845.120000000003</v>
      </c>
      <c r="DH958">
        <f t="shared" si="772"/>
        <v>20934.59</v>
      </c>
      <c r="DI958">
        <f t="shared" si="798"/>
        <v>0</v>
      </c>
      <c r="DJ958">
        <f t="shared" ref="DJ958:DJ963" si="818">DG958+DH958</f>
        <v>55779.710000000006</v>
      </c>
      <c r="DK958">
        <v>1</v>
      </c>
      <c r="DL958" t="s">
        <v>1082</v>
      </c>
      <c r="DM958">
        <v>5</v>
      </c>
      <c r="DN958" t="s">
        <v>1062</v>
      </c>
      <c r="DO958">
        <v>1</v>
      </c>
    </row>
    <row r="959" spans="1:119" x14ac:dyDescent="0.2">
      <c r="A959">
        <f>ROW(Source!A273)</f>
        <v>273</v>
      </c>
      <c r="B959">
        <v>295887217</v>
      </c>
      <c r="C959">
        <v>295891375</v>
      </c>
      <c r="D959">
        <v>277944871</v>
      </c>
      <c r="E959">
        <v>1</v>
      </c>
      <c r="F959">
        <v>1</v>
      </c>
      <c r="G959">
        <v>1</v>
      </c>
      <c r="H959">
        <v>2</v>
      </c>
      <c r="I959" t="s">
        <v>1065</v>
      </c>
      <c r="J959" t="s">
        <v>1066</v>
      </c>
      <c r="K959" t="s">
        <v>1067</v>
      </c>
      <c r="L959">
        <v>1368</v>
      </c>
      <c r="N959">
        <v>1011</v>
      </c>
      <c r="O959" t="s">
        <v>961</v>
      </c>
      <c r="P959" t="s">
        <v>961</v>
      </c>
      <c r="Q959">
        <v>1</v>
      </c>
      <c r="W959">
        <v>0</v>
      </c>
      <c r="X959">
        <v>426515882</v>
      </c>
      <c r="Y959">
        <f t="shared" si="812"/>
        <v>1.665</v>
      </c>
      <c r="AA959">
        <v>0</v>
      </c>
      <c r="AB959">
        <v>1233.46</v>
      </c>
      <c r="AC959">
        <v>642.05999999999995</v>
      </c>
      <c r="AD959">
        <v>0</v>
      </c>
      <c r="AE959">
        <v>0</v>
      </c>
      <c r="AF959">
        <v>1233.46</v>
      </c>
      <c r="AG959">
        <v>642.05999999999995</v>
      </c>
      <c r="AH959">
        <v>0</v>
      </c>
      <c r="AI959">
        <v>1</v>
      </c>
      <c r="AJ959">
        <v>1</v>
      </c>
      <c r="AK959">
        <v>1</v>
      </c>
      <c r="AL959">
        <v>1</v>
      </c>
      <c r="AM959">
        <v>-2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0.9</v>
      </c>
      <c r="AU959" t="s">
        <v>187</v>
      </c>
      <c r="AV959">
        <v>1</v>
      </c>
      <c r="AW959">
        <v>2</v>
      </c>
      <c r="AX959">
        <v>295891390</v>
      </c>
      <c r="AY959">
        <v>1</v>
      </c>
      <c r="AZ959">
        <v>0</v>
      </c>
      <c r="BA959">
        <v>1357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1110.114</v>
      </c>
      <c r="BL959">
        <v>577.85399999999993</v>
      </c>
      <c r="BM959">
        <v>0</v>
      </c>
      <c r="BN959">
        <v>0</v>
      </c>
      <c r="BO959">
        <v>0.9</v>
      </c>
      <c r="BP959">
        <v>1</v>
      </c>
      <c r="BQ959">
        <v>0</v>
      </c>
      <c r="BR959">
        <v>2053.7109</v>
      </c>
      <c r="BS959">
        <v>1069.0299</v>
      </c>
      <c r="BT959">
        <v>0</v>
      </c>
      <c r="BU959">
        <v>0</v>
      </c>
      <c r="BV959">
        <v>1.665</v>
      </c>
      <c r="BW959">
        <v>1</v>
      </c>
      <c r="CV959">
        <v>0</v>
      </c>
      <c r="CW959">
        <f>ROUND(Y959*Source!I273*DO959,7)</f>
        <v>1.665</v>
      </c>
      <c r="CX959">
        <f>ROUND(Y959*Source!I273,7)</f>
        <v>1.665</v>
      </c>
      <c r="CY959">
        <f t="shared" si="815"/>
        <v>1233.46</v>
      </c>
      <c r="CZ959">
        <f t="shared" si="816"/>
        <v>1233.46</v>
      </c>
      <c r="DA959">
        <f t="shared" si="817"/>
        <v>1</v>
      </c>
      <c r="DB959">
        <f t="shared" si="813"/>
        <v>2053.7035000000001</v>
      </c>
      <c r="DC959">
        <f t="shared" si="814"/>
        <v>1069.0225</v>
      </c>
      <c r="DD959" t="s">
        <v>3</v>
      </c>
      <c r="DE959" t="s">
        <v>3</v>
      </c>
      <c r="DF959">
        <f t="shared" si="811"/>
        <v>0</v>
      </c>
      <c r="DG959">
        <f>ROUND(ROUND(AF959,2)*CX959,2)</f>
        <v>2053.71</v>
      </c>
      <c r="DH959">
        <f t="shared" si="772"/>
        <v>1069.03</v>
      </c>
      <c r="DI959">
        <f t="shared" si="798"/>
        <v>0</v>
      </c>
      <c r="DJ959">
        <f t="shared" si="818"/>
        <v>3122.74</v>
      </c>
      <c r="DK959">
        <v>1</v>
      </c>
      <c r="DL959" t="s">
        <v>1068</v>
      </c>
      <c r="DM959">
        <v>6</v>
      </c>
      <c r="DN959" t="s">
        <v>1062</v>
      </c>
      <c r="DO959">
        <v>1</v>
      </c>
    </row>
    <row r="960" spans="1:119" x14ac:dyDescent="0.2">
      <c r="A960">
        <f>ROW(Source!A273)</f>
        <v>273</v>
      </c>
      <c r="B960">
        <v>295887217</v>
      </c>
      <c r="C960">
        <v>295891375</v>
      </c>
      <c r="D960">
        <v>277945779</v>
      </c>
      <c r="E960">
        <v>1</v>
      </c>
      <c r="F960">
        <v>1</v>
      </c>
      <c r="G960">
        <v>1</v>
      </c>
      <c r="H960">
        <v>2</v>
      </c>
      <c r="I960" t="s">
        <v>1072</v>
      </c>
      <c r="J960" t="s">
        <v>1073</v>
      </c>
      <c r="K960" t="s">
        <v>1074</v>
      </c>
      <c r="L960">
        <v>1368</v>
      </c>
      <c r="N960">
        <v>1011</v>
      </c>
      <c r="O960" t="s">
        <v>961</v>
      </c>
      <c r="P960" t="s">
        <v>961</v>
      </c>
      <c r="Q960">
        <v>1</v>
      </c>
      <c r="W960">
        <v>0</v>
      </c>
      <c r="X960">
        <v>-1301021868</v>
      </c>
      <c r="Y960">
        <f t="shared" si="812"/>
        <v>32.522999999999996</v>
      </c>
      <c r="AA960">
        <v>0</v>
      </c>
      <c r="AB960">
        <v>1274.48</v>
      </c>
      <c r="AC960">
        <v>642.05999999999995</v>
      </c>
      <c r="AD960">
        <v>0</v>
      </c>
      <c r="AE960">
        <v>0</v>
      </c>
      <c r="AF960">
        <v>1070.99</v>
      </c>
      <c r="AG960">
        <v>642.05999999999995</v>
      </c>
      <c r="AH960">
        <v>0</v>
      </c>
      <c r="AI960">
        <v>1</v>
      </c>
      <c r="AJ960">
        <v>1.19</v>
      </c>
      <c r="AK960">
        <v>1</v>
      </c>
      <c r="AL960">
        <v>1</v>
      </c>
      <c r="AM960">
        <v>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17.579999999999998</v>
      </c>
      <c r="AU960" t="s">
        <v>187</v>
      </c>
      <c r="AV960">
        <v>1</v>
      </c>
      <c r="AW960">
        <v>2</v>
      </c>
      <c r="AX960">
        <v>295891391</v>
      </c>
      <c r="AY960">
        <v>1</v>
      </c>
      <c r="AZ960">
        <v>0</v>
      </c>
      <c r="BA960">
        <v>1358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18828.004199999999</v>
      </c>
      <c r="BL960">
        <v>11287.414799999999</v>
      </c>
      <c r="BM960">
        <v>0</v>
      </c>
      <c r="BN960">
        <v>0</v>
      </c>
      <c r="BO960">
        <v>17.579999999999998</v>
      </c>
      <c r="BP960">
        <v>1</v>
      </c>
      <c r="BQ960">
        <v>0</v>
      </c>
      <c r="BR960">
        <v>34831.807769999999</v>
      </c>
      <c r="BS960">
        <v>20881.717379999995</v>
      </c>
      <c r="BT960">
        <v>0</v>
      </c>
      <c r="BU960">
        <v>0</v>
      </c>
      <c r="BV960">
        <v>32.522999999999996</v>
      </c>
      <c r="BW960">
        <v>1</v>
      </c>
      <c r="CV960">
        <v>0</v>
      </c>
      <c r="CW960">
        <f>ROUND(Y960*Source!I273*DO960,7)</f>
        <v>32.523000000000003</v>
      </c>
      <c r="CX960">
        <f>ROUND(Y960*Source!I273,7)</f>
        <v>32.523000000000003</v>
      </c>
      <c r="CY960">
        <f t="shared" si="815"/>
        <v>1274.48</v>
      </c>
      <c r="CZ960">
        <f t="shared" si="816"/>
        <v>1070.99</v>
      </c>
      <c r="DA960">
        <f t="shared" si="817"/>
        <v>1.19</v>
      </c>
      <c r="DB960">
        <f t="shared" si="813"/>
        <v>34831.800000000003</v>
      </c>
      <c r="DC960">
        <f t="shared" si="814"/>
        <v>20881.708500000001</v>
      </c>
      <c r="DD960" t="s">
        <v>3</v>
      </c>
      <c r="DE960" t="s">
        <v>3</v>
      </c>
      <c r="DF960">
        <f t="shared" si="811"/>
        <v>0</v>
      </c>
      <c r="DG960">
        <f>ROUND(ROUND(AF960*AJ960,2)*CX960,2)</f>
        <v>41449.910000000003</v>
      </c>
      <c r="DH960">
        <f t="shared" si="772"/>
        <v>20881.72</v>
      </c>
      <c r="DI960">
        <f t="shared" si="798"/>
        <v>0</v>
      </c>
      <c r="DJ960">
        <f t="shared" si="818"/>
        <v>62331.630000000005</v>
      </c>
      <c r="DK960">
        <v>1</v>
      </c>
      <c r="DL960" t="s">
        <v>1068</v>
      </c>
      <c r="DM960">
        <v>6</v>
      </c>
      <c r="DN960" t="s">
        <v>1062</v>
      </c>
      <c r="DO960">
        <v>1</v>
      </c>
    </row>
    <row r="961" spans="1:119" x14ac:dyDescent="0.2">
      <c r="A961">
        <f>ROW(Source!A273)</f>
        <v>273</v>
      </c>
      <c r="B961">
        <v>295887217</v>
      </c>
      <c r="C961">
        <v>295891375</v>
      </c>
      <c r="D961">
        <v>277945806</v>
      </c>
      <c r="E961">
        <v>1</v>
      </c>
      <c r="F961">
        <v>1</v>
      </c>
      <c r="G961">
        <v>1</v>
      </c>
      <c r="H961">
        <v>2</v>
      </c>
      <c r="I961" t="s">
        <v>1075</v>
      </c>
      <c r="J961" t="s">
        <v>1076</v>
      </c>
      <c r="K961" t="s">
        <v>1077</v>
      </c>
      <c r="L961">
        <v>1368</v>
      </c>
      <c r="N961">
        <v>1011</v>
      </c>
      <c r="O961" t="s">
        <v>961</v>
      </c>
      <c r="P961" t="s">
        <v>961</v>
      </c>
      <c r="Q961">
        <v>1</v>
      </c>
      <c r="W961">
        <v>0</v>
      </c>
      <c r="X961">
        <v>1745550372</v>
      </c>
      <c r="Y961">
        <f t="shared" si="812"/>
        <v>6.6230000000000002</v>
      </c>
      <c r="AA961">
        <v>0</v>
      </c>
      <c r="AB961">
        <v>758.04</v>
      </c>
      <c r="AC961">
        <v>477.98</v>
      </c>
      <c r="AD961">
        <v>0</v>
      </c>
      <c r="AE961">
        <v>0</v>
      </c>
      <c r="AF961">
        <v>758.04</v>
      </c>
      <c r="AG961">
        <v>477.98</v>
      </c>
      <c r="AH961">
        <v>0</v>
      </c>
      <c r="AI961">
        <v>1</v>
      </c>
      <c r="AJ961">
        <v>1</v>
      </c>
      <c r="AK961">
        <v>1</v>
      </c>
      <c r="AL961">
        <v>1</v>
      </c>
      <c r="AM961">
        <v>-2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3.58</v>
      </c>
      <c r="AU961" t="s">
        <v>187</v>
      </c>
      <c r="AV961">
        <v>1</v>
      </c>
      <c r="AW961">
        <v>2</v>
      </c>
      <c r="AX961">
        <v>295891392</v>
      </c>
      <c r="AY961">
        <v>1</v>
      </c>
      <c r="AZ961">
        <v>0</v>
      </c>
      <c r="BA961">
        <v>1359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2713.7831999999999</v>
      </c>
      <c r="BL961">
        <v>1711.1684</v>
      </c>
      <c r="BM961">
        <v>0</v>
      </c>
      <c r="BN961">
        <v>0</v>
      </c>
      <c r="BO961">
        <v>3.58</v>
      </c>
      <c r="BP961">
        <v>1</v>
      </c>
      <c r="BQ961">
        <v>0</v>
      </c>
      <c r="BR961">
        <v>5020.49892</v>
      </c>
      <c r="BS961">
        <v>3165.6615400000001</v>
      </c>
      <c r="BT961">
        <v>0</v>
      </c>
      <c r="BU961">
        <v>0</v>
      </c>
      <c r="BV961">
        <v>6.6230000000000002</v>
      </c>
      <c r="BW961">
        <v>1</v>
      </c>
      <c r="CV961">
        <v>0</v>
      </c>
      <c r="CW961">
        <f>ROUND(Y961*Source!I273*DO961,7)</f>
        <v>6.6230000000000002</v>
      </c>
      <c r="CX961">
        <f>ROUND(Y961*Source!I273,7)</f>
        <v>6.6230000000000002</v>
      </c>
      <c r="CY961">
        <f t="shared" si="815"/>
        <v>758.04</v>
      </c>
      <c r="CZ961">
        <f t="shared" si="816"/>
        <v>758.04</v>
      </c>
      <c r="DA961">
        <f t="shared" si="817"/>
        <v>1</v>
      </c>
      <c r="DB961">
        <f t="shared" si="813"/>
        <v>5020.4930000000004</v>
      </c>
      <c r="DC961">
        <f t="shared" si="814"/>
        <v>3165.6644999999999</v>
      </c>
      <c r="DD961" t="s">
        <v>3</v>
      </c>
      <c r="DE961" t="s">
        <v>3</v>
      </c>
      <c r="DF961">
        <f t="shared" si="811"/>
        <v>0</v>
      </c>
      <c r="DG961">
        <f>ROUND(ROUND(AF961,2)*CX961,2)</f>
        <v>5020.5</v>
      </c>
      <c r="DH961">
        <f t="shared" ref="DH961:DH1024" si="819">ROUND(ROUND(AG961,2)*CX961,2)</f>
        <v>3165.66</v>
      </c>
      <c r="DI961">
        <f t="shared" si="798"/>
        <v>0</v>
      </c>
      <c r="DJ961">
        <f t="shared" si="818"/>
        <v>8186.16</v>
      </c>
      <c r="DK961">
        <v>1</v>
      </c>
      <c r="DL961" t="s">
        <v>1078</v>
      </c>
      <c r="DM961">
        <v>4</v>
      </c>
      <c r="DN961" t="s">
        <v>1062</v>
      </c>
      <c r="DO961">
        <v>1</v>
      </c>
    </row>
    <row r="962" spans="1:119" x14ac:dyDescent="0.2">
      <c r="A962">
        <f>ROW(Source!A273)</f>
        <v>273</v>
      </c>
      <c r="B962">
        <v>295887217</v>
      </c>
      <c r="C962">
        <v>295891375</v>
      </c>
      <c r="D962">
        <v>277945914</v>
      </c>
      <c r="E962">
        <v>1</v>
      </c>
      <c r="F962">
        <v>1</v>
      </c>
      <c r="G962">
        <v>1</v>
      </c>
      <c r="H962">
        <v>2</v>
      </c>
      <c r="I962" t="s">
        <v>1079</v>
      </c>
      <c r="J962" t="s">
        <v>1080</v>
      </c>
      <c r="K962" t="s">
        <v>1081</v>
      </c>
      <c r="L962">
        <v>1368</v>
      </c>
      <c r="N962">
        <v>1011</v>
      </c>
      <c r="O962" t="s">
        <v>961</v>
      </c>
      <c r="P962" t="s">
        <v>961</v>
      </c>
      <c r="Q962">
        <v>1</v>
      </c>
      <c r="W962">
        <v>0</v>
      </c>
      <c r="X962">
        <v>-351551180</v>
      </c>
      <c r="Y962">
        <f t="shared" si="812"/>
        <v>10.545000000000002</v>
      </c>
      <c r="AA962">
        <v>0</v>
      </c>
      <c r="AB962">
        <v>1719.6</v>
      </c>
      <c r="AC962">
        <v>549.32000000000005</v>
      </c>
      <c r="AD962">
        <v>0</v>
      </c>
      <c r="AE962">
        <v>0</v>
      </c>
      <c r="AF962">
        <v>1521.77</v>
      </c>
      <c r="AG962">
        <v>549.32000000000005</v>
      </c>
      <c r="AH962">
        <v>0</v>
      </c>
      <c r="AI962">
        <v>1</v>
      </c>
      <c r="AJ962">
        <v>1.1299999999999999</v>
      </c>
      <c r="AK962">
        <v>1</v>
      </c>
      <c r="AL962">
        <v>1</v>
      </c>
      <c r="AM962">
        <v>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5.7</v>
      </c>
      <c r="AU962" t="s">
        <v>187</v>
      </c>
      <c r="AV962">
        <v>1</v>
      </c>
      <c r="AW962">
        <v>2</v>
      </c>
      <c r="AX962">
        <v>295891393</v>
      </c>
      <c r="AY962">
        <v>1</v>
      </c>
      <c r="AZ962">
        <v>0</v>
      </c>
      <c r="BA962">
        <v>1360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8674.0889999999999</v>
      </c>
      <c r="BL962">
        <v>3131.1240000000003</v>
      </c>
      <c r="BM962">
        <v>0</v>
      </c>
      <c r="BN962">
        <v>0</v>
      </c>
      <c r="BO962">
        <v>5.7</v>
      </c>
      <c r="BP962">
        <v>1</v>
      </c>
      <c r="BQ962">
        <v>0</v>
      </c>
      <c r="BR962">
        <v>16047.064650000002</v>
      </c>
      <c r="BS962">
        <v>5792.5794000000014</v>
      </c>
      <c r="BT962">
        <v>0</v>
      </c>
      <c r="BU962">
        <v>0</v>
      </c>
      <c r="BV962">
        <v>10.545000000000002</v>
      </c>
      <c r="BW962">
        <v>1</v>
      </c>
      <c r="CV962">
        <v>0</v>
      </c>
      <c r="CW962">
        <f>ROUND(Y962*Source!I273*DO962,7)</f>
        <v>10.545</v>
      </c>
      <c r="CX962">
        <f>ROUND(Y962*Source!I273,7)</f>
        <v>10.545</v>
      </c>
      <c r="CY962">
        <f t="shared" si="815"/>
        <v>1719.6</v>
      </c>
      <c r="CZ962">
        <f t="shared" si="816"/>
        <v>1521.77</v>
      </c>
      <c r="DA962">
        <f t="shared" si="817"/>
        <v>1.1299999999999999</v>
      </c>
      <c r="DB962">
        <f t="shared" si="813"/>
        <v>16047.066500000001</v>
      </c>
      <c r="DC962">
        <f t="shared" si="814"/>
        <v>5792.5720000000001</v>
      </c>
      <c r="DD962" t="s">
        <v>3</v>
      </c>
      <c r="DE962" t="s">
        <v>3</v>
      </c>
      <c r="DF962">
        <f t="shared" si="811"/>
        <v>0</v>
      </c>
      <c r="DG962">
        <f>ROUND(ROUND(AF962*AJ962,2)*CX962,2)</f>
        <v>18133.18</v>
      </c>
      <c r="DH962">
        <f t="shared" si="819"/>
        <v>5792.58</v>
      </c>
      <c r="DI962">
        <f t="shared" si="798"/>
        <v>0</v>
      </c>
      <c r="DJ962">
        <f t="shared" si="818"/>
        <v>23925.760000000002</v>
      </c>
      <c r="DK962">
        <v>1</v>
      </c>
      <c r="DL962" t="s">
        <v>1082</v>
      </c>
      <c r="DM962">
        <v>5</v>
      </c>
      <c r="DN962" t="s">
        <v>1062</v>
      </c>
      <c r="DO962">
        <v>1</v>
      </c>
    </row>
    <row r="963" spans="1:119" x14ac:dyDescent="0.2">
      <c r="A963">
        <f>ROW(Source!A273)</f>
        <v>273</v>
      </c>
      <c r="B963">
        <v>295887217</v>
      </c>
      <c r="C963">
        <v>295891375</v>
      </c>
      <c r="D963">
        <v>277946622</v>
      </c>
      <c r="E963">
        <v>1</v>
      </c>
      <c r="F963">
        <v>1</v>
      </c>
      <c r="G963">
        <v>1</v>
      </c>
      <c r="H963">
        <v>2</v>
      </c>
      <c r="I963" t="s">
        <v>1083</v>
      </c>
      <c r="J963" t="s">
        <v>1084</v>
      </c>
      <c r="K963" t="s">
        <v>1085</v>
      </c>
      <c r="L963">
        <v>1368</v>
      </c>
      <c r="N963">
        <v>1011</v>
      </c>
      <c r="O963" t="s">
        <v>961</v>
      </c>
      <c r="P963" t="s">
        <v>961</v>
      </c>
      <c r="Q963">
        <v>1</v>
      </c>
      <c r="W963">
        <v>0</v>
      </c>
      <c r="X963">
        <v>-733660489</v>
      </c>
      <c r="Y963">
        <f t="shared" si="812"/>
        <v>22.773500000000002</v>
      </c>
      <c r="AA963">
        <v>0</v>
      </c>
      <c r="AB963">
        <v>16.05</v>
      </c>
      <c r="AC963">
        <v>0</v>
      </c>
      <c r="AD963">
        <v>0</v>
      </c>
      <c r="AE963">
        <v>0</v>
      </c>
      <c r="AF963">
        <v>12.74</v>
      </c>
      <c r="AG963">
        <v>0</v>
      </c>
      <c r="AH963">
        <v>0</v>
      </c>
      <c r="AI963">
        <v>1</v>
      </c>
      <c r="AJ963">
        <v>1.26</v>
      </c>
      <c r="AK963">
        <v>1</v>
      </c>
      <c r="AL963">
        <v>1</v>
      </c>
      <c r="AM963">
        <v>2</v>
      </c>
      <c r="AN963">
        <v>0</v>
      </c>
      <c r="AO963">
        <v>0</v>
      </c>
      <c r="AP963">
        <v>1</v>
      </c>
      <c r="AQ963">
        <v>1</v>
      </c>
      <c r="AR963">
        <v>0</v>
      </c>
      <c r="AS963" t="s">
        <v>3</v>
      </c>
      <c r="AT963">
        <v>12.31</v>
      </c>
      <c r="AU963" t="s">
        <v>187</v>
      </c>
      <c r="AV963">
        <v>1</v>
      </c>
      <c r="AW963">
        <v>2</v>
      </c>
      <c r="AX963">
        <v>295891394</v>
      </c>
      <c r="AY963">
        <v>1</v>
      </c>
      <c r="AZ963">
        <v>0</v>
      </c>
      <c r="BA963">
        <v>1361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156.82940000000002</v>
      </c>
      <c r="BL963">
        <v>0</v>
      </c>
      <c r="BM963">
        <v>0</v>
      </c>
      <c r="BN963">
        <v>0</v>
      </c>
      <c r="BO963">
        <v>0</v>
      </c>
      <c r="BP963">
        <v>1</v>
      </c>
      <c r="BQ963">
        <v>0</v>
      </c>
      <c r="BR963">
        <v>290.13439000000005</v>
      </c>
      <c r="BS963">
        <v>0</v>
      </c>
      <c r="BT963">
        <v>0</v>
      </c>
      <c r="BU963">
        <v>0</v>
      </c>
      <c r="BV963">
        <v>0</v>
      </c>
      <c r="BW963">
        <v>1</v>
      </c>
      <c r="CV963">
        <v>0</v>
      </c>
      <c r="CW963">
        <f>ROUND(Y963*Source!I273*DO963,7)</f>
        <v>0</v>
      </c>
      <c r="CX963">
        <f>ROUND(Y963*Source!I273,7)</f>
        <v>22.773499999999999</v>
      </c>
      <c r="CY963">
        <f t="shared" si="815"/>
        <v>16.05</v>
      </c>
      <c r="CZ963">
        <f t="shared" si="816"/>
        <v>12.74</v>
      </c>
      <c r="DA963">
        <f t="shared" si="817"/>
        <v>1.26</v>
      </c>
      <c r="DB963">
        <f t="shared" si="813"/>
        <v>290.13549999999998</v>
      </c>
      <c r="DC963">
        <f t="shared" si="814"/>
        <v>0</v>
      </c>
      <c r="DD963" t="s">
        <v>3</v>
      </c>
      <c r="DE963" t="s">
        <v>3</v>
      </c>
      <c r="DF963">
        <f t="shared" si="811"/>
        <v>0</v>
      </c>
      <c r="DG963">
        <f>ROUND(ROUND(AF963*AJ963,2)*CX963,2)</f>
        <v>365.51</v>
      </c>
      <c r="DH963">
        <f t="shared" si="819"/>
        <v>0</v>
      </c>
      <c r="DI963">
        <f t="shared" si="798"/>
        <v>0</v>
      </c>
      <c r="DJ963">
        <f t="shared" si="818"/>
        <v>365.51</v>
      </c>
      <c r="DK963">
        <v>1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ROW(Source!A273)</f>
        <v>273</v>
      </c>
      <c r="B964">
        <v>295887217</v>
      </c>
      <c r="C964">
        <v>295891375</v>
      </c>
      <c r="D964">
        <v>277867733</v>
      </c>
      <c r="E964">
        <v>1</v>
      </c>
      <c r="F964">
        <v>1</v>
      </c>
      <c r="G964">
        <v>1</v>
      </c>
      <c r="H964">
        <v>3</v>
      </c>
      <c r="I964" t="s">
        <v>1097</v>
      </c>
      <c r="J964" t="s">
        <v>1098</v>
      </c>
      <c r="K964" t="s">
        <v>1099</v>
      </c>
      <c r="L964">
        <v>1346</v>
      </c>
      <c r="N964">
        <v>1009</v>
      </c>
      <c r="O964" t="s">
        <v>1100</v>
      </c>
      <c r="P964" t="s">
        <v>1100</v>
      </c>
      <c r="Q964">
        <v>1</v>
      </c>
      <c r="W964">
        <v>0</v>
      </c>
      <c r="X964">
        <v>391631581</v>
      </c>
      <c r="Y964">
        <f>(AT964*ROUND(0,7))</f>
        <v>0</v>
      </c>
      <c r="AA964">
        <v>195.92</v>
      </c>
      <c r="AB964">
        <v>0</v>
      </c>
      <c r="AC964">
        <v>0</v>
      </c>
      <c r="AD964">
        <v>0</v>
      </c>
      <c r="AE964">
        <v>174.93</v>
      </c>
      <c r="AF964">
        <v>0</v>
      </c>
      <c r="AG964">
        <v>0</v>
      </c>
      <c r="AH964">
        <v>0</v>
      </c>
      <c r="AI964">
        <v>1.1200000000000001</v>
      </c>
      <c r="AJ964">
        <v>1</v>
      </c>
      <c r="AK964">
        <v>1</v>
      </c>
      <c r="AL964">
        <v>1</v>
      </c>
      <c r="AM964">
        <v>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20</v>
      </c>
      <c r="AU964" t="s">
        <v>24</v>
      </c>
      <c r="AV964">
        <v>0</v>
      </c>
      <c r="AW964">
        <v>2</v>
      </c>
      <c r="AX964">
        <v>295891396</v>
      </c>
      <c r="AY964">
        <v>1</v>
      </c>
      <c r="AZ964">
        <v>0</v>
      </c>
      <c r="BA964">
        <v>1363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3498.6000000000004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ROUND(Y964*Source!I273,7)</f>
        <v>0</v>
      </c>
      <c r="CY964">
        <f>AA964</f>
        <v>195.92</v>
      </c>
      <c r="CZ964">
        <f>AE964</f>
        <v>174.93</v>
      </c>
      <c r="DA964">
        <f>AI964</f>
        <v>1.1200000000000001</v>
      </c>
      <c r="DB964">
        <f>ROUND((ROUND(AT964*CZ964,2)*ROUND(0,7)),6)</f>
        <v>0</v>
      </c>
      <c r="DC964">
        <f>ROUND((ROUND(AT964*AG964,2)*ROUND(0,7)),6)</f>
        <v>0</v>
      </c>
      <c r="DD964" t="s">
        <v>3</v>
      </c>
      <c r="DE964" t="s">
        <v>3</v>
      </c>
      <c r="DF964">
        <f>ROUND(ROUND(AE964*AI964,2)*CX964,2)</f>
        <v>0</v>
      </c>
      <c r="DG964">
        <f>ROUND(ROUND(AF964,2)*CX964,2)</f>
        <v>0</v>
      </c>
      <c r="DH964">
        <f t="shared" si="819"/>
        <v>0</v>
      </c>
      <c r="DI964">
        <f t="shared" si="798"/>
        <v>0</v>
      </c>
      <c r="DJ964">
        <f>DF964</f>
        <v>0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">
      <c r="A965">
        <f>ROW(Source!A273)</f>
        <v>273</v>
      </c>
      <c r="B965">
        <v>295887217</v>
      </c>
      <c r="C965">
        <v>295891375</v>
      </c>
      <c r="D965">
        <v>277879101</v>
      </c>
      <c r="E965">
        <v>1</v>
      </c>
      <c r="F965">
        <v>1</v>
      </c>
      <c r="G965">
        <v>1</v>
      </c>
      <c r="H965">
        <v>3</v>
      </c>
      <c r="I965" t="s">
        <v>1101</v>
      </c>
      <c r="J965" t="s">
        <v>1102</v>
      </c>
      <c r="K965" t="s">
        <v>1103</v>
      </c>
      <c r="L965">
        <v>1348</v>
      </c>
      <c r="N965">
        <v>1009</v>
      </c>
      <c r="O965" t="s">
        <v>651</v>
      </c>
      <c r="P965" t="s">
        <v>651</v>
      </c>
      <c r="Q965">
        <v>1000</v>
      </c>
      <c r="W965">
        <v>0</v>
      </c>
      <c r="X965">
        <v>-1545627606</v>
      </c>
      <c r="Y965">
        <f>(AT965*ROUND(0,7))</f>
        <v>0</v>
      </c>
      <c r="AA965">
        <v>94998.73</v>
      </c>
      <c r="AB965">
        <v>0</v>
      </c>
      <c r="AC965">
        <v>0</v>
      </c>
      <c r="AD965">
        <v>0</v>
      </c>
      <c r="AE965">
        <v>88783.86</v>
      </c>
      <c r="AF965">
        <v>0</v>
      </c>
      <c r="AG965">
        <v>0</v>
      </c>
      <c r="AH965">
        <v>0</v>
      </c>
      <c r="AI965">
        <v>1.07</v>
      </c>
      <c r="AJ965">
        <v>1</v>
      </c>
      <c r="AK965">
        <v>1</v>
      </c>
      <c r="AL965">
        <v>1</v>
      </c>
      <c r="AM965">
        <v>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1.0999999999999999E-2</v>
      </c>
      <c r="AU965" t="s">
        <v>24</v>
      </c>
      <c r="AV965">
        <v>0</v>
      </c>
      <c r="AW965">
        <v>2</v>
      </c>
      <c r="AX965">
        <v>295891397</v>
      </c>
      <c r="AY965">
        <v>1</v>
      </c>
      <c r="AZ965">
        <v>0</v>
      </c>
      <c r="BA965">
        <v>1364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976.62245999999993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1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ROUND(Y965*Source!I273,7)</f>
        <v>0</v>
      </c>
      <c r="CY965">
        <f>AA965</f>
        <v>94998.73</v>
      </c>
      <c r="CZ965">
        <f>AE965</f>
        <v>88783.86</v>
      </c>
      <c r="DA965">
        <f>AI965</f>
        <v>1.07</v>
      </c>
      <c r="DB965">
        <f>ROUND((ROUND(AT965*CZ965,2)*ROUND(0,7)),6)</f>
        <v>0</v>
      </c>
      <c r="DC965">
        <f>ROUND((ROUND(AT965*AG965,2)*ROUND(0,7)),6)</f>
        <v>0</v>
      </c>
      <c r="DD965" t="s">
        <v>3</v>
      </c>
      <c r="DE965" t="s">
        <v>3</v>
      </c>
      <c r="DF965">
        <f>ROUND(ROUND(AE965*AI965,2)*CX965,2)</f>
        <v>0</v>
      </c>
      <c r="DG965">
        <f>ROUND(ROUND(AF965,2)*CX965,2)</f>
        <v>0</v>
      </c>
      <c r="DH965">
        <f t="shared" si="819"/>
        <v>0</v>
      </c>
      <c r="DI965">
        <f t="shared" si="798"/>
        <v>0</v>
      </c>
      <c r="DJ965">
        <f>DF965</f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">
      <c r="A966">
        <f>ROW(Source!A273)</f>
        <v>273</v>
      </c>
      <c r="B966">
        <v>295887217</v>
      </c>
      <c r="C966">
        <v>295891375</v>
      </c>
      <c r="D966">
        <v>277882333</v>
      </c>
      <c r="E966">
        <v>1</v>
      </c>
      <c r="F966">
        <v>1</v>
      </c>
      <c r="G966">
        <v>1</v>
      </c>
      <c r="H966">
        <v>3</v>
      </c>
      <c r="I966" t="s">
        <v>1104</v>
      </c>
      <c r="J966" t="s">
        <v>1105</v>
      </c>
      <c r="K966" t="s">
        <v>1106</v>
      </c>
      <c r="L966">
        <v>1339</v>
      </c>
      <c r="N966">
        <v>1007</v>
      </c>
      <c r="O966" t="s">
        <v>463</v>
      </c>
      <c r="P966" t="s">
        <v>463</v>
      </c>
      <c r="Q966">
        <v>1</v>
      </c>
      <c r="W966">
        <v>0</v>
      </c>
      <c r="X966">
        <v>-1526077716</v>
      </c>
      <c r="Y966">
        <f>(AT966*ROUND(0,7))</f>
        <v>0</v>
      </c>
      <c r="AA966">
        <v>7176.21</v>
      </c>
      <c r="AB966">
        <v>0</v>
      </c>
      <c r="AC966">
        <v>0</v>
      </c>
      <c r="AD966">
        <v>0</v>
      </c>
      <c r="AE966">
        <v>6294.92</v>
      </c>
      <c r="AF966">
        <v>0</v>
      </c>
      <c r="AG966">
        <v>0</v>
      </c>
      <c r="AH966">
        <v>0</v>
      </c>
      <c r="AI966">
        <v>1.1399999999999999</v>
      </c>
      <c r="AJ966">
        <v>1</v>
      </c>
      <c r="AK966">
        <v>1</v>
      </c>
      <c r="AL966">
        <v>1</v>
      </c>
      <c r="AM966">
        <v>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1.83</v>
      </c>
      <c r="AU966" t="s">
        <v>24</v>
      </c>
      <c r="AV966">
        <v>0</v>
      </c>
      <c r="AW966">
        <v>2</v>
      </c>
      <c r="AX966">
        <v>295891398</v>
      </c>
      <c r="AY966">
        <v>1</v>
      </c>
      <c r="AZ966">
        <v>0</v>
      </c>
      <c r="BA966">
        <v>1365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11519.703600000001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1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ROUND(Y966*Source!I273,7)</f>
        <v>0</v>
      </c>
      <c r="CY966">
        <f>AA966</f>
        <v>7176.21</v>
      </c>
      <c r="CZ966">
        <f>AE966</f>
        <v>6294.92</v>
      </c>
      <c r="DA966">
        <f>AI966</f>
        <v>1.1399999999999999</v>
      </c>
      <c r="DB966">
        <f>ROUND((ROUND(AT966*CZ966,2)*ROUND(0,7)),6)</f>
        <v>0</v>
      </c>
      <c r="DC966">
        <f>ROUND((ROUND(AT966*AG966,2)*ROUND(0,7)),6)</f>
        <v>0</v>
      </c>
      <c r="DD966" t="s">
        <v>3</v>
      </c>
      <c r="DE966" t="s">
        <v>3</v>
      </c>
      <c r="DF966">
        <f>ROUND(ROUND(AE966*AI966,2)*CX966,2)</f>
        <v>0</v>
      </c>
      <c r="DG966">
        <f>ROUND(ROUND(AF966,2)*CX966,2)</f>
        <v>0</v>
      </c>
      <c r="DH966">
        <f t="shared" si="819"/>
        <v>0</v>
      </c>
      <c r="DI966">
        <f t="shared" si="798"/>
        <v>0</v>
      </c>
      <c r="DJ966">
        <f>DF966</f>
        <v>0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">
      <c r="A967">
        <f>ROW(Source!A274)</f>
        <v>274</v>
      </c>
      <c r="B967">
        <v>295887217</v>
      </c>
      <c r="C967">
        <v>295891402</v>
      </c>
      <c r="D967">
        <v>277560289</v>
      </c>
      <c r="E967">
        <v>109</v>
      </c>
      <c r="F967">
        <v>1</v>
      </c>
      <c r="G967">
        <v>1</v>
      </c>
      <c r="H967">
        <v>1</v>
      </c>
      <c r="I967" t="s">
        <v>1092</v>
      </c>
      <c r="J967" t="s">
        <v>3</v>
      </c>
      <c r="K967" t="s">
        <v>1093</v>
      </c>
      <c r="L967">
        <v>1191</v>
      </c>
      <c r="N967">
        <v>1013</v>
      </c>
      <c r="O967" t="s">
        <v>1062</v>
      </c>
      <c r="P967" t="s">
        <v>1062</v>
      </c>
      <c r="Q967">
        <v>1</v>
      </c>
      <c r="W967">
        <v>0</v>
      </c>
      <c r="X967">
        <v>1893946532</v>
      </c>
      <c r="Y967">
        <f>(AT967*ROUND((0.75*1.92),7))</f>
        <v>349.91999999999996</v>
      </c>
      <c r="AA967">
        <v>0</v>
      </c>
      <c r="AB967">
        <v>0</v>
      </c>
      <c r="AC967">
        <v>0</v>
      </c>
      <c r="AD967">
        <v>451.23</v>
      </c>
      <c r="AE967">
        <v>0</v>
      </c>
      <c r="AF967">
        <v>0</v>
      </c>
      <c r="AG967">
        <v>0</v>
      </c>
      <c r="AH967">
        <v>451.23</v>
      </c>
      <c r="AI967">
        <v>1</v>
      </c>
      <c r="AJ967">
        <v>1</v>
      </c>
      <c r="AK967">
        <v>1</v>
      </c>
      <c r="AL967">
        <v>1</v>
      </c>
      <c r="AM967">
        <v>-2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243</v>
      </c>
      <c r="AU967" t="s">
        <v>183</v>
      </c>
      <c r="AV967">
        <v>1</v>
      </c>
      <c r="AW967">
        <v>2</v>
      </c>
      <c r="AX967">
        <v>295891414</v>
      </c>
      <c r="AY967">
        <v>1</v>
      </c>
      <c r="AZ967">
        <v>0</v>
      </c>
      <c r="BA967">
        <v>1369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109648.89</v>
      </c>
      <c r="BN967">
        <v>243</v>
      </c>
      <c r="BO967">
        <v>0</v>
      </c>
      <c r="BP967">
        <v>1</v>
      </c>
      <c r="BQ967">
        <v>0</v>
      </c>
      <c r="BR967">
        <v>0</v>
      </c>
      <c r="BS967">
        <v>0</v>
      </c>
      <c r="BT967">
        <v>157894.40159999998</v>
      </c>
      <c r="BU967">
        <v>349.91999999999996</v>
      </c>
      <c r="BV967">
        <v>0</v>
      </c>
      <c r="BW967">
        <v>1</v>
      </c>
      <c r="CU967">
        <f>ROUND(AT967*Source!I274*AH967*AL967,2)</f>
        <v>109648.89</v>
      </c>
      <c r="CV967">
        <f>ROUND(Y967*Source!I274,7)</f>
        <v>349.92</v>
      </c>
      <c r="CW967">
        <v>0</v>
      </c>
      <c r="CX967">
        <f>ROUND(Y967*Source!I274,7)</f>
        <v>349.92</v>
      </c>
      <c r="CY967">
        <f>AD967</f>
        <v>451.23</v>
      </c>
      <c r="CZ967">
        <f>AH967</f>
        <v>451.23</v>
      </c>
      <c r="DA967">
        <f>AL967</f>
        <v>1</v>
      </c>
      <c r="DB967">
        <f>ROUND((ROUND(AT967*CZ967,2)*ROUND((0.75*1.92),7)),6)</f>
        <v>157894.40160000001</v>
      </c>
      <c r="DC967">
        <f>ROUND((ROUND(AT967*AG967,2)*ROUND((0.75*1.92),7)),6)</f>
        <v>0</v>
      </c>
      <c r="DD967" t="s">
        <v>3</v>
      </c>
      <c r="DE967" t="s">
        <v>3</v>
      </c>
      <c r="DF967">
        <f t="shared" ref="DF967:DF974" si="820">ROUND(ROUND(AE967,2)*CX967,2)</f>
        <v>0</v>
      </c>
      <c r="DG967">
        <f>ROUND(ROUND(AF967,2)*CX967,2)</f>
        <v>0</v>
      </c>
      <c r="DH967">
        <f t="shared" si="819"/>
        <v>0</v>
      </c>
      <c r="DI967">
        <f t="shared" si="798"/>
        <v>157894.39999999999</v>
      </c>
      <c r="DJ967">
        <f>DI967</f>
        <v>157894.39999999999</v>
      </c>
      <c r="DK967">
        <v>1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">
      <c r="A968">
        <f>ROW(Source!A274)</f>
        <v>274</v>
      </c>
      <c r="B968">
        <v>295887217</v>
      </c>
      <c r="C968">
        <v>295891402</v>
      </c>
      <c r="D968">
        <v>277560491</v>
      </c>
      <c r="E968">
        <v>109</v>
      </c>
      <c r="F968">
        <v>1</v>
      </c>
      <c r="G968">
        <v>1</v>
      </c>
      <c r="H968">
        <v>1</v>
      </c>
      <c r="I968" t="s">
        <v>1063</v>
      </c>
      <c r="J968" t="s">
        <v>3</v>
      </c>
      <c r="K968" t="s">
        <v>1064</v>
      </c>
      <c r="L968">
        <v>1191</v>
      </c>
      <c r="N968">
        <v>1013</v>
      </c>
      <c r="O968" t="s">
        <v>1062</v>
      </c>
      <c r="P968" t="s">
        <v>1062</v>
      </c>
      <c r="Q968">
        <v>1</v>
      </c>
      <c r="W968">
        <v>0</v>
      </c>
      <c r="X968">
        <v>-1417349443</v>
      </c>
      <c r="Y968">
        <f t="shared" ref="Y968:Y974" si="821">(AT968*ROUND((0.75*1.85),7))</f>
        <v>84.207374999999999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1</v>
      </c>
      <c r="AJ968">
        <v>1</v>
      </c>
      <c r="AK968">
        <v>1</v>
      </c>
      <c r="AL968">
        <v>1</v>
      </c>
      <c r="AM968">
        <v>-2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60.69</v>
      </c>
      <c r="AU968" t="s">
        <v>182</v>
      </c>
      <c r="AV968">
        <v>2</v>
      </c>
      <c r="AW968">
        <v>2</v>
      </c>
      <c r="AX968">
        <v>295891415</v>
      </c>
      <c r="AY968">
        <v>1</v>
      </c>
      <c r="AZ968">
        <v>0</v>
      </c>
      <c r="BA968">
        <v>1370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ROUND(Y968*Source!I274,7)</f>
        <v>84.207374999999999</v>
      </c>
      <c r="CY968">
        <f>AD968</f>
        <v>0</v>
      </c>
      <c r="CZ968">
        <f>AH968</f>
        <v>0</v>
      </c>
      <c r="DA968">
        <f>AL968</f>
        <v>1</v>
      </c>
      <c r="DB968">
        <f t="shared" ref="DB968:DB974" si="822">ROUND((ROUND(AT968*CZ968,2)*ROUND((0.75*1.85),7)),6)</f>
        <v>0</v>
      </c>
      <c r="DC968">
        <f t="shared" ref="DC968:DC974" si="823">ROUND((ROUND(AT968*AG968,2)*ROUND((0.75*1.85),7)),6)</f>
        <v>0</v>
      </c>
      <c r="DD968" t="s">
        <v>3</v>
      </c>
      <c r="DE968" t="s">
        <v>3</v>
      </c>
      <c r="DF968">
        <f t="shared" si="820"/>
        <v>0</v>
      </c>
      <c r="DG968">
        <f>ROUND(ROUND(AF968,2)*CX968,2)</f>
        <v>0</v>
      </c>
      <c r="DH968">
        <f t="shared" si="819"/>
        <v>0</v>
      </c>
      <c r="DI968">
        <f t="shared" si="798"/>
        <v>0</v>
      </c>
      <c r="DJ968">
        <f>DI968</f>
        <v>0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ROW(Source!A274)</f>
        <v>274</v>
      </c>
      <c r="B969">
        <v>295887217</v>
      </c>
      <c r="C969">
        <v>295891402</v>
      </c>
      <c r="D969">
        <v>277944475</v>
      </c>
      <c r="E969">
        <v>1</v>
      </c>
      <c r="F969">
        <v>1</v>
      </c>
      <c r="G969">
        <v>1</v>
      </c>
      <c r="H969">
        <v>2</v>
      </c>
      <c r="I969" t="s">
        <v>1094</v>
      </c>
      <c r="J969" t="s">
        <v>1095</v>
      </c>
      <c r="K969" t="s">
        <v>1096</v>
      </c>
      <c r="L969">
        <v>1368</v>
      </c>
      <c r="N969">
        <v>1011</v>
      </c>
      <c r="O969" t="s">
        <v>961</v>
      </c>
      <c r="P969" t="s">
        <v>961</v>
      </c>
      <c r="Q969">
        <v>1</v>
      </c>
      <c r="W969">
        <v>0</v>
      </c>
      <c r="X969">
        <v>1538471049</v>
      </c>
      <c r="Y969">
        <f t="shared" si="821"/>
        <v>35.520000000000003</v>
      </c>
      <c r="AA969">
        <v>0</v>
      </c>
      <c r="AB969">
        <v>914.33</v>
      </c>
      <c r="AC969">
        <v>549.32000000000005</v>
      </c>
      <c r="AD969">
        <v>0</v>
      </c>
      <c r="AE969">
        <v>0</v>
      </c>
      <c r="AF969">
        <v>774.86</v>
      </c>
      <c r="AG969">
        <v>549.32000000000005</v>
      </c>
      <c r="AH969">
        <v>0</v>
      </c>
      <c r="AI969">
        <v>1</v>
      </c>
      <c r="AJ969">
        <v>1.18</v>
      </c>
      <c r="AK969">
        <v>1</v>
      </c>
      <c r="AL969">
        <v>1</v>
      </c>
      <c r="AM969">
        <v>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25.6</v>
      </c>
      <c r="AU969" t="s">
        <v>182</v>
      </c>
      <c r="AV969">
        <v>1</v>
      </c>
      <c r="AW969">
        <v>2</v>
      </c>
      <c r="AX969">
        <v>295891416</v>
      </c>
      <c r="AY969">
        <v>1</v>
      </c>
      <c r="AZ969">
        <v>0</v>
      </c>
      <c r="BA969">
        <v>1371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19836.416000000001</v>
      </c>
      <c r="BL969">
        <v>14062.592000000002</v>
      </c>
      <c r="BM969">
        <v>0</v>
      </c>
      <c r="BN969">
        <v>0</v>
      </c>
      <c r="BO969">
        <v>25.6</v>
      </c>
      <c r="BP969">
        <v>1</v>
      </c>
      <c r="BQ969">
        <v>0</v>
      </c>
      <c r="BR969">
        <v>27523.027200000008</v>
      </c>
      <c r="BS969">
        <v>19511.846400000006</v>
      </c>
      <c r="BT969">
        <v>0</v>
      </c>
      <c r="BU969">
        <v>0</v>
      </c>
      <c r="BV969">
        <v>35.52000000000001</v>
      </c>
      <c r="BW969">
        <v>1</v>
      </c>
      <c r="CV969">
        <v>0</v>
      </c>
      <c r="CW969">
        <f>ROUND(Y969*Source!I274*DO969,7)</f>
        <v>35.520000000000003</v>
      </c>
      <c r="CX969">
        <f>ROUND(Y969*Source!I274,7)</f>
        <v>35.520000000000003</v>
      </c>
      <c r="CY969">
        <f t="shared" ref="CY969:CY974" si="824">AB969</f>
        <v>914.33</v>
      </c>
      <c r="CZ969">
        <f t="shared" ref="CZ969:CZ974" si="825">AF969</f>
        <v>774.86</v>
      </c>
      <c r="DA969">
        <f t="shared" ref="DA969:DA974" si="826">AJ969</f>
        <v>1.18</v>
      </c>
      <c r="DB969">
        <f t="shared" si="822"/>
        <v>27523.032749999998</v>
      </c>
      <c r="DC969">
        <f t="shared" si="823"/>
        <v>19511.843625000001</v>
      </c>
      <c r="DD969" t="s">
        <v>3</v>
      </c>
      <c r="DE969" t="s">
        <v>3</v>
      </c>
      <c r="DF969">
        <f t="shared" si="820"/>
        <v>0</v>
      </c>
      <c r="DG969">
        <f>ROUND(ROUND(AF969*AJ969,2)*CX969,2)</f>
        <v>32477</v>
      </c>
      <c r="DH969">
        <f t="shared" si="819"/>
        <v>19511.849999999999</v>
      </c>
      <c r="DI969">
        <f t="shared" si="798"/>
        <v>0</v>
      </c>
      <c r="DJ969">
        <f t="shared" ref="DJ969:DJ974" si="827">DG969+DH969</f>
        <v>51988.85</v>
      </c>
      <c r="DK969">
        <v>1</v>
      </c>
      <c r="DL969" t="s">
        <v>1082</v>
      </c>
      <c r="DM969">
        <v>5</v>
      </c>
      <c r="DN969" t="s">
        <v>1062</v>
      </c>
      <c r="DO969">
        <v>1</v>
      </c>
    </row>
    <row r="970" spans="1:119" x14ac:dyDescent="0.2">
      <c r="A970">
        <f>ROW(Source!A274)</f>
        <v>274</v>
      </c>
      <c r="B970">
        <v>295887217</v>
      </c>
      <c r="C970">
        <v>295891402</v>
      </c>
      <c r="D970">
        <v>277944871</v>
      </c>
      <c r="E970">
        <v>1</v>
      </c>
      <c r="F970">
        <v>1</v>
      </c>
      <c r="G970">
        <v>1</v>
      </c>
      <c r="H970">
        <v>2</v>
      </c>
      <c r="I970" t="s">
        <v>1065</v>
      </c>
      <c r="J970" t="s">
        <v>1066</v>
      </c>
      <c r="K970" t="s">
        <v>1067</v>
      </c>
      <c r="L970">
        <v>1368</v>
      </c>
      <c r="N970">
        <v>1011</v>
      </c>
      <c r="O970" t="s">
        <v>961</v>
      </c>
      <c r="P970" t="s">
        <v>961</v>
      </c>
      <c r="Q970">
        <v>1</v>
      </c>
      <c r="W970">
        <v>0</v>
      </c>
      <c r="X970">
        <v>426515882</v>
      </c>
      <c r="Y970">
        <f t="shared" si="821"/>
        <v>1.24875</v>
      </c>
      <c r="AA970">
        <v>0</v>
      </c>
      <c r="AB970">
        <v>1233.46</v>
      </c>
      <c r="AC970">
        <v>642.05999999999995</v>
      </c>
      <c r="AD970">
        <v>0</v>
      </c>
      <c r="AE970">
        <v>0</v>
      </c>
      <c r="AF970">
        <v>1233.46</v>
      </c>
      <c r="AG970">
        <v>642.05999999999995</v>
      </c>
      <c r="AH970">
        <v>0</v>
      </c>
      <c r="AI970">
        <v>1</v>
      </c>
      <c r="AJ970">
        <v>1</v>
      </c>
      <c r="AK970">
        <v>1</v>
      </c>
      <c r="AL970">
        <v>1</v>
      </c>
      <c r="AM970">
        <v>-2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0.9</v>
      </c>
      <c r="AU970" t="s">
        <v>182</v>
      </c>
      <c r="AV970">
        <v>1</v>
      </c>
      <c r="AW970">
        <v>2</v>
      </c>
      <c r="AX970">
        <v>295891417</v>
      </c>
      <c r="AY970">
        <v>1</v>
      </c>
      <c r="AZ970">
        <v>0</v>
      </c>
      <c r="BA970">
        <v>1372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1110.114</v>
      </c>
      <c r="BL970">
        <v>577.85399999999993</v>
      </c>
      <c r="BM970">
        <v>0</v>
      </c>
      <c r="BN970">
        <v>0</v>
      </c>
      <c r="BO970">
        <v>0.9</v>
      </c>
      <c r="BP970">
        <v>1</v>
      </c>
      <c r="BQ970">
        <v>0</v>
      </c>
      <c r="BR970">
        <v>1540.2831750000003</v>
      </c>
      <c r="BS970">
        <v>801.77242500000011</v>
      </c>
      <c r="BT970">
        <v>0</v>
      </c>
      <c r="BU970">
        <v>0</v>
      </c>
      <c r="BV970">
        <v>1.2487500000000002</v>
      </c>
      <c r="BW970">
        <v>1</v>
      </c>
      <c r="CV970">
        <v>0</v>
      </c>
      <c r="CW970">
        <f>ROUND(Y970*Source!I274*DO970,7)</f>
        <v>1.24875</v>
      </c>
      <c r="CX970">
        <f>ROUND(Y970*Source!I274,7)</f>
        <v>1.24875</v>
      </c>
      <c r="CY970">
        <f t="shared" si="824"/>
        <v>1233.46</v>
      </c>
      <c r="CZ970">
        <f t="shared" si="825"/>
        <v>1233.46</v>
      </c>
      <c r="DA970">
        <f t="shared" si="826"/>
        <v>1</v>
      </c>
      <c r="DB970">
        <f t="shared" si="822"/>
        <v>1540.2776249999999</v>
      </c>
      <c r="DC970">
        <f t="shared" si="823"/>
        <v>801.76687500000003</v>
      </c>
      <c r="DD970" t="s">
        <v>3</v>
      </c>
      <c r="DE970" t="s">
        <v>3</v>
      </c>
      <c r="DF970">
        <f t="shared" si="820"/>
        <v>0</v>
      </c>
      <c r="DG970">
        <f>ROUND(ROUND(AF970,2)*CX970,2)</f>
        <v>1540.28</v>
      </c>
      <c r="DH970">
        <f t="shared" si="819"/>
        <v>801.77</v>
      </c>
      <c r="DI970">
        <f t="shared" si="798"/>
        <v>0</v>
      </c>
      <c r="DJ970">
        <f t="shared" si="827"/>
        <v>2342.0500000000002</v>
      </c>
      <c r="DK970">
        <v>1</v>
      </c>
      <c r="DL970" t="s">
        <v>1068</v>
      </c>
      <c r="DM970">
        <v>6</v>
      </c>
      <c r="DN970" t="s">
        <v>1062</v>
      </c>
      <c r="DO970">
        <v>1</v>
      </c>
    </row>
    <row r="971" spans="1:119" x14ac:dyDescent="0.2">
      <c r="A971">
        <f>ROW(Source!A274)</f>
        <v>274</v>
      </c>
      <c r="B971">
        <v>295887217</v>
      </c>
      <c r="C971">
        <v>295891402</v>
      </c>
      <c r="D971">
        <v>277945779</v>
      </c>
      <c r="E971">
        <v>1</v>
      </c>
      <c r="F971">
        <v>1</v>
      </c>
      <c r="G971">
        <v>1</v>
      </c>
      <c r="H971">
        <v>2</v>
      </c>
      <c r="I971" t="s">
        <v>1072</v>
      </c>
      <c r="J971" t="s">
        <v>1073</v>
      </c>
      <c r="K971" t="s">
        <v>1074</v>
      </c>
      <c r="L971">
        <v>1368</v>
      </c>
      <c r="N971">
        <v>1011</v>
      </c>
      <c r="O971" t="s">
        <v>961</v>
      </c>
      <c r="P971" t="s">
        <v>961</v>
      </c>
      <c r="Q971">
        <v>1</v>
      </c>
      <c r="W971">
        <v>0</v>
      </c>
      <c r="X971">
        <v>-1301021868</v>
      </c>
      <c r="Y971">
        <f t="shared" si="821"/>
        <v>31.662749999999999</v>
      </c>
      <c r="AA971">
        <v>0</v>
      </c>
      <c r="AB971">
        <v>1274.48</v>
      </c>
      <c r="AC971">
        <v>642.05999999999995</v>
      </c>
      <c r="AD971">
        <v>0</v>
      </c>
      <c r="AE971">
        <v>0</v>
      </c>
      <c r="AF971">
        <v>1070.99</v>
      </c>
      <c r="AG971">
        <v>642.05999999999995</v>
      </c>
      <c r="AH971">
        <v>0</v>
      </c>
      <c r="AI971">
        <v>1</v>
      </c>
      <c r="AJ971">
        <v>1.19</v>
      </c>
      <c r="AK971">
        <v>1</v>
      </c>
      <c r="AL971">
        <v>1</v>
      </c>
      <c r="AM971">
        <v>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22.82</v>
      </c>
      <c r="AU971" t="s">
        <v>182</v>
      </c>
      <c r="AV971">
        <v>1</v>
      </c>
      <c r="AW971">
        <v>2</v>
      </c>
      <c r="AX971">
        <v>295891418</v>
      </c>
      <c r="AY971">
        <v>1</v>
      </c>
      <c r="AZ971">
        <v>0</v>
      </c>
      <c r="BA971">
        <v>1373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24439.9918</v>
      </c>
      <c r="BL971">
        <v>14651.8092</v>
      </c>
      <c r="BM971">
        <v>0</v>
      </c>
      <c r="BN971">
        <v>0</v>
      </c>
      <c r="BO971">
        <v>22.82</v>
      </c>
      <c r="BP971">
        <v>1</v>
      </c>
      <c r="BQ971">
        <v>0</v>
      </c>
      <c r="BR971">
        <v>33910.488622500008</v>
      </c>
      <c r="BS971">
        <v>20329.385265000001</v>
      </c>
      <c r="BT971">
        <v>0</v>
      </c>
      <c r="BU971">
        <v>0</v>
      </c>
      <c r="BV971">
        <v>31.662750000000006</v>
      </c>
      <c r="BW971">
        <v>1</v>
      </c>
      <c r="CV971">
        <v>0</v>
      </c>
      <c r="CW971">
        <f>ROUND(Y971*Source!I274*DO971,7)</f>
        <v>31.662749999999999</v>
      </c>
      <c r="CX971">
        <f>ROUND(Y971*Source!I274,7)</f>
        <v>31.662749999999999</v>
      </c>
      <c r="CY971">
        <f t="shared" si="824"/>
        <v>1274.48</v>
      </c>
      <c r="CZ971">
        <f t="shared" si="825"/>
        <v>1070.99</v>
      </c>
      <c r="DA971">
        <f t="shared" si="826"/>
        <v>1.19</v>
      </c>
      <c r="DB971">
        <f t="shared" si="822"/>
        <v>33910.486125000003</v>
      </c>
      <c r="DC971">
        <f t="shared" si="823"/>
        <v>20329.386374999998</v>
      </c>
      <c r="DD971" t="s">
        <v>3</v>
      </c>
      <c r="DE971" t="s">
        <v>3</v>
      </c>
      <c r="DF971">
        <f t="shared" si="820"/>
        <v>0</v>
      </c>
      <c r="DG971">
        <f>ROUND(ROUND(AF971*AJ971,2)*CX971,2)</f>
        <v>40353.54</v>
      </c>
      <c r="DH971">
        <f t="shared" si="819"/>
        <v>20329.39</v>
      </c>
      <c r="DI971">
        <f t="shared" si="798"/>
        <v>0</v>
      </c>
      <c r="DJ971">
        <f t="shared" si="827"/>
        <v>60682.93</v>
      </c>
      <c r="DK971">
        <v>1</v>
      </c>
      <c r="DL971" t="s">
        <v>1068</v>
      </c>
      <c r="DM971">
        <v>6</v>
      </c>
      <c r="DN971" t="s">
        <v>1062</v>
      </c>
      <c r="DO971">
        <v>1</v>
      </c>
    </row>
    <row r="972" spans="1:119" x14ac:dyDescent="0.2">
      <c r="A972">
        <f>ROW(Source!A274)</f>
        <v>274</v>
      </c>
      <c r="B972">
        <v>295887217</v>
      </c>
      <c r="C972">
        <v>295891402</v>
      </c>
      <c r="D972">
        <v>277945806</v>
      </c>
      <c r="E972">
        <v>1</v>
      </c>
      <c r="F972">
        <v>1</v>
      </c>
      <c r="G972">
        <v>1</v>
      </c>
      <c r="H972">
        <v>2</v>
      </c>
      <c r="I972" t="s">
        <v>1075</v>
      </c>
      <c r="J972" t="s">
        <v>1076</v>
      </c>
      <c r="K972" t="s">
        <v>1077</v>
      </c>
      <c r="L972">
        <v>1368</v>
      </c>
      <c r="N972">
        <v>1011</v>
      </c>
      <c r="O972" t="s">
        <v>961</v>
      </c>
      <c r="P972" t="s">
        <v>961</v>
      </c>
      <c r="Q972">
        <v>1</v>
      </c>
      <c r="W972">
        <v>0</v>
      </c>
      <c r="X972">
        <v>1745550372</v>
      </c>
      <c r="Y972">
        <f t="shared" si="821"/>
        <v>6.2021249999999997</v>
      </c>
      <c r="AA972">
        <v>0</v>
      </c>
      <c r="AB972">
        <v>758.04</v>
      </c>
      <c r="AC972">
        <v>477.98</v>
      </c>
      <c r="AD972">
        <v>0</v>
      </c>
      <c r="AE972">
        <v>0</v>
      </c>
      <c r="AF972">
        <v>758.04</v>
      </c>
      <c r="AG972">
        <v>477.98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1</v>
      </c>
      <c r="AQ972">
        <v>1</v>
      </c>
      <c r="AR972">
        <v>0</v>
      </c>
      <c r="AS972" t="s">
        <v>3</v>
      </c>
      <c r="AT972">
        <v>4.47</v>
      </c>
      <c r="AU972" t="s">
        <v>182</v>
      </c>
      <c r="AV972">
        <v>1</v>
      </c>
      <c r="AW972">
        <v>2</v>
      </c>
      <c r="AX972">
        <v>295891419</v>
      </c>
      <c r="AY972">
        <v>1</v>
      </c>
      <c r="AZ972">
        <v>0</v>
      </c>
      <c r="BA972">
        <v>1374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3388.4387999999994</v>
      </c>
      <c r="BL972">
        <v>2136.5706</v>
      </c>
      <c r="BM972">
        <v>0</v>
      </c>
      <c r="BN972">
        <v>0</v>
      </c>
      <c r="BO972">
        <v>4.47</v>
      </c>
      <c r="BP972">
        <v>1</v>
      </c>
      <c r="BQ972">
        <v>0</v>
      </c>
      <c r="BR972">
        <v>4701.4588350000004</v>
      </c>
      <c r="BS972">
        <v>2964.4917075000003</v>
      </c>
      <c r="BT972">
        <v>0</v>
      </c>
      <c r="BU972">
        <v>0</v>
      </c>
      <c r="BV972">
        <v>6.2021250000000006</v>
      </c>
      <c r="BW972">
        <v>1</v>
      </c>
      <c r="CV972">
        <v>0</v>
      </c>
      <c r="CW972">
        <f>ROUND(Y972*Source!I274*DO972,7)</f>
        <v>6.2021249999999997</v>
      </c>
      <c r="CX972">
        <f>ROUND(Y972*Source!I274,7)</f>
        <v>6.2021249999999997</v>
      </c>
      <c r="CY972">
        <f t="shared" si="824"/>
        <v>758.04</v>
      </c>
      <c r="CZ972">
        <f t="shared" si="825"/>
        <v>758.04</v>
      </c>
      <c r="DA972">
        <f t="shared" si="826"/>
        <v>1</v>
      </c>
      <c r="DB972">
        <f t="shared" si="822"/>
        <v>4701.4605000000001</v>
      </c>
      <c r="DC972">
        <f t="shared" si="823"/>
        <v>2964.490875</v>
      </c>
      <c r="DD972" t="s">
        <v>3</v>
      </c>
      <c r="DE972" t="s">
        <v>3</v>
      </c>
      <c r="DF972">
        <f t="shared" si="820"/>
        <v>0</v>
      </c>
      <c r="DG972">
        <f>ROUND(ROUND(AF972,2)*CX972,2)</f>
        <v>4701.46</v>
      </c>
      <c r="DH972">
        <f t="shared" si="819"/>
        <v>2964.49</v>
      </c>
      <c r="DI972">
        <f t="shared" si="798"/>
        <v>0</v>
      </c>
      <c r="DJ972">
        <f t="shared" si="827"/>
        <v>7665.95</v>
      </c>
      <c r="DK972">
        <v>1</v>
      </c>
      <c r="DL972" t="s">
        <v>1078</v>
      </c>
      <c r="DM972">
        <v>4</v>
      </c>
      <c r="DN972" t="s">
        <v>1062</v>
      </c>
      <c r="DO972">
        <v>1</v>
      </c>
    </row>
    <row r="973" spans="1:119" x14ac:dyDescent="0.2">
      <c r="A973">
        <f>ROW(Source!A274)</f>
        <v>274</v>
      </c>
      <c r="B973">
        <v>295887217</v>
      </c>
      <c r="C973">
        <v>295891402</v>
      </c>
      <c r="D973">
        <v>277945914</v>
      </c>
      <c r="E973">
        <v>1</v>
      </c>
      <c r="F973">
        <v>1</v>
      </c>
      <c r="G973">
        <v>1</v>
      </c>
      <c r="H973">
        <v>2</v>
      </c>
      <c r="I973" t="s">
        <v>1079</v>
      </c>
      <c r="J973" t="s">
        <v>1080</v>
      </c>
      <c r="K973" t="s">
        <v>1081</v>
      </c>
      <c r="L973">
        <v>1368</v>
      </c>
      <c r="N973">
        <v>1011</v>
      </c>
      <c r="O973" t="s">
        <v>961</v>
      </c>
      <c r="P973" t="s">
        <v>961</v>
      </c>
      <c r="Q973">
        <v>1</v>
      </c>
      <c r="W973">
        <v>0</v>
      </c>
      <c r="X973">
        <v>-351551180</v>
      </c>
      <c r="Y973">
        <f t="shared" si="821"/>
        <v>9.5737500000000004</v>
      </c>
      <c r="AA973">
        <v>0</v>
      </c>
      <c r="AB973">
        <v>1719.6</v>
      </c>
      <c r="AC973">
        <v>549.32000000000005</v>
      </c>
      <c r="AD973">
        <v>0</v>
      </c>
      <c r="AE973">
        <v>0</v>
      </c>
      <c r="AF973">
        <v>1521.77</v>
      </c>
      <c r="AG973">
        <v>549.32000000000005</v>
      </c>
      <c r="AH973">
        <v>0</v>
      </c>
      <c r="AI973">
        <v>1</v>
      </c>
      <c r="AJ973">
        <v>1.1299999999999999</v>
      </c>
      <c r="AK973">
        <v>1</v>
      </c>
      <c r="AL973">
        <v>1</v>
      </c>
      <c r="AM973">
        <v>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6.9</v>
      </c>
      <c r="AU973" t="s">
        <v>182</v>
      </c>
      <c r="AV973">
        <v>1</v>
      </c>
      <c r="AW973">
        <v>2</v>
      </c>
      <c r="AX973">
        <v>295891420</v>
      </c>
      <c r="AY973">
        <v>1</v>
      </c>
      <c r="AZ973">
        <v>0</v>
      </c>
      <c r="BA973">
        <v>1375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10500.213</v>
      </c>
      <c r="BL973">
        <v>3790.3080000000004</v>
      </c>
      <c r="BM973">
        <v>0</v>
      </c>
      <c r="BN973">
        <v>0</v>
      </c>
      <c r="BO973">
        <v>6.9</v>
      </c>
      <c r="BP973">
        <v>1</v>
      </c>
      <c r="BQ973">
        <v>0</v>
      </c>
      <c r="BR973">
        <v>14569.045537500004</v>
      </c>
      <c r="BS973">
        <v>5259.0523500000018</v>
      </c>
      <c r="BT973">
        <v>0</v>
      </c>
      <c r="BU973">
        <v>0</v>
      </c>
      <c r="BV973">
        <v>9.5737500000000022</v>
      </c>
      <c r="BW973">
        <v>1</v>
      </c>
      <c r="CV973">
        <v>0</v>
      </c>
      <c r="CW973">
        <f>ROUND(Y973*Source!I274*DO973,7)</f>
        <v>9.5737500000000004</v>
      </c>
      <c r="CX973">
        <f>ROUND(Y973*Source!I274,7)</f>
        <v>9.5737500000000004</v>
      </c>
      <c r="CY973">
        <f t="shared" si="824"/>
        <v>1719.6</v>
      </c>
      <c r="CZ973">
        <f t="shared" si="825"/>
        <v>1521.77</v>
      </c>
      <c r="DA973">
        <f t="shared" si="826"/>
        <v>1.1299999999999999</v>
      </c>
      <c r="DB973">
        <f t="shared" si="822"/>
        <v>14569.041375000001</v>
      </c>
      <c r="DC973">
        <f t="shared" si="823"/>
        <v>5259.0551249999999</v>
      </c>
      <c r="DD973" t="s">
        <v>3</v>
      </c>
      <c r="DE973" t="s">
        <v>3</v>
      </c>
      <c r="DF973">
        <f t="shared" si="820"/>
        <v>0</v>
      </c>
      <c r="DG973">
        <f>ROUND(ROUND(AF973*AJ973,2)*CX973,2)</f>
        <v>16463.02</v>
      </c>
      <c r="DH973">
        <f t="shared" si="819"/>
        <v>5259.05</v>
      </c>
      <c r="DI973">
        <f t="shared" si="798"/>
        <v>0</v>
      </c>
      <c r="DJ973">
        <f t="shared" si="827"/>
        <v>21722.07</v>
      </c>
      <c r="DK973">
        <v>1</v>
      </c>
      <c r="DL973" t="s">
        <v>1082</v>
      </c>
      <c r="DM973">
        <v>5</v>
      </c>
      <c r="DN973" t="s">
        <v>1062</v>
      </c>
      <c r="DO973">
        <v>1</v>
      </c>
    </row>
    <row r="974" spans="1:119" x14ac:dyDescent="0.2">
      <c r="A974">
        <f>ROW(Source!A274)</f>
        <v>274</v>
      </c>
      <c r="B974">
        <v>295887217</v>
      </c>
      <c r="C974">
        <v>295891402</v>
      </c>
      <c r="D974">
        <v>277946622</v>
      </c>
      <c r="E974">
        <v>1</v>
      </c>
      <c r="F974">
        <v>1</v>
      </c>
      <c r="G974">
        <v>1</v>
      </c>
      <c r="H974">
        <v>2</v>
      </c>
      <c r="I974" t="s">
        <v>1083</v>
      </c>
      <c r="J974" t="s">
        <v>1084</v>
      </c>
      <c r="K974" t="s">
        <v>1085</v>
      </c>
      <c r="L974">
        <v>1368</v>
      </c>
      <c r="N974">
        <v>1011</v>
      </c>
      <c r="O974" t="s">
        <v>961</v>
      </c>
      <c r="P974" t="s">
        <v>961</v>
      </c>
      <c r="Q974">
        <v>1</v>
      </c>
      <c r="W974">
        <v>0</v>
      </c>
      <c r="X974">
        <v>-733660489</v>
      </c>
      <c r="Y974">
        <f t="shared" si="821"/>
        <v>20.673749999999998</v>
      </c>
      <c r="AA974">
        <v>0</v>
      </c>
      <c r="AB974">
        <v>16.05</v>
      </c>
      <c r="AC974">
        <v>0</v>
      </c>
      <c r="AD974">
        <v>0</v>
      </c>
      <c r="AE974">
        <v>0</v>
      </c>
      <c r="AF974">
        <v>12.74</v>
      </c>
      <c r="AG974">
        <v>0</v>
      </c>
      <c r="AH974">
        <v>0</v>
      </c>
      <c r="AI974">
        <v>1</v>
      </c>
      <c r="AJ974">
        <v>1.26</v>
      </c>
      <c r="AK974">
        <v>1</v>
      </c>
      <c r="AL974">
        <v>1</v>
      </c>
      <c r="AM974">
        <v>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14.9</v>
      </c>
      <c r="AU974" t="s">
        <v>182</v>
      </c>
      <c r="AV974">
        <v>1</v>
      </c>
      <c r="AW974">
        <v>2</v>
      </c>
      <c r="AX974">
        <v>295891421</v>
      </c>
      <c r="AY974">
        <v>1</v>
      </c>
      <c r="AZ974">
        <v>0</v>
      </c>
      <c r="BA974">
        <v>1376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189.82600000000002</v>
      </c>
      <c r="BL974">
        <v>0</v>
      </c>
      <c r="BM974">
        <v>0</v>
      </c>
      <c r="BN974">
        <v>0</v>
      </c>
      <c r="BO974">
        <v>0</v>
      </c>
      <c r="BP974">
        <v>1</v>
      </c>
      <c r="BQ974">
        <v>0</v>
      </c>
      <c r="BR974">
        <v>263.38357500000001</v>
      </c>
      <c r="BS974">
        <v>0</v>
      </c>
      <c r="BT974">
        <v>0</v>
      </c>
      <c r="BU974">
        <v>0</v>
      </c>
      <c r="BV974">
        <v>0</v>
      </c>
      <c r="BW974">
        <v>1</v>
      </c>
      <c r="CV974">
        <v>0</v>
      </c>
      <c r="CW974">
        <f>ROUND(Y974*Source!I274*DO974,7)</f>
        <v>0</v>
      </c>
      <c r="CX974">
        <f>ROUND(Y974*Source!I274,7)</f>
        <v>20.673749999999998</v>
      </c>
      <c r="CY974">
        <f t="shared" si="824"/>
        <v>16.05</v>
      </c>
      <c r="CZ974">
        <f t="shared" si="825"/>
        <v>12.74</v>
      </c>
      <c r="DA974">
        <f t="shared" si="826"/>
        <v>1.26</v>
      </c>
      <c r="DB974">
        <f t="shared" si="822"/>
        <v>263.38912499999998</v>
      </c>
      <c r="DC974">
        <f t="shared" si="823"/>
        <v>0</v>
      </c>
      <c r="DD974" t="s">
        <v>3</v>
      </c>
      <c r="DE974" t="s">
        <v>3</v>
      </c>
      <c r="DF974">
        <f t="shared" si="820"/>
        <v>0</v>
      </c>
      <c r="DG974">
        <f>ROUND(ROUND(AF974*AJ974,2)*CX974,2)</f>
        <v>331.81</v>
      </c>
      <c r="DH974">
        <f t="shared" si="819"/>
        <v>0</v>
      </c>
      <c r="DI974">
        <f t="shared" si="798"/>
        <v>0</v>
      </c>
      <c r="DJ974">
        <f t="shared" si="827"/>
        <v>331.81</v>
      </c>
      <c r="DK974">
        <v>1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">
      <c r="A975">
        <f>ROW(Source!A274)</f>
        <v>274</v>
      </c>
      <c r="B975">
        <v>295887217</v>
      </c>
      <c r="C975">
        <v>295891402</v>
      </c>
      <c r="D975">
        <v>277867733</v>
      </c>
      <c r="E975">
        <v>1</v>
      </c>
      <c r="F975">
        <v>1</v>
      </c>
      <c r="G975">
        <v>1</v>
      </c>
      <c r="H975">
        <v>3</v>
      </c>
      <c r="I975" t="s">
        <v>1097</v>
      </c>
      <c r="J975" t="s">
        <v>1098</v>
      </c>
      <c r="K975" t="s">
        <v>1099</v>
      </c>
      <c r="L975">
        <v>1346</v>
      </c>
      <c r="N975">
        <v>1009</v>
      </c>
      <c r="O975" t="s">
        <v>1100</v>
      </c>
      <c r="P975" t="s">
        <v>1100</v>
      </c>
      <c r="Q975">
        <v>1</v>
      </c>
      <c r="W975">
        <v>0</v>
      </c>
      <c r="X975">
        <v>391631581</v>
      </c>
      <c r="Y975">
        <f>(AT975*ROUND(0,7))</f>
        <v>0</v>
      </c>
      <c r="AA975">
        <v>195.92</v>
      </c>
      <c r="AB975">
        <v>0</v>
      </c>
      <c r="AC975">
        <v>0</v>
      </c>
      <c r="AD975">
        <v>0</v>
      </c>
      <c r="AE975">
        <v>174.93</v>
      </c>
      <c r="AF975">
        <v>0</v>
      </c>
      <c r="AG975">
        <v>0</v>
      </c>
      <c r="AH975">
        <v>0</v>
      </c>
      <c r="AI975">
        <v>1.1200000000000001</v>
      </c>
      <c r="AJ975">
        <v>1</v>
      </c>
      <c r="AK975">
        <v>1</v>
      </c>
      <c r="AL975">
        <v>1</v>
      </c>
      <c r="AM975">
        <v>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37</v>
      </c>
      <c r="AU975" t="s">
        <v>24</v>
      </c>
      <c r="AV975">
        <v>0</v>
      </c>
      <c r="AW975">
        <v>2</v>
      </c>
      <c r="AX975">
        <v>295891423</v>
      </c>
      <c r="AY975">
        <v>1</v>
      </c>
      <c r="AZ975">
        <v>0</v>
      </c>
      <c r="BA975">
        <v>1378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6472.41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1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v>0</v>
      </c>
      <c r="CX975">
        <f>ROUND(Y975*Source!I274,7)</f>
        <v>0</v>
      </c>
      <c r="CY975">
        <f>AA975</f>
        <v>195.92</v>
      </c>
      <c r="CZ975">
        <f>AE975</f>
        <v>174.93</v>
      </c>
      <c r="DA975">
        <f>AI975</f>
        <v>1.1200000000000001</v>
      </c>
      <c r="DB975">
        <f>ROUND((ROUND(AT975*CZ975,2)*ROUND(0,7)),6)</f>
        <v>0</v>
      </c>
      <c r="DC975">
        <f>ROUND((ROUND(AT975*AG975,2)*ROUND(0,7)),6)</f>
        <v>0</v>
      </c>
      <c r="DD975" t="s">
        <v>3</v>
      </c>
      <c r="DE975" t="s">
        <v>3</v>
      </c>
      <c r="DF975">
        <f>ROUND(ROUND(AE975*AI975,2)*CX975,2)</f>
        <v>0</v>
      </c>
      <c r="DG975">
        <f>ROUND(ROUND(AF975,2)*CX975,2)</f>
        <v>0</v>
      </c>
      <c r="DH975">
        <f t="shared" si="819"/>
        <v>0</v>
      </c>
      <c r="DI975">
        <f t="shared" si="798"/>
        <v>0</v>
      </c>
      <c r="DJ975">
        <f>DF975</f>
        <v>0</v>
      </c>
      <c r="DK975">
        <v>0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">
      <c r="A976">
        <f>ROW(Source!A274)</f>
        <v>274</v>
      </c>
      <c r="B976">
        <v>295887217</v>
      </c>
      <c r="C976">
        <v>295891402</v>
      </c>
      <c r="D976">
        <v>277879101</v>
      </c>
      <c r="E976">
        <v>1</v>
      </c>
      <c r="F976">
        <v>1</v>
      </c>
      <c r="G976">
        <v>1</v>
      </c>
      <c r="H976">
        <v>3</v>
      </c>
      <c r="I976" t="s">
        <v>1101</v>
      </c>
      <c r="J976" t="s">
        <v>1102</v>
      </c>
      <c r="K976" t="s">
        <v>1103</v>
      </c>
      <c r="L976">
        <v>1348</v>
      </c>
      <c r="N976">
        <v>1009</v>
      </c>
      <c r="O976" t="s">
        <v>651</v>
      </c>
      <c r="P976" t="s">
        <v>651</v>
      </c>
      <c r="Q976">
        <v>1000</v>
      </c>
      <c r="W976">
        <v>0</v>
      </c>
      <c r="X976">
        <v>-1545627606</v>
      </c>
      <c r="Y976">
        <f>(AT976*ROUND(0,7))</f>
        <v>0</v>
      </c>
      <c r="AA976">
        <v>94998.73</v>
      </c>
      <c r="AB976">
        <v>0</v>
      </c>
      <c r="AC976">
        <v>0</v>
      </c>
      <c r="AD976">
        <v>0</v>
      </c>
      <c r="AE976">
        <v>88783.86</v>
      </c>
      <c r="AF976">
        <v>0</v>
      </c>
      <c r="AG976">
        <v>0</v>
      </c>
      <c r="AH976">
        <v>0</v>
      </c>
      <c r="AI976">
        <v>1.07</v>
      </c>
      <c r="AJ976">
        <v>1</v>
      </c>
      <c r="AK976">
        <v>1</v>
      </c>
      <c r="AL976">
        <v>1</v>
      </c>
      <c r="AM976">
        <v>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0.02</v>
      </c>
      <c r="AU976" t="s">
        <v>24</v>
      </c>
      <c r="AV976">
        <v>0</v>
      </c>
      <c r="AW976">
        <v>2</v>
      </c>
      <c r="AX976">
        <v>295891424</v>
      </c>
      <c r="AY976">
        <v>1</v>
      </c>
      <c r="AZ976">
        <v>0</v>
      </c>
      <c r="BA976">
        <v>1379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1775.6772000000001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1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ROUND(Y976*Source!I274,7)</f>
        <v>0</v>
      </c>
      <c r="CY976">
        <f>AA976</f>
        <v>94998.73</v>
      </c>
      <c r="CZ976">
        <f>AE976</f>
        <v>88783.86</v>
      </c>
      <c r="DA976">
        <f>AI976</f>
        <v>1.07</v>
      </c>
      <c r="DB976">
        <f>ROUND((ROUND(AT976*CZ976,2)*ROUND(0,7)),6)</f>
        <v>0</v>
      </c>
      <c r="DC976">
        <f>ROUND((ROUND(AT976*AG976,2)*ROUND(0,7)),6)</f>
        <v>0</v>
      </c>
      <c r="DD976" t="s">
        <v>3</v>
      </c>
      <c r="DE976" t="s">
        <v>3</v>
      </c>
      <c r="DF976">
        <f>ROUND(ROUND(AE976*AI976,2)*CX976,2)</f>
        <v>0</v>
      </c>
      <c r="DG976">
        <f>ROUND(ROUND(AF976,2)*CX976,2)</f>
        <v>0</v>
      </c>
      <c r="DH976">
        <f t="shared" si="819"/>
        <v>0</v>
      </c>
      <c r="DI976">
        <f t="shared" si="798"/>
        <v>0</v>
      </c>
      <c r="DJ976">
        <f>DF976</f>
        <v>0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">
      <c r="A977">
        <f>ROW(Source!A274)</f>
        <v>274</v>
      </c>
      <c r="B977">
        <v>295887217</v>
      </c>
      <c r="C977">
        <v>295891402</v>
      </c>
      <c r="D977">
        <v>277882333</v>
      </c>
      <c r="E977">
        <v>1</v>
      </c>
      <c r="F977">
        <v>1</v>
      </c>
      <c r="G977">
        <v>1</v>
      </c>
      <c r="H977">
        <v>3</v>
      </c>
      <c r="I977" t="s">
        <v>1104</v>
      </c>
      <c r="J977" t="s">
        <v>1105</v>
      </c>
      <c r="K977" t="s">
        <v>1106</v>
      </c>
      <c r="L977">
        <v>1339</v>
      </c>
      <c r="N977">
        <v>1007</v>
      </c>
      <c r="O977" t="s">
        <v>463</v>
      </c>
      <c r="P977" t="s">
        <v>463</v>
      </c>
      <c r="Q977">
        <v>1</v>
      </c>
      <c r="W977">
        <v>0</v>
      </c>
      <c r="X977">
        <v>-1526077716</v>
      </c>
      <c r="Y977">
        <f>(AT977*ROUND(0,7))</f>
        <v>0</v>
      </c>
      <c r="AA977">
        <v>7176.21</v>
      </c>
      <c r="AB977">
        <v>0</v>
      </c>
      <c r="AC977">
        <v>0</v>
      </c>
      <c r="AD977">
        <v>0</v>
      </c>
      <c r="AE977">
        <v>6294.92</v>
      </c>
      <c r="AF977">
        <v>0</v>
      </c>
      <c r="AG977">
        <v>0</v>
      </c>
      <c r="AH977">
        <v>0</v>
      </c>
      <c r="AI977">
        <v>1.1399999999999999</v>
      </c>
      <c r="AJ977">
        <v>1</v>
      </c>
      <c r="AK977">
        <v>1</v>
      </c>
      <c r="AL977">
        <v>1</v>
      </c>
      <c r="AM977">
        <v>2</v>
      </c>
      <c r="AN977">
        <v>0</v>
      </c>
      <c r="AO977">
        <v>0</v>
      </c>
      <c r="AP977">
        <v>1</v>
      </c>
      <c r="AQ977">
        <v>1</v>
      </c>
      <c r="AR977">
        <v>0</v>
      </c>
      <c r="AS977" t="s">
        <v>3</v>
      </c>
      <c r="AT977">
        <v>3.34</v>
      </c>
      <c r="AU977" t="s">
        <v>24</v>
      </c>
      <c r="AV977">
        <v>0</v>
      </c>
      <c r="AW977">
        <v>2</v>
      </c>
      <c r="AX977">
        <v>295891425</v>
      </c>
      <c r="AY977">
        <v>1</v>
      </c>
      <c r="AZ977">
        <v>0</v>
      </c>
      <c r="BA977">
        <v>1380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21025.032800000001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1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ROUND(Y977*Source!I274,7)</f>
        <v>0</v>
      </c>
      <c r="CY977">
        <f>AA977</f>
        <v>7176.21</v>
      </c>
      <c r="CZ977">
        <f>AE977</f>
        <v>6294.92</v>
      </c>
      <c r="DA977">
        <f>AI977</f>
        <v>1.1399999999999999</v>
      </c>
      <c r="DB977">
        <f>ROUND((ROUND(AT977*CZ977,2)*ROUND(0,7)),6)</f>
        <v>0</v>
      </c>
      <c r="DC977">
        <f>ROUND((ROUND(AT977*AG977,2)*ROUND(0,7)),6)</f>
        <v>0</v>
      </c>
      <c r="DD977" t="s">
        <v>3</v>
      </c>
      <c r="DE977" t="s">
        <v>3</v>
      </c>
      <c r="DF977">
        <f>ROUND(ROUND(AE977*AI977,2)*CX977,2)</f>
        <v>0</v>
      </c>
      <c r="DG977">
        <f>ROUND(ROUND(AF977,2)*CX977,2)</f>
        <v>0</v>
      </c>
      <c r="DH977">
        <f t="shared" si="819"/>
        <v>0</v>
      </c>
      <c r="DI977">
        <f t="shared" si="798"/>
        <v>0</v>
      </c>
      <c r="DJ977">
        <f>DF977</f>
        <v>0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">
      <c r="A978">
        <f>ROW(Source!A275)</f>
        <v>275</v>
      </c>
      <c r="B978">
        <v>295887217</v>
      </c>
      <c r="C978">
        <v>295891429</v>
      </c>
      <c r="D978">
        <v>277560289</v>
      </c>
      <c r="E978">
        <v>109</v>
      </c>
      <c r="F978">
        <v>1</v>
      </c>
      <c r="G978">
        <v>1</v>
      </c>
      <c r="H978">
        <v>1</v>
      </c>
      <c r="I978" t="s">
        <v>1092</v>
      </c>
      <c r="J978" t="s">
        <v>3</v>
      </c>
      <c r="K978" t="s">
        <v>1093</v>
      </c>
      <c r="L978">
        <v>1191</v>
      </c>
      <c r="N978">
        <v>1013</v>
      </c>
      <c r="O978" t="s">
        <v>1062</v>
      </c>
      <c r="P978" t="s">
        <v>1062</v>
      </c>
      <c r="Q978">
        <v>1</v>
      </c>
      <c r="W978">
        <v>0</v>
      </c>
      <c r="X978">
        <v>1893946532</v>
      </c>
      <c r="Y978">
        <f>(AT978*ROUND(1.92,7))</f>
        <v>466.56</v>
      </c>
      <c r="AA978">
        <v>0</v>
      </c>
      <c r="AB978">
        <v>0</v>
      </c>
      <c r="AC978">
        <v>0</v>
      </c>
      <c r="AD978">
        <v>451.23</v>
      </c>
      <c r="AE978">
        <v>0</v>
      </c>
      <c r="AF978">
        <v>0</v>
      </c>
      <c r="AG978">
        <v>0</v>
      </c>
      <c r="AH978">
        <v>451.23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243</v>
      </c>
      <c r="AU978" t="s">
        <v>188</v>
      </c>
      <c r="AV978">
        <v>1</v>
      </c>
      <c r="AW978">
        <v>2</v>
      </c>
      <c r="AX978">
        <v>295891441</v>
      </c>
      <c r="AY978">
        <v>1</v>
      </c>
      <c r="AZ978">
        <v>0</v>
      </c>
      <c r="BA978">
        <v>1384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109648.89</v>
      </c>
      <c r="BN978">
        <v>243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210525.8688</v>
      </c>
      <c r="BU978">
        <v>466.56</v>
      </c>
      <c r="BV978">
        <v>0</v>
      </c>
      <c r="BW978">
        <v>1</v>
      </c>
      <c r="CU978">
        <f>ROUND(AT978*Source!I275*AH978*AL978,2)</f>
        <v>109648.89</v>
      </c>
      <c r="CV978">
        <f>ROUND(Y978*Source!I275,7)</f>
        <v>466.56</v>
      </c>
      <c r="CW978">
        <v>0</v>
      </c>
      <c r="CX978">
        <f>ROUND(Y978*Source!I275,7)</f>
        <v>466.56</v>
      </c>
      <c r="CY978">
        <f>AD978</f>
        <v>451.23</v>
      </c>
      <c r="CZ978">
        <f>AH978</f>
        <v>451.23</v>
      </c>
      <c r="DA978">
        <f>AL978</f>
        <v>1</v>
      </c>
      <c r="DB978">
        <f>ROUND((ROUND(AT978*CZ978,2)*ROUND(1.92,7)),6)</f>
        <v>210525.8688</v>
      </c>
      <c r="DC978">
        <f>ROUND((ROUND(AT978*AG978,2)*ROUND(1.92,7)),6)</f>
        <v>0</v>
      </c>
      <c r="DD978" t="s">
        <v>3</v>
      </c>
      <c r="DE978" t="s">
        <v>3</v>
      </c>
      <c r="DF978">
        <f t="shared" ref="DF978:DF985" si="828">ROUND(ROUND(AE978,2)*CX978,2)</f>
        <v>0</v>
      </c>
      <c r="DG978">
        <f>ROUND(ROUND(AF978,2)*CX978,2)</f>
        <v>0</v>
      </c>
      <c r="DH978">
        <f t="shared" si="819"/>
        <v>0</v>
      </c>
      <c r="DI978">
        <f t="shared" si="798"/>
        <v>210525.87</v>
      </c>
      <c r="DJ978">
        <f>DI978</f>
        <v>210525.87</v>
      </c>
      <c r="DK978">
        <v>1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">
      <c r="A979">
        <f>ROW(Source!A275)</f>
        <v>275</v>
      </c>
      <c r="B979">
        <v>295887217</v>
      </c>
      <c r="C979">
        <v>295891429</v>
      </c>
      <c r="D979">
        <v>277560491</v>
      </c>
      <c r="E979">
        <v>109</v>
      </c>
      <c r="F979">
        <v>1</v>
      </c>
      <c r="G979">
        <v>1</v>
      </c>
      <c r="H979">
        <v>1</v>
      </c>
      <c r="I979" t="s">
        <v>1063</v>
      </c>
      <c r="J979" t="s">
        <v>3</v>
      </c>
      <c r="K979" t="s">
        <v>1064</v>
      </c>
      <c r="L979">
        <v>1191</v>
      </c>
      <c r="N979">
        <v>1013</v>
      </c>
      <c r="O979" t="s">
        <v>1062</v>
      </c>
      <c r="P979" t="s">
        <v>1062</v>
      </c>
      <c r="Q979">
        <v>1</v>
      </c>
      <c r="W979">
        <v>0</v>
      </c>
      <c r="X979">
        <v>-1417349443</v>
      </c>
      <c r="Y979">
        <f t="shared" ref="Y979:Y985" si="829">(AT979*ROUND(1.85,7))</f>
        <v>112.2765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1</v>
      </c>
      <c r="AJ979">
        <v>1</v>
      </c>
      <c r="AK979">
        <v>1</v>
      </c>
      <c r="AL979">
        <v>1</v>
      </c>
      <c r="AM979">
        <v>-2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60.69</v>
      </c>
      <c r="AU979" t="s">
        <v>187</v>
      </c>
      <c r="AV979">
        <v>2</v>
      </c>
      <c r="AW979">
        <v>2</v>
      </c>
      <c r="AX979">
        <v>295891442</v>
      </c>
      <c r="AY979">
        <v>1</v>
      </c>
      <c r="AZ979">
        <v>0</v>
      </c>
      <c r="BA979">
        <v>1385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ROUND(Y979*Source!I275,7)</f>
        <v>112.2765</v>
      </c>
      <c r="CY979">
        <f>AD979</f>
        <v>0</v>
      </c>
      <c r="CZ979">
        <f>AH979</f>
        <v>0</v>
      </c>
      <c r="DA979">
        <f>AL979</f>
        <v>1</v>
      </c>
      <c r="DB979">
        <f t="shared" ref="DB979:DB985" si="830">ROUND((ROUND(AT979*CZ979,2)*ROUND(1.85,7)),6)</f>
        <v>0</v>
      </c>
      <c r="DC979">
        <f t="shared" ref="DC979:DC985" si="831">ROUND((ROUND(AT979*AG979,2)*ROUND(1.85,7)),6)</f>
        <v>0</v>
      </c>
      <c r="DD979" t="s">
        <v>3</v>
      </c>
      <c r="DE979" t="s">
        <v>3</v>
      </c>
      <c r="DF979">
        <f t="shared" si="828"/>
        <v>0</v>
      </c>
      <c r="DG979">
        <f>ROUND(ROUND(AF979,2)*CX979,2)</f>
        <v>0</v>
      </c>
      <c r="DH979">
        <f t="shared" si="819"/>
        <v>0</v>
      </c>
      <c r="DI979">
        <f t="shared" si="798"/>
        <v>0</v>
      </c>
      <c r="DJ979">
        <f>DI979</f>
        <v>0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">
      <c r="A980">
        <f>ROW(Source!A275)</f>
        <v>275</v>
      </c>
      <c r="B980">
        <v>295887217</v>
      </c>
      <c r="C980">
        <v>295891429</v>
      </c>
      <c r="D980">
        <v>277944475</v>
      </c>
      <c r="E980">
        <v>1</v>
      </c>
      <c r="F980">
        <v>1</v>
      </c>
      <c r="G980">
        <v>1</v>
      </c>
      <c r="H980">
        <v>2</v>
      </c>
      <c r="I980" t="s">
        <v>1094</v>
      </c>
      <c r="J980" t="s">
        <v>1095</v>
      </c>
      <c r="K980" t="s">
        <v>1096</v>
      </c>
      <c r="L980">
        <v>1368</v>
      </c>
      <c r="N980">
        <v>1011</v>
      </c>
      <c r="O980" t="s">
        <v>961</v>
      </c>
      <c r="P980" t="s">
        <v>961</v>
      </c>
      <c r="Q980">
        <v>1</v>
      </c>
      <c r="W980">
        <v>0</v>
      </c>
      <c r="X980">
        <v>1538471049</v>
      </c>
      <c r="Y980">
        <f t="shared" si="829"/>
        <v>47.360000000000007</v>
      </c>
      <c r="AA980">
        <v>0</v>
      </c>
      <c r="AB980">
        <v>914.33</v>
      </c>
      <c r="AC980">
        <v>549.32000000000005</v>
      </c>
      <c r="AD980">
        <v>0</v>
      </c>
      <c r="AE980">
        <v>0</v>
      </c>
      <c r="AF980">
        <v>774.86</v>
      </c>
      <c r="AG980">
        <v>549.32000000000005</v>
      </c>
      <c r="AH980">
        <v>0</v>
      </c>
      <c r="AI980">
        <v>1</v>
      </c>
      <c r="AJ980">
        <v>1.18</v>
      </c>
      <c r="AK980">
        <v>1</v>
      </c>
      <c r="AL980">
        <v>1</v>
      </c>
      <c r="AM980">
        <v>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25.6</v>
      </c>
      <c r="AU980" t="s">
        <v>187</v>
      </c>
      <c r="AV980">
        <v>1</v>
      </c>
      <c r="AW980">
        <v>2</v>
      </c>
      <c r="AX980">
        <v>295891443</v>
      </c>
      <c r="AY980">
        <v>1</v>
      </c>
      <c r="AZ980">
        <v>0</v>
      </c>
      <c r="BA980">
        <v>1386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19836.416000000001</v>
      </c>
      <c r="BL980">
        <v>14062.592000000002</v>
      </c>
      <c r="BM980">
        <v>0</v>
      </c>
      <c r="BN980">
        <v>0</v>
      </c>
      <c r="BO980">
        <v>25.6</v>
      </c>
      <c r="BP980">
        <v>1</v>
      </c>
      <c r="BQ980">
        <v>0</v>
      </c>
      <c r="BR980">
        <v>36697.369600000005</v>
      </c>
      <c r="BS980">
        <v>26015.795200000008</v>
      </c>
      <c r="BT980">
        <v>0</v>
      </c>
      <c r="BU980">
        <v>0</v>
      </c>
      <c r="BV980">
        <v>47.360000000000007</v>
      </c>
      <c r="BW980">
        <v>1</v>
      </c>
      <c r="CV980">
        <v>0</v>
      </c>
      <c r="CW980">
        <f>ROUND(Y980*Source!I275*DO980,7)</f>
        <v>47.36</v>
      </c>
      <c r="CX980">
        <f>ROUND(Y980*Source!I275,7)</f>
        <v>47.36</v>
      </c>
      <c r="CY980">
        <f t="shared" ref="CY980:CY985" si="832">AB980</f>
        <v>914.33</v>
      </c>
      <c r="CZ980">
        <f t="shared" ref="CZ980:CZ985" si="833">AF980</f>
        <v>774.86</v>
      </c>
      <c r="DA980">
        <f t="shared" ref="DA980:DA985" si="834">AJ980</f>
        <v>1.18</v>
      </c>
      <c r="DB980">
        <f t="shared" si="830"/>
        <v>36697.377</v>
      </c>
      <c r="DC980">
        <f t="shared" si="831"/>
        <v>26015.791499999999</v>
      </c>
      <c r="DD980" t="s">
        <v>3</v>
      </c>
      <c r="DE980" t="s">
        <v>3</v>
      </c>
      <c r="DF980">
        <f t="shared" si="828"/>
        <v>0</v>
      </c>
      <c r="DG980">
        <f>ROUND(ROUND(AF980*AJ980,2)*CX980,2)</f>
        <v>43302.67</v>
      </c>
      <c r="DH980">
        <f t="shared" si="819"/>
        <v>26015.8</v>
      </c>
      <c r="DI980">
        <f t="shared" si="798"/>
        <v>0</v>
      </c>
      <c r="DJ980">
        <f t="shared" ref="DJ980:DJ985" si="835">DG980+DH980</f>
        <v>69318.47</v>
      </c>
      <c r="DK980">
        <v>1</v>
      </c>
      <c r="DL980" t="s">
        <v>1082</v>
      </c>
      <c r="DM980">
        <v>5</v>
      </c>
      <c r="DN980" t="s">
        <v>1062</v>
      </c>
      <c r="DO980">
        <v>1</v>
      </c>
    </row>
    <row r="981" spans="1:119" x14ac:dyDescent="0.2">
      <c r="A981">
        <f>ROW(Source!A275)</f>
        <v>275</v>
      </c>
      <c r="B981">
        <v>295887217</v>
      </c>
      <c r="C981">
        <v>295891429</v>
      </c>
      <c r="D981">
        <v>277944871</v>
      </c>
      <c r="E981">
        <v>1</v>
      </c>
      <c r="F981">
        <v>1</v>
      </c>
      <c r="G981">
        <v>1</v>
      </c>
      <c r="H981">
        <v>2</v>
      </c>
      <c r="I981" t="s">
        <v>1065</v>
      </c>
      <c r="J981" t="s">
        <v>1066</v>
      </c>
      <c r="K981" t="s">
        <v>1067</v>
      </c>
      <c r="L981">
        <v>1368</v>
      </c>
      <c r="N981">
        <v>1011</v>
      </c>
      <c r="O981" t="s">
        <v>961</v>
      </c>
      <c r="P981" t="s">
        <v>961</v>
      </c>
      <c r="Q981">
        <v>1</v>
      </c>
      <c r="W981">
        <v>0</v>
      </c>
      <c r="X981">
        <v>426515882</v>
      </c>
      <c r="Y981">
        <f t="shared" si="829"/>
        <v>1.665</v>
      </c>
      <c r="AA981">
        <v>0</v>
      </c>
      <c r="AB981">
        <v>1233.46</v>
      </c>
      <c r="AC981">
        <v>642.05999999999995</v>
      </c>
      <c r="AD981">
        <v>0</v>
      </c>
      <c r="AE981">
        <v>0</v>
      </c>
      <c r="AF981">
        <v>1233.46</v>
      </c>
      <c r="AG981">
        <v>642.05999999999995</v>
      </c>
      <c r="AH981">
        <v>0</v>
      </c>
      <c r="AI981">
        <v>1</v>
      </c>
      <c r="AJ981">
        <v>1</v>
      </c>
      <c r="AK981">
        <v>1</v>
      </c>
      <c r="AL981">
        <v>1</v>
      </c>
      <c r="AM981">
        <v>-2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0.9</v>
      </c>
      <c r="AU981" t="s">
        <v>187</v>
      </c>
      <c r="AV981">
        <v>1</v>
      </c>
      <c r="AW981">
        <v>2</v>
      </c>
      <c r="AX981">
        <v>295891444</v>
      </c>
      <c r="AY981">
        <v>1</v>
      </c>
      <c r="AZ981">
        <v>0</v>
      </c>
      <c r="BA981">
        <v>1387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1110.114</v>
      </c>
      <c r="BL981">
        <v>577.85399999999993</v>
      </c>
      <c r="BM981">
        <v>0</v>
      </c>
      <c r="BN981">
        <v>0</v>
      </c>
      <c r="BO981">
        <v>0.9</v>
      </c>
      <c r="BP981">
        <v>1</v>
      </c>
      <c r="BQ981">
        <v>0</v>
      </c>
      <c r="BR981">
        <v>2053.7109</v>
      </c>
      <c r="BS981">
        <v>1069.0299</v>
      </c>
      <c r="BT981">
        <v>0</v>
      </c>
      <c r="BU981">
        <v>0</v>
      </c>
      <c r="BV981">
        <v>1.665</v>
      </c>
      <c r="BW981">
        <v>1</v>
      </c>
      <c r="CV981">
        <v>0</v>
      </c>
      <c r="CW981">
        <f>ROUND(Y981*Source!I275*DO981,7)</f>
        <v>1.665</v>
      </c>
      <c r="CX981">
        <f>ROUND(Y981*Source!I275,7)</f>
        <v>1.665</v>
      </c>
      <c r="CY981">
        <f t="shared" si="832"/>
        <v>1233.46</v>
      </c>
      <c r="CZ981">
        <f t="shared" si="833"/>
        <v>1233.46</v>
      </c>
      <c r="DA981">
        <f t="shared" si="834"/>
        <v>1</v>
      </c>
      <c r="DB981">
        <f t="shared" si="830"/>
        <v>2053.7035000000001</v>
      </c>
      <c r="DC981">
        <f t="shared" si="831"/>
        <v>1069.0225</v>
      </c>
      <c r="DD981" t="s">
        <v>3</v>
      </c>
      <c r="DE981" t="s">
        <v>3</v>
      </c>
      <c r="DF981">
        <f t="shared" si="828"/>
        <v>0</v>
      </c>
      <c r="DG981">
        <f>ROUND(ROUND(AF981,2)*CX981,2)</f>
        <v>2053.71</v>
      </c>
      <c r="DH981">
        <f t="shared" si="819"/>
        <v>1069.03</v>
      </c>
      <c r="DI981">
        <f t="shared" si="798"/>
        <v>0</v>
      </c>
      <c r="DJ981">
        <f t="shared" si="835"/>
        <v>3122.74</v>
      </c>
      <c r="DK981">
        <v>1</v>
      </c>
      <c r="DL981" t="s">
        <v>1068</v>
      </c>
      <c r="DM981">
        <v>6</v>
      </c>
      <c r="DN981" t="s">
        <v>1062</v>
      </c>
      <c r="DO981">
        <v>1</v>
      </c>
    </row>
    <row r="982" spans="1:119" x14ac:dyDescent="0.2">
      <c r="A982">
        <f>ROW(Source!A275)</f>
        <v>275</v>
      </c>
      <c r="B982">
        <v>295887217</v>
      </c>
      <c r="C982">
        <v>295891429</v>
      </c>
      <c r="D982">
        <v>277945779</v>
      </c>
      <c r="E982">
        <v>1</v>
      </c>
      <c r="F982">
        <v>1</v>
      </c>
      <c r="G982">
        <v>1</v>
      </c>
      <c r="H982">
        <v>2</v>
      </c>
      <c r="I982" t="s">
        <v>1072</v>
      </c>
      <c r="J982" t="s">
        <v>1073</v>
      </c>
      <c r="K982" t="s">
        <v>1074</v>
      </c>
      <c r="L982">
        <v>1368</v>
      </c>
      <c r="N982">
        <v>1011</v>
      </c>
      <c r="O982" t="s">
        <v>961</v>
      </c>
      <c r="P982" t="s">
        <v>961</v>
      </c>
      <c r="Q982">
        <v>1</v>
      </c>
      <c r="W982">
        <v>0</v>
      </c>
      <c r="X982">
        <v>-1301021868</v>
      </c>
      <c r="Y982">
        <f t="shared" si="829"/>
        <v>42.217000000000006</v>
      </c>
      <c r="AA982">
        <v>0</v>
      </c>
      <c r="AB982">
        <v>1274.48</v>
      </c>
      <c r="AC982">
        <v>642.05999999999995</v>
      </c>
      <c r="AD982">
        <v>0</v>
      </c>
      <c r="AE982">
        <v>0</v>
      </c>
      <c r="AF982">
        <v>1070.99</v>
      </c>
      <c r="AG982">
        <v>642.05999999999995</v>
      </c>
      <c r="AH982">
        <v>0</v>
      </c>
      <c r="AI982">
        <v>1</v>
      </c>
      <c r="AJ982">
        <v>1.19</v>
      </c>
      <c r="AK982">
        <v>1</v>
      </c>
      <c r="AL982">
        <v>1</v>
      </c>
      <c r="AM982">
        <v>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</v>
      </c>
      <c r="AT982">
        <v>22.82</v>
      </c>
      <c r="AU982" t="s">
        <v>187</v>
      </c>
      <c r="AV982">
        <v>1</v>
      </c>
      <c r="AW982">
        <v>2</v>
      </c>
      <c r="AX982">
        <v>295891445</v>
      </c>
      <c r="AY982">
        <v>1</v>
      </c>
      <c r="AZ982">
        <v>0</v>
      </c>
      <c r="BA982">
        <v>1388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24439.9918</v>
      </c>
      <c r="BL982">
        <v>14651.8092</v>
      </c>
      <c r="BM982">
        <v>0</v>
      </c>
      <c r="BN982">
        <v>0</v>
      </c>
      <c r="BO982">
        <v>22.82</v>
      </c>
      <c r="BP982">
        <v>1</v>
      </c>
      <c r="BQ982">
        <v>0</v>
      </c>
      <c r="BR982">
        <v>45213.984830000009</v>
      </c>
      <c r="BS982">
        <v>27105.847020000001</v>
      </c>
      <c r="BT982">
        <v>0</v>
      </c>
      <c r="BU982">
        <v>0</v>
      </c>
      <c r="BV982">
        <v>42.217000000000006</v>
      </c>
      <c r="BW982">
        <v>1</v>
      </c>
      <c r="CV982">
        <v>0</v>
      </c>
      <c r="CW982">
        <f>ROUND(Y982*Source!I275*DO982,7)</f>
        <v>42.216999999999999</v>
      </c>
      <c r="CX982">
        <f>ROUND(Y982*Source!I275,7)</f>
        <v>42.216999999999999</v>
      </c>
      <c r="CY982">
        <f t="shared" si="832"/>
        <v>1274.48</v>
      </c>
      <c r="CZ982">
        <f t="shared" si="833"/>
        <v>1070.99</v>
      </c>
      <c r="DA982">
        <f t="shared" si="834"/>
        <v>1.19</v>
      </c>
      <c r="DB982">
        <f t="shared" si="830"/>
        <v>45213.981500000002</v>
      </c>
      <c r="DC982">
        <f t="shared" si="831"/>
        <v>27105.8485</v>
      </c>
      <c r="DD982" t="s">
        <v>3</v>
      </c>
      <c r="DE982" t="s">
        <v>3</v>
      </c>
      <c r="DF982">
        <f t="shared" si="828"/>
        <v>0</v>
      </c>
      <c r="DG982">
        <f>ROUND(ROUND(AF982*AJ982,2)*CX982,2)</f>
        <v>53804.72</v>
      </c>
      <c r="DH982">
        <f t="shared" si="819"/>
        <v>27105.85</v>
      </c>
      <c r="DI982">
        <f t="shared" si="798"/>
        <v>0</v>
      </c>
      <c r="DJ982">
        <f t="shared" si="835"/>
        <v>80910.570000000007</v>
      </c>
      <c r="DK982">
        <v>1</v>
      </c>
      <c r="DL982" t="s">
        <v>1068</v>
      </c>
      <c r="DM982">
        <v>6</v>
      </c>
      <c r="DN982" t="s">
        <v>1062</v>
      </c>
      <c r="DO982">
        <v>1</v>
      </c>
    </row>
    <row r="983" spans="1:119" x14ac:dyDescent="0.2">
      <c r="A983">
        <f>ROW(Source!A275)</f>
        <v>275</v>
      </c>
      <c r="B983">
        <v>295887217</v>
      </c>
      <c r="C983">
        <v>295891429</v>
      </c>
      <c r="D983">
        <v>277945806</v>
      </c>
      <c r="E983">
        <v>1</v>
      </c>
      <c r="F983">
        <v>1</v>
      </c>
      <c r="G983">
        <v>1</v>
      </c>
      <c r="H983">
        <v>2</v>
      </c>
      <c r="I983" t="s">
        <v>1075</v>
      </c>
      <c r="J983" t="s">
        <v>1076</v>
      </c>
      <c r="K983" t="s">
        <v>1077</v>
      </c>
      <c r="L983">
        <v>1368</v>
      </c>
      <c r="N983">
        <v>1011</v>
      </c>
      <c r="O983" t="s">
        <v>961</v>
      </c>
      <c r="P983" t="s">
        <v>961</v>
      </c>
      <c r="Q983">
        <v>1</v>
      </c>
      <c r="W983">
        <v>0</v>
      </c>
      <c r="X983">
        <v>1745550372</v>
      </c>
      <c r="Y983">
        <f t="shared" si="829"/>
        <v>8.2695000000000007</v>
      </c>
      <c r="AA983">
        <v>0</v>
      </c>
      <c r="AB983">
        <v>758.04</v>
      </c>
      <c r="AC983">
        <v>477.98</v>
      </c>
      <c r="AD983">
        <v>0</v>
      </c>
      <c r="AE983">
        <v>0</v>
      </c>
      <c r="AF983">
        <v>758.04</v>
      </c>
      <c r="AG983">
        <v>477.98</v>
      </c>
      <c r="AH983">
        <v>0</v>
      </c>
      <c r="AI983">
        <v>1</v>
      </c>
      <c r="AJ983">
        <v>1</v>
      </c>
      <c r="AK983">
        <v>1</v>
      </c>
      <c r="AL983">
        <v>1</v>
      </c>
      <c r="AM983">
        <v>-2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4.47</v>
      </c>
      <c r="AU983" t="s">
        <v>187</v>
      </c>
      <c r="AV983">
        <v>1</v>
      </c>
      <c r="AW983">
        <v>2</v>
      </c>
      <c r="AX983">
        <v>295891446</v>
      </c>
      <c r="AY983">
        <v>1</v>
      </c>
      <c r="AZ983">
        <v>0</v>
      </c>
      <c r="BA983">
        <v>1389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3388.4387999999994</v>
      </c>
      <c r="BL983">
        <v>2136.5706</v>
      </c>
      <c r="BM983">
        <v>0</v>
      </c>
      <c r="BN983">
        <v>0</v>
      </c>
      <c r="BO983">
        <v>4.47</v>
      </c>
      <c r="BP983">
        <v>1</v>
      </c>
      <c r="BQ983">
        <v>0</v>
      </c>
      <c r="BR983">
        <v>6268.6117800000002</v>
      </c>
      <c r="BS983">
        <v>3952.6556100000007</v>
      </c>
      <c r="BT983">
        <v>0</v>
      </c>
      <c r="BU983">
        <v>0</v>
      </c>
      <c r="BV983">
        <v>8.2695000000000007</v>
      </c>
      <c r="BW983">
        <v>1</v>
      </c>
      <c r="CV983">
        <v>0</v>
      </c>
      <c r="CW983">
        <f>ROUND(Y983*Source!I275*DO983,7)</f>
        <v>8.2695000000000007</v>
      </c>
      <c r="CX983">
        <f>ROUND(Y983*Source!I275,7)</f>
        <v>8.2695000000000007</v>
      </c>
      <c r="CY983">
        <f t="shared" si="832"/>
        <v>758.04</v>
      </c>
      <c r="CZ983">
        <f t="shared" si="833"/>
        <v>758.04</v>
      </c>
      <c r="DA983">
        <f t="shared" si="834"/>
        <v>1</v>
      </c>
      <c r="DB983">
        <f t="shared" si="830"/>
        <v>6268.6139999999996</v>
      </c>
      <c r="DC983">
        <f t="shared" si="831"/>
        <v>3952.6545000000001</v>
      </c>
      <c r="DD983" t="s">
        <v>3</v>
      </c>
      <c r="DE983" t="s">
        <v>3</v>
      </c>
      <c r="DF983">
        <f t="shared" si="828"/>
        <v>0</v>
      </c>
      <c r="DG983">
        <f>ROUND(ROUND(AF983,2)*CX983,2)</f>
        <v>6268.61</v>
      </c>
      <c r="DH983">
        <f t="shared" si="819"/>
        <v>3952.66</v>
      </c>
      <c r="DI983">
        <f t="shared" si="798"/>
        <v>0</v>
      </c>
      <c r="DJ983">
        <f t="shared" si="835"/>
        <v>10221.27</v>
      </c>
      <c r="DK983">
        <v>1</v>
      </c>
      <c r="DL983" t="s">
        <v>1078</v>
      </c>
      <c r="DM983">
        <v>4</v>
      </c>
      <c r="DN983" t="s">
        <v>1062</v>
      </c>
      <c r="DO983">
        <v>1</v>
      </c>
    </row>
    <row r="984" spans="1:119" x14ac:dyDescent="0.2">
      <c r="A984">
        <f>ROW(Source!A275)</f>
        <v>275</v>
      </c>
      <c r="B984">
        <v>295887217</v>
      </c>
      <c r="C984">
        <v>295891429</v>
      </c>
      <c r="D984">
        <v>277945914</v>
      </c>
      <c r="E984">
        <v>1</v>
      </c>
      <c r="F984">
        <v>1</v>
      </c>
      <c r="G984">
        <v>1</v>
      </c>
      <c r="H984">
        <v>2</v>
      </c>
      <c r="I984" t="s">
        <v>1079</v>
      </c>
      <c r="J984" t="s">
        <v>1080</v>
      </c>
      <c r="K984" t="s">
        <v>1081</v>
      </c>
      <c r="L984">
        <v>1368</v>
      </c>
      <c r="N984">
        <v>1011</v>
      </c>
      <c r="O984" t="s">
        <v>961</v>
      </c>
      <c r="P984" t="s">
        <v>961</v>
      </c>
      <c r="Q984">
        <v>1</v>
      </c>
      <c r="W984">
        <v>0</v>
      </c>
      <c r="X984">
        <v>-351551180</v>
      </c>
      <c r="Y984">
        <f t="shared" si="829"/>
        <v>12.765000000000001</v>
      </c>
      <c r="AA984">
        <v>0</v>
      </c>
      <c r="AB984">
        <v>1719.6</v>
      </c>
      <c r="AC984">
        <v>549.32000000000005</v>
      </c>
      <c r="AD984">
        <v>0</v>
      </c>
      <c r="AE984">
        <v>0</v>
      </c>
      <c r="AF984">
        <v>1521.77</v>
      </c>
      <c r="AG984">
        <v>549.32000000000005</v>
      </c>
      <c r="AH984">
        <v>0</v>
      </c>
      <c r="AI984">
        <v>1</v>
      </c>
      <c r="AJ984">
        <v>1.1299999999999999</v>
      </c>
      <c r="AK984">
        <v>1</v>
      </c>
      <c r="AL984">
        <v>1</v>
      </c>
      <c r="AM984">
        <v>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6.9</v>
      </c>
      <c r="AU984" t="s">
        <v>187</v>
      </c>
      <c r="AV984">
        <v>1</v>
      </c>
      <c r="AW984">
        <v>2</v>
      </c>
      <c r="AX984">
        <v>295891447</v>
      </c>
      <c r="AY984">
        <v>1</v>
      </c>
      <c r="AZ984">
        <v>0</v>
      </c>
      <c r="BA984">
        <v>1390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10500.213</v>
      </c>
      <c r="BL984">
        <v>3790.3080000000004</v>
      </c>
      <c r="BM984">
        <v>0</v>
      </c>
      <c r="BN984">
        <v>0</v>
      </c>
      <c r="BO984">
        <v>6.9</v>
      </c>
      <c r="BP984">
        <v>1</v>
      </c>
      <c r="BQ984">
        <v>0</v>
      </c>
      <c r="BR984">
        <v>19425.394049999999</v>
      </c>
      <c r="BS984">
        <v>7012.0698000000011</v>
      </c>
      <c r="BT984">
        <v>0</v>
      </c>
      <c r="BU984">
        <v>0</v>
      </c>
      <c r="BV984">
        <v>12.765000000000001</v>
      </c>
      <c r="BW984">
        <v>1</v>
      </c>
      <c r="CV984">
        <v>0</v>
      </c>
      <c r="CW984">
        <f>ROUND(Y984*Source!I275*DO984,7)</f>
        <v>12.765000000000001</v>
      </c>
      <c r="CX984">
        <f>ROUND(Y984*Source!I275,7)</f>
        <v>12.765000000000001</v>
      </c>
      <c r="CY984">
        <f t="shared" si="832"/>
        <v>1719.6</v>
      </c>
      <c r="CZ984">
        <f t="shared" si="833"/>
        <v>1521.77</v>
      </c>
      <c r="DA984">
        <f t="shared" si="834"/>
        <v>1.1299999999999999</v>
      </c>
      <c r="DB984">
        <f t="shared" si="830"/>
        <v>19425.388500000001</v>
      </c>
      <c r="DC984">
        <f t="shared" si="831"/>
        <v>7012.0735000000004</v>
      </c>
      <c r="DD984" t="s">
        <v>3</v>
      </c>
      <c r="DE984" t="s">
        <v>3</v>
      </c>
      <c r="DF984">
        <f t="shared" si="828"/>
        <v>0</v>
      </c>
      <c r="DG984">
        <f>ROUND(ROUND(AF984*AJ984,2)*CX984,2)</f>
        <v>21950.69</v>
      </c>
      <c r="DH984">
        <f t="shared" si="819"/>
        <v>7012.07</v>
      </c>
      <c r="DI984">
        <f t="shared" si="798"/>
        <v>0</v>
      </c>
      <c r="DJ984">
        <f t="shared" si="835"/>
        <v>28962.76</v>
      </c>
      <c r="DK984">
        <v>1</v>
      </c>
      <c r="DL984" t="s">
        <v>1082</v>
      </c>
      <c r="DM984">
        <v>5</v>
      </c>
      <c r="DN984" t="s">
        <v>1062</v>
      </c>
      <c r="DO984">
        <v>1</v>
      </c>
    </row>
    <row r="985" spans="1:119" x14ac:dyDescent="0.2">
      <c r="A985">
        <f>ROW(Source!A275)</f>
        <v>275</v>
      </c>
      <c r="B985">
        <v>295887217</v>
      </c>
      <c r="C985">
        <v>295891429</v>
      </c>
      <c r="D985">
        <v>277946622</v>
      </c>
      <c r="E985">
        <v>1</v>
      </c>
      <c r="F985">
        <v>1</v>
      </c>
      <c r="G985">
        <v>1</v>
      </c>
      <c r="H985">
        <v>2</v>
      </c>
      <c r="I985" t="s">
        <v>1083</v>
      </c>
      <c r="J985" t="s">
        <v>1084</v>
      </c>
      <c r="K985" t="s">
        <v>1085</v>
      </c>
      <c r="L985">
        <v>1368</v>
      </c>
      <c r="N985">
        <v>1011</v>
      </c>
      <c r="O985" t="s">
        <v>961</v>
      </c>
      <c r="P985" t="s">
        <v>961</v>
      </c>
      <c r="Q985">
        <v>1</v>
      </c>
      <c r="W985">
        <v>0</v>
      </c>
      <c r="X985">
        <v>-733660489</v>
      </c>
      <c r="Y985">
        <f t="shared" si="829"/>
        <v>27.565000000000001</v>
      </c>
      <c r="AA985">
        <v>0</v>
      </c>
      <c r="AB985">
        <v>16.05</v>
      </c>
      <c r="AC985">
        <v>0</v>
      </c>
      <c r="AD985">
        <v>0</v>
      </c>
      <c r="AE985">
        <v>0</v>
      </c>
      <c r="AF985">
        <v>12.74</v>
      </c>
      <c r="AG985">
        <v>0</v>
      </c>
      <c r="AH985">
        <v>0</v>
      </c>
      <c r="AI985">
        <v>1</v>
      </c>
      <c r="AJ985">
        <v>1.26</v>
      </c>
      <c r="AK985">
        <v>1</v>
      </c>
      <c r="AL985">
        <v>1</v>
      </c>
      <c r="AM985">
        <v>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14.9</v>
      </c>
      <c r="AU985" t="s">
        <v>187</v>
      </c>
      <c r="AV985">
        <v>1</v>
      </c>
      <c r="AW985">
        <v>2</v>
      </c>
      <c r="AX985">
        <v>295891448</v>
      </c>
      <c r="AY985">
        <v>1</v>
      </c>
      <c r="AZ985">
        <v>0</v>
      </c>
      <c r="BA985">
        <v>1391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189.82600000000002</v>
      </c>
      <c r="BL985">
        <v>0</v>
      </c>
      <c r="BM985">
        <v>0</v>
      </c>
      <c r="BN985">
        <v>0</v>
      </c>
      <c r="BO985">
        <v>0</v>
      </c>
      <c r="BP985">
        <v>1</v>
      </c>
      <c r="BQ985">
        <v>0</v>
      </c>
      <c r="BR985">
        <v>351.17810000000003</v>
      </c>
      <c r="BS985">
        <v>0</v>
      </c>
      <c r="BT985">
        <v>0</v>
      </c>
      <c r="BU985">
        <v>0</v>
      </c>
      <c r="BV985">
        <v>0</v>
      </c>
      <c r="BW985">
        <v>1</v>
      </c>
      <c r="CV985">
        <v>0</v>
      </c>
      <c r="CW985">
        <f>ROUND(Y985*Source!I275*DO985,7)</f>
        <v>0</v>
      </c>
      <c r="CX985">
        <f>ROUND(Y985*Source!I275,7)</f>
        <v>27.565000000000001</v>
      </c>
      <c r="CY985">
        <f t="shared" si="832"/>
        <v>16.05</v>
      </c>
      <c r="CZ985">
        <f t="shared" si="833"/>
        <v>12.74</v>
      </c>
      <c r="DA985">
        <f t="shared" si="834"/>
        <v>1.26</v>
      </c>
      <c r="DB985">
        <f t="shared" si="830"/>
        <v>351.18549999999999</v>
      </c>
      <c r="DC985">
        <f t="shared" si="831"/>
        <v>0</v>
      </c>
      <c r="DD985" t="s">
        <v>3</v>
      </c>
      <c r="DE985" t="s">
        <v>3</v>
      </c>
      <c r="DF985">
        <f t="shared" si="828"/>
        <v>0</v>
      </c>
      <c r="DG985">
        <f>ROUND(ROUND(AF985*AJ985,2)*CX985,2)</f>
        <v>442.42</v>
      </c>
      <c r="DH985">
        <f t="shared" si="819"/>
        <v>0</v>
      </c>
      <c r="DI985">
        <f t="shared" si="798"/>
        <v>0</v>
      </c>
      <c r="DJ985">
        <f t="shared" si="835"/>
        <v>442.42</v>
      </c>
      <c r="DK985">
        <v>1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">
      <c r="A986">
        <f>ROW(Source!A275)</f>
        <v>275</v>
      </c>
      <c r="B986">
        <v>295887217</v>
      </c>
      <c r="C986">
        <v>295891429</v>
      </c>
      <c r="D986">
        <v>277867733</v>
      </c>
      <c r="E986">
        <v>1</v>
      </c>
      <c r="F986">
        <v>1</v>
      </c>
      <c r="G986">
        <v>1</v>
      </c>
      <c r="H986">
        <v>3</v>
      </c>
      <c r="I986" t="s">
        <v>1097</v>
      </c>
      <c r="J986" t="s">
        <v>1098</v>
      </c>
      <c r="K986" t="s">
        <v>1099</v>
      </c>
      <c r="L986">
        <v>1346</v>
      </c>
      <c r="N986">
        <v>1009</v>
      </c>
      <c r="O986" t="s">
        <v>1100</v>
      </c>
      <c r="P986" t="s">
        <v>1100</v>
      </c>
      <c r="Q986">
        <v>1</v>
      </c>
      <c r="W986">
        <v>0</v>
      </c>
      <c r="X986">
        <v>391631581</v>
      </c>
      <c r="Y986">
        <f>(AT986*ROUND(0,7))</f>
        <v>0</v>
      </c>
      <c r="AA986">
        <v>195.92</v>
      </c>
      <c r="AB986">
        <v>0</v>
      </c>
      <c r="AC986">
        <v>0</v>
      </c>
      <c r="AD986">
        <v>0</v>
      </c>
      <c r="AE986">
        <v>174.93</v>
      </c>
      <c r="AF986">
        <v>0</v>
      </c>
      <c r="AG986">
        <v>0</v>
      </c>
      <c r="AH986">
        <v>0</v>
      </c>
      <c r="AI986">
        <v>1.1200000000000001</v>
      </c>
      <c r="AJ986">
        <v>1</v>
      </c>
      <c r="AK986">
        <v>1</v>
      </c>
      <c r="AL986">
        <v>1</v>
      </c>
      <c r="AM986">
        <v>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37</v>
      </c>
      <c r="AU986" t="s">
        <v>24</v>
      </c>
      <c r="AV986">
        <v>0</v>
      </c>
      <c r="AW986">
        <v>2</v>
      </c>
      <c r="AX986">
        <v>295891450</v>
      </c>
      <c r="AY986">
        <v>1</v>
      </c>
      <c r="AZ986">
        <v>0</v>
      </c>
      <c r="BA986">
        <v>1393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6472.41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ROUND(Y986*Source!I275,7)</f>
        <v>0</v>
      </c>
      <c r="CY986">
        <f>AA986</f>
        <v>195.92</v>
      </c>
      <c r="CZ986">
        <f>AE986</f>
        <v>174.93</v>
      </c>
      <c r="DA986">
        <f>AI986</f>
        <v>1.1200000000000001</v>
      </c>
      <c r="DB986">
        <f>ROUND((ROUND(AT986*CZ986,2)*ROUND(0,7)),6)</f>
        <v>0</v>
      </c>
      <c r="DC986">
        <f>ROUND((ROUND(AT986*AG986,2)*ROUND(0,7)),6)</f>
        <v>0</v>
      </c>
      <c r="DD986" t="s">
        <v>3</v>
      </c>
      <c r="DE986" t="s">
        <v>3</v>
      </c>
      <c r="DF986">
        <f>ROUND(ROUND(AE986*AI986,2)*CX986,2)</f>
        <v>0</v>
      </c>
      <c r="DG986">
        <f>ROUND(ROUND(AF986,2)*CX986,2)</f>
        <v>0</v>
      </c>
      <c r="DH986">
        <f t="shared" si="819"/>
        <v>0</v>
      </c>
      <c r="DI986">
        <f t="shared" si="798"/>
        <v>0</v>
      </c>
      <c r="DJ986">
        <f>DF986</f>
        <v>0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">
      <c r="A987">
        <f>ROW(Source!A275)</f>
        <v>275</v>
      </c>
      <c r="B987">
        <v>295887217</v>
      </c>
      <c r="C987">
        <v>295891429</v>
      </c>
      <c r="D987">
        <v>277879101</v>
      </c>
      <c r="E987">
        <v>1</v>
      </c>
      <c r="F987">
        <v>1</v>
      </c>
      <c r="G987">
        <v>1</v>
      </c>
      <c r="H987">
        <v>3</v>
      </c>
      <c r="I987" t="s">
        <v>1101</v>
      </c>
      <c r="J987" t="s">
        <v>1102</v>
      </c>
      <c r="K987" t="s">
        <v>1103</v>
      </c>
      <c r="L987">
        <v>1348</v>
      </c>
      <c r="N987">
        <v>1009</v>
      </c>
      <c r="O987" t="s">
        <v>651</v>
      </c>
      <c r="P987" t="s">
        <v>651</v>
      </c>
      <c r="Q987">
        <v>1000</v>
      </c>
      <c r="W987">
        <v>0</v>
      </c>
      <c r="X987">
        <v>-1545627606</v>
      </c>
      <c r="Y987">
        <f>(AT987*ROUND(0,7))</f>
        <v>0</v>
      </c>
      <c r="AA987">
        <v>94998.73</v>
      </c>
      <c r="AB987">
        <v>0</v>
      </c>
      <c r="AC987">
        <v>0</v>
      </c>
      <c r="AD987">
        <v>0</v>
      </c>
      <c r="AE987">
        <v>88783.86</v>
      </c>
      <c r="AF987">
        <v>0</v>
      </c>
      <c r="AG987">
        <v>0</v>
      </c>
      <c r="AH987">
        <v>0</v>
      </c>
      <c r="AI987">
        <v>1.07</v>
      </c>
      <c r="AJ987">
        <v>1</v>
      </c>
      <c r="AK987">
        <v>1</v>
      </c>
      <c r="AL987">
        <v>1</v>
      </c>
      <c r="AM987">
        <v>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0.02</v>
      </c>
      <c r="AU987" t="s">
        <v>24</v>
      </c>
      <c r="AV987">
        <v>0</v>
      </c>
      <c r="AW987">
        <v>2</v>
      </c>
      <c r="AX987">
        <v>295891451</v>
      </c>
      <c r="AY987">
        <v>1</v>
      </c>
      <c r="AZ987">
        <v>0</v>
      </c>
      <c r="BA987">
        <v>1394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1775.6772000000001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1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ROUND(Y987*Source!I275,7)</f>
        <v>0</v>
      </c>
      <c r="CY987">
        <f>AA987</f>
        <v>94998.73</v>
      </c>
      <c r="CZ987">
        <f>AE987</f>
        <v>88783.86</v>
      </c>
      <c r="DA987">
        <f>AI987</f>
        <v>1.07</v>
      </c>
      <c r="DB987">
        <f>ROUND((ROUND(AT987*CZ987,2)*ROUND(0,7)),6)</f>
        <v>0</v>
      </c>
      <c r="DC987">
        <f>ROUND((ROUND(AT987*AG987,2)*ROUND(0,7)),6)</f>
        <v>0</v>
      </c>
      <c r="DD987" t="s">
        <v>3</v>
      </c>
      <c r="DE987" t="s">
        <v>3</v>
      </c>
      <c r="DF987">
        <f>ROUND(ROUND(AE987*AI987,2)*CX987,2)</f>
        <v>0</v>
      </c>
      <c r="DG987">
        <f>ROUND(ROUND(AF987,2)*CX987,2)</f>
        <v>0</v>
      </c>
      <c r="DH987">
        <f t="shared" si="819"/>
        <v>0</v>
      </c>
      <c r="DI987">
        <f t="shared" si="798"/>
        <v>0</v>
      </c>
      <c r="DJ987">
        <f>DF987</f>
        <v>0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">
      <c r="A988">
        <f>ROW(Source!A275)</f>
        <v>275</v>
      </c>
      <c r="B988">
        <v>295887217</v>
      </c>
      <c r="C988">
        <v>295891429</v>
      </c>
      <c r="D988">
        <v>277882333</v>
      </c>
      <c r="E988">
        <v>1</v>
      </c>
      <c r="F988">
        <v>1</v>
      </c>
      <c r="G988">
        <v>1</v>
      </c>
      <c r="H988">
        <v>3</v>
      </c>
      <c r="I988" t="s">
        <v>1104</v>
      </c>
      <c r="J988" t="s">
        <v>1105</v>
      </c>
      <c r="K988" t="s">
        <v>1106</v>
      </c>
      <c r="L988">
        <v>1339</v>
      </c>
      <c r="N988">
        <v>1007</v>
      </c>
      <c r="O988" t="s">
        <v>463</v>
      </c>
      <c r="P988" t="s">
        <v>463</v>
      </c>
      <c r="Q988">
        <v>1</v>
      </c>
      <c r="W988">
        <v>0</v>
      </c>
      <c r="X988">
        <v>-1526077716</v>
      </c>
      <c r="Y988">
        <f>(AT988*ROUND(0,7))</f>
        <v>0</v>
      </c>
      <c r="AA988">
        <v>7176.21</v>
      </c>
      <c r="AB988">
        <v>0</v>
      </c>
      <c r="AC988">
        <v>0</v>
      </c>
      <c r="AD988">
        <v>0</v>
      </c>
      <c r="AE988">
        <v>6294.92</v>
      </c>
      <c r="AF988">
        <v>0</v>
      </c>
      <c r="AG988">
        <v>0</v>
      </c>
      <c r="AH988">
        <v>0</v>
      </c>
      <c r="AI988">
        <v>1.1399999999999999</v>
      </c>
      <c r="AJ988">
        <v>1</v>
      </c>
      <c r="AK988">
        <v>1</v>
      </c>
      <c r="AL988">
        <v>1</v>
      </c>
      <c r="AM988">
        <v>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3.34</v>
      </c>
      <c r="AU988" t="s">
        <v>24</v>
      </c>
      <c r="AV988">
        <v>0</v>
      </c>
      <c r="AW988">
        <v>2</v>
      </c>
      <c r="AX988">
        <v>295891452</v>
      </c>
      <c r="AY988">
        <v>1</v>
      </c>
      <c r="AZ988">
        <v>0</v>
      </c>
      <c r="BA988">
        <v>1395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21025.032800000001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1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ROUND(Y988*Source!I275,7)</f>
        <v>0</v>
      </c>
      <c r="CY988">
        <f>AA988</f>
        <v>7176.21</v>
      </c>
      <c r="CZ988">
        <f>AE988</f>
        <v>6294.92</v>
      </c>
      <c r="DA988">
        <f>AI988</f>
        <v>1.1399999999999999</v>
      </c>
      <c r="DB988">
        <f>ROUND((ROUND(AT988*CZ988,2)*ROUND(0,7)),6)</f>
        <v>0</v>
      </c>
      <c r="DC988">
        <f>ROUND((ROUND(AT988*AG988,2)*ROUND(0,7)),6)</f>
        <v>0</v>
      </c>
      <c r="DD988" t="s">
        <v>3</v>
      </c>
      <c r="DE988" t="s">
        <v>3</v>
      </c>
      <c r="DF988">
        <f>ROUND(ROUND(AE988*AI988,2)*CX988,2)</f>
        <v>0</v>
      </c>
      <c r="DG988">
        <f>ROUND(ROUND(AF988,2)*CX988,2)</f>
        <v>0</v>
      </c>
      <c r="DH988">
        <f t="shared" si="819"/>
        <v>0</v>
      </c>
      <c r="DI988">
        <f t="shared" si="798"/>
        <v>0</v>
      </c>
      <c r="DJ988">
        <f>DF988</f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">
      <c r="A989">
        <f>ROW(Source!A276)</f>
        <v>276</v>
      </c>
      <c r="B989">
        <v>295887217</v>
      </c>
      <c r="C989">
        <v>295891456</v>
      </c>
      <c r="D989">
        <v>277560289</v>
      </c>
      <c r="E989">
        <v>109</v>
      </c>
      <c r="F989">
        <v>1</v>
      </c>
      <c r="G989">
        <v>1</v>
      </c>
      <c r="H989">
        <v>1</v>
      </c>
      <c r="I989" t="s">
        <v>1092</v>
      </c>
      <c r="J989" t="s">
        <v>3</v>
      </c>
      <c r="K989" t="s">
        <v>1093</v>
      </c>
      <c r="L989">
        <v>1191</v>
      </c>
      <c r="N989">
        <v>1013</v>
      </c>
      <c r="O989" t="s">
        <v>1062</v>
      </c>
      <c r="P989" t="s">
        <v>1062</v>
      </c>
      <c r="Q989">
        <v>1</v>
      </c>
      <c r="W989">
        <v>0</v>
      </c>
      <c r="X989">
        <v>1893946532</v>
      </c>
      <c r="Y989">
        <f>(AT989*ROUND((0.75*1.9),7))</f>
        <v>371.92500000000001</v>
      </c>
      <c r="AA989">
        <v>0</v>
      </c>
      <c r="AB989">
        <v>0</v>
      </c>
      <c r="AC989">
        <v>0</v>
      </c>
      <c r="AD989">
        <v>451.23</v>
      </c>
      <c r="AE989">
        <v>0</v>
      </c>
      <c r="AF989">
        <v>0</v>
      </c>
      <c r="AG989">
        <v>0</v>
      </c>
      <c r="AH989">
        <v>451.23</v>
      </c>
      <c r="AI989">
        <v>1</v>
      </c>
      <c r="AJ989">
        <v>1</v>
      </c>
      <c r="AK989">
        <v>1</v>
      </c>
      <c r="AL989">
        <v>1</v>
      </c>
      <c r="AM989">
        <v>-2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261</v>
      </c>
      <c r="AU989" t="s">
        <v>218</v>
      </c>
      <c r="AV989">
        <v>1</v>
      </c>
      <c r="AW989">
        <v>2</v>
      </c>
      <c r="AX989">
        <v>295891468</v>
      </c>
      <c r="AY989">
        <v>1</v>
      </c>
      <c r="AZ989">
        <v>0</v>
      </c>
      <c r="BA989">
        <v>1399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117771.03</v>
      </c>
      <c r="BN989">
        <v>261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167823.71774999998</v>
      </c>
      <c r="BU989">
        <v>371.92499999999995</v>
      </c>
      <c r="BV989">
        <v>0</v>
      </c>
      <c r="BW989">
        <v>1</v>
      </c>
      <c r="CU989">
        <f>ROUND(AT989*Source!I276*AH989*AL989,2)</f>
        <v>117771.03</v>
      </c>
      <c r="CV989">
        <f>ROUND(Y989*Source!I276,7)</f>
        <v>371.92500000000001</v>
      </c>
      <c r="CW989">
        <v>0</v>
      </c>
      <c r="CX989">
        <f>ROUND(Y989*Source!I276,7)</f>
        <v>371.92500000000001</v>
      </c>
      <c r="CY989">
        <f>AD989</f>
        <v>451.23</v>
      </c>
      <c r="CZ989">
        <f>AH989</f>
        <v>451.23</v>
      </c>
      <c r="DA989">
        <f>AL989</f>
        <v>1</v>
      </c>
      <c r="DB989">
        <f>ROUND((ROUND(AT989*CZ989,2)*ROUND((0.75*1.9),7)),6)</f>
        <v>167823.71775000001</v>
      </c>
      <c r="DC989">
        <f>ROUND((ROUND(AT989*AG989,2)*ROUND((0.75*1.9),7)),6)</f>
        <v>0</v>
      </c>
      <c r="DD989" t="s">
        <v>3</v>
      </c>
      <c r="DE989" t="s">
        <v>3</v>
      </c>
      <c r="DF989">
        <f t="shared" ref="DF989:DF996" si="836">ROUND(ROUND(AE989,2)*CX989,2)</f>
        <v>0</v>
      </c>
      <c r="DG989">
        <f>ROUND(ROUND(AF989,2)*CX989,2)</f>
        <v>0</v>
      </c>
      <c r="DH989">
        <f t="shared" si="819"/>
        <v>0</v>
      </c>
      <c r="DI989">
        <f t="shared" si="798"/>
        <v>167823.72</v>
      </c>
      <c r="DJ989">
        <f>DI989</f>
        <v>167823.72</v>
      </c>
      <c r="DK989">
        <v>1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">
      <c r="A990">
        <f>ROW(Source!A276)</f>
        <v>276</v>
      </c>
      <c r="B990">
        <v>295887217</v>
      </c>
      <c r="C990">
        <v>295891456</v>
      </c>
      <c r="D990">
        <v>277560491</v>
      </c>
      <c r="E990">
        <v>109</v>
      </c>
      <c r="F990">
        <v>1</v>
      </c>
      <c r="G990">
        <v>1</v>
      </c>
      <c r="H990">
        <v>1</v>
      </c>
      <c r="I990" t="s">
        <v>1063</v>
      </c>
      <c r="J990" t="s">
        <v>3</v>
      </c>
      <c r="K990" t="s">
        <v>1064</v>
      </c>
      <c r="L990">
        <v>1191</v>
      </c>
      <c r="N990">
        <v>1013</v>
      </c>
      <c r="O990" t="s">
        <v>1062</v>
      </c>
      <c r="P990" t="s">
        <v>1062</v>
      </c>
      <c r="Q990">
        <v>1</v>
      </c>
      <c r="W990">
        <v>0</v>
      </c>
      <c r="X990">
        <v>-1417349443</v>
      </c>
      <c r="Y990">
        <f t="shared" ref="Y990:Y996" si="837">(AT990*ROUND((0.75*1.8),7))</f>
        <v>85.617000000000004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0</v>
      </c>
      <c r="AP990">
        <v>1</v>
      </c>
      <c r="AQ990">
        <v>1</v>
      </c>
      <c r="AR990">
        <v>0</v>
      </c>
      <c r="AS990" t="s">
        <v>3</v>
      </c>
      <c r="AT990">
        <v>63.42</v>
      </c>
      <c r="AU990" t="s">
        <v>217</v>
      </c>
      <c r="AV990">
        <v>2</v>
      </c>
      <c r="AW990">
        <v>2</v>
      </c>
      <c r="AX990">
        <v>295891469</v>
      </c>
      <c r="AY990">
        <v>1</v>
      </c>
      <c r="AZ990">
        <v>0</v>
      </c>
      <c r="BA990">
        <v>1400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ROUND(Y990*Source!I276,7)</f>
        <v>85.617000000000004</v>
      </c>
      <c r="CY990">
        <f>AD990</f>
        <v>0</v>
      </c>
      <c r="CZ990">
        <f>AH990</f>
        <v>0</v>
      </c>
      <c r="DA990">
        <f>AL990</f>
        <v>1</v>
      </c>
      <c r="DB990">
        <f t="shared" ref="DB990:DB996" si="838">ROUND((ROUND(AT990*CZ990,2)*ROUND((0.75*1.8),7)),6)</f>
        <v>0</v>
      </c>
      <c r="DC990">
        <f t="shared" ref="DC990:DC996" si="839">ROUND((ROUND(AT990*AG990,2)*ROUND((0.75*1.8),7)),6)</f>
        <v>0</v>
      </c>
      <c r="DD990" t="s">
        <v>3</v>
      </c>
      <c r="DE990" t="s">
        <v>3</v>
      </c>
      <c r="DF990">
        <f t="shared" si="836"/>
        <v>0</v>
      </c>
      <c r="DG990">
        <f>ROUND(ROUND(AF990,2)*CX990,2)</f>
        <v>0</v>
      </c>
      <c r="DH990">
        <f t="shared" si="819"/>
        <v>0</v>
      </c>
      <c r="DI990">
        <f t="shared" si="798"/>
        <v>0</v>
      </c>
      <c r="DJ990">
        <f>DI990</f>
        <v>0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">
      <c r="A991">
        <f>ROW(Source!A276)</f>
        <v>276</v>
      </c>
      <c r="B991">
        <v>295887217</v>
      </c>
      <c r="C991">
        <v>295891456</v>
      </c>
      <c r="D991">
        <v>277944475</v>
      </c>
      <c r="E991">
        <v>1</v>
      </c>
      <c r="F991">
        <v>1</v>
      </c>
      <c r="G991">
        <v>1</v>
      </c>
      <c r="H991">
        <v>2</v>
      </c>
      <c r="I991" t="s">
        <v>1094</v>
      </c>
      <c r="J991" t="s">
        <v>1095</v>
      </c>
      <c r="K991" t="s">
        <v>1096</v>
      </c>
      <c r="L991">
        <v>1368</v>
      </c>
      <c r="N991">
        <v>1011</v>
      </c>
      <c r="O991" t="s">
        <v>961</v>
      </c>
      <c r="P991" t="s">
        <v>961</v>
      </c>
      <c r="Q991">
        <v>1</v>
      </c>
      <c r="W991">
        <v>0</v>
      </c>
      <c r="X991">
        <v>1538471049</v>
      </c>
      <c r="Y991">
        <f t="shared" si="837"/>
        <v>34.56</v>
      </c>
      <c r="AA991">
        <v>0</v>
      </c>
      <c r="AB991">
        <v>914.33</v>
      </c>
      <c r="AC991">
        <v>549.32000000000005</v>
      </c>
      <c r="AD991">
        <v>0</v>
      </c>
      <c r="AE991">
        <v>0</v>
      </c>
      <c r="AF991">
        <v>774.86</v>
      </c>
      <c r="AG991">
        <v>549.32000000000005</v>
      </c>
      <c r="AH991">
        <v>0</v>
      </c>
      <c r="AI991">
        <v>1</v>
      </c>
      <c r="AJ991">
        <v>1.18</v>
      </c>
      <c r="AK991">
        <v>1</v>
      </c>
      <c r="AL991">
        <v>1</v>
      </c>
      <c r="AM991">
        <v>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</v>
      </c>
      <c r="AT991">
        <v>25.6</v>
      </c>
      <c r="AU991" t="s">
        <v>217</v>
      </c>
      <c r="AV991">
        <v>1</v>
      </c>
      <c r="AW991">
        <v>2</v>
      </c>
      <c r="AX991">
        <v>295891470</v>
      </c>
      <c r="AY991">
        <v>1</v>
      </c>
      <c r="AZ991">
        <v>0</v>
      </c>
      <c r="BA991">
        <v>1401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19836.416000000001</v>
      </c>
      <c r="BL991">
        <v>14062.592000000002</v>
      </c>
      <c r="BM991">
        <v>0</v>
      </c>
      <c r="BN991">
        <v>0</v>
      </c>
      <c r="BO991">
        <v>25.6</v>
      </c>
      <c r="BP991">
        <v>1</v>
      </c>
      <c r="BQ991">
        <v>0</v>
      </c>
      <c r="BR991">
        <v>26779.161600000007</v>
      </c>
      <c r="BS991">
        <v>18984.499200000006</v>
      </c>
      <c r="BT991">
        <v>0</v>
      </c>
      <c r="BU991">
        <v>0</v>
      </c>
      <c r="BV991">
        <v>34.560000000000009</v>
      </c>
      <c r="BW991">
        <v>1</v>
      </c>
      <c r="CV991">
        <v>0</v>
      </c>
      <c r="CW991">
        <f>ROUND(Y991*Source!I276*DO991,7)</f>
        <v>34.56</v>
      </c>
      <c r="CX991">
        <f>ROUND(Y991*Source!I276,7)</f>
        <v>34.56</v>
      </c>
      <c r="CY991">
        <f t="shared" ref="CY991:CY996" si="840">AB991</f>
        <v>914.33</v>
      </c>
      <c r="CZ991">
        <f t="shared" ref="CZ991:CZ996" si="841">AF991</f>
        <v>774.86</v>
      </c>
      <c r="DA991">
        <f t="shared" ref="DA991:DA996" si="842">AJ991</f>
        <v>1.18</v>
      </c>
      <c r="DB991">
        <f t="shared" si="838"/>
        <v>26779.167000000001</v>
      </c>
      <c r="DC991">
        <f t="shared" si="839"/>
        <v>18984.496500000001</v>
      </c>
      <c r="DD991" t="s">
        <v>3</v>
      </c>
      <c r="DE991" t="s">
        <v>3</v>
      </c>
      <c r="DF991">
        <f t="shared" si="836"/>
        <v>0</v>
      </c>
      <c r="DG991">
        <f>ROUND(ROUND(AF991*AJ991,2)*CX991,2)</f>
        <v>31599.24</v>
      </c>
      <c r="DH991">
        <f t="shared" si="819"/>
        <v>18984.5</v>
      </c>
      <c r="DI991">
        <f t="shared" si="798"/>
        <v>0</v>
      </c>
      <c r="DJ991">
        <f t="shared" ref="DJ991:DJ996" si="843">DG991+DH991</f>
        <v>50583.740000000005</v>
      </c>
      <c r="DK991">
        <v>1</v>
      </c>
      <c r="DL991" t="s">
        <v>1082</v>
      </c>
      <c r="DM991">
        <v>5</v>
      </c>
      <c r="DN991" t="s">
        <v>1062</v>
      </c>
      <c r="DO991">
        <v>1</v>
      </c>
    </row>
    <row r="992" spans="1:119" x14ac:dyDescent="0.2">
      <c r="A992">
        <f>ROW(Source!A276)</f>
        <v>276</v>
      </c>
      <c r="B992">
        <v>295887217</v>
      </c>
      <c r="C992">
        <v>295891456</v>
      </c>
      <c r="D992">
        <v>277944871</v>
      </c>
      <c r="E992">
        <v>1</v>
      </c>
      <c r="F992">
        <v>1</v>
      </c>
      <c r="G992">
        <v>1</v>
      </c>
      <c r="H992">
        <v>2</v>
      </c>
      <c r="I992" t="s">
        <v>1065</v>
      </c>
      <c r="J992" t="s">
        <v>1066</v>
      </c>
      <c r="K992" t="s">
        <v>1067</v>
      </c>
      <c r="L992">
        <v>1368</v>
      </c>
      <c r="N992">
        <v>1011</v>
      </c>
      <c r="O992" t="s">
        <v>961</v>
      </c>
      <c r="P992" t="s">
        <v>961</v>
      </c>
      <c r="Q992">
        <v>1</v>
      </c>
      <c r="W992">
        <v>0</v>
      </c>
      <c r="X992">
        <v>426515882</v>
      </c>
      <c r="Y992">
        <f t="shared" si="837"/>
        <v>1.2150000000000001</v>
      </c>
      <c r="AA992">
        <v>0</v>
      </c>
      <c r="AB992">
        <v>1233.46</v>
      </c>
      <c r="AC992">
        <v>642.05999999999995</v>
      </c>
      <c r="AD992">
        <v>0</v>
      </c>
      <c r="AE992">
        <v>0</v>
      </c>
      <c r="AF992">
        <v>1233.46</v>
      </c>
      <c r="AG992">
        <v>642.05999999999995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0</v>
      </c>
      <c r="AP992">
        <v>1</v>
      </c>
      <c r="AQ992">
        <v>1</v>
      </c>
      <c r="AR992">
        <v>0</v>
      </c>
      <c r="AS992" t="s">
        <v>3</v>
      </c>
      <c r="AT992">
        <v>0.9</v>
      </c>
      <c r="AU992" t="s">
        <v>217</v>
      </c>
      <c r="AV992">
        <v>1</v>
      </c>
      <c r="AW992">
        <v>2</v>
      </c>
      <c r="AX992">
        <v>295891471</v>
      </c>
      <c r="AY992">
        <v>1</v>
      </c>
      <c r="AZ992">
        <v>0</v>
      </c>
      <c r="BA992">
        <v>1402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1110.114</v>
      </c>
      <c r="BL992">
        <v>577.85399999999993</v>
      </c>
      <c r="BM992">
        <v>0</v>
      </c>
      <c r="BN992">
        <v>0</v>
      </c>
      <c r="BO992">
        <v>0.9</v>
      </c>
      <c r="BP992">
        <v>1</v>
      </c>
      <c r="BQ992">
        <v>0</v>
      </c>
      <c r="BR992">
        <v>1498.6539000000002</v>
      </c>
      <c r="BS992">
        <v>780.10289999999998</v>
      </c>
      <c r="BT992">
        <v>0</v>
      </c>
      <c r="BU992">
        <v>0</v>
      </c>
      <c r="BV992">
        <v>1.2150000000000001</v>
      </c>
      <c r="BW992">
        <v>1</v>
      </c>
      <c r="CV992">
        <v>0</v>
      </c>
      <c r="CW992">
        <f>ROUND(Y992*Source!I276*DO992,7)</f>
        <v>1.2150000000000001</v>
      </c>
      <c r="CX992">
        <f>ROUND(Y992*Source!I276,7)</f>
        <v>1.2150000000000001</v>
      </c>
      <c r="CY992">
        <f t="shared" si="840"/>
        <v>1233.46</v>
      </c>
      <c r="CZ992">
        <f t="shared" si="841"/>
        <v>1233.46</v>
      </c>
      <c r="DA992">
        <f t="shared" si="842"/>
        <v>1</v>
      </c>
      <c r="DB992">
        <f t="shared" si="838"/>
        <v>1498.6485</v>
      </c>
      <c r="DC992">
        <f t="shared" si="839"/>
        <v>780.09749999999997</v>
      </c>
      <c r="DD992" t="s">
        <v>3</v>
      </c>
      <c r="DE992" t="s">
        <v>3</v>
      </c>
      <c r="DF992">
        <f t="shared" si="836"/>
        <v>0</v>
      </c>
      <c r="DG992">
        <f>ROUND(ROUND(AF992,2)*CX992,2)</f>
        <v>1498.65</v>
      </c>
      <c r="DH992">
        <f t="shared" si="819"/>
        <v>780.1</v>
      </c>
      <c r="DI992">
        <f t="shared" si="798"/>
        <v>0</v>
      </c>
      <c r="DJ992">
        <f t="shared" si="843"/>
        <v>2278.75</v>
      </c>
      <c r="DK992">
        <v>1</v>
      </c>
      <c r="DL992" t="s">
        <v>1068</v>
      </c>
      <c r="DM992">
        <v>6</v>
      </c>
      <c r="DN992" t="s">
        <v>1062</v>
      </c>
      <c r="DO992">
        <v>1</v>
      </c>
    </row>
    <row r="993" spans="1:119" x14ac:dyDescent="0.2">
      <c r="A993">
        <f>ROW(Source!A276)</f>
        <v>276</v>
      </c>
      <c r="B993">
        <v>295887217</v>
      </c>
      <c r="C993">
        <v>295891456</v>
      </c>
      <c r="D993">
        <v>277945779</v>
      </c>
      <c r="E993">
        <v>1</v>
      </c>
      <c r="F993">
        <v>1</v>
      </c>
      <c r="G993">
        <v>1</v>
      </c>
      <c r="H993">
        <v>2</v>
      </c>
      <c r="I993" t="s">
        <v>1072</v>
      </c>
      <c r="J993" t="s">
        <v>1073</v>
      </c>
      <c r="K993" t="s">
        <v>1074</v>
      </c>
      <c r="L993">
        <v>1368</v>
      </c>
      <c r="N993">
        <v>1011</v>
      </c>
      <c r="O993" t="s">
        <v>961</v>
      </c>
      <c r="P993" t="s">
        <v>961</v>
      </c>
      <c r="Q993">
        <v>1</v>
      </c>
      <c r="W993">
        <v>0</v>
      </c>
      <c r="X993">
        <v>-1301021868</v>
      </c>
      <c r="Y993">
        <f t="shared" si="837"/>
        <v>33.344999999999999</v>
      </c>
      <c r="AA993">
        <v>0</v>
      </c>
      <c r="AB993">
        <v>1274.48</v>
      </c>
      <c r="AC993">
        <v>642.05999999999995</v>
      </c>
      <c r="AD993">
        <v>0</v>
      </c>
      <c r="AE993">
        <v>0</v>
      </c>
      <c r="AF993">
        <v>1070.99</v>
      </c>
      <c r="AG993">
        <v>642.05999999999995</v>
      </c>
      <c r="AH993">
        <v>0</v>
      </c>
      <c r="AI993">
        <v>1</v>
      </c>
      <c r="AJ993">
        <v>1.19</v>
      </c>
      <c r="AK993">
        <v>1</v>
      </c>
      <c r="AL993">
        <v>1</v>
      </c>
      <c r="AM993">
        <v>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24.7</v>
      </c>
      <c r="AU993" t="s">
        <v>217</v>
      </c>
      <c r="AV993">
        <v>1</v>
      </c>
      <c r="AW993">
        <v>2</v>
      </c>
      <c r="AX993">
        <v>295891472</v>
      </c>
      <c r="AY993">
        <v>1</v>
      </c>
      <c r="AZ993">
        <v>0</v>
      </c>
      <c r="BA993">
        <v>1403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26453.452999999998</v>
      </c>
      <c r="BL993">
        <v>15858.881999999998</v>
      </c>
      <c r="BM993">
        <v>0</v>
      </c>
      <c r="BN993">
        <v>0</v>
      </c>
      <c r="BO993">
        <v>24.7</v>
      </c>
      <c r="BP993">
        <v>1</v>
      </c>
      <c r="BQ993">
        <v>0</v>
      </c>
      <c r="BR993">
        <v>35712.161549999997</v>
      </c>
      <c r="BS993">
        <v>21409.490699999998</v>
      </c>
      <c r="BT993">
        <v>0</v>
      </c>
      <c r="BU993">
        <v>0</v>
      </c>
      <c r="BV993">
        <v>33.344999999999999</v>
      </c>
      <c r="BW993">
        <v>1</v>
      </c>
      <c r="CV993">
        <v>0</v>
      </c>
      <c r="CW993">
        <f>ROUND(Y993*Source!I276*DO993,7)</f>
        <v>33.344999999999999</v>
      </c>
      <c r="CX993">
        <f>ROUND(Y993*Source!I276,7)</f>
        <v>33.344999999999999</v>
      </c>
      <c r="CY993">
        <f t="shared" si="840"/>
        <v>1274.48</v>
      </c>
      <c r="CZ993">
        <f t="shared" si="841"/>
        <v>1070.99</v>
      </c>
      <c r="DA993">
        <f t="shared" si="842"/>
        <v>1.19</v>
      </c>
      <c r="DB993">
        <f t="shared" si="838"/>
        <v>35712.157500000001</v>
      </c>
      <c r="DC993">
        <f t="shared" si="839"/>
        <v>21409.488000000001</v>
      </c>
      <c r="DD993" t="s">
        <v>3</v>
      </c>
      <c r="DE993" t="s">
        <v>3</v>
      </c>
      <c r="DF993">
        <f t="shared" si="836"/>
        <v>0</v>
      </c>
      <c r="DG993">
        <f>ROUND(ROUND(AF993*AJ993,2)*CX993,2)</f>
        <v>42497.54</v>
      </c>
      <c r="DH993">
        <f t="shared" si="819"/>
        <v>21409.49</v>
      </c>
      <c r="DI993">
        <f t="shared" si="798"/>
        <v>0</v>
      </c>
      <c r="DJ993">
        <f t="shared" si="843"/>
        <v>63907.03</v>
      </c>
      <c r="DK993">
        <v>1</v>
      </c>
      <c r="DL993" t="s">
        <v>1068</v>
      </c>
      <c r="DM993">
        <v>6</v>
      </c>
      <c r="DN993" t="s">
        <v>1062</v>
      </c>
      <c r="DO993">
        <v>1</v>
      </c>
    </row>
    <row r="994" spans="1:119" x14ac:dyDescent="0.2">
      <c r="A994">
        <f>ROW(Source!A276)</f>
        <v>276</v>
      </c>
      <c r="B994">
        <v>295887217</v>
      </c>
      <c r="C994">
        <v>295891456</v>
      </c>
      <c r="D994">
        <v>277945806</v>
      </c>
      <c r="E994">
        <v>1</v>
      </c>
      <c r="F994">
        <v>1</v>
      </c>
      <c r="G994">
        <v>1</v>
      </c>
      <c r="H994">
        <v>2</v>
      </c>
      <c r="I994" t="s">
        <v>1075</v>
      </c>
      <c r="J994" t="s">
        <v>1076</v>
      </c>
      <c r="K994" t="s">
        <v>1077</v>
      </c>
      <c r="L994">
        <v>1368</v>
      </c>
      <c r="N994">
        <v>1011</v>
      </c>
      <c r="O994" t="s">
        <v>961</v>
      </c>
      <c r="P994" t="s">
        <v>961</v>
      </c>
      <c r="Q994">
        <v>1</v>
      </c>
      <c r="W994">
        <v>0</v>
      </c>
      <c r="X994">
        <v>1745550372</v>
      </c>
      <c r="Y994">
        <f t="shared" si="837"/>
        <v>6.9120000000000008</v>
      </c>
      <c r="AA994">
        <v>0</v>
      </c>
      <c r="AB994">
        <v>758.04</v>
      </c>
      <c r="AC994">
        <v>477.98</v>
      </c>
      <c r="AD994">
        <v>0</v>
      </c>
      <c r="AE994">
        <v>0</v>
      </c>
      <c r="AF994">
        <v>758.04</v>
      </c>
      <c r="AG994">
        <v>477.98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5.12</v>
      </c>
      <c r="AU994" t="s">
        <v>217</v>
      </c>
      <c r="AV994">
        <v>1</v>
      </c>
      <c r="AW994">
        <v>2</v>
      </c>
      <c r="AX994">
        <v>295891473</v>
      </c>
      <c r="AY994">
        <v>1</v>
      </c>
      <c r="AZ994">
        <v>0</v>
      </c>
      <c r="BA994">
        <v>1404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3881.1648</v>
      </c>
      <c r="BL994">
        <v>2447.2576000000004</v>
      </c>
      <c r="BM994">
        <v>0</v>
      </c>
      <c r="BN994">
        <v>0</v>
      </c>
      <c r="BO994">
        <v>5.12</v>
      </c>
      <c r="BP994">
        <v>1</v>
      </c>
      <c r="BQ994">
        <v>0</v>
      </c>
      <c r="BR994">
        <v>5239.5724799999998</v>
      </c>
      <c r="BS994">
        <v>3303.7977599999999</v>
      </c>
      <c r="BT994">
        <v>0</v>
      </c>
      <c r="BU994">
        <v>0</v>
      </c>
      <c r="BV994">
        <v>6.9119999999999999</v>
      </c>
      <c r="BW994">
        <v>1</v>
      </c>
      <c r="CV994">
        <v>0</v>
      </c>
      <c r="CW994">
        <f>ROUND(Y994*Source!I276*DO994,7)</f>
        <v>6.9119999999999999</v>
      </c>
      <c r="CX994">
        <f>ROUND(Y994*Source!I276,7)</f>
        <v>6.9119999999999999</v>
      </c>
      <c r="CY994">
        <f t="shared" si="840"/>
        <v>758.04</v>
      </c>
      <c r="CZ994">
        <f t="shared" si="841"/>
        <v>758.04</v>
      </c>
      <c r="DA994">
        <f t="shared" si="842"/>
        <v>1</v>
      </c>
      <c r="DB994">
        <f t="shared" si="838"/>
        <v>5239.5659999999998</v>
      </c>
      <c r="DC994">
        <f t="shared" si="839"/>
        <v>3303.8009999999999</v>
      </c>
      <c r="DD994" t="s">
        <v>3</v>
      </c>
      <c r="DE994" t="s">
        <v>3</v>
      </c>
      <c r="DF994">
        <f t="shared" si="836"/>
        <v>0</v>
      </c>
      <c r="DG994">
        <f>ROUND(ROUND(AF994,2)*CX994,2)</f>
        <v>5239.57</v>
      </c>
      <c r="DH994">
        <f t="shared" si="819"/>
        <v>3303.8</v>
      </c>
      <c r="DI994">
        <f t="shared" si="798"/>
        <v>0</v>
      </c>
      <c r="DJ994">
        <f t="shared" si="843"/>
        <v>8543.369999999999</v>
      </c>
      <c r="DK994">
        <v>1</v>
      </c>
      <c r="DL994" t="s">
        <v>1078</v>
      </c>
      <c r="DM994">
        <v>4</v>
      </c>
      <c r="DN994" t="s">
        <v>1062</v>
      </c>
      <c r="DO994">
        <v>1</v>
      </c>
    </row>
    <row r="995" spans="1:119" x14ac:dyDescent="0.2">
      <c r="A995">
        <f>ROW(Source!A276)</f>
        <v>276</v>
      </c>
      <c r="B995">
        <v>295887217</v>
      </c>
      <c r="C995">
        <v>295891456</v>
      </c>
      <c r="D995">
        <v>277945914</v>
      </c>
      <c r="E995">
        <v>1</v>
      </c>
      <c r="F995">
        <v>1</v>
      </c>
      <c r="G995">
        <v>1</v>
      </c>
      <c r="H995">
        <v>2</v>
      </c>
      <c r="I995" t="s">
        <v>1079</v>
      </c>
      <c r="J995" t="s">
        <v>1080</v>
      </c>
      <c r="K995" t="s">
        <v>1081</v>
      </c>
      <c r="L995">
        <v>1368</v>
      </c>
      <c r="N995">
        <v>1011</v>
      </c>
      <c r="O995" t="s">
        <v>961</v>
      </c>
      <c r="P995" t="s">
        <v>961</v>
      </c>
      <c r="Q995">
        <v>1</v>
      </c>
      <c r="W995">
        <v>0</v>
      </c>
      <c r="X995">
        <v>-351551180</v>
      </c>
      <c r="Y995">
        <f t="shared" si="837"/>
        <v>9.5850000000000009</v>
      </c>
      <c r="AA995">
        <v>0</v>
      </c>
      <c r="AB995">
        <v>1719.6</v>
      </c>
      <c r="AC995">
        <v>549.32000000000005</v>
      </c>
      <c r="AD995">
        <v>0</v>
      </c>
      <c r="AE995">
        <v>0</v>
      </c>
      <c r="AF995">
        <v>1521.77</v>
      </c>
      <c r="AG995">
        <v>549.32000000000005</v>
      </c>
      <c r="AH995">
        <v>0</v>
      </c>
      <c r="AI995">
        <v>1</v>
      </c>
      <c r="AJ995">
        <v>1.1299999999999999</v>
      </c>
      <c r="AK995">
        <v>1</v>
      </c>
      <c r="AL995">
        <v>1</v>
      </c>
      <c r="AM995">
        <v>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7.1</v>
      </c>
      <c r="AU995" t="s">
        <v>217</v>
      </c>
      <c r="AV995">
        <v>1</v>
      </c>
      <c r="AW995">
        <v>2</v>
      </c>
      <c r="AX995">
        <v>295891474</v>
      </c>
      <c r="AY995">
        <v>1</v>
      </c>
      <c r="AZ995">
        <v>0</v>
      </c>
      <c r="BA995">
        <v>1405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10804.566999999999</v>
      </c>
      <c r="BL995">
        <v>3900.172</v>
      </c>
      <c r="BM995">
        <v>0</v>
      </c>
      <c r="BN995">
        <v>0</v>
      </c>
      <c r="BO995">
        <v>7.1</v>
      </c>
      <c r="BP995">
        <v>1</v>
      </c>
      <c r="BQ995">
        <v>0</v>
      </c>
      <c r="BR995">
        <v>14586.165449999999</v>
      </c>
      <c r="BS995">
        <v>5265.2322000000004</v>
      </c>
      <c r="BT995">
        <v>0</v>
      </c>
      <c r="BU995">
        <v>0</v>
      </c>
      <c r="BV995">
        <v>9.5849999999999991</v>
      </c>
      <c r="BW995">
        <v>1</v>
      </c>
      <c r="CV995">
        <v>0</v>
      </c>
      <c r="CW995">
        <f>ROUND(Y995*Source!I276*DO995,7)</f>
        <v>9.5850000000000009</v>
      </c>
      <c r="CX995">
        <f>ROUND(Y995*Source!I276,7)</f>
        <v>9.5850000000000009</v>
      </c>
      <c r="CY995">
        <f t="shared" si="840"/>
        <v>1719.6</v>
      </c>
      <c r="CZ995">
        <f t="shared" si="841"/>
        <v>1521.77</v>
      </c>
      <c r="DA995">
        <f t="shared" si="842"/>
        <v>1.1299999999999999</v>
      </c>
      <c r="DB995">
        <f t="shared" si="838"/>
        <v>14586.1695</v>
      </c>
      <c r="DC995">
        <f t="shared" si="839"/>
        <v>5265.2295000000004</v>
      </c>
      <c r="DD995" t="s">
        <v>3</v>
      </c>
      <c r="DE995" t="s">
        <v>3</v>
      </c>
      <c r="DF995">
        <f t="shared" si="836"/>
        <v>0</v>
      </c>
      <c r="DG995">
        <f>ROUND(ROUND(AF995*AJ995,2)*CX995,2)</f>
        <v>16482.37</v>
      </c>
      <c r="DH995">
        <f t="shared" si="819"/>
        <v>5265.23</v>
      </c>
      <c r="DI995">
        <f t="shared" si="798"/>
        <v>0</v>
      </c>
      <c r="DJ995">
        <f t="shared" si="843"/>
        <v>21747.599999999999</v>
      </c>
      <c r="DK995">
        <v>1</v>
      </c>
      <c r="DL995" t="s">
        <v>1082</v>
      </c>
      <c r="DM995">
        <v>5</v>
      </c>
      <c r="DN995" t="s">
        <v>1062</v>
      </c>
      <c r="DO995">
        <v>1</v>
      </c>
    </row>
    <row r="996" spans="1:119" x14ac:dyDescent="0.2">
      <c r="A996">
        <f>ROW(Source!A276)</f>
        <v>276</v>
      </c>
      <c r="B996">
        <v>295887217</v>
      </c>
      <c r="C996">
        <v>295891456</v>
      </c>
      <c r="D996">
        <v>277946622</v>
      </c>
      <c r="E996">
        <v>1</v>
      </c>
      <c r="F996">
        <v>1</v>
      </c>
      <c r="G996">
        <v>1</v>
      </c>
      <c r="H996">
        <v>2</v>
      </c>
      <c r="I996" t="s">
        <v>1083</v>
      </c>
      <c r="J996" t="s">
        <v>1084</v>
      </c>
      <c r="K996" t="s">
        <v>1085</v>
      </c>
      <c r="L996">
        <v>1368</v>
      </c>
      <c r="N996">
        <v>1011</v>
      </c>
      <c r="O996" t="s">
        <v>961</v>
      </c>
      <c r="P996" t="s">
        <v>961</v>
      </c>
      <c r="Q996">
        <v>1</v>
      </c>
      <c r="W996">
        <v>0</v>
      </c>
      <c r="X996">
        <v>-733660489</v>
      </c>
      <c r="Y996">
        <f t="shared" si="837"/>
        <v>30.037500000000001</v>
      </c>
      <c r="AA996">
        <v>0</v>
      </c>
      <c r="AB996">
        <v>16.05</v>
      </c>
      <c r="AC996">
        <v>0</v>
      </c>
      <c r="AD996">
        <v>0</v>
      </c>
      <c r="AE996">
        <v>0</v>
      </c>
      <c r="AF996">
        <v>12.74</v>
      </c>
      <c r="AG996">
        <v>0</v>
      </c>
      <c r="AH996">
        <v>0</v>
      </c>
      <c r="AI996">
        <v>1</v>
      </c>
      <c r="AJ996">
        <v>1.26</v>
      </c>
      <c r="AK996">
        <v>1</v>
      </c>
      <c r="AL996">
        <v>1</v>
      </c>
      <c r="AM996">
        <v>2</v>
      </c>
      <c r="AN996">
        <v>0</v>
      </c>
      <c r="AO996">
        <v>0</v>
      </c>
      <c r="AP996">
        <v>1</v>
      </c>
      <c r="AQ996">
        <v>1</v>
      </c>
      <c r="AR996">
        <v>0</v>
      </c>
      <c r="AS996" t="s">
        <v>3</v>
      </c>
      <c r="AT996">
        <v>22.25</v>
      </c>
      <c r="AU996" t="s">
        <v>217</v>
      </c>
      <c r="AV996">
        <v>1</v>
      </c>
      <c r="AW996">
        <v>2</v>
      </c>
      <c r="AX996">
        <v>295891475</v>
      </c>
      <c r="AY996">
        <v>1</v>
      </c>
      <c r="AZ996">
        <v>0</v>
      </c>
      <c r="BA996">
        <v>1406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283.46500000000003</v>
      </c>
      <c r="BL996">
        <v>0</v>
      </c>
      <c r="BM996">
        <v>0</v>
      </c>
      <c r="BN996">
        <v>0</v>
      </c>
      <c r="BO996">
        <v>0</v>
      </c>
      <c r="BP996">
        <v>1</v>
      </c>
      <c r="BQ996">
        <v>0</v>
      </c>
      <c r="BR996">
        <v>382.67775</v>
      </c>
      <c r="BS996">
        <v>0</v>
      </c>
      <c r="BT996">
        <v>0</v>
      </c>
      <c r="BU996">
        <v>0</v>
      </c>
      <c r="BV996">
        <v>0</v>
      </c>
      <c r="BW996">
        <v>1</v>
      </c>
      <c r="CV996">
        <v>0</v>
      </c>
      <c r="CW996">
        <f>ROUND(Y996*Source!I276*DO996,7)</f>
        <v>0</v>
      </c>
      <c r="CX996">
        <f>ROUND(Y996*Source!I276,7)</f>
        <v>30.037500000000001</v>
      </c>
      <c r="CY996">
        <f t="shared" si="840"/>
        <v>16.05</v>
      </c>
      <c r="CZ996">
        <f t="shared" si="841"/>
        <v>12.74</v>
      </c>
      <c r="DA996">
        <f t="shared" si="842"/>
        <v>1.26</v>
      </c>
      <c r="DB996">
        <f t="shared" si="838"/>
        <v>382.68450000000001</v>
      </c>
      <c r="DC996">
        <f t="shared" si="839"/>
        <v>0</v>
      </c>
      <c r="DD996" t="s">
        <v>3</v>
      </c>
      <c r="DE996" t="s">
        <v>3</v>
      </c>
      <c r="DF996">
        <f t="shared" si="836"/>
        <v>0</v>
      </c>
      <c r="DG996">
        <f>ROUND(ROUND(AF996*AJ996,2)*CX996,2)</f>
        <v>482.1</v>
      </c>
      <c r="DH996">
        <f t="shared" si="819"/>
        <v>0</v>
      </c>
      <c r="DI996">
        <f t="shared" si="798"/>
        <v>0</v>
      </c>
      <c r="DJ996">
        <f t="shared" si="843"/>
        <v>482.1</v>
      </c>
      <c r="DK996">
        <v>1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">
      <c r="A997">
        <f>ROW(Source!A276)</f>
        <v>276</v>
      </c>
      <c r="B997">
        <v>295887217</v>
      </c>
      <c r="C997">
        <v>295891456</v>
      </c>
      <c r="D997">
        <v>277867733</v>
      </c>
      <c r="E997">
        <v>1</v>
      </c>
      <c r="F997">
        <v>1</v>
      </c>
      <c r="G997">
        <v>1</v>
      </c>
      <c r="H997">
        <v>3</v>
      </c>
      <c r="I997" t="s">
        <v>1097</v>
      </c>
      <c r="J997" t="s">
        <v>1098</v>
      </c>
      <c r="K997" t="s">
        <v>1099</v>
      </c>
      <c r="L997">
        <v>1346</v>
      </c>
      <c r="N997">
        <v>1009</v>
      </c>
      <c r="O997" t="s">
        <v>1100</v>
      </c>
      <c r="P997" t="s">
        <v>1100</v>
      </c>
      <c r="Q997">
        <v>1</v>
      </c>
      <c r="W997">
        <v>0</v>
      </c>
      <c r="X997">
        <v>391631581</v>
      </c>
      <c r="Y997">
        <f>(AT997*ROUND(0,7))</f>
        <v>0</v>
      </c>
      <c r="AA997">
        <v>195.92</v>
      </c>
      <c r="AB997">
        <v>0</v>
      </c>
      <c r="AC997">
        <v>0</v>
      </c>
      <c r="AD997">
        <v>0</v>
      </c>
      <c r="AE997">
        <v>174.93</v>
      </c>
      <c r="AF997">
        <v>0</v>
      </c>
      <c r="AG997">
        <v>0</v>
      </c>
      <c r="AH997">
        <v>0</v>
      </c>
      <c r="AI997">
        <v>1.1200000000000001</v>
      </c>
      <c r="AJ997">
        <v>1</v>
      </c>
      <c r="AK997">
        <v>1</v>
      </c>
      <c r="AL997">
        <v>1</v>
      </c>
      <c r="AM997">
        <v>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37</v>
      </c>
      <c r="AU997" t="s">
        <v>24</v>
      </c>
      <c r="AV997">
        <v>0</v>
      </c>
      <c r="AW997">
        <v>2</v>
      </c>
      <c r="AX997">
        <v>295891477</v>
      </c>
      <c r="AY997">
        <v>1</v>
      </c>
      <c r="AZ997">
        <v>0</v>
      </c>
      <c r="BA997">
        <v>1408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6472.41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v>0</v>
      </c>
      <c r="CX997">
        <f>ROUND(Y997*Source!I276,7)</f>
        <v>0</v>
      </c>
      <c r="CY997">
        <f>AA997</f>
        <v>195.92</v>
      </c>
      <c r="CZ997">
        <f>AE997</f>
        <v>174.93</v>
      </c>
      <c r="DA997">
        <f>AI997</f>
        <v>1.1200000000000001</v>
      </c>
      <c r="DB997">
        <f>ROUND((ROUND(AT997*CZ997,2)*ROUND(0,7)),6)</f>
        <v>0</v>
      </c>
      <c r="DC997">
        <f>ROUND((ROUND(AT997*AG997,2)*ROUND(0,7)),6)</f>
        <v>0</v>
      </c>
      <c r="DD997" t="s">
        <v>3</v>
      </c>
      <c r="DE997" t="s">
        <v>3</v>
      </c>
      <c r="DF997">
        <f>ROUND(ROUND(AE997*AI997,2)*CX997,2)</f>
        <v>0</v>
      </c>
      <c r="DG997">
        <f>ROUND(ROUND(AF997,2)*CX997,2)</f>
        <v>0</v>
      </c>
      <c r="DH997">
        <f t="shared" si="819"/>
        <v>0</v>
      </c>
      <c r="DI997">
        <f t="shared" ref="DI997:DI1060" si="844">ROUND(ROUND(AH997,2)*CX997,2)</f>
        <v>0</v>
      </c>
      <c r="DJ997">
        <f>DF997</f>
        <v>0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">
      <c r="A998">
        <f>ROW(Source!A276)</f>
        <v>276</v>
      </c>
      <c r="B998">
        <v>295887217</v>
      </c>
      <c r="C998">
        <v>295891456</v>
      </c>
      <c r="D998">
        <v>277879101</v>
      </c>
      <c r="E998">
        <v>1</v>
      </c>
      <c r="F998">
        <v>1</v>
      </c>
      <c r="G998">
        <v>1</v>
      </c>
      <c r="H998">
        <v>3</v>
      </c>
      <c r="I998" t="s">
        <v>1101</v>
      </c>
      <c r="J998" t="s">
        <v>1102</v>
      </c>
      <c r="K998" t="s">
        <v>1103</v>
      </c>
      <c r="L998">
        <v>1348</v>
      </c>
      <c r="N998">
        <v>1009</v>
      </c>
      <c r="O998" t="s">
        <v>651</v>
      </c>
      <c r="P998" t="s">
        <v>651</v>
      </c>
      <c r="Q998">
        <v>1000</v>
      </c>
      <c r="W998">
        <v>0</v>
      </c>
      <c r="X998">
        <v>-1545627606</v>
      </c>
      <c r="Y998">
        <f>(AT998*ROUND(0,7))</f>
        <v>0</v>
      </c>
      <c r="AA998">
        <v>94998.73</v>
      </c>
      <c r="AB998">
        <v>0</v>
      </c>
      <c r="AC998">
        <v>0</v>
      </c>
      <c r="AD998">
        <v>0</v>
      </c>
      <c r="AE998">
        <v>88783.86</v>
      </c>
      <c r="AF998">
        <v>0</v>
      </c>
      <c r="AG998">
        <v>0</v>
      </c>
      <c r="AH998">
        <v>0</v>
      </c>
      <c r="AI998">
        <v>1.07</v>
      </c>
      <c r="AJ998">
        <v>1</v>
      </c>
      <c r="AK998">
        <v>1</v>
      </c>
      <c r="AL998">
        <v>1</v>
      </c>
      <c r="AM998">
        <v>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0.02</v>
      </c>
      <c r="AU998" t="s">
        <v>24</v>
      </c>
      <c r="AV998">
        <v>0</v>
      </c>
      <c r="AW998">
        <v>2</v>
      </c>
      <c r="AX998">
        <v>295891478</v>
      </c>
      <c r="AY998">
        <v>1</v>
      </c>
      <c r="AZ998">
        <v>0</v>
      </c>
      <c r="BA998">
        <v>1409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1775.6772000000001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1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ROUND(Y998*Source!I276,7)</f>
        <v>0</v>
      </c>
      <c r="CY998">
        <f>AA998</f>
        <v>94998.73</v>
      </c>
      <c r="CZ998">
        <f>AE998</f>
        <v>88783.86</v>
      </c>
      <c r="DA998">
        <f>AI998</f>
        <v>1.07</v>
      </c>
      <c r="DB998">
        <f>ROUND((ROUND(AT998*CZ998,2)*ROUND(0,7)),6)</f>
        <v>0</v>
      </c>
      <c r="DC998">
        <f>ROUND((ROUND(AT998*AG998,2)*ROUND(0,7)),6)</f>
        <v>0</v>
      </c>
      <c r="DD998" t="s">
        <v>3</v>
      </c>
      <c r="DE998" t="s">
        <v>3</v>
      </c>
      <c r="DF998">
        <f>ROUND(ROUND(AE998*AI998,2)*CX998,2)</f>
        <v>0</v>
      </c>
      <c r="DG998">
        <f>ROUND(ROUND(AF998,2)*CX998,2)</f>
        <v>0</v>
      </c>
      <c r="DH998">
        <f t="shared" si="819"/>
        <v>0</v>
      </c>
      <c r="DI998">
        <f t="shared" si="844"/>
        <v>0</v>
      </c>
      <c r="DJ998">
        <f>DF998</f>
        <v>0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">
      <c r="A999">
        <f>ROW(Source!A276)</f>
        <v>276</v>
      </c>
      <c r="B999">
        <v>295887217</v>
      </c>
      <c r="C999">
        <v>295891456</v>
      </c>
      <c r="D999">
        <v>277882333</v>
      </c>
      <c r="E999">
        <v>1</v>
      </c>
      <c r="F999">
        <v>1</v>
      </c>
      <c r="G999">
        <v>1</v>
      </c>
      <c r="H999">
        <v>3</v>
      </c>
      <c r="I999" t="s">
        <v>1104</v>
      </c>
      <c r="J999" t="s">
        <v>1105</v>
      </c>
      <c r="K999" t="s">
        <v>1106</v>
      </c>
      <c r="L999">
        <v>1339</v>
      </c>
      <c r="N999">
        <v>1007</v>
      </c>
      <c r="O999" t="s">
        <v>463</v>
      </c>
      <c r="P999" t="s">
        <v>463</v>
      </c>
      <c r="Q999">
        <v>1</v>
      </c>
      <c r="W999">
        <v>0</v>
      </c>
      <c r="X999">
        <v>-1526077716</v>
      </c>
      <c r="Y999">
        <f>(AT999*ROUND(0,7))</f>
        <v>0</v>
      </c>
      <c r="AA999">
        <v>7176.21</v>
      </c>
      <c r="AB999">
        <v>0</v>
      </c>
      <c r="AC999">
        <v>0</v>
      </c>
      <c r="AD999">
        <v>0</v>
      </c>
      <c r="AE999">
        <v>6294.92</v>
      </c>
      <c r="AF999">
        <v>0</v>
      </c>
      <c r="AG999">
        <v>0</v>
      </c>
      <c r="AH999">
        <v>0</v>
      </c>
      <c r="AI999">
        <v>1.1399999999999999</v>
      </c>
      <c r="AJ999">
        <v>1</v>
      </c>
      <c r="AK999">
        <v>1</v>
      </c>
      <c r="AL999">
        <v>1</v>
      </c>
      <c r="AM999">
        <v>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3.34</v>
      </c>
      <c r="AU999" t="s">
        <v>24</v>
      </c>
      <c r="AV999">
        <v>0</v>
      </c>
      <c r="AW999">
        <v>2</v>
      </c>
      <c r="AX999">
        <v>295891479</v>
      </c>
      <c r="AY999">
        <v>1</v>
      </c>
      <c r="AZ999">
        <v>0</v>
      </c>
      <c r="BA999">
        <v>1410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21025.032800000001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1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v>0</v>
      </c>
      <c r="CX999">
        <f>ROUND(Y999*Source!I276,7)</f>
        <v>0</v>
      </c>
      <c r="CY999">
        <f>AA999</f>
        <v>7176.21</v>
      </c>
      <c r="CZ999">
        <f>AE999</f>
        <v>6294.92</v>
      </c>
      <c r="DA999">
        <f>AI999</f>
        <v>1.1399999999999999</v>
      </c>
      <c r="DB999">
        <f>ROUND((ROUND(AT999*CZ999,2)*ROUND(0,7)),6)</f>
        <v>0</v>
      </c>
      <c r="DC999">
        <f>ROUND((ROUND(AT999*AG999,2)*ROUND(0,7)),6)</f>
        <v>0</v>
      </c>
      <c r="DD999" t="s">
        <v>3</v>
      </c>
      <c r="DE999" t="s">
        <v>3</v>
      </c>
      <c r="DF999">
        <f>ROUND(ROUND(AE999*AI999,2)*CX999,2)</f>
        <v>0</v>
      </c>
      <c r="DG999">
        <f>ROUND(ROUND(AF999,2)*CX999,2)</f>
        <v>0</v>
      </c>
      <c r="DH999">
        <f t="shared" si="819"/>
        <v>0</v>
      </c>
      <c r="DI999">
        <f t="shared" si="844"/>
        <v>0</v>
      </c>
      <c r="DJ999">
        <f>DF999</f>
        <v>0</v>
      </c>
      <c r="DK999">
        <v>0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">
      <c r="A1000">
        <f>ROW(Source!A277)</f>
        <v>277</v>
      </c>
      <c r="B1000">
        <v>295887217</v>
      </c>
      <c r="C1000">
        <v>295891483</v>
      </c>
      <c r="D1000">
        <v>277560289</v>
      </c>
      <c r="E1000">
        <v>109</v>
      </c>
      <c r="F1000">
        <v>1</v>
      </c>
      <c r="G1000">
        <v>1</v>
      </c>
      <c r="H1000">
        <v>1</v>
      </c>
      <c r="I1000" t="s">
        <v>1092</v>
      </c>
      <c r="J1000" t="s">
        <v>3</v>
      </c>
      <c r="K1000" t="s">
        <v>1093</v>
      </c>
      <c r="L1000">
        <v>1191</v>
      </c>
      <c r="N1000">
        <v>1013</v>
      </c>
      <c r="O1000" t="s">
        <v>1062</v>
      </c>
      <c r="P1000" t="s">
        <v>1062</v>
      </c>
      <c r="Q1000">
        <v>1</v>
      </c>
      <c r="W1000">
        <v>0</v>
      </c>
      <c r="X1000">
        <v>1893946532</v>
      </c>
      <c r="Y1000">
        <f>(AT1000*ROUND(1.9,7))</f>
        <v>495.9</v>
      </c>
      <c r="AA1000">
        <v>0</v>
      </c>
      <c r="AB1000">
        <v>0</v>
      </c>
      <c r="AC1000">
        <v>0</v>
      </c>
      <c r="AD1000">
        <v>451.23</v>
      </c>
      <c r="AE1000">
        <v>0</v>
      </c>
      <c r="AF1000">
        <v>0</v>
      </c>
      <c r="AG1000">
        <v>0</v>
      </c>
      <c r="AH1000">
        <v>451.23</v>
      </c>
      <c r="AI1000">
        <v>1</v>
      </c>
      <c r="AJ1000">
        <v>1</v>
      </c>
      <c r="AK1000">
        <v>1</v>
      </c>
      <c r="AL1000">
        <v>1</v>
      </c>
      <c r="AM1000">
        <v>-2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261</v>
      </c>
      <c r="AU1000" t="s">
        <v>223</v>
      </c>
      <c r="AV1000">
        <v>1</v>
      </c>
      <c r="AW1000">
        <v>2</v>
      </c>
      <c r="AX1000">
        <v>295891495</v>
      </c>
      <c r="AY1000">
        <v>1</v>
      </c>
      <c r="AZ1000">
        <v>0</v>
      </c>
      <c r="BA1000">
        <v>1414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117771.03</v>
      </c>
      <c r="BN1000">
        <v>261</v>
      </c>
      <c r="BO1000">
        <v>0</v>
      </c>
      <c r="BP1000">
        <v>1</v>
      </c>
      <c r="BQ1000">
        <v>0</v>
      </c>
      <c r="BR1000">
        <v>0</v>
      </c>
      <c r="BS1000">
        <v>0</v>
      </c>
      <c r="BT1000">
        <v>223764.95699999999</v>
      </c>
      <c r="BU1000">
        <v>495.9</v>
      </c>
      <c r="BV1000">
        <v>0</v>
      </c>
      <c r="BW1000">
        <v>1</v>
      </c>
      <c r="CU1000">
        <f>ROUND(AT1000*Source!I277*AH1000*AL1000,2)</f>
        <v>117771.03</v>
      </c>
      <c r="CV1000">
        <f>ROUND(Y1000*Source!I277,7)</f>
        <v>495.9</v>
      </c>
      <c r="CW1000">
        <v>0</v>
      </c>
      <c r="CX1000">
        <f>ROUND(Y1000*Source!I277,7)</f>
        <v>495.9</v>
      </c>
      <c r="CY1000">
        <f>AD1000</f>
        <v>451.23</v>
      </c>
      <c r="CZ1000">
        <f>AH1000</f>
        <v>451.23</v>
      </c>
      <c r="DA1000">
        <f>AL1000</f>
        <v>1</v>
      </c>
      <c r="DB1000">
        <f>ROUND((ROUND(AT1000*CZ1000,2)*ROUND(1.9,7)),6)</f>
        <v>223764.95699999999</v>
      </c>
      <c r="DC1000">
        <f>ROUND((ROUND(AT1000*AG1000,2)*ROUND(1.9,7)),6)</f>
        <v>0</v>
      </c>
      <c r="DD1000" t="s">
        <v>3</v>
      </c>
      <c r="DE1000" t="s">
        <v>3</v>
      </c>
      <c r="DF1000">
        <f t="shared" ref="DF1000:DF1007" si="845">ROUND(ROUND(AE1000,2)*CX1000,2)</f>
        <v>0</v>
      </c>
      <c r="DG1000">
        <f>ROUND(ROUND(AF1000,2)*CX1000,2)</f>
        <v>0</v>
      </c>
      <c r="DH1000">
        <f t="shared" si="819"/>
        <v>0</v>
      </c>
      <c r="DI1000">
        <f t="shared" si="844"/>
        <v>223764.96</v>
      </c>
      <c r="DJ1000">
        <f>DI1000</f>
        <v>223764.96</v>
      </c>
      <c r="DK1000">
        <v>1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">
      <c r="A1001">
        <f>ROW(Source!A277)</f>
        <v>277</v>
      </c>
      <c r="B1001">
        <v>295887217</v>
      </c>
      <c r="C1001">
        <v>295891483</v>
      </c>
      <c r="D1001">
        <v>277560491</v>
      </c>
      <c r="E1001">
        <v>109</v>
      </c>
      <c r="F1001">
        <v>1</v>
      </c>
      <c r="G1001">
        <v>1</v>
      </c>
      <c r="H1001">
        <v>1</v>
      </c>
      <c r="I1001" t="s">
        <v>1063</v>
      </c>
      <c r="J1001" t="s">
        <v>3</v>
      </c>
      <c r="K1001" t="s">
        <v>1064</v>
      </c>
      <c r="L1001">
        <v>1191</v>
      </c>
      <c r="N1001">
        <v>1013</v>
      </c>
      <c r="O1001" t="s">
        <v>1062</v>
      </c>
      <c r="P1001" t="s">
        <v>1062</v>
      </c>
      <c r="Q1001">
        <v>1</v>
      </c>
      <c r="W1001">
        <v>0</v>
      </c>
      <c r="X1001">
        <v>-1417349443</v>
      </c>
      <c r="Y1001">
        <f t="shared" ref="Y1001:Y1007" si="846">(AT1001*ROUND(1.8,7))</f>
        <v>114.15600000000001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1</v>
      </c>
      <c r="AJ1001">
        <v>1</v>
      </c>
      <c r="AK1001">
        <v>1</v>
      </c>
      <c r="AL1001">
        <v>1</v>
      </c>
      <c r="AM1001">
        <v>-2</v>
      </c>
      <c r="AN1001">
        <v>0</v>
      </c>
      <c r="AO1001">
        <v>0</v>
      </c>
      <c r="AP1001">
        <v>1</v>
      </c>
      <c r="AQ1001">
        <v>1</v>
      </c>
      <c r="AR1001">
        <v>0</v>
      </c>
      <c r="AS1001" t="s">
        <v>3</v>
      </c>
      <c r="AT1001">
        <v>63.42</v>
      </c>
      <c r="AU1001" t="s">
        <v>222</v>
      </c>
      <c r="AV1001">
        <v>2</v>
      </c>
      <c r="AW1001">
        <v>2</v>
      </c>
      <c r="AX1001">
        <v>295891496</v>
      </c>
      <c r="AY1001">
        <v>1</v>
      </c>
      <c r="AZ1001">
        <v>0</v>
      </c>
      <c r="BA1001">
        <v>1415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ROUND(Y1001*Source!I277,7)</f>
        <v>114.15600000000001</v>
      </c>
      <c r="CY1001">
        <f>AD1001</f>
        <v>0</v>
      </c>
      <c r="CZ1001">
        <f>AH1001</f>
        <v>0</v>
      </c>
      <c r="DA1001">
        <f>AL1001</f>
        <v>1</v>
      </c>
      <c r="DB1001">
        <f t="shared" ref="DB1001:DB1007" si="847">ROUND((ROUND(AT1001*CZ1001,2)*ROUND(1.8,7)),6)</f>
        <v>0</v>
      </c>
      <c r="DC1001">
        <f t="shared" ref="DC1001:DC1007" si="848">ROUND((ROUND(AT1001*AG1001,2)*ROUND(1.8,7)),6)</f>
        <v>0</v>
      </c>
      <c r="DD1001" t="s">
        <v>3</v>
      </c>
      <c r="DE1001" t="s">
        <v>3</v>
      </c>
      <c r="DF1001">
        <f t="shared" si="845"/>
        <v>0</v>
      </c>
      <c r="DG1001">
        <f>ROUND(ROUND(AF1001,2)*CX1001,2)</f>
        <v>0</v>
      </c>
      <c r="DH1001">
        <f t="shared" si="819"/>
        <v>0</v>
      </c>
      <c r="DI1001">
        <f t="shared" si="844"/>
        <v>0</v>
      </c>
      <c r="DJ1001">
        <f>DI1001</f>
        <v>0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">
      <c r="A1002">
        <f>ROW(Source!A277)</f>
        <v>277</v>
      </c>
      <c r="B1002">
        <v>295887217</v>
      </c>
      <c r="C1002">
        <v>295891483</v>
      </c>
      <c r="D1002">
        <v>277944475</v>
      </c>
      <c r="E1002">
        <v>1</v>
      </c>
      <c r="F1002">
        <v>1</v>
      </c>
      <c r="G1002">
        <v>1</v>
      </c>
      <c r="H1002">
        <v>2</v>
      </c>
      <c r="I1002" t="s">
        <v>1094</v>
      </c>
      <c r="J1002" t="s">
        <v>1095</v>
      </c>
      <c r="K1002" t="s">
        <v>1096</v>
      </c>
      <c r="L1002">
        <v>1368</v>
      </c>
      <c r="N1002">
        <v>1011</v>
      </c>
      <c r="O1002" t="s">
        <v>961</v>
      </c>
      <c r="P1002" t="s">
        <v>961</v>
      </c>
      <c r="Q1002">
        <v>1</v>
      </c>
      <c r="W1002">
        <v>0</v>
      </c>
      <c r="X1002">
        <v>1538471049</v>
      </c>
      <c r="Y1002">
        <f t="shared" si="846"/>
        <v>46.080000000000005</v>
      </c>
      <c r="AA1002">
        <v>0</v>
      </c>
      <c r="AB1002">
        <v>914.33</v>
      </c>
      <c r="AC1002">
        <v>549.32000000000005</v>
      </c>
      <c r="AD1002">
        <v>0</v>
      </c>
      <c r="AE1002">
        <v>0</v>
      </c>
      <c r="AF1002">
        <v>774.86</v>
      </c>
      <c r="AG1002">
        <v>549.32000000000005</v>
      </c>
      <c r="AH1002">
        <v>0</v>
      </c>
      <c r="AI1002">
        <v>1</v>
      </c>
      <c r="AJ1002">
        <v>1.18</v>
      </c>
      <c r="AK1002">
        <v>1</v>
      </c>
      <c r="AL1002">
        <v>1</v>
      </c>
      <c r="AM1002">
        <v>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25.6</v>
      </c>
      <c r="AU1002" t="s">
        <v>222</v>
      </c>
      <c r="AV1002">
        <v>1</v>
      </c>
      <c r="AW1002">
        <v>2</v>
      </c>
      <c r="AX1002">
        <v>295891497</v>
      </c>
      <c r="AY1002">
        <v>1</v>
      </c>
      <c r="AZ1002">
        <v>0</v>
      </c>
      <c r="BA1002">
        <v>1416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19836.416000000001</v>
      </c>
      <c r="BL1002">
        <v>14062.592000000002</v>
      </c>
      <c r="BM1002">
        <v>0</v>
      </c>
      <c r="BN1002">
        <v>0</v>
      </c>
      <c r="BO1002">
        <v>25.6</v>
      </c>
      <c r="BP1002">
        <v>1</v>
      </c>
      <c r="BQ1002">
        <v>0</v>
      </c>
      <c r="BR1002">
        <v>35705.548800000004</v>
      </c>
      <c r="BS1002">
        <v>25312.665600000004</v>
      </c>
      <c r="BT1002">
        <v>0</v>
      </c>
      <c r="BU1002">
        <v>0</v>
      </c>
      <c r="BV1002">
        <v>46.080000000000005</v>
      </c>
      <c r="BW1002">
        <v>1</v>
      </c>
      <c r="CV1002">
        <v>0</v>
      </c>
      <c r="CW1002">
        <f>ROUND(Y1002*Source!I277*DO1002,7)</f>
        <v>46.08</v>
      </c>
      <c r="CX1002">
        <f>ROUND(Y1002*Source!I277,7)</f>
        <v>46.08</v>
      </c>
      <c r="CY1002">
        <f t="shared" ref="CY1002:CY1007" si="849">AB1002</f>
        <v>914.33</v>
      </c>
      <c r="CZ1002">
        <f t="shared" ref="CZ1002:CZ1007" si="850">AF1002</f>
        <v>774.86</v>
      </c>
      <c r="DA1002">
        <f t="shared" ref="DA1002:DA1007" si="851">AJ1002</f>
        <v>1.18</v>
      </c>
      <c r="DB1002">
        <f t="shared" si="847"/>
        <v>35705.555999999997</v>
      </c>
      <c r="DC1002">
        <f t="shared" si="848"/>
        <v>25312.662</v>
      </c>
      <c r="DD1002" t="s">
        <v>3</v>
      </c>
      <c r="DE1002" t="s">
        <v>3</v>
      </c>
      <c r="DF1002">
        <f t="shared" si="845"/>
        <v>0</v>
      </c>
      <c r="DG1002">
        <f>ROUND(ROUND(AF1002*AJ1002,2)*CX1002,2)</f>
        <v>42132.33</v>
      </c>
      <c r="DH1002">
        <f t="shared" si="819"/>
        <v>25312.67</v>
      </c>
      <c r="DI1002">
        <f t="shared" si="844"/>
        <v>0</v>
      </c>
      <c r="DJ1002">
        <f t="shared" ref="DJ1002:DJ1007" si="852">DG1002+DH1002</f>
        <v>67445</v>
      </c>
      <c r="DK1002">
        <v>1</v>
      </c>
      <c r="DL1002" t="s">
        <v>1082</v>
      </c>
      <c r="DM1002">
        <v>5</v>
      </c>
      <c r="DN1002" t="s">
        <v>1062</v>
      </c>
      <c r="DO1002">
        <v>1</v>
      </c>
    </row>
    <row r="1003" spans="1:119" x14ac:dyDescent="0.2">
      <c r="A1003">
        <f>ROW(Source!A277)</f>
        <v>277</v>
      </c>
      <c r="B1003">
        <v>295887217</v>
      </c>
      <c r="C1003">
        <v>295891483</v>
      </c>
      <c r="D1003">
        <v>277944871</v>
      </c>
      <c r="E1003">
        <v>1</v>
      </c>
      <c r="F1003">
        <v>1</v>
      </c>
      <c r="G1003">
        <v>1</v>
      </c>
      <c r="H1003">
        <v>2</v>
      </c>
      <c r="I1003" t="s">
        <v>1065</v>
      </c>
      <c r="J1003" t="s">
        <v>1066</v>
      </c>
      <c r="K1003" t="s">
        <v>1067</v>
      </c>
      <c r="L1003">
        <v>1368</v>
      </c>
      <c r="N1003">
        <v>1011</v>
      </c>
      <c r="O1003" t="s">
        <v>961</v>
      </c>
      <c r="P1003" t="s">
        <v>961</v>
      </c>
      <c r="Q1003">
        <v>1</v>
      </c>
      <c r="W1003">
        <v>0</v>
      </c>
      <c r="X1003">
        <v>426515882</v>
      </c>
      <c r="Y1003">
        <f t="shared" si="846"/>
        <v>1.62</v>
      </c>
      <c r="AA1003">
        <v>0</v>
      </c>
      <c r="AB1003">
        <v>1233.46</v>
      </c>
      <c r="AC1003">
        <v>642.05999999999995</v>
      </c>
      <c r="AD1003">
        <v>0</v>
      </c>
      <c r="AE1003">
        <v>0</v>
      </c>
      <c r="AF1003">
        <v>1233.46</v>
      </c>
      <c r="AG1003">
        <v>642.05999999999995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0.9</v>
      </c>
      <c r="AU1003" t="s">
        <v>222</v>
      </c>
      <c r="AV1003">
        <v>1</v>
      </c>
      <c r="AW1003">
        <v>2</v>
      </c>
      <c r="AX1003">
        <v>295891498</v>
      </c>
      <c r="AY1003">
        <v>1</v>
      </c>
      <c r="AZ1003">
        <v>0</v>
      </c>
      <c r="BA1003">
        <v>1417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1110.114</v>
      </c>
      <c r="BL1003">
        <v>577.85399999999993</v>
      </c>
      <c r="BM1003">
        <v>0</v>
      </c>
      <c r="BN1003">
        <v>0</v>
      </c>
      <c r="BO1003">
        <v>0.9</v>
      </c>
      <c r="BP1003">
        <v>1</v>
      </c>
      <c r="BQ1003">
        <v>0</v>
      </c>
      <c r="BR1003">
        <v>1998.2052000000001</v>
      </c>
      <c r="BS1003">
        <v>1040.1371999999999</v>
      </c>
      <c r="BT1003">
        <v>0</v>
      </c>
      <c r="BU1003">
        <v>0</v>
      </c>
      <c r="BV1003">
        <v>1.62</v>
      </c>
      <c r="BW1003">
        <v>1</v>
      </c>
      <c r="CV1003">
        <v>0</v>
      </c>
      <c r="CW1003">
        <f>ROUND(Y1003*Source!I277*DO1003,7)</f>
        <v>1.62</v>
      </c>
      <c r="CX1003">
        <f>ROUND(Y1003*Source!I277,7)</f>
        <v>1.62</v>
      </c>
      <c r="CY1003">
        <f t="shared" si="849"/>
        <v>1233.46</v>
      </c>
      <c r="CZ1003">
        <f t="shared" si="850"/>
        <v>1233.46</v>
      </c>
      <c r="DA1003">
        <f t="shared" si="851"/>
        <v>1</v>
      </c>
      <c r="DB1003">
        <f t="shared" si="847"/>
        <v>1998.1980000000001</v>
      </c>
      <c r="DC1003">
        <f t="shared" si="848"/>
        <v>1040.1300000000001</v>
      </c>
      <c r="DD1003" t="s">
        <v>3</v>
      </c>
      <c r="DE1003" t="s">
        <v>3</v>
      </c>
      <c r="DF1003">
        <f t="shared" si="845"/>
        <v>0</v>
      </c>
      <c r="DG1003">
        <f>ROUND(ROUND(AF1003,2)*CX1003,2)</f>
        <v>1998.21</v>
      </c>
      <c r="DH1003">
        <f t="shared" si="819"/>
        <v>1040.1400000000001</v>
      </c>
      <c r="DI1003">
        <f t="shared" si="844"/>
        <v>0</v>
      </c>
      <c r="DJ1003">
        <f t="shared" si="852"/>
        <v>3038.3500000000004</v>
      </c>
      <c r="DK1003">
        <v>1</v>
      </c>
      <c r="DL1003" t="s">
        <v>1068</v>
      </c>
      <c r="DM1003">
        <v>6</v>
      </c>
      <c r="DN1003" t="s">
        <v>1062</v>
      </c>
      <c r="DO1003">
        <v>1</v>
      </c>
    </row>
    <row r="1004" spans="1:119" x14ac:dyDescent="0.2">
      <c r="A1004">
        <f>ROW(Source!A277)</f>
        <v>277</v>
      </c>
      <c r="B1004">
        <v>295887217</v>
      </c>
      <c r="C1004">
        <v>295891483</v>
      </c>
      <c r="D1004">
        <v>277945779</v>
      </c>
      <c r="E1004">
        <v>1</v>
      </c>
      <c r="F1004">
        <v>1</v>
      </c>
      <c r="G1004">
        <v>1</v>
      </c>
      <c r="H1004">
        <v>2</v>
      </c>
      <c r="I1004" t="s">
        <v>1072</v>
      </c>
      <c r="J1004" t="s">
        <v>1073</v>
      </c>
      <c r="K1004" t="s">
        <v>1074</v>
      </c>
      <c r="L1004">
        <v>1368</v>
      </c>
      <c r="N1004">
        <v>1011</v>
      </c>
      <c r="O1004" t="s">
        <v>961</v>
      </c>
      <c r="P1004" t="s">
        <v>961</v>
      </c>
      <c r="Q1004">
        <v>1</v>
      </c>
      <c r="W1004">
        <v>0</v>
      </c>
      <c r="X1004">
        <v>-1301021868</v>
      </c>
      <c r="Y1004">
        <f t="shared" si="846"/>
        <v>44.46</v>
      </c>
      <c r="AA1004">
        <v>0</v>
      </c>
      <c r="AB1004">
        <v>1274.48</v>
      </c>
      <c r="AC1004">
        <v>642.05999999999995</v>
      </c>
      <c r="AD1004">
        <v>0</v>
      </c>
      <c r="AE1004">
        <v>0</v>
      </c>
      <c r="AF1004">
        <v>1070.99</v>
      </c>
      <c r="AG1004">
        <v>642.05999999999995</v>
      </c>
      <c r="AH1004">
        <v>0</v>
      </c>
      <c r="AI1004">
        <v>1</v>
      </c>
      <c r="AJ1004">
        <v>1.19</v>
      </c>
      <c r="AK1004">
        <v>1</v>
      </c>
      <c r="AL1004">
        <v>1</v>
      </c>
      <c r="AM1004">
        <v>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24.7</v>
      </c>
      <c r="AU1004" t="s">
        <v>222</v>
      </c>
      <c r="AV1004">
        <v>1</v>
      </c>
      <c r="AW1004">
        <v>2</v>
      </c>
      <c r="AX1004">
        <v>295891499</v>
      </c>
      <c r="AY1004">
        <v>1</v>
      </c>
      <c r="AZ1004">
        <v>0</v>
      </c>
      <c r="BA1004">
        <v>1418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26453.452999999998</v>
      </c>
      <c r="BL1004">
        <v>15858.881999999998</v>
      </c>
      <c r="BM1004">
        <v>0</v>
      </c>
      <c r="BN1004">
        <v>0</v>
      </c>
      <c r="BO1004">
        <v>24.7</v>
      </c>
      <c r="BP1004">
        <v>1</v>
      </c>
      <c r="BQ1004">
        <v>0</v>
      </c>
      <c r="BR1004">
        <v>47616.215400000001</v>
      </c>
      <c r="BS1004">
        <v>28545.987599999997</v>
      </c>
      <c r="BT1004">
        <v>0</v>
      </c>
      <c r="BU1004">
        <v>0</v>
      </c>
      <c r="BV1004">
        <v>44.46</v>
      </c>
      <c r="BW1004">
        <v>1</v>
      </c>
      <c r="CV1004">
        <v>0</v>
      </c>
      <c r="CW1004">
        <f>ROUND(Y1004*Source!I277*DO1004,7)</f>
        <v>44.46</v>
      </c>
      <c r="CX1004">
        <f>ROUND(Y1004*Source!I277,7)</f>
        <v>44.46</v>
      </c>
      <c r="CY1004">
        <f t="shared" si="849"/>
        <v>1274.48</v>
      </c>
      <c r="CZ1004">
        <f t="shared" si="850"/>
        <v>1070.99</v>
      </c>
      <c r="DA1004">
        <f t="shared" si="851"/>
        <v>1.19</v>
      </c>
      <c r="DB1004">
        <f t="shared" si="847"/>
        <v>47616.21</v>
      </c>
      <c r="DC1004">
        <f t="shared" si="848"/>
        <v>28545.984</v>
      </c>
      <c r="DD1004" t="s">
        <v>3</v>
      </c>
      <c r="DE1004" t="s">
        <v>3</v>
      </c>
      <c r="DF1004">
        <f t="shared" si="845"/>
        <v>0</v>
      </c>
      <c r="DG1004">
        <f>ROUND(ROUND(AF1004*AJ1004,2)*CX1004,2)</f>
        <v>56663.38</v>
      </c>
      <c r="DH1004">
        <f t="shared" si="819"/>
        <v>28545.99</v>
      </c>
      <c r="DI1004">
        <f t="shared" si="844"/>
        <v>0</v>
      </c>
      <c r="DJ1004">
        <f t="shared" si="852"/>
        <v>85209.37</v>
      </c>
      <c r="DK1004">
        <v>1</v>
      </c>
      <c r="DL1004" t="s">
        <v>1068</v>
      </c>
      <c r="DM1004">
        <v>6</v>
      </c>
      <c r="DN1004" t="s">
        <v>1062</v>
      </c>
      <c r="DO1004">
        <v>1</v>
      </c>
    </row>
    <row r="1005" spans="1:119" x14ac:dyDescent="0.2">
      <c r="A1005">
        <f>ROW(Source!A277)</f>
        <v>277</v>
      </c>
      <c r="B1005">
        <v>295887217</v>
      </c>
      <c r="C1005">
        <v>295891483</v>
      </c>
      <c r="D1005">
        <v>277945806</v>
      </c>
      <c r="E1005">
        <v>1</v>
      </c>
      <c r="F1005">
        <v>1</v>
      </c>
      <c r="G1005">
        <v>1</v>
      </c>
      <c r="H1005">
        <v>2</v>
      </c>
      <c r="I1005" t="s">
        <v>1075</v>
      </c>
      <c r="J1005" t="s">
        <v>1076</v>
      </c>
      <c r="K1005" t="s">
        <v>1077</v>
      </c>
      <c r="L1005">
        <v>1368</v>
      </c>
      <c r="N1005">
        <v>1011</v>
      </c>
      <c r="O1005" t="s">
        <v>961</v>
      </c>
      <c r="P1005" t="s">
        <v>961</v>
      </c>
      <c r="Q1005">
        <v>1</v>
      </c>
      <c r="W1005">
        <v>0</v>
      </c>
      <c r="X1005">
        <v>1745550372</v>
      </c>
      <c r="Y1005">
        <f t="shared" si="846"/>
        <v>9.2160000000000011</v>
      </c>
      <c r="AA1005">
        <v>0</v>
      </c>
      <c r="AB1005">
        <v>758.04</v>
      </c>
      <c r="AC1005">
        <v>477.98</v>
      </c>
      <c r="AD1005">
        <v>0</v>
      </c>
      <c r="AE1005">
        <v>0</v>
      </c>
      <c r="AF1005">
        <v>758.04</v>
      </c>
      <c r="AG1005">
        <v>477.98</v>
      </c>
      <c r="AH1005">
        <v>0</v>
      </c>
      <c r="AI1005">
        <v>1</v>
      </c>
      <c r="AJ1005">
        <v>1</v>
      </c>
      <c r="AK1005">
        <v>1</v>
      </c>
      <c r="AL1005">
        <v>1</v>
      </c>
      <c r="AM1005">
        <v>-2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5.12</v>
      </c>
      <c r="AU1005" t="s">
        <v>222</v>
      </c>
      <c r="AV1005">
        <v>1</v>
      </c>
      <c r="AW1005">
        <v>2</v>
      </c>
      <c r="AX1005">
        <v>295891500</v>
      </c>
      <c r="AY1005">
        <v>1</v>
      </c>
      <c r="AZ1005">
        <v>0</v>
      </c>
      <c r="BA1005">
        <v>1419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3881.1648</v>
      </c>
      <c r="BL1005">
        <v>2447.2576000000004</v>
      </c>
      <c r="BM1005">
        <v>0</v>
      </c>
      <c r="BN1005">
        <v>0</v>
      </c>
      <c r="BO1005">
        <v>5.12</v>
      </c>
      <c r="BP1005">
        <v>1</v>
      </c>
      <c r="BQ1005">
        <v>0</v>
      </c>
      <c r="BR1005">
        <v>6986.0966400000007</v>
      </c>
      <c r="BS1005">
        <v>4405.0636800000011</v>
      </c>
      <c r="BT1005">
        <v>0</v>
      </c>
      <c r="BU1005">
        <v>0</v>
      </c>
      <c r="BV1005">
        <v>9.2160000000000011</v>
      </c>
      <c r="BW1005">
        <v>1</v>
      </c>
      <c r="CV1005">
        <v>0</v>
      </c>
      <c r="CW1005">
        <f>ROUND(Y1005*Source!I277*DO1005,7)</f>
        <v>9.2159999999999993</v>
      </c>
      <c r="CX1005">
        <f>ROUND(Y1005*Source!I277,7)</f>
        <v>9.2159999999999993</v>
      </c>
      <c r="CY1005">
        <f t="shared" si="849"/>
        <v>758.04</v>
      </c>
      <c r="CZ1005">
        <f t="shared" si="850"/>
        <v>758.04</v>
      </c>
      <c r="DA1005">
        <f t="shared" si="851"/>
        <v>1</v>
      </c>
      <c r="DB1005">
        <f t="shared" si="847"/>
        <v>6986.0879999999997</v>
      </c>
      <c r="DC1005">
        <f t="shared" si="848"/>
        <v>4405.0680000000002</v>
      </c>
      <c r="DD1005" t="s">
        <v>3</v>
      </c>
      <c r="DE1005" t="s">
        <v>3</v>
      </c>
      <c r="DF1005">
        <f t="shared" si="845"/>
        <v>0</v>
      </c>
      <c r="DG1005">
        <f>ROUND(ROUND(AF1005,2)*CX1005,2)</f>
        <v>6986.1</v>
      </c>
      <c r="DH1005">
        <f t="shared" si="819"/>
        <v>4405.0600000000004</v>
      </c>
      <c r="DI1005">
        <f t="shared" si="844"/>
        <v>0</v>
      </c>
      <c r="DJ1005">
        <f t="shared" si="852"/>
        <v>11391.16</v>
      </c>
      <c r="DK1005">
        <v>1</v>
      </c>
      <c r="DL1005" t="s">
        <v>1078</v>
      </c>
      <c r="DM1005">
        <v>4</v>
      </c>
      <c r="DN1005" t="s">
        <v>1062</v>
      </c>
      <c r="DO1005">
        <v>1</v>
      </c>
    </row>
    <row r="1006" spans="1:119" x14ac:dyDescent="0.2">
      <c r="A1006">
        <f>ROW(Source!A277)</f>
        <v>277</v>
      </c>
      <c r="B1006">
        <v>295887217</v>
      </c>
      <c r="C1006">
        <v>295891483</v>
      </c>
      <c r="D1006">
        <v>277945914</v>
      </c>
      <c r="E1006">
        <v>1</v>
      </c>
      <c r="F1006">
        <v>1</v>
      </c>
      <c r="G1006">
        <v>1</v>
      </c>
      <c r="H1006">
        <v>2</v>
      </c>
      <c r="I1006" t="s">
        <v>1079</v>
      </c>
      <c r="J1006" t="s">
        <v>1080</v>
      </c>
      <c r="K1006" t="s">
        <v>1081</v>
      </c>
      <c r="L1006">
        <v>1368</v>
      </c>
      <c r="N1006">
        <v>1011</v>
      </c>
      <c r="O1006" t="s">
        <v>961</v>
      </c>
      <c r="P1006" t="s">
        <v>961</v>
      </c>
      <c r="Q1006">
        <v>1</v>
      </c>
      <c r="W1006">
        <v>0</v>
      </c>
      <c r="X1006">
        <v>-351551180</v>
      </c>
      <c r="Y1006">
        <f t="shared" si="846"/>
        <v>12.78</v>
      </c>
      <c r="AA1006">
        <v>0</v>
      </c>
      <c r="AB1006">
        <v>1719.6</v>
      </c>
      <c r="AC1006">
        <v>549.32000000000005</v>
      </c>
      <c r="AD1006">
        <v>0</v>
      </c>
      <c r="AE1006">
        <v>0</v>
      </c>
      <c r="AF1006">
        <v>1521.77</v>
      </c>
      <c r="AG1006">
        <v>549.32000000000005</v>
      </c>
      <c r="AH1006">
        <v>0</v>
      </c>
      <c r="AI1006">
        <v>1</v>
      </c>
      <c r="AJ1006">
        <v>1.1299999999999999</v>
      </c>
      <c r="AK1006">
        <v>1</v>
      </c>
      <c r="AL1006">
        <v>1</v>
      </c>
      <c r="AM1006">
        <v>2</v>
      </c>
      <c r="AN1006">
        <v>0</v>
      </c>
      <c r="AO1006">
        <v>0</v>
      </c>
      <c r="AP1006">
        <v>1</v>
      </c>
      <c r="AQ1006">
        <v>1</v>
      </c>
      <c r="AR1006">
        <v>0</v>
      </c>
      <c r="AS1006" t="s">
        <v>3</v>
      </c>
      <c r="AT1006">
        <v>7.1</v>
      </c>
      <c r="AU1006" t="s">
        <v>222</v>
      </c>
      <c r="AV1006">
        <v>1</v>
      </c>
      <c r="AW1006">
        <v>2</v>
      </c>
      <c r="AX1006">
        <v>295891501</v>
      </c>
      <c r="AY1006">
        <v>1</v>
      </c>
      <c r="AZ1006">
        <v>0</v>
      </c>
      <c r="BA1006">
        <v>1420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10804.566999999999</v>
      </c>
      <c r="BL1006">
        <v>3900.172</v>
      </c>
      <c r="BM1006">
        <v>0</v>
      </c>
      <c r="BN1006">
        <v>0</v>
      </c>
      <c r="BO1006">
        <v>7.1</v>
      </c>
      <c r="BP1006">
        <v>1</v>
      </c>
      <c r="BQ1006">
        <v>0</v>
      </c>
      <c r="BR1006">
        <v>19448.220600000001</v>
      </c>
      <c r="BS1006">
        <v>7020.3096000000005</v>
      </c>
      <c r="BT1006">
        <v>0</v>
      </c>
      <c r="BU1006">
        <v>0</v>
      </c>
      <c r="BV1006">
        <v>12.78</v>
      </c>
      <c r="BW1006">
        <v>1</v>
      </c>
      <c r="CV1006">
        <v>0</v>
      </c>
      <c r="CW1006">
        <f>ROUND(Y1006*Source!I277*DO1006,7)</f>
        <v>12.78</v>
      </c>
      <c r="CX1006">
        <f>ROUND(Y1006*Source!I277,7)</f>
        <v>12.78</v>
      </c>
      <c r="CY1006">
        <f t="shared" si="849"/>
        <v>1719.6</v>
      </c>
      <c r="CZ1006">
        <f t="shared" si="850"/>
        <v>1521.77</v>
      </c>
      <c r="DA1006">
        <f t="shared" si="851"/>
        <v>1.1299999999999999</v>
      </c>
      <c r="DB1006">
        <f t="shared" si="847"/>
        <v>19448.225999999999</v>
      </c>
      <c r="DC1006">
        <f t="shared" si="848"/>
        <v>7020.3059999999996</v>
      </c>
      <c r="DD1006" t="s">
        <v>3</v>
      </c>
      <c r="DE1006" t="s">
        <v>3</v>
      </c>
      <c r="DF1006">
        <f t="shared" si="845"/>
        <v>0</v>
      </c>
      <c r="DG1006">
        <f>ROUND(ROUND(AF1006*AJ1006,2)*CX1006,2)</f>
        <v>21976.49</v>
      </c>
      <c r="DH1006">
        <f t="shared" si="819"/>
        <v>7020.31</v>
      </c>
      <c r="DI1006">
        <f t="shared" si="844"/>
        <v>0</v>
      </c>
      <c r="DJ1006">
        <f t="shared" si="852"/>
        <v>28996.800000000003</v>
      </c>
      <c r="DK1006">
        <v>1</v>
      </c>
      <c r="DL1006" t="s">
        <v>1082</v>
      </c>
      <c r="DM1006">
        <v>5</v>
      </c>
      <c r="DN1006" t="s">
        <v>1062</v>
      </c>
      <c r="DO1006">
        <v>1</v>
      </c>
    </row>
    <row r="1007" spans="1:119" x14ac:dyDescent="0.2">
      <c r="A1007">
        <f>ROW(Source!A277)</f>
        <v>277</v>
      </c>
      <c r="B1007">
        <v>295887217</v>
      </c>
      <c r="C1007">
        <v>295891483</v>
      </c>
      <c r="D1007">
        <v>277946622</v>
      </c>
      <c r="E1007">
        <v>1</v>
      </c>
      <c r="F1007">
        <v>1</v>
      </c>
      <c r="G1007">
        <v>1</v>
      </c>
      <c r="H1007">
        <v>2</v>
      </c>
      <c r="I1007" t="s">
        <v>1083</v>
      </c>
      <c r="J1007" t="s">
        <v>1084</v>
      </c>
      <c r="K1007" t="s">
        <v>1085</v>
      </c>
      <c r="L1007">
        <v>1368</v>
      </c>
      <c r="N1007">
        <v>1011</v>
      </c>
      <c r="O1007" t="s">
        <v>961</v>
      </c>
      <c r="P1007" t="s">
        <v>961</v>
      </c>
      <c r="Q1007">
        <v>1</v>
      </c>
      <c r="W1007">
        <v>0</v>
      </c>
      <c r="X1007">
        <v>-733660489</v>
      </c>
      <c r="Y1007">
        <f t="shared" si="846"/>
        <v>40.050000000000004</v>
      </c>
      <c r="AA1007">
        <v>0</v>
      </c>
      <c r="AB1007">
        <v>16.05</v>
      </c>
      <c r="AC1007">
        <v>0</v>
      </c>
      <c r="AD1007">
        <v>0</v>
      </c>
      <c r="AE1007">
        <v>0</v>
      </c>
      <c r="AF1007">
        <v>12.74</v>
      </c>
      <c r="AG1007">
        <v>0</v>
      </c>
      <c r="AH1007">
        <v>0</v>
      </c>
      <c r="AI1007">
        <v>1</v>
      </c>
      <c r="AJ1007">
        <v>1.26</v>
      </c>
      <c r="AK1007">
        <v>1</v>
      </c>
      <c r="AL1007">
        <v>1</v>
      </c>
      <c r="AM1007">
        <v>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22.25</v>
      </c>
      <c r="AU1007" t="s">
        <v>222</v>
      </c>
      <c r="AV1007">
        <v>1</v>
      </c>
      <c r="AW1007">
        <v>2</v>
      </c>
      <c r="AX1007">
        <v>295891502</v>
      </c>
      <c r="AY1007">
        <v>1</v>
      </c>
      <c r="AZ1007">
        <v>0</v>
      </c>
      <c r="BA1007">
        <v>1421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283.46500000000003</v>
      </c>
      <c r="BL1007">
        <v>0</v>
      </c>
      <c r="BM1007">
        <v>0</v>
      </c>
      <c r="BN1007">
        <v>0</v>
      </c>
      <c r="BO1007">
        <v>0</v>
      </c>
      <c r="BP1007">
        <v>1</v>
      </c>
      <c r="BQ1007">
        <v>0</v>
      </c>
      <c r="BR1007">
        <v>510.23700000000008</v>
      </c>
      <c r="BS1007">
        <v>0</v>
      </c>
      <c r="BT1007">
        <v>0</v>
      </c>
      <c r="BU1007">
        <v>0</v>
      </c>
      <c r="BV1007">
        <v>0</v>
      </c>
      <c r="BW1007">
        <v>1</v>
      </c>
      <c r="CV1007">
        <v>0</v>
      </c>
      <c r="CW1007">
        <f>ROUND(Y1007*Source!I277*DO1007,7)</f>
        <v>0</v>
      </c>
      <c r="CX1007">
        <f>ROUND(Y1007*Source!I277,7)</f>
        <v>40.049999999999997</v>
      </c>
      <c r="CY1007">
        <f t="shared" si="849"/>
        <v>16.05</v>
      </c>
      <c r="CZ1007">
        <f t="shared" si="850"/>
        <v>12.74</v>
      </c>
      <c r="DA1007">
        <f t="shared" si="851"/>
        <v>1.26</v>
      </c>
      <c r="DB1007">
        <f t="shared" si="847"/>
        <v>510.24599999999998</v>
      </c>
      <c r="DC1007">
        <f t="shared" si="848"/>
        <v>0</v>
      </c>
      <c r="DD1007" t="s">
        <v>3</v>
      </c>
      <c r="DE1007" t="s">
        <v>3</v>
      </c>
      <c r="DF1007">
        <f t="shared" si="845"/>
        <v>0</v>
      </c>
      <c r="DG1007">
        <f>ROUND(ROUND(AF1007*AJ1007,2)*CX1007,2)</f>
        <v>642.79999999999995</v>
      </c>
      <c r="DH1007">
        <f t="shared" si="819"/>
        <v>0</v>
      </c>
      <c r="DI1007">
        <f t="shared" si="844"/>
        <v>0</v>
      </c>
      <c r="DJ1007">
        <f t="shared" si="852"/>
        <v>642.79999999999995</v>
      </c>
      <c r="DK1007">
        <v>1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">
      <c r="A1008">
        <f>ROW(Source!A277)</f>
        <v>277</v>
      </c>
      <c r="B1008">
        <v>295887217</v>
      </c>
      <c r="C1008">
        <v>295891483</v>
      </c>
      <c r="D1008">
        <v>277867733</v>
      </c>
      <c r="E1008">
        <v>1</v>
      </c>
      <c r="F1008">
        <v>1</v>
      </c>
      <c r="G1008">
        <v>1</v>
      </c>
      <c r="H1008">
        <v>3</v>
      </c>
      <c r="I1008" t="s">
        <v>1097</v>
      </c>
      <c r="J1008" t="s">
        <v>1098</v>
      </c>
      <c r="K1008" t="s">
        <v>1099</v>
      </c>
      <c r="L1008">
        <v>1346</v>
      </c>
      <c r="N1008">
        <v>1009</v>
      </c>
      <c r="O1008" t="s">
        <v>1100</v>
      </c>
      <c r="P1008" t="s">
        <v>1100</v>
      </c>
      <c r="Q1008">
        <v>1</v>
      </c>
      <c r="W1008">
        <v>0</v>
      </c>
      <c r="X1008">
        <v>391631581</v>
      </c>
      <c r="Y1008">
        <f>(AT1008*ROUND(0,7))</f>
        <v>0</v>
      </c>
      <c r="AA1008">
        <v>195.92</v>
      </c>
      <c r="AB1008">
        <v>0</v>
      </c>
      <c r="AC1008">
        <v>0</v>
      </c>
      <c r="AD1008">
        <v>0</v>
      </c>
      <c r="AE1008">
        <v>174.93</v>
      </c>
      <c r="AF1008">
        <v>0</v>
      </c>
      <c r="AG1008">
        <v>0</v>
      </c>
      <c r="AH1008">
        <v>0</v>
      </c>
      <c r="AI1008">
        <v>1.1200000000000001</v>
      </c>
      <c r="AJ1008">
        <v>1</v>
      </c>
      <c r="AK1008">
        <v>1</v>
      </c>
      <c r="AL1008">
        <v>1</v>
      </c>
      <c r="AM1008">
        <v>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37</v>
      </c>
      <c r="AU1008" t="s">
        <v>24</v>
      </c>
      <c r="AV1008">
        <v>0</v>
      </c>
      <c r="AW1008">
        <v>2</v>
      </c>
      <c r="AX1008">
        <v>295891504</v>
      </c>
      <c r="AY1008">
        <v>1</v>
      </c>
      <c r="AZ1008">
        <v>0</v>
      </c>
      <c r="BA1008">
        <v>1423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6472.41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1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ROUND(Y1008*Source!I277,7)</f>
        <v>0</v>
      </c>
      <c r="CY1008">
        <f>AA1008</f>
        <v>195.92</v>
      </c>
      <c r="CZ1008">
        <f>AE1008</f>
        <v>174.93</v>
      </c>
      <c r="DA1008">
        <f>AI1008</f>
        <v>1.1200000000000001</v>
      </c>
      <c r="DB1008">
        <f>ROUND((ROUND(AT1008*CZ1008,2)*ROUND(0,7)),6)</f>
        <v>0</v>
      </c>
      <c r="DC1008">
        <f>ROUND((ROUND(AT1008*AG1008,2)*ROUND(0,7)),6)</f>
        <v>0</v>
      </c>
      <c r="DD1008" t="s">
        <v>3</v>
      </c>
      <c r="DE1008" t="s">
        <v>3</v>
      </c>
      <c r="DF1008">
        <f>ROUND(ROUND(AE1008*AI1008,2)*CX1008,2)</f>
        <v>0</v>
      </c>
      <c r="DG1008">
        <f>ROUND(ROUND(AF1008,2)*CX1008,2)</f>
        <v>0</v>
      </c>
      <c r="DH1008">
        <f t="shared" si="819"/>
        <v>0</v>
      </c>
      <c r="DI1008">
        <f t="shared" si="844"/>
        <v>0</v>
      </c>
      <c r="DJ1008">
        <f>DF1008</f>
        <v>0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">
      <c r="A1009">
        <f>ROW(Source!A277)</f>
        <v>277</v>
      </c>
      <c r="B1009">
        <v>295887217</v>
      </c>
      <c r="C1009">
        <v>295891483</v>
      </c>
      <c r="D1009">
        <v>277879101</v>
      </c>
      <c r="E1009">
        <v>1</v>
      </c>
      <c r="F1009">
        <v>1</v>
      </c>
      <c r="G1009">
        <v>1</v>
      </c>
      <c r="H1009">
        <v>3</v>
      </c>
      <c r="I1009" t="s">
        <v>1101</v>
      </c>
      <c r="J1009" t="s">
        <v>1102</v>
      </c>
      <c r="K1009" t="s">
        <v>1103</v>
      </c>
      <c r="L1009">
        <v>1348</v>
      </c>
      <c r="N1009">
        <v>1009</v>
      </c>
      <c r="O1009" t="s">
        <v>651</v>
      </c>
      <c r="P1009" t="s">
        <v>651</v>
      </c>
      <c r="Q1009">
        <v>1000</v>
      </c>
      <c r="W1009">
        <v>0</v>
      </c>
      <c r="X1009">
        <v>-1545627606</v>
      </c>
      <c r="Y1009">
        <f>(AT1009*ROUND(0,7))</f>
        <v>0</v>
      </c>
      <c r="AA1009">
        <v>94998.73</v>
      </c>
      <c r="AB1009">
        <v>0</v>
      </c>
      <c r="AC1009">
        <v>0</v>
      </c>
      <c r="AD1009">
        <v>0</v>
      </c>
      <c r="AE1009">
        <v>88783.86</v>
      </c>
      <c r="AF1009">
        <v>0</v>
      </c>
      <c r="AG1009">
        <v>0</v>
      </c>
      <c r="AH1009">
        <v>0</v>
      </c>
      <c r="AI1009">
        <v>1.07</v>
      </c>
      <c r="AJ1009">
        <v>1</v>
      </c>
      <c r="AK1009">
        <v>1</v>
      </c>
      <c r="AL1009">
        <v>1</v>
      </c>
      <c r="AM1009">
        <v>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0.02</v>
      </c>
      <c r="AU1009" t="s">
        <v>24</v>
      </c>
      <c r="AV1009">
        <v>0</v>
      </c>
      <c r="AW1009">
        <v>2</v>
      </c>
      <c r="AX1009">
        <v>295891505</v>
      </c>
      <c r="AY1009">
        <v>1</v>
      </c>
      <c r="AZ1009">
        <v>0</v>
      </c>
      <c r="BA1009">
        <v>1424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1775.6772000000001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1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ROUND(Y1009*Source!I277,7)</f>
        <v>0</v>
      </c>
      <c r="CY1009">
        <f>AA1009</f>
        <v>94998.73</v>
      </c>
      <c r="CZ1009">
        <f>AE1009</f>
        <v>88783.86</v>
      </c>
      <c r="DA1009">
        <f>AI1009</f>
        <v>1.07</v>
      </c>
      <c r="DB1009">
        <f>ROUND((ROUND(AT1009*CZ1009,2)*ROUND(0,7)),6)</f>
        <v>0</v>
      </c>
      <c r="DC1009">
        <f>ROUND((ROUND(AT1009*AG1009,2)*ROUND(0,7)),6)</f>
        <v>0</v>
      </c>
      <c r="DD1009" t="s">
        <v>3</v>
      </c>
      <c r="DE1009" t="s">
        <v>3</v>
      </c>
      <c r="DF1009">
        <f>ROUND(ROUND(AE1009*AI1009,2)*CX1009,2)</f>
        <v>0</v>
      </c>
      <c r="DG1009">
        <f>ROUND(ROUND(AF1009,2)*CX1009,2)</f>
        <v>0</v>
      </c>
      <c r="DH1009">
        <f t="shared" si="819"/>
        <v>0</v>
      </c>
      <c r="DI1009">
        <f t="shared" si="844"/>
        <v>0</v>
      </c>
      <c r="DJ1009">
        <f>DF1009</f>
        <v>0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">
      <c r="A1010">
        <f>ROW(Source!A277)</f>
        <v>277</v>
      </c>
      <c r="B1010">
        <v>295887217</v>
      </c>
      <c r="C1010">
        <v>295891483</v>
      </c>
      <c r="D1010">
        <v>277882333</v>
      </c>
      <c r="E1010">
        <v>1</v>
      </c>
      <c r="F1010">
        <v>1</v>
      </c>
      <c r="G1010">
        <v>1</v>
      </c>
      <c r="H1010">
        <v>3</v>
      </c>
      <c r="I1010" t="s">
        <v>1104</v>
      </c>
      <c r="J1010" t="s">
        <v>1105</v>
      </c>
      <c r="K1010" t="s">
        <v>1106</v>
      </c>
      <c r="L1010">
        <v>1339</v>
      </c>
      <c r="N1010">
        <v>1007</v>
      </c>
      <c r="O1010" t="s">
        <v>463</v>
      </c>
      <c r="P1010" t="s">
        <v>463</v>
      </c>
      <c r="Q1010">
        <v>1</v>
      </c>
      <c r="W1010">
        <v>0</v>
      </c>
      <c r="X1010">
        <v>-1526077716</v>
      </c>
      <c r="Y1010">
        <f>(AT1010*ROUND(0,7))</f>
        <v>0</v>
      </c>
      <c r="AA1010">
        <v>7176.21</v>
      </c>
      <c r="AB1010">
        <v>0</v>
      </c>
      <c r="AC1010">
        <v>0</v>
      </c>
      <c r="AD1010">
        <v>0</v>
      </c>
      <c r="AE1010">
        <v>6294.92</v>
      </c>
      <c r="AF1010">
        <v>0</v>
      </c>
      <c r="AG1010">
        <v>0</v>
      </c>
      <c r="AH1010">
        <v>0</v>
      </c>
      <c r="AI1010">
        <v>1.1399999999999999</v>
      </c>
      <c r="AJ1010">
        <v>1</v>
      </c>
      <c r="AK1010">
        <v>1</v>
      </c>
      <c r="AL1010">
        <v>1</v>
      </c>
      <c r="AM1010">
        <v>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3.34</v>
      </c>
      <c r="AU1010" t="s">
        <v>24</v>
      </c>
      <c r="AV1010">
        <v>0</v>
      </c>
      <c r="AW1010">
        <v>2</v>
      </c>
      <c r="AX1010">
        <v>295891506</v>
      </c>
      <c r="AY1010">
        <v>1</v>
      </c>
      <c r="AZ1010">
        <v>0</v>
      </c>
      <c r="BA1010">
        <v>1425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21025.032800000001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1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v>0</v>
      </c>
      <c r="CX1010">
        <f>ROUND(Y1010*Source!I277,7)</f>
        <v>0</v>
      </c>
      <c r="CY1010">
        <f>AA1010</f>
        <v>7176.21</v>
      </c>
      <c r="CZ1010">
        <f>AE1010</f>
        <v>6294.92</v>
      </c>
      <c r="DA1010">
        <f>AI1010</f>
        <v>1.1399999999999999</v>
      </c>
      <c r="DB1010">
        <f>ROUND((ROUND(AT1010*CZ1010,2)*ROUND(0,7)),6)</f>
        <v>0</v>
      </c>
      <c r="DC1010">
        <f>ROUND((ROUND(AT1010*AG1010,2)*ROUND(0,7)),6)</f>
        <v>0</v>
      </c>
      <c r="DD1010" t="s">
        <v>3</v>
      </c>
      <c r="DE1010" t="s">
        <v>3</v>
      </c>
      <c r="DF1010">
        <f>ROUND(ROUND(AE1010*AI1010,2)*CX1010,2)</f>
        <v>0</v>
      </c>
      <c r="DG1010">
        <f>ROUND(ROUND(AF1010,2)*CX1010,2)</f>
        <v>0</v>
      </c>
      <c r="DH1010">
        <f t="shared" si="819"/>
        <v>0</v>
      </c>
      <c r="DI1010">
        <f t="shared" si="844"/>
        <v>0</v>
      </c>
      <c r="DJ1010">
        <f>DF1010</f>
        <v>0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">
      <c r="A1011">
        <f>ROW(Source!A278)</f>
        <v>278</v>
      </c>
      <c r="B1011">
        <v>295887217</v>
      </c>
      <c r="C1011">
        <v>295891510</v>
      </c>
      <c r="D1011">
        <v>277560289</v>
      </c>
      <c r="E1011">
        <v>109</v>
      </c>
      <c r="F1011">
        <v>1</v>
      </c>
      <c r="G1011">
        <v>1</v>
      </c>
      <c r="H1011">
        <v>1</v>
      </c>
      <c r="I1011" t="s">
        <v>1092</v>
      </c>
      <c r="J1011" t="s">
        <v>3</v>
      </c>
      <c r="K1011" t="s">
        <v>1093</v>
      </c>
      <c r="L1011">
        <v>1191</v>
      </c>
      <c r="N1011">
        <v>1013</v>
      </c>
      <c r="O1011" t="s">
        <v>1062</v>
      </c>
      <c r="P1011" t="s">
        <v>1062</v>
      </c>
      <c r="Q1011">
        <v>1</v>
      </c>
      <c r="W1011">
        <v>0</v>
      </c>
      <c r="X1011">
        <v>1893946532</v>
      </c>
      <c r="Y1011">
        <f>(AT1011*ROUND((0.75*1.92),7))</f>
        <v>178.56</v>
      </c>
      <c r="AA1011">
        <v>0</v>
      </c>
      <c r="AB1011">
        <v>0</v>
      </c>
      <c r="AC1011">
        <v>0</v>
      </c>
      <c r="AD1011">
        <v>451.23</v>
      </c>
      <c r="AE1011">
        <v>0</v>
      </c>
      <c r="AF1011">
        <v>0</v>
      </c>
      <c r="AG1011">
        <v>0</v>
      </c>
      <c r="AH1011">
        <v>451.23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0</v>
      </c>
      <c r="AP1011">
        <v>1</v>
      </c>
      <c r="AQ1011">
        <v>1</v>
      </c>
      <c r="AR1011">
        <v>0</v>
      </c>
      <c r="AS1011" t="s">
        <v>3</v>
      </c>
      <c r="AT1011">
        <v>124</v>
      </c>
      <c r="AU1011" t="s">
        <v>183</v>
      </c>
      <c r="AV1011">
        <v>1</v>
      </c>
      <c r="AW1011">
        <v>2</v>
      </c>
      <c r="AX1011">
        <v>295891522</v>
      </c>
      <c r="AY1011">
        <v>1</v>
      </c>
      <c r="AZ1011">
        <v>0</v>
      </c>
      <c r="BA1011">
        <v>1429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55952.520000000004</v>
      </c>
      <c r="BN1011">
        <v>124</v>
      </c>
      <c r="BO1011">
        <v>0</v>
      </c>
      <c r="BP1011">
        <v>1</v>
      </c>
      <c r="BQ1011">
        <v>0</v>
      </c>
      <c r="BR1011">
        <v>0</v>
      </c>
      <c r="BS1011">
        <v>0</v>
      </c>
      <c r="BT1011">
        <v>80571.628800000006</v>
      </c>
      <c r="BU1011">
        <v>178.56</v>
      </c>
      <c r="BV1011">
        <v>0</v>
      </c>
      <c r="BW1011">
        <v>1</v>
      </c>
      <c r="CU1011">
        <f>ROUND(AT1011*Source!I278*AH1011*AL1011,2)</f>
        <v>55952.52</v>
      </c>
      <c r="CV1011">
        <f>ROUND(Y1011*Source!I278,7)</f>
        <v>178.56</v>
      </c>
      <c r="CW1011">
        <v>0</v>
      </c>
      <c r="CX1011">
        <f>ROUND(Y1011*Source!I278,7)</f>
        <v>178.56</v>
      </c>
      <c r="CY1011">
        <f>AD1011</f>
        <v>451.23</v>
      </c>
      <c r="CZ1011">
        <f>AH1011</f>
        <v>451.23</v>
      </c>
      <c r="DA1011">
        <f>AL1011</f>
        <v>1</v>
      </c>
      <c r="DB1011">
        <f>ROUND((ROUND(AT1011*CZ1011,2)*ROUND((0.75*1.92),7)),6)</f>
        <v>80571.628800000006</v>
      </c>
      <c r="DC1011">
        <f>ROUND((ROUND(AT1011*AG1011,2)*ROUND((0.75*1.92),7)),6)</f>
        <v>0</v>
      </c>
      <c r="DD1011" t="s">
        <v>3</v>
      </c>
      <c r="DE1011" t="s">
        <v>3</v>
      </c>
      <c r="DF1011">
        <f t="shared" ref="DF1011:DF1018" si="853">ROUND(ROUND(AE1011,2)*CX1011,2)</f>
        <v>0</v>
      </c>
      <c r="DG1011">
        <f>ROUND(ROUND(AF1011,2)*CX1011,2)</f>
        <v>0</v>
      </c>
      <c r="DH1011">
        <f t="shared" si="819"/>
        <v>0</v>
      </c>
      <c r="DI1011">
        <f t="shared" si="844"/>
        <v>80571.63</v>
      </c>
      <c r="DJ1011">
        <f>DI1011</f>
        <v>80571.63</v>
      </c>
      <c r="DK1011">
        <v>1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">
      <c r="A1012">
        <f>ROW(Source!A278)</f>
        <v>278</v>
      </c>
      <c r="B1012">
        <v>295887217</v>
      </c>
      <c r="C1012">
        <v>295891510</v>
      </c>
      <c r="D1012">
        <v>277560491</v>
      </c>
      <c r="E1012">
        <v>109</v>
      </c>
      <c r="F1012">
        <v>1</v>
      </c>
      <c r="G1012">
        <v>1</v>
      </c>
      <c r="H1012">
        <v>1</v>
      </c>
      <c r="I1012" t="s">
        <v>1063</v>
      </c>
      <c r="J1012" t="s">
        <v>3</v>
      </c>
      <c r="K1012" t="s">
        <v>1064</v>
      </c>
      <c r="L1012">
        <v>1191</v>
      </c>
      <c r="N1012">
        <v>1013</v>
      </c>
      <c r="O1012" t="s">
        <v>1062</v>
      </c>
      <c r="P1012" t="s">
        <v>1062</v>
      </c>
      <c r="Q1012">
        <v>1</v>
      </c>
      <c r="W1012">
        <v>0</v>
      </c>
      <c r="X1012">
        <v>-1417349443</v>
      </c>
      <c r="Y1012">
        <f t="shared" ref="Y1012:Y1018" si="854">(AT1012*ROUND((0.75*1.85),7))</f>
        <v>46.397999999999996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33.44</v>
      </c>
      <c r="AU1012" t="s">
        <v>182</v>
      </c>
      <c r="AV1012">
        <v>2</v>
      </c>
      <c r="AW1012">
        <v>2</v>
      </c>
      <c r="AX1012">
        <v>295891523</v>
      </c>
      <c r="AY1012">
        <v>1</v>
      </c>
      <c r="AZ1012">
        <v>0</v>
      </c>
      <c r="BA1012">
        <v>1430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V1012">
        <v>0</v>
      </c>
      <c r="CW1012">
        <v>0</v>
      </c>
      <c r="CX1012">
        <f>ROUND(Y1012*Source!I278,7)</f>
        <v>46.398000000000003</v>
      </c>
      <c r="CY1012">
        <f>AD1012</f>
        <v>0</v>
      </c>
      <c r="CZ1012">
        <f>AH1012</f>
        <v>0</v>
      </c>
      <c r="DA1012">
        <f>AL1012</f>
        <v>1</v>
      </c>
      <c r="DB1012">
        <f t="shared" ref="DB1012:DB1018" si="855">ROUND((ROUND(AT1012*CZ1012,2)*ROUND((0.75*1.85),7)),6)</f>
        <v>0</v>
      </c>
      <c r="DC1012">
        <f t="shared" ref="DC1012:DC1018" si="856">ROUND((ROUND(AT1012*AG1012,2)*ROUND((0.75*1.85),7)),6)</f>
        <v>0</v>
      </c>
      <c r="DD1012" t="s">
        <v>3</v>
      </c>
      <c r="DE1012" t="s">
        <v>3</v>
      </c>
      <c r="DF1012">
        <f t="shared" si="853"/>
        <v>0</v>
      </c>
      <c r="DG1012">
        <f>ROUND(ROUND(AF1012,2)*CX1012,2)</f>
        <v>0</v>
      </c>
      <c r="DH1012">
        <f t="shared" si="819"/>
        <v>0</v>
      </c>
      <c r="DI1012">
        <f t="shared" si="844"/>
        <v>0</v>
      </c>
      <c r="DJ1012">
        <f>DI1012</f>
        <v>0</v>
      </c>
      <c r="DK1012">
        <v>0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">
      <c r="A1013">
        <f>ROW(Source!A278)</f>
        <v>278</v>
      </c>
      <c r="B1013">
        <v>295887217</v>
      </c>
      <c r="C1013">
        <v>295891510</v>
      </c>
      <c r="D1013">
        <v>277944475</v>
      </c>
      <c r="E1013">
        <v>1</v>
      </c>
      <c r="F1013">
        <v>1</v>
      </c>
      <c r="G1013">
        <v>1</v>
      </c>
      <c r="H1013">
        <v>2</v>
      </c>
      <c r="I1013" t="s">
        <v>1094</v>
      </c>
      <c r="J1013" t="s">
        <v>1095</v>
      </c>
      <c r="K1013" t="s">
        <v>1096</v>
      </c>
      <c r="L1013">
        <v>1368</v>
      </c>
      <c r="N1013">
        <v>1011</v>
      </c>
      <c r="O1013" t="s">
        <v>961</v>
      </c>
      <c r="P1013" t="s">
        <v>961</v>
      </c>
      <c r="Q1013">
        <v>1</v>
      </c>
      <c r="W1013">
        <v>0</v>
      </c>
      <c r="X1013">
        <v>1538471049</v>
      </c>
      <c r="Y1013">
        <f t="shared" si="854"/>
        <v>17.06625</v>
      </c>
      <c r="AA1013">
        <v>0</v>
      </c>
      <c r="AB1013">
        <v>914.33</v>
      </c>
      <c r="AC1013">
        <v>549.32000000000005</v>
      </c>
      <c r="AD1013">
        <v>0</v>
      </c>
      <c r="AE1013">
        <v>0</v>
      </c>
      <c r="AF1013">
        <v>774.86</v>
      </c>
      <c r="AG1013">
        <v>549.32000000000005</v>
      </c>
      <c r="AH1013">
        <v>0</v>
      </c>
      <c r="AI1013">
        <v>1</v>
      </c>
      <c r="AJ1013">
        <v>1.18</v>
      </c>
      <c r="AK1013">
        <v>1</v>
      </c>
      <c r="AL1013">
        <v>1</v>
      </c>
      <c r="AM1013">
        <v>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12.3</v>
      </c>
      <c r="AU1013" t="s">
        <v>182</v>
      </c>
      <c r="AV1013">
        <v>1</v>
      </c>
      <c r="AW1013">
        <v>2</v>
      </c>
      <c r="AX1013">
        <v>295891524</v>
      </c>
      <c r="AY1013">
        <v>1</v>
      </c>
      <c r="AZ1013">
        <v>0</v>
      </c>
      <c r="BA1013">
        <v>1431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9530.7780000000002</v>
      </c>
      <c r="BL1013">
        <v>6756.6360000000013</v>
      </c>
      <c r="BM1013">
        <v>0</v>
      </c>
      <c r="BN1013">
        <v>0</v>
      </c>
      <c r="BO1013">
        <v>12.3</v>
      </c>
      <c r="BP1013">
        <v>1</v>
      </c>
      <c r="BQ1013">
        <v>0</v>
      </c>
      <c r="BR1013">
        <v>13223.954475000002</v>
      </c>
      <c r="BS1013">
        <v>9374.8324500000035</v>
      </c>
      <c r="BT1013">
        <v>0</v>
      </c>
      <c r="BU1013">
        <v>0</v>
      </c>
      <c r="BV1013">
        <v>17.066250000000004</v>
      </c>
      <c r="BW1013">
        <v>1</v>
      </c>
      <c r="CV1013">
        <v>0</v>
      </c>
      <c r="CW1013">
        <f>ROUND(Y1013*Source!I278*DO1013,7)</f>
        <v>17.06625</v>
      </c>
      <c r="CX1013">
        <f>ROUND(Y1013*Source!I278,7)</f>
        <v>17.06625</v>
      </c>
      <c r="CY1013">
        <f t="shared" ref="CY1013:CY1018" si="857">AB1013</f>
        <v>914.33</v>
      </c>
      <c r="CZ1013">
        <f t="shared" ref="CZ1013:CZ1018" si="858">AF1013</f>
        <v>774.86</v>
      </c>
      <c r="DA1013">
        <f t="shared" ref="DA1013:DA1018" si="859">AJ1013</f>
        <v>1.18</v>
      </c>
      <c r="DB1013">
        <f t="shared" si="855"/>
        <v>13223.957249999999</v>
      </c>
      <c r="DC1013">
        <f t="shared" si="856"/>
        <v>9374.8379999999997</v>
      </c>
      <c r="DD1013" t="s">
        <v>3</v>
      </c>
      <c r="DE1013" t="s">
        <v>3</v>
      </c>
      <c r="DF1013">
        <f t="shared" si="853"/>
        <v>0</v>
      </c>
      <c r="DG1013">
        <f>ROUND(ROUND(AF1013*AJ1013,2)*CX1013,2)</f>
        <v>15604.18</v>
      </c>
      <c r="DH1013">
        <f t="shared" si="819"/>
        <v>9374.83</v>
      </c>
      <c r="DI1013">
        <f t="shared" si="844"/>
        <v>0</v>
      </c>
      <c r="DJ1013">
        <f t="shared" ref="DJ1013:DJ1018" si="860">DG1013+DH1013</f>
        <v>24979.010000000002</v>
      </c>
      <c r="DK1013">
        <v>1</v>
      </c>
      <c r="DL1013" t="s">
        <v>1082</v>
      </c>
      <c r="DM1013">
        <v>5</v>
      </c>
      <c r="DN1013" t="s">
        <v>1062</v>
      </c>
      <c r="DO1013">
        <v>1</v>
      </c>
    </row>
    <row r="1014" spans="1:119" x14ac:dyDescent="0.2">
      <c r="A1014">
        <f>ROW(Source!A278)</f>
        <v>278</v>
      </c>
      <c r="B1014">
        <v>295887217</v>
      </c>
      <c r="C1014">
        <v>295891510</v>
      </c>
      <c r="D1014">
        <v>277944871</v>
      </c>
      <c r="E1014">
        <v>1</v>
      </c>
      <c r="F1014">
        <v>1</v>
      </c>
      <c r="G1014">
        <v>1</v>
      </c>
      <c r="H1014">
        <v>2</v>
      </c>
      <c r="I1014" t="s">
        <v>1065</v>
      </c>
      <c r="J1014" t="s">
        <v>1066</v>
      </c>
      <c r="K1014" t="s">
        <v>1067</v>
      </c>
      <c r="L1014">
        <v>1368</v>
      </c>
      <c r="N1014">
        <v>1011</v>
      </c>
      <c r="O1014" t="s">
        <v>961</v>
      </c>
      <c r="P1014" t="s">
        <v>961</v>
      </c>
      <c r="Q1014">
        <v>1</v>
      </c>
      <c r="W1014">
        <v>0</v>
      </c>
      <c r="X1014">
        <v>426515882</v>
      </c>
      <c r="Y1014">
        <f t="shared" si="854"/>
        <v>1.24875</v>
      </c>
      <c r="AA1014">
        <v>0</v>
      </c>
      <c r="AB1014">
        <v>1233.46</v>
      </c>
      <c r="AC1014">
        <v>642.05999999999995</v>
      </c>
      <c r="AD1014">
        <v>0</v>
      </c>
      <c r="AE1014">
        <v>0</v>
      </c>
      <c r="AF1014">
        <v>1233.46</v>
      </c>
      <c r="AG1014">
        <v>642.05999999999995</v>
      </c>
      <c r="AH1014">
        <v>0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0.9</v>
      </c>
      <c r="AU1014" t="s">
        <v>182</v>
      </c>
      <c r="AV1014">
        <v>1</v>
      </c>
      <c r="AW1014">
        <v>2</v>
      </c>
      <c r="AX1014">
        <v>295891525</v>
      </c>
      <c r="AY1014">
        <v>1</v>
      </c>
      <c r="AZ1014">
        <v>0</v>
      </c>
      <c r="BA1014">
        <v>1432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1110.114</v>
      </c>
      <c r="BL1014">
        <v>577.85399999999993</v>
      </c>
      <c r="BM1014">
        <v>0</v>
      </c>
      <c r="BN1014">
        <v>0</v>
      </c>
      <c r="BO1014">
        <v>0.9</v>
      </c>
      <c r="BP1014">
        <v>1</v>
      </c>
      <c r="BQ1014">
        <v>0</v>
      </c>
      <c r="BR1014">
        <v>1540.2831750000003</v>
      </c>
      <c r="BS1014">
        <v>801.77242500000011</v>
      </c>
      <c r="BT1014">
        <v>0</v>
      </c>
      <c r="BU1014">
        <v>0</v>
      </c>
      <c r="BV1014">
        <v>1.2487500000000002</v>
      </c>
      <c r="BW1014">
        <v>1</v>
      </c>
      <c r="CV1014">
        <v>0</v>
      </c>
      <c r="CW1014">
        <f>ROUND(Y1014*Source!I278*DO1014,7)</f>
        <v>1.24875</v>
      </c>
      <c r="CX1014">
        <f>ROUND(Y1014*Source!I278,7)</f>
        <v>1.24875</v>
      </c>
      <c r="CY1014">
        <f t="shared" si="857"/>
        <v>1233.46</v>
      </c>
      <c r="CZ1014">
        <f t="shared" si="858"/>
        <v>1233.46</v>
      </c>
      <c r="DA1014">
        <f t="shared" si="859"/>
        <v>1</v>
      </c>
      <c r="DB1014">
        <f t="shared" si="855"/>
        <v>1540.2776249999999</v>
      </c>
      <c r="DC1014">
        <f t="shared" si="856"/>
        <v>801.76687500000003</v>
      </c>
      <c r="DD1014" t="s">
        <v>3</v>
      </c>
      <c r="DE1014" t="s">
        <v>3</v>
      </c>
      <c r="DF1014">
        <f t="shared" si="853"/>
        <v>0</v>
      </c>
      <c r="DG1014">
        <f>ROUND(ROUND(AF1014,2)*CX1014,2)</f>
        <v>1540.28</v>
      </c>
      <c r="DH1014">
        <f t="shared" si="819"/>
        <v>801.77</v>
      </c>
      <c r="DI1014">
        <f t="shared" si="844"/>
        <v>0</v>
      </c>
      <c r="DJ1014">
        <f t="shared" si="860"/>
        <v>2342.0500000000002</v>
      </c>
      <c r="DK1014">
        <v>1</v>
      </c>
      <c r="DL1014" t="s">
        <v>1068</v>
      </c>
      <c r="DM1014">
        <v>6</v>
      </c>
      <c r="DN1014" t="s">
        <v>1062</v>
      </c>
      <c r="DO1014">
        <v>1</v>
      </c>
    </row>
    <row r="1015" spans="1:119" x14ac:dyDescent="0.2">
      <c r="A1015">
        <f>ROW(Source!A278)</f>
        <v>278</v>
      </c>
      <c r="B1015">
        <v>295887217</v>
      </c>
      <c r="C1015">
        <v>295891510</v>
      </c>
      <c r="D1015">
        <v>277945779</v>
      </c>
      <c r="E1015">
        <v>1</v>
      </c>
      <c r="F1015">
        <v>1</v>
      </c>
      <c r="G1015">
        <v>1</v>
      </c>
      <c r="H1015">
        <v>2</v>
      </c>
      <c r="I1015" t="s">
        <v>1072</v>
      </c>
      <c r="J1015" t="s">
        <v>1073</v>
      </c>
      <c r="K1015" t="s">
        <v>1074</v>
      </c>
      <c r="L1015">
        <v>1368</v>
      </c>
      <c r="N1015">
        <v>1011</v>
      </c>
      <c r="O1015" t="s">
        <v>961</v>
      </c>
      <c r="P1015" t="s">
        <v>961</v>
      </c>
      <c r="Q1015">
        <v>1</v>
      </c>
      <c r="W1015">
        <v>0</v>
      </c>
      <c r="X1015">
        <v>-1301021868</v>
      </c>
      <c r="Y1015">
        <f t="shared" si="854"/>
        <v>17.607374999999998</v>
      </c>
      <c r="AA1015">
        <v>0</v>
      </c>
      <c r="AB1015">
        <v>1274.48</v>
      </c>
      <c r="AC1015">
        <v>642.05999999999995</v>
      </c>
      <c r="AD1015">
        <v>0</v>
      </c>
      <c r="AE1015">
        <v>0</v>
      </c>
      <c r="AF1015">
        <v>1070.99</v>
      </c>
      <c r="AG1015">
        <v>642.05999999999995</v>
      </c>
      <c r="AH1015">
        <v>0</v>
      </c>
      <c r="AI1015">
        <v>1</v>
      </c>
      <c r="AJ1015">
        <v>1.19</v>
      </c>
      <c r="AK1015">
        <v>1</v>
      </c>
      <c r="AL1015">
        <v>1</v>
      </c>
      <c r="AM1015">
        <v>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</v>
      </c>
      <c r="AT1015">
        <v>12.69</v>
      </c>
      <c r="AU1015" t="s">
        <v>182</v>
      </c>
      <c r="AV1015">
        <v>1</v>
      </c>
      <c r="AW1015">
        <v>2</v>
      </c>
      <c r="AX1015">
        <v>295891526</v>
      </c>
      <c r="AY1015">
        <v>1</v>
      </c>
      <c r="AZ1015">
        <v>0</v>
      </c>
      <c r="BA1015">
        <v>1433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13590.8631</v>
      </c>
      <c r="BL1015">
        <v>8147.741399999999</v>
      </c>
      <c r="BM1015">
        <v>0</v>
      </c>
      <c r="BN1015">
        <v>0</v>
      </c>
      <c r="BO1015">
        <v>12.69</v>
      </c>
      <c r="BP1015">
        <v>1</v>
      </c>
      <c r="BQ1015">
        <v>0</v>
      </c>
      <c r="BR1015">
        <v>18857.322551250003</v>
      </c>
      <c r="BS1015">
        <v>11304.9911925</v>
      </c>
      <c r="BT1015">
        <v>0</v>
      </c>
      <c r="BU1015">
        <v>0</v>
      </c>
      <c r="BV1015">
        <v>17.607375000000001</v>
      </c>
      <c r="BW1015">
        <v>1</v>
      </c>
      <c r="CV1015">
        <v>0</v>
      </c>
      <c r="CW1015">
        <f>ROUND(Y1015*Source!I278*DO1015,7)</f>
        <v>17.607375000000001</v>
      </c>
      <c r="CX1015">
        <f>ROUND(Y1015*Source!I278,7)</f>
        <v>17.607375000000001</v>
      </c>
      <c r="CY1015">
        <f t="shared" si="857"/>
        <v>1274.48</v>
      </c>
      <c r="CZ1015">
        <f t="shared" si="858"/>
        <v>1070.99</v>
      </c>
      <c r="DA1015">
        <f t="shared" si="859"/>
        <v>1.19</v>
      </c>
      <c r="DB1015">
        <f t="shared" si="855"/>
        <v>18857.31825</v>
      </c>
      <c r="DC1015">
        <f t="shared" si="856"/>
        <v>11304.989250000001</v>
      </c>
      <c r="DD1015" t="s">
        <v>3</v>
      </c>
      <c r="DE1015" t="s">
        <v>3</v>
      </c>
      <c r="DF1015">
        <f t="shared" si="853"/>
        <v>0</v>
      </c>
      <c r="DG1015">
        <f>ROUND(ROUND(AF1015*AJ1015,2)*CX1015,2)</f>
        <v>22440.25</v>
      </c>
      <c r="DH1015">
        <f t="shared" si="819"/>
        <v>11304.99</v>
      </c>
      <c r="DI1015">
        <f t="shared" si="844"/>
        <v>0</v>
      </c>
      <c r="DJ1015">
        <f t="shared" si="860"/>
        <v>33745.24</v>
      </c>
      <c r="DK1015">
        <v>1</v>
      </c>
      <c r="DL1015" t="s">
        <v>1068</v>
      </c>
      <c r="DM1015">
        <v>6</v>
      </c>
      <c r="DN1015" t="s">
        <v>1062</v>
      </c>
      <c r="DO1015">
        <v>1</v>
      </c>
    </row>
    <row r="1016" spans="1:119" x14ac:dyDescent="0.2">
      <c r="A1016">
        <f>ROW(Source!A278)</f>
        <v>278</v>
      </c>
      <c r="B1016">
        <v>295887217</v>
      </c>
      <c r="C1016">
        <v>295891510</v>
      </c>
      <c r="D1016">
        <v>277945806</v>
      </c>
      <c r="E1016">
        <v>1</v>
      </c>
      <c r="F1016">
        <v>1</v>
      </c>
      <c r="G1016">
        <v>1</v>
      </c>
      <c r="H1016">
        <v>2</v>
      </c>
      <c r="I1016" t="s">
        <v>1075</v>
      </c>
      <c r="J1016" t="s">
        <v>1076</v>
      </c>
      <c r="K1016" t="s">
        <v>1077</v>
      </c>
      <c r="L1016">
        <v>1368</v>
      </c>
      <c r="N1016">
        <v>1011</v>
      </c>
      <c r="O1016" t="s">
        <v>961</v>
      </c>
      <c r="P1016" t="s">
        <v>961</v>
      </c>
      <c r="Q1016">
        <v>1</v>
      </c>
      <c r="W1016">
        <v>0</v>
      </c>
      <c r="X1016">
        <v>1745550372</v>
      </c>
      <c r="Y1016">
        <f t="shared" si="854"/>
        <v>3.6768749999999999</v>
      </c>
      <c r="AA1016">
        <v>0</v>
      </c>
      <c r="AB1016">
        <v>758.04</v>
      </c>
      <c r="AC1016">
        <v>477.98</v>
      </c>
      <c r="AD1016">
        <v>0</v>
      </c>
      <c r="AE1016">
        <v>0</v>
      </c>
      <c r="AF1016">
        <v>758.04</v>
      </c>
      <c r="AG1016">
        <v>477.98</v>
      </c>
      <c r="AH1016">
        <v>0</v>
      </c>
      <c r="AI1016">
        <v>1</v>
      </c>
      <c r="AJ1016">
        <v>1</v>
      </c>
      <c r="AK1016">
        <v>1</v>
      </c>
      <c r="AL1016">
        <v>1</v>
      </c>
      <c r="AM1016">
        <v>-2</v>
      </c>
      <c r="AN1016">
        <v>0</v>
      </c>
      <c r="AO1016">
        <v>0</v>
      </c>
      <c r="AP1016">
        <v>1</v>
      </c>
      <c r="AQ1016">
        <v>1</v>
      </c>
      <c r="AR1016">
        <v>0</v>
      </c>
      <c r="AS1016" t="s">
        <v>3</v>
      </c>
      <c r="AT1016">
        <v>2.65</v>
      </c>
      <c r="AU1016" t="s">
        <v>182</v>
      </c>
      <c r="AV1016">
        <v>1</v>
      </c>
      <c r="AW1016">
        <v>2</v>
      </c>
      <c r="AX1016">
        <v>295891527</v>
      </c>
      <c r="AY1016">
        <v>1</v>
      </c>
      <c r="AZ1016">
        <v>0</v>
      </c>
      <c r="BA1016">
        <v>1434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2008.8059999999998</v>
      </c>
      <c r="BL1016">
        <v>1266.6469999999999</v>
      </c>
      <c r="BM1016">
        <v>0</v>
      </c>
      <c r="BN1016">
        <v>0</v>
      </c>
      <c r="BO1016">
        <v>2.65</v>
      </c>
      <c r="BP1016">
        <v>1</v>
      </c>
      <c r="BQ1016">
        <v>0</v>
      </c>
      <c r="BR1016">
        <v>2787.2183249999998</v>
      </c>
      <c r="BS1016">
        <v>1757.4727124999999</v>
      </c>
      <c r="BT1016">
        <v>0</v>
      </c>
      <c r="BU1016">
        <v>0</v>
      </c>
      <c r="BV1016">
        <v>3.6768749999999999</v>
      </c>
      <c r="BW1016">
        <v>1</v>
      </c>
      <c r="CV1016">
        <v>0</v>
      </c>
      <c r="CW1016">
        <f>ROUND(Y1016*Source!I278*DO1016,7)</f>
        <v>3.6768749999999999</v>
      </c>
      <c r="CX1016">
        <f>ROUND(Y1016*Source!I278,7)</f>
        <v>3.6768749999999999</v>
      </c>
      <c r="CY1016">
        <f t="shared" si="857"/>
        <v>758.04</v>
      </c>
      <c r="CZ1016">
        <f t="shared" si="858"/>
        <v>758.04</v>
      </c>
      <c r="DA1016">
        <f t="shared" si="859"/>
        <v>1</v>
      </c>
      <c r="DB1016">
        <f t="shared" si="855"/>
        <v>2787.2238750000001</v>
      </c>
      <c r="DC1016">
        <f t="shared" si="856"/>
        <v>1757.4768750000001</v>
      </c>
      <c r="DD1016" t="s">
        <v>3</v>
      </c>
      <c r="DE1016" t="s">
        <v>3</v>
      </c>
      <c r="DF1016">
        <f t="shared" si="853"/>
        <v>0</v>
      </c>
      <c r="DG1016">
        <f>ROUND(ROUND(AF1016,2)*CX1016,2)</f>
        <v>2787.22</v>
      </c>
      <c r="DH1016">
        <f t="shared" si="819"/>
        <v>1757.47</v>
      </c>
      <c r="DI1016">
        <f t="shared" si="844"/>
        <v>0</v>
      </c>
      <c r="DJ1016">
        <f t="shared" si="860"/>
        <v>4544.6899999999996</v>
      </c>
      <c r="DK1016">
        <v>1</v>
      </c>
      <c r="DL1016" t="s">
        <v>1078</v>
      </c>
      <c r="DM1016">
        <v>4</v>
      </c>
      <c r="DN1016" t="s">
        <v>1062</v>
      </c>
      <c r="DO1016">
        <v>1</v>
      </c>
    </row>
    <row r="1017" spans="1:119" x14ac:dyDescent="0.2">
      <c r="A1017">
        <f>ROW(Source!A278)</f>
        <v>278</v>
      </c>
      <c r="B1017">
        <v>295887217</v>
      </c>
      <c r="C1017">
        <v>295891510</v>
      </c>
      <c r="D1017">
        <v>277945914</v>
      </c>
      <c r="E1017">
        <v>1</v>
      </c>
      <c r="F1017">
        <v>1</v>
      </c>
      <c r="G1017">
        <v>1</v>
      </c>
      <c r="H1017">
        <v>2</v>
      </c>
      <c r="I1017" t="s">
        <v>1079</v>
      </c>
      <c r="J1017" t="s">
        <v>1080</v>
      </c>
      <c r="K1017" t="s">
        <v>1081</v>
      </c>
      <c r="L1017">
        <v>1368</v>
      </c>
      <c r="N1017">
        <v>1011</v>
      </c>
      <c r="O1017" t="s">
        <v>961</v>
      </c>
      <c r="P1017" t="s">
        <v>961</v>
      </c>
      <c r="Q1017">
        <v>1</v>
      </c>
      <c r="W1017">
        <v>0</v>
      </c>
      <c r="X1017">
        <v>-351551180</v>
      </c>
      <c r="Y1017">
        <f t="shared" si="854"/>
        <v>6.7987500000000001</v>
      </c>
      <c r="AA1017">
        <v>0</v>
      </c>
      <c r="AB1017">
        <v>1719.6</v>
      </c>
      <c r="AC1017">
        <v>549.32000000000005</v>
      </c>
      <c r="AD1017">
        <v>0</v>
      </c>
      <c r="AE1017">
        <v>0</v>
      </c>
      <c r="AF1017">
        <v>1521.77</v>
      </c>
      <c r="AG1017">
        <v>549.32000000000005</v>
      </c>
      <c r="AH1017">
        <v>0</v>
      </c>
      <c r="AI1017">
        <v>1</v>
      </c>
      <c r="AJ1017">
        <v>1.1299999999999999</v>
      </c>
      <c r="AK1017">
        <v>1</v>
      </c>
      <c r="AL1017">
        <v>1</v>
      </c>
      <c r="AM1017">
        <v>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4.9000000000000004</v>
      </c>
      <c r="AU1017" t="s">
        <v>182</v>
      </c>
      <c r="AV1017">
        <v>1</v>
      </c>
      <c r="AW1017">
        <v>2</v>
      </c>
      <c r="AX1017">
        <v>295891528</v>
      </c>
      <c r="AY1017">
        <v>1</v>
      </c>
      <c r="AZ1017">
        <v>0</v>
      </c>
      <c r="BA1017">
        <v>1435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7456.6730000000007</v>
      </c>
      <c r="BL1017">
        <v>2691.6680000000006</v>
      </c>
      <c r="BM1017">
        <v>0</v>
      </c>
      <c r="BN1017">
        <v>0</v>
      </c>
      <c r="BO1017">
        <v>4.9000000000000004</v>
      </c>
      <c r="BP1017">
        <v>1</v>
      </c>
      <c r="BQ1017">
        <v>0</v>
      </c>
      <c r="BR1017">
        <v>10346.133787500001</v>
      </c>
      <c r="BS1017">
        <v>3734.689350000001</v>
      </c>
      <c r="BT1017">
        <v>0</v>
      </c>
      <c r="BU1017">
        <v>0</v>
      </c>
      <c r="BV1017">
        <v>6.798750000000001</v>
      </c>
      <c r="BW1017">
        <v>1</v>
      </c>
      <c r="CV1017">
        <v>0</v>
      </c>
      <c r="CW1017">
        <f>ROUND(Y1017*Source!I278*DO1017,7)</f>
        <v>6.7987500000000001</v>
      </c>
      <c r="CX1017">
        <f>ROUND(Y1017*Source!I278,7)</f>
        <v>6.7987500000000001</v>
      </c>
      <c r="CY1017">
        <f t="shared" si="857"/>
        <v>1719.6</v>
      </c>
      <c r="CZ1017">
        <f t="shared" si="858"/>
        <v>1521.77</v>
      </c>
      <c r="DA1017">
        <f t="shared" si="859"/>
        <v>1.1299999999999999</v>
      </c>
      <c r="DB1017">
        <f t="shared" si="855"/>
        <v>10346.129625</v>
      </c>
      <c r="DC1017">
        <f t="shared" si="856"/>
        <v>3734.692125</v>
      </c>
      <c r="DD1017" t="s">
        <v>3</v>
      </c>
      <c r="DE1017" t="s">
        <v>3</v>
      </c>
      <c r="DF1017">
        <f t="shared" si="853"/>
        <v>0</v>
      </c>
      <c r="DG1017">
        <f>ROUND(ROUND(AF1017*AJ1017,2)*CX1017,2)</f>
        <v>11691.13</v>
      </c>
      <c r="DH1017">
        <f t="shared" si="819"/>
        <v>3734.69</v>
      </c>
      <c r="DI1017">
        <f t="shared" si="844"/>
        <v>0</v>
      </c>
      <c r="DJ1017">
        <f t="shared" si="860"/>
        <v>15425.82</v>
      </c>
      <c r="DK1017">
        <v>1</v>
      </c>
      <c r="DL1017" t="s">
        <v>1082</v>
      </c>
      <c r="DM1017">
        <v>5</v>
      </c>
      <c r="DN1017" t="s">
        <v>1062</v>
      </c>
      <c r="DO1017">
        <v>1</v>
      </c>
    </row>
    <row r="1018" spans="1:119" x14ac:dyDescent="0.2">
      <c r="A1018">
        <f>ROW(Source!A278)</f>
        <v>278</v>
      </c>
      <c r="B1018">
        <v>295887217</v>
      </c>
      <c r="C1018">
        <v>295891510</v>
      </c>
      <c r="D1018">
        <v>277946622</v>
      </c>
      <c r="E1018">
        <v>1</v>
      </c>
      <c r="F1018">
        <v>1</v>
      </c>
      <c r="G1018">
        <v>1</v>
      </c>
      <c r="H1018">
        <v>2</v>
      </c>
      <c r="I1018" t="s">
        <v>1083</v>
      </c>
      <c r="J1018" t="s">
        <v>1084</v>
      </c>
      <c r="K1018" t="s">
        <v>1085</v>
      </c>
      <c r="L1018">
        <v>1368</v>
      </c>
      <c r="N1018">
        <v>1011</v>
      </c>
      <c r="O1018" t="s">
        <v>961</v>
      </c>
      <c r="P1018" t="s">
        <v>961</v>
      </c>
      <c r="Q1018">
        <v>1</v>
      </c>
      <c r="W1018">
        <v>0</v>
      </c>
      <c r="X1018">
        <v>-733660489</v>
      </c>
      <c r="Y1018">
        <f t="shared" si="854"/>
        <v>14.67975</v>
      </c>
      <c r="AA1018">
        <v>0</v>
      </c>
      <c r="AB1018">
        <v>16.05</v>
      </c>
      <c r="AC1018">
        <v>0</v>
      </c>
      <c r="AD1018">
        <v>0</v>
      </c>
      <c r="AE1018">
        <v>0</v>
      </c>
      <c r="AF1018">
        <v>12.74</v>
      </c>
      <c r="AG1018">
        <v>0</v>
      </c>
      <c r="AH1018">
        <v>0</v>
      </c>
      <c r="AI1018">
        <v>1</v>
      </c>
      <c r="AJ1018">
        <v>1.26</v>
      </c>
      <c r="AK1018">
        <v>1</v>
      </c>
      <c r="AL1018">
        <v>1</v>
      </c>
      <c r="AM1018">
        <v>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10.58</v>
      </c>
      <c r="AU1018" t="s">
        <v>182</v>
      </c>
      <c r="AV1018">
        <v>1</v>
      </c>
      <c r="AW1018">
        <v>2</v>
      </c>
      <c r="AX1018">
        <v>295891529</v>
      </c>
      <c r="AY1018">
        <v>1</v>
      </c>
      <c r="AZ1018">
        <v>0</v>
      </c>
      <c r="BA1018">
        <v>1436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134.78919999999999</v>
      </c>
      <c r="BL1018">
        <v>0</v>
      </c>
      <c r="BM1018">
        <v>0</v>
      </c>
      <c r="BN1018">
        <v>0</v>
      </c>
      <c r="BO1018">
        <v>0</v>
      </c>
      <c r="BP1018">
        <v>1</v>
      </c>
      <c r="BQ1018">
        <v>0</v>
      </c>
      <c r="BR1018">
        <v>187.02001500000003</v>
      </c>
      <c r="BS1018">
        <v>0</v>
      </c>
      <c r="BT1018">
        <v>0</v>
      </c>
      <c r="BU1018">
        <v>0</v>
      </c>
      <c r="BV1018">
        <v>0</v>
      </c>
      <c r="BW1018">
        <v>1</v>
      </c>
      <c r="CV1018">
        <v>0</v>
      </c>
      <c r="CW1018">
        <f>ROUND(Y1018*Source!I278*DO1018,7)</f>
        <v>0</v>
      </c>
      <c r="CX1018">
        <f>ROUND(Y1018*Source!I278,7)</f>
        <v>14.67975</v>
      </c>
      <c r="CY1018">
        <f t="shared" si="857"/>
        <v>16.05</v>
      </c>
      <c r="CZ1018">
        <f t="shared" si="858"/>
        <v>12.74</v>
      </c>
      <c r="DA1018">
        <f t="shared" si="859"/>
        <v>1.26</v>
      </c>
      <c r="DB1018">
        <f t="shared" si="855"/>
        <v>187.02112500000001</v>
      </c>
      <c r="DC1018">
        <f t="shared" si="856"/>
        <v>0</v>
      </c>
      <c r="DD1018" t="s">
        <v>3</v>
      </c>
      <c r="DE1018" t="s">
        <v>3</v>
      </c>
      <c r="DF1018">
        <f t="shared" si="853"/>
        <v>0</v>
      </c>
      <c r="DG1018">
        <f>ROUND(ROUND(AF1018*AJ1018,2)*CX1018,2)</f>
        <v>235.61</v>
      </c>
      <c r="DH1018">
        <f t="shared" si="819"/>
        <v>0</v>
      </c>
      <c r="DI1018">
        <f t="shared" si="844"/>
        <v>0</v>
      </c>
      <c r="DJ1018">
        <f t="shared" si="860"/>
        <v>235.61</v>
      </c>
      <c r="DK1018">
        <v>1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">
      <c r="A1019">
        <f>ROW(Source!A278)</f>
        <v>278</v>
      </c>
      <c r="B1019">
        <v>295887217</v>
      </c>
      <c r="C1019">
        <v>295891510</v>
      </c>
      <c r="D1019">
        <v>277867733</v>
      </c>
      <c r="E1019">
        <v>1</v>
      </c>
      <c r="F1019">
        <v>1</v>
      </c>
      <c r="G1019">
        <v>1</v>
      </c>
      <c r="H1019">
        <v>3</v>
      </c>
      <c r="I1019" t="s">
        <v>1097</v>
      </c>
      <c r="J1019" t="s">
        <v>1098</v>
      </c>
      <c r="K1019" t="s">
        <v>1099</v>
      </c>
      <c r="L1019">
        <v>1346</v>
      </c>
      <c r="N1019">
        <v>1009</v>
      </c>
      <c r="O1019" t="s">
        <v>1100</v>
      </c>
      <c r="P1019" t="s">
        <v>1100</v>
      </c>
      <c r="Q1019">
        <v>1</v>
      </c>
      <c r="W1019">
        <v>0</v>
      </c>
      <c r="X1019">
        <v>391631581</v>
      </c>
      <c r="Y1019">
        <f>(AT1019*ROUND(0,7))</f>
        <v>0</v>
      </c>
      <c r="AA1019">
        <v>195.92</v>
      </c>
      <c r="AB1019">
        <v>0</v>
      </c>
      <c r="AC1019">
        <v>0</v>
      </c>
      <c r="AD1019">
        <v>0</v>
      </c>
      <c r="AE1019">
        <v>174.93</v>
      </c>
      <c r="AF1019">
        <v>0</v>
      </c>
      <c r="AG1019">
        <v>0</v>
      </c>
      <c r="AH1019">
        <v>0</v>
      </c>
      <c r="AI1019">
        <v>1.1200000000000001</v>
      </c>
      <c r="AJ1019">
        <v>1</v>
      </c>
      <c r="AK1019">
        <v>1</v>
      </c>
      <c r="AL1019">
        <v>1</v>
      </c>
      <c r="AM1019">
        <v>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11</v>
      </c>
      <c r="AU1019" t="s">
        <v>24</v>
      </c>
      <c r="AV1019">
        <v>0</v>
      </c>
      <c r="AW1019">
        <v>2</v>
      </c>
      <c r="AX1019">
        <v>295891531</v>
      </c>
      <c r="AY1019">
        <v>1</v>
      </c>
      <c r="AZ1019">
        <v>0</v>
      </c>
      <c r="BA1019">
        <v>1438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1924.23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1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v>0</v>
      </c>
      <c r="CX1019">
        <f>ROUND(Y1019*Source!I278,7)</f>
        <v>0</v>
      </c>
      <c r="CY1019">
        <f>AA1019</f>
        <v>195.92</v>
      </c>
      <c r="CZ1019">
        <f>AE1019</f>
        <v>174.93</v>
      </c>
      <c r="DA1019">
        <f>AI1019</f>
        <v>1.1200000000000001</v>
      </c>
      <c r="DB1019">
        <f>ROUND((ROUND(AT1019*CZ1019,2)*ROUND(0,7)),6)</f>
        <v>0</v>
      </c>
      <c r="DC1019">
        <f>ROUND((ROUND(AT1019*AG1019,2)*ROUND(0,7)),6)</f>
        <v>0</v>
      </c>
      <c r="DD1019" t="s">
        <v>3</v>
      </c>
      <c r="DE1019" t="s">
        <v>3</v>
      </c>
      <c r="DF1019">
        <f>ROUND(ROUND(AE1019*AI1019,2)*CX1019,2)</f>
        <v>0</v>
      </c>
      <c r="DG1019">
        <f>ROUND(ROUND(AF1019,2)*CX1019,2)</f>
        <v>0</v>
      </c>
      <c r="DH1019">
        <f t="shared" si="819"/>
        <v>0</v>
      </c>
      <c r="DI1019">
        <f t="shared" si="844"/>
        <v>0</v>
      </c>
      <c r="DJ1019">
        <f>DF1019</f>
        <v>0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">
      <c r="A1020">
        <f>ROW(Source!A278)</f>
        <v>278</v>
      </c>
      <c r="B1020">
        <v>295887217</v>
      </c>
      <c r="C1020">
        <v>295891510</v>
      </c>
      <c r="D1020">
        <v>277879101</v>
      </c>
      <c r="E1020">
        <v>1</v>
      </c>
      <c r="F1020">
        <v>1</v>
      </c>
      <c r="G1020">
        <v>1</v>
      </c>
      <c r="H1020">
        <v>3</v>
      </c>
      <c r="I1020" t="s">
        <v>1101</v>
      </c>
      <c r="J1020" t="s">
        <v>1102</v>
      </c>
      <c r="K1020" t="s">
        <v>1103</v>
      </c>
      <c r="L1020">
        <v>1348</v>
      </c>
      <c r="N1020">
        <v>1009</v>
      </c>
      <c r="O1020" t="s">
        <v>651</v>
      </c>
      <c r="P1020" t="s">
        <v>651</v>
      </c>
      <c r="Q1020">
        <v>1000</v>
      </c>
      <c r="W1020">
        <v>0</v>
      </c>
      <c r="X1020">
        <v>-1545627606</v>
      </c>
      <c r="Y1020">
        <f>(AT1020*ROUND(0,7))</f>
        <v>0</v>
      </c>
      <c r="AA1020">
        <v>94998.73</v>
      </c>
      <c r="AB1020">
        <v>0</v>
      </c>
      <c r="AC1020">
        <v>0</v>
      </c>
      <c r="AD1020">
        <v>0</v>
      </c>
      <c r="AE1020">
        <v>88783.86</v>
      </c>
      <c r="AF1020">
        <v>0</v>
      </c>
      <c r="AG1020">
        <v>0</v>
      </c>
      <c r="AH1020">
        <v>0</v>
      </c>
      <c r="AI1020">
        <v>1.07</v>
      </c>
      <c r="AJ1020">
        <v>1</v>
      </c>
      <c r="AK1020">
        <v>1</v>
      </c>
      <c r="AL1020">
        <v>1</v>
      </c>
      <c r="AM1020">
        <v>2</v>
      </c>
      <c r="AN1020">
        <v>0</v>
      </c>
      <c r="AO1020">
        <v>0</v>
      </c>
      <c r="AP1020">
        <v>1</v>
      </c>
      <c r="AQ1020">
        <v>1</v>
      </c>
      <c r="AR1020">
        <v>0</v>
      </c>
      <c r="AS1020" t="s">
        <v>3</v>
      </c>
      <c r="AT1020">
        <v>6.0000000000000001E-3</v>
      </c>
      <c r="AU1020" t="s">
        <v>24</v>
      </c>
      <c r="AV1020">
        <v>0</v>
      </c>
      <c r="AW1020">
        <v>2</v>
      </c>
      <c r="AX1020">
        <v>295891532</v>
      </c>
      <c r="AY1020">
        <v>1</v>
      </c>
      <c r="AZ1020">
        <v>0</v>
      </c>
      <c r="BA1020">
        <v>1439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532.70316000000003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1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ROUND(Y1020*Source!I278,7)</f>
        <v>0</v>
      </c>
      <c r="CY1020">
        <f>AA1020</f>
        <v>94998.73</v>
      </c>
      <c r="CZ1020">
        <f>AE1020</f>
        <v>88783.86</v>
      </c>
      <c r="DA1020">
        <f>AI1020</f>
        <v>1.07</v>
      </c>
      <c r="DB1020">
        <f>ROUND((ROUND(AT1020*CZ1020,2)*ROUND(0,7)),6)</f>
        <v>0</v>
      </c>
      <c r="DC1020">
        <f>ROUND((ROUND(AT1020*AG1020,2)*ROUND(0,7)),6)</f>
        <v>0</v>
      </c>
      <c r="DD1020" t="s">
        <v>3</v>
      </c>
      <c r="DE1020" t="s">
        <v>3</v>
      </c>
      <c r="DF1020">
        <f>ROUND(ROUND(AE1020*AI1020,2)*CX1020,2)</f>
        <v>0</v>
      </c>
      <c r="DG1020">
        <f>ROUND(ROUND(AF1020,2)*CX1020,2)</f>
        <v>0</v>
      </c>
      <c r="DH1020">
        <f t="shared" si="819"/>
        <v>0</v>
      </c>
      <c r="DI1020">
        <f t="shared" si="844"/>
        <v>0</v>
      </c>
      <c r="DJ1020">
        <f>DF1020</f>
        <v>0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">
      <c r="A1021">
        <f>ROW(Source!A278)</f>
        <v>278</v>
      </c>
      <c r="B1021">
        <v>295887217</v>
      </c>
      <c r="C1021">
        <v>295891510</v>
      </c>
      <c r="D1021">
        <v>277882333</v>
      </c>
      <c r="E1021">
        <v>1</v>
      </c>
      <c r="F1021">
        <v>1</v>
      </c>
      <c r="G1021">
        <v>1</v>
      </c>
      <c r="H1021">
        <v>3</v>
      </c>
      <c r="I1021" t="s">
        <v>1104</v>
      </c>
      <c r="J1021" t="s">
        <v>1105</v>
      </c>
      <c r="K1021" t="s">
        <v>1106</v>
      </c>
      <c r="L1021">
        <v>1339</v>
      </c>
      <c r="N1021">
        <v>1007</v>
      </c>
      <c r="O1021" t="s">
        <v>463</v>
      </c>
      <c r="P1021" t="s">
        <v>463</v>
      </c>
      <c r="Q1021">
        <v>1</v>
      </c>
      <c r="W1021">
        <v>0</v>
      </c>
      <c r="X1021">
        <v>-1526077716</v>
      </c>
      <c r="Y1021">
        <f>(AT1021*ROUND(0,7))</f>
        <v>0</v>
      </c>
      <c r="AA1021">
        <v>7176.21</v>
      </c>
      <c r="AB1021">
        <v>0</v>
      </c>
      <c r="AC1021">
        <v>0</v>
      </c>
      <c r="AD1021">
        <v>0</v>
      </c>
      <c r="AE1021">
        <v>6294.92</v>
      </c>
      <c r="AF1021">
        <v>0</v>
      </c>
      <c r="AG1021">
        <v>0</v>
      </c>
      <c r="AH1021">
        <v>0</v>
      </c>
      <c r="AI1021">
        <v>1.1399999999999999</v>
      </c>
      <c r="AJ1021">
        <v>1</v>
      </c>
      <c r="AK1021">
        <v>1</v>
      </c>
      <c r="AL1021">
        <v>1</v>
      </c>
      <c r="AM1021">
        <v>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1.03</v>
      </c>
      <c r="AU1021" t="s">
        <v>24</v>
      </c>
      <c r="AV1021">
        <v>0</v>
      </c>
      <c r="AW1021">
        <v>2</v>
      </c>
      <c r="AX1021">
        <v>295891533</v>
      </c>
      <c r="AY1021">
        <v>1</v>
      </c>
      <c r="AZ1021">
        <v>0</v>
      </c>
      <c r="BA1021">
        <v>1440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6483.7676000000001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v>0</v>
      </c>
      <c r="CX1021">
        <f>ROUND(Y1021*Source!I278,7)</f>
        <v>0</v>
      </c>
      <c r="CY1021">
        <f>AA1021</f>
        <v>7176.21</v>
      </c>
      <c r="CZ1021">
        <f>AE1021</f>
        <v>6294.92</v>
      </c>
      <c r="DA1021">
        <f>AI1021</f>
        <v>1.1399999999999999</v>
      </c>
      <c r="DB1021">
        <f>ROUND((ROUND(AT1021*CZ1021,2)*ROUND(0,7)),6)</f>
        <v>0</v>
      </c>
      <c r="DC1021">
        <f>ROUND((ROUND(AT1021*AG1021,2)*ROUND(0,7)),6)</f>
        <v>0</v>
      </c>
      <c r="DD1021" t="s">
        <v>3</v>
      </c>
      <c r="DE1021" t="s">
        <v>3</v>
      </c>
      <c r="DF1021">
        <f>ROUND(ROUND(AE1021*AI1021,2)*CX1021,2)</f>
        <v>0</v>
      </c>
      <c r="DG1021">
        <f>ROUND(ROUND(AF1021,2)*CX1021,2)</f>
        <v>0</v>
      </c>
      <c r="DH1021">
        <f t="shared" si="819"/>
        <v>0</v>
      </c>
      <c r="DI1021">
        <f t="shared" si="844"/>
        <v>0</v>
      </c>
      <c r="DJ1021">
        <f>DF1021</f>
        <v>0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">
      <c r="A1022">
        <f>ROW(Source!A279)</f>
        <v>279</v>
      </c>
      <c r="B1022">
        <v>295887217</v>
      </c>
      <c r="C1022">
        <v>295891537</v>
      </c>
      <c r="D1022">
        <v>277560289</v>
      </c>
      <c r="E1022">
        <v>109</v>
      </c>
      <c r="F1022">
        <v>1</v>
      </c>
      <c r="G1022">
        <v>1</v>
      </c>
      <c r="H1022">
        <v>1</v>
      </c>
      <c r="I1022" t="s">
        <v>1092</v>
      </c>
      <c r="J1022" t="s">
        <v>3</v>
      </c>
      <c r="K1022" t="s">
        <v>1093</v>
      </c>
      <c r="L1022">
        <v>1191</v>
      </c>
      <c r="N1022">
        <v>1013</v>
      </c>
      <c r="O1022" t="s">
        <v>1062</v>
      </c>
      <c r="P1022" t="s">
        <v>1062</v>
      </c>
      <c r="Q1022">
        <v>1</v>
      </c>
      <c r="W1022">
        <v>0</v>
      </c>
      <c r="X1022">
        <v>1893946532</v>
      </c>
      <c r="Y1022">
        <f>(AT1022*ROUND(1.92,7))</f>
        <v>238.07999999999998</v>
      </c>
      <c r="AA1022">
        <v>0</v>
      </c>
      <c r="AB1022">
        <v>0</v>
      </c>
      <c r="AC1022">
        <v>0</v>
      </c>
      <c r="AD1022">
        <v>451.23</v>
      </c>
      <c r="AE1022">
        <v>0</v>
      </c>
      <c r="AF1022">
        <v>0</v>
      </c>
      <c r="AG1022">
        <v>0</v>
      </c>
      <c r="AH1022">
        <v>451.23</v>
      </c>
      <c r="AI1022">
        <v>1</v>
      </c>
      <c r="AJ1022">
        <v>1</v>
      </c>
      <c r="AK1022">
        <v>1</v>
      </c>
      <c r="AL1022">
        <v>1</v>
      </c>
      <c r="AM1022">
        <v>-2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124</v>
      </c>
      <c r="AU1022" t="s">
        <v>188</v>
      </c>
      <c r="AV1022">
        <v>1</v>
      </c>
      <c r="AW1022">
        <v>2</v>
      </c>
      <c r="AX1022">
        <v>295891549</v>
      </c>
      <c r="AY1022">
        <v>1</v>
      </c>
      <c r="AZ1022">
        <v>0</v>
      </c>
      <c r="BA1022">
        <v>1444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55952.520000000004</v>
      </c>
      <c r="BN1022">
        <v>124</v>
      </c>
      <c r="BO1022">
        <v>0</v>
      </c>
      <c r="BP1022">
        <v>1</v>
      </c>
      <c r="BQ1022">
        <v>0</v>
      </c>
      <c r="BR1022">
        <v>0</v>
      </c>
      <c r="BS1022">
        <v>0</v>
      </c>
      <c r="BT1022">
        <v>107428.83839999999</v>
      </c>
      <c r="BU1022">
        <v>238.07999999999998</v>
      </c>
      <c r="BV1022">
        <v>0</v>
      </c>
      <c r="BW1022">
        <v>1</v>
      </c>
      <c r="CU1022">
        <f>ROUND(AT1022*Source!I279*AH1022*AL1022,2)</f>
        <v>55952.52</v>
      </c>
      <c r="CV1022">
        <f>ROUND(Y1022*Source!I279,7)</f>
        <v>238.08</v>
      </c>
      <c r="CW1022">
        <v>0</v>
      </c>
      <c r="CX1022">
        <f>ROUND(Y1022*Source!I279,7)</f>
        <v>238.08</v>
      </c>
      <c r="CY1022">
        <f>AD1022</f>
        <v>451.23</v>
      </c>
      <c r="CZ1022">
        <f>AH1022</f>
        <v>451.23</v>
      </c>
      <c r="DA1022">
        <f>AL1022</f>
        <v>1</v>
      </c>
      <c r="DB1022">
        <f>ROUND((ROUND(AT1022*CZ1022,2)*ROUND(1.92,7)),6)</f>
        <v>107428.83839999999</v>
      </c>
      <c r="DC1022">
        <f>ROUND((ROUND(AT1022*AG1022,2)*ROUND(1.92,7)),6)</f>
        <v>0</v>
      </c>
      <c r="DD1022" t="s">
        <v>3</v>
      </c>
      <c r="DE1022" t="s">
        <v>3</v>
      </c>
      <c r="DF1022">
        <f t="shared" ref="DF1022:DF1029" si="861">ROUND(ROUND(AE1022,2)*CX1022,2)</f>
        <v>0</v>
      </c>
      <c r="DG1022">
        <f>ROUND(ROUND(AF1022,2)*CX1022,2)</f>
        <v>0</v>
      </c>
      <c r="DH1022">
        <f t="shared" si="819"/>
        <v>0</v>
      </c>
      <c r="DI1022">
        <f t="shared" si="844"/>
        <v>107428.84</v>
      </c>
      <c r="DJ1022">
        <f>DI1022</f>
        <v>107428.84</v>
      </c>
      <c r="DK1022">
        <v>1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">
      <c r="A1023">
        <f>ROW(Source!A279)</f>
        <v>279</v>
      </c>
      <c r="B1023">
        <v>295887217</v>
      </c>
      <c r="C1023">
        <v>295891537</v>
      </c>
      <c r="D1023">
        <v>277560491</v>
      </c>
      <c r="E1023">
        <v>109</v>
      </c>
      <c r="F1023">
        <v>1</v>
      </c>
      <c r="G1023">
        <v>1</v>
      </c>
      <c r="H1023">
        <v>1</v>
      </c>
      <c r="I1023" t="s">
        <v>1063</v>
      </c>
      <c r="J1023" t="s">
        <v>3</v>
      </c>
      <c r="K1023" t="s">
        <v>1064</v>
      </c>
      <c r="L1023">
        <v>1191</v>
      </c>
      <c r="N1023">
        <v>1013</v>
      </c>
      <c r="O1023" t="s">
        <v>1062</v>
      </c>
      <c r="P1023" t="s">
        <v>1062</v>
      </c>
      <c r="Q1023">
        <v>1</v>
      </c>
      <c r="W1023">
        <v>0</v>
      </c>
      <c r="X1023">
        <v>-1417349443</v>
      </c>
      <c r="Y1023">
        <f t="shared" ref="Y1023:Y1029" si="862">(AT1023*ROUND(1.85,7))</f>
        <v>61.863999999999997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1</v>
      </c>
      <c r="AJ1023">
        <v>1</v>
      </c>
      <c r="AK1023">
        <v>1</v>
      </c>
      <c r="AL1023">
        <v>1</v>
      </c>
      <c r="AM1023">
        <v>-2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33.44</v>
      </c>
      <c r="AU1023" t="s">
        <v>187</v>
      </c>
      <c r="AV1023">
        <v>2</v>
      </c>
      <c r="AW1023">
        <v>2</v>
      </c>
      <c r="AX1023">
        <v>295891550</v>
      </c>
      <c r="AY1023">
        <v>1</v>
      </c>
      <c r="AZ1023">
        <v>0</v>
      </c>
      <c r="BA1023">
        <v>1445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v>0</v>
      </c>
      <c r="CX1023">
        <f>ROUND(Y1023*Source!I279,7)</f>
        <v>61.863999999999997</v>
      </c>
      <c r="CY1023">
        <f>AD1023</f>
        <v>0</v>
      </c>
      <c r="CZ1023">
        <f>AH1023</f>
        <v>0</v>
      </c>
      <c r="DA1023">
        <f>AL1023</f>
        <v>1</v>
      </c>
      <c r="DB1023">
        <f t="shared" ref="DB1023:DB1029" si="863">ROUND((ROUND(AT1023*CZ1023,2)*ROUND(1.85,7)),6)</f>
        <v>0</v>
      </c>
      <c r="DC1023">
        <f t="shared" ref="DC1023:DC1029" si="864">ROUND((ROUND(AT1023*AG1023,2)*ROUND(1.85,7)),6)</f>
        <v>0</v>
      </c>
      <c r="DD1023" t="s">
        <v>3</v>
      </c>
      <c r="DE1023" t="s">
        <v>3</v>
      </c>
      <c r="DF1023">
        <f t="shared" si="861"/>
        <v>0</v>
      </c>
      <c r="DG1023">
        <f>ROUND(ROUND(AF1023,2)*CX1023,2)</f>
        <v>0</v>
      </c>
      <c r="DH1023">
        <f t="shared" si="819"/>
        <v>0</v>
      </c>
      <c r="DI1023">
        <f t="shared" si="844"/>
        <v>0</v>
      </c>
      <c r="DJ1023">
        <f>DI1023</f>
        <v>0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">
      <c r="A1024">
        <f>ROW(Source!A279)</f>
        <v>279</v>
      </c>
      <c r="B1024">
        <v>295887217</v>
      </c>
      <c r="C1024">
        <v>295891537</v>
      </c>
      <c r="D1024">
        <v>277944475</v>
      </c>
      <c r="E1024">
        <v>1</v>
      </c>
      <c r="F1024">
        <v>1</v>
      </c>
      <c r="G1024">
        <v>1</v>
      </c>
      <c r="H1024">
        <v>2</v>
      </c>
      <c r="I1024" t="s">
        <v>1094</v>
      </c>
      <c r="J1024" t="s">
        <v>1095</v>
      </c>
      <c r="K1024" t="s">
        <v>1096</v>
      </c>
      <c r="L1024">
        <v>1368</v>
      </c>
      <c r="N1024">
        <v>1011</v>
      </c>
      <c r="O1024" t="s">
        <v>961</v>
      </c>
      <c r="P1024" t="s">
        <v>961</v>
      </c>
      <c r="Q1024">
        <v>1</v>
      </c>
      <c r="W1024">
        <v>0</v>
      </c>
      <c r="X1024">
        <v>1538471049</v>
      </c>
      <c r="Y1024">
        <f t="shared" si="862"/>
        <v>22.755000000000003</v>
      </c>
      <c r="AA1024">
        <v>0</v>
      </c>
      <c r="AB1024">
        <v>914.33</v>
      </c>
      <c r="AC1024">
        <v>549.32000000000005</v>
      </c>
      <c r="AD1024">
        <v>0</v>
      </c>
      <c r="AE1024">
        <v>0</v>
      </c>
      <c r="AF1024">
        <v>774.86</v>
      </c>
      <c r="AG1024">
        <v>549.32000000000005</v>
      </c>
      <c r="AH1024">
        <v>0</v>
      </c>
      <c r="AI1024">
        <v>1</v>
      </c>
      <c r="AJ1024">
        <v>1.18</v>
      </c>
      <c r="AK1024">
        <v>1</v>
      </c>
      <c r="AL1024">
        <v>1</v>
      </c>
      <c r="AM1024">
        <v>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12.3</v>
      </c>
      <c r="AU1024" t="s">
        <v>187</v>
      </c>
      <c r="AV1024">
        <v>1</v>
      </c>
      <c r="AW1024">
        <v>2</v>
      </c>
      <c r="AX1024">
        <v>295891551</v>
      </c>
      <c r="AY1024">
        <v>1</v>
      </c>
      <c r="AZ1024">
        <v>0</v>
      </c>
      <c r="BA1024">
        <v>1446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9530.7780000000002</v>
      </c>
      <c r="BL1024">
        <v>6756.6360000000013</v>
      </c>
      <c r="BM1024">
        <v>0</v>
      </c>
      <c r="BN1024">
        <v>0</v>
      </c>
      <c r="BO1024">
        <v>12.3</v>
      </c>
      <c r="BP1024">
        <v>1</v>
      </c>
      <c r="BQ1024">
        <v>0</v>
      </c>
      <c r="BR1024">
        <v>17631.939300000002</v>
      </c>
      <c r="BS1024">
        <v>12499.776600000003</v>
      </c>
      <c r="BT1024">
        <v>0</v>
      </c>
      <c r="BU1024">
        <v>0</v>
      </c>
      <c r="BV1024">
        <v>22.755000000000003</v>
      </c>
      <c r="BW1024">
        <v>1</v>
      </c>
      <c r="CV1024">
        <v>0</v>
      </c>
      <c r="CW1024">
        <f>ROUND(Y1024*Source!I279*DO1024,7)</f>
        <v>22.754999999999999</v>
      </c>
      <c r="CX1024">
        <f>ROUND(Y1024*Source!I279,7)</f>
        <v>22.754999999999999</v>
      </c>
      <c r="CY1024">
        <f t="shared" ref="CY1024:CY1029" si="865">AB1024</f>
        <v>914.33</v>
      </c>
      <c r="CZ1024">
        <f t="shared" ref="CZ1024:CZ1029" si="866">AF1024</f>
        <v>774.86</v>
      </c>
      <c r="DA1024">
        <f t="shared" ref="DA1024:DA1029" si="867">AJ1024</f>
        <v>1.18</v>
      </c>
      <c r="DB1024">
        <f t="shared" si="863"/>
        <v>17631.942999999999</v>
      </c>
      <c r="DC1024">
        <f t="shared" si="864"/>
        <v>12499.784</v>
      </c>
      <c r="DD1024" t="s">
        <v>3</v>
      </c>
      <c r="DE1024" t="s">
        <v>3</v>
      </c>
      <c r="DF1024">
        <f t="shared" si="861"/>
        <v>0</v>
      </c>
      <c r="DG1024">
        <f>ROUND(ROUND(AF1024*AJ1024,2)*CX1024,2)</f>
        <v>20805.580000000002</v>
      </c>
      <c r="DH1024">
        <f t="shared" si="819"/>
        <v>12499.78</v>
      </c>
      <c r="DI1024">
        <f t="shared" si="844"/>
        <v>0</v>
      </c>
      <c r="DJ1024">
        <f t="shared" ref="DJ1024:DJ1029" si="868">DG1024+DH1024</f>
        <v>33305.360000000001</v>
      </c>
      <c r="DK1024">
        <v>1</v>
      </c>
      <c r="DL1024" t="s">
        <v>1082</v>
      </c>
      <c r="DM1024">
        <v>5</v>
      </c>
      <c r="DN1024" t="s">
        <v>1062</v>
      </c>
      <c r="DO1024">
        <v>1</v>
      </c>
    </row>
    <row r="1025" spans="1:119" x14ac:dyDescent="0.2">
      <c r="A1025">
        <f>ROW(Source!A279)</f>
        <v>279</v>
      </c>
      <c r="B1025">
        <v>295887217</v>
      </c>
      <c r="C1025">
        <v>295891537</v>
      </c>
      <c r="D1025">
        <v>277944871</v>
      </c>
      <c r="E1025">
        <v>1</v>
      </c>
      <c r="F1025">
        <v>1</v>
      </c>
      <c r="G1025">
        <v>1</v>
      </c>
      <c r="H1025">
        <v>2</v>
      </c>
      <c r="I1025" t="s">
        <v>1065</v>
      </c>
      <c r="J1025" t="s">
        <v>1066</v>
      </c>
      <c r="K1025" t="s">
        <v>1067</v>
      </c>
      <c r="L1025">
        <v>1368</v>
      </c>
      <c r="N1025">
        <v>1011</v>
      </c>
      <c r="O1025" t="s">
        <v>961</v>
      </c>
      <c r="P1025" t="s">
        <v>961</v>
      </c>
      <c r="Q1025">
        <v>1</v>
      </c>
      <c r="W1025">
        <v>0</v>
      </c>
      <c r="X1025">
        <v>426515882</v>
      </c>
      <c r="Y1025">
        <f t="shared" si="862"/>
        <v>1.665</v>
      </c>
      <c r="AA1025">
        <v>0</v>
      </c>
      <c r="AB1025">
        <v>1233.46</v>
      </c>
      <c r="AC1025">
        <v>642.05999999999995</v>
      </c>
      <c r="AD1025">
        <v>0</v>
      </c>
      <c r="AE1025">
        <v>0</v>
      </c>
      <c r="AF1025">
        <v>1233.46</v>
      </c>
      <c r="AG1025">
        <v>642.05999999999995</v>
      </c>
      <c r="AH1025">
        <v>0</v>
      </c>
      <c r="AI1025">
        <v>1</v>
      </c>
      <c r="AJ1025">
        <v>1</v>
      </c>
      <c r="AK1025">
        <v>1</v>
      </c>
      <c r="AL1025">
        <v>1</v>
      </c>
      <c r="AM1025">
        <v>-2</v>
      </c>
      <c r="AN1025">
        <v>0</v>
      </c>
      <c r="AO1025">
        <v>0</v>
      </c>
      <c r="AP1025">
        <v>1</v>
      </c>
      <c r="AQ1025">
        <v>1</v>
      </c>
      <c r="AR1025">
        <v>0</v>
      </c>
      <c r="AS1025" t="s">
        <v>3</v>
      </c>
      <c r="AT1025">
        <v>0.9</v>
      </c>
      <c r="AU1025" t="s">
        <v>187</v>
      </c>
      <c r="AV1025">
        <v>1</v>
      </c>
      <c r="AW1025">
        <v>2</v>
      </c>
      <c r="AX1025">
        <v>295891552</v>
      </c>
      <c r="AY1025">
        <v>1</v>
      </c>
      <c r="AZ1025">
        <v>0</v>
      </c>
      <c r="BA1025">
        <v>1447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1110.114</v>
      </c>
      <c r="BL1025">
        <v>577.85399999999993</v>
      </c>
      <c r="BM1025">
        <v>0</v>
      </c>
      <c r="BN1025">
        <v>0</v>
      </c>
      <c r="BO1025">
        <v>0.9</v>
      </c>
      <c r="BP1025">
        <v>1</v>
      </c>
      <c r="BQ1025">
        <v>0</v>
      </c>
      <c r="BR1025">
        <v>2053.7109</v>
      </c>
      <c r="BS1025">
        <v>1069.0299</v>
      </c>
      <c r="BT1025">
        <v>0</v>
      </c>
      <c r="BU1025">
        <v>0</v>
      </c>
      <c r="BV1025">
        <v>1.665</v>
      </c>
      <c r="BW1025">
        <v>1</v>
      </c>
      <c r="CV1025">
        <v>0</v>
      </c>
      <c r="CW1025">
        <f>ROUND(Y1025*Source!I279*DO1025,7)</f>
        <v>1.665</v>
      </c>
      <c r="CX1025">
        <f>ROUND(Y1025*Source!I279,7)</f>
        <v>1.665</v>
      </c>
      <c r="CY1025">
        <f t="shared" si="865"/>
        <v>1233.46</v>
      </c>
      <c r="CZ1025">
        <f t="shared" si="866"/>
        <v>1233.46</v>
      </c>
      <c r="DA1025">
        <f t="shared" si="867"/>
        <v>1</v>
      </c>
      <c r="DB1025">
        <f t="shared" si="863"/>
        <v>2053.7035000000001</v>
      </c>
      <c r="DC1025">
        <f t="shared" si="864"/>
        <v>1069.0225</v>
      </c>
      <c r="DD1025" t="s">
        <v>3</v>
      </c>
      <c r="DE1025" t="s">
        <v>3</v>
      </c>
      <c r="DF1025">
        <f t="shared" si="861"/>
        <v>0</v>
      </c>
      <c r="DG1025">
        <f>ROUND(ROUND(AF1025,2)*CX1025,2)</f>
        <v>2053.71</v>
      </c>
      <c r="DH1025">
        <f t="shared" ref="DH1025:DH1088" si="869">ROUND(ROUND(AG1025,2)*CX1025,2)</f>
        <v>1069.03</v>
      </c>
      <c r="DI1025">
        <f t="shared" si="844"/>
        <v>0</v>
      </c>
      <c r="DJ1025">
        <f t="shared" si="868"/>
        <v>3122.74</v>
      </c>
      <c r="DK1025">
        <v>1</v>
      </c>
      <c r="DL1025" t="s">
        <v>1068</v>
      </c>
      <c r="DM1025">
        <v>6</v>
      </c>
      <c r="DN1025" t="s">
        <v>1062</v>
      </c>
      <c r="DO1025">
        <v>1</v>
      </c>
    </row>
    <row r="1026" spans="1:119" x14ac:dyDescent="0.2">
      <c r="A1026">
        <f>ROW(Source!A279)</f>
        <v>279</v>
      </c>
      <c r="B1026">
        <v>295887217</v>
      </c>
      <c r="C1026">
        <v>295891537</v>
      </c>
      <c r="D1026">
        <v>277945779</v>
      </c>
      <c r="E1026">
        <v>1</v>
      </c>
      <c r="F1026">
        <v>1</v>
      </c>
      <c r="G1026">
        <v>1</v>
      </c>
      <c r="H1026">
        <v>2</v>
      </c>
      <c r="I1026" t="s">
        <v>1072</v>
      </c>
      <c r="J1026" t="s">
        <v>1073</v>
      </c>
      <c r="K1026" t="s">
        <v>1074</v>
      </c>
      <c r="L1026">
        <v>1368</v>
      </c>
      <c r="N1026">
        <v>1011</v>
      </c>
      <c r="O1026" t="s">
        <v>961</v>
      </c>
      <c r="P1026" t="s">
        <v>961</v>
      </c>
      <c r="Q1026">
        <v>1</v>
      </c>
      <c r="W1026">
        <v>0</v>
      </c>
      <c r="X1026">
        <v>-1301021868</v>
      </c>
      <c r="Y1026">
        <f t="shared" si="862"/>
        <v>23.476500000000001</v>
      </c>
      <c r="AA1026">
        <v>0</v>
      </c>
      <c r="AB1026">
        <v>1274.48</v>
      </c>
      <c r="AC1026">
        <v>642.05999999999995</v>
      </c>
      <c r="AD1026">
        <v>0</v>
      </c>
      <c r="AE1026">
        <v>0</v>
      </c>
      <c r="AF1026">
        <v>1070.99</v>
      </c>
      <c r="AG1026">
        <v>642.05999999999995</v>
      </c>
      <c r="AH1026">
        <v>0</v>
      </c>
      <c r="AI1026">
        <v>1</v>
      </c>
      <c r="AJ1026">
        <v>1.19</v>
      </c>
      <c r="AK1026">
        <v>1</v>
      </c>
      <c r="AL1026">
        <v>1</v>
      </c>
      <c r="AM1026">
        <v>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12.69</v>
      </c>
      <c r="AU1026" t="s">
        <v>187</v>
      </c>
      <c r="AV1026">
        <v>1</v>
      </c>
      <c r="AW1026">
        <v>2</v>
      </c>
      <c r="AX1026">
        <v>295891553</v>
      </c>
      <c r="AY1026">
        <v>1</v>
      </c>
      <c r="AZ1026">
        <v>0</v>
      </c>
      <c r="BA1026">
        <v>1448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13590.8631</v>
      </c>
      <c r="BL1026">
        <v>8147.741399999999</v>
      </c>
      <c r="BM1026">
        <v>0</v>
      </c>
      <c r="BN1026">
        <v>0</v>
      </c>
      <c r="BO1026">
        <v>12.69</v>
      </c>
      <c r="BP1026">
        <v>1</v>
      </c>
      <c r="BQ1026">
        <v>0</v>
      </c>
      <c r="BR1026">
        <v>25143.096735000003</v>
      </c>
      <c r="BS1026">
        <v>15073.32159</v>
      </c>
      <c r="BT1026">
        <v>0</v>
      </c>
      <c r="BU1026">
        <v>0</v>
      </c>
      <c r="BV1026">
        <v>23.476500000000001</v>
      </c>
      <c r="BW1026">
        <v>1</v>
      </c>
      <c r="CV1026">
        <v>0</v>
      </c>
      <c r="CW1026">
        <f>ROUND(Y1026*Source!I279*DO1026,7)</f>
        <v>23.476500000000001</v>
      </c>
      <c r="CX1026">
        <f>ROUND(Y1026*Source!I279,7)</f>
        <v>23.476500000000001</v>
      </c>
      <c r="CY1026">
        <f t="shared" si="865"/>
        <v>1274.48</v>
      </c>
      <c r="CZ1026">
        <f t="shared" si="866"/>
        <v>1070.99</v>
      </c>
      <c r="DA1026">
        <f t="shared" si="867"/>
        <v>1.19</v>
      </c>
      <c r="DB1026">
        <f t="shared" si="863"/>
        <v>25143.091</v>
      </c>
      <c r="DC1026">
        <f t="shared" si="864"/>
        <v>15073.319</v>
      </c>
      <c r="DD1026" t="s">
        <v>3</v>
      </c>
      <c r="DE1026" t="s">
        <v>3</v>
      </c>
      <c r="DF1026">
        <f t="shared" si="861"/>
        <v>0</v>
      </c>
      <c r="DG1026">
        <f>ROUND(ROUND(AF1026*AJ1026,2)*CX1026,2)</f>
        <v>29920.33</v>
      </c>
      <c r="DH1026">
        <f t="shared" si="869"/>
        <v>15073.32</v>
      </c>
      <c r="DI1026">
        <f t="shared" si="844"/>
        <v>0</v>
      </c>
      <c r="DJ1026">
        <f t="shared" si="868"/>
        <v>44993.65</v>
      </c>
      <c r="DK1026">
        <v>1</v>
      </c>
      <c r="DL1026" t="s">
        <v>1068</v>
      </c>
      <c r="DM1026">
        <v>6</v>
      </c>
      <c r="DN1026" t="s">
        <v>1062</v>
      </c>
      <c r="DO1026">
        <v>1</v>
      </c>
    </row>
    <row r="1027" spans="1:119" x14ac:dyDescent="0.2">
      <c r="A1027">
        <f>ROW(Source!A279)</f>
        <v>279</v>
      </c>
      <c r="B1027">
        <v>295887217</v>
      </c>
      <c r="C1027">
        <v>295891537</v>
      </c>
      <c r="D1027">
        <v>277945806</v>
      </c>
      <c r="E1027">
        <v>1</v>
      </c>
      <c r="F1027">
        <v>1</v>
      </c>
      <c r="G1027">
        <v>1</v>
      </c>
      <c r="H1027">
        <v>2</v>
      </c>
      <c r="I1027" t="s">
        <v>1075</v>
      </c>
      <c r="J1027" t="s">
        <v>1076</v>
      </c>
      <c r="K1027" t="s">
        <v>1077</v>
      </c>
      <c r="L1027">
        <v>1368</v>
      </c>
      <c r="N1027">
        <v>1011</v>
      </c>
      <c r="O1027" t="s">
        <v>961</v>
      </c>
      <c r="P1027" t="s">
        <v>961</v>
      </c>
      <c r="Q1027">
        <v>1</v>
      </c>
      <c r="W1027">
        <v>0</v>
      </c>
      <c r="X1027">
        <v>1745550372</v>
      </c>
      <c r="Y1027">
        <f t="shared" si="862"/>
        <v>4.9024999999999999</v>
      </c>
      <c r="AA1027">
        <v>0</v>
      </c>
      <c r="AB1027">
        <v>758.04</v>
      </c>
      <c r="AC1027">
        <v>477.98</v>
      </c>
      <c r="AD1027">
        <v>0</v>
      </c>
      <c r="AE1027">
        <v>0</v>
      </c>
      <c r="AF1027">
        <v>758.04</v>
      </c>
      <c r="AG1027">
        <v>477.98</v>
      </c>
      <c r="AH1027">
        <v>0</v>
      </c>
      <c r="AI1027">
        <v>1</v>
      </c>
      <c r="AJ1027">
        <v>1</v>
      </c>
      <c r="AK1027">
        <v>1</v>
      </c>
      <c r="AL1027">
        <v>1</v>
      </c>
      <c r="AM1027">
        <v>-2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2.65</v>
      </c>
      <c r="AU1027" t="s">
        <v>187</v>
      </c>
      <c r="AV1027">
        <v>1</v>
      </c>
      <c r="AW1027">
        <v>2</v>
      </c>
      <c r="AX1027">
        <v>295891554</v>
      </c>
      <c r="AY1027">
        <v>1</v>
      </c>
      <c r="AZ1027">
        <v>0</v>
      </c>
      <c r="BA1027">
        <v>1449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2008.8059999999998</v>
      </c>
      <c r="BL1027">
        <v>1266.6469999999999</v>
      </c>
      <c r="BM1027">
        <v>0</v>
      </c>
      <c r="BN1027">
        <v>0</v>
      </c>
      <c r="BO1027">
        <v>2.65</v>
      </c>
      <c r="BP1027">
        <v>1</v>
      </c>
      <c r="BQ1027">
        <v>0</v>
      </c>
      <c r="BR1027">
        <v>3716.2910999999999</v>
      </c>
      <c r="BS1027">
        <v>2343.2969499999999</v>
      </c>
      <c r="BT1027">
        <v>0</v>
      </c>
      <c r="BU1027">
        <v>0</v>
      </c>
      <c r="BV1027">
        <v>4.9024999999999999</v>
      </c>
      <c r="BW1027">
        <v>1</v>
      </c>
      <c r="CV1027">
        <v>0</v>
      </c>
      <c r="CW1027">
        <f>ROUND(Y1027*Source!I279*DO1027,7)</f>
        <v>4.9024999999999999</v>
      </c>
      <c r="CX1027">
        <f>ROUND(Y1027*Source!I279,7)</f>
        <v>4.9024999999999999</v>
      </c>
      <c r="CY1027">
        <f t="shared" si="865"/>
        <v>758.04</v>
      </c>
      <c r="CZ1027">
        <f t="shared" si="866"/>
        <v>758.04</v>
      </c>
      <c r="DA1027">
        <f t="shared" si="867"/>
        <v>1</v>
      </c>
      <c r="DB1027">
        <f t="shared" si="863"/>
        <v>3716.2984999999999</v>
      </c>
      <c r="DC1027">
        <f t="shared" si="864"/>
        <v>2343.3024999999998</v>
      </c>
      <c r="DD1027" t="s">
        <v>3</v>
      </c>
      <c r="DE1027" t="s">
        <v>3</v>
      </c>
      <c r="DF1027">
        <f t="shared" si="861"/>
        <v>0</v>
      </c>
      <c r="DG1027">
        <f>ROUND(ROUND(AF1027,2)*CX1027,2)</f>
        <v>3716.29</v>
      </c>
      <c r="DH1027">
        <f t="shared" si="869"/>
        <v>2343.3000000000002</v>
      </c>
      <c r="DI1027">
        <f t="shared" si="844"/>
        <v>0</v>
      </c>
      <c r="DJ1027">
        <f t="shared" si="868"/>
        <v>6059.59</v>
      </c>
      <c r="DK1027">
        <v>1</v>
      </c>
      <c r="DL1027" t="s">
        <v>1078</v>
      </c>
      <c r="DM1027">
        <v>4</v>
      </c>
      <c r="DN1027" t="s">
        <v>1062</v>
      </c>
      <c r="DO1027">
        <v>1</v>
      </c>
    </row>
    <row r="1028" spans="1:119" x14ac:dyDescent="0.2">
      <c r="A1028">
        <f>ROW(Source!A279)</f>
        <v>279</v>
      </c>
      <c r="B1028">
        <v>295887217</v>
      </c>
      <c r="C1028">
        <v>295891537</v>
      </c>
      <c r="D1028">
        <v>277945914</v>
      </c>
      <c r="E1028">
        <v>1</v>
      </c>
      <c r="F1028">
        <v>1</v>
      </c>
      <c r="G1028">
        <v>1</v>
      </c>
      <c r="H1028">
        <v>2</v>
      </c>
      <c r="I1028" t="s">
        <v>1079</v>
      </c>
      <c r="J1028" t="s">
        <v>1080</v>
      </c>
      <c r="K1028" t="s">
        <v>1081</v>
      </c>
      <c r="L1028">
        <v>1368</v>
      </c>
      <c r="N1028">
        <v>1011</v>
      </c>
      <c r="O1028" t="s">
        <v>961</v>
      </c>
      <c r="P1028" t="s">
        <v>961</v>
      </c>
      <c r="Q1028">
        <v>1</v>
      </c>
      <c r="W1028">
        <v>0</v>
      </c>
      <c r="X1028">
        <v>-351551180</v>
      </c>
      <c r="Y1028">
        <f t="shared" si="862"/>
        <v>9.0650000000000013</v>
      </c>
      <c r="AA1028">
        <v>0</v>
      </c>
      <c r="AB1028">
        <v>1719.6</v>
      </c>
      <c r="AC1028">
        <v>549.32000000000005</v>
      </c>
      <c r="AD1028">
        <v>0</v>
      </c>
      <c r="AE1028">
        <v>0</v>
      </c>
      <c r="AF1028">
        <v>1521.77</v>
      </c>
      <c r="AG1028">
        <v>549.32000000000005</v>
      </c>
      <c r="AH1028">
        <v>0</v>
      </c>
      <c r="AI1028">
        <v>1</v>
      </c>
      <c r="AJ1028">
        <v>1.1299999999999999</v>
      </c>
      <c r="AK1028">
        <v>1</v>
      </c>
      <c r="AL1028">
        <v>1</v>
      </c>
      <c r="AM1028">
        <v>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4.9000000000000004</v>
      </c>
      <c r="AU1028" t="s">
        <v>187</v>
      </c>
      <c r="AV1028">
        <v>1</v>
      </c>
      <c r="AW1028">
        <v>2</v>
      </c>
      <c r="AX1028">
        <v>295891555</v>
      </c>
      <c r="AY1028">
        <v>1</v>
      </c>
      <c r="AZ1028">
        <v>0</v>
      </c>
      <c r="BA1028">
        <v>1450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7456.6730000000007</v>
      </c>
      <c r="BL1028">
        <v>2691.6680000000006</v>
      </c>
      <c r="BM1028">
        <v>0</v>
      </c>
      <c r="BN1028">
        <v>0</v>
      </c>
      <c r="BO1028">
        <v>4.9000000000000004</v>
      </c>
      <c r="BP1028">
        <v>1</v>
      </c>
      <c r="BQ1028">
        <v>0</v>
      </c>
      <c r="BR1028">
        <v>13794.845050000002</v>
      </c>
      <c r="BS1028">
        <v>4979.5858000000007</v>
      </c>
      <c r="BT1028">
        <v>0</v>
      </c>
      <c r="BU1028">
        <v>0</v>
      </c>
      <c r="BV1028">
        <v>9.0650000000000013</v>
      </c>
      <c r="BW1028">
        <v>1</v>
      </c>
      <c r="CV1028">
        <v>0</v>
      </c>
      <c r="CW1028">
        <f>ROUND(Y1028*Source!I279*DO1028,7)</f>
        <v>9.0649999999999995</v>
      </c>
      <c r="CX1028">
        <f>ROUND(Y1028*Source!I279,7)</f>
        <v>9.0649999999999995</v>
      </c>
      <c r="CY1028">
        <f t="shared" si="865"/>
        <v>1719.6</v>
      </c>
      <c r="CZ1028">
        <f t="shared" si="866"/>
        <v>1521.77</v>
      </c>
      <c r="DA1028">
        <f t="shared" si="867"/>
        <v>1.1299999999999999</v>
      </c>
      <c r="DB1028">
        <f t="shared" si="863"/>
        <v>13794.8395</v>
      </c>
      <c r="DC1028">
        <f t="shared" si="864"/>
        <v>4979.5895</v>
      </c>
      <c r="DD1028" t="s">
        <v>3</v>
      </c>
      <c r="DE1028" t="s">
        <v>3</v>
      </c>
      <c r="DF1028">
        <f t="shared" si="861"/>
        <v>0</v>
      </c>
      <c r="DG1028">
        <f>ROUND(ROUND(AF1028*AJ1028,2)*CX1028,2)</f>
        <v>15588.17</v>
      </c>
      <c r="DH1028">
        <f t="shared" si="869"/>
        <v>4979.59</v>
      </c>
      <c r="DI1028">
        <f t="shared" si="844"/>
        <v>0</v>
      </c>
      <c r="DJ1028">
        <f t="shared" si="868"/>
        <v>20567.760000000002</v>
      </c>
      <c r="DK1028">
        <v>1</v>
      </c>
      <c r="DL1028" t="s">
        <v>1082</v>
      </c>
      <c r="DM1028">
        <v>5</v>
      </c>
      <c r="DN1028" t="s">
        <v>1062</v>
      </c>
      <c r="DO1028">
        <v>1</v>
      </c>
    </row>
    <row r="1029" spans="1:119" x14ac:dyDescent="0.2">
      <c r="A1029">
        <f>ROW(Source!A279)</f>
        <v>279</v>
      </c>
      <c r="B1029">
        <v>295887217</v>
      </c>
      <c r="C1029">
        <v>295891537</v>
      </c>
      <c r="D1029">
        <v>277946622</v>
      </c>
      <c r="E1029">
        <v>1</v>
      </c>
      <c r="F1029">
        <v>1</v>
      </c>
      <c r="G1029">
        <v>1</v>
      </c>
      <c r="H1029">
        <v>2</v>
      </c>
      <c r="I1029" t="s">
        <v>1083</v>
      </c>
      <c r="J1029" t="s">
        <v>1084</v>
      </c>
      <c r="K1029" t="s">
        <v>1085</v>
      </c>
      <c r="L1029">
        <v>1368</v>
      </c>
      <c r="N1029">
        <v>1011</v>
      </c>
      <c r="O1029" t="s">
        <v>961</v>
      </c>
      <c r="P1029" t="s">
        <v>961</v>
      </c>
      <c r="Q1029">
        <v>1</v>
      </c>
      <c r="W1029">
        <v>0</v>
      </c>
      <c r="X1029">
        <v>-733660489</v>
      </c>
      <c r="Y1029">
        <f t="shared" si="862"/>
        <v>19.573</v>
      </c>
      <c r="AA1029">
        <v>0</v>
      </c>
      <c r="AB1029">
        <v>16.05</v>
      </c>
      <c r="AC1029">
        <v>0</v>
      </c>
      <c r="AD1029">
        <v>0</v>
      </c>
      <c r="AE1029">
        <v>0</v>
      </c>
      <c r="AF1029">
        <v>12.74</v>
      </c>
      <c r="AG1029">
        <v>0</v>
      </c>
      <c r="AH1029">
        <v>0</v>
      </c>
      <c r="AI1029">
        <v>1</v>
      </c>
      <c r="AJ1029">
        <v>1.26</v>
      </c>
      <c r="AK1029">
        <v>1</v>
      </c>
      <c r="AL1029">
        <v>1</v>
      </c>
      <c r="AM1029">
        <v>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10.58</v>
      </c>
      <c r="AU1029" t="s">
        <v>187</v>
      </c>
      <c r="AV1029">
        <v>1</v>
      </c>
      <c r="AW1029">
        <v>2</v>
      </c>
      <c r="AX1029">
        <v>295891556</v>
      </c>
      <c r="AY1029">
        <v>1</v>
      </c>
      <c r="AZ1029">
        <v>0</v>
      </c>
      <c r="BA1029">
        <v>1451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134.78919999999999</v>
      </c>
      <c r="BL1029">
        <v>0</v>
      </c>
      <c r="BM1029">
        <v>0</v>
      </c>
      <c r="BN1029">
        <v>0</v>
      </c>
      <c r="BO1029">
        <v>0</v>
      </c>
      <c r="BP1029">
        <v>1</v>
      </c>
      <c r="BQ1029">
        <v>0</v>
      </c>
      <c r="BR1029">
        <v>249.36002000000002</v>
      </c>
      <c r="BS1029">
        <v>0</v>
      </c>
      <c r="BT1029">
        <v>0</v>
      </c>
      <c r="BU1029">
        <v>0</v>
      </c>
      <c r="BV1029">
        <v>0</v>
      </c>
      <c r="BW1029">
        <v>1</v>
      </c>
      <c r="CV1029">
        <v>0</v>
      </c>
      <c r="CW1029">
        <f>ROUND(Y1029*Source!I279*DO1029,7)</f>
        <v>0</v>
      </c>
      <c r="CX1029">
        <f>ROUND(Y1029*Source!I279,7)</f>
        <v>19.573</v>
      </c>
      <c r="CY1029">
        <f t="shared" si="865"/>
        <v>16.05</v>
      </c>
      <c r="CZ1029">
        <f t="shared" si="866"/>
        <v>12.74</v>
      </c>
      <c r="DA1029">
        <f t="shared" si="867"/>
        <v>1.26</v>
      </c>
      <c r="DB1029">
        <f t="shared" si="863"/>
        <v>249.36150000000001</v>
      </c>
      <c r="DC1029">
        <f t="shared" si="864"/>
        <v>0</v>
      </c>
      <c r="DD1029" t="s">
        <v>3</v>
      </c>
      <c r="DE1029" t="s">
        <v>3</v>
      </c>
      <c r="DF1029">
        <f t="shared" si="861"/>
        <v>0</v>
      </c>
      <c r="DG1029">
        <f>ROUND(ROUND(AF1029*AJ1029,2)*CX1029,2)</f>
        <v>314.14999999999998</v>
      </c>
      <c r="DH1029">
        <f t="shared" si="869"/>
        <v>0</v>
      </c>
      <c r="DI1029">
        <f t="shared" si="844"/>
        <v>0</v>
      </c>
      <c r="DJ1029">
        <f t="shared" si="868"/>
        <v>314.14999999999998</v>
      </c>
      <c r="DK1029">
        <v>1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">
      <c r="A1030">
        <f>ROW(Source!A279)</f>
        <v>279</v>
      </c>
      <c r="B1030">
        <v>295887217</v>
      </c>
      <c r="C1030">
        <v>295891537</v>
      </c>
      <c r="D1030">
        <v>277867733</v>
      </c>
      <c r="E1030">
        <v>1</v>
      </c>
      <c r="F1030">
        <v>1</v>
      </c>
      <c r="G1030">
        <v>1</v>
      </c>
      <c r="H1030">
        <v>3</v>
      </c>
      <c r="I1030" t="s">
        <v>1097</v>
      </c>
      <c r="J1030" t="s">
        <v>1098</v>
      </c>
      <c r="K1030" t="s">
        <v>1099</v>
      </c>
      <c r="L1030">
        <v>1346</v>
      </c>
      <c r="N1030">
        <v>1009</v>
      </c>
      <c r="O1030" t="s">
        <v>1100</v>
      </c>
      <c r="P1030" t="s">
        <v>1100</v>
      </c>
      <c r="Q1030">
        <v>1</v>
      </c>
      <c r="W1030">
        <v>0</v>
      </c>
      <c r="X1030">
        <v>391631581</v>
      </c>
      <c r="Y1030">
        <f>(AT1030*ROUND(0,7))</f>
        <v>0</v>
      </c>
      <c r="AA1030">
        <v>195.92</v>
      </c>
      <c r="AB1030">
        <v>0</v>
      </c>
      <c r="AC1030">
        <v>0</v>
      </c>
      <c r="AD1030">
        <v>0</v>
      </c>
      <c r="AE1030">
        <v>174.93</v>
      </c>
      <c r="AF1030">
        <v>0</v>
      </c>
      <c r="AG1030">
        <v>0</v>
      </c>
      <c r="AH1030">
        <v>0</v>
      </c>
      <c r="AI1030">
        <v>1.1200000000000001</v>
      </c>
      <c r="AJ1030">
        <v>1</v>
      </c>
      <c r="AK1030">
        <v>1</v>
      </c>
      <c r="AL1030">
        <v>1</v>
      </c>
      <c r="AM1030">
        <v>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</v>
      </c>
      <c r="AT1030">
        <v>11</v>
      </c>
      <c r="AU1030" t="s">
        <v>24</v>
      </c>
      <c r="AV1030">
        <v>0</v>
      </c>
      <c r="AW1030">
        <v>2</v>
      </c>
      <c r="AX1030">
        <v>295891558</v>
      </c>
      <c r="AY1030">
        <v>1</v>
      </c>
      <c r="AZ1030">
        <v>0</v>
      </c>
      <c r="BA1030">
        <v>1453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1924.23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1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ROUND(Y1030*Source!I279,7)</f>
        <v>0</v>
      </c>
      <c r="CY1030">
        <f>AA1030</f>
        <v>195.92</v>
      </c>
      <c r="CZ1030">
        <f>AE1030</f>
        <v>174.93</v>
      </c>
      <c r="DA1030">
        <f>AI1030</f>
        <v>1.1200000000000001</v>
      </c>
      <c r="DB1030">
        <f>ROUND((ROUND(AT1030*CZ1030,2)*ROUND(0,7)),6)</f>
        <v>0</v>
      </c>
      <c r="DC1030">
        <f>ROUND((ROUND(AT1030*AG1030,2)*ROUND(0,7)),6)</f>
        <v>0</v>
      </c>
      <c r="DD1030" t="s">
        <v>3</v>
      </c>
      <c r="DE1030" t="s">
        <v>3</v>
      </c>
      <c r="DF1030">
        <f>ROUND(ROUND(AE1030*AI1030,2)*CX1030,2)</f>
        <v>0</v>
      </c>
      <c r="DG1030">
        <f>ROUND(ROUND(AF1030,2)*CX1030,2)</f>
        <v>0</v>
      </c>
      <c r="DH1030">
        <f t="shared" si="869"/>
        <v>0</v>
      </c>
      <c r="DI1030">
        <f t="shared" si="844"/>
        <v>0</v>
      </c>
      <c r="DJ1030">
        <f>DF1030</f>
        <v>0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">
      <c r="A1031">
        <f>ROW(Source!A279)</f>
        <v>279</v>
      </c>
      <c r="B1031">
        <v>295887217</v>
      </c>
      <c r="C1031">
        <v>295891537</v>
      </c>
      <c r="D1031">
        <v>277879101</v>
      </c>
      <c r="E1031">
        <v>1</v>
      </c>
      <c r="F1031">
        <v>1</v>
      </c>
      <c r="G1031">
        <v>1</v>
      </c>
      <c r="H1031">
        <v>3</v>
      </c>
      <c r="I1031" t="s">
        <v>1101</v>
      </c>
      <c r="J1031" t="s">
        <v>1102</v>
      </c>
      <c r="K1031" t="s">
        <v>1103</v>
      </c>
      <c r="L1031">
        <v>1348</v>
      </c>
      <c r="N1031">
        <v>1009</v>
      </c>
      <c r="O1031" t="s">
        <v>651</v>
      </c>
      <c r="P1031" t="s">
        <v>651</v>
      </c>
      <c r="Q1031">
        <v>1000</v>
      </c>
      <c r="W1031">
        <v>0</v>
      </c>
      <c r="X1031">
        <v>-1545627606</v>
      </c>
      <c r="Y1031">
        <f>(AT1031*ROUND(0,7))</f>
        <v>0</v>
      </c>
      <c r="AA1031">
        <v>94998.73</v>
      </c>
      <c r="AB1031">
        <v>0</v>
      </c>
      <c r="AC1031">
        <v>0</v>
      </c>
      <c r="AD1031">
        <v>0</v>
      </c>
      <c r="AE1031">
        <v>88783.86</v>
      </c>
      <c r="AF1031">
        <v>0</v>
      </c>
      <c r="AG1031">
        <v>0</v>
      </c>
      <c r="AH1031">
        <v>0</v>
      </c>
      <c r="AI1031">
        <v>1.07</v>
      </c>
      <c r="AJ1031">
        <v>1</v>
      </c>
      <c r="AK1031">
        <v>1</v>
      </c>
      <c r="AL1031">
        <v>1</v>
      </c>
      <c r="AM1031">
        <v>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</v>
      </c>
      <c r="AT1031">
        <v>6.0000000000000001E-3</v>
      </c>
      <c r="AU1031" t="s">
        <v>24</v>
      </c>
      <c r="AV1031">
        <v>0</v>
      </c>
      <c r="AW1031">
        <v>2</v>
      </c>
      <c r="AX1031">
        <v>295891559</v>
      </c>
      <c r="AY1031">
        <v>1</v>
      </c>
      <c r="AZ1031">
        <v>0</v>
      </c>
      <c r="BA1031">
        <v>1454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532.70316000000003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1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ROUND(Y1031*Source!I279,7)</f>
        <v>0</v>
      </c>
      <c r="CY1031">
        <f>AA1031</f>
        <v>94998.73</v>
      </c>
      <c r="CZ1031">
        <f>AE1031</f>
        <v>88783.86</v>
      </c>
      <c r="DA1031">
        <f>AI1031</f>
        <v>1.07</v>
      </c>
      <c r="DB1031">
        <f>ROUND((ROUND(AT1031*CZ1031,2)*ROUND(0,7)),6)</f>
        <v>0</v>
      </c>
      <c r="DC1031">
        <f>ROUND((ROUND(AT1031*AG1031,2)*ROUND(0,7)),6)</f>
        <v>0</v>
      </c>
      <c r="DD1031" t="s">
        <v>3</v>
      </c>
      <c r="DE1031" t="s">
        <v>3</v>
      </c>
      <c r="DF1031">
        <f>ROUND(ROUND(AE1031*AI1031,2)*CX1031,2)</f>
        <v>0</v>
      </c>
      <c r="DG1031">
        <f>ROUND(ROUND(AF1031,2)*CX1031,2)</f>
        <v>0</v>
      </c>
      <c r="DH1031">
        <f t="shared" si="869"/>
        <v>0</v>
      </c>
      <c r="DI1031">
        <f t="shared" si="844"/>
        <v>0</v>
      </c>
      <c r="DJ1031">
        <f>DF1031</f>
        <v>0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">
      <c r="A1032">
        <f>ROW(Source!A279)</f>
        <v>279</v>
      </c>
      <c r="B1032">
        <v>295887217</v>
      </c>
      <c r="C1032">
        <v>295891537</v>
      </c>
      <c r="D1032">
        <v>277882333</v>
      </c>
      <c r="E1032">
        <v>1</v>
      </c>
      <c r="F1032">
        <v>1</v>
      </c>
      <c r="G1032">
        <v>1</v>
      </c>
      <c r="H1032">
        <v>3</v>
      </c>
      <c r="I1032" t="s">
        <v>1104</v>
      </c>
      <c r="J1032" t="s">
        <v>1105</v>
      </c>
      <c r="K1032" t="s">
        <v>1106</v>
      </c>
      <c r="L1032">
        <v>1339</v>
      </c>
      <c r="N1032">
        <v>1007</v>
      </c>
      <c r="O1032" t="s">
        <v>463</v>
      </c>
      <c r="P1032" t="s">
        <v>463</v>
      </c>
      <c r="Q1032">
        <v>1</v>
      </c>
      <c r="W1032">
        <v>0</v>
      </c>
      <c r="X1032">
        <v>-1526077716</v>
      </c>
      <c r="Y1032">
        <f>(AT1032*ROUND(0,7))</f>
        <v>0</v>
      </c>
      <c r="AA1032">
        <v>7176.21</v>
      </c>
      <c r="AB1032">
        <v>0</v>
      </c>
      <c r="AC1032">
        <v>0</v>
      </c>
      <c r="AD1032">
        <v>0</v>
      </c>
      <c r="AE1032">
        <v>6294.92</v>
      </c>
      <c r="AF1032">
        <v>0</v>
      </c>
      <c r="AG1032">
        <v>0</v>
      </c>
      <c r="AH1032">
        <v>0</v>
      </c>
      <c r="AI1032">
        <v>1.1399999999999999</v>
      </c>
      <c r="AJ1032">
        <v>1</v>
      </c>
      <c r="AK1032">
        <v>1</v>
      </c>
      <c r="AL1032">
        <v>1</v>
      </c>
      <c r="AM1032">
        <v>2</v>
      </c>
      <c r="AN1032">
        <v>0</v>
      </c>
      <c r="AO1032">
        <v>0</v>
      </c>
      <c r="AP1032">
        <v>1</v>
      </c>
      <c r="AQ1032">
        <v>1</v>
      </c>
      <c r="AR1032">
        <v>0</v>
      </c>
      <c r="AS1032" t="s">
        <v>3</v>
      </c>
      <c r="AT1032">
        <v>1.03</v>
      </c>
      <c r="AU1032" t="s">
        <v>24</v>
      </c>
      <c r="AV1032">
        <v>0</v>
      </c>
      <c r="AW1032">
        <v>2</v>
      </c>
      <c r="AX1032">
        <v>295891560</v>
      </c>
      <c r="AY1032">
        <v>1</v>
      </c>
      <c r="AZ1032">
        <v>0</v>
      </c>
      <c r="BA1032">
        <v>1455</v>
      </c>
      <c r="BB1032">
        <v>1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6483.7676000000001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1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ROUND(Y1032*Source!I279,7)</f>
        <v>0</v>
      </c>
      <c r="CY1032">
        <f>AA1032</f>
        <v>7176.21</v>
      </c>
      <c r="CZ1032">
        <f>AE1032</f>
        <v>6294.92</v>
      </c>
      <c r="DA1032">
        <f>AI1032</f>
        <v>1.1399999999999999</v>
      </c>
      <c r="DB1032">
        <f>ROUND((ROUND(AT1032*CZ1032,2)*ROUND(0,7)),6)</f>
        <v>0</v>
      </c>
      <c r="DC1032">
        <f>ROUND((ROUND(AT1032*AG1032,2)*ROUND(0,7)),6)</f>
        <v>0</v>
      </c>
      <c r="DD1032" t="s">
        <v>3</v>
      </c>
      <c r="DE1032" t="s">
        <v>3</v>
      </c>
      <c r="DF1032">
        <f>ROUND(ROUND(AE1032*AI1032,2)*CX1032,2)</f>
        <v>0</v>
      </c>
      <c r="DG1032">
        <f>ROUND(ROUND(AF1032,2)*CX1032,2)</f>
        <v>0</v>
      </c>
      <c r="DH1032">
        <f t="shared" si="869"/>
        <v>0</v>
      </c>
      <c r="DI1032">
        <f t="shared" si="844"/>
        <v>0</v>
      </c>
      <c r="DJ1032">
        <f>DF1032</f>
        <v>0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">
      <c r="A1033">
        <f>ROW(Source!A280)</f>
        <v>280</v>
      </c>
      <c r="B1033">
        <v>295887217</v>
      </c>
      <c r="C1033">
        <v>295891564</v>
      </c>
      <c r="D1033">
        <v>277560289</v>
      </c>
      <c r="E1033">
        <v>109</v>
      </c>
      <c r="F1033">
        <v>1</v>
      </c>
      <c r="G1033">
        <v>1</v>
      </c>
      <c r="H1033">
        <v>1</v>
      </c>
      <c r="I1033" t="s">
        <v>1092</v>
      </c>
      <c r="J1033" t="s">
        <v>3</v>
      </c>
      <c r="K1033" t="s">
        <v>1093</v>
      </c>
      <c r="L1033">
        <v>1191</v>
      </c>
      <c r="N1033">
        <v>1013</v>
      </c>
      <c r="O1033" t="s">
        <v>1062</v>
      </c>
      <c r="P1033" t="s">
        <v>1062</v>
      </c>
      <c r="Q1033">
        <v>1</v>
      </c>
      <c r="W1033">
        <v>0</v>
      </c>
      <c r="X1033">
        <v>1893946532</v>
      </c>
      <c r="Y1033">
        <f>(AT1033*ROUND((0.75*1.92),7))</f>
        <v>226.07999999999998</v>
      </c>
      <c r="AA1033">
        <v>0</v>
      </c>
      <c r="AB1033">
        <v>0</v>
      </c>
      <c r="AC1033">
        <v>0</v>
      </c>
      <c r="AD1033">
        <v>451.23</v>
      </c>
      <c r="AE1033">
        <v>0</v>
      </c>
      <c r="AF1033">
        <v>0</v>
      </c>
      <c r="AG1033">
        <v>0</v>
      </c>
      <c r="AH1033">
        <v>451.23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0</v>
      </c>
      <c r="AO1033">
        <v>0</v>
      </c>
      <c r="AP1033">
        <v>1</v>
      </c>
      <c r="AQ1033">
        <v>1</v>
      </c>
      <c r="AR1033">
        <v>0</v>
      </c>
      <c r="AS1033" t="s">
        <v>3</v>
      </c>
      <c r="AT1033">
        <v>157</v>
      </c>
      <c r="AU1033" t="s">
        <v>183</v>
      </c>
      <c r="AV1033">
        <v>1</v>
      </c>
      <c r="AW1033">
        <v>2</v>
      </c>
      <c r="AX1033">
        <v>295891576</v>
      </c>
      <c r="AY1033">
        <v>1</v>
      </c>
      <c r="AZ1033">
        <v>0</v>
      </c>
      <c r="BA1033">
        <v>1459</v>
      </c>
      <c r="BB1033">
        <v>1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70843.11</v>
      </c>
      <c r="BN1033">
        <v>157</v>
      </c>
      <c r="BO1033">
        <v>0</v>
      </c>
      <c r="BP1033">
        <v>1</v>
      </c>
      <c r="BQ1033">
        <v>0</v>
      </c>
      <c r="BR1033">
        <v>0</v>
      </c>
      <c r="BS1033">
        <v>0</v>
      </c>
      <c r="BT1033">
        <v>102014.0784</v>
      </c>
      <c r="BU1033">
        <v>226.07999999999998</v>
      </c>
      <c r="BV1033">
        <v>0</v>
      </c>
      <c r="BW1033">
        <v>1</v>
      </c>
      <c r="CU1033">
        <f>ROUND(AT1033*Source!I280*AH1033*AL1033,2)</f>
        <v>70843.11</v>
      </c>
      <c r="CV1033">
        <f>ROUND(Y1033*Source!I280,7)</f>
        <v>226.08</v>
      </c>
      <c r="CW1033">
        <v>0</v>
      </c>
      <c r="CX1033">
        <f>ROUND(Y1033*Source!I280,7)</f>
        <v>226.08</v>
      </c>
      <c r="CY1033">
        <f>AD1033</f>
        <v>451.23</v>
      </c>
      <c r="CZ1033">
        <f>AH1033</f>
        <v>451.23</v>
      </c>
      <c r="DA1033">
        <f>AL1033</f>
        <v>1</v>
      </c>
      <c r="DB1033">
        <f>ROUND((ROUND(AT1033*CZ1033,2)*ROUND((0.75*1.92),7)),6)</f>
        <v>102014.0784</v>
      </c>
      <c r="DC1033">
        <f>ROUND((ROUND(AT1033*AG1033,2)*ROUND((0.75*1.92),7)),6)</f>
        <v>0</v>
      </c>
      <c r="DD1033" t="s">
        <v>3</v>
      </c>
      <c r="DE1033" t="s">
        <v>3</v>
      </c>
      <c r="DF1033">
        <f t="shared" ref="DF1033:DF1040" si="870">ROUND(ROUND(AE1033,2)*CX1033,2)</f>
        <v>0</v>
      </c>
      <c r="DG1033">
        <f>ROUND(ROUND(AF1033,2)*CX1033,2)</f>
        <v>0</v>
      </c>
      <c r="DH1033">
        <f t="shared" si="869"/>
        <v>0</v>
      </c>
      <c r="DI1033">
        <f t="shared" si="844"/>
        <v>102014.08</v>
      </c>
      <c r="DJ1033">
        <f>DI1033</f>
        <v>102014.08</v>
      </c>
      <c r="DK1033">
        <v>1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">
      <c r="A1034">
        <f>ROW(Source!A280)</f>
        <v>280</v>
      </c>
      <c r="B1034">
        <v>295887217</v>
      </c>
      <c r="C1034">
        <v>295891564</v>
      </c>
      <c r="D1034">
        <v>277560491</v>
      </c>
      <c r="E1034">
        <v>109</v>
      </c>
      <c r="F1034">
        <v>1</v>
      </c>
      <c r="G1034">
        <v>1</v>
      </c>
      <c r="H1034">
        <v>1</v>
      </c>
      <c r="I1034" t="s">
        <v>1063</v>
      </c>
      <c r="J1034" t="s">
        <v>3</v>
      </c>
      <c r="K1034" t="s">
        <v>1064</v>
      </c>
      <c r="L1034">
        <v>1191</v>
      </c>
      <c r="N1034">
        <v>1013</v>
      </c>
      <c r="O1034" t="s">
        <v>1062</v>
      </c>
      <c r="P1034" t="s">
        <v>1062</v>
      </c>
      <c r="Q1034">
        <v>1</v>
      </c>
      <c r="W1034">
        <v>0</v>
      </c>
      <c r="X1034">
        <v>-1417349443</v>
      </c>
      <c r="Y1034">
        <f t="shared" ref="Y1034:Y1040" si="871">(AT1034*ROUND((0.75*1.85),7))</f>
        <v>56.346374999999995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-2</v>
      </c>
      <c r="AN1034">
        <v>0</v>
      </c>
      <c r="AO1034">
        <v>0</v>
      </c>
      <c r="AP1034">
        <v>1</v>
      </c>
      <c r="AQ1034">
        <v>1</v>
      </c>
      <c r="AR1034">
        <v>0</v>
      </c>
      <c r="AS1034" t="s">
        <v>3</v>
      </c>
      <c r="AT1034">
        <v>40.61</v>
      </c>
      <c r="AU1034" t="s">
        <v>182</v>
      </c>
      <c r="AV1034">
        <v>2</v>
      </c>
      <c r="AW1034">
        <v>2</v>
      </c>
      <c r="AX1034">
        <v>295891577</v>
      </c>
      <c r="AY1034">
        <v>1</v>
      </c>
      <c r="AZ1034">
        <v>0</v>
      </c>
      <c r="BA1034">
        <v>1460</v>
      </c>
      <c r="BB1034">
        <v>1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v>0</v>
      </c>
      <c r="CX1034">
        <f>ROUND(Y1034*Source!I280,7)</f>
        <v>56.346375000000002</v>
      </c>
      <c r="CY1034">
        <f>AD1034</f>
        <v>0</v>
      </c>
      <c r="CZ1034">
        <f>AH1034</f>
        <v>0</v>
      </c>
      <c r="DA1034">
        <f>AL1034</f>
        <v>1</v>
      </c>
      <c r="DB1034">
        <f t="shared" ref="DB1034:DB1040" si="872">ROUND((ROUND(AT1034*CZ1034,2)*ROUND((0.75*1.85),7)),6)</f>
        <v>0</v>
      </c>
      <c r="DC1034">
        <f t="shared" ref="DC1034:DC1040" si="873">ROUND((ROUND(AT1034*AG1034,2)*ROUND((0.75*1.85),7)),6)</f>
        <v>0</v>
      </c>
      <c r="DD1034" t="s">
        <v>3</v>
      </c>
      <c r="DE1034" t="s">
        <v>3</v>
      </c>
      <c r="DF1034">
        <f t="shared" si="870"/>
        <v>0</v>
      </c>
      <c r="DG1034">
        <f>ROUND(ROUND(AF1034,2)*CX1034,2)</f>
        <v>0</v>
      </c>
      <c r="DH1034">
        <f t="shared" si="869"/>
        <v>0</v>
      </c>
      <c r="DI1034">
        <f t="shared" si="844"/>
        <v>0</v>
      </c>
      <c r="DJ1034">
        <f>DI1034</f>
        <v>0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">
      <c r="A1035">
        <f>ROW(Source!A280)</f>
        <v>280</v>
      </c>
      <c r="B1035">
        <v>295887217</v>
      </c>
      <c r="C1035">
        <v>295891564</v>
      </c>
      <c r="D1035">
        <v>277944475</v>
      </c>
      <c r="E1035">
        <v>1</v>
      </c>
      <c r="F1035">
        <v>1</v>
      </c>
      <c r="G1035">
        <v>1</v>
      </c>
      <c r="H1035">
        <v>2</v>
      </c>
      <c r="I1035" t="s">
        <v>1094</v>
      </c>
      <c r="J1035" t="s">
        <v>1095</v>
      </c>
      <c r="K1035" t="s">
        <v>1096</v>
      </c>
      <c r="L1035">
        <v>1368</v>
      </c>
      <c r="N1035">
        <v>1011</v>
      </c>
      <c r="O1035" t="s">
        <v>961</v>
      </c>
      <c r="P1035" t="s">
        <v>961</v>
      </c>
      <c r="Q1035">
        <v>1</v>
      </c>
      <c r="W1035">
        <v>0</v>
      </c>
      <c r="X1035">
        <v>1538471049</v>
      </c>
      <c r="Y1035">
        <f t="shared" si="871"/>
        <v>20.8125</v>
      </c>
      <c r="AA1035">
        <v>0</v>
      </c>
      <c r="AB1035">
        <v>914.33</v>
      </c>
      <c r="AC1035">
        <v>549.32000000000005</v>
      </c>
      <c r="AD1035">
        <v>0</v>
      </c>
      <c r="AE1035">
        <v>0</v>
      </c>
      <c r="AF1035">
        <v>774.86</v>
      </c>
      <c r="AG1035">
        <v>549.32000000000005</v>
      </c>
      <c r="AH1035">
        <v>0</v>
      </c>
      <c r="AI1035">
        <v>1</v>
      </c>
      <c r="AJ1035">
        <v>1.18</v>
      </c>
      <c r="AK1035">
        <v>1</v>
      </c>
      <c r="AL1035">
        <v>1</v>
      </c>
      <c r="AM1035">
        <v>2</v>
      </c>
      <c r="AN1035">
        <v>0</v>
      </c>
      <c r="AO1035">
        <v>0</v>
      </c>
      <c r="AP1035">
        <v>1</v>
      </c>
      <c r="AQ1035">
        <v>1</v>
      </c>
      <c r="AR1035">
        <v>0</v>
      </c>
      <c r="AS1035" t="s">
        <v>3</v>
      </c>
      <c r="AT1035">
        <v>15</v>
      </c>
      <c r="AU1035" t="s">
        <v>182</v>
      </c>
      <c r="AV1035">
        <v>1</v>
      </c>
      <c r="AW1035">
        <v>2</v>
      </c>
      <c r="AX1035">
        <v>295891578</v>
      </c>
      <c r="AY1035">
        <v>1</v>
      </c>
      <c r="AZ1035">
        <v>0</v>
      </c>
      <c r="BA1035">
        <v>1461</v>
      </c>
      <c r="BB1035">
        <v>1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11622.9</v>
      </c>
      <c r="BL1035">
        <v>8239.8000000000011</v>
      </c>
      <c r="BM1035">
        <v>0</v>
      </c>
      <c r="BN1035">
        <v>0</v>
      </c>
      <c r="BO1035">
        <v>15</v>
      </c>
      <c r="BP1035">
        <v>1</v>
      </c>
      <c r="BQ1035">
        <v>0</v>
      </c>
      <c r="BR1035">
        <v>16126.77375</v>
      </c>
      <c r="BS1035">
        <v>11432.722500000002</v>
      </c>
      <c r="BT1035">
        <v>0</v>
      </c>
      <c r="BU1035">
        <v>0</v>
      </c>
      <c r="BV1035">
        <v>20.8125</v>
      </c>
      <c r="BW1035">
        <v>1</v>
      </c>
      <c r="CV1035">
        <v>0</v>
      </c>
      <c r="CW1035">
        <f>ROUND(Y1035*Source!I280*DO1035,7)</f>
        <v>20.8125</v>
      </c>
      <c r="CX1035">
        <f>ROUND(Y1035*Source!I280,7)</f>
        <v>20.8125</v>
      </c>
      <c r="CY1035">
        <f t="shared" ref="CY1035:CY1040" si="874">AB1035</f>
        <v>914.33</v>
      </c>
      <c r="CZ1035">
        <f t="shared" ref="CZ1035:CZ1040" si="875">AF1035</f>
        <v>774.86</v>
      </c>
      <c r="DA1035">
        <f t="shared" ref="DA1035:DA1040" si="876">AJ1035</f>
        <v>1.18</v>
      </c>
      <c r="DB1035">
        <f t="shared" si="872"/>
        <v>16126.77375</v>
      </c>
      <c r="DC1035">
        <f t="shared" si="873"/>
        <v>11432.7225</v>
      </c>
      <c r="DD1035" t="s">
        <v>3</v>
      </c>
      <c r="DE1035" t="s">
        <v>3</v>
      </c>
      <c r="DF1035">
        <f t="shared" si="870"/>
        <v>0</v>
      </c>
      <c r="DG1035">
        <f>ROUND(ROUND(AF1035*AJ1035,2)*CX1035,2)</f>
        <v>19029.490000000002</v>
      </c>
      <c r="DH1035">
        <f t="shared" si="869"/>
        <v>11432.72</v>
      </c>
      <c r="DI1035">
        <f t="shared" si="844"/>
        <v>0</v>
      </c>
      <c r="DJ1035">
        <f t="shared" ref="DJ1035:DJ1040" si="877">DG1035+DH1035</f>
        <v>30462.21</v>
      </c>
      <c r="DK1035">
        <v>1</v>
      </c>
      <c r="DL1035" t="s">
        <v>1082</v>
      </c>
      <c r="DM1035">
        <v>5</v>
      </c>
      <c r="DN1035" t="s">
        <v>1062</v>
      </c>
      <c r="DO1035">
        <v>1</v>
      </c>
    </row>
    <row r="1036" spans="1:119" x14ac:dyDescent="0.2">
      <c r="A1036">
        <f>ROW(Source!A280)</f>
        <v>280</v>
      </c>
      <c r="B1036">
        <v>295887217</v>
      </c>
      <c r="C1036">
        <v>295891564</v>
      </c>
      <c r="D1036">
        <v>277944871</v>
      </c>
      <c r="E1036">
        <v>1</v>
      </c>
      <c r="F1036">
        <v>1</v>
      </c>
      <c r="G1036">
        <v>1</v>
      </c>
      <c r="H1036">
        <v>2</v>
      </c>
      <c r="I1036" t="s">
        <v>1065</v>
      </c>
      <c r="J1036" t="s">
        <v>1066</v>
      </c>
      <c r="K1036" t="s">
        <v>1067</v>
      </c>
      <c r="L1036">
        <v>1368</v>
      </c>
      <c r="N1036">
        <v>1011</v>
      </c>
      <c r="O1036" t="s">
        <v>961</v>
      </c>
      <c r="P1036" t="s">
        <v>961</v>
      </c>
      <c r="Q1036">
        <v>1</v>
      </c>
      <c r="W1036">
        <v>0</v>
      </c>
      <c r="X1036">
        <v>426515882</v>
      </c>
      <c r="Y1036">
        <f t="shared" si="871"/>
        <v>1.24875</v>
      </c>
      <c r="AA1036">
        <v>0</v>
      </c>
      <c r="AB1036">
        <v>1233.46</v>
      </c>
      <c r="AC1036">
        <v>642.05999999999995</v>
      </c>
      <c r="AD1036">
        <v>0</v>
      </c>
      <c r="AE1036">
        <v>0</v>
      </c>
      <c r="AF1036">
        <v>1233.46</v>
      </c>
      <c r="AG1036">
        <v>642.05999999999995</v>
      </c>
      <c r="AH1036">
        <v>0</v>
      </c>
      <c r="AI1036">
        <v>1</v>
      </c>
      <c r="AJ1036">
        <v>1</v>
      </c>
      <c r="AK1036">
        <v>1</v>
      </c>
      <c r="AL1036">
        <v>1</v>
      </c>
      <c r="AM1036">
        <v>-2</v>
      </c>
      <c r="AN1036">
        <v>0</v>
      </c>
      <c r="AO1036">
        <v>0</v>
      </c>
      <c r="AP1036">
        <v>1</v>
      </c>
      <c r="AQ1036">
        <v>1</v>
      </c>
      <c r="AR1036">
        <v>0</v>
      </c>
      <c r="AS1036" t="s">
        <v>3</v>
      </c>
      <c r="AT1036">
        <v>0.9</v>
      </c>
      <c r="AU1036" t="s">
        <v>182</v>
      </c>
      <c r="AV1036">
        <v>1</v>
      </c>
      <c r="AW1036">
        <v>2</v>
      </c>
      <c r="AX1036">
        <v>295891579</v>
      </c>
      <c r="AY1036">
        <v>1</v>
      </c>
      <c r="AZ1036">
        <v>0</v>
      </c>
      <c r="BA1036">
        <v>1462</v>
      </c>
      <c r="BB1036">
        <v>1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1110.114</v>
      </c>
      <c r="BL1036">
        <v>577.85399999999993</v>
      </c>
      <c r="BM1036">
        <v>0</v>
      </c>
      <c r="BN1036">
        <v>0</v>
      </c>
      <c r="BO1036">
        <v>0.9</v>
      </c>
      <c r="BP1036">
        <v>1</v>
      </c>
      <c r="BQ1036">
        <v>0</v>
      </c>
      <c r="BR1036">
        <v>1540.2831750000003</v>
      </c>
      <c r="BS1036">
        <v>801.77242500000011</v>
      </c>
      <c r="BT1036">
        <v>0</v>
      </c>
      <c r="BU1036">
        <v>0</v>
      </c>
      <c r="BV1036">
        <v>1.2487500000000002</v>
      </c>
      <c r="BW1036">
        <v>1</v>
      </c>
      <c r="CV1036">
        <v>0</v>
      </c>
      <c r="CW1036">
        <f>ROUND(Y1036*Source!I280*DO1036,7)</f>
        <v>1.24875</v>
      </c>
      <c r="CX1036">
        <f>ROUND(Y1036*Source!I280,7)</f>
        <v>1.24875</v>
      </c>
      <c r="CY1036">
        <f t="shared" si="874"/>
        <v>1233.46</v>
      </c>
      <c r="CZ1036">
        <f t="shared" si="875"/>
        <v>1233.46</v>
      </c>
      <c r="DA1036">
        <f t="shared" si="876"/>
        <v>1</v>
      </c>
      <c r="DB1036">
        <f t="shared" si="872"/>
        <v>1540.2776249999999</v>
      </c>
      <c r="DC1036">
        <f t="shared" si="873"/>
        <v>801.76687500000003</v>
      </c>
      <c r="DD1036" t="s">
        <v>3</v>
      </c>
      <c r="DE1036" t="s">
        <v>3</v>
      </c>
      <c r="DF1036">
        <f t="shared" si="870"/>
        <v>0</v>
      </c>
      <c r="DG1036">
        <f>ROUND(ROUND(AF1036,2)*CX1036,2)</f>
        <v>1540.28</v>
      </c>
      <c r="DH1036">
        <f t="shared" si="869"/>
        <v>801.77</v>
      </c>
      <c r="DI1036">
        <f t="shared" si="844"/>
        <v>0</v>
      </c>
      <c r="DJ1036">
        <f t="shared" si="877"/>
        <v>2342.0500000000002</v>
      </c>
      <c r="DK1036">
        <v>1</v>
      </c>
      <c r="DL1036" t="s">
        <v>1068</v>
      </c>
      <c r="DM1036">
        <v>6</v>
      </c>
      <c r="DN1036" t="s">
        <v>1062</v>
      </c>
      <c r="DO1036">
        <v>1</v>
      </c>
    </row>
    <row r="1037" spans="1:119" x14ac:dyDescent="0.2">
      <c r="A1037">
        <f>ROW(Source!A280)</f>
        <v>280</v>
      </c>
      <c r="B1037">
        <v>295887217</v>
      </c>
      <c r="C1037">
        <v>295891564</v>
      </c>
      <c r="D1037">
        <v>277945779</v>
      </c>
      <c r="E1037">
        <v>1</v>
      </c>
      <c r="F1037">
        <v>1</v>
      </c>
      <c r="G1037">
        <v>1</v>
      </c>
      <c r="H1037">
        <v>2</v>
      </c>
      <c r="I1037" t="s">
        <v>1072</v>
      </c>
      <c r="J1037" t="s">
        <v>1073</v>
      </c>
      <c r="K1037" t="s">
        <v>1074</v>
      </c>
      <c r="L1037">
        <v>1368</v>
      </c>
      <c r="N1037">
        <v>1011</v>
      </c>
      <c r="O1037" t="s">
        <v>961</v>
      </c>
      <c r="P1037" t="s">
        <v>961</v>
      </c>
      <c r="Q1037">
        <v>1</v>
      </c>
      <c r="W1037">
        <v>0</v>
      </c>
      <c r="X1037">
        <v>-1301021868</v>
      </c>
      <c r="Y1037">
        <f t="shared" si="871"/>
        <v>22.269375</v>
      </c>
      <c r="AA1037">
        <v>0</v>
      </c>
      <c r="AB1037">
        <v>1274.48</v>
      </c>
      <c r="AC1037">
        <v>642.05999999999995</v>
      </c>
      <c r="AD1037">
        <v>0</v>
      </c>
      <c r="AE1037">
        <v>0</v>
      </c>
      <c r="AF1037">
        <v>1070.99</v>
      </c>
      <c r="AG1037">
        <v>642.05999999999995</v>
      </c>
      <c r="AH1037">
        <v>0</v>
      </c>
      <c r="AI1037">
        <v>1</v>
      </c>
      <c r="AJ1037">
        <v>1.19</v>
      </c>
      <c r="AK1037">
        <v>1</v>
      </c>
      <c r="AL1037">
        <v>1</v>
      </c>
      <c r="AM1037">
        <v>2</v>
      </c>
      <c r="AN1037">
        <v>0</v>
      </c>
      <c r="AO1037">
        <v>0</v>
      </c>
      <c r="AP1037">
        <v>1</v>
      </c>
      <c r="AQ1037">
        <v>1</v>
      </c>
      <c r="AR1037">
        <v>0</v>
      </c>
      <c r="AS1037" t="s">
        <v>3</v>
      </c>
      <c r="AT1037">
        <v>16.05</v>
      </c>
      <c r="AU1037" t="s">
        <v>182</v>
      </c>
      <c r="AV1037">
        <v>1</v>
      </c>
      <c r="AW1037">
        <v>2</v>
      </c>
      <c r="AX1037">
        <v>295891580</v>
      </c>
      <c r="AY1037">
        <v>1</v>
      </c>
      <c r="AZ1037">
        <v>0</v>
      </c>
      <c r="BA1037">
        <v>1463</v>
      </c>
      <c r="BB1037">
        <v>1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17189.389500000001</v>
      </c>
      <c r="BL1037">
        <v>10305.063</v>
      </c>
      <c r="BM1037">
        <v>0</v>
      </c>
      <c r="BN1037">
        <v>0</v>
      </c>
      <c r="BO1037">
        <v>16.05</v>
      </c>
      <c r="BP1037">
        <v>1</v>
      </c>
      <c r="BQ1037">
        <v>0</v>
      </c>
      <c r="BR1037">
        <v>23850.277931250002</v>
      </c>
      <c r="BS1037">
        <v>14298.274912500001</v>
      </c>
      <c r="BT1037">
        <v>0</v>
      </c>
      <c r="BU1037">
        <v>0</v>
      </c>
      <c r="BV1037">
        <v>22.269375000000004</v>
      </c>
      <c r="BW1037">
        <v>1</v>
      </c>
      <c r="CV1037">
        <v>0</v>
      </c>
      <c r="CW1037">
        <f>ROUND(Y1037*Source!I280*DO1037,7)</f>
        <v>22.269375</v>
      </c>
      <c r="CX1037">
        <f>ROUND(Y1037*Source!I280,7)</f>
        <v>22.269375</v>
      </c>
      <c r="CY1037">
        <f t="shared" si="874"/>
        <v>1274.48</v>
      </c>
      <c r="CZ1037">
        <f t="shared" si="875"/>
        <v>1070.99</v>
      </c>
      <c r="DA1037">
        <f t="shared" si="876"/>
        <v>1.19</v>
      </c>
      <c r="DB1037">
        <f t="shared" si="872"/>
        <v>23850.278624999999</v>
      </c>
      <c r="DC1037">
        <f t="shared" si="873"/>
        <v>14298.27075</v>
      </c>
      <c r="DD1037" t="s">
        <v>3</v>
      </c>
      <c r="DE1037" t="s">
        <v>3</v>
      </c>
      <c r="DF1037">
        <f t="shared" si="870"/>
        <v>0</v>
      </c>
      <c r="DG1037">
        <f>ROUND(ROUND(AF1037*AJ1037,2)*CX1037,2)</f>
        <v>28381.87</v>
      </c>
      <c r="DH1037">
        <f t="shared" si="869"/>
        <v>14298.27</v>
      </c>
      <c r="DI1037">
        <f t="shared" si="844"/>
        <v>0</v>
      </c>
      <c r="DJ1037">
        <f t="shared" si="877"/>
        <v>42680.14</v>
      </c>
      <c r="DK1037">
        <v>1</v>
      </c>
      <c r="DL1037" t="s">
        <v>1068</v>
      </c>
      <c r="DM1037">
        <v>6</v>
      </c>
      <c r="DN1037" t="s">
        <v>1062</v>
      </c>
      <c r="DO1037">
        <v>1</v>
      </c>
    </row>
    <row r="1038" spans="1:119" x14ac:dyDescent="0.2">
      <c r="A1038">
        <f>ROW(Source!A280)</f>
        <v>280</v>
      </c>
      <c r="B1038">
        <v>295887217</v>
      </c>
      <c r="C1038">
        <v>295891564</v>
      </c>
      <c r="D1038">
        <v>277945806</v>
      </c>
      <c r="E1038">
        <v>1</v>
      </c>
      <c r="F1038">
        <v>1</v>
      </c>
      <c r="G1038">
        <v>1</v>
      </c>
      <c r="H1038">
        <v>2</v>
      </c>
      <c r="I1038" t="s">
        <v>1075</v>
      </c>
      <c r="J1038" t="s">
        <v>1076</v>
      </c>
      <c r="K1038" t="s">
        <v>1077</v>
      </c>
      <c r="L1038">
        <v>1368</v>
      </c>
      <c r="N1038">
        <v>1011</v>
      </c>
      <c r="O1038" t="s">
        <v>961</v>
      </c>
      <c r="P1038" t="s">
        <v>961</v>
      </c>
      <c r="Q1038">
        <v>1</v>
      </c>
      <c r="W1038">
        <v>0</v>
      </c>
      <c r="X1038">
        <v>1745550372</v>
      </c>
      <c r="Y1038">
        <f t="shared" si="871"/>
        <v>4.2457500000000001</v>
      </c>
      <c r="AA1038">
        <v>0</v>
      </c>
      <c r="AB1038">
        <v>758.04</v>
      </c>
      <c r="AC1038">
        <v>477.98</v>
      </c>
      <c r="AD1038">
        <v>0</v>
      </c>
      <c r="AE1038">
        <v>0</v>
      </c>
      <c r="AF1038">
        <v>758.04</v>
      </c>
      <c r="AG1038">
        <v>477.98</v>
      </c>
      <c r="AH1038">
        <v>0</v>
      </c>
      <c r="AI1038">
        <v>1</v>
      </c>
      <c r="AJ1038">
        <v>1</v>
      </c>
      <c r="AK1038">
        <v>1</v>
      </c>
      <c r="AL1038">
        <v>1</v>
      </c>
      <c r="AM1038">
        <v>-2</v>
      </c>
      <c r="AN1038">
        <v>0</v>
      </c>
      <c r="AO1038">
        <v>0</v>
      </c>
      <c r="AP1038">
        <v>1</v>
      </c>
      <c r="AQ1038">
        <v>1</v>
      </c>
      <c r="AR1038">
        <v>0</v>
      </c>
      <c r="AS1038" t="s">
        <v>3</v>
      </c>
      <c r="AT1038">
        <v>3.06</v>
      </c>
      <c r="AU1038" t="s">
        <v>182</v>
      </c>
      <c r="AV1038">
        <v>1</v>
      </c>
      <c r="AW1038">
        <v>2</v>
      </c>
      <c r="AX1038">
        <v>295891581</v>
      </c>
      <c r="AY1038">
        <v>1</v>
      </c>
      <c r="AZ1038">
        <v>0</v>
      </c>
      <c r="BA1038">
        <v>1464</v>
      </c>
      <c r="BB1038">
        <v>1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2319.6023999999998</v>
      </c>
      <c r="BL1038">
        <v>1462.6188000000002</v>
      </c>
      <c r="BM1038">
        <v>0</v>
      </c>
      <c r="BN1038">
        <v>0</v>
      </c>
      <c r="BO1038">
        <v>3.06</v>
      </c>
      <c r="BP1038">
        <v>1</v>
      </c>
      <c r="BQ1038">
        <v>0</v>
      </c>
      <c r="BR1038">
        <v>3218.4483300000002</v>
      </c>
      <c r="BS1038">
        <v>2029.383585</v>
      </c>
      <c r="BT1038">
        <v>0</v>
      </c>
      <c r="BU1038">
        <v>0</v>
      </c>
      <c r="BV1038">
        <v>4.2457500000000001</v>
      </c>
      <c r="BW1038">
        <v>1</v>
      </c>
      <c r="CV1038">
        <v>0</v>
      </c>
      <c r="CW1038">
        <f>ROUND(Y1038*Source!I280*DO1038,7)</f>
        <v>4.2457500000000001</v>
      </c>
      <c r="CX1038">
        <f>ROUND(Y1038*Source!I280,7)</f>
        <v>4.2457500000000001</v>
      </c>
      <c r="CY1038">
        <f t="shared" si="874"/>
        <v>758.04</v>
      </c>
      <c r="CZ1038">
        <f t="shared" si="875"/>
        <v>758.04</v>
      </c>
      <c r="DA1038">
        <f t="shared" si="876"/>
        <v>1</v>
      </c>
      <c r="DB1038">
        <f t="shared" si="872"/>
        <v>3218.4450000000002</v>
      </c>
      <c r="DC1038">
        <f t="shared" si="873"/>
        <v>2029.38525</v>
      </c>
      <c r="DD1038" t="s">
        <v>3</v>
      </c>
      <c r="DE1038" t="s">
        <v>3</v>
      </c>
      <c r="DF1038">
        <f t="shared" si="870"/>
        <v>0</v>
      </c>
      <c r="DG1038">
        <f>ROUND(ROUND(AF1038,2)*CX1038,2)</f>
        <v>3218.45</v>
      </c>
      <c r="DH1038">
        <f t="shared" si="869"/>
        <v>2029.38</v>
      </c>
      <c r="DI1038">
        <f t="shared" si="844"/>
        <v>0</v>
      </c>
      <c r="DJ1038">
        <f t="shared" si="877"/>
        <v>5247.83</v>
      </c>
      <c r="DK1038">
        <v>1</v>
      </c>
      <c r="DL1038" t="s">
        <v>1078</v>
      </c>
      <c r="DM1038">
        <v>4</v>
      </c>
      <c r="DN1038" t="s">
        <v>1062</v>
      </c>
      <c r="DO1038">
        <v>1</v>
      </c>
    </row>
    <row r="1039" spans="1:119" x14ac:dyDescent="0.2">
      <c r="A1039">
        <f>ROW(Source!A280)</f>
        <v>280</v>
      </c>
      <c r="B1039">
        <v>295887217</v>
      </c>
      <c r="C1039">
        <v>295891564</v>
      </c>
      <c r="D1039">
        <v>277945914</v>
      </c>
      <c r="E1039">
        <v>1</v>
      </c>
      <c r="F1039">
        <v>1</v>
      </c>
      <c r="G1039">
        <v>1</v>
      </c>
      <c r="H1039">
        <v>2</v>
      </c>
      <c r="I1039" t="s">
        <v>1079</v>
      </c>
      <c r="J1039" t="s">
        <v>1080</v>
      </c>
      <c r="K1039" t="s">
        <v>1081</v>
      </c>
      <c r="L1039">
        <v>1368</v>
      </c>
      <c r="N1039">
        <v>1011</v>
      </c>
      <c r="O1039" t="s">
        <v>961</v>
      </c>
      <c r="P1039" t="s">
        <v>961</v>
      </c>
      <c r="Q1039">
        <v>1</v>
      </c>
      <c r="W1039">
        <v>0</v>
      </c>
      <c r="X1039">
        <v>-351551180</v>
      </c>
      <c r="Y1039">
        <f t="shared" si="871"/>
        <v>7.77</v>
      </c>
      <c r="AA1039">
        <v>0</v>
      </c>
      <c r="AB1039">
        <v>1719.6</v>
      </c>
      <c r="AC1039">
        <v>549.32000000000005</v>
      </c>
      <c r="AD1039">
        <v>0</v>
      </c>
      <c r="AE1039">
        <v>0</v>
      </c>
      <c r="AF1039">
        <v>1521.77</v>
      </c>
      <c r="AG1039">
        <v>549.32000000000005</v>
      </c>
      <c r="AH1039">
        <v>0</v>
      </c>
      <c r="AI1039">
        <v>1</v>
      </c>
      <c r="AJ1039">
        <v>1.1299999999999999</v>
      </c>
      <c r="AK1039">
        <v>1</v>
      </c>
      <c r="AL1039">
        <v>1</v>
      </c>
      <c r="AM1039">
        <v>2</v>
      </c>
      <c r="AN1039">
        <v>0</v>
      </c>
      <c r="AO1039">
        <v>0</v>
      </c>
      <c r="AP1039">
        <v>1</v>
      </c>
      <c r="AQ1039">
        <v>1</v>
      </c>
      <c r="AR1039">
        <v>0</v>
      </c>
      <c r="AS1039" t="s">
        <v>3</v>
      </c>
      <c r="AT1039">
        <v>5.6</v>
      </c>
      <c r="AU1039" t="s">
        <v>182</v>
      </c>
      <c r="AV1039">
        <v>1</v>
      </c>
      <c r="AW1039">
        <v>2</v>
      </c>
      <c r="AX1039">
        <v>295891582</v>
      </c>
      <c r="AY1039">
        <v>1</v>
      </c>
      <c r="AZ1039">
        <v>0</v>
      </c>
      <c r="BA1039">
        <v>1465</v>
      </c>
      <c r="BB1039">
        <v>1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8521.9120000000003</v>
      </c>
      <c r="BL1039">
        <v>3076.192</v>
      </c>
      <c r="BM1039">
        <v>0</v>
      </c>
      <c r="BN1039">
        <v>0</v>
      </c>
      <c r="BO1039">
        <v>5.6</v>
      </c>
      <c r="BP1039">
        <v>1</v>
      </c>
      <c r="BQ1039">
        <v>0</v>
      </c>
      <c r="BR1039">
        <v>11824.152899999997</v>
      </c>
      <c r="BS1039">
        <v>4268.2163999999993</v>
      </c>
      <c r="BT1039">
        <v>0</v>
      </c>
      <c r="BU1039">
        <v>0</v>
      </c>
      <c r="BV1039">
        <v>7.7699999999999987</v>
      </c>
      <c r="BW1039">
        <v>1</v>
      </c>
      <c r="CV1039">
        <v>0</v>
      </c>
      <c r="CW1039">
        <f>ROUND(Y1039*Source!I280*DO1039,7)</f>
        <v>7.77</v>
      </c>
      <c r="CX1039">
        <f>ROUND(Y1039*Source!I280,7)</f>
        <v>7.77</v>
      </c>
      <c r="CY1039">
        <f t="shared" si="874"/>
        <v>1719.6</v>
      </c>
      <c r="CZ1039">
        <f t="shared" si="875"/>
        <v>1521.77</v>
      </c>
      <c r="DA1039">
        <f t="shared" si="876"/>
        <v>1.1299999999999999</v>
      </c>
      <c r="DB1039">
        <f t="shared" si="872"/>
        <v>11824.150125</v>
      </c>
      <c r="DC1039">
        <f t="shared" si="873"/>
        <v>4268.2136250000003</v>
      </c>
      <c r="DD1039" t="s">
        <v>3</v>
      </c>
      <c r="DE1039" t="s">
        <v>3</v>
      </c>
      <c r="DF1039">
        <f t="shared" si="870"/>
        <v>0</v>
      </c>
      <c r="DG1039">
        <f>ROUND(ROUND(AF1039*AJ1039,2)*CX1039,2)</f>
        <v>13361.29</v>
      </c>
      <c r="DH1039">
        <f t="shared" si="869"/>
        <v>4268.22</v>
      </c>
      <c r="DI1039">
        <f t="shared" si="844"/>
        <v>0</v>
      </c>
      <c r="DJ1039">
        <f t="shared" si="877"/>
        <v>17629.510000000002</v>
      </c>
      <c r="DK1039">
        <v>1</v>
      </c>
      <c r="DL1039" t="s">
        <v>1082</v>
      </c>
      <c r="DM1039">
        <v>5</v>
      </c>
      <c r="DN1039" t="s">
        <v>1062</v>
      </c>
      <c r="DO1039">
        <v>1</v>
      </c>
    </row>
    <row r="1040" spans="1:119" x14ac:dyDescent="0.2">
      <c r="A1040">
        <f>ROW(Source!A280)</f>
        <v>280</v>
      </c>
      <c r="B1040">
        <v>295887217</v>
      </c>
      <c r="C1040">
        <v>295891564</v>
      </c>
      <c r="D1040">
        <v>277946622</v>
      </c>
      <c r="E1040">
        <v>1</v>
      </c>
      <c r="F1040">
        <v>1</v>
      </c>
      <c r="G1040">
        <v>1</v>
      </c>
      <c r="H1040">
        <v>2</v>
      </c>
      <c r="I1040" t="s">
        <v>1083</v>
      </c>
      <c r="J1040" t="s">
        <v>1084</v>
      </c>
      <c r="K1040" t="s">
        <v>1085</v>
      </c>
      <c r="L1040">
        <v>1368</v>
      </c>
      <c r="N1040">
        <v>1011</v>
      </c>
      <c r="O1040" t="s">
        <v>961</v>
      </c>
      <c r="P1040" t="s">
        <v>961</v>
      </c>
      <c r="Q1040">
        <v>1</v>
      </c>
      <c r="W1040">
        <v>0</v>
      </c>
      <c r="X1040">
        <v>-733660489</v>
      </c>
      <c r="Y1040">
        <f t="shared" si="871"/>
        <v>16.78875</v>
      </c>
      <c r="AA1040">
        <v>0</v>
      </c>
      <c r="AB1040">
        <v>16.05</v>
      </c>
      <c r="AC1040">
        <v>0</v>
      </c>
      <c r="AD1040">
        <v>0</v>
      </c>
      <c r="AE1040">
        <v>0</v>
      </c>
      <c r="AF1040">
        <v>12.74</v>
      </c>
      <c r="AG1040">
        <v>0</v>
      </c>
      <c r="AH1040">
        <v>0</v>
      </c>
      <c r="AI1040">
        <v>1</v>
      </c>
      <c r="AJ1040">
        <v>1.26</v>
      </c>
      <c r="AK1040">
        <v>1</v>
      </c>
      <c r="AL1040">
        <v>1</v>
      </c>
      <c r="AM1040">
        <v>2</v>
      </c>
      <c r="AN1040">
        <v>0</v>
      </c>
      <c r="AO1040">
        <v>0</v>
      </c>
      <c r="AP1040">
        <v>1</v>
      </c>
      <c r="AQ1040">
        <v>1</v>
      </c>
      <c r="AR1040">
        <v>0</v>
      </c>
      <c r="AS1040" t="s">
        <v>3</v>
      </c>
      <c r="AT1040">
        <v>12.1</v>
      </c>
      <c r="AU1040" t="s">
        <v>182</v>
      </c>
      <c r="AV1040">
        <v>1</v>
      </c>
      <c r="AW1040">
        <v>2</v>
      </c>
      <c r="AX1040">
        <v>295891583</v>
      </c>
      <c r="AY1040">
        <v>1</v>
      </c>
      <c r="AZ1040">
        <v>0</v>
      </c>
      <c r="BA1040">
        <v>1466</v>
      </c>
      <c r="BB1040">
        <v>1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154.154</v>
      </c>
      <c r="BL1040">
        <v>0</v>
      </c>
      <c r="BM1040">
        <v>0</v>
      </c>
      <c r="BN1040">
        <v>0</v>
      </c>
      <c r="BO1040">
        <v>0</v>
      </c>
      <c r="BP1040">
        <v>1</v>
      </c>
      <c r="BQ1040">
        <v>0</v>
      </c>
      <c r="BR1040">
        <v>213.88867500000001</v>
      </c>
      <c r="BS1040">
        <v>0</v>
      </c>
      <c r="BT1040">
        <v>0</v>
      </c>
      <c r="BU1040">
        <v>0</v>
      </c>
      <c r="BV1040">
        <v>0</v>
      </c>
      <c r="BW1040">
        <v>1</v>
      </c>
      <c r="CV1040">
        <v>0</v>
      </c>
      <c r="CW1040">
        <f>ROUND(Y1040*Source!I280*DO1040,7)</f>
        <v>0</v>
      </c>
      <c r="CX1040">
        <f>ROUND(Y1040*Source!I280,7)</f>
        <v>16.78875</v>
      </c>
      <c r="CY1040">
        <f t="shared" si="874"/>
        <v>16.05</v>
      </c>
      <c r="CZ1040">
        <f t="shared" si="875"/>
        <v>12.74</v>
      </c>
      <c r="DA1040">
        <f t="shared" si="876"/>
        <v>1.26</v>
      </c>
      <c r="DB1040">
        <f t="shared" si="872"/>
        <v>213.88312500000001</v>
      </c>
      <c r="DC1040">
        <f t="shared" si="873"/>
        <v>0</v>
      </c>
      <c r="DD1040" t="s">
        <v>3</v>
      </c>
      <c r="DE1040" t="s">
        <v>3</v>
      </c>
      <c r="DF1040">
        <f t="shared" si="870"/>
        <v>0</v>
      </c>
      <c r="DG1040">
        <f>ROUND(ROUND(AF1040*AJ1040,2)*CX1040,2)</f>
        <v>269.45999999999998</v>
      </c>
      <c r="DH1040">
        <f t="shared" si="869"/>
        <v>0</v>
      </c>
      <c r="DI1040">
        <f t="shared" si="844"/>
        <v>0</v>
      </c>
      <c r="DJ1040">
        <f t="shared" si="877"/>
        <v>269.45999999999998</v>
      </c>
      <c r="DK1040">
        <v>1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">
      <c r="A1041">
        <f>ROW(Source!A280)</f>
        <v>280</v>
      </c>
      <c r="B1041">
        <v>295887217</v>
      </c>
      <c r="C1041">
        <v>295891564</v>
      </c>
      <c r="D1041">
        <v>277867733</v>
      </c>
      <c r="E1041">
        <v>1</v>
      </c>
      <c r="F1041">
        <v>1</v>
      </c>
      <c r="G1041">
        <v>1</v>
      </c>
      <c r="H1041">
        <v>3</v>
      </c>
      <c r="I1041" t="s">
        <v>1097</v>
      </c>
      <c r="J1041" t="s">
        <v>1098</v>
      </c>
      <c r="K1041" t="s">
        <v>1099</v>
      </c>
      <c r="L1041">
        <v>1346</v>
      </c>
      <c r="N1041">
        <v>1009</v>
      </c>
      <c r="O1041" t="s">
        <v>1100</v>
      </c>
      <c r="P1041" t="s">
        <v>1100</v>
      </c>
      <c r="Q1041">
        <v>1</v>
      </c>
      <c r="W1041">
        <v>0</v>
      </c>
      <c r="X1041">
        <v>391631581</v>
      </c>
      <c r="Y1041">
        <f>(AT1041*ROUND(0,7))</f>
        <v>0</v>
      </c>
      <c r="AA1041">
        <v>195.92</v>
      </c>
      <c r="AB1041">
        <v>0</v>
      </c>
      <c r="AC1041">
        <v>0</v>
      </c>
      <c r="AD1041">
        <v>0</v>
      </c>
      <c r="AE1041">
        <v>174.93</v>
      </c>
      <c r="AF1041">
        <v>0</v>
      </c>
      <c r="AG1041">
        <v>0</v>
      </c>
      <c r="AH1041">
        <v>0</v>
      </c>
      <c r="AI1041">
        <v>1.1200000000000001</v>
      </c>
      <c r="AJ1041">
        <v>1</v>
      </c>
      <c r="AK1041">
        <v>1</v>
      </c>
      <c r="AL1041">
        <v>1</v>
      </c>
      <c r="AM1041">
        <v>2</v>
      </c>
      <c r="AN1041">
        <v>0</v>
      </c>
      <c r="AO1041">
        <v>0</v>
      </c>
      <c r="AP1041">
        <v>1</v>
      </c>
      <c r="AQ1041">
        <v>1</v>
      </c>
      <c r="AR1041">
        <v>0</v>
      </c>
      <c r="AS1041" t="s">
        <v>3</v>
      </c>
      <c r="AT1041">
        <v>17</v>
      </c>
      <c r="AU1041" t="s">
        <v>24</v>
      </c>
      <c r="AV1041">
        <v>0</v>
      </c>
      <c r="AW1041">
        <v>2</v>
      </c>
      <c r="AX1041">
        <v>295891585</v>
      </c>
      <c r="AY1041">
        <v>1</v>
      </c>
      <c r="AZ1041">
        <v>0</v>
      </c>
      <c r="BA1041">
        <v>1468</v>
      </c>
      <c r="BB1041">
        <v>1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2973.81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1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v>0</v>
      </c>
      <c r="CX1041">
        <f>ROUND(Y1041*Source!I280,7)</f>
        <v>0</v>
      </c>
      <c r="CY1041">
        <f>AA1041</f>
        <v>195.92</v>
      </c>
      <c r="CZ1041">
        <f>AE1041</f>
        <v>174.93</v>
      </c>
      <c r="DA1041">
        <f>AI1041</f>
        <v>1.1200000000000001</v>
      </c>
      <c r="DB1041">
        <f>ROUND((ROUND(AT1041*CZ1041,2)*ROUND(0,7)),6)</f>
        <v>0</v>
      </c>
      <c r="DC1041">
        <f>ROUND((ROUND(AT1041*AG1041,2)*ROUND(0,7)),6)</f>
        <v>0</v>
      </c>
      <c r="DD1041" t="s">
        <v>3</v>
      </c>
      <c r="DE1041" t="s">
        <v>3</v>
      </c>
      <c r="DF1041">
        <f>ROUND(ROUND(AE1041*AI1041,2)*CX1041,2)</f>
        <v>0</v>
      </c>
      <c r="DG1041">
        <f>ROUND(ROUND(AF1041,2)*CX1041,2)</f>
        <v>0</v>
      </c>
      <c r="DH1041">
        <f t="shared" si="869"/>
        <v>0</v>
      </c>
      <c r="DI1041">
        <f t="shared" si="844"/>
        <v>0</v>
      </c>
      <c r="DJ1041">
        <f>DF1041</f>
        <v>0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">
      <c r="A1042">
        <f>ROW(Source!A280)</f>
        <v>280</v>
      </c>
      <c r="B1042">
        <v>295887217</v>
      </c>
      <c r="C1042">
        <v>295891564</v>
      </c>
      <c r="D1042">
        <v>277879101</v>
      </c>
      <c r="E1042">
        <v>1</v>
      </c>
      <c r="F1042">
        <v>1</v>
      </c>
      <c r="G1042">
        <v>1</v>
      </c>
      <c r="H1042">
        <v>3</v>
      </c>
      <c r="I1042" t="s">
        <v>1101</v>
      </c>
      <c r="J1042" t="s">
        <v>1102</v>
      </c>
      <c r="K1042" t="s">
        <v>1103</v>
      </c>
      <c r="L1042">
        <v>1348</v>
      </c>
      <c r="N1042">
        <v>1009</v>
      </c>
      <c r="O1042" t="s">
        <v>651</v>
      </c>
      <c r="P1042" t="s">
        <v>651</v>
      </c>
      <c r="Q1042">
        <v>1000</v>
      </c>
      <c r="W1042">
        <v>0</v>
      </c>
      <c r="X1042">
        <v>-1545627606</v>
      </c>
      <c r="Y1042">
        <f>(AT1042*ROUND(0,7))</f>
        <v>0</v>
      </c>
      <c r="AA1042">
        <v>94998.73</v>
      </c>
      <c r="AB1042">
        <v>0</v>
      </c>
      <c r="AC1042">
        <v>0</v>
      </c>
      <c r="AD1042">
        <v>0</v>
      </c>
      <c r="AE1042">
        <v>88783.86</v>
      </c>
      <c r="AF1042">
        <v>0</v>
      </c>
      <c r="AG1042">
        <v>0</v>
      </c>
      <c r="AH1042">
        <v>0</v>
      </c>
      <c r="AI1042">
        <v>1.07</v>
      </c>
      <c r="AJ1042">
        <v>1</v>
      </c>
      <c r="AK1042">
        <v>1</v>
      </c>
      <c r="AL1042">
        <v>1</v>
      </c>
      <c r="AM1042">
        <v>2</v>
      </c>
      <c r="AN1042">
        <v>0</v>
      </c>
      <c r="AO1042">
        <v>0</v>
      </c>
      <c r="AP1042">
        <v>1</v>
      </c>
      <c r="AQ1042">
        <v>1</v>
      </c>
      <c r="AR1042">
        <v>0</v>
      </c>
      <c r="AS1042" t="s">
        <v>3</v>
      </c>
      <c r="AT1042">
        <v>8.9999999999999993E-3</v>
      </c>
      <c r="AU1042" t="s">
        <v>24</v>
      </c>
      <c r="AV1042">
        <v>0</v>
      </c>
      <c r="AW1042">
        <v>2</v>
      </c>
      <c r="AX1042">
        <v>295891586</v>
      </c>
      <c r="AY1042">
        <v>1</v>
      </c>
      <c r="AZ1042">
        <v>0</v>
      </c>
      <c r="BA1042">
        <v>1469</v>
      </c>
      <c r="BB1042">
        <v>1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799.05473999999992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1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v>0</v>
      </c>
      <c r="CX1042">
        <f>ROUND(Y1042*Source!I280,7)</f>
        <v>0</v>
      </c>
      <c r="CY1042">
        <f>AA1042</f>
        <v>94998.73</v>
      </c>
      <c r="CZ1042">
        <f>AE1042</f>
        <v>88783.86</v>
      </c>
      <c r="DA1042">
        <f>AI1042</f>
        <v>1.07</v>
      </c>
      <c r="DB1042">
        <f>ROUND((ROUND(AT1042*CZ1042,2)*ROUND(0,7)),6)</f>
        <v>0</v>
      </c>
      <c r="DC1042">
        <f>ROUND((ROUND(AT1042*AG1042,2)*ROUND(0,7)),6)</f>
        <v>0</v>
      </c>
      <c r="DD1042" t="s">
        <v>3</v>
      </c>
      <c r="DE1042" t="s">
        <v>3</v>
      </c>
      <c r="DF1042">
        <f>ROUND(ROUND(AE1042*AI1042,2)*CX1042,2)</f>
        <v>0</v>
      </c>
      <c r="DG1042">
        <f>ROUND(ROUND(AF1042,2)*CX1042,2)</f>
        <v>0</v>
      </c>
      <c r="DH1042">
        <f t="shared" si="869"/>
        <v>0</v>
      </c>
      <c r="DI1042">
        <f t="shared" si="844"/>
        <v>0</v>
      </c>
      <c r="DJ1042">
        <f>DF1042</f>
        <v>0</v>
      </c>
      <c r="DK1042">
        <v>0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">
      <c r="A1043">
        <f>ROW(Source!A280)</f>
        <v>280</v>
      </c>
      <c r="B1043">
        <v>295887217</v>
      </c>
      <c r="C1043">
        <v>295891564</v>
      </c>
      <c r="D1043">
        <v>277882333</v>
      </c>
      <c r="E1043">
        <v>1</v>
      </c>
      <c r="F1043">
        <v>1</v>
      </c>
      <c r="G1043">
        <v>1</v>
      </c>
      <c r="H1043">
        <v>3</v>
      </c>
      <c r="I1043" t="s">
        <v>1104</v>
      </c>
      <c r="J1043" t="s">
        <v>1105</v>
      </c>
      <c r="K1043" t="s">
        <v>1106</v>
      </c>
      <c r="L1043">
        <v>1339</v>
      </c>
      <c r="N1043">
        <v>1007</v>
      </c>
      <c r="O1043" t="s">
        <v>463</v>
      </c>
      <c r="P1043" t="s">
        <v>463</v>
      </c>
      <c r="Q1043">
        <v>1</v>
      </c>
      <c r="W1043">
        <v>0</v>
      </c>
      <c r="X1043">
        <v>-1526077716</v>
      </c>
      <c r="Y1043">
        <f>(AT1043*ROUND(0,7))</f>
        <v>0</v>
      </c>
      <c r="AA1043">
        <v>7176.21</v>
      </c>
      <c r="AB1043">
        <v>0</v>
      </c>
      <c r="AC1043">
        <v>0</v>
      </c>
      <c r="AD1043">
        <v>0</v>
      </c>
      <c r="AE1043">
        <v>6294.92</v>
      </c>
      <c r="AF1043">
        <v>0</v>
      </c>
      <c r="AG1043">
        <v>0</v>
      </c>
      <c r="AH1043">
        <v>0</v>
      </c>
      <c r="AI1043">
        <v>1.1399999999999999</v>
      </c>
      <c r="AJ1043">
        <v>1</v>
      </c>
      <c r="AK1043">
        <v>1</v>
      </c>
      <c r="AL1043">
        <v>1</v>
      </c>
      <c r="AM1043">
        <v>2</v>
      </c>
      <c r="AN1043">
        <v>0</v>
      </c>
      <c r="AO1043">
        <v>0</v>
      </c>
      <c r="AP1043">
        <v>1</v>
      </c>
      <c r="AQ1043">
        <v>1</v>
      </c>
      <c r="AR1043">
        <v>0</v>
      </c>
      <c r="AS1043" t="s">
        <v>3</v>
      </c>
      <c r="AT1043">
        <v>1.51</v>
      </c>
      <c r="AU1043" t="s">
        <v>24</v>
      </c>
      <c r="AV1043">
        <v>0</v>
      </c>
      <c r="AW1043">
        <v>2</v>
      </c>
      <c r="AX1043">
        <v>295891587</v>
      </c>
      <c r="AY1043">
        <v>1</v>
      </c>
      <c r="AZ1043">
        <v>0</v>
      </c>
      <c r="BA1043">
        <v>1470</v>
      </c>
      <c r="BB1043">
        <v>1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9505.3292000000001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1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v>0</v>
      </c>
      <c r="CX1043">
        <f>ROUND(Y1043*Source!I280,7)</f>
        <v>0</v>
      </c>
      <c r="CY1043">
        <f>AA1043</f>
        <v>7176.21</v>
      </c>
      <c r="CZ1043">
        <f>AE1043</f>
        <v>6294.92</v>
      </c>
      <c r="DA1043">
        <f>AI1043</f>
        <v>1.1399999999999999</v>
      </c>
      <c r="DB1043">
        <f>ROUND((ROUND(AT1043*CZ1043,2)*ROUND(0,7)),6)</f>
        <v>0</v>
      </c>
      <c r="DC1043">
        <f>ROUND((ROUND(AT1043*AG1043,2)*ROUND(0,7)),6)</f>
        <v>0</v>
      </c>
      <c r="DD1043" t="s">
        <v>3</v>
      </c>
      <c r="DE1043" t="s">
        <v>3</v>
      </c>
      <c r="DF1043">
        <f>ROUND(ROUND(AE1043*AI1043,2)*CX1043,2)</f>
        <v>0</v>
      </c>
      <c r="DG1043">
        <f>ROUND(ROUND(AF1043,2)*CX1043,2)</f>
        <v>0</v>
      </c>
      <c r="DH1043">
        <f t="shared" si="869"/>
        <v>0</v>
      </c>
      <c r="DI1043">
        <f t="shared" si="844"/>
        <v>0</v>
      </c>
      <c r="DJ1043">
        <f>DF1043</f>
        <v>0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">
      <c r="A1044">
        <f>ROW(Source!A281)</f>
        <v>281</v>
      </c>
      <c r="B1044">
        <v>295887217</v>
      </c>
      <c r="C1044">
        <v>295891591</v>
      </c>
      <c r="D1044">
        <v>277560289</v>
      </c>
      <c r="E1044">
        <v>109</v>
      </c>
      <c r="F1044">
        <v>1</v>
      </c>
      <c r="G1044">
        <v>1</v>
      </c>
      <c r="H1044">
        <v>1</v>
      </c>
      <c r="I1044" t="s">
        <v>1092</v>
      </c>
      <c r="J1044" t="s">
        <v>3</v>
      </c>
      <c r="K1044" t="s">
        <v>1093</v>
      </c>
      <c r="L1044">
        <v>1191</v>
      </c>
      <c r="N1044">
        <v>1013</v>
      </c>
      <c r="O1044" t="s">
        <v>1062</v>
      </c>
      <c r="P1044" t="s">
        <v>1062</v>
      </c>
      <c r="Q1044">
        <v>1</v>
      </c>
      <c r="W1044">
        <v>0</v>
      </c>
      <c r="X1044">
        <v>1893946532</v>
      </c>
      <c r="Y1044">
        <f>(AT1044*ROUND(1.92,7))</f>
        <v>301.44</v>
      </c>
      <c r="AA1044">
        <v>0</v>
      </c>
      <c r="AB1044">
        <v>0</v>
      </c>
      <c r="AC1044">
        <v>0</v>
      </c>
      <c r="AD1044">
        <v>451.23</v>
      </c>
      <c r="AE1044">
        <v>0</v>
      </c>
      <c r="AF1044">
        <v>0</v>
      </c>
      <c r="AG1044">
        <v>0</v>
      </c>
      <c r="AH1044">
        <v>451.23</v>
      </c>
      <c r="AI1044">
        <v>1</v>
      </c>
      <c r="AJ1044">
        <v>1</v>
      </c>
      <c r="AK1044">
        <v>1</v>
      </c>
      <c r="AL1044">
        <v>1</v>
      </c>
      <c r="AM1044">
        <v>-2</v>
      </c>
      <c r="AN1044">
        <v>0</v>
      </c>
      <c r="AO1044">
        <v>0</v>
      </c>
      <c r="AP1044">
        <v>1</v>
      </c>
      <c r="AQ1044">
        <v>1</v>
      </c>
      <c r="AR1044">
        <v>0</v>
      </c>
      <c r="AS1044" t="s">
        <v>3</v>
      </c>
      <c r="AT1044">
        <v>157</v>
      </c>
      <c r="AU1044" t="s">
        <v>188</v>
      </c>
      <c r="AV1044">
        <v>1</v>
      </c>
      <c r="AW1044">
        <v>2</v>
      </c>
      <c r="AX1044">
        <v>295891603</v>
      </c>
      <c r="AY1044">
        <v>1</v>
      </c>
      <c r="AZ1044">
        <v>0</v>
      </c>
      <c r="BA1044">
        <v>1474</v>
      </c>
      <c r="BB1044">
        <v>1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70843.11</v>
      </c>
      <c r="BN1044">
        <v>157</v>
      </c>
      <c r="BO1044">
        <v>0</v>
      </c>
      <c r="BP1044">
        <v>1</v>
      </c>
      <c r="BQ1044">
        <v>0</v>
      </c>
      <c r="BR1044">
        <v>0</v>
      </c>
      <c r="BS1044">
        <v>0</v>
      </c>
      <c r="BT1044">
        <v>136018.77120000002</v>
      </c>
      <c r="BU1044">
        <v>301.44</v>
      </c>
      <c r="BV1044">
        <v>0</v>
      </c>
      <c r="BW1044">
        <v>1</v>
      </c>
      <c r="CU1044">
        <f>ROUND(AT1044*Source!I281*AH1044*AL1044,2)</f>
        <v>70843.11</v>
      </c>
      <c r="CV1044">
        <f>ROUND(Y1044*Source!I281,7)</f>
        <v>301.44</v>
      </c>
      <c r="CW1044">
        <v>0</v>
      </c>
      <c r="CX1044">
        <f>ROUND(Y1044*Source!I281,7)</f>
        <v>301.44</v>
      </c>
      <c r="CY1044">
        <f>AD1044</f>
        <v>451.23</v>
      </c>
      <c r="CZ1044">
        <f>AH1044</f>
        <v>451.23</v>
      </c>
      <c r="DA1044">
        <f>AL1044</f>
        <v>1</v>
      </c>
      <c r="DB1044">
        <f>ROUND((ROUND(AT1044*CZ1044,2)*ROUND(1.92,7)),6)</f>
        <v>136018.77119999999</v>
      </c>
      <c r="DC1044">
        <f>ROUND((ROUND(AT1044*AG1044,2)*ROUND(1.92,7)),6)</f>
        <v>0</v>
      </c>
      <c r="DD1044" t="s">
        <v>3</v>
      </c>
      <c r="DE1044" t="s">
        <v>3</v>
      </c>
      <c r="DF1044">
        <f t="shared" ref="DF1044:DF1051" si="878">ROUND(ROUND(AE1044,2)*CX1044,2)</f>
        <v>0</v>
      </c>
      <c r="DG1044">
        <f>ROUND(ROUND(AF1044,2)*CX1044,2)</f>
        <v>0</v>
      </c>
      <c r="DH1044">
        <f t="shared" si="869"/>
        <v>0</v>
      </c>
      <c r="DI1044">
        <f t="shared" si="844"/>
        <v>136018.76999999999</v>
      </c>
      <c r="DJ1044">
        <f>DI1044</f>
        <v>136018.76999999999</v>
      </c>
      <c r="DK1044">
        <v>1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">
      <c r="A1045">
        <f>ROW(Source!A281)</f>
        <v>281</v>
      </c>
      <c r="B1045">
        <v>295887217</v>
      </c>
      <c r="C1045">
        <v>295891591</v>
      </c>
      <c r="D1045">
        <v>277560491</v>
      </c>
      <c r="E1045">
        <v>109</v>
      </c>
      <c r="F1045">
        <v>1</v>
      </c>
      <c r="G1045">
        <v>1</v>
      </c>
      <c r="H1045">
        <v>1</v>
      </c>
      <c r="I1045" t="s">
        <v>1063</v>
      </c>
      <c r="J1045" t="s">
        <v>3</v>
      </c>
      <c r="K1045" t="s">
        <v>1064</v>
      </c>
      <c r="L1045">
        <v>1191</v>
      </c>
      <c r="N1045">
        <v>1013</v>
      </c>
      <c r="O1045" t="s">
        <v>1062</v>
      </c>
      <c r="P1045" t="s">
        <v>1062</v>
      </c>
      <c r="Q1045">
        <v>1</v>
      </c>
      <c r="W1045">
        <v>0</v>
      </c>
      <c r="X1045">
        <v>-1417349443</v>
      </c>
      <c r="Y1045">
        <f t="shared" ref="Y1045:Y1051" si="879">(AT1045*ROUND(1.85,7))</f>
        <v>75.128500000000003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1</v>
      </c>
      <c r="AJ1045">
        <v>1</v>
      </c>
      <c r="AK1045">
        <v>1</v>
      </c>
      <c r="AL1045">
        <v>1</v>
      </c>
      <c r="AM1045">
        <v>-2</v>
      </c>
      <c r="AN1045">
        <v>0</v>
      </c>
      <c r="AO1045">
        <v>0</v>
      </c>
      <c r="AP1045">
        <v>1</v>
      </c>
      <c r="AQ1045">
        <v>1</v>
      </c>
      <c r="AR1045">
        <v>0</v>
      </c>
      <c r="AS1045" t="s">
        <v>3</v>
      </c>
      <c r="AT1045">
        <v>40.61</v>
      </c>
      <c r="AU1045" t="s">
        <v>187</v>
      </c>
      <c r="AV1045">
        <v>2</v>
      </c>
      <c r="AW1045">
        <v>2</v>
      </c>
      <c r="AX1045">
        <v>295891604</v>
      </c>
      <c r="AY1045">
        <v>1</v>
      </c>
      <c r="AZ1045">
        <v>0</v>
      </c>
      <c r="BA1045">
        <v>1475</v>
      </c>
      <c r="BB1045">
        <v>1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v>0</v>
      </c>
      <c r="CX1045">
        <f>ROUND(Y1045*Source!I281,7)</f>
        <v>75.128500000000003</v>
      </c>
      <c r="CY1045">
        <f>AD1045</f>
        <v>0</v>
      </c>
      <c r="CZ1045">
        <f>AH1045</f>
        <v>0</v>
      </c>
      <c r="DA1045">
        <f>AL1045</f>
        <v>1</v>
      </c>
      <c r="DB1045">
        <f t="shared" ref="DB1045:DB1051" si="880">ROUND((ROUND(AT1045*CZ1045,2)*ROUND(1.85,7)),6)</f>
        <v>0</v>
      </c>
      <c r="DC1045">
        <f t="shared" ref="DC1045:DC1051" si="881">ROUND((ROUND(AT1045*AG1045,2)*ROUND(1.85,7)),6)</f>
        <v>0</v>
      </c>
      <c r="DD1045" t="s">
        <v>3</v>
      </c>
      <c r="DE1045" t="s">
        <v>3</v>
      </c>
      <c r="DF1045">
        <f t="shared" si="878"/>
        <v>0</v>
      </c>
      <c r="DG1045">
        <f>ROUND(ROUND(AF1045,2)*CX1045,2)</f>
        <v>0</v>
      </c>
      <c r="DH1045">
        <f t="shared" si="869"/>
        <v>0</v>
      </c>
      <c r="DI1045">
        <f t="shared" si="844"/>
        <v>0</v>
      </c>
      <c r="DJ1045">
        <f>DI1045</f>
        <v>0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">
      <c r="A1046">
        <f>ROW(Source!A281)</f>
        <v>281</v>
      </c>
      <c r="B1046">
        <v>295887217</v>
      </c>
      <c r="C1046">
        <v>295891591</v>
      </c>
      <c r="D1046">
        <v>277944475</v>
      </c>
      <c r="E1046">
        <v>1</v>
      </c>
      <c r="F1046">
        <v>1</v>
      </c>
      <c r="G1046">
        <v>1</v>
      </c>
      <c r="H1046">
        <v>2</v>
      </c>
      <c r="I1046" t="s">
        <v>1094</v>
      </c>
      <c r="J1046" t="s">
        <v>1095</v>
      </c>
      <c r="K1046" t="s">
        <v>1096</v>
      </c>
      <c r="L1046">
        <v>1368</v>
      </c>
      <c r="N1046">
        <v>1011</v>
      </c>
      <c r="O1046" t="s">
        <v>961</v>
      </c>
      <c r="P1046" t="s">
        <v>961</v>
      </c>
      <c r="Q1046">
        <v>1</v>
      </c>
      <c r="W1046">
        <v>0</v>
      </c>
      <c r="X1046">
        <v>1538471049</v>
      </c>
      <c r="Y1046">
        <f t="shared" si="879"/>
        <v>27.75</v>
      </c>
      <c r="AA1046">
        <v>0</v>
      </c>
      <c r="AB1046">
        <v>914.33</v>
      </c>
      <c r="AC1046">
        <v>549.32000000000005</v>
      </c>
      <c r="AD1046">
        <v>0</v>
      </c>
      <c r="AE1046">
        <v>0</v>
      </c>
      <c r="AF1046">
        <v>774.86</v>
      </c>
      <c r="AG1046">
        <v>549.32000000000005</v>
      </c>
      <c r="AH1046">
        <v>0</v>
      </c>
      <c r="AI1046">
        <v>1</v>
      </c>
      <c r="AJ1046">
        <v>1.18</v>
      </c>
      <c r="AK1046">
        <v>1</v>
      </c>
      <c r="AL1046">
        <v>1</v>
      </c>
      <c r="AM1046">
        <v>2</v>
      </c>
      <c r="AN1046">
        <v>0</v>
      </c>
      <c r="AO1046">
        <v>0</v>
      </c>
      <c r="AP1046">
        <v>1</v>
      </c>
      <c r="AQ1046">
        <v>1</v>
      </c>
      <c r="AR1046">
        <v>0</v>
      </c>
      <c r="AS1046" t="s">
        <v>3</v>
      </c>
      <c r="AT1046">
        <v>15</v>
      </c>
      <c r="AU1046" t="s">
        <v>187</v>
      </c>
      <c r="AV1046">
        <v>1</v>
      </c>
      <c r="AW1046">
        <v>2</v>
      </c>
      <c r="AX1046">
        <v>295891605</v>
      </c>
      <c r="AY1046">
        <v>1</v>
      </c>
      <c r="AZ1046">
        <v>0</v>
      </c>
      <c r="BA1046">
        <v>1476</v>
      </c>
      <c r="BB1046">
        <v>1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11622.9</v>
      </c>
      <c r="BL1046">
        <v>8239.8000000000011</v>
      </c>
      <c r="BM1046">
        <v>0</v>
      </c>
      <c r="BN1046">
        <v>0</v>
      </c>
      <c r="BO1046">
        <v>15</v>
      </c>
      <c r="BP1046">
        <v>1</v>
      </c>
      <c r="BQ1046">
        <v>0</v>
      </c>
      <c r="BR1046">
        <v>21502.365000000002</v>
      </c>
      <c r="BS1046">
        <v>15243.630000000001</v>
      </c>
      <c r="BT1046">
        <v>0</v>
      </c>
      <c r="BU1046">
        <v>0</v>
      </c>
      <c r="BV1046">
        <v>27.75</v>
      </c>
      <c r="BW1046">
        <v>1</v>
      </c>
      <c r="CV1046">
        <v>0</v>
      </c>
      <c r="CW1046">
        <f>ROUND(Y1046*Source!I281*DO1046,7)</f>
        <v>27.75</v>
      </c>
      <c r="CX1046">
        <f>ROUND(Y1046*Source!I281,7)</f>
        <v>27.75</v>
      </c>
      <c r="CY1046">
        <f t="shared" ref="CY1046:CY1051" si="882">AB1046</f>
        <v>914.33</v>
      </c>
      <c r="CZ1046">
        <f t="shared" ref="CZ1046:CZ1051" si="883">AF1046</f>
        <v>774.86</v>
      </c>
      <c r="DA1046">
        <f t="shared" ref="DA1046:DA1051" si="884">AJ1046</f>
        <v>1.18</v>
      </c>
      <c r="DB1046">
        <f t="shared" si="880"/>
        <v>21502.365000000002</v>
      </c>
      <c r="DC1046">
        <f t="shared" si="881"/>
        <v>15243.63</v>
      </c>
      <c r="DD1046" t="s">
        <v>3</v>
      </c>
      <c r="DE1046" t="s">
        <v>3</v>
      </c>
      <c r="DF1046">
        <f t="shared" si="878"/>
        <v>0</v>
      </c>
      <c r="DG1046">
        <f>ROUND(ROUND(AF1046*AJ1046,2)*CX1046,2)</f>
        <v>25372.66</v>
      </c>
      <c r="DH1046">
        <f t="shared" si="869"/>
        <v>15243.63</v>
      </c>
      <c r="DI1046">
        <f t="shared" si="844"/>
        <v>0</v>
      </c>
      <c r="DJ1046">
        <f t="shared" ref="DJ1046:DJ1051" si="885">DG1046+DH1046</f>
        <v>40616.29</v>
      </c>
      <c r="DK1046">
        <v>1</v>
      </c>
      <c r="DL1046" t="s">
        <v>1082</v>
      </c>
      <c r="DM1046">
        <v>5</v>
      </c>
      <c r="DN1046" t="s">
        <v>1062</v>
      </c>
      <c r="DO1046">
        <v>1</v>
      </c>
    </row>
    <row r="1047" spans="1:119" x14ac:dyDescent="0.2">
      <c r="A1047">
        <f>ROW(Source!A281)</f>
        <v>281</v>
      </c>
      <c r="B1047">
        <v>295887217</v>
      </c>
      <c r="C1047">
        <v>295891591</v>
      </c>
      <c r="D1047">
        <v>277944871</v>
      </c>
      <c r="E1047">
        <v>1</v>
      </c>
      <c r="F1047">
        <v>1</v>
      </c>
      <c r="G1047">
        <v>1</v>
      </c>
      <c r="H1047">
        <v>2</v>
      </c>
      <c r="I1047" t="s">
        <v>1065</v>
      </c>
      <c r="J1047" t="s">
        <v>1066</v>
      </c>
      <c r="K1047" t="s">
        <v>1067</v>
      </c>
      <c r="L1047">
        <v>1368</v>
      </c>
      <c r="N1047">
        <v>1011</v>
      </c>
      <c r="O1047" t="s">
        <v>961</v>
      </c>
      <c r="P1047" t="s">
        <v>961</v>
      </c>
      <c r="Q1047">
        <v>1</v>
      </c>
      <c r="W1047">
        <v>0</v>
      </c>
      <c r="X1047">
        <v>426515882</v>
      </c>
      <c r="Y1047">
        <f t="shared" si="879"/>
        <v>1.665</v>
      </c>
      <c r="AA1047">
        <v>0</v>
      </c>
      <c r="AB1047">
        <v>1233.46</v>
      </c>
      <c r="AC1047">
        <v>642.05999999999995</v>
      </c>
      <c r="AD1047">
        <v>0</v>
      </c>
      <c r="AE1047">
        <v>0</v>
      </c>
      <c r="AF1047">
        <v>1233.46</v>
      </c>
      <c r="AG1047">
        <v>642.05999999999995</v>
      </c>
      <c r="AH1047">
        <v>0</v>
      </c>
      <c r="AI1047">
        <v>1</v>
      </c>
      <c r="AJ1047">
        <v>1</v>
      </c>
      <c r="AK1047">
        <v>1</v>
      </c>
      <c r="AL1047">
        <v>1</v>
      </c>
      <c r="AM1047">
        <v>-2</v>
      </c>
      <c r="AN1047">
        <v>0</v>
      </c>
      <c r="AO1047">
        <v>0</v>
      </c>
      <c r="AP1047">
        <v>1</v>
      </c>
      <c r="AQ1047">
        <v>1</v>
      </c>
      <c r="AR1047">
        <v>0</v>
      </c>
      <c r="AS1047" t="s">
        <v>3</v>
      </c>
      <c r="AT1047">
        <v>0.9</v>
      </c>
      <c r="AU1047" t="s">
        <v>187</v>
      </c>
      <c r="AV1047">
        <v>1</v>
      </c>
      <c r="AW1047">
        <v>2</v>
      </c>
      <c r="AX1047">
        <v>295891606</v>
      </c>
      <c r="AY1047">
        <v>1</v>
      </c>
      <c r="AZ1047">
        <v>0</v>
      </c>
      <c r="BA1047">
        <v>1477</v>
      </c>
      <c r="BB1047">
        <v>1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1110.114</v>
      </c>
      <c r="BL1047">
        <v>577.85399999999993</v>
      </c>
      <c r="BM1047">
        <v>0</v>
      </c>
      <c r="BN1047">
        <v>0</v>
      </c>
      <c r="BO1047">
        <v>0.9</v>
      </c>
      <c r="BP1047">
        <v>1</v>
      </c>
      <c r="BQ1047">
        <v>0</v>
      </c>
      <c r="BR1047">
        <v>2053.7109</v>
      </c>
      <c r="BS1047">
        <v>1069.0299</v>
      </c>
      <c r="BT1047">
        <v>0</v>
      </c>
      <c r="BU1047">
        <v>0</v>
      </c>
      <c r="BV1047">
        <v>1.665</v>
      </c>
      <c r="BW1047">
        <v>1</v>
      </c>
      <c r="CV1047">
        <v>0</v>
      </c>
      <c r="CW1047">
        <f>ROUND(Y1047*Source!I281*DO1047,7)</f>
        <v>1.665</v>
      </c>
      <c r="CX1047">
        <f>ROUND(Y1047*Source!I281,7)</f>
        <v>1.665</v>
      </c>
      <c r="CY1047">
        <f t="shared" si="882"/>
        <v>1233.46</v>
      </c>
      <c r="CZ1047">
        <f t="shared" si="883"/>
        <v>1233.46</v>
      </c>
      <c r="DA1047">
        <f t="shared" si="884"/>
        <v>1</v>
      </c>
      <c r="DB1047">
        <f t="shared" si="880"/>
        <v>2053.7035000000001</v>
      </c>
      <c r="DC1047">
        <f t="shared" si="881"/>
        <v>1069.0225</v>
      </c>
      <c r="DD1047" t="s">
        <v>3</v>
      </c>
      <c r="DE1047" t="s">
        <v>3</v>
      </c>
      <c r="DF1047">
        <f t="shared" si="878"/>
        <v>0</v>
      </c>
      <c r="DG1047">
        <f>ROUND(ROUND(AF1047,2)*CX1047,2)</f>
        <v>2053.71</v>
      </c>
      <c r="DH1047">
        <f t="shared" si="869"/>
        <v>1069.03</v>
      </c>
      <c r="DI1047">
        <f t="shared" si="844"/>
        <v>0</v>
      </c>
      <c r="DJ1047">
        <f t="shared" si="885"/>
        <v>3122.74</v>
      </c>
      <c r="DK1047">
        <v>1</v>
      </c>
      <c r="DL1047" t="s">
        <v>1068</v>
      </c>
      <c r="DM1047">
        <v>6</v>
      </c>
      <c r="DN1047" t="s">
        <v>1062</v>
      </c>
      <c r="DO1047">
        <v>1</v>
      </c>
    </row>
    <row r="1048" spans="1:119" x14ac:dyDescent="0.2">
      <c r="A1048">
        <f>ROW(Source!A281)</f>
        <v>281</v>
      </c>
      <c r="B1048">
        <v>295887217</v>
      </c>
      <c r="C1048">
        <v>295891591</v>
      </c>
      <c r="D1048">
        <v>277945779</v>
      </c>
      <c r="E1048">
        <v>1</v>
      </c>
      <c r="F1048">
        <v>1</v>
      </c>
      <c r="G1048">
        <v>1</v>
      </c>
      <c r="H1048">
        <v>2</v>
      </c>
      <c r="I1048" t="s">
        <v>1072</v>
      </c>
      <c r="J1048" t="s">
        <v>1073</v>
      </c>
      <c r="K1048" t="s">
        <v>1074</v>
      </c>
      <c r="L1048">
        <v>1368</v>
      </c>
      <c r="N1048">
        <v>1011</v>
      </c>
      <c r="O1048" t="s">
        <v>961</v>
      </c>
      <c r="P1048" t="s">
        <v>961</v>
      </c>
      <c r="Q1048">
        <v>1</v>
      </c>
      <c r="W1048">
        <v>0</v>
      </c>
      <c r="X1048">
        <v>-1301021868</v>
      </c>
      <c r="Y1048">
        <f t="shared" si="879"/>
        <v>29.692500000000003</v>
      </c>
      <c r="AA1048">
        <v>0</v>
      </c>
      <c r="AB1048">
        <v>1274.48</v>
      </c>
      <c r="AC1048">
        <v>642.05999999999995</v>
      </c>
      <c r="AD1048">
        <v>0</v>
      </c>
      <c r="AE1048">
        <v>0</v>
      </c>
      <c r="AF1048">
        <v>1070.99</v>
      </c>
      <c r="AG1048">
        <v>642.05999999999995</v>
      </c>
      <c r="AH1048">
        <v>0</v>
      </c>
      <c r="AI1048">
        <v>1</v>
      </c>
      <c r="AJ1048">
        <v>1.19</v>
      </c>
      <c r="AK1048">
        <v>1</v>
      </c>
      <c r="AL1048">
        <v>1</v>
      </c>
      <c r="AM1048">
        <v>2</v>
      </c>
      <c r="AN1048">
        <v>0</v>
      </c>
      <c r="AO1048">
        <v>0</v>
      </c>
      <c r="AP1048">
        <v>1</v>
      </c>
      <c r="AQ1048">
        <v>1</v>
      </c>
      <c r="AR1048">
        <v>0</v>
      </c>
      <c r="AS1048" t="s">
        <v>3</v>
      </c>
      <c r="AT1048">
        <v>16.05</v>
      </c>
      <c r="AU1048" t="s">
        <v>187</v>
      </c>
      <c r="AV1048">
        <v>1</v>
      </c>
      <c r="AW1048">
        <v>2</v>
      </c>
      <c r="AX1048">
        <v>295891607</v>
      </c>
      <c r="AY1048">
        <v>1</v>
      </c>
      <c r="AZ1048">
        <v>0</v>
      </c>
      <c r="BA1048">
        <v>1478</v>
      </c>
      <c r="BB1048">
        <v>1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17189.389500000001</v>
      </c>
      <c r="BL1048">
        <v>10305.063</v>
      </c>
      <c r="BM1048">
        <v>0</v>
      </c>
      <c r="BN1048">
        <v>0</v>
      </c>
      <c r="BO1048">
        <v>16.05</v>
      </c>
      <c r="BP1048">
        <v>1</v>
      </c>
      <c r="BQ1048">
        <v>0</v>
      </c>
      <c r="BR1048">
        <v>31800.370575000004</v>
      </c>
      <c r="BS1048">
        <v>19064.366549999999</v>
      </c>
      <c r="BT1048">
        <v>0</v>
      </c>
      <c r="BU1048">
        <v>0</v>
      </c>
      <c r="BV1048">
        <v>29.692500000000003</v>
      </c>
      <c r="BW1048">
        <v>1</v>
      </c>
      <c r="CV1048">
        <v>0</v>
      </c>
      <c r="CW1048">
        <f>ROUND(Y1048*Source!I281*DO1048,7)</f>
        <v>29.692499999999999</v>
      </c>
      <c r="CX1048">
        <f>ROUND(Y1048*Source!I281,7)</f>
        <v>29.692499999999999</v>
      </c>
      <c r="CY1048">
        <f t="shared" si="882"/>
        <v>1274.48</v>
      </c>
      <c r="CZ1048">
        <f t="shared" si="883"/>
        <v>1070.99</v>
      </c>
      <c r="DA1048">
        <f t="shared" si="884"/>
        <v>1.19</v>
      </c>
      <c r="DB1048">
        <f t="shared" si="880"/>
        <v>31800.371500000001</v>
      </c>
      <c r="DC1048">
        <f t="shared" si="881"/>
        <v>19064.361000000001</v>
      </c>
      <c r="DD1048" t="s">
        <v>3</v>
      </c>
      <c r="DE1048" t="s">
        <v>3</v>
      </c>
      <c r="DF1048">
        <f t="shared" si="878"/>
        <v>0</v>
      </c>
      <c r="DG1048">
        <f>ROUND(ROUND(AF1048*AJ1048,2)*CX1048,2)</f>
        <v>37842.5</v>
      </c>
      <c r="DH1048">
        <f t="shared" si="869"/>
        <v>19064.37</v>
      </c>
      <c r="DI1048">
        <f t="shared" si="844"/>
        <v>0</v>
      </c>
      <c r="DJ1048">
        <f t="shared" si="885"/>
        <v>56906.869999999995</v>
      </c>
      <c r="DK1048">
        <v>1</v>
      </c>
      <c r="DL1048" t="s">
        <v>1068</v>
      </c>
      <c r="DM1048">
        <v>6</v>
      </c>
      <c r="DN1048" t="s">
        <v>1062</v>
      </c>
      <c r="DO1048">
        <v>1</v>
      </c>
    </row>
    <row r="1049" spans="1:119" x14ac:dyDescent="0.2">
      <c r="A1049">
        <f>ROW(Source!A281)</f>
        <v>281</v>
      </c>
      <c r="B1049">
        <v>295887217</v>
      </c>
      <c r="C1049">
        <v>295891591</v>
      </c>
      <c r="D1049">
        <v>277945806</v>
      </c>
      <c r="E1049">
        <v>1</v>
      </c>
      <c r="F1049">
        <v>1</v>
      </c>
      <c r="G1049">
        <v>1</v>
      </c>
      <c r="H1049">
        <v>2</v>
      </c>
      <c r="I1049" t="s">
        <v>1075</v>
      </c>
      <c r="J1049" t="s">
        <v>1076</v>
      </c>
      <c r="K1049" t="s">
        <v>1077</v>
      </c>
      <c r="L1049">
        <v>1368</v>
      </c>
      <c r="N1049">
        <v>1011</v>
      </c>
      <c r="O1049" t="s">
        <v>961</v>
      </c>
      <c r="P1049" t="s">
        <v>961</v>
      </c>
      <c r="Q1049">
        <v>1</v>
      </c>
      <c r="W1049">
        <v>0</v>
      </c>
      <c r="X1049">
        <v>1745550372</v>
      </c>
      <c r="Y1049">
        <f t="shared" si="879"/>
        <v>5.6610000000000005</v>
      </c>
      <c r="AA1049">
        <v>0</v>
      </c>
      <c r="AB1049">
        <v>758.04</v>
      </c>
      <c r="AC1049">
        <v>477.98</v>
      </c>
      <c r="AD1049">
        <v>0</v>
      </c>
      <c r="AE1049">
        <v>0</v>
      </c>
      <c r="AF1049">
        <v>758.04</v>
      </c>
      <c r="AG1049">
        <v>477.98</v>
      </c>
      <c r="AH1049">
        <v>0</v>
      </c>
      <c r="AI1049">
        <v>1</v>
      </c>
      <c r="AJ1049">
        <v>1</v>
      </c>
      <c r="AK1049">
        <v>1</v>
      </c>
      <c r="AL1049">
        <v>1</v>
      </c>
      <c r="AM1049">
        <v>-2</v>
      </c>
      <c r="AN1049">
        <v>0</v>
      </c>
      <c r="AO1049">
        <v>0</v>
      </c>
      <c r="AP1049">
        <v>1</v>
      </c>
      <c r="AQ1049">
        <v>1</v>
      </c>
      <c r="AR1049">
        <v>0</v>
      </c>
      <c r="AS1049" t="s">
        <v>3</v>
      </c>
      <c r="AT1049">
        <v>3.06</v>
      </c>
      <c r="AU1049" t="s">
        <v>187</v>
      </c>
      <c r="AV1049">
        <v>1</v>
      </c>
      <c r="AW1049">
        <v>2</v>
      </c>
      <c r="AX1049">
        <v>295891608</v>
      </c>
      <c r="AY1049">
        <v>1</v>
      </c>
      <c r="AZ1049">
        <v>0</v>
      </c>
      <c r="BA1049">
        <v>1479</v>
      </c>
      <c r="BB1049">
        <v>1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2319.6023999999998</v>
      </c>
      <c r="BL1049">
        <v>1462.6188000000002</v>
      </c>
      <c r="BM1049">
        <v>0</v>
      </c>
      <c r="BN1049">
        <v>0</v>
      </c>
      <c r="BO1049">
        <v>3.06</v>
      </c>
      <c r="BP1049">
        <v>1</v>
      </c>
      <c r="BQ1049">
        <v>0</v>
      </c>
      <c r="BR1049">
        <v>4291.2644399999999</v>
      </c>
      <c r="BS1049">
        <v>2705.8447800000004</v>
      </c>
      <c r="BT1049">
        <v>0</v>
      </c>
      <c r="BU1049">
        <v>0</v>
      </c>
      <c r="BV1049">
        <v>5.6610000000000005</v>
      </c>
      <c r="BW1049">
        <v>1</v>
      </c>
      <c r="CV1049">
        <v>0</v>
      </c>
      <c r="CW1049">
        <f>ROUND(Y1049*Source!I281*DO1049,7)</f>
        <v>5.6609999999999996</v>
      </c>
      <c r="CX1049">
        <f>ROUND(Y1049*Source!I281,7)</f>
        <v>5.6609999999999996</v>
      </c>
      <c r="CY1049">
        <f t="shared" si="882"/>
        <v>758.04</v>
      </c>
      <c r="CZ1049">
        <f t="shared" si="883"/>
        <v>758.04</v>
      </c>
      <c r="DA1049">
        <f t="shared" si="884"/>
        <v>1</v>
      </c>
      <c r="DB1049">
        <f t="shared" si="880"/>
        <v>4291.26</v>
      </c>
      <c r="DC1049">
        <f t="shared" si="881"/>
        <v>2705.8470000000002</v>
      </c>
      <c r="DD1049" t="s">
        <v>3</v>
      </c>
      <c r="DE1049" t="s">
        <v>3</v>
      </c>
      <c r="DF1049">
        <f t="shared" si="878"/>
        <v>0</v>
      </c>
      <c r="DG1049">
        <f>ROUND(ROUND(AF1049,2)*CX1049,2)</f>
        <v>4291.26</v>
      </c>
      <c r="DH1049">
        <f t="shared" si="869"/>
        <v>2705.84</v>
      </c>
      <c r="DI1049">
        <f t="shared" si="844"/>
        <v>0</v>
      </c>
      <c r="DJ1049">
        <f t="shared" si="885"/>
        <v>6997.1</v>
      </c>
      <c r="DK1049">
        <v>1</v>
      </c>
      <c r="DL1049" t="s">
        <v>1078</v>
      </c>
      <c r="DM1049">
        <v>4</v>
      </c>
      <c r="DN1049" t="s">
        <v>1062</v>
      </c>
      <c r="DO1049">
        <v>1</v>
      </c>
    </row>
    <row r="1050" spans="1:119" x14ac:dyDescent="0.2">
      <c r="A1050">
        <f>ROW(Source!A281)</f>
        <v>281</v>
      </c>
      <c r="B1050">
        <v>295887217</v>
      </c>
      <c r="C1050">
        <v>295891591</v>
      </c>
      <c r="D1050">
        <v>277945914</v>
      </c>
      <c r="E1050">
        <v>1</v>
      </c>
      <c r="F1050">
        <v>1</v>
      </c>
      <c r="G1050">
        <v>1</v>
      </c>
      <c r="H1050">
        <v>2</v>
      </c>
      <c r="I1050" t="s">
        <v>1079</v>
      </c>
      <c r="J1050" t="s">
        <v>1080</v>
      </c>
      <c r="K1050" t="s">
        <v>1081</v>
      </c>
      <c r="L1050">
        <v>1368</v>
      </c>
      <c r="N1050">
        <v>1011</v>
      </c>
      <c r="O1050" t="s">
        <v>961</v>
      </c>
      <c r="P1050" t="s">
        <v>961</v>
      </c>
      <c r="Q1050">
        <v>1</v>
      </c>
      <c r="W1050">
        <v>0</v>
      </c>
      <c r="X1050">
        <v>-351551180</v>
      </c>
      <c r="Y1050">
        <f t="shared" si="879"/>
        <v>10.36</v>
      </c>
      <c r="AA1050">
        <v>0</v>
      </c>
      <c r="AB1050">
        <v>1719.6</v>
      </c>
      <c r="AC1050">
        <v>549.32000000000005</v>
      </c>
      <c r="AD1050">
        <v>0</v>
      </c>
      <c r="AE1050">
        <v>0</v>
      </c>
      <c r="AF1050">
        <v>1521.77</v>
      </c>
      <c r="AG1050">
        <v>549.32000000000005</v>
      </c>
      <c r="AH1050">
        <v>0</v>
      </c>
      <c r="AI1050">
        <v>1</v>
      </c>
      <c r="AJ1050">
        <v>1.1299999999999999</v>
      </c>
      <c r="AK1050">
        <v>1</v>
      </c>
      <c r="AL1050">
        <v>1</v>
      </c>
      <c r="AM1050">
        <v>2</v>
      </c>
      <c r="AN1050">
        <v>0</v>
      </c>
      <c r="AO1050">
        <v>0</v>
      </c>
      <c r="AP1050">
        <v>1</v>
      </c>
      <c r="AQ1050">
        <v>1</v>
      </c>
      <c r="AR1050">
        <v>0</v>
      </c>
      <c r="AS1050" t="s">
        <v>3</v>
      </c>
      <c r="AT1050">
        <v>5.6</v>
      </c>
      <c r="AU1050" t="s">
        <v>187</v>
      </c>
      <c r="AV1050">
        <v>1</v>
      </c>
      <c r="AW1050">
        <v>2</v>
      </c>
      <c r="AX1050">
        <v>295891609</v>
      </c>
      <c r="AY1050">
        <v>1</v>
      </c>
      <c r="AZ1050">
        <v>0</v>
      </c>
      <c r="BA1050">
        <v>1480</v>
      </c>
      <c r="BB1050">
        <v>1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8521.9120000000003</v>
      </c>
      <c r="BL1050">
        <v>3076.192</v>
      </c>
      <c r="BM1050">
        <v>0</v>
      </c>
      <c r="BN1050">
        <v>0</v>
      </c>
      <c r="BO1050">
        <v>5.6</v>
      </c>
      <c r="BP1050">
        <v>1</v>
      </c>
      <c r="BQ1050">
        <v>0</v>
      </c>
      <c r="BR1050">
        <v>15765.537199999999</v>
      </c>
      <c r="BS1050">
        <v>5690.9552000000003</v>
      </c>
      <c r="BT1050">
        <v>0</v>
      </c>
      <c r="BU1050">
        <v>0</v>
      </c>
      <c r="BV1050">
        <v>10.36</v>
      </c>
      <c r="BW1050">
        <v>1</v>
      </c>
      <c r="CV1050">
        <v>0</v>
      </c>
      <c r="CW1050">
        <f>ROUND(Y1050*Source!I281*DO1050,7)</f>
        <v>10.36</v>
      </c>
      <c r="CX1050">
        <f>ROUND(Y1050*Source!I281,7)</f>
        <v>10.36</v>
      </c>
      <c r="CY1050">
        <f t="shared" si="882"/>
        <v>1719.6</v>
      </c>
      <c r="CZ1050">
        <f t="shared" si="883"/>
        <v>1521.77</v>
      </c>
      <c r="DA1050">
        <f t="shared" si="884"/>
        <v>1.1299999999999999</v>
      </c>
      <c r="DB1050">
        <f t="shared" si="880"/>
        <v>15765.5335</v>
      </c>
      <c r="DC1050">
        <f t="shared" si="881"/>
        <v>5690.9515000000001</v>
      </c>
      <c r="DD1050" t="s">
        <v>3</v>
      </c>
      <c r="DE1050" t="s">
        <v>3</v>
      </c>
      <c r="DF1050">
        <f t="shared" si="878"/>
        <v>0</v>
      </c>
      <c r="DG1050">
        <f>ROUND(ROUND(AF1050*AJ1050,2)*CX1050,2)</f>
        <v>17815.060000000001</v>
      </c>
      <c r="DH1050">
        <f t="shared" si="869"/>
        <v>5690.96</v>
      </c>
      <c r="DI1050">
        <f t="shared" si="844"/>
        <v>0</v>
      </c>
      <c r="DJ1050">
        <f t="shared" si="885"/>
        <v>23506.02</v>
      </c>
      <c r="DK1050">
        <v>1</v>
      </c>
      <c r="DL1050" t="s">
        <v>1082</v>
      </c>
      <c r="DM1050">
        <v>5</v>
      </c>
      <c r="DN1050" t="s">
        <v>1062</v>
      </c>
      <c r="DO1050">
        <v>1</v>
      </c>
    </row>
    <row r="1051" spans="1:119" x14ac:dyDescent="0.2">
      <c r="A1051">
        <f>ROW(Source!A281)</f>
        <v>281</v>
      </c>
      <c r="B1051">
        <v>295887217</v>
      </c>
      <c r="C1051">
        <v>295891591</v>
      </c>
      <c r="D1051">
        <v>277946622</v>
      </c>
      <c r="E1051">
        <v>1</v>
      </c>
      <c r="F1051">
        <v>1</v>
      </c>
      <c r="G1051">
        <v>1</v>
      </c>
      <c r="H1051">
        <v>2</v>
      </c>
      <c r="I1051" t="s">
        <v>1083</v>
      </c>
      <c r="J1051" t="s">
        <v>1084</v>
      </c>
      <c r="K1051" t="s">
        <v>1085</v>
      </c>
      <c r="L1051">
        <v>1368</v>
      </c>
      <c r="N1051">
        <v>1011</v>
      </c>
      <c r="O1051" t="s">
        <v>961</v>
      </c>
      <c r="P1051" t="s">
        <v>961</v>
      </c>
      <c r="Q1051">
        <v>1</v>
      </c>
      <c r="W1051">
        <v>0</v>
      </c>
      <c r="X1051">
        <v>-733660489</v>
      </c>
      <c r="Y1051">
        <f t="shared" si="879"/>
        <v>22.385000000000002</v>
      </c>
      <c r="AA1051">
        <v>0</v>
      </c>
      <c r="AB1051">
        <v>16.05</v>
      </c>
      <c r="AC1051">
        <v>0</v>
      </c>
      <c r="AD1051">
        <v>0</v>
      </c>
      <c r="AE1051">
        <v>0</v>
      </c>
      <c r="AF1051">
        <v>12.74</v>
      </c>
      <c r="AG1051">
        <v>0</v>
      </c>
      <c r="AH1051">
        <v>0</v>
      </c>
      <c r="AI1051">
        <v>1</v>
      </c>
      <c r="AJ1051">
        <v>1.26</v>
      </c>
      <c r="AK1051">
        <v>1</v>
      </c>
      <c r="AL1051">
        <v>1</v>
      </c>
      <c r="AM1051">
        <v>2</v>
      </c>
      <c r="AN1051">
        <v>0</v>
      </c>
      <c r="AO1051">
        <v>0</v>
      </c>
      <c r="AP1051">
        <v>1</v>
      </c>
      <c r="AQ1051">
        <v>1</v>
      </c>
      <c r="AR1051">
        <v>0</v>
      </c>
      <c r="AS1051" t="s">
        <v>3</v>
      </c>
      <c r="AT1051">
        <v>12.1</v>
      </c>
      <c r="AU1051" t="s">
        <v>187</v>
      </c>
      <c r="AV1051">
        <v>1</v>
      </c>
      <c r="AW1051">
        <v>2</v>
      </c>
      <c r="AX1051">
        <v>295891610</v>
      </c>
      <c r="AY1051">
        <v>1</v>
      </c>
      <c r="AZ1051">
        <v>0</v>
      </c>
      <c r="BA1051">
        <v>1481</v>
      </c>
      <c r="BB1051">
        <v>1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154.154</v>
      </c>
      <c r="BL1051">
        <v>0</v>
      </c>
      <c r="BM1051">
        <v>0</v>
      </c>
      <c r="BN1051">
        <v>0</v>
      </c>
      <c r="BO1051">
        <v>0</v>
      </c>
      <c r="BP1051">
        <v>1</v>
      </c>
      <c r="BQ1051">
        <v>0</v>
      </c>
      <c r="BR1051">
        <v>285.18490000000003</v>
      </c>
      <c r="BS1051">
        <v>0</v>
      </c>
      <c r="BT1051">
        <v>0</v>
      </c>
      <c r="BU1051">
        <v>0</v>
      </c>
      <c r="BV1051">
        <v>0</v>
      </c>
      <c r="BW1051">
        <v>1</v>
      </c>
      <c r="CV1051">
        <v>0</v>
      </c>
      <c r="CW1051">
        <f>ROUND(Y1051*Source!I281*DO1051,7)</f>
        <v>0</v>
      </c>
      <c r="CX1051">
        <f>ROUND(Y1051*Source!I281,7)</f>
        <v>22.385000000000002</v>
      </c>
      <c r="CY1051">
        <f t="shared" si="882"/>
        <v>16.05</v>
      </c>
      <c r="CZ1051">
        <f t="shared" si="883"/>
        <v>12.74</v>
      </c>
      <c r="DA1051">
        <f t="shared" si="884"/>
        <v>1.26</v>
      </c>
      <c r="DB1051">
        <f t="shared" si="880"/>
        <v>285.17750000000001</v>
      </c>
      <c r="DC1051">
        <f t="shared" si="881"/>
        <v>0</v>
      </c>
      <c r="DD1051" t="s">
        <v>3</v>
      </c>
      <c r="DE1051" t="s">
        <v>3</v>
      </c>
      <c r="DF1051">
        <f t="shared" si="878"/>
        <v>0</v>
      </c>
      <c r="DG1051">
        <f>ROUND(ROUND(AF1051*AJ1051,2)*CX1051,2)</f>
        <v>359.28</v>
      </c>
      <c r="DH1051">
        <f t="shared" si="869"/>
        <v>0</v>
      </c>
      <c r="DI1051">
        <f t="shared" si="844"/>
        <v>0</v>
      </c>
      <c r="DJ1051">
        <f t="shared" si="885"/>
        <v>359.28</v>
      </c>
      <c r="DK1051">
        <v>1</v>
      </c>
      <c r="DL1051" t="s">
        <v>3</v>
      </c>
      <c r="DM1051">
        <v>0</v>
      </c>
      <c r="DN1051" t="s">
        <v>3</v>
      </c>
      <c r="DO1051">
        <v>0</v>
      </c>
    </row>
    <row r="1052" spans="1:119" x14ac:dyDescent="0.2">
      <c r="A1052">
        <f>ROW(Source!A281)</f>
        <v>281</v>
      </c>
      <c r="B1052">
        <v>295887217</v>
      </c>
      <c r="C1052">
        <v>295891591</v>
      </c>
      <c r="D1052">
        <v>277867733</v>
      </c>
      <c r="E1052">
        <v>1</v>
      </c>
      <c r="F1052">
        <v>1</v>
      </c>
      <c r="G1052">
        <v>1</v>
      </c>
      <c r="H1052">
        <v>3</v>
      </c>
      <c r="I1052" t="s">
        <v>1097</v>
      </c>
      <c r="J1052" t="s">
        <v>1098</v>
      </c>
      <c r="K1052" t="s">
        <v>1099</v>
      </c>
      <c r="L1052">
        <v>1346</v>
      </c>
      <c r="N1052">
        <v>1009</v>
      </c>
      <c r="O1052" t="s">
        <v>1100</v>
      </c>
      <c r="P1052" t="s">
        <v>1100</v>
      </c>
      <c r="Q1052">
        <v>1</v>
      </c>
      <c r="W1052">
        <v>0</v>
      </c>
      <c r="X1052">
        <v>391631581</v>
      </c>
      <c r="Y1052">
        <f>(AT1052*ROUND(0,7))</f>
        <v>0</v>
      </c>
      <c r="AA1052">
        <v>195.92</v>
      </c>
      <c r="AB1052">
        <v>0</v>
      </c>
      <c r="AC1052">
        <v>0</v>
      </c>
      <c r="AD1052">
        <v>0</v>
      </c>
      <c r="AE1052">
        <v>174.93</v>
      </c>
      <c r="AF1052">
        <v>0</v>
      </c>
      <c r="AG1052">
        <v>0</v>
      </c>
      <c r="AH1052">
        <v>0</v>
      </c>
      <c r="AI1052">
        <v>1.1200000000000001</v>
      </c>
      <c r="AJ1052">
        <v>1</v>
      </c>
      <c r="AK1052">
        <v>1</v>
      </c>
      <c r="AL1052">
        <v>1</v>
      </c>
      <c r="AM1052">
        <v>2</v>
      </c>
      <c r="AN1052">
        <v>0</v>
      </c>
      <c r="AO1052">
        <v>0</v>
      </c>
      <c r="AP1052">
        <v>1</v>
      </c>
      <c r="AQ1052">
        <v>1</v>
      </c>
      <c r="AR1052">
        <v>0</v>
      </c>
      <c r="AS1052" t="s">
        <v>3</v>
      </c>
      <c r="AT1052">
        <v>17</v>
      </c>
      <c r="AU1052" t="s">
        <v>24</v>
      </c>
      <c r="AV1052">
        <v>0</v>
      </c>
      <c r="AW1052">
        <v>2</v>
      </c>
      <c r="AX1052">
        <v>295891612</v>
      </c>
      <c r="AY1052">
        <v>1</v>
      </c>
      <c r="AZ1052">
        <v>0</v>
      </c>
      <c r="BA1052">
        <v>1483</v>
      </c>
      <c r="BB1052">
        <v>1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2973.81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1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ROUND(Y1052*Source!I281,7)</f>
        <v>0</v>
      </c>
      <c r="CY1052">
        <f>AA1052</f>
        <v>195.92</v>
      </c>
      <c r="CZ1052">
        <f>AE1052</f>
        <v>174.93</v>
      </c>
      <c r="DA1052">
        <f>AI1052</f>
        <v>1.1200000000000001</v>
      </c>
      <c r="DB1052">
        <f>ROUND((ROUND(AT1052*CZ1052,2)*ROUND(0,7)),6)</f>
        <v>0</v>
      </c>
      <c r="DC1052">
        <f>ROUND((ROUND(AT1052*AG1052,2)*ROUND(0,7)),6)</f>
        <v>0</v>
      </c>
      <c r="DD1052" t="s">
        <v>3</v>
      </c>
      <c r="DE1052" t="s">
        <v>3</v>
      </c>
      <c r="DF1052">
        <f>ROUND(ROUND(AE1052*AI1052,2)*CX1052,2)</f>
        <v>0</v>
      </c>
      <c r="DG1052">
        <f>ROUND(ROUND(AF1052,2)*CX1052,2)</f>
        <v>0</v>
      </c>
      <c r="DH1052">
        <f t="shared" si="869"/>
        <v>0</v>
      </c>
      <c r="DI1052">
        <f t="shared" si="844"/>
        <v>0</v>
      </c>
      <c r="DJ1052">
        <f>DF1052</f>
        <v>0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">
      <c r="A1053">
        <f>ROW(Source!A281)</f>
        <v>281</v>
      </c>
      <c r="B1053">
        <v>295887217</v>
      </c>
      <c r="C1053">
        <v>295891591</v>
      </c>
      <c r="D1053">
        <v>277879101</v>
      </c>
      <c r="E1053">
        <v>1</v>
      </c>
      <c r="F1053">
        <v>1</v>
      </c>
      <c r="G1053">
        <v>1</v>
      </c>
      <c r="H1053">
        <v>3</v>
      </c>
      <c r="I1053" t="s">
        <v>1101</v>
      </c>
      <c r="J1053" t="s">
        <v>1102</v>
      </c>
      <c r="K1053" t="s">
        <v>1103</v>
      </c>
      <c r="L1053">
        <v>1348</v>
      </c>
      <c r="N1053">
        <v>1009</v>
      </c>
      <c r="O1053" t="s">
        <v>651</v>
      </c>
      <c r="P1053" t="s">
        <v>651</v>
      </c>
      <c r="Q1053">
        <v>1000</v>
      </c>
      <c r="W1053">
        <v>0</v>
      </c>
      <c r="X1053">
        <v>-1545627606</v>
      </c>
      <c r="Y1053">
        <f>(AT1053*ROUND(0,7))</f>
        <v>0</v>
      </c>
      <c r="AA1053">
        <v>94998.73</v>
      </c>
      <c r="AB1053">
        <v>0</v>
      </c>
      <c r="AC1053">
        <v>0</v>
      </c>
      <c r="AD1053">
        <v>0</v>
      </c>
      <c r="AE1053">
        <v>88783.86</v>
      </c>
      <c r="AF1053">
        <v>0</v>
      </c>
      <c r="AG1053">
        <v>0</v>
      </c>
      <c r="AH1053">
        <v>0</v>
      </c>
      <c r="AI1053">
        <v>1.07</v>
      </c>
      <c r="AJ1053">
        <v>1</v>
      </c>
      <c r="AK1053">
        <v>1</v>
      </c>
      <c r="AL1053">
        <v>1</v>
      </c>
      <c r="AM1053">
        <v>2</v>
      </c>
      <c r="AN1053">
        <v>0</v>
      </c>
      <c r="AO1053">
        <v>0</v>
      </c>
      <c r="AP1053">
        <v>1</v>
      </c>
      <c r="AQ1053">
        <v>1</v>
      </c>
      <c r="AR1053">
        <v>0</v>
      </c>
      <c r="AS1053" t="s">
        <v>3</v>
      </c>
      <c r="AT1053">
        <v>8.9999999999999993E-3</v>
      </c>
      <c r="AU1053" t="s">
        <v>24</v>
      </c>
      <c r="AV1053">
        <v>0</v>
      </c>
      <c r="AW1053">
        <v>2</v>
      </c>
      <c r="AX1053">
        <v>295891613</v>
      </c>
      <c r="AY1053">
        <v>1</v>
      </c>
      <c r="AZ1053">
        <v>0</v>
      </c>
      <c r="BA1053">
        <v>1484</v>
      </c>
      <c r="BB1053">
        <v>1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799.05473999999992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1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ROUND(Y1053*Source!I281,7)</f>
        <v>0</v>
      </c>
      <c r="CY1053">
        <f>AA1053</f>
        <v>94998.73</v>
      </c>
      <c r="CZ1053">
        <f>AE1053</f>
        <v>88783.86</v>
      </c>
      <c r="DA1053">
        <f>AI1053</f>
        <v>1.07</v>
      </c>
      <c r="DB1053">
        <f>ROUND((ROUND(AT1053*CZ1053,2)*ROUND(0,7)),6)</f>
        <v>0</v>
      </c>
      <c r="DC1053">
        <f>ROUND((ROUND(AT1053*AG1053,2)*ROUND(0,7)),6)</f>
        <v>0</v>
      </c>
      <c r="DD1053" t="s">
        <v>3</v>
      </c>
      <c r="DE1053" t="s">
        <v>3</v>
      </c>
      <c r="DF1053">
        <f>ROUND(ROUND(AE1053*AI1053,2)*CX1053,2)</f>
        <v>0</v>
      </c>
      <c r="DG1053">
        <f>ROUND(ROUND(AF1053,2)*CX1053,2)</f>
        <v>0</v>
      </c>
      <c r="DH1053">
        <f t="shared" si="869"/>
        <v>0</v>
      </c>
      <c r="DI1053">
        <f t="shared" si="844"/>
        <v>0</v>
      </c>
      <c r="DJ1053">
        <f>DF1053</f>
        <v>0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">
      <c r="A1054">
        <f>ROW(Source!A281)</f>
        <v>281</v>
      </c>
      <c r="B1054">
        <v>295887217</v>
      </c>
      <c r="C1054">
        <v>295891591</v>
      </c>
      <c r="D1054">
        <v>277882333</v>
      </c>
      <c r="E1054">
        <v>1</v>
      </c>
      <c r="F1054">
        <v>1</v>
      </c>
      <c r="G1054">
        <v>1</v>
      </c>
      <c r="H1054">
        <v>3</v>
      </c>
      <c r="I1054" t="s">
        <v>1104</v>
      </c>
      <c r="J1054" t="s">
        <v>1105</v>
      </c>
      <c r="K1054" t="s">
        <v>1106</v>
      </c>
      <c r="L1054">
        <v>1339</v>
      </c>
      <c r="N1054">
        <v>1007</v>
      </c>
      <c r="O1054" t="s">
        <v>463</v>
      </c>
      <c r="P1054" t="s">
        <v>463</v>
      </c>
      <c r="Q1054">
        <v>1</v>
      </c>
      <c r="W1054">
        <v>0</v>
      </c>
      <c r="X1054">
        <v>-1526077716</v>
      </c>
      <c r="Y1054">
        <f>(AT1054*ROUND(0,7))</f>
        <v>0</v>
      </c>
      <c r="AA1054">
        <v>7176.21</v>
      </c>
      <c r="AB1054">
        <v>0</v>
      </c>
      <c r="AC1054">
        <v>0</v>
      </c>
      <c r="AD1054">
        <v>0</v>
      </c>
      <c r="AE1054">
        <v>6294.92</v>
      </c>
      <c r="AF1054">
        <v>0</v>
      </c>
      <c r="AG1054">
        <v>0</v>
      </c>
      <c r="AH1054">
        <v>0</v>
      </c>
      <c r="AI1054">
        <v>1.1399999999999999</v>
      </c>
      <c r="AJ1054">
        <v>1</v>
      </c>
      <c r="AK1054">
        <v>1</v>
      </c>
      <c r="AL1054">
        <v>1</v>
      </c>
      <c r="AM1054">
        <v>2</v>
      </c>
      <c r="AN1054">
        <v>0</v>
      </c>
      <c r="AO1054">
        <v>0</v>
      </c>
      <c r="AP1054">
        <v>1</v>
      </c>
      <c r="AQ1054">
        <v>1</v>
      </c>
      <c r="AR1054">
        <v>0</v>
      </c>
      <c r="AS1054" t="s">
        <v>3</v>
      </c>
      <c r="AT1054">
        <v>1.51</v>
      </c>
      <c r="AU1054" t="s">
        <v>24</v>
      </c>
      <c r="AV1054">
        <v>0</v>
      </c>
      <c r="AW1054">
        <v>2</v>
      </c>
      <c r="AX1054">
        <v>295891614</v>
      </c>
      <c r="AY1054">
        <v>1</v>
      </c>
      <c r="AZ1054">
        <v>0</v>
      </c>
      <c r="BA1054">
        <v>1485</v>
      </c>
      <c r="BB1054">
        <v>1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9505.3292000000001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1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V1054">
        <v>0</v>
      </c>
      <c r="CW1054">
        <v>0</v>
      </c>
      <c r="CX1054">
        <f>ROUND(Y1054*Source!I281,7)</f>
        <v>0</v>
      </c>
      <c r="CY1054">
        <f>AA1054</f>
        <v>7176.21</v>
      </c>
      <c r="CZ1054">
        <f>AE1054</f>
        <v>6294.92</v>
      </c>
      <c r="DA1054">
        <f>AI1054</f>
        <v>1.1399999999999999</v>
      </c>
      <c r="DB1054">
        <f>ROUND((ROUND(AT1054*CZ1054,2)*ROUND(0,7)),6)</f>
        <v>0</v>
      </c>
      <c r="DC1054">
        <f>ROUND((ROUND(AT1054*AG1054,2)*ROUND(0,7)),6)</f>
        <v>0</v>
      </c>
      <c r="DD1054" t="s">
        <v>3</v>
      </c>
      <c r="DE1054" t="s">
        <v>3</v>
      </c>
      <c r="DF1054">
        <f>ROUND(ROUND(AE1054*AI1054,2)*CX1054,2)</f>
        <v>0</v>
      </c>
      <c r="DG1054">
        <f>ROUND(ROUND(AF1054,2)*CX1054,2)</f>
        <v>0</v>
      </c>
      <c r="DH1054">
        <f t="shared" si="869"/>
        <v>0</v>
      </c>
      <c r="DI1054">
        <f t="shared" si="844"/>
        <v>0</v>
      </c>
      <c r="DJ1054">
        <f>DF1054</f>
        <v>0</v>
      </c>
      <c r="DK1054">
        <v>0</v>
      </c>
      <c r="DL1054" t="s">
        <v>3</v>
      </c>
      <c r="DM1054">
        <v>0</v>
      </c>
      <c r="DN1054" t="s">
        <v>3</v>
      </c>
      <c r="DO1054">
        <v>0</v>
      </c>
    </row>
    <row r="1055" spans="1:119" x14ac:dyDescent="0.2">
      <c r="A1055">
        <f>ROW(Source!A282)</f>
        <v>282</v>
      </c>
      <c r="B1055">
        <v>295887217</v>
      </c>
      <c r="C1055">
        <v>295891618</v>
      </c>
      <c r="D1055">
        <v>277560289</v>
      </c>
      <c r="E1055">
        <v>109</v>
      </c>
      <c r="F1055">
        <v>1</v>
      </c>
      <c r="G1055">
        <v>1</v>
      </c>
      <c r="H1055">
        <v>1</v>
      </c>
      <c r="I1055" t="s">
        <v>1092</v>
      </c>
      <c r="J1055" t="s">
        <v>3</v>
      </c>
      <c r="K1055" t="s">
        <v>1093</v>
      </c>
      <c r="L1055">
        <v>1191</v>
      </c>
      <c r="N1055">
        <v>1013</v>
      </c>
      <c r="O1055" t="s">
        <v>1062</v>
      </c>
      <c r="P1055" t="s">
        <v>1062</v>
      </c>
      <c r="Q1055">
        <v>1</v>
      </c>
      <c r="W1055">
        <v>0</v>
      </c>
      <c r="X1055">
        <v>1893946532</v>
      </c>
      <c r="Y1055">
        <f>(AT1055*ROUND((0.75*1.9),7))</f>
        <v>240.82500000000002</v>
      </c>
      <c r="AA1055">
        <v>0</v>
      </c>
      <c r="AB1055">
        <v>0</v>
      </c>
      <c r="AC1055">
        <v>0</v>
      </c>
      <c r="AD1055">
        <v>451.23</v>
      </c>
      <c r="AE1055">
        <v>0</v>
      </c>
      <c r="AF1055">
        <v>0</v>
      </c>
      <c r="AG1055">
        <v>0</v>
      </c>
      <c r="AH1055">
        <v>451.23</v>
      </c>
      <c r="AI1055">
        <v>1</v>
      </c>
      <c r="AJ1055">
        <v>1</v>
      </c>
      <c r="AK1055">
        <v>1</v>
      </c>
      <c r="AL1055">
        <v>1</v>
      </c>
      <c r="AM1055">
        <v>-2</v>
      </c>
      <c r="AN1055">
        <v>0</v>
      </c>
      <c r="AO1055">
        <v>0</v>
      </c>
      <c r="AP1055">
        <v>1</v>
      </c>
      <c r="AQ1055">
        <v>1</v>
      </c>
      <c r="AR1055">
        <v>0</v>
      </c>
      <c r="AS1055" t="s">
        <v>3</v>
      </c>
      <c r="AT1055">
        <v>169</v>
      </c>
      <c r="AU1055" t="s">
        <v>218</v>
      </c>
      <c r="AV1055">
        <v>1</v>
      </c>
      <c r="AW1055">
        <v>2</v>
      </c>
      <c r="AX1055">
        <v>295891630</v>
      </c>
      <c r="AY1055">
        <v>1</v>
      </c>
      <c r="AZ1055">
        <v>0</v>
      </c>
      <c r="BA1055">
        <v>1489</v>
      </c>
      <c r="BB1055">
        <v>1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76257.87000000001</v>
      </c>
      <c r="BN1055">
        <v>169</v>
      </c>
      <c r="BO1055">
        <v>0</v>
      </c>
      <c r="BP1055">
        <v>1</v>
      </c>
      <c r="BQ1055">
        <v>0</v>
      </c>
      <c r="BR1055">
        <v>0</v>
      </c>
      <c r="BS1055">
        <v>0</v>
      </c>
      <c r="BT1055">
        <v>108667.46475</v>
      </c>
      <c r="BU1055">
        <v>240.82499999999999</v>
      </c>
      <c r="BV1055">
        <v>0</v>
      </c>
      <c r="BW1055">
        <v>1</v>
      </c>
      <c r="CU1055">
        <f>ROUND(AT1055*Source!I282*AH1055*AL1055,2)</f>
        <v>76257.87</v>
      </c>
      <c r="CV1055">
        <f>ROUND(Y1055*Source!I282,7)</f>
        <v>240.82499999999999</v>
      </c>
      <c r="CW1055">
        <v>0</v>
      </c>
      <c r="CX1055">
        <f>ROUND(Y1055*Source!I282,7)</f>
        <v>240.82499999999999</v>
      </c>
      <c r="CY1055">
        <f>AD1055</f>
        <v>451.23</v>
      </c>
      <c r="CZ1055">
        <f>AH1055</f>
        <v>451.23</v>
      </c>
      <c r="DA1055">
        <f>AL1055</f>
        <v>1</v>
      </c>
      <c r="DB1055">
        <f>ROUND((ROUND(AT1055*CZ1055,2)*ROUND((0.75*1.9),7)),6)</f>
        <v>108667.46475</v>
      </c>
      <c r="DC1055">
        <f>ROUND((ROUND(AT1055*AG1055,2)*ROUND((0.75*1.9),7)),6)</f>
        <v>0</v>
      </c>
      <c r="DD1055" t="s">
        <v>3</v>
      </c>
      <c r="DE1055" t="s">
        <v>3</v>
      </c>
      <c r="DF1055">
        <f t="shared" ref="DF1055:DF1062" si="886">ROUND(ROUND(AE1055,2)*CX1055,2)</f>
        <v>0</v>
      </c>
      <c r="DG1055">
        <f>ROUND(ROUND(AF1055,2)*CX1055,2)</f>
        <v>0</v>
      </c>
      <c r="DH1055">
        <f t="shared" si="869"/>
        <v>0</v>
      </c>
      <c r="DI1055">
        <f t="shared" si="844"/>
        <v>108667.46</v>
      </c>
      <c r="DJ1055">
        <f>DI1055</f>
        <v>108667.46</v>
      </c>
      <c r="DK1055">
        <v>1</v>
      </c>
      <c r="DL1055" t="s">
        <v>3</v>
      </c>
      <c r="DM1055">
        <v>0</v>
      </c>
      <c r="DN1055" t="s">
        <v>3</v>
      </c>
      <c r="DO1055">
        <v>0</v>
      </c>
    </row>
    <row r="1056" spans="1:119" x14ac:dyDescent="0.2">
      <c r="A1056">
        <f>ROW(Source!A282)</f>
        <v>282</v>
      </c>
      <c r="B1056">
        <v>295887217</v>
      </c>
      <c r="C1056">
        <v>295891618</v>
      </c>
      <c r="D1056">
        <v>277560491</v>
      </c>
      <c r="E1056">
        <v>109</v>
      </c>
      <c r="F1056">
        <v>1</v>
      </c>
      <c r="G1056">
        <v>1</v>
      </c>
      <c r="H1056">
        <v>1</v>
      </c>
      <c r="I1056" t="s">
        <v>1063</v>
      </c>
      <c r="J1056" t="s">
        <v>3</v>
      </c>
      <c r="K1056" t="s">
        <v>1064</v>
      </c>
      <c r="L1056">
        <v>1191</v>
      </c>
      <c r="N1056">
        <v>1013</v>
      </c>
      <c r="O1056" t="s">
        <v>1062</v>
      </c>
      <c r="P1056" t="s">
        <v>1062</v>
      </c>
      <c r="Q1056">
        <v>1</v>
      </c>
      <c r="W1056">
        <v>0</v>
      </c>
      <c r="X1056">
        <v>-1417349443</v>
      </c>
      <c r="Y1056">
        <f t="shared" ref="Y1056:Y1062" si="887">(AT1056*ROUND((0.75*1.8),7))</f>
        <v>58.779000000000003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1</v>
      </c>
      <c r="AJ1056">
        <v>1</v>
      </c>
      <c r="AK1056">
        <v>1</v>
      </c>
      <c r="AL1056">
        <v>1</v>
      </c>
      <c r="AM1056">
        <v>-2</v>
      </c>
      <c r="AN1056">
        <v>0</v>
      </c>
      <c r="AO1056">
        <v>0</v>
      </c>
      <c r="AP1056">
        <v>1</v>
      </c>
      <c r="AQ1056">
        <v>1</v>
      </c>
      <c r="AR1056">
        <v>0</v>
      </c>
      <c r="AS1056" t="s">
        <v>3</v>
      </c>
      <c r="AT1056">
        <v>43.54</v>
      </c>
      <c r="AU1056" t="s">
        <v>217</v>
      </c>
      <c r="AV1056">
        <v>2</v>
      </c>
      <c r="AW1056">
        <v>2</v>
      </c>
      <c r="AX1056">
        <v>295891631</v>
      </c>
      <c r="AY1056">
        <v>1</v>
      </c>
      <c r="AZ1056">
        <v>0</v>
      </c>
      <c r="BA1056">
        <v>1490</v>
      </c>
      <c r="BB1056">
        <v>1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V1056">
        <v>0</v>
      </c>
      <c r="CW1056">
        <v>0</v>
      </c>
      <c r="CX1056">
        <f>ROUND(Y1056*Source!I282,7)</f>
        <v>58.779000000000003</v>
      </c>
      <c r="CY1056">
        <f>AD1056</f>
        <v>0</v>
      </c>
      <c r="CZ1056">
        <f>AH1056</f>
        <v>0</v>
      </c>
      <c r="DA1056">
        <f>AL1056</f>
        <v>1</v>
      </c>
      <c r="DB1056">
        <f t="shared" ref="DB1056:DB1062" si="888">ROUND((ROUND(AT1056*CZ1056,2)*ROUND((0.75*1.8),7)),6)</f>
        <v>0</v>
      </c>
      <c r="DC1056">
        <f t="shared" ref="DC1056:DC1062" si="889">ROUND((ROUND(AT1056*AG1056,2)*ROUND((0.75*1.8),7)),6)</f>
        <v>0</v>
      </c>
      <c r="DD1056" t="s">
        <v>3</v>
      </c>
      <c r="DE1056" t="s">
        <v>3</v>
      </c>
      <c r="DF1056">
        <f t="shared" si="886"/>
        <v>0</v>
      </c>
      <c r="DG1056">
        <f>ROUND(ROUND(AF1056,2)*CX1056,2)</f>
        <v>0</v>
      </c>
      <c r="DH1056">
        <f t="shared" si="869"/>
        <v>0</v>
      </c>
      <c r="DI1056">
        <f t="shared" si="844"/>
        <v>0</v>
      </c>
      <c r="DJ1056">
        <f>DI1056</f>
        <v>0</v>
      </c>
      <c r="DK1056">
        <v>0</v>
      </c>
      <c r="DL1056" t="s">
        <v>3</v>
      </c>
      <c r="DM1056">
        <v>0</v>
      </c>
      <c r="DN1056" t="s">
        <v>3</v>
      </c>
      <c r="DO1056">
        <v>0</v>
      </c>
    </row>
    <row r="1057" spans="1:119" x14ac:dyDescent="0.2">
      <c r="A1057">
        <f>ROW(Source!A282)</f>
        <v>282</v>
      </c>
      <c r="B1057">
        <v>295887217</v>
      </c>
      <c r="C1057">
        <v>295891618</v>
      </c>
      <c r="D1057">
        <v>277944475</v>
      </c>
      <c r="E1057">
        <v>1</v>
      </c>
      <c r="F1057">
        <v>1</v>
      </c>
      <c r="G1057">
        <v>1</v>
      </c>
      <c r="H1057">
        <v>2</v>
      </c>
      <c r="I1057" t="s">
        <v>1094</v>
      </c>
      <c r="J1057" t="s">
        <v>1095</v>
      </c>
      <c r="K1057" t="s">
        <v>1096</v>
      </c>
      <c r="L1057">
        <v>1368</v>
      </c>
      <c r="N1057">
        <v>1011</v>
      </c>
      <c r="O1057" t="s">
        <v>961</v>
      </c>
      <c r="P1057" t="s">
        <v>961</v>
      </c>
      <c r="Q1057">
        <v>1</v>
      </c>
      <c r="W1057">
        <v>0</v>
      </c>
      <c r="X1057">
        <v>1538471049</v>
      </c>
      <c r="Y1057">
        <f t="shared" si="887"/>
        <v>20.25</v>
      </c>
      <c r="AA1057">
        <v>0</v>
      </c>
      <c r="AB1057">
        <v>914.33</v>
      </c>
      <c r="AC1057">
        <v>549.32000000000005</v>
      </c>
      <c r="AD1057">
        <v>0</v>
      </c>
      <c r="AE1057">
        <v>0</v>
      </c>
      <c r="AF1057">
        <v>774.86</v>
      </c>
      <c r="AG1057">
        <v>549.32000000000005</v>
      </c>
      <c r="AH1057">
        <v>0</v>
      </c>
      <c r="AI1057">
        <v>1</v>
      </c>
      <c r="AJ1057">
        <v>1.18</v>
      </c>
      <c r="AK1057">
        <v>1</v>
      </c>
      <c r="AL1057">
        <v>1</v>
      </c>
      <c r="AM1057">
        <v>2</v>
      </c>
      <c r="AN1057">
        <v>0</v>
      </c>
      <c r="AO1057">
        <v>0</v>
      </c>
      <c r="AP1057">
        <v>1</v>
      </c>
      <c r="AQ1057">
        <v>1</v>
      </c>
      <c r="AR1057">
        <v>0</v>
      </c>
      <c r="AS1057" t="s">
        <v>3</v>
      </c>
      <c r="AT1057">
        <v>15</v>
      </c>
      <c r="AU1057" t="s">
        <v>217</v>
      </c>
      <c r="AV1057">
        <v>1</v>
      </c>
      <c r="AW1057">
        <v>2</v>
      </c>
      <c r="AX1057">
        <v>295891632</v>
      </c>
      <c r="AY1057">
        <v>1</v>
      </c>
      <c r="AZ1057">
        <v>0</v>
      </c>
      <c r="BA1057">
        <v>1491</v>
      </c>
      <c r="BB1057">
        <v>1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11622.9</v>
      </c>
      <c r="BL1057">
        <v>8239.8000000000011</v>
      </c>
      <c r="BM1057">
        <v>0</v>
      </c>
      <c r="BN1057">
        <v>0</v>
      </c>
      <c r="BO1057">
        <v>15</v>
      </c>
      <c r="BP1057">
        <v>1</v>
      </c>
      <c r="BQ1057">
        <v>0</v>
      </c>
      <c r="BR1057">
        <v>15690.915000000001</v>
      </c>
      <c r="BS1057">
        <v>11123.730000000001</v>
      </c>
      <c r="BT1057">
        <v>0</v>
      </c>
      <c r="BU1057">
        <v>0</v>
      </c>
      <c r="BV1057">
        <v>20.25</v>
      </c>
      <c r="BW1057">
        <v>1</v>
      </c>
      <c r="CV1057">
        <v>0</v>
      </c>
      <c r="CW1057">
        <f>ROUND(Y1057*Source!I282*DO1057,7)</f>
        <v>20.25</v>
      </c>
      <c r="CX1057">
        <f>ROUND(Y1057*Source!I282,7)</f>
        <v>20.25</v>
      </c>
      <c r="CY1057">
        <f t="shared" ref="CY1057:CY1062" si="890">AB1057</f>
        <v>914.33</v>
      </c>
      <c r="CZ1057">
        <f t="shared" ref="CZ1057:CZ1062" si="891">AF1057</f>
        <v>774.86</v>
      </c>
      <c r="DA1057">
        <f t="shared" ref="DA1057:DA1062" si="892">AJ1057</f>
        <v>1.18</v>
      </c>
      <c r="DB1057">
        <f t="shared" si="888"/>
        <v>15690.915000000001</v>
      </c>
      <c r="DC1057">
        <f t="shared" si="889"/>
        <v>11123.73</v>
      </c>
      <c r="DD1057" t="s">
        <v>3</v>
      </c>
      <c r="DE1057" t="s">
        <v>3</v>
      </c>
      <c r="DF1057">
        <f t="shared" si="886"/>
        <v>0</v>
      </c>
      <c r="DG1057">
        <f>ROUND(ROUND(AF1057*AJ1057,2)*CX1057,2)</f>
        <v>18515.18</v>
      </c>
      <c r="DH1057">
        <f t="shared" si="869"/>
        <v>11123.73</v>
      </c>
      <c r="DI1057">
        <f t="shared" si="844"/>
        <v>0</v>
      </c>
      <c r="DJ1057">
        <f t="shared" ref="DJ1057:DJ1062" si="893">DG1057+DH1057</f>
        <v>29638.91</v>
      </c>
      <c r="DK1057">
        <v>1</v>
      </c>
      <c r="DL1057" t="s">
        <v>1082</v>
      </c>
      <c r="DM1057">
        <v>5</v>
      </c>
      <c r="DN1057" t="s">
        <v>1062</v>
      </c>
      <c r="DO1057">
        <v>1</v>
      </c>
    </row>
    <row r="1058" spans="1:119" x14ac:dyDescent="0.2">
      <c r="A1058">
        <f>ROW(Source!A282)</f>
        <v>282</v>
      </c>
      <c r="B1058">
        <v>295887217</v>
      </c>
      <c r="C1058">
        <v>295891618</v>
      </c>
      <c r="D1058">
        <v>277944871</v>
      </c>
      <c r="E1058">
        <v>1</v>
      </c>
      <c r="F1058">
        <v>1</v>
      </c>
      <c r="G1058">
        <v>1</v>
      </c>
      <c r="H1058">
        <v>2</v>
      </c>
      <c r="I1058" t="s">
        <v>1065</v>
      </c>
      <c r="J1058" t="s">
        <v>1066</v>
      </c>
      <c r="K1058" t="s">
        <v>1067</v>
      </c>
      <c r="L1058">
        <v>1368</v>
      </c>
      <c r="N1058">
        <v>1011</v>
      </c>
      <c r="O1058" t="s">
        <v>961</v>
      </c>
      <c r="P1058" t="s">
        <v>961</v>
      </c>
      <c r="Q1058">
        <v>1</v>
      </c>
      <c r="W1058">
        <v>0</v>
      </c>
      <c r="X1058">
        <v>426515882</v>
      </c>
      <c r="Y1058">
        <f t="shared" si="887"/>
        <v>1.2150000000000001</v>
      </c>
      <c r="AA1058">
        <v>0</v>
      </c>
      <c r="AB1058">
        <v>1233.46</v>
      </c>
      <c r="AC1058">
        <v>642.05999999999995</v>
      </c>
      <c r="AD1058">
        <v>0</v>
      </c>
      <c r="AE1058">
        <v>0</v>
      </c>
      <c r="AF1058">
        <v>1233.46</v>
      </c>
      <c r="AG1058">
        <v>642.05999999999995</v>
      </c>
      <c r="AH1058">
        <v>0</v>
      </c>
      <c r="AI1058">
        <v>1</v>
      </c>
      <c r="AJ1058">
        <v>1</v>
      </c>
      <c r="AK1058">
        <v>1</v>
      </c>
      <c r="AL1058">
        <v>1</v>
      </c>
      <c r="AM1058">
        <v>-2</v>
      </c>
      <c r="AN1058">
        <v>0</v>
      </c>
      <c r="AO1058">
        <v>0</v>
      </c>
      <c r="AP1058">
        <v>1</v>
      </c>
      <c r="AQ1058">
        <v>1</v>
      </c>
      <c r="AR1058">
        <v>0</v>
      </c>
      <c r="AS1058" t="s">
        <v>3</v>
      </c>
      <c r="AT1058">
        <v>0.9</v>
      </c>
      <c r="AU1058" t="s">
        <v>217</v>
      </c>
      <c r="AV1058">
        <v>1</v>
      </c>
      <c r="AW1058">
        <v>2</v>
      </c>
      <c r="AX1058">
        <v>295891633</v>
      </c>
      <c r="AY1058">
        <v>1</v>
      </c>
      <c r="AZ1058">
        <v>0</v>
      </c>
      <c r="BA1058">
        <v>1492</v>
      </c>
      <c r="BB1058">
        <v>1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1110.114</v>
      </c>
      <c r="BL1058">
        <v>577.85399999999993</v>
      </c>
      <c r="BM1058">
        <v>0</v>
      </c>
      <c r="BN1058">
        <v>0</v>
      </c>
      <c r="BO1058">
        <v>0.9</v>
      </c>
      <c r="BP1058">
        <v>1</v>
      </c>
      <c r="BQ1058">
        <v>0</v>
      </c>
      <c r="BR1058">
        <v>1498.6539000000002</v>
      </c>
      <c r="BS1058">
        <v>780.10289999999998</v>
      </c>
      <c r="BT1058">
        <v>0</v>
      </c>
      <c r="BU1058">
        <v>0</v>
      </c>
      <c r="BV1058">
        <v>1.2150000000000001</v>
      </c>
      <c r="BW1058">
        <v>1</v>
      </c>
      <c r="CV1058">
        <v>0</v>
      </c>
      <c r="CW1058">
        <f>ROUND(Y1058*Source!I282*DO1058,7)</f>
        <v>1.2150000000000001</v>
      </c>
      <c r="CX1058">
        <f>ROUND(Y1058*Source!I282,7)</f>
        <v>1.2150000000000001</v>
      </c>
      <c r="CY1058">
        <f t="shared" si="890"/>
        <v>1233.46</v>
      </c>
      <c r="CZ1058">
        <f t="shared" si="891"/>
        <v>1233.46</v>
      </c>
      <c r="DA1058">
        <f t="shared" si="892"/>
        <v>1</v>
      </c>
      <c r="DB1058">
        <f t="shared" si="888"/>
        <v>1498.6485</v>
      </c>
      <c r="DC1058">
        <f t="shared" si="889"/>
        <v>780.09749999999997</v>
      </c>
      <c r="DD1058" t="s">
        <v>3</v>
      </c>
      <c r="DE1058" t="s">
        <v>3</v>
      </c>
      <c r="DF1058">
        <f t="shared" si="886"/>
        <v>0</v>
      </c>
      <c r="DG1058">
        <f>ROUND(ROUND(AF1058,2)*CX1058,2)</f>
        <v>1498.65</v>
      </c>
      <c r="DH1058">
        <f t="shared" si="869"/>
        <v>780.1</v>
      </c>
      <c r="DI1058">
        <f t="shared" si="844"/>
        <v>0</v>
      </c>
      <c r="DJ1058">
        <f t="shared" si="893"/>
        <v>2278.75</v>
      </c>
      <c r="DK1058">
        <v>1</v>
      </c>
      <c r="DL1058" t="s">
        <v>1068</v>
      </c>
      <c r="DM1058">
        <v>6</v>
      </c>
      <c r="DN1058" t="s">
        <v>1062</v>
      </c>
      <c r="DO1058">
        <v>1</v>
      </c>
    </row>
    <row r="1059" spans="1:119" x14ac:dyDescent="0.2">
      <c r="A1059">
        <f>ROW(Source!A282)</f>
        <v>282</v>
      </c>
      <c r="B1059">
        <v>295887217</v>
      </c>
      <c r="C1059">
        <v>295891618</v>
      </c>
      <c r="D1059">
        <v>277945779</v>
      </c>
      <c r="E1059">
        <v>1</v>
      </c>
      <c r="F1059">
        <v>1</v>
      </c>
      <c r="G1059">
        <v>1</v>
      </c>
      <c r="H1059">
        <v>2</v>
      </c>
      <c r="I1059" t="s">
        <v>1072</v>
      </c>
      <c r="J1059" t="s">
        <v>1073</v>
      </c>
      <c r="K1059" t="s">
        <v>1074</v>
      </c>
      <c r="L1059">
        <v>1368</v>
      </c>
      <c r="N1059">
        <v>1011</v>
      </c>
      <c r="O1059" t="s">
        <v>961</v>
      </c>
      <c r="P1059" t="s">
        <v>961</v>
      </c>
      <c r="Q1059">
        <v>1</v>
      </c>
      <c r="W1059">
        <v>0</v>
      </c>
      <c r="X1059">
        <v>-1301021868</v>
      </c>
      <c r="Y1059">
        <f t="shared" si="887"/>
        <v>24.070499999999999</v>
      </c>
      <c r="AA1059">
        <v>0</v>
      </c>
      <c r="AB1059">
        <v>1274.48</v>
      </c>
      <c r="AC1059">
        <v>642.05999999999995</v>
      </c>
      <c r="AD1059">
        <v>0</v>
      </c>
      <c r="AE1059">
        <v>0</v>
      </c>
      <c r="AF1059">
        <v>1070.99</v>
      </c>
      <c r="AG1059">
        <v>642.05999999999995</v>
      </c>
      <c r="AH1059">
        <v>0</v>
      </c>
      <c r="AI1059">
        <v>1</v>
      </c>
      <c r="AJ1059">
        <v>1.19</v>
      </c>
      <c r="AK1059">
        <v>1</v>
      </c>
      <c r="AL1059">
        <v>1</v>
      </c>
      <c r="AM1059">
        <v>2</v>
      </c>
      <c r="AN1059">
        <v>0</v>
      </c>
      <c r="AO1059">
        <v>0</v>
      </c>
      <c r="AP1059">
        <v>1</v>
      </c>
      <c r="AQ1059">
        <v>1</v>
      </c>
      <c r="AR1059">
        <v>0</v>
      </c>
      <c r="AS1059" t="s">
        <v>3</v>
      </c>
      <c r="AT1059">
        <v>17.829999999999998</v>
      </c>
      <c r="AU1059" t="s">
        <v>217</v>
      </c>
      <c r="AV1059">
        <v>1</v>
      </c>
      <c r="AW1059">
        <v>2</v>
      </c>
      <c r="AX1059">
        <v>295891634</v>
      </c>
      <c r="AY1059">
        <v>1</v>
      </c>
      <c r="AZ1059">
        <v>0</v>
      </c>
      <c r="BA1059">
        <v>1493</v>
      </c>
      <c r="BB1059">
        <v>1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19095.751699999997</v>
      </c>
      <c r="BL1059">
        <v>11447.929799999998</v>
      </c>
      <c r="BM1059">
        <v>0</v>
      </c>
      <c r="BN1059">
        <v>0</v>
      </c>
      <c r="BO1059">
        <v>17.829999999999998</v>
      </c>
      <c r="BP1059">
        <v>1</v>
      </c>
      <c r="BQ1059">
        <v>0</v>
      </c>
      <c r="BR1059">
        <v>25779.264794999999</v>
      </c>
      <c r="BS1059">
        <v>15454.705229999998</v>
      </c>
      <c r="BT1059">
        <v>0</v>
      </c>
      <c r="BU1059">
        <v>0</v>
      </c>
      <c r="BV1059">
        <v>24.070499999999999</v>
      </c>
      <c r="BW1059">
        <v>1</v>
      </c>
      <c r="CV1059">
        <v>0</v>
      </c>
      <c r="CW1059">
        <f>ROUND(Y1059*Source!I282*DO1059,7)</f>
        <v>24.070499999999999</v>
      </c>
      <c r="CX1059">
        <f>ROUND(Y1059*Source!I282,7)</f>
        <v>24.070499999999999</v>
      </c>
      <c r="CY1059">
        <f t="shared" si="890"/>
        <v>1274.48</v>
      </c>
      <c r="CZ1059">
        <f t="shared" si="891"/>
        <v>1070.99</v>
      </c>
      <c r="DA1059">
        <f t="shared" si="892"/>
        <v>1.19</v>
      </c>
      <c r="DB1059">
        <f t="shared" si="888"/>
        <v>25779.262500000001</v>
      </c>
      <c r="DC1059">
        <f t="shared" si="889"/>
        <v>15454.7055</v>
      </c>
      <c r="DD1059" t="s">
        <v>3</v>
      </c>
      <c r="DE1059" t="s">
        <v>3</v>
      </c>
      <c r="DF1059">
        <f t="shared" si="886"/>
        <v>0</v>
      </c>
      <c r="DG1059">
        <f>ROUND(ROUND(AF1059*AJ1059,2)*CX1059,2)</f>
        <v>30677.37</v>
      </c>
      <c r="DH1059">
        <f t="shared" si="869"/>
        <v>15454.71</v>
      </c>
      <c r="DI1059">
        <f t="shared" si="844"/>
        <v>0</v>
      </c>
      <c r="DJ1059">
        <f t="shared" si="893"/>
        <v>46132.08</v>
      </c>
      <c r="DK1059">
        <v>1</v>
      </c>
      <c r="DL1059" t="s">
        <v>1068</v>
      </c>
      <c r="DM1059">
        <v>6</v>
      </c>
      <c r="DN1059" t="s">
        <v>1062</v>
      </c>
      <c r="DO1059">
        <v>1</v>
      </c>
    </row>
    <row r="1060" spans="1:119" x14ac:dyDescent="0.2">
      <c r="A1060">
        <f>ROW(Source!A282)</f>
        <v>282</v>
      </c>
      <c r="B1060">
        <v>295887217</v>
      </c>
      <c r="C1060">
        <v>295891618</v>
      </c>
      <c r="D1060">
        <v>277945806</v>
      </c>
      <c r="E1060">
        <v>1</v>
      </c>
      <c r="F1060">
        <v>1</v>
      </c>
      <c r="G1060">
        <v>1</v>
      </c>
      <c r="H1060">
        <v>2</v>
      </c>
      <c r="I1060" t="s">
        <v>1075</v>
      </c>
      <c r="J1060" t="s">
        <v>1076</v>
      </c>
      <c r="K1060" t="s">
        <v>1077</v>
      </c>
      <c r="L1060">
        <v>1368</v>
      </c>
      <c r="N1060">
        <v>1011</v>
      </c>
      <c r="O1060" t="s">
        <v>961</v>
      </c>
      <c r="P1060" t="s">
        <v>961</v>
      </c>
      <c r="Q1060">
        <v>1</v>
      </c>
      <c r="W1060">
        <v>0</v>
      </c>
      <c r="X1060">
        <v>1745550372</v>
      </c>
      <c r="Y1060">
        <f t="shared" si="887"/>
        <v>5.0085000000000006</v>
      </c>
      <c r="AA1060">
        <v>0</v>
      </c>
      <c r="AB1060">
        <v>758.04</v>
      </c>
      <c r="AC1060">
        <v>477.98</v>
      </c>
      <c r="AD1060">
        <v>0</v>
      </c>
      <c r="AE1060">
        <v>0</v>
      </c>
      <c r="AF1060">
        <v>758.04</v>
      </c>
      <c r="AG1060">
        <v>477.98</v>
      </c>
      <c r="AH1060">
        <v>0</v>
      </c>
      <c r="AI1060">
        <v>1</v>
      </c>
      <c r="AJ1060">
        <v>1</v>
      </c>
      <c r="AK1060">
        <v>1</v>
      </c>
      <c r="AL1060">
        <v>1</v>
      </c>
      <c r="AM1060">
        <v>-2</v>
      </c>
      <c r="AN1060">
        <v>0</v>
      </c>
      <c r="AO1060">
        <v>0</v>
      </c>
      <c r="AP1060">
        <v>1</v>
      </c>
      <c r="AQ1060">
        <v>1</v>
      </c>
      <c r="AR1060">
        <v>0</v>
      </c>
      <c r="AS1060" t="s">
        <v>3</v>
      </c>
      <c r="AT1060">
        <v>3.71</v>
      </c>
      <c r="AU1060" t="s">
        <v>217</v>
      </c>
      <c r="AV1060">
        <v>1</v>
      </c>
      <c r="AW1060">
        <v>2</v>
      </c>
      <c r="AX1060">
        <v>295891635</v>
      </c>
      <c r="AY1060">
        <v>1</v>
      </c>
      <c r="AZ1060">
        <v>0</v>
      </c>
      <c r="BA1060">
        <v>1494</v>
      </c>
      <c r="BB1060">
        <v>1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2812.3283999999999</v>
      </c>
      <c r="BL1060">
        <v>1773.3058000000001</v>
      </c>
      <c r="BM1060">
        <v>0</v>
      </c>
      <c r="BN1060">
        <v>0</v>
      </c>
      <c r="BO1060">
        <v>3.71</v>
      </c>
      <c r="BP1060">
        <v>1</v>
      </c>
      <c r="BQ1060">
        <v>0</v>
      </c>
      <c r="BR1060">
        <v>3796.6433399999996</v>
      </c>
      <c r="BS1060">
        <v>2393.9628299999999</v>
      </c>
      <c r="BT1060">
        <v>0</v>
      </c>
      <c r="BU1060">
        <v>0</v>
      </c>
      <c r="BV1060">
        <v>5.0084999999999997</v>
      </c>
      <c r="BW1060">
        <v>1</v>
      </c>
      <c r="CV1060">
        <v>0</v>
      </c>
      <c r="CW1060">
        <f>ROUND(Y1060*Source!I282*DO1060,7)</f>
        <v>5.0084999999999997</v>
      </c>
      <c r="CX1060">
        <f>ROUND(Y1060*Source!I282,7)</f>
        <v>5.0084999999999997</v>
      </c>
      <c r="CY1060">
        <f t="shared" si="890"/>
        <v>758.04</v>
      </c>
      <c r="CZ1060">
        <f t="shared" si="891"/>
        <v>758.04</v>
      </c>
      <c r="DA1060">
        <f t="shared" si="892"/>
        <v>1</v>
      </c>
      <c r="DB1060">
        <f t="shared" si="888"/>
        <v>3796.6455000000001</v>
      </c>
      <c r="DC1060">
        <f t="shared" si="889"/>
        <v>2393.9684999999999</v>
      </c>
      <c r="DD1060" t="s">
        <v>3</v>
      </c>
      <c r="DE1060" t="s">
        <v>3</v>
      </c>
      <c r="DF1060">
        <f t="shared" si="886"/>
        <v>0</v>
      </c>
      <c r="DG1060">
        <f>ROUND(ROUND(AF1060,2)*CX1060,2)</f>
        <v>3796.64</v>
      </c>
      <c r="DH1060">
        <f t="shared" si="869"/>
        <v>2393.96</v>
      </c>
      <c r="DI1060">
        <f t="shared" si="844"/>
        <v>0</v>
      </c>
      <c r="DJ1060">
        <f t="shared" si="893"/>
        <v>6190.6</v>
      </c>
      <c r="DK1060">
        <v>1</v>
      </c>
      <c r="DL1060" t="s">
        <v>1078</v>
      </c>
      <c r="DM1060">
        <v>4</v>
      </c>
      <c r="DN1060" t="s">
        <v>1062</v>
      </c>
      <c r="DO1060">
        <v>1</v>
      </c>
    </row>
    <row r="1061" spans="1:119" x14ac:dyDescent="0.2">
      <c r="A1061">
        <f>ROW(Source!A282)</f>
        <v>282</v>
      </c>
      <c r="B1061">
        <v>295887217</v>
      </c>
      <c r="C1061">
        <v>295891618</v>
      </c>
      <c r="D1061">
        <v>277945914</v>
      </c>
      <c r="E1061">
        <v>1</v>
      </c>
      <c r="F1061">
        <v>1</v>
      </c>
      <c r="G1061">
        <v>1</v>
      </c>
      <c r="H1061">
        <v>2</v>
      </c>
      <c r="I1061" t="s">
        <v>1079</v>
      </c>
      <c r="J1061" t="s">
        <v>1080</v>
      </c>
      <c r="K1061" t="s">
        <v>1081</v>
      </c>
      <c r="L1061">
        <v>1368</v>
      </c>
      <c r="N1061">
        <v>1011</v>
      </c>
      <c r="O1061" t="s">
        <v>961</v>
      </c>
      <c r="P1061" t="s">
        <v>961</v>
      </c>
      <c r="Q1061">
        <v>1</v>
      </c>
      <c r="W1061">
        <v>0</v>
      </c>
      <c r="X1061">
        <v>-351551180</v>
      </c>
      <c r="Y1061">
        <f t="shared" si="887"/>
        <v>8.2349999999999994</v>
      </c>
      <c r="AA1061">
        <v>0</v>
      </c>
      <c r="AB1061">
        <v>1719.6</v>
      </c>
      <c r="AC1061">
        <v>549.32000000000005</v>
      </c>
      <c r="AD1061">
        <v>0</v>
      </c>
      <c r="AE1061">
        <v>0</v>
      </c>
      <c r="AF1061">
        <v>1521.77</v>
      </c>
      <c r="AG1061">
        <v>549.32000000000005</v>
      </c>
      <c r="AH1061">
        <v>0</v>
      </c>
      <c r="AI1061">
        <v>1</v>
      </c>
      <c r="AJ1061">
        <v>1.1299999999999999</v>
      </c>
      <c r="AK1061">
        <v>1</v>
      </c>
      <c r="AL1061">
        <v>1</v>
      </c>
      <c r="AM1061">
        <v>2</v>
      </c>
      <c r="AN1061">
        <v>0</v>
      </c>
      <c r="AO1061">
        <v>0</v>
      </c>
      <c r="AP1061">
        <v>1</v>
      </c>
      <c r="AQ1061">
        <v>1</v>
      </c>
      <c r="AR1061">
        <v>0</v>
      </c>
      <c r="AS1061" t="s">
        <v>3</v>
      </c>
      <c r="AT1061">
        <v>6.1</v>
      </c>
      <c r="AU1061" t="s">
        <v>217</v>
      </c>
      <c r="AV1061">
        <v>1</v>
      </c>
      <c r="AW1061">
        <v>2</v>
      </c>
      <c r="AX1061">
        <v>295891636</v>
      </c>
      <c r="AY1061">
        <v>1</v>
      </c>
      <c r="AZ1061">
        <v>0</v>
      </c>
      <c r="BA1061">
        <v>1495</v>
      </c>
      <c r="BB1061">
        <v>1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9282.7969999999987</v>
      </c>
      <c r="BL1061">
        <v>3350.8520000000003</v>
      </c>
      <c r="BM1061">
        <v>0</v>
      </c>
      <c r="BN1061">
        <v>0</v>
      </c>
      <c r="BO1061">
        <v>6.1</v>
      </c>
      <c r="BP1061">
        <v>1</v>
      </c>
      <c r="BQ1061">
        <v>0</v>
      </c>
      <c r="BR1061">
        <v>12531.775949999999</v>
      </c>
      <c r="BS1061">
        <v>4523.6502</v>
      </c>
      <c r="BT1061">
        <v>0</v>
      </c>
      <c r="BU1061">
        <v>0</v>
      </c>
      <c r="BV1061">
        <v>8.2349999999999994</v>
      </c>
      <c r="BW1061">
        <v>1</v>
      </c>
      <c r="CV1061">
        <v>0</v>
      </c>
      <c r="CW1061">
        <f>ROUND(Y1061*Source!I282*DO1061,7)</f>
        <v>8.2349999999999994</v>
      </c>
      <c r="CX1061">
        <f>ROUND(Y1061*Source!I282,7)</f>
        <v>8.2349999999999994</v>
      </c>
      <c r="CY1061">
        <f t="shared" si="890"/>
        <v>1719.6</v>
      </c>
      <c r="CZ1061">
        <f t="shared" si="891"/>
        <v>1521.77</v>
      </c>
      <c r="DA1061">
        <f t="shared" si="892"/>
        <v>1.1299999999999999</v>
      </c>
      <c r="DB1061">
        <f t="shared" si="888"/>
        <v>12531.78</v>
      </c>
      <c r="DC1061">
        <f t="shared" si="889"/>
        <v>4523.6475</v>
      </c>
      <c r="DD1061" t="s">
        <v>3</v>
      </c>
      <c r="DE1061" t="s">
        <v>3</v>
      </c>
      <c r="DF1061">
        <f t="shared" si="886"/>
        <v>0</v>
      </c>
      <c r="DG1061">
        <f>ROUND(ROUND(AF1061*AJ1061,2)*CX1061,2)</f>
        <v>14160.91</v>
      </c>
      <c r="DH1061">
        <f t="shared" si="869"/>
        <v>4523.6499999999996</v>
      </c>
      <c r="DI1061">
        <f t="shared" ref="DI1061:DI1124" si="894">ROUND(ROUND(AH1061,2)*CX1061,2)</f>
        <v>0</v>
      </c>
      <c r="DJ1061">
        <f t="shared" si="893"/>
        <v>18684.559999999998</v>
      </c>
      <c r="DK1061">
        <v>1</v>
      </c>
      <c r="DL1061" t="s">
        <v>1082</v>
      </c>
      <c r="DM1061">
        <v>5</v>
      </c>
      <c r="DN1061" t="s">
        <v>1062</v>
      </c>
      <c r="DO1061">
        <v>1</v>
      </c>
    </row>
    <row r="1062" spans="1:119" x14ac:dyDescent="0.2">
      <c r="A1062">
        <f>ROW(Source!A282)</f>
        <v>282</v>
      </c>
      <c r="B1062">
        <v>295887217</v>
      </c>
      <c r="C1062">
        <v>295891618</v>
      </c>
      <c r="D1062">
        <v>277946622</v>
      </c>
      <c r="E1062">
        <v>1</v>
      </c>
      <c r="F1062">
        <v>1</v>
      </c>
      <c r="G1062">
        <v>1</v>
      </c>
      <c r="H1062">
        <v>2</v>
      </c>
      <c r="I1062" t="s">
        <v>1083</v>
      </c>
      <c r="J1062" t="s">
        <v>1084</v>
      </c>
      <c r="K1062" t="s">
        <v>1085</v>
      </c>
      <c r="L1062">
        <v>1368</v>
      </c>
      <c r="N1062">
        <v>1011</v>
      </c>
      <c r="O1062" t="s">
        <v>961</v>
      </c>
      <c r="P1062" t="s">
        <v>961</v>
      </c>
      <c r="Q1062">
        <v>1</v>
      </c>
      <c r="W1062">
        <v>0</v>
      </c>
      <c r="X1062">
        <v>-733660489</v>
      </c>
      <c r="Y1062">
        <f t="shared" si="887"/>
        <v>26.392500000000002</v>
      </c>
      <c r="AA1062">
        <v>0</v>
      </c>
      <c r="AB1062">
        <v>16.05</v>
      </c>
      <c r="AC1062">
        <v>0</v>
      </c>
      <c r="AD1062">
        <v>0</v>
      </c>
      <c r="AE1062">
        <v>0</v>
      </c>
      <c r="AF1062">
        <v>12.74</v>
      </c>
      <c r="AG1062">
        <v>0</v>
      </c>
      <c r="AH1062">
        <v>0</v>
      </c>
      <c r="AI1062">
        <v>1</v>
      </c>
      <c r="AJ1062">
        <v>1.26</v>
      </c>
      <c r="AK1062">
        <v>1</v>
      </c>
      <c r="AL1062">
        <v>1</v>
      </c>
      <c r="AM1062">
        <v>2</v>
      </c>
      <c r="AN1062">
        <v>0</v>
      </c>
      <c r="AO1062">
        <v>0</v>
      </c>
      <c r="AP1062">
        <v>1</v>
      </c>
      <c r="AQ1062">
        <v>1</v>
      </c>
      <c r="AR1062">
        <v>0</v>
      </c>
      <c r="AS1062" t="s">
        <v>3</v>
      </c>
      <c r="AT1062">
        <v>19.55</v>
      </c>
      <c r="AU1062" t="s">
        <v>217</v>
      </c>
      <c r="AV1062">
        <v>1</v>
      </c>
      <c r="AW1062">
        <v>2</v>
      </c>
      <c r="AX1062">
        <v>295891637</v>
      </c>
      <c r="AY1062">
        <v>1</v>
      </c>
      <c r="AZ1062">
        <v>0</v>
      </c>
      <c r="BA1062">
        <v>1496</v>
      </c>
      <c r="BB1062">
        <v>1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249.06700000000001</v>
      </c>
      <c r="BL1062">
        <v>0</v>
      </c>
      <c r="BM1062">
        <v>0</v>
      </c>
      <c r="BN1062">
        <v>0</v>
      </c>
      <c r="BO1062">
        <v>0</v>
      </c>
      <c r="BP1062">
        <v>1</v>
      </c>
      <c r="BQ1062">
        <v>0</v>
      </c>
      <c r="BR1062">
        <v>336.24045000000001</v>
      </c>
      <c r="BS1062">
        <v>0</v>
      </c>
      <c r="BT1062">
        <v>0</v>
      </c>
      <c r="BU1062">
        <v>0</v>
      </c>
      <c r="BV1062">
        <v>0</v>
      </c>
      <c r="BW1062">
        <v>1</v>
      </c>
      <c r="CV1062">
        <v>0</v>
      </c>
      <c r="CW1062">
        <f>ROUND(Y1062*Source!I282*DO1062,7)</f>
        <v>0</v>
      </c>
      <c r="CX1062">
        <f>ROUND(Y1062*Source!I282,7)</f>
        <v>26.392499999999998</v>
      </c>
      <c r="CY1062">
        <f t="shared" si="890"/>
        <v>16.05</v>
      </c>
      <c r="CZ1062">
        <f t="shared" si="891"/>
        <v>12.74</v>
      </c>
      <c r="DA1062">
        <f t="shared" si="892"/>
        <v>1.26</v>
      </c>
      <c r="DB1062">
        <f t="shared" si="888"/>
        <v>336.24450000000002</v>
      </c>
      <c r="DC1062">
        <f t="shared" si="889"/>
        <v>0</v>
      </c>
      <c r="DD1062" t="s">
        <v>3</v>
      </c>
      <c r="DE1062" t="s">
        <v>3</v>
      </c>
      <c r="DF1062">
        <f t="shared" si="886"/>
        <v>0</v>
      </c>
      <c r="DG1062">
        <f>ROUND(ROUND(AF1062*AJ1062,2)*CX1062,2)</f>
        <v>423.6</v>
      </c>
      <c r="DH1062">
        <f t="shared" si="869"/>
        <v>0</v>
      </c>
      <c r="DI1062">
        <f t="shared" si="894"/>
        <v>0</v>
      </c>
      <c r="DJ1062">
        <f t="shared" si="893"/>
        <v>423.6</v>
      </c>
      <c r="DK1062">
        <v>1</v>
      </c>
      <c r="DL1062" t="s">
        <v>3</v>
      </c>
      <c r="DM1062">
        <v>0</v>
      </c>
      <c r="DN1062" t="s">
        <v>3</v>
      </c>
      <c r="DO1062">
        <v>0</v>
      </c>
    </row>
    <row r="1063" spans="1:119" x14ac:dyDescent="0.2">
      <c r="A1063">
        <f>ROW(Source!A282)</f>
        <v>282</v>
      </c>
      <c r="B1063">
        <v>295887217</v>
      </c>
      <c r="C1063">
        <v>295891618</v>
      </c>
      <c r="D1063">
        <v>277867733</v>
      </c>
      <c r="E1063">
        <v>1</v>
      </c>
      <c r="F1063">
        <v>1</v>
      </c>
      <c r="G1063">
        <v>1</v>
      </c>
      <c r="H1063">
        <v>3</v>
      </c>
      <c r="I1063" t="s">
        <v>1097</v>
      </c>
      <c r="J1063" t="s">
        <v>1098</v>
      </c>
      <c r="K1063" t="s">
        <v>1099</v>
      </c>
      <c r="L1063">
        <v>1346</v>
      </c>
      <c r="N1063">
        <v>1009</v>
      </c>
      <c r="O1063" t="s">
        <v>1100</v>
      </c>
      <c r="P1063" t="s">
        <v>1100</v>
      </c>
      <c r="Q1063">
        <v>1</v>
      </c>
      <c r="W1063">
        <v>0</v>
      </c>
      <c r="X1063">
        <v>391631581</v>
      </c>
      <c r="Y1063">
        <f>(AT1063*ROUND(0,7))</f>
        <v>0</v>
      </c>
      <c r="AA1063">
        <v>195.92</v>
      </c>
      <c r="AB1063">
        <v>0</v>
      </c>
      <c r="AC1063">
        <v>0</v>
      </c>
      <c r="AD1063">
        <v>0</v>
      </c>
      <c r="AE1063">
        <v>174.93</v>
      </c>
      <c r="AF1063">
        <v>0</v>
      </c>
      <c r="AG1063">
        <v>0</v>
      </c>
      <c r="AH1063">
        <v>0</v>
      </c>
      <c r="AI1063">
        <v>1.1200000000000001</v>
      </c>
      <c r="AJ1063">
        <v>1</v>
      </c>
      <c r="AK1063">
        <v>1</v>
      </c>
      <c r="AL1063">
        <v>1</v>
      </c>
      <c r="AM1063">
        <v>2</v>
      </c>
      <c r="AN1063">
        <v>0</v>
      </c>
      <c r="AO1063">
        <v>0</v>
      </c>
      <c r="AP1063">
        <v>1</v>
      </c>
      <c r="AQ1063">
        <v>1</v>
      </c>
      <c r="AR1063">
        <v>0</v>
      </c>
      <c r="AS1063" t="s">
        <v>3</v>
      </c>
      <c r="AT1063">
        <v>17</v>
      </c>
      <c r="AU1063" t="s">
        <v>24</v>
      </c>
      <c r="AV1063">
        <v>0</v>
      </c>
      <c r="AW1063">
        <v>2</v>
      </c>
      <c r="AX1063">
        <v>295891639</v>
      </c>
      <c r="AY1063">
        <v>1</v>
      </c>
      <c r="AZ1063">
        <v>0</v>
      </c>
      <c r="BA1063">
        <v>1498</v>
      </c>
      <c r="BB1063">
        <v>1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2973.81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1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v>0</v>
      </c>
      <c r="CX1063">
        <f>ROUND(Y1063*Source!I282,7)</f>
        <v>0</v>
      </c>
      <c r="CY1063">
        <f>AA1063</f>
        <v>195.92</v>
      </c>
      <c r="CZ1063">
        <f>AE1063</f>
        <v>174.93</v>
      </c>
      <c r="DA1063">
        <f>AI1063</f>
        <v>1.1200000000000001</v>
      </c>
      <c r="DB1063">
        <f>ROUND((ROUND(AT1063*CZ1063,2)*ROUND(0,7)),6)</f>
        <v>0</v>
      </c>
      <c r="DC1063">
        <f>ROUND((ROUND(AT1063*AG1063,2)*ROUND(0,7)),6)</f>
        <v>0</v>
      </c>
      <c r="DD1063" t="s">
        <v>3</v>
      </c>
      <c r="DE1063" t="s">
        <v>3</v>
      </c>
      <c r="DF1063">
        <f>ROUND(ROUND(AE1063*AI1063,2)*CX1063,2)</f>
        <v>0</v>
      </c>
      <c r="DG1063">
        <f>ROUND(ROUND(AF1063,2)*CX1063,2)</f>
        <v>0</v>
      </c>
      <c r="DH1063">
        <f t="shared" si="869"/>
        <v>0</v>
      </c>
      <c r="DI1063">
        <f t="shared" si="894"/>
        <v>0</v>
      </c>
      <c r="DJ1063">
        <f>DF1063</f>
        <v>0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">
      <c r="A1064">
        <f>ROW(Source!A282)</f>
        <v>282</v>
      </c>
      <c r="B1064">
        <v>295887217</v>
      </c>
      <c r="C1064">
        <v>295891618</v>
      </c>
      <c r="D1064">
        <v>277879101</v>
      </c>
      <c r="E1064">
        <v>1</v>
      </c>
      <c r="F1064">
        <v>1</v>
      </c>
      <c r="G1064">
        <v>1</v>
      </c>
      <c r="H1064">
        <v>3</v>
      </c>
      <c r="I1064" t="s">
        <v>1101</v>
      </c>
      <c r="J1064" t="s">
        <v>1102</v>
      </c>
      <c r="K1064" t="s">
        <v>1103</v>
      </c>
      <c r="L1064">
        <v>1348</v>
      </c>
      <c r="N1064">
        <v>1009</v>
      </c>
      <c r="O1064" t="s">
        <v>651</v>
      </c>
      <c r="P1064" t="s">
        <v>651</v>
      </c>
      <c r="Q1064">
        <v>1000</v>
      </c>
      <c r="W1064">
        <v>0</v>
      </c>
      <c r="X1064">
        <v>-1545627606</v>
      </c>
      <c r="Y1064">
        <f>(AT1064*ROUND(0,7))</f>
        <v>0</v>
      </c>
      <c r="AA1064">
        <v>94998.73</v>
      </c>
      <c r="AB1064">
        <v>0</v>
      </c>
      <c r="AC1064">
        <v>0</v>
      </c>
      <c r="AD1064">
        <v>0</v>
      </c>
      <c r="AE1064">
        <v>88783.86</v>
      </c>
      <c r="AF1064">
        <v>0</v>
      </c>
      <c r="AG1064">
        <v>0</v>
      </c>
      <c r="AH1064">
        <v>0</v>
      </c>
      <c r="AI1064">
        <v>1.07</v>
      </c>
      <c r="AJ1064">
        <v>1</v>
      </c>
      <c r="AK1064">
        <v>1</v>
      </c>
      <c r="AL1064">
        <v>1</v>
      </c>
      <c r="AM1064">
        <v>2</v>
      </c>
      <c r="AN1064">
        <v>0</v>
      </c>
      <c r="AO1064">
        <v>0</v>
      </c>
      <c r="AP1064">
        <v>1</v>
      </c>
      <c r="AQ1064">
        <v>1</v>
      </c>
      <c r="AR1064">
        <v>0</v>
      </c>
      <c r="AS1064" t="s">
        <v>3</v>
      </c>
      <c r="AT1064">
        <v>8.9999999999999993E-3</v>
      </c>
      <c r="AU1064" t="s">
        <v>24</v>
      </c>
      <c r="AV1064">
        <v>0</v>
      </c>
      <c r="AW1064">
        <v>2</v>
      </c>
      <c r="AX1064">
        <v>295891640</v>
      </c>
      <c r="AY1064">
        <v>1</v>
      </c>
      <c r="AZ1064">
        <v>0</v>
      </c>
      <c r="BA1064">
        <v>1499</v>
      </c>
      <c r="BB1064">
        <v>1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799.05473999999992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1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v>0</v>
      </c>
      <c r="CX1064">
        <f>ROUND(Y1064*Source!I282,7)</f>
        <v>0</v>
      </c>
      <c r="CY1064">
        <f>AA1064</f>
        <v>94998.73</v>
      </c>
      <c r="CZ1064">
        <f>AE1064</f>
        <v>88783.86</v>
      </c>
      <c r="DA1064">
        <f>AI1064</f>
        <v>1.07</v>
      </c>
      <c r="DB1064">
        <f>ROUND((ROUND(AT1064*CZ1064,2)*ROUND(0,7)),6)</f>
        <v>0</v>
      </c>
      <c r="DC1064">
        <f>ROUND((ROUND(AT1064*AG1064,2)*ROUND(0,7)),6)</f>
        <v>0</v>
      </c>
      <c r="DD1064" t="s">
        <v>3</v>
      </c>
      <c r="DE1064" t="s">
        <v>3</v>
      </c>
      <c r="DF1064">
        <f>ROUND(ROUND(AE1064*AI1064,2)*CX1064,2)</f>
        <v>0</v>
      </c>
      <c r="DG1064">
        <f>ROUND(ROUND(AF1064,2)*CX1064,2)</f>
        <v>0</v>
      </c>
      <c r="DH1064">
        <f t="shared" si="869"/>
        <v>0</v>
      </c>
      <c r="DI1064">
        <f t="shared" si="894"/>
        <v>0</v>
      </c>
      <c r="DJ1064">
        <f>DF1064</f>
        <v>0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 x14ac:dyDescent="0.2">
      <c r="A1065">
        <f>ROW(Source!A282)</f>
        <v>282</v>
      </c>
      <c r="B1065">
        <v>295887217</v>
      </c>
      <c r="C1065">
        <v>295891618</v>
      </c>
      <c r="D1065">
        <v>277882333</v>
      </c>
      <c r="E1065">
        <v>1</v>
      </c>
      <c r="F1065">
        <v>1</v>
      </c>
      <c r="G1065">
        <v>1</v>
      </c>
      <c r="H1065">
        <v>3</v>
      </c>
      <c r="I1065" t="s">
        <v>1104</v>
      </c>
      <c r="J1065" t="s">
        <v>1105</v>
      </c>
      <c r="K1065" t="s">
        <v>1106</v>
      </c>
      <c r="L1065">
        <v>1339</v>
      </c>
      <c r="N1065">
        <v>1007</v>
      </c>
      <c r="O1065" t="s">
        <v>463</v>
      </c>
      <c r="P1065" t="s">
        <v>463</v>
      </c>
      <c r="Q1065">
        <v>1</v>
      </c>
      <c r="W1065">
        <v>0</v>
      </c>
      <c r="X1065">
        <v>-1526077716</v>
      </c>
      <c r="Y1065">
        <f>(AT1065*ROUND(0,7))</f>
        <v>0</v>
      </c>
      <c r="AA1065">
        <v>7176.21</v>
      </c>
      <c r="AB1065">
        <v>0</v>
      </c>
      <c r="AC1065">
        <v>0</v>
      </c>
      <c r="AD1065">
        <v>0</v>
      </c>
      <c r="AE1065">
        <v>6294.92</v>
      </c>
      <c r="AF1065">
        <v>0</v>
      </c>
      <c r="AG1065">
        <v>0</v>
      </c>
      <c r="AH1065">
        <v>0</v>
      </c>
      <c r="AI1065">
        <v>1.1399999999999999</v>
      </c>
      <c r="AJ1065">
        <v>1</v>
      </c>
      <c r="AK1065">
        <v>1</v>
      </c>
      <c r="AL1065">
        <v>1</v>
      </c>
      <c r="AM1065">
        <v>2</v>
      </c>
      <c r="AN1065">
        <v>0</v>
      </c>
      <c r="AO1065">
        <v>0</v>
      </c>
      <c r="AP1065">
        <v>1</v>
      </c>
      <c r="AQ1065">
        <v>1</v>
      </c>
      <c r="AR1065">
        <v>0</v>
      </c>
      <c r="AS1065" t="s">
        <v>3</v>
      </c>
      <c r="AT1065">
        <v>1.51</v>
      </c>
      <c r="AU1065" t="s">
        <v>24</v>
      </c>
      <c r="AV1065">
        <v>0</v>
      </c>
      <c r="AW1065">
        <v>2</v>
      </c>
      <c r="AX1065">
        <v>295891641</v>
      </c>
      <c r="AY1065">
        <v>1</v>
      </c>
      <c r="AZ1065">
        <v>0</v>
      </c>
      <c r="BA1065">
        <v>1500</v>
      </c>
      <c r="BB1065">
        <v>1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9505.3292000000001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1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v>0</v>
      </c>
      <c r="CX1065">
        <f>ROUND(Y1065*Source!I282,7)</f>
        <v>0</v>
      </c>
      <c r="CY1065">
        <f>AA1065</f>
        <v>7176.21</v>
      </c>
      <c r="CZ1065">
        <f>AE1065</f>
        <v>6294.92</v>
      </c>
      <c r="DA1065">
        <f>AI1065</f>
        <v>1.1399999999999999</v>
      </c>
      <c r="DB1065">
        <f>ROUND((ROUND(AT1065*CZ1065,2)*ROUND(0,7)),6)</f>
        <v>0</v>
      </c>
      <c r="DC1065">
        <f>ROUND((ROUND(AT1065*AG1065,2)*ROUND(0,7)),6)</f>
        <v>0</v>
      </c>
      <c r="DD1065" t="s">
        <v>3</v>
      </c>
      <c r="DE1065" t="s">
        <v>3</v>
      </c>
      <c r="DF1065">
        <f>ROUND(ROUND(AE1065*AI1065,2)*CX1065,2)</f>
        <v>0</v>
      </c>
      <c r="DG1065">
        <f>ROUND(ROUND(AF1065,2)*CX1065,2)</f>
        <v>0</v>
      </c>
      <c r="DH1065">
        <f t="shared" si="869"/>
        <v>0</v>
      </c>
      <c r="DI1065">
        <f t="shared" si="894"/>
        <v>0</v>
      </c>
      <c r="DJ1065">
        <f>DF1065</f>
        <v>0</v>
      </c>
      <c r="DK1065">
        <v>0</v>
      </c>
      <c r="DL1065" t="s">
        <v>3</v>
      </c>
      <c r="DM1065">
        <v>0</v>
      </c>
      <c r="DN1065" t="s">
        <v>3</v>
      </c>
      <c r="DO1065">
        <v>0</v>
      </c>
    </row>
    <row r="1066" spans="1:119" x14ac:dyDescent="0.2">
      <c r="A1066">
        <f>ROW(Source!A283)</f>
        <v>283</v>
      </c>
      <c r="B1066">
        <v>295887217</v>
      </c>
      <c r="C1066">
        <v>295891645</v>
      </c>
      <c r="D1066">
        <v>277560289</v>
      </c>
      <c r="E1066">
        <v>109</v>
      </c>
      <c r="F1066">
        <v>1</v>
      </c>
      <c r="G1066">
        <v>1</v>
      </c>
      <c r="H1066">
        <v>1</v>
      </c>
      <c r="I1066" t="s">
        <v>1092</v>
      </c>
      <c r="J1066" t="s">
        <v>3</v>
      </c>
      <c r="K1066" t="s">
        <v>1093</v>
      </c>
      <c r="L1066">
        <v>1191</v>
      </c>
      <c r="N1066">
        <v>1013</v>
      </c>
      <c r="O1066" t="s">
        <v>1062</v>
      </c>
      <c r="P1066" t="s">
        <v>1062</v>
      </c>
      <c r="Q1066">
        <v>1</v>
      </c>
      <c r="W1066">
        <v>0</v>
      </c>
      <c r="X1066">
        <v>1893946532</v>
      </c>
      <c r="Y1066">
        <f>(AT1066*ROUND(1.9,7))</f>
        <v>321.09999999999997</v>
      </c>
      <c r="AA1066">
        <v>0</v>
      </c>
      <c r="AB1066">
        <v>0</v>
      </c>
      <c r="AC1066">
        <v>0</v>
      </c>
      <c r="AD1066">
        <v>451.23</v>
      </c>
      <c r="AE1066">
        <v>0</v>
      </c>
      <c r="AF1066">
        <v>0</v>
      </c>
      <c r="AG1066">
        <v>0</v>
      </c>
      <c r="AH1066">
        <v>451.23</v>
      </c>
      <c r="AI1066">
        <v>1</v>
      </c>
      <c r="AJ1066">
        <v>1</v>
      </c>
      <c r="AK1066">
        <v>1</v>
      </c>
      <c r="AL1066">
        <v>1</v>
      </c>
      <c r="AM1066">
        <v>-2</v>
      </c>
      <c r="AN1066">
        <v>0</v>
      </c>
      <c r="AO1066">
        <v>0</v>
      </c>
      <c r="AP1066">
        <v>1</v>
      </c>
      <c r="AQ1066">
        <v>1</v>
      </c>
      <c r="AR1066">
        <v>0</v>
      </c>
      <c r="AS1066" t="s">
        <v>3</v>
      </c>
      <c r="AT1066">
        <v>169</v>
      </c>
      <c r="AU1066" t="s">
        <v>223</v>
      </c>
      <c r="AV1066">
        <v>1</v>
      </c>
      <c r="AW1066">
        <v>2</v>
      </c>
      <c r="AX1066">
        <v>295891657</v>
      </c>
      <c r="AY1066">
        <v>1</v>
      </c>
      <c r="AZ1066">
        <v>0</v>
      </c>
      <c r="BA1066">
        <v>1504</v>
      </c>
      <c r="BB1066">
        <v>1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76257.87000000001</v>
      </c>
      <c r="BN1066">
        <v>169</v>
      </c>
      <c r="BO1066">
        <v>0</v>
      </c>
      <c r="BP1066">
        <v>1</v>
      </c>
      <c r="BQ1066">
        <v>0</v>
      </c>
      <c r="BR1066">
        <v>0</v>
      </c>
      <c r="BS1066">
        <v>0</v>
      </c>
      <c r="BT1066">
        <v>144889.95299999998</v>
      </c>
      <c r="BU1066">
        <v>321.09999999999997</v>
      </c>
      <c r="BV1066">
        <v>0</v>
      </c>
      <c r="BW1066">
        <v>1</v>
      </c>
      <c r="CU1066">
        <f>ROUND(AT1066*Source!I283*AH1066*AL1066,2)</f>
        <v>76257.87</v>
      </c>
      <c r="CV1066">
        <f>ROUND(Y1066*Source!I283,7)</f>
        <v>321.10000000000002</v>
      </c>
      <c r="CW1066">
        <v>0</v>
      </c>
      <c r="CX1066">
        <f>ROUND(Y1066*Source!I283,7)</f>
        <v>321.10000000000002</v>
      </c>
      <c r="CY1066">
        <f>AD1066</f>
        <v>451.23</v>
      </c>
      <c r="CZ1066">
        <f>AH1066</f>
        <v>451.23</v>
      </c>
      <c r="DA1066">
        <f>AL1066</f>
        <v>1</v>
      </c>
      <c r="DB1066">
        <f>ROUND((ROUND(AT1066*CZ1066,2)*ROUND(1.9,7)),6)</f>
        <v>144889.95300000001</v>
      </c>
      <c r="DC1066">
        <f>ROUND((ROUND(AT1066*AG1066,2)*ROUND(1.9,7)),6)</f>
        <v>0</v>
      </c>
      <c r="DD1066" t="s">
        <v>3</v>
      </c>
      <c r="DE1066" t="s">
        <v>3</v>
      </c>
      <c r="DF1066">
        <f t="shared" ref="DF1066:DF1073" si="895">ROUND(ROUND(AE1066,2)*CX1066,2)</f>
        <v>0</v>
      </c>
      <c r="DG1066">
        <f>ROUND(ROUND(AF1066,2)*CX1066,2)</f>
        <v>0</v>
      </c>
      <c r="DH1066">
        <f t="shared" si="869"/>
        <v>0</v>
      </c>
      <c r="DI1066">
        <f t="shared" si="894"/>
        <v>144889.95000000001</v>
      </c>
      <c r="DJ1066">
        <f>DI1066</f>
        <v>144889.95000000001</v>
      </c>
      <c r="DK1066">
        <v>1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">
      <c r="A1067">
        <f>ROW(Source!A283)</f>
        <v>283</v>
      </c>
      <c r="B1067">
        <v>295887217</v>
      </c>
      <c r="C1067">
        <v>295891645</v>
      </c>
      <c r="D1067">
        <v>277560491</v>
      </c>
      <c r="E1067">
        <v>109</v>
      </c>
      <c r="F1067">
        <v>1</v>
      </c>
      <c r="G1067">
        <v>1</v>
      </c>
      <c r="H1067">
        <v>1</v>
      </c>
      <c r="I1067" t="s">
        <v>1063</v>
      </c>
      <c r="J1067" t="s">
        <v>3</v>
      </c>
      <c r="K1067" t="s">
        <v>1064</v>
      </c>
      <c r="L1067">
        <v>1191</v>
      </c>
      <c r="N1067">
        <v>1013</v>
      </c>
      <c r="O1067" t="s">
        <v>1062</v>
      </c>
      <c r="P1067" t="s">
        <v>1062</v>
      </c>
      <c r="Q1067">
        <v>1</v>
      </c>
      <c r="W1067">
        <v>0</v>
      </c>
      <c r="X1067">
        <v>-1417349443</v>
      </c>
      <c r="Y1067">
        <f t="shared" ref="Y1067:Y1073" si="896">(AT1067*ROUND(1.8,7))</f>
        <v>78.372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1</v>
      </c>
      <c r="AJ1067">
        <v>1</v>
      </c>
      <c r="AK1067">
        <v>1</v>
      </c>
      <c r="AL1067">
        <v>1</v>
      </c>
      <c r="AM1067">
        <v>-2</v>
      </c>
      <c r="AN1067">
        <v>0</v>
      </c>
      <c r="AO1067">
        <v>0</v>
      </c>
      <c r="AP1067">
        <v>1</v>
      </c>
      <c r="AQ1067">
        <v>1</v>
      </c>
      <c r="AR1067">
        <v>0</v>
      </c>
      <c r="AS1067" t="s">
        <v>3</v>
      </c>
      <c r="AT1067">
        <v>43.54</v>
      </c>
      <c r="AU1067" t="s">
        <v>222</v>
      </c>
      <c r="AV1067">
        <v>2</v>
      </c>
      <c r="AW1067">
        <v>2</v>
      </c>
      <c r="AX1067">
        <v>295891658</v>
      </c>
      <c r="AY1067">
        <v>1</v>
      </c>
      <c r="AZ1067">
        <v>0</v>
      </c>
      <c r="BA1067">
        <v>1505</v>
      </c>
      <c r="BB1067">
        <v>1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v>0</v>
      </c>
      <c r="CX1067">
        <f>ROUND(Y1067*Source!I283,7)</f>
        <v>78.372</v>
      </c>
      <c r="CY1067">
        <f>AD1067</f>
        <v>0</v>
      </c>
      <c r="CZ1067">
        <f>AH1067</f>
        <v>0</v>
      </c>
      <c r="DA1067">
        <f>AL1067</f>
        <v>1</v>
      </c>
      <c r="DB1067">
        <f t="shared" ref="DB1067:DB1073" si="897">ROUND((ROUND(AT1067*CZ1067,2)*ROUND(1.8,7)),6)</f>
        <v>0</v>
      </c>
      <c r="DC1067">
        <f t="shared" ref="DC1067:DC1073" si="898">ROUND((ROUND(AT1067*AG1067,2)*ROUND(1.8,7)),6)</f>
        <v>0</v>
      </c>
      <c r="DD1067" t="s">
        <v>3</v>
      </c>
      <c r="DE1067" t="s">
        <v>3</v>
      </c>
      <c r="DF1067">
        <f t="shared" si="895"/>
        <v>0</v>
      </c>
      <c r="DG1067">
        <f>ROUND(ROUND(AF1067,2)*CX1067,2)</f>
        <v>0</v>
      </c>
      <c r="DH1067">
        <f t="shared" si="869"/>
        <v>0</v>
      </c>
      <c r="DI1067">
        <f t="shared" si="894"/>
        <v>0</v>
      </c>
      <c r="DJ1067">
        <f>DI1067</f>
        <v>0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">
      <c r="A1068">
        <f>ROW(Source!A283)</f>
        <v>283</v>
      </c>
      <c r="B1068">
        <v>295887217</v>
      </c>
      <c r="C1068">
        <v>295891645</v>
      </c>
      <c r="D1068">
        <v>277944475</v>
      </c>
      <c r="E1068">
        <v>1</v>
      </c>
      <c r="F1068">
        <v>1</v>
      </c>
      <c r="G1068">
        <v>1</v>
      </c>
      <c r="H1068">
        <v>2</v>
      </c>
      <c r="I1068" t="s">
        <v>1094</v>
      </c>
      <c r="J1068" t="s">
        <v>1095</v>
      </c>
      <c r="K1068" t="s">
        <v>1096</v>
      </c>
      <c r="L1068">
        <v>1368</v>
      </c>
      <c r="N1068">
        <v>1011</v>
      </c>
      <c r="O1068" t="s">
        <v>961</v>
      </c>
      <c r="P1068" t="s">
        <v>961</v>
      </c>
      <c r="Q1068">
        <v>1</v>
      </c>
      <c r="W1068">
        <v>0</v>
      </c>
      <c r="X1068">
        <v>1538471049</v>
      </c>
      <c r="Y1068">
        <f t="shared" si="896"/>
        <v>27</v>
      </c>
      <c r="AA1068">
        <v>0</v>
      </c>
      <c r="AB1068">
        <v>914.33</v>
      </c>
      <c r="AC1068">
        <v>549.32000000000005</v>
      </c>
      <c r="AD1068">
        <v>0</v>
      </c>
      <c r="AE1068">
        <v>0</v>
      </c>
      <c r="AF1068">
        <v>774.86</v>
      </c>
      <c r="AG1068">
        <v>549.32000000000005</v>
      </c>
      <c r="AH1068">
        <v>0</v>
      </c>
      <c r="AI1068">
        <v>1</v>
      </c>
      <c r="AJ1068">
        <v>1.18</v>
      </c>
      <c r="AK1068">
        <v>1</v>
      </c>
      <c r="AL1068">
        <v>1</v>
      </c>
      <c r="AM1068">
        <v>2</v>
      </c>
      <c r="AN1068">
        <v>0</v>
      </c>
      <c r="AO1068">
        <v>0</v>
      </c>
      <c r="AP1068">
        <v>1</v>
      </c>
      <c r="AQ1068">
        <v>1</v>
      </c>
      <c r="AR1068">
        <v>0</v>
      </c>
      <c r="AS1068" t="s">
        <v>3</v>
      </c>
      <c r="AT1068">
        <v>15</v>
      </c>
      <c r="AU1068" t="s">
        <v>222</v>
      </c>
      <c r="AV1068">
        <v>1</v>
      </c>
      <c r="AW1068">
        <v>2</v>
      </c>
      <c r="AX1068">
        <v>295891659</v>
      </c>
      <c r="AY1068">
        <v>1</v>
      </c>
      <c r="AZ1068">
        <v>0</v>
      </c>
      <c r="BA1068">
        <v>1506</v>
      </c>
      <c r="BB1068">
        <v>1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11622.9</v>
      </c>
      <c r="BL1068">
        <v>8239.8000000000011</v>
      </c>
      <c r="BM1068">
        <v>0</v>
      </c>
      <c r="BN1068">
        <v>0</v>
      </c>
      <c r="BO1068">
        <v>15</v>
      </c>
      <c r="BP1068">
        <v>1</v>
      </c>
      <c r="BQ1068">
        <v>0</v>
      </c>
      <c r="BR1068">
        <v>20921.22</v>
      </c>
      <c r="BS1068">
        <v>14831.640000000001</v>
      </c>
      <c r="BT1068">
        <v>0</v>
      </c>
      <c r="BU1068">
        <v>0</v>
      </c>
      <c r="BV1068">
        <v>27</v>
      </c>
      <c r="BW1068">
        <v>1</v>
      </c>
      <c r="CV1068">
        <v>0</v>
      </c>
      <c r="CW1068">
        <f>ROUND(Y1068*Source!I283*DO1068,7)</f>
        <v>27</v>
      </c>
      <c r="CX1068">
        <f>ROUND(Y1068*Source!I283,7)</f>
        <v>27</v>
      </c>
      <c r="CY1068">
        <f t="shared" ref="CY1068:CY1073" si="899">AB1068</f>
        <v>914.33</v>
      </c>
      <c r="CZ1068">
        <f t="shared" ref="CZ1068:CZ1073" si="900">AF1068</f>
        <v>774.86</v>
      </c>
      <c r="DA1068">
        <f t="shared" ref="DA1068:DA1073" si="901">AJ1068</f>
        <v>1.18</v>
      </c>
      <c r="DB1068">
        <f t="shared" si="897"/>
        <v>20921.22</v>
      </c>
      <c r="DC1068">
        <f t="shared" si="898"/>
        <v>14831.64</v>
      </c>
      <c r="DD1068" t="s">
        <v>3</v>
      </c>
      <c r="DE1068" t="s">
        <v>3</v>
      </c>
      <c r="DF1068">
        <f t="shared" si="895"/>
        <v>0</v>
      </c>
      <c r="DG1068">
        <f>ROUND(ROUND(AF1068*AJ1068,2)*CX1068,2)</f>
        <v>24686.91</v>
      </c>
      <c r="DH1068">
        <f t="shared" si="869"/>
        <v>14831.64</v>
      </c>
      <c r="DI1068">
        <f t="shared" si="894"/>
        <v>0</v>
      </c>
      <c r="DJ1068">
        <f t="shared" ref="DJ1068:DJ1073" si="902">DG1068+DH1068</f>
        <v>39518.550000000003</v>
      </c>
      <c r="DK1068">
        <v>1</v>
      </c>
      <c r="DL1068" t="s">
        <v>1082</v>
      </c>
      <c r="DM1068">
        <v>5</v>
      </c>
      <c r="DN1068" t="s">
        <v>1062</v>
      </c>
      <c r="DO1068">
        <v>1</v>
      </c>
    </row>
    <row r="1069" spans="1:119" x14ac:dyDescent="0.2">
      <c r="A1069">
        <f>ROW(Source!A283)</f>
        <v>283</v>
      </c>
      <c r="B1069">
        <v>295887217</v>
      </c>
      <c r="C1069">
        <v>295891645</v>
      </c>
      <c r="D1069">
        <v>277944871</v>
      </c>
      <c r="E1069">
        <v>1</v>
      </c>
      <c r="F1069">
        <v>1</v>
      </c>
      <c r="G1069">
        <v>1</v>
      </c>
      <c r="H1069">
        <v>2</v>
      </c>
      <c r="I1069" t="s">
        <v>1065</v>
      </c>
      <c r="J1069" t="s">
        <v>1066</v>
      </c>
      <c r="K1069" t="s">
        <v>1067</v>
      </c>
      <c r="L1069">
        <v>1368</v>
      </c>
      <c r="N1069">
        <v>1011</v>
      </c>
      <c r="O1069" t="s">
        <v>961</v>
      </c>
      <c r="P1069" t="s">
        <v>961</v>
      </c>
      <c r="Q1069">
        <v>1</v>
      </c>
      <c r="W1069">
        <v>0</v>
      </c>
      <c r="X1069">
        <v>426515882</v>
      </c>
      <c r="Y1069">
        <f t="shared" si="896"/>
        <v>1.62</v>
      </c>
      <c r="AA1069">
        <v>0</v>
      </c>
      <c r="AB1069">
        <v>1233.46</v>
      </c>
      <c r="AC1069">
        <v>642.05999999999995</v>
      </c>
      <c r="AD1069">
        <v>0</v>
      </c>
      <c r="AE1069">
        <v>0</v>
      </c>
      <c r="AF1069">
        <v>1233.46</v>
      </c>
      <c r="AG1069">
        <v>642.05999999999995</v>
      </c>
      <c r="AH1069">
        <v>0</v>
      </c>
      <c r="AI1069">
        <v>1</v>
      </c>
      <c r="AJ1069">
        <v>1</v>
      </c>
      <c r="AK1069">
        <v>1</v>
      </c>
      <c r="AL1069">
        <v>1</v>
      </c>
      <c r="AM1069">
        <v>-2</v>
      </c>
      <c r="AN1069">
        <v>0</v>
      </c>
      <c r="AO1069">
        <v>0</v>
      </c>
      <c r="AP1069">
        <v>1</v>
      </c>
      <c r="AQ1069">
        <v>1</v>
      </c>
      <c r="AR1069">
        <v>0</v>
      </c>
      <c r="AS1069" t="s">
        <v>3</v>
      </c>
      <c r="AT1069">
        <v>0.9</v>
      </c>
      <c r="AU1069" t="s">
        <v>222</v>
      </c>
      <c r="AV1069">
        <v>1</v>
      </c>
      <c r="AW1069">
        <v>2</v>
      </c>
      <c r="AX1069">
        <v>295891660</v>
      </c>
      <c r="AY1069">
        <v>1</v>
      </c>
      <c r="AZ1069">
        <v>0</v>
      </c>
      <c r="BA1069">
        <v>1507</v>
      </c>
      <c r="BB1069">
        <v>1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1110.114</v>
      </c>
      <c r="BL1069">
        <v>577.85399999999993</v>
      </c>
      <c r="BM1069">
        <v>0</v>
      </c>
      <c r="BN1069">
        <v>0</v>
      </c>
      <c r="BO1069">
        <v>0.9</v>
      </c>
      <c r="BP1069">
        <v>1</v>
      </c>
      <c r="BQ1069">
        <v>0</v>
      </c>
      <c r="BR1069">
        <v>1998.2052000000001</v>
      </c>
      <c r="BS1069">
        <v>1040.1371999999999</v>
      </c>
      <c r="BT1069">
        <v>0</v>
      </c>
      <c r="BU1069">
        <v>0</v>
      </c>
      <c r="BV1069">
        <v>1.62</v>
      </c>
      <c r="BW1069">
        <v>1</v>
      </c>
      <c r="CV1069">
        <v>0</v>
      </c>
      <c r="CW1069">
        <f>ROUND(Y1069*Source!I283*DO1069,7)</f>
        <v>1.62</v>
      </c>
      <c r="CX1069">
        <f>ROUND(Y1069*Source!I283,7)</f>
        <v>1.62</v>
      </c>
      <c r="CY1069">
        <f t="shared" si="899"/>
        <v>1233.46</v>
      </c>
      <c r="CZ1069">
        <f t="shared" si="900"/>
        <v>1233.46</v>
      </c>
      <c r="DA1069">
        <f t="shared" si="901"/>
        <v>1</v>
      </c>
      <c r="DB1069">
        <f t="shared" si="897"/>
        <v>1998.1980000000001</v>
      </c>
      <c r="DC1069">
        <f t="shared" si="898"/>
        <v>1040.1300000000001</v>
      </c>
      <c r="DD1069" t="s">
        <v>3</v>
      </c>
      <c r="DE1069" t="s">
        <v>3</v>
      </c>
      <c r="DF1069">
        <f t="shared" si="895"/>
        <v>0</v>
      </c>
      <c r="DG1069">
        <f>ROUND(ROUND(AF1069,2)*CX1069,2)</f>
        <v>1998.21</v>
      </c>
      <c r="DH1069">
        <f t="shared" si="869"/>
        <v>1040.1400000000001</v>
      </c>
      <c r="DI1069">
        <f t="shared" si="894"/>
        <v>0</v>
      </c>
      <c r="DJ1069">
        <f t="shared" si="902"/>
        <v>3038.3500000000004</v>
      </c>
      <c r="DK1069">
        <v>1</v>
      </c>
      <c r="DL1069" t="s">
        <v>1068</v>
      </c>
      <c r="DM1069">
        <v>6</v>
      </c>
      <c r="DN1069" t="s">
        <v>1062</v>
      </c>
      <c r="DO1069">
        <v>1</v>
      </c>
    </row>
    <row r="1070" spans="1:119" x14ac:dyDescent="0.2">
      <c r="A1070">
        <f>ROW(Source!A283)</f>
        <v>283</v>
      </c>
      <c r="B1070">
        <v>295887217</v>
      </c>
      <c r="C1070">
        <v>295891645</v>
      </c>
      <c r="D1070">
        <v>277945779</v>
      </c>
      <c r="E1070">
        <v>1</v>
      </c>
      <c r="F1070">
        <v>1</v>
      </c>
      <c r="G1070">
        <v>1</v>
      </c>
      <c r="H1070">
        <v>2</v>
      </c>
      <c r="I1070" t="s">
        <v>1072</v>
      </c>
      <c r="J1070" t="s">
        <v>1073</v>
      </c>
      <c r="K1070" t="s">
        <v>1074</v>
      </c>
      <c r="L1070">
        <v>1368</v>
      </c>
      <c r="N1070">
        <v>1011</v>
      </c>
      <c r="O1070" t="s">
        <v>961</v>
      </c>
      <c r="P1070" t="s">
        <v>961</v>
      </c>
      <c r="Q1070">
        <v>1</v>
      </c>
      <c r="W1070">
        <v>0</v>
      </c>
      <c r="X1070">
        <v>-1301021868</v>
      </c>
      <c r="Y1070">
        <f t="shared" si="896"/>
        <v>32.094000000000001</v>
      </c>
      <c r="AA1070">
        <v>0</v>
      </c>
      <c r="AB1070">
        <v>1274.48</v>
      </c>
      <c r="AC1070">
        <v>642.05999999999995</v>
      </c>
      <c r="AD1070">
        <v>0</v>
      </c>
      <c r="AE1070">
        <v>0</v>
      </c>
      <c r="AF1070">
        <v>1070.99</v>
      </c>
      <c r="AG1070">
        <v>642.05999999999995</v>
      </c>
      <c r="AH1070">
        <v>0</v>
      </c>
      <c r="AI1070">
        <v>1</v>
      </c>
      <c r="AJ1070">
        <v>1.19</v>
      </c>
      <c r="AK1070">
        <v>1</v>
      </c>
      <c r="AL1070">
        <v>1</v>
      </c>
      <c r="AM1070">
        <v>2</v>
      </c>
      <c r="AN1070">
        <v>0</v>
      </c>
      <c r="AO1070">
        <v>0</v>
      </c>
      <c r="AP1070">
        <v>1</v>
      </c>
      <c r="AQ1070">
        <v>1</v>
      </c>
      <c r="AR1070">
        <v>0</v>
      </c>
      <c r="AS1070" t="s">
        <v>3</v>
      </c>
      <c r="AT1070">
        <v>17.829999999999998</v>
      </c>
      <c r="AU1070" t="s">
        <v>222</v>
      </c>
      <c r="AV1070">
        <v>1</v>
      </c>
      <c r="AW1070">
        <v>2</v>
      </c>
      <c r="AX1070">
        <v>295891661</v>
      </c>
      <c r="AY1070">
        <v>1</v>
      </c>
      <c r="AZ1070">
        <v>0</v>
      </c>
      <c r="BA1070">
        <v>1508</v>
      </c>
      <c r="BB1070">
        <v>1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19095.751699999997</v>
      </c>
      <c r="BL1070">
        <v>11447.929799999998</v>
      </c>
      <c r="BM1070">
        <v>0</v>
      </c>
      <c r="BN1070">
        <v>0</v>
      </c>
      <c r="BO1070">
        <v>17.829999999999998</v>
      </c>
      <c r="BP1070">
        <v>1</v>
      </c>
      <c r="BQ1070">
        <v>0</v>
      </c>
      <c r="BR1070">
        <v>34372.353060000001</v>
      </c>
      <c r="BS1070">
        <v>20606.273639999999</v>
      </c>
      <c r="BT1070">
        <v>0</v>
      </c>
      <c r="BU1070">
        <v>0</v>
      </c>
      <c r="BV1070">
        <v>32.094000000000001</v>
      </c>
      <c r="BW1070">
        <v>1</v>
      </c>
      <c r="CV1070">
        <v>0</v>
      </c>
      <c r="CW1070">
        <f>ROUND(Y1070*Source!I283*DO1070,7)</f>
        <v>32.094000000000001</v>
      </c>
      <c r="CX1070">
        <f>ROUND(Y1070*Source!I283,7)</f>
        <v>32.094000000000001</v>
      </c>
      <c r="CY1070">
        <f t="shared" si="899"/>
        <v>1274.48</v>
      </c>
      <c r="CZ1070">
        <f t="shared" si="900"/>
        <v>1070.99</v>
      </c>
      <c r="DA1070">
        <f t="shared" si="901"/>
        <v>1.19</v>
      </c>
      <c r="DB1070">
        <f t="shared" si="897"/>
        <v>34372.35</v>
      </c>
      <c r="DC1070">
        <f t="shared" si="898"/>
        <v>20606.274000000001</v>
      </c>
      <c r="DD1070" t="s">
        <v>3</v>
      </c>
      <c r="DE1070" t="s">
        <v>3</v>
      </c>
      <c r="DF1070">
        <f t="shared" si="895"/>
        <v>0</v>
      </c>
      <c r="DG1070">
        <f>ROUND(ROUND(AF1070*AJ1070,2)*CX1070,2)</f>
        <v>40903.160000000003</v>
      </c>
      <c r="DH1070">
        <f t="shared" si="869"/>
        <v>20606.27</v>
      </c>
      <c r="DI1070">
        <f t="shared" si="894"/>
        <v>0</v>
      </c>
      <c r="DJ1070">
        <f t="shared" si="902"/>
        <v>61509.430000000008</v>
      </c>
      <c r="DK1070">
        <v>1</v>
      </c>
      <c r="DL1070" t="s">
        <v>1068</v>
      </c>
      <c r="DM1070">
        <v>6</v>
      </c>
      <c r="DN1070" t="s">
        <v>1062</v>
      </c>
      <c r="DO1070">
        <v>1</v>
      </c>
    </row>
    <row r="1071" spans="1:119" x14ac:dyDescent="0.2">
      <c r="A1071">
        <f>ROW(Source!A283)</f>
        <v>283</v>
      </c>
      <c r="B1071">
        <v>295887217</v>
      </c>
      <c r="C1071">
        <v>295891645</v>
      </c>
      <c r="D1071">
        <v>277945806</v>
      </c>
      <c r="E1071">
        <v>1</v>
      </c>
      <c r="F1071">
        <v>1</v>
      </c>
      <c r="G1071">
        <v>1</v>
      </c>
      <c r="H1071">
        <v>2</v>
      </c>
      <c r="I1071" t="s">
        <v>1075</v>
      </c>
      <c r="J1071" t="s">
        <v>1076</v>
      </c>
      <c r="K1071" t="s">
        <v>1077</v>
      </c>
      <c r="L1071">
        <v>1368</v>
      </c>
      <c r="N1071">
        <v>1011</v>
      </c>
      <c r="O1071" t="s">
        <v>961</v>
      </c>
      <c r="P1071" t="s">
        <v>961</v>
      </c>
      <c r="Q1071">
        <v>1</v>
      </c>
      <c r="W1071">
        <v>0</v>
      </c>
      <c r="X1071">
        <v>1745550372</v>
      </c>
      <c r="Y1071">
        <f t="shared" si="896"/>
        <v>6.6779999999999999</v>
      </c>
      <c r="AA1071">
        <v>0</v>
      </c>
      <c r="AB1071">
        <v>758.04</v>
      </c>
      <c r="AC1071">
        <v>477.98</v>
      </c>
      <c r="AD1071">
        <v>0</v>
      </c>
      <c r="AE1071">
        <v>0</v>
      </c>
      <c r="AF1071">
        <v>758.04</v>
      </c>
      <c r="AG1071">
        <v>477.98</v>
      </c>
      <c r="AH1071">
        <v>0</v>
      </c>
      <c r="AI1071">
        <v>1</v>
      </c>
      <c r="AJ1071">
        <v>1</v>
      </c>
      <c r="AK1071">
        <v>1</v>
      </c>
      <c r="AL1071">
        <v>1</v>
      </c>
      <c r="AM1071">
        <v>-2</v>
      </c>
      <c r="AN1071">
        <v>0</v>
      </c>
      <c r="AO1071">
        <v>0</v>
      </c>
      <c r="AP1071">
        <v>1</v>
      </c>
      <c r="AQ1071">
        <v>1</v>
      </c>
      <c r="AR1071">
        <v>0</v>
      </c>
      <c r="AS1071" t="s">
        <v>3</v>
      </c>
      <c r="AT1071">
        <v>3.71</v>
      </c>
      <c r="AU1071" t="s">
        <v>222</v>
      </c>
      <c r="AV1071">
        <v>1</v>
      </c>
      <c r="AW1071">
        <v>2</v>
      </c>
      <c r="AX1071">
        <v>295891662</v>
      </c>
      <c r="AY1071">
        <v>1</v>
      </c>
      <c r="AZ1071">
        <v>0</v>
      </c>
      <c r="BA1071">
        <v>1509</v>
      </c>
      <c r="BB1071">
        <v>1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2812.3283999999999</v>
      </c>
      <c r="BL1071">
        <v>1773.3058000000001</v>
      </c>
      <c r="BM1071">
        <v>0</v>
      </c>
      <c r="BN1071">
        <v>0</v>
      </c>
      <c r="BO1071">
        <v>3.71</v>
      </c>
      <c r="BP1071">
        <v>1</v>
      </c>
      <c r="BQ1071">
        <v>0</v>
      </c>
      <c r="BR1071">
        <v>5062.1911199999995</v>
      </c>
      <c r="BS1071">
        <v>3191.9504400000001</v>
      </c>
      <c r="BT1071">
        <v>0</v>
      </c>
      <c r="BU1071">
        <v>0</v>
      </c>
      <c r="BV1071">
        <v>6.6779999999999999</v>
      </c>
      <c r="BW1071">
        <v>1</v>
      </c>
      <c r="CV1071">
        <v>0</v>
      </c>
      <c r="CW1071">
        <f>ROUND(Y1071*Source!I283*DO1071,7)</f>
        <v>6.6779999999999999</v>
      </c>
      <c r="CX1071">
        <f>ROUND(Y1071*Source!I283,7)</f>
        <v>6.6779999999999999</v>
      </c>
      <c r="CY1071">
        <f t="shared" si="899"/>
        <v>758.04</v>
      </c>
      <c r="CZ1071">
        <f t="shared" si="900"/>
        <v>758.04</v>
      </c>
      <c r="DA1071">
        <f t="shared" si="901"/>
        <v>1</v>
      </c>
      <c r="DB1071">
        <f t="shared" si="897"/>
        <v>5062.1940000000004</v>
      </c>
      <c r="DC1071">
        <f t="shared" si="898"/>
        <v>3191.9580000000001</v>
      </c>
      <c r="DD1071" t="s">
        <v>3</v>
      </c>
      <c r="DE1071" t="s">
        <v>3</v>
      </c>
      <c r="DF1071">
        <f t="shared" si="895"/>
        <v>0</v>
      </c>
      <c r="DG1071">
        <f>ROUND(ROUND(AF1071,2)*CX1071,2)</f>
        <v>5062.1899999999996</v>
      </c>
      <c r="DH1071">
        <f t="shared" si="869"/>
        <v>3191.95</v>
      </c>
      <c r="DI1071">
        <f t="shared" si="894"/>
        <v>0</v>
      </c>
      <c r="DJ1071">
        <f t="shared" si="902"/>
        <v>8254.14</v>
      </c>
      <c r="DK1071">
        <v>1</v>
      </c>
      <c r="DL1071" t="s">
        <v>1078</v>
      </c>
      <c r="DM1071">
        <v>4</v>
      </c>
      <c r="DN1071" t="s">
        <v>1062</v>
      </c>
      <c r="DO1071">
        <v>1</v>
      </c>
    </row>
    <row r="1072" spans="1:119" x14ac:dyDescent="0.2">
      <c r="A1072">
        <f>ROW(Source!A283)</f>
        <v>283</v>
      </c>
      <c r="B1072">
        <v>295887217</v>
      </c>
      <c r="C1072">
        <v>295891645</v>
      </c>
      <c r="D1072">
        <v>277945914</v>
      </c>
      <c r="E1072">
        <v>1</v>
      </c>
      <c r="F1072">
        <v>1</v>
      </c>
      <c r="G1072">
        <v>1</v>
      </c>
      <c r="H1072">
        <v>2</v>
      </c>
      <c r="I1072" t="s">
        <v>1079</v>
      </c>
      <c r="J1072" t="s">
        <v>1080</v>
      </c>
      <c r="K1072" t="s">
        <v>1081</v>
      </c>
      <c r="L1072">
        <v>1368</v>
      </c>
      <c r="N1072">
        <v>1011</v>
      </c>
      <c r="O1072" t="s">
        <v>961</v>
      </c>
      <c r="P1072" t="s">
        <v>961</v>
      </c>
      <c r="Q1072">
        <v>1</v>
      </c>
      <c r="W1072">
        <v>0</v>
      </c>
      <c r="X1072">
        <v>-351551180</v>
      </c>
      <c r="Y1072">
        <f t="shared" si="896"/>
        <v>10.98</v>
      </c>
      <c r="AA1072">
        <v>0</v>
      </c>
      <c r="AB1072">
        <v>1719.6</v>
      </c>
      <c r="AC1072">
        <v>549.32000000000005</v>
      </c>
      <c r="AD1072">
        <v>0</v>
      </c>
      <c r="AE1072">
        <v>0</v>
      </c>
      <c r="AF1072">
        <v>1521.77</v>
      </c>
      <c r="AG1072">
        <v>549.32000000000005</v>
      </c>
      <c r="AH1072">
        <v>0</v>
      </c>
      <c r="AI1072">
        <v>1</v>
      </c>
      <c r="AJ1072">
        <v>1.1299999999999999</v>
      </c>
      <c r="AK1072">
        <v>1</v>
      </c>
      <c r="AL1072">
        <v>1</v>
      </c>
      <c r="AM1072">
        <v>2</v>
      </c>
      <c r="AN1072">
        <v>0</v>
      </c>
      <c r="AO1072">
        <v>0</v>
      </c>
      <c r="AP1072">
        <v>1</v>
      </c>
      <c r="AQ1072">
        <v>1</v>
      </c>
      <c r="AR1072">
        <v>0</v>
      </c>
      <c r="AS1072" t="s">
        <v>3</v>
      </c>
      <c r="AT1072">
        <v>6.1</v>
      </c>
      <c r="AU1072" t="s">
        <v>222</v>
      </c>
      <c r="AV1072">
        <v>1</v>
      </c>
      <c r="AW1072">
        <v>2</v>
      </c>
      <c r="AX1072">
        <v>295891663</v>
      </c>
      <c r="AY1072">
        <v>1</v>
      </c>
      <c r="AZ1072">
        <v>0</v>
      </c>
      <c r="BA1072">
        <v>1510</v>
      </c>
      <c r="BB1072">
        <v>1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9282.7969999999987</v>
      </c>
      <c r="BL1072">
        <v>3350.8520000000003</v>
      </c>
      <c r="BM1072">
        <v>0</v>
      </c>
      <c r="BN1072">
        <v>0</v>
      </c>
      <c r="BO1072">
        <v>6.1</v>
      </c>
      <c r="BP1072">
        <v>1</v>
      </c>
      <c r="BQ1072">
        <v>0</v>
      </c>
      <c r="BR1072">
        <v>16709.034599999999</v>
      </c>
      <c r="BS1072">
        <v>6031.5336000000007</v>
      </c>
      <c r="BT1072">
        <v>0</v>
      </c>
      <c r="BU1072">
        <v>0</v>
      </c>
      <c r="BV1072">
        <v>10.98</v>
      </c>
      <c r="BW1072">
        <v>1</v>
      </c>
      <c r="CV1072">
        <v>0</v>
      </c>
      <c r="CW1072">
        <f>ROUND(Y1072*Source!I283*DO1072,7)</f>
        <v>10.98</v>
      </c>
      <c r="CX1072">
        <f>ROUND(Y1072*Source!I283,7)</f>
        <v>10.98</v>
      </c>
      <c r="CY1072">
        <f t="shared" si="899"/>
        <v>1719.6</v>
      </c>
      <c r="CZ1072">
        <f t="shared" si="900"/>
        <v>1521.77</v>
      </c>
      <c r="DA1072">
        <f t="shared" si="901"/>
        <v>1.1299999999999999</v>
      </c>
      <c r="DB1072">
        <f t="shared" si="897"/>
        <v>16709.04</v>
      </c>
      <c r="DC1072">
        <f t="shared" si="898"/>
        <v>6031.53</v>
      </c>
      <c r="DD1072" t="s">
        <v>3</v>
      </c>
      <c r="DE1072" t="s">
        <v>3</v>
      </c>
      <c r="DF1072">
        <f t="shared" si="895"/>
        <v>0</v>
      </c>
      <c r="DG1072">
        <f>ROUND(ROUND(AF1072*AJ1072,2)*CX1072,2)</f>
        <v>18881.21</v>
      </c>
      <c r="DH1072">
        <f t="shared" si="869"/>
        <v>6031.53</v>
      </c>
      <c r="DI1072">
        <f t="shared" si="894"/>
        <v>0</v>
      </c>
      <c r="DJ1072">
        <f t="shared" si="902"/>
        <v>24912.739999999998</v>
      </c>
      <c r="DK1072">
        <v>1</v>
      </c>
      <c r="DL1072" t="s">
        <v>1082</v>
      </c>
      <c r="DM1072">
        <v>5</v>
      </c>
      <c r="DN1072" t="s">
        <v>1062</v>
      </c>
      <c r="DO1072">
        <v>1</v>
      </c>
    </row>
    <row r="1073" spans="1:119" x14ac:dyDescent="0.2">
      <c r="A1073">
        <f>ROW(Source!A283)</f>
        <v>283</v>
      </c>
      <c r="B1073">
        <v>295887217</v>
      </c>
      <c r="C1073">
        <v>295891645</v>
      </c>
      <c r="D1073">
        <v>277946622</v>
      </c>
      <c r="E1073">
        <v>1</v>
      </c>
      <c r="F1073">
        <v>1</v>
      </c>
      <c r="G1073">
        <v>1</v>
      </c>
      <c r="H1073">
        <v>2</v>
      </c>
      <c r="I1073" t="s">
        <v>1083</v>
      </c>
      <c r="J1073" t="s">
        <v>1084</v>
      </c>
      <c r="K1073" t="s">
        <v>1085</v>
      </c>
      <c r="L1073">
        <v>1368</v>
      </c>
      <c r="N1073">
        <v>1011</v>
      </c>
      <c r="O1073" t="s">
        <v>961</v>
      </c>
      <c r="P1073" t="s">
        <v>961</v>
      </c>
      <c r="Q1073">
        <v>1</v>
      </c>
      <c r="W1073">
        <v>0</v>
      </c>
      <c r="X1073">
        <v>-733660489</v>
      </c>
      <c r="Y1073">
        <f t="shared" si="896"/>
        <v>35.190000000000005</v>
      </c>
      <c r="AA1073">
        <v>0</v>
      </c>
      <c r="AB1073">
        <v>16.05</v>
      </c>
      <c r="AC1073">
        <v>0</v>
      </c>
      <c r="AD1073">
        <v>0</v>
      </c>
      <c r="AE1073">
        <v>0</v>
      </c>
      <c r="AF1073">
        <v>12.74</v>
      </c>
      <c r="AG1073">
        <v>0</v>
      </c>
      <c r="AH1073">
        <v>0</v>
      </c>
      <c r="AI1073">
        <v>1</v>
      </c>
      <c r="AJ1073">
        <v>1.26</v>
      </c>
      <c r="AK1073">
        <v>1</v>
      </c>
      <c r="AL1073">
        <v>1</v>
      </c>
      <c r="AM1073">
        <v>2</v>
      </c>
      <c r="AN1073">
        <v>0</v>
      </c>
      <c r="AO1073">
        <v>0</v>
      </c>
      <c r="AP1073">
        <v>1</v>
      </c>
      <c r="AQ1073">
        <v>1</v>
      </c>
      <c r="AR1073">
        <v>0</v>
      </c>
      <c r="AS1073" t="s">
        <v>3</v>
      </c>
      <c r="AT1073">
        <v>19.55</v>
      </c>
      <c r="AU1073" t="s">
        <v>222</v>
      </c>
      <c r="AV1073">
        <v>1</v>
      </c>
      <c r="AW1073">
        <v>2</v>
      </c>
      <c r="AX1073">
        <v>295891664</v>
      </c>
      <c r="AY1073">
        <v>1</v>
      </c>
      <c r="AZ1073">
        <v>0</v>
      </c>
      <c r="BA1073">
        <v>1511</v>
      </c>
      <c r="BB1073">
        <v>1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249.06700000000001</v>
      </c>
      <c r="BL1073">
        <v>0</v>
      </c>
      <c r="BM1073">
        <v>0</v>
      </c>
      <c r="BN1073">
        <v>0</v>
      </c>
      <c r="BO1073">
        <v>0</v>
      </c>
      <c r="BP1073">
        <v>1</v>
      </c>
      <c r="BQ1073">
        <v>0</v>
      </c>
      <c r="BR1073">
        <v>448.32060000000007</v>
      </c>
      <c r="BS1073">
        <v>0</v>
      </c>
      <c r="BT1073">
        <v>0</v>
      </c>
      <c r="BU1073">
        <v>0</v>
      </c>
      <c r="BV1073">
        <v>0</v>
      </c>
      <c r="BW1073">
        <v>1</v>
      </c>
      <c r="CV1073">
        <v>0</v>
      </c>
      <c r="CW1073">
        <f>ROUND(Y1073*Source!I283*DO1073,7)</f>
        <v>0</v>
      </c>
      <c r="CX1073">
        <f>ROUND(Y1073*Source!I283,7)</f>
        <v>35.19</v>
      </c>
      <c r="CY1073">
        <f t="shared" si="899"/>
        <v>16.05</v>
      </c>
      <c r="CZ1073">
        <f t="shared" si="900"/>
        <v>12.74</v>
      </c>
      <c r="DA1073">
        <f t="shared" si="901"/>
        <v>1.26</v>
      </c>
      <c r="DB1073">
        <f t="shared" si="897"/>
        <v>448.32600000000002</v>
      </c>
      <c r="DC1073">
        <f t="shared" si="898"/>
        <v>0</v>
      </c>
      <c r="DD1073" t="s">
        <v>3</v>
      </c>
      <c r="DE1073" t="s">
        <v>3</v>
      </c>
      <c r="DF1073">
        <f t="shared" si="895"/>
        <v>0</v>
      </c>
      <c r="DG1073">
        <f>ROUND(ROUND(AF1073*AJ1073,2)*CX1073,2)</f>
        <v>564.79999999999995</v>
      </c>
      <c r="DH1073">
        <f t="shared" si="869"/>
        <v>0</v>
      </c>
      <c r="DI1073">
        <f t="shared" si="894"/>
        <v>0</v>
      </c>
      <c r="DJ1073">
        <f t="shared" si="902"/>
        <v>564.79999999999995</v>
      </c>
      <c r="DK1073">
        <v>1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">
      <c r="A1074">
        <f>ROW(Source!A283)</f>
        <v>283</v>
      </c>
      <c r="B1074">
        <v>295887217</v>
      </c>
      <c r="C1074">
        <v>295891645</v>
      </c>
      <c r="D1074">
        <v>277867733</v>
      </c>
      <c r="E1074">
        <v>1</v>
      </c>
      <c r="F1074">
        <v>1</v>
      </c>
      <c r="G1074">
        <v>1</v>
      </c>
      <c r="H1074">
        <v>3</v>
      </c>
      <c r="I1074" t="s">
        <v>1097</v>
      </c>
      <c r="J1074" t="s">
        <v>1098</v>
      </c>
      <c r="K1074" t="s">
        <v>1099</v>
      </c>
      <c r="L1074">
        <v>1346</v>
      </c>
      <c r="N1074">
        <v>1009</v>
      </c>
      <c r="O1074" t="s">
        <v>1100</v>
      </c>
      <c r="P1074" t="s">
        <v>1100</v>
      </c>
      <c r="Q1074">
        <v>1</v>
      </c>
      <c r="W1074">
        <v>0</v>
      </c>
      <c r="X1074">
        <v>391631581</v>
      </c>
      <c r="Y1074">
        <f>(AT1074*ROUND(0,7))</f>
        <v>0</v>
      </c>
      <c r="AA1074">
        <v>195.92</v>
      </c>
      <c r="AB1074">
        <v>0</v>
      </c>
      <c r="AC1074">
        <v>0</v>
      </c>
      <c r="AD1074">
        <v>0</v>
      </c>
      <c r="AE1074">
        <v>174.93</v>
      </c>
      <c r="AF1074">
        <v>0</v>
      </c>
      <c r="AG1074">
        <v>0</v>
      </c>
      <c r="AH1074">
        <v>0</v>
      </c>
      <c r="AI1074">
        <v>1.1200000000000001</v>
      </c>
      <c r="AJ1074">
        <v>1</v>
      </c>
      <c r="AK1074">
        <v>1</v>
      </c>
      <c r="AL1074">
        <v>1</v>
      </c>
      <c r="AM1074">
        <v>2</v>
      </c>
      <c r="AN1074">
        <v>0</v>
      </c>
      <c r="AO1074">
        <v>0</v>
      </c>
      <c r="AP1074">
        <v>1</v>
      </c>
      <c r="AQ1074">
        <v>1</v>
      </c>
      <c r="AR1074">
        <v>0</v>
      </c>
      <c r="AS1074" t="s">
        <v>3</v>
      </c>
      <c r="AT1074">
        <v>17</v>
      </c>
      <c r="AU1074" t="s">
        <v>24</v>
      </c>
      <c r="AV1074">
        <v>0</v>
      </c>
      <c r="AW1074">
        <v>2</v>
      </c>
      <c r="AX1074">
        <v>295891666</v>
      </c>
      <c r="AY1074">
        <v>1</v>
      </c>
      <c r="AZ1074">
        <v>0</v>
      </c>
      <c r="BA1074">
        <v>1513</v>
      </c>
      <c r="BB1074">
        <v>1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2973.81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1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ROUND(Y1074*Source!I283,7)</f>
        <v>0</v>
      </c>
      <c r="CY1074">
        <f>AA1074</f>
        <v>195.92</v>
      </c>
      <c r="CZ1074">
        <f>AE1074</f>
        <v>174.93</v>
      </c>
      <c r="DA1074">
        <f>AI1074</f>
        <v>1.1200000000000001</v>
      </c>
      <c r="DB1074">
        <f>ROUND((ROUND(AT1074*CZ1074,2)*ROUND(0,7)),6)</f>
        <v>0</v>
      </c>
      <c r="DC1074">
        <f>ROUND((ROUND(AT1074*AG1074,2)*ROUND(0,7)),6)</f>
        <v>0</v>
      </c>
      <c r="DD1074" t="s">
        <v>3</v>
      </c>
      <c r="DE1074" t="s">
        <v>3</v>
      </c>
      <c r="DF1074">
        <f>ROUND(ROUND(AE1074*AI1074,2)*CX1074,2)</f>
        <v>0</v>
      </c>
      <c r="DG1074">
        <f>ROUND(ROUND(AF1074,2)*CX1074,2)</f>
        <v>0</v>
      </c>
      <c r="DH1074">
        <f t="shared" si="869"/>
        <v>0</v>
      </c>
      <c r="DI1074">
        <f t="shared" si="894"/>
        <v>0</v>
      </c>
      <c r="DJ1074">
        <f>DF1074</f>
        <v>0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 x14ac:dyDescent="0.2">
      <c r="A1075">
        <f>ROW(Source!A283)</f>
        <v>283</v>
      </c>
      <c r="B1075">
        <v>295887217</v>
      </c>
      <c r="C1075">
        <v>295891645</v>
      </c>
      <c r="D1075">
        <v>277879101</v>
      </c>
      <c r="E1075">
        <v>1</v>
      </c>
      <c r="F1075">
        <v>1</v>
      </c>
      <c r="G1075">
        <v>1</v>
      </c>
      <c r="H1075">
        <v>3</v>
      </c>
      <c r="I1075" t="s">
        <v>1101</v>
      </c>
      <c r="J1075" t="s">
        <v>1102</v>
      </c>
      <c r="K1075" t="s">
        <v>1103</v>
      </c>
      <c r="L1075">
        <v>1348</v>
      </c>
      <c r="N1075">
        <v>1009</v>
      </c>
      <c r="O1075" t="s">
        <v>651</v>
      </c>
      <c r="P1075" t="s">
        <v>651</v>
      </c>
      <c r="Q1075">
        <v>1000</v>
      </c>
      <c r="W1075">
        <v>0</v>
      </c>
      <c r="X1075">
        <v>-1545627606</v>
      </c>
      <c r="Y1075">
        <f>(AT1075*ROUND(0,7))</f>
        <v>0</v>
      </c>
      <c r="AA1075">
        <v>94998.73</v>
      </c>
      <c r="AB1075">
        <v>0</v>
      </c>
      <c r="AC1075">
        <v>0</v>
      </c>
      <c r="AD1075">
        <v>0</v>
      </c>
      <c r="AE1075">
        <v>88783.86</v>
      </c>
      <c r="AF1075">
        <v>0</v>
      </c>
      <c r="AG1075">
        <v>0</v>
      </c>
      <c r="AH1075">
        <v>0</v>
      </c>
      <c r="AI1075">
        <v>1.07</v>
      </c>
      <c r="AJ1075">
        <v>1</v>
      </c>
      <c r="AK1075">
        <v>1</v>
      </c>
      <c r="AL1075">
        <v>1</v>
      </c>
      <c r="AM1075">
        <v>2</v>
      </c>
      <c r="AN1075">
        <v>0</v>
      </c>
      <c r="AO1075">
        <v>0</v>
      </c>
      <c r="AP1075">
        <v>1</v>
      </c>
      <c r="AQ1075">
        <v>1</v>
      </c>
      <c r="AR1075">
        <v>0</v>
      </c>
      <c r="AS1075" t="s">
        <v>3</v>
      </c>
      <c r="AT1075">
        <v>8.9999999999999993E-3</v>
      </c>
      <c r="AU1075" t="s">
        <v>24</v>
      </c>
      <c r="AV1075">
        <v>0</v>
      </c>
      <c r="AW1075">
        <v>2</v>
      </c>
      <c r="AX1075">
        <v>295891667</v>
      </c>
      <c r="AY1075">
        <v>1</v>
      </c>
      <c r="AZ1075">
        <v>0</v>
      </c>
      <c r="BA1075">
        <v>1514</v>
      </c>
      <c r="BB1075">
        <v>1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799.05473999999992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1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V1075">
        <v>0</v>
      </c>
      <c r="CW1075">
        <v>0</v>
      </c>
      <c r="CX1075">
        <f>ROUND(Y1075*Source!I283,7)</f>
        <v>0</v>
      </c>
      <c r="CY1075">
        <f>AA1075</f>
        <v>94998.73</v>
      </c>
      <c r="CZ1075">
        <f>AE1075</f>
        <v>88783.86</v>
      </c>
      <c r="DA1075">
        <f>AI1075</f>
        <v>1.07</v>
      </c>
      <c r="DB1075">
        <f>ROUND((ROUND(AT1075*CZ1075,2)*ROUND(0,7)),6)</f>
        <v>0</v>
      </c>
      <c r="DC1075">
        <f>ROUND((ROUND(AT1075*AG1075,2)*ROUND(0,7)),6)</f>
        <v>0</v>
      </c>
      <c r="DD1075" t="s">
        <v>3</v>
      </c>
      <c r="DE1075" t="s">
        <v>3</v>
      </c>
      <c r="DF1075">
        <f>ROUND(ROUND(AE1075*AI1075,2)*CX1075,2)</f>
        <v>0</v>
      </c>
      <c r="DG1075">
        <f>ROUND(ROUND(AF1075,2)*CX1075,2)</f>
        <v>0</v>
      </c>
      <c r="DH1075">
        <f t="shared" si="869"/>
        <v>0</v>
      </c>
      <c r="DI1075">
        <f t="shared" si="894"/>
        <v>0</v>
      </c>
      <c r="DJ1075">
        <f>DF1075</f>
        <v>0</v>
      </c>
      <c r="DK1075">
        <v>0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">
      <c r="A1076">
        <f>ROW(Source!A283)</f>
        <v>283</v>
      </c>
      <c r="B1076">
        <v>295887217</v>
      </c>
      <c r="C1076">
        <v>295891645</v>
      </c>
      <c r="D1076">
        <v>277882333</v>
      </c>
      <c r="E1076">
        <v>1</v>
      </c>
      <c r="F1076">
        <v>1</v>
      </c>
      <c r="G1076">
        <v>1</v>
      </c>
      <c r="H1076">
        <v>3</v>
      </c>
      <c r="I1076" t="s">
        <v>1104</v>
      </c>
      <c r="J1076" t="s">
        <v>1105</v>
      </c>
      <c r="K1076" t="s">
        <v>1106</v>
      </c>
      <c r="L1076">
        <v>1339</v>
      </c>
      <c r="N1076">
        <v>1007</v>
      </c>
      <c r="O1076" t="s">
        <v>463</v>
      </c>
      <c r="P1076" t="s">
        <v>463</v>
      </c>
      <c r="Q1076">
        <v>1</v>
      </c>
      <c r="W1076">
        <v>0</v>
      </c>
      <c r="X1076">
        <v>-1526077716</v>
      </c>
      <c r="Y1076">
        <f>(AT1076*ROUND(0,7))</f>
        <v>0</v>
      </c>
      <c r="AA1076">
        <v>7176.21</v>
      </c>
      <c r="AB1076">
        <v>0</v>
      </c>
      <c r="AC1076">
        <v>0</v>
      </c>
      <c r="AD1076">
        <v>0</v>
      </c>
      <c r="AE1076">
        <v>6294.92</v>
      </c>
      <c r="AF1076">
        <v>0</v>
      </c>
      <c r="AG1076">
        <v>0</v>
      </c>
      <c r="AH1076">
        <v>0</v>
      </c>
      <c r="AI1076">
        <v>1.1399999999999999</v>
      </c>
      <c r="AJ1076">
        <v>1</v>
      </c>
      <c r="AK1076">
        <v>1</v>
      </c>
      <c r="AL1076">
        <v>1</v>
      </c>
      <c r="AM1076">
        <v>2</v>
      </c>
      <c r="AN1076">
        <v>0</v>
      </c>
      <c r="AO1076">
        <v>0</v>
      </c>
      <c r="AP1076">
        <v>1</v>
      </c>
      <c r="AQ1076">
        <v>1</v>
      </c>
      <c r="AR1076">
        <v>0</v>
      </c>
      <c r="AS1076" t="s">
        <v>3</v>
      </c>
      <c r="AT1076">
        <v>1.51</v>
      </c>
      <c r="AU1076" t="s">
        <v>24</v>
      </c>
      <c r="AV1076">
        <v>0</v>
      </c>
      <c r="AW1076">
        <v>2</v>
      </c>
      <c r="AX1076">
        <v>295891668</v>
      </c>
      <c r="AY1076">
        <v>1</v>
      </c>
      <c r="AZ1076">
        <v>0</v>
      </c>
      <c r="BA1076">
        <v>1515</v>
      </c>
      <c r="BB1076">
        <v>1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9505.3292000000001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1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v>0</v>
      </c>
      <c r="CX1076">
        <f>ROUND(Y1076*Source!I283,7)</f>
        <v>0</v>
      </c>
      <c r="CY1076">
        <f>AA1076</f>
        <v>7176.21</v>
      </c>
      <c r="CZ1076">
        <f>AE1076</f>
        <v>6294.92</v>
      </c>
      <c r="DA1076">
        <f>AI1076</f>
        <v>1.1399999999999999</v>
      </c>
      <c r="DB1076">
        <f>ROUND((ROUND(AT1076*CZ1076,2)*ROUND(0,7)),6)</f>
        <v>0</v>
      </c>
      <c r="DC1076">
        <f>ROUND((ROUND(AT1076*AG1076,2)*ROUND(0,7)),6)</f>
        <v>0</v>
      </c>
      <c r="DD1076" t="s">
        <v>3</v>
      </c>
      <c r="DE1076" t="s">
        <v>3</v>
      </c>
      <c r="DF1076">
        <f>ROUND(ROUND(AE1076*AI1076,2)*CX1076,2)</f>
        <v>0</v>
      </c>
      <c r="DG1076">
        <f>ROUND(ROUND(AF1076,2)*CX1076,2)</f>
        <v>0</v>
      </c>
      <c r="DH1076">
        <f t="shared" si="869"/>
        <v>0</v>
      </c>
      <c r="DI1076">
        <f t="shared" si="894"/>
        <v>0</v>
      </c>
      <c r="DJ1076">
        <f>DF1076</f>
        <v>0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">
      <c r="A1077">
        <f>ROW(Source!A284)</f>
        <v>284</v>
      </c>
      <c r="B1077">
        <v>295887217</v>
      </c>
      <c r="C1077">
        <v>295891672</v>
      </c>
      <c r="D1077">
        <v>277560289</v>
      </c>
      <c r="E1077">
        <v>109</v>
      </c>
      <c r="F1077">
        <v>1</v>
      </c>
      <c r="G1077">
        <v>1</v>
      </c>
      <c r="H1077">
        <v>1</v>
      </c>
      <c r="I1077" t="s">
        <v>1092</v>
      </c>
      <c r="J1077" t="s">
        <v>3</v>
      </c>
      <c r="K1077" t="s">
        <v>1093</v>
      </c>
      <c r="L1077">
        <v>1191</v>
      </c>
      <c r="N1077">
        <v>1013</v>
      </c>
      <c r="O1077" t="s">
        <v>1062</v>
      </c>
      <c r="P1077" t="s">
        <v>1062</v>
      </c>
      <c r="Q1077">
        <v>1</v>
      </c>
      <c r="W1077">
        <v>0</v>
      </c>
      <c r="X1077">
        <v>1893946532</v>
      </c>
      <c r="Y1077">
        <f>(AT1077*ROUND((0.75*1.92),7))</f>
        <v>135.50399999999999</v>
      </c>
      <c r="AA1077">
        <v>0</v>
      </c>
      <c r="AB1077">
        <v>0</v>
      </c>
      <c r="AC1077">
        <v>0</v>
      </c>
      <c r="AD1077">
        <v>451.23</v>
      </c>
      <c r="AE1077">
        <v>0</v>
      </c>
      <c r="AF1077">
        <v>0</v>
      </c>
      <c r="AG1077">
        <v>0</v>
      </c>
      <c r="AH1077">
        <v>451.23</v>
      </c>
      <c r="AI1077">
        <v>1</v>
      </c>
      <c r="AJ1077">
        <v>1</v>
      </c>
      <c r="AK1077">
        <v>1</v>
      </c>
      <c r="AL1077">
        <v>1</v>
      </c>
      <c r="AM1077">
        <v>-2</v>
      </c>
      <c r="AN1077">
        <v>0</v>
      </c>
      <c r="AO1077">
        <v>0</v>
      </c>
      <c r="AP1077">
        <v>1</v>
      </c>
      <c r="AQ1077">
        <v>1</v>
      </c>
      <c r="AR1077">
        <v>0</v>
      </c>
      <c r="AS1077" t="s">
        <v>3</v>
      </c>
      <c r="AT1077">
        <v>94.1</v>
      </c>
      <c r="AU1077" t="s">
        <v>183</v>
      </c>
      <c r="AV1077">
        <v>1</v>
      </c>
      <c r="AW1077">
        <v>2</v>
      </c>
      <c r="AX1077">
        <v>295891684</v>
      </c>
      <c r="AY1077">
        <v>1</v>
      </c>
      <c r="AZ1077">
        <v>0</v>
      </c>
      <c r="BA1077">
        <v>1519</v>
      </c>
      <c r="BB1077">
        <v>1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42460.743000000002</v>
      </c>
      <c r="BN1077">
        <v>94.1</v>
      </c>
      <c r="BO1077">
        <v>0</v>
      </c>
      <c r="BP1077">
        <v>1</v>
      </c>
      <c r="BQ1077">
        <v>0</v>
      </c>
      <c r="BR1077">
        <v>0</v>
      </c>
      <c r="BS1077">
        <v>0</v>
      </c>
      <c r="BT1077">
        <v>61143.469919999989</v>
      </c>
      <c r="BU1077">
        <v>135.50399999999996</v>
      </c>
      <c r="BV1077">
        <v>0</v>
      </c>
      <c r="BW1077">
        <v>1</v>
      </c>
      <c r="CU1077">
        <f>ROUND(AT1077*Source!I284*AH1077*AL1077,2)</f>
        <v>42460.74</v>
      </c>
      <c r="CV1077">
        <f>ROUND(Y1077*Source!I284,7)</f>
        <v>135.50399999999999</v>
      </c>
      <c r="CW1077">
        <v>0</v>
      </c>
      <c r="CX1077">
        <f>ROUND(Y1077*Source!I284,7)</f>
        <v>135.50399999999999</v>
      </c>
      <c r="CY1077">
        <f>AD1077</f>
        <v>451.23</v>
      </c>
      <c r="CZ1077">
        <f>AH1077</f>
        <v>451.23</v>
      </c>
      <c r="DA1077">
        <f>AL1077</f>
        <v>1</v>
      </c>
      <c r="DB1077">
        <f>ROUND((ROUND(AT1077*CZ1077,2)*ROUND((0.75*1.92),7)),6)</f>
        <v>61143.465600000003</v>
      </c>
      <c r="DC1077">
        <f>ROUND((ROUND(AT1077*AG1077,2)*ROUND((0.75*1.92),7)),6)</f>
        <v>0</v>
      </c>
      <c r="DD1077" t="s">
        <v>3</v>
      </c>
      <c r="DE1077" t="s">
        <v>3</v>
      </c>
      <c r="DF1077">
        <f t="shared" ref="DF1077:DF1084" si="903">ROUND(ROUND(AE1077,2)*CX1077,2)</f>
        <v>0</v>
      </c>
      <c r="DG1077">
        <f>ROUND(ROUND(AF1077,2)*CX1077,2)</f>
        <v>0</v>
      </c>
      <c r="DH1077">
        <f t="shared" si="869"/>
        <v>0</v>
      </c>
      <c r="DI1077">
        <f t="shared" si="894"/>
        <v>61143.47</v>
      </c>
      <c r="DJ1077">
        <f>DI1077</f>
        <v>61143.47</v>
      </c>
      <c r="DK1077">
        <v>1</v>
      </c>
      <c r="DL1077" t="s">
        <v>3</v>
      </c>
      <c r="DM1077">
        <v>0</v>
      </c>
      <c r="DN1077" t="s">
        <v>3</v>
      </c>
      <c r="DO1077">
        <v>0</v>
      </c>
    </row>
    <row r="1078" spans="1:119" x14ac:dyDescent="0.2">
      <c r="A1078">
        <f>ROW(Source!A284)</f>
        <v>284</v>
      </c>
      <c r="B1078">
        <v>295887217</v>
      </c>
      <c r="C1078">
        <v>295891672</v>
      </c>
      <c r="D1078">
        <v>277560491</v>
      </c>
      <c r="E1078">
        <v>109</v>
      </c>
      <c r="F1078">
        <v>1</v>
      </c>
      <c r="G1078">
        <v>1</v>
      </c>
      <c r="H1078">
        <v>1</v>
      </c>
      <c r="I1078" t="s">
        <v>1063</v>
      </c>
      <c r="J1078" t="s">
        <v>3</v>
      </c>
      <c r="K1078" t="s">
        <v>1064</v>
      </c>
      <c r="L1078">
        <v>1191</v>
      </c>
      <c r="N1078">
        <v>1013</v>
      </c>
      <c r="O1078" t="s">
        <v>1062</v>
      </c>
      <c r="P1078" t="s">
        <v>1062</v>
      </c>
      <c r="Q1078">
        <v>1</v>
      </c>
      <c r="W1078">
        <v>0</v>
      </c>
      <c r="X1078">
        <v>-1417349443</v>
      </c>
      <c r="Y1078">
        <f t="shared" ref="Y1078:Y1084" si="904">(AT1078*ROUND((0.75*1.85),7))</f>
        <v>34.326749999999997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1</v>
      </c>
      <c r="AJ1078">
        <v>1</v>
      </c>
      <c r="AK1078">
        <v>1</v>
      </c>
      <c r="AL1078">
        <v>1</v>
      </c>
      <c r="AM1078">
        <v>-2</v>
      </c>
      <c r="AN1078">
        <v>0</v>
      </c>
      <c r="AO1078">
        <v>0</v>
      </c>
      <c r="AP1078">
        <v>1</v>
      </c>
      <c r="AQ1078">
        <v>1</v>
      </c>
      <c r="AR1078">
        <v>0</v>
      </c>
      <c r="AS1078" t="s">
        <v>3</v>
      </c>
      <c r="AT1078">
        <v>24.74</v>
      </c>
      <c r="AU1078" t="s">
        <v>182</v>
      </c>
      <c r="AV1078">
        <v>2</v>
      </c>
      <c r="AW1078">
        <v>2</v>
      </c>
      <c r="AX1078">
        <v>295891685</v>
      </c>
      <c r="AY1078">
        <v>1</v>
      </c>
      <c r="AZ1078">
        <v>0</v>
      </c>
      <c r="BA1078">
        <v>1520</v>
      </c>
      <c r="BB1078">
        <v>1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V1078">
        <v>0</v>
      </c>
      <c r="CW1078">
        <v>0</v>
      </c>
      <c r="CX1078">
        <f>ROUND(Y1078*Source!I284,7)</f>
        <v>34.326749999999997</v>
      </c>
      <c r="CY1078">
        <f>AD1078</f>
        <v>0</v>
      </c>
      <c r="CZ1078">
        <f>AH1078</f>
        <v>0</v>
      </c>
      <c r="DA1078">
        <f>AL1078</f>
        <v>1</v>
      </c>
      <c r="DB1078">
        <f t="shared" ref="DB1078:DB1084" si="905">ROUND((ROUND(AT1078*CZ1078,2)*ROUND((0.75*1.85),7)),6)</f>
        <v>0</v>
      </c>
      <c r="DC1078">
        <f t="shared" ref="DC1078:DC1084" si="906">ROUND((ROUND(AT1078*AG1078,2)*ROUND((0.75*1.85),7)),6)</f>
        <v>0</v>
      </c>
      <c r="DD1078" t="s">
        <v>3</v>
      </c>
      <c r="DE1078" t="s">
        <v>3</v>
      </c>
      <c r="DF1078">
        <f t="shared" si="903"/>
        <v>0</v>
      </c>
      <c r="DG1078">
        <f>ROUND(ROUND(AF1078,2)*CX1078,2)</f>
        <v>0</v>
      </c>
      <c r="DH1078">
        <f t="shared" si="869"/>
        <v>0</v>
      </c>
      <c r="DI1078">
        <f t="shared" si="894"/>
        <v>0</v>
      </c>
      <c r="DJ1078">
        <f>DI1078</f>
        <v>0</v>
      </c>
      <c r="DK1078">
        <v>0</v>
      </c>
      <c r="DL1078" t="s">
        <v>3</v>
      </c>
      <c r="DM1078">
        <v>0</v>
      </c>
      <c r="DN1078" t="s">
        <v>3</v>
      </c>
      <c r="DO1078">
        <v>0</v>
      </c>
    </row>
    <row r="1079" spans="1:119" x14ac:dyDescent="0.2">
      <c r="A1079">
        <f>ROW(Source!A284)</f>
        <v>284</v>
      </c>
      <c r="B1079">
        <v>295887217</v>
      </c>
      <c r="C1079">
        <v>295891672</v>
      </c>
      <c r="D1079">
        <v>277944475</v>
      </c>
      <c r="E1079">
        <v>1</v>
      </c>
      <c r="F1079">
        <v>1</v>
      </c>
      <c r="G1079">
        <v>1</v>
      </c>
      <c r="H1079">
        <v>2</v>
      </c>
      <c r="I1079" t="s">
        <v>1094</v>
      </c>
      <c r="J1079" t="s">
        <v>1095</v>
      </c>
      <c r="K1079" t="s">
        <v>1096</v>
      </c>
      <c r="L1079">
        <v>1368</v>
      </c>
      <c r="N1079">
        <v>1011</v>
      </c>
      <c r="O1079" t="s">
        <v>961</v>
      </c>
      <c r="P1079" t="s">
        <v>961</v>
      </c>
      <c r="Q1079">
        <v>1</v>
      </c>
      <c r="W1079">
        <v>0</v>
      </c>
      <c r="X1079">
        <v>1538471049</v>
      </c>
      <c r="Y1079">
        <f t="shared" si="904"/>
        <v>11.335875</v>
      </c>
      <c r="AA1079">
        <v>0</v>
      </c>
      <c r="AB1079">
        <v>914.33</v>
      </c>
      <c r="AC1079">
        <v>549.32000000000005</v>
      </c>
      <c r="AD1079">
        <v>0</v>
      </c>
      <c r="AE1079">
        <v>0</v>
      </c>
      <c r="AF1079">
        <v>774.86</v>
      </c>
      <c r="AG1079">
        <v>549.32000000000005</v>
      </c>
      <c r="AH1079">
        <v>0</v>
      </c>
      <c r="AI1079">
        <v>1</v>
      </c>
      <c r="AJ1079">
        <v>1.18</v>
      </c>
      <c r="AK1079">
        <v>1</v>
      </c>
      <c r="AL1079">
        <v>1</v>
      </c>
      <c r="AM1079">
        <v>2</v>
      </c>
      <c r="AN1079">
        <v>0</v>
      </c>
      <c r="AO1079">
        <v>0</v>
      </c>
      <c r="AP1079">
        <v>1</v>
      </c>
      <c r="AQ1079">
        <v>1</v>
      </c>
      <c r="AR1079">
        <v>0</v>
      </c>
      <c r="AS1079" t="s">
        <v>3</v>
      </c>
      <c r="AT1079">
        <v>8.17</v>
      </c>
      <c r="AU1079" t="s">
        <v>182</v>
      </c>
      <c r="AV1079">
        <v>1</v>
      </c>
      <c r="AW1079">
        <v>2</v>
      </c>
      <c r="AX1079">
        <v>295891686</v>
      </c>
      <c r="AY1079">
        <v>1</v>
      </c>
      <c r="AZ1079">
        <v>0</v>
      </c>
      <c r="BA1079">
        <v>1521</v>
      </c>
      <c r="BB1079">
        <v>1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6330.6062000000002</v>
      </c>
      <c r="BL1079">
        <v>4487.9444000000003</v>
      </c>
      <c r="BM1079">
        <v>0</v>
      </c>
      <c r="BN1079">
        <v>0</v>
      </c>
      <c r="BO1079">
        <v>8.17</v>
      </c>
      <c r="BP1079">
        <v>1</v>
      </c>
      <c r="BQ1079">
        <v>0</v>
      </c>
      <c r="BR1079">
        <v>8783.7161025000005</v>
      </c>
      <c r="BS1079">
        <v>6227.0228550000002</v>
      </c>
      <c r="BT1079">
        <v>0</v>
      </c>
      <c r="BU1079">
        <v>0</v>
      </c>
      <c r="BV1079">
        <v>11.335875</v>
      </c>
      <c r="BW1079">
        <v>1</v>
      </c>
      <c r="CV1079">
        <v>0</v>
      </c>
      <c r="CW1079">
        <f>ROUND(Y1079*Source!I284*DO1079,7)</f>
        <v>11.335875</v>
      </c>
      <c r="CX1079">
        <f>ROUND(Y1079*Source!I284,7)</f>
        <v>11.335875</v>
      </c>
      <c r="CY1079">
        <f t="shared" ref="CY1079:CY1084" si="907">AB1079</f>
        <v>914.33</v>
      </c>
      <c r="CZ1079">
        <f t="shared" ref="CZ1079:CZ1084" si="908">AF1079</f>
        <v>774.86</v>
      </c>
      <c r="DA1079">
        <f t="shared" ref="DA1079:DA1084" si="909">AJ1079</f>
        <v>1.18</v>
      </c>
      <c r="DB1079">
        <f t="shared" si="905"/>
        <v>8783.7213749999992</v>
      </c>
      <c r="DC1079">
        <f t="shared" si="906"/>
        <v>6227.0167499999998</v>
      </c>
      <c r="DD1079" t="s">
        <v>3</v>
      </c>
      <c r="DE1079" t="s">
        <v>3</v>
      </c>
      <c r="DF1079">
        <f t="shared" si="903"/>
        <v>0</v>
      </c>
      <c r="DG1079">
        <f>ROUND(ROUND(AF1079*AJ1079,2)*CX1079,2)</f>
        <v>10364.73</v>
      </c>
      <c r="DH1079">
        <f t="shared" si="869"/>
        <v>6227.02</v>
      </c>
      <c r="DI1079">
        <f t="shared" si="894"/>
        <v>0</v>
      </c>
      <c r="DJ1079">
        <f t="shared" ref="DJ1079:DJ1084" si="910">DG1079+DH1079</f>
        <v>16591.75</v>
      </c>
      <c r="DK1079">
        <v>1</v>
      </c>
      <c r="DL1079" t="s">
        <v>1082</v>
      </c>
      <c r="DM1079">
        <v>5</v>
      </c>
      <c r="DN1079" t="s">
        <v>1062</v>
      </c>
      <c r="DO1079">
        <v>1</v>
      </c>
    </row>
    <row r="1080" spans="1:119" x14ac:dyDescent="0.2">
      <c r="A1080">
        <f>ROW(Source!A284)</f>
        <v>284</v>
      </c>
      <c r="B1080">
        <v>295887217</v>
      </c>
      <c r="C1080">
        <v>295891672</v>
      </c>
      <c r="D1080">
        <v>277944871</v>
      </c>
      <c r="E1080">
        <v>1</v>
      </c>
      <c r="F1080">
        <v>1</v>
      </c>
      <c r="G1080">
        <v>1</v>
      </c>
      <c r="H1080">
        <v>2</v>
      </c>
      <c r="I1080" t="s">
        <v>1065</v>
      </c>
      <c r="J1080" t="s">
        <v>1066</v>
      </c>
      <c r="K1080" t="s">
        <v>1067</v>
      </c>
      <c r="L1080">
        <v>1368</v>
      </c>
      <c r="N1080">
        <v>1011</v>
      </c>
      <c r="O1080" t="s">
        <v>961</v>
      </c>
      <c r="P1080" t="s">
        <v>961</v>
      </c>
      <c r="Q1080">
        <v>1</v>
      </c>
      <c r="W1080">
        <v>0</v>
      </c>
      <c r="X1080">
        <v>426515882</v>
      </c>
      <c r="Y1080">
        <f t="shared" si="904"/>
        <v>1.24875</v>
      </c>
      <c r="AA1080">
        <v>0</v>
      </c>
      <c r="AB1080">
        <v>1233.46</v>
      </c>
      <c r="AC1080">
        <v>642.05999999999995</v>
      </c>
      <c r="AD1080">
        <v>0</v>
      </c>
      <c r="AE1080">
        <v>0</v>
      </c>
      <c r="AF1080">
        <v>1233.46</v>
      </c>
      <c r="AG1080">
        <v>642.05999999999995</v>
      </c>
      <c r="AH1080">
        <v>0</v>
      </c>
      <c r="AI1080">
        <v>1</v>
      </c>
      <c r="AJ1080">
        <v>1</v>
      </c>
      <c r="AK1080">
        <v>1</v>
      </c>
      <c r="AL1080">
        <v>1</v>
      </c>
      <c r="AM1080">
        <v>-2</v>
      </c>
      <c r="AN1080">
        <v>0</v>
      </c>
      <c r="AO1080">
        <v>0</v>
      </c>
      <c r="AP1080">
        <v>1</v>
      </c>
      <c r="AQ1080">
        <v>1</v>
      </c>
      <c r="AR1080">
        <v>0</v>
      </c>
      <c r="AS1080" t="s">
        <v>3</v>
      </c>
      <c r="AT1080">
        <v>0.9</v>
      </c>
      <c r="AU1080" t="s">
        <v>182</v>
      </c>
      <c r="AV1080">
        <v>1</v>
      </c>
      <c r="AW1080">
        <v>2</v>
      </c>
      <c r="AX1080">
        <v>295891687</v>
      </c>
      <c r="AY1080">
        <v>1</v>
      </c>
      <c r="AZ1080">
        <v>0</v>
      </c>
      <c r="BA1080">
        <v>1522</v>
      </c>
      <c r="BB1080">
        <v>1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1110.114</v>
      </c>
      <c r="BL1080">
        <v>577.85399999999993</v>
      </c>
      <c r="BM1080">
        <v>0</v>
      </c>
      <c r="BN1080">
        <v>0</v>
      </c>
      <c r="BO1080">
        <v>0.9</v>
      </c>
      <c r="BP1080">
        <v>1</v>
      </c>
      <c r="BQ1080">
        <v>0</v>
      </c>
      <c r="BR1080">
        <v>1540.2831750000003</v>
      </c>
      <c r="BS1080">
        <v>801.77242500000011</v>
      </c>
      <c r="BT1080">
        <v>0</v>
      </c>
      <c r="BU1080">
        <v>0</v>
      </c>
      <c r="BV1080">
        <v>1.2487500000000002</v>
      </c>
      <c r="BW1080">
        <v>1</v>
      </c>
      <c r="CV1080">
        <v>0</v>
      </c>
      <c r="CW1080">
        <f>ROUND(Y1080*Source!I284*DO1080,7)</f>
        <v>1.24875</v>
      </c>
      <c r="CX1080">
        <f>ROUND(Y1080*Source!I284,7)</f>
        <v>1.24875</v>
      </c>
      <c r="CY1080">
        <f t="shared" si="907"/>
        <v>1233.46</v>
      </c>
      <c r="CZ1080">
        <f t="shared" si="908"/>
        <v>1233.46</v>
      </c>
      <c r="DA1080">
        <f t="shared" si="909"/>
        <v>1</v>
      </c>
      <c r="DB1080">
        <f t="shared" si="905"/>
        <v>1540.2776249999999</v>
      </c>
      <c r="DC1080">
        <f t="shared" si="906"/>
        <v>801.76687500000003</v>
      </c>
      <c r="DD1080" t="s">
        <v>3</v>
      </c>
      <c r="DE1080" t="s">
        <v>3</v>
      </c>
      <c r="DF1080">
        <f t="shared" si="903"/>
        <v>0</v>
      </c>
      <c r="DG1080">
        <f>ROUND(ROUND(AF1080,2)*CX1080,2)</f>
        <v>1540.28</v>
      </c>
      <c r="DH1080">
        <f t="shared" si="869"/>
        <v>801.77</v>
      </c>
      <c r="DI1080">
        <f t="shared" si="894"/>
        <v>0</v>
      </c>
      <c r="DJ1080">
        <f t="shared" si="910"/>
        <v>2342.0500000000002</v>
      </c>
      <c r="DK1080">
        <v>1</v>
      </c>
      <c r="DL1080" t="s">
        <v>1068</v>
      </c>
      <c r="DM1080">
        <v>6</v>
      </c>
      <c r="DN1080" t="s">
        <v>1062</v>
      </c>
      <c r="DO1080">
        <v>1</v>
      </c>
    </row>
    <row r="1081" spans="1:119" x14ac:dyDescent="0.2">
      <c r="A1081">
        <f>ROW(Source!A284)</f>
        <v>284</v>
      </c>
      <c r="B1081">
        <v>295887217</v>
      </c>
      <c r="C1081">
        <v>295891672</v>
      </c>
      <c r="D1081">
        <v>277945779</v>
      </c>
      <c r="E1081">
        <v>1</v>
      </c>
      <c r="F1081">
        <v>1</v>
      </c>
      <c r="G1081">
        <v>1</v>
      </c>
      <c r="H1081">
        <v>2</v>
      </c>
      <c r="I1081" t="s">
        <v>1072</v>
      </c>
      <c r="J1081" t="s">
        <v>1073</v>
      </c>
      <c r="K1081" t="s">
        <v>1074</v>
      </c>
      <c r="L1081">
        <v>1368</v>
      </c>
      <c r="N1081">
        <v>1011</v>
      </c>
      <c r="O1081" t="s">
        <v>961</v>
      </c>
      <c r="P1081" t="s">
        <v>961</v>
      </c>
      <c r="Q1081">
        <v>1</v>
      </c>
      <c r="W1081">
        <v>0</v>
      </c>
      <c r="X1081">
        <v>-1301021868</v>
      </c>
      <c r="Y1081">
        <f t="shared" si="904"/>
        <v>13.375500000000001</v>
      </c>
      <c r="AA1081">
        <v>0</v>
      </c>
      <c r="AB1081">
        <v>1274.48</v>
      </c>
      <c r="AC1081">
        <v>642.05999999999995</v>
      </c>
      <c r="AD1081">
        <v>0</v>
      </c>
      <c r="AE1081">
        <v>0</v>
      </c>
      <c r="AF1081">
        <v>1070.99</v>
      </c>
      <c r="AG1081">
        <v>642.05999999999995</v>
      </c>
      <c r="AH1081">
        <v>0</v>
      </c>
      <c r="AI1081">
        <v>1</v>
      </c>
      <c r="AJ1081">
        <v>1.19</v>
      </c>
      <c r="AK1081">
        <v>1</v>
      </c>
      <c r="AL1081">
        <v>1</v>
      </c>
      <c r="AM1081">
        <v>2</v>
      </c>
      <c r="AN1081">
        <v>0</v>
      </c>
      <c r="AO1081">
        <v>0</v>
      </c>
      <c r="AP1081">
        <v>1</v>
      </c>
      <c r="AQ1081">
        <v>1</v>
      </c>
      <c r="AR1081">
        <v>0</v>
      </c>
      <c r="AS1081" t="s">
        <v>3</v>
      </c>
      <c r="AT1081">
        <v>9.64</v>
      </c>
      <c r="AU1081" t="s">
        <v>182</v>
      </c>
      <c r="AV1081">
        <v>1</v>
      </c>
      <c r="AW1081">
        <v>2</v>
      </c>
      <c r="AX1081">
        <v>295891688</v>
      </c>
      <c r="AY1081">
        <v>1</v>
      </c>
      <c r="AZ1081">
        <v>0</v>
      </c>
      <c r="BA1081">
        <v>1523</v>
      </c>
      <c r="BB1081">
        <v>1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10324.3436</v>
      </c>
      <c r="BL1081">
        <v>6189.4583999999995</v>
      </c>
      <c r="BM1081">
        <v>0</v>
      </c>
      <c r="BN1081">
        <v>0</v>
      </c>
      <c r="BO1081">
        <v>9.64</v>
      </c>
      <c r="BP1081">
        <v>1</v>
      </c>
      <c r="BQ1081">
        <v>0</v>
      </c>
      <c r="BR1081">
        <v>14325.026745000001</v>
      </c>
      <c r="BS1081">
        <v>8587.8735299999989</v>
      </c>
      <c r="BT1081">
        <v>0</v>
      </c>
      <c r="BU1081">
        <v>0</v>
      </c>
      <c r="BV1081">
        <v>13.375500000000001</v>
      </c>
      <c r="BW1081">
        <v>1</v>
      </c>
      <c r="CV1081">
        <v>0</v>
      </c>
      <c r="CW1081">
        <f>ROUND(Y1081*Source!I284*DO1081,7)</f>
        <v>13.375500000000001</v>
      </c>
      <c r="CX1081">
        <f>ROUND(Y1081*Source!I284,7)</f>
        <v>13.375500000000001</v>
      </c>
      <c r="CY1081">
        <f t="shared" si="907"/>
        <v>1274.48</v>
      </c>
      <c r="CZ1081">
        <f t="shared" si="908"/>
        <v>1070.99</v>
      </c>
      <c r="DA1081">
        <f t="shared" si="909"/>
        <v>1.19</v>
      </c>
      <c r="DB1081">
        <f t="shared" si="905"/>
        <v>14325.02175</v>
      </c>
      <c r="DC1081">
        <f t="shared" si="906"/>
        <v>8587.8757499999992</v>
      </c>
      <c r="DD1081" t="s">
        <v>3</v>
      </c>
      <c r="DE1081" t="s">
        <v>3</v>
      </c>
      <c r="DF1081">
        <f t="shared" si="903"/>
        <v>0</v>
      </c>
      <c r="DG1081">
        <f>ROUND(ROUND(AF1081*AJ1081,2)*CX1081,2)</f>
        <v>17046.810000000001</v>
      </c>
      <c r="DH1081">
        <f t="shared" si="869"/>
        <v>8587.8700000000008</v>
      </c>
      <c r="DI1081">
        <f t="shared" si="894"/>
        <v>0</v>
      </c>
      <c r="DJ1081">
        <f t="shared" si="910"/>
        <v>25634.68</v>
      </c>
      <c r="DK1081">
        <v>1</v>
      </c>
      <c r="DL1081" t="s">
        <v>1068</v>
      </c>
      <c r="DM1081">
        <v>6</v>
      </c>
      <c r="DN1081" t="s">
        <v>1062</v>
      </c>
      <c r="DO1081">
        <v>1</v>
      </c>
    </row>
    <row r="1082" spans="1:119" x14ac:dyDescent="0.2">
      <c r="A1082">
        <f>ROW(Source!A284)</f>
        <v>284</v>
      </c>
      <c r="B1082">
        <v>295887217</v>
      </c>
      <c r="C1082">
        <v>295891672</v>
      </c>
      <c r="D1082">
        <v>277945806</v>
      </c>
      <c r="E1082">
        <v>1</v>
      </c>
      <c r="F1082">
        <v>1</v>
      </c>
      <c r="G1082">
        <v>1</v>
      </c>
      <c r="H1082">
        <v>2</v>
      </c>
      <c r="I1082" t="s">
        <v>1075</v>
      </c>
      <c r="J1082" t="s">
        <v>1076</v>
      </c>
      <c r="K1082" t="s">
        <v>1077</v>
      </c>
      <c r="L1082">
        <v>1368</v>
      </c>
      <c r="N1082">
        <v>1011</v>
      </c>
      <c r="O1082" t="s">
        <v>961</v>
      </c>
      <c r="P1082" t="s">
        <v>961</v>
      </c>
      <c r="Q1082">
        <v>1</v>
      </c>
      <c r="W1082">
        <v>0</v>
      </c>
      <c r="X1082">
        <v>1745550372</v>
      </c>
      <c r="Y1082">
        <f t="shared" si="904"/>
        <v>2.5391249999999999</v>
      </c>
      <c r="AA1082">
        <v>0</v>
      </c>
      <c r="AB1082">
        <v>758.04</v>
      </c>
      <c r="AC1082">
        <v>477.98</v>
      </c>
      <c r="AD1082">
        <v>0</v>
      </c>
      <c r="AE1082">
        <v>0</v>
      </c>
      <c r="AF1082">
        <v>758.04</v>
      </c>
      <c r="AG1082">
        <v>477.98</v>
      </c>
      <c r="AH1082">
        <v>0</v>
      </c>
      <c r="AI1082">
        <v>1</v>
      </c>
      <c r="AJ1082">
        <v>1</v>
      </c>
      <c r="AK1082">
        <v>1</v>
      </c>
      <c r="AL1082">
        <v>1</v>
      </c>
      <c r="AM1082">
        <v>-2</v>
      </c>
      <c r="AN1082">
        <v>0</v>
      </c>
      <c r="AO1082">
        <v>0</v>
      </c>
      <c r="AP1082">
        <v>1</v>
      </c>
      <c r="AQ1082">
        <v>1</v>
      </c>
      <c r="AR1082">
        <v>0</v>
      </c>
      <c r="AS1082" t="s">
        <v>3</v>
      </c>
      <c r="AT1082">
        <v>1.83</v>
      </c>
      <c r="AU1082" t="s">
        <v>182</v>
      </c>
      <c r="AV1082">
        <v>1</v>
      </c>
      <c r="AW1082">
        <v>2</v>
      </c>
      <c r="AX1082">
        <v>295891689</v>
      </c>
      <c r="AY1082">
        <v>1</v>
      </c>
      <c r="AZ1082">
        <v>0</v>
      </c>
      <c r="BA1082">
        <v>1524</v>
      </c>
      <c r="BB1082">
        <v>1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1387.2131999999999</v>
      </c>
      <c r="BL1082">
        <v>874.7034000000001</v>
      </c>
      <c r="BM1082">
        <v>0</v>
      </c>
      <c r="BN1082">
        <v>0</v>
      </c>
      <c r="BO1082">
        <v>1.83</v>
      </c>
      <c r="BP1082">
        <v>1</v>
      </c>
      <c r="BQ1082">
        <v>0</v>
      </c>
      <c r="BR1082">
        <v>1924.758315</v>
      </c>
      <c r="BS1082">
        <v>1213.6509675000002</v>
      </c>
      <c r="BT1082">
        <v>0</v>
      </c>
      <c r="BU1082">
        <v>0</v>
      </c>
      <c r="BV1082">
        <v>2.5391250000000003</v>
      </c>
      <c r="BW1082">
        <v>1</v>
      </c>
      <c r="CV1082">
        <v>0</v>
      </c>
      <c r="CW1082">
        <f>ROUND(Y1082*Source!I284*DO1082,7)</f>
        <v>2.5391249999999999</v>
      </c>
      <c r="CX1082">
        <f>ROUND(Y1082*Source!I284,7)</f>
        <v>2.5391249999999999</v>
      </c>
      <c r="CY1082">
        <f t="shared" si="907"/>
        <v>758.04</v>
      </c>
      <c r="CZ1082">
        <f t="shared" si="908"/>
        <v>758.04</v>
      </c>
      <c r="DA1082">
        <f t="shared" si="909"/>
        <v>1</v>
      </c>
      <c r="DB1082">
        <f t="shared" si="905"/>
        <v>1924.7538750000001</v>
      </c>
      <c r="DC1082">
        <f t="shared" si="906"/>
        <v>1213.64625</v>
      </c>
      <c r="DD1082" t="s">
        <v>3</v>
      </c>
      <c r="DE1082" t="s">
        <v>3</v>
      </c>
      <c r="DF1082">
        <f t="shared" si="903"/>
        <v>0</v>
      </c>
      <c r="DG1082">
        <f>ROUND(ROUND(AF1082,2)*CX1082,2)</f>
        <v>1924.76</v>
      </c>
      <c r="DH1082">
        <f t="shared" si="869"/>
        <v>1213.6500000000001</v>
      </c>
      <c r="DI1082">
        <f t="shared" si="894"/>
        <v>0</v>
      </c>
      <c r="DJ1082">
        <f t="shared" si="910"/>
        <v>3138.41</v>
      </c>
      <c r="DK1082">
        <v>1</v>
      </c>
      <c r="DL1082" t="s">
        <v>1078</v>
      </c>
      <c r="DM1082">
        <v>4</v>
      </c>
      <c r="DN1082" t="s">
        <v>1062</v>
      </c>
      <c r="DO1082">
        <v>1</v>
      </c>
    </row>
    <row r="1083" spans="1:119" x14ac:dyDescent="0.2">
      <c r="A1083">
        <f>ROW(Source!A284)</f>
        <v>284</v>
      </c>
      <c r="B1083">
        <v>295887217</v>
      </c>
      <c r="C1083">
        <v>295891672</v>
      </c>
      <c r="D1083">
        <v>277945914</v>
      </c>
      <c r="E1083">
        <v>1</v>
      </c>
      <c r="F1083">
        <v>1</v>
      </c>
      <c r="G1083">
        <v>1</v>
      </c>
      <c r="H1083">
        <v>2</v>
      </c>
      <c r="I1083" t="s">
        <v>1079</v>
      </c>
      <c r="J1083" t="s">
        <v>1080</v>
      </c>
      <c r="K1083" t="s">
        <v>1081</v>
      </c>
      <c r="L1083">
        <v>1368</v>
      </c>
      <c r="N1083">
        <v>1011</v>
      </c>
      <c r="O1083" t="s">
        <v>961</v>
      </c>
      <c r="P1083" t="s">
        <v>961</v>
      </c>
      <c r="Q1083">
        <v>1</v>
      </c>
      <c r="W1083">
        <v>0</v>
      </c>
      <c r="X1083">
        <v>-351551180</v>
      </c>
      <c r="Y1083">
        <f t="shared" si="904"/>
        <v>5.8274999999999997</v>
      </c>
      <c r="AA1083">
        <v>0</v>
      </c>
      <c r="AB1083">
        <v>1719.6</v>
      </c>
      <c r="AC1083">
        <v>549.32000000000005</v>
      </c>
      <c r="AD1083">
        <v>0</v>
      </c>
      <c r="AE1083">
        <v>0</v>
      </c>
      <c r="AF1083">
        <v>1521.77</v>
      </c>
      <c r="AG1083">
        <v>549.32000000000005</v>
      </c>
      <c r="AH1083">
        <v>0</v>
      </c>
      <c r="AI1083">
        <v>1</v>
      </c>
      <c r="AJ1083">
        <v>1.1299999999999999</v>
      </c>
      <c r="AK1083">
        <v>1</v>
      </c>
      <c r="AL1083">
        <v>1</v>
      </c>
      <c r="AM1083">
        <v>2</v>
      </c>
      <c r="AN1083">
        <v>0</v>
      </c>
      <c r="AO1083">
        <v>0</v>
      </c>
      <c r="AP1083">
        <v>1</v>
      </c>
      <c r="AQ1083">
        <v>1</v>
      </c>
      <c r="AR1083">
        <v>0</v>
      </c>
      <c r="AS1083" t="s">
        <v>3</v>
      </c>
      <c r="AT1083">
        <v>4.2</v>
      </c>
      <c r="AU1083" t="s">
        <v>182</v>
      </c>
      <c r="AV1083">
        <v>1</v>
      </c>
      <c r="AW1083">
        <v>2</v>
      </c>
      <c r="AX1083">
        <v>295891690</v>
      </c>
      <c r="AY1083">
        <v>1</v>
      </c>
      <c r="AZ1083">
        <v>0</v>
      </c>
      <c r="BA1083">
        <v>1525</v>
      </c>
      <c r="BB1083">
        <v>1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6391.4340000000002</v>
      </c>
      <c r="BL1083">
        <v>2307.1440000000002</v>
      </c>
      <c r="BM1083">
        <v>0</v>
      </c>
      <c r="BN1083">
        <v>0</v>
      </c>
      <c r="BO1083">
        <v>4.2</v>
      </c>
      <c r="BP1083">
        <v>1</v>
      </c>
      <c r="BQ1083">
        <v>0</v>
      </c>
      <c r="BR1083">
        <v>8868.1146750000007</v>
      </c>
      <c r="BS1083">
        <v>3201.1623000000004</v>
      </c>
      <c r="BT1083">
        <v>0</v>
      </c>
      <c r="BU1083">
        <v>0</v>
      </c>
      <c r="BV1083">
        <v>5.8275000000000006</v>
      </c>
      <c r="BW1083">
        <v>1</v>
      </c>
      <c r="CV1083">
        <v>0</v>
      </c>
      <c r="CW1083">
        <f>ROUND(Y1083*Source!I284*DO1083,7)</f>
        <v>5.8274999999999997</v>
      </c>
      <c r="CX1083">
        <f>ROUND(Y1083*Source!I284,7)</f>
        <v>5.8274999999999997</v>
      </c>
      <c r="CY1083">
        <f t="shared" si="907"/>
        <v>1719.6</v>
      </c>
      <c r="CZ1083">
        <f t="shared" si="908"/>
        <v>1521.77</v>
      </c>
      <c r="DA1083">
        <f t="shared" si="909"/>
        <v>1.1299999999999999</v>
      </c>
      <c r="DB1083">
        <f t="shared" si="905"/>
        <v>8868.1091250000009</v>
      </c>
      <c r="DC1083">
        <f t="shared" si="906"/>
        <v>3201.1567500000001</v>
      </c>
      <c r="DD1083" t="s">
        <v>3</v>
      </c>
      <c r="DE1083" t="s">
        <v>3</v>
      </c>
      <c r="DF1083">
        <f t="shared" si="903"/>
        <v>0</v>
      </c>
      <c r="DG1083">
        <f>ROUND(ROUND(AF1083*AJ1083,2)*CX1083,2)</f>
        <v>10020.969999999999</v>
      </c>
      <c r="DH1083">
        <f t="shared" si="869"/>
        <v>3201.16</v>
      </c>
      <c r="DI1083">
        <f t="shared" si="894"/>
        <v>0</v>
      </c>
      <c r="DJ1083">
        <f t="shared" si="910"/>
        <v>13222.13</v>
      </c>
      <c r="DK1083">
        <v>1</v>
      </c>
      <c r="DL1083" t="s">
        <v>1082</v>
      </c>
      <c r="DM1083">
        <v>5</v>
      </c>
      <c r="DN1083" t="s">
        <v>1062</v>
      </c>
      <c r="DO1083">
        <v>1</v>
      </c>
    </row>
    <row r="1084" spans="1:119" x14ac:dyDescent="0.2">
      <c r="A1084">
        <f>ROW(Source!A284)</f>
        <v>284</v>
      </c>
      <c r="B1084">
        <v>295887217</v>
      </c>
      <c r="C1084">
        <v>295891672</v>
      </c>
      <c r="D1084">
        <v>277946622</v>
      </c>
      <c r="E1084">
        <v>1</v>
      </c>
      <c r="F1084">
        <v>1</v>
      </c>
      <c r="G1084">
        <v>1</v>
      </c>
      <c r="H1084">
        <v>2</v>
      </c>
      <c r="I1084" t="s">
        <v>1083</v>
      </c>
      <c r="J1084" t="s">
        <v>1084</v>
      </c>
      <c r="K1084" t="s">
        <v>1085</v>
      </c>
      <c r="L1084">
        <v>1368</v>
      </c>
      <c r="N1084">
        <v>1011</v>
      </c>
      <c r="O1084" t="s">
        <v>961</v>
      </c>
      <c r="P1084" t="s">
        <v>961</v>
      </c>
      <c r="Q1084">
        <v>1</v>
      </c>
      <c r="W1084">
        <v>0</v>
      </c>
      <c r="X1084">
        <v>-733660489</v>
      </c>
      <c r="Y1084">
        <f t="shared" si="904"/>
        <v>12.584625000000001</v>
      </c>
      <c r="AA1084">
        <v>0</v>
      </c>
      <c r="AB1084">
        <v>16.05</v>
      </c>
      <c r="AC1084">
        <v>0</v>
      </c>
      <c r="AD1084">
        <v>0</v>
      </c>
      <c r="AE1084">
        <v>0</v>
      </c>
      <c r="AF1084">
        <v>12.74</v>
      </c>
      <c r="AG1084">
        <v>0</v>
      </c>
      <c r="AH1084">
        <v>0</v>
      </c>
      <c r="AI1084">
        <v>1</v>
      </c>
      <c r="AJ1084">
        <v>1.26</v>
      </c>
      <c r="AK1084">
        <v>1</v>
      </c>
      <c r="AL1084">
        <v>1</v>
      </c>
      <c r="AM1084">
        <v>2</v>
      </c>
      <c r="AN1084">
        <v>0</v>
      </c>
      <c r="AO1084">
        <v>0</v>
      </c>
      <c r="AP1084">
        <v>1</v>
      </c>
      <c r="AQ1084">
        <v>1</v>
      </c>
      <c r="AR1084">
        <v>0</v>
      </c>
      <c r="AS1084" t="s">
        <v>3</v>
      </c>
      <c r="AT1084">
        <v>9.07</v>
      </c>
      <c r="AU1084" t="s">
        <v>182</v>
      </c>
      <c r="AV1084">
        <v>1</v>
      </c>
      <c r="AW1084">
        <v>2</v>
      </c>
      <c r="AX1084">
        <v>295891691</v>
      </c>
      <c r="AY1084">
        <v>1</v>
      </c>
      <c r="AZ1084">
        <v>0</v>
      </c>
      <c r="BA1084">
        <v>1526</v>
      </c>
      <c r="BB1084">
        <v>1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115.5518</v>
      </c>
      <c r="BL1084">
        <v>0</v>
      </c>
      <c r="BM1084">
        <v>0</v>
      </c>
      <c r="BN1084">
        <v>0</v>
      </c>
      <c r="BO1084">
        <v>0</v>
      </c>
      <c r="BP1084">
        <v>1</v>
      </c>
      <c r="BQ1084">
        <v>0</v>
      </c>
      <c r="BR1084">
        <v>160.32812250000001</v>
      </c>
      <c r="BS1084">
        <v>0</v>
      </c>
      <c r="BT1084">
        <v>0</v>
      </c>
      <c r="BU1084">
        <v>0</v>
      </c>
      <c r="BV1084">
        <v>0</v>
      </c>
      <c r="BW1084">
        <v>1</v>
      </c>
      <c r="CV1084">
        <v>0</v>
      </c>
      <c r="CW1084">
        <f>ROUND(Y1084*Source!I284*DO1084,7)</f>
        <v>0</v>
      </c>
      <c r="CX1084">
        <f>ROUND(Y1084*Source!I284,7)</f>
        <v>12.584625000000001</v>
      </c>
      <c r="CY1084">
        <f t="shared" si="907"/>
        <v>16.05</v>
      </c>
      <c r="CZ1084">
        <f t="shared" si="908"/>
        <v>12.74</v>
      </c>
      <c r="DA1084">
        <f t="shared" si="909"/>
        <v>1.26</v>
      </c>
      <c r="DB1084">
        <f t="shared" si="905"/>
        <v>160.325625</v>
      </c>
      <c r="DC1084">
        <f t="shared" si="906"/>
        <v>0</v>
      </c>
      <c r="DD1084" t="s">
        <v>3</v>
      </c>
      <c r="DE1084" t="s">
        <v>3</v>
      </c>
      <c r="DF1084">
        <f t="shared" si="903"/>
        <v>0</v>
      </c>
      <c r="DG1084">
        <f>ROUND(ROUND(AF1084*AJ1084,2)*CX1084,2)</f>
        <v>201.98</v>
      </c>
      <c r="DH1084">
        <f t="shared" si="869"/>
        <v>0</v>
      </c>
      <c r="DI1084">
        <f t="shared" si="894"/>
        <v>0</v>
      </c>
      <c r="DJ1084">
        <f t="shared" si="910"/>
        <v>201.98</v>
      </c>
      <c r="DK1084">
        <v>1</v>
      </c>
      <c r="DL1084" t="s">
        <v>3</v>
      </c>
      <c r="DM1084">
        <v>0</v>
      </c>
      <c r="DN1084" t="s">
        <v>3</v>
      </c>
      <c r="DO1084">
        <v>0</v>
      </c>
    </row>
    <row r="1085" spans="1:119" x14ac:dyDescent="0.2">
      <c r="A1085">
        <f>ROW(Source!A284)</f>
        <v>284</v>
      </c>
      <c r="B1085">
        <v>295887217</v>
      </c>
      <c r="C1085">
        <v>295891672</v>
      </c>
      <c r="D1085">
        <v>277867733</v>
      </c>
      <c r="E1085">
        <v>1</v>
      </c>
      <c r="F1085">
        <v>1</v>
      </c>
      <c r="G1085">
        <v>1</v>
      </c>
      <c r="H1085">
        <v>3</v>
      </c>
      <c r="I1085" t="s">
        <v>1097</v>
      </c>
      <c r="J1085" t="s">
        <v>1098</v>
      </c>
      <c r="K1085" t="s">
        <v>1099</v>
      </c>
      <c r="L1085">
        <v>1346</v>
      </c>
      <c r="N1085">
        <v>1009</v>
      </c>
      <c r="O1085" t="s">
        <v>1100</v>
      </c>
      <c r="P1085" t="s">
        <v>1100</v>
      </c>
      <c r="Q1085">
        <v>1</v>
      </c>
      <c r="W1085">
        <v>0</v>
      </c>
      <c r="X1085">
        <v>391631581</v>
      </c>
      <c r="Y1085">
        <f>(AT1085*ROUND(0,7))</f>
        <v>0</v>
      </c>
      <c r="AA1085">
        <v>195.92</v>
      </c>
      <c r="AB1085">
        <v>0</v>
      </c>
      <c r="AC1085">
        <v>0</v>
      </c>
      <c r="AD1085">
        <v>0</v>
      </c>
      <c r="AE1085">
        <v>174.93</v>
      </c>
      <c r="AF1085">
        <v>0</v>
      </c>
      <c r="AG1085">
        <v>0</v>
      </c>
      <c r="AH1085">
        <v>0</v>
      </c>
      <c r="AI1085">
        <v>1.1200000000000001</v>
      </c>
      <c r="AJ1085">
        <v>1</v>
      </c>
      <c r="AK1085">
        <v>1</v>
      </c>
      <c r="AL1085">
        <v>1</v>
      </c>
      <c r="AM1085">
        <v>2</v>
      </c>
      <c r="AN1085">
        <v>0</v>
      </c>
      <c r="AO1085">
        <v>0</v>
      </c>
      <c r="AP1085">
        <v>1</v>
      </c>
      <c r="AQ1085">
        <v>1</v>
      </c>
      <c r="AR1085">
        <v>0</v>
      </c>
      <c r="AS1085" t="s">
        <v>3</v>
      </c>
      <c r="AT1085">
        <v>8</v>
      </c>
      <c r="AU1085" t="s">
        <v>24</v>
      </c>
      <c r="AV1085">
        <v>0</v>
      </c>
      <c r="AW1085">
        <v>2</v>
      </c>
      <c r="AX1085">
        <v>295891693</v>
      </c>
      <c r="AY1085">
        <v>1</v>
      </c>
      <c r="AZ1085">
        <v>0</v>
      </c>
      <c r="BA1085">
        <v>1528</v>
      </c>
      <c r="BB1085">
        <v>1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1399.44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1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ROUND(Y1085*Source!I284,7)</f>
        <v>0</v>
      </c>
      <c r="CY1085">
        <f>AA1085</f>
        <v>195.92</v>
      </c>
      <c r="CZ1085">
        <f>AE1085</f>
        <v>174.93</v>
      </c>
      <c r="DA1085">
        <f>AI1085</f>
        <v>1.1200000000000001</v>
      </c>
      <c r="DB1085">
        <f>ROUND((ROUND(AT1085*CZ1085,2)*ROUND(0,7)),6)</f>
        <v>0</v>
      </c>
      <c r="DC1085">
        <f>ROUND((ROUND(AT1085*AG1085,2)*ROUND(0,7)),6)</f>
        <v>0</v>
      </c>
      <c r="DD1085" t="s">
        <v>3</v>
      </c>
      <c r="DE1085" t="s">
        <v>3</v>
      </c>
      <c r="DF1085">
        <f>ROUND(ROUND(AE1085*AI1085,2)*CX1085,2)</f>
        <v>0</v>
      </c>
      <c r="DG1085">
        <f>ROUND(ROUND(AF1085,2)*CX1085,2)</f>
        <v>0</v>
      </c>
      <c r="DH1085">
        <f t="shared" si="869"/>
        <v>0</v>
      </c>
      <c r="DI1085">
        <f t="shared" si="894"/>
        <v>0</v>
      </c>
      <c r="DJ1085">
        <f>DF1085</f>
        <v>0</v>
      </c>
      <c r="DK1085">
        <v>0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">
      <c r="A1086">
        <f>ROW(Source!A284)</f>
        <v>284</v>
      </c>
      <c r="B1086">
        <v>295887217</v>
      </c>
      <c r="C1086">
        <v>295891672</v>
      </c>
      <c r="D1086">
        <v>277879101</v>
      </c>
      <c r="E1086">
        <v>1</v>
      </c>
      <c r="F1086">
        <v>1</v>
      </c>
      <c r="G1086">
        <v>1</v>
      </c>
      <c r="H1086">
        <v>3</v>
      </c>
      <c r="I1086" t="s">
        <v>1101</v>
      </c>
      <c r="J1086" t="s">
        <v>1102</v>
      </c>
      <c r="K1086" t="s">
        <v>1103</v>
      </c>
      <c r="L1086">
        <v>1348</v>
      </c>
      <c r="N1086">
        <v>1009</v>
      </c>
      <c r="O1086" t="s">
        <v>651</v>
      </c>
      <c r="P1086" t="s">
        <v>651</v>
      </c>
      <c r="Q1086">
        <v>1000</v>
      </c>
      <c r="W1086">
        <v>0</v>
      </c>
      <c r="X1086">
        <v>-1545627606</v>
      </c>
      <c r="Y1086">
        <f>(AT1086*ROUND(0,7))</f>
        <v>0</v>
      </c>
      <c r="AA1086">
        <v>94998.73</v>
      </c>
      <c r="AB1086">
        <v>0</v>
      </c>
      <c r="AC1086">
        <v>0</v>
      </c>
      <c r="AD1086">
        <v>0</v>
      </c>
      <c r="AE1086">
        <v>88783.86</v>
      </c>
      <c r="AF1086">
        <v>0</v>
      </c>
      <c r="AG1086">
        <v>0</v>
      </c>
      <c r="AH1086">
        <v>0</v>
      </c>
      <c r="AI1086">
        <v>1.07</v>
      </c>
      <c r="AJ1086">
        <v>1</v>
      </c>
      <c r="AK1086">
        <v>1</v>
      </c>
      <c r="AL1086">
        <v>1</v>
      </c>
      <c r="AM1086">
        <v>2</v>
      </c>
      <c r="AN1086">
        <v>0</v>
      </c>
      <c r="AO1086">
        <v>0</v>
      </c>
      <c r="AP1086">
        <v>1</v>
      </c>
      <c r="AQ1086">
        <v>1</v>
      </c>
      <c r="AR1086">
        <v>0</v>
      </c>
      <c r="AS1086" t="s">
        <v>3</v>
      </c>
      <c r="AT1086">
        <v>5.0000000000000001E-3</v>
      </c>
      <c r="AU1086" t="s">
        <v>24</v>
      </c>
      <c r="AV1086">
        <v>0</v>
      </c>
      <c r="AW1086">
        <v>2</v>
      </c>
      <c r="AX1086">
        <v>295891694</v>
      </c>
      <c r="AY1086">
        <v>1</v>
      </c>
      <c r="AZ1086">
        <v>0</v>
      </c>
      <c r="BA1086">
        <v>1529</v>
      </c>
      <c r="BB1086">
        <v>1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443.91930000000002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1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v>0</v>
      </c>
      <c r="CX1086">
        <f>ROUND(Y1086*Source!I284,7)</f>
        <v>0</v>
      </c>
      <c r="CY1086">
        <f>AA1086</f>
        <v>94998.73</v>
      </c>
      <c r="CZ1086">
        <f>AE1086</f>
        <v>88783.86</v>
      </c>
      <c r="DA1086">
        <f>AI1086</f>
        <v>1.07</v>
      </c>
      <c r="DB1086">
        <f>ROUND((ROUND(AT1086*CZ1086,2)*ROUND(0,7)),6)</f>
        <v>0</v>
      </c>
      <c r="DC1086">
        <f>ROUND((ROUND(AT1086*AG1086,2)*ROUND(0,7)),6)</f>
        <v>0</v>
      </c>
      <c r="DD1086" t="s">
        <v>3</v>
      </c>
      <c r="DE1086" t="s">
        <v>3</v>
      </c>
      <c r="DF1086">
        <f>ROUND(ROUND(AE1086*AI1086,2)*CX1086,2)</f>
        <v>0</v>
      </c>
      <c r="DG1086">
        <f>ROUND(ROUND(AF1086,2)*CX1086,2)</f>
        <v>0</v>
      </c>
      <c r="DH1086">
        <f t="shared" si="869"/>
        <v>0</v>
      </c>
      <c r="DI1086">
        <f t="shared" si="894"/>
        <v>0</v>
      </c>
      <c r="DJ1086">
        <f>DF1086</f>
        <v>0</v>
      </c>
      <c r="DK1086">
        <v>0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">
      <c r="A1087">
        <f>ROW(Source!A284)</f>
        <v>284</v>
      </c>
      <c r="B1087">
        <v>295887217</v>
      </c>
      <c r="C1087">
        <v>295891672</v>
      </c>
      <c r="D1087">
        <v>277882333</v>
      </c>
      <c r="E1087">
        <v>1</v>
      </c>
      <c r="F1087">
        <v>1</v>
      </c>
      <c r="G1087">
        <v>1</v>
      </c>
      <c r="H1087">
        <v>3</v>
      </c>
      <c r="I1087" t="s">
        <v>1104</v>
      </c>
      <c r="J1087" t="s">
        <v>1105</v>
      </c>
      <c r="K1087" t="s">
        <v>1106</v>
      </c>
      <c r="L1087">
        <v>1339</v>
      </c>
      <c r="N1087">
        <v>1007</v>
      </c>
      <c r="O1087" t="s">
        <v>463</v>
      </c>
      <c r="P1087" t="s">
        <v>463</v>
      </c>
      <c r="Q1087">
        <v>1</v>
      </c>
      <c r="W1087">
        <v>0</v>
      </c>
      <c r="X1087">
        <v>-1526077716</v>
      </c>
      <c r="Y1087">
        <f>(AT1087*ROUND(0,7))</f>
        <v>0</v>
      </c>
      <c r="AA1087">
        <v>7176.21</v>
      </c>
      <c r="AB1087">
        <v>0</v>
      </c>
      <c r="AC1087">
        <v>0</v>
      </c>
      <c r="AD1087">
        <v>0</v>
      </c>
      <c r="AE1087">
        <v>6294.92</v>
      </c>
      <c r="AF1087">
        <v>0</v>
      </c>
      <c r="AG1087">
        <v>0</v>
      </c>
      <c r="AH1087">
        <v>0</v>
      </c>
      <c r="AI1087">
        <v>1.1399999999999999</v>
      </c>
      <c r="AJ1087">
        <v>1</v>
      </c>
      <c r="AK1087">
        <v>1</v>
      </c>
      <c r="AL1087">
        <v>1</v>
      </c>
      <c r="AM1087">
        <v>2</v>
      </c>
      <c r="AN1087">
        <v>0</v>
      </c>
      <c r="AO1087">
        <v>0</v>
      </c>
      <c r="AP1087">
        <v>1</v>
      </c>
      <c r="AQ1087">
        <v>1</v>
      </c>
      <c r="AR1087">
        <v>0</v>
      </c>
      <c r="AS1087" t="s">
        <v>3</v>
      </c>
      <c r="AT1087">
        <v>0.69</v>
      </c>
      <c r="AU1087" t="s">
        <v>24</v>
      </c>
      <c r="AV1087">
        <v>0</v>
      </c>
      <c r="AW1087">
        <v>2</v>
      </c>
      <c r="AX1087">
        <v>295891695</v>
      </c>
      <c r="AY1087">
        <v>1</v>
      </c>
      <c r="AZ1087">
        <v>0</v>
      </c>
      <c r="BA1087">
        <v>1530</v>
      </c>
      <c r="BB1087">
        <v>1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4343.4947999999995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1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v>0</v>
      </c>
      <c r="CX1087">
        <f>ROUND(Y1087*Source!I284,7)</f>
        <v>0</v>
      </c>
      <c r="CY1087">
        <f>AA1087</f>
        <v>7176.21</v>
      </c>
      <c r="CZ1087">
        <f>AE1087</f>
        <v>6294.92</v>
      </c>
      <c r="DA1087">
        <f>AI1087</f>
        <v>1.1399999999999999</v>
      </c>
      <c r="DB1087">
        <f>ROUND((ROUND(AT1087*CZ1087,2)*ROUND(0,7)),6)</f>
        <v>0</v>
      </c>
      <c r="DC1087">
        <f>ROUND((ROUND(AT1087*AG1087,2)*ROUND(0,7)),6)</f>
        <v>0</v>
      </c>
      <c r="DD1087" t="s">
        <v>3</v>
      </c>
      <c r="DE1087" t="s">
        <v>3</v>
      </c>
      <c r="DF1087">
        <f>ROUND(ROUND(AE1087*AI1087,2)*CX1087,2)</f>
        <v>0</v>
      </c>
      <c r="DG1087">
        <f>ROUND(ROUND(AF1087,2)*CX1087,2)</f>
        <v>0</v>
      </c>
      <c r="DH1087">
        <f t="shared" si="869"/>
        <v>0</v>
      </c>
      <c r="DI1087">
        <f t="shared" si="894"/>
        <v>0</v>
      </c>
      <c r="DJ1087">
        <f>DF1087</f>
        <v>0</v>
      </c>
      <c r="DK1087">
        <v>0</v>
      </c>
      <c r="DL1087" t="s">
        <v>3</v>
      </c>
      <c r="DM1087">
        <v>0</v>
      </c>
      <c r="DN1087" t="s">
        <v>3</v>
      </c>
      <c r="DO1087">
        <v>0</v>
      </c>
    </row>
    <row r="1088" spans="1:119" x14ac:dyDescent="0.2">
      <c r="A1088">
        <f>ROW(Source!A285)</f>
        <v>285</v>
      </c>
      <c r="B1088">
        <v>295887217</v>
      </c>
      <c r="C1088">
        <v>295891699</v>
      </c>
      <c r="D1088">
        <v>277560289</v>
      </c>
      <c r="E1088">
        <v>109</v>
      </c>
      <c r="F1088">
        <v>1</v>
      </c>
      <c r="G1088">
        <v>1</v>
      </c>
      <c r="H1088">
        <v>1</v>
      </c>
      <c r="I1088" t="s">
        <v>1092</v>
      </c>
      <c r="J1088" t="s">
        <v>3</v>
      </c>
      <c r="K1088" t="s">
        <v>1093</v>
      </c>
      <c r="L1088">
        <v>1191</v>
      </c>
      <c r="N1088">
        <v>1013</v>
      </c>
      <c r="O1088" t="s">
        <v>1062</v>
      </c>
      <c r="P1088" t="s">
        <v>1062</v>
      </c>
      <c r="Q1088">
        <v>1</v>
      </c>
      <c r="W1088">
        <v>0</v>
      </c>
      <c r="X1088">
        <v>1893946532</v>
      </c>
      <c r="Y1088">
        <f>(AT1088*ROUND(1.92,7))</f>
        <v>180.67199999999997</v>
      </c>
      <c r="AA1088">
        <v>0</v>
      </c>
      <c r="AB1088">
        <v>0</v>
      </c>
      <c r="AC1088">
        <v>0</v>
      </c>
      <c r="AD1088">
        <v>451.23</v>
      </c>
      <c r="AE1088">
        <v>0</v>
      </c>
      <c r="AF1088">
        <v>0</v>
      </c>
      <c r="AG1088">
        <v>0</v>
      </c>
      <c r="AH1088">
        <v>451.23</v>
      </c>
      <c r="AI1088">
        <v>1</v>
      </c>
      <c r="AJ1088">
        <v>1</v>
      </c>
      <c r="AK1088">
        <v>1</v>
      </c>
      <c r="AL1088">
        <v>1</v>
      </c>
      <c r="AM1088">
        <v>-2</v>
      </c>
      <c r="AN1088">
        <v>0</v>
      </c>
      <c r="AO1088">
        <v>0</v>
      </c>
      <c r="AP1088">
        <v>1</v>
      </c>
      <c r="AQ1088">
        <v>1</v>
      </c>
      <c r="AR1088">
        <v>0</v>
      </c>
      <c r="AS1088" t="s">
        <v>3</v>
      </c>
      <c r="AT1088">
        <v>94.1</v>
      </c>
      <c r="AU1088" t="s">
        <v>188</v>
      </c>
      <c r="AV1088">
        <v>1</v>
      </c>
      <c r="AW1088">
        <v>2</v>
      </c>
      <c r="AX1088">
        <v>295891711</v>
      </c>
      <c r="AY1088">
        <v>1</v>
      </c>
      <c r="AZ1088">
        <v>0</v>
      </c>
      <c r="BA1088">
        <v>1534</v>
      </c>
      <c r="BB1088">
        <v>1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42460.743000000002</v>
      </c>
      <c r="BN1088">
        <v>94.1</v>
      </c>
      <c r="BO1088">
        <v>0</v>
      </c>
      <c r="BP1088">
        <v>1</v>
      </c>
      <c r="BQ1088">
        <v>0</v>
      </c>
      <c r="BR1088">
        <v>0</v>
      </c>
      <c r="BS1088">
        <v>0</v>
      </c>
      <c r="BT1088">
        <v>81524.62655999999</v>
      </c>
      <c r="BU1088">
        <v>180.67199999999997</v>
      </c>
      <c r="BV1088">
        <v>0</v>
      </c>
      <c r="BW1088">
        <v>1</v>
      </c>
      <c r="CU1088">
        <f>ROUND(AT1088*Source!I285*AH1088*AL1088,2)</f>
        <v>42460.74</v>
      </c>
      <c r="CV1088">
        <f>ROUND(Y1088*Source!I285,7)</f>
        <v>180.672</v>
      </c>
      <c r="CW1088">
        <v>0</v>
      </c>
      <c r="CX1088">
        <f>ROUND(Y1088*Source!I285,7)</f>
        <v>180.672</v>
      </c>
      <c r="CY1088">
        <f>AD1088</f>
        <v>451.23</v>
      </c>
      <c r="CZ1088">
        <f>AH1088</f>
        <v>451.23</v>
      </c>
      <c r="DA1088">
        <f>AL1088</f>
        <v>1</v>
      </c>
      <c r="DB1088">
        <f>ROUND((ROUND(AT1088*CZ1088,2)*ROUND(1.92,7)),6)</f>
        <v>81524.620800000004</v>
      </c>
      <c r="DC1088">
        <f>ROUND((ROUND(AT1088*AG1088,2)*ROUND(1.92,7)),6)</f>
        <v>0</v>
      </c>
      <c r="DD1088" t="s">
        <v>3</v>
      </c>
      <c r="DE1088" t="s">
        <v>3</v>
      </c>
      <c r="DF1088">
        <f t="shared" ref="DF1088:DF1095" si="911">ROUND(ROUND(AE1088,2)*CX1088,2)</f>
        <v>0</v>
      </c>
      <c r="DG1088">
        <f>ROUND(ROUND(AF1088,2)*CX1088,2)</f>
        <v>0</v>
      </c>
      <c r="DH1088">
        <f t="shared" si="869"/>
        <v>0</v>
      </c>
      <c r="DI1088">
        <f t="shared" si="894"/>
        <v>81524.63</v>
      </c>
      <c r="DJ1088">
        <f>DI1088</f>
        <v>81524.63</v>
      </c>
      <c r="DK1088">
        <v>1</v>
      </c>
      <c r="DL1088" t="s">
        <v>3</v>
      </c>
      <c r="DM1088">
        <v>0</v>
      </c>
      <c r="DN1088" t="s">
        <v>3</v>
      </c>
      <c r="DO1088">
        <v>0</v>
      </c>
    </row>
    <row r="1089" spans="1:119" x14ac:dyDescent="0.2">
      <c r="A1089">
        <f>ROW(Source!A285)</f>
        <v>285</v>
      </c>
      <c r="B1089">
        <v>295887217</v>
      </c>
      <c r="C1089">
        <v>295891699</v>
      </c>
      <c r="D1089">
        <v>277560491</v>
      </c>
      <c r="E1089">
        <v>109</v>
      </c>
      <c r="F1089">
        <v>1</v>
      </c>
      <c r="G1089">
        <v>1</v>
      </c>
      <c r="H1089">
        <v>1</v>
      </c>
      <c r="I1089" t="s">
        <v>1063</v>
      </c>
      <c r="J1089" t="s">
        <v>3</v>
      </c>
      <c r="K1089" t="s">
        <v>1064</v>
      </c>
      <c r="L1089">
        <v>1191</v>
      </c>
      <c r="N1089">
        <v>1013</v>
      </c>
      <c r="O1089" t="s">
        <v>1062</v>
      </c>
      <c r="P1089" t="s">
        <v>1062</v>
      </c>
      <c r="Q1089">
        <v>1</v>
      </c>
      <c r="W1089">
        <v>0</v>
      </c>
      <c r="X1089">
        <v>-1417349443</v>
      </c>
      <c r="Y1089">
        <f t="shared" ref="Y1089:Y1095" si="912">(AT1089*ROUND(1.85,7))</f>
        <v>45.768999999999998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1</v>
      </c>
      <c r="AJ1089">
        <v>1</v>
      </c>
      <c r="AK1089">
        <v>1</v>
      </c>
      <c r="AL1089">
        <v>1</v>
      </c>
      <c r="AM1089">
        <v>-2</v>
      </c>
      <c r="AN1089">
        <v>0</v>
      </c>
      <c r="AO1089">
        <v>0</v>
      </c>
      <c r="AP1089">
        <v>1</v>
      </c>
      <c r="AQ1089">
        <v>1</v>
      </c>
      <c r="AR1089">
        <v>0</v>
      </c>
      <c r="AS1089" t="s">
        <v>3</v>
      </c>
      <c r="AT1089">
        <v>24.74</v>
      </c>
      <c r="AU1089" t="s">
        <v>187</v>
      </c>
      <c r="AV1089">
        <v>2</v>
      </c>
      <c r="AW1089">
        <v>2</v>
      </c>
      <c r="AX1089">
        <v>295891712</v>
      </c>
      <c r="AY1089">
        <v>1</v>
      </c>
      <c r="AZ1089">
        <v>0</v>
      </c>
      <c r="BA1089">
        <v>1535</v>
      </c>
      <c r="BB1089">
        <v>1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v>0</v>
      </c>
      <c r="CX1089">
        <f>ROUND(Y1089*Source!I285,7)</f>
        <v>45.768999999999998</v>
      </c>
      <c r="CY1089">
        <f>AD1089</f>
        <v>0</v>
      </c>
      <c r="CZ1089">
        <f>AH1089</f>
        <v>0</v>
      </c>
      <c r="DA1089">
        <f>AL1089</f>
        <v>1</v>
      </c>
      <c r="DB1089">
        <f t="shared" ref="DB1089:DB1095" si="913">ROUND((ROUND(AT1089*CZ1089,2)*ROUND(1.85,7)),6)</f>
        <v>0</v>
      </c>
      <c r="DC1089">
        <f t="shared" ref="DC1089:DC1095" si="914">ROUND((ROUND(AT1089*AG1089,2)*ROUND(1.85,7)),6)</f>
        <v>0</v>
      </c>
      <c r="DD1089" t="s">
        <v>3</v>
      </c>
      <c r="DE1089" t="s">
        <v>3</v>
      </c>
      <c r="DF1089">
        <f t="shared" si="911"/>
        <v>0</v>
      </c>
      <c r="DG1089">
        <f>ROUND(ROUND(AF1089,2)*CX1089,2)</f>
        <v>0</v>
      </c>
      <c r="DH1089">
        <f t="shared" ref="DH1089:DH1152" si="915">ROUND(ROUND(AG1089,2)*CX1089,2)</f>
        <v>0</v>
      </c>
      <c r="DI1089">
        <f t="shared" si="894"/>
        <v>0</v>
      </c>
      <c r="DJ1089">
        <f>DI1089</f>
        <v>0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">
      <c r="A1090">
        <f>ROW(Source!A285)</f>
        <v>285</v>
      </c>
      <c r="B1090">
        <v>295887217</v>
      </c>
      <c r="C1090">
        <v>295891699</v>
      </c>
      <c r="D1090">
        <v>277944475</v>
      </c>
      <c r="E1090">
        <v>1</v>
      </c>
      <c r="F1090">
        <v>1</v>
      </c>
      <c r="G1090">
        <v>1</v>
      </c>
      <c r="H1090">
        <v>2</v>
      </c>
      <c r="I1090" t="s">
        <v>1094</v>
      </c>
      <c r="J1090" t="s">
        <v>1095</v>
      </c>
      <c r="K1090" t="s">
        <v>1096</v>
      </c>
      <c r="L1090">
        <v>1368</v>
      </c>
      <c r="N1090">
        <v>1011</v>
      </c>
      <c r="O1090" t="s">
        <v>961</v>
      </c>
      <c r="P1090" t="s">
        <v>961</v>
      </c>
      <c r="Q1090">
        <v>1</v>
      </c>
      <c r="W1090">
        <v>0</v>
      </c>
      <c r="X1090">
        <v>1538471049</v>
      </c>
      <c r="Y1090">
        <f t="shared" si="912"/>
        <v>15.114500000000001</v>
      </c>
      <c r="AA1090">
        <v>0</v>
      </c>
      <c r="AB1090">
        <v>914.33</v>
      </c>
      <c r="AC1090">
        <v>549.32000000000005</v>
      </c>
      <c r="AD1090">
        <v>0</v>
      </c>
      <c r="AE1090">
        <v>0</v>
      </c>
      <c r="AF1090">
        <v>774.86</v>
      </c>
      <c r="AG1090">
        <v>549.32000000000005</v>
      </c>
      <c r="AH1090">
        <v>0</v>
      </c>
      <c r="AI1090">
        <v>1</v>
      </c>
      <c r="AJ1090">
        <v>1.18</v>
      </c>
      <c r="AK1090">
        <v>1</v>
      </c>
      <c r="AL1090">
        <v>1</v>
      </c>
      <c r="AM1090">
        <v>2</v>
      </c>
      <c r="AN1090">
        <v>0</v>
      </c>
      <c r="AO1090">
        <v>0</v>
      </c>
      <c r="AP1090">
        <v>1</v>
      </c>
      <c r="AQ1090">
        <v>1</v>
      </c>
      <c r="AR1090">
        <v>0</v>
      </c>
      <c r="AS1090" t="s">
        <v>3</v>
      </c>
      <c r="AT1090">
        <v>8.17</v>
      </c>
      <c r="AU1090" t="s">
        <v>187</v>
      </c>
      <c r="AV1090">
        <v>1</v>
      </c>
      <c r="AW1090">
        <v>2</v>
      </c>
      <c r="AX1090">
        <v>295891713</v>
      </c>
      <c r="AY1090">
        <v>1</v>
      </c>
      <c r="AZ1090">
        <v>0</v>
      </c>
      <c r="BA1090">
        <v>1536</v>
      </c>
      <c r="BB1090">
        <v>1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6330.6062000000002</v>
      </c>
      <c r="BL1090">
        <v>4487.9444000000003</v>
      </c>
      <c r="BM1090">
        <v>0</v>
      </c>
      <c r="BN1090">
        <v>0</v>
      </c>
      <c r="BO1090">
        <v>8.17</v>
      </c>
      <c r="BP1090">
        <v>1</v>
      </c>
      <c r="BQ1090">
        <v>0</v>
      </c>
      <c r="BR1090">
        <v>11711.621470000002</v>
      </c>
      <c r="BS1090">
        <v>8302.697140000002</v>
      </c>
      <c r="BT1090">
        <v>0</v>
      </c>
      <c r="BU1090">
        <v>0</v>
      </c>
      <c r="BV1090">
        <v>15.114500000000001</v>
      </c>
      <c r="BW1090">
        <v>1</v>
      </c>
      <c r="CV1090">
        <v>0</v>
      </c>
      <c r="CW1090">
        <f>ROUND(Y1090*Source!I285*DO1090,7)</f>
        <v>15.1145</v>
      </c>
      <c r="CX1090">
        <f>ROUND(Y1090*Source!I285,7)</f>
        <v>15.1145</v>
      </c>
      <c r="CY1090">
        <f t="shared" ref="CY1090:CY1095" si="916">AB1090</f>
        <v>914.33</v>
      </c>
      <c r="CZ1090">
        <f t="shared" ref="CZ1090:CZ1095" si="917">AF1090</f>
        <v>774.86</v>
      </c>
      <c r="DA1090">
        <f t="shared" ref="DA1090:DA1095" si="918">AJ1090</f>
        <v>1.18</v>
      </c>
      <c r="DB1090">
        <f t="shared" si="913"/>
        <v>11711.628500000001</v>
      </c>
      <c r="DC1090">
        <f t="shared" si="914"/>
        <v>8302.6890000000003</v>
      </c>
      <c r="DD1090" t="s">
        <v>3</v>
      </c>
      <c r="DE1090" t="s">
        <v>3</v>
      </c>
      <c r="DF1090">
        <f t="shared" si="911"/>
        <v>0</v>
      </c>
      <c r="DG1090">
        <f>ROUND(ROUND(AF1090*AJ1090,2)*CX1090,2)</f>
        <v>13819.64</v>
      </c>
      <c r="DH1090">
        <f t="shared" si="915"/>
        <v>8302.7000000000007</v>
      </c>
      <c r="DI1090">
        <f t="shared" si="894"/>
        <v>0</v>
      </c>
      <c r="DJ1090">
        <f t="shared" ref="DJ1090:DJ1095" si="919">DG1090+DH1090</f>
        <v>22122.34</v>
      </c>
      <c r="DK1090">
        <v>1</v>
      </c>
      <c r="DL1090" t="s">
        <v>1082</v>
      </c>
      <c r="DM1090">
        <v>5</v>
      </c>
      <c r="DN1090" t="s">
        <v>1062</v>
      </c>
      <c r="DO1090">
        <v>1</v>
      </c>
    </row>
    <row r="1091" spans="1:119" x14ac:dyDescent="0.2">
      <c r="A1091">
        <f>ROW(Source!A285)</f>
        <v>285</v>
      </c>
      <c r="B1091">
        <v>295887217</v>
      </c>
      <c r="C1091">
        <v>295891699</v>
      </c>
      <c r="D1091">
        <v>277944871</v>
      </c>
      <c r="E1091">
        <v>1</v>
      </c>
      <c r="F1091">
        <v>1</v>
      </c>
      <c r="G1091">
        <v>1</v>
      </c>
      <c r="H1091">
        <v>2</v>
      </c>
      <c r="I1091" t="s">
        <v>1065</v>
      </c>
      <c r="J1091" t="s">
        <v>1066</v>
      </c>
      <c r="K1091" t="s">
        <v>1067</v>
      </c>
      <c r="L1091">
        <v>1368</v>
      </c>
      <c r="N1091">
        <v>1011</v>
      </c>
      <c r="O1091" t="s">
        <v>961</v>
      </c>
      <c r="P1091" t="s">
        <v>961</v>
      </c>
      <c r="Q1091">
        <v>1</v>
      </c>
      <c r="W1091">
        <v>0</v>
      </c>
      <c r="X1091">
        <v>426515882</v>
      </c>
      <c r="Y1091">
        <f t="shared" si="912"/>
        <v>1.665</v>
      </c>
      <c r="AA1091">
        <v>0</v>
      </c>
      <c r="AB1091">
        <v>1233.46</v>
      </c>
      <c r="AC1091">
        <v>642.05999999999995</v>
      </c>
      <c r="AD1091">
        <v>0</v>
      </c>
      <c r="AE1091">
        <v>0</v>
      </c>
      <c r="AF1091">
        <v>1233.46</v>
      </c>
      <c r="AG1091">
        <v>642.05999999999995</v>
      </c>
      <c r="AH1091">
        <v>0</v>
      </c>
      <c r="AI1091">
        <v>1</v>
      </c>
      <c r="AJ1091">
        <v>1</v>
      </c>
      <c r="AK1091">
        <v>1</v>
      </c>
      <c r="AL1091">
        <v>1</v>
      </c>
      <c r="AM1091">
        <v>-2</v>
      </c>
      <c r="AN1091">
        <v>0</v>
      </c>
      <c r="AO1091">
        <v>0</v>
      </c>
      <c r="AP1091">
        <v>1</v>
      </c>
      <c r="AQ1091">
        <v>1</v>
      </c>
      <c r="AR1091">
        <v>0</v>
      </c>
      <c r="AS1091" t="s">
        <v>3</v>
      </c>
      <c r="AT1091">
        <v>0.9</v>
      </c>
      <c r="AU1091" t="s">
        <v>187</v>
      </c>
      <c r="AV1091">
        <v>1</v>
      </c>
      <c r="AW1091">
        <v>2</v>
      </c>
      <c r="AX1091">
        <v>295891714</v>
      </c>
      <c r="AY1091">
        <v>1</v>
      </c>
      <c r="AZ1091">
        <v>0</v>
      </c>
      <c r="BA1091">
        <v>1537</v>
      </c>
      <c r="BB1091">
        <v>1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1110.114</v>
      </c>
      <c r="BL1091">
        <v>577.85399999999993</v>
      </c>
      <c r="BM1091">
        <v>0</v>
      </c>
      <c r="BN1091">
        <v>0</v>
      </c>
      <c r="BO1091">
        <v>0.9</v>
      </c>
      <c r="BP1091">
        <v>1</v>
      </c>
      <c r="BQ1091">
        <v>0</v>
      </c>
      <c r="BR1091">
        <v>2053.7109</v>
      </c>
      <c r="BS1091">
        <v>1069.0299</v>
      </c>
      <c r="BT1091">
        <v>0</v>
      </c>
      <c r="BU1091">
        <v>0</v>
      </c>
      <c r="BV1091">
        <v>1.665</v>
      </c>
      <c r="BW1091">
        <v>1</v>
      </c>
      <c r="CV1091">
        <v>0</v>
      </c>
      <c r="CW1091">
        <f>ROUND(Y1091*Source!I285*DO1091,7)</f>
        <v>1.665</v>
      </c>
      <c r="CX1091">
        <f>ROUND(Y1091*Source!I285,7)</f>
        <v>1.665</v>
      </c>
      <c r="CY1091">
        <f t="shared" si="916"/>
        <v>1233.46</v>
      </c>
      <c r="CZ1091">
        <f t="shared" si="917"/>
        <v>1233.46</v>
      </c>
      <c r="DA1091">
        <f t="shared" si="918"/>
        <v>1</v>
      </c>
      <c r="DB1091">
        <f t="shared" si="913"/>
        <v>2053.7035000000001</v>
      </c>
      <c r="DC1091">
        <f t="shared" si="914"/>
        <v>1069.0225</v>
      </c>
      <c r="DD1091" t="s">
        <v>3</v>
      </c>
      <c r="DE1091" t="s">
        <v>3</v>
      </c>
      <c r="DF1091">
        <f t="shared" si="911"/>
        <v>0</v>
      </c>
      <c r="DG1091">
        <f>ROUND(ROUND(AF1091,2)*CX1091,2)</f>
        <v>2053.71</v>
      </c>
      <c r="DH1091">
        <f t="shared" si="915"/>
        <v>1069.03</v>
      </c>
      <c r="DI1091">
        <f t="shared" si="894"/>
        <v>0</v>
      </c>
      <c r="DJ1091">
        <f t="shared" si="919"/>
        <v>3122.74</v>
      </c>
      <c r="DK1091">
        <v>1</v>
      </c>
      <c r="DL1091" t="s">
        <v>1068</v>
      </c>
      <c r="DM1091">
        <v>6</v>
      </c>
      <c r="DN1091" t="s">
        <v>1062</v>
      </c>
      <c r="DO1091">
        <v>1</v>
      </c>
    </row>
    <row r="1092" spans="1:119" x14ac:dyDescent="0.2">
      <c r="A1092">
        <f>ROW(Source!A285)</f>
        <v>285</v>
      </c>
      <c r="B1092">
        <v>295887217</v>
      </c>
      <c r="C1092">
        <v>295891699</v>
      </c>
      <c r="D1092">
        <v>277945779</v>
      </c>
      <c r="E1092">
        <v>1</v>
      </c>
      <c r="F1092">
        <v>1</v>
      </c>
      <c r="G1092">
        <v>1</v>
      </c>
      <c r="H1092">
        <v>2</v>
      </c>
      <c r="I1092" t="s">
        <v>1072</v>
      </c>
      <c r="J1092" t="s">
        <v>1073</v>
      </c>
      <c r="K1092" t="s">
        <v>1074</v>
      </c>
      <c r="L1092">
        <v>1368</v>
      </c>
      <c r="N1092">
        <v>1011</v>
      </c>
      <c r="O1092" t="s">
        <v>961</v>
      </c>
      <c r="P1092" t="s">
        <v>961</v>
      </c>
      <c r="Q1092">
        <v>1</v>
      </c>
      <c r="W1092">
        <v>0</v>
      </c>
      <c r="X1092">
        <v>-1301021868</v>
      </c>
      <c r="Y1092">
        <f t="shared" si="912"/>
        <v>17.834000000000003</v>
      </c>
      <c r="AA1092">
        <v>0</v>
      </c>
      <c r="AB1092">
        <v>1274.48</v>
      </c>
      <c r="AC1092">
        <v>642.05999999999995</v>
      </c>
      <c r="AD1092">
        <v>0</v>
      </c>
      <c r="AE1092">
        <v>0</v>
      </c>
      <c r="AF1092">
        <v>1070.99</v>
      </c>
      <c r="AG1092">
        <v>642.05999999999995</v>
      </c>
      <c r="AH1092">
        <v>0</v>
      </c>
      <c r="AI1092">
        <v>1</v>
      </c>
      <c r="AJ1092">
        <v>1.19</v>
      </c>
      <c r="AK1092">
        <v>1</v>
      </c>
      <c r="AL1092">
        <v>1</v>
      </c>
      <c r="AM1092">
        <v>2</v>
      </c>
      <c r="AN1092">
        <v>0</v>
      </c>
      <c r="AO1092">
        <v>0</v>
      </c>
      <c r="AP1092">
        <v>1</v>
      </c>
      <c r="AQ1092">
        <v>1</v>
      </c>
      <c r="AR1092">
        <v>0</v>
      </c>
      <c r="AS1092" t="s">
        <v>3</v>
      </c>
      <c r="AT1092">
        <v>9.64</v>
      </c>
      <c r="AU1092" t="s">
        <v>187</v>
      </c>
      <c r="AV1092">
        <v>1</v>
      </c>
      <c r="AW1092">
        <v>2</v>
      </c>
      <c r="AX1092">
        <v>295891715</v>
      </c>
      <c r="AY1092">
        <v>1</v>
      </c>
      <c r="AZ1092">
        <v>0</v>
      </c>
      <c r="BA1092">
        <v>1538</v>
      </c>
      <c r="BB1092">
        <v>1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10324.3436</v>
      </c>
      <c r="BL1092">
        <v>6189.4583999999995</v>
      </c>
      <c r="BM1092">
        <v>0</v>
      </c>
      <c r="BN1092">
        <v>0</v>
      </c>
      <c r="BO1092">
        <v>9.64</v>
      </c>
      <c r="BP1092">
        <v>1</v>
      </c>
      <c r="BQ1092">
        <v>0</v>
      </c>
      <c r="BR1092">
        <v>19100.035660000005</v>
      </c>
      <c r="BS1092">
        <v>11450.49804</v>
      </c>
      <c r="BT1092">
        <v>0</v>
      </c>
      <c r="BU1092">
        <v>0</v>
      </c>
      <c r="BV1092">
        <v>17.834000000000003</v>
      </c>
      <c r="BW1092">
        <v>1</v>
      </c>
      <c r="CV1092">
        <v>0</v>
      </c>
      <c r="CW1092">
        <f>ROUND(Y1092*Source!I285*DO1092,7)</f>
        <v>17.834</v>
      </c>
      <c r="CX1092">
        <f>ROUND(Y1092*Source!I285,7)</f>
        <v>17.834</v>
      </c>
      <c r="CY1092">
        <f t="shared" si="916"/>
        <v>1274.48</v>
      </c>
      <c r="CZ1092">
        <f t="shared" si="917"/>
        <v>1070.99</v>
      </c>
      <c r="DA1092">
        <f t="shared" si="918"/>
        <v>1.19</v>
      </c>
      <c r="DB1092">
        <f t="shared" si="913"/>
        <v>19100.028999999999</v>
      </c>
      <c r="DC1092">
        <f t="shared" si="914"/>
        <v>11450.501</v>
      </c>
      <c r="DD1092" t="s">
        <v>3</v>
      </c>
      <c r="DE1092" t="s">
        <v>3</v>
      </c>
      <c r="DF1092">
        <f t="shared" si="911"/>
        <v>0</v>
      </c>
      <c r="DG1092">
        <f>ROUND(ROUND(AF1092*AJ1092,2)*CX1092,2)</f>
        <v>22729.08</v>
      </c>
      <c r="DH1092">
        <f t="shared" si="915"/>
        <v>11450.5</v>
      </c>
      <c r="DI1092">
        <f t="shared" si="894"/>
        <v>0</v>
      </c>
      <c r="DJ1092">
        <f t="shared" si="919"/>
        <v>34179.58</v>
      </c>
      <c r="DK1092">
        <v>1</v>
      </c>
      <c r="DL1092" t="s">
        <v>1068</v>
      </c>
      <c r="DM1092">
        <v>6</v>
      </c>
      <c r="DN1092" t="s">
        <v>1062</v>
      </c>
      <c r="DO1092">
        <v>1</v>
      </c>
    </row>
    <row r="1093" spans="1:119" x14ac:dyDescent="0.2">
      <c r="A1093">
        <f>ROW(Source!A285)</f>
        <v>285</v>
      </c>
      <c r="B1093">
        <v>295887217</v>
      </c>
      <c r="C1093">
        <v>295891699</v>
      </c>
      <c r="D1093">
        <v>277945806</v>
      </c>
      <c r="E1093">
        <v>1</v>
      </c>
      <c r="F1093">
        <v>1</v>
      </c>
      <c r="G1093">
        <v>1</v>
      </c>
      <c r="H1093">
        <v>2</v>
      </c>
      <c r="I1093" t="s">
        <v>1075</v>
      </c>
      <c r="J1093" t="s">
        <v>1076</v>
      </c>
      <c r="K1093" t="s">
        <v>1077</v>
      </c>
      <c r="L1093">
        <v>1368</v>
      </c>
      <c r="N1093">
        <v>1011</v>
      </c>
      <c r="O1093" t="s">
        <v>961</v>
      </c>
      <c r="P1093" t="s">
        <v>961</v>
      </c>
      <c r="Q1093">
        <v>1</v>
      </c>
      <c r="W1093">
        <v>0</v>
      </c>
      <c r="X1093">
        <v>1745550372</v>
      </c>
      <c r="Y1093">
        <f t="shared" si="912"/>
        <v>3.3855000000000004</v>
      </c>
      <c r="AA1093">
        <v>0</v>
      </c>
      <c r="AB1093">
        <v>758.04</v>
      </c>
      <c r="AC1093">
        <v>477.98</v>
      </c>
      <c r="AD1093">
        <v>0</v>
      </c>
      <c r="AE1093">
        <v>0</v>
      </c>
      <c r="AF1093">
        <v>758.04</v>
      </c>
      <c r="AG1093">
        <v>477.98</v>
      </c>
      <c r="AH1093">
        <v>0</v>
      </c>
      <c r="AI1093">
        <v>1</v>
      </c>
      <c r="AJ1093">
        <v>1</v>
      </c>
      <c r="AK1093">
        <v>1</v>
      </c>
      <c r="AL1093">
        <v>1</v>
      </c>
      <c r="AM1093">
        <v>-2</v>
      </c>
      <c r="AN1093">
        <v>0</v>
      </c>
      <c r="AO1093">
        <v>0</v>
      </c>
      <c r="AP1093">
        <v>1</v>
      </c>
      <c r="AQ1093">
        <v>1</v>
      </c>
      <c r="AR1093">
        <v>0</v>
      </c>
      <c r="AS1093" t="s">
        <v>3</v>
      </c>
      <c r="AT1093">
        <v>1.83</v>
      </c>
      <c r="AU1093" t="s">
        <v>187</v>
      </c>
      <c r="AV1093">
        <v>1</v>
      </c>
      <c r="AW1093">
        <v>2</v>
      </c>
      <c r="AX1093">
        <v>295891716</v>
      </c>
      <c r="AY1093">
        <v>1</v>
      </c>
      <c r="AZ1093">
        <v>0</v>
      </c>
      <c r="BA1093">
        <v>1539</v>
      </c>
      <c r="BB1093">
        <v>1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1387.2131999999999</v>
      </c>
      <c r="BL1093">
        <v>874.7034000000001</v>
      </c>
      <c r="BM1093">
        <v>0</v>
      </c>
      <c r="BN1093">
        <v>0</v>
      </c>
      <c r="BO1093">
        <v>1.83</v>
      </c>
      <c r="BP1093">
        <v>1</v>
      </c>
      <c r="BQ1093">
        <v>0</v>
      </c>
      <c r="BR1093">
        <v>2566.3444200000004</v>
      </c>
      <c r="BS1093">
        <v>1618.2012900000002</v>
      </c>
      <c r="BT1093">
        <v>0</v>
      </c>
      <c r="BU1093">
        <v>0</v>
      </c>
      <c r="BV1093">
        <v>3.3855000000000004</v>
      </c>
      <c r="BW1093">
        <v>1</v>
      </c>
      <c r="CV1093">
        <v>0</v>
      </c>
      <c r="CW1093">
        <f>ROUND(Y1093*Source!I285*DO1093,7)</f>
        <v>3.3855</v>
      </c>
      <c r="CX1093">
        <f>ROUND(Y1093*Source!I285,7)</f>
        <v>3.3855</v>
      </c>
      <c r="CY1093">
        <f t="shared" si="916"/>
        <v>758.04</v>
      </c>
      <c r="CZ1093">
        <f t="shared" si="917"/>
        <v>758.04</v>
      </c>
      <c r="DA1093">
        <f t="shared" si="918"/>
        <v>1</v>
      </c>
      <c r="DB1093">
        <f t="shared" si="913"/>
        <v>2566.3384999999998</v>
      </c>
      <c r="DC1093">
        <f t="shared" si="914"/>
        <v>1618.1949999999999</v>
      </c>
      <c r="DD1093" t="s">
        <v>3</v>
      </c>
      <c r="DE1093" t="s">
        <v>3</v>
      </c>
      <c r="DF1093">
        <f t="shared" si="911"/>
        <v>0</v>
      </c>
      <c r="DG1093">
        <f>ROUND(ROUND(AF1093,2)*CX1093,2)</f>
        <v>2566.34</v>
      </c>
      <c r="DH1093">
        <f t="shared" si="915"/>
        <v>1618.2</v>
      </c>
      <c r="DI1093">
        <f t="shared" si="894"/>
        <v>0</v>
      </c>
      <c r="DJ1093">
        <f t="shared" si="919"/>
        <v>4184.54</v>
      </c>
      <c r="DK1093">
        <v>1</v>
      </c>
      <c r="DL1093" t="s">
        <v>1078</v>
      </c>
      <c r="DM1093">
        <v>4</v>
      </c>
      <c r="DN1093" t="s">
        <v>1062</v>
      </c>
      <c r="DO1093">
        <v>1</v>
      </c>
    </row>
    <row r="1094" spans="1:119" x14ac:dyDescent="0.2">
      <c r="A1094">
        <f>ROW(Source!A285)</f>
        <v>285</v>
      </c>
      <c r="B1094">
        <v>295887217</v>
      </c>
      <c r="C1094">
        <v>295891699</v>
      </c>
      <c r="D1094">
        <v>277945914</v>
      </c>
      <c r="E1094">
        <v>1</v>
      </c>
      <c r="F1094">
        <v>1</v>
      </c>
      <c r="G1094">
        <v>1</v>
      </c>
      <c r="H1094">
        <v>2</v>
      </c>
      <c r="I1094" t="s">
        <v>1079</v>
      </c>
      <c r="J1094" t="s">
        <v>1080</v>
      </c>
      <c r="K1094" t="s">
        <v>1081</v>
      </c>
      <c r="L1094">
        <v>1368</v>
      </c>
      <c r="N1094">
        <v>1011</v>
      </c>
      <c r="O1094" t="s">
        <v>961</v>
      </c>
      <c r="P1094" t="s">
        <v>961</v>
      </c>
      <c r="Q1094">
        <v>1</v>
      </c>
      <c r="W1094">
        <v>0</v>
      </c>
      <c r="X1094">
        <v>-351551180</v>
      </c>
      <c r="Y1094">
        <f t="shared" si="912"/>
        <v>7.7700000000000005</v>
      </c>
      <c r="AA1094">
        <v>0</v>
      </c>
      <c r="AB1094">
        <v>1719.6</v>
      </c>
      <c r="AC1094">
        <v>549.32000000000005</v>
      </c>
      <c r="AD1094">
        <v>0</v>
      </c>
      <c r="AE1094">
        <v>0</v>
      </c>
      <c r="AF1094">
        <v>1521.77</v>
      </c>
      <c r="AG1094">
        <v>549.32000000000005</v>
      </c>
      <c r="AH1094">
        <v>0</v>
      </c>
      <c r="AI1094">
        <v>1</v>
      </c>
      <c r="AJ1094">
        <v>1.1299999999999999</v>
      </c>
      <c r="AK1094">
        <v>1</v>
      </c>
      <c r="AL1094">
        <v>1</v>
      </c>
      <c r="AM1094">
        <v>2</v>
      </c>
      <c r="AN1094">
        <v>0</v>
      </c>
      <c r="AO1094">
        <v>0</v>
      </c>
      <c r="AP1094">
        <v>1</v>
      </c>
      <c r="AQ1094">
        <v>1</v>
      </c>
      <c r="AR1094">
        <v>0</v>
      </c>
      <c r="AS1094" t="s">
        <v>3</v>
      </c>
      <c r="AT1094">
        <v>4.2</v>
      </c>
      <c r="AU1094" t="s">
        <v>187</v>
      </c>
      <c r="AV1094">
        <v>1</v>
      </c>
      <c r="AW1094">
        <v>2</v>
      </c>
      <c r="AX1094">
        <v>295891717</v>
      </c>
      <c r="AY1094">
        <v>1</v>
      </c>
      <c r="AZ1094">
        <v>0</v>
      </c>
      <c r="BA1094">
        <v>1540</v>
      </c>
      <c r="BB1094">
        <v>1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6391.4340000000002</v>
      </c>
      <c r="BL1094">
        <v>2307.1440000000002</v>
      </c>
      <c r="BM1094">
        <v>0</v>
      </c>
      <c r="BN1094">
        <v>0</v>
      </c>
      <c r="BO1094">
        <v>4.2</v>
      </c>
      <c r="BP1094">
        <v>1</v>
      </c>
      <c r="BQ1094">
        <v>0</v>
      </c>
      <c r="BR1094">
        <v>11824.152900000001</v>
      </c>
      <c r="BS1094">
        <v>4268.2164000000002</v>
      </c>
      <c r="BT1094">
        <v>0</v>
      </c>
      <c r="BU1094">
        <v>0</v>
      </c>
      <c r="BV1094">
        <v>7.7700000000000005</v>
      </c>
      <c r="BW1094">
        <v>1</v>
      </c>
      <c r="CV1094">
        <v>0</v>
      </c>
      <c r="CW1094">
        <f>ROUND(Y1094*Source!I285*DO1094,7)</f>
        <v>7.77</v>
      </c>
      <c r="CX1094">
        <f>ROUND(Y1094*Source!I285,7)</f>
        <v>7.77</v>
      </c>
      <c r="CY1094">
        <f t="shared" si="916"/>
        <v>1719.6</v>
      </c>
      <c r="CZ1094">
        <f t="shared" si="917"/>
        <v>1521.77</v>
      </c>
      <c r="DA1094">
        <f t="shared" si="918"/>
        <v>1.1299999999999999</v>
      </c>
      <c r="DB1094">
        <f t="shared" si="913"/>
        <v>11824.145500000001</v>
      </c>
      <c r="DC1094">
        <f t="shared" si="914"/>
        <v>4268.2089999999998</v>
      </c>
      <c r="DD1094" t="s">
        <v>3</v>
      </c>
      <c r="DE1094" t="s">
        <v>3</v>
      </c>
      <c r="DF1094">
        <f t="shared" si="911"/>
        <v>0</v>
      </c>
      <c r="DG1094">
        <f>ROUND(ROUND(AF1094*AJ1094,2)*CX1094,2)</f>
        <v>13361.29</v>
      </c>
      <c r="DH1094">
        <f t="shared" si="915"/>
        <v>4268.22</v>
      </c>
      <c r="DI1094">
        <f t="shared" si="894"/>
        <v>0</v>
      </c>
      <c r="DJ1094">
        <f t="shared" si="919"/>
        <v>17629.510000000002</v>
      </c>
      <c r="DK1094">
        <v>1</v>
      </c>
      <c r="DL1094" t="s">
        <v>1082</v>
      </c>
      <c r="DM1094">
        <v>5</v>
      </c>
      <c r="DN1094" t="s">
        <v>1062</v>
      </c>
      <c r="DO1094">
        <v>1</v>
      </c>
    </row>
    <row r="1095" spans="1:119" x14ac:dyDescent="0.2">
      <c r="A1095">
        <f>ROW(Source!A285)</f>
        <v>285</v>
      </c>
      <c r="B1095">
        <v>295887217</v>
      </c>
      <c r="C1095">
        <v>295891699</v>
      </c>
      <c r="D1095">
        <v>277946622</v>
      </c>
      <c r="E1095">
        <v>1</v>
      </c>
      <c r="F1095">
        <v>1</v>
      </c>
      <c r="G1095">
        <v>1</v>
      </c>
      <c r="H1095">
        <v>2</v>
      </c>
      <c r="I1095" t="s">
        <v>1083</v>
      </c>
      <c r="J1095" t="s">
        <v>1084</v>
      </c>
      <c r="K1095" t="s">
        <v>1085</v>
      </c>
      <c r="L1095">
        <v>1368</v>
      </c>
      <c r="N1095">
        <v>1011</v>
      </c>
      <c r="O1095" t="s">
        <v>961</v>
      </c>
      <c r="P1095" t="s">
        <v>961</v>
      </c>
      <c r="Q1095">
        <v>1</v>
      </c>
      <c r="W1095">
        <v>0</v>
      </c>
      <c r="X1095">
        <v>-733660489</v>
      </c>
      <c r="Y1095">
        <f t="shared" si="912"/>
        <v>16.779500000000002</v>
      </c>
      <c r="AA1095">
        <v>0</v>
      </c>
      <c r="AB1095">
        <v>16.05</v>
      </c>
      <c r="AC1095">
        <v>0</v>
      </c>
      <c r="AD1095">
        <v>0</v>
      </c>
      <c r="AE1095">
        <v>0</v>
      </c>
      <c r="AF1095">
        <v>12.74</v>
      </c>
      <c r="AG1095">
        <v>0</v>
      </c>
      <c r="AH1095">
        <v>0</v>
      </c>
      <c r="AI1095">
        <v>1</v>
      </c>
      <c r="AJ1095">
        <v>1.26</v>
      </c>
      <c r="AK1095">
        <v>1</v>
      </c>
      <c r="AL1095">
        <v>1</v>
      </c>
      <c r="AM1095">
        <v>2</v>
      </c>
      <c r="AN1095">
        <v>0</v>
      </c>
      <c r="AO1095">
        <v>0</v>
      </c>
      <c r="AP1095">
        <v>1</v>
      </c>
      <c r="AQ1095">
        <v>1</v>
      </c>
      <c r="AR1095">
        <v>0</v>
      </c>
      <c r="AS1095" t="s">
        <v>3</v>
      </c>
      <c r="AT1095">
        <v>9.07</v>
      </c>
      <c r="AU1095" t="s">
        <v>187</v>
      </c>
      <c r="AV1095">
        <v>1</v>
      </c>
      <c r="AW1095">
        <v>2</v>
      </c>
      <c r="AX1095">
        <v>295891718</v>
      </c>
      <c r="AY1095">
        <v>1</v>
      </c>
      <c r="AZ1095">
        <v>0</v>
      </c>
      <c r="BA1095">
        <v>1541</v>
      </c>
      <c r="BB1095">
        <v>1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115.5518</v>
      </c>
      <c r="BL1095">
        <v>0</v>
      </c>
      <c r="BM1095">
        <v>0</v>
      </c>
      <c r="BN1095">
        <v>0</v>
      </c>
      <c r="BO1095">
        <v>0</v>
      </c>
      <c r="BP1095">
        <v>1</v>
      </c>
      <c r="BQ1095">
        <v>0</v>
      </c>
      <c r="BR1095">
        <v>213.77083000000005</v>
      </c>
      <c r="BS1095">
        <v>0</v>
      </c>
      <c r="BT1095">
        <v>0</v>
      </c>
      <c r="BU1095">
        <v>0</v>
      </c>
      <c r="BV1095">
        <v>0</v>
      </c>
      <c r="BW1095">
        <v>1</v>
      </c>
      <c r="CV1095">
        <v>0</v>
      </c>
      <c r="CW1095">
        <f>ROUND(Y1095*Source!I285*DO1095,7)</f>
        <v>0</v>
      </c>
      <c r="CX1095">
        <f>ROUND(Y1095*Source!I285,7)</f>
        <v>16.779499999999999</v>
      </c>
      <c r="CY1095">
        <f t="shared" si="916"/>
        <v>16.05</v>
      </c>
      <c r="CZ1095">
        <f t="shared" si="917"/>
        <v>12.74</v>
      </c>
      <c r="DA1095">
        <f t="shared" si="918"/>
        <v>1.26</v>
      </c>
      <c r="DB1095">
        <f t="shared" si="913"/>
        <v>213.76750000000001</v>
      </c>
      <c r="DC1095">
        <f t="shared" si="914"/>
        <v>0</v>
      </c>
      <c r="DD1095" t="s">
        <v>3</v>
      </c>
      <c r="DE1095" t="s">
        <v>3</v>
      </c>
      <c r="DF1095">
        <f t="shared" si="911"/>
        <v>0</v>
      </c>
      <c r="DG1095">
        <f>ROUND(ROUND(AF1095*AJ1095,2)*CX1095,2)</f>
        <v>269.31</v>
      </c>
      <c r="DH1095">
        <f t="shared" si="915"/>
        <v>0</v>
      </c>
      <c r="DI1095">
        <f t="shared" si="894"/>
        <v>0</v>
      </c>
      <c r="DJ1095">
        <f t="shared" si="919"/>
        <v>269.31</v>
      </c>
      <c r="DK1095">
        <v>1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">
      <c r="A1096">
        <f>ROW(Source!A285)</f>
        <v>285</v>
      </c>
      <c r="B1096">
        <v>295887217</v>
      </c>
      <c r="C1096">
        <v>295891699</v>
      </c>
      <c r="D1096">
        <v>277867733</v>
      </c>
      <c r="E1096">
        <v>1</v>
      </c>
      <c r="F1096">
        <v>1</v>
      </c>
      <c r="G1096">
        <v>1</v>
      </c>
      <c r="H1096">
        <v>3</v>
      </c>
      <c r="I1096" t="s">
        <v>1097</v>
      </c>
      <c r="J1096" t="s">
        <v>1098</v>
      </c>
      <c r="K1096" t="s">
        <v>1099</v>
      </c>
      <c r="L1096">
        <v>1346</v>
      </c>
      <c r="N1096">
        <v>1009</v>
      </c>
      <c r="O1096" t="s">
        <v>1100</v>
      </c>
      <c r="P1096" t="s">
        <v>1100</v>
      </c>
      <c r="Q1096">
        <v>1</v>
      </c>
      <c r="W1096">
        <v>0</v>
      </c>
      <c r="X1096">
        <v>391631581</v>
      </c>
      <c r="Y1096">
        <f>(AT1096*ROUND(0,7))</f>
        <v>0</v>
      </c>
      <c r="AA1096">
        <v>195.92</v>
      </c>
      <c r="AB1096">
        <v>0</v>
      </c>
      <c r="AC1096">
        <v>0</v>
      </c>
      <c r="AD1096">
        <v>0</v>
      </c>
      <c r="AE1096">
        <v>174.93</v>
      </c>
      <c r="AF1096">
        <v>0</v>
      </c>
      <c r="AG1096">
        <v>0</v>
      </c>
      <c r="AH1096">
        <v>0</v>
      </c>
      <c r="AI1096">
        <v>1.1200000000000001</v>
      </c>
      <c r="AJ1096">
        <v>1</v>
      </c>
      <c r="AK1096">
        <v>1</v>
      </c>
      <c r="AL1096">
        <v>1</v>
      </c>
      <c r="AM1096">
        <v>2</v>
      </c>
      <c r="AN1096">
        <v>0</v>
      </c>
      <c r="AO1096">
        <v>0</v>
      </c>
      <c r="AP1096">
        <v>1</v>
      </c>
      <c r="AQ1096">
        <v>1</v>
      </c>
      <c r="AR1096">
        <v>0</v>
      </c>
      <c r="AS1096" t="s">
        <v>3</v>
      </c>
      <c r="AT1096">
        <v>8</v>
      </c>
      <c r="AU1096" t="s">
        <v>24</v>
      </c>
      <c r="AV1096">
        <v>0</v>
      </c>
      <c r="AW1096">
        <v>2</v>
      </c>
      <c r="AX1096">
        <v>295891720</v>
      </c>
      <c r="AY1096">
        <v>1</v>
      </c>
      <c r="AZ1096">
        <v>0</v>
      </c>
      <c r="BA1096">
        <v>1543</v>
      </c>
      <c r="BB1096">
        <v>1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1399.44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1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V1096">
        <v>0</v>
      </c>
      <c r="CW1096">
        <v>0</v>
      </c>
      <c r="CX1096">
        <f>ROUND(Y1096*Source!I285,7)</f>
        <v>0</v>
      </c>
      <c r="CY1096">
        <f>AA1096</f>
        <v>195.92</v>
      </c>
      <c r="CZ1096">
        <f>AE1096</f>
        <v>174.93</v>
      </c>
      <c r="DA1096">
        <f>AI1096</f>
        <v>1.1200000000000001</v>
      </c>
      <c r="DB1096">
        <f>ROUND((ROUND(AT1096*CZ1096,2)*ROUND(0,7)),6)</f>
        <v>0</v>
      </c>
      <c r="DC1096">
        <f>ROUND((ROUND(AT1096*AG1096,2)*ROUND(0,7)),6)</f>
        <v>0</v>
      </c>
      <c r="DD1096" t="s">
        <v>3</v>
      </c>
      <c r="DE1096" t="s">
        <v>3</v>
      </c>
      <c r="DF1096">
        <f>ROUND(ROUND(AE1096*AI1096,2)*CX1096,2)</f>
        <v>0</v>
      </c>
      <c r="DG1096">
        <f>ROUND(ROUND(AF1096,2)*CX1096,2)</f>
        <v>0</v>
      </c>
      <c r="DH1096">
        <f t="shared" si="915"/>
        <v>0</v>
      </c>
      <c r="DI1096">
        <f t="shared" si="894"/>
        <v>0</v>
      </c>
      <c r="DJ1096">
        <f>DF1096</f>
        <v>0</v>
      </c>
      <c r="DK1096">
        <v>0</v>
      </c>
      <c r="DL1096" t="s">
        <v>3</v>
      </c>
      <c r="DM1096">
        <v>0</v>
      </c>
      <c r="DN1096" t="s">
        <v>3</v>
      </c>
      <c r="DO1096">
        <v>0</v>
      </c>
    </row>
    <row r="1097" spans="1:119" x14ac:dyDescent="0.2">
      <c r="A1097">
        <f>ROW(Source!A285)</f>
        <v>285</v>
      </c>
      <c r="B1097">
        <v>295887217</v>
      </c>
      <c r="C1097">
        <v>295891699</v>
      </c>
      <c r="D1097">
        <v>277879101</v>
      </c>
      <c r="E1097">
        <v>1</v>
      </c>
      <c r="F1097">
        <v>1</v>
      </c>
      <c r="G1097">
        <v>1</v>
      </c>
      <c r="H1097">
        <v>3</v>
      </c>
      <c r="I1097" t="s">
        <v>1101</v>
      </c>
      <c r="J1097" t="s">
        <v>1102</v>
      </c>
      <c r="K1097" t="s">
        <v>1103</v>
      </c>
      <c r="L1097">
        <v>1348</v>
      </c>
      <c r="N1097">
        <v>1009</v>
      </c>
      <c r="O1097" t="s">
        <v>651</v>
      </c>
      <c r="P1097" t="s">
        <v>651</v>
      </c>
      <c r="Q1097">
        <v>1000</v>
      </c>
      <c r="W1097">
        <v>0</v>
      </c>
      <c r="X1097">
        <v>-1545627606</v>
      </c>
      <c r="Y1097">
        <f>(AT1097*ROUND(0,7))</f>
        <v>0</v>
      </c>
      <c r="AA1097">
        <v>94998.73</v>
      </c>
      <c r="AB1097">
        <v>0</v>
      </c>
      <c r="AC1097">
        <v>0</v>
      </c>
      <c r="AD1097">
        <v>0</v>
      </c>
      <c r="AE1097">
        <v>88783.86</v>
      </c>
      <c r="AF1097">
        <v>0</v>
      </c>
      <c r="AG1097">
        <v>0</v>
      </c>
      <c r="AH1097">
        <v>0</v>
      </c>
      <c r="AI1097">
        <v>1.07</v>
      </c>
      <c r="AJ1097">
        <v>1</v>
      </c>
      <c r="AK1097">
        <v>1</v>
      </c>
      <c r="AL1097">
        <v>1</v>
      </c>
      <c r="AM1097">
        <v>2</v>
      </c>
      <c r="AN1097">
        <v>0</v>
      </c>
      <c r="AO1097">
        <v>0</v>
      </c>
      <c r="AP1097">
        <v>1</v>
      </c>
      <c r="AQ1097">
        <v>1</v>
      </c>
      <c r="AR1097">
        <v>0</v>
      </c>
      <c r="AS1097" t="s">
        <v>3</v>
      </c>
      <c r="AT1097">
        <v>5.0000000000000001E-3</v>
      </c>
      <c r="AU1097" t="s">
        <v>24</v>
      </c>
      <c r="AV1097">
        <v>0</v>
      </c>
      <c r="AW1097">
        <v>2</v>
      </c>
      <c r="AX1097">
        <v>295891721</v>
      </c>
      <c r="AY1097">
        <v>1</v>
      </c>
      <c r="AZ1097">
        <v>0</v>
      </c>
      <c r="BA1097">
        <v>1544</v>
      </c>
      <c r="BB1097">
        <v>1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443.91930000000002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1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v>0</v>
      </c>
      <c r="CX1097">
        <f>ROUND(Y1097*Source!I285,7)</f>
        <v>0</v>
      </c>
      <c r="CY1097">
        <f>AA1097</f>
        <v>94998.73</v>
      </c>
      <c r="CZ1097">
        <f>AE1097</f>
        <v>88783.86</v>
      </c>
      <c r="DA1097">
        <f>AI1097</f>
        <v>1.07</v>
      </c>
      <c r="DB1097">
        <f>ROUND((ROUND(AT1097*CZ1097,2)*ROUND(0,7)),6)</f>
        <v>0</v>
      </c>
      <c r="DC1097">
        <f>ROUND((ROUND(AT1097*AG1097,2)*ROUND(0,7)),6)</f>
        <v>0</v>
      </c>
      <c r="DD1097" t="s">
        <v>3</v>
      </c>
      <c r="DE1097" t="s">
        <v>3</v>
      </c>
      <c r="DF1097">
        <f>ROUND(ROUND(AE1097*AI1097,2)*CX1097,2)</f>
        <v>0</v>
      </c>
      <c r="DG1097">
        <f>ROUND(ROUND(AF1097,2)*CX1097,2)</f>
        <v>0</v>
      </c>
      <c r="DH1097">
        <f t="shared" si="915"/>
        <v>0</v>
      </c>
      <c r="DI1097">
        <f t="shared" si="894"/>
        <v>0</v>
      </c>
      <c r="DJ1097">
        <f>DF1097</f>
        <v>0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">
      <c r="A1098">
        <f>ROW(Source!A285)</f>
        <v>285</v>
      </c>
      <c r="B1098">
        <v>295887217</v>
      </c>
      <c r="C1098">
        <v>295891699</v>
      </c>
      <c r="D1098">
        <v>277882333</v>
      </c>
      <c r="E1098">
        <v>1</v>
      </c>
      <c r="F1098">
        <v>1</v>
      </c>
      <c r="G1098">
        <v>1</v>
      </c>
      <c r="H1098">
        <v>3</v>
      </c>
      <c r="I1098" t="s">
        <v>1104</v>
      </c>
      <c r="J1098" t="s">
        <v>1105</v>
      </c>
      <c r="K1098" t="s">
        <v>1106</v>
      </c>
      <c r="L1098">
        <v>1339</v>
      </c>
      <c r="N1098">
        <v>1007</v>
      </c>
      <c r="O1098" t="s">
        <v>463</v>
      </c>
      <c r="P1098" t="s">
        <v>463</v>
      </c>
      <c r="Q1098">
        <v>1</v>
      </c>
      <c r="W1098">
        <v>0</v>
      </c>
      <c r="X1098">
        <v>-1526077716</v>
      </c>
      <c r="Y1098">
        <f>(AT1098*ROUND(0,7))</f>
        <v>0</v>
      </c>
      <c r="AA1098">
        <v>7176.21</v>
      </c>
      <c r="AB1098">
        <v>0</v>
      </c>
      <c r="AC1098">
        <v>0</v>
      </c>
      <c r="AD1098">
        <v>0</v>
      </c>
      <c r="AE1098">
        <v>6294.92</v>
      </c>
      <c r="AF1098">
        <v>0</v>
      </c>
      <c r="AG1098">
        <v>0</v>
      </c>
      <c r="AH1098">
        <v>0</v>
      </c>
      <c r="AI1098">
        <v>1.1399999999999999</v>
      </c>
      <c r="AJ1098">
        <v>1</v>
      </c>
      <c r="AK1098">
        <v>1</v>
      </c>
      <c r="AL1098">
        <v>1</v>
      </c>
      <c r="AM1098">
        <v>2</v>
      </c>
      <c r="AN1098">
        <v>0</v>
      </c>
      <c r="AO1098">
        <v>0</v>
      </c>
      <c r="AP1098">
        <v>1</v>
      </c>
      <c r="AQ1098">
        <v>1</v>
      </c>
      <c r="AR1098">
        <v>0</v>
      </c>
      <c r="AS1098" t="s">
        <v>3</v>
      </c>
      <c r="AT1098">
        <v>0.69</v>
      </c>
      <c r="AU1098" t="s">
        <v>24</v>
      </c>
      <c r="AV1098">
        <v>0</v>
      </c>
      <c r="AW1098">
        <v>2</v>
      </c>
      <c r="AX1098">
        <v>295891722</v>
      </c>
      <c r="AY1098">
        <v>1</v>
      </c>
      <c r="AZ1098">
        <v>0</v>
      </c>
      <c r="BA1098">
        <v>1545</v>
      </c>
      <c r="BB1098">
        <v>1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4343.4947999999995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1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V1098">
        <v>0</v>
      </c>
      <c r="CW1098">
        <v>0</v>
      </c>
      <c r="CX1098">
        <f>ROUND(Y1098*Source!I285,7)</f>
        <v>0</v>
      </c>
      <c r="CY1098">
        <f>AA1098</f>
        <v>7176.21</v>
      </c>
      <c r="CZ1098">
        <f>AE1098</f>
        <v>6294.92</v>
      </c>
      <c r="DA1098">
        <f>AI1098</f>
        <v>1.1399999999999999</v>
      </c>
      <c r="DB1098">
        <f>ROUND((ROUND(AT1098*CZ1098,2)*ROUND(0,7)),6)</f>
        <v>0</v>
      </c>
      <c r="DC1098">
        <f>ROUND((ROUND(AT1098*AG1098,2)*ROUND(0,7)),6)</f>
        <v>0</v>
      </c>
      <c r="DD1098" t="s">
        <v>3</v>
      </c>
      <c r="DE1098" t="s">
        <v>3</v>
      </c>
      <c r="DF1098">
        <f>ROUND(ROUND(AE1098*AI1098,2)*CX1098,2)</f>
        <v>0</v>
      </c>
      <c r="DG1098">
        <f>ROUND(ROUND(AF1098,2)*CX1098,2)</f>
        <v>0</v>
      </c>
      <c r="DH1098">
        <f t="shared" si="915"/>
        <v>0</v>
      </c>
      <c r="DI1098">
        <f t="shared" si="894"/>
        <v>0</v>
      </c>
      <c r="DJ1098">
        <f>DF1098</f>
        <v>0</v>
      </c>
      <c r="DK1098">
        <v>0</v>
      </c>
      <c r="DL1098" t="s">
        <v>3</v>
      </c>
      <c r="DM1098">
        <v>0</v>
      </c>
      <c r="DN1098" t="s">
        <v>3</v>
      </c>
      <c r="DO1098">
        <v>0</v>
      </c>
    </row>
    <row r="1099" spans="1:119" x14ac:dyDescent="0.2">
      <c r="A1099">
        <f>ROW(Source!A286)</f>
        <v>286</v>
      </c>
      <c r="B1099">
        <v>295887217</v>
      </c>
      <c r="C1099">
        <v>295891726</v>
      </c>
      <c r="D1099">
        <v>277560289</v>
      </c>
      <c r="E1099">
        <v>109</v>
      </c>
      <c r="F1099">
        <v>1</v>
      </c>
      <c r="G1099">
        <v>1</v>
      </c>
      <c r="H1099">
        <v>1</v>
      </c>
      <c r="I1099" t="s">
        <v>1092</v>
      </c>
      <c r="J1099" t="s">
        <v>3</v>
      </c>
      <c r="K1099" t="s">
        <v>1093</v>
      </c>
      <c r="L1099">
        <v>1191</v>
      </c>
      <c r="N1099">
        <v>1013</v>
      </c>
      <c r="O1099" t="s">
        <v>1062</v>
      </c>
      <c r="P1099" t="s">
        <v>1062</v>
      </c>
      <c r="Q1099">
        <v>1</v>
      </c>
      <c r="W1099">
        <v>0</v>
      </c>
      <c r="X1099">
        <v>1893946532</v>
      </c>
      <c r="Y1099">
        <f>(AT1099*ROUND((0.75*1.92),7))</f>
        <v>178.56</v>
      </c>
      <c r="AA1099">
        <v>0</v>
      </c>
      <c r="AB1099">
        <v>0</v>
      </c>
      <c r="AC1099">
        <v>0</v>
      </c>
      <c r="AD1099">
        <v>451.23</v>
      </c>
      <c r="AE1099">
        <v>0</v>
      </c>
      <c r="AF1099">
        <v>0</v>
      </c>
      <c r="AG1099">
        <v>0</v>
      </c>
      <c r="AH1099">
        <v>451.23</v>
      </c>
      <c r="AI1099">
        <v>1</v>
      </c>
      <c r="AJ1099">
        <v>1</v>
      </c>
      <c r="AK1099">
        <v>1</v>
      </c>
      <c r="AL1099">
        <v>1</v>
      </c>
      <c r="AM1099">
        <v>-2</v>
      </c>
      <c r="AN1099">
        <v>0</v>
      </c>
      <c r="AO1099">
        <v>0</v>
      </c>
      <c r="AP1099">
        <v>1</v>
      </c>
      <c r="AQ1099">
        <v>1</v>
      </c>
      <c r="AR1099">
        <v>0</v>
      </c>
      <c r="AS1099" t="s">
        <v>3</v>
      </c>
      <c r="AT1099">
        <v>124</v>
      </c>
      <c r="AU1099" t="s">
        <v>183</v>
      </c>
      <c r="AV1099">
        <v>1</v>
      </c>
      <c r="AW1099">
        <v>2</v>
      </c>
      <c r="AX1099">
        <v>295891738</v>
      </c>
      <c r="AY1099">
        <v>1</v>
      </c>
      <c r="AZ1099">
        <v>0</v>
      </c>
      <c r="BA1099">
        <v>1549</v>
      </c>
      <c r="BB1099">
        <v>1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55952.520000000004</v>
      </c>
      <c r="BN1099">
        <v>124</v>
      </c>
      <c r="BO1099">
        <v>0</v>
      </c>
      <c r="BP1099">
        <v>1</v>
      </c>
      <c r="BQ1099">
        <v>0</v>
      </c>
      <c r="BR1099">
        <v>0</v>
      </c>
      <c r="BS1099">
        <v>0</v>
      </c>
      <c r="BT1099">
        <v>80571.628800000006</v>
      </c>
      <c r="BU1099">
        <v>178.56</v>
      </c>
      <c r="BV1099">
        <v>0</v>
      </c>
      <c r="BW1099">
        <v>1</v>
      </c>
      <c r="CU1099">
        <f>ROUND(AT1099*Source!I286*AH1099*AL1099,2)</f>
        <v>55952.52</v>
      </c>
      <c r="CV1099">
        <f>ROUND(Y1099*Source!I286,7)</f>
        <v>178.56</v>
      </c>
      <c r="CW1099">
        <v>0</v>
      </c>
      <c r="CX1099">
        <f>ROUND(Y1099*Source!I286,7)</f>
        <v>178.56</v>
      </c>
      <c r="CY1099">
        <f>AD1099</f>
        <v>451.23</v>
      </c>
      <c r="CZ1099">
        <f>AH1099</f>
        <v>451.23</v>
      </c>
      <c r="DA1099">
        <f>AL1099</f>
        <v>1</v>
      </c>
      <c r="DB1099">
        <f>ROUND((ROUND(AT1099*CZ1099,2)*ROUND((0.75*1.92),7)),6)</f>
        <v>80571.628800000006</v>
      </c>
      <c r="DC1099">
        <f>ROUND((ROUND(AT1099*AG1099,2)*ROUND((0.75*1.92),7)),6)</f>
        <v>0</v>
      </c>
      <c r="DD1099" t="s">
        <v>3</v>
      </c>
      <c r="DE1099" t="s">
        <v>3</v>
      </c>
      <c r="DF1099">
        <f t="shared" ref="DF1099:DF1106" si="920">ROUND(ROUND(AE1099,2)*CX1099,2)</f>
        <v>0</v>
      </c>
      <c r="DG1099">
        <f>ROUND(ROUND(AF1099,2)*CX1099,2)</f>
        <v>0</v>
      </c>
      <c r="DH1099">
        <f t="shared" si="915"/>
        <v>0</v>
      </c>
      <c r="DI1099">
        <f t="shared" si="894"/>
        <v>80571.63</v>
      </c>
      <c r="DJ1099">
        <f>DI1099</f>
        <v>80571.63</v>
      </c>
      <c r="DK1099">
        <v>1</v>
      </c>
      <c r="DL1099" t="s">
        <v>3</v>
      </c>
      <c r="DM1099">
        <v>0</v>
      </c>
      <c r="DN1099" t="s">
        <v>3</v>
      </c>
      <c r="DO1099">
        <v>0</v>
      </c>
    </row>
    <row r="1100" spans="1:119" x14ac:dyDescent="0.2">
      <c r="A1100">
        <f>ROW(Source!A286)</f>
        <v>286</v>
      </c>
      <c r="B1100">
        <v>295887217</v>
      </c>
      <c r="C1100">
        <v>295891726</v>
      </c>
      <c r="D1100">
        <v>277560491</v>
      </c>
      <c r="E1100">
        <v>109</v>
      </c>
      <c r="F1100">
        <v>1</v>
      </c>
      <c r="G1100">
        <v>1</v>
      </c>
      <c r="H1100">
        <v>1</v>
      </c>
      <c r="I1100" t="s">
        <v>1063</v>
      </c>
      <c r="J1100" t="s">
        <v>3</v>
      </c>
      <c r="K1100" t="s">
        <v>1064</v>
      </c>
      <c r="L1100">
        <v>1191</v>
      </c>
      <c r="N1100">
        <v>1013</v>
      </c>
      <c r="O1100" t="s">
        <v>1062</v>
      </c>
      <c r="P1100" t="s">
        <v>1062</v>
      </c>
      <c r="Q1100">
        <v>1</v>
      </c>
      <c r="W1100">
        <v>0</v>
      </c>
      <c r="X1100">
        <v>-1417349443</v>
      </c>
      <c r="Y1100">
        <f t="shared" ref="Y1100:Y1106" si="921">(AT1100*ROUND((0.75*1.85),7))</f>
        <v>43.442625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1</v>
      </c>
      <c r="AJ1100">
        <v>1</v>
      </c>
      <c r="AK1100">
        <v>1</v>
      </c>
      <c r="AL1100">
        <v>1</v>
      </c>
      <c r="AM1100">
        <v>-2</v>
      </c>
      <c r="AN1100">
        <v>0</v>
      </c>
      <c r="AO1100">
        <v>0</v>
      </c>
      <c r="AP1100">
        <v>1</v>
      </c>
      <c r="AQ1100">
        <v>1</v>
      </c>
      <c r="AR1100">
        <v>0</v>
      </c>
      <c r="AS1100" t="s">
        <v>3</v>
      </c>
      <c r="AT1100">
        <v>31.31</v>
      </c>
      <c r="AU1100" t="s">
        <v>182</v>
      </c>
      <c r="AV1100">
        <v>2</v>
      </c>
      <c r="AW1100">
        <v>2</v>
      </c>
      <c r="AX1100">
        <v>295891739</v>
      </c>
      <c r="AY1100">
        <v>1</v>
      </c>
      <c r="AZ1100">
        <v>0</v>
      </c>
      <c r="BA1100">
        <v>1550</v>
      </c>
      <c r="BB1100">
        <v>1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V1100">
        <v>0</v>
      </c>
      <c r="CW1100">
        <v>0</v>
      </c>
      <c r="CX1100">
        <f>ROUND(Y1100*Source!I286,7)</f>
        <v>43.442625</v>
      </c>
      <c r="CY1100">
        <f>AD1100</f>
        <v>0</v>
      </c>
      <c r="CZ1100">
        <f>AH1100</f>
        <v>0</v>
      </c>
      <c r="DA1100">
        <f>AL1100</f>
        <v>1</v>
      </c>
      <c r="DB1100">
        <f t="shared" ref="DB1100:DB1106" si="922">ROUND((ROUND(AT1100*CZ1100,2)*ROUND((0.75*1.85),7)),6)</f>
        <v>0</v>
      </c>
      <c r="DC1100">
        <f t="shared" ref="DC1100:DC1106" si="923">ROUND((ROUND(AT1100*AG1100,2)*ROUND((0.75*1.85),7)),6)</f>
        <v>0</v>
      </c>
      <c r="DD1100" t="s">
        <v>3</v>
      </c>
      <c r="DE1100" t="s">
        <v>3</v>
      </c>
      <c r="DF1100">
        <f t="shared" si="920"/>
        <v>0</v>
      </c>
      <c r="DG1100">
        <f>ROUND(ROUND(AF1100,2)*CX1100,2)</f>
        <v>0</v>
      </c>
      <c r="DH1100">
        <f t="shared" si="915"/>
        <v>0</v>
      </c>
      <c r="DI1100">
        <f t="shared" si="894"/>
        <v>0</v>
      </c>
      <c r="DJ1100">
        <f>DI1100</f>
        <v>0</v>
      </c>
      <c r="DK1100">
        <v>0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">
      <c r="A1101">
        <f>ROW(Source!A286)</f>
        <v>286</v>
      </c>
      <c r="B1101">
        <v>295887217</v>
      </c>
      <c r="C1101">
        <v>295891726</v>
      </c>
      <c r="D1101">
        <v>277944475</v>
      </c>
      <c r="E1101">
        <v>1</v>
      </c>
      <c r="F1101">
        <v>1</v>
      </c>
      <c r="G1101">
        <v>1</v>
      </c>
      <c r="H1101">
        <v>2</v>
      </c>
      <c r="I1101" t="s">
        <v>1094</v>
      </c>
      <c r="J1101" t="s">
        <v>1095</v>
      </c>
      <c r="K1101" t="s">
        <v>1096</v>
      </c>
      <c r="L1101">
        <v>1368</v>
      </c>
      <c r="N1101">
        <v>1011</v>
      </c>
      <c r="O1101" t="s">
        <v>961</v>
      </c>
      <c r="P1101" t="s">
        <v>961</v>
      </c>
      <c r="Q1101">
        <v>1</v>
      </c>
      <c r="W1101">
        <v>0</v>
      </c>
      <c r="X1101">
        <v>1538471049</v>
      </c>
      <c r="Y1101">
        <f t="shared" si="921"/>
        <v>13.875</v>
      </c>
      <c r="AA1101">
        <v>0</v>
      </c>
      <c r="AB1101">
        <v>914.33</v>
      </c>
      <c r="AC1101">
        <v>549.32000000000005</v>
      </c>
      <c r="AD1101">
        <v>0</v>
      </c>
      <c r="AE1101">
        <v>0</v>
      </c>
      <c r="AF1101">
        <v>774.86</v>
      </c>
      <c r="AG1101">
        <v>549.32000000000005</v>
      </c>
      <c r="AH1101">
        <v>0</v>
      </c>
      <c r="AI1101">
        <v>1</v>
      </c>
      <c r="AJ1101">
        <v>1.18</v>
      </c>
      <c r="AK1101">
        <v>1</v>
      </c>
      <c r="AL1101">
        <v>1</v>
      </c>
      <c r="AM1101">
        <v>2</v>
      </c>
      <c r="AN1101">
        <v>0</v>
      </c>
      <c r="AO1101">
        <v>0</v>
      </c>
      <c r="AP1101">
        <v>1</v>
      </c>
      <c r="AQ1101">
        <v>1</v>
      </c>
      <c r="AR1101">
        <v>0</v>
      </c>
      <c r="AS1101" t="s">
        <v>3</v>
      </c>
      <c r="AT1101">
        <v>10</v>
      </c>
      <c r="AU1101" t="s">
        <v>182</v>
      </c>
      <c r="AV1101">
        <v>1</v>
      </c>
      <c r="AW1101">
        <v>2</v>
      </c>
      <c r="AX1101">
        <v>295891740</v>
      </c>
      <c r="AY1101">
        <v>1</v>
      </c>
      <c r="AZ1101">
        <v>0</v>
      </c>
      <c r="BA1101">
        <v>1551</v>
      </c>
      <c r="BB1101">
        <v>1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7748.6</v>
      </c>
      <c r="BL1101">
        <v>5493.2000000000007</v>
      </c>
      <c r="BM1101">
        <v>0</v>
      </c>
      <c r="BN1101">
        <v>0</v>
      </c>
      <c r="BO1101">
        <v>10</v>
      </c>
      <c r="BP1101">
        <v>1</v>
      </c>
      <c r="BQ1101">
        <v>0</v>
      </c>
      <c r="BR1101">
        <v>10751.182500000001</v>
      </c>
      <c r="BS1101">
        <v>7621.8150000000005</v>
      </c>
      <c r="BT1101">
        <v>0</v>
      </c>
      <c r="BU1101">
        <v>0</v>
      </c>
      <c r="BV1101">
        <v>13.875</v>
      </c>
      <c r="BW1101">
        <v>1</v>
      </c>
      <c r="CV1101">
        <v>0</v>
      </c>
      <c r="CW1101">
        <f>ROUND(Y1101*Source!I286*DO1101,7)</f>
        <v>13.875</v>
      </c>
      <c r="CX1101">
        <f>ROUND(Y1101*Source!I286,7)</f>
        <v>13.875</v>
      </c>
      <c r="CY1101">
        <f t="shared" ref="CY1101:CY1106" si="924">AB1101</f>
        <v>914.33</v>
      </c>
      <c r="CZ1101">
        <f t="shared" ref="CZ1101:CZ1106" si="925">AF1101</f>
        <v>774.86</v>
      </c>
      <c r="DA1101">
        <f t="shared" ref="DA1101:DA1106" si="926">AJ1101</f>
        <v>1.18</v>
      </c>
      <c r="DB1101">
        <f t="shared" si="922"/>
        <v>10751.182500000001</v>
      </c>
      <c r="DC1101">
        <f t="shared" si="923"/>
        <v>7621.8149999999996</v>
      </c>
      <c r="DD1101" t="s">
        <v>3</v>
      </c>
      <c r="DE1101" t="s">
        <v>3</v>
      </c>
      <c r="DF1101">
        <f t="shared" si="920"/>
        <v>0</v>
      </c>
      <c r="DG1101">
        <f>ROUND(ROUND(AF1101*AJ1101,2)*CX1101,2)</f>
        <v>12686.33</v>
      </c>
      <c r="DH1101">
        <f t="shared" si="915"/>
        <v>7621.82</v>
      </c>
      <c r="DI1101">
        <f t="shared" si="894"/>
        <v>0</v>
      </c>
      <c r="DJ1101">
        <f t="shared" ref="DJ1101:DJ1106" si="927">DG1101+DH1101</f>
        <v>20308.150000000001</v>
      </c>
      <c r="DK1101">
        <v>1</v>
      </c>
      <c r="DL1101" t="s">
        <v>1082</v>
      </c>
      <c r="DM1101">
        <v>5</v>
      </c>
      <c r="DN1101" t="s">
        <v>1062</v>
      </c>
      <c r="DO1101">
        <v>1</v>
      </c>
    </row>
    <row r="1102" spans="1:119" x14ac:dyDescent="0.2">
      <c r="A1102">
        <f>ROW(Source!A286)</f>
        <v>286</v>
      </c>
      <c r="B1102">
        <v>295887217</v>
      </c>
      <c r="C1102">
        <v>295891726</v>
      </c>
      <c r="D1102">
        <v>277944871</v>
      </c>
      <c r="E1102">
        <v>1</v>
      </c>
      <c r="F1102">
        <v>1</v>
      </c>
      <c r="G1102">
        <v>1</v>
      </c>
      <c r="H1102">
        <v>2</v>
      </c>
      <c r="I1102" t="s">
        <v>1065</v>
      </c>
      <c r="J1102" t="s">
        <v>1066</v>
      </c>
      <c r="K1102" t="s">
        <v>1067</v>
      </c>
      <c r="L1102">
        <v>1368</v>
      </c>
      <c r="N1102">
        <v>1011</v>
      </c>
      <c r="O1102" t="s">
        <v>961</v>
      </c>
      <c r="P1102" t="s">
        <v>961</v>
      </c>
      <c r="Q1102">
        <v>1</v>
      </c>
      <c r="W1102">
        <v>0</v>
      </c>
      <c r="X1102">
        <v>426515882</v>
      </c>
      <c r="Y1102">
        <f t="shared" si="921"/>
        <v>1.24875</v>
      </c>
      <c r="AA1102">
        <v>0</v>
      </c>
      <c r="AB1102">
        <v>1233.46</v>
      </c>
      <c r="AC1102">
        <v>642.05999999999995</v>
      </c>
      <c r="AD1102">
        <v>0</v>
      </c>
      <c r="AE1102">
        <v>0</v>
      </c>
      <c r="AF1102">
        <v>1233.46</v>
      </c>
      <c r="AG1102">
        <v>642.05999999999995</v>
      </c>
      <c r="AH1102">
        <v>0</v>
      </c>
      <c r="AI1102">
        <v>1</v>
      </c>
      <c r="AJ1102">
        <v>1</v>
      </c>
      <c r="AK1102">
        <v>1</v>
      </c>
      <c r="AL1102">
        <v>1</v>
      </c>
      <c r="AM1102">
        <v>-2</v>
      </c>
      <c r="AN1102">
        <v>0</v>
      </c>
      <c r="AO1102">
        <v>0</v>
      </c>
      <c r="AP1102">
        <v>1</v>
      </c>
      <c r="AQ1102">
        <v>1</v>
      </c>
      <c r="AR1102">
        <v>0</v>
      </c>
      <c r="AS1102" t="s">
        <v>3</v>
      </c>
      <c r="AT1102">
        <v>0.9</v>
      </c>
      <c r="AU1102" t="s">
        <v>182</v>
      </c>
      <c r="AV1102">
        <v>1</v>
      </c>
      <c r="AW1102">
        <v>2</v>
      </c>
      <c r="AX1102">
        <v>295891741</v>
      </c>
      <c r="AY1102">
        <v>1</v>
      </c>
      <c r="AZ1102">
        <v>0</v>
      </c>
      <c r="BA1102">
        <v>1552</v>
      </c>
      <c r="BB1102">
        <v>1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1110.114</v>
      </c>
      <c r="BL1102">
        <v>577.85399999999993</v>
      </c>
      <c r="BM1102">
        <v>0</v>
      </c>
      <c r="BN1102">
        <v>0</v>
      </c>
      <c r="BO1102">
        <v>0.9</v>
      </c>
      <c r="BP1102">
        <v>1</v>
      </c>
      <c r="BQ1102">
        <v>0</v>
      </c>
      <c r="BR1102">
        <v>1540.2831750000003</v>
      </c>
      <c r="BS1102">
        <v>801.77242500000011</v>
      </c>
      <c r="BT1102">
        <v>0</v>
      </c>
      <c r="BU1102">
        <v>0</v>
      </c>
      <c r="BV1102">
        <v>1.2487500000000002</v>
      </c>
      <c r="BW1102">
        <v>1</v>
      </c>
      <c r="CV1102">
        <v>0</v>
      </c>
      <c r="CW1102">
        <f>ROUND(Y1102*Source!I286*DO1102,7)</f>
        <v>1.24875</v>
      </c>
      <c r="CX1102">
        <f>ROUND(Y1102*Source!I286,7)</f>
        <v>1.24875</v>
      </c>
      <c r="CY1102">
        <f t="shared" si="924"/>
        <v>1233.46</v>
      </c>
      <c r="CZ1102">
        <f t="shared" si="925"/>
        <v>1233.46</v>
      </c>
      <c r="DA1102">
        <f t="shared" si="926"/>
        <v>1</v>
      </c>
      <c r="DB1102">
        <f t="shared" si="922"/>
        <v>1540.2776249999999</v>
      </c>
      <c r="DC1102">
        <f t="shared" si="923"/>
        <v>801.76687500000003</v>
      </c>
      <c r="DD1102" t="s">
        <v>3</v>
      </c>
      <c r="DE1102" t="s">
        <v>3</v>
      </c>
      <c r="DF1102">
        <f t="shared" si="920"/>
        <v>0</v>
      </c>
      <c r="DG1102">
        <f>ROUND(ROUND(AF1102,2)*CX1102,2)</f>
        <v>1540.28</v>
      </c>
      <c r="DH1102">
        <f t="shared" si="915"/>
        <v>801.77</v>
      </c>
      <c r="DI1102">
        <f t="shared" si="894"/>
        <v>0</v>
      </c>
      <c r="DJ1102">
        <f t="shared" si="927"/>
        <v>2342.0500000000002</v>
      </c>
      <c r="DK1102">
        <v>1</v>
      </c>
      <c r="DL1102" t="s">
        <v>1068</v>
      </c>
      <c r="DM1102">
        <v>6</v>
      </c>
      <c r="DN1102" t="s">
        <v>1062</v>
      </c>
      <c r="DO1102">
        <v>1</v>
      </c>
    </row>
    <row r="1103" spans="1:119" x14ac:dyDescent="0.2">
      <c r="A1103">
        <f>ROW(Source!A286)</f>
        <v>286</v>
      </c>
      <c r="B1103">
        <v>295887217</v>
      </c>
      <c r="C1103">
        <v>295891726</v>
      </c>
      <c r="D1103">
        <v>277945779</v>
      </c>
      <c r="E1103">
        <v>1</v>
      </c>
      <c r="F1103">
        <v>1</v>
      </c>
      <c r="G1103">
        <v>1</v>
      </c>
      <c r="H1103">
        <v>2</v>
      </c>
      <c r="I1103" t="s">
        <v>1072</v>
      </c>
      <c r="J1103" t="s">
        <v>1073</v>
      </c>
      <c r="K1103" t="s">
        <v>1074</v>
      </c>
      <c r="L1103">
        <v>1368</v>
      </c>
      <c r="N1103">
        <v>1011</v>
      </c>
      <c r="O1103" t="s">
        <v>961</v>
      </c>
      <c r="P1103" t="s">
        <v>961</v>
      </c>
      <c r="Q1103">
        <v>1</v>
      </c>
      <c r="W1103">
        <v>0</v>
      </c>
      <c r="X1103">
        <v>-1301021868</v>
      </c>
      <c r="Y1103">
        <f t="shared" si="921"/>
        <v>17.607374999999998</v>
      </c>
      <c r="AA1103">
        <v>0</v>
      </c>
      <c r="AB1103">
        <v>1274.48</v>
      </c>
      <c r="AC1103">
        <v>642.05999999999995</v>
      </c>
      <c r="AD1103">
        <v>0</v>
      </c>
      <c r="AE1103">
        <v>0</v>
      </c>
      <c r="AF1103">
        <v>1070.99</v>
      </c>
      <c r="AG1103">
        <v>642.05999999999995</v>
      </c>
      <c r="AH1103">
        <v>0</v>
      </c>
      <c r="AI1103">
        <v>1</v>
      </c>
      <c r="AJ1103">
        <v>1.19</v>
      </c>
      <c r="AK1103">
        <v>1</v>
      </c>
      <c r="AL1103">
        <v>1</v>
      </c>
      <c r="AM1103">
        <v>2</v>
      </c>
      <c r="AN1103">
        <v>0</v>
      </c>
      <c r="AO1103">
        <v>0</v>
      </c>
      <c r="AP1103">
        <v>1</v>
      </c>
      <c r="AQ1103">
        <v>1</v>
      </c>
      <c r="AR1103">
        <v>0</v>
      </c>
      <c r="AS1103" t="s">
        <v>3</v>
      </c>
      <c r="AT1103">
        <v>12.69</v>
      </c>
      <c r="AU1103" t="s">
        <v>182</v>
      </c>
      <c r="AV1103">
        <v>1</v>
      </c>
      <c r="AW1103">
        <v>2</v>
      </c>
      <c r="AX1103">
        <v>295891742</v>
      </c>
      <c r="AY1103">
        <v>1</v>
      </c>
      <c r="AZ1103">
        <v>0</v>
      </c>
      <c r="BA1103">
        <v>1553</v>
      </c>
      <c r="BB1103">
        <v>1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13590.8631</v>
      </c>
      <c r="BL1103">
        <v>8147.741399999999</v>
      </c>
      <c r="BM1103">
        <v>0</v>
      </c>
      <c r="BN1103">
        <v>0</v>
      </c>
      <c r="BO1103">
        <v>12.69</v>
      </c>
      <c r="BP1103">
        <v>1</v>
      </c>
      <c r="BQ1103">
        <v>0</v>
      </c>
      <c r="BR1103">
        <v>18857.322551250003</v>
      </c>
      <c r="BS1103">
        <v>11304.9911925</v>
      </c>
      <c r="BT1103">
        <v>0</v>
      </c>
      <c r="BU1103">
        <v>0</v>
      </c>
      <c r="BV1103">
        <v>17.607375000000001</v>
      </c>
      <c r="BW1103">
        <v>1</v>
      </c>
      <c r="CV1103">
        <v>0</v>
      </c>
      <c r="CW1103">
        <f>ROUND(Y1103*Source!I286*DO1103,7)</f>
        <v>17.607375000000001</v>
      </c>
      <c r="CX1103">
        <f>ROUND(Y1103*Source!I286,7)</f>
        <v>17.607375000000001</v>
      </c>
      <c r="CY1103">
        <f t="shared" si="924"/>
        <v>1274.48</v>
      </c>
      <c r="CZ1103">
        <f t="shared" si="925"/>
        <v>1070.99</v>
      </c>
      <c r="DA1103">
        <f t="shared" si="926"/>
        <v>1.19</v>
      </c>
      <c r="DB1103">
        <f t="shared" si="922"/>
        <v>18857.31825</v>
      </c>
      <c r="DC1103">
        <f t="shared" si="923"/>
        <v>11304.989250000001</v>
      </c>
      <c r="DD1103" t="s">
        <v>3</v>
      </c>
      <c r="DE1103" t="s">
        <v>3</v>
      </c>
      <c r="DF1103">
        <f t="shared" si="920"/>
        <v>0</v>
      </c>
      <c r="DG1103">
        <f>ROUND(ROUND(AF1103*AJ1103,2)*CX1103,2)</f>
        <v>22440.25</v>
      </c>
      <c r="DH1103">
        <f t="shared" si="915"/>
        <v>11304.99</v>
      </c>
      <c r="DI1103">
        <f t="shared" si="894"/>
        <v>0</v>
      </c>
      <c r="DJ1103">
        <f t="shared" si="927"/>
        <v>33745.24</v>
      </c>
      <c r="DK1103">
        <v>1</v>
      </c>
      <c r="DL1103" t="s">
        <v>1068</v>
      </c>
      <c r="DM1103">
        <v>6</v>
      </c>
      <c r="DN1103" t="s">
        <v>1062</v>
      </c>
      <c r="DO1103">
        <v>1</v>
      </c>
    </row>
    <row r="1104" spans="1:119" x14ac:dyDescent="0.2">
      <c r="A1104">
        <f>ROW(Source!A286)</f>
        <v>286</v>
      </c>
      <c r="B1104">
        <v>295887217</v>
      </c>
      <c r="C1104">
        <v>295891726</v>
      </c>
      <c r="D1104">
        <v>277945806</v>
      </c>
      <c r="E1104">
        <v>1</v>
      </c>
      <c r="F1104">
        <v>1</v>
      </c>
      <c r="G1104">
        <v>1</v>
      </c>
      <c r="H1104">
        <v>2</v>
      </c>
      <c r="I1104" t="s">
        <v>1075</v>
      </c>
      <c r="J1104" t="s">
        <v>1076</v>
      </c>
      <c r="K1104" t="s">
        <v>1077</v>
      </c>
      <c r="L1104">
        <v>1368</v>
      </c>
      <c r="N1104">
        <v>1011</v>
      </c>
      <c r="O1104" t="s">
        <v>961</v>
      </c>
      <c r="P1104" t="s">
        <v>961</v>
      </c>
      <c r="Q1104">
        <v>1</v>
      </c>
      <c r="W1104">
        <v>0</v>
      </c>
      <c r="X1104">
        <v>1745550372</v>
      </c>
      <c r="Y1104">
        <f t="shared" si="921"/>
        <v>3.2189999999999999</v>
      </c>
      <c r="AA1104">
        <v>0</v>
      </c>
      <c r="AB1104">
        <v>758.04</v>
      </c>
      <c r="AC1104">
        <v>477.98</v>
      </c>
      <c r="AD1104">
        <v>0</v>
      </c>
      <c r="AE1104">
        <v>0</v>
      </c>
      <c r="AF1104">
        <v>758.04</v>
      </c>
      <c r="AG1104">
        <v>477.98</v>
      </c>
      <c r="AH1104">
        <v>0</v>
      </c>
      <c r="AI1104">
        <v>1</v>
      </c>
      <c r="AJ1104">
        <v>1</v>
      </c>
      <c r="AK1104">
        <v>1</v>
      </c>
      <c r="AL1104">
        <v>1</v>
      </c>
      <c r="AM1104">
        <v>-2</v>
      </c>
      <c r="AN1104">
        <v>0</v>
      </c>
      <c r="AO1104">
        <v>0</v>
      </c>
      <c r="AP1104">
        <v>1</v>
      </c>
      <c r="AQ1104">
        <v>1</v>
      </c>
      <c r="AR1104">
        <v>0</v>
      </c>
      <c r="AS1104" t="s">
        <v>3</v>
      </c>
      <c r="AT1104">
        <v>2.3199999999999998</v>
      </c>
      <c r="AU1104" t="s">
        <v>182</v>
      </c>
      <c r="AV1104">
        <v>1</v>
      </c>
      <c r="AW1104">
        <v>2</v>
      </c>
      <c r="AX1104">
        <v>295891743</v>
      </c>
      <c r="AY1104">
        <v>1</v>
      </c>
      <c r="AZ1104">
        <v>0</v>
      </c>
      <c r="BA1104">
        <v>1554</v>
      </c>
      <c r="BB1104">
        <v>1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1758.6527999999998</v>
      </c>
      <c r="BL1104">
        <v>1108.9135999999999</v>
      </c>
      <c r="BM1104">
        <v>0</v>
      </c>
      <c r="BN1104">
        <v>0</v>
      </c>
      <c r="BO1104">
        <v>2.3199999999999998</v>
      </c>
      <c r="BP1104">
        <v>1</v>
      </c>
      <c r="BQ1104">
        <v>0</v>
      </c>
      <c r="BR1104">
        <v>2440.1307599999996</v>
      </c>
      <c r="BS1104">
        <v>1538.61762</v>
      </c>
      <c r="BT1104">
        <v>0</v>
      </c>
      <c r="BU1104">
        <v>0</v>
      </c>
      <c r="BV1104">
        <v>3.2189999999999999</v>
      </c>
      <c r="BW1104">
        <v>1</v>
      </c>
      <c r="CV1104">
        <v>0</v>
      </c>
      <c r="CW1104">
        <f>ROUND(Y1104*Source!I286*DO1104,7)</f>
        <v>3.2189999999999999</v>
      </c>
      <c r="CX1104">
        <f>ROUND(Y1104*Source!I286,7)</f>
        <v>3.2189999999999999</v>
      </c>
      <c r="CY1104">
        <f t="shared" si="924"/>
        <v>758.04</v>
      </c>
      <c r="CZ1104">
        <f t="shared" si="925"/>
        <v>758.04</v>
      </c>
      <c r="DA1104">
        <f t="shared" si="926"/>
        <v>1</v>
      </c>
      <c r="DB1104">
        <f t="shared" si="922"/>
        <v>2440.1268749999999</v>
      </c>
      <c r="DC1104">
        <f t="shared" si="923"/>
        <v>1538.612625</v>
      </c>
      <c r="DD1104" t="s">
        <v>3</v>
      </c>
      <c r="DE1104" t="s">
        <v>3</v>
      </c>
      <c r="DF1104">
        <f t="shared" si="920"/>
        <v>0</v>
      </c>
      <c r="DG1104">
        <f>ROUND(ROUND(AF1104,2)*CX1104,2)</f>
        <v>2440.13</v>
      </c>
      <c r="DH1104">
        <f t="shared" si="915"/>
        <v>1538.62</v>
      </c>
      <c r="DI1104">
        <f t="shared" si="894"/>
        <v>0</v>
      </c>
      <c r="DJ1104">
        <f t="shared" si="927"/>
        <v>3978.75</v>
      </c>
      <c r="DK1104">
        <v>1</v>
      </c>
      <c r="DL1104" t="s">
        <v>1078</v>
      </c>
      <c r="DM1104">
        <v>4</v>
      </c>
      <c r="DN1104" t="s">
        <v>1062</v>
      </c>
      <c r="DO1104">
        <v>1</v>
      </c>
    </row>
    <row r="1105" spans="1:119" x14ac:dyDescent="0.2">
      <c r="A1105">
        <f>ROW(Source!A286)</f>
        <v>286</v>
      </c>
      <c r="B1105">
        <v>295887217</v>
      </c>
      <c r="C1105">
        <v>295891726</v>
      </c>
      <c r="D1105">
        <v>277945914</v>
      </c>
      <c r="E1105">
        <v>1</v>
      </c>
      <c r="F1105">
        <v>1</v>
      </c>
      <c r="G1105">
        <v>1</v>
      </c>
      <c r="H1105">
        <v>2</v>
      </c>
      <c r="I1105" t="s">
        <v>1079</v>
      </c>
      <c r="J1105" t="s">
        <v>1080</v>
      </c>
      <c r="K1105" t="s">
        <v>1081</v>
      </c>
      <c r="L1105">
        <v>1368</v>
      </c>
      <c r="N1105">
        <v>1011</v>
      </c>
      <c r="O1105" t="s">
        <v>961</v>
      </c>
      <c r="P1105" t="s">
        <v>961</v>
      </c>
      <c r="Q1105">
        <v>1</v>
      </c>
      <c r="W1105">
        <v>0</v>
      </c>
      <c r="X1105">
        <v>-351551180</v>
      </c>
      <c r="Y1105">
        <f t="shared" si="921"/>
        <v>7.4925000000000006</v>
      </c>
      <c r="AA1105">
        <v>0</v>
      </c>
      <c r="AB1105">
        <v>1719.6</v>
      </c>
      <c r="AC1105">
        <v>549.32000000000005</v>
      </c>
      <c r="AD1105">
        <v>0</v>
      </c>
      <c r="AE1105">
        <v>0</v>
      </c>
      <c r="AF1105">
        <v>1521.77</v>
      </c>
      <c r="AG1105">
        <v>549.32000000000005</v>
      </c>
      <c r="AH1105">
        <v>0</v>
      </c>
      <c r="AI1105">
        <v>1</v>
      </c>
      <c r="AJ1105">
        <v>1.1299999999999999</v>
      </c>
      <c r="AK1105">
        <v>1</v>
      </c>
      <c r="AL1105">
        <v>1</v>
      </c>
      <c r="AM1105">
        <v>2</v>
      </c>
      <c r="AN1105">
        <v>0</v>
      </c>
      <c r="AO1105">
        <v>0</v>
      </c>
      <c r="AP1105">
        <v>1</v>
      </c>
      <c r="AQ1105">
        <v>1</v>
      </c>
      <c r="AR1105">
        <v>0</v>
      </c>
      <c r="AS1105" t="s">
        <v>3</v>
      </c>
      <c r="AT1105">
        <v>5.4</v>
      </c>
      <c r="AU1105" t="s">
        <v>182</v>
      </c>
      <c r="AV1105">
        <v>1</v>
      </c>
      <c r="AW1105">
        <v>2</v>
      </c>
      <c r="AX1105">
        <v>295891744</v>
      </c>
      <c r="AY1105">
        <v>1</v>
      </c>
      <c r="AZ1105">
        <v>0</v>
      </c>
      <c r="BA1105">
        <v>1555</v>
      </c>
      <c r="BB1105">
        <v>1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8217.5580000000009</v>
      </c>
      <c r="BL1105">
        <v>2966.3280000000004</v>
      </c>
      <c r="BM1105">
        <v>0</v>
      </c>
      <c r="BN1105">
        <v>0</v>
      </c>
      <c r="BO1105">
        <v>5.4</v>
      </c>
      <c r="BP1105">
        <v>1</v>
      </c>
      <c r="BQ1105">
        <v>0</v>
      </c>
      <c r="BR1105">
        <v>11401.861725000002</v>
      </c>
      <c r="BS1105">
        <v>4115.7801000000009</v>
      </c>
      <c r="BT1105">
        <v>0</v>
      </c>
      <c r="BU1105">
        <v>0</v>
      </c>
      <c r="BV1105">
        <v>7.4925000000000015</v>
      </c>
      <c r="BW1105">
        <v>1</v>
      </c>
      <c r="CV1105">
        <v>0</v>
      </c>
      <c r="CW1105">
        <f>ROUND(Y1105*Source!I286*DO1105,7)</f>
        <v>7.4924999999999997</v>
      </c>
      <c r="CX1105">
        <f>ROUND(Y1105*Source!I286,7)</f>
        <v>7.4924999999999997</v>
      </c>
      <c r="CY1105">
        <f t="shared" si="924"/>
        <v>1719.6</v>
      </c>
      <c r="CZ1105">
        <f t="shared" si="925"/>
        <v>1521.77</v>
      </c>
      <c r="DA1105">
        <f t="shared" si="926"/>
        <v>1.1299999999999999</v>
      </c>
      <c r="DB1105">
        <f t="shared" si="922"/>
        <v>11401.8645</v>
      </c>
      <c r="DC1105">
        <f t="shared" si="923"/>
        <v>4115.7828749999999</v>
      </c>
      <c r="DD1105" t="s">
        <v>3</v>
      </c>
      <c r="DE1105" t="s">
        <v>3</v>
      </c>
      <c r="DF1105">
        <f t="shared" si="920"/>
        <v>0</v>
      </c>
      <c r="DG1105">
        <f>ROUND(ROUND(AF1105*AJ1105,2)*CX1105,2)</f>
        <v>12884.1</v>
      </c>
      <c r="DH1105">
        <f t="shared" si="915"/>
        <v>4115.78</v>
      </c>
      <c r="DI1105">
        <f t="shared" si="894"/>
        <v>0</v>
      </c>
      <c r="DJ1105">
        <f t="shared" si="927"/>
        <v>16999.88</v>
      </c>
      <c r="DK1105">
        <v>1</v>
      </c>
      <c r="DL1105" t="s">
        <v>1082</v>
      </c>
      <c r="DM1105">
        <v>5</v>
      </c>
      <c r="DN1105" t="s">
        <v>1062</v>
      </c>
      <c r="DO1105">
        <v>1</v>
      </c>
    </row>
    <row r="1106" spans="1:119" x14ac:dyDescent="0.2">
      <c r="A1106">
        <f>ROW(Source!A286)</f>
        <v>286</v>
      </c>
      <c r="B1106">
        <v>295887217</v>
      </c>
      <c r="C1106">
        <v>295891726</v>
      </c>
      <c r="D1106">
        <v>277946622</v>
      </c>
      <c r="E1106">
        <v>1</v>
      </c>
      <c r="F1106">
        <v>1</v>
      </c>
      <c r="G1106">
        <v>1</v>
      </c>
      <c r="H1106">
        <v>2</v>
      </c>
      <c r="I1106" t="s">
        <v>1083</v>
      </c>
      <c r="J1106" t="s">
        <v>1084</v>
      </c>
      <c r="K1106" t="s">
        <v>1085</v>
      </c>
      <c r="L1106">
        <v>1368</v>
      </c>
      <c r="N1106">
        <v>1011</v>
      </c>
      <c r="O1106" t="s">
        <v>961</v>
      </c>
      <c r="P1106" t="s">
        <v>961</v>
      </c>
      <c r="Q1106">
        <v>1</v>
      </c>
      <c r="W1106">
        <v>0</v>
      </c>
      <c r="X1106">
        <v>-733660489</v>
      </c>
      <c r="Y1106">
        <f t="shared" si="921"/>
        <v>16.178249999999998</v>
      </c>
      <c r="AA1106">
        <v>0</v>
      </c>
      <c r="AB1106">
        <v>16.05</v>
      </c>
      <c r="AC1106">
        <v>0</v>
      </c>
      <c r="AD1106">
        <v>0</v>
      </c>
      <c r="AE1106">
        <v>0</v>
      </c>
      <c r="AF1106">
        <v>12.74</v>
      </c>
      <c r="AG1106">
        <v>0</v>
      </c>
      <c r="AH1106">
        <v>0</v>
      </c>
      <c r="AI1106">
        <v>1</v>
      </c>
      <c r="AJ1106">
        <v>1.26</v>
      </c>
      <c r="AK1106">
        <v>1</v>
      </c>
      <c r="AL1106">
        <v>1</v>
      </c>
      <c r="AM1106">
        <v>2</v>
      </c>
      <c r="AN1106">
        <v>0</v>
      </c>
      <c r="AO1106">
        <v>0</v>
      </c>
      <c r="AP1106">
        <v>1</v>
      </c>
      <c r="AQ1106">
        <v>1</v>
      </c>
      <c r="AR1106">
        <v>0</v>
      </c>
      <c r="AS1106" t="s">
        <v>3</v>
      </c>
      <c r="AT1106">
        <v>11.66</v>
      </c>
      <c r="AU1106" t="s">
        <v>182</v>
      </c>
      <c r="AV1106">
        <v>1</v>
      </c>
      <c r="AW1106">
        <v>2</v>
      </c>
      <c r="AX1106">
        <v>295891745</v>
      </c>
      <c r="AY1106">
        <v>1</v>
      </c>
      <c r="AZ1106">
        <v>0</v>
      </c>
      <c r="BA1106">
        <v>1556</v>
      </c>
      <c r="BB1106">
        <v>1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148.54840000000002</v>
      </c>
      <c r="BL1106">
        <v>0</v>
      </c>
      <c r="BM1106">
        <v>0</v>
      </c>
      <c r="BN1106">
        <v>0</v>
      </c>
      <c r="BO1106">
        <v>0</v>
      </c>
      <c r="BP1106">
        <v>1</v>
      </c>
      <c r="BQ1106">
        <v>0</v>
      </c>
      <c r="BR1106">
        <v>206.11090500000003</v>
      </c>
      <c r="BS1106">
        <v>0</v>
      </c>
      <c r="BT1106">
        <v>0</v>
      </c>
      <c r="BU1106">
        <v>0</v>
      </c>
      <c r="BV1106">
        <v>0</v>
      </c>
      <c r="BW1106">
        <v>1</v>
      </c>
      <c r="CV1106">
        <v>0</v>
      </c>
      <c r="CW1106">
        <f>ROUND(Y1106*Source!I286*DO1106,7)</f>
        <v>0</v>
      </c>
      <c r="CX1106">
        <f>ROUND(Y1106*Source!I286,7)</f>
        <v>16.178249999999998</v>
      </c>
      <c r="CY1106">
        <f t="shared" si="924"/>
        <v>16.05</v>
      </c>
      <c r="CZ1106">
        <f t="shared" si="925"/>
        <v>12.74</v>
      </c>
      <c r="DA1106">
        <f t="shared" si="926"/>
        <v>1.26</v>
      </c>
      <c r="DB1106">
        <f t="shared" si="922"/>
        <v>206.113125</v>
      </c>
      <c r="DC1106">
        <f t="shared" si="923"/>
        <v>0</v>
      </c>
      <c r="DD1106" t="s">
        <v>3</v>
      </c>
      <c r="DE1106" t="s">
        <v>3</v>
      </c>
      <c r="DF1106">
        <f t="shared" si="920"/>
        <v>0</v>
      </c>
      <c r="DG1106">
        <f>ROUND(ROUND(AF1106*AJ1106,2)*CX1106,2)</f>
        <v>259.66000000000003</v>
      </c>
      <c r="DH1106">
        <f t="shared" si="915"/>
        <v>0</v>
      </c>
      <c r="DI1106">
        <f t="shared" si="894"/>
        <v>0</v>
      </c>
      <c r="DJ1106">
        <f t="shared" si="927"/>
        <v>259.66000000000003</v>
      </c>
      <c r="DK1106">
        <v>1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">
      <c r="A1107">
        <f>ROW(Source!A286)</f>
        <v>286</v>
      </c>
      <c r="B1107">
        <v>295887217</v>
      </c>
      <c r="C1107">
        <v>295891726</v>
      </c>
      <c r="D1107">
        <v>277867733</v>
      </c>
      <c r="E1107">
        <v>1</v>
      </c>
      <c r="F1107">
        <v>1</v>
      </c>
      <c r="G1107">
        <v>1</v>
      </c>
      <c r="H1107">
        <v>3</v>
      </c>
      <c r="I1107" t="s">
        <v>1097</v>
      </c>
      <c r="J1107" t="s">
        <v>1098</v>
      </c>
      <c r="K1107" t="s">
        <v>1099</v>
      </c>
      <c r="L1107">
        <v>1346</v>
      </c>
      <c r="N1107">
        <v>1009</v>
      </c>
      <c r="O1107" t="s">
        <v>1100</v>
      </c>
      <c r="P1107" t="s">
        <v>1100</v>
      </c>
      <c r="Q1107">
        <v>1</v>
      </c>
      <c r="W1107">
        <v>0</v>
      </c>
      <c r="X1107">
        <v>391631581</v>
      </c>
      <c r="Y1107">
        <f>(AT1107*ROUND(0,7))</f>
        <v>0</v>
      </c>
      <c r="AA1107">
        <v>195.92</v>
      </c>
      <c r="AB1107">
        <v>0</v>
      </c>
      <c r="AC1107">
        <v>0</v>
      </c>
      <c r="AD1107">
        <v>0</v>
      </c>
      <c r="AE1107">
        <v>174.93</v>
      </c>
      <c r="AF1107">
        <v>0</v>
      </c>
      <c r="AG1107">
        <v>0</v>
      </c>
      <c r="AH1107">
        <v>0</v>
      </c>
      <c r="AI1107">
        <v>1.1200000000000001</v>
      </c>
      <c r="AJ1107">
        <v>1</v>
      </c>
      <c r="AK1107">
        <v>1</v>
      </c>
      <c r="AL1107">
        <v>1</v>
      </c>
      <c r="AM1107">
        <v>2</v>
      </c>
      <c r="AN1107">
        <v>0</v>
      </c>
      <c r="AO1107">
        <v>0</v>
      </c>
      <c r="AP1107">
        <v>1</v>
      </c>
      <c r="AQ1107">
        <v>1</v>
      </c>
      <c r="AR1107">
        <v>0</v>
      </c>
      <c r="AS1107" t="s">
        <v>3</v>
      </c>
      <c r="AT1107">
        <v>11</v>
      </c>
      <c r="AU1107" t="s">
        <v>24</v>
      </c>
      <c r="AV1107">
        <v>0</v>
      </c>
      <c r="AW1107">
        <v>2</v>
      </c>
      <c r="AX1107">
        <v>295891747</v>
      </c>
      <c r="AY1107">
        <v>1</v>
      </c>
      <c r="AZ1107">
        <v>0</v>
      </c>
      <c r="BA1107">
        <v>1558</v>
      </c>
      <c r="BB1107">
        <v>1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1924.23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1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V1107">
        <v>0</v>
      </c>
      <c r="CW1107">
        <v>0</v>
      </c>
      <c r="CX1107">
        <f>ROUND(Y1107*Source!I286,7)</f>
        <v>0</v>
      </c>
      <c r="CY1107">
        <f>AA1107</f>
        <v>195.92</v>
      </c>
      <c r="CZ1107">
        <f>AE1107</f>
        <v>174.93</v>
      </c>
      <c r="DA1107">
        <f>AI1107</f>
        <v>1.1200000000000001</v>
      </c>
      <c r="DB1107">
        <f>ROUND((ROUND(AT1107*CZ1107,2)*ROUND(0,7)),6)</f>
        <v>0</v>
      </c>
      <c r="DC1107">
        <f>ROUND((ROUND(AT1107*AG1107,2)*ROUND(0,7)),6)</f>
        <v>0</v>
      </c>
      <c r="DD1107" t="s">
        <v>3</v>
      </c>
      <c r="DE1107" t="s">
        <v>3</v>
      </c>
      <c r="DF1107">
        <f>ROUND(ROUND(AE1107*AI1107,2)*CX1107,2)</f>
        <v>0</v>
      </c>
      <c r="DG1107">
        <f>ROUND(ROUND(AF1107,2)*CX1107,2)</f>
        <v>0</v>
      </c>
      <c r="DH1107">
        <f t="shared" si="915"/>
        <v>0</v>
      </c>
      <c r="DI1107">
        <f t="shared" si="894"/>
        <v>0</v>
      </c>
      <c r="DJ1107">
        <f>DF1107</f>
        <v>0</v>
      </c>
      <c r="DK1107">
        <v>0</v>
      </c>
      <c r="DL1107" t="s">
        <v>3</v>
      </c>
      <c r="DM1107">
        <v>0</v>
      </c>
      <c r="DN1107" t="s">
        <v>3</v>
      </c>
      <c r="DO1107">
        <v>0</v>
      </c>
    </row>
    <row r="1108" spans="1:119" x14ac:dyDescent="0.2">
      <c r="A1108">
        <f>ROW(Source!A286)</f>
        <v>286</v>
      </c>
      <c r="B1108">
        <v>295887217</v>
      </c>
      <c r="C1108">
        <v>295891726</v>
      </c>
      <c r="D1108">
        <v>277879101</v>
      </c>
      <c r="E1108">
        <v>1</v>
      </c>
      <c r="F1108">
        <v>1</v>
      </c>
      <c r="G1108">
        <v>1</v>
      </c>
      <c r="H1108">
        <v>3</v>
      </c>
      <c r="I1108" t="s">
        <v>1101</v>
      </c>
      <c r="J1108" t="s">
        <v>1102</v>
      </c>
      <c r="K1108" t="s">
        <v>1103</v>
      </c>
      <c r="L1108">
        <v>1348</v>
      </c>
      <c r="N1108">
        <v>1009</v>
      </c>
      <c r="O1108" t="s">
        <v>651</v>
      </c>
      <c r="P1108" t="s">
        <v>651</v>
      </c>
      <c r="Q1108">
        <v>1000</v>
      </c>
      <c r="W1108">
        <v>0</v>
      </c>
      <c r="X1108">
        <v>-1545627606</v>
      </c>
      <c r="Y1108">
        <f>(AT1108*ROUND(0,7))</f>
        <v>0</v>
      </c>
      <c r="AA1108">
        <v>94998.73</v>
      </c>
      <c r="AB1108">
        <v>0</v>
      </c>
      <c r="AC1108">
        <v>0</v>
      </c>
      <c r="AD1108">
        <v>0</v>
      </c>
      <c r="AE1108">
        <v>88783.86</v>
      </c>
      <c r="AF1108">
        <v>0</v>
      </c>
      <c r="AG1108">
        <v>0</v>
      </c>
      <c r="AH1108">
        <v>0</v>
      </c>
      <c r="AI1108">
        <v>1.07</v>
      </c>
      <c r="AJ1108">
        <v>1</v>
      </c>
      <c r="AK1108">
        <v>1</v>
      </c>
      <c r="AL1108">
        <v>1</v>
      </c>
      <c r="AM1108">
        <v>2</v>
      </c>
      <c r="AN1108">
        <v>0</v>
      </c>
      <c r="AO1108">
        <v>0</v>
      </c>
      <c r="AP1108">
        <v>1</v>
      </c>
      <c r="AQ1108">
        <v>1</v>
      </c>
      <c r="AR1108">
        <v>0</v>
      </c>
      <c r="AS1108" t="s">
        <v>3</v>
      </c>
      <c r="AT1108">
        <v>6.0000000000000001E-3</v>
      </c>
      <c r="AU1108" t="s">
        <v>24</v>
      </c>
      <c r="AV1108">
        <v>0</v>
      </c>
      <c r="AW1108">
        <v>2</v>
      </c>
      <c r="AX1108">
        <v>295891748</v>
      </c>
      <c r="AY1108">
        <v>1</v>
      </c>
      <c r="AZ1108">
        <v>0</v>
      </c>
      <c r="BA1108">
        <v>1559</v>
      </c>
      <c r="BB1108">
        <v>1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532.70316000000003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1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v>0</v>
      </c>
      <c r="CX1108">
        <f>ROUND(Y1108*Source!I286,7)</f>
        <v>0</v>
      </c>
      <c r="CY1108">
        <f>AA1108</f>
        <v>94998.73</v>
      </c>
      <c r="CZ1108">
        <f>AE1108</f>
        <v>88783.86</v>
      </c>
      <c r="DA1108">
        <f>AI1108</f>
        <v>1.07</v>
      </c>
      <c r="DB1108">
        <f>ROUND((ROUND(AT1108*CZ1108,2)*ROUND(0,7)),6)</f>
        <v>0</v>
      </c>
      <c r="DC1108">
        <f>ROUND((ROUND(AT1108*AG1108,2)*ROUND(0,7)),6)</f>
        <v>0</v>
      </c>
      <c r="DD1108" t="s">
        <v>3</v>
      </c>
      <c r="DE1108" t="s">
        <v>3</v>
      </c>
      <c r="DF1108">
        <f>ROUND(ROUND(AE1108*AI1108,2)*CX1108,2)</f>
        <v>0</v>
      </c>
      <c r="DG1108">
        <f>ROUND(ROUND(AF1108,2)*CX1108,2)</f>
        <v>0</v>
      </c>
      <c r="DH1108">
        <f t="shared" si="915"/>
        <v>0</v>
      </c>
      <c r="DI1108">
        <f t="shared" si="894"/>
        <v>0</v>
      </c>
      <c r="DJ1108">
        <f>DF1108</f>
        <v>0</v>
      </c>
      <c r="DK1108">
        <v>0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">
      <c r="A1109">
        <f>ROW(Source!A286)</f>
        <v>286</v>
      </c>
      <c r="B1109">
        <v>295887217</v>
      </c>
      <c r="C1109">
        <v>295891726</v>
      </c>
      <c r="D1109">
        <v>277882333</v>
      </c>
      <c r="E1109">
        <v>1</v>
      </c>
      <c r="F1109">
        <v>1</v>
      </c>
      <c r="G1109">
        <v>1</v>
      </c>
      <c r="H1109">
        <v>3</v>
      </c>
      <c r="I1109" t="s">
        <v>1104</v>
      </c>
      <c r="J1109" t="s">
        <v>1105</v>
      </c>
      <c r="K1109" t="s">
        <v>1106</v>
      </c>
      <c r="L1109">
        <v>1339</v>
      </c>
      <c r="N1109">
        <v>1007</v>
      </c>
      <c r="O1109" t="s">
        <v>463</v>
      </c>
      <c r="P1109" t="s">
        <v>463</v>
      </c>
      <c r="Q1109">
        <v>1</v>
      </c>
      <c r="W1109">
        <v>0</v>
      </c>
      <c r="X1109">
        <v>-1526077716</v>
      </c>
      <c r="Y1109">
        <f>(AT1109*ROUND(0,7))</f>
        <v>0</v>
      </c>
      <c r="AA1109">
        <v>7176.21</v>
      </c>
      <c r="AB1109">
        <v>0</v>
      </c>
      <c r="AC1109">
        <v>0</v>
      </c>
      <c r="AD1109">
        <v>0</v>
      </c>
      <c r="AE1109">
        <v>6294.92</v>
      </c>
      <c r="AF1109">
        <v>0</v>
      </c>
      <c r="AG1109">
        <v>0</v>
      </c>
      <c r="AH1109">
        <v>0</v>
      </c>
      <c r="AI1109">
        <v>1.1399999999999999</v>
      </c>
      <c r="AJ1109">
        <v>1</v>
      </c>
      <c r="AK1109">
        <v>1</v>
      </c>
      <c r="AL1109">
        <v>1</v>
      </c>
      <c r="AM1109">
        <v>2</v>
      </c>
      <c r="AN1109">
        <v>0</v>
      </c>
      <c r="AO1109">
        <v>0</v>
      </c>
      <c r="AP1109">
        <v>1</v>
      </c>
      <c r="AQ1109">
        <v>1</v>
      </c>
      <c r="AR1109">
        <v>0</v>
      </c>
      <c r="AS1109" t="s">
        <v>3</v>
      </c>
      <c r="AT1109">
        <v>1</v>
      </c>
      <c r="AU1109" t="s">
        <v>24</v>
      </c>
      <c r="AV1109">
        <v>0</v>
      </c>
      <c r="AW1109">
        <v>2</v>
      </c>
      <c r="AX1109">
        <v>295891749</v>
      </c>
      <c r="AY1109">
        <v>1</v>
      </c>
      <c r="AZ1109">
        <v>0</v>
      </c>
      <c r="BA1109">
        <v>1560</v>
      </c>
      <c r="BB1109">
        <v>1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6294.92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1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v>0</v>
      </c>
      <c r="CX1109">
        <f>ROUND(Y1109*Source!I286,7)</f>
        <v>0</v>
      </c>
      <c r="CY1109">
        <f>AA1109</f>
        <v>7176.21</v>
      </c>
      <c r="CZ1109">
        <f>AE1109</f>
        <v>6294.92</v>
      </c>
      <c r="DA1109">
        <f>AI1109</f>
        <v>1.1399999999999999</v>
      </c>
      <c r="DB1109">
        <f>ROUND((ROUND(AT1109*CZ1109,2)*ROUND(0,7)),6)</f>
        <v>0</v>
      </c>
      <c r="DC1109">
        <f>ROUND((ROUND(AT1109*AG1109,2)*ROUND(0,7)),6)</f>
        <v>0</v>
      </c>
      <c r="DD1109" t="s">
        <v>3</v>
      </c>
      <c r="DE1109" t="s">
        <v>3</v>
      </c>
      <c r="DF1109">
        <f>ROUND(ROUND(AE1109*AI1109,2)*CX1109,2)</f>
        <v>0</v>
      </c>
      <c r="DG1109">
        <f>ROUND(ROUND(AF1109,2)*CX1109,2)</f>
        <v>0</v>
      </c>
      <c r="DH1109">
        <f t="shared" si="915"/>
        <v>0</v>
      </c>
      <c r="DI1109">
        <f t="shared" si="894"/>
        <v>0</v>
      </c>
      <c r="DJ1109">
        <f>DF1109</f>
        <v>0</v>
      </c>
      <c r="DK1109">
        <v>0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">
      <c r="A1110">
        <f>ROW(Source!A287)</f>
        <v>287</v>
      </c>
      <c r="B1110">
        <v>295887217</v>
      </c>
      <c r="C1110">
        <v>295891753</v>
      </c>
      <c r="D1110">
        <v>277560289</v>
      </c>
      <c r="E1110">
        <v>109</v>
      </c>
      <c r="F1110">
        <v>1</v>
      </c>
      <c r="G1110">
        <v>1</v>
      </c>
      <c r="H1110">
        <v>1</v>
      </c>
      <c r="I1110" t="s">
        <v>1092</v>
      </c>
      <c r="J1110" t="s">
        <v>3</v>
      </c>
      <c r="K1110" t="s">
        <v>1093</v>
      </c>
      <c r="L1110">
        <v>1191</v>
      </c>
      <c r="N1110">
        <v>1013</v>
      </c>
      <c r="O1110" t="s">
        <v>1062</v>
      </c>
      <c r="P1110" t="s">
        <v>1062</v>
      </c>
      <c r="Q1110">
        <v>1</v>
      </c>
      <c r="W1110">
        <v>0</v>
      </c>
      <c r="X1110">
        <v>1893946532</v>
      </c>
      <c r="Y1110">
        <f>(AT1110*ROUND(1.92,7))</f>
        <v>238.07999999999998</v>
      </c>
      <c r="AA1110">
        <v>0</v>
      </c>
      <c r="AB1110">
        <v>0</v>
      </c>
      <c r="AC1110">
        <v>0</v>
      </c>
      <c r="AD1110">
        <v>451.23</v>
      </c>
      <c r="AE1110">
        <v>0</v>
      </c>
      <c r="AF1110">
        <v>0</v>
      </c>
      <c r="AG1110">
        <v>0</v>
      </c>
      <c r="AH1110">
        <v>451.23</v>
      </c>
      <c r="AI1110">
        <v>1</v>
      </c>
      <c r="AJ1110">
        <v>1</v>
      </c>
      <c r="AK1110">
        <v>1</v>
      </c>
      <c r="AL1110">
        <v>1</v>
      </c>
      <c r="AM1110">
        <v>-2</v>
      </c>
      <c r="AN1110">
        <v>0</v>
      </c>
      <c r="AO1110">
        <v>0</v>
      </c>
      <c r="AP1110">
        <v>1</v>
      </c>
      <c r="AQ1110">
        <v>1</v>
      </c>
      <c r="AR1110">
        <v>0</v>
      </c>
      <c r="AS1110" t="s">
        <v>3</v>
      </c>
      <c r="AT1110">
        <v>124</v>
      </c>
      <c r="AU1110" t="s">
        <v>188</v>
      </c>
      <c r="AV1110">
        <v>1</v>
      </c>
      <c r="AW1110">
        <v>2</v>
      </c>
      <c r="AX1110">
        <v>295891765</v>
      </c>
      <c r="AY1110">
        <v>1</v>
      </c>
      <c r="AZ1110">
        <v>0</v>
      </c>
      <c r="BA1110">
        <v>1564</v>
      </c>
      <c r="BB1110">
        <v>1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55952.520000000004</v>
      </c>
      <c r="BN1110">
        <v>124</v>
      </c>
      <c r="BO1110">
        <v>0</v>
      </c>
      <c r="BP1110">
        <v>1</v>
      </c>
      <c r="BQ1110">
        <v>0</v>
      </c>
      <c r="BR1110">
        <v>0</v>
      </c>
      <c r="BS1110">
        <v>0</v>
      </c>
      <c r="BT1110">
        <v>107428.83839999999</v>
      </c>
      <c r="BU1110">
        <v>238.07999999999998</v>
      </c>
      <c r="BV1110">
        <v>0</v>
      </c>
      <c r="BW1110">
        <v>1</v>
      </c>
      <c r="CU1110">
        <f>ROUND(AT1110*Source!I287*AH1110*AL1110,2)</f>
        <v>55952.52</v>
      </c>
      <c r="CV1110">
        <f>ROUND(Y1110*Source!I287,7)</f>
        <v>238.08</v>
      </c>
      <c r="CW1110">
        <v>0</v>
      </c>
      <c r="CX1110">
        <f>ROUND(Y1110*Source!I287,7)</f>
        <v>238.08</v>
      </c>
      <c r="CY1110">
        <f>AD1110</f>
        <v>451.23</v>
      </c>
      <c r="CZ1110">
        <f>AH1110</f>
        <v>451.23</v>
      </c>
      <c r="DA1110">
        <f>AL1110</f>
        <v>1</v>
      </c>
      <c r="DB1110">
        <f>ROUND((ROUND(AT1110*CZ1110,2)*ROUND(1.92,7)),6)</f>
        <v>107428.83839999999</v>
      </c>
      <c r="DC1110">
        <f>ROUND((ROUND(AT1110*AG1110,2)*ROUND(1.92,7)),6)</f>
        <v>0</v>
      </c>
      <c r="DD1110" t="s">
        <v>3</v>
      </c>
      <c r="DE1110" t="s">
        <v>3</v>
      </c>
      <c r="DF1110">
        <f t="shared" ref="DF1110:DF1117" si="928">ROUND(ROUND(AE1110,2)*CX1110,2)</f>
        <v>0</v>
      </c>
      <c r="DG1110">
        <f>ROUND(ROUND(AF1110,2)*CX1110,2)</f>
        <v>0</v>
      </c>
      <c r="DH1110">
        <f t="shared" si="915"/>
        <v>0</v>
      </c>
      <c r="DI1110">
        <f t="shared" si="894"/>
        <v>107428.84</v>
      </c>
      <c r="DJ1110">
        <f>DI1110</f>
        <v>107428.84</v>
      </c>
      <c r="DK1110">
        <v>1</v>
      </c>
      <c r="DL1110" t="s">
        <v>3</v>
      </c>
      <c r="DM1110">
        <v>0</v>
      </c>
      <c r="DN1110" t="s">
        <v>3</v>
      </c>
      <c r="DO1110">
        <v>0</v>
      </c>
    </row>
    <row r="1111" spans="1:119" x14ac:dyDescent="0.2">
      <c r="A1111">
        <f>ROW(Source!A287)</f>
        <v>287</v>
      </c>
      <c r="B1111">
        <v>295887217</v>
      </c>
      <c r="C1111">
        <v>295891753</v>
      </c>
      <c r="D1111">
        <v>277560491</v>
      </c>
      <c r="E1111">
        <v>109</v>
      </c>
      <c r="F1111">
        <v>1</v>
      </c>
      <c r="G1111">
        <v>1</v>
      </c>
      <c r="H1111">
        <v>1</v>
      </c>
      <c r="I1111" t="s">
        <v>1063</v>
      </c>
      <c r="J1111" t="s">
        <v>3</v>
      </c>
      <c r="K1111" t="s">
        <v>1064</v>
      </c>
      <c r="L1111">
        <v>1191</v>
      </c>
      <c r="N1111">
        <v>1013</v>
      </c>
      <c r="O1111" t="s">
        <v>1062</v>
      </c>
      <c r="P1111" t="s">
        <v>1062</v>
      </c>
      <c r="Q1111">
        <v>1</v>
      </c>
      <c r="W1111">
        <v>0</v>
      </c>
      <c r="X1111">
        <v>-1417349443</v>
      </c>
      <c r="Y1111">
        <f t="shared" ref="Y1111:Y1117" si="929">(AT1111*ROUND(1.85,7))</f>
        <v>57.923499999999997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1</v>
      </c>
      <c r="AJ1111">
        <v>1</v>
      </c>
      <c r="AK1111">
        <v>1</v>
      </c>
      <c r="AL1111">
        <v>1</v>
      </c>
      <c r="AM1111">
        <v>-2</v>
      </c>
      <c r="AN1111">
        <v>0</v>
      </c>
      <c r="AO1111">
        <v>0</v>
      </c>
      <c r="AP1111">
        <v>1</v>
      </c>
      <c r="AQ1111">
        <v>1</v>
      </c>
      <c r="AR1111">
        <v>0</v>
      </c>
      <c r="AS1111" t="s">
        <v>3</v>
      </c>
      <c r="AT1111">
        <v>31.31</v>
      </c>
      <c r="AU1111" t="s">
        <v>187</v>
      </c>
      <c r="AV1111">
        <v>2</v>
      </c>
      <c r="AW1111">
        <v>2</v>
      </c>
      <c r="AX1111">
        <v>295891766</v>
      </c>
      <c r="AY1111">
        <v>1</v>
      </c>
      <c r="AZ1111">
        <v>0</v>
      </c>
      <c r="BA1111">
        <v>1565</v>
      </c>
      <c r="BB1111">
        <v>1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v>0</v>
      </c>
      <c r="CX1111">
        <f>ROUND(Y1111*Source!I287,7)</f>
        <v>57.923499999999997</v>
      </c>
      <c r="CY1111">
        <f>AD1111</f>
        <v>0</v>
      </c>
      <c r="CZ1111">
        <f>AH1111</f>
        <v>0</v>
      </c>
      <c r="DA1111">
        <f>AL1111</f>
        <v>1</v>
      </c>
      <c r="DB1111">
        <f t="shared" ref="DB1111:DB1117" si="930">ROUND((ROUND(AT1111*CZ1111,2)*ROUND(1.85,7)),6)</f>
        <v>0</v>
      </c>
      <c r="DC1111">
        <f t="shared" ref="DC1111:DC1117" si="931">ROUND((ROUND(AT1111*AG1111,2)*ROUND(1.85,7)),6)</f>
        <v>0</v>
      </c>
      <c r="DD1111" t="s">
        <v>3</v>
      </c>
      <c r="DE1111" t="s">
        <v>3</v>
      </c>
      <c r="DF1111">
        <f t="shared" si="928"/>
        <v>0</v>
      </c>
      <c r="DG1111">
        <f>ROUND(ROUND(AF1111,2)*CX1111,2)</f>
        <v>0</v>
      </c>
      <c r="DH1111">
        <f t="shared" si="915"/>
        <v>0</v>
      </c>
      <c r="DI1111">
        <f t="shared" si="894"/>
        <v>0</v>
      </c>
      <c r="DJ1111">
        <f>DI1111</f>
        <v>0</v>
      </c>
      <c r="DK1111">
        <v>0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">
      <c r="A1112">
        <f>ROW(Source!A287)</f>
        <v>287</v>
      </c>
      <c r="B1112">
        <v>295887217</v>
      </c>
      <c r="C1112">
        <v>295891753</v>
      </c>
      <c r="D1112">
        <v>277944475</v>
      </c>
      <c r="E1112">
        <v>1</v>
      </c>
      <c r="F1112">
        <v>1</v>
      </c>
      <c r="G1112">
        <v>1</v>
      </c>
      <c r="H1112">
        <v>2</v>
      </c>
      <c r="I1112" t="s">
        <v>1094</v>
      </c>
      <c r="J1112" t="s">
        <v>1095</v>
      </c>
      <c r="K1112" t="s">
        <v>1096</v>
      </c>
      <c r="L1112">
        <v>1368</v>
      </c>
      <c r="N1112">
        <v>1011</v>
      </c>
      <c r="O1112" t="s">
        <v>961</v>
      </c>
      <c r="P1112" t="s">
        <v>961</v>
      </c>
      <c r="Q1112">
        <v>1</v>
      </c>
      <c r="W1112">
        <v>0</v>
      </c>
      <c r="X1112">
        <v>1538471049</v>
      </c>
      <c r="Y1112">
        <f t="shared" si="929"/>
        <v>18.5</v>
      </c>
      <c r="AA1112">
        <v>0</v>
      </c>
      <c r="AB1112">
        <v>914.33</v>
      </c>
      <c r="AC1112">
        <v>549.32000000000005</v>
      </c>
      <c r="AD1112">
        <v>0</v>
      </c>
      <c r="AE1112">
        <v>0</v>
      </c>
      <c r="AF1112">
        <v>774.86</v>
      </c>
      <c r="AG1112">
        <v>549.32000000000005</v>
      </c>
      <c r="AH1112">
        <v>0</v>
      </c>
      <c r="AI1112">
        <v>1</v>
      </c>
      <c r="AJ1112">
        <v>1.18</v>
      </c>
      <c r="AK1112">
        <v>1</v>
      </c>
      <c r="AL1112">
        <v>1</v>
      </c>
      <c r="AM1112">
        <v>2</v>
      </c>
      <c r="AN1112">
        <v>0</v>
      </c>
      <c r="AO1112">
        <v>0</v>
      </c>
      <c r="AP1112">
        <v>1</v>
      </c>
      <c r="AQ1112">
        <v>1</v>
      </c>
      <c r="AR1112">
        <v>0</v>
      </c>
      <c r="AS1112" t="s">
        <v>3</v>
      </c>
      <c r="AT1112">
        <v>10</v>
      </c>
      <c r="AU1112" t="s">
        <v>187</v>
      </c>
      <c r="AV1112">
        <v>1</v>
      </c>
      <c r="AW1112">
        <v>2</v>
      </c>
      <c r="AX1112">
        <v>295891767</v>
      </c>
      <c r="AY1112">
        <v>1</v>
      </c>
      <c r="AZ1112">
        <v>0</v>
      </c>
      <c r="BA1112">
        <v>1566</v>
      </c>
      <c r="BB1112">
        <v>1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7748.6</v>
      </c>
      <c r="BL1112">
        <v>5493.2000000000007</v>
      </c>
      <c r="BM1112">
        <v>0</v>
      </c>
      <c r="BN1112">
        <v>0</v>
      </c>
      <c r="BO1112">
        <v>10</v>
      </c>
      <c r="BP1112">
        <v>1</v>
      </c>
      <c r="BQ1112">
        <v>0</v>
      </c>
      <c r="BR1112">
        <v>14334.91</v>
      </c>
      <c r="BS1112">
        <v>10162.42</v>
      </c>
      <c r="BT1112">
        <v>0</v>
      </c>
      <c r="BU1112">
        <v>0</v>
      </c>
      <c r="BV1112">
        <v>18.5</v>
      </c>
      <c r="BW1112">
        <v>1</v>
      </c>
      <c r="CV1112">
        <v>0</v>
      </c>
      <c r="CW1112">
        <f>ROUND(Y1112*Source!I287*DO1112,7)</f>
        <v>18.5</v>
      </c>
      <c r="CX1112">
        <f>ROUND(Y1112*Source!I287,7)</f>
        <v>18.5</v>
      </c>
      <c r="CY1112">
        <f t="shared" ref="CY1112:CY1117" si="932">AB1112</f>
        <v>914.33</v>
      </c>
      <c r="CZ1112">
        <f t="shared" ref="CZ1112:CZ1117" si="933">AF1112</f>
        <v>774.86</v>
      </c>
      <c r="DA1112">
        <f t="shared" ref="DA1112:DA1117" si="934">AJ1112</f>
        <v>1.18</v>
      </c>
      <c r="DB1112">
        <f t="shared" si="930"/>
        <v>14334.91</v>
      </c>
      <c r="DC1112">
        <f t="shared" si="931"/>
        <v>10162.42</v>
      </c>
      <c r="DD1112" t="s">
        <v>3</v>
      </c>
      <c r="DE1112" t="s">
        <v>3</v>
      </c>
      <c r="DF1112">
        <f t="shared" si="928"/>
        <v>0</v>
      </c>
      <c r="DG1112">
        <f>ROUND(ROUND(AF1112*AJ1112,2)*CX1112,2)</f>
        <v>16915.11</v>
      </c>
      <c r="DH1112">
        <f t="shared" si="915"/>
        <v>10162.42</v>
      </c>
      <c r="DI1112">
        <f t="shared" si="894"/>
        <v>0</v>
      </c>
      <c r="DJ1112">
        <f t="shared" ref="DJ1112:DJ1117" si="935">DG1112+DH1112</f>
        <v>27077.53</v>
      </c>
      <c r="DK1112">
        <v>1</v>
      </c>
      <c r="DL1112" t="s">
        <v>1082</v>
      </c>
      <c r="DM1112">
        <v>5</v>
      </c>
      <c r="DN1112" t="s">
        <v>1062</v>
      </c>
      <c r="DO1112">
        <v>1</v>
      </c>
    </row>
    <row r="1113" spans="1:119" x14ac:dyDescent="0.2">
      <c r="A1113">
        <f>ROW(Source!A287)</f>
        <v>287</v>
      </c>
      <c r="B1113">
        <v>295887217</v>
      </c>
      <c r="C1113">
        <v>295891753</v>
      </c>
      <c r="D1113">
        <v>277944871</v>
      </c>
      <c r="E1113">
        <v>1</v>
      </c>
      <c r="F1113">
        <v>1</v>
      </c>
      <c r="G1113">
        <v>1</v>
      </c>
      <c r="H1113">
        <v>2</v>
      </c>
      <c r="I1113" t="s">
        <v>1065</v>
      </c>
      <c r="J1113" t="s">
        <v>1066</v>
      </c>
      <c r="K1113" t="s">
        <v>1067</v>
      </c>
      <c r="L1113">
        <v>1368</v>
      </c>
      <c r="N1113">
        <v>1011</v>
      </c>
      <c r="O1113" t="s">
        <v>961</v>
      </c>
      <c r="P1113" t="s">
        <v>961</v>
      </c>
      <c r="Q1113">
        <v>1</v>
      </c>
      <c r="W1113">
        <v>0</v>
      </c>
      <c r="X1113">
        <v>426515882</v>
      </c>
      <c r="Y1113">
        <f t="shared" si="929"/>
        <v>1.665</v>
      </c>
      <c r="AA1113">
        <v>0</v>
      </c>
      <c r="AB1113">
        <v>1233.46</v>
      </c>
      <c r="AC1113">
        <v>642.05999999999995</v>
      </c>
      <c r="AD1113">
        <v>0</v>
      </c>
      <c r="AE1113">
        <v>0</v>
      </c>
      <c r="AF1113">
        <v>1233.46</v>
      </c>
      <c r="AG1113">
        <v>642.05999999999995</v>
      </c>
      <c r="AH1113">
        <v>0</v>
      </c>
      <c r="AI1113">
        <v>1</v>
      </c>
      <c r="AJ1113">
        <v>1</v>
      </c>
      <c r="AK1113">
        <v>1</v>
      </c>
      <c r="AL1113">
        <v>1</v>
      </c>
      <c r="AM1113">
        <v>-2</v>
      </c>
      <c r="AN1113">
        <v>0</v>
      </c>
      <c r="AO1113">
        <v>0</v>
      </c>
      <c r="AP1113">
        <v>1</v>
      </c>
      <c r="AQ1113">
        <v>1</v>
      </c>
      <c r="AR1113">
        <v>0</v>
      </c>
      <c r="AS1113" t="s">
        <v>3</v>
      </c>
      <c r="AT1113">
        <v>0.9</v>
      </c>
      <c r="AU1113" t="s">
        <v>187</v>
      </c>
      <c r="AV1113">
        <v>1</v>
      </c>
      <c r="AW1113">
        <v>2</v>
      </c>
      <c r="AX1113">
        <v>295891768</v>
      </c>
      <c r="AY1113">
        <v>1</v>
      </c>
      <c r="AZ1113">
        <v>0</v>
      </c>
      <c r="BA1113">
        <v>1567</v>
      </c>
      <c r="BB1113">
        <v>1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1110.114</v>
      </c>
      <c r="BL1113">
        <v>577.85399999999993</v>
      </c>
      <c r="BM1113">
        <v>0</v>
      </c>
      <c r="BN1113">
        <v>0</v>
      </c>
      <c r="BO1113">
        <v>0.9</v>
      </c>
      <c r="BP1113">
        <v>1</v>
      </c>
      <c r="BQ1113">
        <v>0</v>
      </c>
      <c r="BR1113">
        <v>2053.7109</v>
      </c>
      <c r="BS1113">
        <v>1069.0299</v>
      </c>
      <c r="BT1113">
        <v>0</v>
      </c>
      <c r="BU1113">
        <v>0</v>
      </c>
      <c r="BV1113">
        <v>1.665</v>
      </c>
      <c r="BW1113">
        <v>1</v>
      </c>
      <c r="CV1113">
        <v>0</v>
      </c>
      <c r="CW1113">
        <f>ROUND(Y1113*Source!I287*DO1113,7)</f>
        <v>1.665</v>
      </c>
      <c r="CX1113">
        <f>ROUND(Y1113*Source!I287,7)</f>
        <v>1.665</v>
      </c>
      <c r="CY1113">
        <f t="shared" si="932"/>
        <v>1233.46</v>
      </c>
      <c r="CZ1113">
        <f t="shared" si="933"/>
        <v>1233.46</v>
      </c>
      <c r="DA1113">
        <f t="shared" si="934"/>
        <v>1</v>
      </c>
      <c r="DB1113">
        <f t="shared" si="930"/>
        <v>2053.7035000000001</v>
      </c>
      <c r="DC1113">
        <f t="shared" si="931"/>
        <v>1069.0225</v>
      </c>
      <c r="DD1113" t="s">
        <v>3</v>
      </c>
      <c r="DE1113" t="s">
        <v>3</v>
      </c>
      <c r="DF1113">
        <f t="shared" si="928"/>
        <v>0</v>
      </c>
      <c r="DG1113">
        <f>ROUND(ROUND(AF1113,2)*CX1113,2)</f>
        <v>2053.71</v>
      </c>
      <c r="DH1113">
        <f t="shared" si="915"/>
        <v>1069.03</v>
      </c>
      <c r="DI1113">
        <f t="shared" si="894"/>
        <v>0</v>
      </c>
      <c r="DJ1113">
        <f t="shared" si="935"/>
        <v>3122.74</v>
      </c>
      <c r="DK1113">
        <v>1</v>
      </c>
      <c r="DL1113" t="s">
        <v>1068</v>
      </c>
      <c r="DM1113">
        <v>6</v>
      </c>
      <c r="DN1113" t="s">
        <v>1062</v>
      </c>
      <c r="DO1113">
        <v>1</v>
      </c>
    </row>
    <row r="1114" spans="1:119" x14ac:dyDescent="0.2">
      <c r="A1114">
        <f>ROW(Source!A287)</f>
        <v>287</v>
      </c>
      <c r="B1114">
        <v>295887217</v>
      </c>
      <c r="C1114">
        <v>295891753</v>
      </c>
      <c r="D1114">
        <v>277945779</v>
      </c>
      <c r="E1114">
        <v>1</v>
      </c>
      <c r="F1114">
        <v>1</v>
      </c>
      <c r="G1114">
        <v>1</v>
      </c>
      <c r="H1114">
        <v>2</v>
      </c>
      <c r="I1114" t="s">
        <v>1072</v>
      </c>
      <c r="J1114" t="s">
        <v>1073</v>
      </c>
      <c r="K1114" t="s">
        <v>1074</v>
      </c>
      <c r="L1114">
        <v>1368</v>
      </c>
      <c r="N1114">
        <v>1011</v>
      </c>
      <c r="O1114" t="s">
        <v>961</v>
      </c>
      <c r="P1114" t="s">
        <v>961</v>
      </c>
      <c r="Q1114">
        <v>1</v>
      </c>
      <c r="W1114">
        <v>0</v>
      </c>
      <c r="X1114">
        <v>-1301021868</v>
      </c>
      <c r="Y1114">
        <f t="shared" si="929"/>
        <v>23.476500000000001</v>
      </c>
      <c r="AA1114">
        <v>0</v>
      </c>
      <c r="AB1114">
        <v>1274.48</v>
      </c>
      <c r="AC1114">
        <v>642.05999999999995</v>
      </c>
      <c r="AD1114">
        <v>0</v>
      </c>
      <c r="AE1114">
        <v>0</v>
      </c>
      <c r="AF1114">
        <v>1070.99</v>
      </c>
      <c r="AG1114">
        <v>642.05999999999995</v>
      </c>
      <c r="AH1114">
        <v>0</v>
      </c>
      <c r="AI1114">
        <v>1</v>
      </c>
      <c r="AJ1114">
        <v>1.19</v>
      </c>
      <c r="AK1114">
        <v>1</v>
      </c>
      <c r="AL1114">
        <v>1</v>
      </c>
      <c r="AM1114">
        <v>2</v>
      </c>
      <c r="AN1114">
        <v>0</v>
      </c>
      <c r="AO1114">
        <v>0</v>
      </c>
      <c r="AP1114">
        <v>1</v>
      </c>
      <c r="AQ1114">
        <v>1</v>
      </c>
      <c r="AR1114">
        <v>0</v>
      </c>
      <c r="AS1114" t="s">
        <v>3</v>
      </c>
      <c r="AT1114">
        <v>12.69</v>
      </c>
      <c r="AU1114" t="s">
        <v>187</v>
      </c>
      <c r="AV1114">
        <v>1</v>
      </c>
      <c r="AW1114">
        <v>2</v>
      </c>
      <c r="AX1114">
        <v>295891769</v>
      </c>
      <c r="AY1114">
        <v>1</v>
      </c>
      <c r="AZ1114">
        <v>0</v>
      </c>
      <c r="BA1114">
        <v>1568</v>
      </c>
      <c r="BB1114">
        <v>1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13590.8631</v>
      </c>
      <c r="BL1114">
        <v>8147.741399999999</v>
      </c>
      <c r="BM1114">
        <v>0</v>
      </c>
      <c r="BN1114">
        <v>0</v>
      </c>
      <c r="BO1114">
        <v>12.69</v>
      </c>
      <c r="BP1114">
        <v>1</v>
      </c>
      <c r="BQ1114">
        <v>0</v>
      </c>
      <c r="BR1114">
        <v>25143.096735000003</v>
      </c>
      <c r="BS1114">
        <v>15073.32159</v>
      </c>
      <c r="BT1114">
        <v>0</v>
      </c>
      <c r="BU1114">
        <v>0</v>
      </c>
      <c r="BV1114">
        <v>23.476500000000001</v>
      </c>
      <c r="BW1114">
        <v>1</v>
      </c>
      <c r="CV1114">
        <v>0</v>
      </c>
      <c r="CW1114">
        <f>ROUND(Y1114*Source!I287*DO1114,7)</f>
        <v>23.476500000000001</v>
      </c>
      <c r="CX1114">
        <f>ROUND(Y1114*Source!I287,7)</f>
        <v>23.476500000000001</v>
      </c>
      <c r="CY1114">
        <f t="shared" si="932"/>
        <v>1274.48</v>
      </c>
      <c r="CZ1114">
        <f t="shared" si="933"/>
        <v>1070.99</v>
      </c>
      <c r="DA1114">
        <f t="shared" si="934"/>
        <v>1.19</v>
      </c>
      <c r="DB1114">
        <f t="shared" si="930"/>
        <v>25143.091</v>
      </c>
      <c r="DC1114">
        <f t="shared" si="931"/>
        <v>15073.319</v>
      </c>
      <c r="DD1114" t="s">
        <v>3</v>
      </c>
      <c r="DE1114" t="s">
        <v>3</v>
      </c>
      <c r="DF1114">
        <f t="shared" si="928"/>
        <v>0</v>
      </c>
      <c r="DG1114">
        <f>ROUND(ROUND(AF1114*AJ1114,2)*CX1114,2)</f>
        <v>29920.33</v>
      </c>
      <c r="DH1114">
        <f t="shared" si="915"/>
        <v>15073.32</v>
      </c>
      <c r="DI1114">
        <f t="shared" si="894"/>
        <v>0</v>
      </c>
      <c r="DJ1114">
        <f t="shared" si="935"/>
        <v>44993.65</v>
      </c>
      <c r="DK1114">
        <v>1</v>
      </c>
      <c r="DL1114" t="s">
        <v>1068</v>
      </c>
      <c r="DM1114">
        <v>6</v>
      </c>
      <c r="DN1114" t="s">
        <v>1062</v>
      </c>
      <c r="DO1114">
        <v>1</v>
      </c>
    </row>
    <row r="1115" spans="1:119" x14ac:dyDescent="0.2">
      <c r="A1115">
        <f>ROW(Source!A287)</f>
        <v>287</v>
      </c>
      <c r="B1115">
        <v>295887217</v>
      </c>
      <c r="C1115">
        <v>295891753</v>
      </c>
      <c r="D1115">
        <v>277945806</v>
      </c>
      <c r="E1115">
        <v>1</v>
      </c>
      <c r="F1115">
        <v>1</v>
      </c>
      <c r="G1115">
        <v>1</v>
      </c>
      <c r="H1115">
        <v>2</v>
      </c>
      <c r="I1115" t="s">
        <v>1075</v>
      </c>
      <c r="J1115" t="s">
        <v>1076</v>
      </c>
      <c r="K1115" t="s">
        <v>1077</v>
      </c>
      <c r="L1115">
        <v>1368</v>
      </c>
      <c r="N1115">
        <v>1011</v>
      </c>
      <c r="O1115" t="s">
        <v>961</v>
      </c>
      <c r="P1115" t="s">
        <v>961</v>
      </c>
      <c r="Q1115">
        <v>1</v>
      </c>
      <c r="W1115">
        <v>0</v>
      </c>
      <c r="X1115">
        <v>1745550372</v>
      </c>
      <c r="Y1115">
        <f t="shared" si="929"/>
        <v>4.2919999999999998</v>
      </c>
      <c r="AA1115">
        <v>0</v>
      </c>
      <c r="AB1115">
        <v>758.04</v>
      </c>
      <c r="AC1115">
        <v>477.98</v>
      </c>
      <c r="AD1115">
        <v>0</v>
      </c>
      <c r="AE1115">
        <v>0</v>
      </c>
      <c r="AF1115">
        <v>758.04</v>
      </c>
      <c r="AG1115">
        <v>477.98</v>
      </c>
      <c r="AH1115">
        <v>0</v>
      </c>
      <c r="AI1115">
        <v>1</v>
      </c>
      <c r="AJ1115">
        <v>1</v>
      </c>
      <c r="AK1115">
        <v>1</v>
      </c>
      <c r="AL1115">
        <v>1</v>
      </c>
      <c r="AM1115">
        <v>-2</v>
      </c>
      <c r="AN1115">
        <v>0</v>
      </c>
      <c r="AO1115">
        <v>0</v>
      </c>
      <c r="AP1115">
        <v>1</v>
      </c>
      <c r="AQ1115">
        <v>1</v>
      </c>
      <c r="AR1115">
        <v>0</v>
      </c>
      <c r="AS1115" t="s">
        <v>3</v>
      </c>
      <c r="AT1115">
        <v>2.3199999999999998</v>
      </c>
      <c r="AU1115" t="s">
        <v>187</v>
      </c>
      <c r="AV1115">
        <v>1</v>
      </c>
      <c r="AW1115">
        <v>2</v>
      </c>
      <c r="AX1115">
        <v>295891770</v>
      </c>
      <c r="AY1115">
        <v>1</v>
      </c>
      <c r="AZ1115">
        <v>0</v>
      </c>
      <c r="BA1115">
        <v>1569</v>
      </c>
      <c r="BB1115">
        <v>1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1758.6527999999998</v>
      </c>
      <c r="BL1115">
        <v>1108.9135999999999</v>
      </c>
      <c r="BM1115">
        <v>0</v>
      </c>
      <c r="BN1115">
        <v>0</v>
      </c>
      <c r="BO1115">
        <v>2.3199999999999998</v>
      </c>
      <c r="BP1115">
        <v>1</v>
      </c>
      <c r="BQ1115">
        <v>0</v>
      </c>
      <c r="BR1115">
        <v>3253.5076799999997</v>
      </c>
      <c r="BS1115">
        <v>2051.4901599999998</v>
      </c>
      <c r="BT1115">
        <v>0</v>
      </c>
      <c r="BU1115">
        <v>0</v>
      </c>
      <c r="BV1115">
        <v>4.2919999999999998</v>
      </c>
      <c r="BW1115">
        <v>1</v>
      </c>
      <c r="CV1115">
        <v>0</v>
      </c>
      <c r="CW1115">
        <f>ROUND(Y1115*Source!I287*DO1115,7)</f>
        <v>4.2919999999999998</v>
      </c>
      <c r="CX1115">
        <f>ROUND(Y1115*Source!I287,7)</f>
        <v>4.2919999999999998</v>
      </c>
      <c r="CY1115">
        <f t="shared" si="932"/>
        <v>758.04</v>
      </c>
      <c r="CZ1115">
        <f t="shared" si="933"/>
        <v>758.04</v>
      </c>
      <c r="DA1115">
        <f t="shared" si="934"/>
        <v>1</v>
      </c>
      <c r="DB1115">
        <f t="shared" si="930"/>
        <v>3253.5025000000001</v>
      </c>
      <c r="DC1115">
        <f t="shared" si="931"/>
        <v>2051.4834999999998</v>
      </c>
      <c r="DD1115" t="s">
        <v>3</v>
      </c>
      <c r="DE1115" t="s">
        <v>3</v>
      </c>
      <c r="DF1115">
        <f t="shared" si="928"/>
        <v>0</v>
      </c>
      <c r="DG1115">
        <f>ROUND(ROUND(AF1115,2)*CX1115,2)</f>
        <v>3253.51</v>
      </c>
      <c r="DH1115">
        <f t="shared" si="915"/>
        <v>2051.4899999999998</v>
      </c>
      <c r="DI1115">
        <f t="shared" si="894"/>
        <v>0</v>
      </c>
      <c r="DJ1115">
        <f t="shared" si="935"/>
        <v>5305</v>
      </c>
      <c r="DK1115">
        <v>1</v>
      </c>
      <c r="DL1115" t="s">
        <v>1078</v>
      </c>
      <c r="DM1115">
        <v>4</v>
      </c>
      <c r="DN1115" t="s">
        <v>1062</v>
      </c>
      <c r="DO1115">
        <v>1</v>
      </c>
    </row>
    <row r="1116" spans="1:119" x14ac:dyDescent="0.2">
      <c r="A1116">
        <f>ROW(Source!A287)</f>
        <v>287</v>
      </c>
      <c r="B1116">
        <v>295887217</v>
      </c>
      <c r="C1116">
        <v>295891753</v>
      </c>
      <c r="D1116">
        <v>277945914</v>
      </c>
      <c r="E1116">
        <v>1</v>
      </c>
      <c r="F1116">
        <v>1</v>
      </c>
      <c r="G1116">
        <v>1</v>
      </c>
      <c r="H1116">
        <v>2</v>
      </c>
      <c r="I1116" t="s">
        <v>1079</v>
      </c>
      <c r="J1116" t="s">
        <v>1080</v>
      </c>
      <c r="K1116" t="s">
        <v>1081</v>
      </c>
      <c r="L1116">
        <v>1368</v>
      </c>
      <c r="N1116">
        <v>1011</v>
      </c>
      <c r="O1116" t="s">
        <v>961</v>
      </c>
      <c r="P1116" t="s">
        <v>961</v>
      </c>
      <c r="Q1116">
        <v>1</v>
      </c>
      <c r="W1116">
        <v>0</v>
      </c>
      <c r="X1116">
        <v>-351551180</v>
      </c>
      <c r="Y1116">
        <f t="shared" si="929"/>
        <v>9.990000000000002</v>
      </c>
      <c r="AA1116">
        <v>0</v>
      </c>
      <c r="AB1116">
        <v>1719.6</v>
      </c>
      <c r="AC1116">
        <v>549.32000000000005</v>
      </c>
      <c r="AD1116">
        <v>0</v>
      </c>
      <c r="AE1116">
        <v>0</v>
      </c>
      <c r="AF1116">
        <v>1521.77</v>
      </c>
      <c r="AG1116">
        <v>549.32000000000005</v>
      </c>
      <c r="AH1116">
        <v>0</v>
      </c>
      <c r="AI1116">
        <v>1</v>
      </c>
      <c r="AJ1116">
        <v>1.1299999999999999</v>
      </c>
      <c r="AK1116">
        <v>1</v>
      </c>
      <c r="AL1116">
        <v>1</v>
      </c>
      <c r="AM1116">
        <v>2</v>
      </c>
      <c r="AN1116">
        <v>0</v>
      </c>
      <c r="AO1116">
        <v>0</v>
      </c>
      <c r="AP1116">
        <v>1</v>
      </c>
      <c r="AQ1116">
        <v>1</v>
      </c>
      <c r="AR1116">
        <v>0</v>
      </c>
      <c r="AS1116" t="s">
        <v>3</v>
      </c>
      <c r="AT1116">
        <v>5.4</v>
      </c>
      <c r="AU1116" t="s">
        <v>187</v>
      </c>
      <c r="AV1116">
        <v>1</v>
      </c>
      <c r="AW1116">
        <v>2</v>
      </c>
      <c r="AX1116">
        <v>295891771</v>
      </c>
      <c r="AY1116">
        <v>1</v>
      </c>
      <c r="AZ1116">
        <v>0</v>
      </c>
      <c r="BA1116">
        <v>1570</v>
      </c>
      <c r="BB1116">
        <v>1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8217.5580000000009</v>
      </c>
      <c r="BL1116">
        <v>2966.3280000000004</v>
      </c>
      <c r="BM1116">
        <v>0</v>
      </c>
      <c r="BN1116">
        <v>0</v>
      </c>
      <c r="BO1116">
        <v>5.4</v>
      </c>
      <c r="BP1116">
        <v>1</v>
      </c>
      <c r="BQ1116">
        <v>0</v>
      </c>
      <c r="BR1116">
        <v>15202.482300000003</v>
      </c>
      <c r="BS1116">
        <v>5487.7068000000017</v>
      </c>
      <c r="BT1116">
        <v>0</v>
      </c>
      <c r="BU1116">
        <v>0</v>
      </c>
      <c r="BV1116">
        <v>9.990000000000002</v>
      </c>
      <c r="BW1116">
        <v>1</v>
      </c>
      <c r="CV1116">
        <v>0</v>
      </c>
      <c r="CW1116">
        <f>ROUND(Y1116*Source!I287*DO1116,7)</f>
        <v>9.99</v>
      </c>
      <c r="CX1116">
        <f>ROUND(Y1116*Source!I287,7)</f>
        <v>9.99</v>
      </c>
      <c r="CY1116">
        <f t="shared" si="932"/>
        <v>1719.6</v>
      </c>
      <c r="CZ1116">
        <f t="shared" si="933"/>
        <v>1521.77</v>
      </c>
      <c r="DA1116">
        <f t="shared" si="934"/>
        <v>1.1299999999999999</v>
      </c>
      <c r="DB1116">
        <f t="shared" si="930"/>
        <v>15202.486000000001</v>
      </c>
      <c r="DC1116">
        <f t="shared" si="931"/>
        <v>5487.7105000000001</v>
      </c>
      <c r="DD1116" t="s">
        <v>3</v>
      </c>
      <c r="DE1116" t="s">
        <v>3</v>
      </c>
      <c r="DF1116">
        <f t="shared" si="928"/>
        <v>0</v>
      </c>
      <c r="DG1116">
        <f>ROUND(ROUND(AF1116*AJ1116,2)*CX1116,2)</f>
        <v>17178.8</v>
      </c>
      <c r="DH1116">
        <f t="shared" si="915"/>
        <v>5487.71</v>
      </c>
      <c r="DI1116">
        <f t="shared" si="894"/>
        <v>0</v>
      </c>
      <c r="DJ1116">
        <f t="shared" si="935"/>
        <v>22666.51</v>
      </c>
      <c r="DK1116">
        <v>1</v>
      </c>
      <c r="DL1116" t="s">
        <v>1082</v>
      </c>
      <c r="DM1116">
        <v>5</v>
      </c>
      <c r="DN1116" t="s">
        <v>1062</v>
      </c>
      <c r="DO1116">
        <v>1</v>
      </c>
    </row>
    <row r="1117" spans="1:119" x14ac:dyDescent="0.2">
      <c r="A1117">
        <f>ROW(Source!A287)</f>
        <v>287</v>
      </c>
      <c r="B1117">
        <v>295887217</v>
      </c>
      <c r="C1117">
        <v>295891753</v>
      </c>
      <c r="D1117">
        <v>277946622</v>
      </c>
      <c r="E1117">
        <v>1</v>
      </c>
      <c r="F1117">
        <v>1</v>
      </c>
      <c r="G1117">
        <v>1</v>
      </c>
      <c r="H1117">
        <v>2</v>
      </c>
      <c r="I1117" t="s">
        <v>1083</v>
      </c>
      <c r="J1117" t="s">
        <v>1084</v>
      </c>
      <c r="K1117" t="s">
        <v>1085</v>
      </c>
      <c r="L1117">
        <v>1368</v>
      </c>
      <c r="N1117">
        <v>1011</v>
      </c>
      <c r="O1117" t="s">
        <v>961</v>
      </c>
      <c r="P1117" t="s">
        <v>961</v>
      </c>
      <c r="Q1117">
        <v>1</v>
      </c>
      <c r="W1117">
        <v>0</v>
      </c>
      <c r="X1117">
        <v>-733660489</v>
      </c>
      <c r="Y1117">
        <f t="shared" si="929"/>
        <v>21.571000000000002</v>
      </c>
      <c r="AA1117">
        <v>0</v>
      </c>
      <c r="AB1117">
        <v>16.05</v>
      </c>
      <c r="AC1117">
        <v>0</v>
      </c>
      <c r="AD1117">
        <v>0</v>
      </c>
      <c r="AE1117">
        <v>0</v>
      </c>
      <c r="AF1117">
        <v>12.74</v>
      </c>
      <c r="AG1117">
        <v>0</v>
      </c>
      <c r="AH1117">
        <v>0</v>
      </c>
      <c r="AI1117">
        <v>1</v>
      </c>
      <c r="AJ1117">
        <v>1.26</v>
      </c>
      <c r="AK1117">
        <v>1</v>
      </c>
      <c r="AL1117">
        <v>1</v>
      </c>
      <c r="AM1117">
        <v>2</v>
      </c>
      <c r="AN1117">
        <v>0</v>
      </c>
      <c r="AO1117">
        <v>0</v>
      </c>
      <c r="AP1117">
        <v>1</v>
      </c>
      <c r="AQ1117">
        <v>1</v>
      </c>
      <c r="AR1117">
        <v>0</v>
      </c>
      <c r="AS1117" t="s">
        <v>3</v>
      </c>
      <c r="AT1117">
        <v>11.66</v>
      </c>
      <c r="AU1117" t="s">
        <v>187</v>
      </c>
      <c r="AV1117">
        <v>1</v>
      </c>
      <c r="AW1117">
        <v>2</v>
      </c>
      <c r="AX1117">
        <v>295891772</v>
      </c>
      <c r="AY1117">
        <v>1</v>
      </c>
      <c r="AZ1117">
        <v>0</v>
      </c>
      <c r="BA1117">
        <v>1571</v>
      </c>
      <c r="BB1117">
        <v>1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148.54840000000002</v>
      </c>
      <c r="BL1117">
        <v>0</v>
      </c>
      <c r="BM1117">
        <v>0</v>
      </c>
      <c r="BN1117">
        <v>0</v>
      </c>
      <c r="BO1117">
        <v>0</v>
      </c>
      <c r="BP1117">
        <v>1</v>
      </c>
      <c r="BQ1117">
        <v>0</v>
      </c>
      <c r="BR1117">
        <v>274.81454000000002</v>
      </c>
      <c r="BS1117">
        <v>0</v>
      </c>
      <c r="BT1117">
        <v>0</v>
      </c>
      <c r="BU1117">
        <v>0</v>
      </c>
      <c r="BV1117">
        <v>0</v>
      </c>
      <c r="BW1117">
        <v>1</v>
      </c>
      <c r="CV1117">
        <v>0</v>
      </c>
      <c r="CW1117">
        <f>ROUND(Y1117*Source!I287*DO1117,7)</f>
        <v>0</v>
      </c>
      <c r="CX1117">
        <f>ROUND(Y1117*Source!I287,7)</f>
        <v>21.571000000000002</v>
      </c>
      <c r="CY1117">
        <f t="shared" si="932"/>
        <v>16.05</v>
      </c>
      <c r="CZ1117">
        <f t="shared" si="933"/>
        <v>12.74</v>
      </c>
      <c r="DA1117">
        <f t="shared" si="934"/>
        <v>1.26</v>
      </c>
      <c r="DB1117">
        <f t="shared" si="930"/>
        <v>274.8175</v>
      </c>
      <c r="DC1117">
        <f t="shared" si="931"/>
        <v>0</v>
      </c>
      <c r="DD1117" t="s">
        <v>3</v>
      </c>
      <c r="DE1117" t="s">
        <v>3</v>
      </c>
      <c r="DF1117">
        <f t="shared" si="928"/>
        <v>0</v>
      </c>
      <c r="DG1117">
        <f>ROUND(ROUND(AF1117*AJ1117,2)*CX1117,2)</f>
        <v>346.21</v>
      </c>
      <c r="DH1117">
        <f t="shared" si="915"/>
        <v>0</v>
      </c>
      <c r="DI1117">
        <f t="shared" si="894"/>
        <v>0</v>
      </c>
      <c r="DJ1117">
        <f t="shared" si="935"/>
        <v>346.21</v>
      </c>
      <c r="DK1117">
        <v>1</v>
      </c>
      <c r="DL1117" t="s">
        <v>3</v>
      </c>
      <c r="DM1117">
        <v>0</v>
      </c>
      <c r="DN1117" t="s">
        <v>3</v>
      </c>
      <c r="DO1117">
        <v>0</v>
      </c>
    </row>
    <row r="1118" spans="1:119" x14ac:dyDescent="0.2">
      <c r="A1118">
        <f>ROW(Source!A287)</f>
        <v>287</v>
      </c>
      <c r="B1118">
        <v>295887217</v>
      </c>
      <c r="C1118">
        <v>295891753</v>
      </c>
      <c r="D1118">
        <v>277867733</v>
      </c>
      <c r="E1118">
        <v>1</v>
      </c>
      <c r="F1118">
        <v>1</v>
      </c>
      <c r="G1118">
        <v>1</v>
      </c>
      <c r="H1118">
        <v>3</v>
      </c>
      <c r="I1118" t="s">
        <v>1097</v>
      </c>
      <c r="J1118" t="s">
        <v>1098</v>
      </c>
      <c r="K1118" t="s">
        <v>1099</v>
      </c>
      <c r="L1118">
        <v>1346</v>
      </c>
      <c r="N1118">
        <v>1009</v>
      </c>
      <c r="O1118" t="s">
        <v>1100</v>
      </c>
      <c r="P1118" t="s">
        <v>1100</v>
      </c>
      <c r="Q1118">
        <v>1</v>
      </c>
      <c r="W1118">
        <v>0</v>
      </c>
      <c r="X1118">
        <v>391631581</v>
      </c>
      <c r="Y1118">
        <f>(AT1118*ROUND(0,7))</f>
        <v>0</v>
      </c>
      <c r="AA1118">
        <v>195.92</v>
      </c>
      <c r="AB1118">
        <v>0</v>
      </c>
      <c r="AC1118">
        <v>0</v>
      </c>
      <c r="AD1118">
        <v>0</v>
      </c>
      <c r="AE1118">
        <v>174.93</v>
      </c>
      <c r="AF1118">
        <v>0</v>
      </c>
      <c r="AG1118">
        <v>0</v>
      </c>
      <c r="AH1118">
        <v>0</v>
      </c>
      <c r="AI1118">
        <v>1.1200000000000001</v>
      </c>
      <c r="AJ1118">
        <v>1</v>
      </c>
      <c r="AK1118">
        <v>1</v>
      </c>
      <c r="AL1118">
        <v>1</v>
      </c>
      <c r="AM1118">
        <v>2</v>
      </c>
      <c r="AN1118">
        <v>0</v>
      </c>
      <c r="AO1118">
        <v>0</v>
      </c>
      <c r="AP1118">
        <v>1</v>
      </c>
      <c r="AQ1118">
        <v>1</v>
      </c>
      <c r="AR1118">
        <v>0</v>
      </c>
      <c r="AS1118" t="s">
        <v>3</v>
      </c>
      <c r="AT1118">
        <v>11</v>
      </c>
      <c r="AU1118" t="s">
        <v>24</v>
      </c>
      <c r="AV1118">
        <v>0</v>
      </c>
      <c r="AW1118">
        <v>2</v>
      </c>
      <c r="AX1118">
        <v>295891774</v>
      </c>
      <c r="AY1118">
        <v>1</v>
      </c>
      <c r="AZ1118">
        <v>0</v>
      </c>
      <c r="BA1118">
        <v>1573</v>
      </c>
      <c r="BB1118">
        <v>1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1924.23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1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v>0</v>
      </c>
      <c r="CX1118">
        <f>ROUND(Y1118*Source!I287,7)</f>
        <v>0</v>
      </c>
      <c r="CY1118">
        <f>AA1118</f>
        <v>195.92</v>
      </c>
      <c r="CZ1118">
        <f>AE1118</f>
        <v>174.93</v>
      </c>
      <c r="DA1118">
        <f>AI1118</f>
        <v>1.1200000000000001</v>
      </c>
      <c r="DB1118">
        <f>ROUND((ROUND(AT1118*CZ1118,2)*ROUND(0,7)),6)</f>
        <v>0</v>
      </c>
      <c r="DC1118">
        <f>ROUND((ROUND(AT1118*AG1118,2)*ROUND(0,7)),6)</f>
        <v>0</v>
      </c>
      <c r="DD1118" t="s">
        <v>3</v>
      </c>
      <c r="DE1118" t="s">
        <v>3</v>
      </c>
      <c r="DF1118">
        <f>ROUND(ROUND(AE1118*AI1118,2)*CX1118,2)</f>
        <v>0</v>
      </c>
      <c r="DG1118">
        <f>ROUND(ROUND(AF1118,2)*CX1118,2)</f>
        <v>0</v>
      </c>
      <c r="DH1118">
        <f t="shared" si="915"/>
        <v>0</v>
      </c>
      <c r="DI1118">
        <f t="shared" si="894"/>
        <v>0</v>
      </c>
      <c r="DJ1118">
        <f>DF1118</f>
        <v>0</v>
      </c>
      <c r="DK1118">
        <v>0</v>
      </c>
      <c r="DL1118" t="s">
        <v>3</v>
      </c>
      <c r="DM1118">
        <v>0</v>
      </c>
      <c r="DN1118" t="s">
        <v>3</v>
      </c>
      <c r="DO1118">
        <v>0</v>
      </c>
    </row>
    <row r="1119" spans="1:119" x14ac:dyDescent="0.2">
      <c r="A1119">
        <f>ROW(Source!A287)</f>
        <v>287</v>
      </c>
      <c r="B1119">
        <v>295887217</v>
      </c>
      <c r="C1119">
        <v>295891753</v>
      </c>
      <c r="D1119">
        <v>277879101</v>
      </c>
      <c r="E1119">
        <v>1</v>
      </c>
      <c r="F1119">
        <v>1</v>
      </c>
      <c r="G1119">
        <v>1</v>
      </c>
      <c r="H1119">
        <v>3</v>
      </c>
      <c r="I1119" t="s">
        <v>1101</v>
      </c>
      <c r="J1119" t="s">
        <v>1102</v>
      </c>
      <c r="K1119" t="s">
        <v>1103</v>
      </c>
      <c r="L1119">
        <v>1348</v>
      </c>
      <c r="N1119">
        <v>1009</v>
      </c>
      <c r="O1119" t="s">
        <v>651</v>
      </c>
      <c r="P1119" t="s">
        <v>651</v>
      </c>
      <c r="Q1119">
        <v>1000</v>
      </c>
      <c r="W1119">
        <v>0</v>
      </c>
      <c r="X1119">
        <v>-1545627606</v>
      </c>
      <c r="Y1119">
        <f>(AT1119*ROUND(0,7))</f>
        <v>0</v>
      </c>
      <c r="AA1119">
        <v>94998.73</v>
      </c>
      <c r="AB1119">
        <v>0</v>
      </c>
      <c r="AC1119">
        <v>0</v>
      </c>
      <c r="AD1119">
        <v>0</v>
      </c>
      <c r="AE1119">
        <v>88783.86</v>
      </c>
      <c r="AF1119">
        <v>0</v>
      </c>
      <c r="AG1119">
        <v>0</v>
      </c>
      <c r="AH1119">
        <v>0</v>
      </c>
      <c r="AI1119">
        <v>1.07</v>
      </c>
      <c r="AJ1119">
        <v>1</v>
      </c>
      <c r="AK1119">
        <v>1</v>
      </c>
      <c r="AL1119">
        <v>1</v>
      </c>
      <c r="AM1119">
        <v>2</v>
      </c>
      <c r="AN1119">
        <v>0</v>
      </c>
      <c r="AO1119">
        <v>0</v>
      </c>
      <c r="AP1119">
        <v>1</v>
      </c>
      <c r="AQ1119">
        <v>1</v>
      </c>
      <c r="AR1119">
        <v>0</v>
      </c>
      <c r="AS1119" t="s">
        <v>3</v>
      </c>
      <c r="AT1119">
        <v>6.0000000000000001E-3</v>
      </c>
      <c r="AU1119" t="s">
        <v>24</v>
      </c>
      <c r="AV1119">
        <v>0</v>
      </c>
      <c r="AW1119">
        <v>2</v>
      </c>
      <c r="AX1119">
        <v>295891775</v>
      </c>
      <c r="AY1119">
        <v>1</v>
      </c>
      <c r="AZ1119">
        <v>0</v>
      </c>
      <c r="BA1119">
        <v>1574</v>
      </c>
      <c r="BB1119">
        <v>1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532.70316000000003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1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V1119">
        <v>0</v>
      </c>
      <c r="CW1119">
        <v>0</v>
      </c>
      <c r="CX1119">
        <f>ROUND(Y1119*Source!I287,7)</f>
        <v>0</v>
      </c>
      <c r="CY1119">
        <f>AA1119</f>
        <v>94998.73</v>
      </c>
      <c r="CZ1119">
        <f>AE1119</f>
        <v>88783.86</v>
      </c>
      <c r="DA1119">
        <f>AI1119</f>
        <v>1.07</v>
      </c>
      <c r="DB1119">
        <f>ROUND((ROUND(AT1119*CZ1119,2)*ROUND(0,7)),6)</f>
        <v>0</v>
      </c>
      <c r="DC1119">
        <f>ROUND((ROUND(AT1119*AG1119,2)*ROUND(0,7)),6)</f>
        <v>0</v>
      </c>
      <c r="DD1119" t="s">
        <v>3</v>
      </c>
      <c r="DE1119" t="s">
        <v>3</v>
      </c>
      <c r="DF1119">
        <f>ROUND(ROUND(AE1119*AI1119,2)*CX1119,2)</f>
        <v>0</v>
      </c>
      <c r="DG1119">
        <f>ROUND(ROUND(AF1119,2)*CX1119,2)</f>
        <v>0</v>
      </c>
      <c r="DH1119">
        <f t="shared" si="915"/>
        <v>0</v>
      </c>
      <c r="DI1119">
        <f t="shared" si="894"/>
        <v>0</v>
      </c>
      <c r="DJ1119">
        <f>DF1119</f>
        <v>0</v>
      </c>
      <c r="DK1119">
        <v>0</v>
      </c>
      <c r="DL1119" t="s">
        <v>3</v>
      </c>
      <c r="DM1119">
        <v>0</v>
      </c>
      <c r="DN1119" t="s">
        <v>3</v>
      </c>
      <c r="DO1119">
        <v>0</v>
      </c>
    </row>
    <row r="1120" spans="1:119" x14ac:dyDescent="0.2">
      <c r="A1120">
        <f>ROW(Source!A287)</f>
        <v>287</v>
      </c>
      <c r="B1120">
        <v>295887217</v>
      </c>
      <c r="C1120">
        <v>295891753</v>
      </c>
      <c r="D1120">
        <v>277882333</v>
      </c>
      <c r="E1120">
        <v>1</v>
      </c>
      <c r="F1120">
        <v>1</v>
      </c>
      <c r="G1120">
        <v>1</v>
      </c>
      <c r="H1120">
        <v>3</v>
      </c>
      <c r="I1120" t="s">
        <v>1104</v>
      </c>
      <c r="J1120" t="s">
        <v>1105</v>
      </c>
      <c r="K1120" t="s">
        <v>1106</v>
      </c>
      <c r="L1120">
        <v>1339</v>
      </c>
      <c r="N1120">
        <v>1007</v>
      </c>
      <c r="O1120" t="s">
        <v>463</v>
      </c>
      <c r="P1120" t="s">
        <v>463</v>
      </c>
      <c r="Q1120">
        <v>1</v>
      </c>
      <c r="W1120">
        <v>0</v>
      </c>
      <c r="X1120">
        <v>-1526077716</v>
      </c>
      <c r="Y1120">
        <f>(AT1120*ROUND(0,7))</f>
        <v>0</v>
      </c>
      <c r="AA1120">
        <v>7176.21</v>
      </c>
      <c r="AB1120">
        <v>0</v>
      </c>
      <c r="AC1120">
        <v>0</v>
      </c>
      <c r="AD1120">
        <v>0</v>
      </c>
      <c r="AE1120">
        <v>6294.92</v>
      </c>
      <c r="AF1120">
        <v>0</v>
      </c>
      <c r="AG1120">
        <v>0</v>
      </c>
      <c r="AH1120">
        <v>0</v>
      </c>
      <c r="AI1120">
        <v>1.1399999999999999</v>
      </c>
      <c r="AJ1120">
        <v>1</v>
      </c>
      <c r="AK1120">
        <v>1</v>
      </c>
      <c r="AL1120">
        <v>1</v>
      </c>
      <c r="AM1120">
        <v>2</v>
      </c>
      <c r="AN1120">
        <v>0</v>
      </c>
      <c r="AO1120">
        <v>0</v>
      </c>
      <c r="AP1120">
        <v>1</v>
      </c>
      <c r="AQ1120">
        <v>1</v>
      </c>
      <c r="AR1120">
        <v>0</v>
      </c>
      <c r="AS1120" t="s">
        <v>3</v>
      </c>
      <c r="AT1120">
        <v>1</v>
      </c>
      <c r="AU1120" t="s">
        <v>24</v>
      </c>
      <c r="AV1120">
        <v>0</v>
      </c>
      <c r="AW1120">
        <v>2</v>
      </c>
      <c r="AX1120">
        <v>295891776</v>
      </c>
      <c r="AY1120">
        <v>1</v>
      </c>
      <c r="AZ1120">
        <v>0</v>
      </c>
      <c r="BA1120">
        <v>1575</v>
      </c>
      <c r="BB1120">
        <v>1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6294.92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1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V1120">
        <v>0</v>
      </c>
      <c r="CW1120">
        <v>0</v>
      </c>
      <c r="CX1120">
        <f>ROUND(Y1120*Source!I287,7)</f>
        <v>0</v>
      </c>
      <c r="CY1120">
        <f>AA1120</f>
        <v>7176.21</v>
      </c>
      <c r="CZ1120">
        <f>AE1120</f>
        <v>6294.92</v>
      </c>
      <c r="DA1120">
        <f>AI1120</f>
        <v>1.1399999999999999</v>
      </c>
      <c r="DB1120">
        <f>ROUND((ROUND(AT1120*CZ1120,2)*ROUND(0,7)),6)</f>
        <v>0</v>
      </c>
      <c r="DC1120">
        <f>ROUND((ROUND(AT1120*AG1120,2)*ROUND(0,7)),6)</f>
        <v>0</v>
      </c>
      <c r="DD1120" t="s">
        <v>3</v>
      </c>
      <c r="DE1120" t="s">
        <v>3</v>
      </c>
      <c r="DF1120">
        <f>ROUND(ROUND(AE1120*AI1120,2)*CX1120,2)</f>
        <v>0</v>
      </c>
      <c r="DG1120">
        <f>ROUND(ROUND(AF1120,2)*CX1120,2)</f>
        <v>0</v>
      </c>
      <c r="DH1120">
        <f t="shared" si="915"/>
        <v>0</v>
      </c>
      <c r="DI1120">
        <f t="shared" si="894"/>
        <v>0</v>
      </c>
      <c r="DJ1120">
        <f>DF1120</f>
        <v>0</v>
      </c>
      <c r="DK1120">
        <v>0</v>
      </c>
      <c r="DL1120" t="s">
        <v>3</v>
      </c>
      <c r="DM1120">
        <v>0</v>
      </c>
      <c r="DN1120" t="s">
        <v>3</v>
      </c>
      <c r="DO1120">
        <v>0</v>
      </c>
    </row>
    <row r="1121" spans="1:119" x14ac:dyDescent="0.2">
      <c r="A1121">
        <f>ROW(Source!A288)</f>
        <v>288</v>
      </c>
      <c r="B1121">
        <v>295887217</v>
      </c>
      <c r="C1121">
        <v>295891780</v>
      </c>
      <c r="D1121">
        <v>277560289</v>
      </c>
      <c r="E1121">
        <v>109</v>
      </c>
      <c r="F1121">
        <v>1</v>
      </c>
      <c r="G1121">
        <v>1</v>
      </c>
      <c r="H1121">
        <v>1</v>
      </c>
      <c r="I1121" t="s">
        <v>1092</v>
      </c>
      <c r="J1121" t="s">
        <v>3</v>
      </c>
      <c r="K1121" t="s">
        <v>1093</v>
      </c>
      <c r="L1121">
        <v>1191</v>
      </c>
      <c r="N1121">
        <v>1013</v>
      </c>
      <c r="O1121" t="s">
        <v>1062</v>
      </c>
      <c r="P1121" t="s">
        <v>1062</v>
      </c>
      <c r="Q1121">
        <v>1</v>
      </c>
      <c r="W1121">
        <v>0</v>
      </c>
      <c r="X1121">
        <v>1893946532</v>
      </c>
      <c r="Y1121">
        <f>(AT1121*ROUND((0.75*1.9),7))</f>
        <v>195.22499999999999</v>
      </c>
      <c r="AA1121">
        <v>0</v>
      </c>
      <c r="AB1121">
        <v>0</v>
      </c>
      <c r="AC1121">
        <v>0</v>
      </c>
      <c r="AD1121">
        <v>451.23</v>
      </c>
      <c r="AE1121">
        <v>0</v>
      </c>
      <c r="AF1121">
        <v>0</v>
      </c>
      <c r="AG1121">
        <v>0</v>
      </c>
      <c r="AH1121">
        <v>451.23</v>
      </c>
      <c r="AI1121">
        <v>1</v>
      </c>
      <c r="AJ1121">
        <v>1</v>
      </c>
      <c r="AK1121">
        <v>1</v>
      </c>
      <c r="AL1121">
        <v>1</v>
      </c>
      <c r="AM1121">
        <v>-2</v>
      </c>
      <c r="AN1121">
        <v>0</v>
      </c>
      <c r="AO1121">
        <v>0</v>
      </c>
      <c r="AP1121">
        <v>1</v>
      </c>
      <c r="AQ1121">
        <v>1</v>
      </c>
      <c r="AR1121">
        <v>0</v>
      </c>
      <c r="AS1121" t="s">
        <v>3</v>
      </c>
      <c r="AT1121">
        <v>137</v>
      </c>
      <c r="AU1121" t="s">
        <v>218</v>
      </c>
      <c r="AV1121">
        <v>1</v>
      </c>
      <c r="AW1121">
        <v>2</v>
      </c>
      <c r="AX1121">
        <v>295891792</v>
      </c>
      <c r="AY1121">
        <v>1</v>
      </c>
      <c r="AZ1121">
        <v>0</v>
      </c>
      <c r="BA1121">
        <v>1579</v>
      </c>
      <c r="BB1121">
        <v>1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61818.51</v>
      </c>
      <c r="BN1121">
        <v>137</v>
      </c>
      <c r="BO1121">
        <v>0</v>
      </c>
      <c r="BP1121">
        <v>1</v>
      </c>
      <c r="BQ1121">
        <v>0</v>
      </c>
      <c r="BR1121">
        <v>0</v>
      </c>
      <c r="BS1121">
        <v>0</v>
      </c>
      <c r="BT1121">
        <v>88091.376749999996</v>
      </c>
      <c r="BU1121">
        <v>195.22499999999999</v>
      </c>
      <c r="BV1121">
        <v>0</v>
      </c>
      <c r="BW1121">
        <v>1</v>
      </c>
      <c r="CU1121">
        <f>ROUND(AT1121*Source!I288*AH1121*AL1121,2)</f>
        <v>61818.51</v>
      </c>
      <c r="CV1121">
        <f>ROUND(Y1121*Source!I288,7)</f>
        <v>195.22499999999999</v>
      </c>
      <c r="CW1121">
        <v>0</v>
      </c>
      <c r="CX1121">
        <f>ROUND(Y1121*Source!I288,7)</f>
        <v>195.22499999999999</v>
      </c>
      <c r="CY1121">
        <f>AD1121</f>
        <v>451.23</v>
      </c>
      <c r="CZ1121">
        <f>AH1121</f>
        <v>451.23</v>
      </c>
      <c r="DA1121">
        <f>AL1121</f>
        <v>1</v>
      </c>
      <c r="DB1121">
        <f>ROUND((ROUND(AT1121*CZ1121,2)*ROUND((0.75*1.9),7)),6)</f>
        <v>88091.376749999996</v>
      </c>
      <c r="DC1121">
        <f>ROUND((ROUND(AT1121*AG1121,2)*ROUND((0.75*1.9),7)),6)</f>
        <v>0</v>
      </c>
      <c r="DD1121" t="s">
        <v>3</v>
      </c>
      <c r="DE1121" t="s">
        <v>3</v>
      </c>
      <c r="DF1121">
        <f t="shared" ref="DF1121:DF1128" si="936">ROUND(ROUND(AE1121,2)*CX1121,2)</f>
        <v>0</v>
      </c>
      <c r="DG1121">
        <f>ROUND(ROUND(AF1121,2)*CX1121,2)</f>
        <v>0</v>
      </c>
      <c r="DH1121">
        <f t="shared" si="915"/>
        <v>0</v>
      </c>
      <c r="DI1121">
        <f t="shared" si="894"/>
        <v>88091.38</v>
      </c>
      <c r="DJ1121">
        <f>DI1121</f>
        <v>88091.38</v>
      </c>
      <c r="DK1121">
        <v>1</v>
      </c>
      <c r="DL1121" t="s">
        <v>3</v>
      </c>
      <c r="DM1121">
        <v>0</v>
      </c>
      <c r="DN1121" t="s">
        <v>3</v>
      </c>
      <c r="DO1121">
        <v>0</v>
      </c>
    </row>
    <row r="1122" spans="1:119" x14ac:dyDescent="0.2">
      <c r="A1122">
        <f>ROW(Source!A288)</f>
        <v>288</v>
      </c>
      <c r="B1122">
        <v>295887217</v>
      </c>
      <c r="C1122">
        <v>295891780</v>
      </c>
      <c r="D1122">
        <v>277560491</v>
      </c>
      <c r="E1122">
        <v>109</v>
      </c>
      <c r="F1122">
        <v>1</v>
      </c>
      <c r="G1122">
        <v>1</v>
      </c>
      <c r="H1122">
        <v>1</v>
      </c>
      <c r="I1122" t="s">
        <v>1063</v>
      </c>
      <c r="J1122" t="s">
        <v>3</v>
      </c>
      <c r="K1122" t="s">
        <v>1064</v>
      </c>
      <c r="L1122">
        <v>1191</v>
      </c>
      <c r="N1122">
        <v>1013</v>
      </c>
      <c r="O1122" t="s">
        <v>1062</v>
      </c>
      <c r="P1122" t="s">
        <v>1062</v>
      </c>
      <c r="Q1122">
        <v>1</v>
      </c>
      <c r="W1122">
        <v>0</v>
      </c>
      <c r="X1122">
        <v>-1417349443</v>
      </c>
      <c r="Y1122">
        <f t="shared" ref="Y1122:Y1128" si="937">(AT1122*ROUND((0.75*1.8),7))</f>
        <v>46.899000000000008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1</v>
      </c>
      <c r="AJ1122">
        <v>1</v>
      </c>
      <c r="AK1122">
        <v>1</v>
      </c>
      <c r="AL1122">
        <v>1</v>
      </c>
      <c r="AM1122">
        <v>-2</v>
      </c>
      <c r="AN1122">
        <v>0</v>
      </c>
      <c r="AO1122">
        <v>0</v>
      </c>
      <c r="AP1122">
        <v>1</v>
      </c>
      <c r="AQ1122">
        <v>1</v>
      </c>
      <c r="AR1122">
        <v>0</v>
      </c>
      <c r="AS1122" t="s">
        <v>3</v>
      </c>
      <c r="AT1122">
        <v>34.74</v>
      </c>
      <c r="AU1122" t="s">
        <v>217</v>
      </c>
      <c r="AV1122">
        <v>2</v>
      </c>
      <c r="AW1122">
        <v>2</v>
      </c>
      <c r="AX1122">
        <v>295891793</v>
      </c>
      <c r="AY1122">
        <v>1</v>
      </c>
      <c r="AZ1122">
        <v>0</v>
      </c>
      <c r="BA1122">
        <v>1580</v>
      </c>
      <c r="BB1122">
        <v>1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v>0</v>
      </c>
      <c r="CX1122">
        <f>ROUND(Y1122*Source!I288,7)</f>
        <v>46.899000000000001</v>
      </c>
      <c r="CY1122">
        <f>AD1122</f>
        <v>0</v>
      </c>
      <c r="CZ1122">
        <f>AH1122</f>
        <v>0</v>
      </c>
      <c r="DA1122">
        <f>AL1122</f>
        <v>1</v>
      </c>
      <c r="DB1122">
        <f t="shared" ref="DB1122:DB1128" si="938">ROUND((ROUND(AT1122*CZ1122,2)*ROUND((0.75*1.8),7)),6)</f>
        <v>0</v>
      </c>
      <c r="DC1122">
        <f t="shared" ref="DC1122:DC1128" si="939">ROUND((ROUND(AT1122*AG1122,2)*ROUND((0.75*1.8),7)),6)</f>
        <v>0</v>
      </c>
      <c r="DD1122" t="s">
        <v>3</v>
      </c>
      <c r="DE1122" t="s">
        <v>3</v>
      </c>
      <c r="DF1122">
        <f t="shared" si="936"/>
        <v>0</v>
      </c>
      <c r="DG1122">
        <f>ROUND(ROUND(AF1122,2)*CX1122,2)</f>
        <v>0</v>
      </c>
      <c r="DH1122">
        <f t="shared" si="915"/>
        <v>0</v>
      </c>
      <c r="DI1122">
        <f t="shared" si="894"/>
        <v>0</v>
      </c>
      <c r="DJ1122">
        <f>DI1122</f>
        <v>0</v>
      </c>
      <c r="DK1122">
        <v>0</v>
      </c>
      <c r="DL1122" t="s">
        <v>3</v>
      </c>
      <c r="DM1122">
        <v>0</v>
      </c>
      <c r="DN1122" t="s">
        <v>3</v>
      </c>
      <c r="DO1122">
        <v>0</v>
      </c>
    </row>
    <row r="1123" spans="1:119" x14ac:dyDescent="0.2">
      <c r="A1123">
        <f>ROW(Source!A288)</f>
        <v>288</v>
      </c>
      <c r="B1123">
        <v>295887217</v>
      </c>
      <c r="C1123">
        <v>295891780</v>
      </c>
      <c r="D1123">
        <v>277944475</v>
      </c>
      <c r="E1123">
        <v>1</v>
      </c>
      <c r="F1123">
        <v>1</v>
      </c>
      <c r="G1123">
        <v>1</v>
      </c>
      <c r="H1123">
        <v>2</v>
      </c>
      <c r="I1123" t="s">
        <v>1094</v>
      </c>
      <c r="J1123" t="s">
        <v>1095</v>
      </c>
      <c r="K1123" t="s">
        <v>1096</v>
      </c>
      <c r="L1123">
        <v>1368</v>
      </c>
      <c r="N1123">
        <v>1011</v>
      </c>
      <c r="O1123" t="s">
        <v>961</v>
      </c>
      <c r="P1123" t="s">
        <v>961</v>
      </c>
      <c r="Q1123">
        <v>1</v>
      </c>
      <c r="W1123">
        <v>0</v>
      </c>
      <c r="X1123">
        <v>1538471049</v>
      </c>
      <c r="Y1123">
        <f t="shared" si="937"/>
        <v>13.5</v>
      </c>
      <c r="AA1123">
        <v>0</v>
      </c>
      <c r="AB1123">
        <v>914.33</v>
      </c>
      <c r="AC1123">
        <v>549.32000000000005</v>
      </c>
      <c r="AD1123">
        <v>0</v>
      </c>
      <c r="AE1123">
        <v>0</v>
      </c>
      <c r="AF1123">
        <v>774.86</v>
      </c>
      <c r="AG1123">
        <v>549.32000000000005</v>
      </c>
      <c r="AH1123">
        <v>0</v>
      </c>
      <c r="AI1123">
        <v>1</v>
      </c>
      <c r="AJ1123">
        <v>1.18</v>
      </c>
      <c r="AK1123">
        <v>1</v>
      </c>
      <c r="AL1123">
        <v>1</v>
      </c>
      <c r="AM1123">
        <v>2</v>
      </c>
      <c r="AN1123">
        <v>0</v>
      </c>
      <c r="AO1123">
        <v>0</v>
      </c>
      <c r="AP1123">
        <v>1</v>
      </c>
      <c r="AQ1123">
        <v>1</v>
      </c>
      <c r="AR1123">
        <v>0</v>
      </c>
      <c r="AS1123" t="s">
        <v>3</v>
      </c>
      <c r="AT1123">
        <v>10</v>
      </c>
      <c r="AU1123" t="s">
        <v>217</v>
      </c>
      <c r="AV1123">
        <v>1</v>
      </c>
      <c r="AW1123">
        <v>2</v>
      </c>
      <c r="AX1123">
        <v>295891794</v>
      </c>
      <c r="AY1123">
        <v>1</v>
      </c>
      <c r="AZ1123">
        <v>0</v>
      </c>
      <c r="BA1123">
        <v>1581</v>
      </c>
      <c r="BB1123">
        <v>1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7748.6</v>
      </c>
      <c r="BL1123">
        <v>5493.2000000000007</v>
      </c>
      <c r="BM1123">
        <v>0</v>
      </c>
      <c r="BN1123">
        <v>0</v>
      </c>
      <c r="BO1123">
        <v>10</v>
      </c>
      <c r="BP1123">
        <v>1</v>
      </c>
      <c r="BQ1123">
        <v>0</v>
      </c>
      <c r="BR1123">
        <v>10460.61</v>
      </c>
      <c r="BS1123">
        <v>7415.8200000000006</v>
      </c>
      <c r="BT1123">
        <v>0</v>
      </c>
      <c r="BU1123">
        <v>0</v>
      </c>
      <c r="BV1123">
        <v>13.5</v>
      </c>
      <c r="BW1123">
        <v>1</v>
      </c>
      <c r="CV1123">
        <v>0</v>
      </c>
      <c r="CW1123">
        <f>ROUND(Y1123*Source!I288*DO1123,7)</f>
        <v>13.5</v>
      </c>
      <c r="CX1123">
        <f>ROUND(Y1123*Source!I288,7)</f>
        <v>13.5</v>
      </c>
      <c r="CY1123">
        <f t="shared" ref="CY1123:CY1128" si="940">AB1123</f>
        <v>914.33</v>
      </c>
      <c r="CZ1123">
        <f t="shared" ref="CZ1123:CZ1128" si="941">AF1123</f>
        <v>774.86</v>
      </c>
      <c r="DA1123">
        <f t="shared" ref="DA1123:DA1128" si="942">AJ1123</f>
        <v>1.18</v>
      </c>
      <c r="DB1123">
        <f t="shared" si="938"/>
        <v>10460.61</v>
      </c>
      <c r="DC1123">
        <f t="shared" si="939"/>
        <v>7415.82</v>
      </c>
      <c r="DD1123" t="s">
        <v>3</v>
      </c>
      <c r="DE1123" t="s">
        <v>3</v>
      </c>
      <c r="DF1123">
        <f t="shared" si="936"/>
        <v>0</v>
      </c>
      <c r="DG1123">
        <f>ROUND(ROUND(AF1123*AJ1123,2)*CX1123,2)</f>
        <v>12343.46</v>
      </c>
      <c r="DH1123">
        <f t="shared" si="915"/>
        <v>7415.82</v>
      </c>
      <c r="DI1123">
        <f t="shared" si="894"/>
        <v>0</v>
      </c>
      <c r="DJ1123">
        <f t="shared" ref="DJ1123:DJ1128" si="943">DG1123+DH1123</f>
        <v>19759.28</v>
      </c>
      <c r="DK1123">
        <v>1</v>
      </c>
      <c r="DL1123" t="s">
        <v>1082</v>
      </c>
      <c r="DM1123">
        <v>5</v>
      </c>
      <c r="DN1123" t="s">
        <v>1062</v>
      </c>
      <c r="DO1123">
        <v>1</v>
      </c>
    </row>
    <row r="1124" spans="1:119" x14ac:dyDescent="0.2">
      <c r="A1124">
        <f>ROW(Source!A288)</f>
        <v>288</v>
      </c>
      <c r="B1124">
        <v>295887217</v>
      </c>
      <c r="C1124">
        <v>295891780</v>
      </c>
      <c r="D1124">
        <v>277944871</v>
      </c>
      <c r="E1124">
        <v>1</v>
      </c>
      <c r="F1124">
        <v>1</v>
      </c>
      <c r="G1124">
        <v>1</v>
      </c>
      <c r="H1124">
        <v>2</v>
      </c>
      <c r="I1124" t="s">
        <v>1065</v>
      </c>
      <c r="J1124" t="s">
        <v>1066</v>
      </c>
      <c r="K1124" t="s">
        <v>1067</v>
      </c>
      <c r="L1124">
        <v>1368</v>
      </c>
      <c r="N1124">
        <v>1011</v>
      </c>
      <c r="O1124" t="s">
        <v>961</v>
      </c>
      <c r="P1124" t="s">
        <v>961</v>
      </c>
      <c r="Q1124">
        <v>1</v>
      </c>
      <c r="W1124">
        <v>0</v>
      </c>
      <c r="X1124">
        <v>426515882</v>
      </c>
      <c r="Y1124">
        <f t="shared" si="937"/>
        <v>1.2150000000000001</v>
      </c>
      <c r="AA1124">
        <v>0</v>
      </c>
      <c r="AB1124">
        <v>1233.46</v>
      </c>
      <c r="AC1124">
        <v>642.05999999999995</v>
      </c>
      <c r="AD1124">
        <v>0</v>
      </c>
      <c r="AE1124">
        <v>0</v>
      </c>
      <c r="AF1124">
        <v>1233.46</v>
      </c>
      <c r="AG1124">
        <v>642.05999999999995</v>
      </c>
      <c r="AH1124">
        <v>0</v>
      </c>
      <c r="AI1124">
        <v>1</v>
      </c>
      <c r="AJ1124">
        <v>1</v>
      </c>
      <c r="AK1124">
        <v>1</v>
      </c>
      <c r="AL1124">
        <v>1</v>
      </c>
      <c r="AM1124">
        <v>-2</v>
      </c>
      <c r="AN1124">
        <v>0</v>
      </c>
      <c r="AO1124">
        <v>0</v>
      </c>
      <c r="AP1124">
        <v>1</v>
      </c>
      <c r="AQ1124">
        <v>1</v>
      </c>
      <c r="AR1124">
        <v>0</v>
      </c>
      <c r="AS1124" t="s">
        <v>3</v>
      </c>
      <c r="AT1124">
        <v>0.9</v>
      </c>
      <c r="AU1124" t="s">
        <v>217</v>
      </c>
      <c r="AV1124">
        <v>1</v>
      </c>
      <c r="AW1124">
        <v>2</v>
      </c>
      <c r="AX1124">
        <v>295891795</v>
      </c>
      <c r="AY1124">
        <v>1</v>
      </c>
      <c r="AZ1124">
        <v>0</v>
      </c>
      <c r="BA1124">
        <v>1582</v>
      </c>
      <c r="BB1124">
        <v>1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1110.114</v>
      </c>
      <c r="BL1124">
        <v>577.85399999999993</v>
      </c>
      <c r="BM1124">
        <v>0</v>
      </c>
      <c r="BN1124">
        <v>0</v>
      </c>
      <c r="BO1124">
        <v>0.9</v>
      </c>
      <c r="BP1124">
        <v>1</v>
      </c>
      <c r="BQ1124">
        <v>0</v>
      </c>
      <c r="BR1124">
        <v>1498.6539000000002</v>
      </c>
      <c r="BS1124">
        <v>780.10289999999998</v>
      </c>
      <c r="BT1124">
        <v>0</v>
      </c>
      <c r="BU1124">
        <v>0</v>
      </c>
      <c r="BV1124">
        <v>1.2150000000000001</v>
      </c>
      <c r="BW1124">
        <v>1</v>
      </c>
      <c r="CV1124">
        <v>0</v>
      </c>
      <c r="CW1124">
        <f>ROUND(Y1124*Source!I288*DO1124,7)</f>
        <v>1.2150000000000001</v>
      </c>
      <c r="CX1124">
        <f>ROUND(Y1124*Source!I288,7)</f>
        <v>1.2150000000000001</v>
      </c>
      <c r="CY1124">
        <f t="shared" si="940"/>
        <v>1233.46</v>
      </c>
      <c r="CZ1124">
        <f t="shared" si="941"/>
        <v>1233.46</v>
      </c>
      <c r="DA1124">
        <f t="shared" si="942"/>
        <v>1</v>
      </c>
      <c r="DB1124">
        <f t="shared" si="938"/>
        <v>1498.6485</v>
      </c>
      <c r="DC1124">
        <f t="shared" si="939"/>
        <v>780.09749999999997</v>
      </c>
      <c r="DD1124" t="s">
        <v>3</v>
      </c>
      <c r="DE1124" t="s">
        <v>3</v>
      </c>
      <c r="DF1124">
        <f t="shared" si="936"/>
        <v>0</v>
      </c>
      <c r="DG1124">
        <f>ROUND(ROUND(AF1124,2)*CX1124,2)</f>
        <v>1498.65</v>
      </c>
      <c r="DH1124">
        <f t="shared" si="915"/>
        <v>780.1</v>
      </c>
      <c r="DI1124">
        <f t="shared" si="894"/>
        <v>0</v>
      </c>
      <c r="DJ1124">
        <f t="shared" si="943"/>
        <v>2278.75</v>
      </c>
      <c r="DK1124">
        <v>1</v>
      </c>
      <c r="DL1124" t="s">
        <v>1068</v>
      </c>
      <c r="DM1124">
        <v>6</v>
      </c>
      <c r="DN1124" t="s">
        <v>1062</v>
      </c>
      <c r="DO1124">
        <v>1</v>
      </c>
    </row>
    <row r="1125" spans="1:119" x14ac:dyDescent="0.2">
      <c r="A1125">
        <f>ROW(Source!A288)</f>
        <v>288</v>
      </c>
      <c r="B1125">
        <v>295887217</v>
      </c>
      <c r="C1125">
        <v>295891780</v>
      </c>
      <c r="D1125">
        <v>277945779</v>
      </c>
      <c r="E1125">
        <v>1</v>
      </c>
      <c r="F1125">
        <v>1</v>
      </c>
      <c r="G1125">
        <v>1</v>
      </c>
      <c r="H1125">
        <v>2</v>
      </c>
      <c r="I1125" t="s">
        <v>1072</v>
      </c>
      <c r="J1125" t="s">
        <v>1073</v>
      </c>
      <c r="K1125" t="s">
        <v>1074</v>
      </c>
      <c r="L1125">
        <v>1368</v>
      </c>
      <c r="N1125">
        <v>1011</v>
      </c>
      <c r="O1125" t="s">
        <v>961</v>
      </c>
      <c r="P1125" t="s">
        <v>961</v>
      </c>
      <c r="Q1125">
        <v>1</v>
      </c>
      <c r="W1125">
        <v>0</v>
      </c>
      <c r="X1125">
        <v>-1301021868</v>
      </c>
      <c r="Y1125">
        <f t="shared" si="937"/>
        <v>20.088000000000001</v>
      </c>
      <c r="AA1125">
        <v>0</v>
      </c>
      <c r="AB1125">
        <v>1274.48</v>
      </c>
      <c r="AC1125">
        <v>642.05999999999995</v>
      </c>
      <c r="AD1125">
        <v>0</v>
      </c>
      <c r="AE1125">
        <v>0</v>
      </c>
      <c r="AF1125">
        <v>1070.99</v>
      </c>
      <c r="AG1125">
        <v>642.05999999999995</v>
      </c>
      <c r="AH1125">
        <v>0</v>
      </c>
      <c r="AI1125">
        <v>1</v>
      </c>
      <c r="AJ1125">
        <v>1.19</v>
      </c>
      <c r="AK1125">
        <v>1</v>
      </c>
      <c r="AL1125">
        <v>1</v>
      </c>
      <c r="AM1125">
        <v>2</v>
      </c>
      <c r="AN1125">
        <v>0</v>
      </c>
      <c r="AO1125">
        <v>0</v>
      </c>
      <c r="AP1125">
        <v>1</v>
      </c>
      <c r="AQ1125">
        <v>1</v>
      </c>
      <c r="AR1125">
        <v>0</v>
      </c>
      <c r="AS1125" t="s">
        <v>3</v>
      </c>
      <c r="AT1125">
        <v>14.88</v>
      </c>
      <c r="AU1125" t="s">
        <v>217</v>
      </c>
      <c r="AV1125">
        <v>1</v>
      </c>
      <c r="AW1125">
        <v>2</v>
      </c>
      <c r="AX1125">
        <v>295891796</v>
      </c>
      <c r="AY1125">
        <v>1</v>
      </c>
      <c r="AZ1125">
        <v>0</v>
      </c>
      <c r="BA1125">
        <v>1583</v>
      </c>
      <c r="BB1125">
        <v>1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15936.331200000001</v>
      </c>
      <c r="BL1125">
        <v>9553.8528000000006</v>
      </c>
      <c r="BM1125">
        <v>0</v>
      </c>
      <c r="BN1125">
        <v>0</v>
      </c>
      <c r="BO1125">
        <v>14.88</v>
      </c>
      <c r="BP1125">
        <v>1</v>
      </c>
      <c r="BQ1125">
        <v>0</v>
      </c>
      <c r="BR1125">
        <v>21514.047120000003</v>
      </c>
      <c r="BS1125">
        <v>12897.701279999999</v>
      </c>
      <c r="BT1125">
        <v>0</v>
      </c>
      <c r="BU1125">
        <v>0</v>
      </c>
      <c r="BV1125">
        <v>20.088000000000001</v>
      </c>
      <c r="BW1125">
        <v>1</v>
      </c>
      <c r="CV1125">
        <v>0</v>
      </c>
      <c r="CW1125">
        <f>ROUND(Y1125*Source!I288*DO1125,7)</f>
        <v>20.088000000000001</v>
      </c>
      <c r="CX1125">
        <f>ROUND(Y1125*Source!I288,7)</f>
        <v>20.088000000000001</v>
      </c>
      <c r="CY1125">
        <f t="shared" si="940"/>
        <v>1274.48</v>
      </c>
      <c r="CZ1125">
        <f t="shared" si="941"/>
        <v>1070.99</v>
      </c>
      <c r="DA1125">
        <f t="shared" si="942"/>
        <v>1.19</v>
      </c>
      <c r="DB1125">
        <f t="shared" si="938"/>
        <v>21514.0455</v>
      </c>
      <c r="DC1125">
        <f t="shared" si="939"/>
        <v>12897.6975</v>
      </c>
      <c r="DD1125" t="s">
        <v>3</v>
      </c>
      <c r="DE1125" t="s">
        <v>3</v>
      </c>
      <c r="DF1125">
        <f t="shared" si="936"/>
        <v>0</v>
      </c>
      <c r="DG1125">
        <f>ROUND(ROUND(AF1125*AJ1125,2)*CX1125,2)</f>
        <v>25601.75</v>
      </c>
      <c r="DH1125">
        <f t="shared" si="915"/>
        <v>12897.7</v>
      </c>
      <c r="DI1125">
        <f t="shared" ref="DI1125:DI1188" si="944">ROUND(ROUND(AH1125,2)*CX1125,2)</f>
        <v>0</v>
      </c>
      <c r="DJ1125">
        <f t="shared" si="943"/>
        <v>38499.449999999997</v>
      </c>
      <c r="DK1125">
        <v>1</v>
      </c>
      <c r="DL1125" t="s">
        <v>1068</v>
      </c>
      <c r="DM1125">
        <v>6</v>
      </c>
      <c r="DN1125" t="s">
        <v>1062</v>
      </c>
      <c r="DO1125">
        <v>1</v>
      </c>
    </row>
    <row r="1126" spans="1:119" x14ac:dyDescent="0.2">
      <c r="A1126">
        <f>ROW(Source!A288)</f>
        <v>288</v>
      </c>
      <c r="B1126">
        <v>295887217</v>
      </c>
      <c r="C1126">
        <v>295891780</v>
      </c>
      <c r="D1126">
        <v>277945806</v>
      </c>
      <c r="E1126">
        <v>1</v>
      </c>
      <c r="F1126">
        <v>1</v>
      </c>
      <c r="G1126">
        <v>1</v>
      </c>
      <c r="H1126">
        <v>2</v>
      </c>
      <c r="I1126" t="s">
        <v>1075</v>
      </c>
      <c r="J1126" t="s">
        <v>1076</v>
      </c>
      <c r="K1126" t="s">
        <v>1077</v>
      </c>
      <c r="L1126">
        <v>1368</v>
      </c>
      <c r="N1126">
        <v>1011</v>
      </c>
      <c r="O1126" t="s">
        <v>961</v>
      </c>
      <c r="P1126" t="s">
        <v>961</v>
      </c>
      <c r="Q1126">
        <v>1</v>
      </c>
      <c r="W1126">
        <v>0</v>
      </c>
      <c r="X1126">
        <v>1745550372</v>
      </c>
      <c r="Y1126">
        <f t="shared" si="937"/>
        <v>3.996</v>
      </c>
      <c r="AA1126">
        <v>0</v>
      </c>
      <c r="AB1126">
        <v>758.04</v>
      </c>
      <c r="AC1126">
        <v>477.98</v>
      </c>
      <c r="AD1126">
        <v>0</v>
      </c>
      <c r="AE1126">
        <v>0</v>
      </c>
      <c r="AF1126">
        <v>758.04</v>
      </c>
      <c r="AG1126">
        <v>477.98</v>
      </c>
      <c r="AH1126">
        <v>0</v>
      </c>
      <c r="AI1126">
        <v>1</v>
      </c>
      <c r="AJ1126">
        <v>1</v>
      </c>
      <c r="AK1126">
        <v>1</v>
      </c>
      <c r="AL1126">
        <v>1</v>
      </c>
      <c r="AM1126">
        <v>-2</v>
      </c>
      <c r="AN1126">
        <v>0</v>
      </c>
      <c r="AO1126">
        <v>0</v>
      </c>
      <c r="AP1126">
        <v>1</v>
      </c>
      <c r="AQ1126">
        <v>1</v>
      </c>
      <c r="AR1126">
        <v>0</v>
      </c>
      <c r="AS1126" t="s">
        <v>3</v>
      </c>
      <c r="AT1126">
        <v>2.96</v>
      </c>
      <c r="AU1126" t="s">
        <v>217</v>
      </c>
      <c r="AV1126">
        <v>1</v>
      </c>
      <c r="AW1126">
        <v>2</v>
      </c>
      <c r="AX1126">
        <v>295891797</v>
      </c>
      <c r="AY1126">
        <v>1</v>
      </c>
      <c r="AZ1126">
        <v>0</v>
      </c>
      <c r="BA1126">
        <v>1584</v>
      </c>
      <c r="BB1126">
        <v>1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2243.7983999999997</v>
      </c>
      <c r="BL1126">
        <v>1414.8208</v>
      </c>
      <c r="BM1126">
        <v>0</v>
      </c>
      <c r="BN1126">
        <v>0</v>
      </c>
      <c r="BO1126">
        <v>2.96</v>
      </c>
      <c r="BP1126">
        <v>1</v>
      </c>
      <c r="BQ1126">
        <v>0</v>
      </c>
      <c r="BR1126">
        <v>3029.1278399999997</v>
      </c>
      <c r="BS1126">
        <v>1910.0080799999998</v>
      </c>
      <c r="BT1126">
        <v>0</v>
      </c>
      <c r="BU1126">
        <v>0</v>
      </c>
      <c r="BV1126">
        <v>3.9959999999999996</v>
      </c>
      <c r="BW1126">
        <v>1</v>
      </c>
      <c r="CV1126">
        <v>0</v>
      </c>
      <c r="CW1126">
        <f>ROUND(Y1126*Source!I288*DO1126,7)</f>
        <v>3.996</v>
      </c>
      <c r="CX1126">
        <f>ROUND(Y1126*Source!I288,7)</f>
        <v>3.996</v>
      </c>
      <c r="CY1126">
        <f t="shared" si="940"/>
        <v>758.04</v>
      </c>
      <c r="CZ1126">
        <f t="shared" si="941"/>
        <v>758.04</v>
      </c>
      <c r="DA1126">
        <f t="shared" si="942"/>
        <v>1</v>
      </c>
      <c r="DB1126">
        <f t="shared" si="938"/>
        <v>3029.13</v>
      </c>
      <c r="DC1126">
        <f t="shared" si="939"/>
        <v>1910.0070000000001</v>
      </c>
      <c r="DD1126" t="s">
        <v>3</v>
      </c>
      <c r="DE1126" t="s">
        <v>3</v>
      </c>
      <c r="DF1126">
        <f t="shared" si="936"/>
        <v>0</v>
      </c>
      <c r="DG1126">
        <f>ROUND(ROUND(AF1126,2)*CX1126,2)</f>
        <v>3029.13</v>
      </c>
      <c r="DH1126">
        <f t="shared" si="915"/>
        <v>1910.01</v>
      </c>
      <c r="DI1126">
        <f t="shared" si="944"/>
        <v>0</v>
      </c>
      <c r="DJ1126">
        <f t="shared" si="943"/>
        <v>4939.1400000000003</v>
      </c>
      <c r="DK1126">
        <v>1</v>
      </c>
      <c r="DL1126" t="s">
        <v>1078</v>
      </c>
      <c r="DM1126">
        <v>4</v>
      </c>
      <c r="DN1126" t="s">
        <v>1062</v>
      </c>
      <c r="DO1126">
        <v>1</v>
      </c>
    </row>
    <row r="1127" spans="1:119" x14ac:dyDescent="0.2">
      <c r="A1127">
        <f>ROW(Source!A288)</f>
        <v>288</v>
      </c>
      <c r="B1127">
        <v>295887217</v>
      </c>
      <c r="C1127">
        <v>295891780</v>
      </c>
      <c r="D1127">
        <v>277945914</v>
      </c>
      <c r="E1127">
        <v>1</v>
      </c>
      <c r="F1127">
        <v>1</v>
      </c>
      <c r="G1127">
        <v>1</v>
      </c>
      <c r="H1127">
        <v>2</v>
      </c>
      <c r="I1127" t="s">
        <v>1079</v>
      </c>
      <c r="J1127" t="s">
        <v>1080</v>
      </c>
      <c r="K1127" t="s">
        <v>1081</v>
      </c>
      <c r="L1127">
        <v>1368</v>
      </c>
      <c r="N1127">
        <v>1011</v>
      </c>
      <c r="O1127" t="s">
        <v>961</v>
      </c>
      <c r="P1127" t="s">
        <v>961</v>
      </c>
      <c r="Q1127">
        <v>1</v>
      </c>
      <c r="W1127">
        <v>0</v>
      </c>
      <c r="X1127">
        <v>-351551180</v>
      </c>
      <c r="Y1127">
        <f t="shared" si="937"/>
        <v>8.1000000000000014</v>
      </c>
      <c r="AA1127">
        <v>0</v>
      </c>
      <c r="AB1127">
        <v>1719.6</v>
      </c>
      <c r="AC1127">
        <v>549.32000000000005</v>
      </c>
      <c r="AD1127">
        <v>0</v>
      </c>
      <c r="AE1127">
        <v>0</v>
      </c>
      <c r="AF1127">
        <v>1521.77</v>
      </c>
      <c r="AG1127">
        <v>549.32000000000005</v>
      </c>
      <c r="AH1127">
        <v>0</v>
      </c>
      <c r="AI1127">
        <v>1</v>
      </c>
      <c r="AJ1127">
        <v>1.1299999999999999</v>
      </c>
      <c r="AK1127">
        <v>1</v>
      </c>
      <c r="AL1127">
        <v>1</v>
      </c>
      <c r="AM1127">
        <v>2</v>
      </c>
      <c r="AN1127">
        <v>0</v>
      </c>
      <c r="AO1127">
        <v>0</v>
      </c>
      <c r="AP1127">
        <v>1</v>
      </c>
      <c r="AQ1127">
        <v>1</v>
      </c>
      <c r="AR1127">
        <v>0</v>
      </c>
      <c r="AS1127" t="s">
        <v>3</v>
      </c>
      <c r="AT1127">
        <v>6</v>
      </c>
      <c r="AU1127" t="s">
        <v>217</v>
      </c>
      <c r="AV1127">
        <v>1</v>
      </c>
      <c r="AW1127">
        <v>2</v>
      </c>
      <c r="AX1127">
        <v>295891798</v>
      </c>
      <c r="AY1127">
        <v>1</v>
      </c>
      <c r="AZ1127">
        <v>0</v>
      </c>
      <c r="BA1127">
        <v>1585</v>
      </c>
      <c r="BB1127">
        <v>1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9130.619999999999</v>
      </c>
      <c r="BL1127">
        <v>3295.92</v>
      </c>
      <c r="BM1127">
        <v>0</v>
      </c>
      <c r="BN1127">
        <v>0</v>
      </c>
      <c r="BO1127">
        <v>6</v>
      </c>
      <c r="BP1127">
        <v>1</v>
      </c>
      <c r="BQ1127">
        <v>0</v>
      </c>
      <c r="BR1127">
        <v>12326.337</v>
      </c>
      <c r="BS1127">
        <v>4449.4920000000002</v>
      </c>
      <c r="BT1127">
        <v>0</v>
      </c>
      <c r="BU1127">
        <v>0</v>
      </c>
      <c r="BV1127">
        <v>8.1</v>
      </c>
      <c r="BW1127">
        <v>1</v>
      </c>
      <c r="CV1127">
        <v>0</v>
      </c>
      <c r="CW1127">
        <f>ROUND(Y1127*Source!I288*DO1127,7)</f>
        <v>8.1</v>
      </c>
      <c r="CX1127">
        <f>ROUND(Y1127*Source!I288,7)</f>
        <v>8.1</v>
      </c>
      <c r="CY1127">
        <f t="shared" si="940"/>
        <v>1719.6</v>
      </c>
      <c r="CZ1127">
        <f t="shared" si="941"/>
        <v>1521.77</v>
      </c>
      <c r="DA1127">
        <f t="shared" si="942"/>
        <v>1.1299999999999999</v>
      </c>
      <c r="DB1127">
        <f t="shared" si="938"/>
        <v>12326.337</v>
      </c>
      <c r="DC1127">
        <f t="shared" si="939"/>
        <v>4449.4920000000002</v>
      </c>
      <c r="DD1127" t="s">
        <v>3</v>
      </c>
      <c r="DE1127" t="s">
        <v>3</v>
      </c>
      <c r="DF1127">
        <f t="shared" si="936"/>
        <v>0</v>
      </c>
      <c r="DG1127">
        <f>ROUND(ROUND(AF1127*AJ1127,2)*CX1127,2)</f>
        <v>13928.76</v>
      </c>
      <c r="DH1127">
        <f t="shared" si="915"/>
        <v>4449.49</v>
      </c>
      <c r="DI1127">
        <f t="shared" si="944"/>
        <v>0</v>
      </c>
      <c r="DJ1127">
        <f t="shared" si="943"/>
        <v>18378.25</v>
      </c>
      <c r="DK1127">
        <v>1</v>
      </c>
      <c r="DL1127" t="s">
        <v>1082</v>
      </c>
      <c r="DM1127">
        <v>5</v>
      </c>
      <c r="DN1127" t="s">
        <v>1062</v>
      </c>
      <c r="DO1127">
        <v>1</v>
      </c>
    </row>
    <row r="1128" spans="1:119" x14ac:dyDescent="0.2">
      <c r="A1128">
        <f>ROW(Source!A288)</f>
        <v>288</v>
      </c>
      <c r="B1128">
        <v>295887217</v>
      </c>
      <c r="C1128">
        <v>295891780</v>
      </c>
      <c r="D1128">
        <v>277946622</v>
      </c>
      <c r="E1128">
        <v>1</v>
      </c>
      <c r="F1128">
        <v>1</v>
      </c>
      <c r="G1128">
        <v>1</v>
      </c>
      <c r="H1128">
        <v>2</v>
      </c>
      <c r="I1128" t="s">
        <v>1083</v>
      </c>
      <c r="J1128" t="s">
        <v>1084</v>
      </c>
      <c r="K1128" t="s">
        <v>1085</v>
      </c>
      <c r="L1128">
        <v>1368</v>
      </c>
      <c r="N1128">
        <v>1011</v>
      </c>
      <c r="O1128" t="s">
        <v>961</v>
      </c>
      <c r="P1128" t="s">
        <v>961</v>
      </c>
      <c r="Q1128">
        <v>1</v>
      </c>
      <c r="W1128">
        <v>0</v>
      </c>
      <c r="X1128">
        <v>-733660489</v>
      </c>
      <c r="Y1128">
        <f t="shared" si="937"/>
        <v>25.515000000000001</v>
      </c>
      <c r="AA1128">
        <v>0</v>
      </c>
      <c r="AB1128">
        <v>16.05</v>
      </c>
      <c r="AC1128">
        <v>0</v>
      </c>
      <c r="AD1128">
        <v>0</v>
      </c>
      <c r="AE1128">
        <v>0</v>
      </c>
      <c r="AF1128">
        <v>12.74</v>
      </c>
      <c r="AG1128">
        <v>0</v>
      </c>
      <c r="AH1128">
        <v>0</v>
      </c>
      <c r="AI1128">
        <v>1</v>
      </c>
      <c r="AJ1128">
        <v>1.26</v>
      </c>
      <c r="AK1128">
        <v>1</v>
      </c>
      <c r="AL1128">
        <v>1</v>
      </c>
      <c r="AM1128">
        <v>2</v>
      </c>
      <c r="AN1128">
        <v>0</v>
      </c>
      <c r="AO1128">
        <v>0</v>
      </c>
      <c r="AP1128">
        <v>1</v>
      </c>
      <c r="AQ1128">
        <v>1</v>
      </c>
      <c r="AR1128">
        <v>0</v>
      </c>
      <c r="AS1128" t="s">
        <v>3</v>
      </c>
      <c r="AT1128">
        <v>18.899999999999999</v>
      </c>
      <c r="AU1128" t="s">
        <v>217</v>
      </c>
      <c r="AV1128">
        <v>1</v>
      </c>
      <c r="AW1128">
        <v>2</v>
      </c>
      <c r="AX1128">
        <v>295891799</v>
      </c>
      <c r="AY1128">
        <v>1</v>
      </c>
      <c r="AZ1128">
        <v>0</v>
      </c>
      <c r="BA1128">
        <v>1586</v>
      </c>
      <c r="BB1128">
        <v>1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240.78599999999997</v>
      </c>
      <c r="BL1128">
        <v>0</v>
      </c>
      <c r="BM1128">
        <v>0</v>
      </c>
      <c r="BN1128">
        <v>0</v>
      </c>
      <c r="BO1128">
        <v>0</v>
      </c>
      <c r="BP1128">
        <v>1</v>
      </c>
      <c r="BQ1128">
        <v>0</v>
      </c>
      <c r="BR1128">
        <v>325.06109999999995</v>
      </c>
      <c r="BS1128">
        <v>0</v>
      </c>
      <c r="BT1128">
        <v>0</v>
      </c>
      <c r="BU1128">
        <v>0</v>
      </c>
      <c r="BV1128">
        <v>0</v>
      </c>
      <c r="BW1128">
        <v>1</v>
      </c>
      <c r="CV1128">
        <v>0</v>
      </c>
      <c r="CW1128">
        <f>ROUND(Y1128*Source!I288*DO1128,7)</f>
        <v>0</v>
      </c>
      <c r="CX1128">
        <f>ROUND(Y1128*Source!I288,7)</f>
        <v>25.515000000000001</v>
      </c>
      <c r="CY1128">
        <f t="shared" si="940"/>
        <v>16.05</v>
      </c>
      <c r="CZ1128">
        <f t="shared" si="941"/>
        <v>12.74</v>
      </c>
      <c r="DA1128">
        <f t="shared" si="942"/>
        <v>1.26</v>
      </c>
      <c r="DB1128">
        <f t="shared" si="938"/>
        <v>325.06650000000002</v>
      </c>
      <c r="DC1128">
        <f t="shared" si="939"/>
        <v>0</v>
      </c>
      <c r="DD1128" t="s">
        <v>3</v>
      </c>
      <c r="DE1128" t="s">
        <v>3</v>
      </c>
      <c r="DF1128">
        <f t="shared" si="936"/>
        <v>0</v>
      </c>
      <c r="DG1128">
        <f>ROUND(ROUND(AF1128*AJ1128,2)*CX1128,2)</f>
        <v>409.52</v>
      </c>
      <c r="DH1128">
        <f t="shared" si="915"/>
        <v>0</v>
      </c>
      <c r="DI1128">
        <f t="shared" si="944"/>
        <v>0</v>
      </c>
      <c r="DJ1128">
        <f t="shared" si="943"/>
        <v>409.52</v>
      </c>
      <c r="DK1128">
        <v>1</v>
      </c>
      <c r="DL1128" t="s">
        <v>3</v>
      </c>
      <c r="DM1128">
        <v>0</v>
      </c>
      <c r="DN1128" t="s">
        <v>3</v>
      </c>
      <c r="DO1128">
        <v>0</v>
      </c>
    </row>
    <row r="1129" spans="1:119" x14ac:dyDescent="0.2">
      <c r="A1129">
        <f>ROW(Source!A288)</f>
        <v>288</v>
      </c>
      <c r="B1129">
        <v>295887217</v>
      </c>
      <c r="C1129">
        <v>295891780</v>
      </c>
      <c r="D1129">
        <v>277867733</v>
      </c>
      <c r="E1129">
        <v>1</v>
      </c>
      <c r="F1129">
        <v>1</v>
      </c>
      <c r="G1129">
        <v>1</v>
      </c>
      <c r="H1129">
        <v>3</v>
      </c>
      <c r="I1129" t="s">
        <v>1097</v>
      </c>
      <c r="J1129" t="s">
        <v>1098</v>
      </c>
      <c r="K1129" t="s">
        <v>1099</v>
      </c>
      <c r="L1129">
        <v>1346</v>
      </c>
      <c r="N1129">
        <v>1009</v>
      </c>
      <c r="O1129" t="s">
        <v>1100</v>
      </c>
      <c r="P1129" t="s">
        <v>1100</v>
      </c>
      <c r="Q1129">
        <v>1</v>
      </c>
      <c r="W1129">
        <v>0</v>
      </c>
      <c r="X1129">
        <v>391631581</v>
      </c>
      <c r="Y1129">
        <f>(AT1129*ROUND(0,7))</f>
        <v>0</v>
      </c>
      <c r="AA1129">
        <v>195.92</v>
      </c>
      <c r="AB1129">
        <v>0</v>
      </c>
      <c r="AC1129">
        <v>0</v>
      </c>
      <c r="AD1129">
        <v>0</v>
      </c>
      <c r="AE1129">
        <v>174.93</v>
      </c>
      <c r="AF1129">
        <v>0</v>
      </c>
      <c r="AG1129">
        <v>0</v>
      </c>
      <c r="AH1129">
        <v>0</v>
      </c>
      <c r="AI1129">
        <v>1.1200000000000001</v>
      </c>
      <c r="AJ1129">
        <v>1</v>
      </c>
      <c r="AK1129">
        <v>1</v>
      </c>
      <c r="AL1129">
        <v>1</v>
      </c>
      <c r="AM1129">
        <v>2</v>
      </c>
      <c r="AN1129">
        <v>0</v>
      </c>
      <c r="AO1129">
        <v>0</v>
      </c>
      <c r="AP1129">
        <v>1</v>
      </c>
      <c r="AQ1129">
        <v>1</v>
      </c>
      <c r="AR1129">
        <v>0</v>
      </c>
      <c r="AS1129" t="s">
        <v>3</v>
      </c>
      <c r="AT1129">
        <v>11</v>
      </c>
      <c r="AU1129" t="s">
        <v>24</v>
      </c>
      <c r="AV1129">
        <v>0</v>
      </c>
      <c r="AW1129">
        <v>2</v>
      </c>
      <c r="AX1129">
        <v>295891801</v>
      </c>
      <c r="AY1129">
        <v>1</v>
      </c>
      <c r="AZ1129">
        <v>0</v>
      </c>
      <c r="BA1129">
        <v>1588</v>
      </c>
      <c r="BB1129">
        <v>1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1924.23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1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v>0</v>
      </c>
      <c r="CX1129">
        <f>ROUND(Y1129*Source!I288,7)</f>
        <v>0</v>
      </c>
      <c r="CY1129">
        <f>AA1129</f>
        <v>195.92</v>
      </c>
      <c r="CZ1129">
        <f>AE1129</f>
        <v>174.93</v>
      </c>
      <c r="DA1129">
        <f>AI1129</f>
        <v>1.1200000000000001</v>
      </c>
      <c r="DB1129">
        <f>ROUND((ROUND(AT1129*CZ1129,2)*ROUND(0,7)),6)</f>
        <v>0</v>
      </c>
      <c r="DC1129">
        <f>ROUND((ROUND(AT1129*AG1129,2)*ROUND(0,7)),6)</f>
        <v>0</v>
      </c>
      <c r="DD1129" t="s">
        <v>3</v>
      </c>
      <c r="DE1129" t="s">
        <v>3</v>
      </c>
      <c r="DF1129">
        <f>ROUND(ROUND(AE1129*AI1129,2)*CX1129,2)</f>
        <v>0</v>
      </c>
      <c r="DG1129">
        <f>ROUND(ROUND(AF1129,2)*CX1129,2)</f>
        <v>0</v>
      </c>
      <c r="DH1129">
        <f t="shared" si="915"/>
        <v>0</v>
      </c>
      <c r="DI1129">
        <f t="shared" si="944"/>
        <v>0</v>
      </c>
      <c r="DJ1129">
        <f>DF1129</f>
        <v>0</v>
      </c>
      <c r="DK1129">
        <v>0</v>
      </c>
      <c r="DL1129" t="s">
        <v>3</v>
      </c>
      <c r="DM1129">
        <v>0</v>
      </c>
      <c r="DN1129" t="s">
        <v>3</v>
      </c>
      <c r="DO1129">
        <v>0</v>
      </c>
    </row>
    <row r="1130" spans="1:119" x14ac:dyDescent="0.2">
      <c r="A1130">
        <f>ROW(Source!A288)</f>
        <v>288</v>
      </c>
      <c r="B1130">
        <v>295887217</v>
      </c>
      <c r="C1130">
        <v>295891780</v>
      </c>
      <c r="D1130">
        <v>277879101</v>
      </c>
      <c r="E1130">
        <v>1</v>
      </c>
      <c r="F1130">
        <v>1</v>
      </c>
      <c r="G1130">
        <v>1</v>
      </c>
      <c r="H1130">
        <v>3</v>
      </c>
      <c r="I1130" t="s">
        <v>1101</v>
      </c>
      <c r="J1130" t="s">
        <v>1102</v>
      </c>
      <c r="K1130" t="s">
        <v>1103</v>
      </c>
      <c r="L1130">
        <v>1348</v>
      </c>
      <c r="N1130">
        <v>1009</v>
      </c>
      <c r="O1130" t="s">
        <v>651</v>
      </c>
      <c r="P1130" t="s">
        <v>651</v>
      </c>
      <c r="Q1130">
        <v>1000</v>
      </c>
      <c r="W1130">
        <v>0</v>
      </c>
      <c r="X1130">
        <v>-1545627606</v>
      </c>
      <c r="Y1130">
        <f>(AT1130*ROUND(0,7))</f>
        <v>0</v>
      </c>
      <c r="AA1130">
        <v>94998.73</v>
      </c>
      <c r="AB1130">
        <v>0</v>
      </c>
      <c r="AC1130">
        <v>0</v>
      </c>
      <c r="AD1130">
        <v>0</v>
      </c>
      <c r="AE1130">
        <v>88783.86</v>
      </c>
      <c r="AF1130">
        <v>0</v>
      </c>
      <c r="AG1130">
        <v>0</v>
      </c>
      <c r="AH1130">
        <v>0</v>
      </c>
      <c r="AI1130">
        <v>1.07</v>
      </c>
      <c r="AJ1130">
        <v>1</v>
      </c>
      <c r="AK1130">
        <v>1</v>
      </c>
      <c r="AL1130">
        <v>1</v>
      </c>
      <c r="AM1130">
        <v>2</v>
      </c>
      <c r="AN1130">
        <v>0</v>
      </c>
      <c r="AO1130">
        <v>0</v>
      </c>
      <c r="AP1130">
        <v>1</v>
      </c>
      <c r="AQ1130">
        <v>1</v>
      </c>
      <c r="AR1130">
        <v>0</v>
      </c>
      <c r="AS1130" t="s">
        <v>3</v>
      </c>
      <c r="AT1130">
        <v>6.0000000000000001E-3</v>
      </c>
      <c r="AU1130" t="s">
        <v>24</v>
      </c>
      <c r="AV1130">
        <v>0</v>
      </c>
      <c r="AW1130">
        <v>2</v>
      </c>
      <c r="AX1130">
        <v>295891802</v>
      </c>
      <c r="AY1130">
        <v>1</v>
      </c>
      <c r="AZ1130">
        <v>0</v>
      </c>
      <c r="BA1130">
        <v>1589</v>
      </c>
      <c r="BB1130">
        <v>1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532.70316000000003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1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v>0</v>
      </c>
      <c r="CX1130">
        <f>ROUND(Y1130*Source!I288,7)</f>
        <v>0</v>
      </c>
      <c r="CY1130">
        <f>AA1130</f>
        <v>94998.73</v>
      </c>
      <c r="CZ1130">
        <f>AE1130</f>
        <v>88783.86</v>
      </c>
      <c r="DA1130">
        <f>AI1130</f>
        <v>1.07</v>
      </c>
      <c r="DB1130">
        <f>ROUND((ROUND(AT1130*CZ1130,2)*ROUND(0,7)),6)</f>
        <v>0</v>
      </c>
      <c r="DC1130">
        <f>ROUND((ROUND(AT1130*AG1130,2)*ROUND(0,7)),6)</f>
        <v>0</v>
      </c>
      <c r="DD1130" t="s">
        <v>3</v>
      </c>
      <c r="DE1130" t="s">
        <v>3</v>
      </c>
      <c r="DF1130">
        <f>ROUND(ROUND(AE1130*AI1130,2)*CX1130,2)</f>
        <v>0</v>
      </c>
      <c r="DG1130">
        <f>ROUND(ROUND(AF1130,2)*CX1130,2)</f>
        <v>0</v>
      </c>
      <c r="DH1130">
        <f t="shared" si="915"/>
        <v>0</v>
      </c>
      <c r="DI1130">
        <f t="shared" si="944"/>
        <v>0</v>
      </c>
      <c r="DJ1130">
        <f>DF1130</f>
        <v>0</v>
      </c>
      <c r="DK1130">
        <v>0</v>
      </c>
      <c r="DL1130" t="s">
        <v>3</v>
      </c>
      <c r="DM1130">
        <v>0</v>
      </c>
      <c r="DN1130" t="s">
        <v>3</v>
      </c>
      <c r="DO1130">
        <v>0</v>
      </c>
    </row>
    <row r="1131" spans="1:119" x14ac:dyDescent="0.2">
      <c r="A1131">
        <f>ROW(Source!A288)</f>
        <v>288</v>
      </c>
      <c r="B1131">
        <v>295887217</v>
      </c>
      <c r="C1131">
        <v>295891780</v>
      </c>
      <c r="D1131">
        <v>277882333</v>
      </c>
      <c r="E1131">
        <v>1</v>
      </c>
      <c r="F1131">
        <v>1</v>
      </c>
      <c r="G1131">
        <v>1</v>
      </c>
      <c r="H1131">
        <v>3</v>
      </c>
      <c r="I1131" t="s">
        <v>1104</v>
      </c>
      <c r="J1131" t="s">
        <v>1105</v>
      </c>
      <c r="K1131" t="s">
        <v>1106</v>
      </c>
      <c r="L1131">
        <v>1339</v>
      </c>
      <c r="N1131">
        <v>1007</v>
      </c>
      <c r="O1131" t="s">
        <v>463</v>
      </c>
      <c r="P1131" t="s">
        <v>463</v>
      </c>
      <c r="Q1131">
        <v>1</v>
      </c>
      <c r="W1131">
        <v>0</v>
      </c>
      <c r="X1131">
        <v>-1526077716</v>
      </c>
      <c r="Y1131">
        <f>(AT1131*ROUND(0,7))</f>
        <v>0</v>
      </c>
      <c r="AA1131">
        <v>7176.21</v>
      </c>
      <c r="AB1131">
        <v>0</v>
      </c>
      <c r="AC1131">
        <v>0</v>
      </c>
      <c r="AD1131">
        <v>0</v>
      </c>
      <c r="AE1131">
        <v>6294.92</v>
      </c>
      <c r="AF1131">
        <v>0</v>
      </c>
      <c r="AG1131">
        <v>0</v>
      </c>
      <c r="AH1131">
        <v>0</v>
      </c>
      <c r="AI1131">
        <v>1.1399999999999999</v>
      </c>
      <c r="AJ1131">
        <v>1</v>
      </c>
      <c r="AK1131">
        <v>1</v>
      </c>
      <c r="AL1131">
        <v>1</v>
      </c>
      <c r="AM1131">
        <v>2</v>
      </c>
      <c r="AN1131">
        <v>0</v>
      </c>
      <c r="AO1131">
        <v>0</v>
      </c>
      <c r="AP1131">
        <v>1</v>
      </c>
      <c r="AQ1131">
        <v>1</v>
      </c>
      <c r="AR1131">
        <v>0</v>
      </c>
      <c r="AS1131" t="s">
        <v>3</v>
      </c>
      <c r="AT1131">
        <v>1</v>
      </c>
      <c r="AU1131" t="s">
        <v>24</v>
      </c>
      <c r="AV1131">
        <v>0</v>
      </c>
      <c r="AW1131">
        <v>2</v>
      </c>
      <c r="AX1131">
        <v>295891803</v>
      </c>
      <c r="AY1131">
        <v>1</v>
      </c>
      <c r="AZ1131">
        <v>0</v>
      </c>
      <c r="BA1131">
        <v>1590</v>
      </c>
      <c r="BB1131">
        <v>1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6294.92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1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V1131">
        <v>0</v>
      </c>
      <c r="CW1131">
        <v>0</v>
      </c>
      <c r="CX1131">
        <f>ROUND(Y1131*Source!I288,7)</f>
        <v>0</v>
      </c>
      <c r="CY1131">
        <f>AA1131</f>
        <v>7176.21</v>
      </c>
      <c r="CZ1131">
        <f>AE1131</f>
        <v>6294.92</v>
      </c>
      <c r="DA1131">
        <f>AI1131</f>
        <v>1.1399999999999999</v>
      </c>
      <c r="DB1131">
        <f>ROUND((ROUND(AT1131*CZ1131,2)*ROUND(0,7)),6)</f>
        <v>0</v>
      </c>
      <c r="DC1131">
        <f>ROUND((ROUND(AT1131*AG1131,2)*ROUND(0,7)),6)</f>
        <v>0</v>
      </c>
      <c r="DD1131" t="s">
        <v>3</v>
      </c>
      <c r="DE1131" t="s">
        <v>3</v>
      </c>
      <c r="DF1131">
        <f>ROUND(ROUND(AE1131*AI1131,2)*CX1131,2)</f>
        <v>0</v>
      </c>
      <c r="DG1131">
        <f>ROUND(ROUND(AF1131,2)*CX1131,2)</f>
        <v>0</v>
      </c>
      <c r="DH1131">
        <f t="shared" si="915"/>
        <v>0</v>
      </c>
      <c r="DI1131">
        <f t="shared" si="944"/>
        <v>0</v>
      </c>
      <c r="DJ1131">
        <f>DF1131</f>
        <v>0</v>
      </c>
      <c r="DK1131">
        <v>0</v>
      </c>
      <c r="DL1131" t="s">
        <v>3</v>
      </c>
      <c r="DM1131">
        <v>0</v>
      </c>
      <c r="DN1131" t="s">
        <v>3</v>
      </c>
      <c r="DO1131">
        <v>0</v>
      </c>
    </row>
    <row r="1132" spans="1:119" x14ac:dyDescent="0.2">
      <c r="A1132">
        <f>ROW(Source!A289)</f>
        <v>289</v>
      </c>
      <c r="B1132">
        <v>295887217</v>
      </c>
      <c r="C1132">
        <v>295891807</v>
      </c>
      <c r="D1132">
        <v>277560289</v>
      </c>
      <c r="E1132">
        <v>109</v>
      </c>
      <c r="F1132">
        <v>1</v>
      </c>
      <c r="G1132">
        <v>1</v>
      </c>
      <c r="H1132">
        <v>1</v>
      </c>
      <c r="I1132" t="s">
        <v>1092</v>
      </c>
      <c r="J1132" t="s">
        <v>3</v>
      </c>
      <c r="K1132" t="s">
        <v>1093</v>
      </c>
      <c r="L1132">
        <v>1191</v>
      </c>
      <c r="N1132">
        <v>1013</v>
      </c>
      <c r="O1132" t="s">
        <v>1062</v>
      </c>
      <c r="P1132" t="s">
        <v>1062</v>
      </c>
      <c r="Q1132">
        <v>1</v>
      </c>
      <c r="W1132">
        <v>0</v>
      </c>
      <c r="X1132">
        <v>1893946532</v>
      </c>
      <c r="Y1132">
        <f>(AT1132*ROUND(1.9,7))</f>
        <v>260.3</v>
      </c>
      <c r="AA1132">
        <v>0</v>
      </c>
      <c r="AB1132">
        <v>0</v>
      </c>
      <c r="AC1132">
        <v>0</v>
      </c>
      <c r="AD1132">
        <v>451.23</v>
      </c>
      <c r="AE1132">
        <v>0</v>
      </c>
      <c r="AF1132">
        <v>0</v>
      </c>
      <c r="AG1132">
        <v>0</v>
      </c>
      <c r="AH1132">
        <v>451.23</v>
      </c>
      <c r="AI1132">
        <v>1</v>
      </c>
      <c r="AJ1132">
        <v>1</v>
      </c>
      <c r="AK1132">
        <v>1</v>
      </c>
      <c r="AL1132">
        <v>1</v>
      </c>
      <c r="AM1132">
        <v>-2</v>
      </c>
      <c r="AN1132">
        <v>0</v>
      </c>
      <c r="AO1132">
        <v>0</v>
      </c>
      <c r="AP1132">
        <v>1</v>
      </c>
      <c r="AQ1132">
        <v>1</v>
      </c>
      <c r="AR1132">
        <v>0</v>
      </c>
      <c r="AS1132" t="s">
        <v>3</v>
      </c>
      <c r="AT1132">
        <v>137</v>
      </c>
      <c r="AU1132" t="s">
        <v>223</v>
      </c>
      <c r="AV1132">
        <v>1</v>
      </c>
      <c r="AW1132">
        <v>2</v>
      </c>
      <c r="AX1132">
        <v>295891819</v>
      </c>
      <c r="AY1132">
        <v>1</v>
      </c>
      <c r="AZ1132">
        <v>0</v>
      </c>
      <c r="BA1132">
        <v>1594</v>
      </c>
      <c r="BB1132">
        <v>1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61818.51</v>
      </c>
      <c r="BN1132">
        <v>137</v>
      </c>
      <c r="BO1132">
        <v>0</v>
      </c>
      <c r="BP1132">
        <v>1</v>
      </c>
      <c r="BQ1132">
        <v>0</v>
      </c>
      <c r="BR1132">
        <v>0</v>
      </c>
      <c r="BS1132">
        <v>0</v>
      </c>
      <c r="BT1132">
        <v>117455.16900000001</v>
      </c>
      <c r="BU1132">
        <v>260.3</v>
      </c>
      <c r="BV1132">
        <v>0</v>
      </c>
      <c r="BW1132">
        <v>1</v>
      </c>
      <c r="CU1132">
        <f>ROUND(AT1132*Source!I289*AH1132*AL1132,2)</f>
        <v>61818.51</v>
      </c>
      <c r="CV1132">
        <f>ROUND(Y1132*Source!I289,7)</f>
        <v>260.3</v>
      </c>
      <c r="CW1132">
        <v>0</v>
      </c>
      <c r="CX1132">
        <f>ROUND(Y1132*Source!I289,7)</f>
        <v>260.3</v>
      </c>
      <c r="CY1132">
        <f>AD1132</f>
        <v>451.23</v>
      </c>
      <c r="CZ1132">
        <f>AH1132</f>
        <v>451.23</v>
      </c>
      <c r="DA1132">
        <f>AL1132</f>
        <v>1</v>
      </c>
      <c r="DB1132">
        <f>ROUND((ROUND(AT1132*CZ1132,2)*ROUND(1.9,7)),6)</f>
        <v>117455.16899999999</v>
      </c>
      <c r="DC1132">
        <f>ROUND((ROUND(AT1132*AG1132,2)*ROUND(1.9,7)),6)</f>
        <v>0</v>
      </c>
      <c r="DD1132" t="s">
        <v>3</v>
      </c>
      <c r="DE1132" t="s">
        <v>3</v>
      </c>
      <c r="DF1132">
        <f t="shared" ref="DF1132:DF1139" si="945">ROUND(ROUND(AE1132,2)*CX1132,2)</f>
        <v>0</v>
      </c>
      <c r="DG1132">
        <f>ROUND(ROUND(AF1132,2)*CX1132,2)</f>
        <v>0</v>
      </c>
      <c r="DH1132">
        <f t="shared" si="915"/>
        <v>0</v>
      </c>
      <c r="DI1132">
        <f t="shared" si="944"/>
        <v>117455.17</v>
      </c>
      <c r="DJ1132">
        <f>DI1132</f>
        <v>117455.17</v>
      </c>
      <c r="DK1132">
        <v>1</v>
      </c>
      <c r="DL1132" t="s">
        <v>3</v>
      </c>
      <c r="DM1132">
        <v>0</v>
      </c>
      <c r="DN1132" t="s">
        <v>3</v>
      </c>
      <c r="DO1132">
        <v>0</v>
      </c>
    </row>
    <row r="1133" spans="1:119" x14ac:dyDescent="0.2">
      <c r="A1133">
        <f>ROW(Source!A289)</f>
        <v>289</v>
      </c>
      <c r="B1133">
        <v>295887217</v>
      </c>
      <c r="C1133">
        <v>295891807</v>
      </c>
      <c r="D1133">
        <v>277560491</v>
      </c>
      <c r="E1133">
        <v>109</v>
      </c>
      <c r="F1133">
        <v>1</v>
      </c>
      <c r="G1133">
        <v>1</v>
      </c>
      <c r="H1133">
        <v>1</v>
      </c>
      <c r="I1133" t="s">
        <v>1063</v>
      </c>
      <c r="J1133" t="s">
        <v>3</v>
      </c>
      <c r="K1133" t="s">
        <v>1064</v>
      </c>
      <c r="L1133">
        <v>1191</v>
      </c>
      <c r="N1133">
        <v>1013</v>
      </c>
      <c r="O1133" t="s">
        <v>1062</v>
      </c>
      <c r="P1133" t="s">
        <v>1062</v>
      </c>
      <c r="Q1133">
        <v>1</v>
      </c>
      <c r="W1133">
        <v>0</v>
      </c>
      <c r="X1133">
        <v>-1417349443</v>
      </c>
      <c r="Y1133">
        <f t="shared" ref="Y1133:Y1139" si="946">(AT1133*ROUND(1.8,7))</f>
        <v>62.532000000000004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1</v>
      </c>
      <c r="AJ1133">
        <v>1</v>
      </c>
      <c r="AK1133">
        <v>1</v>
      </c>
      <c r="AL1133">
        <v>1</v>
      </c>
      <c r="AM1133">
        <v>-2</v>
      </c>
      <c r="AN1133">
        <v>0</v>
      </c>
      <c r="AO1133">
        <v>0</v>
      </c>
      <c r="AP1133">
        <v>1</v>
      </c>
      <c r="AQ1133">
        <v>1</v>
      </c>
      <c r="AR1133">
        <v>0</v>
      </c>
      <c r="AS1133" t="s">
        <v>3</v>
      </c>
      <c r="AT1133">
        <v>34.74</v>
      </c>
      <c r="AU1133" t="s">
        <v>222</v>
      </c>
      <c r="AV1133">
        <v>2</v>
      </c>
      <c r="AW1133">
        <v>2</v>
      </c>
      <c r="AX1133">
        <v>295891820</v>
      </c>
      <c r="AY1133">
        <v>1</v>
      </c>
      <c r="AZ1133">
        <v>0</v>
      </c>
      <c r="BA1133">
        <v>1595</v>
      </c>
      <c r="BB1133">
        <v>1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v>0</v>
      </c>
      <c r="CX1133">
        <f>ROUND(Y1133*Source!I289,7)</f>
        <v>62.531999999999996</v>
      </c>
      <c r="CY1133">
        <f>AD1133</f>
        <v>0</v>
      </c>
      <c r="CZ1133">
        <f>AH1133</f>
        <v>0</v>
      </c>
      <c r="DA1133">
        <f>AL1133</f>
        <v>1</v>
      </c>
      <c r="DB1133">
        <f t="shared" ref="DB1133:DB1139" si="947">ROUND((ROUND(AT1133*CZ1133,2)*ROUND(1.8,7)),6)</f>
        <v>0</v>
      </c>
      <c r="DC1133">
        <f t="shared" ref="DC1133:DC1139" si="948">ROUND((ROUND(AT1133*AG1133,2)*ROUND(1.8,7)),6)</f>
        <v>0</v>
      </c>
      <c r="DD1133" t="s">
        <v>3</v>
      </c>
      <c r="DE1133" t="s">
        <v>3</v>
      </c>
      <c r="DF1133">
        <f t="shared" si="945"/>
        <v>0</v>
      </c>
      <c r="DG1133">
        <f>ROUND(ROUND(AF1133,2)*CX1133,2)</f>
        <v>0</v>
      </c>
      <c r="DH1133">
        <f t="shared" si="915"/>
        <v>0</v>
      </c>
      <c r="DI1133">
        <f t="shared" si="944"/>
        <v>0</v>
      </c>
      <c r="DJ1133">
        <f>DI1133</f>
        <v>0</v>
      </c>
      <c r="DK1133">
        <v>0</v>
      </c>
      <c r="DL1133" t="s">
        <v>3</v>
      </c>
      <c r="DM1133">
        <v>0</v>
      </c>
      <c r="DN1133" t="s">
        <v>3</v>
      </c>
      <c r="DO1133">
        <v>0</v>
      </c>
    </row>
    <row r="1134" spans="1:119" x14ac:dyDescent="0.2">
      <c r="A1134">
        <f>ROW(Source!A289)</f>
        <v>289</v>
      </c>
      <c r="B1134">
        <v>295887217</v>
      </c>
      <c r="C1134">
        <v>295891807</v>
      </c>
      <c r="D1134">
        <v>277944475</v>
      </c>
      <c r="E1134">
        <v>1</v>
      </c>
      <c r="F1134">
        <v>1</v>
      </c>
      <c r="G1134">
        <v>1</v>
      </c>
      <c r="H1134">
        <v>2</v>
      </c>
      <c r="I1134" t="s">
        <v>1094</v>
      </c>
      <c r="J1134" t="s">
        <v>1095</v>
      </c>
      <c r="K1134" t="s">
        <v>1096</v>
      </c>
      <c r="L1134">
        <v>1368</v>
      </c>
      <c r="N1134">
        <v>1011</v>
      </c>
      <c r="O1134" t="s">
        <v>961</v>
      </c>
      <c r="P1134" t="s">
        <v>961</v>
      </c>
      <c r="Q1134">
        <v>1</v>
      </c>
      <c r="W1134">
        <v>0</v>
      </c>
      <c r="X1134">
        <v>1538471049</v>
      </c>
      <c r="Y1134">
        <f t="shared" si="946"/>
        <v>18</v>
      </c>
      <c r="AA1134">
        <v>0</v>
      </c>
      <c r="AB1134">
        <v>914.33</v>
      </c>
      <c r="AC1134">
        <v>549.32000000000005</v>
      </c>
      <c r="AD1134">
        <v>0</v>
      </c>
      <c r="AE1134">
        <v>0</v>
      </c>
      <c r="AF1134">
        <v>774.86</v>
      </c>
      <c r="AG1134">
        <v>549.32000000000005</v>
      </c>
      <c r="AH1134">
        <v>0</v>
      </c>
      <c r="AI1134">
        <v>1</v>
      </c>
      <c r="AJ1134">
        <v>1.18</v>
      </c>
      <c r="AK1134">
        <v>1</v>
      </c>
      <c r="AL1134">
        <v>1</v>
      </c>
      <c r="AM1134">
        <v>2</v>
      </c>
      <c r="AN1134">
        <v>0</v>
      </c>
      <c r="AO1134">
        <v>0</v>
      </c>
      <c r="AP1134">
        <v>1</v>
      </c>
      <c r="AQ1134">
        <v>1</v>
      </c>
      <c r="AR1134">
        <v>0</v>
      </c>
      <c r="AS1134" t="s">
        <v>3</v>
      </c>
      <c r="AT1134">
        <v>10</v>
      </c>
      <c r="AU1134" t="s">
        <v>222</v>
      </c>
      <c r="AV1134">
        <v>1</v>
      </c>
      <c r="AW1134">
        <v>2</v>
      </c>
      <c r="AX1134">
        <v>295891821</v>
      </c>
      <c r="AY1134">
        <v>1</v>
      </c>
      <c r="AZ1134">
        <v>0</v>
      </c>
      <c r="BA1134">
        <v>1596</v>
      </c>
      <c r="BB1134">
        <v>1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7748.6</v>
      </c>
      <c r="BL1134">
        <v>5493.2000000000007</v>
      </c>
      <c r="BM1134">
        <v>0</v>
      </c>
      <c r="BN1134">
        <v>0</v>
      </c>
      <c r="BO1134">
        <v>10</v>
      </c>
      <c r="BP1134">
        <v>1</v>
      </c>
      <c r="BQ1134">
        <v>0</v>
      </c>
      <c r="BR1134">
        <v>13947.48</v>
      </c>
      <c r="BS1134">
        <v>9887.76</v>
      </c>
      <c r="BT1134">
        <v>0</v>
      </c>
      <c r="BU1134">
        <v>0</v>
      </c>
      <c r="BV1134">
        <v>18</v>
      </c>
      <c r="BW1134">
        <v>1</v>
      </c>
      <c r="CV1134">
        <v>0</v>
      </c>
      <c r="CW1134">
        <f>ROUND(Y1134*Source!I289*DO1134,7)</f>
        <v>18</v>
      </c>
      <c r="CX1134">
        <f>ROUND(Y1134*Source!I289,7)</f>
        <v>18</v>
      </c>
      <c r="CY1134">
        <f t="shared" ref="CY1134:CY1139" si="949">AB1134</f>
        <v>914.33</v>
      </c>
      <c r="CZ1134">
        <f t="shared" ref="CZ1134:CZ1139" si="950">AF1134</f>
        <v>774.86</v>
      </c>
      <c r="DA1134">
        <f t="shared" ref="DA1134:DA1139" si="951">AJ1134</f>
        <v>1.18</v>
      </c>
      <c r="DB1134">
        <f t="shared" si="947"/>
        <v>13947.48</v>
      </c>
      <c r="DC1134">
        <f t="shared" si="948"/>
        <v>9887.76</v>
      </c>
      <c r="DD1134" t="s">
        <v>3</v>
      </c>
      <c r="DE1134" t="s">
        <v>3</v>
      </c>
      <c r="DF1134">
        <f t="shared" si="945"/>
        <v>0</v>
      </c>
      <c r="DG1134">
        <f>ROUND(ROUND(AF1134*AJ1134,2)*CX1134,2)</f>
        <v>16457.939999999999</v>
      </c>
      <c r="DH1134">
        <f t="shared" si="915"/>
        <v>9887.76</v>
      </c>
      <c r="DI1134">
        <f t="shared" si="944"/>
        <v>0</v>
      </c>
      <c r="DJ1134">
        <f t="shared" ref="DJ1134:DJ1139" si="952">DG1134+DH1134</f>
        <v>26345.699999999997</v>
      </c>
      <c r="DK1134">
        <v>1</v>
      </c>
      <c r="DL1134" t="s">
        <v>1082</v>
      </c>
      <c r="DM1134">
        <v>5</v>
      </c>
      <c r="DN1134" t="s">
        <v>1062</v>
      </c>
      <c r="DO1134">
        <v>1</v>
      </c>
    </row>
    <row r="1135" spans="1:119" x14ac:dyDescent="0.2">
      <c r="A1135">
        <f>ROW(Source!A289)</f>
        <v>289</v>
      </c>
      <c r="B1135">
        <v>295887217</v>
      </c>
      <c r="C1135">
        <v>295891807</v>
      </c>
      <c r="D1135">
        <v>277944871</v>
      </c>
      <c r="E1135">
        <v>1</v>
      </c>
      <c r="F1135">
        <v>1</v>
      </c>
      <c r="G1135">
        <v>1</v>
      </c>
      <c r="H1135">
        <v>2</v>
      </c>
      <c r="I1135" t="s">
        <v>1065</v>
      </c>
      <c r="J1135" t="s">
        <v>1066</v>
      </c>
      <c r="K1135" t="s">
        <v>1067</v>
      </c>
      <c r="L1135">
        <v>1368</v>
      </c>
      <c r="N1135">
        <v>1011</v>
      </c>
      <c r="O1135" t="s">
        <v>961</v>
      </c>
      <c r="P1135" t="s">
        <v>961</v>
      </c>
      <c r="Q1135">
        <v>1</v>
      </c>
      <c r="W1135">
        <v>0</v>
      </c>
      <c r="X1135">
        <v>426515882</v>
      </c>
      <c r="Y1135">
        <f t="shared" si="946"/>
        <v>1.62</v>
      </c>
      <c r="AA1135">
        <v>0</v>
      </c>
      <c r="AB1135">
        <v>1233.46</v>
      </c>
      <c r="AC1135">
        <v>642.05999999999995</v>
      </c>
      <c r="AD1135">
        <v>0</v>
      </c>
      <c r="AE1135">
        <v>0</v>
      </c>
      <c r="AF1135">
        <v>1233.46</v>
      </c>
      <c r="AG1135">
        <v>642.05999999999995</v>
      </c>
      <c r="AH1135">
        <v>0</v>
      </c>
      <c r="AI1135">
        <v>1</v>
      </c>
      <c r="AJ1135">
        <v>1</v>
      </c>
      <c r="AK1135">
        <v>1</v>
      </c>
      <c r="AL1135">
        <v>1</v>
      </c>
      <c r="AM1135">
        <v>-2</v>
      </c>
      <c r="AN1135">
        <v>0</v>
      </c>
      <c r="AO1135">
        <v>0</v>
      </c>
      <c r="AP1135">
        <v>1</v>
      </c>
      <c r="AQ1135">
        <v>1</v>
      </c>
      <c r="AR1135">
        <v>0</v>
      </c>
      <c r="AS1135" t="s">
        <v>3</v>
      </c>
      <c r="AT1135">
        <v>0.9</v>
      </c>
      <c r="AU1135" t="s">
        <v>222</v>
      </c>
      <c r="AV1135">
        <v>1</v>
      </c>
      <c r="AW1135">
        <v>2</v>
      </c>
      <c r="AX1135">
        <v>295891822</v>
      </c>
      <c r="AY1135">
        <v>1</v>
      </c>
      <c r="AZ1135">
        <v>0</v>
      </c>
      <c r="BA1135">
        <v>1597</v>
      </c>
      <c r="BB1135">
        <v>1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1110.114</v>
      </c>
      <c r="BL1135">
        <v>577.85399999999993</v>
      </c>
      <c r="BM1135">
        <v>0</v>
      </c>
      <c r="BN1135">
        <v>0</v>
      </c>
      <c r="BO1135">
        <v>0.9</v>
      </c>
      <c r="BP1135">
        <v>1</v>
      </c>
      <c r="BQ1135">
        <v>0</v>
      </c>
      <c r="BR1135">
        <v>1998.2052000000001</v>
      </c>
      <c r="BS1135">
        <v>1040.1371999999999</v>
      </c>
      <c r="BT1135">
        <v>0</v>
      </c>
      <c r="BU1135">
        <v>0</v>
      </c>
      <c r="BV1135">
        <v>1.62</v>
      </c>
      <c r="BW1135">
        <v>1</v>
      </c>
      <c r="CV1135">
        <v>0</v>
      </c>
      <c r="CW1135">
        <f>ROUND(Y1135*Source!I289*DO1135,7)</f>
        <v>1.62</v>
      </c>
      <c r="CX1135">
        <f>ROUND(Y1135*Source!I289,7)</f>
        <v>1.62</v>
      </c>
      <c r="CY1135">
        <f t="shared" si="949"/>
        <v>1233.46</v>
      </c>
      <c r="CZ1135">
        <f t="shared" si="950"/>
        <v>1233.46</v>
      </c>
      <c r="DA1135">
        <f t="shared" si="951"/>
        <v>1</v>
      </c>
      <c r="DB1135">
        <f t="shared" si="947"/>
        <v>1998.1980000000001</v>
      </c>
      <c r="DC1135">
        <f t="shared" si="948"/>
        <v>1040.1300000000001</v>
      </c>
      <c r="DD1135" t="s">
        <v>3</v>
      </c>
      <c r="DE1135" t="s">
        <v>3</v>
      </c>
      <c r="DF1135">
        <f t="shared" si="945"/>
        <v>0</v>
      </c>
      <c r="DG1135">
        <f>ROUND(ROUND(AF1135,2)*CX1135,2)</f>
        <v>1998.21</v>
      </c>
      <c r="DH1135">
        <f t="shared" si="915"/>
        <v>1040.1400000000001</v>
      </c>
      <c r="DI1135">
        <f t="shared" si="944"/>
        <v>0</v>
      </c>
      <c r="DJ1135">
        <f t="shared" si="952"/>
        <v>3038.3500000000004</v>
      </c>
      <c r="DK1135">
        <v>1</v>
      </c>
      <c r="DL1135" t="s">
        <v>1068</v>
      </c>
      <c r="DM1135">
        <v>6</v>
      </c>
      <c r="DN1135" t="s">
        <v>1062</v>
      </c>
      <c r="DO1135">
        <v>1</v>
      </c>
    </row>
    <row r="1136" spans="1:119" x14ac:dyDescent="0.2">
      <c r="A1136">
        <f>ROW(Source!A289)</f>
        <v>289</v>
      </c>
      <c r="B1136">
        <v>295887217</v>
      </c>
      <c r="C1136">
        <v>295891807</v>
      </c>
      <c r="D1136">
        <v>277945779</v>
      </c>
      <c r="E1136">
        <v>1</v>
      </c>
      <c r="F1136">
        <v>1</v>
      </c>
      <c r="G1136">
        <v>1</v>
      </c>
      <c r="H1136">
        <v>2</v>
      </c>
      <c r="I1136" t="s">
        <v>1072</v>
      </c>
      <c r="J1136" t="s">
        <v>1073</v>
      </c>
      <c r="K1136" t="s">
        <v>1074</v>
      </c>
      <c r="L1136">
        <v>1368</v>
      </c>
      <c r="N1136">
        <v>1011</v>
      </c>
      <c r="O1136" t="s">
        <v>961</v>
      </c>
      <c r="P1136" t="s">
        <v>961</v>
      </c>
      <c r="Q1136">
        <v>1</v>
      </c>
      <c r="W1136">
        <v>0</v>
      </c>
      <c r="X1136">
        <v>-1301021868</v>
      </c>
      <c r="Y1136">
        <f t="shared" si="946"/>
        <v>26.784000000000002</v>
      </c>
      <c r="AA1136">
        <v>0</v>
      </c>
      <c r="AB1136">
        <v>1274.48</v>
      </c>
      <c r="AC1136">
        <v>642.05999999999995</v>
      </c>
      <c r="AD1136">
        <v>0</v>
      </c>
      <c r="AE1136">
        <v>0</v>
      </c>
      <c r="AF1136">
        <v>1070.99</v>
      </c>
      <c r="AG1136">
        <v>642.05999999999995</v>
      </c>
      <c r="AH1136">
        <v>0</v>
      </c>
      <c r="AI1136">
        <v>1</v>
      </c>
      <c r="AJ1136">
        <v>1.19</v>
      </c>
      <c r="AK1136">
        <v>1</v>
      </c>
      <c r="AL1136">
        <v>1</v>
      </c>
      <c r="AM1136">
        <v>2</v>
      </c>
      <c r="AN1136">
        <v>0</v>
      </c>
      <c r="AO1136">
        <v>0</v>
      </c>
      <c r="AP1136">
        <v>1</v>
      </c>
      <c r="AQ1136">
        <v>1</v>
      </c>
      <c r="AR1136">
        <v>0</v>
      </c>
      <c r="AS1136" t="s">
        <v>3</v>
      </c>
      <c r="AT1136">
        <v>14.88</v>
      </c>
      <c r="AU1136" t="s">
        <v>222</v>
      </c>
      <c r="AV1136">
        <v>1</v>
      </c>
      <c r="AW1136">
        <v>2</v>
      </c>
      <c r="AX1136">
        <v>295891823</v>
      </c>
      <c r="AY1136">
        <v>1</v>
      </c>
      <c r="AZ1136">
        <v>0</v>
      </c>
      <c r="BA1136">
        <v>1598</v>
      </c>
      <c r="BB1136">
        <v>1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15936.331200000001</v>
      </c>
      <c r="BL1136">
        <v>9553.8528000000006</v>
      </c>
      <c r="BM1136">
        <v>0</v>
      </c>
      <c r="BN1136">
        <v>0</v>
      </c>
      <c r="BO1136">
        <v>14.88</v>
      </c>
      <c r="BP1136">
        <v>1</v>
      </c>
      <c r="BQ1136">
        <v>0</v>
      </c>
      <c r="BR1136">
        <v>28685.396160000004</v>
      </c>
      <c r="BS1136">
        <v>17196.93504</v>
      </c>
      <c r="BT1136">
        <v>0</v>
      </c>
      <c r="BU1136">
        <v>0</v>
      </c>
      <c r="BV1136">
        <v>26.784000000000002</v>
      </c>
      <c r="BW1136">
        <v>1</v>
      </c>
      <c r="CV1136">
        <v>0</v>
      </c>
      <c r="CW1136">
        <f>ROUND(Y1136*Source!I289*DO1136,7)</f>
        <v>26.783999999999999</v>
      </c>
      <c r="CX1136">
        <f>ROUND(Y1136*Source!I289,7)</f>
        <v>26.783999999999999</v>
      </c>
      <c r="CY1136">
        <f t="shared" si="949"/>
        <v>1274.48</v>
      </c>
      <c r="CZ1136">
        <f t="shared" si="950"/>
        <v>1070.99</v>
      </c>
      <c r="DA1136">
        <f t="shared" si="951"/>
        <v>1.19</v>
      </c>
      <c r="DB1136">
        <f t="shared" si="947"/>
        <v>28685.394</v>
      </c>
      <c r="DC1136">
        <f t="shared" si="948"/>
        <v>17196.93</v>
      </c>
      <c r="DD1136" t="s">
        <v>3</v>
      </c>
      <c r="DE1136" t="s">
        <v>3</v>
      </c>
      <c r="DF1136">
        <f t="shared" si="945"/>
        <v>0</v>
      </c>
      <c r="DG1136">
        <f>ROUND(ROUND(AF1136*AJ1136,2)*CX1136,2)</f>
        <v>34135.67</v>
      </c>
      <c r="DH1136">
        <f t="shared" si="915"/>
        <v>17196.939999999999</v>
      </c>
      <c r="DI1136">
        <f t="shared" si="944"/>
        <v>0</v>
      </c>
      <c r="DJ1136">
        <f t="shared" si="952"/>
        <v>51332.61</v>
      </c>
      <c r="DK1136">
        <v>1</v>
      </c>
      <c r="DL1136" t="s">
        <v>1068</v>
      </c>
      <c r="DM1136">
        <v>6</v>
      </c>
      <c r="DN1136" t="s">
        <v>1062</v>
      </c>
      <c r="DO1136">
        <v>1</v>
      </c>
    </row>
    <row r="1137" spans="1:119" x14ac:dyDescent="0.2">
      <c r="A1137">
        <f>ROW(Source!A289)</f>
        <v>289</v>
      </c>
      <c r="B1137">
        <v>295887217</v>
      </c>
      <c r="C1137">
        <v>295891807</v>
      </c>
      <c r="D1137">
        <v>277945806</v>
      </c>
      <c r="E1137">
        <v>1</v>
      </c>
      <c r="F1137">
        <v>1</v>
      </c>
      <c r="G1137">
        <v>1</v>
      </c>
      <c r="H1137">
        <v>2</v>
      </c>
      <c r="I1137" t="s">
        <v>1075</v>
      </c>
      <c r="J1137" t="s">
        <v>1076</v>
      </c>
      <c r="K1137" t="s">
        <v>1077</v>
      </c>
      <c r="L1137">
        <v>1368</v>
      </c>
      <c r="N1137">
        <v>1011</v>
      </c>
      <c r="O1137" t="s">
        <v>961</v>
      </c>
      <c r="P1137" t="s">
        <v>961</v>
      </c>
      <c r="Q1137">
        <v>1</v>
      </c>
      <c r="W1137">
        <v>0</v>
      </c>
      <c r="X1137">
        <v>1745550372</v>
      </c>
      <c r="Y1137">
        <f t="shared" si="946"/>
        <v>5.3280000000000003</v>
      </c>
      <c r="AA1137">
        <v>0</v>
      </c>
      <c r="AB1137">
        <v>758.04</v>
      </c>
      <c r="AC1137">
        <v>477.98</v>
      </c>
      <c r="AD1137">
        <v>0</v>
      </c>
      <c r="AE1137">
        <v>0</v>
      </c>
      <c r="AF1137">
        <v>758.04</v>
      </c>
      <c r="AG1137">
        <v>477.98</v>
      </c>
      <c r="AH1137">
        <v>0</v>
      </c>
      <c r="AI1137">
        <v>1</v>
      </c>
      <c r="AJ1137">
        <v>1</v>
      </c>
      <c r="AK1137">
        <v>1</v>
      </c>
      <c r="AL1137">
        <v>1</v>
      </c>
      <c r="AM1137">
        <v>-2</v>
      </c>
      <c r="AN1137">
        <v>0</v>
      </c>
      <c r="AO1137">
        <v>0</v>
      </c>
      <c r="AP1137">
        <v>1</v>
      </c>
      <c r="AQ1137">
        <v>1</v>
      </c>
      <c r="AR1137">
        <v>0</v>
      </c>
      <c r="AS1137" t="s">
        <v>3</v>
      </c>
      <c r="AT1137">
        <v>2.96</v>
      </c>
      <c r="AU1137" t="s">
        <v>222</v>
      </c>
      <c r="AV1137">
        <v>1</v>
      </c>
      <c r="AW1137">
        <v>2</v>
      </c>
      <c r="AX1137">
        <v>295891824</v>
      </c>
      <c r="AY1137">
        <v>1</v>
      </c>
      <c r="AZ1137">
        <v>0</v>
      </c>
      <c r="BA1137">
        <v>1599</v>
      </c>
      <c r="BB1137">
        <v>1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2243.7983999999997</v>
      </c>
      <c r="BL1137">
        <v>1414.8208</v>
      </c>
      <c r="BM1137">
        <v>0</v>
      </c>
      <c r="BN1137">
        <v>0</v>
      </c>
      <c r="BO1137">
        <v>2.96</v>
      </c>
      <c r="BP1137">
        <v>1</v>
      </c>
      <c r="BQ1137">
        <v>0</v>
      </c>
      <c r="BR1137">
        <v>4038.8371200000001</v>
      </c>
      <c r="BS1137">
        <v>2546.6774400000004</v>
      </c>
      <c r="BT1137">
        <v>0</v>
      </c>
      <c r="BU1137">
        <v>0</v>
      </c>
      <c r="BV1137">
        <v>5.3280000000000003</v>
      </c>
      <c r="BW1137">
        <v>1</v>
      </c>
      <c r="CV1137">
        <v>0</v>
      </c>
      <c r="CW1137">
        <f>ROUND(Y1137*Source!I289*DO1137,7)</f>
        <v>5.3280000000000003</v>
      </c>
      <c r="CX1137">
        <f>ROUND(Y1137*Source!I289,7)</f>
        <v>5.3280000000000003</v>
      </c>
      <c r="CY1137">
        <f t="shared" si="949"/>
        <v>758.04</v>
      </c>
      <c r="CZ1137">
        <f t="shared" si="950"/>
        <v>758.04</v>
      </c>
      <c r="DA1137">
        <f t="shared" si="951"/>
        <v>1</v>
      </c>
      <c r="DB1137">
        <f t="shared" si="947"/>
        <v>4038.84</v>
      </c>
      <c r="DC1137">
        <f t="shared" si="948"/>
        <v>2546.6759999999999</v>
      </c>
      <c r="DD1137" t="s">
        <v>3</v>
      </c>
      <c r="DE1137" t="s">
        <v>3</v>
      </c>
      <c r="DF1137">
        <f t="shared" si="945"/>
        <v>0</v>
      </c>
      <c r="DG1137">
        <f>ROUND(ROUND(AF1137,2)*CX1137,2)</f>
        <v>4038.84</v>
      </c>
      <c r="DH1137">
        <f t="shared" si="915"/>
        <v>2546.6799999999998</v>
      </c>
      <c r="DI1137">
        <f t="shared" si="944"/>
        <v>0</v>
      </c>
      <c r="DJ1137">
        <f t="shared" si="952"/>
        <v>6585.52</v>
      </c>
      <c r="DK1137">
        <v>1</v>
      </c>
      <c r="DL1137" t="s">
        <v>1078</v>
      </c>
      <c r="DM1137">
        <v>4</v>
      </c>
      <c r="DN1137" t="s">
        <v>1062</v>
      </c>
      <c r="DO1137">
        <v>1</v>
      </c>
    </row>
    <row r="1138" spans="1:119" x14ac:dyDescent="0.2">
      <c r="A1138">
        <f>ROW(Source!A289)</f>
        <v>289</v>
      </c>
      <c r="B1138">
        <v>295887217</v>
      </c>
      <c r="C1138">
        <v>295891807</v>
      </c>
      <c r="D1138">
        <v>277945914</v>
      </c>
      <c r="E1138">
        <v>1</v>
      </c>
      <c r="F1138">
        <v>1</v>
      </c>
      <c r="G1138">
        <v>1</v>
      </c>
      <c r="H1138">
        <v>2</v>
      </c>
      <c r="I1138" t="s">
        <v>1079</v>
      </c>
      <c r="J1138" t="s">
        <v>1080</v>
      </c>
      <c r="K1138" t="s">
        <v>1081</v>
      </c>
      <c r="L1138">
        <v>1368</v>
      </c>
      <c r="N1138">
        <v>1011</v>
      </c>
      <c r="O1138" t="s">
        <v>961</v>
      </c>
      <c r="P1138" t="s">
        <v>961</v>
      </c>
      <c r="Q1138">
        <v>1</v>
      </c>
      <c r="W1138">
        <v>0</v>
      </c>
      <c r="X1138">
        <v>-351551180</v>
      </c>
      <c r="Y1138">
        <f t="shared" si="946"/>
        <v>10.8</v>
      </c>
      <c r="AA1138">
        <v>0</v>
      </c>
      <c r="AB1138">
        <v>1719.6</v>
      </c>
      <c r="AC1138">
        <v>549.32000000000005</v>
      </c>
      <c r="AD1138">
        <v>0</v>
      </c>
      <c r="AE1138">
        <v>0</v>
      </c>
      <c r="AF1138">
        <v>1521.77</v>
      </c>
      <c r="AG1138">
        <v>549.32000000000005</v>
      </c>
      <c r="AH1138">
        <v>0</v>
      </c>
      <c r="AI1138">
        <v>1</v>
      </c>
      <c r="AJ1138">
        <v>1.1299999999999999</v>
      </c>
      <c r="AK1138">
        <v>1</v>
      </c>
      <c r="AL1138">
        <v>1</v>
      </c>
      <c r="AM1138">
        <v>2</v>
      </c>
      <c r="AN1138">
        <v>0</v>
      </c>
      <c r="AO1138">
        <v>0</v>
      </c>
      <c r="AP1138">
        <v>1</v>
      </c>
      <c r="AQ1138">
        <v>1</v>
      </c>
      <c r="AR1138">
        <v>0</v>
      </c>
      <c r="AS1138" t="s">
        <v>3</v>
      </c>
      <c r="AT1138">
        <v>6</v>
      </c>
      <c r="AU1138" t="s">
        <v>222</v>
      </c>
      <c r="AV1138">
        <v>1</v>
      </c>
      <c r="AW1138">
        <v>2</v>
      </c>
      <c r="AX1138">
        <v>295891825</v>
      </c>
      <c r="AY1138">
        <v>1</v>
      </c>
      <c r="AZ1138">
        <v>0</v>
      </c>
      <c r="BA1138">
        <v>1600</v>
      </c>
      <c r="BB1138">
        <v>1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9130.619999999999</v>
      </c>
      <c r="BL1138">
        <v>3295.92</v>
      </c>
      <c r="BM1138">
        <v>0</v>
      </c>
      <c r="BN1138">
        <v>0</v>
      </c>
      <c r="BO1138">
        <v>6</v>
      </c>
      <c r="BP1138">
        <v>1</v>
      </c>
      <c r="BQ1138">
        <v>0</v>
      </c>
      <c r="BR1138">
        <v>16435.116000000002</v>
      </c>
      <c r="BS1138">
        <v>5932.6560000000009</v>
      </c>
      <c r="BT1138">
        <v>0</v>
      </c>
      <c r="BU1138">
        <v>0</v>
      </c>
      <c r="BV1138">
        <v>10.8</v>
      </c>
      <c r="BW1138">
        <v>1</v>
      </c>
      <c r="CV1138">
        <v>0</v>
      </c>
      <c r="CW1138">
        <f>ROUND(Y1138*Source!I289*DO1138,7)</f>
        <v>10.8</v>
      </c>
      <c r="CX1138">
        <f>ROUND(Y1138*Source!I289,7)</f>
        <v>10.8</v>
      </c>
      <c r="CY1138">
        <f t="shared" si="949"/>
        <v>1719.6</v>
      </c>
      <c r="CZ1138">
        <f t="shared" si="950"/>
        <v>1521.77</v>
      </c>
      <c r="DA1138">
        <f t="shared" si="951"/>
        <v>1.1299999999999999</v>
      </c>
      <c r="DB1138">
        <f t="shared" si="947"/>
        <v>16435.116000000002</v>
      </c>
      <c r="DC1138">
        <f t="shared" si="948"/>
        <v>5932.6559999999999</v>
      </c>
      <c r="DD1138" t="s">
        <v>3</v>
      </c>
      <c r="DE1138" t="s">
        <v>3</v>
      </c>
      <c r="DF1138">
        <f t="shared" si="945"/>
        <v>0</v>
      </c>
      <c r="DG1138">
        <f>ROUND(ROUND(AF1138*AJ1138,2)*CX1138,2)</f>
        <v>18571.68</v>
      </c>
      <c r="DH1138">
        <f t="shared" si="915"/>
        <v>5932.66</v>
      </c>
      <c r="DI1138">
        <f t="shared" si="944"/>
        <v>0</v>
      </c>
      <c r="DJ1138">
        <f t="shared" si="952"/>
        <v>24504.34</v>
      </c>
      <c r="DK1138">
        <v>1</v>
      </c>
      <c r="DL1138" t="s">
        <v>1082</v>
      </c>
      <c r="DM1138">
        <v>5</v>
      </c>
      <c r="DN1138" t="s">
        <v>1062</v>
      </c>
      <c r="DO1138">
        <v>1</v>
      </c>
    </row>
    <row r="1139" spans="1:119" x14ac:dyDescent="0.2">
      <c r="A1139">
        <f>ROW(Source!A289)</f>
        <v>289</v>
      </c>
      <c r="B1139">
        <v>295887217</v>
      </c>
      <c r="C1139">
        <v>295891807</v>
      </c>
      <c r="D1139">
        <v>277946622</v>
      </c>
      <c r="E1139">
        <v>1</v>
      </c>
      <c r="F1139">
        <v>1</v>
      </c>
      <c r="G1139">
        <v>1</v>
      </c>
      <c r="H1139">
        <v>2</v>
      </c>
      <c r="I1139" t="s">
        <v>1083</v>
      </c>
      <c r="J1139" t="s">
        <v>1084</v>
      </c>
      <c r="K1139" t="s">
        <v>1085</v>
      </c>
      <c r="L1139">
        <v>1368</v>
      </c>
      <c r="N1139">
        <v>1011</v>
      </c>
      <c r="O1139" t="s">
        <v>961</v>
      </c>
      <c r="P1139" t="s">
        <v>961</v>
      </c>
      <c r="Q1139">
        <v>1</v>
      </c>
      <c r="W1139">
        <v>0</v>
      </c>
      <c r="X1139">
        <v>-733660489</v>
      </c>
      <c r="Y1139">
        <f t="shared" si="946"/>
        <v>34.019999999999996</v>
      </c>
      <c r="AA1139">
        <v>0</v>
      </c>
      <c r="AB1139">
        <v>16.05</v>
      </c>
      <c r="AC1139">
        <v>0</v>
      </c>
      <c r="AD1139">
        <v>0</v>
      </c>
      <c r="AE1139">
        <v>0</v>
      </c>
      <c r="AF1139">
        <v>12.74</v>
      </c>
      <c r="AG1139">
        <v>0</v>
      </c>
      <c r="AH1139">
        <v>0</v>
      </c>
      <c r="AI1139">
        <v>1</v>
      </c>
      <c r="AJ1139">
        <v>1.26</v>
      </c>
      <c r="AK1139">
        <v>1</v>
      </c>
      <c r="AL1139">
        <v>1</v>
      </c>
      <c r="AM1139">
        <v>2</v>
      </c>
      <c r="AN1139">
        <v>0</v>
      </c>
      <c r="AO1139">
        <v>0</v>
      </c>
      <c r="AP1139">
        <v>1</v>
      </c>
      <c r="AQ1139">
        <v>1</v>
      </c>
      <c r="AR1139">
        <v>0</v>
      </c>
      <c r="AS1139" t="s">
        <v>3</v>
      </c>
      <c r="AT1139">
        <v>18.899999999999999</v>
      </c>
      <c r="AU1139" t="s">
        <v>222</v>
      </c>
      <c r="AV1139">
        <v>1</v>
      </c>
      <c r="AW1139">
        <v>2</v>
      </c>
      <c r="AX1139">
        <v>295891826</v>
      </c>
      <c r="AY1139">
        <v>1</v>
      </c>
      <c r="AZ1139">
        <v>0</v>
      </c>
      <c r="BA1139">
        <v>1601</v>
      </c>
      <c r="BB1139">
        <v>1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240.78599999999997</v>
      </c>
      <c r="BL1139">
        <v>0</v>
      </c>
      <c r="BM1139">
        <v>0</v>
      </c>
      <c r="BN1139">
        <v>0</v>
      </c>
      <c r="BO1139">
        <v>0</v>
      </c>
      <c r="BP1139">
        <v>1</v>
      </c>
      <c r="BQ1139">
        <v>0</v>
      </c>
      <c r="BR1139">
        <v>433.41479999999996</v>
      </c>
      <c r="BS1139">
        <v>0</v>
      </c>
      <c r="BT1139">
        <v>0</v>
      </c>
      <c r="BU1139">
        <v>0</v>
      </c>
      <c r="BV1139">
        <v>0</v>
      </c>
      <c r="BW1139">
        <v>1</v>
      </c>
      <c r="CV1139">
        <v>0</v>
      </c>
      <c r="CW1139">
        <f>ROUND(Y1139*Source!I289*DO1139,7)</f>
        <v>0</v>
      </c>
      <c r="CX1139">
        <f>ROUND(Y1139*Source!I289,7)</f>
        <v>34.020000000000003</v>
      </c>
      <c r="CY1139">
        <f t="shared" si="949"/>
        <v>16.05</v>
      </c>
      <c r="CZ1139">
        <f t="shared" si="950"/>
        <v>12.74</v>
      </c>
      <c r="DA1139">
        <f t="shared" si="951"/>
        <v>1.26</v>
      </c>
      <c r="DB1139">
        <f t="shared" si="947"/>
        <v>433.42200000000003</v>
      </c>
      <c r="DC1139">
        <f t="shared" si="948"/>
        <v>0</v>
      </c>
      <c r="DD1139" t="s">
        <v>3</v>
      </c>
      <c r="DE1139" t="s">
        <v>3</v>
      </c>
      <c r="DF1139">
        <f t="shared" si="945"/>
        <v>0</v>
      </c>
      <c r="DG1139">
        <f>ROUND(ROUND(AF1139*AJ1139,2)*CX1139,2)</f>
        <v>546.02</v>
      </c>
      <c r="DH1139">
        <f t="shared" si="915"/>
        <v>0</v>
      </c>
      <c r="DI1139">
        <f t="shared" si="944"/>
        <v>0</v>
      </c>
      <c r="DJ1139">
        <f t="shared" si="952"/>
        <v>546.02</v>
      </c>
      <c r="DK1139">
        <v>1</v>
      </c>
      <c r="DL1139" t="s">
        <v>3</v>
      </c>
      <c r="DM1139">
        <v>0</v>
      </c>
      <c r="DN1139" t="s">
        <v>3</v>
      </c>
      <c r="DO1139">
        <v>0</v>
      </c>
    </row>
    <row r="1140" spans="1:119" x14ac:dyDescent="0.2">
      <c r="A1140">
        <f>ROW(Source!A289)</f>
        <v>289</v>
      </c>
      <c r="B1140">
        <v>295887217</v>
      </c>
      <c r="C1140">
        <v>295891807</v>
      </c>
      <c r="D1140">
        <v>277867733</v>
      </c>
      <c r="E1140">
        <v>1</v>
      </c>
      <c r="F1140">
        <v>1</v>
      </c>
      <c r="G1140">
        <v>1</v>
      </c>
      <c r="H1140">
        <v>3</v>
      </c>
      <c r="I1140" t="s">
        <v>1097</v>
      </c>
      <c r="J1140" t="s">
        <v>1098</v>
      </c>
      <c r="K1140" t="s">
        <v>1099</v>
      </c>
      <c r="L1140">
        <v>1346</v>
      </c>
      <c r="N1140">
        <v>1009</v>
      </c>
      <c r="O1140" t="s">
        <v>1100</v>
      </c>
      <c r="P1140" t="s">
        <v>1100</v>
      </c>
      <c r="Q1140">
        <v>1</v>
      </c>
      <c r="W1140">
        <v>0</v>
      </c>
      <c r="X1140">
        <v>391631581</v>
      </c>
      <c r="Y1140">
        <f>(AT1140*ROUND(0,7))</f>
        <v>0</v>
      </c>
      <c r="AA1140">
        <v>195.92</v>
      </c>
      <c r="AB1140">
        <v>0</v>
      </c>
      <c r="AC1140">
        <v>0</v>
      </c>
      <c r="AD1140">
        <v>0</v>
      </c>
      <c r="AE1140">
        <v>174.93</v>
      </c>
      <c r="AF1140">
        <v>0</v>
      </c>
      <c r="AG1140">
        <v>0</v>
      </c>
      <c r="AH1140">
        <v>0</v>
      </c>
      <c r="AI1140">
        <v>1.1200000000000001</v>
      </c>
      <c r="AJ1140">
        <v>1</v>
      </c>
      <c r="AK1140">
        <v>1</v>
      </c>
      <c r="AL1140">
        <v>1</v>
      </c>
      <c r="AM1140">
        <v>2</v>
      </c>
      <c r="AN1140">
        <v>0</v>
      </c>
      <c r="AO1140">
        <v>0</v>
      </c>
      <c r="AP1140">
        <v>1</v>
      </c>
      <c r="AQ1140">
        <v>1</v>
      </c>
      <c r="AR1140">
        <v>0</v>
      </c>
      <c r="AS1140" t="s">
        <v>3</v>
      </c>
      <c r="AT1140">
        <v>11</v>
      </c>
      <c r="AU1140" t="s">
        <v>24</v>
      </c>
      <c r="AV1140">
        <v>0</v>
      </c>
      <c r="AW1140">
        <v>2</v>
      </c>
      <c r="AX1140">
        <v>295891828</v>
      </c>
      <c r="AY1140">
        <v>1</v>
      </c>
      <c r="AZ1140">
        <v>0</v>
      </c>
      <c r="BA1140">
        <v>1603</v>
      </c>
      <c r="BB1140">
        <v>1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1924.23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1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V1140">
        <v>0</v>
      </c>
      <c r="CW1140">
        <v>0</v>
      </c>
      <c r="CX1140">
        <f>ROUND(Y1140*Source!I289,7)</f>
        <v>0</v>
      </c>
      <c r="CY1140">
        <f>AA1140</f>
        <v>195.92</v>
      </c>
      <c r="CZ1140">
        <f>AE1140</f>
        <v>174.93</v>
      </c>
      <c r="DA1140">
        <f>AI1140</f>
        <v>1.1200000000000001</v>
      </c>
      <c r="DB1140">
        <f>ROUND((ROUND(AT1140*CZ1140,2)*ROUND(0,7)),6)</f>
        <v>0</v>
      </c>
      <c r="DC1140">
        <f>ROUND((ROUND(AT1140*AG1140,2)*ROUND(0,7)),6)</f>
        <v>0</v>
      </c>
      <c r="DD1140" t="s">
        <v>3</v>
      </c>
      <c r="DE1140" t="s">
        <v>3</v>
      </c>
      <c r="DF1140">
        <f>ROUND(ROUND(AE1140*AI1140,2)*CX1140,2)</f>
        <v>0</v>
      </c>
      <c r="DG1140">
        <f>ROUND(ROUND(AF1140,2)*CX1140,2)</f>
        <v>0</v>
      </c>
      <c r="DH1140">
        <f t="shared" si="915"/>
        <v>0</v>
      </c>
      <c r="DI1140">
        <f t="shared" si="944"/>
        <v>0</v>
      </c>
      <c r="DJ1140">
        <f>DF1140</f>
        <v>0</v>
      </c>
      <c r="DK1140">
        <v>0</v>
      </c>
      <c r="DL1140" t="s">
        <v>3</v>
      </c>
      <c r="DM1140">
        <v>0</v>
      </c>
      <c r="DN1140" t="s">
        <v>3</v>
      </c>
      <c r="DO1140">
        <v>0</v>
      </c>
    </row>
    <row r="1141" spans="1:119" x14ac:dyDescent="0.2">
      <c r="A1141">
        <f>ROW(Source!A289)</f>
        <v>289</v>
      </c>
      <c r="B1141">
        <v>295887217</v>
      </c>
      <c r="C1141">
        <v>295891807</v>
      </c>
      <c r="D1141">
        <v>277879101</v>
      </c>
      <c r="E1141">
        <v>1</v>
      </c>
      <c r="F1141">
        <v>1</v>
      </c>
      <c r="G1141">
        <v>1</v>
      </c>
      <c r="H1141">
        <v>3</v>
      </c>
      <c r="I1141" t="s">
        <v>1101</v>
      </c>
      <c r="J1141" t="s">
        <v>1102</v>
      </c>
      <c r="K1141" t="s">
        <v>1103</v>
      </c>
      <c r="L1141">
        <v>1348</v>
      </c>
      <c r="N1141">
        <v>1009</v>
      </c>
      <c r="O1141" t="s">
        <v>651</v>
      </c>
      <c r="P1141" t="s">
        <v>651</v>
      </c>
      <c r="Q1141">
        <v>1000</v>
      </c>
      <c r="W1141">
        <v>0</v>
      </c>
      <c r="X1141">
        <v>-1545627606</v>
      </c>
      <c r="Y1141">
        <f>(AT1141*ROUND(0,7))</f>
        <v>0</v>
      </c>
      <c r="AA1141">
        <v>94998.73</v>
      </c>
      <c r="AB1141">
        <v>0</v>
      </c>
      <c r="AC1141">
        <v>0</v>
      </c>
      <c r="AD1141">
        <v>0</v>
      </c>
      <c r="AE1141">
        <v>88783.86</v>
      </c>
      <c r="AF1141">
        <v>0</v>
      </c>
      <c r="AG1141">
        <v>0</v>
      </c>
      <c r="AH1141">
        <v>0</v>
      </c>
      <c r="AI1141">
        <v>1.07</v>
      </c>
      <c r="AJ1141">
        <v>1</v>
      </c>
      <c r="AK1141">
        <v>1</v>
      </c>
      <c r="AL1141">
        <v>1</v>
      </c>
      <c r="AM1141">
        <v>2</v>
      </c>
      <c r="AN1141">
        <v>0</v>
      </c>
      <c r="AO1141">
        <v>0</v>
      </c>
      <c r="AP1141">
        <v>1</v>
      </c>
      <c r="AQ1141">
        <v>1</v>
      </c>
      <c r="AR1141">
        <v>0</v>
      </c>
      <c r="AS1141" t="s">
        <v>3</v>
      </c>
      <c r="AT1141">
        <v>6.0000000000000001E-3</v>
      </c>
      <c r="AU1141" t="s">
        <v>24</v>
      </c>
      <c r="AV1141">
        <v>0</v>
      </c>
      <c r="AW1141">
        <v>2</v>
      </c>
      <c r="AX1141">
        <v>295891829</v>
      </c>
      <c r="AY1141">
        <v>1</v>
      </c>
      <c r="AZ1141">
        <v>0</v>
      </c>
      <c r="BA1141">
        <v>1604</v>
      </c>
      <c r="BB1141">
        <v>1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532.70316000000003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1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V1141">
        <v>0</v>
      </c>
      <c r="CW1141">
        <v>0</v>
      </c>
      <c r="CX1141">
        <f>ROUND(Y1141*Source!I289,7)</f>
        <v>0</v>
      </c>
      <c r="CY1141">
        <f>AA1141</f>
        <v>94998.73</v>
      </c>
      <c r="CZ1141">
        <f>AE1141</f>
        <v>88783.86</v>
      </c>
      <c r="DA1141">
        <f>AI1141</f>
        <v>1.07</v>
      </c>
      <c r="DB1141">
        <f>ROUND((ROUND(AT1141*CZ1141,2)*ROUND(0,7)),6)</f>
        <v>0</v>
      </c>
      <c r="DC1141">
        <f>ROUND((ROUND(AT1141*AG1141,2)*ROUND(0,7)),6)</f>
        <v>0</v>
      </c>
      <c r="DD1141" t="s">
        <v>3</v>
      </c>
      <c r="DE1141" t="s">
        <v>3</v>
      </c>
      <c r="DF1141">
        <f>ROUND(ROUND(AE1141*AI1141,2)*CX1141,2)</f>
        <v>0</v>
      </c>
      <c r="DG1141">
        <f>ROUND(ROUND(AF1141,2)*CX1141,2)</f>
        <v>0</v>
      </c>
      <c r="DH1141">
        <f t="shared" si="915"/>
        <v>0</v>
      </c>
      <c r="DI1141">
        <f t="shared" si="944"/>
        <v>0</v>
      </c>
      <c r="DJ1141">
        <f>DF1141</f>
        <v>0</v>
      </c>
      <c r="DK1141">
        <v>0</v>
      </c>
      <c r="DL1141" t="s">
        <v>3</v>
      </c>
      <c r="DM1141">
        <v>0</v>
      </c>
      <c r="DN1141" t="s">
        <v>3</v>
      </c>
      <c r="DO1141">
        <v>0</v>
      </c>
    </row>
    <row r="1142" spans="1:119" x14ac:dyDescent="0.2">
      <c r="A1142">
        <f>ROW(Source!A289)</f>
        <v>289</v>
      </c>
      <c r="B1142">
        <v>295887217</v>
      </c>
      <c r="C1142">
        <v>295891807</v>
      </c>
      <c r="D1142">
        <v>277882333</v>
      </c>
      <c r="E1142">
        <v>1</v>
      </c>
      <c r="F1142">
        <v>1</v>
      </c>
      <c r="G1142">
        <v>1</v>
      </c>
      <c r="H1142">
        <v>3</v>
      </c>
      <c r="I1142" t="s">
        <v>1104</v>
      </c>
      <c r="J1142" t="s">
        <v>1105</v>
      </c>
      <c r="K1142" t="s">
        <v>1106</v>
      </c>
      <c r="L1142">
        <v>1339</v>
      </c>
      <c r="N1142">
        <v>1007</v>
      </c>
      <c r="O1142" t="s">
        <v>463</v>
      </c>
      <c r="P1142" t="s">
        <v>463</v>
      </c>
      <c r="Q1142">
        <v>1</v>
      </c>
      <c r="W1142">
        <v>0</v>
      </c>
      <c r="X1142">
        <v>-1526077716</v>
      </c>
      <c r="Y1142">
        <f>(AT1142*ROUND(0,7))</f>
        <v>0</v>
      </c>
      <c r="AA1142">
        <v>7176.21</v>
      </c>
      <c r="AB1142">
        <v>0</v>
      </c>
      <c r="AC1142">
        <v>0</v>
      </c>
      <c r="AD1142">
        <v>0</v>
      </c>
      <c r="AE1142">
        <v>6294.92</v>
      </c>
      <c r="AF1142">
        <v>0</v>
      </c>
      <c r="AG1142">
        <v>0</v>
      </c>
      <c r="AH1142">
        <v>0</v>
      </c>
      <c r="AI1142">
        <v>1.1399999999999999</v>
      </c>
      <c r="AJ1142">
        <v>1</v>
      </c>
      <c r="AK1142">
        <v>1</v>
      </c>
      <c r="AL1142">
        <v>1</v>
      </c>
      <c r="AM1142">
        <v>2</v>
      </c>
      <c r="AN1142">
        <v>0</v>
      </c>
      <c r="AO1142">
        <v>0</v>
      </c>
      <c r="AP1142">
        <v>1</v>
      </c>
      <c r="AQ1142">
        <v>1</v>
      </c>
      <c r="AR1142">
        <v>0</v>
      </c>
      <c r="AS1142" t="s">
        <v>3</v>
      </c>
      <c r="AT1142">
        <v>1</v>
      </c>
      <c r="AU1142" t="s">
        <v>24</v>
      </c>
      <c r="AV1142">
        <v>0</v>
      </c>
      <c r="AW1142">
        <v>2</v>
      </c>
      <c r="AX1142">
        <v>295891830</v>
      </c>
      <c r="AY1142">
        <v>1</v>
      </c>
      <c r="AZ1142">
        <v>0</v>
      </c>
      <c r="BA1142">
        <v>1605</v>
      </c>
      <c r="BB1142">
        <v>1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6294.92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1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v>0</v>
      </c>
      <c r="CX1142">
        <f>ROUND(Y1142*Source!I289,7)</f>
        <v>0</v>
      </c>
      <c r="CY1142">
        <f>AA1142</f>
        <v>7176.21</v>
      </c>
      <c r="CZ1142">
        <f>AE1142</f>
        <v>6294.92</v>
      </c>
      <c r="DA1142">
        <f>AI1142</f>
        <v>1.1399999999999999</v>
      </c>
      <c r="DB1142">
        <f>ROUND((ROUND(AT1142*CZ1142,2)*ROUND(0,7)),6)</f>
        <v>0</v>
      </c>
      <c r="DC1142">
        <f>ROUND((ROUND(AT1142*AG1142,2)*ROUND(0,7)),6)</f>
        <v>0</v>
      </c>
      <c r="DD1142" t="s">
        <v>3</v>
      </c>
      <c r="DE1142" t="s">
        <v>3</v>
      </c>
      <c r="DF1142">
        <f>ROUND(ROUND(AE1142*AI1142,2)*CX1142,2)</f>
        <v>0</v>
      </c>
      <c r="DG1142">
        <f>ROUND(ROUND(AF1142,2)*CX1142,2)</f>
        <v>0</v>
      </c>
      <c r="DH1142">
        <f t="shared" si="915"/>
        <v>0</v>
      </c>
      <c r="DI1142">
        <f t="shared" si="944"/>
        <v>0</v>
      </c>
      <c r="DJ1142">
        <f>DF1142</f>
        <v>0</v>
      </c>
      <c r="DK1142">
        <v>0</v>
      </c>
      <c r="DL1142" t="s">
        <v>3</v>
      </c>
      <c r="DM1142">
        <v>0</v>
      </c>
      <c r="DN1142" t="s">
        <v>3</v>
      </c>
      <c r="DO1142">
        <v>0</v>
      </c>
    </row>
    <row r="1143" spans="1:119" x14ac:dyDescent="0.2">
      <c r="A1143">
        <f>ROW(Source!A290)</f>
        <v>290</v>
      </c>
      <c r="B1143">
        <v>295887217</v>
      </c>
      <c r="C1143">
        <v>295891834</v>
      </c>
      <c r="D1143">
        <v>277560289</v>
      </c>
      <c r="E1143">
        <v>109</v>
      </c>
      <c r="F1143">
        <v>1</v>
      </c>
      <c r="G1143">
        <v>1</v>
      </c>
      <c r="H1143">
        <v>1</v>
      </c>
      <c r="I1143" t="s">
        <v>1092</v>
      </c>
      <c r="J1143" t="s">
        <v>3</v>
      </c>
      <c r="K1143" t="s">
        <v>1093</v>
      </c>
      <c r="L1143">
        <v>1191</v>
      </c>
      <c r="N1143">
        <v>1013</v>
      </c>
      <c r="O1143" t="s">
        <v>1062</v>
      </c>
      <c r="P1143" t="s">
        <v>1062</v>
      </c>
      <c r="Q1143">
        <v>1</v>
      </c>
      <c r="W1143">
        <v>0</v>
      </c>
      <c r="X1143">
        <v>1893946532</v>
      </c>
      <c r="Y1143">
        <f>(AT1143*ROUND((0.75*1.92),7))</f>
        <v>123.408</v>
      </c>
      <c r="AA1143">
        <v>0</v>
      </c>
      <c r="AB1143">
        <v>0</v>
      </c>
      <c r="AC1143">
        <v>0</v>
      </c>
      <c r="AD1143">
        <v>451.23</v>
      </c>
      <c r="AE1143">
        <v>0</v>
      </c>
      <c r="AF1143">
        <v>0</v>
      </c>
      <c r="AG1143">
        <v>0</v>
      </c>
      <c r="AH1143">
        <v>451.23</v>
      </c>
      <c r="AI1143">
        <v>1</v>
      </c>
      <c r="AJ1143">
        <v>1</v>
      </c>
      <c r="AK1143">
        <v>1</v>
      </c>
      <c r="AL1143">
        <v>1</v>
      </c>
      <c r="AM1143">
        <v>-2</v>
      </c>
      <c r="AN1143">
        <v>0</v>
      </c>
      <c r="AO1143">
        <v>0</v>
      </c>
      <c r="AP1143">
        <v>1</v>
      </c>
      <c r="AQ1143">
        <v>1</v>
      </c>
      <c r="AR1143">
        <v>0</v>
      </c>
      <c r="AS1143" t="s">
        <v>3</v>
      </c>
      <c r="AT1143">
        <v>85.7</v>
      </c>
      <c r="AU1143" t="s">
        <v>183</v>
      </c>
      <c r="AV1143">
        <v>1</v>
      </c>
      <c r="AW1143">
        <v>2</v>
      </c>
      <c r="AX1143">
        <v>295891846</v>
      </c>
      <c r="AY1143">
        <v>1</v>
      </c>
      <c r="AZ1143">
        <v>0</v>
      </c>
      <c r="BA1143">
        <v>1609</v>
      </c>
      <c r="BB1143">
        <v>1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38670.411</v>
      </c>
      <c r="BN1143">
        <v>85.7</v>
      </c>
      <c r="BO1143">
        <v>0</v>
      </c>
      <c r="BP1143">
        <v>1</v>
      </c>
      <c r="BQ1143">
        <v>0</v>
      </c>
      <c r="BR1143">
        <v>0</v>
      </c>
      <c r="BS1143">
        <v>0</v>
      </c>
      <c r="BT1143">
        <v>55685.391840000004</v>
      </c>
      <c r="BU1143">
        <v>123.408</v>
      </c>
      <c r="BV1143">
        <v>0</v>
      </c>
      <c r="BW1143">
        <v>1</v>
      </c>
      <c r="CU1143">
        <f>ROUND(AT1143*Source!I290*AH1143*AL1143,2)</f>
        <v>38670.410000000003</v>
      </c>
      <c r="CV1143">
        <f>ROUND(Y1143*Source!I290,7)</f>
        <v>123.408</v>
      </c>
      <c r="CW1143">
        <v>0</v>
      </c>
      <c r="CX1143">
        <f>ROUND(Y1143*Source!I290,7)</f>
        <v>123.408</v>
      </c>
      <c r="CY1143">
        <f>AD1143</f>
        <v>451.23</v>
      </c>
      <c r="CZ1143">
        <f>AH1143</f>
        <v>451.23</v>
      </c>
      <c r="DA1143">
        <f>AL1143</f>
        <v>1</v>
      </c>
      <c r="DB1143">
        <f>ROUND((ROUND(AT1143*CZ1143,2)*ROUND((0.75*1.92),7)),6)</f>
        <v>55685.390399999997</v>
      </c>
      <c r="DC1143">
        <f>ROUND((ROUND(AT1143*AG1143,2)*ROUND((0.75*1.92),7)),6)</f>
        <v>0</v>
      </c>
      <c r="DD1143" t="s">
        <v>3</v>
      </c>
      <c r="DE1143" t="s">
        <v>3</v>
      </c>
      <c r="DF1143">
        <f t="shared" ref="DF1143:DF1150" si="953">ROUND(ROUND(AE1143,2)*CX1143,2)</f>
        <v>0</v>
      </c>
      <c r="DG1143">
        <f>ROUND(ROUND(AF1143,2)*CX1143,2)</f>
        <v>0</v>
      </c>
      <c r="DH1143">
        <f t="shared" si="915"/>
        <v>0</v>
      </c>
      <c r="DI1143">
        <f t="shared" si="944"/>
        <v>55685.39</v>
      </c>
      <c r="DJ1143">
        <f>DI1143</f>
        <v>55685.39</v>
      </c>
      <c r="DK1143">
        <v>1</v>
      </c>
      <c r="DL1143" t="s">
        <v>3</v>
      </c>
      <c r="DM1143">
        <v>0</v>
      </c>
      <c r="DN1143" t="s">
        <v>3</v>
      </c>
      <c r="DO1143">
        <v>0</v>
      </c>
    </row>
    <row r="1144" spans="1:119" x14ac:dyDescent="0.2">
      <c r="A1144">
        <f>ROW(Source!A290)</f>
        <v>290</v>
      </c>
      <c r="B1144">
        <v>295887217</v>
      </c>
      <c r="C1144">
        <v>295891834</v>
      </c>
      <c r="D1144">
        <v>277560491</v>
      </c>
      <c r="E1144">
        <v>109</v>
      </c>
      <c r="F1144">
        <v>1</v>
      </c>
      <c r="G1144">
        <v>1</v>
      </c>
      <c r="H1144">
        <v>1</v>
      </c>
      <c r="I1144" t="s">
        <v>1063</v>
      </c>
      <c r="J1144" t="s">
        <v>3</v>
      </c>
      <c r="K1144" t="s">
        <v>1064</v>
      </c>
      <c r="L1144">
        <v>1191</v>
      </c>
      <c r="N1144">
        <v>1013</v>
      </c>
      <c r="O1144" t="s">
        <v>1062</v>
      </c>
      <c r="P1144" t="s">
        <v>1062</v>
      </c>
      <c r="Q1144">
        <v>1</v>
      </c>
      <c r="W1144">
        <v>0</v>
      </c>
      <c r="X1144">
        <v>-1417349443</v>
      </c>
      <c r="Y1144">
        <f t="shared" ref="Y1144:Y1150" si="954">(AT1144*ROUND((0.75*1.85),7))</f>
        <v>33.66075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1</v>
      </c>
      <c r="AJ1144">
        <v>1</v>
      </c>
      <c r="AK1144">
        <v>1</v>
      </c>
      <c r="AL1144">
        <v>1</v>
      </c>
      <c r="AM1144">
        <v>-2</v>
      </c>
      <c r="AN1144">
        <v>0</v>
      </c>
      <c r="AO1144">
        <v>0</v>
      </c>
      <c r="AP1144">
        <v>1</v>
      </c>
      <c r="AQ1144">
        <v>1</v>
      </c>
      <c r="AR1144">
        <v>0</v>
      </c>
      <c r="AS1144" t="s">
        <v>3</v>
      </c>
      <c r="AT1144">
        <v>24.26</v>
      </c>
      <c r="AU1144" t="s">
        <v>182</v>
      </c>
      <c r="AV1144">
        <v>2</v>
      </c>
      <c r="AW1144">
        <v>2</v>
      </c>
      <c r="AX1144">
        <v>295891847</v>
      </c>
      <c r="AY1144">
        <v>1</v>
      </c>
      <c r="AZ1144">
        <v>0</v>
      </c>
      <c r="BA1144">
        <v>1610</v>
      </c>
      <c r="BB1144">
        <v>1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V1144">
        <v>0</v>
      </c>
      <c r="CW1144">
        <v>0</v>
      </c>
      <c r="CX1144">
        <f>ROUND(Y1144*Source!I290,7)</f>
        <v>33.66075</v>
      </c>
      <c r="CY1144">
        <f>AD1144</f>
        <v>0</v>
      </c>
      <c r="CZ1144">
        <f>AH1144</f>
        <v>0</v>
      </c>
      <c r="DA1144">
        <f>AL1144</f>
        <v>1</v>
      </c>
      <c r="DB1144">
        <f t="shared" ref="DB1144:DB1150" si="955">ROUND((ROUND(AT1144*CZ1144,2)*ROUND((0.75*1.85),7)),6)</f>
        <v>0</v>
      </c>
      <c r="DC1144">
        <f t="shared" ref="DC1144:DC1150" si="956">ROUND((ROUND(AT1144*AG1144,2)*ROUND((0.75*1.85),7)),6)</f>
        <v>0</v>
      </c>
      <c r="DD1144" t="s">
        <v>3</v>
      </c>
      <c r="DE1144" t="s">
        <v>3</v>
      </c>
      <c r="DF1144">
        <f t="shared" si="953"/>
        <v>0</v>
      </c>
      <c r="DG1144">
        <f>ROUND(ROUND(AF1144,2)*CX1144,2)</f>
        <v>0</v>
      </c>
      <c r="DH1144">
        <f t="shared" si="915"/>
        <v>0</v>
      </c>
      <c r="DI1144">
        <f t="shared" si="944"/>
        <v>0</v>
      </c>
      <c r="DJ1144">
        <f>DI1144</f>
        <v>0</v>
      </c>
      <c r="DK1144">
        <v>0</v>
      </c>
      <c r="DL1144" t="s">
        <v>3</v>
      </c>
      <c r="DM1144">
        <v>0</v>
      </c>
      <c r="DN1144" t="s">
        <v>3</v>
      </c>
      <c r="DO1144">
        <v>0</v>
      </c>
    </row>
    <row r="1145" spans="1:119" x14ac:dyDescent="0.2">
      <c r="A1145">
        <f>ROW(Source!A290)</f>
        <v>290</v>
      </c>
      <c r="B1145">
        <v>295887217</v>
      </c>
      <c r="C1145">
        <v>295891834</v>
      </c>
      <c r="D1145">
        <v>277944475</v>
      </c>
      <c r="E1145">
        <v>1</v>
      </c>
      <c r="F1145">
        <v>1</v>
      </c>
      <c r="G1145">
        <v>1</v>
      </c>
      <c r="H1145">
        <v>2</v>
      </c>
      <c r="I1145" t="s">
        <v>1094</v>
      </c>
      <c r="J1145" t="s">
        <v>1095</v>
      </c>
      <c r="K1145" t="s">
        <v>1096</v>
      </c>
      <c r="L1145">
        <v>1368</v>
      </c>
      <c r="N1145">
        <v>1011</v>
      </c>
      <c r="O1145" t="s">
        <v>961</v>
      </c>
      <c r="P1145" t="s">
        <v>961</v>
      </c>
      <c r="Q1145">
        <v>1</v>
      </c>
      <c r="W1145">
        <v>0</v>
      </c>
      <c r="X1145">
        <v>1538471049</v>
      </c>
      <c r="Y1145">
        <f t="shared" si="954"/>
        <v>11.335875</v>
      </c>
      <c r="AA1145">
        <v>0</v>
      </c>
      <c r="AB1145">
        <v>914.33</v>
      </c>
      <c r="AC1145">
        <v>549.32000000000005</v>
      </c>
      <c r="AD1145">
        <v>0</v>
      </c>
      <c r="AE1145">
        <v>0</v>
      </c>
      <c r="AF1145">
        <v>774.86</v>
      </c>
      <c r="AG1145">
        <v>549.32000000000005</v>
      </c>
      <c r="AH1145">
        <v>0</v>
      </c>
      <c r="AI1145">
        <v>1</v>
      </c>
      <c r="AJ1145">
        <v>1.18</v>
      </c>
      <c r="AK1145">
        <v>1</v>
      </c>
      <c r="AL1145">
        <v>1</v>
      </c>
      <c r="AM1145">
        <v>2</v>
      </c>
      <c r="AN1145">
        <v>0</v>
      </c>
      <c r="AO1145">
        <v>0</v>
      </c>
      <c r="AP1145">
        <v>1</v>
      </c>
      <c r="AQ1145">
        <v>1</v>
      </c>
      <c r="AR1145">
        <v>0</v>
      </c>
      <c r="AS1145" t="s">
        <v>3</v>
      </c>
      <c r="AT1145">
        <v>8.17</v>
      </c>
      <c r="AU1145" t="s">
        <v>182</v>
      </c>
      <c r="AV1145">
        <v>1</v>
      </c>
      <c r="AW1145">
        <v>2</v>
      </c>
      <c r="AX1145">
        <v>295891848</v>
      </c>
      <c r="AY1145">
        <v>1</v>
      </c>
      <c r="AZ1145">
        <v>0</v>
      </c>
      <c r="BA1145">
        <v>1611</v>
      </c>
      <c r="BB1145">
        <v>1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6330.6062000000002</v>
      </c>
      <c r="BL1145">
        <v>4487.9444000000003</v>
      </c>
      <c r="BM1145">
        <v>0</v>
      </c>
      <c r="BN1145">
        <v>0</v>
      </c>
      <c r="BO1145">
        <v>8.17</v>
      </c>
      <c r="BP1145">
        <v>1</v>
      </c>
      <c r="BQ1145">
        <v>0</v>
      </c>
      <c r="BR1145">
        <v>8783.7161025000005</v>
      </c>
      <c r="BS1145">
        <v>6227.0228550000002</v>
      </c>
      <c r="BT1145">
        <v>0</v>
      </c>
      <c r="BU1145">
        <v>0</v>
      </c>
      <c r="BV1145">
        <v>11.335875</v>
      </c>
      <c r="BW1145">
        <v>1</v>
      </c>
      <c r="CV1145">
        <v>0</v>
      </c>
      <c r="CW1145">
        <f>ROUND(Y1145*Source!I290*DO1145,7)</f>
        <v>11.335875</v>
      </c>
      <c r="CX1145">
        <f>ROUND(Y1145*Source!I290,7)</f>
        <v>11.335875</v>
      </c>
      <c r="CY1145">
        <f t="shared" ref="CY1145:CY1150" si="957">AB1145</f>
        <v>914.33</v>
      </c>
      <c r="CZ1145">
        <f t="shared" ref="CZ1145:CZ1150" si="958">AF1145</f>
        <v>774.86</v>
      </c>
      <c r="DA1145">
        <f t="shared" ref="DA1145:DA1150" si="959">AJ1145</f>
        <v>1.18</v>
      </c>
      <c r="DB1145">
        <f t="shared" si="955"/>
        <v>8783.7213749999992</v>
      </c>
      <c r="DC1145">
        <f t="shared" si="956"/>
        <v>6227.0167499999998</v>
      </c>
      <c r="DD1145" t="s">
        <v>3</v>
      </c>
      <c r="DE1145" t="s">
        <v>3</v>
      </c>
      <c r="DF1145">
        <f t="shared" si="953"/>
        <v>0</v>
      </c>
      <c r="DG1145">
        <f>ROUND(ROUND(AF1145*AJ1145,2)*CX1145,2)</f>
        <v>10364.73</v>
      </c>
      <c r="DH1145">
        <f t="shared" si="915"/>
        <v>6227.02</v>
      </c>
      <c r="DI1145">
        <f t="shared" si="944"/>
        <v>0</v>
      </c>
      <c r="DJ1145">
        <f t="shared" ref="DJ1145:DJ1150" si="960">DG1145+DH1145</f>
        <v>16591.75</v>
      </c>
      <c r="DK1145">
        <v>1</v>
      </c>
      <c r="DL1145" t="s">
        <v>1082</v>
      </c>
      <c r="DM1145">
        <v>5</v>
      </c>
      <c r="DN1145" t="s">
        <v>1062</v>
      </c>
      <c r="DO1145">
        <v>1</v>
      </c>
    </row>
    <row r="1146" spans="1:119" x14ac:dyDescent="0.2">
      <c r="A1146">
        <f>ROW(Source!A290)</f>
        <v>290</v>
      </c>
      <c r="B1146">
        <v>295887217</v>
      </c>
      <c r="C1146">
        <v>295891834</v>
      </c>
      <c r="D1146">
        <v>277944871</v>
      </c>
      <c r="E1146">
        <v>1</v>
      </c>
      <c r="F1146">
        <v>1</v>
      </c>
      <c r="G1146">
        <v>1</v>
      </c>
      <c r="H1146">
        <v>2</v>
      </c>
      <c r="I1146" t="s">
        <v>1065</v>
      </c>
      <c r="J1146" t="s">
        <v>1066</v>
      </c>
      <c r="K1146" t="s">
        <v>1067</v>
      </c>
      <c r="L1146">
        <v>1368</v>
      </c>
      <c r="N1146">
        <v>1011</v>
      </c>
      <c r="O1146" t="s">
        <v>961</v>
      </c>
      <c r="P1146" t="s">
        <v>961</v>
      </c>
      <c r="Q1146">
        <v>1</v>
      </c>
      <c r="W1146">
        <v>0</v>
      </c>
      <c r="X1146">
        <v>426515882</v>
      </c>
      <c r="Y1146">
        <f t="shared" si="954"/>
        <v>1.24875</v>
      </c>
      <c r="AA1146">
        <v>0</v>
      </c>
      <c r="AB1146">
        <v>1233.46</v>
      </c>
      <c r="AC1146">
        <v>642.05999999999995</v>
      </c>
      <c r="AD1146">
        <v>0</v>
      </c>
      <c r="AE1146">
        <v>0</v>
      </c>
      <c r="AF1146">
        <v>1233.46</v>
      </c>
      <c r="AG1146">
        <v>642.05999999999995</v>
      </c>
      <c r="AH1146">
        <v>0</v>
      </c>
      <c r="AI1146">
        <v>1</v>
      </c>
      <c r="AJ1146">
        <v>1</v>
      </c>
      <c r="AK1146">
        <v>1</v>
      </c>
      <c r="AL1146">
        <v>1</v>
      </c>
      <c r="AM1146">
        <v>-2</v>
      </c>
      <c r="AN1146">
        <v>0</v>
      </c>
      <c r="AO1146">
        <v>0</v>
      </c>
      <c r="AP1146">
        <v>1</v>
      </c>
      <c r="AQ1146">
        <v>1</v>
      </c>
      <c r="AR1146">
        <v>0</v>
      </c>
      <c r="AS1146" t="s">
        <v>3</v>
      </c>
      <c r="AT1146">
        <v>0.9</v>
      </c>
      <c r="AU1146" t="s">
        <v>182</v>
      </c>
      <c r="AV1146">
        <v>1</v>
      </c>
      <c r="AW1146">
        <v>2</v>
      </c>
      <c r="AX1146">
        <v>295891849</v>
      </c>
      <c r="AY1146">
        <v>1</v>
      </c>
      <c r="AZ1146">
        <v>0</v>
      </c>
      <c r="BA1146">
        <v>1612</v>
      </c>
      <c r="BB1146">
        <v>1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1110.114</v>
      </c>
      <c r="BL1146">
        <v>577.85399999999993</v>
      </c>
      <c r="BM1146">
        <v>0</v>
      </c>
      <c r="BN1146">
        <v>0</v>
      </c>
      <c r="BO1146">
        <v>0.9</v>
      </c>
      <c r="BP1146">
        <v>1</v>
      </c>
      <c r="BQ1146">
        <v>0</v>
      </c>
      <c r="BR1146">
        <v>1540.2831750000003</v>
      </c>
      <c r="BS1146">
        <v>801.77242500000011</v>
      </c>
      <c r="BT1146">
        <v>0</v>
      </c>
      <c r="BU1146">
        <v>0</v>
      </c>
      <c r="BV1146">
        <v>1.2487500000000002</v>
      </c>
      <c r="BW1146">
        <v>1</v>
      </c>
      <c r="CV1146">
        <v>0</v>
      </c>
      <c r="CW1146">
        <f>ROUND(Y1146*Source!I290*DO1146,7)</f>
        <v>1.24875</v>
      </c>
      <c r="CX1146">
        <f>ROUND(Y1146*Source!I290,7)</f>
        <v>1.24875</v>
      </c>
      <c r="CY1146">
        <f t="shared" si="957"/>
        <v>1233.46</v>
      </c>
      <c r="CZ1146">
        <f t="shared" si="958"/>
        <v>1233.46</v>
      </c>
      <c r="DA1146">
        <f t="shared" si="959"/>
        <v>1</v>
      </c>
      <c r="DB1146">
        <f t="shared" si="955"/>
        <v>1540.2776249999999</v>
      </c>
      <c r="DC1146">
        <f t="shared" si="956"/>
        <v>801.76687500000003</v>
      </c>
      <c r="DD1146" t="s">
        <v>3</v>
      </c>
      <c r="DE1146" t="s">
        <v>3</v>
      </c>
      <c r="DF1146">
        <f t="shared" si="953"/>
        <v>0</v>
      </c>
      <c r="DG1146">
        <f>ROUND(ROUND(AF1146,2)*CX1146,2)</f>
        <v>1540.28</v>
      </c>
      <c r="DH1146">
        <f t="shared" si="915"/>
        <v>801.77</v>
      </c>
      <c r="DI1146">
        <f t="shared" si="944"/>
        <v>0</v>
      </c>
      <c r="DJ1146">
        <f t="shared" si="960"/>
        <v>2342.0500000000002</v>
      </c>
      <c r="DK1146">
        <v>1</v>
      </c>
      <c r="DL1146" t="s">
        <v>1068</v>
      </c>
      <c r="DM1146">
        <v>6</v>
      </c>
      <c r="DN1146" t="s">
        <v>1062</v>
      </c>
      <c r="DO1146">
        <v>1</v>
      </c>
    </row>
    <row r="1147" spans="1:119" x14ac:dyDescent="0.2">
      <c r="A1147">
        <f>ROW(Source!A290)</f>
        <v>290</v>
      </c>
      <c r="B1147">
        <v>295887217</v>
      </c>
      <c r="C1147">
        <v>295891834</v>
      </c>
      <c r="D1147">
        <v>277945779</v>
      </c>
      <c r="E1147">
        <v>1</v>
      </c>
      <c r="F1147">
        <v>1</v>
      </c>
      <c r="G1147">
        <v>1</v>
      </c>
      <c r="H1147">
        <v>2</v>
      </c>
      <c r="I1147" t="s">
        <v>1072</v>
      </c>
      <c r="J1147" t="s">
        <v>1073</v>
      </c>
      <c r="K1147" t="s">
        <v>1074</v>
      </c>
      <c r="L1147">
        <v>1368</v>
      </c>
      <c r="N1147">
        <v>1011</v>
      </c>
      <c r="O1147" t="s">
        <v>961</v>
      </c>
      <c r="P1147" t="s">
        <v>961</v>
      </c>
      <c r="Q1147">
        <v>1</v>
      </c>
      <c r="W1147">
        <v>0</v>
      </c>
      <c r="X1147">
        <v>-1301021868</v>
      </c>
      <c r="Y1147">
        <f t="shared" si="954"/>
        <v>13.389374999999999</v>
      </c>
      <c r="AA1147">
        <v>0</v>
      </c>
      <c r="AB1147">
        <v>1274.48</v>
      </c>
      <c r="AC1147">
        <v>642.05999999999995</v>
      </c>
      <c r="AD1147">
        <v>0</v>
      </c>
      <c r="AE1147">
        <v>0</v>
      </c>
      <c r="AF1147">
        <v>1070.99</v>
      </c>
      <c r="AG1147">
        <v>642.05999999999995</v>
      </c>
      <c r="AH1147">
        <v>0</v>
      </c>
      <c r="AI1147">
        <v>1</v>
      </c>
      <c r="AJ1147">
        <v>1.19</v>
      </c>
      <c r="AK1147">
        <v>1</v>
      </c>
      <c r="AL1147">
        <v>1</v>
      </c>
      <c r="AM1147">
        <v>2</v>
      </c>
      <c r="AN1147">
        <v>0</v>
      </c>
      <c r="AO1147">
        <v>0</v>
      </c>
      <c r="AP1147">
        <v>1</v>
      </c>
      <c r="AQ1147">
        <v>1</v>
      </c>
      <c r="AR1147">
        <v>0</v>
      </c>
      <c r="AS1147" t="s">
        <v>3</v>
      </c>
      <c r="AT1147">
        <v>9.65</v>
      </c>
      <c r="AU1147" t="s">
        <v>182</v>
      </c>
      <c r="AV1147">
        <v>1</v>
      </c>
      <c r="AW1147">
        <v>2</v>
      </c>
      <c r="AX1147">
        <v>295891850</v>
      </c>
      <c r="AY1147">
        <v>1</v>
      </c>
      <c r="AZ1147">
        <v>0</v>
      </c>
      <c r="BA1147">
        <v>1613</v>
      </c>
      <c r="BB1147">
        <v>1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10335.0535</v>
      </c>
      <c r="BL1147">
        <v>6195.8789999999999</v>
      </c>
      <c r="BM1147">
        <v>0</v>
      </c>
      <c r="BN1147">
        <v>0</v>
      </c>
      <c r="BO1147">
        <v>9.65</v>
      </c>
      <c r="BP1147">
        <v>1</v>
      </c>
      <c r="BQ1147">
        <v>0</v>
      </c>
      <c r="BR1147">
        <v>14339.886731250001</v>
      </c>
      <c r="BS1147">
        <v>8596.7821124999991</v>
      </c>
      <c r="BT1147">
        <v>0</v>
      </c>
      <c r="BU1147">
        <v>0</v>
      </c>
      <c r="BV1147">
        <v>13.389375000000001</v>
      </c>
      <c r="BW1147">
        <v>1</v>
      </c>
      <c r="CV1147">
        <v>0</v>
      </c>
      <c r="CW1147">
        <f>ROUND(Y1147*Source!I290*DO1147,7)</f>
        <v>13.389374999999999</v>
      </c>
      <c r="CX1147">
        <f>ROUND(Y1147*Source!I290,7)</f>
        <v>13.389374999999999</v>
      </c>
      <c r="CY1147">
        <f t="shared" si="957"/>
        <v>1274.48</v>
      </c>
      <c r="CZ1147">
        <f t="shared" si="958"/>
        <v>1070.99</v>
      </c>
      <c r="DA1147">
        <f t="shared" si="959"/>
        <v>1.19</v>
      </c>
      <c r="DB1147">
        <f t="shared" si="955"/>
        <v>14339.881874999999</v>
      </c>
      <c r="DC1147">
        <f t="shared" si="956"/>
        <v>8596.7834999999995</v>
      </c>
      <c r="DD1147" t="s">
        <v>3</v>
      </c>
      <c r="DE1147" t="s">
        <v>3</v>
      </c>
      <c r="DF1147">
        <f t="shared" si="953"/>
        <v>0</v>
      </c>
      <c r="DG1147">
        <f>ROUND(ROUND(AF1147*AJ1147,2)*CX1147,2)</f>
        <v>17064.490000000002</v>
      </c>
      <c r="DH1147">
        <f t="shared" si="915"/>
        <v>8596.7800000000007</v>
      </c>
      <c r="DI1147">
        <f t="shared" si="944"/>
        <v>0</v>
      </c>
      <c r="DJ1147">
        <f t="shared" si="960"/>
        <v>25661.270000000004</v>
      </c>
      <c r="DK1147">
        <v>1</v>
      </c>
      <c r="DL1147" t="s">
        <v>1068</v>
      </c>
      <c r="DM1147">
        <v>6</v>
      </c>
      <c r="DN1147" t="s">
        <v>1062</v>
      </c>
      <c r="DO1147">
        <v>1</v>
      </c>
    </row>
    <row r="1148" spans="1:119" x14ac:dyDescent="0.2">
      <c r="A1148">
        <f>ROW(Source!A290)</f>
        <v>290</v>
      </c>
      <c r="B1148">
        <v>295887217</v>
      </c>
      <c r="C1148">
        <v>295891834</v>
      </c>
      <c r="D1148">
        <v>277945806</v>
      </c>
      <c r="E1148">
        <v>1</v>
      </c>
      <c r="F1148">
        <v>1</v>
      </c>
      <c r="G1148">
        <v>1</v>
      </c>
      <c r="H1148">
        <v>2</v>
      </c>
      <c r="I1148" t="s">
        <v>1075</v>
      </c>
      <c r="J1148" t="s">
        <v>1076</v>
      </c>
      <c r="K1148" t="s">
        <v>1077</v>
      </c>
      <c r="L1148">
        <v>1368</v>
      </c>
      <c r="N1148">
        <v>1011</v>
      </c>
      <c r="O1148" t="s">
        <v>961</v>
      </c>
      <c r="P1148" t="s">
        <v>961</v>
      </c>
      <c r="Q1148">
        <v>1</v>
      </c>
      <c r="W1148">
        <v>0</v>
      </c>
      <c r="X1148">
        <v>1745550372</v>
      </c>
      <c r="Y1148">
        <f t="shared" si="954"/>
        <v>2.5529999999999999</v>
      </c>
      <c r="AA1148">
        <v>0</v>
      </c>
      <c r="AB1148">
        <v>758.04</v>
      </c>
      <c r="AC1148">
        <v>477.98</v>
      </c>
      <c r="AD1148">
        <v>0</v>
      </c>
      <c r="AE1148">
        <v>0</v>
      </c>
      <c r="AF1148">
        <v>758.04</v>
      </c>
      <c r="AG1148">
        <v>477.98</v>
      </c>
      <c r="AH1148">
        <v>0</v>
      </c>
      <c r="AI1148">
        <v>1</v>
      </c>
      <c r="AJ1148">
        <v>1</v>
      </c>
      <c r="AK1148">
        <v>1</v>
      </c>
      <c r="AL1148">
        <v>1</v>
      </c>
      <c r="AM1148">
        <v>-2</v>
      </c>
      <c r="AN1148">
        <v>0</v>
      </c>
      <c r="AO1148">
        <v>0</v>
      </c>
      <c r="AP1148">
        <v>1</v>
      </c>
      <c r="AQ1148">
        <v>1</v>
      </c>
      <c r="AR1148">
        <v>0</v>
      </c>
      <c r="AS1148" t="s">
        <v>3</v>
      </c>
      <c r="AT1148">
        <v>1.84</v>
      </c>
      <c r="AU1148" t="s">
        <v>182</v>
      </c>
      <c r="AV1148">
        <v>1</v>
      </c>
      <c r="AW1148">
        <v>2</v>
      </c>
      <c r="AX1148">
        <v>295891851</v>
      </c>
      <c r="AY1148">
        <v>1</v>
      </c>
      <c r="AZ1148">
        <v>0</v>
      </c>
      <c r="BA1148">
        <v>1614</v>
      </c>
      <c r="BB1148">
        <v>1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1394.7936</v>
      </c>
      <c r="BL1148">
        <v>879.48320000000012</v>
      </c>
      <c r="BM1148">
        <v>0</v>
      </c>
      <c r="BN1148">
        <v>0</v>
      </c>
      <c r="BO1148">
        <v>1.84</v>
      </c>
      <c r="BP1148">
        <v>1</v>
      </c>
      <c r="BQ1148">
        <v>0</v>
      </c>
      <c r="BR1148">
        <v>1935.2761200000002</v>
      </c>
      <c r="BS1148">
        <v>1220.2829400000003</v>
      </c>
      <c r="BT1148">
        <v>0</v>
      </c>
      <c r="BU1148">
        <v>0</v>
      </c>
      <c r="BV1148">
        <v>2.5530000000000004</v>
      </c>
      <c r="BW1148">
        <v>1</v>
      </c>
      <c r="CV1148">
        <v>0</v>
      </c>
      <c r="CW1148">
        <f>ROUND(Y1148*Source!I290*DO1148,7)</f>
        <v>2.5529999999999999</v>
      </c>
      <c r="CX1148">
        <f>ROUND(Y1148*Source!I290,7)</f>
        <v>2.5529999999999999</v>
      </c>
      <c r="CY1148">
        <f t="shared" si="957"/>
        <v>758.04</v>
      </c>
      <c r="CZ1148">
        <f t="shared" si="958"/>
        <v>758.04</v>
      </c>
      <c r="DA1148">
        <f t="shared" si="959"/>
        <v>1</v>
      </c>
      <c r="DB1148">
        <f t="shared" si="955"/>
        <v>1935.271125</v>
      </c>
      <c r="DC1148">
        <f t="shared" si="956"/>
        <v>1220.2784999999999</v>
      </c>
      <c r="DD1148" t="s">
        <v>3</v>
      </c>
      <c r="DE1148" t="s">
        <v>3</v>
      </c>
      <c r="DF1148">
        <f t="shared" si="953"/>
        <v>0</v>
      </c>
      <c r="DG1148">
        <f>ROUND(ROUND(AF1148,2)*CX1148,2)</f>
        <v>1935.28</v>
      </c>
      <c r="DH1148">
        <f t="shared" si="915"/>
        <v>1220.28</v>
      </c>
      <c r="DI1148">
        <f t="shared" si="944"/>
        <v>0</v>
      </c>
      <c r="DJ1148">
        <f t="shared" si="960"/>
        <v>3155.56</v>
      </c>
      <c r="DK1148">
        <v>1</v>
      </c>
      <c r="DL1148" t="s">
        <v>1078</v>
      </c>
      <c r="DM1148">
        <v>4</v>
      </c>
      <c r="DN1148" t="s">
        <v>1062</v>
      </c>
      <c r="DO1148">
        <v>1</v>
      </c>
    </row>
    <row r="1149" spans="1:119" x14ac:dyDescent="0.2">
      <c r="A1149">
        <f>ROW(Source!A290)</f>
        <v>290</v>
      </c>
      <c r="B1149">
        <v>295887217</v>
      </c>
      <c r="C1149">
        <v>295891834</v>
      </c>
      <c r="D1149">
        <v>277945914</v>
      </c>
      <c r="E1149">
        <v>1</v>
      </c>
      <c r="F1149">
        <v>1</v>
      </c>
      <c r="G1149">
        <v>1</v>
      </c>
      <c r="H1149">
        <v>2</v>
      </c>
      <c r="I1149" t="s">
        <v>1079</v>
      </c>
      <c r="J1149" t="s">
        <v>1080</v>
      </c>
      <c r="K1149" t="s">
        <v>1081</v>
      </c>
      <c r="L1149">
        <v>1368</v>
      </c>
      <c r="N1149">
        <v>1011</v>
      </c>
      <c r="O1149" t="s">
        <v>961</v>
      </c>
      <c r="P1149" t="s">
        <v>961</v>
      </c>
      <c r="Q1149">
        <v>1</v>
      </c>
      <c r="W1149">
        <v>0</v>
      </c>
      <c r="X1149">
        <v>-351551180</v>
      </c>
      <c r="Y1149">
        <f t="shared" si="954"/>
        <v>5.13375</v>
      </c>
      <c r="AA1149">
        <v>0</v>
      </c>
      <c r="AB1149">
        <v>1719.6</v>
      </c>
      <c r="AC1149">
        <v>549.32000000000005</v>
      </c>
      <c r="AD1149">
        <v>0</v>
      </c>
      <c r="AE1149">
        <v>0</v>
      </c>
      <c r="AF1149">
        <v>1521.77</v>
      </c>
      <c r="AG1149">
        <v>549.32000000000005</v>
      </c>
      <c r="AH1149">
        <v>0</v>
      </c>
      <c r="AI1149">
        <v>1</v>
      </c>
      <c r="AJ1149">
        <v>1.1299999999999999</v>
      </c>
      <c r="AK1149">
        <v>1</v>
      </c>
      <c r="AL1149">
        <v>1</v>
      </c>
      <c r="AM1149">
        <v>2</v>
      </c>
      <c r="AN1149">
        <v>0</v>
      </c>
      <c r="AO1149">
        <v>0</v>
      </c>
      <c r="AP1149">
        <v>1</v>
      </c>
      <c r="AQ1149">
        <v>1</v>
      </c>
      <c r="AR1149">
        <v>0</v>
      </c>
      <c r="AS1149" t="s">
        <v>3</v>
      </c>
      <c r="AT1149">
        <v>3.7</v>
      </c>
      <c r="AU1149" t="s">
        <v>182</v>
      </c>
      <c r="AV1149">
        <v>1</v>
      </c>
      <c r="AW1149">
        <v>2</v>
      </c>
      <c r="AX1149">
        <v>295891852</v>
      </c>
      <c r="AY1149">
        <v>1</v>
      </c>
      <c r="AZ1149">
        <v>0</v>
      </c>
      <c r="BA1149">
        <v>1615</v>
      </c>
      <c r="BB1149">
        <v>1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5630.549</v>
      </c>
      <c r="BL1149">
        <v>2032.4840000000004</v>
      </c>
      <c r="BM1149">
        <v>0</v>
      </c>
      <c r="BN1149">
        <v>0</v>
      </c>
      <c r="BO1149">
        <v>3.7</v>
      </c>
      <c r="BP1149">
        <v>1</v>
      </c>
      <c r="BQ1149">
        <v>0</v>
      </c>
      <c r="BR1149">
        <v>7812.3867375000009</v>
      </c>
      <c r="BS1149">
        <v>2820.0715500000006</v>
      </c>
      <c r="BT1149">
        <v>0</v>
      </c>
      <c r="BU1149">
        <v>0</v>
      </c>
      <c r="BV1149">
        <v>5.1337500000000009</v>
      </c>
      <c r="BW1149">
        <v>1</v>
      </c>
      <c r="CV1149">
        <v>0</v>
      </c>
      <c r="CW1149">
        <f>ROUND(Y1149*Source!I290*DO1149,7)</f>
        <v>5.13375</v>
      </c>
      <c r="CX1149">
        <f>ROUND(Y1149*Source!I290,7)</f>
        <v>5.13375</v>
      </c>
      <c r="CY1149">
        <f t="shared" si="957"/>
        <v>1719.6</v>
      </c>
      <c r="CZ1149">
        <f t="shared" si="958"/>
        <v>1521.77</v>
      </c>
      <c r="DA1149">
        <f t="shared" si="959"/>
        <v>1.1299999999999999</v>
      </c>
      <c r="DB1149">
        <f t="shared" si="955"/>
        <v>7812.3881250000004</v>
      </c>
      <c r="DC1149">
        <f t="shared" si="956"/>
        <v>2820.0659999999998</v>
      </c>
      <c r="DD1149" t="s">
        <v>3</v>
      </c>
      <c r="DE1149" t="s">
        <v>3</v>
      </c>
      <c r="DF1149">
        <f t="shared" si="953"/>
        <v>0</v>
      </c>
      <c r="DG1149">
        <f>ROUND(ROUND(AF1149*AJ1149,2)*CX1149,2)</f>
        <v>8828</v>
      </c>
      <c r="DH1149">
        <f t="shared" si="915"/>
        <v>2820.07</v>
      </c>
      <c r="DI1149">
        <f t="shared" si="944"/>
        <v>0</v>
      </c>
      <c r="DJ1149">
        <f t="shared" si="960"/>
        <v>11648.07</v>
      </c>
      <c r="DK1149">
        <v>1</v>
      </c>
      <c r="DL1149" t="s">
        <v>1082</v>
      </c>
      <c r="DM1149">
        <v>5</v>
      </c>
      <c r="DN1149" t="s">
        <v>1062</v>
      </c>
      <c r="DO1149">
        <v>1</v>
      </c>
    </row>
    <row r="1150" spans="1:119" x14ac:dyDescent="0.2">
      <c r="A1150">
        <f>ROW(Source!A290)</f>
        <v>290</v>
      </c>
      <c r="B1150">
        <v>295887217</v>
      </c>
      <c r="C1150">
        <v>295891834</v>
      </c>
      <c r="D1150">
        <v>277946622</v>
      </c>
      <c r="E1150">
        <v>1</v>
      </c>
      <c r="F1150">
        <v>1</v>
      </c>
      <c r="G1150">
        <v>1</v>
      </c>
      <c r="H1150">
        <v>2</v>
      </c>
      <c r="I1150" t="s">
        <v>1083</v>
      </c>
      <c r="J1150" t="s">
        <v>1084</v>
      </c>
      <c r="K1150" t="s">
        <v>1085</v>
      </c>
      <c r="L1150">
        <v>1368</v>
      </c>
      <c r="N1150">
        <v>1011</v>
      </c>
      <c r="O1150" t="s">
        <v>961</v>
      </c>
      <c r="P1150" t="s">
        <v>961</v>
      </c>
      <c r="Q1150">
        <v>1</v>
      </c>
      <c r="W1150">
        <v>0</v>
      </c>
      <c r="X1150">
        <v>-733660489</v>
      </c>
      <c r="Y1150">
        <f t="shared" si="954"/>
        <v>11.086124999999999</v>
      </c>
      <c r="AA1150">
        <v>0</v>
      </c>
      <c r="AB1150">
        <v>16.05</v>
      </c>
      <c r="AC1150">
        <v>0</v>
      </c>
      <c r="AD1150">
        <v>0</v>
      </c>
      <c r="AE1150">
        <v>0</v>
      </c>
      <c r="AF1150">
        <v>12.74</v>
      </c>
      <c r="AG1150">
        <v>0</v>
      </c>
      <c r="AH1150">
        <v>0</v>
      </c>
      <c r="AI1150">
        <v>1</v>
      </c>
      <c r="AJ1150">
        <v>1.26</v>
      </c>
      <c r="AK1150">
        <v>1</v>
      </c>
      <c r="AL1150">
        <v>1</v>
      </c>
      <c r="AM1150">
        <v>2</v>
      </c>
      <c r="AN1150">
        <v>0</v>
      </c>
      <c r="AO1150">
        <v>0</v>
      </c>
      <c r="AP1150">
        <v>1</v>
      </c>
      <c r="AQ1150">
        <v>1</v>
      </c>
      <c r="AR1150">
        <v>0</v>
      </c>
      <c r="AS1150" t="s">
        <v>3</v>
      </c>
      <c r="AT1150">
        <v>7.99</v>
      </c>
      <c r="AU1150" t="s">
        <v>182</v>
      </c>
      <c r="AV1150">
        <v>1</v>
      </c>
      <c r="AW1150">
        <v>2</v>
      </c>
      <c r="AX1150">
        <v>295891853</v>
      </c>
      <c r="AY1150">
        <v>1</v>
      </c>
      <c r="AZ1150">
        <v>0</v>
      </c>
      <c r="BA1150">
        <v>1616</v>
      </c>
      <c r="BB1150">
        <v>1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101.79260000000001</v>
      </c>
      <c r="BL1150">
        <v>0</v>
      </c>
      <c r="BM1150">
        <v>0</v>
      </c>
      <c r="BN1150">
        <v>0</v>
      </c>
      <c r="BO1150">
        <v>0</v>
      </c>
      <c r="BP1150">
        <v>1</v>
      </c>
      <c r="BQ1150">
        <v>0</v>
      </c>
      <c r="BR1150">
        <v>141.2372325</v>
      </c>
      <c r="BS1150">
        <v>0</v>
      </c>
      <c r="BT1150">
        <v>0</v>
      </c>
      <c r="BU1150">
        <v>0</v>
      </c>
      <c r="BV1150">
        <v>0</v>
      </c>
      <c r="BW1150">
        <v>1</v>
      </c>
      <c r="CV1150">
        <v>0</v>
      </c>
      <c r="CW1150">
        <f>ROUND(Y1150*Source!I290*DO1150,7)</f>
        <v>0</v>
      </c>
      <c r="CX1150">
        <f>ROUND(Y1150*Source!I290,7)</f>
        <v>11.086124999999999</v>
      </c>
      <c r="CY1150">
        <f t="shared" si="957"/>
        <v>16.05</v>
      </c>
      <c r="CZ1150">
        <f t="shared" si="958"/>
        <v>12.74</v>
      </c>
      <c r="DA1150">
        <f t="shared" si="959"/>
        <v>1.26</v>
      </c>
      <c r="DB1150">
        <f t="shared" si="955"/>
        <v>141.23362499999999</v>
      </c>
      <c r="DC1150">
        <f t="shared" si="956"/>
        <v>0</v>
      </c>
      <c r="DD1150" t="s">
        <v>3</v>
      </c>
      <c r="DE1150" t="s">
        <v>3</v>
      </c>
      <c r="DF1150">
        <f t="shared" si="953"/>
        <v>0</v>
      </c>
      <c r="DG1150">
        <f>ROUND(ROUND(AF1150*AJ1150,2)*CX1150,2)</f>
        <v>177.93</v>
      </c>
      <c r="DH1150">
        <f t="shared" si="915"/>
        <v>0</v>
      </c>
      <c r="DI1150">
        <f t="shared" si="944"/>
        <v>0</v>
      </c>
      <c r="DJ1150">
        <f t="shared" si="960"/>
        <v>177.93</v>
      </c>
      <c r="DK1150">
        <v>1</v>
      </c>
      <c r="DL1150" t="s">
        <v>3</v>
      </c>
      <c r="DM1150">
        <v>0</v>
      </c>
      <c r="DN1150" t="s">
        <v>3</v>
      </c>
      <c r="DO1150">
        <v>0</v>
      </c>
    </row>
    <row r="1151" spans="1:119" x14ac:dyDescent="0.2">
      <c r="A1151">
        <f>ROW(Source!A290)</f>
        <v>290</v>
      </c>
      <c r="B1151">
        <v>295887217</v>
      </c>
      <c r="C1151">
        <v>295891834</v>
      </c>
      <c r="D1151">
        <v>277867733</v>
      </c>
      <c r="E1151">
        <v>1</v>
      </c>
      <c r="F1151">
        <v>1</v>
      </c>
      <c r="G1151">
        <v>1</v>
      </c>
      <c r="H1151">
        <v>3</v>
      </c>
      <c r="I1151" t="s">
        <v>1097</v>
      </c>
      <c r="J1151" t="s">
        <v>1098</v>
      </c>
      <c r="K1151" t="s">
        <v>1099</v>
      </c>
      <c r="L1151">
        <v>1346</v>
      </c>
      <c r="N1151">
        <v>1009</v>
      </c>
      <c r="O1151" t="s">
        <v>1100</v>
      </c>
      <c r="P1151" t="s">
        <v>1100</v>
      </c>
      <c r="Q1151">
        <v>1</v>
      </c>
      <c r="W1151">
        <v>0</v>
      </c>
      <c r="X1151">
        <v>391631581</v>
      </c>
      <c r="Y1151">
        <f>(AT1151*ROUND(0,7))</f>
        <v>0</v>
      </c>
      <c r="AA1151">
        <v>195.92</v>
      </c>
      <c r="AB1151">
        <v>0</v>
      </c>
      <c r="AC1151">
        <v>0</v>
      </c>
      <c r="AD1151">
        <v>0</v>
      </c>
      <c r="AE1151">
        <v>174.93</v>
      </c>
      <c r="AF1151">
        <v>0</v>
      </c>
      <c r="AG1151">
        <v>0</v>
      </c>
      <c r="AH1151">
        <v>0</v>
      </c>
      <c r="AI1151">
        <v>1.1200000000000001</v>
      </c>
      <c r="AJ1151">
        <v>1</v>
      </c>
      <c r="AK1151">
        <v>1</v>
      </c>
      <c r="AL1151">
        <v>1</v>
      </c>
      <c r="AM1151">
        <v>2</v>
      </c>
      <c r="AN1151">
        <v>0</v>
      </c>
      <c r="AO1151">
        <v>0</v>
      </c>
      <c r="AP1151">
        <v>1</v>
      </c>
      <c r="AQ1151">
        <v>1</v>
      </c>
      <c r="AR1151">
        <v>0</v>
      </c>
      <c r="AS1151" t="s">
        <v>3</v>
      </c>
      <c r="AT1151">
        <v>8</v>
      </c>
      <c r="AU1151" t="s">
        <v>24</v>
      </c>
      <c r="AV1151">
        <v>0</v>
      </c>
      <c r="AW1151">
        <v>2</v>
      </c>
      <c r="AX1151">
        <v>295891855</v>
      </c>
      <c r="AY1151">
        <v>1</v>
      </c>
      <c r="AZ1151">
        <v>0</v>
      </c>
      <c r="BA1151">
        <v>1618</v>
      </c>
      <c r="BB1151">
        <v>1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1399.44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1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V1151">
        <v>0</v>
      </c>
      <c r="CW1151">
        <v>0</v>
      </c>
      <c r="CX1151">
        <f>ROUND(Y1151*Source!I290,7)</f>
        <v>0</v>
      </c>
      <c r="CY1151">
        <f>AA1151</f>
        <v>195.92</v>
      </c>
      <c r="CZ1151">
        <f>AE1151</f>
        <v>174.93</v>
      </c>
      <c r="DA1151">
        <f>AI1151</f>
        <v>1.1200000000000001</v>
      </c>
      <c r="DB1151">
        <f>ROUND((ROUND(AT1151*CZ1151,2)*ROUND(0,7)),6)</f>
        <v>0</v>
      </c>
      <c r="DC1151">
        <f>ROUND((ROUND(AT1151*AG1151,2)*ROUND(0,7)),6)</f>
        <v>0</v>
      </c>
      <c r="DD1151" t="s">
        <v>3</v>
      </c>
      <c r="DE1151" t="s">
        <v>3</v>
      </c>
      <c r="DF1151">
        <f>ROUND(ROUND(AE1151*AI1151,2)*CX1151,2)</f>
        <v>0</v>
      </c>
      <c r="DG1151">
        <f>ROUND(ROUND(AF1151,2)*CX1151,2)</f>
        <v>0</v>
      </c>
      <c r="DH1151">
        <f t="shared" si="915"/>
        <v>0</v>
      </c>
      <c r="DI1151">
        <f t="shared" si="944"/>
        <v>0</v>
      </c>
      <c r="DJ1151">
        <f>DF1151</f>
        <v>0</v>
      </c>
      <c r="DK1151">
        <v>0</v>
      </c>
      <c r="DL1151" t="s">
        <v>3</v>
      </c>
      <c r="DM1151">
        <v>0</v>
      </c>
      <c r="DN1151" t="s">
        <v>3</v>
      </c>
      <c r="DO1151">
        <v>0</v>
      </c>
    </row>
    <row r="1152" spans="1:119" x14ac:dyDescent="0.2">
      <c r="A1152">
        <f>ROW(Source!A290)</f>
        <v>290</v>
      </c>
      <c r="B1152">
        <v>295887217</v>
      </c>
      <c r="C1152">
        <v>295891834</v>
      </c>
      <c r="D1152">
        <v>277879101</v>
      </c>
      <c r="E1152">
        <v>1</v>
      </c>
      <c r="F1152">
        <v>1</v>
      </c>
      <c r="G1152">
        <v>1</v>
      </c>
      <c r="H1152">
        <v>3</v>
      </c>
      <c r="I1152" t="s">
        <v>1101</v>
      </c>
      <c r="J1152" t="s">
        <v>1102</v>
      </c>
      <c r="K1152" t="s">
        <v>1103</v>
      </c>
      <c r="L1152">
        <v>1348</v>
      </c>
      <c r="N1152">
        <v>1009</v>
      </c>
      <c r="O1152" t="s">
        <v>651</v>
      </c>
      <c r="P1152" t="s">
        <v>651</v>
      </c>
      <c r="Q1152">
        <v>1000</v>
      </c>
      <c r="W1152">
        <v>0</v>
      </c>
      <c r="X1152">
        <v>-1545627606</v>
      </c>
      <c r="Y1152">
        <f>(AT1152*ROUND(0,7))</f>
        <v>0</v>
      </c>
      <c r="AA1152">
        <v>94998.73</v>
      </c>
      <c r="AB1152">
        <v>0</v>
      </c>
      <c r="AC1152">
        <v>0</v>
      </c>
      <c r="AD1152">
        <v>0</v>
      </c>
      <c r="AE1152">
        <v>88783.86</v>
      </c>
      <c r="AF1152">
        <v>0</v>
      </c>
      <c r="AG1152">
        <v>0</v>
      </c>
      <c r="AH1152">
        <v>0</v>
      </c>
      <c r="AI1152">
        <v>1.07</v>
      </c>
      <c r="AJ1152">
        <v>1</v>
      </c>
      <c r="AK1152">
        <v>1</v>
      </c>
      <c r="AL1152">
        <v>1</v>
      </c>
      <c r="AM1152">
        <v>2</v>
      </c>
      <c r="AN1152">
        <v>0</v>
      </c>
      <c r="AO1152">
        <v>0</v>
      </c>
      <c r="AP1152">
        <v>1</v>
      </c>
      <c r="AQ1152">
        <v>1</v>
      </c>
      <c r="AR1152">
        <v>0</v>
      </c>
      <c r="AS1152" t="s">
        <v>3</v>
      </c>
      <c r="AT1152">
        <v>5.0000000000000001E-3</v>
      </c>
      <c r="AU1152" t="s">
        <v>24</v>
      </c>
      <c r="AV1152">
        <v>0</v>
      </c>
      <c r="AW1152">
        <v>2</v>
      </c>
      <c r="AX1152">
        <v>295891856</v>
      </c>
      <c r="AY1152">
        <v>1</v>
      </c>
      <c r="AZ1152">
        <v>0</v>
      </c>
      <c r="BA1152">
        <v>1619</v>
      </c>
      <c r="BB1152">
        <v>1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443.91930000000002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1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V1152">
        <v>0</v>
      </c>
      <c r="CW1152">
        <v>0</v>
      </c>
      <c r="CX1152">
        <f>ROUND(Y1152*Source!I290,7)</f>
        <v>0</v>
      </c>
      <c r="CY1152">
        <f>AA1152</f>
        <v>94998.73</v>
      </c>
      <c r="CZ1152">
        <f>AE1152</f>
        <v>88783.86</v>
      </c>
      <c r="DA1152">
        <f>AI1152</f>
        <v>1.07</v>
      </c>
      <c r="DB1152">
        <f>ROUND((ROUND(AT1152*CZ1152,2)*ROUND(0,7)),6)</f>
        <v>0</v>
      </c>
      <c r="DC1152">
        <f>ROUND((ROUND(AT1152*AG1152,2)*ROUND(0,7)),6)</f>
        <v>0</v>
      </c>
      <c r="DD1152" t="s">
        <v>3</v>
      </c>
      <c r="DE1152" t="s">
        <v>3</v>
      </c>
      <c r="DF1152">
        <f>ROUND(ROUND(AE1152*AI1152,2)*CX1152,2)</f>
        <v>0</v>
      </c>
      <c r="DG1152">
        <f>ROUND(ROUND(AF1152,2)*CX1152,2)</f>
        <v>0</v>
      </c>
      <c r="DH1152">
        <f t="shared" si="915"/>
        <v>0</v>
      </c>
      <c r="DI1152">
        <f t="shared" si="944"/>
        <v>0</v>
      </c>
      <c r="DJ1152">
        <f>DF1152</f>
        <v>0</v>
      </c>
      <c r="DK1152">
        <v>0</v>
      </c>
      <c r="DL1152" t="s">
        <v>3</v>
      </c>
      <c r="DM1152">
        <v>0</v>
      </c>
      <c r="DN1152" t="s">
        <v>3</v>
      </c>
      <c r="DO1152">
        <v>0</v>
      </c>
    </row>
    <row r="1153" spans="1:119" x14ac:dyDescent="0.2">
      <c r="A1153">
        <f>ROW(Source!A290)</f>
        <v>290</v>
      </c>
      <c r="B1153">
        <v>295887217</v>
      </c>
      <c r="C1153">
        <v>295891834</v>
      </c>
      <c r="D1153">
        <v>277882333</v>
      </c>
      <c r="E1153">
        <v>1</v>
      </c>
      <c r="F1153">
        <v>1</v>
      </c>
      <c r="G1153">
        <v>1</v>
      </c>
      <c r="H1153">
        <v>3</v>
      </c>
      <c r="I1153" t="s">
        <v>1104</v>
      </c>
      <c r="J1153" t="s">
        <v>1105</v>
      </c>
      <c r="K1153" t="s">
        <v>1106</v>
      </c>
      <c r="L1153">
        <v>1339</v>
      </c>
      <c r="N1153">
        <v>1007</v>
      </c>
      <c r="O1153" t="s">
        <v>463</v>
      </c>
      <c r="P1153" t="s">
        <v>463</v>
      </c>
      <c r="Q1153">
        <v>1</v>
      </c>
      <c r="W1153">
        <v>0</v>
      </c>
      <c r="X1153">
        <v>-1526077716</v>
      </c>
      <c r="Y1153">
        <f>(AT1153*ROUND(0,7))</f>
        <v>0</v>
      </c>
      <c r="AA1153">
        <v>7176.21</v>
      </c>
      <c r="AB1153">
        <v>0</v>
      </c>
      <c r="AC1153">
        <v>0</v>
      </c>
      <c r="AD1153">
        <v>0</v>
      </c>
      <c r="AE1153">
        <v>6294.92</v>
      </c>
      <c r="AF1153">
        <v>0</v>
      </c>
      <c r="AG1153">
        <v>0</v>
      </c>
      <c r="AH1153">
        <v>0</v>
      </c>
      <c r="AI1153">
        <v>1.1399999999999999</v>
      </c>
      <c r="AJ1153">
        <v>1</v>
      </c>
      <c r="AK1153">
        <v>1</v>
      </c>
      <c r="AL1153">
        <v>1</v>
      </c>
      <c r="AM1153">
        <v>2</v>
      </c>
      <c r="AN1153">
        <v>0</v>
      </c>
      <c r="AO1153">
        <v>0</v>
      </c>
      <c r="AP1153">
        <v>1</v>
      </c>
      <c r="AQ1153">
        <v>1</v>
      </c>
      <c r="AR1153">
        <v>0</v>
      </c>
      <c r="AS1153" t="s">
        <v>3</v>
      </c>
      <c r="AT1153">
        <v>0.69</v>
      </c>
      <c r="AU1153" t="s">
        <v>24</v>
      </c>
      <c r="AV1153">
        <v>0</v>
      </c>
      <c r="AW1153">
        <v>2</v>
      </c>
      <c r="AX1153">
        <v>295891857</v>
      </c>
      <c r="AY1153">
        <v>1</v>
      </c>
      <c r="AZ1153">
        <v>0</v>
      </c>
      <c r="BA1153">
        <v>1620</v>
      </c>
      <c r="BB1153">
        <v>1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4343.4947999999995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1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V1153">
        <v>0</v>
      </c>
      <c r="CW1153">
        <v>0</v>
      </c>
      <c r="CX1153">
        <f>ROUND(Y1153*Source!I290,7)</f>
        <v>0</v>
      </c>
      <c r="CY1153">
        <f>AA1153</f>
        <v>7176.21</v>
      </c>
      <c r="CZ1153">
        <f>AE1153</f>
        <v>6294.92</v>
      </c>
      <c r="DA1153">
        <f>AI1153</f>
        <v>1.1399999999999999</v>
      </c>
      <c r="DB1153">
        <f>ROUND((ROUND(AT1153*CZ1153,2)*ROUND(0,7)),6)</f>
        <v>0</v>
      </c>
      <c r="DC1153">
        <f>ROUND((ROUND(AT1153*AG1153,2)*ROUND(0,7)),6)</f>
        <v>0</v>
      </c>
      <c r="DD1153" t="s">
        <v>3</v>
      </c>
      <c r="DE1153" t="s">
        <v>3</v>
      </c>
      <c r="DF1153">
        <f>ROUND(ROUND(AE1153*AI1153,2)*CX1153,2)</f>
        <v>0</v>
      </c>
      <c r="DG1153">
        <f>ROUND(ROUND(AF1153,2)*CX1153,2)</f>
        <v>0</v>
      </c>
      <c r="DH1153">
        <f t="shared" ref="DH1153:DH1216" si="961">ROUND(ROUND(AG1153,2)*CX1153,2)</f>
        <v>0</v>
      </c>
      <c r="DI1153">
        <f t="shared" si="944"/>
        <v>0</v>
      </c>
      <c r="DJ1153">
        <f>DF1153</f>
        <v>0</v>
      </c>
      <c r="DK1153">
        <v>0</v>
      </c>
      <c r="DL1153" t="s">
        <v>3</v>
      </c>
      <c r="DM1153">
        <v>0</v>
      </c>
      <c r="DN1153" t="s">
        <v>3</v>
      </c>
      <c r="DO1153">
        <v>0</v>
      </c>
    </row>
    <row r="1154" spans="1:119" x14ac:dyDescent="0.2">
      <c r="A1154">
        <f>ROW(Source!A291)</f>
        <v>291</v>
      </c>
      <c r="B1154">
        <v>295887217</v>
      </c>
      <c r="C1154">
        <v>295891861</v>
      </c>
      <c r="D1154">
        <v>277560289</v>
      </c>
      <c r="E1154">
        <v>109</v>
      </c>
      <c r="F1154">
        <v>1</v>
      </c>
      <c r="G1154">
        <v>1</v>
      </c>
      <c r="H1154">
        <v>1</v>
      </c>
      <c r="I1154" t="s">
        <v>1092</v>
      </c>
      <c r="J1154" t="s">
        <v>3</v>
      </c>
      <c r="K1154" t="s">
        <v>1093</v>
      </c>
      <c r="L1154">
        <v>1191</v>
      </c>
      <c r="N1154">
        <v>1013</v>
      </c>
      <c r="O1154" t="s">
        <v>1062</v>
      </c>
      <c r="P1154" t="s">
        <v>1062</v>
      </c>
      <c r="Q1154">
        <v>1</v>
      </c>
      <c r="W1154">
        <v>0</v>
      </c>
      <c r="X1154">
        <v>1893946532</v>
      </c>
      <c r="Y1154">
        <f>(AT1154*ROUND(1.92,7))</f>
        <v>164.54400000000001</v>
      </c>
      <c r="AA1154">
        <v>0</v>
      </c>
      <c r="AB1154">
        <v>0</v>
      </c>
      <c r="AC1154">
        <v>0</v>
      </c>
      <c r="AD1154">
        <v>451.23</v>
      </c>
      <c r="AE1154">
        <v>0</v>
      </c>
      <c r="AF1154">
        <v>0</v>
      </c>
      <c r="AG1154">
        <v>0</v>
      </c>
      <c r="AH1154">
        <v>451.23</v>
      </c>
      <c r="AI1154">
        <v>1</v>
      </c>
      <c r="AJ1154">
        <v>1</v>
      </c>
      <c r="AK1154">
        <v>1</v>
      </c>
      <c r="AL1154">
        <v>1</v>
      </c>
      <c r="AM1154">
        <v>-2</v>
      </c>
      <c r="AN1154">
        <v>0</v>
      </c>
      <c r="AO1154">
        <v>0</v>
      </c>
      <c r="AP1154">
        <v>1</v>
      </c>
      <c r="AQ1154">
        <v>1</v>
      </c>
      <c r="AR1154">
        <v>0</v>
      </c>
      <c r="AS1154" t="s">
        <v>3</v>
      </c>
      <c r="AT1154">
        <v>85.7</v>
      </c>
      <c r="AU1154" t="s">
        <v>188</v>
      </c>
      <c r="AV1154">
        <v>1</v>
      </c>
      <c r="AW1154">
        <v>2</v>
      </c>
      <c r="AX1154">
        <v>295891873</v>
      </c>
      <c r="AY1154">
        <v>1</v>
      </c>
      <c r="AZ1154">
        <v>0</v>
      </c>
      <c r="BA1154">
        <v>1624</v>
      </c>
      <c r="BB1154">
        <v>1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38670.411</v>
      </c>
      <c r="BN1154">
        <v>85.7</v>
      </c>
      <c r="BO1154">
        <v>0</v>
      </c>
      <c r="BP1154">
        <v>1</v>
      </c>
      <c r="BQ1154">
        <v>0</v>
      </c>
      <c r="BR1154">
        <v>0</v>
      </c>
      <c r="BS1154">
        <v>0</v>
      </c>
      <c r="BT1154">
        <v>74247.18912000001</v>
      </c>
      <c r="BU1154">
        <v>164.54400000000001</v>
      </c>
      <c r="BV1154">
        <v>0</v>
      </c>
      <c r="BW1154">
        <v>1</v>
      </c>
      <c r="CU1154">
        <f>ROUND(AT1154*Source!I291*AH1154*AL1154,2)</f>
        <v>38670.410000000003</v>
      </c>
      <c r="CV1154">
        <f>ROUND(Y1154*Source!I291,7)</f>
        <v>164.54400000000001</v>
      </c>
      <c r="CW1154">
        <v>0</v>
      </c>
      <c r="CX1154">
        <f>ROUND(Y1154*Source!I291,7)</f>
        <v>164.54400000000001</v>
      </c>
      <c r="CY1154">
        <f>AD1154</f>
        <v>451.23</v>
      </c>
      <c r="CZ1154">
        <f>AH1154</f>
        <v>451.23</v>
      </c>
      <c r="DA1154">
        <f>AL1154</f>
        <v>1</v>
      </c>
      <c r="DB1154">
        <f>ROUND((ROUND(AT1154*CZ1154,2)*ROUND(1.92,7)),6)</f>
        <v>74247.1872</v>
      </c>
      <c r="DC1154">
        <f>ROUND((ROUND(AT1154*AG1154,2)*ROUND(1.92,7)),6)</f>
        <v>0</v>
      </c>
      <c r="DD1154" t="s">
        <v>3</v>
      </c>
      <c r="DE1154" t="s">
        <v>3</v>
      </c>
      <c r="DF1154">
        <f t="shared" ref="DF1154:DF1161" si="962">ROUND(ROUND(AE1154,2)*CX1154,2)</f>
        <v>0</v>
      </c>
      <c r="DG1154">
        <f>ROUND(ROUND(AF1154,2)*CX1154,2)</f>
        <v>0</v>
      </c>
      <c r="DH1154">
        <f t="shared" si="961"/>
        <v>0</v>
      </c>
      <c r="DI1154">
        <f t="shared" si="944"/>
        <v>74247.19</v>
      </c>
      <c r="DJ1154">
        <f>DI1154</f>
        <v>74247.19</v>
      </c>
      <c r="DK1154">
        <v>1</v>
      </c>
      <c r="DL1154" t="s">
        <v>3</v>
      </c>
      <c r="DM1154">
        <v>0</v>
      </c>
      <c r="DN1154" t="s">
        <v>3</v>
      </c>
      <c r="DO1154">
        <v>0</v>
      </c>
    </row>
    <row r="1155" spans="1:119" x14ac:dyDescent="0.2">
      <c r="A1155">
        <f>ROW(Source!A291)</f>
        <v>291</v>
      </c>
      <c r="B1155">
        <v>295887217</v>
      </c>
      <c r="C1155">
        <v>295891861</v>
      </c>
      <c r="D1155">
        <v>277560491</v>
      </c>
      <c r="E1155">
        <v>109</v>
      </c>
      <c r="F1155">
        <v>1</v>
      </c>
      <c r="G1155">
        <v>1</v>
      </c>
      <c r="H1155">
        <v>1</v>
      </c>
      <c r="I1155" t="s">
        <v>1063</v>
      </c>
      <c r="J1155" t="s">
        <v>3</v>
      </c>
      <c r="K1155" t="s">
        <v>1064</v>
      </c>
      <c r="L1155">
        <v>1191</v>
      </c>
      <c r="N1155">
        <v>1013</v>
      </c>
      <c r="O1155" t="s">
        <v>1062</v>
      </c>
      <c r="P1155" t="s">
        <v>1062</v>
      </c>
      <c r="Q1155">
        <v>1</v>
      </c>
      <c r="W1155">
        <v>0</v>
      </c>
      <c r="X1155">
        <v>-1417349443</v>
      </c>
      <c r="Y1155">
        <f t="shared" ref="Y1155:Y1161" si="963">(AT1155*ROUND(1.85,7))</f>
        <v>44.881000000000007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1</v>
      </c>
      <c r="AJ1155">
        <v>1</v>
      </c>
      <c r="AK1155">
        <v>1</v>
      </c>
      <c r="AL1155">
        <v>1</v>
      </c>
      <c r="AM1155">
        <v>-2</v>
      </c>
      <c r="AN1155">
        <v>0</v>
      </c>
      <c r="AO1155">
        <v>0</v>
      </c>
      <c r="AP1155">
        <v>1</v>
      </c>
      <c r="AQ1155">
        <v>1</v>
      </c>
      <c r="AR1155">
        <v>0</v>
      </c>
      <c r="AS1155" t="s">
        <v>3</v>
      </c>
      <c r="AT1155">
        <v>24.26</v>
      </c>
      <c r="AU1155" t="s">
        <v>187</v>
      </c>
      <c r="AV1155">
        <v>2</v>
      </c>
      <c r="AW1155">
        <v>2</v>
      </c>
      <c r="AX1155">
        <v>295891874</v>
      </c>
      <c r="AY1155">
        <v>1</v>
      </c>
      <c r="AZ1155">
        <v>0</v>
      </c>
      <c r="BA1155">
        <v>1625</v>
      </c>
      <c r="BB1155">
        <v>1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V1155">
        <v>0</v>
      </c>
      <c r="CW1155">
        <v>0</v>
      </c>
      <c r="CX1155">
        <f>ROUND(Y1155*Source!I291,7)</f>
        <v>44.881</v>
      </c>
      <c r="CY1155">
        <f>AD1155</f>
        <v>0</v>
      </c>
      <c r="CZ1155">
        <f>AH1155</f>
        <v>0</v>
      </c>
      <c r="DA1155">
        <f>AL1155</f>
        <v>1</v>
      </c>
      <c r="DB1155">
        <f t="shared" ref="DB1155:DB1161" si="964">ROUND((ROUND(AT1155*CZ1155,2)*ROUND(1.85,7)),6)</f>
        <v>0</v>
      </c>
      <c r="DC1155">
        <f t="shared" ref="DC1155:DC1161" si="965">ROUND((ROUND(AT1155*AG1155,2)*ROUND(1.85,7)),6)</f>
        <v>0</v>
      </c>
      <c r="DD1155" t="s">
        <v>3</v>
      </c>
      <c r="DE1155" t="s">
        <v>3</v>
      </c>
      <c r="DF1155">
        <f t="shared" si="962"/>
        <v>0</v>
      </c>
      <c r="DG1155">
        <f>ROUND(ROUND(AF1155,2)*CX1155,2)</f>
        <v>0</v>
      </c>
      <c r="DH1155">
        <f t="shared" si="961"/>
        <v>0</v>
      </c>
      <c r="DI1155">
        <f t="shared" si="944"/>
        <v>0</v>
      </c>
      <c r="DJ1155">
        <f>DI1155</f>
        <v>0</v>
      </c>
      <c r="DK1155">
        <v>0</v>
      </c>
      <c r="DL1155" t="s">
        <v>3</v>
      </c>
      <c r="DM1155">
        <v>0</v>
      </c>
      <c r="DN1155" t="s">
        <v>3</v>
      </c>
      <c r="DO1155">
        <v>0</v>
      </c>
    </row>
    <row r="1156" spans="1:119" x14ac:dyDescent="0.2">
      <c r="A1156">
        <f>ROW(Source!A291)</f>
        <v>291</v>
      </c>
      <c r="B1156">
        <v>295887217</v>
      </c>
      <c r="C1156">
        <v>295891861</v>
      </c>
      <c r="D1156">
        <v>277944475</v>
      </c>
      <c r="E1156">
        <v>1</v>
      </c>
      <c r="F1156">
        <v>1</v>
      </c>
      <c r="G1156">
        <v>1</v>
      </c>
      <c r="H1156">
        <v>2</v>
      </c>
      <c r="I1156" t="s">
        <v>1094</v>
      </c>
      <c r="J1156" t="s">
        <v>1095</v>
      </c>
      <c r="K1156" t="s">
        <v>1096</v>
      </c>
      <c r="L1156">
        <v>1368</v>
      </c>
      <c r="N1156">
        <v>1011</v>
      </c>
      <c r="O1156" t="s">
        <v>961</v>
      </c>
      <c r="P1156" t="s">
        <v>961</v>
      </c>
      <c r="Q1156">
        <v>1</v>
      </c>
      <c r="W1156">
        <v>0</v>
      </c>
      <c r="X1156">
        <v>1538471049</v>
      </c>
      <c r="Y1156">
        <f t="shared" si="963"/>
        <v>15.114500000000001</v>
      </c>
      <c r="AA1156">
        <v>0</v>
      </c>
      <c r="AB1156">
        <v>914.33</v>
      </c>
      <c r="AC1156">
        <v>549.32000000000005</v>
      </c>
      <c r="AD1156">
        <v>0</v>
      </c>
      <c r="AE1156">
        <v>0</v>
      </c>
      <c r="AF1156">
        <v>774.86</v>
      </c>
      <c r="AG1156">
        <v>549.32000000000005</v>
      </c>
      <c r="AH1156">
        <v>0</v>
      </c>
      <c r="AI1156">
        <v>1</v>
      </c>
      <c r="AJ1156">
        <v>1.18</v>
      </c>
      <c r="AK1156">
        <v>1</v>
      </c>
      <c r="AL1156">
        <v>1</v>
      </c>
      <c r="AM1156">
        <v>2</v>
      </c>
      <c r="AN1156">
        <v>0</v>
      </c>
      <c r="AO1156">
        <v>0</v>
      </c>
      <c r="AP1156">
        <v>1</v>
      </c>
      <c r="AQ1156">
        <v>1</v>
      </c>
      <c r="AR1156">
        <v>0</v>
      </c>
      <c r="AS1156" t="s">
        <v>3</v>
      </c>
      <c r="AT1156">
        <v>8.17</v>
      </c>
      <c r="AU1156" t="s">
        <v>187</v>
      </c>
      <c r="AV1156">
        <v>1</v>
      </c>
      <c r="AW1156">
        <v>2</v>
      </c>
      <c r="AX1156">
        <v>295891875</v>
      </c>
      <c r="AY1156">
        <v>1</v>
      </c>
      <c r="AZ1156">
        <v>0</v>
      </c>
      <c r="BA1156">
        <v>1626</v>
      </c>
      <c r="BB1156">
        <v>1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6330.6062000000002</v>
      </c>
      <c r="BL1156">
        <v>4487.9444000000003</v>
      </c>
      <c r="BM1156">
        <v>0</v>
      </c>
      <c r="BN1156">
        <v>0</v>
      </c>
      <c r="BO1156">
        <v>8.17</v>
      </c>
      <c r="BP1156">
        <v>1</v>
      </c>
      <c r="BQ1156">
        <v>0</v>
      </c>
      <c r="BR1156">
        <v>11711.621470000002</v>
      </c>
      <c r="BS1156">
        <v>8302.697140000002</v>
      </c>
      <c r="BT1156">
        <v>0</v>
      </c>
      <c r="BU1156">
        <v>0</v>
      </c>
      <c r="BV1156">
        <v>15.114500000000001</v>
      </c>
      <c r="BW1156">
        <v>1</v>
      </c>
      <c r="CV1156">
        <v>0</v>
      </c>
      <c r="CW1156">
        <f>ROUND(Y1156*Source!I291*DO1156,7)</f>
        <v>15.1145</v>
      </c>
      <c r="CX1156">
        <f>ROUND(Y1156*Source!I291,7)</f>
        <v>15.1145</v>
      </c>
      <c r="CY1156">
        <f t="shared" ref="CY1156:CY1161" si="966">AB1156</f>
        <v>914.33</v>
      </c>
      <c r="CZ1156">
        <f t="shared" ref="CZ1156:CZ1161" si="967">AF1156</f>
        <v>774.86</v>
      </c>
      <c r="DA1156">
        <f t="shared" ref="DA1156:DA1161" si="968">AJ1156</f>
        <v>1.18</v>
      </c>
      <c r="DB1156">
        <f t="shared" si="964"/>
        <v>11711.628500000001</v>
      </c>
      <c r="DC1156">
        <f t="shared" si="965"/>
        <v>8302.6890000000003</v>
      </c>
      <c r="DD1156" t="s">
        <v>3</v>
      </c>
      <c r="DE1156" t="s">
        <v>3</v>
      </c>
      <c r="DF1156">
        <f t="shared" si="962"/>
        <v>0</v>
      </c>
      <c r="DG1156">
        <f>ROUND(ROUND(AF1156*AJ1156,2)*CX1156,2)</f>
        <v>13819.64</v>
      </c>
      <c r="DH1156">
        <f t="shared" si="961"/>
        <v>8302.7000000000007</v>
      </c>
      <c r="DI1156">
        <f t="shared" si="944"/>
        <v>0</v>
      </c>
      <c r="DJ1156">
        <f t="shared" ref="DJ1156:DJ1161" si="969">DG1156+DH1156</f>
        <v>22122.34</v>
      </c>
      <c r="DK1156">
        <v>1</v>
      </c>
      <c r="DL1156" t="s">
        <v>1082</v>
      </c>
      <c r="DM1156">
        <v>5</v>
      </c>
      <c r="DN1156" t="s">
        <v>1062</v>
      </c>
      <c r="DO1156">
        <v>1</v>
      </c>
    </row>
    <row r="1157" spans="1:119" x14ac:dyDescent="0.2">
      <c r="A1157">
        <f>ROW(Source!A291)</f>
        <v>291</v>
      </c>
      <c r="B1157">
        <v>295887217</v>
      </c>
      <c r="C1157">
        <v>295891861</v>
      </c>
      <c r="D1157">
        <v>277944871</v>
      </c>
      <c r="E1157">
        <v>1</v>
      </c>
      <c r="F1157">
        <v>1</v>
      </c>
      <c r="G1157">
        <v>1</v>
      </c>
      <c r="H1157">
        <v>2</v>
      </c>
      <c r="I1157" t="s">
        <v>1065</v>
      </c>
      <c r="J1157" t="s">
        <v>1066</v>
      </c>
      <c r="K1157" t="s">
        <v>1067</v>
      </c>
      <c r="L1157">
        <v>1368</v>
      </c>
      <c r="N1157">
        <v>1011</v>
      </c>
      <c r="O1157" t="s">
        <v>961</v>
      </c>
      <c r="P1157" t="s">
        <v>961</v>
      </c>
      <c r="Q1157">
        <v>1</v>
      </c>
      <c r="W1157">
        <v>0</v>
      </c>
      <c r="X1157">
        <v>426515882</v>
      </c>
      <c r="Y1157">
        <f t="shared" si="963"/>
        <v>1.665</v>
      </c>
      <c r="AA1157">
        <v>0</v>
      </c>
      <c r="AB1157">
        <v>1233.46</v>
      </c>
      <c r="AC1157">
        <v>642.05999999999995</v>
      </c>
      <c r="AD1157">
        <v>0</v>
      </c>
      <c r="AE1157">
        <v>0</v>
      </c>
      <c r="AF1157">
        <v>1233.46</v>
      </c>
      <c r="AG1157">
        <v>642.05999999999995</v>
      </c>
      <c r="AH1157">
        <v>0</v>
      </c>
      <c r="AI1157">
        <v>1</v>
      </c>
      <c r="AJ1157">
        <v>1</v>
      </c>
      <c r="AK1157">
        <v>1</v>
      </c>
      <c r="AL1157">
        <v>1</v>
      </c>
      <c r="AM1157">
        <v>-2</v>
      </c>
      <c r="AN1157">
        <v>0</v>
      </c>
      <c r="AO1157">
        <v>0</v>
      </c>
      <c r="AP1157">
        <v>1</v>
      </c>
      <c r="AQ1157">
        <v>1</v>
      </c>
      <c r="AR1157">
        <v>0</v>
      </c>
      <c r="AS1157" t="s">
        <v>3</v>
      </c>
      <c r="AT1157">
        <v>0.9</v>
      </c>
      <c r="AU1157" t="s">
        <v>187</v>
      </c>
      <c r="AV1157">
        <v>1</v>
      </c>
      <c r="AW1157">
        <v>2</v>
      </c>
      <c r="AX1157">
        <v>295891876</v>
      </c>
      <c r="AY1157">
        <v>1</v>
      </c>
      <c r="AZ1157">
        <v>0</v>
      </c>
      <c r="BA1157">
        <v>1627</v>
      </c>
      <c r="BB1157">
        <v>1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1110.114</v>
      </c>
      <c r="BL1157">
        <v>577.85399999999993</v>
      </c>
      <c r="BM1157">
        <v>0</v>
      </c>
      <c r="BN1157">
        <v>0</v>
      </c>
      <c r="BO1157">
        <v>0.9</v>
      </c>
      <c r="BP1157">
        <v>1</v>
      </c>
      <c r="BQ1157">
        <v>0</v>
      </c>
      <c r="BR1157">
        <v>2053.7109</v>
      </c>
      <c r="BS1157">
        <v>1069.0299</v>
      </c>
      <c r="BT1157">
        <v>0</v>
      </c>
      <c r="BU1157">
        <v>0</v>
      </c>
      <c r="BV1157">
        <v>1.665</v>
      </c>
      <c r="BW1157">
        <v>1</v>
      </c>
      <c r="CV1157">
        <v>0</v>
      </c>
      <c r="CW1157">
        <f>ROUND(Y1157*Source!I291*DO1157,7)</f>
        <v>1.665</v>
      </c>
      <c r="CX1157">
        <f>ROUND(Y1157*Source!I291,7)</f>
        <v>1.665</v>
      </c>
      <c r="CY1157">
        <f t="shared" si="966"/>
        <v>1233.46</v>
      </c>
      <c r="CZ1157">
        <f t="shared" si="967"/>
        <v>1233.46</v>
      </c>
      <c r="DA1157">
        <f t="shared" si="968"/>
        <v>1</v>
      </c>
      <c r="DB1157">
        <f t="shared" si="964"/>
        <v>2053.7035000000001</v>
      </c>
      <c r="DC1157">
        <f t="shared" si="965"/>
        <v>1069.0225</v>
      </c>
      <c r="DD1157" t="s">
        <v>3</v>
      </c>
      <c r="DE1157" t="s">
        <v>3</v>
      </c>
      <c r="DF1157">
        <f t="shared" si="962"/>
        <v>0</v>
      </c>
      <c r="DG1157">
        <f>ROUND(ROUND(AF1157,2)*CX1157,2)</f>
        <v>2053.71</v>
      </c>
      <c r="DH1157">
        <f t="shared" si="961"/>
        <v>1069.03</v>
      </c>
      <c r="DI1157">
        <f t="shared" si="944"/>
        <v>0</v>
      </c>
      <c r="DJ1157">
        <f t="shared" si="969"/>
        <v>3122.74</v>
      </c>
      <c r="DK1157">
        <v>1</v>
      </c>
      <c r="DL1157" t="s">
        <v>1068</v>
      </c>
      <c r="DM1157">
        <v>6</v>
      </c>
      <c r="DN1157" t="s">
        <v>1062</v>
      </c>
      <c r="DO1157">
        <v>1</v>
      </c>
    </row>
    <row r="1158" spans="1:119" x14ac:dyDescent="0.2">
      <c r="A1158">
        <f>ROW(Source!A291)</f>
        <v>291</v>
      </c>
      <c r="B1158">
        <v>295887217</v>
      </c>
      <c r="C1158">
        <v>295891861</v>
      </c>
      <c r="D1158">
        <v>277945779</v>
      </c>
      <c r="E1158">
        <v>1</v>
      </c>
      <c r="F1158">
        <v>1</v>
      </c>
      <c r="G1158">
        <v>1</v>
      </c>
      <c r="H1158">
        <v>2</v>
      </c>
      <c r="I1158" t="s">
        <v>1072</v>
      </c>
      <c r="J1158" t="s">
        <v>1073</v>
      </c>
      <c r="K1158" t="s">
        <v>1074</v>
      </c>
      <c r="L1158">
        <v>1368</v>
      </c>
      <c r="N1158">
        <v>1011</v>
      </c>
      <c r="O1158" t="s">
        <v>961</v>
      </c>
      <c r="P1158" t="s">
        <v>961</v>
      </c>
      <c r="Q1158">
        <v>1</v>
      </c>
      <c r="W1158">
        <v>0</v>
      </c>
      <c r="X1158">
        <v>-1301021868</v>
      </c>
      <c r="Y1158">
        <f t="shared" si="963"/>
        <v>17.852500000000003</v>
      </c>
      <c r="AA1158">
        <v>0</v>
      </c>
      <c r="AB1158">
        <v>1274.48</v>
      </c>
      <c r="AC1158">
        <v>642.05999999999995</v>
      </c>
      <c r="AD1158">
        <v>0</v>
      </c>
      <c r="AE1158">
        <v>0</v>
      </c>
      <c r="AF1158">
        <v>1070.99</v>
      </c>
      <c r="AG1158">
        <v>642.05999999999995</v>
      </c>
      <c r="AH1158">
        <v>0</v>
      </c>
      <c r="AI1158">
        <v>1</v>
      </c>
      <c r="AJ1158">
        <v>1.19</v>
      </c>
      <c r="AK1158">
        <v>1</v>
      </c>
      <c r="AL1158">
        <v>1</v>
      </c>
      <c r="AM1158">
        <v>2</v>
      </c>
      <c r="AN1158">
        <v>0</v>
      </c>
      <c r="AO1158">
        <v>0</v>
      </c>
      <c r="AP1158">
        <v>1</v>
      </c>
      <c r="AQ1158">
        <v>1</v>
      </c>
      <c r="AR1158">
        <v>0</v>
      </c>
      <c r="AS1158" t="s">
        <v>3</v>
      </c>
      <c r="AT1158">
        <v>9.65</v>
      </c>
      <c r="AU1158" t="s">
        <v>187</v>
      </c>
      <c r="AV1158">
        <v>1</v>
      </c>
      <c r="AW1158">
        <v>2</v>
      </c>
      <c r="AX1158">
        <v>295891877</v>
      </c>
      <c r="AY1158">
        <v>1</v>
      </c>
      <c r="AZ1158">
        <v>0</v>
      </c>
      <c r="BA1158">
        <v>1628</v>
      </c>
      <c r="BB1158">
        <v>1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10335.0535</v>
      </c>
      <c r="BL1158">
        <v>6195.8789999999999</v>
      </c>
      <c r="BM1158">
        <v>0</v>
      </c>
      <c r="BN1158">
        <v>0</v>
      </c>
      <c r="BO1158">
        <v>9.65</v>
      </c>
      <c r="BP1158">
        <v>1</v>
      </c>
      <c r="BQ1158">
        <v>0</v>
      </c>
      <c r="BR1158">
        <v>19119.848975000004</v>
      </c>
      <c r="BS1158">
        <v>11462.37615</v>
      </c>
      <c r="BT1158">
        <v>0</v>
      </c>
      <c r="BU1158">
        <v>0</v>
      </c>
      <c r="BV1158">
        <v>17.852500000000003</v>
      </c>
      <c r="BW1158">
        <v>1</v>
      </c>
      <c r="CV1158">
        <v>0</v>
      </c>
      <c r="CW1158">
        <f>ROUND(Y1158*Source!I291*DO1158,7)</f>
        <v>17.852499999999999</v>
      </c>
      <c r="CX1158">
        <f>ROUND(Y1158*Source!I291,7)</f>
        <v>17.852499999999999</v>
      </c>
      <c r="CY1158">
        <f t="shared" si="966"/>
        <v>1274.48</v>
      </c>
      <c r="CZ1158">
        <f t="shared" si="967"/>
        <v>1070.99</v>
      </c>
      <c r="DA1158">
        <f t="shared" si="968"/>
        <v>1.19</v>
      </c>
      <c r="DB1158">
        <f t="shared" si="964"/>
        <v>19119.842499999999</v>
      </c>
      <c r="DC1158">
        <f t="shared" si="965"/>
        <v>11462.378000000001</v>
      </c>
      <c r="DD1158" t="s">
        <v>3</v>
      </c>
      <c r="DE1158" t="s">
        <v>3</v>
      </c>
      <c r="DF1158">
        <f t="shared" si="962"/>
        <v>0</v>
      </c>
      <c r="DG1158">
        <f>ROUND(ROUND(AF1158*AJ1158,2)*CX1158,2)</f>
        <v>22752.65</v>
      </c>
      <c r="DH1158">
        <f t="shared" si="961"/>
        <v>11462.38</v>
      </c>
      <c r="DI1158">
        <f t="shared" si="944"/>
        <v>0</v>
      </c>
      <c r="DJ1158">
        <f t="shared" si="969"/>
        <v>34215.03</v>
      </c>
      <c r="DK1158">
        <v>1</v>
      </c>
      <c r="DL1158" t="s">
        <v>1068</v>
      </c>
      <c r="DM1158">
        <v>6</v>
      </c>
      <c r="DN1158" t="s">
        <v>1062</v>
      </c>
      <c r="DO1158">
        <v>1</v>
      </c>
    </row>
    <row r="1159" spans="1:119" x14ac:dyDescent="0.2">
      <c r="A1159">
        <f>ROW(Source!A291)</f>
        <v>291</v>
      </c>
      <c r="B1159">
        <v>295887217</v>
      </c>
      <c r="C1159">
        <v>295891861</v>
      </c>
      <c r="D1159">
        <v>277945806</v>
      </c>
      <c r="E1159">
        <v>1</v>
      </c>
      <c r="F1159">
        <v>1</v>
      </c>
      <c r="G1159">
        <v>1</v>
      </c>
      <c r="H1159">
        <v>2</v>
      </c>
      <c r="I1159" t="s">
        <v>1075</v>
      </c>
      <c r="J1159" t="s">
        <v>1076</v>
      </c>
      <c r="K1159" t="s">
        <v>1077</v>
      </c>
      <c r="L1159">
        <v>1368</v>
      </c>
      <c r="N1159">
        <v>1011</v>
      </c>
      <c r="O1159" t="s">
        <v>961</v>
      </c>
      <c r="P1159" t="s">
        <v>961</v>
      </c>
      <c r="Q1159">
        <v>1</v>
      </c>
      <c r="W1159">
        <v>0</v>
      </c>
      <c r="X1159">
        <v>1745550372</v>
      </c>
      <c r="Y1159">
        <f t="shared" si="963"/>
        <v>3.4040000000000004</v>
      </c>
      <c r="AA1159">
        <v>0</v>
      </c>
      <c r="AB1159">
        <v>758.04</v>
      </c>
      <c r="AC1159">
        <v>477.98</v>
      </c>
      <c r="AD1159">
        <v>0</v>
      </c>
      <c r="AE1159">
        <v>0</v>
      </c>
      <c r="AF1159">
        <v>758.04</v>
      </c>
      <c r="AG1159">
        <v>477.98</v>
      </c>
      <c r="AH1159">
        <v>0</v>
      </c>
      <c r="AI1159">
        <v>1</v>
      </c>
      <c r="AJ1159">
        <v>1</v>
      </c>
      <c r="AK1159">
        <v>1</v>
      </c>
      <c r="AL1159">
        <v>1</v>
      </c>
      <c r="AM1159">
        <v>-2</v>
      </c>
      <c r="AN1159">
        <v>0</v>
      </c>
      <c r="AO1159">
        <v>0</v>
      </c>
      <c r="AP1159">
        <v>1</v>
      </c>
      <c r="AQ1159">
        <v>1</v>
      </c>
      <c r="AR1159">
        <v>0</v>
      </c>
      <c r="AS1159" t="s">
        <v>3</v>
      </c>
      <c r="AT1159">
        <v>1.84</v>
      </c>
      <c r="AU1159" t="s">
        <v>187</v>
      </c>
      <c r="AV1159">
        <v>1</v>
      </c>
      <c r="AW1159">
        <v>2</v>
      </c>
      <c r="AX1159">
        <v>295891878</v>
      </c>
      <c r="AY1159">
        <v>1</v>
      </c>
      <c r="AZ1159">
        <v>0</v>
      </c>
      <c r="BA1159">
        <v>1629</v>
      </c>
      <c r="BB1159">
        <v>1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1394.7936</v>
      </c>
      <c r="BL1159">
        <v>879.48320000000012</v>
      </c>
      <c r="BM1159">
        <v>0</v>
      </c>
      <c r="BN1159">
        <v>0</v>
      </c>
      <c r="BO1159">
        <v>1.84</v>
      </c>
      <c r="BP1159">
        <v>1</v>
      </c>
      <c r="BQ1159">
        <v>0</v>
      </c>
      <c r="BR1159">
        <v>2580.36816</v>
      </c>
      <c r="BS1159">
        <v>1627.0439200000003</v>
      </c>
      <c r="BT1159">
        <v>0</v>
      </c>
      <c r="BU1159">
        <v>0</v>
      </c>
      <c r="BV1159">
        <v>3.4040000000000004</v>
      </c>
      <c r="BW1159">
        <v>1</v>
      </c>
      <c r="CV1159">
        <v>0</v>
      </c>
      <c r="CW1159">
        <f>ROUND(Y1159*Source!I291*DO1159,7)</f>
        <v>3.4039999999999999</v>
      </c>
      <c r="CX1159">
        <f>ROUND(Y1159*Source!I291,7)</f>
        <v>3.4039999999999999</v>
      </c>
      <c r="CY1159">
        <f t="shared" si="966"/>
        <v>758.04</v>
      </c>
      <c r="CZ1159">
        <f t="shared" si="967"/>
        <v>758.04</v>
      </c>
      <c r="DA1159">
        <f t="shared" si="968"/>
        <v>1</v>
      </c>
      <c r="DB1159">
        <f t="shared" si="964"/>
        <v>2580.3615</v>
      </c>
      <c r="DC1159">
        <f t="shared" si="965"/>
        <v>1627.038</v>
      </c>
      <c r="DD1159" t="s">
        <v>3</v>
      </c>
      <c r="DE1159" t="s">
        <v>3</v>
      </c>
      <c r="DF1159">
        <f t="shared" si="962"/>
        <v>0</v>
      </c>
      <c r="DG1159">
        <f>ROUND(ROUND(AF1159,2)*CX1159,2)</f>
        <v>2580.37</v>
      </c>
      <c r="DH1159">
        <f t="shared" si="961"/>
        <v>1627.04</v>
      </c>
      <c r="DI1159">
        <f t="shared" si="944"/>
        <v>0</v>
      </c>
      <c r="DJ1159">
        <f t="shared" si="969"/>
        <v>4207.41</v>
      </c>
      <c r="DK1159">
        <v>1</v>
      </c>
      <c r="DL1159" t="s">
        <v>1078</v>
      </c>
      <c r="DM1159">
        <v>4</v>
      </c>
      <c r="DN1159" t="s">
        <v>1062</v>
      </c>
      <c r="DO1159">
        <v>1</v>
      </c>
    </row>
    <row r="1160" spans="1:119" x14ac:dyDescent="0.2">
      <c r="A1160">
        <f>ROW(Source!A291)</f>
        <v>291</v>
      </c>
      <c r="B1160">
        <v>295887217</v>
      </c>
      <c r="C1160">
        <v>295891861</v>
      </c>
      <c r="D1160">
        <v>277945914</v>
      </c>
      <c r="E1160">
        <v>1</v>
      </c>
      <c r="F1160">
        <v>1</v>
      </c>
      <c r="G1160">
        <v>1</v>
      </c>
      <c r="H1160">
        <v>2</v>
      </c>
      <c r="I1160" t="s">
        <v>1079</v>
      </c>
      <c r="J1160" t="s">
        <v>1080</v>
      </c>
      <c r="K1160" t="s">
        <v>1081</v>
      </c>
      <c r="L1160">
        <v>1368</v>
      </c>
      <c r="N1160">
        <v>1011</v>
      </c>
      <c r="O1160" t="s">
        <v>961</v>
      </c>
      <c r="P1160" t="s">
        <v>961</v>
      </c>
      <c r="Q1160">
        <v>1</v>
      </c>
      <c r="W1160">
        <v>0</v>
      </c>
      <c r="X1160">
        <v>-351551180</v>
      </c>
      <c r="Y1160">
        <f t="shared" si="963"/>
        <v>6.8450000000000006</v>
      </c>
      <c r="AA1160">
        <v>0</v>
      </c>
      <c r="AB1160">
        <v>1719.6</v>
      </c>
      <c r="AC1160">
        <v>549.32000000000005</v>
      </c>
      <c r="AD1160">
        <v>0</v>
      </c>
      <c r="AE1160">
        <v>0</v>
      </c>
      <c r="AF1160">
        <v>1521.77</v>
      </c>
      <c r="AG1160">
        <v>549.32000000000005</v>
      </c>
      <c r="AH1160">
        <v>0</v>
      </c>
      <c r="AI1160">
        <v>1</v>
      </c>
      <c r="AJ1160">
        <v>1.1299999999999999</v>
      </c>
      <c r="AK1160">
        <v>1</v>
      </c>
      <c r="AL1160">
        <v>1</v>
      </c>
      <c r="AM1160">
        <v>2</v>
      </c>
      <c r="AN1160">
        <v>0</v>
      </c>
      <c r="AO1160">
        <v>0</v>
      </c>
      <c r="AP1160">
        <v>1</v>
      </c>
      <c r="AQ1160">
        <v>1</v>
      </c>
      <c r="AR1160">
        <v>0</v>
      </c>
      <c r="AS1160" t="s">
        <v>3</v>
      </c>
      <c r="AT1160">
        <v>3.7</v>
      </c>
      <c r="AU1160" t="s">
        <v>187</v>
      </c>
      <c r="AV1160">
        <v>1</v>
      </c>
      <c r="AW1160">
        <v>2</v>
      </c>
      <c r="AX1160">
        <v>295891879</v>
      </c>
      <c r="AY1160">
        <v>1</v>
      </c>
      <c r="AZ1160">
        <v>0</v>
      </c>
      <c r="BA1160">
        <v>1630</v>
      </c>
      <c r="BB1160">
        <v>1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5630.549</v>
      </c>
      <c r="BL1160">
        <v>2032.4840000000004</v>
      </c>
      <c r="BM1160">
        <v>0</v>
      </c>
      <c r="BN1160">
        <v>0</v>
      </c>
      <c r="BO1160">
        <v>3.7</v>
      </c>
      <c r="BP1160">
        <v>1</v>
      </c>
      <c r="BQ1160">
        <v>0</v>
      </c>
      <c r="BR1160">
        <v>10416.515650000001</v>
      </c>
      <c r="BS1160">
        <v>3760.0954000000006</v>
      </c>
      <c r="BT1160">
        <v>0</v>
      </c>
      <c r="BU1160">
        <v>0</v>
      </c>
      <c r="BV1160">
        <v>6.8450000000000006</v>
      </c>
      <c r="BW1160">
        <v>1</v>
      </c>
      <c r="CV1160">
        <v>0</v>
      </c>
      <c r="CW1160">
        <f>ROUND(Y1160*Source!I291*DO1160,7)</f>
        <v>6.8449999999999998</v>
      </c>
      <c r="CX1160">
        <f>ROUND(Y1160*Source!I291,7)</f>
        <v>6.8449999999999998</v>
      </c>
      <c r="CY1160">
        <f t="shared" si="966"/>
        <v>1719.6</v>
      </c>
      <c r="CZ1160">
        <f t="shared" si="967"/>
        <v>1521.77</v>
      </c>
      <c r="DA1160">
        <f t="shared" si="968"/>
        <v>1.1299999999999999</v>
      </c>
      <c r="DB1160">
        <f t="shared" si="964"/>
        <v>10416.5175</v>
      </c>
      <c r="DC1160">
        <f t="shared" si="965"/>
        <v>3760.0880000000002</v>
      </c>
      <c r="DD1160" t="s">
        <v>3</v>
      </c>
      <c r="DE1160" t="s">
        <v>3</v>
      </c>
      <c r="DF1160">
        <f t="shared" si="962"/>
        <v>0</v>
      </c>
      <c r="DG1160">
        <f>ROUND(ROUND(AF1160*AJ1160,2)*CX1160,2)</f>
        <v>11770.66</v>
      </c>
      <c r="DH1160">
        <f t="shared" si="961"/>
        <v>3760.1</v>
      </c>
      <c r="DI1160">
        <f t="shared" si="944"/>
        <v>0</v>
      </c>
      <c r="DJ1160">
        <f t="shared" si="969"/>
        <v>15530.76</v>
      </c>
      <c r="DK1160">
        <v>1</v>
      </c>
      <c r="DL1160" t="s">
        <v>1082</v>
      </c>
      <c r="DM1160">
        <v>5</v>
      </c>
      <c r="DN1160" t="s">
        <v>1062</v>
      </c>
      <c r="DO1160">
        <v>1</v>
      </c>
    </row>
    <row r="1161" spans="1:119" x14ac:dyDescent="0.2">
      <c r="A1161">
        <f>ROW(Source!A291)</f>
        <v>291</v>
      </c>
      <c r="B1161">
        <v>295887217</v>
      </c>
      <c r="C1161">
        <v>295891861</v>
      </c>
      <c r="D1161">
        <v>277946622</v>
      </c>
      <c r="E1161">
        <v>1</v>
      </c>
      <c r="F1161">
        <v>1</v>
      </c>
      <c r="G1161">
        <v>1</v>
      </c>
      <c r="H1161">
        <v>2</v>
      </c>
      <c r="I1161" t="s">
        <v>1083</v>
      </c>
      <c r="J1161" t="s">
        <v>1084</v>
      </c>
      <c r="K1161" t="s">
        <v>1085</v>
      </c>
      <c r="L1161">
        <v>1368</v>
      </c>
      <c r="N1161">
        <v>1011</v>
      </c>
      <c r="O1161" t="s">
        <v>961</v>
      </c>
      <c r="P1161" t="s">
        <v>961</v>
      </c>
      <c r="Q1161">
        <v>1</v>
      </c>
      <c r="W1161">
        <v>0</v>
      </c>
      <c r="X1161">
        <v>-733660489</v>
      </c>
      <c r="Y1161">
        <f t="shared" si="963"/>
        <v>14.781500000000001</v>
      </c>
      <c r="AA1161">
        <v>0</v>
      </c>
      <c r="AB1161">
        <v>16.05</v>
      </c>
      <c r="AC1161">
        <v>0</v>
      </c>
      <c r="AD1161">
        <v>0</v>
      </c>
      <c r="AE1161">
        <v>0</v>
      </c>
      <c r="AF1161">
        <v>12.74</v>
      </c>
      <c r="AG1161">
        <v>0</v>
      </c>
      <c r="AH1161">
        <v>0</v>
      </c>
      <c r="AI1161">
        <v>1</v>
      </c>
      <c r="AJ1161">
        <v>1.26</v>
      </c>
      <c r="AK1161">
        <v>1</v>
      </c>
      <c r="AL1161">
        <v>1</v>
      </c>
      <c r="AM1161">
        <v>2</v>
      </c>
      <c r="AN1161">
        <v>0</v>
      </c>
      <c r="AO1161">
        <v>0</v>
      </c>
      <c r="AP1161">
        <v>1</v>
      </c>
      <c r="AQ1161">
        <v>1</v>
      </c>
      <c r="AR1161">
        <v>0</v>
      </c>
      <c r="AS1161" t="s">
        <v>3</v>
      </c>
      <c r="AT1161">
        <v>7.99</v>
      </c>
      <c r="AU1161" t="s">
        <v>187</v>
      </c>
      <c r="AV1161">
        <v>1</v>
      </c>
      <c r="AW1161">
        <v>2</v>
      </c>
      <c r="AX1161">
        <v>295891880</v>
      </c>
      <c r="AY1161">
        <v>1</v>
      </c>
      <c r="AZ1161">
        <v>0</v>
      </c>
      <c r="BA1161">
        <v>1631</v>
      </c>
      <c r="BB1161">
        <v>1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101.79260000000001</v>
      </c>
      <c r="BL1161">
        <v>0</v>
      </c>
      <c r="BM1161">
        <v>0</v>
      </c>
      <c r="BN1161">
        <v>0</v>
      </c>
      <c r="BO1161">
        <v>0</v>
      </c>
      <c r="BP1161">
        <v>1</v>
      </c>
      <c r="BQ1161">
        <v>0</v>
      </c>
      <c r="BR1161">
        <v>188.31631000000002</v>
      </c>
      <c r="BS1161">
        <v>0</v>
      </c>
      <c r="BT1161">
        <v>0</v>
      </c>
      <c r="BU1161">
        <v>0</v>
      </c>
      <c r="BV1161">
        <v>0</v>
      </c>
      <c r="BW1161">
        <v>1</v>
      </c>
      <c r="CV1161">
        <v>0</v>
      </c>
      <c r="CW1161">
        <f>ROUND(Y1161*Source!I291*DO1161,7)</f>
        <v>0</v>
      </c>
      <c r="CX1161">
        <f>ROUND(Y1161*Source!I291,7)</f>
        <v>14.781499999999999</v>
      </c>
      <c r="CY1161">
        <f t="shared" si="966"/>
        <v>16.05</v>
      </c>
      <c r="CZ1161">
        <f t="shared" si="967"/>
        <v>12.74</v>
      </c>
      <c r="DA1161">
        <f t="shared" si="968"/>
        <v>1.26</v>
      </c>
      <c r="DB1161">
        <f t="shared" si="964"/>
        <v>188.3115</v>
      </c>
      <c r="DC1161">
        <f t="shared" si="965"/>
        <v>0</v>
      </c>
      <c r="DD1161" t="s">
        <v>3</v>
      </c>
      <c r="DE1161" t="s">
        <v>3</v>
      </c>
      <c r="DF1161">
        <f t="shared" si="962"/>
        <v>0</v>
      </c>
      <c r="DG1161">
        <f>ROUND(ROUND(AF1161*AJ1161,2)*CX1161,2)</f>
        <v>237.24</v>
      </c>
      <c r="DH1161">
        <f t="shared" si="961"/>
        <v>0</v>
      </c>
      <c r="DI1161">
        <f t="shared" si="944"/>
        <v>0</v>
      </c>
      <c r="DJ1161">
        <f t="shared" si="969"/>
        <v>237.24</v>
      </c>
      <c r="DK1161">
        <v>1</v>
      </c>
      <c r="DL1161" t="s">
        <v>3</v>
      </c>
      <c r="DM1161">
        <v>0</v>
      </c>
      <c r="DN1161" t="s">
        <v>3</v>
      </c>
      <c r="DO1161">
        <v>0</v>
      </c>
    </row>
    <row r="1162" spans="1:119" x14ac:dyDescent="0.2">
      <c r="A1162">
        <f>ROW(Source!A291)</f>
        <v>291</v>
      </c>
      <c r="B1162">
        <v>295887217</v>
      </c>
      <c r="C1162">
        <v>295891861</v>
      </c>
      <c r="D1162">
        <v>277867733</v>
      </c>
      <c r="E1162">
        <v>1</v>
      </c>
      <c r="F1162">
        <v>1</v>
      </c>
      <c r="G1162">
        <v>1</v>
      </c>
      <c r="H1162">
        <v>3</v>
      </c>
      <c r="I1162" t="s">
        <v>1097</v>
      </c>
      <c r="J1162" t="s">
        <v>1098</v>
      </c>
      <c r="K1162" t="s">
        <v>1099</v>
      </c>
      <c r="L1162">
        <v>1346</v>
      </c>
      <c r="N1162">
        <v>1009</v>
      </c>
      <c r="O1162" t="s">
        <v>1100</v>
      </c>
      <c r="P1162" t="s">
        <v>1100</v>
      </c>
      <c r="Q1162">
        <v>1</v>
      </c>
      <c r="W1162">
        <v>0</v>
      </c>
      <c r="X1162">
        <v>391631581</v>
      </c>
      <c r="Y1162">
        <f>(AT1162*ROUND(0,7))</f>
        <v>0</v>
      </c>
      <c r="AA1162">
        <v>195.92</v>
      </c>
      <c r="AB1162">
        <v>0</v>
      </c>
      <c r="AC1162">
        <v>0</v>
      </c>
      <c r="AD1162">
        <v>0</v>
      </c>
      <c r="AE1162">
        <v>174.93</v>
      </c>
      <c r="AF1162">
        <v>0</v>
      </c>
      <c r="AG1162">
        <v>0</v>
      </c>
      <c r="AH1162">
        <v>0</v>
      </c>
      <c r="AI1162">
        <v>1.1200000000000001</v>
      </c>
      <c r="AJ1162">
        <v>1</v>
      </c>
      <c r="AK1162">
        <v>1</v>
      </c>
      <c r="AL1162">
        <v>1</v>
      </c>
      <c r="AM1162">
        <v>2</v>
      </c>
      <c r="AN1162">
        <v>0</v>
      </c>
      <c r="AO1162">
        <v>0</v>
      </c>
      <c r="AP1162">
        <v>1</v>
      </c>
      <c r="AQ1162">
        <v>1</v>
      </c>
      <c r="AR1162">
        <v>0</v>
      </c>
      <c r="AS1162" t="s">
        <v>3</v>
      </c>
      <c r="AT1162">
        <v>8</v>
      </c>
      <c r="AU1162" t="s">
        <v>24</v>
      </c>
      <c r="AV1162">
        <v>0</v>
      </c>
      <c r="AW1162">
        <v>2</v>
      </c>
      <c r="AX1162">
        <v>295891882</v>
      </c>
      <c r="AY1162">
        <v>1</v>
      </c>
      <c r="AZ1162">
        <v>0</v>
      </c>
      <c r="BA1162">
        <v>1633</v>
      </c>
      <c r="BB1162">
        <v>1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1399.44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1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V1162">
        <v>0</v>
      </c>
      <c r="CW1162">
        <v>0</v>
      </c>
      <c r="CX1162">
        <f>ROUND(Y1162*Source!I291,7)</f>
        <v>0</v>
      </c>
      <c r="CY1162">
        <f>AA1162</f>
        <v>195.92</v>
      </c>
      <c r="CZ1162">
        <f>AE1162</f>
        <v>174.93</v>
      </c>
      <c r="DA1162">
        <f>AI1162</f>
        <v>1.1200000000000001</v>
      </c>
      <c r="DB1162">
        <f>ROUND((ROUND(AT1162*CZ1162,2)*ROUND(0,7)),6)</f>
        <v>0</v>
      </c>
      <c r="DC1162">
        <f>ROUND((ROUND(AT1162*AG1162,2)*ROUND(0,7)),6)</f>
        <v>0</v>
      </c>
      <c r="DD1162" t="s">
        <v>3</v>
      </c>
      <c r="DE1162" t="s">
        <v>3</v>
      </c>
      <c r="DF1162">
        <f>ROUND(ROUND(AE1162*AI1162,2)*CX1162,2)</f>
        <v>0</v>
      </c>
      <c r="DG1162">
        <f>ROUND(ROUND(AF1162,2)*CX1162,2)</f>
        <v>0</v>
      </c>
      <c r="DH1162">
        <f t="shared" si="961"/>
        <v>0</v>
      </c>
      <c r="DI1162">
        <f t="shared" si="944"/>
        <v>0</v>
      </c>
      <c r="DJ1162">
        <f>DF1162</f>
        <v>0</v>
      </c>
      <c r="DK1162">
        <v>0</v>
      </c>
      <c r="DL1162" t="s">
        <v>3</v>
      </c>
      <c r="DM1162">
        <v>0</v>
      </c>
      <c r="DN1162" t="s">
        <v>3</v>
      </c>
      <c r="DO1162">
        <v>0</v>
      </c>
    </row>
    <row r="1163" spans="1:119" x14ac:dyDescent="0.2">
      <c r="A1163">
        <f>ROW(Source!A291)</f>
        <v>291</v>
      </c>
      <c r="B1163">
        <v>295887217</v>
      </c>
      <c r="C1163">
        <v>295891861</v>
      </c>
      <c r="D1163">
        <v>277879101</v>
      </c>
      <c r="E1163">
        <v>1</v>
      </c>
      <c r="F1163">
        <v>1</v>
      </c>
      <c r="G1163">
        <v>1</v>
      </c>
      <c r="H1163">
        <v>3</v>
      </c>
      <c r="I1163" t="s">
        <v>1101</v>
      </c>
      <c r="J1163" t="s">
        <v>1102</v>
      </c>
      <c r="K1163" t="s">
        <v>1103</v>
      </c>
      <c r="L1163">
        <v>1348</v>
      </c>
      <c r="N1163">
        <v>1009</v>
      </c>
      <c r="O1163" t="s">
        <v>651</v>
      </c>
      <c r="P1163" t="s">
        <v>651</v>
      </c>
      <c r="Q1163">
        <v>1000</v>
      </c>
      <c r="W1163">
        <v>0</v>
      </c>
      <c r="X1163">
        <v>-1545627606</v>
      </c>
      <c r="Y1163">
        <f>(AT1163*ROUND(0,7))</f>
        <v>0</v>
      </c>
      <c r="AA1163">
        <v>94998.73</v>
      </c>
      <c r="AB1163">
        <v>0</v>
      </c>
      <c r="AC1163">
        <v>0</v>
      </c>
      <c r="AD1163">
        <v>0</v>
      </c>
      <c r="AE1163">
        <v>88783.86</v>
      </c>
      <c r="AF1163">
        <v>0</v>
      </c>
      <c r="AG1163">
        <v>0</v>
      </c>
      <c r="AH1163">
        <v>0</v>
      </c>
      <c r="AI1163">
        <v>1.07</v>
      </c>
      <c r="AJ1163">
        <v>1</v>
      </c>
      <c r="AK1163">
        <v>1</v>
      </c>
      <c r="AL1163">
        <v>1</v>
      </c>
      <c r="AM1163">
        <v>2</v>
      </c>
      <c r="AN1163">
        <v>0</v>
      </c>
      <c r="AO1163">
        <v>0</v>
      </c>
      <c r="AP1163">
        <v>1</v>
      </c>
      <c r="AQ1163">
        <v>1</v>
      </c>
      <c r="AR1163">
        <v>0</v>
      </c>
      <c r="AS1163" t="s">
        <v>3</v>
      </c>
      <c r="AT1163">
        <v>5.0000000000000001E-3</v>
      </c>
      <c r="AU1163" t="s">
        <v>24</v>
      </c>
      <c r="AV1163">
        <v>0</v>
      </c>
      <c r="AW1163">
        <v>2</v>
      </c>
      <c r="AX1163">
        <v>295891883</v>
      </c>
      <c r="AY1163">
        <v>1</v>
      </c>
      <c r="AZ1163">
        <v>0</v>
      </c>
      <c r="BA1163">
        <v>1634</v>
      </c>
      <c r="BB1163">
        <v>1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443.91930000000002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1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V1163">
        <v>0</v>
      </c>
      <c r="CW1163">
        <v>0</v>
      </c>
      <c r="CX1163">
        <f>ROUND(Y1163*Source!I291,7)</f>
        <v>0</v>
      </c>
      <c r="CY1163">
        <f>AA1163</f>
        <v>94998.73</v>
      </c>
      <c r="CZ1163">
        <f>AE1163</f>
        <v>88783.86</v>
      </c>
      <c r="DA1163">
        <f>AI1163</f>
        <v>1.07</v>
      </c>
      <c r="DB1163">
        <f>ROUND((ROUND(AT1163*CZ1163,2)*ROUND(0,7)),6)</f>
        <v>0</v>
      </c>
      <c r="DC1163">
        <f>ROUND((ROUND(AT1163*AG1163,2)*ROUND(0,7)),6)</f>
        <v>0</v>
      </c>
      <c r="DD1163" t="s">
        <v>3</v>
      </c>
      <c r="DE1163" t="s">
        <v>3</v>
      </c>
      <c r="DF1163">
        <f>ROUND(ROUND(AE1163*AI1163,2)*CX1163,2)</f>
        <v>0</v>
      </c>
      <c r="DG1163">
        <f>ROUND(ROUND(AF1163,2)*CX1163,2)</f>
        <v>0</v>
      </c>
      <c r="DH1163">
        <f t="shared" si="961"/>
        <v>0</v>
      </c>
      <c r="DI1163">
        <f t="shared" si="944"/>
        <v>0</v>
      </c>
      <c r="DJ1163">
        <f>DF1163</f>
        <v>0</v>
      </c>
      <c r="DK1163">
        <v>0</v>
      </c>
      <c r="DL1163" t="s">
        <v>3</v>
      </c>
      <c r="DM1163">
        <v>0</v>
      </c>
      <c r="DN1163" t="s">
        <v>3</v>
      </c>
      <c r="DO1163">
        <v>0</v>
      </c>
    </row>
    <row r="1164" spans="1:119" x14ac:dyDescent="0.2">
      <c r="A1164">
        <f>ROW(Source!A291)</f>
        <v>291</v>
      </c>
      <c r="B1164">
        <v>295887217</v>
      </c>
      <c r="C1164">
        <v>295891861</v>
      </c>
      <c r="D1164">
        <v>277882333</v>
      </c>
      <c r="E1164">
        <v>1</v>
      </c>
      <c r="F1164">
        <v>1</v>
      </c>
      <c r="G1164">
        <v>1</v>
      </c>
      <c r="H1164">
        <v>3</v>
      </c>
      <c r="I1164" t="s">
        <v>1104</v>
      </c>
      <c r="J1164" t="s">
        <v>1105</v>
      </c>
      <c r="K1164" t="s">
        <v>1106</v>
      </c>
      <c r="L1164">
        <v>1339</v>
      </c>
      <c r="N1164">
        <v>1007</v>
      </c>
      <c r="O1164" t="s">
        <v>463</v>
      </c>
      <c r="P1164" t="s">
        <v>463</v>
      </c>
      <c r="Q1164">
        <v>1</v>
      </c>
      <c r="W1164">
        <v>0</v>
      </c>
      <c r="X1164">
        <v>-1526077716</v>
      </c>
      <c r="Y1164">
        <f>(AT1164*ROUND(0,7))</f>
        <v>0</v>
      </c>
      <c r="AA1164">
        <v>7176.21</v>
      </c>
      <c r="AB1164">
        <v>0</v>
      </c>
      <c r="AC1164">
        <v>0</v>
      </c>
      <c r="AD1164">
        <v>0</v>
      </c>
      <c r="AE1164">
        <v>6294.92</v>
      </c>
      <c r="AF1164">
        <v>0</v>
      </c>
      <c r="AG1164">
        <v>0</v>
      </c>
      <c r="AH1164">
        <v>0</v>
      </c>
      <c r="AI1164">
        <v>1.1399999999999999</v>
      </c>
      <c r="AJ1164">
        <v>1</v>
      </c>
      <c r="AK1164">
        <v>1</v>
      </c>
      <c r="AL1164">
        <v>1</v>
      </c>
      <c r="AM1164">
        <v>2</v>
      </c>
      <c r="AN1164">
        <v>0</v>
      </c>
      <c r="AO1164">
        <v>0</v>
      </c>
      <c r="AP1164">
        <v>1</v>
      </c>
      <c r="AQ1164">
        <v>1</v>
      </c>
      <c r="AR1164">
        <v>0</v>
      </c>
      <c r="AS1164" t="s">
        <v>3</v>
      </c>
      <c r="AT1164">
        <v>0.69</v>
      </c>
      <c r="AU1164" t="s">
        <v>24</v>
      </c>
      <c r="AV1164">
        <v>0</v>
      </c>
      <c r="AW1164">
        <v>2</v>
      </c>
      <c r="AX1164">
        <v>295891884</v>
      </c>
      <c r="AY1164">
        <v>1</v>
      </c>
      <c r="AZ1164">
        <v>0</v>
      </c>
      <c r="BA1164">
        <v>1635</v>
      </c>
      <c r="BB1164">
        <v>1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4343.4947999999995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1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V1164">
        <v>0</v>
      </c>
      <c r="CW1164">
        <v>0</v>
      </c>
      <c r="CX1164">
        <f>ROUND(Y1164*Source!I291,7)</f>
        <v>0</v>
      </c>
      <c r="CY1164">
        <f>AA1164</f>
        <v>7176.21</v>
      </c>
      <c r="CZ1164">
        <f>AE1164</f>
        <v>6294.92</v>
      </c>
      <c r="DA1164">
        <f>AI1164</f>
        <v>1.1399999999999999</v>
      </c>
      <c r="DB1164">
        <f>ROUND((ROUND(AT1164*CZ1164,2)*ROUND(0,7)),6)</f>
        <v>0</v>
      </c>
      <c r="DC1164">
        <f>ROUND((ROUND(AT1164*AG1164,2)*ROUND(0,7)),6)</f>
        <v>0</v>
      </c>
      <c r="DD1164" t="s">
        <v>3</v>
      </c>
      <c r="DE1164" t="s">
        <v>3</v>
      </c>
      <c r="DF1164">
        <f>ROUND(ROUND(AE1164*AI1164,2)*CX1164,2)</f>
        <v>0</v>
      </c>
      <c r="DG1164">
        <f>ROUND(ROUND(AF1164,2)*CX1164,2)</f>
        <v>0</v>
      </c>
      <c r="DH1164">
        <f t="shared" si="961"/>
        <v>0</v>
      </c>
      <c r="DI1164">
        <f t="shared" si="944"/>
        <v>0</v>
      </c>
      <c r="DJ1164">
        <f>DF1164</f>
        <v>0</v>
      </c>
      <c r="DK1164">
        <v>0</v>
      </c>
      <c r="DL1164" t="s">
        <v>3</v>
      </c>
      <c r="DM1164">
        <v>0</v>
      </c>
      <c r="DN1164" t="s">
        <v>3</v>
      </c>
      <c r="DO1164">
        <v>0</v>
      </c>
    </row>
    <row r="1165" spans="1:119" x14ac:dyDescent="0.2">
      <c r="A1165">
        <f>ROW(Source!A292)</f>
        <v>292</v>
      </c>
      <c r="B1165">
        <v>295887217</v>
      </c>
      <c r="C1165">
        <v>295891888</v>
      </c>
      <c r="D1165">
        <v>277560289</v>
      </c>
      <c r="E1165">
        <v>109</v>
      </c>
      <c r="F1165">
        <v>1</v>
      </c>
      <c r="G1165">
        <v>1</v>
      </c>
      <c r="H1165">
        <v>1</v>
      </c>
      <c r="I1165" t="s">
        <v>1092</v>
      </c>
      <c r="J1165" t="s">
        <v>3</v>
      </c>
      <c r="K1165" t="s">
        <v>1093</v>
      </c>
      <c r="L1165">
        <v>1191</v>
      </c>
      <c r="N1165">
        <v>1013</v>
      </c>
      <c r="O1165" t="s">
        <v>1062</v>
      </c>
      <c r="P1165" t="s">
        <v>1062</v>
      </c>
      <c r="Q1165">
        <v>1</v>
      </c>
      <c r="W1165">
        <v>0</v>
      </c>
      <c r="X1165">
        <v>1893946532</v>
      </c>
      <c r="Y1165">
        <f>(AT1165*ROUND((0.75*1.92),7))</f>
        <v>137.80799999999999</v>
      </c>
      <c r="AA1165">
        <v>0</v>
      </c>
      <c r="AB1165">
        <v>0</v>
      </c>
      <c r="AC1165">
        <v>0</v>
      </c>
      <c r="AD1165">
        <v>451.23</v>
      </c>
      <c r="AE1165">
        <v>0</v>
      </c>
      <c r="AF1165">
        <v>0</v>
      </c>
      <c r="AG1165">
        <v>0</v>
      </c>
      <c r="AH1165">
        <v>451.23</v>
      </c>
      <c r="AI1165">
        <v>1</v>
      </c>
      <c r="AJ1165">
        <v>1</v>
      </c>
      <c r="AK1165">
        <v>1</v>
      </c>
      <c r="AL1165">
        <v>1</v>
      </c>
      <c r="AM1165">
        <v>-2</v>
      </c>
      <c r="AN1165">
        <v>0</v>
      </c>
      <c r="AO1165">
        <v>0</v>
      </c>
      <c r="AP1165">
        <v>1</v>
      </c>
      <c r="AQ1165">
        <v>1</v>
      </c>
      <c r="AR1165">
        <v>0</v>
      </c>
      <c r="AS1165" t="s">
        <v>3</v>
      </c>
      <c r="AT1165">
        <v>95.7</v>
      </c>
      <c r="AU1165" t="s">
        <v>183</v>
      </c>
      <c r="AV1165">
        <v>1</v>
      </c>
      <c r="AW1165">
        <v>2</v>
      </c>
      <c r="AX1165">
        <v>295891900</v>
      </c>
      <c r="AY1165">
        <v>1</v>
      </c>
      <c r="AZ1165">
        <v>0</v>
      </c>
      <c r="BA1165">
        <v>1639</v>
      </c>
      <c r="BB1165">
        <v>1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43182.711000000003</v>
      </c>
      <c r="BN1165">
        <v>95.7</v>
      </c>
      <c r="BO1165">
        <v>0</v>
      </c>
      <c r="BP1165">
        <v>1</v>
      </c>
      <c r="BQ1165">
        <v>0</v>
      </c>
      <c r="BR1165">
        <v>0</v>
      </c>
      <c r="BS1165">
        <v>0</v>
      </c>
      <c r="BT1165">
        <v>62183.103839999996</v>
      </c>
      <c r="BU1165">
        <v>137.80799999999999</v>
      </c>
      <c r="BV1165">
        <v>0</v>
      </c>
      <c r="BW1165">
        <v>1</v>
      </c>
      <c r="CU1165">
        <f>ROUND(AT1165*Source!I292*AH1165*AL1165,2)</f>
        <v>43182.71</v>
      </c>
      <c r="CV1165">
        <f>ROUND(Y1165*Source!I292,7)</f>
        <v>137.80799999999999</v>
      </c>
      <c r="CW1165">
        <v>0</v>
      </c>
      <c r="CX1165">
        <f>ROUND(Y1165*Source!I292,7)</f>
        <v>137.80799999999999</v>
      </c>
      <c r="CY1165">
        <f>AD1165</f>
        <v>451.23</v>
      </c>
      <c r="CZ1165">
        <f>AH1165</f>
        <v>451.23</v>
      </c>
      <c r="DA1165">
        <f>AL1165</f>
        <v>1</v>
      </c>
      <c r="DB1165">
        <f>ROUND((ROUND(AT1165*CZ1165,2)*ROUND((0.75*1.92),7)),6)</f>
        <v>62183.102400000003</v>
      </c>
      <c r="DC1165">
        <f>ROUND((ROUND(AT1165*AG1165,2)*ROUND((0.75*1.92),7)),6)</f>
        <v>0</v>
      </c>
      <c r="DD1165" t="s">
        <v>3</v>
      </c>
      <c r="DE1165" t="s">
        <v>3</v>
      </c>
      <c r="DF1165">
        <f t="shared" ref="DF1165:DF1172" si="970">ROUND(ROUND(AE1165,2)*CX1165,2)</f>
        <v>0</v>
      </c>
      <c r="DG1165">
        <f>ROUND(ROUND(AF1165,2)*CX1165,2)</f>
        <v>0</v>
      </c>
      <c r="DH1165">
        <f t="shared" si="961"/>
        <v>0</v>
      </c>
      <c r="DI1165">
        <f t="shared" si="944"/>
        <v>62183.1</v>
      </c>
      <c r="DJ1165">
        <f>DI1165</f>
        <v>62183.1</v>
      </c>
      <c r="DK1165">
        <v>1</v>
      </c>
      <c r="DL1165" t="s">
        <v>3</v>
      </c>
      <c r="DM1165">
        <v>0</v>
      </c>
      <c r="DN1165" t="s">
        <v>3</v>
      </c>
      <c r="DO1165">
        <v>0</v>
      </c>
    </row>
    <row r="1166" spans="1:119" x14ac:dyDescent="0.2">
      <c r="A1166">
        <f>ROW(Source!A292)</f>
        <v>292</v>
      </c>
      <c r="B1166">
        <v>295887217</v>
      </c>
      <c r="C1166">
        <v>295891888</v>
      </c>
      <c r="D1166">
        <v>277560491</v>
      </c>
      <c r="E1166">
        <v>109</v>
      </c>
      <c r="F1166">
        <v>1</v>
      </c>
      <c r="G1166">
        <v>1</v>
      </c>
      <c r="H1166">
        <v>1</v>
      </c>
      <c r="I1166" t="s">
        <v>1063</v>
      </c>
      <c r="J1166" t="s">
        <v>3</v>
      </c>
      <c r="K1166" t="s">
        <v>1064</v>
      </c>
      <c r="L1166">
        <v>1191</v>
      </c>
      <c r="N1166">
        <v>1013</v>
      </c>
      <c r="O1166" t="s">
        <v>1062</v>
      </c>
      <c r="P1166" t="s">
        <v>1062</v>
      </c>
      <c r="Q1166">
        <v>1</v>
      </c>
      <c r="W1166">
        <v>0</v>
      </c>
      <c r="X1166">
        <v>-1417349443</v>
      </c>
      <c r="Y1166">
        <f t="shared" ref="Y1166:Y1172" si="971">(AT1166*ROUND((0.75*1.85),7))</f>
        <v>36.144374999999997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1</v>
      </c>
      <c r="AJ1166">
        <v>1</v>
      </c>
      <c r="AK1166">
        <v>1</v>
      </c>
      <c r="AL1166">
        <v>1</v>
      </c>
      <c r="AM1166">
        <v>-2</v>
      </c>
      <c r="AN1166">
        <v>0</v>
      </c>
      <c r="AO1166">
        <v>0</v>
      </c>
      <c r="AP1166">
        <v>1</v>
      </c>
      <c r="AQ1166">
        <v>1</v>
      </c>
      <c r="AR1166">
        <v>0</v>
      </c>
      <c r="AS1166" t="s">
        <v>3</v>
      </c>
      <c r="AT1166">
        <v>26.05</v>
      </c>
      <c r="AU1166" t="s">
        <v>182</v>
      </c>
      <c r="AV1166">
        <v>2</v>
      </c>
      <c r="AW1166">
        <v>2</v>
      </c>
      <c r="AX1166">
        <v>295891901</v>
      </c>
      <c r="AY1166">
        <v>1</v>
      </c>
      <c r="AZ1166">
        <v>0</v>
      </c>
      <c r="BA1166">
        <v>1640</v>
      </c>
      <c r="BB1166">
        <v>1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V1166">
        <v>0</v>
      </c>
      <c r="CW1166">
        <v>0</v>
      </c>
      <c r="CX1166">
        <f>ROUND(Y1166*Source!I292,7)</f>
        <v>36.144374999999997</v>
      </c>
      <c r="CY1166">
        <f>AD1166</f>
        <v>0</v>
      </c>
      <c r="CZ1166">
        <f>AH1166</f>
        <v>0</v>
      </c>
      <c r="DA1166">
        <f>AL1166</f>
        <v>1</v>
      </c>
      <c r="DB1166">
        <f t="shared" ref="DB1166:DB1172" si="972">ROUND((ROUND(AT1166*CZ1166,2)*ROUND((0.75*1.85),7)),6)</f>
        <v>0</v>
      </c>
      <c r="DC1166">
        <f t="shared" ref="DC1166:DC1172" si="973">ROUND((ROUND(AT1166*AG1166,2)*ROUND((0.75*1.85),7)),6)</f>
        <v>0</v>
      </c>
      <c r="DD1166" t="s">
        <v>3</v>
      </c>
      <c r="DE1166" t="s">
        <v>3</v>
      </c>
      <c r="DF1166">
        <f t="shared" si="970"/>
        <v>0</v>
      </c>
      <c r="DG1166">
        <f>ROUND(ROUND(AF1166,2)*CX1166,2)</f>
        <v>0</v>
      </c>
      <c r="DH1166">
        <f t="shared" si="961"/>
        <v>0</v>
      </c>
      <c r="DI1166">
        <f t="shared" si="944"/>
        <v>0</v>
      </c>
      <c r="DJ1166">
        <f>DI1166</f>
        <v>0</v>
      </c>
      <c r="DK1166">
        <v>0</v>
      </c>
      <c r="DL1166" t="s">
        <v>3</v>
      </c>
      <c r="DM1166">
        <v>0</v>
      </c>
      <c r="DN1166" t="s">
        <v>3</v>
      </c>
      <c r="DO1166">
        <v>0</v>
      </c>
    </row>
    <row r="1167" spans="1:119" x14ac:dyDescent="0.2">
      <c r="A1167">
        <f>ROW(Source!A292)</f>
        <v>292</v>
      </c>
      <c r="B1167">
        <v>295887217</v>
      </c>
      <c r="C1167">
        <v>295891888</v>
      </c>
      <c r="D1167">
        <v>277944475</v>
      </c>
      <c r="E1167">
        <v>1</v>
      </c>
      <c r="F1167">
        <v>1</v>
      </c>
      <c r="G1167">
        <v>1</v>
      </c>
      <c r="H1167">
        <v>2</v>
      </c>
      <c r="I1167" t="s">
        <v>1094</v>
      </c>
      <c r="J1167" t="s">
        <v>1095</v>
      </c>
      <c r="K1167" t="s">
        <v>1096</v>
      </c>
      <c r="L1167">
        <v>1368</v>
      </c>
      <c r="N1167">
        <v>1011</v>
      </c>
      <c r="O1167" t="s">
        <v>961</v>
      </c>
      <c r="P1167" t="s">
        <v>961</v>
      </c>
      <c r="Q1167">
        <v>1</v>
      </c>
      <c r="W1167">
        <v>0</v>
      </c>
      <c r="X1167">
        <v>1538471049</v>
      </c>
      <c r="Y1167">
        <f t="shared" si="971"/>
        <v>11.335875</v>
      </c>
      <c r="AA1167">
        <v>0</v>
      </c>
      <c r="AB1167">
        <v>914.33</v>
      </c>
      <c r="AC1167">
        <v>549.32000000000005</v>
      </c>
      <c r="AD1167">
        <v>0</v>
      </c>
      <c r="AE1167">
        <v>0</v>
      </c>
      <c r="AF1167">
        <v>774.86</v>
      </c>
      <c r="AG1167">
        <v>549.32000000000005</v>
      </c>
      <c r="AH1167">
        <v>0</v>
      </c>
      <c r="AI1167">
        <v>1</v>
      </c>
      <c r="AJ1167">
        <v>1.18</v>
      </c>
      <c r="AK1167">
        <v>1</v>
      </c>
      <c r="AL1167">
        <v>1</v>
      </c>
      <c r="AM1167">
        <v>2</v>
      </c>
      <c r="AN1167">
        <v>0</v>
      </c>
      <c r="AO1167">
        <v>0</v>
      </c>
      <c r="AP1167">
        <v>1</v>
      </c>
      <c r="AQ1167">
        <v>1</v>
      </c>
      <c r="AR1167">
        <v>0</v>
      </c>
      <c r="AS1167" t="s">
        <v>3</v>
      </c>
      <c r="AT1167">
        <v>8.17</v>
      </c>
      <c r="AU1167" t="s">
        <v>182</v>
      </c>
      <c r="AV1167">
        <v>1</v>
      </c>
      <c r="AW1167">
        <v>2</v>
      </c>
      <c r="AX1167">
        <v>295891902</v>
      </c>
      <c r="AY1167">
        <v>1</v>
      </c>
      <c r="AZ1167">
        <v>0</v>
      </c>
      <c r="BA1167">
        <v>1641</v>
      </c>
      <c r="BB1167">
        <v>1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6330.6062000000002</v>
      </c>
      <c r="BL1167">
        <v>4487.9444000000003</v>
      </c>
      <c r="BM1167">
        <v>0</v>
      </c>
      <c r="BN1167">
        <v>0</v>
      </c>
      <c r="BO1167">
        <v>8.17</v>
      </c>
      <c r="BP1167">
        <v>1</v>
      </c>
      <c r="BQ1167">
        <v>0</v>
      </c>
      <c r="BR1167">
        <v>8783.7161025000005</v>
      </c>
      <c r="BS1167">
        <v>6227.0228550000002</v>
      </c>
      <c r="BT1167">
        <v>0</v>
      </c>
      <c r="BU1167">
        <v>0</v>
      </c>
      <c r="BV1167">
        <v>11.335875</v>
      </c>
      <c r="BW1167">
        <v>1</v>
      </c>
      <c r="CV1167">
        <v>0</v>
      </c>
      <c r="CW1167">
        <f>ROUND(Y1167*Source!I292*DO1167,7)</f>
        <v>11.335875</v>
      </c>
      <c r="CX1167">
        <f>ROUND(Y1167*Source!I292,7)</f>
        <v>11.335875</v>
      </c>
      <c r="CY1167">
        <f t="shared" ref="CY1167:CY1172" si="974">AB1167</f>
        <v>914.33</v>
      </c>
      <c r="CZ1167">
        <f t="shared" ref="CZ1167:CZ1172" si="975">AF1167</f>
        <v>774.86</v>
      </c>
      <c r="DA1167">
        <f t="shared" ref="DA1167:DA1172" si="976">AJ1167</f>
        <v>1.18</v>
      </c>
      <c r="DB1167">
        <f t="shared" si="972"/>
        <v>8783.7213749999992</v>
      </c>
      <c r="DC1167">
        <f t="shared" si="973"/>
        <v>6227.0167499999998</v>
      </c>
      <c r="DD1167" t="s">
        <v>3</v>
      </c>
      <c r="DE1167" t="s">
        <v>3</v>
      </c>
      <c r="DF1167">
        <f t="shared" si="970"/>
        <v>0</v>
      </c>
      <c r="DG1167">
        <f>ROUND(ROUND(AF1167*AJ1167,2)*CX1167,2)</f>
        <v>10364.73</v>
      </c>
      <c r="DH1167">
        <f t="shared" si="961"/>
        <v>6227.02</v>
      </c>
      <c r="DI1167">
        <f t="shared" si="944"/>
        <v>0</v>
      </c>
      <c r="DJ1167">
        <f t="shared" ref="DJ1167:DJ1172" si="977">DG1167+DH1167</f>
        <v>16591.75</v>
      </c>
      <c r="DK1167">
        <v>1</v>
      </c>
      <c r="DL1167" t="s">
        <v>1082</v>
      </c>
      <c r="DM1167">
        <v>5</v>
      </c>
      <c r="DN1167" t="s">
        <v>1062</v>
      </c>
      <c r="DO1167">
        <v>1</v>
      </c>
    </row>
    <row r="1168" spans="1:119" x14ac:dyDescent="0.2">
      <c r="A1168">
        <f>ROW(Source!A292)</f>
        <v>292</v>
      </c>
      <c r="B1168">
        <v>295887217</v>
      </c>
      <c r="C1168">
        <v>295891888</v>
      </c>
      <c r="D1168">
        <v>277944871</v>
      </c>
      <c r="E1168">
        <v>1</v>
      </c>
      <c r="F1168">
        <v>1</v>
      </c>
      <c r="G1168">
        <v>1</v>
      </c>
      <c r="H1168">
        <v>2</v>
      </c>
      <c r="I1168" t="s">
        <v>1065</v>
      </c>
      <c r="J1168" t="s">
        <v>1066</v>
      </c>
      <c r="K1168" t="s">
        <v>1067</v>
      </c>
      <c r="L1168">
        <v>1368</v>
      </c>
      <c r="N1168">
        <v>1011</v>
      </c>
      <c r="O1168" t="s">
        <v>961</v>
      </c>
      <c r="P1168" t="s">
        <v>961</v>
      </c>
      <c r="Q1168">
        <v>1</v>
      </c>
      <c r="W1168">
        <v>0</v>
      </c>
      <c r="X1168">
        <v>426515882</v>
      </c>
      <c r="Y1168">
        <f t="shared" si="971"/>
        <v>1.24875</v>
      </c>
      <c r="AA1168">
        <v>0</v>
      </c>
      <c r="AB1168">
        <v>1233.46</v>
      </c>
      <c r="AC1168">
        <v>642.05999999999995</v>
      </c>
      <c r="AD1168">
        <v>0</v>
      </c>
      <c r="AE1168">
        <v>0</v>
      </c>
      <c r="AF1168">
        <v>1233.46</v>
      </c>
      <c r="AG1168">
        <v>642.05999999999995</v>
      </c>
      <c r="AH1168">
        <v>0</v>
      </c>
      <c r="AI1168">
        <v>1</v>
      </c>
      <c r="AJ1168">
        <v>1</v>
      </c>
      <c r="AK1168">
        <v>1</v>
      </c>
      <c r="AL1168">
        <v>1</v>
      </c>
      <c r="AM1168">
        <v>-2</v>
      </c>
      <c r="AN1168">
        <v>0</v>
      </c>
      <c r="AO1168">
        <v>0</v>
      </c>
      <c r="AP1168">
        <v>1</v>
      </c>
      <c r="AQ1168">
        <v>1</v>
      </c>
      <c r="AR1168">
        <v>0</v>
      </c>
      <c r="AS1168" t="s">
        <v>3</v>
      </c>
      <c r="AT1168">
        <v>0.9</v>
      </c>
      <c r="AU1168" t="s">
        <v>182</v>
      </c>
      <c r="AV1168">
        <v>1</v>
      </c>
      <c r="AW1168">
        <v>2</v>
      </c>
      <c r="AX1168">
        <v>295891903</v>
      </c>
      <c r="AY1168">
        <v>1</v>
      </c>
      <c r="AZ1168">
        <v>0</v>
      </c>
      <c r="BA1168">
        <v>1642</v>
      </c>
      <c r="BB1168">
        <v>1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1110.114</v>
      </c>
      <c r="BL1168">
        <v>577.85399999999993</v>
      </c>
      <c r="BM1168">
        <v>0</v>
      </c>
      <c r="BN1168">
        <v>0</v>
      </c>
      <c r="BO1168">
        <v>0.9</v>
      </c>
      <c r="BP1168">
        <v>1</v>
      </c>
      <c r="BQ1168">
        <v>0</v>
      </c>
      <c r="BR1168">
        <v>1540.2831750000003</v>
      </c>
      <c r="BS1168">
        <v>801.77242500000011</v>
      </c>
      <c r="BT1168">
        <v>0</v>
      </c>
      <c r="BU1168">
        <v>0</v>
      </c>
      <c r="BV1168">
        <v>1.2487500000000002</v>
      </c>
      <c r="BW1168">
        <v>1</v>
      </c>
      <c r="CV1168">
        <v>0</v>
      </c>
      <c r="CW1168">
        <f>ROUND(Y1168*Source!I292*DO1168,7)</f>
        <v>1.24875</v>
      </c>
      <c r="CX1168">
        <f>ROUND(Y1168*Source!I292,7)</f>
        <v>1.24875</v>
      </c>
      <c r="CY1168">
        <f t="shared" si="974"/>
        <v>1233.46</v>
      </c>
      <c r="CZ1168">
        <f t="shared" si="975"/>
        <v>1233.46</v>
      </c>
      <c r="DA1168">
        <f t="shared" si="976"/>
        <v>1</v>
      </c>
      <c r="DB1168">
        <f t="shared" si="972"/>
        <v>1540.2776249999999</v>
      </c>
      <c r="DC1168">
        <f t="shared" si="973"/>
        <v>801.76687500000003</v>
      </c>
      <c r="DD1168" t="s">
        <v>3</v>
      </c>
      <c r="DE1168" t="s">
        <v>3</v>
      </c>
      <c r="DF1168">
        <f t="shared" si="970"/>
        <v>0</v>
      </c>
      <c r="DG1168">
        <f>ROUND(ROUND(AF1168,2)*CX1168,2)</f>
        <v>1540.28</v>
      </c>
      <c r="DH1168">
        <f t="shared" si="961"/>
        <v>801.77</v>
      </c>
      <c r="DI1168">
        <f t="shared" si="944"/>
        <v>0</v>
      </c>
      <c r="DJ1168">
        <f t="shared" si="977"/>
        <v>2342.0500000000002</v>
      </c>
      <c r="DK1168">
        <v>1</v>
      </c>
      <c r="DL1168" t="s">
        <v>1068</v>
      </c>
      <c r="DM1168">
        <v>6</v>
      </c>
      <c r="DN1168" t="s">
        <v>1062</v>
      </c>
      <c r="DO1168">
        <v>1</v>
      </c>
    </row>
    <row r="1169" spans="1:119" x14ac:dyDescent="0.2">
      <c r="A1169">
        <f>ROW(Source!A292)</f>
        <v>292</v>
      </c>
      <c r="B1169">
        <v>295887217</v>
      </c>
      <c r="C1169">
        <v>295891888</v>
      </c>
      <c r="D1169">
        <v>277945779</v>
      </c>
      <c r="E1169">
        <v>1</v>
      </c>
      <c r="F1169">
        <v>1</v>
      </c>
      <c r="G1169">
        <v>1</v>
      </c>
      <c r="H1169">
        <v>2</v>
      </c>
      <c r="I1169" t="s">
        <v>1072</v>
      </c>
      <c r="J1169" t="s">
        <v>1073</v>
      </c>
      <c r="K1169" t="s">
        <v>1074</v>
      </c>
      <c r="L1169">
        <v>1368</v>
      </c>
      <c r="N1169">
        <v>1011</v>
      </c>
      <c r="O1169" t="s">
        <v>961</v>
      </c>
      <c r="P1169" t="s">
        <v>961</v>
      </c>
      <c r="Q1169">
        <v>1</v>
      </c>
      <c r="W1169">
        <v>0</v>
      </c>
      <c r="X1169">
        <v>-1301021868</v>
      </c>
      <c r="Y1169">
        <f t="shared" si="971"/>
        <v>14.943375</v>
      </c>
      <c r="AA1169">
        <v>0</v>
      </c>
      <c r="AB1169">
        <v>1274.48</v>
      </c>
      <c r="AC1169">
        <v>642.05999999999995</v>
      </c>
      <c r="AD1169">
        <v>0</v>
      </c>
      <c r="AE1169">
        <v>0</v>
      </c>
      <c r="AF1169">
        <v>1070.99</v>
      </c>
      <c r="AG1169">
        <v>642.05999999999995</v>
      </c>
      <c r="AH1169">
        <v>0</v>
      </c>
      <c r="AI1169">
        <v>1</v>
      </c>
      <c r="AJ1169">
        <v>1.19</v>
      </c>
      <c r="AK1169">
        <v>1</v>
      </c>
      <c r="AL1169">
        <v>1</v>
      </c>
      <c r="AM1169">
        <v>2</v>
      </c>
      <c r="AN1169">
        <v>0</v>
      </c>
      <c r="AO1169">
        <v>0</v>
      </c>
      <c r="AP1169">
        <v>1</v>
      </c>
      <c r="AQ1169">
        <v>1</v>
      </c>
      <c r="AR1169">
        <v>0</v>
      </c>
      <c r="AS1169" t="s">
        <v>3</v>
      </c>
      <c r="AT1169">
        <v>10.77</v>
      </c>
      <c r="AU1169" t="s">
        <v>182</v>
      </c>
      <c r="AV1169">
        <v>1</v>
      </c>
      <c r="AW1169">
        <v>2</v>
      </c>
      <c r="AX1169">
        <v>295891904</v>
      </c>
      <c r="AY1169">
        <v>1</v>
      </c>
      <c r="AZ1169">
        <v>0</v>
      </c>
      <c r="BA1169">
        <v>1643</v>
      </c>
      <c r="BB1169">
        <v>1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11534.5623</v>
      </c>
      <c r="BL1169">
        <v>6914.9861999999994</v>
      </c>
      <c r="BM1169">
        <v>0</v>
      </c>
      <c r="BN1169">
        <v>0</v>
      </c>
      <c r="BO1169">
        <v>10.77</v>
      </c>
      <c r="BP1169">
        <v>1</v>
      </c>
      <c r="BQ1169">
        <v>0</v>
      </c>
      <c r="BR1169">
        <v>16004.205191250001</v>
      </c>
      <c r="BS1169">
        <v>9594.5433525000008</v>
      </c>
      <c r="BT1169">
        <v>0</v>
      </c>
      <c r="BU1169">
        <v>0</v>
      </c>
      <c r="BV1169">
        <v>14.943375000000001</v>
      </c>
      <c r="BW1169">
        <v>1</v>
      </c>
      <c r="CV1169">
        <v>0</v>
      </c>
      <c r="CW1169">
        <f>ROUND(Y1169*Source!I292*DO1169,7)</f>
        <v>14.943375</v>
      </c>
      <c r="CX1169">
        <f>ROUND(Y1169*Source!I292,7)</f>
        <v>14.943375</v>
      </c>
      <c r="CY1169">
        <f t="shared" si="974"/>
        <v>1274.48</v>
      </c>
      <c r="CZ1169">
        <f t="shared" si="975"/>
        <v>1070.99</v>
      </c>
      <c r="DA1169">
        <f t="shared" si="976"/>
        <v>1.19</v>
      </c>
      <c r="DB1169">
        <f t="shared" si="972"/>
        <v>16004.201999999999</v>
      </c>
      <c r="DC1169">
        <f t="shared" si="973"/>
        <v>9594.5486249999994</v>
      </c>
      <c r="DD1169" t="s">
        <v>3</v>
      </c>
      <c r="DE1169" t="s">
        <v>3</v>
      </c>
      <c r="DF1169">
        <f t="shared" si="970"/>
        <v>0</v>
      </c>
      <c r="DG1169">
        <f>ROUND(ROUND(AF1169*AJ1169,2)*CX1169,2)</f>
        <v>19045.03</v>
      </c>
      <c r="DH1169">
        <f t="shared" si="961"/>
        <v>9594.5400000000009</v>
      </c>
      <c r="DI1169">
        <f t="shared" si="944"/>
        <v>0</v>
      </c>
      <c r="DJ1169">
        <f t="shared" si="977"/>
        <v>28639.57</v>
      </c>
      <c r="DK1169">
        <v>1</v>
      </c>
      <c r="DL1169" t="s">
        <v>1068</v>
      </c>
      <c r="DM1169">
        <v>6</v>
      </c>
      <c r="DN1169" t="s">
        <v>1062</v>
      </c>
      <c r="DO1169">
        <v>1</v>
      </c>
    </row>
    <row r="1170" spans="1:119" x14ac:dyDescent="0.2">
      <c r="A1170">
        <f>ROW(Source!A292)</f>
        <v>292</v>
      </c>
      <c r="B1170">
        <v>295887217</v>
      </c>
      <c r="C1170">
        <v>295891888</v>
      </c>
      <c r="D1170">
        <v>277945806</v>
      </c>
      <c r="E1170">
        <v>1</v>
      </c>
      <c r="F1170">
        <v>1</v>
      </c>
      <c r="G1170">
        <v>1</v>
      </c>
      <c r="H1170">
        <v>2</v>
      </c>
      <c r="I1170" t="s">
        <v>1075</v>
      </c>
      <c r="J1170" t="s">
        <v>1076</v>
      </c>
      <c r="K1170" t="s">
        <v>1077</v>
      </c>
      <c r="L1170">
        <v>1368</v>
      </c>
      <c r="N1170">
        <v>1011</v>
      </c>
      <c r="O1170" t="s">
        <v>961</v>
      </c>
      <c r="P1170" t="s">
        <v>961</v>
      </c>
      <c r="Q1170">
        <v>1</v>
      </c>
      <c r="W1170">
        <v>0</v>
      </c>
      <c r="X1170">
        <v>1745550372</v>
      </c>
      <c r="Y1170">
        <f t="shared" si="971"/>
        <v>2.6639999999999997</v>
      </c>
      <c r="AA1170">
        <v>0</v>
      </c>
      <c r="AB1170">
        <v>758.04</v>
      </c>
      <c r="AC1170">
        <v>477.98</v>
      </c>
      <c r="AD1170">
        <v>0</v>
      </c>
      <c r="AE1170">
        <v>0</v>
      </c>
      <c r="AF1170">
        <v>758.04</v>
      </c>
      <c r="AG1170">
        <v>477.98</v>
      </c>
      <c r="AH1170">
        <v>0</v>
      </c>
      <c r="AI1170">
        <v>1</v>
      </c>
      <c r="AJ1170">
        <v>1</v>
      </c>
      <c r="AK1170">
        <v>1</v>
      </c>
      <c r="AL1170">
        <v>1</v>
      </c>
      <c r="AM1170">
        <v>-2</v>
      </c>
      <c r="AN1170">
        <v>0</v>
      </c>
      <c r="AO1170">
        <v>0</v>
      </c>
      <c r="AP1170">
        <v>1</v>
      </c>
      <c r="AQ1170">
        <v>1</v>
      </c>
      <c r="AR1170">
        <v>0</v>
      </c>
      <c r="AS1170" t="s">
        <v>3</v>
      </c>
      <c r="AT1170">
        <v>1.92</v>
      </c>
      <c r="AU1170" t="s">
        <v>182</v>
      </c>
      <c r="AV1170">
        <v>1</v>
      </c>
      <c r="AW1170">
        <v>2</v>
      </c>
      <c r="AX1170">
        <v>295891905</v>
      </c>
      <c r="AY1170">
        <v>1</v>
      </c>
      <c r="AZ1170">
        <v>0</v>
      </c>
      <c r="BA1170">
        <v>1644</v>
      </c>
      <c r="BB1170">
        <v>1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1455.4367999999999</v>
      </c>
      <c r="BL1170">
        <v>917.72159999999997</v>
      </c>
      <c r="BM1170">
        <v>0</v>
      </c>
      <c r="BN1170">
        <v>0</v>
      </c>
      <c r="BO1170">
        <v>1.92</v>
      </c>
      <c r="BP1170">
        <v>1</v>
      </c>
      <c r="BQ1170">
        <v>0</v>
      </c>
      <c r="BR1170">
        <v>2019.4185600000001</v>
      </c>
      <c r="BS1170">
        <v>1273.3387200000002</v>
      </c>
      <c r="BT1170">
        <v>0</v>
      </c>
      <c r="BU1170">
        <v>0</v>
      </c>
      <c r="BV1170">
        <v>2.6640000000000001</v>
      </c>
      <c r="BW1170">
        <v>1</v>
      </c>
      <c r="CV1170">
        <v>0</v>
      </c>
      <c r="CW1170">
        <f>ROUND(Y1170*Source!I292*DO1170,7)</f>
        <v>2.6640000000000001</v>
      </c>
      <c r="CX1170">
        <f>ROUND(Y1170*Source!I292,7)</f>
        <v>2.6640000000000001</v>
      </c>
      <c r="CY1170">
        <f t="shared" si="974"/>
        <v>758.04</v>
      </c>
      <c r="CZ1170">
        <f t="shared" si="975"/>
        <v>758.04</v>
      </c>
      <c r="DA1170">
        <f t="shared" si="976"/>
        <v>1</v>
      </c>
      <c r="DB1170">
        <f t="shared" si="972"/>
        <v>2019.423</v>
      </c>
      <c r="DC1170">
        <f t="shared" si="973"/>
        <v>1273.3364999999999</v>
      </c>
      <c r="DD1170" t="s">
        <v>3</v>
      </c>
      <c r="DE1170" t="s">
        <v>3</v>
      </c>
      <c r="DF1170">
        <f t="shared" si="970"/>
        <v>0</v>
      </c>
      <c r="DG1170">
        <f>ROUND(ROUND(AF1170,2)*CX1170,2)</f>
        <v>2019.42</v>
      </c>
      <c r="DH1170">
        <f t="shared" si="961"/>
        <v>1273.3399999999999</v>
      </c>
      <c r="DI1170">
        <f t="shared" si="944"/>
        <v>0</v>
      </c>
      <c r="DJ1170">
        <f t="shared" si="977"/>
        <v>3292.76</v>
      </c>
      <c r="DK1170">
        <v>1</v>
      </c>
      <c r="DL1170" t="s">
        <v>1078</v>
      </c>
      <c r="DM1170">
        <v>4</v>
      </c>
      <c r="DN1170" t="s">
        <v>1062</v>
      </c>
      <c r="DO1170">
        <v>1</v>
      </c>
    </row>
    <row r="1171" spans="1:119" x14ac:dyDescent="0.2">
      <c r="A1171">
        <f>ROW(Source!A292)</f>
        <v>292</v>
      </c>
      <c r="B1171">
        <v>295887217</v>
      </c>
      <c r="C1171">
        <v>295891888</v>
      </c>
      <c r="D1171">
        <v>277945914</v>
      </c>
      <c r="E1171">
        <v>1</v>
      </c>
      <c r="F1171">
        <v>1</v>
      </c>
      <c r="G1171">
        <v>1</v>
      </c>
      <c r="H1171">
        <v>2</v>
      </c>
      <c r="I1171" t="s">
        <v>1079</v>
      </c>
      <c r="J1171" t="s">
        <v>1080</v>
      </c>
      <c r="K1171" t="s">
        <v>1081</v>
      </c>
      <c r="L1171">
        <v>1368</v>
      </c>
      <c r="N1171">
        <v>1011</v>
      </c>
      <c r="O1171" t="s">
        <v>961</v>
      </c>
      <c r="P1171" t="s">
        <v>961</v>
      </c>
      <c r="Q1171">
        <v>1</v>
      </c>
      <c r="W1171">
        <v>0</v>
      </c>
      <c r="X1171">
        <v>-351551180</v>
      </c>
      <c r="Y1171">
        <f t="shared" si="971"/>
        <v>5.952375</v>
      </c>
      <c r="AA1171">
        <v>0</v>
      </c>
      <c r="AB1171">
        <v>1719.6</v>
      </c>
      <c r="AC1171">
        <v>549.32000000000005</v>
      </c>
      <c r="AD1171">
        <v>0</v>
      </c>
      <c r="AE1171">
        <v>0</v>
      </c>
      <c r="AF1171">
        <v>1521.77</v>
      </c>
      <c r="AG1171">
        <v>549.32000000000005</v>
      </c>
      <c r="AH1171">
        <v>0</v>
      </c>
      <c r="AI1171">
        <v>1</v>
      </c>
      <c r="AJ1171">
        <v>1.1299999999999999</v>
      </c>
      <c r="AK1171">
        <v>1</v>
      </c>
      <c r="AL1171">
        <v>1</v>
      </c>
      <c r="AM1171">
        <v>2</v>
      </c>
      <c r="AN1171">
        <v>0</v>
      </c>
      <c r="AO1171">
        <v>0</v>
      </c>
      <c r="AP1171">
        <v>1</v>
      </c>
      <c r="AQ1171">
        <v>1</v>
      </c>
      <c r="AR1171">
        <v>0</v>
      </c>
      <c r="AS1171" t="s">
        <v>3</v>
      </c>
      <c r="AT1171">
        <v>4.29</v>
      </c>
      <c r="AU1171" t="s">
        <v>182</v>
      </c>
      <c r="AV1171">
        <v>1</v>
      </c>
      <c r="AW1171">
        <v>2</v>
      </c>
      <c r="AX1171">
        <v>295891906</v>
      </c>
      <c r="AY1171">
        <v>1</v>
      </c>
      <c r="AZ1171">
        <v>0</v>
      </c>
      <c r="BA1171">
        <v>1645</v>
      </c>
      <c r="BB1171">
        <v>1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6528.3932999999997</v>
      </c>
      <c r="BL1171">
        <v>2356.5828000000001</v>
      </c>
      <c r="BM1171">
        <v>0</v>
      </c>
      <c r="BN1171">
        <v>0</v>
      </c>
      <c r="BO1171">
        <v>4.29</v>
      </c>
      <c r="BP1171">
        <v>1</v>
      </c>
      <c r="BQ1171">
        <v>0</v>
      </c>
      <c r="BR1171">
        <v>9058.1457037500004</v>
      </c>
      <c r="BS1171">
        <v>3269.7586350000006</v>
      </c>
      <c r="BT1171">
        <v>0</v>
      </c>
      <c r="BU1171">
        <v>0</v>
      </c>
      <c r="BV1171">
        <v>5.9523750000000009</v>
      </c>
      <c r="BW1171">
        <v>1</v>
      </c>
      <c r="CV1171">
        <v>0</v>
      </c>
      <c r="CW1171">
        <f>ROUND(Y1171*Source!I292*DO1171,7)</f>
        <v>5.952375</v>
      </c>
      <c r="CX1171">
        <f>ROUND(Y1171*Source!I292,7)</f>
        <v>5.952375</v>
      </c>
      <c r="CY1171">
        <f t="shared" si="974"/>
        <v>1719.6</v>
      </c>
      <c r="CZ1171">
        <f t="shared" si="975"/>
        <v>1521.77</v>
      </c>
      <c r="DA1171">
        <f t="shared" si="976"/>
        <v>1.1299999999999999</v>
      </c>
      <c r="DB1171">
        <f t="shared" si="972"/>
        <v>9058.1411250000001</v>
      </c>
      <c r="DC1171">
        <f t="shared" si="973"/>
        <v>3269.7547500000001</v>
      </c>
      <c r="DD1171" t="s">
        <v>3</v>
      </c>
      <c r="DE1171" t="s">
        <v>3</v>
      </c>
      <c r="DF1171">
        <f t="shared" si="970"/>
        <v>0</v>
      </c>
      <c r="DG1171">
        <f>ROUND(ROUND(AF1171*AJ1171,2)*CX1171,2)</f>
        <v>10235.700000000001</v>
      </c>
      <c r="DH1171">
        <f t="shared" si="961"/>
        <v>3269.76</v>
      </c>
      <c r="DI1171">
        <f t="shared" si="944"/>
        <v>0</v>
      </c>
      <c r="DJ1171">
        <f t="shared" si="977"/>
        <v>13505.460000000001</v>
      </c>
      <c r="DK1171">
        <v>1</v>
      </c>
      <c r="DL1171" t="s">
        <v>1082</v>
      </c>
      <c r="DM1171">
        <v>5</v>
      </c>
      <c r="DN1171" t="s">
        <v>1062</v>
      </c>
      <c r="DO1171">
        <v>1</v>
      </c>
    </row>
    <row r="1172" spans="1:119" x14ac:dyDescent="0.2">
      <c r="A1172">
        <f>ROW(Source!A292)</f>
        <v>292</v>
      </c>
      <c r="B1172">
        <v>295887217</v>
      </c>
      <c r="C1172">
        <v>295891888</v>
      </c>
      <c r="D1172">
        <v>277946622</v>
      </c>
      <c r="E1172">
        <v>1</v>
      </c>
      <c r="F1172">
        <v>1</v>
      </c>
      <c r="G1172">
        <v>1</v>
      </c>
      <c r="H1172">
        <v>2</v>
      </c>
      <c r="I1172" t="s">
        <v>1083</v>
      </c>
      <c r="J1172" t="s">
        <v>1084</v>
      </c>
      <c r="K1172" t="s">
        <v>1085</v>
      </c>
      <c r="L1172">
        <v>1368</v>
      </c>
      <c r="N1172">
        <v>1011</v>
      </c>
      <c r="O1172" t="s">
        <v>961</v>
      </c>
      <c r="P1172" t="s">
        <v>961</v>
      </c>
      <c r="Q1172">
        <v>1</v>
      </c>
      <c r="W1172">
        <v>0</v>
      </c>
      <c r="X1172">
        <v>-733660489</v>
      </c>
      <c r="Y1172">
        <f t="shared" si="971"/>
        <v>11.086124999999999</v>
      </c>
      <c r="AA1172">
        <v>0</v>
      </c>
      <c r="AB1172">
        <v>16.05</v>
      </c>
      <c r="AC1172">
        <v>0</v>
      </c>
      <c r="AD1172">
        <v>0</v>
      </c>
      <c r="AE1172">
        <v>0</v>
      </c>
      <c r="AF1172">
        <v>12.74</v>
      </c>
      <c r="AG1172">
        <v>0</v>
      </c>
      <c r="AH1172">
        <v>0</v>
      </c>
      <c r="AI1172">
        <v>1</v>
      </c>
      <c r="AJ1172">
        <v>1.26</v>
      </c>
      <c r="AK1172">
        <v>1</v>
      </c>
      <c r="AL1172">
        <v>1</v>
      </c>
      <c r="AM1172">
        <v>2</v>
      </c>
      <c r="AN1172">
        <v>0</v>
      </c>
      <c r="AO1172">
        <v>0</v>
      </c>
      <c r="AP1172">
        <v>1</v>
      </c>
      <c r="AQ1172">
        <v>1</v>
      </c>
      <c r="AR1172">
        <v>0</v>
      </c>
      <c r="AS1172" t="s">
        <v>3</v>
      </c>
      <c r="AT1172">
        <v>7.99</v>
      </c>
      <c r="AU1172" t="s">
        <v>182</v>
      </c>
      <c r="AV1172">
        <v>1</v>
      </c>
      <c r="AW1172">
        <v>2</v>
      </c>
      <c r="AX1172">
        <v>295891907</v>
      </c>
      <c r="AY1172">
        <v>1</v>
      </c>
      <c r="AZ1172">
        <v>0</v>
      </c>
      <c r="BA1172">
        <v>1646</v>
      </c>
      <c r="BB1172">
        <v>1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101.79260000000001</v>
      </c>
      <c r="BL1172">
        <v>0</v>
      </c>
      <c r="BM1172">
        <v>0</v>
      </c>
      <c r="BN1172">
        <v>0</v>
      </c>
      <c r="BO1172">
        <v>0</v>
      </c>
      <c r="BP1172">
        <v>1</v>
      </c>
      <c r="BQ1172">
        <v>0</v>
      </c>
      <c r="BR1172">
        <v>141.2372325</v>
      </c>
      <c r="BS1172">
        <v>0</v>
      </c>
      <c r="BT1172">
        <v>0</v>
      </c>
      <c r="BU1172">
        <v>0</v>
      </c>
      <c r="BV1172">
        <v>0</v>
      </c>
      <c r="BW1172">
        <v>1</v>
      </c>
      <c r="CV1172">
        <v>0</v>
      </c>
      <c r="CW1172">
        <f>ROUND(Y1172*Source!I292*DO1172,7)</f>
        <v>0</v>
      </c>
      <c r="CX1172">
        <f>ROUND(Y1172*Source!I292,7)</f>
        <v>11.086124999999999</v>
      </c>
      <c r="CY1172">
        <f t="shared" si="974"/>
        <v>16.05</v>
      </c>
      <c r="CZ1172">
        <f t="shared" si="975"/>
        <v>12.74</v>
      </c>
      <c r="DA1172">
        <f t="shared" si="976"/>
        <v>1.26</v>
      </c>
      <c r="DB1172">
        <f t="shared" si="972"/>
        <v>141.23362499999999</v>
      </c>
      <c r="DC1172">
        <f t="shared" si="973"/>
        <v>0</v>
      </c>
      <c r="DD1172" t="s">
        <v>3</v>
      </c>
      <c r="DE1172" t="s">
        <v>3</v>
      </c>
      <c r="DF1172">
        <f t="shared" si="970"/>
        <v>0</v>
      </c>
      <c r="DG1172">
        <f>ROUND(ROUND(AF1172*AJ1172,2)*CX1172,2)</f>
        <v>177.93</v>
      </c>
      <c r="DH1172">
        <f t="shared" si="961"/>
        <v>0</v>
      </c>
      <c r="DI1172">
        <f t="shared" si="944"/>
        <v>0</v>
      </c>
      <c r="DJ1172">
        <f t="shared" si="977"/>
        <v>177.93</v>
      </c>
      <c r="DK1172">
        <v>1</v>
      </c>
      <c r="DL1172" t="s">
        <v>3</v>
      </c>
      <c r="DM1172">
        <v>0</v>
      </c>
      <c r="DN1172" t="s">
        <v>3</v>
      </c>
      <c r="DO1172">
        <v>0</v>
      </c>
    </row>
    <row r="1173" spans="1:119" x14ac:dyDescent="0.2">
      <c r="A1173">
        <f>ROW(Source!A292)</f>
        <v>292</v>
      </c>
      <c r="B1173">
        <v>295887217</v>
      </c>
      <c r="C1173">
        <v>295891888</v>
      </c>
      <c r="D1173">
        <v>277867733</v>
      </c>
      <c r="E1173">
        <v>1</v>
      </c>
      <c r="F1173">
        <v>1</v>
      </c>
      <c r="G1173">
        <v>1</v>
      </c>
      <c r="H1173">
        <v>3</v>
      </c>
      <c r="I1173" t="s">
        <v>1097</v>
      </c>
      <c r="J1173" t="s">
        <v>1098</v>
      </c>
      <c r="K1173" t="s">
        <v>1099</v>
      </c>
      <c r="L1173">
        <v>1346</v>
      </c>
      <c r="N1173">
        <v>1009</v>
      </c>
      <c r="O1173" t="s">
        <v>1100</v>
      </c>
      <c r="P1173" t="s">
        <v>1100</v>
      </c>
      <c r="Q1173">
        <v>1</v>
      </c>
      <c r="W1173">
        <v>0</v>
      </c>
      <c r="X1173">
        <v>391631581</v>
      </c>
      <c r="Y1173">
        <f>(AT1173*ROUND(0,7))</f>
        <v>0</v>
      </c>
      <c r="AA1173">
        <v>195.92</v>
      </c>
      <c r="AB1173">
        <v>0</v>
      </c>
      <c r="AC1173">
        <v>0</v>
      </c>
      <c r="AD1173">
        <v>0</v>
      </c>
      <c r="AE1173">
        <v>174.93</v>
      </c>
      <c r="AF1173">
        <v>0</v>
      </c>
      <c r="AG1173">
        <v>0</v>
      </c>
      <c r="AH1173">
        <v>0</v>
      </c>
      <c r="AI1173">
        <v>1.1200000000000001</v>
      </c>
      <c r="AJ1173">
        <v>1</v>
      </c>
      <c r="AK1173">
        <v>1</v>
      </c>
      <c r="AL1173">
        <v>1</v>
      </c>
      <c r="AM1173">
        <v>2</v>
      </c>
      <c r="AN1173">
        <v>0</v>
      </c>
      <c r="AO1173">
        <v>0</v>
      </c>
      <c r="AP1173">
        <v>1</v>
      </c>
      <c r="AQ1173">
        <v>1</v>
      </c>
      <c r="AR1173">
        <v>0</v>
      </c>
      <c r="AS1173" t="s">
        <v>3</v>
      </c>
      <c r="AT1173">
        <v>8</v>
      </c>
      <c r="AU1173" t="s">
        <v>24</v>
      </c>
      <c r="AV1173">
        <v>0</v>
      </c>
      <c r="AW1173">
        <v>2</v>
      </c>
      <c r="AX1173">
        <v>295891909</v>
      </c>
      <c r="AY1173">
        <v>1</v>
      </c>
      <c r="AZ1173">
        <v>0</v>
      </c>
      <c r="BA1173">
        <v>1648</v>
      </c>
      <c r="BB1173">
        <v>1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1399.44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1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V1173">
        <v>0</v>
      </c>
      <c r="CW1173">
        <v>0</v>
      </c>
      <c r="CX1173">
        <f>ROUND(Y1173*Source!I292,7)</f>
        <v>0</v>
      </c>
      <c r="CY1173">
        <f>AA1173</f>
        <v>195.92</v>
      </c>
      <c r="CZ1173">
        <f>AE1173</f>
        <v>174.93</v>
      </c>
      <c r="DA1173">
        <f>AI1173</f>
        <v>1.1200000000000001</v>
      </c>
      <c r="DB1173">
        <f>ROUND((ROUND(AT1173*CZ1173,2)*ROUND(0,7)),6)</f>
        <v>0</v>
      </c>
      <c r="DC1173">
        <f>ROUND((ROUND(AT1173*AG1173,2)*ROUND(0,7)),6)</f>
        <v>0</v>
      </c>
      <c r="DD1173" t="s">
        <v>3</v>
      </c>
      <c r="DE1173" t="s">
        <v>3</v>
      </c>
      <c r="DF1173">
        <f>ROUND(ROUND(AE1173*AI1173,2)*CX1173,2)</f>
        <v>0</v>
      </c>
      <c r="DG1173">
        <f>ROUND(ROUND(AF1173,2)*CX1173,2)</f>
        <v>0</v>
      </c>
      <c r="DH1173">
        <f t="shared" si="961"/>
        <v>0</v>
      </c>
      <c r="DI1173">
        <f t="shared" si="944"/>
        <v>0</v>
      </c>
      <c r="DJ1173">
        <f>DF1173</f>
        <v>0</v>
      </c>
      <c r="DK1173">
        <v>0</v>
      </c>
      <c r="DL1173" t="s">
        <v>3</v>
      </c>
      <c r="DM1173">
        <v>0</v>
      </c>
      <c r="DN1173" t="s">
        <v>3</v>
      </c>
      <c r="DO1173">
        <v>0</v>
      </c>
    </row>
    <row r="1174" spans="1:119" x14ac:dyDescent="0.2">
      <c r="A1174">
        <f>ROW(Source!A292)</f>
        <v>292</v>
      </c>
      <c r="B1174">
        <v>295887217</v>
      </c>
      <c r="C1174">
        <v>295891888</v>
      </c>
      <c r="D1174">
        <v>277879101</v>
      </c>
      <c r="E1174">
        <v>1</v>
      </c>
      <c r="F1174">
        <v>1</v>
      </c>
      <c r="G1174">
        <v>1</v>
      </c>
      <c r="H1174">
        <v>3</v>
      </c>
      <c r="I1174" t="s">
        <v>1101</v>
      </c>
      <c r="J1174" t="s">
        <v>1102</v>
      </c>
      <c r="K1174" t="s">
        <v>1103</v>
      </c>
      <c r="L1174">
        <v>1348</v>
      </c>
      <c r="N1174">
        <v>1009</v>
      </c>
      <c r="O1174" t="s">
        <v>651</v>
      </c>
      <c r="P1174" t="s">
        <v>651</v>
      </c>
      <c r="Q1174">
        <v>1000</v>
      </c>
      <c r="W1174">
        <v>0</v>
      </c>
      <c r="X1174">
        <v>-1545627606</v>
      </c>
      <c r="Y1174">
        <f>(AT1174*ROUND(0,7))</f>
        <v>0</v>
      </c>
      <c r="AA1174">
        <v>94998.73</v>
      </c>
      <c r="AB1174">
        <v>0</v>
      </c>
      <c r="AC1174">
        <v>0</v>
      </c>
      <c r="AD1174">
        <v>0</v>
      </c>
      <c r="AE1174">
        <v>88783.86</v>
      </c>
      <c r="AF1174">
        <v>0</v>
      </c>
      <c r="AG1174">
        <v>0</v>
      </c>
      <c r="AH1174">
        <v>0</v>
      </c>
      <c r="AI1174">
        <v>1.07</v>
      </c>
      <c r="AJ1174">
        <v>1</v>
      </c>
      <c r="AK1174">
        <v>1</v>
      </c>
      <c r="AL1174">
        <v>1</v>
      </c>
      <c r="AM1174">
        <v>2</v>
      </c>
      <c r="AN1174">
        <v>0</v>
      </c>
      <c r="AO1174">
        <v>0</v>
      </c>
      <c r="AP1174">
        <v>1</v>
      </c>
      <c r="AQ1174">
        <v>1</v>
      </c>
      <c r="AR1174">
        <v>0</v>
      </c>
      <c r="AS1174" t="s">
        <v>3</v>
      </c>
      <c r="AT1174">
        <v>5.0000000000000001E-3</v>
      </c>
      <c r="AU1174" t="s">
        <v>24</v>
      </c>
      <c r="AV1174">
        <v>0</v>
      </c>
      <c r="AW1174">
        <v>2</v>
      </c>
      <c r="AX1174">
        <v>295891910</v>
      </c>
      <c r="AY1174">
        <v>1</v>
      </c>
      <c r="AZ1174">
        <v>0</v>
      </c>
      <c r="BA1174">
        <v>1649</v>
      </c>
      <c r="BB1174">
        <v>1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443.91930000000002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1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V1174">
        <v>0</v>
      </c>
      <c r="CW1174">
        <v>0</v>
      </c>
      <c r="CX1174">
        <f>ROUND(Y1174*Source!I292,7)</f>
        <v>0</v>
      </c>
      <c r="CY1174">
        <f>AA1174</f>
        <v>94998.73</v>
      </c>
      <c r="CZ1174">
        <f>AE1174</f>
        <v>88783.86</v>
      </c>
      <c r="DA1174">
        <f>AI1174</f>
        <v>1.07</v>
      </c>
      <c r="DB1174">
        <f>ROUND((ROUND(AT1174*CZ1174,2)*ROUND(0,7)),6)</f>
        <v>0</v>
      </c>
      <c r="DC1174">
        <f>ROUND((ROUND(AT1174*AG1174,2)*ROUND(0,7)),6)</f>
        <v>0</v>
      </c>
      <c r="DD1174" t="s">
        <v>3</v>
      </c>
      <c r="DE1174" t="s">
        <v>3</v>
      </c>
      <c r="DF1174">
        <f>ROUND(ROUND(AE1174*AI1174,2)*CX1174,2)</f>
        <v>0</v>
      </c>
      <c r="DG1174">
        <f>ROUND(ROUND(AF1174,2)*CX1174,2)</f>
        <v>0</v>
      </c>
      <c r="DH1174">
        <f t="shared" si="961"/>
        <v>0</v>
      </c>
      <c r="DI1174">
        <f t="shared" si="944"/>
        <v>0</v>
      </c>
      <c r="DJ1174">
        <f>DF1174</f>
        <v>0</v>
      </c>
      <c r="DK1174">
        <v>0</v>
      </c>
      <c r="DL1174" t="s">
        <v>3</v>
      </c>
      <c r="DM1174">
        <v>0</v>
      </c>
      <c r="DN1174" t="s">
        <v>3</v>
      </c>
      <c r="DO1174">
        <v>0</v>
      </c>
    </row>
    <row r="1175" spans="1:119" x14ac:dyDescent="0.2">
      <c r="A1175">
        <f>ROW(Source!A292)</f>
        <v>292</v>
      </c>
      <c r="B1175">
        <v>295887217</v>
      </c>
      <c r="C1175">
        <v>295891888</v>
      </c>
      <c r="D1175">
        <v>277882333</v>
      </c>
      <c r="E1175">
        <v>1</v>
      </c>
      <c r="F1175">
        <v>1</v>
      </c>
      <c r="G1175">
        <v>1</v>
      </c>
      <c r="H1175">
        <v>3</v>
      </c>
      <c r="I1175" t="s">
        <v>1104</v>
      </c>
      <c r="J1175" t="s">
        <v>1105</v>
      </c>
      <c r="K1175" t="s">
        <v>1106</v>
      </c>
      <c r="L1175">
        <v>1339</v>
      </c>
      <c r="N1175">
        <v>1007</v>
      </c>
      <c r="O1175" t="s">
        <v>463</v>
      </c>
      <c r="P1175" t="s">
        <v>463</v>
      </c>
      <c r="Q1175">
        <v>1</v>
      </c>
      <c r="W1175">
        <v>0</v>
      </c>
      <c r="X1175">
        <v>-1526077716</v>
      </c>
      <c r="Y1175">
        <f>(AT1175*ROUND(0,7))</f>
        <v>0</v>
      </c>
      <c r="AA1175">
        <v>7176.21</v>
      </c>
      <c r="AB1175">
        <v>0</v>
      </c>
      <c r="AC1175">
        <v>0</v>
      </c>
      <c r="AD1175">
        <v>0</v>
      </c>
      <c r="AE1175">
        <v>6294.92</v>
      </c>
      <c r="AF1175">
        <v>0</v>
      </c>
      <c r="AG1175">
        <v>0</v>
      </c>
      <c r="AH1175">
        <v>0</v>
      </c>
      <c r="AI1175">
        <v>1.1399999999999999</v>
      </c>
      <c r="AJ1175">
        <v>1</v>
      </c>
      <c r="AK1175">
        <v>1</v>
      </c>
      <c r="AL1175">
        <v>1</v>
      </c>
      <c r="AM1175">
        <v>2</v>
      </c>
      <c r="AN1175">
        <v>0</v>
      </c>
      <c r="AO1175">
        <v>0</v>
      </c>
      <c r="AP1175">
        <v>1</v>
      </c>
      <c r="AQ1175">
        <v>1</v>
      </c>
      <c r="AR1175">
        <v>0</v>
      </c>
      <c r="AS1175" t="s">
        <v>3</v>
      </c>
      <c r="AT1175">
        <v>0.69</v>
      </c>
      <c r="AU1175" t="s">
        <v>24</v>
      </c>
      <c r="AV1175">
        <v>0</v>
      </c>
      <c r="AW1175">
        <v>2</v>
      </c>
      <c r="AX1175">
        <v>295891911</v>
      </c>
      <c r="AY1175">
        <v>1</v>
      </c>
      <c r="AZ1175">
        <v>0</v>
      </c>
      <c r="BA1175">
        <v>1650</v>
      </c>
      <c r="BB1175">
        <v>1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4343.4947999999995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1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V1175">
        <v>0</v>
      </c>
      <c r="CW1175">
        <v>0</v>
      </c>
      <c r="CX1175">
        <f>ROUND(Y1175*Source!I292,7)</f>
        <v>0</v>
      </c>
      <c r="CY1175">
        <f>AA1175</f>
        <v>7176.21</v>
      </c>
      <c r="CZ1175">
        <f>AE1175</f>
        <v>6294.92</v>
      </c>
      <c r="DA1175">
        <f>AI1175</f>
        <v>1.1399999999999999</v>
      </c>
      <c r="DB1175">
        <f>ROUND((ROUND(AT1175*CZ1175,2)*ROUND(0,7)),6)</f>
        <v>0</v>
      </c>
      <c r="DC1175">
        <f>ROUND((ROUND(AT1175*AG1175,2)*ROUND(0,7)),6)</f>
        <v>0</v>
      </c>
      <c r="DD1175" t="s">
        <v>3</v>
      </c>
      <c r="DE1175" t="s">
        <v>3</v>
      </c>
      <c r="DF1175">
        <f>ROUND(ROUND(AE1175*AI1175,2)*CX1175,2)</f>
        <v>0</v>
      </c>
      <c r="DG1175">
        <f>ROUND(ROUND(AF1175,2)*CX1175,2)</f>
        <v>0</v>
      </c>
      <c r="DH1175">
        <f t="shared" si="961"/>
        <v>0</v>
      </c>
      <c r="DI1175">
        <f t="shared" si="944"/>
        <v>0</v>
      </c>
      <c r="DJ1175">
        <f>DF1175</f>
        <v>0</v>
      </c>
      <c r="DK1175">
        <v>0</v>
      </c>
      <c r="DL1175" t="s">
        <v>3</v>
      </c>
      <c r="DM1175">
        <v>0</v>
      </c>
      <c r="DN1175" t="s">
        <v>3</v>
      </c>
      <c r="DO1175">
        <v>0</v>
      </c>
    </row>
    <row r="1176" spans="1:119" x14ac:dyDescent="0.2">
      <c r="A1176">
        <f>ROW(Source!A293)</f>
        <v>293</v>
      </c>
      <c r="B1176">
        <v>295887217</v>
      </c>
      <c r="C1176">
        <v>295891915</v>
      </c>
      <c r="D1176">
        <v>277560289</v>
      </c>
      <c r="E1176">
        <v>109</v>
      </c>
      <c r="F1176">
        <v>1</v>
      </c>
      <c r="G1176">
        <v>1</v>
      </c>
      <c r="H1176">
        <v>1</v>
      </c>
      <c r="I1176" t="s">
        <v>1092</v>
      </c>
      <c r="J1176" t="s">
        <v>3</v>
      </c>
      <c r="K1176" t="s">
        <v>1093</v>
      </c>
      <c r="L1176">
        <v>1191</v>
      </c>
      <c r="N1176">
        <v>1013</v>
      </c>
      <c r="O1176" t="s">
        <v>1062</v>
      </c>
      <c r="P1176" t="s">
        <v>1062</v>
      </c>
      <c r="Q1176">
        <v>1</v>
      </c>
      <c r="W1176">
        <v>0</v>
      </c>
      <c r="X1176">
        <v>1893946532</v>
      </c>
      <c r="Y1176">
        <f>(AT1176*ROUND(1.92,7))</f>
        <v>183.744</v>
      </c>
      <c r="AA1176">
        <v>0</v>
      </c>
      <c r="AB1176">
        <v>0</v>
      </c>
      <c r="AC1176">
        <v>0</v>
      </c>
      <c r="AD1176">
        <v>451.23</v>
      </c>
      <c r="AE1176">
        <v>0</v>
      </c>
      <c r="AF1176">
        <v>0</v>
      </c>
      <c r="AG1176">
        <v>0</v>
      </c>
      <c r="AH1176">
        <v>451.23</v>
      </c>
      <c r="AI1176">
        <v>1</v>
      </c>
      <c r="AJ1176">
        <v>1</v>
      </c>
      <c r="AK1176">
        <v>1</v>
      </c>
      <c r="AL1176">
        <v>1</v>
      </c>
      <c r="AM1176">
        <v>-2</v>
      </c>
      <c r="AN1176">
        <v>0</v>
      </c>
      <c r="AO1176">
        <v>0</v>
      </c>
      <c r="AP1176">
        <v>1</v>
      </c>
      <c r="AQ1176">
        <v>1</v>
      </c>
      <c r="AR1176">
        <v>0</v>
      </c>
      <c r="AS1176" t="s">
        <v>3</v>
      </c>
      <c r="AT1176">
        <v>95.7</v>
      </c>
      <c r="AU1176" t="s">
        <v>188</v>
      </c>
      <c r="AV1176">
        <v>1</v>
      </c>
      <c r="AW1176">
        <v>2</v>
      </c>
      <c r="AX1176">
        <v>295891927</v>
      </c>
      <c r="AY1176">
        <v>1</v>
      </c>
      <c r="AZ1176">
        <v>0</v>
      </c>
      <c r="BA1176">
        <v>1654</v>
      </c>
      <c r="BB1176">
        <v>1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43182.711000000003</v>
      </c>
      <c r="BN1176">
        <v>95.7</v>
      </c>
      <c r="BO1176">
        <v>0</v>
      </c>
      <c r="BP1176">
        <v>1</v>
      </c>
      <c r="BQ1176">
        <v>0</v>
      </c>
      <c r="BR1176">
        <v>0</v>
      </c>
      <c r="BS1176">
        <v>0</v>
      </c>
      <c r="BT1176">
        <v>82910.805120000005</v>
      </c>
      <c r="BU1176">
        <v>183.744</v>
      </c>
      <c r="BV1176">
        <v>0</v>
      </c>
      <c r="BW1176">
        <v>1</v>
      </c>
      <c r="CU1176">
        <f>ROUND(AT1176*Source!I293*AH1176*AL1176,2)</f>
        <v>43182.71</v>
      </c>
      <c r="CV1176">
        <f>ROUND(Y1176*Source!I293,7)</f>
        <v>183.744</v>
      </c>
      <c r="CW1176">
        <v>0</v>
      </c>
      <c r="CX1176">
        <f>ROUND(Y1176*Source!I293,7)</f>
        <v>183.744</v>
      </c>
      <c r="CY1176">
        <f>AD1176</f>
        <v>451.23</v>
      </c>
      <c r="CZ1176">
        <f>AH1176</f>
        <v>451.23</v>
      </c>
      <c r="DA1176">
        <f>AL1176</f>
        <v>1</v>
      </c>
      <c r="DB1176">
        <f>ROUND((ROUND(AT1176*CZ1176,2)*ROUND(1.92,7)),6)</f>
        <v>82910.803199999995</v>
      </c>
      <c r="DC1176">
        <f>ROUND((ROUND(AT1176*AG1176,2)*ROUND(1.92,7)),6)</f>
        <v>0</v>
      </c>
      <c r="DD1176" t="s">
        <v>3</v>
      </c>
      <c r="DE1176" t="s">
        <v>3</v>
      </c>
      <c r="DF1176">
        <f t="shared" ref="DF1176:DF1183" si="978">ROUND(ROUND(AE1176,2)*CX1176,2)</f>
        <v>0</v>
      </c>
      <c r="DG1176">
        <f>ROUND(ROUND(AF1176,2)*CX1176,2)</f>
        <v>0</v>
      </c>
      <c r="DH1176">
        <f t="shared" si="961"/>
        <v>0</v>
      </c>
      <c r="DI1176">
        <f t="shared" si="944"/>
        <v>82910.81</v>
      </c>
      <c r="DJ1176">
        <f>DI1176</f>
        <v>82910.81</v>
      </c>
      <c r="DK1176">
        <v>1</v>
      </c>
      <c r="DL1176" t="s">
        <v>3</v>
      </c>
      <c r="DM1176">
        <v>0</v>
      </c>
      <c r="DN1176" t="s">
        <v>3</v>
      </c>
      <c r="DO1176">
        <v>0</v>
      </c>
    </row>
    <row r="1177" spans="1:119" x14ac:dyDescent="0.2">
      <c r="A1177">
        <f>ROW(Source!A293)</f>
        <v>293</v>
      </c>
      <c r="B1177">
        <v>295887217</v>
      </c>
      <c r="C1177">
        <v>295891915</v>
      </c>
      <c r="D1177">
        <v>277560491</v>
      </c>
      <c r="E1177">
        <v>109</v>
      </c>
      <c r="F1177">
        <v>1</v>
      </c>
      <c r="G1177">
        <v>1</v>
      </c>
      <c r="H1177">
        <v>1</v>
      </c>
      <c r="I1177" t="s">
        <v>1063</v>
      </c>
      <c r="J1177" t="s">
        <v>3</v>
      </c>
      <c r="K1177" t="s">
        <v>1064</v>
      </c>
      <c r="L1177">
        <v>1191</v>
      </c>
      <c r="N1177">
        <v>1013</v>
      </c>
      <c r="O1177" t="s">
        <v>1062</v>
      </c>
      <c r="P1177" t="s">
        <v>1062</v>
      </c>
      <c r="Q1177">
        <v>1</v>
      </c>
      <c r="W1177">
        <v>0</v>
      </c>
      <c r="X1177">
        <v>-1417349443</v>
      </c>
      <c r="Y1177">
        <f t="shared" ref="Y1177:Y1183" si="979">(AT1177*ROUND(1.85,7))</f>
        <v>48.192500000000003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1</v>
      </c>
      <c r="AJ1177">
        <v>1</v>
      </c>
      <c r="AK1177">
        <v>1</v>
      </c>
      <c r="AL1177">
        <v>1</v>
      </c>
      <c r="AM1177">
        <v>-2</v>
      </c>
      <c r="AN1177">
        <v>0</v>
      </c>
      <c r="AO1177">
        <v>0</v>
      </c>
      <c r="AP1177">
        <v>1</v>
      </c>
      <c r="AQ1177">
        <v>1</v>
      </c>
      <c r="AR1177">
        <v>0</v>
      </c>
      <c r="AS1177" t="s">
        <v>3</v>
      </c>
      <c r="AT1177">
        <v>26.05</v>
      </c>
      <c r="AU1177" t="s">
        <v>187</v>
      </c>
      <c r="AV1177">
        <v>2</v>
      </c>
      <c r="AW1177">
        <v>2</v>
      </c>
      <c r="AX1177">
        <v>295891928</v>
      </c>
      <c r="AY1177">
        <v>1</v>
      </c>
      <c r="AZ1177">
        <v>0</v>
      </c>
      <c r="BA1177">
        <v>1655</v>
      </c>
      <c r="BB1177">
        <v>1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CV1177">
        <v>0</v>
      </c>
      <c r="CW1177">
        <v>0</v>
      </c>
      <c r="CX1177">
        <f>ROUND(Y1177*Source!I293,7)</f>
        <v>48.192500000000003</v>
      </c>
      <c r="CY1177">
        <f>AD1177</f>
        <v>0</v>
      </c>
      <c r="CZ1177">
        <f>AH1177</f>
        <v>0</v>
      </c>
      <c r="DA1177">
        <f>AL1177</f>
        <v>1</v>
      </c>
      <c r="DB1177">
        <f t="shared" ref="DB1177:DB1183" si="980">ROUND((ROUND(AT1177*CZ1177,2)*ROUND(1.85,7)),6)</f>
        <v>0</v>
      </c>
      <c r="DC1177">
        <f t="shared" ref="DC1177:DC1183" si="981">ROUND((ROUND(AT1177*AG1177,2)*ROUND(1.85,7)),6)</f>
        <v>0</v>
      </c>
      <c r="DD1177" t="s">
        <v>3</v>
      </c>
      <c r="DE1177" t="s">
        <v>3</v>
      </c>
      <c r="DF1177">
        <f t="shared" si="978"/>
        <v>0</v>
      </c>
      <c r="DG1177">
        <f>ROUND(ROUND(AF1177,2)*CX1177,2)</f>
        <v>0</v>
      </c>
      <c r="DH1177">
        <f t="shared" si="961"/>
        <v>0</v>
      </c>
      <c r="DI1177">
        <f t="shared" si="944"/>
        <v>0</v>
      </c>
      <c r="DJ1177">
        <f>DI1177</f>
        <v>0</v>
      </c>
      <c r="DK1177">
        <v>0</v>
      </c>
      <c r="DL1177" t="s">
        <v>3</v>
      </c>
      <c r="DM1177">
        <v>0</v>
      </c>
      <c r="DN1177" t="s">
        <v>3</v>
      </c>
      <c r="DO1177">
        <v>0</v>
      </c>
    </row>
    <row r="1178" spans="1:119" x14ac:dyDescent="0.2">
      <c r="A1178">
        <f>ROW(Source!A293)</f>
        <v>293</v>
      </c>
      <c r="B1178">
        <v>295887217</v>
      </c>
      <c r="C1178">
        <v>295891915</v>
      </c>
      <c r="D1178">
        <v>277944475</v>
      </c>
      <c r="E1178">
        <v>1</v>
      </c>
      <c r="F1178">
        <v>1</v>
      </c>
      <c r="G1178">
        <v>1</v>
      </c>
      <c r="H1178">
        <v>2</v>
      </c>
      <c r="I1178" t="s">
        <v>1094</v>
      </c>
      <c r="J1178" t="s">
        <v>1095</v>
      </c>
      <c r="K1178" t="s">
        <v>1096</v>
      </c>
      <c r="L1178">
        <v>1368</v>
      </c>
      <c r="N1178">
        <v>1011</v>
      </c>
      <c r="O1178" t="s">
        <v>961</v>
      </c>
      <c r="P1178" t="s">
        <v>961</v>
      </c>
      <c r="Q1178">
        <v>1</v>
      </c>
      <c r="W1178">
        <v>0</v>
      </c>
      <c r="X1178">
        <v>1538471049</v>
      </c>
      <c r="Y1178">
        <f t="shared" si="979"/>
        <v>15.114500000000001</v>
      </c>
      <c r="AA1178">
        <v>0</v>
      </c>
      <c r="AB1178">
        <v>914.33</v>
      </c>
      <c r="AC1178">
        <v>549.32000000000005</v>
      </c>
      <c r="AD1178">
        <v>0</v>
      </c>
      <c r="AE1178">
        <v>0</v>
      </c>
      <c r="AF1178">
        <v>774.86</v>
      </c>
      <c r="AG1178">
        <v>549.32000000000005</v>
      </c>
      <c r="AH1178">
        <v>0</v>
      </c>
      <c r="AI1178">
        <v>1</v>
      </c>
      <c r="AJ1178">
        <v>1.18</v>
      </c>
      <c r="AK1178">
        <v>1</v>
      </c>
      <c r="AL1178">
        <v>1</v>
      </c>
      <c r="AM1178">
        <v>2</v>
      </c>
      <c r="AN1178">
        <v>0</v>
      </c>
      <c r="AO1178">
        <v>0</v>
      </c>
      <c r="AP1178">
        <v>1</v>
      </c>
      <c r="AQ1178">
        <v>1</v>
      </c>
      <c r="AR1178">
        <v>0</v>
      </c>
      <c r="AS1178" t="s">
        <v>3</v>
      </c>
      <c r="AT1178">
        <v>8.17</v>
      </c>
      <c r="AU1178" t="s">
        <v>187</v>
      </c>
      <c r="AV1178">
        <v>1</v>
      </c>
      <c r="AW1178">
        <v>2</v>
      </c>
      <c r="AX1178">
        <v>295891929</v>
      </c>
      <c r="AY1178">
        <v>1</v>
      </c>
      <c r="AZ1178">
        <v>0</v>
      </c>
      <c r="BA1178">
        <v>1656</v>
      </c>
      <c r="BB1178">
        <v>1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6330.6062000000002</v>
      </c>
      <c r="BL1178">
        <v>4487.9444000000003</v>
      </c>
      <c r="BM1178">
        <v>0</v>
      </c>
      <c r="BN1178">
        <v>0</v>
      </c>
      <c r="BO1178">
        <v>8.17</v>
      </c>
      <c r="BP1178">
        <v>1</v>
      </c>
      <c r="BQ1178">
        <v>0</v>
      </c>
      <c r="BR1178">
        <v>11711.621470000002</v>
      </c>
      <c r="BS1178">
        <v>8302.697140000002</v>
      </c>
      <c r="BT1178">
        <v>0</v>
      </c>
      <c r="BU1178">
        <v>0</v>
      </c>
      <c r="BV1178">
        <v>15.114500000000001</v>
      </c>
      <c r="BW1178">
        <v>1</v>
      </c>
      <c r="CV1178">
        <v>0</v>
      </c>
      <c r="CW1178">
        <f>ROUND(Y1178*Source!I293*DO1178,7)</f>
        <v>15.1145</v>
      </c>
      <c r="CX1178">
        <f>ROUND(Y1178*Source!I293,7)</f>
        <v>15.1145</v>
      </c>
      <c r="CY1178">
        <f t="shared" ref="CY1178:CY1183" si="982">AB1178</f>
        <v>914.33</v>
      </c>
      <c r="CZ1178">
        <f t="shared" ref="CZ1178:CZ1183" si="983">AF1178</f>
        <v>774.86</v>
      </c>
      <c r="DA1178">
        <f t="shared" ref="DA1178:DA1183" si="984">AJ1178</f>
        <v>1.18</v>
      </c>
      <c r="DB1178">
        <f t="shared" si="980"/>
        <v>11711.628500000001</v>
      </c>
      <c r="DC1178">
        <f t="shared" si="981"/>
        <v>8302.6890000000003</v>
      </c>
      <c r="DD1178" t="s">
        <v>3</v>
      </c>
      <c r="DE1178" t="s">
        <v>3</v>
      </c>
      <c r="DF1178">
        <f t="shared" si="978"/>
        <v>0</v>
      </c>
      <c r="DG1178">
        <f>ROUND(ROUND(AF1178*AJ1178,2)*CX1178,2)</f>
        <v>13819.64</v>
      </c>
      <c r="DH1178">
        <f t="shared" si="961"/>
        <v>8302.7000000000007</v>
      </c>
      <c r="DI1178">
        <f t="shared" si="944"/>
        <v>0</v>
      </c>
      <c r="DJ1178">
        <f t="shared" ref="DJ1178:DJ1183" si="985">DG1178+DH1178</f>
        <v>22122.34</v>
      </c>
      <c r="DK1178">
        <v>1</v>
      </c>
      <c r="DL1178" t="s">
        <v>1082</v>
      </c>
      <c r="DM1178">
        <v>5</v>
      </c>
      <c r="DN1178" t="s">
        <v>1062</v>
      </c>
      <c r="DO1178">
        <v>1</v>
      </c>
    </row>
    <row r="1179" spans="1:119" x14ac:dyDescent="0.2">
      <c r="A1179">
        <f>ROW(Source!A293)</f>
        <v>293</v>
      </c>
      <c r="B1179">
        <v>295887217</v>
      </c>
      <c r="C1179">
        <v>295891915</v>
      </c>
      <c r="D1179">
        <v>277944871</v>
      </c>
      <c r="E1179">
        <v>1</v>
      </c>
      <c r="F1179">
        <v>1</v>
      </c>
      <c r="G1179">
        <v>1</v>
      </c>
      <c r="H1179">
        <v>2</v>
      </c>
      <c r="I1179" t="s">
        <v>1065</v>
      </c>
      <c r="J1179" t="s">
        <v>1066</v>
      </c>
      <c r="K1179" t="s">
        <v>1067</v>
      </c>
      <c r="L1179">
        <v>1368</v>
      </c>
      <c r="N1179">
        <v>1011</v>
      </c>
      <c r="O1179" t="s">
        <v>961</v>
      </c>
      <c r="P1179" t="s">
        <v>961</v>
      </c>
      <c r="Q1179">
        <v>1</v>
      </c>
      <c r="W1179">
        <v>0</v>
      </c>
      <c r="X1179">
        <v>426515882</v>
      </c>
      <c r="Y1179">
        <f t="shared" si="979"/>
        <v>1.665</v>
      </c>
      <c r="AA1179">
        <v>0</v>
      </c>
      <c r="AB1179">
        <v>1233.46</v>
      </c>
      <c r="AC1179">
        <v>642.05999999999995</v>
      </c>
      <c r="AD1179">
        <v>0</v>
      </c>
      <c r="AE1179">
        <v>0</v>
      </c>
      <c r="AF1179">
        <v>1233.46</v>
      </c>
      <c r="AG1179">
        <v>642.05999999999995</v>
      </c>
      <c r="AH1179">
        <v>0</v>
      </c>
      <c r="AI1179">
        <v>1</v>
      </c>
      <c r="AJ1179">
        <v>1</v>
      </c>
      <c r="AK1179">
        <v>1</v>
      </c>
      <c r="AL1179">
        <v>1</v>
      </c>
      <c r="AM1179">
        <v>-2</v>
      </c>
      <c r="AN1179">
        <v>0</v>
      </c>
      <c r="AO1179">
        <v>0</v>
      </c>
      <c r="AP1179">
        <v>1</v>
      </c>
      <c r="AQ1179">
        <v>1</v>
      </c>
      <c r="AR1179">
        <v>0</v>
      </c>
      <c r="AS1179" t="s">
        <v>3</v>
      </c>
      <c r="AT1179">
        <v>0.9</v>
      </c>
      <c r="AU1179" t="s">
        <v>187</v>
      </c>
      <c r="AV1179">
        <v>1</v>
      </c>
      <c r="AW1179">
        <v>2</v>
      </c>
      <c r="AX1179">
        <v>295891930</v>
      </c>
      <c r="AY1179">
        <v>1</v>
      </c>
      <c r="AZ1179">
        <v>0</v>
      </c>
      <c r="BA1179">
        <v>1657</v>
      </c>
      <c r="BB1179">
        <v>1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1110.114</v>
      </c>
      <c r="BL1179">
        <v>577.85399999999993</v>
      </c>
      <c r="BM1179">
        <v>0</v>
      </c>
      <c r="BN1179">
        <v>0</v>
      </c>
      <c r="BO1179">
        <v>0.9</v>
      </c>
      <c r="BP1179">
        <v>1</v>
      </c>
      <c r="BQ1179">
        <v>0</v>
      </c>
      <c r="BR1179">
        <v>2053.7109</v>
      </c>
      <c r="BS1179">
        <v>1069.0299</v>
      </c>
      <c r="BT1179">
        <v>0</v>
      </c>
      <c r="BU1179">
        <v>0</v>
      </c>
      <c r="BV1179">
        <v>1.665</v>
      </c>
      <c r="BW1179">
        <v>1</v>
      </c>
      <c r="CV1179">
        <v>0</v>
      </c>
      <c r="CW1179">
        <f>ROUND(Y1179*Source!I293*DO1179,7)</f>
        <v>1.665</v>
      </c>
      <c r="CX1179">
        <f>ROUND(Y1179*Source!I293,7)</f>
        <v>1.665</v>
      </c>
      <c r="CY1179">
        <f t="shared" si="982"/>
        <v>1233.46</v>
      </c>
      <c r="CZ1179">
        <f t="shared" si="983"/>
        <v>1233.46</v>
      </c>
      <c r="DA1179">
        <f t="shared" si="984"/>
        <v>1</v>
      </c>
      <c r="DB1179">
        <f t="shared" si="980"/>
        <v>2053.7035000000001</v>
      </c>
      <c r="DC1179">
        <f t="shared" si="981"/>
        <v>1069.0225</v>
      </c>
      <c r="DD1179" t="s">
        <v>3</v>
      </c>
      <c r="DE1179" t="s">
        <v>3</v>
      </c>
      <c r="DF1179">
        <f t="shared" si="978"/>
        <v>0</v>
      </c>
      <c r="DG1179">
        <f>ROUND(ROUND(AF1179,2)*CX1179,2)</f>
        <v>2053.71</v>
      </c>
      <c r="DH1179">
        <f t="shared" si="961"/>
        <v>1069.03</v>
      </c>
      <c r="DI1179">
        <f t="shared" si="944"/>
        <v>0</v>
      </c>
      <c r="DJ1179">
        <f t="shared" si="985"/>
        <v>3122.74</v>
      </c>
      <c r="DK1179">
        <v>1</v>
      </c>
      <c r="DL1179" t="s">
        <v>1068</v>
      </c>
      <c r="DM1179">
        <v>6</v>
      </c>
      <c r="DN1179" t="s">
        <v>1062</v>
      </c>
      <c r="DO1179">
        <v>1</v>
      </c>
    </row>
    <row r="1180" spans="1:119" x14ac:dyDescent="0.2">
      <c r="A1180">
        <f>ROW(Source!A293)</f>
        <v>293</v>
      </c>
      <c r="B1180">
        <v>295887217</v>
      </c>
      <c r="C1180">
        <v>295891915</v>
      </c>
      <c r="D1180">
        <v>277945779</v>
      </c>
      <c r="E1180">
        <v>1</v>
      </c>
      <c r="F1180">
        <v>1</v>
      </c>
      <c r="G1180">
        <v>1</v>
      </c>
      <c r="H1180">
        <v>2</v>
      </c>
      <c r="I1180" t="s">
        <v>1072</v>
      </c>
      <c r="J1180" t="s">
        <v>1073</v>
      </c>
      <c r="K1180" t="s">
        <v>1074</v>
      </c>
      <c r="L1180">
        <v>1368</v>
      </c>
      <c r="N1180">
        <v>1011</v>
      </c>
      <c r="O1180" t="s">
        <v>961</v>
      </c>
      <c r="P1180" t="s">
        <v>961</v>
      </c>
      <c r="Q1180">
        <v>1</v>
      </c>
      <c r="W1180">
        <v>0</v>
      </c>
      <c r="X1180">
        <v>-1301021868</v>
      </c>
      <c r="Y1180">
        <f t="shared" si="979"/>
        <v>19.924500000000002</v>
      </c>
      <c r="AA1180">
        <v>0</v>
      </c>
      <c r="AB1180">
        <v>1274.48</v>
      </c>
      <c r="AC1180">
        <v>642.05999999999995</v>
      </c>
      <c r="AD1180">
        <v>0</v>
      </c>
      <c r="AE1180">
        <v>0</v>
      </c>
      <c r="AF1180">
        <v>1070.99</v>
      </c>
      <c r="AG1180">
        <v>642.05999999999995</v>
      </c>
      <c r="AH1180">
        <v>0</v>
      </c>
      <c r="AI1180">
        <v>1</v>
      </c>
      <c r="AJ1180">
        <v>1.19</v>
      </c>
      <c r="AK1180">
        <v>1</v>
      </c>
      <c r="AL1180">
        <v>1</v>
      </c>
      <c r="AM1180">
        <v>2</v>
      </c>
      <c r="AN1180">
        <v>0</v>
      </c>
      <c r="AO1180">
        <v>0</v>
      </c>
      <c r="AP1180">
        <v>1</v>
      </c>
      <c r="AQ1180">
        <v>1</v>
      </c>
      <c r="AR1180">
        <v>0</v>
      </c>
      <c r="AS1180" t="s">
        <v>3</v>
      </c>
      <c r="AT1180">
        <v>10.77</v>
      </c>
      <c r="AU1180" t="s">
        <v>187</v>
      </c>
      <c r="AV1180">
        <v>1</v>
      </c>
      <c r="AW1180">
        <v>2</v>
      </c>
      <c r="AX1180">
        <v>295891931</v>
      </c>
      <c r="AY1180">
        <v>1</v>
      </c>
      <c r="AZ1180">
        <v>0</v>
      </c>
      <c r="BA1180">
        <v>1658</v>
      </c>
      <c r="BB1180">
        <v>1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11534.5623</v>
      </c>
      <c r="BL1180">
        <v>6914.9861999999994</v>
      </c>
      <c r="BM1180">
        <v>0</v>
      </c>
      <c r="BN1180">
        <v>0</v>
      </c>
      <c r="BO1180">
        <v>10.77</v>
      </c>
      <c r="BP1180">
        <v>1</v>
      </c>
      <c r="BQ1180">
        <v>0</v>
      </c>
      <c r="BR1180">
        <v>21338.940255000001</v>
      </c>
      <c r="BS1180">
        <v>12792.724470000001</v>
      </c>
      <c r="BT1180">
        <v>0</v>
      </c>
      <c r="BU1180">
        <v>0</v>
      </c>
      <c r="BV1180">
        <v>19.924500000000002</v>
      </c>
      <c r="BW1180">
        <v>1</v>
      </c>
      <c r="CV1180">
        <v>0</v>
      </c>
      <c r="CW1180">
        <f>ROUND(Y1180*Source!I293*DO1180,7)</f>
        <v>19.924499999999998</v>
      </c>
      <c r="CX1180">
        <f>ROUND(Y1180*Source!I293,7)</f>
        <v>19.924499999999998</v>
      </c>
      <c r="CY1180">
        <f t="shared" si="982"/>
        <v>1274.48</v>
      </c>
      <c r="CZ1180">
        <f t="shared" si="983"/>
        <v>1070.99</v>
      </c>
      <c r="DA1180">
        <f t="shared" si="984"/>
        <v>1.19</v>
      </c>
      <c r="DB1180">
        <f t="shared" si="980"/>
        <v>21338.936000000002</v>
      </c>
      <c r="DC1180">
        <f t="shared" si="981"/>
        <v>12792.7315</v>
      </c>
      <c r="DD1180" t="s">
        <v>3</v>
      </c>
      <c r="DE1180" t="s">
        <v>3</v>
      </c>
      <c r="DF1180">
        <f t="shared" si="978"/>
        <v>0</v>
      </c>
      <c r="DG1180">
        <f>ROUND(ROUND(AF1180*AJ1180,2)*CX1180,2)</f>
        <v>25393.38</v>
      </c>
      <c r="DH1180">
        <f t="shared" si="961"/>
        <v>12792.72</v>
      </c>
      <c r="DI1180">
        <f t="shared" si="944"/>
        <v>0</v>
      </c>
      <c r="DJ1180">
        <f t="shared" si="985"/>
        <v>38186.1</v>
      </c>
      <c r="DK1180">
        <v>1</v>
      </c>
      <c r="DL1180" t="s">
        <v>1068</v>
      </c>
      <c r="DM1180">
        <v>6</v>
      </c>
      <c r="DN1180" t="s">
        <v>1062</v>
      </c>
      <c r="DO1180">
        <v>1</v>
      </c>
    </row>
    <row r="1181" spans="1:119" x14ac:dyDescent="0.2">
      <c r="A1181">
        <f>ROW(Source!A293)</f>
        <v>293</v>
      </c>
      <c r="B1181">
        <v>295887217</v>
      </c>
      <c r="C1181">
        <v>295891915</v>
      </c>
      <c r="D1181">
        <v>277945806</v>
      </c>
      <c r="E1181">
        <v>1</v>
      </c>
      <c r="F1181">
        <v>1</v>
      </c>
      <c r="G1181">
        <v>1</v>
      </c>
      <c r="H1181">
        <v>2</v>
      </c>
      <c r="I1181" t="s">
        <v>1075</v>
      </c>
      <c r="J1181" t="s">
        <v>1076</v>
      </c>
      <c r="K1181" t="s">
        <v>1077</v>
      </c>
      <c r="L1181">
        <v>1368</v>
      </c>
      <c r="N1181">
        <v>1011</v>
      </c>
      <c r="O1181" t="s">
        <v>961</v>
      </c>
      <c r="P1181" t="s">
        <v>961</v>
      </c>
      <c r="Q1181">
        <v>1</v>
      </c>
      <c r="W1181">
        <v>0</v>
      </c>
      <c r="X1181">
        <v>1745550372</v>
      </c>
      <c r="Y1181">
        <f t="shared" si="979"/>
        <v>3.552</v>
      </c>
      <c r="AA1181">
        <v>0</v>
      </c>
      <c r="AB1181">
        <v>758.04</v>
      </c>
      <c r="AC1181">
        <v>477.98</v>
      </c>
      <c r="AD1181">
        <v>0</v>
      </c>
      <c r="AE1181">
        <v>0</v>
      </c>
      <c r="AF1181">
        <v>758.04</v>
      </c>
      <c r="AG1181">
        <v>477.98</v>
      </c>
      <c r="AH1181">
        <v>0</v>
      </c>
      <c r="AI1181">
        <v>1</v>
      </c>
      <c r="AJ1181">
        <v>1</v>
      </c>
      <c r="AK1181">
        <v>1</v>
      </c>
      <c r="AL1181">
        <v>1</v>
      </c>
      <c r="AM1181">
        <v>-2</v>
      </c>
      <c r="AN1181">
        <v>0</v>
      </c>
      <c r="AO1181">
        <v>0</v>
      </c>
      <c r="AP1181">
        <v>1</v>
      </c>
      <c r="AQ1181">
        <v>1</v>
      </c>
      <c r="AR1181">
        <v>0</v>
      </c>
      <c r="AS1181" t="s">
        <v>3</v>
      </c>
      <c r="AT1181">
        <v>1.92</v>
      </c>
      <c r="AU1181" t="s">
        <v>187</v>
      </c>
      <c r="AV1181">
        <v>1</v>
      </c>
      <c r="AW1181">
        <v>2</v>
      </c>
      <c r="AX1181">
        <v>295891932</v>
      </c>
      <c r="AY1181">
        <v>1</v>
      </c>
      <c r="AZ1181">
        <v>0</v>
      </c>
      <c r="BA1181">
        <v>1659</v>
      </c>
      <c r="BB1181">
        <v>1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1455.4367999999999</v>
      </c>
      <c r="BL1181">
        <v>917.72159999999997</v>
      </c>
      <c r="BM1181">
        <v>0</v>
      </c>
      <c r="BN1181">
        <v>0</v>
      </c>
      <c r="BO1181">
        <v>1.92</v>
      </c>
      <c r="BP1181">
        <v>1</v>
      </c>
      <c r="BQ1181">
        <v>0</v>
      </c>
      <c r="BR1181">
        <v>2692.5580799999998</v>
      </c>
      <c r="BS1181">
        <v>1697.7849600000002</v>
      </c>
      <c r="BT1181">
        <v>0</v>
      </c>
      <c r="BU1181">
        <v>0</v>
      </c>
      <c r="BV1181">
        <v>3.552</v>
      </c>
      <c r="BW1181">
        <v>1</v>
      </c>
      <c r="CV1181">
        <v>0</v>
      </c>
      <c r="CW1181">
        <f>ROUND(Y1181*Source!I293*DO1181,7)</f>
        <v>3.552</v>
      </c>
      <c r="CX1181">
        <f>ROUND(Y1181*Source!I293,7)</f>
        <v>3.552</v>
      </c>
      <c r="CY1181">
        <f t="shared" si="982"/>
        <v>758.04</v>
      </c>
      <c r="CZ1181">
        <f t="shared" si="983"/>
        <v>758.04</v>
      </c>
      <c r="DA1181">
        <f t="shared" si="984"/>
        <v>1</v>
      </c>
      <c r="DB1181">
        <f t="shared" si="980"/>
        <v>2692.5639999999999</v>
      </c>
      <c r="DC1181">
        <f t="shared" si="981"/>
        <v>1697.7819999999999</v>
      </c>
      <c r="DD1181" t="s">
        <v>3</v>
      </c>
      <c r="DE1181" t="s">
        <v>3</v>
      </c>
      <c r="DF1181">
        <f t="shared" si="978"/>
        <v>0</v>
      </c>
      <c r="DG1181">
        <f>ROUND(ROUND(AF1181,2)*CX1181,2)</f>
        <v>2692.56</v>
      </c>
      <c r="DH1181">
        <f t="shared" si="961"/>
        <v>1697.78</v>
      </c>
      <c r="DI1181">
        <f t="shared" si="944"/>
        <v>0</v>
      </c>
      <c r="DJ1181">
        <f t="shared" si="985"/>
        <v>4390.34</v>
      </c>
      <c r="DK1181">
        <v>1</v>
      </c>
      <c r="DL1181" t="s">
        <v>1078</v>
      </c>
      <c r="DM1181">
        <v>4</v>
      </c>
      <c r="DN1181" t="s">
        <v>1062</v>
      </c>
      <c r="DO1181">
        <v>1</v>
      </c>
    </row>
    <row r="1182" spans="1:119" x14ac:dyDescent="0.2">
      <c r="A1182">
        <f>ROW(Source!A293)</f>
        <v>293</v>
      </c>
      <c r="B1182">
        <v>295887217</v>
      </c>
      <c r="C1182">
        <v>295891915</v>
      </c>
      <c r="D1182">
        <v>277945914</v>
      </c>
      <c r="E1182">
        <v>1</v>
      </c>
      <c r="F1182">
        <v>1</v>
      </c>
      <c r="G1182">
        <v>1</v>
      </c>
      <c r="H1182">
        <v>2</v>
      </c>
      <c r="I1182" t="s">
        <v>1079</v>
      </c>
      <c r="J1182" t="s">
        <v>1080</v>
      </c>
      <c r="K1182" t="s">
        <v>1081</v>
      </c>
      <c r="L1182">
        <v>1368</v>
      </c>
      <c r="N1182">
        <v>1011</v>
      </c>
      <c r="O1182" t="s">
        <v>961</v>
      </c>
      <c r="P1182" t="s">
        <v>961</v>
      </c>
      <c r="Q1182">
        <v>1</v>
      </c>
      <c r="W1182">
        <v>0</v>
      </c>
      <c r="X1182">
        <v>-351551180</v>
      </c>
      <c r="Y1182">
        <f t="shared" si="979"/>
        <v>7.9365000000000006</v>
      </c>
      <c r="AA1182">
        <v>0</v>
      </c>
      <c r="AB1182">
        <v>1719.6</v>
      </c>
      <c r="AC1182">
        <v>549.32000000000005</v>
      </c>
      <c r="AD1182">
        <v>0</v>
      </c>
      <c r="AE1182">
        <v>0</v>
      </c>
      <c r="AF1182">
        <v>1521.77</v>
      </c>
      <c r="AG1182">
        <v>549.32000000000005</v>
      </c>
      <c r="AH1182">
        <v>0</v>
      </c>
      <c r="AI1182">
        <v>1</v>
      </c>
      <c r="AJ1182">
        <v>1.1299999999999999</v>
      </c>
      <c r="AK1182">
        <v>1</v>
      </c>
      <c r="AL1182">
        <v>1</v>
      </c>
      <c r="AM1182">
        <v>2</v>
      </c>
      <c r="AN1182">
        <v>0</v>
      </c>
      <c r="AO1182">
        <v>0</v>
      </c>
      <c r="AP1182">
        <v>1</v>
      </c>
      <c r="AQ1182">
        <v>1</v>
      </c>
      <c r="AR1182">
        <v>0</v>
      </c>
      <c r="AS1182" t="s">
        <v>3</v>
      </c>
      <c r="AT1182">
        <v>4.29</v>
      </c>
      <c r="AU1182" t="s">
        <v>187</v>
      </c>
      <c r="AV1182">
        <v>1</v>
      </c>
      <c r="AW1182">
        <v>2</v>
      </c>
      <c r="AX1182">
        <v>295891933</v>
      </c>
      <c r="AY1182">
        <v>1</v>
      </c>
      <c r="AZ1182">
        <v>0</v>
      </c>
      <c r="BA1182">
        <v>1660</v>
      </c>
      <c r="BB1182">
        <v>1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6528.3932999999997</v>
      </c>
      <c r="BL1182">
        <v>2356.5828000000001</v>
      </c>
      <c r="BM1182">
        <v>0</v>
      </c>
      <c r="BN1182">
        <v>0</v>
      </c>
      <c r="BO1182">
        <v>4.29</v>
      </c>
      <c r="BP1182">
        <v>1</v>
      </c>
      <c r="BQ1182">
        <v>0</v>
      </c>
      <c r="BR1182">
        <v>12077.527605000001</v>
      </c>
      <c r="BS1182">
        <v>4359.6781800000008</v>
      </c>
      <c r="BT1182">
        <v>0</v>
      </c>
      <c r="BU1182">
        <v>0</v>
      </c>
      <c r="BV1182">
        <v>7.9365000000000006</v>
      </c>
      <c r="BW1182">
        <v>1</v>
      </c>
      <c r="CV1182">
        <v>0</v>
      </c>
      <c r="CW1182">
        <f>ROUND(Y1182*Source!I293*DO1182,7)</f>
        <v>7.9364999999999997</v>
      </c>
      <c r="CX1182">
        <f>ROUND(Y1182*Source!I293,7)</f>
        <v>7.9364999999999997</v>
      </c>
      <c r="CY1182">
        <f t="shared" si="982"/>
        <v>1719.6</v>
      </c>
      <c r="CZ1182">
        <f t="shared" si="983"/>
        <v>1521.77</v>
      </c>
      <c r="DA1182">
        <f t="shared" si="984"/>
        <v>1.1299999999999999</v>
      </c>
      <c r="DB1182">
        <f t="shared" si="980"/>
        <v>12077.521500000001</v>
      </c>
      <c r="DC1182">
        <f t="shared" si="981"/>
        <v>4359.6729999999998</v>
      </c>
      <c r="DD1182" t="s">
        <v>3</v>
      </c>
      <c r="DE1182" t="s">
        <v>3</v>
      </c>
      <c r="DF1182">
        <f t="shared" si="978"/>
        <v>0</v>
      </c>
      <c r="DG1182">
        <f>ROUND(ROUND(AF1182*AJ1182,2)*CX1182,2)</f>
        <v>13647.61</v>
      </c>
      <c r="DH1182">
        <f t="shared" si="961"/>
        <v>4359.68</v>
      </c>
      <c r="DI1182">
        <f t="shared" si="944"/>
        <v>0</v>
      </c>
      <c r="DJ1182">
        <f t="shared" si="985"/>
        <v>18007.29</v>
      </c>
      <c r="DK1182">
        <v>1</v>
      </c>
      <c r="DL1182" t="s">
        <v>1082</v>
      </c>
      <c r="DM1182">
        <v>5</v>
      </c>
      <c r="DN1182" t="s">
        <v>1062</v>
      </c>
      <c r="DO1182">
        <v>1</v>
      </c>
    </row>
    <row r="1183" spans="1:119" x14ac:dyDescent="0.2">
      <c r="A1183">
        <f>ROW(Source!A293)</f>
        <v>293</v>
      </c>
      <c r="B1183">
        <v>295887217</v>
      </c>
      <c r="C1183">
        <v>295891915</v>
      </c>
      <c r="D1183">
        <v>277946622</v>
      </c>
      <c r="E1183">
        <v>1</v>
      </c>
      <c r="F1183">
        <v>1</v>
      </c>
      <c r="G1183">
        <v>1</v>
      </c>
      <c r="H1183">
        <v>2</v>
      </c>
      <c r="I1183" t="s">
        <v>1083</v>
      </c>
      <c r="J1183" t="s">
        <v>1084</v>
      </c>
      <c r="K1183" t="s">
        <v>1085</v>
      </c>
      <c r="L1183">
        <v>1368</v>
      </c>
      <c r="N1183">
        <v>1011</v>
      </c>
      <c r="O1183" t="s">
        <v>961</v>
      </c>
      <c r="P1183" t="s">
        <v>961</v>
      </c>
      <c r="Q1183">
        <v>1</v>
      </c>
      <c r="W1183">
        <v>0</v>
      </c>
      <c r="X1183">
        <v>-733660489</v>
      </c>
      <c r="Y1183">
        <f t="shared" si="979"/>
        <v>14.781500000000001</v>
      </c>
      <c r="AA1183">
        <v>0</v>
      </c>
      <c r="AB1183">
        <v>16.05</v>
      </c>
      <c r="AC1183">
        <v>0</v>
      </c>
      <c r="AD1183">
        <v>0</v>
      </c>
      <c r="AE1183">
        <v>0</v>
      </c>
      <c r="AF1183">
        <v>12.74</v>
      </c>
      <c r="AG1183">
        <v>0</v>
      </c>
      <c r="AH1183">
        <v>0</v>
      </c>
      <c r="AI1183">
        <v>1</v>
      </c>
      <c r="AJ1183">
        <v>1.26</v>
      </c>
      <c r="AK1183">
        <v>1</v>
      </c>
      <c r="AL1183">
        <v>1</v>
      </c>
      <c r="AM1183">
        <v>2</v>
      </c>
      <c r="AN1183">
        <v>0</v>
      </c>
      <c r="AO1183">
        <v>0</v>
      </c>
      <c r="AP1183">
        <v>1</v>
      </c>
      <c r="AQ1183">
        <v>1</v>
      </c>
      <c r="AR1183">
        <v>0</v>
      </c>
      <c r="AS1183" t="s">
        <v>3</v>
      </c>
      <c r="AT1183">
        <v>7.99</v>
      </c>
      <c r="AU1183" t="s">
        <v>187</v>
      </c>
      <c r="AV1183">
        <v>1</v>
      </c>
      <c r="AW1183">
        <v>2</v>
      </c>
      <c r="AX1183">
        <v>295891934</v>
      </c>
      <c r="AY1183">
        <v>1</v>
      </c>
      <c r="AZ1183">
        <v>0</v>
      </c>
      <c r="BA1183">
        <v>1661</v>
      </c>
      <c r="BB1183">
        <v>1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101.79260000000001</v>
      </c>
      <c r="BL1183">
        <v>0</v>
      </c>
      <c r="BM1183">
        <v>0</v>
      </c>
      <c r="BN1183">
        <v>0</v>
      </c>
      <c r="BO1183">
        <v>0</v>
      </c>
      <c r="BP1183">
        <v>1</v>
      </c>
      <c r="BQ1183">
        <v>0</v>
      </c>
      <c r="BR1183">
        <v>188.31631000000002</v>
      </c>
      <c r="BS1183">
        <v>0</v>
      </c>
      <c r="BT1183">
        <v>0</v>
      </c>
      <c r="BU1183">
        <v>0</v>
      </c>
      <c r="BV1183">
        <v>0</v>
      </c>
      <c r="BW1183">
        <v>1</v>
      </c>
      <c r="CV1183">
        <v>0</v>
      </c>
      <c r="CW1183">
        <f>ROUND(Y1183*Source!I293*DO1183,7)</f>
        <v>0</v>
      </c>
      <c r="CX1183">
        <f>ROUND(Y1183*Source!I293,7)</f>
        <v>14.781499999999999</v>
      </c>
      <c r="CY1183">
        <f t="shared" si="982"/>
        <v>16.05</v>
      </c>
      <c r="CZ1183">
        <f t="shared" si="983"/>
        <v>12.74</v>
      </c>
      <c r="DA1183">
        <f t="shared" si="984"/>
        <v>1.26</v>
      </c>
      <c r="DB1183">
        <f t="shared" si="980"/>
        <v>188.3115</v>
      </c>
      <c r="DC1183">
        <f t="shared" si="981"/>
        <v>0</v>
      </c>
      <c r="DD1183" t="s">
        <v>3</v>
      </c>
      <c r="DE1183" t="s">
        <v>3</v>
      </c>
      <c r="DF1183">
        <f t="shared" si="978"/>
        <v>0</v>
      </c>
      <c r="DG1183">
        <f>ROUND(ROUND(AF1183*AJ1183,2)*CX1183,2)</f>
        <v>237.24</v>
      </c>
      <c r="DH1183">
        <f t="shared" si="961"/>
        <v>0</v>
      </c>
      <c r="DI1183">
        <f t="shared" si="944"/>
        <v>0</v>
      </c>
      <c r="DJ1183">
        <f t="shared" si="985"/>
        <v>237.24</v>
      </c>
      <c r="DK1183">
        <v>1</v>
      </c>
      <c r="DL1183" t="s">
        <v>3</v>
      </c>
      <c r="DM1183">
        <v>0</v>
      </c>
      <c r="DN1183" t="s">
        <v>3</v>
      </c>
      <c r="DO1183">
        <v>0</v>
      </c>
    </row>
    <row r="1184" spans="1:119" x14ac:dyDescent="0.2">
      <c r="A1184">
        <f>ROW(Source!A293)</f>
        <v>293</v>
      </c>
      <c r="B1184">
        <v>295887217</v>
      </c>
      <c r="C1184">
        <v>295891915</v>
      </c>
      <c r="D1184">
        <v>277867733</v>
      </c>
      <c r="E1184">
        <v>1</v>
      </c>
      <c r="F1184">
        <v>1</v>
      </c>
      <c r="G1184">
        <v>1</v>
      </c>
      <c r="H1184">
        <v>3</v>
      </c>
      <c r="I1184" t="s">
        <v>1097</v>
      </c>
      <c r="J1184" t="s">
        <v>1098</v>
      </c>
      <c r="K1184" t="s">
        <v>1099</v>
      </c>
      <c r="L1184">
        <v>1346</v>
      </c>
      <c r="N1184">
        <v>1009</v>
      </c>
      <c r="O1184" t="s">
        <v>1100</v>
      </c>
      <c r="P1184" t="s">
        <v>1100</v>
      </c>
      <c r="Q1184">
        <v>1</v>
      </c>
      <c r="W1184">
        <v>0</v>
      </c>
      <c r="X1184">
        <v>391631581</v>
      </c>
      <c r="Y1184">
        <f>(AT1184*ROUND(0,7))</f>
        <v>0</v>
      </c>
      <c r="AA1184">
        <v>195.92</v>
      </c>
      <c r="AB1184">
        <v>0</v>
      </c>
      <c r="AC1184">
        <v>0</v>
      </c>
      <c r="AD1184">
        <v>0</v>
      </c>
      <c r="AE1184">
        <v>174.93</v>
      </c>
      <c r="AF1184">
        <v>0</v>
      </c>
      <c r="AG1184">
        <v>0</v>
      </c>
      <c r="AH1184">
        <v>0</v>
      </c>
      <c r="AI1184">
        <v>1.1200000000000001</v>
      </c>
      <c r="AJ1184">
        <v>1</v>
      </c>
      <c r="AK1184">
        <v>1</v>
      </c>
      <c r="AL1184">
        <v>1</v>
      </c>
      <c r="AM1184">
        <v>2</v>
      </c>
      <c r="AN1184">
        <v>0</v>
      </c>
      <c r="AO1184">
        <v>0</v>
      </c>
      <c r="AP1184">
        <v>1</v>
      </c>
      <c r="AQ1184">
        <v>1</v>
      </c>
      <c r="AR1184">
        <v>0</v>
      </c>
      <c r="AS1184" t="s">
        <v>3</v>
      </c>
      <c r="AT1184">
        <v>8</v>
      </c>
      <c r="AU1184" t="s">
        <v>24</v>
      </c>
      <c r="AV1184">
        <v>0</v>
      </c>
      <c r="AW1184">
        <v>2</v>
      </c>
      <c r="AX1184">
        <v>295891936</v>
      </c>
      <c r="AY1184">
        <v>1</v>
      </c>
      <c r="AZ1184">
        <v>0</v>
      </c>
      <c r="BA1184">
        <v>1663</v>
      </c>
      <c r="BB1184">
        <v>1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1399.44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1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V1184">
        <v>0</v>
      </c>
      <c r="CW1184">
        <v>0</v>
      </c>
      <c r="CX1184">
        <f>ROUND(Y1184*Source!I293,7)</f>
        <v>0</v>
      </c>
      <c r="CY1184">
        <f>AA1184</f>
        <v>195.92</v>
      </c>
      <c r="CZ1184">
        <f>AE1184</f>
        <v>174.93</v>
      </c>
      <c r="DA1184">
        <f>AI1184</f>
        <v>1.1200000000000001</v>
      </c>
      <c r="DB1184">
        <f>ROUND((ROUND(AT1184*CZ1184,2)*ROUND(0,7)),6)</f>
        <v>0</v>
      </c>
      <c r="DC1184">
        <f>ROUND((ROUND(AT1184*AG1184,2)*ROUND(0,7)),6)</f>
        <v>0</v>
      </c>
      <c r="DD1184" t="s">
        <v>3</v>
      </c>
      <c r="DE1184" t="s">
        <v>3</v>
      </c>
      <c r="DF1184">
        <f>ROUND(ROUND(AE1184*AI1184,2)*CX1184,2)</f>
        <v>0</v>
      </c>
      <c r="DG1184">
        <f>ROUND(ROUND(AF1184,2)*CX1184,2)</f>
        <v>0</v>
      </c>
      <c r="DH1184">
        <f t="shared" si="961"/>
        <v>0</v>
      </c>
      <c r="DI1184">
        <f t="shared" si="944"/>
        <v>0</v>
      </c>
      <c r="DJ1184">
        <f>DF1184</f>
        <v>0</v>
      </c>
      <c r="DK1184">
        <v>0</v>
      </c>
      <c r="DL1184" t="s">
        <v>3</v>
      </c>
      <c r="DM1184">
        <v>0</v>
      </c>
      <c r="DN1184" t="s">
        <v>3</v>
      </c>
      <c r="DO1184">
        <v>0</v>
      </c>
    </row>
    <row r="1185" spans="1:119" x14ac:dyDescent="0.2">
      <c r="A1185">
        <f>ROW(Source!A293)</f>
        <v>293</v>
      </c>
      <c r="B1185">
        <v>295887217</v>
      </c>
      <c r="C1185">
        <v>295891915</v>
      </c>
      <c r="D1185">
        <v>277879101</v>
      </c>
      <c r="E1185">
        <v>1</v>
      </c>
      <c r="F1185">
        <v>1</v>
      </c>
      <c r="G1185">
        <v>1</v>
      </c>
      <c r="H1185">
        <v>3</v>
      </c>
      <c r="I1185" t="s">
        <v>1101</v>
      </c>
      <c r="J1185" t="s">
        <v>1102</v>
      </c>
      <c r="K1185" t="s">
        <v>1103</v>
      </c>
      <c r="L1185">
        <v>1348</v>
      </c>
      <c r="N1185">
        <v>1009</v>
      </c>
      <c r="O1185" t="s">
        <v>651</v>
      </c>
      <c r="P1185" t="s">
        <v>651</v>
      </c>
      <c r="Q1185">
        <v>1000</v>
      </c>
      <c r="W1185">
        <v>0</v>
      </c>
      <c r="X1185">
        <v>-1545627606</v>
      </c>
      <c r="Y1185">
        <f>(AT1185*ROUND(0,7))</f>
        <v>0</v>
      </c>
      <c r="AA1185">
        <v>94998.73</v>
      </c>
      <c r="AB1185">
        <v>0</v>
      </c>
      <c r="AC1185">
        <v>0</v>
      </c>
      <c r="AD1185">
        <v>0</v>
      </c>
      <c r="AE1185">
        <v>88783.86</v>
      </c>
      <c r="AF1185">
        <v>0</v>
      </c>
      <c r="AG1185">
        <v>0</v>
      </c>
      <c r="AH1185">
        <v>0</v>
      </c>
      <c r="AI1185">
        <v>1.07</v>
      </c>
      <c r="AJ1185">
        <v>1</v>
      </c>
      <c r="AK1185">
        <v>1</v>
      </c>
      <c r="AL1185">
        <v>1</v>
      </c>
      <c r="AM1185">
        <v>2</v>
      </c>
      <c r="AN1185">
        <v>0</v>
      </c>
      <c r="AO1185">
        <v>0</v>
      </c>
      <c r="AP1185">
        <v>1</v>
      </c>
      <c r="AQ1185">
        <v>1</v>
      </c>
      <c r="AR1185">
        <v>0</v>
      </c>
      <c r="AS1185" t="s">
        <v>3</v>
      </c>
      <c r="AT1185">
        <v>5.0000000000000001E-3</v>
      </c>
      <c r="AU1185" t="s">
        <v>24</v>
      </c>
      <c r="AV1185">
        <v>0</v>
      </c>
      <c r="AW1185">
        <v>2</v>
      </c>
      <c r="AX1185">
        <v>295891937</v>
      </c>
      <c r="AY1185">
        <v>1</v>
      </c>
      <c r="AZ1185">
        <v>0</v>
      </c>
      <c r="BA1185">
        <v>1664</v>
      </c>
      <c r="BB1185">
        <v>1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443.91930000000002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1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V1185">
        <v>0</v>
      </c>
      <c r="CW1185">
        <v>0</v>
      </c>
      <c r="CX1185">
        <f>ROUND(Y1185*Source!I293,7)</f>
        <v>0</v>
      </c>
      <c r="CY1185">
        <f>AA1185</f>
        <v>94998.73</v>
      </c>
      <c r="CZ1185">
        <f>AE1185</f>
        <v>88783.86</v>
      </c>
      <c r="DA1185">
        <f>AI1185</f>
        <v>1.07</v>
      </c>
      <c r="DB1185">
        <f>ROUND((ROUND(AT1185*CZ1185,2)*ROUND(0,7)),6)</f>
        <v>0</v>
      </c>
      <c r="DC1185">
        <f>ROUND((ROUND(AT1185*AG1185,2)*ROUND(0,7)),6)</f>
        <v>0</v>
      </c>
      <c r="DD1185" t="s">
        <v>3</v>
      </c>
      <c r="DE1185" t="s">
        <v>3</v>
      </c>
      <c r="DF1185">
        <f>ROUND(ROUND(AE1185*AI1185,2)*CX1185,2)</f>
        <v>0</v>
      </c>
      <c r="DG1185">
        <f>ROUND(ROUND(AF1185,2)*CX1185,2)</f>
        <v>0</v>
      </c>
      <c r="DH1185">
        <f t="shared" si="961"/>
        <v>0</v>
      </c>
      <c r="DI1185">
        <f t="shared" si="944"/>
        <v>0</v>
      </c>
      <c r="DJ1185">
        <f>DF1185</f>
        <v>0</v>
      </c>
      <c r="DK1185">
        <v>0</v>
      </c>
      <c r="DL1185" t="s">
        <v>3</v>
      </c>
      <c r="DM1185">
        <v>0</v>
      </c>
      <c r="DN1185" t="s">
        <v>3</v>
      </c>
      <c r="DO1185">
        <v>0</v>
      </c>
    </row>
    <row r="1186" spans="1:119" x14ac:dyDescent="0.2">
      <c r="A1186">
        <f>ROW(Source!A293)</f>
        <v>293</v>
      </c>
      <c r="B1186">
        <v>295887217</v>
      </c>
      <c r="C1186">
        <v>295891915</v>
      </c>
      <c r="D1186">
        <v>277882333</v>
      </c>
      <c r="E1186">
        <v>1</v>
      </c>
      <c r="F1186">
        <v>1</v>
      </c>
      <c r="G1186">
        <v>1</v>
      </c>
      <c r="H1186">
        <v>3</v>
      </c>
      <c r="I1186" t="s">
        <v>1104</v>
      </c>
      <c r="J1186" t="s">
        <v>1105</v>
      </c>
      <c r="K1186" t="s">
        <v>1106</v>
      </c>
      <c r="L1186">
        <v>1339</v>
      </c>
      <c r="N1186">
        <v>1007</v>
      </c>
      <c r="O1186" t="s">
        <v>463</v>
      </c>
      <c r="P1186" t="s">
        <v>463</v>
      </c>
      <c r="Q1186">
        <v>1</v>
      </c>
      <c r="W1186">
        <v>0</v>
      </c>
      <c r="X1186">
        <v>-1526077716</v>
      </c>
      <c r="Y1186">
        <f>(AT1186*ROUND(0,7))</f>
        <v>0</v>
      </c>
      <c r="AA1186">
        <v>7176.21</v>
      </c>
      <c r="AB1186">
        <v>0</v>
      </c>
      <c r="AC1186">
        <v>0</v>
      </c>
      <c r="AD1186">
        <v>0</v>
      </c>
      <c r="AE1186">
        <v>6294.92</v>
      </c>
      <c r="AF1186">
        <v>0</v>
      </c>
      <c r="AG1186">
        <v>0</v>
      </c>
      <c r="AH1186">
        <v>0</v>
      </c>
      <c r="AI1186">
        <v>1.1399999999999999</v>
      </c>
      <c r="AJ1186">
        <v>1</v>
      </c>
      <c r="AK1186">
        <v>1</v>
      </c>
      <c r="AL1186">
        <v>1</v>
      </c>
      <c r="AM1186">
        <v>2</v>
      </c>
      <c r="AN1186">
        <v>0</v>
      </c>
      <c r="AO1186">
        <v>0</v>
      </c>
      <c r="AP1186">
        <v>1</v>
      </c>
      <c r="AQ1186">
        <v>1</v>
      </c>
      <c r="AR1186">
        <v>0</v>
      </c>
      <c r="AS1186" t="s">
        <v>3</v>
      </c>
      <c r="AT1186">
        <v>0.69</v>
      </c>
      <c r="AU1186" t="s">
        <v>24</v>
      </c>
      <c r="AV1186">
        <v>0</v>
      </c>
      <c r="AW1186">
        <v>2</v>
      </c>
      <c r="AX1186">
        <v>295891938</v>
      </c>
      <c r="AY1186">
        <v>1</v>
      </c>
      <c r="AZ1186">
        <v>0</v>
      </c>
      <c r="BA1186">
        <v>1665</v>
      </c>
      <c r="BB1186">
        <v>1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4343.4947999999995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1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V1186">
        <v>0</v>
      </c>
      <c r="CW1186">
        <v>0</v>
      </c>
      <c r="CX1186">
        <f>ROUND(Y1186*Source!I293,7)</f>
        <v>0</v>
      </c>
      <c r="CY1186">
        <f>AA1186</f>
        <v>7176.21</v>
      </c>
      <c r="CZ1186">
        <f>AE1186</f>
        <v>6294.92</v>
      </c>
      <c r="DA1186">
        <f>AI1186</f>
        <v>1.1399999999999999</v>
      </c>
      <c r="DB1186">
        <f>ROUND((ROUND(AT1186*CZ1186,2)*ROUND(0,7)),6)</f>
        <v>0</v>
      </c>
      <c r="DC1186">
        <f>ROUND((ROUND(AT1186*AG1186,2)*ROUND(0,7)),6)</f>
        <v>0</v>
      </c>
      <c r="DD1186" t="s">
        <v>3</v>
      </c>
      <c r="DE1186" t="s">
        <v>3</v>
      </c>
      <c r="DF1186">
        <f>ROUND(ROUND(AE1186*AI1186,2)*CX1186,2)</f>
        <v>0</v>
      </c>
      <c r="DG1186">
        <f>ROUND(ROUND(AF1186,2)*CX1186,2)</f>
        <v>0</v>
      </c>
      <c r="DH1186">
        <f t="shared" si="961"/>
        <v>0</v>
      </c>
      <c r="DI1186">
        <f t="shared" si="944"/>
        <v>0</v>
      </c>
      <c r="DJ1186">
        <f>DF1186</f>
        <v>0</v>
      </c>
      <c r="DK1186">
        <v>0</v>
      </c>
      <c r="DL1186" t="s">
        <v>3</v>
      </c>
      <c r="DM1186">
        <v>0</v>
      </c>
      <c r="DN1186" t="s">
        <v>3</v>
      </c>
      <c r="DO1186">
        <v>0</v>
      </c>
    </row>
    <row r="1187" spans="1:119" x14ac:dyDescent="0.2">
      <c r="A1187">
        <f>ROW(Source!A294)</f>
        <v>294</v>
      </c>
      <c r="B1187">
        <v>295887217</v>
      </c>
      <c r="C1187">
        <v>295891942</v>
      </c>
      <c r="D1187">
        <v>277560289</v>
      </c>
      <c r="E1187">
        <v>109</v>
      </c>
      <c r="F1187">
        <v>1</v>
      </c>
      <c r="G1187">
        <v>1</v>
      </c>
      <c r="H1187">
        <v>1</v>
      </c>
      <c r="I1187" t="s">
        <v>1092</v>
      </c>
      <c r="J1187" t="s">
        <v>3</v>
      </c>
      <c r="K1187" t="s">
        <v>1093</v>
      </c>
      <c r="L1187">
        <v>1191</v>
      </c>
      <c r="N1187">
        <v>1013</v>
      </c>
      <c r="O1187" t="s">
        <v>1062</v>
      </c>
      <c r="P1187" t="s">
        <v>1062</v>
      </c>
      <c r="Q1187">
        <v>1</v>
      </c>
      <c r="W1187">
        <v>0</v>
      </c>
      <c r="X1187">
        <v>1893946532</v>
      </c>
      <c r="Y1187">
        <f>(AT1187*ROUND((0.75*1.9),7))</f>
        <v>151.05000000000001</v>
      </c>
      <c r="AA1187">
        <v>0</v>
      </c>
      <c r="AB1187">
        <v>0</v>
      </c>
      <c r="AC1187">
        <v>0</v>
      </c>
      <c r="AD1187">
        <v>451.23</v>
      </c>
      <c r="AE1187">
        <v>0</v>
      </c>
      <c r="AF1187">
        <v>0</v>
      </c>
      <c r="AG1187">
        <v>0</v>
      </c>
      <c r="AH1187">
        <v>451.23</v>
      </c>
      <c r="AI1187">
        <v>1</v>
      </c>
      <c r="AJ1187">
        <v>1</v>
      </c>
      <c r="AK1187">
        <v>1</v>
      </c>
      <c r="AL1187">
        <v>1</v>
      </c>
      <c r="AM1187">
        <v>-2</v>
      </c>
      <c r="AN1187">
        <v>0</v>
      </c>
      <c r="AO1187">
        <v>0</v>
      </c>
      <c r="AP1187">
        <v>1</v>
      </c>
      <c r="AQ1187">
        <v>1</v>
      </c>
      <c r="AR1187">
        <v>0</v>
      </c>
      <c r="AS1187" t="s">
        <v>3</v>
      </c>
      <c r="AT1187">
        <v>106</v>
      </c>
      <c r="AU1187" t="s">
        <v>218</v>
      </c>
      <c r="AV1187">
        <v>1</v>
      </c>
      <c r="AW1187">
        <v>2</v>
      </c>
      <c r="AX1187">
        <v>295891954</v>
      </c>
      <c r="AY1187">
        <v>1</v>
      </c>
      <c r="AZ1187">
        <v>0</v>
      </c>
      <c r="BA1187">
        <v>1669</v>
      </c>
      <c r="BB1187">
        <v>1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47830.380000000005</v>
      </c>
      <c r="BN1187">
        <v>106</v>
      </c>
      <c r="BO1187">
        <v>0</v>
      </c>
      <c r="BP1187">
        <v>1</v>
      </c>
      <c r="BQ1187">
        <v>0</v>
      </c>
      <c r="BR1187">
        <v>0</v>
      </c>
      <c r="BS1187">
        <v>0</v>
      </c>
      <c r="BT1187">
        <v>68158.291499999992</v>
      </c>
      <c r="BU1187">
        <v>151.04999999999998</v>
      </c>
      <c r="BV1187">
        <v>0</v>
      </c>
      <c r="BW1187">
        <v>1</v>
      </c>
      <c r="CU1187">
        <f>ROUND(AT1187*Source!I294*AH1187*AL1187,2)</f>
        <v>47830.38</v>
      </c>
      <c r="CV1187">
        <f>ROUND(Y1187*Source!I294,7)</f>
        <v>151.05000000000001</v>
      </c>
      <c r="CW1187">
        <v>0</v>
      </c>
      <c r="CX1187">
        <f>ROUND(Y1187*Source!I294,7)</f>
        <v>151.05000000000001</v>
      </c>
      <c r="CY1187">
        <f>AD1187</f>
        <v>451.23</v>
      </c>
      <c r="CZ1187">
        <f>AH1187</f>
        <v>451.23</v>
      </c>
      <c r="DA1187">
        <f>AL1187</f>
        <v>1</v>
      </c>
      <c r="DB1187">
        <f>ROUND((ROUND(AT1187*CZ1187,2)*ROUND((0.75*1.9),7)),6)</f>
        <v>68158.291500000007</v>
      </c>
      <c r="DC1187">
        <f>ROUND((ROUND(AT1187*AG1187,2)*ROUND((0.75*1.9),7)),6)</f>
        <v>0</v>
      </c>
      <c r="DD1187" t="s">
        <v>3</v>
      </c>
      <c r="DE1187" t="s">
        <v>3</v>
      </c>
      <c r="DF1187">
        <f t="shared" ref="DF1187:DF1194" si="986">ROUND(ROUND(AE1187,2)*CX1187,2)</f>
        <v>0</v>
      </c>
      <c r="DG1187">
        <f>ROUND(ROUND(AF1187,2)*CX1187,2)</f>
        <v>0</v>
      </c>
      <c r="DH1187">
        <f t="shared" si="961"/>
        <v>0</v>
      </c>
      <c r="DI1187">
        <f t="shared" si="944"/>
        <v>68158.289999999994</v>
      </c>
      <c r="DJ1187">
        <f>DI1187</f>
        <v>68158.289999999994</v>
      </c>
      <c r="DK1187">
        <v>1</v>
      </c>
      <c r="DL1187" t="s">
        <v>3</v>
      </c>
      <c r="DM1187">
        <v>0</v>
      </c>
      <c r="DN1187" t="s">
        <v>3</v>
      </c>
      <c r="DO1187">
        <v>0</v>
      </c>
    </row>
    <row r="1188" spans="1:119" x14ac:dyDescent="0.2">
      <c r="A1188">
        <f>ROW(Source!A294)</f>
        <v>294</v>
      </c>
      <c r="B1188">
        <v>295887217</v>
      </c>
      <c r="C1188">
        <v>295891942</v>
      </c>
      <c r="D1188">
        <v>277560491</v>
      </c>
      <c r="E1188">
        <v>109</v>
      </c>
      <c r="F1188">
        <v>1</v>
      </c>
      <c r="G1188">
        <v>1</v>
      </c>
      <c r="H1188">
        <v>1</v>
      </c>
      <c r="I1188" t="s">
        <v>1063</v>
      </c>
      <c r="J1188" t="s">
        <v>3</v>
      </c>
      <c r="K1188" t="s">
        <v>1064</v>
      </c>
      <c r="L1188">
        <v>1191</v>
      </c>
      <c r="N1188">
        <v>1013</v>
      </c>
      <c r="O1188" t="s">
        <v>1062</v>
      </c>
      <c r="P1188" t="s">
        <v>1062</v>
      </c>
      <c r="Q1188">
        <v>1</v>
      </c>
      <c r="W1188">
        <v>0</v>
      </c>
      <c r="X1188">
        <v>-1417349443</v>
      </c>
      <c r="Y1188">
        <f t="shared" ref="Y1188:Y1194" si="987">(AT1188*ROUND((0.75*1.8),7))</f>
        <v>39.595500000000001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1</v>
      </c>
      <c r="AJ1188">
        <v>1</v>
      </c>
      <c r="AK1188">
        <v>1</v>
      </c>
      <c r="AL1188">
        <v>1</v>
      </c>
      <c r="AM1188">
        <v>-2</v>
      </c>
      <c r="AN1188">
        <v>0</v>
      </c>
      <c r="AO1188">
        <v>0</v>
      </c>
      <c r="AP1188">
        <v>1</v>
      </c>
      <c r="AQ1188">
        <v>1</v>
      </c>
      <c r="AR1188">
        <v>0</v>
      </c>
      <c r="AS1188" t="s">
        <v>3</v>
      </c>
      <c r="AT1188">
        <v>29.33</v>
      </c>
      <c r="AU1188" t="s">
        <v>217</v>
      </c>
      <c r="AV1188">
        <v>2</v>
      </c>
      <c r="AW1188">
        <v>2</v>
      </c>
      <c r="AX1188">
        <v>295891955</v>
      </c>
      <c r="AY1188">
        <v>1</v>
      </c>
      <c r="AZ1188">
        <v>0</v>
      </c>
      <c r="BA1188">
        <v>1670</v>
      </c>
      <c r="BB1188">
        <v>1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V1188">
        <v>0</v>
      </c>
      <c r="CW1188">
        <v>0</v>
      </c>
      <c r="CX1188">
        <f>ROUND(Y1188*Source!I294,7)</f>
        <v>39.595500000000001</v>
      </c>
      <c r="CY1188">
        <f>AD1188</f>
        <v>0</v>
      </c>
      <c r="CZ1188">
        <f>AH1188</f>
        <v>0</v>
      </c>
      <c r="DA1188">
        <f>AL1188</f>
        <v>1</v>
      </c>
      <c r="DB1188">
        <f t="shared" ref="DB1188:DB1194" si="988">ROUND((ROUND(AT1188*CZ1188,2)*ROUND((0.75*1.8),7)),6)</f>
        <v>0</v>
      </c>
      <c r="DC1188">
        <f t="shared" ref="DC1188:DC1194" si="989">ROUND((ROUND(AT1188*AG1188,2)*ROUND((0.75*1.8),7)),6)</f>
        <v>0</v>
      </c>
      <c r="DD1188" t="s">
        <v>3</v>
      </c>
      <c r="DE1188" t="s">
        <v>3</v>
      </c>
      <c r="DF1188">
        <f t="shared" si="986"/>
        <v>0</v>
      </c>
      <c r="DG1188">
        <f>ROUND(ROUND(AF1188,2)*CX1188,2)</f>
        <v>0</v>
      </c>
      <c r="DH1188">
        <f t="shared" si="961"/>
        <v>0</v>
      </c>
      <c r="DI1188">
        <f t="shared" si="944"/>
        <v>0</v>
      </c>
      <c r="DJ1188">
        <f>DI1188</f>
        <v>0</v>
      </c>
      <c r="DK1188">
        <v>0</v>
      </c>
      <c r="DL1188" t="s">
        <v>3</v>
      </c>
      <c r="DM1188">
        <v>0</v>
      </c>
      <c r="DN1188" t="s">
        <v>3</v>
      </c>
      <c r="DO1188">
        <v>0</v>
      </c>
    </row>
    <row r="1189" spans="1:119" x14ac:dyDescent="0.2">
      <c r="A1189">
        <f>ROW(Source!A294)</f>
        <v>294</v>
      </c>
      <c r="B1189">
        <v>295887217</v>
      </c>
      <c r="C1189">
        <v>295891942</v>
      </c>
      <c r="D1189">
        <v>277944475</v>
      </c>
      <c r="E1189">
        <v>1</v>
      </c>
      <c r="F1189">
        <v>1</v>
      </c>
      <c r="G1189">
        <v>1</v>
      </c>
      <c r="H1189">
        <v>2</v>
      </c>
      <c r="I1189" t="s">
        <v>1094</v>
      </c>
      <c r="J1189" t="s">
        <v>1095</v>
      </c>
      <c r="K1189" t="s">
        <v>1096</v>
      </c>
      <c r="L1189">
        <v>1368</v>
      </c>
      <c r="N1189">
        <v>1011</v>
      </c>
      <c r="O1189" t="s">
        <v>961</v>
      </c>
      <c r="P1189" t="s">
        <v>961</v>
      </c>
      <c r="Q1189">
        <v>1</v>
      </c>
      <c r="W1189">
        <v>0</v>
      </c>
      <c r="X1189">
        <v>1538471049</v>
      </c>
      <c r="Y1189">
        <f t="shared" si="987"/>
        <v>11.029500000000001</v>
      </c>
      <c r="AA1189">
        <v>0</v>
      </c>
      <c r="AB1189">
        <v>914.33</v>
      </c>
      <c r="AC1189">
        <v>549.32000000000005</v>
      </c>
      <c r="AD1189">
        <v>0</v>
      </c>
      <c r="AE1189">
        <v>0</v>
      </c>
      <c r="AF1189">
        <v>774.86</v>
      </c>
      <c r="AG1189">
        <v>549.32000000000005</v>
      </c>
      <c r="AH1189">
        <v>0</v>
      </c>
      <c r="AI1189">
        <v>1</v>
      </c>
      <c r="AJ1189">
        <v>1.18</v>
      </c>
      <c r="AK1189">
        <v>1</v>
      </c>
      <c r="AL1189">
        <v>1</v>
      </c>
      <c r="AM1189">
        <v>2</v>
      </c>
      <c r="AN1189">
        <v>0</v>
      </c>
      <c r="AO1189">
        <v>0</v>
      </c>
      <c r="AP1189">
        <v>1</v>
      </c>
      <c r="AQ1189">
        <v>1</v>
      </c>
      <c r="AR1189">
        <v>0</v>
      </c>
      <c r="AS1189" t="s">
        <v>3</v>
      </c>
      <c r="AT1189">
        <v>8.17</v>
      </c>
      <c r="AU1189" t="s">
        <v>217</v>
      </c>
      <c r="AV1189">
        <v>1</v>
      </c>
      <c r="AW1189">
        <v>2</v>
      </c>
      <c r="AX1189">
        <v>295891956</v>
      </c>
      <c r="AY1189">
        <v>1</v>
      </c>
      <c r="AZ1189">
        <v>0</v>
      </c>
      <c r="BA1189">
        <v>1671</v>
      </c>
      <c r="BB1189">
        <v>1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6330.6062000000002</v>
      </c>
      <c r="BL1189">
        <v>4487.9444000000003</v>
      </c>
      <c r="BM1189">
        <v>0</v>
      </c>
      <c r="BN1189">
        <v>0</v>
      </c>
      <c r="BO1189">
        <v>8.17</v>
      </c>
      <c r="BP1189">
        <v>1</v>
      </c>
      <c r="BQ1189">
        <v>0</v>
      </c>
      <c r="BR1189">
        <v>8546.318369999999</v>
      </c>
      <c r="BS1189">
        <v>6058.7249400000001</v>
      </c>
      <c r="BT1189">
        <v>0</v>
      </c>
      <c r="BU1189">
        <v>0</v>
      </c>
      <c r="BV1189">
        <v>11.029499999999999</v>
      </c>
      <c r="BW1189">
        <v>1</v>
      </c>
      <c r="CV1189">
        <v>0</v>
      </c>
      <c r="CW1189">
        <f>ROUND(Y1189*Source!I294*DO1189,7)</f>
        <v>11.029500000000001</v>
      </c>
      <c r="CX1189">
        <f>ROUND(Y1189*Source!I294,7)</f>
        <v>11.029500000000001</v>
      </c>
      <c r="CY1189">
        <f t="shared" ref="CY1189:CY1194" si="990">AB1189</f>
        <v>914.33</v>
      </c>
      <c r="CZ1189">
        <f t="shared" ref="CZ1189:CZ1194" si="991">AF1189</f>
        <v>774.86</v>
      </c>
      <c r="DA1189">
        <f t="shared" ref="DA1189:DA1194" si="992">AJ1189</f>
        <v>1.18</v>
      </c>
      <c r="DB1189">
        <f t="shared" si="988"/>
        <v>8546.3235000000004</v>
      </c>
      <c r="DC1189">
        <f t="shared" si="989"/>
        <v>6058.7190000000001</v>
      </c>
      <c r="DD1189" t="s">
        <v>3</v>
      </c>
      <c r="DE1189" t="s">
        <v>3</v>
      </c>
      <c r="DF1189">
        <f t="shared" si="986"/>
        <v>0</v>
      </c>
      <c r="DG1189">
        <f>ROUND(ROUND(AF1189*AJ1189,2)*CX1189,2)</f>
        <v>10084.6</v>
      </c>
      <c r="DH1189">
        <f t="shared" si="961"/>
        <v>6058.72</v>
      </c>
      <c r="DI1189">
        <f t="shared" ref="DI1189:DI1252" si="993">ROUND(ROUND(AH1189,2)*CX1189,2)</f>
        <v>0</v>
      </c>
      <c r="DJ1189">
        <f t="shared" ref="DJ1189:DJ1194" si="994">DG1189+DH1189</f>
        <v>16143.32</v>
      </c>
      <c r="DK1189">
        <v>1</v>
      </c>
      <c r="DL1189" t="s">
        <v>1082</v>
      </c>
      <c r="DM1189">
        <v>5</v>
      </c>
      <c r="DN1189" t="s">
        <v>1062</v>
      </c>
      <c r="DO1189">
        <v>1</v>
      </c>
    </row>
    <row r="1190" spans="1:119" x14ac:dyDescent="0.2">
      <c r="A1190">
        <f>ROW(Source!A294)</f>
        <v>294</v>
      </c>
      <c r="B1190">
        <v>295887217</v>
      </c>
      <c r="C1190">
        <v>295891942</v>
      </c>
      <c r="D1190">
        <v>277944871</v>
      </c>
      <c r="E1190">
        <v>1</v>
      </c>
      <c r="F1190">
        <v>1</v>
      </c>
      <c r="G1190">
        <v>1</v>
      </c>
      <c r="H1190">
        <v>2</v>
      </c>
      <c r="I1190" t="s">
        <v>1065</v>
      </c>
      <c r="J1190" t="s">
        <v>1066</v>
      </c>
      <c r="K1190" t="s">
        <v>1067</v>
      </c>
      <c r="L1190">
        <v>1368</v>
      </c>
      <c r="N1190">
        <v>1011</v>
      </c>
      <c r="O1190" t="s">
        <v>961</v>
      </c>
      <c r="P1190" t="s">
        <v>961</v>
      </c>
      <c r="Q1190">
        <v>1</v>
      </c>
      <c r="W1190">
        <v>0</v>
      </c>
      <c r="X1190">
        <v>426515882</v>
      </c>
      <c r="Y1190">
        <f t="shared" si="987"/>
        <v>1.2150000000000001</v>
      </c>
      <c r="AA1190">
        <v>0</v>
      </c>
      <c r="AB1190">
        <v>1233.46</v>
      </c>
      <c r="AC1190">
        <v>642.05999999999995</v>
      </c>
      <c r="AD1190">
        <v>0</v>
      </c>
      <c r="AE1190">
        <v>0</v>
      </c>
      <c r="AF1190">
        <v>1233.46</v>
      </c>
      <c r="AG1190">
        <v>642.05999999999995</v>
      </c>
      <c r="AH1190">
        <v>0</v>
      </c>
      <c r="AI1190">
        <v>1</v>
      </c>
      <c r="AJ1190">
        <v>1</v>
      </c>
      <c r="AK1190">
        <v>1</v>
      </c>
      <c r="AL1190">
        <v>1</v>
      </c>
      <c r="AM1190">
        <v>-2</v>
      </c>
      <c r="AN1190">
        <v>0</v>
      </c>
      <c r="AO1190">
        <v>0</v>
      </c>
      <c r="AP1190">
        <v>1</v>
      </c>
      <c r="AQ1190">
        <v>1</v>
      </c>
      <c r="AR1190">
        <v>0</v>
      </c>
      <c r="AS1190" t="s">
        <v>3</v>
      </c>
      <c r="AT1190">
        <v>0.9</v>
      </c>
      <c r="AU1190" t="s">
        <v>217</v>
      </c>
      <c r="AV1190">
        <v>1</v>
      </c>
      <c r="AW1190">
        <v>2</v>
      </c>
      <c r="AX1190">
        <v>295891957</v>
      </c>
      <c r="AY1190">
        <v>1</v>
      </c>
      <c r="AZ1190">
        <v>0</v>
      </c>
      <c r="BA1190">
        <v>1672</v>
      </c>
      <c r="BB1190">
        <v>1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1110.114</v>
      </c>
      <c r="BL1190">
        <v>577.85399999999993</v>
      </c>
      <c r="BM1190">
        <v>0</v>
      </c>
      <c r="BN1190">
        <v>0</v>
      </c>
      <c r="BO1190">
        <v>0.9</v>
      </c>
      <c r="BP1190">
        <v>1</v>
      </c>
      <c r="BQ1190">
        <v>0</v>
      </c>
      <c r="BR1190">
        <v>1498.6539000000002</v>
      </c>
      <c r="BS1190">
        <v>780.10289999999998</v>
      </c>
      <c r="BT1190">
        <v>0</v>
      </c>
      <c r="BU1190">
        <v>0</v>
      </c>
      <c r="BV1190">
        <v>1.2150000000000001</v>
      </c>
      <c r="BW1190">
        <v>1</v>
      </c>
      <c r="CV1190">
        <v>0</v>
      </c>
      <c r="CW1190">
        <f>ROUND(Y1190*Source!I294*DO1190,7)</f>
        <v>1.2150000000000001</v>
      </c>
      <c r="CX1190">
        <f>ROUND(Y1190*Source!I294,7)</f>
        <v>1.2150000000000001</v>
      </c>
      <c r="CY1190">
        <f t="shared" si="990"/>
        <v>1233.46</v>
      </c>
      <c r="CZ1190">
        <f t="shared" si="991"/>
        <v>1233.46</v>
      </c>
      <c r="DA1190">
        <f t="shared" si="992"/>
        <v>1</v>
      </c>
      <c r="DB1190">
        <f t="shared" si="988"/>
        <v>1498.6485</v>
      </c>
      <c r="DC1190">
        <f t="shared" si="989"/>
        <v>780.09749999999997</v>
      </c>
      <c r="DD1190" t="s">
        <v>3</v>
      </c>
      <c r="DE1190" t="s">
        <v>3</v>
      </c>
      <c r="DF1190">
        <f t="shared" si="986"/>
        <v>0</v>
      </c>
      <c r="DG1190">
        <f>ROUND(ROUND(AF1190,2)*CX1190,2)</f>
        <v>1498.65</v>
      </c>
      <c r="DH1190">
        <f t="shared" si="961"/>
        <v>780.1</v>
      </c>
      <c r="DI1190">
        <f t="shared" si="993"/>
        <v>0</v>
      </c>
      <c r="DJ1190">
        <f t="shared" si="994"/>
        <v>2278.75</v>
      </c>
      <c r="DK1190">
        <v>1</v>
      </c>
      <c r="DL1190" t="s">
        <v>1068</v>
      </c>
      <c r="DM1190">
        <v>6</v>
      </c>
      <c r="DN1190" t="s">
        <v>1062</v>
      </c>
      <c r="DO1190">
        <v>1</v>
      </c>
    </row>
    <row r="1191" spans="1:119" x14ac:dyDescent="0.2">
      <c r="A1191">
        <f>ROW(Source!A294)</f>
        <v>294</v>
      </c>
      <c r="B1191">
        <v>295887217</v>
      </c>
      <c r="C1191">
        <v>295891942</v>
      </c>
      <c r="D1191">
        <v>277945779</v>
      </c>
      <c r="E1191">
        <v>1</v>
      </c>
      <c r="F1191">
        <v>1</v>
      </c>
      <c r="G1191">
        <v>1</v>
      </c>
      <c r="H1191">
        <v>2</v>
      </c>
      <c r="I1191" t="s">
        <v>1072</v>
      </c>
      <c r="J1191" t="s">
        <v>1073</v>
      </c>
      <c r="K1191" t="s">
        <v>1074</v>
      </c>
      <c r="L1191">
        <v>1368</v>
      </c>
      <c r="N1191">
        <v>1011</v>
      </c>
      <c r="O1191" t="s">
        <v>961</v>
      </c>
      <c r="P1191" t="s">
        <v>961</v>
      </c>
      <c r="Q1191">
        <v>1</v>
      </c>
      <c r="W1191">
        <v>0</v>
      </c>
      <c r="X1191">
        <v>-1301021868</v>
      </c>
      <c r="Y1191">
        <f t="shared" si="987"/>
        <v>17.077500000000001</v>
      </c>
      <c r="AA1191">
        <v>0</v>
      </c>
      <c r="AB1191">
        <v>1274.48</v>
      </c>
      <c r="AC1191">
        <v>642.05999999999995</v>
      </c>
      <c r="AD1191">
        <v>0</v>
      </c>
      <c r="AE1191">
        <v>0</v>
      </c>
      <c r="AF1191">
        <v>1070.99</v>
      </c>
      <c r="AG1191">
        <v>642.05999999999995</v>
      </c>
      <c r="AH1191">
        <v>0</v>
      </c>
      <c r="AI1191">
        <v>1</v>
      </c>
      <c r="AJ1191">
        <v>1.19</v>
      </c>
      <c r="AK1191">
        <v>1</v>
      </c>
      <c r="AL1191">
        <v>1</v>
      </c>
      <c r="AM1191">
        <v>2</v>
      </c>
      <c r="AN1191">
        <v>0</v>
      </c>
      <c r="AO1191">
        <v>0</v>
      </c>
      <c r="AP1191">
        <v>1</v>
      </c>
      <c r="AQ1191">
        <v>1</v>
      </c>
      <c r="AR1191">
        <v>0</v>
      </c>
      <c r="AS1191" t="s">
        <v>3</v>
      </c>
      <c r="AT1191">
        <v>12.65</v>
      </c>
      <c r="AU1191" t="s">
        <v>217</v>
      </c>
      <c r="AV1191">
        <v>1</v>
      </c>
      <c r="AW1191">
        <v>2</v>
      </c>
      <c r="AX1191">
        <v>295891958</v>
      </c>
      <c r="AY1191">
        <v>1</v>
      </c>
      <c r="AZ1191">
        <v>0</v>
      </c>
      <c r="BA1191">
        <v>1673</v>
      </c>
      <c r="BB1191">
        <v>1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13548.023500000001</v>
      </c>
      <c r="BL1191">
        <v>8122.0589999999993</v>
      </c>
      <c r="BM1191">
        <v>0</v>
      </c>
      <c r="BN1191">
        <v>0</v>
      </c>
      <c r="BO1191">
        <v>12.65</v>
      </c>
      <c r="BP1191">
        <v>1</v>
      </c>
      <c r="BQ1191">
        <v>0</v>
      </c>
      <c r="BR1191">
        <v>18289.831725</v>
      </c>
      <c r="BS1191">
        <v>10964.779649999999</v>
      </c>
      <c r="BT1191">
        <v>0</v>
      </c>
      <c r="BU1191">
        <v>0</v>
      </c>
      <c r="BV1191">
        <v>17.077500000000001</v>
      </c>
      <c r="BW1191">
        <v>1</v>
      </c>
      <c r="CV1191">
        <v>0</v>
      </c>
      <c r="CW1191">
        <f>ROUND(Y1191*Source!I294*DO1191,7)</f>
        <v>17.077500000000001</v>
      </c>
      <c r="CX1191">
        <f>ROUND(Y1191*Source!I294,7)</f>
        <v>17.077500000000001</v>
      </c>
      <c r="CY1191">
        <f t="shared" si="990"/>
        <v>1274.48</v>
      </c>
      <c r="CZ1191">
        <f t="shared" si="991"/>
        <v>1070.99</v>
      </c>
      <c r="DA1191">
        <f t="shared" si="992"/>
        <v>1.19</v>
      </c>
      <c r="DB1191">
        <f t="shared" si="988"/>
        <v>18289.827000000001</v>
      </c>
      <c r="DC1191">
        <f t="shared" si="989"/>
        <v>10964.781000000001</v>
      </c>
      <c r="DD1191" t="s">
        <v>3</v>
      </c>
      <c r="DE1191" t="s">
        <v>3</v>
      </c>
      <c r="DF1191">
        <f t="shared" si="986"/>
        <v>0</v>
      </c>
      <c r="DG1191">
        <f>ROUND(ROUND(AF1191*AJ1191,2)*CX1191,2)</f>
        <v>21764.93</v>
      </c>
      <c r="DH1191">
        <f t="shared" si="961"/>
        <v>10964.78</v>
      </c>
      <c r="DI1191">
        <f t="shared" si="993"/>
        <v>0</v>
      </c>
      <c r="DJ1191">
        <f t="shared" si="994"/>
        <v>32729.71</v>
      </c>
      <c r="DK1191">
        <v>1</v>
      </c>
      <c r="DL1191" t="s">
        <v>1068</v>
      </c>
      <c r="DM1191">
        <v>6</v>
      </c>
      <c r="DN1191" t="s">
        <v>1062</v>
      </c>
      <c r="DO1191">
        <v>1</v>
      </c>
    </row>
    <row r="1192" spans="1:119" x14ac:dyDescent="0.2">
      <c r="A1192">
        <f>ROW(Source!A294)</f>
        <v>294</v>
      </c>
      <c r="B1192">
        <v>295887217</v>
      </c>
      <c r="C1192">
        <v>295891942</v>
      </c>
      <c r="D1192">
        <v>277945806</v>
      </c>
      <c r="E1192">
        <v>1</v>
      </c>
      <c r="F1192">
        <v>1</v>
      </c>
      <c r="G1192">
        <v>1</v>
      </c>
      <c r="H1192">
        <v>2</v>
      </c>
      <c r="I1192" t="s">
        <v>1075</v>
      </c>
      <c r="J1192" t="s">
        <v>1076</v>
      </c>
      <c r="K1192" t="s">
        <v>1077</v>
      </c>
      <c r="L1192">
        <v>1368</v>
      </c>
      <c r="N1192">
        <v>1011</v>
      </c>
      <c r="O1192" t="s">
        <v>961</v>
      </c>
      <c r="P1192" t="s">
        <v>961</v>
      </c>
      <c r="Q1192">
        <v>1</v>
      </c>
      <c r="W1192">
        <v>0</v>
      </c>
      <c r="X1192">
        <v>1745550372</v>
      </c>
      <c r="Y1192">
        <f t="shared" si="987"/>
        <v>3.5234999999999999</v>
      </c>
      <c r="AA1192">
        <v>0</v>
      </c>
      <c r="AB1192">
        <v>758.04</v>
      </c>
      <c r="AC1192">
        <v>477.98</v>
      </c>
      <c r="AD1192">
        <v>0</v>
      </c>
      <c r="AE1192">
        <v>0</v>
      </c>
      <c r="AF1192">
        <v>758.04</v>
      </c>
      <c r="AG1192">
        <v>477.98</v>
      </c>
      <c r="AH1192">
        <v>0</v>
      </c>
      <c r="AI1192">
        <v>1</v>
      </c>
      <c r="AJ1192">
        <v>1</v>
      </c>
      <c r="AK1192">
        <v>1</v>
      </c>
      <c r="AL1192">
        <v>1</v>
      </c>
      <c r="AM1192">
        <v>-2</v>
      </c>
      <c r="AN1192">
        <v>0</v>
      </c>
      <c r="AO1192">
        <v>0</v>
      </c>
      <c r="AP1192">
        <v>1</v>
      </c>
      <c r="AQ1192">
        <v>1</v>
      </c>
      <c r="AR1192">
        <v>0</v>
      </c>
      <c r="AS1192" t="s">
        <v>3</v>
      </c>
      <c r="AT1192">
        <v>2.61</v>
      </c>
      <c r="AU1192" t="s">
        <v>217</v>
      </c>
      <c r="AV1192">
        <v>1</v>
      </c>
      <c r="AW1192">
        <v>2</v>
      </c>
      <c r="AX1192">
        <v>295891959</v>
      </c>
      <c r="AY1192">
        <v>1</v>
      </c>
      <c r="AZ1192">
        <v>0</v>
      </c>
      <c r="BA1192">
        <v>1674</v>
      </c>
      <c r="BB1192">
        <v>1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1978.4843999999998</v>
      </c>
      <c r="BL1192">
        <v>1247.5278000000001</v>
      </c>
      <c r="BM1192">
        <v>0</v>
      </c>
      <c r="BN1192">
        <v>0</v>
      </c>
      <c r="BO1192">
        <v>2.61</v>
      </c>
      <c r="BP1192">
        <v>1</v>
      </c>
      <c r="BQ1192">
        <v>0</v>
      </c>
      <c r="BR1192">
        <v>2670.9539399999999</v>
      </c>
      <c r="BS1192">
        <v>1684.1625300000003</v>
      </c>
      <c r="BT1192">
        <v>0</v>
      </c>
      <c r="BU1192">
        <v>0</v>
      </c>
      <c r="BV1192">
        <v>3.5235000000000003</v>
      </c>
      <c r="BW1192">
        <v>1</v>
      </c>
      <c r="CV1192">
        <v>0</v>
      </c>
      <c r="CW1192">
        <f>ROUND(Y1192*Source!I294*DO1192,7)</f>
        <v>3.5234999999999999</v>
      </c>
      <c r="CX1192">
        <f>ROUND(Y1192*Source!I294,7)</f>
        <v>3.5234999999999999</v>
      </c>
      <c r="CY1192">
        <f t="shared" si="990"/>
        <v>758.04</v>
      </c>
      <c r="CZ1192">
        <f t="shared" si="991"/>
        <v>758.04</v>
      </c>
      <c r="DA1192">
        <f t="shared" si="992"/>
        <v>1</v>
      </c>
      <c r="DB1192">
        <f t="shared" si="988"/>
        <v>2670.9479999999999</v>
      </c>
      <c r="DC1192">
        <f t="shared" si="989"/>
        <v>1684.1655000000001</v>
      </c>
      <c r="DD1192" t="s">
        <v>3</v>
      </c>
      <c r="DE1192" t="s">
        <v>3</v>
      </c>
      <c r="DF1192">
        <f t="shared" si="986"/>
        <v>0</v>
      </c>
      <c r="DG1192">
        <f>ROUND(ROUND(AF1192,2)*CX1192,2)</f>
        <v>2670.95</v>
      </c>
      <c r="DH1192">
        <f t="shared" si="961"/>
        <v>1684.16</v>
      </c>
      <c r="DI1192">
        <f t="shared" si="993"/>
        <v>0</v>
      </c>
      <c r="DJ1192">
        <f t="shared" si="994"/>
        <v>4355.1099999999997</v>
      </c>
      <c r="DK1192">
        <v>1</v>
      </c>
      <c r="DL1192" t="s">
        <v>1078</v>
      </c>
      <c r="DM1192">
        <v>4</v>
      </c>
      <c r="DN1192" t="s">
        <v>1062</v>
      </c>
      <c r="DO1192">
        <v>1</v>
      </c>
    </row>
    <row r="1193" spans="1:119" x14ac:dyDescent="0.2">
      <c r="A1193">
        <f>ROW(Source!A294)</f>
        <v>294</v>
      </c>
      <c r="B1193">
        <v>295887217</v>
      </c>
      <c r="C1193">
        <v>295891942</v>
      </c>
      <c r="D1193">
        <v>277945914</v>
      </c>
      <c r="E1193">
        <v>1</v>
      </c>
      <c r="F1193">
        <v>1</v>
      </c>
      <c r="G1193">
        <v>1</v>
      </c>
      <c r="H1193">
        <v>2</v>
      </c>
      <c r="I1193" t="s">
        <v>1079</v>
      </c>
      <c r="J1193" t="s">
        <v>1080</v>
      </c>
      <c r="K1193" t="s">
        <v>1081</v>
      </c>
      <c r="L1193">
        <v>1368</v>
      </c>
      <c r="N1193">
        <v>1011</v>
      </c>
      <c r="O1193" t="s">
        <v>961</v>
      </c>
      <c r="P1193" t="s">
        <v>961</v>
      </c>
      <c r="Q1193">
        <v>1</v>
      </c>
      <c r="W1193">
        <v>0</v>
      </c>
      <c r="X1193">
        <v>-351551180</v>
      </c>
      <c r="Y1193">
        <f t="shared" si="987"/>
        <v>6.75</v>
      </c>
      <c r="AA1193">
        <v>0</v>
      </c>
      <c r="AB1193">
        <v>1719.6</v>
      </c>
      <c r="AC1193">
        <v>549.32000000000005</v>
      </c>
      <c r="AD1193">
        <v>0</v>
      </c>
      <c r="AE1193">
        <v>0</v>
      </c>
      <c r="AF1193">
        <v>1521.77</v>
      </c>
      <c r="AG1193">
        <v>549.32000000000005</v>
      </c>
      <c r="AH1193">
        <v>0</v>
      </c>
      <c r="AI1193">
        <v>1</v>
      </c>
      <c r="AJ1193">
        <v>1.1299999999999999</v>
      </c>
      <c r="AK1193">
        <v>1</v>
      </c>
      <c r="AL1193">
        <v>1</v>
      </c>
      <c r="AM1193">
        <v>2</v>
      </c>
      <c r="AN1193">
        <v>0</v>
      </c>
      <c r="AO1193">
        <v>0</v>
      </c>
      <c r="AP1193">
        <v>1</v>
      </c>
      <c r="AQ1193">
        <v>1</v>
      </c>
      <c r="AR1193">
        <v>0</v>
      </c>
      <c r="AS1193" t="s">
        <v>3</v>
      </c>
      <c r="AT1193">
        <v>5</v>
      </c>
      <c r="AU1193" t="s">
        <v>217</v>
      </c>
      <c r="AV1193">
        <v>1</v>
      </c>
      <c r="AW1193">
        <v>2</v>
      </c>
      <c r="AX1193">
        <v>295891960</v>
      </c>
      <c r="AY1193">
        <v>1</v>
      </c>
      <c r="AZ1193">
        <v>0</v>
      </c>
      <c r="BA1193">
        <v>1675</v>
      </c>
      <c r="BB1193">
        <v>1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7608.85</v>
      </c>
      <c r="BL1193">
        <v>2746.6000000000004</v>
      </c>
      <c r="BM1193">
        <v>0</v>
      </c>
      <c r="BN1193">
        <v>0</v>
      </c>
      <c r="BO1193">
        <v>5</v>
      </c>
      <c r="BP1193">
        <v>1</v>
      </c>
      <c r="BQ1193">
        <v>0</v>
      </c>
      <c r="BR1193">
        <v>10271.9475</v>
      </c>
      <c r="BS1193">
        <v>3707.9100000000003</v>
      </c>
      <c r="BT1193">
        <v>0</v>
      </c>
      <c r="BU1193">
        <v>0</v>
      </c>
      <c r="BV1193">
        <v>6.75</v>
      </c>
      <c r="BW1193">
        <v>1</v>
      </c>
      <c r="CV1193">
        <v>0</v>
      </c>
      <c r="CW1193">
        <f>ROUND(Y1193*Source!I294*DO1193,7)</f>
        <v>6.75</v>
      </c>
      <c r="CX1193">
        <f>ROUND(Y1193*Source!I294,7)</f>
        <v>6.75</v>
      </c>
      <c r="CY1193">
        <f t="shared" si="990"/>
        <v>1719.6</v>
      </c>
      <c r="CZ1193">
        <f t="shared" si="991"/>
        <v>1521.77</v>
      </c>
      <c r="DA1193">
        <f t="shared" si="992"/>
        <v>1.1299999999999999</v>
      </c>
      <c r="DB1193">
        <f t="shared" si="988"/>
        <v>10271.9475</v>
      </c>
      <c r="DC1193">
        <f t="shared" si="989"/>
        <v>3707.91</v>
      </c>
      <c r="DD1193" t="s">
        <v>3</v>
      </c>
      <c r="DE1193" t="s">
        <v>3</v>
      </c>
      <c r="DF1193">
        <f t="shared" si="986"/>
        <v>0</v>
      </c>
      <c r="DG1193">
        <f>ROUND(ROUND(AF1193*AJ1193,2)*CX1193,2)</f>
        <v>11607.3</v>
      </c>
      <c r="DH1193">
        <f t="shared" si="961"/>
        <v>3707.91</v>
      </c>
      <c r="DI1193">
        <f t="shared" si="993"/>
        <v>0</v>
      </c>
      <c r="DJ1193">
        <f t="shared" si="994"/>
        <v>15315.21</v>
      </c>
      <c r="DK1193">
        <v>1</v>
      </c>
      <c r="DL1193" t="s">
        <v>1082</v>
      </c>
      <c r="DM1193">
        <v>5</v>
      </c>
      <c r="DN1193" t="s">
        <v>1062</v>
      </c>
      <c r="DO1193">
        <v>1</v>
      </c>
    </row>
    <row r="1194" spans="1:119" x14ac:dyDescent="0.2">
      <c r="A1194">
        <f>ROW(Source!A294)</f>
        <v>294</v>
      </c>
      <c r="B1194">
        <v>295887217</v>
      </c>
      <c r="C1194">
        <v>295891942</v>
      </c>
      <c r="D1194">
        <v>277946622</v>
      </c>
      <c r="E1194">
        <v>1</v>
      </c>
      <c r="F1194">
        <v>1</v>
      </c>
      <c r="G1194">
        <v>1</v>
      </c>
      <c r="H1194">
        <v>2</v>
      </c>
      <c r="I1194" t="s">
        <v>1083</v>
      </c>
      <c r="J1194" t="s">
        <v>1084</v>
      </c>
      <c r="K1194" t="s">
        <v>1085</v>
      </c>
      <c r="L1194">
        <v>1368</v>
      </c>
      <c r="N1194">
        <v>1011</v>
      </c>
      <c r="O1194" t="s">
        <v>961</v>
      </c>
      <c r="P1194" t="s">
        <v>961</v>
      </c>
      <c r="Q1194">
        <v>1</v>
      </c>
      <c r="W1194">
        <v>0</v>
      </c>
      <c r="X1194">
        <v>-733660489</v>
      </c>
      <c r="Y1194">
        <f t="shared" si="987"/>
        <v>21.586500000000001</v>
      </c>
      <c r="AA1194">
        <v>0</v>
      </c>
      <c r="AB1194">
        <v>16.05</v>
      </c>
      <c r="AC1194">
        <v>0</v>
      </c>
      <c r="AD1194">
        <v>0</v>
      </c>
      <c r="AE1194">
        <v>0</v>
      </c>
      <c r="AF1194">
        <v>12.74</v>
      </c>
      <c r="AG1194">
        <v>0</v>
      </c>
      <c r="AH1194">
        <v>0</v>
      </c>
      <c r="AI1194">
        <v>1</v>
      </c>
      <c r="AJ1194">
        <v>1.26</v>
      </c>
      <c r="AK1194">
        <v>1</v>
      </c>
      <c r="AL1194">
        <v>1</v>
      </c>
      <c r="AM1194">
        <v>2</v>
      </c>
      <c r="AN1194">
        <v>0</v>
      </c>
      <c r="AO1194">
        <v>0</v>
      </c>
      <c r="AP1194">
        <v>1</v>
      </c>
      <c r="AQ1194">
        <v>1</v>
      </c>
      <c r="AR1194">
        <v>0</v>
      </c>
      <c r="AS1194" t="s">
        <v>3</v>
      </c>
      <c r="AT1194">
        <v>15.99</v>
      </c>
      <c r="AU1194" t="s">
        <v>217</v>
      </c>
      <c r="AV1194">
        <v>1</v>
      </c>
      <c r="AW1194">
        <v>2</v>
      </c>
      <c r="AX1194">
        <v>295891961</v>
      </c>
      <c r="AY1194">
        <v>1</v>
      </c>
      <c r="AZ1194">
        <v>0</v>
      </c>
      <c r="BA1194">
        <v>1676</v>
      </c>
      <c r="BB1194">
        <v>1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203.71260000000001</v>
      </c>
      <c r="BL1194">
        <v>0</v>
      </c>
      <c r="BM1194">
        <v>0</v>
      </c>
      <c r="BN1194">
        <v>0</v>
      </c>
      <c r="BO1194">
        <v>0</v>
      </c>
      <c r="BP1194">
        <v>1</v>
      </c>
      <c r="BQ1194">
        <v>0</v>
      </c>
      <c r="BR1194">
        <v>275.01201000000003</v>
      </c>
      <c r="BS1194">
        <v>0</v>
      </c>
      <c r="BT1194">
        <v>0</v>
      </c>
      <c r="BU1194">
        <v>0</v>
      </c>
      <c r="BV1194">
        <v>0</v>
      </c>
      <c r="BW1194">
        <v>1</v>
      </c>
      <c r="CV1194">
        <v>0</v>
      </c>
      <c r="CW1194">
        <f>ROUND(Y1194*Source!I294*DO1194,7)</f>
        <v>0</v>
      </c>
      <c r="CX1194">
        <f>ROUND(Y1194*Source!I294,7)</f>
        <v>21.586500000000001</v>
      </c>
      <c r="CY1194">
        <f t="shared" si="990"/>
        <v>16.05</v>
      </c>
      <c r="CZ1194">
        <f t="shared" si="991"/>
        <v>12.74</v>
      </c>
      <c r="DA1194">
        <f t="shared" si="992"/>
        <v>1.26</v>
      </c>
      <c r="DB1194">
        <f t="shared" si="988"/>
        <v>275.00850000000003</v>
      </c>
      <c r="DC1194">
        <f t="shared" si="989"/>
        <v>0</v>
      </c>
      <c r="DD1194" t="s">
        <v>3</v>
      </c>
      <c r="DE1194" t="s">
        <v>3</v>
      </c>
      <c r="DF1194">
        <f t="shared" si="986"/>
        <v>0</v>
      </c>
      <c r="DG1194">
        <f>ROUND(ROUND(AF1194*AJ1194,2)*CX1194,2)</f>
        <v>346.46</v>
      </c>
      <c r="DH1194">
        <f t="shared" si="961"/>
        <v>0</v>
      </c>
      <c r="DI1194">
        <f t="shared" si="993"/>
        <v>0</v>
      </c>
      <c r="DJ1194">
        <f t="shared" si="994"/>
        <v>346.46</v>
      </c>
      <c r="DK1194">
        <v>1</v>
      </c>
      <c r="DL1194" t="s">
        <v>3</v>
      </c>
      <c r="DM1194">
        <v>0</v>
      </c>
      <c r="DN1194" t="s">
        <v>3</v>
      </c>
      <c r="DO1194">
        <v>0</v>
      </c>
    </row>
    <row r="1195" spans="1:119" x14ac:dyDescent="0.2">
      <c r="A1195">
        <f>ROW(Source!A294)</f>
        <v>294</v>
      </c>
      <c r="B1195">
        <v>295887217</v>
      </c>
      <c r="C1195">
        <v>295891942</v>
      </c>
      <c r="D1195">
        <v>277867733</v>
      </c>
      <c r="E1195">
        <v>1</v>
      </c>
      <c r="F1195">
        <v>1</v>
      </c>
      <c r="G1195">
        <v>1</v>
      </c>
      <c r="H1195">
        <v>3</v>
      </c>
      <c r="I1195" t="s">
        <v>1097</v>
      </c>
      <c r="J1195" t="s">
        <v>1098</v>
      </c>
      <c r="K1195" t="s">
        <v>1099</v>
      </c>
      <c r="L1195">
        <v>1346</v>
      </c>
      <c r="N1195">
        <v>1009</v>
      </c>
      <c r="O1195" t="s">
        <v>1100</v>
      </c>
      <c r="P1195" t="s">
        <v>1100</v>
      </c>
      <c r="Q1195">
        <v>1</v>
      </c>
      <c r="W1195">
        <v>0</v>
      </c>
      <c r="X1195">
        <v>391631581</v>
      </c>
      <c r="Y1195">
        <f>(AT1195*ROUND(0,7))</f>
        <v>0</v>
      </c>
      <c r="AA1195">
        <v>195.92</v>
      </c>
      <c r="AB1195">
        <v>0</v>
      </c>
      <c r="AC1195">
        <v>0</v>
      </c>
      <c r="AD1195">
        <v>0</v>
      </c>
      <c r="AE1195">
        <v>174.93</v>
      </c>
      <c r="AF1195">
        <v>0</v>
      </c>
      <c r="AG1195">
        <v>0</v>
      </c>
      <c r="AH1195">
        <v>0</v>
      </c>
      <c r="AI1195">
        <v>1.1200000000000001</v>
      </c>
      <c r="AJ1195">
        <v>1</v>
      </c>
      <c r="AK1195">
        <v>1</v>
      </c>
      <c r="AL1195">
        <v>1</v>
      </c>
      <c r="AM1195">
        <v>2</v>
      </c>
      <c r="AN1195">
        <v>0</v>
      </c>
      <c r="AO1195">
        <v>0</v>
      </c>
      <c r="AP1195">
        <v>1</v>
      </c>
      <c r="AQ1195">
        <v>1</v>
      </c>
      <c r="AR1195">
        <v>0</v>
      </c>
      <c r="AS1195" t="s">
        <v>3</v>
      </c>
      <c r="AT1195">
        <v>8</v>
      </c>
      <c r="AU1195" t="s">
        <v>24</v>
      </c>
      <c r="AV1195">
        <v>0</v>
      </c>
      <c r="AW1195">
        <v>2</v>
      </c>
      <c r="AX1195">
        <v>295891963</v>
      </c>
      <c r="AY1195">
        <v>1</v>
      </c>
      <c r="AZ1195">
        <v>0</v>
      </c>
      <c r="BA1195">
        <v>1678</v>
      </c>
      <c r="BB1195">
        <v>1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1399.44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1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CV1195">
        <v>0</v>
      </c>
      <c r="CW1195">
        <v>0</v>
      </c>
      <c r="CX1195">
        <f>ROUND(Y1195*Source!I294,7)</f>
        <v>0</v>
      </c>
      <c r="CY1195">
        <f>AA1195</f>
        <v>195.92</v>
      </c>
      <c r="CZ1195">
        <f>AE1195</f>
        <v>174.93</v>
      </c>
      <c r="DA1195">
        <f>AI1195</f>
        <v>1.1200000000000001</v>
      </c>
      <c r="DB1195">
        <f>ROUND((ROUND(AT1195*CZ1195,2)*ROUND(0,7)),6)</f>
        <v>0</v>
      </c>
      <c r="DC1195">
        <f>ROUND((ROUND(AT1195*AG1195,2)*ROUND(0,7)),6)</f>
        <v>0</v>
      </c>
      <c r="DD1195" t="s">
        <v>3</v>
      </c>
      <c r="DE1195" t="s">
        <v>3</v>
      </c>
      <c r="DF1195">
        <f>ROUND(ROUND(AE1195*AI1195,2)*CX1195,2)</f>
        <v>0</v>
      </c>
      <c r="DG1195">
        <f>ROUND(ROUND(AF1195,2)*CX1195,2)</f>
        <v>0</v>
      </c>
      <c r="DH1195">
        <f t="shared" si="961"/>
        <v>0</v>
      </c>
      <c r="DI1195">
        <f t="shared" si="993"/>
        <v>0</v>
      </c>
      <c r="DJ1195">
        <f>DF1195</f>
        <v>0</v>
      </c>
      <c r="DK1195">
        <v>0</v>
      </c>
      <c r="DL1195" t="s">
        <v>3</v>
      </c>
      <c r="DM1195">
        <v>0</v>
      </c>
      <c r="DN1195" t="s">
        <v>3</v>
      </c>
      <c r="DO1195">
        <v>0</v>
      </c>
    </row>
    <row r="1196" spans="1:119" x14ac:dyDescent="0.2">
      <c r="A1196">
        <f>ROW(Source!A294)</f>
        <v>294</v>
      </c>
      <c r="B1196">
        <v>295887217</v>
      </c>
      <c r="C1196">
        <v>295891942</v>
      </c>
      <c r="D1196">
        <v>277879101</v>
      </c>
      <c r="E1196">
        <v>1</v>
      </c>
      <c r="F1196">
        <v>1</v>
      </c>
      <c r="G1196">
        <v>1</v>
      </c>
      <c r="H1196">
        <v>3</v>
      </c>
      <c r="I1196" t="s">
        <v>1101</v>
      </c>
      <c r="J1196" t="s">
        <v>1102</v>
      </c>
      <c r="K1196" t="s">
        <v>1103</v>
      </c>
      <c r="L1196">
        <v>1348</v>
      </c>
      <c r="N1196">
        <v>1009</v>
      </c>
      <c r="O1196" t="s">
        <v>651</v>
      </c>
      <c r="P1196" t="s">
        <v>651</v>
      </c>
      <c r="Q1196">
        <v>1000</v>
      </c>
      <c r="W1196">
        <v>0</v>
      </c>
      <c r="X1196">
        <v>-1545627606</v>
      </c>
      <c r="Y1196">
        <f>(AT1196*ROUND(0,7))</f>
        <v>0</v>
      </c>
      <c r="AA1196">
        <v>94998.73</v>
      </c>
      <c r="AB1196">
        <v>0</v>
      </c>
      <c r="AC1196">
        <v>0</v>
      </c>
      <c r="AD1196">
        <v>0</v>
      </c>
      <c r="AE1196">
        <v>88783.86</v>
      </c>
      <c r="AF1196">
        <v>0</v>
      </c>
      <c r="AG1196">
        <v>0</v>
      </c>
      <c r="AH1196">
        <v>0</v>
      </c>
      <c r="AI1196">
        <v>1.07</v>
      </c>
      <c r="AJ1196">
        <v>1</v>
      </c>
      <c r="AK1196">
        <v>1</v>
      </c>
      <c r="AL1196">
        <v>1</v>
      </c>
      <c r="AM1196">
        <v>2</v>
      </c>
      <c r="AN1196">
        <v>0</v>
      </c>
      <c r="AO1196">
        <v>0</v>
      </c>
      <c r="AP1196">
        <v>1</v>
      </c>
      <c r="AQ1196">
        <v>1</v>
      </c>
      <c r="AR1196">
        <v>0</v>
      </c>
      <c r="AS1196" t="s">
        <v>3</v>
      </c>
      <c r="AT1196">
        <v>5.0000000000000001E-3</v>
      </c>
      <c r="AU1196" t="s">
        <v>24</v>
      </c>
      <c r="AV1196">
        <v>0</v>
      </c>
      <c r="AW1196">
        <v>2</v>
      </c>
      <c r="AX1196">
        <v>295891964</v>
      </c>
      <c r="AY1196">
        <v>1</v>
      </c>
      <c r="AZ1196">
        <v>0</v>
      </c>
      <c r="BA1196">
        <v>1679</v>
      </c>
      <c r="BB1196">
        <v>1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443.91930000000002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1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V1196">
        <v>0</v>
      </c>
      <c r="CW1196">
        <v>0</v>
      </c>
      <c r="CX1196">
        <f>ROUND(Y1196*Source!I294,7)</f>
        <v>0</v>
      </c>
      <c r="CY1196">
        <f>AA1196</f>
        <v>94998.73</v>
      </c>
      <c r="CZ1196">
        <f>AE1196</f>
        <v>88783.86</v>
      </c>
      <c r="DA1196">
        <f>AI1196</f>
        <v>1.07</v>
      </c>
      <c r="DB1196">
        <f>ROUND((ROUND(AT1196*CZ1196,2)*ROUND(0,7)),6)</f>
        <v>0</v>
      </c>
      <c r="DC1196">
        <f>ROUND((ROUND(AT1196*AG1196,2)*ROUND(0,7)),6)</f>
        <v>0</v>
      </c>
      <c r="DD1196" t="s">
        <v>3</v>
      </c>
      <c r="DE1196" t="s">
        <v>3</v>
      </c>
      <c r="DF1196">
        <f>ROUND(ROUND(AE1196*AI1196,2)*CX1196,2)</f>
        <v>0</v>
      </c>
      <c r="DG1196">
        <f>ROUND(ROUND(AF1196,2)*CX1196,2)</f>
        <v>0</v>
      </c>
      <c r="DH1196">
        <f t="shared" si="961"/>
        <v>0</v>
      </c>
      <c r="DI1196">
        <f t="shared" si="993"/>
        <v>0</v>
      </c>
      <c r="DJ1196">
        <f>DF1196</f>
        <v>0</v>
      </c>
      <c r="DK1196">
        <v>0</v>
      </c>
      <c r="DL1196" t="s">
        <v>3</v>
      </c>
      <c r="DM1196">
        <v>0</v>
      </c>
      <c r="DN1196" t="s">
        <v>3</v>
      </c>
      <c r="DO1196">
        <v>0</v>
      </c>
    </row>
    <row r="1197" spans="1:119" x14ac:dyDescent="0.2">
      <c r="A1197">
        <f>ROW(Source!A294)</f>
        <v>294</v>
      </c>
      <c r="B1197">
        <v>295887217</v>
      </c>
      <c r="C1197">
        <v>295891942</v>
      </c>
      <c r="D1197">
        <v>277882333</v>
      </c>
      <c r="E1197">
        <v>1</v>
      </c>
      <c r="F1197">
        <v>1</v>
      </c>
      <c r="G1197">
        <v>1</v>
      </c>
      <c r="H1197">
        <v>3</v>
      </c>
      <c r="I1197" t="s">
        <v>1104</v>
      </c>
      <c r="J1197" t="s">
        <v>1105</v>
      </c>
      <c r="K1197" t="s">
        <v>1106</v>
      </c>
      <c r="L1197">
        <v>1339</v>
      </c>
      <c r="N1197">
        <v>1007</v>
      </c>
      <c r="O1197" t="s">
        <v>463</v>
      </c>
      <c r="P1197" t="s">
        <v>463</v>
      </c>
      <c r="Q1197">
        <v>1</v>
      </c>
      <c r="W1197">
        <v>0</v>
      </c>
      <c r="X1197">
        <v>-1526077716</v>
      </c>
      <c r="Y1197">
        <f>(AT1197*ROUND(0,7))</f>
        <v>0</v>
      </c>
      <c r="AA1197">
        <v>7176.21</v>
      </c>
      <c r="AB1197">
        <v>0</v>
      </c>
      <c r="AC1197">
        <v>0</v>
      </c>
      <c r="AD1197">
        <v>0</v>
      </c>
      <c r="AE1197">
        <v>6294.92</v>
      </c>
      <c r="AF1197">
        <v>0</v>
      </c>
      <c r="AG1197">
        <v>0</v>
      </c>
      <c r="AH1197">
        <v>0</v>
      </c>
      <c r="AI1197">
        <v>1.1399999999999999</v>
      </c>
      <c r="AJ1197">
        <v>1</v>
      </c>
      <c r="AK1197">
        <v>1</v>
      </c>
      <c r="AL1197">
        <v>1</v>
      </c>
      <c r="AM1197">
        <v>2</v>
      </c>
      <c r="AN1197">
        <v>0</v>
      </c>
      <c r="AO1197">
        <v>0</v>
      </c>
      <c r="AP1197">
        <v>1</v>
      </c>
      <c r="AQ1197">
        <v>1</v>
      </c>
      <c r="AR1197">
        <v>0</v>
      </c>
      <c r="AS1197" t="s">
        <v>3</v>
      </c>
      <c r="AT1197">
        <v>0.69</v>
      </c>
      <c r="AU1197" t="s">
        <v>24</v>
      </c>
      <c r="AV1197">
        <v>0</v>
      </c>
      <c r="AW1197">
        <v>2</v>
      </c>
      <c r="AX1197">
        <v>295891965</v>
      </c>
      <c r="AY1197">
        <v>1</v>
      </c>
      <c r="AZ1197">
        <v>0</v>
      </c>
      <c r="BA1197">
        <v>1680</v>
      </c>
      <c r="BB1197">
        <v>1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4343.4947999999995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1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CV1197">
        <v>0</v>
      </c>
      <c r="CW1197">
        <v>0</v>
      </c>
      <c r="CX1197">
        <f>ROUND(Y1197*Source!I294,7)</f>
        <v>0</v>
      </c>
      <c r="CY1197">
        <f>AA1197</f>
        <v>7176.21</v>
      </c>
      <c r="CZ1197">
        <f>AE1197</f>
        <v>6294.92</v>
      </c>
      <c r="DA1197">
        <f>AI1197</f>
        <v>1.1399999999999999</v>
      </c>
      <c r="DB1197">
        <f>ROUND((ROUND(AT1197*CZ1197,2)*ROUND(0,7)),6)</f>
        <v>0</v>
      </c>
      <c r="DC1197">
        <f>ROUND((ROUND(AT1197*AG1197,2)*ROUND(0,7)),6)</f>
        <v>0</v>
      </c>
      <c r="DD1197" t="s">
        <v>3</v>
      </c>
      <c r="DE1197" t="s">
        <v>3</v>
      </c>
      <c r="DF1197">
        <f>ROUND(ROUND(AE1197*AI1197,2)*CX1197,2)</f>
        <v>0</v>
      </c>
      <c r="DG1197">
        <f>ROUND(ROUND(AF1197,2)*CX1197,2)</f>
        <v>0</v>
      </c>
      <c r="DH1197">
        <f t="shared" si="961"/>
        <v>0</v>
      </c>
      <c r="DI1197">
        <f t="shared" si="993"/>
        <v>0</v>
      </c>
      <c r="DJ1197">
        <f>DF1197</f>
        <v>0</v>
      </c>
      <c r="DK1197">
        <v>0</v>
      </c>
      <c r="DL1197" t="s">
        <v>3</v>
      </c>
      <c r="DM1197">
        <v>0</v>
      </c>
      <c r="DN1197" t="s">
        <v>3</v>
      </c>
      <c r="DO1197">
        <v>0</v>
      </c>
    </row>
    <row r="1198" spans="1:119" x14ac:dyDescent="0.2">
      <c r="A1198">
        <f>ROW(Source!A295)</f>
        <v>295</v>
      </c>
      <c r="B1198">
        <v>295887217</v>
      </c>
      <c r="C1198">
        <v>295891969</v>
      </c>
      <c r="D1198">
        <v>277560289</v>
      </c>
      <c r="E1198">
        <v>109</v>
      </c>
      <c r="F1198">
        <v>1</v>
      </c>
      <c r="G1198">
        <v>1</v>
      </c>
      <c r="H1198">
        <v>1</v>
      </c>
      <c r="I1198" t="s">
        <v>1092</v>
      </c>
      <c r="J1198" t="s">
        <v>3</v>
      </c>
      <c r="K1198" t="s">
        <v>1093</v>
      </c>
      <c r="L1198">
        <v>1191</v>
      </c>
      <c r="N1198">
        <v>1013</v>
      </c>
      <c r="O1198" t="s">
        <v>1062</v>
      </c>
      <c r="P1198" t="s">
        <v>1062</v>
      </c>
      <c r="Q1198">
        <v>1</v>
      </c>
      <c r="W1198">
        <v>0</v>
      </c>
      <c r="X1198">
        <v>1893946532</v>
      </c>
      <c r="Y1198">
        <f>(AT1198*ROUND(1.9,7))</f>
        <v>201.39999999999998</v>
      </c>
      <c r="AA1198">
        <v>0</v>
      </c>
      <c r="AB1198">
        <v>0</v>
      </c>
      <c r="AC1198">
        <v>0</v>
      </c>
      <c r="AD1198">
        <v>451.23</v>
      </c>
      <c r="AE1198">
        <v>0</v>
      </c>
      <c r="AF1198">
        <v>0</v>
      </c>
      <c r="AG1198">
        <v>0</v>
      </c>
      <c r="AH1198">
        <v>451.23</v>
      </c>
      <c r="AI1198">
        <v>1</v>
      </c>
      <c r="AJ1198">
        <v>1</v>
      </c>
      <c r="AK1198">
        <v>1</v>
      </c>
      <c r="AL1198">
        <v>1</v>
      </c>
      <c r="AM1198">
        <v>-2</v>
      </c>
      <c r="AN1198">
        <v>0</v>
      </c>
      <c r="AO1198">
        <v>0</v>
      </c>
      <c r="AP1198">
        <v>1</v>
      </c>
      <c r="AQ1198">
        <v>1</v>
      </c>
      <c r="AR1198">
        <v>0</v>
      </c>
      <c r="AS1198" t="s">
        <v>3</v>
      </c>
      <c r="AT1198">
        <v>106</v>
      </c>
      <c r="AU1198" t="s">
        <v>223</v>
      </c>
      <c r="AV1198">
        <v>1</v>
      </c>
      <c r="AW1198">
        <v>2</v>
      </c>
      <c r="AX1198">
        <v>295891981</v>
      </c>
      <c r="AY1198">
        <v>1</v>
      </c>
      <c r="AZ1198">
        <v>0</v>
      </c>
      <c r="BA1198">
        <v>1684</v>
      </c>
      <c r="BB1198">
        <v>1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47830.380000000005</v>
      </c>
      <c r="BN1198">
        <v>106</v>
      </c>
      <c r="BO1198">
        <v>0</v>
      </c>
      <c r="BP1198">
        <v>1</v>
      </c>
      <c r="BQ1198">
        <v>0</v>
      </c>
      <c r="BR1198">
        <v>0</v>
      </c>
      <c r="BS1198">
        <v>0</v>
      </c>
      <c r="BT1198">
        <v>90877.721999999994</v>
      </c>
      <c r="BU1198">
        <v>201.39999999999998</v>
      </c>
      <c r="BV1198">
        <v>0</v>
      </c>
      <c r="BW1198">
        <v>1</v>
      </c>
      <c r="CU1198">
        <f>ROUND(AT1198*Source!I295*AH1198*AL1198,2)</f>
        <v>47830.38</v>
      </c>
      <c r="CV1198">
        <f>ROUND(Y1198*Source!I295,7)</f>
        <v>201.4</v>
      </c>
      <c r="CW1198">
        <v>0</v>
      </c>
      <c r="CX1198">
        <f>ROUND(Y1198*Source!I295,7)</f>
        <v>201.4</v>
      </c>
      <c r="CY1198">
        <f>AD1198</f>
        <v>451.23</v>
      </c>
      <c r="CZ1198">
        <f>AH1198</f>
        <v>451.23</v>
      </c>
      <c r="DA1198">
        <f>AL1198</f>
        <v>1</v>
      </c>
      <c r="DB1198">
        <f>ROUND((ROUND(AT1198*CZ1198,2)*ROUND(1.9,7)),6)</f>
        <v>90877.721999999994</v>
      </c>
      <c r="DC1198">
        <f>ROUND((ROUND(AT1198*AG1198,2)*ROUND(1.9,7)),6)</f>
        <v>0</v>
      </c>
      <c r="DD1198" t="s">
        <v>3</v>
      </c>
      <c r="DE1198" t="s">
        <v>3</v>
      </c>
      <c r="DF1198">
        <f t="shared" ref="DF1198:DF1205" si="995">ROUND(ROUND(AE1198,2)*CX1198,2)</f>
        <v>0</v>
      </c>
      <c r="DG1198">
        <f>ROUND(ROUND(AF1198,2)*CX1198,2)</f>
        <v>0</v>
      </c>
      <c r="DH1198">
        <f t="shared" si="961"/>
        <v>0</v>
      </c>
      <c r="DI1198">
        <f t="shared" si="993"/>
        <v>90877.72</v>
      </c>
      <c r="DJ1198">
        <f>DI1198</f>
        <v>90877.72</v>
      </c>
      <c r="DK1198">
        <v>1</v>
      </c>
      <c r="DL1198" t="s">
        <v>3</v>
      </c>
      <c r="DM1198">
        <v>0</v>
      </c>
      <c r="DN1198" t="s">
        <v>3</v>
      </c>
      <c r="DO1198">
        <v>0</v>
      </c>
    </row>
    <row r="1199" spans="1:119" x14ac:dyDescent="0.2">
      <c r="A1199">
        <f>ROW(Source!A295)</f>
        <v>295</v>
      </c>
      <c r="B1199">
        <v>295887217</v>
      </c>
      <c r="C1199">
        <v>295891969</v>
      </c>
      <c r="D1199">
        <v>277560491</v>
      </c>
      <c r="E1199">
        <v>109</v>
      </c>
      <c r="F1199">
        <v>1</v>
      </c>
      <c r="G1199">
        <v>1</v>
      </c>
      <c r="H1199">
        <v>1</v>
      </c>
      <c r="I1199" t="s">
        <v>1063</v>
      </c>
      <c r="J1199" t="s">
        <v>3</v>
      </c>
      <c r="K1199" t="s">
        <v>1064</v>
      </c>
      <c r="L1199">
        <v>1191</v>
      </c>
      <c r="N1199">
        <v>1013</v>
      </c>
      <c r="O1199" t="s">
        <v>1062</v>
      </c>
      <c r="P1199" t="s">
        <v>1062</v>
      </c>
      <c r="Q1199">
        <v>1</v>
      </c>
      <c r="W1199">
        <v>0</v>
      </c>
      <c r="X1199">
        <v>-1417349443</v>
      </c>
      <c r="Y1199">
        <f t="shared" ref="Y1199:Y1205" si="996">(AT1199*ROUND(1.8,7))</f>
        <v>52.793999999999997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1</v>
      </c>
      <c r="AJ1199">
        <v>1</v>
      </c>
      <c r="AK1199">
        <v>1</v>
      </c>
      <c r="AL1199">
        <v>1</v>
      </c>
      <c r="AM1199">
        <v>-2</v>
      </c>
      <c r="AN1199">
        <v>0</v>
      </c>
      <c r="AO1199">
        <v>0</v>
      </c>
      <c r="AP1199">
        <v>1</v>
      </c>
      <c r="AQ1199">
        <v>1</v>
      </c>
      <c r="AR1199">
        <v>0</v>
      </c>
      <c r="AS1199" t="s">
        <v>3</v>
      </c>
      <c r="AT1199">
        <v>29.33</v>
      </c>
      <c r="AU1199" t="s">
        <v>222</v>
      </c>
      <c r="AV1199">
        <v>2</v>
      </c>
      <c r="AW1199">
        <v>2</v>
      </c>
      <c r="AX1199">
        <v>295891982</v>
      </c>
      <c r="AY1199">
        <v>1</v>
      </c>
      <c r="AZ1199">
        <v>0</v>
      </c>
      <c r="BA1199">
        <v>1685</v>
      </c>
      <c r="BB1199">
        <v>1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V1199">
        <v>0</v>
      </c>
      <c r="CW1199">
        <v>0</v>
      </c>
      <c r="CX1199">
        <f>ROUND(Y1199*Source!I295,7)</f>
        <v>52.793999999999997</v>
      </c>
      <c r="CY1199">
        <f>AD1199</f>
        <v>0</v>
      </c>
      <c r="CZ1199">
        <f>AH1199</f>
        <v>0</v>
      </c>
      <c r="DA1199">
        <f>AL1199</f>
        <v>1</v>
      </c>
      <c r="DB1199">
        <f t="shared" ref="DB1199:DB1205" si="997">ROUND((ROUND(AT1199*CZ1199,2)*ROUND(1.8,7)),6)</f>
        <v>0</v>
      </c>
      <c r="DC1199">
        <f t="shared" ref="DC1199:DC1205" si="998">ROUND((ROUND(AT1199*AG1199,2)*ROUND(1.8,7)),6)</f>
        <v>0</v>
      </c>
      <c r="DD1199" t="s">
        <v>3</v>
      </c>
      <c r="DE1199" t="s">
        <v>3</v>
      </c>
      <c r="DF1199">
        <f t="shared" si="995"/>
        <v>0</v>
      </c>
      <c r="DG1199">
        <f>ROUND(ROUND(AF1199,2)*CX1199,2)</f>
        <v>0</v>
      </c>
      <c r="DH1199">
        <f t="shared" si="961"/>
        <v>0</v>
      </c>
      <c r="DI1199">
        <f t="shared" si="993"/>
        <v>0</v>
      </c>
      <c r="DJ1199">
        <f>DI1199</f>
        <v>0</v>
      </c>
      <c r="DK1199">
        <v>0</v>
      </c>
      <c r="DL1199" t="s">
        <v>3</v>
      </c>
      <c r="DM1199">
        <v>0</v>
      </c>
      <c r="DN1199" t="s">
        <v>3</v>
      </c>
      <c r="DO1199">
        <v>0</v>
      </c>
    </row>
    <row r="1200" spans="1:119" x14ac:dyDescent="0.2">
      <c r="A1200">
        <f>ROW(Source!A295)</f>
        <v>295</v>
      </c>
      <c r="B1200">
        <v>295887217</v>
      </c>
      <c r="C1200">
        <v>295891969</v>
      </c>
      <c r="D1200">
        <v>277944475</v>
      </c>
      <c r="E1200">
        <v>1</v>
      </c>
      <c r="F1200">
        <v>1</v>
      </c>
      <c r="G1200">
        <v>1</v>
      </c>
      <c r="H1200">
        <v>2</v>
      </c>
      <c r="I1200" t="s">
        <v>1094</v>
      </c>
      <c r="J1200" t="s">
        <v>1095</v>
      </c>
      <c r="K1200" t="s">
        <v>1096</v>
      </c>
      <c r="L1200">
        <v>1368</v>
      </c>
      <c r="N1200">
        <v>1011</v>
      </c>
      <c r="O1200" t="s">
        <v>961</v>
      </c>
      <c r="P1200" t="s">
        <v>961</v>
      </c>
      <c r="Q1200">
        <v>1</v>
      </c>
      <c r="W1200">
        <v>0</v>
      </c>
      <c r="X1200">
        <v>1538471049</v>
      </c>
      <c r="Y1200">
        <f t="shared" si="996"/>
        <v>14.706</v>
      </c>
      <c r="AA1200">
        <v>0</v>
      </c>
      <c r="AB1200">
        <v>914.33</v>
      </c>
      <c r="AC1200">
        <v>549.32000000000005</v>
      </c>
      <c r="AD1200">
        <v>0</v>
      </c>
      <c r="AE1200">
        <v>0</v>
      </c>
      <c r="AF1200">
        <v>774.86</v>
      </c>
      <c r="AG1200">
        <v>549.32000000000005</v>
      </c>
      <c r="AH1200">
        <v>0</v>
      </c>
      <c r="AI1200">
        <v>1</v>
      </c>
      <c r="AJ1200">
        <v>1.18</v>
      </c>
      <c r="AK1200">
        <v>1</v>
      </c>
      <c r="AL1200">
        <v>1</v>
      </c>
      <c r="AM1200">
        <v>2</v>
      </c>
      <c r="AN1200">
        <v>0</v>
      </c>
      <c r="AO1200">
        <v>0</v>
      </c>
      <c r="AP1200">
        <v>1</v>
      </c>
      <c r="AQ1200">
        <v>1</v>
      </c>
      <c r="AR1200">
        <v>0</v>
      </c>
      <c r="AS1200" t="s">
        <v>3</v>
      </c>
      <c r="AT1200">
        <v>8.17</v>
      </c>
      <c r="AU1200" t="s">
        <v>222</v>
      </c>
      <c r="AV1200">
        <v>1</v>
      </c>
      <c r="AW1200">
        <v>2</v>
      </c>
      <c r="AX1200">
        <v>295891983</v>
      </c>
      <c r="AY1200">
        <v>1</v>
      </c>
      <c r="AZ1200">
        <v>0</v>
      </c>
      <c r="BA1200">
        <v>1686</v>
      </c>
      <c r="BB1200">
        <v>1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6330.6062000000002</v>
      </c>
      <c r="BL1200">
        <v>4487.9444000000003</v>
      </c>
      <c r="BM1200">
        <v>0</v>
      </c>
      <c r="BN1200">
        <v>0</v>
      </c>
      <c r="BO1200">
        <v>8.17</v>
      </c>
      <c r="BP1200">
        <v>1</v>
      </c>
      <c r="BQ1200">
        <v>0</v>
      </c>
      <c r="BR1200">
        <v>11395.09116</v>
      </c>
      <c r="BS1200">
        <v>8078.2999200000004</v>
      </c>
      <c r="BT1200">
        <v>0</v>
      </c>
      <c r="BU1200">
        <v>0</v>
      </c>
      <c r="BV1200">
        <v>14.706</v>
      </c>
      <c r="BW1200">
        <v>1</v>
      </c>
      <c r="CV1200">
        <v>0</v>
      </c>
      <c r="CW1200">
        <f>ROUND(Y1200*Source!I295*DO1200,7)</f>
        <v>14.706</v>
      </c>
      <c r="CX1200">
        <f>ROUND(Y1200*Source!I295,7)</f>
        <v>14.706</v>
      </c>
      <c r="CY1200">
        <f t="shared" ref="CY1200:CY1205" si="999">AB1200</f>
        <v>914.33</v>
      </c>
      <c r="CZ1200">
        <f t="shared" ref="CZ1200:CZ1205" si="1000">AF1200</f>
        <v>774.86</v>
      </c>
      <c r="DA1200">
        <f t="shared" ref="DA1200:DA1205" si="1001">AJ1200</f>
        <v>1.18</v>
      </c>
      <c r="DB1200">
        <f t="shared" si="997"/>
        <v>11395.098</v>
      </c>
      <c r="DC1200">
        <f t="shared" si="998"/>
        <v>8078.2920000000004</v>
      </c>
      <c r="DD1200" t="s">
        <v>3</v>
      </c>
      <c r="DE1200" t="s">
        <v>3</v>
      </c>
      <c r="DF1200">
        <f t="shared" si="995"/>
        <v>0</v>
      </c>
      <c r="DG1200">
        <f>ROUND(ROUND(AF1200*AJ1200,2)*CX1200,2)</f>
        <v>13446.14</v>
      </c>
      <c r="DH1200">
        <f t="shared" si="961"/>
        <v>8078.3</v>
      </c>
      <c r="DI1200">
        <f t="shared" si="993"/>
        <v>0</v>
      </c>
      <c r="DJ1200">
        <f t="shared" ref="DJ1200:DJ1205" si="1002">DG1200+DH1200</f>
        <v>21524.44</v>
      </c>
      <c r="DK1200">
        <v>1</v>
      </c>
      <c r="DL1200" t="s">
        <v>1082</v>
      </c>
      <c r="DM1200">
        <v>5</v>
      </c>
      <c r="DN1200" t="s">
        <v>1062</v>
      </c>
      <c r="DO1200">
        <v>1</v>
      </c>
    </row>
    <row r="1201" spans="1:119" x14ac:dyDescent="0.2">
      <c r="A1201">
        <f>ROW(Source!A295)</f>
        <v>295</v>
      </c>
      <c r="B1201">
        <v>295887217</v>
      </c>
      <c r="C1201">
        <v>295891969</v>
      </c>
      <c r="D1201">
        <v>277944871</v>
      </c>
      <c r="E1201">
        <v>1</v>
      </c>
      <c r="F1201">
        <v>1</v>
      </c>
      <c r="G1201">
        <v>1</v>
      </c>
      <c r="H1201">
        <v>2</v>
      </c>
      <c r="I1201" t="s">
        <v>1065</v>
      </c>
      <c r="J1201" t="s">
        <v>1066</v>
      </c>
      <c r="K1201" t="s">
        <v>1067</v>
      </c>
      <c r="L1201">
        <v>1368</v>
      </c>
      <c r="N1201">
        <v>1011</v>
      </c>
      <c r="O1201" t="s">
        <v>961</v>
      </c>
      <c r="P1201" t="s">
        <v>961</v>
      </c>
      <c r="Q1201">
        <v>1</v>
      </c>
      <c r="W1201">
        <v>0</v>
      </c>
      <c r="X1201">
        <v>426515882</v>
      </c>
      <c r="Y1201">
        <f t="shared" si="996"/>
        <v>1.62</v>
      </c>
      <c r="AA1201">
        <v>0</v>
      </c>
      <c r="AB1201">
        <v>1233.46</v>
      </c>
      <c r="AC1201">
        <v>642.05999999999995</v>
      </c>
      <c r="AD1201">
        <v>0</v>
      </c>
      <c r="AE1201">
        <v>0</v>
      </c>
      <c r="AF1201">
        <v>1233.46</v>
      </c>
      <c r="AG1201">
        <v>642.05999999999995</v>
      </c>
      <c r="AH1201">
        <v>0</v>
      </c>
      <c r="AI1201">
        <v>1</v>
      </c>
      <c r="AJ1201">
        <v>1</v>
      </c>
      <c r="AK1201">
        <v>1</v>
      </c>
      <c r="AL1201">
        <v>1</v>
      </c>
      <c r="AM1201">
        <v>-2</v>
      </c>
      <c r="AN1201">
        <v>0</v>
      </c>
      <c r="AO1201">
        <v>0</v>
      </c>
      <c r="AP1201">
        <v>1</v>
      </c>
      <c r="AQ1201">
        <v>1</v>
      </c>
      <c r="AR1201">
        <v>0</v>
      </c>
      <c r="AS1201" t="s">
        <v>3</v>
      </c>
      <c r="AT1201">
        <v>0.9</v>
      </c>
      <c r="AU1201" t="s">
        <v>222</v>
      </c>
      <c r="AV1201">
        <v>1</v>
      </c>
      <c r="AW1201">
        <v>2</v>
      </c>
      <c r="AX1201">
        <v>295891984</v>
      </c>
      <c r="AY1201">
        <v>1</v>
      </c>
      <c r="AZ1201">
        <v>0</v>
      </c>
      <c r="BA1201">
        <v>1687</v>
      </c>
      <c r="BB1201">
        <v>1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1110.114</v>
      </c>
      <c r="BL1201">
        <v>577.85399999999993</v>
      </c>
      <c r="BM1201">
        <v>0</v>
      </c>
      <c r="BN1201">
        <v>0</v>
      </c>
      <c r="BO1201">
        <v>0.9</v>
      </c>
      <c r="BP1201">
        <v>1</v>
      </c>
      <c r="BQ1201">
        <v>0</v>
      </c>
      <c r="BR1201">
        <v>1998.2052000000001</v>
      </c>
      <c r="BS1201">
        <v>1040.1371999999999</v>
      </c>
      <c r="BT1201">
        <v>0</v>
      </c>
      <c r="BU1201">
        <v>0</v>
      </c>
      <c r="BV1201">
        <v>1.62</v>
      </c>
      <c r="BW1201">
        <v>1</v>
      </c>
      <c r="CV1201">
        <v>0</v>
      </c>
      <c r="CW1201">
        <f>ROUND(Y1201*Source!I295*DO1201,7)</f>
        <v>1.62</v>
      </c>
      <c r="CX1201">
        <f>ROUND(Y1201*Source!I295,7)</f>
        <v>1.62</v>
      </c>
      <c r="CY1201">
        <f t="shared" si="999"/>
        <v>1233.46</v>
      </c>
      <c r="CZ1201">
        <f t="shared" si="1000"/>
        <v>1233.46</v>
      </c>
      <c r="DA1201">
        <f t="shared" si="1001"/>
        <v>1</v>
      </c>
      <c r="DB1201">
        <f t="shared" si="997"/>
        <v>1998.1980000000001</v>
      </c>
      <c r="DC1201">
        <f t="shared" si="998"/>
        <v>1040.1300000000001</v>
      </c>
      <c r="DD1201" t="s">
        <v>3</v>
      </c>
      <c r="DE1201" t="s">
        <v>3</v>
      </c>
      <c r="DF1201">
        <f t="shared" si="995"/>
        <v>0</v>
      </c>
      <c r="DG1201">
        <f>ROUND(ROUND(AF1201,2)*CX1201,2)</f>
        <v>1998.21</v>
      </c>
      <c r="DH1201">
        <f t="shared" si="961"/>
        <v>1040.1400000000001</v>
      </c>
      <c r="DI1201">
        <f t="shared" si="993"/>
        <v>0</v>
      </c>
      <c r="DJ1201">
        <f t="shared" si="1002"/>
        <v>3038.3500000000004</v>
      </c>
      <c r="DK1201">
        <v>1</v>
      </c>
      <c r="DL1201" t="s">
        <v>1068</v>
      </c>
      <c r="DM1201">
        <v>6</v>
      </c>
      <c r="DN1201" t="s">
        <v>1062</v>
      </c>
      <c r="DO1201">
        <v>1</v>
      </c>
    </row>
    <row r="1202" spans="1:119" x14ac:dyDescent="0.2">
      <c r="A1202">
        <f>ROW(Source!A295)</f>
        <v>295</v>
      </c>
      <c r="B1202">
        <v>295887217</v>
      </c>
      <c r="C1202">
        <v>295891969</v>
      </c>
      <c r="D1202">
        <v>277945779</v>
      </c>
      <c r="E1202">
        <v>1</v>
      </c>
      <c r="F1202">
        <v>1</v>
      </c>
      <c r="G1202">
        <v>1</v>
      </c>
      <c r="H1202">
        <v>2</v>
      </c>
      <c r="I1202" t="s">
        <v>1072</v>
      </c>
      <c r="J1202" t="s">
        <v>1073</v>
      </c>
      <c r="K1202" t="s">
        <v>1074</v>
      </c>
      <c r="L1202">
        <v>1368</v>
      </c>
      <c r="N1202">
        <v>1011</v>
      </c>
      <c r="O1202" t="s">
        <v>961</v>
      </c>
      <c r="P1202" t="s">
        <v>961</v>
      </c>
      <c r="Q1202">
        <v>1</v>
      </c>
      <c r="W1202">
        <v>0</v>
      </c>
      <c r="X1202">
        <v>-1301021868</v>
      </c>
      <c r="Y1202">
        <f t="shared" si="996"/>
        <v>22.77</v>
      </c>
      <c r="AA1202">
        <v>0</v>
      </c>
      <c r="AB1202">
        <v>1274.48</v>
      </c>
      <c r="AC1202">
        <v>642.05999999999995</v>
      </c>
      <c r="AD1202">
        <v>0</v>
      </c>
      <c r="AE1202">
        <v>0</v>
      </c>
      <c r="AF1202">
        <v>1070.99</v>
      </c>
      <c r="AG1202">
        <v>642.05999999999995</v>
      </c>
      <c r="AH1202">
        <v>0</v>
      </c>
      <c r="AI1202">
        <v>1</v>
      </c>
      <c r="AJ1202">
        <v>1.19</v>
      </c>
      <c r="AK1202">
        <v>1</v>
      </c>
      <c r="AL1202">
        <v>1</v>
      </c>
      <c r="AM1202">
        <v>2</v>
      </c>
      <c r="AN1202">
        <v>0</v>
      </c>
      <c r="AO1202">
        <v>0</v>
      </c>
      <c r="AP1202">
        <v>1</v>
      </c>
      <c r="AQ1202">
        <v>1</v>
      </c>
      <c r="AR1202">
        <v>0</v>
      </c>
      <c r="AS1202" t="s">
        <v>3</v>
      </c>
      <c r="AT1202">
        <v>12.65</v>
      </c>
      <c r="AU1202" t="s">
        <v>222</v>
      </c>
      <c r="AV1202">
        <v>1</v>
      </c>
      <c r="AW1202">
        <v>2</v>
      </c>
      <c r="AX1202">
        <v>295891985</v>
      </c>
      <c r="AY1202">
        <v>1</v>
      </c>
      <c r="AZ1202">
        <v>0</v>
      </c>
      <c r="BA1202">
        <v>1688</v>
      </c>
      <c r="BB1202">
        <v>1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13548.023500000001</v>
      </c>
      <c r="BL1202">
        <v>8122.0589999999993</v>
      </c>
      <c r="BM1202">
        <v>0</v>
      </c>
      <c r="BN1202">
        <v>0</v>
      </c>
      <c r="BO1202">
        <v>12.65</v>
      </c>
      <c r="BP1202">
        <v>1</v>
      </c>
      <c r="BQ1202">
        <v>0</v>
      </c>
      <c r="BR1202">
        <v>24386.442299999999</v>
      </c>
      <c r="BS1202">
        <v>14619.706199999999</v>
      </c>
      <c r="BT1202">
        <v>0</v>
      </c>
      <c r="BU1202">
        <v>0</v>
      </c>
      <c r="BV1202">
        <v>22.77</v>
      </c>
      <c r="BW1202">
        <v>1</v>
      </c>
      <c r="CV1202">
        <v>0</v>
      </c>
      <c r="CW1202">
        <f>ROUND(Y1202*Source!I295*DO1202,7)</f>
        <v>22.77</v>
      </c>
      <c r="CX1202">
        <f>ROUND(Y1202*Source!I295,7)</f>
        <v>22.77</v>
      </c>
      <c r="CY1202">
        <f t="shared" si="999"/>
        <v>1274.48</v>
      </c>
      <c r="CZ1202">
        <f t="shared" si="1000"/>
        <v>1070.99</v>
      </c>
      <c r="DA1202">
        <f t="shared" si="1001"/>
        <v>1.19</v>
      </c>
      <c r="DB1202">
        <f t="shared" si="997"/>
        <v>24386.436000000002</v>
      </c>
      <c r="DC1202">
        <f t="shared" si="998"/>
        <v>14619.708000000001</v>
      </c>
      <c r="DD1202" t="s">
        <v>3</v>
      </c>
      <c r="DE1202" t="s">
        <v>3</v>
      </c>
      <c r="DF1202">
        <f t="shared" si="995"/>
        <v>0</v>
      </c>
      <c r="DG1202">
        <f>ROUND(ROUND(AF1202*AJ1202,2)*CX1202,2)</f>
        <v>29019.91</v>
      </c>
      <c r="DH1202">
        <f t="shared" si="961"/>
        <v>14619.71</v>
      </c>
      <c r="DI1202">
        <f t="shared" si="993"/>
        <v>0</v>
      </c>
      <c r="DJ1202">
        <f t="shared" si="1002"/>
        <v>43639.619999999995</v>
      </c>
      <c r="DK1202">
        <v>1</v>
      </c>
      <c r="DL1202" t="s">
        <v>1068</v>
      </c>
      <c r="DM1202">
        <v>6</v>
      </c>
      <c r="DN1202" t="s">
        <v>1062</v>
      </c>
      <c r="DO1202">
        <v>1</v>
      </c>
    </row>
    <row r="1203" spans="1:119" x14ac:dyDescent="0.2">
      <c r="A1203">
        <f>ROW(Source!A295)</f>
        <v>295</v>
      </c>
      <c r="B1203">
        <v>295887217</v>
      </c>
      <c r="C1203">
        <v>295891969</v>
      </c>
      <c r="D1203">
        <v>277945806</v>
      </c>
      <c r="E1203">
        <v>1</v>
      </c>
      <c r="F1203">
        <v>1</v>
      </c>
      <c r="G1203">
        <v>1</v>
      </c>
      <c r="H1203">
        <v>2</v>
      </c>
      <c r="I1203" t="s">
        <v>1075</v>
      </c>
      <c r="J1203" t="s">
        <v>1076</v>
      </c>
      <c r="K1203" t="s">
        <v>1077</v>
      </c>
      <c r="L1203">
        <v>1368</v>
      </c>
      <c r="N1203">
        <v>1011</v>
      </c>
      <c r="O1203" t="s">
        <v>961</v>
      </c>
      <c r="P1203" t="s">
        <v>961</v>
      </c>
      <c r="Q1203">
        <v>1</v>
      </c>
      <c r="W1203">
        <v>0</v>
      </c>
      <c r="X1203">
        <v>1745550372</v>
      </c>
      <c r="Y1203">
        <f t="shared" si="996"/>
        <v>4.6979999999999995</v>
      </c>
      <c r="AA1203">
        <v>0</v>
      </c>
      <c r="AB1203">
        <v>758.04</v>
      </c>
      <c r="AC1203">
        <v>477.98</v>
      </c>
      <c r="AD1203">
        <v>0</v>
      </c>
      <c r="AE1203">
        <v>0</v>
      </c>
      <c r="AF1203">
        <v>758.04</v>
      </c>
      <c r="AG1203">
        <v>477.98</v>
      </c>
      <c r="AH1203">
        <v>0</v>
      </c>
      <c r="AI1203">
        <v>1</v>
      </c>
      <c r="AJ1203">
        <v>1</v>
      </c>
      <c r="AK1203">
        <v>1</v>
      </c>
      <c r="AL1203">
        <v>1</v>
      </c>
      <c r="AM1203">
        <v>-2</v>
      </c>
      <c r="AN1203">
        <v>0</v>
      </c>
      <c r="AO1203">
        <v>0</v>
      </c>
      <c r="AP1203">
        <v>1</v>
      </c>
      <c r="AQ1203">
        <v>1</v>
      </c>
      <c r="AR1203">
        <v>0</v>
      </c>
      <c r="AS1203" t="s">
        <v>3</v>
      </c>
      <c r="AT1203">
        <v>2.61</v>
      </c>
      <c r="AU1203" t="s">
        <v>222</v>
      </c>
      <c r="AV1203">
        <v>1</v>
      </c>
      <c r="AW1203">
        <v>2</v>
      </c>
      <c r="AX1203">
        <v>295891986</v>
      </c>
      <c r="AY1203">
        <v>1</v>
      </c>
      <c r="AZ1203">
        <v>0</v>
      </c>
      <c r="BA1203">
        <v>1689</v>
      </c>
      <c r="BB1203">
        <v>1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1978.4843999999998</v>
      </c>
      <c r="BL1203">
        <v>1247.5278000000001</v>
      </c>
      <c r="BM1203">
        <v>0</v>
      </c>
      <c r="BN1203">
        <v>0</v>
      </c>
      <c r="BO1203">
        <v>2.61</v>
      </c>
      <c r="BP1203">
        <v>1</v>
      </c>
      <c r="BQ1203">
        <v>0</v>
      </c>
      <c r="BR1203">
        <v>3561.2719199999997</v>
      </c>
      <c r="BS1203">
        <v>2245.5500399999996</v>
      </c>
      <c r="BT1203">
        <v>0</v>
      </c>
      <c r="BU1203">
        <v>0</v>
      </c>
      <c r="BV1203">
        <v>4.6979999999999995</v>
      </c>
      <c r="BW1203">
        <v>1</v>
      </c>
      <c r="CV1203">
        <v>0</v>
      </c>
      <c r="CW1203">
        <f>ROUND(Y1203*Source!I295*DO1203,7)</f>
        <v>4.6980000000000004</v>
      </c>
      <c r="CX1203">
        <f>ROUND(Y1203*Source!I295,7)</f>
        <v>4.6980000000000004</v>
      </c>
      <c r="CY1203">
        <f t="shared" si="999"/>
        <v>758.04</v>
      </c>
      <c r="CZ1203">
        <f t="shared" si="1000"/>
        <v>758.04</v>
      </c>
      <c r="DA1203">
        <f t="shared" si="1001"/>
        <v>1</v>
      </c>
      <c r="DB1203">
        <f t="shared" si="997"/>
        <v>3561.2640000000001</v>
      </c>
      <c r="DC1203">
        <f t="shared" si="998"/>
        <v>2245.5540000000001</v>
      </c>
      <c r="DD1203" t="s">
        <v>3</v>
      </c>
      <c r="DE1203" t="s">
        <v>3</v>
      </c>
      <c r="DF1203">
        <f t="shared" si="995"/>
        <v>0</v>
      </c>
      <c r="DG1203">
        <f>ROUND(ROUND(AF1203,2)*CX1203,2)</f>
        <v>3561.27</v>
      </c>
      <c r="DH1203">
        <f t="shared" si="961"/>
        <v>2245.5500000000002</v>
      </c>
      <c r="DI1203">
        <f t="shared" si="993"/>
        <v>0</v>
      </c>
      <c r="DJ1203">
        <f t="shared" si="1002"/>
        <v>5806.82</v>
      </c>
      <c r="DK1203">
        <v>1</v>
      </c>
      <c r="DL1203" t="s">
        <v>1078</v>
      </c>
      <c r="DM1203">
        <v>4</v>
      </c>
      <c r="DN1203" t="s">
        <v>1062</v>
      </c>
      <c r="DO1203">
        <v>1</v>
      </c>
    </row>
    <row r="1204" spans="1:119" x14ac:dyDescent="0.2">
      <c r="A1204">
        <f>ROW(Source!A295)</f>
        <v>295</v>
      </c>
      <c r="B1204">
        <v>295887217</v>
      </c>
      <c r="C1204">
        <v>295891969</v>
      </c>
      <c r="D1204">
        <v>277945914</v>
      </c>
      <c r="E1204">
        <v>1</v>
      </c>
      <c r="F1204">
        <v>1</v>
      </c>
      <c r="G1204">
        <v>1</v>
      </c>
      <c r="H1204">
        <v>2</v>
      </c>
      <c r="I1204" t="s">
        <v>1079</v>
      </c>
      <c r="J1204" t="s">
        <v>1080</v>
      </c>
      <c r="K1204" t="s">
        <v>1081</v>
      </c>
      <c r="L1204">
        <v>1368</v>
      </c>
      <c r="N1204">
        <v>1011</v>
      </c>
      <c r="O1204" t="s">
        <v>961</v>
      </c>
      <c r="P1204" t="s">
        <v>961</v>
      </c>
      <c r="Q1204">
        <v>1</v>
      </c>
      <c r="W1204">
        <v>0</v>
      </c>
      <c r="X1204">
        <v>-351551180</v>
      </c>
      <c r="Y1204">
        <f t="shared" si="996"/>
        <v>9</v>
      </c>
      <c r="AA1204">
        <v>0</v>
      </c>
      <c r="AB1204">
        <v>1719.6</v>
      </c>
      <c r="AC1204">
        <v>549.32000000000005</v>
      </c>
      <c r="AD1204">
        <v>0</v>
      </c>
      <c r="AE1204">
        <v>0</v>
      </c>
      <c r="AF1204">
        <v>1521.77</v>
      </c>
      <c r="AG1204">
        <v>549.32000000000005</v>
      </c>
      <c r="AH1204">
        <v>0</v>
      </c>
      <c r="AI1204">
        <v>1</v>
      </c>
      <c r="AJ1204">
        <v>1.1299999999999999</v>
      </c>
      <c r="AK1204">
        <v>1</v>
      </c>
      <c r="AL1204">
        <v>1</v>
      </c>
      <c r="AM1204">
        <v>2</v>
      </c>
      <c r="AN1204">
        <v>0</v>
      </c>
      <c r="AO1204">
        <v>0</v>
      </c>
      <c r="AP1204">
        <v>1</v>
      </c>
      <c r="AQ1204">
        <v>1</v>
      </c>
      <c r="AR1204">
        <v>0</v>
      </c>
      <c r="AS1204" t="s">
        <v>3</v>
      </c>
      <c r="AT1204">
        <v>5</v>
      </c>
      <c r="AU1204" t="s">
        <v>222</v>
      </c>
      <c r="AV1204">
        <v>1</v>
      </c>
      <c r="AW1204">
        <v>2</v>
      </c>
      <c r="AX1204">
        <v>295891987</v>
      </c>
      <c r="AY1204">
        <v>1</v>
      </c>
      <c r="AZ1204">
        <v>0</v>
      </c>
      <c r="BA1204">
        <v>1690</v>
      </c>
      <c r="BB1204">
        <v>1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7608.85</v>
      </c>
      <c r="BL1204">
        <v>2746.6000000000004</v>
      </c>
      <c r="BM1204">
        <v>0</v>
      </c>
      <c r="BN1204">
        <v>0</v>
      </c>
      <c r="BO1204">
        <v>5</v>
      </c>
      <c r="BP1204">
        <v>1</v>
      </c>
      <c r="BQ1204">
        <v>0</v>
      </c>
      <c r="BR1204">
        <v>13695.93</v>
      </c>
      <c r="BS1204">
        <v>4943.88</v>
      </c>
      <c r="BT1204">
        <v>0</v>
      </c>
      <c r="BU1204">
        <v>0</v>
      </c>
      <c r="BV1204">
        <v>9</v>
      </c>
      <c r="BW1204">
        <v>1</v>
      </c>
      <c r="CV1204">
        <v>0</v>
      </c>
      <c r="CW1204">
        <f>ROUND(Y1204*Source!I295*DO1204,7)</f>
        <v>9</v>
      </c>
      <c r="CX1204">
        <f>ROUND(Y1204*Source!I295,7)</f>
        <v>9</v>
      </c>
      <c r="CY1204">
        <f t="shared" si="999"/>
        <v>1719.6</v>
      </c>
      <c r="CZ1204">
        <f t="shared" si="1000"/>
        <v>1521.77</v>
      </c>
      <c r="DA1204">
        <f t="shared" si="1001"/>
        <v>1.1299999999999999</v>
      </c>
      <c r="DB1204">
        <f t="shared" si="997"/>
        <v>13695.93</v>
      </c>
      <c r="DC1204">
        <f t="shared" si="998"/>
        <v>4943.88</v>
      </c>
      <c r="DD1204" t="s">
        <v>3</v>
      </c>
      <c r="DE1204" t="s">
        <v>3</v>
      </c>
      <c r="DF1204">
        <f t="shared" si="995"/>
        <v>0</v>
      </c>
      <c r="DG1204">
        <f>ROUND(ROUND(AF1204*AJ1204,2)*CX1204,2)</f>
        <v>15476.4</v>
      </c>
      <c r="DH1204">
        <f t="shared" si="961"/>
        <v>4943.88</v>
      </c>
      <c r="DI1204">
        <f t="shared" si="993"/>
        <v>0</v>
      </c>
      <c r="DJ1204">
        <f t="shared" si="1002"/>
        <v>20420.28</v>
      </c>
      <c r="DK1204">
        <v>1</v>
      </c>
      <c r="DL1204" t="s">
        <v>1082</v>
      </c>
      <c r="DM1204">
        <v>5</v>
      </c>
      <c r="DN1204" t="s">
        <v>1062</v>
      </c>
      <c r="DO1204">
        <v>1</v>
      </c>
    </row>
    <row r="1205" spans="1:119" x14ac:dyDescent="0.2">
      <c r="A1205">
        <f>ROW(Source!A295)</f>
        <v>295</v>
      </c>
      <c r="B1205">
        <v>295887217</v>
      </c>
      <c r="C1205">
        <v>295891969</v>
      </c>
      <c r="D1205">
        <v>277946622</v>
      </c>
      <c r="E1205">
        <v>1</v>
      </c>
      <c r="F1205">
        <v>1</v>
      </c>
      <c r="G1205">
        <v>1</v>
      </c>
      <c r="H1205">
        <v>2</v>
      </c>
      <c r="I1205" t="s">
        <v>1083</v>
      </c>
      <c r="J1205" t="s">
        <v>1084</v>
      </c>
      <c r="K1205" t="s">
        <v>1085</v>
      </c>
      <c r="L1205">
        <v>1368</v>
      </c>
      <c r="N1205">
        <v>1011</v>
      </c>
      <c r="O1205" t="s">
        <v>961</v>
      </c>
      <c r="P1205" t="s">
        <v>961</v>
      </c>
      <c r="Q1205">
        <v>1</v>
      </c>
      <c r="W1205">
        <v>0</v>
      </c>
      <c r="X1205">
        <v>-733660489</v>
      </c>
      <c r="Y1205">
        <f t="shared" si="996"/>
        <v>28.782</v>
      </c>
      <c r="AA1205">
        <v>0</v>
      </c>
      <c r="AB1205">
        <v>16.05</v>
      </c>
      <c r="AC1205">
        <v>0</v>
      </c>
      <c r="AD1205">
        <v>0</v>
      </c>
      <c r="AE1205">
        <v>0</v>
      </c>
      <c r="AF1205">
        <v>12.74</v>
      </c>
      <c r="AG1205">
        <v>0</v>
      </c>
      <c r="AH1205">
        <v>0</v>
      </c>
      <c r="AI1205">
        <v>1</v>
      </c>
      <c r="AJ1205">
        <v>1.26</v>
      </c>
      <c r="AK1205">
        <v>1</v>
      </c>
      <c r="AL1205">
        <v>1</v>
      </c>
      <c r="AM1205">
        <v>2</v>
      </c>
      <c r="AN1205">
        <v>0</v>
      </c>
      <c r="AO1205">
        <v>0</v>
      </c>
      <c r="AP1205">
        <v>1</v>
      </c>
      <c r="AQ1205">
        <v>1</v>
      </c>
      <c r="AR1205">
        <v>0</v>
      </c>
      <c r="AS1205" t="s">
        <v>3</v>
      </c>
      <c r="AT1205">
        <v>15.99</v>
      </c>
      <c r="AU1205" t="s">
        <v>222</v>
      </c>
      <c r="AV1205">
        <v>1</v>
      </c>
      <c r="AW1205">
        <v>2</v>
      </c>
      <c r="AX1205">
        <v>295891988</v>
      </c>
      <c r="AY1205">
        <v>1</v>
      </c>
      <c r="AZ1205">
        <v>0</v>
      </c>
      <c r="BA1205">
        <v>1691</v>
      </c>
      <c r="BB1205">
        <v>1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203.71260000000001</v>
      </c>
      <c r="BL1205">
        <v>0</v>
      </c>
      <c r="BM1205">
        <v>0</v>
      </c>
      <c r="BN1205">
        <v>0</v>
      </c>
      <c r="BO1205">
        <v>0</v>
      </c>
      <c r="BP1205">
        <v>1</v>
      </c>
      <c r="BQ1205">
        <v>0</v>
      </c>
      <c r="BR1205">
        <v>366.68268</v>
      </c>
      <c r="BS1205">
        <v>0</v>
      </c>
      <c r="BT1205">
        <v>0</v>
      </c>
      <c r="BU1205">
        <v>0</v>
      </c>
      <c r="BV1205">
        <v>0</v>
      </c>
      <c r="BW1205">
        <v>1</v>
      </c>
      <c r="CV1205">
        <v>0</v>
      </c>
      <c r="CW1205">
        <f>ROUND(Y1205*Source!I295*DO1205,7)</f>
        <v>0</v>
      </c>
      <c r="CX1205">
        <f>ROUND(Y1205*Source!I295,7)</f>
        <v>28.782</v>
      </c>
      <c r="CY1205">
        <f t="shared" si="999"/>
        <v>16.05</v>
      </c>
      <c r="CZ1205">
        <f t="shared" si="1000"/>
        <v>12.74</v>
      </c>
      <c r="DA1205">
        <f t="shared" si="1001"/>
        <v>1.26</v>
      </c>
      <c r="DB1205">
        <f t="shared" si="997"/>
        <v>366.678</v>
      </c>
      <c r="DC1205">
        <f t="shared" si="998"/>
        <v>0</v>
      </c>
      <c r="DD1205" t="s">
        <v>3</v>
      </c>
      <c r="DE1205" t="s">
        <v>3</v>
      </c>
      <c r="DF1205">
        <f t="shared" si="995"/>
        <v>0</v>
      </c>
      <c r="DG1205">
        <f>ROUND(ROUND(AF1205*AJ1205,2)*CX1205,2)</f>
        <v>461.95</v>
      </c>
      <c r="DH1205">
        <f t="shared" si="961"/>
        <v>0</v>
      </c>
      <c r="DI1205">
        <f t="shared" si="993"/>
        <v>0</v>
      </c>
      <c r="DJ1205">
        <f t="shared" si="1002"/>
        <v>461.95</v>
      </c>
      <c r="DK1205">
        <v>1</v>
      </c>
      <c r="DL1205" t="s">
        <v>3</v>
      </c>
      <c r="DM1205">
        <v>0</v>
      </c>
      <c r="DN1205" t="s">
        <v>3</v>
      </c>
      <c r="DO1205">
        <v>0</v>
      </c>
    </row>
    <row r="1206" spans="1:119" x14ac:dyDescent="0.2">
      <c r="A1206">
        <f>ROW(Source!A295)</f>
        <v>295</v>
      </c>
      <c r="B1206">
        <v>295887217</v>
      </c>
      <c r="C1206">
        <v>295891969</v>
      </c>
      <c r="D1206">
        <v>277867733</v>
      </c>
      <c r="E1206">
        <v>1</v>
      </c>
      <c r="F1206">
        <v>1</v>
      </c>
      <c r="G1206">
        <v>1</v>
      </c>
      <c r="H1206">
        <v>3</v>
      </c>
      <c r="I1206" t="s">
        <v>1097</v>
      </c>
      <c r="J1206" t="s">
        <v>1098</v>
      </c>
      <c r="K1206" t="s">
        <v>1099</v>
      </c>
      <c r="L1206">
        <v>1346</v>
      </c>
      <c r="N1206">
        <v>1009</v>
      </c>
      <c r="O1206" t="s">
        <v>1100</v>
      </c>
      <c r="P1206" t="s">
        <v>1100</v>
      </c>
      <c r="Q1206">
        <v>1</v>
      </c>
      <c r="W1206">
        <v>0</v>
      </c>
      <c r="X1206">
        <v>391631581</v>
      </c>
      <c r="Y1206">
        <f>(AT1206*ROUND(0,7))</f>
        <v>0</v>
      </c>
      <c r="AA1206">
        <v>195.92</v>
      </c>
      <c r="AB1206">
        <v>0</v>
      </c>
      <c r="AC1206">
        <v>0</v>
      </c>
      <c r="AD1206">
        <v>0</v>
      </c>
      <c r="AE1206">
        <v>174.93</v>
      </c>
      <c r="AF1206">
        <v>0</v>
      </c>
      <c r="AG1206">
        <v>0</v>
      </c>
      <c r="AH1206">
        <v>0</v>
      </c>
      <c r="AI1206">
        <v>1.1200000000000001</v>
      </c>
      <c r="AJ1206">
        <v>1</v>
      </c>
      <c r="AK1206">
        <v>1</v>
      </c>
      <c r="AL1206">
        <v>1</v>
      </c>
      <c r="AM1206">
        <v>2</v>
      </c>
      <c r="AN1206">
        <v>0</v>
      </c>
      <c r="AO1206">
        <v>0</v>
      </c>
      <c r="AP1206">
        <v>1</v>
      </c>
      <c r="AQ1206">
        <v>1</v>
      </c>
      <c r="AR1206">
        <v>0</v>
      </c>
      <c r="AS1206" t="s">
        <v>3</v>
      </c>
      <c r="AT1206">
        <v>8</v>
      </c>
      <c r="AU1206" t="s">
        <v>14</v>
      </c>
      <c r="AV1206">
        <v>0</v>
      </c>
      <c r="AW1206">
        <v>2</v>
      </c>
      <c r="AX1206">
        <v>295891990</v>
      </c>
      <c r="AY1206">
        <v>1</v>
      </c>
      <c r="AZ1206">
        <v>0</v>
      </c>
      <c r="BA1206">
        <v>1693</v>
      </c>
      <c r="BB1206">
        <v>1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1399.44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1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V1206">
        <v>0</v>
      </c>
      <c r="CW1206">
        <v>0</v>
      </c>
      <c r="CX1206">
        <f>ROUND(Y1206*Source!I295,7)</f>
        <v>0</v>
      </c>
      <c r="CY1206">
        <f>AA1206</f>
        <v>195.92</v>
      </c>
      <c r="CZ1206">
        <f>AE1206</f>
        <v>174.93</v>
      </c>
      <c r="DA1206">
        <f>AI1206</f>
        <v>1.1200000000000001</v>
      </c>
      <c r="DB1206">
        <f>ROUND((ROUND(AT1206*CZ1206,2)*ROUND(0,7)),6)</f>
        <v>0</v>
      </c>
      <c r="DC1206">
        <f>ROUND((ROUND(AT1206*AG1206,2)*ROUND(0,7)),6)</f>
        <v>0</v>
      </c>
      <c r="DD1206" t="s">
        <v>3</v>
      </c>
      <c r="DE1206" t="s">
        <v>3</v>
      </c>
      <c r="DF1206">
        <f>ROUND(ROUND(AE1206*AI1206,2)*CX1206,2)</f>
        <v>0</v>
      </c>
      <c r="DG1206">
        <f>ROUND(ROUND(AF1206,2)*CX1206,2)</f>
        <v>0</v>
      </c>
      <c r="DH1206">
        <f t="shared" si="961"/>
        <v>0</v>
      </c>
      <c r="DI1206">
        <f t="shared" si="993"/>
        <v>0</v>
      </c>
      <c r="DJ1206">
        <f>DF1206</f>
        <v>0</v>
      </c>
      <c r="DK1206">
        <v>0</v>
      </c>
      <c r="DL1206" t="s">
        <v>3</v>
      </c>
      <c r="DM1206">
        <v>0</v>
      </c>
      <c r="DN1206" t="s">
        <v>3</v>
      </c>
      <c r="DO1206">
        <v>0</v>
      </c>
    </row>
    <row r="1207" spans="1:119" x14ac:dyDescent="0.2">
      <c r="A1207">
        <f>ROW(Source!A295)</f>
        <v>295</v>
      </c>
      <c r="B1207">
        <v>295887217</v>
      </c>
      <c r="C1207">
        <v>295891969</v>
      </c>
      <c r="D1207">
        <v>277879101</v>
      </c>
      <c r="E1207">
        <v>1</v>
      </c>
      <c r="F1207">
        <v>1</v>
      </c>
      <c r="G1207">
        <v>1</v>
      </c>
      <c r="H1207">
        <v>3</v>
      </c>
      <c r="I1207" t="s">
        <v>1101</v>
      </c>
      <c r="J1207" t="s">
        <v>1102</v>
      </c>
      <c r="K1207" t="s">
        <v>1103</v>
      </c>
      <c r="L1207">
        <v>1348</v>
      </c>
      <c r="N1207">
        <v>1009</v>
      </c>
      <c r="O1207" t="s">
        <v>651</v>
      </c>
      <c r="P1207" t="s">
        <v>651</v>
      </c>
      <c r="Q1207">
        <v>1000</v>
      </c>
      <c r="W1207">
        <v>0</v>
      </c>
      <c r="X1207">
        <v>-1545627606</v>
      </c>
      <c r="Y1207">
        <f>(AT1207*ROUND(0,7))</f>
        <v>0</v>
      </c>
      <c r="AA1207">
        <v>94998.73</v>
      </c>
      <c r="AB1207">
        <v>0</v>
      </c>
      <c r="AC1207">
        <v>0</v>
      </c>
      <c r="AD1207">
        <v>0</v>
      </c>
      <c r="AE1207">
        <v>88783.86</v>
      </c>
      <c r="AF1207">
        <v>0</v>
      </c>
      <c r="AG1207">
        <v>0</v>
      </c>
      <c r="AH1207">
        <v>0</v>
      </c>
      <c r="AI1207">
        <v>1.07</v>
      </c>
      <c r="AJ1207">
        <v>1</v>
      </c>
      <c r="AK1207">
        <v>1</v>
      </c>
      <c r="AL1207">
        <v>1</v>
      </c>
      <c r="AM1207">
        <v>2</v>
      </c>
      <c r="AN1207">
        <v>0</v>
      </c>
      <c r="AO1207">
        <v>0</v>
      </c>
      <c r="AP1207">
        <v>1</v>
      </c>
      <c r="AQ1207">
        <v>1</v>
      </c>
      <c r="AR1207">
        <v>0</v>
      </c>
      <c r="AS1207" t="s">
        <v>3</v>
      </c>
      <c r="AT1207">
        <v>5.0000000000000001E-3</v>
      </c>
      <c r="AU1207" t="s">
        <v>14</v>
      </c>
      <c r="AV1207">
        <v>0</v>
      </c>
      <c r="AW1207">
        <v>2</v>
      </c>
      <c r="AX1207">
        <v>295891991</v>
      </c>
      <c r="AY1207">
        <v>1</v>
      </c>
      <c r="AZ1207">
        <v>0</v>
      </c>
      <c r="BA1207">
        <v>1694</v>
      </c>
      <c r="BB1207">
        <v>1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443.91930000000002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1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V1207">
        <v>0</v>
      </c>
      <c r="CW1207">
        <v>0</v>
      </c>
      <c r="CX1207">
        <f>ROUND(Y1207*Source!I295,7)</f>
        <v>0</v>
      </c>
      <c r="CY1207">
        <f>AA1207</f>
        <v>94998.73</v>
      </c>
      <c r="CZ1207">
        <f>AE1207</f>
        <v>88783.86</v>
      </c>
      <c r="DA1207">
        <f>AI1207</f>
        <v>1.07</v>
      </c>
      <c r="DB1207">
        <f>ROUND((ROUND(AT1207*CZ1207,2)*ROUND(0,7)),6)</f>
        <v>0</v>
      </c>
      <c r="DC1207">
        <f>ROUND((ROUND(AT1207*AG1207,2)*ROUND(0,7)),6)</f>
        <v>0</v>
      </c>
      <c r="DD1207" t="s">
        <v>3</v>
      </c>
      <c r="DE1207" t="s">
        <v>3</v>
      </c>
      <c r="DF1207">
        <f>ROUND(ROUND(AE1207*AI1207,2)*CX1207,2)</f>
        <v>0</v>
      </c>
      <c r="DG1207">
        <f>ROUND(ROUND(AF1207,2)*CX1207,2)</f>
        <v>0</v>
      </c>
      <c r="DH1207">
        <f t="shared" si="961"/>
        <v>0</v>
      </c>
      <c r="DI1207">
        <f t="shared" si="993"/>
        <v>0</v>
      </c>
      <c r="DJ1207">
        <f>DF1207</f>
        <v>0</v>
      </c>
      <c r="DK1207">
        <v>0</v>
      </c>
      <c r="DL1207" t="s">
        <v>3</v>
      </c>
      <c r="DM1207">
        <v>0</v>
      </c>
      <c r="DN1207" t="s">
        <v>3</v>
      </c>
      <c r="DO1207">
        <v>0</v>
      </c>
    </row>
    <row r="1208" spans="1:119" x14ac:dyDescent="0.2">
      <c r="A1208">
        <f>ROW(Source!A295)</f>
        <v>295</v>
      </c>
      <c r="B1208">
        <v>295887217</v>
      </c>
      <c r="C1208">
        <v>295891969</v>
      </c>
      <c r="D1208">
        <v>277882333</v>
      </c>
      <c r="E1208">
        <v>1</v>
      </c>
      <c r="F1208">
        <v>1</v>
      </c>
      <c r="G1208">
        <v>1</v>
      </c>
      <c r="H1208">
        <v>3</v>
      </c>
      <c r="I1208" t="s">
        <v>1104</v>
      </c>
      <c r="J1208" t="s">
        <v>1105</v>
      </c>
      <c r="K1208" t="s">
        <v>1106</v>
      </c>
      <c r="L1208">
        <v>1339</v>
      </c>
      <c r="N1208">
        <v>1007</v>
      </c>
      <c r="O1208" t="s">
        <v>463</v>
      </c>
      <c r="P1208" t="s">
        <v>463</v>
      </c>
      <c r="Q1208">
        <v>1</v>
      </c>
      <c r="W1208">
        <v>0</v>
      </c>
      <c r="X1208">
        <v>-1526077716</v>
      </c>
      <c r="Y1208">
        <f>(AT1208*ROUND(0,7))</f>
        <v>0</v>
      </c>
      <c r="AA1208">
        <v>7176.21</v>
      </c>
      <c r="AB1208">
        <v>0</v>
      </c>
      <c r="AC1208">
        <v>0</v>
      </c>
      <c r="AD1208">
        <v>0</v>
      </c>
      <c r="AE1208">
        <v>6294.92</v>
      </c>
      <c r="AF1208">
        <v>0</v>
      </c>
      <c r="AG1208">
        <v>0</v>
      </c>
      <c r="AH1208">
        <v>0</v>
      </c>
      <c r="AI1208">
        <v>1.1399999999999999</v>
      </c>
      <c r="AJ1208">
        <v>1</v>
      </c>
      <c r="AK1208">
        <v>1</v>
      </c>
      <c r="AL1208">
        <v>1</v>
      </c>
      <c r="AM1208">
        <v>2</v>
      </c>
      <c r="AN1208">
        <v>0</v>
      </c>
      <c r="AO1208">
        <v>0</v>
      </c>
      <c r="AP1208">
        <v>1</v>
      </c>
      <c r="AQ1208">
        <v>1</v>
      </c>
      <c r="AR1208">
        <v>0</v>
      </c>
      <c r="AS1208" t="s">
        <v>3</v>
      </c>
      <c r="AT1208">
        <v>0.69</v>
      </c>
      <c r="AU1208" t="s">
        <v>14</v>
      </c>
      <c r="AV1208">
        <v>0</v>
      </c>
      <c r="AW1208">
        <v>2</v>
      </c>
      <c r="AX1208">
        <v>295891992</v>
      </c>
      <c r="AY1208">
        <v>1</v>
      </c>
      <c r="AZ1208">
        <v>0</v>
      </c>
      <c r="BA1208">
        <v>1695</v>
      </c>
      <c r="BB1208">
        <v>1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4343.4947999999995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1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V1208">
        <v>0</v>
      </c>
      <c r="CW1208">
        <v>0</v>
      </c>
      <c r="CX1208">
        <f>ROUND(Y1208*Source!I295,7)</f>
        <v>0</v>
      </c>
      <c r="CY1208">
        <f>AA1208</f>
        <v>7176.21</v>
      </c>
      <c r="CZ1208">
        <f>AE1208</f>
        <v>6294.92</v>
      </c>
      <c r="DA1208">
        <f>AI1208</f>
        <v>1.1399999999999999</v>
      </c>
      <c r="DB1208">
        <f>ROUND((ROUND(AT1208*CZ1208,2)*ROUND(0,7)),6)</f>
        <v>0</v>
      </c>
      <c r="DC1208">
        <f>ROUND((ROUND(AT1208*AG1208,2)*ROUND(0,7)),6)</f>
        <v>0</v>
      </c>
      <c r="DD1208" t="s">
        <v>3</v>
      </c>
      <c r="DE1208" t="s">
        <v>3</v>
      </c>
      <c r="DF1208">
        <f>ROUND(ROUND(AE1208*AI1208,2)*CX1208,2)</f>
        <v>0</v>
      </c>
      <c r="DG1208">
        <f>ROUND(ROUND(AF1208,2)*CX1208,2)</f>
        <v>0</v>
      </c>
      <c r="DH1208">
        <f t="shared" si="961"/>
        <v>0</v>
      </c>
      <c r="DI1208">
        <f t="shared" si="993"/>
        <v>0</v>
      </c>
      <c r="DJ1208">
        <f>DF1208</f>
        <v>0</v>
      </c>
      <c r="DK1208">
        <v>0</v>
      </c>
      <c r="DL1208" t="s">
        <v>3</v>
      </c>
      <c r="DM1208">
        <v>0</v>
      </c>
      <c r="DN1208" t="s">
        <v>3</v>
      </c>
      <c r="DO1208">
        <v>0</v>
      </c>
    </row>
    <row r="1209" spans="1:119" x14ac:dyDescent="0.2">
      <c r="A1209">
        <f>ROW(Source!A331)</f>
        <v>331</v>
      </c>
      <c r="B1209">
        <v>295887217</v>
      </c>
      <c r="C1209">
        <v>295891996</v>
      </c>
      <c r="D1209">
        <v>277560289</v>
      </c>
      <c r="E1209">
        <v>109</v>
      </c>
      <c r="F1209">
        <v>1</v>
      </c>
      <c r="G1209">
        <v>1</v>
      </c>
      <c r="H1209">
        <v>1</v>
      </c>
      <c r="I1209" t="s">
        <v>1092</v>
      </c>
      <c r="J1209" t="s">
        <v>3</v>
      </c>
      <c r="K1209" t="s">
        <v>1093</v>
      </c>
      <c r="L1209">
        <v>1191</v>
      </c>
      <c r="N1209">
        <v>1013</v>
      </c>
      <c r="O1209" t="s">
        <v>1062</v>
      </c>
      <c r="P1209" t="s">
        <v>1062</v>
      </c>
      <c r="Q1209">
        <v>1</v>
      </c>
      <c r="W1209">
        <v>0</v>
      </c>
      <c r="X1209">
        <v>1893946532</v>
      </c>
      <c r="Y1209">
        <f>(AT1209*ROUND((0.75*1.92),7))</f>
        <v>169.92</v>
      </c>
      <c r="AA1209">
        <v>0</v>
      </c>
      <c r="AB1209">
        <v>0</v>
      </c>
      <c r="AC1209">
        <v>0</v>
      </c>
      <c r="AD1209">
        <v>451.23</v>
      </c>
      <c r="AE1209">
        <v>0</v>
      </c>
      <c r="AF1209">
        <v>0</v>
      </c>
      <c r="AG1209">
        <v>0</v>
      </c>
      <c r="AH1209">
        <v>451.23</v>
      </c>
      <c r="AI1209">
        <v>1</v>
      </c>
      <c r="AJ1209">
        <v>1</v>
      </c>
      <c r="AK1209">
        <v>1</v>
      </c>
      <c r="AL1209">
        <v>1</v>
      </c>
      <c r="AM1209">
        <v>-2</v>
      </c>
      <c r="AN1209">
        <v>0</v>
      </c>
      <c r="AO1209">
        <v>0</v>
      </c>
      <c r="AP1209">
        <v>1</v>
      </c>
      <c r="AQ1209">
        <v>1</v>
      </c>
      <c r="AR1209">
        <v>0</v>
      </c>
      <c r="AS1209" t="s">
        <v>3</v>
      </c>
      <c r="AT1209">
        <v>118</v>
      </c>
      <c r="AU1209" t="s">
        <v>183</v>
      </c>
      <c r="AV1209">
        <v>1</v>
      </c>
      <c r="AW1209">
        <v>2</v>
      </c>
      <c r="AX1209">
        <v>295892009</v>
      </c>
      <c r="AY1209">
        <v>1</v>
      </c>
      <c r="AZ1209">
        <v>0</v>
      </c>
      <c r="BA1209">
        <v>1699</v>
      </c>
      <c r="BB1209">
        <v>1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53245.14</v>
      </c>
      <c r="BN1209">
        <v>118</v>
      </c>
      <c r="BO1209">
        <v>0</v>
      </c>
      <c r="BP1209">
        <v>1</v>
      </c>
      <c r="BQ1209">
        <v>0</v>
      </c>
      <c r="BR1209">
        <v>0</v>
      </c>
      <c r="BS1209">
        <v>0</v>
      </c>
      <c r="BT1209">
        <v>76673.001600000003</v>
      </c>
      <c r="BU1209">
        <v>169.92</v>
      </c>
      <c r="BV1209">
        <v>0</v>
      </c>
      <c r="BW1209">
        <v>1</v>
      </c>
      <c r="CU1209">
        <f>ROUND(AT1209*Source!I331*AH1209*AL1209,2)</f>
        <v>53245.14</v>
      </c>
      <c r="CV1209">
        <f>ROUND(Y1209*Source!I331,7)</f>
        <v>169.92</v>
      </c>
      <c r="CW1209">
        <v>0</v>
      </c>
      <c r="CX1209">
        <f>ROUND(Y1209*Source!I331,7)</f>
        <v>169.92</v>
      </c>
      <c r="CY1209">
        <f>AD1209</f>
        <v>451.23</v>
      </c>
      <c r="CZ1209">
        <f>AH1209</f>
        <v>451.23</v>
      </c>
      <c r="DA1209">
        <f>AL1209</f>
        <v>1</v>
      </c>
      <c r="DB1209">
        <f>ROUND((ROUND(AT1209*CZ1209,2)*ROUND((0.75*1.92),7)),6)</f>
        <v>76673.001600000003</v>
      </c>
      <c r="DC1209">
        <f>ROUND((ROUND(AT1209*AG1209,2)*ROUND((0.75*1.92),7)),6)</f>
        <v>0</v>
      </c>
      <c r="DD1209" t="s">
        <v>3</v>
      </c>
      <c r="DE1209" t="s">
        <v>3</v>
      </c>
      <c r="DF1209">
        <f t="shared" ref="DF1209:DF1217" si="1003">ROUND(ROUND(AE1209,2)*CX1209,2)</f>
        <v>0</v>
      </c>
      <c r="DG1209">
        <f>ROUND(ROUND(AF1209,2)*CX1209,2)</f>
        <v>0</v>
      </c>
      <c r="DH1209">
        <f t="shared" si="961"/>
        <v>0</v>
      </c>
      <c r="DI1209">
        <f t="shared" si="993"/>
        <v>76673</v>
      </c>
      <c r="DJ1209">
        <f>DI1209</f>
        <v>76673</v>
      </c>
      <c r="DK1209">
        <v>1</v>
      </c>
      <c r="DL1209" t="s">
        <v>3</v>
      </c>
      <c r="DM1209">
        <v>0</v>
      </c>
      <c r="DN1209" t="s">
        <v>3</v>
      </c>
      <c r="DO1209">
        <v>0</v>
      </c>
    </row>
    <row r="1210" spans="1:119" x14ac:dyDescent="0.2">
      <c r="A1210">
        <f>ROW(Source!A331)</f>
        <v>331</v>
      </c>
      <c r="B1210">
        <v>295887217</v>
      </c>
      <c r="C1210">
        <v>295891996</v>
      </c>
      <c r="D1210">
        <v>277560491</v>
      </c>
      <c r="E1210">
        <v>109</v>
      </c>
      <c r="F1210">
        <v>1</v>
      </c>
      <c r="G1210">
        <v>1</v>
      </c>
      <c r="H1210">
        <v>1</v>
      </c>
      <c r="I1210" t="s">
        <v>1063</v>
      </c>
      <c r="J1210" t="s">
        <v>3</v>
      </c>
      <c r="K1210" t="s">
        <v>1064</v>
      </c>
      <c r="L1210">
        <v>1191</v>
      </c>
      <c r="N1210">
        <v>1013</v>
      </c>
      <c r="O1210" t="s">
        <v>1062</v>
      </c>
      <c r="P1210" t="s">
        <v>1062</v>
      </c>
      <c r="Q1210">
        <v>1</v>
      </c>
      <c r="W1210">
        <v>0</v>
      </c>
      <c r="X1210">
        <v>-1417349443</v>
      </c>
      <c r="Y1210">
        <f t="shared" ref="Y1210:Y1217" si="1004">(AT1210*ROUND((0.75*1.85),7))</f>
        <v>55.902374999999999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1</v>
      </c>
      <c r="AJ1210">
        <v>1</v>
      </c>
      <c r="AK1210">
        <v>1</v>
      </c>
      <c r="AL1210">
        <v>1</v>
      </c>
      <c r="AM1210">
        <v>-2</v>
      </c>
      <c r="AN1210">
        <v>0</v>
      </c>
      <c r="AO1210">
        <v>0</v>
      </c>
      <c r="AP1210">
        <v>1</v>
      </c>
      <c r="AQ1210">
        <v>1</v>
      </c>
      <c r="AR1210">
        <v>0</v>
      </c>
      <c r="AS1210" t="s">
        <v>3</v>
      </c>
      <c r="AT1210">
        <v>40.29</v>
      </c>
      <c r="AU1210" t="s">
        <v>182</v>
      </c>
      <c r="AV1210">
        <v>2</v>
      </c>
      <c r="AW1210">
        <v>2</v>
      </c>
      <c r="AX1210">
        <v>295892010</v>
      </c>
      <c r="AY1210">
        <v>1</v>
      </c>
      <c r="AZ1210">
        <v>0</v>
      </c>
      <c r="BA1210">
        <v>1700</v>
      </c>
      <c r="BB1210">
        <v>1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V1210">
        <v>0</v>
      </c>
      <c r="CW1210">
        <v>0</v>
      </c>
      <c r="CX1210">
        <f>ROUND(Y1210*Source!I331,7)</f>
        <v>55.902374999999999</v>
      </c>
      <c r="CY1210">
        <f>AD1210</f>
        <v>0</v>
      </c>
      <c r="CZ1210">
        <f>AH1210</f>
        <v>0</v>
      </c>
      <c r="DA1210">
        <f>AL1210</f>
        <v>1</v>
      </c>
      <c r="DB1210">
        <f t="shared" ref="DB1210:DB1217" si="1005">ROUND((ROUND(AT1210*CZ1210,2)*ROUND((0.75*1.85),7)),6)</f>
        <v>0</v>
      </c>
      <c r="DC1210">
        <f t="shared" ref="DC1210:DC1217" si="1006">ROUND((ROUND(AT1210*AG1210,2)*ROUND((0.75*1.85),7)),6)</f>
        <v>0</v>
      </c>
      <c r="DD1210" t="s">
        <v>3</v>
      </c>
      <c r="DE1210" t="s">
        <v>3</v>
      </c>
      <c r="DF1210">
        <f t="shared" si="1003"/>
        <v>0</v>
      </c>
      <c r="DG1210">
        <f>ROUND(ROUND(AF1210,2)*CX1210,2)</f>
        <v>0</v>
      </c>
      <c r="DH1210">
        <f t="shared" si="961"/>
        <v>0</v>
      </c>
      <c r="DI1210">
        <f t="shared" si="993"/>
        <v>0</v>
      </c>
      <c r="DJ1210">
        <f>DI1210</f>
        <v>0</v>
      </c>
      <c r="DK1210">
        <v>0</v>
      </c>
      <c r="DL1210" t="s">
        <v>3</v>
      </c>
      <c r="DM1210">
        <v>0</v>
      </c>
      <c r="DN1210" t="s">
        <v>3</v>
      </c>
      <c r="DO1210">
        <v>0</v>
      </c>
    </row>
    <row r="1211" spans="1:119" x14ac:dyDescent="0.2">
      <c r="A1211">
        <f>ROW(Source!A331)</f>
        <v>331</v>
      </c>
      <c r="B1211">
        <v>295887217</v>
      </c>
      <c r="C1211">
        <v>295891996</v>
      </c>
      <c r="D1211">
        <v>277944475</v>
      </c>
      <c r="E1211">
        <v>1</v>
      </c>
      <c r="F1211">
        <v>1</v>
      </c>
      <c r="G1211">
        <v>1</v>
      </c>
      <c r="H1211">
        <v>2</v>
      </c>
      <c r="I1211" t="s">
        <v>1094</v>
      </c>
      <c r="J1211" t="s">
        <v>1095</v>
      </c>
      <c r="K1211" t="s">
        <v>1096</v>
      </c>
      <c r="L1211">
        <v>1368</v>
      </c>
      <c r="N1211">
        <v>1011</v>
      </c>
      <c r="O1211" t="s">
        <v>961</v>
      </c>
      <c r="P1211" t="s">
        <v>961</v>
      </c>
      <c r="Q1211">
        <v>1</v>
      </c>
      <c r="W1211">
        <v>0</v>
      </c>
      <c r="X1211">
        <v>1538471049</v>
      </c>
      <c r="Y1211">
        <f t="shared" si="1004"/>
        <v>20.8125</v>
      </c>
      <c r="AA1211">
        <v>0</v>
      </c>
      <c r="AB1211">
        <v>914.33</v>
      </c>
      <c r="AC1211">
        <v>549.32000000000005</v>
      </c>
      <c r="AD1211">
        <v>0</v>
      </c>
      <c r="AE1211">
        <v>0</v>
      </c>
      <c r="AF1211">
        <v>774.86</v>
      </c>
      <c r="AG1211">
        <v>549.32000000000005</v>
      </c>
      <c r="AH1211">
        <v>0</v>
      </c>
      <c r="AI1211">
        <v>1</v>
      </c>
      <c r="AJ1211">
        <v>1.18</v>
      </c>
      <c r="AK1211">
        <v>1</v>
      </c>
      <c r="AL1211">
        <v>1</v>
      </c>
      <c r="AM1211">
        <v>2</v>
      </c>
      <c r="AN1211">
        <v>0</v>
      </c>
      <c r="AO1211">
        <v>0</v>
      </c>
      <c r="AP1211">
        <v>1</v>
      </c>
      <c r="AQ1211">
        <v>1</v>
      </c>
      <c r="AR1211">
        <v>0</v>
      </c>
      <c r="AS1211" t="s">
        <v>3</v>
      </c>
      <c r="AT1211">
        <v>15</v>
      </c>
      <c r="AU1211" t="s">
        <v>182</v>
      </c>
      <c r="AV1211">
        <v>1</v>
      </c>
      <c r="AW1211">
        <v>2</v>
      </c>
      <c r="AX1211">
        <v>295892011</v>
      </c>
      <c r="AY1211">
        <v>1</v>
      </c>
      <c r="AZ1211">
        <v>0</v>
      </c>
      <c r="BA1211">
        <v>1701</v>
      </c>
      <c r="BB1211">
        <v>1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11622.9</v>
      </c>
      <c r="BL1211">
        <v>8239.8000000000011</v>
      </c>
      <c r="BM1211">
        <v>0</v>
      </c>
      <c r="BN1211">
        <v>0</v>
      </c>
      <c r="BO1211">
        <v>15</v>
      </c>
      <c r="BP1211">
        <v>1</v>
      </c>
      <c r="BQ1211">
        <v>0</v>
      </c>
      <c r="BR1211">
        <v>16126.77375</v>
      </c>
      <c r="BS1211">
        <v>11432.722500000002</v>
      </c>
      <c r="BT1211">
        <v>0</v>
      </c>
      <c r="BU1211">
        <v>0</v>
      </c>
      <c r="BV1211">
        <v>20.8125</v>
      </c>
      <c r="BW1211">
        <v>1</v>
      </c>
      <c r="CV1211">
        <v>0</v>
      </c>
      <c r="CW1211">
        <f>ROUND(Y1211*Source!I331*DO1211,7)</f>
        <v>20.8125</v>
      </c>
      <c r="CX1211">
        <f>ROUND(Y1211*Source!I331,7)</f>
        <v>20.8125</v>
      </c>
      <c r="CY1211">
        <f t="shared" ref="CY1211:CY1217" si="1007">AB1211</f>
        <v>914.33</v>
      </c>
      <c r="CZ1211">
        <f t="shared" ref="CZ1211:CZ1217" si="1008">AF1211</f>
        <v>774.86</v>
      </c>
      <c r="DA1211">
        <f t="shared" ref="DA1211:DA1217" si="1009">AJ1211</f>
        <v>1.18</v>
      </c>
      <c r="DB1211">
        <f t="shared" si="1005"/>
        <v>16126.77375</v>
      </c>
      <c r="DC1211">
        <f t="shared" si="1006"/>
        <v>11432.7225</v>
      </c>
      <c r="DD1211" t="s">
        <v>3</v>
      </c>
      <c r="DE1211" t="s">
        <v>3</v>
      </c>
      <c r="DF1211">
        <f t="shared" si="1003"/>
        <v>0</v>
      </c>
      <c r="DG1211">
        <f>ROUND(ROUND(AF1211*AJ1211,2)*CX1211,2)</f>
        <v>19029.490000000002</v>
      </c>
      <c r="DH1211">
        <f t="shared" si="961"/>
        <v>11432.72</v>
      </c>
      <c r="DI1211">
        <f t="shared" si="993"/>
        <v>0</v>
      </c>
      <c r="DJ1211">
        <f t="shared" ref="DJ1211:DJ1217" si="1010">DG1211+DH1211</f>
        <v>30462.21</v>
      </c>
      <c r="DK1211">
        <v>1</v>
      </c>
      <c r="DL1211" t="s">
        <v>1082</v>
      </c>
      <c r="DM1211">
        <v>5</v>
      </c>
      <c r="DN1211" t="s">
        <v>1062</v>
      </c>
      <c r="DO1211">
        <v>1</v>
      </c>
    </row>
    <row r="1212" spans="1:119" x14ac:dyDescent="0.2">
      <c r="A1212">
        <f>ROW(Source!A331)</f>
        <v>331</v>
      </c>
      <c r="B1212">
        <v>295887217</v>
      </c>
      <c r="C1212">
        <v>295891996</v>
      </c>
      <c r="D1212">
        <v>277944871</v>
      </c>
      <c r="E1212">
        <v>1</v>
      </c>
      <c r="F1212">
        <v>1</v>
      </c>
      <c r="G1212">
        <v>1</v>
      </c>
      <c r="H1212">
        <v>2</v>
      </c>
      <c r="I1212" t="s">
        <v>1065</v>
      </c>
      <c r="J1212" t="s">
        <v>1066</v>
      </c>
      <c r="K1212" t="s">
        <v>1067</v>
      </c>
      <c r="L1212">
        <v>1368</v>
      </c>
      <c r="N1212">
        <v>1011</v>
      </c>
      <c r="O1212" t="s">
        <v>961</v>
      </c>
      <c r="P1212" t="s">
        <v>961</v>
      </c>
      <c r="Q1212">
        <v>1</v>
      </c>
      <c r="W1212">
        <v>0</v>
      </c>
      <c r="X1212">
        <v>426515882</v>
      </c>
      <c r="Y1212">
        <f t="shared" si="1004"/>
        <v>3.3022499999999999</v>
      </c>
      <c r="AA1212">
        <v>0</v>
      </c>
      <c r="AB1212">
        <v>1233.46</v>
      </c>
      <c r="AC1212">
        <v>642.05999999999995</v>
      </c>
      <c r="AD1212">
        <v>0</v>
      </c>
      <c r="AE1212">
        <v>0</v>
      </c>
      <c r="AF1212">
        <v>1233.46</v>
      </c>
      <c r="AG1212">
        <v>642.05999999999995</v>
      </c>
      <c r="AH1212">
        <v>0</v>
      </c>
      <c r="AI1212">
        <v>1</v>
      </c>
      <c r="AJ1212">
        <v>1</v>
      </c>
      <c r="AK1212">
        <v>1</v>
      </c>
      <c r="AL1212">
        <v>1</v>
      </c>
      <c r="AM1212">
        <v>-2</v>
      </c>
      <c r="AN1212">
        <v>0</v>
      </c>
      <c r="AO1212">
        <v>0</v>
      </c>
      <c r="AP1212">
        <v>1</v>
      </c>
      <c r="AQ1212">
        <v>1</v>
      </c>
      <c r="AR1212">
        <v>0</v>
      </c>
      <c r="AS1212" t="s">
        <v>3</v>
      </c>
      <c r="AT1212">
        <v>2.38</v>
      </c>
      <c r="AU1212" t="s">
        <v>182</v>
      </c>
      <c r="AV1212">
        <v>1</v>
      </c>
      <c r="AW1212">
        <v>2</v>
      </c>
      <c r="AX1212">
        <v>295892012</v>
      </c>
      <c r="AY1212">
        <v>1</v>
      </c>
      <c r="AZ1212">
        <v>0</v>
      </c>
      <c r="BA1212">
        <v>1702</v>
      </c>
      <c r="BB1212">
        <v>1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2935.6347999999998</v>
      </c>
      <c r="BL1212">
        <v>1528.1027999999999</v>
      </c>
      <c r="BM1212">
        <v>0</v>
      </c>
      <c r="BN1212">
        <v>0</v>
      </c>
      <c r="BO1212">
        <v>2.38</v>
      </c>
      <c r="BP1212">
        <v>1</v>
      </c>
      <c r="BQ1212">
        <v>0</v>
      </c>
      <c r="BR1212">
        <v>4073.1932849999998</v>
      </c>
      <c r="BS1212">
        <v>2120.2426349999996</v>
      </c>
      <c r="BT1212">
        <v>0</v>
      </c>
      <c r="BU1212">
        <v>0</v>
      </c>
      <c r="BV1212">
        <v>3.3022499999999999</v>
      </c>
      <c r="BW1212">
        <v>1</v>
      </c>
      <c r="CV1212">
        <v>0</v>
      </c>
      <c r="CW1212">
        <f>ROUND(Y1212*Source!I331*DO1212,7)</f>
        <v>3.3022499999999999</v>
      </c>
      <c r="CX1212">
        <f>ROUND(Y1212*Source!I331,7)</f>
        <v>3.3022499999999999</v>
      </c>
      <c r="CY1212">
        <f t="shared" si="1007"/>
        <v>1233.46</v>
      </c>
      <c r="CZ1212">
        <f t="shared" si="1008"/>
        <v>1233.46</v>
      </c>
      <c r="DA1212">
        <f t="shared" si="1009"/>
        <v>1</v>
      </c>
      <c r="DB1212">
        <f t="shared" si="1005"/>
        <v>4073.1866249999998</v>
      </c>
      <c r="DC1212">
        <f t="shared" si="1006"/>
        <v>2120.23875</v>
      </c>
      <c r="DD1212" t="s">
        <v>3</v>
      </c>
      <c r="DE1212" t="s">
        <v>3</v>
      </c>
      <c r="DF1212">
        <f t="shared" si="1003"/>
        <v>0</v>
      </c>
      <c r="DG1212">
        <f>ROUND(ROUND(AF1212,2)*CX1212,2)</f>
        <v>4073.19</v>
      </c>
      <c r="DH1212">
        <f t="shared" si="961"/>
        <v>2120.2399999999998</v>
      </c>
      <c r="DI1212">
        <f t="shared" si="993"/>
        <v>0</v>
      </c>
      <c r="DJ1212">
        <f t="shared" si="1010"/>
        <v>6193.43</v>
      </c>
      <c r="DK1212">
        <v>1</v>
      </c>
      <c r="DL1212" t="s">
        <v>1068</v>
      </c>
      <c r="DM1212">
        <v>6</v>
      </c>
      <c r="DN1212" t="s">
        <v>1062</v>
      </c>
      <c r="DO1212">
        <v>1</v>
      </c>
    </row>
    <row r="1213" spans="1:119" x14ac:dyDescent="0.2">
      <c r="A1213">
        <f>ROW(Source!A331)</f>
        <v>331</v>
      </c>
      <c r="B1213">
        <v>295887217</v>
      </c>
      <c r="C1213">
        <v>295891996</v>
      </c>
      <c r="D1213">
        <v>277945622</v>
      </c>
      <c r="E1213">
        <v>1</v>
      </c>
      <c r="F1213">
        <v>1</v>
      </c>
      <c r="G1213">
        <v>1</v>
      </c>
      <c r="H1213">
        <v>2</v>
      </c>
      <c r="I1213" t="s">
        <v>1069</v>
      </c>
      <c r="J1213" t="s">
        <v>1070</v>
      </c>
      <c r="K1213" t="s">
        <v>1071</v>
      </c>
      <c r="L1213">
        <v>1368</v>
      </c>
      <c r="N1213">
        <v>1011</v>
      </c>
      <c r="O1213" t="s">
        <v>961</v>
      </c>
      <c r="P1213" t="s">
        <v>961</v>
      </c>
      <c r="Q1213">
        <v>1</v>
      </c>
      <c r="W1213">
        <v>0</v>
      </c>
      <c r="X1213">
        <v>554806292</v>
      </c>
      <c r="Y1213">
        <f t="shared" si="1004"/>
        <v>0.36075000000000002</v>
      </c>
      <c r="AA1213">
        <v>0</v>
      </c>
      <c r="AB1213">
        <v>233.29</v>
      </c>
      <c r="AC1213">
        <v>0</v>
      </c>
      <c r="AD1213">
        <v>0</v>
      </c>
      <c r="AE1213">
        <v>0</v>
      </c>
      <c r="AF1213">
        <v>189.67</v>
      </c>
      <c r="AG1213">
        <v>0</v>
      </c>
      <c r="AH1213">
        <v>0</v>
      </c>
      <c r="AI1213">
        <v>1</v>
      </c>
      <c r="AJ1213">
        <v>1.23</v>
      </c>
      <c r="AK1213">
        <v>1</v>
      </c>
      <c r="AL1213">
        <v>1</v>
      </c>
      <c r="AM1213">
        <v>2</v>
      </c>
      <c r="AN1213">
        <v>0</v>
      </c>
      <c r="AO1213">
        <v>0</v>
      </c>
      <c r="AP1213">
        <v>1</v>
      </c>
      <c r="AQ1213">
        <v>1</v>
      </c>
      <c r="AR1213">
        <v>0</v>
      </c>
      <c r="AS1213" t="s">
        <v>3</v>
      </c>
      <c r="AT1213">
        <v>0.26</v>
      </c>
      <c r="AU1213" t="s">
        <v>182</v>
      </c>
      <c r="AV1213">
        <v>1</v>
      </c>
      <c r="AW1213">
        <v>2</v>
      </c>
      <c r="AX1213">
        <v>295892013</v>
      </c>
      <c r="AY1213">
        <v>1</v>
      </c>
      <c r="AZ1213">
        <v>0</v>
      </c>
      <c r="BA1213">
        <v>1703</v>
      </c>
      <c r="BB1213">
        <v>1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49.3142</v>
      </c>
      <c r="BL1213">
        <v>0</v>
      </c>
      <c r="BM1213">
        <v>0</v>
      </c>
      <c r="BN1213">
        <v>0</v>
      </c>
      <c r="BO1213">
        <v>0</v>
      </c>
      <c r="BP1213">
        <v>1</v>
      </c>
      <c r="BQ1213">
        <v>0</v>
      </c>
      <c r="BR1213">
        <v>68.423452499999996</v>
      </c>
      <c r="BS1213">
        <v>0</v>
      </c>
      <c r="BT1213">
        <v>0</v>
      </c>
      <c r="BU1213">
        <v>0</v>
      </c>
      <c r="BV1213">
        <v>0</v>
      </c>
      <c r="BW1213">
        <v>1</v>
      </c>
      <c r="CV1213">
        <v>0</v>
      </c>
      <c r="CW1213">
        <f>ROUND(Y1213*Source!I331*DO1213,7)</f>
        <v>0</v>
      </c>
      <c r="CX1213">
        <f>ROUND(Y1213*Source!I331,7)</f>
        <v>0.36075000000000002</v>
      </c>
      <c r="CY1213">
        <f t="shared" si="1007"/>
        <v>233.29</v>
      </c>
      <c r="CZ1213">
        <f t="shared" si="1008"/>
        <v>189.67</v>
      </c>
      <c r="DA1213">
        <f t="shared" si="1009"/>
        <v>1.23</v>
      </c>
      <c r="DB1213">
        <f t="shared" si="1005"/>
        <v>68.417625000000001</v>
      </c>
      <c r="DC1213">
        <f t="shared" si="1006"/>
        <v>0</v>
      </c>
      <c r="DD1213" t="s">
        <v>3</v>
      </c>
      <c r="DE1213" t="s">
        <v>3</v>
      </c>
      <c r="DF1213">
        <f t="shared" si="1003"/>
        <v>0</v>
      </c>
      <c r="DG1213">
        <f>ROUND(ROUND(AF1213*AJ1213,2)*CX1213,2)</f>
        <v>84.16</v>
      </c>
      <c r="DH1213">
        <f t="shared" si="961"/>
        <v>0</v>
      </c>
      <c r="DI1213">
        <f t="shared" si="993"/>
        <v>0</v>
      </c>
      <c r="DJ1213">
        <f t="shared" si="1010"/>
        <v>84.16</v>
      </c>
      <c r="DK1213">
        <v>1</v>
      </c>
      <c r="DL1213" t="s">
        <v>3</v>
      </c>
      <c r="DM1213">
        <v>0</v>
      </c>
      <c r="DN1213" t="s">
        <v>3</v>
      </c>
      <c r="DO1213">
        <v>0</v>
      </c>
    </row>
    <row r="1214" spans="1:119" x14ac:dyDescent="0.2">
      <c r="A1214">
        <f>ROW(Source!A331)</f>
        <v>331</v>
      </c>
      <c r="B1214">
        <v>295887217</v>
      </c>
      <c r="C1214">
        <v>295891996</v>
      </c>
      <c r="D1214">
        <v>277945779</v>
      </c>
      <c r="E1214">
        <v>1</v>
      </c>
      <c r="F1214">
        <v>1</v>
      </c>
      <c r="G1214">
        <v>1</v>
      </c>
      <c r="H1214">
        <v>2</v>
      </c>
      <c r="I1214" t="s">
        <v>1072</v>
      </c>
      <c r="J1214" t="s">
        <v>1073</v>
      </c>
      <c r="K1214" t="s">
        <v>1074</v>
      </c>
      <c r="L1214">
        <v>1368</v>
      </c>
      <c r="N1214">
        <v>1011</v>
      </c>
      <c r="O1214" t="s">
        <v>961</v>
      </c>
      <c r="P1214" t="s">
        <v>961</v>
      </c>
      <c r="Q1214">
        <v>1</v>
      </c>
      <c r="W1214">
        <v>0</v>
      </c>
      <c r="X1214">
        <v>-1301021868</v>
      </c>
      <c r="Y1214">
        <f t="shared" si="1004"/>
        <v>26.320874999999997</v>
      </c>
      <c r="AA1214">
        <v>0</v>
      </c>
      <c r="AB1214">
        <v>1274.48</v>
      </c>
      <c r="AC1214">
        <v>642.05999999999995</v>
      </c>
      <c r="AD1214">
        <v>0</v>
      </c>
      <c r="AE1214">
        <v>0</v>
      </c>
      <c r="AF1214">
        <v>1070.99</v>
      </c>
      <c r="AG1214">
        <v>642.05999999999995</v>
      </c>
      <c r="AH1214">
        <v>0</v>
      </c>
      <c r="AI1214">
        <v>1</v>
      </c>
      <c r="AJ1214">
        <v>1.19</v>
      </c>
      <c r="AK1214">
        <v>1</v>
      </c>
      <c r="AL1214">
        <v>1</v>
      </c>
      <c r="AM1214">
        <v>2</v>
      </c>
      <c r="AN1214">
        <v>0</v>
      </c>
      <c r="AO1214">
        <v>0</v>
      </c>
      <c r="AP1214">
        <v>1</v>
      </c>
      <c r="AQ1214">
        <v>1</v>
      </c>
      <c r="AR1214">
        <v>0</v>
      </c>
      <c r="AS1214" t="s">
        <v>3</v>
      </c>
      <c r="AT1214">
        <v>18.97</v>
      </c>
      <c r="AU1214" t="s">
        <v>182</v>
      </c>
      <c r="AV1214">
        <v>1</v>
      </c>
      <c r="AW1214">
        <v>2</v>
      </c>
      <c r="AX1214">
        <v>295892014</v>
      </c>
      <c r="AY1214">
        <v>1</v>
      </c>
      <c r="AZ1214">
        <v>0</v>
      </c>
      <c r="BA1214">
        <v>1704</v>
      </c>
      <c r="BB1214">
        <v>1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20316.6803</v>
      </c>
      <c r="BL1214">
        <v>12179.878199999997</v>
      </c>
      <c r="BM1214">
        <v>0</v>
      </c>
      <c r="BN1214">
        <v>0</v>
      </c>
      <c r="BO1214">
        <v>18.97</v>
      </c>
      <c r="BP1214">
        <v>1</v>
      </c>
      <c r="BQ1214">
        <v>0</v>
      </c>
      <c r="BR1214">
        <v>28189.393916250003</v>
      </c>
      <c r="BS1214">
        <v>16899.581002499999</v>
      </c>
      <c r="BT1214">
        <v>0</v>
      </c>
      <c r="BU1214">
        <v>0</v>
      </c>
      <c r="BV1214">
        <v>26.320875000000001</v>
      </c>
      <c r="BW1214">
        <v>1</v>
      </c>
      <c r="CV1214">
        <v>0</v>
      </c>
      <c r="CW1214">
        <f>ROUND(Y1214*Source!I331*DO1214,7)</f>
        <v>26.320875000000001</v>
      </c>
      <c r="CX1214">
        <f>ROUND(Y1214*Source!I331,7)</f>
        <v>26.320875000000001</v>
      </c>
      <c r="CY1214">
        <f t="shared" si="1007"/>
        <v>1274.48</v>
      </c>
      <c r="CZ1214">
        <f t="shared" si="1008"/>
        <v>1070.99</v>
      </c>
      <c r="DA1214">
        <f t="shared" si="1009"/>
        <v>1.19</v>
      </c>
      <c r="DB1214">
        <f t="shared" si="1005"/>
        <v>28189.393499999998</v>
      </c>
      <c r="DC1214">
        <f t="shared" si="1006"/>
        <v>16899.583500000001</v>
      </c>
      <c r="DD1214" t="s">
        <v>3</v>
      </c>
      <c r="DE1214" t="s">
        <v>3</v>
      </c>
      <c r="DF1214">
        <f t="shared" si="1003"/>
        <v>0</v>
      </c>
      <c r="DG1214">
        <f>ROUND(ROUND(AF1214*AJ1214,2)*CX1214,2)</f>
        <v>33545.43</v>
      </c>
      <c r="DH1214">
        <f t="shared" si="961"/>
        <v>16899.580000000002</v>
      </c>
      <c r="DI1214">
        <f t="shared" si="993"/>
        <v>0</v>
      </c>
      <c r="DJ1214">
        <f t="shared" si="1010"/>
        <v>50445.01</v>
      </c>
      <c r="DK1214">
        <v>1</v>
      </c>
      <c r="DL1214" t="s">
        <v>1068</v>
      </c>
      <c r="DM1214">
        <v>6</v>
      </c>
      <c r="DN1214" t="s">
        <v>1062</v>
      </c>
      <c r="DO1214">
        <v>1</v>
      </c>
    </row>
    <row r="1215" spans="1:119" x14ac:dyDescent="0.2">
      <c r="A1215">
        <f>ROW(Source!A331)</f>
        <v>331</v>
      </c>
      <c r="B1215">
        <v>295887217</v>
      </c>
      <c r="C1215">
        <v>295891996</v>
      </c>
      <c r="D1215">
        <v>277945806</v>
      </c>
      <c r="E1215">
        <v>1</v>
      </c>
      <c r="F1215">
        <v>1</v>
      </c>
      <c r="G1215">
        <v>1</v>
      </c>
      <c r="H1215">
        <v>2</v>
      </c>
      <c r="I1215" t="s">
        <v>1075</v>
      </c>
      <c r="J1215" t="s">
        <v>1076</v>
      </c>
      <c r="K1215" t="s">
        <v>1077</v>
      </c>
      <c r="L1215">
        <v>1368</v>
      </c>
      <c r="N1215">
        <v>1011</v>
      </c>
      <c r="O1215" t="s">
        <v>961</v>
      </c>
      <c r="P1215" t="s">
        <v>961</v>
      </c>
      <c r="Q1215">
        <v>1</v>
      </c>
      <c r="W1215">
        <v>0</v>
      </c>
      <c r="X1215">
        <v>1745550372</v>
      </c>
      <c r="Y1215">
        <f t="shared" si="1004"/>
        <v>3.6630000000000003</v>
      </c>
      <c r="AA1215">
        <v>0</v>
      </c>
      <c r="AB1215">
        <v>758.04</v>
      </c>
      <c r="AC1215">
        <v>477.98</v>
      </c>
      <c r="AD1215">
        <v>0</v>
      </c>
      <c r="AE1215">
        <v>0</v>
      </c>
      <c r="AF1215">
        <v>758.04</v>
      </c>
      <c r="AG1215">
        <v>477.98</v>
      </c>
      <c r="AH1215">
        <v>0</v>
      </c>
      <c r="AI1215">
        <v>1</v>
      </c>
      <c r="AJ1215">
        <v>1</v>
      </c>
      <c r="AK1215">
        <v>1</v>
      </c>
      <c r="AL1215">
        <v>1</v>
      </c>
      <c r="AM1215">
        <v>-2</v>
      </c>
      <c r="AN1215">
        <v>0</v>
      </c>
      <c r="AO1215">
        <v>0</v>
      </c>
      <c r="AP1215">
        <v>1</v>
      </c>
      <c r="AQ1215">
        <v>1</v>
      </c>
      <c r="AR1215">
        <v>0</v>
      </c>
      <c r="AS1215" t="s">
        <v>3</v>
      </c>
      <c r="AT1215">
        <v>2.64</v>
      </c>
      <c r="AU1215" t="s">
        <v>182</v>
      </c>
      <c r="AV1215">
        <v>1</v>
      </c>
      <c r="AW1215">
        <v>2</v>
      </c>
      <c r="AX1215">
        <v>295892015</v>
      </c>
      <c r="AY1215">
        <v>1</v>
      </c>
      <c r="AZ1215">
        <v>0</v>
      </c>
      <c r="BA1215">
        <v>1705</v>
      </c>
      <c r="BB1215">
        <v>1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2001.2256</v>
      </c>
      <c r="BL1215">
        <v>1261.8672000000001</v>
      </c>
      <c r="BM1215">
        <v>0</v>
      </c>
      <c r="BN1215">
        <v>0</v>
      </c>
      <c r="BO1215">
        <v>2.64</v>
      </c>
      <c r="BP1215">
        <v>1</v>
      </c>
      <c r="BQ1215">
        <v>0</v>
      </c>
      <c r="BR1215">
        <v>2776.7005199999999</v>
      </c>
      <c r="BS1215">
        <v>1750.8407400000001</v>
      </c>
      <c r="BT1215">
        <v>0</v>
      </c>
      <c r="BU1215">
        <v>0</v>
      </c>
      <c r="BV1215">
        <v>3.6630000000000003</v>
      </c>
      <c r="BW1215">
        <v>1</v>
      </c>
      <c r="CV1215">
        <v>0</v>
      </c>
      <c r="CW1215">
        <f>ROUND(Y1215*Source!I331*DO1215,7)</f>
        <v>3.6629999999999998</v>
      </c>
      <c r="CX1215">
        <f>ROUND(Y1215*Source!I331,7)</f>
        <v>3.6629999999999998</v>
      </c>
      <c r="CY1215">
        <f t="shared" si="1007"/>
        <v>758.04</v>
      </c>
      <c r="CZ1215">
        <f t="shared" si="1008"/>
        <v>758.04</v>
      </c>
      <c r="DA1215">
        <f t="shared" si="1009"/>
        <v>1</v>
      </c>
      <c r="DB1215">
        <f t="shared" si="1005"/>
        <v>2776.7066249999998</v>
      </c>
      <c r="DC1215">
        <f t="shared" si="1006"/>
        <v>1750.844625</v>
      </c>
      <c r="DD1215" t="s">
        <v>3</v>
      </c>
      <c r="DE1215" t="s">
        <v>3</v>
      </c>
      <c r="DF1215">
        <f t="shared" si="1003"/>
        <v>0</v>
      </c>
      <c r="DG1215">
        <f>ROUND(ROUND(AF1215,2)*CX1215,2)</f>
        <v>2776.7</v>
      </c>
      <c r="DH1215">
        <f t="shared" si="961"/>
        <v>1750.84</v>
      </c>
      <c r="DI1215">
        <f t="shared" si="993"/>
        <v>0</v>
      </c>
      <c r="DJ1215">
        <f t="shared" si="1010"/>
        <v>4527.54</v>
      </c>
      <c r="DK1215">
        <v>1</v>
      </c>
      <c r="DL1215" t="s">
        <v>1078</v>
      </c>
      <c r="DM1215">
        <v>4</v>
      </c>
      <c r="DN1215" t="s">
        <v>1062</v>
      </c>
      <c r="DO1215">
        <v>1</v>
      </c>
    </row>
    <row r="1216" spans="1:119" x14ac:dyDescent="0.2">
      <c r="A1216">
        <f>ROW(Source!A331)</f>
        <v>331</v>
      </c>
      <c r="B1216">
        <v>295887217</v>
      </c>
      <c r="C1216">
        <v>295891996</v>
      </c>
      <c r="D1216">
        <v>277945914</v>
      </c>
      <c r="E1216">
        <v>1</v>
      </c>
      <c r="F1216">
        <v>1</v>
      </c>
      <c r="G1216">
        <v>1</v>
      </c>
      <c r="H1216">
        <v>2</v>
      </c>
      <c r="I1216" t="s">
        <v>1079</v>
      </c>
      <c r="J1216" t="s">
        <v>1080</v>
      </c>
      <c r="K1216" t="s">
        <v>1081</v>
      </c>
      <c r="L1216">
        <v>1368</v>
      </c>
      <c r="N1216">
        <v>1011</v>
      </c>
      <c r="O1216" t="s">
        <v>961</v>
      </c>
      <c r="P1216" t="s">
        <v>961</v>
      </c>
      <c r="Q1216">
        <v>1</v>
      </c>
      <c r="W1216">
        <v>0</v>
      </c>
      <c r="X1216">
        <v>-351551180</v>
      </c>
      <c r="Y1216">
        <f t="shared" si="1004"/>
        <v>1.80375</v>
      </c>
      <c r="AA1216">
        <v>0</v>
      </c>
      <c r="AB1216">
        <v>1719.6</v>
      </c>
      <c r="AC1216">
        <v>549.32000000000005</v>
      </c>
      <c r="AD1216">
        <v>0</v>
      </c>
      <c r="AE1216">
        <v>0</v>
      </c>
      <c r="AF1216">
        <v>1521.77</v>
      </c>
      <c r="AG1216">
        <v>549.32000000000005</v>
      </c>
      <c r="AH1216">
        <v>0</v>
      </c>
      <c r="AI1216">
        <v>1</v>
      </c>
      <c r="AJ1216">
        <v>1.1299999999999999</v>
      </c>
      <c r="AK1216">
        <v>1</v>
      </c>
      <c r="AL1216">
        <v>1</v>
      </c>
      <c r="AM1216">
        <v>2</v>
      </c>
      <c r="AN1216">
        <v>0</v>
      </c>
      <c r="AO1216">
        <v>0</v>
      </c>
      <c r="AP1216">
        <v>1</v>
      </c>
      <c r="AQ1216">
        <v>1</v>
      </c>
      <c r="AR1216">
        <v>0</v>
      </c>
      <c r="AS1216" t="s">
        <v>3</v>
      </c>
      <c r="AT1216">
        <v>1.3</v>
      </c>
      <c r="AU1216" t="s">
        <v>182</v>
      </c>
      <c r="AV1216">
        <v>1</v>
      </c>
      <c r="AW1216">
        <v>2</v>
      </c>
      <c r="AX1216">
        <v>295892016</v>
      </c>
      <c r="AY1216">
        <v>1</v>
      </c>
      <c r="AZ1216">
        <v>0</v>
      </c>
      <c r="BA1216">
        <v>1706</v>
      </c>
      <c r="BB1216">
        <v>1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1978.3009999999999</v>
      </c>
      <c r="BL1216">
        <v>714.1160000000001</v>
      </c>
      <c r="BM1216">
        <v>0</v>
      </c>
      <c r="BN1216">
        <v>0</v>
      </c>
      <c r="BO1216">
        <v>1.3</v>
      </c>
      <c r="BP1216">
        <v>1</v>
      </c>
      <c r="BQ1216">
        <v>0</v>
      </c>
      <c r="BR1216">
        <v>2744.8926375000001</v>
      </c>
      <c r="BS1216">
        <v>990.83595000000014</v>
      </c>
      <c r="BT1216">
        <v>0</v>
      </c>
      <c r="BU1216">
        <v>0</v>
      </c>
      <c r="BV1216">
        <v>1.8037500000000002</v>
      </c>
      <c r="BW1216">
        <v>1</v>
      </c>
      <c r="CV1216">
        <v>0</v>
      </c>
      <c r="CW1216">
        <f>ROUND(Y1216*Source!I331*DO1216,7)</f>
        <v>1.80375</v>
      </c>
      <c r="CX1216">
        <f>ROUND(Y1216*Source!I331,7)</f>
        <v>1.80375</v>
      </c>
      <c r="CY1216">
        <f t="shared" si="1007"/>
        <v>1719.6</v>
      </c>
      <c r="CZ1216">
        <f t="shared" si="1008"/>
        <v>1521.77</v>
      </c>
      <c r="DA1216">
        <f t="shared" si="1009"/>
        <v>1.1299999999999999</v>
      </c>
      <c r="DB1216">
        <f t="shared" si="1005"/>
        <v>2744.8912500000001</v>
      </c>
      <c r="DC1216">
        <f t="shared" si="1006"/>
        <v>990.8415</v>
      </c>
      <c r="DD1216" t="s">
        <v>3</v>
      </c>
      <c r="DE1216" t="s">
        <v>3</v>
      </c>
      <c r="DF1216">
        <f t="shared" si="1003"/>
        <v>0</v>
      </c>
      <c r="DG1216">
        <f>ROUND(ROUND(AF1216*AJ1216,2)*CX1216,2)</f>
        <v>3101.73</v>
      </c>
      <c r="DH1216">
        <f t="shared" si="961"/>
        <v>990.84</v>
      </c>
      <c r="DI1216">
        <f t="shared" si="993"/>
        <v>0</v>
      </c>
      <c r="DJ1216">
        <f t="shared" si="1010"/>
        <v>4092.57</v>
      </c>
      <c r="DK1216">
        <v>1</v>
      </c>
      <c r="DL1216" t="s">
        <v>1082</v>
      </c>
      <c r="DM1216">
        <v>5</v>
      </c>
      <c r="DN1216" t="s">
        <v>1062</v>
      </c>
      <c r="DO1216">
        <v>1</v>
      </c>
    </row>
    <row r="1217" spans="1:119" x14ac:dyDescent="0.2">
      <c r="A1217">
        <f>ROW(Source!A331)</f>
        <v>331</v>
      </c>
      <c r="B1217">
        <v>295887217</v>
      </c>
      <c r="C1217">
        <v>295891996</v>
      </c>
      <c r="D1217">
        <v>277946622</v>
      </c>
      <c r="E1217">
        <v>1</v>
      </c>
      <c r="F1217">
        <v>1</v>
      </c>
      <c r="G1217">
        <v>1</v>
      </c>
      <c r="H1217">
        <v>2</v>
      </c>
      <c r="I1217" t="s">
        <v>1083</v>
      </c>
      <c r="J1217" t="s">
        <v>1084</v>
      </c>
      <c r="K1217" t="s">
        <v>1085</v>
      </c>
      <c r="L1217">
        <v>1368</v>
      </c>
      <c r="N1217">
        <v>1011</v>
      </c>
      <c r="O1217" t="s">
        <v>961</v>
      </c>
      <c r="P1217" t="s">
        <v>961</v>
      </c>
      <c r="Q1217">
        <v>1</v>
      </c>
      <c r="W1217">
        <v>0</v>
      </c>
      <c r="X1217">
        <v>-733660489</v>
      </c>
      <c r="Y1217">
        <f t="shared" si="1004"/>
        <v>1.2348749999999999</v>
      </c>
      <c r="AA1217">
        <v>0</v>
      </c>
      <c r="AB1217">
        <v>16.05</v>
      </c>
      <c r="AC1217">
        <v>0</v>
      </c>
      <c r="AD1217">
        <v>0</v>
      </c>
      <c r="AE1217">
        <v>0</v>
      </c>
      <c r="AF1217">
        <v>12.74</v>
      </c>
      <c r="AG1217">
        <v>0</v>
      </c>
      <c r="AH1217">
        <v>0</v>
      </c>
      <c r="AI1217">
        <v>1</v>
      </c>
      <c r="AJ1217">
        <v>1.26</v>
      </c>
      <c r="AK1217">
        <v>1</v>
      </c>
      <c r="AL1217">
        <v>1</v>
      </c>
      <c r="AM1217">
        <v>2</v>
      </c>
      <c r="AN1217">
        <v>0</v>
      </c>
      <c r="AO1217">
        <v>0</v>
      </c>
      <c r="AP1217">
        <v>1</v>
      </c>
      <c r="AQ1217">
        <v>1</v>
      </c>
      <c r="AR1217">
        <v>0</v>
      </c>
      <c r="AS1217" t="s">
        <v>3</v>
      </c>
      <c r="AT1217">
        <v>0.89</v>
      </c>
      <c r="AU1217" t="s">
        <v>182</v>
      </c>
      <c r="AV1217">
        <v>1</v>
      </c>
      <c r="AW1217">
        <v>2</v>
      </c>
      <c r="AX1217">
        <v>295892017</v>
      </c>
      <c r="AY1217">
        <v>1</v>
      </c>
      <c r="AZ1217">
        <v>0</v>
      </c>
      <c r="BA1217">
        <v>1707</v>
      </c>
      <c r="BB1217">
        <v>1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11.3386</v>
      </c>
      <c r="BL1217">
        <v>0</v>
      </c>
      <c r="BM1217">
        <v>0</v>
      </c>
      <c r="BN1217">
        <v>0</v>
      </c>
      <c r="BO1217">
        <v>0</v>
      </c>
      <c r="BP1217">
        <v>1</v>
      </c>
      <c r="BQ1217">
        <v>0</v>
      </c>
      <c r="BR1217">
        <v>15.732307499999999</v>
      </c>
      <c r="BS1217">
        <v>0</v>
      </c>
      <c r="BT1217">
        <v>0</v>
      </c>
      <c r="BU1217">
        <v>0</v>
      </c>
      <c r="BV1217">
        <v>0</v>
      </c>
      <c r="BW1217">
        <v>1</v>
      </c>
      <c r="CV1217">
        <v>0</v>
      </c>
      <c r="CW1217">
        <f>ROUND(Y1217*Source!I331*DO1217,7)</f>
        <v>0</v>
      </c>
      <c r="CX1217">
        <f>ROUND(Y1217*Source!I331,7)</f>
        <v>1.2348749999999999</v>
      </c>
      <c r="CY1217">
        <f t="shared" si="1007"/>
        <v>16.05</v>
      </c>
      <c r="CZ1217">
        <f t="shared" si="1008"/>
        <v>12.74</v>
      </c>
      <c r="DA1217">
        <f t="shared" si="1009"/>
        <v>1.26</v>
      </c>
      <c r="DB1217">
        <f t="shared" si="1005"/>
        <v>15.734249999999999</v>
      </c>
      <c r="DC1217">
        <f t="shared" si="1006"/>
        <v>0</v>
      </c>
      <c r="DD1217" t="s">
        <v>3</v>
      </c>
      <c r="DE1217" t="s">
        <v>3</v>
      </c>
      <c r="DF1217">
        <f t="shared" si="1003"/>
        <v>0</v>
      </c>
      <c r="DG1217">
        <f>ROUND(ROUND(AF1217*AJ1217,2)*CX1217,2)</f>
        <v>19.82</v>
      </c>
      <c r="DH1217">
        <f t="shared" ref="DH1217:DH1280" si="1011">ROUND(ROUND(AG1217,2)*CX1217,2)</f>
        <v>0</v>
      </c>
      <c r="DI1217">
        <f t="shared" si="993"/>
        <v>0</v>
      </c>
      <c r="DJ1217">
        <f t="shared" si="1010"/>
        <v>19.82</v>
      </c>
      <c r="DK1217">
        <v>1</v>
      </c>
      <c r="DL1217" t="s">
        <v>3</v>
      </c>
      <c r="DM1217">
        <v>0</v>
      </c>
      <c r="DN1217" t="s">
        <v>3</v>
      </c>
      <c r="DO1217">
        <v>0</v>
      </c>
    </row>
    <row r="1218" spans="1:119" x14ac:dyDescent="0.2">
      <c r="A1218">
        <f>ROW(Source!A331)</f>
        <v>331</v>
      </c>
      <c r="B1218">
        <v>295887217</v>
      </c>
      <c r="C1218">
        <v>295891996</v>
      </c>
      <c r="D1218">
        <v>277867733</v>
      </c>
      <c r="E1218">
        <v>1</v>
      </c>
      <c r="F1218">
        <v>1</v>
      </c>
      <c r="G1218">
        <v>1</v>
      </c>
      <c r="H1218">
        <v>3</v>
      </c>
      <c r="I1218" t="s">
        <v>1097</v>
      </c>
      <c r="J1218" t="s">
        <v>1098</v>
      </c>
      <c r="K1218" t="s">
        <v>1099</v>
      </c>
      <c r="L1218">
        <v>1346</v>
      </c>
      <c r="N1218">
        <v>1009</v>
      </c>
      <c r="O1218" t="s">
        <v>1100</v>
      </c>
      <c r="P1218" t="s">
        <v>1100</v>
      </c>
      <c r="Q1218">
        <v>1</v>
      </c>
      <c r="W1218">
        <v>0</v>
      </c>
      <c r="X1218">
        <v>391631581</v>
      </c>
      <c r="Y1218">
        <f>(AT1218*ROUND(0,7))</f>
        <v>0</v>
      </c>
      <c r="AA1218">
        <v>195.92</v>
      </c>
      <c r="AB1218">
        <v>0</v>
      </c>
      <c r="AC1218">
        <v>0</v>
      </c>
      <c r="AD1218">
        <v>0</v>
      </c>
      <c r="AE1218">
        <v>174.93</v>
      </c>
      <c r="AF1218">
        <v>0</v>
      </c>
      <c r="AG1218">
        <v>0</v>
      </c>
      <c r="AH1218">
        <v>0</v>
      </c>
      <c r="AI1218">
        <v>1.1200000000000001</v>
      </c>
      <c r="AJ1218">
        <v>1</v>
      </c>
      <c r="AK1218">
        <v>1</v>
      </c>
      <c r="AL1218">
        <v>1</v>
      </c>
      <c r="AM1218">
        <v>2</v>
      </c>
      <c r="AN1218">
        <v>0</v>
      </c>
      <c r="AO1218">
        <v>0</v>
      </c>
      <c r="AP1218">
        <v>1</v>
      </c>
      <c r="AQ1218">
        <v>1</v>
      </c>
      <c r="AR1218">
        <v>0</v>
      </c>
      <c r="AS1218" t="s">
        <v>3</v>
      </c>
      <c r="AT1218">
        <v>17</v>
      </c>
      <c r="AU1218" t="s">
        <v>24</v>
      </c>
      <c r="AV1218">
        <v>0</v>
      </c>
      <c r="AW1218">
        <v>2</v>
      </c>
      <c r="AX1218">
        <v>295892018</v>
      </c>
      <c r="AY1218">
        <v>1</v>
      </c>
      <c r="AZ1218">
        <v>0</v>
      </c>
      <c r="BA1218">
        <v>1708</v>
      </c>
      <c r="BB1218">
        <v>1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2973.81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1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V1218">
        <v>0</v>
      </c>
      <c r="CW1218">
        <v>0</v>
      </c>
      <c r="CX1218">
        <f>ROUND(Y1218*Source!I331,7)</f>
        <v>0</v>
      </c>
      <c r="CY1218">
        <f>AA1218</f>
        <v>195.92</v>
      </c>
      <c r="CZ1218">
        <f>AE1218</f>
        <v>174.93</v>
      </c>
      <c r="DA1218">
        <f>AI1218</f>
        <v>1.1200000000000001</v>
      </c>
      <c r="DB1218">
        <f>ROUND((ROUND(AT1218*CZ1218,2)*ROUND(0,7)),6)</f>
        <v>0</v>
      </c>
      <c r="DC1218">
        <f>ROUND((ROUND(AT1218*AG1218,2)*ROUND(0,7)),6)</f>
        <v>0</v>
      </c>
      <c r="DD1218" t="s">
        <v>3</v>
      </c>
      <c r="DE1218" t="s">
        <v>3</v>
      </c>
      <c r="DF1218">
        <f>ROUND(ROUND(AE1218*AI1218,2)*CX1218,2)</f>
        <v>0</v>
      </c>
      <c r="DG1218">
        <f>ROUND(ROUND(AF1218,2)*CX1218,2)</f>
        <v>0</v>
      </c>
      <c r="DH1218">
        <f t="shared" si="1011"/>
        <v>0</v>
      </c>
      <c r="DI1218">
        <f t="shared" si="993"/>
        <v>0</v>
      </c>
      <c r="DJ1218">
        <f>DF1218</f>
        <v>0</v>
      </c>
      <c r="DK1218">
        <v>0</v>
      </c>
      <c r="DL1218" t="s">
        <v>3</v>
      </c>
      <c r="DM1218">
        <v>0</v>
      </c>
      <c r="DN1218" t="s">
        <v>3</v>
      </c>
      <c r="DO1218">
        <v>0</v>
      </c>
    </row>
    <row r="1219" spans="1:119" x14ac:dyDescent="0.2">
      <c r="A1219">
        <f>ROW(Source!A331)</f>
        <v>331</v>
      </c>
      <c r="B1219">
        <v>295887217</v>
      </c>
      <c r="C1219">
        <v>295891996</v>
      </c>
      <c r="D1219">
        <v>277879101</v>
      </c>
      <c r="E1219">
        <v>1</v>
      </c>
      <c r="F1219">
        <v>1</v>
      </c>
      <c r="G1219">
        <v>1</v>
      </c>
      <c r="H1219">
        <v>3</v>
      </c>
      <c r="I1219" t="s">
        <v>1101</v>
      </c>
      <c r="J1219" t="s">
        <v>1102</v>
      </c>
      <c r="K1219" t="s">
        <v>1103</v>
      </c>
      <c r="L1219">
        <v>1348</v>
      </c>
      <c r="N1219">
        <v>1009</v>
      </c>
      <c r="O1219" t="s">
        <v>651</v>
      </c>
      <c r="P1219" t="s">
        <v>651</v>
      </c>
      <c r="Q1219">
        <v>1000</v>
      </c>
      <c r="W1219">
        <v>0</v>
      </c>
      <c r="X1219">
        <v>-1545627606</v>
      </c>
      <c r="Y1219">
        <f>(AT1219*ROUND(0,7))</f>
        <v>0</v>
      </c>
      <c r="AA1219">
        <v>94998.73</v>
      </c>
      <c r="AB1219">
        <v>0</v>
      </c>
      <c r="AC1219">
        <v>0</v>
      </c>
      <c r="AD1219">
        <v>0</v>
      </c>
      <c r="AE1219">
        <v>88783.86</v>
      </c>
      <c r="AF1219">
        <v>0</v>
      </c>
      <c r="AG1219">
        <v>0</v>
      </c>
      <c r="AH1219">
        <v>0</v>
      </c>
      <c r="AI1219">
        <v>1.07</v>
      </c>
      <c r="AJ1219">
        <v>1</v>
      </c>
      <c r="AK1219">
        <v>1</v>
      </c>
      <c r="AL1219">
        <v>1</v>
      </c>
      <c r="AM1219">
        <v>2</v>
      </c>
      <c r="AN1219">
        <v>0</v>
      </c>
      <c r="AO1219">
        <v>0</v>
      </c>
      <c r="AP1219">
        <v>1</v>
      </c>
      <c r="AQ1219">
        <v>1</v>
      </c>
      <c r="AR1219">
        <v>0</v>
      </c>
      <c r="AS1219" t="s">
        <v>3</v>
      </c>
      <c r="AT1219">
        <v>8.9999999999999993E-3</v>
      </c>
      <c r="AU1219" t="s">
        <v>24</v>
      </c>
      <c r="AV1219">
        <v>0</v>
      </c>
      <c r="AW1219">
        <v>2</v>
      </c>
      <c r="AX1219">
        <v>295892019</v>
      </c>
      <c r="AY1219">
        <v>1</v>
      </c>
      <c r="AZ1219">
        <v>0</v>
      </c>
      <c r="BA1219">
        <v>1709</v>
      </c>
      <c r="BB1219">
        <v>1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799.05473999999992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1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V1219">
        <v>0</v>
      </c>
      <c r="CW1219">
        <v>0</v>
      </c>
      <c r="CX1219">
        <f>ROUND(Y1219*Source!I331,7)</f>
        <v>0</v>
      </c>
      <c r="CY1219">
        <f>AA1219</f>
        <v>94998.73</v>
      </c>
      <c r="CZ1219">
        <f>AE1219</f>
        <v>88783.86</v>
      </c>
      <c r="DA1219">
        <f>AI1219</f>
        <v>1.07</v>
      </c>
      <c r="DB1219">
        <f>ROUND((ROUND(AT1219*CZ1219,2)*ROUND(0,7)),6)</f>
        <v>0</v>
      </c>
      <c r="DC1219">
        <f>ROUND((ROUND(AT1219*AG1219,2)*ROUND(0,7)),6)</f>
        <v>0</v>
      </c>
      <c r="DD1219" t="s">
        <v>3</v>
      </c>
      <c r="DE1219" t="s">
        <v>3</v>
      </c>
      <c r="DF1219">
        <f>ROUND(ROUND(AE1219*AI1219,2)*CX1219,2)</f>
        <v>0</v>
      </c>
      <c r="DG1219">
        <f>ROUND(ROUND(AF1219,2)*CX1219,2)</f>
        <v>0</v>
      </c>
      <c r="DH1219">
        <f t="shared" si="1011"/>
        <v>0</v>
      </c>
      <c r="DI1219">
        <f t="shared" si="993"/>
        <v>0</v>
      </c>
      <c r="DJ1219">
        <f>DF1219</f>
        <v>0</v>
      </c>
      <c r="DK1219">
        <v>0</v>
      </c>
      <c r="DL1219" t="s">
        <v>3</v>
      </c>
      <c r="DM1219">
        <v>0</v>
      </c>
      <c r="DN1219" t="s">
        <v>3</v>
      </c>
      <c r="DO1219">
        <v>0</v>
      </c>
    </row>
    <row r="1220" spans="1:119" x14ac:dyDescent="0.2">
      <c r="A1220">
        <f>ROW(Source!A331)</f>
        <v>331</v>
      </c>
      <c r="B1220">
        <v>295887217</v>
      </c>
      <c r="C1220">
        <v>295891996</v>
      </c>
      <c r="D1220">
        <v>277882333</v>
      </c>
      <c r="E1220">
        <v>1</v>
      </c>
      <c r="F1220">
        <v>1</v>
      </c>
      <c r="G1220">
        <v>1</v>
      </c>
      <c r="H1220">
        <v>3</v>
      </c>
      <c r="I1220" t="s">
        <v>1104</v>
      </c>
      <c r="J1220" t="s">
        <v>1105</v>
      </c>
      <c r="K1220" t="s">
        <v>1106</v>
      </c>
      <c r="L1220">
        <v>1339</v>
      </c>
      <c r="N1220">
        <v>1007</v>
      </c>
      <c r="O1220" t="s">
        <v>463</v>
      </c>
      <c r="P1220" t="s">
        <v>463</v>
      </c>
      <c r="Q1220">
        <v>1</v>
      </c>
      <c r="W1220">
        <v>0</v>
      </c>
      <c r="X1220">
        <v>-1526077716</v>
      </c>
      <c r="Y1220">
        <f>(AT1220*ROUND(0,7))</f>
        <v>0</v>
      </c>
      <c r="AA1220">
        <v>7176.21</v>
      </c>
      <c r="AB1220">
        <v>0</v>
      </c>
      <c r="AC1220">
        <v>0</v>
      </c>
      <c r="AD1220">
        <v>0</v>
      </c>
      <c r="AE1220">
        <v>6294.92</v>
      </c>
      <c r="AF1220">
        <v>0</v>
      </c>
      <c r="AG1220">
        <v>0</v>
      </c>
      <c r="AH1220">
        <v>0</v>
      </c>
      <c r="AI1220">
        <v>1.1399999999999999</v>
      </c>
      <c r="AJ1220">
        <v>1</v>
      </c>
      <c r="AK1220">
        <v>1</v>
      </c>
      <c r="AL1220">
        <v>1</v>
      </c>
      <c r="AM1220">
        <v>2</v>
      </c>
      <c r="AN1220">
        <v>0</v>
      </c>
      <c r="AO1220">
        <v>0</v>
      </c>
      <c r="AP1220">
        <v>1</v>
      </c>
      <c r="AQ1220">
        <v>1</v>
      </c>
      <c r="AR1220">
        <v>0</v>
      </c>
      <c r="AS1220" t="s">
        <v>3</v>
      </c>
      <c r="AT1220">
        <v>1.51</v>
      </c>
      <c r="AU1220" t="s">
        <v>24</v>
      </c>
      <c r="AV1220">
        <v>0</v>
      </c>
      <c r="AW1220">
        <v>2</v>
      </c>
      <c r="AX1220">
        <v>295892020</v>
      </c>
      <c r="AY1220">
        <v>1</v>
      </c>
      <c r="AZ1220">
        <v>0</v>
      </c>
      <c r="BA1220">
        <v>1710</v>
      </c>
      <c r="BB1220">
        <v>1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9505.3292000000001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1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V1220">
        <v>0</v>
      </c>
      <c r="CW1220">
        <v>0</v>
      </c>
      <c r="CX1220">
        <f>ROUND(Y1220*Source!I331,7)</f>
        <v>0</v>
      </c>
      <c r="CY1220">
        <f>AA1220</f>
        <v>7176.21</v>
      </c>
      <c r="CZ1220">
        <f>AE1220</f>
        <v>6294.92</v>
      </c>
      <c r="DA1220">
        <f>AI1220</f>
        <v>1.1399999999999999</v>
      </c>
      <c r="DB1220">
        <f>ROUND((ROUND(AT1220*CZ1220,2)*ROUND(0,7)),6)</f>
        <v>0</v>
      </c>
      <c r="DC1220">
        <f>ROUND((ROUND(AT1220*AG1220,2)*ROUND(0,7)),6)</f>
        <v>0</v>
      </c>
      <c r="DD1220" t="s">
        <v>3</v>
      </c>
      <c r="DE1220" t="s">
        <v>3</v>
      </c>
      <c r="DF1220">
        <f>ROUND(ROUND(AE1220*AI1220,2)*CX1220,2)</f>
        <v>0</v>
      </c>
      <c r="DG1220">
        <f>ROUND(ROUND(AF1220,2)*CX1220,2)</f>
        <v>0</v>
      </c>
      <c r="DH1220">
        <f t="shared" si="1011"/>
        <v>0</v>
      </c>
      <c r="DI1220">
        <f t="shared" si="993"/>
        <v>0</v>
      </c>
      <c r="DJ1220">
        <f>DF1220</f>
        <v>0</v>
      </c>
      <c r="DK1220">
        <v>0</v>
      </c>
      <c r="DL1220" t="s">
        <v>3</v>
      </c>
      <c r="DM1220">
        <v>0</v>
      </c>
      <c r="DN1220" t="s">
        <v>3</v>
      </c>
      <c r="DO1220">
        <v>0</v>
      </c>
    </row>
    <row r="1221" spans="1:119" x14ac:dyDescent="0.2">
      <c r="A1221">
        <f>ROW(Source!A332)</f>
        <v>332</v>
      </c>
      <c r="B1221">
        <v>295887217</v>
      </c>
      <c r="C1221">
        <v>295892024</v>
      </c>
      <c r="D1221">
        <v>277560289</v>
      </c>
      <c r="E1221">
        <v>109</v>
      </c>
      <c r="F1221">
        <v>1</v>
      </c>
      <c r="G1221">
        <v>1</v>
      </c>
      <c r="H1221">
        <v>1</v>
      </c>
      <c r="I1221" t="s">
        <v>1092</v>
      </c>
      <c r="J1221" t="s">
        <v>3</v>
      </c>
      <c r="K1221" t="s">
        <v>1093</v>
      </c>
      <c r="L1221">
        <v>1191</v>
      </c>
      <c r="N1221">
        <v>1013</v>
      </c>
      <c r="O1221" t="s">
        <v>1062</v>
      </c>
      <c r="P1221" t="s">
        <v>1062</v>
      </c>
      <c r="Q1221">
        <v>1</v>
      </c>
      <c r="W1221">
        <v>0</v>
      </c>
      <c r="X1221">
        <v>1893946532</v>
      </c>
      <c r="Y1221">
        <f>(AT1221*ROUND(1.92,7))</f>
        <v>226.56</v>
      </c>
      <c r="AA1221">
        <v>0</v>
      </c>
      <c r="AB1221">
        <v>0</v>
      </c>
      <c r="AC1221">
        <v>0</v>
      </c>
      <c r="AD1221">
        <v>451.23</v>
      </c>
      <c r="AE1221">
        <v>0</v>
      </c>
      <c r="AF1221">
        <v>0</v>
      </c>
      <c r="AG1221">
        <v>0</v>
      </c>
      <c r="AH1221">
        <v>451.23</v>
      </c>
      <c r="AI1221">
        <v>1</v>
      </c>
      <c r="AJ1221">
        <v>1</v>
      </c>
      <c r="AK1221">
        <v>1</v>
      </c>
      <c r="AL1221">
        <v>1</v>
      </c>
      <c r="AM1221">
        <v>-2</v>
      </c>
      <c r="AN1221">
        <v>0</v>
      </c>
      <c r="AO1221">
        <v>0</v>
      </c>
      <c r="AP1221">
        <v>1</v>
      </c>
      <c r="AQ1221">
        <v>1</v>
      </c>
      <c r="AR1221">
        <v>0</v>
      </c>
      <c r="AS1221" t="s">
        <v>3</v>
      </c>
      <c r="AT1221">
        <v>118</v>
      </c>
      <c r="AU1221" t="s">
        <v>188</v>
      </c>
      <c r="AV1221">
        <v>1</v>
      </c>
      <c r="AW1221">
        <v>2</v>
      </c>
      <c r="AX1221">
        <v>295892037</v>
      </c>
      <c r="AY1221">
        <v>1</v>
      </c>
      <c r="AZ1221">
        <v>0</v>
      </c>
      <c r="BA1221">
        <v>1714</v>
      </c>
      <c r="BB1221">
        <v>1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53245.14</v>
      </c>
      <c r="BN1221">
        <v>118</v>
      </c>
      <c r="BO1221">
        <v>0</v>
      </c>
      <c r="BP1221">
        <v>1</v>
      </c>
      <c r="BQ1221">
        <v>0</v>
      </c>
      <c r="BR1221">
        <v>0</v>
      </c>
      <c r="BS1221">
        <v>0</v>
      </c>
      <c r="BT1221">
        <v>102230.6688</v>
      </c>
      <c r="BU1221">
        <v>226.56</v>
      </c>
      <c r="BV1221">
        <v>0</v>
      </c>
      <c r="BW1221">
        <v>1</v>
      </c>
      <c r="CU1221">
        <f>ROUND(AT1221*Source!I332*AH1221*AL1221,2)</f>
        <v>53245.14</v>
      </c>
      <c r="CV1221">
        <f>ROUND(Y1221*Source!I332,7)</f>
        <v>226.56</v>
      </c>
      <c r="CW1221">
        <v>0</v>
      </c>
      <c r="CX1221">
        <f>ROUND(Y1221*Source!I332,7)</f>
        <v>226.56</v>
      </c>
      <c r="CY1221">
        <f>AD1221</f>
        <v>451.23</v>
      </c>
      <c r="CZ1221">
        <f>AH1221</f>
        <v>451.23</v>
      </c>
      <c r="DA1221">
        <f>AL1221</f>
        <v>1</v>
      </c>
      <c r="DB1221">
        <f>ROUND((ROUND(AT1221*CZ1221,2)*ROUND(1.92,7)),6)</f>
        <v>102230.6688</v>
      </c>
      <c r="DC1221">
        <f>ROUND((ROUND(AT1221*AG1221,2)*ROUND(1.92,7)),6)</f>
        <v>0</v>
      </c>
      <c r="DD1221" t="s">
        <v>3</v>
      </c>
      <c r="DE1221" t="s">
        <v>3</v>
      </c>
      <c r="DF1221">
        <f t="shared" ref="DF1221:DF1229" si="1012">ROUND(ROUND(AE1221,2)*CX1221,2)</f>
        <v>0</v>
      </c>
      <c r="DG1221">
        <f>ROUND(ROUND(AF1221,2)*CX1221,2)</f>
        <v>0</v>
      </c>
      <c r="DH1221">
        <f t="shared" si="1011"/>
        <v>0</v>
      </c>
      <c r="DI1221">
        <f t="shared" si="993"/>
        <v>102230.67</v>
      </c>
      <c r="DJ1221">
        <f>DI1221</f>
        <v>102230.67</v>
      </c>
      <c r="DK1221">
        <v>1</v>
      </c>
      <c r="DL1221" t="s">
        <v>3</v>
      </c>
      <c r="DM1221">
        <v>0</v>
      </c>
      <c r="DN1221" t="s">
        <v>3</v>
      </c>
      <c r="DO1221">
        <v>0</v>
      </c>
    </row>
    <row r="1222" spans="1:119" x14ac:dyDescent="0.2">
      <c r="A1222">
        <f>ROW(Source!A332)</f>
        <v>332</v>
      </c>
      <c r="B1222">
        <v>295887217</v>
      </c>
      <c r="C1222">
        <v>295892024</v>
      </c>
      <c r="D1222">
        <v>277560491</v>
      </c>
      <c r="E1222">
        <v>109</v>
      </c>
      <c r="F1222">
        <v>1</v>
      </c>
      <c r="G1222">
        <v>1</v>
      </c>
      <c r="H1222">
        <v>1</v>
      </c>
      <c r="I1222" t="s">
        <v>1063</v>
      </c>
      <c r="J1222" t="s">
        <v>3</v>
      </c>
      <c r="K1222" t="s">
        <v>1064</v>
      </c>
      <c r="L1222">
        <v>1191</v>
      </c>
      <c r="N1222">
        <v>1013</v>
      </c>
      <c r="O1222" t="s">
        <v>1062</v>
      </c>
      <c r="P1222" t="s">
        <v>1062</v>
      </c>
      <c r="Q1222">
        <v>1</v>
      </c>
      <c r="W1222">
        <v>0</v>
      </c>
      <c r="X1222">
        <v>-1417349443</v>
      </c>
      <c r="Y1222">
        <f t="shared" ref="Y1222:Y1229" si="1013">(AT1222*ROUND(1.85,7))</f>
        <v>74.536500000000004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1</v>
      </c>
      <c r="AJ1222">
        <v>1</v>
      </c>
      <c r="AK1222">
        <v>1</v>
      </c>
      <c r="AL1222">
        <v>1</v>
      </c>
      <c r="AM1222">
        <v>-2</v>
      </c>
      <c r="AN1222">
        <v>0</v>
      </c>
      <c r="AO1222">
        <v>0</v>
      </c>
      <c r="AP1222">
        <v>1</v>
      </c>
      <c r="AQ1222">
        <v>1</v>
      </c>
      <c r="AR1222">
        <v>0</v>
      </c>
      <c r="AS1222" t="s">
        <v>3</v>
      </c>
      <c r="AT1222">
        <v>40.29</v>
      </c>
      <c r="AU1222" t="s">
        <v>187</v>
      </c>
      <c r="AV1222">
        <v>2</v>
      </c>
      <c r="AW1222">
        <v>2</v>
      </c>
      <c r="AX1222">
        <v>295892038</v>
      </c>
      <c r="AY1222">
        <v>1</v>
      </c>
      <c r="AZ1222">
        <v>0</v>
      </c>
      <c r="BA1222">
        <v>1715</v>
      </c>
      <c r="BB1222">
        <v>1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V1222">
        <v>0</v>
      </c>
      <c r="CW1222">
        <v>0</v>
      </c>
      <c r="CX1222">
        <f>ROUND(Y1222*Source!I332,7)</f>
        <v>74.536500000000004</v>
      </c>
      <c r="CY1222">
        <f>AD1222</f>
        <v>0</v>
      </c>
      <c r="CZ1222">
        <f>AH1222</f>
        <v>0</v>
      </c>
      <c r="DA1222">
        <f>AL1222</f>
        <v>1</v>
      </c>
      <c r="DB1222">
        <f t="shared" ref="DB1222:DB1229" si="1014">ROUND((ROUND(AT1222*CZ1222,2)*ROUND(1.85,7)),6)</f>
        <v>0</v>
      </c>
      <c r="DC1222">
        <f t="shared" ref="DC1222:DC1229" si="1015">ROUND((ROUND(AT1222*AG1222,2)*ROUND(1.85,7)),6)</f>
        <v>0</v>
      </c>
      <c r="DD1222" t="s">
        <v>3</v>
      </c>
      <c r="DE1222" t="s">
        <v>3</v>
      </c>
      <c r="DF1222">
        <f t="shared" si="1012"/>
        <v>0</v>
      </c>
      <c r="DG1222">
        <f>ROUND(ROUND(AF1222,2)*CX1222,2)</f>
        <v>0</v>
      </c>
      <c r="DH1222">
        <f t="shared" si="1011"/>
        <v>0</v>
      </c>
      <c r="DI1222">
        <f t="shared" si="993"/>
        <v>0</v>
      </c>
      <c r="DJ1222">
        <f>DI1222</f>
        <v>0</v>
      </c>
      <c r="DK1222">
        <v>0</v>
      </c>
      <c r="DL1222" t="s">
        <v>3</v>
      </c>
      <c r="DM1222">
        <v>0</v>
      </c>
      <c r="DN1222" t="s">
        <v>3</v>
      </c>
      <c r="DO1222">
        <v>0</v>
      </c>
    </row>
    <row r="1223" spans="1:119" x14ac:dyDescent="0.2">
      <c r="A1223">
        <f>ROW(Source!A332)</f>
        <v>332</v>
      </c>
      <c r="B1223">
        <v>295887217</v>
      </c>
      <c r="C1223">
        <v>295892024</v>
      </c>
      <c r="D1223">
        <v>277944475</v>
      </c>
      <c r="E1223">
        <v>1</v>
      </c>
      <c r="F1223">
        <v>1</v>
      </c>
      <c r="G1223">
        <v>1</v>
      </c>
      <c r="H1223">
        <v>2</v>
      </c>
      <c r="I1223" t="s">
        <v>1094</v>
      </c>
      <c r="J1223" t="s">
        <v>1095</v>
      </c>
      <c r="K1223" t="s">
        <v>1096</v>
      </c>
      <c r="L1223">
        <v>1368</v>
      </c>
      <c r="N1223">
        <v>1011</v>
      </c>
      <c r="O1223" t="s">
        <v>961</v>
      </c>
      <c r="P1223" t="s">
        <v>961</v>
      </c>
      <c r="Q1223">
        <v>1</v>
      </c>
      <c r="W1223">
        <v>0</v>
      </c>
      <c r="X1223">
        <v>1538471049</v>
      </c>
      <c r="Y1223">
        <f t="shared" si="1013"/>
        <v>27.75</v>
      </c>
      <c r="AA1223">
        <v>0</v>
      </c>
      <c r="AB1223">
        <v>914.33</v>
      </c>
      <c r="AC1223">
        <v>549.32000000000005</v>
      </c>
      <c r="AD1223">
        <v>0</v>
      </c>
      <c r="AE1223">
        <v>0</v>
      </c>
      <c r="AF1223">
        <v>774.86</v>
      </c>
      <c r="AG1223">
        <v>549.32000000000005</v>
      </c>
      <c r="AH1223">
        <v>0</v>
      </c>
      <c r="AI1223">
        <v>1</v>
      </c>
      <c r="AJ1223">
        <v>1.18</v>
      </c>
      <c r="AK1223">
        <v>1</v>
      </c>
      <c r="AL1223">
        <v>1</v>
      </c>
      <c r="AM1223">
        <v>2</v>
      </c>
      <c r="AN1223">
        <v>0</v>
      </c>
      <c r="AO1223">
        <v>0</v>
      </c>
      <c r="AP1223">
        <v>1</v>
      </c>
      <c r="AQ1223">
        <v>1</v>
      </c>
      <c r="AR1223">
        <v>0</v>
      </c>
      <c r="AS1223" t="s">
        <v>3</v>
      </c>
      <c r="AT1223">
        <v>15</v>
      </c>
      <c r="AU1223" t="s">
        <v>187</v>
      </c>
      <c r="AV1223">
        <v>1</v>
      </c>
      <c r="AW1223">
        <v>2</v>
      </c>
      <c r="AX1223">
        <v>295892039</v>
      </c>
      <c r="AY1223">
        <v>1</v>
      </c>
      <c r="AZ1223">
        <v>0</v>
      </c>
      <c r="BA1223">
        <v>1716</v>
      </c>
      <c r="BB1223">
        <v>1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11622.9</v>
      </c>
      <c r="BL1223">
        <v>8239.8000000000011</v>
      </c>
      <c r="BM1223">
        <v>0</v>
      </c>
      <c r="BN1223">
        <v>0</v>
      </c>
      <c r="BO1223">
        <v>15</v>
      </c>
      <c r="BP1223">
        <v>1</v>
      </c>
      <c r="BQ1223">
        <v>0</v>
      </c>
      <c r="BR1223">
        <v>21502.365000000002</v>
      </c>
      <c r="BS1223">
        <v>15243.630000000001</v>
      </c>
      <c r="BT1223">
        <v>0</v>
      </c>
      <c r="BU1223">
        <v>0</v>
      </c>
      <c r="BV1223">
        <v>27.75</v>
      </c>
      <c r="BW1223">
        <v>1</v>
      </c>
      <c r="CV1223">
        <v>0</v>
      </c>
      <c r="CW1223">
        <f>ROUND(Y1223*Source!I332*DO1223,7)</f>
        <v>27.75</v>
      </c>
      <c r="CX1223">
        <f>ROUND(Y1223*Source!I332,7)</f>
        <v>27.75</v>
      </c>
      <c r="CY1223">
        <f t="shared" ref="CY1223:CY1229" si="1016">AB1223</f>
        <v>914.33</v>
      </c>
      <c r="CZ1223">
        <f t="shared" ref="CZ1223:CZ1229" si="1017">AF1223</f>
        <v>774.86</v>
      </c>
      <c r="DA1223">
        <f t="shared" ref="DA1223:DA1229" si="1018">AJ1223</f>
        <v>1.18</v>
      </c>
      <c r="DB1223">
        <f t="shared" si="1014"/>
        <v>21502.365000000002</v>
      </c>
      <c r="DC1223">
        <f t="shared" si="1015"/>
        <v>15243.63</v>
      </c>
      <c r="DD1223" t="s">
        <v>3</v>
      </c>
      <c r="DE1223" t="s">
        <v>3</v>
      </c>
      <c r="DF1223">
        <f t="shared" si="1012"/>
        <v>0</v>
      </c>
      <c r="DG1223">
        <f>ROUND(ROUND(AF1223*AJ1223,2)*CX1223,2)</f>
        <v>25372.66</v>
      </c>
      <c r="DH1223">
        <f t="shared" si="1011"/>
        <v>15243.63</v>
      </c>
      <c r="DI1223">
        <f t="shared" si="993"/>
        <v>0</v>
      </c>
      <c r="DJ1223">
        <f t="shared" ref="DJ1223:DJ1229" si="1019">DG1223+DH1223</f>
        <v>40616.29</v>
      </c>
      <c r="DK1223">
        <v>1</v>
      </c>
      <c r="DL1223" t="s">
        <v>1082</v>
      </c>
      <c r="DM1223">
        <v>5</v>
      </c>
      <c r="DN1223" t="s">
        <v>1062</v>
      </c>
      <c r="DO1223">
        <v>1</v>
      </c>
    </row>
    <row r="1224" spans="1:119" x14ac:dyDescent="0.2">
      <c r="A1224">
        <f>ROW(Source!A332)</f>
        <v>332</v>
      </c>
      <c r="B1224">
        <v>295887217</v>
      </c>
      <c r="C1224">
        <v>295892024</v>
      </c>
      <c r="D1224">
        <v>277944871</v>
      </c>
      <c r="E1224">
        <v>1</v>
      </c>
      <c r="F1224">
        <v>1</v>
      </c>
      <c r="G1224">
        <v>1</v>
      </c>
      <c r="H1224">
        <v>2</v>
      </c>
      <c r="I1224" t="s">
        <v>1065</v>
      </c>
      <c r="J1224" t="s">
        <v>1066</v>
      </c>
      <c r="K1224" t="s">
        <v>1067</v>
      </c>
      <c r="L1224">
        <v>1368</v>
      </c>
      <c r="N1224">
        <v>1011</v>
      </c>
      <c r="O1224" t="s">
        <v>961</v>
      </c>
      <c r="P1224" t="s">
        <v>961</v>
      </c>
      <c r="Q1224">
        <v>1</v>
      </c>
      <c r="W1224">
        <v>0</v>
      </c>
      <c r="X1224">
        <v>426515882</v>
      </c>
      <c r="Y1224">
        <f t="shared" si="1013"/>
        <v>4.4029999999999996</v>
      </c>
      <c r="AA1224">
        <v>0</v>
      </c>
      <c r="AB1224">
        <v>1233.46</v>
      </c>
      <c r="AC1224">
        <v>642.05999999999995</v>
      </c>
      <c r="AD1224">
        <v>0</v>
      </c>
      <c r="AE1224">
        <v>0</v>
      </c>
      <c r="AF1224">
        <v>1233.46</v>
      </c>
      <c r="AG1224">
        <v>642.05999999999995</v>
      </c>
      <c r="AH1224">
        <v>0</v>
      </c>
      <c r="AI1224">
        <v>1</v>
      </c>
      <c r="AJ1224">
        <v>1</v>
      </c>
      <c r="AK1224">
        <v>1</v>
      </c>
      <c r="AL1224">
        <v>1</v>
      </c>
      <c r="AM1224">
        <v>-2</v>
      </c>
      <c r="AN1224">
        <v>0</v>
      </c>
      <c r="AO1224">
        <v>0</v>
      </c>
      <c r="AP1224">
        <v>1</v>
      </c>
      <c r="AQ1224">
        <v>1</v>
      </c>
      <c r="AR1224">
        <v>0</v>
      </c>
      <c r="AS1224" t="s">
        <v>3</v>
      </c>
      <c r="AT1224">
        <v>2.38</v>
      </c>
      <c r="AU1224" t="s">
        <v>187</v>
      </c>
      <c r="AV1224">
        <v>1</v>
      </c>
      <c r="AW1224">
        <v>2</v>
      </c>
      <c r="AX1224">
        <v>295892040</v>
      </c>
      <c r="AY1224">
        <v>1</v>
      </c>
      <c r="AZ1224">
        <v>0</v>
      </c>
      <c r="BA1224">
        <v>1717</v>
      </c>
      <c r="BB1224">
        <v>1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2935.6347999999998</v>
      </c>
      <c r="BL1224">
        <v>1528.1027999999999</v>
      </c>
      <c r="BM1224">
        <v>0</v>
      </c>
      <c r="BN1224">
        <v>0</v>
      </c>
      <c r="BO1224">
        <v>2.38</v>
      </c>
      <c r="BP1224">
        <v>1</v>
      </c>
      <c r="BQ1224">
        <v>0</v>
      </c>
      <c r="BR1224">
        <v>5430.9243799999995</v>
      </c>
      <c r="BS1224">
        <v>2826.9901799999993</v>
      </c>
      <c r="BT1224">
        <v>0</v>
      </c>
      <c r="BU1224">
        <v>0</v>
      </c>
      <c r="BV1224">
        <v>4.4029999999999996</v>
      </c>
      <c r="BW1224">
        <v>1</v>
      </c>
      <c r="CV1224">
        <v>0</v>
      </c>
      <c r="CW1224">
        <f>ROUND(Y1224*Source!I332*DO1224,7)</f>
        <v>4.4029999999999996</v>
      </c>
      <c r="CX1224">
        <f>ROUND(Y1224*Source!I332,7)</f>
        <v>4.4029999999999996</v>
      </c>
      <c r="CY1224">
        <f t="shared" si="1016"/>
        <v>1233.46</v>
      </c>
      <c r="CZ1224">
        <f t="shared" si="1017"/>
        <v>1233.46</v>
      </c>
      <c r="DA1224">
        <f t="shared" si="1018"/>
        <v>1</v>
      </c>
      <c r="DB1224">
        <f t="shared" si="1014"/>
        <v>5430.9155000000001</v>
      </c>
      <c r="DC1224">
        <f t="shared" si="1015"/>
        <v>2826.9850000000001</v>
      </c>
      <c r="DD1224" t="s">
        <v>3</v>
      </c>
      <c r="DE1224" t="s">
        <v>3</v>
      </c>
      <c r="DF1224">
        <f t="shared" si="1012"/>
        <v>0</v>
      </c>
      <c r="DG1224">
        <f>ROUND(ROUND(AF1224,2)*CX1224,2)</f>
        <v>5430.92</v>
      </c>
      <c r="DH1224">
        <f t="shared" si="1011"/>
        <v>2826.99</v>
      </c>
      <c r="DI1224">
        <f t="shared" si="993"/>
        <v>0</v>
      </c>
      <c r="DJ1224">
        <f t="shared" si="1019"/>
        <v>8257.91</v>
      </c>
      <c r="DK1224">
        <v>1</v>
      </c>
      <c r="DL1224" t="s">
        <v>1068</v>
      </c>
      <c r="DM1224">
        <v>6</v>
      </c>
      <c r="DN1224" t="s">
        <v>1062</v>
      </c>
      <c r="DO1224">
        <v>1</v>
      </c>
    </row>
    <row r="1225" spans="1:119" x14ac:dyDescent="0.2">
      <c r="A1225">
        <f>ROW(Source!A332)</f>
        <v>332</v>
      </c>
      <c r="B1225">
        <v>295887217</v>
      </c>
      <c r="C1225">
        <v>295892024</v>
      </c>
      <c r="D1225">
        <v>277945622</v>
      </c>
      <c r="E1225">
        <v>1</v>
      </c>
      <c r="F1225">
        <v>1</v>
      </c>
      <c r="G1225">
        <v>1</v>
      </c>
      <c r="H1225">
        <v>2</v>
      </c>
      <c r="I1225" t="s">
        <v>1069</v>
      </c>
      <c r="J1225" t="s">
        <v>1070</v>
      </c>
      <c r="K1225" t="s">
        <v>1071</v>
      </c>
      <c r="L1225">
        <v>1368</v>
      </c>
      <c r="N1225">
        <v>1011</v>
      </c>
      <c r="O1225" t="s">
        <v>961</v>
      </c>
      <c r="P1225" t="s">
        <v>961</v>
      </c>
      <c r="Q1225">
        <v>1</v>
      </c>
      <c r="W1225">
        <v>0</v>
      </c>
      <c r="X1225">
        <v>554806292</v>
      </c>
      <c r="Y1225">
        <f t="shared" si="1013"/>
        <v>0.48100000000000004</v>
      </c>
      <c r="AA1225">
        <v>0</v>
      </c>
      <c r="AB1225">
        <v>233.29</v>
      </c>
      <c r="AC1225">
        <v>0</v>
      </c>
      <c r="AD1225">
        <v>0</v>
      </c>
      <c r="AE1225">
        <v>0</v>
      </c>
      <c r="AF1225">
        <v>189.67</v>
      </c>
      <c r="AG1225">
        <v>0</v>
      </c>
      <c r="AH1225">
        <v>0</v>
      </c>
      <c r="AI1225">
        <v>1</v>
      </c>
      <c r="AJ1225">
        <v>1.23</v>
      </c>
      <c r="AK1225">
        <v>1</v>
      </c>
      <c r="AL1225">
        <v>1</v>
      </c>
      <c r="AM1225">
        <v>2</v>
      </c>
      <c r="AN1225">
        <v>0</v>
      </c>
      <c r="AO1225">
        <v>0</v>
      </c>
      <c r="AP1225">
        <v>1</v>
      </c>
      <c r="AQ1225">
        <v>1</v>
      </c>
      <c r="AR1225">
        <v>0</v>
      </c>
      <c r="AS1225" t="s">
        <v>3</v>
      </c>
      <c r="AT1225">
        <v>0.26</v>
      </c>
      <c r="AU1225" t="s">
        <v>187</v>
      </c>
      <c r="AV1225">
        <v>1</v>
      </c>
      <c r="AW1225">
        <v>2</v>
      </c>
      <c r="AX1225">
        <v>295892041</v>
      </c>
      <c r="AY1225">
        <v>1</v>
      </c>
      <c r="AZ1225">
        <v>0</v>
      </c>
      <c r="BA1225">
        <v>1718</v>
      </c>
      <c r="BB1225">
        <v>1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49.3142</v>
      </c>
      <c r="BL1225">
        <v>0</v>
      </c>
      <c r="BM1225">
        <v>0</v>
      </c>
      <c r="BN1225">
        <v>0</v>
      </c>
      <c r="BO1225">
        <v>0</v>
      </c>
      <c r="BP1225">
        <v>1</v>
      </c>
      <c r="BQ1225">
        <v>0</v>
      </c>
      <c r="BR1225">
        <v>91.231269999999995</v>
      </c>
      <c r="BS1225">
        <v>0</v>
      </c>
      <c r="BT1225">
        <v>0</v>
      </c>
      <c r="BU1225">
        <v>0</v>
      </c>
      <c r="BV1225">
        <v>0</v>
      </c>
      <c r="BW1225">
        <v>1</v>
      </c>
      <c r="CV1225">
        <v>0</v>
      </c>
      <c r="CW1225">
        <f>ROUND(Y1225*Source!I332*DO1225,7)</f>
        <v>0</v>
      </c>
      <c r="CX1225">
        <f>ROUND(Y1225*Source!I332,7)</f>
        <v>0.48099999999999998</v>
      </c>
      <c r="CY1225">
        <f t="shared" si="1016"/>
        <v>233.29</v>
      </c>
      <c r="CZ1225">
        <f t="shared" si="1017"/>
        <v>189.67</v>
      </c>
      <c r="DA1225">
        <f t="shared" si="1018"/>
        <v>1.23</v>
      </c>
      <c r="DB1225">
        <f t="shared" si="1014"/>
        <v>91.223500000000001</v>
      </c>
      <c r="DC1225">
        <f t="shared" si="1015"/>
        <v>0</v>
      </c>
      <c r="DD1225" t="s">
        <v>3</v>
      </c>
      <c r="DE1225" t="s">
        <v>3</v>
      </c>
      <c r="DF1225">
        <f t="shared" si="1012"/>
        <v>0</v>
      </c>
      <c r="DG1225">
        <f>ROUND(ROUND(AF1225*AJ1225,2)*CX1225,2)</f>
        <v>112.21</v>
      </c>
      <c r="DH1225">
        <f t="shared" si="1011"/>
        <v>0</v>
      </c>
      <c r="DI1225">
        <f t="shared" si="993"/>
        <v>0</v>
      </c>
      <c r="DJ1225">
        <f t="shared" si="1019"/>
        <v>112.21</v>
      </c>
      <c r="DK1225">
        <v>1</v>
      </c>
      <c r="DL1225" t="s">
        <v>3</v>
      </c>
      <c r="DM1225">
        <v>0</v>
      </c>
      <c r="DN1225" t="s">
        <v>3</v>
      </c>
      <c r="DO1225">
        <v>0</v>
      </c>
    </row>
    <row r="1226" spans="1:119" x14ac:dyDescent="0.2">
      <c r="A1226">
        <f>ROW(Source!A332)</f>
        <v>332</v>
      </c>
      <c r="B1226">
        <v>295887217</v>
      </c>
      <c r="C1226">
        <v>295892024</v>
      </c>
      <c r="D1226">
        <v>277945779</v>
      </c>
      <c r="E1226">
        <v>1</v>
      </c>
      <c r="F1226">
        <v>1</v>
      </c>
      <c r="G1226">
        <v>1</v>
      </c>
      <c r="H1226">
        <v>2</v>
      </c>
      <c r="I1226" t="s">
        <v>1072</v>
      </c>
      <c r="J1226" t="s">
        <v>1073</v>
      </c>
      <c r="K1226" t="s">
        <v>1074</v>
      </c>
      <c r="L1226">
        <v>1368</v>
      </c>
      <c r="N1226">
        <v>1011</v>
      </c>
      <c r="O1226" t="s">
        <v>961</v>
      </c>
      <c r="P1226" t="s">
        <v>961</v>
      </c>
      <c r="Q1226">
        <v>1</v>
      </c>
      <c r="W1226">
        <v>0</v>
      </c>
      <c r="X1226">
        <v>-1301021868</v>
      </c>
      <c r="Y1226">
        <f t="shared" si="1013"/>
        <v>35.094499999999996</v>
      </c>
      <c r="AA1226">
        <v>0</v>
      </c>
      <c r="AB1226">
        <v>1274.48</v>
      </c>
      <c r="AC1226">
        <v>642.05999999999995</v>
      </c>
      <c r="AD1226">
        <v>0</v>
      </c>
      <c r="AE1226">
        <v>0</v>
      </c>
      <c r="AF1226">
        <v>1070.99</v>
      </c>
      <c r="AG1226">
        <v>642.05999999999995</v>
      </c>
      <c r="AH1226">
        <v>0</v>
      </c>
      <c r="AI1226">
        <v>1</v>
      </c>
      <c r="AJ1226">
        <v>1.19</v>
      </c>
      <c r="AK1226">
        <v>1</v>
      </c>
      <c r="AL1226">
        <v>1</v>
      </c>
      <c r="AM1226">
        <v>2</v>
      </c>
      <c r="AN1226">
        <v>0</v>
      </c>
      <c r="AO1226">
        <v>0</v>
      </c>
      <c r="AP1226">
        <v>1</v>
      </c>
      <c r="AQ1226">
        <v>1</v>
      </c>
      <c r="AR1226">
        <v>0</v>
      </c>
      <c r="AS1226" t="s">
        <v>3</v>
      </c>
      <c r="AT1226">
        <v>18.97</v>
      </c>
      <c r="AU1226" t="s">
        <v>187</v>
      </c>
      <c r="AV1226">
        <v>1</v>
      </c>
      <c r="AW1226">
        <v>2</v>
      </c>
      <c r="AX1226">
        <v>295892042</v>
      </c>
      <c r="AY1226">
        <v>1</v>
      </c>
      <c r="AZ1226">
        <v>0</v>
      </c>
      <c r="BA1226">
        <v>1719</v>
      </c>
      <c r="BB1226">
        <v>1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20316.6803</v>
      </c>
      <c r="BL1226">
        <v>12179.878199999997</v>
      </c>
      <c r="BM1226">
        <v>0</v>
      </c>
      <c r="BN1226">
        <v>0</v>
      </c>
      <c r="BO1226">
        <v>18.97</v>
      </c>
      <c r="BP1226">
        <v>1</v>
      </c>
      <c r="BQ1226">
        <v>0</v>
      </c>
      <c r="BR1226">
        <v>37585.858554999999</v>
      </c>
      <c r="BS1226">
        <v>22532.774669999995</v>
      </c>
      <c r="BT1226">
        <v>0</v>
      </c>
      <c r="BU1226">
        <v>0</v>
      </c>
      <c r="BV1226">
        <v>35.094499999999996</v>
      </c>
      <c r="BW1226">
        <v>1</v>
      </c>
      <c r="CV1226">
        <v>0</v>
      </c>
      <c r="CW1226">
        <f>ROUND(Y1226*Source!I332*DO1226,7)</f>
        <v>35.094499999999996</v>
      </c>
      <c r="CX1226">
        <f>ROUND(Y1226*Source!I332,7)</f>
        <v>35.094499999999996</v>
      </c>
      <c r="CY1226">
        <f t="shared" si="1016"/>
        <v>1274.48</v>
      </c>
      <c r="CZ1226">
        <f t="shared" si="1017"/>
        <v>1070.99</v>
      </c>
      <c r="DA1226">
        <f t="shared" si="1018"/>
        <v>1.19</v>
      </c>
      <c r="DB1226">
        <f t="shared" si="1014"/>
        <v>37585.858</v>
      </c>
      <c r="DC1226">
        <f t="shared" si="1015"/>
        <v>22532.777999999998</v>
      </c>
      <c r="DD1226" t="s">
        <v>3</v>
      </c>
      <c r="DE1226" t="s">
        <v>3</v>
      </c>
      <c r="DF1226">
        <f t="shared" si="1012"/>
        <v>0</v>
      </c>
      <c r="DG1226">
        <f>ROUND(ROUND(AF1226*AJ1226,2)*CX1226,2)</f>
        <v>44727.24</v>
      </c>
      <c r="DH1226">
        <f t="shared" si="1011"/>
        <v>22532.77</v>
      </c>
      <c r="DI1226">
        <f t="shared" si="993"/>
        <v>0</v>
      </c>
      <c r="DJ1226">
        <f t="shared" si="1019"/>
        <v>67260.009999999995</v>
      </c>
      <c r="DK1226">
        <v>1</v>
      </c>
      <c r="DL1226" t="s">
        <v>1068</v>
      </c>
      <c r="DM1226">
        <v>6</v>
      </c>
      <c r="DN1226" t="s">
        <v>1062</v>
      </c>
      <c r="DO1226">
        <v>1</v>
      </c>
    </row>
    <row r="1227" spans="1:119" x14ac:dyDescent="0.2">
      <c r="A1227">
        <f>ROW(Source!A332)</f>
        <v>332</v>
      </c>
      <c r="B1227">
        <v>295887217</v>
      </c>
      <c r="C1227">
        <v>295892024</v>
      </c>
      <c r="D1227">
        <v>277945806</v>
      </c>
      <c r="E1227">
        <v>1</v>
      </c>
      <c r="F1227">
        <v>1</v>
      </c>
      <c r="G1227">
        <v>1</v>
      </c>
      <c r="H1227">
        <v>2</v>
      </c>
      <c r="I1227" t="s">
        <v>1075</v>
      </c>
      <c r="J1227" t="s">
        <v>1076</v>
      </c>
      <c r="K1227" t="s">
        <v>1077</v>
      </c>
      <c r="L1227">
        <v>1368</v>
      </c>
      <c r="N1227">
        <v>1011</v>
      </c>
      <c r="O1227" t="s">
        <v>961</v>
      </c>
      <c r="P1227" t="s">
        <v>961</v>
      </c>
      <c r="Q1227">
        <v>1</v>
      </c>
      <c r="W1227">
        <v>0</v>
      </c>
      <c r="X1227">
        <v>1745550372</v>
      </c>
      <c r="Y1227">
        <f t="shared" si="1013"/>
        <v>4.8840000000000003</v>
      </c>
      <c r="AA1227">
        <v>0</v>
      </c>
      <c r="AB1227">
        <v>758.04</v>
      </c>
      <c r="AC1227">
        <v>477.98</v>
      </c>
      <c r="AD1227">
        <v>0</v>
      </c>
      <c r="AE1227">
        <v>0</v>
      </c>
      <c r="AF1227">
        <v>758.04</v>
      </c>
      <c r="AG1227">
        <v>477.98</v>
      </c>
      <c r="AH1227">
        <v>0</v>
      </c>
      <c r="AI1227">
        <v>1</v>
      </c>
      <c r="AJ1227">
        <v>1</v>
      </c>
      <c r="AK1227">
        <v>1</v>
      </c>
      <c r="AL1227">
        <v>1</v>
      </c>
      <c r="AM1227">
        <v>-2</v>
      </c>
      <c r="AN1227">
        <v>0</v>
      </c>
      <c r="AO1227">
        <v>0</v>
      </c>
      <c r="AP1227">
        <v>1</v>
      </c>
      <c r="AQ1227">
        <v>1</v>
      </c>
      <c r="AR1227">
        <v>0</v>
      </c>
      <c r="AS1227" t="s">
        <v>3</v>
      </c>
      <c r="AT1227">
        <v>2.64</v>
      </c>
      <c r="AU1227" t="s">
        <v>187</v>
      </c>
      <c r="AV1227">
        <v>1</v>
      </c>
      <c r="AW1227">
        <v>2</v>
      </c>
      <c r="AX1227">
        <v>295892043</v>
      </c>
      <c r="AY1227">
        <v>1</v>
      </c>
      <c r="AZ1227">
        <v>0</v>
      </c>
      <c r="BA1227">
        <v>1720</v>
      </c>
      <c r="BB1227">
        <v>1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2001.2256</v>
      </c>
      <c r="BL1227">
        <v>1261.8672000000001</v>
      </c>
      <c r="BM1227">
        <v>0</v>
      </c>
      <c r="BN1227">
        <v>0</v>
      </c>
      <c r="BO1227">
        <v>2.64</v>
      </c>
      <c r="BP1227">
        <v>1</v>
      </c>
      <c r="BQ1227">
        <v>0</v>
      </c>
      <c r="BR1227">
        <v>3702.2673600000003</v>
      </c>
      <c r="BS1227">
        <v>2334.4543200000003</v>
      </c>
      <c r="BT1227">
        <v>0</v>
      </c>
      <c r="BU1227">
        <v>0</v>
      </c>
      <c r="BV1227">
        <v>4.8840000000000003</v>
      </c>
      <c r="BW1227">
        <v>1</v>
      </c>
      <c r="CV1227">
        <v>0</v>
      </c>
      <c r="CW1227">
        <f>ROUND(Y1227*Source!I332*DO1227,7)</f>
        <v>4.8840000000000003</v>
      </c>
      <c r="CX1227">
        <f>ROUND(Y1227*Source!I332,7)</f>
        <v>4.8840000000000003</v>
      </c>
      <c r="CY1227">
        <f t="shared" si="1016"/>
        <v>758.04</v>
      </c>
      <c r="CZ1227">
        <f t="shared" si="1017"/>
        <v>758.04</v>
      </c>
      <c r="DA1227">
        <f t="shared" si="1018"/>
        <v>1</v>
      </c>
      <c r="DB1227">
        <f t="shared" si="1014"/>
        <v>3702.2755000000002</v>
      </c>
      <c r="DC1227">
        <f t="shared" si="1015"/>
        <v>2334.4594999999999</v>
      </c>
      <c r="DD1227" t="s">
        <v>3</v>
      </c>
      <c r="DE1227" t="s">
        <v>3</v>
      </c>
      <c r="DF1227">
        <f t="shared" si="1012"/>
        <v>0</v>
      </c>
      <c r="DG1227">
        <f>ROUND(ROUND(AF1227,2)*CX1227,2)</f>
        <v>3702.27</v>
      </c>
      <c r="DH1227">
        <f t="shared" si="1011"/>
        <v>2334.4499999999998</v>
      </c>
      <c r="DI1227">
        <f t="shared" si="993"/>
        <v>0</v>
      </c>
      <c r="DJ1227">
        <f t="shared" si="1019"/>
        <v>6036.7199999999993</v>
      </c>
      <c r="DK1227">
        <v>1</v>
      </c>
      <c r="DL1227" t="s">
        <v>1078</v>
      </c>
      <c r="DM1227">
        <v>4</v>
      </c>
      <c r="DN1227" t="s">
        <v>1062</v>
      </c>
      <c r="DO1227">
        <v>1</v>
      </c>
    </row>
    <row r="1228" spans="1:119" x14ac:dyDescent="0.2">
      <c r="A1228">
        <f>ROW(Source!A332)</f>
        <v>332</v>
      </c>
      <c r="B1228">
        <v>295887217</v>
      </c>
      <c r="C1228">
        <v>295892024</v>
      </c>
      <c r="D1228">
        <v>277945914</v>
      </c>
      <c r="E1228">
        <v>1</v>
      </c>
      <c r="F1228">
        <v>1</v>
      </c>
      <c r="G1228">
        <v>1</v>
      </c>
      <c r="H1228">
        <v>2</v>
      </c>
      <c r="I1228" t="s">
        <v>1079</v>
      </c>
      <c r="J1228" t="s">
        <v>1080</v>
      </c>
      <c r="K1228" t="s">
        <v>1081</v>
      </c>
      <c r="L1228">
        <v>1368</v>
      </c>
      <c r="N1228">
        <v>1011</v>
      </c>
      <c r="O1228" t="s">
        <v>961</v>
      </c>
      <c r="P1228" t="s">
        <v>961</v>
      </c>
      <c r="Q1228">
        <v>1</v>
      </c>
      <c r="W1228">
        <v>0</v>
      </c>
      <c r="X1228">
        <v>-351551180</v>
      </c>
      <c r="Y1228">
        <f t="shared" si="1013"/>
        <v>2.4050000000000002</v>
      </c>
      <c r="AA1228">
        <v>0</v>
      </c>
      <c r="AB1228">
        <v>1719.6</v>
      </c>
      <c r="AC1228">
        <v>549.32000000000005</v>
      </c>
      <c r="AD1228">
        <v>0</v>
      </c>
      <c r="AE1228">
        <v>0</v>
      </c>
      <c r="AF1228">
        <v>1521.77</v>
      </c>
      <c r="AG1228">
        <v>549.32000000000005</v>
      </c>
      <c r="AH1228">
        <v>0</v>
      </c>
      <c r="AI1228">
        <v>1</v>
      </c>
      <c r="AJ1228">
        <v>1.1299999999999999</v>
      </c>
      <c r="AK1228">
        <v>1</v>
      </c>
      <c r="AL1228">
        <v>1</v>
      </c>
      <c r="AM1228">
        <v>2</v>
      </c>
      <c r="AN1228">
        <v>0</v>
      </c>
      <c r="AO1228">
        <v>0</v>
      </c>
      <c r="AP1228">
        <v>1</v>
      </c>
      <c r="AQ1228">
        <v>1</v>
      </c>
      <c r="AR1228">
        <v>0</v>
      </c>
      <c r="AS1228" t="s">
        <v>3</v>
      </c>
      <c r="AT1228">
        <v>1.3</v>
      </c>
      <c r="AU1228" t="s">
        <v>187</v>
      </c>
      <c r="AV1228">
        <v>1</v>
      </c>
      <c r="AW1228">
        <v>2</v>
      </c>
      <c r="AX1228">
        <v>295892044</v>
      </c>
      <c r="AY1228">
        <v>1</v>
      </c>
      <c r="AZ1228">
        <v>0</v>
      </c>
      <c r="BA1228">
        <v>1721</v>
      </c>
      <c r="BB1228">
        <v>1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1978.3009999999999</v>
      </c>
      <c r="BL1228">
        <v>714.1160000000001</v>
      </c>
      <c r="BM1228">
        <v>0</v>
      </c>
      <c r="BN1228">
        <v>0</v>
      </c>
      <c r="BO1228">
        <v>1.3</v>
      </c>
      <c r="BP1228">
        <v>1</v>
      </c>
      <c r="BQ1228">
        <v>0</v>
      </c>
      <c r="BR1228">
        <v>3659.8568500000001</v>
      </c>
      <c r="BS1228">
        <v>1321.1146000000003</v>
      </c>
      <c r="BT1228">
        <v>0</v>
      </c>
      <c r="BU1228">
        <v>0</v>
      </c>
      <c r="BV1228">
        <v>2.4050000000000002</v>
      </c>
      <c r="BW1228">
        <v>1</v>
      </c>
      <c r="CV1228">
        <v>0</v>
      </c>
      <c r="CW1228">
        <f>ROUND(Y1228*Source!I332*DO1228,7)</f>
        <v>2.4049999999999998</v>
      </c>
      <c r="CX1228">
        <f>ROUND(Y1228*Source!I332,7)</f>
        <v>2.4049999999999998</v>
      </c>
      <c r="CY1228">
        <f t="shared" si="1016"/>
        <v>1719.6</v>
      </c>
      <c r="CZ1228">
        <f t="shared" si="1017"/>
        <v>1521.77</v>
      </c>
      <c r="DA1228">
        <f t="shared" si="1018"/>
        <v>1.1299999999999999</v>
      </c>
      <c r="DB1228">
        <f t="shared" si="1014"/>
        <v>3659.855</v>
      </c>
      <c r="DC1228">
        <f t="shared" si="1015"/>
        <v>1321.1220000000001</v>
      </c>
      <c r="DD1228" t="s">
        <v>3</v>
      </c>
      <c r="DE1228" t="s">
        <v>3</v>
      </c>
      <c r="DF1228">
        <f t="shared" si="1012"/>
        <v>0</v>
      </c>
      <c r="DG1228">
        <f>ROUND(ROUND(AF1228*AJ1228,2)*CX1228,2)</f>
        <v>4135.6400000000003</v>
      </c>
      <c r="DH1228">
        <f t="shared" si="1011"/>
        <v>1321.11</v>
      </c>
      <c r="DI1228">
        <f t="shared" si="993"/>
        <v>0</v>
      </c>
      <c r="DJ1228">
        <f t="shared" si="1019"/>
        <v>5456.75</v>
      </c>
      <c r="DK1228">
        <v>1</v>
      </c>
      <c r="DL1228" t="s">
        <v>1082</v>
      </c>
      <c r="DM1228">
        <v>5</v>
      </c>
      <c r="DN1228" t="s">
        <v>1062</v>
      </c>
      <c r="DO1228">
        <v>1</v>
      </c>
    </row>
    <row r="1229" spans="1:119" x14ac:dyDescent="0.2">
      <c r="A1229">
        <f>ROW(Source!A332)</f>
        <v>332</v>
      </c>
      <c r="B1229">
        <v>295887217</v>
      </c>
      <c r="C1229">
        <v>295892024</v>
      </c>
      <c r="D1229">
        <v>277946622</v>
      </c>
      <c r="E1229">
        <v>1</v>
      </c>
      <c r="F1229">
        <v>1</v>
      </c>
      <c r="G1229">
        <v>1</v>
      </c>
      <c r="H1229">
        <v>2</v>
      </c>
      <c r="I1229" t="s">
        <v>1083</v>
      </c>
      <c r="J1229" t="s">
        <v>1084</v>
      </c>
      <c r="K1229" t="s">
        <v>1085</v>
      </c>
      <c r="L1229">
        <v>1368</v>
      </c>
      <c r="N1229">
        <v>1011</v>
      </c>
      <c r="O1229" t="s">
        <v>961</v>
      </c>
      <c r="P1229" t="s">
        <v>961</v>
      </c>
      <c r="Q1229">
        <v>1</v>
      </c>
      <c r="W1229">
        <v>0</v>
      </c>
      <c r="X1229">
        <v>-733660489</v>
      </c>
      <c r="Y1229">
        <f t="shared" si="1013"/>
        <v>1.6465000000000001</v>
      </c>
      <c r="AA1229">
        <v>0</v>
      </c>
      <c r="AB1229">
        <v>16.05</v>
      </c>
      <c r="AC1229">
        <v>0</v>
      </c>
      <c r="AD1229">
        <v>0</v>
      </c>
      <c r="AE1229">
        <v>0</v>
      </c>
      <c r="AF1229">
        <v>12.74</v>
      </c>
      <c r="AG1229">
        <v>0</v>
      </c>
      <c r="AH1229">
        <v>0</v>
      </c>
      <c r="AI1229">
        <v>1</v>
      </c>
      <c r="AJ1229">
        <v>1.26</v>
      </c>
      <c r="AK1229">
        <v>1</v>
      </c>
      <c r="AL1229">
        <v>1</v>
      </c>
      <c r="AM1229">
        <v>2</v>
      </c>
      <c r="AN1229">
        <v>0</v>
      </c>
      <c r="AO1229">
        <v>0</v>
      </c>
      <c r="AP1229">
        <v>1</v>
      </c>
      <c r="AQ1229">
        <v>1</v>
      </c>
      <c r="AR1229">
        <v>0</v>
      </c>
      <c r="AS1229" t="s">
        <v>3</v>
      </c>
      <c r="AT1229">
        <v>0.89</v>
      </c>
      <c r="AU1229" t="s">
        <v>187</v>
      </c>
      <c r="AV1229">
        <v>1</v>
      </c>
      <c r="AW1229">
        <v>2</v>
      </c>
      <c r="AX1229">
        <v>295892045</v>
      </c>
      <c r="AY1229">
        <v>1</v>
      </c>
      <c r="AZ1229">
        <v>0</v>
      </c>
      <c r="BA1229">
        <v>1722</v>
      </c>
      <c r="BB1229">
        <v>1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11.3386</v>
      </c>
      <c r="BL1229">
        <v>0</v>
      </c>
      <c r="BM1229">
        <v>0</v>
      </c>
      <c r="BN1229">
        <v>0</v>
      </c>
      <c r="BO1229">
        <v>0</v>
      </c>
      <c r="BP1229">
        <v>1</v>
      </c>
      <c r="BQ1229">
        <v>0</v>
      </c>
      <c r="BR1229">
        <v>20.976410000000001</v>
      </c>
      <c r="BS1229">
        <v>0</v>
      </c>
      <c r="BT1229">
        <v>0</v>
      </c>
      <c r="BU1229">
        <v>0</v>
      </c>
      <c r="BV1229">
        <v>0</v>
      </c>
      <c r="BW1229">
        <v>1</v>
      </c>
      <c r="CV1229">
        <v>0</v>
      </c>
      <c r="CW1229">
        <f>ROUND(Y1229*Source!I332*DO1229,7)</f>
        <v>0</v>
      </c>
      <c r="CX1229">
        <f>ROUND(Y1229*Source!I332,7)</f>
        <v>1.6465000000000001</v>
      </c>
      <c r="CY1229">
        <f t="shared" si="1016"/>
        <v>16.05</v>
      </c>
      <c r="CZ1229">
        <f t="shared" si="1017"/>
        <v>12.74</v>
      </c>
      <c r="DA1229">
        <f t="shared" si="1018"/>
        <v>1.26</v>
      </c>
      <c r="DB1229">
        <f t="shared" si="1014"/>
        <v>20.978999999999999</v>
      </c>
      <c r="DC1229">
        <f t="shared" si="1015"/>
        <v>0</v>
      </c>
      <c r="DD1229" t="s">
        <v>3</v>
      </c>
      <c r="DE1229" t="s">
        <v>3</v>
      </c>
      <c r="DF1229">
        <f t="shared" si="1012"/>
        <v>0</v>
      </c>
      <c r="DG1229">
        <f>ROUND(ROUND(AF1229*AJ1229,2)*CX1229,2)</f>
        <v>26.43</v>
      </c>
      <c r="DH1229">
        <f t="shared" si="1011"/>
        <v>0</v>
      </c>
      <c r="DI1229">
        <f t="shared" si="993"/>
        <v>0</v>
      </c>
      <c r="DJ1229">
        <f t="shared" si="1019"/>
        <v>26.43</v>
      </c>
      <c r="DK1229">
        <v>1</v>
      </c>
      <c r="DL1229" t="s">
        <v>3</v>
      </c>
      <c r="DM1229">
        <v>0</v>
      </c>
      <c r="DN1229" t="s">
        <v>3</v>
      </c>
      <c r="DO1229">
        <v>0</v>
      </c>
    </row>
    <row r="1230" spans="1:119" x14ac:dyDescent="0.2">
      <c r="A1230">
        <f>ROW(Source!A332)</f>
        <v>332</v>
      </c>
      <c r="B1230">
        <v>295887217</v>
      </c>
      <c r="C1230">
        <v>295892024</v>
      </c>
      <c r="D1230">
        <v>277867733</v>
      </c>
      <c r="E1230">
        <v>1</v>
      </c>
      <c r="F1230">
        <v>1</v>
      </c>
      <c r="G1230">
        <v>1</v>
      </c>
      <c r="H1230">
        <v>3</v>
      </c>
      <c r="I1230" t="s">
        <v>1097</v>
      </c>
      <c r="J1230" t="s">
        <v>1098</v>
      </c>
      <c r="K1230" t="s">
        <v>1099</v>
      </c>
      <c r="L1230">
        <v>1346</v>
      </c>
      <c r="N1230">
        <v>1009</v>
      </c>
      <c r="O1230" t="s">
        <v>1100</v>
      </c>
      <c r="P1230" t="s">
        <v>1100</v>
      </c>
      <c r="Q1230">
        <v>1</v>
      </c>
      <c r="W1230">
        <v>0</v>
      </c>
      <c r="X1230">
        <v>391631581</v>
      </c>
      <c r="Y1230">
        <f>(AT1230*ROUND(0,7))</f>
        <v>0</v>
      </c>
      <c r="AA1230">
        <v>195.92</v>
      </c>
      <c r="AB1230">
        <v>0</v>
      </c>
      <c r="AC1230">
        <v>0</v>
      </c>
      <c r="AD1230">
        <v>0</v>
      </c>
      <c r="AE1230">
        <v>174.93</v>
      </c>
      <c r="AF1230">
        <v>0</v>
      </c>
      <c r="AG1230">
        <v>0</v>
      </c>
      <c r="AH1230">
        <v>0</v>
      </c>
      <c r="AI1230">
        <v>1.1200000000000001</v>
      </c>
      <c r="AJ1230">
        <v>1</v>
      </c>
      <c r="AK1230">
        <v>1</v>
      </c>
      <c r="AL1230">
        <v>1</v>
      </c>
      <c r="AM1230">
        <v>2</v>
      </c>
      <c r="AN1230">
        <v>0</v>
      </c>
      <c r="AO1230">
        <v>0</v>
      </c>
      <c r="AP1230">
        <v>1</v>
      </c>
      <c r="AQ1230">
        <v>1</v>
      </c>
      <c r="AR1230">
        <v>0</v>
      </c>
      <c r="AS1230" t="s">
        <v>3</v>
      </c>
      <c r="AT1230">
        <v>17</v>
      </c>
      <c r="AU1230" t="s">
        <v>14</v>
      </c>
      <c r="AV1230">
        <v>0</v>
      </c>
      <c r="AW1230">
        <v>2</v>
      </c>
      <c r="AX1230">
        <v>295892046</v>
      </c>
      <c r="AY1230">
        <v>1</v>
      </c>
      <c r="AZ1230">
        <v>0</v>
      </c>
      <c r="BA1230">
        <v>1723</v>
      </c>
      <c r="BB1230">
        <v>1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2973.81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1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V1230">
        <v>0</v>
      </c>
      <c r="CW1230">
        <v>0</v>
      </c>
      <c r="CX1230">
        <f>ROUND(Y1230*Source!I332,7)</f>
        <v>0</v>
      </c>
      <c r="CY1230">
        <f>AA1230</f>
        <v>195.92</v>
      </c>
      <c r="CZ1230">
        <f>AE1230</f>
        <v>174.93</v>
      </c>
      <c r="DA1230">
        <f>AI1230</f>
        <v>1.1200000000000001</v>
      </c>
      <c r="DB1230">
        <f>ROUND((ROUND(AT1230*CZ1230,2)*ROUND(0,7)),6)</f>
        <v>0</v>
      </c>
      <c r="DC1230">
        <f>ROUND((ROUND(AT1230*AG1230,2)*ROUND(0,7)),6)</f>
        <v>0</v>
      </c>
      <c r="DD1230" t="s">
        <v>3</v>
      </c>
      <c r="DE1230" t="s">
        <v>3</v>
      </c>
      <c r="DF1230">
        <f>ROUND(ROUND(AE1230*AI1230,2)*CX1230,2)</f>
        <v>0</v>
      </c>
      <c r="DG1230">
        <f>ROUND(ROUND(AF1230,2)*CX1230,2)</f>
        <v>0</v>
      </c>
      <c r="DH1230">
        <f t="shared" si="1011"/>
        <v>0</v>
      </c>
      <c r="DI1230">
        <f t="shared" si="993"/>
        <v>0</v>
      </c>
      <c r="DJ1230">
        <f>DF1230</f>
        <v>0</v>
      </c>
      <c r="DK1230">
        <v>0</v>
      </c>
      <c r="DL1230" t="s">
        <v>3</v>
      </c>
      <c r="DM1230">
        <v>0</v>
      </c>
      <c r="DN1230" t="s">
        <v>3</v>
      </c>
      <c r="DO1230">
        <v>0</v>
      </c>
    </row>
    <row r="1231" spans="1:119" x14ac:dyDescent="0.2">
      <c r="A1231">
        <f>ROW(Source!A332)</f>
        <v>332</v>
      </c>
      <c r="B1231">
        <v>295887217</v>
      </c>
      <c r="C1231">
        <v>295892024</v>
      </c>
      <c r="D1231">
        <v>277879101</v>
      </c>
      <c r="E1231">
        <v>1</v>
      </c>
      <c r="F1231">
        <v>1</v>
      </c>
      <c r="G1231">
        <v>1</v>
      </c>
      <c r="H1231">
        <v>3</v>
      </c>
      <c r="I1231" t="s">
        <v>1101</v>
      </c>
      <c r="J1231" t="s">
        <v>1102</v>
      </c>
      <c r="K1231" t="s">
        <v>1103</v>
      </c>
      <c r="L1231">
        <v>1348</v>
      </c>
      <c r="N1231">
        <v>1009</v>
      </c>
      <c r="O1231" t="s">
        <v>651</v>
      </c>
      <c r="P1231" t="s">
        <v>651</v>
      </c>
      <c r="Q1231">
        <v>1000</v>
      </c>
      <c r="W1231">
        <v>0</v>
      </c>
      <c r="X1231">
        <v>-1545627606</v>
      </c>
      <c r="Y1231">
        <f>(AT1231*ROUND(0,7))</f>
        <v>0</v>
      </c>
      <c r="AA1231">
        <v>94998.73</v>
      </c>
      <c r="AB1231">
        <v>0</v>
      </c>
      <c r="AC1231">
        <v>0</v>
      </c>
      <c r="AD1231">
        <v>0</v>
      </c>
      <c r="AE1231">
        <v>88783.86</v>
      </c>
      <c r="AF1231">
        <v>0</v>
      </c>
      <c r="AG1231">
        <v>0</v>
      </c>
      <c r="AH1231">
        <v>0</v>
      </c>
      <c r="AI1231">
        <v>1.07</v>
      </c>
      <c r="AJ1231">
        <v>1</v>
      </c>
      <c r="AK1231">
        <v>1</v>
      </c>
      <c r="AL1231">
        <v>1</v>
      </c>
      <c r="AM1231">
        <v>2</v>
      </c>
      <c r="AN1231">
        <v>0</v>
      </c>
      <c r="AO1231">
        <v>0</v>
      </c>
      <c r="AP1231">
        <v>1</v>
      </c>
      <c r="AQ1231">
        <v>1</v>
      </c>
      <c r="AR1231">
        <v>0</v>
      </c>
      <c r="AS1231" t="s">
        <v>3</v>
      </c>
      <c r="AT1231">
        <v>8.9999999999999993E-3</v>
      </c>
      <c r="AU1231" t="s">
        <v>14</v>
      </c>
      <c r="AV1231">
        <v>0</v>
      </c>
      <c r="AW1231">
        <v>2</v>
      </c>
      <c r="AX1231">
        <v>295892047</v>
      </c>
      <c r="AY1231">
        <v>1</v>
      </c>
      <c r="AZ1231">
        <v>0</v>
      </c>
      <c r="BA1231">
        <v>1724</v>
      </c>
      <c r="BB1231">
        <v>1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799.05473999999992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1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CV1231">
        <v>0</v>
      </c>
      <c r="CW1231">
        <v>0</v>
      </c>
      <c r="CX1231">
        <f>ROUND(Y1231*Source!I332,7)</f>
        <v>0</v>
      </c>
      <c r="CY1231">
        <f>AA1231</f>
        <v>94998.73</v>
      </c>
      <c r="CZ1231">
        <f>AE1231</f>
        <v>88783.86</v>
      </c>
      <c r="DA1231">
        <f>AI1231</f>
        <v>1.07</v>
      </c>
      <c r="DB1231">
        <f>ROUND((ROUND(AT1231*CZ1231,2)*ROUND(0,7)),6)</f>
        <v>0</v>
      </c>
      <c r="DC1231">
        <f>ROUND((ROUND(AT1231*AG1231,2)*ROUND(0,7)),6)</f>
        <v>0</v>
      </c>
      <c r="DD1231" t="s">
        <v>3</v>
      </c>
      <c r="DE1231" t="s">
        <v>3</v>
      </c>
      <c r="DF1231">
        <f>ROUND(ROUND(AE1231*AI1231,2)*CX1231,2)</f>
        <v>0</v>
      </c>
      <c r="DG1231">
        <f>ROUND(ROUND(AF1231,2)*CX1231,2)</f>
        <v>0</v>
      </c>
      <c r="DH1231">
        <f t="shared" si="1011"/>
        <v>0</v>
      </c>
      <c r="DI1231">
        <f t="shared" si="993"/>
        <v>0</v>
      </c>
      <c r="DJ1231">
        <f>DF1231</f>
        <v>0</v>
      </c>
      <c r="DK1231">
        <v>0</v>
      </c>
      <c r="DL1231" t="s">
        <v>3</v>
      </c>
      <c r="DM1231">
        <v>0</v>
      </c>
      <c r="DN1231" t="s">
        <v>3</v>
      </c>
      <c r="DO1231">
        <v>0</v>
      </c>
    </row>
    <row r="1232" spans="1:119" x14ac:dyDescent="0.2">
      <c r="A1232">
        <f>ROW(Source!A332)</f>
        <v>332</v>
      </c>
      <c r="B1232">
        <v>295887217</v>
      </c>
      <c r="C1232">
        <v>295892024</v>
      </c>
      <c r="D1232">
        <v>277882333</v>
      </c>
      <c r="E1232">
        <v>1</v>
      </c>
      <c r="F1232">
        <v>1</v>
      </c>
      <c r="G1232">
        <v>1</v>
      </c>
      <c r="H1232">
        <v>3</v>
      </c>
      <c r="I1232" t="s">
        <v>1104</v>
      </c>
      <c r="J1232" t="s">
        <v>1105</v>
      </c>
      <c r="K1232" t="s">
        <v>1106</v>
      </c>
      <c r="L1232">
        <v>1339</v>
      </c>
      <c r="N1232">
        <v>1007</v>
      </c>
      <c r="O1232" t="s">
        <v>463</v>
      </c>
      <c r="P1232" t="s">
        <v>463</v>
      </c>
      <c r="Q1232">
        <v>1</v>
      </c>
      <c r="W1232">
        <v>0</v>
      </c>
      <c r="X1232">
        <v>-1526077716</v>
      </c>
      <c r="Y1232">
        <f>(AT1232*ROUND(0,7))</f>
        <v>0</v>
      </c>
      <c r="AA1232">
        <v>7176.21</v>
      </c>
      <c r="AB1232">
        <v>0</v>
      </c>
      <c r="AC1232">
        <v>0</v>
      </c>
      <c r="AD1232">
        <v>0</v>
      </c>
      <c r="AE1232">
        <v>6294.92</v>
      </c>
      <c r="AF1232">
        <v>0</v>
      </c>
      <c r="AG1232">
        <v>0</v>
      </c>
      <c r="AH1232">
        <v>0</v>
      </c>
      <c r="AI1232">
        <v>1.1399999999999999</v>
      </c>
      <c r="AJ1232">
        <v>1</v>
      </c>
      <c r="AK1232">
        <v>1</v>
      </c>
      <c r="AL1232">
        <v>1</v>
      </c>
      <c r="AM1232">
        <v>2</v>
      </c>
      <c r="AN1232">
        <v>0</v>
      </c>
      <c r="AO1232">
        <v>0</v>
      </c>
      <c r="AP1232">
        <v>1</v>
      </c>
      <c r="AQ1232">
        <v>1</v>
      </c>
      <c r="AR1232">
        <v>0</v>
      </c>
      <c r="AS1232" t="s">
        <v>3</v>
      </c>
      <c r="AT1232">
        <v>1.51</v>
      </c>
      <c r="AU1232" t="s">
        <v>14</v>
      </c>
      <c r="AV1232">
        <v>0</v>
      </c>
      <c r="AW1232">
        <v>2</v>
      </c>
      <c r="AX1232">
        <v>295892048</v>
      </c>
      <c r="AY1232">
        <v>1</v>
      </c>
      <c r="AZ1232">
        <v>0</v>
      </c>
      <c r="BA1232">
        <v>1725</v>
      </c>
      <c r="BB1232">
        <v>1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9505.3292000000001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1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V1232">
        <v>0</v>
      </c>
      <c r="CW1232">
        <v>0</v>
      </c>
      <c r="CX1232">
        <f>ROUND(Y1232*Source!I332,7)</f>
        <v>0</v>
      </c>
      <c r="CY1232">
        <f>AA1232</f>
        <v>7176.21</v>
      </c>
      <c r="CZ1232">
        <f>AE1232</f>
        <v>6294.92</v>
      </c>
      <c r="DA1232">
        <f>AI1232</f>
        <v>1.1399999999999999</v>
      </c>
      <c r="DB1232">
        <f>ROUND((ROUND(AT1232*CZ1232,2)*ROUND(0,7)),6)</f>
        <v>0</v>
      </c>
      <c r="DC1232">
        <f>ROUND((ROUND(AT1232*AG1232,2)*ROUND(0,7)),6)</f>
        <v>0</v>
      </c>
      <c r="DD1232" t="s">
        <v>3</v>
      </c>
      <c r="DE1232" t="s">
        <v>3</v>
      </c>
      <c r="DF1232">
        <f>ROUND(ROUND(AE1232*AI1232,2)*CX1232,2)</f>
        <v>0</v>
      </c>
      <c r="DG1232">
        <f>ROUND(ROUND(AF1232,2)*CX1232,2)</f>
        <v>0</v>
      </c>
      <c r="DH1232">
        <f t="shared" si="1011"/>
        <v>0</v>
      </c>
      <c r="DI1232">
        <f t="shared" si="993"/>
        <v>0</v>
      </c>
      <c r="DJ1232">
        <f>DF1232</f>
        <v>0</v>
      </c>
      <c r="DK1232">
        <v>0</v>
      </c>
      <c r="DL1232" t="s">
        <v>3</v>
      </c>
      <c r="DM1232">
        <v>0</v>
      </c>
      <c r="DN1232" t="s">
        <v>3</v>
      </c>
      <c r="DO1232">
        <v>0</v>
      </c>
    </row>
    <row r="1233" spans="1:119" x14ac:dyDescent="0.2">
      <c r="A1233">
        <f>ROW(Source!A333)</f>
        <v>333</v>
      </c>
      <c r="B1233">
        <v>295887217</v>
      </c>
      <c r="C1233">
        <v>295892052</v>
      </c>
      <c r="D1233">
        <v>277560289</v>
      </c>
      <c r="E1233">
        <v>109</v>
      </c>
      <c r="F1233">
        <v>1</v>
      </c>
      <c r="G1233">
        <v>1</v>
      </c>
      <c r="H1233">
        <v>1</v>
      </c>
      <c r="I1233" t="s">
        <v>1092</v>
      </c>
      <c r="J1233" t="s">
        <v>3</v>
      </c>
      <c r="K1233" t="s">
        <v>1093</v>
      </c>
      <c r="L1233">
        <v>1191</v>
      </c>
      <c r="N1233">
        <v>1013</v>
      </c>
      <c r="O1233" t="s">
        <v>1062</v>
      </c>
      <c r="P1233" t="s">
        <v>1062</v>
      </c>
      <c r="Q1233">
        <v>1</v>
      </c>
      <c r="W1233">
        <v>0</v>
      </c>
      <c r="X1233">
        <v>1893946532</v>
      </c>
      <c r="Y1233">
        <f>(AT1233*ROUND((0.75*1.9),7))</f>
        <v>183.82500000000002</v>
      </c>
      <c r="AA1233">
        <v>0</v>
      </c>
      <c r="AB1233">
        <v>0</v>
      </c>
      <c r="AC1233">
        <v>0</v>
      </c>
      <c r="AD1233">
        <v>451.23</v>
      </c>
      <c r="AE1233">
        <v>0</v>
      </c>
      <c r="AF1233">
        <v>0</v>
      </c>
      <c r="AG1233">
        <v>0</v>
      </c>
      <c r="AH1233">
        <v>451.23</v>
      </c>
      <c r="AI1233">
        <v>1</v>
      </c>
      <c r="AJ1233">
        <v>1</v>
      </c>
      <c r="AK1233">
        <v>1</v>
      </c>
      <c r="AL1233">
        <v>1</v>
      </c>
      <c r="AM1233">
        <v>-2</v>
      </c>
      <c r="AN1233">
        <v>0</v>
      </c>
      <c r="AO1233">
        <v>0</v>
      </c>
      <c r="AP1233">
        <v>1</v>
      </c>
      <c r="AQ1233">
        <v>1</v>
      </c>
      <c r="AR1233">
        <v>0</v>
      </c>
      <c r="AS1233" t="s">
        <v>3</v>
      </c>
      <c r="AT1233">
        <v>129</v>
      </c>
      <c r="AU1233" t="s">
        <v>218</v>
      </c>
      <c r="AV1233">
        <v>1</v>
      </c>
      <c r="AW1233">
        <v>2</v>
      </c>
      <c r="AX1233">
        <v>295892065</v>
      </c>
      <c r="AY1233">
        <v>1</v>
      </c>
      <c r="AZ1233">
        <v>0</v>
      </c>
      <c r="BA1233">
        <v>1729</v>
      </c>
      <c r="BB1233">
        <v>1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58208.670000000006</v>
      </c>
      <c r="BN1233">
        <v>129</v>
      </c>
      <c r="BO1233">
        <v>0</v>
      </c>
      <c r="BP1233">
        <v>1</v>
      </c>
      <c r="BQ1233">
        <v>0</v>
      </c>
      <c r="BR1233">
        <v>0</v>
      </c>
      <c r="BS1233">
        <v>0</v>
      </c>
      <c r="BT1233">
        <v>82947.354749999999</v>
      </c>
      <c r="BU1233">
        <v>183.82499999999999</v>
      </c>
      <c r="BV1233">
        <v>0</v>
      </c>
      <c r="BW1233">
        <v>1</v>
      </c>
      <c r="CU1233">
        <f>ROUND(AT1233*Source!I333*AH1233*AL1233,2)</f>
        <v>58208.67</v>
      </c>
      <c r="CV1233">
        <f>ROUND(Y1233*Source!I333,7)</f>
        <v>183.82499999999999</v>
      </c>
      <c r="CW1233">
        <v>0</v>
      </c>
      <c r="CX1233">
        <f>ROUND(Y1233*Source!I333,7)</f>
        <v>183.82499999999999</v>
      </c>
      <c r="CY1233">
        <f>AD1233</f>
        <v>451.23</v>
      </c>
      <c r="CZ1233">
        <f>AH1233</f>
        <v>451.23</v>
      </c>
      <c r="DA1233">
        <f>AL1233</f>
        <v>1</v>
      </c>
      <c r="DB1233">
        <f>ROUND((ROUND(AT1233*CZ1233,2)*ROUND((0.75*1.9),7)),6)</f>
        <v>82947.354749999999</v>
      </c>
      <c r="DC1233">
        <f>ROUND((ROUND(AT1233*AG1233,2)*ROUND((0.75*1.9),7)),6)</f>
        <v>0</v>
      </c>
      <c r="DD1233" t="s">
        <v>3</v>
      </c>
      <c r="DE1233" t="s">
        <v>3</v>
      </c>
      <c r="DF1233">
        <f t="shared" ref="DF1233:DF1241" si="1020">ROUND(ROUND(AE1233,2)*CX1233,2)</f>
        <v>0</v>
      </c>
      <c r="DG1233">
        <f>ROUND(ROUND(AF1233,2)*CX1233,2)</f>
        <v>0</v>
      </c>
      <c r="DH1233">
        <f t="shared" si="1011"/>
        <v>0</v>
      </c>
      <c r="DI1233">
        <f t="shared" si="993"/>
        <v>82947.350000000006</v>
      </c>
      <c r="DJ1233">
        <f>DI1233</f>
        <v>82947.350000000006</v>
      </c>
      <c r="DK1233">
        <v>1</v>
      </c>
      <c r="DL1233" t="s">
        <v>3</v>
      </c>
      <c r="DM1233">
        <v>0</v>
      </c>
      <c r="DN1233" t="s">
        <v>3</v>
      </c>
      <c r="DO1233">
        <v>0</v>
      </c>
    </row>
    <row r="1234" spans="1:119" x14ac:dyDescent="0.2">
      <c r="A1234">
        <f>ROW(Source!A333)</f>
        <v>333</v>
      </c>
      <c r="B1234">
        <v>295887217</v>
      </c>
      <c r="C1234">
        <v>295892052</v>
      </c>
      <c r="D1234">
        <v>277560491</v>
      </c>
      <c r="E1234">
        <v>109</v>
      </c>
      <c r="F1234">
        <v>1</v>
      </c>
      <c r="G1234">
        <v>1</v>
      </c>
      <c r="H1234">
        <v>1</v>
      </c>
      <c r="I1234" t="s">
        <v>1063</v>
      </c>
      <c r="J1234" t="s">
        <v>3</v>
      </c>
      <c r="K1234" t="s">
        <v>1064</v>
      </c>
      <c r="L1234">
        <v>1191</v>
      </c>
      <c r="N1234">
        <v>1013</v>
      </c>
      <c r="O1234" t="s">
        <v>1062</v>
      </c>
      <c r="P1234" t="s">
        <v>1062</v>
      </c>
      <c r="Q1234">
        <v>1</v>
      </c>
      <c r="W1234">
        <v>0</v>
      </c>
      <c r="X1234">
        <v>-1417349443</v>
      </c>
      <c r="Y1234">
        <f t="shared" ref="Y1234:Y1241" si="1021">(AT1234*ROUND((0.75*1.8),7))</f>
        <v>59.940000000000005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1</v>
      </c>
      <c r="AJ1234">
        <v>1</v>
      </c>
      <c r="AK1234">
        <v>1</v>
      </c>
      <c r="AL1234">
        <v>1</v>
      </c>
      <c r="AM1234">
        <v>-2</v>
      </c>
      <c r="AN1234">
        <v>0</v>
      </c>
      <c r="AO1234">
        <v>0</v>
      </c>
      <c r="AP1234">
        <v>1</v>
      </c>
      <c r="AQ1234">
        <v>1</v>
      </c>
      <c r="AR1234">
        <v>0</v>
      </c>
      <c r="AS1234" t="s">
        <v>3</v>
      </c>
      <c r="AT1234">
        <v>44.4</v>
      </c>
      <c r="AU1234" t="s">
        <v>217</v>
      </c>
      <c r="AV1234">
        <v>2</v>
      </c>
      <c r="AW1234">
        <v>2</v>
      </c>
      <c r="AX1234">
        <v>295892066</v>
      </c>
      <c r="AY1234">
        <v>1</v>
      </c>
      <c r="AZ1234">
        <v>0</v>
      </c>
      <c r="BA1234">
        <v>1730</v>
      </c>
      <c r="BB1234">
        <v>1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V1234">
        <v>0</v>
      </c>
      <c r="CW1234">
        <v>0</v>
      </c>
      <c r="CX1234">
        <f>ROUND(Y1234*Source!I333,7)</f>
        <v>59.94</v>
      </c>
      <c r="CY1234">
        <f>AD1234</f>
        <v>0</v>
      </c>
      <c r="CZ1234">
        <f>AH1234</f>
        <v>0</v>
      </c>
      <c r="DA1234">
        <f>AL1234</f>
        <v>1</v>
      </c>
      <c r="DB1234">
        <f t="shared" ref="DB1234:DB1241" si="1022">ROUND((ROUND(AT1234*CZ1234,2)*ROUND((0.75*1.8),7)),6)</f>
        <v>0</v>
      </c>
      <c r="DC1234">
        <f t="shared" ref="DC1234:DC1241" si="1023">ROUND((ROUND(AT1234*AG1234,2)*ROUND((0.75*1.8),7)),6)</f>
        <v>0</v>
      </c>
      <c r="DD1234" t="s">
        <v>3</v>
      </c>
      <c r="DE1234" t="s">
        <v>3</v>
      </c>
      <c r="DF1234">
        <f t="shared" si="1020"/>
        <v>0</v>
      </c>
      <c r="DG1234">
        <f>ROUND(ROUND(AF1234,2)*CX1234,2)</f>
        <v>0</v>
      </c>
      <c r="DH1234">
        <f t="shared" si="1011"/>
        <v>0</v>
      </c>
      <c r="DI1234">
        <f t="shared" si="993"/>
        <v>0</v>
      </c>
      <c r="DJ1234">
        <f>DI1234</f>
        <v>0</v>
      </c>
      <c r="DK1234">
        <v>0</v>
      </c>
      <c r="DL1234" t="s">
        <v>3</v>
      </c>
      <c r="DM1234">
        <v>0</v>
      </c>
      <c r="DN1234" t="s">
        <v>3</v>
      </c>
      <c r="DO1234">
        <v>0</v>
      </c>
    </row>
    <row r="1235" spans="1:119" x14ac:dyDescent="0.2">
      <c r="A1235">
        <f>ROW(Source!A333)</f>
        <v>333</v>
      </c>
      <c r="B1235">
        <v>295887217</v>
      </c>
      <c r="C1235">
        <v>295892052</v>
      </c>
      <c r="D1235">
        <v>277944475</v>
      </c>
      <c r="E1235">
        <v>1</v>
      </c>
      <c r="F1235">
        <v>1</v>
      </c>
      <c r="G1235">
        <v>1</v>
      </c>
      <c r="H1235">
        <v>2</v>
      </c>
      <c r="I1235" t="s">
        <v>1094</v>
      </c>
      <c r="J1235" t="s">
        <v>1095</v>
      </c>
      <c r="K1235" t="s">
        <v>1096</v>
      </c>
      <c r="L1235">
        <v>1368</v>
      </c>
      <c r="N1235">
        <v>1011</v>
      </c>
      <c r="O1235" t="s">
        <v>961</v>
      </c>
      <c r="P1235" t="s">
        <v>961</v>
      </c>
      <c r="Q1235">
        <v>1</v>
      </c>
      <c r="W1235">
        <v>0</v>
      </c>
      <c r="X1235">
        <v>1538471049</v>
      </c>
      <c r="Y1235">
        <f t="shared" si="1021"/>
        <v>20.25</v>
      </c>
      <c r="AA1235">
        <v>0</v>
      </c>
      <c r="AB1235">
        <v>914.33</v>
      </c>
      <c r="AC1235">
        <v>549.32000000000005</v>
      </c>
      <c r="AD1235">
        <v>0</v>
      </c>
      <c r="AE1235">
        <v>0</v>
      </c>
      <c r="AF1235">
        <v>774.86</v>
      </c>
      <c r="AG1235">
        <v>549.32000000000005</v>
      </c>
      <c r="AH1235">
        <v>0</v>
      </c>
      <c r="AI1235">
        <v>1</v>
      </c>
      <c r="AJ1235">
        <v>1.18</v>
      </c>
      <c r="AK1235">
        <v>1</v>
      </c>
      <c r="AL1235">
        <v>1</v>
      </c>
      <c r="AM1235">
        <v>2</v>
      </c>
      <c r="AN1235">
        <v>0</v>
      </c>
      <c r="AO1235">
        <v>0</v>
      </c>
      <c r="AP1235">
        <v>1</v>
      </c>
      <c r="AQ1235">
        <v>1</v>
      </c>
      <c r="AR1235">
        <v>0</v>
      </c>
      <c r="AS1235" t="s">
        <v>3</v>
      </c>
      <c r="AT1235">
        <v>15</v>
      </c>
      <c r="AU1235" t="s">
        <v>217</v>
      </c>
      <c r="AV1235">
        <v>1</v>
      </c>
      <c r="AW1235">
        <v>2</v>
      </c>
      <c r="AX1235">
        <v>295892067</v>
      </c>
      <c r="AY1235">
        <v>1</v>
      </c>
      <c r="AZ1235">
        <v>0</v>
      </c>
      <c r="BA1235">
        <v>1731</v>
      </c>
      <c r="BB1235">
        <v>1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11622.9</v>
      </c>
      <c r="BL1235">
        <v>8239.8000000000011</v>
      </c>
      <c r="BM1235">
        <v>0</v>
      </c>
      <c r="BN1235">
        <v>0</v>
      </c>
      <c r="BO1235">
        <v>15</v>
      </c>
      <c r="BP1235">
        <v>1</v>
      </c>
      <c r="BQ1235">
        <v>0</v>
      </c>
      <c r="BR1235">
        <v>15690.915000000001</v>
      </c>
      <c r="BS1235">
        <v>11123.730000000001</v>
      </c>
      <c r="BT1235">
        <v>0</v>
      </c>
      <c r="BU1235">
        <v>0</v>
      </c>
      <c r="BV1235">
        <v>20.25</v>
      </c>
      <c r="BW1235">
        <v>1</v>
      </c>
      <c r="CV1235">
        <v>0</v>
      </c>
      <c r="CW1235">
        <f>ROUND(Y1235*Source!I333*DO1235,7)</f>
        <v>20.25</v>
      </c>
      <c r="CX1235">
        <f>ROUND(Y1235*Source!I333,7)</f>
        <v>20.25</v>
      </c>
      <c r="CY1235">
        <f t="shared" ref="CY1235:CY1241" si="1024">AB1235</f>
        <v>914.33</v>
      </c>
      <c r="CZ1235">
        <f t="shared" ref="CZ1235:CZ1241" si="1025">AF1235</f>
        <v>774.86</v>
      </c>
      <c r="DA1235">
        <f t="shared" ref="DA1235:DA1241" si="1026">AJ1235</f>
        <v>1.18</v>
      </c>
      <c r="DB1235">
        <f t="shared" si="1022"/>
        <v>15690.915000000001</v>
      </c>
      <c r="DC1235">
        <f t="shared" si="1023"/>
        <v>11123.73</v>
      </c>
      <c r="DD1235" t="s">
        <v>3</v>
      </c>
      <c r="DE1235" t="s">
        <v>3</v>
      </c>
      <c r="DF1235">
        <f t="shared" si="1020"/>
        <v>0</v>
      </c>
      <c r="DG1235">
        <f>ROUND(ROUND(AF1235*AJ1235,2)*CX1235,2)</f>
        <v>18515.18</v>
      </c>
      <c r="DH1235">
        <f t="shared" si="1011"/>
        <v>11123.73</v>
      </c>
      <c r="DI1235">
        <f t="shared" si="993"/>
        <v>0</v>
      </c>
      <c r="DJ1235">
        <f t="shared" ref="DJ1235:DJ1241" si="1027">DG1235+DH1235</f>
        <v>29638.91</v>
      </c>
      <c r="DK1235">
        <v>1</v>
      </c>
      <c r="DL1235" t="s">
        <v>1082</v>
      </c>
      <c r="DM1235">
        <v>5</v>
      </c>
      <c r="DN1235" t="s">
        <v>1062</v>
      </c>
      <c r="DO1235">
        <v>1</v>
      </c>
    </row>
    <row r="1236" spans="1:119" x14ac:dyDescent="0.2">
      <c r="A1236">
        <f>ROW(Source!A333)</f>
        <v>333</v>
      </c>
      <c r="B1236">
        <v>295887217</v>
      </c>
      <c r="C1236">
        <v>295892052</v>
      </c>
      <c r="D1236">
        <v>277944871</v>
      </c>
      <c r="E1236">
        <v>1</v>
      </c>
      <c r="F1236">
        <v>1</v>
      </c>
      <c r="G1236">
        <v>1</v>
      </c>
      <c r="H1236">
        <v>2</v>
      </c>
      <c r="I1236" t="s">
        <v>1065</v>
      </c>
      <c r="J1236" t="s">
        <v>1066</v>
      </c>
      <c r="K1236" t="s">
        <v>1067</v>
      </c>
      <c r="L1236">
        <v>1368</v>
      </c>
      <c r="N1236">
        <v>1011</v>
      </c>
      <c r="O1236" t="s">
        <v>961</v>
      </c>
      <c r="P1236" t="s">
        <v>961</v>
      </c>
      <c r="Q1236">
        <v>1</v>
      </c>
      <c r="W1236">
        <v>0</v>
      </c>
      <c r="X1236">
        <v>426515882</v>
      </c>
      <c r="Y1236">
        <f t="shared" si="1021"/>
        <v>5.2650000000000006</v>
      </c>
      <c r="AA1236">
        <v>0</v>
      </c>
      <c r="AB1236">
        <v>1233.46</v>
      </c>
      <c r="AC1236">
        <v>642.05999999999995</v>
      </c>
      <c r="AD1236">
        <v>0</v>
      </c>
      <c r="AE1236">
        <v>0</v>
      </c>
      <c r="AF1236">
        <v>1233.46</v>
      </c>
      <c r="AG1236">
        <v>642.05999999999995</v>
      </c>
      <c r="AH1236">
        <v>0</v>
      </c>
      <c r="AI1236">
        <v>1</v>
      </c>
      <c r="AJ1236">
        <v>1</v>
      </c>
      <c r="AK1236">
        <v>1</v>
      </c>
      <c r="AL1236">
        <v>1</v>
      </c>
      <c r="AM1236">
        <v>-2</v>
      </c>
      <c r="AN1236">
        <v>0</v>
      </c>
      <c r="AO1236">
        <v>0</v>
      </c>
      <c r="AP1236">
        <v>1</v>
      </c>
      <c r="AQ1236">
        <v>1</v>
      </c>
      <c r="AR1236">
        <v>0</v>
      </c>
      <c r="AS1236" t="s">
        <v>3</v>
      </c>
      <c r="AT1236">
        <v>3.9</v>
      </c>
      <c r="AU1236" t="s">
        <v>217</v>
      </c>
      <c r="AV1236">
        <v>1</v>
      </c>
      <c r="AW1236">
        <v>2</v>
      </c>
      <c r="AX1236">
        <v>295892068</v>
      </c>
      <c r="AY1236">
        <v>1</v>
      </c>
      <c r="AZ1236">
        <v>0</v>
      </c>
      <c r="BA1236">
        <v>1732</v>
      </c>
      <c r="BB1236">
        <v>1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4810.4939999999997</v>
      </c>
      <c r="BL1236">
        <v>2504.0339999999997</v>
      </c>
      <c r="BM1236">
        <v>0</v>
      </c>
      <c r="BN1236">
        <v>0</v>
      </c>
      <c r="BO1236">
        <v>3.9</v>
      </c>
      <c r="BP1236">
        <v>1</v>
      </c>
      <c r="BQ1236">
        <v>0</v>
      </c>
      <c r="BR1236">
        <v>6494.1669000000002</v>
      </c>
      <c r="BS1236">
        <v>3380.4458999999997</v>
      </c>
      <c r="BT1236">
        <v>0</v>
      </c>
      <c r="BU1236">
        <v>0</v>
      </c>
      <c r="BV1236">
        <v>5.2649999999999997</v>
      </c>
      <c r="BW1236">
        <v>1</v>
      </c>
      <c r="CV1236">
        <v>0</v>
      </c>
      <c r="CW1236">
        <f>ROUND(Y1236*Source!I333*DO1236,7)</f>
        <v>5.2649999999999997</v>
      </c>
      <c r="CX1236">
        <f>ROUND(Y1236*Source!I333,7)</f>
        <v>5.2649999999999997</v>
      </c>
      <c r="CY1236">
        <f t="shared" si="1024"/>
        <v>1233.46</v>
      </c>
      <c r="CZ1236">
        <f t="shared" si="1025"/>
        <v>1233.46</v>
      </c>
      <c r="DA1236">
        <f t="shared" si="1026"/>
        <v>1</v>
      </c>
      <c r="DB1236">
        <f t="shared" si="1022"/>
        <v>6494.1615000000002</v>
      </c>
      <c r="DC1236">
        <f t="shared" si="1023"/>
        <v>3380.4405000000002</v>
      </c>
      <c r="DD1236" t="s">
        <v>3</v>
      </c>
      <c r="DE1236" t="s">
        <v>3</v>
      </c>
      <c r="DF1236">
        <f t="shared" si="1020"/>
        <v>0</v>
      </c>
      <c r="DG1236">
        <f>ROUND(ROUND(AF1236,2)*CX1236,2)</f>
        <v>6494.17</v>
      </c>
      <c r="DH1236">
        <f t="shared" si="1011"/>
        <v>3380.45</v>
      </c>
      <c r="DI1236">
        <f t="shared" si="993"/>
        <v>0</v>
      </c>
      <c r="DJ1236">
        <f t="shared" si="1027"/>
        <v>9874.619999999999</v>
      </c>
      <c r="DK1236">
        <v>1</v>
      </c>
      <c r="DL1236" t="s">
        <v>1068</v>
      </c>
      <c r="DM1236">
        <v>6</v>
      </c>
      <c r="DN1236" t="s">
        <v>1062</v>
      </c>
      <c r="DO1236">
        <v>1</v>
      </c>
    </row>
    <row r="1237" spans="1:119" x14ac:dyDescent="0.2">
      <c r="A1237">
        <f>ROW(Source!A333)</f>
        <v>333</v>
      </c>
      <c r="B1237">
        <v>295887217</v>
      </c>
      <c r="C1237">
        <v>295892052</v>
      </c>
      <c r="D1237">
        <v>277945622</v>
      </c>
      <c r="E1237">
        <v>1</v>
      </c>
      <c r="F1237">
        <v>1</v>
      </c>
      <c r="G1237">
        <v>1</v>
      </c>
      <c r="H1237">
        <v>2</v>
      </c>
      <c r="I1237" t="s">
        <v>1069</v>
      </c>
      <c r="J1237" t="s">
        <v>1070</v>
      </c>
      <c r="K1237" t="s">
        <v>1071</v>
      </c>
      <c r="L1237">
        <v>1368</v>
      </c>
      <c r="N1237">
        <v>1011</v>
      </c>
      <c r="O1237" t="s">
        <v>961</v>
      </c>
      <c r="P1237" t="s">
        <v>961</v>
      </c>
      <c r="Q1237">
        <v>1</v>
      </c>
      <c r="W1237">
        <v>0</v>
      </c>
      <c r="X1237">
        <v>554806292</v>
      </c>
      <c r="Y1237">
        <f t="shared" si="1021"/>
        <v>0.41850000000000004</v>
      </c>
      <c r="AA1237">
        <v>0</v>
      </c>
      <c r="AB1237">
        <v>233.29</v>
      </c>
      <c r="AC1237">
        <v>0</v>
      </c>
      <c r="AD1237">
        <v>0</v>
      </c>
      <c r="AE1237">
        <v>0</v>
      </c>
      <c r="AF1237">
        <v>189.67</v>
      </c>
      <c r="AG1237">
        <v>0</v>
      </c>
      <c r="AH1237">
        <v>0</v>
      </c>
      <c r="AI1237">
        <v>1</v>
      </c>
      <c r="AJ1237">
        <v>1.23</v>
      </c>
      <c r="AK1237">
        <v>1</v>
      </c>
      <c r="AL1237">
        <v>1</v>
      </c>
      <c r="AM1237">
        <v>2</v>
      </c>
      <c r="AN1237">
        <v>0</v>
      </c>
      <c r="AO1237">
        <v>0</v>
      </c>
      <c r="AP1237">
        <v>1</v>
      </c>
      <c r="AQ1237">
        <v>1</v>
      </c>
      <c r="AR1237">
        <v>0</v>
      </c>
      <c r="AS1237" t="s">
        <v>3</v>
      </c>
      <c r="AT1237">
        <v>0.31</v>
      </c>
      <c r="AU1237" t="s">
        <v>217</v>
      </c>
      <c r="AV1237">
        <v>1</v>
      </c>
      <c r="AW1237">
        <v>2</v>
      </c>
      <c r="AX1237">
        <v>295892069</v>
      </c>
      <c r="AY1237">
        <v>1</v>
      </c>
      <c r="AZ1237">
        <v>0</v>
      </c>
      <c r="BA1237">
        <v>1733</v>
      </c>
      <c r="BB1237">
        <v>1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58.797699999999999</v>
      </c>
      <c r="BL1237">
        <v>0</v>
      </c>
      <c r="BM1237">
        <v>0</v>
      </c>
      <c r="BN1237">
        <v>0</v>
      </c>
      <c r="BO1237">
        <v>0</v>
      </c>
      <c r="BP1237">
        <v>1</v>
      </c>
      <c r="BQ1237">
        <v>0</v>
      </c>
      <c r="BR1237">
        <v>79.37689499999999</v>
      </c>
      <c r="BS1237">
        <v>0</v>
      </c>
      <c r="BT1237">
        <v>0</v>
      </c>
      <c r="BU1237">
        <v>0</v>
      </c>
      <c r="BV1237">
        <v>0</v>
      </c>
      <c r="BW1237">
        <v>1</v>
      </c>
      <c r="CV1237">
        <v>0</v>
      </c>
      <c r="CW1237">
        <f>ROUND(Y1237*Source!I333*DO1237,7)</f>
        <v>0</v>
      </c>
      <c r="CX1237">
        <f>ROUND(Y1237*Source!I333,7)</f>
        <v>0.41849999999999998</v>
      </c>
      <c r="CY1237">
        <f t="shared" si="1024"/>
        <v>233.29</v>
      </c>
      <c r="CZ1237">
        <f t="shared" si="1025"/>
        <v>189.67</v>
      </c>
      <c r="DA1237">
        <f t="shared" si="1026"/>
        <v>1.23</v>
      </c>
      <c r="DB1237">
        <f t="shared" si="1022"/>
        <v>79.38</v>
      </c>
      <c r="DC1237">
        <f t="shared" si="1023"/>
        <v>0</v>
      </c>
      <c r="DD1237" t="s">
        <v>3</v>
      </c>
      <c r="DE1237" t="s">
        <v>3</v>
      </c>
      <c r="DF1237">
        <f t="shared" si="1020"/>
        <v>0</v>
      </c>
      <c r="DG1237">
        <f>ROUND(ROUND(AF1237*AJ1237,2)*CX1237,2)</f>
        <v>97.63</v>
      </c>
      <c r="DH1237">
        <f t="shared" si="1011"/>
        <v>0</v>
      </c>
      <c r="DI1237">
        <f t="shared" si="993"/>
        <v>0</v>
      </c>
      <c r="DJ1237">
        <f t="shared" si="1027"/>
        <v>97.63</v>
      </c>
      <c r="DK1237">
        <v>1</v>
      </c>
      <c r="DL1237" t="s">
        <v>3</v>
      </c>
      <c r="DM1237">
        <v>0</v>
      </c>
      <c r="DN1237" t="s">
        <v>3</v>
      </c>
      <c r="DO1237">
        <v>0</v>
      </c>
    </row>
    <row r="1238" spans="1:119" x14ac:dyDescent="0.2">
      <c r="A1238">
        <f>ROW(Source!A333)</f>
        <v>333</v>
      </c>
      <c r="B1238">
        <v>295887217</v>
      </c>
      <c r="C1238">
        <v>295892052</v>
      </c>
      <c r="D1238">
        <v>277945779</v>
      </c>
      <c r="E1238">
        <v>1</v>
      </c>
      <c r="F1238">
        <v>1</v>
      </c>
      <c r="G1238">
        <v>1</v>
      </c>
      <c r="H1238">
        <v>2</v>
      </c>
      <c r="I1238" t="s">
        <v>1072</v>
      </c>
      <c r="J1238" t="s">
        <v>1073</v>
      </c>
      <c r="K1238" t="s">
        <v>1074</v>
      </c>
      <c r="L1238">
        <v>1368</v>
      </c>
      <c r="N1238">
        <v>1011</v>
      </c>
      <c r="O1238" t="s">
        <v>961</v>
      </c>
      <c r="P1238" t="s">
        <v>961</v>
      </c>
      <c r="Q1238">
        <v>1</v>
      </c>
      <c r="W1238">
        <v>0</v>
      </c>
      <c r="X1238">
        <v>-1301021868</v>
      </c>
      <c r="Y1238">
        <f t="shared" si="1021"/>
        <v>27.931500000000003</v>
      </c>
      <c r="AA1238">
        <v>0</v>
      </c>
      <c r="AB1238">
        <v>1274.48</v>
      </c>
      <c r="AC1238">
        <v>642.05999999999995</v>
      </c>
      <c r="AD1238">
        <v>0</v>
      </c>
      <c r="AE1238">
        <v>0</v>
      </c>
      <c r="AF1238">
        <v>1070.99</v>
      </c>
      <c r="AG1238">
        <v>642.05999999999995</v>
      </c>
      <c r="AH1238">
        <v>0</v>
      </c>
      <c r="AI1238">
        <v>1</v>
      </c>
      <c r="AJ1238">
        <v>1.19</v>
      </c>
      <c r="AK1238">
        <v>1</v>
      </c>
      <c r="AL1238">
        <v>1</v>
      </c>
      <c r="AM1238">
        <v>2</v>
      </c>
      <c r="AN1238">
        <v>0</v>
      </c>
      <c r="AO1238">
        <v>0</v>
      </c>
      <c r="AP1238">
        <v>1</v>
      </c>
      <c r="AQ1238">
        <v>1</v>
      </c>
      <c r="AR1238">
        <v>0</v>
      </c>
      <c r="AS1238" t="s">
        <v>3</v>
      </c>
      <c r="AT1238">
        <v>20.69</v>
      </c>
      <c r="AU1238" t="s">
        <v>217</v>
      </c>
      <c r="AV1238">
        <v>1</v>
      </c>
      <c r="AW1238">
        <v>2</v>
      </c>
      <c r="AX1238">
        <v>295892070</v>
      </c>
      <c r="AY1238">
        <v>1</v>
      </c>
      <c r="AZ1238">
        <v>0</v>
      </c>
      <c r="BA1238">
        <v>1734</v>
      </c>
      <c r="BB1238">
        <v>1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22158.783100000001</v>
      </c>
      <c r="BL1238">
        <v>13284.2214</v>
      </c>
      <c r="BM1238">
        <v>0</v>
      </c>
      <c r="BN1238">
        <v>0</v>
      </c>
      <c r="BO1238">
        <v>20.69</v>
      </c>
      <c r="BP1238">
        <v>1</v>
      </c>
      <c r="BQ1238">
        <v>0</v>
      </c>
      <c r="BR1238">
        <v>29914.357185000004</v>
      </c>
      <c r="BS1238">
        <v>17933.69889</v>
      </c>
      <c r="BT1238">
        <v>0</v>
      </c>
      <c r="BU1238">
        <v>0</v>
      </c>
      <c r="BV1238">
        <v>27.931500000000003</v>
      </c>
      <c r="BW1238">
        <v>1</v>
      </c>
      <c r="CV1238">
        <v>0</v>
      </c>
      <c r="CW1238">
        <f>ROUND(Y1238*Source!I333*DO1238,7)</f>
        <v>27.9315</v>
      </c>
      <c r="CX1238">
        <f>ROUND(Y1238*Source!I333,7)</f>
        <v>27.9315</v>
      </c>
      <c r="CY1238">
        <f t="shared" si="1024"/>
        <v>1274.48</v>
      </c>
      <c r="CZ1238">
        <f t="shared" si="1025"/>
        <v>1070.99</v>
      </c>
      <c r="DA1238">
        <f t="shared" si="1026"/>
        <v>1.19</v>
      </c>
      <c r="DB1238">
        <f t="shared" si="1022"/>
        <v>29914.352999999999</v>
      </c>
      <c r="DC1238">
        <f t="shared" si="1023"/>
        <v>17933.697</v>
      </c>
      <c r="DD1238" t="s">
        <v>3</v>
      </c>
      <c r="DE1238" t="s">
        <v>3</v>
      </c>
      <c r="DF1238">
        <f t="shared" si="1020"/>
        <v>0</v>
      </c>
      <c r="DG1238">
        <f>ROUND(ROUND(AF1238*AJ1238,2)*CX1238,2)</f>
        <v>35598.14</v>
      </c>
      <c r="DH1238">
        <f t="shared" si="1011"/>
        <v>17933.7</v>
      </c>
      <c r="DI1238">
        <f t="shared" si="993"/>
        <v>0</v>
      </c>
      <c r="DJ1238">
        <f t="shared" si="1027"/>
        <v>53531.839999999997</v>
      </c>
      <c r="DK1238">
        <v>1</v>
      </c>
      <c r="DL1238" t="s">
        <v>1068</v>
      </c>
      <c r="DM1238">
        <v>6</v>
      </c>
      <c r="DN1238" t="s">
        <v>1062</v>
      </c>
      <c r="DO1238">
        <v>1</v>
      </c>
    </row>
    <row r="1239" spans="1:119" x14ac:dyDescent="0.2">
      <c r="A1239">
        <f>ROW(Source!A333)</f>
        <v>333</v>
      </c>
      <c r="B1239">
        <v>295887217</v>
      </c>
      <c r="C1239">
        <v>295892052</v>
      </c>
      <c r="D1239">
        <v>277945806</v>
      </c>
      <c r="E1239">
        <v>1</v>
      </c>
      <c r="F1239">
        <v>1</v>
      </c>
      <c r="G1239">
        <v>1</v>
      </c>
      <c r="H1239">
        <v>2</v>
      </c>
      <c r="I1239" t="s">
        <v>1075</v>
      </c>
      <c r="J1239" t="s">
        <v>1076</v>
      </c>
      <c r="K1239" t="s">
        <v>1077</v>
      </c>
      <c r="L1239">
        <v>1368</v>
      </c>
      <c r="N1239">
        <v>1011</v>
      </c>
      <c r="O1239" t="s">
        <v>961</v>
      </c>
      <c r="P1239" t="s">
        <v>961</v>
      </c>
      <c r="Q1239">
        <v>1</v>
      </c>
      <c r="W1239">
        <v>0</v>
      </c>
      <c r="X1239">
        <v>1745550372</v>
      </c>
      <c r="Y1239">
        <f t="shared" si="1021"/>
        <v>3.9285000000000005</v>
      </c>
      <c r="AA1239">
        <v>0</v>
      </c>
      <c r="AB1239">
        <v>758.04</v>
      </c>
      <c r="AC1239">
        <v>477.98</v>
      </c>
      <c r="AD1239">
        <v>0</v>
      </c>
      <c r="AE1239">
        <v>0</v>
      </c>
      <c r="AF1239">
        <v>758.04</v>
      </c>
      <c r="AG1239">
        <v>477.98</v>
      </c>
      <c r="AH1239">
        <v>0</v>
      </c>
      <c r="AI1239">
        <v>1</v>
      </c>
      <c r="AJ1239">
        <v>1</v>
      </c>
      <c r="AK1239">
        <v>1</v>
      </c>
      <c r="AL1239">
        <v>1</v>
      </c>
      <c r="AM1239">
        <v>-2</v>
      </c>
      <c r="AN1239">
        <v>0</v>
      </c>
      <c r="AO1239">
        <v>0</v>
      </c>
      <c r="AP1239">
        <v>1</v>
      </c>
      <c r="AQ1239">
        <v>1</v>
      </c>
      <c r="AR1239">
        <v>0</v>
      </c>
      <c r="AS1239" t="s">
        <v>3</v>
      </c>
      <c r="AT1239">
        <v>2.91</v>
      </c>
      <c r="AU1239" t="s">
        <v>217</v>
      </c>
      <c r="AV1239">
        <v>1</v>
      </c>
      <c r="AW1239">
        <v>2</v>
      </c>
      <c r="AX1239">
        <v>295892071</v>
      </c>
      <c r="AY1239">
        <v>1</v>
      </c>
      <c r="AZ1239">
        <v>0</v>
      </c>
      <c r="BA1239">
        <v>1735</v>
      </c>
      <c r="BB1239">
        <v>1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2205.8964000000001</v>
      </c>
      <c r="BL1239">
        <v>1390.9218000000001</v>
      </c>
      <c r="BM1239">
        <v>0</v>
      </c>
      <c r="BN1239">
        <v>0</v>
      </c>
      <c r="BO1239">
        <v>2.91</v>
      </c>
      <c r="BP1239">
        <v>1</v>
      </c>
      <c r="BQ1239">
        <v>0</v>
      </c>
      <c r="BR1239">
        <v>2977.9601400000001</v>
      </c>
      <c r="BS1239">
        <v>1877.7444300000002</v>
      </c>
      <c r="BT1239">
        <v>0</v>
      </c>
      <c r="BU1239">
        <v>0</v>
      </c>
      <c r="BV1239">
        <v>3.9285000000000001</v>
      </c>
      <c r="BW1239">
        <v>1</v>
      </c>
      <c r="CV1239">
        <v>0</v>
      </c>
      <c r="CW1239">
        <f>ROUND(Y1239*Source!I333*DO1239,7)</f>
        <v>3.9285000000000001</v>
      </c>
      <c r="CX1239">
        <f>ROUND(Y1239*Source!I333,7)</f>
        <v>3.9285000000000001</v>
      </c>
      <c r="CY1239">
        <f t="shared" si="1024"/>
        <v>758.04</v>
      </c>
      <c r="CZ1239">
        <f t="shared" si="1025"/>
        <v>758.04</v>
      </c>
      <c r="DA1239">
        <f t="shared" si="1026"/>
        <v>1</v>
      </c>
      <c r="DB1239">
        <f t="shared" si="1022"/>
        <v>2977.9650000000001</v>
      </c>
      <c r="DC1239">
        <f t="shared" si="1023"/>
        <v>1877.742</v>
      </c>
      <c r="DD1239" t="s">
        <v>3</v>
      </c>
      <c r="DE1239" t="s">
        <v>3</v>
      </c>
      <c r="DF1239">
        <f t="shared" si="1020"/>
        <v>0</v>
      </c>
      <c r="DG1239">
        <f>ROUND(ROUND(AF1239,2)*CX1239,2)</f>
        <v>2977.96</v>
      </c>
      <c r="DH1239">
        <f t="shared" si="1011"/>
        <v>1877.74</v>
      </c>
      <c r="DI1239">
        <f t="shared" si="993"/>
        <v>0</v>
      </c>
      <c r="DJ1239">
        <f t="shared" si="1027"/>
        <v>4855.7</v>
      </c>
      <c r="DK1239">
        <v>1</v>
      </c>
      <c r="DL1239" t="s">
        <v>1078</v>
      </c>
      <c r="DM1239">
        <v>4</v>
      </c>
      <c r="DN1239" t="s">
        <v>1062</v>
      </c>
      <c r="DO1239">
        <v>1</v>
      </c>
    </row>
    <row r="1240" spans="1:119" x14ac:dyDescent="0.2">
      <c r="A1240">
        <f>ROW(Source!A333)</f>
        <v>333</v>
      </c>
      <c r="B1240">
        <v>295887217</v>
      </c>
      <c r="C1240">
        <v>295892052</v>
      </c>
      <c r="D1240">
        <v>277945914</v>
      </c>
      <c r="E1240">
        <v>1</v>
      </c>
      <c r="F1240">
        <v>1</v>
      </c>
      <c r="G1240">
        <v>1</v>
      </c>
      <c r="H1240">
        <v>2</v>
      </c>
      <c r="I1240" t="s">
        <v>1079</v>
      </c>
      <c r="J1240" t="s">
        <v>1080</v>
      </c>
      <c r="K1240" t="s">
        <v>1081</v>
      </c>
      <c r="L1240">
        <v>1368</v>
      </c>
      <c r="N1240">
        <v>1011</v>
      </c>
      <c r="O1240" t="s">
        <v>961</v>
      </c>
      <c r="P1240" t="s">
        <v>961</v>
      </c>
      <c r="Q1240">
        <v>1</v>
      </c>
      <c r="W1240">
        <v>0</v>
      </c>
      <c r="X1240">
        <v>-351551180</v>
      </c>
      <c r="Y1240">
        <f t="shared" si="1021"/>
        <v>2.5649999999999999</v>
      </c>
      <c r="AA1240">
        <v>0</v>
      </c>
      <c r="AB1240">
        <v>1719.6</v>
      </c>
      <c r="AC1240">
        <v>549.32000000000005</v>
      </c>
      <c r="AD1240">
        <v>0</v>
      </c>
      <c r="AE1240">
        <v>0</v>
      </c>
      <c r="AF1240">
        <v>1521.77</v>
      </c>
      <c r="AG1240">
        <v>549.32000000000005</v>
      </c>
      <c r="AH1240">
        <v>0</v>
      </c>
      <c r="AI1240">
        <v>1</v>
      </c>
      <c r="AJ1240">
        <v>1.1299999999999999</v>
      </c>
      <c r="AK1240">
        <v>1</v>
      </c>
      <c r="AL1240">
        <v>1</v>
      </c>
      <c r="AM1240">
        <v>2</v>
      </c>
      <c r="AN1240">
        <v>0</v>
      </c>
      <c r="AO1240">
        <v>0</v>
      </c>
      <c r="AP1240">
        <v>1</v>
      </c>
      <c r="AQ1240">
        <v>1</v>
      </c>
      <c r="AR1240">
        <v>0</v>
      </c>
      <c r="AS1240" t="s">
        <v>3</v>
      </c>
      <c r="AT1240">
        <v>1.9</v>
      </c>
      <c r="AU1240" t="s">
        <v>217</v>
      </c>
      <c r="AV1240">
        <v>1</v>
      </c>
      <c r="AW1240">
        <v>2</v>
      </c>
      <c r="AX1240">
        <v>295892072</v>
      </c>
      <c r="AY1240">
        <v>1</v>
      </c>
      <c r="AZ1240">
        <v>0</v>
      </c>
      <c r="BA1240">
        <v>1736</v>
      </c>
      <c r="BB1240">
        <v>1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2891.3629999999998</v>
      </c>
      <c r="BL1240">
        <v>1043.7080000000001</v>
      </c>
      <c r="BM1240">
        <v>0</v>
      </c>
      <c r="BN1240">
        <v>0</v>
      </c>
      <c r="BO1240">
        <v>1.9</v>
      </c>
      <c r="BP1240">
        <v>1</v>
      </c>
      <c r="BQ1240">
        <v>0</v>
      </c>
      <c r="BR1240">
        <v>3903.3400499999998</v>
      </c>
      <c r="BS1240">
        <v>1409.0058000000001</v>
      </c>
      <c r="BT1240">
        <v>0</v>
      </c>
      <c r="BU1240">
        <v>0</v>
      </c>
      <c r="BV1240">
        <v>2.5649999999999999</v>
      </c>
      <c r="BW1240">
        <v>1</v>
      </c>
      <c r="CV1240">
        <v>0</v>
      </c>
      <c r="CW1240">
        <f>ROUND(Y1240*Source!I333*DO1240,7)</f>
        <v>2.5649999999999999</v>
      </c>
      <c r="CX1240">
        <f>ROUND(Y1240*Source!I333,7)</f>
        <v>2.5649999999999999</v>
      </c>
      <c r="CY1240">
        <f t="shared" si="1024"/>
        <v>1719.6</v>
      </c>
      <c r="CZ1240">
        <f t="shared" si="1025"/>
        <v>1521.77</v>
      </c>
      <c r="DA1240">
        <f t="shared" si="1026"/>
        <v>1.1299999999999999</v>
      </c>
      <c r="DB1240">
        <f t="shared" si="1022"/>
        <v>3903.3359999999998</v>
      </c>
      <c r="DC1240">
        <f t="shared" si="1023"/>
        <v>1409.0084999999999</v>
      </c>
      <c r="DD1240" t="s">
        <v>3</v>
      </c>
      <c r="DE1240" t="s">
        <v>3</v>
      </c>
      <c r="DF1240">
        <f t="shared" si="1020"/>
        <v>0</v>
      </c>
      <c r="DG1240">
        <f>ROUND(ROUND(AF1240*AJ1240,2)*CX1240,2)</f>
        <v>4410.7700000000004</v>
      </c>
      <c r="DH1240">
        <f t="shared" si="1011"/>
        <v>1409.01</v>
      </c>
      <c r="DI1240">
        <f t="shared" si="993"/>
        <v>0</v>
      </c>
      <c r="DJ1240">
        <f t="shared" si="1027"/>
        <v>5819.7800000000007</v>
      </c>
      <c r="DK1240">
        <v>1</v>
      </c>
      <c r="DL1240" t="s">
        <v>1082</v>
      </c>
      <c r="DM1240">
        <v>5</v>
      </c>
      <c r="DN1240" t="s">
        <v>1062</v>
      </c>
      <c r="DO1240">
        <v>1</v>
      </c>
    </row>
    <row r="1241" spans="1:119" x14ac:dyDescent="0.2">
      <c r="A1241">
        <f>ROW(Source!A333)</f>
        <v>333</v>
      </c>
      <c r="B1241">
        <v>295887217</v>
      </c>
      <c r="C1241">
        <v>295892052</v>
      </c>
      <c r="D1241">
        <v>277946622</v>
      </c>
      <c r="E1241">
        <v>1</v>
      </c>
      <c r="F1241">
        <v>1</v>
      </c>
      <c r="G1241">
        <v>1</v>
      </c>
      <c r="H1241">
        <v>2</v>
      </c>
      <c r="I1241" t="s">
        <v>1083</v>
      </c>
      <c r="J1241" t="s">
        <v>1084</v>
      </c>
      <c r="K1241" t="s">
        <v>1085</v>
      </c>
      <c r="L1241">
        <v>1368</v>
      </c>
      <c r="N1241">
        <v>1011</v>
      </c>
      <c r="O1241" t="s">
        <v>961</v>
      </c>
      <c r="P1241" t="s">
        <v>961</v>
      </c>
      <c r="Q1241">
        <v>1</v>
      </c>
      <c r="W1241">
        <v>0</v>
      </c>
      <c r="X1241">
        <v>-733660489</v>
      </c>
      <c r="Y1241">
        <f t="shared" si="1021"/>
        <v>1.2825</v>
      </c>
      <c r="AA1241">
        <v>0</v>
      </c>
      <c r="AB1241">
        <v>16.05</v>
      </c>
      <c r="AC1241">
        <v>0</v>
      </c>
      <c r="AD1241">
        <v>0</v>
      </c>
      <c r="AE1241">
        <v>0</v>
      </c>
      <c r="AF1241">
        <v>12.74</v>
      </c>
      <c r="AG1241">
        <v>0</v>
      </c>
      <c r="AH1241">
        <v>0</v>
      </c>
      <c r="AI1241">
        <v>1</v>
      </c>
      <c r="AJ1241">
        <v>1.26</v>
      </c>
      <c r="AK1241">
        <v>1</v>
      </c>
      <c r="AL1241">
        <v>1</v>
      </c>
      <c r="AM1241">
        <v>2</v>
      </c>
      <c r="AN1241">
        <v>0</v>
      </c>
      <c r="AO1241">
        <v>0</v>
      </c>
      <c r="AP1241">
        <v>1</v>
      </c>
      <c r="AQ1241">
        <v>1</v>
      </c>
      <c r="AR1241">
        <v>0</v>
      </c>
      <c r="AS1241" t="s">
        <v>3</v>
      </c>
      <c r="AT1241">
        <v>0.95</v>
      </c>
      <c r="AU1241" t="s">
        <v>217</v>
      </c>
      <c r="AV1241">
        <v>1</v>
      </c>
      <c r="AW1241">
        <v>2</v>
      </c>
      <c r="AX1241">
        <v>295892073</v>
      </c>
      <c r="AY1241">
        <v>1</v>
      </c>
      <c r="AZ1241">
        <v>0</v>
      </c>
      <c r="BA1241">
        <v>1737</v>
      </c>
      <c r="BB1241">
        <v>1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12.103</v>
      </c>
      <c r="BL1241">
        <v>0</v>
      </c>
      <c r="BM1241">
        <v>0</v>
      </c>
      <c r="BN1241">
        <v>0</v>
      </c>
      <c r="BO1241">
        <v>0</v>
      </c>
      <c r="BP1241">
        <v>1</v>
      </c>
      <c r="BQ1241">
        <v>0</v>
      </c>
      <c r="BR1241">
        <v>16.33905</v>
      </c>
      <c r="BS1241">
        <v>0</v>
      </c>
      <c r="BT1241">
        <v>0</v>
      </c>
      <c r="BU1241">
        <v>0</v>
      </c>
      <c r="BV1241">
        <v>0</v>
      </c>
      <c r="BW1241">
        <v>1</v>
      </c>
      <c r="CV1241">
        <v>0</v>
      </c>
      <c r="CW1241">
        <f>ROUND(Y1241*Source!I333*DO1241,7)</f>
        <v>0</v>
      </c>
      <c r="CX1241">
        <f>ROUND(Y1241*Source!I333,7)</f>
        <v>1.2825</v>
      </c>
      <c r="CY1241">
        <f t="shared" si="1024"/>
        <v>16.05</v>
      </c>
      <c r="CZ1241">
        <f t="shared" si="1025"/>
        <v>12.74</v>
      </c>
      <c r="DA1241">
        <f t="shared" si="1026"/>
        <v>1.26</v>
      </c>
      <c r="DB1241">
        <f t="shared" si="1022"/>
        <v>16.335000000000001</v>
      </c>
      <c r="DC1241">
        <f t="shared" si="1023"/>
        <v>0</v>
      </c>
      <c r="DD1241" t="s">
        <v>3</v>
      </c>
      <c r="DE1241" t="s">
        <v>3</v>
      </c>
      <c r="DF1241">
        <f t="shared" si="1020"/>
        <v>0</v>
      </c>
      <c r="DG1241">
        <f>ROUND(ROUND(AF1241*AJ1241,2)*CX1241,2)</f>
        <v>20.58</v>
      </c>
      <c r="DH1241">
        <f t="shared" si="1011"/>
        <v>0</v>
      </c>
      <c r="DI1241">
        <f t="shared" si="993"/>
        <v>0</v>
      </c>
      <c r="DJ1241">
        <f t="shared" si="1027"/>
        <v>20.58</v>
      </c>
      <c r="DK1241">
        <v>1</v>
      </c>
      <c r="DL1241" t="s">
        <v>3</v>
      </c>
      <c r="DM1241">
        <v>0</v>
      </c>
      <c r="DN1241" t="s">
        <v>3</v>
      </c>
      <c r="DO1241">
        <v>0</v>
      </c>
    </row>
    <row r="1242" spans="1:119" x14ac:dyDescent="0.2">
      <c r="A1242">
        <f>ROW(Source!A333)</f>
        <v>333</v>
      </c>
      <c r="B1242">
        <v>295887217</v>
      </c>
      <c r="C1242">
        <v>295892052</v>
      </c>
      <c r="D1242">
        <v>277867733</v>
      </c>
      <c r="E1242">
        <v>1</v>
      </c>
      <c r="F1242">
        <v>1</v>
      </c>
      <c r="G1242">
        <v>1</v>
      </c>
      <c r="H1242">
        <v>3</v>
      </c>
      <c r="I1242" t="s">
        <v>1097</v>
      </c>
      <c r="J1242" t="s">
        <v>1098</v>
      </c>
      <c r="K1242" t="s">
        <v>1099</v>
      </c>
      <c r="L1242">
        <v>1346</v>
      </c>
      <c r="N1242">
        <v>1009</v>
      </c>
      <c r="O1242" t="s">
        <v>1100</v>
      </c>
      <c r="P1242" t="s">
        <v>1100</v>
      </c>
      <c r="Q1242">
        <v>1</v>
      </c>
      <c r="W1242">
        <v>0</v>
      </c>
      <c r="X1242">
        <v>391631581</v>
      </c>
      <c r="Y1242">
        <f>(AT1242*ROUND(0,7))</f>
        <v>0</v>
      </c>
      <c r="AA1242">
        <v>195.92</v>
      </c>
      <c r="AB1242">
        <v>0</v>
      </c>
      <c r="AC1242">
        <v>0</v>
      </c>
      <c r="AD1242">
        <v>0</v>
      </c>
      <c r="AE1242">
        <v>174.93</v>
      </c>
      <c r="AF1242">
        <v>0</v>
      </c>
      <c r="AG1242">
        <v>0</v>
      </c>
      <c r="AH1242">
        <v>0</v>
      </c>
      <c r="AI1242">
        <v>1.1200000000000001</v>
      </c>
      <c r="AJ1242">
        <v>1</v>
      </c>
      <c r="AK1242">
        <v>1</v>
      </c>
      <c r="AL1242">
        <v>1</v>
      </c>
      <c r="AM1242">
        <v>2</v>
      </c>
      <c r="AN1242">
        <v>0</v>
      </c>
      <c r="AO1242">
        <v>0</v>
      </c>
      <c r="AP1242">
        <v>1</v>
      </c>
      <c r="AQ1242">
        <v>1</v>
      </c>
      <c r="AR1242">
        <v>0</v>
      </c>
      <c r="AS1242" t="s">
        <v>3</v>
      </c>
      <c r="AT1242">
        <v>17</v>
      </c>
      <c r="AU1242" t="s">
        <v>24</v>
      </c>
      <c r="AV1242">
        <v>0</v>
      </c>
      <c r="AW1242">
        <v>2</v>
      </c>
      <c r="AX1242">
        <v>295892074</v>
      </c>
      <c r="AY1242">
        <v>1</v>
      </c>
      <c r="AZ1242">
        <v>0</v>
      </c>
      <c r="BA1242">
        <v>1738</v>
      </c>
      <c r="BB1242">
        <v>1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2973.81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1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V1242">
        <v>0</v>
      </c>
      <c r="CW1242">
        <v>0</v>
      </c>
      <c r="CX1242">
        <f>ROUND(Y1242*Source!I333,7)</f>
        <v>0</v>
      </c>
      <c r="CY1242">
        <f>AA1242</f>
        <v>195.92</v>
      </c>
      <c r="CZ1242">
        <f>AE1242</f>
        <v>174.93</v>
      </c>
      <c r="DA1242">
        <f>AI1242</f>
        <v>1.1200000000000001</v>
      </c>
      <c r="DB1242">
        <f>ROUND((ROUND(AT1242*CZ1242,2)*ROUND(0,7)),6)</f>
        <v>0</v>
      </c>
      <c r="DC1242">
        <f>ROUND((ROUND(AT1242*AG1242,2)*ROUND(0,7)),6)</f>
        <v>0</v>
      </c>
      <c r="DD1242" t="s">
        <v>3</v>
      </c>
      <c r="DE1242" t="s">
        <v>3</v>
      </c>
      <c r="DF1242">
        <f>ROUND(ROUND(AE1242*AI1242,2)*CX1242,2)</f>
        <v>0</v>
      </c>
      <c r="DG1242">
        <f>ROUND(ROUND(AF1242,2)*CX1242,2)</f>
        <v>0</v>
      </c>
      <c r="DH1242">
        <f t="shared" si="1011"/>
        <v>0</v>
      </c>
      <c r="DI1242">
        <f t="shared" si="993"/>
        <v>0</v>
      </c>
      <c r="DJ1242">
        <f>DF1242</f>
        <v>0</v>
      </c>
      <c r="DK1242">
        <v>0</v>
      </c>
      <c r="DL1242" t="s">
        <v>3</v>
      </c>
      <c r="DM1242">
        <v>0</v>
      </c>
      <c r="DN1242" t="s">
        <v>3</v>
      </c>
      <c r="DO1242">
        <v>0</v>
      </c>
    </row>
    <row r="1243" spans="1:119" x14ac:dyDescent="0.2">
      <c r="A1243">
        <f>ROW(Source!A333)</f>
        <v>333</v>
      </c>
      <c r="B1243">
        <v>295887217</v>
      </c>
      <c r="C1243">
        <v>295892052</v>
      </c>
      <c r="D1243">
        <v>277879101</v>
      </c>
      <c r="E1243">
        <v>1</v>
      </c>
      <c r="F1243">
        <v>1</v>
      </c>
      <c r="G1243">
        <v>1</v>
      </c>
      <c r="H1243">
        <v>3</v>
      </c>
      <c r="I1243" t="s">
        <v>1101</v>
      </c>
      <c r="J1243" t="s">
        <v>1102</v>
      </c>
      <c r="K1243" t="s">
        <v>1103</v>
      </c>
      <c r="L1243">
        <v>1348</v>
      </c>
      <c r="N1243">
        <v>1009</v>
      </c>
      <c r="O1243" t="s">
        <v>651</v>
      </c>
      <c r="P1243" t="s">
        <v>651</v>
      </c>
      <c r="Q1243">
        <v>1000</v>
      </c>
      <c r="W1243">
        <v>0</v>
      </c>
      <c r="X1243">
        <v>-1545627606</v>
      </c>
      <c r="Y1243">
        <f>(AT1243*ROUND(0,7))</f>
        <v>0</v>
      </c>
      <c r="AA1243">
        <v>94998.73</v>
      </c>
      <c r="AB1243">
        <v>0</v>
      </c>
      <c r="AC1243">
        <v>0</v>
      </c>
      <c r="AD1243">
        <v>0</v>
      </c>
      <c r="AE1243">
        <v>88783.86</v>
      </c>
      <c r="AF1243">
        <v>0</v>
      </c>
      <c r="AG1243">
        <v>0</v>
      </c>
      <c r="AH1243">
        <v>0</v>
      </c>
      <c r="AI1243">
        <v>1.07</v>
      </c>
      <c r="AJ1243">
        <v>1</v>
      </c>
      <c r="AK1243">
        <v>1</v>
      </c>
      <c r="AL1243">
        <v>1</v>
      </c>
      <c r="AM1243">
        <v>2</v>
      </c>
      <c r="AN1243">
        <v>0</v>
      </c>
      <c r="AO1243">
        <v>0</v>
      </c>
      <c r="AP1243">
        <v>1</v>
      </c>
      <c r="AQ1243">
        <v>1</v>
      </c>
      <c r="AR1243">
        <v>0</v>
      </c>
      <c r="AS1243" t="s">
        <v>3</v>
      </c>
      <c r="AT1243">
        <v>8.9999999999999993E-3</v>
      </c>
      <c r="AU1243" t="s">
        <v>24</v>
      </c>
      <c r="AV1243">
        <v>0</v>
      </c>
      <c r="AW1243">
        <v>2</v>
      </c>
      <c r="AX1243">
        <v>295892075</v>
      </c>
      <c r="AY1243">
        <v>1</v>
      </c>
      <c r="AZ1243">
        <v>0</v>
      </c>
      <c r="BA1243">
        <v>1739</v>
      </c>
      <c r="BB1243">
        <v>1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799.05473999999992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1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V1243">
        <v>0</v>
      </c>
      <c r="CW1243">
        <v>0</v>
      </c>
      <c r="CX1243">
        <f>ROUND(Y1243*Source!I333,7)</f>
        <v>0</v>
      </c>
      <c r="CY1243">
        <f>AA1243</f>
        <v>94998.73</v>
      </c>
      <c r="CZ1243">
        <f>AE1243</f>
        <v>88783.86</v>
      </c>
      <c r="DA1243">
        <f>AI1243</f>
        <v>1.07</v>
      </c>
      <c r="DB1243">
        <f>ROUND((ROUND(AT1243*CZ1243,2)*ROUND(0,7)),6)</f>
        <v>0</v>
      </c>
      <c r="DC1243">
        <f>ROUND((ROUND(AT1243*AG1243,2)*ROUND(0,7)),6)</f>
        <v>0</v>
      </c>
      <c r="DD1243" t="s">
        <v>3</v>
      </c>
      <c r="DE1243" t="s">
        <v>3</v>
      </c>
      <c r="DF1243">
        <f>ROUND(ROUND(AE1243*AI1243,2)*CX1243,2)</f>
        <v>0</v>
      </c>
      <c r="DG1243">
        <f>ROUND(ROUND(AF1243,2)*CX1243,2)</f>
        <v>0</v>
      </c>
      <c r="DH1243">
        <f t="shared" si="1011"/>
        <v>0</v>
      </c>
      <c r="DI1243">
        <f t="shared" si="993"/>
        <v>0</v>
      </c>
      <c r="DJ1243">
        <f>DF1243</f>
        <v>0</v>
      </c>
      <c r="DK1243">
        <v>0</v>
      </c>
      <c r="DL1243" t="s">
        <v>3</v>
      </c>
      <c r="DM1243">
        <v>0</v>
      </c>
      <c r="DN1243" t="s">
        <v>3</v>
      </c>
      <c r="DO1243">
        <v>0</v>
      </c>
    </row>
    <row r="1244" spans="1:119" x14ac:dyDescent="0.2">
      <c r="A1244">
        <f>ROW(Source!A333)</f>
        <v>333</v>
      </c>
      <c r="B1244">
        <v>295887217</v>
      </c>
      <c r="C1244">
        <v>295892052</v>
      </c>
      <c r="D1244">
        <v>277882333</v>
      </c>
      <c r="E1244">
        <v>1</v>
      </c>
      <c r="F1244">
        <v>1</v>
      </c>
      <c r="G1244">
        <v>1</v>
      </c>
      <c r="H1244">
        <v>3</v>
      </c>
      <c r="I1244" t="s">
        <v>1104</v>
      </c>
      <c r="J1244" t="s">
        <v>1105</v>
      </c>
      <c r="K1244" t="s">
        <v>1106</v>
      </c>
      <c r="L1244">
        <v>1339</v>
      </c>
      <c r="N1244">
        <v>1007</v>
      </c>
      <c r="O1244" t="s">
        <v>463</v>
      </c>
      <c r="P1244" t="s">
        <v>463</v>
      </c>
      <c r="Q1244">
        <v>1</v>
      </c>
      <c r="W1244">
        <v>0</v>
      </c>
      <c r="X1244">
        <v>-1526077716</v>
      </c>
      <c r="Y1244">
        <f>(AT1244*ROUND(0,7))</f>
        <v>0</v>
      </c>
      <c r="AA1244">
        <v>7176.21</v>
      </c>
      <c r="AB1244">
        <v>0</v>
      </c>
      <c r="AC1244">
        <v>0</v>
      </c>
      <c r="AD1244">
        <v>0</v>
      </c>
      <c r="AE1244">
        <v>6294.92</v>
      </c>
      <c r="AF1244">
        <v>0</v>
      </c>
      <c r="AG1244">
        <v>0</v>
      </c>
      <c r="AH1244">
        <v>0</v>
      </c>
      <c r="AI1244">
        <v>1.1399999999999999</v>
      </c>
      <c r="AJ1244">
        <v>1</v>
      </c>
      <c r="AK1244">
        <v>1</v>
      </c>
      <c r="AL1244">
        <v>1</v>
      </c>
      <c r="AM1244">
        <v>2</v>
      </c>
      <c r="AN1244">
        <v>0</v>
      </c>
      <c r="AO1244">
        <v>0</v>
      </c>
      <c r="AP1244">
        <v>1</v>
      </c>
      <c r="AQ1244">
        <v>1</v>
      </c>
      <c r="AR1244">
        <v>0</v>
      </c>
      <c r="AS1244" t="s">
        <v>3</v>
      </c>
      <c r="AT1244">
        <v>1.51</v>
      </c>
      <c r="AU1244" t="s">
        <v>24</v>
      </c>
      <c r="AV1244">
        <v>0</v>
      </c>
      <c r="AW1244">
        <v>2</v>
      </c>
      <c r="AX1244">
        <v>295892076</v>
      </c>
      <c r="AY1244">
        <v>1</v>
      </c>
      <c r="AZ1244">
        <v>0</v>
      </c>
      <c r="BA1244">
        <v>1740</v>
      </c>
      <c r="BB1244">
        <v>1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9505.3292000000001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1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V1244">
        <v>0</v>
      </c>
      <c r="CW1244">
        <v>0</v>
      </c>
      <c r="CX1244">
        <f>ROUND(Y1244*Source!I333,7)</f>
        <v>0</v>
      </c>
      <c r="CY1244">
        <f>AA1244</f>
        <v>7176.21</v>
      </c>
      <c r="CZ1244">
        <f>AE1244</f>
        <v>6294.92</v>
      </c>
      <c r="DA1244">
        <f>AI1244</f>
        <v>1.1399999999999999</v>
      </c>
      <c r="DB1244">
        <f>ROUND((ROUND(AT1244*CZ1244,2)*ROUND(0,7)),6)</f>
        <v>0</v>
      </c>
      <c r="DC1244">
        <f>ROUND((ROUND(AT1244*AG1244,2)*ROUND(0,7)),6)</f>
        <v>0</v>
      </c>
      <c r="DD1244" t="s">
        <v>3</v>
      </c>
      <c r="DE1244" t="s">
        <v>3</v>
      </c>
      <c r="DF1244">
        <f>ROUND(ROUND(AE1244*AI1244,2)*CX1244,2)</f>
        <v>0</v>
      </c>
      <c r="DG1244">
        <f>ROUND(ROUND(AF1244,2)*CX1244,2)</f>
        <v>0</v>
      </c>
      <c r="DH1244">
        <f t="shared" si="1011"/>
        <v>0</v>
      </c>
      <c r="DI1244">
        <f t="shared" si="993"/>
        <v>0</v>
      </c>
      <c r="DJ1244">
        <f>DF1244</f>
        <v>0</v>
      </c>
      <c r="DK1244">
        <v>0</v>
      </c>
      <c r="DL1244" t="s">
        <v>3</v>
      </c>
      <c r="DM1244">
        <v>0</v>
      </c>
      <c r="DN1244" t="s">
        <v>3</v>
      </c>
      <c r="DO1244">
        <v>0</v>
      </c>
    </row>
    <row r="1245" spans="1:119" x14ac:dyDescent="0.2">
      <c r="A1245">
        <f>ROW(Source!A334)</f>
        <v>334</v>
      </c>
      <c r="B1245">
        <v>295887217</v>
      </c>
      <c r="C1245">
        <v>295892080</v>
      </c>
      <c r="D1245">
        <v>277560289</v>
      </c>
      <c r="E1245">
        <v>109</v>
      </c>
      <c r="F1245">
        <v>1</v>
      </c>
      <c r="G1245">
        <v>1</v>
      </c>
      <c r="H1245">
        <v>1</v>
      </c>
      <c r="I1245" t="s">
        <v>1092</v>
      </c>
      <c r="J1245" t="s">
        <v>3</v>
      </c>
      <c r="K1245" t="s">
        <v>1093</v>
      </c>
      <c r="L1245">
        <v>1191</v>
      </c>
      <c r="N1245">
        <v>1013</v>
      </c>
      <c r="O1245" t="s">
        <v>1062</v>
      </c>
      <c r="P1245" t="s">
        <v>1062</v>
      </c>
      <c r="Q1245">
        <v>1</v>
      </c>
      <c r="W1245">
        <v>0</v>
      </c>
      <c r="X1245">
        <v>1893946532</v>
      </c>
      <c r="Y1245">
        <f>(AT1245*ROUND(1.9,7))</f>
        <v>245.1</v>
      </c>
      <c r="AA1245">
        <v>0</v>
      </c>
      <c r="AB1245">
        <v>0</v>
      </c>
      <c r="AC1245">
        <v>0</v>
      </c>
      <c r="AD1245">
        <v>451.23</v>
      </c>
      <c r="AE1245">
        <v>0</v>
      </c>
      <c r="AF1245">
        <v>0</v>
      </c>
      <c r="AG1245">
        <v>0</v>
      </c>
      <c r="AH1245">
        <v>451.23</v>
      </c>
      <c r="AI1245">
        <v>1</v>
      </c>
      <c r="AJ1245">
        <v>1</v>
      </c>
      <c r="AK1245">
        <v>1</v>
      </c>
      <c r="AL1245">
        <v>1</v>
      </c>
      <c r="AM1245">
        <v>-2</v>
      </c>
      <c r="AN1245">
        <v>0</v>
      </c>
      <c r="AO1245">
        <v>0</v>
      </c>
      <c r="AP1245">
        <v>1</v>
      </c>
      <c r="AQ1245">
        <v>1</v>
      </c>
      <c r="AR1245">
        <v>0</v>
      </c>
      <c r="AS1245" t="s">
        <v>3</v>
      </c>
      <c r="AT1245">
        <v>129</v>
      </c>
      <c r="AU1245" t="s">
        <v>223</v>
      </c>
      <c r="AV1245">
        <v>1</v>
      </c>
      <c r="AW1245">
        <v>2</v>
      </c>
      <c r="AX1245">
        <v>295892093</v>
      </c>
      <c r="AY1245">
        <v>1</v>
      </c>
      <c r="AZ1245">
        <v>0</v>
      </c>
      <c r="BA1245">
        <v>1744</v>
      </c>
      <c r="BB1245">
        <v>1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58208.670000000006</v>
      </c>
      <c r="BN1245">
        <v>129</v>
      </c>
      <c r="BO1245">
        <v>0</v>
      </c>
      <c r="BP1245">
        <v>1</v>
      </c>
      <c r="BQ1245">
        <v>0</v>
      </c>
      <c r="BR1245">
        <v>0</v>
      </c>
      <c r="BS1245">
        <v>0</v>
      </c>
      <c r="BT1245">
        <v>110596.473</v>
      </c>
      <c r="BU1245">
        <v>245.1</v>
      </c>
      <c r="BV1245">
        <v>0</v>
      </c>
      <c r="BW1245">
        <v>1</v>
      </c>
      <c r="CU1245">
        <f>ROUND(AT1245*Source!I334*AH1245*AL1245,2)</f>
        <v>58208.67</v>
      </c>
      <c r="CV1245">
        <f>ROUND(Y1245*Source!I334,7)</f>
        <v>245.1</v>
      </c>
      <c r="CW1245">
        <v>0</v>
      </c>
      <c r="CX1245">
        <f>ROUND(Y1245*Source!I334,7)</f>
        <v>245.1</v>
      </c>
      <c r="CY1245">
        <f>AD1245</f>
        <v>451.23</v>
      </c>
      <c r="CZ1245">
        <f>AH1245</f>
        <v>451.23</v>
      </c>
      <c r="DA1245">
        <f>AL1245</f>
        <v>1</v>
      </c>
      <c r="DB1245">
        <f>ROUND((ROUND(AT1245*CZ1245,2)*ROUND(1.9,7)),6)</f>
        <v>110596.473</v>
      </c>
      <c r="DC1245">
        <f>ROUND((ROUND(AT1245*AG1245,2)*ROUND(1.9,7)),6)</f>
        <v>0</v>
      </c>
      <c r="DD1245" t="s">
        <v>3</v>
      </c>
      <c r="DE1245" t="s">
        <v>3</v>
      </c>
      <c r="DF1245">
        <f t="shared" ref="DF1245:DF1253" si="1028">ROUND(ROUND(AE1245,2)*CX1245,2)</f>
        <v>0</v>
      </c>
      <c r="DG1245">
        <f>ROUND(ROUND(AF1245,2)*CX1245,2)</f>
        <v>0</v>
      </c>
      <c r="DH1245">
        <f t="shared" si="1011"/>
        <v>0</v>
      </c>
      <c r="DI1245">
        <f t="shared" si="993"/>
        <v>110596.47</v>
      </c>
      <c r="DJ1245">
        <f>DI1245</f>
        <v>110596.47</v>
      </c>
      <c r="DK1245">
        <v>1</v>
      </c>
      <c r="DL1245" t="s">
        <v>3</v>
      </c>
      <c r="DM1245">
        <v>0</v>
      </c>
      <c r="DN1245" t="s">
        <v>3</v>
      </c>
      <c r="DO1245">
        <v>0</v>
      </c>
    </row>
    <row r="1246" spans="1:119" x14ac:dyDescent="0.2">
      <c r="A1246">
        <f>ROW(Source!A334)</f>
        <v>334</v>
      </c>
      <c r="B1246">
        <v>295887217</v>
      </c>
      <c r="C1246">
        <v>295892080</v>
      </c>
      <c r="D1246">
        <v>277560491</v>
      </c>
      <c r="E1246">
        <v>109</v>
      </c>
      <c r="F1246">
        <v>1</v>
      </c>
      <c r="G1246">
        <v>1</v>
      </c>
      <c r="H1246">
        <v>1</v>
      </c>
      <c r="I1246" t="s">
        <v>1063</v>
      </c>
      <c r="J1246" t="s">
        <v>3</v>
      </c>
      <c r="K1246" t="s">
        <v>1064</v>
      </c>
      <c r="L1246">
        <v>1191</v>
      </c>
      <c r="N1246">
        <v>1013</v>
      </c>
      <c r="O1246" t="s">
        <v>1062</v>
      </c>
      <c r="P1246" t="s">
        <v>1062</v>
      </c>
      <c r="Q1246">
        <v>1</v>
      </c>
      <c r="W1246">
        <v>0</v>
      </c>
      <c r="X1246">
        <v>-1417349443</v>
      </c>
      <c r="Y1246">
        <f t="shared" ref="Y1246:Y1253" si="1029">(AT1246*ROUND(1.8,7))</f>
        <v>79.92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1</v>
      </c>
      <c r="AJ1246">
        <v>1</v>
      </c>
      <c r="AK1246">
        <v>1</v>
      </c>
      <c r="AL1246">
        <v>1</v>
      </c>
      <c r="AM1246">
        <v>-2</v>
      </c>
      <c r="AN1246">
        <v>0</v>
      </c>
      <c r="AO1246">
        <v>0</v>
      </c>
      <c r="AP1246">
        <v>1</v>
      </c>
      <c r="AQ1246">
        <v>1</v>
      </c>
      <c r="AR1246">
        <v>0</v>
      </c>
      <c r="AS1246" t="s">
        <v>3</v>
      </c>
      <c r="AT1246">
        <v>44.4</v>
      </c>
      <c r="AU1246" t="s">
        <v>222</v>
      </c>
      <c r="AV1246">
        <v>2</v>
      </c>
      <c r="AW1246">
        <v>2</v>
      </c>
      <c r="AX1246">
        <v>295892094</v>
      </c>
      <c r="AY1246">
        <v>1</v>
      </c>
      <c r="AZ1246">
        <v>0</v>
      </c>
      <c r="BA1246">
        <v>1745</v>
      </c>
      <c r="BB1246">
        <v>1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V1246">
        <v>0</v>
      </c>
      <c r="CW1246">
        <v>0</v>
      </c>
      <c r="CX1246">
        <f>ROUND(Y1246*Source!I334,7)</f>
        <v>79.92</v>
      </c>
      <c r="CY1246">
        <f>AD1246</f>
        <v>0</v>
      </c>
      <c r="CZ1246">
        <f>AH1246</f>
        <v>0</v>
      </c>
      <c r="DA1246">
        <f>AL1246</f>
        <v>1</v>
      </c>
      <c r="DB1246">
        <f t="shared" ref="DB1246:DB1253" si="1030">ROUND((ROUND(AT1246*CZ1246,2)*ROUND(1.8,7)),6)</f>
        <v>0</v>
      </c>
      <c r="DC1246">
        <f t="shared" ref="DC1246:DC1253" si="1031">ROUND((ROUND(AT1246*AG1246,2)*ROUND(1.8,7)),6)</f>
        <v>0</v>
      </c>
      <c r="DD1246" t="s">
        <v>3</v>
      </c>
      <c r="DE1246" t="s">
        <v>3</v>
      </c>
      <c r="DF1246">
        <f t="shared" si="1028"/>
        <v>0</v>
      </c>
      <c r="DG1246">
        <f>ROUND(ROUND(AF1246,2)*CX1246,2)</f>
        <v>0</v>
      </c>
      <c r="DH1246">
        <f t="shared" si="1011"/>
        <v>0</v>
      </c>
      <c r="DI1246">
        <f t="shared" si="993"/>
        <v>0</v>
      </c>
      <c r="DJ1246">
        <f>DI1246</f>
        <v>0</v>
      </c>
      <c r="DK1246">
        <v>0</v>
      </c>
      <c r="DL1246" t="s">
        <v>3</v>
      </c>
      <c r="DM1246">
        <v>0</v>
      </c>
      <c r="DN1246" t="s">
        <v>3</v>
      </c>
      <c r="DO1246">
        <v>0</v>
      </c>
    </row>
    <row r="1247" spans="1:119" x14ac:dyDescent="0.2">
      <c r="A1247">
        <f>ROW(Source!A334)</f>
        <v>334</v>
      </c>
      <c r="B1247">
        <v>295887217</v>
      </c>
      <c r="C1247">
        <v>295892080</v>
      </c>
      <c r="D1247">
        <v>277944475</v>
      </c>
      <c r="E1247">
        <v>1</v>
      </c>
      <c r="F1247">
        <v>1</v>
      </c>
      <c r="G1247">
        <v>1</v>
      </c>
      <c r="H1247">
        <v>2</v>
      </c>
      <c r="I1247" t="s">
        <v>1094</v>
      </c>
      <c r="J1247" t="s">
        <v>1095</v>
      </c>
      <c r="K1247" t="s">
        <v>1096</v>
      </c>
      <c r="L1247">
        <v>1368</v>
      </c>
      <c r="N1247">
        <v>1011</v>
      </c>
      <c r="O1247" t="s">
        <v>961</v>
      </c>
      <c r="P1247" t="s">
        <v>961</v>
      </c>
      <c r="Q1247">
        <v>1</v>
      </c>
      <c r="W1247">
        <v>0</v>
      </c>
      <c r="X1247">
        <v>1538471049</v>
      </c>
      <c r="Y1247">
        <f t="shared" si="1029"/>
        <v>27</v>
      </c>
      <c r="AA1247">
        <v>0</v>
      </c>
      <c r="AB1247">
        <v>914.33</v>
      </c>
      <c r="AC1247">
        <v>549.32000000000005</v>
      </c>
      <c r="AD1247">
        <v>0</v>
      </c>
      <c r="AE1247">
        <v>0</v>
      </c>
      <c r="AF1247">
        <v>774.86</v>
      </c>
      <c r="AG1247">
        <v>549.32000000000005</v>
      </c>
      <c r="AH1247">
        <v>0</v>
      </c>
      <c r="AI1247">
        <v>1</v>
      </c>
      <c r="AJ1247">
        <v>1.18</v>
      </c>
      <c r="AK1247">
        <v>1</v>
      </c>
      <c r="AL1247">
        <v>1</v>
      </c>
      <c r="AM1247">
        <v>2</v>
      </c>
      <c r="AN1247">
        <v>0</v>
      </c>
      <c r="AO1247">
        <v>0</v>
      </c>
      <c r="AP1247">
        <v>1</v>
      </c>
      <c r="AQ1247">
        <v>1</v>
      </c>
      <c r="AR1247">
        <v>0</v>
      </c>
      <c r="AS1247" t="s">
        <v>3</v>
      </c>
      <c r="AT1247">
        <v>15</v>
      </c>
      <c r="AU1247" t="s">
        <v>222</v>
      </c>
      <c r="AV1247">
        <v>1</v>
      </c>
      <c r="AW1247">
        <v>2</v>
      </c>
      <c r="AX1247">
        <v>295892095</v>
      </c>
      <c r="AY1247">
        <v>1</v>
      </c>
      <c r="AZ1247">
        <v>0</v>
      </c>
      <c r="BA1247">
        <v>1746</v>
      </c>
      <c r="BB1247">
        <v>1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11622.9</v>
      </c>
      <c r="BL1247">
        <v>8239.8000000000011</v>
      </c>
      <c r="BM1247">
        <v>0</v>
      </c>
      <c r="BN1247">
        <v>0</v>
      </c>
      <c r="BO1247">
        <v>15</v>
      </c>
      <c r="BP1247">
        <v>1</v>
      </c>
      <c r="BQ1247">
        <v>0</v>
      </c>
      <c r="BR1247">
        <v>20921.22</v>
      </c>
      <c r="BS1247">
        <v>14831.640000000001</v>
      </c>
      <c r="BT1247">
        <v>0</v>
      </c>
      <c r="BU1247">
        <v>0</v>
      </c>
      <c r="BV1247">
        <v>27</v>
      </c>
      <c r="BW1247">
        <v>1</v>
      </c>
      <c r="CV1247">
        <v>0</v>
      </c>
      <c r="CW1247">
        <f>ROUND(Y1247*Source!I334*DO1247,7)</f>
        <v>27</v>
      </c>
      <c r="CX1247">
        <f>ROUND(Y1247*Source!I334,7)</f>
        <v>27</v>
      </c>
      <c r="CY1247">
        <f t="shared" ref="CY1247:CY1253" si="1032">AB1247</f>
        <v>914.33</v>
      </c>
      <c r="CZ1247">
        <f t="shared" ref="CZ1247:CZ1253" si="1033">AF1247</f>
        <v>774.86</v>
      </c>
      <c r="DA1247">
        <f t="shared" ref="DA1247:DA1253" si="1034">AJ1247</f>
        <v>1.18</v>
      </c>
      <c r="DB1247">
        <f t="shared" si="1030"/>
        <v>20921.22</v>
      </c>
      <c r="DC1247">
        <f t="shared" si="1031"/>
        <v>14831.64</v>
      </c>
      <c r="DD1247" t="s">
        <v>3</v>
      </c>
      <c r="DE1247" t="s">
        <v>3</v>
      </c>
      <c r="DF1247">
        <f t="shared" si="1028"/>
        <v>0</v>
      </c>
      <c r="DG1247">
        <f>ROUND(ROUND(AF1247*AJ1247,2)*CX1247,2)</f>
        <v>24686.91</v>
      </c>
      <c r="DH1247">
        <f t="shared" si="1011"/>
        <v>14831.64</v>
      </c>
      <c r="DI1247">
        <f t="shared" si="993"/>
        <v>0</v>
      </c>
      <c r="DJ1247">
        <f t="shared" ref="DJ1247:DJ1253" si="1035">DG1247+DH1247</f>
        <v>39518.550000000003</v>
      </c>
      <c r="DK1247">
        <v>1</v>
      </c>
      <c r="DL1247" t="s">
        <v>1082</v>
      </c>
      <c r="DM1247">
        <v>5</v>
      </c>
      <c r="DN1247" t="s">
        <v>1062</v>
      </c>
      <c r="DO1247">
        <v>1</v>
      </c>
    </row>
    <row r="1248" spans="1:119" x14ac:dyDescent="0.2">
      <c r="A1248">
        <f>ROW(Source!A334)</f>
        <v>334</v>
      </c>
      <c r="B1248">
        <v>295887217</v>
      </c>
      <c r="C1248">
        <v>295892080</v>
      </c>
      <c r="D1248">
        <v>277944871</v>
      </c>
      <c r="E1248">
        <v>1</v>
      </c>
      <c r="F1248">
        <v>1</v>
      </c>
      <c r="G1248">
        <v>1</v>
      </c>
      <c r="H1248">
        <v>2</v>
      </c>
      <c r="I1248" t="s">
        <v>1065</v>
      </c>
      <c r="J1248" t="s">
        <v>1066</v>
      </c>
      <c r="K1248" t="s">
        <v>1067</v>
      </c>
      <c r="L1248">
        <v>1368</v>
      </c>
      <c r="N1248">
        <v>1011</v>
      </c>
      <c r="O1248" t="s">
        <v>961</v>
      </c>
      <c r="P1248" t="s">
        <v>961</v>
      </c>
      <c r="Q1248">
        <v>1</v>
      </c>
      <c r="W1248">
        <v>0</v>
      </c>
      <c r="X1248">
        <v>426515882</v>
      </c>
      <c r="Y1248">
        <f t="shared" si="1029"/>
        <v>7.02</v>
      </c>
      <c r="AA1248">
        <v>0</v>
      </c>
      <c r="AB1248">
        <v>1233.46</v>
      </c>
      <c r="AC1248">
        <v>642.05999999999995</v>
      </c>
      <c r="AD1248">
        <v>0</v>
      </c>
      <c r="AE1248">
        <v>0</v>
      </c>
      <c r="AF1248">
        <v>1233.46</v>
      </c>
      <c r="AG1248">
        <v>642.05999999999995</v>
      </c>
      <c r="AH1248">
        <v>0</v>
      </c>
      <c r="AI1248">
        <v>1</v>
      </c>
      <c r="AJ1248">
        <v>1</v>
      </c>
      <c r="AK1248">
        <v>1</v>
      </c>
      <c r="AL1248">
        <v>1</v>
      </c>
      <c r="AM1248">
        <v>-2</v>
      </c>
      <c r="AN1248">
        <v>0</v>
      </c>
      <c r="AO1248">
        <v>0</v>
      </c>
      <c r="AP1248">
        <v>1</v>
      </c>
      <c r="AQ1248">
        <v>1</v>
      </c>
      <c r="AR1248">
        <v>0</v>
      </c>
      <c r="AS1248" t="s">
        <v>3</v>
      </c>
      <c r="AT1248">
        <v>3.9</v>
      </c>
      <c r="AU1248" t="s">
        <v>222</v>
      </c>
      <c r="AV1248">
        <v>1</v>
      </c>
      <c r="AW1248">
        <v>2</v>
      </c>
      <c r="AX1248">
        <v>295892096</v>
      </c>
      <c r="AY1248">
        <v>1</v>
      </c>
      <c r="AZ1248">
        <v>0</v>
      </c>
      <c r="BA1248">
        <v>1747</v>
      </c>
      <c r="BB1248">
        <v>1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4810.4939999999997</v>
      </c>
      <c r="BL1248">
        <v>2504.0339999999997</v>
      </c>
      <c r="BM1248">
        <v>0</v>
      </c>
      <c r="BN1248">
        <v>0</v>
      </c>
      <c r="BO1248">
        <v>3.9</v>
      </c>
      <c r="BP1248">
        <v>1</v>
      </c>
      <c r="BQ1248">
        <v>0</v>
      </c>
      <c r="BR1248">
        <v>8658.8891999999996</v>
      </c>
      <c r="BS1248">
        <v>4507.261199999999</v>
      </c>
      <c r="BT1248">
        <v>0</v>
      </c>
      <c r="BU1248">
        <v>0</v>
      </c>
      <c r="BV1248">
        <v>7.02</v>
      </c>
      <c r="BW1248">
        <v>1</v>
      </c>
      <c r="CV1248">
        <v>0</v>
      </c>
      <c r="CW1248">
        <f>ROUND(Y1248*Source!I334*DO1248,7)</f>
        <v>7.02</v>
      </c>
      <c r="CX1248">
        <f>ROUND(Y1248*Source!I334,7)</f>
        <v>7.02</v>
      </c>
      <c r="CY1248">
        <f t="shared" si="1032"/>
        <v>1233.46</v>
      </c>
      <c r="CZ1248">
        <f t="shared" si="1033"/>
        <v>1233.46</v>
      </c>
      <c r="DA1248">
        <f t="shared" si="1034"/>
        <v>1</v>
      </c>
      <c r="DB1248">
        <f t="shared" si="1030"/>
        <v>8658.8819999999996</v>
      </c>
      <c r="DC1248">
        <f t="shared" si="1031"/>
        <v>4507.2539999999999</v>
      </c>
      <c r="DD1248" t="s">
        <v>3</v>
      </c>
      <c r="DE1248" t="s">
        <v>3</v>
      </c>
      <c r="DF1248">
        <f t="shared" si="1028"/>
        <v>0</v>
      </c>
      <c r="DG1248">
        <f>ROUND(ROUND(AF1248,2)*CX1248,2)</f>
        <v>8658.89</v>
      </c>
      <c r="DH1248">
        <f t="shared" si="1011"/>
        <v>4507.26</v>
      </c>
      <c r="DI1248">
        <f t="shared" si="993"/>
        <v>0</v>
      </c>
      <c r="DJ1248">
        <f t="shared" si="1035"/>
        <v>13166.15</v>
      </c>
      <c r="DK1248">
        <v>1</v>
      </c>
      <c r="DL1248" t="s">
        <v>1068</v>
      </c>
      <c r="DM1248">
        <v>6</v>
      </c>
      <c r="DN1248" t="s">
        <v>1062</v>
      </c>
      <c r="DO1248">
        <v>1</v>
      </c>
    </row>
    <row r="1249" spans="1:119" x14ac:dyDescent="0.2">
      <c r="A1249">
        <f>ROW(Source!A334)</f>
        <v>334</v>
      </c>
      <c r="B1249">
        <v>295887217</v>
      </c>
      <c r="C1249">
        <v>295892080</v>
      </c>
      <c r="D1249">
        <v>277945622</v>
      </c>
      <c r="E1249">
        <v>1</v>
      </c>
      <c r="F1249">
        <v>1</v>
      </c>
      <c r="G1249">
        <v>1</v>
      </c>
      <c r="H1249">
        <v>2</v>
      </c>
      <c r="I1249" t="s">
        <v>1069</v>
      </c>
      <c r="J1249" t="s">
        <v>1070</v>
      </c>
      <c r="K1249" t="s">
        <v>1071</v>
      </c>
      <c r="L1249">
        <v>1368</v>
      </c>
      <c r="N1249">
        <v>1011</v>
      </c>
      <c r="O1249" t="s">
        <v>961</v>
      </c>
      <c r="P1249" t="s">
        <v>961</v>
      </c>
      <c r="Q1249">
        <v>1</v>
      </c>
      <c r="W1249">
        <v>0</v>
      </c>
      <c r="X1249">
        <v>554806292</v>
      </c>
      <c r="Y1249">
        <f t="shared" si="1029"/>
        <v>0.55800000000000005</v>
      </c>
      <c r="AA1249">
        <v>0</v>
      </c>
      <c r="AB1249">
        <v>233.29</v>
      </c>
      <c r="AC1249">
        <v>0</v>
      </c>
      <c r="AD1249">
        <v>0</v>
      </c>
      <c r="AE1249">
        <v>0</v>
      </c>
      <c r="AF1249">
        <v>189.67</v>
      </c>
      <c r="AG1249">
        <v>0</v>
      </c>
      <c r="AH1249">
        <v>0</v>
      </c>
      <c r="AI1249">
        <v>1</v>
      </c>
      <c r="AJ1249">
        <v>1.23</v>
      </c>
      <c r="AK1249">
        <v>1</v>
      </c>
      <c r="AL1249">
        <v>1</v>
      </c>
      <c r="AM1249">
        <v>2</v>
      </c>
      <c r="AN1249">
        <v>0</v>
      </c>
      <c r="AO1249">
        <v>0</v>
      </c>
      <c r="AP1249">
        <v>1</v>
      </c>
      <c r="AQ1249">
        <v>1</v>
      </c>
      <c r="AR1249">
        <v>0</v>
      </c>
      <c r="AS1249" t="s">
        <v>3</v>
      </c>
      <c r="AT1249">
        <v>0.31</v>
      </c>
      <c r="AU1249" t="s">
        <v>222</v>
      </c>
      <c r="AV1249">
        <v>1</v>
      </c>
      <c r="AW1249">
        <v>2</v>
      </c>
      <c r="AX1249">
        <v>295892097</v>
      </c>
      <c r="AY1249">
        <v>1</v>
      </c>
      <c r="AZ1249">
        <v>0</v>
      </c>
      <c r="BA1249">
        <v>1748</v>
      </c>
      <c r="BB1249">
        <v>1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58.797699999999999</v>
      </c>
      <c r="BL1249">
        <v>0</v>
      </c>
      <c r="BM1249">
        <v>0</v>
      </c>
      <c r="BN1249">
        <v>0</v>
      </c>
      <c r="BO1249">
        <v>0</v>
      </c>
      <c r="BP1249">
        <v>1</v>
      </c>
      <c r="BQ1249">
        <v>0</v>
      </c>
      <c r="BR1249">
        <v>105.83586</v>
      </c>
      <c r="BS1249">
        <v>0</v>
      </c>
      <c r="BT1249">
        <v>0</v>
      </c>
      <c r="BU1249">
        <v>0</v>
      </c>
      <c r="BV1249">
        <v>0</v>
      </c>
      <c r="BW1249">
        <v>1</v>
      </c>
      <c r="CV1249">
        <v>0</v>
      </c>
      <c r="CW1249">
        <f>ROUND(Y1249*Source!I334*DO1249,7)</f>
        <v>0</v>
      </c>
      <c r="CX1249">
        <f>ROUND(Y1249*Source!I334,7)</f>
        <v>0.55800000000000005</v>
      </c>
      <c r="CY1249">
        <f t="shared" si="1032"/>
        <v>233.29</v>
      </c>
      <c r="CZ1249">
        <f t="shared" si="1033"/>
        <v>189.67</v>
      </c>
      <c r="DA1249">
        <f t="shared" si="1034"/>
        <v>1.23</v>
      </c>
      <c r="DB1249">
        <f t="shared" si="1030"/>
        <v>105.84</v>
      </c>
      <c r="DC1249">
        <f t="shared" si="1031"/>
        <v>0</v>
      </c>
      <c r="DD1249" t="s">
        <v>3</v>
      </c>
      <c r="DE1249" t="s">
        <v>3</v>
      </c>
      <c r="DF1249">
        <f t="shared" si="1028"/>
        <v>0</v>
      </c>
      <c r="DG1249">
        <f>ROUND(ROUND(AF1249*AJ1249,2)*CX1249,2)</f>
        <v>130.18</v>
      </c>
      <c r="DH1249">
        <f t="shared" si="1011"/>
        <v>0</v>
      </c>
      <c r="DI1249">
        <f t="shared" si="993"/>
        <v>0</v>
      </c>
      <c r="DJ1249">
        <f t="shared" si="1035"/>
        <v>130.18</v>
      </c>
      <c r="DK1249">
        <v>1</v>
      </c>
      <c r="DL1249" t="s">
        <v>3</v>
      </c>
      <c r="DM1249">
        <v>0</v>
      </c>
      <c r="DN1249" t="s">
        <v>3</v>
      </c>
      <c r="DO1249">
        <v>0</v>
      </c>
    </row>
    <row r="1250" spans="1:119" x14ac:dyDescent="0.2">
      <c r="A1250">
        <f>ROW(Source!A334)</f>
        <v>334</v>
      </c>
      <c r="B1250">
        <v>295887217</v>
      </c>
      <c r="C1250">
        <v>295892080</v>
      </c>
      <c r="D1250">
        <v>277945779</v>
      </c>
      <c r="E1250">
        <v>1</v>
      </c>
      <c r="F1250">
        <v>1</v>
      </c>
      <c r="G1250">
        <v>1</v>
      </c>
      <c r="H1250">
        <v>2</v>
      </c>
      <c r="I1250" t="s">
        <v>1072</v>
      </c>
      <c r="J1250" t="s">
        <v>1073</v>
      </c>
      <c r="K1250" t="s">
        <v>1074</v>
      </c>
      <c r="L1250">
        <v>1368</v>
      </c>
      <c r="N1250">
        <v>1011</v>
      </c>
      <c r="O1250" t="s">
        <v>961</v>
      </c>
      <c r="P1250" t="s">
        <v>961</v>
      </c>
      <c r="Q1250">
        <v>1</v>
      </c>
      <c r="W1250">
        <v>0</v>
      </c>
      <c r="X1250">
        <v>-1301021868</v>
      </c>
      <c r="Y1250">
        <f t="shared" si="1029"/>
        <v>37.242000000000004</v>
      </c>
      <c r="AA1250">
        <v>0</v>
      </c>
      <c r="AB1250">
        <v>1274.48</v>
      </c>
      <c r="AC1250">
        <v>642.05999999999995</v>
      </c>
      <c r="AD1250">
        <v>0</v>
      </c>
      <c r="AE1250">
        <v>0</v>
      </c>
      <c r="AF1250">
        <v>1070.99</v>
      </c>
      <c r="AG1250">
        <v>642.05999999999995</v>
      </c>
      <c r="AH1250">
        <v>0</v>
      </c>
      <c r="AI1250">
        <v>1</v>
      </c>
      <c r="AJ1250">
        <v>1.19</v>
      </c>
      <c r="AK1250">
        <v>1</v>
      </c>
      <c r="AL1250">
        <v>1</v>
      </c>
      <c r="AM1250">
        <v>2</v>
      </c>
      <c r="AN1250">
        <v>0</v>
      </c>
      <c r="AO1250">
        <v>0</v>
      </c>
      <c r="AP1250">
        <v>1</v>
      </c>
      <c r="AQ1250">
        <v>1</v>
      </c>
      <c r="AR1250">
        <v>0</v>
      </c>
      <c r="AS1250" t="s">
        <v>3</v>
      </c>
      <c r="AT1250">
        <v>20.69</v>
      </c>
      <c r="AU1250" t="s">
        <v>222</v>
      </c>
      <c r="AV1250">
        <v>1</v>
      </c>
      <c r="AW1250">
        <v>2</v>
      </c>
      <c r="AX1250">
        <v>295892098</v>
      </c>
      <c r="AY1250">
        <v>1</v>
      </c>
      <c r="AZ1250">
        <v>0</v>
      </c>
      <c r="BA1250">
        <v>1749</v>
      </c>
      <c r="BB1250">
        <v>1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22158.783100000001</v>
      </c>
      <c r="BL1250">
        <v>13284.2214</v>
      </c>
      <c r="BM1250">
        <v>0</v>
      </c>
      <c r="BN1250">
        <v>0</v>
      </c>
      <c r="BO1250">
        <v>20.69</v>
      </c>
      <c r="BP1250">
        <v>1</v>
      </c>
      <c r="BQ1250">
        <v>0</v>
      </c>
      <c r="BR1250">
        <v>39885.809580000008</v>
      </c>
      <c r="BS1250">
        <v>23911.59852</v>
      </c>
      <c r="BT1250">
        <v>0</v>
      </c>
      <c r="BU1250">
        <v>0</v>
      </c>
      <c r="BV1250">
        <v>37.242000000000004</v>
      </c>
      <c r="BW1250">
        <v>1</v>
      </c>
      <c r="CV1250">
        <v>0</v>
      </c>
      <c r="CW1250">
        <f>ROUND(Y1250*Source!I334*DO1250,7)</f>
        <v>37.241999999999997</v>
      </c>
      <c r="CX1250">
        <f>ROUND(Y1250*Source!I334,7)</f>
        <v>37.241999999999997</v>
      </c>
      <c r="CY1250">
        <f t="shared" si="1032"/>
        <v>1274.48</v>
      </c>
      <c r="CZ1250">
        <f t="shared" si="1033"/>
        <v>1070.99</v>
      </c>
      <c r="DA1250">
        <f t="shared" si="1034"/>
        <v>1.19</v>
      </c>
      <c r="DB1250">
        <f t="shared" si="1030"/>
        <v>39885.803999999996</v>
      </c>
      <c r="DC1250">
        <f t="shared" si="1031"/>
        <v>23911.596000000001</v>
      </c>
      <c r="DD1250" t="s">
        <v>3</v>
      </c>
      <c r="DE1250" t="s">
        <v>3</v>
      </c>
      <c r="DF1250">
        <f t="shared" si="1028"/>
        <v>0</v>
      </c>
      <c r="DG1250">
        <f>ROUND(ROUND(AF1250*AJ1250,2)*CX1250,2)</f>
        <v>47464.18</v>
      </c>
      <c r="DH1250">
        <f t="shared" si="1011"/>
        <v>23911.599999999999</v>
      </c>
      <c r="DI1250">
        <f t="shared" si="993"/>
        <v>0</v>
      </c>
      <c r="DJ1250">
        <f t="shared" si="1035"/>
        <v>71375.78</v>
      </c>
      <c r="DK1250">
        <v>1</v>
      </c>
      <c r="DL1250" t="s">
        <v>1068</v>
      </c>
      <c r="DM1250">
        <v>6</v>
      </c>
      <c r="DN1250" t="s">
        <v>1062</v>
      </c>
      <c r="DO1250">
        <v>1</v>
      </c>
    </row>
    <row r="1251" spans="1:119" x14ac:dyDescent="0.2">
      <c r="A1251">
        <f>ROW(Source!A334)</f>
        <v>334</v>
      </c>
      <c r="B1251">
        <v>295887217</v>
      </c>
      <c r="C1251">
        <v>295892080</v>
      </c>
      <c r="D1251">
        <v>277945806</v>
      </c>
      <c r="E1251">
        <v>1</v>
      </c>
      <c r="F1251">
        <v>1</v>
      </c>
      <c r="G1251">
        <v>1</v>
      </c>
      <c r="H1251">
        <v>2</v>
      </c>
      <c r="I1251" t="s">
        <v>1075</v>
      </c>
      <c r="J1251" t="s">
        <v>1076</v>
      </c>
      <c r="K1251" t="s">
        <v>1077</v>
      </c>
      <c r="L1251">
        <v>1368</v>
      </c>
      <c r="N1251">
        <v>1011</v>
      </c>
      <c r="O1251" t="s">
        <v>961</v>
      </c>
      <c r="P1251" t="s">
        <v>961</v>
      </c>
      <c r="Q1251">
        <v>1</v>
      </c>
      <c r="W1251">
        <v>0</v>
      </c>
      <c r="X1251">
        <v>1745550372</v>
      </c>
      <c r="Y1251">
        <f t="shared" si="1029"/>
        <v>5.2380000000000004</v>
      </c>
      <c r="AA1251">
        <v>0</v>
      </c>
      <c r="AB1251">
        <v>758.04</v>
      </c>
      <c r="AC1251">
        <v>477.98</v>
      </c>
      <c r="AD1251">
        <v>0</v>
      </c>
      <c r="AE1251">
        <v>0</v>
      </c>
      <c r="AF1251">
        <v>758.04</v>
      </c>
      <c r="AG1251">
        <v>477.98</v>
      </c>
      <c r="AH1251">
        <v>0</v>
      </c>
      <c r="AI1251">
        <v>1</v>
      </c>
      <c r="AJ1251">
        <v>1</v>
      </c>
      <c r="AK1251">
        <v>1</v>
      </c>
      <c r="AL1251">
        <v>1</v>
      </c>
      <c r="AM1251">
        <v>-2</v>
      </c>
      <c r="AN1251">
        <v>0</v>
      </c>
      <c r="AO1251">
        <v>0</v>
      </c>
      <c r="AP1251">
        <v>1</v>
      </c>
      <c r="AQ1251">
        <v>1</v>
      </c>
      <c r="AR1251">
        <v>0</v>
      </c>
      <c r="AS1251" t="s">
        <v>3</v>
      </c>
      <c r="AT1251">
        <v>2.91</v>
      </c>
      <c r="AU1251" t="s">
        <v>222</v>
      </c>
      <c r="AV1251">
        <v>1</v>
      </c>
      <c r="AW1251">
        <v>2</v>
      </c>
      <c r="AX1251">
        <v>295892099</v>
      </c>
      <c r="AY1251">
        <v>1</v>
      </c>
      <c r="AZ1251">
        <v>0</v>
      </c>
      <c r="BA1251">
        <v>1750</v>
      </c>
      <c r="BB1251">
        <v>1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2205.8964000000001</v>
      </c>
      <c r="BL1251">
        <v>1390.9218000000001</v>
      </c>
      <c r="BM1251">
        <v>0</v>
      </c>
      <c r="BN1251">
        <v>0</v>
      </c>
      <c r="BO1251">
        <v>2.91</v>
      </c>
      <c r="BP1251">
        <v>1</v>
      </c>
      <c r="BQ1251">
        <v>0</v>
      </c>
      <c r="BR1251">
        <v>3970.6135200000003</v>
      </c>
      <c r="BS1251">
        <v>2503.6592400000004</v>
      </c>
      <c r="BT1251">
        <v>0</v>
      </c>
      <c r="BU1251">
        <v>0</v>
      </c>
      <c r="BV1251">
        <v>5.2380000000000004</v>
      </c>
      <c r="BW1251">
        <v>1</v>
      </c>
      <c r="CV1251">
        <v>0</v>
      </c>
      <c r="CW1251">
        <f>ROUND(Y1251*Source!I334*DO1251,7)</f>
        <v>5.2380000000000004</v>
      </c>
      <c r="CX1251">
        <f>ROUND(Y1251*Source!I334,7)</f>
        <v>5.2380000000000004</v>
      </c>
      <c r="CY1251">
        <f t="shared" si="1032"/>
        <v>758.04</v>
      </c>
      <c r="CZ1251">
        <f t="shared" si="1033"/>
        <v>758.04</v>
      </c>
      <c r="DA1251">
        <f t="shared" si="1034"/>
        <v>1</v>
      </c>
      <c r="DB1251">
        <f t="shared" si="1030"/>
        <v>3970.62</v>
      </c>
      <c r="DC1251">
        <f t="shared" si="1031"/>
        <v>2503.6559999999999</v>
      </c>
      <c r="DD1251" t="s">
        <v>3</v>
      </c>
      <c r="DE1251" t="s">
        <v>3</v>
      </c>
      <c r="DF1251">
        <f t="shared" si="1028"/>
        <v>0</v>
      </c>
      <c r="DG1251">
        <f>ROUND(ROUND(AF1251,2)*CX1251,2)</f>
        <v>3970.61</v>
      </c>
      <c r="DH1251">
        <f t="shared" si="1011"/>
        <v>2503.66</v>
      </c>
      <c r="DI1251">
        <f t="shared" si="993"/>
        <v>0</v>
      </c>
      <c r="DJ1251">
        <f t="shared" si="1035"/>
        <v>6474.27</v>
      </c>
      <c r="DK1251">
        <v>1</v>
      </c>
      <c r="DL1251" t="s">
        <v>1078</v>
      </c>
      <c r="DM1251">
        <v>4</v>
      </c>
      <c r="DN1251" t="s">
        <v>1062</v>
      </c>
      <c r="DO1251">
        <v>1</v>
      </c>
    </row>
    <row r="1252" spans="1:119" x14ac:dyDescent="0.2">
      <c r="A1252">
        <f>ROW(Source!A334)</f>
        <v>334</v>
      </c>
      <c r="B1252">
        <v>295887217</v>
      </c>
      <c r="C1252">
        <v>295892080</v>
      </c>
      <c r="D1252">
        <v>277945914</v>
      </c>
      <c r="E1252">
        <v>1</v>
      </c>
      <c r="F1252">
        <v>1</v>
      </c>
      <c r="G1252">
        <v>1</v>
      </c>
      <c r="H1252">
        <v>2</v>
      </c>
      <c r="I1252" t="s">
        <v>1079</v>
      </c>
      <c r="J1252" t="s">
        <v>1080</v>
      </c>
      <c r="K1252" t="s">
        <v>1081</v>
      </c>
      <c r="L1252">
        <v>1368</v>
      </c>
      <c r="N1252">
        <v>1011</v>
      </c>
      <c r="O1252" t="s">
        <v>961</v>
      </c>
      <c r="P1252" t="s">
        <v>961</v>
      </c>
      <c r="Q1252">
        <v>1</v>
      </c>
      <c r="W1252">
        <v>0</v>
      </c>
      <c r="X1252">
        <v>-351551180</v>
      </c>
      <c r="Y1252">
        <f t="shared" si="1029"/>
        <v>3.42</v>
      </c>
      <c r="AA1252">
        <v>0</v>
      </c>
      <c r="AB1252">
        <v>1719.6</v>
      </c>
      <c r="AC1252">
        <v>549.32000000000005</v>
      </c>
      <c r="AD1252">
        <v>0</v>
      </c>
      <c r="AE1252">
        <v>0</v>
      </c>
      <c r="AF1252">
        <v>1521.77</v>
      </c>
      <c r="AG1252">
        <v>549.32000000000005</v>
      </c>
      <c r="AH1252">
        <v>0</v>
      </c>
      <c r="AI1252">
        <v>1</v>
      </c>
      <c r="AJ1252">
        <v>1.1299999999999999</v>
      </c>
      <c r="AK1252">
        <v>1</v>
      </c>
      <c r="AL1252">
        <v>1</v>
      </c>
      <c r="AM1252">
        <v>2</v>
      </c>
      <c r="AN1252">
        <v>0</v>
      </c>
      <c r="AO1252">
        <v>0</v>
      </c>
      <c r="AP1252">
        <v>1</v>
      </c>
      <c r="AQ1252">
        <v>1</v>
      </c>
      <c r="AR1252">
        <v>0</v>
      </c>
      <c r="AS1252" t="s">
        <v>3</v>
      </c>
      <c r="AT1252">
        <v>1.9</v>
      </c>
      <c r="AU1252" t="s">
        <v>222</v>
      </c>
      <c r="AV1252">
        <v>1</v>
      </c>
      <c r="AW1252">
        <v>2</v>
      </c>
      <c r="AX1252">
        <v>295892100</v>
      </c>
      <c r="AY1252">
        <v>1</v>
      </c>
      <c r="AZ1252">
        <v>0</v>
      </c>
      <c r="BA1252">
        <v>1751</v>
      </c>
      <c r="BB1252">
        <v>1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2891.3629999999998</v>
      </c>
      <c r="BL1252">
        <v>1043.7080000000001</v>
      </c>
      <c r="BM1252">
        <v>0</v>
      </c>
      <c r="BN1252">
        <v>0</v>
      </c>
      <c r="BO1252">
        <v>1.9</v>
      </c>
      <c r="BP1252">
        <v>1</v>
      </c>
      <c r="BQ1252">
        <v>0</v>
      </c>
      <c r="BR1252">
        <v>5204.4533999999994</v>
      </c>
      <c r="BS1252">
        <v>1878.6744000000001</v>
      </c>
      <c r="BT1252">
        <v>0</v>
      </c>
      <c r="BU1252">
        <v>0</v>
      </c>
      <c r="BV1252">
        <v>3.42</v>
      </c>
      <c r="BW1252">
        <v>1</v>
      </c>
      <c r="CV1252">
        <v>0</v>
      </c>
      <c r="CW1252">
        <f>ROUND(Y1252*Source!I334*DO1252,7)</f>
        <v>3.42</v>
      </c>
      <c r="CX1252">
        <f>ROUND(Y1252*Source!I334,7)</f>
        <v>3.42</v>
      </c>
      <c r="CY1252">
        <f t="shared" si="1032"/>
        <v>1719.6</v>
      </c>
      <c r="CZ1252">
        <f t="shared" si="1033"/>
        <v>1521.77</v>
      </c>
      <c r="DA1252">
        <f t="shared" si="1034"/>
        <v>1.1299999999999999</v>
      </c>
      <c r="DB1252">
        <f t="shared" si="1030"/>
        <v>5204.4480000000003</v>
      </c>
      <c r="DC1252">
        <f t="shared" si="1031"/>
        <v>1878.6780000000001</v>
      </c>
      <c r="DD1252" t="s">
        <v>3</v>
      </c>
      <c r="DE1252" t="s">
        <v>3</v>
      </c>
      <c r="DF1252">
        <f t="shared" si="1028"/>
        <v>0</v>
      </c>
      <c r="DG1252">
        <f>ROUND(ROUND(AF1252*AJ1252,2)*CX1252,2)</f>
        <v>5881.03</v>
      </c>
      <c r="DH1252">
        <f t="shared" si="1011"/>
        <v>1878.67</v>
      </c>
      <c r="DI1252">
        <f t="shared" si="993"/>
        <v>0</v>
      </c>
      <c r="DJ1252">
        <f t="shared" si="1035"/>
        <v>7759.7</v>
      </c>
      <c r="DK1252">
        <v>1</v>
      </c>
      <c r="DL1252" t="s">
        <v>1082</v>
      </c>
      <c r="DM1252">
        <v>5</v>
      </c>
      <c r="DN1252" t="s">
        <v>1062</v>
      </c>
      <c r="DO1252">
        <v>1</v>
      </c>
    </row>
    <row r="1253" spans="1:119" x14ac:dyDescent="0.2">
      <c r="A1253">
        <f>ROW(Source!A334)</f>
        <v>334</v>
      </c>
      <c r="B1253">
        <v>295887217</v>
      </c>
      <c r="C1253">
        <v>295892080</v>
      </c>
      <c r="D1253">
        <v>277946622</v>
      </c>
      <c r="E1253">
        <v>1</v>
      </c>
      <c r="F1253">
        <v>1</v>
      </c>
      <c r="G1253">
        <v>1</v>
      </c>
      <c r="H1253">
        <v>2</v>
      </c>
      <c r="I1253" t="s">
        <v>1083</v>
      </c>
      <c r="J1253" t="s">
        <v>1084</v>
      </c>
      <c r="K1253" t="s">
        <v>1085</v>
      </c>
      <c r="L1253">
        <v>1368</v>
      </c>
      <c r="N1253">
        <v>1011</v>
      </c>
      <c r="O1253" t="s">
        <v>961</v>
      </c>
      <c r="P1253" t="s">
        <v>961</v>
      </c>
      <c r="Q1253">
        <v>1</v>
      </c>
      <c r="W1253">
        <v>0</v>
      </c>
      <c r="X1253">
        <v>-733660489</v>
      </c>
      <c r="Y1253">
        <f t="shared" si="1029"/>
        <v>1.71</v>
      </c>
      <c r="AA1253">
        <v>0</v>
      </c>
      <c r="AB1253">
        <v>16.05</v>
      </c>
      <c r="AC1253">
        <v>0</v>
      </c>
      <c r="AD1253">
        <v>0</v>
      </c>
      <c r="AE1253">
        <v>0</v>
      </c>
      <c r="AF1253">
        <v>12.74</v>
      </c>
      <c r="AG1253">
        <v>0</v>
      </c>
      <c r="AH1253">
        <v>0</v>
      </c>
      <c r="AI1253">
        <v>1</v>
      </c>
      <c r="AJ1253">
        <v>1.26</v>
      </c>
      <c r="AK1253">
        <v>1</v>
      </c>
      <c r="AL1253">
        <v>1</v>
      </c>
      <c r="AM1253">
        <v>2</v>
      </c>
      <c r="AN1253">
        <v>0</v>
      </c>
      <c r="AO1253">
        <v>0</v>
      </c>
      <c r="AP1253">
        <v>1</v>
      </c>
      <c r="AQ1253">
        <v>1</v>
      </c>
      <c r="AR1253">
        <v>0</v>
      </c>
      <c r="AS1253" t="s">
        <v>3</v>
      </c>
      <c r="AT1253">
        <v>0.95</v>
      </c>
      <c r="AU1253" t="s">
        <v>222</v>
      </c>
      <c r="AV1253">
        <v>1</v>
      </c>
      <c r="AW1253">
        <v>2</v>
      </c>
      <c r="AX1253">
        <v>295892101</v>
      </c>
      <c r="AY1253">
        <v>1</v>
      </c>
      <c r="AZ1253">
        <v>0</v>
      </c>
      <c r="BA1253">
        <v>1752</v>
      </c>
      <c r="BB1253">
        <v>1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12.103</v>
      </c>
      <c r="BL1253">
        <v>0</v>
      </c>
      <c r="BM1253">
        <v>0</v>
      </c>
      <c r="BN1253">
        <v>0</v>
      </c>
      <c r="BO1253">
        <v>0</v>
      </c>
      <c r="BP1253">
        <v>1</v>
      </c>
      <c r="BQ1253">
        <v>0</v>
      </c>
      <c r="BR1253">
        <v>21.785399999999999</v>
      </c>
      <c r="BS1253">
        <v>0</v>
      </c>
      <c r="BT1253">
        <v>0</v>
      </c>
      <c r="BU1253">
        <v>0</v>
      </c>
      <c r="BV1253">
        <v>0</v>
      </c>
      <c r="BW1253">
        <v>1</v>
      </c>
      <c r="CV1253">
        <v>0</v>
      </c>
      <c r="CW1253">
        <f>ROUND(Y1253*Source!I334*DO1253,7)</f>
        <v>0</v>
      </c>
      <c r="CX1253">
        <f>ROUND(Y1253*Source!I334,7)</f>
        <v>1.71</v>
      </c>
      <c r="CY1253">
        <f t="shared" si="1032"/>
        <v>16.05</v>
      </c>
      <c r="CZ1253">
        <f t="shared" si="1033"/>
        <v>12.74</v>
      </c>
      <c r="DA1253">
        <f t="shared" si="1034"/>
        <v>1.26</v>
      </c>
      <c r="DB1253">
        <f t="shared" si="1030"/>
        <v>21.78</v>
      </c>
      <c r="DC1253">
        <f t="shared" si="1031"/>
        <v>0</v>
      </c>
      <c r="DD1253" t="s">
        <v>3</v>
      </c>
      <c r="DE1253" t="s">
        <v>3</v>
      </c>
      <c r="DF1253">
        <f t="shared" si="1028"/>
        <v>0</v>
      </c>
      <c r="DG1253">
        <f>ROUND(ROUND(AF1253*AJ1253,2)*CX1253,2)</f>
        <v>27.45</v>
      </c>
      <c r="DH1253">
        <f t="shared" si="1011"/>
        <v>0</v>
      </c>
      <c r="DI1253">
        <f t="shared" ref="DI1253:DI1316" si="1036">ROUND(ROUND(AH1253,2)*CX1253,2)</f>
        <v>0</v>
      </c>
      <c r="DJ1253">
        <f t="shared" si="1035"/>
        <v>27.45</v>
      </c>
      <c r="DK1253">
        <v>1</v>
      </c>
      <c r="DL1253" t="s">
        <v>3</v>
      </c>
      <c r="DM1253">
        <v>0</v>
      </c>
      <c r="DN1253" t="s">
        <v>3</v>
      </c>
      <c r="DO1253">
        <v>0</v>
      </c>
    </row>
    <row r="1254" spans="1:119" x14ac:dyDescent="0.2">
      <c r="A1254">
        <f>ROW(Source!A334)</f>
        <v>334</v>
      </c>
      <c r="B1254">
        <v>295887217</v>
      </c>
      <c r="C1254">
        <v>295892080</v>
      </c>
      <c r="D1254">
        <v>277867733</v>
      </c>
      <c r="E1254">
        <v>1</v>
      </c>
      <c r="F1254">
        <v>1</v>
      </c>
      <c r="G1254">
        <v>1</v>
      </c>
      <c r="H1254">
        <v>3</v>
      </c>
      <c r="I1254" t="s">
        <v>1097</v>
      </c>
      <c r="J1254" t="s">
        <v>1098</v>
      </c>
      <c r="K1254" t="s">
        <v>1099</v>
      </c>
      <c r="L1254">
        <v>1346</v>
      </c>
      <c r="N1254">
        <v>1009</v>
      </c>
      <c r="O1254" t="s">
        <v>1100</v>
      </c>
      <c r="P1254" t="s">
        <v>1100</v>
      </c>
      <c r="Q1254">
        <v>1</v>
      </c>
      <c r="W1254">
        <v>0</v>
      </c>
      <c r="X1254">
        <v>391631581</v>
      </c>
      <c r="Y1254">
        <f>(AT1254*ROUND(0,7))</f>
        <v>0</v>
      </c>
      <c r="AA1254">
        <v>195.92</v>
      </c>
      <c r="AB1254">
        <v>0</v>
      </c>
      <c r="AC1254">
        <v>0</v>
      </c>
      <c r="AD1254">
        <v>0</v>
      </c>
      <c r="AE1254">
        <v>174.93</v>
      </c>
      <c r="AF1254">
        <v>0</v>
      </c>
      <c r="AG1254">
        <v>0</v>
      </c>
      <c r="AH1254">
        <v>0</v>
      </c>
      <c r="AI1254">
        <v>1.1200000000000001</v>
      </c>
      <c r="AJ1254">
        <v>1</v>
      </c>
      <c r="AK1254">
        <v>1</v>
      </c>
      <c r="AL1254">
        <v>1</v>
      </c>
      <c r="AM1254">
        <v>2</v>
      </c>
      <c r="AN1254">
        <v>0</v>
      </c>
      <c r="AO1254">
        <v>0</v>
      </c>
      <c r="AP1254">
        <v>1</v>
      </c>
      <c r="AQ1254">
        <v>1</v>
      </c>
      <c r="AR1254">
        <v>0</v>
      </c>
      <c r="AS1254" t="s">
        <v>3</v>
      </c>
      <c r="AT1254">
        <v>17</v>
      </c>
      <c r="AU1254" t="s">
        <v>24</v>
      </c>
      <c r="AV1254">
        <v>0</v>
      </c>
      <c r="AW1254">
        <v>2</v>
      </c>
      <c r="AX1254">
        <v>295892102</v>
      </c>
      <c r="AY1254">
        <v>1</v>
      </c>
      <c r="AZ1254">
        <v>0</v>
      </c>
      <c r="BA1254">
        <v>1753</v>
      </c>
      <c r="BB1254">
        <v>1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2973.81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1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V1254">
        <v>0</v>
      </c>
      <c r="CW1254">
        <v>0</v>
      </c>
      <c r="CX1254">
        <f>ROUND(Y1254*Source!I334,7)</f>
        <v>0</v>
      </c>
      <c r="CY1254">
        <f>AA1254</f>
        <v>195.92</v>
      </c>
      <c r="CZ1254">
        <f>AE1254</f>
        <v>174.93</v>
      </c>
      <c r="DA1254">
        <f>AI1254</f>
        <v>1.1200000000000001</v>
      </c>
      <c r="DB1254">
        <f>ROUND((ROUND(AT1254*CZ1254,2)*ROUND(0,7)),6)</f>
        <v>0</v>
      </c>
      <c r="DC1254">
        <f>ROUND((ROUND(AT1254*AG1254,2)*ROUND(0,7)),6)</f>
        <v>0</v>
      </c>
      <c r="DD1254" t="s">
        <v>3</v>
      </c>
      <c r="DE1254" t="s">
        <v>3</v>
      </c>
      <c r="DF1254">
        <f>ROUND(ROUND(AE1254*AI1254,2)*CX1254,2)</f>
        <v>0</v>
      </c>
      <c r="DG1254">
        <f>ROUND(ROUND(AF1254,2)*CX1254,2)</f>
        <v>0</v>
      </c>
      <c r="DH1254">
        <f t="shared" si="1011"/>
        <v>0</v>
      </c>
      <c r="DI1254">
        <f t="shared" si="1036"/>
        <v>0</v>
      </c>
      <c r="DJ1254">
        <f>DF1254</f>
        <v>0</v>
      </c>
      <c r="DK1254">
        <v>0</v>
      </c>
      <c r="DL1254" t="s">
        <v>3</v>
      </c>
      <c r="DM1254">
        <v>0</v>
      </c>
      <c r="DN1254" t="s">
        <v>3</v>
      </c>
      <c r="DO1254">
        <v>0</v>
      </c>
    </row>
    <row r="1255" spans="1:119" x14ac:dyDescent="0.2">
      <c r="A1255">
        <f>ROW(Source!A334)</f>
        <v>334</v>
      </c>
      <c r="B1255">
        <v>295887217</v>
      </c>
      <c r="C1255">
        <v>295892080</v>
      </c>
      <c r="D1255">
        <v>277879101</v>
      </c>
      <c r="E1255">
        <v>1</v>
      </c>
      <c r="F1255">
        <v>1</v>
      </c>
      <c r="G1255">
        <v>1</v>
      </c>
      <c r="H1255">
        <v>3</v>
      </c>
      <c r="I1255" t="s">
        <v>1101</v>
      </c>
      <c r="J1255" t="s">
        <v>1102</v>
      </c>
      <c r="K1255" t="s">
        <v>1103</v>
      </c>
      <c r="L1255">
        <v>1348</v>
      </c>
      <c r="N1255">
        <v>1009</v>
      </c>
      <c r="O1255" t="s">
        <v>651</v>
      </c>
      <c r="P1255" t="s">
        <v>651</v>
      </c>
      <c r="Q1255">
        <v>1000</v>
      </c>
      <c r="W1255">
        <v>0</v>
      </c>
      <c r="X1255">
        <v>-1545627606</v>
      </c>
      <c r="Y1255">
        <f>(AT1255*ROUND(0,7))</f>
        <v>0</v>
      </c>
      <c r="AA1255">
        <v>94998.73</v>
      </c>
      <c r="AB1255">
        <v>0</v>
      </c>
      <c r="AC1255">
        <v>0</v>
      </c>
      <c r="AD1255">
        <v>0</v>
      </c>
      <c r="AE1255">
        <v>88783.86</v>
      </c>
      <c r="AF1255">
        <v>0</v>
      </c>
      <c r="AG1255">
        <v>0</v>
      </c>
      <c r="AH1255">
        <v>0</v>
      </c>
      <c r="AI1255">
        <v>1.07</v>
      </c>
      <c r="AJ1255">
        <v>1</v>
      </c>
      <c r="AK1255">
        <v>1</v>
      </c>
      <c r="AL1255">
        <v>1</v>
      </c>
      <c r="AM1255">
        <v>2</v>
      </c>
      <c r="AN1255">
        <v>0</v>
      </c>
      <c r="AO1255">
        <v>0</v>
      </c>
      <c r="AP1255">
        <v>1</v>
      </c>
      <c r="AQ1255">
        <v>1</v>
      </c>
      <c r="AR1255">
        <v>0</v>
      </c>
      <c r="AS1255" t="s">
        <v>3</v>
      </c>
      <c r="AT1255">
        <v>8.9999999999999993E-3</v>
      </c>
      <c r="AU1255" t="s">
        <v>24</v>
      </c>
      <c r="AV1255">
        <v>0</v>
      </c>
      <c r="AW1255">
        <v>2</v>
      </c>
      <c r="AX1255">
        <v>295892103</v>
      </c>
      <c r="AY1255">
        <v>1</v>
      </c>
      <c r="AZ1255">
        <v>0</v>
      </c>
      <c r="BA1255">
        <v>1754</v>
      </c>
      <c r="BB1255">
        <v>1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799.05473999999992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1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V1255">
        <v>0</v>
      </c>
      <c r="CW1255">
        <v>0</v>
      </c>
      <c r="CX1255">
        <f>ROUND(Y1255*Source!I334,7)</f>
        <v>0</v>
      </c>
      <c r="CY1255">
        <f>AA1255</f>
        <v>94998.73</v>
      </c>
      <c r="CZ1255">
        <f>AE1255</f>
        <v>88783.86</v>
      </c>
      <c r="DA1255">
        <f>AI1255</f>
        <v>1.07</v>
      </c>
      <c r="DB1255">
        <f>ROUND((ROUND(AT1255*CZ1255,2)*ROUND(0,7)),6)</f>
        <v>0</v>
      </c>
      <c r="DC1255">
        <f>ROUND((ROUND(AT1255*AG1255,2)*ROUND(0,7)),6)</f>
        <v>0</v>
      </c>
      <c r="DD1255" t="s">
        <v>3</v>
      </c>
      <c r="DE1255" t="s">
        <v>3</v>
      </c>
      <c r="DF1255">
        <f>ROUND(ROUND(AE1255*AI1255,2)*CX1255,2)</f>
        <v>0</v>
      </c>
      <c r="DG1255">
        <f>ROUND(ROUND(AF1255,2)*CX1255,2)</f>
        <v>0</v>
      </c>
      <c r="DH1255">
        <f t="shared" si="1011"/>
        <v>0</v>
      </c>
      <c r="DI1255">
        <f t="shared" si="1036"/>
        <v>0</v>
      </c>
      <c r="DJ1255">
        <f>DF1255</f>
        <v>0</v>
      </c>
      <c r="DK1255">
        <v>0</v>
      </c>
      <c r="DL1255" t="s">
        <v>3</v>
      </c>
      <c r="DM1255">
        <v>0</v>
      </c>
      <c r="DN1255" t="s">
        <v>3</v>
      </c>
      <c r="DO1255">
        <v>0</v>
      </c>
    </row>
    <row r="1256" spans="1:119" x14ac:dyDescent="0.2">
      <c r="A1256">
        <f>ROW(Source!A334)</f>
        <v>334</v>
      </c>
      <c r="B1256">
        <v>295887217</v>
      </c>
      <c r="C1256">
        <v>295892080</v>
      </c>
      <c r="D1256">
        <v>277882333</v>
      </c>
      <c r="E1256">
        <v>1</v>
      </c>
      <c r="F1256">
        <v>1</v>
      </c>
      <c r="G1256">
        <v>1</v>
      </c>
      <c r="H1256">
        <v>3</v>
      </c>
      <c r="I1256" t="s">
        <v>1104</v>
      </c>
      <c r="J1256" t="s">
        <v>1105</v>
      </c>
      <c r="K1256" t="s">
        <v>1106</v>
      </c>
      <c r="L1256">
        <v>1339</v>
      </c>
      <c r="N1256">
        <v>1007</v>
      </c>
      <c r="O1256" t="s">
        <v>463</v>
      </c>
      <c r="P1256" t="s">
        <v>463</v>
      </c>
      <c r="Q1256">
        <v>1</v>
      </c>
      <c r="W1256">
        <v>0</v>
      </c>
      <c r="X1256">
        <v>-1526077716</v>
      </c>
      <c r="Y1256">
        <f>(AT1256*ROUND(0,7))</f>
        <v>0</v>
      </c>
      <c r="AA1256">
        <v>7176.21</v>
      </c>
      <c r="AB1256">
        <v>0</v>
      </c>
      <c r="AC1256">
        <v>0</v>
      </c>
      <c r="AD1256">
        <v>0</v>
      </c>
      <c r="AE1256">
        <v>6294.92</v>
      </c>
      <c r="AF1256">
        <v>0</v>
      </c>
      <c r="AG1256">
        <v>0</v>
      </c>
      <c r="AH1256">
        <v>0</v>
      </c>
      <c r="AI1256">
        <v>1.1399999999999999</v>
      </c>
      <c r="AJ1256">
        <v>1</v>
      </c>
      <c r="AK1256">
        <v>1</v>
      </c>
      <c r="AL1256">
        <v>1</v>
      </c>
      <c r="AM1256">
        <v>2</v>
      </c>
      <c r="AN1256">
        <v>0</v>
      </c>
      <c r="AO1256">
        <v>0</v>
      </c>
      <c r="AP1256">
        <v>1</v>
      </c>
      <c r="AQ1256">
        <v>1</v>
      </c>
      <c r="AR1256">
        <v>0</v>
      </c>
      <c r="AS1256" t="s">
        <v>3</v>
      </c>
      <c r="AT1256">
        <v>1.51</v>
      </c>
      <c r="AU1256" t="s">
        <v>24</v>
      </c>
      <c r="AV1256">
        <v>0</v>
      </c>
      <c r="AW1256">
        <v>2</v>
      </c>
      <c r="AX1256">
        <v>295892104</v>
      </c>
      <c r="AY1256">
        <v>1</v>
      </c>
      <c r="AZ1256">
        <v>0</v>
      </c>
      <c r="BA1256">
        <v>1755</v>
      </c>
      <c r="BB1256">
        <v>1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9505.3292000000001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1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V1256">
        <v>0</v>
      </c>
      <c r="CW1256">
        <v>0</v>
      </c>
      <c r="CX1256">
        <f>ROUND(Y1256*Source!I334,7)</f>
        <v>0</v>
      </c>
      <c r="CY1256">
        <f>AA1256</f>
        <v>7176.21</v>
      </c>
      <c r="CZ1256">
        <f>AE1256</f>
        <v>6294.92</v>
      </c>
      <c r="DA1256">
        <f>AI1256</f>
        <v>1.1399999999999999</v>
      </c>
      <c r="DB1256">
        <f>ROUND((ROUND(AT1256*CZ1256,2)*ROUND(0,7)),6)</f>
        <v>0</v>
      </c>
      <c r="DC1256">
        <f>ROUND((ROUND(AT1256*AG1256,2)*ROUND(0,7)),6)</f>
        <v>0</v>
      </c>
      <c r="DD1256" t="s">
        <v>3</v>
      </c>
      <c r="DE1256" t="s">
        <v>3</v>
      </c>
      <c r="DF1256">
        <f>ROUND(ROUND(AE1256*AI1256,2)*CX1256,2)</f>
        <v>0</v>
      </c>
      <c r="DG1256">
        <f>ROUND(ROUND(AF1256,2)*CX1256,2)</f>
        <v>0</v>
      </c>
      <c r="DH1256">
        <f t="shared" si="1011"/>
        <v>0</v>
      </c>
      <c r="DI1256">
        <f t="shared" si="1036"/>
        <v>0</v>
      </c>
      <c r="DJ1256">
        <f>DF1256</f>
        <v>0</v>
      </c>
      <c r="DK1256">
        <v>0</v>
      </c>
      <c r="DL1256" t="s">
        <v>3</v>
      </c>
      <c r="DM1256">
        <v>0</v>
      </c>
      <c r="DN1256" t="s">
        <v>3</v>
      </c>
      <c r="DO1256">
        <v>0</v>
      </c>
    </row>
    <row r="1257" spans="1:119" x14ac:dyDescent="0.2">
      <c r="A1257">
        <f>ROW(Source!A335)</f>
        <v>335</v>
      </c>
      <c r="B1257">
        <v>295887217</v>
      </c>
      <c r="C1257">
        <v>295892108</v>
      </c>
      <c r="D1257">
        <v>277560289</v>
      </c>
      <c r="E1257">
        <v>109</v>
      </c>
      <c r="F1257">
        <v>1</v>
      </c>
      <c r="G1257">
        <v>1</v>
      </c>
      <c r="H1257">
        <v>1</v>
      </c>
      <c r="I1257" t="s">
        <v>1092</v>
      </c>
      <c r="J1257" t="s">
        <v>3</v>
      </c>
      <c r="K1257" t="s">
        <v>1093</v>
      </c>
      <c r="L1257">
        <v>1191</v>
      </c>
      <c r="N1257">
        <v>1013</v>
      </c>
      <c r="O1257" t="s">
        <v>1062</v>
      </c>
      <c r="P1257" t="s">
        <v>1062</v>
      </c>
      <c r="Q1257">
        <v>1</v>
      </c>
      <c r="W1257">
        <v>0</v>
      </c>
      <c r="X1257">
        <v>1893946532</v>
      </c>
      <c r="Y1257">
        <f>(AT1257*ROUND((0.75*1.92),7))</f>
        <v>125.13600000000001</v>
      </c>
      <c r="AA1257">
        <v>0</v>
      </c>
      <c r="AB1257">
        <v>0</v>
      </c>
      <c r="AC1257">
        <v>0</v>
      </c>
      <c r="AD1257">
        <v>451.23</v>
      </c>
      <c r="AE1257">
        <v>0</v>
      </c>
      <c r="AF1257">
        <v>0</v>
      </c>
      <c r="AG1257">
        <v>0</v>
      </c>
      <c r="AH1257">
        <v>451.23</v>
      </c>
      <c r="AI1257">
        <v>1</v>
      </c>
      <c r="AJ1257">
        <v>1</v>
      </c>
      <c r="AK1257">
        <v>1</v>
      </c>
      <c r="AL1257">
        <v>1</v>
      </c>
      <c r="AM1257">
        <v>-2</v>
      </c>
      <c r="AN1257">
        <v>0</v>
      </c>
      <c r="AO1257">
        <v>0</v>
      </c>
      <c r="AP1257">
        <v>1</v>
      </c>
      <c r="AQ1257">
        <v>1</v>
      </c>
      <c r="AR1257">
        <v>0</v>
      </c>
      <c r="AS1257" t="s">
        <v>3</v>
      </c>
      <c r="AT1257">
        <v>86.9</v>
      </c>
      <c r="AU1257" t="s">
        <v>183</v>
      </c>
      <c r="AV1257">
        <v>1</v>
      </c>
      <c r="AW1257">
        <v>2</v>
      </c>
      <c r="AX1257">
        <v>295892121</v>
      </c>
      <c r="AY1257">
        <v>1</v>
      </c>
      <c r="AZ1257">
        <v>0</v>
      </c>
      <c r="BA1257">
        <v>1759</v>
      </c>
      <c r="BB1257">
        <v>1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39211.887000000002</v>
      </c>
      <c r="BN1257">
        <v>86.9</v>
      </c>
      <c r="BO1257">
        <v>0</v>
      </c>
      <c r="BP1257">
        <v>1</v>
      </c>
      <c r="BQ1257">
        <v>0</v>
      </c>
      <c r="BR1257">
        <v>0</v>
      </c>
      <c r="BS1257">
        <v>0</v>
      </c>
      <c r="BT1257">
        <v>56465.117280000013</v>
      </c>
      <c r="BU1257">
        <v>125.13600000000002</v>
      </c>
      <c r="BV1257">
        <v>0</v>
      </c>
      <c r="BW1257">
        <v>1</v>
      </c>
      <c r="CU1257">
        <f>ROUND(AT1257*Source!I335*AH1257*AL1257,2)</f>
        <v>39211.89</v>
      </c>
      <c r="CV1257">
        <f>ROUND(Y1257*Source!I335,7)</f>
        <v>125.136</v>
      </c>
      <c r="CW1257">
        <v>0</v>
      </c>
      <c r="CX1257">
        <f>ROUND(Y1257*Source!I335,7)</f>
        <v>125.136</v>
      </c>
      <c r="CY1257">
        <f>AD1257</f>
        <v>451.23</v>
      </c>
      <c r="CZ1257">
        <f>AH1257</f>
        <v>451.23</v>
      </c>
      <c r="DA1257">
        <f>AL1257</f>
        <v>1</v>
      </c>
      <c r="DB1257">
        <f>ROUND((ROUND(AT1257*CZ1257,2)*ROUND((0.75*1.92),7)),6)</f>
        <v>56465.121599999999</v>
      </c>
      <c r="DC1257">
        <f>ROUND((ROUND(AT1257*AG1257,2)*ROUND((0.75*1.92),7)),6)</f>
        <v>0</v>
      </c>
      <c r="DD1257" t="s">
        <v>3</v>
      </c>
      <c r="DE1257" t="s">
        <v>3</v>
      </c>
      <c r="DF1257">
        <f t="shared" ref="DF1257:DF1265" si="1037">ROUND(ROUND(AE1257,2)*CX1257,2)</f>
        <v>0</v>
      </c>
      <c r="DG1257">
        <f>ROUND(ROUND(AF1257,2)*CX1257,2)</f>
        <v>0</v>
      </c>
      <c r="DH1257">
        <f t="shared" si="1011"/>
        <v>0</v>
      </c>
      <c r="DI1257">
        <f t="shared" si="1036"/>
        <v>56465.120000000003</v>
      </c>
      <c r="DJ1257">
        <f>DI1257</f>
        <v>56465.120000000003</v>
      </c>
      <c r="DK1257">
        <v>1</v>
      </c>
      <c r="DL1257" t="s">
        <v>3</v>
      </c>
      <c r="DM1257">
        <v>0</v>
      </c>
      <c r="DN1257" t="s">
        <v>3</v>
      </c>
      <c r="DO1257">
        <v>0</v>
      </c>
    </row>
    <row r="1258" spans="1:119" x14ac:dyDescent="0.2">
      <c r="A1258">
        <f>ROW(Source!A335)</f>
        <v>335</v>
      </c>
      <c r="B1258">
        <v>295887217</v>
      </c>
      <c r="C1258">
        <v>295892108</v>
      </c>
      <c r="D1258">
        <v>277560491</v>
      </c>
      <c r="E1258">
        <v>109</v>
      </c>
      <c r="F1258">
        <v>1</v>
      </c>
      <c r="G1258">
        <v>1</v>
      </c>
      <c r="H1258">
        <v>1</v>
      </c>
      <c r="I1258" t="s">
        <v>1063</v>
      </c>
      <c r="J1258" t="s">
        <v>3</v>
      </c>
      <c r="K1258" t="s">
        <v>1064</v>
      </c>
      <c r="L1258">
        <v>1191</v>
      </c>
      <c r="N1258">
        <v>1013</v>
      </c>
      <c r="O1258" t="s">
        <v>1062</v>
      </c>
      <c r="P1258" t="s">
        <v>1062</v>
      </c>
      <c r="Q1258">
        <v>1</v>
      </c>
      <c r="W1258">
        <v>0</v>
      </c>
      <c r="X1258">
        <v>-1417349443</v>
      </c>
      <c r="Y1258">
        <f t="shared" ref="Y1258:Y1265" si="1038">(AT1258*ROUND((0.75*1.85),7))</f>
        <v>41.07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1</v>
      </c>
      <c r="AJ1258">
        <v>1</v>
      </c>
      <c r="AK1258">
        <v>1</v>
      </c>
      <c r="AL1258">
        <v>1</v>
      </c>
      <c r="AM1258">
        <v>-2</v>
      </c>
      <c r="AN1258">
        <v>0</v>
      </c>
      <c r="AO1258">
        <v>0</v>
      </c>
      <c r="AP1258">
        <v>1</v>
      </c>
      <c r="AQ1258">
        <v>1</v>
      </c>
      <c r="AR1258">
        <v>0</v>
      </c>
      <c r="AS1258" t="s">
        <v>3</v>
      </c>
      <c r="AT1258">
        <v>29.6</v>
      </c>
      <c r="AU1258" t="s">
        <v>182</v>
      </c>
      <c r="AV1258">
        <v>2</v>
      </c>
      <c r="AW1258">
        <v>2</v>
      </c>
      <c r="AX1258">
        <v>295892122</v>
      </c>
      <c r="AY1258">
        <v>1</v>
      </c>
      <c r="AZ1258">
        <v>0</v>
      </c>
      <c r="BA1258">
        <v>1760</v>
      </c>
      <c r="BB1258">
        <v>1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V1258">
        <v>0</v>
      </c>
      <c r="CW1258">
        <v>0</v>
      </c>
      <c r="CX1258">
        <f>ROUND(Y1258*Source!I335,7)</f>
        <v>41.07</v>
      </c>
      <c r="CY1258">
        <f>AD1258</f>
        <v>0</v>
      </c>
      <c r="CZ1258">
        <f>AH1258</f>
        <v>0</v>
      </c>
      <c r="DA1258">
        <f>AL1258</f>
        <v>1</v>
      </c>
      <c r="DB1258">
        <f t="shared" ref="DB1258:DB1265" si="1039">ROUND((ROUND(AT1258*CZ1258,2)*ROUND((0.75*1.85),7)),6)</f>
        <v>0</v>
      </c>
      <c r="DC1258">
        <f t="shared" ref="DC1258:DC1265" si="1040">ROUND((ROUND(AT1258*AG1258,2)*ROUND((0.75*1.85),7)),6)</f>
        <v>0</v>
      </c>
      <c r="DD1258" t="s">
        <v>3</v>
      </c>
      <c r="DE1258" t="s">
        <v>3</v>
      </c>
      <c r="DF1258">
        <f t="shared" si="1037"/>
        <v>0</v>
      </c>
      <c r="DG1258">
        <f>ROUND(ROUND(AF1258,2)*CX1258,2)</f>
        <v>0</v>
      </c>
      <c r="DH1258">
        <f t="shared" si="1011"/>
        <v>0</v>
      </c>
      <c r="DI1258">
        <f t="shared" si="1036"/>
        <v>0</v>
      </c>
      <c r="DJ1258">
        <f>DI1258</f>
        <v>0</v>
      </c>
      <c r="DK1258">
        <v>0</v>
      </c>
      <c r="DL1258" t="s">
        <v>3</v>
      </c>
      <c r="DM1258">
        <v>0</v>
      </c>
      <c r="DN1258" t="s">
        <v>3</v>
      </c>
      <c r="DO1258">
        <v>0</v>
      </c>
    </row>
    <row r="1259" spans="1:119" x14ac:dyDescent="0.2">
      <c r="A1259">
        <f>ROW(Source!A335)</f>
        <v>335</v>
      </c>
      <c r="B1259">
        <v>295887217</v>
      </c>
      <c r="C1259">
        <v>295892108</v>
      </c>
      <c r="D1259">
        <v>277944475</v>
      </c>
      <c r="E1259">
        <v>1</v>
      </c>
      <c r="F1259">
        <v>1</v>
      </c>
      <c r="G1259">
        <v>1</v>
      </c>
      <c r="H1259">
        <v>2</v>
      </c>
      <c r="I1259" t="s">
        <v>1094</v>
      </c>
      <c r="J1259" t="s">
        <v>1095</v>
      </c>
      <c r="K1259" t="s">
        <v>1096</v>
      </c>
      <c r="L1259">
        <v>1368</v>
      </c>
      <c r="N1259">
        <v>1011</v>
      </c>
      <c r="O1259" t="s">
        <v>961</v>
      </c>
      <c r="P1259" t="s">
        <v>961</v>
      </c>
      <c r="Q1259">
        <v>1</v>
      </c>
      <c r="W1259">
        <v>0</v>
      </c>
      <c r="X1259">
        <v>1538471049</v>
      </c>
      <c r="Y1259">
        <f t="shared" si="1038"/>
        <v>13.875</v>
      </c>
      <c r="AA1259">
        <v>0</v>
      </c>
      <c r="AB1259">
        <v>914.33</v>
      </c>
      <c r="AC1259">
        <v>549.32000000000005</v>
      </c>
      <c r="AD1259">
        <v>0</v>
      </c>
      <c r="AE1259">
        <v>0</v>
      </c>
      <c r="AF1259">
        <v>774.86</v>
      </c>
      <c r="AG1259">
        <v>549.32000000000005</v>
      </c>
      <c r="AH1259">
        <v>0</v>
      </c>
      <c r="AI1259">
        <v>1</v>
      </c>
      <c r="AJ1259">
        <v>1.18</v>
      </c>
      <c r="AK1259">
        <v>1</v>
      </c>
      <c r="AL1259">
        <v>1</v>
      </c>
      <c r="AM1259">
        <v>2</v>
      </c>
      <c r="AN1259">
        <v>0</v>
      </c>
      <c r="AO1259">
        <v>0</v>
      </c>
      <c r="AP1259">
        <v>1</v>
      </c>
      <c r="AQ1259">
        <v>1</v>
      </c>
      <c r="AR1259">
        <v>0</v>
      </c>
      <c r="AS1259" t="s">
        <v>3</v>
      </c>
      <c r="AT1259">
        <v>10</v>
      </c>
      <c r="AU1259" t="s">
        <v>182</v>
      </c>
      <c r="AV1259">
        <v>1</v>
      </c>
      <c r="AW1259">
        <v>2</v>
      </c>
      <c r="AX1259">
        <v>295892123</v>
      </c>
      <c r="AY1259">
        <v>1</v>
      </c>
      <c r="AZ1259">
        <v>0</v>
      </c>
      <c r="BA1259">
        <v>1761</v>
      </c>
      <c r="BB1259">
        <v>1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7748.6</v>
      </c>
      <c r="BL1259">
        <v>5493.2000000000007</v>
      </c>
      <c r="BM1259">
        <v>0</v>
      </c>
      <c r="BN1259">
        <v>0</v>
      </c>
      <c r="BO1259">
        <v>10</v>
      </c>
      <c r="BP1259">
        <v>1</v>
      </c>
      <c r="BQ1259">
        <v>0</v>
      </c>
      <c r="BR1259">
        <v>10751.182500000001</v>
      </c>
      <c r="BS1259">
        <v>7621.8150000000005</v>
      </c>
      <c r="BT1259">
        <v>0</v>
      </c>
      <c r="BU1259">
        <v>0</v>
      </c>
      <c r="BV1259">
        <v>13.875</v>
      </c>
      <c r="BW1259">
        <v>1</v>
      </c>
      <c r="CV1259">
        <v>0</v>
      </c>
      <c r="CW1259">
        <f>ROUND(Y1259*Source!I335*DO1259,7)</f>
        <v>13.875</v>
      </c>
      <c r="CX1259">
        <f>ROUND(Y1259*Source!I335,7)</f>
        <v>13.875</v>
      </c>
      <c r="CY1259">
        <f t="shared" ref="CY1259:CY1265" si="1041">AB1259</f>
        <v>914.33</v>
      </c>
      <c r="CZ1259">
        <f t="shared" ref="CZ1259:CZ1265" si="1042">AF1259</f>
        <v>774.86</v>
      </c>
      <c r="DA1259">
        <f t="shared" ref="DA1259:DA1265" si="1043">AJ1259</f>
        <v>1.18</v>
      </c>
      <c r="DB1259">
        <f t="shared" si="1039"/>
        <v>10751.182500000001</v>
      </c>
      <c r="DC1259">
        <f t="shared" si="1040"/>
        <v>7621.8149999999996</v>
      </c>
      <c r="DD1259" t="s">
        <v>3</v>
      </c>
      <c r="DE1259" t="s">
        <v>3</v>
      </c>
      <c r="DF1259">
        <f t="shared" si="1037"/>
        <v>0</v>
      </c>
      <c r="DG1259">
        <f>ROUND(ROUND(AF1259*AJ1259,2)*CX1259,2)</f>
        <v>12686.33</v>
      </c>
      <c r="DH1259">
        <f t="shared" si="1011"/>
        <v>7621.82</v>
      </c>
      <c r="DI1259">
        <f t="shared" si="1036"/>
        <v>0</v>
      </c>
      <c r="DJ1259">
        <f t="shared" ref="DJ1259:DJ1265" si="1044">DG1259+DH1259</f>
        <v>20308.150000000001</v>
      </c>
      <c r="DK1259">
        <v>1</v>
      </c>
      <c r="DL1259" t="s">
        <v>1082</v>
      </c>
      <c r="DM1259">
        <v>5</v>
      </c>
      <c r="DN1259" t="s">
        <v>1062</v>
      </c>
      <c r="DO1259">
        <v>1</v>
      </c>
    </row>
    <row r="1260" spans="1:119" x14ac:dyDescent="0.2">
      <c r="A1260">
        <f>ROW(Source!A335)</f>
        <v>335</v>
      </c>
      <c r="B1260">
        <v>295887217</v>
      </c>
      <c r="C1260">
        <v>295892108</v>
      </c>
      <c r="D1260">
        <v>277944871</v>
      </c>
      <c r="E1260">
        <v>1</v>
      </c>
      <c r="F1260">
        <v>1</v>
      </c>
      <c r="G1260">
        <v>1</v>
      </c>
      <c r="H1260">
        <v>2</v>
      </c>
      <c r="I1260" t="s">
        <v>1065</v>
      </c>
      <c r="J1260" t="s">
        <v>1066</v>
      </c>
      <c r="K1260" t="s">
        <v>1067</v>
      </c>
      <c r="L1260">
        <v>1368</v>
      </c>
      <c r="N1260">
        <v>1011</v>
      </c>
      <c r="O1260" t="s">
        <v>961</v>
      </c>
      <c r="P1260" t="s">
        <v>961</v>
      </c>
      <c r="Q1260">
        <v>1</v>
      </c>
      <c r="W1260">
        <v>0</v>
      </c>
      <c r="X1260">
        <v>426515882</v>
      </c>
      <c r="Y1260">
        <f t="shared" si="1038"/>
        <v>3.3022499999999999</v>
      </c>
      <c r="AA1260">
        <v>0</v>
      </c>
      <c r="AB1260">
        <v>1233.46</v>
      </c>
      <c r="AC1260">
        <v>642.05999999999995</v>
      </c>
      <c r="AD1260">
        <v>0</v>
      </c>
      <c r="AE1260">
        <v>0</v>
      </c>
      <c r="AF1260">
        <v>1233.46</v>
      </c>
      <c r="AG1260">
        <v>642.05999999999995</v>
      </c>
      <c r="AH1260">
        <v>0</v>
      </c>
      <c r="AI1260">
        <v>1</v>
      </c>
      <c r="AJ1260">
        <v>1</v>
      </c>
      <c r="AK1260">
        <v>1</v>
      </c>
      <c r="AL1260">
        <v>1</v>
      </c>
      <c r="AM1260">
        <v>-2</v>
      </c>
      <c r="AN1260">
        <v>0</v>
      </c>
      <c r="AO1260">
        <v>0</v>
      </c>
      <c r="AP1260">
        <v>1</v>
      </c>
      <c r="AQ1260">
        <v>1</v>
      </c>
      <c r="AR1260">
        <v>0</v>
      </c>
      <c r="AS1260" t="s">
        <v>3</v>
      </c>
      <c r="AT1260">
        <v>2.38</v>
      </c>
      <c r="AU1260" t="s">
        <v>182</v>
      </c>
      <c r="AV1260">
        <v>1</v>
      </c>
      <c r="AW1260">
        <v>2</v>
      </c>
      <c r="AX1260">
        <v>295892124</v>
      </c>
      <c r="AY1260">
        <v>1</v>
      </c>
      <c r="AZ1260">
        <v>0</v>
      </c>
      <c r="BA1260">
        <v>1762</v>
      </c>
      <c r="BB1260">
        <v>1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2935.6347999999998</v>
      </c>
      <c r="BL1260">
        <v>1528.1027999999999</v>
      </c>
      <c r="BM1260">
        <v>0</v>
      </c>
      <c r="BN1260">
        <v>0</v>
      </c>
      <c r="BO1260">
        <v>2.38</v>
      </c>
      <c r="BP1260">
        <v>1</v>
      </c>
      <c r="BQ1260">
        <v>0</v>
      </c>
      <c r="BR1260">
        <v>4073.1932849999998</v>
      </c>
      <c r="BS1260">
        <v>2120.2426349999996</v>
      </c>
      <c r="BT1260">
        <v>0</v>
      </c>
      <c r="BU1260">
        <v>0</v>
      </c>
      <c r="BV1260">
        <v>3.3022499999999999</v>
      </c>
      <c r="BW1260">
        <v>1</v>
      </c>
      <c r="CV1260">
        <v>0</v>
      </c>
      <c r="CW1260">
        <f>ROUND(Y1260*Source!I335*DO1260,7)</f>
        <v>3.3022499999999999</v>
      </c>
      <c r="CX1260">
        <f>ROUND(Y1260*Source!I335,7)</f>
        <v>3.3022499999999999</v>
      </c>
      <c r="CY1260">
        <f t="shared" si="1041"/>
        <v>1233.46</v>
      </c>
      <c r="CZ1260">
        <f t="shared" si="1042"/>
        <v>1233.46</v>
      </c>
      <c r="DA1260">
        <f t="shared" si="1043"/>
        <v>1</v>
      </c>
      <c r="DB1260">
        <f t="shared" si="1039"/>
        <v>4073.1866249999998</v>
      </c>
      <c r="DC1260">
        <f t="shared" si="1040"/>
        <v>2120.23875</v>
      </c>
      <c r="DD1260" t="s">
        <v>3</v>
      </c>
      <c r="DE1260" t="s">
        <v>3</v>
      </c>
      <c r="DF1260">
        <f t="shared" si="1037"/>
        <v>0</v>
      </c>
      <c r="DG1260">
        <f>ROUND(ROUND(AF1260,2)*CX1260,2)</f>
        <v>4073.19</v>
      </c>
      <c r="DH1260">
        <f t="shared" si="1011"/>
        <v>2120.2399999999998</v>
      </c>
      <c r="DI1260">
        <f t="shared" si="1036"/>
        <v>0</v>
      </c>
      <c r="DJ1260">
        <f t="shared" si="1044"/>
        <v>6193.43</v>
      </c>
      <c r="DK1260">
        <v>1</v>
      </c>
      <c r="DL1260" t="s">
        <v>1068</v>
      </c>
      <c r="DM1260">
        <v>6</v>
      </c>
      <c r="DN1260" t="s">
        <v>1062</v>
      </c>
      <c r="DO1260">
        <v>1</v>
      </c>
    </row>
    <row r="1261" spans="1:119" x14ac:dyDescent="0.2">
      <c r="A1261">
        <f>ROW(Source!A335)</f>
        <v>335</v>
      </c>
      <c r="B1261">
        <v>295887217</v>
      </c>
      <c r="C1261">
        <v>295892108</v>
      </c>
      <c r="D1261">
        <v>277945622</v>
      </c>
      <c r="E1261">
        <v>1</v>
      </c>
      <c r="F1261">
        <v>1</v>
      </c>
      <c r="G1261">
        <v>1</v>
      </c>
      <c r="H1261">
        <v>2</v>
      </c>
      <c r="I1261" t="s">
        <v>1069</v>
      </c>
      <c r="J1261" t="s">
        <v>1070</v>
      </c>
      <c r="K1261" t="s">
        <v>1071</v>
      </c>
      <c r="L1261">
        <v>1368</v>
      </c>
      <c r="N1261">
        <v>1011</v>
      </c>
      <c r="O1261" t="s">
        <v>961</v>
      </c>
      <c r="P1261" t="s">
        <v>961</v>
      </c>
      <c r="Q1261">
        <v>1</v>
      </c>
      <c r="W1261">
        <v>0</v>
      </c>
      <c r="X1261">
        <v>554806292</v>
      </c>
      <c r="Y1261">
        <f t="shared" si="1038"/>
        <v>0.36075000000000002</v>
      </c>
      <c r="AA1261">
        <v>0</v>
      </c>
      <c r="AB1261">
        <v>233.29</v>
      </c>
      <c r="AC1261">
        <v>0</v>
      </c>
      <c r="AD1261">
        <v>0</v>
      </c>
      <c r="AE1261">
        <v>0</v>
      </c>
      <c r="AF1261">
        <v>189.67</v>
      </c>
      <c r="AG1261">
        <v>0</v>
      </c>
      <c r="AH1261">
        <v>0</v>
      </c>
      <c r="AI1261">
        <v>1</v>
      </c>
      <c r="AJ1261">
        <v>1.23</v>
      </c>
      <c r="AK1261">
        <v>1</v>
      </c>
      <c r="AL1261">
        <v>1</v>
      </c>
      <c r="AM1261">
        <v>2</v>
      </c>
      <c r="AN1261">
        <v>0</v>
      </c>
      <c r="AO1261">
        <v>0</v>
      </c>
      <c r="AP1261">
        <v>1</v>
      </c>
      <c r="AQ1261">
        <v>1</v>
      </c>
      <c r="AR1261">
        <v>0</v>
      </c>
      <c r="AS1261" t="s">
        <v>3</v>
      </c>
      <c r="AT1261">
        <v>0.26</v>
      </c>
      <c r="AU1261" t="s">
        <v>182</v>
      </c>
      <c r="AV1261">
        <v>1</v>
      </c>
      <c r="AW1261">
        <v>2</v>
      </c>
      <c r="AX1261">
        <v>295892125</v>
      </c>
      <c r="AY1261">
        <v>1</v>
      </c>
      <c r="AZ1261">
        <v>0</v>
      </c>
      <c r="BA1261">
        <v>1763</v>
      </c>
      <c r="BB1261">
        <v>1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49.3142</v>
      </c>
      <c r="BL1261">
        <v>0</v>
      </c>
      <c r="BM1261">
        <v>0</v>
      </c>
      <c r="BN1261">
        <v>0</v>
      </c>
      <c r="BO1261">
        <v>0</v>
      </c>
      <c r="BP1261">
        <v>1</v>
      </c>
      <c r="BQ1261">
        <v>0</v>
      </c>
      <c r="BR1261">
        <v>68.423452499999996</v>
      </c>
      <c r="BS1261">
        <v>0</v>
      </c>
      <c r="BT1261">
        <v>0</v>
      </c>
      <c r="BU1261">
        <v>0</v>
      </c>
      <c r="BV1261">
        <v>0</v>
      </c>
      <c r="BW1261">
        <v>1</v>
      </c>
      <c r="CV1261">
        <v>0</v>
      </c>
      <c r="CW1261">
        <f>ROUND(Y1261*Source!I335*DO1261,7)</f>
        <v>0</v>
      </c>
      <c r="CX1261">
        <f>ROUND(Y1261*Source!I335,7)</f>
        <v>0.36075000000000002</v>
      </c>
      <c r="CY1261">
        <f t="shared" si="1041"/>
        <v>233.29</v>
      </c>
      <c r="CZ1261">
        <f t="shared" si="1042"/>
        <v>189.67</v>
      </c>
      <c r="DA1261">
        <f t="shared" si="1043"/>
        <v>1.23</v>
      </c>
      <c r="DB1261">
        <f t="shared" si="1039"/>
        <v>68.417625000000001</v>
      </c>
      <c r="DC1261">
        <f t="shared" si="1040"/>
        <v>0</v>
      </c>
      <c r="DD1261" t="s">
        <v>3</v>
      </c>
      <c r="DE1261" t="s">
        <v>3</v>
      </c>
      <c r="DF1261">
        <f t="shared" si="1037"/>
        <v>0</v>
      </c>
      <c r="DG1261">
        <f>ROUND(ROUND(AF1261*AJ1261,2)*CX1261,2)</f>
        <v>84.16</v>
      </c>
      <c r="DH1261">
        <f t="shared" si="1011"/>
        <v>0</v>
      </c>
      <c r="DI1261">
        <f t="shared" si="1036"/>
        <v>0</v>
      </c>
      <c r="DJ1261">
        <f t="shared" si="1044"/>
        <v>84.16</v>
      </c>
      <c r="DK1261">
        <v>1</v>
      </c>
      <c r="DL1261" t="s">
        <v>3</v>
      </c>
      <c r="DM1261">
        <v>0</v>
      </c>
      <c r="DN1261" t="s">
        <v>3</v>
      </c>
      <c r="DO1261">
        <v>0</v>
      </c>
    </row>
    <row r="1262" spans="1:119" x14ac:dyDescent="0.2">
      <c r="A1262">
        <f>ROW(Source!A335)</f>
        <v>335</v>
      </c>
      <c r="B1262">
        <v>295887217</v>
      </c>
      <c r="C1262">
        <v>295892108</v>
      </c>
      <c r="D1262">
        <v>277945779</v>
      </c>
      <c r="E1262">
        <v>1</v>
      </c>
      <c r="F1262">
        <v>1</v>
      </c>
      <c r="G1262">
        <v>1</v>
      </c>
      <c r="H1262">
        <v>2</v>
      </c>
      <c r="I1262" t="s">
        <v>1072</v>
      </c>
      <c r="J1262" t="s">
        <v>1073</v>
      </c>
      <c r="K1262" t="s">
        <v>1074</v>
      </c>
      <c r="L1262">
        <v>1368</v>
      </c>
      <c r="N1262">
        <v>1011</v>
      </c>
      <c r="O1262" t="s">
        <v>961</v>
      </c>
      <c r="P1262" t="s">
        <v>961</v>
      </c>
      <c r="Q1262">
        <v>1</v>
      </c>
      <c r="W1262">
        <v>0</v>
      </c>
      <c r="X1262">
        <v>-1301021868</v>
      </c>
      <c r="Y1262">
        <f t="shared" si="1038"/>
        <v>19.39725</v>
      </c>
      <c r="AA1262">
        <v>0</v>
      </c>
      <c r="AB1262">
        <v>1274.48</v>
      </c>
      <c r="AC1262">
        <v>642.05999999999995</v>
      </c>
      <c r="AD1262">
        <v>0</v>
      </c>
      <c r="AE1262">
        <v>0</v>
      </c>
      <c r="AF1262">
        <v>1070.99</v>
      </c>
      <c r="AG1262">
        <v>642.05999999999995</v>
      </c>
      <c r="AH1262">
        <v>0</v>
      </c>
      <c r="AI1262">
        <v>1</v>
      </c>
      <c r="AJ1262">
        <v>1.19</v>
      </c>
      <c r="AK1262">
        <v>1</v>
      </c>
      <c r="AL1262">
        <v>1</v>
      </c>
      <c r="AM1262">
        <v>2</v>
      </c>
      <c r="AN1262">
        <v>0</v>
      </c>
      <c r="AO1262">
        <v>0</v>
      </c>
      <c r="AP1262">
        <v>1</v>
      </c>
      <c r="AQ1262">
        <v>1</v>
      </c>
      <c r="AR1262">
        <v>0</v>
      </c>
      <c r="AS1262" t="s">
        <v>3</v>
      </c>
      <c r="AT1262">
        <v>13.98</v>
      </c>
      <c r="AU1262" t="s">
        <v>182</v>
      </c>
      <c r="AV1262">
        <v>1</v>
      </c>
      <c r="AW1262">
        <v>2</v>
      </c>
      <c r="AX1262">
        <v>295892126</v>
      </c>
      <c r="AY1262">
        <v>1</v>
      </c>
      <c r="AZ1262">
        <v>0</v>
      </c>
      <c r="BA1262">
        <v>1764</v>
      </c>
      <c r="BB1262">
        <v>1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14972.440200000001</v>
      </c>
      <c r="BL1262">
        <v>8975.9987999999994</v>
      </c>
      <c r="BM1262">
        <v>0</v>
      </c>
      <c r="BN1262">
        <v>0</v>
      </c>
      <c r="BO1262">
        <v>13.98</v>
      </c>
      <c r="BP1262">
        <v>1</v>
      </c>
      <c r="BQ1262">
        <v>0</v>
      </c>
      <c r="BR1262">
        <v>20774.2607775</v>
      </c>
      <c r="BS1262">
        <v>12454.198334999999</v>
      </c>
      <c r="BT1262">
        <v>0</v>
      </c>
      <c r="BU1262">
        <v>0</v>
      </c>
      <c r="BV1262">
        <v>19.39725</v>
      </c>
      <c r="BW1262">
        <v>1</v>
      </c>
      <c r="CV1262">
        <v>0</v>
      </c>
      <c r="CW1262">
        <f>ROUND(Y1262*Source!I335*DO1262,7)</f>
        <v>19.39725</v>
      </c>
      <c r="CX1262">
        <f>ROUND(Y1262*Source!I335,7)</f>
        <v>19.39725</v>
      </c>
      <c r="CY1262">
        <f t="shared" si="1041"/>
        <v>1274.48</v>
      </c>
      <c r="CZ1262">
        <f t="shared" si="1042"/>
        <v>1070.99</v>
      </c>
      <c r="DA1262">
        <f t="shared" si="1043"/>
        <v>1.19</v>
      </c>
      <c r="DB1262">
        <f t="shared" si="1039"/>
        <v>20774.2605</v>
      </c>
      <c r="DC1262">
        <f t="shared" si="1040"/>
        <v>12454.2</v>
      </c>
      <c r="DD1262" t="s">
        <v>3</v>
      </c>
      <c r="DE1262" t="s">
        <v>3</v>
      </c>
      <c r="DF1262">
        <f t="shared" si="1037"/>
        <v>0</v>
      </c>
      <c r="DG1262">
        <f>ROUND(ROUND(AF1262*AJ1262,2)*CX1262,2)</f>
        <v>24721.41</v>
      </c>
      <c r="DH1262">
        <f t="shared" si="1011"/>
        <v>12454.2</v>
      </c>
      <c r="DI1262">
        <f t="shared" si="1036"/>
        <v>0</v>
      </c>
      <c r="DJ1262">
        <f t="shared" si="1044"/>
        <v>37175.61</v>
      </c>
      <c r="DK1262">
        <v>1</v>
      </c>
      <c r="DL1262" t="s">
        <v>1068</v>
      </c>
      <c r="DM1262">
        <v>6</v>
      </c>
      <c r="DN1262" t="s">
        <v>1062</v>
      </c>
      <c r="DO1262">
        <v>1</v>
      </c>
    </row>
    <row r="1263" spans="1:119" x14ac:dyDescent="0.2">
      <c r="A1263">
        <f>ROW(Source!A335)</f>
        <v>335</v>
      </c>
      <c r="B1263">
        <v>295887217</v>
      </c>
      <c r="C1263">
        <v>295892108</v>
      </c>
      <c r="D1263">
        <v>277945806</v>
      </c>
      <c r="E1263">
        <v>1</v>
      </c>
      <c r="F1263">
        <v>1</v>
      </c>
      <c r="G1263">
        <v>1</v>
      </c>
      <c r="H1263">
        <v>2</v>
      </c>
      <c r="I1263" t="s">
        <v>1075</v>
      </c>
      <c r="J1263" t="s">
        <v>1076</v>
      </c>
      <c r="K1263" t="s">
        <v>1077</v>
      </c>
      <c r="L1263">
        <v>1368</v>
      </c>
      <c r="N1263">
        <v>1011</v>
      </c>
      <c r="O1263" t="s">
        <v>961</v>
      </c>
      <c r="P1263" t="s">
        <v>961</v>
      </c>
      <c r="Q1263">
        <v>1</v>
      </c>
      <c r="W1263">
        <v>0</v>
      </c>
      <c r="X1263">
        <v>1745550372</v>
      </c>
      <c r="Y1263">
        <f t="shared" si="1038"/>
        <v>2.6917499999999999</v>
      </c>
      <c r="AA1263">
        <v>0</v>
      </c>
      <c r="AB1263">
        <v>758.04</v>
      </c>
      <c r="AC1263">
        <v>477.98</v>
      </c>
      <c r="AD1263">
        <v>0</v>
      </c>
      <c r="AE1263">
        <v>0</v>
      </c>
      <c r="AF1263">
        <v>758.04</v>
      </c>
      <c r="AG1263">
        <v>477.98</v>
      </c>
      <c r="AH1263">
        <v>0</v>
      </c>
      <c r="AI1263">
        <v>1</v>
      </c>
      <c r="AJ1263">
        <v>1</v>
      </c>
      <c r="AK1263">
        <v>1</v>
      </c>
      <c r="AL1263">
        <v>1</v>
      </c>
      <c r="AM1263">
        <v>-2</v>
      </c>
      <c r="AN1263">
        <v>0</v>
      </c>
      <c r="AO1263">
        <v>0</v>
      </c>
      <c r="AP1263">
        <v>1</v>
      </c>
      <c r="AQ1263">
        <v>1</v>
      </c>
      <c r="AR1263">
        <v>0</v>
      </c>
      <c r="AS1263" t="s">
        <v>3</v>
      </c>
      <c r="AT1263">
        <v>1.94</v>
      </c>
      <c r="AU1263" t="s">
        <v>182</v>
      </c>
      <c r="AV1263">
        <v>1</v>
      </c>
      <c r="AW1263">
        <v>2</v>
      </c>
      <c r="AX1263">
        <v>295892127</v>
      </c>
      <c r="AY1263">
        <v>1</v>
      </c>
      <c r="AZ1263">
        <v>0</v>
      </c>
      <c r="BA1263">
        <v>1765</v>
      </c>
      <c r="BB1263">
        <v>1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1470.5975999999998</v>
      </c>
      <c r="BL1263">
        <v>927.28120000000001</v>
      </c>
      <c r="BM1263">
        <v>0</v>
      </c>
      <c r="BN1263">
        <v>0</v>
      </c>
      <c r="BO1263">
        <v>1.94</v>
      </c>
      <c r="BP1263">
        <v>1</v>
      </c>
      <c r="BQ1263">
        <v>0</v>
      </c>
      <c r="BR1263">
        <v>2040.4541700000002</v>
      </c>
      <c r="BS1263">
        <v>1286.6026650000001</v>
      </c>
      <c r="BT1263">
        <v>0</v>
      </c>
      <c r="BU1263">
        <v>0</v>
      </c>
      <c r="BV1263">
        <v>2.6917500000000003</v>
      </c>
      <c r="BW1263">
        <v>1</v>
      </c>
      <c r="CV1263">
        <v>0</v>
      </c>
      <c r="CW1263">
        <f>ROUND(Y1263*Source!I335*DO1263,7)</f>
        <v>2.6917499999999999</v>
      </c>
      <c r="CX1263">
        <f>ROUND(Y1263*Source!I335,7)</f>
        <v>2.6917499999999999</v>
      </c>
      <c r="CY1263">
        <f t="shared" si="1041"/>
        <v>758.04</v>
      </c>
      <c r="CZ1263">
        <f t="shared" si="1042"/>
        <v>758.04</v>
      </c>
      <c r="DA1263">
        <f t="shared" si="1043"/>
        <v>1</v>
      </c>
      <c r="DB1263">
        <f t="shared" si="1039"/>
        <v>2040.4575</v>
      </c>
      <c r="DC1263">
        <f t="shared" si="1040"/>
        <v>1286.6010000000001</v>
      </c>
      <c r="DD1263" t="s">
        <v>3</v>
      </c>
      <c r="DE1263" t="s">
        <v>3</v>
      </c>
      <c r="DF1263">
        <f t="shared" si="1037"/>
        <v>0</v>
      </c>
      <c r="DG1263">
        <f>ROUND(ROUND(AF1263,2)*CX1263,2)</f>
        <v>2040.45</v>
      </c>
      <c r="DH1263">
        <f t="shared" si="1011"/>
        <v>1286.5999999999999</v>
      </c>
      <c r="DI1263">
        <f t="shared" si="1036"/>
        <v>0</v>
      </c>
      <c r="DJ1263">
        <f t="shared" si="1044"/>
        <v>3327.05</v>
      </c>
      <c r="DK1263">
        <v>1</v>
      </c>
      <c r="DL1263" t="s">
        <v>1078</v>
      </c>
      <c r="DM1263">
        <v>4</v>
      </c>
      <c r="DN1263" t="s">
        <v>1062</v>
      </c>
      <c r="DO1263">
        <v>1</v>
      </c>
    </row>
    <row r="1264" spans="1:119" x14ac:dyDescent="0.2">
      <c r="A1264">
        <f>ROW(Source!A335)</f>
        <v>335</v>
      </c>
      <c r="B1264">
        <v>295887217</v>
      </c>
      <c r="C1264">
        <v>295892108</v>
      </c>
      <c r="D1264">
        <v>277945914</v>
      </c>
      <c r="E1264">
        <v>1</v>
      </c>
      <c r="F1264">
        <v>1</v>
      </c>
      <c r="G1264">
        <v>1</v>
      </c>
      <c r="H1264">
        <v>2</v>
      </c>
      <c r="I1264" t="s">
        <v>1079</v>
      </c>
      <c r="J1264" t="s">
        <v>1080</v>
      </c>
      <c r="K1264" t="s">
        <v>1081</v>
      </c>
      <c r="L1264">
        <v>1368</v>
      </c>
      <c r="N1264">
        <v>1011</v>
      </c>
      <c r="O1264" t="s">
        <v>961</v>
      </c>
      <c r="P1264" t="s">
        <v>961</v>
      </c>
      <c r="Q1264">
        <v>1</v>
      </c>
      <c r="W1264">
        <v>0</v>
      </c>
      <c r="X1264">
        <v>-351551180</v>
      </c>
      <c r="Y1264">
        <f t="shared" si="1038"/>
        <v>1.80375</v>
      </c>
      <c r="AA1264">
        <v>0</v>
      </c>
      <c r="AB1264">
        <v>1719.6</v>
      </c>
      <c r="AC1264">
        <v>549.32000000000005</v>
      </c>
      <c r="AD1264">
        <v>0</v>
      </c>
      <c r="AE1264">
        <v>0</v>
      </c>
      <c r="AF1264">
        <v>1521.77</v>
      </c>
      <c r="AG1264">
        <v>549.32000000000005</v>
      </c>
      <c r="AH1264">
        <v>0</v>
      </c>
      <c r="AI1264">
        <v>1</v>
      </c>
      <c r="AJ1264">
        <v>1.1299999999999999</v>
      </c>
      <c r="AK1264">
        <v>1</v>
      </c>
      <c r="AL1264">
        <v>1</v>
      </c>
      <c r="AM1264">
        <v>2</v>
      </c>
      <c r="AN1264">
        <v>0</v>
      </c>
      <c r="AO1264">
        <v>0</v>
      </c>
      <c r="AP1264">
        <v>1</v>
      </c>
      <c r="AQ1264">
        <v>1</v>
      </c>
      <c r="AR1264">
        <v>0</v>
      </c>
      <c r="AS1264" t="s">
        <v>3</v>
      </c>
      <c r="AT1264">
        <v>1.3</v>
      </c>
      <c r="AU1264" t="s">
        <v>182</v>
      </c>
      <c r="AV1264">
        <v>1</v>
      </c>
      <c r="AW1264">
        <v>2</v>
      </c>
      <c r="AX1264">
        <v>295892128</v>
      </c>
      <c r="AY1264">
        <v>1</v>
      </c>
      <c r="AZ1264">
        <v>0</v>
      </c>
      <c r="BA1264">
        <v>1766</v>
      </c>
      <c r="BB1264">
        <v>1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1978.3009999999999</v>
      </c>
      <c r="BL1264">
        <v>714.1160000000001</v>
      </c>
      <c r="BM1264">
        <v>0</v>
      </c>
      <c r="BN1264">
        <v>0</v>
      </c>
      <c r="BO1264">
        <v>1.3</v>
      </c>
      <c r="BP1264">
        <v>1</v>
      </c>
      <c r="BQ1264">
        <v>0</v>
      </c>
      <c r="BR1264">
        <v>2744.8926375000001</v>
      </c>
      <c r="BS1264">
        <v>990.83595000000014</v>
      </c>
      <c r="BT1264">
        <v>0</v>
      </c>
      <c r="BU1264">
        <v>0</v>
      </c>
      <c r="BV1264">
        <v>1.8037500000000002</v>
      </c>
      <c r="BW1264">
        <v>1</v>
      </c>
      <c r="CV1264">
        <v>0</v>
      </c>
      <c r="CW1264">
        <f>ROUND(Y1264*Source!I335*DO1264,7)</f>
        <v>1.80375</v>
      </c>
      <c r="CX1264">
        <f>ROUND(Y1264*Source!I335,7)</f>
        <v>1.80375</v>
      </c>
      <c r="CY1264">
        <f t="shared" si="1041"/>
        <v>1719.6</v>
      </c>
      <c r="CZ1264">
        <f t="shared" si="1042"/>
        <v>1521.77</v>
      </c>
      <c r="DA1264">
        <f t="shared" si="1043"/>
        <v>1.1299999999999999</v>
      </c>
      <c r="DB1264">
        <f t="shared" si="1039"/>
        <v>2744.8912500000001</v>
      </c>
      <c r="DC1264">
        <f t="shared" si="1040"/>
        <v>990.8415</v>
      </c>
      <c r="DD1264" t="s">
        <v>3</v>
      </c>
      <c r="DE1264" t="s">
        <v>3</v>
      </c>
      <c r="DF1264">
        <f t="shared" si="1037"/>
        <v>0</v>
      </c>
      <c r="DG1264">
        <f>ROUND(ROUND(AF1264*AJ1264,2)*CX1264,2)</f>
        <v>3101.73</v>
      </c>
      <c r="DH1264">
        <f t="shared" si="1011"/>
        <v>990.84</v>
      </c>
      <c r="DI1264">
        <f t="shared" si="1036"/>
        <v>0</v>
      </c>
      <c r="DJ1264">
        <f t="shared" si="1044"/>
        <v>4092.57</v>
      </c>
      <c r="DK1264">
        <v>1</v>
      </c>
      <c r="DL1264" t="s">
        <v>1082</v>
      </c>
      <c r="DM1264">
        <v>5</v>
      </c>
      <c r="DN1264" t="s">
        <v>1062</v>
      </c>
      <c r="DO1264">
        <v>1</v>
      </c>
    </row>
    <row r="1265" spans="1:119" x14ac:dyDescent="0.2">
      <c r="A1265">
        <f>ROW(Source!A335)</f>
        <v>335</v>
      </c>
      <c r="B1265">
        <v>295887217</v>
      </c>
      <c r="C1265">
        <v>295892108</v>
      </c>
      <c r="D1265">
        <v>277946622</v>
      </c>
      <c r="E1265">
        <v>1</v>
      </c>
      <c r="F1265">
        <v>1</v>
      </c>
      <c r="G1265">
        <v>1</v>
      </c>
      <c r="H1265">
        <v>2</v>
      </c>
      <c r="I1265" t="s">
        <v>1083</v>
      </c>
      <c r="J1265" t="s">
        <v>1084</v>
      </c>
      <c r="K1265" t="s">
        <v>1085</v>
      </c>
      <c r="L1265">
        <v>1368</v>
      </c>
      <c r="N1265">
        <v>1011</v>
      </c>
      <c r="O1265" t="s">
        <v>961</v>
      </c>
      <c r="P1265" t="s">
        <v>961</v>
      </c>
      <c r="Q1265">
        <v>1</v>
      </c>
      <c r="W1265">
        <v>0</v>
      </c>
      <c r="X1265">
        <v>-733660489</v>
      </c>
      <c r="Y1265">
        <f t="shared" si="1038"/>
        <v>1.2348749999999999</v>
      </c>
      <c r="AA1265">
        <v>0</v>
      </c>
      <c r="AB1265">
        <v>16.05</v>
      </c>
      <c r="AC1265">
        <v>0</v>
      </c>
      <c r="AD1265">
        <v>0</v>
      </c>
      <c r="AE1265">
        <v>0</v>
      </c>
      <c r="AF1265">
        <v>12.74</v>
      </c>
      <c r="AG1265">
        <v>0</v>
      </c>
      <c r="AH1265">
        <v>0</v>
      </c>
      <c r="AI1265">
        <v>1</v>
      </c>
      <c r="AJ1265">
        <v>1.26</v>
      </c>
      <c r="AK1265">
        <v>1</v>
      </c>
      <c r="AL1265">
        <v>1</v>
      </c>
      <c r="AM1265">
        <v>2</v>
      </c>
      <c r="AN1265">
        <v>0</v>
      </c>
      <c r="AO1265">
        <v>0</v>
      </c>
      <c r="AP1265">
        <v>1</v>
      </c>
      <c r="AQ1265">
        <v>1</v>
      </c>
      <c r="AR1265">
        <v>0</v>
      </c>
      <c r="AS1265" t="s">
        <v>3</v>
      </c>
      <c r="AT1265">
        <v>0.89</v>
      </c>
      <c r="AU1265" t="s">
        <v>182</v>
      </c>
      <c r="AV1265">
        <v>1</v>
      </c>
      <c r="AW1265">
        <v>2</v>
      </c>
      <c r="AX1265">
        <v>295892129</v>
      </c>
      <c r="AY1265">
        <v>1</v>
      </c>
      <c r="AZ1265">
        <v>0</v>
      </c>
      <c r="BA1265">
        <v>1767</v>
      </c>
      <c r="BB1265">
        <v>1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11.3386</v>
      </c>
      <c r="BL1265">
        <v>0</v>
      </c>
      <c r="BM1265">
        <v>0</v>
      </c>
      <c r="BN1265">
        <v>0</v>
      </c>
      <c r="BO1265">
        <v>0</v>
      </c>
      <c r="BP1265">
        <v>1</v>
      </c>
      <c r="BQ1265">
        <v>0</v>
      </c>
      <c r="BR1265">
        <v>15.732307499999999</v>
      </c>
      <c r="BS1265">
        <v>0</v>
      </c>
      <c r="BT1265">
        <v>0</v>
      </c>
      <c r="BU1265">
        <v>0</v>
      </c>
      <c r="BV1265">
        <v>0</v>
      </c>
      <c r="BW1265">
        <v>1</v>
      </c>
      <c r="CV1265">
        <v>0</v>
      </c>
      <c r="CW1265">
        <f>ROUND(Y1265*Source!I335*DO1265,7)</f>
        <v>0</v>
      </c>
      <c r="CX1265">
        <f>ROUND(Y1265*Source!I335,7)</f>
        <v>1.2348749999999999</v>
      </c>
      <c r="CY1265">
        <f t="shared" si="1041"/>
        <v>16.05</v>
      </c>
      <c r="CZ1265">
        <f t="shared" si="1042"/>
        <v>12.74</v>
      </c>
      <c r="DA1265">
        <f t="shared" si="1043"/>
        <v>1.26</v>
      </c>
      <c r="DB1265">
        <f t="shared" si="1039"/>
        <v>15.734249999999999</v>
      </c>
      <c r="DC1265">
        <f t="shared" si="1040"/>
        <v>0</v>
      </c>
      <c r="DD1265" t="s">
        <v>3</v>
      </c>
      <c r="DE1265" t="s">
        <v>3</v>
      </c>
      <c r="DF1265">
        <f t="shared" si="1037"/>
        <v>0</v>
      </c>
      <c r="DG1265">
        <f>ROUND(ROUND(AF1265*AJ1265,2)*CX1265,2)</f>
        <v>19.82</v>
      </c>
      <c r="DH1265">
        <f t="shared" si="1011"/>
        <v>0</v>
      </c>
      <c r="DI1265">
        <f t="shared" si="1036"/>
        <v>0</v>
      </c>
      <c r="DJ1265">
        <f t="shared" si="1044"/>
        <v>19.82</v>
      </c>
      <c r="DK1265">
        <v>1</v>
      </c>
      <c r="DL1265" t="s">
        <v>3</v>
      </c>
      <c r="DM1265">
        <v>0</v>
      </c>
      <c r="DN1265" t="s">
        <v>3</v>
      </c>
      <c r="DO1265">
        <v>0</v>
      </c>
    </row>
    <row r="1266" spans="1:119" x14ac:dyDescent="0.2">
      <c r="A1266">
        <f>ROW(Source!A335)</f>
        <v>335</v>
      </c>
      <c r="B1266">
        <v>295887217</v>
      </c>
      <c r="C1266">
        <v>295892108</v>
      </c>
      <c r="D1266">
        <v>277867733</v>
      </c>
      <c r="E1266">
        <v>1</v>
      </c>
      <c r="F1266">
        <v>1</v>
      </c>
      <c r="G1266">
        <v>1</v>
      </c>
      <c r="H1266">
        <v>3</v>
      </c>
      <c r="I1266" t="s">
        <v>1097</v>
      </c>
      <c r="J1266" t="s">
        <v>1098</v>
      </c>
      <c r="K1266" t="s">
        <v>1099</v>
      </c>
      <c r="L1266">
        <v>1346</v>
      </c>
      <c r="N1266">
        <v>1009</v>
      </c>
      <c r="O1266" t="s">
        <v>1100</v>
      </c>
      <c r="P1266" t="s">
        <v>1100</v>
      </c>
      <c r="Q1266">
        <v>1</v>
      </c>
      <c r="W1266">
        <v>0</v>
      </c>
      <c r="X1266">
        <v>391631581</v>
      </c>
      <c r="Y1266">
        <f>(AT1266*ROUND(0,7))</f>
        <v>0</v>
      </c>
      <c r="AA1266">
        <v>195.92</v>
      </c>
      <c r="AB1266">
        <v>0</v>
      </c>
      <c r="AC1266">
        <v>0</v>
      </c>
      <c r="AD1266">
        <v>0</v>
      </c>
      <c r="AE1266">
        <v>174.93</v>
      </c>
      <c r="AF1266">
        <v>0</v>
      </c>
      <c r="AG1266">
        <v>0</v>
      </c>
      <c r="AH1266">
        <v>0</v>
      </c>
      <c r="AI1266">
        <v>1.1200000000000001</v>
      </c>
      <c r="AJ1266">
        <v>1</v>
      </c>
      <c r="AK1266">
        <v>1</v>
      </c>
      <c r="AL1266">
        <v>1</v>
      </c>
      <c r="AM1266">
        <v>2</v>
      </c>
      <c r="AN1266">
        <v>0</v>
      </c>
      <c r="AO1266">
        <v>0</v>
      </c>
      <c r="AP1266">
        <v>1</v>
      </c>
      <c r="AQ1266">
        <v>1</v>
      </c>
      <c r="AR1266">
        <v>0</v>
      </c>
      <c r="AS1266" t="s">
        <v>3</v>
      </c>
      <c r="AT1266">
        <v>11</v>
      </c>
      <c r="AU1266" t="s">
        <v>24</v>
      </c>
      <c r="AV1266">
        <v>0</v>
      </c>
      <c r="AW1266">
        <v>2</v>
      </c>
      <c r="AX1266">
        <v>295892130</v>
      </c>
      <c r="AY1266">
        <v>1</v>
      </c>
      <c r="AZ1266">
        <v>0</v>
      </c>
      <c r="BA1266">
        <v>1768</v>
      </c>
      <c r="BB1266">
        <v>1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1924.23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1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V1266">
        <v>0</v>
      </c>
      <c r="CW1266">
        <v>0</v>
      </c>
      <c r="CX1266">
        <f>ROUND(Y1266*Source!I335,7)</f>
        <v>0</v>
      </c>
      <c r="CY1266">
        <f>AA1266</f>
        <v>195.92</v>
      </c>
      <c r="CZ1266">
        <f>AE1266</f>
        <v>174.93</v>
      </c>
      <c r="DA1266">
        <f>AI1266</f>
        <v>1.1200000000000001</v>
      </c>
      <c r="DB1266">
        <f>ROUND((ROUND(AT1266*CZ1266,2)*ROUND(0,7)),6)</f>
        <v>0</v>
      </c>
      <c r="DC1266">
        <f>ROUND((ROUND(AT1266*AG1266,2)*ROUND(0,7)),6)</f>
        <v>0</v>
      </c>
      <c r="DD1266" t="s">
        <v>3</v>
      </c>
      <c r="DE1266" t="s">
        <v>3</v>
      </c>
      <c r="DF1266">
        <f>ROUND(ROUND(AE1266*AI1266,2)*CX1266,2)</f>
        <v>0</v>
      </c>
      <c r="DG1266">
        <f>ROUND(ROUND(AF1266,2)*CX1266,2)</f>
        <v>0</v>
      </c>
      <c r="DH1266">
        <f t="shared" si="1011"/>
        <v>0</v>
      </c>
      <c r="DI1266">
        <f t="shared" si="1036"/>
        <v>0</v>
      </c>
      <c r="DJ1266">
        <f>DF1266</f>
        <v>0</v>
      </c>
      <c r="DK1266">
        <v>0</v>
      </c>
      <c r="DL1266" t="s">
        <v>3</v>
      </c>
      <c r="DM1266">
        <v>0</v>
      </c>
      <c r="DN1266" t="s">
        <v>3</v>
      </c>
      <c r="DO1266">
        <v>0</v>
      </c>
    </row>
    <row r="1267" spans="1:119" x14ac:dyDescent="0.2">
      <c r="A1267">
        <f>ROW(Source!A335)</f>
        <v>335</v>
      </c>
      <c r="B1267">
        <v>295887217</v>
      </c>
      <c r="C1267">
        <v>295892108</v>
      </c>
      <c r="D1267">
        <v>277879101</v>
      </c>
      <c r="E1267">
        <v>1</v>
      </c>
      <c r="F1267">
        <v>1</v>
      </c>
      <c r="G1267">
        <v>1</v>
      </c>
      <c r="H1267">
        <v>3</v>
      </c>
      <c r="I1267" t="s">
        <v>1101</v>
      </c>
      <c r="J1267" t="s">
        <v>1102</v>
      </c>
      <c r="K1267" t="s">
        <v>1103</v>
      </c>
      <c r="L1267">
        <v>1348</v>
      </c>
      <c r="N1267">
        <v>1009</v>
      </c>
      <c r="O1267" t="s">
        <v>651</v>
      </c>
      <c r="P1267" t="s">
        <v>651</v>
      </c>
      <c r="Q1267">
        <v>1000</v>
      </c>
      <c r="W1267">
        <v>0</v>
      </c>
      <c r="X1267">
        <v>-1545627606</v>
      </c>
      <c r="Y1267">
        <f>(AT1267*ROUND(0,7))</f>
        <v>0</v>
      </c>
      <c r="AA1267">
        <v>94998.73</v>
      </c>
      <c r="AB1267">
        <v>0</v>
      </c>
      <c r="AC1267">
        <v>0</v>
      </c>
      <c r="AD1267">
        <v>0</v>
      </c>
      <c r="AE1267">
        <v>88783.86</v>
      </c>
      <c r="AF1267">
        <v>0</v>
      </c>
      <c r="AG1267">
        <v>0</v>
      </c>
      <c r="AH1267">
        <v>0</v>
      </c>
      <c r="AI1267">
        <v>1.07</v>
      </c>
      <c r="AJ1267">
        <v>1</v>
      </c>
      <c r="AK1267">
        <v>1</v>
      </c>
      <c r="AL1267">
        <v>1</v>
      </c>
      <c r="AM1267">
        <v>2</v>
      </c>
      <c r="AN1267">
        <v>0</v>
      </c>
      <c r="AO1267">
        <v>0</v>
      </c>
      <c r="AP1267">
        <v>1</v>
      </c>
      <c r="AQ1267">
        <v>1</v>
      </c>
      <c r="AR1267">
        <v>0</v>
      </c>
      <c r="AS1267" t="s">
        <v>3</v>
      </c>
      <c r="AT1267">
        <v>6.0000000000000001E-3</v>
      </c>
      <c r="AU1267" t="s">
        <v>24</v>
      </c>
      <c r="AV1267">
        <v>0</v>
      </c>
      <c r="AW1267">
        <v>2</v>
      </c>
      <c r="AX1267">
        <v>295892131</v>
      </c>
      <c r="AY1267">
        <v>1</v>
      </c>
      <c r="AZ1267">
        <v>0</v>
      </c>
      <c r="BA1267">
        <v>1769</v>
      </c>
      <c r="BB1267">
        <v>1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532.70316000000003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1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CV1267">
        <v>0</v>
      </c>
      <c r="CW1267">
        <v>0</v>
      </c>
      <c r="CX1267">
        <f>ROUND(Y1267*Source!I335,7)</f>
        <v>0</v>
      </c>
      <c r="CY1267">
        <f>AA1267</f>
        <v>94998.73</v>
      </c>
      <c r="CZ1267">
        <f>AE1267</f>
        <v>88783.86</v>
      </c>
      <c r="DA1267">
        <f>AI1267</f>
        <v>1.07</v>
      </c>
      <c r="DB1267">
        <f>ROUND((ROUND(AT1267*CZ1267,2)*ROUND(0,7)),6)</f>
        <v>0</v>
      </c>
      <c r="DC1267">
        <f>ROUND((ROUND(AT1267*AG1267,2)*ROUND(0,7)),6)</f>
        <v>0</v>
      </c>
      <c r="DD1267" t="s">
        <v>3</v>
      </c>
      <c r="DE1267" t="s">
        <v>3</v>
      </c>
      <c r="DF1267">
        <f>ROUND(ROUND(AE1267*AI1267,2)*CX1267,2)</f>
        <v>0</v>
      </c>
      <c r="DG1267">
        <f>ROUND(ROUND(AF1267,2)*CX1267,2)</f>
        <v>0</v>
      </c>
      <c r="DH1267">
        <f t="shared" si="1011"/>
        <v>0</v>
      </c>
      <c r="DI1267">
        <f t="shared" si="1036"/>
        <v>0</v>
      </c>
      <c r="DJ1267">
        <f>DF1267</f>
        <v>0</v>
      </c>
      <c r="DK1267">
        <v>0</v>
      </c>
      <c r="DL1267" t="s">
        <v>3</v>
      </c>
      <c r="DM1267">
        <v>0</v>
      </c>
      <c r="DN1267" t="s">
        <v>3</v>
      </c>
      <c r="DO1267">
        <v>0</v>
      </c>
    </row>
    <row r="1268" spans="1:119" x14ac:dyDescent="0.2">
      <c r="A1268">
        <f>ROW(Source!A335)</f>
        <v>335</v>
      </c>
      <c r="B1268">
        <v>295887217</v>
      </c>
      <c r="C1268">
        <v>295892108</v>
      </c>
      <c r="D1268">
        <v>277882333</v>
      </c>
      <c r="E1268">
        <v>1</v>
      </c>
      <c r="F1268">
        <v>1</v>
      </c>
      <c r="G1268">
        <v>1</v>
      </c>
      <c r="H1268">
        <v>3</v>
      </c>
      <c r="I1268" t="s">
        <v>1104</v>
      </c>
      <c r="J1268" t="s">
        <v>1105</v>
      </c>
      <c r="K1268" t="s">
        <v>1106</v>
      </c>
      <c r="L1268">
        <v>1339</v>
      </c>
      <c r="N1268">
        <v>1007</v>
      </c>
      <c r="O1268" t="s">
        <v>463</v>
      </c>
      <c r="P1268" t="s">
        <v>463</v>
      </c>
      <c r="Q1268">
        <v>1</v>
      </c>
      <c r="W1268">
        <v>0</v>
      </c>
      <c r="X1268">
        <v>-1526077716</v>
      </c>
      <c r="Y1268">
        <f>(AT1268*ROUND(0,7))</f>
        <v>0</v>
      </c>
      <c r="AA1268">
        <v>7176.21</v>
      </c>
      <c r="AB1268">
        <v>0</v>
      </c>
      <c r="AC1268">
        <v>0</v>
      </c>
      <c r="AD1268">
        <v>0</v>
      </c>
      <c r="AE1268">
        <v>6294.92</v>
      </c>
      <c r="AF1268">
        <v>0</v>
      </c>
      <c r="AG1268">
        <v>0</v>
      </c>
      <c r="AH1268">
        <v>0</v>
      </c>
      <c r="AI1268">
        <v>1.1399999999999999</v>
      </c>
      <c r="AJ1268">
        <v>1</v>
      </c>
      <c r="AK1268">
        <v>1</v>
      </c>
      <c r="AL1268">
        <v>1</v>
      </c>
      <c r="AM1268">
        <v>2</v>
      </c>
      <c r="AN1268">
        <v>0</v>
      </c>
      <c r="AO1268">
        <v>0</v>
      </c>
      <c r="AP1268">
        <v>1</v>
      </c>
      <c r="AQ1268">
        <v>1</v>
      </c>
      <c r="AR1268">
        <v>0</v>
      </c>
      <c r="AS1268" t="s">
        <v>3</v>
      </c>
      <c r="AT1268">
        <v>1</v>
      </c>
      <c r="AU1268" t="s">
        <v>24</v>
      </c>
      <c r="AV1268">
        <v>0</v>
      </c>
      <c r="AW1268">
        <v>2</v>
      </c>
      <c r="AX1268">
        <v>295892132</v>
      </c>
      <c r="AY1268">
        <v>1</v>
      </c>
      <c r="AZ1268">
        <v>0</v>
      </c>
      <c r="BA1268">
        <v>1770</v>
      </c>
      <c r="BB1268">
        <v>1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6294.92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1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V1268">
        <v>0</v>
      </c>
      <c r="CW1268">
        <v>0</v>
      </c>
      <c r="CX1268">
        <f>ROUND(Y1268*Source!I335,7)</f>
        <v>0</v>
      </c>
      <c r="CY1268">
        <f>AA1268</f>
        <v>7176.21</v>
      </c>
      <c r="CZ1268">
        <f>AE1268</f>
        <v>6294.92</v>
      </c>
      <c r="DA1268">
        <f>AI1268</f>
        <v>1.1399999999999999</v>
      </c>
      <c r="DB1268">
        <f>ROUND((ROUND(AT1268*CZ1268,2)*ROUND(0,7)),6)</f>
        <v>0</v>
      </c>
      <c r="DC1268">
        <f>ROUND((ROUND(AT1268*AG1268,2)*ROUND(0,7)),6)</f>
        <v>0</v>
      </c>
      <c r="DD1268" t="s">
        <v>3</v>
      </c>
      <c r="DE1268" t="s">
        <v>3</v>
      </c>
      <c r="DF1268">
        <f>ROUND(ROUND(AE1268*AI1268,2)*CX1268,2)</f>
        <v>0</v>
      </c>
      <c r="DG1268">
        <f>ROUND(ROUND(AF1268,2)*CX1268,2)</f>
        <v>0</v>
      </c>
      <c r="DH1268">
        <f t="shared" si="1011"/>
        <v>0</v>
      </c>
      <c r="DI1268">
        <f t="shared" si="1036"/>
        <v>0</v>
      </c>
      <c r="DJ1268">
        <f>DF1268</f>
        <v>0</v>
      </c>
      <c r="DK1268">
        <v>0</v>
      </c>
      <c r="DL1268" t="s">
        <v>3</v>
      </c>
      <c r="DM1268">
        <v>0</v>
      </c>
      <c r="DN1268" t="s">
        <v>3</v>
      </c>
      <c r="DO1268">
        <v>0</v>
      </c>
    </row>
    <row r="1269" spans="1:119" x14ac:dyDescent="0.2">
      <c r="A1269">
        <f>ROW(Source!A336)</f>
        <v>336</v>
      </c>
      <c r="B1269">
        <v>295887217</v>
      </c>
      <c r="C1269">
        <v>295892136</v>
      </c>
      <c r="D1269">
        <v>277560289</v>
      </c>
      <c r="E1269">
        <v>109</v>
      </c>
      <c r="F1269">
        <v>1</v>
      </c>
      <c r="G1269">
        <v>1</v>
      </c>
      <c r="H1269">
        <v>1</v>
      </c>
      <c r="I1269" t="s">
        <v>1092</v>
      </c>
      <c r="J1269" t="s">
        <v>3</v>
      </c>
      <c r="K1269" t="s">
        <v>1093</v>
      </c>
      <c r="L1269">
        <v>1191</v>
      </c>
      <c r="N1269">
        <v>1013</v>
      </c>
      <c r="O1269" t="s">
        <v>1062</v>
      </c>
      <c r="P1269" t="s">
        <v>1062</v>
      </c>
      <c r="Q1269">
        <v>1</v>
      </c>
      <c r="W1269">
        <v>0</v>
      </c>
      <c r="X1269">
        <v>1893946532</v>
      </c>
      <c r="Y1269">
        <f>(AT1269*ROUND(1.92,7))</f>
        <v>166.84800000000001</v>
      </c>
      <c r="AA1269">
        <v>0</v>
      </c>
      <c r="AB1269">
        <v>0</v>
      </c>
      <c r="AC1269">
        <v>0</v>
      </c>
      <c r="AD1269">
        <v>451.23</v>
      </c>
      <c r="AE1269">
        <v>0</v>
      </c>
      <c r="AF1269">
        <v>0</v>
      </c>
      <c r="AG1269">
        <v>0</v>
      </c>
      <c r="AH1269">
        <v>451.23</v>
      </c>
      <c r="AI1269">
        <v>1</v>
      </c>
      <c r="AJ1269">
        <v>1</v>
      </c>
      <c r="AK1269">
        <v>1</v>
      </c>
      <c r="AL1269">
        <v>1</v>
      </c>
      <c r="AM1269">
        <v>-2</v>
      </c>
      <c r="AN1269">
        <v>0</v>
      </c>
      <c r="AO1269">
        <v>0</v>
      </c>
      <c r="AP1269">
        <v>1</v>
      </c>
      <c r="AQ1269">
        <v>1</v>
      </c>
      <c r="AR1269">
        <v>0</v>
      </c>
      <c r="AS1269" t="s">
        <v>3</v>
      </c>
      <c r="AT1269">
        <v>86.9</v>
      </c>
      <c r="AU1269" t="s">
        <v>188</v>
      </c>
      <c r="AV1269">
        <v>1</v>
      </c>
      <c r="AW1269">
        <v>2</v>
      </c>
      <c r="AX1269">
        <v>295892149</v>
      </c>
      <c r="AY1269">
        <v>1</v>
      </c>
      <c r="AZ1269">
        <v>0</v>
      </c>
      <c r="BA1269">
        <v>1774</v>
      </c>
      <c r="BB1269">
        <v>1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39211.887000000002</v>
      </c>
      <c r="BN1269">
        <v>86.9</v>
      </c>
      <c r="BO1269">
        <v>0</v>
      </c>
      <c r="BP1269">
        <v>1</v>
      </c>
      <c r="BQ1269">
        <v>0</v>
      </c>
      <c r="BR1269">
        <v>0</v>
      </c>
      <c r="BS1269">
        <v>0</v>
      </c>
      <c r="BT1269">
        <v>75286.823040000003</v>
      </c>
      <c r="BU1269">
        <v>166.84800000000001</v>
      </c>
      <c r="BV1269">
        <v>0</v>
      </c>
      <c r="BW1269">
        <v>1</v>
      </c>
      <c r="CU1269">
        <f>ROUND(AT1269*Source!I336*AH1269*AL1269,2)</f>
        <v>39211.89</v>
      </c>
      <c r="CV1269">
        <f>ROUND(Y1269*Source!I336,7)</f>
        <v>166.84800000000001</v>
      </c>
      <c r="CW1269">
        <v>0</v>
      </c>
      <c r="CX1269">
        <f>ROUND(Y1269*Source!I336,7)</f>
        <v>166.84800000000001</v>
      </c>
      <c r="CY1269">
        <f>AD1269</f>
        <v>451.23</v>
      </c>
      <c r="CZ1269">
        <f>AH1269</f>
        <v>451.23</v>
      </c>
      <c r="DA1269">
        <f>AL1269</f>
        <v>1</v>
      </c>
      <c r="DB1269">
        <f>ROUND((ROUND(AT1269*CZ1269,2)*ROUND(1.92,7)),6)</f>
        <v>75286.828800000003</v>
      </c>
      <c r="DC1269">
        <f>ROUND((ROUND(AT1269*AG1269,2)*ROUND(1.92,7)),6)</f>
        <v>0</v>
      </c>
      <c r="DD1269" t="s">
        <v>3</v>
      </c>
      <c r="DE1269" t="s">
        <v>3</v>
      </c>
      <c r="DF1269">
        <f t="shared" ref="DF1269:DF1277" si="1045">ROUND(ROUND(AE1269,2)*CX1269,2)</f>
        <v>0</v>
      </c>
      <c r="DG1269">
        <f>ROUND(ROUND(AF1269,2)*CX1269,2)</f>
        <v>0</v>
      </c>
      <c r="DH1269">
        <f t="shared" si="1011"/>
        <v>0</v>
      </c>
      <c r="DI1269">
        <f t="shared" si="1036"/>
        <v>75286.820000000007</v>
      </c>
      <c r="DJ1269">
        <f>DI1269</f>
        <v>75286.820000000007</v>
      </c>
      <c r="DK1269">
        <v>1</v>
      </c>
      <c r="DL1269" t="s">
        <v>3</v>
      </c>
      <c r="DM1269">
        <v>0</v>
      </c>
      <c r="DN1269" t="s">
        <v>3</v>
      </c>
      <c r="DO1269">
        <v>0</v>
      </c>
    </row>
    <row r="1270" spans="1:119" x14ac:dyDescent="0.2">
      <c r="A1270">
        <f>ROW(Source!A336)</f>
        <v>336</v>
      </c>
      <c r="B1270">
        <v>295887217</v>
      </c>
      <c r="C1270">
        <v>295892136</v>
      </c>
      <c r="D1270">
        <v>277560491</v>
      </c>
      <c r="E1270">
        <v>109</v>
      </c>
      <c r="F1270">
        <v>1</v>
      </c>
      <c r="G1270">
        <v>1</v>
      </c>
      <c r="H1270">
        <v>1</v>
      </c>
      <c r="I1270" t="s">
        <v>1063</v>
      </c>
      <c r="J1270" t="s">
        <v>3</v>
      </c>
      <c r="K1270" t="s">
        <v>1064</v>
      </c>
      <c r="L1270">
        <v>1191</v>
      </c>
      <c r="N1270">
        <v>1013</v>
      </c>
      <c r="O1270" t="s">
        <v>1062</v>
      </c>
      <c r="P1270" t="s">
        <v>1062</v>
      </c>
      <c r="Q1270">
        <v>1</v>
      </c>
      <c r="W1270">
        <v>0</v>
      </c>
      <c r="X1270">
        <v>-1417349443</v>
      </c>
      <c r="Y1270">
        <f t="shared" ref="Y1270:Y1277" si="1046">(AT1270*ROUND(1.85,7))</f>
        <v>54.760000000000005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1</v>
      </c>
      <c r="AJ1270">
        <v>1</v>
      </c>
      <c r="AK1270">
        <v>1</v>
      </c>
      <c r="AL1270">
        <v>1</v>
      </c>
      <c r="AM1270">
        <v>-2</v>
      </c>
      <c r="AN1270">
        <v>0</v>
      </c>
      <c r="AO1270">
        <v>0</v>
      </c>
      <c r="AP1270">
        <v>1</v>
      </c>
      <c r="AQ1270">
        <v>1</v>
      </c>
      <c r="AR1270">
        <v>0</v>
      </c>
      <c r="AS1270" t="s">
        <v>3</v>
      </c>
      <c r="AT1270">
        <v>29.6</v>
      </c>
      <c r="AU1270" t="s">
        <v>187</v>
      </c>
      <c r="AV1270">
        <v>2</v>
      </c>
      <c r="AW1270">
        <v>2</v>
      </c>
      <c r="AX1270">
        <v>295892150</v>
      </c>
      <c r="AY1270">
        <v>1</v>
      </c>
      <c r="AZ1270">
        <v>0</v>
      </c>
      <c r="BA1270">
        <v>1775</v>
      </c>
      <c r="BB1270">
        <v>1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V1270">
        <v>0</v>
      </c>
      <c r="CW1270">
        <v>0</v>
      </c>
      <c r="CX1270">
        <f>ROUND(Y1270*Source!I336,7)</f>
        <v>54.76</v>
      </c>
      <c r="CY1270">
        <f>AD1270</f>
        <v>0</v>
      </c>
      <c r="CZ1270">
        <f>AH1270</f>
        <v>0</v>
      </c>
      <c r="DA1270">
        <f>AL1270</f>
        <v>1</v>
      </c>
      <c r="DB1270">
        <f t="shared" ref="DB1270:DB1277" si="1047">ROUND((ROUND(AT1270*CZ1270,2)*ROUND(1.85,7)),6)</f>
        <v>0</v>
      </c>
      <c r="DC1270">
        <f t="shared" ref="DC1270:DC1277" si="1048">ROUND((ROUND(AT1270*AG1270,2)*ROUND(1.85,7)),6)</f>
        <v>0</v>
      </c>
      <c r="DD1270" t="s">
        <v>3</v>
      </c>
      <c r="DE1270" t="s">
        <v>3</v>
      </c>
      <c r="DF1270">
        <f t="shared" si="1045"/>
        <v>0</v>
      </c>
      <c r="DG1270">
        <f>ROUND(ROUND(AF1270,2)*CX1270,2)</f>
        <v>0</v>
      </c>
      <c r="DH1270">
        <f t="shared" si="1011"/>
        <v>0</v>
      </c>
      <c r="DI1270">
        <f t="shared" si="1036"/>
        <v>0</v>
      </c>
      <c r="DJ1270">
        <f>DI1270</f>
        <v>0</v>
      </c>
      <c r="DK1270">
        <v>0</v>
      </c>
      <c r="DL1270" t="s">
        <v>3</v>
      </c>
      <c r="DM1270">
        <v>0</v>
      </c>
      <c r="DN1270" t="s">
        <v>3</v>
      </c>
      <c r="DO1270">
        <v>0</v>
      </c>
    </row>
    <row r="1271" spans="1:119" x14ac:dyDescent="0.2">
      <c r="A1271">
        <f>ROW(Source!A336)</f>
        <v>336</v>
      </c>
      <c r="B1271">
        <v>295887217</v>
      </c>
      <c r="C1271">
        <v>295892136</v>
      </c>
      <c r="D1271">
        <v>277944475</v>
      </c>
      <c r="E1271">
        <v>1</v>
      </c>
      <c r="F1271">
        <v>1</v>
      </c>
      <c r="G1271">
        <v>1</v>
      </c>
      <c r="H1271">
        <v>2</v>
      </c>
      <c r="I1271" t="s">
        <v>1094</v>
      </c>
      <c r="J1271" t="s">
        <v>1095</v>
      </c>
      <c r="K1271" t="s">
        <v>1096</v>
      </c>
      <c r="L1271">
        <v>1368</v>
      </c>
      <c r="N1271">
        <v>1011</v>
      </c>
      <c r="O1271" t="s">
        <v>961</v>
      </c>
      <c r="P1271" t="s">
        <v>961</v>
      </c>
      <c r="Q1271">
        <v>1</v>
      </c>
      <c r="W1271">
        <v>0</v>
      </c>
      <c r="X1271">
        <v>1538471049</v>
      </c>
      <c r="Y1271">
        <f t="shared" si="1046"/>
        <v>18.5</v>
      </c>
      <c r="AA1271">
        <v>0</v>
      </c>
      <c r="AB1271">
        <v>914.33</v>
      </c>
      <c r="AC1271">
        <v>549.32000000000005</v>
      </c>
      <c r="AD1271">
        <v>0</v>
      </c>
      <c r="AE1271">
        <v>0</v>
      </c>
      <c r="AF1271">
        <v>774.86</v>
      </c>
      <c r="AG1271">
        <v>549.32000000000005</v>
      </c>
      <c r="AH1271">
        <v>0</v>
      </c>
      <c r="AI1271">
        <v>1</v>
      </c>
      <c r="AJ1271">
        <v>1.18</v>
      </c>
      <c r="AK1271">
        <v>1</v>
      </c>
      <c r="AL1271">
        <v>1</v>
      </c>
      <c r="AM1271">
        <v>2</v>
      </c>
      <c r="AN1271">
        <v>0</v>
      </c>
      <c r="AO1271">
        <v>0</v>
      </c>
      <c r="AP1271">
        <v>1</v>
      </c>
      <c r="AQ1271">
        <v>1</v>
      </c>
      <c r="AR1271">
        <v>0</v>
      </c>
      <c r="AS1271" t="s">
        <v>3</v>
      </c>
      <c r="AT1271">
        <v>10</v>
      </c>
      <c r="AU1271" t="s">
        <v>187</v>
      </c>
      <c r="AV1271">
        <v>1</v>
      </c>
      <c r="AW1271">
        <v>2</v>
      </c>
      <c r="AX1271">
        <v>295892151</v>
      </c>
      <c r="AY1271">
        <v>1</v>
      </c>
      <c r="AZ1271">
        <v>0</v>
      </c>
      <c r="BA1271">
        <v>1776</v>
      </c>
      <c r="BB1271">
        <v>1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7748.6</v>
      </c>
      <c r="BL1271">
        <v>5493.2000000000007</v>
      </c>
      <c r="BM1271">
        <v>0</v>
      </c>
      <c r="BN1271">
        <v>0</v>
      </c>
      <c r="BO1271">
        <v>10</v>
      </c>
      <c r="BP1271">
        <v>1</v>
      </c>
      <c r="BQ1271">
        <v>0</v>
      </c>
      <c r="BR1271">
        <v>14334.91</v>
      </c>
      <c r="BS1271">
        <v>10162.42</v>
      </c>
      <c r="BT1271">
        <v>0</v>
      </c>
      <c r="BU1271">
        <v>0</v>
      </c>
      <c r="BV1271">
        <v>18.5</v>
      </c>
      <c r="BW1271">
        <v>1</v>
      </c>
      <c r="CV1271">
        <v>0</v>
      </c>
      <c r="CW1271">
        <f>ROUND(Y1271*Source!I336*DO1271,7)</f>
        <v>18.5</v>
      </c>
      <c r="CX1271">
        <f>ROUND(Y1271*Source!I336,7)</f>
        <v>18.5</v>
      </c>
      <c r="CY1271">
        <f t="shared" ref="CY1271:CY1277" si="1049">AB1271</f>
        <v>914.33</v>
      </c>
      <c r="CZ1271">
        <f t="shared" ref="CZ1271:CZ1277" si="1050">AF1271</f>
        <v>774.86</v>
      </c>
      <c r="DA1271">
        <f t="shared" ref="DA1271:DA1277" si="1051">AJ1271</f>
        <v>1.18</v>
      </c>
      <c r="DB1271">
        <f t="shared" si="1047"/>
        <v>14334.91</v>
      </c>
      <c r="DC1271">
        <f t="shared" si="1048"/>
        <v>10162.42</v>
      </c>
      <c r="DD1271" t="s">
        <v>3</v>
      </c>
      <c r="DE1271" t="s">
        <v>3</v>
      </c>
      <c r="DF1271">
        <f t="shared" si="1045"/>
        <v>0</v>
      </c>
      <c r="DG1271">
        <f>ROUND(ROUND(AF1271*AJ1271,2)*CX1271,2)</f>
        <v>16915.11</v>
      </c>
      <c r="DH1271">
        <f t="shared" si="1011"/>
        <v>10162.42</v>
      </c>
      <c r="DI1271">
        <f t="shared" si="1036"/>
        <v>0</v>
      </c>
      <c r="DJ1271">
        <f t="shared" ref="DJ1271:DJ1277" si="1052">DG1271+DH1271</f>
        <v>27077.53</v>
      </c>
      <c r="DK1271">
        <v>1</v>
      </c>
      <c r="DL1271" t="s">
        <v>1082</v>
      </c>
      <c r="DM1271">
        <v>5</v>
      </c>
      <c r="DN1271" t="s">
        <v>1062</v>
      </c>
      <c r="DO1271">
        <v>1</v>
      </c>
    </row>
    <row r="1272" spans="1:119" x14ac:dyDescent="0.2">
      <c r="A1272">
        <f>ROW(Source!A336)</f>
        <v>336</v>
      </c>
      <c r="B1272">
        <v>295887217</v>
      </c>
      <c r="C1272">
        <v>295892136</v>
      </c>
      <c r="D1272">
        <v>277944871</v>
      </c>
      <c r="E1272">
        <v>1</v>
      </c>
      <c r="F1272">
        <v>1</v>
      </c>
      <c r="G1272">
        <v>1</v>
      </c>
      <c r="H1272">
        <v>2</v>
      </c>
      <c r="I1272" t="s">
        <v>1065</v>
      </c>
      <c r="J1272" t="s">
        <v>1066</v>
      </c>
      <c r="K1272" t="s">
        <v>1067</v>
      </c>
      <c r="L1272">
        <v>1368</v>
      </c>
      <c r="N1272">
        <v>1011</v>
      </c>
      <c r="O1272" t="s">
        <v>961</v>
      </c>
      <c r="P1272" t="s">
        <v>961</v>
      </c>
      <c r="Q1272">
        <v>1</v>
      </c>
      <c r="W1272">
        <v>0</v>
      </c>
      <c r="X1272">
        <v>426515882</v>
      </c>
      <c r="Y1272">
        <f t="shared" si="1046"/>
        <v>4.4029999999999996</v>
      </c>
      <c r="AA1272">
        <v>0</v>
      </c>
      <c r="AB1272">
        <v>1233.46</v>
      </c>
      <c r="AC1272">
        <v>642.05999999999995</v>
      </c>
      <c r="AD1272">
        <v>0</v>
      </c>
      <c r="AE1272">
        <v>0</v>
      </c>
      <c r="AF1272">
        <v>1233.46</v>
      </c>
      <c r="AG1272">
        <v>642.05999999999995</v>
      </c>
      <c r="AH1272">
        <v>0</v>
      </c>
      <c r="AI1272">
        <v>1</v>
      </c>
      <c r="AJ1272">
        <v>1</v>
      </c>
      <c r="AK1272">
        <v>1</v>
      </c>
      <c r="AL1272">
        <v>1</v>
      </c>
      <c r="AM1272">
        <v>-2</v>
      </c>
      <c r="AN1272">
        <v>0</v>
      </c>
      <c r="AO1272">
        <v>0</v>
      </c>
      <c r="AP1272">
        <v>1</v>
      </c>
      <c r="AQ1272">
        <v>1</v>
      </c>
      <c r="AR1272">
        <v>0</v>
      </c>
      <c r="AS1272" t="s">
        <v>3</v>
      </c>
      <c r="AT1272">
        <v>2.38</v>
      </c>
      <c r="AU1272" t="s">
        <v>187</v>
      </c>
      <c r="AV1272">
        <v>1</v>
      </c>
      <c r="AW1272">
        <v>2</v>
      </c>
      <c r="AX1272">
        <v>295892152</v>
      </c>
      <c r="AY1272">
        <v>1</v>
      </c>
      <c r="AZ1272">
        <v>0</v>
      </c>
      <c r="BA1272">
        <v>1777</v>
      </c>
      <c r="BB1272">
        <v>1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2935.6347999999998</v>
      </c>
      <c r="BL1272">
        <v>1528.1027999999999</v>
      </c>
      <c r="BM1272">
        <v>0</v>
      </c>
      <c r="BN1272">
        <v>0</v>
      </c>
      <c r="BO1272">
        <v>2.38</v>
      </c>
      <c r="BP1272">
        <v>1</v>
      </c>
      <c r="BQ1272">
        <v>0</v>
      </c>
      <c r="BR1272">
        <v>5430.9243799999995</v>
      </c>
      <c r="BS1272">
        <v>2826.9901799999993</v>
      </c>
      <c r="BT1272">
        <v>0</v>
      </c>
      <c r="BU1272">
        <v>0</v>
      </c>
      <c r="BV1272">
        <v>4.4029999999999996</v>
      </c>
      <c r="BW1272">
        <v>1</v>
      </c>
      <c r="CV1272">
        <v>0</v>
      </c>
      <c r="CW1272">
        <f>ROUND(Y1272*Source!I336*DO1272,7)</f>
        <v>4.4029999999999996</v>
      </c>
      <c r="CX1272">
        <f>ROUND(Y1272*Source!I336,7)</f>
        <v>4.4029999999999996</v>
      </c>
      <c r="CY1272">
        <f t="shared" si="1049"/>
        <v>1233.46</v>
      </c>
      <c r="CZ1272">
        <f t="shared" si="1050"/>
        <v>1233.46</v>
      </c>
      <c r="DA1272">
        <f t="shared" si="1051"/>
        <v>1</v>
      </c>
      <c r="DB1272">
        <f t="shared" si="1047"/>
        <v>5430.9155000000001</v>
      </c>
      <c r="DC1272">
        <f t="shared" si="1048"/>
        <v>2826.9850000000001</v>
      </c>
      <c r="DD1272" t="s">
        <v>3</v>
      </c>
      <c r="DE1272" t="s">
        <v>3</v>
      </c>
      <c r="DF1272">
        <f t="shared" si="1045"/>
        <v>0</v>
      </c>
      <c r="DG1272">
        <f>ROUND(ROUND(AF1272,2)*CX1272,2)</f>
        <v>5430.92</v>
      </c>
      <c r="DH1272">
        <f t="shared" si="1011"/>
        <v>2826.99</v>
      </c>
      <c r="DI1272">
        <f t="shared" si="1036"/>
        <v>0</v>
      </c>
      <c r="DJ1272">
        <f t="shared" si="1052"/>
        <v>8257.91</v>
      </c>
      <c r="DK1272">
        <v>1</v>
      </c>
      <c r="DL1272" t="s">
        <v>1068</v>
      </c>
      <c r="DM1272">
        <v>6</v>
      </c>
      <c r="DN1272" t="s">
        <v>1062</v>
      </c>
      <c r="DO1272">
        <v>1</v>
      </c>
    </row>
    <row r="1273" spans="1:119" x14ac:dyDescent="0.2">
      <c r="A1273">
        <f>ROW(Source!A336)</f>
        <v>336</v>
      </c>
      <c r="B1273">
        <v>295887217</v>
      </c>
      <c r="C1273">
        <v>295892136</v>
      </c>
      <c r="D1273">
        <v>277945622</v>
      </c>
      <c r="E1273">
        <v>1</v>
      </c>
      <c r="F1273">
        <v>1</v>
      </c>
      <c r="G1273">
        <v>1</v>
      </c>
      <c r="H1273">
        <v>2</v>
      </c>
      <c r="I1273" t="s">
        <v>1069</v>
      </c>
      <c r="J1273" t="s">
        <v>1070</v>
      </c>
      <c r="K1273" t="s">
        <v>1071</v>
      </c>
      <c r="L1273">
        <v>1368</v>
      </c>
      <c r="N1273">
        <v>1011</v>
      </c>
      <c r="O1273" t="s">
        <v>961</v>
      </c>
      <c r="P1273" t="s">
        <v>961</v>
      </c>
      <c r="Q1273">
        <v>1</v>
      </c>
      <c r="W1273">
        <v>0</v>
      </c>
      <c r="X1273">
        <v>554806292</v>
      </c>
      <c r="Y1273">
        <f t="shared" si="1046"/>
        <v>0.48100000000000004</v>
      </c>
      <c r="AA1273">
        <v>0</v>
      </c>
      <c r="AB1273">
        <v>233.29</v>
      </c>
      <c r="AC1273">
        <v>0</v>
      </c>
      <c r="AD1273">
        <v>0</v>
      </c>
      <c r="AE1273">
        <v>0</v>
      </c>
      <c r="AF1273">
        <v>189.67</v>
      </c>
      <c r="AG1273">
        <v>0</v>
      </c>
      <c r="AH1273">
        <v>0</v>
      </c>
      <c r="AI1273">
        <v>1</v>
      </c>
      <c r="AJ1273">
        <v>1.23</v>
      </c>
      <c r="AK1273">
        <v>1</v>
      </c>
      <c r="AL1273">
        <v>1</v>
      </c>
      <c r="AM1273">
        <v>2</v>
      </c>
      <c r="AN1273">
        <v>0</v>
      </c>
      <c r="AO1273">
        <v>0</v>
      </c>
      <c r="AP1273">
        <v>1</v>
      </c>
      <c r="AQ1273">
        <v>1</v>
      </c>
      <c r="AR1273">
        <v>0</v>
      </c>
      <c r="AS1273" t="s">
        <v>3</v>
      </c>
      <c r="AT1273">
        <v>0.26</v>
      </c>
      <c r="AU1273" t="s">
        <v>187</v>
      </c>
      <c r="AV1273">
        <v>1</v>
      </c>
      <c r="AW1273">
        <v>2</v>
      </c>
      <c r="AX1273">
        <v>295892153</v>
      </c>
      <c r="AY1273">
        <v>1</v>
      </c>
      <c r="AZ1273">
        <v>0</v>
      </c>
      <c r="BA1273">
        <v>1778</v>
      </c>
      <c r="BB1273">
        <v>1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49.3142</v>
      </c>
      <c r="BL1273">
        <v>0</v>
      </c>
      <c r="BM1273">
        <v>0</v>
      </c>
      <c r="BN1273">
        <v>0</v>
      </c>
      <c r="BO1273">
        <v>0</v>
      </c>
      <c r="BP1273">
        <v>1</v>
      </c>
      <c r="BQ1273">
        <v>0</v>
      </c>
      <c r="BR1273">
        <v>91.231269999999995</v>
      </c>
      <c r="BS1273">
        <v>0</v>
      </c>
      <c r="BT1273">
        <v>0</v>
      </c>
      <c r="BU1273">
        <v>0</v>
      </c>
      <c r="BV1273">
        <v>0</v>
      </c>
      <c r="BW1273">
        <v>1</v>
      </c>
      <c r="CV1273">
        <v>0</v>
      </c>
      <c r="CW1273">
        <f>ROUND(Y1273*Source!I336*DO1273,7)</f>
        <v>0</v>
      </c>
      <c r="CX1273">
        <f>ROUND(Y1273*Source!I336,7)</f>
        <v>0.48099999999999998</v>
      </c>
      <c r="CY1273">
        <f t="shared" si="1049"/>
        <v>233.29</v>
      </c>
      <c r="CZ1273">
        <f t="shared" si="1050"/>
        <v>189.67</v>
      </c>
      <c r="DA1273">
        <f t="shared" si="1051"/>
        <v>1.23</v>
      </c>
      <c r="DB1273">
        <f t="shared" si="1047"/>
        <v>91.223500000000001</v>
      </c>
      <c r="DC1273">
        <f t="shared" si="1048"/>
        <v>0</v>
      </c>
      <c r="DD1273" t="s">
        <v>3</v>
      </c>
      <c r="DE1273" t="s">
        <v>3</v>
      </c>
      <c r="DF1273">
        <f t="shared" si="1045"/>
        <v>0</v>
      </c>
      <c r="DG1273">
        <f>ROUND(ROUND(AF1273*AJ1273,2)*CX1273,2)</f>
        <v>112.21</v>
      </c>
      <c r="DH1273">
        <f t="shared" si="1011"/>
        <v>0</v>
      </c>
      <c r="DI1273">
        <f t="shared" si="1036"/>
        <v>0</v>
      </c>
      <c r="DJ1273">
        <f t="shared" si="1052"/>
        <v>112.21</v>
      </c>
      <c r="DK1273">
        <v>1</v>
      </c>
      <c r="DL1273" t="s">
        <v>3</v>
      </c>
      <c r="DM1273">
        <v>0</v>
      </c>
      <c r="DN1273" t="s">
        <v>3</v>
      </c>
      <c r="DO1273">
        <v>0</v>
      </c>
    </row>
    <row r="1274" spans="1:119" x14ac:dyDescent="0.2">
      <c r="A1274">
        <f>ROW(Source!A336)</f>
        <v>336</v>
      </c>
      <c r="B1274">
        <v>295887217</v>
      </c>
      <c r="C1274">
        <v>295892136</v>
      </c>
      <c r="D1274">
        <v>277945779</v>
      </c>
      <c r="E1274">
        <v>1</v>
      </c>
      <c r="F1274">
        <v>1</v>
      </c>
      <c r="G1274">
        <v>1</v>
      </c>
      <c r="H1274">
        <v>2</v>
      </c>
      <c r="I1274" t="s">
        <v>1072</v>
      </c>
      <c r="J1274" t="s">
        <v>1073</v>
      </c>
      <c r="K1274" t="s">
        <v>1074</v>
      </c>
      <c r="L1274">
        <v>1368</v>
      </c>
      <c r="N1274">
        <v>1011</v>
      </c>
      <c r="O1274" t="s">
        <v>961</v>
      </c>
      <c r="P1274" t="s">
        <v>961</v>
      </c>
      <c r="Q1274">
        <v>1</v>
      </c>
      <c r="W1274">
        <v>0</v>
      </c>
      <c r="X1274">
        <v>-1301021868</v>
      </c>
      <c r="Y1274">
        <f t="shared" si="1046"/>
        <v>25.863000000000003</v>
      </c>
      <c r="AA1274">
        <v>0</v>
      </c>
      <c r="AB1274">
        <v>1274.48</v>
      </c>
      <c r="AC1274">
        <v>642.05999999999995</v>
      </c>
      <c r="AD1274">
        <v>0</v>
      </c>
      <c r="AE1274">
        <v>0</v>
      </c>
      <c r="AF1274">
        <v>1070.99</v>
      </c>
      <c r="AG1274">
        <v>642.05999999999995</v>
      </c>
      <c r="AH1274">
        <v>0</v>
      </c>
      <c r="AI1274">
        <v>1</v>
      </c>
      <c r="AJ1274">
        <v>1.19</v>
      </c>
      <c r="AK1274">
        <v>1</v>
      </c>
      <c r="AL1274">
        <v>1</v>
      </c>
      <c r="AM1274">
        <v>2</v>
      </c>
      <c r="AN1274">
        <v>0</v>
      </c>
      <c r="AO1274">
        <v>0</v>
      </c>
      <c r="AP1274">
        <v>1</v>
      </c>
      <c r="AQ1274">
        <v>1</v>
      </c>
      <c r="AR1274">
        <v>0</v>
      </c>
      <c r="AS1274" t="s">
        <v>3</v>
      </c>
      <c r="AT1274">
        <v>13.98</v>
      </c>
      <c r="AU1274" t="s">
        <v>187</v>
      </c>
      <c r="AV1274">
        <v>1</v>
      </c>
      <c r="AW1274">
        <v>2</v>
      </c>
      <c r="AX1274">
        <v>295892154</v>
      </c>
      <c r="AY1274">
        <v>1</v>
      </c>
      <c r="AZ1274">
        <v>0</v>
      </c>
      <c r="BA1274">
        <v>1779</v>
      </c>
      <c r="BB1274">
        <v>1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14972.440200000001</v>
      </c>
      <c r="BL1274">
        <v>8975.9987999999994</v>
      </c>
      <c r="BM1274">
        <v>0</v>
      </c>
      <c r="BN1274">
        <v>0</v>
      </c>
      <c r="BO1274">
        <v>13.98</v>
      </c>
      <c r="BP1274">
        <v>1</v>
      </c>
      <c r="BQ1274">
        <v>0</v>
      </c>
      <c r="BR1274">
        <v>27699.014370000004</v>
      </c>
      <c r="BS1274">
        <v>16605.59778</v>
      </c>
      <c r="BT1274">
        <v>0</v>
      </c>
      <c r="BU1274">
        <v>0</v>
      </c>
      <c r="BV1274">
        <v>25.863000000000003</v>
      </c>
      <c r="BW1274">
        <v>1</v>
      </c>
      <c r="CV1274">
        <v>0</v>
      </c>
      <c r="CW1274">
        <f>ROUND(Y1274*Source!I336*DO1274,7)</f>
        <v>25.863</v>
      </c>
      <c r="CX1274">
        <f>ROUND(Y1274*Source!I336,7)</f>
        <v>25.863</v>
      </c>
      <c r="CY1274">
        <f t="shared" si="1049"/>
        <v>1274.48</v>
      </c>
      <c r="CZ1274">
        <f t="shared" si="1050"/>
        <v>1070.99</v>
      </c>
      <c r="DA1274">
        <f t="shared" si="1051"/>
        <v>1.19</v>
      </c>
      <c r="DB1274">
        <f t="shared" si="1047"/>
        <v>27699.013999999999</v>
      </c>
      <c r="DC1274">
        <f t="shared" si="1048"/>
        <v>16605.599999999999</v>
      </c>
      <c r="DD1274" t="s">
        <v>3</v>
      </c>
      <c r="DE1274" t="s">
        <v>3</v>
      </c>
      <c r="DF1274">
        <f t="shared" si="1045"/>
        <v>0</v>
      </c>
      <c r="DG1274">
        <f>ROUND(ROUND(AF1274*AJ1274,2)*CX1274,2)</f>
        <v>32961.879999999997</v>
      </c>
      <c r="DH1274">
        <f t="shared" si="1011"/>
        <v>16605.599999999999</v>
      </c>
      <c r="DI1274">
        <f t="shared" si="1036"/>
        <v>0</v>
      </c>
      <c r="DJ1274">
        <f t="shared" si="1052"/>
        <v>49567.479999999996</v>
      </c>
      <c r="DK1274">
        <v>1</v>
      </c>
      <c r="DL1274" t="s">
        <v>1068</v>
      </c>
      <c r="DM1274">
        <v>6</v>
      </c>
      <c r="DN1274" t="s">
        <v>1062</v>
      </c>
      <c r="DO1274">
        <v>1</v>
      </c>
    </row>
    <row r="1275" spans="1:119" x14ac:dyDescent="0.2">
      <c r="A1275">
        <f>ROW(Source!A336)</f>
        <v>336</v>
      </c>
      <c r="B1275">
        <v>295887217</v>
      </c>
      <c r="C1275">
        <v>295892136</v>
      </c>
      <c r="D1275">
        <v>277945806</v>
      </c>
      <c r="E1275">
        <v>1</v>
      </c>
      <c r="F1275">
        <v>1</v>
      </c>
      <c r="G1275">
        <v>1</v>
      </c>
      <c r="H1275">
        <v>2</v>
      </c>
      <c r="I1275" t="s">
        <v>1075</v>
      </c>
      <c r="J1275" t="s">
        <v>1076</v>
      </c>
      <c r="K1275" t="s">
        <v>1077</v>
      </c>
      <c r="L1275">
        <v>1368</v>
      </c>
      <c r="N1275">
        <v>1011</v>
      </c>
      <c r="O1275" t="s">
        <v>961</v>
      </c>
      <c r="P1275" t="s">
        <v>961</v>
      </c>
      <c r="Q1275">
        <v>1</v>
      </c>
      <c r="W1275">
        <v>0</v>
      </c>
      <c r="X1275">
        <v>1745550372</v>
      </c>
      <c r="Y1275">
        <f t="shared" si="1046"/>
        <v>3.589</v>
      </c>
      <c r="AA1275">
        <v>0</v>
      </c>
      <c r="AB1275">
        <v>758.04</v>
      </c>
      <c r="AC1275">
        <v>477.98</v>
      </c>
      <c r="AD1275">
        <v>0</v>
      </c>
      <c r="AE1275">
        <v>0</v>
      </c>
      <c r="AF1275">
        <v>758.04</v>
      </c>
      <c r="AG1275">
        <v>477.98</v>
      </c>
      <c r="AH1275">
        <v>0</v>
      </c>
      <c r="AI1275">
        <v>1</v>
      </c>
      <c r="AJ1275">
        <v>1</v>
      </c>
      <c r="AK1275">
        <v>1</v>
      </c>
      <c r="AL1275">
        <v>1</v>
      </c>
      <c r="AM1275">
        <v>-2</v>
      </c>
      <c r="AN1275">
        <v>0</v>
      </c>
      <c r="AO1275">
        <v>0</v>
      </c>
      <c r="AP1275">
        <v>1</v>
      </c>
      <c r="AQ1275">
        <v>1</v>
      </c>
      <c r="AR1275">
        <v>0</v>
      </c>
      <c r="AS1275" t="s">
        <v>3</v>
      </c>
      <c r="AT1275">
        <v>1.94</v>
      </c>
      <c r="AU1275" t="s">
        <v>187</v>
      </c>
      <c r="AV1275">
        <v>1</v>
      </c>
      <c r="AW1275">
        <v>2</v>
      </c>
      <c r="AX1275">
        <v>295892155</v>
      </c>
      <c r="AY1275">
        <v>1</v>
      </c>
      <c r="AZ1275">
        <v>0</v>
      </c>
      <c r="BA1275">
        <v>1780</v>
      </c>
      <c r="BB1275">
        <v>1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1470.5975999999998</v>
      </c>
      <c r="BL1275">
        <v>927.28120000000001</v>
      </c>
      <c r="BM1275">
        <v>0</v>
      </c>
      <c r="BN1275">
        <v>0</v>
      </c>
      <c r="BO1275">
        <v>1.94</v>
      </c>
      <c r="BP1275">
        <v>1</v>
      </c>
      <c r="BQ1275">
        <v>0</v>
      </c>
      <c r="BR1275">
        <v>2720.60556</v>
      </c>
      <c r="BS1275">
        <v>1715.4702200000002</v>
      </c>
      <c r="BT1275">
        <v>0</v>
      </c>
      <c r="BU1275">
        <v>0</v>
      </c>
      <c r="BV1275">
        <v>3.589</v>
      </c>
      <c r="BW1275">
        <v>1</v>
      </c>
      <c r="CV1275">
        <v>0</v>
      </c>
      <c r="CW1275">
        <f>ROUND(Y1275*Source!I336*DO1275,7)</f>
        <v>3.589</v>
      </c>
      <c r="CX1275">
        <f>ROUND(Y1275*Source!I336,7)</f>
        <v>3.589</v>
      </c>
      <c r="CY1275">
        <f t="shared" si="1049"/>
        <v>758.04</v>
      </c>
      <c r="CZ1275">
        <f t="shared" si="1050"/>
        <v>758.04</v>
      </c>
      <c r="DA1275">
        <f t="shared" si="1051"/>
        <v>1</v>
      </c>
      <c r="DB1275">
        <f t="shared" si="1047"/>
        <v>2720.61</v>
      </c>
      <c r="DC1275">
        <f t="shared" si="1048"/>
        <v>1715.4680000000001</v>
      </c>
      <c r="DD1275" t="s">
        <v>3</v>
      </c>
      <c r="DE1275" t="s">
        <v>3</v>
      </c>
      <c r="DF1275">
        <f t="shared" si="1045"/>
        <v>0</v>
      </c>
      <c r="DG1275">
        <f>ROUND(ROUND(AF1275,2)*CX1275,2)</f>
        <v>2720.61</v>
      </c>
      <c r="DH1275">
        <f t="shared" si="1011"/>
        <v>1715.47</v>
      </c>
      <c r="DI1275">
        <f t="shared" si="1036"/>
        <v>0</v>
      </c>
      <c r="DJ1275">
        <f t="shared" si="1052"/>
        <v>4436.08</v>
      </c>
      <c r="DK1275">
        <v>1</v>
      </c>
      <c r="DL1275" t="s">
        <v>1078</v>
      </c>
      <c r="DM1275">
        <v>4</v>
      </c>
      <c r="DN1275" t="s">
        <v>1062</v>
      </c>
      <c r="DO1275">
        <v>1</v>
      </c>
    </row>
    <row r="1276" spans="1:119" x14ac:dyDescent="0.2">
      <c r="A1276">
        <f>ROW(Source!A336)</f>
        <v>336</v>
      </c>
      <c r="B1276">
        <v>295887217</v>
      </c>
      <c r="C1276">
        <v>295892136</v>
      </c>
      <c r="D1276">
        <v>277945914</v>
      </c>
      <c r="E1276">
        <v>1</v>
      </c>
      <c r="F1276">
        <v>1</v>
      </c>
      <c r="G1276">
        <v>1</v>
      </c>
      <c r="H1276">
        <v>2</v>
      </c>
      <c r="I1276" t="s">
        <v>1079</v>
      </c>
      <c r="J1276" t="s">
        <v>1080</v>
      </c>
      <c r="K1276" t="s">
        <v>1081</v>
      </c>
      <c r="L1276">
        <v>1368</v>
      </c>
      <c r="N1276">
        <v>1011</v>
      </c>
      <c r="O1276" t="s">
        <v>961</v>
      </c>
      <c r="P1276" t="s">
        <v>961</v>
      </c>
      <c r="Q1276">
        <v>1</v>
      </c>
      <c r="W1276">
        <v>0</v>
      </c>
      <c r="X1276">
        <v>-351551180</v>
      </c>
      <c r="Y1276">
        <f t="shared" si="1046"/>
        <v>2.4050000000000002</v>
      </c>
      <c r="AA1276">
        <v>0</v>
      </c>
      <c r="AB1276">
        <v>1719.6</v>
      </c>
      <c r="AC1276">
        <v>549.32000000000005</v>
      </c>
      <c r="AD1276">
        <v>0</v>
      </c>
      <c r="AE1276">
        <v>0</v>
      </c>
      <c r="AF1276">
        <v>1521.77</v>
      </c>
      <c r="AG1276">
        <v>549.32000000000005</v>
      </c>
      <c r="AH1276">
        <v>0</v>
      </c>
      <c r="AI1276">
        <v>1</v>
      </c>
      <c r="AJ1276">
        <v>1.1299999999999999</v>
      </c>
      <c r="AK1276">
        <v>1</v>
      </c>
      <c r="AL1276">
        <v>1</v>
      </c>
      <c r="AM1276">
        <v>2</v>
      </c>
      <c r="AN1276">
        <v>0</v>
      </c>
      <c r="AO1276">
        <v>0</v>
      </c>
      <c r="AP1276">
        <v>1</v>
      </c>
      <c r="AQ1276">
        <v>1</v>
      </c>
      <c r="AR1276">
        <v>0</v>
      </c>
      <c r="AS1276" t="s">
        <v>3</v>
      </c>
      <c r="AT1276">
        <v>1.3</v>
      </c>
      <c r="AU1276" t="s">
        <v>187</v>
      </c>
      <c r="AV1276">
        <v>1</v>
      </c>
      <c r="AW1276">
        <v>2</v>
      </c>
      <c r="AX1276">
        <v>295892156</v>
      </c>
      <c r="AY1276">
        <v>1</v>
      </c>
      <c r="AZ1276">
        <v>0</v>
      </c>
      <c r="BA1276">
        <v>1781</v>
      </c>
      <c r="BB1276">
        <v>1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1978.3009999999999</v>
      </c>
      <c r="BL1276">
        <v>714.1160000000001</v>
      </c>
      <c r="BM1276">
        <v>0</v>
      </c>
      <c r="BN1276">
        <v>0</v>
      </c>
      <c r="BO1276">
        <v>1.3</v>
      </c>
      <c r="BP1276">
        <v>1</v>
      </c>
      <c r="BQ1276">
        <v>0</v>
      </c>
      <c r="BR1276">
        <v>3659.8568500000001</v>
      </c>
      <c r="BS1276">
        <v>1321.1146000000003</v>
      </c>
      <c r="BT1276">
        <v>0</v>
      </c>
      <c r="BU1276">
        <v>0</v>
      </c>
      <c r="BV1276">
        <v>2.4050000000000002</v>
      </c>
      <c r="BW1276">
        <v>1</v>
      </c>
      <c r="CV1276">
        <v>0</v>
      </c>
      <c r="CW1276">
        <f>ROUND(Y1276*Source!I336*DO1276,7)</f>
        <v>2.4049999999999998</v>
      </c>
      <c r="CX1276">
        <f>ROUND(Y1276*Source!I336,7)</f>
        <v>2.4049999999999998</v>
      </c>
      <c r="CY1276">
        <f t="shared" si="1049"/>
        <v>1719.6</v>
      </c>
      <c r="CZ1276">
        <f t="shared" si="1050"/>
        <v>1521.77</v>
      </c>
      <c r="DA1276">
        <f t="shared" si="1051"/>
        <v>1.1299999999999999</v>
      </c>
      <c r="DB1276">
        <f t="shared" si="1047"/>
        <v>3659.855</v>
      </c>
      <c r="DC1276">
        <f t="shared" si="1048"/>
        <v>1321.1220000000001</v>
      </c>
      <c r="DD1276" t="s">
        <v>3</v>
      </c>
      <c r="DE1276" t="s">
        <v>3</v>
      </c>
      <c r="DF1276">
        <f t="shared" si="1045"/>
        <v>0</v>
      </c>
      <c r="DG1276">
        <f>ROUND(ROUND(AF1276*AJ1276,2)*CX1276,2)</f>
        <v>4135.6400000000003</v>
      </c>
      <c r="DH1276">
        <f t="shared" si="1011"/>
        <v>1321.11</v>
      </c>
      <c r="DI1276">
        <f t="shared" si="1036"/>
        <v>0</v>
      </c>
      <c r="DJ1276">
        <f t="shared" si="1052"/>
        <v>5456.75</v>
      </c>
      <c r="DK1276">
        <v>1</v>
      </c>
      <c r="DL1276" t="s">
        <v>1082</v>
      </c>
      <c r="DM1276">
        <v>5</v>
      </c>
      <c r="DN1276" t="s">
        <v>1062</v>
      </c>
      <c r="DO1276">
        <v>1</v>
      </c>
    </row>
    <row r="1277" spans="1:119" x14ac:dyDescent="0.2">
      <c r="A1277">
        <f>ROW(Source!A336)</f>
        <v>336</v>
      </c>
      <c r="B1277">
        <v>295887217</v>
      </c>
      <c r="C1277">
        <v>295892136</v>
      </c>
      <c r="D1277">
        <v>277946622</v>
      </c>
      <c r="E1277">
        <v>1</v>
      </c>
      <c r="F1277">
        <v>1</v>
      </c>
      <c r="G1277">
        <v>1</v>
      </c>
      <c r="H1277">
        <v>2</v>
      </c>
      <c r="I1277" t="s">
        <v>1083</v>
      </c>
      <c r="J1277" t="s">
        <v>1084</v>
      </c>
      <c r="K1277" t="s">
        <v>1085</v>
      </c>
      <c r="L1277">
        <v>1368</v>
      </c>
      <c r="N1277">
        <v>1011</v>
      </c>
      <c r="O1277" t="s">
        <v>961</v>
      </c>
      <c r="P1277" t="s">
        <v>961</v>
      </c>
      <c r="Q1277">
        <v>1</v>
      </c>
      <c r="W1277">
        <v>0</v>
      </c>
      <c r="X1277">
        <v>-733660489</v>
      </c>
      <c r="Y1277">
        <f t="shared" si="1046"/>
        <v>1.6465000000000001</v>
      </c>
      <c r="AA1277">
        <v>0</v>
      </c>
      <c r="AB1277">
        <v>16.05</v>
      </c>
      <c r="AC1277">
        <v>0</v>
      </c>
      <c r="AD1277">
        <v>0</v>
      </c>
      <c r="AE1277">
        <v>0</v>
      </c>
      <c r="AF1277">
        <v>12.74</v>
      </c>
      <c r="AG1277">
        <v>0</v>
      </c>
      <c r="AH1277">
        <v>0</v>
      </c>
      <c r="AI1277">
        <v>1</v>
      </c>
      <c r="AJ1277">
        <v>1.26</v>
      </c>
      <c r="AK1277">
        <v>1</v>
      </c>
      <c r="AL1277">
        <v>1</v>
      </c>
      <c r="AM1277">
        <v>2</v>
      </c>
      <c r="AN1277">
        <v>0</v>
      </c>
      <c r="AO1277">
        <v>0</v>
      </c>
      <c r="AP1277">
        <v>1</v>
      </c>
      <c r="AQ1277">
        <v>1</v>
      </c>
      <c r="AR1277">
        <v>0</v>
      </c>
      <c r="AS1277" t="s">
        <v>3</v>
      </c>
      <c r="AT1277">
        <v>0.89</v>
      </c>
      <c r="AU1277" t="s">
        <v>187</v>
      </c>
      <c r="AV1277">
        <v>1</v>
      </c>
      <c r="AW1277">
        <v>2</v>
      </c>
      <c r="AX1277">
        <v>295892157</v>
      </c>
      <c r="AY1277">
        <v>1</v>
      </c>
      <c r="AZ1277">
        <v>0</v>
      </c>
      <c r="BA1277">
        <v>1782</v>
      </c>
      <c r="BB1277">
        <v>1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11.3386</v>
      </c>
      <c r="BL1277">
        <v>0</v>
      </c>
      <c r="BM1277">
        <v>0</v>
      </c>
      <c r="BN1277">
        <v>0</v>
      </c>
      <c r="BO1277">
        <v>0</v>
      </c>
      <c r="BP1277">
        <v>1</v>
      </c>
      <c r="BQ1277">
        <v>0</v>
      </c>
      <c r="BR1277">
        <v>20.976410000000001</v>
      </c>
      <c r="BS1277">
        <v>0</v>
      </c>
      <c r="BT1277">
        <v>0</v>
      </c>
      <c r="BU1277">
        <v>0</v>
      </c>
      <c r="BV1277">
        <v>0</v>
      </c>
      <c r="BW1277">
        <v>1</v>
      </c>
      <c r="CV1277">
        <v>0</v>
      </c>
      <c r="CW1277">
        <f>ROUND(Y1277*Source!I336*DO1277,7)</f>
        <v>0</v>
      </c>
      <c r="CX1277">
        <f>ROUND(Y1277*Source!I336,7)</f>
        <v>1.6465000000000001</v>
      </c>
      <c r="CY1277">
        <f t="shared" si="1049"/>
        <v>16.05</v>
      </c>
      <c r="CZ1277">
        <f t="shared" si="1050"/>
        <v>12.74</v>
      </c>
      <c r="DA1277">
        <f t="shared" si="1051"/>
        <v>1.26</v>
      </c>
      <c r="DB1277">
        <f t="shared" si="1047"/>
        <v>20.978999999999999</v>
      </c>
      <c r="DC1277">
        <f t="shared" si="1048"/>
        <v>0</v>
      </c>
      <c r="DD1277" t="s">
        <v>3</v>
      </c>
      <c r="DE1277" t="s">
        <v>3</v>
      </c>
      <c r="DF1277">
        <f t="shared" si="1045"/>
        <v>0</v>
      </c>
      <c r="DG1277">
        <f>ROUND(ROUND(AF1277*AJ1277,2)*CX1277,2)</f>
        <v>26.43</v>
      </c>
      <c r="DH1277">
        <f t="shared" si="1011"/>
        <v>0</v>
      </c>
      <c r="DI1277">
        <f t="shared" si="1036"/>
        <v>0</v>
      </c>
      <c r="DJ1277">
        <f t="shared" si="1052"/>
        <v>26.43</v>
      </c>
      <c r="DK1277">
        <v>1</v>
      </c>
      <c r="DL1277" t="s">
        <v>3</v>
      </c>
      <c r="DM1277">
        <v>0</v>
      </c>
      <c r="DN1277" t="s">
        <v>3</v>
      </c>
      <c r="DO1277">
        <v>0</v>
      </c>
    </row>
    <row r="1278" spans="1:119" x14ac:dyDescent="0.2">
      <c r="A1278">
        <f>ROW(Source!A336)</f>
        <v>336</v>
      </c>
      <c r="B1278">
        <v>295887217</v>
      </c>
      <c r="C1278">
        <v>295892136</v>
      </c>
      <c r="D1278">
        <v>277867733</v>
      </c>
      <c r="E1278">
        <v>1</v>
      </c>
      <c r="F1278">
        <v>1</v>
      </c>
      <c r="G1278">
        <v>1</v>
      </c>
      <c r="H1278">
        <v>3</v>
      </c>
      <c r="I1278" t="s">
        <v>1097</v>
      </c>
      <c r="J1278" t="s">
        <v>1098</v>
      </c>
      <c r="K1278" t="s">
        <v>1099</v>
      </c>
      <c r="L1278">
        <v>1346</v>
      </c>
      <c r="N1278">
        <v>1009</v>
      </c>
      <c r="O1278" t="s">
        <v>1100</v>
      </c>
      <c r="P1278" t="s">
        <v>1100</v>
      </c>
      <c r="Q1278">
        <v>1</v>
      </c>
      <c r="W1278">
        <v>0</v>
      </c>
      <c r="X1278">
        <v>391631581</v>
      </c>
      <c r="Y1278">
        <f>(AT1278*ROUND(0,7))</f>
        <v>0</v>
      </c>
      <c r="AA1278">
        <v>195.92</v>
      </c>
      <c r="AB1278">
        <v>0</v>
      </c>
      <c r="AC1278">
        <v>0</v>
      </c>
      <c r="AD1278">
        <v>0</v>
      </c>
      <c r="AE1278">
        <v>174.93</v>
      </c>
      <c r="AF1278">
        <v>0</v>
      </c>
      <c r="AG1278">
        <v>0</v>
      </c>
      <c r="AH1278">
        <v>0</v>
      </c>
      <c r="AI1278">
        <v>1.1200000000000001</v>
      </c>
      <c r="AJ1278">
        <v>1</v>
      </c>
      <c r="AK1278">
        <v>1</v>
      </c>
      <c r="AL1278">
        <v>1</v>
      </c>
      <c r="AM1278">
        <v>2</v>
      </c>
      <c r="AN1278">
        <v>0</v>
      </c>
      <c r="AO1278">
        <v>0</v>
      </c>
      <c r="AP1278">
        <v>1</v>
      </c>
      <c r="AQ1278">
        <v>1</v>
      </c>
      <c r="AR1278">
        <v>0</v>
      </c>
      <c r="AS1278" t="s">
        <v>3</v>
      </c>
      <c r="AT1278">
        <v>11</v>
      </c>
      <c r="AU1278" t="s">
        <v>24</v>
      </c>
      <c r="AV1278">
        <v>0</v>
      </c>
      <c r="AW1278">
        <v>2</v>
      </c>
      <c r="AX1278">
        <v>295892158</v>
      </c>
      <c r="AY1278">
        <v>1</v>
      </c>
      <c r="AZ1278">
        <v>0</v>
      </c>
      <c r="BA1278">
        <v>1783</v>
      </c>
      <c r="BB1278">
        <v>1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1924.23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1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V1278">
        <v>0</v>
      </c>
      <c r="CW1278">
        <v>0</v>
      </c>
      <c r="CX1278">
        <f>ROUND(Y1278*Source!I336,7)</f>
        <v>0</v>
      </c>
      <c r="CY1278">
        <f>AA1278</f>
        <v>195.92</v>
      </c>
      <c r="CZ1278">
        <f>AE1278</f>
        <v>174.93</v>
      </c>
      <c r="DA1278">
        <f>AI1278</f>
        <v>1.1200000000000001</v>
      </c>
      <c r="DB1278">
        <f>ROUND((ROUND(AT1278*CZ1278,2)*ROUND(0,7)),6)</f>
        <v>0</v>
      </c>
      <c r="DC1278">
        <f>ROUND((ROUND(AT1278*AG1278,2)*ROUND(0,7)),6)</f>
        <v>0</v>
      </c>
      <c r="DD1278" t="s">
        <v>3</v>
      </c>
      <c r="DE1278" t="s">
        <v>3</v>
      </c>
      <c r="DF1278">
        <f>ROUND(ROUND(AE1278*AI1278,2)*CX1278,2)</f>
        <v>0</v>
      </c>
      <c r="DG1278">
        <f>ROUND(ROUND(AF1278,2)*CX1278,2)</f>
        <v>0</v>
      </c>
      <c r="DH1278">
        <f t="shared" si="1011"/>
        <v>0</v>
      </c>
      <c r="DI1278">
        <f t="shared" si="1036"/>
        <v>0</v>
      </c>
      <c r="DJ1278">
        <f>DF1278</f>
        <v>0</v>
      </c>
      <c r="DK1278">
        <v>0</v>
      </c>
      <c r="DL1278" t="s">
        <v>3</v>
      </c>
      <c r="DM1278">
        <v>0</v>
      </c>
      <c r="DN1278" t="s">
        <v>3</v>
      </c>
      <c r="DO1278">
        <v>0</v>
      </c>
    </row>
    <row r="1279" spans="1:119" x14ac:dyDescent="0.2">
      <c r="A1279">
        <f>ROW(Source!A336)</f>
        <v>336</v>
      </c>
      <c r="B1279">
        <v>295887217</v>
      </c>
      <c r="C1279">
        <v>295892136</v>
      </c>
      <c r="D1279">
        <v>277879101</v>
      </c>
      <c r="E1279">
        <v>1</v>
      </c>
      <c r="F1279">
        <v>1</v>
      </c>
      <c r="G1279">
        <v>1</v>
      </c>
      <c r="H1279">
        <v>3</v>
      </c>
      <c r="I1279" t="s">
        <v>1101</v>
      </c>
      <c r="J1279" t="s">
        <v>1102</v>
      </c>
      <c r="K1279" t="s">
        <v>1103</v>
      </c>
      <c r="L1279">
        <v>1348</v>
      </c>
      <c r="N1279">
        <v>1009</v>
      </c>
      <c r="O1279" t="s">
        <v>651</v>
      </c>
      <c r="P1279" t="s">
        <v>651</v>
      </c>
      <c r="Q1279">
        <v>1000</v>
      </c>
      <c r="W1279">
        <v>0</v>
      </c>
      <c r="X1279">
        <v>-1545627606</v>
      </c>
      <c r="Y1279">
        <f>(AT1279*ROUND(0,7))</f>
        <v>0</v>
      </c>
      <c r="AA1279">
        <v>94998.73</v>
      </c>
      <c r="AB1279">
        <v>0</v>
      </c>
      <c r="AC1279">
        <v>0</v>
      </c>
      <c r="AD1279">
        <v>0</v>
      </c>
      <c r="AE1279">
        <v>88783.86</v>
      </c>
      <c r="AF1279">
        <v>0</v>
      </c>
      <c r="AG1279">
        <v>0</v>
      </c>
      <c r="AH1279">
        <v>0</v>
      </c>
      <c r="AI1279">
        <v>1.07</v>
      </c>
      <c r="AJ1279">
        <v>1</v>
      </c>
      <c r="AK1279">
        <v>1</v>
      </c>
      <c r="AL1279">
        <v>1</v>
      </c>
      <c r="AM1279">
        <v>2</v>
      </c>
      <c r="AN1279">
        <v>0</v>
      </c>
      <c r="AO1279">
        <v>0</v>
      </c>
      <c r="AP1279">
        <v>1</v>
      </c>
      <c r="AQ1279">
        <v>1</v>
      </c>
      <c r="AR1279">
        <v>0</v>
      </c>
      <c r="AS1279" t="s">
        <v>3</v>
      </c>
      <c r="AT1279">
        <v>6.0000000000000001E-3</v>
      </c>
      <c r="AU1279" t="s">
        <v>24</v>
      </c>
      <c r="AV1279">
        <v>0</v>
      </c>
      <c r="AW1279">
        <v>2</v>
      </c>
      <c r="AX1279">
        <v>295892159</v>
      </c>
      <c r="AY1279">
        <v>1</v>
      </c>
      <c r="AZ1279">
        <v>0</v>
      </c>
      <c r="BA1279">
        <v>1784</v>
      </c>
      <c r="BB1279">
        <v>1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532.70316000000003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1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V1279">
        <v>0</v>
      </c>
      <c r="CW1279">
        <v>0</v>
      </c>
      <c r="CX1279">
        <f>ROUND(Y1279*Source!I336,7)</f>
        <v>0</v>
      </c>
      <c r="CY1279">
        <f>AA1279</f>
        <v>94998.73</v>
      </c>
      <c r="CZ1279">
        <f>AE1279</f>
        <v>88783.86</v>
      </c>
      <c r="DA1279">
        <f>AI1279</f>
        <v>1.07</v>
      </c>
      <c r="DB1279">
        <f>ROUND((ROUND(AT1279*CZ1279,2)*ROUND(0,7)),6)</f>
        <v>0</v>
      </c>
      <c r="DC1279">
        <f>ROUND((ROUND(AT1279*AG1279,2)*ROUND(0,7)),6)</f>
        <v>0</v>
      </c>
      <c r="DD1279" t="s">
        <v>3</v>
      </c>
      <c r="DE1279" t="s">
        <v>3</v>
      </c>
      <c r="DF1279">
        <f>ROUND(ROUND(AE1279*AI1279,2)*CX1279,2)</f>
        <v>0</v>
      </c>
      <c r="DG1279">
        <f>ROUND(ROUND(AF1279,2)*CX1279,2)</f>
        <v>0</v>
      </c>
      <c r="DH1279">
        <f t="shared" si="1011"/>
        <v>0</v>
      </c>
      <c r="DI1279">
        <f t="shared" si="1036"/>
        <v>0</v>
      </c>
      <c r="DJ1279">
        <f>DF1279</f>
        <v>0</v>
      </c>
      <c r="DK1279">
        <v>0</v>
      </c>
      <c r="DL1279" t="s">
        <v>3</v>
      </c>
      <c r="DM1279">
        <v>0</v>
      </c>
      <c r="DN1279" t="s">
        <v>3</v>
      </c>
      <c r="DO1279">
        <v>0</v>
      </c>
    </row>
    <row r="1280" spans="1:119" x14ac:dyDescent="0.2">
      <c r="A1280">
        <f>ROW(Source!A336)</f>
        <v>336</v>
      </c>
      <c r="B1280">
        <v>295887217</v>
      </c>
      <c r="C1280">
        <v>295892136</v>
      </c>
      <c r="D1280">
        <v>277882333</v>
      </c>
      <c r="E1280">
        <v>1</v>
      </c>
      <c r="F1280">
        <v>1</v>
      </c>
      <c r="G1280">
        <v>1</v>
      </c>
      <c r="H1280">
        <v>3</v>
      </c>
      <c r="I1280" t="s">
        <v>1104</v>
      </c>
      <c r="J1280" t="s">
        <v>1105</v>
      </c>
      <c r="K1280" t="s">
        <v>1106</v>
      </c>
      <c r="L1280">
        <v>1339</v>
      </c>
      <c r="N1280">
        <v>1007</v>
      </c>
      <c r="O1280" t="s">
        <v>463</v>
      </c>
      <c r="P1280" t="s">
        <v>463</v>
      </c>
      <c r="Q1280">
        <v>1</v>
      </c>
      <c r="W1280">
        <v>0</v>
      </c>
      <c r="X1280">
        <v>-1526077716</v>
      </c>
      <c r="Y1280">
        <f>(AT1280*ROUND(0,7))</f>
        <v>0</v>
      </c>
      <c r="AA1280">
        <v>7176.21</v>
      </c>
      <c r="AB1280">
        <v>0</v>
      </c>
      <c r="AC1280">
        <v>0</v>
      </c>
      <c r="AD1280">
        <v>0</v>
      </c>
      <c r="AE1280">
        <v>6294.92</v>
      </c>
      <c r="AF1280">
        <v>0</v>
      </c>
      <c r="AG1280">
        <v>0</v>
      </c>
      <c r="AH1280">
        <v>0</v>
      </c>
      <c r="AI1280">
        <v>1.1399999999999999</v>
      </c>
      <c r="AJ1280">
        <v>1</v>
      </c>
      <c r="AK1280">
        <v>1</v>
      </c>
      <c r="AL1280">
        <v>1</v>
      </c>
      <c r="AM1280">
        <v>2</v>
      </c>
      <c r="AN1280">
        <v>0</v>
      </c>
      <c r="AO1280">
        <v>0</v>
      </c>
      <c r="AP1280">
        <v>1</v>
      </c>
      <c r="AQ1280">
        <v>1</v>
      </c>
      <c r="AR1280">
        <v>0</v>
      </c>
      <c r="AS1280" t="s">
        <v>3</v>
      </c>
      <c r="AT1280">
        <v>1</v>
      </c>
      <c r="AU1280" t="s">
        <v>24</v>
      </c>
      <c r="AV1280">
        <v>0</v>
      </c>
      <c r="AW1280">
        <v>2</v>
      </c>
      <c r="AX1280">
        <v>295892160</v>
      </c>
      <c r="AY1280">
        <v>1</v>
      </c>
      <c r="AZ1280">
        <v>0</v>
      </c>
      <c r="BA1280">
        <v>1785</v>
      </c>
      <c r="BB1280">
        <v>1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6294.92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1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V1280">
        <v>0</v>
      </c>
      <c r="CW1280">
        <v>0</v>
      </c>
      <c r="CX1280">
        <f>ROUND(Y1280*Source!I336,7)</f>
        <v>0</v>
      </c>
      <c r="CY1280">
        <f>AA1280</f>
        <v>7176.21</v>
      </c>
      <c r="CZ1280">
        <f>AE1280</f>
        <v>6294.92</v>
      </c>
      <c r="DA1280">
        <f>AI1280</f>
        <v>1.1399999999999999</v>
      </c>
      <c r="DB1280">
        <f>ROUND((ROUND(AT1280*CZ1280,2)*ROUND(0,7)),6)</f>
        <v>0</v>
      </c>
      <c r="DC1280">
        <f>ROUND((ROUND(AT1280*AG1280,2)*ROUND(0,7)),6)</f>
        <v>0</v>
      </c>
      <c r="DD1280" t="s">
        <v>3</v>
      </c>
      <c r="DE1280" t="s">
        <v>3</v>
      </c>
      <c r="DF1280">
        <f>ROUND(ROUND(AE1280*AI1280,2)*CX1280,2)</f>
        <v>0</v>
      </c>
      <c r="DG1280">
        <f>ROUND(ROUND(AF1280,2)*CX1280,2)</f>
        <v>0</v>
      </c>
      <c r="DH1280">
        <f t="shared" si="1011"/>
        <v>0</v>
      </c>
      <c r="DI1280">
        <f t="shared" si="1036"/>
        <v>0</v>
      </c>
      <c r="DJ1280">
        <f>DF1280</f>
        <v>0</v>
      </c>
      <c r="DK1280">
        <v>0</v>
      </c>
      <c r="DL1280" t="s">
        <v>3</v>
      </c>
      <c r="DM1280">
        <v>0</v>
      </c>
      <c r="DN1280" t="s">
        <v>3</v>
      </c>
      <c r="DO1280">
        <v>0</v>
      </c>
    </row>
    <row r="1281" spans="1:119" x14ac:dyDescent="0.2">
      <c r="A1281">
        <f>ROW(Source!A337)</f>
        <v>337</v>
      </c>
      <c r="B1281">
        <v>295887217</v>
      </c>
      <c r="C1281">
        <v>295892164</v>
      </c>
      <c r="D1281">
        <v>277560289</v>
      </c>
      <c r="E1281">
        <v>109</v>
      </c>
      <c r="F1281">
        <v>1</v>
      </c>
      <c r="G1281">
        <v>1</v>
      </c>
      <c r="H1281">
        <v>1</v>
      </c>
      <c r="I1281" t="s">
        <v>1092</v>
      </c>
      <c r="J1281" t="s">
        <v>3</v>
      </c>
      <c r="K1281" t="s">
        <v>1093</v>
      </c>
      <c r="L1281">
        <v>1191</v>
      </c>
      <c r="N1281">
        <v>1013</v>
      </c>
      <c r="O1281" t="s">
        <v>1062</v>
      </c>
      <c r="P1281" t="s">
        <v>1062</v>
      </c>
      <c r="Q1281">
        <v>1</v>
      </c>
      <c r="W1281">
        <v>0</v>
      </c>
      <c r="X1281">
        <v>1893946532</v>
      </c>
      <c r="Y1281">
        <f>(AT1281*ROUND((0.75*1.9),7))</f>
        <v>139.07999999999998</v>
      </c>
      <c r="AA1281">
        <v>0</v>
      </c>
      <c r="AB1281">
        <v>0</v>
      </c>
      <c r="AC1281">
        <v>0</v>
      </c>
      <c r="AD1281">
        <v>451.23</v>
      </c>
      <c r="AE1281">
        <v>0</v>
      </c>
      <c r="AF1281">
        <v>0</v>
      </c>
      <c r="AG1281">
        <v>0</v>
      </c>
      <c r="AH1281">
        <v>451.23</v>
      </c>
      <c r="AI1281">
        <v>1</v>
      </c>
      <c r="AJ1281">
        <v>1</v>
      </c>
      <c r="AK1281">
        <v>1</v>
      </c>
      <c r="AL1281">
        <v>1</v>
      </c>
      <c r="AM1281">
        <v>-2</v>
      </c>
      <c r="AN1281">
        <v>0</v>
      </c>
      <c r="AO1281">
        <v>0</v>
      </c>
      <c r="AP1281">
        <v>1</v>
      </c>
      <c r="AQ1281">
        <v>1</v>
      </c>
      <c r="AR1281">
        <v>0</v>
      </c>
      <c r="AS1281" t="s">
        <v>3</v>
      </c>
      <c r="AT1281">
        <v>97.6</v>
      </c>
      <c r="AU1281" t="s">
        <v>218</v>
      </c>
      <c r="AV1281">
        <v>1</v>
      </c>
      <c r="AW1281">
        <v>2</v>
      </c>
      <c r="AX1281">
        <v>295892177</v>
      </c>
      <c r="AY1281">
        <v>1</v>
      </c>
      <c r="AZ1281">
        <v>0</v>
      </c>
      <c r="BA1281">
        <v>1789</v>
      </c>
      <c r="BB1281">
        <v>1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44040.048000000003</v>
      </c>
      <c r="BN1281">
        <v>97.6</v>
      </c>
      <c r="BO1281">
        <v>0</v>
      </c>
      <c r="BP1281">
        <v>1</v>
      </c>
      <c r="BQ1281">
        <v>0</v>
      </c>
      <c r="BR1281">
        <v>0</v>
      </c>
      <c r="BS1281">
        <v>0</v>
      </c>
      <c r="BT1281">
        <v>62757.068399999996</v>
      </c>
      <c r="BU1281">
        <v>139.07999999999998</v>
      </c>
      <c r="BV1281">
        <v>0</v>
      </c>
      <c r="BW1281">
        <v>1</v>
      </c>
      <c r="CU1281">
        <f>ROUND(AT1281*Source!I337*AH1281*AL1281,2)</f>
        <v>44040.05</v>
      </c>
      <c r="CV1281">
        <f>ROUND(Y1281*Source!I337,7)</f>
        <v>139.08000000000001</v>
      </c>
      <c r="CW1281">
        <v>0</v>
      </c>
      <c r="CX1281">
        <f>ROUND(Y1281*Source!I337,7)</f>
        <v>139.08000000000001</v>
      </c>
      <c r="CY1281">
        <f>AD1281</f>
        <v>451.23</v>
      </c>
      <c r="CZ1281">
        <f>AH1281</f>
        <v>451.23</v>
      </c>
      <c r="DA1281">
        <f>AL1281</f>
        <v>1</v>
      </c>
      <c r="DB1281">
        <f>ROUND((ROUND(AT1281*CZ1281,2)*ROUND((0.75*1.9),7)),6)</f>
        <v>62757.071250000001</v>
      </c>
      <c r="DC1281">
        <f>ROUND((ROUND(AT1281*AG1281,2)*ROUND((0.75*1.9),7)),6)</f>
        <v>0</v>
      </c>
      <c r="DD1281" t="s">
        <v>3</v>
      </c>
      <c r="DE1281" t="s">
        <v>3</v>
      </c>
      <c r="DF1281">
        <f t="shared" ref="DF1281:DF1289" si="1053">ROUND(ROUND(AE1281,2)*CX1281,2)</f>
        <v>0</v>
      </c>
      <c r="DG1281">
        <f>ROUND(ROUND(AF1281,2)*CX1281,2)</f>
        <v>0</v>
      </c>
      <c r="DH1281">
        <f t="shared" ref="DH1281:DH1344" si="1054">ROUND(ROUND(AG1281,2)*CX1281,2)</f>
        <v>0</v>
      </c>
      <c r="DI1281">
        <f t="shared" si="1036"/>
        <v>62757.07</v>
      </c>
      <c r="DJ1281">
        <f>DI1281</f>
        <v>62757.07</v>
      </c>
      <c r="DK1281">
        <v>1</v>
      </c>
      <c r="DL1281" t="s">
        <v>3</v>
      </c>
      <c r="DM1281">
        <v>0</v>
      </c>
      <c r="DN1281" t="s">
        <v>3</v>
      </c>
      <c r="DO1281">
        <v>0</v>
      </c>
    </row>
    <row r="1282" spans="1:119" x14ac:dyDescent="0.2">
      <c r="A1282">
        <f>ROW(Source!A337)</f>
        <v>337</v>
      </c>
      <c r="B1282">
        <v>295887217</v>
      </c>
      <c r="C1282">
        <v>295892164</v>
      </c>
      <c r="D1282">
        <v>277560491</v>
      </c>
      <c r="E1282">
        <v>109</v>
      </c>
      <c r="F1282">
        <v>1</v>
      </c>
      <c r="G1282">
        <v>1</v>
      </c>
      <c r="H1282">
        <v>1</v>
      </c>
      <c r="I1282" t="s">
        <v>1063</v>
      </c>
      <c r="J1282" t="s">
        <v>3</v>
      </c>
      <c r="K1282" t="s">
        <v>1064</v>
      </c>
      <c r="L1282">
        <v>1191</v>
      </c>
      <c r="N1282">
        <v>1013</v>
      </c>
      <c r="O1282" t="s">
        <v>1062</v>
      </c>
      <c r="P1282" t="s">
        <v>1062</v>
      </c>
      <c r="Q1282">
        <v>1</v>
      </c>
      <c r="W1282">
        <v>0</v>
      </c>
      <c r="X1282">
        <v>-1417349443</v>
      </c>
      <c r="Y1282">
        <f t="shared" ref="Y1282:Y1289" si="1055">(AT1282*ROUND((0.75*1.8),7))</f>
        <v>45.576000000000001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1</v>
      </c>
      <c r="AJ1282">
        <v>1</v>
      </c>
      <c r="AK1282">
        <v>1</v>
      </c>
      <c r="AL1282">
        <v>1</v>
      </c>
      <c r="AM1282">
        <v>-2</v>
      </c>
      <c r="AN1282">
        <v>0</v>
      </c>
      <c r="AO1282">
        <v>0</v>
      </c>
      <c r="AP1282">
        <v>1</v>
      </c>
      <c r="AQ1282">
        <v>1</v>
      </c>
      <c r="AR1282">
        <v>0</v>
      </c>
      <c r="AS1282" t="s">
        <v>3</v>
      </c>
      <c r="AT1282">
        <v>33.76</v>
      </c>
      <c r="AU1282" t="s">
        <v>217</v>
      </c>
      <c r="AV1282">
        <v>2</v>
      </c>
      <c r="AW1282">
        <v>2</v>
      </c>
      <c r="AX1282">
        <v>295892178</v>
      </c>
      <c r="AY1282">
        <v>1</v>
      </c>
      <c r="AZ1282">
        <v>0</v>
      </c>
      <c r="BA1282">
        <v>1790</v>
      </c>
      <c r="BB1282">
        <v>1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V1282">
        <v>0</v>
      </c>
      <c r="CW1282">
        <v>0</v>
      </c>
      <c r="CX1282">
        <f>ROUND(Y1282*Source!I337,7)</f>
        <v>45.576000000000001</v>
      </c>
      <c r="CY1282">
        <f>AD1282</f>
        <v>0</v>
      </c>
      <c r="CZ1282">
        <f>AH1282</f>
        <v>0</v>
      </c>
      <c r="DA1282">
        <f>AL1282</f>
        <v>1</v>
      </c>
      <c r="DB1282">
        <f t="shared" ref="DB1282:DB1289" si="1056">ROUND((ROUND(AT1282*CZ1282,2)*ROUND((0.75*1.8),7)),6)</f>
        <v>0</v>
      </c>
      <c r="DC1282">
        <f t="shared" ref="DC1282:DC1289" si="1057">ROUND((ROUND(AT1282*AG1282,2)*ROUND((0.75*1.8),7)),6)</f>
        <v>0</v>
      </c>
      <c r="DD1282" t="s">
        <v>3</v>
      </c>
      <c r="DE1282" t="s">
        <v>3</v>
      </c>
      <c r="DF1282">
        <f t="shared" si="1053"/>
        <v>0</v>
      </c>
      <c r="DG1282">
        <f>ROUND(ROUND(AF1282,2)*CX1282,2)</f>
        <v>0</v>
      </c>
      <c r="DH1282">
        <f t="shared" si="1054"/>
        <v>0</v>
      </c>
      <c r="DI1282">
        <f t="shared" si="1036"/>
        <v>0</v>
      </c>
      <c r="DJ1282">
        <f>DI1282</f>
        <v>0</v>
      </c>
      <c r="DK1282">
        <v>0</v>
      </c>
      <c r="DL1282" t="s">
        <v>3</v>
      </c>
      <c r="DM1282">
        <v>0</v>
      </c>
      <c r="DN1282" t="s">
        <v>3</v>
      </c>
      <c r="DO1282">
        <v>0</v>
      </c>
    </row>
    <row r="1283" spans="1:119" x14ac:dyDescent="0.2">
      <c r="A1283">
        <f>ROW(Source!A337)</f>
        <v>337</v>
      </c>
      <c r="B1283">
        <v>295887217</v>
      </c>
      <c r="C1283">
        <v>295892164</v>
      </c>
      <c r="D1283">
        <v>277944475</v>
      </c>
      <c r="E1283">
        <v>1</v>
      </c>
      <c r="F1283">
        <v>1</v>
      </c>
      <c r="G1283">
        <v>1</v>
      </c>
      <c r="H1283">
        <v>2</v>
      </c>
      <c r="I1283" t="s">
        <v>1094</v>
      </c>
      <c r="J1283" t="s">
        <v>1095</v>
      </c>
      <c r="K1283" t="s">
        <v>1096</v>
      </c>
      <c r="L1283">
        <v>1368</v>
      </c>
      <c r="N1283">
        <v>1011</v>
      </c>
      <c r="O1283" t="s">
        <v>961</v>
      </c>
      <c r="P1283" t="s">
        <v>961</v>
      </c>
      <c r="Q1283">
        <v>1</v>
      </c>
      <c r="W1283">
        <v>0</v>
      </c>
      <c r="X1283">
        <v>1538471049</v>
      </c>
      <c r="Y1283">
        <f t="shared" si="1055"/>
        <v>13.5</v>
      </c>
      <c r="AA1283">
        <v>0</v>
      </c>
      <c r="AB1283">
        <v>914.33</v>
      </c>
      <c r="AC1283">
        <v>549.32000000000005</v>
      </c>
      <c r="AD1283">
        <v>0</v>
      </c>
      <c r="AE1283">
        <v>0</v>
      </c>
      <c r="AF1283">
        <v>774.86</v>
      </c>
      <c r="AG1283">
        <v>549.32000000000005</v>
      </c>
      <c r="AH1283">
        <v>0</v>
      </c>
      <c r="AI1283">
        <v>1</v>
      </c>
      <c r="AJ1283">
        <v>1.18</v>
      </c>
      <c r="AK1283">
        <v>1</v>
      </c>
      <c r="AL1283">
        <v>1</v>
      </c>
      <c r="AM1283">
        <v>2</v>
      </c>
      <c r="AN1283">
        <v>0</v>
      </c>
      <c r="AO1283">
        <v>0</v>
      </c>
      <c r="AP1283">
        <v>1</v>
      </c>
      <c r="AQ1283">
        <v>1</v>
      </c>
      <c r="AR1283">
        <v>0</v>
      </c>
      <c r="AS1283" t="s">
        <v>3</v>
      </c>
      <c r="AT1283">
        <v>10</v>
      </c>
      <c r="AU1283" t="s">
        <v>217</v>
      </c>
      <c r="AV1283">
        <v>1</v>
      </c>
      <c r="AW1283">
        <v>2</v>
      </c>
      <c r="AX1283">
        <v>295892179</v>
      </c>
      <c r="AY1283">
        <v>1</v>
      </c>
      <c r="AZ1283">
        <v>0</v>
      </c>
      <c r="BA1283">
        <v>1791</v>
      </c>
      <c r="BB1283">
        <v>1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7748.6</v>
      </c>
      <c r="BL1283">
        <v>5493.2000000000007</v>
      </c>
      <c r="BM1283">
        <v>0</v>
      </c>
      <c r="BN1283">
        <v>0</v>
      </c>
      <c r="BO1283">
        <v>10</v>
      </c>
      <c r="BP1283">
        <v>1</v>
      </c>
      <c r="BQ1283">
        <v>0</v>
      </c>
      <c r="BR1283">
        <v>10460.61</v>
      </c>
      <c r="BS1283">
        <v>7415.8200000000006</v>
      </c>
      <c r="BT1283">
        <v>0</v>
      </c>
      <c r="BU1283">
        <v>0</v>
      </c>
      <c r="BV1283">
        <v>13.5</v>
      </c>
      <c r="BW1283">
        <v>1</v>
      </c>
      <c r="CV1283">
        <v>0</v>
      </c>
      <c r="CW1283">
        <f>ROUND(Y1283*Source!I337*DO1283,7)</f>
        <v>13.5</v>
      </c>
      <c r="CX1283">
        <f>ROUND(Y1283*Source!I337,7)</f>
        <v>13.5</v>
      </c>
      <c r="CY1283">
        <f t="shared" ref="CY1283:CY1289" si="1058">AB1283</f>
        <v>914.33</v>
      </c>
      <c r="CZ1283">
        <f t="shared" ref="CZ1283:CZ1289" si="1059">AF1283</f>
        <v>774.86</v>
      </c>
      <c r="DA1283">
        <f t="shared" ref="DA1283:DA1289" si="1060">AJ1283</f>
        <v>1.18</v>
      </c>
      <c r="DB1283">
        <f t="shared" si="1056"/>
        <v>10460.61</v>
      </c>
      <c r="DC1283">
        <f t="shared" si="1057"/>
        <v>7415.82</v>
      </c>
      <c r="DD1283" t="s">
        <v>3</v>
      </c>
      <c r="DE1283" t="s">
        <v>3</v>
      </c>
      <c r="DF1283">
        <f t="shared" si="1053"/>
        <v>0</v>
      </c>
      <c r="DG1283">
        <f>ROUND(ROUND(AF1283*AJ1283,2)*CX1283,2)</f>
        <v>12343.46</v>
      </c>
      <c r="DH1283">
        <f t="shared" si="1054"/>
        <v>7415.82</v>
      </c>
      <c r="DI1283">
        <f t="shared" si="1036"/>
        <v>0</v>
      </c>
      <c r="DJ1283">
        <f t="shared" ref="DJ1283:DJ1289" si="1061">DG1283+DH1283</f>
        <v>19759.28</v>
      </c>
      <c r="DK1283">
        <v>1</v>
      </c>
      <c r="DL1283" t="s">
        <v>1082</v>
      </c>
      <c r="DM1283">
        <v>5</v>
      </c>
      <c r="DN1283" t="s">
        <v>1062</v>
      </c>
      <c r="DO1283">
        <v>1</v>
      </c>
    </row>
    <row r="1284" spans="1:119" x14ac:dyDescent="0.2">
      <c r="A1284">
        <f>ROW(Source!A337)</f>
        <v>337</v>
      </c>
      <c r="B1284">
        <v>295887217</v>
      </c>
      <c r="C1284">
        <v>295892164</v>
      </c>
      <c r="D1284">
        <v>277944871</v>
      </c>
      <c r="E1284">
        <v>1</v>
      </c>
      <c r="F1284">
        <v>1</v>
      </c>
      <c r="G1284">
        <v>1</v>
      </c>
      <c r="H1284">
        <v>2</v>
      </c>
      <c r="I1284" t="s">
        <v>1065</v>
      </c>
      <c r="J1284" t="s">
        <v>1066</v>
      </c>
      <c r="K1284" t="s">
        <v>1067</v>
      </c>
      <c r="L1284">
        <v>1368</v>
      </c>
      <c r="N1284">
        <v>1011</v>
      </c>
      <c r="O1284" t="s">
        <v>961</v>
      </c>
      <c r="P1284" t="s">
        <v>961</v>
      </c>
      <c r="Q1284">
        <v>1</v>
      </c>
      <c r="W1284">
        <v>0</v>
      </c>
      <c r="X1284">
        <v>426515882</v>
      </c>
      <c r="Y1284">
        <f t="shared" si="1055"/>
        <v>5.2650000000000006</v>
      </c>
      <c r="AA1284">
        <v>0</v>
      </c>
      <c r="AB1284">
        <v>1233.46</v>
      </c>
      <c r="AC1284">
        <v>642.05999999999995</v>
      </c>
      <c r="AD1284">
        <v>0</v>
      </c>
      <c r="AE1284">
        <v>0</v>
      </c>
      <c r="AF1284">
        <v>1233.46</v>
      </c>
      <c r="AG1284">
        <v>642.05999999999995</v>
      </c>
      <c r="AH1284">
        <v>0</v>
      </c>
      <c r="AI1284">
        <v>1</v>
      </c>
      <c r="AJ1284">
        <v>1</v>
      </c>
      <c r="AK1284">
        <v>1</v>
      </c>
      <c r="AL1284">
        <v>1</v>
      </c>
      <c r="AM1284">
        <v>-2</v>
      </c>
      <c r="AN1284">
        <v>0</v>
      </c>
      <c r="AO1284">
        <v>0</v>
      </c>
      <c r="AP1284">
        <v>1</v>
      </c>
      <c r="AQ1284">
        <v>1</v>
      </c>
      <c r="AR1284">
        <v>0</v>
      </c>
      <c r="AS1284" t="s">
        <v>3</v>
      </c>
      <c r="AT1284">
        <v>3.9</v>
      </c>
      <c r="AU1284" t="s">
        <v>217</v>
      </c>
      <c r="AV1284">
        <v>1</v>
      </c>
      <c r="AW1284">
        <v>2</v>
      </c>
      <c r="AX1284">
        <v>295892180</v>
      </c>
      <c r="AY1284">
        <v>1</v>
      </c>
      <c r="AZ1284">
        <v>0</v>
      </c>
      <c r="BA1284">
        <v>1792</v>
      </c>
      <c r="BB1284">
        <v>1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4810.4939999999997</v>
      </c>
      <c r="BL1284">
        <v>2504.0339999999997</v>
      </c>
      <c r="BM1284">
        <v>0</v>
      </c>
      <c r="BN1284">
        <v>0</v>
      </c>
      <c r="BO1284">
        <v>3.9</v>
      </c>
      <c r="BP1284">
        <v>1</v>
      </c>
      <c r="BQ1284">
        <v>0</v>
      </c>
      <c r="BR1284">
        <v>6494.1669000000002</v>
      </c>
      <c r="BS1284">
        <v>3380.4458999999997</v>
      </c>
      <c r="BT1284">
        <v>0</v>
      </c>
      <c r="BU1284">
        <v>0</v>
      </c>
      <c r="BV1284">
        <v>5.2649999999999997</v>
      </c>
      <c r="BW1284">
        <v>1</v>
      </c>
      <c r="CV1284">
        <v>0</v>
      </c>
      <c r="CW1284">
        <f>ROUND(Y1284*Source!I337*DO1284,7)</f>
        <v>5.2649999999999997</v>
      </c>
      <c r="CX1284">
        <f>ROUND(Y1284*Source!I337,7)</f>
        <v>5.2649999999999997</v>
      </c>
      <c r="CY1284">
        <f t="shared" si="1058"/>
        <v>1233.46</v>
      </c>
      <c r="CZ1284">
        <f t="shared" si="1059"/>
        <v>1233.46</v>
      </c>
      <c r="DA1284">
        <f t="shared" si="1060"/>
        <v>1</v>
      </c>
      <c r="DB1284">
        <f t="shared" si="1056"/>
        <v>6494.1615000000002</v>
      </c>
      <c r="DC1284">
        <f t="shared" si="1057"/>
        <v>3380.4405000000002</v>
      </c>
      <c r="DD1284" t="s">
        <v>3</v>
      </c>
      <c r="DE1284" t="s">
        <v>3</v>
      </c>
      <c r="DF1284">
        <f t="shared" si="1053"/>
        <v>0</v>
      </c>
      <c r="DG1284">
        <f>ROUND(ROUND(AF1284,2)*CX1284,2)</f>
        <v>6494.17</v>
      </c>
      <c r="DH1284">
        <f t="shared" si="1054"/>
        <v>3380.45</v>
      </c>
      <c r="DI1284">
        <f t="shared" si="1036"/>
        <v>0</v>
      </c>
      <c r="DJ1284">
        <f t="shared" si="1061"/>
        <v>9874.619999999999</v>
      </c>
      <c r="DK1284">
        <v>1</v>
      </c>
      <c r="DL1284" t="s">
        <v>1068</v>
      </c>
      <c r="DM1284">
        <v>6</v>
      </c>
      <c r="DN1284" t="s">
        <v>1062</v>
      </c>
      <c r="DO1284">
        <v>1</v>
      </c>
    </row>
    <row r="1285" spans="1:119" x14ac:dyDescent="0.2">
      <c r="A1285">
        <f>ROW(Source!A337)</f>
        <v>337</v>
      </c>
      <c r="B1285">
        <v>295887217</v>
      </c>
      <c r="C1285">
        <v>295892164</v>
      </c>
      <c r="D1285">
        <v>277945622</v>
      </c>
      <c r="E1285">
        <v>1</v>
      </c>
      <c r="F1285">
        <v>1</v>
      </c>
      <c r="G1285">
        <v>1</v>
      </c>
      <c r="H1285">
        <v>2</v>
      </c>
      <c r="I1285" t="s">
        <v>1069</v>
      </c>
      <c r="J1285" t="s">
        <v>1070</v>
      </c>
      <c r="K1285" t="s">
        <v>1071</v>
      </c>
      <c r="L1285">
        <v>1368</v>
      </c>
      <c r="N1285">
        <v>1011</v>
      </c>
      <c r="O1285" t="s">
        <v>961</v>
      </c>
      <c r="P1285" t="s">
        <v>961</v>
      </c>
      <c r="Q1285">
        <v>1</v>
      </c>
      <c r="W1285">
        <v>0</v>
      </c>
      <c r="X1285">
        <v>554806292</v>
      </c>
      <c r="Y1285">
        <f t="shared" si="1055"/>
        <v>0.41850000000000004</v>
      </c>
      <c r="AA1285">
        <v>0</v>
      </c>
      <c r="AB1285">
        <v>233.29</v>
      </c>
      <c r="AC1285">
        <v>0</v>
      </c>
      <c r="AD1285">
        <v>0</v>
      </c>
      <c r="AE1285">
        <v>0</v>
      </c>
      <c r="AF1285">
        <v>189.67</v>
      </c>
      <c r="AG1285">
        <v>0</v>
      </c>
      <c r="AH1285">
        <v>0</v>
      </c>
      <c r="AI1285">
        <v>1</v>
      </c>
      <c r="AJ1285">
        <v>1.23</v>
      </c>
      <c r="AK1285">
        <v>1</v>
      </c>
      <c r="AL1285">
        <v>1</v>
      </c>
      <c r="AM1285">
        <v>2</v>
      </c>
      <c r="AN1285">
        <v>0</v>
      </c>
      <c r="AO1285">
        <v>0</v>
      </c>
      <c r="AP1285">
        <v>1</v>
      </c>
      <c r="AQ1285">
        <v>1</v>
      </c>
      <c r="AR1285">
        <v>0</v>
      </c>
      <c r="AS1285" t="s">
        <v>3</v>
      </c>
      <c r="AT1285">
        <v>0.31</v>
      </c>
      <c r="AU1285" t="s">
        <v>217</v>
      </c>
      <c r="AV1285">
        <v>1</v>
      </c>
      <c r="AW1285">
        <v>2</v>
      </c>
      <c r="AX1285">
        <v>295892181</v>
      </c>
      <c r="AY1285">
        <v>1</v>
      </c>
      <c r="AZ1285">
        <v>0</v>
      </c>
      <c r="BA1285">
        <v>1793</v>
      </c>
      <c r="BB1285">
        <v>1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58.797699999999999</v>
      </c>
      <c r="BL1285">
        <v>0</v>
      </c>
      <c r="BM1285">
        <v>0</v>
      </c>
      <c r="BN1285">
        <v>0</v>
      </c>
      <c r="BO1285">
        <v>0</v>
      </c>
      <c r="BP1285">
        <v>1</v>
      </c>
      <c r="BQ1285">
        <v>0</v>
      </c>
      <c r="BR1285">
        <v>79.37689499999999</v>
      </c>
      <c r="BS1285">
        <v>0</v>
      </c>
      <c r="BT1285">
        <v>0</v>
      </c>
      <c r="BU1285">
        <v>0</v>
      </c>
      <c r="BV1285">
        <v>0</v>
      </c>
      <c r="BW1285">
        <v>1</v>
      </c>
      <c r="CV1285">
        <v>0</v>
      </c>
      <c r="CW1285">
        <f>ROUND(Y1285*Source!I337*DO1285,7)</f>
        <v>0</v>
      </c>
      <c r="CX1285">
        <f>ROUND(Y1285*Source!I337,7)</f>
        <v>0.41849999999999998</v>
      </c>
      <c r="CY1285">
        <f t="shared" si="1058"/>
        <v>233.29</v>
      </c>
      <c r="CZ1285">
        <f t="shared" si="1059"/>
        <v>189.67</v>
      </c>
      <c r="DA1285">
        <f t="shared" si="1060"/>
        <v>1.23</v>
      </c>
      <c r="DB1285">
        <f t="shared" si="1056"/>
        <v>79.38</v>
      </c>
      <c r="DC1285">
        <f t="shared" si="1057"/>
        <v>0</v>
      </c>
      <c r="DD1285" t="s">
        <v>3</v>
      </c>
      <c r="DE1285" t="s">
        <v>3</v>
      </c>
      <c r="DF1285">
        <f t="shared" si="1053"/>
        <v>0</v>
      </c>
      <c r="DG1285">
        <f>ROUND(ROUND(AF1285*AJ1285,2)*CX1285,2)</f>
        <v>97.63</v>
      </c>
      <c r="DH1285">
        <f t="shared" si="1054"/>
        <v>0</v>
      </c>
      <c r="DI1285">
        <f t="shared" si="1036"/>
        <v>0</v>
      </c>
      <c r="DJ1285">
        <f t="shared" si="1061"/>
        <v>97.63</v>
      </c>
      <c r="DK1285">
        <v>1</v>
      </c>
      <c r="DL1285" t="s">
        <v>3</v>
      </c>
      <c r="DM1285">
        <v>0</v>
      </c>
      <c r="DN1285" t="s">
        <v>3</v>
      </c>
      <c r="DO1285">
        <v>0</v>
      </c>
    </row>
    <row r="1286" spans="1:119" x14ac:dyDescent="0.2">
      <c r="A1286">
        <f>ROW(Source!A337)</f>
        <v>337</v>
      </c>
      <c r="B1286">
        <v>295887217</v>
      </c>
      <c r="C1286">
        <v>295892164</v>
      </c>
      <c r="D1286">
        <v>277945779</v>
      </c>
      <c r="E1286">
        <v>1</v>
      </c>
      <c r="F1286">
        <v>1</v>
      </c>
      <c r="G1286">
        <v>1</v>
      </c>
      <c r="H1286">
        <v>2</v>
      </c>
      <c r="I1286" t="s">
        <v>1072</v>
      </c>
      <c r="J1286" t="s">
        <v>1073</v>
      </c>
      <c r="K1286" t="s">
        <v>1074</v>
      </c>
      <c r="L1286">
        <v>1368</v>
      </c>
      <c r="N1286">
        <v>1011</v>
      </c>
      <c r="O1286" t="s">
        <v>961</v>
      </c>
      <c r="P1286" t="s">
        <v>961</v>
      </c>
      <c r="Q1286">
        <v>1</v>
      </c>
      <c r="W1286">
        <v>0</v>
      </c>
      <c r="X1286">
        <v>-1301021868</v>
      </c>
      <c r="Y1286">
        <f t="shared" si="1055"/>
        <v>21.195</v>
      </c>
      <c r="AA1286">
        <v>0</v>
      </c>
      <c r="AB1286">
        <v>1274.48</v>
      </c>
      <c r="AC1286">
        <v>642.05999999999995</v>
      </c>
      <c r="AD1286">
        <v>0</v>
      </c>
      <c r="AE1286">
        <v>0</v>
      </c>
      <c r="AF1286">
        <v>1070.99</v>
      </c>
      <c r="AG1286">
        <v>642.05999999999995</v>
      </c>
      <c r="AH1286">
        <v>0</v>
      </c>
      <c r="AI1286">
        <v>1</v>
      </c>
      <c r="AJ1286">
        <v>1.19</v>
      </c>
      <c r="AK1286">
        <v>1</v>
      </c>
      <c r="AL1286">
        <v>1</v>
      </c>
      <c r="AM1286">
        <v>2</v>
      </c>
      <c r="AN1286">
        <v>0</v>
      </c>
      <c r="AO1286">
        <v>0</v>
      </c>
      <c r="AP1286">
        <v>1</v>
      </c>
      <c r="AQ1286">
        <v>1</v>
      </c>
      <c r="AR1286">
        <v>0</v>
      </c>
      <c r="AS1286" t="s">
        <v>3</v>
      </c>
      <c r="AT1286">
        <v>15.7</v>
      </c>
      <c r="AU1286" t="s">
        <v>217</v>
      </c>
      <c r="AV1286">
        <v>1</v>
      </c>
      <c r="AW1286">
        <v>2</v>
      </c>
      <c r="AX1286">
        <v>295892182</v>
      </c>
      <c r="AY1286">
        <v>1</v>
      </c>
      <c r="AZ1286">
        <v>0</v>
      </c>
      <c r="BA1286">
        <v>1794</v>
      </c>
      <c r="BB1286">
        <v>1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16814.542999999998</v>
      </c>
      <c r="BL1286">
        <v>10080.341999999999</v>
      </c>
      <c r="BM1286">
        <v>0</v>
      </c>
      <c r="BN1286">
        <v>0</v>
      </c>
      <c r="BO1286">
        <v>15.7</v>
      </c>
      <c r="BP1286">
        <v>1</v>
      </c>
      <c r="BQ1286">
        <v>0</v>
      </c>
      <c r="BR1286">
        <v>22699.633049999997</v>
      </c>
      <c r="BS1286">
        <v>13608.461699999996</v>
      </c>
      <c r="BT1286">
        <v>0</v>
      </c>
      <c r="BU1286">
        <v>0</v>
      </c>
      <c r="BV1286">
        <v>21.194999999999997</v>
      </c>
      <c r="BW1286">
        <v>1</v>
      </c>
      <c r="CV1286">
        <v>0</v>
      </c>
      <c r="CW1286">
        <f>ROUND(Y1286*Source!I337*DO1286,7)</f>
        <v>21.195</v>
      </c>
      <c r="CX1286">
        <f>ROUND(Y1286*Source!I337,7)</f>
        <v>21.195</v>
      </c>
      <c r="CY1286">
        <f t="shared" si="1058"/>
        <v>1274.48</v>
      </c>
      <c r="CZ1286">
        <f t="shared" si="1059"/>
        <v>1070.99</v>
      </c>
      <c r="DA1286">
        <f t="shared" si="1060"/>
        <v>1.19</v>
      </c>
      <c r="DB1286">
        <f t="shared" si="1056"/>
        <v>22699.629000000001</v>
      </c>
      <c r="DC1286">
        <f t="shared" si="1057"/>
        <v>13608.459000000001</v>
      </c>
      <c r="DD1286" t="s">
        <v>3</v>
      </c>
      <c r="DE1286" t="s">
        <v>3</v>
      </c>
      <c r="DF1286">
        <f t="shared" si="1053"/>
        <v>0</v>
      </c>
      <c r="DG1286">
        <f>ROUND(ROUND(AF1286*AJ1286,2)*CX1286,2)</f>
        <v>27012.6</v>
      </c>
      <c r="DH1286">
        <f t="shared" si="1054"/>
        <v>13608.46</v>
      </c>
      <c r="DI1286">
        <f t="shared" si="1036"/>
        <v>0</v>
      </c>
      <c r="DJ1286">
        <f t="shared" si="1061"/>
        <v>40621.06</v>
      </c>
      <c r="DK1286">
        <v>1</v>
      </c>
      <c r="DL1286" t="s">
        <v>1068</v>
      </c>
      <c r="DM1286">
        <v>6</v>
      </c>
      <c r="DN1286" t="s">
        <v>1062</v>
      </c>
      <c r="DO1286">
        <v>1</v>
      </c>
    </row>
    <row r="1287" spans="1:119" x14ac:dyDescent="0.2">
      <c r="A1287">
        <f>ROW(Source!A337)</f>
        <v>337</v>
      </c>
      <c r="B1287">
        <v>295887217</v>
      </c>
      <c r="C1287">
        <v>295892164</v>
      </c>
      <c r="D1287">
        <v>277945806</v>
      </c>
      <c r="E1287">
        <v>1</v>
      </c>
      <c r="F1287">
        <v>1</v>
      </c>
      <c r="G1287">
        <v>1</v>
      </c>
      <c r="H1287">
        <v>2</v>
      </c>
      <c r="I1287" t="s">
        <v>1075</v>
      </c>
      <c r="J1287" t="s">
        <v>1076</v>
      </c>
      <c r="K1287" t="s">
        <v>1077</v>
      </c>
      <c r="L1287">
        <v>1368</v>
      </c>
      <c r="N1287">
        <v>1011</v>
      </c>
      <c r="O1287" t="s">
        <v>961</v>
      </c>
      <c r="P1287" t="s">
        <v>961</v>
      </c>
      <c r="Q1287">
        <v>1</v>
      </c>
      <c r="W1287">
        <v>0</v>
      </c>
      <c r="X1287">
        <v>1745550372</v>
      </c>
      <c r="Y1287">
        <f t="shared" si="1055"/>
        <v>3.0509999999999997</v>
      </c>
      <c r="AA1287">
        <v>0</v>
      </c>
      <c r="AB1287">
        <v>758.04</v>
      </c>
      <c r="AC1287">
        <v>477.98</v>
      </c>
      <c r="AD1287">
        <v>0</v>
      </c>
      <c r="AE1287">
        <v>0</v>
      </c>
      <c r="AF1287">
        <v>758.04</v>
      </c>
      <c r="AG1287">
        <v>477.98</v>
      </c>
      <c r="AH1287">
        <v>0</v>
      </c>
      <c r="AI1287">
        <v>1</v>
      </c>
      <c r="AJ1287">
        <v>1</v>
      </c>
      <c r="AK1287">
        <v>1</v>
      </c>
      <c r="AL1287">
        <v>1</v>
      </c>
      <c r="AM1287">
        <v>-2</v>
      </c>
      <c r="AN1287">
        <v>0</v>
      </c>
      <c r="AO1287">
        <v>0</v>
      </c>
      <c r="AP1287">
        <v>1</v>
      </c>
      <c r="AQ1287">
        <v>1</v>
      </c>
      <c r="AR1287">
        <v>0</v>
      </c>
      <c r="AS1287" t="s">
        <v>3</v>
      </c>
      <c r="AT1287">
        <v>2.2599999999999998</v>
      </c>
      <c r="AU1287" t="s">
        <v>217</v>
      </c>
      <c r="AV1287">
        <v>1</v>
      </c>
      <c r="AW1287">
        <v>2</v>
      </c>
      <c r="AX1287">
        <v>295892183</v>
      </c>
      <c r="AY1287">
        <v>1</v>
      </c>
      <c r="AZ1287">
        <v>0</v>
      </c>
      <c r="BA1287">
        <v>1795</v>
      </c>
      <c r="BB1287">
        <v>1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1713.1703999999997</v>
      </c>
      <c r="BL1287">
        <v>1080.2348</v>
      </c>
      <c r="BM1287">
        <v>0</v>
      </c>
      <c r="BN1287">
        <v>0</v>
      </c>
      <c r="BO1287">
        <v>2.2599999999999998</v>
      </c>
      <c r="BP1287">
        <v>1</v>
      </c>
      <c r="BQ1287">
        <v>0</v>
      </c>
      <c r="BR1287">
        <v>2312.7800399999996</v>
      </c>
      <c r="BS1287">
        <v>1458.3169799999998</v>
      </c>
      <c r="BT1287">
        <v>0</v>
      </c>
      <c r="BU1287">
        <v>0</v>
      </c>
      <c r="BV1287">
        <v>3.0509999999999997</v>
      </c>
      <c r="BW1287">
        <v>1</v>
      </c>
      <c r="CV1287">
        <v>0</v>
      </c>
      <c r="CW1287">
        <f>ROUND(Y1287*Source!I337*DO1287,7)</f>
        <v>3.0510000000000002</v>
      </c>
      <c r="CX1287">
        <f>ROUND(Y1287*Source!I337,7)</f>
        <v>3.0510000000000002</v>
      </c>
      <c r="CY1287">
        <f t="shared" si="1058"/>
        <v>758.04</v>
      </c>
      <c r="CZ1287">
        <f t="shared" si="1059"/>
        <v>758.04</v>
      </c>
      <c r="DA1287">
        <f t="shared" si="1060"/>
        <v>1</v>
      </c>
      <c r="DB1287">
        <f t="shared" si="1056"/>
        <v>2312.7795000000001</v>
      </c>
      <c r="DC1287">
        <f t="shared" si="1057"/>
        <v>1458.3105</v>
      </c>
      <c r="DD1287" t="s">
        <v>3</v>
      </c>
      <c r="DE1287" t="s">
        <v>3</v>
      </c>
      <c r="DF1287">
        <f t="shared" si="1053"/>
        <v>0</v>
      </c>
      <c r="DG1287">
        <f>ROUND(ROUND(AF1287,2)*CX1287,2)</f>
        <v>2312.7800000000002</v>
      </c>
      <c r="DH1287">
        <f t="shared" si="1054"/>
        <v>1458.32</v>
      </c>
      <c r="DI1287">
        <f t="shared" si="1036"/>
        <v>0</v>
      </c>
      <c r="DJ1287">
        <f t="shared" si="1061"/>
        <v>3771.1000000000004</v>
      </c>
      <c r="DK1287">
        <v>1</v>
      </c>
      <c r="DL1287" t="s">
        <v>1078</v>
      </c>
      <c r="DM1287">
        <v>4</v>
      </c>
      <c r="DN1287" t="s">
        <v>1062</v>
      </c>
      <c r="DO1287">
        <v>1</v>
      </c>
    </row>
    <row r="1288" spans="1:119" x14ac:dyDescent="0.2">
      <c r="A1288">
        <f>ROW(Source!A337)</f>
        <v>337</v>
      </c>
      <c r="B1288">
        <v>295887217</v>
      </c>
      <c r="C1288">
        <v>295892164</v>
      </c>
      <c r="D1288">
        <v>277945914</v>
      </c>
      <c r="E1288">
        <v>1</v>
      </c>
      <c r="F1288">
        <v>1</v>
      </c>
      <c r="G1288">
        <v>1</v>
      </c>
      <c r="H1288">
        <v>2</v>
      </c>
      <c r="I1288" t="s">
        <v>1079</v>
      </c>
      <c r="J1288" t="s">
        <v>1080</v>
      </c>
      <c r="K1288" t="s">
        <v>1081</v>
      </c>
      <c r="L1288">
        <v>1368</v>
      </c>
      <c r="N1288">
        <v>1011</v>
      </c>
      <c r="O1288" t="s">
        <v>961</v>
      </c>
      <c r="P1288" t="s">
        <v>961</v>
      </c>
      <c r="Q1288">
        <v>1</v>
      </c>
      <c r="W1288">
        <v>0</v>
      </c>
      <c r="X1288">
        <v>-351551180</v>
      </c>
      <c r="Y1288">
        <f t="shared" si="1055"/>
        <v>2.5649999999999999</v>
      </c>
      <c r="AA1288">
        <v>0</v>
      </c>
      <c r="AB1288">
        <v>1719.6</v>
      </c>
      <c r="AC1288">
        <v>549.32000000000005</v>
      </c>
      <c r="AD1288">
        <v>0</v>
      </c>
      <c r="AE1288">
        <v>0</v>
      </c>
      <c r="AF1288">
        <v>1521.77</v>
      </c>
      <c r="AG1288">
        <v>549.32000000000005</v>
      </c>
      <c r="AH1288">
        <v>0</v>
      </c>
      <c r="AI1288">
        <v>1</v>
      </c>
      <c r="AJ1288">
        <v>1.1299999999999999</v>
      </c>
      <c r="AK1288">
        <v>1</v>
      </c>
      <c r="AL1288">
        <v>1</v>
      </c>
      <c r="AM1288">
        <v>2</v>
      </c>
      <c r="AN1288">
        <v>0</v>
      </c>
      <c r="AO1288">
        <v>0</v>
      </c>
      <c r="AP1288">
        <v>1</v>
      </c>
      <c r="AQ1288">
        <v>1</v>
      </c>
      <c r="AR1288">
        <v>0</v>
      </c>
      <c r="AS1288" t="s">
        <v>3</v>
      </c>
      <c r="AT1288">
        <v>1.9</v>
      </c>
      <c r="AU1288" t="s">
        <v>217</v>
      </c>
      <c r="AV1288">
        <v>1</v>
      </c>
      <c r="AW1288">
        <v>2</v>
      </c>
      <c r="AX1288">
        <v>295892184</v>
      </c>
      <c r="AY1288">
        <v>1</v>
      </c>
      <c r="AZ1288">
        <v>0</v>
      </c>
      <c r="BA1288">
        <v>1796</v>
      </c>
      <c r="BB1288">
        <v>1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2891.3629999999998</v>
      </c>
      <c r="BL1288">
        <v>1043.7080000000001</v>
      </c>
      <c r="BM1288">
        <v>0</v>
      </c>
      <c r="BN1288">
        <v>0</v>
      </c>
      <c r="BO1288">
        <v>1.9</v>
      </c>
      <c r="BP1288">
        <v>1</v>
      </c>
      <c r="BQ1288">
        <v>0</v>
      </c>
      <c r="BR1288">
        <v>3903.3400499999998</v>
      </c>
      <c r="BS1288">
        <v>1409.0058000000001</v>
      </c>
      <c r="BT1288">
        <v>0</v>
      </c>
      <c r="BU1288">
        <v>0</v>
      </c>
      <c r="BV1288">
        <v>2.5649999999999999</v>
      </c>
      <c r="BW1288">
        <v>1</v>
      </c>
      <c r="CV1288">
        <v>0</v>
      </c>
      <c r="CW1288">
        <f>ROUND(Y1288*Source!I337*DO1288,7)</f>
        <v>2.5649999999999999</v>
      </c>
      <c r="CX1288">
        <f>ROUND(Y1288*Source!I337,7)</f>
        <v>2.5649999999999999</v>
      </c>
      <c r="CY1288">
        <f t="shared" si="1058"/>
        <v>1719.6</v>
      </c>
      <c r="CZ1288">
        <f t="shared" si="1059"/>
        <v>1521.77</v>
      </c>
      <c r="DA1288">
        <f t="shared" si="1060"/>
        <v>1.1299999999999999</v>
      </c>
      <c r="DB1288">
        <f t="shared" si="1056"/>
        <v>3903.3359999999998</v>
      </c>
      <c r="DC1288">
        <f t="shared" si="1057"/>
        <v>1409.0084999999999</v>
      </c>
      <c r="DD1288" t="s">
        <v>3</v>
      </c>
      <c r="DE1288" t="s">
        <v>3</v>
      </c>
      <c r="DF1288">
        <f t="shared" si="1053"/>
        <v>0</v>
      </c>
      <c r="DG1288">
        <f>ROUND(ROUND(AF1288*AJ1288,2)*CX1288,2)</f>
        <v>4410.7700000000004</v>
      </c>
      <c r="DH1288">
        <f t="shared" si="1054"/>
        <v>1409.01</v>
      </c>
      <c r="DI1288">
        <f t="shared" si="1036"/>
        <v>0</v>
      </c>
      <c r="DJ1288">
        <f t="shared" si="1061"/>
        <v>5819.7800000000007</v>
      </c>
      <c r="DK1288">
        <v>1</v>
      </c>
      <c r="DL1288" t="s">
        <v>1082</v>
      </c>
      <c r="DM1288">
        <v>5</v>
      </c>
      <c r="DN1288" t="s">
        <v>1062</v>
      </c>
      <c r="DO1288">
        <v>1</v>
      </c>
    </row>
    <row r="1289" spans="1:119" x14ac:dyDescent="0.2">
      <c r="A1289">
        <f>ROW(Source!A337)</f>
        <v>337</v>
      </c>
      <c r="B1289">
        <v>295887217</v>
      </c>
      <c r="C1289">
        <v>295892164</v>
      </c>
      <c r="D1289">
        <v>277946622</v>
      </c>
      <c r="E1289">
        <v>1</v>
      </c>
      <c r="F1289">
        <v>1</v>
      </c>
      <c r="G1289">
        <v>1</v>
      </c>
      <c r="H1289">
        <v>2</v>
      </c>
      <c r="I1289" t="s">
        <v>1083</v>
      </c>
      <c r="J1289" t="s">
        <v>1084</v>
      </c>
      <c r="K1289" t="s">
        <v>1085</v>
      </c>
      <c r="L1289">
        <v>1368</v>
      </c>
      <c r="N1289">
        <v>1011</v>
      </c>
      <c r="O1289" t="s">
        <v>961</v>
      </c>
      <c r="P1289" t="s">
        <v>961</v>
      </c>
      <c r="Q1289">
        <v>1</v>
      </c>
      <c r="W1289">
        <v>0</v>
      </c>
      <c r="X1289">
        <v>-733660489</v>
      </c>
      <c r="Y1289">
        <f t="shared" si="1055"/>
        <v>1.107</v>
      </c>
      <c r="AA1289">
        <v>0</v>
      </c>
      <c r="AB1289">
        <v>16.05</v>
      </c>
      <c r="AC1289">
        <v>0</v>
      </c>
      <c r="AD1289">
        <v>0</v>
      </c>
      <c r="AE1289">
        <v>0</v>
      </c>
      <c r="AF1289">
        <v>12.74</v>
      </c>
      <c r="AG1289">
        <v>0</v>
      </c>
      <c r="AH1289">
        <v>0</v>
      </c>
      <c r="AI1289">
        <v>1</v>
      </c>
      <c r="AJ1289">
        <v>1.26</v>
      </c>
      <c r="AK1289">
        <v>1</v>
      </c>
      <c r="AL1289">
        <v>1</v>
      </c>
      <c r="AM1289">
        <v>2</v>
      </c>
      <c r="AN1289">
        <v>0</v>
      </c>
      <c r="AO1289">
        <v>0</v>
      </c>
      <c r="AP1289">
        <v>1</v>
      </c>
      <c r="AQ1289">
        <v>1</v>
      </c>
      <c r="AR1289">
        <v>0</v>
      </c>
      <c r="AS1289" t="s">
        <v>3</v>
      </c>
      <c r="AT1289">
        <v>0.82</v>
      </c>
      <c r="AU1289" t="s">
        <v>217</v>
      </c>
      <c r="AV1289">
        <v>1</v>
      </c>
      <c r="AW1289">
        <v>2</v>
      </c>
      <c r="AX1289">
        <v>295892185</v>
      </c>
      <c r="AY1289">
        <v>1</v>
      </c>
      <c r="AZ1289">
        <v>0</v>
      </c>
      <c r="BA1289">
        <v>1797</v>
      </c>
      <c r="BB1289">
        <v>1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10.4468</v>
      </c>
      <c r="BL1289">
        <v>0</v>
      </c>
      <c r="BM1289">
        <v>0</v>
      </c>
      <c r="BN1289">
        <v>0</v>
      </c>
      <c r="BO1289">
        <v>0</v>
      </c>
      <c r="BP1289">
        <v>1</v>
      </c>
      <c r="BQ1289">
        <v>0</v>
      </c>
      <c r="BR1289">
        <v>14.10318</v>
      </c>
      <c r="BS1289">
        <v>0</v>
      </c>
      <c r="BT1289">
        <v>0</v>
      </c>
      <c r="BU1289">
        <v>0</v>
      </c>
      <c r="BV1289">
        <v>0</v>
      </c>
      <c r="BW1289">
        <v>1</v>
      </c>
      <c r="CV1289">
        <v>0</v>
      </c>
      <c r="CW1289">
        <f>ROUND(Y1289*Source!I337*DO1289,7)</f>
        <v>0</v>
      </c>
      <c r="CX1289">
        <f>ROUND(Y1289*Source!I337,7)</f>
        <v>1.107</v>
      </c>
      <c r="CY1289">
        <f t="shared" si="1058"/>
        <v>16.05</v>
      </c>
      <c r="CZ1289">
        <f t="shared" si="1059"/>
        <v>12.74</v>
      </c>
      <c r="DA1289">
        <f t="shared" si="1060"/>
        <v>1.26</v>
      </c>
      <c r="DB1289">
        <f t="shared" si="1056"/>
        <v>14.1075</v>
      </c>
      <c r="DC1289">
        <f t="shared" si="1057"/>
        <v>0</v>
      </c>
      <c r="DD1289" t="s">
        <v>3</v>
      </c>
      <c r="DE1289" t="s">
        <v>3</v>
      </c>
      <c r="DF1289">
        <f t="shared" si="1053"/>
        <v>0</v>
      </c>
      <c r="DG1289">
        <f>ROUND(ROUND(AF1289*AJ1289,2)*CX1289,2)</f>
        <v>17.77</v>
      </c>
      <c r="DH1289">
        <f t="shared" si="1054"/>
        <v>0</v>
      </c>
      <c r="DI1289">
        <f t="shared" si="1036"/>
        <v>0</v>
      </c>
      <c r="DJ1289">
        <f t="shared" si="1061"/>
        <v>17.77</v>
      </c>
      <c r="DK1289">
        <v>1</v>
      </c>
      <c r="DL1289" t="s">
        <v>3</v>
      </c>
      <c r="DM1289">
        <v>0</v>
      </c>
      <c r="DN1289" t="s">
        <v>3</v>
      </c>
      <c r="DO1289">
        <v>0</v>
      </c>
    </row>
    <row r="1290" spans="1:119" x14ac:dyDescent="0.2">
      <c r="A1290">
        <f>ROW(Source!A337)</f>
        <v>337</v>
      </c>
      <c r="B1290">
        <v>295887217</v>
      </c>
      <c r="C1290">
        <v>295892164</v>
      </c>
      <c r="D1290">
        <v>277867733</v>
      </c>
      <c r="E1290">
        <v>1</v>
      </c>
      <c r="F1290">
        <v>1</v>
      </c>
      <c r="G1290">
        <v>1</v>
      </c>
      <c r="H1290">
        <v>3</v>
      </c>
      <c r="I1290" t="s">
        <v>1097</v>
      </c>
      <c r="J1290" t="s">
        <v>1098</v>
      </c>
      <c r="K1290" t="s">
        <v>1099</v>
      </c>
      <c r="L1290">
        <v>1346</v>
      </c>
      <c r="N1290">
        <v>1009</v>
      </c>
      <c r="O1290" t="s">
        <v>1100</v>
      </c>
      <c r="P1290" t="s">
        <v>1100</v>
      </c>
      <c r="Q1290">
        <v>1</v>
      </c>
      <c r="W1290">
        <v>0</v>
      </c>
      <c r="X1290">
        <v>391631581</v>
      </c>
      <c r="Y1290">
        <f>(AT1290*ROUND(0,7))</f>
        <v>0</v>
      </c>
      <c r="AA1290">
        <v>195.92</v>
      </c>
      <c r="AB1290">
        <v>0</v>
      </c>
      <c r="AC1290">
        <v>0</v>
      </c>
      <c r="AD1290">
        <v>0</v>
      </c>
      <c r="AE1290">
        <v>174.93</v>
      </c>
      <c r="AF1290">
        <v>0</v>
      </c>
      <c r="AG1290">
        <v>0</v>
      </c>
      <c r="AH1290">
        <v>0</v>
      </c>
      <c r="AI1290">
        <v>1.1200000000000001</v>
      </c>
      <c r="AJ1290">
        <v>1</v>
      </c>
      <c r="AK1290">
        <v>1</v>
      </c>
      <c r="AL1290">
        <v>1</v>
      </c>
      <c r="AM1290">
        <v>2</v>
      </c>
      <c r="AN1290">
        <v>0</v>
      </c>
      <c r="AO1290">
        <v>0</v>
      </c>
      <c r="AP1290">
        <v>1</v>
      </c>
      <c r="AQ1290">
        <v>1</v>
      </c>
      <c r="AR1290">
        <v>0</v>
      </c>
      <c r="AS1290" t="s">
        <v>3</v>
      </c>
      <c r="AT1290">
        <v>11</v>
      </c>
      <c r="AU1290" t="s">
        <v>24</v>
      </c>
      <c r="AV1290">
        <v>0</v>
      </c>
      <c r="AW1290">
        <v>2</v>
      </c>
      <c r="AX1290">
        <v>295892186</v>
      </c>
      <c r="AY1290">
        <v>1</v>
      </c>
      <c r="AZ1290">
        <v>0</v>
      </c>
      <c r="BA1290">
        <v>1798</v>
      </c>
      <c r="BB1290">
        <v>1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1924.23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1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V1290">
        <v>0</v>
      </c>
      <c r="CW1290">
        <v>0</v>
      </c>
      <c r="CX1290">
        <f>ROUND(Y1290*Source!I337,7)</f>
        <v>0</v>
      </c>
      <c r="CY1290">
        <f>AA1290</f>
        <v>195.92</v>
      </c>
      <c r="CZ1290">
        <f>AE1290</f>
        <v>174.93</v>
      </c>
      <c r="DA1290">
        <f>AI1290</f>
        <v>1.1200000000000001</v>
      </c>
      <c r="DB1290">
        <f>ROUND((ROUND(AT1290*CZ1290,2)*ROUND(0,7)),6)</f>
        <v>0</v>
      </c>
      <c r="DC1290">
        <f>ROUND((ROUND(AT1290*AG1290,2)*ROUND(0,7)),6)</f>
        <v>0</v>
      </c>
      <c r="DD1290" t="s">
        <v>3</v>
      </c>
      <c r="DE1290" t="s">
        <v>3</v>
      </c>
      <c r="DF1290">
        <f>ROUND(ROUND(AE1290*AI1290,2)*CX1290,2)</f>
        <v>0</v>
      </c>
      <c r="DG1290">
        <f>ROUND(ROUND(AF1290,2)*CX1290,2)</f>
        <v>0</v>
      </c>
      <c r="DH1290">
        <f t="shared" si="1054"/>
        <v>0</v>
      </c>
      <c r="DI1290">
        <f t="shared" si="1036"/>
        <v>0</v>
      </c>
      <c r="DJ1290">
        <f>DF1290</f>
        <v>0</v>
      </c>
      <c r="DK1290">
        <v>0</v>
      </c>
      <c r="DL1290" t="s">
        <v>3</v>
      </c>
      <c r="DM1290">
        <v>0</v>
      </c>
      <c r="DN1290" t="s">
        <v>3</v>
      </c>
      <c r="DO1290">
        <v>0</v>
      </c>
    </row>
    <row r="1291" spans="1:119" x14ac:dyDescent="0.2">
      <c r="A1291">
        <f>ROW(Source!A337)</f>
        <v>337</v>
      </c>
      <c r="B1291">
        <v>295887217</v>
      </c>
      <c r="C1291">
        <v>295892164</v>
      </c>
      <c r="D1291">
        <v>277879101</v>
      </c>
      <c r="E1291">
        <v>1</v>
      </c>
      <c r="F1291">
        <v>1</v>
      </c>
      <c r="G1291">
        <v>1</v>
      </c>
      <c r="H1291">
        <v>3</v>
      </c>
      <c r="I1291" t="s">
        <v>1101</v>
      </c>
      <c r="J1291" t="s">
        <v>1102</v>
      </c>
      <c r="K1291" t="s">
        <v>1103</v>
      </c>
      <c r="L1291">
        <v>1348</v>
      </c>
      <c r="N1291">
        <v>1009</v>
      </c>
      <c r="O1291" t="s">
        <v>651</v>
      </c>
      <c r="P1291" t="s">
        <v>651</v>
      </c>
      <c r="Q1291">
        <v>1000</v>
      </c>
      <c r="W1291">
        <v>0</v>
      </c>
      <c r="X1291">
        <v>-1545627606</v>
      </c>
      <c r="Y1291">
        <f>(AT1291*ROUND(0,7))</f>
        <v>0</v>
      </c>
      <c r="AA1291">
        <v>94998.73</v>
      </c>
      <c r="AB1291">
        <v>0</v>
      </c>
      <c r="AC1291">
        <v>0</v>
      </c>
      <c r="AD1291">
        <v>0</v>
      </c>
      <c r="AE1291">
        <v>88783.86</v>
      </c>
      <c r="AF1291">
        <v>0</v>
      </c>
      <c r="AG1291">
        <v>0</v>
      </c>
      <c r="AH1291">
        <v>0</v>
      </c>
      <c r="AI1291">
        <v>1.07</v>
      </c>
      <c r="AJ1291">
        <v>1</v>
      </c>
      <c r="AK1291">
        <v>1</v>
      </c>
      <c r="AL1291">
        <v>1</v>
      </c>
      <c r="AM1291">
        <v>2</v>
      </c>
      <c r="AN1291">
        <v>0</v>
      </c>
      <c r="AO1291">
        <v>0</v>
      </c>
      <c r="AP1291">
        <v>1</v>
      </c>
      <c r="AQ1291">
        <v>1</v>
      </c>
      <c r="AR1291">
        <v>0</v>
      </c>
      <c r="AS1291" t="s">
        <v>3</v>
      </c>
      <c r="AT1291">
        <v>6.0000000000000001E-3</v>
      </c>
      <c r="AU1291" t="s">
        <v>24</v>
      </c>
      <c r="AV1291">
        <v>0</v>
      </c>
      <c r="AW1291">
        <v>2</v>
      </c>
      <c r="AX1291">
        <v>295892187</v>
      </c>
      <c r="AY1291">
        <v>1</v>
      </c>
      <c r="AZ1291">
        <v>0</v>
      </c>
      <c r="BA1291">
        <v>1799</v>
      </c>
      <c r="BB1291">
        <v>1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532.70316000000003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1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V1291">
        <v>0</v>
      </c>
      <c r="CW1291">
        <v>0</v>
      </c>
      <c r="CX1291">
        <f>ROUND(Y1291*Source!I337,7)</f>
        <v>0</v>
      </c>
      <c r="CY1291">
        <f>AA1291</f>
        <v>94998.73</v>
      </c>
      <c r="CZ1291">
        <f>AE1291</f>
        <v>88783.86</v>
      </c>
      <c r="DA1291">
        <f>AI1291</f>
        <v>1.07</v>
      </c>
      <c r="DB1291">
        <f>ROUND((ROUND(AT1291*CZ1291,2)*ROUND(0,7)),6)</f>
        <v>0</v>
      </c>
      <c r="DC1291">
        <f>ROUND((ROUND(AT1291*AG1291,2)*ROUND(0,7)),6)</f>
        <v>0</v>
      </c>
      <c r="DD1291" t="s">
        <v>3</v>
      </c>
      <c r="DE1291" t="s">
        <v>3</v>
      </c>
      <c r="DF1291">
        <f>ROUND(ROUND(AE1291*AI1291,2)*CX1291,2)</f>
        <v>0</v>
      </c>
      <c r="DG1291">
        <f>ROUND(ROUND(AF1291,2)*CX1291,2)</f>
        <v>0</v>
      </c>
      <c r="DH1291">
        <f t="shared" si="1054"/>
        <v>0</v>
      </c>
      <c r="DI1291">
        <f t="shared" si="1036"/>
        <v>0</v>
      </c>
      <c r="DJ1291">
        <f>DF1291</f>
        <v>0</v>
      </c>
      <c r="DK1291">
        <v>0</v>
      </c>
      <c r="DL1291" t="s">
        <v>3</v>
      </c>
      <c r="DM1291">
        <v>0</v>
      </c>
      <c r="DN1291" t="s">
        <v>3</v>
      </c>
      <c r="DO1291">
        <v>0</v>
      </c>
    </row>
    <row r="1292" spans="1:119" x14ac:dyDescent="0.2">
      <c r="A1292">
        <f>ROW(Source!A337)</f>
        <v>337</v>
      </c>
      <c r="B1292">
        <v>295887217</v>
      </c>
      <c r="C1292">
        <v>295892164</v>
      </c>
      <c r="D1292">
        <v>277882333</v>
      </c>
      <c r="E1292">
        <v>1</v>
      </c>
      <c r="F1292">
        <v>1</v>
      </c>
      <c r="G1292">
        <v>1</v>
      </c>
      <c r="H1292">
        <v>3</v>
      </c>
      <c r="I1292" t="s">
        <v>1104</v>
      </c>
      <c r="J1292" t="s">
        <v>1105</v>
      </c>
      <c r="K1292" t="s">
        <v>1106</v>
      </c>
      <c r="L1292">
        <v>1339</v>
      </c>
      <c r="N1292">
        <v>1007</v>
      </c>
      <c r="O1292" t="s">
        <v>463</v>
      </c>
      <c r="P1292" t="s">
        <v>463</v>
      </c>
      <c r="Q1292">
        <v>1</v>
      </c>
      <c r="W1292">
        <v>0</v>
      </c>
      <c r="X1292">
        <v>-1526077716</v>
      </c>
      <c r="Y1292">
        <f>(AT1292*ROUND(0,7))</f>
        <v>0</v>
      </c>
      <c r="AA1292">
        <v>7176.21</v>
      </c>
      <c r="AB1292">
        <v>0</v>
      </c>
      <c r="AC1292">
        <v>0</v>
      </c>
      <c r="AD1292">
        <v>0</v>
      </c>
      <c r="AE1292">
        <v>6294.92</v>
      </c>
      <c r="AF1292">
        <v>0</v>
      </c>
      <c r="AG1292">
        <v>0</v>
      </c>
      <c r="AH1292">
        <v>0</v>
      </c>
      <c r="AI1292">
        <v>1.1399999999999999</v>
      </c>
      <c r="AJ1292">
        <v>1</v>
      </c>
      <c r="AK1292">
        <v>1</v>
      </c>
      <c r="AL1292">
        <v>1</v>
      </c>
      <c r="AM1292">
        <v>2</v>
      </c>
      <c r="AN1292">
        <v>0</v>
      </c>
      <c r="AO1292">
        <v>0</v>
      </c>
      <c r="AP1292">
        <v>1</v>
      </c>
      <c r="AQ1292">
        <v>1</v>
      </c>
      <c r="AR1292">
        <v>0</v>
      </c>
      <c r="AS1292" t="s">
        <v>3</v>
      </c>
      <c r="AT1292">
        <v>1</v>
      </c>
      <c r="AU1292" t="s">
        <v>24</v>
      </c>
      <c r="AV1292">
        <v>0</v>
      </c>
      <c r="AW1292">
        <v>2</v>
      </c>
      <c r="AX1292">
        <v>295892188</v>
      </c>
      <c r="AY1292">
        <v>1</v>
      </c>
      <c r="AZ1292">
        <v>0</v>
      </c>
      <c r="BA1292">
        <v>1800</v>
      </c>
      <c r="BB1292">
        <v>1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6294.92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1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V1292">
        <v>0</v>
      </c>
      <c r="CW1292">
        <v>0</v>
      </c>
      <c r="CX1292">
        <f>ROUND(Y1292*Source!I337,7)</f>
        <v>0</v>
      </c>
      <c r="CY1292">
        <f>AA1292</f>
        <v>7176.21</v>
      </c>
      <c r="CZ1292">
        <f>AE1292</f>
        <v>6294.92</v>
      </c>
      <c r="DA1292">
        <f>AI1292</f>
        <v>1.1399999999999999</v>
      </c>
      <c r="DB1292">
        <f>ROUND((ROUND(AT1292*CZ1292,2)*ROUND(0,7)),6)</f>
        <v>0</v>
      </c>
      <c r="DC1292">
        <f>ROUND((ROUND(AT1292*AG1292,2)*ROUND(0,7)),6)</f>
        <v>0</v>
      </c>
      <c r="DD1292" t="s">
        <v>3</v>
      </c>
      <c r="DE1292" t="s">
        <v>3</v>
      </c>
      <c r="DF1292">
        <f>ROUND(ROUND(AE1292*AI1292,2)*CX1292,2)</f>
        <v>0</v>
      </c>
      <c r="DG1292">
        <f>ROUND(ROUND(AF1292,2)*CX1292,2)</f>
        <v>0</v>
      </c>
      <c r="DH1292">
        <f t="shared" si="1054"/>
        <v>0</v>
      </c>
      <c r="DI1292">
        <f t="shared" si="1036"/>
        <v>0</v>
      </c>
      <c r="DJ1292">
        <f>DF1292</f>
        <v>0</v>
      </c>
      <c r="DK1292">
        <v>0</v>
      </c>
      <c r="DL1292" t="s">
        <v>3</v>
      </c>
      <c r="DM1292">
        <v>0</v>
      </c>
      <c r="DN1292" t="s">
        <v>3</v>
      </c>
      <c r="DO1292">
        <v>0</v>
      </c>
    </row>
    <row r="1293" spans="1:119" x14ac:dyDescent="0.2">
      <c r="A1293">
        <f>ROW(Source!A338)</f>
        <v>338</v>
      </c>
      <c r="B1293">
        <v>295887217</v>
      </c>
      <c r="C1293">
        <v>295892192</v>
      </c>
      <c r="D1293">
        <v>277560289</v>
      </c>
      <c r="E1293">
        <v>109</v>
      </c>
      <c r="F1293">
        <v>1</v>
      </c>
      <c r="G1293">
        <v>1</v>
      </c>
      <c r="H1293">
        <v>1</v>
      </c>
      <c r="I1293" t="s">
        <v>1092</v>
      </c>
      <c r="J1293" t="s">
        <v>3</v>
      </c>
      <c r="K1293" t="s">
        <v>1093</v>
      </c>
      <c r="L1293">
        <v>1191</v>
      </c>
      <c r="N1293">
        <v>1013</v>
      </c>
      <c r="O1293" t="s">
        <v>1062</v>
      </c>
      <c r="P1293" t="s">
        <v>1062</v>
      </c>
      <c r="Q1293">
        <v>1</v>
      </c>
      <c r="W1293">
        <v>0</v>
      </c>
      <c r="X1293">
        <v>1893946532</v>
      </c>
      <c r="Y1293">
        <f>(AT1293*ROUND(1.9,7))</f>
        <v>185.43999999999997</v>
      </c>
      <c r="AA1293">
        <v>0</v>
      </c>
      <c r="AB1293">
        <v>0</v>
      </c>
      <c r="AC1293">
        <v>0</v>
      </c>
      <c r="AD1293">
        <v>451.23</v>
      </c>
      <c r="AE1293">
        <v>0</v>
      </c>
      <c r="AF1293">
        <v>0</v>
      </c>
      <c r="AG1293">
        <v>0</v>
      </c>
      <c r="AH1293">
        <v>451.23</v>
      </c>
      <c r="AI1293">
        <v>1</v>
      </c>
      <c r="AJ1293">
        <v>1</v>
      </c>
      <c r="AK1293">
        <v>1</v>
      </c>
      <c r="AL1293">
        <v>1</v>
      </c>
      <c r="AM1293">
        <v>-2</v>
      </c>
      <c r="AN1293">
        <v>0</v>
      </c>
      <c r="AO1293">
        <v>0</v>
      </c>
      <c r="AP1293">
        <v>1</v>
      </c>
      <c r="AQ1293">
        <v>1</v>
      </c>
      <c r="AR1293">
        <v>0</v>
      </c>
      <c r="AS1293" t="s">
        <v>3</v>
      </c>
      <c r="AT1293">
        <v>97.6</v>
      </c>
      <c r="AU1293" t="s">
        <v>223</v>
      </c>
      <c r="AV1293">
        <v>1</v>
      </c>
      <c r="AW1293">
        <v>2</v>
      </c>
      <c r="AX1293">
        <v>295892205</v>
      </c>
      <c r="AY1293">
        <v>1</v>
      </c>
      <c r="AZ1293">
        <v>0</v>
      </c>
      <c r="BA1293">
        <v>1804</v>
      </c>
      <c r="BB1293">
        <v>1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44040.048000000003</v>
      </c>
      <c r="BN1293">
        <v>97.6</v>
      </c>
      <c r="BO1293">
        <v>0</v>
      </c>
      <c r="BP1293">
        <v>1</v>
      </c>
      <c r="BQ1293">
        <v>0</v>
      </c>
      <c r="BR1293">
        <v>0</v>
      </c>
      <c r="BS1293">
        <v>0</v>
      </c>
      <c r="BT1293">
        <v>83676.091199999995</v>
      </c>
      <c r="BU1293">
        <v>185.43999999999997</v>
      </c>
      <c r="BV1293">
        <v>0</v>
      </c>
      <c r="BW1293">
        <v>1</v>
      </c>
      <c r="CU1293">
        <f>ROUND(AT1293*Source!I338*AH1293*AL1293,2)</f>
        <v>44040.05</v>
      </c>
      <c r="CV1293">
        <f>ROUND(Y1293*Source!I338,7)</f>
        <v>185.44</v>
      </c>
      <c r="CW1293">
        <v>0</v>
      </c>
      <c r="CX1293">
        <f>ROUND(Y1293*Source!I338,7)</f>
        <v>185.44</v>
      </c>
      <c r="CY1293">
        <f>AD1293</f>
        <v>451.23</v>
      </c>
      <c r="CZ1293">
        <f>AH1293</f>
        <v>451.23</v>
      </c>
      <c r="DA1293">
        <f>AL1293</f>
        <v>1</v>
      </c>
      <c r="DB1293">
        <f>ROUND((ROUND(AT1293*CZ1293,2)*ROUND(1.9,7)),6)</f>
        <v>83676.095000000001</v>
      </c>
      <c r="DC1293">
        <f>ROUND((ROUND(AT1293*AG1293,2)*ROUND(1.9,7)),6)</f>
        <v>0</v>
      </c>
      <c r="DD1293" t="s">
        <v>3</v>
      </c>
      <c r="DE1293" t="s">
        <v>3</v>
      </c>
      <c r="DF1293">
        <f t="shared" ref="DF1293:DF1301" si="1062">ROUND(ROUND(AE1293,2)*CX1293,2)</f>
        <v>0</v>
      </c>
      <c r="DG1293">
        <f>ROUND(ROUND(AF1293,2)*CX1293,2)</f>
        <v>0</v>
      </c>
      <c r="DH1293">
        <f t="shared" si="1054"/>
        <v>0</v>
      </c>
      <c r="DI1293">
        <f t="shared" si="1036"/>
        <v>83676.09</v>
      </c>
      <c r="DJ1293">
        <f>DI1293</f>
        <v>83676.09</v>
      </c>
      <c r="DK1293">
        <v>1</v>
      </c>
      <c r="DL1293" t="s">
        <v>3</v>
      </c>
      <c r="DM1293">
        <v>0</v>
      </c>
      <c r="DN1293" t="s">
        <v>3</v>
      </c>
      <c r="DO1293">
        <v>0</v>
      </c>
    </row>
    <row r="1294" spans="1:119" x14ac:dyDescent="0.2">
      <c r="A1294">
        <f>ROW(Source!A338)</f>
        <v>338</v>
      </c>
      <c r="B1294">
        <v>295887217</v>
      </c>
      <c r="C1294">
        <v>295892192</v>
      </c>
      <c r="D1294">
        <v>277560491</v>
      </c>
      <c r="E1294">
        <v>109</v>
      </c>
      <c r="F1294">
        <v>1</v>
      </c>
      <c r="G1294">
        <v>1</v>
      </c>
      <c r="H1294">
        <v>1</v>
      </c>
      <c r="I1294" t="s">
        <v>1063</v>
      </c>
      <c r="J1294" t="s">
        <v>3</v>
      </c>
      <c r="K1294" t="s">
        <v>1064</v>
      </c>
      <c r="L1294">
        <v>1191</v>
      </c>
      <c r="N1294">
        <v>1013</v>
      </c>
      <c r="O1294" t="s">
        <v>1062</v>
      </c>
      <c r="P1294" t="s">
        <v>1062</v>
      </c>
      <c r="Q1294">
        <v>1</v>
      </c>
      <c r="W1294">
        <v>0</v>
      </c>
      <c r="X1294">
        <v>-1417349443</v>
      </c>
      <c r="Y1294">
        <f t="shared" ref="Y1294:Y1301" si="1063">(AT1294*ROUND(1.8,7))</f>
        <v>60.768000000000001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1</v>
      </c>
      <c r="AJ1294">
        <v>1</v>
      </c>
      <c r="AK1294">
        <v>1</v>
      </c>
      <c r="AL1294">
        <v>1</v>
      </c>
      <c r="AM1294">
        <v>-2</v>
      </c>
      <c r="AN1294">
        <v>0</v>
      </c>
      <c r="AO1294">
        <v>0</v>
      </c>
      <c r="AP1294">
        <v>1</v>
      </c>
      <c r="AQ1294">
        <v>1</v>
      </c>
      <c r="AR1294">
        <v>0</v>
      </c>
      <c r="AS1294" t="s">
        <v>3</v>
      </c>
      <c r="AT1294">
        <v>33.76</v>
      </c>
      <c r="AU1294" t="s">
        <v>222</v>
      </c>
      <c r="AV1294">
        <v>2</v>
      </c>
      <c r="AW1294">
        <v>2</v>
      </c>
      <c r="AX1294">
        <v>295892206</v>
      </c>
      <c r="AY1294">
        <v>1</v>
      </c>
      <c r="AZ1294">
        <v>0</v>
      </c>
      <c r="BA1294">
        <v>1805</v>
      </c>
      <c r="BB1294">
        <v>1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V1294">
        <v>0</v>
      </c>
      <c r="CW1294">
        <v>0</v>
      </c>
      <c r="CX1294">
        <f>ROUND(Y1294*Source!I338,7)</f>
        <v>60.768000000000001</v>
      </c>
      <c r="CY1294">
        <f>AD1294</f>
        <v>0</v>
      </c>
      <c r="CZ1294">
        <f>AH1294</f>
        <v>0</v>
      </c>
      <c r="DA1294">
        <f>AL1294</f>
        <v>1</v>
      </c>
      <c r="DB1294">
        <f t="shared" ref="DB1294:DB1301" si="1064">ROUND((ROUND(AT1294*CZ1294,2)*ROUND(1.8,7)),6)</f>
        <v>0</v>
      </c>
      <c r="DC1294">
        <f t="shared" ref="DC1294:DC1301" si="1065">ROUND((ROUND(AT1294*AG1294,2)*ROUND(1.8,7)),6)</f>
        <v>0</v>
      </c>
      <c r="DD1294" t="s">
        <v>3</v>
      </c>
      <c r="DE1294" t="s">
        <v>3</v>
      </c>
      <c r="DF1294">
        <f t="shared" si="1062"/>
        <v>0</v>
      </c>
      <c r="DG1294">
        <f>ROUND(ROUND(AF1294,2)*CX1294,2)</f>
        <v>0</v>
      </c>
      <c r="DH1294">
        <f t="shared" si="1054"/>
        <v>0</v>
      </c>
      <c r="DI1294">
        <f t="shared" si="1036"/>
        <v>0</v>
      </c>
      <c r="DJ1294">
        <f>DI1294</f>
        <v>0</v>
      </c>
      <c r="DK1294">
        <v>0</v>
      </c>
      <c r="DL1294" t="s">
        <v>3</v>
      </c>
      <c r="DM1294">
        <v>0</v>
      </c>
      <c r="DN1294" t="s">
        <v>3</v>
      </c>
      <c r="DO1294">
        <v>0</v>
      </c>
    </row>
    <row r="1295" spans="1:119" x14ac:dyDescent="0.2">
      <c r="A1295">
        <f>ROW(Source!A338)</f>
        <v>338</v>
      </c>
      <c r="B1295">
        <v>295887217</v>
      </c>
      <c r="C1295">
        <v>295892192</v>
      </c>
      <c r="D1295">
        <v>277944475</v>
      </c>
      <c r="E1295">
        <v>1</v>
      </c>
      <c r="F1295">
        <v>1</v>
      </c>
      <c r="G1295">
        <v>1</v>
      </c>
      <c r="H1295">
        <v>2</v>
      </c>
      <c r="I1295" t="s">
        <v>1094</v>
      </c>
      <c r="J1295" t="s">
        <v>1095</v>
      </c>
      <c r="K1295" t="s">
        <v>1096</v>
      </c>
      <c r="L1295">
        <v>1368</v>
      </c>
      <c r="N1295">
        <v>1011</v>
      </c>
      <c r="O1295" t="s">
        <v>961</v>
      </c>
      <c r="P1295" t="s">
        <v>961</v>
      </c>
      <c r="Q1295">
        <v>1</v>
      </c>
      <c r="W1295">
        <v>0</v>
      </c>
      <c r="X1295">
        <v>1538471049</v>
      </c>
      <c r="Y1295">
        <f t="shared" si="1063"/>
        <v>18</v>
      </c>
      <c r="AA1295">
        <v>0</v>
      </c>
      <c r="AB1295">
        <v>914.33</v>
      </c>
      <c r="AC1295">
        <v>549.32000000000005</v>
      </c>
      <c r="AD1295">
        <v>0</v>
      </c>
      <c r="AE1295">
        <v>0</v>
      </c>
      <c r="AF1295">
        <v>774.86</v>
      </c>
      <c r="AG1295">
        <v>549.32000000000005</v>
      </c>
      <c r="AH1295">
        <v>0</v>
      </c>
      <c r="AI1295">
        <v>1</v>
      </c>
      <c r="AJ1295">
        <v>1.18</v>
      </c>
      <c r="AK1295">
        <v>1</v>
      </c>
      <c r="AL1295">
        <v>1</v>
      </c>
      <c r="AM1295">
        <v>2</v>
      </c>
      <c r="AN1295">
        <v>0</v>
      </c>
      <c r="AO1295">
        <v>0</v>
      </c>
      <c r="AP1295">
        <v>1</v>
      </c>
      <c r="AQ1295">
        <v>1</v>
      </c>
      <c r="AR1295">
        <v>0</v>
      </c>
      <c r="AS1295" t="s">
        <v>3</v>
      </c>
      <c r="AT1295">
        <v>10</v>
      </c>
      <c r="AU1295" t="s">
        <v>222</v>
      </c>
      <c r="AV1295">
        <v>1</v>
      </c>
      <c r="AW1295">
        <v>2</v>
      </c>
      <c r="AX1295">
        <v>295892207</v>
      </c>
      <c r="AY1295">
        <v>1</v>
      </c>
      <c r="AZ1295">
        <v>0</v>
      </c>
      <c r="BA1295">
        <v>1806</v>
      </c>
      <c r="BB1295">
        <v>1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7748.6</v>
      </c>
      <c r="BL1295">
        <v>5493.2000000000007</v>
      </c>
      <c r="BM1295">
        <v>0</v>
      </c>
      <c r="BN1295">
        <v>0</v>
      </c>
      <c r="BO1295">
        <v>10</v>
      </c>
      <c r="BP1295">
        <v>1</v>
      </c>
      <c r="BQ1295">
        <v>0</v>
      </c>
      <c r="BR1295">
        <v>13947.48</v>
      </c>
      <c r="BS1295">
        <v>9887.76</v>
      </c>
      <c r="BT1295">
        <v>0</v>
      </c>
      <c r="BU1295">
        <v>0</v>
      </c>
      <c r="BV1295">
        <v>18</v>
      </c>
      <c r="BW1295">
        <v>1</v>
      </c>
      <c r="CV1295">
        <v>0</v>
      </c>
      <c r="CW1295">
        <f>ROUND(Y1295*Source!I338*DO1295,7)</f>
        <v>18</v>
      </c>
      <c r="CX1295">
        <f>ROUND(Y1295*Source!I338,7)</f>
        <v>18</v>
      </c>
      <c r="CY1295">
        <f t="shared" ref="CY1295:CY1301" si="1066">AB1295</f>
        <v>914.33</v>
      </c>
      <c r="CZ1295">
        <f t="shared" ref="CZ1295:CZ1301" si="1067">AF1295</f>
        <v>774.86</v>
      </c>
      <c r="DA1295">
        <f t="shared" ref="DA1295:DA1301" si="1068">AJ1295</f>
        <v>1.18</v>
      </c>
      <c r="DB1295">
        <f t="shared" si="1064"/>
        <v>13947.48</v>
      </c>
      <c r="DC1295">
        <f t="shared" si="1065"/>
        <v>9887.76</v>
      </c>
      <c r="DD1295" t="s">
        <v>3</v>
      </c>
      <c r="DE1295" t="s">
        <v>3</v>
      </c>
      <c r="DF1295">
        <f t="shared" si="1062"/>
        <v>0</v>
      </c>
      <c r="DG1295">
        <f>ROUND(ROUND(AF1295*AJ1295,2)*CX1295,2)</f>
        <v>16457.939999999999</v>
      </c>
      <c r="DH1295">
        <f t="shared" si="1054"/>
        <v>9887.76</v>
      </c>
      <c r="DI1295">
        <f t="shared" si="1036"/>
        <v>0</v>
      </c>
      <c r="DJ1295">
        <f t="shared" ref="DJ1295:DJ1301" si="1069">DG1295+DH1295</f>
        <v>26345.699999999997</v>
      </c>
      <c r="DK1295">
        <v>1</v>
      </c>
      <c r="DL1295" t="s">
        <v>1082</v>
      </c>
      <c r="DM1295">
        <v>5</v>
      </c>
      <c r="DN1295" t="s">
        <v>1062</v>
      </c>
      <c r="DO1295">
        <v>1</v>
      </c>
    </row>
    <row r="1296" spans="1:119" x14ac:dyDescent="0.2">
      <c r="A1296">
        <f>ROW(Source!A338)</f>
        <v>338</v>
      </c>
      <c r="B1296">
        <v>295887217</v>
      </c>
      <c r="C1296">
        <v>295892192</v>
      </c>
      <c r="D1296">
        <v>277944871</v>
      </c>
      <c r="E1296">
        <v>1</v>
      </c>
      <c r="F1296">
        <v>1</v>
      </c>
      <c r="G1296">
        <v>1</v>
      </c>
      <c r="H1296">
        <v>2</v>
      </c>
      <c r="I1296" t="s">
        <v>1065</v>
      </c>
      <c r="J1296" t="s">
        <v>1066</v>
      </c>
      <c r="K1296" t="s">
        <v>1067</v>
      </c>
      <c r="L1296">
        <v>1368</v>
      </c>
      <c r="N1296">
        <v>1011</v>
      </c>
      <c r="O1296" t="s">
        <v>961</v>
      </c>
      <c r="P1296" t="s">
        <v>961</v>
      </c>
      <c r="Q1296">
        <v>1</v>
      </c>
      <c r="W1296">
        <v>0</v>
      </c>
      <c r="X1296">
        <v>426515882</v>
      </c>
      <c r="Y1296">
        <f t="shared" si="1063"/>
        <v>7.02</v>
      </c>
      <c r="AA1296">
        <v>0</v>
      </c>
      <c r="AB1296">
        <v>1233.46</v>
      </c>
      <c r="AC1296">
        <v>642.05999999999995</v>
      </c>
      <c r="AD1296">
        <v>0</v>
      </c>
      <c r="AE1296">
        <v>0</v>
      </c>
      <c r="AF1296">
        <v>1233.46</v>
      </c>
      <c r="AG1296">
        <v>642.05999999999995</v>
      </c>
      <c r="AH1296">
        <v>0</v>
      </c>
      <c r="AI1296">
        <v>1</v>
      </c>
      <c r="AJ1296">
        <v>1</v>
      </c>
      <c r="AK1296">
        <v>1</v>
      </c>
      <c r="AL1296">
        <v>1</v>
      </c>
      <c r="AM1296">
        <v>-2</v>
      </c>
      <c r="AN1296">
        <v>0</v>
      </c>
      <c r="AO1296">
        <v>0</v>
      </c>
      <c r="AP1296">
        <v>1</v>
      </c>
      <c r="AQ1296">
        <v>1</v>
      </c>
      <c r="AR1296">
        <v>0</v>
      </c>
      <c r="AS1296" t="s">
        <v>3</v>
      </c>
      <c r="AT1296">
        <v>3.9</v>
      </c>
      <c r="AU1296" t="s">
        <v>222</v>
      </c>
      <c r="AV1296">
        <v>1</v>
      </c>
      <c r="AW1296">
        <v>2</v>
      </c>
      <c r="AX1296">
        <v>295892208</v>
      </c>
      <c r="AY1296">
        <v>1</v>
      </c>
      <c r="AZ1296">
        <v>0</v>
      </c>
      <c r="BA1296">
        <v>1807</v>
      </c>
      <c r="BB1296">
        <v>1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4810.4939999999997</v>
      </c>
      <c r="BL1296">
        <v>2504.0339999999997</v>
      </c>
      <c r="BM1296">
        <v>0</v>
      </c>
      <c r="BN1296">
        <v>0</v>
      </c>
      <c r="BO1296">
        <v>3.9</v>
      </c>
      <c r="BP1296">
        <v>1</v>
      </c>
      <c r="BQ1296">
        <v>0</v>
      </c>
      <c r="BR1296">
        <v>8658.8891999999996</v>
      </c>
      <c r="BS1296">
        <v>4507.261199999999</v>
      </c>
      <c r="BT1296">
        <v>0</v>
      </c>
      <c r="BU1296">
        <v>0</v>
      </c>
      <c r="BV1296">
        <v>7.02</v>
      </c>
      <c r="BW1296">
        <v>1</v>
      </c>
      <c r="CV1296">
        <v>0</v>
      </c>
      <c r="CW1296">
        <f>ROUND(Y1296*Source!I338*DO1296,7)</f>
        <v>7.02</v>
      </c>
      <c r="CX1296">
        <f>ROUND(Y1296*Source!I338,7)</f>
        <v>7.02</v>
      </c>
      <c r="CY1296">
        <f t="shared" si="1066"/>
        <v>1233.46</v>
      </c>
      <c r="CZ1296">
        <f t="shared" si="1067"/>
        <v>1233.46</v>
      </c>
      <c r="DA1296">
        <f t="shared" si="1068"/>
        <v>1</v>
      </c>
      <c r="DB1296">
        <f t="shared" si="1064"/>
        <v>8658.8819999999996</v>
      </c>
      <c r="DC1296">
        <f t="shared" si="1065"/>
        <v>4507.2539999999999</v>
      </c>
      <c r="DD1296" t="s">
        <v>3</v>
      </c>
      <c r="DE1296" t="s">
        <v>3</v>
      </c>
      <c r="DF1296">
        <f t="shared" si="1062"/>
        <v>0</v>
      </c>
      <c r="DG1296">
        <f>ROUND(ROUND(AF1296,2)*CX1296,2)</f>
        <v>8658.89</v>
      </c>
      <c r="DH1296">
        <f t="shared" si="1054"/>
        <v>4507.26</v>
      </c>
      <c r="DI1296">
        <f t="shared" si="1036"/>
        <v>0</v>
      </c>
      <c r="DJ1296">
        <f t="shared" si="1069"/>
        <v>13166.15</v>
      </c>
      <c r="DK1296">
        <v>1</v>
      </c>
      <c r="DL1296" t="s">
        <v>1068</v>
      </c>
      <c r="DM1296">
        <v>6</v>
      </c>
      <c r="DN1296" t="s">
        <v>1062</v>
      </c>
      <c r="DO1296">
        <v>1</v>
      </c>
    </row>
    <row r="1297" spans="1:119" x14ac:dyDescent="0.2">
      <c r="A1297">
        <f>ROW(Source!A338)</f>
        <v>338</v>
      </c>
      <c r="B1297">
        <v>295887217</v>
      </c>
      <c r="C1297">
        <v>295892192</v>
      </c>
      <c r="D1297">
        <v>277945622</v>
      </c>
      <c r="E1297">
        <v>1</v>
      </c>
      <c r="F1297">
        <v>1</v>
      </c>
      <c r="G1297">
        <v>1</v>
      </c>
      <c r="H1297">
        <v>2</v>
      </c>
      <c r="I1297" t="s">
        <v>1069</v>
      </c>
      <c r="J1297" t="s">
        <v>1070</v>
      </c>
      <c r="K1297" t="s">
        <v>1071</v>
      </c>
      <c r="L1297">
        <v>1368</v>
      </c>
      <c r="N1297">
        <v>1011</v>
      </c>
      <c r="O1297" t="s">
        <v>961</v>
      </c>
      <c r="P1297" t="s">
        <v>961</v>
      </c>
      <c r="Q1297">
        <v>1</v>
      </c>
      <c r="W1297">
        <v>0</v>
      </c>
      <c r="X1297">
        <v>554806292</v>
      </c>
      <c r="Y1297">
        <f t="shared" si="1063"/>
        <v>0.55800000000000005</v>
      </c>
      <c r="AA1297">
        <v>0</v>
      </c>
      <c r="AB1297">
        <v>233.29</v>
      </c>
      <c r="AC1297">
        <v>0</v>
      </c>
      <c r="AD1297">
        <v>0</v>
      </c>
      <c r="AE1297">
        <v>0</v>
      </c>
      <c r="AF1297">
        <v>189.67</v>
      </c>
      <c r="AG1297">
        <v>0</v>
      </c>
      <c r="AH1297">
        <v>0</v>
      </c>
      <c r="AI1297">
        <v>1</v>
      </c>
      <c r="AJ1297">
        <v>1.23</v>
      </c>
      <c r="AK1297">
        <v>1</v>
      </c>
      <c r="AL1297">
        <v>1</v>
      </c>
      <c r="AM1297">
        <v>2</v>
      </c>
      <c r="AN1297">
        <v>0</v>
      </c>
      <c r="AO1297">
        <v>0</v>
      </c>
      <c r="AP1297">
        <v>1</v>
      </c>
      <c r="AQ1297">
        <v>1</v>
      </c>
      <c r="AR1297">
        <v>0</v>
      </c>
      <c r="AS1297" t="s">
        <v>3</v>
      </c>
      <c r="AT1297">
        <v>0.31</v>
      </c>
      <c r="AU1297" t="s">
        <v>222</v>
      </c>
      <c r="AV1297">
        <v>1</v>
      </c>
      <c r="AW1297">
        <v>2</v>
      </c>
      <c r="AX1297">
        <v>295892209</v>
      </c>
      <c r="AY1297">
        <v>1</v>
      </c>
      <c r="AZ1297">
        <v>0</v>
      </c>
      <c r="BA1297">
        <v>1808</v>
      </c>
      <c r="BB1297">
        <v>1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58.797699999999999</v>
      </c>
      <c r="BL1297">
        <v>0</v>
      </c>
      <c r="BM1297">
        <v>0</v>
      </c>
      <c r="BN1297">
        <v>0</v>
      </c>
      <c r="BO1297">
        <v>0</v>
      </c>
      <c r="BP1297">
        <v>1</v>
      </c>
      <c r="BQ1297">
        <v>0</v>
      </c>
      <c r="BR1297">
        <v>105.83586</v>
      </c>
      <c r="BS1297">
        <v>0</v>
      </c>
      <c r="BT1297">
        <v>0</v>
      </c>
      <c r="BU1297">
        <v>0</v>
      </c>
      <c r="BV1297">
        <v>0</v>
      </c>
      <c r="BW1297">
        <v>1</v>
      </c>
      <c r="CV1297">
        <v>0</v>
      </c>
      <c r="CW1297">
        <f>ROUND(Y1297*Source!I338*DO1297,7)</f>
        <v>0</v>
      </c>
      <c r="CX1297">
        <f>ROUND(Y1297*Source!I338,7)</f>
        <v>0.55800000000000005</v>
      </c>
      <c r="CY1297">
        <f t="shared" si="1066"/>
        <v>233.29</v>
      </c>
      <c r="CZ1297">
        <f t="shared" si="1067"/>
        <v>189.67</v>
      </c>
      <c r="DA1297">
        <f t="shared" si="1068"/>
        <v>1.23</v>
      </c>
      <c r="DB1297">
        <f t="shared" si="1064"/>
        <v>105.84</v>
      </c>
      <c r="DC1297">
        <f t="shared" si="1065"/>
        <v>0</v>
      </c>
      <c r="DD1297" t="s">
        <v>3</v>
      </c>
      <c r="DE1297" t="s">
        <v>3</v>
      </c>
      <c r="DF1297">
        <f t="shared" si="1062"/>
        <v>0</v>
      </c>
      <c r="DG1297">
        <f>ROUND(ROUND(AF1297*AJ1297,2)*CX1297,2)</f>
        <v>130.18</v>
      </c>
      <c r="DH1297">
        <f t="shared" si="1054"/>
        <v>0</v>
      </c>
      <c r="DI1297">
        <f t="shared" si="1036"/>
        <v>0</v>
      </c>
      <c r="DJ1297">
        <f t="shared" si="1069"/>
        <v>130.18</v>
      </c>
      <c r="DK1297">
        <v>1</v>
      </c>
      <c r="DL1297" t="s">
        <v>3</v>
      </c>
      <c r="DM1297">
        <v>0</v>
      </c>
      <c r="DN1297" t="s">
        <v>3</v>
      </c>
      <c r="DO1297">
        <v>0</v>
      </c>
    </row>
    <row r="1298" spans="1:119" x14ac:dyDescent="0.2">
      <c r="A1298">
        <f>ROW(Source!A338)</f>
        <v>338</v>
      </c>
      <c r="B1298">
        <v>295887217</v>
      </c>
      <c r="C1298">
        <v>295892192</v>
      </c>
      <c r="D1298">
        <v>277945779</v>
      </c>
      <c r="E1298">
        <v>1</v>
      </c>
      <c r="F1298">
        <v>1</v>
      </c>
      <c r="G1298">
        <v>1</v>
      </c>
      <c r="H1298">
        <v>2</v>
      </c>
      <c r="I1298" t="s">
        <v>1072</v>
      </c>
      <c r="J1298" t="s">
        <v>1073</v>
      </c>
      <c r="K1298" t="s">
        <v>1074</v>
      </c>
      <c r="L1298">
        <v>1368</v>
      </c>
      <c r="N1298">
        <v>1011</v>
      </c>
      <c r="O1298" t="s">
        <v>961</v>
      </c>
      <c r="P1298" t="s">
        <v>961</v>
      </c>
      <c r="Q1298">
        <v>1</v>
      </c>
      <c r="W1298">
        <v>0</v>
      </c>
      <c r="X1298">
        <v>-1301021868</v>
      </c>
      <c r="Y1298">
        <f t="shared" si="1063"/>
        <v>28.259999999999998</v>
      </c>
      <c r="AA1298">
        <v>0</v>
      </c>
      <c r="AB1298">
        <v>1274.48</v>
      </c>
      <c r="AC1298">
        <v>642.05999999999995</v>
      </c>
      <c r="AD1298">
        <v>0</v>
      </c>
      <c r="AE1298">
        <v>0</v>
      </c>
      <c r="AF1298">
        <v>1070.99</v>
      </c>
      <c r="AG1298">
        <v>642.05999999999995</v>
      </c>
      <c r="AH1298">
        <v>0</v>
      </c>
      <c r="AI1298">
        <v>1</v>
      </c>
      <c r="AJ1298">
        <v>1.19</v>
      </c>
      <c r="AK1298">
        <v>1</v>
      </c>
      <c r="AL1298">
        <v>1</v>
      </c>
      <c r="AM1298">
        <v>2</v>
      </c>
      <c r="AN1298">
        <v>0</v>
      </c>
      <c r="AO1298">
        <v>0</v>
      </c>
      <c r="AP1298">
        <v>1</v>
      </c>
      <c r="AQ1298">
        <v>1</v>
      </c>
      <c r="AR1298">
        <v>0</v>
      </c>
      <c r="AS1298" t="s">
        <v>3</v>
      </c>
      <c r="AT1298">
        <v>15.7</v>
      </c>
      <c r="AU1298" t="s">
        <v>222</v>
      </c>
      <c r="AV1298">
        <v>1</v>
      </c>
      <c r="AW1298">
        <v>2</v>
      </c>
      <c r="AX1298">
        <v>295892210</v>
      </c>
      <c r="AY1298">
        <v>1</v>
      </c>
      <c r="AZ1298">
        <v>0</v>
      </c>
      <c r="BA1298">
        <v>1809</v>
      </c>
      <c r="BB1298">
        <v>1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16814.542999999998</v>
      </c>
      <c r="BL1298">
        <v>10080.341999999999</v>
      </c>
      <c r="BM1298">
        <v>0</v>
      </c>
      <c r="BN1298">
        <v>0</v>
      </c>
      <c r="BO1298">
        <v>15.7</v>
      </c>
      <c r="BP1298">
        <v>1</v>
      </c>
      <c r="BQ1298">
        <v>0</v>
      </c>
      <c r="BR1298">
        <v>30266.177399999997</v>
      </c>
      <c r="BS1298">
        <v>18144.615599999997</v>
      </c>
      <c r="BT1298">
        <v>0</v>
      </c>
      <c r="BU1298">
        <v>0</v>
      </c>
      <c r="BV1298">
        <v>28.259999999999998</v>
      </c>
      <c r="BW1298">
        <v>1</v>
      </c>
      <c r="CV1298">
        <v>0</v>
      </c>
      <c r="CW1298">
        <f>ROUND(Y1298*Source!I338*DO1298,7)</f>
        <v>28.26</v>
      </c>
      <c r="CX1298">
        <f>ROUND(Y1298*Source!I338,7)</f>
        <v>28.26</v>
      </c>
      <c r="CY1298">
        <f t="shared" si="1066"/>
        <v>1274.48</v>
      </c>
      <c r="CZ1298">
        <f t="shared" si="1067"/>
        <v>1070.99</v>
      </c>
      <c r="DA1298">
        <f t="shared" si="1068"/>
        <v>1.19</v>
      </c>
      <c r="DB1298">
        <f t="shared" si="1064"/>
        <v>30266.171999999999</v>
      </c>
      <c r="DC1298">
        <f t="shared" si="1065"/>
        <v>18144.612000000001</v>
      </c>
      <c r="DD1298" t="s">
        <v>3</v>
      </c>
      <c r="DE1298" t="s">
        <v>3</v>
      </c>
      <c r="DF1298">
        <f t="shared" si="1062"/>
        <v>0</v>
      </c>
      <c r="DG1298">
        <f>ROUND(ROUND(AF1298*AJ1298,2)*CX1298,2)</f>
        <v>36016.800000000003</v>
      </c>
      <c r="DH1298">
        <f t="shared" si="1054"/>
        <v>18144.62</v>
      </c>
      <c r="DI1298">
        <f t="shared" si="1036"/>
        <v>0</v>
      </c>
      <c r="DJ1298">
        <f t="shared" si="1069"/>
        <v>54161.42</v>
      </c>
      <c r="DK1298">
        <v>1</v>
      </c>
      <c r="DL1298" t="s">
        <v>1068</v>
      </c>
      <c r="DM1298">
        <v>6</v>
      </c>
      <c r="DN1298" t="s">
        <v>1062</v>
      </c>
      <c r="DO1298">
        <v>1</v>
      </c>
    </row>
    <row r="1299" spans="1:119" x14ac:dyDescent="0.2">
      <c r="A1299">
        <f>ROW(Source!A338)</f>
        <v>338</v>
      </c>
      <c r="B1299">
        <v>295887217</v>
      </c>
      <c r="C1299">
        <v>295892192</v>
      </c>
      <c r="D1299">
        <v>277945806</v>
      </c>
      <c r="E1299">
        <v>1</v>
      </c>
      <c r="F1299">
        <v>1</v>
      </c>
      <c r="G1299">
        <v>1</v>
      </c>
      <c r="H1299">
        <v>2</v>
      </c>
      <c r="I1299" t="s">
        <v>1075</v>
      </c>
      <c r="J1299" t="s">
        <v>1076</v>
      </c>
      <c r="K1299" t="s">
        <v>1077</v>
      </c>
      <c r="L1299">
        <v>1368</v>
      </c>
      <c r="N1299">
        <v>1011</v>
      </c>
      <c r="O1299" t="s">
        <v>961</v>
      </c>
      <c r="P1299" t="s">
        <v>961</v>
      </c>
      <c r="Q1299">
        <v>1</v>
      </c>
      <c r="W1299">
        <v>0</v>
      </c>
      <c r="X1299">
        <v>1745550372</v>
      </c>
      <c r="Y1299">
        <f t="shared" si="1063"/>
        <v>4.0679999999999996</v>
      </c>
      <c r="AA1299">
        <v>0</v>
      </c>
      <c r="AB1299">
        <v>758.04</v>
      </c>
      <c r="AC1299">
        <v>477.98</v>
      </c>
      <c r="AD1299">
        <v>0</v>
      </c>
      <c r="AE1299">
        <v>0</v>
      </c>
      <c r="AF1299">
        <v>758.04</v>
      </c>
      <c r="AG1299">
        <v>477.98</v>
      </c>
      <c r="AH1299">
        <v>0</v>
      </c>
      <c r="AI1299">
        <v>1</v>
      </c>
      <c r="AJ1299">
        <v>1</v>
      </c>
      <c r="AK1299">
        <v>1</v>
      </c>
      <c r="AL1299">
        <v>1</v>
      </c>
      <c r="AM1299">
        <v>-2</v>
      </c>
      <c r="AN1299">
        <v>0</v>
      </c>
      <c r="AO1299">
        <v>0</v>
      </c>
      <c r="AP1299">
        <v>1</v>
      </c>
      <c r="AQ1299">
        <v>1</v>
      </c>
      <c r="AR1299">
        <v>0</v>
      </c>
      <c r="AS1299" t="s">
        <v>3</v>
      </c>
      <c r="AT1299">
        <v>2.2599999999999998</v>
      </c>
      <c r="AU1299" t="s">
        <v>222</v>
      </c>
      <c r="AV1299">
        <v>1</v>
      </c>
      <c r="AW1299">
        <v>2</v>
      </c>
      <c r="AX1299">
        <v>295892211</v>
      </c>
      <c r="AY1299">
        <v>1</v>
      </c>
      <c r="AZ1299">
        <v>0</v>
      </c>
      <c r="BA1299">
        <v>1810</v>
      </c>
      <c r="BB1299">
        <v>1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1713.1703999999997</v>
      </c>
      <c r="BL1299">
        <v>1080.2348</v>
      </c>
      <c r="BM1299">
        <v>0</v>
      </c>
      <c r="BN1299">
        <v>0</v>
      </c>
      <c r="BO1299">
        <v>2.2599999999999998</v>
      </c>
      <c r="BP1299">
        <v>1</v>
      </c>
      <c r="BQ1299">
        <v>0</v>
      </c>
      <c r="BR1299">
        <v>3083.7067199999997</v>
      </c>
      <c r="BS1299">
        <v>1944.42264</v>
      </c>
      <c r="BT1299">
        <v>0</v>
      </c>
      <c r="BU1299">
        <v>0</v>
      </c>
      <c r="BV1299">
        <v>4.0679999999999996</v>
      </c>
      <c r="BW1299">
        <v>1</v>
      </c>
      <c r="CV1299">
        <v>0</v>
      </c>
      <c r="CW1299">
        <f>ROUND(Y1299*Source!I338*DO1299,7)</f>
        <v>4.0679999999999996</v>
      </c>
      <c r="CX1299">
        <f>ROUND(Y1299*Source!I338,7)</f>
        <v>4.0679999999999996</v>
      </c>
      <c r="CY1299">
        <f t="shared" si="1066"/>
        <v>758.04</v>
      </c>
      <c r="CZ1299">
        <f t="shared" si="1067"/>
        <v>758.04</v>
      </c>
      <c r="DA1299">
        <f t="shared" si="1068"/>
        <v>1</v>
      </c>
      <c r="DB1299">
        <f t="shared" si="1064"/>
        <v>3083.7060000000001</v>
      </c>
      <c r="DC1299">
        <f t="shared" si="1065"/>
        <v>1944.414</v>
      </c>
      <c r="DD1299" t="s">
        <v>3</v>
      </c>
      <c r="DE1299" t="s">
        <v>3</v>
      </c>
      <c r="DF1299">
        <f t="shared" si="1062"/>
        <v>0</v>
      </c>
      <c r="DG1299">
        <f>ROUND(ROUND(AF1299,2)*CX1299,2)</f>
        <v>3083.71</v>
      </c>
      <c r="DH1299">
        <f t="shared" si="1054"/>
        <v>1944.42</v>
      </c>
      <c r="DI1299">
        <f t="shared" si="1036"/>
        <v>0</v>
      </c>
      <c r="DJ1299">
        <f t="shared" si="1069"/>
        <v>5028.13</v>
      </c>
      <c r="DK1299">
        <v>1</v>
      </c>
      <c r="DL1299" t="s">
        <v>1078</v>
      </c>
      <c r="DM1299">
        <v>4</v>
      </c>
      <c r="DN1299" t="s">
        <v>1062</v>
      </c>
      <c r="DO1299">
        <v>1</v>
      </c>
    </row>
    <row r="1300" spans="1:119" x14ac:dyDescent="0.2">
      <c r="A1300">
        <f>ROW(Source!A338)</f>
        <v>338</v>
      </c>
      <c r="B1300">
        <v>295887217</v>
      </c>
      <c r="C1300">
        <v>295892192</v>
      </c>
      <c r="D1300">
        <v>277945914</v>
      </c>
      <c r="E1300">
        <v>1</v>
      </c>
      <c r="F1300">
        <v>1</v>
      </c>
      <c r="G1300">
        <v>1</v>
      </c>
      <c r="H1300">
        <v>2</v>
      </c>
      <c r="I1300" t="s">
        <v>1079</v>
      </c>
      <c r="J1300" t="s">
        <v>1080</v>
      </c>
      <c r="K1300" t="s">
        <v>1081</v>
      </c>
      <c r="L1300">
        <v>1368</v>
      </c>
      <c r="N1300">
        <v>1011</v>
      </c>
      <c r="O1300" t="s">
        <v>961</v>
      </c>
      <c r="P1300" t="s">
        <v>961</v>
      </c>
      <c r="Q1300">
        <v>1</v>
      </c>
      <c r="W1300">
        <v>0</v>
      </c>
      <c r="X1300">
        <v>-351551180</v>
      </c>
      <c r="Y1300">
        <f t="shared" si="1063"/>
        <v>3.42</v>
      </c>
      <c r="AA1300">
        <v>0</v>
      </c>
      <c r="AB1300">
        <v>1719.6</v>
      </c>
      <c r="AC1300">
        <v>549.32000000000005</v>
      </c>
      <c r="AD1300">
        <v>0</v>
      </c>
      <c r="AE1300">
        <v>0</v>
      </c>
      <c r="AF1300">
        <v>1521.77</v>
      </c>
      <c r="AG1300">
        <v>549.32000000000005</v>
      </c>
      <c r="AH1300">
        <v>0</v>
      </c>
      <c r="AI1300">
        <v>1</v>
      </c>
      <c r="AJ1300">
        <v>1.1299999999999999</v>
      </c>
      <c r="AK1300">
        <v>1</v>
      </c>
      <c r="AL1300">
        <v>1</v>
      </c>
      <c r="AM1300">
        <v>2</v>
      </c>
      <c r="AN1300">
        <v>0</v>
      </c>
      <c r="AO1300">
        <v>0</v>
      </c>
      <c r="AP1300">
        <v>1</v>
      </c>
      <c r="AQ1300">
        <v>1</v>
      </c>
      <c r="AR1300">
        <v>0</v>
      </c>
      <c r="AS1300" t="s">
        <v>3</v>
      </c>
      <c r="AT1300">
        <v>1.9</v>
      </c>
      <c r="AU1300" t="s">
        <v>222</v>
      </c>
      <c r="AV1300">
        <v>1</v>
      </c>
      <c r="AW1300">
        <v>2</v>
      </c>
      <c r="AX1300">
        <v>295892212</v>
      </c>
      <c r="AY1300">
        <v>1</v>
      </c>
      <c r="AZ1300">
        <v>0</v>
      </c>
      <c r="BA1300">
        <v>1811</v>
      </c>
      <c r="BB1300">
        <v>1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2891.3629999999998</v>
      </c>
      <c r="BL1300">
        <v>1043.7080000000001</v>
      </c>
      <c r="BM1300">
        <v>0</v>
      </c>
      <c r="BN1300">
        <v>0</v>
      </c>
      <c r="BO1300">
        <v>1.9</v>
      </c>
      <c r="BP1300">
        <v>1</v>
      </c>
      <c r="BQ1300">
        <v>0</v>
      </c>
      <c r="BR1300">
        <v>5204.4533999999994</v>
      </c>
      <c r="BS1300">
        <v>1878.6744000000001</v>
      </c>
      <c r="BT1300">
        <v>0</v>
      </c>
      <c r="BU1300">
        <v>0</v>
      </c>
      <c r="BV1300">
        <v>3.42</v>
      </c>
      <c r="BW1300">
        <v>1</v>
      </c>
      <c r="CV1300">
        <v>0</v>
      </c>
      <c r="CW1300">
        <f>ROUND(Y1300*Source!I338*DO1300,7)</f>
        <v>3.42</v>
      </c>
      <c r="CX1300">
        <f>ROUND(Y1300*Source!I338,7)</f>
        <v>3.42</v>
      </c>
      <c r="CY1300">
        <f t="shared" si="1066"/>
        <v>1719.6</v>
      </c>
      <c r="CZ1300">
        <f t="shared" si="1067"/>
        <v>1521.77</v>
      </c>
      <c r="DA1300">
        <f t="shared" si="1068"/>
        <v>1.1299999999999999</v>
      </c>
      <c r="DB1300">
        <f t="shared" si="1064"/>
        <v>5204.4480000000003</v>
      </c>
      <c r="DC1300">
        <f t="shared" si="1065"/>
        <v>1878.6780000000001</v>
      </c>
      <c r="DD1300" t="s">
        <v>3</v>
      </c>
      <c r="DE1300" t="s">
        <v>3</v>
      </c>
      <c r="DF1300">
        <f t="shared" si="1062"/>
        <v>0</v>
      </c>
      <c r="DG1300">
        <f>ROUND(ROUND(AF1300*AJ1300,2)*CX1300,2)</f>
        <v>5881.03</v>
      </c>
      <c r="DH1300">
        <f t="shared" si="1054"/>
        <v>1878.67</v>
      </c>
      <c r="DI1300">
        <f t="shared" si="1036"/>
        <v>0</v>
      </c>
      <c r="DJ1300">
        <f t="shared" si="1069"/>
        <v>7759.7</v>
      </c>
      <c r="DK1300">
        <v>1</v>
      </c>
      <c r="DL1300" t="s">
        <v>1082</v>
      </c>
      <c r="DM1300">
        <v>5</v>
      </c>
      <c r="DN1300" t="s">
        <v>1062</v>
      </c>
      <c r="DO1300">
        <v>1</v>
      </c>
    </row>
    <row r="1301" spans="1:119" x14ac:dyDescent="0.2">
      <c r="A1301">
        <f>ROW(Source!A338)</f>
        <v>338</v>
      </c>
      <c r="B1301">
        <v>295887217</v>
      </c>
      <c r="C1301">
        <v>295892192</v>
      </c>
      <c r="D1301">
        <v>277946622</v>
      </c>
      <c r="E1301">
        <v>1</v>
      </c>
      <c r="F1301">
        <v>1</v>
      </c>
      <c r="G1301">
        <v>1</v>
      </c>
      <c r="H1301">
        <v>2</v>
      </c>
      <c r="I1301" t="s">
        <v>1083</v>
      </c>
      <c r="J1301" t="s">
        <v>1084</v>
      </c>
      <c r="K1301" t="s">
        <v>1085</v>
      </c>
      <c r="L1301">
        <v>1368</v>
      </c>
      <c r="N1301">
        <v>1011</v>
      </c>
      <c r="O1301" t="s">
        <v>961</v>
      </c>
      <c r="P1301" t="s">
        <v>961</v>
      </c>
      <c r="Q1301">
        <v>1</v>
      </c>
      <c r="W1301">
        <v>0</v>
      </c>
      <c r="X1301">
        <v>-733660489</v>
      </c>
      <c r="Y1301">
        <f t="shared" si="1063"/>
        <v>1.476</v>
      </c>
      <c r="AA1301">
        <v>0</v>
      </c>
      <c r="AB1301">
        <v>16.05</v>
      </c>
      <c r="AC1301">
        <v>0</v>
      </c>
      <c r="AD1301">
        <v>0</v>
      </c>
      <c r="AE1301">
        <v>0</v>
      </c>
      <c r="AF1301">
        <v>12.74</v>
      </c>
      <c r="AG1301">
        <v>0</v>
      </c>
      <c r="AH1301">
        <v>0</v>
      </c>
      <c r="AI1301">
        <v>1</v>
      </c>
      <c r="AJ1301">
        <v>1.26</v>
      </c>
      <c r="AK1301">
        <v>1</v>
      </c>
      <c r="AL1301">
        <v>1</v>
      </c>
      <c r="AM1301">
        <v>2</v>
      </c>
      <c r="AN1301">
        <v>0</v>
      </c>
      <c r="AO1301">
        <v>0</v>
      </c>
      <c r="AP1301">
        <v>1</v>
      </c>
      <c r="AQ1301">
        <v>1</v>
      </c>
      <c r="AR1301">
        <v>0</v>
      </c>
      <c r="AS1301" t="s">
        <v>3</v>
      </c>
      <c r="AT1301">
        <v>0.82</v>
      </c>
      <c r="AU1301" t="s">
        <v>222</v>
      </c>
      <c r="AV1301">
        <v>1</v>
      </c>
      <c r="AW1301">
        <v>2</v>
      </c>
      <c r="AX1301">
        <v>295892213</v>
      </c>
      <c r="AY1301">
        <v>1</v>
      </c>
      <c r="AZ1301">
        <v>0</v>
      </c>
      <c r="BA1301">
        <v>1812</v>
      </c>
      <c r="BB1301">
        <v>1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10.4468</v>
      </c>
      <c r="BL1301">
        <v>0</v>
      </c>
      <c r="BM1301">
        <v>0</v>
      </c>
      <c r="BN1301">
        <v>0</v>
      </c>
      <c r="BO1301">
        <v>0</v>
      </c>
      <c r="BP1301">
        <v>1</v>
      </c>
      <c r="BQ1301">
        <v>0</v>
      </c>
      <c r="BR1301">
        <v>18.80424</v>
      </c>
      <c r="BS1301">
        <v>0</v>
      </c>
      <c r="BT1301">
        <v>0</v>
      </c>
      <c r="BU1301">
        <v>0</v>
      </c>
      <c r="BV1301">
        <v>0</v>
      </c>
      <c r="BW1301">
        <v>1</v>
      </c>
      <c r="CV1301">
        <v>0</v>
      </c>
      <c r="CW1301">
        <f>ROUND(Y1301*Source!I338*DO1301,7)</f>
        <v>0</v>
      </c>
      <c r="CX1301">
        <f>ROUND(Y1301*Source!I338,7)</f>
        <v>1.476</v>
      </c>
      <c r="CY1301">
        <f t="shared" si="1066"/>
        <v>16.05</v>
      </c>
      <c r="CZ1301">
        <f t="shared" si="1067"/>
        <v>12.74</v>
      </c>
      <c r="DA1301">
        <f t="shared" si="1068"/>
        <v>1.26</v>
      </c>
      <c r="DB1301">
        <f t="shared" si="1064"/>
        <v>18.809999999999999</v>
      </c>
      <c r="DC1301">
        <f t="shared" si="1065"/>
        <v>0</v>
      </c>
      <c r="DD1301" t="s">
        <v>3</v>
      </c>
      <c r="DE1301" t="s">
        <v>3</v>
      </c>
      <c r="DF1301">
        <f t="shared" si="1062"/>
        <v>0</v>
      </c>
      <c r="DG1301">
        <f>ROUND(ROUND(AF1301*AJ1301,2)*CX1301,2)</f>
        <v>23.69</v>
      </c>
      <c r="DH1301">
        <f t="shared" si="1054"/>
        <v>0</v>
      </c>
      <c r="DI1301">
        <f t="shared" si="1036"/>
        <v>0</v>
      </c>
      <c r="DJ1301">
        <f t="shared" si="1069"/>
        <v>23.69</v>
      </c>
      <c r="DK1301">
        <v>1</v>
      </c>
      <c r="DL1301" t="s">
        <v>3</v>
      </c>
      <c r="DM1301">
        <v>0</v>
      </c>
      <c r="DN1301" t="s">
        <v>3</v>
      </c>
      <c r="DO1301">
        <v>0</v>
      </c>
    </row>
    <row r="1302" spans="1:119" x14ac:dyDescent="0.2">
      <c r="A1302">
        <f>ROW(Source!A338)</f>
        <v>338</v>
      </c>
      <c r="B1302">
        <v>295887217</v>
      </c>
      <c r="C1302">
        <v>295892192</v>
      </c>
      <c r="D1302">
        <v>277867733</v>
      </c>
      <c r="E1302">
        <v>1</v>
      </c>
      <c r="F1302">
        <v>1</v>
      </c>
      <c r="G1302">
        <v>1</v>
      </c>
      <c r="H1302">
        <v>3</v>
      </c>
      <c r="I1302" t="s">
        <v>1097</v>
      </c>
      <c r="J1302" t="s">
        <v>1098</v>
      </c>
      <c r="K1302" t="s">
        <v>1099</v>
      </c>
      <c r="L1302">
        <v>1346</v>
      </c>
      <c r="N1302">
        <v>1009</v>
      </c>
      <c r="O1302" t="s">
        <v>1100</v>
      </c>
      <c r="P1302" t="s">
        <v>1100</v>
      </c>
      <c r="Q1302">
        <v>1</v>
      </c>
      <c r="W1302">
        <v>0</v>
      </c>
      <c r="X1302">
        <v>391631581</v>
      </c>
      <c r="Y1302">
        <f>(AT1302*ROUND(0,7))</f>
        <v>0</v>
      </c>
      <c r="AA1302">
        <v>195.92</v>
      </c>
      <c r="AB1302">
        <v>0</v>
      </c>
      <c r="AC1302">
        <v>0</v>
      </c>
      <c r="AD1302">
        <v>0</v>
      </c>
      <c r="AE1302">
        <v>174.93</v>
      </c>
      <c r="AF1302">
        <v>0</v>
      </c>
      <c r="AG1302">
        <v>0</v>
      </c>
      <c r="AH1302">
        <v>0</v>
      </c>
      <c r="AI1302">
        <v>1.1200000000000001</v>
      </c>
      <c r="AJ1302">
        <v>1</v>
      </c>
      <c r="AK1302">
        <v>1</v>
      </c>
      <c r="AL1302">
        <v>1</v>
      </c>
      <c r="AM1302">
        <v>2</v>
      </c>
      <c r="AN1302">
        <v>0</v>
      </c>
      <c r="AO1302">
        <v>0</v>
      </c>
      <c r="AP1302">
        <v>1</v>
      </c>
      <c r="AQ1302">
        <v>1</v>
      </c>
      <c r="AR1302">
        <v>0</v>
      </c>
      <c r="AS1302" t="s">
        <v>3</v>
      </c>
      <c r="AT1302">
        <v>11</v>
      </c>
      <c r="AU1302" t="s">
        <v>24</v>
      </c>
      <c r="AV1302">
        <v>0</v>
      </c>
      <c r="AW1302">
        <v>2</v>
      </c>
      <c r="AX1302">
        <v>295892214</v>
      </c>
      <c r="AY1302">
        <v>1</v>
      </c>
      <c r="AZ1302">
        <v>0</v>
      </c>
      <c r="BA1302">
        <v>1813</v>
      </c>
      <c r="BB1302">
        <v>1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1924.23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1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V1302">
        <v>0</v>
      </c>
      <c r="CW1302">
        <v>0</v>
      </c>
      <c r="CX1302">
        <f>ROUND(Y1302*Source!I338,7)</f>
        <v>0</v>
      </c>
      <c r="CY1302">
        <f>AA1302</f>
        <v>195.92</v>
      </c>
      <c r="CZ1302">
        <f>AE1302</f>
        <v>174.93</v>
      </c>
      <c r="DA1302">
        <f>AI1302</f>
        <v>1.1200000000000001</v>
      </c>
      <c r="DB1302">
        <f>ROUND((ROUND(AT1302*CZ1302,2)*ROUND(0,7)),6)</f>
        <v>0</v>
      </c>
      <c r="DC1302">
        <f>ROUND((ROUND(AT1302*AG1302,2)*ROUND(0,7)),6)</f>
        <v>0</v>
      </c>
      <c r="DD1302" t="s">
        <v>3</v>
      </c>
      <c r="DE1302" t="s">
        <v>3</v>
      </c>
      <c r="DF1302">
        <f>ROUND(ROUND(AE1302*AI1302,2)*CX1302,2)</f>
        <v>0</v>
      </c>
      <c r="DG1302">
        <f>ROUND(ROUND(AF1302,2)*CX1302,2)</f>
        <v>0</v>
      </c>
      <c r="DH1302">
        <f t="shared" si="1054"/>
        <v>0</v>
      </c>
      <c r="DI1302">
        <f t="shared" si="1036"/>
        <v>0</v>
      </c>
      <c r="DJ1302">
        <f>DF1302</f>
        <v>0</v>
      </c>
      <c r="DK1302">
        <v>0</v>
      </c>
      <c r="DL1302" t="s">
        <v>3</v>
      </c>
      <c r="DM1302">
        <v>0</v>
      </c>
      <c r="DN1302" t="s">
        <v>3</v>
      </c>
      <c r="DO1302">
        <v>0</v>
      </c>
    </row>
    <row r="1303" spans="1:119" x14ac:dyDescent="0.2">
      <c r="A1303">
        <f>ROW(Source!A338)</f>
        <v>338</v>
      </c>
      <c r="B1303">
        <v>295887217</v>
      </c>
      <c r="C1303">
        <v>295892192</v>
      </c>
      <c r="D1303">
        <v>277879101</v>
      </c>
      <c r="E1303">
        <v>1</v>
      </c>
      <c r="F1303">
        <v>1</v>
      </c>
      <c r="G1303">
        <v>1</v>
      </c>
      <c r="H1303">
        <v>3</v>
      </c>
      <c r="I1303" t="s">
        <v>1101</v>
      </c>
      <c r="J1303" t="s">
        <v>1102</v>
      </c>
      <c r="K1303" t="s">
        <v>1103</v>
      </c>
      <c r="L1303">
        <v>1348</v>
      </c>
      <c r="N1303">
        <v>1009</v>
      </c>
      <c r="O1303" t="s">
        <v>651</v>
      </c>
      <c r="P1303" t="s">
        <v>651</v>
      </c>
      <c r="Q1303">
        <v>1000</v>
      </c>
      <c r="W1303">
        <v>0</v>
      </c>
      <c r="X1303">
        <v>-1545627606</v>
      </c>
      <c r="Y1303">
        <f>(AT1303*ROUND(0,7))</f>
        <v>0</v>
      </c>
      <c r="AA1303">
        <v>94998.73</v>
      </c>
      <c r="AB1303">
        <v>0</v>
      </c>
      <c r="AC1303">
        <v>0</v>
      </c>
      <c r="AD1303">
        <v>0</v>
      </c>
      <c r="AE1303">
        <v>88783.86</v>
      </c>
      <c r="AF1303">
        <v>0</v>
      </c>
      <c r="AG1303">
        <v>0</v>
      </c>
      <c r="AH1303">
        <v>0</v>
      </c>
      <c r="AI1303">
        <v>1.07</v>
      </c>
      <c r="AJ1303">
        <v>1</v>
      </c>
      <c r="AK1303">
        <v>1</v>
      </c>
      <c r="AL1303">
        <v>1</v>
      </c>
      <c r="AM1303">
        <v>2</v>
      </c>
      <c r="AN1303">
        <v>0</v>
      </c>
      <c r="AO1303">
        <v>0</v>
      </c>
      <c r="AP1303">
        <v>1</v>
      </c>
      <c r="AQ1303">
        <v>1</v>
      </c>
      <c r="AR1303">
        <v>0</v>
      </c>
      <c r="AS1303" t="s">
        <v>3</v>
      </c>
      <c r="AT1303">
        <v>6.0000000000000001E-3</v>
      </c>
      <c r="AU1303" t="s">
        <v>24</v>
      </c>
      <c r="AV1303">
        <v>0</v>
      </c>
      <c r="AW1303">
        <v>2</v>
      </c>
      <c r="AX1303">
        <v>295892215</v>
      </c>
      <c r="AY1303">
        <v>1</v>
      </c>
      <c r="AZ1303">
        <v>0</v>
      </c>
      <c r="BA1303">
        <v>1814</v>
      </c>
      <c r="BB1303">
        <v>1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532.70316000000003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1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CV1303">
        <v>0</v>
      </c>
      <c r="CW1303">
        <v>0</v>
      </c>
      <c r="CX1303">
        <f>ROUND(Y1303*Source!I338,7)</f>
        <v>0</v>
      </c>
      <c r="CY1303">
        <f>AA1303</f>
        <v>94998.73</v>
      </c>
      <c r="CZ1303">
        <f>AE1303</f>
        <v>88783.86</v>
      </c>
      <c r="DA1303">
        <f>AI1303</f>
        <v>1.07</v>
      </c>
      <c r="DB1303">
        <f>ROUND((ROUND(AT1303*CZ1303,2)*ROUND(0,7)),6)</f>
        <v>0</v>
      </c>
      <c r="DC1303">
        <f>ROUND((ROUND(AT1303*AG1303,2)*ROUND(0,7)),6)</f>
        <v>0</v>
      </c>
      <c r="DD1303" t="s">
        <v>3</v>
      </c>
      <c r="DE1303" t="s">
        <v>3</v>
      </c>
      <c r="DF1303">
        <f>ROUND(ROUND(AE1303*AI1303,2)*CX1303,2)</f>
        <v>0</v>
      </c>
      <c r="DG1303">
        <f>ROUND(ROUND(AF1303,2)*CX1303,2)</f>
        <v>0</v>
      </c>
      <c r="DH1303">
        <f t="shared" si="1054"/>
        <v>0</v>
      </c>
      <c r="DI1303">
        <f t="shared" si="1036"/>
        <v>0</v>
      </c>
      <c r="DJ1303">
        <f>DF1303</f>
        <v>0</v>
      </c>
      <c r="DK1303">
        <v>0</v>
      </c>
      <c r="DL1303" t="s">
        <v>3</v>
      </c>
      <c r="DM1303">
        <v>0</v>
      </c>
      <c r="DN1303" t="s">
        <v>3</v>
      </c>
      <c r="DO1303">
        <v>0</v>
      </c>
    </row>
    <row r="1304" spans="1:119" x14ac:dyDescent="0.2">
      <c r="A1304">
        <f>ROW(Source!A338)</f>
        <v>338</v>
      </c>
      <c r="B1304">
        <v>295887217</v>
      </c>
      <c r="C1304">
        <v>295892192</v>
      </c>
      <c r="D1304">
        <v>277882333</v>
      </c>
      <c r="E1304">
        <v>1</v>
      </c>
      <c r="F1304">
        <v>1</v>
      </c>
      <c r="G1304">
        <v>1</v>
      </c>
      <c r="H1304">
        <v>3</v>
      </c>
      <c r="I1304" t="s">
        <v>1104</v>
      </c>
      <c r="J1304" t="s">
        <v>1105</v>
      </c>
      <c r="K1304" t="s">
        <v>1106</v>
      </c>
      <c r="L1304">
        <v>1339</v>
      </c>
      <c r="N1304">
        <v>1007</v>
      </c>
      <c r="O1304" t="s">
        <v>463</v>
      </c>
      <c r="P1304" t="s">
        <v>463</v>
      </c>
      <c r="Q1304">
        <v>1</v>
      </c>
      <c r="W1304">
        <v>0</v>
      </c>
      <c r="X1304">
        <v>-1526077716</v>
      </c>
      <c r="Y1304">
        <f>(AT1304*ROUND(0,7))</f>
        <v>0</v>
      </c>
      <c r="AA1304">
        <v>7176.21</v>
      </c>
      <c r="AB1304">
        <v>0</v>
      </c>
      <c r="AC1304">
        <v>0</v>
      </c>
      <c r="AD1304">
        <v>0</v>
      </c>
      <c r="AE1304">
        <v>6294.92</v>
      </c>
      <c r="AF1304">
        <v>0</v>
      </c>
      <c r="AG1304">
        <v>0</v>
      </c>
      <c r="AH1304">
        <v>0</v>
      </c>
      <c r="AI1304">
        <v>1.1399999999999999</v>
      </c>
      <c r="AJ1304">
        <v>1</v>
      </c>
      <c r="AK1304">
        <v>1</v>
      </c>
      <c r="AL1304">
        <v>1</v>
      </c>
      <c r="AM1304">
        <v>2</v>
      </c>
      <c r="AN1304">
        <v>0</v>
      </c>
      <c r="AO1304">
        <v>0</v>
      </c>
      <c r="AP1304">
        <v>1</v>
      </c>
      <c r="AQ1304">
        <v>1</v>
      </c>
      <c r="AR1304">
        <v>0</v>
      </c>
      <c r="AS1304" t="s">
        <v>3</v>
      </c>
      <c r="AT1304">
        <v>1</v>
      </c>
      <c r="AU1304" t="s">
        <v>24</v>
      </c>
      <c r="AV1304">
        <v>0</v>
      </c>
      <c r="AW1304">
        <v>2</v>
      </c>
      <c r="AX1304">
        <v>295892216</v>
      </c>
      <c r="AY1304">
        <v>1</v>
      </c>
      <c r="AZ1304">
        <v>0</v>
      </c>
      <c r="BA1304">
        <v>1815</v>
      </c>
      <c r="BB1304">
        <v>1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6294.92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1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V1304">
        <v>0</v>
      </c>
      <c r="CW1304">
        <v>0</v>
      </c>
      <c r="CX1304">
        <f>ROUND(Y1304*Source!I338,7)</f>
        <v>0</v>
      </c>
      <c r="CY1304">
        <f>AA1304</f>
        <v>7176.21</v>
      </c>
      <c r="CZ1304">
        <f>AE1304</f>
        <v>6294.92</v>
      </c>
      <c r="DA1304">
        <f>AI1304</f>
        <v>1.1399999999999999</v>
      </c>
      <c r="DB1304">
        <f>ROUND((ROUND(AT1304*CZ1304,2)*ROUND(0,7)),6)</f>
        <v>0</v>
      </c>
      <c r="DC1304">
        <f>ROUND((ROUND(AT1304*AG1304,2)*ROUND(0,7)),6)</f>
        <v>0</v>
      </c>
      <c r="DD1304" t="s">
        <v>3</v>
      </c>
      <c r="DE1304" t="s">
        <v>3</v>
      </c>
      <c r="DF1304">
        <f>ROUND(ROUND(AE1304*AI1304,2)*CX1304,2)</f>
        <v>0</v>
      </c>
      <c r="DG1304">
        <f>ROUND(ROUND(AF1304,2)*CX1304,2)</f>
        <v>0</v>
      </c>
      <c r="DH1304">
        <f t="shared" si="1054"/>
        <v>0</v>
      </c>
      <c r="DI1304">
        <f t="shared" si="1036"/>
        <v>0</v>
      </c>
      <c r="DJ1304">
        <f>DF1304</f>
        <v>0</v>
      </c>
      <c r="DK1304">
        <v>0</v>
      </c>
      <c r="DL1304" t="s">
        <v>3</v>
      </c>
      <c r="DM1304">
        <v>0</v>
      </c>
      <c r="DN1304" t="s">
        <v>3</v>
      </c>
      <c r="DO1304">
        <v>0</v>
      </c>
    </row>
    <row r="1305" spans="1:119" x14ac:dyDescent="0.2">
      <c r="A1305">
        <f>ROW(Source!A339)</f>
        <v>339</v>
      </c>
      <c r="B1305">
        <v>295887217</v>
      </c>
      <c r="C1305">
        <v>295892220</v>
      </c>
      <c r="D1305">
        <v>277560289</v>
      </c>
      <c r="E1305">
        <v>109</v>
      </c>
      <c r="F1305">
        <v>1</v>
      </c>
      <c r="G1305">
        <v>1</v>
      </c>
      <c r="H1305">
        <v>1</v>
      </c>
      <c r="I1305" t="s">
        <v>1092</v>
      </c>
      <c r="J1305" t="s">
        <v>3</v>
      </c>
      <c r="K1305" t="s">
        <v>1093</v>
      </c>
      <c r="L1305">
        <v>1191</v>
      </c>
      <c r="N1305">
        <v>1013</v>
      </c>
      <c r="O1305" t="s">
        <v>1062</v>
      </c>
      <c r="P1305" t="s">
        <v>1062</v>
      </c>
      <c r="Q1305">
        <v>1</v>
      </c>
      <c r="W1305">
        <v>0</v>
      </c>
      <c r="X1305">
        <v>1893946532</v>
      </c>
      <c r="Y1305">
        <f>(AT1305*ROUND((0.75*1.92),7))</f>
        <v>95.039999999999992</v>
      </c>
      <c r="AA1305">
        <v>0</v>
      </c>
      <c r="AB1305">
        <v>0</v>
      </c>
      <c r="AC1305">
        <v>0</v>
      </c>
      <c r="AD1305">
        <v>451.23</v>
      </c>
      <c r="AE1305">
        <v>0</v>
      </c>
      <c r="AF1305">
        <v>0</v>
      </c>
      <c r="AG1305">
        <v>0</v>
      </c>
      <c r="AH1305">
        <v>451.23</v>
      </c>
      <c r="AI1305">
        <v>1</v>
      </c>
      <c r="AJ1305">
        <v>1</v>
      </c>
      <c r="AK1305">
        <v>1</v>
      </c>
      <c r="AL1305">
        <v>1</v>
      </c>
      <c r="AM1305">
        <v>-2</v>
      </c>
      <c r="AN1305">
        <v>0</v>
      </c>
      <c r="AO1305">
        <v>0</v>
      </c>
      <c r="AP1305">
        <v>1</v>
      </c>
      <c r="AQ1305">
        <v>1</v>
      </c>
      <c r="AR1305">
        <v>0</v>
      </c>
      <c r="AS1305" t="s">
        <v>3</v>
      </c>
      <c r="AT1305">
        <v>66</v>
      </c>
      <c r="AU1305" t="s">
        <v>183</v>
      </c>
      <c r="AV1305">
        <v>1</v>
      </c>
      <c r="AW1305">
        <v>2</v>
      </c>
      <c r="AX1305">
        <v>295892233</v>
      </c>
      <c r="AY1305">
        <v>1</v>
      </c>
      <c r="AZ1305">
        <v>0</v>
      </c>
      <c r="BA1305">
        <v>1819</v>
      </c>
      <c r="BB1305">
        <v>1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29781.18</v>
      </c>
      <c r="BN1305">
        <v>66</v>
      </c>
      <c r="BO1305">
        <v>0</v>
      </c>
      <c r="BP1305">
        <v>1</v>
      </c>
      <c r="BQ1305">
        <v>0</v>
      </c>
      <c r="BR1305">
        <v>0</v>
      </c>
      <c r="BS1305">
        <v>0</v>
      </c>
      <c r="BT1305">
        <v>42884.8992</v>
      </c>
      <c r="BU1305">
        <v>95.039999999999992</v>
      </c>
      <c r="BV1305">
        <v>0</v>
      </c>
      <c r="BW1305">
        <v>1</v>
      </c>
      <c r="CU1305">
        <f>ROUND(AT1305*Source!I339*AH1305*AL1305,2)</f>
        <v>29781.18</v>
      </c>
      <c r="CV1305">
        <f>ROUND(Y1305*Source!I339,7)</f>
        <v>95.04</v>
      </c>
      <c r="CW1305">
        <v>0</v>
      </c>
      <c r="CX1305">
        <f>ROUND(Y1305*Source!I339,7)</f>
        <v>95.04</v>
      </c>
      <c r="CY1305">
        <f>AD1305</f>
        <v>451.23</v>
      </c>
      <c r="CZ1305">
        <f>AH1305</f>
        <v>451.23</v>
      </c>
      <c r="DA1305">
        <f>AL1305</f>
        <v>1</v>
      </c>
      <c r="DB1305">
        <f>ROUND((ROUND(AT1305*CZ1305,2)*ROUND((0.75*1.92),7)),6)</f>
        <v>42884.8992</v>
      </c>
      <c r="DC1305">
        <f>ROUND((ROUND(AT1305*AG1305,2)*ROUND((0.75*1.92),7)),6)</f>
        <v>0</v>
      </c>
      <c r="DD1305" t="s">
        <v>3</v>
      </c>
      <c r="DE1305" t="s">
        <v>3</v>
      </c>
      <c r="DF1305">
        <f t="shared" ref="DF1305:DF1313" si="1070">ROUND(ROUND(AE1305,2)*CX1305,2)</f>
        <v>0</v>
      </c>
      <c r="DG1305">
        <f>ROUND(ROUND(AF1305,2)*CX1305,2)</f>
        <v>0</v>
      </c>
      <c r="DH1305">
        <f t="shared" si="1054"/>
        <v>0</v>
      </c>
      <c r="DI1305">
        <f t="shared" si="1036"/>
        <v>42884.9</v>
      </c>
      <c r="DJ1305">
        <f>DI1305</f>
        <v>42884.9</v>
      </c>
      <c r="DK1305">
        <v>1</v>
      </c>
      <c r="DL1305" t="s">
        <v>3</v>
      </c>
      <c r="DM1305">
        <v>0</v>
      </c>
      <c r="DN1305" t="s">
        <v>3</v>
      </c>
      <c r="DO1305">
        <v>0</v>
      </c>
    </row>
    <row r="1306" spans="1:119" x14ac:dyDescent="0.2">
      <c r="A1306">
        <f>ROW(Source!A339)</f>
        <v>339</v>
      </c>
      <c r="B1306">
        <v>295887217</v>
      </c>
      <c r="C1306">
        <v>295892220</v>
      </c>
      <c r="D1306">
        <v>277560491</v>
      </c>
      <c r="E1306">
        <v>109</v>
      </c>
      <c r="F1306">
        <v>1</v>
      </c>
      <c r="G1306">
        <v>1</v>
      </c>
      <c r="H1306">
        <v>1</v>
      </c>
      <c r="I1306" t="s">
        <v>1063</v>
      </c>
      <c r="J1306" t="s">
        <v>3</v>
      </c>
      <c r="K1306" t="s">
        <v>1064</v>
      </c>
      <c r="L1306">
        <v>1191</v>
      </c>
      <c r="N1306">
        <v>1013</v>
      </c>
      <c r="O1306" t="s">
        <v>1062</v>
      </c>
      <c r="P1306" t="s">
        <v>1062</v>
      </c>
      <c r="Q1306">
        <v>1</v>
      </c>
      <c r="W1306">
        <v>0</v>
      </c>
      <c r="X1306">
        <v>-1417349443</v>
      </c>
      <c r="Y1306">
        <f t="shared" ref="Y1306:Y1313" si="1071">(AT1306*ROUND((0.75*1.85),7))</f>
        <v>32.509124999999997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1</v>
      </c>
      <c r="AJ1306">
        <v>1</v>
      </c>
      <c r="AK1306">
        <v>1</v>
      </c>
      <c r="AL1306">
        <v>1</v>
      </c>
      <c r="AM1306">
        <v>-2</v>
      </c>
      <c r="AN1306">
        <v>0</v>
      </c>
      <c r="AO1306">
        <v>0</v>
      </c>
      <c r="AP1306">
        <v>1</v>
      </c>
      <c r="AQ1306">
        <v>1</v>
      </c>
      <c r="AR1306">
        <v>0</v>
      </c>
      <c r="AS1306" t="s">
        <v>3</v>
      </c>
      <c r="AT1306">
        <v>23.43</v>
      </c>
      <c r="AU1306" t="s">
        <v>182</v>
      </c>
      <c r="AV1306">
        <v>2</v>
      </c>
      <c r="AW1306">
        <v>2</v>
      </c>
      <c r="AX1306">
        <v>295892234</v>
      </c>
      <c r="AY1306">
        <v>1</v>
      </c>
      <c r="AZ1306">
        <v>0</v>
      </c>
      <c r="BA1306">
        <v>1820</v>
      </c>
      <c r="BB1306">
        <v>1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V1306">
        <v>0</v>
      </c>
      <c r="CW1306">
        <v>0</v>
      </c>
      <c r="CX1306">
        <f>ROUND(Y1306*Source!I339,7)</f>
        <v>32.509124999999997</v>
      </c>
      <c r="CY1306">
        <f>AD1306</f>
        <v>0</v>
      </c>
      <c r="CZ1306">
        <f>AH1306</f>
        <v>0</v>
      </c>
      <c r="DA1306">
        <f>AL1306</f>
        <v>1</v>
      </c>
      <c r="DB1306">
        <f t="shared" ref="DB1306:DB1313" si="1072">ROUND((ROUND(AT1306*CZ1306,2)*ROUND((0.75*1.85),7)),6)</f>
        <v>0</v>
      </c>
      <c r="DC1306">
        <f t="shared" ref="DC1306:DC1313" si="1073">ROUND((ROUND(AT1306*AG1306,2)*ROUND((0.75*1.85),7)),6)</f>
        <v>0</v>
      </c>
      <c r="DD1306" t="s">
        <v>3</v>
      </c>
      <c r="DE1306" t="s">
        <v>3</v>
      </c>
      <c r="DF1306">
        <f t="shared" si="1070"/>
        <v>0</v>
      </c>
      <c r="DG1306">
        <f>ROUND(ROUND(AF1306,2)*CX1306,2)</f>
        <v>0</v>
      </c>
      <c r="DH1306">
        <f t="shared" si="1054"/>
        <v>0</v>
      </c>
      <c r="DI1306">
        <f t="shared" si="1036"/>
        <v>0</v>
      </c>
      <c r="DJ1306">
        <f>DI1306</f>
        <v>0</v>
      </c>
      <c r="DK1306">
        <v>0</v>
      </c>
      <c r="DL1306" t="s">
        <v>3</v>
      </c>
      <c r="DM1306">
        <v>0</v>
      </c>
      <c r="DN1306" t="s">
        <v>3</v>
      </c>
      <c r="DO1306">
        <v>0</v>
      </c>
    </row>
    <row r="1307" spans="1:119" x14ac:dyDescent="0.2">
      <c r="A1307">
        <f>ROW(Source!A339)</f>
        <v>339</v>
      </c>
      <c r="B1307">
        <v>295887217</v>
      </c>
      <c r="C1307">
        <v>295892220</v>
      </c>
      <c r="D1307">
        <v>277944475</v>
      </c>
      <c r="E1307">
        <v>1</v>
      </c>
      <c r="F1307">
        <v>1</v>
      </c>
      <c r="G1307">
        <v>1</v>
      </c>
      <c r="H1307">
        <v>2</v>
      </c>
      <c r="I1307" t="s">
        <v>1094</v>
      </c>
      <c r="J1307" t="s">
        <v>1095</v>
      </c>
      <c r="K1307" t="s">
        <v>1096</v>
      </c>
      <c r="L1307">
        <v>1368</v>
      </c>
      <c r="N1307">
        <v>1011</v>
      </c>
      <c r="O1307" t="s">
        <v>961</v>
      </c>
      <c r="P1307" t="s">
        <v>961</v>
      </c>
      <c r="Q1307">
        <v>1</v>
      </c>
      <c r="W1307">
        <v>0</v>
      </c>
      <c r="X1307">
        <v>1538471049</v>
      </c>
      <c r="Y1307">
        <f t="shared" si="1071"/>
        <v>11.335875</v>
      </c>
      <c r="AA1307">
        <v>0</v>
      </c>
      <c r="AB1307">
        <v>914.33</v>
      </c>
      <c r="AC1307">
        <v>549.32000000000005</v>
      </c>
      <c r="AD1307">
        <v>0</v>
      </c>
      <c r="AE1307">
        <v>0</v>
      </c>
      <c r="AF1307">
        <v>774.86</v>
      </c>
      <c r="AG1307">
        <v>549.32000000000005</v>
      </c>
      <c r="AH1307">
        <v>0</v>
      </c>
      <c r="AI1307">
        <v>1</v>
      </c>
      <c r="AJ1307">
        <v>1.18</v>
      </c>
      <c r="AK1307">
        <v>1</v>
      </c>
      <c r="AL1307">
        <v>1</v>
      </c>
      <c r="AM1307">
        <v>2</v>
      </c>
      <c r="AN1307">
        <v>0</v>
      </c>
      <c r="AO1307">
        <v>0</v>
      </c>
      <c r="AP1307">
        <v>1</v>
      </c>
      <c r="AQ1307">
        <v>1</v>
      </c>
      <c r="AR1307">
        <v>0</v>
      </c>
      <c r="AS1307" t="s">
        <v>3</v>
      </c>
      <c r="AT1307">
        <v>8.17</v>
      </c>
      <c r="AU1307" t="s">
        <v>182</v>
      </c>
      <c r="AV1307">
        <v>1</v>
      </c>
      <c r="AW1307">
        <v>2</v>
      </c>
      <c r="AX1307">
        <v>295892235</v>
      </c>
      <c r="AY1307">
        <v>1</v>
      </c>
      <c r="AZ1307">
        <v>0</v>
      </c>
      <c r="BA1307">
        <v>1821</v>
      </c>
      <c r="BB1307">
        <v>1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6330.6062000000002</v>
      </c>
      <c r="BL1307">
        <v>4487.9444000000003</v>
      </c>
      <c r="BM1307">
        <v>0</v>
      </c>
      <c r="BN1307">
        <v>0</v>
      </c>
      <c r="BO1307">
        <v>8.17</v>
      </c>
      <c r="BP1307">
        <v>1</v>
      </c>
      <c r="BQ1307">
        <v>0</v>
      </c>
      <c r="BR1307">
        <v>8783.7161025000005</v>
      </c>
      <c r="BS1307">
        <v>6227.0228550000002</v>
      </c>
      <c r="BT1307">
        <v>0</v>
      </c>
      <c r="BU1307">
        <v>0</v>
      </c>
      <c r="BV1307">
        <v>11.335875</v>
      </c>
      <c r="BW1307">
        <v>1</v>
      </c>
      <c r="CV1307">
        <v>0</v>
      </c>
      <c r="CW1307">
        <f>ROUND(Y1307*Source!I339*DO1307,7)</f>
        <v>11.335875</v>
      </c>
      <c r="CX1307">
        <f>ROUND(Y1307*Source!I339,7)</f>
        <v>11.335875</v>
      </c>
      <c r="CY1307">
        <f t="shared" ref="CY1307:CY1313" si="1074">AB1307</f>
        <v>914.33</v>
      </c>
      <c r="CZ1307">
        <f t="shared" ref="CZ1307:CZ1313" si="1075">AF1307</f>
        <v>774.86</v>
      </c>
      <c r="DA1307">
        <f t="shared" ref="DA1307:DA1313" si="1076">AJ1307</f>
        <v>1.18</v>
      </c>
      <c r="DB1307">
        <f t="shared" si="1072"/>
        <v>8783.7213749999992</v>
      </c>
      <c r="DC1307">
        <f t="shared" si="1073"/>
        <v>6227.0167499999998</v>
      </c>
      <c r="DD1307" t="s">
        <v>3</v>
      </c>
      <c r="DE1307" t="s">
        <v>3</v>
      </c>
      <c r="DF1307">
        <f t="shared" si="1070"/>
        <v>0</v>
      </c>
      <c r="DG1307">
        <f>ROUND(ROUND(AF1307*AJ1307,2)*CX1307,2)</f>
        <v>10364.73</v>
      </c>
      <c r="DH1307">
        <f t="shared" si="1054"/>
        <v>6227.02</v>
      </c>
      <c r="DI1307">
        <f t="shared" si="1036"/>
        <v>0</v>
      </c>
      <c r="DJ1307">
        <f t="shared" ref="DJ1307:DJ1313" si="1077">DG1307+DH1307</f>
        <v>16591.75</v>
      </c>
      <c r="DK1307">
        <v>1</v>
      </c>
      <c r="DL1307" t="s">
        <v>1082</v>
      </c>
      <c r="DM1307">
        <v>5</v>
      </c>
      <c r="DN1307" t="s">
        <v>1062</v>
      </c>
      <c r="DO1307">
        <v>1</v>
      </c>
    </row>
    <row r="1308" spans="1:119" x14ac:dyDescent="0.2">
      <c r="A1308">
        <f>ROW(Source!A339)</f>
        <v>339</v>
      </c>
      <c r="B1308">
        <v>295887217</v>
      </c>
      <c r="C1308">
        <v>295892220</v>
      </c>
      <c r="D1308">
        <v>277944871</v>
      </c>
      <c r="E1308">
        <v>1</v>
      </c>
      <c r="F1308">
        <v>1</v>
      </c>
      <c r="G1308">
        <v>1</v>
      </c>
      <c r="H1308">
        <v>2</v>
      </c>
      <c r="I1308" t="s">
        <v>1065</v>
      </c>
      <c r="J1308" t="s">
        <v>1066</v>
      </c>
      <c r="K1308" t="s">
        <v>1067</v>
      </c>
      <c r="L1308">
        <v>1368</v>
      </c>
      <c r="N1308">
        <v>1011</v>
      </c>
      <c r="O1308" t="s">
        <v>961</v>
      </c>
      <c r="P1308" t="s">
        <v>961</v>
      </c>
      <c r="Q1308">
        <v>1</v>
      </c>
      <c r="W1308">
        <v>0</v>
      </c>
      <c r="X1308">
        <v>426515882</v>
      </c>
      <c r="Y1308">
        <f t="shared" si="1071"/>
        <v>2.8721249999999996</v>
      </c>
      <c r="AA1308">
        <v>0</v>
      </c>
      <c r="AB1308">
        <v>1233.46</v>
      </c>
      <c r="AC1308">
        <v>642.05999999999995</v>
      </c>
      <c r="AD1308">
        <v>0</v>
      </c>
      <c r="AE1308">
        <v>0</v>
      </c>
      <c r="AF1308">
        <v>1233.46</v>
      </c>
      <c r="AG1308">
        <v>642.05999999999995</v>
      </c>
      <c r="AH1308">
        <v>0</v>
      </c>
      <c r="AI1308">
        <v>1</v>
      </c>
      <c r="AJ1308">
        <v>1</v>
      </c>
      <c r="AK1308">
        <v>1</v>
      </c>
      <c r="AL1308">
        <v>1</v>
      </c>
      <c r="AM1308">
        <v>-2</v>
      </c>
      <c r="AN1308">
        <v>0</v>
      </c>
      <c r="AO1308">
        <v>0</v>
      </c>
      <c r="AP1308">
        <v>1</v>
      </c>
      <c r="AQ1308">
        <v>1</v>
      </c>
      <c r="AR1308">
        <v>0</v>
      </c>
      <c r="AS1308" t="s">
        <v>3</v>
      </c>
      <c r="AT1308">
        <v>2.0699999999999998</v>
      </c>
      <c r="AU1308" t="s">
        <v>182</v>
      </c>
      <c r="AV1308">
        <v>1</v>
      </c>
      <c r="AW1308">
        <v>2</v>
      </c>
      <c r="AX1308">
        <v>295892236</v>
      </c>
      <c r="AY1308">
        <v>1</v>
      </c>
      <c r="AZ1308">
        <v>0</v>
      </c>
      <c r="BA1308">
        <v>1822</v>
      </c>
      <c r="BB1308">
        <v>1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2553.2621999999997</v>
      </c>
      <c r="BL1308">
        <v>1329.0641999999998</v>
      </c>
      <c r="BM1308">
        <v>0</v>
      </c>
      <c r="BN1308">
        <v>0</v>
      </c>
      <c r="BO1308">
        <v>2.0699999999999998</v>
      </c>
      <c r="BP1308">
        <v>1</v>
      </c>
      <c r="BQ1308">
        <v>0</v>
      </c>
      <c r="BR1308">
        <v>3542.6513024999995</v>
      </c>
      <c r="BS1308">
        <v>1844.0765774999995</v>
      </c>
      <c r="BT1308">
        <v>0</v>
      </c>
      <c r="BU1308">
        <v>0</v>
      </c>
      <c r="BV1308">
        <v>2.8721249999999996</v>
      </c>
      <c r="BW1308">
        <v>1</v>
      </c>
      <c r="CV1308">
        <v>0</v>
      </c>
      <c r="CW1308">
        <f>ROUND(Y1308*Source!I339*DO1308,7)</f>
        <v>2.872125</v>
      </c>
      <c r="CX1308">
        <f>ROUND(Y1308*Source!I339,7)</f>
        <v>2.872125</v>
      </c>
      <c r="CY1308">
        <f t="shared" si="1074"/>
        <v>1233.46</v>
      </c>
      <c r="CZ1308">
        <f t="shared" si="1075"/>
        <v>1233.46</v>
      </c>
      <c r="DA1308">
        <f t="shared" si="1076"/>
        <v>1</v>
      </c>
      <c r="DB1308">
        <f t="shared" si="1072"/>
        <v>3542.6482500000002</v>
      </c>
      <c r="DC1308">
        <f t="shared" si="1073"/>
        <v>1844.0707500000001</v>
      </c>
      <c r="DD1308" t="s">
        <v>3</v>
      </c>
      <c r="DE1308" t="s">
        <v>3</v>
      </c>
      <c r="DF1308">
        <f t="shared" si="1070"/>
        <v>0</v>
      </c>
      <c r="DG1308">
        <f>ROUND(ROUND(AF1308,2)*CX1308,2)</f>
        <v>3542.65</v>
      </c>
      <c r="DH1308">
        <f t="shared" si="1054"/>
        <v>1844.08</v>
      </c>
      <c r="DI1308">
        <f t="shared" si="1036"/>
        <v>0</v>
      </c>
      <c r="DJ1308">
        <f t="shared" si="1077"/>
        <v>5386.73</v>
      </c>
      <c r="DK1308">
        <v>1</v>
      </c>
      <c r="DL1308" t="s">
        <v>1068</v>
      </c>
      <c r="DM1308">
        <v>6</v>
      </c>
      <c r="DN1308" t="s">
        <v>1062</v>
      </c>
      <c r="DO1308">
        <v>1</v>
      </c>
    </row>
    <row r="1309" spans="1:119" x14ac:dyDescent="0.2">
      <c r="A1309">
        <f>ROW(Source!A339)</f>
        <v>339</v>
      </c>
      <c r="B1309">
        <v>295887217</v>
      </c>
      <c r="C1309">
        <v>295892220</v>
      </c>
      <c r="D1309">
        <v>277945622</v>
      </c>
      <c r="E1309">
        <v>1</v>
      </c>
      <c r="F1309">
        <v>1</v>
      </c>
      <c r="G1309">
        <v>1</v>
      </c>
      <c r="H1309">
        <v>2</v>
      </c>
      <c r="I1309" t="s">
        <v>1069</v>
      </c>
      <c r="J1309" t="s">
        <v>1070</v>
      </c>
      <c r="K1309" t="s">
        <v>1071</v>
      </c>
      <c r="L1309">
        <v>1368</v>
      </c>
      <c r="N1309">
        <v>1011</v>
      </c>
      <c r="O1309" t="s">
        <v>961</v>
      </c>
      <c r="P1309" t="s">
        <v>961</v>
      </c>
      <c r="Q1309">
        <v>1</v>
      </c>
      <c r="W1309">
        <v>0</v>
      </c>
      <c r="X1309">
        <v>554806292</v>
      </c>
      <c r="Y1309">
        <f t="shared" si="1071"/>
        <v>0.263625</v>
      </c>
      <c r="AA1309">
        <v>0</v>
      </c>
      <c r="AB1309">
        <v>233.29</v>
      </c>
      <c r="AC1309">
        <v>0</v>
      </c>
      <c r="AD1309">
        <v>0</v>
      </c>
      <c r="AE1309">
        <v>0</v>
      </c>
      <c r="AF1309">
        <v>189.67</v>
      </c>
      <c r="AG1309">
        <v>0</v>
      </c>
      <c r="AH1309">
        <v>0</v>
      </c>
      <c r="AI1309">
        <v>1</v>
      </c>
      <c r="AJ1309">
        <v>1.23</v>
      </c>
      <c r="AK1309">
        <v>1</v>
      </c>
      <c r="AL1309">
        <v>1</v>
      </c>
      <c r="AM1309">
        <v>2</v>
      </c>
      <c r="AN1309">
        <v>0</v>
      </c>
      <c r="AO1309">
        <v>0</v>
      </c>
      <c r="AP1309">
        <v>1</v>
      </c>
      <c r="AQ1309">
        <v>1</v>
      </c>
      <c r="AR1309">
        <v>0</v>
      </c>
      <c r="AS1309" t="s">
        <v>3</v>
      </c>
      <c r="AT1309">
        <v>0.19</v>
      </c>
      <c r="AU1309" t="s">
        <v>182</v>
      </c>
      <c r="AV1309">
        <v>1</v>
      </c>
      <c r="AW1309">
        <v>2</v>
      </c>
      <c r="AX1309">
        <v>295892237</v>
      </c>
      <c r="AY1309">
        <v>1</v>
      </c>
      <c r="AZ1309">
        <v>0</v>
      </c>
      <c r="BA1309">
        <v>1823</v>
      </c>
      <c r="BB1309">
        <v>1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36.037299999999995</v>
      </c>
      <c r="BL1309">
        <v>0</v>
      </c>
      <c r="BM1309">
        <v>0</v>
      </c>
      <c r="BN1309">
        <v>0</v>
      </c>
      <c r="BO1309">
        <v>0</v>
      </c>
      <c r="BP1309">
        <v>1</v>
      </c>
      <c r="BQ1309">
        <v>0</v>
      </c>
      <c r="BR1309">
        <v>50.001753750000006</v>
      </c>
      <c r="BS1309">
        <v>0</v>
      </c>
      <c r="BT1309">
        <v>0</v>
      </c>
      <c r="BU1309">
        <v>0</v>
      </c>
      <c r="BV1309">
        <v>0</v>
      </c>
      <c r="BW1309">
        <v>1</v>
      </c>
      <c r="CV1309">
        <v>0</v>
      </c>
      <c r="CW1309">
        <f>ROUND(Y1309*Source!I339*DO1309,7)</f>
        <v>0</v>
      </c>
      <c r="CX1309">
        <f>ROUND(Y1309*Source!I339,7)</f>
        <v>0.263625</v>
      </c>
      <c r="CY1309">
        <f t="shared" si="1074"/>
        <v>233.29</v>
      </c>
      <c r="CZ1309">
        <f t="shared" si="1075"/>
        <v>189.67</v>
      </c>
      <c r="DA1309">
        <f t="shared" si="1076"/>
        <v>1.23</v>
      </c>
      <c r="DB1309">
        <f t="shared" si="1072"/>
        <v>50.005499999999998</v>
      </c>
      <c r="DC1309">
        <f t="shared" si="1073"/>
        <v>0</v>
      </c>
      <c r="DD1309" t="s">
        <v>3</v>
      </c>
      <c r="DE1309" t="s">
        <v>3</v>
      </c>
      <c r="DF1309">
        <f t="shared" si="1070"/>
        <v>0</v>
      </c>
      <c r="DG1309">
        <f>ROUND(ROUND(AF1309*AJ1309,2)*CX1309,2)</f>
        <v>61.5</v>
      </c>
      <c r="DH1309">
        <f t="shared" si="1054"/>
        <v>0</v>
      </c>
      <c r="DI1309">
        <f t="shared" si="1036"/>
        <v>0</v>
      </c>
      <c r="DJ1309">
        <f t="shared" si="1077"/>
        <v>61.5</v>
      </c>
      <c r="DK1309">
        <v>1</v>
      </c>
      <c r="DL1309" t="s">
        <v>3</v>
      </c>
      <c r="DM1309">
        <v>0</v>
      </c>
      <c r="DN1309" t="s">
        <v>3</v>
      </c>
      <c r="DO1309">
        <v>0</v>
      </c>
    </row>
    <row r="1310" spans="1:119" x14ac:dyDescent="0.2">
      <c r="A1310">
        <f>ROW(Source!A339)</f>
        <v>339</v>
      </c>
      <c r="B1310">
        <v>295887217</v>
      </c>
      <c r="C1310">
        <v>295892220</v>
      </c>
      <c r="D1310">
        <v>277945779</v>
      </c>
      <c r="E1310">
        <v>1</v>
      </c>
      <c r="F1310">
        <v>1</v>
      </c>
      <c r="G1310">
        <v>1</v>
      </c>
      <c r="H1310">
        <v>2</v>
      </c>
      <c r="I1310" t="s">
        <v>1072</v>
      </c>
      <c r="J1310" t="s">
        <v>1073</v>
      </c>
      <c r="K1310" t="s">
        <v>1074</v>
      </c>
      <c r="L1310">
        <v>1368</v>
      </c>
      <c r="N1310">
        <v>1011</v>
      </c>
      <c r="O1310" t="s">
        <v>961</v>
      </c>
      <c r="P1310" t="s">
        <v>961</v>
      </c>
      <c r="Q1310">
        <v>1</v>
      </c>
      <c r="W1310">
        <v>0</v>
      </c>
      <c r="X1310">
        <v>-1301021868</v>
      </c>
      <c r="Y1310">
        <f t="shared" si="1071"/>
        <v>14.735249999999999</v>
      </c>
      <c r="AA1310">
        <v>0</v>
      </c>
      <c r="AB1310">
        <v>1274.48</v>
      </c>
      <c r="AC1310">
        <v>642.05999999999995</v>
      </c>
      <c r="AD1310">
        <v>0</v>
      </c>
      <c r="AE1310">
        <v>0</v>
      </c>
      <c r="AF1310">
        <v>1070.99</v>
      </c>
      <c r="AG1310">
        <v>642.05999999999995</v>
      </c>
      <c r="AH1310">
        <v>0</v>
      </c>
      <c r="AI1310">
        <v>1</v>
      </c>
      <c r="AJ1310">
        <v>1.19</v>
      </c>
      <c r="AK1310">
        <v>1</v>
      </c>
      <c r="AL1310">
        <v>1</v>
      </c>
      <c r="AM1310">
        <v>2</v>
      </c>
      <c r="AN1310">
        <v>0</v>
      </c>
      <c r="AO1310">
        <v>0</v>
      </c>
      <c r="AP1310">
        <v>1</v>
      </c>
      <c r="AQ1310">
        <v>1</v>
      </c>
      <c r="AR1310">
        <v>0</v>
      </c>
      <c r="AS1310" t="s">
        <v>3</v>
      </c>
      <c r="AT1310">
        <v>10.62</v>
      </c>
      <c r="AU1310" t="s">
        <v>182</v>
      </c>
      <c r="AV1310">
        <v>1</v>
      </c>
      <c r="AW1310">
        <v>2</v>
      </c>
      <c r="AX1310">
        <v>295892238</v>
      </c>
      <c r="AY1310">
        <v>1</v>
      </c>
      <c r="AZ1310">
        <v>0</v>
      </c>
      <c r="BA1310">
        <v>1824</v>
      </c>
      <c r="BB1310">
        <v>1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11373.913799999998</v>
      </c>
      <c r="BL1310">
        <v>6818.6771999999992</v>
      </c>
      <c r="BM1310">
        <v>0</v>
      </c>
      <c r="BN1310">
        <v>0</v>
      </c>
      <c r="BO1310">
        <v>10.62</v>
      </c>
      <c r="BP1310">
        <v>1</v>
      </c>
      <c r="BQ1310">
        <v>0</v>
      </c>
      <c r="BR1310">
        <v>15781.3053975</v>
      </c>
      <c r="BS1310">
        <v>9460.9146149999997</v>
      </c>
      <c r="BT1310">
        <v>0</v>
      </c>
      <c r="BU1310">
        <v>0</v>
      </c>
      <c r="BV1310">
        <v>14.735250000000001</v>
      </c>
      <c r="BW1310">
        <v>1</v>
      </c>
      <c r="CV1310">
        <v>0</v>
      </c>
      <c r="CW1310">
        <f>ROUND(Y1310*Source!I339*DO1310,7)</f>
        <v>14.735250000000001</v>
      </c>
      <c r="CX1310">
        <f>ROUND(Y1310*Source!I339,7)</f>
        <v>14.735250000000001</v>
      </c>
      <c r="CY1310">
        <f t="shared" si="1074"/>
        <v>1274.48</v>
      </c>
      <c r="CZ1310">
        <f t="shared" si="1075"/>
        <v>1070.99</v>
      </c>
      <c r="DA1310">
        <f t="shared" si="1076"/>
        <v>1.19</v>
      </c>
      <c r="DB1310">
        <f t="shared" si="1072"/>
        <v>15781.300125</v>
      </c>
      <c r="DC1310">
        <f t="shared" si="1073"/>
        <v>9460.9184999999998</v>
      </c>
      <c r="DD1310" t="s">
        <v>3</v>
      </c>
      <c r="DE1310" t="s">
        <v>3</v>
      </c>
      <c r="DF1310">
        <f t="shared" si="1070"/>
        <v>0</v>
      </c>
      <c r="DG1310">
        <f>ROUND(ROUND(AF1310*AJ1310,2)*CX1310,2)</f>
        <v>18779.78</v>
      </c>
      <c r="DH1310">
        <f t="shared" si="1054"/>
        <v>9460.91</v>
      </c>
      <c r="DI1310">
        <f t="shared" si="1036"/>
        <v>0</v>
      </c>
      <c r="DJ1310">
        <f t="shared" si="1077"/>
        <v>28240.69</v>
      </c>
      <c r="DK1310">
        <v>1</v>
      </c>
      <c r="DL1310" t="s">
        <v>1068</v>
      </c>
      <c r="DM1310">
        <v>6</v>
      </c>
      <c r="DN1310" t="s">
        <v>1062</v>
      </c>
      <c r="DO1310">
        <v>1</v>
      </c>
    </row>
    <row r="1311" spans="1:119" x14ac:dyDescent="0.2">
      <c r="A1311">
        <f>ROW(Source!A339)</f>
        <v>339</v>
      </c>
      <c r="B1311">
        <v>295887217</v>
      </c>
      <c r="C1311">
        <v>295892220</v>
      </c>
      <c r="D1311">
        <v>277945806</v>
      </c>
      <c r="E1311">
        <v>1</v>
      </c>
      <c r="F1311">
        <v>1</v>
      </c>
      <c r="G1311">
        <v>1</v>
      </c>
      <c r="H1311">
        <v>2</v>
      </c>
      <c r="I1311" t="s">
        <v>1075</v>
      </c>
      <c r="J1311" t="s">
        <v>1076</v>
      </c>
      <c r="K1311" t="s">
        <v>1077</v>
      </c>
      <c r="L1311">
        <v>1368</v>
      </c>
      <c r="N1311">
        <v>1011</v>
      </c>
      <c r="O1311" t="s">
        <v>961</v>
      </c>
      <c r="P1311" t="s">
        <v>961</v>
      </c>
      <c r="Q1311">
        <v>1</v>
      </c>
      <c r="W1311">
        <v>0</v>
      </c>
      <c r="X1311">
        <v>1745550372</v>
      </c>
      <c r="Y1311">
        <f t="shared" si="1071"/>
        <v>2.19225</v>
      </c>
      <c r="AA1311">
        <v>0</v>
      </c>
      <c r="AB1311">
        <v>758.04</v>
      </c>
      <c r="AC1311">
        <v>477.98</v>
      </c>
      <c r="AD1311">
        <v>0</v>
      </c>
      <c r="AE1311">
        <v>0</v>
      </c>
      <c r="AF1311">
        <v>758.04</v>
      </c>
      <c r="AG1311">
        <v>477.98</v>
      </c>
      <c r="AH1311">
        <v>0</v>
      </c>
      <c r="AI1311">
        <v>1</v>
      </c>
      <c r="AJ1311">
        <v>1</v>
      </c>
      <c r="AK1311">
        <v>1</v>
      </c>
      <c r="AL1311">
        <v>1</v>
      </c>
      <c r="AM1311">
        <v>-2</v>
      </c>
      <c r="AN1311">
        <v>0</v>
      </c>
      <c r="AO1311">
        <v>0</v>
      </c>
      <c r="AP1311">
        <v>1</v>
      </c>
      <c r="AQ1311">
        <v>1</v>
      </c>
      <c r="AR1311">
        <v>0</v>
      </c>
      <c r="AS1311" t="s">
        <v>3</v>
      </c>
      <c r="AT1311">
        <v>1.58</v>
      </c>
      <c r="AU1311" t="s">
        <v>182</v>
      </c>
      <c r="AV1311">
        <v>1</v>
      </c>
      <c r="AW1311">
        <v>2</v>
      </c>
      <c r="AX1311">
        <v>295892239</v>
      </c>
      <c r="AY1311">
        <v>1</v>
      </c>
      <c r="AZ1311">
        <v>0</v>
      </c>
      <c r="BA1311">
        <v>1825</v>
      </c>
      <c r="BB1311">
        <v>1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1197.7031999999999</v>
      </c>
      <c r="BL1311">
        <v>755.2084000000001</v>
      </c>
      <c r="BM1311">
        <v>0</v>
      </c>
      <c r="BN1311">
        <v>0</v>
      </c>
      <c r="BO1311">
        <v>1.58</v>
      </c>
      <c r="BP1311">
        <v>1</v>
      </c>
      <c r="BQ1311">
        <v>0</v>
      </c>
      <c r="BR1311">
        <v>1661.8131899999998</v>
      </c>
      <c r="BS1311">
        <v>1047.8516550000002</v>
      </c>
      <c r="BT1311">
        <v>0</v>
      </c>
      <c r="BU1311">
        <v>0</v>
      </c>
      <c r="BV1311">
        <v>2.19225</v>
      </c>
      <c r="BW1311">
        <v>1</v>
      </c>
      <c r="CV1311">
        <v>0</v>
      </c>
      <c r="CW1311">
        <f>ROUND(Y1311*Source!I339*DO1311,7)</f>
        <v>2.19225</v>
      </c>
      <c r="CX1311">
        <f>ROUND(Y1311*Source!I339,7)</f>
        <v>2.19225</v>
      </c>
      <c r="CY1311">
        <f t="shared" si="1074"/>
        <v>758.04</v>
      </c>
      <c r="CZ1311">
        <f t="shared" si="1075"/>
        <v>758.04</v>
      </c>
      <c r="DA1311">
        <f t="shared" si="1076"/>
        <v>1</v>
      </c>
      <c r="DB1311">
        <f t="shared" si="1072"/>
        <v>1661.8087499999999</v>
      </c>
      <c r="DC1311">
        <f t="shared" si="1073"/>
        <v>1047.853875</v>
      </c>
      <c r="DD1311" t="s">
        <v>3</v>
      </c>
      <c r="DE1311" t="s">
        <v>3</v>
      </c>
      <c r="DF1311">
        <f t="shared" si="1070"/>
        <v>0</v>
      </c>
      <c r="DG1311">
        <f>ROUND(ROUND(AF1311,2)*CX1311,2)</f>
        <v>1661.81</v>
      </c>
      <c r="DH1311">
        <f t="shared" si="1054"/>
        <v>1047.8499999999999</v>
      </c>
      <c r="DI1311">
        <f t="shared" si="1036"/>
        <v>0</v>
      </c>
      <c r="DJ1311">
        <f t="shared" si="1077"/>
        <v>2709.66</v>
      </c>
      <c r="DK1311">
        <v>1</v>
      </c>
      <c r="DL1311" t="s">
        <v>1078</v>
      </c>
      <c r="DM1311">
        <v>4</v>
      </c>
      <c r="DN1311" t="s">
        <v>1062</v>
      </c>
      <c r="DO1311">
        <v>1</v>
      </c>
    </row>
    <row r="1312" spans="1:119" x14ac:dyDescent="0.2">
      <c r="A1312">
        <f>ROW(Source!A339)</f>
        <v>339</v>
      </c>
      <c r="B1312">
        <v>295887217</v>
      </c>
      <c r="C1312">
        <v>295892220</v>
      </c>
      <c r="D1312">
        <v>277945914</v>
      </c>
      <c r="E1312">
        <v>1</v>
      </c>
      <c r="F1312">
        <v>1</v>
      </c>
      <c r="G1312">
        <v>1</v>
      </c>
      <c r="H1312">
        <v>2</v>
      </c>
      <c r="I1312" t="s">
        <v>1079</v>
      </c>
      <c r="J1312" t="s">
        <v>1080</v>
      </c>
      <c r="K1312" t="s">
        <v>1081</v>
      </c>
      <c r="L1312">
        <v>1368</v>
      </c>
      <c r="N1312">
        <v>1011</v>
      </c>
      <c r="O1312" t="s">
        <v>961</v>
      </c>
      <c r="P1312" t="s">
        <v>961</v>
      </c>
      <c r="Q1312">
        <v>1</v>
      </c>
      <c r="W1312">
        <v>0</v>
      </c>
      <c r="X1312">
        <v>-351551180</v>
      </c>
      <c r="Y1312">
        <f t="shared" si="1071"/>
        <v>1.3736249999999999</v>
      </c>
      <c r="AA1312">
        <v>0</v>
      </c>
      <c r="AB1312">
        <v>1719.6</v>
      </c>
      <c r="AC1312">
        <v>549.32000000000005</v>
      </c>
      <c r="AD1312">
        <v>0</v>
      </c>
      <c r="AE1312">
        <v>0</v>
      </c>
      <c r="AF1312">
        <v>1521.77</v>
      </c>
      <c r="AG1312">
        <v>549.32000000000005</v>
      </c>
      <c r="AH1312">
        <v>0</v>
      </c>
      <c r="AI1312">
        <v>1</v>
      </c>
      <c r="AJ1312">
        <v>1.1299999999999999</v>
      </c>
      <c r="AK1312">
        <v>1</v>
      </c>
      <c r="AL1312">
        <v>1</v>
      </c>
      <c r="AM1312">
        <v>2</v>
      </c>
      <c r="AN1312">
        <v>0</v>
      </c>
      <c r="AO1312">
        <v>0</v>
      </c>
      <c r="AP1312">
        <v>1</v>
      </c>
      <c r="AQ1312">
        <v>1</v>
      </c>
      <c r="AR1312">
        <v>0</v>
      </c>
      <c r="AS1312" t="s">
        <v>3</v>
      </c>
      <c r="AT1312">
        <v>0.99</v>
      </c>
      <c r="AU1312" t="s">
        <v>182</v>
      </c>
      <c r="AV1312">
        <v>1</v>
      </c>
      <c r="AW1312">
        <v>2</v>
      </c>
      <c r="AX1312">
        <v>295892240</v>
      </c>
      <c r="AY1312">
        <v>1</v>
      </c>
      <c r="AZ1312">
        <v>0</v>
      </c>
      <c r="BA1312">
        <v>1826</v>
      </c>
      <c r="BB1312">
        <v>1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1506.5523000000001</v>
      </c>
      <c r="BL1312">
        <v>543.82680000000005</v>
      </c>
      <c r="BM1312">
        <v>0</v>
      </c>
      <c r="BN1312">
        <v>0</v>
      </c>
      <c r="BO1312">
        <v>0.99</v>
      </c>
      <c r="BP1312">
        <v>1</v>
      </c>
      <c r="BQ1312">
        <v>0</v>
      </c>
      <c r="BR1312">
        <v>2090.3413162499996</v>
      </c>
      <c r="BS1312">
        <v>754.55968499999994</v>
      </c>
      <c r="BT1312">
        <v>0</v>
      </c>
      <c r="BU1312">
        <v>0</v>
      </c>
      <c r="BV1312">
        <v>1.3736249999999999</v>
      </c>
      <c r="BW1312">
        <v>1</v>
      </c>
      <c r="CV1312">
        <v>0</v>
      </c>
      <c r="CW1312">
        <f>ROUND(Y1312*Source!I339*DO1312,7)</f>
        <v>1.3736250000000001</v>
      </c>
      <c r="CX1312">
        <f>ROUND(Y1312*Source!I339,7)</f>
        <v>1.3736250000000001</v>
      </c>
      <c r="CY1312">
        <f t="shared" si="1074"/>
        <v>1719.6</v>
      </c>
      <c r="CZ1312">
        <f t="shared" si="1075"/>
        <v>1521.77</v>
      </c>
      <c r="DA1312">
        <f t="shared" si="1076"/>
        <v>1.1299999999999999</v>
      </c>
      <c r="DB1312">
        <f t="shared" si="1072"/>
        <v>2090.3381250000002</v>
      </c>
      <c r="DC1312">
        <f t="shared" si="1073"/>
        <v>754.56412499999999</v>
      </c>
      <c r="DD1312" t="s">
        <v>3</v>
      </c>
      <c r="DE1312" t="s">
        <v>3</v>
      </c>
      <c r="DF1312">
        <f t="shared" si="1070"/>
        <v>0</v>
      </c>
      <c r="DG1312">
        <f>ROUND(ROUND(AF1312*AJ1312,2)*CX1312,2)</f>
        <v>2362.09</v>
      </c>
      <c r="DH1312">
        <f t="shared" si="1054"/>
        <v>754.56</v>
      </c>
      <c r="DI1312">
        <f t="shared" si="1036"/>
        <v>0</v>
      </c>
      <c r="DJ1312">
        <f t="shared" si="1077"/>
        <v>3116.65</v>
      </c>
      <c r="DK1312">
        <v>1</v>
      </c>
      <c r="DL1312" t="s">
        <v>1082</v>
      </c>
      <c r="DM1312">
        <v>5</v>
      </c>
      <c r="DN1312" t="s">
        <v>1062</v>
      </c>
      <c r="DO1312">
        <v>1</v>
      </c>
    </row>
    <row r="1313" spans="1:119" x14ac:dyDescent="0.2">
      <c r="A1313">
        <f>ROW(Source!A339)</f>
        <v>339</v>
      </c>
      <c r="B1313">
        <v>295887217</v>
      </c>
      <c r="C1313">
        <v>295892220</v>
      </c>
      <c r="D1313">
        <v>277946622</v>
      </c>
      <c r="E1313">
        <v>1</v>
      </c>
      <c r="F1313">
        <v>1</v>
      </c>
      <c r="G1313">
        <v>1</v>
      </c>
      <c r="H1313">
        <v>2</v>
      </c>
      <c r="I1313" t="s">
        <v>1083</v>
      </c>
      <c r="J1313" t="s">
        <v>1084</v>
      </c>
      <c r="K1313" t="s">
        <v>1085</v>
      </c>
      <c r="L1313">
        <v>1368</v>
      </c>
      <c r="N1313">
        <v>1011</v>
      </c>
      <c r="O1313" t="s">
        <v>961</v>
      </c>
      <c r="P1313" t="s">
        <v>961</v>
      </c>
      <c r="Q1313">
        <v>1</v>
      </c>
      <c r="W1313">
        <v>0</v>
      </c>
      <c r="X1313">
        <v>-733660489</v>
      </c>
      <c r="Y1313">
        <f t="shared" si="1071"/>
        <v>1.1100000000000001</v>
      </c>
      <c r="AA1313">
        <v>0</v>
      </c>
      <c r="AB1313">
        <v>16.05</v>
      </c>
      <c r="AC1313">
        <v>0</v>
      </c>
      <c r="AD1313">
        <v>0</v>
      </c>
      <c r="AE1313">
        <v>0</v>
      </c>
      <c r="AF1313">
        <v>12.74</v>
      </c>
      <c r="AG1313">
        <v>0</v>
      </c>
      <c r="AH1313">
        <v>0</v>
      </c>
      <c r="AI1313">
        <v>1</v>
      </c>
      <c r="AJ1313">
        <v>1.26</v>
      </c>
      <c r="AK1313">
        <v>1</v>
      </c>
      <c r="AL1313">
        <v>1</v>
      </c>
      <c r="AM1313">
        <v>2</v>
      </c>
      <c r="AN1313">
        <v>0</v>
      </c>
      <c r="AO1313">
        <v>0</v>
      </c>
      <c r="AP1313">
        <v>1</v>
      </c>
      <c r="AQ1313">
        <v>1</v>
      </c>
      <c r="AR1313">
        <v>0</v>
      </c>
      <c r="AS1313" t="s">
        <v>3</v>
      </c>
      <c r="AT1313">
        <v>0.8</v>
      </c>
      <c r="AU1313" t="s">
        <v>182</v>
      </c>
      <c r="AV1313">
        <v>1</v>
      </c>
      <c r="AW1313">
        <v>2</v>
      </c>
      <c r="AX1313">
        <v>295892241</v>
      </c>
      <c r="AY1313">
        <v>1</v>
      </c>
      <c r="AZ1313">
        <v>0</v>
      </c>
      <c r="BA1313">
        <v>1827</v>
      </c>
      <c r="BB1313">
        <v>1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10.192</v>
      </c>
      <c r="BL1313">
        <v>0</v>
      </c>
      <c r="BM1313">
        <v>0</v>
      </c>
      <c r="BN1313">
        <v>0</v>
      </c>
      <c r="BO1313">
        <v>0</v>
      </c>
      <c r="BP1313">
        <v>1</v>
      </c>
      <c r="BQ1313">
        <v>0</v>
      </c>
      <c r="BR1313">
        <v>14.141400000000004</v>
      </c>
      <c r="BS1313">
        <v>0</v>
      </c>
      <c r="BT1313">
        <v>0</v>
      </c>
      <c r="BU1313">
        <v>0</v>
      </c>
      <c r="BV1313">
        <v>0</v>
      </c>
      <c r="BW1313">
        <v>1</v>
      </c>
      <c r="CV1313">
        <v>0</v>
      </c>
      <c r="CW1313">
        <f>ROUND(Y1313*Source!I339*DO1313,7)</f>
        <v>0</v>
      </c>
      <c r="CX1313">
        <f>ROUND(Y1313*Source!I339,7)</f>
        <v>1.1100000000000001</v>
      </c>
      <c r="CY1313">
        <f t="shared" si="1074"/>
        <v>16.05</v>
      </c>
      <c r="CZ1313">
        <f t="shared" si="1075"/>
        <v>12.74</v>
      </c>
      <c r="DA1313">
        <f t="shared" si="1076"/>
        <v>1.26</v>
      </c>
      <c r="DB1313">
        <f t="shared" si="1072"/>
        <v>14.138624999999999</v>
      </c>
      <c r="DC1313">
        <f t="shared" si="1073"/>
        <v>0</v>
      </c>
      <c r="DD1313" t="s">
        <v>3</v>
      </c>
      <c r="DE1313" t="s">
        <v>3</v>
      </c>
      <c r="DF1313">
        <f t="shared" si="1070"/>
        <v>0</v>
      </c>
      <c r="DG1313">
        <f>ROUND(ROUND(AF1313*AJ1313,2)*CX1313,2)</f>
        <v>17.82</v>
      </c>
      <c r="DH1313">
        <f t="shared" si="1054"/>
        <v>0</v>
      </c>
      <c r="DI1313">
        <f t="shared" si="1036"/>
        <v>0</v>
      </c>
      <c r="DJ1313">
        <f t="shared" si="1077"/>
        <v>17.82</v>
      </c>
      <c r="DK1313">
        <v>1</v>
      </c>
      <c r="DL1313" t="s">
        <v>3</v>
      </c>
      <c r="DM1313">
        <v>0</v>
      </c>
      <c r="DN1313" t="s">
        <v>3</v>
      </c>
      <c r="DO1313">
        <v>0</v>
      </c>
    </row>
    <row r="1314" spans="1:119" x14ac:dyDescent="0.2">
      <c r="A1314">
        <f>ROW(Source!A339)</f>
        <v>339</v>
      </c>
      <c r="B1314">
        <v>295887217</v>
      </c>
      <c r="C1314">
        <v>295892220</v>
      </c>
      <c r="D1314">
        <v>277867733</v>
      </c>
      <c r="E1314">
        <v>1</v>
      </c>
      <c r="F1314">
        <v>1</v>
      </c>
      <c r="G1314">
        <v>1</v>
      </c>
      <c r="H1314">
        <v>3</v>
      </c>
      <c r="I1314" t="s">
        <v>1097</v>
      </c>
      <c r="J1314" t="s">
        <v>1098</v>
      </c>
      <c r="K1314" t="s">
        <v>1099</v>
      </c>
      <c r="L1314">
        <v>1346</v>
      </c>
      <c r="N1314">
        <v>1009</v>
      </c>
      <c r="O1314" t="s">
        <v>1100</v>
      </c>
      <c r="P1314" t="s">
        <v>1100</v>
      </c>
      <c r="Q1314">
        <v>1</v>
      </c>
      <c r="W1314">
        <v>0</v>
      </c>
      <c r="X1314">
        <v>391631581</v>
      </c>
      <c r="Y1314">
        <f>(AT1314*ROUND(0,7))</f>
        <v>0</v>
      </c>
      <c r="AA1314">
        <v>195.92</v>
      </c>
      <c r="AB1314">
        <v>0</v>
      </c>
      <c r="AC1314">
        <v>0</v>
      </c>
      <c r="AD1314">
        <v>0</v>
      </c>
      <c r="AE1314">
        <v>174.93</v>
      </c>
      <c r="AF1314">
        <v>0</v>
      </c>
      <c r="AG1314">
        <v>0</v>
      </c>
      <c r="AH1314">
        <v>0</v>
      </c>
      <c r="AI1314">
        <v>1.1200000000000001</v>
      </c>
      <c r="AJ1314">
        <v>1</v>
      </c>
      <c r="AK1314">
        <v>1</v>
      </c>
      <c r="AL1314">
        <v>1</v>
      </c>
      <c r="AM1314">
        <v>2</v>
      </c>
      <c r="AN1314">
        <v>0</v>
      </c>
      <c r="AO1314">
        <v>0</v>
      </c>
      <c r="AP1314">
        <v>1</v>
      </c>
      <c r="AQ1314">
        <v>1</v>
      </c>
      <c r="AR1314">
        <v>0</v>
      </c>
      <c r="AS1314" t="s">
        <v>3</v>
      </c>
      <c r="AT1314">
        <v>8</v>
      </c>
      <c r="AU1314" t="s">
        <v>24</v>
      </c>
      <c r="AV1314">
        <v>0</v>
      </c>
      <c r="AW1314">
        <v>2</v>
      </c>
      <c r="AX1314">
        <v>295892242</v>
      </c>
      <c r="AY1314">
        <v>1</v>
      </c>
      <c r="AZ1314">
        <v>0</v>
      </c>
      <c r="BA1314">
        <v>1828</v>
      </c>
      <c r="BB1314">
        <v>1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1399.44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1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V1314">
        <v>0</v>
      </c>
      <c r="CW1314">
        <v>0</v>
      </c>
      <c r="CX1314">
        <f>ROUND(Y1314*Source!I339,7)</f>
        <v>0</v>
      </c>
      <c r="CY1314">
        <f>AA1314</f>
        <v>195.92</v>
      </c>
      <c r="CZ1314">
        <f>AE1314</f>
        <v>174.93</v>
      </c>
      <c r="DA1314">
        <f>AI1314</f>
        <v>1.1200000000000001</v>
      </c>
      <c r="DB1314">
        <f>ROUND((ROUND(AT1314*CZ1314,2)*ROUND(0,7)),6)</f>
        <v>0</v>
      </c>
      <c r="DC1314">
        <f>ROUND((ROUND(AT1314*AG1314,2)*ROUND(0,7)),6)</f>
        <v>0</v>
      </c>
      <c r="DD1314" t="s">
        <v>3</v>
      </c>
      <c r="DE1314" t="s">
        <v>3</v>
      </c>
      <c r="DF1314">
        <f>ROUND(ROUND(AE1314*AI1314,2)*CX1314,2)</f>
        <v>0</v>
      </c>
      <c r="DG1314">
        <f>ROUND(ROUND(AF1314,2)*CX1314,2)</f>
        <v>0</v>
      </c>
      <c r="DH1314">
        <f t="shared" si="1054"/>
        <v>0</v>
      </c>
      <c r="DI1314">
        <f t="shared" si="1036"/>
        <v>0</v>
      </c>
      <c r="DJ1314">
        <f>DF1314</f>
        <v>0</v>
      </c>
      <c r="DK1314">
        <v>0</v>
      </c>
      <c r="DL1314" t="s">
        <v>3</v>
      </c>
      <c r="DM1314">
        <v>0</v>
      </c>
      <c r="DN1314" t="s">
        <v>3</v>
      </c>
      <c r="DO1314">
        <v>0</v>
      </c>
    </row>
    <row r="1315" spans="1:119" x14ac:dyDescent="0.2">
      <c r="A1315">
        <f>ROW(Source!A339)</f>
        <v>339</v>
      </c>
      <c r="B1315">
        <v>295887217</v>
      </c>
      <c r="C1315">
        <v>295892220</v>
      </c>
      <c r="D1315">
        <v>277879101</v>
      </c>
      <c r="E1315">
        <v>1</v>
      </c>
      <c r="F1315">
        <v>1</v>
      </c>
      <c r="G1315">
        <v>1</v>
      </c>
      <c r="H1315">
        <v>3</v>
      </c>
      <c r="I1315" t="s">
        <v>1101</v>
      </c>
      <c r="J1315" t="s">
        <v>1102</v>
      </c>
      <c r="K1315" t="s">
        <v>1103</v>
      </c>
      <c r="L1315">
        <v>1348</v>
      </c>
      <c r="N1315">
        <v>1009</v>
      </c>
      <c r="O1315" t="s">
        <v>651</v>
      </c>
      <c r="P1315" t="s">
        <v>651</v>
      </c>
      <c r="Q1315">
        <v>1000</v>
      </c>
      <c r="W1315">
        <v>0</v>
      </c>
      <c r="X1315">
        <v>-1545627606</v>
      </c>
      <c r="Y1315">
        <f>(AT1315*ROUND(0,7))</f>
        <v>0</v>
      </c>
      <c r="AA1315">
        <v>94998.73</v>
      </c>
      <c r="AB1315">
        <v>0</v>
      </c>
      <c r="AC1315">
        <v>0</v>
      </c>
      <c r="AD1315">
        <v>0</v>
      </c>
      <c r="AE1315">
        <v>88783.86</v>
      </c>
      <c r="AF1315">
        <v>0</v>
      </c>
      <c r="AG1315">
        <v>0</v>
      </c>
      <c r="AH1315">
        <v>0</v>
      </c>
      <c r="AI1315">
        <v>1.07</v>
      </c>
      <c r="AJ1315">
        <v>1</v>
      </c>
      <c r="AK1315">
        <v>1</v>
      </c>
      <c r="AL1315">
        <v>1</v>
      </c>
      <c r="AM1315">
        <v>2</v>
      </c>
      <c r="AN1315">
        <v>0</v>
      </c>
      <c r="AO1315">
        <v>0</v>
      </c>
      <c r="AP1315">
        <v>1</v>
      </c>
      <c r="AQ1315">
        <v>1</v>
      </c>
      <c r="AR1315">
        <v>0</v>
      </c>
      <c r="AS1315" t="s">
        <v>3</v>
      </c>
      <c r="AT1315">
        <v>5.0000000000000001E-3</v>
      </c>
      <c r="AU1315" t="s">
        <v>24</v>
      </c>
      <c r="AV1315">
        <v>0</v>
      </c>
      <c r="AW1315">
        <v>2</v>
      </c>
      <c r="AX1315">
        <v>295892243</v>
      </c>
      <c r="AY1315">
        <v>1</v>
      </c>
      <c r="AZ1315">
        <v>0</v>
      </c>
      <c r="BA1315">
        <v>1829</v>
      </c>
      <c r="BB1315">
        <v>1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443.91930000000002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1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V1315">
        <v>0</v>
      </c>
      <c r="CW1315">
        <v>0</v>
      </c>
      <c r="CX1315">
        <f>ROUND(Y1315*Source!I339,7)</f>
        <v>0</v>
      </c>
      <c r="CY1315">
        <f>AA1315</f>
        <v>94998.73</v>
      </c>
      <c r="CZ1315">
        <f>AE1315</f>
        <v>88783.86</v>
      </c>
      <c r="DA1315">
        <f>AI1315</f>
        <v>1.07</v>
      </c>
      <c r="DB1315">
        <f>ROUND((ROUND(AT1315*CZ1315,2)*ROUND(0,7)),6)</f>
        <v>0</v>
      </c>
      <c r="DC1315">
        <f>ROUND((ROUND(AT1315*AG1315,2)*ROUND(0,7)),6)</f>
        <v>0</v>
      </c>
      <c r="DD1315" t="s">
        <v>3</v>
      </c>
      <c r="DE1315" t="s">
        <v>3</v>
      </c>
      <c r="DF1315">
        <f>ROUND(ROUND(AE1315*AI1315,2)*CX1315,2)</f>
        <v>0</v>
      </c>
      <c r="DG1315">
        <f>ROUND(ROUND(AF1315,2)*CX1315,2)</f>
        <v>0</v>
      </c>
      <c r="DH1315">
        <f t="shared" si="1054"/>
        <v>0</v>
      </c>
      <c r="DI1315">
        <f t="shared" si="1036"/>
        <v>0</v>
      </c>
      <c r="DJ1315">
        <f>DF1315</f>
        <v>0</v>
      </c>
      <c r="DK1315">
        <v>0</v>
      </c>
      <c r="DL1315" t="s">
        <v>3</v>
      </c>
      <c r="DM1315">
        <v>0</v>
      </c>
      <c r="DN1315" t="s">
        <v>3</v>
      </c>
      <c r="DO1315">
        <v>0</v>
      </c>
    </row>
    <row r="1316" spans="1:119" x14ac:dyDescent="0.2">
      <c r="A1316">
        <f>ROW(Source!A339)</f>
        <v>339</v>
      </c>
      <c r="B1316">
        <v>295887217</v>
      </c>
      <c r="C1316">
        <v>295892220</v>
      </c>
      <c r="D1316">
        <v>277882333</v>
      </c>
      <c r="E1316">
        <v>1</v>
      </c>
      <c r="F1316">
        <v>1</v>
      </c>
      <c r="G1316">
        <v>1</v>
      </c>
      <c r="H1316">
        <v>3</v>
      </c>
      <c r="I1316" t="s">
        <v>1104</v>
      </c>
      <c r="J1316" t="s">
        <v>1105</v>
      </c>
      <c r="K1316" t="s">
        <v>1106</v>
      </c>
      <c r="L1316">
        <v>1339</v>
      </c>
      <c r="N1316">
        <v>1007</v>
      </c>
      <c r="O1316" t="s">
        <v>463</v>
      </c>
      <c r="P1316" t="s">
        <v>463</v>
      </c>
      <c r="Q1316">
        <v>1</v>
      </c>
      <c r="W1316">
        <v>0</v>
      </c>
      <c r="X1316">
        <v>-1526077716</v>
      </c>
      <c r="Y1316">
        <f>(AT1316*ROUND(0,7))</f>
        <v>0</v>
      </c>
      <c r="AA1316">
        <v>7176.21</v>
      </c>
      <c r="AB1316">
        <v>0</v>
      </c>
      <c r="AC1316">
        <v>0</v>
      </c>
      <c r="AD1316">
        <v>0</v>
      </c>
      <c r="AE1316">
        <v>6294.92</v>
      </c>
      <c r="AF1316">
        <v>0</v>
      </c>
      <c r="AG1316">
        <v>0</v>
      </c>
      <c r="AH1316">
        <v>0</v>
      </c>
      <c r="AI1316">
        <v>1.1399999999999999</v>
      </c>
      <c r="AJ1316">
        <v>1</v>
      </c>
      <c r="AK1316">
        <v>1</v>
      </c>
      <c r="AL1316">
        <v>1</v>
      </c>
      <c r="AM1316">
        <v>2</v>
      </c>
      <c r="AN1316">
        <v>0</v>
      </c>
      <c r="AO1316">
        <v>0</v>
      </c>
      <c r="AP1316">
        <v>1</v>
      </c>
      <c r="AQ1316">
        <v>1</v>
      </c>
      <c r="AR1316">
        <v>0</v>
      </c>
      <c r="AS1316" t="s">
        <v>3</v>
      </c>
      <c r="AT1316">
        <v>0.69</v>
      </c>
      <c r="AU1316" t="s">
        <v>24</v>
      </c>
      <c r="AV1316">
        <v>0</v>
      </c>
      <c r="AW1316">
        <v>2</v>
      </c>
      <c r="AX1316">
        <v>295892244</v>
      </c>
      <c r="AY1316">
        <v>1</v>
      </c>
      <c r="AZ1316">
        <v>0</v>
      </c>
      <c r="BA1316">
        <v>1830</v>
      </c>
      <c r="BB1316">
        <v>1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4343.4947999999995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1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V1316">
        <v>0</v>
      </c>
      <c r="CW1316">
        <v>0</v>
      </c>
      <c r="CX1316">
        <f>ROUND(Y1316*Source!I339,7)</f>
        <v>0</v>
      </c>
      <c r="CY1316">
        <f>AA1316</f>
        <v>7176.21</v>
      </c>
      <c r="CZ1316">
        <f>AE1316</f>
        <v>6294.92</v>
      </c>
      <c r="DA1316">
        <f>AI1316</f>
        <v>1.1399999999999999</v>
      </c>
      <c r="DB1316">
        <f>ROUND((ROUND(AT1316*CZ1316,2)*ROUND(0,7)),6)</f>
        <v>0</v>
      </c>
      <c r="DC1316">
        <f>ROUND((ROUND(AT1316*AG1316,2)*ROUND(0,7)),6)</f>
        <v>0</v>
      </c>
      <c r="DD1316" t="s">
        <v>3</v>
      </c>
      <c r="DE1316" t="s">
        <v>3</v>
      </c>
      <c r="DF1316">
        <f>ROUND(ROUND(AE1316*AI1316,2)*CX1316,2)</f>
        <v>0</v>
      </c>
      <c r="DG1316">
        <f>ROUND(ROUND(AF1316,2)*CX1316,2)</f>
        <v>0</v>
      </c>
      <c r="DH1316">
        <f t="shared" si="1054"/>
        <v>0</v>
      </c>
      <c r="DI1316">
        <f t="shared" si="1036"/>
        <v>0</v>
      </c>
      <c r="DJ1316">
        <f>DF1316</f>
        <v>0</v>
      </c>
      <c r="DK1316">
        <v>0</v>
      </c>
      <c r="DL1316" t="s">
        <v>3</v>
      </c>
      <c r="DM1316">
        <v>0</v>
      </c>
      <c r="DN1316" t="s">
        <v>3</v>
      </c>
      <c r="DO1316">
        <v>0</v>
      </c>
    </row>
    <row r="1317" spans="1:119" x14ac:dyDescent="0.2">
      <c r="A1317">
        <f>ROW(Source!A340)</f>
        <v>340</v>
      </c>
      <c r="B1317">
        <v>295887217</v>
      </c>
      <c r="C1317">
        <v>295892248</v>
      </c>
      <c r="D1317">
        <v>277560289</v>
      </c>
      <c r="E1317">
        <v>109</v>
      </c>
      <c r="F1317">
        <v>1</v>
      </c>
      <c r="G1317">
        <v>1</v>
      </c>
      <c r="H1317">
        <v>1</v>
      </c>
      <c r="I1317" t="s">
        <v>1092</v>
      </c>
      <c r="J1317" t="s">
        <v>3</v>
      </c>
      <c r="K1317" t="s">
        <v>1093</v>
      </c>
      <c r="L1317">
        <v>1191</v>
      </c>
      <c r="N1317">
        <v>1013</v>
      </c>
      <c r="O1317" t="s">
        <v>1062</v>
      </c>
      <c r="P1317" t="s">
        <v>1062</v>
      </c>
      <c r="Q1317">
        <v>1</v>
      </c>
      <c r="W1317">
        <v>0</v>
      </c>
      <c r="X1317">
        <v>1893946532</v>
      </c>
      <c r="Y1317">
        <f>(AT1317*ROUND(1.92,7))</f>
        <v>126.72</v>
      </c>
      <c r="AA1317">
        <v>0</v>
      </c>
      <c r="AB1317">
        <v>0</v>
      </c>
      <c r="AC1317">
        <v>0</v>
      </c>
      <c r="AD1317">
        <v>451.23</v>
      </c>
      <c r="AE1317">
        <v>0</v>
      </c>
      <c r="AF1317">
        <v>0</v>
      </c>
      <c r="AG1317">
        <v>0</v>
      </c>
      <c r="AH1317">
        <v>451.23</v>
      </c>
      <c r="AI1317">
        <v>1</v>
      </c>
      <c r="AJ1317">
        <v>1</v>
      </c>
      <c r="AK1317">
        <v>1</v>
      </c>
      <c r="AL1317">
        <v>1</v>
      </c>
      <c r="AM1317">
        <v>-2</v>
      </c>
      <c r="AN1317">
        <v>0</v>
      </c>
      <c r="AO1317">
        <v>0</v>
      </c>
      <c r="AP1317">
        <v>1</v>
      </c>
      <c r="AQ1317">
        <v>1</v>
      </c>
      <c r="AR1317">
        <v>0</v>
      </c>
      <c r="AS1317" t="s">
        <v>3</v>
      </c>
      <c r="AT1317">
        <v>66</v>
      </c>
      <c r="AU1317" t="s">
        <v>188</v>
      </c>
      <c r="AV1317">
        <v>1</v>
      </c>
      <c r="AW1317">
        <v>2</v>
      </c>
      <c r="AX1317">
        <v>295892261</v>
      </c>
      <c r="AY1317">
        <v>1</v>
      </c>
      <c r="AZ1317">
        <v>0</v>
      </c>
      <c r="BA1317">
        <v>1834</v>
      </c>
      <c r="BB1317">
        <v>1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29781.18</v>
      </c>
      <c r="BN1317">
        <v>66</v>
      </c>
      <c r="BO1317">
        <v>0</v>
      </c>
      <c r="BP1317">
        <v>1</v>
      </c>
      <c r="BQ1317">
        <v>0</v>
      </c>
      <c r="BR1317">
        <v>0</v>
      </c>
      <c r="BS1317">
        <v>0</v>
      </c>
      <c r="BT1317">
        <v>57179.865600000005</v>
      </c>
      <c r="BU1317">
        <v>126.72</v>
      </c>
      <c r="BV1317">
        <v>0</v>
      </c>
      <c r="BW1317">
        <v>1</v>
      </c>
      <c r="CU1317">
        <f>ROUND(AT1317*Source!I340*AH1317*AL1317,2)</f>
        <v>29781.18</v>
      </c>
      <c r="CV1317">
        <f>ROUND(Y1317*Source!I340,7)</f>
        <v>126.72</v>
      </c>
      <c r="CW1317">
        <v>0</v>
      </c>
      <c r="CX1317">
        <f>ROUND(Y1317*Source!I340,7)</f>
        <v>126.72</v>
      </c>
      <c r="CY1317">
        <f>AD1317</f>
        <v>451.23</v>
      </c>
      <c r="CZ1317">
        <f>AH1317</f>
        <v>451.23</v>
      </c>
      <c r="DA1317">
        <f>AL1317</f>
        <v>1</v>
      </c>
      <c r="DB1317">
        <f>ROUND((ROUND(AT1317*CZ1317,2)*ROUND(1.92,7)),6)</f>
        <v>57179.865599999997</v>
      </c>
      <c r="DC1317">
        <f>ROUND((ROUND(AT1317*AG1317,2)*ROUND(1.92,7)),6)</f>
        <v>0</v>
      </c>
      <c r="DD1317" t="s">
        <v>3</v>
      </c>
      <c r="DE1317" t="s">
        <v>3</v>
      </c>
      <c r="DF1317">
        <f t="shared" ref="DF1317:DF1325" si="1078">ROUND(ROUND(AE1317,2)*CX1317,2)</f>
        <v>0</v>
      </c>
      <c r="DG1317">
        <f>ROUND(ROUND(AF1317,2)*CX1317,2)</f>
        <v>0</v>
      </c>
      <c r="DH1317">
        <f t="shared" si="1054"/>
        <v>0</v>
      </c>
      <c r="DI1317">
        <f t="shared" ref="DI1317:DI1380" si="1079">ROUND(ROUND(AH1317,2)*CX1317,2)</f>
        <v>57179.87</v>
      </c>
      <c r="DJ1317">
        <f>DI1317</f>
        <v>57179.87</v>
      </c>
      <c r="DK1317">
        <v>1</v>
      </c>
      <c r="DL1317" t="s">
        <v>3</v>
      </c>
      <c r="DM1317">
        <v>0</v>
      </c>
      <c r="DN1317" t="s">
        <v>3</v>
      </c>
      <c r="DO1317">
        <v>0</v>
      </c>
    </row>
    <row r="1318" spans="1:119" x14ac:dyDescent="0.2">
      <c r="A1318">
        <f>ROW(Source!A340)</f>
        <v>340</v>
      </c>
      <c r="B1318">
        <v>295887217</v>
      </c>
      <c r="C1318">
        <v>295892248</v>
      </c>
      <c r="D1318">
        <v>277560491</v>
      </c>
      <c r="E1318">
        <v>109</v>
      </c>
      <c r="F1318">
        <v>1</v>
      </c>
      <c r="G1318">
        <v>1</v>
      </c>
      <c r="H1318">
        <v>1</v>
      </c>
      <c r="I1318" t="s">
        <v>1063</v>
      </c>
      <c r="J1318" t="s">
        <v>3</v>
      </c>
      <c r="K1318" t="s">
        <v>1064</v>
      </c>
      <c r="L1318">
        <v>1191</v>
      </c>
      <c r="N1318">
        <v>1013</v>
      </c>
      <c r="O1318" t="s">
        <v>1062</v>
      </c>
      <c r="P1318" t="s">
        <v>1062</v>
      </c>
      <c r="Q1318">
        <v>1</v>
      </c>
      <c r="W1318">
        <v>0</v>
      </c>
      <c r="X1318">
        <v>-1417349443</v>
      </c>
      <c r="Y1318">
        <f t="shared" ref="Y1318:Y1325" si="1080">(AT1318*ROUND(1.85,7))</f>
        <v>43.345500000000001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1</v>
      </c>
      <c r="AJ1318">
        <v>1</v>
      </c>
      <c r="AK1318">
        <v>1</v>
      </c>
      <c r="AL1318">
        <v>1</v>
      </c>
      <c r="AM1318">
        <v>-2</v>
      </c>
      <c r="AN1318">
        <v>0</v>
      </c>
      <c r="AO1318">
        <v>0</v>
      </c>
      <c r="AP1318">
        <v>1</v>
      </c>
      <c r="AQ1318">
        <v>1</v>
      </c>
      <c r="AR1318">
        <v>0</v>
      </c>
      <c r="AS1318" t="s">
        <v>3</v>
      </c>
      <c r="AT1318">
        <v>23.43</v>
      </c>
      <c r="AU1318" t="s">
        <v>187</v>
      </c>
      <c r="AV1318">
        <v>2</v>
      </c>
      <c r="AW1318">
        <v>2</v>
      </c>
      <c r="AX1318">
        <v>295892262</v>
      </c>
      <c r="AY1318">
        <v>1</v>
      </c>
      <c r="AZ1318">
        <v>0</v>
      </c>
      <c r="BA1318">
        <v>1835</v>
      </c>
      <c r="BB1318">
        <v>1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V1318">
        <v>0</v>
      </c>
      <c r="CW1318">
        <v>0</v>
      </c>
      <c r="CX1318">
        <f>ROUND(Y1318*Source!I340,7)</f>
        <v>43.345500000000001</v>
      </c>
      <c r="CY1318">
        <f>AD1318</f>
        <v>0</v>
      </c>
      <c r="CZ1318">
        <f>AH1318</f>
        <v>0</v>
      </c>
      <c r="DA1318">
        <f>AL1318</f>
        <v>1</v>
      </c>
      <c r="DB1318">
        <f t="shared" ref="DB1318:DB1325" si="1081">ROUND((ROUND(AT1318*CZ1318,2)*ROUND(1.85,7)),6)</f>
        <v>0</v>
      </c>
      <c r="DC1318">
        <f t="shared" ref="DC1318:DC1325" si="1082">ROUND((ROUND(AT1318*AG1318,2)*ROUND(1.85,7)),6)</f>
        <v>0</v>
      </c>
      <c r="DD1318" t="s">
        <v>3</v>
      </c>
      <c r="DE1318" t="s">
        <v>3</v>
      </c>
      <c r="DF1318">
        <f t="shared" si="1078"/>
        <v>0</v>
      </c>
      <c r="DG1318">
        <f>ROUND(ROUND(AF1318,2)*CX1318,2)</f>
        <v>0</v>
      </c>
      <c r="DH1318">
        <f t="shared" si="1054"/>
        <v>0</v>
      </c>
      <c r="DI1318">
        <f t="shared" si="1079"/>
        <v>0</v>
      </c>
      <c r="DJ1318">
        <f>DI1318</f>
        <v>0</v>
      </c>
      <c r="DK1318">
        <v>0</v>
      </c>
      <c r="DL1318" t="s">
        <v>3</v>
      </c>
      <c r="DM1318">
        <v>0</v>
      </c>
      <c r="DN1318" t="s">
        <v>3</v>
      </c>
      <c r="DO1318">
        <v>0</v>
      </c>
    </row>
    <row r="1319" spans="1:119" x14ac:dyDescent="0.2">
      <c r="A1319">
        <f>ROW(Source!A340)</f>
        <v>340</v>
      </c>
      <c r="B1319">
        <v>295887217</v>
      </c>
      <c r="C1319">
        <v>295892248</v>
      </c>
      <c r="D1319">
        <v>277944475</v>
      </c>
      <c r="E1319">
        <v>1</v>
      </c>
      <c r="F1319">
        <v>1</v>
      </c>
      <c r="G1319">
        <v>1</v>
      </c>
      <c r="H1319">
        <v>2</v>
      </c>
      <c r="I1319" t="s">
        <v>1094</v>
      </c>
      <c r="J1319" t="s">
        <v>1095</v>
      </c>
      <c r="K1319" t="s">
        <v>1096</v>
      </c>
      <c r="L1319">
        <v>1368</v>
      </c>
      <c r="N1319">
        <v>1011</v>
      </c>
      <c r="O1319" t="s">
        <v>961</v>
      </c>
      <c r="P1319" t="s">
        <v>961</v>
      </c>
      <c r="Q1319">
        <v>1</v>
      </c>
      <c r="W1319">
        <v>0</v>
      </c>
      <c r="X1319">
        <v>1538471049</v>
      </c>
      <c r="Y1319">
        <f t="shared" si="1080"/>
        <v>15.114500000000001</v>
      </c>
      <c r="AA1319">
        <v>0</v>
      </c>
      <c r="AB1319">
        <v>914.33</v>
      </c>
      <c r="AC1319">
        <v>549.32000000000005</v>
      </c>
      <c r="AD1319">
        <v>0</v>
      </c>
      <c r="AE1319">
        <v>0</v>
      </c>
      <c r="AF1319">
        <v>774.86</v>
      </c>
      <c r="AG1319">
        <v>549.32000000000005</v>
      </c>
      <c r="AH1319">
        <v>0</v>
      </c>
      <c r="AI1319">
        <v>1</v>
      </c>
      <c r="AJ1319">
        <v>1.18</v>
      </c>
      <c r="AK1319">
        <v>1</v>
      </c>
      <c r="AL1319">
        <v>1</v>
      </c>
      <c r="AM1319">
        <v>2</v>
      </c>
      <c r="AN1319">
        <v>0</v>
      </c>
      <c r="AO1319">
        <v>0</v>
      </c>
      <c r="AP1319">
        <v>1</v>
      </c>
      <c r="AQ1319">
        <v>1</v>
      </c>
      <c r="AR1319">
        <v>0</v>
      </c>
      <c r="AS1319" t="s">
        <v>3</v>
      </c>
      <c r="AT1319">
        <v>8.17</v>
      </c>
      <c r="AU1319" t="s">
        <v>187</v>
      </c>
      <c r="AV1319">
        <v>1</v>
      </c>
      <c r="AW1319">
        <v>2</v>
      </c>
      <c r="AX1319">
        <v>295892263</v>
      </c>
      <c r="AY1319">
        <v>1</v>
      </c>
      <c r="AZ1319">
        <v>0</v>
      </c>
      <c r="BA1319">
        <v>1836</v>
      </c>
      <c r="BB1319">
        <v>1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6330.6062000000002</v>
      </c>
      <c r="BL1319">
        <v>4487.9444000000003</v>
      </c>
      <c r="BM1319">
        <v>0</v>
      </c>
      <c r="BN1319">
        <v>0</v>
      </c>
      <c r="BO1319">
        <v>8.17</v>
      </c>
      <c r="BP1319">
        <v>1</v>
      </c>
      <c r="BQ1319">
        <v>0</v>
      </c>
      <c r="BR1319">
        <v>11711.621470000002</v>
      </c>
      <c r="BS1319">
        <v>8302.697140000002</v>
      </c>
      <c r="BT1319">
        <v>0</v>
      </c>
      <c r="BU1319">
        <v>0</v>
      </c>
      <c r="BV1319">
        <v>15.114500000000001</v>
      </c>
      <c r="BW1319">
        <v>1</v>
      </c>
      <c r="CV1319">
        <v>0</v>
      </c>
      <c r="CW1319">
        <f>ROUND(Y1319*Source!I340*DO1319,7)</f>
        <v>15.1145</v>
      </c>
      <c r="CX1319">
        <f>ROUND(Y1319*Source!I340,7)</f>
        <v>15.1145</v>
      </c>
      <c r="CY1319">
        <f t="shared" ref="CY1319:CY1325" si="1083">AB1319</f>
        <v>914.33</v>
      </c>
      <c r="CZ1319">
        <f t="shared" ref="CZ1319:CZ1325" si="1084">AF1319</f>
        <v>774.86</v>
      </c>
      <c r="DA1319">
        <f t="shared" ref="DA1319:DA1325" si="1085">AJ1319</f>
        <v>1.18</v>
      </c>
      <c r="DB1319">
        <f t="shared" si="1081"/>
        <v>11711.628500000001</v>
      </c>
      <c r="DC1319">
        <f t="shared" si="1082"/>
        <v>8302.6890000000003</v>
      </c>
      <c r="DD1319" t="s">
        <v>3</v>
      </c>
      <c r="DE1319" t="s">
        <v>3</v>
      </c>
      <c r="DF1319">
        <f t="shared" si="1078"/>
        <v>0</v>
      </c>
      <c r="DG1319">
        <f>ROUND(ROUND(AF1319*AJ1319,2)*CX1319,2)</f>
        <v>13819.64</v>
      </c>
      <c r="DH1319">
        <f t="shared" si="1054"/>
        <v>8302.7000000000007</v>
      </c>
      <c r="DI1319">
        <f t="shared" si="1079"/>
        <v>0</v>
      </c>
      <c r="DJ1319">
        <f t="shared" ref="DJ1319:DJ1325" si="1086">DG1319+DH1319</f>
        <v>22122.34</v>
      </c>
      <c r="DK1319">
        <v>1</v>
      </c>
      <c r="DL1319" t="s">
        <v>1082</v>
      </c>
      <c r="DM1319">
        <v>5</v>
      </c>
      <c r="DN1319" t="s">
        <v>1062</v>
      </c>
      <c r="DO1319">
        <v>1</v>
      </c>
    </row>
    <row r="1320" spans="1:119" x14ac:dyDescent="0.2">
      <c r="A1320">
        <f>ROW(Source!A340)</f>
        <v>340</v>
      </c>
      <c r="B1320">
        <v>295887217</v>
      </c>
      <c r="C1320">
        <v>295892248</v>
      </c>
      <c r="D1320">
        <v>277944871</v>
      </c>
      <c r="E1320">
        <v>1</v>
      </c>
      <c r="F1320">
        <v>1</v>
      </c>
      <c r="G1320">
        <v>1</v>
      </c>
      <c r="H1320">
        <v>2</v>
      </c>
      <c r="I1320" t="s">
        <v>1065</v>
      </c>
      <c r="J1320" t="s">
        <v>1066</v>
      </c>
      <c r="K1320" t="s">
        <v>1067</v>
      </c>
      <c r="L1320">
        <v>1368</v>
      </c>
      <c r="N1320">
        <v>1011</v>
      </c>
      <c r="O1320" t="s">
        <v>961</v>
      </c>
      <c r="P1320" t="s">
        <v>961</v>
      </c>
      <c r="Q1320">
        <v>1</v>
      </c>
      <c r="W1320">
        <v>0</v>
      </c>
      <c r="X1320">
        <v>426515882</v>
      </c>
      <c r="Y1320">
        <f t="shared" si="1080"/>
        <v>3.8294999999999999</v>
      </c>
      <c r="AA1320">
        <v>0</v>
      </c>
      <c r="AB1320">
        <v>1233.46</v>
      </c>
      <c r="AC1320">
        <v>642.05999999999995</v>
      </c>
      <c r="AD1320">
        <v>0</v>
      </c>
      <c r="AE1320">
        <v>0</v>
      </c>
      <c r="AF1320">
        <v>1233.46</v>
      </c>
      <c r="AG1320">
        <v>642.05999999999995</v>
      </c>
      <c r="AH1320">
        <v>0</v>
      </c>
      <c r="AI1320">
        <v>1</v>
      </c>
      <c r="AJ1320">
        <v>1</v>
      </c>
      <c r="AK1320">
        <v>1</v>
      </c>
      <c r="AL1320">
        <v>1</v>
      </c>
      <c r="AM1320">
        <v>-2</v>
      </c>
      <c r="AN1320">
        <v>0</v>
      </c>
      <c r="AO1320">
        <v>0</v>
      </c>
      <c r="AP1320">
        <v>1</v>
      </c>
      <c r="AQ1320">
        <v>1</v>
      </c>
      <c r="AR1320">
        <v>0</v>
      </c>
      <c r="AS1320" t="s">
        <v>3</v>
      </c>
      <c r="AT1320">
        <v>2.0699999999999998</v>
      </c>
      <c r="AU1320" t="s">
        <v>187</v>
      </c>
      <c r="AV1320">
        <v>1</v>
      </c>
      <c r="AW1320">
        <v>2</v>
      </c>
      <c r="AX1320">
        <v>295892264</v>
      </c>
      <c r="AY1320">
        <v>1</v>
      </c>
      <c r="AZ1320">
        <v>0</v>
      </c>
      <c r="BA1320">
        <v>1837</v>
      </c>
      <c r="BB1320">
        <v>1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2553.2621999999997</v>
      </c>
      <c r="BL1320">
        <v>1329.0641999999998</v>
      </c>
      <c r="BM1320">
        <v>0</v>
      </c>
      <c r="BN1320">
        <v>0</v>
      </c>
      <c r="BO1320">
        <v>2.0699999999999998</v>
      </c>
      <c r="BP1320">
        <v>1</v>
      </c>
      <c r="BQ1320">
        <v>0</v>
      </c>
      <c r="BR1320">
        <v>4723.5350699999999</v>
      </c>
      <c r="BS1320">
        <v>2458.7687699999997</v>
      </c>
      <c r="BT1320">
        <v>0</v>
      </c>
      <c r="BU1320">
        <v>0</v>
      </c>
      <c r="BV1320">
        <v>3.8294999999999999</v>
      </c>
      <c r="BW1320">
        <v>1</v>
      </c>
      <c r="CV1320">
        <v>0</v>
      </c>
      <c r="CW1320">
        <f>ROUND(Y1320*Source!I340*DO1320,7)</f>
        <v>3.8294999999999999</v>
      </c>
      <c r="CX1320">
        <f>ROUND(Y1320*Source!I340,7)</f>
        <v>3.8294999999999999</v>
      </c>
      <c r="CY1320">
        <f t="shared" si="1083"/>
        <v>1233.46</v>
      </c>
      <c r="CZ1320">
        <f t="shared" si="1084"/>
        <v>1233.46</v>
      </c>
      <c r="DA1320">
        <f t="shared" si="1085"/>
        <v>1</v>
      </c>
      <c r="DB1320">
        <f t="shared" si="1081"/>
        <v>4723.5309999999999</v>
      </c>
      <c r="DC1320">
        <f t="shared" si="1082"/>
        <v>2458.761</v>
      </c>
      <c r="DD1320" t="s">
        <v>3</v>
      </c>
      <c r="DE1320" t="s">
        <v>3</v>
      </c>
      <c r="DF1320">
        <f t="shared" si="1078"/>
        <v>0</v>
      </c>
      <c r="DG1320">
        <f>ROUND(ROUND(AF1320,2)*CX1320,2)</f>
        <v>4723.54</v>
      </c>
      <c r="DH1320">
        <f t="shared" si="1054"/>
        <v>2458.77</v>
      </c>
      <c r="DI1320">
        <f t="shared" si="1079"/>
        <v>0</v>
      </c>
      <c r="DJ1320">
        <f t="shared" si="1086"/>
        <v>7182.3099999999995</v>
      </c>
      <c r="DK1320">
        <v>1</v>
      </c>
      <c r="DL1320" t="s">
        <v>1068</v>
      </c>
      <c r="DM1320">
        <v>6</v>
      </c>
      <c r="DN1320" t="s">
        <v>1062</v>
      </c>
      <c r="DO1320">
        <v>1</v>
      </c>
    </row>
    <row r="1321" spans="1:119" x14ac:dyDescent="0.2">
      <c r="A1321">
        <f>ROW(Source!A340)</f>
        <v>340</v>
      </c>
      <c r="B1321">
        <v>295887217</v>
      </c>
      <c r="C1321">
        <v>295892248</v>
      </c>
      <c r="D1321">
        <v>277945622</v>
      </c>
      <c r="E1321">
        <v>1</v>
      </c>
      <c r="F1321">
        <v>1</v>
      </c>
      <c r="G1321">
        <v>1</v>
      </c>
      <c r="H1321">
        <v>2</v>
      </c>
      <c r="I1321" t="s">
        <v>1069</v>
      </c>
      <c r="J1321" t="s">
        <v>1070</v>
      </c>
      <c r="K1321" t="s">
        <v>1071</v>
      </c>
      <c r="L1321">
        <v>1368</v>
      </c>
      <c r="N1321">
        <v>1011</v>
      </c>
      <c r="O1321" t="s">
        <v>961</v>
      </c>
      <c r="P1321" t="s">
        <v>961</v>
      </c>
      <c r="Q1321">
        <v>1</v>
      </c>
      <c r="W1321">
        <v>0</v>
      </c>
      <c r="X1321">
        <v>554806292</v>
      </c>
      <c r="Y1321">
        <f t="shared" si="1080"/>
        <v>0.35150000000000003</v>
      </c>
      <c r="AA1321">
        <v>0</v>
      </c>
      <c r="AB1321">
        <v>233.29</v>
      </c>
      <c r="AC1321">
        <v>0</v>
      </c>
      <c r="AD1321">
        <v>0</v>
      </c>
      <c r="AE1321">
        <v>0</v>
      </c>
      <c r="AF1321">
        <v>189.67</v>
      </c>
      <c r="AG1321">
        <v>0</v>
      </c>
      <c r="AH1321">
        <v>0</v>
      </c>
      <c r="AI1321">
        <v>1</v>
      </c>
      <c r="AJ1321">
        <v>1.23</v>
      </c>
      <c r="AK1321">
        <v>1</v>
      </c>
      <c r="AL1321">
        <v>1</v>
      </c>
      <c r="AM1321">
        <v>2</v>
      </c>
      <c r="AN1321">
        <v>0</v>
      </c>
      <c r="AO1321">
        <v>0</v>
      </c>
      <c r="AP1321">
        <v>1</v>
      </c>
      <c r="AQ1321">
        <v>1</v>
      </c>
      <c r="AR1321">
        <v>0</v>
      </c>
      <c r="AS1321" t="s">
        <v>3</v>
      </c>
      <c r="AT1321">
        <v>0.19</v>
      </c>
      <c r="AU1321" t="s">
        <v>187</v>
      </c>
      <c r="AV1321">
        <v>1</v>
      </c>
      <c r="AW1321">
        <v>2</v>
      </c>
      <c r="AX1321">
        <v>295892265</v>
      </c>
      <c r="AY1321">
        <v>1</v>
      </c>
      <c r="AZ1321">
        <v>0</v>
      </c>
      <c r="BA1321">
        <v>1838</v>
      </c>
      <c r="BB1321">
        <v>1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36.037299999999995</v>
      </c>
      <c r="BL1321">
        <v>0</v>
      </c>
      <c r="BM1321">
        <v>0</v>
      </c>
      <c r="BN1321">
        <v>0</v>
      </c>
      <c r="BO1321">
        <v>0</v>
      </c>
      <c r="BP1321">
        <v>1</v>
      </c>
      <c r="BQ1321">
        <v>0</v>
      </c>
      <c r="BR1321">
        <v>66.669004999999999</v>
      </c>
      <c r="BS1321">
        <v>0</v>
      </c>
      <c r="BT1321">
        <v>0</v>
      </c>
      <c r="BU1321">
        <v>0</v>
      </c>
      <c r="BV1321">
        <v>0</v>
      </c>
      <c r="BW1321">
        <v>1</v>
      </c>
      <c r="CV1321">
        <v>0</v>
      </c>
      <c r="CW1321">
        <f>ROUND(Y1321*Source!I340*DO1321,7)</f>
        <v>0</v>
      </c>
      <c r="CX1321">
        <f>ROUND(Y1321*Source!I340,7)</f>
        <v>0.35149999999999998</v>
      </c>
      <c r="CY1321">
        <f t="shared" si="1083"/>
        <v>233.29</v>
      </c>
      <c r="CZ1321">
        <f t="shared" si="1084"/>
        <v>189.67</v>
      </c>
      <c r="DA1321">
        <f t="shared" si="1085"/>
        <v>1.23</v>
      </c>
      <c r="DB1321">
        <f t="shared" si="1081"/>
        <v>66.674000000000007</v>
      </c>
      <c r="DC1321">
        <f t="shared" si="1082"/>
        <v>0</v>
      </c>
      <c r="DD1321" t="s">
        <v>3</v>
      </c>
      <c r="DE1321" t="s">
        <v>3</v>
      </c>
      <c r="DF1321">
        <f t="shared" si="1078"/>
        <v>0</v>
      </c>
      <c r="DG1321">
        <f>ROUND(ROUND(AF1321*AJ1321,2)*CX1321,2)</f>
        <v>82</v>
      </c>
      <c r="DH1321">
        <f t="shared" si="1054"/>
        <v>0</v>
      </c>
      <c r="DI1321">
        <f t="shared" si="1079"/>
        <v>0</v>
      </c>
      <c r="DJ1321">
        <f t="shared" si="1086"/>
        <v>82</v>
      </c>
      <c r="DK1321">
        <v>1</v>
      </c>
      <c r="DL1321" t="s">
        <v>3</v>
      </c>
      <c r="DM1321">
        <v>0</v>
      </c>
      <c r="DN1321" t="s">
        <v>3</v>
      </c>
      <c r="DO1321">
        <v>0</v>
      </c>
    </row>
    <row r="1322" spans="1:119" x14ac:dyDescent="0.2">
      <c r="A1322">
        <f>ROW(Source!A340)</f>
        <v>340</v>
      </c>
      <c r="B1322">
        <v>295887217</v>
      </c>
      <c r="C1322">
        <v>295892248</v>
      </c>
      <c r="D1322">
        <v>277945779</v>
      </c>
      <c r="E1322">
        <v>1</v>
      </c>
      <c r="F1322">
        <v>1</v>
      </c>
      <c r="G1322">
        <v>1</v>
      </c>
      <c r="H1322">
        <v>2</v>
      </c>
      <c r="I1322" t="s">
        <v>1072</v>
      </c>
      <c r="J1322" t="s">
        <v>1073</v>
      </c>
      <c r="K1322" t="s">
        <v>1074</v>
      </c>
      <c r="L1322">
        <v>1368</v>
      </c>
      <c r="N1322">
        <v>1011</v>
      </c>
      <c r="O1322" t="s">
        <v>961</v>
      </c>
      <c r="P1322" t="s">
        <v>961</v>
      </c>
      <c r="Q1322">
        <v>1</v>
      </c>
      <c r="W1322">
        <v>0</v>
      </c>
      <c r="X1322">
        <v>-1301021868</v>
      </c>
      <c r="Y1322">
        <f t="shared" si="1080"/>
        <v>19.646999999999998</v>
      </c>
      <c r="AA1322">
        <v>0</v>
      </c>
      <c r="AB1322">
        <v>1274.48</v>
      </c>
      <c r="AC1322">
        <v>642.05999999999995</v>
      </c>
      <c r="AD1322">
        <v>0</v>
      </c>
      <c r="AE1322">
        <v>0</v>
      </c>
      <c r="AF1322">
        <v>1070.99</v>
      </c>
      <c r="AG1322">
        <v>642.05999999999995</v>
      </c>
      <c r="AH1322">
        <v>0</v>
      </c>
      <c r="AI1322">
        <v>1</v>
      </c>
      <c r="AJ1322">
        <v>1.19</v>
      </c>
      <c r="AK1322">
        <v>1</v>
      </c>
      <c r="AL1322">
        <v>1</v>
      </c>
      <c r="AM1322">
        <v>2</v>
      </c>
      <c r="AN1322">
        <v>0</v>
      </c>
      <c r="AO1322">
        <v>0</v>
      </c>
      <c r="AP1322">
        <v>1</v>
      </c>
      <c r="AQ1322">
        <v>1</v>
      </c>
      <c r="AR1322">
        <v>0</v>
      </c>
      <c r="AS1322" t="s">
        <v>3</v>
      </c>
      <c r="AT1322">
        <v>10.62</v>
      </c>
      <c r="AU1322" t="s">
        <v>187</v>
      </c>
      <c r="AV1322">
        <v>1</v>
      </c>
      <c r="AW1322">
        <v>2</v>
      </c>
      <c r="AX1322">
        <v>295892266</v>
      </c>
      <c r="AY1322">
        <v>1</v>
      </c>
      <c r="AZ1322">
        <v>0</v>
      </c>
      <c r="BA1322">
        <v>1839</v>
      </c>
      <c r="BB1322">
        <v>1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11373.913799999998</v>
      </c>
      <c r="BL1322">
        <v>6818.6771999999992</v>
      </c>
      <c r="BM1322">
        <v>0</v>
      </c>
      <c r="BN1322">
        <v>0</v>
      </c>
      <c r="BO1322">
        <v>10.62</v>
      </c>
      <c r="BP1322">
        <v>1</v>
      </c>
      <c r="BQ1322">
        <v>0</v>
      </c>
      <c r="BR1322">
        <v>21041.740529999999</v>
      </c>
      <c r="BS1322">
        <v>12614.552819999997</v>
      </c>
      <c r="BT1322">
        <v>0</v>
      </c>
      <c r="BU1322">
        <v>0</v>
      </c>
      <c r="BV1322">
        <v>19.646999999999998</v>
      </c>
      <c r="BW1322">
        <v>1</v>
      </c>
      <c r="CV1322">
        <v>0</v>
      </c>
      <c r="CW1322">
        <f>ROUND(Y1322*Source!I340*DO1322,7)</f>
        <v>19.646999999999998</v>
      </c>
      <c r="CX1322">
        <f>ROUND(Y1322*Source!I340,7)</f>
        <v>19.646999999999998</v>
      </c>
      <c r="CY1322">
        <f t="shared" si="1083"/>
        <v>1274.48</v>
      </c>
      <c r="CZ1322">
        <f t="shared" si="1084"/>
        <v>1070.99</v>
      </c>
      <c r="DA1322">
        <f t="shared" si="1085"/>
        <v>1.19</v>
      </c>
      <c r="DB1322">
        <f t="shared" si="1081"/>
        <v>21041.733499999998</v>
      </c>
      <c r="DC1322">
        <f t="shared" si="1082"/>
        <v>12614.558000000001</v>
      </c>
      <c r="DD1322" t="s">
        <v>3</v>
      </c>
      <c r="DE1322" t="s">
        <v>3</v>
      </c>
      <c r="DF1322">
        <f t="shared" si="1078"/>
        <v>0</v>
      </c>
      <c r="DG1322">
        <f>ROUND(ROUND(AF1322*AJ1322,2)*CX1322,2)</f>
        <v>25039.71</v>
      </c>
      <c r="DH1322">
        <f t="shared" si="1054"/>
        <v>12614.55</v>
      </c>
      <c r="DI1322">
        <f t="shared" si="1079"/>
        <v>0</v>
      </c>
      <c r="DJ1322">
        <f t="shared" si="1086"/>
        <v>37654.259999999995</v>
      </c>
      <c r="DK1322">
        <v>1</v>
      </c>
      <c r="DL1322" t="s">
        <v>1068</v>
      </c>
      <c r="DM1322">
        <v>6</v>
      </c>
      <c r="DN1322" t="s">
        <v>1062</v>
      </c>
      <c r="DO1322">
        <v>1</v>
      </c>
    </row>
    <row r="1323" spans="1:119" x14ac:dyDescent="0.2">
      <c r="A1323">
        <f>ROW(Source!A340)</f>
        <v>340</v>
      </c>
      <c r="B1323">
        <v>295887217</v>
      </c>
      <c r="C1323">
        <v>295892248</v>
      </c>
      <c r="D1323">
        <v>277945806</v>
      </c>
      <c r="E1323">
        <v>1</v>
      </c>
      <c r="F1323">
        <v>1</v>
      </c>
      <c r="G1323">
        <v>1</v>
      </c>
      <c r="H1323">
        <v>2</v>
      </c>
      <c r="I1323" t="s">
        <v>1075</v>
      </c>
      <c r="J1323" t="s">
        <v>1076</v>
      </c>
      <c r="K1323" t="s">
        <v>1077</v>
      </c>
      <c r="L1323">
        <v>1368</v>
      </c>
      <c r="N1323">
        <v>1011</v>
      </c>
      <c r="O1323" t="s">
        <v>961</v>
      </c>
      <c r="P1323" t="s">
        <v>961</v>
      </c>
      <c r="Q1323">
        <v>1</v>
      </c>
      <c r="W1323">
        <v>0</v>
      </c>
      <c r="X1323">
        <v>1745550372</v>
      </c>
      <c r="Y1323">
        <f t="shared" si="1080"/>
        <v>2.9230000000000005</v>
      </c>
      <c r="AA1323">
        <v>0</v>
      </c>
      <c r="AB1323">
        <v>758.04</v>
      </c>
      <c r="AC1323">
        <v>477.98</v>
      </c>
      <c r="AD1323">
        <v>0</v>
      </c>
      <c r="AE1323">
        <v>0</v>
      </c>
      <c r="AF1323">
        <v>758.04</v>
      </c>
      <c r="AG1323">
        <v>477.98</v>
      </c>
      <c r="AH1323">
        <v>0</v>
      </c>
      <c r="AI1323">
        <v>1</v>
      </c>
      <c r="AJ1323">
        <v>1</v>
      </c>
      <c r="AK1323">
        <v>1</v>
      </c>
      <c r="AL1323">
        <v>1</v>
      </c>
      <c r="AM1323">
        <v>-2</v>
      </c>
      <c r="AN1323">
        <v>0</v>
      </c>
      <c r="AO1323">
        <v>0</v>
      </c>
      <c r="AP1323">
        <v>1</v>
      </c>
      <c r="AQ1323">
        <v>1</v>
      </c>
      <c r="AR1323">
        <v>0</v>
      </c>
      <c r="AS1323" t="s">
        <v>3</v>
      </c>
      <c r="AT1323">
        <v>1.58</v>
      </c>
      <c r="AU1323" t="s">
        <v>187</v>
      </c>
      <c r="AV1323">
        <v>1</v>
      </c>
      <c r="AW1323">
        <v>2</v>
      </c>
      <c r="AX1323">
        <v>295892267</v>
      </c>
      <c r="AY1323">
        <v>1</v>
      </c>
      <c r="AZ1323">
        <v>0</v>
      </c>
      <c r="BA1323">
        <v>1840</v>
      </c>
      <c r="BB1323">
        <v>1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1197.7031999999999</v>
      </c>
      <c r="BL1323">
        <v>755.2084000000001</v>
      </c>
      <c r="BM1323">
        <v>0</v>
      </c>
      <c r="BN1323">
        <v>0</v>
      </c>
      <c r="BO1323">
        <v>1.58</v>
      </c>
      <c r="BP1323">
        <v>1</v>
      </c>
      <c r="BQ1323">
        <v>0</v>
      </c>
      <c r="BR1323">
        <v>2215.7509200000004</v>
      </c>
      <c r="BS1323">
        <v>1397.1355400000002</v>
      </c>
      <c r="BT1323">
        <v>0</v>
      </c>
      <c r="BU1323">
        <v>0</v>
      </c>
      <c r="BV1323">
        <v>2.9230000000000005</v>
      </c>
      <c r="BW1323">
        <v>1</v>
      </c>
      <c r="CV1323">
        <v>0</v>
      </c>
      <c r="CW1323">
        <f>ROUND(Y1323*Source!I340*DO1323,7)</f>
        <v>2.923</v>
      </c>
      <c r="CX1323">
        <f>ROUND(Y1323*Source!I340,7)</f>
        <v>2.923</v>
      </c>
      <c r="CY1323">
        <f t="shared" si="1083"/>
        <v>758.04</v>
      </c>
      <c r="CZ1323">
        <f t="shared" si="1084"/>
        <v>758.04</v>
      </c>
      <c r="DA1323">
        <f t="shared" si="1085"/>
        <v>1</v>
      </c>
      <c r="DB1323">
        <f t="shared" si="1081"/>
        <v>2215.7449999999999</v>
      </c>
      <c r="DC1323">
        <f t="shared" si="1082"/>
        <v>1397.1385</v>
      </c>
      <c r="DD1323" t="s">
        <v>3</v>
      </c>
      <c r="DE1323" t="s">
        <v>3</v>
      </c>
      <c r="DF1323">
        <f t="shared" si="1078"/>
        <v>0</v>
      </c>
      <c r="DG1323">
        <f>ROUND(ROUND(AF1323,2)*CX1323,2)</f>
        <v>2215.75</v>
      </c>
      <c r="DH1323">
        <f t="shared" si="1054"/>
        <v>1397.14</v>
      </c>
      <c r="DI1323">
        <f t="shared" si="1079"/>
        <v>0</v>
      </c>
      <c r="DJ1323">
        <f t="shared" si="1086"/>
        <v>3612.8900000000003</v>
      </c>
      <c r="DK1323">
        <v>1</v>
      </c>
      <c r="DL1323" t="s">
        <v>1078</v>
      </c>
      <c r="DM1323">
        <v>4</v>
      </c>
      <c r="DN1323" t="s">
        <v>1062</v>
      </c>
      <c r="DO1323">
        <v>1</v>
      </c>
    </row>
    <row r="1324" spans="1:119" x14ac:dyDescent="0.2">
      <c r="A1324">
        <f>ROW(Source!A340)</f>
        <v>340</v>
      </c>
      <c r="B1324">
        <v>295887217</v>
      </c>
      <c r="C1324">
        <v>295892248</v>
      </c>
      <c r="D1324">
        <v>277945914</v>
      </c>
      <c r="E1324">
        <v>1</v>
      </c>
      <c r="F1324">
        <v>1</v>
      </c>
      <c r="G1324">
        <v>1</v>
      </c>
      <c r="H1324">
        <v>2</v>
      </c>
      <c r="I1324" t="s">
        <v>1079</v>
      </c>
      <c r="J1324" t="s">
        <v>1080</v>
      </c>
      <c r="K1324" t="s">
        <v>1081</v>
      </c>
      <c r="L1324">
        <v>1368</v>
      </c>
      <c r="N1324">
        <v>1011</v>
      </c>
      <c r="O1324" t="s">
        <v>961</v>
      </c>
      <c r="P1324" t="s">
        <v>961</v>
      </c>
      <c r="Q1324">
        <v>1</v>
      </c>
      <c r="W1324">
        <v>0</v>
      </c>
      <c r="X1324">
        <v>-351551180</v>
      </c>
      <c r="Y1324">
        <f t="shared" si="1080"/>
        <v>1.8315000000000001</v>
      </c>
      <c r="AA1324">
        <v>0</v>
      </c>
      <c r="AB1324">
        <v>1719.6</v>
      </c>
      <c r="AC1324">
        <v>549.32000000000005</v>
      </c>
      <c r="AD1324">
        <v>0</v>
      </c>
      <c r="AE1324">
        <v>0</v>
      </c>
      <c r="AF1324">
        <v>1521.77</v>
      </c>
      <c r="AG1324">
        <v>549.32000000000005</v>
      </c>
      <c r="AH1324">
        <v>0</v>
      </c>
      <c r="AI1324">
        <v>1</v>
      </c>
      <c r="AJ1324">
        <v>1.1299999999999999</v>
      </c>
      <c r="AK1324">
        <v>1</v>
      </c>
      <c r="AL1324">
        <v>1</v>
      </c>
      <c r="AM1324">
        <v>2</v>
      </c>
      <c r="AN1324">
        <v>0</v>
      </c>
      <c r="AO1324">
        <v>0</v>
      </c>
      <c r="AP1324">
        <v>1</v>
      </c>
      <c r="AQ1324">
        <v>1</v>
      </c>
      <c r="AR1324">
        <v>0</v>
      </c>
      <c r="AS1324" t="s">
        <v>3</v>
      </c>
      <c r="AT1324">
        <v>0.99</v>
      </c>
      <c r="AU1324" t="s">
        <v>187</v>
      </c>
      <c r="AV1324">
        <v>1</v>
      </c>
      <c r="AW1324">
        <v>2</v>
      </c>
      <c r="AX1324">
        <v>295892268</v>
      </c>
      <c r="AY1324">
        <v>1</v>
      </c>
      <c r="AZ1324">
        <v>0</v>
      </c>
      <c r="BA1324">
        <v>1841</v>
      </c>
      <c r="BB1324">
        <v>1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1506.5523000000001</v>
      </c>
      <c r="BL1324">
        <v>543.82680000000005</v>
      </c>
      <c r="BM1324">
        <v>0</v>
      </c>
      <c r="BN1324">
        <v>0</v>
      </c>
      <c r="BO1324">
        <v>0.99</v>
      </c>
      <c r="BP1324">
        <v>1</v>
      </c>
      <c r="BQ1324">
        <v>0</v>
      </c>
      <c r="BR1324">
        <v>2787.1217550000001</v>
      </c>
      <c r="BS1324">
        <v>1006.0795800000002</v>
      </c>
      <c r="BT1324">
        <v>0</v>
      </c>
      <c r="BU1324">
        <v>0</v>
      </c>
      <c r="BV1324">
        <v>1.8315000000000001</v>
      </c>
      <c r="BW1324">
        <v>1</v>
      </c>
      <c r="CV1324">
        <v>0</v>
      </c>
      <c r="CW1324">
        <f>ROUND(Y1324*Source!I340*DO1324,7)</f>
        <v>1.8314999999999999</v>
      </c>
      <c r="CX1324">
        <f>ROUND(Y1324*Source!I340,7)</f>
        <v>1.8314999999999999</v>
      </c>
      <c r="CY1324">
        <f t="shared" si="1083"/>
        <v>1719.6</v>
      </c>
      <c r="CZ1324">
        <f t="shared" si="1084"/>
        <v>1521.77</v>
      </c>
      <c r="DA1324">
        <f t="shared" si="1085"/>
        <v>1.1299999999999999</v>
      </c>
      <c r="DB1324">
        <f t="shared" si="1081"/>
        <v>2787.1174999999998</v>
      </c>
      <c r="DC1324">
        <f t="shared" si="1082"/>
        <v>1006.0855</v>
      </c>
      <c r="DD1324" t="s">
        <v>3</v>
      </c>
      <c r="DE1324" t="s">
        <v>3</v>
      </c>
      <c r="DF1324">
        <f t="shared" si="1078"/>
        <v>0</v>
      </c>
      <c r="DG1324">
        <f>ROUND(ROUND(AF1324*AJ1324,2)*CX1324,2)</f>
        <v>3149.45</v>
      </c>
      <c r="DH1324">
        <f t="shared" si="1054"/>
        <v>1006.08</v>
      </c>
      <c r="DI1324">
        <f t="shared" si="1079"/>
        <v>0</v>
      </c>
      <c r="DJ1324">
        <f t="shared" si="1086"/>
        <v>4155.53</v>
      </c>
      <c r="DK1324">
        <v>1</v>
      </c>
      <c r="DL1324" t="s">
        <v>1082</v>
      </c>
      <c r="DM1324">
        <v>5</v>
      </c>
      <c r="DN1324" t="s">
        <v>1062</v>
      </c>
      <c r="DO1324">
        <v>1</v>
      </c>
    </row>
    <row r="1325" spans="1:119" x14ac:dyDescent="0.2">
      <c r="A1325">
        <f>ROW(Source!A340)</f>
        <v>340</v>
      </c>
      <c r="B1325">
        <v>295887217</v>
      </c>
      <c r="C1325">
        <v>295892248</v>
      </c>
      <c r="D1325">
        <v>277946622</v>
      </c>
      <c r="E1325">
        <v>1</v>
      </c>
      <c r="F1325">
        <v>1</v>
      </c>
      <c r="G1325">
        <v>1</v>
      </c>
      <c r="H1325">
        <v>2</v>
      </c>
      <c r="I1325" t="s">
        <v>1083</v>
      </c>
      <c r="J1325" t="s">
        <v>1084</v>
      </c>
      <c r="K1325" t="s">
        <v>1085</v>
      </c>
      <c r="L1325">
        <v>1368</v>
      </c>
      <c r="N1325">
        <v>1011</v>
      </c>
      <c r="O1325" t="s">
        <v>961</v>
      </c>
      <c r="P1325" t="s">
        <v>961</v>
      </c>
      <c r="Q1325">
        <v>1</v>
      </c>
      <c r="W1325">
        <v>0</v>
      </c>
      <c r="X1325">
        <v>-733660489</v>
      </c>
      <c r="Y1325">
        <f t="shared" si="1080"/>
        <v>1.4800000000000002</v>
      </c>
      <c r="AA1325">
        <v>0</v>
      </c>
      <c r="AB1325">
        <v>16.05</v>
      </c>
      <c r="AC1325">
        <v>0</v>
      </c>
      <c r="AD1325">
        <v>0</v>
      </c>
      <c r="AE1325">
        <v>0</v>
      </c>
      <c r="AF1325">
        <v>12.74</v>
      </c>
      <c r="AG1325">
        <v>0</v>
      </c>
      <c r="AH1325">
        <v>0</v>
      </c>
      <c r="AI1325">
        <v>1</v>
      </c>
      <c r="AJ1325">
        <v>1.26</v>
      </c>
      <c r="AK1325">
        <v>1</v>
      </c>
      <c r="AL1325">
        <v>1</v>
      </c>
      <c r="AM1325">
        <v>2</v>
      </c>
      <c r="AN1325">
        <v>0</v>
      </c>
      <c r="AO1325">
        <v>0</v>
      </c>
      <c r="AP1325">
        <v>1</v>
      </c>
      <c r="AQ1325">
        <v>1</v>
      </c>
      <c r="AR1325">
        <v>0</v>
      </c>
      <c r="AS1325" t="s">
        <v>3</v>
      </c>
      <c r="AT1325">
        <v>0.8</v>
      </c>
      <c r="AU1325" t="s">
        <v>187</v>
      </c>
      <c r="AV1325">
        <v>1</v>
      </c>
      <c r="AW1325">
        <v>2</v>
      </c>
      <c r="AX1325">
        <v>295892269</v>
      </c>
      <c r="AY1325">
        <v>1</v>
      </c>
      <c r="AZ1325">
        <v>0</v>
      </c>
      <c r="BA1325">
        <v>1842</v>
      </c>
      <c r="BB1325">
        <v>1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10.192</v>
      </c>
      <c r="BL1325">
        <v>0</v>
      </c>
      <c r="BM1325">
        <v>0</v>
      </c>
      <c r="BN1325">
        <v>0</v>
      </c>
      <c r="BO1325">
        <v>0</v>
      </c>
      <c r="BP1325">
        <v>1</v>
      </c>
      <c r="BQ1325">
        <v>0</v>
      </c>
      <c r="BR1325">
        <v>18.855200000000004</v>
      </c>
      <c r="BS1325">
        <v>0</v>
      </c>
      <c r="BT1325">
        <v>0</v>
      </c>
      <c r="BU1325">
        <v>0</v>
      </c>
      <c r="BV1325">
        <v>0</v>
      </c>
      <c r="BW1325">
        <v>1</v>
      </c>
      <c r="CV1325">
        <v>0</v>
      </c>
      <c r="CW1325">
        <f>ROUND(Y1325*Source!I340*DO1325,7)</f>
        <v>0</v>
      </c>
      <c r="CX1325">
        <f>ROUND(Y1325*Source!I340,7)</f>
        <v>1.48</v>
      </c>
      <c r="CY1325">
        <f t="shared" si="1083"/>
        <v>16.05</v>
      </c>
      <c r="CZ1325">
        <f t="shared" si="1084"/>
        <v>12.74</v>
      </c>
      <c r="DA1325">
        <f t="shared" si="1085"/>
        <v>1.26</v>
      </c>
      <c r="DB1325">
        <f t="shared" si="1081"/>
        <v>18.851500000000001</v>
      </c>
      <c r="DC1325">
        <f t="shared" si="1082"/>
        <v>0</v>
      </c>
      <c r="DD1325" t="s">
        <v>3</v>
      </c>
      <c r="DE1325" t="s">
        <v>3</v>
      </c>
      <c r="DF1325">
        <f t="shared" si="1078"/>
        <v>0</v>
      </c>
      <c r="DG1325">
        <f>ROUND(ROUND(AF1325*AJ1325,2)*CX1325,2)</f>
        <v>23.75</v>
      </c>
      <c r="DH1325">
        <f t="shared" si="1054"/>
        <v>0</v>
      </c>
      <c r="DI1325">
        <f t="shared" si="1079"/>
        <v>0</v>
      </c>
      <c r="DJ1325">
        <f t="shared" si="1086"/>
        <v>23.75</v>
      </c>
      <c r="DK1325">
        <v>1</v>
      </c>
      <c r="DL1325" t="s">
        <v>3</v>
      </c>
      <c r="DM1325">
        <v>0</v>
      </c>
      <c r="DN1325" t="s">
        <v>3</v>
      </c>
      <c r="DO1325">
        <v>0</v>
      </c>
    </row>
    <row r="1326" spans="1:119" x14ac:dyDescent="0.2">
      <c r="A1326">
        <f>ROW(Source!A340)</f>
        <v>340</v>
      </c>
      <c r="B1326">
        <v>295887217</v>
      </c>
      <c r="C1326">
        <v>295892248</v>
      </c>
      <c r="D1326">
        <v>277867733</v>
      </c>
      <c r="E1326">
        <v>1</v>
      </c>
      <c r="F1326">
        <v>1</v>
      </c>
      <c r="G1326">
        <v>1</v>
      </c>
      <c r="H1326">
        <v>3</v>
      </c>
      <c r="I1326" t="s">
        <v>1097</v>
      </c>
      <c r="J1326" t="s">
        <v>1098</v>
      </c>
      <c r="K1326" t="s">
        <v>1099</v>
      </c>
      <c r="L1326">
        <v>1346</v>
      </c>
      <c r="N1326">
        <v>1009</v>
      </c>
      <c r="O1326" t="s">
        <v>1100</v>
      </c>
      <c r="P1326" t="s">
        <v>1100</v>
      </c>
      <c r="Q1326">
        <v>1</v>
      </c>
      <c r="W1326">
        <v>0</v>
      </c>
      <c r="X1326">
        <v>391631581</v>
      </c>
      <c r="Y1326">
        <f>(AT1326*ROUND(0,7))</f>
        <v>0</v>
      </c>
      <c r="AA1326">
        <v>195.92</v>
      </c>
      <c r="AB1326">
        <v>0</v>
      </c>
      <c r="AC1326">
        <v>0</v>
      </c>
      <c r="AD1326">
        <v>0</v>
      </c>
      <c r="AE1326">
        <v>174.93</v>
      </c>
      <c r="AF1326">
        <v>0</v>
      </c>
      <c r="AG1326">
        <v>0</v>
      </c>
      <c r="AH1326">
        <v>0</v>
      </c>
      <c r="AI1326">
        <v>1.1200000000000001</v>
      </c>
      <c r="AJ1326">
        <v>1</v>
      </c>
      <c r="AK1326">
        <v>1</v>
      </c>
      <c r="AL1326">
        <v>1</v>
      </c>
      <c r="AM1326">
        <v>2</v>
      </c>
      <c r="AN1326">
        <v>0</v>
      </c>
      <c r="AO1326">
        <v>0</v>
      </c>
      <c r="AP1326">
        <v>1</v>
      </c>
      <c r="AQ1326">
        <v>1</v>
      </c>
      <c r="AR1326">
        <v>0</v>
      </c>
      <c r="AS1326" t="s">
        <v>3</v>
      </c>
      <c r="AT1326">
        <v>8</v>
      </c>
      <c r="AU1326" t="s">
        <v>24</v>
      </c>
      <c r="AV1326">
        <v>0</v>
      </c>
      <c r="AW1326">
        <v>2</v>
      </c>
      <c r="AX1326">
        <v>295892270</v>
      </c>
      <c r="AY1326">
        <v>1</v>
      </c>
      <c r="AZ1326">
        <v>0</v>
      </c>
      <c r="BA1326">
        <v>1843</v>
      </c>
      <c r="BB1326">
        <v>1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1399.44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1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V1326">
        <v>0</v>
      </c>
      <c r="CW1326">
        <v>0</v>
      </c>
      <c r="CX1326">
        <f>ROUND(Y1326*Source!I340,7)</f>
        <v>0</v>
      </c>
      <c r="CY1326">
        <f>AA1326</f>
        <v>195.92</v>
      </c>
      <c r="CZ1326">
        <f>AE1326</f>
        <v>174.93</v>
      </c>
      <c r="DA1326">
        <f>AI1326</f>
        <v>1.1200000000000001</v>
      </c>
      <c r="DB1326">
        <f>ROUND((ROUND(AT1326*CZ1326,2)*ROUND(0,7)),6)</f>
        <v>0</v>
      </c>
      <c r="DC1326">
        <f>ROUND((ROUND(AT1326*AG1326,2)*ROUND(0,7)),6)</f>
        <v>0</v>
      </c>
      <c r="DD1326" t="s">
        <v>3</v>
      </c>
      <c r="DE1326" t="s">
        <v>3</v>
      </c>
      <c r="DF1326">
        <f>ROUND(ROUND(AE1326*AI1326,2)*CX1326,2)</f>
        <v>0</v>
      </c>
      <c r="DG1326">
        <f>ROUND(ROUND(AF1326,2)*CX1326,2)</f>
        <v>0</v>
      </c>
      <c r="DH1326">
        <f t="shared" si="1054"/>
        <v>0</v>
      </c>
      <c r="DI1326">
        <f t="shared" si="1079"/>
        <v>0</v>
      </c>
      <c r="DJ1326">
        <f>DF1326</f>
        <v>0</v>
      </c>
      <c r="DK1326">
        <v>0</v>
      </c>
      <c r="DL1326" t="s">
        <v>3</v>
      </c>
      <c r="DM1326">
        <v>0</v>
      </c>
      <c r="DN1326" t="s">
        <v>3</v>
      </c>
      <c r="DO1326">
        <v>0</v>
      </c>
    </row>
    <row r="1327" spans="1:119" x14ac:dyDescent="0.2">
      <c r="A1327">
        <f>ROW(Source!A340)</f>
        <v>340</v>
      </c>
      <c r="B1327">
        <v>295887217</v>
      </c>
      <c r="C1327">
        <v>295892248</v>
      </c>
      <c r="D1327">
        <v>277879101</v>
      </c>
      <c r="E1327">
        <v>1</v>
      </c>
      <c r="F1327">
        <v>1</v>
      </c>
      <c r="G1327">
        <v>1</v>
      </c>
      <c r="H1327">
        <v>3</v>
      </c>
      <c r="I1327" t="s">
        <v>1101</v>
      </c>
      <c r="J1327" t="s">
        <v>1102</v>
      </c>
      <c r="K1327" t="s">
        <v>1103</v>
      </c>
      <c r="L1327">
        <v>1348</v>
      </c>
      <c r="N1327">
        <v>1009</v>
      </c>
      <c r="O1327" t="s">
        <v>651</v>
      </c>
      <c r="P1327" t="s">
        <v>651</v>
      </c>
      <c r="Q1327">
        <v>1000</v>
      </c>
      <c r="W1327">
        <v>0</v>
      </c>
      <c r="X1327">
        <v>-1545627606</v>
      </c>
      <c r="Y1327">
        <f>(AT1327*ROUND(0,7))</f>
        <v>0</v>
      </c>
      <c r="AA1327">
        <v>94998.73</v>
      </c>
      <c r="AB1327">
        <v>0</v>
      </c>
      <c r="AC1327">
        <v>0</v>
      </c>
      <c r="AD1327">
        <v>0</v>
      </c>
      <c r="AE1327">
        <v>88783.86</v>
      </c>
      <c r="AF1327">
        <v>0</v>
      </c>
      <c r="AG1327">
        <v>0</v>
      </c>
      <c r="AH1327">
        <v>0</v>
      </c>
      <c r="AI1327">
        <v>1.07</v>
      </c>
      <c r="AJ1327">
        <v>1</v>
      </c>
      <c r="AK1327">
        <v>1</v>
      </c>
      <c r="AL1327">
        <v>1</v>
      </c>
      <c r="AM1327">
        <v>2</v>
      </c>
      <c r="AN1327">
        <v>0</v>
      </c>
      <c r="AO1327">
        <v>0</v>
      </c>
      <c r="AP1327">
        <v>1</v>
      </c>
      <c r="AQ1327">
        <v>1</v>
      </c>
      <c r="AR1327">
        <v>0</v>
      </c>
      <c r="AS1327" t="s">
        <v>3</v>
      </c>
      <c r="AT1327">
        <v>5.0000000000000001E-3</v>
      </c>
      <c r="AU1327" t="s">
        <v>24</v>
      </c>
      <c r="AV1327">
        <v>0</v>
      </c>
      <c r="AW1327">
        <v>2</v>
      </c>
      <c r="AX1327">
        <v>295892271</v>
      </c>
      <c r="AY1327">
        <v>1</v>
      </c>
      <c r="AZ1327">
        <v>0</v>
      </c>
      <c r="BA1327">
        <v>1844</v>
      </c>
      <c r="BB1327">
        <v>1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443.91930000000002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1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V1327">
        <v>0</v>
      </c>
      <c r="CW1327">
        <v>0</v>
      </c>
      <c r="CX1327">
        <f>ROUND(Y1327*Source!I340,7)</f>
        <v>0</v>
      </c>
      <c r="CY1327">
        <f>AA1327</f>
        <v>94998.73</v>
      </c>
      <c r="CZ1327">
        <f>AE1327</f>
        <v>88783.86</v>
      </c>
      <c r="DA1327">
        <f>AI1327</f>
        <v>1.07</v>
      </c>
      <c r="DB1327">
        <f>ROUND((ROUND(AT1327*CZ1327,2)*ROUND(0,7)),6)</f>
        <v>0</v>
      </c>
      <c r="DC1327">
        <f>ROUND((ROUND(AT1327*AG1327,2)*ROUND(0,7)),6)</f>
        <v>0</v>
      </c>
      <c r="DD1327" t="s">
        <v>3</v>
      </c>
      <c r="DE1327" t="s">
        <v>3</v>
      </c>
      <c r="DF1327">
        <f>ROUND(ROUND(AE1327*AI1327,2)*CX1327,2)</f>
        <v>0</v>
      </c>
      <c r="DG1327">
        <f>ROUND(ROUND(AF1327,2)*CX1327,2)</f>
        <v>0</v>
      </c>
      <c r="DH1327">
        <f t="shared" si="1054"/>
        <v>0</v>
      </c>
      <c r="DI1327">
        <f t="shared" si="1079"/>
        <v>0</v>
      </c>
      <c r="DJ1327">
        <f>DF1327</f>
        <v>0</v>
      </c>
      <c r="DK1327">
        <v>0</v>
      </c>
      <c r="DL1327" t="s">
        <v>3</v>
      </c>
      <c r="DM1327">
        <v>0</v>
      </c>
      <c r="DN1327" t="s">
        <v>3</v>
      </c>
      <c r="DO1327">
        <v>0</v>
      </c>
    </row>
    <row r="1328" spans="1:119" x14ac:dyDescent="0.2">
      <c r="A1328">
        <f>ROW(Source!A340)</f>
        <v>340</v>
      </c>
      <c r="B1328">
        <v>295887217</v>
      </c>
      <c r="C1328">
        <v>295892248</v>
      </c>
      <c r="D1328">
        <v>277882333</v>
      </c>
      <c r="E1328">
        <v>1</v>
      </c>
      <c r="F1328">
        <v>1</v>
      </c>
      <c r="G1328">
        <v>1</v>
      </c>
      <c r="H1328">
        <v>3</v>
      </c>
      <c r="I1328" t="s">
        <v>1104</v>
      </c>
      <c r="J1328" t="s">
        <v>1105</v>
      </c>
      <c r="K1328" t="s">
        <v>1106</v>
      </c>
      <c r="L1328">
        <v>1339</v>
      </c>
      <c r="N1328">
        <v>1007</v>
      </c>
      <c r="O1328" t="s">
        <v>463</v>
      </c>
      <c r="P1328" t="s">
        <v>463</v>
      </c>
      <c r="Q1328">
        <v>1</v>
      </c>
      <c r="W1328">
        <v>0</v>
      </c>
      <c r="X1328">
        <v>-1526077716</v>
      </c>
      <c r="Y1328">
        <f>(AT1328*ROUND(0,7))</f>
        <v>0</v>
      </c>
      <c r="AA1328">
        <v>7176.21</v>
      </c>
      <c r="AB1328">
        <v>0</v>
      </c>
      <c r="AC1328">
        <v>0</v>
      </c>
      <c r="AD1328">
        <v>0</v>
      </c>
      <c r="AE1328">
        <v>6294.92</v>
      </c>
      <c r="AF1328">
        <v>0</v>
      </c>
      <c r="AG1328">
        <v>0</v>
      </c>
      <c r="AH1328">
        <v>0</v>
      </c>
      <c r="AI1328">
        <v>1.1399999999999999</v>
      </c>
      <c r="AJ1328">
        <v>1</v>
      </c>
      <c r="AK1328">
        <v>1</v>
      </c>
      <c r="AL1328">
        <v>1</v>
      </c>
      <c r="AM1328">
        <v>2</v>
      </c>
      <c r="AN1328">
        <v>0</v>
      </c>
      <c r="AO1328">
        <v>0</v>
      </c>
      <c r="AP1328">
        <v>1</v>
      </c>
      <c r="AQ1328">
        <v>1</v>
      </c>
      <c r="AR1328">
        <v>0</v>
      </c>
      <c r="AS1328" t="s">
        <v>3</v>
      </c>
      <c r="AT1328">
        <v>0.69</v>
      </c>
      <c r="AU1328" t="s">
        <v>24</v>
      </c>
      <c r="AV1328">
        <v>0</v>
      </c>
      <c r="AW1328">
        <v>2</v>
      </c>
      <c r="AX1328">
        <v>295892272</v>
      </c>
      <c r="AY1328">
        <v>1</v>
      </c>
      <c r="AZ1328">
        <v>0</v>
      </c>
      <c r="BA1328">
        <v>1845</v>
      </c>
      <c r="BB1328">
        <v>1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4343.4947999999995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1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V1328">
        <v>0</v>
      </c>
      <c r="CW1328">
        <v>0</v>
      </c>
      <c r="CX1328">
        <f>ROUND(Y1328*Source!I340,7)</f>
        <v>0</v>
      </c>
      <c r="CY1328">
        <f>AA1328</f>
        <v>7176.21</v>
      </c>
      <c r="CZ1328">
        <f>AE1328</f>
        <v>6294.92</v>
      </c>
      <c r="DA1328">
        <f>AI1328</f>
        <v>1.1399999999999999</v>
      </c>
      <c r="DB1328">
        <f>ROUND((ROUND(AT1328*CZ1328,2)*ROUND(0,7)),6)</f>
        <v>0</v>
      </c>
      <c r="DC1328">
        <f>ROUND((ROUND(AT1328*AG1328,2)*ROUND(0,7)),6)</f>
        <v>0</v>
      </c>
      <c r="DD1328" t="s">
        <v>3</v>
      </c>
      <c r="DE1328" t="s">
        <v>3</v>
      </c>
      <c r="DF1328">
        <f>ROUND(ROUND(AE1328*AI1328,2)*CX1328,2)</f>
        <v>0</v>
      </c>
      <c r="DG1328">
        <f>ROUND(ROUND(AF1328,2)*CX1328,2)</f>
        <v>0</v>
      </c>
      <c r="DH1328">
        <f t="shared" si="1054"/>
        <v>0</v>
      </c>
      <c r="DI1328">
        <f t="shared" si="1079"/>
        <v>0</v>
      </c>
      <c r="DJ1328">
        <f>DF1328</f>
        <v>0</v>
      </c>
      <c r="DK1328">
        <v>0</v>
      </c>
      <c r="DL1328" t="s">
        <v>3</v>
      </c>
      <c r="DM1328">
        <v>0</v>
      </c>
      <c r="DN1328" t="s">
        <v>3</v>
      </c>
      <c r="DO1328">
        <v>0</v>
      </c>
    </row>
    <row r="1329" spans="1:119" x14ac:dyDescent="0.2">
      <c r="A1329">
        <f>ROW(Source!A341)</f>
        <v>341</v>
      </c>
      <c r="B1329">
        <v>295887217</v>
      </c>
      <c r="C1329">
        <v>295892276</v>
      </c>
      <c r="D1329">
        <v>277560289</v>
      </c>
      <c r="E1329">
        <v>109</v>
      </c>
      <c r="F1329">
        <v>1</v>
      </c>
      <c r="G1329">
        <v>1</v>
      </c>
      <c r="H1329">
        <v>1</v>
      </c>
      <c r="I1329" t="s">
        <v>1092</v>
      </c>
      <c r="J1329" t="s">
        <v>3</v>
      </c>
      <c r="K1329" t="s">
        <v>1093</v>
      </c>
      <c r="L1329">
        <v>1191</v>
      </c>
      <c r="N1329">
        <v>1013</v>
      </c>
      <c r="O1329" t="s">
        <v>1062</v>
      </c>
      <c r="P1329" t="s">
        <v>1062</v>
      </c>
      <c r="Q1329">
        <v>1</v>
      </c>
      <c r="W1329">
        <v>0</v>
      </c>
      <c r="X1329">
        <v>1893946532</v>
      </c>
      <c r="Y1329">
        <f>(AT1329*ROUND((0.75*1.92),7))</f>
        <v>100.8</v>
      </c>
      <c r="AA1329">
        <v>0</v>
      </c>
      <c r="AB1329">
        <v>0</v>
      </c>
      <c r="AC1329">
        <v>0</v>
      </c>
      <c r="AD1329">
        <v>451.23</v>
      </c>
      <c r="AE1329">
        <v>0</v>
      </c>
      <c r="AF1329">
        <v>0</v>
      </c>
      <c r="AG1329">
        <v>0</v>
      </c>
      <c r="AH1329">
        <v>451.23</v>
      </c>
      <c r="AI1329">
        <v>1</v>
      </c>
      <c r="AJ1329">
        <v>1</v>
      </c>
      <c r="AK1329">
        <v>1</v>
      </c>
      <c r="AL1329">
        <v>1</v>
      </c>
      <c r="AM1329">
        <v>-2</v>
      </c>
      <c r="AN1329">
        <v>0</v>
      </c>
      <c r="AO1329">
        <v>0</v>
      </c>
      <c r="AP1329">
        <v>1</v>
      </c>
      <c r="AQ1329">
        <v>1</v>
      </c>
      <c r="AR1329">
        <v>0</v>
      </c>
      <c r="AS1329" t="s">
        <v>3</v>
      </c>
      <c r="AT1329">
        <v>70</v>
      </c>
      <c r="AU1329" t="s">
        <v>183</v>
      </c>
      <c r="AV1329">
        <v>1</v>
      </c>
      <c r="AW1329">
        <v>2</v>
      </c>
      <c r="AX1329">
        <v>295892289</v>
      </c>
      <c r="AY1329">
        <v>1</v>
      </c>
      <c r="AZ1329">
        <v>0</v>
      </c>
      <c r="BA1329">
        <v>1849</v>
      </c>
      <c r="BB1329">
        <v>1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31586.100000000002</v>
      </c>
      <c r="BN1329">
        <v>70</v>
      </c>
      <c r="BO1329">
        <v>0</v>
      </c>
      <c r="BP1329">
        <v>1</v>
      </c>
      <c r="BQ1329">
        <v>0</v>
      </c>
      <c r="BR1329">
        <v>0</v>
      </c>
      <c r="BS1329">
        <v>0</v>
      </c>
      <c r="BT1329">
        <v>45483.984000000004</v>
      </c>
      <c r="BU1329">
        <v>100.8</v>
      </c>
      <c r="BV1329">
        <v>0</v>
      </c>
      <c r="BW1329">
        <v>1</v>
      </c>
      <c r="CU1329">
        <f>ROUND(AT1329*Source!I341*AH1329*AL1329,2)</f>
        <v>31586.1</v>
      </c>
      <c r="CV1329">
        <f>ROUND(Y1329*Source!I341,7)</f>
        <v>100.8</v>
      </c>
      <c r="CW1329">
        <v>0</v>
      </c>
      <c r="CX1329">
        <f>ROUND(Y1329*Source!I341,7)</f>
        <v>100.8</v>
      </c>
      <c r="CY1329">
        <f>AD1329</f>
        <v>451.23</v>
      </c>
      <c r="CZ1329">
        <f>AH1329</f>
        <v>451.23</v>
      </c>
      <c r="DA1329">
        <f>AL1329</f>
        <v>1</v>
      </c>
      <c r="DB1329">
        <f>ROUND((ROUND(AT1329*CZ1329,2)*ROUND((0.75*1.92),7)),6)</f>
        <v>45483.983999999997</v>
      </c>
      <c r="DC1329">
        <f>ROUND((ROUND(AT1329*AG1329,2)*ROUND((0.75*1.92),7)),6)</f>
        <v>0</v>
      </c>
      <c r="DD1329" t="s">
        <v>3</v>
      </c>
      <c r="DE1329" t="s">
        <v>3</v>
      </c>
      <c r="DF1329">
        <f t="shared" ref="DF1329:DF1337" si="1087">ROUND(ROUND(AE1329,2)*CX1329,2)</f>
        <v>0</v>
      </c>
      <c r="DG1329">
        <f>ROUND(ROUND(AF1329,2)*CX1329,2)</f>
        <v>0</v>
      </c>
      <c r="DH1329">
        <f t="shared" si="1054"/>
        <v>0</v>
      </c>
      <c r="DI1329">
        <f t="shared" si="1079"/>
        <v>45483.98</v>
      </c>
      <c r="DJ1329">
        <f>DI1329</f>
        <v>45483.98</v>
      </c>
      <c r="DK1329">
        <v>1</v>
      </c>
      <c r="DL1329" t="s">
        <v>3</v>
      </c>
      <c r="DM1329">
        <v>0</v>
      </c>
      <c r="DN1329" t="s">
        <v>3</v>
      </c>
      <c r="DO1329">
        <v>0</v>
      </c>
    </row>
    <row r="1330" spans="1:119" x14ac:dyDescent="0.2">
      <c r="A1330">
        <f>ROW(Source!A341)</f>
        <v>341</v>
      </c>
      <c r="B1330">
        <v>295887217</v>
      </c>
      <c r="C1330">
        <v>295892276</v>
      </c>
      <c r="D1330">
        <v>277560491</v>
      </c>
      <c r="E1330">
        <v>109</v>
      </c>
      <c r="F1330">
        <v>1</v>
      </c>
      <c r="G1330">
        <v>1</v>
      </c>
      <c r="H1330">
        <v>1</v>
      </c>
      <c r="I1330" t="s">
        <v>1063</v>
      </c>
      <c r="J1330" t="s">
        <v>3</v>
      </c>
      <c r="K1330" t="s">
        <v>1064</v>
      </c>
      <c r="L1330">
        <v>1191</v>
      </c>
      <c r="N1330">
        <v>1013</v>
      </c>
      <c r="O1330" t="s">
        <v>1062</v>
      </c>
      <c r="P1330" t="s">
        <v>1062</v>
      </c>
      <c r="Q1330">
        <v>1</v>
      </c>
      <c r="W1330">
        <v>0</v>
      </c>
      <c r="X1330">
        <v>-1417349443</v>
      </c>
      <c r="Y1330">
        <f t="shared" ref="Y1330:Y1337" si="1088">(AT1330*ROUND((0.75*1.85),7))</f>
        <v>34.396124999999998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1</v>
      </c>
      <c r="AJ1330">
        <v>1</v>
      </c>
      <c r="AK1330">
        <v>1</v>
      </c>
      <c r="AL1330">
        <v>1</v>
      </c>
      <c r="AM1330">
        <v>-2</v>
      </c>
      <c r="AN1330">
        <v>0</v>
      </c>
      <c r="AO1330">
        <v>0</v>
      </c>
      <c r="AP1330">
        <v>1</v>
      </c>
      <c r="AQ1330">
        <v>1</v>
      </c>
      <c r="AR1330">
        <v>0</v>
      </c>
      <c r="AS1330" t="s">
        <v>3</v>
      </c>
      <c r="AT1330">
        <v>24.79</v>
      </c>
      <c r="AU1330" t="s">
        <v>182</v>
      </c>
      <c r="AV1330">
        <v>2</v>
      </c>
      <c r="AW1330">
        <v>2</v>
      </c>
      <c r="AX1330">
        <v>295892290</v>
      </c>
      <c r="AY1330">
        <v>1</v>
      </c>
      <c r="AZ1330">
        <v>0</v>
      </c>
      <c r="BA1330">
        <v>1850</v>
      </c>
      <c r="BB1330">
        <v>1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V1330">
        <v>0</v>
      </c>
      <c r="CW1330">
        <v>0</v>
      </c>
      <c r="CX1330">
        <f>ROUND(Y1330*Source!I341,7)</f>
        <v>34.396124999999998</v>
      </c>
      <c r="CY1330">
        <f>AD1330</f>
        <v>0</v>
      </c>
      <c r="CZ1330">
        <f>AH1330</f>
        <v>0</v>
      </c>
      <c r="DA1330">
        <f>AL1330</f>
        <v>1</v>
      </c>
      <c r="DB1330">
        <f t="shared" ref="DB1330:DB1337" si="1089">ROUND((ROUND(AT1330*CZ1330,2)*ROUND((0.75*1.85),7)),6)</f>
        <v>0</v>
      </c>
      <c r="DC1330">
        <f t="shared" ref="DC1330:DC1337" si="1090">ROUND((ROUND(AT1330*AG1330,2)*ROUND((0.75*1.85),7)),6)</f>
        <v>0</v>
      </c>
      <c r="DD1330" t="s">
        <v>3</v>
      </c>
      <c r="DE1330" t="s">
        <v>3</v>
      </c>
      <c r="DF1330">
        <f t="shared" si="1087"/>
        <v>0</v>
      </c>
      <c r="DG1330">
        <f>ROUND(ROUND(AF1330,2)*CX1330,2)</f>
        <v>0</v>
      </c>
      <c r="DH1330">
        <f t="shared" si="1054"/>
        <v>0</v>
      </c>
      <c r="DI1330">
        <f t="shared" si="1079"/>
        <v>0</v>
      </c>
      <c r="DJ1330">
        <f>DI1330</f>
        <v>0</v>
      </c>
      <c r="DK1330">
        <v>0</v>
      </c>
      <c r="DL1330" t="s">
        <v>3</v>
      </c>
      <c r="DM1330">
        <v>0</v>
      </c>
      <c r="DN1330" t="s">
        <v>3</v>
      </c>
      <c r="DO1330">
        <v>0</v>
      </c>
    </row>
    <row r="1331" spans="1:119" x14ac:dyDescent="0.2">
      <c r="A1331">
        <f>ROW(Source!A341)</f>
        <v>341</v>
      </c>
      <c r="B1331">
        <v>295887217</v>
      </c>
      <c r="C1331">
        <v>295892276</v>
      </c>
      <c r="D1331">
        <v>277944475</v>
      </c>
      <c r="E1331">
        <v>1</v>
      </c>
      <c r="F1331">
        <v>1</v>
      </c>
      <c r="G1331">
        <v>1</v>
      </c>
      <c r="H1331">
        <v>2</v>
      </c>
      <c r="I1331" t="s">
        <v>1094</v>
      </c>
      <c r="J1331" t="s">
        <v>1095</v>
      </c>
      <c r="K1331" t="s">
        <v>1096</v>
      </c>
      <c r="L1331">
        <v>1368</v>
      </c>
      <c r="N1331">
        <v>1011</v>
      </c>
      <c r="O1331" t="s">
        <v>961</v>
      </c>
      <c r="P1331" t="s">
        <v>961</v>
      </c>
      <c r="Q1331">
        <v>1</v>
      </c>
      <c r="W1331">
        <v>0</v>
      </c>
      <c r="X1331">
        <v>1538471049</v>
      </c>
      <c r="Y1331">
        <f t="shared" si="1088"/>
        <v>11.335875</v>
      </c>
      <c r="AA1331">
        <v>0</v>
      </c>
      <c r="AB1331">
        <v>914.33</v>
      </c>
      <c r="AC1331">
        <v>549.32000000000005</v>
      </c>
      <c r="AD1331">
        <v>0</v>
      </c>
      <c r="AE1331">
        <v>0</v>
      </c>
      <c r="AF1331">
        <v>774.86</v>
      </c>
      <c r="AG1331">
        <v>549.32000000000005</v>
      </c>
      <c r="AH1331">
        <v>0</v>
      </c>
      <c r="AI1331">
        <v>1</v>
      </c>
      <c r="AJ1331">
        <v>1.18</v>
      </c>
      <c r="AK1331">
        <v>1</v>
      </c>
      <c r="AL1331">
        <v>1</v>
      </c>
      <c r="AM1331">
        <v>2</v>
      </c>
      <c r="AN1331">
        <v>0</v>
      </c>
      <c r="AO1331">
        <v>0</v>
      </c>
      <c r="AP1331">
        <v>1</v>
      </c>
      <c r="AQ1331">
        <v>1</v>
      </c>
      <c r="AR1331">
        <v>0</v>
      </c>
      <c r="AS1331" t="s">
        <v>3</v>
      </c>
      <c r="AT1331">
        <v>8.17</v>
      </c>
      <c r="AU1331" t="s">
        <v>182</v>
      </c>
      <c r="AV1331">
        <v>1</v>
      </c>
      <c r="AW1331">
        <v>2</v>
      </c>
      <c r="AX1331">
        <v>295892291</v>
      </c>
      <c r="AY1331">
        <v>1</v>
      </c>
      <c r="AZ1331">
        <v>0</v>
      </c>
      <c r="BA1331">
        <v>1851</v>
      </c>
      <c r="BB1331">
        <v>1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6330.6062000000002</v>
      </c>
      <c r="BL1331">
        <v>4487.9444000000003</v>
      </c>
      <c r="BM1331">
        <v>0</v>
      </c>
      <c r="BN1331">
        <v>0</v>
      </c>
      <c r="BO1331">
        <v>8.17</v>
      </c>
      <c r="BP1331">
        <v>1</v>
      </c>
      <c r="BQ1331">
        <v>0</v>
      </c>
      <c r="BR1331">
        <v>8783.7161025000005</v>
      </c>
      <c r="BS1331">
        <v>6227.0228550000002</v>
      </c>
      <c r="BT1331">
        <v>0</v>
      </c>
      <c r="BU1331">
        <v>0</v>
      </c>
      <c r="BV1331">
        <v>11.335875</v>
      </c>
      <c r="BW1331">
        <v>1</v>
      </c>
      <c r="CV1331">
        <v>0</v>
      </c>
      <c r="CW1331">
        <f>ROUND(Y1331*Source!I341*DO1331,7)</f>
        <v>11.335875</v>
      </c>
      <c r="CX1331">
        <f>ROUND(Y1331*Source!I341,7)</f>
        <v>11.335875</v>
      </c>
      <c r="CY1331">
        <f t="shared" ref="CY1331:CY1337" si="1091">AB1331</f>
        <v>914.33</v>
      </c>
      <c r="CZ1331">
        <f t="shared" ref="CZ1331:CZ1337" si="1092">AF1331</f>
        <v>774.86</v>
      </c>
      <c r="DA1331">
        <f t="shared" ref="DA1331:DA1337" si="1093">AJ1331</f>
        <v>1.18</v>
      </c>
      <c r="DB1331">
        <f t="shared" si="1089"/>
        <v>8783.7213749999992</v>
      </c>
      <c r="DC1331">
        <f t="shared" si="1090"/>
        <v>6227.0167499999998</v>
      </c>
      <c r="DD1331" t="s">
        <v>3</v>
      </c>
      <c r="DE1331" t="s">
        <v>3</v>
      </c>
      <c r="DF1331">
        <f t="shared" si="1087"/>
        <v>0</v>
      </c>
      <c r="DG1331">
        <f>ROUND(ROUND(AF1331*AJ1331,2)*CX1331,2)</f>
        <v>10364.73</v>
      </c>
      <c r="DH1331">
        <f t="shared" si="1054"/>
        <v>6227.02</v>
      </c>
      <c r="DI1331">
        <f t="shared" si="1079"/>
        <v>0</v>
      </c>
      <c r="DJ1331">
        <f t="shared" ref="DJ1331:DJ1337" si="1094">DG1331+DH1331</f>
        <v>16591.75</v>
      </c>
      <c r="DK1331">
        <v>1</v>
      </c>
      <c r="DL1331" t="s">
        <v>1082</v>
      </c>
      <c r="DM1331">
        <v>5</v>
      </c>
      <c r="DN1331" t="s">
        <v>1062</v>
      </c>
      <c r="DO1331">
        <v>1</v>
      </c>
    </row>
    <row r="1332" spans="1:119" x14ac:dyDescent="0.2">
      <c r="A1332">
        <f>ROW(Source!A341)</f>
        <v>341</v>
      </c>
      <c r="B1332">
        <v>295887217</v>
      </c>
      <c r="C1332">
        <v>295892276</v>
      </c>
      <c r="D1332">
        <v>277944871</v>
      </c>
      <c r="E1332">
        <v>1</v>
      </c>
      <c r="F1332">
        <v>1</v>
      </c>
      <c r="G1332">
        <v>1</v>
      </c>
      <c r="H1332">
        <v>2</v>
      </c>
      <c r="I1332" t="s">
        <v>1065</v>
      </c>
      <c r="J1332" t="s">
        <v>1066</v>
      </c>
      <c r="K1332" t="s">
        <v>1067</v>
      </c>
      <c r="L1332">
        <v>1368</v>
      </c>
      <c r="N1332">
        <v>1011</v>
      </c>
      <c r="O1332" t="s">
        <v>961</v>
      </c>
      <c r="P1332" t="s">
        <v>961</v>
      </c>
      <c r="Q1332">
        <v>1</v>
      </c>
      <c r="W1332">
        <v>0</v>
      </c>
      <c r="X1332">
        <v>426515882</v>
      </c>
      <c r="Y1332">
        <f t="shared" si="1088"/>
        <v>3.3022499999999999</v>
      </c>
      <c r="AA1332">
        <v>0</v>
      </c>
      <c r="AB1332">
        <v>1233.46</v>
      </c>
      <c r="AC1332">
        <v>642.05999999999995</v>
      </c>
      <c r="AD1332">
        <v>0</v>
      </c>
      <c r="AE1332">
        <v>0</v>
      </c>
      <c r="AF1332">
        <v>1233.46</v>
      </c>
      <c r="AG1332">
        <v>642.05999999999995</v>
      </c>
      <c r="AH1332">
        <v>0</v>
      </c>
      <c r="AI1332">
        <v>1</v>
      </c>
      <c r="AJ1332">
        <v>1</v>
      </c>
      <c r="AK1332">
        <v>1</v>
      </c>
      <c r="AL1332">
        <v>1</v>
      </c>
      <c r="AM1332">
        <v>-2</v>
      </c>
      <c r="AN1332">
        <v>0</v>
      </c>
      <c r="AO1332">
        <v>0</v>
      </c>
      <c r="AP1332">
        <v>1</v>
      </c>
      <c r="AQ1332">
        <v>1</v>
      </c>
      <c r="AR1332">
        <v>0</v>
      </c>
      <c r="AS1332" t="s">
        <v>3</v>
      </c>
      <c r="AT1332">
        <v>2.38</v>
      </c>
      <c r="AU1332" t="s">
        <v>182</v>
      </c>
      <c r="AV1332">
        <v>1</v>
      </c>
      <c r="AW1332">
        <v>2</v>
      </c>
      <c r="AX1332">
        <v>295892292</v>
      </c>
      <c r="AY1332">
        <v>1</v>
      </c>
      <c r="AZ1332">
        <v>0</v>
      </c>
      <c r="BA1332">
        <v>1852</v>
      </c>
      <c r="BB1332">
        <v>1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2935.6347999999998</v>
      </c>
      <c r="BL1332">
        <v>1528.1027999999999</v>
      </c>
      <c r="BM1332">
        <v>0</v>
      </c>
      <c r="BN1332">
        <v>0</v>
      </c>
      <c r="BO1332">
        <v>2.38</v>
      </c>
      <c r="BP1332">
        <v>1</v>
      </c>
      <c r="BQ1332">
        <v>0</v>
      </c>
      <c r="BR1332">
        <v>4073.1932849999998</v>
      </c>
      <c r="BS1332">
        <v>2120.2426349999996</v>
      </c>
      <c r="BT1332">
        <v>0</v>
      </c>
      <c r="BU1332">
        <v>0</v>
      </c>
      <c r="BV1332">
        <v>3.3022499999999999</v>
      </c>
      <c r="BW1332">
        <v>1</v>
      </c>
      <c r="CV1332">
        <v>0</v>
      </c>
      <c r="CW1332">
        <f>ROUND(Y1332*Source!I341*DO1332,7)</f>
        <v>3.3022499999999999</v>
      </c>
      <c r="CX1332">
        <f>ROUND(Y1332*Source!I341,7)</f>
        <v>3.3022499999999999</v>
      </c>
      <c r="CY1332">
        <f t="shared" si="1091"/>
        <v>1233.46</v>
      </c>
      <c r="CZ1332">
        <f t="shared" si="1092"/>
        <v>1233.46</v>
      </c>
      <c r="DA1332">
        <f t="shared" si="1093"/>
        <v>1</v>
      </c>
      <c r="DB1332">
        <f t="shared" si="1089"/>
        <v>4073.1866249999998</v>
      </c>
      <c r="DC1332">
        <f t="shared" si="1090"/>
        <v>2120.23875</v>
      </c>
      <c r="DD1332" t="s">
        <v>3</v>
      </c>
      <c r="DE1332" t="s">
        <v>3</v>
      </c>
      <c r="DF1332">
        <f t="shared" si="1087"/>
        <v>0</v>
      </c>
      <c r="DG1332">
        <f>ROUND(ROUND(AF1332,2)*CX1332,2)</f>
        <v>4073.19</v>
      </c>
      <c r="DH1332">
        <f t="shared" si="1054"/>
        <v>2120.2399999999998</v>
      </c>
      <c r="DI1332">
        <f t="shared" si="1079"/>
        <v>0</v>
      </c>
      <c r="DJ1332">
        <f t="shared" si="1094"/>
        <v>6193.43</v>
      </c>
      <c r="DK1332">
        <v>1</v>
      </c>
      <c r="DL1332" t="s">
        <v>1068</v>
      </c>
      <c r="DM1332">
        <v>6</v>
      </c>
      <c r="DN1332" t="s">
        <v>1062</v>
      </c>
      <c r="DO1332">
        <v>1</v>
      </c>
    </row>
    <row r="1333" spans="1:119" x14ac:dyDescent="0.2">
      <c r="A1333">
        <f>ROW(Source!A341)</f>
        <v>341</v>
      </c>
      <c r="B1333">
        <v>295887217</v>
      </c>
      <c r="C1333">
        <v>295892276</v>
      </c>
      <c r="D1333">
        <v>277945622</v>
      </c>
      <c r="E1333">
        <v>1</v>
      </c>
      <c r="F1333">
        <v>1</v>
      </c>
      <c r="G1333">
        <v>1</v>
      </c>
      <c r="H1333">
        <v>2</v>
      </c>
      <c r="I1333" t="s">
        <v>1069</v>
      </c>
      <c r="J1333" t="s">
        <v>1070</v>
      </c>
      <c r="K1333" t="s">
        <v>1071</v>
      </c>
      <c r="L1333">
        <v>1368</v>
      </c>
      <c r="N1333">
        <v>1011</v>
      </c>
      <c r="O1333" t="s">
        <v>961</v>
      </c>
      <c r="P1333" t="s">
        <v>961</v>
      </c>
      <c r="Q1333">
        <v>1</v>
      </c>
      <c r="W1333">
        <v>0</v>
      </c>
      <c r="X1333">
        <v>554806292</v>
      </c>
      <c r="Y1333">
        <f t="shared" si="1088"/>
        <v>0.36075000000000002</v>
      </c>
      <c r="AA1333">
        <v>0</v>
      </c>
      <c r="AB1333">
        <v>233.29</v>
      </c>
      <c r="AC1333">
        <v>0</v>
      </c>
      <c r="AD1333">
        <v>0</v>
      </c>
      <c r="AE1333">
        <v>0</v>
      </c>
      <c r="AF1333">
        <v>189.67</v>
      </c>
      <c r="AG1333">
        <v>0</v>
      </c>
      <c r="AH1333">
        <v>0</v>
      </c>
      <c r="AI1333">
        <v>1</v>
      </c>
      <c r="AJ1333">
        <v>1.23</v>
      </c>
      <c r="AK1333">
        <v>1</v>
      </c>
      <c r="AL1333">
        <v>1</v>
      </c>
      <c r="AM1333">
        <v>2</v>
      </c>
      <c r="AN1333">
        <v>0</v>
      </c>
      <c r="AO1333">
        <v>0</v>
      </c>
      <c r="AP1333">
        <v>1</v>
      </c>
      <c r="AQ1333">
        <v>1</v>
      </c>
      <c r="AR1333">
        <v>0</v>
      </c>
      <c r="AS1333" t="s">
        <v>3</v>
      </c>
      <c r="AT1333">
        <v>0.26</v>
      </c>
      <c r="AU1333" t="s">
        <v>182</v>
      </c>
      <c r="AV1333">
        <v>1</v>
      </c>
      <c r="AW1333">
        <v>2</v>
      </c>
      <c r="AX1333">
        <v>295892293</v>
      </c>
      <c r="AY1333">
        <v>1</v>
      </c>
      <c r="AZ1333">
        <v>0</v>
      </c>
      <c r="BA1333">
        <v>1853</v>
      </c>
      <c r="BB1333">
        <v>1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49.3142</v>
      </c>
      <c r="BL1333">
        <v>0</v>
      </c>
      <c r="BM1333">
        <v>0</v>
      </c>
      <c r="BN1333">
        <v>0</v>
      </c>
      <c r="BO1333">
        <v>0</v>
      </c>
      <c r="BP1333">
        <v>1</v>
      </c>
      <c r="BQ1333">
        <v>0</v>
      </c>
      <c r="BR1333">
        <v>68.423452499999996</v>
      </c>
      <c r="BS1333">
        <v>0</v>
      </c>
      <c r="BT1333">
        <v>0</v>
      </c>
      <c r="BU1333">
        <v>0</v>
      </c>
      <c r="BV1333">
        <v>0</v>
      </c>
      <c r="BW1333">
        <v>1</v>
      </c>
      <c r="CV1333">
        <v>0</v>
      </c>
      <c r="CW1333">
        <f>ROUND(Y1333*Source!I341*DO1333,7)</f>
        <v>0</v>
      </c>
      <c r="CX1333">
        <f>ROUND(Y1333*Source!I341,7)</f>
        <v>0.36075000000000002</v>
      </c>
      <c r="CY1333">
        <f t="shared" si="1091"/>
        <v>233.29</v>
      </c>
      <c r="CZ1333">
        <f t="shared" si="1092"/>
        <v>189.67</v>
      </c>
      <c r="DA1333">
        <f t="shared" si="1093"/>
        <v>1.23</v>
      </c>
      <c r="DB1333">
        <f t="shared" si="1089"/>
        <v>68.417625000000001</v>
      </c>
      <c r="DC1333">
        <f t="shared" si="1090"/>
        <v>0</v>
      </c>
      <c r="DD1333" t="s">
        <v>3</v>
      </c>
      <c r="DE1333" t="s">
        <v>3</v>
      </c>
      <c r="DF1333">
        <f t="shared" si="1087"/>
        <v>0</v>
      </c>
      <c r="DG1333">
        <f>ROUND(ROUND(AF1333*AJ1333,2)*CX1333,2)</f>
        <v>84.16</v>
      </c>
      <c r="DH1333">
        <f t="shared" si="1054"/>
        <v>0</v>
      </c>
      <c r="DI1333">
        <f t="shared" si="1079"/>
        <v>0</v>
      </c>
      <c r="DJ1333">
        <f t="shared" si="1094"/>
        <v>84.16</v>
      </c>
      <c r="DK1333">
        <v>1</v>
      </c>
      <c r="DL1333" t="s">
        <v>3</v>
      </c>
      <c r="DM1333">
        <v>0</v>
      </c>
      <c r="DN1333" t="s">
        <v>3</v>
      </c>
      <c r="DO1333">
        <v>0</v>
      </c>
    </row>
    <row r="1334" spans="1:119" x14ac:dyDescent="0.2">
      <c r="A1334">
        <f>ROW(Source!A341)</f>
        <v>341</v>
      </c>
      <c r="B1334">
        <v>295887217</v>
      </c>
      <c r="C1334">
        <v>295892276</v>
      </c>
      <c r="D1334">
        <v>277945779</v>
      </c>
      <c r="E1334">
        <v>1</v>
      </c>
      <c r="F1334">
        <v>1</v>
      </c>
      <c r="G1334">
        <v>1</v>
      </c>
      <c r="H1334">
        <v>2</v>
      </c>
      <c r="I1334" t="s">
        <v>1072</v>
      </c>
      <c r="J1334" t="s">
        <v>1073</v>
      </c>
      <c r="K1334" t="s">
        <v>1074</v>
      </c>
      <c r="L1334">
        <v>1368</v>
      </c>
      <c r="N1334">
        <v>1011</v>
      </c>
      <c r="O1334" t="s">
        <v>961</v>
      </c>
      <c r="P1334" t="s">
        <v>961</v>
      </c>
      <c r="Q1334">
        <v>1</v>
      </c>
      <c r="W1334">
        <v>0</v>
      </c>
      <c r="X1334">
        <v>-1301021868</v>
      </c>
      <c r="Y1334">
        <f t="shared" si="1088"/>
        <v>15.623249999999999</v>
      </c>
      <c r="AA1334">
        <v>0</v>
      </c>
      <c r="AB1334">
        <v>1274.48</v>
      </c>
      <c r="AC1334">
        <v>642.05999999999995</v>
      </c>
      <c r="AD1334">
        <v>0</v>
      </c>
      <c r="AE1334">
        <v>0</v>
      </c>
      <c r="AF1334">
        <v>1070.99</v>
      </c>
      <c r="AG1334">
        <v>642.05999999999995</v>
      </c>
      <c r="AH1334">
        <v>0</v>
      </c>
      <c r="AI1334">
        <v>1</v>
      </c>
      <c r="AJ1334">
        <v>1.19</v>
      </c>
      <c r="AK1334">
        <v>1</v>
      </c>
      <c r="AL1334">
        <v>1</v>
      </c>
      <c r="AM1334">
        <v>2</v>
      </c>
      <c r="AN1334">
        <v>0</v>
      </c>
      <c r="AO1334">
        <v>0</v>
      </c>
      <c r="AP1334">
        <v>1</v>
      </c>
      <c r="AQ1334">
        <v>1</v>
      </c>
      <c r="AR1334">
        <v>0</v>
      </c>
      <c r="AS1334" t="s">
        <v>3</v>
      </c>
      <c r="AT1334">
        <v>11.26</v>
      </c>
      <c r="AU1334" t="s">
        <v>182</v>
      </c>
      <c r="AV1334">
        <v>1</v>
      </c>
      <c r="AW1334">
        <v>2</v>
      </c>
      <c r="AX1334">
        <v>295892294</v>
      </c>
      <c r="AY1334">
        <v>1</v>
      </c>
      <c r="AZ1334">
        <v>0</v>
      </c>
      <c r="BA1334">
        <v>1854</v>
      </c>
      <c r="BB1334">
        <v>1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12059.347400000001</v>
      </c>
      <c r="BL1334">
        <v>7229.5955999999996</v>
      </c>
      <c r="BM1334">
        <v>0</v>
      </c>
      <c r="BN1334">
        <v>0</v>
      </c>
      <c r="BO1334">
        <v>11.26</v>
      </c>
      <c r="BP1334">
        <v>1</v>
      </c>
      <c r="BQ1334">
        <v>0</v>
      </c>
      <c r="BR1334">
        <v>16732.344517500002</v>
      </c>
      <c r="BS1334">
        <v>10031.063894999999</v>
      </c>
      <c r="BT1334">
        <v>0</v>
      </c>
      <c r="BU1334">
        <v>0</v>
      </c>
      <c r="BV1334">
        <v>15.623250000000001</v>
      </c>
      <c r="BW1334">
        <v>1</v>
      </c>
      <c r="CV1334">
        <v>0</v>
      </c>
      <c r="CW1334">
        <f>ROUND(Y1334*Source!I341*DO1334,7)</f>
        <v>15.623250000000001</v>
      </c>
      <c r="CX1334">
        <f>ROUND(Y1334*Source!I341,7)</f>
        <v>15.623250000000001</v>
      </c>
      <c r="CY1334">
        <f t="shared" si="1091"/>
        <v>1274.48</v>
      </c>
      <c r="CZ1334">
        <f t="shared" si="1092"/>
        <v>1070.99</v>
      </c>
      <c r="DA1334">
        <f t="shared" si="1093"/>
        <v>1.19</v>
      </c>
      <c r="DB1334">
        <f t="shared" si="1089"/>
        <v>16732.348125</v>
      </c>
      <c r="DC1334">
        <f t="shared" si="1090"/>
        <v>10031.07</v>
      </c>
      <c r="DD1334" t="s">
        <v>3</v>
      </c>
      <c r="DE1334" t="s">
        <v>3</v>
      </c>
      <c r="DF1334">
        <f t="shared" si="1087"/>
        <v>0</v>
      </c>
      <c r="DG1334">
        <f>ROUND(ROUND(AF1334*AJ1334,2)*CX1334,2)</f>
        <v>19911.52</v>
      </c>
      <c r="DH1334">
        <f t="shared" si="1054"/>
        <v>10031.06</v>
      </c>
      <c r="DI1334">
        <f t="shared" si="1079"/>
        <v>0</v>
      </c>
      <c r="DJ1334">
        <f t="shared" si="1094"/>
        <v>29942.58</v>
      </c>
      <c r="DK1334">
        <v>1</v>
      </c>
      <c r="DL1334" t="s">
        <v>1068</v>
      </c>
      <c r="DM1334">
        <v>6</v>
      </c>
      <c r="DN1334" t="s">
        <v>1062</v>
      </c>
      <c r="DO1334">
        <v>1</v>
      </c>
    </row>
    <row r="1335" spans="1:119" x14ac:dyDescent="0.2">
      <c r="A1335">
        <f>ROW(Source!A341)</f>
        <v>341</v>
      </c>
      <c r="B1335">
        <v>295887217</v>
      </c>
      <c r="C1335">
        <v>295892276</v>
      </c>
      <c r="D1335">
        <v>277945806</v>
      </c>
      <c r="E1335">
        <v>1</v>
      </c>
      <c r="F1335">
        <v>1</v>
      </c>
      <c r="G1335">
        <v>1</v>
      </c>
      <c r="H1335">
        <v>2</v>
      </c>
      <c r="I1335" t="s">
        <v>1075</v>
      </c>
      <c r="J1335" t="s">
        <v>1076</v>
      </c>
      <c r="K1335" t="s">
        <v>1077</v>
      </c>
      <c r="L1335">
        <v>1368</v>
      </c>
      <c r="N1335">
        <v>1011</v>
      </c>
      <c r="O1335" t="s">
        <v>961</v>
      </c>
      <c r="P1335" t="s">
        <v>961</v>
      </c>
      <c r="Q1335">
        <v>1</v>
      </c>
      <c r="W1335">
        <v>0</v>
      </c>
      <c r="X1335">
        <v>1745550372</v>
      </c>
      <c r="Y1335">
        <f t="shared" si="1088"/>
        <v>2.331</v>
      </c>
      <c r="AA1335">
        <v>0</v>
      </c>
      <c r="AB1335">
        <v>758.04</v>
      </c>
      <c r="AC1335">
        <v>477.98</v>
      </c>
      <c r="AD1335">
        <v>0</v>
      </c>
      <c r="AE1335">
        <v>0</v>
      </c>
      <c r="AF1335">
        <v>758.04</v>
      </c>
      <c r="AG1335">
        <v>477.98</v>
      </c>
      <c r="AH1335">
        <v>0</v>
      </c>
      <c r="AI1335">
        <v>1</v>
      </c>
      <c r="AJ1335">
        <v>1</v>
      </c>
      <c r="AK1335">
        <v>1</v>
      </c>
      <c r="AL1335">
        <v>1</v>
      </c>
      <c r="AM1335">
        <v>-2</v>
      </c>
      <c r="AN1335">
        <v>0</v>
      </c>
      <c r="AO1335">
        <v>0</v>
      </c>
      <c r="AP1335">
        <v>1</v>
      </c>
      <c r="AQ1335">
        <v>1</v>
      </c>
      <c r="AR1335">
        <v>0</v>
      </c>
      <c r="AS1335" t="s">
        <v>3</v>
      </c>
      <c r="AT1335">
        <v>1.68</v>
      </c>
      <c r="AU1335" t="s">
        <v>182</v>
      </c>
      <c r="AV1335">
        <v>1</v>
      </c>
      <c r="AW1335">
        <v>2</v>
      </c>
      <c r="AX1335">
        <v>295892295</v>
      </c>
      <c r="AY1335">
        <v>1</v>
      </c>
      <c r="AZ1335">
        <v>0</v>
      </c>
      <c r="BA1335">
        <v>1855</v>
      </c>
      <c r="BB1335">
        <v>1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1273.5071999999998</v>
      </c>
      <c r="BL1335">
        <v>803.00639999999999</v>
      </c>
      <c r="BM1335">
        <v>0</v>
      </c>
      <c r="BN1335">
        <v>0</v>
      </c>
      <c r="BO1335">
        <v>1.68</v>
      </c>
      <c r="BP1335">
        <v>1</v>
      </c>
      <c r="BQ1335">
        <v>0</v>
      </c>
      <c r="BR1335">
        <v>1766.9912399999998</v>
      </c>
      <c r="BS1335">
        <v>1114.17138</v>
      </c>
      <c r="BT1335">
        <v>0</v>
      </c>
      <c r="BU1335">
        <v>0</v>
      </c>
      <c r="BV1335">
        <v>2.331</v>
      </c>
      <c r="BW1335">
        <v>1</v>
      </c>
      <c r="CV1335">
        <v>0</v>
      </c>
      <c r="CW1335">
        <f>ROUND(Y1335*Source!I341*DO1335,7)</f>
        <v>2.331</v>
      </c>
      <c r="CX1335">
        <f>ROUND(Y1335*Source!I341,7)</f>
        <v>2.331</v>
      </c>
      <c r="CY1335">
        <f t="shared" si="1091"/>
        <v>758.04</v>
      </c>
      <c r="CZ1335">
        <f t="shared" si="1092"/>
        <v>758.04</v>
      </c>
      <c r="DA1335">
        <f t="shared" si="1093"/>
        <v>1</v>
      </c>
      <c r="DB1335">
        <f t="shared" si="1089"/>
        <v>1766.9951249999999</v>
      </c>
      <c r="DC1335">
        <f t="shared" si="1090"/>
        <v>1114.176375</v>
      </c>
      <c r="DD1335" t="s">
        <v>3</v>
      </c>
      <c r="DE1335" t="s">
        <v>3</v>
      </c>
      <c r="DF1335">
        <f t="shared" si="1087"/>
        <v>0</v>
      </c>
      <c r="DG1335">
        <f>ROUND(ROUND(AF1335,2)*CX1335,2)</f>
        <v>1766.99</v>
      </c>
      <c r="DH1335">
        <f t="shared" si="1054"/>
        <v>1114.17</v>
      </c>
      <c r="DI1335">
        <f t="shared" si="1079"/>
        <v>0</v>
      </c>
      <c r="DJ1335">
        <f t="shared" si="1094"/>
        <v>2881.16</v>
      </c>
      <c r="DK1335">
        <v>1</v>
      </c>
      <c r="DL1335" t="s">
        <v>1078</v>
      </c>
      <c r="DM1335">
        <v>4</v>
      </c>
      <c r="DN1335" t="s">
        <v>1062</v>
      </c>
      <c r="DO1335">
        <v>1</v>
      </c>
    </row>
    <row r="1336" spans="1:119" x14ac:dyDescent="0.2">
      <c r="A1336">
        <f>ROW(Source!A341)</f>
        <v>341</v>
      </c>
      <c r="B1336">
        <v>295887217</v>
      </c>
      <c r="C1336">
        <v>295892276</v>
      </c>
      <c r="D1336">
        <v>277945914</v>
      </c>
      <c r="E1336">
        <v>1</v>
      </c>
      <c r="F1336">
        <v>1</v>
      </c>
      <c r="G1336">
        <v>1</v>
      </c>
      <c r="H1336">
        <v>2</v>
      </c>
      <c r="I1336" t="s">
        <v>1079</v>
      </c>
      <c r="J1336" t="s">
        <v>1080</v>
      </c>
      <c r="K1336" t="s">
        <v>1081</v>
      </c>
      <c r="L1336">
        <v>1368</v>
      </c>
      <c r="N1336">
        <v>1011</v>
      </c>
      <c r="O1336" t="s">
        <v>961</v>
      </c>
      <c r="P1336" t="s">
        <v>961</v>
      </c>
      <c r="Q1336">
        <v>1</v>
      </c>
      <c r="W1336">
        <v>0</v>
      </c>
      <c r="X1336">
        <v>-351551180</v>
      </c>
      <c r="Y1336">
        <f t="shared" si="1088"/>
        <v>1.80375</v>
      </c>
      <c r="AA1336">
        <v>0</v>
      </c>
      <c r="AB1336">
        <v>1719.6</v>
      </c>
      <c r="AC1336">
        <v>549.32000000000005</v>
      </c>
      <c r="AD1336">
        <v>0</v>
      </c>
      <c r="AE1336">
        <v>0</v>
      </c>
      <c r="AF1336">
        <v>1521.77</v>
      </c>
      <c r="AG1336">
        <v>549.32000000000005</v>
      </c>
      <c r="AH1336">
        <v>0</v>
      </c>
      <c r="AI1336">
        <v>1</v>
      </c>
      <c r="AJ1336">
        <v>1.1299999999999999</v>
      </c>
      <c r="AK1336">
        <v>1</v>
      </c>
      <c r="AL1336">
        <v>1</v>
      </c>
      <c r="AM1336">
        <v>2</v>
      </c>
      <c r="AN1336">
        <v>0</v>
      </c>
      <c r="AO1336">
        <v>0</v>
      </c>
      <c r="AP1336">
        <v>1</v>
      </c>
      <c r="AQ1336">
        <v>1</v>
      </c>
      <c r="AR1336">
        <v>0</v>
      </c>
      <c r="AS1336" t="s">
        <v>3</v>
      </c>
      <c r="AT1336">
        <v>1.3</v>
      </c>
      <c r="AU1336" t="s">
        <v>182</v>
      </c>
      <c r="AV1336">
        <v>1</v>
      </c>
      <c r="AW1336">
        <v>2</v>
      </c>
      <c r="AX1336">
        <v>295892296</v>
      </c>
      <c r="AY1336">
        <v>1</v>
      </c>
      <c r="AZ1336">
        <v>0</v>
      </c>
      <c r="BA1336">
        <v>1856</v>
      </c>
      <c r="BB1336">
        <v>1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1978.3009999999999</v>
      </c>
      <c r="BL1336">
        <v>714.1160000000001</v>
      </c>
      <c r="BM1336">
        <v>0</v>
      </c>
      <c r="BN1336">
        <v>0</v>
      </c>
      <c r="BO1336">
        <v>1.3</v>
      </c>
      <c r="BP1336">
        <v>1</v>
      </c>
      <c r="BQ1336">
        <v>0</v>
      </c>
      <c r="BR1336">
        <v>2744.8926375000001</v>
      </c>
      <c r="BS1336">
        <v>990.83595000000014</v>
      </c>
      <c r="BT1336">
        <v>0</v>
      </c>
      <c r="BU1336">
        <v>0</v>
      </c>
      <c r="BV1336">
        <v>1.8037500000000002</v>
      </c>
      <c r="BW1336">
        <v>1</v>
      </c>
      <c r="CV1336">
        <v>0</v>
      </c>
      <c r="CW1336">
        <f>ROUND(Y1336*Source!I341*DO1336,7)</f>
        <v>1.80375</v>
      </c>
      <c r="CX1336">
        <f>ROUND(Y1336*Source!I341,7)</f>
        <v>1.80375</v>
      </c>
      <c r="CY1336">
        <f t="shared" si="1091"/>
        <v>1719.6</v>
      </c>
      <c r="CZ1336">
        <f t="shared" si="1092"/>
        <v>1521.77</v>
      </c>
      <c r="DA1336">
        <f t="shared" si="1093"/>
        <v>1.1299999999999999</v>
      </c>
      <c r="DB1336">
        <f t="shared" si="1089"/>
        <v>2744.8912500000001</v>
      </c>
      <c r="DC1336">
        <f t="shared" si="1090"/>
        <v>990.8415</v>
      </c>
      <c r="DD1336" t="s">
        <v>3</v>
      </c>
      <c r="DE1336" t="s">
        <v>3</v>
      </c>
      <c r="DF1336">
        <f t="shared" si="1087"/>
        <v>0</v>
      </c>
      <c r="DG1336">
        <f>ROUND(ROUND(AF1336*AJ1336,2)*CX1336,2)</f>
        <v>3101.73</v>
      </c>
      <c r="DH1336">
        <f t="shared" si="1054"/>
        <v>990.84</v>
      </c>
      <c r="DI1336">
        <f t="shared" si="1079"/>
        <v>0</v>
      </c>
      <c r="DJ1336">
        <f t="shared" si="1094"/>
        <v>4092.57</v>
      </c>
      <c r="DK1336">
        <v>1</v>
      </c>
      <c r="DL1336" t="s">
        <v>1082</v>
      </c>
      <c r="DM1336">
        <v>5</v>
      </c>
      <c r="DN1336" t="s">
        <v>1062</v>
      </c>
      <c r="DO1336">
        <v>1</v>
      </c>
    </row>
    <row r="1337" spans="1:119" x14ac:dyDescent="0.2">
      <c r="A1337">
        <f>ROW(Source!A341)</f>
        <v>341</v>
      </c>
      <c r="B1337">
        <v>295887217</v>
      </c>
      <c r="C1337">
        <v>295892276</v>
      </c>
      <c r="D1337">
        <v>277946622</v>
      </c>
      <c r="E1337">
        <v>1</v>
      </c>
      <c r="F1337">
        <v>1</v>
      </c>
      <c r="G1337">
        <v>1</v>
      </c>
      <c r="H1337">
        <v>2</v>
      </c>
      <c r="I1337" t="s">
        <v>1083</v>
      </c>
      <c r="J1337" t="s">
        <v>1084</v>
      </c>
      <c r="K1337" t="s">
        <v>1085</v>
      </c>
      <c r="L1337">
        <v>1368</v>
      </c>
      <c r="N1337">
        <v>1011</v>
      </c>
      <c r="O1337" t="s">
        <v>961</v>
      </c>
      <c r="P1337" t="s">
        <v>961</v>
      </c>
      <c r="Q1337">
        <v>1</v>
      </c>
      <c r="W1337">
        <v>0</v>
      </c>
      <c r="X1337">
        <v>-733660489</v>
      </c>
      <c r="Y1337">
        <f t="shared" si="1088"/>
        <v>1.2348749999999999</v>
      </c>
      <c r="AA1337">
        <v>0</v>
      </c>
      <c r="AB1337">
        <v>16.05</v>
      </c>
      <c r="AC1337">
        <v>0</v>
      </c>
      <c r="AD1337">
        <v>0</v>
      </c>
      <c r="AE1337">
        <v>0</v>
      </c>
      <c r="AF1337">
        <v>12.74</v>
      </c>
      <c r="AG1337">
        <v>0</v>
      </c>
      <c r="AH1337">
        <v>0</v>
      </c>
      <c r="AI1337">
        <v>1</v>
      </c>
      <c r="AJ1337">
        <v>1.26</v>
      </c>
      <c r="AK1337">
        <v>1</v>
      </c>
      <c r="AL1337">
        <v>1</v>
      </c>
      <c r="AM1337">
        <v>2</v>
      </c>
      <c r="AN1337">
        <v>0</v>
      </c>
      <c r="AO1337">
        <v>0</v>
      </c>
      <c r="AP1337">
        <v>1</v>
      </c>
      <c r="AQ1337">
        <v>1</v>
      </c>
      <c r="AR1337">
        <v>0</v>
      </c>
      <c r="AS1337" t="s">
        <v>3</v>
      </c>
      <c r="AT1337">
        <v>0.89</v>
      </c>
      <c r="AU1337" t="s">
        <v>182</v>
      </c>
      <c r="AV1337">
        <v>1</v>
      </c>
      <c r="AW1337">
        <v>2</v>
      </c>
      <c r="AX1337">
        <v>295892297</v>
      </c>
      <c r="AY1337">
        <v>1</v>
      </c>
      <c r="AZ1337">
        <v>0</v>
      </c>
      <c r="BA1337">
        <v>1857</v>
      </c>
      <c r="BB1337">
        <v>1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11.3386</v>
      </c>
      <c r="BL1337">
        <v>0</v>
      </c>
      <c r="BM1337">
        <v>0</v>
      </c>
      <c r="BN1337">
        <v>0</v>
      </c>
      <c r="BO1337">
        <v>0</v>
      </c>
      <c r="BP1337">
        <v>1</v>
      </c>
      <c r="BQ1337">
        <v>0</v>
      </c>
      <c r="BR1337">
        <v>15.732307499999999</v>
      </c>
      <c r="BS1337">
        <v>0</v>
      </c>
      <c r="BT1337">
        <v>0</v>
      </c>
      <c r="BU1337">
        <v>0</v>
      </c>
      <c r="BV1337">
        <v>0</v>
      </c>
      <c r="BW1337">
        <v>1</v>
      </c>
      <c r="CV1337">
        <v>0</v>
      </c>
      <c r="CW1337">
        <f>ROUND(Y1337*Source!I341*DO1337,7)</f>
        <v>0</v>
      </c>
      <c r="CX1337">
        <f>ROUND(Y1337*Source!I341,7)</f>
        <v>1.2348749999999999</v>
      </c>
      <c r="CY1337">
        <f t="shared" si="1091"/>
        <v>16.05</v>
      </c>
      <c r="CZ1337">
        <f t="shared" si="1092"/>
        <v>12.74</v>
      </c>
      <c r="DA1337">
        <f t="shared" si="1093"/>
        <v>1.26</v>
      </c>
      <c r="DB1337">
        <f t="shared" si="1089"/>
        <v>15.734249999999999</v>
      </c>
      <c r="DC1337">
        <f t="shared" si="1090"/>
        <v>0</v>
      </c>
      <c r="DD1337" t="s">
        <v>3</v>
      </c>
      <c r="DE1337" t="s">
        <v>3</v>
      </c>
      <c r="DF1337">
        <f t="shared" si="1087"/>
        <v>0</v>
      </c>
      <c r="DG1337">
        <f>ROUND(ROUND(AF1337*AJ1337,2)*CX1337,2)</f>
        <v>19.82</v>
      </c>
      <c r="DH1337">
        <f t="shared" si="1054"/>
        <v>0</v>
      </c>
      <c r="DI1337">
        <f t="shared" si="1079"/>
        <v>0</v>
      </c>
      <c r="DJ1337">
        <f t="shared" si="1094"/>
        <v>19.82</v>
      </c>
      <c r="DK1337">
        <v>1</v>
      </c>
      <c r="DL1337" t="s">
        <v>3</v>
      </c>
      <c r="DM1337">
        <v>0</v>
      </c>
      <c r="DN1337" t="s">
        <v>3</v>
      </c>
      <c r="DO1337">
        <v>0</v>
      </c>
    </row>
    <row r="1338" spans="1:119" x14ac:dyDescent="0.2">
      <c r="A1338">
        <f>ROW(Source!A341)</f>
        <v>341</v>
      </c>
      <c r="B1338">
        <v>295887217</v>
      </c>
      <c r="C1338">
        <v>295892276</v>
      </c>
      <c r="D1338">
        <v>277867733</v>
      </c>
      <c r="E1338">
        <v>1</v>
      </c>
      <c r="F1338">
        <v>1</v>
      </c>
      <c r="G1338">
        <v>1</v>
      </c>
      <c r="H1338">
        <v>3</v>
      </c>
      <c r="I1338" t="s">
        <v>1097</v>
      </c>
      <c r="J1338" t="s">
        <v>1098</v>
      </c>
      <c r="K1338" t="s">
        <v>1099</v>
      </c>
      <c r="L1338">
        <v>1346</v>
      </c>
      <c r="N1338">
        <v>1009</v>
      </c>
      <c r="O1338" t="s">
        <v>1100</v>
      </c>
      <c r="P1338" t="s">
        <v>1100</v>
      </c>
      <c r="Q1338">
        <v>1</v>
      </c>
      <c r="W1338">
        <v>0</v>
      </c>
      <c r="X1338">
        <v>391631581</v>
      </c>
      <c r="Y1338">
        <f>(AT1338*ROUND(0,7))</f>
        <v>0</v>
      </c>
      <c r="AA1338">
        <v>195.92</v>
      </c>
      <c r="AB1338">
        <v>0</v>
      </c>
      <c r="AC1338">
        <v>0</v>
      </c>
      <c r="AD1338">
        <v>0</v>
      </c>
      <c r="AE1338">
        <v>174.93</v>
      </c>
      <c r="AF1338">
        <v>0</v>
      </c>
      <c r="AG1338">
        <v>0</v>
      </c>
      <c r="AH1338">
        <v>0</v>
      </c>
      <c r="AI1338">
        <v>1.1200000000000001</v>
      </c>
      <c r="AJ1338">
        <v>1</v>
      </c>
      <c r="AK1338">
        <v>1</v>
      </c>
      <c r="AL1338">
        <v>1</v>
      </c>
      <c r="AM1338">
        <v>2</v>
      </c>
      <c r="AN1338">
        <v>0</v>
      </c>
      <c r="AO1338">
        <v>0</v>
      </c>
      <c r="AP1338">
        <v>1</v>
      </c>
      <c r="AQ1338">
        <v>1</v>
      </c>
      <c r="AR1338">
        <v>0</v>
      </c>
      <c r="AS1338" t="s">
        <v>3</v>
      </c>
      <c r="AT1338">
        <v>8</v>
      </c>
      <c r="AU1338" t="s">
        <v>24</v>
      </c>
      <c r="AV1338">
        <v>0</v>
      </c>
      <c r="AW1338">
        <v>2</v>
      </c>
      <c r="AX1338">
        <v>295892298</v>
      </c>
      <c r="AY1338">
        <v>1</v>
      </c>
      <c r="AZ1338">
        <v>0</v>
      </c>
      <c r="BA1338">
        <v>1858</v>
      </c>
      <c r="BB1338">
        <v>1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1399.44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1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V1338">
        <v>0</v>
      </c>
      <c r="CW1338">
        <v>0</v>
      </c>
      <c r="CX1338">
        <f>ROUND(Y1338*Source!I341,7)</f>
        <v>0</v>
      </c>
      <c r="CY1338">
        <f>AA1338</f>
        <v>195.92</v>
      </c>
      <c r="CZ1338">
        <f>AE1338</f>
        <v>174.93</v>
      </c>
      <c r="DA1338">
        <f>AI1338</f>
        <v>1.1200000000000001</v>
      </c>
      <c r="DB1338">
        <f>ROUND((ROUND(AT1338*CZ1338,2)*ROUND(0,7)),6)</f>
        <v>0</v>
      </c>
      <c r="DC1338">
        <f>ROUND((ROUND(AT1338*AG1338,2)*ROUND(0,7)),6)</f>
        <v>0</v>
      </c>
      <c r="DD1338" t="s">
        <v>3</v>
      </c>
      <c r="DE1338" t="s">
        <v>3</v>
      </c>
      <c r="DF1338">
        <f>ROUND(ROUND(AE1338*AI1338,2)*CX1338,2)</f>
        <v>0</v>
      </c>
      <c r="DG1338">
        <f>ROUND(ROUND(AF1338,2)*CX1338,2)</f>
        <v>0</v>
      </c>
      <c r="DH1338">
        <f t="shared" si="1054"/>
        <v>0</v>
      </c>
      <c r="DI1338">
        <f t="shared" si="1079"/>
        <v>0</v>
      </c>
      <c r="DJ1338">
        <f>DF1338</f>
        <v>0</v>
      </c>
      <c r="DK1338">
        <v>0</v>
      </c>
      <c r="DL1338" t="s">
        <v>3</v>
      </c>
      <c r="DM1338">
        <v>0</v>
      </c>
      <c r="DN1338" t="s">
        <v>3</v>
      </c>
      <c r="DO1338">
        <v>0</v>
      </c>
    </row>
    <row r="1339" spans="1:119" x14ac:dyDescent="0.2">
      <c r="A1339">
        <f>ROW(Source!A341)</f>
        <v>341</v>
      </c>
      <c r="B1339">
        <v>295887217</v>
      </c>
      <c r="C1339">
        <v>295892276</v>
      </c>
      <c r="D1339">
        <v>277879101</v>
      </c>
      <c r="E1339">
        <v>1</v>
      </c>
      <c r="F1339">
        <v>1</v>
      </c>
      <c r="G1339">
        <v>1</v>
      </c>
      <c r="H1339">
        <v>3</v>
      </c>
      <c r="I1339" t="s">
        <v>1101</v>
      </c>
      <c r="J1339" t="s">
        <v>1102</v>
      </c>
      <c r="K1339" t="s">
        <v>1103</v>
      </c>
      <c r="L1339">
        <v>1348</v>
      </c>
      <c r="N1339">
        <v>1009</v>
      </c>
      <c r="O1339" t="s">
        <v>651</v>
      </c>
      <c r="P1339" t="s">
        <v>651</v>
      </c>
      <c r="Q1339">
        <v>1000</v>
      </c>
      <c r="W1339">
        <v>0</v>
      </c>
      <c r="X1339">
        <v>-1545627606</v>
      </c>
      <c r="Y1339">
        <f>(AT1339*ROUND(0,7))</f>
        <v>0</v>
      </c>
      <c r="AA1339">
        <v>94998.73</v>
      </c>
      <c r="AB1339">
        <v>0</v>
      </c>
      <c r="AC1339">
        <v>0</v>
      </c>
      <c r="AD1339">
        <v>0</v>
      </c>
      <c r="AE1339">
        <v>88783.86</v>
      </c>
      <c r="AF1339">
        <v>0</v>
      </c>
      <c r="AG1339">
        <v>0</v>
      </c>
      <c r="AH1339">
        <v>0</v>
      </c>
      <c r="AI1339">
        <v>1.07</v>
      </c>
      <c r="AJ1339">
        <v>1</v>
      </c>
      <c r="AK1339">
        <v>1</v>
      </c>
      <c r="AL1339">
        <v>1</v>
      </c>
      <c r="AM1339">
        <v>2</v>
      </c>
      <c r="AN1339">
        <v>0</v>
      </c>
      <c r="AO1339">
        <v>0</v>
      </c>
      <c r="AP1339">
        <v>1</v>
      </c>
      <c r="AQ1339">
        <v>1</v>
      </c>
      <c r="AR1339">
        <v>0</v>
      </c>
      <c r="AS1339" t="s">
        <v>3</v>
      </c>
      <c r="AT1339">
        <v>5.0000000000000001E-3</v>
      </c>
      <c r="AU1339" t="s">
        <v>24</v>
      </c>
      <c r="AV1339">
        <v>0</v>
      </c>
      <c r="AW1339">
        <v>2</v>
      </c>
      <c r="AX1339">
        <v>295892299</v>
      </c>
      <c r="AY1339">
        <v>1</v>
      </c>
      <c r="AZ1339">
        <v>0</v>
      </c>
      <c r="BA1339">
        <v>1859</v>
      </c>
      <c r="BB1339">
        <v>1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443.91930000000002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1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CV1339">
        <v>0</v>
      </c>
      <c r="CW1339">
        <v>0</v>
      </c>
      <c r="CX1339">
        <f>ROUND(Y1339*Source!I341,7)</f>
        <v>0</v>
      </c>
      <c r="CY1339">
        <f>AA1339</f>
        <v>94998.73</v>
      </c>
      <c r="CZ1339">
        <f>AE1339</f>
        <v>88783.86</v>
      </c>
      <c r="DA1339">
        <f>AI1339</f>
        <v>1.07</v>
      </c>
      <c r="DB1339">
        <f>ROUND((ROUND(AT1339*CZ1339,2)*ROUND(0,7)),6)</f>
        <v>0</v>
      </c>
      <c r="DC1339">
        <f>ROUND((ROUND(AT1339*AG1339,2)*ROUND(0,7)),6)</f>
        <v>0</v>
      </c>
      <c r="DD1339" t="s">
        <v>3</v>
      </c>
      <c r="DE1339" t="s">
        <v>3</v>
      </c>
      <c r="DF1339">
        <f>ROUND(ROUND(AE1339*AI1339,2)*CX1339,2)</f>
        <v>0</v>
      </c>
      <c r="DG1339">
        <f>ROUND(ROUND(AF1339,2)*CX1339,2)</f>
        <v>0</v>
      </c>
      <c r="DH1339">
        <f t="shared" si="1054"/>
        <v>0</v>
      </c>
      <c r="DI1339">
        <f t="shared" si="1079"/>
        <v>0</v>
      </c>
      <c r="DJ1339">
        <f>DF1339</f>
        <v>0</v>
      </c>
      <c r="DK1339">
        <v>0</v>
      </c>
      <c r="DL1339" t="s">
        <v>3</v>
      </c>
      <c r="DM1339">
        <v>0</v>
      </c>
      <c r="DN1339" t="s">
        <v>3</v>
      </c>
      <c r="DO1339">
        <v>0</v>
      </c>
    </row>
    <row r="1340" spans="1:119" x14ac:dyDescent="0.2">
      <c r="A1340">
        <f>ROW(Source!A341)</f>
        <v>341</v>
      </c>
      <c r="B1340">
        <v>295887217</v>
      </c>
      <c r="C1340">
        <v>295892276</v>
      </c>
      <c r="D1340">
        <v>277882333</v>
      </c>
      <c r="E1340">
        <v>1</v>
      </c>
      <c r="F1340">
        <v>1</v>
      </c>
      <c r="G1340">
        <v>1</v>
      </c>
      <c r="H1340">
        <v>3</v>
      </c>
      <c r="I1340" t="s">
        <v>1104</v>
      </c>
      <c r="J1340" t="s">
        <v>1105</v>
      </c>
      <c r="K1340" t="s">
        <v>1106</v>
      </c>
      <c r="L1340">
        <v>1339</v>
      </c>
      <c r="N1340">
        <v>1007</v>
      </c>
      <c r="O1340" t="s">
        <v>463</v>
      </c>
      <c r="P1340" t="s">
        <v>463</v>
      </c>
      <c r="Q1340">
        <v>1</v>
      </c>
      <c r="W1340">
        <v>0</v>
      </c>
      <c r="X1340">
        <v>-1526077716</v>
      </c>
      <c r="Y1340">
        <f>(AT1340*ROUND(0,7))</f>
        <v>0</v>
      </c>
      <c r="AA1340">
        <v>7176.21</v>
      </c>
      <c r="AB1340">
        <v>0</v>
      </c>
      <c r="AC1340">
        <v>0</v>
      </c>
      <c r="AD1340">
        <v>0</v>
      </c>
      <c r="AE1340">
        <v>6294.92</v>
      </c>
      <c r="AF1340">
        <v>0</v>
      </c>
      <c r="AG1340">
        <v>0</v>
      </c>
      <c r="AH1340">
        <v>0</v>
      </c>
      <c r="AI1340">
        <v>1.1399999999999999</v>
      </c>
      <c r="AJ1340">
        <v>1</v>
      </c>
      <c r="AK1340">
        <v>1</v>
      </c>
      <c r="AL1340">
        <v>1</v>
      </c>
      <c r="AM1340">
        <v>2</v>
      </c>
      <c r="AN1340">
        <v>0</v>
      </c>
      <c r="AO1340">
        <v>0</v>
      </c>
      <c r="AP1340">
        <v>1</v>
      </c>
      <c r="AQ1340">
        <v>1</v>
      </c>
      <c r="AR1340">
        <v>0</v>
      </c>
      <c r="AS1340" t="s">
        <v>3</v>
      </c>
      <c r="AT1340">
        <v>0.69</v>
      </c>
      <c r="AU1340" t="s">
        <v>24</v>
      </c>
      <c r="AV1340">
        <v>0</v>
      </c>
      <c r="AW1340">
        <v>2</v>
      </c>
      <c r="AX1340">
        <v>295892300</v>
      </c>
      <c r="AY1340">
        <v>1</v>
      </c>
      <c r="AZ1340">
        <v>0</v>
      </c>
      <c r="BA1340">
        <v>1860</v>
      </c>
      <c r="BB1340">
        <v>1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4343.4947999999995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1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V1340">
        <v>0</v>
      </c>
      <c r="CW1340">
        <v>0</v>
      </c>
      <c r="CX1340">
        <f>ROUND(Y1340*Source!I341,7)</f>
        <v>0</v>
      </c>
      <c r="CY1340">
        <f>AA1340</f>
        <v>7176.21</v>
      </c>
      <c r="CZ1340">
        <f>AE1340</f>
        <v>6294.92</v>
      </c>
      <c r="DA1340">
        <f>AI1340</f>
        <v>1.1399999999999999</v>
      </c>
      <c r="DB1340">
        <f>ROUND((ROUND(AT1340*CZ1340,2)*ROUND(0,7)),6)</f>
        <v>0</v>
      </c>
      <c r="DC1340">
        <f>ROUND((ROUND(AT1340*AG1340,2)*ROUND(0,7)),6)</f>
        <v>0</v>
      </c>
      <c r="DD1340" t="s">
        <v>3</v>
      </c>
      <c r="DE1340" t="s">
        <v>3</v>
      </c>
      <c r="DF1340">
        <f>ROUND(ROUND(AE1340*AI1340,2)*CX1340,2)</f>
        <v>0</v>
      </c>
      <c r="DG1340">
        <f>ROUND(ROUND(AF1340,2)*CX1340,2)</f>
        <v>0</v>
      </c>
      <c r="DH1340">
        <f t="shared" si="1054"/>
        <v>0</v>
      </c>
      <c r="DI1340">
        <f t="shared" si="1079"/>
        <v>0</v>
      </c>
      <c r="DJ1340">
        <f>DF1340</f>
        <v>0</v>
      </c>
      <c r="DK1340">
        <v>0</v>
      </c>
      <c r="DL1340" t="s">
        <v>3</v>
      </c>
      <c r="DM1340">
        <v>0</v>
      </c>
      <c r="DN1340" t="s">
        <v>3</v>
      </c>
      <c r="DO1340">
        <v>0</v>
      </c>
    </row>
    <row r="1341" spans="1:119" x14ac:dyDescent="0.2">
      <c r="A1341">
        <f>ROW(Source!A342)</f>
        <v>342</v>
      </c>
      <c r="B1341">
        <v>295887217</v>
      </c>
      <c r="C1341">
        <v>295892304</v>
      </c>
      <c r="D1341">
        <v>277560289</v>
      </c>
      <c r="E1341">
        <v>109</v>
      </c>
      <c r="F1341">
        <v>1</v>
      </c>
      <c r="G1341">
        <v>1</v>
      </c>
      <c r="H1341">
        <v>1</v>
      </c>
      <c r="I1341" t="s">
        <v>1092</v>
      </c>
      <c r="J1341" t="s">
        <v>3</v>
      </c>
      <c r="K1341" t="s">
        <v>1093</v>
      </c>
      <c r="L1341">
        <v>1191</v>
      </c>
      <c r="N1341">
        <v>1013</v>
      </c>
      <c r="O1341" t="s">
        <v>1062</v>
      </c>
      <c r="P1341" t="s">
        <v>1062</v>
      </c>
      <c r="Q1341">
        <v>1</v>
      </c>
      <c r="W1341">
        <v>0</v>
      </c>
      <c r="X1341">
        <v>1893946532</v>
      </c>
      <c r="Y1341">
        <f>(AT1341*ROUND(1.92,7))</f>
        <v>134.4</v>
      </c>
      <c r="AA1341">
        <v>0</v>
      </c>
      <c r="AB1341">
        <v>0</v>
      </c>
      <c r="AC1341">
        <v>0</v>
      </c>
      <c r="AD1341">
        <v>451.23</v>
      </c>
      <c r="AE1341">
        <v>0</v>
      </c>
      <c r="AF1341">
        <v>0</v>
      </c>
      <c r="AG1341">
        <v>0</v>
      </c>
      <c r="AH1341">
        <v>451.23</v>
      </c>
      <c r="AI1341">
        <v>1</v>
      </c>
      <c r="AJ1341">
        <v>1</v>
      </c>
      <c r="AK1341">
        <v>1</v>
      </c>
      <c r="AL1341">
        <v>1</v>
      </c>
      <c r="AM1341">
        <v>-2</v>
      </c>
      <c r="AN1341">
        <v>0</v>
      </c>
      <c r="AO1341">
        <v>0</v>
      </c>
      <c r="AP1341">
        <v>1</v>
      </c>
      <c r="AQ1341">
        <v>1</v>
      </c>
      <c r="AR1341">
        <v>0</v>
      </c>
      <c r="AS1341" t="s">
        <v>3</v>
      </c>
      <c r="AT1341">
        <v>70</v>
      </c>
      <c r="AU1341" t="s">
        <v>188</v>
      </c>
      <c r="AV1341">
        <v>1</v>
      </c>
      <c r="AW1341">
        <v>2</v>
      </c>
      <c r="AX1341">
        <v>295892317</v>
      </c>
      <c r="AY1341">
        <v>1</v>
      </c>
      <c r="AZ1341">
        <v>0</v>
      </c>
      <c r="BA1341">
        <v>1864</v>
      </c>
      <c r="BB1341">
        <v>1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31586.100000000002</v>
      </c>
      <c r="BN1341">
        <v>70</v>
      </c>
      <c r="BO1341">
        <v>0</v>
      </c>
      <c r="BP1341">
        <v>1</v>
      </c>
      <c r="BQ1341">
        <v>0</v>
      </c>
      <c r="BR1341">
        <v>0</v>
      </c>
      <c r="BS1341">
        <v>0</v>
      </c>
      <c r="BT1341">
        <v>60645.312000000005</v>
      </c>
      <c r="BU1341">
        <v>134.4</v>
      </c>
      <c r="BV1341">
        <v>0</v>
      </c>
      <c r="BW1341">
        <v>1</v>
      </c>
      <c r="CU1341">
        <f>ROUND(AT1341*Source!I342*AH1341*AL1341,2)</f>
        <v>31586.1</v>
      </c>
      <c r="CV1341">
        <f>ROUND(Y1341*Source!I342,7)</f>
        <v>134.4</v>
      </c>
      <c r="CW1341">
        <v>0</v>
      </c>
      <c r="CX1341">
        <f>ROUND(Y1341*Source!I342,7)</f>
        <v>134.4</v>
      </c>
      <c r="CY1341">
        <f>AD1341</f>
        <v>451.23</v>
      </c>
      <c r="CZ1341">
        <f>AH1341</f>
        <v>451.23</v>
      </c>
      <c r="DA1341">
        <f>AL1341</f>
        <v>1</v>
      </c>
      <c r="DB1341">
        <f>ROUND((ROUND(AT1341*CZ1341,2)*ROUND(1.92,7)),6)</f>
        <v>60645.311999999998</v>
      </c>
      <c r="DC1341">
        <f>ROUND((ROUND(AT1341*AG1341,2)*ROUND(1.92,7)),6)</f>
        <v>0</v>
      </c>
      <c r="DD1341" t="s">
        <v>3</v>
      </c>
      <c r="DE1341" t="s">
        <v>3</v>
      </c>
      <c r="DF1341">
        <f t="shared" ref="DF1341:DF1349" si="1095">ROUND(ROUND(AE1341,2)*CX1341,2)</f>
        <v>0</v>
      </c>
      <c r="DG1341">
        <f>ROUND(ROUND(AF1341,2)*CX1341,2)</f>
        <v>0</v>
      </c>
      <c r="DH1341">
        <f t="shared" si="1054"/>
        <v>0</v>
      </c>
      <c r="DI1341">
        <f t="shared" si="1079"/>
        <v>60645.31</v>
      </c>
      <c r="DJ1341">
        <f>DI1341</f>
        <v>60645.31</v>
      </c>
      <c r="DK1341">
        <v>1</v>
      </c>
      <c r="DL1341" t="s">
        <v>3</v>
      </c>
      <c r="DM1341">
        <v>0</v>
      </c>
      <c r="DN1341" t="s">
        <v>3</v>
      </c>
      <c r="DO1341">
        <v>0</v>
      </c>
    </row>
    <row r="1342" spans="1:119" x14ac:dyDescent="0.2">
      <c r="A1342">
        <f>ROW(Source!A342)</f>
        <v>342</v>
      </c>
      <c r="B1342">
        <v>295887217</v>
      </c>
      <c r="C1342">
        <v>295892304</v>
      </c>
      <c r="D1342">
        <v>277560491</v>
      </c>
      <c r="E1342">
        <v>109</v>
      </c>
      <c r="F1342">
        <v>1</v>
      </c>
      <c r="G1342">
        <v>1</v>
      </c>
      <c r="H1342">
        <v>1</v>
      </c>
      <c r="I1342" t="s">
        <v>1063</v>
      </c>
      <c r="J1342" t="s">
        <v>3</v>
      </c>
      <c r="K1342" t="s">
        <v>1064</v>
      </c>
      <c r="L1342">
        <v>1191</v>
      </c>
      <c r="N1342">
        <v>1013</v>
      </c>
      <c r="O1342" t="s">
        <v>1062</v>
      </c>
      <c r="P1342" t="s">
        <v>1062</v>
      </c>
      <c r="Q1342">
        <v>1</v>
      </c>
      <c r="W1342">
        <v>0</v>
      </c>
      <c r="X1342">
        <v>-1417349443</v>
      </c>
      <c r="Y1342">
        <f t="shared" ref="Y1342:Y1349" si="1096">(AT1342*ROUND(1.85,7))</f>
        <v>45.861499999999999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1</v>
      </c>
      <c r="AJ1342">
        <v>1</v>
      </c>
      <c r="AK1342">
        <v>1</v>
      </c>
      <c r="AL1342">
        <v>1</v>
      </c>
      <c r="AM1342">
        <v>-2</v>
      </c>
      <c r="AN1342">
        <v>0</v>
      </c>
      <c r="AO1342">
        <v>0</v>
      </c>
      <c r="AP1342">
        <v>1</v>
      </c>
      <c r="AQ1342">
        <v>1</v>
      </c>
      <c r="AR1342">
        <v>0</v>
      </c>
      <c r="AS1342" t="s">
        <v>3</v>
      </c>
      <c r="AT1342">
        <v>24.79</v>
      </c>
      <c r="AU1342" t="s">
        <v>187</v>
      </c>
      <c r="AV1342">
        <v>2</v>
      </c>
      <c r="AW1342">
        <v>2</v>
      </c>
      <c r="AX1342">
        <v>295892318</v>
      </c>
      <c r="AY1342">
        <v>1</v>
      </c>
      <c r="AZ1342">
        <v>0</v>
      </c>
      <c r="BA1342">
        <v>1865</v>
      </c>
      <c r="BB1342">
        <v>1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V1342">
        <v>0</v>
      </c>
      <c r="CW1342">
        <v>0</v>
      </c>
      <c r="CX1342">
        <f>ROUND(Y1342*Source!I342,7)</f>
        <v>45.861499999999999</v>
      </c>
      <c r="CY1342">
        <f>AD1342</f>
        <v>0</v>
      </c>
      <c r="CZ1342">
        <f>AH1342</f>
        <v>0</v>
      </c>
      <c r="DA1342">
        <f>AL1342</f>
        <v>1</v>
      </c>
      <c r="DB1342">
        <f t="shared" ref="DB1342:DB1349" si="1097">ROUND((ROUND(AT1342*CZ1342,2)*ROUND(1.85,7)),6)</f>
        <v>0</v>
      </c>
      <c r="DC1342">
        <f t="shared" ref="DC1342:DC1349" si="1098">ROUND((ROUND(AT1342*AG1342,2)*ROUND(1.85,7)),6)</f>
        <v>0</v>
      </c>
      <c r="DD1342" t="s">
        <v>3</v>
      </c>
      <c r="DE1342" t="s">
        <v>3</v>
      </c>
      <c r="DF1342">
        <f t="shared" si="1095"/>
        <v>0</v>
      </c>
      <c r="DG1342">
        <f>ROUND(ROUND(AF1342,2)*CX1342,2)</f>
        <v>0</v>
      </c>
      <c r="DH1342">
        <f t="shared" si="1054"/>
        <v>0</v>
      </c>
      <c r="DI1342">
        <f t="shared" si="1079"/>
        <v>0</v>
      </c>
      <c r="DJ1342">
        <f>DI1342</f>
        <v>0</v>
      </c>
      <c r="DK1342">
        <v>0</v>
      </c>
      <c r="DL1342" t="s">
        <v>3</v>
      </c>
      <c r="DM1342">
        <v>0</v>
      </c>
      <c r="DN1342" t="s">
        <v>3</v>
      </c>
      <c r="DO1342">
        <v>0</v>
      </c>
    </row>
    <row r="1343" spans="1:119" x14ac:dyDescent="0.2">
      <c r="A1343">
        <f>ROW(Source!A342)</f>
        <v>342</v>
      </c>
      <c r="B1343">
        <v>295887217</v>
      </c>
      <c r="C1343">
        <v>295892304</v>
      </c>
      <c r="D1343">
        <v>277944475</v>
      </c>
      <c r="E1343">
        <v>1</v>
      </c>
      <c r="F1343">
        <v>1</v>
      </c>
      <c r="G1343">
        <v>1</v>
      </c>
      <c r="H1343">
        <v>2</v>
      </c>
      <c r="I1343" t="s">
        <v>1094</v>
      </c>
      <c r="J1343" t="s">
        <v>1095</v>
      </c>
      <c r="K1343" t="s">
        <v>1096</v>
      </c>
      <c r="L1343">
        <v>1368</v>
      </c>
      <c r="N1343">
        <v>1011</v>
      </c>
      <c r="O1343" t="s">
        <v>961</v>
      </c>
      <c r="P1343" t="s">
        <v>961</v>
      </c>
      <c r="Q1343">
        <v>1</v>
      </c>
      <c r="W1343">
        <v>0</v>
      </c>
      <c r="X1343">
        <v>1538471049</v>
      </c>
      <c r="Y1343">
        <f t="shared" si="1096"/>
        <v>15.114500000000001</v>
      </c>
      <c r="AA1343">
        <v>0</v>
      </c>
      <c r="AB1343">
        <v>914.33</v>
      </c>
      <c r="AC1343">
        <v>549.32000000000005</v>
      </c>
      <c r="AD1343">
        <v>0</v>
      </c>
      <c r="AE1343">
        <v>0</v>
      </c>
      <c r="AF1343">
        <v>774.86</v>
      </c>
      <c r="AG1343">
        <v>549.32000000000005</v>
      </c>
      <c r="AH1343">
        <v>0</v>
      </c>
      <c r="AI1343">
        <v>1</v>
      </c>
      <c r="AJ1343">
        <v>1.18</v>
      </c>
      <c r="AK1343">
        <v>1</v>
      </c>
      <c r="AL1343">
        <v>1</v>
      </c>
      <c r="AM1343">
        <v>2</v>
      </c>
      <c r="AN1343">
        <v>0</v>
      </c>
      <c r="AO1343">
        <v>0</v>
      </c>
      <c r="AP1343">
        <v>1</v>
      </c>
      <c r="AQ1343">
        <v>1</v>
      </c>
      <c r="AR1343">
        <v>0</v>
      </c>
      <c r="AS1343" t="s">
        <v>3</v>
      </c>
      <c r="AT1343">
        <v>8.17</v>
      </c>
      <c r="AU1343" t="s">
        <v>187</v>
      </c>
      <c r="AV1343">
        <v>1</v>
      </c>
      <c r="AW1343">
        <v>2</v>
      </c>
      <c r="AX1343">
        <v>295892319</v>
      </c>
      <c r="AY1343">
        <v>1</v>
      </c>
      <c r="AZ1343">
        <v>0</v>
      </c>
      <c r="BA1343">
        <v>1866</v>
      </c>
      <c r="BB1343">
        <v>1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6330.6062000000002</v>
      </c>
      <c r="BL1343">
        <v>4487.9444000000003</v>
      </c>
      <c r="BM1343">
        <v>0</v>
      </c>
      <c r="BN1343">
        <v>0</v>
      </c>
      <c r="BO1343">
        <v>8.17</v>
      </c>
      <c r="BP1343">
        <v>1</v>
      </c>
      <c r="BQ1343">
        <v>0</v>
      </c>
      <c r="BR1343">
        <v>11711.621470000002</v>
      </c>
      <c r="BS1343">
        <v>8302.697140000002</v>
      </c>
      <c r="BT1343">
        <v>0</v>
      </c>
      <c r="BU1343">
        <v>0</v>
      </c>
      <c r="BV1343">
        <v>15.114500000000001</v>
      </c>
      <c r="BW1343">
        <v>1</v>
      </c>
      <c r="CV1343">
        <v>0</v>
      </c>
      <c r="CW1343">
        <f>ROUND(Y1343*Source!I342*DO1343,7)</f>
        <v>15.1145</v>
      </c>
      <c r="CX1343">
        <f>ROUND(Y1343*Source!I342,7)</f>
        <v>15.1145</v>
      </c>
      <c r="CY1343">
        <f t="shared" ref="CY1343:CY1349" si="1099">AB1343</f>
        <v>914.33</v>
      </c>
      <c r="CZ1343">
        <f t="shared" ref="CZ1343:CZ1349" si="1100">AF1343</f>
        <v>774.86</v>
      </c>
      <c r="DA1343">
        <f t="shared" ref="DA1343:DA1349" si="1101">AJ1343</f>
        <v>1.18</v>
      </c>
      <c r="DB1343">
        <f t="shared" si="1097"/>
        <v>11711.628500000001</v>
      </c>
      <c r="DC1343">
        <f t="shared" si="1098"/>
        <v>8302.6890000000003</v>
      </c>
      <c r="DD1343" t="s">
        <v>3</v>
      </c>
      <c r="DE1343" t="s">
        <v>3</v>
      </c>
      <c r="DF1343">
        <f t="shared" si="1095"/>
        <v>0</v>
      </c>
      <c r="DG1343">
        <f>ROUND(ROUND(AF1343*AJ1343,2)*CX1343,2)</f>
        <v>13819.64</v>
      </c>
      <c r="DH1343">
        <f t="shared" si="1054"/>
        <v>8302.7000000000007</v>
      </c>
      <c r="DI1343">
        <f t="shared" si="1079"/>
        <v>0</v>
      </c>
      <c r="DJ1343">
        <f t="shared" ref="DJ1343:DJ1349" si="1102">DG1343+DH1343</f>
        <v>22122.34</v>
      </c>
      <c r="DK1343">
        <v>1</v>
      </c>
      <c r="DL1343" t="s">
        <v>1082</v>
      </c>
      <c r="DM1343">
        <v>5</v>
      </c>
      <c r="DN1343" t="s">
        <v>1062</v>
      </c>
      <c r="DO1343">
        <v>1</v>
      </c>
    </row>
    <row r="1344" spans="1:119" x14ac:dyDescent="0.2">
      <c r="A1344">
        <f>ROW(Source!A342)</f>
        <v>342</v>
      </c>
      <c r="B1344">
        <v>295887217</v>
      </c>
      <c r="C1344">
        <v>295892304</v>
      </c>
      <c r="D1344">
        <v>277944871</v>
      </c>
      <c r="E1344">
        <v>1</v>
      </c>
      <c r="F1344">
        <v>1</v>
      </c>
      <c r="G1344">
        <v>1</v>
      </c>
      <c r="H1344">
        <v>2</v>
      </c>
      <c r="I1344" t="s">
        <v>1065</v>
      </c>
      <c r="J1344" t="s">
        <v>1066</v>
      </c>
      <c r="K1344" t="s">
        <v>1067</v>
      </c>
      <c r="L1344">
        <v>1368</v>
      </c>
      <c r="N1344">
        <v>1011</v>
      </c>
      <c r="O1344" t="s">
        <v>961</v>
      </c>
      <c r="P1344" t="s">
        <v>961</v>
      </c>
      <c r="Q1344">
        <v>1</v>
      </c>
      <c r="W1344">
        <v>0</v>
      </c>
      <c r="X1344">
        <v>426515882</v>
      </c>
      <c r="Y1344">
        <f t="shared" si="1096"/>
        <v>4.4029999999999996</v>
      </c>
      <c r="AA1344">
        <v>0</v>
      </c>
      <c r="AB1344">
        <v>1233.46</v>
      </c>
      <c r="AC1344">
        <v>642.05999999999995</v>
      </c>
      <c r="AD1344">
        <v>0</v>
      </c>
      <c r="AE1344">
        <v>0</v>
      </c>
      <c r="AF1344">
        <v>1233.46</v>
      </c>
      <c r="AG1344">
        <v>642.05999999999995</v>
      </c>
      <c r="AH1344">
        <v>0</v>
      </c>
      <c r="AI1344">
        <v>1</v>
      </c>
      <c r="AJ1344">
        <v>1</v>
      </c>
      <c r="AK1344">
        <v>1</v>
      </c>
      <c r="AL1344">
        <v>1</v>
      </c>
      <c r="AM1344">
        <v>-2</v>
      </c>
      <c r="AN1344">
        <v>0</v>
      </c>
      <c r="AO1344">
        <v>0</v>
      </c>
      <c r="AP1344">
        <v>1</v>
      </c>
      <c r="AQ1344">
        <v>1</v>
      </c>
      <c r="AR1344">
        <v>0</v>
      </c>
      <c r="AS1344" t="s">
        <v>3</v>
      </c>
      <c r="AT1344">
        <v>2.38</v>
      </c>
      <c r="AU1344" t="s">
        <v>187</v>
      </c>
      <c r="AV1344">
        <v>1</v>
      </c>
      <c r="AW1344">
        <v>2</v>
      </c>
      <c r="AX1344">
        <v>295892320</v>
      </c>
      <c r="AY1344">
        <v>1</v>
      </c>
      <c r="AZ1344">
        <v>0</v>
      </c>
      <c r="BA1344">
        <v>1867</v>
      </c>
      <c r="BB1344">
        <v>1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2935.6347999999998</v>
      </c>
      <c r="BL1344">
        <v>1528.1027999999999</v>
      </c>
      <c r="BM1344">
        <v>0</v>
      </c>
      <c r="BN1344">
        <v>0</v>
      </c>
      <c r="BO1344">
        <v>2.38</v>
      </c>
      <c r="BP1344">
        <v>1</v>
      </c>
      <c r="BQ1344">
        <v>0</v>
      </c>
      <c r="BR1344">
        <v>5430.9243799999995</v>
      </c>
      <c r="BS1344">
        <v>2826.9901799999993</v>
      </c>
      <c r="BT1344">
        <v>0</v>
      </c>
      <c r="BU1344">
        <v>0</v>
      </c>
      <c r="BV1344">
        <v>4.4029999999999996</v>
      </c>
      <c r="BW1344">
        <v>1</v>
      </c>
      <c r="CV1344">
        <v>0</v>
      </c>
      <c r="CW1344">
        <f>ROUND(Y1344*Source!I342*DO1344,7)</f>
        <v>4.4029999999999996</v>
      </c>
      <c r="CX1344">
        <f>ROUND(Y1344*Source!I342,7)</f>
        <v>4.4029999999999996</v>
      </c>
      <c r="CY1344">
        <f t="shared" si="1099"/>
        <v>1233.46</v>
      </c>
      <c r="CZ1344">
        <f t="shared" si="1100"/>
        <v>1233.46</v>
      </c>
      <c r="DA1344">
        <f t="shared" si="1101"/>
        <v>1</v>
      </c>
      <c r="DB1344">
        <f t="shared" si="1097"/>
        <v>5430.9155000000001</v>
      </c>
      <c r="DC1344">
        <f t="shared" si="1098"/>
        <v>2826.9850000000001</v>
      </c>
      <c r="DD1344" t="s">
        <v>3</v>
      </c>
      <c r="DE1344" t="s">
        <v>3</v>
      </c>
      <c r="DF1344">
        <f t="shared" si="1095"/>
        <v>0</v>
      </c>
      <c r="DG1344">
        <f>ROUND(ROUND(AF1344,2)*CX1344,2)</f>
        <v>5430.92</v>
      </c>
      <c r="DH1344">
        <f t="shared" si="1054"/>
        <v>2826.99</v>
      </c>
      <c r="DI1344">
        <f t="shared" si="1079"/>
        <v>0</v>
      </c>
      <c r="DJ1344">
        <f t="shared" si="1102"/>
        <v>8257.91</v>
      </c>
      <c r="DK1344">
        <v>1</v>
      </c>
      <c r="DL1344" t="s">
        <v>1068</v>
      </c>
      <c r="DM1344">
        <v>6</v>
      </c>
      <c r="DN1344" t="s">
        <v>1062</v>
      </c>
      <c r="DO1344">
        <v>1</v>
      </c>
    </row>
    <row r="1345" spans="1:119" x14ac:dyDescent="0.2">
      <c r="A1345">
        <f>ROW(Source!A342)</f>
        <v>342</v>
      </c>
      <c r="B1345">
        <v>295887217</v>
      </c>
      <c r="C1345">
        <v>295892304</v>
      </c>
      <c r="D1345">
        <v>277945622</v>
      </c>
      <c r="E1345">
        <v>1</v>
      </c>
      <c r="F1345">
        <v>1</v>
      </c>
      <c r="G1345">
        <v>1</v>
      </c>
      <c r="H1345">
        <v>2</v>
      </c>
      <c r="I1345" t="s">
        <v>1069</v>
      </c>
      <c r="J1345" t="s">
        <v>1070</v>
      </c>
      <c r="K1345" t="s">
        <v>1071</v>
      </c>
      <c r="L1345">
        <v>1368</v>
      </c>
      <c r="N1345">
        <v>1011</v>
      </c>
      <c r="O1345" t="s">
        <v>961</v>
      </c>
      <c r="P1345" t="s">
        <v>961</v>
      </c>
      <c r="Q1345">
        <v>1</v>
      </c>
      <c r="W1345">
        <v>0</v>
      </c>
      <c r="X1345">
        <v>554806292</v>
      </c>
      <c r="Y1345">
        <f t="shared" si="1096"/>
        <v>0.48100000000000004</v>
      </c>
      <c r="AA1345">
        <v>0</v>
      </c>
      <c r="AB1345">
        <v>233.29</v>
      </c>
      <c r="AC1345">
        <v>0</v>
      </c>
      <c r="AD1345">
        <v>0</v>
      </c>
      <c r="AE1345">
        <v>0</v>
      </c>
      <c r="AF1345">
        <v>189.67</v>
      </c>
      <c r="AG1345">
        <v>0</v>
      </c>
      <c r="AH1345">
        <v>0</v>
      </c>
      <c r="AI1345">
        <v>1</v>
      </c>
      <c r="AJ1345">
        <v>1.23</v>
      </c>
      <c r="AK1345">
        <v>1</v>
      </c>
      <c r="AL1345">
        <v>1</v>
      </c>
      <c r="AM1345">
        <v>2</v>
      </c>
      <c r="AN1345">
        <v>0</v>
      </c>
      <c r="AO1345">
        <v>0</v>
      </c>
      <c r="AP1345">
        <v>1</v>
      </c>
      <c r="AQ1345">
        <v>1</v>
      </c>
      <c r="AR1345">
        <v>0</v>
      </c>
      <c r="AS1345" t="s">
        <v>3</v>
      </c>
      <c r="AT1345">
        <v>0.26</v>
      </c>
      <c r="AU1345" t="s">
        <v>187</v>
      </c>
      <c r="AV1345">
        <v>1</v>
      </c>
      <c r="AW1345">
        <v>2</v>
      </c>
      <c r="AX1345">
        <v>295892321</v>
      </c>
      <c r="AY1345">
        <v>1</v>
      </c>
      <c r="AZ1345">
        <v>0</v>
      </c>
      <c r="BA1345">
        <v>1868</v>
      </c>
      <c r="BB1345">
        <v>1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49.3142</v>
      </c>
      <c r="BL1345">
        <v>0</v>
      </c>
      <c r="BM1345">
        <v>0</v>
      </c>
      <c r="BN1345">
        <v>0</v>
      </c>
      <c r="BO1345">
        <v>0</v>
      </c>
      <c r="BP1345">
        <v>1</v>
      </c>
      <c r="BQ1345">
        <v>0</v>
      </c>
      <c r="BR1345">
        <v>91.231269999999995</v>
      </c>
      <c r="BS1345">
        <v>0</v>
      </c>
      <c r="BT1345">
        <v>0</v>
      </c>
      <c r="BU1345">
        <v>0</v>
      </c>
      <c r="BV1345">
        <v>0</v>
      </c>
      <c r="BW1345">
        <v>1</v>
      </c>
      <c r="CV1345">
        <v>0</v>
      </c>
      <c r="CW1345">
        <f>ROUND(Y1345*Source!I342*DO1345,7)</f>
        <v>0</v>
      </c>
      <c r="CX1345">
        <f>ROUND(Y1345*Source!I342,7)</f>
        <v>0.48099999999999998</v>
      </c>
      <c r="CY1345">
        <f t="shared" si="1099"/>
        <v>233.29</v>
      </c>
      <c r="CZ1345">
        <f t="shared" si="1100"/>
        <v>189.67</v>
      </c>
      <c r="DA1345">
        <f t="shared" si="1101"/>
        <v>1.23</v>
      </c>
      <c r="DB1345">
        <f t="shared" si="1097"/>
        <v>91.223500000000001</v>
      </c>
      <c r="DC1345">
        <f t="shared" si="1098"/>
        <v>0</v>
      </c>
      <c r="DD1345" t="s">
        <v>3</v>
      </c>
      <c r="DE1345" t="s">
        <v>3</v>
      </c>
      <c r="DF1345">
        <f t="shared" si="1095"/>
        <v>0</v>
      </c>
      <c r="DG1345">
        <f>ROUND(ROUND(AF1345*AJ1345,2)*CX1345,2)</f>
        <v>112.21</v>
      </c>
      <c r="DH1345">
        <f t="shared" ref="DH1345:DH1408" si="1103">ROUND(ROUND(AG1345,2)*CX1345,2)</f>
        <v>0</v>
      </c>
      <c r="DI1345">
        <f t="shared" si="1079"/>
        <v>0</v>
      </c>
      <c r="DJ1345">
        <f t="shared" si="1102"/>
        <v>112.21</v>
      </c>
      <c r="DK1345">
        <v>1</v>
      </c>
      <c r="DL1345" t="s">
        <v>3</v>
      </c>
      <c r="DM1345">
        <v>0</v>
      </c>
      <c r="DN1345" t="s">
        <v>3</v>
      </c>
      <c r="DO1345">
        <v>0</v>
      </c>
    </row>
    <row r="1346" spans="1:119" x14ac:dyDescent="0.2">
      <c r="A1346">
        <f>ROW(Source!A342)</f>
        <v>342</v>
      </c>
      <c r="B1346">
        <v>295887217</v>
      </c>
      <c r="C1346">
        <v>295892304</v>
      </c>
      <c r="D1346">
        <v>277945779</v>
      </c>
      <c r="E1346">
        <v>1</v>
      </c>
      <c r="F1346">
        <v>1</v>
      </c>
      <c r="G1346">
        <v>1</v>
      </c>
      <c r="H1346">
        <v>2</v>
      </c>
      <c r="I1346" t="s">
        <v>1072</v>
      </c>
      <c r="J1346" t="s">
        <v>1073</v>
      </c>
      <c r="K1346" t="s">
        <v>1074</v>
      </c>
      <c r="L1346">
        <v>1368</v>
      </c>
      <c r="N1346">
        <v>1011</v>
      </c>
      <c r="O1346" t="s">
        <v>961</v>
      </c>
      <c r="P1346" t="s">
        <v>961</v>
      </c>
      <c r="Q1346">
        <v>1</v>
      </c>
      <c r="W1346">
        <v>0</v>
      </c>
      <c r="X1346">
        <v>-1301021868</v>
      </c>
      <c r="Y1346">
        <f t="shared" si="1096"/>
        <v>20.831</v>
      </c>
      <c r="AA1346">
        <v>0</v>
      </c>
      <c r="AB1346">
        <v>1274.48</v>
      </c>
      <c r="AC1346">
        <v>642.05999999999995</v>
      </c>
      <c r="AD1346">
        <v>0</v>
      </c>
      <c r="AE1346">
        <v>0</v>
      </c>
      <c r="AF1346">
        <v>1070.99</v>
      </c>
      <c r="AG1346">
        <v>642.05999999999995</v>
      </c>
      <c r="AH1346">
        <v>0</v>
      </c>
      <c r="AI1346">
        <v>1</v>
      </c>
      <c r="AJ1346">
        <v>1.19</v>
      </c>
      <c r="AK1346">
        <v>1</v>
      </c>
      <c r="AL1346">
        <v>1</v>
      </c>
      <c r="AM1346">
        <v>2</v>
      </c>
      <c r="AN1346">
        <v>0</v>
      </c>
      <c r="AO1346">
        <v>0</v>
      </c>
      <c r="AP1346">
        <v>1</v>
      </c>
      <c r="AQ1346">
        <v>1</v>
      </c>
      <c r="AR1346">
        <v>0</v>
      </c>
      <c r="AS1346" t="s">
        <v>3</v>
      </c>
      <c r="AT1346">
        <v>11.26</v>
      </c>
      <c r="AU1346" t="s">
        <v>187</v>
      </c>
      <c r="AV1346">
        <v>1</v>
      </c>
      <c r="AW1346">
        <v>2</v>
      </c>
      <c r="AX1346">
        <v>295892322</v>
      </c>
      <c r="AY1346">
        <v>1</v>
      </c>
      <c r="AZ1346">
        <v>0</v>
      </c>
      <c r="BA1346">
        <v>1869</v>
      </c>
      <c r="BB1346">
        <v>1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12059.347400000001</v>
      </c>
      <c r="BL1346">
        <v>7229.5955999999996</v>
      </c>
      <c r="BM1346">
        <v>0</v>
      </c>
      <c r="BN1346">
        <v>0</v>
      </c>
      <c r="BO1346">
        <v>11.26</v>
      </c>
      <c r="BP1346">
        <v>1</v>
      </c>
      <c r="BQ1346">
        <v>0</v>
      </c>
      <c r="BR1346">
        <v>22309.792689999998</v>
      </c>
      <c r="BS1346">
        <v>13374.751859999998</v>
      </c>
      <c r="BT1346">
        <v>0</v>
      </c>
      <c r="BU1346">
        <v>0</v>
      </c>
      <c r="BV1346">
        <v>20.831</v>
      </c>
      <c r="BW1346">
        <v>1</v>
      </c>
      <c r="CV1346">
        <v>0</v>
      </c>
      <c r="CW1346">
        <f>ROUND(Y1346*Source!I342*DO1346,7)</f>
        <v>20.831</v>
      </c>
      <c r="CX1346">
        <f>ROUND(Y1346*Source!I342,7)</f>
        <v>20.831</v>
      </c>
      <c r="CY1346">
        <f t="shared" si="1099"/>
        <v>1274.48</v>
      </c>
      <c r="CZ1346">
        <f t="shared" si="1100"/>
        <v>1070.99</v>
      </c>
      <c r="DA1346">
        <f t="shared" si="1101"/>
        <v>1.19</v>
      </c>
      <c r="DB1346">
        <f t="shared" si="1097"/>
        <v>22309.797500000001</v>
      </c>
      <c r="DC1346">
        <f t="shared" si="1098"/>
        <v>13374.76</v>
      </c>
      <c r="DD1346" t="s">
        <v>3</v>
      </c>
      <c r="DE1346" t="s">
        <v>3</v>
      </c>
      <c r="DF1346">
        <f t="shared" si="1095"/>
        <v>0</v>
      </c>
      <c r="DG1346">
        <f>ROUND(ROUND(AF1346*AJ1346,2)*CX1346,2)</f>
        <v>26548.69</v>
      </c>
      <c r="DH1346">
        <f t="shared" si="1103"/>
        <v>13374.75</v>
      </c>
      <c r="DI1346">
        <f t="shared" si="1079"/>
        <v>0</v>
      </c>
      <c r="DJ1346">
        <f t="shared" si="1102"/>
        <v>39923.440000000002</v>
      </c>
      <c r="DK1346">
        <v>1</v>
      </c>
      <c r="DL1346" t="s">
        <v>1068</v>
      </c>
      <c r="DM1346">
        <v>6</v>
      </c>
      <c r="DN1346" t="s">
        <v>1062</v>
      </c>
      <c r="DO1346">
        <v>1</v>
      </c>
    </row>
    <row r="1347" spans="1:119" x14ac:dyDescent="0.2">
      <c r="A1347">
        <f>ROW(Source!A342)</f>
        <v>342</v>
      </c>
      <c r="B1347">
        <v>295887217</v>
      </c>
      <c r="C1347">
        <v>295892304</v>
      </c>
      <c r="D1347">
        <v>277945806</v>
      </c>
      <c r="E1347">
        <v>1</v>
      </c>
      <c r="F1347">
        <v>1</v>
      </c>
      <c r="G1347">
        <v>1</v>
      </c>
      <c r="H1347">
        <v>2</v>
      </c>
      <c r="I1347" t="s">
        <v>1075</v>
      </c>
      <c r="J1347" t="s">
        <v>1076</v>
      </c>
      <c r="K1347" t="s">
        <v>1077</v>
      </c>
      <c r="L1347">
        <v>1368</v>
      </c>
      <c r="N1347">
        <v>1011</v>
      </c>
      <c r="O1347" t="s">
        <v>961</v>
      </c>
      <c r="P1347" t="s">
        <v>961</v>
      </c>
      <c r="Q1347">
        <v>1</v>
      </c>
      <c r="W1347">
        <v>0</v>
      </c>
      <c r="X1347">
        <v>1745550372</v>
      </c>
      <c r="Y1347">
        <f t="shared" si="1096"/>
        <v>3.1080000000000001</v>
      </c>
      <c r="AA1347">
        <v>0</v>
      </c>
      <c r="AB1347">
        <v>758.04</v>
      </c>
      <c r="AC1347">
        <v>477.98</v>
      </c>
      <c r="AD1347">
        <v>0</v>
      </c>
      <c r="AE1347">
        <v>0</v>
      </c>
      <c r="AF1347">
        <v>758.04</v>
      </c>
      <c r="AG1347">
        <v>477.98</v>
      </c>
      <c r="AH1347">
        <v>0</v>
      </c>
      <c r="AI1347">
        <v>1</v>
      </c>
      <c r="AJ1347">
        <v>1</v>
      </c>
      <c r="AK1347">
        <v>1</v>
      </c>
      <c r="AL1347">
        <v>1</v>
      </c>
      <c r="AM1347">
        <v>-2</v>
      </c>
      <c r="AN1347">
        <v>0</v>
      </c>
      <c r="AO1347">
        <v>0</v>
      </c>
      <c r="AP1347">
        <v>1</v>
      </c>
      <c r="AQ1347">
        <v>1</v>
      </c>
      <c r="AR1347">
        <v>0</v>
      </c>
      <c r="AS1347" t="s">
        <v>3</v>
      </c>
      <c r="AT1347">
        <v>1.68</v>
      </c>
      <c r="AU1347" t="s">
        <v>187</v>
      </c>
      <c r="AV1347">
        <v>1</v>
      </c>
      <c r="AW1347">
        <v>2</v>
      </c>
      <c r="AX1347">
        <v>295892323</v>
      </c>
      <c r="AY1347">
        <v>1</v>
      </c>
      <c r="AZ1347">
        <v>0</v>
      </c>
      <c r="BA1347">
        <v>1870</v>
      </c>
      <c r="BB1347">
        <v>1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1273.5071999999998</v>
      </c>
      <c r="BL1347">
        <v>803.00639999999999</v>
      </c>
      <c r="BM1347">
        <v>0</v>
      </c>
      <c r="BN1347">
        <v>0</v>
      </c>
      <c r="BO1347">
        <v>1.68</v>
      </c>
      <c r="BP1347">
        <v>1</v>
      </c>
      <c r="BQ1347">
        <v>0</v>
      </c>
      <c r="BR1347">
        <v>2355.9883199999999</v>
      </c>
      <c r="BS1347">
        <v>1485.5618400000001</v>
      </c>
      <c r="BT1347">
        <v>0</v>
      </c>
      <c r="BU1347">
        <v>0</v>
      </c>
      <c r="BV1347">
        <v>3.1080000000000001</v>
      </c>
      <c r="BW1347">
        <v>1</v>
      </c>
      <c r="CV1347">
        <v>0</v>
      </c>
      <c r="CW1347">
        <f>ROUND(Y1347*Source!I342*DO1347,7)</f>
        <v>3.1080000000000001</v>
      </c>
      <c r="CX1347">
        <f>ROUND(Y1347*Source!I342,7)</f>
        <v>3.1080000000000001</v>
      </c>
      <c r="CY1347">
        <f t="shared" si="1099"/>
        <v>758.04</v>
      </c>
      <c r="CZ1347">
        <f t="shared" si="1100"/>
        <v>758.04</v>
      </c>
      <c r="DA1347">
        <f t="shared" si="1101"/>
        <v>1</v>
      </c>
      <c r="DB1347">
        <f t="shared" si="1097"/>
        <v>2355.9935</v>
      </c>
      <c r="DC1347">
        <f t="shared" si="1098"/>
        <v>1485.5685000000001</v>
      </c>
      <c r="DD1347" t="s">
        <v>3</v>
      </c>
      <c r="DE1347" t="s">
        <v>3</v>
      </c>
      <c r="DF1347">
        <f t="shared" si="1095"/>
        <v>0</v>
      </c>
      <c r="DG1347">
        <f>ROUND(ROUND(AF1347,2)*CX1347,2)</f>
        <v>2355.9899999999998</v>
      </c>
      <c r="DH1347">
        <f t="shared" si="1103"/>
        <v>1485.56</v>
      </c>
      <c r="DI1347">
        <f t="shared" si="1079"/>
        <v>0</v>
      </c>
      <c r="DJ1347">
        <f t="shared" si="1102"/>
        <v>3841.5499999999997</v>
      </c>
      <c r="DK1347">
        <v>1</v>
      </c>
      <c r="DL1347" t="s">
        <v>1078</v>
      </c>
      <c r="DM1347">
        <v>4</v>
      </c>
      <c r="DN1347" t="s">
        <v>1062</v>
      </c>
      <c r="DO1347">
        <v>1</v>
      </c>
    </row>
    <row r="1348" spans="1:119" x14ac:dyDescent="0.2">
      <c r="A1348">
        <f>ROW(Source!A342)</f>
        <v>342</v>
      </c>
      <c r="B1348">
        <v>295887217</v>
      </c>
      <c r="C1348">
        <v>295892304</v>
      </c>
      <c r="D1348">
        <v>277945914</v>
      </c>
      <c r="E1348">
        <v>1</v>
      </c>
      <c r="F1348">
        <v>1</v>
      </c>
      <c r="G1348">
        <v>1</v>
      </c>
      <c r="H1348">
        <v>2</v>
      </c>
      <c r="I1348" t="s">
        <v>1079</v>
      </c>
      <c r="J1348" t="s">
        <v>1080</v>
      </c>
      <c r="K1348" t="s">
        <v>1081</v>
      </c>
      <c r="L1348">
        <v>1368</v>
      </c>
      <c r="N1348">
        <v>1011</v>
      </c>
      <c r="O1348" t="s">
        <v>961</v>
      </c>
      <c r="P1348" t="s">
        <v>961</v>
      </c>
      <c r="Q1348">
        <v>1</v>
      </c>
      <c r="W1348">
        <v>0</v>
      </c>
      <c r="X1348">
        <v>-351551180</v>
      </c>
      <c r="Y1348">
        <f t="shared" si="1096"/>
        <v>2.4050000000000002</v>
      </c>
      <c r="AA1348">
        <v>0</v>
      </c>
      <c r="AB1348">
        <v>1719.6</v>
      </c>
      <c r="AC1348">
        <v>549.32000000000005</v>
      </c>
      <c r="AD1348">
        <v>0</v>
      </c>
      <c r="AE1348">
        <v>0</v>
      </c>
      <c r="AF1348">
        <v>1521.77</v>
      </c>
      <c r="AG1348">
        <v>549.32000000000005</v>
      </c>
      <c r="AH1348">
        <v>0</v>
      </c>
      <c r="AI1348">
        <v>1</v>
      </c>
      <c r="AJ1348">
        <v>1.1299999999999999</v>
      </c>
      <c r="AK1348">
        <v>1</v>
      </c>
      <c r="AL1348">
        <v>1</v>
      </c>
      <c r="AM1348">
        <v>2</v>
      </c>
      <c r="AN1348">
        <v>0</v>
      </c>
      <c r="AO1348">
        <v>0</v>
      </c>
      <c r="AP1348">
        <v>1</v>
      </c>
      <c r="AQ1348">
        <v>1</v>
      </c>
      <c r="AR1348">
        <v>0</v>
      </c>
      <c r="AS1348" t="s">
        <v>3</v>
      </c>
      <c r="AT1348">
        <v>1.3</v>
      </c>
      <c r="AU1348" t="s">
        <v>187</v>
      </c>
      <c r="AV1348">
        <v>1</v>
      </c>
      <c r="AW1348">
        <v>2</v>
      </c>
      <c r="AX1348">
        <v>295892324</v>
      </c>
      <c r="AY1348">
        <v>1</v>
      </c>
      <c r="AZ1348">
        <v>0</v>
      </c>
      <c r="BA1348">
        <v>1871</v>
      </c>
      <c r="BB1348">
        <v>1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1978.3009999999999</v>
      </c>
      <c r="BL1348">
        <v>714.1160000000001</v>
      </c>
      <c r="BM1348">
        <v>0</v>
      </c>
      <c r="BN1348">
        <v>0</v>
      </c>
      <c r="BO1348">
        <v>1.3</v>
      </c>
      <c r="BP1348">
        <v>1</v>
      </c>
      <c r="BQ1348">
        <v>0</v>
      </c>
      <c r="BR1348">
        <v>3659.8568500000001</v>
      </c>
      <c r="BS1348">
        <v>1321.1146000000003</v>
      </c>
      <c r="BT1348">
        <v>0</v>
      </c>
      <c r="BU1348">
        <v>0</v>
      </c>
      <c r="BV1348">
        <v>2.4050000000000002</v>
      </c>
      <c r="BW1348">
        <v>1</v>
      </c>
      <c r="CV1348">
        <v>0</v>
      </c>
      <c r="CW1348">
        <f>ROUND(Y1348*Source!I342*DO1348,7)</f>
        <v>2.4049999999999998</v>
      </c>
      <c r="CX1348">
        <f>ROUND(Y1348*Source!I342,7)</f>
        <v>2.4049999999999998</v>
      </c>
      <c r="CY1348">
        <f t="shared" si="1099"/>
        <v>1719.6</v>
      </c>
      <c r="CZ1348">
        <f t="shared" si="1100"/>
        <v>1521.77</v>
      </c>
      <c r="DA1348">
        <f t="shared" si="1101"/>
        <v>1.1299999999999999</v>
      </c>
      <c r="DB1348">
        <f t="shared" si="1097"/>
        <v>3659.855</v>
      </c>
      <c r="DC1348">
        <f t="shared" si="1098"/>
        <v>1321.1220000000001</v>
      </c>
      <c r="DD1348" t="s">
        <v>3</v>
      </c>
      <c r="DE1348" t="s">
        <v>3</v>
      </c>
      <c r="DF1348">
        <f t="shared" si="1095"/>
        <v>0</v>
      </c>
      <c r="DG1348">
        <f>ROUND(ROUND(AF1348*AJ1348,2)*CX1348,2)</f>
        <v>4135.6400000000003</v>
      </c>
      <c r="DH1348">
        <f t="shared" si="1103"/>
        <v>1321.11</v>
      </c>
      <c r="DI1348">
        <f t="shared" si="1079"/>
        <v>0</v>
      </c>
      <c r="DJ1348">
        <f t="shared" si="1102"/>
        <v>5456.75</v>
      </c>
      <c r="DK1348">
        <v>1</v>
      </c>
      <c r="DL1348" t="s">
        <v>1082</v>
      </c>
      <c r="DM1348">
        <v>5</v>
      </c>
      <c r="DN1348" t="s">
        <v>1062</v>
      </c>
      <c r="DO1348">
        <v>1</v>
      </c>
    </row>
    <row r="1349" spans="1:119" x14ac:dyDescent="0.2">
      <c r="A1349">
        <f>ROW(Source!A342)</f>
        <v>342</v>
      </c>
      <c r="B1349">
        <v>295887217</v>
      </c>
      <c r="C1349">
        <v>295892304</v>
      </c>
      <c r="D1349">
        <v>277946622</v>
      </c>
      <c r="E1349">
        <v>1</v>
      </c>
      <c r="F1349">
        <v>1</v>
      </c>
      <c r="G1349">
        <v>1</v>
      </c>
      <c r="H1349">
        <v>2</v>
      </c>
      <c r="I1349" t="s">
        <v>1083</v>
      </c>
      <c r="J1349" t="s">
        <v>1084</v>
      </c>
      <c r="K1349" t="s">
        <v>1085</v>
      </c>
      <c r="L1349">
        <v>1368</v>
      </c>
      <c r="N1349">
        <v>1011</v>
      </c>
      <c r="O1349" t="s">
        <v>961</v>
      </c>
      <c r="P1349" t="s">
        <v>961</v>
      </c>
      <c r="Q1349">
        <v>1</v>
      </c>
      <c r="W1349">
        <v>0</v>
      </c>
      <c r="X1349">
        <v>-733660489</v>
      </c>
      <c r="Y1349">
        <f t="shared" si="1096"/>
        <v>1.6465000000000001</v>
      </c>
      <c r="AA1349">
        <v>0</v>
      </c>
      <c r="AB1349">
        <v>16.05</v>
      </c>
      <c r="AC1349">
        <v>0</v>
      </c>
      <c r="AD1349">
        <v>0</v>
      </c>
      <c r="AE1349">
        <v>0</v>
      </c>
      <c r="AF1349">
        <v>12.74</v>
      </c>
      <c r="AG1349">
        <v>0</v>
      </c>
      <c r="AH1349">
        <v>0</v>
      </c>
      <c r="AI1349">
        <v>1</v>
      </c>
      <c r="AJ1349">
        <v>1.26</v>
      </c>
      <c r="AK1349">
        <v>1</v>
      </c>
      <c r="AL1349">
        <v>1</v>
      </c>
      <c r="AM1349">
        <v>2</v>
      </c>
      <c r="AN1349">
        <v>0</v>
      </c>
      <c r="AO1349">
        <v>0</v>
      </c>
      <c r="AP1349">
        <v>1</v>
      </c>
      <c r="AQ1349">
        <v>1</v>
      </c>
      <c r="AR1349">
        <v>0</v>
      </c>
      <c r="AS1349" t="s">
        <v>3</v>
      </c>
      <c r="AT1349">
        <v>0.89</v>
      </c>
      <c r="AU1349" t="s">
        <v>187</v>
      </c>
      <c r="AV1349">
        <v>1</v>
      </c>
      <c r="AW1349">
        <v>2</v>
      </c>
      <c r="AX1349">
        <v>295892325</v>
      </c>
      <c r="AY1349">
        <v>1</v>
      </c>
      <c r="AZ1349">
        <v>0</v>
      </c>
      <c r="BA1349">
        <v>1872</v>
      </c>
      <c r="BB1349">
        <v>1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11.3386</v>
      </c>
      <c r="BL1349">
        <v>0</v>
      </c>
      <c r="BM1349">
        <v>0</v>
      </c>
      <c r="BN1349">
        <v>0</v>
      </c>
      <c r="BO1349">
        <v>0</v>
      </c>
      <c r="BP1349">
        <v>1</v>
      </c>
      <c r="BQ1349">
        <v>0</v>
      </c>
      <c r="BR1349">
        <v>20.976410000000001</v>
      </c>
      <c r="BS1349">
        <v>0</v>
      </c>
      <c r="BT1349">
        <v>0</v>
      </c>
      <c r="BU1349">
        <v>0</v>
      </c>
      <c r="BV1349">
        <v>0</v>
      </c>
      <c r="BW1349">
        <v>1</v>
      </c>
      <c r="CV1349">
        <v>0</v>
      </c>
      <c r="CW1349">
        <f>ROUND(Y1349*Source!I342*DO1349,7)</f>
        <v>0</v>
      </c>
      <c r="CX1349">
        <f>ROUND(Y1349*Source!I342,7)</f>
        <v>1.6465000000000001</v>
      </c>
      <c r="CY1349">
        <f t="shared" si="1099"/>
        <v>16.05</v>
      </c>
      <c r="CZ1349">
        <f t="shared" si="1100"/>
        <v>12.74</v>
      </c>
      <c r="DA1349">
        <f t="shared" si="1101"/>
        <v>1.26</v>
      </c>
      <c r="DB1349">
        <f t="shared" si="1097"/>
        <v>20.978999999999999</v>
      </c>
      <c r="DC1349">
        <f t="shared" si="1098"/>
        <v>0</v>
      </c>
      <c r="DD1349" t="s">
        <v>3</v>
      </c>
      <c r="DE1349" t="s">
        <v>3</v>
      </c>
      <c r="DF1349">
        <f t="shared" si="1095"/>
        <v>0</v>
      </c>
      <c r="DG1349">
        <f>ROUND(ROUND(AF1349*AJ1349,2)*CX1349,2)</f>
        <v>26.43</v>
      </c>
      <c r="DH1349">
        <f t="shared" si="1103"/>
        <v>0</v>
      </c>
      <c r="DI1349">
        <f t="shared" si="1079"/>
        <v>0</v>
      </c>
      <c r="DJ1349">
        <f t="shared" si="1102"/>
        <v>26.43</v>
      </c>
      <c r="DK1349">
        <v>1</v>
      </c>
      <c r="DL1349" t="s">
        <v>3</v>
      </c>
      <c r="DM1349">
        <v>0</v>
      </c>
      <c r="DN1349" t="s">
        <v>3</v>
      </c>
      <c r="DO1349">
        <v>0</v>
      </c>
    </row>
    <row r="1350" spans="1:119" x14ac:dyDescent="0.2">
      <c r="A1350">
        <f>ROW(Source!A342)</f>
        <v>342</v>
      </c>
      <c r="B1350">
        <v>295887217</v>
      </c>
      <c r="C1350">
        <v>295892304</v>
      </c>
      <c r="D1350">
        <v>277867733</v>
      </c>
      <c r="E1350">
        <v>1</v>
      </c>
      <c r="F1350">
        <v>1</v>
      </c>
      <c r="G1350">
        <v>1</v>
      </c>
      <c r="H1350">
        <v>3</v>
      </c>
      <c r="I1350" t="s">
        <v>1097</v>
      </c>
      <c r="J1350" t="s">
        <v>1098</v>
      </c>
      <c r="K1350" t="s">
        <v>1099</v>
      </c>
      <c r="L1350">
        <v>1346</v>
      </c>
      <c r="N1350">
        <v>1009</v>
      </c>
      <c r="O1350" t="s">
        <v>1100</v>
      </c>
      <c r="P1350" t="s">
        <v>1100</v>
      </c>
      <c r="Q1350">
        <v>1</v>
      </c>
      <c r="W1350">
        <v>0</v>
      </c>
      <c r="X1350">
        <v>391631581</v>
      </c>
      <c r="Y1350">
        <f>(AT1350*ROUND(0,7))</f>
        <v>0</v>
      </c>
      <c r="AA1350">
        <v>195.92</v>
      </c>
      <c r="AB1350">
        <v>0</v>
      </c>
      <c r="AC1350">
        <v>0</v>
      </c>
      <c r="AD1350">
        <v>0</v>
      </c>
      <c r="AE1350">
        <v>174.93</v>
      </c>
      <c r="AF1350">
        <v>0</v>
      </c>
      <c r="AG1350">
        <v>0</v>
      </c>
      <c r="AH1350">
        <v>0</v>
      </c>
      <c r="AI1350">
        <v>1.1200000000000001</v>
      </c>
      <c r="AJ1350">
        <v>1</v>
      </c>
      <c r="AK1350">
        <v>1</v>
      </c>
      <c r="AL1350">
        <v>1</v>
      </c>
      <c r="AM1350">
        <v>2</v>
      </c>
      <c r="AN1350">
        <v>0</v>
      </c>
      <c r="AO1350">
        <v>0</v>
      </c>
      <c r="AP1350">
        <v>1</v>
      </c>
      <c r="AQ1350">
        <v>1</v>
      </c>
      <c r="AR1350">
        <v>0</v>
      </c>
      <c r="AS1350" t="s">
        <v>3</v>
      </c>
      <c r="AT1350">
        <v>8</v>
      </c>
      <c r="AU1350" t="s">
        <v>24</v>
      </c>
      <c r="AV1350">
        <v>0</v>
      </c>
      <c r="AW1350">
        <v>2</v>
      </c>
      <c r="AX1350">
        <v>295892326</v>
      </c>
      <c r="AY1350">
        <v>1</v>
      </c>
      <c r="AZ1350">
        <v>0</v>
      </c>
      <c r="BA1350">
        <v>1873</v>
      </c>
      <c r="BB1350">
        <v>1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1399.44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1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V1350">
        <v>0</v>
      </c>
      <c r="CW1350">
        <v>0</v>
      </c>
      <c r="CX1350">
        <f>ROUND(Y1350*Source!I342,7)</f>
        <v>0</v>
      </c>
      <c r="CY1350">
        <f>AA1350</f>
        <v>195.92</v>
      </c>
      <c r="CZ1350">
        <f>AE1350</f>
        <v>174.93</v>
      </c>
      <c r="DA1350">
        <f>AI1350</f>
        <v>1.1200000000000001</v>
      </c>
      <c r="DB1350">
        <f>ROUND((ROUND(AT1350*CZ1350,2)*ROUND(0,7)),6)</f>
        <v>0</v>
      </c>
      <c r="DC1350">
        <f>ROUND((ROUND(AT1350*AG1350,2)*ROUND(0,7)),6)</f>
        <v>0</v>
      </c>
      <c r="DD1350" t="s">
        <v>3</v>
      </c>
      <c r="DE1350" t="s">
        <v>3</v>
      </c>
      <c r="DF1350">
        <f>ROUND(ROUND(AE1350*AI1350,2)*CX1350,2)</f>
        <v>0</v>
      </c>
      <c r="DG1350">
        <f>ROUND(ROUND(AF1350,2)*CX1350,2)</f>
        <v>0</v>
      </c>
      <c r="DH1350">
        <f t="shared" si="1103"/>
        <v>0</v>
      </c>
      <c r="DI1350">
        <f t="shared" si="1079"/>
        <v>0</v>
      </c>
      <c r="DJ1350">
        <f>DF1350</f>
        <v>0</v>
      </c>
      <c r="DK1350">
        <v>0</v>
      </c>
      <c r="DL1350" t="s">
        <v>3</v>
      </c>
      <c r="DM1350">
        <v>0</v>
      </c>
      <c r="DN1350" t="s">
        <v>3</v>
      </c>
      <c r="DO1350">
        <v>0</v>
      </c>
    </row>
    <row r="1351" spans="1:119" x14ac:dyDescent="0.2">
      <c r="A1351">
        <f>ROW(Source!A342)</f>
        <v>342</v>
      </c>
      <c r="B1351">
        <v>295887217</v>
      </c>
      <c r="C1351">
        <v>295892304</v>
      </c>
      <c r="D1351">
        <v>277879101</v>
      </c>
      <c r="E1351">
        <v>1</v>
      </c>
      <c r="F1351">
        <v>1</v>
      </c>
      <c r="G1351">
        <v>1</v>
      </c>
      <c r="H1351">
        <v>3</v>
      </c>
      <c r="I1351" t="s">
        <v>1101</v>
      </c>
      <c r="J1351" t="s">
        <v>1102</v>
      </c>
      <c r="K1351" t="s">
        <v>1103</v>
      </c>
      <c r="L1351">
        <v>1348</v>
      </c>
      <c r="N1351">
        <v>1009</v>
      </c>
      <c r="O1351" t="s">
        <v>651</v>
      </c>
      <c r="P1351" t="s">
        <v>651</v>
      </c>
      <c r="Q1351">
        <v>1000</v>
      </c>
      <c r="W1351">
        <v>0</v>
      </c>
      <c r="X1351">
        <v>-1545627606</v>
      </c>
      <c r="Y1351">
        <f>(AT1351*ROUND(0,7))</f>
        <v>0</v>
      </c>
      <c r="AA1351">
        <v>94998.73</v>
      </c>
      <c r="AB1351">
        <v>0</v>
      </c>
      <c r="AC1351">
        <v>0</v>
      </c>
      <c r="AD1351">
        <v>0</v>
      </c>
      <c r="AE1351">
        <v>88783.86</v>
      </c>
      <c r="AF1351">
        <v>0</v>
      </c>
      <c r="AG1351">
        <v>0</v>
      </c>
      <c r="AH1351">
        <v>0</v>
      </c>
      <c r="AI1351">
        <v>1.07</v>
      </c>
      <c r="AJ1351">
        <v>1</v>
      </c>
      <c r="AK1351">
        <v>1</v>
      </c>
      <c r="AL1351">
        <v>1</v>
      </c>
      <c r="AM1351">
        <v>2</v>
      </c>
      <c r="AN1351">
        <v>0</v>
      </c>
      <c r="AO1351">
        <v>0</v>
      </c>
      <c r="AP1351">
        <v>1</v>
      </c>
      <c r="AQ1351">
        <v>1</v>
      </c>
      <c r="AR1351">
        <v>0</v>
      </c>
      <c r="AS1351" t="s">
        <v>3</v>
      </c>
      <c r="AT1351">
        <v>5.0000000000000001E-3</v>
      </c>
      <c r="AU1351" t="s">
        <v>24</v>
      </c>
      <c r="AV1351">
        <v>0</v>
      </c>
      <c r="AW1351">
        <v>2</v>
      </c>
      <c r="AX1351">
        <v>295892327</v>
      </c>
      <c r="AY1351">
        <v>1</v>
      </c>
      <c r="AZ1351">
        <v>0</v>
      </c>
      <c r="BA1351">
        <v>1874</v>
      </c>
      <c r="BB1351">
        <v>1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443.91930000000002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1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V1351">
        <v>0</v>
      </c>
      <c r="CW1351">
        <v>0</v>
      </c>
      <c r="CX1351">
        <f>ROUND(Y1351*Source!I342,7)</f>
        <v>0</v>
      </c>
      <c r="CY1351">
        <f>AA1351</f>
        <v>94998.73</v>
      </c>
      <c r="CZ1351">
        <f>AE1351</f>
        <v>88783.86</v>
      </c>
      <c r="DA1351">
        <f>AI1351</f>
        <v>1.07</v>
      </c>
      <c r="DB1351">
        <f>ROUND((ROUND(AT1351*CZ1351,2)*ROUND(0,7)),6)</f>
        <v>0</v>
      </c>
      <c r="DC1351">
        <f>ROUND((ROUND(AT1351*AG1351,2)*ROUND(0,7)),6)</f>
        <v>0</v>
      </c>
      <c r="DD1351" t="s">
        <v>3</v>
      </c>
      <c r="DE1351" t="s">
        <v>3</v>
      </c>
      <c r="DF1351">
        <f>ROUND(ROUND(AE1351*AI1351,2)*CX1351,2)</f>
        <v>0</v>
      </c>
      <c r="DG1351">
        <f>ROUND(ROUND(AF1351,2)*CX1351,2)</f>
        <v>0</v>
      </c>
      <c r="DH1351">
        <f t="shared" si="1103"/>
        <v>0</v>
      </c>
      <c r="DI1351">
        <f t="shared" si="1079"/>
        <v>0</v>
      </c>
      <c r="DJ1351">
        <f>DF1351</f>
        <v>0</v>
      </c>
      <c r="DK1351">
        <v>0</v>
      </c>
      <c r="DL1351" t="s">
        <v>3</v>
      </c>
      <c r="DM1351">
        <v>0</v>
      </c>
      <c r="DN1351" t="s">
        <v>3</v>
      </c>
      <c r="DO1351">
        <v>0</v>
      </c>
    </row>
    <row r="1352" spans="1:119" x14ac:dyDescent="0.2">
      <c r="A1352">
        <f>ROW(Source!A342)</f>
        <v>342</v>
      </c>
      <c r="B1352">
        <v>295887217</v>
      </c>
      <c r="C1352">
        <v>295892304</v>
      </c>
      <c r="D1352">
        <v>277882333</v>
      </c>
      <c r="E1352">
        <v>1</v>
      </c>
      <c r="F1352">
        <v>1</v>
      </c>
      <c r="G1352">
        <v>1</v>
      </c>
      <c r="H1352">
        <v>3</v>
      </c>
      <c r="I1352" t="s">
        <v>1104</v>
      </c>
      <c r="J1352" t="s">
        <v>1105</v>
      </c>
      <c r="K1352" t="s">
        <v>1106</v>
      </c>
      <c r="L1352">
        <v>1339</v>
      </c>
      <c r="N1352">
        <v>1007</v>
      </c>
      <c r="O1352" t="s">
        <v>463</v>
      </c>
      <c r="P1352" t="s">
        <v>463</v>
      </c>
      <c r="Q1352">
        <v>1</v>
      </c>
      <c r="W1352">
        <v>0</v>
      </c>
      <c r="X1352">
        <v>-1526077716</v>
      </c>
      <c r="Y1352">
        <f>(AT1352*ROUND(0,7))</f>
        <v>0</v>
      </c>
      <c r="AA1352">
        <v>7176.21</v>
      </c>
      <c r="AB1352">
        <v>0</v>
      </c>
      <c r="AC1352">
        <v>0</v>
      </c>
      <c r="AD1352">
        <v>0</v>
      </c>
      <c r="AE1352">
        <v>6294.92</v>
      </c>
      <c r="AF1352">
        <v>0</v>
      </c>
      <c r="AG1352">
        <v>0</v>
      </c>
      <c r="AH1352">
        <v>0</v>
      </c>
      <c r="AI1352">
        <v>1.1399999999999999</v>
      </c>
      <c r="AJ1352">
        <v>1</v>
      </c>
      <c r="AK1352">
        <v>1</v>
      </c>
      <c r="AL1352">
        <v>1</v>
      </c>
      <c r="AM1352">
        <v>2</v>
      </c>
      <c r="AN1352">
        <v>0</v>
      </c>
      <c r="AO1352">
        <v>0</v>
      </c>
      <c r="AP1352">
        <v>1</v>
      </c>
      <c r="AQ1352">
        <v>1</v>
      </c>
      <c r="AR1352">
        <v>0</v>
      </c>
      <c r="AS1352" t="s">
        <v>3</v>
      </c>
      <c r="AT1352">
        <v>0.69</v>
      </c>
      <c r="AU1352" t="s">
        <v>24</v>
      </c>
      <c r="AV1352">
        <v>0</v>
      </c>
      <c r="AW1352">
        <v>2</v>
      </c>
      <c r="AX1352">
        <v>295892328</v>
      </c>
      <c r="AY1352">
        <v>1</v>
      </c>
      <c r="AZ1352">
        <v>0</v>
      </c>
      <c r="BA1352">
        <v>1875</v>
      </c>
      <c r="BB1352">
        <v>1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4343.4947999999995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1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CV1352">
        <v>0</v>
      </c>
      <c r="CW1352">
        <v>0</v>
      </c>
      <c r="CX1352">
        <f>ROUND(Y1352*Source!I342,7)</f>
        <v>0</v>
      </c>
      <c r="CY1352">
        <f>AA1352</f>
        <v>7176.21</v>
      </c>
      <c r="CZ1352">
        <f>AE1352</f>
        <v>6294.92</v>
      </c>
      <c r="DA1352">
        <f>AI1352</f>
        <v>1.1399999999999999</v>
      </c>
      <c r="DB1352">
        <f>ROUND((ROUND(AT1352*CZ1352,2)*ROUND(0,7)),6)</f>
        <v>0</v>
      </c>
      <c r="DC1352">
        <f>ROUND((ROUND(AT1352*AG1352,2)*ROUND(0,7)),6)</f>
        <v>0</v>
      </c>
      <c r="DD1352" t="s">
        <v>3</v>
      </c>
      <c r="DE1352" t="s">
        <v>3</v>
      </c>
      <c r="DF1352">
        <f>ROUND(ROUND(AE1352*AI1352,2)*CX1352,2)</f>
        <v>0</v>
      </c>
      <c r="DG1352">
        <f>ROUND(ROUND(AF1352,2)*CX1352,2)</f>
        <v>0</v>
      </c>
      <c r="DH1352">
        <f t="shared" si="1103"/>
        <v>0</v>
      </c>
      <c r="DI1352">
        <f t="shared" si="1079"/>
        <v>0</v>
      </c>
      <c r="DJ1352">
        <f>DF1352</f>
        <v>0</v>
      </c>
      <c r="DK1352">
        <v>0</v>
      </c>
      <c r="DL1352" t="s">
        <v>3</v>
      </c>
      <c r="DM1352">
        <v>0</v>
      </c>
      <c r="DN1352" t="s">
        <v>3</v>
      </c>
      <c r="DO1352">
        <v>0</v>
      </c>
    </row>
    <row r="1353" spans="1:119" x14ac:dyDescent="0.2">
      <c r="A1353">
        <f>ROW(Source!A343)</f>
        <v>343</v>
      </c>
      <c r="B1353">
        <v>295887217</v>
      </c>
      <c r="C1353">
        <v>295892332</v>
      </c>
      <c r="D1353">
        <v>277560289</v>
      </c>
      <c r="E1353">
        <v>109</v>
      </c>
      <c r="F1353">
        <v>1</v>
      </c>
      <c r="G1353">
        <v>1</v>
      </c>
      <c r="H1353">
        <v>1</v>
      </c>
      <c r="I1353" t="s">
        <v>1092</v>
      </c>
      <c r="J1353" t="s">
        <v>3</v>
      </c>
      <c r="K1353" t="s">
        <v>1093</v>
      </c>
      <c r="L1353">
        <v>1191</v>
      </c>
      <c r="N1353">
        <v>1013</v>
      </c>
      <c r="O1353" t="s">
        <v>1062</v>
      </c>
      <c r="P1353" t="s">
        <v>1062</v>
      </c>
      <c r="Q1353">
        <v>1</v>
      </c>
      <c r="W1353">
        <v>0</v>
      </c>
      <c r="X1353">
        <v>1893946532</v>
      </c>
      <c r="Y1353">
        <f>(AT1353*ROUND((0.75*1.9),7))</f>
        <v>113.42999999999999</v>
      </c>
      <c r="AA1353">
        <v>0</v>
      </c>
      <c r="AB1353">
        <v>0</v>
      </c>
      <c r="AC1353">
        <v>0</v>
      </c>
      <c r="AD1353">
        <v>451.23</v>
      </c>
      <c r="AE1353">
        <v>0</v>
      </c>
      <c r="AF1353">
        <v>0</v>
      </c>
      <c r="AG1353">
        <v>0</v>
      </c>
      <c r="AH1353">
        <v>451.23</v>
      </c>
      <c r="AI1353">
        <v>1</v>
      </c>
      <c r="AJ1353">
        <v>1</v>
      </c>
      <c r="AK1353">
        <v>1</v>
      </c>
      <c r="AL1353">
        <v>1</v>
      </c>
      <c r="AM1353">
        <v>-2</v>
      </c>
      <c r="AN1353">
        <v>0</v>
      </c>
      <c r="AO1353">
        <v>0</v>
      </c>
      <c r="AP1353">
        <v>1</v>
      </c>
      <c r="AQ1353">
        <v>1</v>
      </c>
      <c r="AR1353">
        <v>0</v>
      </c>
      <c r="AS1353" t="s">
        <v>3</v>
      </c>
      <c r="AT1353">
        <v>79.599999999999994</v>
      </c>
      <c r="AU1353" t="s">
        <v>218</v>
      </c>
      <c r="AV1353">
        <v>1</v>
      </c>
      <c r="AW1353">
        <v>2</v>
      </c>
      <c r="AX1353">
        <v>295892345</v>
      </c>
      <c r="AY1353">
        <v>1</v>
      </c>
      <c r="AZ1353">
        <v>0</v>
      </c>
      <c r="BA1353">
        <v>1879</v>
      </c>
      <c r="BB1353">
        <v>1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35917.907999999996</v>
      </c>
      <c r="BN1353">
        <v>79.599999999999994</v>
      </c>
      <c r="BO1353">
        <v>0</v>
      </c>
      <c r="BP1353">
        <v>1</v>
      </c>
      <c r="BQ1353">
        <v>0</v>
      </c>
      <c r="BR1353">
        <v>0</v>
      </c>
      <c r="BS1353">
        <v>0</v>
      </c>
      <c r="BT1353">
        <v>51183.018899999995</v>
      </c>
      <c r="BU1353">
        <v>113.42999999999999</v>
      </c>
      <c r="BV1353">
        <v>0</v>
      </c>
      <c r="BW1353">
        <v>1</v>
      </c>
      <c r="CU1353">
        <f>ROUND(AT1353*Source!I343*AH1353*AL1353,2)</f>
        <v>35917.910000000003</v>
      </c>
      <c r="CV1353">
        <f>ROUND(Y1353*Source!I343,7)</f>
        <v>113.43</v>
      </c>
      <c r="CW1353">
        <v>0</v>
      </c>
      <c r="CX1353">
        <f>ROUND(Y1353*Source!I343,7)</f>
        <v>113.43</v>
      </c>
      <c r="CY1353">
        <f>AD1353</f>
        <v>451.23</v>
      </c>
      <c r="CZ1353">
        <f>AH1353</f>
        <v>451.23</v>
      </c>
      <c r="DA1353">
        <f>AL1353</f>
        <v>1</v>
      </c>
      <c r="DB1353">
        <f>ROUND((ROUND(AT1353*CZ1353,2)*ROUND((0.75*1.9),7)),6)</f>
        <v>51183.02175</v>
      </c>
      <c r="DC1353">
        <f>ROUND((ROUND(AT1353*AG1353,2)*ROUND((0.75*1.9),7)),6)</f>
        <v>0</v>
      </c>
      <c r="DD1353" t="s">
        <v>3</v>
      </c>
      <c r="DE1353" t="s">
        <v>3</v>
      </c>
      <c r="DF1353">
        <f t="shared" ref="DF1353:DF1361" si="1104">ROUND(ROUND(AE1353,2)*CX1353,2)</f>
        <v>0</v>
      </c>
      <c r="DG1353">
        <f>ROUND(ROUND(AF1353,2)*CX1353,2)</f>
        <v>0</v>
      </c>
      <c r="DH1353">
        <f t="shared" si="1103"/>
        <v>0</v>
      </c>
      <c r="DI1353">
        <f t="shared" si="1079"/>
        <v>51183.02</v>
      </c>
      <c r="DJ1353">
        <f>DI1353</f>
        <v>51183.02</v>
      </c>
      <c r="DK1353">
        <v>1</v>
      </c>
      <c r="DL1353" t="s">
        <v>3</v>
      </c>
      <c r="DM1353">
        <v>0</v>
      </c>
      <c r="DN1353" t="s">
        <v>3</v>
      </c>
      <c r="DO1353">
        <v>0</v>
      </c>
    </row>
    <row r="1354" spans="1:119" x14ac:dyDescent="0.2">
      <c r="A1354">
        <f>ROW(Source!A343)</f>
        <v>343</v>
      </c>
      <c r="B1354">
        <v>295887217</v>
      </c>
      <c r="C1354">
        <v>295892332</v>
      </c>
      <c r="D1354">
        <v>277560491</v>
      </c>
      <c r="E1354">
        <v>109</v>
      </c>
      <c r="F1354">
        <v>1</v>
      </c>
      <c r="G1354">
        <v>1</v>
      </c>
      <c r="H1354">
        <v>1</v>
      </c>
      <c r="I1354" t="s">
        <v>1063</v>
      </c>
      <c r="J1354" t="s">
        <v>3</v>
      </c>
      <c r="K1354" t="s">
        <v>1064</v>
      </c>
      <c r="L1354">
        <v>1191</v>
      </c>
      <c r="N1354">
        <v>1013</v>
      </c>
      <c r="O1354" t="s">
        <v>1062</v>
      </c>
      <c r="P1354" t="s">
        <v>1062</v>
      </c>
      <c r="Q1354">
        <v>1</v>
      </c>
      <c r="W1354">
        <v>0</v>
      </c>
      <c r="X1354">
        <v>-1417349443</v>
      </c>
      <c r="Y1354">
        <f t="shared" ref="Y1354:Y1361" si="1105">(AT1354*ROUND((0.75*1.8),7))</f>
        <v>38.758500000000005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1</v>
      </c>
      <c r="AJ1354">
        <v>1</v>
      </c>
      <c r="AK1354">
        <v>1</v>
      </c>
      <c r="AL1354">
        <v>1</v>
      </c>
      <c r="AM1354">
        <v>-2</v>
      </c>
      <c r="AN1354">
        <v>0</v>
      </c>
      <c r="AO1354">
        <v>0</v>
      </c>
      <c r="AP1354">
        <v>1</v>
      </c>
      <c r="AQ1354">
        <v>1</v>
      </c>
      <c r="AR1354">
        <v>0</v>
      </c>
      <c r="AS1354" t="s">
        <v>3</v>
      </c>
      <c r="AT1354">
        <v>28.71</v>
      </c>
      <c r="AU1354" t="s">
        <v>217</v>
      </c>
      <c r="AV1354">
        <v>2</v>
      </c>
      <c r="AW1354">
        <v>2</v>
      </c>
      <c r="AX1354">
        <v>295892346</v>
      </c>
      <c r="AY1354">
        <v>1</v>
      </c>
      <c r="AZ1354">
        <v>0</v>
      </c>
      <c r="BA1354">
        <v>1880</v>
      </c>
      <c r="BB1354">
        <v>1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CV1354">
        <v>0</v>
      </c>
      <c r="CW1354">
        <v>0</v>
      </c>
      <c r="CX1354">
        <f>ROUND(Y1354*Source!I343,7)</f>
        <v>38.758499999999998</v>
      </c>
      <c r="CY1354">
        <f>AD1354</f>
        <v>0</v>
      </c>
      <c r="CZ1354">
        <f>AH1354</f>
        <v>0</v>
      </c>
      <c r="DA1354">
        <f>AL1354</f>
        <v>1</v>
      </c>
      <c r="DB1354">
        <f t="shared" ref="DB1354:DB1361" si="1106">ROUND((ROUND(AT1354*CZ1354,2)*ROUND((0.75*1.8),7)),6)</f>
        <v>0</v>
      </c>
      <c r="DC1354">
        <f t="shared" ref="DC1354:DC1361" si="1107">ROUND((ROUND(AT1354*AG1354,2)*ROUND((0.75*1.8),7)),6)</f>
        <v>0</v>
      </c>
      <c r="DD1354" t="s">
        <v>3</v>
      </c>
      <c r="DE1354" t="s">
        <v>3</v>
      </c>
      <c r="DF1354">
        <f t="shared" si="1104"/>
        <v>0</v>
      </c>
      <c r="DG1354">
        <f>ROUND(ROUND(AF1354,2)*CX1354,2)</f>
        <v>0</v>
      </c>
      <c r="DH1354">
        <f t="shared" si="1103"/>
        <v>0</v>
      </c>
      <c r="DI1354">
        <f t="shared" si="1079"/>
        <v>0</v>
      </c>
      <c r="DJ1354">
        <f>DI1354</f>
        <v>0</v>
      </c>
      <c r="DK1354">
        <v>0</v>
      </c>
      <c r="DL1354" t="s">
        <v>3</v>
      </c>
      <c r="DM1354">
        <v>0</v>
      </c>
      <c r="DN1354" t="s">
        <v>3</v>
      </c>
      <c r="DO1354">
        <v>0</v>
      </c>
    </row>
    <row r="1355" spans="1:119" x14ac:dyDescent="0.2">
      <c r="A1355">
        <f>ROW(Source!A343)</f>
        <v>343</v>
      </c>
      <c r="B1355">
        <v>295887217</v>
      </c>
      <c r="C1355">
        <v>295892332</v>
      </c>
      <c r="D1355">
        <v>277944475</v>
      </c>
      <c r="E1355">
        <v>1</v>
      </c>
      <c r="F1355">
        <v>1</v>
      </c>
      <c r="G1355">
        <v>1</v>
      </c>
      <c r="H1355">
        <v>2</v>
      </c>
      <c r="I1355" t="s">
        <v>1094</v>
      </c>
      <c r="J1355" t="s">
        <v>1095</v>
      </c>
      <c r="K1355" t="s">
        <v>1096</v>
      </c>
      <c r="L1355">
        <v>1368</v>
      </c>
      <c r="N1355">
        <v>1011</v>
      </c>
      <c r="O1355" t="s">
        <v>961</v>
      </c>
      <c r="P1355" t="s">
        <v>961</v>
      </c>
      <c r="Q1355">
        <v>1</v>
      </c>
      <c r="W1355">
        <v>0</v>
      </c>
      <c r="X1355">
        <v>1538471049</v>
      </c>
      <c r="Y1355">
        <f t="shared" si="1105"/>
        <v>11.029500000000001</v>
      </c>
      <c r="AA1355">
        <v>0</v>
      </c>
      <c r="AB1355">
        <v>914.33</v>
      </c>
      <c r="AC1355">
        <v>549.32000000000005</v>
      </c>
      <c r="AD1355">
        <v>0</v>
      </c>
      <c r="AE1355">
        <v>0</v>
      </c>
      <c r="AF1355">
        <v>774.86</v>
      </c>
      <c r="AG1355">
        <v>549.32000000000005</v>
      </c>
      <c r="AH1355">
        <v>0</v>
      </c>
      <c r="AI1355">
        <v>1</v>
      </c>
      <c r="AJ1355">
        <v>1.18</v>
      </c>
      <c r="AK1355">
        <v>1</v>
      </c>
      <c r="AL1355">
        <v>1</v>
      </c>
      <c r="AM1355">
        <v>2</v>
      </c>
      <c r="AN1355">
        <v>0</v>
      </c>
      <c r="AO1355">
        <v>0</v>
      </c>
      <c r="AP1355">
        <v>1</v>
      </c>
      <c r="AQ1355">
        <v>1</v>
      </c>
      <c r="AR1355">
        <v>0</v>
      </c>
      <c r="AS1355" t="s">
        <v>3</v>
      </c>
      <c r="AT1355">
        <v>8.17</v>
      </c>
      <c r="AU1355" t="s">
        <v>217</v>
      </c>
      <c r="AV1355">
        <v>1</v>
      </c>
      <c r="AW1355">
        <v>2</v>
      </c>
      <c r="AX1355">
        <v>295892347</v>
      </c>
      <c r="AY1355">
        <v>1</v>
      </c>
      <c r="AZ1355">
        <v>0</v>
      </c>
      <c r="BA1355">
        <v>1881</v>
      </c>
      <c r="BB1355">
        <v>1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6330.6062000000002</v>
      </c>
      <c r="BL1355">
        <v>4487.9444000000003</v>
      </c>
      <c r="BM1355">
        <v>0</v>
      </c>
      <c r="BN1355">
        <v>0</v>
      </c>
      <c r="BO1355">
        <v>8.17</v>
      </c>
      <c r="BP1355">
        <v>1</v>
      </c>
      <c r="BQ1355">
        <v>0</v>
      </c>
      <c r="BR1355">
        <v>8546.318369999999</v>
      </c>
      <c r="BS1355">
        <v>6058.7249400000001</v>
      </c>
      <c r="BT1355">
        <v>0</v>
      </c>
      <c r="BU1355">
        <v>0</v>
      </c>
      <c r="BV1355">
        <v>11.029499999999999</v>
      </c>
      <c r="BW1355">
        <v>1</v>
      </c>
      <c r="CV1355">
        <v>0</v>
      </c>
      <c r="CW1355">
        <f>ROUND(Y1355*Source!I343*DO1355,7)</f>
        <v>11.029500000000001</v>
      </c>
      <c r="CX1355">
        <f>ROUND(Y1355*Source!I343,7)</f>
        <v>11.029500000000001</v>
      </c>
      <c r="CY1355">
        <f t="shared" ref="CY1355:CY1361" si="1108">AB1355</f>
        <v>914.33</v>
      </c>
      <c r="CZ1355">
        <f t="shared" ref="CZ1355:CZ1361" si="1109">AF1355</f>
        <v>774.86</v>
      </c>
      <c r="DA1355">
        <f t="shared" ref="DA1355:DA1361" si="1110">AJ1355</f>
        <v>1.18</v>
      </c>
      <c r="DB1355">
        <f t="shared" si="1106"/>
        <v>8546.3235000000004</v>
      </c>
      <c r="DC1355">
        <f t="shared" si="1107"/>
        <v>6058.7190000000001</v>
      </c>
      <c r="DD1355" t="s">
        <v>3</v>
      </c>
      <c r="DE1355" t="s">
        <v>3</v>
      </c>
      <c r="DF1355">
        <f t="shared" si="1104"/>
        <v>0</v>
      </c>
      <c r="DG1355">
        <f>ROUND(ROUND(AF1355*AJ1355,2)*CX1355,2)</f>
        <v>10084.6</v>
      </c>
      <c r="DH1355">
        <f t="shared" si="1103"/>
        <v>6058.72</v>
      </c>
      <c r="DI1355">
        <f t="shared" si="1079"/>
        <v>0</v>
      </c>
      <c r="DJ1355">
        <f t="shared" ref="DJ1355:DJ1361" si="1111">DG1355+DH1355</f>
        <v>16143.32</v>
      </c>
      <c r="DK1355">
        <v>1</v>
      </c>
      <c r="DL1355" t="s">
        <v>1082</v>
      </c>
      <c r="DM1355">
        <v>5</v>
      </c>
      <c r="DN1355" t="s">
        <v>1062</v>
      </c>
      <c r="DO1355">
        <v>1</v>
      </c>
    </row>
    <row r="1356" spans="1:119" x14ac:dyDescent="0.2">
      <c r="A1356">
        <f>ROW(Source!A343)</f>
        <v>343</v>
      </c>
      <c r="B1356">
        <v>295887217</v>
      </c>
      <c r="C1356">
        <v>295892332</v>
      </c>
      <c r="D1356">
        <v>277944871</v>
      </c>
      <c r="E1356">
        <v>1</v>
      </c>
      <c r="F1356">
        <v>1</v>
      </c>
      <c r="G1356">
        <v>1</v>
      </c>
      <c r="H1356">
        <v>2</v>
      </c>
      <c r="I1356" t="s">
        <v>1065</v>
      </c>
      <c r="J1356" t="s">
        <v>1066</v>
      </c>
      <c r="K1356" t="s">
        <v>1067</v>
      </c>
      <c r="L1356">
        <v>1368</v>
      </c>
      <c r="N1356">
        <v>1011</v>
      </c>
      <c r="O1356" t="s">
        <v>961</v>
      </c>
      <c r="P1356" t="s">
        <v>961</v>
      </c>
      <c r="Q1356">
        <v>1</v>
      </c>
      <c r="W1356">
        <v>0</v>
      </c>
      <c r="X1356">
        <v>426515882</v>
      </c>
      <c r="Y1356">
        <f t="shared" si="1105"/>
        <v>5.2650000000000006</v>
      </c>
      <c r="AA1356">
        <v>0</v>
      </c>
      <c r="AB1356">
        <v>1233.46</v>
      </c>
      <c r="AC1356">
        <v>642.05999999999995</v>
      </c>
      <c r="AD1356">
        <v>0</v>
      </c>
      <c r="AE1356">
        <v>0</v>
      </c>
      <c r="AF1356">
        <v>1233.46</v>
      </c>
      <c r="AG1356">
        <v>642.05999999999995</v>
      </c>
      <c r="AH1356">
        <v>0</v>
      </c>
      <c r="AI1356">
        <v>1</v>
      </c>
      <c r="AJ1356">
        <v>1</v>
      </c>
      <c r="AK1356">
        <v>1</v>
      </c>
      <c r="AL1356">
        <v>1</v>
      </c>
      <c r="AM1356">
        <v>-2</v>
      </c>
      <c r="AN1356">
        <v>0</v>
      </c>
      <c r="AO1356">
        <v>0</v>
      </c>
      <c r="AP1356">
        <v>1</v>
      </c>
      <c r="AQ1356">
        <v>1</v>
      </c>
      <c r="AR1356">
        <v>0</v>
      </c>
      <c r="AS1356" t="s">
        <v>3</v>
      </c>
      <c r="AT1356">
        <v>3.9</v>
      </c>
      <c r="AU1356" t="s">
        <v>217</v>
      </c>
      <c r="AV1356">
        <v>1</v>
      </c>
      <c r="AW1356">
        <v>2</v>
      </c>
      <c r="AX1356">
        <v>295892348</v>
      </c>
      <c r="AY1356">
        <v>1</v>
      </c>
      <c r="AZ1356">
        <v>0</v>
      </c>
      <c r="BA1356">
        <v>1882</v>
      </c>
      <c r="BB1356">
        <v>1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4810.4939999999997</v>
      </c>
      <c r="BL1356">
        <v>2504.0339999999997</v>
      </c>
      <c r="BM1356">
        <v>0</v>
      </c>
      <c r="BN1356">
        <v>0</v>
      </c>
      <c r="BO1356">
        <v>3.9</v>
      </c>
      <c r="BP1356">
        <v>1</v>
      </c>
      <c r="BQ1356">
        <v>0</v>
      </c>
      <c r="BR1356">
        <v>6494.1669000000002</v>
      </c>
      <c r="BS1356">
        <v>3380.4458999999997</v>
      </c>
      <c r="BT1356">
        <v>0</v>
      </c>
      <c r="BU1356">
        <v>0</v>
      </c>
      <c r="BV1356">
        <v>5.2649999999999997</v>
      </c>
      <c r="BW1356">
        <v>1</v>
      </c>
      <c r="CV1356">
        <v>0</v>
      </c>
      <c r="CW1356">
        <f>ROUND(Y1356*Source!I343*DO1356,7)</f>
        <v>5.2649999999999997</v>
      </c>
      <c r="CX1356">
        <f>ROUND(Y1356*Source!I343,7)</f>
        <v>5.2649999999999997</v>
      </c>
      <c r="CY1356">
        <f t="shared" si="1108"/>
        <v>1233.46</v>
      </c>
      <c r="CZ1356">
        <f t="shared" si="1109"/>
        <v>1233.46</v>
      </c>
      <c r="DA1356">
        <f t="shared" si="1110"/>
        <v>1</v>
      </c>
      <c r="DB1356">
        <f t="shared" si="1106"/>
        <v>6494.1615000000002</v>
      </c>
      <c r="DC1356">
        <f t="shared" si="1107"/>
        <v>3380.4405000000002</v>
      </c>
      <c r="DD1356" t="s">
        <v>3</v>
      </c>
      <c r="DE1356" t="s">
        <v>3</v>
      </c>
      <c r="DF1356">
        <f t="shared" si="1104"/>
        <v>0</v>
      </c>
      <c r="DG1356">
        <f>ROUND(ROUND(AF1356,2)*CX1356,2)</f>
        <v>6494.17</v>
      </c>
      <c r="DH1356">
        <f t="shared" si="1103"/>
        <v>3380.45</v>
      </c>
      <c r="DI1356">
        <f t="shared" si="1079"/>
        <v>0</v>
      </c>
      <c r="DJ1356">
        <f t="shared" si="1111"/>
        <v>9874.619999999999</v>
      </c>
      <c r="DK1356">
        <v>1</v>
      </c>
      <c r="DL1356" t="s">
        <v>1068</v>
      </c>
      <c r="DM1356">
        <v>6</v>
      </c>
      <c r="DN1356" t="s">
        <v>1062</v>
      </c>
      <c r="DO1356">
        <v>1</v>
      </c>
    </row>
    <row r="1357" spans="1:119" x14ac:dyDescent="0.2">
      <c r="A1357">
        <f>ROW(Source!A343)</f>
        <v>343</v>
      </c>
      <c r="B1357">
        <v>295887217</v>
      </c>
      <c r="C1357">
        <v>295892332</v>
      </c>
      <c r="D1357">
        <v>277945622</v>
      </c>
      <c r="E1357">
        <v>1</v>
      </c>
      <c r="F1357">
        <v>1</v>
      </c>
      <c r="G1357">
        <v>1</v>
      </c>
      <c r="H1357">
        <v>2</v>
      </c>
      <c r="I1357" t="s">
        <v>1069</v>
      </c>
      <c r="J1357" t="s">
        <v>1070</v>
      </c>
      <c r="K1357" t="s">
        <v>1071</v>
      </c>
      <c r="L1357">
        <v>1368</v>
      </c>
      <c r="N1357">
        <v>1011</v>
      </c>
      <c r="O1357" t="s">
        <v>961</v>
      </c>
      <c r="P1357" t="s">
        <v>961</v>
      </c>
      <c r="Q1357">
        <v>1</v>
      </c>
      <c r="W1357">
        <v>0</v>
      </c>
      <c r="X1357">
        <v>554806292</v>
      </c>
      <c r="Y1357">
        <f t="shared" si="1105"/>
        <v>0.41850000000000004</v>
      </c>
      <c r="AA1357">
        <v>0</v>
      </c>
      <c r="AB1357">
        <v>233.29</v>
      </c>
      <c r="AC1357">
        <v>0</v>
      </c>
      <c r="AD1357">
        <v>0</v>
      </c>
      <c r="AE1357">
        <v>0</v>
      </c>
      <c r="AF1357">
        <v>189.67</v>
      </c>
      <c r="AG1357">
        <v>0</v>
      </c>
      <c r="AH1357">
        <v>0</v>
      </c>
      <c r="AI1357">
        <v>1</v>
      </c>
      <c r="AJ1357">
        <v>1.23</v>
      </c>
      <c r="AK1357">
        <v>1</v>
      </c>
      <c r="AL1357">
        <v>1</v>
      </c>
      <c r="AM1357">
        <v>2</v>
      </c>
      <c r="AN1357">
        <v>0</v>
      </c>
      <c r="AO1357">
        <v>0</v>
      </c>
      <c r="AP1357">
        <v>1</v>
      </c>
      <c r="AQ1357">
        <v>1</v>
      </c>
      <c r="AR1357">
        <v>0</v>
      </c>
      <c r="AS1357" t="s">
        <v>3</v>
      </c>
      <c r="AT1357">
        <v>0.31</v>
      </c>
      <c r="AU1357" t="s">
        <v>217</v>
      </c>
      <c r="AV1357">
        <v>1</v>
      </c>
      <c r="AW1357">
        <v>2</v>
      </c>
      <c r="AX1357">
        <v>295892349</v>
      </c>
      <c r="AY1357">
        <v>1</v>
      </c>
      <c r="AZ1357">
        <v>0</v>
      </c>
      <c r="BA1357">
        <v>1883</v>
      </c>
      <c r="BB1357">
        <v>1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58.797699999999999</v>
      </c>
      <c r="BL1357">
        <v>0</v>
      </c>
      <c r="BM1357">
        <v>0</v>
      </c>
      <c r="BN1357">
        <v>0</v>
      </c>
      <c r="BO1357">
        <v>0</v>
      </c>
      <c r="BP1357">
        <v>1</v>
      </c>
      <c r="BQ1357">
        <v>0</v>
      </c>
      <c r="BR1357">
        <v>79.37689499999999</v>
      </c>
      <c r="BS1357">
        <v>0</v>
      </c>
      <c r="BT1357">
        <v>0</v>
      </c>
      <c r="BU1357">
        <v>0</v>
      </c>
      <c r="BV1357">
        <v>0</v>
      </c>
      <c r="BW1357">
        <v>1</v>
      </c>
      <c r="CV1357">
        <v>0</v>
      </c>
      <c r="CW1357">
        <f>ROUND(Y1357*Source!I343*DO1357,7)</f>
        <v>0</v>
      </c>
      <c r="CX1357">
        <f>ROUND(Y1357*Source!I343,7)</f>
        <v>0.41849999999999998</v>
      </c>
      <c r="CY1357">
        <f t="shared" si="1108"/>
        <v>233.29</v>
      </c>
      <c r="CZ1357">
        <f t="shared" si="1109"/>
        <v>189.67</v>
      </c>
      <c r="DA1357">
        <f t="shared" si="1110"/>
        <v>1.23</v>
      </c>
      <c r="DB1357">
        <f t="shared" si="1106"/>
        <v>79.38</v>
      </c>
      <c r="DC1357">
        <f t="shared" si="1107"/>
        <v>0</v>
      </c>
      <c r="DD1357" t="s">
        <v>3</v>
      </c>
      <c r="DE1357" t="s">
        <v>3</v>
      </c>
      <c r="DF1357">
        <f t="shared" si="1104"/>
        <v>0</v>
      </c>
      <c r="DG1357">
        <f>ROUND(ROUND(AF1357*AJ1357,2)*CX1357,2)</f>
        <v>97.63</v>
      </c>
      <c r="DH1357">
        <f t="shared" si="1103"/>
        <v>0</v>
      </c>
      <c r="DI1357">
        <f t="shared" si="1079"/>
        <v>0</v>
      </c>
      <c r="DJ1357">
        <f t="shared" si="1111"/>
        <v>97.63</v>
      </c>
      <c r="DK1357">
        <v>1</v>
      </c>
      <c r="DL1357" t="s">
        <v>3</v>
      </c>
      <c r="DM1357">
        <v>0</v>
      </c>
      <c r="DN1357" t="s">
        <v>3</v>
      </c>
      <c r="DO1357">
        <v>0</v>
      </c>
    </row>
    <row r="1358" spans="1:119" x14ac:dyDescent="0.2">
      <c r="A1358">
        <f>ROW(Source!A343)</f>
        <v>343</v>
      </c>
      <c r="B1358">
        <v>295887217</v>
      </c>
      <c r="C1358">
        <v>295892332</v>
      </c>
      <c r="D1358">
        <v>277945779</v>
      </c>
      <c r="E1358">
        <v>1</v>
      </c>
      <c r="F1358">
        <v>1</v>
      </c>
      <c r="G1358">
        <v>1</v>
      </c>
      <c r="H1358">
        <v>2</v>
      </c>
      <c r="I1358" t="s">
        <v>1072</v>
      </c>
      <c r="J1358" t="s">
        <v>1073</v>
      </c>
      <c r="K1358" t="s">
        <v>1074</v>
      </c>
      <c r="L1358">
        <v>1368</v>
      </c>
      <c r="N1358">
        <v>1011</v>
      </c>
      <c r="O1358" t="s">
        <v>961</v>
      </c>
      <c r="P1358" t="s">
        <v>961</v>
      </c>
      <c r="Q1358">
        <v>1</v>
      </c>
      <c r="W1358">
        <v>0</v>
      </c>
      <c r="X1358">
        <v>-1301021868</v>
      </c>
      <c r="Y1358">
        <f t="shared" si="1105"/>
        <v>17.293500000000002</v>
      </c>
      <c r="AA1358">
        <v>0</v>
      </c>
      <c r="AB1358">
        <v>1274.48</v>
      </c>
      <c r="AC1358">
        <v>642.05999999999995</v>
      </c>
      <c r="AD1358">
        <v>0</v>
      </c>
      <c r="AE1358">
        <v>0</v>
      </c>
      <c r="AF1358">
        <v>1070.99</v>
      </c>
      <c r="AG1358">
        <v>642.05999999999995</v>
      </c>
      <c r="AH1358">
        <v>0</v>
      </c>
      <c r="AI1358">
        <v>1</v>
      </c>
      <c r="AJ1358">
        <v>1.19</v>
      </c>
      <c r="AK1358">
        <v>1</v>
      </c>
      <c r="AL1358">
        <v>1</v>
      </c>
      <c r="AM1358">
        <v>2</v>
      </c>
      <c r="AN1358">
        <v>0</v>
      </c>
      <c r="AO1358">
        <v>0</v>
      </c>
      <c r="AP1358">
        <v>1</v>
      </c>
      <c r="AQ1358">
        <v>1</v>
      </c>
      <c r="AR1358">
        <v>0</v>
      </c>
      <c r="AS1358" t="s">
        <v>3</v>
      </c>
      <c r="AT1358">
        <v>12.81</v>
      </c>
      <c r="AU1358" t="s">
        <v>217</v>
      </c>
      <c r="AV1358">
        <v>1</v>
      </c>
      <c r="AW1358">
        <v>2</v>
      </c>
      <c r="AX1358">
        <v>295892350</v>
      </c>
      <c r="AY1358">
        <v>1</v>
      </c>
      <c r="AZ1358">
        <v>0</v>
      </c>
      <c r="BA1358">
        <v>1884</v>
      </c>
      <c r="BB1358">
        <v>1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13719.3819</v>
      </c>
      <c r="BL1358">
        <v>8224.7885999999999</v>
      </c>
      <c r="BM1358">
        <v>0</v>
      </c>
      <c r="BN1358">
        <v>0</v>
      </c>
      <c r="BO1358">
        <v>12.81</v>
      </c>
      <c r="BP1358">
        <v>1</v>
      </c>
      <c r="BQ1358">
        <v>0</v>
      </c>
      <c r="BR1358">
        <v>18521.165565000003</v>
      </c>
      <c r="BS1358">
        <v>11103.464610000001</v>
      </c>
      <c r="BT1358">
        <v>0</v>
      </c>
      <c r="BU1358">
        <v>0</v>
      </c>
      <c r="BV1358">
        <v>17.293500000000002</v>
      </c>
      <c r="BW1358">
        <v>1</v>
      </c>
      <c r="CV1358">
        <v>0</v>
      </c>
      <c r="CW1358">
        <f>ROUND(Y1358*Source!I343*DO1358,7)</f>
        <v>17.293500000000002</v>
      </c>
      <c r="CX1358">
        <f>ROUND(Y1358*Source!I343,7)</f>
        <v>17.293500000000002</v>
      </c>
      <c r="CY1358">
        <f t="shared" si="1108"/>
        <v>1274.48</v>
      </c>
      <c r="CZ1358">
        <f t="shared" si="1109"/>
        <v>1070.99</v>
      </c>
      <c r="DA1358">
        <f t="shared" si="1110"/>
        <v>1.19</v>
      </c>
      <c r="DB1358">
        <f t="shared" si="1106"/>
        <v>18521.163</v>
      </c>
      <c r="DC1358">
        <f t="shared" si="1107"/>
        <v>11103.4665</v>
      </c>
      <c r="DD1358" t="s">
        <v>3</v>
      </c>
      <c r="DE1358" t="s">
        <v>3</v>
      </c>
      <c r="DF1358">
        <f t="shared" si="1104"/>
        <v>0</v>
      </c>
      <c r="DG1358">
        <f>ROUND(ROUND(AF1358*AJ1358,2)*CX1358,2)</f>
        <v>22040.22</v>
      </c>
      <c r="DH1358">
        <f t="shared" si="1103"/>
        <v>11103.46</v>
      </c>
      <c r="DI1358">
        <f t="shared" si="1079"/>
        <v>0</v>
      </c>
      <c r="DJ1358">
        <f t="shared" si="1111"/>
        <v>33143.68</v>
      </c>
      <c r="DK1358">
        <v>1</v>
      </c>
      <c r="DL1358" t="s">
        <v>1068</v>
      </c>
      <c r="DM1358">
        <v>6</v>
      </c>
      <c r="DN1358" t="s">
        <v>1062</v>
      </c>
      <c r="DO1358">
        <v>1</v>
      </c>
    </row>
    <row r="1359" spans="1:119" x14ac:dyDescent="0.2">
      <c r="A1359">
        <f>ROW(Source!A343)</f>
        <v>343</v>
      </c>
      <c r="B1359">
        <v>295887217</v>
      </c>
      <c r="C1359">
        <v>295892332</v>
      </c>
      <c r="D1359">
        <v>277945806</v>
      </c>
      <c r="E1359">
        <v>1</v>
      </c>
      <c r="F1359">
        <v>1</v>
      </c>
      <c r="G1359">
        <v>1</v>
      </c>
      <c r="H1359">
        <v>2</v>
      </c>
      <c r="I1359" t="s">
        <v>1075</v>
      </c>
      <c r="J1359" t="s">
        <v>1076</v>
      </c>
      <c r="K1359" t="s">
        <v>1077</v>
      </c>
      <c r="L1359">
        <v>1368</v>
      </c>
      <c r="N1359">
        <v>1011</v>
      </c>
      <c r="O1359" t="s">
        <v>961</v>
      </c>
      <c r="P1359" t="s">
        <v>961</v>
      </c>
      <c r="Q1359">
        <v>1</v>
      </c>
      <c r="W1359">
        <v>0</v>
      </c>
      <c r="X1359">
        <v>1745550372</v>
      </c>
      <c r="Y1359">
        <f t="shared" si="1105"/>
        <v>2.6055000000000001</v>
      </c>
      <c r="AA1359">
        <v>0</v>
      </c>
      <c r="AB1359">
        <v>758.04</v>
      </c>
      <c r="AC1359">
        <v>477.98</v>
      </c>
      <c r="AD1359">
        <v>0</v>
      </c>
      <c r="AE1359">
        <v>0</v>
      </c>
      <c r="AF1359">
        <v>758.04</v>
      </c>
      <c r="AG1359">
        <v>477.98</v>
      </c>
      <c r="AH1359">
        <v>0</v>
      </c>
      <c r="AI1359">
        <v>1</v>
      </c>
      <c r="AJ1359">
        <v>1</v>
      </c>
      <c r="AK1359">
        <v>1</v>
      </c>
      <c r="AL1359">
        <v>1</v>
      </c>
      <c r="AM1359">
        <v>-2</v>
      </c>
      <c r="AN1359">
        <v>0</v>
      </c>
      <c r="AO1359">
        <v>0</v>
      </c>
      <c r="AP1359">
        <v>1</v>
      </c>
      <c r="AQ1359">
        <v>1</v>
      </c>
      <c r="AR1359">
        <v>0</v>
      </c>
      <c r="AS1359" t="s">
        <v>3</v>
      </c>
      <c r="AT1359">
        <v>1.93</v>
      </c>
      <c r="AU1359" t="s">
        <v>217</v>
      </c>
      <c r="AV1359">
        <v>1</v>
      </c>
      <c r="AW1359">
        <v>2</v>
      </c>
      <c r="AX1359">
        <v>295892351</v>
      </c>
      <c r="AY1359">
        <v>1</v>
      </c>
      <c r="AZ1359">
        <v>0</v>
      </c>
      <c r="BA1359">
        <v>1885</v>
      </c>
      <c r="BB1359">
        <v>1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1463.0171999999998</v>
      </c>
      <c r="BL1359">
        <v>922.50139999999999</v>
      </c>
      <c r="BM1359">
        <v>0</v>
      </c>
      <c r="BN1359">
        <v>0</v>
      </c>
      <c r="BO1359">
        <v>1.93</v>
      </c>
      <c r="BP1359">
        <v>1</v>
      </c>
      <c r="BQ1359">
        <v>0</v>
      </c>
      <c r="BR1359">
        <v>1975.07322</v>
      </c>
      <c r="BS1359">
        <v>1245.3768900000002</v>
      </c>
      <c r="BT1359">
        <v>0</v>
      </c>
      <c r="BU1359">
        <v>0</v>
      </c>
      <c r="BV1359">
        <v>2.6055000000000001</v>
      </c>
      <c r="BW1359">
        <v>1</v>
      </c>
      <c r="CV1359">
        <v>0</v>
      </c>
      <c r="CW1359">
        <f>ROUND(Y1359*Source!I343*DO1359,7)</f>
        <v>2.6055000000000001</v>
      </c>
      <c r="CX1359">
        <f>ROUND(Y1359*Source!I343,7)</f>
        <v>2.6055000000000001</v>
      </c>
      <c r="CY1359">
        <f t="shared" si="1108"/>
        <v>758.04</v>
      </c>
      <c r="CZ1359">
        <f t="shared" si="1109"/>
        <v>758.04</v>
      </c>
      <c r="DA1359">
        <f t="shared" si="1110"/>
        <v>1</v>
      </c>
      <c r="DB1359">
        <f t="shared" si="1106"/>
        <v>1975.077</v>
      </c>
      <c r="DC1359">
        <f t="shared" si="1107"/>
        <v>1245.375</v>
      </c>
      <c r="DD1359" t="s">
        <v>3</v>
      </c>
      <c r="DE1359" t="s">
        <v>3</v>
      </c>
      <c r="DF1359">
        <f t="shared" si="1104"/>
        <v>0</v>
      </c>
      <c r="DG1359">
        <f>ROUND(ROUND(AF1359,2)*CX1359,2)</f>
        <v>1975.07</v>
      </c>
      <c r="DH1359">
        <f t="shared" si="1103"/>
        <v>1245.3800000000001</v>
      </c>
      <c r="DI1359">
        <f t="shared" si="1079"/>
        <v>0</v>
      </c>
      <c r="DJ1359">
        <f t="shared" si="1111"/>
        <v>3220.45</v>
      </c>
      <c r="DK1359">
        <v>1</v>
      </c>
      <c r="DL1359" t="s">
        <v>1078</v>
      </c>
      <c r="DM1359">
        <v>4</v>
      </c>
      <c r="DN1359" t="s">
        <v>1062</v>
      </c>
      <c r="DO1359">
        <v>1</v>
      </c>
    </row>
    <row r="1360" spans="1:119" x14ac:dyDescent="0.2">
      <c r="A1360">
        <f>ROW(Source!A343)</f>
        <v>343</v>
      </c>
      <c r="B1360">
        <v>295887217</v>
      </c>
      <c r="C1360">
        <v>295892332</v>
      </c>
      <c r="D1360">
        <v>277945914</v>
      </c>
      <c r="E1360">
        <v>1</v>
      </c>
      <c r="F1360">
        <v>1</v>
      </c>
      <c r="G1360">
        <v>1</v>
      </c>
      <c r="H1360">
        <v>2</v>
      </c>
      <c r="I1360" t="s">
        <v>1079</v>
      </c>
      <c r="J1360" t="s">
        <v>1080</v>
      </c>
      <c r="K1360" t="s">
        <v>1081</v>
      </c>
      <c r="L1360">
        <v>1368</v>
      </c>
      <c r="N1360">
        <v>1011</v>
      </c>
      <c r="O1360" t="s">
        <v>961</v>
      </c>
      <c r="P1360" t="s">
        <v>961</v>
      </c>
      <c r="Q1360">
        <v>1</v>
      </c>
      <c r="W1360">
        <v>0</v>
      </c>
      <c r="X1360">
        <v>-351551180</v>
      </c>
      <c r="Y1360">
        <f t="shared" si="1105"/>
        <v>2.5649999999999999</v>
      </c>
      <c r="AA1360">
        <v>0</v>
      </c>
      <c r="AB1360">
        <v>1719.6</v>
      </c>
      <c r="AC1360">
        <v>549.32000000000005</v>
      </c>
      <c r="AD1360">
        <v>0</v>
      </c>
      <c r="AE1360">
        <v>0</v>
      </c>
      <c r="AF1360">
        <v>1521.77</v>
      </c>
      <c r="AG1360">
        <v>549.32000000000005</v>
      </c>
      <c r="AH1360">
        <v>0</v>
      </c>
      <c r="AI1360">
        <v>1</v>
      </c>
      <c r="AJ1360">
        <v>1.1299999999999999</v>
      </c>
      <c r="AK1360">
        <v>1</v>
      </c>
      <c r="AL1360">
        <v>1</v>
      </c>
      <c r="AM1360">
        <v>2</v>
      </c>
      <c r="AN1360">
        <v>0</v>
      </c>
      <c r="AO1360">
        <v>0</v>
      </c>
      <c r="AP1360">
        <v>1</v>
      </c>
      <c r="AQ1360">
        <v>1</v>
      </c>
      <c r="AR1360">
        <v>0</v>
      </c>
      <c r="AS1360" t="s">
        <v>3</v>
      </c>
      <c r="AT1360">
        <v>1.9</v>
      </c>
      <c r="AU1360" t="s">
        <v>217</v>
      </c>
      <c r="AV1360">
        <v>1</v>
      </c>
      <c r="AW1360">
        <v>2</v>
      </c>
      <c r="AX1360">
        <v>295892352</v>
      </c>
      <c r="AY1360">
        <v>1</v>
      </c>
      <c r="AZ1360">
        <v>0</v>
      </c>
      <c r="BA1360">
        <v>1886</v>
      </c>
      <c r="BB1360">
        <v>1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2891.3629999999998</v>
      </c>
      <c r="BL1360">
        <v>1043.7080000000001</v>
      </c>
      <c r="BM1360">
        <v>0</v>
      </c>
      <c r="BN1360">
        <v>0</v>
      </c>
      <c r="BO1360">
        <v>1.9</v>
      </c>
      <c r="BP1360">
        <v>1</v>
      </c>
      <c r="BQ1360">
        <v>0</v>
      </c>
      <c r="BR1360">
        <v>3903.3400499999998</v>
      </c>
      <c r="BS1360">
        <v>1409.0058000000001</v>
      </c>
      <c r="BT1360">
        <v>0</v>
      </c>
      <c r="BU1360">
        <v>0</v>
      </c>
      <c r="BV1360">
        <v>2.5649999999999999</v>
      </c>
      <c r="BW1360">
        <v>1</v>
      </c>
      <c r="CV1360">
        <v>0</v>
      </c>
      <c r="CW1360">
        <f>ROUND(Y1360*Source!I343*DO1360,7)</f>
        <v>2.5649999999999999</v>
      </c>
      <c r="CX1360">
        <f>ROUND(Y1360*Source!I343,7)</f>
        <v>2.5649999999999999</v>
      </c>
      <c r="CY1360">
        <f t="shared" si="1108"/>
        <v>1719.6</v>
      </c>
      <c r="CZ1360">
        <f t="shared" si="1109"/>
        <v>1521.77</v>
      </c>
      <c r="DA1360">
        <f t="shared" si="1110"/>
        <v>1.1299999999999999</v>
      </c>
      <c r="DB1360">
        <f t="shared" si="1106"/>
        <v>3903.3359999999998</v>
      </c>
      <c r="DC1360">
        <f t="shared" si="1107"/>
        <v>1409.0084999999999</v>
      </c>
      <c r="DD1360" t="s">
        <v>3</v>
      </c>
      <c r="DE1360" t="s">
        <v>3</v>
      </c>
      <c r="DF1360">
        <f t="shared" si="1104"/>
        <v>0</v>
      </c>
      <c r="DG1360">
        <f>ROUND(ROUND(AF1360*AJ1360,2)*CX1360,2)</f>
        <v>4410.7700000000004</v>
      </c>
      <c r="DH1360">
        <f t="shared" si="1103"/>
        <v>1409.01</v>
      </c>
      <c r="DI1360">
        <f t="shared" si="1079"/>
        <v>0</v>
      </c>
      <c r="DJ1360">
        <f t="shared" si="1111"/>
        <v>5819.7800000000007</v>
      </c>
      <c r="DK1360">
        <v>1</v>
      </c>
      <c r="DL1360" t="s">
        <v>1082</v>
      </c>
      <c r="DM1360">
        <v>5</v>
      </c>
      <c r="DN1360" t="s">
        <v>1062</v>
      </c>
      <c r="DO1360">
        <v>1</v>
      </c>
    </row>
    <row r="1361" spans="1:119" x14ac:dyDescent="0.2">
      <c r="A1361">
        <f>ROW(Source!A343)</f>
        <v>343</v>
      </c>
      <c r="B1361">
        <v>295887217</v>
      </c>
      <c r="C1361">
        <v>295892332</v>
      </c>
      <c r="D1361">
        <v>277946622</v>
      </c>
      <c r="E1361">
        <v>1</v>
      </c>
      <c r="F1361">
        <v>1</v>
      </c>
      <c r="G1361">
        <v>1</v>
      </c>
      <c r="H1361">
        <v>2</v>
      </c>
      <c r="I1361" t="s">
        <v>1083</v>
      </c>
      <c r="J1361" t="s">
        <v>1084</v>
      </c>
      <c r="K1361" t="s">
        <v>1085</v>
      </c>
      <c r="L1361">
        <v>1368</v>
      </c>
      <c r="N1361">
        <v>1011</v>
      </c>
      <c r="O1361" t="s">
        <v>961</v>
      </c>
      <c r="P1361" t="s">
        <v>961</v>
      </c>
      <c r="Q1361">
        <v>1</v>
      </c>
      <c r="W1361">
        <v>0</v>
      </c>
      <c r="X1361">
        <v>-733660489</v>
      </c>
      <c r="Y1361">
        <f t="shared" si="1105"/>
        <v>1.107</v>
      </c>
      <c r="AA1361">
        <v>0</v>
      </c>
      <c r="AB1361">
        <v>16.05</v>
      </c>
      <c r="AC1361">
        <v>0</v>
      </c>
      <c r="AD1361">
        <v>0</v>
      </c>
      <c r="AE1361">
        <v>0</v>
      </c>
      <c r="AF1361">
        <v>12.74</v>
      </c>
      <c r="AG1361">
        <v>0</v>
      </c>
      <c r="AH1361">
        <v>0</v>
      </c>
      <c r="AI1361">
        <v>1</v>
      </c>
      <c r="AJ1361">
        <v>1.26</v>
      </c>
      <c r="AK1361">
        <v>1</v>
      </c>
      <c r="AL1361">
        <v>1</v>
      </c>
      <c r="AM1361">
        <v>2</v>
      </c>
      <c r="AN1361">
        <v>0</v>
      </c>
      <c r="AO1361">
        <v>0</v>
      </c>
      <c r="AP1361">
        <v>1</v>
      </c>
      <c r="AQ1361">
        <v>1</v>
      </c>
      <c r="AR1361">
        <v>0</v>
      </c>
      <c r="AS1361" t="s">
        <v>3</v>
      </c>
      <c r="AT1361">
        <v>0.82</v>
      </c>
      <c r="AU1361" t="s">
        <v>217</v>
      </c>
      <c r="AV1361">
        <v>1</v>
      </c>
      <c r="AW1361">
        <v>2</v>
      </c>
      <c r="AX1361">
        <v>295892353</v>
      </c>
      <c r="AY1361">
        <v>1</v>
      </c>
      <c r="AZ1361">
        <v>0</v>
      </c>
      <c r="BA1361">
        <v>1887</v>
      </c>
      <c r="BB1361">
        <v>1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10.4468</v>
      </c>
      <c r="BL1361">
        <v>0</v>
      </c>
      <c r="BM1361">
        <v>0</v>
      </c>
      <c r="BN1361">
        <v>0</v>
      </c>
      <c r="BO1361">
        <v>0</v>
      </c>
      <c r="BP1361">
        <v>1</v>
      </c>
      <c r="BQ1361">
        <v>0</v>
      </c>
      <c r="BR1361">
        <v>14.10318</v>
      </c>
      <c r="BS1361">
        <v>0</v>
      </c>
      <c r="BT1361">
        <v>0</v>
      </c>
      <c r="BU1361">
        <v>0</v>
      </c>
      <c r="BV1361">
        <v>0</v>
      </c>
      <c r="BW1361">
        <v>1</v>
      </c>
      <c r="CV1361">
        <v>0</v>
      </c>
      <c r="CW1361">
        <f>ROUND(Y1361*Source!I343*DO1361,7)</f>
        <v>0</v>
      </c>
      <c r="CX1361">
        <f>ROUND(Y1361*Source!I343,7)</f>
        <v>1.107</v>
      </c>
      <c r="CY1361">
        <f t="shared" si="1108"/>
        <v>16.05</v>
      </c>
      <c r="CZ1361">
        <f t="shared" si="1109"/>
        <v>12.74</v>
      </c>
      <c r="DA1361">
        <f t="shared" si="1110"/>
        <v>1.26</v>
      </c>
      <c r="DB1361">
        <f t="shared" si="1106"/>
        <v>14.1075</v>
      </c>
      <c r="DC1361">
        <f t="shared" si="1107"/>
        <v>0</v>
      </c>
      <c r="DD1361" t="s">
        <v>3</v>
      </c>
      <c r="DE1361" t="s">
        <v>3</v>
      </c>
      <c r="DF1361">
        <f t="shared" si="1104"/>
        <v>0</v>
      </c>
      <c r="DG1361">
        <f>ROUND(ROUND(AF1361*AJ1361,2)*CX1361,2)</f>
        <v>17.77</v>
      </c>
      <c r="DH1361">
        <f t="shared" si="1103"/>
        <v>0</v>
      </c>
      <c r="DI1361">
        <f t="shared" si="1079"/>
        <v>0</v>
      </c>
      <c r="DJ1361">
        <f t="shared" si="1111"/>
        <v>17.77</v>
      </c>
      <c r="DK1361">
        <v>1</v>
      </c>
      <c r="DL1361" t="s">
        <v>3</v>
      </c>
      <c r="DM1361">
        <v>0</v>
      </c>
      <c r="DN1361" t="s">
        <v>3</v>
      </c>
      <c r="DO1361">
        <v>0</v>
      </c>
    </row>
    <row r="1362" spans="1:119" x14ac:dyDescent="0.2">
      <c r="A1362">
        <f>ROW(Source!A343)</f>
        <v>343</v>
      </c>
      <c r="B1362">
        <v>295887217</v>
      </c>
      <c r="C1362">
        <v>295892332</v>
      </c>
      <c r="D1362">
        <v>277867733</v>
      </c>
      <c r="E1362">
        <v>1</v>
      </c>
      <c r="F1362">
        <v>1</v>
      </c>
      <c r="G1362">
        <v>1</v>
      </c>
      <c r="H1362">
        <v>3</v>
      </c>
      <c r="I1362" t="s">
        <v>1097</v>
      </c>
      <c r="J1362" t="s">
        <v>1098</v>
      </c>
      <c r="K1362" t="s">
        <v>1099</v>
      </c>
      <c r="L1362">
        <v>1346</v>
      </c>
      <c r="N1362">
        <v>1009</v>
      </c>
      <c r="O1362" t="s">
        <v>1100</v>
      </c>
      <c r="P1362" t="s">
        <v>1100</v>
      </c>
      <c r="Q1362">
        <v>1</v>
      </c>
      <c r="W1362">
        <v>0</v>
      </c>
      <c r="X1362">
        <v>391631581</v>
      </c>
      <c r="Y1362">
        <f>(AT1362*ROUND(0,7))</f>
        <v>0</v>
      </c>
      <c r="AA1362">
        <v>195.92</v>
      </c>
      <c r="AB1362">
        <v>0</v>
      </c>
      <c r="AC1362">
        <v>0</v>
      </c>
      <c r="AD1362">
        <v>0</v>
      </c>
      <c r="AE1362">
        <v>174.93</v>
      </c>
      <c r="AF1362">
        <v>0</v>
      </c>
      <c r="AG1362">
        <v>0</v>
      </c>
      <c r="AH1362">
        <v>0</v>
      </c>
      <c r="AI1362">
        <v>1.1200000000000001</v>
      </c>
      <c r="AJ1362">
        <v>1</v>
      </c>
      <c r="AK1362">
        <v>1</v>
      </c>
      <c r="AL1362">
        <v>1</v>
      </c>
      <c r="AM1362">
        <v>2</v>
      </c>
      <c r="AN1362">
        <v>0</v>
      </c>
      <c r="AO1362">
        <v>0</v>
      </c>
      <c r="AP1362">
        <v>1</v>
      </c>
      <c r="AQ1362">
        <v>1</v>
      </c>
      <c r="AR1362">
        <v>0</v>
      </c>
      <c r="AS1362" t="s">
        <v>3</v>
      </c>
      <c r="AT1362">
        <v>8</v>
      </c>
      <c r="AU1362" t="s">
        <v>24</v>
      </c>
      <c r="AV1362">
        <v>0</v>
      </c>
      <c r="AW1362">
        <v>2</v>
      </c>
      <c r="AX1362">
        <v>295892354</v>
      </c>
      <c r="AY1362">
        <v>1</v>
      </c>
      <c r="AZ1362">
        <v>0</v>
      </c>
      <c r="BA1362">
        <v>1888</v>
      </c>
      <c r="BB1362">
        <v>1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1399.44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1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V1362">
        <v>0</v>
      </c>
      <c r="CW1362">
        <v>0</v>
      </c>
      <c r="CX1362">
        <f>ROUND(Y1362*Source!I343,7)</f>
        <v>0</v>
      </c>
      <c r="CY1362">
        <f>AA1362</f>
        <v>195.92</v>
      </c>
      <c r="CZ1362">
        <f>AE1362</f>
        <v>174.93</v>
      </c>
      <c r="DA1362">
        <f>AI1362</f>
        <v>1.1200000000000001</v>
      </c>
      <c r="DB1362">
        <f>ROUND((ROUND(AT1362*CZ1362,2)*ROUND(0,7)),6)</f>
        <v>0</v>
      </c>
      <c r="DC1362">
        <f>ROUND((ROUND(AT1362*AG1362,2)*ROUND(0,7)),6)</f>
        <v>0</v>
      </c>
      <c r="DD1362" t="s">
        <v>3</v>
      </c>
      <c r="DE1362" t="s">
        <v>3</v>
      </c>
      <c r="DF1362">
        <f>ROUND(ROUND(AE1362*AI1362,2)*CX1362,2)</f>
        <v>0</v>
      </c>
      <c r="DG1362">
        <f>ROUND(ROUND(AF1362,2)*CX1362,2)</f>
        <v>0</v>
      </c>
      <c r="DH1362">
        <f t="shared" si="1103"/>
        <v>0</v>
      </c>
      <c r="DI1362">
        <f t="shared" si="1079"/>
        <v>0</v>
      </c>
      <c r="DJ1362">
        <f>DF1362</f>
        <v>0</v>
      </c>
      <c r="DK1362">
        <v>0</v>
      </c>
      <c r="DL1362" t="s">
        <v>3</v>
      </c>
      <c r="DM1362">
        <v>0</v>
      </c>
      <c r="DN1362" t="s">
        <v>3</v>
      </c>
      <c r="DO1362">
        <v>0</v>
      </c>
    </row>
    <row r="1363" spans="1:119" x14ac:dyDescent="0.2">
      <c r="A1363">
        <f>ROW(Source!A343)</f>
        <v>343</v>
      </c>
      <c r="B1363">
        <v>295887217</v>
      </c>
      <c r="C1363">
        <v>295892332</v>
      </c>
      <c r="D1363">
        <v>277879101</v>
      </c>
      <c r="E1363">
        <v>1</v>
      </c>
      <c r="F1363">
        <v>1</v>
      </c>
      <c r="G1363">
        <v>1</v>
      </c>
      <c r="H1363">
        <v>3</v>
      </c>
      <c r="I1363" t="s">
        <v>1101</v>
      </c>
      <c r="J1363" t="s">
        <v>1102</v>
      </c>
      <c r="K1363" t="s">
        <v>1103</v>
      </c>
      <c r="L1363">
        <v>1348</v>
      </c>
      <c r="N1363">
        <v>1009</v>
      </c>
      <c r="O1363" t="s">
        <v>651</v>
      </c>
      <c r="P1363" t="s">
        <v>651</v>
      </c>
      <c r="Q1363">
        <v>1000</v>
      </c>
      <c r="W1363">
        <v>0</v>
      </c>
      <c r="X1363">
        <v>-1545627606</v>
      </c>
      <c r="Y1363">
        <f>(AT1363*ROUND(0,7))</f>
        <v>0</v>
      </c>
      <c r="AA1363">
        <v>94998.73</v>
      </c>
      <c r="AB1363">
        <v>0</v>
      </c>
      <c r="AC1363">
        <v>0</v>
      </c>
      <c r="AD1363">
        <v>0</v>
      </c>
      <c r="AE1363">
        <v>88783.86</v>
      </c>
      <c r="AF1363">
        <v>0</v>
      </c>
      <c r="AG1363">
        <v>0</v>
      </c>
      <c r="AH1363">
        <v>0</v>
      </c>
      <c r="AI1363">
        <v>1.07</v>
      </c>
      <c r="AJ1363">
        <v>1</v>
      </c>
      <c r="AK1363">
        <v>1</v>
      </c>
      <c r="AL1363">
        <v>1</v>
      </c>
      <c r="AM1363">
        <v>2</v>
      </c>
      <c r="AN1363">
        <v>0</v>
      </c>
      <c r="AO1363">
        <v>0</v>
      </c>
      <c r="AP1363">
        <v>1</v>
      </c>
      <c r="AQ1363">
        <v>1</v>
      </c>
      <c r="AR1363">
        <v>0</v>
      </c>
      <c r="AS1363" t="s">
        <v>3</v>
      </c>
      <c r="AT1363">
        <v>5.0000000000000001E-3</v>
      </c>
      <c r="AU1363" t="s">
        <v>24</v>
      </c>
      <c r="AV1363">
        <v>0</v>
      </c>
      <c r="AW1363">
        <v>2</v>
      </c>
      <c r="AX1363">
        <v>295892355</v>
      </c>
      <c r="AY1363">
        <v>1</v>
      </c>
      <c r="AZ1363">
        <v>0</v>
      </c>
      <c r="BA1363">
        <v>1889</v>
      </c>
      <c r="BB1363">
        <v>1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443.91930000000002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1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V1363">
        <v>0</v>
      </c>
      <c r="CW1363">
        <v>0</v>
      </c>
      <c r="CX1363">
        <f>ROUND(Y1363*Source!I343,7)</f>
        <v>0</v>
      </c>
      <c r="CY1363">
        <f>AA1363</f>
        <v>94998.73</v>
      </c>
      <c r="CZ1363">
        <f>AE1363</f>
        <v>88783.86</v>
      </c>
      <c r="DA1363">
        <f>AI1363</f>
        <v>1.07</v>
      </c>
      <c r="DB1363">
        <f>ROUND((ROUND(AT1363*CZ1363,2)*ROUND(0,7)),6)</f>
        <v>0</v>
      </c>
      <c r="DC1363">
        <f>ROUND((ROUND(AT1363*AG1363,2)*ROUND(0,7)),6)</f>
        <v>0</v>
      </c>
      <c r="DD1363" t="s">
        <v>3</v>
      </c>
      <c r="DE1363" t="s">
        <v>3</v>
      </c>
      <c r="DF1363">
        <f>ROUND(ROUND(AE1363*AI1363,2)*CX1363,2)</f>
        <v>0</v>
      </c>
      <c r="DG1363">
        <f>ROUND(ROUND(AF1363,2)*CX1363,2)</f>
        <v>0</v>
      </c>
      <c r="DH1363">
        <f t="shared" si="1103"/>
        <v>0</v>
      </c>
      <c r="DI1363">
        <f t="shared" si="1079"/>
        <v>0</v>
      </c>
      <c r="DJ1363">
        <f>DF1363</f>
        <v>0</v>
      </c>
      <c r="DK1363">
        <v>0</v>
      </c>
      <c r="DL1363" t="s">
        <v>3</v>
      </c>
      <c r="DM1363">
        <v>0</v>
      </c>
      <c r="DN1363" t="s">
        <v>3</v>
      </c>
      <c r="DO1363">
        <v>0</v>
      </c>
    </row>
    <row r="1364" spans="1:119" x14ac:dyDescent="0.2">
      <c r="A1364">
        <f>ROW(Source!A343)</f>
        <v>343</v>
      </c>
      <c r="B1364">
        <v>295887217</v>
      </c>
      <c r="C1364">
        <v>295892332</v>
      </c>
      <c r="D1364">
        <v>277882333</v>
      </c>
      <c r="E1364">
        <v>1</v>
      </c>
      <c r="F1364">
        <v>1</v>
      </c>
      <c r="G1364">
        <v>1</v>
      </c>
      <c r="H1364">
        <v>3</v>
      </c>
      <c r="I1364" t="s">
        <v>1104</v>
      </c>
      <c r="J1364" t="s">
        <v>1105</v>
      </c>
      <c r="K1364" t="s">
        <v>1106</v>
      </c>
      <c r="L1364">
        <v>1339</v>
      </c>
      <c r="N1364">
        <v>1007</v>
      </c>
      <c r="O1364" t="s">
        <v>463</v>
      </c>
      <c r="P1364" t="s">
        <v>463</v>
      </c>
      <c r="Q1364">
        <v>1</v>
      </c>
      <c r="W1364">
        <v>0</v>
      </c>
      <c r="X1364">
        <v>-1526077716</v>
      </c>
      <c r="Y1364">
        <f>(AT1364*ROUND(0,7))</f>
        <v>0</v>
      </c>
      <c r="AA1364">
        <v>7176.21</v>
      </c>
      <c r="AB1364">
        <v>0</v>
      </c>
      <c r="AC1364">
        <v>0</v>
      </c>
      <c r="AD1364">
        <v>0</v>
      </c>
      <c r="AE1364">
        <v>6294.92</v>
      </c>
      <c r="AF1364">
        <v>0</v>
      </c>
      <c r="AG1364">
        <v>0</v>
      </c>
      <c r="AH1364">
        <v>0</v>
      </c>
      <c r="AI1364">
        <v>1.1399999999999999</v>
      </c>
      <c r="AJ1364">
        <v>1</v>
      </c>
      <c r="AK1364">
        <v>1</v>
      </c>
      <c r="AL1364">
        <v>1</v>
      </c>
      <c r="AM1364">
        <v>2</v>
      </c>
      <c r="AN1364">
        <v>0</v>
      </c>
      <c r="AO1364">
        <v>0</v>
      </c>
      <c r="AP1364">
        <v>1</v>
      </c>
      <c r="AQ1364">
        <v>1</v>
      </c>
      <c r="AR1364">
        <v>0</v>
      </c>
      <c r="AS1364" t="s">
        <v>3</v>
      </c>
      <c r="AT1364">
        <v>0.69</v>
      </c>
      <c r="AU1364" t="s">
        <v>24</v>
      </c>
      <c r="AV1364">
        <v>0</v>
      </c>
      <c r="AW1364">
        <v>2</v>
      </c>
      <c r="AX1364">
        <v>295892356</v>
      </c>
      <c r="AY1364">
        <v>1</v>
      </c>
      <c r="AZ1364">
        <v>0</v>
      </c>
      <c r="BA1364">
        <v>1890</v>
      </c>
      <c r="BB1364">
        <v>1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4343.4947999999995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1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V1364">
        <v>0</v>
      </c>
      <c r="CW1364">
        <v>0</v>
      </c>
      <c r="CX1364">
        <f>ROUND(Y1364*Source!I343,7)</f>
        <v>0</v>
      </c>
      <c r="CY1364">
        <f>AA1364</f>
        <v>7176.21</v>
      </c>
      <c r="CZ1364">
        <f>AE1364</f>
        <v>6294.92</v>
      </c>
      <c r="DA1364">
        <f>AI1364</f>
        <v>1.1399999999999999</v>
      </c>
      <c r="DB1364">
        <f>ROUND((ROUND(AT1364*CZ1364,2)*ROUND(0,7)),6)</f>
        <v>0</v>
      </c>
      <c r="DC1364">
        <f>ROUND((ROUND(AT1364*AG1364,2)*ROUND(0,7)),6)</f>
        <v>0</v>
      </c>
      <c r="DD1364" t="s">
        <v>3</v>
      </c>
      <c r="DE1364" t="s">
        <v>3</v>
      </c>
      <c r="DF1364">
        <f>ROUND(ROUND(AE1364*AI1364,2)*CX1364,2)</f>
        <v>0</v>
      </c>
      <c r="DG1364">
        <f>ROUND(ROUND(AF1364,2)*CX1364,2)</f>
        <v>0</v>
      </c>
      <c r="DH1364">
        <f t="shared" si="1103"/>
        <v>0</v>
      </c>
      <c r="DI1364">
        <f t="shared" si="1079"/>
        <v>0</v>
      </c>
      <c r="DJ1364">
        <f>DF1364</f>
        <v>0</v>
      </c>
      <c r="DK1364">
        <v>0</v>
      </c>
      <c r="DL1364" t="s">
        <v>3</v>
      </c>
      <c r="DM1364">
        <v>0</v>
      </c>
      <c r="DN1364" t="s">
        <v>3</v>
      </c>
      <c r="DO1364">
        <v>0</v>
      </c>
    </row>
    <row r="1365" spans="1:119" x14ac:dyDescent="0.2">
      <c r="A1365">
        <f>ROW(Source!A344)</f>
        <v>344</v>
      </c>
      <c r="B1365">
        <v>295887217</v>
      </c>
      <c r="C1365">
        <v>295892360</v>
      </c>
      <c r="D1365">
        <v>277560289</v>
      </c>
      <c r="E1365">
        <v>109</v>
      </c>
      <c r="F1365">
        <v>1</v>
      </c>
      <c r="G1365">
        <v>1</v>
      </c>
      <c r="H1365">
        <v>1</v>
      </c>
      <c r="I1365" t="s">
        <v>1092</v>
      </c>
      <c r="J1365" t="s">
        <v>3</v>
      </c>
      <c r="K1365" t="s">
        <v>1093</v>
      </c>
      <c r="L1365">
        <v>1191</v>
      </c>
      <c r="N1365">
        <v>1013</v>
      </c>
      <c r="O1365" t="s">
        <v>1062</v>
      </c>
      <c r="P1365" t="s">
        <v>1062</v>
      </c>
      <c r="Q1365">
        <v>1</v>
      </c>
      <c r="W1365">
        <v>0</v>
      </c>
      <c r="X1365">
        <v>1893946532</v>
      </c>
      <c r="Y1365">
        <f>(AT1365*ROUND(1.9,7))</f>
        <v>151.23999999999998</v>
      </c>
      <c r="AA1365">
        <v>0</v>
      </c>
      <c r="AB1365">
        <v>0</v>
      </c>
      <c r="AC1365">
        <v>0</v>
      </c>
      <c r="AD1365">
        <v>451.23</v>
      </c>
      <c r="AE1365">
        <v>0</v>
      </c>
      <c r="AF1365">
        <v>0</v>
      </c>
      <c r="AG1365">
        <v>0</v>
      </c>
      <c r="AH1365">
        <v>451.23</v>
      </c>
      <c r="AI1365">
        <v>1</v>
      </c>
      <c r="AJ1365">
        <v>1</v>
      </c>
      <c r="AK1365">
        <v>1</v>
      </c>
      <c r="AL1365">
        <v>1</v>
      </c>
      <c r="AM1365">
        <v>-2</v>
      </c>
      <c r="AN1365">
        <v>0</v>
      </c>
      <c r="AO1365">
        <v>0</v>
      </c>
      <c r="AP1365">
        <v>1</v>
      </c>
      <c r="AQ1365">
        <v>1</v>
      </c>
      <c r="AR1365">
        <v>0</v>
      </c>
      <c r="AS1365" t="s">
        <v>3</v>
      </c>
      <c r="AT1365">
        <v>79.599999999999994</v>
      </c>
      <c r="AU1365" t="s">
        <v>223</v>
      </c>
      <c r="AV1365">
        <v>1</v>
      </c>
      <c r="AW1365">
        <v>2</v>
      </c>
      <c r="AX1365">
        <v>295892373</v>
      </c>
      <c r="AY1365">
        <v>1</v>
      </c>
      <c r="AZ1365">
        <v>0</v>
      </c>
      <c r="BA1365">
        <v>1894</v>
      </c>
      <c r="BB1365">
        <v>1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35917.907999999996</v>
      </c>
      <c r="BN1365">
        <v>79.599999999999994</v>
      </c>
      <c r="BO1365">
        <v>0</v>
      </c>
      <c r="BP1365">
        <v>1</v>
      </c>
      <c r="BQ1365">
        <v>0</v>
      </c>
      <c r="BR1365">
        <v>0</v>
      </c>
      <c r="BS1365">
        <v>0</v>
      </c>
      <c r="BT1365">
        <v>68244.025199999989</v>
      </c>
      <c r="BU1365">
        <v>151.23999999999998</v>
      </c>
      <c r="BV1365">
        <v>0</v>
      </c>
      <c r="BW1365">
        <v>1</v>
      </c>
      <c r="CU1365">
        <f>ROUND(AT1365*Source!I344*AH1365*AL1365,2)</f>
        <v>35917.910000000003</v>
      </c>
      <c r="CV1365">
        <f>ROUND(Y1365*Source!I344,7)</f>
        <v>151.24</v>
      </c>
      <c r="CW1365">
        <v>0</v>
      </c>
      <c r="CX1365">
        <f>ROUND(Y1365*Source!I344,7)</f>
        <v>151.24</v>
      </c>
      <c r="CY1365">
        <f>AD1365</f>
        <v>451.23</v>
      </c>
      <c r="CZ1365">
        <f>AH1365</f>
        <v>451.23</v>
      </c>
      <c r="DA1365">
        <f>AL1365</f>
        <v>1</v>
      </c>
      <c r="DB1365">
        <f>ROUND((ROUND(AT1365*CZ1365,2)*ROUND(1.9,7)),6)</f>
        <v>68244.028999999995</v>
      </c>
      <c r="DC1365">
        <f>ROUND((ROUND(AT1365*AG1365,2)*ROUND(1.9,7)),6)</f>
        <v>0</v>
      </c>
      <c r="DD1365" t="s">
        <v>3</v>
      </c>
      <c r="DE1365" t="s">
        <v>3</v>
      </c>
      <c r="DF1365">
        <f t="shared" ref="DF1365:DF1373" si="1112">ROUND(ROUND(AE1365,2)*CX1365,2)</f>
        <v>0</v>
      </c>
      <c r="DG1365">
        <f>ROUND(ROUND(AF1365,2)*CX1365,2)</f>
        <v>0</v>
      </c>
      <c r="DH1365">
        <f t="shared" si="1103"/>
        <v>0</v>
      </c>
      <c r="DI1365">
        <f t="shared" si="1079"/>
        <v>68244.03</v>
      </c>
      <c r="DJ1365">
        <f>DI1365</f>
        <v>68244.03</v>
      </c>
      <c r="DK1365">
        <v>1</v>
      </c>
      <c r="DL1365" t="s">
        <v>3</v>
      </c>
      <c r="DM1365">
        <v>0</v>
      </c>
      <c r="DN1365" t="s">
        <v>3</v>
      </c>
      <c r="DO1365">
        <v>0</v>
      </c>
    </row>
    <row r="1366" spans="1:119" x14ac:dyDescent="0.2">
      <c r="A1366">
        <f>ROW(Source!A344)</f>
        <v>344</v>
      </c>
      <c r="B1366">
        <v>295887217</v>
      </c>
      <c r="C1366">
        <v>295892360</v>
      </c>
      <c r="D1366">
        <v>277560491</v>
      </c>
      <c r="E1366">
        <v>109</v>
      </c>
      <c r="F1366">
        <v>1</v>
      </c>
      <c r="G1366">
        <v>1</v>
      </c>
      <c r="H1366">
        <v>1</v>
      </c>
      <c r="I1366" t="s">
        <v>1063</v>
      </c>
      <c r="J1366" t="s">
        <v>3</v>
      </c>
      <c r="K1366" t="s">
        <v>1064</v>
      </c>
      <c r="L1366">
        <v>1191</v>
      </c>
      <c r="N1366">
        <v>1013</v>
      </c>
      <c r="O1366" t="s">
        <v>1062</v>
      </c>
      <c r="P1366" t="s">
        <v>1062</v>
      </c>
      <c r="Q1366">
        <v>1</v>
      </c>
      <c r="W1366">
        <v>0</v>
      </c>
      <c r="X1366">
        <v>-1417349443</v>
      </c>
      <c r="Y1366">
        <f t="shared" ref="Y1366:Y1373" si="1113">(AT1366*ROUND(1.8,7))</f>
        <v>51.678000000000004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1</v>
      </c>
      <c r="AJ1366">
        <v>1</v>
      </c>
      <c r="AK1366">
        <v>1</v>
      </c>
      <c r="AL1366">
        <v>1</v>
      </c>
      <c r="AM1366">
        <v>-2</v>
      </c>
      <c r="AN1366">
        <v>0</v>
      </c>
      <c r="AO1366">
        <v>0</v>
      </c>
      <c r="AP1366">
        <v>1</v>
      </c>
      <c r="AQ1366">
        <v>1</v>
      </c>
      <c r="AR1366">
        <v>0</v>
      </c>
      <c r="AS1366" t="s">
        <v>3</v>
      </c>
      <c r="AT1366">
        <v>28.71</v>
      </c>
      <c r="AU1366" t="s">
        <v>222</v>
      </c>
      <c r="AV1366">
        <v>2</v>
      </c>
      <c r="AW1366">
        <v>2</v>
      </c>
      <c r="AX1366">
        <v>295892374</v>
      </c>
      <c r="AY1366">
        <v>1</v>
      </c>
      <c r="AZ1366">
        <v>0</v>
      </c>
      <c r="BA1366">
        <v>1895</v>
      </c>
      <c r="BB1366">
        <v>1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V1366">
        <v>0</v>
      </c>
      <c r="CW1366">
        <v>0</v>
      </c>
      <c r="CX1366">
        <f>ROUND(Y1366*Source!I344,7)</f>
        <v>51.677999999999997</v>
      </c>
      <c r="CY1366">
        <f>AD1366</f>
        <v>0</v>
      </c>
      <c r="CZ1366">
        <f>AH1366</f>
        <v>0</v>
      </c>
      <c r="DA1366">
        <f>AL1366</f>
        <v>1</v>
      </c>
      <c r="DB1366">
        <f t="shared" ref="DB1366:DB1373" si="1114">ROUND((ROUND(AT1366*CZ1366,2)*ROUND(1.8,7)),6)</f>
        <v>0</v>
      </c>
      <c r="DC1366">
        <f t="shared" ref="DC1366:DC1373" si="1115">ROUND((ROUND(AT1366*AG1366,2)*ROUND(1.8,7)),6)</f>
        <v>0</v>
      </c>
      <c r="DD1366" t="s">
        <v>3</v>
      </c>
      <c r="DE1366" t="s">
        <v>3</v>
      </c>
      <c r="DF1366">
        <f t="shared" si="1112"/>
        <v>0</v>
      </c>
      <c r="DG1366">
        <f>ROUND(ROUND(AF1366,2)*CX1366,2)</f>
        <v>0</v>
      </c>
      <c r="DH1366">
        <f t="shared" si="1103"/>
        <v>0</v>
      </c>
      <c r="DI1366">
        <f t="shared" si="1079"/>
        <v>0</v>
      </c>
      <c r="DJ1366">
        <f>DI1366</f>
        <v>0</v>
      </c>
      <c r="DK1366">
        <v>0</v>
      </c>
      <c r="DL1366" t="s">
        <v>3</v>
      </c>
      <c r="DM1366">
        <v>0</v>
      </c>
      <c r="DN1366" t="s">
        <v>3</v>
      </c>
      <c r="DO1366">
        <v>0</v>
      </c>
    </row>
    <row r="1367" spans="1:119" x14ac:dyDescent="0.2">
      <c r="A1367">
        <f>ROW(Source!A344)</f>
        <v>344</v>
      </c>
      <c r="B1367">
        <v>295887217</v>
      </c>
      <c r="C1367">
        <v>295892360</v>
      </c>
      <c r="D1367">
        <v>277944475</v>
      </c>
      <c r="E1367">
        <v>1</v>
      </c>
      <c r="F1367">
        <v>1</v>
      </c>
      <c r="G1367">
        <v>1</v>
      </c>
      <c r="H1367">
        <v>2</v>
      </c>
      <c r="I1367" t="s">
        <v>1094</v>
      </c>
      <c r="J1367" t="s">
        <v>1095</v>
      </c>
      <c r="K1367" t="s">
        <v>1096</v>
      </c>
      <c r="L1367">
        <v>1368</v>
      </c>
      <c r="N1367">
        <v>1011</v>
      </c>
      <c r="O1367" t="s">
        <v>961</v>
      </c>
      <c r="P1367" t="s">
        <v>961</v>
      </c>
      <c r="Q1367">
        <v>1</v>
      </c>
      <c r="W1367">
        <v>0</v>
      </c>
      <c r="X1367">
        <v>1538471049</v>
      </c>
      <c r="Y1367">
        <f t="shared" si="1113"/>
        <v>14.706</v>
      </c>
      <c r="AA1367">
        <v>0</v>
      </c>
      <c r="AB1367">
        <v>914.33</v>
      </c>
      <c r="AC1367">
        <v>549.32000000000005</v>
      </c>
      <c r="AD1367">
        <v>0</v>
      </c>
      <c r="AE1367">
        <v>0</v>
      </c>
      <c r="AF1367">
        <v>774.86</v>
      </c>
      <c r="AG1367">
        <v>549.32000000000005</v>
      </c>
      <c r="AH1367">
        <v>0</v>
      </c>
      <c r="AI1367">
        <v>1</v>
      </c>
      <c r="AJ1367">
        <v>1.18</v>
      </c>
      <c r="AK1367">
        <v>1</v>
      </c>
      <c r="AL1367">
        <v>1</v>
      </c>
      <c r="AM1367">
        <v>2</v>
      </c>
      <c r="AN1367">
        <v>0</v>
      </c>
      <c r="AO1367">
        <v>0</v>
      </c>
      <c r="AP1367">
        <v>1</v>
      </c>
      <c r="AQ1367">
        <v>1</v>
      </c>
      <c r="AR1367">
        <v>0</v>
      </c>
      <c r="AS1367" t="s">
        <v>3</v>
      </c>
      <c r="AT1367">
        <v>8.17</v>
      </c>
      <c r="AU1367" t="s">
        <v>222</v>
      </c>
      <c r="AV1367">
        <v>1</v>
      </c>
      <c r="AW1367">
        <v>2</v>
      </c>
      <c r="AX1367">
        <v>295892375</v>
      </c>
      <c r="AY1367">
        <v>1</v>
      </c>
      <c r="AZ1367">
        <v>0</v>
      </c>
      <c r="BA1367">
        <v>1896</v>
      </c>
      <c r="BB1367">
        <v>1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6330.6062000000002</v>
      </c>
      <c r="BL1367">
        <v>4487.9444000000003</v>
      </c>
      <c r="BM1367">
        <v>0</v>
      </c>
      <c r="BN1367">
        <v>0</v>
      </c>
      <c r="BO1367">
        <v>8.17</v>
      </c>
      <c r="BP1367">
        <v>1</v>
      </c>
      <c r="BQ1367">
        <v>0</v>
      </c>
      <c r="BR1367">
        <v>11395.09116</v>
      </c>
      <c r="BS1367">
        <v>8078.2999200000004</v>
      </c>
      <c r="BT1367">
        <v>0</v>
      </c>
      <c r="BU1367">
        <v>0</v>
      </c>
      <c r="BV1367">
        <v>14.706</v>
      </c>
      <c r="BW1367">
        <v>1</v>
      </c>
      <c r="CV1367">
        <v>0</v>
      </c>
      <c r="CW1367">
        <f>ROUND(Y1367*Source!I344*DO1367,7)</f>
        <v>14.706</v>
      </c>
      <c r="CX1367">
        <f>ROUND(Y1367*Source!I344,7)</f>
        <v>14.706</v>
      </c>
      <c r="CY1367">
        <f t="shared" ref="CY1367:CY1373" si="1116">AB1367</f>
        <v>914.33</v>
      </c>
      <c r="CZ1367">
        <f t="shared" ref="CZ1367:CZ1373" si="1117">AF1367</f>
        <v>774.86</v>
      </c>
      <c r="DA1367">
        <f t="shared" ref="DA1367:DA1373" si="1118">AJ1367</f>
        <v>1.18</v>
      </c>
      <c r="DB1367">
        <f t="shared" si="1114"/>
        <v>11395.098</v>
      </c>
      <c r="DC1367">
        <f t="shared" si="1115"/>
        <v>8078.2920000000004</v>
      </c>
      <c r="DD1367" t="s">
        <v>3</v>
      </c>
      <c r="DE1367" t="s">
        <v>3</v>
      </c>
      <c r="DF1367">
        <f t="shared" si="1112"/>
        <v>0</v>
      </c>
      <c r="DG1367">
        <f>ROUND(ROUND(AF1367*AJ1367,2)*CX1367,2)</f>
        <v>13446.14</v>
      </c>
      <c r="DH1367">
        <f t="shared" si="1103"/>
        <v>8078.3</v>
      </c>
      <c r="DI1367">
        <f t="shared" si="1079"/>
        <v>0</v>
      </c>
      <c r="DJ1367">
        <f t="shared" ref="DJ1367:DJ1373" si="1119">DG1367+DH1367</f>
        <v>21524.44</v>
      </c>
      <c r="DK1367">
        <v>1</v>
      </c>
      <c r="DL1367" t="s">
        <v>1082</v>
      </c>
      <c r="DM1367">
        <v>5</v>
      </c>
      <c r="DN1367" t="s">
        <v>1062</v>
      </c>
      <c r="DO1367">
        <v>1</v>
      </c>
    </row>
    <row r="1368" spans="1:119" x14ac:dyDescent="0.2">
      <c r="A1368">
        <f>ROW(Source!A344)</f>
        <v>344</v>
      </c>
      <c r="B1368">
        <v>295887217</v>
      </c>
      <c r="C1368">
        <v>295892360</v>
      </c>
      <c r="D1368">
        <v>277944871</v>
      </c>
      <c r="E1368">
        <v>1</v>
      </c>
      <c r="F1368">
        <v>1</v>
      </c>
      <c r="G1368">
        <v>1</v>
      </c>
      <c r="H1368">
        <v>2</v>
      </c>
      <c r="I1368" t="s">
        <v>1065</v>
      </c>
      <c r="J1368" t="s">
        <v>1066</v>
      </c>
      <c r="K1368" t="s">
        <v>1067</v>
      </c>
      <c r="L1368">
        <v>1368</v>
      </c>
      <c r="N1368">
        <v>1011</v>
      </c>
      <c r="O1368" t="s">
        <v>961</v>
      </c>
      <c r="P1368" t="s">
        <v>961</v>
      </c>
      <c r="Q1368">
        <v>1</v>
      </c>
      <c r="W1368">
        <v>0</v>
      </c>
      <c r="X1368">
        <v>426515882</v>
      </c>
      <c r="Y1368">
        <f t="shared" si="1113"/>
        <v>7.02</v>
      </c>
      <c r="AA1368">
        <v>0</v>
      </c>
      <c r="AB1368">
        <v>1233.46</v>
      </c>
      <c r="AC1368">
        <v>642.05999999999995</v>
      </c>
      <c r="AD1368">
        <v>0</v>
      </c>
      <c r="AE1368">
        <v>0</v>
      </c>
      <c r="AF1368">
        <v>1233.46</v>
      </c>
      <c r="AG1368">
        <v>642.05999999999995</v>
      </c>
      <c r="AH1368">
        <v>0</v>
      </c>
      <c r="AI1368">
        <v>1</v>
      </c>
      <c r="AJ1368">
        <v>1</v>
      </c>
      <c r="AK1368">
        <v>1</v>
      </c>
      <c r="AL1368">
        <v>1</v>
      </c>
      <c r="AM1368">
        <v>-2</v>
      </c>
      <c r="AN1368">
        <v>0</v>
      </c>
      <c r="AO1368">
        <v>0</v>
      </c>
      <c r="AP1368">
        <v>1</v>
      </c>
      <c r="AQ1368">
        <v>1</v>
      </c>
      <c r="AR1368">
        <v>0</v>
      </c>
      <c r="AS1368" t="s">
        <v>3</v>
      </c>
      <c r="AT1368">
        <v>3.9</v>
      </c>
      <c r="AU1368" t="s">
        <v>222</v>
      </c>
      <c r="AV1368">
        <v>1</v>
      </c>
      <c r="AW1368">
        <v>2</v>
      </c>
      <c r="AX1368">
        <v>295892376</v>
      </c>
      <c r="AY1368">
        <v>1</v>
      </c>
      <c r="AZ1368">
        <v>0</v>
      </c>
      <c r="BA1368">
        <v>1897</v>
      </c>
      <c r="BB1368">
        <v>1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4810.4939999999997</v>
      </c>
      <c r="BL1368">
        <v>2504.0339999999997</v>
      </c>
      <c r="BM1368">
        <v>0</v>
      </c>
      <c r="BN1368">
        <v>0</v>
      </c>
      <c r="BO1368">
        <v>3.9</v>
      </c>
      <c r="BP1368">
        <v>1</v>
      </c>
      <c r="BQ1368">
        <v>0</v>
      </c>
      <c r="BR1368">
        <v>8658.8891999999996</v>
      </c>
      <c r="BS1368">
        <v>4507.261199999999</v>
      </c>
      <c r="BT1368">
        <v>0</v>
      </c>
      <c r="BU1368">
        <v>0</v>
      </c>
      <c r="BV1368">
        <v>7.02</v>
      </c>
      <c r="BW1368">
        <v>1</v>
      </c>
      <c r="CV1368">
        <v>0</v>
      </c>
      <c r="CW1368">
        <f>ROUND(Y1368*Source!I344*DO1368,7)</f>
        <v>7.02</v>
      </c>
      <c r="CX1368">
        <f>ROUND(Y1368*Source!I344,7)</f>
        <v>7.02</v>
      </c>
      <c r="CY1368">
        <f t="shared" si="1116"/>
        <v>1233.46</v>
      </c>
      <c r="CZ1368">
        <f t="shared" si="1117"/>
        <v>1233.46</v>
      </c>
      <c r="DA1368">
        <f t="shared" si="1118"/>
        <v>1</v>
      </c>
      <c r="DB1368">
        <f t="shared" si="1114"/>
        <v>8658.8819999999996</v>
      </c>
      <c r="DC1368">
        <f t="shared" si="1115"/>
        <v>4507.2539999999999</v>
      </c>
      <c r="DD1368" t="s">
        <v>3</v>
      </c>
      <c r="DE1368" t="s">
        <v>3</v>
      </c>
      <c r="DF1368">
        <f t="shared" si="1112"/>
        <v>0</v>
      </c>
      <c r="DG1368">
        <f>ROUND(ROUND(AF1368,2)*CX1368,2)</f>
        <v>8658.89</v>
      </c>
      <c r="DH1368">
        <f t="shared" si="1103"/>
        <v>4507.26</v>
      </c>
      <c r="DI1368">
        <f t="shared" si="1079"/>
        <v>0</v>
      </c>
      <c r="DJ1368">
        <f t="shared" si="1119"/>
        <v>13166.15</v>
      </c>
      <c r="DK1368">
        <v>1</v>
      </c>
      <c r="DL1368" t="s">
        <v>1068</v>
      </c>
      <c r="DM1368">
        <v>6</v>
      </c>
      <c r="DN1368" t="s">
        <v>1062</v>
      </c>
      <c r="DO1368">
        <v>1</v>
      </c>
    </row>
    <row r="1369" spans="1:119" x14ac:dyDescent="0.2">
      <c r="A1369">
        <f>ROW(Source!A344)</f>
        <v>344</v>
      </c>
      <c r="B1369">
        <v>295887217</v>
      </c>
      <c r="C1369">
        <v>295892360</v>
      </c>
      <c r="D1369">
        <v>277945622</v>
      </c>
      <c r="E1369">
        <v>1</v>
      </c>
      <c r="F1369">
        <v>1</v>
      </c>
      <c r="G1369">
        <v>1</v>
      </c>
      <c r="H1369">
        <v>2</v>
      </c>
      <c r="I1369" t="s">
        <v>1069</v>
      </c>
      <c r="J1369" t="s">
        <v>1070</v>
      </c>
      <c r="K1369" t="s">
        <v>1071</v>
      </c>
      <c r="L1369">
        <v>1368</v>
      </c>
      <c r="N1369">
        <v>1011</v>
      </c>
      <c r="O1369" t="s">
        <v>961</v>
      </c>
      <c r="P1369" t="s">
        <v>961</v>
      </c>
      <c r="Q1369">
        <v>1</v>
      </c>
      <c r="W1369">
        <v>0</v>
      </c>
      <c r="X1369">
        <v>554806292</v>
      </c>
      <c r="Y1369">
        <f t="shared" si="1113"/>
        <v>0.55800000000000005</v>
      </c>
      <c r="AA1369">
        <v>0</v>
      </c>
      <c r="AB1369">
        <v>233.29</v>
      </c>
      <c r="AC1369">
        <v>0</v>
      </c>
      <c r="AD1369">
        <v>0</v>
      </c>
      <c r="AE1369">
        <v>0</v>
      </c>
      <c r="AF1369">
        <v>189.67</v>
      </c>
      <c r="AG1369">
        <v>0</v>
      </c>
      <c r="AH1369">
        <v>0</v>
      </c>
      <c r="AI1369">
        <v>1</v>
      </c>
      <c r="AJ1369">
        <v>1.23</v>
      </c>
      <c r="AK1369">
        <v>1</v>
      </c>
      <c r="AL1369">
        <v>1</v>
      </c>
      <c r="AM1369">
        <v>2</v>
      </c>
      <c r="AN1369">
        <v>0</v>
      </c>
      <c r="AO1369">
        <v>0</v>
      </c>
      <c r="AP1369">
        <v>1</v>
      </c>
      <c r="AQ1369">
        <v>1</v>
      </c>
      <c r="AR1369">
        <v>0</v>
      </c>
      <c r="AS1369" t="s">
        <v>3</v>
      </c>
      <c r="AT1369">
        <v>0.31</v>
      </c>
      <c r="AU1369" t="s">
        <v>222</v>
      </c>
      <c r="AV1369">
        <v>1</v>
      </c>
      <c r="AW1369">
        <v>2</v>
      </c>
      <c r="AX1369">
        <v>295892377</v>
      </c>
      <c r="AY1369">
        <v>1</v>
      </c>
      <c r="AZ1369">
        <v>0</v>
      </c>
      <c r="BA1369">
        <v>1898</v>
      </c>
      <c r="BB1369">
        <v>1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58.797699999999999</v>
      </c>
      <c r="BL1369">
        <v>0</v>
      </c>
      <c r="BM1369">
        <v>0</v>
      </c>
      <c r="BN1369">
        <v>0</v>
      </c>
      <c r="BO1369">
        <v>0</v>
      </c>
      <c r="BP1369">
        <v>1</v>
      </c>
      <c r="BQ1369">
        <v>0</v>
      </c>
      <c r="BR1369">
        <v>105.83586</v>
      </c>
      <c r="BS1369">
        <v>0</v>
      </c>
      <c r="BT1369">
        <v>0</v>
      </c>
      <c r="BU1369">
        <v>0</v>
      </c>
      <c r="BV1369">
        <v>0</v>
      </c>
      <c r="BW1369">
        <v>1</v>
      </c>
      <c r="CV1369">
        <v>0</v>
      </c>
      <c r="CW1369">
        <f>ROUND(Y1369*Source!I344*DO1369,7)</f>
        <v>0</v>
      </c>
      <c r="CX1369">
        <f>ROUND(Y1369*Source!I344,7)</f>
        <v>0.55800000000000005</v>
      </c>
      <c r="CY1369">
        <f t="shared" si="1116"/>
        <v>233.29</v>
      </c>
      <c r="CZ1369">
        <f t="shared" si="1117"/>
        <v>189.67</v>
      </c>
      <c r="DA1369">
        <f t="shared" si="1118"/>
        <v>1.23</v>
      </c>
      <c r="DB1369">
        <f t="shared" si="1114"/>
        <v>105.84</v>
      </c>
      <c r="DC1369">
        <f t="shared" si="1115"/>
        <v>0</v>
      </c>
      <c r="DD1369" t="s">
        <v>3</v>
      </c>
      <c r="DE1369" t="s">
        <v>3</v>
      </c>
      <c r="DF1369">
        <f t="shared" si="1112"/>
        <v>0</v>
      </c>
      <c r="DG1369">
        <f>ROUND(ROUND(AF1369*AJ1369,2)*CX1369,2)</f>
        <v>130.18</v>
      </c>
      <c r="DH1369">
        <f t="shared" si="1103"/>
        <v>0</v>
      </c>
      <c r="DI1369">
        <f t="shared" si="1079"/>
        <v>0</v>
      </c>
      <c r="DJ1369">
        <f t="shared" si="1119"/>
        <v>130.18</v>
      </c>
      <c r="DK1369">
        <v>1</v>
      </c>
      <c r="DL1369" t="s">
        <v>3</v>
      </c>
      <c r="DM1369">
        <v>0</v>
      </c>
      <c r="DN1369" t="s">
        <v>3</v>
      </c>
      <c r="DO1369">
        <v>0</v>
      </c>
    </row>
    <row r="1370" spans="1:119" x14ac:dyDescent="0.2">
      <c r="A1370">
        <f>ROW(Source!A344)</f>
        <v>344</v>
      </c>
      <c r="B1370">
        <v>295887217</v>
      </c>
      <c r="C1370">
        <v>295892360</v>
      </c>
      <c r="D1370">
        <v>277945779</v>
      </c>
      <c r="E1370">
        <v>1</v>
      </c>
      <c r="F1370">
        <v>1</v>
      </c>
      <c r="G1370">
        <v>1</v>
      </c>
      <c r="H1370">
        <v>2</v>
      </c>
      <c r="I1370" t="s">
        <v>1072</v>
      </c>
      <c r="J1370" t="s">
        <v>1073</v>
      </c>
      <c r="K1370" t="s">
        <v>1074</v>
      </c>
      <c r="L1370">
        <v>1368</v>
      </c>
      <c r="N1370">
        <v>1011</v>
      </c>
      <c r="O1370" t="s">
        <v>961</v>
      </c>
      <c r="P1370" t="s">
        <v>961</v>
      </c>
      <c r="Q1370">
        <v>1</v>
      </c>
      <c r="W1370">
        <v>0</v>
      </c>
      <c r="X1370">
        <v>-1301021868</v>
      </c>
      <c r="Y1370">
        <f t="shared" si="1113"/>
        <v>23.058</v>
      </c>
      <c r="AA1370">
        <v>0</v>
      </c>
      <c r="AB1370">
        <v>1274.48</v>
      </c>
      <c r="AC1370">
        <v>642.05999999999995</v>
      </c>
      <c r="AD1370">
        <v>0</v>
      </c>
      <c r="AE1370">
        <v>0</v>
      </c>
      <c r="AF1370">
        <v>1070.99</v>
      </c>
      <c r="AG1370">
        <v>642.05999999999995</v>
      </c>
      <c r="AH1370">
        <v>0</v>
      </c>
      <c r="AI1370">
        <v>1</v>
      </c>
      <c r="AJ1370">
        <v>1.19</v>
      </c>
      <c r="AK1370">
        <v>1</v>
      </c>
      <c r="AL1370">
        <v>1</v>
      </c>
      <c r="AM1370">
        <v>2</v>
      </c>
      <c r="AN1370">
        <v>0</v>
      </c>
      <c r="AO1370">
        <v>0</v>
      </c>
      <c r="AP1370">
        <v>1</v>
      </c>
      <c r="AQ1370">
        <v>1</v>
      </c>
      <c r="AR1370">
        <v>0</v>
      </c>
      <c r="AS1370" t="s">
        <v>3</v>
      </c>
      <c r="AT1370">
        <v>12.81</v>
      </c>
      <c r="AU1370" t="s">
        <v>222</v>
      </c>
      <c r="AV1370">
        <v>1</v>
      </c>
      <c r="AW1370">
        <v>2</v>
      </c>
      <c r="AX1370">
        <v>295892378</v>
      </c>
      <c r="AY1370">
        <v>1</v>
      </c>
      <c r="AZ1370">
        <v>0</v>
      </c>
      <c r="BA1370">
        <v>1899</v>
      </c>
      <c r="BB1370">
        <v>1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13719.3819</v>
      </c>
      <c r="BL1370">
        <v>8224.7885999999999</v>
      </c>
      <c r="BM1370">
        <v>0</v>
      </c>
      <c r="BN1370">
        <v>0</v>
      </c>
      <c r="BO1370">
        <v>12.81</v>
      </c>
      <c r="BP1370">
        <v>1</v>
      </c>
      <c r="BQ1370">
        <v>0</v>
      </c>
      <c r="BR1370">
        <v>24694.887419999999</v>
      </c>
      <c r="BS1370">
        <v>14804.619479999999</v>
      </c>
      <c r="BT1370">
        <v>0</v>
      </c>
      <c r="BU1370">
        <v>0</v>
      </c>
      <c r="BV1370">
        <v>23.058</v>
      </c>
      <c r="BW1370">
        <v>1</v>
      </c>
      <c r="CV1370">
        <v>0</v>
      </c>
      <c r="CW1370">
        <f>ROUND(Y1370*Source!I344*DO1370,7)</f>
        <v>23.058</v>
      </c>
      <c r="CX1370">
        <f>ROUND(Y1370*Source!I344,7)</f>
        <v>23.058</v>
      </c>
      <c r="CY1370">
        <f t="shared" si="1116"/>
        <v>1274.48</v>
      </c>
      <c r="CZ1370">
        <f t="shared" si="1117"/>
        <v>1070.99</v>
      </c>
      <c r="DA1370">
        <f t="shared" si="1118"/>
        <v>1.19</v>
      </c>
      <c r="DB1370">
        <f t="shared" si="1114"/>
        <v>24694.883999999998</v>
      </c>
      <c r="DC1370">
        <f t="shared" si="1115"/>
        <v>14804.621999999999</v>
      </c>
      <c r="DD1370" t="s">
        <v>3</v>
      </c>
      <c r="DE1370" t="s">
        <v>3</v>
      </c>
      <c r="DF1370">
        <f t="shared" si="1112"/>
        <v>0</v>
      </c>
      <c r="DG1370">
        <f>ROUND(ROUND(AF1370*AJ1370,2)*CX1370,2)</f>
        <v>29386.959999999999</v>
      </c>
      <c r="DH1370">
        <f t="shared" si="1103"/>
        <v>14804.62</v>
      </c>
      <c r="DI1370">
        <f t="shared" si="1079"/>
        <v>0</v>
      </c>
      <c r="DJ1370">
        <f t="shared" si="1119"/>
        <v>44191.58</v>
      </c>
      <c r="DK1370">
        <v>1</v>
      </c>
      <c r="DL1370" t="s">
        <v>1068</v>
      </c>
      <c r="DM1370">
        <v>6</v>
      </c>
      <c r="DN1370" t="s">
        <v>1062</v>
      </c>
      <c r="DO1370">
        <v>1</v>
      </c>
    </row>
    <row r="1371" spans="1:119" x14ac:dyDescent="0.2">
      <c r="A1371">
        <f>ROW(Source!A344)</f>
        <v>344</v>
      </c>
      <c r="B1371">
        <v>295887217</v>
      </c>
      <c r="C1371">
        <v>295892360</v>
      </c>
      <c r="D1371">
        <v>277945806</v>
      </c>
      <c r="E1371">
        <v>1</v>
      </c>
      <c r="F1371">
        <v>1</v>
      </c>
      <c r="G1371">
        <v>1</v>
      </c>
      <c r="H1371">
        <v>2</v>
      </c>
      <c r="I1371" t="s">
        <v>1075</v>
      </c>
      <c r="J1371" t="s">
        <v>1076</v>
      </c>
      <c r="K1371" t="s">
        <v>1077</v>
      </c>
      <c r="L1371">
        <v>1368</v>
      </c>
      <c r="N1371">
        <v>1011</v>
      </c>
      <c r="O1371" t="s">
        <v>961</v>
      </c>
      <c r="P1371" t="s">
        <v>961</v>
      </c>
      <c r="Q1371">
        <v>1</v>
      </c>
      <c r="W1371">
        <v>0</v>
      </c>
      <c r="X1371">
        <v>1745550372</v>
      </c>
      <c r="Y1371">
        <f t="shared" si="1113"/>
        <v>3.4739999999999998</v>
      </c>
      <c r="AA1371">
        <v>0</v>
      </c>
      <c r="AB1371">
        <v>758.04</v>
      </c>
      <c r="AC1371">
        <v>477.98</v>
      </c>
      <c r="AD1371">
        <v>0</v>
      </c>
      <c r="AE1371">
        <v>0</v>
      </c>
      <c r="AF1371">
        <v>758.04</v>
      </c>
      <c r="AG1371">
        <v>477.98</v>
      </c>
      <c r="AH1371">
        <v>0</v>
      </c>
      <c r="AI1371">
        <v>1</v>
      </c>
      <c r="AJ1371">
        <v>1</v>
      </c>
      <c r="AK1371">
        <v>1</v>
      </c>
      <c r="AL1371">
        <v>1</v>
      </c>
      <c r="AM1371">
        <v>-2</v>
      </c>
      <c r="AN1371">
        <v>0</v>
      </c>
      <c r="AO1371">
        <v>0</v>
      </c>
      <c r="AP1371">
        <v>1</v>
      </c>
      <c r="AQ1371">
        <v>1</v>
      </c>
      <c r="AR1371">
        <v>0</v>
      </c>
      <c r="AS1371" t="s">
        <v>3</v>
      </c>
      <c r="AT1371">
        <v>1.93</v>
      </c>
      <c r="AU1371" t="s">
        <v>222</v>
      </c>
      <c r="AV1371">
        <v>1</v>
      </c>
      <c r="AW1371">
        <v>2</v>
      </c>
      <c r="AX1371">
        <v>295892379</v>
      </c>
      <c r="AY1371">
        <v>1</v>
      </c>
      <c r="AZ1371">
        <v>0</v>
      </c>
      <c r="BA1371">
        <v>1900</v>
      </c>
      <c r="BB1371">
        <v>1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1463.0171999999998</v>
      </c>
      <c r="BL1371">
        <v>922.50139999999999</v>
      </c>
      <c r="BM1371">
        <v>0</v>
      </c>
      <c r="BN1371">
        <v>0</v>
      </c>
      <c r="BO1371">
        <v>1.93</v>
      </c>
      <c r="BP1371">
        <v>1</v>
      </c>
      <c r="BQ1371">
        <v>0</v>
      </c>
      <c r="BR1371">
        <v>2633.4309599999997</v>
      </c>
      <c r="BS1371">
        <v>1660.50252</v>
      </c>
      <c r="BT1371">
        <v>0</v>
      </c>
      <c r="BU1371">
        <v>0</v>
      </c>
      <c r="BV1371">
        <v>3.4739999999999998</v>
      </c>
      <c r="BW1371">
        <v>1</v>
      </c>
      <c r="CV1371">
        <v>0</v>
      </c>
      <c r="CW1371">
        <f>ROUND(Y1371*Source!I344*DO1371,7)</f>
        <v>3.4740000000000002</v>
      </c>
      <c r="CX1371">
        <f>ROUND(Y1371*Source!I344,7)</f>
        <v>3.4740000000000002</v>
      </c>
      <c r="CY1371">
        <f t="shared" si="1116"/>
        <v>758.04</v>
      </c>
      <c r="CZ1371">
        <f t="shared" si="1117"/>
        <v>758.04</v>
      </c>
      <c r="DA1371">
        <f t="shared" si="1118"/>
        <v>1</v>
      </c>
      <c r="DB1371">
        <f t="shared" si="1114"/>
        <v>2633.4360000000001</v>
      </c>
      <c r="DC1371">
        <f t="shared" si="1115"/>
        <v>1660.5</v>
      </c>
      <c r="DD1371" t="s">
        <v>3</v>
      </c>
      <c r="DE1371" t="s">
        <v>3</v>
      </c>
      <c r="DF1371">
        <f t="shared" si="1112"/>
        <v>0</v>
      </c>
      <c r="DG1371">
        <f>ROUND(ROUND(AF1371,2)*CX1371,2)</f>
        <v>2633.43</v>
      </c>
      <c r="DH1371">
        <f t="shared" si="1103"/>
        <v>1660.5</v>
      </c>
      <c r="DI1371">
        <f t="shared" si="1079"/>
        <v>0</v>
      </c>
      <c r="DJ1371">
        <f t="shared" si="1119"/>
        <v>4293.93</v>
      </c>
      <c r="DK1371">
        <v>1</v>
      </c>
      <c r="DL1371" t="s">
        <v>1078</v>
      </c>
      <c r="DM1371">
        <v>4</v>
      </c>
      <c r="DN1371" t="s">
        <v>1062</v>
      </c>
      <c r="DO1371">
        <v>1</v>
      </c>
    </row>
    <row r="1372" spans="1:119" x14ac:dyDescent="0.2">
      <c r="A1372">
        <f>ROW(Source!A344)</f>
        <v>344</v>
      </c>
      <c r="B1372">
        <v>295887217</v>
      </c>
      <c r="C1372">
        <v>295892360</v>
      </c>
      <c r="D1372">
        <v>277945914</v>
      </c>
      <c r="E1372">
        <v>1</v>
      </c>
      <c r="F1372">
        <v>1</v>
      </c>
      <c r="G1372">
        <v>1</v>
      </c>
      <c r="H1372">
        <v>2</v>
      </c>
      <c r="I1372" t="s">
        <v>1079</v>
      </c>
      <c r="J1372" t="s">
        <v>1080</v>
      </c>
      <c r="K1372" t="s">
        <v>1081</v>
      </c>
      <c r="L1372">
        <v>1368</v>
      </c>
      <c r="N1372">
        <v>1011</v>
      </c>
      <c r="O1372" t="s">
        <v>961</v>
      </c>
      <c r="P1372" t="s">
        <v>961</v>
      </c>
      <c r="Q1372">
        <v>1</v>
      </c>
      <c r="W1372">
        <v>0</v>
      </c>
      <c r="X1372">
        <v>-351551180</v>
      </c>
      <c r="Y1372">
        <f t="shared" si="1113"/>
        <v>3.42</v>
      </c>
      <c r="AA1372">
        <v>0</v>
      </c>
      <c r="AB1372">
        <v>1719.6</v>
      </c>
      <c r="AC1372">
        <v>549.32000000000005</v>
      </c>
      <c r="AD1372">
        <v>0</v>
      </c>
      <c r="AE1372">
        <v>0</v>
      </c>
      <c r="AF1372">
        <v>1521.77</v>
      </c>
      <c r="AG1372">
        <v>549.32000000000005</v>
      </c>
      <c r="AH1372">
        <v>0</v>
      </c>
      <c r="AI1372">
        <v>1</v>
      </c>
      <c r="AJ1372">
        <v>1.1299999999999999</v>
      </c>
      <c r="AK1372">
        <v>1</v>
      </c>
      <c r="AL1372">
        <v>1</v>
      </c>
      <c r="AM1372">
        <v>2</v>
      </c>
      <c r="AN1372">
        <v>0</v>
      </c>
      <c r="AO1372">
        <v>0</v>
      </c>
      <c r="AP1372">
        <v>1</v>
      </c>
      <c r="AQ1372">
        <v>1</v>
      </c>
      <c r="AR1372">
        <v>0</v>
      </c>
      <c r="AS1372" t="s">
        <v>3</v>
      </c>
      <c r="AT1372">
        <v>1.9</v>
      </c>
      <c r="AU1372" t="s">
        <v>222</v>
      </c>
      <c r="AV1372">
        <v>1</v>
      </c>
      <c r="AW1372">
        <v>2</v>
      </c>
      <c r="AX1372">
        <v>295892380</v>
      </c>
      <c r="AY1372">
        <v>1</v>
      </c>
      <c r="AZ1372">
        <v>0</v>
      </c>
      <c r="BA1372">
        <v>1901</v>
      </c>
      <c r="BB1372">
        <v>1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2891.3629999999998</v>
      </c>
      <c r="BL1372">
        <v>1043.7080000000001</v>
      </c>
      <c r="BM1372">
        <v>0</v>
      </c>
      <c r="BN1372">
        <v>0</v>
      </c>
      <c r="BO1372">
        <v>1.9</v>
      </c>
      <c r="BP1372">
        <v>1</v>
      </c>
      <c r="BQ1372">
        <v>0</v>
      </c>
      <c r="BR1372">
        <v>5204.4533999999994</v>
      </c>
      <c r="BS1372">
        <v>1878.6744000000001</v>
      </c>
      <c r="BT1372">
        <v>0</v>
      </c>
      <c r="BU1372">
        <v>0</v>
      </c>
      <c r="BV1372">
        <v>3.42</v>
      </c>
      <c r="BW1372">
        <v>1</v>
      </c>
      <c r="CV1372">
        <v>0</v>
      </c>
      <c r="CW1372">
        <f>ROUND(Y1372*Source!I344*DO1372,7)</f>
        <v>3.42</v>
      </c>
      <c r="CX1372">
        <f>ROUND(Y1372*Source!I344,7)</f>
        <v>3.42</v>
      </c>
      <c r="CY1372">
        <f t="shared" si="1116"/>
        <v>1719.6</v>
      </c>
      <c r="CZ1372">
        <f t="shared" si="1117"/>
        <v>1521.77</v>
      </c>
      <c r="DA1372">
        <f t="shared" si="1118"/>
        <v>1.1299999999999999</v>
      </c>
      <c r="DB1372">
        <f t="shared" si="1114"/>
        <v>5204.4480000000003</v>
      </c>
      <c r="DC1372">
        <f t="shared" si="1115"/>
        <v>1878.6780000000001</v>
      </c>
      <c r="DD1372" t="s">
        <v>3</v>
      </c>
      <c r="DE1372" t="s">
        <v>3</v>
      </c>
      <c r="DF1372">
        <f t="shared" si="1112"/>
        <v>0</v>
      </c>
      <c r="DG1372">
        <f>ROUND(ROUND(AF1372*AJ1372,2)*CX1372,2)</f>
        <v>5881.03</v>
      </c>
      <c r="DH1372">
        <f t="shared" si="1103"/>
        <v>1878.67</v>
      </c>
      <c r="DI1372">
        <f t="shared" si="1079"/>
        <v>0</v>
      </c>
      <c r="DJ1372">
        <f t="shared" si="1119"/>
        <v>7759.7</v>
      </c>
      <c r="DK1372">
        <v>1</v>
      </c>
      <c r="DL1372" t="s">
        <v>1082</v>
      </c>
      <c r="DM1372">
        <v>5</v>
      </c>
      <c r="DN1372" t="s">
        <v>1062</v>
      </c>
      <c r="DO1372">
        <v>1</v>
      </c>
    </row>
    <row r="1373" spans="1:119" x14ac:dyDescent="0.2">
      <c r="A1373">
        <f>ROW(Source!A344)</f>
        <v>344</v>
      </c>
      <c r="B1373">
        <v>295887217</v>
      </c>
      <c r="C1373">
        <v>295892360</v>
      </c>
      <c r="D1373">
        <v>277946622</v>
      </c>
      <c r="E1373">
        <v>1</v>
      </c>
      <c r="F1373">
        <v>1</v>
      </c>
      <c r="G1373">
        <v>1</v>
      </c>
      <c r="H1373">
        <v>2</v>
      </c>
      <c r="I1373" t="s">
        <v>1083</v>
      </c>
      <c r="J1373" t="s">
        <v>1084</v>
      </c>
      <c r="K1373" t="s">
        <v>1085</v>
      </c>
      <c r="L1373">
        <v>1368</v>
      </c>
      <c r="N1373">
        <v>1011</v>
      </c>
      <c r="O1373" t="s">
        <v>961</v>
      </c>
      <c r="P1373" t="s">
        <v>961</v>
      </c>
      <c r="Q1373">
        <v>1</v>
      </c>
      <c r="W1373">
        <v>0</v>
      </c>
      <c r="X1373">
        <v>-733660489</v>
      </c>
      <c r="Y1373">
        <f t="shared" si="1113"/>
        <v>1.476</v>
      </c>
      <c r="AA1373">
        <v>0</v>
      </c>
      <c r="AB1373">
        <v>16.05</v>
      </c>
      <c r="AC1373">
        <v>0</v>
      </c>
      <c r="AD1373">
        <v>0</v>
      </c>
      <c r="AE1373">
        <v>0</v>
      </c>
      <c r="AF1373">
        <v>12.74</v>
      </c>
      <c r="AG1373">
        <v>0</v>
      </c>
      <c r="AH1373">
        <v>0</v>
      </c>
      <c r="AI1373">
        <v>1</v>
      </c>
      <c r="AJ1373">
        <v>1.26</v>
      </c>
      <c r="AK1373">
        <v>1</v>
      </c>
      <c r="AL1373">
        <v>1</v>
      </c>
      <c r="AM1373">
        <v>2</v>
      </c>
      <c r="AN1373">
        <v>0</v>
      </c>
      <c r="AO1373">
        <v>0</v>
      </c>
      <c r="AP1373">
        <v>1</v>
      </c>
      <c r="AQ1373">
        <v>1</v>
      </c>
      <c r="AR1373">
        <v>0</v>
      </c>
      <c r="AS1373" t="s">
        <v>3</v>
      </c>
      <c r="AT1373">
        <v>0.82</v>
      </c>
      <c r="AU1373" t="s">
        <v>222</v>
      </c>
      <c r="AV1373">
        <v>1</v>
      </c>
      <c r="AW1373">
        <v>2</v>
      </c>
      <c r="AX1373">
        <v>295892381</v>
      </c>
      <c r="AY1373">
        <v>1</v>
      </c>
      <c r="AZ1373">
        <v>0</v>
      </c>
      <c r="BA1373">
        <v>1902</v>
      </c>
      <c r="BB1373">
        <v>1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10.4468</v>
      </c>
      <c r="BL1373">
        <v>0</v>
      </c>
      <c r="BM1373">
        <v>0</v>
      </c>
      <c r="BN1373">
        <v>0</v>
      </c>
      <c r="BO1373">
        <v>0</v>
      </c>
      <c r="BP1373">
        <v>1</v>
      </c>
      <c r="BQ1373">
        <v>0</v>
      </c>
      <c r="BR1373">
        <v>18.80424</v>
      </c>
      <c r="BS1373">
        <v>0</v>
      </c>
      <c r="BT1373">
        <v>0</v>
      </c>
      <c r="BU1373">
        <v>0</v>
      </c>
      <c r="BV1373">
        <v>0</v>
      </c>
      <c r="BW1373">
        <v>1</v>
      </c>
      <c r="CV1373">
        <v>0</v>
      </c>
      <c r="CW1373">
        <f>ROUND(Y1373*Source!I344*DO1373,7)</f>
        <v>0</v>
      </c>
      <c r="CX1373">
        <f>ROUND(Y1373*Source!I344,7)</f>
        <v>1.476</v>
      </c>
      <c r="CY1373">
        <f t="shared" si="1116"/>
        <v>16.05</v>
      </c>
      <c r="CZ1373">
        <f t="shared" si="1117"/>
        <v>12.74</v>
      </c>
      <c r="DA1373">
        <f t="shared" si="1118"/>
        <v>1.26</v>
      </c>
      <c r="DB1373">
        <f t="shared" si="1114"/>
        <v>18.809999999999999</v>
      </c>
      <c r="DC1373">
        <f t="shared" si="1115"/>
        <v>0</v>
      </c>
      <c r="DD1373" t="s">
        <v>3</v>
      </c>
      <c r="DE1373" t="s">
        <v>3</v>
      </c>
      <c r="DF1373">
        <f t="shared" si="1112"/>
        <v>0</v>
      </c>
      <c r="DG1373">
        <f>ROUND(ROUND(AF1373*AJ1373,2)*CX1373,2)</f>
        <v>23.69</v>
      </c>
      <c r="DH1373">
        <f t="shared" si="1103"/>
        <v>0</v>
      </c>
      <c r="DI1373">
        <f t="shared" si="1079"/>
        <v>0</v>
      </c>
      <c r="DJ1373">
        <f t="shared" si="1119"/>
        <v>23.69</v>
      </c>
      <c r="DK1373">
        <v>1</v>
      </c>
      <c r="DL1373" t="s">
        <v>3</v>
      </c>
      <c r="DM1373">
        <v>0</v>
      </c>
      <c r="DN1373" t="s">
        <v>3</v>
      </c>
      <c r="DO1373">
        <v>0</v>
      </c>
    </row>
    <row r="1374" spans="1:119" x14ac:dyDescent="0.2">
      <c r="A1374">
        <f>ROW(Source!A344)</f>
        <v>344</v>
      </c>
      <c r="B1374">
        <v>295887217</v>
      </c>
      <c r="C1374">
        <v>295892360</v>
      </c>
      <c r="D1374">
        <v>277867733</v>
      </c>
      <c r="E1374">
        <v>1</v>
      </c>
      <c r="F1374">
        <v>1</v>
      </c>
      <c r="G1374">
        <v>1</v>
      </c>
      <c r="H1374">
        <v>3</v>
      </c>
      <c r="I1374" t="s">
        <v>1097</v>
      </c>
      <c r="J1374" t="s">
        <v>1098</v>
      </c>
      <c r="K1374" t="s">
        <v>1099</v>
      </c>
      <c r="L1374">
        <v>1346</v>
      </c>
      <c r="N1374">
        <v>1009</v>
      </c>
      <c r="O1374" t="s">
        <v>1100</v>
      </c>
      <c r="P1374" t="s">
        <v>1100</v>
      </c>
      <c r="Q1374">
        <v>1</v>
      </c>
      <c r="W1374">
        <v>0</v>
      </c>
      <c r="X1374">
        <v>391631581</v>
      </c>
      <c r="Y1374">
        <f>(AT1374*ROUND(0,7))</f>
        <v>0</v>
      </c>
      <c r="AA1374">
        <v>195.92</v>
      </c>
      <c r="AB1374">
        <v>0</v>
      </c>
      <c r="AC1374">
        <v>0</v>
      </c>
      <c r="AD1374">
        <v>0</v>
      </c>
      <c r="AE1374">
        <v>174.93</v>
      </c>
      <c r="AF1374">
        <v>0</v>
      </c>
      <c r="AG1374">
        <v>0</v>
      </c>
      <c r="AH1374">
        <v>0</v>
      </c>
      <c r="AI1374">
        <v>1.1200000000000001</v>
      </c>
      <c r="AJ1374">
        <v>1</v>
      </c>
      <c r="AK1374">
        <v>1</v>
      </c>
      <c r="AL1374">
        <v>1</v>
      </c>
      <c r="AM1374">
        <v>2</v>
      </c>
      <c r="AN1374">
        <v>0</v>
      </c>
      <c r="AO1374">
        <v>0</v>
      </c>
      <c r="AP1374">
        <v>1</v>
      </c>
      <c r="AQ1374">
        <v>1</v>
      </c>
      <c r="AR1374">
        <v>0</v>
      </c>
      <c r="AS1374" t="s">
        <v>3</v>
      </c>
      <c r="AT1374">
        <v>8</v>
      </c>
      <c r="AU1374" t="s">
        <v>24</v>
      </c>
      <c r="AV1374">
        <v>0</v>
      </c>
      <c r="AW1374">
        <v>2</v>
      </c>
      <c r="AX1374">
        <v>295892382</v>
      </c>
      <c r="AY1374">
        <v>1</v>
      </c>
      <c r="AZ1374">
        <v>0</v>
      </c>
      <c r="BA1374">
        <v>1903</v>
      </c>
      <c r="BB1374">
        <v>1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1399.44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1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V1374">
        <v>0</v>
      </c>
      <c r="CW1374">
        <v>0</v>
      </c>
      <c r="CX1374">
        <f>ROUND(Y1374*Source!I344,7)</f>
        <v>0</v>
      </c>
      <c r="CY1374">
        <f>AA1374</f>
        <v>195.92</v>
      </c>
      <c r="CZ1374">
        <f>AE1374</f>
        <v>174.93</v>
      </c>
      <c r="DA1374">
        <f>AI1374</f>
        <v>1.1200000000000001</v>
      </c>
      <c r="DB1374">
        <f>ROUND((ROUND(AT1374*CZ1374,2)*ROUND(0,7)),6)</f>
        <v>0</v>
      </c>
      <c r="DC1374">
        <f>ROUND((ROUND(AT1374*AG1374,2)*ROUND(0,7)),6)</f>
        <v>0</v>
      </c>
      <c r="DD1374" t="s">
        <v>3</v>
      </c>
      <c r="DE1374" t="s">
        <v>3</v>
      </c>
      <c r="DF1374">
        <f>ROUND(ROUND(AE1374*AI1374,2)*CX1374,2)</f>
        <v>0</v>
      </c>
      <c r="DG1374">
        <f>ROUND(ROUND(AF1374,2)*CX1374,2)</f>
        <v>0</v>
      </c>
      <c r="DH1374">
        <f t="shared" si="1103"/>
        <v>0</v>
      </c>
      <c r="DI1374">
        <f t="shared" si="1079"/>
        <v>0</v>
      </c>
      <c r="DJ1374">
        <f>DF1374</f>
        <v>0</v>
      </c>
      <c r="DK1374">
        <v>0</v>
      </c>
      <c r="DL1374" t="s">
        <v>3</v>
      </c>
      <c r="DM1374">
        <v>0</v>
      </c>
      <c r="DN1374" t="s">
        <v>3</v>
      </c>
      <c r="DO1374">
        <v>0</v>
      </c>
    </row>
    <row r="1375" spans="1:119" x14ac:dyDescent="0.2">
      <c r="A1375">
        <f>ROW(Source!A344)</f>
        <v>344</v>
      </c>
      <c r="B1375">
        <v>295887217</v>
      </c>
      <c r="C1375">
        <v>295892360</v>
      </c>
      <c r="D1375">
        <v>277879101</v>
      </c>
      <c r="E1375">
        <v>1</v>
      </c>
      <c r="F1375">
        <v>1</v>
      </c>
      <c r="G1375">
        <v>1</v>
      </c>
      <c r="H1375">
        <v>3</v>
      </c>
      <c r="I1375" t="s">
        <v>1101</v>
      </c>
      <c r="J1375" t="s">
        <v>1102</v>
      </c>
      <c r="K1375" t="s">
        <v>1103</v>
      </c>
      <c r="L1375">
        <v>1348</v>
      </c>
      <c r="N1375">
        <v>1009</v>
      </c>
      <c r="O1375" t="s">
        <v>651</v>
      </c>
      <c r="P1375" t="s">
        <v>651</v>
      </c>
      <c r="Q1375">
        <v>1000</v>
      </c>
      <c r="W1375">
        <v>0</v>
      </c>
      <c r="X1375">
        <v>-1545627606</v>
      </c>
      <c r="Y1375">
        <f>(AT1375*ROUND(0,7))</f>
        <v>0</v>
      </c>
      <c r="AA1375">
        <v>94998.73</v>
      </c>
      <c r="AB1375">
        <v>0</v>
      </c>
      <c r="AC1375">
        <v>0</v>
      </c>
      <c r="AD1375">
        <v>0</v>
      </c>
      <c r="AE1375">
        <v>88783.86</v>
      </c>
      <c r="AF1375">
        <v>0</v>
      </c>
      <c r="AG1375">
        <v>0</v>
      </c>
      <c r="AH1375">
        <v>0</v>
      </c>
      <c r="AI1375">
        <v>1.07</v>
      </c>
      <c r="AJ1375">
        <v>1</v>
      </c>
      <c r="AK1375">
        <v>1</v>
      </c>
      <c r="AL1375">
        <v>1</v>
      </c>
      <c r="AM1375">
        <v>2</v>
      </c>
      <c r="AN1375">
        <v>0</v>
      </c>
      <c r="AO1375">
        <v>0</v>
      </c>
      <c r="AP1375">
        <v>1</v>
      </c>
      <c r="AQ1375">
        <v>1</v>
      </c>
      <c r="AR1375">
        <v>0</v>
      </c>
      <c r="AS1375" t="s">
        <v>3</v>
      </c>
      <c r="AT1375">
        <v>5.0000000000000001E-3</v>
      </c>
      <c r="AU1375" t="s">
        <v>24</v>
      </c>
      <c r="AV1375">
        <v>0</v>
      </c>
      <c r="AW1375">
        <v>2</v>
      </c>
      <c r="AX1375">
        <v>295892383</v>
      </c>
      <c r="AY1375">
        <v>1</v>
      </c>
      <c r="AZ1375">
        <v>0</v>
      </c>
      <c r="BA1375">
        <v>1904</v>
      </c>
      <c r="BB1375">
        <v>1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443.91930000000002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1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V1375">
        <v>0</v>
      </c>
      <c r="CW1375">
        <v>0</v>
      </c>
      <c r="CX1375">
        <f>ROUND(Y1375*Source!I344,7)</f>
        <v>0</v>
      </c>
      <c r="CY1375">
        <f>AA1375</f>
        <v>94998.73</v>
      </c>
      <c r="CZ1375">
        <f>AE1375</f>
        <v>88783.86</v>
      </c>
      <c r="DA1375">
        <f>AI1375</f>
        <v>1.07</v>
      </c>
      <c r="DB1375">
        <f>ROUND((ROUND(AT1375*CZ1375,2)*ROUND(0,7)),6)</f>
        <v>0</v>
      </c>
      <c r="DC1375">
        <f>ROUND((ROUND(AT1375*AG1375,2)*ROUND(0,7)),6)</f>
        <v>0</v>
      </c>
      <c r="DD1375" t="s">
        <v>3</v>
      </c>
      <c r="DE1375" t="s">
        <v>3</v>
      </c>
      <c r="DF1375">
        <f>ROUND(ROUND(AE1375*AI1375,2)*CX1375,2)</f>
        <v>0</v>
      </c>
      <c r="DG1375">
        <f>ROUND(ROUND(AF1375,2)*CX1375,2)</f>
        <v>0</v>
      </c>
      <c r="DH1375">
        <f t="shared" si="1103"/>
        <v>0</v>
      </c>
      <c r="DI1375">
        <f t="shared" si="1079"/>
        <v>0</v>
      </c>
      <c r="DJ1375">
        <f>DF1375</f>
        <v>0</v>
      </c>
      <c r="DK1375">
        <v>0</v>
      </c>
      <c r="DL1375" t="s">
        <v>3</v>
      </c>
      <c r="DM1375">
        <v>0</v>
      </c>
      <c r="DN1375" t="s">
        <v>3</v>
      </c>
      <c r="DO1375">
        <v>0</v>
      </c>
    </row>
    <row r="1376" spans="1:119" x14ac:dyDescent="0.2">
      <c r="A1376">
        <f>ROW(Source!A344)</f>
        <v>344</v>
      </c>
      <c r="B1376">
        <v>295887217</v>
      </c>
      <c r="C1376">
        <v>295892360</v>
      </c>
      <c r="D1376">
        <v>277882333</v>
      </c>
      <c r="E1376">
        <v>1</v>
      </c>
      <c r="F1376">
        <v>1</v>
      </c>
      <c r="G1376">
        <v>1</v>
      </c>
      <c r="H1376">
        <v>3</v>
      </c>
      <c r="I1376" t="s">
        <v>1104</v>
      </c>
      <c r="J1376" t="s">
        <v>1105</v>
      </c>
      <c r="K1376" t="s">
        <v>1106</v>
      </c>
      <c r="L1376">
        <v>1339</v>
      </c>
      <c r="N1376">
        <v>1007</v>
      </c>
      <c r="O1376" t="s">
        <v>463</v>
      </c>
      <c r="P1376" t="s">
        <v>463</v>
      </c>
      <c r="Q1376">
        <v>1</v>
      </c>
      <c r="W1376">
        <v>0</v>
      </c>
      <c r="X1376">
        <v>-1526077716</v>
      </c>
      <c r="Y1376">
        <f>(AT1376*ROUND(0,7))</f>
        <v>0</v>
      </c>
      <c r="AA1376">
        <v>7176.21</v>
      </c>
      <c r="AB1376">
        <v>0</v>
      </c>
      <c r="AC1376">
        <v>0</v>
      </c>
      <c r="AD1376">
        <v>0</v>
      </c>
      <c r="AE1376">
        <v>6294.92</v>
      </c>
      <c r="AF1376">
        <v>0</v>
      </c>
      <c r="AG1376">
        <v>0</v>
      </c>
      <c r="AH1376">
        <v>0</v>
      </c>
      <c r="AI1376">
        <v>1.1399999999999999</v>
      </c>
      <c r="AJ1376">
        <v>1</v>
      </c>
      <c r="AK1376">
        <v>1</v>
      </c>
      <c r="AL1376">
        <v>1</v>
      </c>
      <c r="AM1376">
        <v>2</v>
      </c>
      <c r="AN1376">
        <v>0</v>
      </c>
      <c r="AO1376">
        <v>0</v>
      </c>
      <c r="AP1376">
        <v>1</v>
      </c>
      <c r="AQ1376">
        <v>1</v>
      </c>
      <c r="AR1376">
        <v>0</v>
      </c>
      <c r="AS1376" t="s">
        <v>3</v>
      </c>
      <c r="AT1376">
        <v>0.69</v>
      </c>
      <c r="AU1376" t="s">
        <v>24</v>
      </c>
      <c r="AV1376">
        <v>0</v>
      </c>
      <c r="AW1376">
        <v>2</v>
      </c>
      <c r="AX1376">
        <v>295892384</v>
      </c>
      <c r="AY1376">
        <v>1</v>
      </c>
      <c r="AZ1376">
        <v>0</v>
      </c>
      <c r="BA1376">
        <v>1905</v>
      </c>
      <c r="BB1376">
        <v>1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4343.4947999999995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1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V1376">
        <v>0</v>
      </c>
      <c r="CW1376">
        <v>0</v>
      </c>
      <c r="CX1376">
        <f>ROUND(Y1376*Source!I344,7)</f>
        <v>0</v>
      </c>
      <c r="CY1376">
        <f>AA1376</f>
        <v>7176.21</v>
      </c>
      <c r="CZ1376">
        <f>AE1376</f>
        <v>6294.92</v>
      </c>
      <c r="DA1376">
        <f>AI1376</f>
        <v>1.1399999999999999</v>
      </c>
      <c r="DB1376">
        <f>ROUND((ROUND(AT1376*CZ1376,2)*ROUND(0,7)),6)</f>
        <v>0</v>
      </c>
      <c r="DC1376">
        <f>ROUND((ROUND(AT1376*AG1376,2)*ROUND(0,7)),6)</f>
        <v>0</v>
      </c>
      <c r="DD1376" t="s">
        <v>3</v>
      </c>
      <c r="DE1376" t="s">
        <v>3</v>
      </c>
      <c r="DF1376">
        <f>ROUND(ROUND(AE1376*AI1376,2)*CX1376,2)</f>
        <v>0</v>
      </c>
      <c r="DG1376">
        <f>ROUND(ROUND(AF1376,2)*CX1376,2)</f>
        <v>0</v>
      </c>
      <c r="DH1376">
        <f t="shared" si="1103"/>
        <v>0</v>
      </c>
      <c r="DI1376">
        <f t="shared" si="1079"/>
        <v>0</v>
      </c>
      <c r="DJ1376">
        <f>DF1376</f>
        <v>0</v>
      </c>
      <c r="DK1376">
        <v>0</v>
      </c>
      <c r="DL1376" t="s">
        <v>3</v>
      </c>
      <c r="DM1376">
        <v>0</v>
      </c>
      <c r="DN1376" t="s">
        <v>3</v>
      </c>
      <c r="DO1376">
        <v>0</v>
      </c>
    </row>
    <row r="1377" spans="1:119" x14ac:dyDescent="0.2">
      <c r="A1377">
        <f>ROW(Source!A380)</f>
        <v>380</v>
      </c>
      <c r="B1377">
        <v>295887217</v>
      </c>
      <c r="C1377">
        <v>295892388</v>
      </c>
      <c r="D1377">
        <v>277560305</v>
      </c>
      <c r="E1377">
        <v>109</v>
      </c>
      <c r="F1377">
        <v>1</v>
      </c>
      <c r="G1377">
        <v>1</v>
      </c>
      <c r="H1377">
        <v>1</v>
      </c>
      <c r="I1377" t="s">
        <v>1060</v>
      </c>
      <c r="J1377" t="s">
        <v>3</v>
      </c>
      <c r="K1377" t="s">
        <v>1061</v>
      </c>
      <c r="L1377">
        <v>1191</v>
      </c>
      <c r="N1377">
        <v>1013</v>
      </c>
      <c r="O1377" t="s">
        <v>1062</v>
      </c>
      <c r="P1377" t="s">
        <v>1062</v>
      </c>
      <c r="Q1377">
        <v>1</v>
      </c>
      <c r="W1377">
        <v>0</v>
      </c>
      <c r="X1377">
        <v>-1111239348</v>
      </c>
      <c r="Y1377">
        <f t="shared" ref="Y1377:Y1383" si="1120">(AT1377*ROUND(0.65,7))</f>
        <v>17.225000000000001</v>
      </c>
      <c r="AA1377">
        <v>0</v>
      </c>
      <c r="AB1377">
        <v>0</v>
      </c>
      <c r="AC1377">
        <v>0</v>
      </c>
      <c r="AD1377">
        <v>477.98</v>
      </c>
      <c r="AE1377">
        <v>0</v>
      </c>
      <c r="AF1377">
        <v>0</v>
      </c>
      <c r="AG1377">
        <v>0</v>
      </c>
      <c r="AH1377">
        <v>477.98</v>
      </c>
      <c r="AI1377">
        <v>1</v>
      </c>
      <c r="AJ1377">
        <v>1</v>
      </c>
      <c r="AK1377">
        <v>1</v>
      </c>
      <c r="AL1377">
        <v>1</v>
      </c>
      <c r="AM1377">
        <v>-2</v>
      </c>
      <c r="AN1377">
        <v>0</v>
      </c>
      <c r="AO1377">
        <v>0</v>
      </c>
      <c r="AP1377">
        <v>1</v>
      </c>
      <c r="AQ1377">
        <v>1</v>
      </c>
      <c r="AR1377">
        <v>0</v>
      </c>
      <c r="AS1377" t="s">
        <v>3</v>
      </c>
      <c r="AT1377">
        <v>26.5</v>
      </c>
      <c r="AU1377" t="s">
        <v>406</v>
      </c>
      <c r="AV1377">
        <v>1</v>
      </c>
      <c r="AW1377">
        <v>2</v>
      </c>
      <c r="AX1377">
        <v>295892396</v>
      </c>
      <c r="AY1377">
        <v>1</v>
      </c>
      <c r="AZ1377">
        <v>0</v>
      </c>
      <c r="BA1377">
        <v>1909</v>
      </c>
      <c r="BB1377">
        <v>1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12666.470000000001</v>
      </c>
      <c r="BN1377">
        <v>26.5</v>
      </c>
      <c r="BO1377">
        <v>0</v>
      </c>
      <c r="BP1377">
        <v>1</v>
      </c>
      <c r="BQ1377">
        <v>0</v>
      </c>
      <c r="BR1377">
        <v>0</v>
      </c>
      <c r="BS1377">
        <v>0</v>
      </c>
      <c r="BT1377">
        <v>8233.2055000000018</v>
      </c>
      <c r="BU1377">
        <v>17.225000000000001</v>
      </c>
      <c r="BV1377">
        <v>0</v>
      </c>
      <c r="BW1377">
        <v>1</v>
      </c>
      <c r="CU1377">
        <f>ROUND(AT1377*Source!I380*AH1377*AL1377,2)</f>
        <v>12666.47</v>
      </c>
      <c r="CV1377">
        <f>ROUND(Y1377*Source!I380,7)</f>
        <v>17.225000000000001</v>
      </c>
      <c r="CW1377">
        <v>0</v>
      </c>
      <c r="CX1377">
        <f>ROUND(Y1377*Source!I380,7)</f>
        <v>17.225000000000001</v>
      </c>
      <c r="CY1377">
        <f>AD1377</f>
        <v>477.98</v>
      </c>
      <c r="CZ1377">
        <f>AH1377</f>
        <v>477.98</v>
      </c>
      <c r="DA1377">
        <f>AL1377</f>
        <v>1</v>
      </c>
      <c r="DB1377">
        <f t="shared" ref="DB1377:DB1383" si="1121">ROUND((ROUND(AT1377*CZ1377,2)*ROUND(0.65,7)),6)</f>
        <v>8233.2055</v>
      </c>
      <c r="DC1377">
        <f t="shared" ref="DC1377:DC1383" si="1122">ROUND((ROUND(AT1377*AG1377,2)*ROUND(0.65,7)),6)</f>
        <v>0</v>
      </c>
      <c r="DD1377" t="s">
        <v>3</v>
      </c>
      <c r="DE1377" t="s">
        <v>3</v>
      </c>
      <c r="DF1377">
        <f t="shared" ref="DF1377:DF1408" si="1123">ROUND(ROUND(AE1377,2)*CX1377,2)</f>
        <v>0</v>
      </c>
      <c r="DG1377">
        <f>ROUND(ROUND(AF1377,2)*CX1377,2)</f>
        <v>0</v>
      </c>
      <c r="DH1377">
        <f t="shared" si="1103"/>
        <v>0</v>
      </c>
      <c r="DI1377">
        <f t="shared" si="1079"/>
        <v>8233.2099999999991</v>
      </c>
      <c r="DJ1377">
        <f>DI1377</f>
        <v>8233.2099999999991</v>
      </c>
      <c r="DK1377">
        <v>1</v>
      </c>
      <c r="DL1377" t="s">
        <v>3</v>
      </c>
      <c r="DM1377">
        <v>0</v>
      </c>
      <c r="DN1377" t="s">
        <v>3</v>
      </c>
      <c r="DO1377">
        <v>0</v>
      </c>
    </row>
    <row r="1378" spans="1:119" x14ac:dyDescent="0.2">
      <c r="A1378">
        <f>ROW(Source!A380)</f>
        <v>380</v>
      </c>
      <c r="B1378">
        <v>295887217</v>
      </c>
      <c r="C1378">
        <v>295892388</v>
      </c>
      <c r="D1378">
        <v>277560491</v>
      </c>
      <c r="E1378">
        <v>109</v>
      </c>
      <c r="F1378">
        <v>1</v>
      </c>
      <c r="G1378">
        <v>1</v>
      </c>
      <c r="H1378">
        <v>1</v>
      </c>
      <c r="I1378" t="s">
        <v>1063</v>
      </c>
      <c r="J1378" t="s">
        <v>3</v>
      </c>
      <c r="K1378" t="s">
        <v>1064</v>
      </c>
      <c r="L1378">
        <v>1191</v>
      </c>
      <c r="N1378">
        <v>1013</v>
      </c>
      <c r="O1378" t="s">
        <v>1062</v>
      </c>
      <c r="P1378" t="s">
        <v>1062</v>
      </c>
      <c r="Q1378">
        <v>1</v>
      </c>
      <c r="W1378">
        <v>0</v>
      </c>
      <c r="X1378">
        <v>-1417349443</v>
      </c>
      <c r="Y1378">
        <f t="shared" si="1120"/>
        <v>4.2445000000000004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1</v>
      </c>
      <c r="AJ1378">
        <v>1</v>
      </c>
      <c r="AK1378">
        <v>1</v>
      </c>
      <c r="AL1378">
        <v>1</v>
      </c>
      <c r="AM1378">
        <v>-2</v>
      </c>
      <c r="AN1378">
        <v>0</v>
      </c>
      <c r="AO1378">
        <v>0</v>
      </c>
      <c r="AP1378">
        <v>1</v>
      </c>
      <c r="AQ1378">
        <v>1</v>
      </c>
      <c r="AR1378">
        <v>0</v>
      </c>
      <c r="AS1378" t="s">
        <v>3</v>
      </c>
      <c r="AT1378">
        <v>6.53</v>
      </c>
      <c r="AU1378" t="s">
        <v>406</v>
      </c>
      <c r="AV1378">
        <v>2</v>
      </c>
      <c r="AW1378">
        <v>2</v>
      </c>
      <c r="AX1378">
        <v>295892397</v>
      </c>
      <c r="AY1378">
        <v>1</v>
      </c>
      <c r="AZ1378">
        <v>0</v>
      </c>
      <c r="BA1378">
        <v>1910</v>
      </c>
      <c r="BB1378">
        <v>1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CV1378">
        <v>0</v>
      </c>
      <c r="CW1378">
        <v>0</v>
      </c>
      <c r="CX1378">
        <f>ROUND(Y1378*Source!I380,7)</f>
        <v>4.2445000000000004</v>
      </c>
      <c r="CY1378">
        <f>AD1378</f>
        <v>0</v>
      </c>
      <c r="CZ1378">
        <f>AH1378</f>
        <v>0</v>
      </c>
      <c r="DA1378">
        <f>AL1378</f>
        <v>1</v>
      </c>
      <c r="DB1378">
        <f t="shared" si="1121"/>
        <v>0</v>
      </c>
      <c r="DC1378">
        <f t="shared" si="1122"/>
        <v>0</v>
      </c>
      <c r="DD1378" t="s">
        <v>3</v>
      </c>
      <c r="DE1378" t="s">
        <v>3</v>
      </c>
      <c r="DF1378">
        <f t="shared" si="1123"/>
        <v>0</v>
      </c>
      <c r="DG1378">
        <f>ROUND(ROUND(AF1378,2)*CX1378,2)</f>
        <v>0</v>
      </c>
      <c r="DH1378">
        <f t="shared" si="1103"/>
        <v>0</v>
      </c>
      <c r="DI1378">
        <f t="shared" si="1079"/>
        <v>0</v>
      </c>
      <c r="DJ1378">
        <f>DI1378</f>
        <v>0</v>
      </c>
      <c r="DK1378">
        <v>0</v>
      </c>
      <c r="DL1378" t="s">
        <v>3</v>
      </c>
      <c r="DM1378">
        <v>0</v>
      </c>
      <c r="DN1378" t="s">
        <v>3</v>
      </c>
      <c r="DO1378">
        <v>0</v>
      </c>
    </row>
    <row r="1379" spans="1:119" x14ac:dyDescent="0.2">
      <c r="A1379">
        <f>ROW(Source!A380)</f>
        <v>380</v>
      </c>
      <c r="B1379">
        <v>295887217</v>
      </c>
      <c r="C1379">
        <v>295892388</v>
      </c>
      <c r="D1379">
        <v>277945622</v>
      </c>
      <c r="E1379">
        <v>1</v>
      </c>
      <c r="F1379">
        <v>1</v>
      </c>
      <c r="G1379">
        <v>1</v>
      </c>
      <c r="H1379">
        <v>2</v>
      </c>
      <c r="I1379" t="s">
        <v>1069</v>
      </c>
      <c r="J1379" t="s">
        <v>1070</v>
      </c>
      <c r="K1379" t="s">
        <v>1071</v>
      </c>
      <c r="L1379">
        <v>1368</v>
      </c>
      <c r="N1379">
        <v>1011</v>
      </c>
      <c r="O1379" t="s">
        <v>961</v>
      </c>
      <c r="P1379" t="s">
        <v>961</v>
      </c>
      <c r="Q1379">
        <v>1</v>
      </c>
      <c r="W1379">
        <v>0</v>
      </c>
      <c r="X1379">
        <v>554806292</v>
      </c>
      <c r="Y1379">
        <f t="shared" si="1120"/>
        <v>0.35750000000000004</v>
      </c>
      <c r="AA1379">
        <v>0</v>
      </c>
      <c r="AB1379">
        <v>233.29</v>
      </c>
      <c r="AC1379">
        <v>0</v>
      </c>
      <c r="AD1379">
        <v>0</v>
      </c>
      <c r="AE1379">
        <v>0</v>
      </c>
      <c r="AF1379">
        <v>189.67</v>
      </c>
      <c r="AG1379">
        <v>0</v>
      </c>
      <c r="AH1379">
        <v>0</v>
      </c>
      <c r="AI1379">
        <v>1</v>
      </c>
      <c r="AJ1379">
        <v>1.23</v>
      </c>
      <c r="AK1379">
        <v>1</v>
      </c>
      <c r="AL1379">
        <v>1</v>
      </c>
      <c r="AM1379">
        <v>2</v>
      </c>
      <c r="AN1379">
        <v>0</v>
      </c>
      <c r="AO1379">
        <v>0</v>
      </c>
      <c r="AP1379">
        <v>1</v>
      </c>
      <c r="AQ1379">
        <v>1</v>
      </c>
      <c r="AR1379">
        <v>0</v>
      </c>
      <c r="AS1379" t="s">
        <v>3</v>
      </c>
      <c r="AT1379">
        <v>0.55000000000000004</v>
      </c>
      <c r="AU1379" t="s">
        <v>406</v>
      </c>
      <c r="AV1379">
        <v>1</v>
      </c>
      <c r="AW1379">
        <v>2</v>
      </c>
      <c r="AX1379">
        <v>295892398</v>
      </c>
      <c r="AY1379">
        <v>1</v>
      </c>
      <c r="AZ1379">
        <v>0</v>
      </c>
      <c r="BA1379">
        <v>1911</v>
      </c>
      <c r="BB1379">
        <v>1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104.3185</v>
      </c>
      <c r="BL1379">
        <v>0</v>
      </c>
      <c r="BM1379">
        <v>0</v>
      </c>
      <c r="BN1379">
        <v>0</v>
      </c>
      <c r="BO1379">
        <v>0</v>
      </c>
      <c r="BP1379">
        <v>1</v>
      </c>
      <c r="BQ1379">
        <v>0</v>
      </c>
      <c r="BR1379">
        <v>67.80702500000001</v>
      </c>
      <c r="BS1379">
        <v>0</v>
      </c>
      <c r="BT1379">
        <v>0</v>
      </c>
      <c r="BU1379">
        <v>0</v>
      </c>
      <c r="BV1379">
        <v>0</v>
      </c>
      <c r="BW1379">
        <v>1</v>
      </c>
      <c r="CV1379">
        <v>0</v>
      </c>
      <c r="CW1379">
        <f>ROUND(Y1379*Source!I380*DO1379,7)</f>
        <v>0</v>
      </c>
      <c r="CX1379">
        <f>ROUND(Y1379*Source!I380,7)</f>
        <v>0.35749999999999998</v>
      </c>
      <c r="CY1379">
        <f>AB1379</f>
        <v>233.29</v>
      </c>
      <c r="CZ1379">
        <f>AF1379</f>
        <v>189.67</v>
      </c>
      <c r="DA1379">
        <f>AJ1379</f>
        <v>1.23</v>
      </c>
      <c r="DB1379">
        <f t="shared" si="1121"/>
        <v>67.808000000000007</v>
      </c>
      <c r="DC1379">
        <f t="shared" si="1122"/>
        <v>0</v>
      </c>
      <c r="DD1379" t="s">
        <v>3</v>
      </c>
      <c r="DE1379" t="s">
        <v>3</v>
      </c>
      <c r="DF1379">
        <f t="shared" si="1123"/>
        <v>0</v>
      </c>
      <c r="DG1379">
        <f>ROUND(ROUND(AF1379*AJ1379,2)*CX1379,2)</f>
        <v>83.4</v>
      </c>
      <c r="DH1379">
        <f t="shared" si="1103"/>
        <v>0</v>
      </c>
      <c r="DI1379">
        <f t="shared" si="1079"/>
        <v>0</v>
      </c>
      <c r="DJ1379">
        <f>DG1379+DH1379</f>
        <v>83.4</v>
      </c>
      <c r="DK1379">
        <v>1</v>
      </c>
      <c r="DL1379" t="s">
        <v>3</v>
      </c>
      <c r="DM1379">
        <v>0</v>
      </c>
      <c r="DN1379" t="s">
        <v>3</v>
      </c>
      <c r="DO1379">
        <v>0</v>
      </c>
    </row>
    <row r="1380" spans="1:119" x14ac:dyDescent="0.2">
      <c r="A1380">
        <f>ROW(Source!A380)</f>
        <v>380</v>
      </c>
      <c r="B1380">
        <v>295887217</v>
      </c>
      <c r="C1380">
        <v>295892388</v>
      </c>
      <c r="D1380">
        <v>277945779</v>
      </c>
      <c r="E1380">
        <v>1</v>
      </c>
      <c r="F1380">
        <v>1</v>
      </c>
      <c r="G1380">
        <v>1</v>
      </c>
      <c r="H1380">
        <v>2</v>
      </c>
      <c r="I1380" t="s">
        <v>1072</v>
      </c>
      <c r="J1380" t="s">
        <v>1073</v>
      </c>
      <c r="K1380" t="s">
        <v>1074</v>
      </c>
      <c r="L1380">
        <v>1368</v>
      </c>
      <c r="N1380">
        <v>1011</v>
      </c>
      <c r="O1380" t="s">
        <v>961</v>
      </c>
      <c r="P1380" t="s">
        <v>961</v>
      </c>
      <c r="Q1380">
        <v>1</v>
      </c>
      <c r="W1380">
        <v>0</v>
      </c>
      <c r="X1380">
        <v>-1301021868</v>
      </c>
      <c r="Y1380">
        <f t="shared" si="1120"/>
        <v>2.7690000000000001</v>
      </c>
      <c r="AA1380">
        <v>0</v>
      </c>
      <c r="AB1380">
        <v>1274.48</v>
      </c>
      <c r="AC1380">
        <v>642.05999999999995</v>
      </c>
      <c r="AD1380">
        <v>0</v>
      </c>
      <c r="AE1380">
        <v>0</v>
      </c>
      <c r="AF1380">
        <v>1070.99</v>
      </c>
      <c r="AG1380">
        <v>642.05999999999995</v>
      </c>
      <c r="AH1380">
        <v>0</v>
      </c>
      <c r="AI1380">
        <v>1</v>
      </c>
      <c r="AJ1380">
        <v>1.19</v>
      </c>
      <c r="AK1380">
        <v>1</v>
      </c>
      <c r="AL1380">
        <v>1</v>
      </c>
      <c r="AM1380">
        <v>2</v>
      </c>
      <c r="AN1380">
        <v>0</v>
      </c>
      <c r="AO1380">
        <v>0</v>
      </c>
      <c r="AP1380">
        <v>1</v>
      </c>
      <c r="AQ1380">
        <v>1</v>
      </c>
      <c r="AR1380">
        <v>0</v>
      </c>
      <c r="AS1380" t="s">
        <v>3</v>
      </c>
      <c r="AT1380">
        <v>4.26</v>
      </c>
      <c r="AU1380" t="s">
        <v>406</v>
      </c>
      <c r="AV1380">
        <v>1</v>
      </c>
      <c r="AW1380">
        <v>2</v>
      </c>
      <c r="AX1380">
        <v>295892399</v>
      </c>
      <c r="AY1380">
        <v>1</v>
      </c>
      <c r="AZ1380">
        <v>0</v>
      </c>
      <c r="BA1380">
        <v>1912</v>
      </c>
      <c r="BB1380">
        <v>1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4562.4173999999994</v>
      </c>
      <c r="BL1380">
        <v>2735.1755999999996</v>
      </c>
      <c r="BM1380">
        <v>0</v>
      </c>
      <c r="BN1380">
        <v>0</v>
      </c>
      <c r="BO1380">
        <v>4.26</v>
      </c>
      <c r="BP1380">
        <v>1</v>
      </c>
      <c r="BQ1380">
        <v>0</v>
      </c>
      <c r="BR1380">
        <v>2965.5713100000003</v>
      </c>
      <c r="BS1380">
        <v>1777.8641399999999</v>
      </c>
      <c r="BT1380">
        <v>0</v>
      </c>
      <c r="BU1380">
        <v>0</v>
      </c>
      <c r="BV1380">
        <v>2.7690000000000001</v>
      </c>
      <c r="BW1380">
        <v>1</v>
      </c>
      <c r="CV1380">
        <v>0</v>
      </c>
      <c r="CW1380">
        <f>ROUND(Y1380*Source!I380*DO1380,7)</f>
        <v>2.7690000000000001</v>
      </c>
      <c r="CX1380">
        <f>ROUND(Y1380*Source!I380,7)</f>
        <v>2.7690000000000001</v>
      </c>
      <c r="CY1380">
        <f>AB1380</f>
        <v>1274.48</v>
      </c>
      <c r="CZ1380">
        <f>AF1380</f>
        <v>1070.99</v>
      </c>
      <c r="DA1380">
        <f>AJ1380</f>
        <v>1.19</v>
      </c>
      <c r="DB1380">
        <f t="shared" si="1121"/>
        <v>2965.5729999999999</v>
      </c>
      <c r="DC1380">
        <f t="shared" si="1122"/>
        <v>1777.867</v>
      </c>
      <c r="DD1380" t="s">
        <v>3</v>
      </c>
      <c r="DE1380" t="s">
        <v>3</v>
      </c>
      <c r="DF1380">
        <f t="shared" si="1123"/>
        <v>0</v>
      </c>
      <c r="DG1380">
        <f>ROUND(ROUND(AF1380*AJ1380,2)*CX1380,2)</f>
        <v>3529.04</v>
      </c>
      <c r="DH1380">
        <f t="shared" si="1103"/>
        <v>1777.86</v>
      </c>
      <c r="DI1380">
        <f t="shared" si="1079"/>
        <v>0</v>
      </c>
      <c r="DJ1380">
        <f>DG1380+DH1380</f>
        <v>5306.9</v>
      </c>
      <c r="DK1380">
        <v>1</v>
      </c>
      <c r="DL1380" t="s">
        <v>1068</v>
      </c>
      <c r="DM1380">
        <v>6</v>
      </c>
      <c r="DN1380" t="s">
        <v>1062</v>
      </c>
      <c r="DO1380">
        <v>1</v>
      </c>
    </row>
    <row r="1381" spans="1:119" x14ac:dyDescent="0.2">
      <c r="A1381">
        <f>ROW(Source!A380)</f>
        <v>380</v>
      </c>
      <c r="B1381">
        <v>295887217</v>
      </c>
      <c r="C1381">
        <v>295892388</v>
      </c>
      <c r="D1381">
        <v>277945806</v>
      </c>
      <c r="E1381">
        <v>1</v>
      </c>
      <c r="F1381">
        <v>1</v>
      </c>
      <c r="G1381">
        <v>1</v>
      </c>
      <c r="H1381">
        <v>2</v>
      </c>
      <c r="I1381" t="s">
        <v>1075</v>
      </c>
      <c r="J1381" t="s">
        <v>1076</v>
      </c>
      <c r="K1381" t="s">
        <v>1077</v>
      </c>
      <c r="L1381">
        <v>1368</v>
      </c>
      <c r="N1381">
        <v>1011</v>
      </c>
      <c r="O1381" t="s">
        <v>961</v>
      </c>
      <c r="P1381" t="s">
        <v>961</v>
      </c>
      <c r="Q1381">
        <v>1</v>
      </c>
      <c r="W1381">
        <v>0</v>
      </c>
      <c r="X1381">
        <v>1745550372</v>
      </c>
      <c r="Y1381">
        <f t="shared" si="1120"/>
        <v>0.312</v>
      </c>
      <c r="AA1381">
        <v>0</v>
      </c>
      <c r="AB1381">
        <v>758.04</v>
      </c>
      <c r="AC1381">
        <v>477.98</v>
      </c>
      <c r="AD1381">
        <v>0</v>
      </c>
      <c r="AE1381">
        <v>0</v>
      </c>
      <c r="AF1381">
        <v>758.04</v>
      </c>
      <c r="AG1381">
        <v>477.98</v>
      </c>
      <c r="AH1381">
        <v>0</v>
      </c>
      <c r="AI1381">
        <v>1</v>
      </c>
      <c r="AJ1381">
        <v>1</v>
      </c>
      <c r="AK1381">
        <v>1</v>
      </c>
      <c r="AL1381">
        <v>1</v>
      </c>
      <c r="AM1381">
        <v>-2</v>
      </c>
      <c r="AN1381">
        <v>0</v>
      </c>
      <c r="AO1381">
        <v>0</v>
      </c>
      <c r="AP1381">
        <v>1</v>
      </c>
      <c r="AQ1381">
        <v>1</v>
      </c>
      <c r="AR1381">
        <v>0</v>
      </c>
      <c r="AS1381" t="s">
        <v>3</v>
      </c>
      <c r="AT1381">
        <v>0.48</v>
      </c>
      <c r="AU1381" t="s">
        <v>406</v>
      </c>
      <c r="AV1381">
        <v>1</v>
      </c>
      <c r="AW1381">
        <v>2</v>
      </c>
      <c r="AX1381">
        <v>295892400</v>
      </c>
      <c r="AY1381">
        <v>1</v>
      </c>
      <c r="AZ1381">
        <v>0</v>
      </c>
      <c r="BA1381">
        <v>1913</v>
      </c>
      <c r="BB1381">
        <v>1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363.85919999999999</v>
      </c>
      <c r="BL1381">
        <v>229.43039999999999</v>
      </c>
      <c r="BM1381">
        <v>0</v>
      </c>
      <c r="BN1381">
        <v>0</v>
      </c>
      <c r="BO1381">
        <v>0.48</v>
      </c>
      <c r="BP1381">
        <v>1</v>
      </c>
      <c r="BQ1381">
        <v>0</v>
      </c>
      <c r="BR1381">
        <v>236.50847999999999</v>
      </c>
      <c r="BS1381">
        <v>149.12976</v>
      </c>
      <c r="BT1381">
        <v>0</v>
      </c>
      <c r="BU1381">
        <v>0</v>
      </c>
      <c r="BV1381">
        <v>0.312</v>
      </c>
      <c r="BW1381">
        <v>1</v>
      </c>
      <c r="CV1381">
        <v>0</v>
      </c>
      <c r="CW1381">
        <f>ROUND(Y1381*Source!I380*DO1381,7)</f>
        <v>0.312</v>
      </c>
      <c r="CX1381">
        <f>ROUND(Y1381*Source!I380,7)</f>
        <v>0.312</v>
      </c>
      <c r="CY1381">
        <f>AB1381</f>
        <v>758.04</v>
      </c>
      <c r="CZ1381">
        <f>AF1381</f>
        <v>758.04</v>
      </c>
      <c r="DA1381">
        <f>AJ1381</f>
        <v>1</v>
      </c>
      <c r="DB1381">
        <f t="shared" si="1121"/>
        <v>236.50899999999999</v>
      </c>
      <c r="DC1381">
        <f t="shared" si="1122"/>
        <v>149.12950000000001</v>
      </c>
      <c r="DD1381" t="s">
        <v>3</v>
      </c>
      <c r="DE1381" t="s">
        <v>3</v>
      </c>
      <c r="DF1381">
        <f t="shared" si="1123"/>
        <v>0</v>
      </c>
      <c r="DG1381">
        <f>ROUND(ROUND(AF1381,2)*CX1381,2)</f>
        <v>236.51</v>
      </c>
      <c r="DH1381">
        <f t="shared" si="1103"/>
        <v>149.13</v>
      </c>
      <c r="DI1381">
        <f t="shared" ref="DI1381:DI1444" si="1124">ROUND(ROUND(AH1381,2)*CX1381,2)</f>
        <v>0</v>
      </c>
      <c r="DJ1381">
        <f>DG1381+DH1381</f>
        <v>385.64</v>
      </c>
      <c r="DK1381">
        <v>1</v>
      </c>
      <c r="DL1381" t="s">
        <v>1078</v>
      </c>
      <c r="DM1381">
        <v>4</v>
      </c>
      <c r="DN1381" t="s">
        <v>1062</v>
      </c>
      <c r="DO1381">
        <v>1</v>
      </c>
    </row>
    <row r="1382" spans="1:119" x14ac:dyDescent="0.2">
      <c r="A1382">
        <f>ROW(Source!A380)</f>
        <v>380</v>
      </c>
      <c r="B1382">
        <v>295887217</v>
      </c>
      <c r="C1382">
        <v>295892388</v>
      </c>
      <c r="D1382">
        <v>277945914</v>
      </c>
      <c r="E1382">
        <v>1</v>
      </c>
      <c r="F1382">
        <v>1</v>
      </c>
      <c r="G1382">
        <v>1</v>
      </c>
      <c r="H1382">
        <v>2</v>
      </c>
      <c r="I1382" t="s">
        <v>1079</v>
      </c>
      <c r="J1382" t="s">
        <v>1080</v>
      </c>
      <c r="K1382" t="s">
        <v>1081</v>
      </c>
      <c r="L1382">
        <v>1368</v>
      </c>
      <c r="N1382">
        <v>1011</v>
      </c>
      <c r="O1382" t="s">
        <v>961</v>
      </c>
      <c r="P1382" t="s">
        <v>961</v>
      </c>
      <c r="Q1382">
        <v>1</v>
      </c>
      <c r="W1382">
        <v>0</v>
      </c>
      <c r="X1382">
        <v>-351551180</v>
      </c>
      <c r="Y1382">
        <f t="shared" si="1120"/>
        <v>1.1635</v>
      </c>
      <c r="AA1382">
        <v>0</v>
      </c>
      <c r="AB1382">
        <v>1719.6</v>
      </c>
      <c r="AC1382">
        <v>549.32000000000005</v>
      </c>
      <c r="AD1382">
        <v>0</v>
      </c>
      <c r="AE1382">
        <v>0</v>
      </c>
      <c r="AF1382">
        <v>1521.77</v>
      </c>
      <c r="AG1382">
        <v>549.32000000000005</v>
      </c>
      <c r="AH1382">
        <v>0</v>
      </c>
      <c r="AI1382">
        <v>1</v>
      </c>
      <c r="AJ1382">
        <v>1.1299999999999999</v>
      </c>
      <c r="AK1382">
        <v>1</v>
      </c>
      <c r="AL1382">
        <v>1</v>
      </c>
      <c r="AM1382">
        <v>2</v>
      </c>
      <c r="AN1382">
        <v>0</v>
      </c>
      <c r="AO1382">
        <v>0</v>
      </c>
      <c r="AP1382">
        <v>1</v>
      </c>
      <c r="AQ1382">
        <v>1</v>
      </c>
      <c r="AR1382">
        <v>0</v>
      </c>
      <c r="AS1382" t="s">
        <v>3</v>
      </c>
      <c r="AT1382">
        <v>1.79</v>
      </c>
      <c r="AU1382" t="s">
        <v>406</v>
      </c>
      <c r="AV1382">
        <v>1</v>
      </c>
      <c r="AW1382">
        <v>2</v>
      </c>
      <c r="AX1382">
        <v>295892401</v>
      </c>
      <c r="AY1382">
        <v>1</v>
      </c>
      <c r="AZ1382">
        <v>0</v>
      </c>
      <c r="BA1382">
        <v>1914</v>
      </c>
      <c r="BB1382">
        <v>1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2723.9683</v>
      </c>
      <c r="BL1382">
        <v>983.28280000000007</v>
      </c>
      <c r="BM1382">
        <v>0</v>
      </c>
      <c r="BN1382">
        <v>0</v>
      </c>
      <c r="BO1382">
        <v>1.79</v>
      </c>
      <c r="BP1382">
        <v>1</v>
      </c>
      <c r="BQ1382">
        <v>0</v>
      </c>
      <c r="BR1382">
        <v>1770.579395</v>
      </c>
      <c r="BS1382">
        <v>639.13382000000001</v>
      </c>
      <c r="BT1382">
        <v>0</v>
      </c>
      <c r="BU1382">
        <v>0</v>
      </c>
      <c r="BV1382">
        <v>1.1635</v>
      </c>
      <c r="BW1382">
        <v>1</v>
      </c>
      <c r="CV1382">
        <v>0</v>
      </c>
      <c r="CW1382">
        <f>ROUND(Y1382*Source!I380*DO1382,7)</f>
        <v>1.1635</v>
      </c>
      <c r="CX1382">
        <f>ROUND(Y1382*Source!I380,7)</f>
        <v>1.1635</v>
      </c>
      <c r="CY1382">
        <f>AB1382</f>
        <v>1719.6</v>
      </c>
      <c r="CZ1382">
        <f>AF1382</f>
        <v>1521.77</v>
      </c>
      <c r="DA1382">
        <f>AJ1382</f>
        <v>1.1299999999999999</v>
      </c>
      <c r="DB1382">
        <f t="shared" si="1121"/>
        <v>1770.5805</v>
      </c>
      <c r="DC1382">
        <f t="shared" si="1122"/>
        <v>639.13199999999995</v>
      </c>
      <c r="DD1382" t="s">
        <v>3</v>
      </c>
      <c r="DE1382" t="s">
        <v>3</v>
      </c>
      <c r="DF1382">
        <f t="shared" si="1123"/>
        <v>0</v>
      </c>
      <c r="DG1382">
        <f>ROUND(ROUND(AF1382*AJ1382,2)*CX1382,2)</f>
        <v>2000.75</v>
      </c>
      <c r="DH1382">
        <f t="shared" si="1103"/>
        <v>639.13</v>
      </c>
      <c r="DI1382">
        <f t="shared" si="1124"/>
        <v>0</v>
      </c>
      <c r="DJ1382">
        <f>DG1382+DH1382</f>
        <v>2639.88</v>
      </c>
      <c r="DK1382">
        <v>1</v>
      </c>
      <c r="DL1382" t="s">
        <v>1082</v>
      </c>
      <c r="DM1382">
        <v>5</v>
      </c>
      <c r="DN1382" t="s">
        <v>1062</v>
      </c>
      <c r="DO1382">
        <v>1</v>
      </c>
    </row>
    <row r="1383" spans="1:119" x14ac:dyDescent="0.2">
      <c r="A1383">
        <f>ROW(Source!A380)</f>
        <v>380</v>
      </c>
      <c r="B1383">
        <v>295887217</v>
      </c>
      <c r="C1383">
        <v>295892388</v>
      </c>
      <c r="D1383">
        <v>277946622</v>
      </c>
      <c r="E1383">
        <v>1</v>
      </c>
      <c r="F1383">
        <v>1</v>
      </c>
      <c r="G1383">
        <v>1</v>
      </c>
      <c r="H1383">
        <v>2</v>
      </c>
      <c r="I1383" t="s">
        <v>1083</v>
      </c>
      <c r="J1383" t="s">
        <v>1084</v>
      </c>
      <c r="K1383" t="s">
        <v>1085</v>
      </c>
      <c r="L1383">
        <v>1368</v>
      </c>
      <c r="N1383">
        <v>1011</v>
      </c>
      <c r="O1383" t="s">
        <v>961</v>
      </c>
      <c r="P1383" t="s">
        <v>961</v>
      </c>
      <c r="Q1383">
        <v>1</v>
      </c>
      <c r="W1383">
        <v>0</v>
      </c>
      <c r="X1383">
        <v>-733660489</v>
      </c>
      <c r="Y1383">
        <f t="shared" si="1120"/>
        <v>1.3454999999999999</v>
      </c>
      <c r="AA1383">
        <v>0</v>
      </c>
      <c r="AB1383">
        <v>16.05</v>
      </c>
      <c r="AC1383">
        <v>0</v>
      </c>
      <c r="AD1383">
        <v>0</v>
      </c>
      <c r="AE1383">
        <v>0</v>
      </c>
      <c r="AF1383">
        <v>12.74</v>
      </c>
      <c r="AG1383">
        <v>0</v>
      </c>
      <c r="AH1383">
        <v>0</v>
      </c>
      <c r="AI1383">
        <v>1</v>
      </c>
      <c r="AJ1383">
        <v>1.26</v>
      </c>
      <c r="AK1383">
        <v>1</v>
      </c>
      <c r="AL1383">
        <v>1</v>
      </c>
      <c r="AM1383">
        <v>2</v>
      </c>
      <c r="AN1383">
        <v>0</v>
      </c>
      <c r="AO1383">
        <v>0</v>
      </c>
      <c r="AP1383">
        <v>1</v>
      </c>
      <c r="AQ1383">
        <v>1</v>
      </c>
      <c r="AR1383">
        <v>0</v>
      </c>
      <c r="AS1383" t="s">
        <v>3</v>
      </c>
      <c r="AT1383">
        <v>2.0699999999999998</v>
      </c>
      <c r="AU1383" t="s">
        <v>406</v>
      </c>
      <c r="AV1383">
        <v>1</v>
      </c>
      <c r="AW1383">
        <v>2</v>
      </c>
      <c r="AX1383">
        <v>295892402</v>
      </c>
      <c r="AY1383">
        <v>1</v>
      </c>
      <c r="AZ1383">
        <v>0</v>
      </c>
      <c r="BA1383">
        <v>1915</v>
      </c>
      <c r="BB1383">
        <v>1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26.371799999999997</v>
      </c>
      <c r="BL1383">
        <v>0</v>
      </c>
      <c r="BM1383">
        <v>0</v>
      </c>
      <c r="BN1383">
        <v>0</v>
      </c>
      <c r="BO1383">
        <v>0</v>
      </c>
      <c r="BP1383">
        <v>1</v>
      </c>
      <c r="BQ1383">
        <v>0</v>
      </c>
      <c r="BR1383">
        <v>17.141669999999998</v>
      </c>
      <c r="BS1383">
        <v>0</v>
      </c>
      <c r="BT1383">
        <v>0</v>
      </c>
      <c r="BU1383">
        <v>0</v>
      </c>
      <c r="BV1383">
        <v>0</v>
      </c>
      <c r="BW1383">
        <v>1</v>
      </c>
      <c r="CV1383">
        <v>0</v>
      </c>
      <c r="CW1383">
        <f>ROUND(Y1383*Source!I380*DO1383,7)</f>
        <v>0</v>
      </c>
      <c r="CX1383">
        <f>ROUND(Y1383*Source!I380,7)</f>
        <v>1.3454999999999999</v>
      </c>
      <c r="CY1383">
        <f>AB1383</f>
        <v>16.05</v>
      </c>
      <c r="CZ1383">
        <f>AF1383</f>
        <v>12.74</v>
      </c>
      <c r="DA1383">
        <f>AJ1383</f>
        <v>1.26</v>
      </c>
      <c r="DB1383">
        <f t="shared" si="1121"/>
        <v>17.140499999999999</v>
      </c>
      <c r="DC1383">
        <f t="shared" si="1122"/>
        <v>0</v>
      </c>
      <c r="DD1383" t="s">
        <v>3</v>
      </c>
      <c r="DE1383" t="s">
        <v>3</v>
      </c>
      <c r="DF1383">
        <f t="shared" si="1123"/>
        <v>0</v>
      </c>
      <c r="DG1383">
        <f>ROUND(ROUND(AF1383*AJ1383,2)*CX1383,2)</f>
        <v>21.6</v>
      </c>
      <c r="DH1383">
        <f t="shared" si="1103"/>
        <v>0</v>
      </c>
      <c r="DI1383">
        <f t="shared" si="1124"/>
        <v>0</v>
      </c>
      <c r="DJ1383">
        <f>DG1383+DH1383</f>
        <v>21.6</v>
      </c>
      <c r="DK1383">
        <v>1</v>
      </c>
      <c r="DL1383" t="s">
        <v>3</v>
      </c>
      <c r="DM1383">
        <v>0</v>
      </c>
      <c r="DN1383" t="s">
        <v>3</v>
      </c>
      <c r="DO1383">
        <v>0</v>
      </c>
    </row>
    <row r="1384" spans="1:119" x14ac:dyDescent="0.2">
      <c r="A1384">
        <f>ROW(Source!A381)</f>
        <v>381</v>
      </c>
      <c r="B1384">
        <v>295887217</v>
      </c>
      <c r="C1384">
        <v>295892406</v>
      </c>
      <c r="D1384">
        <v>277560305</v>
      </c>
      <c r="E1384">
        <v>109</v>
      </c>
      <c r="F1384">
        <v>1</v>
      </c>
      <c r="G1384">
        <v>1</v>
      </c>
      <c r="H1384">
        <v>1</v>
      </c>
      <c r="I1384" t="s">
        <v>1060</v>
      </c>
      <c r="J1384" t="s">
        <v>3</v>
      </c>
      <c r="K1384" t="s">
        <v>1061</v>
      </c>
      <c r="L1384">
        <v>1191</v>
      </c>
      <c r="N1384">
        <v>1013</v>
      </c>
      <c r="O1384" t="s">
        <v>1062</v>
      </c>
      <c r="P1384" t="s">
        <v>1062</v>
      </c>
      <c r="Q1384">
        <v>1</v>
      </c>
      <c r="W1384">
        <v>0</v>
      </c>
      <c r="X1384">
        <v>-1111239348</v>
      </c>
      <c r="Y1384">
        <f t="shared" ref="Y1384:Y1390" si="1125">AT1384</f>
        <v>26.5</v>
      </c>
      <c r="AA1384">
        <v>0</v>
      </c>
      <c r="AB1384">
        <v>0</v>
      </c>
      <c r="AC1384">
        <v>0</v>
      </c>
      <c r="AD1384">
        <v>477.98</v>
      </c>
      <c r="AE1384">
        <v>0</v>
      </c>
      <c r="AF1384">
        <v>0</v>
      </c>
      <c r="AG1384">
        <v>0</v>
      </c>
      <c r="AH1384">
        <v>477.98</v>
      </c>
      <c r="AI1384">
        <v>1</v>
      </c>
      <c r="AJ1384">
        <v>1</v>
      </c>
      <c r="AK1384">
        <v>1</v>
      </c>
      <c r="AL1384">
        <v>1</v>
      </c>
      <c r="AM1384">
        <v>-2</v>
      </c>
      <c r="AN1384">
        <v>0</v>
      </c>
      <c r="AO1384">
        <v>0</v>
      </c>
      <c r="AP1384">
        <v>1</v>
      </c>
      <c r="AQ1384">
        <v>1</v>
      </c>
      <c r="AR1384">
        <v>0</v>
      </c>
      <c r="AS1384" t="s">
        <v>3</v>
      </c>
      <c r="AT1384">
        <v>26.5</v>
      </c>
      <c r="AU1384" t="s">
        <v>3</v>
      </c>
      <c r="AV1384">
        <v>1</v>
      </c>
      <c r="AW1384">
        <v>2</v>
      </c>
      <c r="AX1384">
        <v>295892414</v>
      </c>
      <c r="AY1384">
        <v>1</v>
      </c>
      <c r="AZ1384">
        <v>0</v>
      </c>
      <c r="BA1384">
        <v>1919</v>
      </c>
      <c r="BB1384">
        <v>1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12666.470000000001</v>
      </c>
      <c r="BN1384">
        <v>26.5</v>
      </c>
      <c r="BO1384">
        <v>0</v>
      </c>
      <c r="BP1384">
        <v>1</v>
      </c>
      <c r="BQ1384">
        <v>0</v>
      </c>
      <c r="BR1384">
        <v>0</v>
      </c>
      <c r="BS1384">
        <v>0</v>
      </c>
      <c r="BT1384">
        <v>12666.470000000001</v>
      </c>
      <c r="BU1384">
        <v>26.5</v>
      </c>
      <c r="BV1384">
        <v>0</v>
      </c>
      <c r="BW1384">
        <v>1</v>
      </c>
      <c r="CU1384">
        <f>ROUND(AT1384*Source!I381*AH1384*AL1384,2)</f>
        <v>12666.47</v>
      </c>
      <c r="CV1384">
        <f>ROUND(Y1384*Source!I381,7)</f>
        <v>26.5</v>
      </c>
      <c r="CW1384">
        <v>0</v>
      </c>
      <c r="CX1384">
        <f>ROUND(Y1384*Source!I381,7)</f>
        <v>26.5</v>
      </c>
      <c r="CY1384">
        <f>AD1384</f>
        <v>477.98</v>
      </c>
      <c r="CZ1384">
        <f>AH1384</f>
        <v>477.98</v>
      </c>
      <c r="DA1384">
        <f>AL1384</f>
        <v>1</v>
      </c>
      <c r="DB1384">
        <f t="shared" ref="DB1384:DB1390" si="1126">ROUND(ROUND(AT1384*CZ1384,2),6)</f>
        <v>12666.47</v>
      </c>
      <c r="DC1384">
        <f t="shared" ref="DC1384:DC1390" si="1127">ROUND(ROUND(AT1384*AG1384,2),6)</f>
        <v>0</v>
      </c>
      <c r="DD1384" t="s">
        <v>3</v>
      </c>
      <c r="DE1384" t="s">
        <v>3</v>
      </c>
      <c r="DF1384">
        <f t="shared" si="1123"/>
        <v>0</v>
      </c>
      <c r="DG1384">
        <f>ROUND(ROUND(AF1384,2)*CX1384,2)</f>
        <v>0</v>
      </c>
      <c r="DH1384">
        <f t="shared" si="1103"/>
        <v>0</v>
      </c>
      <c r="DI1384">
        <f t="shared" si="1124"/>
        <v>12666.47</v>
      </c>
      <c r="DJ1384">
        <f>DI1384</f>
        <v>12666.47</v>
      </c>
      <c r="DK1384">
        <v>1</v>
      </c>
      <c r="DL1384" t="s">
        <v>3</v>
      </c>
      <c r="DM1384">
        <v>0</v>
      </c>
      <c r="DN1384" t="s">
        <v>3</v>
      </c>
      <c r="DO1384">
        <v>0</v>
      </c>
    </row>
    <row r="1385" spans="1:119" x14ac:dyDescent="0.2">
      <c r="A1385">
        <f>ROW(Source!A381)</f>
        <v>381</v>
      </c>
      <c r="B1385">
        <v>295887217</v>
      </c>
      <c r="C1385">
        <v>295892406</v>
      </c>
      <c r="D1385">
        <v>277560491</v>
      </c>
      <c r="E1385">
        <v>109</v>
      </c>
      <c r="F1385">
        <v>1</v>
      </c>
      <c r="G1385">
        <v>1</v>
      </c>
      <c r="H1385">
        <v>1</v>
      </c>
      <c r="I1385" t="s">
        <v>1063</v>
      </c>
      <c r="J1385" t="s">
        <v>3</v>
      </c>
      <c r="K1385" t="s">
        <v>1064</v>
      </c>
      <c r="L1385">
        <v>1191</v>
      </c>
      <c r="N1385">
        <v>1013</v>
      </c>
      <c r="O1385" t="s">
        <v>1062</v>
      </c>
      <c r="P1385" t="s">
        <v>1062</v>
      </c>
      <c r="Q1385">
        <v>1</v>
      </c>
      <c r="W1385">
        <v>0</v>
      </c>
      <c r="X1385">
        <v>-1417349443</v>
      </c>
      <c r="Y1385">
        <f t="shared" si="1125"/>
        <v>6.53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1</v>
      </c>
      <c r="AJ1385">
        <v>1</v>
      </c>
      <c r="AK1385">
        <v>1</v>
      </c>
      <c r="AL1385">
        <v>1</v>
      </c>
      <c r="AM1385">
        <v>-2</v>
      </c>
      <c r="AN1385">
        <v>0</v>
      </c>
      <c r="AO1385">
        <v>0</v>
      </c>
      <c r="AP1385">
        <v>1</v>
      </c>
      <c r="AQ1385">
        <v>1</v>
      </c>
      <c r="AR1385">
        <v>0</v>
      </c>
      <c r="AS1385" t="s">
        <v>3</v>
      </c>
      <c r="AT1385">
        <v>6.53</v>
      </c>
      <c r="AU1385" t="s">
        <v>3</v>
      </c>
      <c r="AV1385">
        <v>2</v>
      </c>
      <c r="AW1385">
        <v>2</v>
      </c>
      <c r="AX1385">
        <v>295892415</v>
      </c>
      <c r="AY1385">
        <v>1</v>
      </c>
      <c r="AZ1385">
        <v>0</v>
      </c>
      <c r="BA1385">
        <v>1920</v>
      </c>
      <c r="BB1385">
        <v>1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V1385">
        <v>0</v>
      </c>
      <c r="CW1385">
        <v>0</v>
      </c>
      <c r="CX1385">
        <f>ROUND(Y1385*Source!I381,7)</f>
        <v>6.53</v>
      </c>
      <c r="CY1385">
        <f>AD1385</f>
        <v>0</v>
      </c>
      <c r="CZ1385">
        <f>AH1385</f>
        <v>0</v>
      </c>
      <c r="DA1385">
        <f>AL1385</f>
        <v>1</v>
      </c>
      <c r="DB1385">
        <f t="shared" si="1126"/>
        <v>0</v>
      </c>
      <c r="DC1385">
        <f t="shared" si="1127"/>
        <v>0</v>
      </c>
      <c r="DD1385" t="s">
        <v>3</v>
      </c>
      <c r="DE1385" t="s">
        <v>3</v>
      </c>
      <c r="DF1385">
        <f t="shared" si="1123"/>
        <v>0</v>
      </c>
      <c r="DG1385">
        <f>ROUND(ROUND(AF1385,2)*CX1385,2)</f>
        <v>0</v>
      </c>
      <c r="DH1385">
        <f t="shared" si="1103"/>
        <v>0</v>
      </c>
      <c r="DI1385">
        <f t="shared" si="1124"/>
        <v>0</v>
      </c>
      <c r="DJ1385">
        <f>DI1385</f>
        <v>0</v>
      </c>
      <c r="DK1385">
        <v>0</v>
      </c>
      <c r="DL1385" t="s">
        <v>3</v>
      </c>
      <c r="DM1385">
        <v>0</v>
      </c>
      <c r="DN1385" t="s">
        <v>3</v>
      </c>
      <c r="DO1385">
        <v>0</v>
      </c>
    </row>
    <row r="1386" spans="1:119" x14ac:dyDescent="0.2">
      <c r="A1386">
        <f>ROW(Source!A381)</f>
        <v>381</v>
      </c>
      <c r="B1386">
        <v>295887217</v>
      </c>
      <c r="C1386">
        <v>295892406</v>
      </c>
      <c r="D1386">
        <v>277945622</v>
      </c>
      <c r="E1386">
        <v>1</v>
      </c>
      <c r="F1386">
        <v>1</v>
      </c>
      <c r="G1386">
        <v>1</v>
      </c>
      <c r="H1386">
        <v>2</v>
      </c>
      <c r="I1386" t="s">
        <v>1069</v>
      </c>
      <c r="J1386" t="s">
        <v>1070</v>
      </c>
      <c r="K1386" t="s">
        <v>1071</v>
      </c>
      <c r="L1386">
        <v>1368</v>
      </c>
      <c r="N1386">
        <v>1011</v>
      </c>
      <c r="O1386" t="s">
        <v>961</v>
      </c>
      <c r="P1386" t="s">
        <v>961</v>
      </c>
      <c r="Q1386">
        <v>1</v>
      </c>
      <c r="W1386">
        <v>0</v>
      </c>
      <c r="X1386">
        <v>554806292</v>
      </c>
      <c r="Y1386">
        <f t="shared" si="1125"/>
        <v>0.55000000000000004</v>
      </c>
      <c r="AA1386">
        <v>0</v>
      </c>
      <c r="AB1386">
        <v>233.29</v>
      </c>
      <c r="AC1386">
        <v>0</v>
      </c>
      <c r="AD1386">
        <v>0</v>
      </c>
      <c r="AE1386">
        <v>0</v>
      </c>
      <c r="AF1386">
        <v>189.67</v>
      </c>
      <c r="AG1386">
        <v>0</v>
      </c>
      <c r="AH1386">
        <v>0</v>
      </c>
      <c r="AI1386">
        <v>1</v>
      </c>
      <c r="AJ1386">
        <v>1.23</v>
      </c>
      <c r="AK1386">
        <v>1</v>
      </c>
      <c r="AL1386">
        <v>1</v>
      </c>
      <c r="AM1386">
        <v>2</v>
      </c>
      <c r="AN1386">
        <v>0</v>
      </c>
      <c r="AO1386">
        <v>0</v>
      </c>
      <c r="AP1386">
        <v>1</v>
      </c>
      <c r="AQ1386">
        <v>1</v>
      </c>
      <c r="AR1386">
        <v>0</v>
      </c>
      <c r="AS1386" t="s">
        <v>3</v>
      </c>
      <c r="AT1386">
        <v>0.55000000000000004</v>
      </c>
      <c r="AU1386" t="s">
        <v>3</v>
      </c>
      <c r="AV1386">
        <v>1</v>
      </c>
      <c r="AW1386">
        <v>2</v>
      </c>
      <c r="AX1386">
        <v>295892416</v>
      </c>
      <c r="AY1386">
        <v>1</v>
      </c>
      <c r="AZ1386">
        <v>0</v>
      </c>
      <c r="BA1386">
        <v>1921</v>
      </c>
      <c r="BB1386">
        <v>1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104.3185</v>
      </c>
      <c r="BL1386">
        <v>0</v>
      </c>
      <c r="BM1386">
        <v>0</v>
      </c>
      <c r="BN1386">
        <v>0</v>
      </c>
      <c r="BO1386">
        <v>0</v>
      </c>
      <c r="BP1386">
        <v>1</v>
      </c>
      <c r="BQ1386">
        <v>0</v>
      </c>
      <c r="BR1386">
        <v>104.3185</v>
      </c>
      <c r="BS1386">
        <v>0</v>
      </c>
      <c r="BT1386">
        <v>0</v>
      </c>
      <c r="BU1386">
        <v>0</v>
      </c>
      <c r="BV1386">
        <v>0</v>
      </c>
      <c r="BW1386">
        <v>1</v>
      </c>
      <c r="CV1386">
        <v>0</v>
      </c>
      <c r="CW1386">
        <f>ROUND(Y1386*Source!I381*DO1386,7)</f>
        <v>0</v>
      </c>
      <c r="CX1386">
        <f>ROUND(Y1386*Source!I381,7)</f>
        <v>0.55000000000000004</v>
      </c>
      <c r="CY1386">
        <f>AB1386</f>
        <v>233.29</v>
      </c>
      <c r="CZ1386">
        <f>AF1386</f>
        <v>189.67</v>
      </c>
      <c r="DA1386">
        <f>AJ1386</f>
        <v>1.23</v>
      </c>
      <c r="DB1386">
        <f t="shared" si="1126"/>
        <v>104.32</v>
      </c>
      <c r="DC1386">
        <f t="shared" si="1127"/>
        <v>0</v>
      </c>
      <c r="DD1386" t="s">
        <v>3</v>
      </c>
      <c r="DE1386" t="s">
        <v>3</v>
      </c>
      <c r="DF1386">
        <f t="shared" si="1123"/>
        <v>0</v>
      </c>
      <c r="DG1386">
        <f>ROUND(ROUND(AF1386*AJ1386,2)*CX1386,2)</f>
        <v>128.31</v>
      </c>
      <c r="DH1386">
        <f t="shared" si="1103"/>
        <v>0</v>
      </c>
      <c r="DI1386">
        <f t="shared" si="1124"/>
        <v>0</v>
      </c>
      <c r="DJ1386">
        <f>DG1386+DH1386</f>
        <v>128.31</v>
      </c>
      <c r="DK1386">
        <v>1</v>
      </c>
      <c r="DL1386" t="s">
        <v>3</v>
      </c>
      <c r="DM1386">
        <v>0</v>
      </c>
      <c r="DN1386" t="s">
        <v>3</v>
      </c>
      <c r="DO1386">
        <v>0</v>
      </c>
    </row>
    <row r="1387" spans="1:119" x14ac:dyDescent="0.2">
      <c r="A1387">
        <f>ROW(Source!A381)</f>
        <v>381</v>
      </c>
      <c r="B1387">
        <v>295887217</v>
      </c>
      <c r="C1387">
        <v>295892406</v>
      </c>
      <c r="D1387">
        <v>277945779</v>
      </c>
      <c r="E1387">
        <v>1</v>
      </c>
      <c r="F1387">
        <v>1</v>
      </c>
      <c r="G1387">
        <v>1</v>
      </c>
      <c r="H1387">
        <v>2</v>
      </c>
      <c r="I1387" t="s">
        <v>1072</v>
      </c>
      <c r="J1387" t="s">
        <v>1073</v>
      </c>
      <c r="K1387" t="s">
        <v>1074</v>
      </c>
      <c r="L1387">
        <v>1368</v>
      </c>
      <c r="N1387">
        <v>1011</v>
      </c>
      <c r="O1387" t="s">
        <v>961</v>
      </c>
      <c r="P1387" t="s">
        <v>961</v>
      </c>
      <c r="Q1387">
        <v>1</v>
      </c>
      <c r="W1387">
        <v>0</v>
      </c>
      <c r="X1387">
        <v>-1301021868</v>
      </c>
      <c r="Y1387">
        <f t="shared" si="1125"/>
        <v>4.26</v>
      </c>
      <c r="AA1387">
        <v>0</v>
      </c>
      <c r="AB1387">
        <v>1274.48</v>
      </c>
      <c r="AC1387">
        <v>642.05999999999995</v>
      </c>
      <c r="AD1387">
        <v>0</v>
      </c>
      <c r="AE1387">
        <v>0</v>
      </c>
      <c r="AF1387">
        <v>1070.99</v>
      </c>
      <c r="AG1387">
        <v>642.05999999999995</v>
      </c>
      <c r="AH1387">
        <v>0</v>
      </c>
      <c r="AI1387">
        <v>1</v>
      </c>
      <c r="AJ1387">
        <v>1.19</v>
      </c>
      <c r="AK1387">
        <v>1</v>
      </c>
      <c r="AL1387">
        <v>1</v>
      </c>
      <c r="AM1387">
        <v>2</v>
      </c>
      <c r="AN1387">
        <v>0</v>
      </c>
      <c r="AO1387">
        <v>0</v>
      </c>
      <c r="AP1387">
        <v>1</v>
      </c>
      <c r="AQ1387">
        <v>1</v>
      </c>
      <c r="AR1387">
        <v>0</v>
      </c>
      <c r="AS1387" t="s">
        <v>3</v>
      </c>
      <c r="AT1387">
        <v>4.26</v>
      </c>
      <c r="AU1387" t="s">
        <v>3</v>
      </c>
      <c r="AV1387">
        <v>1</v>
      </c>
      <c r="AW1387">
        <v>2</v>
      </c>
      <c r="AX1387">
        <v>295892417</v>
      </c>
      <c r="AY1387">
        <v>1</v>
      </c>
      <c r="AZ1387">
        <v>0</v>
      </c>
      <c r="BA1387">
        <v>1922</v>
      </c>
      <c r="BB1387">
        <v>1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4562.4173999999994</v>
      </c>
      <c r="BL1387">
        <v>2735.1755999999996</v>
      </c>
      <c r="BM1387">
        <v>0</v>
      </c>
      <c r="BN1387">
        <v>0</v>
      </c>
      <c r="BO1387">
        <v>4.26</v>
      </c>
      <c r="BP1387">
        <v>1</v>
      </c>
      <c r="BQ1387">
        <v>0</v>
      </c>
      <c r="BR1387">
        <v>4562.4173999999994</v>
      </c>
      <c r="BS1387">
        <v>2735.1755999999996</v>
      </c>
      <c r="BT1387">
        <v>0</v>
      </c>
      <c r="BU1387">
        <v>0</v>
      </c>
      <c r="BV1387">
        <v>4.26</v>
      </c>
      <c r="BW1387">
        <v>1</v>
      </c>
      <c r="CV1387">
        <v>0</v>
      </c>
      <c r="CW1387">
        <f>ROUND(Y1387*Source!I381*DO1387,7)</f>
        <v>4.26</v>
      </c>
      <c r="CX1387">
        <f>ROUND(Y1387*Source!I381,7)</f>
        <v>4.26</v>
      </c>
      <c r="CY1387">
        <f>AB1387</f>
        <v>1274.48</v>
      </c>
      <c r="CZ1387">
        <f>AF1387</f>
        <v>1070.99</v>
      </c>
      <c r="DA1387">
        <f>AJ1387</f>
        <v>1.19</v>
      </c>
      <c r="DB1387">
        <f t="shared" si="1126"/>
        <v>4562.42</v>
      </c>
      <c r="DC1387">
        <f t="shared" si="1127"/>
        <v>2735.18</v>
      </c>
      <c r="DD1387" t="s">
        <v>3</v>
      </c>
      <c r="DE1387" t="s">
        <v>3</v>
      </c>
      <c r="DF1387">
        <f t="shared" si="1123"/>
        <v>0</v>
      </c>
      <c r="DG1387">
        <f>ROUND(ROUND(AF1387*AJ1387,2)*CX1387,2)</f>
        <v>5429.28</v>
      </c>
      <c r="DH1387">
        <f t="shared" si="1103"/>
        <v>2735.18</v>
      </c>
      <c r="DI1387">
        <f t="shared" si="1124"/>
        <v>0</v>
      </c>
      <c r="DJ1387">
        <f>DG1387+DH1387</f>
        <v>8164.4599999999991</v>
      </c>
      <c r="DK1387">
        <v>1</v>
      </c>
      <c r="DL1387" t="s">
        <v>1068</v>
      </c>
      <c r="DM1387">
        <v>6</v>
      </c>
      <c r="DN1387" t="s">
        <v>1062</v>
      </c>
      <c r="DO1387">
        <v>1</v>
      </c>
    </row>
    <row r="1388" spans="1:119" x14ac:dyDescent="0.2">
      <c r="A1388">
        <f>ROW(Source!A381)</f>
        <v>381</v>
      </c>
      <c r="B1388">
        <v>295887217</v>
      </c>
      <c r="C1388">
        <v>295892406</v>
      </c>
      <c r="D1388">
        <v>277945806</v>
      </c>
      <c r="E1388">
        <v>1</v>
      </c>
      <c r="F1388">
        <v>1</v>
      </c>
      <c r="G1388">
        <v>1</v>
      </c>
      <c r="H1388">
        <v>2</v>
      </c>
      <c r="I1388" t="s">
        <v>1075</v>
      </c>
      <c r="J1388" t="s">
        <v>1076</v>
      </c>
      <c r="K1388" t="s">
        <v>1077</v>
      </c>
      <c r="L1388">
        <v>1368</v>
      </c>
      <c r="N1388">
        <v>1011</v>
      </c>
      <c r="O1388" t="s">
        <v>961</v>
      </c>
      <c r="P1388" t="s">
        <v>961</v>
      </c>
      <c r="Q1388">
        <v>1</v>
      </c>
      <c r="W1388">
        <v>0</v>
      </c>
      <c r="X1388">
        <v>1745550372</v>
      </c>
      <c r="Y1388">
        <f t="shared" si="1125"/>
        <v>0.48</v>
      </c>
      <c r="AA1388">
        <v>0</v>
      </c>
      <c r="AB1388">
        <v>758.04</v>
      </c>
      <c r="AC1388">
        <v>477.98</v>
      </c>
      <c r="AD1388">
        <v>0</v>
      </c>
      <c r="AE1388">
        <v>0</v>
      </c>
      <c r="AF1388">
        <v>758.04</v>
      </c>
      <c r="AG1388">
        <v>477.98</v>
      </c>
      <c r="AH1388">
        <v>0</v>
      </c>
      <c r="AI1388">
        <v>1</v>
      </c>
      <c r="AJ1388">
        <v>1</v>
      </c>
      <c r="AK1388">
        <v>1</v>
      </c>
      <c r="AL1388">
        <v>1</v>
      </c>
      <c r="AM1388">
        <v>-2</v>
      </c>
      <c r="AN1388">
        <v>0</v>
      </c>
      <c r="AO1388">
        <v>0</v>
      </c>
      <c r="AP1388">
        <v>1</v>
      </c>
      <c r="AQ1388">
        <v>1</v>
      </c>
      <c r="AR1388">
        <v>0</v>
      </c>
      <c r="AS1388" t="s">
        <v>3</v>
      </c>
      <c r="AT1388">
        <v>0.48</v>
      </c>
      <c r="AU1388" t="s">
        <v>3</v>
      </c>
      <c r="AV1388">
        <v>1</v>
      </c>
      <c r="AW1388">
        <v>2</v>
      </c>
      <c r="AX1388">
        <v>295892418</v>
      </c>
      <c r="AY1388">
        <v>1</v>
      </c>
      <c r="AZ1388">
        <v>0</v>
      </c>
      <c r="BA1388">
        <v>1923</v>
      </c>
      <c r="BB1388">
        <v>1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363.85919999999999</v>
      </c>
      <c r="BL1388">
        <v>229.43039999999999</v>
      </c>
      <c r="BM1388">
        <v>0</v>
      </c>
      <c r="BN1388">
        <v>0</v>
      </c>
      <c r="BO1388">
        <v>0.48</v>
      </c>
      <c r="BP1388">
        <v>1</v>
      </c>
      <c r="BQ1388">
        <v>0</v>
      </c>
      <c r="BR1388">
        <v>363.85919999999999</v>
      </c>
      <c r="BS1388">
        <v>229.43039999999999</v>
      </c>
      <c r="BT1388">
        <v>0</v>
      </c>
      <c r="BU1388">
        <v>0</v>
      </c>
      <c r="BV1388">
        <v>0.48</v>
      </c>
      <c r="BW1388">
        <v>1</v>
      </c>
      <c r="CV1388">
        <v>0</v>
      </c>
      <c r="CW1388">
        <f>ROUND(Y1388*Source!I381*DO1388,7)</f>
        <v>0.48</v>
      </c>
      <c r="CX1388">
        <f>ROUND(Y1388*Source!I381,7)</f>
        <v>0.48</v>
      </c>
      <c r="CY1388">
        <f>AB1388</f>
        <v>758.04</v>
      </c>
      <c r="CZ1388">
        <f>AF1388</f>
        <v>758.04</v>
      </c>
      <c r="DA1388">
        <f>AJ1388</f>
        <v>1</v>
      </c>
      <c r="DB1388">
        <f t="shared" si="1126"/>
        <v>363.86</v>
      </c>
      <c r="DC1388">
        <f t="shared" si="1127"/>
        <v>229.43</v>
      </c>
      <c r="DD1388" t="s">
        <v>3</v>
      </c>
      <c r="DE1388" t="s">
        <v>3</v>
      </c>
      <c r="DF1388">
        <f t="shared" si="1123"/>
        <v>0</v>
      </c>
      <c r="DG1388">
        <f>ROUND(ROUND(AF1388,2)*CX1388,2)</f>
        <v>363.86</v>
      </c>
      <c r="DH1388">
        <f t="shared" si="1103"/>
        <v>229.43</v>
      </c>
      <c r="DI1388">
        <f t="shared" si="1124"/>
        <v>0</v>
      </c>
      <c r="DJ1388">
        <f>DG1388+DH1388</f>
        <v>593.29</v>
      </c>
      <c r="DK1388">
        <v>1</v>
      </c>
      <c r="DL1388" t="s">
        <v>1078</v>
      </c>
      <c r="DM1388">
        <v>4</v>
      </c>
      <c r="DN1388" t="s">
        <v>1062</v>
      </c>
      <c r="DO1388">
        <v>1</v>
      </c>
    </row>
    <row r="1389" spans="1:119" x14ac:dyDescent="0.2">
      <c r="A1389">
        <f>ROW(Source!A381)</f>
        <v>381</v>
      </c>
      <c r="B1389">
        <v>295887217</v>
      </c>
      <c r="C1389">
        <v>295892406</v>
      </c>
      <c r="D1389">
        <v>277945914</v>
      </c>
      <c r="E1389">
        <v>1</v>
      </c>
      <c r="F1389">
        <v>1</v>
      </c>
      <c r="G1389">
        <v>1</v>
      </c>
      <c r="H1389">
        <v>2</v>
      </c>
      <c r="I1389" t="s">
        <v>1079</v>
      </c>
      <c r="J1389" t="s">
        <v>1080</v>
      </c>
      <c r="K1389" t="s">
        <v>1081</v>
      </c>
      <c r="L1389">
        <v>1368</v>
      </c>
      <c r="N1389">
        <v>1011</v>
      </c>
      <c r="O1389" t="s">
        <v>961</v>
      </c>
      <c r="P1389" t="s">
        <v>961</v>
      </c>
      <c r="Q1389">
        <v>1</v>
      </c>
      <c r="W1389">
        <v>0</v>
      </c>
      <c r="X1389">
        <v>-351551180</v>
      </c>
      <c r="Y1389">
        <f t="shared" si="1125"/>
        <v>1.79</v>
      </c>
      <c r="AA1389">
        <v>0</v>
      </c>
      <c r="AB1389">
        <v>1719.6</v>
      </c>
      <c r="AC1389">
        <v>549.32000000000005</v>
      </c>
      <c r="AD1389">
        <v>0</v>
      </c>
      <c r="AE1389">
        <v>0</v>
      </c>
      <c r="AF1389">
        <v>1521.77</v>
      </c>
      <c r="AG1389">
        <v>549.32000000000005</v>
      </c>
      <c r="AH1389">
        <v>0</v>
      </c>
      <c r="AI1389">
        <v>1</v>
      </c>
      <c r="AJ1389">
        <v>1.1299999999999999</v>
      </c>
      <c r="AK1389">
        <v>1</v>
      </c>
      <c r="AL1389">
        <v>1</v>
      </c>
      <c r="AM1389">
        <v>2</v>
      </c>
      <c r="AN1389">
        <v>0</v>
      </c>
      <c r="AO1389">
        <v>0</v>
      </c>
      <c r="AP1389">
        <v>1</v>
      </c>
      <c r="AQ1389">
        <v>1</v>
      </c>
      <c r="AR1389">
        <v>0</v>
      </c>
      <c r="AS1389" t="s">
        <v>3</v>
      </c>
      <c r="AT1389">
        <v>1.79</v>
      </c>
      <c r="AU1389" t="s">
        <v>3</v>
      </c>
      <c r="AV1389">
        <v>1</v>
      </c>
      <c r="AW1389">
        <v>2</v>
      </c>
      <c r="AX1389">
        <v>295892419</v>
      </c>
      <c r="AY1389">
        <v>1</v>
      </c>
      <c r="AZ1389">
        <v>0</v>
      </c>
      <c r="BA1389">
        <v>1924</v>
      </c>
      <c r="BB1389">
        <v>1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2723.9683</v>
      </c>
      <c r="BL1389">
        <v>983.28280000000007</v>
      </c>
      <c r="BM1389">
        <v>0</v>
      </c>
      <c r="BN1389">
        <v>0</v>
      </c>
      <c r="BO1389">
        <v>1.79</v>
      </c>
      <c r="BP1389">
        <v>1</v>
      </c>
      <c r="BQ1389">
        <v>0</v>
      </c>
      <c r="BR1389">
        <v>2723.9683</v>
      </c>
      <c r="BS1389">
        <v>983.28280000000007</v>
      </c>
      <c r="BT1389">
        <v>0</v>
      </c>
      <c r="BU1389">
        <v>0</v>
      </c>
      <c r="BV1389">
        <v>1.79</v>
      </c>
      <c r="BW1389">
        <v>1</v>
      </c>
      <c r="CV1389">
        <v>0</v>
      </c>
      <c r="CW1389">
        <f>ROUND(Y1389*Source!I381*DO1389,7)</f>
        <v>1.79</v>
      </c>
      <c r="CX1389">
        <f>ROUND(Y1389*Source!I381,7)</f>
        <v>1.79</v>
      </c>
      <c r="CY1389">
        <f>AB1389</f>
        <v>1719.6</v>
      </c>
      <c r="CZ1389">
        <f>AF1389</f>
        <v>1521.77</v>
      </c>
      <c r="DA1389">
        <f>AJ1389</f>
        <v>1.1299999999999999</v>
      </c>
      <c r="DB1389">
        <f t="shared" si="1126"/>
        <v>2723.97</v>
      </c>
      <c r="DC1389">
        <f t="shared" si="1127"/>
        <v>983.28</v>
      </c>
      <c r="DD1389" t="s">
        <v>3</v>
      </c>
      <c r="DE1389" t="s">
        <v>3</v>
      </c>
      <c r="DF1389">
        <f t="shared" si="1123"/>
        <v>0</v>
      </c>
      <c r="DG1389">
        <f>ROUND(ROUND(AF1389*AJ1389,2)*CX1389,2)</f>
        <v>3078.08</v>
      </c>
      <c r="DH1389">
        <f t="shared" si="1103"/>
        <v>983.28</v>
      </c>
      <c r="DI1389">
        <f t="shared" si="1124"/>
        <v>0</v>
      </c>
      <c r="DJ1389">
        <f>DG1389+DH1389</f>
        <v>4061.3599999999997</v>
      </c>
      <c r="DK1389">
        <v>1</v>
      </c>
      <c r="DL1389" t="s">
        <v>1082</v>
      </c>
      <c r="DM1389">
        <v>5</v>
      </c>
      <c r="DN1389" t="s">
        <v>1062</v>
      </c>
      <c r="DO1389">
        <v>1</v>
      </c>
    </row>
    <row r="1390" spans="1:119" x14ac:dyDescent="0.2">
      <c r="A1390">
        <f>ROW(Source!A381)</f>
        <v>381</v>
      </c>
      <c r="B1390">
        <v>295887217</v>
      </c>
      <c r="C1390">
        <v>295892406</v>
      </c>
      <c r="D1390">
        <v>277946622</v>
      </c>
      <c r="E1390">
        <v>1</v>
      </c>
      <c r="F1390">
        <v>1</v>
      </c>
      <c r="G1390">
        <v>1</v>
      </c>
      <c r="H1390">
        <v>2</v>
      </c>
      <c r="I1390" t="s">
        <v>1083</v>
      </c>
      <c r="J1390" t="s">
        <v>1084</v>
      </c>
      <c r="K1390" t="s">
        <v>1085</v>
      </c>
      <c r="L1390">
        <v>1368</v>
      </c>
      <c r="N1390">
        <v>1011</v>
      </c>
      <c r="O1390" t="s">
        <v>961</v>
      </c>
      <c r="P1390" t="s">
        <v>961</v>
      </c>
      <c r="Q1390">
        <v>1</v>
      </c>
      <c r="W1390">
        <v>0</v>
      </c>
      <c r="X1390">
        <v>-733660489</v>
      </c>
      <c r="Y1390">
        <f t="shared" si="1125"/>
        <v>2.0699999999999998</v>
      </c>
      <c r="AA1390">
        <v>0</v>
      </c>
      <c r="AB1390">
        <v>16.05</v>
      </c>
      <c r="AC1390">
        <v>0</v>
      </c>
      <c r="AD1390">
        <v>0</v>
      </c>
      <c r="AE1390">
        <v>0</v>
      </c>
      <c r="AF1390">
        <v>12.74</v>
      </c>
      <c r="AG1390">
        <v>0</v>
      </c>
      <c r="AH1390">
        <v>0</v>
      </c>
      <c r="AI1390">
        <v>1</v>
      </c>
      <c r="AJ1390">
        <v>1.26</v>
      </c>
      <c r="AK1390">
        <v>1</v>
      </c>
      <c r="AL1390">
        <v>1</v>
      </c>
      <c r="AM1390">
        <v>2</v>
      </c>
      <c r="AN1390">
        <v>0</v>
      </c>
      <c r="AO1390">
        <v>0</v>
      </c>
      <c r="AP1390">
        <v>1</v>
      </c>
      <c r="AQ1390">
        <v>1</v>
      </c>
      <c r="AR1390">
        <v>0</v>
      </c>
      <c r="AS1390" t="s">
        <v>3</v>
      </c>
      <c r="AT1390">
        <v>2.0699999999999998</v>
      </c>
      <c r="AU1390" t="s">
        <v>3</v>
      </c>
      <c r="AV1390">
        <v>1</v>
      </c>
      <c r="AW1390">
        <v>2</v>
      </c>
      <c r="AX1390">
        <v>295892420</v>
      </c>
      <c r="AY1390">
        <v>1</v>
      </c>
      <c r="AZ1390">
        <v>0</v>
      </c>
      <c r="BA1390">
        <v>1925</v>
      </c>
      <c r="BB1390">
        <v>1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26.371799999999997</v>
      </c>
      <c r="BL1390">
        <v>0</v>
      </c>
      <c r="BM1390">
        <v>0</v>
      </c>
      <c r="BN1390">
        <v>0</v>
      </c>
      <c r="BO1390">
        <v>0</v>
      </c>
      <c r="BP1390">
        <v>1</v>
      </c>
      <c r="BQ1390">
        <v>0</v>
      </c>
      <c r="BR1390">
        <v>26.371799999999997</v>
      </c>
      <c r="BS1390">
        <v>0</v>
      </c>
      <c r="BT1390">
        <v>0</v>
      </c>
      <c r="BU1390">
        <v>0</v>
      </c>
      <c r="BV1390">
        <v>0</v>
      </c>
      <c r="BW1390">
        <v>1</v>
      </c>
      <c r="CV1390">
        <v>0</v>
      </c>
      <c r="CW1390">
        <f>ROUND(Y1390*Source!I381*DO1390,7)</f>
        <v>0</v>
      </c>
      <c r="CX1390">
        <f>ROUND(Y1390*Source!I381,7)</f>
        <v>2.0699999999999998</v>
      </c>
      <c r="CY1390">
        <f>AB1390</f>
        <v>16.05</v>
      </c>
      <c r="CZ1390">
        <f>AF1390</f>
        <v>12.74</v>
      </c>
      <c r="DA1390">
        <f>AJ1390</f>
        <v>1.26</v>
      </c>
      <c r="DB1390">
        <f t="shared" si="1126"/>
        <v>26.37</v>
      </c>
      <c r="DC1390">
        <f t="shared" si="1127"/>
        <v>0</v>
      </c>
      <c r="DD1390" t="s">
        <v>3</v>
      </c>
      <c r="DE1390" t="s">
        <v>3</v>
      </c>
      <c r="DF1390">
        <f t="shared" si="1123"/>
        <v>0</v>
      </c>
      <c r="DG1390">
        <f>ROUND(ROUND(AF1390*AJ1390,2)*CX1390,2)</f>
        <v>33.22</v>
      </c>
      <c r="DH1390">
        <f t="shared" si="1103"/>
        <v>0</v>
      </c>
      <c r="DI1390">
        <f t="shared" si="1124"/>
        <v>0</v>
      </c>
      <c r="DJ1390">
        <f>DG1390+DH1390</f>
        <v>33.22</v>
      </c>
      <c r="DK1390">
        <v>1</v>
      </c>
      <c r="DL1390" t="s">
        <v>3</v>
      </c>
      <c r="DM1390">
        <v>0</v>
      </c>
      <c r="DN1390" t="s">
        <v>3</v>
      </c>
      <c r="DO1390">
        <v>0</v>
      </c>
    </row>
    <row r="1391" spans="1:119" x14ac:dyDescent="0.2">
      <c r="A1391">
        <f>ROW(Source!A382)</f>
        <v>382</v>
      </c>
      <c r="B1391">
        <v>295887217</v>
      </c>
      <c r="C1391">
        <v>295892424</v>
      </c>
      <c r="D1391">
        <v>277560305</v>
      </c>
      <c r="E1391">
        <v>109</v>
      </c>
      <c r="F1391">
        <v>1</v>
      </c>
      <c r="G1391">
        <v>1</v>
      </c>
      <c r="H1391">
        <v>1</v>
      </c>
      <c r="I1391" t="s">
        <v>1060</v>
      </c>
      <c r="J1391" t="s">
        <v>3</v>
      </c>
      <c r="K1391" t="s">
        <v>1061</v>
      </c>
      <c r="L1391">
        <v>1191</v>
      </c>
      <c r="N1391">
        <v>1013</v>
      </c>
      <c r="O1391" t="s">
        <v>1062</v>
      </c>
      <c r="P1391" t="s">
        <v>1062</v>
      </c>
      <c r="Q1391">
        <v>1</v>
      </c>
      <c r="W1391">
        <v>0</v>
      </c>
      <c r="X1391">
        <v>-1111239348</v>
      </c>
      <c r="Y1391">
        <f t="shared" ref="Y1391:Y1397" si="1128">(AT1391*ROUND(0.65,7))</f>
        <v>15.015000000000001</v>
      </c>
      <c r="AA1391">
        <v>0</v>
      </c>
      <c r="AB1391">
        <v>0</v>
      </c>
      <c r="AC1391">
        <v>0</v>
      </c>
      <c r="AD1391">
        <v>477.98</v>
      </c>
      <c r="AE1391">
        <v>0</v>
      </c>
      <c r="AF1391">
        <v>0</v>
      </c>
      <c r="AG1391">
        <v>0</v>
      </c>
      <c r="AH1391">
        <v>477.98</v>
      </c>
      <c r="AI1391">
        <v>1</v>
      </c>
      <c r="AJ1391">
        <v>1</v>
      </c>
      <c r="AK1391">
        <v>1</v>
      </c>
      <c r="AL1391">
        <v>1</v>
      </c>
      <c r="AM1391">
        <v>-2</v>
      </c>
      <c r="AN1391">
        <v>0</v>
      </c>
      <c r="AO1391">
        <v>0</v>
      </c>
      <c r="AP1391">
        <v>1</v>
      </c>
      <c r="AQ1391">
        <v>1</v>
      </c>
      <c r="AR1391">
        <v>0</v>
      </c>
      <c r="AS1391" t="s">
        <v>3</v>
      </c>
      <c r="AT1391">
        <v>23.1</v>
      </c>
      <c r="AU1391" t="s">
        <v>406</v>
      </c>
      <c r="AV1391">
        <v>1</v>
      </c>
      <c r="AW1391">
        <v>2</v>
      </c>
      <c r="AX1391">
        <v>295892432</v>
      </c>
      <c r="AY1391">
        <v>1</v>
      </c>
      <c r="AZ1391">
        <v>0</v>
      </c>
      <c r="BA1391">
        <v>1929</v>
      </c>
      <c r="BB1391">
        <v>1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11041.338000000002</v>
      </c>
      <c r="BN1391">
        <v>23.1</v>
      </c>
      <c r="BO1391">
        <v>0</v>
      </c>
      <c r="BP1391">
        <v>1</v>
      </c>
      <c r="BQ1391">
        <v>0</v>
      </c>
      <c r="BR1391">
        <v>0</v>
      </c>
      <c r="BS1391">
        <v>0</v>
      </c>
      <c r="BT1391">
        <v>7176.8697000000002</v>
      </c>
      <c r="BU1391">
        <v>15.015000000000001</v>
      </c>
      <c r="BV1391">
        <v>0</v>
      </c>
      <c r="BW1391">
        <v>1</v>
      </c>
      <c r="CU1391">
        <f>ROUND(AT1391*Source!I382*AH1391*AL1391,2)</f>
        <v>11041.34</v>
      </c>
      <c r="CV1391">
        <f>ROUND(Y1391*Source!I382,7)</f>
        <v>15.015000000000001</v>
      </c>
      <c r="CW1391">
        <v>0</v>
      </c>
      <c r="CX1391">
        <f>ROUND(Y1391*Source!I382,7)</f>
        <v>15.015000000000001</v>
      </c>
      <c r="CY1391">
        <f>AD1391</f>
        <v>477.98</v>
      </c>
      <c r="CZ1391">
        <f>AH1391</f>
        <v>477.98</v>
      </c>
      <c r="DA1391">
        <f>AL1391</f>
        <v>1</v>
      </c>
      <c r="DB1391">
        <f t="shared" ref="DB1391:DB1397" si="1129">ROUND((ROUND(AT1391*CZ1391,2)*ROUND(0.65,7)),6)</f>
        <v>7176.8710000000001</v>
      </c>
      <c r="DC1391">
        <f t="shared" ref="DC1391:DC1397" si="1130">ROUND((ROUND(AT1391*AG1391,2)*ROUND(0.65,7)),6)</f>
        <v>0</v>
      </c>
      <c r="DD1391" t="s">
        <v>3</v>
      </c>
      <c r="DE1391" t="s">
        <v>3</v>
      </c>
      <c r="DF1391">
        <f t="shared" si="1123"/>
        <v>0</v>
      </c>
      <c r="DG1391">
        <f>ROUND(ROUND(AF1391,2)*CX1391,2)</f>
        <v>0</v>
      </c>
      <c r="DH1391">
        <f t="shared" si="1103"/>
        <v>0</v>
      </c>
      <c r="DI1391">
        <f t="shared" si="1124"/>
        <v>7176.87</v>
      </c>
      <c r="DJ1391">
        <f>DI1391</f>
        <v>7176.87</v>
      </c>
      <c r="DK1391">
        <v>1</v>
      </c>
      <c r="DL1391" t="s">
        <v>3</v>
      </c>
      <c r="DM1391">
        <v>0</v>
      </c>
      <c r="DN1391" t="s">
        <v>3</v>
      </c>
      <c r="DO1391">
        <v>0</v>
      </c>
    </row>
    <row r="1392" spans="1:119" x14ac:dyDescent="0.2">
      <c r="A1392">
        <f>ROW(Source!A382)</f>
        <v>382</v>
      </c>
      <c r="B1392">
        <v>295887217</v>
      </c>
      <c r="C1392">
        <v>295892424</v>
      </c>
      <c r="D1392">
        <v>277560491</v>
      </c>
      <c r="E1392">
        <v>109</v>
      </c>
      <c r="F1392">
        <v>1</v>
      </c>
      <c r="G1392">
        <v>1</v>
      </c>
      <c r="H1392">
        <v>1</v>
      </c>
      <c r="I1392" t="s">
        <v>1063</v>
      </c>
      <c r="J1392" t="s">
        <v>3</v>
      </c>
      <c r="K1392" t="s">
        <v>1064</v>
      </c>
      <c r="L1392">
        <v>1191</v>
      </c>
      <c r="N1392">
        <v>1013</v>
      </c>
      <c r="O1392" t="s">
        <v>1062</v>
      </c>
      <c r="P1392" t="s">
        <v>1062</v>
      </c>
      <c r="Q1392">
        <v>1</v>
      </c>
      <c r="W1392">
        <v>0</v>
      </c>
      <c r="X1392">
        <v>-1417349443</v>
      </c>
      <c r="Y1392">
        <f t="shared" si="1128"/>
        <v>3.6335000000000002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1</v>
      </c>
      <c r="AJ1392">
        <v>1</v>
      </c>
      <c r="AK1392">
        <v>1</v>
      </c>
      <c r="AL1392">
        <v>1</v>
      </c>
      <c r="AM1392">
        <v>-2</v>
      </c>
      <c r="AN1392">
        <v>0</v>
      </c>
      <c r="AO1392">
        <v>0</v>
      </c>
      <c r="AP1392">
        <v>1</v>
      </c>
      <c r="AQ1392">
        <v>1</v>
      </c>
      <c r="AR1392">
        <v>0</v>
      </c>
      <c r="AS1392" t="s">
        <v>3</v>
      </c>
      <c r="AT1392">
        <v>5.59</v>
      </c>
      <c r="AU1392" t="s">
        <v>406</v>
      </c>
      <c r="AV1392">
        <v>2</v>
      </c>
      <c r="AW1392">
        <v>2</v>
      </c>
      <c r="AX1392">
        <v>295892433</v>
      </c>
      <c r="AY1392">
        <v>1</v>
      </c>
      <c r="AZ1392">
        <v>0</v>
      </c>
      <c r="BA1392">
        <v>1930</v>
      </c>
      <c r="BB1392">
        <v>1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V1392">
        <v>0</v>
      </c>
      <c r="CW1392">
        <v>0</v>
      </c>
      <c r="CX1392">
        <f>ROUND(Y1392*Source!I382,7)</f>
        <v>3.6335000000000002</v>
      </c>
      <c r="CY1392">
        <f>AD1392</f>
        <v>0</v>
      </c>
      <c r="CZ1392">
        <f>AH1392</f>
        <v>0</v>
      </c>
      <c r="DA1392">
        <f>AL1392</f>
        <v>1</v>
      </c>
      <c r="DB1392">
        <f t="shared" si="1129"/>
        <v>0</v>
      </c>
      <c r="DC1392">
        <f t="shared" si="1130"/>
        <v>0</v>
      </c>
      <c r="DD1392" t="s">
        <v>3</v>
      </c>
      <c r="DE1392" t="s">
        <v>3</v>
      </c>
      <c r="DF1392">
        <f t="shared" si="1123"/>
        <v>0</v>
      </c>
      <c r="DG1392">
        <f>ROUND(ROUND(AF1392,2)*CX1392,2)</f>
        <v>0</v>
      </c>
      <c r="DH1392">
        <f t="shared" si="1103"/>
        <v>0</v>
      </c>
      <c r="DI1392">
        <f t="shared" si="1124"/>
        <v>0</v>
      </c>
      <c r="DJ1392">
        <f>DI1392</f>
        <v>0</v>
      </c>
      <c r="DK1392">
        <v>0</v>
      </c>
      <c r="DL1392" t="s">
        <v>3</v>
      </c>
      <c r="DM1392">
        <v>0</v>
      </c>
      <c r="DN1392" t="s">
        <v>3</v>
      </c>
      <c r="DO1392">
        <v>0</v>
      </c>
    </row>
    <row r="1393" spans="1:119" x14ac:dyDescent="0.2">
      <c r="A1393">
        <f>ROW(Source!A382)</f>
        <v>382</v>
      </c>
      <c r="B1393">
        <v>295887217</v>
      </c>
      <c r="C1393">
        <v>295892424</v>
      </c>
      <c r="D1393">
        <v>277945622</v>
      </c>
      <c r="E1393">
        <v>1</v>
      </c>
      <c r="F1393">
        <v>1</v>
      </c>
      <c r="G1393">
        <v>1</v>
      </c>
      <c r="H1393">
        <v>2</v>
      </c>
      <c r="I1393" t="s">
        <v>1069</v>
      </c>
      <c r="J1393" t="s">
        <v>1070</v>
      </c>
      <c r="K1393" t="s">
        <v>1071</v>
      </c>
      <c r="L1393">
        <v>1368</v>
      </c>
      <c r="N1393">
        <v>1011</v>
      </c>
      <c r="O1393" t="s">
        <v>961</v>
      </c>
      <c r="P1393" t="s">
        <v>961</v>
      </c>
      <c r="Q1393">
        <v>1</v>
      </c>
      <c r="W1393">
        <v>0</v>
      </c>
      <c r="X1393">
        <v>554806292</v>
      </c>
      <c r="Y1393">
        <f t="shared" si="1128"/>
        <v>0.35750000000000004</v>
      </c>
      <c r="AA1393">
        <v>0</v>
      </c>
      <c r="AB1393">
        <v>233.29</v>
      </c>
      <c r="AC1393">
        <v>0</v>
      </c>
      <c r="AD1393">
        <v>0</v>
      </c>
      <c r="AE1393">
        <v>0</v>
      </c>
      <c r="AF1393">
        <v>189.67</v>
      </c>
      <c r="AG1393">
        <v>0</v>
      </c>
      <c r="AH1393">
        <v>0</v>
      </c>
      <c r="AI1393">
        <v>1</v>
      </c>
      <c r="AJ1393">
        <v>1.23</v>
      </c>
      <c r="AK1393">
        <v>1</v>
      </c>
      <c r="AL1393">
        <v>1</v>
      </c>
      <c r="AM1393">
        <v>2</v>
      </c>
      <c r="AN1393">
        <v>0</v>
      </c>
      <c r="AO1393">
        <v>0</v>
      </c>
      <c r="AP1393">
        <v>1</v>
      </c>
      <c r="AQ1393">
        <v>1</v>
      </c>
      <c r="AR1393">
        <v>0</v>
      </c>
      <c r="AS1393" t="s">
        <v>3</v>
      </c>
      <c r="AT1393">
        <v>0.55000000000000004</v>
      </c>
      <c r="AU1393" t="s">
        <v>406</v>
      </c>
      <c r="AV1393">
        <v>1</v>
      </c>
      <c r="AW1393">
        <v>2</v>
      </c>
      <c r="AX1393">
        <v>295892434</v>
      </c>
      <c r="AY1393">
        <v>1</v>
      </c>
      <c r="AZ1393">
        <v>0</v>
      </c>
      <c r="BA1393">
        <v>1931</v>
      </c>
      <c r="BB1393">
        <v>1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104.3185</v>
      </c>
      <c r="BL1393">
        <v>0</v>
      </c>
      <c r="BM1393">
        <v>0</v>
      </c>
      <c r="BN1393">
        <v>0</v>
      </c>
      <c r="BO1393">
        <v>0</v>
      </c>
      <c r="BP1393">
        <v>1</v>
      </c>
      <c r="BQ1393">
        <v>0</v>
      </c>
      <c r="BR1393">
        <v>67.80702500000001</v>
      </c>
      <c r="BS1393">
        <v>0</v>
      </c>
      <c r="BT1393">
        <v>0</v>
      </c>
      <c r="BU1393">
        <v>0</v>
      </c>
      <c r="BV1393">
        <v>0</v>
      </c>
      <c r="BW1393">
        <v>1</v>
      </c>
      <c r="CV1393">
        <v>0</v>
      </c>
      <c r="CW1393">
        <f>ROUND(Y1393*Source!I382*DO1393,7)</f>
        <v>0</v>
      </c>
      <c r="CX1393">
        <f>ROUND(Y1393*Source!I382,7)</f>
        <v>0.35749999999999998</v>
      </c>
      <c r="CY1393">
        <f>AB1393</f>
        <v>233.29</v>
      </c>
      <c r="CZ1393">
        <f>AF1393</f>
        <v>189.67</v>
      </c>
      <c r="DA1393">
        <f>AJ1393</f>
        <v>1.23</v>
      </c>
      <c r="DB1393">
        <f t="shared" si="1129"/>
        <v>67.808000000000007</v>
      </c>
      <c r="DC1393">
        <f t="shared" si="1130"/>
        <v>0</v>
      </c>
      <c r="DD1393" t="s">
        <v>3</v>
      </c>
      <c r="DE1393" t="s">
        <v>3</v>
      </c>
      <c r="DF1393">
        <f t="shared" si="1123"/>
        <v>0</v>
      </c>
      <c r="DG1393">
        <f>ROUND(ROUND(AF1393*AJ1393,2)*CX1393,2)</f>
        <v>83.4</v>
      </c>
      <c r="DH1393">
        <f t="shared" si="1103"/>
        <v>0</v>
      </c>
      <c r="DI1393">
        <f t="shared" si="1124"/>
        <v>0</v>
      </c>
      <c r="DJ1393">
        <f>DG1393+DH1393</f>
        <v>83.4</v>
      </c>
      <c r="DK1393">
        <v>1</v>
      </c>
      <c r="DL1393" t="s">
        <v>3</v>
      </c>
      <c r="DM1393">
        <v>0</v>
      </c>
      <c r="DN1393" t="s">
        <v>3</v>
      </c>
      <c r="DO1393">
        <v>0</v>
      </c>
    </row>
    <row r="1394" spans="1:119" x14ac:dyDescent="0.2">
      <c r="A1394">
        <f>ROW(Source!A382)</f>
        <v>382</v>
      </c>
      <c r="B1394">
        <v>295887217</v>
      </c>
      <c r="C1394">
        <v>295892424</v>
      </c>
      <c r="D1394">
        <v>277945779</v>
      </c>
      <c r="E1394">
        <v>1</v>
      </c>
      <c r="F1394">
        <v>1</v>
      </c>
      <c r="G1394">
        <v>1</v>
      </c>
      <c r="H1394">
        <v>2</v>
      </c>
      <c r="I1394" t="s">
        <v>1072</v>
      </c>
      <c r="J1394" t="s">
        <v>1073</v>
      </c>
      <c r="K1394" t="s">
        <v>1074</v>
      </c>
      <c r="L1394">
        <v>1368</v>
      </c>
      <c r="N1394">
        <v>1011</v>
      </c>
      <c r="O1394" t="s">
        <v>961</v>
      </c>
      <c r="P1394" t="s">
        <v>961</v>
      </c>
      <c r="Q1394">
        <v>1</v>
      </c>
      <c r="W1394">
        <v>0</v>
      </c>
      <c r="X1394">
        <v>-1301021868</v>
      </c>
      <c r="Y1394">
        <f t="shared" si="1128"/>
        <v>2.4180000000000001</v>
      </c>
      <c r="AA1394">
        <v>0</v>
      </c>
      <c r="AB1394">
        <v>1274.48</v>
      </c>
      <c r="AC1394">
        <v>642.05999999999995</v>
      </c>
      <c r="AD1394">
        <v>0</v>
      </c>
      <c r="AE1394">
        <v>0</v>
      </c>
      <c r="AF1394">
        <v>1070.99</v>
      </c>
      <c r="AG1394">
        <v>642.05999999999995</v>
      </c>
      <c r="AH1394">
        <v>0</v>
      </c>
      <c r="AI1394">
        <v>1</v>
      </c>
      <c r="AJ1394">
        <v>1.19</v>
      </c>
      <c r="AK1394">
        <v>1</v>
      </c>
      <c r="AL1394">
        <v>1</v>
      </c>
      <c r="AM1394">
        <v>2</v>
      </c>
      <c r="AN1394">
        <v>0</v>
      </c>
      <c r="AO1394">
        <v>0</v>
      </c>
      <c r="AP1394">
        <v>1</v>
      </c>
      <c r="AQ1394">
        <v>1</v>
      </c>
      <c r="AR1394">
        <v>0</v>
      </c>
      <c r="AS1394" t="s">
        <v>3</v>
      </c>
      <c r="AT1394">
        <v>3.72</v>
      </c>
      <c r="AU1394" t="s">
        <v>406</v>
      </c>
      <c r="AV1394">
        <v>1</v>
      </c>
      <c r="AW1394">
        <v>2</v>
      </c>
      <c r="AX1394">
        <v>295892435</v>
      </c>
      <c r="AY1394">
        <v>1</v>
      </c>
      <c r="AZ1394">
        <v>0</v>
      </c>
      <c r="BA1394">
        <v>1932</v>
      </c>
      <c r="BB1394">
        <v>1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3984.0828000000001</v>
      </c>
      <c r="BL1394">
        <v>2388.4632000000001</v>
      </c>
      <c r="BM1394">
        <v>0</v>
      </c>
      <c r="BN1394">
        <v>0</v>
      </c>
      <c r="BO1394">
        <v>3.72</v>
      </c>
      <c r="BP1394">
        <v>1</v>
      </c>
      <c r="BQ1394">
        <v>0</v>
      </c>
      <c r="BR1394">
        <v>2589.65382</v>
      </c>
      <c r="BS1394">
        <v>1552.50108</v>
      </c>
      <c r="BT1394">
        <v>0</v>
      </c>
      <c r="BU1394">
        <v>0</v>
      </c>
      <c r="BV1394">
        <v>2.4180000000000001</v>
      </c>
      <c r="BW1394">
        <v>1</v>
      </c>
      <c r="CV1394">
        <v>0</v>
      </c>
      <c r="CW1394">
        <f>ROUND(Y1394*Source!I382*DO1394,7)</f>
        <v>2.4180000000000001</v>
      </c>
      <c r="CX1394">
        <f>ROUND(Y1394*Source!I382,7)</f>
        <v>2.4180000000000001</v>
      </c>
      <c r="CY1394">
        <f>AB1394</f>
        <v>1274.48</v>
      </c>
      <c r="CZ1394">
        <f>AF1394</f>
        <v>1070.99</v>
      </c>
      <c r="DA1394">
        <f>AJ1394</f>
        <v>1.19</v>
      </c>
      <c r="DB1394">
        <f t="shared" si="1129"/>
        <v>2589.652</v>
      </c>
      <c r="DC1394">
        <f t="shared" si="1130"/>
        <v>1552.499</v>
      </c>
      <c r="DD1394" t="s">
        <v>3</v>
      </c>
      <c r="DE1394" t="s">
        <v>3</v>
      </c>
      <c r="DF1394">
        <f t="shared" si="1123"/>
        <v>0</v>
      </c>
      <c r="DG1394">
        <f>ROUND(ROUND(AF1394*AJ1394,2)*CX1394,2)</f>
        <v>3081.69</v>
      </c>
      <c r="DH1394">
        <f t="shared" si="1103"/>
        <v>1552.5</v>
      </c>
      <c r="DI1394">
        <f t="shared" si="1124"/>
        <v>0</v>
      </c>
      <c r="DJ1394">
        <f>DG1394+DH1394</f>
        <v>4634.1900000000005</v>
      </c>
      <c r="DK1394">
        <v>1</v>
      </c>
      <c r="DL1394" t="s">
        <v>1068</v>
      </c>
      <c r="DM1394">
        <v>6</v>
      </c>
      <c r="DN1394" t="s">
        <v>1062</v>
      </c>
      <c r="DO1394">
        <v>1</v>
      </c>
    </row>
    <row r="1395" spans="1:119" x14ac:dyDescent="0.2">
      <c r="A1395">
        <f>ROW(Source!A382)</f>
        <v>382</v>
      </c>
      <c r="B1395">
        <v>295887217</v>
      </c>
      <c r="C1395">
        <v>295892424</v>
      </c>
      <c r="D1395">
        <v>277945806</v>
      </c>
      <c r="E1395">
        <v>1</v>
      </c>
      <c r="F1395">
        <v>1</v>
      </c>
      <c r="G1395">
        <v>1</v>
      </c>
      <c r="H1395">
        <v>2</v>
      </c>
      <c r="I1395" t="s">
        <v>1075</v>
      </c>
      <c r="J1395" t="s">
        <v>1076</v>
      </c>
      <c r="K1395" t="s">
        <v>1077</v>
      </c>
      <c r="L1395">
        <v>1368</v>
      </c>
      <c r="N1395">
        <v>1011</v>
      </c>
      <c r="O1395" t="s">
        <v>961</v>
      </c>
      <c r="P1395" t="s">
        <v>961</v>
      </c>
      <c r="Q1395">
        <v>1</v>
      </c>
      <c r="W1395">
        <v>0</v>
      </c>
      <c r="X1395">
        <v>1745550372</v>
      </c>
      <c r="Y1395">
        <f t="shared" si="1128"/>
        <v>0.26</v>
      </c>
      <c r="AA1395">
        <v>0</v>
      </c>
      <c r="AB1395">
        <v>758.04</v>
      </c>
      <c r="AC1395">
        <v>477.98</v>
      </c>
      <c r="AD1395">
        <v>0</v>
      </c>
      <c r="AE1395">
        <v>0</v>
      </c>
      <c r="AF1395">
        <v>758.04</v>
      </c>
      <c r="AG1395">
        <v>477.98</v>
      </c>
      <c r="AH1395">
        <v>0</v>
      </c>
      <c r="AI1395">
        <v>1</v>
      </c>
      <c r="AJ1395">
        <v>1</v>
      </c>
      <c r="AK1395">
        <v>1</v>
      </c>
      <c r="AL1395">
        <v>1</v>
      </c>
      <c r="AM1395">
        <v>-2</v>
      </c>
      <c r="AN1395">
        <v>0</v>
      </c>
      <c r="AO1395">
        <v>0</v>
      </c>
      <c r="AP1395">
        <v>1</v>
      </c>
      <c r="AQ1395">
        <v>1</v>
      </c>
      <c r="AR1395">
        <v>0</v>
      </c>
      <c r="AS1395" t="s">
        <v>3</v>
      </c>
      <c r="AT1395">
        <v>0.4</v>
      </c>
      <c r="AU1395" t="s">
        <v>406</v>
      </c>
      <c r="AV1395">
        <v>1</v>
      </c>
      <c r="AW1395">
        <v>2</v>
      </c>
      <c r="AX1395">
        <v>295892436</v>
      </c>
      <c r="AY1395">
        <v>1</v>
      </c>
      <c r="AZ1395">
        <v>0</v>
      </c>
      <c r="BA1395">
        <v>1933</v>
      </c>
      <c r="BB1395">
        <v>1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303.21600000000001</v>
      </c>
      <c r="BL1395">
        <v>191.19200000000001</v>
      </c>
      <c r="BM1395">
        <v>0</v>
      </c>
      <c r="BN1395">
        <v>0</v>
      </c>
      <c r="BO1395">
        <v>0.4</v>
      </c>
      <c r="BP1395">
        <v>1</v>
      </c>
      <c r="BQ1395">
        <v>0</v>
      </c>
      <c r="BR1395">
        <v>197.09039999999999</v>
      </c>
      <c r="BS1395">
        <v>124.27480000000001</v>
      </c>
      <c r="BT1395">
        <v>0</v>
      </c>
      <c r="BU1395">
        <v>0</v>
      </c>
      <c r="BV1395">
        <v>0.26</v>
      </c>
      <c r="BW1395">
        <v>1</v>
      </c>
      <c r="CV1395">
        <v>0</v>
      </c>
      <c r="CW1395">
        <f>ROUND(Y1395*Source!I382*DO1395,7)</f>
        <v>0.26</v>
      </c>
      <c r="CX1395">
        <f>ROUND(Y1395*Source!I382,7)</f>
        <v>0.26</v>
      </c>
      <c r="CY1395">
        <f>AB1395</f>
        <v>758.04</v>
      </c>
      <c r="CZ1395">
        <f>AF1395</f>
        <v>758.04</v>
      </c>
      <c r="DA1395">
        <f>AJ1395</f>
        <v>1</v>
      </c>
      <c r="DB1395">
        <f t="shared" si="1129"/>
        <v>197.09299999999999</v>
      </c>
      <c r="DC1395">
        <f t="shared" si="1130"/>
        <v>124.2735</v>
      </c>
      <c r="DD1395" t="s">
        <v>3</v>
      </c>
      <c r="DE1395" t="s">
        <v>3</v>
      </c>
      <c r="DF1395">
        <f t="shared" si="1123"/>
        <v>0</v>
      </c>
      <c r="DG1395">
        <f>ROUND(ROUND(AF1395,2)*CX1395,2)</f>
        <v>197.09</v>
      </c>
      <c r="DH1395">
        <f t="shared" si="1103"/>
        <v>124.27</v>
      </c>
      <c r="DI1395">
        <f t="shared" si="1124"/>
        <v>0</v>
      </c>
      <c r="DJ1395">
        <f>DG1395+DH1395</f>
        <v>321.36</v>
      </c>
      <c r="DK1395">
        <v>1</v>
      </c>
      <c r="DL1395" t="s">
        <v>1078</v>
      </c>
      <c r="DM1395">
        <v>4</v>
      </c>
      <c r="DN1395" t="s">
        <v>1062</v>
      </c>
      <c r="DO1395">
        <v>1</v>
      </c>
    </row>
    <row r="1396" spans="1:119" x14ac:dyDescent="0.2">
      <c r="A1396">
        <f>ROW(Source!A382)</f>
        <v>382</v>
      </c>
      <c r="B1396">
        <v>295887217</v>
      </c>
      <c r="C1396">
        <v>295892424</v>
      </c>
      <c r="D1396">
        <v>277945914</v>
      </c>
      <c r="E1396">
        <v>1</v>
      </c>
      <c r="F1396">
        <v>1</v>
      </c>
      <c r="G1396">
        <v>1</v>
      </c>
      <c r="H1396">
        <v>2</v>
      </c>
      <c r="I1396" t="s">
        <v>1079</v>
      </c>
      <c r="J1396" t="s">
        <v>1080</v>
      </c>
      <c r="K1396" t="s">
        <v>1081</v>
      </c>
      <c r="L1396">
        <v>1368</v>
      </c>
      <c r="N1396">
        <v>1011</v>
      </c>
      <c r="O1396" t="s">
        <v>961</v>
      </c>
      <c r="P1396" t="s">
        <v>961</v>
      </c>
      <c r="Q1396">
        <v>1</v>
      </c>
      <c r="W1396">
        <v>0</v>
      </c>
      <c r="X1396">
        <v>-351551180</v>
      </c>
      <c r="Y1396">
        <f t="shared" si="1128"/>
        <v>0.95550000000000002</v>
      </c>
      <c r="AA1396">
        <v>0</v>
      </c>
      <c r="AB1396">
        <v>1719.6</v>
      </c>
      <c r="AC1396">
        <v>549.32000000000005</v>
      </c>
      <c r="AD1396">
        <v>0</v>
      </c>
      <c r="AE1396">
        <v>0</v>
      </c>
      <c r="AF1396">
        <v>1521.77</v>
      </c>
      <c r="AG1396">
        <v>549.32000000000005</v>
      </c>
      <c r="AH1396">
        <v>0</v>
      </c>
      <c r="AI1396">
        <v>1</v>
      </c>
      <c r="AJ1396">
        <v>1.1299999999999999</v>
      </c>
      <c r="AK1396">
        <v>1</v>
      </c>
      <c r="AL1396">
        <v>1</v>
      </c>
      <c r="AM1396">
        <v>2</v>
      </c>
      <c r="AN1396">
        <v>0</v>
      </c>
      <c r="AO1396">
        <v>0</v>
      </c>
      <c r="AP1396">
        <v>1</v>
      </c>
      <c r="AQ1396">
        <v>1</v>
      </c>
      <c r="AR1396">
        <v>0</v>
      </c>
      <c r="AS1396" t="s">
        <v>3</v>
      </c>
      <c r="AT1396">
        <v>1.47</v>
      </c>
      <c r="AU1396" t="s">
        <v>406</v>
      </c>
      <c r="AV1396">
        <v>1</v>
      </c>
      <c r="AW1396">
        <v>2</v>
      </c>
      <c r="AX1396">
        <v>295892437</v>
      </c>
      <c r="AY1396">
        <v>1</v>
      </c>
      <c r="AZ1396">
        <v>0</v>
      </c>
      <c r="BA1396">
        <v>1934</v>
      </c>
      <c r="BB1396">
        <v>1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2237.0018999999998</v>
      </c>
      <c r="BL1396">
        <v>807.50040000000001</v>
      </c>
      <c r="BM1396">
        <v>0</v>
      </c>
      <c r="BN1396">
        <v>0</v>
      </c>
      <c r="BO1396">
        <v>1.47</v>
      </c>
      <c r="BP1396">
        <v>1</v>
      </c>
      <c r="BQ1396">
        <v>0</v>
      </c>
      <c r="BR1396">
        <v>1454.0512349999999</v>
      </c>
      <c r="BS1396">
        <v>524.87526000000003</v>
      </c>
      <c r="BT1396">
        <v>0</v>
      </c>
      <c r="BU1396">
        <v>0</v>
      </c>
      <c r="BV1396">
        <v>0.95550000000000002</v>
      </c>
      <c r="BW1396">
        <v>1</v>
      </c>
      <c r="CV1396">
        <v>0</v>
      </c>
      <c r="CW1396">
        <f>ROUND(Y1396*Source!I382*DO1396,7)</f>
        <v>0.95550000000000002</v>
      </c>
      <c r="CX1396">
        <f>ROUND(Y1396*Source!I382,7)</f>
        <v>0.95550000000000002</v>
      </c>
      <c r="CY1396">
        <f>AB1396</f>
        <v>1719.6</v>
      </c>
      <c r="CZ1396">
        <f>AF1396</f>
        <v>1521.77</v>
      </c>
      <c r="DA1396">
        <f>AJ1396</f>
        <v>1.1299999999999999</v>
      </c>
      <c r="DB1396">
        <f t="shared" si="1129"/>
        <v>1454.05</v>
      </c>
      <c r="DC1396">
        <f t="shared" si="1130"/>
        <v>524.875</v>
      </c>
      <c r="DD1396" t="s">
        <v>3</v>
      </c>
      <c r="DE1396" t="s">
        <v>3</v>
      </c>
      <c r="DF1396">
        <f t="shared" si="1123"/>
        <v>0</v>
      </c>
      <c r="DG1396">
        <f>ROUND(ROUND(AF1396*AJ1396,2)*CX1396,2)</f>
        <v>1643.08</v>
      </c>
      <c r="DH1396">
        <f t="shared" si="1103"/>
        <v>524.88</v>
      </c>
      <c r="DI1396">
        <f t="shared" si="1124"/>
        <v>0</v>
      </c>
      <c r="DJ1396">
        <f>DG1396+DH1396</f>
        <v>2167.96</v>
      </c>
      <c r="DK1396">
        <v>1</v>
      </c>
      <c r="DL1396" t="s">
        <v>1082</v>
      </c>
      <c r="DM1396">
        <v>5</v>
      </c>
      <c r="DN1396" t="s">
        <v>1062</v>
      </c>
      <c r="DO1396">
        <v>1</v>
      </c>
    </row>
    <row r="1397" spans="1:119" x14ac:dyDescent="0.2">
      <c r="A1397">
        <f>ROW(Source!A382)</f>
        <v>382</v>
      </c>
      <c r="B1397">
        <v>295887217</v>
      </c>
      <c r="C1397">
        <v>295892424</v>
      </c>
      <c r="D1397">
        <v>277946622</v>
      </c>
      <c r="E1397">
        <v>1</v>
      </c>
      <c r="F1397">
        <v>1</v>
      </c>
      <c r="G1397">
        <v>1</v>
      </c>
      <c r="H1397">
        <v>2</v>
      </c>
      <c r="I1397" t="s">
        <v>1083</v>
      </c>
      <c r="J1397" t="s">
        <v>1084</v>
      </c>
      <c r="K1397" t="s">
        <v>1085</v>
      </c>
      <c r="L1397">
        <v>1368</v>
      </c>
      <c r="N1397">
        <v>1011</v>
      </c>
      <c r="O1397" t="s">
        <v>961</v>
      </c>
      <c r="P1397" t="s">
        <v>961</v>
      </c>
      <c r="Q1397">
        <v>1</v>
      </c>
      <c r="W1397">
        <v>0</v>
      </c>
      <c r="X1397">
        <v>-733660489</v>
      </c>
      <c r="Y1397">
        <f t="shared" si="1128"/>
        <v>0.99450000000000005</v>
      </c>
      <c r="AA1397">
        <v>0</v>
      </c>
      <c r="AB1397">
        <v>16.05</v>
      </c>
      <c r="AC1397">
        <v>0</v>
      </c>
      <c r="AD1397">
        <v>0</v>
      </c>
      <c r="AE1397">
        <v>0</v>
      </c>
      <c r="AF1397">
        <v>12.74</v>
      </c>
      <c r="AG1397">
        <v>0</v>
      </c>
      <c r="AH1397">
        <v>0</v>
      </c>
      <c r="AI1397">
        <v>1</v>
      </c>
      <c r="AJ1397">
        <v>1.26</v>
      </c>
      <c r="AK1397">
        <v>1</v>
      </c>
      <c r="AL1397">
        <v>1</v>
      </c>
      <c r="AM1397">
        <v>2</v>
      </c>
      <c r="AN1397">
        <v>0</v>
      </c>
      <c r="AO1397">
        <v>0</v>
      </c>
      <c r="AP1397">
        <v>1</v>
      </c>
      <c r="AQ1397">
        <v>1</v>
      </c>
      <c r="AR1397">
        <v>0</v>
      </c>
      <c r="AS1397" t="s">
        <v>3</v>
      </c>
      <c r="AT1397">
        <v>1.53</v>
      </c>
      <c r="AU1397" t="s">
        <v>406</v>
      </c>
      <c r="AV1397">
        <v>1</v>
      </c>
      <c r="AW1397">
        <v>2</v>
      </c>
      <c r="AX1397">
        <v>295892438</v>
      </c>
      <c r="AY1397">
        <v>1</v>
      </c>
      <c r="AZ1397">
        <v>0</v>
      </c>
      <c r="BA1397">
        <v>1935</v>
      </c>
      <c r="BB1397">
        <v>1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19.4922</v>
      </c>
      <c r="BL1397">
        <v>0</v>
      </c>
      <c r="BM1397">
        <v>0</v>
      </c>
      <c r="BN1397">
        <v>0</v>
      </c>
      <c r="BO1397">
        <v>0</v>
      </c>
      <c r="BP1397">
        <v>1</v>
      </c>
      <c r="BQ1397">
        <v>0</v>
      </c>
      <c r="BR1397">
        <v>12.669930000000001</v>
      </c>
      <c r="BS1397">
        <v>0</v>
      </c>
      <c r="BT1397">
        <v>0</v>
      </c>
      <c r="BU1397">
        <v>0</v>
      </c>
      <c r="BV1397">
        <v>0</v>
      </c>
      <c r="BW1397">
        <v>1</v>
      </c>
      <c r="CV1397">
        <v>0</v>
      </c>
      <c r="CW1397">
        <f>ROUND(Y1397*Source!I382*DO1397,7)</f>
        <v>0</v>
      </c>
      <c r="CX1397">
        <f>ROUND(Y1397*Source!I382,7)</f>
        <v>0.99450000000000005</v>
      </c>
      <c r="CY1397">
        <f>AB1397</f>
        <v>16.05</v>
      </c>
      <c r="CZ1397">
        <f>AF1397</f>
        <v>12.74</v>
      </c>
      <c r="DA1397">
        <f>AJ1397</f>
        <v>1.26</v>
      </c>
      <c r="DB1397">
        <f t="shared" si="1129"/>
        <v>12.6685</v>
      </c>
      <c r="DC1397">
        <f t="shared" si="1130"/>
        <v>0</v>
      </c>
      <c r="DD1397" t="s">
        <v>3</v>
      </c>
      <c r="DE1397" t="s">
        <v>3</v>
      </c>
      <c r="DF1397">
        <f t="shared" si="1123"/>
        <v>0</v>
      </c>
      <c r="DG1397">
        <f>ROUND(ROUND(AF1397*AJ1397,2)*CX1397,2)</f>
        <v>15.96</v>
      </c>
      <c r="DH1397">
        <f t="shared" si="1103"/>
        <v>0</v>
      </c>
      <c r="DI1397">
        <f t="shared" si="1124"/>
        <v>0</v>
      </c>
      <c r="DJ1397">
        <f>DG1397+DH1397</f>
        <v>15.96</v>
      </c>
      <c r="DK1397">
        <v>1</v>
      </c>
      <c r="DL1397" t="s">
        <v>3</v>
      </c>
      <c r="DM1397">
        <v>0</v>
      </c>
      <c r="DN1397" t="s">
        <v>3</v>
      </c>
      <c r="DO1397">
        <v>0</v>
      </c>
    </row>
    <row r="1398" spans="1:119" x14ac:dyDescent="0.2">
      <c r="A1398">
        <f>ROW(Source!A383)</f>
        <v>383</v>
      </c>
      <c r="B1398">
        <v>295887217</v>
      </c>
      <c r="C1398">
        <v>295892442</v>
      </c>
      <c r="D1398">
        <v>277560305</v>
      </c>
      <c r="E1398">
        <v>109</v>
      </c>
      <c r="F1398">
        <v>1</v>
      </c>
      <c r="G1398">
        <v>1</v>
      </c>
      <c r="H1398">
        <v>1</v>
      </c>
      <c r="I1398" t="s">
        <v>1060</v>
      </c>
      <c r="J1398" t="s">
        <v>3</v>
      </c>
      <c r="K1398" t="s">
        <v>1061</v>
      </c>
      <c r="L1398">
        <v>1191</v>
      </c>
      <c r="N1398">
        <v>1013</v>
      </c>
      <c r="O1398" t="s">
        <v>1062</v>
      </c>
      <c r="P1398" t="s">
        <v>1062</v>
      </c>
      <c r="Q1398">
        <v>1</v>
      </c>
      <c r="W1398">
        <v>0</v>
      </c>
      <c r="X1398">
        <v>-1111239348</v>
      </c>
      <c r="Y1398">
        <f t="shared" ref="Y1398:Y1404" si="1131">AT1398</f>
        <v>23.1</v>
      </c>
      <c r="AA1398">
        <v>0</v>
      </c>
      <c r="AB1398">
        <v>0</v>
      </c>
      <c r="AC1398">
        <v>0</v>
      </c>
      <c r="AD1398">
        <v>477.98</v>
      </c>
      <c r="AE1398">
        <v>0</v>
      </c>
      <c r="AF1398">
        <v>0</v>
      </c>
      <c r="AG1398">
        <v>0</v>
      </c>
      <c r="AH1398">
        <v>477.98</v>
      </c>
      <c r="AI1398">
        <v>1</v>
      </c>
      <c r="AJ1398">
        <v>1</v>
      </c>
      <c r="AK1398">
        <v>1</v>
      </c>
      <c r="AL1398">
        <v>1</v>
      </c>
      <c r="AM1398">
        <v>-2</v>
      </c>
      <c r="AN1398">
        <v>0</v>
      </c>
      <c r="AO1398">
        <v>0</v>
      </c>
      <c r="AP1398">
        <v>1</v>
      </c>
      <c r="AQ1398">
        <v>1</v>
      </c>
      <c r="AR1398">
        <v>0</v>
      </c>
      <c r="AS1398" t="s">
        <v>3</v>
      </c>
      <c r="AT1398">
        <v>23.1</v>
      </c>
      <c r="AU1398" t="s">
        <v>3</v>
      </c>
      <c r="AV1398">
        <v>1</v>
      </c>
      <c r="AW1398">
        <v>2</v>
      </c>
      <c r="AX1398">
        <v>295892450</v>
      </c>
      <c r="AY1398">
        <v>1</v>
      </c>
      <c r="AZ1398">
        <v>0</v>
      </c>
      <c r="BA1398">
        <v>1939</v>
      </c>
      <c r="BB1398">
        <v>1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11041.338000000002</v>
      </c>
      <c r="BN1398">
        <v>23.1</v>
      </c>
      <c r="BO1398">
        <v>0</v>
      </c>
      <c r="BP1398">
        <v>1</v>
      </c>
      <c r="BQ1398">
        <v>0</v>
      </c>
      <c r="BR1398">
        <v>0</v>
      </c>
      <c r="BS1398">
        <v>0</v>
      </c>
      <c r="BT1398">
        <v>11041.338000000002</v>
      </c>
      <c r="BU1398">
        <v>23.1</v>
      </c>
      <c r="BV1398">
        <v>0</v>
      </c>
      <c r="BW1398">
        <v>1</v>
      </c>
      <c r="CU1398">
        <f>ROUND(AT1398*Source!I383*AH1398*AL1398,2)</f>
        <v>11041.34</v>
      </c>
      <c r="CV1398">
        <f>ROUND(Y1398*Source!I383,7)</f>
        <v>23.1</v>
      </c>
      <c r="CW1398">
        <v>0</v>
      </c>
      <c r="CX1398">
        <f>ROUND(Y1398*Source!I383,7)</f>
        <v>23.1</v>
      </c>
      <c r="CY1398">
        <f>AD1398</f>
        <v>477.98</v>
      </c>
      <c r="CZ1398">
        <f>AH1398</f>
        <v>477.98</v>
      </c>
      <c r="DA1398">
        <f>AL1398</f>
        <v>1</v>
      </c>
      <c r="DB1398">
        <f t="shared" ref="DB1398:DB1404" si="1132">ROUND(ROUND(AT1398*CZ1398,2),6)</f>
        <v>11041.34</v>
      </c>
      <c r="DC1398">
        <f t="shared" ref="DC1398:DC1404" si="1133">ROUND(ROUND(AT1398*AG1398,2),6)</f>
        <v>0</v>
      </c>
      <c r="DD1398" t="s">
        <v>3</v>
      </c>
      <c r="DE1398" t="s">
        <v>3</v>
      </c>
      <c r="DF1398">
        <f t="shared" si="1123"/>
        <v>0</v>
      </c>
      <c r="DG1398">
        <f>ROUND(ROUND(AF1398,2)*CX1398,2)</f>
        <v>0</v>
      </c>
      <c r="DH1398">
        <f t="shared" si="1103"/>
        <v>0</v>
      </c>
      <c r="DI1398">
        <f t="shared" si="1124"/>
        <v>11041.34</v>
      </c>
      <c r="DJ1398">
        <f>DI1398</f>
        <v>11041.34</v>
      </c>
      <c r="DK1398">
        <v>1</v>
      </c>
      <c r="DL1398" t="s">
        <v>3</v>
      </c>
      <c r="DM1398">
        <v>0</v>
      </c>
      <c r="DN1398" t="s">
        <v>3</v>
      </c>
      <c r="DO1398">
        <v>0</v>
      </c>
    </row>
    <row r="1399" spans="1:119" x14ac:dyDescent="0.2">
      <c r="A1399">
        <f>ROW(Source!A383)</f>
        <v>383</v>
      </c>
      <c r="B1399">
        <v>295887217</v>
      </c>
      <c r="C1399">
        <v>295892442</v>
      </c>
      <c r="D1399">
        <v>277560491</v>
      </c>
      <c r="E1399">
        <v>109</v>
      </c>
      <c r="F1399">
        <v>1</v>
      </c>
      <c r="G1399">
        <v>1</v>
      </c>
      <c r="H1399">
        <v>1</v>
      </c>
      <c r="I1399" t="s">
        <v>1063</v>
      </c>
      <c r="J1399" t="s">
        <v>3</v>
      </c>
      <c r="K1399" t="s">
        <v>1064</v>
      </c>
      <c r="L1399">
        <v>1191</v>
      </c>
      <c r="N1399">
        <v>1013</v>
      </c>
      <c r="O1399" t="s">
        <v>1062</v>
      </c>
      <c r="P1399" t="s">
        <v>1062</v>
      </c>
      <c r="Q1399">
        <v>1</v>
      </c>
      <c r="W1399">
        <v>0</v>
      </c>
      <c r="X1399">
        <v>-1417349443</v>
      </c>
      <c r="Y1399">
        <f t="shared" si="1131"/>
        <v>5.59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1</v>
      </c>
      <c r="AJ1399">
        <v>1</v>
      </c>
      <c r="AK1399">
        <v>1</v>
      </c>
      <c r="AL1399">
        <v>1</v>
      </c>
      <c r="AM1399">
        <v>-2</v>
      </c>
      <c r="AN1399">
        <v>0</v>
      </c>
      <c r="AO1399">
        <v>0</v>
      </c>
      <c r="AP1399">
        <v>1</v>
      </c>
      <c r="AQ1399">
        <v>1</v>
      </c>
      <c r="AR1399">
        <v>0</v>
      </c>
      <c r="AS1399" t="s">
        <v>3</v>
      </c>
      <c r="AT1399">
        <v>5.59</v>
      </c>
      <c r="AU1399" t="s">
        <v>3</v>
      </c>
      <c r="AV1399">
        <v>2</v>
      </c>
      <c r="AW1399">
        <v>2</v>
      </c>
      <c r="AX1399">
        <v>295892451</v>
      </c>
      <c r="AY1399">
        <v>1</v>
      </c>
      <c r="AZ1399">
        <v>0</v>
      </c>
      <c r="BA1399">
        <v>1940</v>
      </c>
      <c r="BB1399">
        <v>1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V1399">
        <v>0</v>
      </c>
      <c r="CW1399">
        <v>0</v>
      </c>
      <c r="CX1399">
        <f>ROUND(Y1399*Source!I383,7)</f>
        <v>5.59</v>
      </c>
      <c r="CY1399">
        <f>AD1399</f>
        <v>0</v>
      </c>
      <c r="CZ1399">
        <f>AH1399</f>
        <v>0</v>
      </c>
      <c r="DA1399">
        <f>AL1399</f>
        <v>1</v>
      </c>
      <c r="DB1399">
        <f t="shared" si="1132"/>
        <v>0</v>
      </c>
      <c r="DC1399">
        <f t="shared" si="1133"/>
        <v>0</v>
      </c>
      <c r="DD1399" t="s">
        <v>3</v>
      </c>
      <c r="DE1399" t="s">
        <v>3</v>
      </c>
      <c r="DF1399">
        <f t="shared" si="1123"/>
        <v>0</v>
      </c>
      <c r="DG1399">
        <f>ROUND(ROUND(AF1399,2)*CX1399,2)</f>
        <v>0</v>
      </c>
      <c r="DH1399">
        <f t="shared" si="1103"/>
        <v>0</v>
      </c>
      <c r="DI1399">
        <f t="shared" si="1124"/>
        <v>0</v>
      </c>
      <c r="DJ1399">
        <f>DI1399</f>
        <v>0</v>
      </c>
      <c r="DK1399">
        <v>0</v>
      </c>
      <c r="DL1399" t="s">
        <v>3</v>
      </c>
      <c r="DM1399">
        <v>0</v>
      </c>
      <c r="DN1399" t="s">
        <v>3</v>
      </c>
      <c r="DO1399">
        <v>0</v>
      </c>
    </row>
    <row r="1400" spans="1:119" x14ac:dyDescent="0.2">
      <c r="A1400">
        <f>ROW(Source!A383)</f>
        <v>383</v>
      </c>
      <c r="B1400">
        <v>295887217</v>
      </c>
      <c r="C1400">
        <v>295892442</v>
      </c>
      <c r="D1400">
        <v>277945622</v>
      </c>
      <c r="E1400">
        <v>1</v>
      </c>
      <c r="F1400">
        <v>1</v>
      </c>
      <c r="G1400">
        <v>1</v>
      </c>
      <c r="H1400">
        <v>2</v>
      </c>
      <c r="I1400" t="s">
        <v>1069</v>
      </c>
      <c r="J1400" t="s">
        <v>1070</v>
      </c>
      <c r="K1400" t="s">
        <v>1071</v>
      </c>
      <c r="L1400">
        <v>1368</v>
      </c>
      <c r="N1400">
        <v>1011</v>
      </c>
      <c r="O1400" t="s">
        <v>961</v>
      </c>
      <c r="P1400" t="s">
        <v>961</v>
      </c>
      <c r="Q1400">
        <v>1</v>
      </c>
      <c r="W1400">
        <v>0</v>
      </c>
      <c r="X1400">
        <v>554806292</v>
      </c>
      <c r="Y1400">
        <f t="shared" si="1131"/>
        <v>0.55000000000000004</v>
      </c>
      <c r="AA1400">
        <v>0</v>
      </c>
      <c r="AB1400">
        <v>233.29</v>
      </c>
      <c r="AC1400">
        <v>0</v>
      </c>
      <c r="AD1400">
        <v>0</v>
      </c>
      <c r="AE1400">
        <v>0</v>
      </c>
      <c r="AF1400">
        <v>189.67</v>
      </c>
      <c r="AG1400">
        <v>0</v>
      </c>
      <c r="AH1400">
        <v>0</v>
      </c>
      <c r="AI1400">
        <v>1</v>
      </c>
      <c r="AJ1400">
        <v>1.23</v>
      </c>
      <c r="AK1400">
        <v>1</v>
      </c>
      <c r="AL1400">
        <v>1</v>
      </c>
      <c r="AM1400">
        <v>2</v>
      </c>
      <c r="AN1400">
        <v>0</v>
      </c>
      <c r="AO1400">
        <v>0</v>
      </c>
      <c r="AP1400">
        <v>1</v>
      </c>
      <c r="AQ1400">
        <v>1</v>
      </c>
      <c r="AR1400">
        <v>0</v>
      </c>
      <c r="AS1400" t="s">
        <v>3</v>
      </c>
      <c r="AT1400">
        <v>0.55000000000000004</v>
      </c>
      <c r="AU1400" t="s">
        <v>3</v>
      </c>
      <c r="AV1400">
        <v>1</v>
      </c>
      <c r="AW1400">
        <v>2</v>
      </c>
      <c r="AX1400">
        <v>295892452</v>
      </c>
      <c r="AY1400">
        <v>1</v>
      </c>
      <c r="AZ1400">
        <v>0</v>
      </c>
      <c r="BA1400">
        <v>1941</v>
      </c>
      <c r="BB1400">
        <v>1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104.3185</v>
      </c>
      <c r="BL1400">
        <v>0</v>
      </c>
      <c r="BM1400">
        <v>0</v>
      </c>
      <c r="BN1400">
        <v>0</v>
      </c>
      <c r="BO1400">
        <v>0</v>
      </c>
      <c r="BP1400">
        <v>1</v>
      </c>
      <c r="BQ1400">
        <v>0</v>
      </c>
      <c r="BR1400">
        <v>104.3185</v>
      </c>
      <c r="BS1400">
        <v>0</v>
      </c>
      <c r="BT1400">
        <v>0</v>
      </c>
      <c r="BU1400">
        <v>0</v>
      </c>
      <c r="BV1400">
        <v>0</v>
      </c>
      <c r="BW1400">
        <v>1</v>
      </c>
      <c r="CV1400">
        <v>0</v>
      </c>
      <c r="CW1400">
        <f>ROUND(Y1400*Source!I383*DO1400,7)</f>
        <v>0</v>
      </c>
      <c r="CX1400">
        <f>ROUND(Y1400*Source!I383,7)</f>
        <v>0.55000000000000004</v>
      </c>
      <c r="CY1400">
        <f>AB1400</f>
        <v>233.29</v>
      </c>
      <c r="CZ1400">
        <f>AF1400</f>
        <v>189.67</v>
      </c>
      <c r="DA1400">
        <f>AJ1400</f>
        <v>1.23</v>
      </c>
      <c r="DB1400">
        <f t="shared" si="1132"/>
        <v>104.32</v>
      </c>
      <c r="DC1400">
        <f t="shared" si="1133"/>
        <v>0</v>
      </c>
      <c r="DD1400" t="s">
        <v>3</v>
      </c>
      <c r="DE1400" t="s">
        <v>3</v>
      </c>
      <c r="DF1400">
        <f t="shared" si="1123"/>
        <v>0</v>
      </c>
      <c r="DG1400">
        <f>ROUND(ROUND(AF1400*AJ1400,2)*CX1400,2)</f>
        <v>128.31</v>
      </c>
      <c r="DH1400">
        <f t="shared" si="1103"/>
        <v>0</v>
      </c>
      <c r="DI1400">
        <f t="shared" si="1124"/>
        <v>0</v>
      </c>
      <c r="DJ1400">
        <f>DG1400+DH1400</f>
        <v>128.31</v>
      </c>
      <c r="DK1400">
        <v>1</v>
      </c>
      <c r="DL1400" t="s">
        <v>3</v>
      </c>
      <c r="DM1400">
        <v>0</v>
      </c>
      <c r="DN1400" t="s">
        <v>3</v>
      </c>
      <c r="DO1400">
        <v>0</v>
      </c>
    </row>
    <row r="1401" spans="1:119" x14ac:dyDescent="0.2">
      <c r="A1401">
        <f>ROW(Source!A383)</f>
        <v>383</v>
      </c>
      <c r="B1401">
        <v>295887217</v>
      </c>
      <c r="C1401">
        <v>295892442</v>
      </c>
      <c r="D1401">
        <v>277945779</v>
      </c>
      <c r="E1401">
        <v>1</v>
      </c>
      <c r="F1401">
        <v>1</v>
      </c>
      <c r="G1401">
        <v>1</v>
      </c>
      <c r="H1401">
        <v>2</v>
      </c>
      <c r="I1401" t="s">
        <v>1072</v>
      </c>
      <c r="J1401" t="s">
        <v>1073</v>
      </c>
      <c r="K1401" t="s">
        <v>1074</v>
      </c>
      <c r="L1401">
        <v>1368</v>
      </c>
      <c r="N1401">
        <v>1011</v>
      </c>
      <c r="O1401" t="s">
        <v>961</v>
      </c>
      <c r="P1401" t="s">
        <v>961</v>
      </c>
      <c r="Q1401">
        <v>1</v>
      </c>
      <c r="W1401">
        <v>0</v>
      </c>
      <c r="X1401">
        <v>-1301021868</v>
      </c>
      <c r="Y1401">
        <f t="shared" si="1131"/>
        <v>3.72</v>
      </c>
      <c r="AA1401">
        <v>0</v>
      </c>
      <c r="AB1401">
        <v>1274.48</v>
      </c>
      <c r="AC1401">
        <v>642.05999999999995</v>
      </c>
      <c r="AD1401">
        <v>0</v>
      </c>
      <c r="AE1401">
        <v>0</v>
      </c>
      <c r="AF1401">
        <v>1070.99</v>
      </c>
      <c r="AG1401">
        <v>642.05999999999995</v>
      </c>
      <c r="AH1401">
        <v>0</v>
      </c>
      <c r="AI1401">
        <v>1</v>
      </c>
      <c r="AJ1401">
        <v>1.19</v>
      </c>
      <c r="AK1401">
        <v>1</v>
      </c>
      <c r="AL1401">
        <v>1</v>
      </c>
      <c r="AM1401">
        <v>2</v>
      </c>
      <c r="AN1401">
        <v>0</v>
      </c>
      <c r="AO1401">
        <v>0</v>
      </c>
      <c r="AP1401">
        <v>1</v>
      </c>
      <c r="AQ1401">
        <v>1</v>
      </c>
      <c r="AR1401">
        <v>0</v>
      </c>
      <c r="AS1401" t="s">
        <v>3</v>
      </c>
      <c r="AT1401">
        <v>3.72</v>
      </c>
      <c r="AU1401" t="s">
        <v>3</v>
      </c>
      <c r="AV1401">
        <v>1</v>
      </c>
      <c r="AW1401">
        <v>2</v>
      </c>
      <c r="AX1401">
        <v>295892453</v>
      </c>
      <c r="AY1401">
        <v>1</v>
      </c>
      <c r="AZ1401">
        <v>0</v>
      </c>
      <c r="BA1401">
        <v>1942</v>
      </c>
      <c r="BB1401">
        <v>1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3984.0828000000001</v>
      </c>
      <c r="BL1401">
        <v>2388.4632000000001</v>
      </c>
      <c r="BM1401">
        <v>0</v>
      </c>
      <c r="BN1401">
        <v>0</v>
      </c>
      <c r="BO1401">
        <v>3.72</v>
      </c>
      <c r="BP1401">
        <v>1</v>
      </c>
      <c r="BQ1401">
        <v>0</v>
      </c>
      <c r="BR1401">
        <v>3984.0828000000001</v>
      </c>
      <c r="BS1401">
        <v>2388.4632000000001</v>
      </c>
      <c r="BT1401">
        <v>0</v>
      </c>
      <c r="BU1401">
        <v>0</v>
      </c>
      <c r="BV1401">
        <v>3.72</v>
      </c>
      <c r="BW1401">
        <v>1</v>
      </c>
      <c r="CV1401">
        <v>0</v>
      </c>
      <c r="CW1401">
        <f>ROUND(Y1401*Source!I383*DO1401,7)</f>
        <v>3.72</v>
      </c>
      <c r="CX1401">
        <f>ROUND(Y1401*Source!I383,7)</f>
        <v>3.72</v>
      </c>
      <c r="CY1401">
        <f>AB1401</f>
        <v>1274.48</v>
      </c>
      <c r="CZ1401">
        <f>AF1401</f>
        <v>1070.99</v>
      </c>
      <c r="DA1401">
        <f>AJ1401</f>
        <v>1.19</v>
      </c>
      <c r="DB1401">
        <f t="shared" si="1132"/>
        <v>3984.08</v>
      </c>
      <c r="DC1401">
        <f t="shared" si="1133"/>
        <v>2388.46</v>
      </c>
      <c r="DD1401" t="s">
        <v>3</v>
      </c>
      <c r="DE1401" t="s">
        <v>3</v>
      </c>
      <c r="DF1401">
        <f t="shared" si="1123"/>
        <v>0</v>
      </c>
      <c r="DG1401">
        <f>ROUND(ROUND(AF1401*AJ1401,2)*CX1401,2)</f>
        <v>4741.07</v>
      </c>
      <c r="DH1401">
        <f t="shared" si="1103"/>
        <v>2388.46</v>
      </c>
      <c r="DI1401">
        <f t="shared" si="1124"/>
        <v>0</v>
      </c>
      <c r="DJ1401">
        <f>DG1401+DH1401</f>
        <v>7129.53</v>
      </c>
      <c r="DK1401">
        <v>1</v>
      </c>
      <c r="DL1401" t="s">
        <v>1068</v>
      </c>
      <c r="DM1401">
        <v>6</v>
      </c>
      <c r="DN1401" t="s">
        <v>1062</v>
      </c>
      <c r="DO1401">
        <v>1</v>
      </c>
    </row>
    <row r="1402" spans="1:119" x14ac:dyDescent="0.2">
      <c r="A1402">
        <f>ROW(Source!A383)</f>
        <v>383</v>
      </c>
      <c r="B1402">
        <v>295887217</v>
      </c>
      <c r="C1402">
        <v>295892442</v>
      </c>
      <c r="D1402">
        <v>277945806</v>
      </c>
      <c r="E1402">
        <v>1</v>
      </c>
      <c r="F1402">
        <v>1</v>
      </c>
      <c r="G1402">
        <v>1</v>
      </c>
      <c r="H1402">
        <v>2</v>
      </c>
      <c r="I1402" t="s">
        <v>1075</v>
      </c>
      <c r="J1402" t="s">
        <v>1076</v>
      </c>
      <c r="K1402" t="s">
        <v>1077</v>
      </c>
      <c r="L1402">
        <v>1368</v>
      </c>
      <c r="N1402">
        <v>1011</v>
      </c>
      <c r="O1402" t="s">
        <v>961</v>
      </c>
      <c r="P1402" t="s">
        <v>961</v>
      </c>
      <c r="Q1402">
        <v>1</v>
      </c>
      <c r="W1402">
        <v>0</v>
      </c>
      <c r="X1402">
        <v>1745550372</v>
      </c>
      <c r="Y1402">
        <f t="shared" si="1131"/>
        <v>0.4</v>
      </c>
      <c r="AA1402">
        <v>0</v>
      </c>
      <c r="AB1402">
        <v>758.04</v>
      </c>
      <c r="AC1402">
        <v>477.98</v>
      </c>
      <c r="AD1402">
        <v>0</v>
      </c>
      <c r="AE1402">
        <v>0</v>
      </c>
      <c r="AF1402">
        <v>758.04</v>
      </c>
      <c r="AG1402">
        <v>477.98</v>
      </c>
      <c r="AH1402">
        <v>0</v>
      </c>
      <c r="AI1402">
        <v>1</v>
      </c>
      <c r="AJ1402">
        <v>1</v>
      </c>
      <c r="AK1402">
        <v>1</v>
      </c>
      <c r="AL1402">
        <v>1</v>
      </c>
      <c r="AM1402">
        <v>-2</v>
      </c>
      <c r="AN1402">
        <v>0</v>
      </c>
      <c r="AO1402">
        <v>0</v>
      </c>
      <c r="AP1402">
        <v>1</v>
      </c>
      <c r="AQ1402">
        <v>1</v>
      </c>
      <c r="AR1402">
        <v>0</v>
      </c>
      <c r="AS1402" t="s">
        <v>3</v>
      </c>
      <c r="AT1402">
        <v>0.4</v>
      </c>
      <c r="AU1402" t="s">
        <v>3</v>
      </c>
      <c r="AV1402">
        <v>1</v>
      </c>
      <c r="AW1402">
        <v>2</v>
      </c>
      <c r="AX1402">
        <v>295892454</v>
      </c>
      <c r="AY1402">
        <v>1</v>
      </c>
      <c r="AZ1402">
        <v>0</v>
      </c>
      <c r="BA1402">
        <v>1943</v>
      </c>
      <c r="BB1402">
        <v>1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303.21600000000001</v>
      </c>
      <c r="BL1402">
        <v>191.19200000000001</v>
      </c>
      <c r="BM1402">
        <v>0</v>
      </c>
      <c r="BN1402">
        <v>0</v>
      </c>
      <c r="BO1402">
        <v>0.4</v>
      </c>
      <c r="BP1402">
        <v>1</v>
      </c>
      <c r="BQ1402">
        <v>0</v>
      </c>
      <c r="BR1402">
        <v>303.21600000000001</v>
      </c>
      <c r="BS1402">
        <v>191.19200000000001</v>
      </c>
      <c r="BT1402">
        <v>0</v>
      </c>
      <c r="BU1402">
        <v>0</v>
      </c>
      <c r="BV1402">
        <v>0.4</v>
      </c>
      <c r="BW1402">
        <v>1</v>
      </c>
      <c r="CV1402">
        <v>0</v>
      </c>
      <c r="CW1402">
        <f>ROUND(Y1402*Source!I383*DO1402,7)</f>
        <v>0.4</v>
      </c>
      <c r="CX1402">
        <f>ROUND(Y1402*Source!I383,7)</f>
        <v>0.4</v>
      </c>
      <c r="CY1402">
        <f>AB1402</f>
        <v>758.04</v>
      </c>
      <c r="CZ1402">
        <f>AF1402</f>
        <v>758.04</v>
      </c>
      <c r="DA1402">
        <f>AJ1402</f>
        <v>1</v>
      </c>
      <c r="DB1402">
        <f t="shared" si="1132"/>
        <v>303.22000000000003</v>
      </c>
      <c r="DC1402">
        <f t="shared" si="1133"/>
        <v>191.19</v>
      </c>
      <c r="DD1402" t="s">
        <v>3</v>
      </c>
      <c r="DE1402" t="s">
        <v>3</v>
      </c>
      <c r="DF1402">
        <f t="shared" si="1123"/>
        <v>0</v>
      </c>
      <c r="DG1402">
        <f>ROUND(ROUND(AF1402,2)*CX1402,2)</f>
        <v>303.22000000000003</v>
      </c>
      <c r="DH1402">
        <f t="shared" si="1103"/>
        <v>191.19</v>
      </c>
      <c r="DI1402">
        <f t="shared" si="1124"/>
        <v>0</v>
      </c>
      <c r="DJ1402">
        <f>DG1402+DH1402</f>
        <v>494.41</v>
      </c>
      <c r="DK1402">
        <v>1</v>
      </c>
      <c r="DL1402" t="s">
        <v>1078</v>
      </c>
      <c r="DM1402">
        <v>4</v>
      </c>
      <c r="DN1402" t="s">
        <v>1062</v>
      </c>
      <c r="DO1402">
        <v>1</v>
      </c>
    </row>
    <row r="1403" spans="1:119" x14ac:dyDescent="0.2">
      <c r="A1403">
        <f>ROW(Source!A383)</f>
        <v>383</v>
      </c>
      <c r="B1403">
        <v>295887217</v>
      </c>
      <c r="C1403">
        <v>295892442</v>
      </c>
      <c r="D1403">
        <v>277945914</v>
      </c>
      <c r="E1403">
        <v>1</v>
      </c>
      <c r="F1403">
        <v>1</v>
      </c>
      <c r="G1403">
        <v>1</v>
      </c>
      <c r="H1403">
        <v>2</v>
      </c>
      <c r="I1403" t="s">
        <v>1079</v>
      </c>
      <c r="J1403" t="s">
        <v>1080</v>
      </c>
      <c r="K1403" t="s">
        <v>1081</v>
      </c>
      <c r="L1403">
        <v>1368</v>
      </c>
      <c r="N1403">
        <v>1011</v>
      </c>
      <c r="O1403" t="s">
        <v>961</v>
      </c>
      <c r="P1403" t="s">
        <v>961</v>
      </c>
      <c r="Q1403">
        <v>1</v>
      </c>
      <c r="W1403">
        <v>0</v>
      </c>
      <c r="X1403">
        <v>-351551180</v>
      </c>
      <c r="Y1403">
        <f t="shared" si="1131"/>
        <v>1.47</v>
      </c>
      <c r="AA1403">
        <v>0</v>
      </c>
      <c r="AB1403">
        <v>1719.6</v>
      </c>
      <c r="AC1403">
        <v>549.32000000000005</v>
      </c>
      <c r="AD1403">
        <v>0</v>
      </c>
      <c r="AE1403">
        <v>0</v>
      </c>
      <c r="AF1403">
        <v>1521.77</v>
      </c>
      <c r="AG1403">
        <v>549.32000000000005</v>
      </c>
      <c r="AH1403">
        <v>0</v>
      </c>
      <c r="AI1403">
        <v>1</v>
      </c>
      <c r="AJ1403">
        <v>1.1299999999999999</v>
      </c>
      <c r="AK1403">
        <v>1</v>
      </c>
      <c r="AL1403">
        <v>1</v>
      </c>
      <c r="AM1403">
        <v>2</v>
      </c>
      <c r="AN1403">
        <v>0</v>
      </c>
      <c r="AO1403">
        <v>0</v>
      </c>
      <c r="AP1403">
        <v>1</v>
      </c>
      <c r="AQ1403">
        <v>1</v>
      </c>
      <c r="AR1403">
        <v>0</v>
      </c>
      <c r="AS1403" t="s">
        <v>3</v>
      </c>
      <c r="AT1403">
        <v>1.47</v>
      </c>
      <c r="AU1403" t="s">
        <v>3</v>
      </c>
      <c r="AV1403">
        <v>1</v>
      </c>
      <c r="AW1403">
        <v>2</v>
      </c>
      <c r="AX1403">
        <v>295892455</v>
      </c>
      <c r="AY1403">
        <v>1</v>
      </c>
      <c r="AZ1403">
        <v>0</v>
      </c>
      <c r="BA1403">
        <v>1944</v>
      </c>
      <c r="BB1403">
        <v>1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2237.0018999999998</v>
      </c>
      <c r="BL1403">
        <v>807.50040000000001</v>
      </c>
      <c r="BM1403">
        <v>0</v>
      </c>
      <c r="BN1403">
        <v>0</v>
      </c>
      <c r="BO1403">
        <v>1.47</v>
      </c>
      <c r="BP1403">
        <v>1</v>
      </c>
      <c r="BQ1403">
        <v>0</v>
      </c>
      <c r="BR1403">
        <v>2237.0018999999998</v>
      </c>
      <c r="BS1403">
        <v>807.50040000000001</v>
      </c>
      <c r="BT1403">
        <v>0</v>
      </c>
      <c r="BU1403">
        <v>0</v>
      </c>
      <c r="BV1403">
        <v>1.47</v>
      </c>
      <c r="BW1403">
        <v>1</v>
      </c>
      <c r="CV1403">
        <v>0</v>
      </c>
      <c r="CW1403">
        <f>ROUND(Y1403*Source!I383*DO1403,7)</f>
        <v>1.47</v>
      </c>
      <c r="CX1403">
        <f>ROUND(Y1403*Source!I383,7)</f>
        <v>1.47</v>
      </c>
      <c r="CY1403">
        <f>AB1403</f>
        <v>1719.6</v>
      </c>
      <c r="CZ1403">
        <f>AF1403</f>
        <v>1521.77</v>
      </c>
      <c r="DA1403">
        <f>AJ1403</f>
        <v>1.1299999999999999</v>
      </c>
      <c r="DB1403">
        <f t="shared" si="1132"/>
        <v>2237</v>
      </c>
      <c r="DC1403">
        <f t="shared" si="1133"/>
        <v>807.5</v>
      </c>
      <c r="DD1403" t="s">
        <v>3</v>
      </c>
      <c r="DE1403" t="s">
        <v>3</v>
      </c>
      <c r="DF1403">
        <f t="shared" si="1123"/>
        <v>0</v>
      </c>
      <c r="DG1403">
        <f>ROUND(ROUND(AF1403*AJ1403,2)*CX1403,2)</f>
        <v>2527.81</v>
      </c>
      <c r="DH1403">
        <f t="shared" si="1103"/>
        <v>807.5</v>
      </c>
      <c r="DI1403">
        <f t="shared" si="1124"/>
        <v>0</v>
      </c>
      <c r="DJ1403">
        <f>DG1403+DH1403</f>
        <v>3335.31</v>
      </c>
      <c r="DK1403">
        <v>1</v>
      </c>
      <c r="DL1403" t="s">
        <v>1082</v>
      </c>
      <c r="DM1403">
        <v>5</v>
      </c>
      <c r="DN1403" t="s">
        <v>1062</v>
      </c>
      <c r="DO1403">
        <v>1</v>
      </c>
    </row>
    <row r="1404" spans="1:119" x14ac:dyDescent="0.2">
      <c r="A1404">
        <f>ROW(Source!A383)</f>
        <v>383</v>
      </c>
      <c r="B1404">
        <v>295887217</v>
      </c>
      <c r="C1404">
        <v>295892442</v>
      </c>
      <c r="D1404">
        <v>277946622</v>
      </c>
      <c r="E1404">
        <v>1</v>
      </c>
      <c r="F1404">
        <v>1</v>
      </c>
      <c r="G1404">
        <v>1</v>
      </c>
      <c r="H1404">
        <v>2</v>
      </c>
      <c r="I1404" t="s">
        <v>1083</v>
      </c>
      <c r="J1404" t="s">
        <v>1084</v>
      </c>
      <c r="K1404" t="s">
        <v>1085</v>
      </c>
      <c r="L1404">
        <v>1368</v>
      </c>
      <c r="N1404">
        <v>1011</v>
      </c>
      <c r="O1404" t="s">
        <v>961</v>
      </c>
      <c r="P1404" t="s">
        <v>961</v>
      </c>
      <c r="Q1404">
        <v>1</v>
      </c>
      <c r="W1404">
        <v>0</v>
      </c>
      <c r="X1404">
        <v>-733660489</v>
      </c>
      <c r="Y1404">
        <f t="shared" si="1131"/>
        <v>1.53</v>
      </c>
      <c r="AA1404">
        <v>0</v>
      </c>
      <c r="AB1404">
        <v>16.05</v>
      </c>
      <c r="AC1404">
        <v>0</v>
      </c>
      <c r="AD1404">
        <v>0</v>
      </c>
      <c r="AE1404">
        <v>0</v>
      </c>
      <c r="AF1404">
        <v>12.74</v>
      </c>
      <c r="AG1404">
        <v>0</v>
      </c>
      <c r="AH1404">
        <v>0</v>
      </c>
      <c r="AI1404">
        <v>1</v>
      </c>
      <c r="AJ1404">
        <v>1.26</v>
      </c>
      <c r="AK1404">
        <v>1</v>
      </c>
      <c r="AL1404">
        <v>1</v>
      </c>
      <c r="AM1404">
        <v>2</v>
      </c>
      <c r="AN1404">
        <v>0</v>
      </c>
      <c r="AO1404">
        <v>0</v>
      </c>
      <c r="AP1404">
        <v>1</v>
      </c>
      <c r="AQ1404">
        <v>1</v>
      </c>
      <c r="AR1404">
        <v>0</v>
      </c>
      <c r="AS1404" t="s">
        <v>3</v>
      </c>
      <c r="AT1404">
        <v>1.53</v>
      </c>
      <c r="AU1404" t="s">
        <v>3</v>
      </c>
      <c r="AV1404">
        <v>1</v>
      </c>
      <c r="AW1404">
        <v>2</v>
      </c>
      <c r="AX1404">
        <v>295892456</v>
      </c>
      <c r="AY1404">
        <v>1</v>
      </c>
      <c r="AZ1404">
        <v>0</v>
      </c>
      <c r="BA1404">
        <v>1945</v>
      </c>
      <c r="BB1404">
        <v>1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19.4922</v>
      </c>
      <c r="BL1404">
        <v>0</v>
      </c>
      <c r="BM1404">
        <v>0</v>
      </c>
      <c r="BN1404">
        <v>0</v>
      </c>
      <c r="BO1404">
        <v>0</v>
      </c>
      <c r="BP1404">
        <v>1</v>
      </c>
      <c r="BQ1404">
        <v>0</v>
      </c>
      <c r="BR1404">
        <v>19.4922</v>
      </c>
      <c r="BS1404">
        <v>0</v>
      </c>
      <c r="BT1404">
        <v>0</v>
      </c>
      <c r="BU1404">
        <v>0</v>
      </c>
      <c r="BV1404">
        <v>0</v>
      </c>
      <c r="BW1404">
        <v>1</v>
      </c>
      <c r="CV1404">
        <v>0</v>
      </c>
      <c r="CW1404">
        <f>ROUND(Y1404*Source!I383*DO1404,7)</f>
        <v>0</v>
      </c>
      <c r="CX1404">
        <f>ROUND(Y1404*Source!I383,7)</f>
        <v>1.53</v>
      </c>
      <c r="CY1404">
        <f>AB1404</f>
        <v>16.05</v>
      </c>
      <c r="CZ1404">
        <f>AF1404</f>
        <v>12.74</v>
      </c>
      <c r="DA1404">
        <f>AJ1404</f>
        <v>1.26</v>
      </c>
      <c r="DB1404">
        <f t="shared" si="1132"/>
        <v>19.489999999999998</v>
      </c>
      <c r="DC1404">
        <f t="shared" si="1133"/>
        <v>0</v>
      </c>
      <c r="DD1404" t="s">
        <v>3</v>
      </c>
      <c r="DE1404" t="s">
        <v>3</v>
      </c>
      <c r="DF1404">
        <f t="shared" si="1123"/>
        <v>0</v>
      </c>
      <c r="DG1404">
        <f>ROUND(ROUND(AF1404*AJ1404,2)*CX1404,2)</f>
        <v>24.56</v>
      </c>
      <c r="DH1404">
        <f t="shared" si="1103"/>
        <v>0</v>
      </c>
      <c r="DI1404">
        <f t="shared" si="1124"/>
        <v>0</v>
      </c>
      <c r="DJ1404">
        <f>DG1404+DH1404</f>
        <v>24.56</v>
      </c>
      <c r="DK1404">
        <v>1</v>
      </c>
      <c r="DL1404" t="s">
        <v>3</v>
      </c>
      <c r="DM1404">
        <v>0</v>
      </c>
      <c r="DN1404" t="s">
        <v>3</v>
      </c>
      <c r="DO1404">
        <v>0</v>
      </c>
    </row>
    <row r="1405" spans="1:119" x14ac:dyDescent="0.2">
      <c r="A1405">
        <f>ROW(Source!A384)</f>
        <v>384</v>
      </c>
      <c r="B1405">
        <v>295887217</v>
      </c>
      <c r="C1405">
        <v>295892460</v>
      </c>
      <c r="D1405">
        <v>277560299</v>
      </c>
      <c r="E1405">
        <v>109</v>
      </c>
      <c r="F1405">
        <v>1</v>
      </c>
      <c r="G1405">
        <v>1</v>
      </c>
      <c r="H1405">
        <v>1</v>
      </c>
      <c r="I1405" t="s">
        <v>1088</v>
      </c>
      <c r="J1405" t="s">
        <v>3</v>
      </c>
      <c r="K1405" t="s">
        <v>1089</v>
      </c>
      <c r="L1405">
        <v>1191</v>
      </c>
      <c r="N1405">
        <v>1013</v>
      </c>
      <c r="O1405" t="s">
        <v>1062</v>
      </c>
      <c r="P1405" t="s">
        <v>1062</v>
      </c>
      <c r="Q1405">
        <v>1</v>
      </c>
      <c r="W1405">
        <v>0</v>
      </c>
      <c r="X1405">
        <v>-2012709214</v>
      </c>
      <c r="Y1405">
        <f t="shared" ref="Y1405:Y1411" si="1134">(AT1405*ROUND(0.65,7))</f>
        <v>32.11</v>
      </c>
      <c r="AA1405">
        <v>0</v>
      </c>
      <c r="AB1405">
        <v>0</v>
      </c>
      <c r="AC1405">
        <v>0</v>
      </c>
      <c r="AD1405">
        <v>467.28</v>
      </c>
      <c r="AE1405">
        <v>0</v>
      </c>
      <c r="AF1405">
        <v>0</v>
      </c>
      <c r="AG1405">
        <v>0</v>
      </c>
      <c r="AH1405">
        <v>467.28</v>
      </c>
      <c r="AI1405">
        <v>1</v>
      </c>
      <c r="AJ1405">
        <v>1</v>
      </c>
      <c r="AK1405">
        <v>1</v>
      </c>
      <c r="AL1405">
        <v>1</v>
      </c>
      <c r="AM1405">
        <v>-2</v>
      </c>
      <c r="AN1405">
        <v>0</v>
      </c>
      <c r="AO1405">
        <v>0</v>
      </c>
      <c r="AP1405">
        <v>1</v>
      </c>
      <c r="AQ1405">
        <v>1</v>
      </c>
      <c r="AR1405">
        <v>0</v>
      </c>
      <c r="AS1405" t="s">
        <v>3</v>
      </c>
      <c r="AT1405">
        <v>49.4</v>
      </c>
      <c r="AU1405" t="s">
        <v>406</v>
      </c>
      <c r="AV1405">
        <v>1</v>
      </c>
      <c r="AW1405">
        <v>2</v>
      </c>
      <c r="AX1405">
        <v>295892468</v>
      </c>
      <c r="AY1405">
        <v>1</v>
      </c>
      <c r="AZ1405">
        <v>0</v>
      </c>
      <c r="BA1405">
        <v>1949</v>
      </c>
      <c r="BB1405">
        <v>1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23083.631999999998</v>
      </c>
      <c r="BN1405">
        <v>49.4</v>
      </c>
      <c r="BO1405">
        <v>0</v>
      </c>
      <c r="BP1405">
        <v>1</v>
      </c>
      <c r="BQ1405">
        <v>0</v>
      </c>
      <c r="BR1405">
        <v>0</v>
      </c>
      <c r="BS1405">
        <v>0</v>
      </c>
      <c r="BT1405">
        <v>15004.360799999999</v>
      </c>
      <c r="BU1405">
        <v>32.11</v>
      </c>
      <c r="BV1405">
        <v>0</v>
      </c>
      <c r="BW1405">
        <v>1</v>
      </c>
      <c r="CU1405">
        <f>ROUND(AT1405*Source!I384*AH1405*AL1405,2)</f>
        <v>23083.63</v>
      </c>
      <c r="CV1405">
        <f>ROUND(Y1405*Source!I384,7)</f>
        <v>32.11</v>
      </c>
      <c r="CW1405">
        <v>0</v>
      </c>
      <c r="CX1405">
        <f>ROUND(Y1405*Source!I384,7)</f>
        <v>32.11</v>
      </c>
      <c r="CY1405">
        <f>AD1405</f>
        <v>467.28</v>
      </c>
      <c r="CZ1405">
        <f>AH1405</f>
        <v>467.28</v>
      </c>
      <c r="DA1405">
        <f>AL1405</f>
        <v>1</v>
      </c>
      <c r="DB1405">
        <f t="shared" ref="DB1405:DB1411" si="1135">ROUND((ROUND(AT1405*CZ1405,2)*ROUND(0.65,7)),6)</f>
        <v>15004.3595</v>
      </c>
      <c r="DC1405">
        <f t="shared" ref="DC1405:DC1411" si="1136">ROUND((ROUND(AT1405*AG1405,2)*ROUND(0.65,7)),6)</f>
        <v>0</v>
      </c>
      <c r="DD1405" t="s">
        <v>3</v>
      </c>
      <c r="DE1405" t="s">
        <v>3</v>
      </c>
      <c r="DF1405">
        <f t="shared" si="1123"/>
        <v>0</v>
      </c>
      <c r="DG1405">
        <f>ROUND(ROUND(AF1405,2)*CX1405,2)</f>
        <v>0</v>
      </c>
      <c r="DH1405">
        <f t="shared" si="1103"/>
        <v>0</v>
      </c>
      <c r="DI1405">
        <f t="shared" si="1124"/>
        <v>15004.36</v>
      </c>
      <c r="DJ1405">
        <f>DI1405</f>
        <v>15004.36</v>
      </c>
      <c r="DK1405">
        <v>1</v>
      </c>
      <c r="DL1405" t="s">
        <v>3</v>
      </c>
      <c r="DM1405">
        <v>0</v>
      </c>
      <c r="DN1405" t="s">
        <v>3</v>
      </c>
      <c r="DO1405">
        <v>0</v>
      </c>
    </row>
    <row r="1406" spans="1:119" x14ac:dyDescent="0.2">
      <c r="A1406">
        <f>ROW(Source!A384)</f>
        <v>384</v>
      </c>
      <c r="B1406">
        <v>295887217</v>
      </c>
      <c r="C1406">
        <v>295892460</v>
      </c>
      <c r="D1406">
        <v>277560491</v>
      </c>
      <c r="E1406">
        <v>109</v>
      </c>
      <c r="F1406">
        <v>1</v>
      </c>
      <c r="G1406">
        <v>1</v>
      </c>
      <c r="H1406">
        <v>1</v>
      </c>
      <c r="I1406" t="s">
        <v>1063</v>
      </c>
      <c r="J1406" t="s">
        <v>3</v>
      </c>
      <c r="K1406" t="s">
        <v>1064</v>
      </c>
      <c r="L1406">
        <v>1191</v>
      </c>
      <c r="N1406">
        <v>1013</v>
      </c>
      <c r="O1406" t="s">
        <v>1062</v>
      </c>
      <c r="P1406" t="s">
        <v>1062</v>
      </c>
      <c r="Q1406">
        <v>1</v>
      </c>
      <c r="W1406">
        <v>0</v>
      </c>
      <c r="X1406">
        <v>-1417349443</v>
      </c>
      <c r="Y1406">
        <f t="shared" si="1134"/>
        <v>7.8390000000000004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1</v>
      </c>
      <c r="AJ1406">
        <v>1</v>
      </c>
      <c r="AK1406">
        <v>1</v>
      </c>
      <c r="AL1406">
        <v>1</v>
      </c>
      <c r="AM1406">
        <v>-2</v>
      </c>
      <c r="AN1406">
        <v>0</v>
      </c>
      <c r="AO1406">
        <v>0</v>
      </c>
      <c r="AP1406">
        <v>1</v>
      </c>
      <c r="AQ1406">
        <v>1</v>
      </c>
      <c r="AR1406">
        <v>0</v>
      </c>
      <c r="AS1406" t="s">
        <v>3</v>
      </c>
      <c r="AT1406">
        <v>12.06</v>
      </c>
      <c r="AU1406" t="s">
        <v>406</v>
      </c>
      <c r="AV1406">
        <v>2</v>
      </c>
      <c r="AW1406">
        <v>2</v>
      </c>
      <c r="AX1406">
        <v>295892469</v>
      </c>
      <c r="AY1406">
        <v>1</v>
      </c>
      <c r="AZ1406">
        <v>0</v>
      </c>
      <c r="BA1406">
        <v>1950</v>
      </c>
      <c r="BB1406">
        <v>1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V1406">
        <v>0</v>
      </c>
      <c r="CW1406">
        <v>0</v>
      </c>
      <c r="CX1406">
        <f>ROUND(Y1406*Source!I384,7)</f>
        <v>7.8390000000000004</v>
      </c>
      <c r="CY1406">
        <f>AD1406</f>
        <v>0</v>
      </c>
      <c r="CZ1406">
        <f>AH1406</f>
        <v>0</v>
      </c>
      <c r="DA1406">
        <f>AL1406</f>
        <v>1</v>
      </c>
      <c r="DB1406">
        <f t="shared" si="1135"/>
        <v>0</v>
      </c>
      <c r="DC1406">
        <f t="shared" si="1136"/>
        <v>0</v>
      </c>
      <c r="DD1406" t="s">
        <v>3</v>
      </c>
      <c r="DE1406" t="s">
        <v>3</v>
      </c>
      <c r="DF1406">
        <f t="shared" si="1123"/>
        <v>0</v>
      </c>
      <c r="DG1406">
        <f>ROUND(ROUND(AF1406,2)*CX1406,2)</f>
        <v>0</v>
      </c>
      <c r="DH1406">
        <f t="shared" si="1103"/>
        <v>0</v>
      </c>
      <c r="DI1406">
        <f t="shared" si="1124"/>
        <v>0</v>
      </c>
      <c r="DJ1406">
        <f>DI1406</f>
        <v>0</v>
      </c>
      <c r="DK1406">
        <v>0</v>
      </c>
      <c r="DL1406" t="s">
        <v>3</v>
      </c>
      <c r="DM1406">
        <v>0</v>
      </c>
      <c r="DN1406" t="s">
        <v>3</v>
      </c>
      <c r="DO1406">
        <v>0</v>
      </c>
    </row>
    <row r="1407" spans="1:119" x14ac:dyDescent="0.2">
      <c r="A1407">
        <f>ROW(Source!A384)</f>
        <v>384</v>
      </c>
      <c r="B1407">
        <v>295887217</v>
      </c>
      <c r="C1407">
        <v>295892460</v>
      </c>
      <c r="D1407">
        <v>277945622</v>
      </c>
      <c r="E1407">
        <v>1</v>
      </c>
      <c r="F1407">
        <v>1</v>
      </c>
      <c r="G1407">
        <v>1</v>
      </c>
      <c r="H1407">
        <v>2</v>
      </c>
      <c r="I1407" t="s">
        <v>1069</v>
      </c>
      <c r="J1407" t="s">
        <v>1070</v>
      </c>
      <c r="K1407" t="s">
        <v>1071</v>
      </c>
      <c r="L1407">
        <v>1368</v>
      </c>
      <c r="N1407">
        <v>1011</v>
      </c>
      <c r="O1407" t="s">
        <v>961</v>
      </c>
      <c r="P1407" t="s">
        <v>961</v>
      </c>
      <c r="Q1407">
        <v>1</v>
      </c>
      <c r="W1407">
        <v>0</v>
      </c>
      <c r="X1407">
        <v>554806292</v>
      </c>
      <c r="Y1407">
        <f t="shared" si="1134"/>
        <v>0.52</v>
      </c>
      <c r="AA1407">
        <v>0</v>
      </c>
      <c r="AB1407">
        <v>233.29</v>
      </c>
      <c r="AC1407">
        <v>0</v>
      </c>
      <c r="AD1407">
        <v>0</v>
      </c>
      <c r="AE1407">
        <v>0</v>
      </c>
      <c r="AF1407">
        <v>189.67</v>
      </c>
      <c r="AG1407">
        <v>0</v>
      </c>
      <c r="AH1407">
        <v>0</v>
      </c>
      <c r="AI1407">
        <v>1</v>
      </c>
      <c r="AJ1407">
        <v>1.23</v>
      </c>
      <c r="AK1407">
        <v>1</v>
      </c>
      <c r="AL1407">
        <v>1</v>
      </c>
      <c r="AM1407">
        <v>2</v>
      </c>
      <c r="AN1407">
        <v>0</v>
      </c>
      <c r="AO1407">
        <v>0</v>
      </c>
      <c r="AP1407">
        <v>1</v>
      </c>
      <c r="AQ1407">
        <v>1</v>
      </c>
      <c r="AR1407">
        <v>0</v>
      </c>
      <c r="AS1407" t="s">
        <v>3</v>
      </c>
      <c r="AT1407">
        <v>0.8</v>
      </c>
      <c r="AU1407" t="s">
        <v>406</v>
      </c>
      <c r="AV1407">
        <v>1</v>
      </c>
      <c r="AW1407">
        <v>2</v>
      </c>
      <c r="AX1407">
        <v>295892470</v>
      </c>
      <c r="AY1407">
        <v>1</v>
      </c>
      <c r="AZ1407">
        <v>0</v>
      </c>
      <c r="BA1407">
        <v>1951</v>
      </c>
      <c r="BB1407">
        <v>1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151.73599999999999</v>
      </c>
      <c r="BL1407">
        <v>0</v>
      </c>
      <c r="BM1407">
        <v>0</v>
      </c>
      <c r="BN1407">
        <v>0</v>
      </c>
      <c r="BO1407">
        <v>0</v>
      </c>
      <c r="BP1407">
        <v>1</v>
      </c>
      <c r="BQ1407">
        <v>0</v>
      </c>
      <c r="BR1407">
        <v>98.628399999999999</v>
      </c>
      <c r="BS1407">
        <v>0</v>
      </c>
      <c r="BT1407">
        <v>0</v>
      </c>
      <c r="BU1407">
        <v>0</v>
      </c>
      <c r="BV1407">
        <v>0</v>
      </c>
      <c r="BW1407">
        <v>1</v>
      </c>
      <c r="CV1407">
        <v>0</v>
      </c>
      <c r="CW1407">
        <f>ROUND(Y1407*Source!I384*DO1407,7)</f>
        <v>0</v>
      </c>
      <c r="CX1407">
        <f>ROUND(Y1407*Source!I384,7)</f>
        <v>0.52</v>
      </c>
      <c r="CY1407">
        <f>AB1407</f>
        <v>233.29</v>
      </c>
      <c r="CZ1407">
        <f>AF1407</f>
        <v>189.67</v>
      </c>
      <c r="DA1407">
        <f>AJ1407</f>
        <v>1.23</v>
      </c>
      <c r="DB1407">
        <f t="shared" si="1135"/>
        <v>98.631</v>
      </c>
      <c r="DC1407">
        <f t="shared" si="1136"/>
        <v>0</v>
      </c>
      <c r="DD1407" t="s">
        <v>3</v>
      </c>
      <c r="DE1407" t="s">
        <v>3</v>
      </c>
      <c r="DF1407">
        <f t="shared" si="1123"/>
        <v>0</v>
      </c>
      <c r="DG1407">
        <f>ROUND(ROUND(AF1407*AJ1407,2)*CX1407,2)</f>
        <v>121.31</v>
      </c>
      <c r="DH1407">
        <f t="shared" si="1103"/>
        <v>0</v>
      </c>
      <c r="DI1407">
        <f t="shared" si="1124"/>
        <v>0</v>
      </c>
      <c r="DJ1407">
        <f>DG1407+DH1407</f>
        <v>121.31</v>
      </c>
      <c r="DK1407">
        <v>1</v>
      </c>
      <c r="DL1407" t="s">
        <v>3</v>
      </c>
      <c r="DM1407">
        <v>0</v>
      </c>
      <c r="DN1407" t="s">
        <v>3</v>
      </c>
      <c r="DO1407">
        <v>0</v>
      </c>
    </row>
    <row r="1408" spans="1:119" x14ac:dyDescent="0.2">
      <c r="A1408">
        <f>ROW(Source!A384)</f>
        <v>384</v>
      </c>
      <c r="B1408">
        <v>295887217</v>
      </c>
      <c r="C1408">
        <v>295892460</v>
      </c>
      <c r="D1408">
        <v>277945779</v>
      </c>
      <c r="E1408">
        <v>1</v>
      </c>
      <c r="F1408">
        <v>1</v>
      </c>
      <c r="G1408">
        <v>1</v>
      </c>
      <c r="H1408">
        <v>2</v>
      </c>
      <c r="I1408" t="s">
        <v>1072</v>
      </c>
      <c r="J1408" t="s">
        <v>1073</v>
      </c>
      <c r="K1408" t="s">
        <v>1074</v>
      </c>
      <c r="L1408">
        <v>1368</v>
      </c>
      <c r="N1408">
        <v>1011</v>
      </c>
      <c r="O1408" t="s">
        <v>961</v>
      </c>
      <c r="P1408" t="s">
        <v>961</v>
      </c>
      <c r="Q1408">
        <v>1</v>
      </c>
      <c r="W1408">
        <v>0</v>
      </c>
      <c r="X1408">
        <v>-1301021868</v>
      </c>
      <c r="Y1408">
        <f t="shared" si="1134"/>
        <v>5.1610000000000005</v>
      </c>
      <c r="AA1408">
        <v>0</v>
      </c>
      <c r="AB1408">
        <v>1274.48</v>
      </c>
      <c r="AC1408">
        <v>642.05999999999995</v>
      </c>
      <c r="AD1408">
        <v>0</v>
      </c>
      <c r="AE1408">
        <v>0</v>
      </c>
      <c r="AF1408">
        <v>1070.99</v>
      </c>
      <c r="AG1408">
        <v>642.05999999999995</v>
      </c>
      <c r="AH1408">
        <v>0</v>
      </c>
      <c r="AI1408">
        <v>1</v>
      </c>
      <c r="AJ1408">
        <v>1.19</v>
      </c>
      <c r="AK1408">
        <v>1</v>
      </c>
      <c r="AL1408">
        <v>1</v>
      </c>
      <c r="AM1408">
        <v>2</v>
      </c>
      <c r="AN1408">
        <v>0</v>
      </c>
      <c r="AO1408">
        <v>0</v>
      </c>
      <c r="AP1408">
        <v>1</v>
      </c>
      <c r="AQ1408">
        <v>1</v>
      </c>
      <c r="AR1408">
        <v>0</v>
      </c>
      <c r="AS1408" t="s">
        <v>3</v>
      </c>
      <c r="AT1408">
        <v>7.94</v>
      </c>
      <c r="AU1408" t="s">
        <v>406</v>
      </c>
      <c r="AV1408">
        <v>1</v>
      </c>
      <c r="AW1408">
        <v>2</v>
      </c>
      <c r="AX1408">
        <v>295892471</v>
      </c>
      <c r="AY1408">
        <v>1</v>
      </c>
      <c r="AZ1408">
        <v>0</v>
      </c>
      <c r="BA1408">
        <v>1952</v>
      </c>
      <c r="BB1408">
        <v>1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8503.6606000000011</v>
      </c>
      <c r="BL1408">
        <v>5097.9564</v>
      </c>
      <c r="BM1408">
        <v>0</v>
      </c>
      <c r="BN1408">
        <v>0</v>
      </c>
      <c r="BO1408">
        <v>7.94</v>
      </c>
      <c r="BP1408">
        <v>1</v>
      </c>
      <c r="BQ1408">
        <v>0</v>
      </c>
      <c r="BR1408">
        <v>5527.379390000001</v>
      </c>
      <c r="BS1408">
        <v>3313.67166</v>
      </c>
      <c r="BT1408">
        <v>0</v>
      </c>
      <c r="BU1408">
        <v>0</v>
      </c>
      <c r="BV1408">
        <v>5.1610000000000005</v>
      </c>
      <c r="BW1408">
        <v>1</v>
      </c>
      <c r="CV1408">
        <v>0</v>
      </c>
      <c r="CW1408">
        <f>ROUND(Y1408*Source!I384*DO1408,7)</f>
        <v>5.1609999999999996</v>
      </c>
      <c r="CX1408">
        <f>ROUND(Y1408*Source!I384,7)</f>
        <v>5.1609999999999996</v>
      </c>
      <c r="CY1408">
        <f>AB1408</f>
        <v>1274.48</v>
      </c>
      <c r="CZ1408">
        <f>AF1408</f>
        <v>1070.99</v>
      </c>
      <c r="DA1408">
        <f>AJ1408</f>
        <v>1.19</v>
      </c>
      <c r="DB1408">
        <f t="shared" si="1135"/>
        <v>5527.3789999999999</v>
      </c>
      <c r="DC1408">
        <f t="shared" si="1136"/>
        <v>3313.674</v>
      </c>
      <c r="DD1408" t="s">
        <v>3</v>
      </c>
      <c r="DE1408" t="s">
        <v>3</v>
      </c>
      <c r="DF1408">
        <f t="shared" si="1123"/>
        <v>0</v>
      </c>
      <c r="DG1408">
        <f>ROUND(ROUND(AF1408*AJ1408,2)*CX1408,2)</f>
        <v>6577.59</v>
      </c>
      <c r="DH1408">
        <f t="shared" si="1103"/>
        <v>3313.67</v>
      </c>
      <c r="DI1408">
        <f t="shared" si="1124"/>
        <v>0</v>
      </c>
      <c r="DJ1408">
        <f>DG1408+DH1408</f>
        <v>9891.26</v>
      </c>
      <c r="DK1408">
        <v>1</v>
      </c>
      <c r="DL1408" t="s">
        <v>1068</v>
      </c>
      <c r="DM1408">
        <v>6</v>
      </c>
      <c r="DN1408" t="s">
        <v>1062</v>
      </c>
      <c r="DO1408">
        <v>1</v>
      </c>
    </row>
    <row r="1409" spans="1:119" x14ac:dyDescent="0.2">
      <c r="A1409">
        <f>ROW(Source!A384)</f>
        <v>384</v>
      </c>
      <c r="B1409">
        <v>295887217</v>
      </c>
      <c r="C1409">
        <v>295892460</v>
      </c>
      <c r="D1409">
        <v>277945806</v>
      </c>
      <c r="E1409">
        <v>1</v>
      </c>
      <c r="F1409">
        <v>1</v>
      </c>
      <c r="G1409">
        <v>1</v>
      </c>
      <c r="H1409">
        <v>2</v>
      </c>
      <c r="I1409" t="s">
        <v>1075</v>
      </c>
      <c r="J1409" t="s">
        <v>1076</v>
      </c>
      <c r="K1409" t="s">
        <v>1077</v>
      </c>
      <c r="L1409">
        <v>1368</v>
      </c>
      <c r="N1409">
        <v>1011</v>
      </c>
      <c r="O1409" t="s">
        <v>961</v>
      </c>
      <c r="P1409" t="s">
        <v>961</v>
      </c>
      <c r="Q1409">
        <v>1</v>
      </c>
      <c r="W1409">
        <v>0</v>
      </c>
      <c r="X1409">
        <v>1745550372</v>
      </c>
      <c r="Y1409">
        <f t="shared" si="1134"/>
        <v>0.57850000000000001</v>
      </c>
      <c r="AA1409">
        <v>0</v>
      </c>
      <c r="AB1409">
        <v>758.04</v>
      </c>
      <c r="AC1409">
        <v>477.98</v>
      </c>
      <c r="AD1409">
        <v>0</v>
      </c>
      <c r="AE1409">
        <v>0</v>
      </c>
      <c r="AF1409">
        <v>758.04</v>
      </c>
      <c r="AG1409">
        <v>477.98</v>
      </c>
      <c r="AH1409">
        <v>0</v>
      </c>
      <c r="AI1409">
        <v>1</v>
      </c>
      <c r="AJ1409">
        <v>1</v>
      </c>
      <c r="AK1409">
        <v>1</v>
      </c>
      <c r="AL1409">
        <v>1</v>
      </c>
      <c r="AM1409">
        <v>-2</v>
      </c>
      <c r="AN1409">
        <v>0</v>
      </c>
      <c r="AO1409">
        <v>0</v>
      </c>
      <c r="AP1409">
        <v>1</v>
      </c>
      <c r="AQ1409">
        <v>1</v>
      </c>
      <c r="AR1409">
        <v>0</v>
      </c>
      <c r="AS1409" t="s">
        <v>3</v>
      </c>
      <c r="AT1409">
        <v>0.89</v>
      </c>
      <c r="AU1409" t="s">
        <v>406</v>
      </c>
      <c r="AV1409">
        <v>1</v>
      </c>
      <c r="AW1409">
        <v>2</v>
      </c>
      <c r="AX1409">
        <v>295892472</v>
      </c>
      <c r="AY1409">
        <v>1</v>
      </c>
      <c r="AZ1409">
        <v>0</v>
      </c>
      <c r="BA1409">
        <v>1953</v>
      </c>
      <c r="BB1409">
        <v>1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674.65559999999994</v>
      </c>
      <c r="BL1409">
        <v>425.40220000000005</v>
      </c>
      <c r="BM1409">
        <v>0</v>
      </c>
      <c r="BN1409">
        <v>0</v>
      </c>
      <c r="BO1409">
        <v>0.89</v>
      </c>
      <c r="BP1409">
        <v>1</v>
      </c>
      <c r="BQ1409">
        <v>0</v>
      </c>
      <c r="BR1409">
        <v>438.52614</v>
      </c>
      <c r="BS1409">
        <v>276.51143000000002</v>
      </c>
      <c r="BT1409">
        <v>0</v>
      </c>
      <c r="BU1409">
        <v>0</v>
      </c>
      <c r="BV1409">
        <v>0.57850000000000001</v>
      </c>
      <c r="BW1409">
        <v>1</v>
      </c>
      <c r="CV1409">
        <v>0</v>
      </c>
      <c r="CW1409">
        <f>ROUND(Y1409*Source!I384*DO1409,7)</f>
        <v>0.57850000000000001</v>
      </c>
      <c r="CX1409">
        <f>ROUND(Y1409*Source!I384,7)</f>
        <v>0.57850000000000001</v>
      </c>
      <c r="CY1409">
        <f>AB1409</f>
        <v>758.04</v>
      </c>
      <c r="CZ1409">
        <f>AF1409</f>
        <v>758.04</v>
      </c>
      <c r="DA1409">
        <f>AJ1409</f>
        <v>1</v>
      </c>
      <c r="DB1409">
        <f t="shared" si="1135"/>
        <v>438.529</v>
      </c>
      <c r="DC1409">
        <f t="shared" si="1136"/>
        <v>276.51</v>
      </c>
      <c r="DD1409" t="s">
        <v>3</v>
      </c>
      <c r="DE1409" t="s">
        <v>3</v>
      </c>
      <c r="DF1409">
        <f t="shared" ref="DF1409:DF1440" si="1137">ROUND(ROUND(AE1409,2)*CX1409,2)</f>
        <v>0</v>
      </c>
      <c r="DG1409">
        <f>ROUND(ROUND(AF1409,2)*CX1409,2)</f>
        <v>438.53</v>
      </c>
      <c r="DH1409">
        <f t="shared" ref="DH1409:DH1472" si="1138">ROUND(ROUND(AG1409,2)*CX1409,2)</f>
        <v>276.51</v>
      </c>
      <c r="DI1409">
        <f t="shared" si="1124"/>
        <v>0</v>
      </c>
      <c r="DJ1409">
        <f>DG1409+DH1409</f>
        <v>715.04</v>
      </c>
      <c r="DK1409">
        <v>1</v>
      </c>
      <c r="DL1409" t="s">
        <v>1078</v>
      </c>
      <c r="DM1409">
        <v>4</v>
      </c>
      <c r="DN1409" t="s">
        <v>1062</v>
      </c>
      <c r="DO1409">
        <v>1</v>
      </c>
    </row>
    <row r="1410" spans="1:119" x14ac:dyDescent="0.2">
      <c r="A1410">
        <f>ROW(Source!A384)</f>
        <v>384</v>
      </c>
      <c r="B1410">
        <v>295887217</v>
      </c>
      <c r="C1410">
        <v>295892460</v>
      </c>
      <c r="D1410">
        <v>277945914</v>
      </c>
      <c r="E1410">
        <v>1</v>
      </c>
      <c r="F1410">
        <v>1</v>
      </c>
      <c r="G1410">
        <v>1</v>
      </c>
      <c r="H1410">
        <v>2</v>
      </c>
      <c r="I1410" t="s">
        <v>1079</v>
      </c>
      <c r="J1410" t="s">
        <v>1080</v>
      </c>
      <c r="K1410" t="s">
        <v>1081</v>
      </c>
      <c r="L1410">
        <v>1368</v>
      </c>
      <c r="N1410">
        <v>1011</v>
      </c>
      <c r="O1410" t="s">
        <v>961</v>
      </c>
      <c r="P1410" t="s">
        <v>961</v>
      </c>
      <c r="Q1410">
        <v>1</v>
      </c>
      <c r="W1410">
        <v>0</v>
      </c>
      <c r="X1410">
        <v>-351551180</v>
      </c>
      <c r="Y1410">
        <f t="shared" si="1134"/>
        <v>2.0994999999999999</v>
      </c>
      <c r="AA1410">
        <v>0</v>
      </c>
      <c r="AB1410">
        <v>1719.6</v>
      </c>
      <c r="AC1410">
        <v>549.32000000000005</v>
      </c>
      <c r="AD1410">
        <v>0</v>
      </c>
      <c r="AE1410">
        <v>0</v>
      </c>
      <c r="AF1410">
        <v>1521.77</v>
      </c>
      <c r="AG1410">
        <v>549.32000000000005</v>
      </c>
      <c r="AH1410">
        <v>0</v>
      </c>
      <c r="AI1410">
        <v>1</v>
      </c>
      <c r="AJ1410">
        <v>1.1299999999999999</v>
      </c>
      <c r="AK1410">
        <v>1</v>
      </c>
      <c r="AL1410">
        <v>1</v>
      </c>
      <c r="AM1410">
        <v>2</v>
      </c>
      <c r="AN1410">
        <v>0</v>
      </c>
      <c r="AO1410">
        <v>0</v>
      </c>
      <c r="AP1410">
        <v>1</v>
      </c>
      <c r="AQ1410">
        <v>1</v>
      </c>
      <c r="AR1410">
        <v>0</v>
      </c>
      <c r="AS1410" t="s">
        <v>3</v>
      </c>
      <c r="AT1410">
        <v>3.23</v>
      </c>
      <c r="AU1410" t="s">
        <v>406</v>
      </c>
      <c r="AV1410">
        <v>1</v>
      </c>
      <c r="AW1410">
        <v>2</v>
      </c>
      <c r="AX1410">
        <v>295892473</v>
      </c>
      <c r="AY1410">
        <v>1</v>
      </c>
      <c r="AZ1410">
        <v>0</v>
      </c>
      <c r="BA1410">
        <v>1954</v>
      </c>
      <c r="BB1410">
        <v>1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4915.3171000000002</v>
      </c>
      <c r="BL1410">
        <v>1774.3036000000002</v>
      </c>
      <c r="BM1410">
        <v>0</v>
      </c>
      <c r="BN1410">
        <v>0</v>
      </c>
      <c r="BO1410">
        <v>3.23</v>
      </c>
      <c r="BP1410">
        <v>1</v>
      </c>
      <c r="BQ1410">
        <v>0</v>
      </c>
      <c r="BR1410">
        <v>3194.956115</v>
      </c>
      <c r="BS1410">
        <v>1153.2973400000001</v>
      </c>
      <c r="BT1410">
        <v>0</v>
      </c>
      <c r="BU1410">
        <v>0</v>
      </c>
      <c r="BV1410">
        <v>2.0994999999999999</v>
      </c>
      <c r="BW1410">
        <v>1</v>
      </c>
      <c r="CV1410">
        <v>0</v>
      </c>
      <c r="CW1410">
        <f>ROUND(Y1410*Source!I384*DO1410,7)</f>
        <v>2.0994999999999999</v>
      </c>
      <c r="CX1410">
        <f>ROUND(Y1410*Source!I384,7)</f>
        <v>2.0994999999999999</v>
      </c>
      <c r="CY1410">
        <f>AB1410</f>
        <v>1719.6</v>
      </c>
      <c r="CZ1410">
        <f>AF1410</f>
        <v>1521.77</v>
      </c>
      <c r="DA1410">
        <f>AJ1410</f>
        <v>1.1299999999999999</v>
      </c>
      <c r="DB1410">
        <f t="shared" si="1135"/>
        <v>3194.9580000000001</v>
      </c>
      <c r="DC1410">
        <f t="shared" si="1136"/>
        <v>1153.2950000000001</v>
      </c>
      <c r="DD1410" t="s">
        <v>3</v>
      </c>
      <c r="DE1410" t="s">
        <v>3</v>
      </c>
      <c r="DF1410">
        <f t="shared" si="1137"/>
        <v>0</v>
      </c>
      <c r="DG1410">
        <f>ROUND(ROUND(AF1410*AJ1410,2)*CX1410,2)</f>
        <v>3610.3</v>
      </c>
      <c r="DH1410">
        <f t="shared" si="1138"/>
        <v>1153.3</v>
      </c>
      <c r="DI1410">
        <f t="shared" si="1124"/>
        <v>0</v>
      </c>
      <c r="DJ1410">
        <f>DG1410+DH1410</f>
        <v>4763.6000000000004</v>
      </c>
      <c r="DK1410">
        <v>1</v>
      </c>
      <c r="DL1410" t="s">
        <v>1082</v>
      </c>
      <c r="DM1410">
        <v>5</v>
      </c>
      <c r="DN1410" t="s">
        <v>1062</v>
      </c>
      <c r="DO1410">
        <v>1</v>
      </c>
    </row>
    <row r="1411" spans="1:119" x14ac:dyDescent="0.2">
      <c r="A1411">
        <f>ROW(Source!A384)</f>
        <v>384</v>
      </c>
      <c r="B1411">
        <v>295887217</v>
      </c>
      <c r="C1411">
        <v>295892460</v>
      </c>
      <c r="D1411">
        <v>277946622</v>
      </c>
      <c r="E1411">
        <v>1</v>
      </c>
      <c r="F1411">
        <v>1</v>
      </c>
      <c r="G1411">
        <v>1</v>
      </c>
      <c r="H1411">
        <v>2</v>
      </c>
      <c r="I1411" t="s">
        <v>1083</v>
      </c>
      <c r="J1411" t="s">
        <v>1084</v>
      </c>
      <c r="K1411" t="s">
        <v>1085</v>
      </c>
      <c r="L1411">
        <v>1368</v>
      </c>
      <c r="N1411">
        <v>1011</v>
      </c>
      <c r="O1411" t="s">
        <v>961</v>
      </c>
      <c r="P1411" t="s">
        <v>961</v>
      </c>
      <c r="Q1411">
        <v>1</v>
      </c>
      <c r="W1411">
        <v>0</v>
      </c>
      <c r="X1411">
        <v>-733660489</v>
      </c>
      <c r="Y1411">
        <f t="shared" si="1134"/>
        <v>2.613</v>
      </c>
      <c r="AA1411">
        <v>0</v>
      </c>
      <c r="AB1411">
        <v>16.05</v>
      </c>
      <c r="AC1411">
        <v>0</v>
      </c>
      <c r="AD1411">
        <v>0</v>
      </c>
      <c r="AE1411">
        <v>0</v>
      </c>
      <c r="AF1411">
        <v>12.74</v>
      </c>
      <c r="AG1411">
        <v>0</v>
      </c>
      <c r="AH1411">
        <v>0</v>
      </c>
      <c r="AI1411">
        <v>1</v>
      </c>
      <c r="AJ1411">
        <v>1.26</v>
      </c>
      <c r="AK1411">
        <v>1</v>
      </c>
      <c r="AL1411">
        <v>1</v>
      </c>
      <c r="AM1411">
        <v>2</v>
      </c>
      <c r="AN1411">
        <v>0</v>
      </c>
      <c r="AO1411">
        <v>0</v>
      </c>
      <c r="AP1411">
        <v>1</v>
      </c>
      <c r="AQ1411">
        <v>1</v>
      </c>
      <c r="AR1411">
        <v>0</v>
      </c>
      <c r="AS1411" t="s">
        <v>3</v>
      </c>
      <c r="AT1411">
        <v>4.0199999999999996</v>
      </c>
      <c r="AU1411" t="s">
        <v>406</v>
      </c>
      <c r="AV1411">
        <v>1</v>
      </c>
      <c r="AW1411">
        <v>2</v>
      </c>
      <c r="AX1411">
        <v>295892474</v>
      </c>
      <c r="AY1411">
        <v>1</v>
      </c>
      <c r="AZ1411">
        <v>0</v>
      </c>
      <c r="BA1411">
        <v>1955</v>
      </c>
      <c r="BB1411">
        <v>1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51.214799999999997</v>
      </c>
      <c r="BL1411">
        <v>0</v>
      </c>
      <c r="BM1411">
        <v>0</v>
      </c>
      <c r="BN1411">
        <v>0</v>
      </c>
      <c r="BO1411">
        <v>0</v>
      </c>
      <c r="BP1411">
        <v>1</v>
      </c>
      <c r="BQ1411">
        <v>0</v>
      </c>
      <c r="BR1411">
        <v>33.289619999999999</v>
      </c>
      <c r="BS1411">
        <v>0</v>
      </c>
      <c r="BT1411">
        <v>0</v>
      </c>
      <c r="BU1411">
        <v>0</v>
      </c>
      <c r="BV1411">
        <v>0</v>
      </c>
      <c r="BW1411">
        <v>1</v>
      </c>
      <c r="CV1411">
        <v>0</v>
      </c>
      <c r="CW1411">
        <f>ROUND(Y1411*Source!I384*DO1411,7)</f>
        <v>0</v>
      </c>
      <c r="CX1411">
        <f>ROUND(Y1411*Source!I384,7)</f>
        <v>2.613</v>
      </c>
      <c r="CY1411">
        <f>AB1411</f>
        <v>16.05</v>
      </c>
      <c r="CZ1411">
        <f>AF1411</f>
        <v>12.74</v>
      </c>
      <c r="DA1411">
        <f>AJ1411</f>
        <v>1.26</v>
      </c>
      <c r="DB1411">
        <f t="shared" si="1135"/>
        <v>33.286499999999997</v>
      </c>
      <c r="DC1411">
        <f t="shared" si="1136"/>
        <v>0</v>
      </c>
      <c r="DD1411" t="s">
        <v>3</v>
      </c>
      <c r="DE1411" t="s">
        <v>3</v>
      </c>
      <c r="DF1411">
        <f t="shared" si="1137"/>
        <v>0</v>
      </c>
      <c r="DG1411">
        <f>ROUND(ROUND(AF1411*AJ1411,2)*CX1411,2)</f>
        <v>41.94</v>
      </c>
      <c r="DH1411">
        <f t="shared" si="1138"/>
        <v>0</v>
      </c>
      <c r="DI1411">
        <f t="shared" si="1124"/>
        <v>0</v>
      </c>
      <c r="DJ1411">
        <f>DG1411+DH1411</f>
        <v>41.94</v>
      </c>
      <c r="DK1411">
        <v>1</v>
      </c>
      <c r="DL1411" t="s">
        <v>3</v>
      </c>
      <c r="DM1411">
        <v>0</v>
      </c>
      <c r="DN1411" t="s">
        <v>3</v>
      </c>
      <c r="DO1411">
        <v>0</v>
      </c>
    </row>
    <row r="1412" spans="1:119" x14ac:dyDescent="0.2">
      <c r="A1412">
        <f>ROW(Source!A385)</f>
        <v>385</v>
      </c>
      <c r="B1412">
        <v>295887217</v>
      </c>
      <c r="C1412">
        <v>295892478</v>
      </c>
      <c r="D1412">
        <v>277560299</v>
      </c>
      <c r="E1412">
        <v>109</v>
      </c>
      <c r="F1412">
        <v>1</v>
      </c>
      <c r="G1412">
        <v>1</v>
      </c>
      <c r="H1412">
        <v>1</v>
      </c>
      <c r="I1412" t="s">
        <v>1088</v>
      </c>
      <c r="J1412" t="s">
        <v>3</v>
      </c>
      <c r="K1412" t="s">
        <v>1089</v>
      </c>
      <c r="L1412">
        <v>1191</v>
      </c>
      <c r="N1412">
        <v>1013</v>
      </c>
      <c r="O1412" t="s">
        <v>1062</v>
      </c>
      <c r="P1412" t="s">
        <v>1062</v>
      </c>
      <c r="Q1412">
        <v>1</v>
      </c>
      <c r="W1412">
        <v>0</v>
      </c>
      <c r="X1412">
        <v>-2012709214</v>
      </c>
      <c r="Y1412">
        <f t="shared" ref="Y1412:Y1418" si="1139">AT1412</f>
        <v>49.4</v>
      </c>
      <c r="AA1412">
        <v>0</v>
      </c>
      <c r="AB1412">
        <v>0</v>
      </c>
      <c r="AC1412">
        <v>0</v>
      </c>
      <c r="AD1412">
        <v>467.28</v>
      </c>
      <c r="AE1412">
        <v>0</v>
      </c>
      <c r="AF1412">
        <v>0</v>
      </c>
      <c r="AG1412">
        <v>0</v>
      </c>
      <c r="AH1412">
        <v>467.28</v>
      </c>
      <c r="AI1412">
        <v>1</v>
      </c>
      <c r="AJ1412">
        <v>1</v>
      </c>
      <c r="AK1412">
        <v>1</v>
      </c>
      <c r="AL1412">
        <v>1</v>
      </c>
      <c r="AM1412">
        <v>-2</v>
      </c>
      <c r="AN1412">
        <v>0</v>
      </c>
      <c r="AO1412">
        <v>0</v>
      </c>
      <c r="AP1412">
        <v>1</v>
      </c>
      <c r="AQ1412">
        <v>1</v>
      </c>
      <c r="AR1412">
        <v>0</v>
      </c>
      <c r="AS1412" t="s">
        <v>3</v>
      </c>
      <c r="AT1412">
        <v>49.4</v>
      </c>
      <c r="AU1412" t="s">
        <v>3</v>
      </c>
      <c r="AV1412">
        <v>1</v>
      </c>
      <c r="AW1412">
        <v>2</v>
      </c>
      <c r="AX1412">
        <v>295892486</v>
      </c>
      <c r="AY1412">
        <v>1</v>
      </c>
      <c r="AZ1412">
        <v>0</v>
      </c>
      <c r="BA1412">
        <v>1959</v>
      </c>
      <c r="BB1412">
        <v>1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23083.631999999998</v>
      </c>
      <c r="BN1412">
        <v>49.4</v>
      </c>
      <c r="BO1412">
        <v>0</v>
      </c>
      <c r="BP1412">
        <v>1</v>
      </c>
      <c r="BQ1412">
        <v>0</v>
      </c>
      <c r="BR1412">
        <v>0</v>
      </c>
      <c r="BS1412">
        <v>0</v>
      </c>
      <c r="BT1412">
        <v>23083.631999999998</v>
      </c>
      <c r="BU1412">
        <v>49.4</v>
      </c>
      <c r="BV1412">
        <v>0</v>
      </c>
      <c r="BW1412">
        <v>1</v>
      </c>
      <c r="CU1412">
        <f>ROUND(AT1412*Source!I385*AH1412*AL1412,2)</f>
        <v>23083.63</v>
      </c>
      <c r="CV1412">
        <f>ROUND(Y1412*Source!I385,7)</f>
        <v>49.4</v>
      </c>
      <c r="CW1412">
        <v>0</v>
      </c>
      <c r="CX1412">
        <f>ROUND(Y1412*Source!I385,7)</f>
        <v>49.4</v>
      </c>
      <c r="CY1412">
        <f>AD1412</f>
        <v>467.28</v>
      </c>
      <c r="CZ1412">
        <f>AH1412</f>
        <v>467.28</v>
      </c>
      <c r="DA1412">
        <f>AL1412</f>
        <v>1</v>
      </c>
      <c r="DB1412">
        <f t="shared" ref="DB1412:DB1418" si="1140">ROUND(ROUND(AT1412*CZ1412,2),6)</f>
        <v>23083.63</v>
      </c>
      <c r="DC1412">
        <f t="shared" ref="DC1412:DC1418" si="1141">ROUND(ROUND(AT1412*AG1412,2),6)</f>
        <v>0</v>
      </c>
      <c r="DD1412" t="s">
        <v>3</v>
      </c>
      <c r="DE1412" t="s">
        <v>3</v>
      </c>
      <c r="DF1412">
        <f t="shared" si="1137"/>
        <v>0</v>
      </c>
      <c r="DG1412">
        <f>ROUND(ROUND(AF1412,2)*CX1412,2)</f>
        <v>0</v>
      </c>
      <c r="DH1412">
        <f t="shared" si="1138"/>
        <v>0</v>
      </c>
      <c r="DI1412">
        <f t="shared" si="1124"/>
        <v>23083.63</v>
      </c>
      <c r="DJ1412">
        <f>DI1412</f>
        <v>23083.63</v>
      </c>
      <c r="DK1412">
        <v>1</v>
      </c>
      <c r="DL1412" t="s">
        <v>3</v>
      </c>
      <c r="DM1412">
        <v>0</v>
      </c>
      <c r="DN1412" t="s">
        <v>3</v>
      </c>
      <c r="DO1412">
        <v>0</v>
      </c>
    </row>
    <row r="1413" spans="1:119" x14ac:dyDescent="0.2">
      <c r="A1413">
        <f>ROW(Source!A385)</f>
        <v>385</v>
      </c>
      <c r="B1413">
        <v>295887217</v>
      </c>
      <c r="C1413">
        <v>295892478</v>
      </c>
      <c r="D1413">
        <v>277560491</v>
      </c>
      <c r="E1413">
        <v>109</v>
      </c>
      <c r="F1413">
        <v>1</v>
      </c>
      <c r="G1413">
        <v>1</v>
      </c>
      <c r="H1413">
        <v>1</v>
      </c>
      <c r="I1413" t="s">
        <v>1063</v>
      </c>
      <c r="J1413" t="s">
        <v>3</v>
      </c>
      <c r="K1413" t="s">
        <v>1064</v>
      </c>
      <c r="L1413">
        <v>1191</v>
      </c>
      <c r="N1413">
        <v>1013</v>
      </c>
      <c r="O1413" t="s">
        <v>1062</v>
      </c>
      <c r="P1413" t="s">
        <v>1062</v>
      </c>
      <c r="Q1413">
        <v>1</v>
      </c>
      <c r="W1413">
        <v>0</v>
      </c>
      <c r="X1413">
        <v>-1417349443</v>
      </c>
      <c r="Y1413">
        <f t="shared" si="1139"/>
        <v>12.06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1</v>
      </c>
      <c r="AJ1413">
        <v>1</v>
      </c>
      <c r="AK1413">
        <v>1</v>
      </c>
      <c r="AL1413">
        <v>1</v>
      </c>
      <c r="AM1413">
        <v>-2</v>
      </c>
      <c r="AN1413">
        <v>0</v>
      </c>
      <c r="AO1413">
        <v>0</v>
      </c>
      <c r="AP1413">
        <v>1</v>
      </c>
      <c r="AQ1413">
        <v>1</v>
      </c>
      <c r="AR1413">
        <v>0</v>
      </c>
      <c r="AS1413" t="s">
        <v>3</v>
      </c>
      <c r="AT1413">
        <v>12.06</v>
      </c>
      <c r="AU1413" t="s">
        <v>3</v>
      </c>
      <c r="AV1413">
        <v>2</v>
      </c>
      <c r="AW1413">
        <v>2</v>
      </c>
      <c r="AX1413">
        <v>295892487</v>
      </c>
      <c r="AY1413">
        <v>1</v>
      </c>
      <c r="AZ1413">
        <v>0</v>
      </c>
      <c r="BA1413">
        <v>1960</v>
      </c>
      <c r="BB1413">
        <v>1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CV1413">
        <v>0</v>
      </c>
      <c r="CW1413">
        <v>0</v>
      </c>
      <c r="CX1413">
        <f>ROUND(Y1413*Source!I385,7)</f>
        <v>12.06</v>
      </c>
      <c r="CY1413">
        <f>AD1413</f>
        <v>0</v>
      </c>
      <c r="CZ1413">
        <f>AH1413</f>
        <v>0</v>
      </c>
      <c r="DA1413">
        <f>AL1413</f>
        <v>1</v>
      </c>
      <c r="DB1413">
        <f t="shared" si="1140"/>
        <v>0</v>
      </c>
      <c r="DC1413">
        <f t="shared" si="1141"/>
        <v>0</v>
      </c>
      <c r="DD1413" t="s">
        <v>3</v>
      </c>
      <c r="DE1413" t="s">
        <v>3</v>
      </c>
      <c r="DF1413">
        <f t="shared" si="1137"/>
        <v>0</v>
      </c>
      <c r="DG1413">
        <f>ROUND(ROUND(AF1413,2)*CX1413,2)</f>
        <v>0</v>
      </c>
      <c r="DH1413">
        <f t="shared" si="1138"/>
        <v>0</v>
      </c>
      <c r="DI1413">
        <f t="shared" si="1124"/>
        <v>0</v>
      </c>
      <c r="DJ1413">
        <f>DI1413</f>
        <v>0</v>
      </c>
      <c r="DK1413">
        <v>0</v>
      </c>
      <c r="DL1413" t="s">
        <v>3</v>
      </c>
      <c r="DM1413">
        <v>0</v>
      </c>
      <c r="DN1413" t="s">
        <v>3</v>
      </c>
      <c r="DO1413">
        <v>0</v>
      </c>
    </row>
    <row r="1414" spans="1:119" x14ac:dyDescent="0.2">
      <c r="A1414">
        <f>ROW(Source!A385)</f>
        <v>385</v>
      </c>
      <c r="B1414">
        <v>295887217</v>
      </c>
      <c r="C1414">
        <v>295892478</v>
      </c>
      <c r="D1414">
        <v>277945622</v>
      </c>
      <c r="E1414">
        <v>1</v>
      </c>
      <c r="F1414">
        <v>1</v>
      </c>
      <c r="G1414">
        <v>1</v>
      </c>
      <c r="H1414">
        <v>2</v>
      </c>
      <c r="I1414" t="s">
        <v>1069</v>
      </c>
      <c r="J1414" t="s">
        <v>1070</v>
      </c>
      <c r="K1414" t="s">
        <v>1071</v>
      </c>
      <c r="L1414">
        <v>1368</v>
      </c>
      <c r="N1414">
        <v>1011</v>
      </c>
      <c r="O1414" t="s">
        <v>961</v>
      </c>
      <c r="P1414" t="s">
        <v>961</v>
      </c>
      <c r="Q1414">
        <v>1</v>
      </c>
      <c r="W1414">
        <v>0</v>
      </c>
      <c r="X1414">
        <v>554806292</v>
      </c>
      <c r="Y1414">
        <f t="shared" si="1139"/>
        <v>0.8</v>
      </c>
      <c r="AA1414">
        <v>0</v>
      </c>
      <c r="AB1414">
        <v>233.29</v>
      </c>
      <c r="AC1414">
        <v>0</v>
      </c>
      <c r="AD1414">
        <v>0</v>
      </c>
      <c r="AE1414">
        <v>0</v>
      </c>
      <c r="AF1414">
        <v>189.67</v>
      </c>
      <c r="AG1414">
        <v>0</v>
      </c>
      <c r="AH1414">
        <v>0</v>
      </c>
      <c r="AI1414">
        <v>1</v>
      </c>
      <c r="AJ1414">
        <v>1.23</v>
      </c>
      <c r="AK1414">
        <v>1</v>
      </c>
      <c r="AL1414">
        <v>1</v>
      </c>
      <c r="AM1414">
        <v>2</v>
      </c>
      <c r="AN1414">
        <v>0</v>
      </c>
      <c r="AO1414">
        <v>0</v>
      </c>
      <c r="AP1414">
        <v>1</v>
      </c>
      <c r="AQ1414">
        <v>1</v>
      </c>
      <c r="AR1414">
        <v>0</v>
      </c>
      <c r="AS1414" t="s">
        <v>3</v>
      </c>
      <c r="AT1414">
        <v>0.8</v>
      </c>
      <c r="AU1414" t="s">
        <v>3</v>
      </c>
      <c r="AV1414">
        <v>1</v>
      </c>
      <c r="AW1414">
        <v>2</v>
      </c>
      <c r="AX1414">
        <v>295892488</v>
      </c>
      <c r="AY1414">
        <v>1</v>
      </c>
      <c r="AZ1414">
        <v>0</v>
      </c>
      <c r="BA1414">
        <v>1961</v>
      </c>
      <c r="BB1414">
        <v>1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151.73599999999999</v>
      </c>
      <c r="BL1414">
        <v>0</v>
      </c>
      <c r="BM1414">
        <v>0</v>
      </c>
      <c r="BN1414">
        <v>0</v>
      </c>
      <c r="BO1414">
        <v>0</v>
      </c>
      <c r="BP1414">
        <v>1</v>
      </c>
      <c r="BQ1414">
        <v>0</v>
      </c>
      <c r="BR1414">
        <v>151.73599999999999</v>
      </c>
      <c r="BS1414">
        <v>0</v>
      </c>
      <c r="BT1414">
        <v>0</v>
      </c>
      <c r="BU1414">
        <v>0</v>
      </c>
      <c r="BV1414">
        <v>0</v>
      </c>
      <c r="BW1414">
        <v>1</v>
      </c>
      <c r="CV1414">
        <v>0</v>
      </c>
      <c r="CW1414">
        <f>ROUND(Y1414*Source!I385*DO1414,7)</f>
        <v>0</v>
      </c>
      <c r="CX1414">
        <f>ROUND(Y1414*Source!I385,7)</f>
        <v>0.8</v>
      </c>
      <c r="CY1414">
        <f>AB1414</f>
        <v>233.29</v>
      </c>
      <c r="CZ1414">
        <f>AF1414</f>
        <v>189.67</v>
      </c>
      <c r="DA1414">
        <f>AJ1414</f>
        <v>1.23</v>
      </c>
      <c r="DB1414">
        <f t="shared" si="1140"/>
        <v>151.74</v>
      </c>
      <c r="DC1414">
        <f t="shared" si="1141"/>
        <v>0</v>
      </c>
      <c r="DD1414" t="s">
        <v>3</v>
      </c>
      <c r="DE1414" t="s">
        <v>3</v>
      </c>
      <c r="DF1414">
        <f t="shared" si="1137"/>
        <v>0</v>
      </c>
      <c r="DG1414">
        <f>ROUND(ROUND(AF1414*AJ1414,2)*CX1414,2)</f>
        <v>186.63</v>
      </c>
      <c r="DH1414">
        <f t="shared" si="1138"/>
        <v>0</v>
      </c>
      <c r="DI1414">
        <f t="shared" si="1124"/>
        <v>0</v>
      </c>
      <c r="DJ1414">
        <f>DG1414+DH1414</f>
        <v>186.63</v>
      </c>
      <c r="DK1414">
        <v>1</v>
      </c>
      <c r="DL1414" t="s">
        <v>3</v>
      </c>
      <c r="DM1414">
        <v>0</v>
      </c>
      <c r="DN1414" t="s">
        <v>3</v>
      </c>
      <c r="DO1414">
        <v>0</v>
      </c>
    </row>
    <row r="1415" spans="1:119" x14ac:dyDescent="0.2">
      <c r="A1415">
        <f>ROW(Source!A385)</f>
        <v>385</v>
      </c>
      <c r="B1415">
        <v>295887217</v>
      </c>
      <c r="C1415">
        <v>295892478</v>
      </c>
      <c r="D1415">
        <v>277945779</v>
      </c>
      <c r="E1415">
        <v>1</v>
      </c>
      <c r="F1415">
        <v>1</v>
      </c>
      <c r="G1415">
        <v>1</v>
      </c>
      <c r="H1415">
        <v>2</v>
      </c>
      <c r="I1415" t="s">
        <v>1072</v>
      </c>
      <c r="J1415" t="s">
        <v>1073</v>
      </c>
      <c r="K1415" t="s">
        <v>1074</v>
      </c>
      <c r="L1415">
        <v>1368</v>
      </c>
      <c r="N1415">
        <v>1011</v>
      </c>
      <c r="O1415" t="s">
        <v>961</v>
      </c>
      <c r="P1415" t="s">
        <v>961</v>
      </c>
      <c r="Q1415">
        <v>1</v>
      </c>
      <c r="W1415">
        <v>0</v>
      </c>
      <c r="X1415">
        <v>-1301021868</v>
      </c>
      <c r="Y1415">
        <f t="shared" si="1139"/>
        <v>7.94</v>
      </c>
      <c r="AA1415">
        <v>0</v>
      </c>
      <c r="AB1415">
        <v>1274.48</v>
      </c>
      <c r="AC1415">
        <v>642.05999999999995</v>
      </c>
      <c r="AD1415">
        <v>0</v>
      </c>
      <c r="AE1415">
        <v>0</v>
      </c>
      <c r="AF1415">
        <v>1070.99</v>
      </c>
      <c r="AG1415">
        <v>642.05999999999995</v>
      </c>
      <c r="AH1415">
        <v>0</v>
      </c>
      <c r="AI1415">
        <v>1</v>
      </c>
      <c r="AJ1415">
        <v>1.19</v>
      </c>
      <c r="AK1415">
        <v>1</v>
      </c>
      <c r="AL1415">
        <v>1</v>
      </c>
      <c r="AM1415">
        <v>2</v>
      </c>
      <c r="AN1415">
        <v>0</v>
      </c>
      <c r="AO1415">
        <v>0</v>
      </c>
      <c r="AP1415">
        <v>1</v>
      </c>
      <c r="AQ1415">
        <v>1</v>
      </c>
      <c r="AR1415">
        <v>0</v>
      </c>
      <c r="AS1415" t="s">
        <v>3</v>
      </c>
      <c r="AT1415">
        <v>7.94</v>
      </c>
      <c r="AU1415" t="s">
        <v>3</v>
      </c>
      <c r="AV1415">
        <v>1</v>
      </c>
      <c r="AW1415">
        <v>2</v>
      </c>
      <c r="AX1415">
        <v>295892489</v>
      </c>
      <c r="AY1415">
        <v>1</v>
      </c>
      <c r="AZ1415">
        <v>0</v>
      </c>
      <c r="BA1415">
        <v>1962</v>
      </c>
      <c r="BB1415">
        <v>1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8503.6606000000011</v>
      </c>
      <c r="BL1415">
        <v>5097.9564</v>
      </c>
      <c r="BM1415">
        <v>0</v>
      </c>
      <c r="BN1415">
        <v>0</v>
      </c>
      <c r="BO1415">
        <v>7.94</v>
      </c>
      <c r="BP1415">
        <v>1</v>
      </c>
      <c r="BQ1415">
        <v>0</v>
      </c>
      <c r="BR1415">
        <v>8503.6606000000011</v>
      </c>
      <c r="BS1415">
        <v>5097.9564</v>
      </c>
      <c r="BT1415">
        <v>0</v>
      </c>
      <c r="BU1415">
        <v>0</v>
      </c>
      <c r="BV1415">
        <v>7.94</v>
      </c>
      <c r="BW1415">
        <v>1</v>
      </c>
      <c r="CV1415">
        <v>0</v>
      </c>
      <c r="CW1415">
        <f>ROUND(Y1415*Source!I385*DO1415,7)</f>
        <v>7.94</v>
      </c>
      <c r="CX1415">
        <f>ROUND(Y1415*Source!I385,7)</f>
        <v>7.94</v>
      </c>
      <c r="CY1415">
        <f>AB1415</f>
        <v>1274.48</v>
      </c>
      <c r="CZ1415">
        <f>AF1415</f>
        <v>1070.99</v>
      </c>
      <c r="DA1415">
        <f>AJ1415</f>
        <v>1.19</v>
      </c>
      <c r="DB1415">
        <f t="shared" si="1140"/>
        <v>8503.66</v>
      </c>
      <c r="DC1415">
        <f t="shared" si="1141"/>
        <v>5097.96</v>
      </c>
      <c r="DD1415" t="s">
        <v>3</v>
      </c>
      <c r="DE1415" t="s">
        <v>3</v>
      </c>
      <c r="DF1415">
        <f t="shared" si="1137"/>
        <v>0</v>
      </c>
      <c r="DG1415">
        <f>ROUND(ROUND(AF1415*AJ1415,2)*CX1415,2)</f>
        <v>10119.370000000001</v>
      </c>
      <c r="DH1415">
        <f t="shared" si="1138"/>
        <v>5097.96</v>
      </c>
      <c r="DI1415">
        <f t="shared" si="1124"/>
        <v>0</v>
      </c>
      <c r="DJ1415">
        <f>DG1415+DH1415</f>
        <v>15217.330000000002</v>
      </c>
      <c r="DK1415">
        <v>1</v>
      </c>
      <c r="DL1415" t="s">
        <v>1068</v>
      </c>
      <c r="DM1415">
        <v>6</v>
      </c>
      <c r="DN1415" t="s">
        <v>1062</v>
      </c>
      <c r="DO1415">
        <v>1</v>
      </c>
    </row>
    <row r="1416" spans="1:119" x14ac:dyDescent="0.2">
      <c r="A1416">
        <f>ROW(Source!A385)</f>
        <v>385</v>
      </c>
      <c r="B1416">
        <v>295887217</v>
      </c>
      <c r="C1416">
        <v>295892478</v>
      </c>
      <c r="D1416">
        <v>277945806</v>
      </c>
      <c r="E1416">
        <v>1</v>
      </c>
      <c r="F1416">
        <v>1</v>
      </c>
      <c r="G1416">
        <v>1</v>
      </c>
      <c r="H1416">
        <v>2</v>
      </c>
      <c r="I1416" t="s">
        <v>1075</v>
      </c>
      <c r="J1416" t="s">
        <v>1076</v>
      </c>
      <c r="K1416" t="s">
        <v>1077</v>
      </c>
      <c r="L1416">
        <v>1368</v>
      </c>
      <c r="N1416">
        <v>1011</v>
      </c>
      <c r="O1416" t="s">
        <v>961</v>
      </c>
      <c r="P1416" t="s">
        <v>961</v>
      </c>
      <c r="Q1416">
        <v>1</v>
      </c>
      <c r="W1416">
        <v>0</v>
      </c>
      <c r="X1416">
        <v>1745550372</v>
      </c>
      <c r="Y1416">
        <f t="shared" si="1139"/>
        <v>0.89</v>
      </c>
      <c r="AA1416">
        <v>0</v>
      </c>
      <c r="AB1416">
        <v>758.04</v>
      </c>
      <c r="AC1416">
        <v>477.98</v>
      </c>
      <c r="AD1416">
        <v>0</v>
      </c>
      <c r="AE1416">
        <v>0</v>
      </c>
      <c r="AF1416">
        <v>758.04</v>
      </c>
      <c r="AG1416">
        <v>477.98</v>
      </c>
      <c r="AH1416">
        <v>0</v>
      </c>
      <c r="AI1416">
        <v>1</v>
      </c>
      <c r="AJ1416">
        <v>1</v>
      </c>
      <c r="AK1416">
        <v>1</v>
      </c>
      <c r="AL1416">
        <v>1</v>
      </c>
      <c r="AM1416">
        <v>-2</v>
      </c>
      <c r="AN1416">
        <v>0</v>
      </c>
      <c r="AO1416">
        <v>0</v>
      </c>
      <c r="AP1416">
        <v>1</v>
      </c>
      <c r="AQ1416">
        <v>1</v>
      </c>
      <c r="AR1416">
        <v>0</v>
      </c>
      <c r="AS1416" t="s">
        <v>3</v>
      </c>
      <c r="AT1416">
        <v>0.89</v>
      </c>
      <c r="AU1416" t="s">
        <v>3</v>
      </c>
      <c r="AV1416">
        <v>1</v>
      </c>
      <c r="AW1416">
        <v>2</v>
      </c>
      <c r="AX1416">
        <v>295892490</v>
      </c>
      <c r="AY1416">
        <v>1</v>
      </c>
      <c r="AZ1416">
        <v>0</v>
      </c>
      <c r="BA1416">
        <v>1963</v>
      </c>
      <c r="BB1416">
        <v>1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674.65559999999994</v>
      </c>
      <c r="BL1416">
        <v>425.40220000000005</v>
      </c>
      <c r="BM1416">
        <v>0</v>
      </c>
      <c r="BN1416">
        <v>0</v>
      </c>
      <c r="BO1416">
        <v>0.89</v>
      </c>
      <c r="BP1416">
        <v>1</v>
      </c>
      <c r="BQ1416">
        <v>0</v>
      </c>
      <c r="BR1416">
        <v>674.65559999999994</v>
      </c>
      <c r="BS1416">
        <v>425.40220000000005</v>
      </c>
      <c r="BT1416">
        <v>0</v>
      </c>
      <c r="BU1416">
        <v>0</v>
      </c>
      <c r="BV1416">
        <v>0.89</v>
      </c>
      <c r="BW1416">
        <v>1</v>
      </c>
      <c r="CV1416">
        <v>0</v>
      </c>
      <c r="CW1416">
        <f>ROUND(Y1416*Source!I385*DO1416,7)</f>
        <v>0.89</v>
      </c>
      <c r="CX1416">
        <f>ROUND(Y1416*Source!I385,7)</f>
        <v>0.89</v>
      </c>
      <c r="CY1416">
        <f>AB1416</f>
        <v>758.04</v>
      </c>
      <c r="CZ1416">
        <f>AF1416</f>
        <v>758.04</v>
      </c>
      <c r="DA1416">
        <f>AJ1416</f>
        <v>1</v>
      </c>
      <c r="DB1416">
        <f t="shared" si="1140"/>
        <v>674.66</v>
      </c>
      <c r="DC1416">
        <f t="shared" si="1141"/>
        <v>425.4</v>
      </c>
      <c r="DD1416" t="s">
        <v>3</v>
      </c>
      <c r="DE1416" t="s">
        <v>3</v>
      </c>
      <c r="DF1416">
        <f t="shared" si="1137"/>
        <v>0</v>
      </c>
      <c r="DG1416">
        <f>ROUND(ROUND(AF1416,2)*CX1416,2)</f>
        <v>674.66</v>
      </c>
      <c r="DH1416">
        <f t="shared" si="1138"/>
        <v>425.4</v>
      </c>
      <c r="DI1416">
        <f t="shared" si="1124"/>
        <v>0</v>
      </c>
      <c r="DJ1416">
        <f>DG1416+DH1416</f>
        <v>1100.06</v>
      </c>
      <c r="DK1416">
        <v>1</v>
      </c>
      <c r="DL1416" t="s">
        <v>1078</v>
      </c>
      <c r="DM1416">
        <v>4</v>
      </c>
      <c r="DN1416" t="s">
        <v>1062</v>
      </c>
      <c r="DO1416">
        <v>1</v>
      </c>
    </row>
    <row r="1417" spans="1:119" x14ac:dyDescent="0.2">
      <c r="A1417">
        <f>ROW(Source!A385)</f>
        <v>385</v>
      </c>
      <c r="B1417">
        <v>295887217</v>
      </c>
      <c r="C1417">
        <v>295892478</v>
      </c>
      <c r="D1417">
        <v>277945914</v>
      </c>
      <c r="E1417">
        <v>1</v>
      </c>
      <c r="F1417">
        <v>1</v>
      </c>
      <c r="G1417">
        <v>1</v>
      </c>
      <c r="H1417">
        <v>2</v>
      </c>
      <c r="I1417" t="s">
        <v>1079</v>
      </c>
      <c r="J1417" t="s">
        <v>1080</v>
      </c>
      <c r="K1417" t="s">
        <v>1081</v>
      </c>
      <c r="L1417">
        <v>1368</v>
      </c>
      <c r="N1417">
        <v>1011</v>
      </c>
      <c r="O1417" t="s">
        <v>961</v>
      </c>
      <c r="P1417" t="s">
        <v>961</v>
      </c>
      <c r="Q1417">
        <v>1</v>
      </c>
      <c r="W1417">
        <v>0</v>
      </c>
      <c r="X1417">
        <v>-351551180</v>
      </c>
      <c r="Y1417">
        <f t="shared" si="1139"/>
        <v>3.23</v>
      </c>
      <c r="AA1417">
        <v>0</v>
      </c>
      <c r="AB1417">
        <v>1719.6</v>
      </c>
      <c r="AC1417">
        <v>549.32000000000005</v>
      </c>
      <c r="AD1417">
        <v>0</v>
      </c>
      <c r="AE1417">
        <v>0</v>
      </c>
      <c r="AF1417">
        <v>1521.77</v>
      </c>
      <c r="AG1417">
        <v>549.32000000000005</v>
      </c>
      <c r="AH1417">
        <v>0</v>
      </c>
      <c r="AI1417">
        <v>1</v>
      </c>
      <c r="AJ1417">
        <v>1.1299999999999999</v>
      </c>
      <c r="AK1417">
        <v>1</v>
      </c>
      <c r="AL1417">
        <v>1</v>
      </c>
      <c r="AM1417">
        <v>2</v>
      </c>
      <c r="AN1417">
        <v>0</v>
      </c>
      <c r="AO1417">
        <v>0</v>
      </c>
      <c r="AP1417">
        <v>1</v>
      </c>
      <c r="AQ1417">
        <v>1</v>
      </c>
      <c r="AR1417">
        <v>0</v>
      </c>
      <c r="AS1417" t="s">
        <v>3</v>
      </c>
      <c r="AT1417">
        <v>3.23</v>
      </c>
      <c r="AU1417" t="s">
        <v>3</v>
      </c>
      <c r="AV1417">
        <v>1</v>
      </c>
      <c r="AW1417">
        <v>2</v>
      </c>
      <c r="AX1417">
        <v>295892491</v>
      </c>
      <c r="AY1417">
        <v>1</v>
      </c>
      <c r="AZ1417">
        <v>0</v>
      </c>
      <c r="BA1417">
        <v>1964</v>
      </c>
      <c r="BB1417">
        <v>1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4915.3171000000002</v>
      </c>
      <c r="BL1417">
        <v>1774.3036000000002</v>
      </c>
      <c r="BM1417">
        <v>0</v>
      </c>
      <c r="BN1417">
        <v>0</v>
      </c>
      <c r="BO1417">
        <v>3.23</v>
      </c>
      <c r="BP1417">
        <v>1</v>
      </c>
      <c r="BQ1417">
        <v>0</v>
      </c>
      <c r="BR1417">
        <v>4915.3171000000002</v>
      </c>
      <c r="BS1417">
        <v>1774.3036000000002</v>
      </c>
      <c r="BT1417">
        <v>0</v>
      </c>
      <c r="BU1417">
        <v>0</v>
      </c>
      <c r="BV1417">
        <v>3.23</v>
      </c>
      <c r="BW1417">
        <v>1</v>
      </c>
      <c r="CV1417">
        <v>0</v>
      </c>
      <c r="CW1417">
        <f>ROUND(Y1417*Source!I385*DO1417,7)</f>
        <v>3.23</v>
      </c>
      <c r="CX1417">
        <f>ROUND(Y1417*Source!I385,7)</f>
        <v>3.23</v>
      </c>
      <c r="CY1417">
        <f>AB1417</f>
        <v>1719.6</v>
      </c>
      <c r="CZ1417">
        <f>AF1417</f>
        <v>1521.77</v>
      </c>
      <c r="DA1417">
        <f>AJ1417</f>
        <v>1.1299999999999999</v>
      </c>
      <c r="DB1417">
        <f t="shared" si="1140"/>
        <v>4915.32</v>
      </c>
      <c r="DC1417">
        <f t="shared" si="1141"/>
        <v>1774.3</v>
      </c>
      <c r="DD1417" t="s">
        <v>3</v>
      </c>
      <c r="DE1417" t="s">
        <v>3</v>
      </c>
      <c r="DF1417">
        <f t="shared" si="1137"/>
        <v>0</v>
      </c>
      <c r="DG1417">
        <f>ROUND(ROUND(AF1417*AJ1417,2)*CX1417,2)</f>
        <v>5554.31</v>
      </c>
      <c r="DH1417">
        <f t="shared" si="1138"/>
        <v>1774.3</v>
      </c>
      <c r="DI1417">
        <f t="shared" si="1124"/>
        <v>0</v>
      </c>
      <c r="DJ1417">
        <f>DG1417+DH1417</f>
        <v>7328.6100000000006</v>
      </c>
      <c r="DK1417">
        <v>1</v>
      </c>
      <c r="DL1417" t="s">
        <v>1082</v>
      </c>
      <c r="DM1417">
        <v>5</v>
      </c>
      <c r="DN1417" t="s">
        <v>1062</v>
      </c>
      <c r="DO1417">
        <v>1</v>
      </c>
    </row>
    <row r="1418" spans="1:119" x14ac:dyDescent="0.2">
      <c r="A1418">
        <f>ROW(Source!A385)</f>
        <v>385</v>
      </c>
      <c r="B1418">
        <v>295887217</v>
      </c>
      <c r="C1418">
        <v>295892478</v>
      </c>
      <c r="D1418">
        <v>277946622</v>
      </c>
      <c r="E1418">
        <v>1</v>
      </c>
      <c r="F1418">
        <v>1</v>
      </c>
      <c r="G1418">
        <v>1</v>
      </c>
      <c r="H1418">
        <v>2</v>
      </c>
      <c r="I1418" t="s">
        <v>1083</v>
      </c>
      <c r="J1418" t="s">
        <v>1084</v>
      </c>
      <c r="K1418" t="s">
        <v>1085</v>
      </c>
      <c r="L1418">
        <v>1368</v>
      </c>
      <c r="N1418">
        <v>1011</v>
      </c>
      <c r="O1418" t="s">
        <v>961</v>
      </c>
      <c r="P1418" t="s">
        <v>961</v>
      </c>
      <c r="Q1418">
        <v>1</v>
      </c>
      <c r="W1418">
        <v>0</v>
      </c>
      <c r="X1418">
        <v>-733660489</v>
      </c>
      <c r="Y1418">
        <f t="shared" si="1139"/>
        <v>4.0199999999999996</v>
      </c>
      <c r="AA1418">
        <v>0</v>
      </c>
      <c r="AB1418">
        <v>16.05</v>
      </c>
      <c r="AC1418">
        <v>0</v>
      </c>
      <c r="AD1418">
        <v>0</v>
      </c>
      <c r="AE1418">
        <v>0</v>
      </c>
      <c r="AF1418">
        <v>12.74</v>
      </c>
      <c r="AG1418">
        <v>0</v>
      </c>
      <c r="AH1418">
        <v>0</v>
      </c>
      <c r="AI1418">
        <v>1</v>
      </c>
      <c r="AJ1418">
        <v>1.26</v>
      </c>
      <c r="AK1418">
        <v>1</v>
      </c>
      <c r="AL1418">
        <v>1</v>
      </c>
      <c r="AM1418">
        <v>2</v>
      </c>
      <c r="AN1418">
        <v>0</v>
      </c>
      <c r="AO1418">
        <v>0</v>
      </c>
      <c r="AP1418">
        <v>1</v>
      </c>
      <c r="AQ1418">
        <v>1</v>
      </c>
      <c r="AR1418">
        <v>0</v>
      </c>
      <c r="AS1418" t="s">
        <v>3</v>
      </c>
      <c r="AT1418">
        <v>4.0199999999999996</v>
      </c>
      <c r="AU1418" t="s">
        <v>3</v>
      </c>
      <c r="AV1418">
        <v>1</v>
      </c>
      <c r="AW1418">
        <v>2</v>
      </c>
      <c r="AX1418">
        <v>295892492</v>
      </c>
      <c r="AY1418">
        <v>1</v>
      </c>
      <c r="AZ1418">
        <v>0</v>
      </c>
      <c r="BA1418">
        <v>1965</v>
      </c>
      <c r="BB1418">
        <v>1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51.214799999999997</v>
      </c>
      <c r="BL1418">
        <v>0</v>
      </c>
      <c r="BM1418">
        <v>0</v>
      </c>
      <c r="BN1418">
        <v>0</v>
      </c>
      <c r="BO1418">
        <v>0</v>
      </c>
      <c r="BP1418">
        <v>1</v>
      </c>
      <c r="BQ1418">
        <v>0</v>
      </c>
      <c r="BR1418">
        <v>51.214799999999997</v>
      </c>
      <c r="BS1418">
        <v>0</v>
      </c>
      <c r="BT1418">
        <v>0</v>
      </c>
      <c r="BU1418">
        <v>0</v>
      </c>
      <c r="BV1418">
        <v>0</v>
      </c>
      <c r="BW1418">
        <v>1</v>
      </c>
      <c r="CV1418">
        <v>0</v>
      </c>
      <c r="CW1418">
        <f>ROUND(Y1418*Source!I385*DO1418,7)</f>
        <v>0</v>
      </c>
      <c r="CX1418">
        <f>ROUND(Y1418*Source!I385,7)</f>
        <v>4.0199999999999996</v>
      </c>
      <c r="CY1418">
        <f>AB1418</f>
        <v>16.05</v>
      </c>
      <c r="CZ1418">
        <f>AF1418</f>
        <v>12.74</v>
      </c>
      <c r="DA1418">
        <f>AJ1418</f>
        <v>1.26</v>
      </c>
      <c r="DB1418">
        <f t="shared" si="1140"/>
        <v>51.21</v>
      </c>
      <c r="DC1418">
        <f t="shared" si="1141"/>
        <v>0</v>
      </c>
      <c r="DD1418" t="s">
        <v>3</v>
      </c>
      <c r="DE1418" t="s">
        <v>3</v>
      </c>
      <c r="DF1418">
        <f t="shared" si="1137"/>
        <v>0</v>
      </c>
      <c r="DG1418">
        <f>ROUND(ROUND(AF1418*AJ1418,2)*CX1418,2)</f>
        <v>64.52</v>
      </c>
      <c r="DH1418">
        <f t="shared" si="1138"/>
        <v>0</v>
      </c>
      <c r="DI1418">
        <f t="shared" si="1124"/>
        <v>0</v>
      </c>
      <c r="DJ1418">
        <f>DG1418+DH1418</f>
        <v>64.52</v>
      </c>
      <c r="DK1418">
        <v>1</v>
      </c>
      <c r="DL1418" t="s">
        <v>3</v>
      </c>
      <c r="DM1418">
        <v>0</v>
      </c>
      <c r="DN1418" t="s">
        <v>3</v>
      </c>
      <c r="DO1418">
        <v>0</v>
      </c>
    </row>
    <row r="1419" spans="1:119" x14ac:dyDescent="0.2">
      <c r="A1419">
        <f>ROW(Source!A386)</f>
        <v>386</v>
      </c>
      <c r="B1419">
        <v>295887217</v>
      </c>
      <c r="C1419">
        <v>295892496</v>
      </c>
      <c r="D1419">
        <v>277560299</v>
      </c>
      <c r="E1419">
        <v>109</v>
      </c>
      <c r="F1419">
        <v>1</v>
      </c>
      <c r="G1419">
        <v>1</v>
      </c>
      <c r="H1419">
        <v>1</v>
      </c>
      <c r="I1419" t="s">
        <v>1088</v>
      </c>
      <c r="J1419" t="s">
        <v>3</v>
      </c>
      <c r="K1419" t="s">
        <v>1089</v>
      </c>
      <c r="L1419">
        <v>1191</v>
      </c>
      <c r="N1419">
        <v>1013</v>
      </c>
      <c r="O1419" t="s">
        <v>1062</v>
      </c>
      <c r="P1419" t="s">
        <v>1062</v>
      </c>
      <c r="Q1419">
        <v>1</v>
      </c>
      <c r="W1419">
        <v>0</v>
      </c>
      <c r="X1419">
        <v>-2012709214</v>
      </c>
      <c r="Y1419">
        <f t="shared" ref="Y1419:Y1425" si="1142">(AT1419*ROUND(0.65,7))</f>
        <v>28.080000000000002</v>
      </c>
      <c r="AA1419">
        <v>0</v>
      </c>
      <c r="AB1419">
        <v>0</v>
      </c>
      <c r="AC1419">
        <v>0</v>
      </c>
      <c r="AD1419">
        <v>467.28</v>
      </c>
      <c r="AE1419">
        <v>0</v>
      </c>
      <c r="AF1419">
        <v>0</v>
      </c>
      <c r="AG1419">
        <v>0</v>
      </c>
      <c r="AH1419">
        <v>467.28</v>
      </c>
      <c r="AI1419">
        <v>1</v>
      </c>
      <c r="AJ1419">
        <v>1</v>
      </c>
      <c r="AK1419">
        <v>1</v>
      </c>
      <c r="AL1419">
        <v>1</v>
      </c>
      <c r="AM1419">
        <v>-2</v>
      </c>
      <c r="AN1419">
        <v>0</v>
      </c>
      <c r="AO1419">
        <v>0</v>
      </c>
      <c r="AP1419">
        <v>1</v>
      </c>
      <c r="AQ1419">
        <v>1</v>
      </c>
      <c r="AR1419">
        <v>0</v>
      </c>
      <c r="AS1419" t="s">
        <v>3</v>
      </c>
      <c r="AT1419">
        <v>43.2</v>
      </c>
      <c r="AU1419" t="s">
        <v>406</v>
      </c>
      <c r="AV1419">
        <v>1</v>
      </c>
      <c r="AW1419">
        <v>2</v>
      </c>
      <c r="AX1419">
        <v>295892504</v>
      </c>
      <c r="AY1419">
        <v>1</v>
      </c>
      <c r="AZ1419">
        <v>0</v>
      </c>
      <c r="BA1419">
        <v>1969</v>
      </c>
      <c r="BB1419">
        <v>1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20186.495999999999</v>
      </c>
      <c r="BN1419">
        <v>43.2</v>
      </c>
      <c r="BO1419">
        <v>0</v>
      </c>
      <c r="BP1419">
        <v>1</v>
      </c>
      <c r="BQ1419">
        <v>0</v>
      </c>
      <c r="BR1419">
        <v>0</v>
      </c>
      <c r="BS1419">
        <v>0</v>
      </c>
      <c r="BT1419">
        <v>13121.222400000001</v>
      </c>
      <c r="BU1419">
        <v>28.080000000000002</v>
      </c>
      <c r="BV1419">
        <v>0</v>
      </c>
      <c r="BW1419">
        <v>1</v>
      </c>
      <c r="CU1419">
        <f>ROUND(AT1419*Source!I386*AH1419*AL1419,2)</f>
        <v>20186.5</v>
      </c>
      <c r="CV1419">
        <f>ROUND(Y1419*Source!I386,7)</f>
        <v>28.08</v>
      </c>
      <c r="CW1419">
        <v>0</v>
      </c>
      <c r="CX1419">
        <f>ROUND(Y1419*Source!I386,7)</f>
        <v>28.08</v>
      </c>
      <c r="CY1419">
        <f>AD1419</f>
        <v>467.28</v>
      </c>
      <c r="CZ1419">
        <f>AH1419</f>
        <v>467.28</v>
      </c>
      <c r="DA1419">
        <f>AL1419</f>
        <v>1</v>
      </c>
      <c r="DB1419">
        <f t="shared" ref="DB1419:DB1425" si="1143">ROUND((ROUND(AT1419*CZ1419,2)*ROUND(0.65,7)),6)</f>
        <v>13121.225</v>
      </c>
      <c r="DC1419">
        <f t="shared" ref="DC1419:DC1425" si="1144">ROUND((ROUND(AT1419*AG1419,2)*ROUND(0.65,7)),6)</f>
        <v>0</v>
      </c>
      <c r="DD1419" t="s">
        <v>3</v>
      </c>
      <c r="DE1419" t="s">
        <v>3</v>
      </c>
      <c r="DF1419">
        <f t="shared" si="1137"/>
        <v>0</v>
      </c>
      <c r="DG1419">
        <f>ROUND(ROUND(AF1419,2)*CX1419,2)</f>
        <v>0</v>
      </c>
      <c r="DH1419">
        <f t="shared" si="1138"/>
        <v>0</v>
      </c>
      <c r="DI1419">
        <f t="shared" si="1124"/>
        <v>13121.22</v>
      </c>
      <c r="DJ1419">
        <f>DI1419</f>
        <v>13121.22</v>
      </c>
      <c r="DK1419">
        <v>1</v>
      </c>
      <c r="DL1419" t="s">
        <v>3</v>
      </c>
      <c r="DM1419">
        <v>0</v>
      </c>
      <c r="DN1419" t="s">
        <v>3</v>
      </c>
      <c r="DO1419">
        <v>0</v>
      </c>
    </row>
    <row r="1420" spans="1:119" x14ac:dyDescent="0.2">
      <c r="A1420">
        <f>ROW(Source!A386)</f>
        <v>386</v>
      </c>
      <c r="B1420">
        <v>295887217</v>
      </c>
      <c r="C1420">
        <v>295892496</v>
      </c>
      <c r="D1420">
        <v>277560491</v>
      </c>
      <c r="E1420">
        <v>109</v>
      </c>
      <c r="F1420">
        <v>1</v>
      </c>
      <c r="G1420">
        <v>1</v>
      </c>
      <c r="H1420">
        <v>1</v>
      </c>
      <c r="I1420" t="s">
        <v>1063</v>
      </c>
      <c r="J1420" t="s">
        <v>3</v>
      </c>
      <c r="K1420" t="s">
        <v>1064</v>
      </c>
      <c r="L1420">
        <v>1191</v>
      </c>
      <c r="N1420">
        <v>1013</v>
      </c>
      <c r="O1420" t="s">
        <v>1062</v>
      </c>
      <c r="P1420" t="s">
        <v>1062</v>
      </c>
      <c r="Q1420">
        <v>1</v>
      </c>
      <c r="W1420">
        <v>0</v>
      </c>
      <c r="X1420">
        <v>-1417349443</v>
      </c>
      <c r="Y1420">
        <f t="shared" si="1142"/>
        <v>6.7145000000000001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1</v>
      </c>
      <c r="AJ1420">
        <v>1</v>
      </c>
      <c r="AK1420">
        <v>1</v>
      </c>
      <c r="AL1420">
        <v>1</v>
      </c>
      <c r="AM1420">
        <v>-2</v>
      </c>
      <c r="AN1420">
        <v>0</v>
      </c>
      <c r="AO1420">
        <v>0</v>
      </c>
      <c r="AP1420">
        <v>1</v>
      </c>
      <c r="AQ1420">
        <v>1</v>
      </c>
      <c r="AR1420">
        <v>0</v>
      </c>
      <c r="AS1420" t="s">
        <v>3</v>
      </c>
      <c r="AT1420">
        <v>10.33</v>
      </c>
      <c r="AU1420" t="s">
        <v>406</v>
      </c>
      <c r="AV1420">
        <v>2</v>
      </c>
      <c r="AW1420">
        <v>2</v>
      </c>
      <c r="AX1420">
        <v>295892505</v>
      </c>
      <c r="AY1420">
        <v>1</v>
      </c>
      <c r="AZ1420">
        <v>0</v>
      </c>
      <c r="BA1420">
        <v>1970</v>
      </c>
      <c r="BB1420">
        <v>1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V1420">
        <v>0</v>
      </c>
      <c r="CW1420">
        <v>0</v>
      </c>
      <c r="CX1420">
        <f>ROUND(Y1420*Source!I386,7)</f>
        <v>6.7145000000000001</v>
      </c>
      <c r="CY1420">
        <f>AD1420</f>
        <v>0</v>
      </c>
      <c r="CZ1420">
        <f>AH1420</f>
        <v>0</v>
      </c>
      <c r="DA1420">
        <f>AL1420</f>
        <v>1</v>
      </c>
      <c r="DB1420">
        <f t="shared" si="1143"/>
        <v>0</v>
      </c>
      <c r="DC1420">
        <f t="shared" si="1144"/>
        <v>0</v>
      </c>
      <c r="DD1420" t="s">
        <v>3</v>
      </c>
      <c r="DE1420" t="s">
        <v>3</v>
      </c>
      <c r="DF1420">
        <f t="shared" si="1137"/>
        <v>0</v>
      </c>
      <c r="DG1420">
        <f>ROUND(ROUND(AF1420,2)*CX1420,2)</f>
        <v>0</v>
      </c>
      <c r="DH1420">
        <f t="shared" si="1138"/>
        <v>0</v>
      </c>
      <c r="DI1420">
        <f t="shared" si="1124"/>
        <v>0</v>
      </c>
      <c r="DJ1420">
        <f>DI1420</f>
        <v>0</v>
      </c>
      <c r="DK1420">
        <v>0</v>
      </c>
      <c r="DL1420" t="s">
        <v>3</v>
      </c>
      <c r="DM1420">
        <v>0</v>
      </c>
      <c r="DN1420" t="s">
        <v>3</v>
      </c>
      <c r="DO1420">
        <v>0</v>
      </c>
    </row>
    <row r="1421" spans="1:119" x14ac:dyDescent="0.2">
      <c r="A1421">
        <f>ROW(Source!A386)</f>
        <v>386</v>
      </c>
      <c r="B1421">
        <v>295887217</v>
      </c>
      <c r="C1421">
        <v>295892496</v>
      </c>
      <c r="D1421">
        <v>277945622</v>
      </c>
      <c r="E1421">
        <v>1</v>
      </c>
      <c r="F1421">
        <v>1</v>
      </c>
      <c r="G1421">
        <v>1</v>
      </c>
      <c r="H1421">
        <v>2</v>
      </c>
      <c r="I1421" t="s">
        <v>1069</v>
      </c>
      <c r="J1421" t="s">
        <v>1070</v>
      </c>
      <c r="K1421" t="s">
        <v>1071</v>
      </c>
      <c r="L1421">
        <v>1368</v>
      </c>
      <c r="N1421">
        <v>1011</v>
      </c>
      <c r="O1421" t="s">
        <v>961</v>
      </c>
      <c r="P1421" t="s">
        <v>961</v>
      </c>
      <c r="Q1421">
        <v>1</v>
      </c>
      <c r="W1421">
        <v>0</v>
      </c>
      <c r="X1421">
        <v>554806292</v>
      </c>
      <c r="Y1421">
        <f t="shared" si="1142"/>
        <v>0.52</v>
      </c>
      <c r="AA1421">
        <v>0</v>
      </c>
      <c r="AB1421">
        <v>233.29</v>
      </c>
      <c r="AC1421">
        <v>0</v>
      </c>
      <c r="AD1421">
        <v>0</v>
      </c>
      <c r="AE1421">
        <v>0</v>
      </c>
      <c r="AF1421">
        <v>189.67</v>
      </c>
      <c r="AG1421">
        <v>0</v>
      </c>
      <c r="AH1421">
        <v>0</v>
      </c>
      <c r="AI1421">
        <v>1</v>
      </c>
      <c r="AJ1421">
        <v>1.23</v>
      </c>
      <c r="AK1421">
        <v>1</v>
      </c>
      <c r="AL1421">
        <v>1</v>
      </c>
      <c r="AM1421">
        <v>2</v>
      </c>
      <c r="AN1421">
        <v>0</v>
      </c>
      <c r="AO1421">
        <v>0</v>
      </c>
      <c r="AP1421">
        <v>1</v>
      </c>
      <c r="AQ1421">
        <v>1</v>
      </c>
      <c r="AR1421">
        <v>0</v>
      </c>
      <c r="AS1421" t="s">
        <v>3</v>
      </c>
      <c r="AT1421">
        <v>0.8</v>
      </c>
      <c r="AU1421" t="s">
        <v>406</v>
      </c>
      <c r="AV1421">
        <v>1</v>
      </c>
      <c r="AW1421">
        <v>2</v>
      </c>
      <c r="AX1421">
        <v>295892506</v>
      </c>
      <c r="AY1421">
        <v>1</v>
      </c>
      <c r="AZ1421">
        <v>0</v>
      </c>
      <c r="BA1421">
        <v>1971</v>
      </c>
      <c r="BB1421">
        <v>1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151.73599999999999</v>
      </c>
      <c r="BL1421">
        <v>0</v>
      </c>
      <c r="BM1421">
        <v>0</v>
      </c>
      <c r="BN1421">
        <v>0</v>
      </c>
      <c r="BO1421">
        <v>0</v>
      </c>
      <c r="BP1421">
        <v>1</v>
      </c>
      <c r="BQ1421">
        <v>0</v>
      </c>
      <c r="BR1421">
        <v>98.628399999999999</v>
      </c>
      <c r="BS1421">
        <v>0</v>
      </c>
      <c r="BT1421">
        <v>0</v>
      </c>
      <c r="BU1421">
        <v>0</v>
      </c>
      <c r="BV1421">
        <v>0</v>
      </c>
      <c r="BW1421">
        <v>1</v>
      </c>
      <c r="CV1421">
        <v>0</v>
      </c>
      <c r="CW1421">
        <f>ROUND(Y1421*Source!I386*DO1421,7)</f>
        <v>0</v>
      </c>
      <c r="CX1421">
        <f>ROUND(Y1421*Source!I386,7)</f>
        <v>0.52</v>
      </c>
      <c r="CY1421">
        <f>AB1421</f>
        <v>233.29</v>
      </c>
      <c r="CZ1421">
        <f>AF1421</f>
        <v>189.67</v>
      </c>
      <c r="DA1421">
        <f>AJ1421</f>
        <v>1.23</v>
      </c>
      <c r="DB1421">
        <f t="shared" si="1143"/>
        <v>98.631</v>
      </c>
      <c r="DC1421">
        <f t="shared" si="1144"/>
        <v>0</v>
      </c>
      <c r="DD1421" t="s">
        <v>3</v>
      </c>
      <c r="DE1421" t="s">
        <v>3</v>
      </c>
      <c r="DF1421">
        <f t="shared" si="1137"/>
        <v>0</v>
      </c>
      <c r="DG1421">
        <f>ROUND(ROUND(AF1421*AJ1421,2)*CX1421,2)</f>
        <v>121.31</v>
      </c>
      <c r="DH1421">
        <f t="shared" si="1138"/>
        <v>0</v>
      </c>
      <c r="DI1421">
        <f t="shared" si="1124"/>
        <v>0</v>
      </c>
      <c r="DJ1421">
        <f>DG1421+DH1421</f>
        <v>121.31</v>
      </c>
      <c r="DK1421">
        <v>1</v>
      </c>
      <c r="DL1421" t="s">
        <v>3</v>
      </c>
      <c r="DM1421">
        <v>0</v>
      </c>
      <c r="DN1421" t="s">
        <v>3</v>
      </c>
      <c r="DO1421">
        <v>0</v>
      </c>
    </row>
    <row r="1422" spans="1:119" x14ac:dyDescent="0.2">
      <c r="A1422">
        <f>ROW(Source!A386)</f>
        <v>386</v>
      </c>
      <c r="B1422">
        <v>295887217</v>
      </c>
      <c r="C1422">
        <v>295892496</v>
      </c>
      <c r="D1422">
        <v>277945779</v>
      </c>
      <c r="E1422">
        <v>1</v>
      </c>
      <c r="F1422">
        <v>1</v>
      </c>
      <c r="G1422">
        <v>1</v>
      </c>
      <c r="H1422">
        <v>2</v>
      </c>
      <c r="I1422" t="s">
        <v>1072</v>
      </c>
      <c r="J1422" t="s">
        <v>1073</v>
      </c>
      <c r="K1422" t="s">
        <v>1074</v>
      </c>
      <c r="L1422">
        <v>1368</v>
      </c>
      <c r="N1422">
        <v>1011</v>
      </c>
      <c r="O1422" t="s">
        <v>961</v>
      </c>
      <c r="P1422" t="s">
        <v>961</v>
      </c>
      <c r="Q1422">
        <v>1</v>
      </c>
      <c r="W1422">
        <v>0</v>
      </c>
      <c r="X1422">
        <v>-1301021868</v>
      </c>
      <c r="Y1422">
        <f t="shared" si="1142"/>
        <v>4.524</v>
      </c>
      <c r="AA1422">
        <v>0</v>
      </c>
      <c r="AB1422">
        <v>1274.48</v>
      </c>
      <c r="AC1422">
        <v>642.05999999999995</v>
      </c>
      <c r="AD1422">
        <v>0</v>
      </c>
      <c r="AE1422">
        <v>0</v>
      </c>
      <c r="AF1422">
        <v>1070.99</v>
      </c>
      <c r="AG1422">
        <v>642.05999999999995</v>
      </c>
      <c r="AH1422">
        <v>0</v>
      </c>
      <c r="AI1422">
        <v>1</v>
      </c>
      <c r="AJ1422">
        <v>1.19</v>
      </c>
      <c r="AK1422">
        <v>1</v>
      </c>
      <c r="AL1422">
        <v>1</v>
      </c>
      <c r="AM1422">
        <v>2</v>
      </c>
      <c r="AN1422">
        <v>0</v>
      </c>
      <c r="AO1422">
        <v>0</v>
      </c>
      <c r="AP1422">
        <v>1</v>
      </c>
      <c r="AQ1422">
        <v>1</v>
      </c>
      <c r="AR1422">
        <v>0</v>
      </c>
      <c r="AS1422" t="s">
        <v>3</v>
      </c>
      <c r="AT1422">
        <v>6.96</v>
      </c>
      <c r="AU1422" t="s">
        <v>406</v>
      </c>
      <c r="AV1422">
        <v>1</v>
      </c>
      <c r="AW1422">
        <v>2</v>
      </c>
      <c r="AX1422">
        <v>295892507</v>
      </c>
      <c r="AY1422">
        <v>1</v>
      </c>
      <c r="AZ1422">
        <v>0</v>
      </c>
      <c r="BA1422">
        <v>1972</v>
      </c>
      <c r="BB1422">
        <v>1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7454.0904</v>
      </c>
      <c r="BL1422">
        <v>4468.7375999999995</v>
      </c>
      <c r="BM1422">
        <v>0</v>
      </c>
      <c r="BN1422">
        <v>0</v>
      </c>
      <c r="BO1422">
        <v>6.96</v>
      </c>
      <c r="BP1422">
        <v>1</v>
      </c>
      <c r="BQ1422">
        <v>0</v>
      </c>
      <c r="BR1422">
        <v>4845.1587600000003</v>
      </c>
      <c r="BS1422">
        <v>2904.6794399999999</v>
      </c>
      <c r="BT1422">
        <v>0</v>
      </c>
      <c r="BU1422">
        <v>0</v>
      </c>
      <c r="BV1422">
        <v>4.524</v>
      </c>
      <c r="BW1422">
        <v>1</v>
      </c>
      <c r="CV1422">
        <v>0</v>
      </c>
      <c r="CW1422">
        <f>ROUND(Y1422*Source!I386*DO1422,7)</f>
        <v>4.524</v>
      </c>
      <c r="CX1422">
        <f>ROUND(Y1422*Source!I386,7)</f>
        <v>4.524</v>
      </c>
      <c r="CY1422">
        <f>AB1422</f>
        <v>1274.48</v>
      </c>
      <c r="CZ1422">
        <f>AF1422</f>
        <v>1070.99</v>
      </c>
      <c r="DA1422">
        <f>AJ1422</f>
        <v>1.19</v>
      </c>
      <c r="DB1422">
        <f t="shared" si="1143"/>
        <v>4845.1584999999995</v>
      </c>
      <c r="DC1422">
        <f t="shared" si="1144"/>
        <v>2904.681</v>
      </c>
      <c r="DD1422" t="s">
        <v>3</v>
      </c>
      <c r="DE1422" t="s">
        <v>3</v>
      </c>
      <c r="DF1422">
        <f t="shared" si="1137"/>
        <v>0</v>
      </c>
      <c r="DG1422">
        <f>ROUND(ROUND(AF1422*AJ1422,2)*CX1422,2)</f>
        <v>5765.75</v>
      </c>
      <c r="DH1422">
        <f t="shared" si="1138"/>
        <v>2904.68</v>
      </c>
      <c r="DI1422">
        <f t="shared" si="1124"/>
        <v>0</v>
      </c>
      <c r="DJ1422">
        <f>DG1422+DH1422</f>
        <v>8670.43</v>
      </c>
      <c r="DK1422">
        <v>1</v>
      </c>
      <c r="DL1422" t="s">
        <v>1068</v>
      </c>
      <c r="DM1422">
        <v>6</v>
      </c>
      <c r="DN1422" t="s">
        <v>1062</v>
      </c>
      <c r="DO1422">
        <v>1</v>
      </c>
    </row>
    <row r="1423" spans="1:119" x14ac:dyDescent="0.2">
      <c r="A1423">
        <f>ROW(Source!A386)</f>
        <v>386</v>
      </c>
      <c r="B1423">
        <v>295887217</v>
      </c>
      <c r="C1423">
        <v>295892496</v>
      </c>
      <c r="D1423">
        <v>277945806</v>
      </c>
      <c r="E1423">
        <v>1</v>
      </c>
      <c r="F1423">
        <v>1</v>
      </c>
      <c r="G1423">
        <v>1</v>
      </c>
      <c r="H1423">
        <v>2</v>
      </c>
      <c r="I1423" t="s">
        <v>1075</v>
      </c>
      <c r="J1423" t="s">
        <v>1076</v>
      </c>
      <c r="K1423" t="s">
        <v>1077</v>
      </c>
      <c r="L1423">
        <v>1368</v>
      </c>
      <c r="N1423">
        <v>1011</v>
      </c>
      <c r="O1423" t="s">
        <v>961</v>
      </c>
      <c r="P1423" t="s">
        <v>961</v>
      </c>
      <c r="Q1423">
        <v>1</v>
      </c>
      <c r="W1423">
        <v>0</v>
      </c>
      <c r="X1423">
        <v>1745550372</v>
      </c>
      <c r="Y1423">
        <f t="shared" si="1142"/>
        <v>0.48099999999999998</v>
      </c>
      <c r="AA1423">
        <v>0</v>
      </c>
      <c r="AB1423">
        <v>758.04</v>
      </c>
      <c r="AC1423">
        <v>477.98</v>
      </c>
      <c r="AD1423">
        <v>0</v>
      </c>
      <c r="AE1423">
        <v>0</v>
      </c>
      <c r="AF1423">
        <v>758.04</v>
      </c>
      <c r="AG1423">
        <v>477.98</v>
      </c>
      <c r="AH1423">
        <v>0</v>
      </c>
      <c r="AI1423">
        <v>1</v>
      </c>
      <c r="AJ1423">
        <v>1</v>
      </c>
      <c r="AK1423">
        <v>1</v>
      </c>
      <c r="AL1423">
        <v>1</v>
      </c>
      <c r="AM1423">
        <v>-2</v>
      </c>
      <c r="AN1423">
        <v>0</v>
      </c>
      <c r="AO1423">
        <v>0</v>
      </c>
      <c r="AP1423">
        <v>1</v>
      </c>
      <c r="AQ1423">
        <v>1</v>
      </c>
      <c r="AR1423">
        <v>0</v>
      </c>
      <c r="AS1423" t="s">
        <v>3</v>
      </c>
      <c r="AT1423">
        <v>0.74</v>
      </c>
      <c r="AU1423" t="s">
        <v>406</v>
      </c>
      <c r="AV1423">
        <v>1</v>
      </c>
      <c r="AW1423">
        <v>2</v>
      </c>
      <c r="AX1423">
        <v>295892508</v>
      </c>
      <c r="AY1423">
        <v>1</v>
      </c>
      <c r="AZ1423">
        <v>0</v>
      </c>
      <c r="BA1423">
        <v>1973</v>
      </c>
      <c r="BB1423">
        <v>1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560.94959999999992</v>
      </c>
      <c r="BL1423">
        <v>353.70519999999999</v>
      </c>
      <c r="BM1423">
        <v>0</v>
      </c>
      <c r="BN1423">
        <v>0</v>
      </c>
      <c r="BO1423">
        <v>0.74</v>
      </c>
      <c r="BP1423">
        <v>1</v>
      </c>
      <c r="BQ1423">
        <v>0</v>
      </c>
      <c r="BR1423">
        <v>364.61723999999998</v>
      </c>
      <c r="BS1423">
        <v>229.90837999999999</v>
      </c>
      <c r="BT1423">
        <v>0</v>
      </c>
      <c r="BU1423">
        <v>0</v>
      </c>
      <c r="BV1423">
        <v>0.48099999999999998</v>
      </c>
      <c r="BW1423">
        <v>1</v>
      </c>
      <c r="CV1423">
        <v>0</v>
      </c>
      <c r="CW1423">
        <f>ROUND(Y1423*Source!I386*DO1423,7)</f>
        <v>0.48099999999999998</v>
      </c>
      <c r="CX1423">
        <f>ROUND(Y1423*Source!I386,7)</f>
        <v>0.48099999999999998</v>
      </c>
      <c r="CY1423">
        <f>AB1423</f>
        <v>758.04</v>
      </c>
      <c r="CZ1423">
        <f>AF1423</f>
        <v>758.04</v>
      </c>
      <c r="DA1423">
        <f>AJ1423</f>
        <v>1</v>
      </c>
      <c r="DB1423">
        <f t="shared" si="1143"/>
        <v>364.61750000000001</v>
      </c>
      <c r="DC1423">
        <f t="shared" si="1144"/>
        <v>229.91149999999999</v>
      </c>
      <c r="DD1423" t="s">
        <v>3</v>
      </c>
      <c r="DE1423" t="s">
        <v>3</v>
      </c>
      <c r="DF1423">
        <f t="shared" si="1137"/>
        <v>0</v>
      </c>
      <c r="DG1423">
        <f>ROUND(ROUND(AF1423,2)*CX1423,2)</f>
        <v>364.62</v>
      </c>
      <c r="DH1423">
        <f t="shared" si="1138"/>
        <v>229.91</v>
      </c>
      <c r="DI1423">
        <f t="shared" si="1124"/>
        <v>0</v>
      </c>
      <c r="DJ1423">
        <f>DG1423+DH1423</f>
        <v>594.53</v>
      </c>
      <c r="DK1423">
        <v>1</v>
      </c>
      <c r="DL1423" t="s">
        <v>1078</v>
      </c>
      <c r="DM1423">
        <v>4</v>
      </c>
      <c r="DN1423" t="s">
        <v>1062</v>
      </c>
      <c r="DO1423">
        <v>1</v>
      </c>
    </row>
    <row r="1424" spans="1:119" x14ac:dyDescent="0.2">
      <c r="A1424">
        <f>ROW(Source!A386)</f>
        <v>386</v>
      </c>
      <c r="B1424">
        <v>295887217</v>
      </c>
      <c r="C1424">
        <v>295892496</v>
      </c>
      <c r="D1424">
        <v>277945914</v>
      </c>
      <c r="E1424">
        <v>1</v>
      </c>
      <c r="F1424">
        <v>1</v>
      </c>
      <c r="G1424">
        <v>1</v>
      </c>
      <c r="H1424">
        <v>2</v>
      </c>
      <c r="I1424" t="s">
        <v>1079</v>
      </c>
      <c r="J1424" t="s">
        <v>1080</v>
      </c>
      <c r="K1424" t="s">
        <v>1081</v>
      </c>
      <c r="L1424">
        <v>1368</v>
      </c>
      <c r="N1424">
        <v>1011</v>
      </c>
      <c r="O1424" t="s">
        <v>961</v>
      </c>
      <c r="P1424" t="s">
        <v>961</v>
      </c>
      <c r="Q1424">
        <v>1</v>
      </c>
      <c r="W1424">
        <v>0</v>
      </c>
      <c r="X1424">
        <v>-351551180</v>
      </c>
      <c r="Y1424">
        <f t="shared" si="1142"/>
        <v>1.7095</v>
      </c>
      <c r="AA1424">
        <v>0</v>
      </c>
      <c r="AB1424">
        <v>1719.6</v>
      </c>
      <c r="AC1424">
        <v>549.32000000000005</v>
      </c>
      <c r="AD1424">
        <v>0</v>
      </c>
      <c r="AE1424">
        <v>0</v>
      </c>
      <c r="AF1424">
        <v>1521.77</v>
      </c>
      <c r="AG1424">
        <v>549.32000000000005</v>
      </c>
      <c r="AH1424">
        <v>0</v>
      </c>
      <c r="AI1424">
        <v>1</v>
      </c>
      <c r="AJ1424">
        <v>1.1299999999999999</v>
      </c>
      <c r="AK1424">
        <v>1</v>
      </c>
      <c r="AL1424">
        <v>1</v>
      </c>
      <c r="AM1424">
        <v>2</v>
      </c>
      <c r="AN1424">
        <v>0</v>
      </c>
      <c r="AO1424">
        <v>0</v>
      </c>
      <c r="AP1424">
        <v>1</v>
      </c>
      <c r="AQ1424">
        <v>1</v>
      </c>
      <c r="AR1424">
        <v>0</v>
      </c>
      <c r="AS1424" t="s">
        <v>3</v>
      </c>
      <c r="AT1424">
        <v>2.63</v>
      </c>
      <c r="AU1424" t="s">
        <v>406</v>
      </c>
      <c r="AV1424">
        <v>1</v>
      </c>
      <c r="AW1424">
        <v>2</v>
      </c>
      <c r="AX1424">
        <v>295892509</v>
      </c>
      <c r="AY1424">
        <v>1</v>
      </c>
      <c r="AZ1424">
        <v>0</v>
      </c>
      <c r="BA1424">
        <v>1974</v>
      </c>
      <c r="BB1424">
        <v>1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4002.2550999999999</v>
      </c>
      <c r="BL1424">
        <v>1444.7116000000001</v>
      </c>
      <c r="BM1424">
        <v>0</v>
      </c>
      <c r="BN1424">
        <v>0</v>
      </c>
      <c r="BO1424">
        <v>2.63</v>
      </c>
      <c r="BP1424">
        <v>1</v>
      </c>
      <c r="BQ1424">
        <v>0</v>
      </c>
      <c r="BR1424">
        <v>2601.465815</v>
      </c>
      <c r="BS1424">
        <v>939.06254000000013</v>
      </c>
      <c r="BT1424">
        <v>0</v>
      </c>
      <c r="BU1424">
        <v>0</v>
      </c>
      <c r="BV1424">
        <v>1.7095</v>
      </c>
      <c r="BW1424">
        <v>1</v>
      </c>
      <c r="CV1424">
        <v>0</v>
      </c>
      <c r="CW1424">
        <f>ROUND(Y1424*Source!I386*DO1424,7)</f>
        <v>1.7095</v>
      </c>
      <c r="CX1424">
        <f>ROUND(Y1424*Source!I386,7)</f>
        <v>1.7095</v>
      </c>
      <c r="CY1424">
        <f>AB1424</f>
        <v>1719.6</v>
      </c>
      <c r="CZ1424">
        <f>AF1424</f>
        <v>1521.77</v>
      </c>
      <c r="DA1424">
        <f>AJ1424</f>
        <v>1.1299999999999999</v>
      </c>
      <c r="DB1424">
        <f t="shared" si="1143"/>
        <v>2601.4690000000001</v>
      </c>
      <c r="DC1424">
        <f t="shared" si="1144"/>
        <v>939.06150000000002</v>
      </c>
      <c r="DD1424" t="s">
        <v>3</v>
      </c>
      <c r="DE1424" t="s">
        <v>3</v>
      </c>
      <c r="DF1424">
        <f t="shared" si="1137"/>
        <v>0</v>
      </c>
      <c r="DG1424">
        <f>ROUND(ROUND(AF1424*AJ1424,2)*CX1424,2)</f>
        <v>2939.66</v>
      </c>
      <c r="DH1424">
        <f t="shared" si="1138"/>
        <v>939.06</v>
      </c>
      <c r="DI1424">
        <f t="shared" si="1124"/>
        <v>0</v>
      </c>
      <c r="DJ1424">
        <f>DG1424+DH1424</f>
        <v>3878.72</v>
      </c>
      <c r="DK1424">
        <v>1</v>
      </c>
      <c r="DL1424" t="s">
        <v>1082</v>
      </c>
      <c r="DM1424">
        <v>5</v>
      </c>
      <c r="DN1424" t="s">
        <v>1062</v>
      </c>
      <c r="DO1424">
        <v>1</v>
      </c>
    </row>
    <row r="1425" spans="1:119" x14ac:dyDescent="0.2">
      <c r="A1425">
        <f>ROW(Source!A386)</f>
        <v>386</v>
      </c>
      <c r="B1425">
        <v>295887217</v>
      </c>
      <c r="C1425">
        <v>295892496</v>
      </c>
      <c r="D1425">
        <v>277946622</v>
      </c>
      <c r="E1425">
        <v>1</v>
      </c>
      <c r="F1425">
        <v>1</v>
      </c>
      <c r="G1425">
        <v>1</v>
      </c>
      <c r="H1425">
        <v>2</v>
      </c>
      <c r="I1425" t="s">
        <v>1083</v>
      </c>
      <c r="J1425" t="s">
        <v>1084</v>
      </c>
      <c r="K1425" t="s">
        <v>1085</v>
      </c>
      <c r="L1425">
        <v>1368</v>
      </c>
      <c r="N1425">
        <v>1011</v>
      </c>
      <c r="O1425" t="s">
        <v>961</v>
      </c>
      <c r="P1425" t="s">
        <v>961</v>
      </c>
      <c r="Q1425">
        <v>1</v>
      </c>
      <c r="W1425">
        <v>0</v>
      </c>
      <c r="X1425">
        <v>-733660489</v>
      </c>
      <c r="Y1425">
        <f t="shared" si="1142"/>
        <v>1.9370000000000001</v>
      </c>
      <c r="AA1425">
        <v>0</v>
      </c>
      <c r="AB1425">
        <v>16.05</v>
      </c>
      <c r="AC1425">
        <v>0</v>
      </c>
      <c r="AD1425">
        <v>0</v>
      </c>
      <c r="AE1425">
        <v>0</v>
      </c>
      <c r="AF1425">
        <v>12.74</v>
      </c>
      <c r="AG1425">
        <v>0</v>
      </c>
      <c r="AH1425">
        <v>0</v>
      </c>
      <c r="AI1425">
        <v>1</v>
      </c>
      <c r="AJ1425">
        <v>1.26</v>
      </c>
      <c r="AK1425">
        <v>1</v>
      </c>
      <c r="AL1425">
        <v>1</v>
      </c>
      <c r="AM1425">
        <v>2</v>
      </c>
      <c r="AN1425">
        <v>0</v>
      </c>
      <c r="AO1425">
        <v>0</v>
      </c>
      <c r="AP1425">
        <v>1</v>
      </c>
      <c r="AQ1425">
        <v>1</v>
      </c>
      <c r="AR1425">
        <v>0</v>
      </c>
      <c r="AS1425" t="s">
        <v>3</v>
      </c>
      <c r="AT1425">
        <v>2.98</v>
      </c>
      <c r="AU1425" t="s">
        <v>406</v>
      </c>
      <c r="AV1425">
        <v>1</v>
      </c>
      <c r="AW1425">
        <v>2</v>
      </c>
      <c r="AX1425">
        <v>295892510</v>
      </c>
      <c r="AY1425">
        <v>1</v>
      </c>
      <c r="AZ1425">
        <v>0</v>
      </c>
      <c r="BA1425">
        <v>1975</v>
      </c>
      <c r="BB1425">
        <v>1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37.965200000000003</v>
      </c>
      <c r="BL1425">
        <v>0</v>
      </c>
      <c r="BM1425">
        <v>0</v>
      </c>
      <c r="BN1425">
        <v>0</v>
      </c>
      <c r="BO1425">
        <v>0</v>
      </c>
      <c r="BP1425">
        <v>1</v>
      </c>
      <c r="BQ1425">
        <v>0</v>
      </c>
      <c r="BR1425">
        <v>24.677379999999999</v>
      </c>
      <c r="BS1425">
        <v>0</v>
      </c>
      <c r="BT1425">
        <v>0</v>
      </c>
      <c r="BU1425">
        <v>0</v>
      </c>
      <c r="BV1425">
        <v>0</v>
      </c>
      <c r="BW1425">
        <v>1</v>
      </c>
      <c r="CV1425">
        <v>0</v>
      </c>
      <c r="CW1425">
        <f>ROUND(Y1425*Source!I386*DO1425,7)</f>
        <v>0</v>
      </c>
      <c r="CX1425">
        <f>ROUND(Y1425*Source!I386,7)</f>
        <v>1.9370000000000001</v>
      </c>
      <c r="CY1425">
        <f>AB1425</f>
        <v>16.05</v>
      </c>
      <c r="CZ1425">
        <f>AF1425</f>
        <v>12.74</v>
      </c>
      <c r="DA1425">
        <f>AJ1425</f>
        <v>1.26</v>
      </c>
      <c r="DB1425">
        <f t="shared" si="1143"/>
        <v>24.680499999999999</v>
      </c>
      <c r="DC1425">
        <f t="shared" si="1144"/>
        <v>0</v>
      </c>
      <c r="DD1425" t="s">
        <v>3</v>
      </c>
      <c r="DE1425" t="s">
        <v>3</v>
      </c>
      <c r="DF1425">
        <f t="shared" si="1137"/>
        <v>0</v>
      </c>
      <c r="DG1425">
        <f>ROUND(ROUND(AF1425*AJ1425,2)*CX1425,2)</f>
        <v>31.09</v>
      </c>
      <c r="DH1425">
        <f t="shared" si="1138"/>
        <v>0</v>
      </c>
      <c r="DI1425">
        <f t="shared" si="1124"/>
        <v>0</v>
      </c>
      <c r="DJ1425">
        <f>DG1425+DH1425</f>
        <v>31.09</v>
      </c>
      <c r="DK1425">
        <v>1</v>
      </c>
      <c r="DL1425" t="s">
        <v>3</v>
      </c>
      <c r="DM1425">
        <v>0</v>
      </c>
      <c r="DN1425" t="s">
        <v>3</v>
      </c>
      <c r="DO1425">
        <v>0</v>
      </c>
    </row>
    <row r="1426" spans="1:119" x14ac:dyDescent="0.2">
      <c r="A1426">
        <f>ROW(Source!A387)</f>
        <v>387</v>
      </c>
      <c r="B1426">
        <v>295887217</v>
      </c>
      <c r="C1426">
        <v>295892514</v>
      </c>
      <c r="D1426">
        <v>277560299</v>
      </c>
      <c r="E1426">
        <v>109</v>
      </c>
      <c r="F1426">
        <v>1</v>
      </c>
      <c r="G1426">
        <v>1</v>
      </c>
      <c r="H1426">
        <v>1</v>
      </c>
      <c r="I1426" t="s">
        <v>1088</v>
      </c>
      <c r="J1426" t="s">
        <v>3</v>
      </c>
      <c r="K1426" t="s">
        <v>1089</v>
      </c>
      <c r="L1426">
        <v>1191</v>
      </c>
      <c r="N1426">
        <v>1013</v>
      </c>
      <c r="O1426" t="s">
        <v>1062</v>
      </c>
      <c r="P1426" t="s">
        <v>1062</v>
      </c>
      <c r="Q1426">
        <v>1</v>
      </c>
      <c r="W1426">
        <v>0</v>
      </c>
      <c r="X1426">
        <v>-2012709214</v>
      </c>
      <c r="Y1426">
        <f t="shared" ref="Y1426:Y1432" si="1145">AT1426</f>
        <v>43.2</v>
      </c>
      <c r="AA1426">
        <v>0</v>
      </c>
      <c r="AB1426">
        <v>0</v>
      </c>
      <c r="AC1426">
        <v>0</v>
      </c>
      <c r="AD1426">
        <v>467.28</v>
      </c>
      <c r="AE1426">
        <v>0</v>
      </c>
      <c r="AF1426">
        <v>0</v>
      </c>
      <c r="AG1426">
        <v>0</v>
      </c>
      <c r="AH1426">
        <v>467.28</v>
      </c>
      <c r="AI1426">
        <v>1</v>
      </c>
      <c r="AJ1426">
        <v>1</v>
      </c>
      <c r="AK1426">
        <v>1</v>
      </c>
      <c r="AL1426">
        <v>1</v>
      </c>
      <c r="AM1426">
        <v>-2</v>
      </c>
      <c r="AN1426">
        <v>0</v>
      </c>
      <c r="AO1426">
        <v>0</v>
      </c>
      <c r="AP1426">
        <v>1</v>
      </c>
      <c r="AQ1426">
        <v>1</v>
      </c>
      <c r="AR1426">
        <v>0</v>
      </c>
      <c r="AS1426" t="s">
        <v>3</v>
      </c>
      <c r="AT1426">
        <v>43.2</v>
      </c>
      <c r="AU1426" t="s">
        <v>3</v>
      </c>
      <c r="AV1426">
        <v>1</v>
      </c>
      <c r="AW1426">
        <v>2</v>
      </c>
      <c r="AX1426">
        <v>295892522</v>
      </c>
      <c r="AY1426">
        <v>1</v>
      </c>
      <c r="AZ1426">
        <v>0</v>
      </c>
      <c r="BA1426">
        <v>1979</v>
      </c>
      <c r="BB1426">
        <v>1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20186.495999999999</v>
      </c>
      <c r="BN1426">
        <v>43.2</v>
      </c>
      <c r="BO1426">
        <v>0</v>
      </c>
      <c r="BP1426">
        <v>1</v>
      </c>
      <c r="BQ1426">
        <v>0</v>
      </c>
      <c r="BR1426">
        <v>0</v>
      </c>
      <c r="BS1426">
        <v>0</v>
      </c>
      <c r="BT1426">
        <v>20186.495999999999</v>
      </c>
      <c r="BU1426">
        <v>43.2</v>
      </c>
      <c r="BV1426">
        <v>0</v>
      </c>
      <c r="BW1426">
        <v>1</v>
      </c>
      <c r="CU1426">
        <f>ROUND(AT1426*Source!I387*AH1426*AL1426,2)</f>
        <v>20186.5</v>
      </c>
      <c r="CV1426">
        <f>ROUND(Y1426*Source!I387,7)</f>
        <v>43.2</v>
      </c>
      <c r="CW1426">
        <v>0</v>
      </c>
      <c r="CX1426">
        <f>ROUND(Y1426*Source!I387,7)</f>
        <v>43.2</v>
      </c>
      <c r="CY1426">
        <f>AD1426</f>
        <v>467.28</v>
      </c>
      <c r="CZ1426">
        <f>AH1426</f>
        <v>467.28</v>
      </c>
      <c r="DA1426">
        <f>AL1426</f>
        <v>1</v>
      </c>
      <c r="DB1426">
        <f t="shared" ref="DB1426:DB1432" si="1146">ROUND(ROUND(AT1426*CZ1426,2),6)</f>
        <v>20186.5</v>
      </c>
      <c r="DC1426">
        <f t="shared" ref="DC1426:DC1432" si="1147">ROUND(ROUND(AT1426*AG1426,2),6)</f>
        <v>0</v>
      </c>
      <c r="DD1426" t="s">
        <v>3</v>
      </c>
      <c r="DE1426" t="s">
        <v>3</v>
      </c>
      <c r="DF1426">
        <f t="shared" si="1137"/>
        <v>0</v>
      </c>
      <c r="DG1426">
        <f>ROUND(ROUND(AF1426,2)*CX1426,2)</f>
        <v>0</v>
      </c>
      <c r="DH1426">
        <f t="shared" si="1138"/>
        <v>0</v>
      </c>
      <c r="DI1426">
        <f t="shared" si="1124"/>
        <v>20186.5</v>
      </c>
      <c r="DJ1426">
        <f>DI1426</f>
        <v>20186.5</v>
      </c>
      <c r="DK1426">
        <v>1</v>
      </c>
      <c r="DL1426" t="s">
        <v>3</v>
      </c>
      <c r="DM1426">
        <v>0</v>
      </c>
      <c r="DN1426" t="s">
        <v>3</v>
      </c>
      <c r="DO1426">
        <v>0</v>
      </c>
    </row>
    <row r="1427" spans="1:119" x14ac:dyDescent="0.2">
      <c r="A1427">
        <f>ROW(Source!A387)</f>
        <v>387</v>
      </c>
      <c r="B1427">
        <v>295887217</v>
      </c>
      <c r="C1427">
        <v>295892514</v>
      </c>
      <c r="D1427">
        <v>277560491</v>
      </c>
      <c r="E1427">
        <v>109</v>
      </c>
      <c r="F1427">
        <v>1</v>
      </c>
      <c r="G1427">
        <v>1</v>
      </c>
      <c r="H1427">
        <v>1</v>
      </c>
      <c r="I1427" t="s">
        <v>1063</v>
      </c>
      <c r="J1427" t="s">
        <v>3</v>
      </c>
      <c r="K1427" t="s">
        <v>1064</v>
      </c>
      <c r="L1427">
        <v>1191</v>
      </c>
      <c r="N1427">
        <v>1013</v>
      </c>
      <c r="O1427" t="s">
        <v>1062</v>
      </c>
      <c r="P1427" t="s">
        <v>1062</v>
      </c>
      <c r="Q1427">
        <v>1</v>
      </c>
      <c r="W1427">
        <v>0</v>
      </c>
      <c r="X1427">
        <v>-1417349443</v>
      </c>
      <c r="Y1427">
        <f t="shared" si="1145"/>
        <v>10.33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1</v>
      </c>
      <c r="AJ1427">
        <v>1</v>
      </c>
      <c r="AK1427">
        <v>1</v>
      </c>
      <c r="AL1427">
        <v>1</v>
      </c>
      <c r="AM1427">
        <v>-2</v>
      </c>
      <c r="AN1427">
        <v>0</v>
      </c>
      <c r="AO1427">
        <v>0</v>
      </c>
      <c r="AP1427">
        <v>1</v>
      </c>
      <c r="AQ1427">
        <v>1</v>
      </c>
      <c r="AR1427">
        <v>0</v>
      </c>
      <c r="AS1427" t="s">
        <v>3</v>
      </c>
      <c r="AT1427">
        <v>10.33</v>
      </c>
      <c r="AU1427" t="s">
        <v>3</v>
      </c>
      <c r="AV1427">
        <v>2</v>
      </c>
      <c r="AW1427">
        <v>2</v>
      </c>
      <c r="AX1427">
        <v>295892523</v>
      </c>
      <c r="AY1427">
        <v>1</v>
      </c>
      <c r="AZ1427">
        <v>0</v>
      </c>
      <c r="BA1427">
        <v>1980</v>
      </c>
      <c r="BB1427">
        <v>1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V1427">
        <v>0</v>
      </c>
      <c r="CW1427">
        <v>0</v>
      </c>
      <c r="CX1427">
        <f>ROUND(Y1427*Source!I387,7)</f>
        <v>10.33</v>
      </c>
      <c r="CY1427">
        <f>AD1427</f>
        <v>0</v>
      </c>
      <c r="CZ1427">
        <f>AH1427</f>
        <v>0</v>
      </c>
      <c r="DA1427">
        <f>AL1427</f>
        <v>1</v>
      </c>
      <c r="DB1427">
        <f t="shared" si="1146"/>
        <v>0</v>
      </c>
      <c r="DC1427">
        <f t="shared" si="1147"/>
        <v>0</v>
      </c>
      <c r="DD1427" t="s">
        <v>3</v>
      </c>
      <c r="DE1427" t="s">
        <v>3</v>
      </c>
      <c r="DF1427">
        <f t="shared" si="1137"/>
        <v>0</v>
      </c>
      <c r="DG1427">
        <f>ROUND(ROUND(AF1427,2)*CX1427,2)</f>
        <v>0</v>
      </c>
      <c r="DH1427">
        <f t="shared" si="1138"/>
        <v>0</v>
      </c>
      <c r="DI1427">
        <f t="shared" si="1124"/>
        <v>0</v>
      </c>
      <c r="DJ1427">
        <f>DI1427</f>
        <v>0</v>
      </c>
      <c r="DK1427">
        <v>0</v>
      </c>
      <c r="DL1427" t="s">
        <v>3</v>
      </c>
      <c r="DM1427">
        <v>0</v>
      </c>
      <c r="DN1427" t="s">
        <v>3</v>
      </c>
      <c r="DO1427">
        <v>0</v>
      </c>
    </row>
    <row r="1428" spans="1:119" x14ac:dyDescent="0.2">
      <c r="A1428">
        <f>ROW(Source!A387)</f>
        <v>387</v>
      </c>
      <c r="B1428">
        <v>295887217</v>
      </c>
      <c r="C1428">
        <v>295892514</v>
      </c>
      <c r="D1428">
        <v>277945622</v>
      </c>
      <c r="E1428">
        <v>1</v>
      </c>
      <c r="F1428">
        <v>1</v>
      </c>
      <c r="G1428">
        <v>1</v>
      </c>
      <c r="H1428">
        <v>2</v>
      </c>
      <c r="I1428" t="s">
        <v>1069</v>
      </c>
      <c r="J1428" t="s">
        <v>1070</v>
      </c>
      <c r="K1428" t="s">
        <v>1071</v>
      </c>
      <c r="L1428">
        <v>1368</v>
      </c>
      <c r="N1428">
        <v>1011</v>
      </c>
      <c r="O1428" t="s">
        <v>961</v>
      </c>
      <c r="P1428" t="s">
        <v>961</v>
      </c>
      <c r="Q1428">
        <v>1</v>
      </c>
      <c r="W1428">
        <v>0</v>
      </c>
      <c r="X1428">
        <v>554806292</v>
      </c>
      <c r="Y1428">
        <f t="shared" si="1145"/>
        <v>0.8</v>
      </c>
      <c r="AA1428">
        <v>0</v>
      </c>
      <c r="AB1428">
        <v>233.29</v>
      </c>
      <c r="AC1428">
        <v>0</v>
      </c>
      <c r="AD1428">
        <v>0</v>
      </c>
      <c r="AE1428">
        <v>0</v>
      </c>
      <c r="AF1428">
        <v>189.67</v>
      </c>
      <c r="AG1428">
        <v>0</v>
      </c>
      <c r="AH1428">
        <v>0</v>
      </c>
      <c r="AI1428">
        <v>1</v>
      </c>
      <c r="AJ1428">
        <v>1.23</v>
      </c>
      <c r="AK1428">
        <v>1</v>
      </c>
      <c r="AL1428">
        <v>1</v>
      </c>
      <c r="AM1428">
        <v>2</v>
      </c>
      <c r="AN1428">
        <v>0</v>
      </c>
      <c r="AO1428">
        <v>0</v>
      </c>
      <c r="AP1428">
        <v>1</v>
      </c>
      <c r="AQ1428">
        <v>1</v>
      </c>
      <c r="AR1428">
        <v>0</v>
      </c>
      <c r="AS1428" t="s">
        <v>3</v>
      </c>
      <c r="AT1428">
        <v>0.8</v>
      </c>
      <c r="AU1428" t="s">
        <v>3</v>
      </c>
      <c r="AV1428">
        <v>1</v>
      </c>
      <c r="AW1428">
        <v>2</v>
      </c>
      <c r="AX1428">
        <v>295892524</v>
      </c>
      <c r="AY1428">
        <v>1</v>
      </c>
      <c r="AZ1428">
        <v>0</v>
      </c>
      <c r="BA1428">
        <v>1981</v>
      </c>
      <c r="BB1428">
        <v>1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151.73599999999999</v>
      </c>
      <c r="BL1428">
        <v>0</v>
      </c>
      <c r="BM1428">
        <v>0</v>
      </c>
      <c r="BN1428">
        <v>0</v>
      </c>
      <c r="BO1428">
        <v>0</v>
      </c>
      <c r="BP1428">
        <v>1</v>
      </c>
      <c r="BQ1428">
        <v>0</v>
      </c>
      <c r="BR1428">
        <v>151.73599999999999</v>
      </c>
      <c r="BS1428">
        <v>0</v>
      </c>
      <c r="BT1428">
        <v>0</v>
      </c>
      <c r="BU1428">
        <v>0</v>
      </c>
      <c r="BV1428">
        <v>0</v>
      </c>
      <c r="BW1428">
        <v>1</v>
      </c>
      <c r="CV1428">
        <v>0</v>
      </c>
      <c r="CW1428">
        <f>ROUND(Y1428*Source!I387*DO1428,7)</f>
        <v>0</v>
      </c>
      <c r="CX1428">
        <f>ROUND(Y1428*Source!I387,7)</f>
        <v>0.8</v>
      </c>
      <c r="CY1428">
        <f>AB1428</f>
        <v>233.29</v>
      </c>
      <c r="CZ1428">
        <f>AF1428</f>
        <v>189.67</v>
      </c>
      <c r="DA1428">
        <f>AJ1428</f>
        <v>1.23</v>
      </c>
      <c r="DB1428">
        <f t="shared" si="1146"/>
        <v>151.74</v>
      </c>
      <c r="DC1428">
        <f t="shared" si="1147"/>
        <v>0</v>
      </c>
      <c r="DD1428" t="s">
        <v>3</v>
      </c>
      <c r="DE1428" t="s">
        <v>3</v>
      </c>
      <c r="DF1428">
        <f t="shared" si="1137"/>
        <v>0</v>
      </c>
      <c r="DG1428">
        <f>ROUND(ROUND(AF1428*AJ1428,2)*CX1428,2)</f>
        <v>186.63</v>
      </c>
      <c r="DH1428">
        <f t="shared" si="1138"/>
        <v>0</v>
      </c>
      <c r="DI1428">
        <f t="shared" si="1124"/>
        <v>0</v>
      </c>
      <c r="DJ1428">
        <f>DG1428+DH1428</f>
        <v>186.63</v>
      </c>
      <c r="DK1428">
        <v>1</v>
      </c>
      <c r="DL1428" t="s">
        <v>3</v>
      </c>
      <c r="DM1428">
        <v>0</v>
      </c>
      <c r="DN1428" t="s">
        <v>3</v>
      </c>
      <c r="DO1428">
        <v>0</v>
      </c>
    </row>
    <row r="1429" spans="1:119" x14ac:dyDescent="0.2">
      <c r="A1429">
        <f>ROW(Source!A387)</f>
        <v>387</v>
      </c>
      <c r="B1429">
        <v>295887217</v>
      </c>
      <c r="C1429">
        <v>295892514</v>
      </c>
      <c r="D1429">
        <v>277945779</v>
      </c>
      <c r="E1429">
        <v>1</v>
      </c>
      <c r="F1429">
        <v>1</v>
      </c>
      <c r="G1429">
        <v>1</v>
      </c>
      <c r="H1429">
        <v>2</v>
      </c>
      <c r="I1429" t="s">
        <v>1072</v>
      </c>
      <c r="J1429" t="s">
        <v>1073</v>
      </c>
      <c r="K1429" t="s">
        <v>1074</v>
      </c>
      <c r="L1429">
        <v>1368</v>
      </c>
      <c r="N1429">
        <v>1011</v>
      </c>
      <c r="O1429" t="s">
        <v>961</v>
      </c>
      <c r="P1429" t="s">
        <v>961</v>
      </c>
      <c r="Q1429">
        <v>1</v>
      </c>
      <c r="W1429">
        <v>0</v>
      </c>
      <c r="X1429">
        <v>-1301021868</v>
      </c>
      <c r="Y1429">
        <f t="shared" si="1145"/>
        <v>6.96</v>
      </c>
      <c r="AA1429">
        <v>0</v>
      </c>
      <c r="AB1429">
        <v>1274.48</v>
      </c>
      <c r="AC1429">
        <v>642.05999999999995</v>
      </c>
      <c r="AD1429">
        <v>0</v>
      </c>
      <c r="AE1429">
        <v>0</v>
      </c>
      <c r="AF1429">
        <v>1070.99</v>
      </c>
      <c r="AG1429">
        <v>642.05999999999995</v>
      </c>
      <c r="AH1429">
        <v>0</v>
      </c>
      <c r="AI1429">
        <v>1</v>
      </c>
      <c r="AJ1429">
        <v>1.19</v>
      </c>
      <c r="AK1429">
        <v>1</v>
      </c>
      <c r="AL1429">
        <v>1</v>
      </c>
      <c r="AM1429">
        <v>2</v>
      </c>
      <c r="AN1429">
        <v>0</v>
      </c>
      <c r="AO1429">
        <v>0</v>
      </c>
      <c r="AP1429">
        <v>1</v>
      </c>
      <c r="AQ1429">
        <v>1</v>
      </c>
      <c r="AR1429">
        <v>0</v>
      </c>
      <c r="AS1429" t="s">
        <v>3</v>
      </c>
      <c r="AT1429">
        <v>6.96</v>
      </c>
      <c r="AU1429" t="s">
        <v>3</v>
      </c>
      <c r="AV1429">
        <v>1</v>
      </c>
      <c r="AW1429">
        <v>2</v>
      </c>
      <c r="AX1429">
        <v>295892525</v>
      </c>
      <c r="AY1429">
        <v>1</v>
      </c>
      <c r="AZ1429">
        <v>0</v>
      </c>
      <c r="BA1429">
        <v>1982</v>
      </c>
      <c r="BB1429">
        <v>1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7454.0904</v>
      </c>
      <c r="BL1429">
        <v>4468.7375999999995</v>
      </c>
      <c r="BM1429">
        <v>0</v>
      </c>
      <c r="BN1429">
        <v>0</v>
      </c>
      <c r="BO1429">
        <v>6.96</v>
      </c>
      <c r="BP1429">
        <v>1</v>
      </c>
      <c r="BQ1429">
        <v>0</v>
      </c>
      <c r="BR1429">
        <v>7454.0904</v>
      </c>
      <c r="BS1429">
        <v>4468.7375999999995</v>
      </c>
      <c r="BT1429">
        <v>0</v>
      </c>
      <c r="BU1429">
        <v>0</v>
      </c>
      <c r="BV1429">
        <v>6.96</v>
      </c>
      <c r="BW1429">
        <v>1</v>
      </c>
      <c r="CV1429">
        <v>0</v>
      </c>
      <c r="CW1429">
        <f>ROUND(Y1429*Source!I387*DO1429,7)</f>
        <v>6.96</v>
      </c>
      <c r="CX1429">
        <f>ROUND(Y1429*Source!I387,7)</f>
        <v>6.96</v>
      </c>
      <c r="CY1429">
        <f>AB1429</f>
        <v>1274.48</v>
      </c>
      <c r="CZ1429">
        <f>AF1429</f>
        <v>1070.99</v>
      </c>
      <c r="DA1429">
        <f>AJ1429</f>
        <v>1.19</v>
      </c>
      <c r="DB1429">
        <f t="shared" si="1146"/>
        <v>7454.09</v>
      </c>
      <c r="DC1429">
        <f t="shared" si="1147"/>
        <v>4468.74</v>
      </c>
      <c r="DD1429" t="s">
        <v>3</v>
      </c>
      <c r="DE1429" t="s">
        <v>3</v>
      </c>
      <c r="DF1429">
        <f t="shared" si="1137"/>
        <v>0</v>
      </c>
      <c r="DG1429">
        <f>ROUND(ROUND(AF1429*AJ1429,2)*CX1429,2)</f>
        <v>8870.3799999999992</v>
      </c>
      <c r="DH1429">
        <f t="shared" si="1138"/>
        <v>4468.74</v>
      </c>
      <c r="DI1429">
        <f t="shared" si="1124"/>
        <v>0</v>
      </c>
      <c r="DJ1429">
        <f>DG1429+DH1429</f>
        <v>13339.119999999999</v>
      </c>
      <c r="DK1429">
        <v>1</v>
      </c>
      <c r="DL1429" t="s">
        <v>1068</v>
      </c>
      <c r="DM1429">
        <v>6</v>
      </c>
      <c r="DN1429" t="s">
        <v>1062</v>
      </c>
      <c r="DO1429">
        <v>1</v>
      </c>
    </row>
    <row r="1430" spans="1:119" x14ac:dyDescent="0.2">
      <c r="A1430">
        <f>ROW(Source!A387)</f>
        <v>387</v>
      </c>
      <c r="B1430">
        <v>295887217</v>
      </c>
      <c r="C1430">
        <v>295892514</v>
      </c>
      <c r="D1430">
        <v>277945806</v>
      </c>
      <c r="E1430">
        <v>1</v>
      </c>
      <c r="F1430">
        <v>1</v>
      </c>
      <c r="G1430">
        <v>1</v>
      </c>
      <c r="H1430">
        <v>2</v>
      </c>
      <c r="I1430" t="s">
        <v>1075</v>
      </c>
      <c r="J1430" t="s">
        <v>1076</v>
      </c>
      <c r="K1430" t="s">
        <v>1077</v>
      </c>
      <c r="L1430">
        <v>1368</v>
      </c>
      <c r="N1430">
        <v>1011</v>
      </c>
      <c r="O1430" t="s">
        <v>961</v>
      </c>
      <c r="P1430" t="s">
        <v>961</v>
      </c>
      <c r="Q1430">
        <v>1</v>
      </c>
      <c r="W1430">
        <v>0</v>
      </c>
      <c r="X1430">
        <v>1745550372</v>
      </c>
      <c r="Y1430">
        <f t="shared" si="1145"/>
        <v>0.74</v>
      </c>
      <c r="AA1430">
        <v>0</v>
      </c>
      <c r="AB1430">
        <v>758.04</v>
      </c>
      <c r="AC1430">
        <v>477.98</v>
      </c>
      <c r="AD1430">
        <v>0</v>
      </c>
      <c r="AE1430">
        <v>0</v>
      </c>
      <c r="AF1430">
        <v>758.04</v>
      </c>
      <c r="AG1430">
        <v>477.98</v>
      </c>
      <c r="AH1430">
        <v>0</v>
      </c>
      <c r="AI1430">
        <v>1</v>
      </c>
      <c r="AJ1430">
        <v>1</v>
      </c>
      <c r="AK1430">
        <v>1</v>
      </c>
      <c r="AL1430">
        <v>1</v>
      </c>
      <c r="AM1430">
        <v>-2</v>
      </c>
      <c r="AN1430">
        <v>0</v>
      </c>
      <c r="AO1430">
        <v>0</v>
      </c>
      <c r="AP1430">
        <v>1</v>
      </c>
      <c r="AQ1430">
        <v>1</v>
      </c>
      <c r="AR1430">
        <v>0</v>
      </c>
      <c r="AS1430" t="s">
        <v>3</v>
      </c>
      <c r="AT1430">
        <v>0.74</v>
      </c>
      <c r="AU1430" t="s">
        <v>3</v>
      </c>
      <c r="AV1430">
        <v>1</v>
      </c>
      <c r="AW1430">
        <v>2</v>
      </c>
      <c r="AX1430">
        <v>295892526</v>
      </c>
      <c r="AY1430">
        <v>1</v>
      </c>
      <c r="AZ1430">
        <v>0</v>
      </c>
      <c r="BA1430">
        <v>1983</v>
      </c>
      <c r="BB1430">
        <v>1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560.94959999999992</v>
      </c>
      <c r="BL1430">
        <v>353.70519999999999</v>
      </c>
      <c r="BM1430">
        <v>0</v>
      </c>
      <c r="BN1430">
        <v>0</v>
      </c>
      <c r="BO1430">
        <v>0.74</v>
      </c>
      <c r="BP1430">
        <v>1</v>
      </c>
      <c r="BQ1430">
        <v>0</v>
      </c>
      <c r="BR1430">
        <v>560.94959999999992</v>
      </c>
      <c r="BS1430">
        <v>353.70519999999999</v>
      </c>
      <c r="BT1430">
        <v>0</v>
      </c>
      <c r="BU1430">
        <v>0</v>
      </c>
      <c r="BV1430">
        <v>0.74</v>
      </c>
      <c r="BW1430">
        <v>1</v>
      </c>
      <c r="CV1430">
        <v>0</v>
      </c>
      <c r="CW1430">
        <f>ROUND(Y1430*Source!I387*DO1430,7)</f>
        <v>0.74</v>
      </c>
      <c r="CX1430">
        <f>ROUND(Y1430*Source!I387,7)</f>
        <v>0.74</v>
      </c>
      <c r="CY1430">
        <f>AB1430</f>
        <v>758.04</v>
      </c>
      <c r="CZ1430">
        <f>AF1430</f>
        <v>758.04</v>
      </c>
      <c r="DA1430">
        <f>AJ1430</f>
        <v>1</v>
      </c>
      <c r="DB1430">
        <f t="shared" si="1146"/>
        <v>560.95000000000005</v>
      </c>
      <c r="DC1430">
        <f t="shared" si="1147"/>
        <v>353.71</v>
      </c>
      <c r="DD1430" t="s">
        <v>3</v>
      </c>
      <c r="DE1430" t="s">
        <v>3</v>
      </c>
      <c r="DF1430">
        <f t="shared" si="1137"/>
        <v>0</v>
      </c>
      <c r="DG1430">
        <f>ROUND(ROUND(AF1430,2)*CX1430,2)</f>
        <v>560.95000000000005</v>
      </c>
      <c r="DH1430">
        <f t="shared" si="1138"/>
        <v>353.71</v>
      </c>
      <c r="DI1430">
        <f t="shared" si="1124"/>
        <v>0</v>
      </c>
      <c r="DJ1430">
        <f>DG1430+DH1430</f>
        <v>914.66000000000008</v>
      </c>
      <c r="DK1430">
        <v>1</v>
      </c>
      <c r="DL1430" t="s">
        <v>1078</v>
      </c>
      <c r="DM1430">
        <v>4</v>
      </c>
      <c r="DN1430" t="s">
        <v>1062</v>
      </c>
      <c r="DO1430">
        <v>1</v>
      </c>
    </row>
    <row r="1431" spans="1:119" x14ac:dyDescent="0.2">
      <c r="A1431">
        <f>ROW(Source!A387)</f>
        <v>387</v>
      </c>
      <c r="B1431">
        <v>295887217</v>
      </c>
      <c r="C1431">
        <v>295892514</v>
      </c>
      <c r="D1431">
        <v>277945914</v>
      </c>
      <c r="E1431">
        <v>1</v>
      </c>
      <c r="F1431">
        <v>1</v>
      </c>
      <c r="G1431">
        <v>1</v>
      </c>
      <c r="H1431">
        <v>2</v>
      </c>
      <c r="I1431" t="s">
        <v>1079</v>
      </c>
      <c r="J1431" t="s">
        <v>1080</v>
      </c>
      <c r="K1431" t="s">
        <v>1081</v>
      </c>
      <c r="L1431">
        <v>1368</v>
      </c>
      <c r="N1431">
        <v>1011</v>
      </c>
      <c r="O1431" t="s">
        <v>961</v>
      </c>
      <c r="P1431" t="s">
        <v>961</v>
      </c>
      <c r="Q1431">
        <v>1</v>
      </c>
      <c r="W1431">
        <v>0</v>
      </c>
      <c r="X1431">
        <v>-351551180</v>
      </c>
      <c r="Y1431">
        <f t="shared" si="1145"/>
        <v>2.63</v>
      </c>
      <c r="AA1431">
        <v>0</v>
      </c>
      <c r="AB1431">
        <v>1719.6</v>
      </c>
      <c r="AC1431">
        <v>549.32000000000005</v>
      </c>
      <c r="AD1431">
        <v>0</v>
      </c>
      <c r="AE1431">
        <v>0</v>
      </c>
      <c r="AF1431">
        <v>1521.77</v>
      </c>
      <c r="AG1431">
        <v>549.32000000000005</v>
      </c>
      <c r="AH1431">
        <v>0</v>
      </c>
      <c r="AI1431">
        <v>1</v>
      </c>
      <c r="AJ1431">
        <v>1.1299999999999999</v>
      </c>
      <c r="AK1431">
        <v>1</v>
      </c>
      <c r="AL1431">
        <v>1</v>
      </c>
      <c r="AM1431">
        <v>2</v>
      </c>
      <c r="AN1431">
        <v>0</v>
      </c>
      <c r="AO1431">
        <v>0</v>
      </c>
      <c r="AP1431">
        <v>1</v>
      </c>
      <c r="AQ1431">
        <v>1</v>
      </c>
      <c r="AR1431">
        <v>0</v>
      </c>
      <c r="AS1431" t="s">
        <v>3</v>
      </c>
      <c r="AT1431">
        <v>2.63</v>
      </c>
      <c r="AU1431" t="s">
        <v>3</v>
      </c>
      <c r="AV1431">
        <v>1</v>
      </c>
      <c r="AW1431">
        <v>2</v>
      </c>
      <c r="AX1431">
        <v>295892527</v>
      </c>
      <c r="AY1431">
        <v>1</v>
      </c>
      <c r="AZ1431">
        <v>0</v>
      </c>
      <c r="BA1431">
        <v>1984</v>
      </c>
      <c r="BB1431">
        <v>1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4002.2550999999999</v>
      </c>
      <c r="BL1431">
        <v>1444.7116000000001</v>
      </c>
      <c r="BM1431">
        <v>0</v>
      </c>
      <c r="BN1431">
        <v>0</v>
      </c>
      <c r="BO1431">
        <v>2.63</v>
      </c>
      <c r="BP1431">
        <v>1</v>
      </c>
      <c r="BQ1431">
        <v>0</v>
      </c>
      <c r="BR1431">
        <v>4002.2550999999999</v>
      </c>
      <c r="BS1431">
        <v>1444.7116000000001</v>
      </c>
      <c r="BT1431">
        <v>0</v>
      </c>
      <c r="BU1431">
        <v>0</v>
      </c>
      <c r="BV1431">
        <v>2.63</v>
      </c>
      <c r="BW1431">
        <v>1</v>
      </c>
      <c r="CV1431">
        <v>0</v>
      </c>
      <c r="CW1431">
        <f>ROUND(Y1431*Source!I387*DO1431,7)</f>
        <v>2.63</v>
      </c>
      <c r="CX1431">
        <f>ROUND(Y1431*Source!I387,7)</f>
        <v>2.63</v>
      </c>
      <c r="CY1431">
        <f>AB1431</f>
        <v>1719.6</v>
      </c>
      <c r="CZ1431">
        <f>AF1431</f>
        <v>1521.77</v>
      </c>
      <c r="DA1431">
        <f>AJ1431</f>
        <v>1.1299999999999999</v>
      </c>
      <c r="DB1431">
        <f t="shared" si="1146"/>
        <v>4002.26</v>
      </c>
      <c r="DC1431">
        <f t="shared" si="1147"/>
        <v>1444.71</v>
      </c>
      <c r="DD1431" t="s">
        <v>3</v>
      </c>
      <c r="DE1431" t="s">
        <v>3</v>
      </c>
      <c r="DF1431">
        <f t="shared" si="1137"/>
        <v>0</v>
      </c>
      <c r="DG1431">
        <f>ROUND(ROUND(AF1431*AJ1431,2)*CX1431,2)</f>
        <v>4522.55</v>
      </c>
      <c r="DH1431">
        <f t="shared" si="1138"/>
        <v>1444.71</v>
      </c>
      <c r="DI1431">
        <f t="shared" si="1124"/>
        <v>0</v>
      </c>
      <c r="DJ1431">
        <f>DG1431+DH1431</f>
        <v>5967.26</v>
      </c>
      <c r="DK1431">
        <v>1</v>
      </c>
      <c r="DL1431" t="s">
        <v>1082</v>
      </c>
      <c r="DM1431">
        <v>5</v>
      </c>
      <c r="DN1431" t="s">
        <v>1062</v>
      </c>
      <c r="DO1431">
        <v>1</v>
      </c>
    </row>
    <row r="1432" spans="1:119" x14ac:dyDescent="0.2">
      <c r="A1432">
        <f>ROW(Source!A387)</f>
        <v>387</v>
      </c>
      <c r="B1432">
        <v>295887217</v>
      </c>
      <c r="C1432">
        <v>295892514</v>
      </c>
      <c r="D1432">
        <v>277946622</v>
      </c>
      <c r="E1432">
        <v>1</v>
      </c>
      <c r="F1432">
        <v>1</v>
      </c>
      <c r="G1432">
        <v>1</v>
      </c>
      <c r="H1432">
        <v>2</v>
      </c>
      <c r="I1432" t="s">
        <v>1083</v>
      </c>
      <c r="J1432" t="s">
        <v>1084</v>
      </c>
      <c r="K1432" t="s">
        <v>1085</v>
      </c>
      <c r="L1432">
        <v>1368</v>
      </c>
      <c r="N1432">
        <v>1011</v>
      </c>
      <c r="O1432" t="s">
        <v>961</v>
      </c>
      <c r="P1432" t="s">
        <v>961</v>
      </c>
      <c r="Q1432">
        <v>1</v>
      </c>
      <c r="W1432">
        <v>0</v>
      </c>
      <c r="X1432">
        <v>-733660489</v>
      </c>
      <c r="Y1432">
        <f t="shared" si="1145"/>
        <v>2.98</v>
      </c>
      <c r="AA1432">
        <v>0</v>
      </c>
      <c r="AB1432">
        <v>16.05</v>
      </c>
      <c r="AC1432">
        <v>0</v>
      </c>
      <c r="AD1432">
        <v>0</v>
      </c>
      <c r="AE1432">
        <v>0</v>
      </c>
      <c r="AF1432">
        <v>12.74</v>
      </c>
      <c r="AG1432">
        <v>0</v>
      </c>
      <c r="AH1432">
        <v>0</v>
      </c>
      <c r="AI1432">
        <v>1</v>
      </c>
      <c r="AJ1432">
        <v>1.26</v>
      </c>
      <c r="AK1432">
        <v>1</v>
      </c>
      <c r="AL1432">
        <v>1</v>
      </c>
      <c r="AM1432">
        <v>2</v>
      </c>
      <c r="AN1432">
        <v>0</v>
      </c>
      <c r="AO1432">
        <v>0</v>
      </c>
      <c r="AP1432">
        <v>1</v>
      </c>
      <c r="AQ1432">
        <v>1</v>
      </c>
      <c r="AR1432">
        <v>0</v>
      </c>
      <c r="AS1432" t="s">
        <v>3</v>
      </c>
      <c r="AT1432">
        <v>2.98</v>
      </c>
      <c r="AU1432" t="s">
        <v>3</v>
      </c>
      <c r="AV1432">
        <v>1</v>
      </c>
      <c r="AW1432">
        <v>2</v>
      </c>
      <c r="AX1432">
        <v>295892528</v>
      </c>
      <c r="AY1432">
        <v>1</v>
      </c>
      <c r="AZ1432">
        <v>0</v>
      </c>
      <c r="BA1432">
        <v>1985</v>
      </c>
      <c r="BB1432">
        <v>1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37.965200000000003</v>
      </c>
      <c r="BL1432">
        <v>0</v>
      </c>
      <c r="BM1432">
        <v>0</v>
      </c>
      <c r="BN1432">
        <v>0</v>
      </c>
      <c r="BO1432">
        <v>0</v>
      </c>
      <c r="BP1432">
        <v>1</v>
      </c>
      <c r="BQ1432">
        <v>0</v>
      </c>
      <c r="BR1432">
        <v>37.965200000000003</v>
      </c>
      <c r="BS1432">
        <v>0</v>
      </c>
      <c r="BT1432">
        <v>0</v>
      </c>
      <c r="BU1432">
        <v>0</v>
      </c>
      <c r="BV1432">
        <v>0</v>
      </c>
      <c r="BW1432">
        <v>1</v>
      </c>
      <c r="CV1432">
        <v>0</v>
      </c>
      <c r="CW1432">
        <f>ROUND(Y1432*Source!I387*DO1432,7)</f>
        <v>0</v>
      </c>
      <c r="CX1432">
        <f>ROUND(Y1432*Source!I387,7)</f>
        <v>2.98</v>
      </c>
      <c r="CY1432">
        <f>AB1432</f>
        <v>16.05</v>
      </c>
      <c r="CZ1432">
        <f>AF1432</f>
        <v>12.74</v>
      </c>
      <c r="DA1432">
        <f>AJ1432</f>
        <v>1.26</v>
      </c>
      <c r="DB1432">
        <f t="shared" si="1146"/>
        <v>37.97</v>
      </c>
      <c r="DC1432">
        <f t="shared" si="1147"/>
        <v>0</v>
      </c>
      <c r="DD1432" t="s">
        <v>3</v>
      </c>
      <c r="DE1432" t="s">
        <v>3</v>
      </c>
      <c r="DF1432">
        <f t="shared" si="1137"/>
        <v>0</v>
      </c>
      <c r="DG1432">
        <f>ROUND(ROUND(AF1432*AJ1432,2)*CX1432,2)</f>
        <v>47.83</v>
      </c>
      <c r="DH1432">
        <f t="shared" si="1138"/>
        <v>0</v>
      </c>
      <c r="DI1432">
        <f t="shared" si="1124"/>
        <v>0</v>
      </c>
      <c r="DJ1432">
        <f>DG1432+DH1432</f>
        <v>47.83</v>
      </c>
      <c r="DK1432">
        <v>1</v>
      </c>
      <c r="DL1432" t="s">
        <v>3</v>
      </c>
      <c r="DM1432">
        <v>0</v>
      </c>
      <c r="DN1432" t="s">
        <v>3</v>
      </c>
      <c r="DO1432">
        <v>0</v>
      </c>
    </row>
    <row r="1433" spans="1:119" x14ac:dyDescent="0.2">
      <c r="A1433">
        <f>ROW(Source!A423)</f>
        <v>423</v>
      </c>
      <c r="B1433">
        <v>295887217</v>
      </c>
      <c r="C1433">
        <v>295892532</v>
      </c>
      <c r="D1433">
        <v>277560287</v>
      </c>
      <c r="E1433">
        <v>109</v>
      </c>
      <c r="F1433">
        <v>1</v>
      </c>
      <c r="G1433">
        <v>1</v>
      </c>
      <c r="H1433">
        <v>1</v>
      </c>
      <c r="I1433" t="s">
        <v>1107</v>
      </c>
      <c r="J1433" t="s">
        <v>3</v>
      </c>
      <c r="K1433" t="s">
        <v>1108</v>
      </c>
      <c r="L1433">
        <v>1191</v>
      </c>
      <c r="N1433">
        <v>1013</v>
      </c>
      <c r="O1433" t="s">
        <v>1062</v>
      </c>
      <c r="P1433" t="s">
        <v>1062</v>
      </c>
      <c r="Q1433">
        <v>1</v>
      </c>
      <c r="W1433">
        <v>0</v>
      </c>
      <c r="X1433">
        <v>-112797078</v>
      </c>
      <c r="Y1433">
        <f t="shared" ref="Y1433:Y1439" si="1148">(AT1433*ROUND(0.65,7))</f>
        <v>10.984999999999999</v>
      </c>
      <c r="AA1433">
        <v>0</v>
      </c>
      <c r="AB1433">
        <v>0</v>
      </c>
      <c r="AC1433">
        <v>0</v>
      </c>
      <c r="AD1433">
        <v>445.88</v>
      </c>
      <c r="AE1433">
        <v>0</v>
      </c>
      <c r="AF1433">
        <v>0</v>
      </c>
      <c r="AG1433">
        <v>0</v>
      </c>
      <c r="AH1433">
        <v>445.88</v>
      </c>
      <c r="AI1433">
        <v>1</v>
      </c>
      <c r="AJ1433">
        <v>1</v>
      </c>
      <c r="AK1433">
        <v>1</v>
      </c>
      <c r="AL1433">
        <v>1</v>
      </c>
      <c r="AM1433">
        <v>-2</v>
      </c>
      <c r="AN1433">
        <v>0</v>
      </c>
      <c r="AO1433">
        <v>0</v>
      </c>
      <c r="AP1433">
        <v>1</v>
      </c>
      <c r="AQ1433">
        <v>1</v>
      </c>
      <c r="AR1433">
        <v>0</v>
      </c>
      <c r="AS1433" t="s">
        <v>3</v>
      </c>
      <c r="AT1433">
        <v>16.899999999999999</v>
      </c>
      <c r="AU1433" t="s">
        <v>406</v>
      </c>
      <c r="AV1433">
        <v>1</v>
      </c>
      <c r="AW1433">
        <v>2</v>
      </c>
      <c r="AX1433">
        <v>295892540</v>
      </c>
      <c r="AY1433">
        <v>1</v>
      </c>
      <c r="AZ1433">
        <v>0</v>
      </c>
      <c r="BA1433">
        <v>1989</v>
      </c>
      <c r="BB1433">
        <v>1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7535.3719999999994</v>
      </c>
      <c r="BN1433">
        <v>16.899999999999999</v>
      </c>
      <c r="BO1433">
        <v>0</v>
      </c>
      <c r="BP1433">
        <v>1</v>
      </c>
      <c r="BQ1433">
        <v>0</v>
      </c>
      <c r="BR1433">
        <v>0</v>
      </c>
      <c r="BS1433">
        <v>0</v>
      </c>
      <c r="BT1433">
        <v>4897.9917999999998</v>
      </c>
      <c r="BU1433">
        <v>10.984999999999999</v>
      </c>
      <c r="BV1433">
        <v>0</v>
      </c>
      <c r="BW1433">
        <v>1</v>
      </c>
      <c r="CU1433">
        <f>ROUND(AT1433*Source!I423*AH1433*AL1433,2)</f>
        <v>7535.37</v>
      </c>
      <c r="CV1433">
        <f>ROUND(Y1433*Source!I423,7)</f>
        <v>10.984999999999999</v>
      </c>
      <c r="CW1433">
        <v>0</v>
      </c>
      <c r="CX1433">
        <f>ROUND(Y1433*Source!I423,7)</f>
        <v>10.984999999999999</v>
      </c>
      <c r="CY1433">
        <f>AD1433</f>
        <v>445.88</v>
      </c>
      <c r="CZ1433">
        <f>AH1433</f>
        <v>445.88</v>
      </c>
      <c r="DA1433">
        <f>AL1433</f>
        <v>1</v>
      </c>
      <c r="DB1433">
        <f t="shared" ref="DB1433:DB1439" si="1149">ROUND((ROUND(AT1433*CZ1433,2)*ROUND(0.65,7)),6)</f>
        <v>4897.9904999999999</v>
      </c>
      <c r="DC1433">
        <f t="shared" ref="DC1433:DC1439" si="1150">ROUND((ROUND(AT1433*AG1433,2)*ROUND(0.65,7)),6)</f>
        <v>0</v>
      </c>
      <c r="DD1433" t="s">
        <v>3</v>
      </c>
      <c r="DE1433" t="s">
        <v>3</v>
      </c>
      <c r="DF1433">
        <f t="shared" si="1137"/>
        <v>0</v>
      </c>
      <c r="DG1433">
        <f>ROUND(ROUND(AF1433,2)*CX1433,2)</f>
        <v>0</v>
      </c>
      <c r="DH1433">
        <f t="shared" si="1138"/>
        <v>0</v>
      </c>
      <c r="DI1433">
        <f t="shared" si="1124"/>
        <v>4897.99</v>
      </c>
      <c r="DJ1433">
        <f>DI1433</f>
        <v>4897.99</v>
      </c>
      <c r="DK1433">
        <v>1</v>
      </c>
      <c r="DL1433" t="s">
        <v>3</v>
      </c>
      <c r="DM1433">
        <v>0</v>
      </c>
      <c r="DN1433" t="s">
        <v>3</v>
      </c>
      <c r="DO1433">
        <v>0</v>
      </c>
    </row>
    <row r="1434" spans="1:119" x14ac:dyDescent="0.2">
      <c r="A1434">
        <f>ROW(Source!A423)</f>
        <v>423</v>
      </c>
      <c r="B1434">
        <v>295887217</v>
      </c>
      <c r="C1434">
        <v>295892532</v>
      </c>
      <c r="D1434">
        <v>277560491</v>
      </c>
      <c r="E1434">
        <v>109</v>
      </c>
      <c r="F1434">
        <v>1</v>
      </c>
      <c r="G1434">
        <v>1</v>
      </c>
      <c r="H1434">
        <v>1</v>
      </c>
      <c r="I1434" t="s">
        <v>1063</v>
      </c>
      <c r="J1434" t="s">
        <v>3</v>
      </c>
      <c r="K1434" t="s">
        <v>1064</v>
      </c>
      <c r="L1434">
        <v>1191</v>
      </c>
      <c r="N1434">
        <v>1013</v>
      </c>
      <c r="O1434" t="s">
        <v>1062</v>
      </c>
      <c r="P1434" t="s">
        <v>1062</v>
      </c>
      <c r="Q1434">
        <v>1</v>
      </c>
      <c r="W1434">
        <v>0</v>
      </c>
      <c r="X1434">
        <v>-1417349443</v>
      </c>
      <c r="Y1434">
        <f t="shared" si="1148"/>
        <v>4.6604999999999999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1</v>
      </c>
      <c r="AJ1434">
        <v>1</v>
      </c>
      <c r="AK1434">
        <v>1</v>
      </c>
      <c r="AL1434">
        <v>1</v>
      </c>
      <c r="AM1434">
        <v>-2</v>
      </c>
      <c r="AN1434">
        <v>0</v>
      </c>
      <c r="AO1434">
        <v>0</v>
      </c>
      <c r="AP1434">
        <v>1</v>
      </c>
      <c r="AQ1434">
        <v>1</v>
      </c>
      <c r="AR1434">
        <v>0</v>
      </c>
      <c r="AS1434" t="s">
        <v>3</v>
      </c>
      <c r="AT1434">
        <v>7.17</v>
      </c>
      <c r="AU1434" t="s">
        <v>406</v>
      </c>
      <c r="AV1434">
        <v>2</v>
      </c>
      <c r="AW1434">
        <v>2</v>
      </c>
      <c r="AX1434">
        <v>295892541</v>
      </c>
      <c r="AY1434">
        <v>1</v>
      </c>
      <c r="AZ1434">
        <v>0</v>
      </c>
      <c r="BA1434">
        <v>1990</v>
      </c>
      <c r="BB1434">
        <v>1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V1434">
        <v>0</v>
      </c>
      <c r="CW1434">
        <v>0</v>
      </c>
      <c r="CX1434">
        <f>ROUND(Y1434*Source!I423,7)</f>
        <v>4.6604999999999999</v>
      </c>
      <c r="CY1434">
        <f>AD1434</f>
        <v>0</v>
      </c>
      <c r="CZ1434">
        <f>AH1434</f>
        <v>0</v>
      </c>
      <c r="DA1434">
        <f>AL1434</f>
        <v>1</v>
      </c>
      <c r="DB1434">
        <f t="shared" si="1149"/>
        <v>0</v>
      </c>
      <c r="DC1434">
        <f t="shared" si="1150"/>
        <v>0</v>
      </c>
      <c r="DD1434" t="s">
        <v>3</v>
      </c>
      <c r="DE1434" t="s">
        <v>3</v>
      </c>
      <c r="DF1434">
        <f t="shared" si="1137"/>
        <v>0</v>
      </c>
      <c r="DG1434">
        <f>ROUND(ROUND(AF1434,2)*CX1434,2)</f>
        <v>0</v>
      </c>
      <c r="DH1434">
        <f t="shared" si="1138"/>
        <v>0</v>
      </c>
      <c r="DI1434">
        <f t="shared" si="1124"/>
        <v>0</v>
      </c>
      <c r="DJ1434">
        <f>DI1434</f>
        <v>0</v>
      </c>
      <c r="DK1434">
        <v>0</v>
      </c>
      <c r="DL1434" t="s">
        <v>3</v>
      </c>
      <c r="DM1434">
        <v>0</v>
      </c>
      <c r="DN1434" t="s">
        <v>3</v>
      </c>
      <c r="DO1434">
        <v>0</v>
      </c>
    </row>
    <row r="1435" spans="1:119" x14ac:dyDescent="0.2">
      <c r="A1435">
        <f>ROW(Source!A423)</f>
        <v>423</v>
      </c>
      <c r="B1435">
        <v>295887217</v>
      </c>
      <c r="C1435">
        <v>295892532</v>
      </c>
      <c r="D1435">
        <v>277945622</v>
      </c>
      <c r="E1435">
        <v>1</v>
      </c>
      <c r="F1435">
        <v>1</v>
      </c>
      <c r="G1435">
        <v>1</v>
      </c>
      <c r="H1435">
        <v>2</v>
      </c>
      <c r="I1435" t="s">
        <v>1069</v>
      </c>
      <c r="J1435" t="s">
        <v>1070</v>
      </c>
      <c r="K1435" t="s">
        <v>1071</v>
      </c>
      <c r="L1435">
        <v>1368</v>
      </c>
      <c r="N1435">
        <v>1011</v>
      </c>
      <c r="O1435" t="s">
        <v>961</v>
      </c>
      <c r="P1435" t="s">
        <v>961</v>
      </c>
      <c r="Q1435">
        <v>1</v>
      </c>
      <c r="W1435">
        <v>0</v>
      </c>
      <c r="X1435">
        <v>554806292</v>
      </c>
      <c r="Y1435">
        <f t="shared" si="1148"/>
        <v>2.0150000000000001</v>
      </c>
      <c r="AA1435">
        <v>0</v>
      </c>
      <c r="AB1435">
        <v>233.29</v>
      </c>
      <c r="AC1435">
        <v>0</v>
      </c>
      <c r="AD1435">
        <v>0</v>
      </c>
      <c r="AE1435">
        <v>0</v>
      </c>
      <c r="AF1435">
        <v>189.67</v>
      </c>
      <c r="AG1435">
        <v>0</v>
      </c>
      <c r="AH1435">
        <v>0</v>
      </c>
      <c r="AI1435">
        <v>1</v>
      </c>
      <c r="AJ1435">
        <v>1.23</v>
      </c>
      <c r="AK1435">
        <v>1</v>
      </c>
      <c r="AL1435">
        <v>1</v>
      </c>
      <c r="AM1435">
        <v>2</v>
      </c>
      <c r="AN1435">
        <v>0</v>
      </c>
      <c r="AO1435">
        <v>0</v>
      </c>
      <c r="AP1435">
        <v>1</v>
      </c>
      <c r="AQ1435">
        <v>1</v>
      </c>
      <c r="AR1435">
        <v>0</v>
      </c>
      <c r="AS1435" t="s">
        <v>3</v>
      </c>
      <c r="AT1435">
        <v>3.1</v>
      </c>
      <c r="AU1435" t="s">
        <v>406</v>
      </c>
      <c r="AV1435">
        <v>1</v>
      </c>
      <c r="AW1435">
        <v>2</v>
      </c>
      <c r="AX1435">
        <v>295892542</v>
      </c>
      <c r="AY1435">
        <v>1</v>
      </c>
      <c r="AZ1435">
        <v>0</v>
      </c>
      <c r="BA1435">
        <v>1991</v>
      </c>
      <c r="BB1435">
        <v>1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587.97699999999998</v>
      </c>
      <c r="BL1435">
        <v>0</v>
      </c>
      <c r="BM1435">
        <v>0</v>
      </c>
      <c r="BN1435">
        <v>0</v>
      </c>
      <c r="BO1435">
        <v>0</v>
      </c>
      <c r="BP1435">
        <v>1</v>
      </c>
      <c r="BQ1435">
        <v>0</v>
      </c>
      <c r="BR1435">
        <v>382.18504999999999</v>
      </c>
      <c r="BS1435">
        <v>0</v>
      </c>
      <c r="BT1435">
        <v>0</v>
      </c>
      <c r="BU1435">
        <v>0</v>
      </c>
      <c r="BV1435">
        <v>0</v>
      </c>
      <c r="BW1435">
        <v>1</v>
      </c>
      <c r="CV1435">
        <v>0</v>
      </c>
      <c r="CW1435">
        <f>ROUND(Y1435*Source!I423*DO1435,7)</f>
        <v>0</v>
      </c>
      <c r="CX1435">
        <f>ROUND(Y1435*Source!I423,7)</f>
        <v>2.0150000000000001</v>
      </c>
      <c r="CY1435">
        <f>AB1435</f>
        <v>233.29</v>
      </c>
      <c r="CZ1435">
        <f>AF1435</f>
        <v>189.67</v>
      </c>
      <c r="DA1435">
        <f>AJ1435</f>
        <v>1.23</v>
      </c>
      <c r="DB1435">
        <f t="shared" si="1149"/>
        <v>382.18700000000001</v>
      </c>
      <c r="DC1435">
        <f t="shared" si="1150"/>
        <v>0</v>
      </c>
      <c r="DD1435" t="s">
        <v>3</v>
      </c>
      <c r="DE1435" t="s">
        <v>3</v>
      </c>
      <c r="DF1435">
        <f t="shared" si="1137"/>
        <v>0</v>
      </c>
      <c r="DG1435">
        <f>ROUND(ROUND(AF1435*AJ1435,2)*CX1435,2)</f>
        <v>470.08</v>
      </c>
      <c r="DH1435">
        <f t="shared" si="1138"/>
        <v>0</v>
      </c>
      <c r="DI1435">
        <f t="shared" si="1124"/>
        <v>0</v>
      </c>
      <c r="DJ1435">
        <f>DG1435+DH1435</f>
        <v>470.08</v>
      </c>
      <c r="DK1435">
        <v>1</v>
      </c>
      <c r="DL1435" t="s">
        <v>3</v>
      </c>
      <c r="DM1435">
        <v>0</v>
      </c>
      <c r="DN1435" t="s">
        <v>3</v>
      </c>
      <c r="DO1435">
        <v>0</v>
      </c>
    </row>
    <row r="1436" spans="1:119" x14ac:dyDescent="0.2">
      <c r="A1436">
        <f>ROW(Source!A423)</f>
        <v>423</v>
      </c>
      <c r="B1436">
        <v>295887217</v>
      </c>
      <c r="C1436">
        <v>295892532</v>
      </c>
      <c r="D1436">
        <v>277945779</v>
      </c>
      <c r="E1436">
        <v>1</v>
      </c>
      <c r="F1436">
        <v>1</v>
      </c>
      <c r="G1436">
        <v>1</v>
      </c>
      <c r="H1436">
        <v>2</v>
      </c>
      <c r="I1436" t="s">
        <v>1072</v>
      </c>
      <c r="J1436" t="s">
        <v>1073</v>
      </c>
      <c r="K1436" t="s">
        <v>1074</v>
      </c>
      <c r="L1436">
        <v>1368</v>
      </c>
      <c r="N1436">
        <v>1011</v>
      </c>
      <c r="O1436" t="s">
        <v>961</v>
      </c>
      <c r="P1436" t="s">
        <v>961</v>
      </c>
      <c r="Q1436">
        <v>1</v>
      </c>
      <c r="W1436">
        <v>0</v>
      </c>
      <c r="X1436">
        <v>-1301021868</v>
      </c>
      <c r="Y1436">
        <f t="shared" si="1148"/>
        <v>2.0540000000000003</v>
      </c>
      <c r="AA1436">
        <v>0</v>
      </c>
      <c r="AB1436">
        <v>1274.48</v>
      </c>
      <c r="AC1436">
        <v>642.05999999999995</v>
      </c>
      <c r="AD1436">
        <v>0</v>
      </c>
      <c r="AE1436">
        <v>0</v>
      </c>
      <c r="AF1436">
        <v>1070.99</v>
      </c>
      <c r="AG1436">
        <v>642.05999999999995</v>
      </c>
      <c r="AH1436">
        <v>0</v>
      </c>
      <c r="AI1436">
        <v>1</v>
      </c>
      <c r="AJ1436">
        <v>1.19</v>
      </c>
      <c r="AK1436">
        <v>1</v>
      </c>
      <c r="AL1436">
        <v>1</v>
      </c>
      <c r="AM1436">
        <v>2</v>
      </c>
      <c r="AN1436">
        <v>0</v>
      </c>
      <c r="AO1436">
        <v>0</v>
      </c>
      <c r="AP1436">
        <v>1</v>
      </c>
      <c r="AQ1436">
        <v>1</v>
      </c>
      <c r="AR1436">
        <v>0</v>
      </c>
      <c r="AS1436" t="s">
        <v>3</v>
      </c>
      <c r="AT1436">
        <v>3.16</v>
      </c>
      <c r="AU1436" t="s">
        <v>406</v>
      </c>
      <c r="AV1436">
        <v>1</v>
      </c>
      <c r="AW1436">
        <v>2</v>
      </c>
      <c r="AX1436">
        <v>295892543</v>
      </c>
      <c r="AY1436">
        <v>1</v>
      </c>
      <c r="AZ1436">
        <v>0</v>
      </c>
      <c r="BA1436">
        <v>1992</v>
      </c>
      <c r="BB1436">
        <v>1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3384.3284000000003</v>
      </c>
      <c r="BL1436">
        <v>2028.9096</v>
      </c>
      <c r="BM1436">
        <v>0</v>
      </c>
      <c r="BN1436">
        <v>0</v>
      </c>
      <c r="BO1436">
        <v>3.16</v>
      </c>
      <c r="BP1436">
        <v>1</v>
      </c>
      <c r="BQ1436">
        <v>0</v>
      </c>
      <c r="BR1436">
        <v>2199.8134600000003</v>
      </c>
      <c r="BS1436">
        <v>1318.79124</v>
      </c>
      <c r="BT1436">
        <v>0</v>
      </c>
      <c r="BU1436">
        <v>0</v>
      </c>
      <c r="BV1436">
        <v>2.0540000000000003</v>
      </c>
      <c r="BW1436">
        <v>1</v>
      </c>
      <c r="CV1436">
        <v>0</v>
      </c>
      <c r="CW1436">
        <f>ROUND(Y1436*Source!I423*DO1436,7)</f>
        <v>2.0539999999999998</v>
      </c>
      <c r="CX1436">
        <f>ROUND(Y1436*Source!I423,7)</f>
        <v>2.0539999999999998</v>
      </c>
      <c r="CY1436">
        <f>AB1436</f>
        <v>1274.48</v>
      </c>
      <c r="CZ1436">
        <f>AF1436</f>
        <v>1070.99</v>
      </c>
      <c r="DA1436">
        <f>AJ1436</f>
        <v>1.19</v>
      </c>
      <c r="DB1436">
        <f t="shared" si="1149"/>
        <v>2199.8145</v>
      </c>
      <c r="DC1436">
        <f t="shared" si="1150"/>
        <v>1318.7915</v>
      </c>
      <c r="DD1436" t="s">
        <v>3</v>
      </c>
      <c r="DE1436" t="s">
        <v>3</v>
      </c>
      <c r="DF1436">
        <f t="shared" si="1137"/>
        <v>0</v>
      </c>
      <c r="DG1436">
        <f>ROUND(ROUND(AF1436*AJ1436,2)*CX1436,2)</f>
        <v>2617.7800000000002</v>
      </c>
      <c r="DH1436">
        <f t="shared" si="1138"/>
        <v>1318.79</v>
      </c>
      <c r="DI1436">
        <f t="shared" si="1124"/>
        <v>0</v>
      </c>
      <c r="DJ1436">
        <f>DG1436+DH1436</f>
        <v>3936.57</v>
      </c>
      <c r="DK1436">
        <v>1</v>
      </c>
      <c r="DL1436" t="s">
        <v>1068</v>
      </c>
      <c r="DM1436">
        <v>6</v>
      </c>
      <c r="DN1436" t="s">
        <v>1062</v>
      </c>
      <c r="DO1436">
        <v>1</v>
      </c>
    </row>
    <row r="1437" spans="1:119" x14ac:dyDescent="0.2">
      <c r="A1437">
        <f>ROW(Source!A423)</f>
        <v>423</v>
      </c>
      <c r="B1437">
        <v>295887217</v>
      </c>
      <c r="C1437">
        <v>295892532</v>
      </c>
      <c r="D1437">
        <v>277945806</v>
      </c>
      <c r="E1437">
        <v>1</v>
      </c>
      <c r="F1437">
        <v>1</v>
      </c>
      <c r="G1437">
        <v>1</v>
      </c>
      <c r="H1437">
        <v>2</v>
      </c>
      <c r="I1437" t="s">
        <v>1075</v>
      </c>
      <c r="J1437" t="s">
        <v>1076</v>
      </c>
      <c r="K1437" t="s">
        <v>1077</v>
      </c>
      <c r="L1437">
        <v>1368</v>
      </c>
      <c r="N1437">
        <v>1011</v>
      </c>
      <c r="O1437" t="s">
        <v>961</v>
      </c>
      <c r="P1437" t="s">
        <v>961</v>
      </c>
      <c r="Q1437">
        <v>1</v>
      </c>
      <c r="W1437">
        <v>0</v>
      </c>
      <c r="X1437">
        <v>1745550372</v>
      </c>
      <c r="Y1437">
        <f t="shared" si="1148"/>
        <v>0.59150000000000003</v>
      </c>
      <c r="AA1437">
        <v>0</v>
      </c>
      <c r="AB1437">
        <v>758.04</v>
      </c>
      <c r="AC1437">
        <v>477.98</v>
      </c>
      <c r="AD1437">
        <v>0</v>
      </c>
      <c r="AE1437">
        <v>0</v>
      </c>
      <c r="AF1437">
        <v>758.04</v>
      </c>
      <c r="AG1437">
        <v>477.98</v>
      </c>
      <c r="AH1437">
        <v>0</v>
      </c>
      <c r="AI1437">
        <v>1</v>
      </c>
      <c r="AJ1437">
        <v>1</v>
      </c>
      <c r="AK1437">
        <v>1</v>
      </c>
      <c r="AL1437">
        <v>1</v>
      </c>
      <c r="AM1437">
        <v>-2</v>
      </c>
      <c r="AN1437">
        <v>0</v>
      </c>
      <c r="AO1437">
        <v>0</v>
      </c>
      <c r="AP1437">
        <v>1</v>
      </c>
      <c r="AQ1437">
        <v>1</v>
      </c>
      <c r="AR1437">
        <v>0</v>
      </c>
      <c r="AS1437" t="s">
        <v>3</v>
      </c>
      <c r="AT1437">
        <v>0.91</v>
      </c>
      <c r="AU1437" t="s">
        <v>406</v>
      </c>
      <c r="AV1437">
        <v>1</v>
      </c>
      <c r="AW1437">
        <v>2</v>
      </c>
      <c r="AX1437">
        <v>295892544</v>
      </c>
      <c r="AY1437">
        <v>1</v>
      </c>
      <c r="AZ1437">
        <v>0</v>
      </c>
      <c r="BA1437">
        <v>1993</v>
      </c>
      <c r="BB1437">
        <v>1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689.81640000000004</v>
      </c>
      <c r="BL1437">
        <v>434.96180000000004</v>
      </c>
      <c r="BM1437">
        <v>0</v>
      </c>
      <c r="BN1437">
        <v>0</v>
      </c>
      <c r="BO1437">
        <v>0.91</v>
      </c>
      <c r="BP1437">
        <v>1</v>
      </c>
      <c r="BQ1437">
        <v>0</v>
      </c>
      <c r="BR1437">
        <v>448.38065999999998</v>
      </c>
      <c r="BS1437">
        <v>282.72517000000005</v>
      </c>
      <c r="BT1437">
        <v>0</v>
      </c>
      <c r="BU1437">
        <v>0</v>
      </c>
      <c r="BV1437">
        <v>0.59150000000000003</v>
      </c>
      <c r="BW1437">
        <v>1</v>
      </c>
      <c r="CV1437">
        <v>0</v>
      </c>
      <c r="CW1437">
        <f>ROUND(Y1437*Source!I423*DO1437,7)</f>
        <v>0.59150000000000003</v>
      </c>
      <c r="CX1437">
        <f>ROUND(Y1437*Source!I423,7)</f>
        <v>0.59150000000000003</v>
      </c>
      <c r="CY1437">
        <f>AB1437</f>
        <v>758.04</v>
      </c>
      <c r="CZ1437">
        <f>AF1437</f>
        <v>758.04</v>
      </c>
      <c r="DA1437">
        <f>AJ1437</f>
        <v>1</v>
      </c>
      <c r="DB1437">
        <f t="shared" si="1149"/>
        <v>448.38299999999998</v>
      </c>
      <c r="DC1437">
        <f t="shared" si="1150"/>
        <v>282.72399999999999</v>
      </c>
      <c r="DD1437" t="s">
        <v>3</v>
      </c>
      <c r="DE1437" t="s">
        <v>3</v>
      </c>
      <c r="DF1437">
        <f t="shared" si="1137"/>
        <v>0</v>
      </c>
      <c r="DG1437">
        <f>ROUND(ROUND(AF1437,2)*CX1437,2)</f>
        <v>448.38</v>
      </c>
      <c r="DH1437">
        <f t="shared" si="1138"/>
        <v>282.73</v>
      </c>
      <c r="DI1437">
        <f t="shared" si="1124"/>
        <v>0</v>
      </c>
      <c r="DJ1437">
        <f>DG1437+DH1437</f>
        <v>731.11</v>
      </c>
      <c r="DK1437">
        <v>1</v>
      </c>
      <c r="DL1437" t="s">
        <v>1078</v>
      </c>
      <c r="DM1437">
        <v>4</v>
      </c>
      <c r="DN1437" t="s">
        <v>1062</v>
      </c>
      <c r="DO1437">
        <v>1</v>
      </c>
    </row>
    <row r="1438" spans="1:119" x14ac:dyDescent="0.2">
      <c r="A1438">
        <f>ROW(Source!A423)</f>
        <v>423</v>
      </c>
      <c r="B1438">
        <v>295887217</v>
      </c>
      <c r="C1438">
        <v>295892532</v>
      </c>
      <c r="D1438">
        <v>277945914</v>
      </c>
      <c r="E1438">
        <v>1</v>
      </c>
      <c r="F1438">
        <v>1</v>
      </c>
      <c r="G1438">
        <v>1</v>
      </c>
      <c r="H1438">
        <v>2</v>
      </c>
      <c r="I1438" t="s">
        <v>1079</v>
      </c>
      <c r="J1438" t="s">
        <v>1080</v>
      </c>
      <c r="K1438" t="s">
        <v>1081</v>
      </c>
      <c r="L1438">
        <v>1368</v>
      </c>
      <c r="N1438">
        <v>1011</v>
      </c>
      <c r="O1438" t="s">
        <v>961</v>
      </c>
      <c r="P1438" t="s">
        <v>961</v>
      </c>
      <c r="Q1438">
        <v>1</v>
      </c>
      <c r="W1438">
        <v>0</v>
      </c>
      <c r="X1438">
        <v>-351551180</v>
      </c>
      <c r="Y1438">
        <f t="shared" si="1148"/>
        <v>2.0150000000000001</v>
      </c>
      <c r="AA1438">
        <v>0</v>
      </c>
      <c r="AB1438">
        <v>1719.6</v>
      </c>
      <c r="AC1438">
        <v>549.32000000000005</v>
      </c>
      <c r="AD1438">
        <v>0</v>
      </c>
      <c r="AE1438">
        <v>0</v>
      </c>
      <c r="AF1438">
        <v>1521.77</v>
      </c>
      <c r="AG1438">
        <v>549.32000000000005</v>
      </c>
      <c r="AH1438">
        <v>0</v>
      </c>
      <c r="AI1438">
        <v>1</v>
      </c>
      <c r="AJ1438">
        <v>1.1299999999999999</v>
      </c>
      <c r="AK1438">
        <v>1</v>
      </c>
      <c r="AL1438">
        <v>1</v>
      </c>
      <c r="AM1438">
        <v>2</v>
      </c>
      <c r="AN1438">
        <v>0</v>
      </c>
      <c r="AO1438">
        <v>0</v>
      </c>
      <c r="AP1438">
        <v>1</v>
      </c>
      <c r="AQ1438">
        <v>1</v>
      </c>
      <c r="AR1438">
        <v>0</v>
      </c>
      <c r="AS1438" t="s">
        <v>3</v>
      </c>
      <c r="AT1438">
        <v>3.1</v>
      </c>
      <c r="AU1438" t="s">
        <v>406</v>
      </c>
      <c r="AV1438">
        <v>1</v>
      </c>
      <c r="AW1438">
        <v>2</v>
      </c>
      <c r="AX1438">
        <v>295892545</v>
      </c>
      <c r="AY1438">
        <v>1</v>
      </c>
      <c r="AZ1438">
        <v>0</v>
      </c>
      <c r="BA1438">
        <v>1994</v>
      </c>
      <c r="BB1438">
        <v>1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4717.4870000000001</v>
      </c>
      <c r="BL1438">
        <v>1702.8920000000003</v>
      </c>
      <c r="BM1438">
        <v>0</v>
      </c>
      <c r="BN1438">
        <v>0</v>
      </c>
      <c r="BO1438">
        <v>3.1</v>
      </c>
      <c r="BP1438">
        <v>1</v>
      </c>
      <c r="BQ1438">
        <v>0</v>
      </c>
      <c r="BR1438">
        <v>3066.3665500000002</v>
      </c>
      <c r="BS1438">
        <v>1106.8798000000002</v>
      </c>
      <c r="BT1438">
        <v>0</v>
      </c>
      <c r="BU1438">
        <v>0</v>
      </c>
      <c r="BV1438">
        <v>2.0150000000000001</v>
      </c>
      <c r="BW1438">
        <v>1</v>
      </c>
      <c r="CV1438">
        <v>0</v>
      </c>
      <c r="CW1438">
        <f>ROUND(Y1438*Source!I423*DO1438,7)</f>
        <v>2.0150000000000001</v>
      </c>
      <c r="CX1438">
        <f>ROUND(Y1438*Source!I423,7)</f>
        <v>2.0150000000000001</v>
      </c>
      <c r="CY1438">
        <f>AB1438</f>
        <v>1719.6</v>
      </c>
      <c r="CZ1438">
        <f>AF1438</f>
        <v>1521.77</v>
      </c>
      <c r="DA1438">
        <f>AJ1438</f>
        <v>1.1299999999999999</v>
      </c>
      <c r="DB1438">
        <f t="shared" si="1149"/>
        <v>3066.3685</v>
      </c>
      <c r="DC1438">
        <f t="shared" si="1150"/>
        <v>1106.8785</v>
      </c>
      <c r="DD1438" t="s">
        <v>3</v>
      </c>
      <c r="DE1438" t="s">
        <v>3</v>
      </c>
      <c r="DF1438">
        <f t="shared" si="1137"/>
        <v>0</v>
      </c>
      <c r="DG1438">
        <f>ROUND(ROUND(AF1438*AJ1438,2)*CX1438,2)</f>
        <v>3464.99</v>
      </c>
      <c r="DH1438">
        <f t="shared" si="1138"/>
        <v>1106.8800000000001</v>
      </c>
      <c r="DI1438">
        <f t="shared" si="1124"/>
        <v>0</v>
      </c>
      <c r="DJ1438">
        <f>DG1438+DH1438</f>
        <v>4571.87</v>
      </c>
      <c r="DK1438">
        <v>1</v>
      </c>
      <c r="DL1438" t="s">
        <v>1082</v>
      </c>
      <c r="DM1438">
        <v>5</v>
      </c>
      <c r="DN1438" t="s">
        <v>1062</v>
      </c>
      <c r="DO1438">
        <v>1</v>
      </c>
    </row>
    <row r="1439" spans="1:119" x14ac:dyDescent="0.2">
      <c r="A1439">
        <f>ROW(Source!A423)</f>
        <v>423</v>
      </c>
      <c r="B1439">
        <v>295887217</v>
      </c>
      <c r="C1439">
        <v>295892532</v>
      </c>
      <c r="D1439">
        <v>277946622</v>
      </c>
      <c r="E1439">
        <v>1</v>
      </c>
      <c r="F1439">
        <v>1</v>
      </c>
      <c r="G1439">
        <v>1</v>
      </c>
      <c r="H1439">
        <v>2</v>
      </c>
      <c r="I1439" t="s">
        <v>1083</v>
      </c>
      <c r="J1439" t="s">
        <v>1084</v>
      </c>
      <c r="K1439" t="s">
        <v>1085</v>
      </c>
      <c r="L1439">
        <v>1368</v>
      </c>
      <c r="N1439">
        <v>1011</v>
      </c>
      <c r="O1439" t="s">
        <v>961</v>
      </c>
      <c r="P1439" t="s">
        <v>961</v>
      </c>
      <c r="Q1439">
        <v>1</v>
      </c>
      <c r="W1439">
        <v>0</v>
      </c>
      <c r="X1439">
        <v>-733660489</v>
      </c>
      <c r="Y1439">
        <f t="shared" si="1148"/>
        <v>2.4375</v>
      </c>
      <c r="AA1439">
        <v>0</v>
      </c>
      <c r="AB1439">
        <v>16.05</v>
      </c>
      <c r="AC1439">
        <v>0</v>
      </c>
      <c r="AD1439">
        <v>0</v>
      </c>
      <c r="AE1439">
        <v>0</v>
      </c>
      <c r="AF1439">
        <v>12.74</v>
      </c>
      <c r="AG1439">
        <v>0</v>
      </c>
      <c r="AH1439">
        <v>0</v>
      </c>
      <c r="AI1439">
        <v>1</v>
      </c>
      <c r="AJ1439">
        <v>1.26</v>
      </c>
      <c r="AK1439">
        <v>1</v>
      </c>
      <c r="AL1439">
        <v>1</v>
      </c>
      <c r="AM1439">
        <v>2</v>
      </c>
      <c r="AN1439">
        <v>0</v>
      </c>
      <c r="AO1439">
        <v>0</v>
      </c>
      <c r="AP1439">
        <v>1</v>
      </c>
      <c r="AQ1439">
        <v>1</v>
      </c>
      <c r="AR1439">
        <v>0</v>
      </c>
      <c r="AS1439" t="s">
        <v>3</v>
      </c>
      <c r="AT1439">
        <v>3.75</v>
      </c>
      <c r="AU1439" t="s">
        <v>406</v>
      </c>
      <c r="AV1439">
        <v>1</v>
      </c>
      <c r="AW1439">
        <v>2</v>
      </c>
      <c r="AX1439">
        <v>295892546</v>
      </c>
      <c r="AY1439">
        <v>1</v>
      </c>
      <c r="AZ1439">
        <v>0</v>
      </c>
      <c r="BA1439">
        <v>1995</v>
      </c>
      <c r="BB1439">
        <v>1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47.774999999999999</v>
      </c>
      <c r="BL1439">
        <v>0</v>
      </c>
      <c r="BM1439">
        <v>0</v>
      </c>
      <c r="BN1439">
        <v>0</v>
      </c>
      <c r="BO1439">
        <v>0</v>
      </c>
      <c r="BP1439">
        <v>1</v>
      </c>
      <c r="BQ1439">
        <v>0</v>
      </c>
      <c r="BR1439">
        <v>31.053750000000001</v>
      </c>
      <c r="BS1439">
        <v>0</v>
      </c>
      <c r="BT1439">
        <v>0</v>
      </c>
      <c r="BU1439">
        <v>0</v>
      </c>
      <c r="BV1439">
        <v>0</v>
      </c>
      <c r="BW1439">
        <v>1</v>
      </c>
      <c r="CV1439">
        <v>0</v>
      </c>
      <c r="CW1439">
        <f>ROUND(Y1439*Source!I423*DO1439,7)</f>
        <v>0</v>
      </c>
      <c r="CX1439">
        <f>ROUND(Y1439*Source!I423,7)</f>
        <v>2.4375</v>
      </c>
      <c r="CY1439">
        <f>AB1439</f>
        <v>16.05</v>
      </c>
      <c r="CZ1439">
        <f>AF1439</f>
        <v>12.74</v>
      </c>
      <c r="DA1439">
        <f>AJ1439</f>
        <v>1.26</v>
      </c>
      <c r="DB1439">
        <f t="shared" si="1149"/>
        <v>31.056999999999999</v>
      </c>
      <c r="DC1439">
        <f t="shared" si="1150"/>
        <v>0</v>
      </c>
      <c r="DD1439" t="s">
        <v>3</v>
      </c>
      <c r="DE1439" t="s">
        <v>3</v>
      </c>
      <c r="DF1439">
        <f t="shared" si="1137"/>
        <v>0</v>
      </c>
      <c r="DG1439">
        <f>ROUND(ROUND(AF1439*AJ1439,2)*CX1439,2)</f>
        <v>39.119999999999997</v>
      </c>
      <c r="DH1439">
        <f t="shared" si="1138"/>
        <v>0</v>
      </c>
      <c r="DI1439">
        <f t="shared" si="1124"/>
        <v>0</v>
      </c>
      <c r="DJ1439">
        <f>DG1439+DH1439</f>
        <v>39.119999999999997</v>
      </c>
      <c r="DK1439">
        <v>1</v>
      </c>
      <c r="DL1439" t="s">
        <v>3</v>
      </c>
      <c r="DM1439">
        <v>0</v>
      </c>
      <c r="DN1439" t="s">
        <v>3</v>
      </c>
      <c r="DO1439">
        <v>0</v>
      </c>
    </row>
    <row r="1440" spans="1:119" x14ac:dyDescent="0.2">
      <c r="A1440">
        <f>ROW(Source!A424)</f>
        <v>424</v>
      </c>
      <c r="B1440">
        <v>295887217</v>
      </c>
      <c r="C1440">
        <v>295892550</v>
      </c>
      <c r="D1440">
        <v>277560287</v>
      </c>
      <c r="E1440">
        <v>109</v>
      </c>
      <c r="F1440">
        <v>1</v>
      </c>
      <c r="G1440">
        <v>1</v>
      </c>
      <c r="H1440">
        <v>1</v>
      </c>
      <c r="I1440" t="s">
        <v>1107</v>
      </c>
      <c r="J1440" t="s">
        <v>3</v>
      </c>
      <c r="K1440" t="s">
        <v>1108</v>
      </c>
      <c r="L1440">
        <v>1191</v>
      </c>
      <c r="N1440">
        <v>1013</v>
      </c>
      <c r="O1440" t="s">
        <v>1062</v>
      </c>
      <c r="P1440" t="s">
        <v>1062</v>
      </c>
      <c r="Q1440">
        <v>1</v>
      </c>
      <c r="W1440">
        <v>0</v>
      </c>
      <c r="X1440">
        <v>-112797078</v>
      </c>
      <c r="Y1440">
        <f t="shared" ref="Y1440:Y1446" si="1151">AT1440</f>
        <v>16.899999999999999</v>
      </c>
      <c r="AA1440">
        <v>0</v>
      </c>
      <c r="AB1440">
        <v>0</v>
      </c>
      <c r="AC1440">
        <v>0</v>
      </c>
      <c r="AD1440">
        <v>445.88</v>
      </c>
      <c r="AE1440">
        <v>0</v>
      </c>
      <c r="AF1440">
        <v>0</v>
      </c>
      <c r="AG1440">
        <v>0</v>
      </c>
      <c r="AH1440">
        <v>445.88</v>
      </c>
      <c r="AI1440">
        <v>1</v>
      </c>
      <c r="AJ1440">
        <v>1</v>
      </c>
      <c r="AK1440">
        <v>1</v>
      </c>
      <c r="AL1440">
        <v>1</v>
      </c>
      <c r="AM1440">
        <v>-2</v>
      </c>
      <c r="AN1440">
        <v>0</v>
      </c>
      <c r="AO1440">
        <v>0</v>
      </c>
      <c r="AP1440">
        <v>1</v>
      </c>
      <c r="AQ1440">
        <v>1</v>
      </c>
      <c r="AR1440">
        <v>0</v>
      </c>
      <c r="AS1440" t="s">
        <v>3</v>
      </c>
      <c r="AT1440">
        <v>16.899999999999999</v>
      </c>
      <c r="AU1440" t="s">
        <v>3</v>
      </c>
      <c r="AV1440">
        <v>1</v>
      </c>
      <c r="AW1440">
        <v>2</v>
      </c>
      <c r="AX1440">
        <v>295892558</v>
      </c>
      <c r="AY1440">
        <v>1</v>
      </c>
      <c r="AZ1440">
        <v>0</v>
      </c>
      <c r="BA1440">
        <v>1999</v>
      </c>
      <c r="BB1440">
        <v>1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7535.3719999999994</v>
      </c>
      <c r="BN1440">
        <v>16.899999999999999</v>
      </c>
      <c r="BO1440">
        <v>0</v>
      </c>
      <c r="BP1440">
        <v>1</v>
      </c>
      <c r="BQ1440">
        <v>0</v>
      </c>
      <c r="BR1440">
        <v>0</v>
      </c>
      <c r="BS1440">
        <v>0</v>
      </c>
      <c r="BT1440">
        <v>7535.3719999999994</v>
      </c>
      <c r="BU1440">
        <v>16.899999999999999</v>
      </c>
      <c r="BV1440">
        <v>0</v>
      </c>
      <c r="BW1440">
        <v>1</v>
      </c>
      <c r="CU1440">
        <f>ROUND(AT1440*Source!I424*AH1440*AL1440,2)</f>
        <v>7535.37</v>
      </c>
      <c r="CV1440">
        <f>ROUND(Y1440*Source!I424,7)</f>
        <v>16.899999999999999</v>
      </c>
      <c r="CW1440">
        <v>0</v>
      </c>
      <c r="CX1440">
        <f>ROUND(Y1440*Source!I424,7)</f>
        <v>16.899999999999999</v>
      </c>
      <c r="CY1440">
        <f>AD1440</f>
        <v>445.88</v>
      </c>
      <c r="CZ1440">
        <f>AH1440</f>
        <v>445.88</v>
      </c>
      <c r="DA1440">
        <f>AL1440</f>
        <v>1</v>
      </c>
      <c r="DB1440">
        <f t="shared" ref="DB1440:DB1446" si="1152">ROUND(ROUND(AT1440*CZ1440,2),6)</f>
        <v>7535.37</v>
      </c>
      <c r="DC1440">
        <f t="shared" ref="DC1440:DC1446" si="1153">ROUND(ROUND(AT1440*AG1440,2),6)</f>
        <v>0</v>
      </c>
      <c r="DD1440" t="s">
        <v>3</v>
      </c>
      <c r="DE1440" t="s">
        <v>3</v>
      </c>
      <c r="DF1440">
        <f t="shared" si="1137"/>
        <v>0</v>
      </c>
      <c r="DG1440">
        <f>ROUND(ROUND(AF1440,2)*CX1440,2)</f>
        <v>0</v>
      </c>
      <c r="DH1440">
        <f t="shared" si="1138"/>
        <v>0</v>
      </c>
      <c r="DI1440">
        <f t="shared" si="1124"/>
        <v>7535.37</v>
      </c>
      <c r="DJ1440">
        <f>DI1440</f>
        <v>7535.37</v>
      </c>
      <c r="DK1440">
        <v>1</v>
      </c>
      <c r="DL1440" t="s">
        <v>3</v>
      </c>
      <c r="DM1440">
        <v>0</v>
      </c>
      <c r="DN1440" t="s">
        <v>3</v>
      </c>
      <c r="DO1440">
        <v>0</v>
      </c>
    </row>
    <row r="1441" spans="1:119" x14ac:dyDescent="0.2">
      <c r="A1441">
        <f>ROW(Source!A424)</f>
        <v>424</v>
      </c>
      <c r="B1441">
        <v>295887217</v>
      </c>
      <c r="C1441">
        <v>295892550</v>
      </c>
      <c r="D1441">
        <v>277560491</v>
      </c>
      <c r="E1441">
        <v>109</v>
      </c>
      <c r="F1441">
        <v>1</v>
      </c>
      <c r="G1441">
        <v>1</v>
      </c>
      <c r="H1441">
        <v>1</v>
      </c>
      <c r="I1441" t="s">
        <v>1063</v>
      </c>
      <c r="J1441" t="s">
        <v>3</v>
      </c>
      <c r="K1441" t="s">
        <v>1064</v>
      </c>
      <c r="L1441">
        <v>1191</v>
      </c>
      <c r="N1441">
        <v>1013</v>
      </c>
      <c r="O1441" t="s">
        <v>1062</v>
      </c>
      <c r="P1441" t="s">
        <v>1062</v>
      </c>
      <c r="Q1441">
        <v>1</v>
      </c>
      <c r="W1441">
        <v>0</v>
      </c>
      <c r="X1441">
        <v>-1417349443</v>
      </c>
      <c r="Y1441">
        <f t="shared" si="1151"/>
        <v>7.17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1</v>
      </c>
      <c r="AJ1441">
        <v>1</v>
      </c>
      <c r="AK1441">
        <v>1</v>
      </c>
      <c r="AL1441">
        <v>1</v>
      </c>
      <c r="AM1441">
        <v>-2</v>
      </c>
      <c r="AN1441">
        <v>0</v>
      </c>
      <c r="AO1441">
        <v>0</v>
      </c>
      <c r="AP1441">
        <v>1</v>
      </c>
      <c r="AQ1441">
        <v>1</v>
      </c>
      <c r="AR1441">
        <v>0</v>
      </c>
      <c r="AS1441" t="s">
        <v>3</v>
      </c>
      <c r="AT1441">
        <v>7.17</v>
      </c>
      <c r="AU1441" t="s">
        <v>3</v>
      </c>
      <c r="AV1441">
        <v>2</v>
      </c>
      <c r="AW1441">
        <v>2</v>
      </c>
      <c r="AX1441">
        <v>295892559</v>
      </c>
      <c r="AY1441">
        <v>1</v>
      </c>
      <c r="AZ1441">
        <v>0</v>
      </c>
      <c r="BA1441">
        <v>2000</v>
      </c>
      <c r="BB1441">
        <v>1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V1441">
        <v>0</v>
      </c>
      <c r="CW1441">
        <v>0</v>
      </c>
      <c r="CX1441">
        <f>ROUND(Y1441*Source!I424,7)</f>
        <v>7.17</v>
      </c>
      <c r="CY1441">
        <f>AD1441</f>
        <v>0</v>
      </c>
      <c r="CZ1441">
        <f>AH1441</f>
        <v>0</v>
      </c>
      <c r="DA1441">
        <f>AL1441</f>
        <v>1</v>
      </c>
      <c r="DB1441">
        <f t="shared" si="1152"/>
        <v>0</v>
      </c>
      <c r="DC1441">
        <f t="shared" si="1153"/>
        <v>0</v>
      </c>
      <c r="DD1441" t="s">
        <v>3</v>
      </c>
      <c r="DE1441" t="s">
        <v>3</v>
      </c>
      <c r="DF1441">
        <f t="shared" ref="DF1441:DF1472" si="1154">ROUND(ROUND(AE1441,2)*CX1441,2)</f>
        <v>0</v>
      </c>
      <c r="DG1441">
        <f>ROUND(ROUND(AF1441,2)*CX1441,2)</f>
        <v>0</v>
      </c>
      <c r="DH1441">
        <f t="shared" si="1138"/>
        <v>0</v>
      </c>
      <c r="DI1441">
        <f t="shared" si="1124"/>
        <v>0</v>
      </c>
      <c r="DJ1441">
        <f>DI1441</f>
        <v>0</v>
      </c>
      <c r="DK1441">
        <v>0</v>
      </c>
      <c r="DL1441" t="s">
        <v>3</v>
      </c>
      <c r="DM1441">
        <v>0</v>
      </c>
      <c r="DN1441" t="s">
        <v>3</v>
      </c>
      <c r="DO1441">
        <v>0</v>
      </c>
    </row>
    <row r="1442" spans="1:119" x14ac:dyDescent="0.2">
      <c r="A1442">
        <f>ROW(Source!A424)</f>
        <v>424</v>
      </c>
      <c r="B1442">
        <v>295887217</v>
      </c>
      <c r="C1442">
        <v>295892550</v>
      </c>
      <c r="D1442">
        <v>277945622</v>
      </c>
      <c r="E1442">
        <v>1</v>
      </c>
      <c r="F1442">
        <v>1</v>
      </c>
      <c r="G1442">
        <v>1</v>
      </c>
      <c r="H1442">
        <v>2</v>
      </c>
      <c r="I1442" t="s">
        <v>1069</v>
      </c>
      <c r="J1442" t="s">
        <v>1070</v>
      </c>
      <c r="K1442" t="s">
        <v>1071</v>
      </c>
      <c r="L1442">
        <v>1368</v>
      </c>
      <c r="N1442">
        <v>1011</v>
      </c>
      <c r="O1442" t="s">
        <v>961</v>
      </c>
      <c r="P1442" t="s">
        <v>961</v>
      </c>
      <c r="Q1442">
        <v>1</v>
      </c>
      <c r="W1442">
        <v>0</v>
      </c>
      <c r="X1442">
        <v>554806292</v>
      </c>
      <c r="Y1442">
        <f t="shared" si="1151"/>
        <v>3.1</v>
      </c>
      <c r="AA1442">
        <v>0</v>
      </c>
      <c r="AB1442">
        <v>233.29</v>
      </c>
      <c r="AC1442">
        <v>0</v>
      </c>
      <c r="AD1442">
        <v>0</v>
      </c>
      <c r="AE1442">
        <v>0</v>
      </c>
      <c r="AF1442">
        <v>189.67</v>
      </c>
      <c r="AG1442">
        <v>0</v>
      </c>
      <c r="AH1442">
        <v>0</v>
      </c>
      <c r="AI1442">
        <v>1</v>
      </c>
      <c r="AJ1442">
        <v>1.23</v>
      </c>
      <c r="AK1442">
        <v>1</v>
      </c>
      <c r="AL1442">
        <v>1</v>
      </c>
      <c r="AM1442">
        <v>2</v>
      </c>
      <c r="AN1442">
        <v>0</v>
      </c>
      <c r="AO1442">
        <v>0</v>
      </c>
      <c r="AP1442">
        <v>1</v>
      </c>
      <c r="AQ1442">
        <v>1</v>
      </c>
      <c r="AR1442">
        <v>0</v>
      </c>
      <c r="AS1442" t="s">
        <v>3</v>
      </c>
      <c r="AT1442">
        <v>3.1</v>
      </c>
      <c r="AU1442" t="s">
        <v>3</v>
      </c>
      <c r="AV1442">
        <v>1</v>
      </c>
      <c r="AW1442">
        <v>2</v>
      </c>
      <c r="AX1442">
        <v>295892560</v>
      </c>
      <c r="AY1442">
        <v>1</v>
      </c>
      <c r="AZ1442">
        <v>0</v>
      </c>
      <c r="BA1442">
        <v>2001</v>
      </c>
      <c r="BB1442">
        <v>1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587.97699999999998</v>
      </c>
      <c r="BL1442">
        <v>0</v>
      </c>
      <c r="BM1442">
        <v>0</v>
      </c>
      <c r="BN1442">
        <v>0</v>
      </c>
      <c r="BO1442">
        <v>0</v>
      </c>
      <c r="BP1442">
        <v>1</v>
      </c>
      <c r="BQ1442">
        <v>0</v>
      </c>
      <c r="BR1442">
        <v>587.97699999999998</v>
      </c>
      <c r="BS1442">
        <v>0</v>
      </c>
      <c r="BT1442">
        <v>0</v>
      </c>
      <c r="BU1442">
        <v>0</v>
      </c>
      <c r="BV1442">
        <v>0</v>
      </c>
      <c r="BW1442">
        <v>1</v>
      </c>
      <c r="CV1442">
        <v>0</v>
      </c>
      <c r="CW1442">
        <f>ROUND(Y1442*Source!I424*DO1442,7)</f>
        <v>0</v>
      </c>
      <c r="CX1442">
        <f>ROUND(Y1442*Source!I424,7)</f>
        <v>3.1</v>
      </c>
      <c r="CY1442">
        <f>AB1442</f>
        <v>233.29</v>
      </c>
      <c r="CZ1442">
        <f>AF1442</f>
        <v>189.67</v>
      </c>
      <c r="DA1442">
        <f>AJ1442</f>
        <v>1.23</v>
      </c>
      <c r="DB1442">
        <f t="shared" si="1152"/>
        <v>587.98</v>
      </c>
      <c r="DC1442">
        <f t="shared" si="1153"/>
        <v>0</v>
      </c>
      <c r="DD1442" t="s">
        <v>3</v>
      </c>
      <c r="DE1442" t="s">
        <v>3</v>
      </c>
      <c r="DF1442">
        <f t="shared" si="1154"/>
        <v>0</v>
      </c>
      <c r="DG1442">
        <f>ROUND(ROUND(AF1442*AJ1442,2)*CX1442,2)</f>
        <v>723.2</v>
      </c>
      <c r="DH1442">
        <f t="shared" si="1138"/>
        <v>0</v>
      </c>
      <c r="DI1442">
        <f t="shared" si="1124"/>
        <v>0</v>
      </c>
      <c r="DJ1442">
        <f>DG1442+DH1442</f>
        <v>723.2</v>
      </c>
      <c r="DK1442">
        <v>1</v>
      </c>
      <c r="DL1442" t="s">
        <v>3</v>
      </c>
      <c r="DM1442">
        <v>0</v>
      </c>
      <c r="DN1442" t="s">
        <v>3</v>
      </c>
      <c r="DO1442">
        <v>0</v>
      </c>
    </row>
    <row r="1443" spans="1:119" x14ac:dyDescent="0.2">
      <c r="A1443">
        <f>ROW(Source!A424)</f>
        <v>424</v>
      </c>
      <c r="B1443">
        <v>295887217</v>
      </c>
      <c r="C1443">
        <v>295892550</v>
      </c>
      <c r="D1443">
        <v>277945779</v>
      </c>
      <c r="E1443">
        <v>1</v>
      </c>
      <c r="F1443">
        <v>1</v>
      </c>
      <c r="G1443">
        <v>1</v>
      </c>
      <c r="H1443">
        <v>2</v>
      </c>
      <c r="I1443" t="s">
        <v>1072</v>
      </c>
      <c r="J1443" t="s">
        <v>1073</v>
      </c>
      <c r="K1443" t="s">
        <v>1074</v>
      </c>
      <c r="L1443">
        <v>1368</v>
      </c>
      <c r="N1443">
        <v>1011</v>
      </c>
      <c r="O1443" t="s">
        <v>961</v>
      </c>
      <c r="P1443" t="s">
        <v>961</v>
      </c>
      <c r="Q1443">
        <v>1</v>
      </c>
      <c r="W1443">
        <v>0</v>
      </c>
      <c r="X1443">
        <v>-1301021868</v>
      </c>
      <c r="Y1443">
        <f t="shared" si="1151"/>
        <v>3.16</v>
      </c>
      <c r="AA1443">
        <v>0</v>
      </c>
      <c r="AB1443">
        <v>1274.48</v>
      </c>
      <c r="AC1443">
        <v>642.05999999999995</v>
      </c>
      <c r="AD1443">
        <v>0</v>
      </c>
      <c r="AE1443">
        <v>0</v>
      </c>
      <c r="AF1443">
        <v>1070.99</v>
      </c>
      <c r="AG1443">
        <v>642.05999999999995</v>
      </c>
      <c r="AH1443">
        <v>0</v>
      </c>
      <c r="AI1443">
        <v>1</v>
      </c>
      <c r="AJ1443">
        <v>1.19</v>
      </c>
      <c r="AK1443">
        <v>1</v>
      </c>
      <c r="AL1443">
        <v>1</v>
      </c>
      <c r="AM1443">
        <v>2</v>
      </c>
      <c r="AN1443">
        <v>0</v>
      </c>
      <c r="AO1443">
        <v>0</v>
      </c>
      <c r="AP1443">
        <v>1</v>
      </c>
      <c r="AQ1443">
        <v>1</v>
      </c>
      <c r="AR1443">
        <v>0</v>
      </c>
      <c r="AS1443" t="s">
        <v>3</v>
      </c>
      <c r="AT1443">
        <v>3.16</v>
      </c>
      <c r="AU1443" t="s">
        <v>3</v>
      </c>
      <c r="AV1443">
        <v>1</v>
      </c>
      <c r="AW1443">
        <v>2</v>
      </c>
      <c r="AX1443">
        <v>295892561</v>
      </c>
      <c r="AY1443">
        <v>1</v>
      </c>
      <c r="AZ1443">
        <v>0</v>
      </c>
      <c r="BA1443">
        <v>2002</v>
      </c>
      <c r="BB1443">
        <v>1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3384.3284000000003</v>
      </c>
      <c r="BL1443">
        <v>2028.9096</v>
      </c>
      <c r="BM1443">
        <v>0</v>
      </c>
      <c r="BN1443">
        <v>0</v>
      </c>
      <c r="BO1443">
        <v>3.16</v>
      </c>
      <c r="BP1443">
        <v>1</v>
      </c>
      <c r="BQ1443">
        <v>0</v>
      </c>
      <c r="BR1443">
        <v>3384.3284000000003</v>
      </c>
      <c r="BS1443">
        <v>2028.9096</v>
      </c>
      <c r="BT1443">
        <v>0</v>
      </c>
      <c r="BU1443">
        <v>0</v>
      </c>
      <c r="BV1443">
        <v>3.16</v>
      </c>
      <c r="BW1443">
        <v>1</v>
      </c>
      <c r="CV1443">
        <v>0</v>
      </c>
      <c r="CW1443">
        <f>ROUND(Y1443*Source!I424*DO1443,7)</f>
        <v>3.16</v>
      </c>
      <c r="CX1443">
        <f>ROUND(Y1443*Source!I424,7)</f>
        <v>3.16</v>
      </c>
      <c r="CY1443">
        <f>AB1443</f>
        <v>1274.48</v>
      </c>
      <c r="CZ1443">
        <f>AF1443</f>
        <v>1070.99</v>
      </c>
      <c r="DA1443">
        <f>AJ1443</f>
        <v>1.19</v>
      </c>
      <c r="DB1443">
        <f t="shared" si="1152"/>
        <v>3384.33</v>
      </c>
      <c r="DC1443">
        <f t="shared" si="1153"/>
        <v>2028.91</v>
      </c>
      <c r="DD1443" t="s">
        <v>3</v>
      </c>
      <c r="DE1443" t="s">
        <v>3</v>
      </c>
      <c r="DF1443">
        <f t="shared" si="1154"/>
        <v>0</v>
      </c>
      <c r="DG1443">
        <f>ROUND(ROUND(AF1443*AJ1443,2)*CX1443,2)</f>
        <v>4027.36</v>
      </c>
      <c r="DH1443">
        <f t="shared" si="1138"/>
        <v>2028.91</v>
      </c>
      <c r="DI1443">
        <f t="shared" si="1124"/>
        <v>0</v>
      </c>
      <c r="DJ1443">
        <f>DG1443+DH1443</f>
        <v>6056.27</v>
      </c>
      <c r="DK1443">
        <v>1</v>
      </c>
      <c r="DL1443" t="s">
        <v>1068</v>
      </c>
      <c r="DM1443">
        <v>6</v>
      </c>
      <c r="DN1443" t="s">
        <v>1062</v>
      </c>
      <c r="DO1443">
        <v>1</v>
      </c>
    </row>
    <row r="1444" spans="1:119" x14ac:dyDescent="0.2">
      <c r="A1444">
        <f>ROW(Source!A424)</f>
        <v>424</v>
      </c>
      <c r="B1444">
        <v>295887217</v>
      </c>
      <c r="C1444">
        <v>295892550</v>
      </c>
      <c r="D1444">
        <v>277945806</v>
      </c>
      <c r="E1444">
        <v>1</v>
      </c>
      <c r="F1444">
        <v>1</v>
      </c>
      <c r="G1444">
        <v>1</v>
      </c>
      <c r="H1444">
        <v>2</v>
      </c>
      <c r="I1444" t="s">
        <v>1075</v>
      </c>
      <c r="J1444" t="s">
        <v>1076</v>
      </c>
      <c r="K1444" t="s">
        <v>1077</v>
      </c>
      <c r="L1444">
        <v>1368</v>
      </c>
      <c r="N1444">
        <v>1011</v>
      </c>
      <c r="O1444" t="s">
        <v>961</v>
      </c>
      <c r="P1444" t="s">
        <v>961</v>
      </c>
      <c r="Q1444">
        <v>1</v>
      </c>
      <c r="W1444">
        <v>0</v>
      </c>
      <c r="X1444">
        <v>1745550372</v>
      </c>
      <c r="Y1444">
        <f t="shared" si="1151"/>
        <v>0.91</v>
      </c>
      <c r="AA1444">
        <v>0</v>
      </c>
      <c r="AB1444">
        <v>758.04</v>
      </c>
      <c r="AC1444">
        <v>477.98</v>
      </c>
      <c r="AD1444">
        <v>0</v>
      </c>
      <c r="AE1444">
        <v>0</v>
      </c>
      <c r="AF1444">
        <v>758.04</v>
      </c>
      <c r="AG1444">
        <v>477.98</v>
      </c>
      <c r="AH1444">
        <v>0</v>
      </c>
      <c r="AI1444">
        <v>1</v>
      </c>
      <c r="AJ1444">
        <v>1</v>
      </c>
      <c r="AK1444">
        <v>1</v>
      </c>
      <c r="AL1444">
        <v>1</v>
      </c>
      <c r="AM1444">
        <v>-2</v>
      </c>
      <c r="AN1444">
        <v>0</v>
      </c>
      <c r="AO1444">
        <v>0</v>
      </c>
      <c r="AP1444">
        <v>1</v>
      </c>
      <c r="AQ1444">
        <v>1</v>
      </c>
      <c r="AR1444">
        <v>0</v>
      </c>
      <c r="AS1444" t="s">
        <v>3</v>
      </c>
      <c r="AT1444">
        <v>0.91</v>
      </c>
      <c r="AU1444" t="s">
        <v>3</v>
      </c>
      <c r="AV1444">
        <v>1</v>
      </c>
      <c r="AW1444">
        <v>2</v>
      </c>
      <c r="AX1444">
        <v>295892562</v>
      </c>
      <c r="AY1444">
        <v>1</v>
      </c>
      <c r="AZ1444">
        <v>0</v>
      </c>
      <c r="BA1444">
        <v>2003</v>
      </c>
      <c r="BB1444">
        <v>1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689.81640000000004</v>
      </c>
      <c r="BL1444">
        <v>434.96180000000004</v>
      </c>
      <c r="BM1444">
        <v>0</v>
      </c>
      <c r="BN1444">
        <v>0</v>
      </c>
      <c r="BO1444">
        <v>0.91</v>
      </c>
      <c r="BP1444">
        <v>1</v>
      </c>
      <c r="BQ1444">
        <v>0</v>
      </c>
      <c r="BR1444">
        <v>689.81640000000004</v>
      </c>
      <c r="BS1444">
        <v>434.96180000000004</v>
      </c>
      <c r="BT1444">
        <v>0</v>
      </c>
      <c r="BU1444">
        <v>0</v>
      </c>
      <c r="BV1444">
        <v>0.91</v>
      </c>
      <c r="BW1444">
        <v>1</v>
      </c>
      <c r="CV1444">
        <v>0</v>
      </c>
      <c r="CW1444">
        <f>ROUND(Y1444*Source!I424*DO1444,7)</f>
        <v>0.91</v>
      </c>
      <c r="CX1444">
        <f>ROUND(Y1444*Source!I424,7)</f>
        <v>0.91</v>
      </c>
      <c r="CY1444">
        <f>AB1444</f>
        <v>758.04</v>
      </c>
      <c r="CZ1444">
        <f>AF1444</f>
        <v>758.04</v>
      </c>
      <c r="DA1444">
        <f>AJ1444</f>
        <v>1</v>
      </c>
      <c r="DB1444">
        <f t="shared" si="1152"/>
        <v>689.82</v>
      </c>
      <c r="DC1444">
        <f t="shared" si="1153"/>
        <v>434.96</v>
      </c>
      <c r="DD1444" t="s">
        <v>3</v>
      </c>
      <c r="DE1444" t="s">
        <v>3</v>
      </c>
      <c r="DF1444">
        <f t="shared" si="1154"/>
        <v>0</v>
      </c>
      <c r="DG1444">
        <f>ROUND(ROUND(AF1444,2)*CX1444,2)</f>
        <v>689.82</v>
      </c>
      <c r="DH1444">
        <f t="shared" si="1138"/>
        <v>434.96</v>
      </c>
      <c r="DI1444">
        <f t="shared" si="1124"/>
        <v>0</v>
      </c>
      <c r="DJ1444">
        <f>DG1444+DH1444</f>
        <v>1124.78</v>
      </c>
      <c r="DK1444">
        <v>1</v>
      </c>
      <c r="DL1444" t="s">
        <v>1078</v>
      </c>
      <c r="DM1444">
        <v>4</v>
      </c>
      <c r="DN1444" t="s">
        <v>1062</v>
      </c>
      <c r="DO1444">
        <v>1</v>
      </c>
    </row>
    <row r="1445" spans="1:119" x14ac:dyDescent="0.2">
      <c r="A1445">
        <f>ROW(Source!A424)</f>
        <v>424</v>
      </c>
      <c r="B1445">
        <v>295887217</v>
      </c>
      <c r="C1445">
        <v>295892550</v>
      </c>
      <c r="D1445">
        <v>277945914</v>
      </c>
      <c r="E1445">
        <v>1</v>
      </c>
      <c r="F1445">
        <v>1</v>
      </c>
      <c r="G1445">
        <v>1</v>
      </c>
      <c r="H1445">
        <v>2</v>
      </c>
      <c r="I1445" t="s">
        <v>1079</v>
      </c>
      <c r="J1445" t="s">
        <v>1080</v>
      </c>
      <c r="K1445" t="s">
        <v>1081</v>
      </c>
      <c r="L1445">
        <v>1368</v>
      </c>
      <c r="N1445">
        <v>1011</v>
      </c>
      <c r="O1445" t="s">
        <v>961</v>
      </c>
      <c r="P1445" t="s">
        <v>961</v>
      </c>
      <c r="Q1445">
        <v>1</v>
      </c>
      <c r="W1445">
        <v>0</v>
      </c>
      <c r="X1445">
        <v>-351551180</v>
      </c>
      <c r="Y1445">
        <f t="shared" si="1151"/>
        <v>3.1</v>
      </c>
      <c r="AA1445">
        <v>0</v>
      </c>
      <c r="AB1445">
        <v>1719.6</v>
      </c>
      <c r="AC1445">
        <v>549.32000000000005</v>
      </c>
      <c r="AD1445">
        <v>0</v>
      </c>
      <c r="AE1445">
        <v>0</v>
      </c>
      <c r="AF1445">
        <v>1521.77</v>
      </c>
      <c r="AG1445">
        <v>549.32000000000005</v>
      </c>
      <c r="AH1445">
        <v>0</v>
      </c>
      <c r="AI1445">
        <v>1</v>
      </c>
      <c r="AJ1445">
        <v>1.1299999999999999</v>
      </c>
      <c r="AK1445">
        <v>1</v>
      </c>
      <c r="AL1445">
        <v>1</v>
      </c>
      <c r="AM1445">
        <v>2</v>
      </c>
      <c r="AN1445">
        <v>0</v>
      </c>
      <c r="AO1445">
        <v>0</v>
      </c>
      <c r="AP1445">
        <v>1</v>
      </c>
      <c r="AQ1445">
        <v>1</v>
      </c>
      <c r="AR1445">
        <v>0</v>
      </c>
      <c r="AS1445" t="s">
        <v>3</v>
      </c>
      <c r="AT1445">
        <v>3.1</v>
      </c>
      <c r="AU1445" t="s">
        <v>3</v>
      </c>
      <c r="AV1445">
        <v>1</v>
      </c>
      <c r="AW1445">
        <v>2</v>
      </c>
      <c r="AX1445">
        <v>295892563</v>
      </c>
      <c r="AY1445">
        <v>1</v>
      </c>
      <c r="AZ1445">
        <v>0</v>
      </c>
      <c r="BA1445">
        <v>2004</v>
      </c>
      <c r="BB1445">
        <v>1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4717.4870000000001</v>
      </c>
      <c r="BL1445">
        <v>1702.8920000000003</v>
      </c>
      <c r="BM1445">
        <v>0</v>
      </c>
      <c r="BN1445">
        <v>0</v>
      </c>
      <c r="BO1445">
        <v>3.1</v>
      </c>
      <c r="BP1445">
        <v>1</v>
      </c>
      <c r="BQ1445">
        <v>0</v>
      </c>
      <c r="BR1445">
        <v>4717.4870000000001</v>
      </c>
      <c r="BS1445">
        <v>1702.8920000000003</v>
      </c>
      <c r="BT1445">
        <v>0</v>
      </c>
      <c r="BU1445">
        <v>0</v>
      </c>
      <c r="BV1445">
        <v>3.1</v>
      </c>
      <c r="BW1445">
        <v>1</v>
      </c>
      <c r="CV1445">
        <v>0</v>
      </c>
      <c r="CW1445">
        <f>ROUND(Y1445*Source!I424*DO1445,7)</f>
        <v>3.1</v>
      </c>
      <c r="CX1445">
        <f>ROUND(Y1445*Source!I424,7)</f>
        <v>3.1</v>
      </c>
      <c r="CY1445">
        <f>AB1445</f>
        <v>1719.6</v>
      </c>
      <c r="CZ1445">
        <f>AF1445</f>
        <v>1521.77</v>
      </c>
      <c r="DA1445">
        <f>AJ1445</f>
        <v>1.1299999999999999</v>
      </c>
      <c r="DB1445">
        <f t="shared" si="1152"/>
        <v>4717.49</v>
      </c>
      <c r="DC1445">
        <f t="shared" si="1153"/>
        <v>1702.89</v>
      </c>
      <c r="DD1445" t="s">
        <v>3</v>
      </c>
      <c r="DE1445" t="s">
        <v>3</v>
      </c>
      <c r="DF1445">
        <f t="shared" si="1154"/>
        <v>0</v>
      </c>
      <c r="DG1445">
        <f>ROUND(ROUND(AF1445*AJ1445,2)*CX1445,2)</f>
        <v>5330.76</v>
      </c>
      <c r="DH1445">
        <f t="shared" si="1138"/>
        <v>1702.89</v>
      </c>
      <c r="DI1445">
        <f t="shared" ref="DI1445:DI1508" si="1155">ROUND(ROUND(AH1445,2)*CX1445,2)</f>
        <v>0</v>
      </c>
      <c r="DJ1445">
        <f>DG1445+DH1445</f>
        <v>7033.6500000000005</v>
      </c>
      <c r="DK1445">
        <v>1</v>
      </c>
      <c r="DL1445" t="s">
        <v>1082</v>
      </c>
      <c r="DM1445">
        <v>5</v>
      </c>
      <c r="DN1445" t="s">
        <v>1062</v>
      </c>
      <c r="DO1445">
        <v>1</v>
      </c>
    </row>
    <row r="1446" spans="1:119" x14ac:dyDescent="0.2">
      <c r="A1446">
        <f>ROW(Source!A424)</f>
        <v>424</v>
      </c>
      <c r="B1446">
        <v>295887217</v>
      </c>
      <c r="C1446">
        <v>295892550</v>
      </c>
      <c r="D1446">
        <v>277946622</v>
      </c>
      <c r="E1446">
        <v>1</v>
      </c>
      <c r="F1446">
        <v>1</v>
      </c>
      <c r="G1446">
        <v>1</v>
      </c>
      <c r="H1446">
        <v>2</v>
      </c>
      <c r="I1446" t="s">
        <v>1083</v>
      </c>
      <c r="J1446" t="s">
        <v>1084</v>
      </c>
      <c r="K1446" t="s">
        <v>1085</v>
      </c>
      <c r="L1446">
        <v>1368</v>
      </c>
      <c r="N1446">
        <v>1011</v>
      </c>
      <c r="O1446" t="s">
        <v>961</v>
      </c>
      <c r="P1446" t="s">
        <v>961</v>
      </c>
      <c r="Q1446">
        <v>1</v>
      </c>
      <c r="W1446">
        <v>0</v>
      </c>
      <c r="X1446">
        <v>-733660489</v>
      </c>
      <c r="Y1446">
        <f t="shared" si="1151"/>
        <v>3.75</v>
      </c>
      <c r="AA1446">
        <v>0</v>
      </c>
      <c r="AB1446">
        <v>16.05</v>
      </c>
      <c r="AC1446">
        <v>0</v>
      </c>
      <c r="AD1446">
        <v>0</v>
      </c>
      <c r="AE1446">
        <v>0</v>
      </c>
      <c r="AF1446">
        <v>12.74</v>
      </c>
      <c r="AG1446">
        <v>0</v>
      </c>
      <c r="AH1446">
        <v>0</v>
      </c>
      <c r="AI1446">
        <v>1</v>
      </c>
      <c r="AJ1446">
        <v>1.26</v>
      </c>
      <c r="AK1446">
        <v>1</v>
      </c>
      <c r="AL1446">
        <v>1</v>
      </c>
      <c r="AM1446">
        <v>2</v>
      </c>
      <c r="AN1446">
        <v>0</v>
      </c>
      <c r="AO1446">
        <v>0</v>
      </c>
      <c r="AP1446">
        <v>1</v>
      </c>
      <c r="AQ1446">
        <v>1</v>
      </c>
      <c r="AR1446">
        <v>0</v>
      </c>
      <c r="AS1446" t="s">
        <v>3</v>
      </c>
      <c r="AT1446">
        <v>3.75</v>
      </c>
      <c r="AU1446" t="s">
        <v>3</v>
      </c>
      <c r="AV1446">
        <v>1</v>
      </c>
      <c r="AW1446">
        <v>2</v>
      </c>
      <c r="AX1446">
        <v>295892564</v>
      </c>
      <c r="AY1446">
        <v>1</v>
      </c>
      <c r="AZ1446">
        <v>0</v>
      </c>
      <c r="BA1446">
        <v>2005</v>
      </c>
      <c r="BB1446">
        <v>1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47.774999999999999</v>
      </c>
      <c r="BL1446">
        <v>0</v>
      </c>
      <c r="BM1446">
        <v>0</v>
      </c>
      <c r="BN1446">
        <v>0</v>
      </c>
      <c r="BO1446">
        <v>0</v>
      </c>
      <c r="BP1446">
        <v>1</v>
      </c>
      <c r="BQ1446">
        <v>0</v>
      </c>
      <c r="BR1446">
        <v>47.774999999999999</v>
      </c>
      <c r="BS1446">
        <v>0</v>
      </c>
      <c r="BT1446">
        <v>0</v>
      </c>
      <c r="BU1446">
        <v>0</v>
      </c>
      <c r="BV1446">
        <v>0</v>
      </c>
      <c r="BW1446">
        <v>1</v>
      </c>
      <c r="CV1446">
        <v>0</v>
      </c>
      <c r="CW1446">
        <f>ROUND(Y1446*Source!I424*DO1446,7)</f>
        <v>0</v>
      </c>
      <c r="CX1446">
        <f>ROUND(Y1446*Source!I424,7)</f>
        <v>3.75</v>
      </c>
      <c r="CY1446">
        <f>AB1446</f>
        <v>16.05</v>
      </c>
      <c r="CZ1446">
        <f>AF1446</f>
        <v>12.74</v>
      </c>
      <c r="DA1446">
        <f>AJ1446</f>
        <v>1.26</v>
      </c>
      <c r="DB1446">
        <f t="shared" si="1152"/>
        <v>47.78</v>
      </c>
      <c r="DC1446">
        <f t="shared" si="1153"/>
        <v>0</v>
      </c>
      <c r="DD1446" t="s">
        <v>3</v>
      </c>
      <c r="DE1446" t="s">
        <v>3</v>
      </c>
      <c r="DF1446">
        <f t="shared" si="1154"/>
        <v>0</v>
      </c>
      <c r="DG1446">
        <f>ROUND(ROUND(AF1446*AJ1446,2)*CX1446,2)</f>
        <v>60.19</v>
      </c>
      <c r="DH1446">
        <f t="shared" si="1138"/>
        <v>0</v>
      </c>
      <c r="DI1446">
        <f t="shared" si="1155"/>
        <v>0</v>
      </c>
      <c r="DJ1446">
        <f>DG1446+DH1446</f>
        <v>60.19</v>
      </c>
      <c r="DK1446">
        <v>1</v>
      </c>
      <c r="DL1446" t="s">
        <v>3</v>
      </c>
      <c r="DM1446">
        <v>0</v>
      </c>
      <c r="DN1446" t="s">
        <v>3</v>
      </c>
      <c r="DO1446">
        <v>0</v>
      </c>
    </row>
    <row r="1447" spans="1:119" x14ac:dyDescent="0.2">
      <c r="A1447">
        <f>ROW(Source!A425)</f>
        <v>425</v>
      </c>
      <c r="B1447">
        <v>295887217</v>
      </c>
      <c r="C1447">
        <v>295892568</v>
      </c>
      <c r="D1447">
        <v>277560287</v>
      </c>
      <c r="E1447">
        <v>109</v>
      </c>
      <c r="F1447">
        <v>1</v>
      </c>
      <c r="G1447">
        <v>1</v>
      </c>
      <c r="H1447">
        <v>1</v>
      </c>
      <c r="I1447" t="s">
        <v>1107</v>
      </c>
      <c r="J1447" t="s">
        <v>3</v>
      </c>
      <c r="K1447" t="s">
        <v>1108</v>
      </c>
      <c r="L1447">
        <v>1191</v>
      </c>
      <c r="N1447">
        <v>1013</v>
      </c>
      <c r="O1447" t="s">
        <v>1062</v>
      </c>
      <c r="P1447" t="s">
        <v>1062</v>
      </c>
      <c r="Q1447">
        <v>1</v>
      </c>
      <c r="W1447">
        <v>0</v>
      </c>
      <c r="X1447">
        <v>-112797078</v>
      </c>
      <c r="Y1447">
        <f t="shared" ref="Y1447:Y1453" si="1156">(AT1447*ROUND(0.65,7))</f>
        <v>8.254999999999999</v>
      </c>
      <c r="AA1447">
        <v>0</v>
      </c>
      <c r="AB1447">
        <v>0</v>
      </c>
      <c r="AC1447">
        <v>0</v>
      </c>
      <c r="AD1447">
        <v>445.88</v>
      </c>
      <c r="AE1447">
        <v>0</v>
      </c>
      <c r="AF1447">
        <v>0</v>
      </c>
      <c r="AG1447">
        <v>0</v>
      </c>
      <c r="AH1447">
        <v>445.88</v>
      </c>
      <c r="AI1447">
        <v>1</v>
      </c>
      <c r="AJ1447">
        <v>1</v>
      </c>
      <c r="AK1447">
        <v>1</v>
      </c>
      <c r="AL1447">
        <v>1</v>
      </c>
      <c r="AM1447">
        <v>-2</v>
      </c>
      <c r="AN1447">
        <v>0</v>
      </c>
      <c r="AO1447">
        <v>0</v>
      </c>
      <c r="AP1447">
        <v>1</v>
      </c>
      <c r="AQ1447">
        <v>1</v>
      </c>
      <c r="AR1447">
        <v>0</v>
      </c>
      <c r="AS1447" t="s">
        <v>3</v>
      </c>
      <c r="AT1447">
        <v>12.7</v>
      </c>
      <c r="AU1447" t="s">
        <v>406</v>
      </c>
      <c r="AV1447">
        <v>1</v>
      </c>
      <c r="AW1447">
        <v>2</v>
      </c>
      <c r="AX1447">
        <v>295892576</v>
      </c>
      <c r="AY1447">
        <v>1</v>
      </c>
      <c r="AZ1447">
        <v>0</v>
      </c>
      <c r="BA1447">
        <v>2009</v>
      </c>
      <c r="BB1447">
        <v>1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5662.6759999999995</v>
      </c>
      <c r="BN1447">
        <v>12.7</v>
      </c>
      <c r="BO1447">
        <v>0</v>
      </c>
      <c r="BP1447">
        <v>1</v>
      </c>
      <c r="BQ1447">
        <v>0</v>
      </c>
      <c r="BR1447">
        <v>0</v>
      </c>
      <c r="BS1447">
        <v>0</v>
      </c>
      <c r="BT1447">
        <v>3680.7393999999995</v>
      </c>
      <c r="BU1447">
        <v>8.254999999999999</v>
      </c>
      <c r="BV1447">
        <v>0</v>
      </c>
      <c r="BW1447">
        <v>1</v>
      </c>
      <c r="CU1447">
        <f>ROUND(AT1447*Source!I425*AH1447*AL1447,2)</f>
        <v>5662.68</v>
      </c>
      <c r="CV1447">
        <f>ROUND(Y1447*Source!I425,7)</f>
        <v>8.2550000000000008</v>
      </c>
      <c r="CW1447">
        <v>0</v>
      </c>
      <c r="CX1447">
        <f>ROUND(Y1447*Source!I425,7)</f>
        <v>8.2550000000000008</v>
      </c>
      <c r="CY1447">
        <f>AD1447</f>
        <v>445.88</v>
      </c>
      <c r="CZ1447">
        <f>AH1447</f>
        <v>445.88</v>
      </c>
      <c r="DA1447">
        <f>AL1447</f>
        <v>1</v>
      </c>
      <c r="DB1447">
        <f t="shared" ref="DB1447:DB1453" si="1157">ROUND((ROUND(AT1447*CZ1447,2)*ROUND(0.65,7)),6)</f>
        <v>3680.7420000000002</v>
      </c>
      <c r="DC1447">
        <f t="shared" ref="DC1447:DC1453" si="1158">ROUND((ROUND(AT1447*AG1447,2)*ROUND(0.65,7)),6)</f>
        <v>0</v>
      </c>
      <c r="DD1447" t="s">
        <v>3</v>
      </c>
      <c r="DE1447" t="s">
        <v>3</v>
      </c>
      <c r="DF1447">
        <f t="shared" si="1154"/>
        <v>0</v>
      </c>
      <c r="DG1447">
        <f>ROUND(ROUND(AF1447,2)*CX1447,2)</f>
        <v>0</v>
      </c>
      <c r="DH1447">
        <f t="shared" si="1138"/>
        <v>0</v>
      </c>
      <c r="DI1447">
        <f t="shared" si="1155"/>
        <v>3680.74</v>
      </c>
      <c r="DJ1447">
        <f>DI1447</f>
        <v>3680.74</v>
      </c>
      <c r="DK1447">
        <v>1</v>
      </c>
      <c r="DL1447" t="s">
        <v>3</v>
      </c>
      <c r="DM1447">
        <v>0</v>
      </c>
      <c r="DN1447" t="s">
        <v>3</v>
      </c>
      <c r="DO1447">
        <v>0</v>
      </c>
    </row>
    <row r="1448" spans="1:119" x14ac:dyDescent="0.2">
      <c r="A1448">
        <f>ROW(Source!A425)</f>
        <v>425</v>
      </c>
      <c r="B1448">
        <v>295887217</v>
      </c>
      <c r="C1448">
        <v>295892568</v>
      </c>
      <c r="D1448">
        <v>277560491</v>
      </c>
      <c r="E1448">
        <v>109</v>
      </c>
      <c r="F1448">
        <v>1</v>
      </c>
      <c r="G1448">
        <v>1</v>
      </c>
      <c r="H1448">
        <v>1</v>
      </c>
      <c r="I1448" t="s">
        <v>1063</v>
      </c>
      <c r="J1448" t="s">
        <v>3</v>
      </c>
      <c r="K1448" t="s">
        <v>1064</v>
      </c>
      <c r="L1448">
        <v>1191</v>
      </c>
      <c r="N1448">
        <v>1013</v>
      </c>
      <c r="O1448" t="s">
        <v>1062</v>
      </c>
      <c r="P1448" t="s">
        <v>1062</v>
      </c>
      <c r="Q1448">
        <v>1</v>
      </c>
      <c r="W1448">
        <v>0</v>
      </c>
      <c r="X1448">
        <v>-1417349443</v>
      </c>
      <c r="Y1448">
        <f t="shared" si="1156"/>
        <v>3.4969999999999999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1</v>
      </c>
      <c r="AJ1448">
        <v>1</v>
      </c>
      <c r="AK1448">
        <v>1</v>
      </c>
      <c r="AL1448">
        <v>1</v>
      </c>
      <c r="AM1448">
        <v>-2</v>
      </c>
      <c r="AN1448">
        <v>0</v>
      </c>
      <c r="AO1448">
        <v>0</v>
      </c>
      <c r="AP1448">
        <v>1</v>
      </c>
      <c r="AQ1448">
        <v>1</v>
      </c>
      <c r="AR1448">
        <v>0</v>
      </c>
      <c r="AS1448" t="s">
        <v>3</v>
      </c>
      <c r="AT1448">
        <v>5.38</v>
      </c>
      <c r="AU1448" t="s">
        <v>406</v>
      </c>
      <c r="AV1448">
        <v>2</v>
      </c>
      <c r="AW1448">
        <v>2</v>
      </c>
      <c r="AX1448">
        <v>295892577</v>
      </c>
      <c r="AY1448">
        <v>1</v>
      </c>
      <c r="AZ1448">
        <v>0</v>
      </c>
      <c r="BA1448">
        <v>2010</v>
      </c>
      <c r="BB1448">
        <v>1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CV1448">
        <v>0</v>
      </c>
      <c r="CW1448">
        <v>0</v>
      </c>
      <c r="CX1448">
        <f>ROUND(Y1448*Source!I425,7)</f>
        <v>3.4969999999999999</v>
      </c>
      <c r="CY1448">
        <f>AD1448</f>
        <v>0</v>
      </c>
      <c r="CZ1448">
        <f>AH1448</f>
        <v>0</v>
      </c>
      <c r="DA1448">
        <f>AL1448</f>
        <v>1</v>
      </c>
      <c r="DB1448">
        <f t="shared" si="1157"/>
        <v>0</v>
      </c>
      <c r="DC1448">
        <f t="shared" si="1158"/>
        <v>0</v>
      </c>
      <c r="DD1448" t="s">
        <v>3</v>
      </c>
      <c r="DE1448" t="s">
        <v>3</v>
      </c>
      <c r="DF1448">
        <f t="shared" si="1154"/>
        <v>0</v>
      </c>
      <c r="DG1448">
        <f>ROUND(ROUND(AF1448,2)*CX1448,2)</f>
        <v>0</v>
      </c>
      <c r="DH1448">
        <f t="shared" si="1138"/>
        <v>0</v>
      </c>
      <c r="DI1448">
        <f t="shared" si="1155"/>
        <v>0</v>
      </c>
      <c r="DJ1448">
        <f>DI1448</f>
        <v>0</v>
      </c>
      <c r="DK1448">
        <v>0</v>
      </c>
      <c r="DL1448" t="s">
        <v>3</v>
      </c>
      <c r="DM1448">
        <v>0</v>
      </c>
      <c r="DN1448" t="s">
        <v>3</v>
      </c>
      <c r="DO1448">
        <v>0</v>
      </c>
    </row>
    <row r="1449" spans="1:119" x14ac:dyDescent="0.2">
      <c r="A1449">
        <f>ROW(Source!A425)</f>
        <v>425</v>
      </c>
      <c r="B1449">
        <v>295887217</v>
      </c>
      <c r="C1449">
        <v>295892568</v>
      </c>
      <c r="D1449">
        <v>277945622</v>
      </c>
      <c r="E1449">
        <v>1</v>
      </c>
      <c r="F1449">
        <v>1</v>
      </c>
      <c r="G1449">
        <v>1</v>
      </c>
      <c r="H1449">
        <v>2</v>
      </c>
      <c r="I1449" t="s">
        <v>1069</v>
      </c>
      <c r="J1449" t="s">
        <v>1070</v>
      </c>
      <c r="K1449" t="s">
        <v>1071</v>
      </c>
      <c r="L1449">
        <v>1368</v>
      </c>
      <c r="N1449">
        <v>1011</v>
      </c>
      <c r="O1449" t="s">
        <v>961</v>
      </c>
      <c r="P1449" t="s">
        <v>961</v>
      </c>
      <c r="Q1449">
        <v>1</v>
      </c>
      <c r="W1449">
        <v>0</v>
      </c>
      <c r="X1449">
        <v>554806292</v>
      </c>
      <c r="Y1449">
        <f t="shared" si="1156"/>
        <v>1.4949999999999999</v>
      </c>
      <c r="AA1449">
        <v>0</v>
      </c>
      <c r="AB1449">
        <v>233.29</v>
      </c>
      <c r="AC1449">
        <v>0</v>
      </c>
      <c r="AD1449">
        <v>0</v>
      </c>
      <c r="AE1449">
        <v>0</v>
      </c>
      <c r="AF1449">
        <v>189.67</v>
      </c>
      <c r="AG1449">
        <v>0</v>
      </c>
      <c r="AH1449">
        <v>0</v>
      </c>
      <c r="AI1449">
        <v>1</v>
      </c>
      <c r="AJ1449">
        <v>1.23</v>
      </c>
      <c r="AK1449">
        <v>1</v>
      </c>
      <c r="AL1449">
        <v>1</v>
      </c>
      <c r="AM1449">
        <v>2</v>
      </c>
      <c r="AN1449">
        <v>0</v>
      </c>
      <c r="AO1449">
        <v>0</v>
      </c>
      <c r="AP1449">
        <v>1</v>
      </c>
      <c r="AQ1449">
        <v>1</v>
      </c>
      <c r="AR1449">
        <v>0</v>
      </c>
      <c r="AS1449" t="s">
        <v>3</v>
      </c>
      <c r="AT1449">
        <v>2.2999999999999998</v>
      </c>
      <c r="AU1449" t="s">
        <v>406</v>
      </c>
      <c r="AV1449">
        <v>1</v>
      </c>
      <c r="AW1449">
        <v>2</v>
      </c>
      <c r="AX1449">
        <v>295892578</v>
      </c>
      <c r="AY1449">
        <v>1</v>
      </c>
      <c r="AZ1449">
        <v>0</v>
      </c>
      <c r="BA1449">
        <v>2011</v>
      </c>
      <c r="BB1449">
        <v>1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436.24099999999993</v>
      </c>
      <c r="BL1449">
        <v>0</v>
      </c>
      <c r="BM1449">
        <v>0</v>
      </c>
      <c r="BN1449">
        <v>0</v>
      </c>
      <c r="BO1449">
        <v>0</v>
      </c>
      <c r="BP1449">
        <v>1</v>
      </c>
      <c r="BQ1449">
        <v>0</v>
      </c>
      <c r="BR1449">
        <v>283.55664999999993</v>
      </c>
      <c r="BS1449">
        <v>0</v>
      </c>
      <c r="BT1449">
        <v>0</v>
      </c>
      <c r="BU1449">
        <v>0</v>
      </c>
      <c r="BV1449">
        <v>0</v>
      </c>
      <c r="BW1449">
        <v>1</v>
      </c>
      <c r="CV1449">
        <v>0</v>
      </c>
      <c r="CW1449">
        <f>ROUND(Y1449*Source!I425*DO1449,7)</f>
        <v>0</v>
      </c>
      <c r="CX1449">
        <f>ROUND(Y1449*Source!I425,7)</f>
        <v>1.4950000000000001</v>
      </c>
      <c r="CY1449">
        <f>AB1449</f>
        <v>233.29</v>
      </c>
      <c r="CZ1449">
        <f>AF1449</f>
        <v>189.67</v>
      </c>
      <c r="DA1449">
        <f>AJ1449</f>
        <v>1.23</v>
      </c>
      <c r="DB1449">
        <f t="shared" si="1157"/>
        <v>283.55599999999998</v>
      </c>
      <c r="DC1449">
        <f t="shared" si="1158"/>
        <v>0</v>
      </c>
      <c r="DD1449" t="s">
        <v>3</v>
      </c>
      <c r="DE1449" t="s">
        <v>3</v>
      </c>
      <c r="DF1449">
        <f t="shared" si="1154"/>
        <v>0</v>
      </c>
      <c r="DG1449">
        <f>ROUND(ROUND(AF1449*AJ1449,2)*CX1449,2)</f>
        <v>348.77</v>
      </c>
      <c r="DH1449">
        <f t="shared" si="1138"/>
        <v>0</v>
      </c>
      <c r="DI1449">
        <f t="shared" si="1155"/>
        <v>0</v>
      </c>
      <c r="DJ1449">
        <f>DG1449+DH1449</f>
        <v>348.77</v>
      </c>
      <c r="DK1449">
        <v>1</v>
      </c>
      <c r="DL1449" t="s">
        <v>3</v>
      </c>
      <c r="DM1449">
        <v>0</v>
      </c>
      <c r="DN1449" t="s">
        <v>3</v>
      </c>
      <c r="DO1449">
        <v>0</v>
      </c>
    </row>
    <row r="1450" spans="1:119" x14ac:dyDescent="0.2">
      <c r="A1450">
        <f>ROW(Source!A425)</f>
        <v>425</v>
      </c>
      <c r="B1450">
        <v>295887217</v>
      </c>
      <c r="C1450">
        <v>295892568</v>
      </c>
      <c r="D1450">
        <v>277945779</v>
      </c>
      <c r="E1450">
        <v>1</v>
      </c>
      <c r="F1450">
        <v>1</v>
      </c>
      <c r="G1450">
        <v>1</v>
      </c>
      <c r="H1450">
        <v>2</v>
      </c>
      <c r="I1450" t="s">
        <v>1072</v>
      </c>
      <c r="J1450" t="s">
        <v>1073</v>
      </c>
      <c r="K1450" t="s">
        <v>1074</v>
      </c>
      <c r="L1450">
        <v>1368</v>
      </c>
      <c r="N1450">
        <v>1011</v>
      </c>
      <c r="O1450" t="s">
        <v>961</v>
      </c>
      <c r="P1450" t="s">
        <v>961</v>
      </c>
      <c r="Q1450">
        <v>1</v>
      </c>
      <c r="W1450">
        <v>0</v>
      </c>
      <c r="X1450">
        <v>-1301021868</v>
      </c>
      <c r="Y1450">
        <f t="shared" si="1156"/>
        <v>1.5535000000000001</v>
      </c>
      <c r="AA1450">
        <v>0</v>
      </c>
      <c r="AB1450">
        <v>1274.48</v>
      </c>
      <c r="AC1450">
        <v>642.05999999999995</v>
      </c>
      <c r="AD1450">
        <v>0</v>
      </c>
      <c r="AE1450">
        <v>0</v>
      </c>
      <c r="AF1450">
        <v>1070.99</v>
      </c>
      <c r="AG1450">
        <v>642.05999999999995</v>
      </c>
      <c r="AH1450">
        <v>0</v>
      </c>
      <c r="AI1450">
        <v>1</v>
      </c>
      <c r="AJ1450">
        <v>1.19</v>
      </c>
      <c r="AK1450">
        <v>1</v>
      </c>
      <c r="AL1450">
        <v>1</v>
      </c>
      <c r="AM1450">
        <v>2</v>
      </c>
      <c r="AN1450">
        <v>0</v>
      </c>
      <c r="AO1450">
        <v>0</v>
      </c>
      <c r="AP1450">
        <v>1</v>
      </c>
      <c r="AQ1450">
        <v>1</v>
      </c>
      <c r="AR1450">
        <v>0</v>
      </c>
      <c r="AS1450" t="s">
        <v>3</v>
      </c>
      <c r="AT1450">
        <v>2.39</v>
      </c>
      <c r="AU1450" t="s">
        <v>406</v>
      </c>
      <c r="AV1450">
        <v>1</v>
      </c>
      <c r="AW1450">
        <v>2</v>
      </c>
      <c r="AX1450">
        <v>295892579</v>
      </c>
      <c r="AY1450">
        <v>1</v>
      </c>
      <c r="AZ1450">
        <v>0</v>
      </c>
      <c r="BA1450">
        <v>2012</v>
      </c>
      <c r="BB1450">
        <v>1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2559.6661000000004</v>
      </c>
      <c r="BL1450">
        <v>1534.5234</v>
      </c>
      <c r="BM1450">
        <v>0</v>
      </c>
      <c r="BN1450">
        <v>0</v>
      </c>
      <c r="BO1450">
        <v>2.39</v>
      </c>
      <c r="BP1450">
        <v>1</v>
      </c>
      <c r="BQ1450">
        <v>0</v>
      </c>
      <c r="BR1450">
        <v>1663.7829650000001</v>
      </c>
      <c r="BS1450">
        <v>997.44020999999998</v>
      </c>
      <c r="BT1450">
        <v>0</v>
      </c>
      <c r="BU1450">
        <v>0</v>
      </c>
      <c r="BV1450">
        <v>1.5535000000000001</v>
      </c>
      <c r="BW1450">
        <v>1</v>
      </c>
      <c r="CV1450">
        <v>0</v>
      </c>
      <c r="CW1450">
        <f>ROUND(Y1450*Source!I425*DO1450,7)</f>
        <v>1.5535000000000001</v>
      </c>
      <c r="CX1450">
        <f>ROUND(Y1450*Source!I425,7)</f>
        <v>1.5535000000000001</v>
      </c>
      <c r="CY1450">
        <f>AB1450</f>
        <v>1274.48</v>
      </c>
      <c r="CZ1450">
        <f>AF1450</f>
        <v>1070.99</v>
      </c>
      <c r="DA1450">
        <f>AJ1450</f>
        <v>1.19</v>
      </c>
      <c r="DB1450">
        <f t="shared" si="1157"/>
        <v>1663.7855</v>
      </c>
      <c r="DC1450">
        <f t="shared" si="1158"/>
        <v>997.43799999999999</v>
      </c>
      <c r="DD1450" t="s">
        <v>3</v>
      </c>
      <c r="DE1450" t="s">
        <v>3</v>
      </c>
      <c r="DF1450">
        <f t="shared" si="1154"/>
        <v>0</v>
      </c>
      <c r="DG1450">
        <f>ROUND(ROUND(AF1450*AJ1450,2)*CX1450,2)</f>
        <v>1979.9</v>
      </c>
      <c r="DH1450">
        <f t="shared" si="1138"/>
        <v>997.44</v>
      </c>
      <c r="DI1450">
        <f t="shared" si="1155"/>
        <v>0</v>
      </c>
      <c r="DJ1450">
        <f>DG1450+DH1450</f>
        <v>2977.34</v>
      </c>
      <c r="DK1450">
        <v>1</v>
      </c>
      <c r="DL1450" t="s">
        <v>1068</v>
      </c>
      <c r="DM1450">
        <v>6</v>
      </c>
      <c r="DN1450" t="s">
        <v>1062</v>
      </c>
      <c r="DO1450">
        <v>1</v>
      </c>
    </row>
    <row r="1451" spans="1:119" x14ac:dyDescent="0.2">
      <c r="A1451">
        <f>ROW(Source!A425)</f>
        <v>425</v>
      </c>
      <c r="B1451">
        <v>295887217</v>
      </c>
      <c r="C1451">
        <v>295892568</v>
      </c>
      <c r="D1451">
        <v>277945806</v>
      </c>
      <c r="E1451">
        <v>1</v>
      </c>
      <c r="F1451">
        <v>1</v>
      </c>
      <c r="G1451">
        <v>1</v>
      </c>
      <c r="H1451">
        <v>2</v>
      </c>
      <c r="I1451" t="s">
        <v>1075</v>
      </c>
      <c r="J1451" t="s">
        <v>1076</v>
      </c>
      <c r="K1451" t="s">
        <v>1077</v>
      </c>
      <c r="L1451">
        <v>1368</v>
      </c>
      <c r="N1451">
        <v>1011</v>
      </c>
      <c r="O1451" t="s">
        <v>961</v>
      </c>
      <c r="P1451" t="s">
        <v>961</v>
      </c>
      <c r="Q1451">
        <v>1</v>
      </c>
      <c r="W1451">
        <v>0</v>
      </c>
      <c r="X1451">
        <v>1745550372</v>
      </c>
      <c r="Y1451">
        <f t="shared" si="1156"/>
        <v>0.44849999999999995</v>
      </c>
      <c r="AA1451">
        <v>0</v>
      </c>
      <c r="AB1451">
        <v>758.04</v>
      </c>
      <c r="AC1451">
        <v>477.98</v>
      </c>
      <c r="AD1451">
        <v>0</v>
      </c>
      <c r="AE1451">
        <v>0</v>
      </c>
      <c r="AF1451">
        <v>758.04</v>
      </c>
      <c r="AG1451">
        <v>477.98</v>
      </c>
      <c r="AH1451">
        <v>0</v>
      </c>
      <c r="AI1451">
        <v>1</v>
      </c>
      <c r="AJ1451">
        <v>1</v>
      </c>
      <c r="AK1451">
        <v>1</v>
      </c>
      <c r="AL1451">
        <v>1</v>
      </c>
      <c r="AM1451">
        <v>-2</v>
      </c>
      <c r="AN1451">
        <v>0</v>
      </c>
      <c r="AO1451">
        <v>0</v>
      </c>
      <c r="AP1451">
        <v>1</v>
      </c>
      <c r="AQ1451">
        <v>1</v>
      </c>
      <c r="AR1451">
        <v>0</v>
      </c>
      <c r="AS1451" t="s">
        <v>3</v>
      </c>
      <c r="AT1451">
        <v>0.69</v>
      </c>
      <c r="AU1451" t="s">
        <v>406</v>
      </c>
      <c r="AV1451">
        <v>1</v>
      </c>
      <c r="AW1451">
        <v>2</v>
      </c>
      <c r="AX1451">
        <v>295892580</v>
      </c>
      <c r="AY1451">
        <v>1</v>
      </c>
      <c r="AZ1451">
        <v>0</v>
      </c>
      <c r="BA1451">
        <v>2013</v>
      </c>
      <c r="BB1451">
        <v>1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523.04759999999999</v>
      </c>
      <c r="BL1451">
        <v>329.80619999999999</v>
      </c>
      <c r="BM1451">
        <v>0</v>
      </c>
      <c r="BN1451">
        <v>0</v>
      </c>
      <c r="BO1451">
        <v>0.69</v>
      </c>
      <c r="BP1451">
        <v>1</v>
      </c>
      <c r="BQ1451">
        <v>0</v>
      </c>
      <c r="BR1451">
        <v>339.98093999999998</v>
      </c>
      <c r="BS1451">
        <v>214.37402999999998</v>
      </c>
      <c r="BT1451">
        <v>0</v>
      </c>
      <c r="BU1451">
        <v>0</v>
      </c>
      <c r="BV1451">
        <v>0.44849999999999995</v>
      </c>
      <c r="BW1451">
        <v>1</v>
      </c>
      <c r="CV1451">
        <v>0</v>
      </c>
      <c r="CW1451">
        <f>ROUND(Y1451*Source!I425*DO1451,7)</f>
        <v>0.44850000000000001</v>
      </c>
      <c r="CX1451">
        <f>ROUND(Y1451*Source!I425,7)</f>
        <v>0.44850000000000001</v>
      </c>
      <c r="CY1451">
        <f>AB1451</f>
        <v>758.04</v>
      </c>
      <c r="CZ1451">
        <f>AF1451</f>
        <v>758.04</v>
      </c>
      <c r="DA1451">
        <f>AJ1451</f>
        <v>1</v>
      </c>
      <c r="DB1451">
        <f t="shared" si="1157"/>
        <v>339.98250000000002</v>
      </c>
      <c r="DC1451">
        <f t="shared" si="1158"/>
        <v>214.37649999999999</v>
      </c>
      <c r="DD1451" t="s">
        <v>3</v>
      </c>
      <c r="DE1451" t="s">
        <v>3</v>
      </c>
      <c r="DF1451">
        <f t="shared" si="1154"/>
        <v>0</v>
      </c>
      <c r="DG1451">
        <f>ROUND(ROUND(AF1451,2)*CX1451,2)</f>
        <v>339.98</v>
      </c>
      <c r="DH1451">
        <f t="shared" si="1138"/>
        <v>214.37</v>
      </c>
      <c r="DI1451">
        <f t="shared" si="1155"/>
        <v>0</v>
      </c>
      <c r="DJ1451">
        <f>DG1451+DH1451</f>
        <v>554.35</v>
      </c>
      <c r="DK1451">
        <v>1</v>
      </c>
      <c r="DL1451" t="s">
        <v>1078</v>
      </c>
      <c r="DM1451">
        <v>4</v>
      </c>
      <c r="DN1451" t="s">
        <v>1062</v>
      </c>
      <c r="DO1451">
        <v>1</v>
      </c>
    </row>
    <row r="1452" spans="1:119" x14ac:dyDescent="0.2">
      <c r="A1452">
        <f>ROW(Source!A425)</f>
        <v>425</v>
      </c>
      <c r="B1452">
        <v>295887217</v>
      </c>
      <c r="C1452">
        <v>295892568</v>
      </c>
      <c r="D1452">
        <v>277945914</v>
      </c>
      <c r="E1452">
        <v>1</v>
      </c>
      <c r="F1452">
        <v>1</v>
      </c>
      <c r="G1452">
        <v>1</v>
      </c>
      <c r="H1452">
        <v>2</v>
      </c>
      <c r="I1452" t="s">
        <v>1079</v>
      </c>
      <c r="J1452" t="s">
        <v>1080</v>
      </c>
      <c r="K1452" t="s">
        <v>1081</v>
      </c>
      <c r="L1452">
        <v>1368</v>
      </c>
      <c r="N1452">
        <v>1011</v>
      </c>
      <c r="O1452" t="s">
        <v>961</v>
      </c>
      <c r="P1452" t="s">
        <v>961</v>
      </c>
      <c r="Q1452">
        <v>1</v>
      </c>
      <c r="W1452">
        <v>0</v>
      </c>
      <c r="X1452">
        <v>-351551180</v>
      </c>
      <c r="Y1452">
        <f t="shared" si="1156"/>
        <v>1.4949999999999999</v>
      </c>
      <c r="AA1452">
        <v>0</v>
      </c>
      <c r="AB1452">
        <v>1719.6</v>
      </c>
      <c r="AC1452">
        <v>549.32000000000005</v>
      </c>
      <c r="AD1452">
        <v>0</v>
      </c>
      <c r="AE1452">
        <v>0</v>
      </c>
      <c r="AF1452">
        <v>1521.77</v>
      </c>
      <c r="AG1452">
        <v>549.32000000000005</v>
      </c>
      <c r="AH1452">
        <v>0</v>
      </c>
      <c r="AI1452">
        <v>1</v>
      </c>
      <c r="AJ1452">
        <v>1.1299999999999999</v>
      </c>
      <c r="AK1452">
        <v>1</v>
      </c>
      <c r="AL1452">
        <v>1</v>
      </c>
      <c r="AM1452">
        <v>2</v>
      </c>
      <c r="AN1452">
        <v>0</v>
      </c>
      <c r="AO1452">
        <v>0</v>
      </c>
      <c r="AP1452">
        <v>1</v>
      </c>
      <c r="AQ1452">
        <v>1</v>
      </c>
      <c r="AR1452">
        <v>0</v>
      </c>
      <c r="AS1452" t="s">
        <v>3</v>
      </c>
      <c r="AT1452">
        <v>2.2999999999999998</v>
      </c>
      <c r="AU1452" t="s">
        <v>406</v>
      </c>
      <c r="AV1452">
        <v>1</v>
      </c>
      <c r="AW1452">
        <v>2</v>
      </c>
      <c r="AX1452">
        <v>295892581</v>
      </c>
      <c r="AY1452">
        <v>1</v>
      </c>
      <c r="AZ1452">
        <v>0</v>
      </c>
      <c r="BA1452">
        <v>2014</v>
      </c>
      <c r="BB1452">
        <v>1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3500.0709999999999</v>
      </c>
      <c r="BL1452">
        <v>1263.4359999999999</v>
      </c>
      <c r="BM1452">
        <v>0</v>
      </c>
      <c r="BN1452">
        <v>0</v>
      </c>
      <c r="BO1452">
        <v>2.2999999999999998</v>
      </c>
      <c r="BP1452">
        <v>1</v>
      </c>
      <c r="BQ1452">
        <v>0</v>
      </c>
      <c r="BR1452">
        <v>2275.0461499999997</v>
      </c>
      <c r="BS1452">
        <v>821.23339999999996</v>
      </c>
      <c r="BT1452">
        <v>0</v>
      </c>
      <c r="BU1452">
        <v>0</v>
      </c>
      <c r="BV1452">
        <v>1.4949999999999999</v>
      </c>
      <c r="BW1452">
        <v>1</v>
      </c>
      <c r="CV1452">
        <v>0</v>
      </c>
      <c r="CW1452">
        <f>ROUND(Y1452*Source!I425*DO1452,7)</f>
        <v>1.4950000000000001</v>
      </c>
      <c r="CX1452">
        <f>ROUND(Y1452*Source!I425,7)</f>
        <v>1.4950000000000001</v>
      </c>
      <c r="CY1452">
        <f>AB1452</f>
        <v>1719.6</v>
      </c>
      <c r="CZ1452">
        <f>AF1452</f>
        <v>1521.77</v>
      </c>
      <c r="DA1452">
        <f>AJ1452</f>
        <v>1.1299999999999999</v>
      </c>
      <c r="DB1452">
        <f t="shared" si="1157"/>
        <v>2275.0455000000002</v>
      </c>
      <c r="DC1452">
        <f t="shared" si="1158"/>
        <v>821.23599999999999</v>
      </c>
      <c r="DD1452" t="s">
        <v>3</v>
      </c>
      <c r="DE1452" t="s">
        <v>3</v>
      </c>
      <c r="DF1452">
        <f t="shared" si="1154"/>
        <v>0</v>
      </c>
      <c r="DG1452">
        <f>ROUND(ROUND(AF1452*AJ1452,2)*CX1452,2)</f>
        <v>2570.8000000000002</v>
      </c>
      <c r="DH1452">
        <f t="shared" si="1138"/>
        <v>821.23</v>
      </c>
      <c r="DI1452">
        <f t="shared" si="1155"/>
        <v>0</v>
      </c>
      <c r="DJ1452">
        <f>DG1452+DH1452</f>
        <v>3392.03</v>
      </c>
      <c r="DK1452">
        <v>1</v>
      </c>
      <c r="DL1452" t="s">
        <v>1082</v>
      </c>
      <c r="DM1452">
        <v>5</v>
      </c>
      <c r="DN1452" t="s">
        <v>1062</v>
      </c>
      <c r="DO1452">
        <v>1</v>
      </c>
    </row>
    <row r="1453" spans="1:119" x14ac:dyDescent="0.2">
      <c r="A1453">
        <f>ROW(Source!A425)</f>
        <v>425</v>
      </c>
      <c r="B1453">
        <v>295887217</v>
      </c>
      <c r="C1453">
        <v>295892568</v>
      </c>
      <c r="D1453">
        <v>277946622</v>
      </c>
      <c r="E1453">
        <v>1</v>
      </c>
      <c r="F1453">
        <v>1</v>
      </c>
      <c r="G1453">
        <v>1</v>
      </c>
      <c r="H1453">
        <v>2</v>
      </c>
      <c r="I1453" t="s">
        <v>1083</v>
      </c>
      <c r="J1453" t="s">
        <v>1084</v>
      </c>
      <c r="K1453" t="s">
        <v>1085</v>
      </c>
      <c r="L1453">
        <v>1368</v>
      </c>
      <c r="N1453">
        <v>1011</v>
      </c>
      <c r="O1453" t="s">
        <v>961</v>
      </c>
      <c r="P1453" t="s">
        <v>961</v>
      </c>
      <c r="Q1453">
        <v>1</v>
      </c>
      <c r="W1453">
        <v>0</v>
      </c>
      <c r="X1453">
        <v>-733660489</v>
      </c>
      <c r="Y1453">
        <f t="shared" si="1156"/>
        <v>1.9175000000000002</v>
      </c>
      <c r="AA1453">
        <v>0</v>
      </c>
      <c r="AB1453">
        <v>16.05</v>
      </c>
      <c r="AC1453">
        <v>0</v>
      </c>
      <c r="AD1453">
        <v>0</v>
      </c>
      <c r="AE1453">
        <v>0</v>
      </c>
      <c r="AF1453">
        <v>12.74</v>
      </c>
      <c r="AG1453">
        <v>0</v>
      </c>
      <c r="AH1453">
        <v>0</v>
      </c>
      <c r="AI1453">
        <v>1</v>
      </c>
      <c r="AJ1453">
        <v>1.26</v>
      </c>
      <c r="AK1453">
        <v>1</v>
      </c>
      <c r="AL1453">
        <v>1</v>
      </c>
      <c r="AM1453">
        <v>2</v>
      </c>
      <c r="AN1453">
        <v>0</v>
      </c>
      <c r="AO1453">
        <v>0</v>
      </c>
      <c r="AP1453">
        <v>1</v>
      </c>
      <c r="AQ1453">
        <v>1</v>
      </c>
      <c r="AR1453">
        <v>0</v>
      </c>
      <c r="AS1453" t="s">
        <v>3</v>
      </c>
      <c r="AT1453">
        <v>2.95</v>
      </c>
      <c r="AU1453" t="s">
        <v>406</v>
      </c>
      <c r="AV1453">
        <v>1</v>
      </c>
      <c r="AW1453">
        <v>2</v>
      </c>
      <c r="AX1453">
        <v>295892582</v>
      </c>
      <c r="AY1453">
        <v>1</v>
      </c>
      <c r="AZ1453">
        <v>0</v>
      </c>
      <c r="BA1453">
        <v>2015</v>
      </c>
      <c r="BB1453">
        <v>1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37.583000000000006</v>
      </c>
      <c r="BL1453">
        <v>0</v>
      </c>
      <c r="BM1453">
        <v>0</v>
      </c>
      <c r="BN1453">
        <v>0</v>
      </c>
      <c r="BO1453">
        <v>0</v>
      </c>
      <c r="BP1453">
        <v>1</v>
      </c>
      <c r="BQ1453">
        <v>0</v>
      </c>
      <c r="BR1453">
        <v>24.428950000000004</v>
      </c>
      <c r="BS1453">
        <v>0</v>
      </c>
      <c r="BT1453">
        <v>0</v>
      </c>
      <c r="BU1453">
        <v>0</v>
      </c>
      <c r="BV1453">
        <v>0</v>
      </c>
      <c r="BW1453">
        <v>1</v>
      </c>
      <c r="CV1453">
        <v>0</v>
      </c>
      <c r="CW1453">
        <f>ROUND(Y1453*Source!I425*DO1453,7)</f>
        <v>0</v>
      </c>
      <c r="CX1453">
        <f>ROUND(Y1453*Source!I425,7)</f>
        <v>1.9175</v>
      </c>
      <c r="CY1453">
        <f>AB1453</f>
        <v>16.05</v>
      </c>
      <c r="CZ1453">
        <f>AF1453</f>
        <v>12.74</v>
      </c>
      <c r="DA1453">
        <f>AJ1453</f>
        <v>1.26</v>
      </c>
      <c r="DB1453">
        <f t="shared" si="1157"/>
        <v>24.427</v>
      </c>
      <c r="DC1453">
        <f t="shared" si="1158"/>
        <v>0</v>
      </c>
      <c r="DD1453" t="s">
        <v>3</v>
      </c>
      <c r="DE1453" t="s">
        <v>3</v>
      </c>
      <c r="DF1453">
        <f t="shared" si="1154"/>
        <v>0</v>
      </c>
      <c r="DG1453">
        <f>ROUND(ROUND(AF1453*AJ1453,2)*CX1453,2)</f>
        <v>30.78</v>
      </c>
      <c r="DH1453">
        <f t="shared" si="1138"/>
        <v>0</v>
      </c>
      <c r="DI1453">
        <f t="shared" si="1155"/>
        <v>0</v>
      </c>
      <c r="DJ1453">
        <f>DG1453+DH1453</f>
        <v>30.78</v>
      </c>
      <c r="DK1453">
        <v>1</v>
      </c>
      <c r="DL1453" t="s">
        <v>3</v>
      </c>
      <c r="DM1453">
        <v>0</v>
      </c>
      <c r="DN1453" t="s">
        <v>3</v>
      </c>
      <c r="DO1453">
        <v>0</v>
      </c>
    </row>
    <row r="1454" spans="1:119" x14ac:dyDescent="0.2">
      <c r="A1454">
        <f>ROW(Source!A426)</f>
        <v>426</v>
      </c>
      <c r="B1454">
        <v>295887217</v>
      </c>
      <c r="C1454">
        <v>295892586</v>
      </c>
      <c r="D1454">
        <v>277560287</v>
      </c>
      <c r="E1454">
        <v>109</v>
      </c>
      <c r="F1454">
        <v>1</v>
      </c>
      <c r="G1454">
        <v>1</v>
      </c>
      <c r="H1454">
        <v>1</v>
      </c>
      <c r="I1454" t="s">
        <v>1107</v>
      </c>
      <c r="J1454" t="s">
        <v>3</v>
      </c>
      <c r="K1454" t="s">
        <v>1108</v>
      </c>
      <c r="L1454">
        <v>1191</v>
      </c>
      <c r="N1454">
        <v>1013</v>
      </c>
      <c r="O1454" t="s">
        <v>1062</v>
      </c>
      <c r="P1454" t="s">
        <v>1062</v>
      </c>
      <c r="Q1454">
        <v>1</v>
      </c>
      <c r="W1454">
        <v>0</v>
      </c>
      <c r="X1454">
        <v>-112797078</v>
      </c>
      <c r="Y1454">
        <f t="shared" ref="Y1454:Y1460" si="1159">AT1454</f>
        <v>12.7</v>
      </c>
      <c r="AA1454">
        <v>0</v>
      </c>
      <c r="AB1454">
        <v>0</v>
      </c>
      <c r="AC1454">
        <v>0</v>
      </c>
      <c r="AD1454">
        <v>445.88</v>
      </c>
      <c r="AE1454">
        <v>0</v>
      </c>
      <c r="AF1454">
        <v>0</v>
      </c>
      <c r="AG1454">
        <v>0</v>
      </c>
      <c r="AH1454">
        <v>445.88</v>
      </c>
      <c r="AI1454">
        <v>1</v>
      </c>
      <c r="AJ1454">
        <v>1</v>
      </c>
      <c r="AK1454">
        <v>1</v>
      </c>
      <c r="AL1454">
        <v>1</v>
      </c>
      <c r="AM1454">
        <v>-2</v>
      </c>
      <c r="AN1454">
        <v>0</v>
      </c>
      <c r="AO1454">
        <v>0</v>
      </c>
      <c r="AP1454">
        <v>1</v>
      </c>
      <c r="AQ1454">
        <v>1</v>
      </c>
      <c r="AR1454">
        <v>0</v>
      </c>
      <c r="AS1454" t="s">
        <v>3</v>
      </c>
      <c r="AT1454">
        <v>12.7</v>
      </c>
      <c r="AU1454" t="s">
        <v>3</v>
      </c>
      <c r="AV1454">
        <v>1</v>
      </c>
      <c r="AW1454">
        <v>2</v>
      </c>
      <c r="AX1454">
        <v>295892594</v>
      </c>
      <c r="AY1454">
        <v>1</v>
      </c>
      <c r="AZ1454">
        <v>0</v>
      </c>
      <c r="BA1454">
        <v>2019</v>
      </c>
      <c r="BB1454">
        <v>1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5662.6759999999995</v>
      </c>
      <c r="BN1454">
        <v>12.7</v>
      </c>
      <c r="BO1454">
        <v>0</v>
      </c>
      <c r="BP1454">
        <v>1</v>
      </c>
      <c r="BQ1454">
        <v>0</v>
      </c>
      <c r="BR1454">
        <v>0</v>
      </c>
      <c r="BS1454">
        <v>0</v>
      </c>
      <c r="BT1454">
        <v>5662.6759999999995</v>
      </c>
      <c r="BU1454">
        <v>12.7</v>
      </c>
      <c r="BV1454">
        <v>0</v>
      </c>
      <c r="BW1454">
        <v>1</v>
      </c>
      <c r="CU1454">
        <f>ROUND(AT1454*Source!I426*AH1454*AL1454,2)</f>
        <v>5662.68</v>
      </c>
      <c r="CV1454">
        <f>ROUND(Y1454*Source!I426,7)</f>
        <v>12.7</v>
      </c>
      <c r="CW1454">
        <v>0</v>
      </c>
      <c r="CX1454">
        <f>ROUND(Y1454*Source!I426,7)</f>
        <v>12.7</v>
      </c>
      <c r="CY1454">
        <f>AD1454</f>
        <v>445.88</v>
      </c>
      <c r="CZ1454">
        <f>AH1454</f>
        <v>445.88</v>
      </c>
      <c r="DA1454">
        <f>AL1454</f>
        <v>1</v>
      </c>
      <c r="DB1454">
        <f t="shared" ref="DB1454:DB1460" si="1160">ROUND(ROUND(AT1454*CZ1454,2),6)</f>
        <v>5662.68</v>
      </c>
      <c r="DC1454">
        <f t="shared" ref="DC1454:DC1460" si="1161">ROUND(ROUND(AT1454*AG1454,2),6)</f>
        <v>0</v>
      </c>
      <c r="DD1454" t="s">
        <v>3</v>
      </c>
      <c r="DE1454" t="s">
        <v>3</v>
      </c>
      <c r="DF1454">
        <f t="shared" si="1154"/>
        <v>0</v>
      </c>
      <c r="DG1454">
        <f>ROUND(ROUND(AF1454,2)*CX1454,2)</f>
        <v>0</v>
      </c>
      <c r="DH1454">
        <f t="shared" si="1138"/>
        <v>0</v>
      </c>
      <c r="DI1454">
        <f t="shared" si="1155"/>
        <v>5662.68</v>
      </c>
      <c r="DJ1454">
        <f>DI1454</f>
        <v>5662.68</v>
      </c>
      <c r="DK1454">
        <v>1</v>
      </c>
      <c r="DL1454" t="s">
        <v>3</v>
      </c>
      <c r="DM1454">
        <v>0</v>
      </c>
      <c r="DN1454" t="s">
        <v>3</v>
      </c>
      <c r="DO1454">
        <v>0</v>
      </c>
    </row>
    <row r="1455" spans="1:119" x14ac:dyDescent="0.2">
      <c r="A1455">
        <f>ROW(Source!A426)</f>
        <v>426</v>
      </c>
      <c r="B1455">
        <v>295887217</v>
      </c>
      <c r="C1455">
        <v>295892586</v>
      </c>
      <c r="D1455">
        <v>277560491</v>
      </c>
      <c r="E1455">
        <v>109</v>
      </c>
      <c r="F1455">
        <v>1</v>
      </c>
      <c r="G1455">
        <v>1</v>
      </c>
      <c r="H1455">
        <v>1</v>
      </c>
      <c r="I1455" t="s">
        <v>1063</v>
      </c>
      <c r="J1455" t="s">
        <v>3</v>
      </c>
      <c r="K1455" t="s">
        <v>1064</v>
      </c>
      <c r="L1455">
        <v>1191</v>
      </c>
      <c r="N1455">
        <v>1013</v>
      </c>
      <c r="O1455" t="s">
        <v>1062</v>
      </c>
      <c r="P1455" t="s">
        <v>1062</v>
      </c>
      <c r="Q1455">
        <v>1</v>
      </c>
      <c r="W1455">
        <v>0</v>
      </c>
      <c r="X1455">
        <v>-1417349443</v>
      </c>
      <c r="Y1455">
        <f t="shared" si="1159"/>
        <v>5.38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1</v>
      </c>
      <c r="AJ1455">
        <v>1</v>
      </c>
      <c r="AK1455">
        <v>1</v>
      </c>
      <c r="AL1455">
        <v>1</v>
      </c>
      <c r="AM1455">
        <v>-2</v>
      </c>
      <c r="AN1455">
        <v>0</v>
      </c>
      <c r="AO1455">
        <v>0</v>
      </c>
      <c r="AP1455">
        <v>1</v>
      </c>
      <c r="AQ1455">
        <v>1</v>
      </c>
      <c r="AR1455">
        <v>0</v>
      </c>
      <c r="AS1455" t="s">
        <v>3</v>
      </c>
      <c r="AT1455">
        <v>5.38</v>
      </c>
      <c r="AU1455" t="s">
        <v>3</v>
      </c>
      <c r="AV1455">
        <v>2</v>
      </c>
      <c r="AW1455">
        <v>2</v>
      </c>
      <c r="AX1455">
        <v>295892595</v>
      </c>
      <c r="AY1455">
        <v>1</v>
      </c>
      <c r="AZ1455">
        <v>0</v>
      </c>
      <c r="BA1455">
        <v>2020</v>
      </c>
      <c r="BB1455">
        <v>1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V1455">
        <v>0</v>
      </c>
      <c r="CW1455">
        <v>0</v>
      </c>
      <c r="CX1455">
        <f>ROUND(Y1455*Source!I426,7)</f>
        <v>5.38</v>
      </c>
      <c r="CY1455">
        <f>AD1455</f>
        <v>0</v>
      </c>
      <c r="CZ1455">
        <f>AH1455</f>
        <v>0</v>
      </c>
      <c r="DA1455">
        <f>AL1455</f>
        <v>1</v>
      </c>
      <c r="DB1455">
        <f t="shared" si="1160"/>
        <v>0</v>
      </c>
      <c r="DC1455">
        <f t="shared" si="1161"/>
        <v>0</v>
      </c>
      <c r="DD1455" t="s">
        <v>3</v>
      </c>
      <c r="DE1455" t="s">
        <v>3</v>
      </c>
      <c r="DF1455">
        <f t="shared" si="1154"/>
        <v>0</v>
      </c>
      <c r="DG1455">
        <f>ROUND(ROUND(AF1455,2)*CX1455,2)</f>
        <v>0</v>
      </c>
      <c r="DH1455">
        <f t="shared" si="1138"/>
        <v>0</v>
      </c>
      <c r="DI1455">
        <f t="shared" si="1155"/>
        <v>0</v>
      </c>
      <c r="DJ1455">
        <f>DI1455</f>
        <v>0</v>
      </c>
      <c r="DK1455">
        <v>0</v>
      </c>
      <c r="DL1455" t="s">
        <v>3</v>
      </c>
      <c r="DM1455">
        <v>0</v>
      </c>
      <c r="DN1455" t="s">
        <v>3</v>
      </c>
      <c r="DO1455">
        <v>0</v>
      </c>
    </row>
    <row r="1456" spans="1:119" x14ac:dyDescent="0.2">
      <c r="A1456">
        <f>ROW(Source!A426)</f>
        <v>426</v>
      </c>
      <c r="B1456">
        <v>295887217</v>
      </c>
      <c r="C1456">
        <v>295892586</v>
      </c>
      <c r="D1456">
        <v>277945622</v>
      </c>
      <c r="E1456">
        <v>1</v>
      </c>
      <c r="F1456">
        <v>1</v>
      </c>
      <c r="G1456">
        <v>1</v>
      </c>
      <c r="H1456">
        <v>2</v>
      </c>
      <c r="I1456" t="s">
        <v>1069</v>
      </c>
      <c r="J1456" t="s">
        <v>1070</v>
      </c>
      <c r="K1456" t="s">
        <v>1071</v>
      </c>
      <c r="L1456">
        <v>1368</v>
      </c>
      <c r="N1456">
        <v>1011</v>
      </c>
      <c r="O1456" t="s">
        <v>961</v>
      </c>
      <c r="P1456" t="s">
        <v>961</v>
      </c>
      <c r="Q1456">
        <v>1</v>
      </c>
      <c r="W1456">
        <v>0</v>
      </c>
      <c r="X1456">
        <v>554806292</v>
      </c>
      <c r="Y1456">
        <f t="shared" si="1159"/>
        <v>2.2999999999999998</v>
      </c>
      <c r="AA1456">
        <v>0</v>
      </c>
      <c r="AB1456">
        <v>233.29</v>
      </c>
      <c r="AC1456">
        <v>0</v>
      </c>
      <c r="AD1456">
        <v>0</v>
      </c>
      <c r="AE1456">
        <v>0</v>
      </c>
      <c r="AF1456">
        <v>189.67</v>
      </c>
      <c r="AG1456">
        <v>0</v>
      </c>
      <c r="AH1456">
        <v>0</v>
      </c>
      <c r="AI1456">
        <v>1</v>
      </c>
      <c r="AJ1456">
        <v>1.23</v>
      </c>
      <c r="AK1456">
        <v>1</v>
      </c>
      <c r="AL1456">
        <v>1</v>
      </c>
      <c r="AM1456">
        <v>2</v>
      </c>
      <c r="AN1456">
        <v>0</v>
      </c>
      <c r="AO1456">
        <v>0</v>
      </c>
      <c r="AP1456">
        <v>1</v>
      </c>
      <c r="AQ1456">
        <v>1</v>
      </c>
      <c r="AR1456">
        <v>0</v>
      </c>
      <c r="AS1456" t="s">
        <v>3</v>
      </c>
      <c r="AT1456">
        <v>2.2999999999999998</v>
      </c>
      <c r="AU1456" t="s">
        <v>3</v>
      </c>
      <c r="AV1456">
        <v>1</v>
      </c>
      <c r="AW1456">
        <v>2</v>
      </c>
      <c r="AX1456">
        <v>295892596</v>
      </c>
      <c r="AY1456">
        <v>1</v>
      </c>
      <c r="AZ1456">
        <v>0</v>
      </c>
      <c r="BA1456">
        <v>2021</v>
      </c>
      <c r="BB1456">
        <v>1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436.24099999999993</v>
      </c>
      <c r="BL1456">
        <v>0</v>
      </c>
      <c r="BM1456">
        <v>0</v>
      </c>
      <c r="BN1456">
        <v>0</v>
      </c>
      <c r="BO1456">
        <v>0</v>
      </c>
      <c r="BP1456">
        <v>1</v>
      </c>
      <c r="BQ1456">
        <v>0</v>
      </c>
      <c r="BR1456">
        <v>436.24099999999993</v>
      </c>
      <c r="BS1456">
        <v>0</v>
      </c>
      <c r="BT1456">
        <v>0</v>
      </c>
      <c r="BU1456">
        <v>0</v>
      </c>
      <c r="BV1456">
        <v>0</v>
      </c>
      <c r="BW1456">
        <v>1</v>
      </c>
      <c r="CV1456">
        <v>0</v>
      </c>
      <c r="CW1456">
        <f>ROUND(Y1456*Source!I426*DO1456,7)</f>
        <v>0</v>
      </c>
      <c r="CX1456">
        <f>ROUND(Y1456*Source!I426,7)</f>
        <v>2.2999999999999998</v>
      </c>
      <c r="CY1456">
        <f>AB1456</f>
        <v>233.29</v>
      </c>
      <c r="CZ1456">
        <f>AF1456</f>
        <v>189.67</v>
      </c>
      <c r="DA1456">
        <f>AJ1456</f>
        <v>1.23</v>
      </c>
      <c r="DB1456">
        <f t="shared" si="1160"/>
        <v>436.24</v>
      </c>
      <c r="DC1456">
        <f t="shared" si="1161"/>
        <v>0</v>
      </c>
      <c r="DD1456" t="s">
        <v>3</v>
      </c>
      <c r="DE1456" t="s">
        <v>3</v>
      </c>
      <c r="DF1456">
        <f t="shared" si="1154"/>
        <v>0</v>
      </c>
      <c r="DG1456">
        <f>ROUND(ROUND(AF1456*AJ1456,2)*CX1456,2)</f>
        <v>536.57000000000005</v>
      </c>
      <c r="DH1456">
        <f t="shared" si="1138"/>
        <v>0</v>
      </c>
      <c r="DI1456">
        <f t="shared" si="1155"/>
        <v>0</v>
      </c>
      <c r="DJ1456">
        <f>DG1456+DH1456</f>
        <v>536.57000000000005</v>
      </c>
      <c r="DK1456">
        <v>1</v>
      </c>
      <c r="DL1456" t="s">
        <v>3</v>
      </c>
      <c r="DM1456">
        <v>0</v>
      </c>
      <c r="DN1456" t="s">
        <v>3</v>
      </c>
      <c r="DO1456">
        <v>0</v>
      </c>
    </row>
    <row r="1457" spans="1:119" x14ac:dyDescent="0.2">
      <c r="A1457">
        <f>ROW(Source!A426)</f>
        <v>426</v>
      </c>
      <c r="B1457">
        <v>295887217</v>
      </c>
      <c r="C1457">
        <v>295892586</v>
      </c>
      <c r="D1457">
        <v>277945779</v>
      </c>
      <c r="E1457">
        <v>1</v>
      </c>
      <c r="F1457">
        <v>1</v>
      </c>
      <c r="G1457">
        <v>1</v>
      </c>
      <c r="H1457">
        <v>2</v>
      </c>
      <c r="I1457" t="s">
        <v>1072</v>
      </c>
      <c r="J1457" t="s">
        <v>1073</v>
      </c>
      <c r="K1457" t="s">
        <v>1074</v>
      </c>
      <c r="L1457">
        <v>1368</v>
      </c>
      <c r="N1457">
        <v>1011</v>
      </c>
      <c r="O1457" t="s">
        <v>961</v>
      </c>
      <c r="P1457" t="s">
        <v>961</v>
      </c>
      <c r="Q1457">
        <v>1</v>
      </c>
      <c r="W1457">
        <v>0</v>
      </c>
      <c r="X1457">
        <v>-1301021868</v>
      </c>
      <c r="Y1457">
        <f t="shared" si="1159"/>
        <v>2.39</v>
      </c>
      <c r="AA1457">
        <v>0</v>
      </c>
      <c r="AB1457">
        <v>1274.48</v>
      </c>
      <c r="AC1457">
        <v>642.05999999999995</v>
      </c>
      <c r="AD1457">
        <v>0</v>
      </c>
      <c r="AE1457">
        <v>0</v>
      </c>
      <c r="AF1457">
        <v>1070.99</v>
      </c>
      <c r="AG1457">
        <v>642.05999999999995</v>
      </c>
      <c r="AH1457">
        <v>0</v>
      </c>
      <c r="AI1457">
        <v>1</v>
      </c>
      <c r="AJ1457">
        <v>1.19</v>
      </c>
      <c r="AK1457">
        <v>1</v>
      </c>
      <c r="AL1457">
        <v>1</v>
      </c>
      <c r="AM1457">
        <v>2</v>
      </c>
      <c r="AN1457">
        <v>0</v>
      </c>
      <c r="AO1457">
        <v>0</v>
      </c>
      <c r="AP1457">
        <v>1</v>
      </c>
      <c r="AQ1457">
        <v>1</v>
      </c>
      <c r="AR1457">
        <v>0</v>
      </c>
      <c r="AS1457" t="s">
        <v>3</v>
      </c>
      <c r="AT1457">
        <v>2.39</v>
      </c>
      <c r="AU1457" t="s">
        <v>3</v>
      </c>
      <c r="AV1457">
        <v>1</v>
      </c>
      <c r="AW1457">
        <v>2</v>
      </c>
      <c r="AX1457">
        <v>295892597</v>
      </c>
      <c r="AY1457">
        <v>1</v>
      </c>
      <c r="AZ1457">
        <v>0</v>
      </c>
      <c r="BA1457">
        <v>2022</v>
      </c>
      <c r="BB1457">
        <v>1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2559.6661000000004</v>
      </c>
      <c r="BL1457">
        <v>1534.5234</v>
      </c>
      <c r="BM1457">
        <v>0</v>
      </c>
      <c r="BN1457">
        <v>0</v>
      </c>
      <c r="BO1457">
        <v>2.39</v>
      </c>
      <c r="BP1457">
        <v>1</v>
      </c>
      <c r="BQ1457">
        <v>0</v>
      </c>
      <c r="BR1457">
        <v>2559.6661000000004</v>
      </c>
      <c r="BS1457">
        <v>1534.5234</v>
      </c>
      <c r="BT1457">
        <v>0</v>
      </c>
      <c r="BU1457">
        <v>0</v>
      </c>
      <c r="BV1457">
        <v>2.39</v>
      </c>
      <c r="BW1457">
        <v>1</v>
      </c>
      <c r="CV1457">
        <v>0</v>
      </c>
      <c r="CW1457">
        <f>ROUND(Y1457*Source!I426*DO1457,7)</f>
        <v>2.39</v>
      </c>
      <c r="CX1457">
        <f>ROUND(Y1457*Source!I426,7)</f>
        <v>2.39</v>
      </c>
      <c r="CY1457">
        <f>AB1457</f>
        <v>1274.48</v>
      </c>
      <c r="CZ1457">
        <f>AF1457</f>
        <v>1070.99</v>
      </c>
      <c r="DA1457">
        <f>AJ1457</f>
        <v>1.19</v>
      </c>
      <c r="DB1457">
        <f t="shared" si="1160"/>
        <v>2559.67</v>
      </c>
      <c r="DC1457">
        <f t="shared" si="1161"/>
        <v>1534.52</v>
      </c>
      <c r="DD1457" t="s">
        <v>3</v>
      </c>
      <c r="DE1457" t="s">
        <v>3</v>
      </c>
      <c r="DF1457">
        <f t="shared" si="1154"/>
        <v>0</v>
      </c>
      <c r="DG1457">
        <f>ROUND(ROUND(AF1457*AJ1457,2)*CX1457,2)</f>
        <v>3046.01</v>
      </c>
      <c r="DH1457">
        <f t="shared" si="1138"/>
        <v>1534.52</v>
      </c>
      <c r="DI1457">
        <f t="shared" si="1155"/>
        <v>0</v>
      </c>
      <c r="DJ1457">
        <f>DG1457+DH1457</f>
        <v>4580.5300000000007</v>
      </c>
      <c r="DK1457">
        <v>1</v>
      </c>
      <c r="DL1457" t="s">
        <v>1068</v>
      </c>
      <c r="DM1457">
        <v>6</v>
      </c>
      <c r="DN1457" t="s">
        <v>1062</v>
      </c>
      <c r="DO1457">
        <v>1</v>
      </c>
    </row>
    <row r="1458" spans="1:119" x14ac:dyDescent="0.2">
      <c r="A1458">
        <f>ROW(Source!A426)</f>
        <v>426</v>
      </c>
      <c r="B1458">
        <v>295887217</v>
      </c>
      <c r="C1458">
        <v>295892586</v>
      </c>
      <c r="D1458">
        <v>277945806</v>
      </c>
      <c r="E1458">
        <v>1</v>
      </c>
      <c r="F1458">
        <v>1</v>
      </c>
      <c r="G1458">
        <v>1</v>
      </c>
      <c r="H1458">
        <v>2</v>
      </c>
      <c r="I1458" t="s">
        <v>1075</v>
      </c>
      <c r="J1458" t="s">
        <v>1076</v>
      </c>
      <c r="K1458" t="s">
        <v>1077</v>
      </c>
      <c r="L1458">
        <v>1368</v>
      </c>
      <c r="N1458">
        <v>1011</v>
      </c>
      <c r="O1458" t="s">
        <v>961</v>
      </c>
      <c r="P1458" t="s">
        <v>961</v>
      </c>
      <c r="Q1458">
        <v>1</v>
      </c>
      <c r="W1458">
        <v>0</v>
      </c>
      <c r="X1458">
        <v>1745550372</v>
      </c>
      <c r="Y1458">
        <f t="shared" si="1159"/>
        <v>0.69</v>
      </c>
      <c r="AA1458">
        <v>0</v>
      </c>
      <c r="AB1458">
        <v>758.04</v>
      </c>
      <c r="AC1458">
        <v>477.98</v>
      </c>
      <c r="AD1458">
        <v>0</v>
      </c>
      <c r="AE1458">
        <v>0</v>
      </c>
      <c r="AF1458">
        <v>758.04</v>
      </c>
      <c r="AG1458">
        <v>477.98</v>
      </c>
      <c r="AH1458">
        <v>0</v>
      </c>
      <c r="AI1458">
        <v>1</v>
      </c>
      <c r="AJ1458">
        <v>1</v>
      </c>
      <c r="AK1458">
        <v>1</v>
      </c>
      <c r="AL1458">
        <v>1</v>
      </c>
      <c r="AM1458">
        <v>-2</v>
      </c>
      <c r="AN1458">
        <v>0</v>
      </c>
      <c r="AO1458">
        <v>0</v>
      </c>
      <c r="AP1458">
        <v>1</v>
      </c>
      <c r="AQ1458">
        <v>1</v>
      </c>
      <c r="AR1458">
        <v>0</v>
      </c>
      <c r="AS1458" t="s">
        <v>3</v>
      </c>
      <c r="AT1458">
        <v>0.69</v>
      </c>
      <c r="AU1458" t="s">
        <v>3</v>
      </c>
      <c r="AV1458">
        <v>1</v>
      </c>
      <c r="AW1458">
        <v>2</v>
      </c>
      <c r="AX1458">
        <v>295892598</v>
      </c>
      <c r="AY1458">
        <v>1</v>
      </c>
      <c r="AZ1458">
        <v>0</v>
      </c>
      <c r="BA1458">
        <v>2023</v>
      </c>
      <c r="BB1458">
        <v>1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523.04759999999999</v>
      </c>
      <c r="BL1458">
        <v>329.80619999999999</v>
      </c>
      <c r="BM1458">
        <v>0</v>
      </c>
      <c r="BN1458">
        <v>0</v>
      </c>
      <c r="BO1458">
        <v>0.69</v>
      </c>
      <c r="BP1458">
        <v>1</v>
      </c>
      <c r="BQ1458">
        <v>0</v>
      </c>
      <c r="BR1458">
        <v>523.04759999999999</v>
      </c>
      <c r="BS1458">
        <v>329.80619999999999</v>
      </c>
      <c r="BT1458">
        <v>0</v>
      </c>
      <c r="BU1458">
        <v>0</v>
      </c>
      <c r="BV1458">
        <v>0.69</v>
      </c>
      <c r="BW1458">
        <v>1</v>
      </c>
      <c r="CV1458">
        <v>0</v>
      </c>
      <c r="CW1458">
        <f>ROUND(Y1458*Source!I426*DO1458,7)</f>
        <v>0.69</v>
      </c>
      <c r="CX1458">
        <f>ROUND(Y1458*Source!I426,7)</f>
        <v>0.69</v>
      </c>
      <c r="CY1458">
        <f>AB1458</f>
        <v>758.04</v>
      </c>
      <c r="CZ1458">
        <f>AF1458</f>
        <v>758.04</v>
      </c>
      <c r="DA1458">
        <f>AJ1458</f>
        <v>1</v>
      </c>
      <c r="DB1458">
        <f t="shared" si="1160"/>
        <v>523.04999999999995</v>
      </c>
      <c r="DC1458">
        <f t="shared" si="1161"/>
        <v>329.81</v>
      </c>
      <c r="DD1458" t="s">
        <v>3</v>
      </c>
      <c r="DE1458" t="s">
        <v>3</v>
      </c>
      <c r="DF1458">
        <f t="shared" si="1154"/>
        <v>0</v>
      </c>
      <c r="DG1458">
        <f>ROUND(ROUND(AF1458,2)*CX1458,2)</f>
        <v>523.04999999999995</v>
      </c>
      <c r="DH1458">
        <f t="shared" si="1138"/>
        <v>329.81</v>
      </c>
      <c r="DI1458">
        <f t="shared" si="1155"/>
        <v>0</v>
      </c>
      <c r="DJ1458">
        <f>DG1458+DH1458</f>
        <v>852.8599999999999</v>
      </c>
      <c r="DK1458">
        <v>1</v>
      </c>
      <c r="DL1458" t="s">
        <v>1078</v>
      </c>
      <c r="DM1458">
        <v>4</v>
      </c>
      <c r="DN1458" t="s">
        <v>1062</v>
      </c>
      <c r="DO1458">
        <v>1</v>
      </c>
    </row>
    <row r="1459" spans="1:119" x14ac:dyDescent="0.2">
      <c r="A1459">
        <f>ROW(Source!A426)</f>
        <v>426</v>
      </c>
      <c r="B1459">
        <v>295887217</v>
      </c>
      <c r="C1459">
        <v>295892586</v>
      </c>
      <c r="D1459">
        <v>277945914</v>
      </c>
      <c r="E1459">
        <v>1</v>
      </c>
      <c r="F1459">
        <v>1</v>
      </c>
      <c r="G1459">
        <v>1</v>
      </c>
      <c r="H1459">
        <v>2</v>
      </c>
      <c r="I1459" t="s">
        <v>1079</v>
      </c>
      <c r="J1459" t="s">
        <v>1080</v>
      </c>
      <c r="K1459" t="s">
        <v>1081</v>
      </c>
      <c r="L1459">
        <v>1368</v>
      </c>
      <c r="N1459">
        <v>1011</v>
      </c>
      <c r="O1459" t="s">
        <v>961</v>
      </c>
      <c r="P1459" t="s">
        <v>961</v>
      </c>
      <c r="Q1459">
        <v>1</v>
      </c>
      <c r="W1459">
        <v>0</v>
      </c>
      <c r="X1459">
        <v>-351551180</v>
      </c>
      <c r="Y1459">
        <f t="shared" si="1159"/>
        <v>2.2999999999999998</v>
      </c>
      <c r="AA1459">
        <v>0</v>
      </c>
      <c r="AB1459">
        <v>1719.6</v>
      </c>
      <c r="AC1459">
        <v>549.32000000000005</v>
      </c>
      <c r="AD1459">
        <v>0</v>
      </c>
      <c r="AE1459">
        <v>0</v>
      </c>
      <c r="AF1459">
        <v>1521.77</v>
      </c>
      <c r="AG1459">
        <v>549.32000000000005</v>
      </c>
      <c r="AH1459">
        <v>0</v>
      </c>
      <c r="AI1459">
        <v>1</v>
      </c>
      <c r="AJ1459">
        <v>1.1299999999999999</v>
      </c>
      <c r="AK1459">
        <v>1</v>
      </c>
      <c r="AL1459">
        <v>1</v>
      </c>
      <c r="AM1459">
        <v>2</v>
      </c>
      <c r="AN1459">
        <v>0</v>
      </c>
      <c r="AO1459">
        <v>0</v>
      </c>
      <c r="AP1459">
        <v>1</v>
      </c>
      <c r="AQ1459">
        <v>1</v>
      </c>
      <c r="AR1459">
        <v>0</v>
      </c>
      <c r="AS1459" t="s">
        <v>3</v>
      </c>
      <c r="AT1459">
        <v>2.2999999999999998</v>
      </c>
      <c r="AU1459" t="s">
        <v>3</v>
      </c>
      <c r="AV1459">
        <v>1</v>
      </c>
      <c r="AW1459">
        <v>2</v>
      </c>
      <c r="AX1459">
        <v>295892599</v>
      </c>
      <c r="AY1459">
        <v>1</v>
      </c>
      <c r="AZ1459">
        <v>0</v>
      </c>
      <c r="BA1459">
        <v>2024</v>
      </c>
      <c r="BB1459">
        <v>1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3500.0709999999999</v>
      </c>
      <c r="BL1459">
        <v>1263.4359999999999</v>
      </c>
      <c r="BM1459">
        <v>0</v>
      </c>
      <c r="BN1459">
        <v>0</v>
      </c>
      <c r="BO1459">
        <v>2.2999999999999998</v>
      </c>
      <c r="BP1459">
        <v>1</v>
      </c>
      <c r="BQ1459">
        <v>0</v>
      </c>
      <c r="BR1459">
        <v>3500.0709999999999</v>
      </c>
      <c r="BS1459">
        <v>1263.4359999999999</v>
      </c>
      <c r="BT1459">
        <v>0</v>
      </c>
      <c r="BU1459">
        <v>0</v>
      </c>
      <c r="BV1459">
        <v>2.2999999999999998</v>
      </c>
      <c r="BW1459">
        <v>1</v>
      </c>
      <c r="CV1459">
        <v>0</v>
      </c>
      <c r="CW1459">
        <f>ROUND(Y1459*Source!I426*DO1459,7)</f>
        <v>2.2999999999999998</v>
      </c>
      <c r="CX1459">
        <f>ROUND(Y1459*Source!I426,7)</f>
        <v>2.2999999999999998</v>
      </c>
      <c r="CY1459">
        <f>AB1459</f>
        <v>1719.6</v>
      </c>
      <c r="CZ1459">
        <f>AF1459</f>
        <v>1521.77</v>
      </c>
      <c r="DA1459">
        <f>AJ1459</f>
        <v>1.1299999999999999</v>
      </c>
      <c r="DB1459">
        <f t="shared" si="1160"/>
        <v>3500.07</v>
      </c>
      <c r="DC1459">
        <f t="shared" si="1161"/>
        <v>1263.44</v>
      </c>
      <c r="DD1459" t="s">
        <v>3</v>
      </c>
      <c r="DE1459" t="s">
        <v>3</v>
      </c>
      <c r="DF1459">
        <f t="shared" si="1154"/>
        <v>0</v>
      </c>
      <c r="DG1459">
        <f>ROUND(ROUND(AF1459*AJ1459,2)*CX1459,2)</f>
        <v>3955.08</v>
      </c>
      <c r="DH1459">
        <f t="shared" si="1138"/>
        <v>1263.44</v>
      </c>
      <c r="DI1459">
        <f t="shared" si="1155"/>
        <v>0</v>
      </c>
      <c r="DJ1459">
        <f>DG1459+DH1459</f>
        <v>5218.5200000000004</v>
      </c>
      <c r="DK1459">
        <v>1</v>
      </c>
      <c r="DL1459" t="s">
        <v>1082</v>
      </c>
      <c r="DM1459">
        <v>5</v>
      </c>
      <c r="DN1459" t="s">
        <v>1062</v>
      </c>
      <c r="DO1459">
        <v>1</v>
      </c>
    </row>
    <row r="1460" spans="1:119" x14ac:dyDescent="0.2">
      <c r="A1460">
        <f>ROW(Source!A426)</f>
        <v>426</v>
      </c>
      <c r="B1460">
        <v>295887217</v>
      </c>
      <c r="C1460">
        <v>295892586</v>
      </c>
      <c r="D1460">
        <v>277946622</v>
      </c>
      <c r="E1460">
        <v>1</v>
      </c>
      <c r="F1460">
        <v>1</v>
      </c>
      <c r="G1460">
        <v>1</v>
      </c>
      <c r="H1460">
        <v>2</v>
      </c>
      <c r="I1460" t="s">
        <v>1083</v>
      </c>
      <c r="J1460" t="s">
        <v>1084</v>
      </c>
      <c r="K1460" t="s">
        <v>1085</v>
      </c>
      <c r="L1460">
        <v>1368</v>
      </c>
      <c r="N1460">
        <v>1011</v>
      </c>
      <c r="O1460" t="s">
        <v>961</v>
      </c>
      <c r="P1460" t="s">
        <v>961</v>
      </c>
      <c r="Q1460">
        <v>1</v>
      </c>
      <c r="W1460">
        <v>0</v>
      </c>
      <c r="X1460">
        <v>-733660489</v>
      </c>
      <c r="Y1460">
        <f t="shared" si="1159"/>
        <v>2.95</v>
      </c>
      <c r="AA1460">
        <v>0</v>
      </c>
      <c r="AB1460">
        <v>16.05</v>
      </c>
      <c r="AC1460">
        <v>0</v>
      </c>
      <c r="AD1460">
        <v>0</v>
      </c>
      <c r="AE1460">
        <v>0</v>
      </c>
      <c r="AF1460">
        <v>12.74</v>
      </c>
      <c r="AG1460">
        <v>0</v>
      </c>
      <c r="AH1460">
        <v>0</v>
      </c>
      <c r="AI1460">
        <v>1</v>
      </c>
      <c r="AJ1460">
        <v>1.26</v>
      </c>
      <c r="AK1460">
        <v>1</v>
      </c>
      <c r="AL1460">
        <v>1</v>
      </c>
      <c r="AM1460">
        <v>2</v>
      </c>
      <c r="AN1460">
        <v>0</v>
      </c>
      <c r="AO1460">
        <v>0</v>
      </c>
      <c r="AP1460">
        <v>1</v>
      </c>
      <c r="AQ1460">
        <v>1</v>
      </c>
      <c r="AR1460">
        <v>0</v>
      </c>
      <c r="AS1460" t="s">
        <v>3</v>
      </c>
      <c r="AT1460">
        <v>2.95</v>
      </c>
      <c r="AU1460" t="s">
        <v>3</v>
      </c>
      <c r="AV1460">
        <v>1</v>
      </c>
      <c r="AW1460">
        <v>2</v>
      </c>
      <c r="AX1460">
        <v>295892600</v>
      </c>
      <c r="AY1460">
        <v>1</v>
      </c>
      <c r="AZ1460">
        <v>0</v>
      </c>
      <c r="BA1460">
        <v>2025</v>
      </c>
      <c r="BB1460">
        <v>1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37.583000000000006</v>
      </c>
      <c r="BL1460">
        <v>0</v>
      </c>
      <c r="BM1460">
        <v>0</v>
      </c>
      <c r="BN1460">
        <v>0</v>
      </c>
      <c r="BO1460">
        <v>0</v>
      </c>
      <c r="BP1460">
        <v>1</v>
      </c>
      <c r="BQ1460">
        <v>0</v>
      </c>
      <c r="BR1460">
        <v>37.583000000000006</v>
      </c>
      <c r="BS1460">
        <v>0</v>
      </c>
      <c r="BT1460">
        <v>0</v>
      </c>
      <c r="BU1460">
        <v>0</v>
      </c>
      <c r="BV1460">
        <v>0</v>
      </c>
      <c r="BW1460">
        <v>1</v>
      </c>
      <c r="CV1460">
        <v>0</v>
      </c>
      <c r="CW1460">
        <f>ROUND(Y1460*Source!I426*DO1460,7)</f>
        <v>0</v>
      </c>
      <c r="CX1460">
        <f>ROUND(Y1460*Source!I426,7)</f>
        <v>2.95</v>
      </c>
      <c r="CY1460">
        <f>AB1460</f>
        <v>16.05</v>
      </c>
      <c r="CZ1460">
        <f>AF1460</f>
        <v>12.74</v>
      </c>
      <c r="DA1460">
        <f>AJ1460</f>
        <v>1.26</v>
      </c>
      <c r="DB1460">
        <f t="shared" si="1160"/>
        <v>37.58</v>
      </c>
      <c r="DC1460">
        <f t="shared" si="1161"/>
        <v>0</v>
      </c>
      <c r="DD1460" t="s">
        <v>3</v>
      </c>
      <c r="DE1460" t="s">
        <v>3</v>
      </c>
      <c r="DF1460">
        <f t="shared" si="1154"/>
        <v>0</v>
      </c>
      <c r="DG1460">
        <f>ROUND(ROUND(AF1460*AJ1460,2)*CX1460,2)</f>
        <v>47.35</v>
      </c>
      <c r="DH1460">
        <f t="shared" si="1138"/>
        <v>0</v>
      </c>
      <c r="DI1460">
        <f t="shared" si="1155"/>
        <v>0</v>
      </c>
      <c r="DJ1460">
        <f>DG1460+DH1460</f>
        <v>47.35</v>
      </c>
      <c r="DK1460">
        <v>1</v>
      </c>
      <c r="DL1460" t="s">
        <v>3</v>
      </c>
      <c r="DM1460">
        <v>0</v>
      </c>
      <c r="DN1460" t="s">
        <v>3</v>
      </c>
      <c r="DO1460">
        <v>0</v>
      </c>
    </row>
    <row r="1461" spans="1:119" x14ac:dyDescent="0.2">
      <c r="A1461">
        <f>ROW(Source!A427)</f>
        <v>427</v>
      </c>
      <c r="B1461">
        <v>295887217</v>
      </c>
      <c r="C1461">
        <v>295892604</v>
      </c>
      <c r="D1461">
        <v>277560287</v>
      </c>
      <c r="E1461">
        <v>109</v>
      </c>
      <c r="F1461">
        <v>1</v>
      </c>
      <c r="G1461">
        <v>1</v>
      </c>
      <c r="H1461">
        <v>1</v>
      </c>
      <c r="I1461" t="s">
        <v>1107</v>
      </c>
      <c r="J1461" t="s">
        <v>3</v>
      </c>
      <c r="K1461" t="s">
        <v>1108</v>
      </c>
      <c r="L1461">
        <v>1191</v>
      </c>
      <c r="N1461">
        <v>1013</v>
      </c>
      <c r="O1461" t="s">
        <v>1062</v>
      </c>
      <c r="P1461" t="s">
        <v>1062</v>
      </c>
      <c r="Q1461">
        <v>1</v>
      </c>
      <c r="W1461">
        <v>0</v>
      </c>
      <c r="X1461">
        <v>-112797078</v>
      </c>
      <c r="Y1461">
        <f t="shared" ref="Y1461:Y1467" si="1162">(AT1461*ROUND(0.65,7))</f>
        <v>7.93</v>
      </c>
      <c r="AA1461">
        <v>0</v>
      </c>
      <c r="AB1461">
        <v>0</v>
      </c>
      <c r="AC1461">
        <v>0</v>
      </c>
      <c r="AD1461">
        <v>445.88</v>
      </c>
      <c r="AE1461">
        <v>0</v>
      </c>
      <c r="AF1461">
        <v>0</v>
      </c>
      <c r="AG1461">
        <v>0</v>
      </c>
      <c r="AH1461">
        <v>445.88</v>
      </c>
      <c r="AI1461">
        <v>1</v>
      </c>
      <c r="AJ1461">
        <v>1</v>
      </c>
      <c r="AK1461">
        <v>1</v>
      </c>
      <c r="AL1461">
        <v>1</v>
      </c>
      <c r="AM1461">
        <v>-2</v>
      </c>
      <c r="AN1461">
        <v>0</v>
      </c>
      <c r="AO1461">
        <v>0</v>
      </c>
      <c r="AP1461">
        <v>1</v>
      </c>
      <c r="AQ1461">
        <v>1</v>
      </c>
      <c r="AR1461">
        <v>0</v>
      </c>
      <c r="AS1461" t="s">
        <v>3</v>
      </c>
      <c r="AT1461">
        <v>12.2</v>
      </c>
      <c r="AU1461" t="s">
        <v>406</v>
      </c>
      <c r="AV1461">
        <v>1</v>
      </c>
      <c r="AW1461">
        <v>2</v>
      </c>
      <c r="AX1461">
        <v>295892612</v>
      </c>
      <c r="AY1461">
        <v>1</v>
      </c>
      <c r="AZ1461">
        <v>0</v>
      </c>
      <c r="BA1461">
        <v>2029</v>
      </c>
      <c r="BB1461">
        <v>1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5439.7359999999999</v>
      </c>
      <c r="BN1461">
        <v>12.2</v>
      </c>
      <c r="BO1461">
        <v>0</v>
      </c>
      <c r="BP1461">
        <v>1</v>
      </c>
      <c r="BQ1461">
        <v>0</v>
      </c>
      <c r="BR1461">
        <v>0</v>
      </c>
      <c r="BS1461">
        <v>0</v>
      </c>
      <c r="BT1461">
        <v>3535.8283999999999</v>
      </c>
      <c r="BU1461">
        <v>7.93</v>
      </c>
      <c r="BV1461">
        <v>0</v>
      </c>
      <c r="BW1461">
        <v>1</v>
      </c>
      <c r="CU1461">
        <f>ROUND(AT1461*Source!I427*AH1461*AL1461,2)</f>
        <v>5439.74</v>
      </c>
      <c r="CV1461">
        <f>ROUND(Y1461*Source!I427,7)</f>
        <v>7.93</v>
      </c>
      <c r="CW1461">
        <v>0</v>
      </c>
      <c r="CX1461">
        <f>ROUND(Y1461*Source!I427,7)</f>
        <v>7.93</v>
      </c>
      <c r="CY1461">
        <f>AD1461</f>
        <v>445.88</v>
      </c>
      <c r="CZ1461">
        <f>AH1461</f>
        <v>445.88</v>
      </c>
      <c r="DA1461">
        <f>AL1461</f>
        <v>1</v>
      </c>
      <c r="DB1461">
        <f t="shared" ref="DB1461:DB1467" si="1163">ROUND((ROUND(AT1461*CZ1461,2)*ROUND(0.65,7)),6)</f>
        <v>3535.8310000000001</v>
      </c>
      <c r="DC1461">
        <f t="shared" ref="DC1461:DC1467" si="1164">ROUND((ROUND(AT1461*AG1461,2)*ROUND(0.65,7)),6)</f>
        <v>0</v>
      </c>
      <c r="DD1461" t="s">
        <v>3</v>
      </c>
      <c r="DE1461" t="s">
        <v>3</v>
      </c>
      <c r="DF1461">
        <f t="shared" si="1154"/>
        <v>0</v>
      </c>
      <c r="DG1461">
        <f>ROUND(ROUND(AF1461,2)*CX1461,2)</f>
        <v>0</v>
      </c>
      <c r="DH1461">
        <f t="shared" si="1138"/>
        <v>0</v>
      </c>
      <c r="DI1461">
        <f t="shared" si="1155"/>
        <v>3535.83</v>
      </c>
      <c r="DJ1461">
        <f>DI1461</f>
        <v>3535.83</v>
      </c>
      <c r="DK1461">
        <v>1</v>
      </c>
      <c r="DL1461" t="s">
        <v>3</v>
      </c>
      <c r="DM1461">
        <v>0</v>
      </c>
      <c r="DN1461" t="s">
        <v>3</v>
      </c>
      <c r="DO1461">
        <v>0</v>
      </c>
    </row>
    <row r="1462" spans="1:119" x14ac:dyDescent="0.2">
      <c r="A1462">
        <f>ROW(Source!A427)</f>
        <v>427</v>
      </c>
      <c r="B1462">
        <v>295887217</v>
      </c>
      <c r="C1462">
        <v>295892604</v>
      </c>
      <c r="D1462">
        <v>277560491</v>
      </c>
      <c r="E1462">
        <v>109</v>
      </c>
      <c r="F1462">
        <v>1</v>
      </c>
      <c r="G1462">
        <v>1</v>
      </c>
      <c r="H1462">
        <v>1</v>
      </c>
      <c r="I1462" t="s">
        <v>1063</v>
      </c>
      <c r="J1462" t="s">
        <v>3</v>
      </c>
      <c r="K1462" t="s">
        <v>1064</v>
      </c>
      <c r="L1462">
        <v>1191</v>
      </c>
      <c r="N1462">
        <v>1013</v>
      </c>
      <c r="O1462" t="s">
        <v>1062</v>
      </c>
      <c r="P1462" t="s">
        <v>1062</v>
      </c>
      <c r="Q1462">
        <v>1</v>
      </c>
      <c r="W1462">
        <v>0</v>
      </c>
      <c r="X1462">
        <v>-1417349443</v>
      </c>
      <c r="Y1462">
        <f t="shared" si="1162"/>
        <v>3.3475000000000001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1</v>
      </c>
      <c r="AJ1462">
        <v>1</v>
      </c>
      <c r="AK1462">
        <v>1</v>
      </c>
      <c r="AL1462">
        <v>1</v>
      </c>
      <c r="AM1462">
        <v>-2</v>
      </c>
      <c r="AN1462">
        <v>0</v>
      </c>
      <c r="AO1462">
        <v>0</v>
      </c>
      <c r="AP1462">
        <v>1</v>
      </c>
      <c r="AQ1462">
        <v>1</v>
      </c>
      <c r="AR1462">
        <v>0</v>
      </c>
      <c r="AS1462" t="s">
        <v>3</v>
      </c>
      <c r="AT1462">
        <v>5.15</v>
      </c>
      <c r="AU1462" t="s">
        <v>406</v>
      </c>
      <c r="AV1462">
        <v>2</v>
      </c>
      <c r="AW1462">
        <v>2</v>
      </c>
      <c r="AX1462">
        <v>295892613</v>
      </c>
      <c r="AY1462">
        <v>1</v>
      </c>
      <c r="AZ1462">
        <v>0</v>
      </c>
      <c r="BA1462">
        <v>2030</v>
      </c>
      <c r="BB1462">
        <v>1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V1462">
        <v>0</v>
      </c>
      <c r="CW1462">
        <v>0</v>
      </c>
      <c r="CX1462">
        <f>ROUND(Y1462*Source!I427,7)</f>
        <v>3.3475000000000001</v>
      </c>
      <c r="CY1462">
        <f>AD1462</f>
        <v>0</v>
      </c>
      <c r="CZ1462">
        <f>AH1462</f>
        <v>0</v>
      </c>
      <c r="DA1462">
        <f>AL1462</f>
        <v>1</v>
      </c>
      <c r="DB1462">
        <f t="shared" si="1163"/>
        <v>0</v>
      </c>
      <c r="DC1462">
        <f t="shared" si="1164"/>
        <v>0</v>
      </c>
      <c r="DD1462" t="s">
        <v>3</v>
      </c>
      <c r="DE1462" t="s">
        <v>3</v>
      </c>
      <c r="DF1462">
        <f t="shared" si="1154"/>
        <v>0</v>
      </c>
      <c r="DG1462">
        <f>ROUND(ROUND(AF1462,2)*CX1462,2)</f>
        <v>0</v>
      </c>
      <c r="DH1462">
        <f t="shared" si="1138"/>
        <v>0</v>
      </c>
      <c r="DI1462">
        <f t="shared" si="1155"/>
        <v>0</v>
      </c>
      <c r="DJ1462">
        <f>DI1462</f>
        <v>0</v>
      </c>
      <c r="DK1462">
        <v>0</v>
      </c>
      <c r="DL1462" t="s">
        <v>3</v>
      </c>
      <c r="DM1462">
        <v>0</v>
      </c>
      <c r="DN1462" t="s">
        <v>3</v>
      </c>
      <c r="DO1462">
        <v>0</v>
      </c>
    </row>
    <row r="1463" spans="1:119" x14ac:dyDescent="0.2">
      <c r="A1463">
        <f>ROW(Source!A427)</f>
        <v>427</v>
      </c>
      <c r="B1463">
        <v>295887217</v>
      </c>
      <c r="C1463">
        <v>295892604</v>
      </c>
      <c r="D1463">
        <v>277945622</v>
      </c>
      <c r="E1463">
        <v>1</v>
      </c>
      <c r="F1463">
        <v>1</v>
      </c>
      <c r="G1463">
        <v>1</v>
      </c>
      <c r="H1463">
        <v>2</v>
      </c>
      <c r="I1463" t="s">
        <v>1069</v>
      </c>
      <c r="J1463" t="s">
        <v>1070</v>
      </c>
      <c r="K1463" t="s">
        <v>1071</v>
      </c>
      <c r="L1463">
        <v>1368</v>
      </c>
      <c r="N1463">
        <v>1011</v>
      </c>
      <c r="O1463" t="s">
        <v>961</v>
      </c>
      <c r="P1463" t="s">
        <v>961</v>
      </c>
      <c r="Q1463">
        <v>1</v>
      </c>
      <c r="W1463">
        <v>0</v>
      </c>
      <c r="X1463">
        <v>554806292</v>
      </c>
      <c r="Y1463">
        <f t="shared" si="1162"/>
        <v>1.4300000000000002</v>
      </c>
      <c r="AA1463">
        <v>0</v>
      </c>
      <c r="AB1463">
        <v>233.29</v>
      </c>
      <c r="AC1463">
        <v>0</v>
      </c>
      <c r="AD1463">
        <v>0</v>
      </c>
      <c r="AE1463">
        <v>0</v>
      </c>
      <c r="AF1463">
        <v>189.67</v>
      </c>
      <c r="AG1463">
        <v>0</v>
      </c>
      <c r="AH1463">
        <v>0</v>
      </c>
      <c r="AI1463">
        <v>1</v>
      </c>
      <c r="AJ1463">
        <v>1.23</v>
      </c>
      <c r="AK1463">
        <v>1</v>
      </c>
      <c r="AL1463">
        <v>1</v>
      </c>
      <c r="AM1463">
        <v>2</v>
      </c>
      <c r="AN1463">
        <v>0</v>
      </c>
      <c r="AO1463">
        <v>0</v>
      </c>
      <c r="AP1463">
        <v>1</v>
      </c>
      <c r="AQ1463">
        <v>1</v>
      </c>
      <c r="AR1463">
        <v>0</v>
      </c>
      <c r="AS1463" t="s">
        <v>3</v>
      </c>
      <c r="AT1463">
        <v>2.2000000000000002</v>
      </c>
      <c r="AU1463" t="s">
        <v>406</v>
      </c>
      <c r="AV1463">
        <v>1</v>
      </c>
      <c r="AW1463">
        <v>2</v>
      </c>
      <c r="AX1463">
        <v>295892614</v>
      </c>
      <c r="AY1463">
        <v>1</v>
      </c>
      <c r="AZ1463">
        <v>0</v>
      </c>
      <c r="BA1463">
        <v>2031</v>
      </c>
      <c r="BB1463">
        <v>1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417.274</v>
      </c>
      <c r="BL1463">
        <v>0</v>
      </c>
      <c r="BM1463">
        <v>0</v>
      </c>
      <c r="BN1463">
        <v>0</v>
      </c>
      <c r="BO1463">
        <v>0</v>
      </c>
      <c r="BP1463">
        <v>1</v>
      </c>
      <c r="BQ1463">
        <v>0</v>
      </c>
      <c r="BR1463">
        <v>271.22810000000004</v>
      </c>
      <c r="BS1463">
        <v>0</v>
      </c>
      <c r="BT1463">
        <v>0</v>
      </c>
      <c r="BU1463">
        <v>0</v>
      </c>
      <c r="BV1463">
        <v>0</v>
      </c>
      <c r="BW1463">
        <v>1</v>
      </c>
      <c r="CV1463">
        <v>0</v>
      </c>
      <c r="CW1463">
        <f>ROUND(Y1463*Source!I427*DO1463,7)</f>
        <v>0</v>
      </c>
      <c r="CX1463">
        <f>ROUND(Y1463*Source!I427,7)</f>
        <v>1.43</v>
      </c>
      <c r="CY1463">
        <f>AB1463</f>
        <v>233.29</v>
      </c>
      <c r="CZ1463">
        <f>AF1463</f>
        <v>189.67</v>
      </c>
      <c r="DA1463">
        <f>AJ1463</f>
        <v>1.23</v>
      </c>
      <c r="DB1463">
        <f t="shared" si="1163"/>
        <v>271.22550000000001</v>
      </c>
      <c r="DC1463">
        <f t="shared" si="1164"/>
        <v>0</v>
      </c>
      <c r="DD1463" t="s">
        <v>3</v>
      </c>
      <c r="DE1463" t="s">
        <v>3</v>
      </c>
      <c r="DF1463">
        <f t="shared" si="1154"/>
        <v>0</v>
      </c>
      <c r="DG1463">
        <f>ROUND(ROUND(AF1463*AJ1463,2)*CX1463,2)</f>
        <v>333.6</v>
      </c>
      <c r="DH1463">
        <f t="shared" si="1138"/>
        <v>0</v>
      </c>
      <c r="DI1463">
        <f t="shared" si="1155"/>
        <v>0</v>
      </c>
      <c r="DJ1463">
        <f>DG1463+DH1463</f>
        <v>333.6</v>
      </c>
      <c r="DK1463">
        <v>1</v>
      </c>
      <c r="DL1463" t="s">
        <v>3</v>
      </c>
      <c r="DM1463">
        <v>0</v>
      </c>
      <c r="DN1463" t="s">
        <v>3</v>
      </c>
      <c r="DO1463">
        <v>0</v>
      </c>
    </row>
    <row r="1464" spans="1:119" x14ac:dyDescent="0.2">
      <c r="A1464">
        <f>ROW(Source!A427)</f>
        <v>427</v>
      </c>
      <c r="B1464">
        <v>295887217</v>
      </c>
      <c r="C1464">
        <v>295892604</v>
      </c>
      <c r="D1464">
        <v>277945779</v>
      </c>
      <c r="E1464">
        <v>1</v>
      </c>
      <c r="F1464">
        <v>1</v>
      </c>
      <c r="G1464">
        <v>1</v>
      </c>
      <c r="H1464">
        <v>2</v>
      </c>
      <c r="I1464" t="s">
        <v>1072</v>
      </c>
      <c r="J1464" t="s">
        <v>1073</v>
      </c>
      <c r="K1464" t="s">
        <v>1074</v>
      </c>
      <c r="L1464">
        <v>1368</v>
      </c>
      <c r="N1464">
        <v>1011</v>
      </c>
      <c r="O1464" t="s">
        <v>961</v>
      </c>
      <c r="P1464" t="s">
        <v>961</v>
      </c>
      <c r="Q1464">
        <v>1</v>
      </c>
      <c r="W1464">
        <v>0</v>
      </c>
      <c r="X1464">
        <v>-1301021868</v>
      </c>
      <c r="Y1464">
        <f t="shared" si="1162"/>
        <v>1.4885000000000002</v>
      </c>
      <c r="AA1464">
        <v>0</v>
      </c>
      <c r="AB1464">
        <v>1274.48</v>
      </c>
      <c r="AC1464">
        <v>642.05999999999995</v>
      </c>
      <c r="AD1464">
        <v>0</v>
      </c>
      <c r="AE1464">
        <v>0</v>
      </c>
      <c r="AF1464">
        <v>1070.99</v>
      </c>
      <c r="AG1464">
        <v>642.05999999999995</v>
      </c>
      <c r="AH1464">
        <v>0</v>
      </c>
      <c r="AI1464">
        <v>1</v>
      </c>
      <c r="AJ1464">
        <v>1.19</v>
      </c>
      <c r="AK1464">
        <v>1</v>
      </c>
      <c r="AL1464">
        <v>1</v>
      </c>
      <c r="AM1464">
        <v>2</v>
      </c>
      <c r="AN1464">
        <v>0</v>
      </c>
      <c r="AO1464">
        <v>0</v>
      </c>
      <c r="AP1464">
        <v>1</v>
      </c>
      <c r="AQ1464">
        <v>1</v>
      </c>
      <c r="AR1464">
        <v>0</v>
      </c>
      <c r="AS1464" t="s">
        <v>3</v>
      </c>
      <c r="AT1464">
        <v>2.29</v>
      </c>
      <c r="AU1464" t="s">
        <v>406</v>
      </c>
      <c r="AV1464">
        <v>1</v>
      </c>
      <c r="AW1464">
        <v>2</v>
      </c>
      <c r="AX1464">
        <v>295892615</v>
      </c>
      <c r="AY1464">
        <v>1</v>
      </c>
      <c r="AZ1464">
        <v>0</v>
      </c>
      <c r="BA1464">
        <v>2032</v>
      </c>
      <c r="BB1464">
        <v>1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2452.5671000000002</v>
      </c>
      <c r="BL1464">
        <v>1470.3173999999999</v>
      </c>
      <c r="BM1464">
        <v>0</v>
      </c>
      <c r="BN1464">
        <v>0</v>
      </c>
      <c r="BO1464">
        <v>2.29</v>
      </c>
      <c r="BP1464">
        <v>1</v>
      </c>
      <c r="BQ1464">
        <v>0</v>
      </c>
      <c r="BR1464">
        <v>1594.1686150000003</v>
      </c>
      <c r="BS1464">
        <v>955.70631000000003</v>
      </c>
      <c r="BT1464">
        <v>0</v>
      </c>
      <c r="BU1464">
        <v>0</v>
      </c>
      <c r="BV1464">
        <v>1.4885000000000002</v>
      </c>
      <c r="BW1464">
        <v>1</v>
      </c>
      <c r="CV1464">
        <v>0</v>
      </c>
      <c r="CW1464">
        <f>ROUND(Y1464*Source!I427*DO1464,7)</f>
        <v>1.4884999999999999</v>
      </c>
      <c r="CX1464">
        <f>ROUND(Y1464*Source!I427,7)</f>
        <v>1.4884999999999999</v>
      </c>
      <c r="CY1464">
        <f>AB1464</f>
        <v>1274.48</v>
      </c>
      <c r="CZ1464">
        <f>AF1464</f>
        <v>1070.99</v>
      </c>
      <c r="DA1464">
        <f>AJ1464</f>
        <v>1.19</v>
      </c>
      <c r="DB1464">
        <f t="shared" si="1163"/>
        <v>1594.1704999999999</v>
      </c>
      <c r="DC1464">
        <f t="shared" si="1164"/>
        <v>955.70799999999997</v>
      </c>
      <c r="DD1464" t="s">
        <v>3</v>
      </c>
      <c r="DE1464" t="s">
        <v>3</v>
      </c>
      <c r="DF1464">
        <f t="shared" si="1154"/>
        <v>0</v>
      </c>
      <c r="DG1464">
        <f>ROUND(ROUND(AF1464*AJ1464,2)*CX1464,2)</f>
        <v>1897.06</v>
      </c>
      <c r="DH1464">
        <f t="shared" si="1138"/>
        <v>955.71</v>
      </c>
      <c r="DI1464">
        <f t="shared" si="1155"/>
        <v>0</v>
      </c>
      <c r="DJ1464">
        <f>DG1464+DH1464</f>
        <v>2852.77</v>
      </c>
      <c r="DK1464">
        <v>1</v>
      </c>
      <c r="DL1464" t="s">
        <v>1068</v>
      </c>
      <c r="DM1464">
        <v>6</v>
      </c>
      <c r="DN1464" t="s">
        <v>1062</v>
      </c>
      <c r="DO1464">
        <v>1</v>
      </c>
    </row>
    <row r="1465" spans="1:119" x14ac:dyDescent="0.2">
      <c r="A1465">
        <f>ROW(Source!A427)</f>
        <v>427</v>
      </c>
      <c r="B1465">
        <v>295887217</v>
      </c>
      <c r="C1465">
        <v>295892604</v>
      </c>
      <c r="D1465">
        <v>277945806</v>
      </c>
      <c r="E1465">
        <v>1</v>
      </c>
      <c r="F1465">
        <v>1</v>
      </c>
      <c r="G1465">
        <v>1</v>
      </c>
      <c r="H1465">
        <v>2</v>
      </c>
      <c r="I1465" t="s">
        <v>1075</v>
      </c>
      <c r="J1465" t="s">
        <v>1076</v>
      </c>
      <c r="K1465" t="s">
        <v>1077</v>
      </c>
      <c r="L1465">
        <v>1368</v>
      </c>
      <c r="N1465">
        <v>1011</v>
      </c>
      <c r="O1465" t="s">
        <v>961</v>
      </c>
      <c r="P1465" t="s">
        <v>961</v>
      </c>
      <c r="Q1465">
        <v>1</v>
      </c>
      <c r="W1465">
        <v>0</v>
      </c>
      <c r="X1465">
        <v>1745550372</v>
      </c>
      <c r="Y1465">
        <f t="shared" si="1162"/>
        <v>0.42900000000000005</v>
      </c>
      <c r="AA1465">
        <v>0</v>
      </c>
      <c r="AB1465">
        <v>758.04</v>
      </c>
      <c r="AC1465">
        <v>477.98</v>
      </c>
      <c r="AD1465">
        <v>0</v>
      </c>
      <c r="AE1465">
        <v>0</v>
      </c>
      <c r="AF1465">
        <v>758.04</v>
      </c>
      <c r="AG1465">
        <v>477.98</v>
      </c>
      <c r="AH1465">
        <v>0</v>
      </c>
      <c r="AI1465">
        <v>1</v>
      </c>
      <c r="AJ1465">
        <v>1</v>
      </c>
      <c r="AK1465">
        <v>1</v>
      </c>
      <c r="AL1465">
        <v>1</v>
      </c>
      <c r="AM1465">
        <v>-2</v>
      </c>
      <c r="AN1465">
        <v>0</v>
      </c>
      <c r="AO1465">
        <v>0</v>
      </c>
      <c r="AP1465">
        <v>1</v>
      </c>
      <c r="AQ1465">
        <v>1</v>
      </c>
      <c r="AR1465">
        <v>0</v>
      </c>
      <c r="AS1465" t="s">
        <v>3</v>
      </c>
      <c r="AT1465">
        <v>0.66</v>
      </c>
      <c r="AU1465" t="s">
        <v>406</v>
      </c>
      <c r="AV1465">
        <v>1</v>
      </c>
      <c r="AW1465">
        <v>2</v>
      </c>
      <c r="AX1465">
        <v>295892616</v>
      </c>
      <c r="AY1465">
        <v>1</v>
      </c>
      <c r="AZ1465">
        <v>0</v>
      </c>
      <c r="BA1465">
        <v>2033</v>
      </c>
      <c r="BB1465">
        <v>1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500.3064</v>
      </c>
      <c r="BL1465">
        <v>315.46680000000003</v>
      </c>
      <c r="BM1465">
        <v>0</v>
      </c>
      <c r="BN1465">
        <v>0</v>
      </c>
      <c r="BO1465">
        <v>0.66</v>
      </c>
      <c r="BP1465">
        <v>1</v>
      </c>
      <c r="BQ1465">
        <v>0</v>
      </c>
      <c r="BR1465">
        <v>325.19916000000001</v>
      </c>
      <c r="BS1465">
        <v>205.05342000000002</v>
      </c>
      <c r="BT1465">
        <v>0</v>
      </c>
      <c r="BU1465">
        <v>0</v>
      </c>
      <c r="BV1465">
        <v>0.42900000000000005</v>
      </c>
      <c r="BW1465">
        <v>1</v>
      </c>
      <c r="CV1465">
        <v>0</v>
      </c>
      <c r="CW1465">
        <f>ROUND(Y1465*Source!I427*DO1465,7)</f>
        <v>0.42899999999999999</v>
      </c>
      <c r="CX1465">
        <f>ROUND(Y1465*Source!I427,7)</f>
        <v>0.42899999999999999</v>
      </c>
      <c r="CY1465">
        <f>AB1465</f>
        <v>758.04</v>
      </c>
      <c r="CZ1465">
        <f>AF1465</f>
        <v>758.04</v>
      </c>
      <c r="DA1465">
        <f>AJ1465</f>
        <v>1</v>
      </c>
      <c r="DB1465">
        <f t="shared" si="1163"/>
        <v>325.20150000000001</v>
      </c>
      <c r="DC1465">
        <f t="shared" si="1164"/>
        <v>205.05549999999999</v>
      </c>
      <c r="DD1465" t="s">
        <v>3</v>
      </c>
      <c r="DE1465" t="s">
        <v>3</v>
      </c>
      <c r="DF1465">
        <f t="shared" si="1154"/>
        <v>0</v>
      </c>
      <c r="DG1465">
        <f>ROUND(ROUND(AF1465,2)*CX1465,2)</f>
        <v>325.2</v>
      </c>
      <c r="DH1465">
        <f t="shared" si="1138"/>
        <v>205.05</v>
      </c>
      <c r="DI1465">
        <f t="shared" si="1155"/>
        <v>0</v>
      </c>
      <c r="DJ1465">
        <f>DG1465+DH1465</f>
        <v>530.25</v>
      </c>
      <c r="DK1465">
        <v>1</v>
      </c>
      <c r="DL1465" t="s">
        <v>1078</v>
      </c>
      <c r="DM1465">
        <v>4</v>
      </c>
      <c r="DN1465" t="s">
        <v>1062</v>
      </c>
      <c r="DO1465">
        <v>1</v>
      </c>
    </row>
    <row r="1466" spans="1:119" x14ac:dyDescent="0.2">
      <c r="A1466">
        <f>ROW(Source!A427)</f>
        <v>427</v>
      </c>
      <c r="B1466">
        <v>295887217</v>
      </c>
      <c r="C1466">
        <v>295892604</v>
      </c>
      <c r="D1466">
        <v>277945914</v>
      </c>
      <c r="E1466">
        <v>1</v>
      </c>
      <c r="F1466">
        <v>1</v>
      </c>
      <c r="G1466">
        <v>1</v>
      </c>
      <c r="H1466">
        <v>2</v>
      </c>
      <c r="I1466" t="s">
        <v>1079</v>
      </c>
      <c r="J1466" t="s">
        <v>1080</v>
      </c>
      <c r="K1466" t="s">
        <v>1081</v>
      </c>
      <c r="L1466">
        <v>1368</v>
      </c>
      <c r="N1466">
        <v>1011</v>
      </c>
      <c r="O1466" t="s">
        <v>961</v>
      </c>
      <c r="P1466" t="s">
        <v>961</v>
      </c>
      <c r="Q1466">
        <v>1</v>
      </c>
      <c r="W1466">
        <v>0</v>
      </c>
      <c r="X1466">
        <v>-351551180</v>
      </c>
      <c r="Y1466">
        <f t="shared" si="1162"/>
        <v>1.4300000000000002</v>
      </c>
      <c r="AA1466">
        <v>0</v>
      </c>
      <c r="AB1466">
        <v>1719.6</v>
      </c>
      <c r="AC1466">
        <v>549.32000000000005</v>
      </c>
      <c r="AD1466">
        <v>0</v>
      </c>
      <c r="AE1466">
        <v>0</v>
      </c>
      <c r="AF1466">
        <v>1521.77</v>
      </c>
      <c r="AG1466">
        <v>549.32000000000005</v>
      </c>
      <c r="AH1466">
        <v>0</v>
      </c>
      <c r="AI1466">
        <v>1</v>
      </c>
      <c r="AJ1466">
        <v>1.1299999999999999</v>
      </c>
      <c r="AK1466">
        <v>1</v>
      </c>
      <c r="AL1466">
        <v>1</v>
      </c>
      <c r="AM1466">
        <v>2</v>
      </c>
      <c r="AN1466">
        <v>0</v>
      </c>
      <c r="AO1466">
        <v>0</v>
      </c>
      <c r="AP1466">
        <v>1</v>
      </c>
      <c r="AQ1466">
        <v>1</v>
      </c>
      <c r="AR1466">
        <v>0</v>
      </c>
      <c r="AS1466" t="s">
        <v>3</v>
      </c>
      <c r="AT1466">
        <v>2.2000000000000002</v>
      </c>
      <c r="AU1466" t="s">
        <v>406</v>
      </c>
      <c r="AV1466">
        <v>1</v>
      </c>
      <c r="AW1466">
        <v>2</v>
      </c>
      <c r="AX1466">
        <v>295892617</v>
      </c>
      <c r="AY1466">
        <v>1</v>
      </c>
      <c r="AZ1466">
        <v>0</v>
      </c>
      <c r="BA1466">
        <v>2034</v>
      </c>
      <c r="BB1466">
        <v>1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3347.8940000000002</v>
      </c>
      <c r="BL1466">
        <v>1208.5040000000001</v>
      </c>
      <c r="BM1466">
        <v>0</v>
      </c>
      <c r="BN1466">
        <v>0</v>
      </c>
      <c r="BO1466">
        <v>2.2000000000000002</v>
      </c>
      <c r="BP1466">
        <v>1</v>
      </c>
      <c r="BQ1466">
        <v>0</v>
      </c>
      <c r="BR1466">
        <v>2176.1311000000001</v>
      </c>
      <c r="BS1466">
        <v>785.52760000000012</v>
      </c>
      <c r="BT1466">
        <v>0</v>
      </c>
      <c r="BU1466">
        <v>0</v>
      </c>
      <c r="BV1466">
        <v>1.4300000000000002</v>
      </c>
      <c r="BW1466">
        <v>1</v>
      </c>
      <c r="CV1466">
        <v>0</v>
      </c>
      <c r="CW1466">
        <f>ROUND(Y1466*Source!I427*DO1466,7)</f>
        <v>1.43</v>
      </c>
      <c r="CX1466">
        <f>ROUND(Y1466*Source!I427,7)</f>
        <v>1.43</v>
      </c>
      <c r="CY1466">
        <f>AB1466</f>
        <v>1719.6</v>
      </c>
      <c r="CZ1466">
        <f>AF1466</f>
        <v>1521.77</v>
      </c>
      <c r="DA1466">
        <f>AJ1466</f>
        <v>1.1299999999999999</v>
      </c>
      <c r="DB1466">
        <f t="shared" si="1163"/>
        <v>2176.1284999999998</v>
      </c>
      <c r="DC1466">
        <f t="shared" si="1164"/>
        <v>785.52499999999998</v>
      </c>
      <c r="DD1466" t="s">
        <v>3</v>
      </c>
      <c r="DE1466" t="s">
        <v>3</v>
      </c>
      <c r="DF1466">
        <f t="shared" si="1154"/>
        <v>0</v>
      </c>
      <c r="DG1466">
        <f>ROUND(ROUND(AF1466*AJ1466,2)*CX1466,2)</f>
        <v>2459.0300000000002</v>
      </c>
      <c r="DH1466">
        <f t="shared" si="1138"/>
        <v>785.53</v>
      </c>
      <c r="DI1466">
        <f t="shared" si="1155"/>
        <v>0</v>
      </c>
      <c r="DJ1466">
        <f>DG1466+DH1466</f>
        <v>3244.5600000000004</v>
      </c>
      <c r="DK1466">
        <v>1</v>
      </c>
      <c r="DL1466" t="s">
        <v>1082</v>
      </c>
      <c r="DM1466">
        <v>5</v>
      </c>
      <c r="DN1466" t="s">
        <v>1062</v>
      </c>
      <c r="DO1466">
        <v>1</v>
      </c>
    </row>
    <row r="1467" spans="1:119" x14ac:dyDescent="0.2">
      <c r="A1467">
        <f>ROW(Source!A427)</f>
        <v>427</v>
      </c>
      <c r="B1467">
        <v>295887217</v>
      </c>
      <c r="C1467">
        <v>295892604</v>
      </c>
      <c r="D1467">
        <v>277946622</v>
      </c>
      <c r="E1467">
        <v>1</v>
      </c>
      <c r="F1467">
        <v>1</v>
      </c>
      <c r="G1467">
        <v>1</v>
      </c>
      <c r="H1467">
        <v>2</v>
      </c>
      <c r="I1467" t="s">
        <v>1083</v>
      </c>
      <c r="J1467" t="s">
        <v>1084</v>
      </c>
      <c r="K1467" t="s">
        <v>1085</v>
      </c>
      <c r="L1467">
        <v>1368</v>
      </c>
      <c r="N1467">
        <v>1011</v>
      </c>
      <c r="O1467" t="s">
        <v>961</v>
      </c>
      <c r="P1467" t="s">
        <v>961</v>
      </c>
      <c r="Q1467">
        <v>1</v>
      </c>
      <c r="W1467">
        <v>0</v>
      </c>
      <c r="X1467">
        <v>-733660489</v>
      </c>
      <c r="Y1467">
        <f t="shared" si="1162"/>
        <v>1.8525</v>
      </c>
      <c r="AA1467">
        <v>0</v>
      </c>
      <c r="AB1467">
        <v>16.05</v>
      </c>
      <c r="AC1467">
        <v>0</v>
      </c>
      <c r="AD1467">
        <v>0</v>
      </c>
      <c r="AE1467">
        <v>0</v>
      </c>
      <c r="AF1467">
        <v>12.74</v>
      </c>
      <c r="AG1467">
        <v>0</v>
      </c>
      <c r="AH1467">
        <v>0</v>
      </c>
      <c r="AI1467">
        <v>1</v>
      </c>
      <c r="AJ1467">
        <v>1.26</v>
      </c>
      <c r="AK1467">
        <v>1</v>
      </c>
      <c r="AL1467">
        <v>1</v>
      </c>
      <c r="AM1467">
        <v>2</v>
      </c>
      <c r="AN1467">
        <v>0</v>
      </c>
      <c r="AO1467">
        <v>0</v>
      </c>
      <c r="AP1467">
        <v>1</v>
      </c>
      <c r="AQ1467">
        <v>1</v>
      </c>
      <c r="AR1467">
        <v>0</v>
      </c>
      <c r="AS1467" t="s">
        <v>3</v>
      </c>
      <c r="AT1467">
        <v>2.85</v>
      </c>
      <c r="AU1467" t="s">
        <v>406</v>
      </c>
      <c r="AV1467">
        <v>1</v>
      </c>
      <c r="AW1467">
        <v>2</v>
      </c>
      <c r="AX1467">
        <v>295892618</v>
      </c>
      <c r="AY1467">
        <v>1</v>
      </c>
      <c r="AZ1467">
        <v>0</v>
      </c>
      <c r="BA1467">
        <v>2035</v>
      </c>
      <c r="BB1467">
        <v>1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36.309000000000005</v>
      </c>
      <c r="BL1467">
        <v>0</v>
      </c>
      <c r="BM1467">
        <v>0</v>
      </c>
      <c r="BN1467">
        <v>0</v>
      </c>
      <c r="BO1467">
        <v>0</v>
      </c>
      <c r="BP1467">
        <v>1</v>
      </c>
      <c r="BQ1467">
        <v>0</v>
      </c>
      <c r="BR1467">
        <v>23.600850000000001</v>
      </c>
      <c r="BS1467">
        <v>0</v>
      </c>
      <c r="BT1467">
        <v>0</v>
      </c>
      <c r="BU1467">
        <v>0</v>
      </c>
      <c r="BV1467">
        <v>0</v>
      </c>
      <c r="BW1467">
        <v>1</v>
      </c>
      <c r="CV1467">
        <v>0</v>
      </c>
      <c r="CW1467">
        <f>ROUND(Y1467*Source!I427*DO1467,7)</f>
        <v>0</v>
      </c>
      <c r="CX1467">
        <f>ROUND(Y1467*Source!I427,7)</f>
        <v>1.8525</v>
      </c>
      <c r="CY1467">
        <f>AB1467</f>
        <v>16.05</v>
      </c>
      <c r="CZ1467">
        <f>AF1467</f>
        <v>12.74</v>
      </c>
      <c r="DA1467">
        <f>AJ1467</f>
        <v>1.26</v>
      </c>
      <c r="DB1467">
        <f t="shared" si="1163"/>
        <v>23.601500000000001</v>
      </c>
      <c r="DC1467">
        <f t="shared" si="1164"/>
        <v>0</v>
      </c>
      <c r="DD1467" t="s">
        <v>3</v>
      </c>
      <c r="DE1467" t="s">
        <v>3</v>
      </c>
      <c r="DF1467">
        <f t="shared" si="1154"/>
        <v>0</v>
      </c>
      <c r="DG1467">
        <f>ROUND(ROUND(AF1467*AJ1467,2)*CX1467,2)</f>
        <v>29.73</v>
      </c>
      <c r="DH1467">
        <f t="shared" si="1138"/>
        <v>0</v>
      </c>
      <c r="DI1467">
        <f t="shared" si="1155"/>
        <v>0</v>
      </c>
      <c r="DJ1467">
        <f>DG1467+DH1467</f>
        <v>29.73</v>
      </c>
      <c r="DK1467">
        <v>1</v>
      </c>
      <c r="DL1467" t="s">
        <v>3</v>
      </c>
      <c r="DM1467">
        <v>0</v>
      </c>
      <c r="DN1467" t="s">
        <v>3</v>
      </c>
      <c r="DO1467">
        <v>0</v>
      </c>
    </row>
    <row r="1468" spans="1:119" x14ac:dyDescent="0.2">
      <c r="A1468">
        <f>ROW(Source!A428)</f>
        <v>428</v>
      </c>
      <c r="B1468">
        <v>295887217</v>
      </c>
      <c r="C1468">
        <v>295892622</v>
      </c>
      <c r="D1468">
        <v>277560287</v>
      </c>
      <c r="E1468">
        <v>109</v>
      </c>
      <c r="F1468">
        <v>1</v>
      </c>
      <c r="G1468">
        <v>1</v>
      </c>
      <c r="H1468">
        <v>1</v>
      </c>
      <c r="I1468" t="s">
        <v>1107</v>
      </c>
      <c r="J1468" t="s">
        <v>3</v>
      </c>
      <c r="K1468" t="s">
        <v>1108</v>
      </c>
      <c r="L1468">
        <v>1191</v>
      </c>
      <c r="N1468">
        <v>1013</v>
      </c>
      <c r="O1468" t="s">
        <v>1062</v>
      </c>
      <c r="P1468" t="s">
        <v>1062</v>
      </c>
      <c r="Q1468">
        <v>1</v>
      </c>
      <c r="W1468">
        <v>0</v>
      </c>
      <c r="X1468">
        <v>-112797078</v>
      </c>
      <c r="Y1468">
        <f t="shared" ref="Y1468:Y1474" si="1165">AT1468</f>
        <v>12.2</v>
      </c>
      <c r="AA1468">
        <v>0</v>
      </c>
      <c r="AB1468">
        <v>0</v>
      </c>
      <c r="AC1468">
        <v>0</v>
      </c>
      <c r="AD1468">
        <v>445.88</v>
      </c>
      <c r="AE1468">
        <v>0</v>
      </c>
      <c r="AF1468">
        <v>0</v>
      </c>
      <c r="AG1468">
        <v>0</v>
      </c>
      <c r="AH1468">
        <v>445.88</v>
      </c>
      <c r="AI1468">
        <v>1</v>
      </c>
      <c r="AJ1468">
        <v>1</v>
      </c>
      <c r="AK1468">
        <v>1</v>
      </c>
      <c r="AL1468">
        <v>1</v>
      </c>
      <c r="AM1468">
        <v>-2</v>
      </c>
      <c r="AN1468">
        <v>0</v>
      </c>
      <c r="AO1468">
        <v>0</v>
      </c>
      <c r="AP1468">
        <v>1</v>
      </c>
      <c r="AQ1468">
        <v>1</v>
      </c>
      <c r="AR1468">
        <v>0</v>
      </c>
      <c r="AS1468" t="s">
        <v>3</v>
      </c>
      <c r="AT1468">
        <v>12.2</v>
      </c>
      <c r="AU1468" t="s">
        <v>3</v>
      </c>
      <c r="AV1468">
        <v>1</v>
      </c>
      <c r="AW1468">
        <v>2</v>
      </c>
      <c r="AX1468">
        <v>295892630</v>
      </c>
      <c r="AY1468">
        <v>1</v>
      </c>
      <c r="AZ1468">
        <v>0</v>
      </c>
      <c r="BA1468">
        <v>2039</v>
      </c>
      <c r="BB1468">
        <v>1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5439.7359999999999</v>
      </c>
      <c r="BN1468">
        <v>12.2</v>
      </c>
      <c r="BO1468">
        <v>0</v>
      </c>
      <c r="BP1468">
        <v>1</v>
      </c>
      <c r="BQ1468">
        <v>0</v>
      </c>
      <c r="BR1468">
        <v>0</v>
      </c>
      <c r="BS1468">
        <v>0</v>
      </c>
      <c r="BT1468">
        <v>5439.7359999999999</v>
      </c>
      <c r="BU1468">
        <v>12.2</v>
      </c>
      <c r="BV1468">
        <v>0</v>
      </c>
      <c r="BW1468">
        <v>1</v>
      </c>
      <c r="CU1468">
        <f>ROUND(AT1468*Source!I428*AH1468*AL1468,2)</f>
        <v>5439.74</v>
      </c>
      <c r="CV1468">
        <f>ROUND(Y1468*Source!I428,7)</f>
        <v>12.2</v>
      </c>
      <c r="CW1468">
        <v>0</v>
      </c>
      <c r="CX1468">
        <f>ROUND(Y1468*Source!I428,7)</f>
        <v>12.2</v>
      </c>
      <c r="CY1468">
        <f>AD1468</f>
        <v>445.88</v>
      </c>
      <c r="CZ1468">
        <f>AH1468</f>
        <v>445.88</v>
      </c>
      <c r="DA1468">
        <f>AL1468</f>
        <v>1</v>
      </c>
      <c r="DB1468">
        <f t="shared" ref="DB1468:DB1474" si="1166">ROUND(ROUND(AT1468*CZ1468,2),6)</f>
        <v>5439.74</v>
      </c>
      <c r="DC1468">
        <f t="shared" ref="DC1468:DC1474" si="1167">ROUND(ROUND(AT1468*AG1468,2),6)</f>
        <v>0</v>
      </c>
      <c r="DD1468" t="s">
        <v>3</v>
      </c>
      <c r="DE1468" t="s">
        <v>3</v>
      </c>
      <c r="DF1468">
        <f t="shared" si="1154"/>
        <v>0</v>
      </c>
      <c r="DG1468">
        <f>ROUND(ROUND(AF1468,2)*CX1468,2)</f>
        <v>0</v>
      </c>
      <c r="DH1468">
        <f t="shared" si="1138"/>
        <v>0</v>
      </c>
      <c r="DI1468">
        <f t="shared" si="1155"/>
        <v>5439.74</v>
      </c>
      <c r="DJ1468">
        <f>DI1468</f>
        <v>5439.74</v>
      </c>
      <c r="DK1468">
        <v>1</v>
      </c>
      <c r="DL1468" t="s">
        <v>3</v>
      </c>
      <c r="DM1468">
        <v>0</v>
      </c>
      <c r="DN1468" t="s">
        <v>3</v>
      </c>
      <c r="DO1468">
        <v>0</v>
      </c>
    </row>
    <row r="1469" spans="1:119" x14ac:dyDescent="0.2">
      <c r="A1469">
        <f>ROW(Source!A428)</f>
        <v>428</v>
      </c>
      <c r="B1469">
        <v>295887217</v>
      </c>
      <c r="C1469">
        <v>295892622</v>
      </c>
      <c r="D1469">
        <v>277560491</v>
      </c>
      <c r="E1469">
        <v>109</v>
      </c>
      <c r="F1469">
        <v>1</v>
      </c>
      <c r="G1469">
        <v>1</v>
      </c>
      <c r="H1469">
        <v>1</v>
      </c>
      <c r="I1469" t="s">
        <v>1063</v>
      </c>
      <c r="J1469" t="s">
        <v>3</v>
      </c>
      <c r="K1469" t="s">
        <v>1064</v>
      </c>
      <c r="L1469">
        <v>1191</v>
      </c>
      <c r="N1469">
        <v>1013</v>
      </c>
      <c r="O1469" t="s">
        <v>1062</v>
      </c>
      <c r="P1469" t="s">
        <v>1062</v>
      </c>
      <c r="Q1469">
        <v>1</v>
      </c>
      <c r="W1469">
        <v>0</v>
      </c>
      <c r="X1469">
        <v>-1417349443</v>
      </c>
      <c r="Y1469">
        <f t="shared" si="1165"/>
        <v>5.15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1</v>
      </c>
      <c r="AJ1469">
        <v>1</v>
      </c>
      <c r="AK1469">
        <v>1</v>
      </c>
      <c r="AL1469">
        <v>1</v>
      </c>
      <c r="AM1469">
        <v>-2</v>
      </c>
      <c r="AN1469">
        <v>0</v>
      </c>
      <c r="AO1469">
        <v>0</v>
      </c>
      <c r="AP1469">
        <v>1</v>
      </c>
      <c r="AQ1469">
        <v>1</v>
      </c>
      <c r="AR1469">
        <v>0</v>
      </c>
      <c r="AS1469" t="s">
        <v>3</v>
      </c>
      <c r="AT1469">
        <v>5.15</v>
      </c>
      <c r="AU1469" t="s">
        <v>3</v>
      </c>
      <c r="AV1469">
        <v>2</v>
      </c>
      <c r="AW1469">
        <v>2</v>
      </c>
      <c r="AX1469">
        <v>295892631</v>
      </c>
      <c r="AY1469">
        <v>1</v>
      </c>
      <c r="AZ1469">
        <v>0</v>
      </c>
      <c r="BA1469">
        <v>2040</v>
      </c>
      <c r="BB1469">
        <v>1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V1469">
        <v>0</v>
      </c>
      <c r="CW1469">
        <v>0</v>
      </c>
      <c r="CX1469">
        <f>ROUND(Y1469*Source!I428,7)</f>
        <v>5.15</v>
      </c>
      <c r="CY1469">
        <f>AD1469</f>
        <v>0</v>
      </c>
      <c r="CZ1469">
        <f>AH1469</f>
        <v>0</v>
      </c>
      <c r="DA1469">
        <f>AL1469</f>
        <v>1</v>
      </c>
      <c r="DB1469">
        <f t="shared" si="1166"/>
        <v>0</v>
      </c>
      <c r="DC1469">
        <f t="shared" si="1167"/>
        <v>0</v>
      </c>
      <c r="DD1469" t="s">
        <v>3</v>
      </c>
      <c r="DE1469" t="s">
        <v>3</v>
      </c>
      <c r="DF1469">
        <f t="shared" si="1154"/>
        <v>0</v>
      </c>
      <c r="DG1469">
        <f>ROUND(ROUND(AF1469,2)*CX1469,2)</f>
        <v>0</v>
      </c>
      <c r="DH1469">
        <f t="shared" si="1138"/>
        <v>0</v>
      </c>
      <c r="DI1469">
        <f t="shared" si="1155"/>
        <v>0</v>
      </c>
      <c r="DJ1469">
        <f>DI1469</f>
        <v>0</v>
      </c>
      <c r="DK1469">
        <v>0</v>
      </c>
      <c r="DL1469" t="s">
        <v>3</v>
      </c>
      <c r="DM1469">
        <v>0</v>
      </c>
      <c r="DN1469" t="s">
        <v>3</v>
      </c>
      <c r="DO1469">
        <v>0</v>
      </c>
    </row>
    <row r="1470" spans="1:119" x14ac:dyDescent="0.2">
      <c r="A1470">
        <f>ROW(Source!A428)</f>
        <v>428</v>
      </c>
      <c r="B1470">
        <v>295887217</v>
      </c>
      <c r="C1470">
        <v>295892622</v>
      </c>
      <c r="D1470">
        <v>277945622</v>
      </c>
      <c r="E1470">
        <v>1</v>
      </c>
      <c r="F1470">
        <v>1</v>
      </c>
      <c r="G1470">
        <v>1</v>
      </c>
      <c r="H1470">
        <v>2</v>
      </c>
      <c r="I1470" t="s">
        <v>1069</v>
      </c>
      <c r="J1470" t="s">
        <v>1070</v>
      </c>
      <c r="K1470" t="s">
        <v>1071</v>
      </c>
      <c r="L1470">
        <v>1368</v>
      </c>
      <c r="N1470">
        <v>1011</v>
      </c>
      <c r="O1470" t="s">
        <v>961</v>
      </c>
      <c r="P1470" t="s">
        <v>961</v>
      </c>
      <c r="Q1470">
        <v>1</v>
      </c>
      <c r="W1470">
        <v>0</v>
      </c>
      <c r="X1470">
        <v>554806292</v>
      </c>
      <c r="Y1470">
        <f t="shared" si="1165"/>
        <v>2.2000000000000002</v>
      </c>
      <c r="AA1470">
        <v>0</v>
      </c>
      <c r="AB1470">
        <v>233.29</v>
      </c>
      <c r="AC1470">
        <v>0</v>
      </c>
      <c r="AD1470">
        <v>0</v>
      </c>
      <c r="AE1470">
        <v>0</v>
      </c>
      <c r="AF1470">
        <v>189.67</v>
      </c>
      <c r="AG1470">
        <v>0</v>
      </c>
      <c r="AH1470">
        <v>0</v>
      </c>
      <c r="AI1470">
        <v>1</v>
      </c>
      <c r="AJ1470">
        <v>1.23</v>
      </c>
      <c r="AK1470">
        <v>1</v>
      </c>
      <c r="AL1470">
        <v>1</v>
      </c>
      <c r="AM1470">
        <v>2</v>
      </c>
      <c r="AN1470">
        <v>0</v>
      </c>
      <c r="AO1470">
        <v>0</v>
      </c>
      <c r="AP1470">
        <v>1</v>
      </c>
      <c r="AQ1470">
        <v>1</v>
      </c>
      <c r="AR1470">
        <v>0</v>
      </c>
      <c r="AS1470" t="s">
        <v>3</v>
      </c>
      <c r="AT1470">
        <v>2.2000000000000002</v>
      </c>
      <c r="AU1470" t="s">
        <v>3</v>
      </c>
      <c r="AV1470">
        <v>1</v>
      </c>
      <c r="AW1470">
        <v>2</v>
      </c>
      <c r="AX1470">
        <v>295892632</v>
      </c>
      <c r="AY1470">
        <v>1</v>
      </c>
      <c r="AZ1470">
        <v>0</v>
      </c>
      <c r="BA1470">
        <v>2041</v>
      </c>
      <c r="BB1470">
        <v>1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417.274</v>
      </c>
      <c r="BL1470">
        <v>0</v>
      </c>
      <c r="BM1470">
        <v>0</v>
      </c>
      <c r="BN1470">
        <v>0</v>
      </c>
      <c r="BO1470">
        <v>0</v>
      </c>
      <c r="BP1470">
        <v>1</v>
      </c>
      <c r="BQ1470">
        <v>0</v>
      </c>
      <c r="BR1470">
        <v>417.274</v>
      </c>
      <c r="BS1470">
        <v>0</v>
      </c>
      <c r="BT1470">
        <v>0</v>
      </c>
      <c r="BU1470">
        <v>0</v>
      </c>
      <c r="BV1470">
        <v>0</v>
      </c>
      <c r="BW1470">
        <v>1</v>
      </c>
      <c r="CV1470">
        <v>0</v>
      </c>
      <c r="CW1470">
        <f>ROUND(Y1470*Source!I428*DO1470,7)</f>
        <v>0</v>
      </c>
      <c r="CX1470">
        <f>ROUND(Y1470*Source!I428,7)</f>
        <v>2.2000000000000002</v>
      </c>
      <c r="CY1470">
        <f>AB1470</f>
        <v>233.29</v>
      </c>
      <c r="CZ1470">
        <f>AF1470</f>
        <v>189.67</v>
      </c>
      <c r="DA1470">
        <f>AJ1470</f>
        <v>1.23</v>
      </c>
      <c r="DB1470">
        <f t="shared" si="1166"/>
        <v>417.27</v>
      </c>
      <c r="DC1470">
        <f t="shared" si="1167"/>
        <v>0</v>
      </c>
      <c r="DD1470" t="s">
        <v>3</v>
      </c>
      <c r="DE1470" t="s">
        <v>3</v>
      </c>
      <c r="DF1470">
        <f t="shared" si="1154"/>
        <v>0</v>
      </c>
      <c r="DG1470">
        <f>ROUND(ROUND(AF1470*AJ1470,2)*CX1470,2)</f>
        <v>513.24</v>
      </c>
      <c r="DH1470">
        <f t="shared" si="1138"/>
        <v>0</v>
      </c>
      <c r="DI1470">
        <f t="shared" si="1155"/>
        <v>0</v>
      </c>
      <c r="DJ1470">
        <f>DG1470+DH1470</f>
        <v>513.24</v>
      </c>
      <c r="DK1470">
        <v>1</v>
      </c>
      <c r="DL1470" t="s">
        <v>3</v>
      </c>
      <c r="DM1470">
        <v>0</v>
      </c>
      <c r="DN1470" t="s">
        <v>3</v>
      </c>
      <c r="DO1470">
        <v>0</v>
      </c>
    </row>
    <row r="1471" spans="1:119" x14ac:dyDescent="0.2">
      <c r="A1471">
        <f>ROW(Source!A428)</f>
        <v>428</v>
      </c>
      <c r="B1471">
        <v>295887217</v>
      </c>
      <c r="C1471">
        <v>295892622</v>
      </c>
      <c r="D1471">
        <v>277945779</v>
      </c>
      <c r="E1471">
        <v>1</v>
      </c>
      <c r="F1471">
        <v>1</v>
      </c>
      <c r="G1471">
        <v>1</v>
      </c>
      <c r="H1471">
        <v>2</v>
      </c>
      <c r="I1471" t="s">
        <v>1072</v>
      </c>
      <c r="J1471" t="s">
        <v>1073</v>
      </c>
      <c r="K1471" t="s">
        <v>1074</v>
      </c>
      <c r="L1471">
        <v>1368</v>
      </c>
      <c r="N1471">
        <v>1011</v>
      </c>
      <c r="O1471" t="s">
        <v>961</v>
      </c>
      <c r="P1471" t="s">
        <v>961</v>
      </c>
      <c r="Q1471">
        <v>1</v>
      </c>
      <c r="W1471">
        <v>0</v>
      </c>
      <c r="X1471">
        <v>-1301021868</v>
      </c>
      <c r="Y1471">
        <f t="shared" si="1165"/>
        <v>2.29</v>
      </c>
      <c r="AA1471">
        <v>0</v>
      </c>
      <c r="AB1471">
        <v>1274.48</v>
      </c>
      <c r="AC1471">
        <v>642.05999999999995</v>
      </c>
      <c r="AD1471">
        <v>0</v>
      </c>
      <c r="AE1471">
        <v>0</v>
      </c>
      <c r="AF1471">
        <v>1070.99</v>
      </c>
      <c r="AG1471">
        <v>642.05999999999995</v>
      </c>
      <c r="AH1471">
        <v>0</v>
      </c>
      <c r="AI1471">
        <v>1</v>
      </c>
      <c r="AJ1471">
        <v>1.19</v>
      </c>
      <c r="AK1471">
        <v>1</v>
      </c>
      <c r="AL1471">
        <v>1</v>
      </c>
      <c r="AM1471">
        <v>2</v>
      </c>
      <c r="AN1471">
        <v>0</v>
      </c>
      <c r="AO1471">
        <v>0</v>
      </c>
      <c r="AP1471">
        <v>1</v>
      </c>
      <c r="AQ1471">
        <v>1</v>
      </c>
      <c r="AR1471">
        <v>0</v>
      </c>
      <c r="AS1471" t="s">
        <v>3</v>
      </c>
      <c r="AT1471">
        <v>2.29</v>
      </c>
      <c r="AU1471" t="s">
        <v>3</v>
      </c>
      <c r="AV1471">
        <v>1</v>
      </c>
      <c r="AW1471">
        <v>2</v>
      </c>
      <c r="AX1471">
        <v>295892633</v>
      </c>
      <c r="AY1471">
        <v>1</v>
      </c>
      <c r="AZ1471">
        <v>0</v>
      </c>
      <c r="BA1471">
        <v>2042</v>
      </c>
      <c r="BB1471">
        <v>1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2452.5671000000002</v>
      </c>
      <c r="BL1471">
        <v>1470.3173999999999</v>
      </c>
      <c r="BM1471">
        <v>0</v>
      </c>
      <c r="BN1471">
        <v>0</v>
      </c>
      <c r="BO1471">
        <v>2.29</v>
      </c>
      <c r="BP1471">
        <v>1</v>
      </c>
      <c r="BQ1471">
        <v>0</v>
      </c>
      <c r="BR1471">
        <v>2452.5671000000002</v>
      </c>
      <c r="BS1471">
        <v>1470.3173999999999</v>
      </c>
      <c r="BT1471">
        <v>0</v>
      </c>
      <c r="BU1471">
        <v>0</v>
      </c>
      <c r="BV1471">
        <v>2.29</v>
      </c>
      <c r="BW1471">
        <v>1</v>
      </c>
      <c r="CV1471">
        <v>0</v>
      </c>
      <c r="CW1471">
        <f>ROUND(Y1471*Source!I428*DO1471,7)</f>
        <v>2.29</v>
      </c>
      <c r="CX1471">
        <f>ROUND(Y1471*Source!I428,7)</f>
        <v>2.29</v>
      </c>
      <c r="CY1471">
        <f>AB1471</f>
        <v>1274.48</v>
      </c>
      <c r="CZ1471">
        <f>AF1471</f>
        <v>1070.99</v>
      </c>
      <c r="DA1471">
        <f>AJ1471</f>
        <v>1.19</v>
      </c>
      <c r="DB1471">
        <f t="shared" si="1166"/>
        <v>2452.5700000000002</v>
      </c>
      <c r="DC1471">
        <f t="shared" si="1167"/>
        <v>1470.32</v>
      </c>
      <c r="DD1471" t="s">
        <v>3</v>
      </c>
      <c r="DE1471" t="s">
        <v>3</v>
      </c>
      <c r="DF1471">
        <f t="shared" si="1154"/>
        <v>0</v>
      </c>
      <c r="DG1471">
        <f>ROUND(ROUND(AF1471*AJ1471,2)*CX1471,2)</f>
        <v>2918.56</v>
      </c>
      <c r="DH1471">
        <f t="shared" si="1138"/>
        <v>1470.32</v>
      </c>
      <c r="DI1471">
        <f t="shared" si="1155"/>
        <v>0</v>
      </c>
      <c r="DJ1471">
        <f>DG1471+DH1471</f>
        <v>4388.88</v>
      </c>
      <c r="DK1471">
        <v>1</v>
      </c>
      <c r="DL1471" t="s">
        <v>1068</v>
      </c>
      <c r="DM1471">
        <v>6</v>
      </c>
      <c r="DN1471" t="s">
        <v>1062</v>
      </c>
      <c r="DO1471">
        <v>1</v>
      </c>
    </row>
    <row r="1472" spans="1:119" x14ac:dyDescent="0.2">
      <c r="A1472">
        <f>ROW(Source!A428)</f>
        <v>428</v>
      </c>
      <c r="B1472">
        <v>295887217</v>
      </c>
      <c r="C1472">
        <v>295892622</v>
      </c>
      <c r="D1472">
        <v>277945806</v>
      </c>
      <c r="E1472">
        <v>1</v>
      </c>
      <c r="F1472">
        <v>1</v>
      </c>
      <c r="G1472">
        <v>1</v>
      </c>
      <c r="H1472">
        <v>2</v>
      </c>
      <c r="I1472" t="s">
        <v>1075</v>
      </c>
      <c r="J1472" t="s">
        <v>1076</v>
      </c>
      <c r="K1472" t="s">
        <v>1077</v>
      </c>
      <c r="L1472">
        <v>1368</v>
      </c>
      <c r="N1472">
        <v>1011</v>
      </c>
      <c r="O1472" t="s">
        <v>961</v>
      </c>
      <c r="P1472" t="s">
        <v>961</v>
      </c>
      <c r="Q1472">
        <v>1</v>
      </c>
      <c r="W1472">
        <v>0</v>
      </c>
      <c r="X1472">
        <v>1745550372</v>
      </c>
      <c r="Y1472">
        <f t="shared" si="1165"/>
        <v>0.66</v>
      </c>
      <c r="AA1472">
        <v>0</v>
      </c>
      <c r="AB1472">
        <v>758.04</v>
      </c>
      <c r="AC1472">
        <v>477.98</v>
      </c>
      <c r="AD1472">
        <v>0</v>
      </c>
      <c r="AE1472">
        <v>0</v>
      </c>
      <c r="AF1472">
        <v>758.04</v>
      </c>
      <c r="AG1472">
        <v>477.98</v>
      </c>
      <c r="AH1472">
        <v>0</v>
      </c>
      <c r="AI1472">
        <v>1</v>
      </c>
      <c r="AJ1472">
        <v>1</v>
      </c>
      <c r="AK1472">
        <v>1</v>
      </c>
      <c r="AL1472">
        <v>1</v>
      </c>
      <c r="AM1472">
        <v>-2</v>
      </c>
      <c r="AN1472">
        <v>0</v>
      </c>
      <c r="AO1472">
        <v>0</v>
      </c>
      <c r="AP1472">
        <v>1</v>
      </c>
      <c r="AQ1472">
        <v>1</v>
      </c>
      <c r="AR1472">
        <v>0</v>
      </c>
      <c r="AS1472" t="s">
        <v>3</v>
      </c>
      <c r="AT1472">
        <v>0.66</v>
      </c>
      <c r="AU1472" t="s">
        <v>3</v>
      </c>
      <c r="AV1472">
        <v>1</v>
      </c>
      <c r="AW1472">
        <v>2</v>
      </c>
      <c r="AX1472">
        <v>295892634</v>
      </c>
      <c r="AY1472">
        <v>1</v>
      </c>
      <c r="AZ1472">
        <v>0</v>
      </c>
      <c r="BA1472">
        <v>2043</v>
      </c>
      <c r="BB1472">
        <v>1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500.3064</v>
      </c>
      <c r="BL1472">
        <v>315.46680000000003</v>
      </c>
      <c r="BM1472">
        <v>0</v>
      </c>
      <c r="BN1472">
        <v>0</v>
      </c>
      <c r="BO1472">
        <v>0.66</v>
      </c>
      <c r="BP1472">
        <v>1</v>
      </c>
      <c r="BQ1472">
        <v>0</v>
      </c>
      <c r="BR1472">
        <v>500.3064</v>
      </c>
      <c r="BS1472">
        <v>315.46680000000003</v>
      </c>
      <c r="BT1472">
        <v>0</v>
      </c>
      <c r="BU1472">
        <v>0</v>
      </c>
      <c r="BV1472">
        <v>0.66</v>
      </c>
      <c r="BW1472">
        <v>1</v>
      </c>
      <c r="CV1472">
        <v>0</v>
      </c>
      <c r="CW1472">
        <f>ROUND(Y1472*Source!I428*DO1472,7)</f>
        <v>0.66</v>
      </c>
      <c r="CX1472">
        <f>ROUND(Y1472*Source!I428,7)</f>
        <v>0.66</v>
      </c>
      <c r="CY1472">
        <f>AB1472</f>
        <v>758.04</v>
      </c>
      <c r="CZ1472">
        <f>AF1472</f>
        <v>758.04</v>
      </c>
      <c r="DA1472">
        <f>AJ1472</f>
        <v>1</v>
      </c>
      <c r="DB1472">
        <f t="shared" si="1166"/>
        <v>500.31</v>
      </c>
      <c r="DC1472">
        <f t="shared" si="1167"/>
        <v>315.47000000000003</v>
      </c>
      <c r="DD1472" t="s">
        <v>3</v>
      </c>
      <c r="DE1472" t="s">
        <v>3</v>
      </c>
      <c r="DF1472">
        <f t="shared" si="1154"/>
        <v>0</v>
      </c>
      <c r="DG1472">
        <f>ROUND(ROUND(AF1472,2)*CX1472,2)</f>
        <v>500.31</v>
      </c>
      <c r="DH1472">
        <f t="shared" si="1138"/>
        <v>315.47000000000003</v>
      </c>
      <c r="DI1472">
        <f t="shared" si="1155"/>
        <v>0</v>
      </c>
      <c r="DJ1472">
        <f>DG1472+DH1472</f>
        <v>815.78</v>
      </c>
      <c r="DK1472">
        <v>1</v>
      </c>
      <c r="DL1472" t="s">
        <v>1078</v>
      </c>
      <c r="DM1472">
        <v>4</v>
      </c>
      <c r="DN1472" t="s">
        <v>1062</v>
      </c>
      <c r="DO1472">
        <v>1</v>
      </c>
    </row>
    <row r="1473" spans="1:119" x14ac:dyDescent="0.2">
      <c r="A1473">
        <f>ROW(Source!A428)</f>
        <v>428</v>
      </c>
      <c r="B1473">
        <v>295887217</v>
      </c>
      <c r="C1473">
        <v>295892622</v>
      </c>
      <c r="D1473">
        <v>277945914</v>
      </c>
      <c r="E1473">
        <v>1</v>
      </c>
      <c r="F1473">
        <v>1</v>
      </c>
      <c r="G1473">
        <v>1</v>
      </c>
      <c r="H1473">
        <v>2</v>
      </c>
      <c r="I1473" t="s">
        <v>1079</v>
      </c>
      <c r="J1473" t="s">
        <v>1080</v>
      </c>
      <c r="K1473" t="s">
        <v>1081</v>
      </c>
      <c r="L1473">
        <v>1368</v>
      </c>
      <c r="N1473">
        <v>1011</v>
      </c>
      <c r="O1473" t="s">
        <v>961</v>
      </c>
      <c r="P1473" t="s">
        <v>961</v>
      </c>
      <c r="Q1473">
        <v>1</v>
      </c>
      <c r="W1473">
        <v>0</v>
      </c>
      <c r="X1473">
        <v>-351551180</v>
      </c>
      <c r="Y1473">
        <f t="shared" si="1165"/>
        <v>2.2000000000000002</v>
      </c>
      <c r="AA1473">
        <v>0</v>
      </c>
      <c r="AB1473">
        <v>1719.6</v>
      </c>
      <c r="AC1473">
        <v>549.32000000000005</v>
      </c>
      <c r="AD1473">
        <v>0</v>
      </c>
      <c r="AE1473">
        <v>0</v>
      </c>
      <c r="AF1473">
        <v>1521.77</v>
      </c>
      <c r="AG1473">
        <v>549.32000000000005</v>
      </c>
      <c r="AH1473">
        <v>0</v>
      </c>
      <c r="AI1473">
        <v>1</v>
      </c>
      <c r="AJ1473">
        <v>1.1299999999999999</v>
      </c>
      <c r="AK1473">
        <v>1</v>
      </c>
      <c r="AL1473">
        <v>1</v>
      </c>
      <c r="AM1473">
        <v>2</v>
      </c>
      <c r="AN1473">
        <v>0</v>
      </c>
      <c r="AO1473">
        <v>0</v>
      </c>
      <c r="AP1473">
        <v>1</v>
      </c>
      <c r="AQ1473">
        <v>1</v>
      </c>
      <c r="AR1473">
        <v>0</v>
      </c>
      <c r="AS1473" t="s">
        <v>3</v>
      </c>
      <c r="AT1473">
        <v>2.2000000000000002</v>
      </c>
      <c r="AU1473" t="s">
        <v>3</v>
      </c>
      <c r="AV1473">
        <v>1</v>
      </c>
      <c r="AW1473">
        <v>2</v>
      </c>
      <c r="AX1473">
        <v>295892635</v>
      </c>
      <c r="AY1473">
        <v>1</v>
      </c>
      <c r="AZ1473">
        <v>0</v>
      </c>
      <c r="BA1473">
        <v>2044</v>
      </c>
      <c r="BB1473">
        <v>1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3347.8940000000002</v>
      </c>
      <c r="BL1473">
        <v>1208.5040000000001</v>
      </c>
      <c r="BM1473">
        <v>0</v>
      </c>
      <c r="BN1473">
        <v>0</v>
      </c>
      <c r="BO1473">
        <v>2.2000000000000002</v>
      </c>
      <c r="BP1473">
        <v>1</v>
      </c>
      <c r="BQ1473">
        <v>0</v>
      </c>
      <c r="BR1473">
        <v>3347.8940000000002</v>
      </c>
      <c r="BS1473">
        <v>1208.5040000000001</v>
      </c>
      <c r="BT1473">
        <v>0</v>
      </c>
      <c r="BU1473">
        <v>0</v>
      </c>
      <c r="BV1473">
        <v>2.2000000000000002</v>
      </c>
      <c r="BW1473">
        <v>1</v>
      </c>
      <c r="CV1473">
        <v>0</v>
      </c>
      <c r="CW1473">
        <f>ROUND(Y1473*Source!I428*DO1473,7)</f>
        <v>2.2000000000000002</v>
      </c>
      <c r="CX1473">
        <f>ROUND(Y1473*Source!I428,7)</f>
        <v>2.2000000000000002</v>
      </c>
      <c r="CY1473">
        <f>AB1473</f>
        <v>1719.6</v>
      </c>
      <c r="CZ1473">
        <f>AF1473</f>
        <v>1521.77</v>
      </c>
      <c r="DA1473">
        <f>AJ1473</f>
        <v>1.1299999999999999</v>
      </c>
      <c r="DB1473">
        <f t="shared" si="1166"/>
        <v>3347.89</v>
      </c>
      <c r="DC1473">
        <f t="shared" si="1167"/>
        <v>1208.5</v>
      </c>
      <c r="DD1473" t="s">
        <v>3</v>
      </c>
      <c r="DE1473" t="s">
        <v>3</v>
      </c>
      <c r="DF1473">
        <f t="shared" ref="DF1473:DF1507" si="1168">ROUND(ROUND(AE1473,2)*CX1473,2)</f>
        <v>0</v>
      </c>
      <c r="DG1473">
        <f>ROUND(ROUND(AF1473*AJ1473,2)*CX1473,2)</f>
        <v>3783.12</v>
      </c>
      <c r="DH1473">
        <f t="shared" ref="DH1473:DH1536" si="1169">ROUND(ROUND(AG1473,2)*CX1473,2)</f>
        <v>1208.5</v>
      </c>
      <c r="DI1473">
        <f t="shared" si="1155"/>
        <v>0</v>
      </c>
      <c r="DJ1473">
        <f>DG1473+DH1473</f>
        <v>4991.62</v>
      </c>
      <c r="DK1473">
        <v>1</v>
      </c>
      <c r="DL1473" t="s">
        <v>1082</v>
      </c>
      <c r="DM1473">
        <v>5</v>
      </c>
      <c r="DN1473" t="s">
        <v>1062</v>
      </c>
      <c r="DO1473">
        <v>1</v>
      </c>
    </row>
    <row r="1474" spans="1:119" x14ac:dyDescent="0.2">
      <c r="A1474">
        <f>ROW(Source!A428)</f>
        <v>428</v>
      </c>
      <c r="B1474">
        <v>295887217</v>
      </c>
      <c r="C1474">
        <v>295892622</v>
      </c>
      <c r="D1474">
        <v>277946622</v>
      </c>
      <c r="E1474">
        <v>1</v>
      </c>
      <c r="F1474">
        <v>1</v>
      </c>
      <c r="G1474">
        <v>1</v>
      </c>
      <c r="H1474">
        <v>2</v>
      </c>
      <c r="I1474" t="s">
        <v>1083</v>
      </c>
      <c r="J1474" t="s">
        <v>1084</v>
      </c>
      <c r="K1474" t="s">
        <v>1085</v>
      </c>
      <c r="L1474">
        <v>1368</v>
      </c>
      <c r="N1474">
        <v>1011</v>
      </c>
      <c r="O1474" t="s">
        <v>961</v>
      </c>
      <c r="P1474" t="s">
        <v>961</v>
      </c>
      <c r="Q1474">
        <v>1</v>
      </c>
      <c r="W1474">
        <v>0</v>
      </c>
      <c r="X1474">
        <v>-733660489</v>
      </c>
      <c r="Y1474">
        <f t="shared" si="1165"/>
        <v>2.85</v>
      </c>
      <c r="AA1474">
        <v>0</v>
      </c>
      <c r="AB1474">
        <v>16.05</v>
      </c>
      <c r="AC1474">
        <v>0</v>
      </c>
      <c r="AD1474">
        <v>0</v>
      </c>
      <c r="AE1474">
        <v>0</v>
      </c>
      <c r="AF1474">
        <v>12.74</v>
      </c>
      <c r="AG1474">
        <v>0</v>
      </c>
      <c r="AH1474">
        <v>0</v>
      </c>
      <c r="AI1474">
        <v>1</v>
      </c>
      <c r="AJ1474">
        <v>1.26</v>
      </c>
      <c r="AK1474">
        <v>1</v>
      </c>
      <c r="AL1474">
        <v>1</v>
      </c>
      <c r="AM1474">
        <v>2</v>
      </c>
      <c r="AN1474">
        <v>0</v>
      </c>
      <c r="AO1474">
        <v>0</v>
      </c>
      <c r="AP1474">
        <v>1</v>
      </c>
      <c r="AQ1474">
        <v>1</v>
      </c>
      <c r="AR1474">
        <v>0</v>
      </c>
      <c r="AS1474" t="s">
        <v>3</v>
      </c>
      <c r="AT1474">
        <v>2.85</v>
      </c>
      <c r="AU1474" t="s">
        <v>3</v>
      </c>
      <c r="AV1474">
        <v>1</v>
      </c>
      <c r="AW1474">
        <v>2</v>
      </c>
      <c r="AX1474">
        <v>295892636</v>
      </c>
      <c r="AY1474">
        <v>1</v>
      </c>
      <c r="AZ1474">
        <v>0</v>
      </c>
      <c r="BA1474">
        <v>2045</v>
      </c>
      <c r="BB1474">
        <v>1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36.309000000000005</v>
      </c>
      <c r="BL1474">
        <v>0</v>
      </c>
      <c r="BM1474">
        <v>0</v>
      </c>
      <c r="BN1474">
        <v>0</v>
      </c>
      <c r="BO1474">
        <v>0</v>
      </c>
      <c r="BP1474">
        <v>1</v>
      </c>
      <c r="BQ1474">
        <v>0</v>
      </c>
      <c r="BR1474">
        <v>36.309000000000005</v>
      </c>
      <c r="BS1474">
        <v>0</v>
      </c>
      <c r="BT1474">
        <v>0</v>
      </c>
      <c r="BU1474">
        <v>0</v>
      </c>
      <c r="BV1474">
        <v>0</v>
      </c>
      <c r="BW1474">
        <v>1</v>
      </c>
      <c r="CV1474">
        <v>0</v>
      </c>
      <c r="CW1474">
        <f>ROUND(Y1474*Source!I428*DO1474,7)</f>
        <v>0</v>
      </c>
      <c r="CX1474">
        <f>ROUND(Y1474*Source!I428,7)</f>
        <v>2.85</v>
      </c>
      <c r="CY1474">
        <f>AB1474</f>
        <v>16.05</v>
      </c>
      <c r="CZ1474">
        <f>AF1474</f>
        <v>12.74</v>
      </c>
      <c r="DA1474">
        <f>AJ1474</f>
        <v>1.26</v>
      </c>
      <c r="DB1474">
        <f t="shared" si="1166"/>
        <v>36.31</v>
      </c>
      <c r="DC1474">
        <f t="shared" si="1167"/>
        <v>0</v>
      </c>
      <c r="DD1474" t="s">
        <v>3</v>
      </c>
      <c r="DE1474" t="s">
        <v>3</v>
      </c>
      <c r="DF1474">
        <f t="shared" si="1168"/>
        <v>0</v>
      </c>
      <c r="DG1474">
        <f>ROUND(ROUND(AF1474*AJ1474,2)*CX1474,2)</f>
        <v>45.74</v>
      </c>
      <c r="DH1474">
        <f t="shared" si="1169"/>
        <v>0</v>
      </c>
      <c r="DI1474">
        <f t="shared" si="1155"/>
        <v>0</v>
      </c>
      <c r="DJ1474">
        <f>DG1474+DH1474</f>
        <v>45.74</v>
      </c>
      <c r="DK1474">
        <v>1</v>
      </c>
      <c r="DL1474" t="s">
        <v>3</v>
      </c>
      <c r="DM1474">
        <v>0</v>
      </c>
      <c r="DN1474" t="s">
        <v>3</v>
      </c>
      <c r="DO1474">
        <v>0</v>
      </c>
    </row>
    <row r="1475" spans="1:119" x14ac:dyDescent="0.2">
      <c r="A1475">
        <f>ROW(Source!A429)</f>
        <v>429</v>
      </c>
      <c r="B1475">
        <v>295887217</v>
      </c>
      <c r="C1475">
        <v>295892640</v>
      </c>
      <c r="D1475">
        <v>277560287</v>
      </c>
      <c r="E1475">
        <v>109</v>
      </c>
      <c r="F1475">
        <v>1</v>
      </c>
      <c r="G1475">
        <v>1</v>
      </c>
      <c r="H1475">
        <v>1</v>
      </c>
      <c r="I1475" t="s">
        <v>1107</v>
      </c>
      <c r="J1475" t="s">
        <v>3</v>
      </c>
      <c r="K1475" t="s">
        <v>1108</v>
      </c>
      <c r="L1475">
        <v>1191</v>
      </c>
      <c r="N1475">
        <v>1013</v>
      </c>
      <c r="O1475" t="s">
        <v>1062</v>
      </c>
      <c r="P1475" t="s">
        <v>1062</v>
      </c>
      <c r="Q1475">
        <v>1</v>
      </c>
      <c r="W1475">
        <v>0</v>
      </c>
      <c r="X1475">
        <v>-112797078</v>
      </c>
      <c r="Y1475">
        <f t="shared" ref="Y1475:Y1481" si="1170">(AT1475*ROUND(0.65,7))</f>
        <v>5.9345000000000008</v>
      </c>
      <c r="AA1475">
        <v>0</v>
      </c>
      <c r="AB1475">
        <v>0</v>
      </c>
      <c r="AC1475">
        <v>0</v>
      </c>
      <c r="AD1475">
        <v>445.88</v>
      </c>
      <c r="AE1475">
        <v>0</v>
      </c>
      <c r="AF1475">
        <v>0</v>
      </c>
      <c r="AG1475">
        <v>0</v>
      </c>
      <c r="AH1475">
        <v>445.88</v>
      </c>
      <c r="AI1475">
        <v>1</v>
      </c>
      <c r="AJ1475">
        <v>1</v>
      </c>
      <c r="AK1475">
        <v>1</v>
      </c>
      <c r="AL1475">
        <v>1</v>
      </c>
      <c r="AM1475">
        <v>-2</v>
      </c>
      <c r="AN1475">
        <v>0</v>
      </c>
      <c r="AO1475">
        <v>0</v>
      </c>
      <c r="AP1475">
        <v>1</v>
      </c>
      <c r="AQ1475">
        <v>1</v>
      </c>
      <c r="AR1475">
        <v>0</v>
      </c>
      <c r="AS1475" t="s">
        <v>3</v>
      </c>
      <c r="AT1475">
        <v>9.1300000000000008</v>
      </c>
      <c r="AU1475" t="s">
        <v>406</v>
      </c>
      <c r="AV1475">
        <v>1</v>
      </c>
      <c r="AW1475">
        <v>2</v>
      </c>
      <c r="AX1475">
        <v>295892648</v>
      </c>
      <c r="AY1475">
        <v>1</v>
      </c>
      <c r="AZ1475">
        <v>0</v>
      </c>
      <c r="BA1475">
        <v>2049</v>
      </c>
      <c r="BB1475">
        <v>1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4070.8844000000004</v>
      </c>
      <c r="BN1475">
        <v>9.1300000000000008</v>
      </c>
      <c r="BO1475">
        <v>0</v>
      </c>
      <c r="BP1475">
        <v>1</v>
      </c>
      <c r="BQ1475">
        <v>0</v>
      </c>
      <c r="BR1475">
        <v>0</v>
      </c>
      <c r="BS1475">
        <v>0</v>
      </c>
      <c r="BT1475">
        <v>2646.0748600000002</v>
      </c>
      <c r="BU1475">
        <v>5.9345000000000008</v>
      </c>
      <c r="BV1475">
        <v>0</v>
      </c>
      <c r="BW1475">
        <v>1</v>
      </c>
      <c r="CU1475">
        <f>ROUND(AT1475*Source!I429*AH1475*AL1475,2)</f>
        <v>4070.88</v>
      </c>
      <c r="CV1475">
        <f>ROUND(Y1475*Source!I429,7)</f>
        <v>5.9344999999999999</v>
      </c>
      <c r="CW1475">
        <v>0</v>
      </c>
      <c r="CX1475">
        <f>ROUND(Y1475*Source!I429,7)</f>
        <v>5.9344999999999999</v>
      </c>
      <c r="CY1475">
        <f>AD1475</f>
        <v>445.88</v>
      </c>
      <c r="CZ1475">
        <f>AH1475</f>
        <v>445.88</v>
      </c>
      <c r="DA1475">
        <f>AL1475</f>
        <v>1</v>
      </c>
      <c r="DB1475">
        <f t="shared" ref="DB1475:DB1481" si="1171">ROUND((ROUND(AT1475*CZ1475,2)*ROUND(0.65,7)),6)</f>
        <v>2646.0720000000001</v>
      </c>
      <c r="DC1475">
        <f t="shared" ref="DC1475:DC1481" si="1172">ROUND((ROUND(AT1475*AG1475,2)*ROUND(0.65,7)),6)</f>
        <v>0</v>
      </c>
      <c r="DD1475" t="s">
        <v>3</v>
      </c>
      <c r="DE1475" t="s">
        <v>3</v>
      </c>
      <c r="DF1475">
        <f t="shared" si="1168"/>
        <v>0</v>
      </c>
      <c r="DG1475">
        <f>ROUND(ROUND(AF1475,2)*CX1475,2)</f>
        <v>0</v>
      </c>
      <c r="DH1475">
        <f t="shared" si="1169"/>
        <v>0</v>
      </c>
      <c r="DI1475">
        <f t="shared" si="1155"/>
        <v>2646.07</v>
      </c>
      <c r="DJ1475">
        <f>DI1475</f>
        <v>2646.07</v>
      </c>
      <c r="DK1475">
        <v>1</v>
      </c>
      <c r="DL1475" t="s">
        <v>3</v>
      </c>
      <c r="DM1475">
        <v>0</v>
      </c>
      <c r="DN1475" t="s">
        <v>3</v>
      </c>
      <c r="DO1475">
        <v>0</v>
      </c>
    </row>
    <row r="1476" spans="1:119" x14ac:dyDescent="0.2">
      <c r="A1476">
        <f>ROW(Source!A429)</f>
        <v>429</v>
      </c>
      <c r="B1476">
        <v>295887217</v>
      </c>
      <c r="C1476">
        <v>295892640</v>
      </c>
      <c r="D1476">
        <v>277560491</v>
      </c>
      <c r="E1476">
        <v>109</v>
      </c>
      <c r="F1476">
        <v>1</v>
      </c>
      <c r="G1476">
        <v>1</v>
      </c>
      <c r="H1476">
        <v>1</v>
      </c>
      <c r="I1476" t="s">
        <v>1063</v>
      </c>
      <c r="J1476" t="s">
        <v>3</v>
      </c>
      <c r="K1476" t="s">
        <v>1064</v>
      </c>
      <c r="L1476">
        <v>1191</v>
      </c>
      <c r="N1476">
        <v>1013</v>
      </c>
      <c r="O1476" t="s">
        <v>1062</v>
      </c>
      <c r="P1476" t="s">
        <v>1062</v>
      </c>
      <c r="Q1476">
        <v>1</v>
      </c>
      <c r="W1476">
        <v>0</v>
      </c>
      <c r="X1476">
        <v>-1417349443</v>
      </c>
      <c r="Y1476">
        <f t="shared" si="1170"/>
        <v>2.2490000000000001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1</v>
      </c>
      <c r="AJ1476">
        <v>1</v>
      </c>
      <c r="AK1476">
        <v>1</v>
      </c>
      <c r="AL1476">
        <v>1</v>
      </c>
      <c r="AM1476">
        <v>-2</v>
      </c>
      <c r="AN1476">
        <v>0</v>
      </c>
      <c r="AO1476">
        <v>0</v>
      </c>
      <c r="AP1476">
        <v>1</v>
      </c>
      <c r="AQ1476">
        <v>1</v>
      </c>
      <c r="AR1476">
        <v>0</v>
      </c>
      <c r="AS1476" t="s">
        <v>3</v>
      </c>
      <c r="AT1476">
        <v>3.46</v>
      </c>
      <c r="AU1476" t="s">
        <v>406</v>
      </c>
      <c r="AV1476">
        <v>2</v>
      </c>
      <c r="AW1476">
        <v>2</v>
      </c>
      <c r="AX1476">
        <v>295892649</v>
      </c>
      <c r="AY1476">
        <v>1</v>
      </c>
      <c r="AZ1476">
        <v>0</v>
      </c>
      <c r="BA1476">
        <v>2050</v>
      </c>
      <c r="BB1476">
        <v>1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V1476">
        <v>0</v>
      </c>
      <c r="CW1476">
        <v>0</v>
      </c>
      <c r="CX1476">
        <f>ROUND(Y1476*Source!I429,7)</f>
        <v>2.2490000000000001</v>
      </c>
      <c r="CY1476">
        <f>AD1476</f>
        <v>0</v>
      </c>
      <c r="CZ1476">
        <f>AH1476</f>
        <v>0</v>
      </c>
      <c r="DA1476">
        <f>AL1476</f>
        <v>1</v>
      </c>
      <c r="DB1476">
        <f t="shared" si="1171"/>
        <v>0</v>
      </c>
      <c r="DC1476">
        <f t="shared" si="1172"/>
        <v>0</v>
      </c>
      <c r="DD1476" t="s">
        <v>3</v>
      </c>
      <c r="DE1476" t="s">
        <v>3</v>
      </c>
      <c r="DF1476">
        <f t="shared" si="1168"/>
        <v>0</v>
      </c>
      <c r="DG1476">
        <f>ROUND(ROUND(AF1476,2)*CX1476,2)</f>
        <v>0</v>
      </c>
      <c r="DH1476">
        <f t="shared" si="1169"/>
        <v>0</v>
      </c>
      <c r="DI1476">
        <f t="shared" si="1155"/>
        <v>0</v>
      </c>
      <c r="DJ1476">
        <f>DI1476</f>
        <v>0</v>
      </c>
      <c r="DK1476">
        <v>0</v>
      </c>
      <c r="DL1476" t="s">
        <v>3</v>
      </c>
      <c r="DM1476">
        <v>0</v>
      </c>
      <c r="DN1476" t="s">
        <v>3</v>
      </c>
      <c r="DO1476">
        <v>0</v>
      </c>
    </row>
    <row r="1477" spans="1:119" x14ac:dyDescent="0.2">
      <c r="A1477">
        <f>ROW(Source!A429)</f>
        <v>429</v>
      </c>
      <c r="B1477">
        <v>295887217</v>
      </c>
      <c r="C1477">
        <v>295892640</v>
      </c>
      <c r="D1477">
        <v>277945622</v>
      </c>
      <c r="E1477">
        <v>1</v>
      </c>
      <c r="F1477">
        <v>1</v>
      </c>
      <c r="G1477">
        <v>1</v>
      </c>
      <c r="H1477">
        <v>2</v>
      </c>
      <c r="I1477" t="s">
        <v>1069</v>
      </c>
      <c r="J1477" t="s">
        <v>1070</v>
      </c>
      <c r="K1477" t="s">
        <v>1071</v>
      </c>
      <c r="L1477">
        <v>1368</v>
      </c>
      <c r="N1477">
        <v>1011</v>
      </c>
      <c r="O1477" t="s">
        <v>961</v>
      </c>
      <c r="P1477" t="s">
        <v>961</v>
      </c>
      <c r="Q1477">
        <v>1</v>
      </c>
      <c r="W1477">
        <v>0</v>
      </c>
      <c r="X1477">
        <v>554806292</v>
      </c>
      <c r="Y1477">
        <f t="shared" si="1170"/>
        <v>1.0205000000000002</v>
      </c>
      <c r="AA1477">
        <v>0</v>
      </c>
      <c r="AB1477">
        <v>233.29</v>
      </c>
      <c r="AC1477">
        <v>0</v>
      </c>
      <c r="AD1477">
        <v>0</v>
      </c>
      <c r="AE1477">
        <v>0</v>
      </c>
      <c r="AF1477">
        <v>189.67</v>
      </c>
      <c r="AG1477">
        <v>0</v>
      </c>
      <c r="AH1477">
        <v>0</v>
      </c>
      <c r="AI1477">
        <v>1</v>
      </c>
      <c r="AJ1477">
        <v>1.23</v>
      </c>
      <c r="AK1477">
        <v>1</v>
      </c>
      <c r="AL1477">
        <v>1</v>
      </c>
      <c r="AM1477">
        <v>2</v>
      </c>
      <c r="AN1477">
        <v>0</v>
      </c>
      <c r="AO1477">
        <v>0</v>
      </c>
      <c r="AP1477">
        <v>1</v>
      </c>
      <c r="AQ1477">
        <v>1</v>
      </c>
      <c r="AR1477">
        <v>0</v>
      </c>
      <c r="AS1477" t="s">
        <v>3</v>
      </c>
      <c r="AT1477">
        <v>1.57</v>
      </c>
      <c r="AU1477" t="s">
        <v>406</v>
      </c>
      <c r="AV1477">
        <v>1</v>
      </c>
      <c r="AW1477">
        <v>2</v>
      </c>
      <c r="AX1477">
        <v>295892650</v>
      </c>
      <c r="AY1477">
        <v>1</v>
      </c>
      <c r="AZ1477">
        <v>0</v>
      </c>
      <c r="BA1477">
        <v>2051</v>
      </c>
      <c r="BB1477">
        <v>1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297.78190000000001</v>
      </c>
      <c r="BL1477">
        <v>0</v>
      </c>
      <c r="BM1477">
        <v>0</v>
      </c>
      <c r="BN1477">
        <v>0</v>
      </c>
      <c r="BO1477">
        <v>0</v>
      </c>
      <c r="BP1477">
        <v>1</v>
      </c>
      <c r="BQ1477">
        <v>0</v>
      </c>
      <c r="BR1477">
        <v>193.55823500000002</v>
      </c>
      <c r="BS1477">
        <v>0</v>
      </c>
      <c r="BT1477">
        <v>0</v>
      </c>
      <c r="BU1477">
        <v>0</v>
      </c>
      <c r="BV1477">
        <v>0</v>
      </c>
      <c r="BW1477">
        <v>1</v>
      </c>
      <c r="CV1477">
        <v>0</v>
      </c>
      <c r="CW1477">
        <f>ROUND(Y1477*Source!I429*DO1477,7)</f>
        <v>0</v>
      </c>
      <c r="CX1477">
        <f>ROUND(Y1477*Source!I429,7)</f>
        <v>1.0205</v>
      </c>
      <c r="CY1477">
        <f>AB1477</f>
        <v>233.29</v>
      </c>
      <c r="CZ1477">
        <f>AF1477</f>
        <v>189.67</v>
      </c>
      <c r="DA1477">
        <f>AJ1477</f>
        <v>1.23</v>
      </c>
      <c r="DB1477">
        <f t="shared" si="1171"/>
        <v>193.55699999999999</v>
      </c>
      <c r="DC1477">
        <f t="shared" si="1172"/>
        <v>0</v>
      </c>
      <c r="DD1477" t="s">
        <v>3</v>
      </c>
      <c r="DE1477" t="s">
        <v>3</v>
      </c>
      <c r="DF1477">
        <f t="shared" si="1168"/>
        <v>0</v>
      </c>
      <c r="DG1477">
        <f>ROUND(ROUND(AF1477*AJ1477,2)*CX1477,2)</f>
        <v>238.07</v>
      </c>
      <c r="DH1477">
        <f t="shared" si="1169"/>
        <v>0</v>
      </c>
      <c r="DI1477">
        <f t="shared" si="1155"/>
        <v>0</v>
      </c>
      <c r="DJ1477">
        <f>DG1477+DH1477</f>
        <v>238.07</v>
      </c>
      <c r="DK1477">
        <v>1</v>
      </c>
      <c r="DL1477" t="s">
        <v>3</v>
      </c>
      <c r="DM1477">
        <v>0</v>
      </c>
      <c r="DN1477" t="s">
        <v>3</v>
      </c>
      <c r="DO1477">
        <v>0</v>
      </c>
    </row>
    <row r="1478" spans="1:119" x14ac:dyDescent="0.2">
      <c r="A1478">
        <f>ROW(Source!A429)</f>
        <v>429</v>
      </c>
      <c r="B1478">
        <v>295887217</v>
      </c>
      <c r="C1478">
        <v>295892640</v>
      </c>
      <c r="D1478">
        <v>277945779</v>
      </c>
      <c r="E1478">
        <v>1</v>
      </c>
      <c r="F1478">
        <v>1</v>
      </c>
      <c r="G1478">
        <v>1</v>
      </c>
      <c r="H1478">
        <v>2</v>
      </c>
      <c r="I1478" t="s">
        <v>1072</v>
      </c>
      <c r="J1478" t="s">
        <v>1073</v>
      </c>
      <c r="K1478" t="s">
        <v>1074</v>
      </c>
      <c r="L1478">
        <v>1368</v>
      </c>
      <c r="N1478">
        <v>1011</v>
      </c>
      <c r="O1478" t="s">
        <v>961</v>
      </c>
      <c r="P1478" t="s">
        <v>961</v>
      </c>
      <c r="Q1478">
        <v>1</v>
      </c>
      <c r="W1478">
        <v>0</v>
      </c>
      <c r="X1478">
        <v>-1301021868</v>
      </c>
      <c r="Y1478">
        <f t="shared" si="1170"/>
        <v>0.95550000000000002</v>
      </c>
      <c r="AA1478">
        <v>0</v>
      </c>
      <c r="AB1478">
        <v>1274.48</v>
      </c>
      <c r="AC1478">
        <v>642.05999999999995</v>
      </c>
      <c r="AD1478">
        <v>0</v>
      </c>
      <c r="AE1478">
        <v>0</v>
      </c>
      <c r="AF1478">
        <v>1070.99</v>
      </c>
      <c r="AG1478">
        <v>642.05999999999995</v>
      </c>
      <c r="AH1478">
        <v>0</v>
      </c>
      <c r="AI1478">
        <v>1</v>
      </c>
      <c r="AJ1478">
        <v>1.19</v>
      </c>
      <c r="AK1478">
        <v>1</v>
      </c>
      <c r="AL1478">
        <v>1</v>
      </c>
      <c r="AM1478">
        <v>2</v>
      </c>
      <c r="AN1478">
        <v>0</v>
      </c>
      <c r="AO1478">
        <v>0</v>
      </c>
      <c r="AP1478">
        <v>1</v>
      </c>
      <c r="AQ1478">
        <v>1</v>
      </c>
      <c r="AR1478">
        <v>0</v>
      </c>
      <c r="AS1478" t="s">
        <v>3</v>
      </c>
      <c r="AT1478">
        <v>1.47</v>
      </c>
      <c r="AU1478" t="s">
        <v>406</v>
      </c>
      <c r="AV1478">
        <v>1</v>
      </c>
      <c r="AW1478">
        <v>2</v>
      </c>
      <c r="AX1478">
        <v>295892651</v>
      </c>
      <c r="AY1478">
        <v>1</v>
      </c>
      <c r="AZ1478">
        <v>0</v>
      </c>
      <c r="BA1478">
        <v>2052</v>
      </c>
      <c r="BB1478">
        <v>1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1574.3552999999999</v>
      </c>
      <c r="BL1478">
        <v>943.82819999999992</v>
      </c>
      <c r="BM1478">
        <v>0</v>
      </c>
      <c r="BN1478">
        <v>0</v>
      </c>
      <c r="BO1478">
        <v>1.47</v>
      </c>
      <c r="BP1478">
        <v>1</v>
      </c>
      <c r="BQ1478">
        <v>0</v>
      </c>
      <c r="BR1478">
        <v>1023.330945</v>
      </c>
      <c r="BS1478">
        <v>613.48832999999991</v>
      </c>
      <c r="BT1478">
        <v>0</v>
      </c>
      <c r="BU1478">
        <v>0</v>
      </c>
      <c r="BV1478">
        <v>0.95550000000000002</v>
      </c>
      <c r="BW1478">
        <v>1</v>
      </c>
      <c r="CV1478">
        <v>0</v>
      </c>
      <c r="CW1478">
        <f>ROUND(Y1478*Source!I429*DO1478,7)</f>
        <v>0.95550000000000002</v>
      </c>
      <c r="CX1478">
        <f>ROUND(Y1478*Source!I429,7)</f>
        <v>0.95550000000000002</v>
      </c>
      <c r="CY1478">
        <f>AB1478</f>
        <v>1274.48</v>
      </c>
      <c r="CZ1478">
        <f>AF1478</f>
        <v>1070.99</v>
      </c>
      <c r="DA1478">
        <f>AJ1478</f>
        <v>1.19</v>
      </c>
      <c r="DB1478">
        <f t="shared" si="1171"/>
        <v>1023.3339999999999</v>
      </c>
      <c r="DC1478">
        <f t="shared" si="1172"/>
        <v>613.48950000000002</v>
      </c>
      <c r="DD1478" t="s">
        <v>3</v>
      </c>
      <c r="DE1478" t="s">
        <v>3</v>
      </c>
      <c r="DF1478">
        <f t="shared" si="1168"/>
        <v>0</v>
      </c>
      <c r="DG1478">
        <f>ROUND(ROUND(AF1478*AJ1478,2)*CX1478,2)</f>
        <v>1217.77</v>
      </c>
      <c r="DH1478">
        <f t="shared" si="1169"/>
        <v>613.49</v>
      </c>
      <c r="DI1478">
        <f t="shared" si="1155"/>
        <v>0</v>
      </c>
      <c r="DJ1478">
        <f>DG1478+DH1478</f>
        <v>1831.26</v>
      </c>
      <c r="DK1478">
        <v>1</v>
      </c>
      <c r="DL1478" t="s">
        <v>1068</v>
      </c>
      <c r="DM1478">
        <v>6</v>
      </c>
      <c r="DN1478" t="s">
        <v>1062</v>
      </c>
      <c r="DO1478">
        <v>1</v>
      </c>
    </row>
    <row r="1479" spans="1:119" x14ac:dyDescent="0.2">
      <c r="A1479">
        <f>ROW(Source!A429)</f>
        <v>429</v>
      </c>
      <c r="B1479">
        <v>295887217</v>
      </c>
      <c r="C1479">
        <v>295892640</v>
      </c>
      <c r="D1479">
        <v>277945806</v>
      </c>
      <c r="E1479">
        <v>1</v>
      </c>
      <c r="F1479">
        <v>1</v>
      </c>
      <c r="G1479">
        <v>1</v>
      </c>
      <c r="H1479">
        <v>2</v>
      </c>
      <c r="I1479" t="s">
        <v>1075</v>
      </c>
      <c r="J1479" t="s">
        <v>1076</v>
      </c>
      <c r="K1479" t="s">
        <v>1077</v>
      </c>
      <c r="L1479">
        <v>1368</v>
      </c>
      <c r="N1479">
        <v>1011</v>
      </c>
      <c r="O1479" t="s">
        <v>961</v>
      </c>
      <c r="P1479" t="s">
        <v>961</v>
      </c>
      <c r="Q1479">
        <v>1</v>
      </c>
      <c r="W1479">
        <v>0</v>
      </c>
      <c r="X1479">
        <v>1745550372</v>
      </c>
      <c r="Y1479">
        <f t="shared" si="1170"/>
        <v>0.27300000000000002</v>
      </c>
      <c r="AA1479">
        <v>0</v>
      </c>
      <c r="AB1479">
        <v>758.04</v>
      </c>
      <c r="AC1479">
        <v>477.98</v>
      </c>
      <c r="AD1479">
        <v>0</v>
      </c>
      <c r="AE1479">
        <v>0</v>
      </c>
      <c r="AF1479">
        <v>758.04</v>
      </c>
      <c r="AG1479">
        <v>477.98</v>
      </c>
      <c r="AH1479">
        <v>0</v>
      </c>
      <c r="AI1479">
        <v>1</v>
      </c>
      <c r="AJ1479">
        <v>1</v>
      </c>
      <c r="AK1479">
        <v>1</v>
      </c>
      <c r="AL1479">
        <v>1</v>
      </c>
      <c r="AM1479">
        <v>-2</v>
      </c>
      <c r="AN1479">
        <v>0</v>
      </c>
      <c r="AO1479">
        <v>0</v>
      </c>
      <c r="AP1479">
        <v>1</v>
      </c>
      <c r="AQ1479">
        <v>1</v>
      </c>
      <c r="AR1479">
        <v>0</v>
      </c>
      <c r="AS1479" t="s">
        <v>3</v>
      </c>
      <c r="AT1479">
        <v>0.42</v>
      </c>
      <c r="AU1479" t="s">
        <v>406</v>
      </c>
      <c r="AV1479">
        <v>1</v>
      </c>
      <c r="AW1479">
        <v>2</v>
      </c>
      <c r="AX1479">
        <v>295892652</v>
      </c>
      <c r="AY1479">
        <v>1</v>
      </c>
      <c r="AZ1479">
        <v>0</v>
      </c>
      <c r="BA1479">
        <v>2053</v>
      </c>
      <c r="BB1479">
        <v>1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318.37679999999995</v>
      </c>
      <c r="BL1479">
        <v>200.7516</v>
      </c>
      <c r="BM1479">
        <v>0</v>
      </c>
      <c r="BN1479">
        <v>0</v>
      </c>
      <c r="BO1479">
        <v>0.42</v>
      </c>
      <c r="BP1479">
        <v>1</v>
      </c>
      <c r="BQ1479">
        <v>0</v>
      </c>
      <c r="BR1479">
        <v>206.94492</v>
      </c>
      <c r="BS1479">
        <v>130.48854000000003</v>
      </c>
      <c r="BT1479">
        <v>0</v>
      </c>
      <c r="BU1479">
        <v>0</v>
      </c>
      <c r="BV1479">
        <v>0.27300000000000002</v>
      </c>
      <c r="BW1479">
        <v>1</v>
      </c>
      <c r="CV1479">
        <v>0</v>
      </c>
      <c r="CW1479">
        <f>ROUND(Y1479*Source!I429*DO1479,7)</f>
        <v>0.27300000000000002</v>
      </c>
      <c r="CX1479">
        <f>ROUND(Y1479*Source!I429,7)</f>
        <v>0.27300000000000002</v>
      </c>
      <c r="CY1479">
        <f>AB1479</f>
        <v>758.04</v>
      </c>
      <c r="CZ1479">
        <f>AF1479</f>
        <v>758.04</v>
      </c>
      <c r="DA1479">
        <f>AJ1479</f>
        <v>1</v>
      </c>
      <c r="DB1479">
        <f t="shared" si="1171"/>
        <v>206.947</v>
      </c>
      <c r="DC1479">
        <f t="shared" si="1172"/>
        <v>130.48750000000001</v>
      </c>
      <c r="DD1479" t="s">
        <v>3</v>
      </c>
      <c r="DE1479" t="s">
        <v>3</v>
      </c>
      <c r="DF1479">
        <f t="shared" si="1168"/>
        <v>0</v>
      </c>
      <c r="DG1479">
        <f>ROUND(ROUND(AF1479,2)*CX1479,2)</f>
        <v>206.94</v>
      </c>
      <c r="DH1479">
        <f t="shared" si="1169"/>
        <v>130.49</v>
      </c>
      <c r="DI1479">
        <f t="shared" si="1155"/>
        <v>0</v>
      </c>
      <c r="DJ1479">
        <f>DG1479+DH1479</f>
        <v>337.43</v>
      </c>
      <c r="DK1479">
        <v>1</v>
      </c>
      <c r="DL1479" t="s">
        <v>1078</v>
      </c>
      <c r="DM1479">
        <v>4</v>
      </c>
      <c r="DN1479" t="s">
        <v>1062</v>
      </c>
      <c r="DO1479">
        <v>1</v>
      </c>
    </row>
    <row r="1480" spans="1:119" x14ac:dyDescent="0.2">
      <c r="A1480">
        <f>ROW(Source!A429)</f>
        <v>429</v>
      </c>
      <c r="B1480">
        <v>295887217</v>
      </c>
      <c r="C1480">
        <v>295892640</v>
      </c>
      <c r="D1480">
        <v>277945914</v>
      </c>
      <c r="E1480">
        <v>1</v>
      </c>
      <c r="F1480">
        <v>1</v>
      </c>
      <c r="G1480">
        <v>1</v>
      </c>
      <c r="H1480">
        <v>2</v>
      </c>
      <c r="I1480" t="s">
        <v>1079</v>
      </c>
      <c r="J1480" t="s">
        <v>1080</v>
      </c>
      <c r="K1480" t="s">
        <v>1081</v>
      </c>
      <c r="L1480">
        <v>1368</v>
      </c>
      <c r="N1480">
        <v>1011</v>
      </c>
      <c r="O1480" t="s">
        <v>961</v>
      </c>
      <c r="P1480" t="s">
        <v>961</v>
      </c>
      <c r="Q1480">
        <v>1</v>
      </c>
      <c r="W1480">
        <v>0</v>
      </c>
      <c r="X1480">
        <v>-351551180</v>
      </c>
      <c r="Y1480">
        <f t="shared" si="1170"/>
        <v>1.0205000000000002</v>
      </c>
      <c r="AA1480">
        <v>0</v>
      </c>
      <c r="AB1480">
        <v>1719.6</v>
      </c>
      <c r="AC1480">
        <v>549.32000000000005</v>
      </c>
      <c r="AD1480">
        <v>0</v>
      </c>
      <c r="AE1480">
        <v>0</v>
      </c>
      <c r="AF1480">
        <v>1521.77</v>
      </c>
      <c r="AG1480">
        <v>549.32000000000005</v>
      </c>
      <c r="AH1480">
        <v>0</v>
      </c>
      <c r="AI1480">
        <v>1</v>
      </c>
      <c r="AJ1480">
        <v>1.1299999999999999</v>
      </c>
      <c r="AK1480">
        <v>1</v>
      </c>
      <c r="AL1480">
        <v>1</v>
      </c>
      <c r="AM1480">
        <v>2</v>
      </c>
      <c r="AN1480">
        <v>0</v>
      </c>
      <c r="AO1480">
        <v>0</v>
      </c>
      <c r="AP1480">
        <v>1</v>
      </c>
      <c r="AQ1480">
        <v>1</v>
      </c>
      <c r="AR1480">
        <v>0</v>
      </c>
      <c r="AS1480" t="s">
        <v>3</v>
      </c>
      <c r="AT1480">
        <v>1.57</v>
      </c>
      <c r="AU1480" t="s">
        <v>406</v>
      </c>
      <c r="AV1480">
        <v>1</v>
      </c>
      <c r="AW1480">
        <v>2</v>
      </c>
      <c r="AX1480">
        <v>295892653</v>
      </c>
      <c r="AY1480">
        <v>1</v>
      </c>
      <c r="AZ1480">
        <v>0</v>
      </c>
      <c r="BA1480">
        <v>2054</v>
      </c>
      <c r="BB1480">
        <v>1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2389.1788999999999</v>
      </c>
      <c r="BL1480">
        <v>862.43240000000014</v>
      </c>
      <c r="BM1480">
        <v>0</v>
      </c>
      <c r="BN1480">
        <v>0</v>
      </c>
      <c r="BO1480">
        <v>1.57</v>
      </c>
      <c r="BP1480">
        <v>1</v>
      </c>
      <c r="BQ1480">
        <v>0</v>
      </c>
      <c r="BR1480">
        <v>1552.9662850000002</v>
      </c>
      <c r="BS1480">
        <v>560.58106000000021</v>
      </c>
      <c r="BT1480">
        <v>0</v>
      </c>
      <c r="BU1480">
        <v>0</v>
      </c>
      <c r="BV1480">
        <v>1.0205000000000002</v>
      </c>
      <c r="BW1480">
        <v>1</v>
      </c>
      <c r="CV1480">
        <v>0</v>
      </c>
      <c r="CW1480">
        <f>ROUND(Y1480*Source!I429*DO1480,7)</f>
        <v>1.0205</v>
      </c>
      <c r="CX1480">
        <f>ROUND(Y1480*Source!I429,7)</f>
        <v>1.0205</v>
      </c>
      <c r="CY1480">
        <f>AB1480</f>
        <v>1719.6</v>
      </c>
      <c r="CZ1480">
        <f>AF1480</f>
        <v>1521.77</v>
      </c>
      <c r="DA1480">
        <f>AJ1480</f>
        <v>1.1299999999999999</v>
      </c>
      <c r="DB1480">
        <f t="shared" si="1171"/>
        <v>1552.9670000000001</v>
      </c>
      <c r="DC1480">
        <f t="shared" si="1172"/>
        <v>560.57950000000005</v>
      </c>
      <c r="DD1480" t="s">
        <v>3</v>
      </c>
      <c r="DE1480" t="s">
        <v>3</v>
      </c>
      <c r="DF1480">
        <f t="shared" si="1168"/>
        <v>0</v>
      </c>
      <c r="DG1480">
        <f>ROUND(ROUND(AF1480*AJ1480,2)*CX1480,2)</f>
        <v>1754.85</v>
      </c>
      <c r="DH1480">
        <f t="shared" si="1169"/>
        <v>560.58000000000004</v>
      </c>
      <c r="DI1480">
        <f t="shared" si="1155"/>
        <v>0</v>
      </c>
      <c r="DJ1480">
        <f>DG1480+DH1480</f>
        <v>2315.4299999999998</v>
      </c>
      <c r="DK1480">
        <v>1</v>
      </c>
      <c r="DL1480" t="s">
        <v>1082</v>
      </c>
      <c r="DM1480">
        <v>5</v>
      </c>
      <c r="DN1480" t="s">
        <v>1062</v>
      </c>
      <c r="DO1480">
        <v>1</v>
      </c>
    </row>
    <row r="1481" spans="1:119" x14ac:dyDescent="0.2">
      <c r="A1481">
        <f>ROW(Source!A429)</f>
        <v>429</v>
      </c>
      <c r="B1481">
        <v>295887217</v>
      </c>
      <c r="C1481">
        <v>295892640</v>
      </c>
      <c r="D1481">
        <v>277946622</v>
      </c>
      <c r="E1481">
        <v>1</v>
      </c>
      <c r="F1481">
        <v>1</v>
      </c>
      <c r="G1481">
        <v>1</v>
      </c>
      <c r="H1481">
        <v>2</v>
      </c>
      <c r="I1481" t="s">
        <v>1083</v>
      </c>
      <c r="J1481" t="s">
        <v>1084</v>
      </c>
      <c r="K1481" t="s">
        <v>1085</v>
      </c>
      <c r="L1481">
        <v>1368</v>
      </c>
      <c r="N1481">
        <v>1011</v>
      </c>
      <c r="O1481" t="s">
        <v>961</v>
      </c>
      <c r="P1481" t="s">
        <v>961</v>
      </c>
      <c r="Q1481">
        <v>1</v>
      </c>
      <c r="W1481">
        <v>0</v>
      </c>
      <c r="X1481">
        <v>-733660489</v>
      </c>
      <c r="Y1481">
        <f t="shared" si="1170"/>
        <v>1.3</v>
      </c>
      <c r="AA1481">
        <v>0</v>
      </c>
      <c r="AB1481">
        <v>16.05</v>
      </c>
      <c r="AC1481">
        <v>0</v>
      </c>
      <c r="AD1481">
        <v>0</v>
      </c>
      <c r="AE1481">
        <v>0</v>
      </c>
      <c r="AF1481">
        <v>12.74</v>
      </c>
      <c r="AG1481">
        <v>0</v>
      </c>
      <c r="AH1481">
        <v>0</v>
      </c>
      <c r="AI1481">
        <v>1</v>
      </c>
      <c r="AJ1481">
        <v>1.26</v>
      </c>
      <c r="AK1481">
        <v>1</v>
      </c>
      <c r="AL1481">
        <v>1</v>
      </c>
      <c r="AM1481">
        <v>2</v>
      </c>
      <c r="AN1481">
        <v>0</v>
      </c>
      <c r="AO1481">
        <v>0</v>
      </c>
      <c r="AP1481">
        <v>1</v>
      </c>
      <c r="AQ1481">
        <v>1</v>
      </c>
      <c r="AR1481">
        <v>0</v>
      </c>
      <c r="AS1481" t="s">
        <v>3</v>
      </c>
      <c r="AT1481">
        <v>2</v>
      </c>
      <c r="AU1481" t="s">
        <v>406</v>
      </c>
      <c r="AV1481">
        <v>1</v>
      </c>
      <c r="AW1481">
        <v>2</v>
      </c>
      <c r="AX1481">
        <v>295892654</v>
      </c>
      <c r="AY1481">
        <v>1</v>
      </c>
      <c r="AZ1481">
        <v>0</v>
      </c>
      <c r="BA1481">
        <v>2055</v>
      </c>
      <c r="BB1481">
        <v>1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25.48</v>
      </c>
      <c r="BL1481">
        <v>0</v>
      </c>
      <c r="BM1481">
        <v>0</v>
      </c>
      <c r="BN1481">
        <v>0</v>
      </c>
      <c r="BO1481">
        <v>0</v>
      </c>
      <c r="BP1481">
        <v>1</v>
      </c>
      <c r="BQ1481">
        <v>0</v>
      </c>
      <c r="BR1481">
        <v>16.562000000000001</v>
      </c>
      <c r="BS1481">
        <v>0</v>
      </c>
      <c r="BT1481">
        <v>0</v>
      </c>
      <c r="BU1481">
        <v>0</v>
      </c>
      <c r="BV1481">
        <v>0</v>
      </c>
      <c r="BW1481">
        <v>1</v>
      </c>
      <c r="CV1481">
        <v>0</v>
      </c>
      <c r="CW1481">
        <f>ROUND(Y1481*Source!I429*DO1481,7)</f>
        <v>0</v>
      </c>
      <c r="CX1481">
        <f>ROUND(Y1481*Source!I429,7)</f>
        <v>1.3</v>
      </c>
      <c r="CY1481">
        <f>AB1481</f>
        <v>16.05</v>
      </c>
      <c r="CZ1481">
        <f>AF1481</f>
        <v>12.74</v>
      </c>
      <c r="DA1481">
        <f>AJ1481</f>
        <v>1.26</v>
      </c>
      <c r="DB1481">
        <f t="shared" si="1171"/>
        <v>16.562000000000001</v>
      </c>
      <c r="DC1481">
        <f t="shared" si="1172"/>
        <v>0</v>
      </c>
      <c r="DD1481" t="s">
        <v>3</v>
      </c>
      <c r="DE1481" t="s">
        <v>3</v>
      </c>
      <c r="DF1481">
        <f t="shared" si="1168"/>
        <v>0</v>
      </c>
      <c r="DG1481">
        <f>ROUND(ROUND(AF1481*AJ1481,2)*CX1481,2)</f>
        <v>20.87</v>
      </c>
      <c r="DH1481">
        <f t="shared" si="1169"/>
        <v>0</v>
      </c>
      <c r="DI1481">
        <f t="shared" si="1155"/>
        <v>0</v>
      </c>
      <c r="DJ1481">
        <f>DG1481+DH1481</f>
        <v>20.87</v>
      </c>
      <c r="DK1481">
        <v>1</v>
      </c>
      <c r="DL1481" t="s">
        <v>3</v>
      </c>
      <c r="DM1481">
        <v>0</v>
      </c>
      <c r="DN1481" t="s">
        <v>3</v>
      </c>
      <c r="DO1481">
        <v>0</v>
      </c>
    </row>
    <row r="1482" spans="1:119" x14ac:dyDescent="0.2">
      <c r="A1482">
        <f>ROW(Source!A430)</f>
        <v>430</v>
      </c>
      <c r="B1482">
        <v>295887217</v>
      </c>
      <c r="C1482">
        <v>295892658</v>
      </c>
      <c r="D1482">
        <v>277560287</v>
      </c>
      <c r="E1482">
        <v>109</v>
      </c>
      <c r="F1482">
        <v>1</v>
      </c>
      <c r="G1482">
        <v>1</v>
      </c>
      <c r="H1482">
        <v>1</v>
      </c>
      <c r="I1482" t="s">
        <v>1107</v>
      </c>
      <c r="J1482" t="s">
        <v>3</v>
      </c>
      <c r="K1482" t="s">
        <v>1108</v>
      </c>
      <c r="L1482">
        <v>1191</v>
      </c>
      <c r="N1482">
        <v>1013</v>
      </c>
      <c r="O1482" t="s">
        <v>1062</v>
      </c>
      <c r="P1482" t="s">
        <v>1062</v>
      </c>
      <c r="Q1482">
        <v>1</v>
      </c>
      <c r="W1482">
        <v>0</v>
      </c>
      <c r="X1482">
        <v>-112797078</v>
      </c>
      <c r="Y1482">
        <f t="shared" ref="Y1482:Y1488" si="1173">AT1482</f>
        <v>9.1300000000000008</v>
      </c>
      <c r="AA1482">
        <v>0</v>
      </c>
      <c r="AB1482">
        <v>0</v>
      </c>
      <c r="AC1482">
        <v>0</v>
      </c>
      <c r="AD1482">
        <v>445.88</v>
      </c>
      <c r="AE1482">
        <v>0</v>
      </c>
      <c r="AF1482">
        <v>0</v>
      </c>
      <c r="AG1482">
        <v>0</v>
      </c>
      <c r="AH1482">
        <v>445.88</v>
      </c>
      <c r="AI1482">
        <v>1</v>
      </c>
      <c r="AJ1482">
        <v>1</v>
      </c>
      <c r="AK1482">
        <v>1</v>
      </c>
      <c r="AL1482">
        <v>1</v>
      </c>
      <c r="AM1482">
        <v>-2</v>
      </c>
      <c r="AN1482">
        <v>0</v>
      </c>
      <c r="AO1482">
        <v>0</v>
      </c>
      <c r="AP1482">
        <v>1</v>
      </c>
      <c r="AQ1482">
        <v>1</v>
      </c>
      <c r="AR1482">
        <v>0</v>
      </c>
      <c r="AS1482" t="s">
        <v>3</v>
      </c>
      <c r="AT1482">
        <v>9.1300000000000008</v>
      </c>
      <c r="AU1482" t="s">
        <v>3</v>
      </c>
      <c r="AV1482">
        <v>1</v>
      </c>
      <c r="AW1482">
        <v>2</v>
      </c>
      <c r="AX1482">
        <v>295892666</v>
      </c>
      <c r="AY1482">
        <v>1</v>
      </c>
      <c r="AZ1482">
        <v>0</v>
      </c>
      <c r="BA1482">
        <v>2059</v>
      </c>
      <c r="BB1482">
        <v>1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4070.8844000000004</v>
      </c>
      <c r="BN1482">
        <v>9.1300000000000008</v>
      </c>
      <c r="BO1482">
        <v>0</v>
      </c>
      <c r="BP1482">
        <v>1</v>
      </c>
      <c r="BQ1482">
        <v>0</v>
      </c>
      <c r="BR1482">
        <v>0</v>
      </c>
      <c r="BS1482">
        <v>0</v>
      </c>
      <c r="BT1482">
        <v>4070.8844000000004</v>
      </c>
      <c r="BU1482">
        <v>9.1300000000000008</v>
      </c>
      <c r="BV1482">
        <v>0</v>
      </c>
      <c r="BW1482">
        <v>1</v>
      </c>
      <c r="CU1482">
        <f>ROUND(AT1482*Source!I430*AH1482*AL1482,2)</f>
        <v>4070.88</v>
      </c>
      <c r="CV1482">
        <f>ROUND(Y1482*Source!I430,7)</f>
        <v>9.1300000000000008</v>
      </c>
      <c r="CW1482">
        <v>0</v>
      </c>
      <c r="CX1482">
        <f>ROUND(Y1482*Source!I430,7)</f>
        <v>9.1300000000000008</v>
      </c>
      <c r="CY1482">
        <f>AD1482</f>
        <v>445.88</v>
      </c>
      <c r="CZ1482">
        <f>AH1482</f>
        <v>445.88</v>
      </c>
      <c r="DA1482">
        <f>AL1482</f>
        <v>1</v>
      </c>
      <c r="DB1482">
        <f t="shared" ref="DB1482:DB1488" si="1174">ROUND(ROUND(AT1482*CZ1482,2),6)</f>
        <v>4070.88</v>
      </c>
      <c r="DC1482">
        <f t="shared" ref="DC1482:DC1488" si="1175">ROUND(ROUND(AT1482*AG1482,2),6)</f>
        <v>0</v>
      </c>
      <c r="DD1482" t="s">
        <v>3</v>
      </c>
      <c r="DE1482" t="s">
        <v>3</v>
      </c>
      <c r="DF1482">
        <f t="shared" si="1168"/>
        <v>0</v>
      </c>
      <c r="DG1482">
        <f>ROUND(ROUND(AF1482,2)*CX1482,2)</f>
        <v>0</v>
      </c>
      <c r="DH1482">
        <f t="shared" si="1169"/>
        <v>0</v>
      </c>
      <c r="DI1482">
        <f t="shared" si="1155"/>
        <v>4070.88</v>
      </c>
      <c r="DJ1482">
        <f>DI1482</f>
        <v>4070.88</v>
      </c>
      <c r="DK1482">
        <v>1</v>
      </c>
      <c r="DL1482" t="s">
        <v>3</v>
      </c>
      <c r="DM1482">
        <v>0</v>
      </c>
      <c r="DN1482" t="s">
        <v>3</v>
      </c>
      <c r="DO1482">
        <v>0</v>
      </c>
    </row>
    <row r="1483" spans="1:119" x14ac:dyDescent="0.2">
      <c r="A1483">
        <f>ROW(Source!A430)</f>
        <v>430</v>
      </c>
      <c r="B1483">
        <v>295887217</v>
      </c>
      <c r="C1483">
        <v>295892658</v>
      </c>
      <c r="D1483">
        <v>277560491</v>
      </c>
      <c r="E1483">
        <v>109</v>
      </c>
      <c r="F1483">
        <v>1</v>
      </c>
      <c r="G1483">
        <v>1</v>
      </c>
      <c r="H1483">
        <v>1</v>
      </c>
      <c r="I1483" t="s">
        <v>1063</v>
      </c>
      <c r="J1483" t="s">
        <v>3</v>
      </c>
      <c r="K1483" t="s">
        <v>1064</v>
      </c>
      <c r="L1483">
        <v>1191</v>
      </c>
      <c r="N1483">
        <v>1013</v>
      </c>
      <c r="O1483" t="s">
        <v>1062</v>
      </c>
      <c r="P1483" t="s">
        <v>1062</v>
      </c>
      <c r="Q1483">
        <v>1</v>
      </c>
      <c r="W1483">
        <v>0</v>
      </c>
      <c r="X1483">
        <v>-1417349443</v>
      </c>
      <c r="Y1483">
        <f t="shared" si="1173"/>
        <v>3.46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1</v>
      </c>
      <c r="AJ1483">
        <v>1</v>
      </c>
      <c r="AK1483">
        <v>1</v>
      </c>
      <c r="AL1483">
        <v>1</v>
      </c>
      <c r="AM1483">
        <v>-2</v>
      </c>
      <c r="AN1483">
        <v>0</v>
      </c>
      <c r="AO1483">
        <v>0</v>
      </c>
      <c r="AP1483">
        <v>1</v>
      </c>
      <c r="AQ1483">
        <v>1</v>
      </c>
      <c r="AR1483">
        <v>0</v>
      </c>
      <c r="AS1483" t="s">
        <v>3</v>
      </c>
      <c r="AT1483">
        <v>3.46</v>
      </c>
      <c r="AU1483" t="s">
        <v>3</v>
      </c>
      <c r="AV1483">
        <v>2</v>
      </c>
      <c r="AW1483">
        <v>2</v>
      </c>
      <c r="AX1483">
        <v>295892667</v>
      </c>
      <c r="AY1483">
        <v>1</v>
      </c>
      <c r="AZ1483">
        <v>0</v>
      </c>
      <c r="BA1483">
        <v>2060</v>
      </c>
      <c r="BB1483">
        <v>1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V1483">
        <v>0</v>
      </c>
      <c r="CW1483">
        <v>0</v>
      </c>
      <c r="CX1483">
        <f>ROUND(Y1483*Source!I430,7)</f>
        <v>3.46</v>
      </c>
      <c r="CY1483">
        <f>AD1483</f>
        <v>0</v>
      </c>
      <c r="CZ1483">
        <f>AH1483</f>
        <v>0</v>
      </c>
      <c r="DA1483">
        <f>AL1483</f>
        <v>1</v>
      </c>
      <c r="DB1483">
        <f t="shared" si="1174"/>
        <v>0</v>
      </c>
      <c r="DC1483">
        <f t="shared" si="1175"/>
        <v>0</v>
      </c>
      <c r="DD1483" t="s">
        <v>3</v>
      </c>
      <c r="DE1483" t="s">
        <v>3</v>
      </c>
      <c r="DF1483">
        <f t="shared" si="1168"/>
        <v>0</v>
      </c>
      <c r="DG1483">
        <f>ROUND(ROUND(AF1483,2)*CX1483,2)</f>
        <v>0</v>
      </c>
      <c r="DH1483">
        <f t="shared" si="1169"/>
        <v>0</v>
      </c>
      <c r="DI1483">
        <f t="shared" si="1155"/>
        <v>0</v>
      </c>
      <c r="DJ1483">
        <f>DI1483</f>
        <v>0</v>
      </c>
      <c r="DK1483">
        <v>0</v>
      </c>
      <c r="DL1483" t="s">
        <v>3</v>
      </c>
      <c r="DM1483">
        <v>0</v>
      </c>
      <c r="DN1483" t="s">
        <v>3</v>
      </c>
      <c r="DO1483">
        <v>0</v>
      </c>
    </row>
    <row r="1484" spans="1:119" x14ac:dyDescent="0.2">
      <c r="A1484">
        <f>ROW(Source!A430)</f>
        <v>430</v>
      </c>
      <c r="B1484">
        <v>295887217</v>
      </c>
      <c r="C1484">
        <v>295892658</v>
      </c>
      <c r="D1484">
        <v>277945622</v>
      </c>
      <c r="E1484">
        <v>1</v>
      </c>
      <c r="F1484">
        <v>1</v>
      </c>
      <c r="G1484">
        <v>1</v>
      </c>
      <c r="H1484">
        <v>2</v>
      </c>
      <c r="I1484" t="s">
        <v>1069</v>
      </c>
      <c r="J1484" t="s">
        <v>1070</v>
      </c>
      <c r="K1484" t="s">
        <v>1071</v>
      </c>
      <c r="L1484">
        <v>1368</v>
      </c>
      <c r="N1484">
        <v>1011</v>
      </c>
      <c r="O1484" t="s">
        <v>961</v>
      </c>
      <c r="P1484" t="s">
        <v>961</v>
      </c>
      <c r="Q1484">
        <v>1</v>
      </c>
      <c r="W1484">
        <v>0</v>
      </c>
      <c r="X1484">
        <v>554806292</v>
      </c>
      <c r="Y1484">
        <f t="shared" si="1173"/>
        <v>1.57</v>
      </c>
      <c r="AA1484">
        <v>0</v>
      </c>
      <c r="AB1484">
        <v>233.29</v>
      </c>
      <c r="AC1484">
        <v>0</v>
      </c>
      <c r="AD1484">
        <v>0</v>
      </c>
      <c r="AE1484">
        <v>0</v>
      </c>
      <c r="AF1484">
        <v>189.67</v>
      </c>
      <c r="AG1484">
        <v>0</v>
      </c>
      <c r="AH1484">
        <v>0</v>
      </c>
      <c r="AI1484">
        <v>1</v>
      </c>
      <c r="AJ1484">
        <v>1.23</v>
      </c>
      <c r="AK1484">
        <v>1</v>
      </c>
      <c r="AL1484">
        <v>1</v>
      </c>
      <c r="AM1484">
        <v>2</v>
      </c>
      <c r="AN1484">
        <v>0</v>
      </c>
      <c r="AO1484">
        <v>0</v>
      </c>
      <c r="AP1484">
        <v>1</v>
      </c>
      <c r="AQ1484">
        <v>1</v>
      </c>
      <c r="AR1484">
        <v>0</v>
      </c>
      <c r="AS1484" t="s">
        <v>3</v>
      </c>
      <c r="AT1484">
        <v>1.57</v>
      </c>
      <c r="AU1484" t="s">
        <v>3</v>
      </c>
      <c r="AV1484">
        <v>1</v>
      </c>
      <c r="AW1484">
        <v>2</v>
      </c>
      <c r="AX1484">
        <v>295892668</v>
      </c>
      <c r="AY1484">
        <v>1</v>
      </c>
      <c r="AZ1484">
        <v>0</v>
      </c>
      <c r="BA1484">
        <v>2061</v>
      </c>
      <c r="BB1484">
        <v>1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297.78190000000001</v>
      </c>
      <c r="BL1484">
        <v>0</v>
      </c>
      <c r="BM1484">
        <v>0</v>
      </c>
      <c r="BN1484">
        <v>0</v>
      </c>
      <c r="BO1484">
        <v>0</v>
      </c>
      <c r="BP1484">
        <v>1</v>
      </c>
      <c r="BQ1484">
        <v>0</v>
      </c>
      <c r="BR1484">
        <v>297.78190000000001</v>
      </c>
      <c r="BS1484">
        <v>0</v>
      </c>
      <c r="BT1484">
        <v>0</v>
      </c>
      <c r="BU1484">
        <v>0</v>
      </c>
      <c r="BV1484">
        <v>0</v>
      </c>
      <c r="BW1484">
        <v>1</v>
      </c>
      <c r="CV1484">
        <v>0</v>
      </c>
      <c r="CW1484">
        <f>ROUND(Y1484*Source!I430*DO1484,7)</f>
        <v>0</v>
      </c>
      <c r="CX1484">
        <f>ROUND(Y1484*Source!I430,7)</f>
        <v>1.57</v>
      </c>
      <c r="CY1484">
        <f>AB1484</f>
        <v>233.29</v>
      </c>
      <c r="CZ1484">
        <f>AF1484</f>
        <v>189.67</v>
      </c>
      <c r="DA1484">
        <f>AJ1484</f>
        <v>1.23</v>
      </c>
      <c r="DB1484">
        <f t="shared" si="1174"/>
        <v>297.77999999999997</v>
      </c>
      <c r="DC1484">
        <f t="shared" si="1175"/>
        <v>0</v>
      </c>
      <c r="DD1484" t="s">
        <v>3</v>
      </c>
      <c r="DE1484" t="s">
        <v>3</v>
      </c>
      <c r="DF1484">
        <f t="shared" si="1168"/>
        <v>0</v>
      </c>
      <c r="DG1484">
        <f>ROUND(ROUND(AF1484*AJ1484,2)*CX1484,2)</f>
        <v>366.27</v>
      </c>
      <c r="DH1484">
        <f t="shared" si="1169"/>
        <v>0</v>
      </c>
      <c r="DI1484">
        <f t="shared" si="1155"/>
        <v>0</v>
      </c>
      <c r="DJ1484">
        <f>DG1484+DH1484</f>
        <v>366.27</v>
      </c>
      <c r="DK1484">
        <v>1</v>
      </c>
      <c r="DL1484" t="s">
        <v>3</v>
      </c>
      <c r="DM1484">
        <v>0</v>
      </c>
      <c r="DN1484" t="s">
        <v>3</v>
      </c>
      <c r="DO1484">
        <v>0</v>
      </c>
    </row>
    <row r="1485" spans="1:119" x14ac:dyDescent="0.2">
      <c r="A1485">
        <f>ROW(Source!A430)</f>
        <v>430</v>
      </c>
      <c r="B1485">
        <v>295887217</v>
      </c>
      <c r="C1485">
        <v>295892658</v>
      </c>
      <c r="D1485">
        <v>277945779</v>
      </c>
      <c r="E1485">
        <v>1</v>
      </c>
      <c r="F1485">
        <v>1</v>
      </c>
      <c r="G1485">
        <v>1</v>
      </c>
      <c r="H1485">
        <v>2</v>
      </c>
      <c r="I1485" t="s">
        <v>1072</v>
      </c>
      <c r="J1485" t="s">
        <v>1073</v>
      </c>
      <c r="K1485" t="s">
        <v>1074</v>
      </c>
      <c r="L1485">
        <v>1368</v>
      </c>
      <c r="N1485">
        <v>1011</v>
      </c>
      <c r="O1485" t="s">
        <v>961</v>
      </c>
      <c r="P1485" t="s">
        <v>961</v>
      </c>
      <c r="Q1485">
        <v>1</v>
      </c>
      <c r="W1485">
        <v>0</v>
      </c>
      <c r="X1485">
        <v>-1301021868</v>
      </c>
      <c r="Y1485">
        <f t="shared" si="1173"/>
        <v>1.47</v>
      </c>
      <c r="AA1485">
        <v>0</v>
      </c>
      <c r="AB1485">
        <v>1274.48</v>
      </c>
      <c r="AC1485">
        <v>642.05999999999995</v>
      </c>
      <c r="AD1485">
        <v>0</v>
      </c>
      <c r="AE1485">
        <v>0</v>
      </c>
      <c r="AF1485">
        <v>1070.99</v>
      </c>
      <c r="AG1485">
        <v>642.05999999999995</v>
      </c>
      <c r="AH1485">
        <v>0</v>
      </c>
      <c r="AI1485">
        <v>1</v>
      </c>
      <c r="AJ1485">
        <v>1.19</v>
      </c>
      <c r="AK1485">
        <v>1</v>
      </c>
      <c r="AL1485">
        <v>1</v>
      </c>
      <c r="AM1485">
        <v>2</v>
      </c>
      <c r="AN1485">
        <v>0</v>
      </c>
      <c r="AO1485">
        <v>0</v>
      </c>
      <c r="AP1485">
        <v>1</v>
      </c>
      <c r="AQ1485">
        <v>1</v>
      </c>
      <c r="AR1485">
        <v>0</v>
      </c>
      <c r="AS1485" t="s">
        <v>3</v>
      </c>
      <c r="AT1485">
        <v>1.47</v>
      </c>
      <c r="AU1485" t="s">
        <v>3</v>
      </c>
      <c r="AV1485">
        <v>1</v>
      </c>
      <c r="AW1485">
        <v>2</v>
      </c>
      <c r="AX1485">
        <v>295892669</v>
      </c>
      <c r="AY1485">
        <v>1</v>
      </c>
      <c r="AZ1485">
        <v>0</v>
      </c>
      <c r="BA1485">
        <v>2062</v>
      </c>
      <c r="BB1485">
        <v>1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1574.3552999999999</v>
      </c>
      <c r="BL1485">
        <v>943.82819999999992</v>
      </c>
      <c r="BM1485">
        <v>0</v>
      </c>
      <c r="BN1485">
        <v>0</v>
      </c>
      <c r="BO1485">
        <v>1.47</v>
      </c>
      <c r="BP1485">
        <v>1</v>
      </c>
      <c r="BQ1485">
        <v>0</v>
      </c>
      <c r="BR1485">
        <v>1574.3552999999999</v>
      </c>
      <c r="BS1485">
        <v>943.82819999999992</v>
      </c>
      <c r="BT1485">
        <v>0</v>
      </c>
      <c r="BU1485">
        <v>0</v>
      </c>
      <c r="BV1485">
        <v>1.47</v>
      </c>
      <c r="BW1485">
        <v>1</v>
      </c>
      <c r="CV1485">
        <v>0</v>
      </c>
      <c r="CW1485">
        <f>ROUND(Y1485*Source!I430*DO1485,7)</f>
        <v>1.47</v>
      </c>
      <c r="CX1485">
        <f>ROUND(Y1485*Source!I430,7)</f>
        <v>1.47</v>
      </c>
      <c r="CY1485">
        <f>AB1485</f>
        <v>1274.48</v>
      </c>
      <c r="CZ1485">
        <f>AF1485</f>
        <v>1070.99</v>
      </c>
      <c r="DA1485">
        <f>AJ1485</f>
        <v>1.19</v>
      </c>
      <c r="DB1485">
        <f t="shared" si="1174"/>
        <v>1574.36</v>
      </c>
      <c r="DC1485">
        <f t="shared" si="1175"/>
        <v>943.83</v>
      </c>
      <c r="DD1485" t="s">
        <v>3</v>
      </c>
      <c r="DE1485" t="s">
        <v>3</v>
      </c>
      <c r="DF1485">
        <f t="shared" si="1168"/>
        <v>0</v>
      </c>
      <c r="DG1485">
        <f>ROUND(ROUND(AF1485*AJ1485,2)*CX1485,2)</f>
        <v>1873.49</v>
      </c>
      <c r="DH1485">
        <f t="shared" si="1169"/>
        <v>943.83</v>
      </c>
      <c r="DI1485">
        <f t="shared" si="1155"/>
        <v>0</v>
      </c>
      <c r="DJ1485">
        <f>DG1485+DH1485</f>
        <v>2817.32</v>
      </c>
      <c r="DK1485">
        <v>1</v>
      </c>
      <c r="DL1485" t="s">
        <v>1068</v>
      </c>
      <c r="DM1485">
        <v>6</v>
      </c>
      <c r="DN1485" t="s">
        <v>1062</v>
      </c>
      <c r="DO1485">
        <v>1</v>
      </c>
    </row>
    <row r="1486" spans="1:119" x14ac:dyDescent="0.2">
      <c r="A1486">
        <f>ROW(Source!A430)</f>
        <v>430</v>
      </c>
      <c r="B1486">
        <v>295887217</v>
      </c>
      <c r="C1486">
        <v>295892658</v>
      </c>
      <c r="D1486">
        <v>277945806</v>
      </c>
      <c r="E1486">
        <v>1</v>
      </c>
      <c r="F1486">
        <v>1</v>
      </c>
      <c r="G1486">
        <v>1</v>
      </c>
      <c r="H1486">
        <v>2</v>
      </c>
      <c r="I1486" t="s">
        <v>1075</v>
      </c>
      <c r="J1486" t="s">
        <v>1076</v>
      </c>
      <c r="K1486" t="s">
        <v>1077</v>
      </c>
      <c r="L1486">
        <v>1368</v>
      </c>
      <c r="N1486">
        <v>1011</v>
      </c>
      <c r="O1486" t="s">
        <v>961</v>
      </c>
      <c r="P1486" t="s">
        <v>961</v>
      </c>
      <c r="Q1486">
        <v>1</v>
      </c>
      <c r="W1486">
        <v>0</v>
      </c>
      <c r="X1486">
        <v>1745550372</v>
      </c>
      <c r="Y1486">
        <f t="shared" si="1173"/>
        <v>0.42</v>
      </c>
      <c r="AA1486">
        <v>0</v>
      </c>
      <c r="AB1486">
        <v>758.04</v>
      </c>
      <c r="AC1486">
        <v>477.98</v>
      </c>
      <c r="AD1486">
        <v>0</v>
      </c>
      <c r="AE1486">
        <v>0</v>
      </c>
      <c r="AF1486">
        <v>758.04</v>
      </c>
      <c r="AG1486">
        <v>477.98</v>
      </c>
      <c r="AH1486">
        <v>0</v>
      </c>
      <c r="AI1486">
        <v>1</v>
      </c>
      <c r="AJ1486">
        <v>1</v>
      </c>
      <c r="AK1486">
        <v>1</v>
      </c>
      <c r="AL1486">
        <v>1</v>
      </c>
      <c r="AM1486">
        <v>-2</v>
      </c>
      <c r="AN1486">
        <v>0</v>
      </c>
      <c r="AO1486">
        <v>0</v>
      </c>
      <c r="AP1486">
        <v>1</v>
      </c>
      <c r="AQ1486">
        <v>1</v>
      </c>
      <c r="AR1486">
        <v>0</v>
      </c>
      <c r="AS1486" t="s">
        <v>3</v>
      </c>
      <c r="AT1486">
        <v>0.42</v>
      </c>
      <c r="AU1486" t="s">
        <v>3</v>
      </c>
      <c r="AV1486">
        <v>1</v>
      </c>
      <c r="AW1486">
        <v>2</v>
      </c>
      <c r="AX1486">
        <v>295892670</v>
      </c>
      <c r="AY1486">
        <v>1</v>
      </c>
      <c r="AZ1486">
        <v>0</v>
      </c>
      <c r="BA1486">
        <v>2063</v>
      </c>
      <c r="BB1486">
        <v>1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318.37679999999995</v>
      </c>
      <c r="BL1486">
        <v>200.7516</v>
      </c>
      <c r="BM1486">
        <v>0</v>
      </c>
      <c r="BN1486">
        <v>0</v>
      </c>
      <c r="BO1486">
        <v>0.42</v>
      </c>
      <c r="BP1486">
        <v>1</v>
      </c>
      <c r="BQ1486">
        <v>0</v>
      </c>
      <c r="BR1486">
        <v>318.37679999999995</v>
      </c>
      <c r="BS1486">
        <v>200.7516</v>
      </c>
      <c r="BT1486">
        <v>0</v>
      </c>
      <c r="BU1486">
        <v>0</v>
      </c>
      <c r="BV1486">
        <v>0.42</v>
      </c>
      <c r="BW1486">
        <v>1</v>
      </c>
      <c r="CV1486">
        <v>0</v>
      </c>
      <c r="CW1486">
        <f>ROUND(Y1486*Source!I430*DO1486,7)</f>
        <v>0.42</v>
      </c>
      <c r="CX1486">
        <f>ROUND(Y1486*Source!I430,7)</f>
        <v>0.42</v>
      </c>
      <c r="CY1486">
        <f>AB1486</f>
        <v>758.04</v>
      </c>
      <c r="CZ1486">
        <f>AF1486</f>
        <v>758.04</v>
      </c>
      <c r="DA1486">
        <f>AJ1486</f>
        <v>1</v>
      </c>
      <c r="DB1486">
        <f t="shared" si="1174"/>
        <v>318.38</v>
      </c>
      <c r="DC1486">
        <f t="shared" si="1175"/>
        <v>200.75</v>
      </c>
      <c r="DD1486" t="s">
        <v>3</v>
      </c>
      <c r="DE1486" t="s">
        <v>3</v>
      </c>
      <c r="DF1486">
        <f t="shared" si="1168"/>
        <v>0</v>
      </c>
      <c r="DG1486">
        <f>ROUND(ROUND(AF1486,2)*CX1486,2)</f>
        <v>318.38</v>
      </c>
      <c r="DH1486">
        <f t="shared" si="1169"/>
        <v>200.75</v>
      </c>
      <c r="DI1486">
        <f t="shared" si="1155"/>
        <v>0</v>
      </c>
      <c r="DJ1486">
        <f>DG1486+DH1486</f>
        <v>519.13</v>
      </c>
      <c r="DK1486">
        <v>1</v>
      </c>
      <c r="DL1486" t="s">
        <v>1078</v>
      </c>
      <c r="DM1486">
        <v>4</v>
      </c>
      <c r="DN1486" t="s">
        <v>1062</v>
      </c>
      <c r="DO1486">
        <v>1</v>
      </c>
    </row>
    <row r="1487" spans="1:119" x14ac:dyDescent="0.2">
      <c r="A1487">
        <f>ROW(Source!A430)</f>
        <v>430</v>
      </c>
      <c r="B1487">
        <v>295887217</v>
      </c>
      <c r="C1487">
        <v>295892658</v>
      </c>
      <c r="D1487">
        <v>277945914</v>
      </c>
      <c r="E1487">
        <v>1</v>
      </c>
      <c r="F1487">
        <v>1</v>
      </c>
      <c r="G1487">
        <v>1</v>
      </c>
      <c r="H1487">
        <v>2</v>
      </c>
      <c r="I1487" t="s">
        <v>1079</v>
      </c>
      <c r="J1487" t="s">
        <v>1080</v>
      </c>
      <c r="K1487" t="s">
        <v>1081</v>
      </c>
      <c r="L1487">
        <v>1368</v>
      </c>
      <c r="N1487">
        <v>1011</v>
      </c>
      <c r="O1487" t="s">
        <v>961</v>
      </c>
      <c r="P1487" t="s">
        <v>961</v>
      </c>
      <c r="Q1487">
        <v>1</v>
      </c>
      <c r="W1487">
        <v>0</v>
      </c>
      <c r="X1487">
        <v>-351551180</v>
      </c>
      <c r="Y1487">
        <f t="shared" si="1173"/>
        <v>1.57</v>
      </c>
      <c r="AA1487">
        <v>0</v>
      </c>
      <c r="AB1487">
        <v>1719.6</v>
      </c>
      <c r="AC1487">
        <v>549.32000000000005</v>
      </c>
      <c r="AD1487">
        <v>0</v>
      </c>
      <c r="AE1487">
        <v>0</v>
      </c>
      <c r="AF1487">
        <v>1521.77</v>
      </c>
      <c r="AG1487">
        <v>549.32000000000005</v>
      </c>
      <c r="AH1487">
        <v>0</v>
      </c>
      <c r="AI1487">
        <v>1</v>
      </c>
      <c r="AJ1487">
        <v>1.1299999999999999</v>
      </c>
      <c r="AK1487">
        <v>1</v>
      </c>
      <c r="AL1487">
        <v>1</v>
      </c>
      <c r="AM1487">
        <v>2</v>
      </c>
      <c r="AN1487">
        <v>0</v>
      </c>
      <c r="AO1487">
        <v>0</v>
      </c>
      <c r="AP1487">
        <v>1</v>
      </c>
      <c r="AQ1487">
        <v>1</v>
      </c>
      <c r="AR1487">
        <v>0</v>
      </c>
      <c r="AS1487" t="s">
        <v>3</v>
      </c>
      <c r="AT1487">
        <v>1.57</v>
      </c>
      <c r="AU1487" t="s">
        <v>3</v>
      </c>
      <c r="AV1487">
        <v>1</v>
      </c>
      <c r="AW1487">
        <v>2</v>
      </c>
      <c r="AX1487">
        <v>295892671</v>
      </c>
      <c r="AY1487">
        <v>1</v>
      </c>
      <c r="AZ1487">
        <v>0</v>
      </c>
      <c r="BA1487">
        <v>2064</v>
      </c>
      <c r="BB1487">
        <v>1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2389.1788999999999</v>
      </c>
      <c r="BL1487">
        <v>862.43240000000014</v>
      </c>
      <c r="BM1487">
        <v>0</v>
      </c>
      <c r="BN1487">
        <v>0</v>
      </c>
      <c r="BO1487">
        <v>1.57</v>
      </c>
      <c r="BP1487">
        <v>1</v>
      </c>
      <c r="BQ1487">
        <v>0</v>
      </c>
      <c r="BR1487">
        <v>2389.1788999999999</v>
      </c>
      <c r="BS1487">
        <v>862.43240000000014</v>
      </c>
      <c r="BT1487">
        <v>0</v>
      </c>
      <c r="BU1487">
        <v>0</v>
      </c>
      <c r="BV1487">
        <v>1.57</v>
      </c>
      <c r="BW1487">
        <v>1</v>
      </c>
      <c r="CV1487">
        <v>0</v>
      </c>
      <c r="CW1487">
        <f>ROUND(Y1487*Source!I430*DO1487,7)</f>
        <v>1.57</v>
      </c>
      <c r="CX1487">
        <f>ROUND(Y1487*Source!I430,7)</f>
        <v>1.57</v>
      </c>
      <c r="CY1487">
        <f>AB1487</f>
        <v>1719.6</v>
      </c>
      <c r="CZ1487">
        <f>AF1487</f>
        <v>1521.77</v>
      </c>
      <c r="DA1487">
        <f>AJ1487</f>
        <v>1.1299999999999999</v>
      </c>
      <c r="DB1487">
        <f t="shared" si="1174"/>
        <v>2389.1799999999998</v>
      </c>
      <c r="DC1487">
        <f t="shared" si="1175"/>
        <v>862.43</v>
      </c>
      <c r="DD1487" t="s">
        <v>3</v>
      </c>
      <c r="DE1487" t="s">
        <v>3</v>
      </c>
      <c r="DF1487">
        <f t="shared" si="1168"/>
        <v>0</v>
      </c>
      <c r="DG1487">
        <f>ROUND(ROUND(AF1487*AJ1487,2)*CX1487,2)</f>
        <v>2699.77</v>
      </c>
      <c r="DH1487">
        <f t="shared" si="1169"/>
        <v>862.43</v>
      </c>
      <c r="DI1487">
        <f t="shared" si="1155"/>
        <v>0</v>
      </c>
      <c r="DJ1487">
        <f>DG1487+DH1487</f>
        <v>3562.2</v>
      </c>
      <c r="DK1487">
        <v>1</v>
      </c>
      <c r="DL1487" t="s">
        <v>1082</v>
      </c>
      <c r="DM1487">
        <v>5</v>
      </c>
      <c r="DN1487" t="s">
        <v>1062</v>
      </c>
      <c r="DO1487">
        <v>1</v>
      </c>
    </row>
    <row r="1488" spans="1:119" x14ac:dyDescent="0.2">
      <c r="A1488">
        <f>ROW(Source!A430)</f>
        <v>430</v>
      </c>
      <c r="B1488">
        <v>295887217</v>
      </c>
      <c r="C1488">
        <v>295892658</v>
      </c>
      <c r="D1488">
        <v>277946622</v>
      </c>
      <c r="E1488">
        <v>1</v>
      </c>
      <c r="F1488">
        <v>1</v>
      </c>
      <c r="G1488">
        <v>1</v>
      </c>
      <c r="H1488">
        <v>2</v>
      </c>
      <c r="I1488" t="s">
        <v>1083</v>
      </c>
      <c r="J1488" t="s">
        <v>1084</v>
      </c>
      <c r="K1488" t="s">
        <v>1085</v>
      </c>
      <c r="L1488">
        <v>1368</v>
      </c>
      <c r="N1488">
        <v>1011</v>
      </c>
      <c r="O1488" t="s">
        <v>961</v>
      </c>
      <c r="P1488" t="s">
        <v>961</v>
      </c>
      <c r="Q1488">
        <v>1</v>
      </c>
      <c r="W1488">
        <v>0</v>
      </c>
      <c r="X1488">
        <v>-733660489</v>
      </c>
      <c r="Y1488">
        <f t="shared" si="1173"/>
        <v>2</v>
      </c>
      <c r="AA1488">
        <v>0</v>
      </c>
      <c r="AB1488">
        <v>16.05</v>
      </c>
      <c r="AC1488">
        <v>0</v>
      </c>
      <c r="AD1488">
        <v>0</v>
      </c>
      <c r="AE1488">
        <v>0</v>
      </c>
      <c r="AF1488">
        <v>12.74</v>
      </c>
      <c r="AG1488">
        <v>0</v>
      </c>
      <c r="AH1488">
        <v>0</v>
      </c>
      <c r="AI1488">
        <v>1</v>
      </c>
      <c r="AJ1488">
        <v>1.26</v>
      </c>
      <c r="AK1488">
        <v>1</v>
      </c>
      <c r="AL1488">
        <v>1</v>
      </c>
      <c r="AM1488">
        <v>2</v>
      </c>
      <c r="AN1488">
        <v>0</v>
      </c>
      <c r="AO1488">
        <v>0</v>
      </c>
      <c r="AP1488">
        <v>1</v>
      </c>
      <c r="AQ1488">
        <v>1</v>
      </c>
      <c r="AR1488">
        <v>0</v>
      </c>
      <c r="AS1488" t="s">
        <v>3</v>
      </c>
      <c r="AT1488">
        <v>2</v>
      </c>
      <c r="AU1488" t="s">
        <v>3</v>
      </c>
      <c r="AV1488">
        <v>1</v>
      </c>
      <c r="AW1488">
        <v>2</v>
      </c>
      <c r="AX1488">
        <v>295892672</v>
      </c>
      <c r="AY1488">
        <v>1</v>
      </c>
      <c r="AZ1488">
        <v>0</v>
      </c>
      <c r="BA1488">
        <v>2065</v>
      </c>
      <c r="BB1488">
        <v>1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25.48</v>
      </c>
      <c r="BL1488">
        <v>0</v>
      </c>
      <c r="BM1488">
        <v>0</v>
      </c>
      <c r="BN1488">
        <v>0</v>
      </c>
      <c r="BO1488">
        <v>0</v>
      </c>
      <c r="BP1488">
        <v>1</v>
      </c>
      <c r="BQ1488">
        <v>0</v>
      </c>
      <c r="BR1488">
        <v>25.48</v>
      </c>
      <c r="BS1488">
        <v>0</v>
      </c>
      <c r="BT1488">
        <v>0</v>
      </c>
      <c r="BU1488">
        <v>0</v>
      </c>
      <c r="BV1488">
        <v>0</v>
      </c>
      <c r="BW1488">
        <v>1</v>
      </c>
      <c r="CV1488">
        <v>0</v>
      </c>
      <c r="CW1488">
        <f>ROUND(Y1488*Source!I430*DO1488,7)</f>
        <v>0</v>
      </c>
      <c r="CX1488">
        <f>ROUND(Y1488*Source!I430,7)</f>
        <v>2</v>
      </c>
      <c r="CY1488">
        <f>AB1488</f>
        <v>16.05</v>
      </c>
      <c r="CZ1488">
        <f>AF1488</f>
        <v>12.74</v>
      </c>
      <c r="DA1488">
        <f>AJ1488</f>
        <v>1.26</v>
      </c>
      <c r="DB1488">
        <f t="shared" si="1174"/>
        <v>25.48</v>
      </c>
      <c r="DC1488">
        <f t="shared" si="1175"/>
        <v>0</v>
      </c>
      <c r="DD1488" t="s">
        <v>3</v>
      </c>
      <c r="DE1488" t="s">
        <v>3</v>
      </c>
      <c r="DF1488">
        <f t="shared" si="1168"/>
        <v>0</v>
      </c>
      <c r="DG1488">
        <f>ROUND(ROUND(AF1488*AJ1488,2)*CX1488,2)</f>
        <v>32.1</v>
      </c>
      <c r="DH1488">
        <f t="shared" si="1169"/>
        <v>0</v>
      </c>
      <c r="DI1488">
        <f t="shared" si="1155"/>
        <v>0</v>
      </c>
      <c r="DJ1488">
        <f>DG1488+DH1488</f>
        <v>32.1</v>
      </c>
      <c r="DK1488">
        <v>1</v>
      </c>
      <c r="DL1488" t="s">
        <v>3</v>
      </c>
      <c r="DM1488">
        <v>0</v>
      </c>
      <c r="DN1488" t="s">
        <v>3</v>
      </c>
      <c r="DO1488">
        <v>0</v>
      </c>
    </row>
    <row r="1489" spans="1:119" x14ac:dyDescent="0.2">
      <c r="A1489">
        <f>ROW(Source!A431)</f>
        <v>431</v>
      </c>
      <c r="B1489">
        <v>295887217</v>
      </c>
      <c r="C1489">
        <v>295892676</v>
      </c>
      <c r="D1489">
        <v>277560287</v>
      </c>
      <c r="E1489">
        <v>109</v>
      </c>
      <c r="F1489">
        <v>1</v>
      </c>
      <c r="G1489">
        <v>1</v>
      </c>
      <c r="H1489">
        <v>1</v>
      </c>
      <c r="I1489" t="s">
        <v>1107</v>
      </c>
      <c r="J1489" t="s">
        <v>3</v>
      </c>
      <c r="K1489" t="s">
        <v>1108</v>
      </c>
      <c r="L1489">
        <v>1191</v>
      </c>
      <c r="N1489">
        <v>1013</v>
      </c>
      <c r="O1489" t="s">
        <v>1062</v>
      </c>
      <c r="P1489" t="s">
        <v>1062</v>
      </c>
      <c r="Q1489">
        <v>1</v>
      </c>
      <c r="W1489">
        <v>0</v>
      </c>
      <c r="X1489">
        <v>-112797078</v>
      </c>
      <c r="Y1489">
        <f t="shared" ref="Y1489:Y1495" si="1176">(AT1489*ROUND(0.65,7))</f>
        <v>7.54</v>
      </c>
      <c r="AA1489">
        <v>0</v>
      </c>
      <c r="AB1489">
        <v>0</v>
      </c>
      <c r="AC1489">
        <v>0</v>
      </c>
      <c r="AD1489">
        <v>445.88</v>
      </c>
      <c r="AE1489">
        <v>0</v>
      </c>
      <c r="AF1489">
        <v>0</v>
      </c>
      <c r="AG1489">
        <v>0</v>
      </c>
      <c r="AH1489">
        <v>445.88</v>
      </c>
      <c r="AI1489">
        <v>1</v>
      </c>
      <c r="AJ1489">
        <v>1</v>
      </c>
      <c r="AK1489">
        <v>1</v>
      </c>
      <c r="AL1489">
        <v>1</v>
      </c>
      <c r="AM1489">
        <v>-2</v>
      </c>
      <c r="AN1489">
        <v>0</v>
      </c>
      <c r="AO1489">
        <v>0</v>
      </c>
      <c r="AP1489">
        <v>1</v>
      </c>
      <c r="AQ1489">
        <v>1</v>
      </c>
      <c r="AR1489">
        <v>0</v>
      </c>
      <c r="AS1489" t="s">
        <v>3</v>
      </c>
      <c r="AT1489">
        <v>11.6</v>
      </c>
      <c r="AU1489" t="s">
        <v>406</v>
      </c>
      <c r="AV1489">
        <v>1</v>
      </c>
      <c r="AW1489">
        <v>2</v>
      </c>
      <c r="AX1489">
        <v>295892684</v>
      </c>
      <c r="AY1489">
        <v>1</v>
      </c>
      <c r="AZ1489">
        <v>0</v>
      </c>
      <c r="BA1489">
        <v>2069</v>
      </c>
      <c r="BB1489">
        <v>1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5172.2079999999996</v>
      </c>
      <c r="BN1489">
        <v>11.6</v>
      </c>
      <c r="BO1489">
        <v>0</v>
      </c>
      <c r="BP1489">
        <v>1</v>
      </c>
      <c r="BQ1489">
        <v>0</v>
      </c>
      <c r="BR1489">
        <v>0</v>
      </c>
      <c r="BS1489">
        <v>0</v>
      </c>
      <c r="BT1489">
        <v>3361.9351999999999</v>
      </c>
      <c r="BU1489">
        <v>7.54</v>
      </c>
      <c r="BV1489">
        <v>0</v>
      </c>
      <c r="BW1489">
        <v>1</v>
      </c>
      <c r="CU1489">
        <f>ROUND(AT1489*Source!I431*AH1489*AL1489,2)</f>
        <v>5172.21</v>
      </c>
      <c r="CV1489">
        <f>ROUND(Y1489*Source!I431,7)</f>
        <v>7.54</v>
      </c>
      <c r="CW1489">
        <v>0</v>
      </c>
      <c r="CX1489">
        <f>ROUND(Y1489*Source!I431,7)</f>
        <v>7.54</v>
      </c>
      <c r="CY1489">
        <f>AD1489</f>
        <v>445.88</v>
      </c>
      <c r="CZ1489">
        <f>AH1489</f>
        <v>445.88</v>
      </c>
      <c r="DA1489">
        <f>AL1489</f>
        <v>1</v>
      </c>
      <c r="DB1489">
        <f t="shared" ref="DB1489:DB1495" si="1177">ROUND((ROUND(AT1489*CZ1489,2)*ROUND(0.65,7)),6)</f>
        <v>3361.9364999999998</v>
      </c>
      <c r="DC1489">
        <f t="shared" ref="DC1489:DC1495" si="1178">ROUND((ROUND(AT1489*AG1489,2)*ROUND(0.65,7)),6)</f>
        <v>0</v>
      </c>
      <c r="DD1489" t="s">
        <v>3</v>
      </c>
      <c r="DE1489" t="s">
        <v>3</v>
      </c>
      <c r="DF1489">
        <f t="shared" si="1168"/>
        <v>0</v>
      </c>
      <c r="DG1489">
        <f>ROUND(ROUND(AF1489,2)*CX1489,2)</f>
        <v>0</v>
      </c>
      <c r="DH1489">
        <f t="shared" si="1169"/>
        <v>0</v>
      </c>
      <c r="DI1489">
        <f t="shared" si="1155"/>
        <v>3361.94</v>
      </c>
      <c r="DJ1489">
        <f>DI1489</f>
        <v>3361.94</v>
      </c>
      <c r="DK1489">
        <v>1</v>
      </c>
      <c r="DL1489" t="s">
        <v>3</v>
      </c>
      <c r="DM1489">
        <v>0</v>
      </c>
      <c r="DN1489" t="s">
        <v>3</v>
      </c>
      <c r="DO1489">
        <v>0</v>
      </c>
    </row>
    <row r="1490" spans="1:119" x14ac:dyDescent="0.2">
      <c r="A1490">
        <f>ROW(Source!A431)</f>
        <v>431</v>
      </c>
      <c r="B1490">
        <v>295887217</v>
      </c>
      <c r="C1490">
        <v>295892676</v>
      </c>
      <c r="D1490">
        <v>277560491</v>
      </c>
      <c r="E1490">
        <v>109</v>
      </c>
      <c r="F1490">
        <v>1</v>
      </c>
      <c r="G1490">
        <v>1</v>
      </c>
      <c r="H1490">
        <v>1</v>
      </c>
      <c r="I1490" t="s">
        <v>1063</v>
      </c>
      <c r="J1490" t="s">
        <v>3</v>
      </c>
      <c r="K1490" t="s">
        <v>1064</v>
      </c>
      <c r="L1490">
        <v>1191</v>
      </c>
      <c r="N1490">
        <v>1013</v>
      </c>
      <c r="O1490" t="s">
        <v>1062</v>
      </c>
      <c r="P1490" t="s">
        <v>1062</v>
      </c>
      <c r="Q1490">
        <v>1</v>
      </c>
      <c r="W1490">
        <v>0</v>
      </c>
      <c r="X1490">
        <v>-1417349443</v>
      </c>
      <c r="Y1490">
        <f t="shared" si="1176"/>
        <v>1.6640000000000001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1</v>
      </c>
      <c r="AJ1490">
        <v>1</v>
      </c>
      <c r="AK1490">
        <v>1</v>
      </c>
      <c r="AL1490">
        <v>1</v>
      </c>
      <c r="AM1490">
        <v>-2</v>
      </c>
      <c r="AN1490">
        <v>0</v>
      </c>
      <c r="AO1490">
        <v>0</v>
      </c>
      <c r="AP1490">
        <v>1</v>
      </c>
      <c r="AQ1490">
        <v>1</v>
      </c>
      <c r="AR1490">
        <v>0</v>
      </c>
      <c r="AS1490" t="s">
        <v>3</v>
      </c>
      <c r="AT1490">
        <v>2.56</v>
      </c>
      <c r="AU1490" t="s">
        <v>406</v>
      </c>
      <c r="AV1490">
        <v>2</v>
      </c>
      <c r="AW1490">
        <v>2</v>
      </c>
      <c r="AX1490">
        <v>295892685</v>
      </c>
      <c r="AY1490">
        <v>1</v>
      </c>
      <c r="AZ1490">
        <v>0</v>
      </c>
      <c r="BA1490">
        <v>2070</v>
      </c>
      <c r="BB1490">
        <v>1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V1490">
        <v>0</v>
      </c>
      <c r="CW1490">
        <v>0</v>
      </c>
      <c r="CX1490">
        <f>ROUND(Y1490*Source!I431,7)</f>
        <v>1.6639999999999999</v>
      </c>
      <c r="CY1490">
        <f>AD1490</f>
        <v>0</v>
      </c>
      <c r="CZ1490">
        <f>AH1490</f>
        <v>0</v>
      </c>
      <c r="DA1490">
        <f>AL1490</f>
        <v>1</v>
      </c>
      <c r="DB1490">
        <f t="shared" si="1177"/>
        <v>0</v>
      </c>
      <c r="DC1490">
        <f t="shared" si="1178"/>
        <v>0</v>
      </c>
      <c r="DD1490" t="s">
        <v>3</v>
      </c>
      <c r="DE1490" t="s">
        <v>3</v>
      </c>
      <c r="DF1490">
        <f t="shared" si="1168"/>
        <v>0</v>
      </c>
      <c r="DG1490">
        <f>ROUND(ROUND(AF1490,2)*CX1490,2)</f>
        <v>0</v>
      </c>
      <c r="DH1490">
        <f t="shared" si="1169"/>
        <v>0</v>
      </c>
      <c r="DI1490">
        <f t="shared" si="1155"/>
        <v>0</v>
      </c>
      <c r="DJ1490">
        <f>DI1490</f>
        <v>0</v>
      </c>
      <c r="DK1490">
        <v>0</v>
      </c>
      <c r="DL1490" t="s">
        <v>3</v>
      </c>
      <c r="DM1490">
        <v>0</v>
      </c>
      <c r="DN1490" t="s">
        <v>3</v>
      </c>
      <c r="DO1490">
        <v>0</v>
      </c>
    </row>
    <row r="1491" spans="1:119" x14ac:dyDescent="0.2">
      <c r="A1491">
        <f>ROW(Source!A431)</f>
        <v>431</v>
      </c>
      <c r="B1491">
        <v>295887217</v>
      </c>
      <c r="C1491">
        <v>295892676</v>
      </c>
      <c r="D1491">
        <v>277945622</v>
      </c>
      <c r="E1491">
        <v>1</v>
      </c>
      <c r="F1491">
        <v>1</v>
      </c>
      <c r="G1491">
        <v>1</v>
      </c>
      <c r="H1491">
        <v>2</v>
      </c>
      <c r="I1491" t="s">
        <v>1069</v>
      </c>
      <c r="J1491" t="s">
        <v>1070</v>
      </c>
      <c r="K1491" t="s">
        <v>1071</v>
      </c>
      <c r="L1491">
        <v>1368</v>
      </c>
      <c r="N1491">
        <v>1011</v>
      </c>
      <c r="O1491" t="s">
        <v>961</v>
      </c>
      <c r="P1491" t="s">
        <v>961</v>
      </c>
      <c r="Q1491">
        <v>1</v>
      </c>
      <c r="W1491">
        <v>0</v>
      </c>
      <c r="X1491">
        <v>554806292</v>
      </c>
      <c r="Y1491">
        <f t="shared" si="1176"/>
        <v>9.7500000000000003E-2</v>
      </c>
      <c r="AA1491">
        <v>0</v>
      </c>
      <c r="AB1491">
        <v>233.29</v>
      </c>
      <c r="AC1491">
        <v>0</v>
      </c>
      <c r="AD1491">
        <v>0</v>
      </c>
      <c r="AE1491">
        <v>0</v>
      </c>
      <c r="AF1491">
        <v>189.67</v>
      </c>
      <c r="AG1491">
        <v>0</v>
      </c>
      <c r="AH1491">
        <v>0</v>
      </c>
      <c r="AI1491">
        <v>1</v>
      </c>
      <c r="AJ1491">
        <v>1.23</v>
      </c>
      <c r="AK1491">
        <v>1</v>
      </c>
      <c r="AL1491">
        <v>1</v>
      </c>
      <c r="AM1491">
        <v>2</v>
      </c>
      <c r="AN1491">
        <v>0</v>
      </c>
      <c r="AO1491">
        <v>0</v>
      </c>
      <c r="AP1491">
        <v>1</v>
      </c>
      <c r="AQ1491">
        <v>1</v>
      </c>
      <c r="AR1491">
        <v>0</v>
      </c>
      <c r="AS1491" t="s">
        <v>3</v>
      </c>
      <c r="AT1491">
        <v>0.15</v>
      </c>
      <c r="AU1491" t="s">
        <v>406</v>
      </c>
      <c r="AV1491">
        <v>1</v>
      </c>
      <c r="AW1491">
        <v>2</v>
      </c>
      <c r="AX1491">
        <v>295892686</v>
      </c>
      <c r="AY1491">
        <v>1</v>
      </c>
      <c r="AZ1491">
        <v>0</v>
      </c>
      <c r="BA1491">
        <v>2071</v>
      </c>
      <c r="BB1491">
        <v>1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28.450499999999998</v>
      </c>
      <c r="BL1491">
        <v>0</v>
      </c>
      <c r="BM1491">
        <v>0</v>
      </c>
      <c r="BN1491">
        <v>0</v>
      </c>
      <c r="BO1491">
        <v>0</v>
      </c>
      <c r="BP1491">
        <v>1</v>
      </c>
      <c r="BQ1491">
        <v>0</v>
      </c>
      <c r="BR1491">
        <v>18.492825</v>
      </c>
      <c r="BS1491">
        <v>0</v>
      </c>
      <c r="BT1491">
        <v>0</v>
      </c>
      <c r="BU1491">
        <v>0</v>
      </c>
      <c r="BV1491">
        <v>0</v>
      </c>
      <c r="BW1491">
        <v>1</v>
      </c>
      <c r="CV1491">
        <v>0</v>
      </c>
      <c r="CW1491">
        <f>ROUND(Y1491*Source!I431*DO1491,7)</f>
        <v>0</v>
      </c>
      <c r="CX1491">
        <f>ROUND(Y1491*Source!I431,7)</f>
        <v>9.7500000000000003E-2</v>
      </c>
      <c r="CY1491">
        <f>AB1491</f>
        <v>233.29</v>
      </c>
      <c r="CZ1491">
        <f>AF1491</f>
        <v>189.67</v>
      </c>
      <c r="DA1491">
        <f>AJ1491</f>
        <v>1.23</v>
      </c>
      <c r="DB1491">
        <f t="shared" si="1177"/>
        <v>18.4925</v>
      </c>
      <c r="DC1491">
        <f t="shared" si="1178"/>
        <v>0</v>
      </c>
      <c r="DD1491" t="s">
        <v>3</v>
      </c>
      <c r="DE1491" t="s">
        <v>3</v>
      </c>
      <c r="DF1491">
        <f t="shared" si="1168"/>
        <v>0</v>
      </c>
      <c r="DG1491">
        <f>ROUND(ROUND(AF1491*AJ1491,2)*CX1491,2)</f>
        <v>22.75</v>
      </c>
      <c r="DH1491">
        <f t="shared" si="1169"/>
        <v>0</v>
      </c>
      <c r="DI1491">
        <f t="shared" si="1155"/>
        <v>0</v>
      </c>
      <c r="DJ1491">
        <f>DG1491+DH1491</f>
        <v>22.75</v>
      </c>
      <c r="DK1491">
        <v>1</v>
      </c>
      <c r="DL1491" t="s">
        <v>3</v>
      </c>
      <c r="DM1491">
        <v>0</v>
      </c>
      <c r="DN1491" t="s">
        <v>3</v>
      </c>
      <c r="DO1491">
        <v>0</v>
      </c>
    </row>
    <row r="1492" spans="1:119" x14ac:dyDescent="0.2">
      <c r="A1492">
        <f>ROW(Source!A431)</f>
        <v>431</v>
      </c>
      <c r="B1492">
        <v>295887217</v>
      </c>
      <c r="C1492">
        <v>295892676</v>
      </c>
      <c r="D1492">
        <v>277945779</v>
      </c>
      <c r="E1492">
        <v>1</v>
      </c>
      <c r="F1492">
        <v>1</v>
      </c>
      <c r="G1492">
        <v>1</v>
      </c>
      <c r="H1492">
        <v>2</v>
      </c>
      <c r="I1492" t="s">
        <v>1072</v>
      </c>
      <c r="J1492" t="s">
        <v>1073</v>
      </c>
      <c r="K1492" t="s">
        <v>1074</v>
      </c>
      <c r="L1492">
        <v>1368</v>
      </c>
      <c r="N1492">
        <v>1011</v>
      </c>
      <c r="O1492" t="s">
        <v>961</v>
      </c>
      <c r="P1492" t="s">
        <v>961</v>
      </c>
      <c r="Q1492">
        <v>1</v>
      </c>
      <c r="W1492">
        <v>0</v>
      </c>
      <c r="X1492">
        <v>-1301021868</v>
      </c>
      <c r="Y1492">
        <f t="shared" si="1176"/>
        <v>0.91649999999999998</v>
      </c>
      <c r="AA1492">
        <v>0</v>
      </c>
      <c r="AB1492">
        <v>1274.48</v>
      </c>
      <c r="AC1492">
        <v>642.05999999999995</v>
      </c>
      <c r="AD1492">
        <v>0</v>
      </c>
      <c r="AE1492">
        <v>0</v>
      </c>
      <c r="AF1492">
        <v>1070.99</v>
      </c>
      <c r="AG1492">
        <v>642.05999999999995</v>
      </c>
      <c r="AH1492">
        <v>0</v>
      </c>
      <c r="AI1492">
        <v>1</v>
      </c>
      <c r="AJ1492">
        <v>1.19</v>
      </c>
      <c r="AK1492">
        <v>1</v>
      </c>
      <c r="AL1492">
        <v>1</v>
      </c>
      <c r="AM1492">
        <v>2</v>
      </c>
      <c r="AN1492">
        <v>0</v>
      </c>
      <c r="AO1492">
        <v>0</v>
      </c>
      <c r="AP1492">
        <v>1</v>
      </c>
      <c r="AQ1492">
        <v>1</v>
      </c>
      <c r="AR1492">
        <v>0</v>
      </c>
      <c r="AS1492" t="s">
        <v>3</v>
      </c>
      <c r="AT1492">
        <v>1.41</v>
      </c>
      <c r="AU1492" t="s">
        <v>406</v>
      </c>
      <c r="AV1492">
        <v>1</v>
      </c>
      <c r="AW1492">
        <v>2</v>
      </c>
      <c r="AX1492">
        <v>295892687</v>
      </c>
      <c r="AY1492">
        <v>1</v>
      </c>
      <c r="AZ1492">
        <v>0</v>
      </c>
      <c r="BA1492">
        <v>2072</v>
      </c>
      <c r="BB1492">
        <v>1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1510.0959</v>
      </c>
      <c r="BL1492">
        <v>905.30459999999982</v>
      </c>
      <c r="BM1492">
        <v>0</v>
      </c>
      <c r="BN1492">
        <v>0</v>
      </c>
      <c r="BO1492">
        <v>1.41</v>
      </c>
      <c r="BP1492">
        <v>1</v>
      </c>
      <c r="BQ1492">
        <v>0</v>
      </c>
      <c r="BR1492">
        <v>981.56233499999996</v>
      </c>
      <c r="BS1492">
        <v>588.44798999999989</v>
      </c>
      <c r="BT1492">
        <v>0</v>
      </c>
      <c r="BU1492">
        <v>0</v>
      </c>
      <c r="BV1492">
        <v>0.91649999999999998</v>
      </c>
      <c r="BW1492">
        <v>1</v>
      </c>
      <c r="CV1492">
        <v>0</v>
      </c>
      <c r="CW1492">
        <f>ROUND(Y1492*Source!I431*DO1492,7)</f>
        <v>0.91649999999999998</v>
      </c>
      <c r="CX1492">
        <f>ROUND(Y1492*Source!I431,7)</f>
        <v>0.91649999999999998</v>
      </c>
      <c r="CY1492">
        <f>AB1492</f>
        <v>1274.48</v>
      </c>
      <c r="CZ1492">
        <f>AF1492</f>
        <v>1070.99</v>
      </c>
      <c r="DA1492">
        <f>AJ1492</f>
        <v>1.19</v>
      </c>
      <c r="DB1492">
        <f t="shared" si="1177"/>
        <v>981.56500000000005</v>
      </c>
      <c r="DC1492">
        <f t="shared" si="1178"/>
        <v>588.44500000000005</v>
      </c>
      <c r="DD1492" t="s">
        <v>3</v>
      </c>
      <c r="DE1492" t="s">
        <v>3</v>
      </c>
      <c r="DF1492">
        <f t="shared" si="1168"/>
        <v>0</v>
      </c>
      <c r="DG1492">
        <f>ROUND(ROUND(AF1492*AJ1492,2)*CX1492,2)</f>
        <v>1168.06</v>
      </c>
      <c r="DH1492">
        <f t="shared" si="1169"/>
        <v>588.45000000000005</v>
      </c>
      <c r="DI1492">
        <f t="shared" si="1155"/>
        <v>0</v>
      </c>
      <c r="DJ1492">
        <f>DG1492+DH1492</f>
        <v>1756.51</v>
      </c>
      <c r="DK1492">
        <v>1</v>
      </c>
      <c r="DL1492" t="s">
        <v>1068</v>
      </c>
      <c r="DM1492">
        <v>6</v>
      </c>
      <c r="DN1492" t="s">
        <v>1062</v>
      </c>
      <c r="DO1492">
        <v>1</v>
      </c>
    </row>
    <row r="1493" spans="1:119" x14ac:dyDescent="0.2">
      <c r="A1493">
        <f>ROW(Source!A431)</f>
        <v>431</v>
      </c>
      <c r="B1493">
        <v>295887217</v>
      </c>
      <c r="C1493">
        <v>295892676</v>
      </c>
      <c r="D1493">
        <v>277945806</v>
      </c>
      <c r="E1493">
        <v>1</v>
      </c>
      <c r="F1493">
        <v>1</v>
      </c>
      <c r="G1493">
        <v>1</v>
      </c>
      <c r="H1493">
        <v>2</v>
      </c>
      <c r="I1493" t="s">
        <v>1075</v>
      </c>
      <c r="J1493" t="s">
        <v>1076</v>
      </c>
      <c r="K1493" t="s">
        <v>1077</v>
      </c>
      <c r="L1493">
        <v>1368</v>
      </c>
      <c r="N1493">
        <v>1011</v>
      </c>
      <c r="O1493" t="s">
        <v>961</v>
      </c>
      <c r="P1493" t="s">
        <v>961</v>
      </c>
      <c r="Q1493">
        <v>1</v>
      </c>
      <c r="W1493">
        <v>0</v>
      </c>
      <c r="X1493">
        <v>1745550372</v>
      </c>
      <c r="Y1493">
        <f t="shared" si="1176"/>
        <v>0.12350000000000001</v>
      </c>
      <c r="AA1493">
        <v>0</v>
      </c>
      <c r="AB1493">
        <v>758.04</v>
      </c>
      <c r="AC1493">
        <v>477.98</v>
      </c>
      <c r="AD1493">
        <v>0</v>
      </c>
      <c r="AE1493">
        <v>0</v>
      </c>
      <c r="AF1493">
        <v>758.04</v>
      </c>
      <c r="AG1493">
        <v>477.98</v>
      </c>
      <c r="AH1493">
        <v>0</v>
      </c>
      <c r="AI1493">
        <v>1</v>
      </c>
      <c r="AJ1493">
        <v>1</v>
      </c>
      <c r="AK1493">
        <v>1</v>
      </c>
      <c r="AL1493">
        <v>1</v>
      </c>
      <c r="AM1493">
        <v>-2</v>
      </c>
      <c r="AN1493">
        <v>0</v>
      </c>
      <c r="AO1493">
        <v>0</v>
      </c>
      <c r="AP1493">
        <v>1</v>
      </c>
      <c r="AQ1493">
        <v>1</v>
      </c>
      <c r="AR1493">
        <v>0</v>
      </c>
      <c r="AS1493" t="s">
        <v>3</v>
      </c>
      <c r="AT1493">
        <v>0.19</v>
      </c>
      <c r="AU1493" t="s">
        <v>406</v>
      </c>
      <c r="AV1493">
        <v>1</v>
      </c>
      <c r="AW1493">
        <v>2</v>
      </c>
      <c r="AX1493">
        <v>295892688</v>
      </c>
      <c r="AY1493">
        <v>1</v>
      </c>
      <c r="AZ1493">
        <v>0</v>
      </c>
      <c r="BA1493">
        <v>2073</v>
      </c>
      <c r="BB1493">
        <v>1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144.02760000000001</v>
      </c>
      <c r="BL1493">
        <v>90.816200000000009</v>
      </c>
      <c r="BM1493">
        <v>0</v>
      </c>
      <c r="BN1493">
        <v>0</v>
      </c>
      <c r="BO1493">
        <v>0.19</v>
      </c>
      <c r="BP1493">
        <v>1</v>
      </c>
      <c r="BQ1493">
        <v>0</v>
      </c>
      <c r="BR1493">
        <v>93.617940000000004</v>
      </c>
      <c r="BS1493">
        <v>59.030530000000006</v>
      </c>
      <c r="BT1493">
        <v>0</v>
      </c>
      <c r="BU1493">
        <v>0</v>
      </c>
      <c r="BV1493">
        <v>0.12350000000000001</v>
      </c>
      <c r="BW1493">
        <v>1</v>
      </c>
      <c r="CV1493">
        <v>0</v>
      </c>
      <c r="CW1493">
        <f>ROUND(Y1493*Source!I431*DO1493,7)</f>
        <v>0.1235</v>
      </c>
      <c r="CX1493">
        <f>ROUND(Y1493*Source!I431,7)</f>
        <v>0.1235</v>
      </c>
      <c r="CY1493">
        <f>AB1493</f>
        <v>758.04</v>
      </c>
      <c r="CZ1493">
        <f>AF1493</f>
        <v>758.04</v>
      </c>
      <c r="DA1493">
        <f>AJ1493</f>
        <v>1</v>
      </c>
      <c r="DB1493">
        <f t="shared" si="1177"/>
        <v>93.619500000000002</v>
      </c>
      <c r="DC1493">
        <f t="shared" si="1178"/>
        <v>59.033000000000001</v>
      </c>
      <c r="DD1493" t="s">
        <v>3</v>
      </c>
      <c r="DE1493" t="s">
        <v>3</v>
      </c>
      <c r="DF1493">
        <f t="shared" si="1168"/>
        <v>0</v>
      </c>
      <c r="DG1493">
        <f>ROUND(ROUND(AF1493,2)*CX1493,2)</f>
        <v>93.62</v>
      </c>
      <c r="DH1493">
        <f t="shared" si="1169"/>
        <v>59.03</v>
      </c>
      <c r="DI1493">
        <f t="shared" si="1155"/>
        <v>0</v>
      </c>
      <c r="DJ1493">
        <f>DG1493+DH1493</f>
        <v>152.65</v>
      </c>
      <c r="DK1493">
        <v>1</v>
      </c>
      <c r="DL1493" t="s">
        <v>1078</v>
      </c>
      <c r="DM1493">
        <v>4</v>
      </c>
      <c r="DN1493" t="s">
        <v>1062</v>
      </c>
      <c r="DO1493">
        <v>1</v>
      </c>
    </row>
    <row r="1494" spans="1:119" x14ac:dyDescent="0.2">
      <c r="A1494">
        <f>ROW(Source!A431)</f>
        <v>431</v>
      </c>
      <c r="B1494">
        <v>295887217</v>
      </c>
      <c r="C1494">
        <v>295892676</v>
      </c>
      <c r="D1494">
        <v>277945914</v>
      </c>
      <c r="E1494">
        <v>1</v>
      </c>
      <c r="F1494">
        <v>1</v>
      </c>
      <c r="G1494">
        <v>1</v>
      </c>
      <c r="H1494">
        <v>2</v>
      </c>
      <c r="I1494" t="s">
        <v>1079</v>
      </c>
      <c r="J1494" t="s">
        <v>1080</v>
      </c>
      <c r="K1494" t="s">
        <v>1081</v>
      </c>
      <c r="L1494">
        <v>1368</v>
      </c>
      <c r="N1494">
        <v>1011</v>
      </c>
      <c r="O1494" t="s">
        <v>961</v>
      </c>
      <c r="P1494" t="s">
        <v>961</v>
      </c>
      <c r="Q1494">
        <v>1</v>
      </c>
      <c r="W1494">
        <v>0</v>
      </c>
      <c r="X1494">
        <v>-351551180</v>
      </c>
      <c r="Y1494">
        <f t="shared" si="1176"/>
        <v>0.624</v>
      </c>
      <c r="AA1494">
        <v>0</v>
      </c>
      <c r="AB1494">
        <v>1719.6</v>
      </c>
      <c r="AC1494">
        <v>549.32000000000005</v>
      </c>
      <c r="AD1494">
        <v>0</v>
      </c>
      <c r="AE1494">
        <v>0</v>
      </c>
      <c r="AF1494">
        <v>1521.77</v>
      </c>
      <c r="AG1494">
        <v>549.32000000000005</v>
      </c>
      <c r="AH1494">
        <v>0</v>
      </c>
      <c r="AI1494">
        <v>1</v>
      </c>
      <c r="AJ1494">
        <v>1.1299999999999999</v>
      </c>
      <c r="AK1494">
        <v>1</v>
      </c>
      <c r="AL1494">
        <v>1</v>
      </c>
      <c r="AM1494">
        <v>2</v>
      </c>
      <c r="AN1494">
        <v>0</v>
      </c>
      <c r="AO1494">
        <v>0</v>
      </c>
      <c r="AP1494">
        <v>1</v>
      </c>
      <c r="AQ1494">
        <v>1</v>
      </c>
      <c r="AR1494">
        <v>0</v>
      </c>
      <c r="AS1494" t="s">
        <v>3</v>
      </c>
      <c r="AT1494">
        <v>0.96</v>
      </c>
      <c r="AU1494" t="s">
        <v>406</v>
      </c>
      <c r="AV1494">
        <v>1</v>
      </c>
      <c r="AW1494">
        <v>2</v>
      </c>
      <c r="AX1494">
        <v>295892689</v>
      </c>
      <c r="AY1494">
        <v>1</v>
      </c>
      <c r="AZ1494">
        <v>0</v>
      </c>
      <c r="BA1494">
        <v>2074</v>
      </c>
      <c r="BB1494">
        <v>1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1460.8991999999998</v>
      </c>
      <c r="BL1494">
        <v>527.34720000000004</v>
      </c>
      <c r="BM1494">
        <v>0</v>
      </c>
      <c r="BN1494">
        <v>0</v>
      </c>
      <c r="BO1494">
        <v>0.96</v>
      </c>
      <c r="BP1494">
        <v>1</v>
      </c>
      <c r="BQ1494">
        <v>0</v>
      </c>
      <c r="BR1494">
        <v>949.58447999999999</v>
      </c>
      <c r="BS1494">
        <v>342.77568000000002</v>
      </c>
      <c r="BT1494">
        <v>0</v>
      </c>
      <c r="BU1494">
        <v>0</v>
      </c>
      <c r="BV1494">
        <v>0.624</v>
      </c>
      <c r="BW1494">
        <v>1</v>
      </c>
      <c r="CV1494">
        <v>0</v>
      </c>
      <c r="CW1494">
        <f>ROUND(Y1494*Source!I431*DO1494,7)</f>
        <v>0.624</v>
      </c>
      <c r="CX1494">
        <f>ROUND(Y1494*Source!I431,7)</f>
        <v>0.624</v>
      </c>
      <c r="CY1494">
        <f>AB1494</f>
        <v>1719.6</v>
      </c>
      <c r="CZ1494">
        <f>AF1494</f>
        <v>1521.77</v>
      </c>
      <c r="DA1494">
        <f>AJ1494</f>
        <v>1.1299999999999999</v>
      </c>
      <c r="DB1494">
        <f t="shared" si="1177"/>
        <v>949.58500000000004</v>
      </c>
      <c r="DC1494">
        <f t="shared" si="1178"/>
        <v>342.77749999999997</v>
      </c>
      <c r="DD1494" t="s">
        <v>3</v>
      </c>
      <c r="DE1494" t="s">
        <v>3</v>
      </c>
      <c r="DF1494">
        <f t="shared" si="1168"/>
        <v>0</v>
      </c>
      <c r="DG1494">
        <f>ROUND(ROUND(AF1494*AJ1494,2)*CX1494,2)</f>
        <v>1073.03</v>
      </c>
      <c r="DH1494">
        <f t="shared" si="1169"/>
        <v>342.78</v>
      </c>
      <c r="DI1494">
        <f t="shared" si="1155"/>
        <v>0</v>
      </c>
      <c r="DJ1494">
        <f>DG1494+DH1494</f>
        <v>1415.81</v>
      </c>
      <c r="DK1494">
        <v>1</v>
      </c>
      <c r="DL1494" t="s">
        <v>1082</v>
      </c>
      <c r="DM1494">
        <v>5</v>
      </c>
      <c r="DN1494" t="s">
        <v>1062</v>
      </c>
      <c r="DO1494">
        <v>1</v>
      </c>
    </row>
    <row r="1495" spans="1:119" x14ac:dyDescent="0.2">
      <c r="A1495">
        <f>ROW(Source!A431)</f>
        <v>431</v>
      </c>
      <c r="B1495">
        <v>295887217</v>
      </c>
      <c r="C1495">
        <v>295892676</v>
      </c>
      <c r="D1495">
        <v>277946622</v>
      </c>
      <c r="E1495">
        <v>1</v>
      </c>
      <c r="F1495">
        <v>1</v>
      </c>
      <c r="G1495">
        <v>1</v>
      </c>
      <c r="H1495">
        <v>2</v>
      </c>
      <c r="I1495" t="s">
        <v>1083</v>
      </c>
      <c r="J1495" t="s">
        <v>1084</v>
      </c>
      <c r="K1495" t="s">
        <v>1085</v>
      </c>
      <c r="L1495">
        <v>1368</v>
      </c>
      <c r="N1495">
        <v>1011</v>
      </c>
      <c r="O1495" t="s">
        <v>961</v>
      </c>
      <c r="P1495" t="s">
        <v>961</v>
      </c>
      <c r="Q1495">
        <v>1</v>
      </c>
      <c r="W1495">
        <v>0</v>
      </c>
      <c r="X1495">
        <v>-733660489</v>
      </c>
      <c r="Y1495">
        <f t="shared" si="1176"/>
        <v>0.312</v>
      </c>
      <c r="AA1495">
        <v>0</v>
      </c>
      <c r="AB1495">
        <v>16.05</v>
      </c>
      <c r="AC1495">
        <v>0</v>
      </c>
      <c r="AD1495">
        <v>0</v>
      </c>
      <c r="AE1495">
        <v>0</v>
      </c>
      <c r="AF1495">
        <v>12.74</v>
      </c>
      <c r="AG1495">
        <v>0</v>
      </c>
      <c r="AH1495">
        <v>0</v>
      </c>
      <c r="AI1495">
        <v>1</v>
      </c>
      <c r="AJ1495">
        <v>1.26</v>
      </c>
      <c r="AK1495">
        <v>1</v>
      </c>
      <c r="AL1495">
        <v>1</v>
      </c>
      <c r="AM1495">
        <v>2</v>
      </c>
      <c r="AN1495">
        <v>0</v>
      </c>
      <c r="AO1495">
        <v>0</v>
      </c>
      <c r="AP1495">
        <v>1</v>
      </c>
      <c r="AQ1495">
        <v>1</v>
      </c>
      <c r="AR1495">
        <v>0</v>
      </c>
      <c r="AS1495" t="s">
        <v>3</v>
      </c>
      <c r="AT1495">
        <v>0.48</v>
      </c>
      <c r="AU1495" t="s">
        <v>406</v>
      </c>
      <c r="AV1495">
        <v>1</v>
      </c>
      <c r="AW1495">
        <v>2</v>
      </c>
      <c r="AX1495">
        <v>295892690</v>
      </c>
      <c r="AY1495">
        <v>1</v>
      </c>
      <c r="AZ1495">
        <v>0</v>
      </c>
      <c r="BA1495">
        <v>2075</v>
      </c>
      <c r="BB1495">
        <v>1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6.1151999999999997</v>
      </c>
      <c r="BL1495">
        <v>0</v>
      </c>
      <c r="BM1495">
        <v>0</v>
      </c>
      <c r="BN1495">
        <v>0</v>
      </c>
      <c r="BO1495">
        <v>0</v>
      </c>
      <c r="BP1495">
        <v>1</v>
      </c>
      <c r="BQ1495">
        <v>0</v>
      </c>
      <c r="BR1495">
        <v>3.9748800000000002</v>
      </c>
      <c r="BS1495">
        <v>0</v>
      </c>
      <c r="BT1495">
        <v>0</v>
      </c>
      <c r="BU1495">
        <v>0</v>
      </c>
      <c r="BV1495">
        <v>0</v>
      </c>
      <c r="BW1495">
        <v>1</v>
      </c>
      <c r="CV1495">
        <v>0</v>
      </c>
      <c r="CW1495">
        <f>ROUND(Y1495*Source!I431*DO1495,7)</f>
        <v>0</v>
      </c>
      <c r="CX1495">
        <f>ROUND(Y1495*Source!I431,7)</f>
        <v>0.312</v>
      </c>
      <c r="CY1495">
        <f>AB1495</f>
        <v>16.05</v>
      </c>
      <c r="CZ1495">
        <f>AF1495</f>
        <v>12.74</v>
      </c>
      <c r="DA1495">
        <f>AJ1495</f>
        <v>1.26</v>
      </c>
      <c r="DB1495">
        <f t="shared" si="1177"/>
        <v>3.9780000000000002</v>
      </c>
      <c r="DC1495">
        <f t="shared" si="1178"/>
        <v>0</v>
      </c>
      <c r="DD1495" t="s">
        <v>3</v>
      </c>
      <c r="DE1495" t="s">
        <v>3</v>
      </c>
      <c r="DF1495">
        <f t="shared" si="1168"/>
        <v>0</v>
      </c>
      <c r="DG1495">
        <f>ROUND(ROUND(AF1495*AJ1495,2)*CX1495,2)</f>
        <v>5.01</v>
      </c>
      <c r="DH1495">
        <f t="shared" si="1169"/>
        <v>0</v>
      </c>
      <c r="DI1495">
        <f t="shared" si="1155"/>
        <v>0</v>
      </c>
      <c r="DJ1495">
        <f>DG1495+DH1495</f>
        <v>5.01</v>
      </c>
      <c r="DK1495">
        <v>1</v>
      </c>
      <c r="DL1495" t="s">
        <v>3</v>
      </c>
      <c r="DM1495">
        <v>0</v>
      </c>
      <c r="DN1495" t="s">
        <v>3</v>
      </c>
      <c r="DO1495">
        <v>0</v>
      </c>
    </row>
    <row r="1496" spans="1:119" x14ac:dyDescent="0.2">
      <c r="A1496">
        <f>ROW(Source!A432)</f>
        <v>432</v>
      </c>
      <c r="B1496">
        <v>295887217</v>
      </c>
      <c r="C1496">
        <v>295892694</v>
      </c>
      <c r="D1496">
        <v>277560287</v>
      </c>
      <c r="E1496">
        <v>109</v>
      </c>
      <c r="F1496">
        <v>1</v>
      </c>
      <c r="G1496">
        <v>1</v>
      </c>
      <c r="H1496">
        <v>1</v>
      </c>
      <c r="I1496" t="s">
        <v>1107</v>
      </c>
      <c r="J1496" t="s">
        <v>3</v>
      </c>
      <c r="K1496" t="s">
        <v>1108</v>
      </c>
      <c r="L1496">
        <v>1191</v>
      </c>
      <c r="N1496">
        <v>1013</v>
      </c>
      <c r="O1496" t="s">
        <v>1062</v>
      </c>
      <c r="P1496" t="s">
        <v>1062</v>
      </c>
      <c r="Q1496">
        <v>1</v>
      </c>
      <c r="W1496">
        <v>0</v>
      </c>
      <c r="X1496">
        <v>-112797078</v>
      </c>
      <c r="Y1496">
        <f t="shared" ref="Y1496:Y1502" si="1179">AT1496</f>
        <v>11.6</v>
      </c>
      <c r="AA1496">
        <v>0</v>
      </c>
      <c r="AB1496">
        <v>0</v>
      </c>
      <c r="AC1496">
        <v>0</v>
      </c>
      <c r="AD1496">
        <v>445.88</v>
      </c>
      <c r="AE1496">
        <v>0</v>
      </c>
      <c r="AF1496">
        <v>0</v>
      </c>
      <c r="AG1496">
        <v>0</v>
      </c>
      <c r="AH1496">
        <v>445.88</v>
      </c>
      <c r="AI1496">
        <v>1</v>
      </c>
      <c r="AJ1496">
        <v>1</v>
      </c>
      <c r="AK1496">
        <v>1</v>
      </c>
      <c r="AL1496">
        <v>1</v>
      </c>
      <c r="AM1496">
        <v>-2</v>
      </c>
      <c r="AN1496">
        <v>0</v>
      </c>
      <c r="AO1496">
        <v>0</v>
      </c>
      <c r="AP1496">
        <v>1</v>
      </c>
      <c r="AQ1496">
        <v>1</v>
      </c>
      <c r="AR1496">
        <v>0</v>
      </c>
      <c r="AS1496" t="s">
        <v>3</v>
      </c>
      <c r="AT1496">
        <v>11.6</v>
      </c>
      <c r="AU1496" t="s">
        <v>3</v>
      </c>
      <c r="AV1496">
        <v>1</v>
      </c>
      <c r="AW1496">
        <v>2</v>
      </c>
      <c r="AX1496">
        <v>295892702</v>
      </c>
      <c r="AY1496">
        <v>1</v>
      </c>
      <c r="AZ1496">
        <v>0</v>
      </c>
      <c r="BA1496">
        <v>2079</v>
      </c>
      <c r="BB1496">
        <v>1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5172.2079999999996</v>
      </c>
      <c r="BN1496">
        <v>11.6</v>
      </c>
      <c r="BO1496">
        <v>0</v>
      </c>
      <c r="BP1496">
        <v>1</v>
      </c>
      <c r="BQ1496">
        <v>0</v>
      </c>
      <c r="BR1496">
        <v>0</v>
      </c>
      <c r="BS1496">
        <v>0</v>
      </c>
      <c r="BT1496">
        <v>5172.2079999999996</v>
      </c>
      <c r="BU1496">
        <v>11.6</v>
      </c>
      <c r="BV1496">
        <v>0</v>
      </c>
      <c r="BW1496">
        <v>1</v>
      </c>
      <c r="CU1496">
        <f>ROUND(AT1496*Source!I432*AH1496*AL1496,2)</f>
        <v>5172.21</v>
      </c>
      <c r="CV1496">
        <f>ROUND(Y1496*Source!I432,7)</f>
        <v>11.6</v>
      </c>
      <c r="CW1496">
        <v>0</v>
      </c>
      <c r="CX1496">
        <f>ROUND(Y1496*Source!I432,7)</f>
        <v>11.6</v>
      </c>
      <c r="CY1496">
        <f>AD1496</f>
        <v>445.88</v>
      </c>
      <c r="CZ1496">
        <f>AH1496</f>
        <v>445.88</v>
      </c>
      <c r="DA1496">
        <f>AL1496</f>
        <v>1</v>
      </c>
      <c r="DB1496">
        <f t="shared" ref="DB1496:DB1502" si="1180">ROUND(ROUND(AT1496*CZ1496,2),6)</f>
        <v>5172.21</v>
      </c>
      <c r="DC1496">
        <f t="shared" ref="DC1496:DC1502" si="1181">ROUND(ROUND(AT1496*AG1496,2),6)</f>
        <v>0</v>
      </c>
      <c r="DD1496" t="s">
        <v>3</v>
      </c>
      <c r="DE1496" t="s">
        <v>3</v>
      </c>
      <c r="DF1496">
        <f t="shared" si="1168"/>
        <v>0</v>
      </c>
      <c r="DG1496">
        <f>ROUND(ROUND(AF1496,2)*CX1496,2)</f>
        <v>0</v>
      </c>
      <c r="DH1496">
        <f t="shared" si="1169"/>
        <v>0</v>
      </c>
      <c r="DI1496">
        <f t="shared" si="1155"/>
        <v>5172.21</v>
      </c>
      <c r="DJ1496">
        <f>DI1496</f>
        <v>5172.21</v>
      </c>
      <c r="DK1496">
        <v>1</v>
      </c>
      <c r="DL1496" t="s">
        <v>3</v>
      </c>
      <c r="DM1496">
        <v>0</v>
      </c>
      <c r="DN1496" t="s">
        <v>3</v>
      </c>
      <c r="DO1496">
        <v>0</v>
      </c>
    </row>
    <row r="1497" spans="1:119" x14ac:dyDescent="0.2">
      <c r="A1497">
        <f>ROW(Source!A432)</f>
        <v>432</v>
      </c>
      <c r="B1497">
        <v>295887217</v>
      </c>
      <c r="C1497">
        <v>295892694</v>
      </c>
      <c r="D1497">
        <v>277560491</v>
      </c>
      <c r="E1497">
        <v>109</v>
      </c>
      <c r="F1497">
        <v>1</v>
      </c>
      <c r="G1497">
        <v>1</v>
      </c>
      <c r="H1497">
        <v>1</v>
      </c>
      <c r="I1497" t="s">
        <v>1063</v>
      </c>
      <c r="J1497" t="s">
        <v>3</v>
      </c>
      <c r="K1497" t="s">
        <v>1064</v>
      </c>
      <c r="L1497">
        <v>1191</v>
      </c>
      <c r="N1497">
        <v>1013</v>
      </c>
      <c r="O1497" t="s">
        <v>1062</v>
      </c>
      <c r="P1497" t="s">
        <v>1062</v>
      </c>
      <c r="Q1497">
        <v>1</v>
      </c>
      <c r="W1497">
        <v>0</v>
      </c>
      <c r="X1497">
        <v>-1417349443</v>
      </c>
      <c r="Y1497">
        <f t="shared" si="1179"/>
        <v>2.56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1</v>
      </c>
      <c r="AJ1497">
        <v>1</v>
      </c>
      <c r="AK1497">
        <v>1</v>
      </c>
      <c r="AL1497">
        <v>1</v>
      </c>
      <c r="AM1497">
        <v>-2</v>
      </c>
      <c r="AN1497">
        <v>0</v>
      </c>
      <c r="AO1497">
        <v>0</v>
      </c>
      <c r="AP1497">
        <v>1</v>
      </c>
      <c r="AQ1497">
        <v>1</v>
      </c>
      <c r="AR1497">
        <v>0</v>
      </c>
      <c r="AS1497" t="s">
        <v>3</v>
      </c>
      <c r="AT1497">
        <v>2.56</v>
      </c>
      <c r="AU1497" t="s">
        <v>3</v>
      </c>
      <c r="AV1497">
        <v>2</v>
      </c>
      <c r="AW1497">
        <v>2</v>
      </c>
      <c r="AX1497">
        <v>295892703</v>
      </c>
      <c r="AY1497">
        <v>1</v>
      </c>
      <c r="AZ1497">
        <v>0</v>
      </c>
      <c r="BA1497">
        <v>2080</v>
      </c>
      <c r="BB1497">
        <v>1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V1497">
        <v>0</v>
      </c>
      <c r="CW1497">
        <v>0</v>
      </c>
      <c r="CX1497">
        <f>ROUND(Y1497*Source!I432,7)</f>
        <v>2.56</v>
      </c>
      <c r="CY1497">
        <f>AD1497</f>
        <v>0</v>
      </c>
      <c r="CZ1497">
        <f>AH1497</f>
        <v>0</v>
      </c>
      <c r="DA1497">
        <f>AL1497</f>
        <v>1</v>
      </c>
      <c r="DB1497">
        <f t="shared" si="1180"/>
        <v>0</v>
      </c>
      <c r="DC1497">
        <f t="shared" si="1181"/>
        <v>0</v>
      </c>
      <c r="DD1497" t="s">
        <v>3</v>
      </c>
      <c r="DE1497" t="s">
        <v>3</v>
      </c>
      <c r="DF1497">
        <f t="shared" si="1168"/>
        <v>0</v>
      </c>
      <c r="DG1497">
        <f>ROUND(ROUND(AF1497,2)*CX1497,2)</f>
        <v>0</v>
      </c>
      <c r="DH1497">
        <f t="shared" si="1169"/>
        <v>0</v>
      </c>
      <c r="DI1497">
        <f t="shared" si="1155"/>
        <v>0</v>
      </c>
      <c r="DJ1497">
        <f>DI1497</f>
        <v>0</v>
      </c>
      <c r="DK1497">
        <v>0</v>
      </c>
      <c r="DL1497" t="s">
        <v>3</v>
      </c>
      <c r="DM1497">
        <v>0</v>
      </c>
      <c r="DN1497" t="s">
        <v>3</v>
      </c>
      <c r="DO1497">
        <v>0</v>
      </c>
    </row>
    <row r="1498" spans="1:119" x14ac:dyDescent="0.2">
      <c r="A1498">
        <f>ROW(Source!A432)</f>
        <v>432</v>
      </c>
      <c r="B1498">
        <v>295887217</v>
      </c>
      <c r="C1498">
        <v>295892694</v>
      </c>
      <c r="D1498">
        <v>277945622</v>
      </c>
      <c r="E1498">
        <v>1</v>
      </c>
      <c r="F1498">
        <v>1</v>
      </c>
      <c r="G1498">
        <v>1</v>
      </c>
      <c r="H1498">
        <v>2</v>
      </c>
      <c r="I1498" t="s">
        <v>1069</v>
      </c>
      <c r="J1498" t="s">
        <v>1070</v>
      </c>
      <c r="K1498" t="s">
        <v>1071</v>
      </c>
      <c r="L1498">
        <v>1368</v>
      </c>
      <c r="N1498">
        <v>1011</v>
      </c>
      <c r="O1498" t="s">
        <v>961</v>
      </c>
      <c r="P1498" t="s">
        <v>961</v>
      </c>
      <c r="Q1498">
        <v>1</v>
      </c>
      <c r="W1498">
        <v>0</v>
      </c>
      <c r="X1498">
        <v>554806292</v>
      </c>
      <c r="Y1498">
        <f t="shared" si="1179"/>
        <v>0.15</v>
      </c>
      <c r="AA1498">
        <v>0</v>
      </c>
      <c r="AB1498">
        <v>233.29</v>
      </c>
      <c r="AC1498">
        <v>0</v>
      </c>
      <c r="AD1498">
        <v>0</v>
      </c>
      <c r="AE1498">
        <v>0</v>
      </c>
      <c r="AF1498">
        <v>189.67</v>
      </c>
      <c r="AG1498">
        <v>0</v>
      </c>
      <c r="AH1498">
        <v>0</v>
      </c>
      <c r="AI1498">
        <v>1</v>
      </c>
      <c r="AJ1498">
        <v>1.23</v>
      </c>
      <c r="AK1498">
        <v>1</v>
      </c>
      <c r="AL1498">
        <v>1</v>
      </c>
      <c r="AM1498">
        <v>2</v>
      </c>
      <c r="AN1498">
        <v>0</v>
      </c>
      <c r="AO1498">
        <v>0</v>
      </c>
      <c r="AP1498">
        <v>1</v>
      </c>
      <c r="AQ1498">
        <v>1</v>
      </c>
      <c r="AR1498">
        <v>0</v>
      </c>
      <c r="AS1498" t="s">
        <v>3</v>
      </c>
      <c r="AT1498">
        <v>0.15</v>
      </c>
      <c r="AU1498" t="s">
        <v>3</v>
      </c>
      <c r="AV1498">
        <v>1</v>
      </c>
      <c r="AW1498">
        <v>2</v>
      </c>
      <c r="AX1498">
        <v>295892704</v>
      </c>
      <c r="AY1498">
        <v>1</v>
      </c>
      <c r="AZ1498">
        <v>0</v>
      </c>
      <c r="BA1498">
        <v>2081</v>
      </c>
      <c r="BB1498">
        <v>1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28.450499999999998</v>
      </c>
      <c r="BL1498">
        <v>0</v>
      </c>
      <c r="BM1498">
        <v>0</v>
      </c>
      <c r="BN1498">
        <v>0</v>
      </c>
      <c r="BO1498">
        <v>0</v>
      </c>
      <c r="BP1498">
        <v>1</v>
      </c>
      <c r="BQ1498">
        <v>0</v>
      </c>
      <c r="BR1498">
        <v>28.450499999999998</v>
      </c>
      <c r="BS1498">
        <v>0</v>
      </c>
      <c r="BT1498">
        <v>0</v>
      </c>
      <c r="BU1498">
        <v>0</v>
      </c>
      <c r="BV1498">
        <v>0</v>
      </c>
      <c r="BW1498">
        <v>1</v>
      </c>
      <c r="CV1498">
        <v>0</v>
      </c>
      <c r="CW1498">
        <f>ROUND(Y1498*Source!I432*DO1498,7)</f>
        <v>0</v>
      </c>
      <c r="CX1498">
        <f>ROUND(Y1498*Source!I432,7)</f>
        <v>0.15</v>
      </c>
      <c r="CY1498">
        <f>AB1498</f>
        <v>233.29</v>
      </c>
      <c r="CZ1498">
        <f>AF1498</f>
        <v>189.67</v>
      </c>
      <c r="DA1498">
        <f>AJ1498</f>
        <v>1.23</v>
      </c>
      <c r="DB1498">
        <f t="shared" si="1180"/>
        <v>28.45</v>
      </c>
      <c r="DC1498">
        <f t="shared" si="1181"/>
        <v>0</v>
      </c>
      <c r="DD1498" t="s">
        <v>3</v>
      </c>
      <c r="DE1498" t="s">
        <v>3</v>
      </c>
      <c r="DF1498">
        <f t="shared" si="1168"/>
        <v>0</v>
      </c>
      <c r="DG1498">
        <f>ROUND(ROUND(AF1498*AJ1498,2)*CX1498,2)</f>
        <v>34.99</v>
      </c>
      <c r="DH1498">
        <f t="shared" si="1169"/>
        <v>0</v>
      </c>
      <c r="DI1498">
        <f t="shared" si="1155"/>
        <v>0</v>
      </c>
      <c r="DJ1498">
        <f>DG1498+DH1498</f>
        <v>34.99</v>
      </c>
      <c r="DK1498">
        <v>1</v>
      </c>
      <c r="DL1498" t="s">
        <v>3</v>
      </c>
      <c r="DM1498">
        <v>0</v>
      </c>
      <c r="DN1498" t="s">
        <v>3</v>
      </c>
      <c r="DO1498">
        <v>0</v>
      </c>
    </row>
    <row r="1499" spans="1:119" x14ac:dyDescent="0.2">
      <c r="A1499">
        <f>ROW(Source!A432)</f>
        <v>432</v>
      </c>
      <c r="B1499">
        <v>295887217</v>
      </c>
      <c r="C1499">
        <v>295892694</v>
      </c>
      <c r="D1499">
        <v>277945779</v>
      </c>
      <c r="E1499">
        <v>1</v>
      </c>
      <c r="F1499">
        <v>1</v>
      </c>
      <c r="G1499">
        <v>1</v>
      </c>
      <c r="H1499">
        <v>2</v>
      </c>
      <c r="I1499" t="s">
        <v>1072</v>
      </c>
      <c r="J1499" t="s">
        <v>1073</v>
      </c>
      <c r="K1499" t="s">
        <v>1074</v>
      </c>
      <c r="L1499">
        <v>1368</v>
      </c>
      <c r="N1499">
        <v>1011</v>
      </c>
      <c r="O1499" t="s">
        <v>961</v>
      </c>
      <c r="P1499" t="s">
        <v>961</v>
      </c>
      <c r="Q1499">
        <v>1</v>
      </c>
      <c r="W1499">
        <v>0</v>
      </c>
      <c r="X1499">
        <v>-1301021868</v>
      </c>
      <c r="Y1499">
        <f t="shared" si="1179"/>
        <v>1.41</v>
      </c>
      <c r="AA1499">
        <v>0</v>
      </c>
      <c r="AB1499">
        <v>1274.48</v>
      </c>
      <c r="AC1499">
        <v>642.05999999999995</v>
      </c>
      <c r="AD1499">
        <v>0</v>
      </c>
      <c r="AE1499">
        <v>0</v>
      </c>
      <c r="AF1499">
        <v>1070.99</v>
      </c>
      <c r="AG1499">
        <v>642.05999999999995</v>
      </c>
      <c r="AH1499">
        <v>0</v>
      </c>
      <c r="AI1499">
        <v>1</v>
      </c>
      <c r="AJ1499">
        <v>1.19</v>
      </c>
      <c r="AK1499">
        <v>1</v>
      </c>
      <c r="AL1499">
        <v>1</v>
      </c>
      <c r="AM1499">
        <v>2</v>
      </c>
      <c r="AN1499">
        <v>0</v>
      </c>
      <c r="AO1499">
        <v>0</v>
      </c>
      <c r="AP1499">
        <v>1</v>
      </c>
      <c r="AQ1499">
        <v>1</v>
      </c>
      <c r="AR1499">
        <v>0</v>
      </c>
      <c r="AS1499" t="s">
        <v>3</v>
      </c>
      <c r="AT1499">
        <v>1.41</v>
      </c>
      <c r="AU1499" t="s">
        <v>3</v>
      </c>
      <c r="AV1499">
        <v>1</v>
      </c>
      <c r="AW1499">
        <v>2</v>
      </c>
      <c r="AX1499">
        <v>295892705</v>
      </c>
      <c r="AY1499">
        <v>1</v>
      </c>
      <c r="AZ1499">
        <v>0</v>
      </c>
      <c r="BA1499">
        <v>2082</v>
      </c>
      <c r="BB1499">
        <v>1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1510.0959</v>
      </c>
      <c r="BL1499">
        <v>905.30459999999982</v>
      </c>
      <c r="BM1499">
        <v>0</v>
      </c>
      <c r="BN1499">
        <v>0</v>
      </c>
      <c r="BO1499">
        <v>1.41</v>
      </c>
      <c r="BP1499">
        <v>1</v>
      </c>
      <c r="BQ1499">
        <v>0</v>
      </c>
      <c r="BR1499">
        <v>1510.0959</v>
      </c>
      <c r="BS1499">
        <v>905.30459999999982</v>
      </c>
      <c r="BT1499">
        <v>0</v>
      </c>
      <c r="BU1499">
        <v>0</v>
      </c>
      <c r="BV1499">
        <v>1.41</v>
      </c>
      <c r="BW1499">
        <v>1</v>
      </c>
      <c r="CV1499">
        <v>0</v>
      </c>
      <c r="CW1499">
        <f>ROUND(Y1499*Source!I432*DO1499,7)</f>
        <v>1.41</v>
      </c>
      <c r="CX1499">
        <f>ROUND(Y1499*Source!I432,7)</f>
        <v>1.41</v>
      </c>
      <c r="CY1499">
        <f>AB1499</f>
        <v>1274.48</v>
      </c>
      <c r="CZ1499">
        <f>AF1499</f>
        <v>1070.99</v>
      </c>
      <c r="DA1499">
        <f>AJ1499</f>
        <v>1.19</v>
      </c>
      <c r="DB1499">
        <f t="shared" si="1180"/>
        <v>1510.1</v>
      </c>
      <c r="DC1499">
        <f t="shared" si="1181"/>
        <v>905.3</v>
      </c>
      <c r="DD1499" t="s">
        <v>3</v>
      </c>
      <c r="DE1499" t="s">
        <v>3</v>
      </c>
      <c r="DF1499">
        <f t="shared" si="1168"/>
        <v>0</v>
      </c>
      <c r="DG1499">
        <f>ROUND(ROUND(AF1499*AJ1499,2)*CX1499,2)</f>
        <v>1797.02</v>
      </c>
      <c r="DH1499">
        <f t="shared" si="1169"/>
        <v>905.3</v>
      </c>
      <c r="DI1499">
        <f t="shared" si="1155"/>
        <v>0</v>
      </c>
      <c r="DJ1499">
        <f>DG1499+DH1499</f>
        <v>2702.3199999999997</v>
      </c>
      <c r="DK1499">
        <v>1</v>
      </c>
      <c r="DL1499" t="s">
        <v>1068</v>
      </c>
      <c r="DM1499">
        <v>6</v>
      </c>
      <c r="DN1499" t="s">
        <v>1062</v>
      </c>
      <c r="DO1499">
        <v>1</v>
      </c>
    </row>
    <row r="1500" spans="1:119" x14ac:dyDescent="0.2">
      <c r="A1500">
        <f>ROW(Source!A432)</f>
        <v>432</v>
      </c>
      <c r="B1500">
        <v>295887217</v>
      </c>
      <c r="C1500">
        <v>295892694</v>
      </c>
      <c r="D1500">
        <v>277945806</v>
      </c>
      <c r="E1500">
        <v>1</v>
      </c>
      <c r="F1500">
        <v>1</v>
      </c>
      <c r="G1500">
        <v>1</v>
      </c>
      <c r="H1500">
        <v>2</v>
      </c>
      <c r="I1500" t="s">
        <v>1075</v>
      </c>
      <c r="J1500" t="s">
        <v>1076</v>
      </c>
      <c r="K1500" t="s">
        <v>1077</v>
      </c>
      <c r="L1500">
        <v>1368</v>
      </c>
      <c r="N1500">
        <v>1011</v>
      </c>
      <c r="O1500" t="s">
        <v>961</v>
      </c>
      <c r="P1500" t="s">
        <v>961</v>
      </c>
      <c r="Q1500">
        <v>1</v>
      </c>
      <c r="W1500">
        <v>0</v>
      </c>
      <c r="X1500">
        <v>1745550372</v>
      </c>
      <c r="Y1500">
        <f t="shared" si="1179"/>
        <v>0.19</v>
      </c>
      <c r="AA1500">
        <v>0</v>
      </c>
      <c r="AB1500">
        <v>758.04</v>
      </c>
      <c r="AC1500">
        <v>477.98</v>
      </c>
      <c r="AD1500">
        <v>0</v>
      </c>
      <c r="AE1500">
        <v>0</v>
      </c>
      <c r="AF1500">
        <v>758.04</v>
      </c>
      <c r="AG1500">
        <v>477.98</v>
      </c>
      <c r="AH1500">
        <v>0</v>
      </c>
      <c r="AI1500">
        <v>1</v>
      </c>
      <c r="AJ1500">
        <v>1</v>
      </c>
      <c r="AK1500">
        <v>1</v>
      </c>
      <c r="AL1500">
        <v>1</v>
      </c>
      <c r="AM1500">
        <v>-2</v>
      </c>
      <c r="AN1500">
        <v>0</v>
      </c>
      <c r="AO1500">
        <v>0</v>
      </c>
      <c r="AP1500">
        <v>1</v>
      </c>
      <c r="AQ1500">
        <v>1</v>
      </c>
      <c r="AR1500">
        <v>0</v>
      </c>
      <c r="AS1500" t="s">
        <v>3</v>
      </c>
      <c r="AT1500">
        <v>0.19</v>
      </c>
      <c r="AU1500" t="s">
        <v>3</v>
      </c>
      <c r="AV1500">
        <v>1</v>
      </c>
      <c r="AW1500">
        <v>2</v>
      </c>
      <c r="AX1500">
        <v>295892706</v>
      </c>
      <c r="AY1500">
        <v>1</v>
      </c>
      <c r="AZ1500">
        <v>0</v>
      </c>
      <c r="BA1500">
        <v>2083</v>
      </c>
      <c r="BB1500">
        <v>1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144.02760000000001</v>
      </c>
      <c r="BL1500">
        <v>90.816200000000009</v>
      </c>
      <c r="BM1500">
        <v>0</v>
      </c>
      <c r="BN1500">
        <v>0</v>
      </c>
      <c r="BO1500">
        <v>0.19</v>
      </c>
      <c r="BP1500">
        <v>1</v>
      </c>
      <c r="BQ1500">
        <v>0</v>
      </c>
      <c r="BR1500">
        <v>144.02760000000001</v>
      </c>
      <c r="BS1500">
        <v>90.816200000000009</v>
      </c>
      <c r="BT1500">
        <v>0</v>
      </c>
      <c r="BU1500">
        <v>0</v>
      </c>
      <c r="BV1500">
        <v>0.19</v>
      </c>
      <c r="BW1500">
        <v>1</v>
      </c>
      <c r="CV1500">
        <v>0</v>
      </c>
      <c r="CW1500">
        <f>ROUND(Y1500*Source!I432*DO1500,7)</f>
        <v>0.19</v>
      </c>
      <c r="CX1500">
        <f>ROUND(Y1500*Source!I432,7)</f>
        <v>0.19</v>
      </c>
      <c r="CY1500">
        <f>AB1500</f>
        <v>758.04</v>
      </c>
      <c r="CZ1500">
        <f>AF1500</f>
        <v>758.04</v>
      </c>
      <c r="DA1500">
        <f>AJ1500</f>
        <v>1</v>
      </c>
      <c r="DB1500">
        <f t="shared" si="1180"/>
        <v>144.03</v>
      </c>
      <c r="DC1500">
        <f t="shared" si="1181"/>
        <v>90.82</v>
      </c>
      <c r="DD1500" t="s">
        <v>3</v>
      </c>
      <c r="DE1500" t="s">
        <v>3</v>
      </c>
      <c r="DF1500">
        <f t="shared" si="1168"/>
        <v>0</v>
      </c>
      <c r="DG1500">
        <f>ROUND(ROUND(AF1500,2)*CX1500,2)</f>
        <v>144.03</v>
      </c>
      <c r="DH1500">
        <f t="shared" si="1169"/>
        <v>90.82</v>
      </c>
      <c r="DI1500">
        <f t="shared" si="1155"/>
        <v>0</v>
      </c>
      <c r="DJ1500">
        <f>DG1500+DH1500</f>
        <v>234.85</v>
      </c>
      <c r="DK1500">
        <v>1</v>
      </c>
      <c r="DL1500" t="s">
        <v>1078</v>
      </c>
      <c r="DM1500">
        <v>4</v>
      </c>
      <c r="DN1500" t="s">
        <v>1062</v>
      </c>
      <c r="DO1500">
        <v>1</v>
      </c>
    </row>
    <row r="1501" spans="1:119" x14ac:dyDescent="0.2">
      <c r="A1501">
        <f>ROW(Source!A432)</f>
        <v>432</v>
      </c>
      <c r="B1501">
        <v>295887217</v>
      </c>
      <c r="C1501">
        <v>295892694</v>
      </c>
      <c r="D1501">
        <v>277945914</v>
      </c>
      <c r="E1501">
        <v>1</v>
      </c>
      <c r="F1501">
        <v>1</v>
      </c>
      <c r="G1501">
        <v>1</v>
      </c>
      <c r="H1501">
        <v>2</v>
      </c>
      <c r="I1501" t="s">
        <v>1079</v>
      </c>
      <c r="J1501" t="s">
        <v>1080</v>
      </c>
      <c r="K1501" t="s">
        <v>1081</v>
      </c>
      <c r="L1501">
        <v>1368</v>
      </c>
      <c r="N1501">
        <v>1011</v>
      </c>
      <c r="O1501" t="s">
        <v>961</v>
      </c>
      <c r="P1501" t="s">
        <v>961</v>
      </c>
      <c r="Q1501">
        <v>1</v>
      </c>
      <c r="W1501">
        <v>0</v>
      </c>
      <c r="X1501">
        <v>-351551180</v>
      </c>
      <c r="Y1501">
        <f t="shared" si="1179"/>
        <v>0.96</v>
      </c>
      <c r="AA1501">
        <v>0</v>
      </c>
      <c r="AB1501">
        <v>1719.6</v>
      </c>
      <c r="AC1501">
        <v>549.32000000000005</v>
      </c>
      <c r="AD1501">
        <v>0</v>
      </c>
      <c r="AE1501">
        <v>0</v>
      </c>
      <c r="AF1501">
        <v>1521.77</v>
      </c>
      <c r="AG1501">
        <v>549.32000000000005</v>
      </c>
      <c r="AH1501">
        <v>0</v>
      </c>
      <c r="AI1501">
        <v>1</v>
      </c>
      <c r="AJ1501">
        <v>1.1299999999999999</v>
      </c>
      <c r="AK1501">
        <v>1</v>
      </c>
      <c r="AL1501">
        <v>1</v>
      </c>
      <c r="AM1501">
        <v>2</v>
      </c>
      <c r="AN1501">
        <v>0</v>
      </c>
      <c r="AO1501">
        <v>0</v>
      </c>
      <c r="AP1501">
        <v>1</v>
      </c>
      <c r="AQ1501">
        <v>1</v>
      </c>
      <c r="AR1501">
        <v>0</v>
      </c>
      <c r="AS1501" t="s">
        <v>3</v>
      </c>
      <c r="AT1501">
        <v>0.96</v>
      </c>
      <c r="AU1501" t="s">
        <v>3</v>
      </c>
      <c r="AV1501">
        <v>1</v>
      </c>
      <c r="AW1501">
        <v>2</v>
      </c>
      <c r="AX1501">
        <v>295892707</v>
      </c>
      <c r="AY1501">
        <v>1</v>
      </c>
      <c r="AZ1501">
        <v>0</v>
      </c>
      <c r="BA1501">
        <v>2084</v>
      </c>
      <c r="BB1501">
        <v>1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1460.8991999999998</v>
      </c>
      <c r="BL1501">
        <v>527.34720000000004</v>
      </c>
      <c r="BM1501">
        <v>0</v>
      </c>
      <c r="BN1501">
        <v>0</v>
      </c>
      <c r="BO1501">
        <v>0.96</v>
      </c>
      <c r="BP1501">
        <v>1</v>
      </c>
      <c r="BQ1501">
        <v>0</v>
      </c>
      <c r="BR1501">
        <v>1460.8991999999998</v>
      </c>
      <c r="BS1501">
        <v>527.34720000000004</v>
      </c>
      <c r="BT1501">
        <v>0</v>
      </c>
      <c r="BU1501">
        <v>0</v>
      </c>
      <c r="BV1501">
        <v>0.96</v>
      </c>
      <c r="BW1501">
        <v>1</v>
      </c>
      <c r="CV1501">
        <v>0</v>
      </c>
      <c r="CW1501">
        <f>ROUND(Y1501*Source!I432*DO1501,7)</f>
        <v>0.96</v>
      </c>
      <c r="CX1501">
        <f>ROUND(Y1501*Source!I432,7)</f>
        <v>0.96</v>
      </c>
      <c r="CY1501">
        <f>AB1501</f>
        <v>1719.6</v>
      </c>
      <c r="CZ1501">
        <f>AF1501</f>
        <v>1521.77</v>
      </c>
      <c r="DA1501">
        <f>AJ1501</f>
        <v>1.1299999999999999</v>
      </c>
      <c r="DB1501">
        <f t="shared" si="1180"/>
        <v>1460.9</v>
      </c>
      <c r="DC1501">
        <f t="shared" si="1181"/>
        <v>527.35</v>
      </c>
      <c r="DD1501" t="s">
        <v>3</v>
      </c>
      <c r="DE1501" t="s">
        <v>3</v>
      </c>
      <c r="DF1501">
        <f t="shared" si="1168"/>
        <v>0</v>
      </c>
      <c r="DG1501">
        <f>ROUND(ROUND(AF1501*AJ1501,2)*CX1501,2)</f>
        <v>1650.82</v>
      </c>
      <c r="DH1501">
        <f t="shared" si="1169"/>
        <v>527.35</v>
      </c>
      <c r="DI1501">
        <f t="shared" si="1155"/>
        <v>0</v>
      </c>
      <c r="DJ1501">
        <f>DG1501+DH1501</f>
        <v>2178.17</v>
      </c>
      <c r="DK1501">
        <v>1</v>
      </c>
      <c r="DL1501" t="s">
        <v>1082</v>
      </c>
      <c r="DM1501">
        <v>5</v>
      </c>
      <c r="DN1501" t="s">
        <v>1062</v>
      </c>
      <c r="DO1501">
        <v>1</v>
      </c>
    </row>
    <row r="1502" spans="1:119" x14ac:dyDescent="0.2">
      <c r="A1502">
        <f>ROW(Source!A432)</f>
        <v>432</v>
      </c>
      <c r="B1502">
        <v>295887217</v>
      </c>
      <c r="C1502">
        <v>295892694</v>
      </c>
      <c r="D1502">
        <v>277946622</v>
      </c>
      <c r="E1502">
        <v>1</v>
      </c>
      <c r="F1502">
        <v>1</v>
      </c>
      <c r="G1502">
        <v>1</v>
      </c>
      <c r="H1502">
        <v>2</v>
      </c>
      <c r="I1502" t="s">
        <v>1083</v>
      </c>
      <c r="J1502" t="s">
        <v>1084</v>
      </c>
      <c r="K1502" t="s">
        <v>1085</v>
      </c>
      <c r="L1502">
        <v>1368</v>
      </c>
      <c r="N1502">
        <v>1011</v>
      </c>
      <c r="O1502" t="s">
        <v>961</v>
      </c>
      <c r="P1502" t="s">
        <v>961</v>
      </c>
      <c r="Q1502">
        <v>1</v>
      </c>
      <c r="W1502">
        <v>0</v>
      </c>
      <c r="X1502">
        <v>-733660489</v>
      </c>
      <c r="Y1502">
        <f t="shared" si="1179"/>
        <v>0.48</v>
      </c>
      <c r="AA1502">
        <v>0</v>
      </c>
      <c r="AB1502">
        <v>16.05</v>
      </c>
      <c r="AC1502">
        <v>0</v>
      </c>
      <c r="AD1502">
        <v>0</v>
      </c>
      <c r="AE1502">
        <v>0</v>
      </c>
      <c r="AF1502">
        <v>12.74</v>
      </c>
      <c r="AG1502">
        <v>0</v>
      </c>
      <c r="AH1502">
        <v>0</v>
      </c>
      <c r="AI1502">
        <v>1</v>
      </c>
      <c r="AJ1502">
        <v>1.26</v>
      </c>
      <c r="AK1502">
        <v>1</v>
      </c>
      <c r="AL1502">
        <v>1</v>
      </c>
      <c r="AM1502">
        <v>2</v>
      </c>
      <c r="AN1502">
        <v>0</v>
      </c>
      <c r="AO1502">
        <v>0</v>
      </c>
      <c r="AP1502">
        <v>1</v>
      </c>
      <c r="AQ1502">
        <v>1</v>
      </c>
      <c r="AR1502">
        <v>0</v>
      </c>
      <c r="AS1502" t="s">
        <v>3</v>
      </c>
      <c r="AT1502">
        <v>0.48</v>
      </c>
      <c r="AU1502" t="s">
        <v>3</v>
      </c>
      <c r="AV1502">
        <v>1</v>
      </c>
      <c r="AW1502">
        <v>2</v>
      </c>
      <c r="AX1502">
        <v>295892708</v>
      </c>
      <c r="AY1502">
        <v>1</v>
      </c>
      <c r="AZ1502">
        <v>0</v>
      </c>
      <c r="BA1502">
        <v>2085</v>
      </c>
      <c r="BB1502">
        <v>1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6.1151999999999997</v>
      </c>
      <c r="BL1502">
        <v>0</v>
      </c>
      <c r="BM1502">
        <v>0</v>
      </c>
      <c r="BN1502">
        <v>0</v>
      </c>
      <c r="BO1502">
        <v>0</v>
      </c>
      <c r="BP1502">
        <v>1</v>
      </c>
      <c r="BQ1502">
        <v>0</v>
      </c>
      <c r="BR1502">
        <v>6.1151999999999997</v>
      </c>
      <c r="BS1502">
        <v>0</v>
      </c>
      <c r="BT1502">
        <v>0</v>
      </c>
      <c r="BU1502">
        <v>0</v>
      </c>
      <c r="BV1502">
        <v>0</v>
      </c>
      <c r="BW1502">
        <v>1</v>
      </c>
      <c r="CV1502">
        <v>0</v>
      </c>
      <c r="CW1502">
        <f>ROUND(Y1502*Source!I432*DO1502,7)</f>
        <v>0</v>
      </c>
      <c r="CX1502">
        <f>ROUND(Y1502*Source!I432,7)</f>
        <v>0.48</v>
      </c>
      <c r="CY1502">
        <f>AB1502</f>
        <v>16.05</v>
      </c>
      <c r="CZ1502">
        <f>AF1502</f>
        <v>12.74</v>
      </c>
      <c r="DA1502">
        <f>AJ1502</f>
        <v>1.26</v>
      </c>
      <c r="DB1502">
        <f t="shared" si="1180"/>
        <v>6.12</v>
      </c>
      <c r="DC1502">
        <f t="shared" si="1181"/>
        <v>0</v>
      </c>
      <c r="DD1502" t="s">
        <v>3</v>
      </c>
      <c r="DE1502" t="s">
        <v>3</v>
      </c>
      <c r="DF1502">
        <f t="shared" si="1168"/>
        <v>0</v>
      </c>
      <c r="DG1502">
        <f>ROUND(ROUND(AF1502*AJ1502,2)*CX1502,2)</f>
        <v>7.7</v>
      </c>
      <c r="DH1502">
        <f t="shared" si="1169"/>
        <v>0</v>
      </c>
      <c r="DI1502">
        <f t="shared" si="1155"/>
        <v>0</v>
      </c>
      <c r="DJ1502">
        <f>DG1502+DH1502</f>
        <v>7.7</v>
      </c>
      <c r="DK1502">
        <v>1</v>
      </c>
      <c r="DL1502" t="s">
        <v>3</v>
      </c>
      <c r="DM1502">
        <v>0</v>
      </c>
      <c r="DN1502" t="s">
        <v>3</v>
      </c>
      <c r="DO1502">
        <v>0</v>
      </c>
    </row>
    <row r="1503" spans="1:119" x14ac:dyDescent="0.2">
      <c r="A1503">
        <f>ROW(Source!A468)</f>
        <v>468</v>
      </c>
      <c r="B1503">
        <v>295887217</v>
      </c>
      <c r="C1503">
        <v>295892712</v>
      </c>
      <c r="D1503">
        <v>277560289</v>
      </c>
      <c r="E1503">
        <v>109</v>
      </c>
      <c r="F1503">
        <v>1</v>
      </c>
      <c r="G1503">
        <v>1</v>
      </c>
      <c r="H1503">
        <v>1</v>
      </c>
      <c r="I1503" t="s">
        <v>1092</v>
      </c>
      <c r="J1503" t="s">
        <v>3</v>
      </c>
      <c r="K1503" t="s">
        <v>1093</v>
      </c>
      <c r="L1503">
        <v>1191</v>
      </c>
      <c r="N1503">
        <v>1013</v>
      </c>
      <c r="O1503" t="s">
        <v>1062</v>
      </c>
      <c r="P1503" t="s">
        <v>1062</v>
      </c>
      <c r="Q1503">
        <v>1</v>
      </c>
      <c r="W1503">
        <v>0</v>
      </c>
      <c r="X1503">
        <v>1893946532</v>
      </c>
      <c r="Y1503">
        <f>(AT1503*ROUND(0.8,7))</f>
        <v>3.5840000000000005</v>
      </c>
      <c r="AA1503">
        <v>0</v>
      </c>
      <c r="AB1503">
        <v>0</v>
      </c>
      <c r="AC1503">
        <v>0</v>
      </c>
      <c r="AD1503">
        <v>451.23</v>
      </c>
      <c r="AE1503">
        <v>0</v>
      </c>
      <c r="AF1503">
        <v>0</v>
      </c>
      <c r="AG1503">
        <v>0</v>
      </c>
      <c r="AH1503">
        <v>451.23</v>
      </c>
      <c r="AI1503">
        <v>1</v>
      </c>
      <c r="AJ1503">
        <v>1</v>
      </c>
      <c r="AK1503">
        <v>1</v>
      </c>
      <c r="AL1503">
        <v>1</v>
      </c>
      <c r="AM1503">
        <v>-2</v>
      </c>
      <c r="AN1503">
        <v>0</v>
      </c>
      <c r="AO1503">
        <v>0</v>
      </c>
      <c r="AP1503">
        <v>1</v>
      </c>
      <c r="AQ1503">
        <v>1</v>
      </c>
      <c r="AR1503">
        <v>0</v>
      </c>
      <c r="AS1503" t="s">
        <v>3</v>
      </c>
      <c r="AT1503">
        <v>4.4800000000000004</v>
      </c>
      <c r="AU1503" t="s">
        <v>466</v>
      </c>
      <c r="AV1503">
        <v>1</v>
      </c>
      <c r="AW1503">
        <v>2</v>
      </c>
      <c r="AX1503">
        <v>295892720</v>
      </c>
      <c r="AY1503">
        <v>1</v>
      </c>
      <c r="AZ1503">
        <v>0</v>
      </c>
      <c r="BA1503">
        <v>2089</v>
      </c>
      <c r="BB1503">
        <v>1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2021.5104000000003</v>
      </c>
      <c r="BN1503">
        <v>4.4800000000000004</v>
      </c>
      <c r="BO1503">
        <v>0</v>
      </c>
      <c r="BP1503">
        <v>1</v>
      </c>
      <c r="BQ1503">
        <v>0</v>
      </c>
      <c r="BR1503">
        <v>0</v>
      </c>
      <c r="BS1503">
        <v>0</v>
      </c>
      <c r="BT1503">
        <v>1617.2083200000004</v>
      </c>
      <c r="BU1503">
        <v>3.5840000000000005</v>
      </c>
      <c r="BV1503">
        <v>0</v>
      </c>
      <c r="BW1503">
        <v>1</v>
      </c>
      <c r="CU1503">
        <f>ROUND(AT1503*Source!I468*AH1503*AL1503,2)</f>
        <v>2021.51</v>
      </c>
      <c r="CV1503">
        <f>ROUND(Y1503*Source!I468,7)</f>
        <v>3.5840000000000001</v>
      </c>
      <c r="CW1503">
        <v>0</v>
      </c>
      <c r="CX1503">
        <f>ROUND(Y1503*Source!I468,7)</f>
        <v>3.5840000000000001</v>
      </c>
      <c r="CY1503">
        <f>AD1503</f>
        <v>451.23</v>
      </c>
      <c r="CZ1503">
        <f>AH1503</f>
        <v>451.23</v>
      </c>
      <c r="DA1503">
        <f>AL1503</f>
        <v>1</v>
      </c>
      <c r="DB1503">
        <f>ROUND((ROUND(AT1503*CZ1503,2)*ROUND(0.8,7)),6)</f>
        <v>1617.2080000000001</v>
      </c>
      <c r="DC1503">
        <f>ROUND((ROUND(AT1503*AG1503,2)*ROUND(0.8,7)),6)</f>
        <v>0</v>
      </c>
      <c r="DD1503" t="s">
        <v>3</v>
      </c>
      <c r="DE1503" t="s">
        <v>3</v>
      </c>
      <c r="DF1503">
        <f t="shared" si="1168"/>
        <v>0</v>
      </c>
      <c r="DG1503">
        <f>ROUND(ROUND(AF1503,2)*CX1503,2)</f>
        <v>0</v>
      </c>
      <c r="DH1503">
        <f t="shared" si="1169"/>
        <v>0</v>
      </c>
      <c r="DI1503">
        <f t="shared" si="1155"/>
        <v>1617.21</v>
      </c>
      <c r="DJ1503">
        <f>DI1503</f>
        <v>1617.21</v>
      </c>
      <c r="DK1503">
        <v>1</v>
      </c>
      <c r="DL1503" t="s">
        <v>3</v>
      </c>
      <c r="DM1503">
        <v>0</v>
      </c>
      <c r="DN1503" t="s">
        <v>3</v>
      </c>
      <c r="DO1503">
        <v>0</v>
      </c>
    </row>
    <row r="1504" spans="1:119" x14ac:dyDescent="0.2">
      <c r="A1504">
        <f>ROW(Source!A468)</f>
        <v>468</v>
      </c>
      <c r="B1504">
        <v>295887217</v>
      </c>
      <c r="C1504">
        <v>295892712</v>
      </c>
      <c r="D1504">
        <v>277560491</v>
      </c>
      <c r="E1504">
        <v>109</v>
      </c>
      <c r="F1504">
        <v>1</v>
      </c>
      <c r="G1504">
        <v>1</v>
      </c>
      <c r="H1504">
        <v>1</v>
      </c>
      <c r="I1504" t="s">
        <v>1063</v>
      </c>
      <c r="J1504" t="s">
        <v>3</v>
      </c>
      <c r="K1504" t="s">
        <v>1064</v>
      </c>
      <c r="L1504">
        <v>1191</v>
      </c>
      <c r="N1504">
        <v>1013</v>
      </c>
      <c r="O1504" t="s">
        <v>1062</v>
      </c>
      <c r="P1504" t="s">
        <v>1062</v>
      </c>
      <c r="Q1504">
        <v>1</v>
      </c>
      <c r="W1504">
        <v>0</v>
      </c>
      <c r="X1504">
        <v>-1417349443</v>
      </c>
      <c r="Y1504">
        <f>(AT1504*ROUND(0.8,7))</f>
        <v>1.1039999999999999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1</v>
      </c>
      <c r="AJ1504">
        <v>1</v>
      </c>
      <c r="AK1504">
        <v>1</v>
      </c>
      <c r="AL1504">
        <v>1</v>
      </c>
      <c r="AM1504">
        <v>-2</v>
      </c>
      <c r="AN1504">
        <v>0</v>
      </c>
      <c r="AO1504">
        <v>0</v>
      </c>
      <c r="AP1504">
        <v>1</v>
      </c>
      <c r="AQ1504">
        <v>1</v>
      </c>
      <c r="AR1504">
        <v>0</v>
      </c>
      <c r="AS1504" t="s">
        <v>3</v>
      </c>
      <c r="AT1504">
        <v>1.38</v>
      </c>
      <c r="AU1504" t="s">
        <v>466</v>
      </c>
      <c r="AV1504">
        <v>2</v>
      </c>
      <c r="AW1504">
        <v>2</v>
      </c>
      <c r="AX1504">
        <v>295892721</v>
      </c>
      <c r="AY1504">
        <v>1</v>
      </c>
      <c r="AZ1504">
        <v>0</v>
      </c>
      <c r="BA1504">
        <v>2090</v>
      </c>
      <c r="BB1504">
        <v>1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V1504">
        <v>0</v>
      </c>
      <c r="CW1504">
        <v>0</v>
      </c>
      <c r="CX1504">
        <f>ROUND(Y1504*Source!I468,7)</f>
        <v>1.1040000000000001</v>
      </c>
      <c r="CY1504">
        <f>AD1504</f>
        <v>0</v>
      </c>
      <c r="CZ1504">
        <f>AH1504</f>
        <v>0</v>
      </c>
      <c r="DA1504">
        <f>AL1504</f>
        <v>1</v>
      </c>
      <c r="DB1504">
        <f>ROUND((ROUND(AT1504*CZ1504,2)*ROUND(0.8,7)),6)</f>
        <v>0</v>
      </c>
      <c r="DC1504">
        <f>ROUND((ROUND(AT1504*AG1504,2)*ROUND(0.8,7)),6)</f>
        <v>0</v>
      </c>
      <c r="DD1504" t="s">
        <v>3</v>
      </c>
      <c r="DE1504" t="s">
        <v>3</v>
      </c>
      <c r="DF1504">
        <f t="shared" si="1168"/>
        <v>0</v>
      </c>
      <c r="DG1504">
        <f>ROUND(ROUND(AF1504,2)*CX1504,2)</f>
        <v>0</v>
      </c>
      <c r="DH1504">
        <f t="shared" si="1169"/>
        <v>0</v>
      </c>
      <c r="DI1504">
        <f t="shared" si="1155"/>
        <v>0</v>
      </c>
      <c r="DJ1504">
        <f>DI1504</f>
        <v>0</v>
      </c>
      <c r="DK1504">
        <v>0</v>
      </c>
      <c r="DL1504" t="s">
        <v>3</v>
      </c>
      <c r="DM1504">
        <v>0</v>
      </c>
      <c r="DN1504" t="s">
        <v>3</v>
      </c>
      <c r="DO1504">
        <v>0</v>
      </c>
    </row>
    <row r="1505" spans="1:119" x14ac:dyDescent="0.2">
      <c r="A1505">
        <f>ROW(Source!A468)</f>
        <v>468</v>
      </c>
      <c r="B1505">
        <v>295887217</v>
      </c>
      <c r="C1505">
        <v>295892712</v>
      </c>
      <c r="D1505">
        <v>277944622</v>
      </c>
      <c r="E1505">
        <v>1</v>
      </c>
      <c r="F1505">
        <v>1</v>
      </c>
      <c r="G1505">
        <v>1</v>
      </c>
      <c r="H1505">
        <v>2</v>
      </c>
      <c r="I1505" t="s">
        <v>1109</v>
      </c>
      <c r="J1505" t="s">
        <v>1110</v>
      </c>
      <c r="K1505" t="s">
        <v>1111</v>
      </c>
      <c r="L1505">
        <v>1368</v>
      </c>
      <c r="N1505">
        <v>1011</v>
      </c>
      <c r="O1505" t="s">
        <v>961</v>
      </c>
      <c r="P1505" t="s">
        <v>961</v>
      </c>
      <c r="Q1505">
        <v>1</v>
      </c>
      <c r="W1505">
        <v>0</v>
      </c>
      <c r="X1505">
        <v>-776243211</v>
      </c>
      <c r="Y1505">
        <f>(AT1505*ROUND(0.8,7))</f>
        <v>0.87200000000000011</v>
      </c>
      <c r="AA1505">
        <v>0</v>
      </c>
      <c r="AB1505">
        <v>1472.33</v>
      </c>
      <c r="AC1505">
        <v>642.05999999999995</v>
      </c>
      <c r="AD1505">
        <v>0</v>
      </c>
      <c r="AE1505">
        <v>0</v>
      </c>
      <c r="AF1505">
        <v>1472.33</v>
      </c>
      <c r="AG1505">
        <v>642.05999999999995</v>
      </c>
      <c r="AH1505">
        <v>0</v>
      </c>
      <c r="AI1505">
        <v>1</v>
      </c>
      <c r="AJ1505">
        <v>1</v>
      </c>
      <c r="AK1505">
        <v>1</v>
      </c>
      <c r="AL1505">
        <v>1</v>
      </c>
      <c r="AM1505">
        <v>-2</v>
      </c>
      <c r="AN1505">
        <v>0</v>
      </c>
      <c r="AO1505">
        <v>0</v>
      </c>
      <c r="AP1505">
        <v>1</v>
      </c>
      <c r="AQ1505">
        <v>1</v>
      </c>
      <c r="AR1505">
        <v>0</v>
      </c>
      <c r="AS1505" t="s">
        <v>3</v>
      </c>
      <c r="AT1505">
        <v>1.0900000000000001</v>
      </c>
      <c r="AU1505" t="s">
        <v>466</v>
      </c>
      <c r="AV1505">
        <v>1</v>
      </c>
      <c r="AW1505">
        <v>2</v>
      </c>
      <c r="AX1505">
        <v>295892722</v>
      </c>
      <c r="AY1505">
        <v>1</v>
      </c>
      <c r="AZ1505">
        <v>0</v>
      </c>
      <c r="BA1505">
        <v>2091</v>
      </c>
      <c r="BB1505">
        <v>1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1604.8397</v>
      </c>
      <c r="BL1505">
        <v>699.84540000000004</v>
      </c>
      <c r="BM1505">
        <v>0</v>
      </c>
      <c r="BN1505">
        <v>0</v>
      </c>
      <c r="BO1505">
        <v>1.0900000000000001</v>
      </c>
      <c r="BP1505">
        <v>1</v>
      </c>
      <c r="BQ1505">
        <v>0</v>
      </c>
      <c r="BR1505">
        <v>1283.87176</v>
      </c>
      <c r="BS1505">
        <v>559.87632000000008</v>
      </c>
      <c r="BT1505">
        <v>0</v>
      </c>
      <c r="BU1505">
        <v>0</v>
      </c>
      <c r="BV1505">
        <v>0.87200000000000011</v>
      </c>
      <c r="BW1505">
        <v>1</v>
      </c>
      <c r="CV1505">
        <v>0</v>
      </c>
      <c r="CW1505">
        <f>ROUND(Y1505*Source!I468*DO1505,7)</f>
        <v>0.872</v>
      </c>
      <c r="CX1505">
        <f>ROUND(Y1505*Source!I468,7)</f>
        <v>0.872</v>
      </c>
      <c r="CY1505">
        <f>AB1505</f>
        <v>1472.33</v>
      </c>
      <c r="CZ1505">
        <f>AF1505</f>
        <v>1472.33</v>
      </c>
      <c r="DA1505">
        <f>AJ1505</f>
        <v>1</v>
      </c>
      <c r="DB1505">
        <f>ROUND((ROUND(AT1505*CZ1505,2)*ROUND(0.8,7)),6)</f>
        <v>1283.8720000000001</v>
      </c>
      <c r="DC1505">
        <f>ROUND((ROUND(AT1505*AG1505,2)*ROUND(0.8,7)),6)</f>
        <v>559.88</v>
      </c>
      <c r="DD1505" t="s">
        <v>3</v>
      </c>
      <c r="DE1505" t="s">
        <v>3</v>
      </c>
      <c r="DF1505">
        <f t="shared" si="1168"/>
        <v>0</v>
      </c>
      <c r="DG1505">
        <f>ROUND(ROUND(AF1505,2)*CX1505,2)</f>
        <v>1283.8699999999999</v>
      </c>
      <c r="DH1505">
        <f t="shared" si="1169"/>
        <v>559.88</v>
      </c>
      <c r="DI1505">
        <f t="shared" si="1155"/>
        <v>0</v>
      </c>
      <c r="DJ1505">
        <f>DG1505+DH1505</f>
        <v>1843.75</v>
      </c>
      <c r="DK1505">
        <v>1</v>
      </c>
      <c r="DL1505" t="s">
        <v>1068</v>
      </c>
      <c r="DM1505">
        <v>6</v>
      </c>
      <c r="DN1505" t="s">
        <v>1062</v>
      </c>
      <c r="DO1505">
        <v>1</v>
      </c>
    </row>
    <row r="1506" spans="1:119" x14ac:dyDescent="0.2">
      <c r="A1506">
        <f>ROW(Source!A468)</f>
        <v>468</v>
      </c>
      <c r="B1506">
        <v>295887217</v>
      </c>
      <c r="C1506">
        <v>295892712</v>
      </c>
      <c r="D1506">
        <v>277945779</v>
      </c>
      <c r="E1506">
        <v>1</v>
      </c>
      <c r="F1506">
        <v>1</v>
      </c>
      <c r="G1506">
        <v>1</v>
      </c>
      <c r="H1506">
        <v>2</v>
      </c>
      <c r="I1506" t="s">
        <v>1072</v>
      </c>
      <c r="J1506" t="s">
        <v>1073</v>
      </c>
      <c r="K1506" t="s">
        <v>1074</v>
      </c>
      <c r="L1506">
        <v>1368</v>
      </c>
      <c r="N1506">
        <v>1011</v>
      </c>
      <c r="O1506" t="s">
        <v>961</v>
      </c>
      <c r="P1506" t="s">
        <v>961</v>
      </c>
      <c r="Q1506">
        <v>1</v>
      </c>
      <c r="W1506">
        <v>0</v>
      </c>
      <c r="X1506">
        <v>-1301021868</v>
      </c>
      <c r="Y1506">
        <f>(AT1506*ROUND(0.8,7))</f>
        <v>0.23199999999999998</v>
      </c>
      <c r="AA1506">
        <v>0</v>
      </c>
      <c r="AB1506">
        <v>1274.48</v>
      </c>
      <c r="AC1506">
        <v>642.05999999999995</v>
      </c>
      <c r="AD1506">
        <v>0</v>
      </c>
      <c r="AE1506">
        <v>0</v>
      </c>
      <c r="AF1506">
        <v>1070.99</v>
      </c>
      <c r="AG1506">
        <v>642.05999999999995</v>
      </c>
      <c r="AH1506">
        <v>0</v>
      </c>
      <c r="AI1506">
        <v>1</v>
      </c>
      <c r="AJ1506">
        <v>1.19</v>
      </c>
      <c r="AK1506">
        <v>1</v>
      </c>
      <c r="AL1506">
        <v>1</v>
      </c>
      <c r="AM1506">
        <v>2</v>
      </c>
      <c r="AN1506">
        <v>0</v>
      </c>
      <c r="AO1506">
        <v>0</v>
      </c>
      <c r="AP1506">
        <v>1</v>
      </c>
      <c r="AQ1506">
        <v>1</v>
      </c>
      <c r="AR1506">
        <v>0</v>
      </c>
      <c r="AS1506" t="s">
        <v>3</v>
      </c>
      <c r="AT1506">
        <v>0.28999999999999998</v>
      </c>
      <c r="AU1506" t="s">
        <v>466</v>
      </c>
      <c r="AV1506">
        <v>1</v>
      </c>
      <c r="AW1506">
        <v>2</v>
      </c>
      <c r="AX1506">
        <v>295892723</v>
      </c>
      <c r="AY1506">
        <v>1</v>
      </c>
      <c r="AZ1506">
        <v>0</v>
      </c>
      <c r="BA1506">
        <v>2092</v>
      </c>
      <c r="BB1506">
        <v>1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310.58709999999996</v>
      </c>
      <c r="BL1506">
        <v>186.19739999999996</v>
      </c>
      <c r="BM1506">
        <v>0</v>
      </c>
      <c r="BN1506">
        <v>0</v>
      </c>
      <c r="BO1506">
        <v>0.28999999999999998</v>
      </c>
      <c r="BP1506">
        <v>1</v>
      </c>
      <c r="BQ1506">
        <v>0</v>
      </c>
      <c r="BR1506">
        <v>248.46967999999998</v>
      </c>
      <c r="BS1506">
        <v>148.95791999999997</v>
      </c>
      <c r="BT1506">
        <v>0</v>
      </c>
      <c r="BU1506">
        <v>0</v>
      </c>
      <c r="BV1506">
        <v>0.23199999999999998</v>
      </c>
      <c r="BW1506">
        <v>1</v>
      </c>
      <c r="CV1506">
        <v>0</v>
      </c>
      <c r="CW1506">
        <f>ROUND(Y1506*Source!I468*DO1506,7)</f>
        <v>0.23200000000000001</v>
      </c>
      <c r="CX1506">
        <f>ROUND(Y1506*Source!I468,7)</f>
        <v>0.23200000000000001</v>
      </c>
      <c r="CY1506">
        <f>AB1506</f>
        <v>1274.48</v>
      </c>
      <c r="CZ1506">
        <f>AF1506</f>
        <v>1070.99</v>
      </c>
      <c r="DA1506">
        <f>AJ1506</f>
        <v>1.19</v>
      </c>
      <c r="DB1506">
        <f>ROUND((ROUND(AT1506*CZ1506,2)*ROUND(0.8,7)),6)</f>
        <v>248.47200000000001</v>
      </c>
      <c r="DC1506">
        <f>ROUND((ROUND(AT1506*AG1506,2)*ROUND(0.8,7)),6)</f>
        <v>148.96</v>
      </c>
      <c r="DD1506" t="s">
        <v>3</v>
      </c>
      <c r="DE1506" t="s">
        <v>3</v>
      </c>
      <c r="DF1506">
        <f t="shared" si="1168"/>
        <v>0</v>
      </c>
      <c r="DG1506">
        <f>ROUND(ROUND(AF1506*AJ1506,2)*CX1506,2)</f>
        <v>295.68</v>
      </c>
      <c r="DH1506">
        <f t="shared" si="1169"/>
        <v>148.96</v>
      </c>
      <c r="DI1506">
        <f t="shared" si="1155"/>
        <v>0</v>
      </c>
      <c r="DJ1506">
        <f>DG1506+DH1506</f>
        <v>444.64</v>
      </c>
      <c r="DK1506">
        <v>1</v>
      </c>
      <c r="DL1506" t="s">
        <v>1068</v>
      </c>
      <c r="DM1506">
        <v>6</v>
      </c>
      <c r="DN1506" t="s">
        <v>1062</v>
      </c>
      <c r="DO1506">
        <v>1</v>
      </c>
    </row>
    <row r="1507" spans="1:119" x14ac:dyDescent="0.2">
      <c r="A1507">
        <f>ROW(Source!A468)</f>
        <v>468</v>
      </c>
      <c r="B1507">
        <v>295887217</v>
      </c>
      <c r="C1507">
        <v>295892712</v>
      </c>
      <c r="D1507">
        <v>277946011</v>
      </c>
      <c r="E1507">
        <v>1</v>
      </c>
      <c r="F1507">
        <v>1</v>
      </c>
      <c r="G1507">
        <v>1</v>
      </c>
      <c r="H1507">
        <v>2</v>
      </c>
      <c r="I1507" t="s">
        <v>1112</v>
      </c>
      <c r="J1507" t="s">
        <v>1113</v>
      </c>
      <c r="K1507" t="s">
        <v>1114</v>
      </c>
      <c r="L1507">
        <v>1368</v>
      </c>
      <c r="N1507">
        <v>1011</v>
      </c>
      <c r="O1507" t="s">
        <v>961</v>
      </c>
      <c r="P1507" t="s">
        <v>961</v>
      </c>
      <c r="Q1507">
        <v>1</v>
      </c>
      <c r="W1507">
        <v>0</v>
      </c>
      <c r="X1507">
        <v>275358200</v>
      </c>
      <c r="Y1507">
        <f>(AT1507*ROUND(0.8,7))</f>
        <v>0.4</v>
      </c>
      <c r="AA1507">
        <v>0</v>
      </c>
      <c r="AB1507">
        <v>95.79</v>
      </c>
      <c r="AC1507">
        <v>0</v>
      </c>
      <c r="AD1507">
        <v>0</v>
      </c>
      <c r="AE1507">
        <v>0</v>
      </c>
      <c r="AF1507">
        <v>95.79</v>
      </c>
      <c r="AG1507">
        <v>0</v>
      </c>
      <c r="AH1507">
        <v>0</v>
      </c>
      <c r="AI1507">
        <v>1</v>
      </c>
      <c r="AJ1507">
        <v>1</v>
      </c>
      <c r="AK1507">
        <v>1</v>
      </c>
      <c r="AL1507">
        <v>1</v>
      </c>
      <c r="AM1507">
        <v>-2</v>
      </c>
      <c r="AN1507">
        <v>0</v>
      </c>
      <c r="AO1507">
        <v>0</v>
      </c>
      <c r="AP1507">
        <v>1</v>
      </c>
      <c r="AQ1507">
        <v>1</v>
      </c>
      <c r="AR1507">
        <v>0</v>
      </c>
      <c r="AS1507" t="s">
        <v>3</v>
      </c>
      <c r="AT1507">
        <v>0.5</v>
      </c>
      <c r="AU1507" t="s">
        <v>466</v>
      </c>
      <c r="AV1507">
        <v>1</v>
      </c>
      <c r="AW1507">
        <v>2</v>
      </c>
      <c r="AX1507">
        <v>295892724</v>
      </c>
      <c r="AY1507">
        <v>1</v>
      </c>
      <c r="AZ1507">
        <v>0</v>
      </c>
      <c r="BA1507">
        <v>2093</v>
      </c>
      <c r="BB1507">
        <v>1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47.895000000000003</v>
      </c>
      <c r="BL1507">
        <v>0</v>
      </c>
      <c r="BM1507">
        <v>0</v>
      </c>
      <c r="BN1507">
        <v>0</v>
      </c>
      <c r="BO1507">
        <v>0</v>
      </c>
      <c r="BP1507">
        <v>1</v>
      </c>
      <c r="BQ1507">
        <v>0</v>
      </c>
      <c r="BR1507">
        <v>38.316000000000003</v>
      </c>
      <c r="BS1507">
        <v>0</v>
      </c>
      <c r="BT1507">
        <v>0</v>
      </c>
      <c r="BU1507">
        <v>0</v>
      </c>
      <c r="BV1507">
        <v>0</v>
      </c>
      <c r="BW1507">
        <v>1</v>
      </c>
      <c r="CV1507">
        <v>0</v>
      </c>
      <c r="CW1507">
        <f>ROUND(Y1507*Source!I468*DO1507,7)</f>
        <v>0</v>
      </c>
      <c r="CX1507">
        <f>ROUND(Y1507*Source!I468,7)</f>
        <v>0.4</v>
      </c>
      <c r="CY1507">
        <f>AB1507</f>
        <v>95.79</v>
      </c>
      <c r="CZ1507">
        <f>AF1507</f>
        <v>95.79</v>
      </c>
      <c r="DA1507">
        <f>AJ1507</f>
        <v>1</v>
      </c>
      <c r="DB1507">
        <f>ROUND((ROUND(AT1507*CZ1507,2)*ROUND(0.8,7)),6)</f>
        <v>38.32</v>
      </c>
      <c r="DC1507">
        <f>ROUND((ROUND(AT1507*AG1507,2)*ROUND(0.8,7)),6)</f>
        <v>0</v>
      </c>
      <c r="DD1507" t="s">
        <v>3</v>
      </c>
      <c r="DE1507" t="s">
        <v>3</v>
      </c>
      <c r="DF1507">
        <f t="shared" si="1168"/>
        <v>0</v>
      </c>
      <c r="DG1507">
        <f t="shared" ref="DG1507:DG1512" si="1182">ROUND(ROUND(AF1507,2)*CX1507,2)</f>
        <v>38.32</v>
      </c>
      <c r="DH1507">
        <f t="shared" si="1169"/>
        <v>0</v>
      </c>
      <c r="DI1507">
        <f t="shared" si="1155"/>
        <v>0</v>
      </c>
      <c r="DJ1507">
        <f>DG1507+DH1507</f>
        <v>38.32</v>
      </c>
      <c r="DK1507">
        <v>1</v>
      </c>
      <c r="DL1507" t="s">
        <v>3</v>
      </c>
      <c r="DM1507">
        <v>0</v>
      </c>
      <c r="DN1507" t="s">
        <v>3</v>
      </c>
      <c r="DO1507">
        <v>0</v>
      </c>
    </row>
    <row r="1508" spans="1:119" x14ac:dyDescent="0.2">
      <c r="A1508">
        <f>ROW(Source!A468)</f>
        <v>468</v>
      </c>
      <c r="B1508">
        <v>295887217</v>
      </c>
      <c r="C1508">
        <v>295892712</v>
      </c>
      <c r="D1508">
        <v>277866682</v>
      </c>
      <c r="E1508">
        <v>1</v>
      </c>
      <c r="F1508">
        <v>1</v>
      </c>
      <c r="G1508">
        <v>1</v>
      </c>
      <c r="H1508">
        <v>3</v>
      </c>
      <c r="I1508" t="s">
        <v>1115</v>
      </c>
      <c r="J1508" t="s">
        <v>1116</v>
      </c>
      <c r="K1508" t="s">
        <v>1117</v>
      </c>
      <c r="L1508">
        <v>1346</v>
      </c>
      <c r="N1508">
        <v>1009</v>
      </c>
      <c r="O1508" t="s">
        <v>1100</v>
      </c>
      <c r="P1508" t="s">
        <v>1100</v>
      </c>
      <c r="Q1508">
        <v>1</v>
      </c>
      <c r="W1508">
        <v>0</v>
      </c>
      <c r="X1508">
        <v>1568892381</v>
      </c>
      <c r="Y1508">
        <f>(AT1508*ROUND(0,7))</f>
        <v>0</v>
      </c>
      <c r="AA1508">
        <v>146.29</v>
      </c>
      <c r="AB1508">
        <v>0</v>
      </c>
      <c r="AC1508">
        <v>0</v>
      </c>
      <c r="AD1508">
        <v>0</v>
      </c>
      <c r="AE1508">
        <v>155.63</v>
      </c>
      <c r="AF1508">
        <v>0</v>
      </c>
      <c r="AG1508">
        <v>0</v>
      </c>
      <c r="AH1508">
        <v>0</v>
      </c>
      <c r="AI1508">
        <v>0.94</v>
      </c>
      <c r="AJ1508">
        <v>1</v>
      </c>
      <c r="AK1508">
        <v>1</v>
      </c>
      <c r="AL1508">
        <v>1</v>
      </c>
      <c r="AM1508">
        <v>2</v>
      </c>
      <c r="AN1508">
        <v>0</v>
      </c>
      <c r="AO1508">
        <v>0</v>
      </c>
      <c r="AP1508">
        <v>1</v>
      </c>
      <c r="AQ1508">
        <v>1</v>
      </c>
      <c r="AR1508">
        <v>0</v>
      </c>
      <c r="AS1508" t="s">
        <v>3</v>
      </c>
      <c r="AT1508">
        <v>0.5</v>
      </c>
      <c r="AU1508" t="s">
        <v>24</v>
      </c>
      <c r="AV1508">
        <v>0</v>
      </c>
      <c r="AW1508">
        <v>2</v>
      </c>
      <c r="AX1508">
        <v>295892725</v>
      </c>
      <c r="AY1508">
        <v>1</v>
      </c>
      <c r="AZ1508">
        <v>0</v>
      </c>
      <c r="BA1508">
        <v>2094</v>
      </c>
      <c r="BB1508">
        <v>1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77.814999999999998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1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V1508">
        <v>0</v>
      </c>
      <c r="CW1508">
        <v>0</v>
      </c>
      <c r="CX1508">
        <f>ROUND(Y1508*Source!I468,7)</f>
        <v>0</v>
      </c>
      <c r="CY1508">
        <f>AA1508</f>
        <v>146.29</v>
      </c>
      <c r="CZ1508">
        <f>AE1508</f>
        <v>155.63</v>
      </c>
      <c r="DA1508">
        <f>AI1508</f>
        <v>0.94</v>
      </c>
      <c r="DB1508">
        <f>ROUND((ROUND(AT1508*CZ1508,2)*ROUND(0,7)),6)</f>
        <v>0</v>
      </c>
      <c r="DC1508">
        <f>ROUND((ROUND(AT1508*AG1508,2)*ROUND(0,7)),6)</f>
        <v>0</v>
      </c>
      <c r="DD1508" t="s">
        <v>3</v>
      </c>
      <c r="DE1508" t="s">
        <v>3</v>
      </c>
      <c r="DF1508">
        <f>ROUND(ROUND(AE1508*AI1508,2)*CX1508,2)</f>
        <v>0</v>
      </c>
      <c r="DG1508">
        <f t="shared" si="1182"/>
        <v>0</v>
      </c>
      <c r="DH1508">
        <f t="shared" si="1169"/>
        <v>0</v>
      </c>
      <c r="DI1508">
        <f t="shared" si="1155"/>
        <v>0</v>
      </c>
      <c r="DJ1508">
        <f>DF1508</f>
        <v>0</v>
      </c>
      <c r="DK1508">
        <v>0</v>
      </c>
      <c r="DL1508" t="s">
        <v>3</v>
      </c>
      <c r="DM1508">
        <v>0</v>
      </c>
      <c r="DN1508" t="s">
        <v>3</v>
      </c>
      <c r="DO1508">
        <v>0</v>
      </c>
    </row>
    <row r="1509" spans="1:119" x14ac:dyDescent="0.2">
      <c r="A1509">
        <f>ROW(Source!A468)</f>
        <v>468</v>
      </c>
      <c r="B1509">
        <v>295887217</v>
      </c>
      <c r="C1509">
        <v>295892712</v>
      </c>
      <c r="D1509">
        <v>277880063</v>
      </c>
      <c r="E1509">
        <v>1</v>
      </c>
      <c r="F1509">
        <v>1</v>
      </c>
      <c r="G1509">
        <v>1</v>
      </c>
      <c r="H1509">
        <v>3</v>
      </c>
      <c r="I1509" t="s">
        <v>1118</v>
      </c>
      <c r="J1509" t="s">
        <v>1119</v>
      </c>
      <c r="K1509" t="s">
        <v>1120</v>
      </c>
      <c r="L1509">
        <v>1348</v>
      </c>
      <c r="N1509">
        <v>1009</v>
      </c>
      <c r="O1509" t="s">
        <v>651</v>
      </c>
      <c r="P1509" t="s">
        <v>651</v>
      </c>
      <c r="Q1509">
        <v>1000</v>
      </c>
      <c r="W1509">
        <v>0</v>
      </c>
      <c r="X1509">
        <v>-2139674096</v>
      </c>
      <c r="Y1509">
        <f>(AT1509*ROUND(0,7))</f>
        <v>0</v>
      </c>
      <c r="AA1509">
        <v>51875.98</v>
      </c>
      <c r="AB1509">
        <v>0</v>
      </c>
      <c r="AC1509">
        <v>0</v>
      </c>
      <c r="AD1509">
        <v>0</v>
      </c>
      <c r="AE1509">
        <v>51875.98</v>
      </c>
      <c r="AF1509">
        <v>0</v>
      </c>
      <c r="AG1509">
        <v>0</v>
      </c>
      <c r="AH1509">
        <v>0</v>
      </c>
      <c r="AI1509">
        <v>1</v>
      </c>
      <c r="AJ1509">
        <v>1</v>
      </c>
      <c r="AK1509">
        <v>1</v>
      </c>
      <c r="AL1509">
        <v>1</v>
      </c>
      <c r="AM1509">
        <v>-2</v>
      </c>
      <c r="AN1509">
        <v>0</v>
      </c>
      <c r="AO1509">
        <v>0</v>
      </c>
      <c r="AP1509">
        <v>1</v>
      </c>
      <c r="AQ1509">
        <v>1</v>
      </c>
      <c r="AR1509">
        <v>0</v>
      </c>
      <c r="AS1509" t="s">
        <v>3</v>
      </c>
      <c r="AT1509">
        <v>5.0000000000000001E-3</v>
      </c>
      <c r="AU1509" t="s">
        <v>24</v>
      </c>
      <c r="AV1509">
        <v>0</v>
      </c>
      <c r="AW1509">
        <v>2</v>
      </c>
      <c r="AX1509">
        <v>295892727</v>
      </c>
      <c r="AY1509">
        <v>1</v>
      </c>
      <c r="AZ1509">
        <v>0</v>
      </c>
      <c r="BA1509">
        <v>2096</v>
      </c>
      <c r="BB1509">
        <v>1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259.37990000000002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1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V1509">
        <v>0</v>
      </c>
      <c r="CW1509">
        <v>0</v>
      </c>
      <c r="CX1509">
        <f>ROUND(Y1509*Source!I468,7)</f>
        <v>0</v>
      </c>
      <c r="CY1509">
        <f>AA1509</f>
        <v>51875.98</v>
      </c>
      <c r="CZ1509">
        <f>AE1509</f>
        <v>51875.98</v>
      </c>
      <c r="DA1509">
        <f>AI1509</f>
        <v>1</v>
      </c>
      <c r="DB1509">
        <f>ROUND((ROUND(AT1509*CZ1509,2)*ROUND(0,7)),6)</f>
        <v>0</v>
      </c>
      <c r="DC1509">
        <f>ROUND((ROUND(AT1509*AG1509,2)*ROUND(0,7)),6)</f>
        <v>0</v>
      </c>
      <c r="DD1509" t="s">
        <v>3</v>
      </c>
      <c r="DE1509" t="s">
        <v>3</v>
      </c>
      <c r="DF1509">
        <f t="shared" ref="DF1509:DF1514" si="1183">ROUND(ROUND(AE1509,2)*CX1509,2)</f>
        <v>0</v>
      </c>
      <c r="DG1509">
        <f t="shared" si="1182"/>
        <v>0</v>
      </c>
      <c r="DH1509">
        <f t="shared" si="1169"/>
        <v>0</v>
      </c>
      <c r="DI1509">
        <f t="shared" ref="DI1509:DI1572" si="1184">ROUND(ROUND(AH1509,2)*CX1509,2)</f>
        <v>0</v>
      </c>
      <c r="DJ1509">
        <f>DF1509</f>
        <v>0</v>
      </c>
      <c r="DK1509">
        <v>1</v>
      </c>
      <c r="DL1509" t="s">
        <v>3</v>
      </c>
      <c r="DM1509">
        <v>0</v>
      </c>
      <c r="DN1509" t="s">
        <v>3</v>
      </c>
      <c r="DO1509">
        <v>0</v>
      </c>
    </row>
    <row r="1510" spans="1:119" x14ac:dyDescent="0.2">
      <c r="A1510">
        <f>ROW(Source!A469)</f>
        <v>469</v>
      </c>
      <c r="B1510">
        <v>295887217</v>
      </c>
      <c r="C1510">
        <v>295892728</v>
      </c>
      <c r="D1510">
        <v>277560289</v>
      </c>
      <c r="E1510">
        <v>109</v>
      </c>
      <c r="F1510">
        <v>1</v>
      </c>
      <c r="G1510">
        <v>1</v>
      </c>
      <c r="H1510">
        <v>1</v>
      </c>
      <c r="I1510" t="s">
        <v>1092</v>
      </c>
      <c r="J1510" t="s">
        <v>3</v>
      </c>
      <c r="K1510" t="s">
        <v>1093</v>
      </c>
      <c r="L1510">
        <v>1191</v>
      </c>
      <c r="N1510">
        <v>1013</v>
      </c>
      <c r="O1510" t="s">
        <v>1062</v>
      </c>
      <c r="P1510" t="s">
        <v>1062</v>
      </c>
      <c r="Q1510">
        <v>1</v>
      </c>
      <c r="W1510">
        <v>0</v>
      </c>
      <c r="X1510">
        <v>1893946532</v>
      </c>
      <c r="Y1510">
        <f>(AT1510*ROUND(0.8,7))</f>
        <v>3.048</v>
      </c>
      <c r="AA1510">
        <v>0</v>
      </c>
      <c r="AB1510">
        <v>0</v>
      </c>
      <c r="AC1510">
        <v>0</v>
      </c>
      <c r="AD1510">
        <v>451.23</v>
      </c>
      <c r="AE1510">
        <v>0</v>
      </c>
      <c r="AF1510">
        <v>0</v>
      </c>
      <c r="AG1510">
        <v>0</v>
      </c>
      <c r="AH1510">
        <v>451.23</v>
      </c>
      <c r="AI1510">
        <v>1</v>
      </c>
      <c r="AJ1510">
        <v>1</v>
      </c>
      <c r="AK1510">
        <v>1</v>
      </c>
      <c r="AL1510">
        <v>1</v>
      </c>
      <c r="AM1510">
        <v>-2</v>
      </c>
      <c r="AN1510">
        <v>0</v>
      </c>
      <c r="AO1510">
        <v>0</v>
      </c>
      <c r="AP1510">
        <v>1</v>
      </c>
      <c r="AQ1510">
        <v>1</v>
      </c>
      <c r="AR1510">
        <v>0</v>
      </c>
      <c r="AS1510" t="s">
        <v>3</v>
      </c>
      <c r="AT1510">
        <v>3.81</v>
      </c>
      <c r="AU1510" t="s">
        <v>466</v>
      </c>
      <c r="AV1510">
        <v>1</v>
      </c>
      <c r="AW1510">
        <v>2</v>
      </c>
      <c r="AX1510">
        <v>295892736</v>
      </c>
      <c r="AY1510">
        <v>1</v>
      </c>
      <c r="AZ1510">
        <v>0</v>
      </c>
      <c r="BA1510">
        <v>2097</v>
      </c>
      <c r="BB1510">
        <v>1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1719.1863000000001</v>
      </c>
      <c r="BN1510">
        <v>3.81</v>
      </c>
      <c r="BO1510">
        <v>0</v>
      </c>
      <c r="BP1510">
        <v>1</v>
      </c>
      <c r="BQ1510">
        <v>0</v>
      </c>
      <c r="BR1510">
        <v>0</v>
      </c>
      <c r="BS1510">
        <v>0</v>
      </c>
      <c r="BT1510">
        <v>1375.3490400000001</v>
      </c>
      <c r="BU1510">
        <v>3.048</v>
      </c>
      <c r="BV1510">
        <v>0</v>
      </c>
      <c r="BW1510">
        <v>1</v>
      </c>
      <c r="CU1510">
        <f>ROUND(AT1510*Source!I469*AH1510*AL1510,2)</f>
        <v>1719.19</v>
      </c>
      <c r="CV1510">
        <f>ROUND(Y1510*Source!I469,7)</f>
        <v>3.048</v>
      </c>
      <c r="CW1510">
        <v>0</v>
      </c>
      <c r="CX1510">
        <f>ROUND(Y1510*Source!I469,7)</f>
        <v>3.048</v>
      </c>
      <c r="CY1510">
        <f>AD1510</f>
        <v>451.23</v>
      </c>
      <c r="CZ1510">
        <f>AH1510</f>
        <v>451.23</v>
      </c>
      <c r="DA1510">
        <f>AL1510</f>
        <v>1</v>
      </c>
      <c r="DB1510">
        <f>ROUND((ROUND(AT1510*CZ1510,2)*ROUND(0.8,7)),6)</f>
        <v>1375.3520000000001</v>
      </c>
      <c r="DC1510">
        <f>ROUND((ROUND(AT1510*AG1510,2)*ROUND(0.8,7)),6)</f>
        <v>0</v>
      </c>
      <c r="DD1510" t="s">
        <v>3</v>
      </c>
      <c r="DE1510" t="s">
        <v>3</v>
      </c>
      <c r="DF1510">
        <f t="shared" si="1183"/>
        <v>0</v>
      </c>
      <c r="DG1510">
        <f t="shared" si="1182"/>
        <v>0</v>
      </c>
      <c r="DH1510">
        <f t="shared" si="1169"/>
        <v>0</v>
      </c>
      <c r="DI1510">
        <f t="shared" si="1184"/>
        <v>1375.35</v>
      </c>
      <c r="DJ1510">
        <f>DI1510</f>
        <v>1375.35</v>
      </c>
      <c r="DK1510">
        <v>1</v>
      </c>
      <c r="DL1510" t="s">
        <v>3</v>
      </c>
      <c r="DM1510">
        <v>0</v>
      </c>
      <c r="DN1510" t="s">
        <v>3</v>
      </c>
      <c r="DO1510">
        <v>0</v>
      </c>
    </row>
    <row r="1511" spans="1:119" x14ac:dyDescent="0.2">
      <c r="A1511">
        <f>ROW(Source!A469)</f>
        <v>469</v>
      </c>
      <c r="B1511">
        <v>295887217</v>
      </c>
      <c r="C1511">
        <v>295892728</v>
      </c>
      <c r="D1511">
        <v>277560491</v>
      </c>
      <c r="E1511">
        <v>109</v>
      </c>
      <c r="F1511">
        <v>1</v>
      </c>
      <c r="G1511">
        <v>1</v>
      </c>
      <c r="H1511">
        <v>1</v>
      </c>
      <c r="I1511" t="s">
        <v>1063</v>
      </c>
      <c r="J1511" t="s">
        <v>3</v>
      </c>
      <c r="K1511" t="s">
        <v>1064</v>
      </c>
      <c r="L1511">
        <v>1191</v>
      </c>
      <c r="N1511">
        <v>1013</v>
      </c>
      <c r="O1511" t="s">
        <v>1062</v>
      </c>
      <c r="P1511" t="s">
        <v>1062</v>
      </c>
      <c r="Q1511">
        <v>1</v>
      </c>
      <c r="W1511">
        <v>0</v>
      </c>
      <c r="X1511">
        <v>-1417349443</v>
      </c>
      <c r="Y1511">
        <f>(AT1511*ROUND(0.8,7))</f>
        <v>0.94399999999999995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1</v>
      </c>
      <c r="AJ1511">
        <v>1</v>
      </c>
      <c r="AK1511">
        <v>1</v>
      </c>
      <c r="AL1511">
        <v>1</v>
      </c>
      <c r="AM1511">
        <v>-2</v>
      </c>
      <c r="AN1511">
        <v>0</v>
      </c>
      <c r="AO1511">
        <v>0</v>
      </c>
      <c r="AP1511">
        <v>1</v>
      </c>
      <c r="AQ1511">
        <v>1</v>
      </c>
      <c r="AR1511">
        <v>0</v>
      </c>
      <c r="AS1511" t="s">
        <v>3</v>
      </c>
      <c r="AT1511">
        <v>1.18</v>
      </c>
      <c r="AU1511" t="s">
        <v>466</v>
      </c>
      <c r="AV1511">
        <v>2</v>
      </c>
      <c r="AW1511">
        <v>2</v>
      </c>
      <c r="AX1511">
        <v>295892737</v>
      </c>
      <c r="AY1511">
        <v>1</v>
      </c>
      <c r="AZ1511">
        <v>0</v>
      </c>
      <c r="BA1511">
        <v>2098</v>
      </c>
      <c r="BB1511">
        <v>1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CV1511">
        <v>0</v>
      </c>
      <c r="CW1511">
        <v>0</v>
      </c>
      <c r="CX1511">
        <f>ROUND(Y1511*Source!I469,7)</f>
        <v>0.94399999999999995</v>
      </c>
      <c r="CY1511">
        <f>AD1511</f>
        <v>0</v>
      </c>
      <c r="CZ1511">
        <f>AH1511</f>
        <v>0</v>
      </c>
      <c r="DA1511">
        <f>AL1511</f>
        <v>1</v>
      </c>
      <c r="DB1511">
        <f>ROUND((ROUND(AT1511*CZ1511,2)*ROUND(0.8,7)),6)</f>
        <v>0</v>
      </c>
      <c r="DC1511">
        <f>ROUND((ROUND(AT1511*AG1511,2)*ROUND(0.8,7)),6)</f>
        <v>0</v>
      </c>
      <c r="DD1511" t="s">
        <v>3</v>
      </c>
      <c r="DE1511" t="s">
        <v>3</v>
      </c>
      <c r="DF1511">
        <f t="shared" si="1183"/>
        <v>0</v>
      </c>
      <c r="DG1511">
        <f t="shared" si="1182"/>
        <v>0</v>
      </c>
      <c r="DH1511">
        <f t="shared" si="1169"/>
        <v>0</v>
      </c>
      <c r="DI1511">
        <f t="shared" si="1184"/>
        <v>0</v>
      </c>
      <c r="DJ1511">
        <f>DI1511</f>
        <v>0</v>
      </c>
      <c r="DK1511">
        <v>0</v>
      </c>
      <c r="DL1511" t="s">
        <v>3</v>
      </c>
      <c r="DM1511">
        <v>0</v>
      </c>
      <c r="DN1511" t="s">
        <v>3</v>
      </c>
      <c r="DO1511">
        <v>0</v>
      </c>
    </row>
    <row r="1512" spans="1:119" x14ac:dyDescent="0.2">
      <c r="A1512">
        <f>ROW(Source!A469)</f>
        <v>469</v>
      </c>
      <c r="B1512">
        <v>295887217</v>
      </c>
      <c r="C1512">
        <v>295892728</v>
      </c>
      <c r="D1512">
        <v>277944622</v>
      </c>
      <c r="E1512">
        <v>1</v>
      </c>
      <c r="F1512">
        <v>1</v>
      </c>
      <c r="G1512">
        <v>1</v>
      </c>
      <c r="H1512">
        <v>2</v>
      </c>
      <c r="I1512" t="s">
        <v>1109</v>
      </c>
      <c r="J1512" t="s">
        <v>1110</v>
      </c>
      <c r="K1512" t="s">
        <v>1111</v>
      </c>
      <c r="L1512">
        <v>1368</v>
      </c>
      <c r="N1512">
        <v>1011</v>
      </c>
      <c r="O1512" t="s">
        <v>961</v>
      </c>
      <c r="P1512" t="s">
        <v>961</v>
      </c>
      <c r="Q1512">
        <v>1</v>
      </c>
      <c r="W1512">
        <v>0</v>
      </c>
      <c r="X1512">
        <v>-776243211</v>
      </c>
      <c r="Y1512">
        <f>(AT1512*ROUND(0.8,7))</f>
        <v>0.74400000000000011</v>
      </c>
      <c r="AA1512">
        <v>0</v>
      </c>
      <c r="AB1512">
        <v>1472.33</v>
      </c>
      <c r="AC1512">
        <v>642.05999999999995</v>
      </c>
      <c r="AD1512">
        <v>0</v>
      </c>
      <c r="AE1512">
        <v>0</v>
      </c>
      <c r="AF1512">
        <v>1472.33</v>
      </c>
      <c r="AG1512">
        <v>642.05999999999995</v>
      </c>
      <c r="AH1512">
        <v>0</v>
      </c>
      <c r="AI1512">
        <v>1</v>
      </c>
      <c r="AJ1512">
        <v>1</v>
      </c>
      <c r="AK1512">
        <v>1</v>
      </c>
      <c r="AL1512">
        <v>1</v>
      </c>
      <c r="AM1512">
        <v>-2</v>
      </c>
      <c r="AN1512">
        <v>0</v>
      </c>
      <c r="AO1512">
        <v>0</v>
      </c>
      <c r="AP1512">
        <v>1</v>
      </c>
      <c r="AQ1512">
        <v>1</v>
      </c>
      <c r="AR1512">
        <v>0</v>
      </c>
      <c r="AS1512" t="s">
        <v>3</v>
      </c>
      <c r="AT1512">
        <v>0.93</v>
      </c>
      <c r="AU1512" t="s">
        <v>466</v>
      </c>
      <c r="AV1512">
        <v>1</v>
      </c>
      <c r="AW1512">
        <v>2</v>
      </c>
      <c r="AX1512">
        <v>295892738</v>
      </c>
      <c r="AY1512">
        <v>1</v>
      </c>
      <c r="AZ1512">
        <v>0</v>
      </c>
      <c r="BA1512">
        <v>2099</v>
      </c>
      <c r="BB1512">
        <v>1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1369.2669000000001</v>
      </c>
      <c r="BL1512">
        <v>597.11580000000004</v>
      </c>
      <c r="BM1512">
        <v>0</v>
      </c>
      <c r="BN1512">
        <v>0</v>
      </c>
      <c r="BO1512">
        <v>0.93</v>
      </c>
      <c r="BP1512">
        <v>1</v>
      </c>
      <c r="BQ1512">
        <v>0</v>
      </c>
      <c r="BR1512">
        <v>1095.4135200000001</v>
      </c>
      <c r="BS1512">
        <v>477.69264000000004</v>
      </c>
      <c r="BT1512">
        <v>0</v>
      </c>
      <c r="BU1512">
        <v>0</v>
      </c>
      <c r="BV1512">
        <v>0.74400000000000011</v>
      </c>
      <c r="BW1512">
        <v>1</v>
      </c>
      <c r="CV1512">
        <v>0</v>
      </c>
      <c r="CW1512">
        <f>ROUND(Y1512*Source!I469*DO1512,7)</f>
        <v>0.74399999999999999</v>
      </c>
      <c r="CX1512">
        <f>ROUND(Y1512*Source!I469,7)</f>
        <v>0.74399999999999999</v>
      </c>
      <c r="CY1512">
        <f>AB1512</f>
        <v>1472.33</v>
      </c>
      <c r="CZ1512">
        <f>AF1512</f>
        <v>1472.33</v>
      </c>
      <c r="DA1512">
        <f>AJ1512</f>
        <v>1</v>
      </c>
      <c r="DB1512">
        <f>ROUND((ROUND(AT1512*CZ1512,2)*ROUND(0.8,7)),6)</f>
        <v>1095.4159999999999</v>
      </c>
      <c r="DC1512">
        <f>ROUND((ROUND(AT1512*AG1512,2)*ROUND(0.8,7)),6)</f>
        <v>477.69600000000003</v>
      </c>
      <c r="DD1512" t="s">
        <v>3</v>
      </c>
      <c r="DE1512" t="s">
        <v>3</v>
      </c>
      <c r="DF1512">
        <f t="shared" si="1183"/>
        <v>0</v>
      </c>
      <c r="DG1512">
        <f t="shared" si="1182"/>
        <v>1095.4100000000001</v>
      </c>
      <c r="DH1512">
        <f t="shared" si="1169"/>
        <v>477.69</v>
      </c>
      <c r="DI1512">
        <f t="shared" si="1184"/>
        <v>0</v>
      </c>
      <c r="DJ1512">
        <f>DG1512+DH1512</f>
        <v>1573.1000000000001</v>
      </c>
      <c r="DK1512">
        <v>1</v>
      </c>
      <c r="DL1512" t="s">
        <v>1068</v>
      </c>
      <c r="DM1512">
        <v>6</v>
      </c>
      <c r="DN1512" t="s">
        <v>1062</v>
      </c>
      <c r="DO1512">
        <v>1</v>
      </c>
    </row>
    <row r="1513" spans="1:119" x14ac:dyDescent="0.2">
      <c r="A1513">
        <f>ROW(Source!A469)</f>
        <v>469</v>
      </c>
      <c r="B1513">
        <v>295887217</v>
      </c>
      <c r="C1513">
        <v>295892728</v>
      </c>
      <c r="D1513">
        <v>277945779</v>
      </c>
      <c r="E1513">
        <v>1</v>
      </c>
      <c r="F1513">
        <v>1</v>
      </c>
      <c r="G1513">
        <v>1</v>
      </c>
      <c r="H1513">
        <v>2</v>
      </c>
      <c r="I1513" t="s">
        <v>1072</v>
      </c>
      <c r="J1513" t="s">
        <v>1073</v>
      </c>
      <c r="K1513" t="s">
        <v>1074</v>
      </c>
      <c r="L1513">
        <v>1368</v>
      </c>
      <c r="N1513">
        <v>1011</v>
      </c>
      <c r="O1513" t="s">
        <v>961</v>
      </c>
      <c r="P1513" t="s">
        <v>961</v>
      </c>
      <c r="Q1513">
        <v>1</v>
      </c>
      <c r="W1513">
        <v>0</v>
      </c>
      <c r="X1513">
        <v>-1301021868</v>
      </c>
      <c r="Y1513">
        <f>(AT1513*ROUND(0.8,7))</f>
        <v>0.2</v>
      </c>
      <c r="AA1513">
        <v>0</v>
      </c>
      <c r="AB1513">
        <v>1274.48</v>
      </c>
      <c r="AC1513">
        <v>642.05999999999995</v>
      </c>
      <c r="AD1513">
        <v>0</v>
      </c>
      <c r="AE1513">
        <v>0</v>
      </c>
      <c r="AF1513">
        <v>1070.99</v>
      </c>
      <c r="AG1513">
        <v>642.05999999999995</v>
      </c>
      <c r="AH1513">
        <v>0</v>
      </c>
      <c r="AI1513">
        <v>1</v>
      </c>
      <c r="AJ1513">
        <v>1.19</v>
      </c>
      <c r="AK1513">
        <v>1</v>
      </c>
      <c r="AL1513">
        <v>1</v>
      </c>
      <c r="AM1513">
        <v>2</v>
      </c>
      <c r="AN1513">
        <v>0</v>
      </c>
      <c r="AO1513">
        <v>0</v>
      </c>
      <c r="AP1513">
        <v>1</v>
      </c>
      <c r="AQ1513">
        <v>1</v>
      </c>
      <c r="AR1513">
        <v>0</v>
      </c>
      <c r="AS1513" t="s">
        <v>3</v>
      </c>
      <c r="AT1513">
        <v>0.25</v>
      </c>
      <c r="AU1513" t="s">
        <v>466</v>
      </c>
      <c r="AV1513">
        <v>1</v>
      </c>
      <c r="AW1513">
        <v>2</v>
      </c>
      <c r="AX1513">
        <v>295892739</v>
      </c>
      <c r="AY1513">
        <v>1</v>
      </c>
      <c r="AZ1513">
        <v>0</v>
      </c>
      <c r="BA1513">
        <v>2100</v>
      </c>
      <c r="BB1513">
        <v>1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267.7475</v>
      </c>
      <c r="BL1513">
        <v>160.51499999999999</v>
      </c>
      <c r="BM1513">
        <v>0</v>
      </c>
      <c r="BN1513">
        <v>0</v>
      </c>
      <c r="BO1513">
        <v>0.25</v>
      </c>
      <c r="BP1513">
        <v>1</v>
      </c>
      <c r="BQ1513">
        <v>0</v>
      </c>
      <c r="BR1513">
        <v>214.19800000000001</v>
      </c>
      <c r="BS1513">
        <v>128.41200000000001</v>
      </c>
      <c r="BT1513">
        <v>0</v>
      </c>
      <c r="BU1513">
        <v>0</v>
      </c>
      <c r="BV1513">
        <v>0.2</v>
      </c>
      <c r="BW1513">
        <v>1</v>
      </c>
      <c r="CV1513">
        <v>0</v>
      </c>
      <c r="CW1513">
        <f>ROUND(Y1513*Source!I469*DO1513,7)</f>
        <v>0.2</v>
      </c>
      <c r="CX1513">
        <f>ROUND(Y1513*Source!I469,7)</f>
        <v>0.2</v>
      </c>
      <c r="CY1513">
        <f>AB1513</f>
        <v>1274.48</v>
      </c>
      <c r="CZ1513">
        <f>AF1513</f>
        <v>1070.99</v>
      </c>
      <c r="DA1513">
        <f>AJ1513</f>
        <v>1.19</v>
      </c>
      <c r="DB1513">
        <f>ROUND((ROUND(AT1513*CZ1513,2)*ROUND(0.8,7)),6)</f>
        <v>214.2</v>
      </c>
      <c r="DC1513">
        <f>ROUND((ROUND(AT1513*AG1513,2)*ROUND(0.8,7)),6)</f>
        <v>128.416</v>
      </c>
      <c r="DD1513" t="s">
        <v>3</v>
      </c>
      <c r="DE1513" t="s">
        <v>3</v>
      </c>
      <c r="DF1513">
        <f t="shared" si="1183"/>
        <v>0</v>
      </c>
      <c r="DG1513">
        <f>ROUND(ROUND(AF1513*AJ1513,2)*CX1513,2)</f>
        <v>254.9</v>
      </c>
      <c r="DH1513">
        <f t="shared" si="1169"/>
        <v>128.41</v>
      </c>
      <c r="DI1513">
        <f t="shared" si="1184"/>
        <v>0</v>
      </c>
      <c r="DJ1513">
        <f>DG1513+DH1513</f>
        <v>383.31</v>
      </c>
      <c r="DK1513">
        <v>1</v>
      </c>
      <c r="DL1513" t="s">
        <v>1068</v>
      </c>
      <c r="DM1513">
        <v>6</v>
      </c>
      <c r="DN1513" t="s">
        <v>1062</v>
      </c>
      <c r="DO1513">
        <v>1</v>
      </c>
    </row>
    <row r="1514" spans="1:119" x14ac:dyDescent="0.2">
      <c r="A1514">
        <f>ROW(Source!A469)</f>
        <v>469</v>
      </c>
      <c r="B1514">
        <v>295887217</v>
      </c>
      <c r="C1514">
        <v>295892728</v>
      </c>
      <c r="D1514">
        <v>277946011</v>
      </c>
      <c r="E1514">
        <v>1</v>
      </c>
      <c r="F1514">
        <v>1</v>
      </c>
      <c r="G1514">
        <v>1</v>
      </c>
      <c r="H1514">
        <v>2</v>
      </c>
      <c r="I1514" t="s">
        <v>1112</v>
      </c>
      <c r="J1514" t="s">
        <v>1113</v>
      </c>
      <c r="K1514" t="s">
        <v>1114</v>
      </c>
      <c r="L1514">
        <v>1368</v>
      </c>
      <c r="N1514">
        <v>1011</v>
      </c>
      <c r="O1514" t="s">
        <v>961</v>
      </c>
      <c r="P1514" t="s">
        <v>961</v>
      </c>
      <c r="Q1514">
        <v>1</v>
      </c>
      <c r="W1514">
        <v>0</v>
      </c>
      <c r="X1514">
        <v>275358200</v>
      </c>
      <c r="Y1514">
        <f>(AT1514*ROUND(0.8,7))</f>
        <v>8.0000000000000016E-2</v>
      </c>
      <c r="AA1514">
        <v>0</v>
      </c>
      <c r="AB1514">
        <v>95.79</v>
      </c>
      <c r="AC1514">
        <v>0</v>
      </c>
      <c r="AD1514">
        <v>0</v>
      </c>
      <c r="AE1514">
        <v>0</v>
      </c>
      <c r="AF1514">
        <v>95.79</v>
      </c>
      <c r="AG1514">
        <v>0</v>
      </c>
      <c r="AH1514">
        <v>0</v>
      </c>
      <c r="AI1514">
        <v>1</v>
      </c>
      <c r="AJ1514">
        <v>1</v>
      </c>
      <c r="AK1514">
        <v>1</v>
      </c>
      <c r="AL1514">
        <v>1</v>
      </c>
      <c r="AM1514">
        <v>-2</v>
      </c>
      <c r="AN1514">
        <v>0</v>
      </c>
      <c r="AO1514">
        <v>0</v>
      </c>
      <c r="AP1514">
        <v>1</v>
      </c>
      <c r="AQ1514">
        <v>1</v>
      </c>
      <c r="AR1514">
        <v>0</v>
      </c>
      <c r="AS1514" t="s">
        <v>3</v>
      </c>
      <c r="AT1514">
        <v>0.1</v>
      </c>
      <c r="AU1514" t="s">
        <v>466</v>
      </c>
      <c r="AV1514">
        <v>1</v>
      </c>
      <c r="AW1514">
        <v>2</v>
      </c>
      <c r="AX1514">
        <v>295892740</v>
      </c>
      <c r="AY1514">
        <v>1</v>
      </c>
      <c r="AZ1514">
        <v>0</v>
      </c>
      <c r="BA1514">
        <v>2101</v>
      </c>
      <c r="BB1514">
        <v>1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9.5790000000000006</v>
      </c>
      <c r="BL1514">
        <v>0</v>
      </c>
      <c r="BM1514">
        <v>0</v>
      </c>
      <c r="BN1514">
        <v>0</v>
      </c>
      <c r="BO1514">
        <v>0</v>
      </c>
      <c r="BP1514">
        <v>1</v>
      </c>
      <c r="BQ1514">
        <v>0</v>
      </c>
      <c r="BR1514">
        <v>7.6632000000000016</v>
      </c>
      <c r="BS1514">
        <v>0</v>
      </c>
      <c r="BT1514">
        <v>0</v>
      </c>
      <c r="BU1514">
        <v>0</v>
      </c>
      <c r="BV1514">
        <v>0</v>
      </c>
      <c r="BW1514">
        <v>1</v>
      </c>
      <c r="CV1514">
        <v>0</v>
      </c>
      <c r="CW1514">
        <f>ROUND(Y1514*Source!I469*DO1514,7)</f>
        <v>0</v>
      </c>
      <c r="CX1514">
        <f>ROUND(Y1514*Source!I469,7)</f>
        <v>0.08</v>
      </c>
      <c r="CY1514">
        <f>AB1514</f>
        <v>95.79</v>
      </c>
      <c r="CZ1514">
        <f>AF1514</f>
        <v>95.79</v>
      </c>
      <c r="DA1514">
        <f>AJ1514</f>
        <v>1</v>
      </c>
      <c r="DB1514">
        <f>ROUND((ROUND(AT1514*CZ1514,2)*ROUND(0.8,7)),6)</f>
        <v>7.6639999999999997</v>
      </c>
      <c r="DC1514">
        <f>ROUND((ROUND(AT1514*AG1514,2)*ROUND(0.8,7)),6)</f>
        <v>0</v>
      </c>
      <c r="DD1514" t="s">
        <v>3</v>
      </c>
      <c r="DE1514" t="s">
        <v>3</v>
      </c>
      <c r="DF1514">
        <f t="shared" si="1183"/>
        <v>0</v>
      </c>
      <c r="DG1514">
        <f t="shared" ref="DG1514:DG1519" si="1185">ROUND(ROUND(AF1514,2)*CX1514,2)</f>
        <v>7.66</v>
      </c>
      <c r="DH1514">
        <f t="shared" si="1169"/>
        <v>0</v>
      </c>
      <c r="DI1514">
        <f t="shared" si="1184"/>
        <v>0</v>
      </c>
      <c r="DJ1514">
        <f>DG1514+DH1514</f>
        <v>7.66</v>
      </c>
      <c r="DK1514">
        <v>1</v>
      </c>
      <c r="DL1514" t="s">
        <v>3</v>
      </c>
      <c r="DM1514">
        <v>0</v>
      </c>
      <c r="DN1514" t="s">
        <v>3</v>
      </c>
      <c r="DO1514">
        <v>0</v>
      </c>
    </row>
    <row r="1515" spans="1:119" x14ac:dyDescent="0.2">
      <c r="A1515">
        <f>ROW(Source!A469)</f>
        <v>469</v>
      </c>
      <c r="B1515">
        <v>295887217</v>
      </c>
      <c r="C1515">
        <v>295892728</v>
      </c>
      <c r="D1515">
        <v>277866682</v>
      </c>
      <c r="E1515">
        <v>1</v>
      </c>
      <c r="F1515">
        <v>1</v>
      </c>
      <c r="G1515">
        <v>1</v>
      </c>
      <c r="H1515">
        <v>3</v>
      </c>
      <c r="I1515" t="s">
        <v>1115</v>
      </c>
      <c r="J1515" t="s">
        <v>1116</v>
      </c>
      <c r="K1515" t="s">
        <v>1117</v>
      </c>
      <c r="L1515">
        <v>1346</v>
      </c>
      <c r="N1515">
        <v>1009</v>
      </c>
      <c r="O1515" t="s">
        <v>1100</v>
      </c>
      <c r="P1515" t="s">
        <v>1100</v>
      </c>
      <c r="Q1515">
        <v>1</v>
      </c>
      <c r="W1515">
        <v>0</v>
      </c>
      <c r="X1515">
        <v>1568892381</v>
      </c>
      <c r="Y1515">
        <f>(AT1515*ROUND(0,7))</f>
        <v>0</v>
      </c>
      <c r="AA1515">
        <v>146.29</v>
      </c>
      <c r="AB1515">
        <v>0</v>
      </c>
      <c r="AC1515">
        <v>0</v>
      </c>
      <c r="AD1515">
        <v>0</v>
      </c>
      <c r="AE1515">
        <v>155.63</v>
      </c>
      <c r="AF1515">
        <v>0</v>
      </c>
      <c r="AG1515">
        <v>0</v>
      </c>
      <c r="AH1515">
        <v>0</v>
      </c>
      <c r="AI1515">
        <v>0.94</v>
      </c>
      <c r="AJ1515">
        <v>1</v>
      </c>
      <c r="AK1515">
        <v>1</v>
      </c>
      <c r="AL1515">
        <v>1</v>
      </c>
      <c r="AM1515">
        <v>2</v>
      </c>
      <c r="AN1515">
        <v>0</v>
      </c>
      <c r="AO1515">
        <v>0</v>
      </c>
      <c r="AP1515">
        <v>1</v>
      </c>
      <c r="AQ1515">
        <v>1</v>
      </c>
      <c r="AR1515">
        <v>0</v>
      </c>
      <c r="AS1515" t="s">
        <v>3</v>
      </c>
      <c r="AT1515">
        <v>0.1</v>
      </c>
      <c r="AU1515" t="s">
        <v>24</v>
      </c>
      <c r="AV1515">
        <v>0</v>
      </c>
      <c r="AW1515">
        <v>2</v>
      </c>
      <c r="AX1515">
        <v>295892741</v>
      </c>
      <c r="AY1515">
        <v>1</v>
      </c>
      <c r="AZ1515">
        <v>0</v>
      </c>
      <c r="BA1515">
        <v>2102</v>
      </c>
      <c r="BB1515">
        <v>1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15.563000000000001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1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CV1515">
        <v>0</v>
      </c>
      <c r="CW1515">
        <v>0</v>
      </c>
      <c r="CX1515">
        <f>ROUND(Y1515*Source!I469,7)</f>
        <v>0</v>
      </c>
      <c r="CY1515">
        <f>AA1515</f>
        <v>146.29</v>
      </c>
      <c r="CZ1515">
        <f>AE1515</f>
        <v>155.63</v>
      </c>
      <c r="DA1515">
        <f>AI1515</f>
        <v>0.94</v>
      </c>
      <c r="DB1515">
        <f>ROUND((ROUND(AT1515*CZ1515,2)*ROUND(0,7)),6)</f>
        <v>0</v>
      </c>
      <c r="DC1515">
        <f>ROUND((ROUND(AT1515*AG1515,2)*ROUND(0,7)),6)</f>
        <v>0</v>
      </c>
      <c r="DD1515" t="s">
        <v>3</v>
      </c>
      <c r="DE1515" t="s">
        <v>3</v>
      </c>
      <c r="DF1515">
        <f>ROUND(ROUND(AE1515*AI1515,2)*CX1515,2)</f>
        <v>0</v>
      </c>
      <c r="DG1515">
        <f t="shared" si="1185"/>
        <v>0</v>
      </c>
      <c r="DH1515">
        <f t="shared" si="1169"/>
        <v>0</v>
      </c>
      <c r="DI1515">
        <f t="shared" si="1184"/>
        <v>0</v>
      </c>
      <c r="DJ1515">
        <f>DF1515</f>
        <v>0</v>
      </c>
      <c r="DK1515">
        <v>0</v>
      </c>
      <c r="DL1515" t="s">
        <v>3</v>
      </c>
      <c r="DM1515">
        <v>0</v>
      </c>
      <c r="DN1515" t="s">
        <v>3</v>
      </c>
      <c r="DO1515">
        <v>0</v>
      </c>
    </row>
    <row r="1516" spans="1:119" x14ac:dyDescent="0.2">
      <c r="A1516">
        <f>ROW(Source!A469)</f>
        <v>469</v>
      </c>
      <c r="B1516">
        <v>295887217</v>
      </c>
      <c r="C1516">
        <v>295892728</v>
      </c>
      <c r="D1516">
        <v>277880063</v>
      </c>
      <c r="E1516">
        <v>1</v>
      </c>
      <c r="F1516">
        <v>1</v>
      </c>
      <c r="G1516">
        <v>1</v>
      </c>
      <c r="H1516">
        <v>3</v>
      </c>
      <c r="I1516" t="s">
        <v>1118</v>
      </c>
      <c r="J1516" t="s">
        <v>1119</v>
      </c>
      <c r="K1516" t="s">
        <v>1120</v>
      </c>
      <c r="L1516">
        <v>1348</v>
      </c>
      <c r="N1516">
        <v>1009</v>
      </c>
      <c r="O1516" t="s">
        <v>651</v>
      </c>
      <c r="P1516" t="s">
        <v>651</v>
      </c>
      <c r="Q1516">
        <v>1000</v>
      </c>
      <c r="W1516">
        <v>0</v>
      </c>
      <c r="X1516">
        <v>-2139674096</v>
      </c>
      <c r="Y1516">
        <f>(AT1516*ROUND(0,7))</f>
        <v>0</v>
      </c>
      <c r="AA1516">
        <v>51875.98</v>
      </c>
      <c r="AB1516">
        <v>0</v>
      </c>
      <c r="AC1516">
        <v>0</v>
      </c>
      <c r="AD1516">
        <v>0</v>
      </c>
      <c r="AE1516">
        <v>51875.98</v>
      </c>
      <c r="AF1516">
        <v>0</v>
      </c>
      <c r="AG1516">
        <v>0</v>
      </c>
      <c r="AH1516">
        <v>0</v>
      </c>
      <c r="AI1516">
        <v>1</v>
      </c>
      <c r="AJ1516">
        <v>1</v>
      </c>
      <c r="AK1516">
        <v>1</v>
      </c>
      <c r="AL1516">
        <v>1</v>
      </c>
      <c r="AM1516">
        <v>-2</v>
      </c>
      <c r="AN1516">
        <v>0</v>
      </c>
      <c r="AO1516">
        <v>0</v>
      </c>
      <c r="AP1516">
        <v>1</v>
      </c>
      <c r="AQ1516">
        <v>1</v>
      </c>
      <c r="AR1516">
        <v>0</v>
      </c>
      <c r="AS1516" t="s">
        <v>3</v>
      </c>
      <c r="AT1516">
        <v>1E-3</v>
      </c>
      <c r="AU1516" t="s">
        <v>24</v>
      </c>
      <c r="AV1516">
        <v>0</v>
      </c>
      <c r="AW1516">
        <v>2</v>
      </c>
      <c r="AX1516">
        <v>295892743</v>
      </c>
      <c r="AY1516">
        <v>1</v>
      </c>
      <c r="AZ1516">
        <v>0</v>
      </c>
      <c r="BA1516">
        <v>2104</v>
      </c>
      <c r="BB1516">
        <v>1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51.875980000000006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1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CV1516">
        <v>0</v>
      </c>
      <c r="CW1516">
        <v>0</v>
      </c>
      <c r="CX1516">
        <f>ROUND(Y1516*Source!I469,7)</f>
        <v>0</v>
      </c>
      <c r="CY1516">
        <f>AA1516</f>
        <v>51875.98</v>
      </c>
      <c r="CZ1516">
        <f>AE1516</f>
        <v>51875.98</v>
      </c>
      <c r="DA1516">
        <f>AI1516</f>
        <v>1</v>
      </c>
      <c r="DB1516">
        <f>ROUND((ROUND(AT1516*CZ1516,2)*ROUND(0,7)),6)</f>
        <v>0</v>
      </c>
      <c r="DC1516">
        <f>ROUND((ROUND(AT1516*AG1516,2)*ROUND(0,7)),6)</f>
        <v>0</v>
      </c>
      <c r="DD1516" t="s">
        <v>3</v>
      </c>
      <c r="DE1516" t="s">
        <v>3</v>
      </c>
      <c r="DF1516">
        <f t="shared" ref="DF1516:DF1521" si="1186">ROUND(ROUND(AE1516,2)*CX1516,2)</f>
        <v>0</v>
      </c>
      <c r="DG1516">
        <f t="shared" si="1185"/>
        <v>0</v>
      </c>
      <c r="DH1516">
        <f t="shared" si="1169"/>
        <v>0</v>
      </c>
      <c r="DI1516">
        <f t="shared" si="1184"/>
        <v>0</v>
      </c>
      <c r="DJ1516">
        <f>DF1516</f>
        <v>0</v>
      </c>
      <c r="DK1516">
        <v>1</v>
      </c>
      <c r="DL1516" t="s">
        <v>3</v>
      </c>
      <c r="DM1516">
        <v>0</v>
      </c>
      <c r="DN1516" t="s">
        <v>3</v>
      </c>
      <c r="DO1516">
        <v>0</v>
      </c>
    </row>
    <row r="1517" spans="1:119" x14ac:dyDescent="0.2">
      <c r="A1517">
        <f>ROW(Source!A470)</f>
        <v>470</v>
      </c>
      <c r="B1517">
        <v>295887217</v>
      </c>
      <c r="C1517">
        <v>295892744</v>
      </c>
      <c r="D1517">
        <v>277560289</v>
      </c>
      <c r="E1517">
        <v>109</v>
      </c>
      <c r="F1517">
        <v>1</v>
      </c>
      <c r="G1517">
        <v>1</v>
      </c>
      <c r="H1517">
        <v>1</v>
      </c>
      <c r="I1517" t="s">
        <v>1092</v>
      </c>
      <c r="J1517" t="s">
        <v>3</v>
      </c>
      <c r="K1517" t="s">
        <v>1093</v>
      </c>
      <c r="L1517">
        <v>1191</v>
      </c>
      <c r="N1517">
        <v>1013</v>
      </c>
      <c r="O1517" t="s">
        <v>1062</v>
      </c>
      <c r="P1517" t="s">
        <v>1062</v>
      </c>
      <c r="Q1517">
        <v>1</v>
      </c>
      <c r="W1517">
        <v>0</v>
      </c>
      <c r="X1517">
        <v>1893946532</v>
      </c>
      <c r="Y1517">
        <f>(AT1517*ROUND(0.8,7))</f>
        <v>2.8239999999999998</v>
      </c>
      <c r="AA1517">
        <v>0</v>
      </c>
      <c r="AB1517">
        <v>0</v>
      </c>
      <c r="AC1517">
        <v>0</v>
      </c>
      <c r="AD1517">
        <v>451.23</v>
      </c>
      <c r="AE1517">
        <v>0</v>
      </c>
      <c r="AF1517">
        <v>0</v>
      </c>
      <c r="AG1517">
        <v>0</v>
      </c>
      <c r="AH1517">
        <v>451.23</v>
      </c>
      <c r="AI1517">
        <v>1</v>
      </c>
      <c r="AJ1517">
        <v>1</v>
      </c>
      <c r="AK1517">
        <v>1</v>
      </c>
      <c r="AL1517">
        <v>1</v>
      </c>
      <c r="AM1517">
        <v>-2</v>
      </c>
      <c r="AN1517">
        <v>0</v>
      </c>
      <c r="AO1517">
        <v>0</v>
      </c>
      <c r="AP1517">
        <v>1</v>
      </c>
      <c r="AQ1517">
        <v>1</v>
      </c>
      <c r="AR1517">
        <v>0</v>
      </c>
      <c r="AS1517" t="s">
        <v>3</v>
      </c>
      <c r="AT1517">
        <v>3.53</v>
      </c>
      <c r="AU1517" t="s">
        <v>466</v>
      </c>
      <c r="AV1517">
        <v>1</v>
      </c>
      <c r="AW1517">
        <v>2</v>
      </c>
      <c r="AX1517">
        <v>295892752</v>
      </c>
      <c r="AY1517">
        <v>1</v>
      </c>
      <c r="AZ1517">
        <v>0</v>
      </c>
      <c r="BA1517">
        <v>2105</v>
      </c>
      <c r="BB1517">
        <v>1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1592.8418999999999</v>
      </c>
      <c r="BN1517">
        <v>3.53</v>
      </c>
      <c r="BO1517">
        <v>0</v>
      </c>
      <c r="BP1517">
        <v>1</v>
      </c>
      <c r="BQ1517">
        <v>0</v>
      </c>
      <c r="BR1517">
        <v>0</v>
      </c>
      <c r="BS1517">
        <v>0</v>
      </c>
      <c r="BT1517">
        <v>1274.27352</v>
      </c>
      <c r="BU1517">
        <v>2.8239999999999998</v>
      </c>
      <c r="BV1517">
        <v>0</v>
      </c>
      <c r="BW1517">
        <v>1</v>
      </c>
      <c r="CU1517">
        <f>ROUND(AT1517*Source!I470*AH1517*AL1517,2)</f>
        <v>1592.84</v>
      </c>
      <c r="CV1517">
        <f>ROUND(Y1517*Source!I470,7)</f>
        <v>2.8239999999999998</v>
      </c>
      <c r="CW1517">
        <v>0</v>
      </c>
      <c r="CX1517">
        <f>ROUND(Y1517*Source!I470,7)</f>
        <v>2.8239999999999998</v>
      </c>
      <c r="CY1517">
        <f>AD1517</f>
        <v>451.23</v>
      </c>
      <c r="CZ1517">
        <f>AH1517</f>
        <v>451.23</v>
      </c>
      <c r="DA1517">
        <f>AL1517</f>
        <v>1</v>
      </c>
      <c r="DB1517">
        <f>ROUND((ROUND(AT1517*CZ1517,2)*ROUND(0.8,7)),6)</f>
        <v>1274.2719999999999</v>
      </c>
      <c r="DC1517">
        <f>ROUND((ROUND(AT1517*AG1517,2)*ROUND(0.8,7)),6)</f>
        <v>0</v>
      </c>
      <c r="DD1517" t="s">
        <v>3</v>
      </c>
      <c r="DE1517" t="s">
        <v>3</v>
      </c>
      <c r="DF1517">
        <f t="shared" si="1186"/>
        <v>0</v>
      </c>
      <c r="DG1517">
        <f t="shared" si="1185"/>
        <v>0</v>
      </c>
      <c r="DH1517">
        <f t="shared" si="1169"/>
        <v>0</v>
      </c>
      <c r="DI1517">
        <f t="shared" si="1184"/>
        <v>1274.27</v>
      </c>
      <c r="DJ1517">
        <f>DI1517</f>
        <v>1274.27</v>
      </c>
      <c r="DK1517">
        <v>1</v>
      </c>
      <c r="DL1517" t="s">
        <v>3</v>
      </c>
      <c r="DM1517">
        <v>0</v>
      </c>
      <c r="DN1517" t="s">
        <v>3</v>
      </c>
      <c r="DO1517">
        <v>0</v>
      </c>
    </row>
    <row r="1518" spans="1:119" x14ac:dyDescent="0.2">
      <c r="A1518">
        <f>ROW(Source!A470)</f>
        <v>470</v>
      </c>
      <c r="B1518">
        <v>295887217</v>
      </c>
      <c r="C1518">
        <v>295892744</v>
      </c>
      <c r="D1518">
        <v>277560491</v>
      </c>
      <c r="E1518">
        <v>109</v>
      </c>
      <c r="F1518">
        <v>1</v>
      </c>
      <c r="G1518">
        <v>1</v>
      </c>
      <c r="H1518">
        <v>1</v>
      </c>
      <c r="I1518" t="s">
        <v>1063</v>
      </c>
      <c r="J1518" t="s">
        <v>3</v>
      </c>
      <c r="K1518" t="s">
        <v>1064</v>
      </c>
      <c r="L1518">
        <v>1191</v>
      </c>
      <c r="N1518">
        <v>1013</v>
      </c>
      <c r="O1518" t="s">
        <v>1062</v>
      </c>
      <c r="P1518" t="s">
        <v>1062</v>
      </c>
      <c r="Q1518">
        <v>1</v>
      </c>
      <c r="W1518">
        <v>0</v>
      </c>
      <c r="X1518">
        <v>-1417349443</v>
      </c>
      <c r="Y1518">
        <f>(AT1518*ROUND(0.8,7))</f>
        <v>0.87200000000000011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1</v>
      </c>
      <c r="AJ1518">
        <v>1</v>
      </c>
      <c r="AK1518">
        <v>1</v>
      </c>
      <c r="AL1518">
        <v>1</v>
      </c>
      <c r="AM1518">
        <v>-2</v>
      </c>
      <c r="AN1518">
        <v>0</v>
      </c>
      <c r="AO1518">
        <v>0</v>
      </c>
      <c r="AP1518">
        <v>1</v>
      </c>
      <c r="AQ1518">
        <v>1</v>
      </c>
      <c r="AR1518">
        <v>0</v>
      </c>
      <c r="AS1518" t="s">
        <v>3</v>
      </c>
      <c r="AT1518">
        <v>1.0900000000000001</v>
      </c>
      <c r="AU1518" t="s">
        <v>466</v>
      </c>
      <c r="AV1518">
        <v>2</v>
      </c>
      <c r="AW1518">
        <v>2</v>
      </c>
      <c r="AX1518">
        <v>295892753</v>
      </c>
      <c r="AY1518">
        <v>1</v>
      </c>
      <c r="AZ1518">
        <v>0</v>
      </c>
      <c r="BA1518">
        <v>2106</v>
      </c>
      <c r="BB1518">
        <v>1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CV1518">
        <v>0</v>
      </c>
      <c r="CW1518">
        <v>0</v>
      </c>
      <c r="CX1518">
        <f>ROUND(Y1518*Source!I470,7)</f>
        <v>0.872</v>
      </c>
      <c r="CY1518">
        <f>AD1518</f>
        <v>0</v>
      </c>
      <c r="CZ1518">
        <f>AH1518</f>
        <v>0</v>
      </c>
      <c r="DA1518">
        <f>AL1518</f>
        <v>1</v>
      </c>
      <c r="DB1518">
        <f>ROUND((ROUND(AT1518*CZ1518,2)*ROUND(0.8,7)),6)</f>
        <v>0</v>
      </c>
      <c r="DC1518">
        <f>ROUND((ROUND(AT1518*AG1518,2)*ROUND(0.8,7)),6)</f>
        <v>0</v>
      </c>
      <c r="DD1518" t="s">
        <v>3</v>
      </c>
      <c r="DE1518" t="s">
        <v>3</v>
      </c>
      <c r="DF1518">
        <f t="shared" si="1186"/>
        <v>0</v>
      </c>
      <c r="DG1518">
        <f t="shared" si="1185"/>
        <v>0</v>
      </c>
      <c r="DH1518">
        <f t="shared" si="1169"/>
        <v>0</v>
      </c>
      <c r="DI1518">
        <f t="shared" si="1184"/>
        <v>0</v>
      </c>
      <c r="DJ1518">
        <f>DI1518</f>
        <v>0</v>
      </c>
      <c r="DK1518">
        <v>0</v>
      </c>
      <c r="DL1518" t="s">
        <v>3</v>
      </c>
      <c r="DM1518">
        <v>0</v>
      </c>
      <c r="DN1518" t="s">
        <v>3</v>
      </c>
      <c r="DO1518">
        <v>0</v>
      </c>
    </row>
    <row r="1519" spans="1:119" x14ac:dyDescent="0.2">
      <c r="A1519">
        <f>ROW(Source!A470)</f>
        <v>470</v>
      </c>
      <c r="B1519">
        <v>295887217</v>
      </c>
      <c r="C1519">
        <v>295892744</v>
      </c>
      <c r="D1519">
        <v>277944622</v>
      </c>
      <c r="E1519">
        <v>1</v>
      </c>
      <c r="F1519">
        <v>1</v>
      </c>
      <c r="G1519">
        <v>1</v>
      </c>
      <c r="H1519">
        <v>2</v>
      </c>
      <c r="I1519" t="s">
        <v>1109</v>
      </c>
      <c r="J1519" t="s">
        <v>1110</v>
      </c>
      <c r="K1519" t="s">
        <v>1111</v>
      </c>
      <c r="L1519">
        <v>1368</v>
      </c>
      <c r="N1519">
        <v>1011</v>
      </c>
      <c r="O1519" t="s">
        <v>961</v>
      </c>
      <c r="P1519" t="s">
        <v>961</v>
      </c>
      <c r="Q1519">
        <v>1</v>
      </c>
      <c r="W1519">
        <v>0</v>
      </c>
      <c r="X1519">
        <v>-776243211</v>
      </c>
      <c r="Y1519">
        <f>(AT1519*ROUND(0.8,7))</f>
        <v>0.68800000000000006</v>
      </c>
      <c r="AA1519">
        <v>0</v>
      </c>
      <c r="AB1519">
        <v>1472.33</v>
      </c>
      <c r="AC1519">
        <v>642.05999999999995</v>
      </c>
      <c r="AD1519">
        <v>0</v>
      </c>
      <c r="AE1519">
        <v>0</v>
      </c>
      <c r="AF1519">
        <v>1472.33</v>
      </c>
      <c r="AG1519">
        <v>642.05999999999995</v>
      </c>
      <c r="AH1519">
        <v>0</v>
      </c>
      <c r="AI1519">
        <v>1</v>
      </c>
      <c r="AJ1519">
        <v>1</v>
      </c>
      <c r="AK1519">
        <v>1</v>
      </c>
      <c r="AL1519">
        <v>1</v>
      </c>
      <c r="AM1519">
        <v>-2</v>
      </c>
      <c r="AN1519">
        <v>0</v>
      </c>
      <c r="AO1519">
        <v>0</v>
      </c>
      <c r="AP1519">
        <v>1</v>
      </c>
      <c r="AQ1519">
        <v>1</v>
      </c>
      <c r="AR1519">
        <v>0</v>
      </c>
      <c r="AS1519" t="s">
        <v>3</v>
      </c>
      <c r="AT1519">
        <v>0.86</v>
      </c>
      <c r="AU1519" t="s">
        <v>466</v>
      </c>
      <c r="AV1519">
        <v>1</v>
      </c>
      <c r="AW1519">
        <v>2</v>
      </c>
      <c r="AX1519">
        <v>295892754</v>
      </c>
      <c r="AY1519">
        <v>1</v>
      </c>
      <c r="AZ1519">
        <v>0</v>
      </c>
      <c r="BA1519">
        <v>2107</v>
      </c>
      <c r="BB1519">
        <v>1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1266.2038</v>
      </c>
      <c r="BL1519">
        <v>552.1715999999999</v>
      </c>
      <c r="BM1519">
        <v>0</v>
      </c>
      <c r="BN1519">
        <v>0</v>
      </c>
      <c r="BO1519">
        <v>0.86</v>
      </c>
      <c r="BP1519">
        <v>1</v>
      </c>
      <c r="BQ1519">
        <v>0</v>
      </c>
      <c r="BR1519">
        <v>1012.96304</v>
      </c>
      <c r="BS1519">
        <v>441.73728</v>
      </c>
      <c r="BT1519">
        <v>0</v>
      </c>
      <c r="BU1519">
        <v>0</v>
      </c>
      <c r="BV1519">
        <v>0.68800000000000006</v>
      </c>
      <c r="BW1519">
        <v>1</v>
      </c>
      <c r="CV1519">
        <v>0</v>
      </c>
      <c r="CW1519">
        <f>ROUND(Y1519*Source!I470*DO1519,7)</f>
        <v>0.68799999999999994</v>
      </c>
      <c r="CX1519">
        <f>ROUND(Y1519*Source!I470,7)</f>
        <v>0.68799999999999994</v>
      </c>
      <c r="CY1519">
        <f>AB1519</f>
        <v>1472.33</v>
      </c>
      <c r="CZ1519">
        <f>AF1519</f>
        <v>1472.33</v>
      </c>
      <c r="DA1519">
        <f>AJ1519</f>
        <v>1</v>
      </c>
      <c r="DB1519">
        <f>ROUND((ROUND(AT1519*CZ1519,2)*ROUND(0.8,7)),6)</f>
        <v>1012.96</v>
      </c>
      <c r="DC1519">
        <f>ROUND((ROUND(AT1519*AG1519,2)*ROUND(0.8,7)),6)</f>
        <v>441.73599999999999</v>
      </c>
      <c r="DD1519" t="s">
        <v>3</v>
      </c>
      <c r="DE1519" t="s">
        <v>3</v>
      </c>
      <c r="DF1519">
        <f t="shared" si="1186"/>
        <v>0</v>
      </c>
      <c r="DG1519">
        <f t="shared" si="1185"/>
        <v>1012.96</v>
      </c>
      <c r="DH1519">
        <f t="shared" si="1169"/>
        <v>441.74</v>
      </c>
      <c r="DI1519">
        <f t="shared" si="1184"/>
        <v>0</v>
      </c>
      <c r="DJ1519">
        <f>DG1519+DH1519</f>
        <v>1454.7</v>
      </c>
      <c r="DK1519">
        <v>1</v>
      </c>
      <c r="DL1519" t="s">
        <v>1068</v>
      </c>
      <c r="DM1519">
        <v>6</v>
      </c>
      <c r="DN1519" t="s">
        <v>1062</v>
      </c>
      <c r="DO1519">
        <v>1</v>
      </c>
    </row>
    <row r="1520" spans="1:119" x14ac:dyDescent="0.2">
      <c r="A1520">
        <f>ROW(Source!A470)</f>
        <v>470</v>
      </c>
      <c r="B1520">
        <v>295887217</v>
      </c>
      <c r="C1520">
        <v>295892744</v>
      </c>
      <c r="D1520">
        <v>277945779</v>
      </c>
      <c r="E1520">
        <v>1</v>
      </c>
      <c r="F1520">
        <v>1</v>
      </c>
      <c r="G1520">
        <v>1</v>
      </c>
      <c r="H1520">
        <v>2</v>
      </c>
      <c r="I1520" t="s">
        <v>1072</v>
      </c>
      <c r="J1520" t="s">
        <v>1073</v>
      </c>
      <c r="K1520" t="s">
        <v>1074</v>
      </c>
      <c r="L1520">
        <v>1368</v>
      </c>
      <c r="N1520">
        <v>1011</v>
      </c>
      <c r="O1520" t="s">
        <v>961</v>
      </c>
      <c r="P1520" t="s">
        <v>961</v>
      </c>
      <c r="Q1520">
        <v>1</v>
      </c>
      <c r="W1520">
        <v>0</v>
      </c>
      <c r="X1520">
        <v>-1301021868</v>
      </c>
      <c r="Y1520">
        <f>(AT1520*ROUND(0.8,7))</f>
        <v>0.18400000000000002</v>
      </c>
      <c r="AA1520">
        <v>0</v>
      </c>
      <c r="AB1520">
        <v>1274.48</v>
      </c>
      <c r="AC1520">
        <v>642.05999999999995</v>
      </c>
      <c r="AD1520">
        <v>0</v>
      </c>
      <c r="AE1520">
        <v>0</v>
      </c>
      <c r="AF1520">
        <v>1070.99</v>
      </c>
      <c r="AG1520">
        <v>642.05999999999995</v>
      </c>
      <c r="AH1520">
        <v>0</v>
      </c>
      <c r="AI1520">
        <v>1</v>
      </c>
      <c r="AJ1520">
        <v>1.19</v>
      </c>
      <c r="AK1520">
        <v>1</v>
      </c>
      <c r="AL1520">
        <v>1</v>
      </c>
      <c r="AM1520">
        <v>2</v>
      </c>
      <c r="AN1520">
        <v>0</v>
      </c>
      <c r="AO1520">
        <v>0</v>
      </c>
      <c r="AP1520">
        <v>1</v>
      </c>
      <c r="AQ1520">
        <v>1</v>
      </c>
      <c r="AR1520">
        <v>0</v>
      </c>
      <c r="AS1520" t="s">
        <v>3</v>
      </c>
      <c r="AT1520">
        <v>0.23</v>
      </c>
      <c r="AU1520" t="s">
        <v>466</v>
      </c>
      <c r="AV1520">
        <v>1</v>
      </c>
      <c r="AW1520">
        <v>2</v>
      </c>
      <c r="AX1520">
        <v>295892755</v>
      </c>
      <c r="AY1520">
        <v>1</v>
      </c>
      <c r="AZ1520">
        <v>0</v>
      </c>
      <c r="BA1520">
        <v>2108</v>
      </c>
      <c r="BB1520">
        <v>1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246.32770000000002</v>
      </c>
      <c r="BL1520">
        <v>147.6738</v>
      </c>
      <c r="BM1520">
        <v>0</v>
      </c>
      <c r="BN1520">
        <v>0</v>
      </c>
      <c r="BO1520">
        <v>0.23</v>
      </c>
      <c r="BP1520">
        <v>1</v>
      </c>
      <c r="BQ1520">
        <v>0</v>
      </c>
      <c r="BR1520">
        <v>197.06216000000003</v>
      </c>
      <c r="BS1520">
        <v>118.13904000000001</v>
      </c>
      <c r="BT1520">
        <v>0</v>
      </c>
      <c r="BU1520">
        <v>0</v>
      </c>
      <c r="BV1520">
        <v>0.18400000000000002</v>
      </c>
      <c r="BW1520">
        <v>1</v>
      </c>
      <c r="CV1520">
        <v>0</v>
      </c>
      <c r="CW1520">
        <f>ROUND(Y1520*Source!I470*DO1520,7)</f>
        <v>0.184</v>
      </c>
      <c r="CX1520">
        <f>ROUND(Y1520*Source!I470,7)</f>
        <v>0.184</v>
      </c>
      <c r="CY1520">
        <f>AB1520</f>
        <v>1274.48</v>
      </c>
      <c r="CZ1520">
        <f>AF1520</f>
        <v>1070.99</v>
      </c>
      <c r="DA1520">
        <f>AJ1520</f>
        <v>1.19</v>
      </c>
      <c r="DB1520">
        <f>ROUND((ROUND(AT1520*CZ1520,2)*ROUND(0.8,7)),6)</f>
        <v>197.06399999999999</v>
      </c>
      <c r="DC1520">
        <f>ROUND((ROUND(AT1520*AG1520,2)*ROUND(0.8,7)),6)</f>
        <v>118.136</v>
      </c>
      <c r="DD1520" t="s">
        <v>3</v>
      </c>
      <c r="DE1520" t="s">
        <v>3</v>
      </c>
      <c r="DF1520">
        <f t="shared" si="1186"/>
        <v>0</v>
      </c>
      <c r="DG1520">
        <f>ROUND(ROUND(AF1520*AJ1520,2)*CX1520,2)</f>
        <v>234.5</v>
      </c>
      <c r="DH1520">
        <f t="shared" si="1169"/>
        <v>118.14</v>
      </c>
      <c r="DI1520">
        <f t="shared" si="1184"/>
        <v>0</v>
      </c>
      <c r="DJ1520">
        <f>DG1520+DH1520</f>
        <v>352.64</v>
      </c>
      <c r="DK1520">
        <v>1</v>
      </c>
      <c r="DL1520" t="s">
        <v>1068</v>
      </c>
      <c r="DM1520">
        <v>6</v>
      </c>
      <c r="DN1520" t="s">
        <v>1062</v>
      </c>
      <c r="DO1520">
        <v>1</v>
      </c>
    </row>
    <row r="1521" spans="1:119" x14ac:dyDescent="0.2">
      <c r="A1521">
        <f>ROW(Source!A470)</f>
        <v>470</v>
      </c>
      <c r="B1521">
        <v>295887217</v>
      </c>
      <c r="C1521">
        <v>295892744</v>
      </c>
      <c r="D1521">
        <v>277946011</v>
      </c>
      <c r="E1521">
        <v>1</v>
      </c>
      <c r="F1521">
        <v>1</v>
      </c>
      <c r="G1521">
        <v>1</v>
      </c>
      <c r="H1521">
        <v>2</v>
      </c>
      <c r="I1521" t="s">
        <v>1112</v>
      </c>
      <c r="J1521" t="s">
        <v>1113</v>
      </c>
      <c r="K1521" t="s">
        <v>1114</v>
      </c>
      <c r="L1521">
        <v>1368</v>
      </c>
      <c r="N1521">
        <v>1011</v>
      </c>
      <c r="O1521" t="s">
        <v>961</v>
      </c>
      <c r="P1521" t="s">
        <v>961</v>
      </c>
      <c r="Q1521">
        <v>1</v>
      </c>
      <c r="W1521">
        <v>0</v>
      </c>
      <c r="X1521">
        <v>275358200</v>
      </c>
      <c r="Y1521">
        <f>(AT1521*ROUND(0.8,7))</f>
        <v>8.0000000000000016E-2</v>
      </c>
      <c r="AA1521">
        <v>0</v>
      </c>
      <c r="AB1521">
        <v>95.79</v>
      </c>
      <c r="AC1521">
        <v>0</v>
      </c>
      <c r="AD1521">
        <v>0</v>
      </c>
      <c r="AE1521">
        <v>0</v>
      </c>
      <c r="AF1521">
        <v>95.79</v>
      </c>
      <c r="AG1521">
        <v>0</v>
      </c>
      <c r="AH1521">
        <v>0</v>
      </c>
      <c r="AI1521">
        <v>1</v>
      </c>
      <c r="AJ1521">
        <v>1</v>
      </c>
      <c r="AK1521">
        <v>1</v>
      </c>
      <c r="AL1521">
        <v>1</v>
      </c>
      <c r="AM1521">
        <v>-2</v>
      </c>
      <c r="AN1521">
        <v>0</v>
      </c>
      <c r="AO1521">
        <v>0</v>
      </c>
      <c r="AP1521">
        <v>1</v>
      </c>
      <c r="AQ1521">
        <v>1</v>
      </c>
      <c r="AR1521">
        <v>0</v>
      </c>
      <c r="AS1521" t="s">
        <v>3</v>
      </c>
      <c r="AT1521">
        <v>0.1</v>
      </c>
      <c r="AU1521" t="s">
        <v>466</v>
      </c>
      <c r="AV1521">
        <v>1</v>
      </c>
      <c r="AW1521">
        <v>2</v>
      </c>
      <c r="AX1521">
        <v>295892756</v>
      </c>
      <c r="AY1521">
        <v>1</v>
      </c>
      <c r="AZ1521">
        <v>0</v>
      </c>
      <c r="BA1521">
        <v>2109</v>
      </c>
      <c r="BB1521">
        <v>1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9.5790000000000006</v>
      </c>
      <c r="BL1521">
        <v>0</v>
      </c>
      <c r="BM1521">
        <v>0</v>
      </c>
      <c r="BN1521">
        <v>0</v>
      </c>
      <c r="BO1521">
        <v>0</v>
      </c>
      <c r="BP1521">
        <v>1</v>
      </c>
      <c r="BQ1521">
        <v>0</v>
      </c>
      <c r="BR1521">
        <v>7.6632000000000016</v>
      </c>
      <c r="BS1521">
        <v>0</v>
      </c>
      <c r="BT1521">
        <v>0</v>
      </c>
      <c r="BU1521">
        <v>0</v>
      </c>
      <c r="BV1521">
        <v>0</v>
      </c>
      <c r="BW1521">
        <v>1</v>
      </c>
      <c r="CV1521">
        <v>0</v>
      </c>
      <c r="CW1521">
        <f>ROUND(Y1521*Source!I470*DO1521,7)</f>
        <v>0</v>
      </c>
      <c r="CX1521">
        <f>ROUND(Y1521*Source!I470,7)</f>
        <v>0.08</v>
      </c>
      <c r="CY1521">
        <f>AB1521</f>
        <v>95.79</v>
      </c>
      <c r="CZ1521">
        <f>AF1521</f>
        <v>95.79</v>
      </c>
      <c r="DA1521">
        <f>AJ1521</f>
        <v>1</v>
      </c>
      <c r="DB1521">
        <f>ROUND((ROUND(AT1521*CZ1521,2)*ROUND(0.8,7)),6)</f>
        <v>7.6639999999999997</v>
      </c>
      <c r="DC1521">
        <f>ROUND((ROUND(AT1521*AG1521,2)*ROUND(0.8,7)),6)</f>
        <v>0</v>
      </c>
      <c r="DD1521" t="s">
        <v>3</v>
      </c>
      <c r="DE1521" t="s">
        <v>3</v>
      </c>
      <c r="DF1521">
        <f t="shared" si="1186"/>
        <v>0</v>
      </c>
      <c r="DG1521">
        <f t="shared" ref="DG1521:DG1526" si="1187">ROUND(ROUND(AF1521,2)*CX1521,2)</f>
        <v>7.66</v>
      </c>
      <c r="DH1521">
        <f t="shared" si="1169"/>
        <v>0</v>
      </c>
      <c r="DI1521">
        <f t="shared" si="1184"/>
        <v>0</v>
      </c>
      <c r="DJ1521">
        <f>DG1521+DH1521</f>
        <v>7.66</v>
      </c>
      <c r="DK1521">
        <v>1</v>
      </c>
      <c r="DL1521" t="s">
        <v>3</v>
      </c>
      <c r="DM1521">
        <v>0</v>
      </c>
      <c r="DN1521" t="s">
        <v>3</v>
      </c>
      <c r="DO1521">
        <v>0</v>
      </c>
    </row>
    <row r="1522" spans="1:119" x14ac:dyDescent="0.2">
      <c r="A1522">
        <f>ROW(Source!A470)</f>
        <v>470</v>
      </c>
      <c r="B1522">
        <v>295887217</v>
      </c>
      <c r="C1522">
        <v>295892744</v>
      </c>
      <c r="D1522">
        <v>277866682</v>
      </c>
      <c r="E1522">
        <v>1</v>
      </c>
      <c r="F1522">
        <v>1</v>
      </c>
      <c r="G1522">
        <v>1</v>
      </c>
      <c r="H1522">
        <v>3</v>
      </c>
      <c r="I1522" t="s">
        <v>1115</v>
      </c>
      <c r="J1522" t="s">
        <v>1116</v>
      </c>
      <c r="K1522" t="s">
        <v>1117</v>
      </c>
      <c r="L1522">
        <v>1346</v>
      </c>
      <c r="N1522">
        <v>1009</v>
      </c>
      <c r="O1522" t="s">
        <v>1100</v>
      </c>
      <c r="P1522" t="s">
        <v>1100</v>
      </c>
      <c r="Q1522">
        <v>1</v>
      </c>
      <c r="W1522">
        <v>0</v>
      </c>
      <c r="X1522">
        <v>1568892381</v>
      </c>
      <c r="Y1522">
        <f>(AT1522*ROUND(0,7))</f>
        <v>0</v>
      </c>
      <c r="AA1522">
        <v>146.29</v>
      </c>
      <c r="AB1522">
        <v>0</v>
      </c>
      <c r="AC1522">
        <v>0</v>
      </c>
      <c r="AD1522">
        <v>0</v>
      </c>
      <c r="AE1522">
        <v>155.63</v>
      </c>
      <c r="AF1522">
        <v>0</v>
      </c>
      <c r="AG1522">
        <v>0</v>
      </c>
      <c r="AH1522">
        <v>0</v>
      </c>
      <c r="AI1522">
        <v>0.94</v>
      </c>
      <c r="AJ1522">
        <v>1</v>
      </c>
      <c r="AK1522">
        <v>1</v>
      </c>
      <c r="AL1522">
        <v>1</v>
      </c>
      <c r="AM1522">
        <v>2</v>
      </c>
      <c r="AN1522">
        <v>0</v>
      </c>
      <c r="AO1522">
        <v>0</v>
      </c>
      <c r="AP1522">
        <v>1</v>
      </c>
      <c r="AQ1522">
        <v>1</v>
      </c>
      <c r="AR1522">
        <v>0</v>
      </c>
      <c r="AS1522" t="s">
        <v>3</v>
      </c>
      <c r="AT1522">
        <v>0.1</v>
      </c>
      <c r="AU1522" t="s">
        <v>24</v>
      </c>
      <c r="AV1522">
        <v>0</v>
      </c>
      <c r="AW1522">
        <v>2</v>
      </c>
      <c r="AX1522">
        <v>295892757</v>
      </c>
      <c r="AY1522">
        <v>1</v>
      </c>
      <c r="AZ1522">
        <v>0</v>
      </c>
      <c r="BA1522">
        <v>2110</v>
      </c>
      <c r="BB1522">
        <v>1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15.563000000000001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1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CV1522">
        <v>0</v>
      </c>
      <c r="CW1522">
        <v>0</v>
      </c>
      <c r="CX1522">
        <f>ROUND(Y1522*Source!I470,7)</f>
        <v>0</v>
      </c>
      <c r="CY1522">
        <f>AA1522</f>
        <v>146.29</v>
      </c>
      <c r="CZ1522">
        <f>AE1522</f>
        <v>155.63</v>
      </c>
      <c r="DA1522">
        <f>AI1522</f>
        <v>0.94</v>
      </c>
      <c r="DB1522">
        <f>ROUND((ROUND(AT1522*CZ1522,2)*ROUND(0,7)),6)</f>
        <v>0</v>
      </c>
      <c r="DC1522">
        <f>ROUND((ROUND(AT1522*AG1522,2)*ROUND(0,7)),6)</f>
        <v>0</v>
      </c>
      <c r="DD1522" t="s">
        <v>3</v>
      </c>
      <c r="DE1522" t="s">
        <v>3</v>
      </c>
      <c r="DF1522">
        <f>ROUND(ROUND(AE1522*AI1522,2)*CX1522,2)</f>
        <v>0</v>
      </c>
      <c r="DG1522">
        <f t="shared" si="1187"/>
        <v>0</v>
      </c>
      <c r="DH1522">
        <f t="shared" si="1169"/>
        <v>0</v>
      </c>
      <c r="DI1522">
        <f t="shared" si="1184"/>
        <v>0</v>
      </c>
      <c r="DJ1522">
        <f>DF1522</f>
        <v>0</v>
      </c>
      <c r="DK1522">
        <v>0</v>
      </c>
      <c r="DL1522" t="s">
        <v>3</v>
      </c>
      <c r="DM1522">
        <v>0</v>
      </c>
      <c r="DN1522" t="s">
        <v>3</v>
      </c>
      <c r="DO1522">
        <v>0</v>
      </c>
    </row>
    <row r="1523" spans="1:119" x14ac:dyDescent="0.2">
      <c r="A1523">
        <f>ROW(Source!A470)</f>
        <v>470</v>
      </c>
      <c r="B1523">
        <v>295887217</v>
      </c>
      <c r="C1523">
        <v>295892744</v>
      </c>
      <c r="D1523">
        <v>277880063</v>
      </c>
      <c r="E1523">
        <v>1</v>
      </c>
      <c r="F1523">
        <v>1</v>
      </c>
      <c r="G1523">
        <v>1</v>
      </c>
      <c r="H1523">
        <v>3</v>
      </c>
      <c r="I1523" t="s">
        <v>1118</v>
      </c>
      <c r="J1523" t="s">
        <v>1119</v>
      </c>
      <c r="K1523" t="s">
        <v>1120</v>
      </c>
      <c r="L1523">
        <v>1348</v>
      </c>
      <c r="N1523">
        <v>1009</v>
      </c>
      <c r="O1523" t="s">
        <v>651</v>
      </c>
      <c r="P1523" t="s">
        <v>651</v>
      </c>
      <c r="Q1523">
        <v>1000</v>
      </c>
      <c r="W1523">
        <v>0</v>
      </c>
      <c r="X1523">
        <v>-2139674096</v>
      </c>
      <c r="Y1523">
        <f>(AT1523*ROUND(0,7))</f>
        <v>0</v>
      </c>
      <c r="AA1523">
        <v>51875.98</v>
      </c>
      <c r="AB1523">
        <v>0</v>
      </c>
      <c r="AC1523">
        <v>0</v>
      </c>
      <c r="AD1523">
        <v>0</v>
      </c>
      <c r="AE1523">
        <v>51875.98</v>
      </c>
      <c r="AF1523">
        <v>0</v>
      </c>
      <c r="AG1523">
        <v>0</v>
      </c>
      <c r="AH1523">
        <v>0</v>
      </c>
      <c r="AI1523">
        <v>1</v>
      </c>
      <c r="AJ1523">
        <v>1</v>
      </c>
      <c r="AK1523">
        <v>1</v>
      </c>
      <c r="AL1523">
        <v>1</v>
      </c>
      <c r="AM1523">
        <v>-2</v>
      </c>
      <c r="AN1523">
        <v>0</v>
      </c>
      <c r="AO1523">
        <v>0</v>
      </c>
      <c r="AP1523">
        <v>1</v>
      </c>
      <c r="AQ1523">
        <v>1</v>
      </c>
      <c r="AR1523">
        <v>0</v>
      </c>
      <c r="AS1523" t="s">
        <v>3</v>
      </c>
      <c r="AT1523">
        <v>1E-3</v>
      </c>
      <c r="AU1523" t="s">
        <v>24</v>
      </c>
      <c r="AV1523">
        <v>0</v>
      </c>
      <c r="AW1523">
        <v>2</v>
      </c>
      <c r="AX1523">
        <v>295892759</v>
      </c>
      <c r="AY1523">
        <v>1</v>
      </c>
      <c r="AZ1523">
        <v>0</v>
      </c>
      <c r="BA1523">
        <v>2112</v>
      </c>
      <c r="BB1523">
        <v>1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51.875980000000006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1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CV1523">
        <v>0</v>
      </c>
      <c r="CW1523">
        <v>0</v>
      </c>
      <c r="CX1523">
        <f>ROUND(Y1523*Source!I470,7)</f>
        <v>0</v>
      </c>
      <c r="CY1523">
        <f>AA1523</f>
        <v>51875.98</v>
      </c>
      <c r="CZ1523">
        <f>AE1523</f>
        <v>51875.98</v>
      </c>
      <c r="DA1523">
        <f>AI1523</f>
        <v>1</v>
      </c>
      <c r="DB1523">
        <f>ROUND((ROUND(AT1523*CZ1523,2)*ROUND(0,7)),6)</f>
        <v>0</v>
      </c>
      <c r="DC1523">
        <f>ROUND((ROUND(AT1523*AG1523,2)*ROUND(0,7)),6)</f>
        <v>0</v>
      </c>
      <c r="DD1523" t="s">
        <v>3</v>
      </c>
      <c r="DE1523" t="s">
        <v>3</v>
      </c>
      <c r="DF1523">
        <f t="shared" ref="DF1523:DF1528" si="1188">ROUND(ROUND(AE1523,2)*CX1523,2)</f>
        <v>0</v>
      </c>
      <c r="DG1523">
        <f t="shared" si="1187"/>
        <v>0</v>
      </c>
      <c r="DH1523">
        <f t="shared" si="1169"/>
        <v>0</v>
      </c>
      <c r="DI1523">
        <f t="shared" si="1184"/>
        <v>0</v>
      </c>
      <c r="DJ1523">
        <f>DF1523</f>
        <v>0</v>
      </c>
      <c r="DK1523">
        <v>1</v>
      </c>
      <c r="DL1523" t="s">
        <v>3</v>
      </c>
      <c r="DM1523">
        <v>0</v>
      </c>
      <c r="DN1523" t="s">
        <v>3</v>
      </c>
      <c r="DO1523">
        <v>0</v>
      </c>
    </row>
    <row r="1524" spans="1:119" x14ac:dyDescent="0.2">
      <c r="A1524">
        <f>ROW(Source!A471)</f>
        <v>471</v>
      </c>
      <c r="B1524">
        <v>295887217</v>
      </c>
      <c r="C1524">
        <v>295892760</v>
      </c>
      <c r="D1524">
        <v>277560289</v>
      </c>
      <c r="E1524">
        <v>109</v>
      </c>
      <c r="F1524">
        <v>1</v>
      </c>
      <c r="G1524">
        <v>1</v>
      </c>
      <c r="H1524">
        <v>1</v>
      </c>
      <c r="I1524" t="s">
        <v>1092</v>
      </c>
      <c r="J1524" t="s">
        <v>3</v>
      </c>
      <c r="K1524" t="s">
        <v>1093</v>
      </c>
      <c r="L1524">
        <v>1191</v>
      </c>
      <c r="N1524">
        <v>1013</v>
      </c>
      <c r="O1524" t="s">
        <v>1062</v>
      </c>
      <c r="P1524" t="s">
        <v>1062</v>
      </c>
      <c r="Q1524">
        <v>1</v>
      </c>
      <c r="W1524">
        <v>0</v>
      </c>
      <c r="X1524">
        <v>1893946532</v>
      </c>
      <c r="Y1524">
        <f>(AT1524*ROUND(0.8,7))</f>
        <v>3.88</v>
      </c>
      <c r="AA1524">
        <v>0</v>
      </c>
      <c r="AB1524">
        <v>0</v>
      </c>
      <c r="AC1524">
        <v>0</v>
      </c>
      <c r="AD1524">
        <v>451.23</v>
      </c>
      <c r="AE1524">
        <v>0</v>
      </c>
      <c r="AF1524">
        <v>0</v>
      </c>
      <c r="AG1524">
        <v>0</v>
      </c>
      <c r="AH1524">
        <v>451.23</v>
      </c>
      <c r="AI1524">
        <v>1</v>
      </c>
      <c r="AJ1524">
        <v>1</v>
      </c>
      <c r="AK1524">
        <v>1</v>
      </c>
      <c r="AL1524">
        <v>1</v>
      </c>
      <c r="AM1524">
        <v>-2</v>
      </c>
      <c r="AN1524">
        <v>0</v>
      </c>
      <c r="AO1524">
        <v>0</v>
      </c>
      <c r="AP1524">
        <v>1</v>
      </c>
      <c r="AQ1524">
        <v>1</v>
      </c>
      <c r="AR1524">
        <v>0</v>
      </c>
      <c r="AS1524" t="s">
        <v>3</v>
      </c>
      <c r="AT1524">
        <v>4.8499999999999996</v>
      </c>
      <c r="AU1524" t="s">
        <v>466</v>
      </c>
      <c r="AV1524">
        <v>1</v>
      </c>
      <c r="AW1524">
        <v>2</v>
      </c>
      <c r="AX1524">
        <v>295892768</v>
      </c>
      <c r="AY1524">
        <v>1</v>
      </c>
      <c r="AZ1524">
        <v>0</v>
      </c>
      <c r="BA1524">
        <v>2113</v>
      </c>
      <c r="BB1524">
        <v>1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2188.4654999999998</v>
      </c>
      <c r="BN1524">
        <v>4.8499999999999996</v>
      </c>
      <c r="BO1524">
        <v>0</v>
      </c>
      <c r="BP1524">
        <v>1</v>
      </c>
      <c r="BQ1524">
        <v>0</v>
      </c>
      <c r="BR1524">
        <v>0</v>
      </c>
      <c r="BS1524">
        <v>0</v>
      </c>
      <c r="BT1524">
        <v>1750.7724000000001</v>
      </c>
      <c r="BU1524">
        <v>3.88</v>
      </c>
      <c r="BV1524">
        <v>0</v>
      </c>
      <c r="BW1524">
        <v>1</v>
      </c>
      <c r="CU1524">
        <f>ROUND(AT1524*Source!I471*AH1524*AL1524,2)</f>
        <v>2188.4699999999998</v>
      </c>
      <c r="CV1524">
        <f>ROUND(Y1524*Source!I471,7)</f>
        <v>3.88</v>
      </c>
      <c r="CW1524">
        <v>0</v>
      </c>
      <c r="CX1524">
        <f>ROUND(Y1524*Source!I471,7)</f>
        <v>3.88</v>
      </c>
      <c r="CY1524">
        <f>AD1524</f>
        <v>451.23</v>
      </c>
      <c r="CZ1524">
        <f>AH1524</f>
        <v>451.23</v>
      </c>
      <c r="DA1524">
        <f>AL1524</f>
        <v>1</v>
      </c>
      <c r="DB1524">
        <f>ROUND((ROUND(AT1524*CZ1524,2)*ROUND(0.8,7)),6)</f>
        <v>1750.7760000000001</v>
      </c>
      <c r="DC1524">
        <f>ROUND((ROUND(AT1524*AG1524,2)*ROUND(0.8,7)),6)</f>
        <v>0</v>
      </c>
      <c r="DD1524" t="s">
        <v>3</v>
      </c>
      <c r="DE1524" t="s">
        <v>3</v>
      </c>
      <c r="DF1524">
        <f t="shared" si="1188"/>
        <v>0</v>
      </c>
      <c r="DG1524">
        <f t="shared" si="1187"/>
        <v>0</v>
      </c>
      <c r="DH1524">
        <f t="shared" si="1169"/>
        <v>0</v>
      </c>
      <c r="DI1524">
        <f t="shared" si="1184"/>
        <v>1750.77</v>
      </c>
      <c r="DJ1524">
        <f>DI1524</f>
        <v>1750.77</v>
      </c>
      <c r="DK1524">
        <v>1</v>
      </c>
      <c r="DL1524" t="s">
        <v>3</v>
      </c>
      <c r="DM1524">
        <v>0</v>
      </c>
      <c r="DN1524" t="s">
        <v>3</v>
      </c>
      <c r="DO1524">
        <v>0</v>
      </c>
    </row>
    <row r="1525" spans="1:119" x14ac:dyDescent="0.2">
      <c r="A1525">
        <f>ROW(Source!A471)</f>
        <v>471</v>
      </c>
      <c r="B1525">
        <v>295887217</v>
      </c>
      <c r="C1525">
        <v>295892760</v>
      </c>
      <c r="D1525">
        <v>277560491</v>
      </c>
      <c r="E1525">
        <v>109</v>
      </c>
      <c r="F1525">
        <v>1</v>
      </c>
      <c r="G1525">
        <v>1</v>
      </c>
      <c r="H1525">
        <v>1</v>
      </c>
      <c r="I1525" t="s">
        <v>1063</v>
      </c>
      <c r="J1525" t="s">
        <v>3</v>
      </c>
      <c r="K1525" t="s">
        <v>1064</v>
      </c>
      <c r="L1525">
        <v>1191</v>
      </c>
      <c r="N1525">
        <v>1013</v>
      </c>
      <c r="O1525" t="s">
        <v>1062</v>
      </c>
      <c r="P1525" t="s">
        <v>1062</v>
      </c>
      <c r="Q1525">
        <v>1</v>
      </c>
      <c r="W1525">
        <v>0</v>
      </c>
      <c r="X1525">
        <v>-1417349443</v>
      </c>
      <c r="Y1525">
        <f>(AT1525*ROUND(0.8,7))</f>
        <v>1.1919999999999999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1</v>
      </c>
      <c r="AJ1525">
        <v>1</v>
      </c>
      <c r="AK1525">
        <v>1</v>
      </c>
      <c r="AL1525">
        <v>1</v>
      </c>
      <c r="AM1525">
        <v>-2</v>
      </c>
      <c r="AN1525">
        <v>0</v>
      </c>
      <c r="AO1525">
        <v>0</v>
      </c>
      <c r="AP1525">
        <v>1</v>
      </c>
      <c r="AQ1525">
        <v>1</v>
      </c>
      <c r="AR1525">
        <v>0</v>
      </c>
      <c r="AS1525" t="s">
        <v>3</v>
      </c>
      <c r="AT1525">
        <v>1.49</v>
      </c>
      <c r="AU1525" t="s">
        <v>466</v>
      </c>
      <c r="AV1525">
        <v>2</v>
      </c>
      <c r="AW1525">
        <v>2</v>
      </c>
      <c r="AX1525">
        <v>295892769</v>
      </c>
      <c r="AY1525">
        <v>1</v>
      </c>
      <c r="AZ1525">
        <v>0</v>
      </c>
      <c r="BA1525">
        <v>2114</v>
      </c>
      <c r="BB1525">
        <v>1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CV1525">
        <v>0</v>
      </c>
      <c r="CW1525">
        <v>0</v>
      </c>
      <c r="CX1525">
        <f>ROUND(Y1525*Source!I471,7)</f>
        <v>1.1919999999999999</v>
      </c>
      <c r="CY1525">
        <f>AD1525</f>
        <v>0</v>
      </c>
      <c r="CZ1525">
        <f>AH1525</f>
        <v>0</v>
      </c>
      <c r="DA1525">
        <f>AL1525</f>
        <v>1</v>
      </c>
      <c r="DB1525">
        <f>ROUND((ROUND(AT1525*CZ1525,2)*ROUND(0.8,7)),6)</f>
        <v>0</v>
      </c>
      <c r="DC1525">
        <f>ROUND((ROUND(AT1525*AG1525,2)*ROUND(0.8,7)),6)</f>
        <v>0</v>
      </c>
      <c r="DD1525" t="s">
        <v>3</v>
      </c>
      <c r="DE1525" t="s">
        <v>3</v>
      </c>
      <c r="DF1525">
        <f t="shared" si="1188"/>
        <v>0</v>
      </c>
      <c r="DG1525">
        <f t="shared" si="1187"/>
        <v>0</v>
      </c>
      <c r="DH1525">
        <f t="shared" si="1169"/>
        <v>0</v>
      </c>
      <c r="DI1525">
        <f t="shared" si="1184"/>
        <v>0</v>
      </c>
      <c r="DJ1525">
        <f>DI1525</f>
        <v>0</v>
      </c>
      <c r="DK1525">
        <v>0</v>
      </c>
      <c r="DL1525" t="s">
        <v>3</v>
      </c>
      <c r="DM1525">
        <v>0</v>
      </c>
      <c r="DN1525" t="s">
        <v>3</v>
      </c>
      <c r="DO1525">
        <v>0</v>
      </c>
    </row>
    <row r="1526" spans="1:119" x14ac:dyDescent="0.2">
      <c r="A1526">
        <f>ROW(Source!A471)</f>
        <v>471</v>
      </c>
      <c r="B1526">
        <v>295887217</v>
      </c>
      <c r="C1526">
        <v>295892760</v>
      </c>
      <c r="D1526">
        <v>277944622</v>
      </c>
      <c r="E1526">
        <v>1</v>
      </c>
      <c r="F1526">
        <v>1</v>
      </c>
      <c r="G1526">
        <v>1</v>
      </c>
      <c r="H1526">
        <v>2</v>
      </c>
      <c r="I1526" t="s">
        <v>1109</v>
      </c>
      <c r="J1526" t="s">
        <v>1110</v>
      </c>
      <c r="K1526" t="s">
        <v>1111</v>
      </c>
      <c r="L1526">
        <v>1368</v>
      </c>
      <c r="N1526">
        <v>1011</v>
      </c>
      <c r="O1526" t="s">
        <v>961</v>
      </c>
      <c r="P1526" t="s">
        <v>961</v>
      </c>
      <c r="Q1526">
        <v>1</v>
      </c>
      <c r="W1526">
        <v>0</v>
      </c>
      <c r="X1526">
        <v>-776243211</v>
      </c>
      <c r="Y1526">
        <f>(AT1526*ROUND(0.8,7))</f>
        <v>0.94399999999999995</v>
      </c>
      <c r="AA1526">
        <v>0</v>
      </c>
      <c r="AB1526">
        <v>1472.33</v>
      </c>
      <c r="AC1526">
        <v>642.05999999999995</v>
      </c>
      <c r="AD1526">
        <v>0</v>
      </c>
      <c r="AE1526">
        <v>0</v>
      </c>
      <c r="AF1526">
        <v>1472.33</v>
      </c>
      <c r="AG1526">
        <v>642.05999999999995</v>
      </c>
      <c r="AH1526">
        <v>0</v>
      </c>
      <c r="AI1526">
        <v>1</v>
      </c>
      <c r="AJ1526">
        <v>1</v>
      </c>
      <c r="AK1526">
        <v>1</v>
      </c>
      <c r="AL1526">
        <v>1</v>
      </c>
      <c r="AM1526">
        <v>-2</v>
      </c>
      <c r="AN1526">
        <v>0</v>
      </c>
      <c r="AO1526">
        <v>0</v>
      </c>
      <c r="AP1526">
        <v>1</v>
      </c>
      <c r="AQ1526">
        <v>1</v>
      </c>
      <c r="AR1526">
        <v>0</v>
      </c>
      <c r="AS1526" t="s">
        <v>3</v>
      </c>
      <c r="AT1526">
        <v>1.18</v>
      </c>
      <c r="AU1526" t="s">
        <v>466</v>
      </c>
      <c r="AV1526">
        <v>1</v>
      </c>
      <c r="AW1526">
        <v>2</v>
      </c>
      <c r="AX1526">
        <v>295892770</v>
      </c>
      <c r="AY1526">
        <v>1</v>
      </c>
      <c r="AZ1526">
        <v>0</v>
      </c>
      <c r="BA1526">
        <v>2115</v>
      </c>
      <c r="BB1526">
        <v>1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1737.3493999999998</v>
      </c>
      <c r="BL1526">
        <v>757.63079999999991</v>
      </c>
      <c r="BM1526">
        <v>0</v>
      </c>
      <c r="BN1526">
        <v>0</v>
      </c>
      <c r="BO1526">
        <v>1.18</v>
      </c>
      <c r="BP1526">
        <v>1</v>
      </c>
      <c r="BQ1526">
        <v>0</v>
      </c>
      <c r="BR1526">
        <v>1389.87952</v>
      </c>
      <c r="BS1526">
        <v>606.1046399999999</v>
      </c>
      <c r="BT1526">
        <v>0</v>
      </c>
      <c r="BU1526">
        <v>0</v>
      </c>
      <c r="BV1526">
        <v>0.94399999999999995</v>
      </c>
      <c r="BW1526">
        <v>1</v>
      </c>
      <c r="CV1526">
        <v>0</v>
      </c>
      <c r="CW1526">
        <f>ROUND(Y1526*Source!I471*DO1526,7)</f>
        <v>0.94399999999999995</v>
      </c>
      <c r="CX1526">
        <f>ROUND(Y1526*Source!I471,7)</f>
        <v>0.94399999999999995</v>
      </c>
      <c r="CY1526">
        <f>AB1526</f>
        <v>1472.33</v>
      </c>
      <c r="CZ1526">
        <f>AF1526</f>
        <v>1472.33</v>
      </c>
      <c r="DA1526">
        <f>AJ1526</f>
        <v>1</v>
      </c>
      <c r="DB1526">
        <f>ROUND((ROUND(AT1526*CZ1526,2)*ROUND(0.8,7)),6)</f>
        <v>1389.88</v>
      </c>
      <c r="DC1526">
        <f>ROUND((ROUND(AT1526*AG1526,2)*ROUND(0.8,7)),6)</f>
        <v>606.10400000000004</v>
      </c>
      <c r="DD1526" t="s">
        <v>3</v>
      </c>
      <c r="DE1526" t="s">
        <v>3</v>
      </c>
      <c r="DF1526">
        <f t="shared" si="1188"/>
        <v>0</v>
      </c>
      <c r="DG1526">
        <f t="shared" si="1187"/>
        <v>1389.88</v>
      </c>
      <c r="DH1526">
        <f t="shared" si="1169"/>
        <v>606.1</v>
      </c>
      <c r="DI1526">
        <f t="shared" si="1184"/>
        <v>0</v>
      </c>
      <c r="DJ1526">
        <f>DG1526+DH1526</f>
        <v>1995.98</v>
      </c>
      <c r="DK1526">
        <v>1</v>
      </c>
      <c r="DL1526" t="s">
        <v>1068</v>
      </c>
      <c r="DM1526">
        <v>6</v>
      </c>
      <c r="DN1526" t="s">
        <v>1062</v>
      </c>
      <c r="DO1526">
        <v>1</v>
      </c>
    </row>
    <row r="1527" spans="1:119" x14ac:dyDescent="0.2">
      <c r="A1527">
        <f>ROW(Source!A471)</f>
        <v>471</v>
      </c>
      <c r="B1527">
        <v>295887217</v>
      </c>
      <c r="C1527">
        <v>295892760</v>
      </c>
      <c r="D1527">
        <v>277945779</v>
      </c>
      <c r="E1527">
        <v>1</v>
      </c>
      <c r="F1527">
        <v>1</v>
      </c>
      <c r="G1527">
        <v>1</v>
      </c>
      <c r="H1527">
        <v>2</v>
      </c>
      <c r="I1527" t="s">
        <v>1072</v>
      </c>
      <c r="J1527" t="s">
        <v>1073</v>
      </c>
      <c r="K1527" t="s">
        <v>1074</v>
      </c>
      <c r="L1527">
        <v>1368</v>
      </c>
      <c r="N1527">
        <v>1011</v>
      </c>
      <c r="O1527" t="s">
        <v>961</v>
      </c>
      <c r="P1527" t="s">
        <v>961</v>
      </c>
      <c r="Q1527">
        <v>1</v>
      </c>
      <c r="W1527">
        <v>0</v>
      </c>
      <c r="X1527">
        <v>-1301021868</v>
      </c>
      <c r="Y1527">
        <f>(AT1527*ROUND(0.8,7))</f>
        <v>0.248</v>
      </c>
      <c r="AA1527">
        <v>0</v>
      </c>
      <c r="AB1527">
        <v>1274.48</v>
      </c>
      <c r="AC1527">
        <v>642.05999999999995</v>
      </c>
      <c r="AD1527">
        <v>0</v>
      </c>
      <c r="AE1527">
        <v>0</v>
      </c>
      <c r="AF1527">
        <v>1070.99</v>
      </c>
      <c r="AG1527">
        <v>642.05999999999995</v>
      </c>
      <c r="AH1527">
        <v>0</v>
      </c>
      <c r="AI1527">
        <v>1</v>
      </c>
      <c r="AJ1527">
        <v>1.19</v>
      </c>
      <c r="AK1527">
        <v>1</v>
      </c>
      <c r="AL1527">
        <v>1</v>
      </c>
      <c r="AM1527">
        <v>2</v>
      </c>
      <c r="AN1527">
        <v>0</v>
      </c>
      <c r="AO1527">
        <v>0</v>
      </c>
      <c r="AP1527">
        <v>1</v>
      </c>
      <c r="AQ1527">
        <v>1</v>
      </c>
      <c r="AR1527">
        <v>0</v>
      </c>
      <c r="AS1527" t="s">
        <v>3</v>
      </c>
      <c r="AT1527">
        <v>0.31</v>
      </c>
      <c r="AU1527" t="s">
        <v>466</v>
      </c>
      <c r="AV1527">
        <v>1</v>
      </c>
      <c r="AW1527">
        <v>2</v>
      </c>
      <c r="AX1527">
        <v>295892771</v>
      </c>
      <c r="AY1527">
        <v>1</v>
      </c>
      <c r="AZ1527">
        <v>0</v>
      </c>
      <c r="BA1527">
        <v>2116</v>
      </c>
      <c r="BB1527">
        <v>1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332.00689999999997</v>
      </c>
      <c r="BL1527">
        <v>199.03859999999997</v>
      </c>
      <c r="BM1527">
        <v>0</v>
      </c>
      <c r="BN1527">
        <v>0</v>
      </c>
      <c r="BO1527">
        <v>0.31</v>
      </c>
      <c r="BP1527">
        <v>1</v>
      </c>
      <c r="BQ1527">
        <v>0</v>
      </c>
      <c r="BR1527">
        <v>265.60552000000001</v>
      </c>
      <c r="BS1527">
        <v>159.23087999999998</v>
      </c>
      <c r="BT1527">
        <v>0</v>
      </c>
      <c r="BU1527">
        <v>0</v>
      </c>
      <c r="BV1527">
        <v>0.248</v>
      </c>
      <c r="BW1527">
        <v>1</v>
      </c>
      <c r="CV1527">
        <v>0</v>
      </c>
      <c r="CW1527">
        <f>ROUND(Y1527*Source!I471*DO1527,7)</f>
        <v>0.248</v>
      </c>
      <c r="CX1527">
        <f>ROUND(Y1527*Source!I471,7)</f>
        <v>0.248</v>
      </c>
      <c r="CY1527">
        <f>AB1527</f>
        <v>1274.48</v>
      </c>
      <c r="CZ1527">
        <f>AF1527</f>
        <v>1070.99</v>
      </c>
      <c r="DA1527">
        <f>AJ1527</f>
        <v>1.19</v>
      </c>
      <c r="DB1527">
        <f>ROUND((ROUND(AT1527*CZ1527,2)*ROUND(0.8,7)),6)</f>
        <v>265.608</v>
      </c>
      <c r="DC1527">
        <f>ROUND((ROUND(AT1527*AG1527,2)*ROUND(0.8,7)),6)</f>
        <v>159.232</v>
      </c>
      <c r="DD1527" t="s">
        <v>3</v>
      </c>
      <c r="DE1527" t="s">
        <v>3</v>
      </c>
      <c r="DF1527">
        <f t="shared" si="1188"/>
        <v>0</v>
      </c>
      <c r="DG1527">
        <f>ROUND(ROUND(AF1527*AJ1527,2)*CX1527,2)</f>
        <v>316.07</v>
      </c>
      <c r="DH1527">
        <f t="shared" si="1169"/>
        <v>159.22999999999999</v>
      </c>
      <c r="DI1527">
        <f t="shared" si="1184"/>
        <v>0</v>
      </c>
      <c r="DJ1527">
        <f>DG1527+DH1527</f>
        <v>475.29999999999995</v>
      </c>
      <c r="DK1527">
        <v>1</v>
      </c>
      <c r="DL1527" t="s">
        <v>1068</v>
      </c>
      <c r="DM1527">
        <v>6</v>
      </c>
      <c r="DN1527" t="s">
        <v>1062</v>
      </c>
      <c r="DO1527">
        <v>1</v>
      </c>
    </row>
    <row r="1528" spans="1:119" x14ac:dyDescent="0.2">
      <c r="A1528">
        <f>ROW(Source!A471)</f>
        <v>471</v>
      </c>
      <c r="B1528">
        <v>295887217</v>
      </c>
      <c r="C1528">
        <v>295892760</v>
      </c>
      <c r="D1528">
        <v>277946011</v>
      </c>
      <c r="E1528">
        <v>1</v>
      </c>
      <c r="F1528">
        <v>1</v>
      </c>
      <c r="G1528">
        <v>1</v>
      </c>
      <c r="H1528">
        <v>2</v>
      </c>
      <c r="I1528" t="s">
        <v>1112</v>
      </c>
      <c r="J1528" t="s">
        <v>1113</v>
      </c>
      <c r="K1528" t="s">
        <v>1114</v>
      </c>
      <c r="L1528">
        <v>1368</v>
      </c>
      <c r="N1528">
        <v>1011</v>
      </c>
      <c r="O1528" t="s">
        <v>961</v>
      </c>
      <c r="P1528" t="s">
        <v>961</v>
      </c>
      <c r="Q1528">
        <v>1</v>
      </c>
      <c r="W1528">
        <v>0</v>
      </c>
      <c r="X1528">
        <v>275358200</v>
      </c>
      <c r="Y1528">
        <f>(AT1528*ROUND(0.8,7))</f>
        <v>0.16000000000000003</v>
      </c>
      <c r="AA1528">
        <v>0</v>
      </c>
      <c r="AB1528">
        <v>95.79</v>
      </c>
      <c r="AC1528">
        <v>0</v>
      </c>
      <c r="AD1528">
        <v>0</v>
      </c>
      <c r="AE1528">
        <v>0</v>
      </c>
      <c r="AF1528">
        <v>95.79</v>
      </c>
      <c r="AG1528">
        <v>0</v>
      </c>
      <c r="AH1528">
        <v>0</v>
      </c>
      <c r="AI1528">
        <v>1</v>
      </c>
      <c r="AJ1528">
        <v>1</v>
      </c>
      <c r="AK1528">
        <v>1</v>
      </c>
      <c r="AL1528">
        <v>1</v>
      </c>
      <c r="AM1528">
        <v>-2</v>
      </c>
      <c r="AN1528">
        <v>0</v>
      </c>
      <c r="AO1528">
        <v>0</v>
      </c>
      <c r="AP1528">
        <v>1</v>
      </c>
      <c r="AQ1528">
        <v>1</v>
      </c>
      <c r="AR1528">
        <v>0</v>
      </c>
      <c r="AS1528" t="s">
        <v>3</v>
      </c>
      <c r="AT1528">
        <v>0.2</v>
      </c>
      <c r="AU1528" t="s">
        <v>466</v>
      </c>
      <c r="AV1528">
        <v>1</v>
      </c>
      <c r="AW1528">
        <v>2</v>
      </c>
      <c r="AX1528">
        <v>295892772</v>
      </c>
      <c r="AY1528">
        <v>1</v>
      </c>
      <c r="AZ1528">
        <v>0</v>
      </c>
      <c r="BA1528">
        <v>2117</v>
      </c>
      <c r="BB1528">
        <v>1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19.158000000000001</v>
      </c>
      <c r="BL1528">
        <v>0</v>
      </c>
      <c r="BM1528">
        <v>0</v>
      </c>
      <c r="BN1528">
        <v>0</v>
      </c>
      <c r="BO1528">
        <v>0</v>
      </c>
      <c r="BP1528">
        <v>1</v>
      </c>
      <c r="BQ1528">
        <v>0</v>
      </c>
      <c r="BR1528">
        <v>15.326400000000003</v>
      </c>
      <c r="BS1528">
        <v>0</v>
      </c>
      <c r="BT1528">
        <v>0</v>
      </c>
      <c r="BU1528">
        <v>0</v>
      </c>
      <c r="BV1528">
        <v>0</v>
      </c>
      <c r="BW1528">
        <v>1</v>
      </c>
      <c r="CV1528">
        <v>0</v>
      </c>
      <c r="CW1528">
        <f>ROUND(Y1528*Source!I471*DO1528,7)</f>
        <v>0</v>
      </c>
      <c r="CX1528">
        <f>ROUND(Y1528*Source!I471,7)</f>
        <v>0.16</v>
      </c>
      <c r="CY1528">
        <f>AB1528</f>
        <v>95.79</v>
      </c>
      <c r="CZ1528">
        <f>AF1528</f>
        <v>95.79</v>
      </c>
      <c r="DA1528">
        <f>AJ1528</f>
        <v>1</v>
      </c>
      <c r="DB1528">
        <f>ROUND((ROUND(AT1528*CZ1528,2)*ROUND(0.8,7)),6)</f>
        <v>15.327999999999999</v>
      </c>
      <c r="DC1528">
        <f>ROUND((ROUND(AT1528*AG1528,2)*ROUND(0.8,7)),6)</f>
        <v>0</v>
      </c>
      <c r="DD1528" t="s">
        <v>3</v>
      </c>
      <c r="DE1528" t="s">
        <v>3</v>
      </c>
      <c r="DF1528">
        <f t="shared" si="1188"/>
        <v>0</v>
      </c>
      <c r="DG1528">
        <f t="shared" ref="DG1528:DG1533" si="1189">ROUND(ROUND(AF1528,2)*CX1528,2)</f>
        <v>15.33</v>
      </c>
      <c r="DH1528">
        <f t="shared" si="1169"/>
        <v>0</v>
      </c>
      <c r="DI1528">
        <f t="shared" si="1184"/>
        <v>0</v>
      </c>
      <c r="DJ1528">
        <f>DG1528+DH1528</f>
        <v>15.33</v>
      </c>
      <c r="DK1528">
        <v>1</v>
      </c>
      <c r="DL1528" t="s">
        <v>3</v>
      </c>
      <c r="DM1528">
        <v>0</v>
      </c>
      <c r="DN1528" t="s">
        <v>3</v>
      </c>
      <c r="DO1528">
        <v>0</v>
      </c>
    </row>
    <row r="1529" spans="1:119" x14ac:dyDescent="0.2">
      <c r="A1529">
        <f>ROW(Source!A471)</f>
        <v>471</v>
      </c>
      <c r="B1529">
        <v>295887217</v>
      </c>
      <c r="C1529">
        <v>295892760</v>
      </c>
      <c r="D1529">
        <v>277866682</v>
      </c>
      <c r="E1529">
        <v>1</v>
      </c>
      <c r="F1529">
        <v>1</v>
      </c>
      <c r="G1529">
        <v>1</v>
      </c>
      <c r="H1529">
        <v>3</v>
      </c>
      <c r="I1529" t="s">
        <v>1115</v>
      </c>
      <c r="J1529" t="s">
        <v>1116</v>
      </c>
      <c r="K1529" t="s">
        <v>1117</v>
      </c>
      <c r="L1529">
        <v>1346</v>
      </c>
      <c r="N1529">
        <v>1009</v>
      </c>
      <c r="O1529" t="s">
        <v>1100</v>
      </c>
      <c r="P1529" t="s">
        <v>1100</v>
      </c>
      <c r="Q1529">
        <v>1</v>
      </c>
      <c r="W1529">
        <v>0</v>
      </c>
      <c r="X1529">
        <v>1568892381</v>
      </c>
      <c r="Y1529">
        <f>(AT1529*ROUND(0,7))</f>
        <v>0</v>
      </c>
      <c r="AA1529">
        <v>146.29</v>
      </c>
      <c r="AB1529">
        <v>0</v>
      </c>
      <c r="AC1529">
        <v>0</v>
      </c>
      <c r="AD1529">
        <v>0</v>
      </c>
      <c r="AE1529">
        <v>155.63</v>
      </c>
      <c r="AF1529">
        <v>0</v>
      </c>
      <c r="AG1529">
        <v>0</v>
      </c>
      <c r="AH1529">
        <v>0</v>
      </c>
      <c r="AI1529">
        <v>0.94</v>
      </c>
      <c r="AJ1529">
        <v>1</v>
      </c>
      <c r="AK1529">
        <v>1</v>
      </c>
      <c r="AL1529">
        <v>1</v>
      </c>
      <c r="AM1529">
        <v>2</v>
      </c>
      <c r="AN1529">
        <v>0</v>
      </c>
      <c r="AO1529">
        <v>0</v>
      </c>
      <c r="AP1529">
        <v>1</v>
      </c>
      <c r="AQ1529">
        <v>1</v>
      </c>
      <c r="AR1529">
        <v>0</v>
      </c>
      <c r="AS1529" t="s">
        <v>3</v>
      </c>
      <c r="AT1529">
        <v>1.8</v>
      </c>
      <c r="AU1529" t="s">
        <v>24</v>
      </c>
      <c r="AV1529">
        <v>0</v>
      </c>
      <c r="AW1529">
        <v>2</v>
      </c>
      <c r="AX1529">
        <v>295892773</v>
      </c>
      <c r="AY1529">
        <v>1</v>
      </c>
      <c r="AZ1529">
        <v>0</v>
      </c>
      <c r="BA1529">
        <v>2118</v>
      </c>
      <c r="BB1529">
        <v>1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280.13400000000001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1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CV1529">
        <v>0</v>
      </c>
      <c r="CW1529">
        <v>0</v>
      </c>
      <c r="CX1529">
        <f>ROUND(Y1529*Source!I471,7)</f>
        <v>0</v>
      </c>
      <c r="CY1529">
        <f>AA1529</f>
        <v>146.29</v>
      </c>
      <c r="CZ1529">
        <f>AE1529</f>
        <v>155.63</v>
      </c>
      <c r="DA1529">
        <f>AI1529</f>
        <v>0.94</v>
      </c>
      <c r="DB1529">
        <f>ROUND((ROUND(AT1529*CZ1529,2)*ROUND(0,7)),6)</f>
        <v>0</v>
      </c>
      <c r="DC1529">
        <f>ROUND((ROUND(AT1529*AG1529,2)*ROUND(0,7)),6)</f>
        <v>0</v>
      </c>
      <c r="DD1529" t="s">
        <v>3</v>
      </c>
      <c r="DE1529" t="s">
        <v>3</v>
      </c>
      <c r="DF1529">
        <f>ROUND(ROUND(AE1529*AI1529,2)*CX1529,2)</f>
        <v>0</v>
      </c>
      <c r="DG1529">
        <f t="shared" si="1189"/>
        <v>0</v>
      </c>
      <c r="DH1529">
        <f t="shared" si="1169"/>
        <v>0</v>
      </c>
      <c r="DI1529">
        <f t="shared" si="1184"/>
        <v>0</v>
      </c>
      <c r="DJ1529">
        <f>DF1529</f>
        <v>0</v>
      </c>
      <c r="DK1529">
        <v>0</v>
      </c>
      <c r="DL1529" t="s">
        <v>3</v>
      </c>
      <c r="DM1529">
        <v>0</v>
      </c>
      <c r="DN1529" t="s">
        <v>3</v>
      </c>
      <c r="DO1529">
        <v>0</v>
      </c>
    </row>
    <row r="1530" spans="1:119" x14ac:dyDescent="0.2">
      <c r="A1530">
        <f>ROW(Source!A471)</f>
        <v>471</v>
      </c>
      <c r="B1530">
        <v>295887217</v>
      </c>
      <c r="C1530">
        <v>295892760</v>
      </c>
      <c r="D1530">
        <v>277880063</v>
      </c>
      <c r="E1530">
        <v>1</v>
      </c>
      <c r="F1530">
        <v>1</v>
      </c>
      <c r="G1530">
        <v>1</v>
      </c>
      <c r="H1530">
        <v>3</v>
      </c>
      <c r="I1530" t="s">
        <v>1118</v>
      </c>
      <c r="J1530" t="s">
        <v>1119</v>
      </c>
      <c r="K1530" t="s">
        <v>1120</v>
      </c>
      <c r="L1530">
        <v>1348</v>
      </c>
      <c r="N1530">
        <v>1009</v>
      </c>
      <c r="O1530" t="s">
        <v>651</v>
      </c>
      <c r="P1530" t="s">
        <v>651</v>
      </c>
      <c r="Q1530">
        <v>1000</v>
      </c>
      <c r="W1530">
        <v>0</v>
      </c>
      <c r="X1530">
        <v>-2139674096</v>
      </c>
      <c r="Y1530">
        <f>(AT1530*ROUND(0,7))</f>
        <v>0</v>
      </c>
      <c r="AA1530">
        <v>51875.98</v>
      </c>
      <c r="AB1530">
        <v>0</v>
      </c>
      <c r="AC1530">
        <v>0</v>
      </c>
      <c r="AD1530">
        <v>0</v>
      </c>
      <c r="AE1530">
        <v>51875.98</v>
      </c>
      <c r="AF1530">
        <v>0</v>
      </c>
      <c r="AG1530">
        <v>0</v>
      </c>
      <c r="AH1530">
        <v>0</v>
      </c>
      <c r="AI1530">
        <v>1</v>
      </c>
      <c r="AJ1530">
        <v>1</v>
      </c>
      <c r="AK1530">
        <v>1</v>
      </c>
      <c r="AL1530">
        <v>1</v>
      </c>
      <c r="AM1530">
        <v>-2</v>
      </c>
      <c r="AN1530">
        <v>0</v>
      </c>
      <c r="AO1530">
        <v>0</v>
      </c>
      <c r="AP1530">
        <v>1</v>
      </c>
      <c r="AQ1530">
        <v>1</v>
      </c>
      <c r="AR1530">
        <v>0</v>
      </c>
      <c r="AS1530" t="s">
        <v>3</v>
      </c>
      <c r="AT1530">
        <v>1.7999999999999999E-2</v>
      </c>
      <c r="AU1530" t="s">
        <v>24</v>
      </c>
      <c r="AV1530">
        <v>0</v>
      </c>
      <c r="AW1530">
        <v>2</v>
      </c>
      <c r="AX1530">
        <v>295892775</v>
      </c>
      <c r="AY1530">
        <v>1</v>
      </c>
      <c r="AZ1530">
        <v>0</v>
      </c>
      <c r="BA1530">
        <v>2120</v>
      </c>
      <c r="BB1530">
        <v>1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933.76764000000003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1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CV1530">
        <v>0</v>
      </c>
      <c r="CW1530">
        <v>0</v>
      </c>
      <c r="CX1530">
        <f>ROUND(Y1530*Source!I471,7)</f>
        <v>0</v>
      </c>
      <c r="CY1530">
        <f>AA1530</f>
        <v>51875.98</v>
      </c>
      <c r="CZ1530">
        <f>AE1530</f>
        <v>51875.98</v>
      </c>
      <c r="DA1530">
        <f>AI1530</f>
        <v>1</v>
      </c>
      <c r="DB1530">
        <f>ROUND((ROUND(AT1530*CZ1530,2)*ROUND(0,7)),6)</f>
        <v>0</v>
      </c>
      <c r="DC1530">
        <f>ROUND((ROUND(AT1530*AG1530,2)*ROUND(0,7)),6)</f>
        <v>0</v>
      </c>
      <c r="DD1530" t="s">
        <v>3</v>
      </c>
      <c r="DE1530" t="s">
        <v>3</v>
      </c>
      <c r="DF1530">
        <f t="shared" ref="DF1530:DF1535" si="1190">ROUND(ROUND(AE1530,2)*CX1530,2)</f>
        <v>0</v>
      </c>
      <c r="DG1530">
        <f t="shared" si="1189"/>
        <v>0</v>
      </c>
      <c r="DH1530">
        <f t="shared" si="1169"/>
        <v>0</v>
      </c>
      <c r="DI1530">
        <f t="shared" si="1184"/>
        <v>0</v>
      </c>
      <c r="DJ1530">
        <f>DF1530</f>
        <v>0</v>
      </c>
      <c r="DK1530">
        <v>1</v>
      </c>
      <c r="DL1530" t="s">
        <v>3</v>
      </c>
      <c r="DM1530">
        <v>0</v>
      </c>
      <c r="DN1530" t="s">
        <v>3</v>
      </c>
      <c r="DO1530">
        <v>0</v>
      </c>
    </row>
    <row r="1531" spans="1:119" x14ac:dyDescent="0.2">
      <c r="A1531">
        <f>ROW(Source!A472)</f>
        <v>472</v>
      </c>
      <c r="B1531">
        <v>295887217</v>
      </c>
      <c r="C1531">
        <v>295892776</v>
      </c>
      <c r="D1531">
        <v>277560289</v>
      </c>
      <c r="E1531">
        <v>109</v>
      </c>
      <c r="F1531">
        <v>1</v>
      </c>
      <c r="G1531">
        <v>1</v>
      </c>
      <c r="H1531">
        <v>1</v>
      </c>
      <c r="I1531" t="s">
        <v>1092</v>
      </c>
      <c r="J1531" t="s">
        <v>3</v>
      </c>
      <c r="K1531" t="s">
        <v>1093</v>
      </c>
      <c r="L1531">
        <v>1191</v>
      </c>
      <c r="N1531">
        <v>1013</v>
      </c>
      <c r="O1531" t="s">
        <v>1062</v>
      </c>
      <c r="P1531" t="s">
        <v>1062</v>
      </c>
      <c r="Q1531">
        <v>1</v>
      </c>
      <c r="W1531">
        <v>0</v>
      </c>
      <c r="X1531">
        <v>1893946532</v>
      </c>
      <c r="Y1531">
        <f>(AT1531*ROUND(0.8,7))</f>
        <v>3.4320000000000004</v>
      </c>
      <c r="AA1531">
        <v>0</v>
      </c>
      <c r="AB1531">
        <v>0</v>
      </c>
      <c r="AC1531">
        <v>0</v>
      </c>
      <c r="AD1531">
        <v>451.23</v>
      </c>
      <c r="AE1531">
        <v>0</v>
      </c>
      <c r="AF1531">
        <v>0</v>
      </c>
      <c r="AG1531">
        <v>0</v>
      </c>
      <c r="AH1531">
        <v>451.23</v>
      </c>
      <c r="AI1531">
        <v>1</v>
      </c>
      <c r="AJ1531">
        <v>1</v>
      </c>
      <c r="AK1531">
        <v>1</v>
      </c>
      <c r="AL1531">
        <v>1</v>
      </c>
      <c r="AM1531">
        <v>-2</v>
      </c>
      <c r="AN1531">
        <v>0</v>
      </c>
      <c r="AO1531">
        <v>0</v>
      </c>
      <c r="AP1531">
        <v>1</v>
      </c>
      <c r="AQ1531">
        <v>1</v>
      </c>
      <c r="AR1531">
        <v>0</v>
      </c>
      <c r="AS1531" t="s">
        <v>3</v>
      </c>
      <c r="AT1531">
        <v>4.29</v>
      </c>
      <c r="AU1531" t="s">
        <v>466</v>
      </c>
      <c r="AV1531">
        <v>1</v>
      </c>
      <c r="AW1531">
        <v>2</v>
      </c>
      <c r="AX1531">
        <v>295892784</v>
      </c>
      <c r="AY1531">
        <v>1</v>
      </c>
      <c r="AZ1531">
        <v>0</v>
      </c>
      <c r="BA1531">
        <v>2121</v>
      </c>
      <c r="BB1531">
        <v>1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1935.7767000000001</v>
      </c>
      <c r="BN1531">
        <v>4.29</v>
      </c>
      <c r="BO1531">
        <v>0</v>
      </c>
      <c r="BP1531">
        <v>1</v>
      </c>
      <c r="BQ1531">
        <v>0</v>
      </c>
      <c r="BR1531">
        <v>0</v>
      </c>
      <c r="BS1531">
        <v>0</v>
      </c>
      <c r="BT1531">
        <v>1548.6213600000003</v>
      </c>
      <c r="BU1531">
        <v>3.4320000000000004</v>
      </c>
      <c r="BV1531">
        <v>0</v>
      </c>
      <c r="BW1531">
        <v>1</v>
      </c>
      <c r="CU1531">
        <f>ROUND(AT1531*Source!I472*AH1531*AL1531,2)</f>
        <v>1935.78</v>
      </c>
      <c r="CV1531">
        <f>ROUND(Y1531*Source!I472,7)</f>
        <v>3.4319999999999999</v>
      </c>
      <c r="CW1531">
        <v>0</v>
      </c>
      <c r="CX1531">
        <f>ROUND(Y1531*Source!I472,7)</f>
        <v>3.4319999999999999</v>
      </c>
      <c r="CY1531">
        <f>AD1531</f>
        <v>451.23</v>
      </c>
      <c r="CZ1531">
        <f>AH1531</f>
        <v>451.23</v>
      </c>
      <c r="DA1531">
        <f>AL1531</f>
        <v>1</v>
      </c>
      <c r="DB1531">
        <f>ROUND((ROUND(AT1531*CZ1531,2)*ROUND(0.8,7)),6)</f>
        <v>1548.624</v>
      </c>
      <c r="DC1531">
        <f>ROUND((ROUND(AT1531*AG1531,2)*ROUND(0.8,7)),6)</f>
        <v>0</v>
      </c>
      <c r="DD1531" t="s">
        <v>3</v>
      </c>
      <c r="DE1531" t="s">
        <v>3</v>
      </c>
      <c r="DF1531">
        <f t="shared" si="1190"/>
        <v>0</v>
      </c>
      <c r="DG1531">
        <f t="shared" si="1189"/>
        <v>0</v>
      </c>
      <c r="DH1531">
        <f t="shared" si="1169"/>
        <v>0</v>
      </c>
      <c r="DI1531">
        <f t="shared" si="1184"/>
        <v>1548.62</v>
      </c>
      <c r="DJ1531">
        <f>DI1531</f>
        <v>1548.62</v>
      </c>
      <c r="DK1531">
        <v>1</v>
      </c>
      <c r="DL1531" t="s">
        <v>3</v>
      </c>
      <c r="DM1531">
        <v>0</v>
      </c>
      <c r="DN1531" t="s">
        <v>3</v>
      </c>
      <c r="DO1531">
        <v>0</v>
      </c>
    </row>
    <row r="1532" spans="1:119" x14ac:dyDescent="0.2">
      <c r="A1532">
        <f>ROW(Source!A472)</f>
        <v>472</v>
      </c>
      <c r="B1532">
        <v>295887217</v>
      </c>
      <c r="C1532">
        <v>295892776</v>
      </c>
      <c r="D1532">
        <v>277560491</v>
      </c>
      <c r="E1532">
        <v>109</v>
      </c>
      <c r="F1532">
        <v>1</v>
      </c>
      <c r="G1532">
        <v>1</v>
      </c>
      <c r="H1532">
        <v>1</v>
      </c>
      <c r="I1532" t="s">
        <v>1063</v>
      </c>
      <c r="J1532" t="s">
        <v>3</v>
      </c>
      <c r="K1532" t="s">
        <v>1064</v>
      </c>
      <c r="L1532">
        <v>1191</v>
      </c>
      <c r="N1532">
        <v>1013</v>
      </c>
      <c r="O1532" t="s">
        <v>1062</v>
      </c>
      <c r="P1532" t="s">
        <v>1062</v>
      </c>
      <c r="Q1532">
        <v>1</v>
      </c>
      <c r="W1532">
        <v>0</v>
      </c>
      <c r="X1532">
        <v>-1417349443</v>
      </c>
      <c r="Y1532">
        <f>(AT1532*ROUND(0.8,7))</f>
        <v>1.056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1</v>
      </c>
      <c r="AJ1532">
        <v>1</v>
      </c>
      <c r="AK1532">
        <v>1</v>
      </c>
      <c r="AL1532">
        <v>1</v>
      </c>
      <c r="AM1532">
        <v>-2</v>
      </c>
      <c r="AN1532">
        <v>0</v>
      </c>
      <c r="AO1532">
        <v>0</v>
      </c>
      <c r="AP1532">
        <v>1</v>
      </c>
      <c r="AQ1532">
        <v>1</v>
      </c>
      <c r="AR1532">
        <v>0</v>
      </c>
      <c r="AS1532" t="s">
        <v>3</v>
      </c>
      <c r="AT1532">
        <v>1.32</v>
      </c>
      <c r="AU1532" t="s">
        <v>466</v>
      </c>
      <c r="AV1532">
        <v>2</v>
      </c>
      <c r="AW1532">
        <v>2</v>
      </c>
      <c r="AX1532">
        <v>295892785</v>
      </c>
      <c r="AY1532">
        <v>1</v>
      </c>
      <c r="AZ1532">
        <v>0</v>
      </c>
      <c r="BA1532">
        <v>2122</v>
      </c>
      <c r="BB1532">
        <v>1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CV1532">
        <v>0</v>
      </c>
      <c r="CW1532">
        <v>0</v>
      </c>
      <c r="CX1532">
        <f>ROUND(Y1532*Source!I472,7)</f>
        <v>1.056</v>
      </c>
      <c r="CY1532">
        <f>AD1532</f>
        <v>0</v>
      </c>
      <c r="CZ1532">
        <f>AH1532</f>
        <v>0</v>
      </c>
      <c r="DA1532">
        <f>AL1532</f>
        <v>1</v>
      </c>
      <c r="DB1532">
        <f>ROUND((ROUND(AT1532*CZ1532,2)*ROUND(0.8,7)),6)</f>
        <v>0</v>
      </c>
      <c r="DC1532">
        <f>ROUND((ROUND(AT1532*AG1532,2)*ROUND(0.8,7)),6)</f>
        <v>0</v>
      </c>
      <c r="DD1532" t="s">
        <v>3</v>
      </c>
      <c r="DE1532" t="s">
        <v>3</v>
      </c>
      <c r="DF1532">
        <f t="shared" si="1190"/>
        <v>0</v>
      </c>
      <c r="DG1532">
        <f t="shared" si="1189"/>
        <v>0</v>
      </c>
      <c r="DH1532">
        <f t="shared" si="1169"/>
        <v>0</v>
      </c>
      <c r="DI1532">
        <f t="shared" si="1184"/>
        <v>0</v>
      </c>
      <c r="DJ1532">
        <f>DI1532</f>
        <v>0</v>
      </c>
      <c r="DK1532">
        <v>0</v>
      </c>
      <c r="DL1532" t="s">
        <v>3</v>
      </c>
      <c r="DM1532">
        <v>0</v>
      </c>
      <c r="DN1532" t="s">
        <v>3</v>
      </c>
      <c r="DO1532">
        <v>0</v>
      </c>
    </row>
    <row r="1533" spans="1:119" x14ac:dyDescent="0.2">
      <c r="A1533">
        <f>ROW(Source!A472)</f>
        <v>472</v>
      </c>
      <c r="B1533">
        <v>295887217</v>
      </c>
      <c r="C1533">
        <v>295892776</v>
      </c>
      <c r="D1533">
        <v>277944622</v>
      </c>
      <c r="E1533">
        <v>1</v>
      </c>
      <c r="F1533">
        <v>1</v>
      </c>
      <c r="G1533">
        <v>1</v>
      </c>
      <c r="H1533">
        <v>2</v>
      </c>
      <c r="I1533" t="s">
        <v>1109</v>
      </c>
      <c r="J1533" t="s">
        <v>1110</v>
      </c>
      <c r="K1533" t="s">
        <v>1111</v>
      </c>
      <c r="L1533">
        <v>1368</v>
      </c>
      <c r="N1533">
        <v>1011</v>
      </c>
      <c r="O1533" t="s">
        <v>961</v>
      </c>
      <c r="P1533" t="s">
        <v>961</v>
      </c>
      <c r="Q1533">
        <v>1</v>
      </c>
      <c r="W1533">
        <v>0</v>
      </c>
      <c r="X1533">
        <v>-776243211</v>
      </c>
      <c r="Y1533">
        <f>(AT1533*ROUND(0.8,7))</f>
        <v>0.83200000000000007</v>
      </c>
      <c r="AA1533">
        <v>0</v>
      </c>
      <c r="AB1533">
        <v>1472.33</v>
      </c>
      <c r="AC1533">
        <v>642.05999999999995</v>
      </c>
      <c r="AD1533">
        <v>0</v>
      </c>
      <c r="AE1533">
        <v>0</v>
      </c>
      <c r="AF1533">
        <v>1472.33</v>
      </c>
      <c r="AG1533">
        <v>642.05999999999995</v>
      </c>
      <c r="AH1533">
        <v>0</v>
      </c>
      <c r="AI1533">
        <v>1</v>
      </c>
      <c r="AJ1533">
        <v>1</v>
      </c>
      <c r="AK1533">
        <v>1</v>
      </c>
      <c r="AL1533">
        <v>1</v>
      </c>
      <c r="AM1533">
        <v>-2</v>
      </c>
      <c r="AN1533">
        <v>0</v>
      </c>
      <c r="AO1533">
        <v>0</v>
      </c>
      <c r="AP1533">
        <v>1</v>
      </c>
      <c r="AQ1533">
        <v>1</v>
      </c>
      <c r="AR1533">
        <v>0</v>
      </c>
      <c r="AS1533" t="s">
        <v>3</v>
      </c>
      <c r="AT1533">
        <v>1.04</v>
      </c>
      <c r="AU1533" t="s">
        <v>466</v>
      </c>
      <c r="AV1533">
        <v>1</v>
      </c>
      <c r="AW1533">
        <v>2</v>
      </c>
      <c r="AX1533">
        <v>295892786</v>
      </c>
      <c r="AY1533">
        <v>1</v>
      </c>
      <c r="AZ1533">
        <v>0</v>
      </c>
      <c r="BA1533">
        <v>2123</v>
      </c>
      <c r="BB1533">
        <v>1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1531.2231999999999</v>
      </c>
      <c r="BL1533">
        <v>667.74239999999998</v>
      </c>
      <c r="BM1533">
        <v>0</v>
      </c>
      <c r="BN1533">
        <v>0</v>
      </c>
      <c r="BO1533">
        <v>1.04</v>
      </c>
      <c r="BP1533">
        <v>1</v>
      </c>
      <c r="BQ1533">
        <v>0</v>
      </c>
      <c r="BR1533">
        <v>1224.97856</v>
      </c>
      <c r="BS1533">
        <v>534.19392000000005</v>
      </c>
      <c r="BT1533">
        <v>0</v>
      </c>
      <c r="BU1533">
        <v>0</v>
      </c>
      <c r="BV1533">
        <v>0.83200000000000007</v>
      </c>
      <c r="BW1533">
        <v>1</v>
      </c>
      <c r="CV1533">
        <v>0</v>
      </c>
      <c r="CW1533">
        <f>ROUND(Y1533*Source!I472*DO1533,7)</f>
        <v>0.83199999999999996</v>
      </c>
      <c r="CX1533">
        <f>ROUND(Y1533*Source!I472,7)</f>
        <v>0.83199999999999996</v>
      </c>
      <c r="CY1533">
        <f>AB1533</f>
        <v>1472.33</v>
      </c>
      <c r="CZ1533">
        <f>AF1533</f>
        <v>1472.33</v>
      </c>
      <c r="DA1533">
        <f>AJ1533</f>
        <v>1</v>
      </c>
      <c r="DB1533">
        <f>ROUND((ROUND(AT1533*CZ1533,2)*ROUND(0.8,7)),6)</f>
        <v>1224.9760000000001</v>
      </c>
      <c r="DC1533">
        <f>ROUND((ROUND(AT1533*AG1533,2)*ROUND(0.8,7)),6)</f>
        <v>534.19200000000001</v>
      </c>
      <c r="DD1533" t="s">
        <v>3</v>
      </c>
      <c r="DE1533" t="s">
        <v>3</v>
      </c>
      <c r="DF1533">
        <f t="shared" si="1190"/>
        <v>0</v>
      </c>
      <c r="DG1533">
        <f t="shared" si="1189"/>
        <v>1224.98</v>
      </c>
      <c r="DH1533">
        <f t="shared" si="1169"/>
        <v>534.19000000000005</v>
      </c>
      <c r="DI1533">
        <f t="shared" si="1184"/>
        <v>0</v>
      </c>
      <c r="DJ1533">
        <f>DG1533+DH1533</f>
        <v>1759.17</v>
      </c>
      <c r="DK1533">
        <v>1</v>
      </c>
      <c r="DL1533" t="s">
        <v>1068</v>
      </c>
      <c r="DM1533">
        <v>6</v>
      </c>
      <c r="DN1533" t="s">
        <v>1062</v>
      </c>
      <c r="DO1533">
        <v>1</v>
      </c>
    </row>
    <row r="1534" spans="1:119" x14ac:dyDescent="0.2">
      <c r="A1534">
        <f>ROW(Source!A472)</f>
        <v>472</v>
      </c>
      <c r="B1534">
        <v>295887217</v>
      </c>
      <c r="C1534">
        <v>295892776</v>
      </c>
      <c r="D1534">
        <v>277945779</v>
      </c>
      <c r="E1534">
        <v>1</v>
      </c>
      <c r="F1534">
        <v>1</v>
      </c>
      <c r="G1534">
        <v>1</v>
      </c>
      <c r="H1534">
        <v>2</v>
      </c>
      <c r="I1534" t="s">
        <v>1072</v>
      </c>
      <c r="J1534" t="s">
        <v>1073</v>
      </c>
      <c r="K1534" t="s">
        <v>1074</v>
      </c>
      <c r="L1534">
        <v>1368</v>
      </c>
      <c r="N1534">
        <v>1011</v>
      </c>
      <c r="O1534" t="s">
        <v>961</v>
      </c>
      <c r="P1534" t="s">
        <v>961</v>
      </c>
      <c r="Q1534">
        <v>1</v>
      </c>
      <c r="W1534">
        <v>0</v>
      </c>
      <c r="X1534">
        <v>-1301021868</v>
      </c>
      <c r="Y1534">
        <f>(AT1534*ROUND(0.8,7))</f>
        <v>0.22400000000000003</v>
      </c>
      <c r="AA1534">
        <v>0</v>
      </c>
      <c r="AB1534">
        <v>1274.48</v>
      </c>
      <c r="AC1534">
        <v>642.05999999999995</v>
      </c>
      <c r="AD1534">
        <v>0</v>
      </c>
      <c r="AE1534">
        <v>0</v>
      </c>
      <c r="AF1534">
        <v>1070.99</v>
      </c>
      <c r="AG1534">
        <v>642.05999999999995</v>
      </c>
      <c r="AH1534">
        <v>0</v>
      </c>
      <c r="AI1534">
        <v>1</v>
      </c>
      <c r="AJ1534">
        <v>1.19</v>
      </c>
      <c r="AK1534">
        <v>1</v>
      </c>
      <c r="AL1534">
        <v>1</v>
      </c>
      <c r="AM1534">
        <v>2</v>
      </c>
      <c r="AN1534">
        <v>0</v>
      </c>
      <c r="AO1534">
        <v>0</v>
      </c>
      <c r="AP1534">
        <v>1</v>
      </c>
      <c r="AQ1534">
        <v>1</v>
      </c>
      <c r="AR1534">
        <v>0</v>
      </c>
      <c r="AS1534" t="s">
        <v>3</v>
      </c>
      <c r="AT1534">
        <v>0.28000000000000003</v>
      </c>
      <c r="AU1534" t="s">
        <v>466</v>
      </c>
      <c r="AV1534">
        <v>1</v>
      </c>
      <c r="AW1534">
        <v>2</v>
      </c>
      <c r="AX1534">
        <v>295892787</v>
      </c>
      <c r="AY1534">
        <v>1</v>
      </c>
      <c r="AZ1534">
        <v>0</v>
      </c>
      <c r="BA1534">
        <v>2124</v>
      </c>
      <c r="BB1534">
        <v>1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299.87720000000002</v>
      </c>
      <c r="BL1534">
        <v>179.77680000000001</v>
      </c>
      <c r="BM1534">
        <v>0</v>
      </c>
      <c r="BN1534">
        <v>0</v>
      </c>
      <c r="BO1534">
        <v>0.28000000000000003</v>
      </c>
      <c r="BP1534">
        <v>1</v>
      </c>
      <c r="BQ1534">
        <v>0</v>
      </c>
      <c r="BR1534">
        <v>239.90176000000002</v>
      </c>
      <c r="BS1534">
        <v>143.82144</v>
      </c>
      <c r="BT1534">
        <v>0</v>
      </c>
      <c r="BU1534">
        <v>0</v>
      </c>
      <c r="BV1534">
        <v>0.22400000000000003</v>
      </c>
      <c r="BW1534">
        <v>1</v>
      </c>
      <c r="CV1534">
        <v>0</v>
      </c>
      <c r="CW1534">
        <f>ROUND(Y1534*Source!I472*DO1534,7)</f>
        <v>0.224</v>
      </c>
      <c r="CX1534">
        <f>ROUND(Y1534*Source!I472,7)</f>
        <v>0.224</v>
      </c>
      <c r="CY1534">
        <f>AB1534</f>
        <v>1274.48</v>
      </c>
      <c r="CZ1534">
        <f>AF1534</f>
        <v>1070.99</v>
      </c>
      <c r="DA1534">
        <f>AJ1534</f>
        <v>1.19</v>
      </c>
      <c r="DB1534">
        <f>ROUND((ROUND(AT1534*CZ1534,2)*ROUND(0.8,7)),6)</f>
        <v>239.904</v>
      </c>
      <c r="DC1534">
        <f>ROUND((ROUND(AT1534*AG1534,2)*ROUND(0.8,7)),6)</f>
        <v>143.82400000000001</v>
      </c>
      <c r="DD1534" t="s">
        <v>3</v>
      </c>
      <c r="DE1534" t="s">
        <v>3</v>
      </c>
      <c r="DF1534">
        <f t="shared" si="1190"/>
        <v>0</v>
      </c>
      <c r="DG1534">
        <f>ROUND(ROUND(AF1534*AJ1534,2)*CX1534,2)</f>
        <v>285.48</v>
      </c>
      <c r="DH1534">
        <f t="shared" si="1169"/>
        <v>143.82</v>
      </c>
      <c r="DI1534">
        <f t="shared" si="1184"/>
        <v>0</v>
      </c>
      <c r="DJ1534">
        <f>DG1534+DH1534</f>
        <v>429.3</v>
      </c>
      <c r="DK1534">
        <v>1</v>
      </c>
      <c r="DL1534" t="s">
        <v>1068</v>
      </c>
      <c r="DM1534">
        <v>6</v>
      </c>
      <c r="DN1534" t="s">
        <v>1062</v>
      </c>
      <c r="DO1534">
        <v>1</v>
      </c>
    </row>
    <row r="1535" spans="1:119" x14ac:dyDescent="0.2">
      <c r="A1535">
        <f>ROW(Source!A472)</f>
        <v>472</v>
      </c>
      <c r="B1535">
        <v>295887217</v>
      </c>
      <c r="C1535">
        <v>295892776</v>
      </c>
      <c r="D1535">
        <v>277946011</v>
      </c>
      <c r="E1535">
        <v>1</v>
      </c>
      <c r="F1535">
        <v>1</v>
      </c>
      <c r="G1535">
        <v>1</v>
      </c>
      <c r="H1535">
        <v>2</v>
      </c>
      <c r="I1535" t="s">
        <v>1112</v>
      </c>
      <c r="J1535" t="s">
        <v>1113</v>
      </c>
      <c r="K1535" t="s">
        <v>1114</v>
      </c>
      <c r="L1535">
        <v>1368</v>
      </c>
      <c r="N1535">
        <v>1011</v>
      </c>
      <c r="O1535" t="s">
        <v>961</v>
      </c>
      <c r="P1535" t="s">
        <v>961</v>
      </c>
      <c r="Q1535">
        <v>1</v>
      </c>
      <c r="W1535">
        <v>0</v>
      </c>
      <c r="X1535">
        <v>275358200</v>
      </c>
      <c r="Y1535">
        <f>(AT1535*ROUND(0.8,7))</f>
        <v>0.55999999999999994</v>
      </c>
      <c r="AA1535">
        <v>0</v>
      </c>
      <c r="AB1535">
        <v>95.79</v>
      </c>
      <c r="AC1535">
        <v>0</v>
      </c>
      <c r="AD1535">
        <v>0</v>
      </c>
      <c r="AE1535">
        <v>0</v>
      </c>
      <c r="AF1535">
        <v>95.79</v>
      </c>
      <c r="AG1535">
        <v>0</v>
      </c>
      <c r="AH1535">
        <v>0</v>
      </c>
      <c r="AI1535">
        <v>1</v>
      </c>
      <c r="AJ1535">
        <v>1</v>
      </c>
      <c r="AK1535">
        <v>1</v>
      </c>
      <c r="AL1535">
        <v>1</v>
      </c>
      <c r="AM1535">
        <v>-2</v>
      </c>
      <c r="AN1535">
        <v>0</v>
      </c>
      <c r="AO1535">
        <v>0</v>
      </c>
      <c r="AP1535">
        <v>1</v>
      </c>
      <c r="AQ1535">
        <v>1</v>
      </c>
      <c r="AR1535">
        <v>0</v>
      </c>
      <c r="AS1535" t="s">
        <v>3</v>
      </c>
      <c r="AT1535">
        <v>0.7</v>
      </c>
      <c r="AU1535" t="s">
        <v>466</v>
      </c>
      <c r="AV1535">
        <v>1</v>
      </c>
      <c r="AW1535">
        <v>2</v>
      </c>
      <c r="AX1535">
        <v>295892788</v>
      </c>
      <c r="AY1535">
        <v>1</v>
      </c>
      <c r="AZ1535">
        <v>0</v>
      </c>
      <c r="BA1535">
        <v>2125</v>
      </c>
      <c r="BB1535">
        <v>1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67.052999999999997</v>
      </c>
      <c r="BL1535">
        <v>0</v>
      </c>
      <c r="BM1535">
        <v>0</v>
      </c>
      <c r="BN1535">
        <v>0</v>
      </c>
      <c r="BO1535">
        <v>0</v>
      </c>
      <c r="BP1535">
        <v>1</v>
      </c>
      <c r="BQ1535">
        <v>0</v>
      </c>
      <c r="BR1535">
        <v>53.642399999999995</v>
      </c>
      <c r="BS1535">
        <v>0</v>
      </c>
      <c r="BT1535">
        <v>0</v>
      </c>
      <c r="BU1535">
        <v>0</v>
      </c>
      <c r="BV1535">
        <v>0</v>
      </c>
      <c r="BW1535">
        <v>1</v>
      </c>
      <c r="CV1535">
        <v>0</v>
      </c>
      <c r="CW1535">
        <f>ROUND(Y1535*Source!I472*DO1535,7)</f>
        <v>0</v>
      </c>
      <c r="CX1535">
        <f>ROUND(Y1535*Source!I472,7)</f>
        <v>0.56000000000000005</v>
      </c>
      <c r="CY1535">
        <f>AB1535</f>
        <v>95.79</v>
      </c>
      <c r="CZ1535">
        <f>AF1535</f>
        <v>95.79</v>
      </c>
      <c r="DA1535">
        <f>AJ1535</f>
        <v>1</v>
      </c>
      <c r="DB1535">
        <f>ROUND((ROUND(AT1535*CZ1535,2)*ROUND(0.8,7)),6)</f>
        <v>53.64</v>
      </c>
      <c r="DC1535">
        <f>ROUND((ROUND(AT1535*AG1535,2)*ROUND(0.8,7)),6)</f>
        <v>0</v>
      </c>
      <c r="DD1535" t="s">
        <v>3</v>
      </c>
      <c r="DE1535" t="s">
        <v>3</v>
      </c>
      <c r="DF1535">
        <f t="shared" si="1190"/>
        <v>0</v>
      </c>
      <c r="DG1535">
        <f t="shared" ref="DG1535:DG1540" si="1191">ROUND(ROUND(AF1535,2)*CX1535,2)</f>
        <v>53.64</v>
      </c>
      <c r="DH1535">
        <f t="shared" si="1169"/>
        <v>0</v>
      </c>
      <c r="DI1535">
        <f t="shared" si="1184"/>
        <v>0</v>
      </c>
      <c r="DJ1535">
        <f>DG1535+DH1535</f>
        <v>53.64</v>
      </c>
      <c r="DK1535">
        <v>1</v>
      </c>
      <c r="DL1535" t="s">
        <v>3</v>
      </c>
      <c r="DM1535">
        <v>0</v>
      </c>
      <c r="DN1535" t="s">
        <v>3</v>
      </c>
      <c r="DO1535">
        <v>0</v>
      </c>
    </row>
    <row r="1536" spans="1:119" x14ac:dyDescent="0.2">
      <c r="A1536">
        <f>ROW(Source!A472)</f>
        <v>472</v>
      </c>
      <c r="B1536">
        <v>295887217</v>
      </c>
      <c r="C1536">
        <v>295892776</v>
      </c>
      <c r="D1536">
        <v>277866682</v>
      </c>
      <c r="E1536">
        <v>1</v>
      </c>
      <c r="F1536">
        <v>1</v>
      </c>
      <c r="G1536">
        <v>1</v>
      </c>
      <c r="H1536">
        <v>3</v>
      </c>
      <c r="I1536" t="s">
        <v>1115</v>
      </c>
      <c r="J1536" t="s">
        <v>1116</v>
      </c>
      <c r="K1536" t="s">
        <v>1117</v>
      </c>
      <c r="L1536">
        <v>1346</v>
      </c>
      <c r="N1536">
        <v>1009</v>
      </c>
      <c r="O1536" t="s">
        <v>1100</v>
      </c>
      <c r="P1536" t="s">
        <v>1100</v>
      </c>
      <c r="Q1536">
        <v>1</v>
      </c>
      <c r="W1536">
        <v>0</v>
      </c>
      <c r="X1536">
        <v>1568892381</v>
      </c>
      <c r="Y1536">
        <f>(AT1536*ROUND(0,7))</f>
        <v>0</v>
      </c>
      <c r="AA1536">
        <v>146.29</v>
      </c>
      <c r="AB1536">
        <v>0</v>
      </c>
      <c r="AC1536">
        <v>0</v>
      </c>
      <c r="AD1536">
        <v>0</v>
      </c>
      <c r="AE1536">
        <v>155.63</v>
      </c>
      <c r="AF1536">
        <v>0</v>
      </c>
      <c r="AG1536">
        <v>0</v>
      </c>
      <c r="AH1536">
        <v>0</v>
      </c>
      <c r="AI1536">
        <v>0.94</v>
      </c>
      <c r="AJ1536">
        <v>1</v>
      </c>
      <c r="AK1536">
        <v>1</v>
      </c>
      <c r="AL1536">
        <v>1</v>
      </c>
      <c r="AM1536">
        <v>2</v>
      </c>
      <c r="AN1536">
        <v>0</v>
      </c>
      <c r="AO1536">
        <v>0</v>
      </c>
      <c r="AP1536">
        <v>1</v>
      </c>
      <c r="AQ1536">
        <v>1</v>
      </c>
      <c r="AR1536">
        <v>0</v>
      </c>
      <c r="AS1536" t="s">
        <v>3</v>
      </c>
      <c r="AT1536">
        <v>0.7</v>
      </c>
      <c r="AU1536" t="s">
        <v>24</v>
      </c>
      <c r="AV1536">
        <v>0</v>
      </c>
      <c r="AW1536">
        <v>2</v>
      </c>
      <c r="AX1536">
        <v>295892789</v>
      </c>
      <c r="AY1536">
        <v>1</v>
      </c>
      <c r="AZ1536">
        <v>0</v>
      </c>
      <c r="BA1536">
        <v>2126</v>
      </c>
      <c r="BB1536">
        <v>1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108.94099999999999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1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CV1536">
        <v>0</v>
      </c>
      <c r="CW1536">
        <v>0</v>
      </c>
      <c r="CX1536">
        <f>ROUND(Y1536*Source!I472,7)</f>
        <v>0</v>
      </c>
      <c r="CY1536">
        <f>AA1536</f>
        <v>146.29</v>
      </c>
      <c r="CZ1536">
        <f>AE1536</f>
        <v>155.63</v>
      </c>
      <c r="DA1536">
        <f>AI1536</f>
        <v>0.94</v>
      </c>
      <c r="DB1536">
        <f>ROUND((ROUND(AT1536*CZ1536,2)*ROUND(0,7)),6)</f>
        <v>0</v>
      </c>
      <c r="DC1536">
        <f>ROUND((ROUND(AT1536*AG1536,2)*ROUND(0,7)),6)</f>
        <v>0</v>
      </c>
      <c r="DD1536" t="s">
        <v>3</v>
      </c>
      <c r="DE1536" t="s">
        <v>3</v>
      </c>
      <c r="DF1536">
        <f>ROUND(ROUND(AE1536*AI1536,2)*CX1536,2)</f>
        <v>0</v>
      </c>
      <c r="DG1536">
        <f t="shared" si="1191"/>
        <v>0</v>
      </c>
      <c r="DH1536">
        <f t="shared" si="1169"/>
        <v>0</v>
      </c>
      <c r="DI1536">
        <f t="shared" si="1184"/>
        <v>0</v>
      </c>
      <c r="DJ1536">
        <f>DF1536</f>
        <v>0</v>
      </c>
      <c r="DK1536">
        <v>0</v>
      </c>
      <c r="DL1536" t="s">
        <v>3</v>
      </c>
      <c r="DM1536">
        <v>0</v>
      </c>
      <c r="DN1536" t="s">
        <v>3</v>
      </c>
      <c r="DO1536">
        <v>0</v>
      </c>
    </row>
    <row r="1537" spans="1:119" x14ac:dyDescent="0.2">
      <c r="A1537">
        <f>ROW(Source!A472)</f>
        <v>472</v>
      </c>
      <c r="B1537">
        <v>295887217</v>
      </c>
      <c r="C1537">
        <v>295892776</v>
      </c>
      <c r="D1537">
        <v>277880063</v>
      </c>
      <c r="E1537">
        <v>1</v>
      </c>
      <c r="F1537">
        <v>1</v>
      </c>
      <c r="G1537">
        <v>1</v>
      </c>
      <c r="H1537">
        <v>3</v>
      </c>
      <c r="I1537" t="s">
        <v>1118</v>
      </c>
      <c r="J1537" t="s">
        <v>1119</v>
      </c>
      <c r="K1537" t="s">
        <v>1120</v>
      </c>
      <c r="L1537">
        <v>1348</v>
      </c>
      <c r="N1537">
        <v>1009</v>
      </c>
      <c r="O1537" t="s">
        <v>651</v>
      </c>
      <c r="P1537" t="s">
        <v>651</v>
      </c>
      <c r="Q1537">
        <v>1000</v>
      </c>
      <c r="W1537">
        <v>0</v>
      </c>
      <c r="X1537">
        <v>-2139674096</v>
      </c>
      <c r="Y1537">
        <f>(AT1537*ROUND(0,7))</f>
        <v>0</v>
      </c>
      <c r="AA1537">
        <v>51875.98</v>
      </c>
      <c r="AB1537">
        <v>0</v>
      </c>
      <c r="AC1537">
        <v>0</v>
      </c>
      <c r="AD1537">
        <v>0</v>
      </c>
      <c r="AE1537">
        <v>51875.98</v>
      </c>
      <c r="AF1537">
        <v>0</v>
      </c>
      <c r="AG1537">
        <v>0</v>
      </c>
      <c r="AH1537">
        <v>0</v>
      </c>
      <c r="AI1537">
        <v>1</v>
      </c>
      <c r="AJ1537">
        <v>1</v>
      </c>
      <c r="AK1537">
        <v>1</v>
      </c>
      <c r="AL1537">
        <v>1</v>
      </c>
      <c r="AM1537">
        <v>-2</v>
      </c>
      <c r="AN1537">
        <v>0</v>
      </c>
      <c r="AO1537">
        <v>0</v>
      </c>
      <c r="AP1537">
        <v>1</v>
      </c>
      <c r="AQ1537">
        <v>1</v>
      </c>
      <c r="AR1537">
        <v>0</v>
      </c>
      <c r="AS1537" t="s">
        <v>3</v>
      </c>
      <c r="AT1537">
        <v>7.0000000000000001E-3</v>
      </c>
      <c r="AU1537" t="s">
        <v>24</v>
      </c>
      <c r="AV1537">
        <v>0</v>
      </c>
      <c r="AW1537">
        <v>2</v>
      </c>
      <c r="AX1537">
        <v>295892791</v>
      </c>
      <c r="AY1537">
        <v>1</v>
      </c>
      <c r="AZ1537">
        <v>0</v>
      </c>
      <c r="BA1537">
        <v>2128</v>
      </c>
      <c r="BB1537">
        <v>1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363.13186000000002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1</v>
      </c>
      <c r="BQ1537">
        <v>0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0</v>
      </c>
      <c r="CV1537">
        <v>0</v>
      </c>
      <c r="CW1537">
        <v>0</v>
      </c>
      <c r="CX1537">
        <f>ROUND(Y1537*Source!I472,7)</f>
        <v>0</v>
      </c>
      <c r="CY1537">
        <f>AA1537</f>
        <v>51875.98</v>
      </c>
      <c r="CZ1537">
        <f>AE1537</f>
        <v>51875.98</v>
      </c>
      <c r="DA1537">
        <f>AI1537</f>
        <v>1</v>
      </c>
      <c r="DB1537">
        <f>ROUND((ROUND(AT1537*CZ1537,2)*ROUND(0,7)),6)</f>
        <v>0</v>
      </c>
      <c r="DC1537">
        <f>ROUND((ROUND(AT1537*AG1537,2)*ROUND(0,7)),6)</f>
        <v>0</v>
      </c>
      <c r="DD1537" t="s">
        <v>3</v>
      </c>
      <c r="DE1537" t="s">
        <v>3</v>
      </c>
      <c r="DF1537">
        <f t="shared" ref="DF1537:DF1542" si="1192">ROUND(ROUND(AE1537,2)*CX1537,2)</f>
        <v>0</v>
      </c>
      <c r="DG1537">
        <f t="shared" si="1191"/>
        <v>0</v>
      </c>
      <c r="DH1537">
        <f t="shared" ref="DH1537:DH1600" si="1193">ROUND(ROUND(AG1537,2)*CX1537,2)</f>
        <v>0</v>
      </c>
      <c r="DI1537">
        <f t="shared" si="1184"/>
        <v>0</v>
      </c>
      <c r="DJ1537">
        <f>DF1537</f>
        <v>0</v>
      </c>
      <c r="DK1537">
        <v>1</v>
      </c>
      <c r="DL1537" t="s">
        <v>3</v>
      </c>
      <c r="DM1537">
        <v>0</v>
      </c>
      <c r="DN1537" t="s">
        <v>3</v>
      </c>
      <c r="DO1537">
        <v>0</v>
      </c>
    </row>
    <row r="1538" spans="1:119" x14ac:dyDescent="0.2">
      <c r="A1538">
        <f>ROW(Source!A473)</f>
        <v>473</v>
      </c>
      <c r="B1538">
        <v>295887217</v>
      </c>
      <c r="C1538">
        <v>295892792</v>
      </c>
      <c r="D1538">
        <v>277560289</v>
      </c>
      <c r="E1538">
        <v>109</v>
      </c>
      <c r="F1538">
        <v>1</v>
      </c>
      <c r="G1538">
        <v>1</v>
      </c>
      <c r="H1538">
        <v>1</v>
      </c>
      <c r="I1538" t="s">
        <v>1092</v>
      </c>
      <c r="J1538" t="s">
        <v>3</v>
      </c>
      <c r="K1538" t="s">
        <v>1093</v>
      </c>
      <c r="L1538">
        <v>1191</v>
      </c>
      <c r="N1538">
        <v>1013</v>
      </c>
      <c r="O1538" t="s">
        <v>1062</v>
      </c>
      <c r="P1538" t="s">
        <v>1062</v>
      </c>
      <c r="Q1538">
        <v>1</v>
      </c>
      <c r="W1538">
        <v>0</v>
      </c>
      <c r="X1538">
        <v>1893946532</v>
      </c>
      <c r="Y1538">
        <f>(AT1538*ROUND(0.8,7))</f>
        <v>2.1440000000000001</v>
      </c>
      <c r="AA1538">
        <v>0</v>
      </c>
      <c r="AB1538">
        <v>0</v>
      </c>
      <c r="AC1538">
        <v>0</v>
      </c>
      <c r="AD1538">
        <v>451.23</v>
      </c>
      <c r="AE1538">
        <v>0</v>
      </c>
      <c r="AF1538">
        <v>0</v>
      </c>
      <c r="AG1538">
        <v>0</v>
      </c>
      <c r="AH1538">
        <v>451.23</v>
      </c>
      <c r="AI1538">
        <v>1</v>
      </c>
      <c r="AJ1538">
        <v>1</v>
      </c>
      <c r="AK1538">
        <v>1</v>
      </c>
      <c r="AL1538">
        <v>1</v>
      </c>
      <c r="AM1538">
        <v>-2</v>
      </c>
      <c r="AN1538">
        <v>0</v>
      </c>
      <c r="AO1538">
        <v>0</v>
      </c>
      <c r="AP1538">
        <v>1</v>
      </c>
      <c r="AQ1538">
        <v>1</v>
      </c>
      <c r="AR1538">
        <v>0</v>
      </c>
      <c r="AS1538" t="s">
        <v>3</v>
      </c>
      <c r="AT1538">
        <v>2.68</v>
      </c>
      <c r="AU1538" t="s">
        <v>466</v>
      </c>
      <c r="AV1538">
        <v>1</v>
      </c>
      <c r="AW1538">
        <v>2</v>
      </c>
      <c r="AX1538">
        <v>295892800</v>
      </c>
      <c r="AY1538">
        <v>1</v>
      </c>
      <c r="AZ1538">
        <v>0</v>
      </c>
      <c r="BA1538">
        <v>2129</v>
      </c>
      <c r="BB1538">
        <v>1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1209.2964000000002</v>
      </c>
      <c r="BN1538">
        <v>2.68</v>
      </c>
      <c r="BO1538">
        <v>0</v>
      </c>
      <c r="BP1538">
        <v>1</v>
      </c>
      <c r="BQ1538">
        <v>0</v>
      </c>
      <c r="BR1538">
        <v>0</v>
      </c>
      <c r="BS1538">
        <v>0</v>
      </c>
      <c r="BT1538">
        <v>967.43712000000005</v>
      </c>
      <c r="BU1538">
        <v>2.1440000000000001</v>
      </c>
      <c r="BV1538">
        <v>0</v>
      </c>
      <c r="BW1538">
        <v>1</v>
      </c>
      <c r="CU1538">
        <f>ROUND(AT1538*Source!I473*AH1538*AL1538,2)</f>
        <v>1209.3</v>
      </c>
      <c r="CV1538">
        <f>ROUND(Y1538*Source!I473,7)</f>
        <v>2.1440000000000001</v>
      </c>
      <c r="CW1538">
        <v>0</v>
      </c>
      <c r="CX1538">
        <f>ROUND(Y1538*Source!I473,7)</f>
        <v>2.1440000000000001</v>
      </c>
      <c r="CY1538">
        <f>AD1538</f>
        <v>451.23</v>
      </c>
      <c r="CZ1538">
        <f>AH1538</f>
        <v>451.23</v>
      </c>
      <c r="DA1538">
        <f>AL1538</f>
        <v>1</v>
      </c>
      <c r="DB1538">
        <f>ROUND((ROUND(AT1538*CZ1538,2)*ROUND(0.8,7)),6)</f>
        <v>967.44</v>
      </c>
      <c r="DC1538">
        <f>ROUND((ROUND(AT1538*AG1538,2)*ROUND(0.8,7)),6)</f>
        <v>0</v>
      </c>
      <c r="DD1538" t="s">
        <v>3</v>
      </c>
      <c r="DE1538" t="s">
        <v>3</v>
      </c>
      <c r="DF1538">
        <f t="shared" si="1192"/>
        <v>0</v>
      </c>
      <c r="DG1538">
        <f t="shared" si="1191"/>
        <v>0</v>
      </c>
      <c r="DH1538">
        <f t="shared" si="1193"/>
        <v>0</v>
      </c>
      <c r="DI1538">
        <f t="shared" si="1184"/>
        <v>967.44</v>
      </c>
      <c r="DJ1538">
        <f>DI1538</f>
        <v>967.44</v>
      </c>
      <c r="DK1538">
        <v>1</v>
      </c>
      <c r="DL1538" t="s">
        <v>3</v>
      </c>
      <c r="DM1538">
        <v>0</v>
      </c>
      <c r="DN1538" t="s">
        <v>3</v>
      </c>
      <c r="DO1538">
        <v>0</v>
      </c>
    </row>
    <row r="1539" spans="1:119" x14ac:dyDescent="0.2">
      <c r="A1539">
        <f>ROW(Source!A473)</f>
        <v>473</v>
      </c>
      <c r="B1539">
        <v>295887217</v>
      </c>
      <c r="C1539">
        <v>295892792</v>
      </c>
      <c r="D1539">
        <v>277560491</v>
      </c>
      <c r="E1539">
        <v>109</v>
      </c>
      <c r="F1539">
        <v>1</v>
      </c>
      <c r="G1539">
        <v>1</v>
      </c>
      <c r="H1539">
        <v>1</v>
      </c>
      <c r="I1539" t="s">
        <v>1063</v>
      </c>
      <c r="J1539" t="s">
        <v>3</v>
      </c>
      <c r="K1539" t="s">
        <v>1064</v>
      </c>
      <c r="L1539">
        <v>1191</v>
      </c>
      <c r="N1539">
        <v>1013</v>
      </c>
      <c r="O1539" t="s">
        <v>1062</v>
      </c>
      <c r="P1539" t="s">
        <v>1062</v>
      </c>
      <c r="Q1539">
        <v>1</v>
      </c>
      <c r="W1539">
        <v>0</v>
      </c>
      <c r="X1539">
        <v>-1417349443</v>
      </c>
      <c r="Y1539">
        <f>(AT1539*ROUND(0.8,7))</f>
        <v>0.74400000000000011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1</v>
      </c>
      <c r="AJ1539">
        <v>1</v>
      </c>
      <c r="AK1539">
        <v>1</v>
      </c>
      <c r="AL1539">
        <v>1</v>
      </c>
      <c r="AM1539">
        <v>-2</v>
      </c>
      <c r="AN1539">
        <v>0</v>
      </c>
      <c r="AO1539">
        <v>0</v>
      </c>
      <c r="AP1539">
        <v>1</v>
      </c>
      <c r="AQ1539">
        <v>1</v>
      </c>
      <c r="AR1539">
        <v>0</v>
      </c>
      <c r="AS1539" t="s">
        <v>3</v>
      </c>
      <c r="AT1539">
        <v>0.93</v>
      </c>
      <c r="AU1539" t="s">
        <v>466</v>
      </c>
      <c r="AV1539">
        <v>2</v>
      </c>
      <c r="AW1539">
        <v>2</v>
      </c>
      <c r="AX1539">
        <v>295892801</v>
      </c>
      <c r="AY1539">
        <v>1</v>
      </c>
      <c r="AZ1539">
        <v>0</v>
      </c>
      <c r="BA1539">
        <v>2130</v>
      </c>
      <c r="BB1539">
        <v>1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0</v>
      </c>
      <c r="BL1539">
        <v>0</v>
      </c>
      <c r="BM1539">
        <v>0</v>
      </c>
      <c r="BN1539">
        <v>0</v>
      </c>
      <c r="BO1539">
        <v>0</v>
      </c>
      <c r="BP1539">
        <v>0</v>
      </c>
      <c r="BQ1539">
        <v>0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CV1539">
        <v>0</v>
      </c>
      <c r="CW1539">
        <v>0</v>
      </c>
      <c r="CX1539">
        <f>ROUND(Y1539*Source!I473,7)</f>
        <v>0.74399999999999999</v>
      </c>
      <c r="CY1539">
        <f>AD1539</f>
        <v>0</v>
      </c>
      <c r="CZ1539">
        <f>AH1539</f>
        <v>0</v>
      </c>
      <c r="DA1539">
        <f>AL1539</f>
        <v>1</v>
      </c>
      <c r="DB1539">
        <f>ROUND((ROUND(AT1539*CZ1539,2)*ROUND(0.8,7)),6)</f>
        <v>0</v>
      </c>
      <c r="DC1539">
        <f>ROUND((ROUND(AT1539*AG1539,2)*ROUND(0.8,7)),6)</f>
        <v>0</v>
      </c>
      <c r="DD1539" t="s">
        <v>3</v>
      </c>
      <c r="DE1539" t="s">
        <v>3</v>
      </c>
      <c r="DF1539">
        <f t="shared" si="1192"/>
        <v>0</v>
      </c>
      <c r="DG1539">
        <f t="shared" si="1191"/>
        <v>0</v>
      </c>
      <c r="DH1539">
        <f t="shared" si="1193"/>
        <v>0</v>
      </c>
      <c r="DI1539">
        <f t="shared" si="1184"/>
        <v>0</v>
      </c>
      <c r="DJ1539">
        <f>DI1539</f>
        <v>0</v>
      </c>
      <c r="DK1539">
        <v>0</v>
      </c>
      <c r="DL1539" t="s">
        <v>3</v>
      </c>
      <c r="DM1539">
        <v>0</v>
      </c>
      <c r="DN1539" t="s">
        <v>3</v>
      </c>
      <c r="DO1539">
        <v>0</v>
      </c>
    </row>
    <row r="1540" spans="1:119" x14ac:dyDescent="0.2">
      <c r="A1540">
        <f>ROW(Source!A473)</f>
        <v>473</v>
      </c>
      <c r="B1540">
        <v>295887217</v>
      </c>
      <c r="C1540">
        <v>295892792</v>
      </c>
      <c r="D1540">
        <v>277944622</v>
      </c>
      <c r="E1540">
        <v>1</v>
      </c>
      <c r="F1540">
        <v>1</v>
      </c>
      <c r="G1540">
        <v>1</v>
      </c>
      <c r="H1540">
        <v>2</v>
      </c>
      <c r="I1540" t="s">
        <v>1109</v>
      </c>
      <c r="J1540" t="s">
        <v>1110</v>
      </c>
      <c r="K1540" t="s">
        <v>1111</v>
      </c>
      <c r="L1540">
        <v>1368</v>
      </c>
      <c r="N1540">
        <v>1011</v>
      </c>
      <c r="O1540" t="s">
        <v>961</v>
      </c>
      <c r="P1540" t="s">
        <v>961</v>
      </c>
      <c r="Q1540">
        <v>1</v>
      </c>
      <c r="W1540">
        <v>0</v>
      </c>
      <c r="X1540">
        <v>-776243211</v>
      </c>
      <c r="Y1540">
        <f>(AT1540*ROUND(0.8,7))</f>
        <v>0.52</v>
      </c>
      <c r="AA1540">
        <v>0</v>
      </c>
      <c r="AB1540">
        <v>1472.33</v>
      </c>
      <c r="AC1540">
        <v>642.05999999999995</v>
      </c>
      <c r="AD1540">
        <v>0</v>
      </c>
      <c r="AE1540">
        <v>0</v>
      </c>
      <c r="AF1540">
        <v>1472.33</v>
      </c>
      <c r="AG1540">
        <v>642.05999999999995</v>
      </c>
      <c r="AH1540">
        <v>0</v>
      </c>
      <c r="AI1540">
        <v>1</v>
      </c>
      <c r="AJ1540">
        <v>1</v>
      </c>
      <c r="AK1540">
        <v>1</v>
      </c>
      <c r="AL1540">
        <v>1</v>
      </c>
      <c r="AM1540">
        <v>-2</v>
      </c>
      <c r="AN1540">
        <v>0</v>
      </c>
      <c r="AO1540">
        <v>0</v>
      </c>
      <c r="AP1540">
        <v>1</v>
      </c>
      <c r="AQ1540">
        <v>1</v>
      </c>
      <c r="AR1540">
        <v>0</v>
      </c>
      <c r="AS1540" t="s">
        <v>3</v>
      </c>
      <c r="AT1540">
        <v>0.65</v>
      </c>
      <c r="AU1540" t="s">
        <v>466</v>
      </c>
      <c r="AV1540">
        <v>1</v>
      </c>
      <c r="AW1540">
        <v>2</v>
      </c>
      <c r="AX1540">
        <v>295892802</v>
      </c>
      <c r="AY1540">
        <v>1</v>
      </c>
      <c r="AZ1540">
        <v>0</v>
      </c>
      <c r="BA1540">
        <v>2131</v>
      </c>
      <c r="BB1540">
        <v>1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957.0145</v>
      </c>
      <c r="BL1540">
        <v>417.339</v>
      </c>
      <c r="BM1540">
        <v>0</v>
      </c>
      <c r="BN1540">
        <v>0</v>
      </c>
      <c r="BO1540">
        <v>0.65</v>
      </c>
      <c r="BP1540">
        <v>1</v>
      </c>
      <c r="BQ1540">
        <v>0</v>
      </c>
      <c r="BR1540">
        <v>765.61159999999995</v>
      </c>
      <c r="BS1540">
        <v>333.87119999999999</v>
      </c>
      <c r="BT1540">
        <v>0</v>
      </c>
      <c r="BU1540">
        <v>0</v>
      </c>
      <c r="BV1540">
        <v>0.52</v>
      </c>
      <c r="BW1540">
        <v>1</v>
      </c>
      <c r="CV1540">
        <v>0</v>
      </c>
      <c r="CW1540">
        <f>ROUND(Y1540*Source!I473*DO1540,7)</f>
        <v>0.52</v>
      </c>
      <c r="CX1540">
        <f>ROUND(Y1540*Source!I473,7)</f>
        <v>0.52</v>
      </c>
      <c r="CY1540">
        <f>AB1540</f>
        <v>1472.33</v>
      </c>
      <c r="CZ1540">
        <f>AF1540</f>
        <v>1472.33</v>
      </c>
      <c r="DA1540">
        <f>AJ1540</f>
        <v>1</v>
      </c>
      <c r="DB1540">
        <f>ROUND((ROUND(AT1540*CZ1540,2)*ROUND(0.8,7)),6)</f>
        <v>765.60799999999995</v>
      </c>
      <c r="DC1540">
        <f>ROUND((ROUND(AT1540*AG1540,2)*ROUND(0.8,7)),6)</f>
        <v>333.87200000000001</v>
      </c>
      <c r="DD1540" t="s">
        <v>3</v>
      </c>
      <c r="DE1540" t="s">
        <v>3</v>
      </c>
      <c r="DF1540">
        <f t="shared" si="1192"/>
        <v>0</v>
      </c>
      <c r="DG1540">
        <f t="shared" si="1191"/>
        <v>765.61</v>
      </c>
      <c r="DH1540">
        <f t="shared" si="1193"/>
        <v>333.87</v>
      </c>
      <c r="DI1540">
        <f t="shared" si="1184"/>
        <v>0</v>
      </c>
      <c r="DJ1540">
        <f>DG1540+DH1540</f>
        <v>1099.48</v>
      </c>
      <c r="DK1540">
        <v>1</v>
      </c>
      <c r="DL1540" t="s">
        <v>1068</v>
      </c>
      <c r="DM1540">
        <v>6</v>
      </c>
      <c r="DN1540" t="s">
        <v>1062</v>
      </c>
      <c r="DO1540">
        <v>1</v>
      </c>
    </row>
    <row r="1541" spans="1:119" x14ac:dyDescent="0.2">
      <c r="A1541">
        <f>ROW(Source!A473)</f>
        <v>473</v>
      </c>
      <c r="B1541">
        <v>295887217</v>
      </c>
      <c r="C1541">
        <v>295892792</v>
      </c>
      <c r="D1541">
        <v>277945779</v>
      </c>
      <c r="E1541">
        <v>1</v>
      </c>
      <c r="F1541">
        <v>1</v>
      </c>
      <c r="G1541">
        <v>1</v>
      </c>
      <c r="H1541">
        <v>2</v>
      </c>
      <c r="I1541" t="s">
        <v>1072</v>
      </c>
      <c r="J1541" t="s">
        <v>1073</v>
      </c>
      <c r="K1541" t="s">
        <v>1074</v>
      </c>
      <c r="L1541">
        <v>1368</v>
      </c>
      <c r="N1541">
        <v>1011</v>
      </c>
      <c r="O1541" t="s">
        <v>961</v>
      </c>
      <c r="P1541" t="s">
        <v>961</v>
      </c>
      <c r="Q1541">
        <v>1</v>
      </c>
      <c r="W1541">
        <v>0</v>
      </c>
      <c r="X1541">
        <v>-1301021868</v>
      </c>
      <c r="Y1541">
        <f>(AT1541*ROUND(0.8,7))</f>
        <v>0.22400000000000003</v>
      </c>
      <c r="AA1541">
        <v>0</v>
      </c>
      <c r="AB1541">
        <v>1274.48</v>
      </c>
      <c r="AC1541">
        <v>642.05999999999995</v>
      </c>
      <c r="AD1541">
        <v>0</v>
      </c>
      <c r="AE1541">
        <v>0</v>
      </c>
      <c r="AF1541">
        <v>1070.99</v>
      </c>
      <c r="AG1541">
        <v>642.05999999999995</v>
      </c>
      <c r="AH1541">
        <v>0</v>
      </c>
      <c r="AI1541">
        <v>1</v>
      </c>
      <c r="AJ1541">
        <v>1.19</v>
      </c>
      <c r="AK1541">
        <v>1</v>
      </c>
      <c r="AL1541">
        <v>1</v>
      </c>
      <c r="AM1541">
        <v>2</v>
      </c>
      <c r="AN1541">
        <v>0</v>
      </c>
      <c r="AO1541">
        <v>0</v>
      </c>
      <c r="AP1541">
        <v>1</v>
      </c>
      <c r="AQ1541">
        <v>1</v>
      </c>
      <c r="AR1541">
        <v>0</v>
      </c>
      <c r="AS1541" t="s">
        <v>3</v>
      </c>
      <c r="AT1541">
        <v>0.28000000000000003</v>
      </c>
      <c r="AU1541" t="s">
        <v>466</v>
      </c>
      <c r="AV1541">
        <v>1</v>
      </c>
      <c r="AW1541">
        <v>2</v>
      </c>
      <c r="AX1541">
        <v>295892803</v>
      </c>
      <c r="AY1541">
        <v>1</v>
      </c>
      <c r="AZ1541">
        <v>0</v>
      </c>
      <c r="BA1541">
        <v>2132</v>
      </c>
      <c r="BB1541">
        <v>1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299.87720000000002</v>
      </c>
      <c r="BL1541">
        <v>179.77680000000001</v>
      </c>
      <c r="BM1541">
        <v>0</v>
      </c>
      <c r="BN1541">
        <v>0</v>
      </c>
      <c r="BO1541">
        <v>0.28000000000000003</v>
      </c>
      <c r="BP1541">
        <v>1</v>
      </c>
      <c r="BQ1541">
        <v>0</v>
      </c>
      <c r="BR1541">
        <v>239.90176000000002</v>
      </c>
      <c r="BS1541">
        <v>143.82144</v>
      </c>
      <c r="BT1541">
        <v>0</v>
      </c>
      <c r="BU1541">
        <v>0</v>
      </c>
      <c r="BV1541">
        <v>0.22400000000000003</v>
      </c>
      <c r="BW1541">
        <v>1</v>
      </c>
      <c r="CV1541">
        <v>0</v>
      </c>
      <c r="CW1541">
        <f>ROUND(Y1541*Source!I473*DO1541,7)</f>
        <v>0.224</v>
      </c>
      <c r="CX1541">
        <f>ROUND(Y1541*Source!I473,7)</f>
        <v>0.224</v>
      </c>
      <c r="CY1541">
        <f>AB1541</f>
        <v>1274.48</v>
      </c>
      <c r="CZ1541">
        <f>AF1541</f>
        <v>1070.99</v>
      </c>
      <c r="DA1541">
        <f>AJ1541</f>
        <v>1.19</v>
      </c>
      <c r="DB1541">
        <f>ROUND((ROUND(AT1541*CZ1541,2)*ROUND(0.8,7)),6)</f>
        <v>239.904</v>
      </c>
      <c r="DC1541">
        <f>ROUND((ROUND(AT1541*AG1541,2)*ROUND(0.8,7)),6)</f>
        <v>143.82400000000001</v>
      </c>
      <c r="DD1541" t="s">
        <v>3</v>
      </c>
      <c r="DE1541" t="s">
        <v>3</v>
      </c>
      <c r="DF1541">
        <f t="shared" si="1192"/>
        <v>0</v>
      </c>
      <c r="DG1541">
        <f>ROUND(ROUND(AF1541*AJ1541,2)*CX1541,2)</f>
        <v>285.48</v>
      </c>
      <c r="DH1541">
        <f t="shared" si="1193"/>
        <v>143.82</v>
      </c>
      <c r="DI1541">
        <f t="shared" si="1184"/>
        <v>0</v>
      </c>
      <c r="DJ1541">
        <f>DG1541+DH1541</f>
        <v>429.3</v>
      </c>
      <c r="DK1541">
        <v>1</v>
      </c>
      <c r="DL1541" t="s">
        <v>1068</v>
      </c>
      <c r="DM1541">
        <v>6</v>
      </c>
      <c r="DN1541" t="s">
        <v>1062</v>
      </c>
      <c r="DO1541">
        <v>1</v>
      </c>
    </row>
    <row r="1542" spans="1:119" x14ac:dyDescent="0.2">
      <c r="A1542">
        <f>ROW(Source!A473)</f>
        <v>473</v>
      </c>
      <c r="B1542">
        <v>295887217</v>
      </c>
      <c r="C1542">
        <v>295892792</v>
      </c>
      <c r="D1542">
        <v>277946011</v>
      </c>
      <c r="E1542">
        <v>1</v>
      </c>
      <c r="F1542">
        <v>1</v>
      </c>
      <c r="G1542">
        <v>1</v>
      </c>
      <c r="H1542">
        <v>2</v>
      </c>
      <c r="I1542" t="s">
        <v>1112</v>
      </c>
      <c r="J1542" t="s">
        <v>1113</v>
      </c>
      <c r="K1542" t="s">
        <v>1114</v>
      </c>
      <c r="L1542">
        <v>1368</v>
      </c>
      <c r="N1542">
        <v>1011</v>
      </c>
      <c r="O1542" t="s">
        <v>961</v>
      </c>
      <c r="P1542" t="s">
        <v>961</v>
      </c>
      <c r="Q1542">
        <v>1</v>
      </c>
      <c r="W1542">
        <v>0</v>
      </c>
      <c r="X1542">
        <v>275358200</v>
      </c>
      <c r="Y1542">
        <f>(AT1542*ROUND(0.8,7))</f>
        <v>0.24</v>
      </c>
      <c r="AA1542">
        <v>0</v>
      </c>
      <c r="AB1542">
        <v>95.79</v>
      </c>
      <c r="AC1542">
        <v>0</v>
      </c>
      <c r="AD1542">
        <v>0</v>
      </c>
      <c r="AE1542">
        <v>0</v>
      </c>
      <c r="AF1542">
        <v>95.79</v>
      </c>
      <c r="AG1542">
        <v>0</v>
      </c>
      <c r="AH1542">
        <v>0</v>
      </c>
      <c r="AI1542">
        <v>1</v>
      </c>
      <c r="AJ1542">
        <v>1</v>
      </c>
      <c r="AK1542">
        <v>1</v>
      </c>
      <c r="AL1542">
        <v>1</v>
      </c>
      <c r="AM1542">
        <v>-2</v>
      </c>
      <c r="AN1542">
        <v>0</v>
      </c>
      <c r="AO1542">
        <v>0</v>
      </c>
      <c r="AP1542">
        <v>1</v>
      </c>
      <c r="AQ1542">
        <v>1</v>
      </c>
      <c r="AR1542">
        <v>0</v>
      </c>
      <c r="AS1542" t="s">
        <v>3</v>
      </c>
      <c r="AT1542">
        <v>0.3</v>
      </c>
      <c r="AU1542" t="s">
        <v>466</v>
      </c>
      <c r="AV1542">
        <v>1</v>
      </c>
      <c r="AW1542">
        <v>2</v>
      </c>
      <c r="AX1542">
        <v>295892804</v>
      </c>
      <c r="AY1542">
        <v>1</v>
      </c>
      <c r="AZ1542">
        <v>0</v>
      </c>
      <c r="BA1542">
        <v>2133</v>
      </c>
      <c r="BB1542">
        <v>1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28.737000000000002</v>
      </c>
      <c r="BL1542">
        <v>0</v>
      </c>
      <c r="BM1542">
        <v>0</v>
      </c>
      <c r="BN1542">
        <v>0</v>
      </c>
      <c r="BO1542">
        <v>0</v>
      </c>
      <c r="BP1542">
        <v>1</v>
      </c>
      <c r="BQ1542">
        <v>0</v>
      </c>
      <c r="BR1542">
        <v>22.989599999999999</v>
      </c>
      <c r="BS1542">
        <v>0</v>
      </c>
      <c r="BT1542">
        <v>0</v>
      </c>
      <c r="BU1542">
        <v>0</v>
      </c>
      <c r="BV1542">
        <v>0</v>
      </c>
      <c r="BW1542">
        <v>1</v>
      </c>
      <c r="CV1542">
        <v>0</v>
      </c>
      <c r="CW1542">
        <f>ROUND(Y1542*Source!I473*DO1542,7)</f>
        <v>0</v>
      </c>
      <c r="CX1542">
        <f>ROUND(Y1542*Source!I473,7)</f>
        <v>0.24</v>
      </c>
      <c r="CY1542">
        <f>AB1542</f>
        <v>95.79</v>
      </c>
      <c r="CZ1542">
        <f>AF1542</f>
        <v>95.79</v>
      </c>
      <c r="DA1542">
        <f>AJ1542</f>
        <v>1</v>
      </c>
      <c r="DB1542">
        <f>ROUND((ROUND(AT1542*CZ1542,2)*ROUND(0.8,7)),6)</f>
        <v>22.992000000000001</v>
      </c>
      <c r="DC1542">
        <f>ROUND((ROUND(AT1542*AG1542,2)*ROUND(0.8,7)),6)</f>
        <v>0</v>
      </c>
      <c r="DD1542" t="s">
        <v>3</v>
      </c>
      <c r="DE1542" t="s">
        <v>3</v>
      </c>
      <c r="DF1542">
        <f t="shared" si="1192"/>
        <v>0</v>
      </c>
      <c r="DG1542">
        <f t="shared" ref="DG1542:DG1547" si="1194">ROUND(ROUND(AF1542,2)*CX1542,2)</f>
        <v>22.99</v>
      </c>
      <c r="DH1542">
        <f t="shared" si="1193"/>
        <v>0</v>
      </c>
      <c r="DI1542">
        <f t="shared" si="1184"/>
        <v>0</v>
      </c>
      <c r="DJ1542">
        <f>DG1542+DH1542</f>
        <v>22.99</v>
      </c>
      <c r="DK1542">
        <v>1</v>
      </c>
      <c r="DL1542" t="s">
        <v>3</v>
      </c>
      <c r="DM1542">
        <v>0</v>
      </c>
      <c r="DN1542" t="s">
        <v>3</v>
      </c>
      <c r="DO1542">
        <v>0</v>
      </c>
    </row>
    <row r="1543" spans="1:119" x14ac:dyDescent="0.2">
      <c r="A1543">
        <f>ROW(Source!A473)</f>
        <v>473</v>
      </c>
      <c r="B1543">
        <v>295887217</v>
      </c>
      <c r="C1543">
        <v>295892792</v>
      </c>
      <c r="D1543">
        <v>277866682</v>
      </c>
      <c r="E1543">
        <v>1</v>
      </c>
      <c r="F1543">
        <v>1</v>
      </c>
      <c r="G1543">
        <v>1</v>
      </c>
      <c r="H1543">
        <v>3</v>
      </c>
      <c r="I1543" t="s">
        <v>1115</v>
      </c>
      <c r="J1543" t="s">
        <v>1116</v>
      </c>
      <c r="K1543" t="s">
        <v>1117</v>
      </c>
      <c r="L1543">
        <v>1346</v>
      </c>
      <c r="N1543">
        <v>1009</v>
      </c>
      <c r="O1543" t="s">
        <v>1100</v>
      </c>
      <c r="P1543" t="s">
        <v>1100</v>
      </c>
      <c r="Q1543">
        <v>1</v>
      </c>
      <c r="W1543">
        <v>0</v>
      </c>
      <c r="X1543">
        <v>1568892381</v>
      </c>
      <c r="Y1543">
        <f>(AT1543*ROUND(0,7))</f>
        <v>0</v>
      </c>
      <c r="AA1543">
        <v>146.29</v>
      </c>
      <c r="AB1543">
        <v>0</v>
      </c>
      <c r="AC1543">
        <v>0</v>
      </c>
      <c r="AD1543">
        <v>0</v>
      </c>
      <c r="AE1543">
        <v>155.63</v>
      </c>
      <c r="AF1543">
        <v>0</v>
      </c>
      <c r="AG1543">
        <v>0</v>
      </c>
      <c r="AH1543">
        <v>0</v>
      </c>
      <c r="AI1543">
        <v>0.94</v>
      </c>
      <c r="AJ1543">
        <v>1</v>
      </c>
      <c r="AK1543">
        <v>1</v>
      </c>
      <c r="AL1543">
        <v>1</v>
      </c>
      <c r="AM1543">
        <v>2</v>
      </c>
      <c r="AN1543">
        <v>0</v>
      </c>
      <c r="AO1543">
        <v>0</v>
      </c>
      <c r="AP1543">
        <v>1</v>
      </c>
      <c r="AQ1543">
        <v>1</v>
      </c>
      <c r="AR1543">
        <v>0</v>
      </c>
      <c r="AS1543" t="s">
        <v>3</v>
      </c>
      <c r="AT1543">
        <v>0.3</v>
      </c>
      <c r="AU1543" t="s">
        <v>24</v>
      </c>
      <c r="AV1543">
        <v>0</v>
      </c>
      <c r="AW1543">
        <v>2</v>
      </c>
      <c r="AX1543">
        <v>295892805</v>
      </c>
      <c r="AY1543">
        <v>1</v>
      </c>
      <c r="AZ1543">
        <v>0</v>
      </c>
      <c r="BA1543">
        <v>2134</v>
      </c>
      <c r="BB1543">
        <v>1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46.689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1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CV1543">
        <v>0</v>
      </c>
      <c r="CW1543">
        <v>0</v>
      </c>
      <c r="CX1543">
        <f>ROUND(Y1543*Source!I473,7)</f>
        <v>0</v>
      </c>
      <c r="CY1543">
        <f>AA1543</f>
        <v>146.29</v>
      </c>
      <c r="CZ1543">
        <f>AE1543</f>
        <v>155.63</v>
      </c>
      <c r="DA1543">
        <f>AI1543</f>
        <v>0.94</v>
      </c>
      <c r="DB1543">
        <f>ROUND((ROUND(AT1543*CZ1543,2)*ROUND(0,7)),6)</f>
        <v>0</v>
      </c>
      <c r="DC1543">
        <f>ROUND((ROUND(AT1543*AG1543,2)*ROUND(0,7)),6)</f>
        <v>0</v>
      </c>
      <c r="DD1543" t="s">
        <v>3</v>
      </c>
      <c r="DE1543" t="s">
        <v>3</v>
      </c>
      <c r="DF1543">
        <f>ROUND(ROUND(AE1543*AI1543,2)*CX1543,2)</f>
        <v>0</v>
      </c>
      <c r="DG1543">
        <f t="shared" si="1194"/>
        <v>0</v>
      </c>
      <c r="DH1543">
        <f t="shared" si="1193"/>
        <v>0</v>
      </c>
      <c r="DI1543">
        <f t="shared" si="1184"/>
        <v>0</v>
      </c>
      <c r="DJ1543">
        <f>DF1543</f>
        <v>0</v>
      </c>
      <c r="DK1543">
        <v>0</v>
      </c>
      <c r="DL1543" t="s">
        <v>3</v>
      </c>
      <c r="DM1543">
        <v>0</v>
      </c>
      <c r="DN1543" t="s">
        <v>3</v>
      </c>
      <c r="DO1543">
        <v>0</v>
      </c>
    </row>
    <row r="1544" spans="1:119" x14ac:dyDescent="0.2">
      <c r="A1544">
        <f>ROW(Source!A473)</f>
        <v>473</v>
      </c>
      <c r="B1544">
        <v>295887217</v>
      </c>
      <c r="C1544">
        <v>295892792</v>
      </c>
      <c r="D1544">
        <v>277880063</v>
      </c>
      <c r="E1544">
        <v>1</v>
      </c>
      <c r="F1544">
        <v>1</v>
      </c>
      <c r="G1544">
        <v>1</v>
      </c>
      <c r="H1544">
        <v>3</v>
      </c>
      <c r="I1544" t="s">
        <v>1118</v>
      </c>
      <c r="J1544" t="s">
        <v>1119</v>
      </c>
      <c r="K1544" t="s">
        <v>1120</v>
      </c>
      <c r="L1544">
        <v>1348</v>
      </c>
      <c r="N1544">
        <v>1009</v>
      </c>
      <c r="O1544" t="s">
        <v>651</v>
      </c>
      <c r="P1544" t="s">
        <v>651</v>
      </c>
      <c r="Q1544">
        <v>1000</v>
      </c>
      <c r="W1544">
        <v>0</v>
      </c>
      <c r="X1544">
        <v>-2139674096</v>
      </c>
      <c r="Y1544">
        <f>(AT1544*ROUND(0,7))</f>
        <v>0</v>
      </c>
      <c r="AA1544">
        <v>51875.98</v>
      </c>
      <c r="AB1544">
        <v>0</v>
      </c>
      <c r="AC1544">
        <v>0</v>
      </c>
      <c r="AD1544">
        <v>0</v>
      </c>
      <c r="AE1544">
        <v>51875.98</v>
      </c>
      <c r="AF1544">
        <v>0</v>
      </c>
      <c r="AG1544">
        <v>0</v>
      </c>
      <c r="AH1544">
        <v>0</v>
      </c>
      <c r="AI1544">
        <v>1</v>
      </c>
      <c r="AJ1544">
        <v>1</v>
      </c>
      <c r="AK1544">
        <v>1</v>
      </c>
      <c r="AL1544">
        <v>1</v>
      </c>
      <c r="AM1544">
        <v>-2</v>
      </c>
      <c r="AN1544">
        <v>0</v>
      </c>
      <c r="AO1544">
        <v>0</v>
      </c>
      <c r="AP1544">
        <v>1</v>
      </c>
      <c r="AQ1544">
        <v>1</v>
      </c>
      <c r="AR1544">
        <v>0</v>
      </c>
      <c r="AS1544" t="s">
        <v>3</v>
      </c>
      <c r="AT1544">
        <v>3.0000000000000001E-3</v>
      </c>
      <c r="AU1544" t="s">
        <v>24</v>
      </c>
      <c r="AV1544">
        <v>0</v>
      </c>
      <c r="AW1544">
        <v>2</v>
      </c>
      <c r="AX1544">
        <v>295892807</v>
      </c>
      <c r="AY1544">
        <v>1</v>
      </c>
      <c r="AZ1544">
        <v>0</v>
      </c>
      <c r="BA1544">
        <v>2136</v>
      </c>
      <c r="BB1544">
        <v>1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155.62794000000002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1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CV1544">
        <v>0</v>
      </c>
      <c r="CW1544">
        <v>0</v>
      </c>
      <c r="CX1544">
        <f>ROUND(Y1544*Source!I473,7)</f>
        <v>0</v>
      </c>
      <c r="CY1544">
        <f>AA1544</f>
        <v>51875.98</v>
      </c>
      <c r="CZ1544">
        <f>AE1544</f>
        <v>51875.98</v>
      </c>
      <c r="DA1544">
        <f>AI1544</f>
        <v>1</v>
      </c>
      <c r="DB1544">
        <f>ROUND((ROUND(AT1544*CZ1544,2)*ROUND(0,7)),6)</f>
        <v>0</v>
      </c>
      <c r="DC1544">
        <f>ROUND((ROUND(AT1544*AG1544,2)*ROUND(0,7)),6)</f>
        <v>0</v>
      </c>
      <c r="DD1544" t="s">
        <v>3</v>
      </c>
      <c r="DE1544" t="s">
        <v>3</v>
      </c>
      <c r="DF1544">
        <f t="shared" ref="DF1544:DF1549" si="1195">ROUND(ROUND(AE1544,2)*CX1544,2)</f>
        <v>0</v>
      </c>
      <c r="DG1544">
        <f t="shared" si="1194"/>
        <v>0</v>
      </c>
      <c r="DH1544">
        <f t="shared" si="1193"/>
        <v>0</v>
      </c>
      <c r="DI1544">
        <f t="shared" si="1184"/>
        <v>0</v>
      </c>
      <c r="DJ1544">
        <f>DF1544</f>
        <v>0</v>
      </c>
      <c r="DK1544">
        <v>1</v>
      </c>
      <c r="DL1544" t="s">
        <v>3</v>
      </c>
      <c r="DM1544">
        <v>0</v>
      </c>
      <c r="DN1544" t="s">
        <v>3</v>
      </c>
      <c r="DO1544">
        <v>0</v>
      </c>
    </row>
    <row r="1545" spans="1:119" x14ac:dyDescent="0.2">
      <c r="A1545">
        <f>ROW(Source!A474)</f>
        <v>474</v>
      </c>
      <c r="B1545">
        <v>295887217</v>
      </c>
      <c r="C1545">
        <v>295892808</v>
      </c>
      <c r="D1545">
        <v>277560289</v>
      </c>
      <c r="E1545">
        <v>109</v>
      </c>
      <c r="F1545">
        <v>1</v>
      </c>
      <c r="G1545">
        <v>1</v>
      </c>
      <c r="H1545">
        <v>1</v>
      </c>
      <c r="I1545" t="s">
        <v>1092</v>
      </c>
      <c r="J1545" t="s">
        <v>3</v>
      </c>
      <c r="K1545" t="s">
        <v>1093</v>
      </c>
      <c r="L1545">
        <v>1191</v>
      </c>
      <c r="N1545">
        <v>1013</v>
      </c>
      <c r="O1545" t="s">
        <v>1062</v>
      </c>
      <c r="P1545" t="s">
        <v>1062</v>
      </c>
      <c r="Q1545">
        <v>1</v>
      </c>
      <c r="W1545">
        <v>0</v>
      </c>
      <c r="X1545">
        <v>1893946532</v>
      </c>
      <c r="Y1545">
        <f>(AT1545*ROUND(0.8,7))</f>
        <v>3.1120000000000001</v>
      </c>
      <c r="AA1545">
        <v>0</v>
      </c>
      <c r="AB1545">
        <v>0</v>
      </c>
      <c r="AC1545">
        <v>0</v>
      </c>
      <c r="AD1545">
        <v>451.23</v>
      </c>
      <c r="AE1545">
        <v>0</v>
      </c>
      <c r="AF1545">
        <v>0</v>
      </c>
      <c r="AG1545">
        <v>0</v>
      </c>
      <c r="AH1545">
        <v>451.23</v>
      </c>
      <c r="AI1545">
        <v>1</v>
      </c>
      <c r="AJ1545">
        <v>1</v>
      </c>
      <c r="AK1545">
        <v>1</v>
      </c>
      <c r="AL1545">
        <v>1</v>
      </c>
      <c r="AM1545">
        <v>-2</v>
      </c>
      <c r="AN1545">
        <v>0</v>
      </c>
      <c r="AO1545">
        <v>0</v>
      </c>
      <c r="AP1545">
        <v>1</v>
      </c>
      <c r="AQ1545">
        <v>1</v>
      </c>
      <c r="AR1545">
        <v>0</v>
      </c>
      <c r="AS1545" t="s">
        <v>3</v>
      </c>
      <c r="AT1545">
        <v>3.89</v>
      </c>
      <c r="AU1545" t="s">
        <v>466</v>
      </c>
      <c r="AV1545">
        <v>1</v>
      </c>
      <c r="AW1545">
        <v>2</v>
      </c>
      <c r="AX1545">
        <v>295892816</v>
      </c>
      <c r="AY1545">
        <v>1</v>
      </c>
      <c r="AZ1545">
        <v>0</v>
      </c>
      <c r="BA1545">
        <v>2137</v>
      </c>
      <c r="BB1545">
        <v>1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1755.2847000000002</v>
      </c>
      <c r="BN1545">
        <v>3.89</v>
      </c>
      <c r="BO1545">
        <v>0</v>
      </c>
      <c r="BP1545">
        <v>1</v>
      </c>
      <c r="BQ1545">
        <v>0</v>
      </c>
      <c r="BR1545">
        <v>0</v>
      </c>
      <c r="BS1545">
        <v>0</v>
      </c>
      <c r="BT1545">
        <v>1404.22776</v>
      </c>
      <c r="BU1545">
        <v>3.1120000000000001</v>
      </c>
      <c r="BV1545">
        <v>0</v>
      </c>
      <c r="BW1545">
        <v>1</v>
      </c>
      <c r="CU1545">
        <f>ROUND(AT1545*Source!I474*AH1545*AL1545,2)</f>
        <v>1755.28</v>
      </c>
      <c r="CV1545">
        <f>ROUND(Y1545*Source!I474,7)</f>
        <v>3.1120000000000001</v>
      </c>
      <c r="CW1545">
        <v>0</v>
      </c>
      <c r="CX1545">
        <f>ROUND(Y1545*Source!I474,7)</f>
        <v>3.1120000000000001</v>
      </c>
      <c r="CY1545">
        <f>AD1545</f>
        <v>451.23</v>
      </c>
      <c r="CZ1545">
        <f>AH1545</f>
        <v>451.23</v>
      </c>
      <c r="DA1545">
        <f>AL1545</f>
        <v>1</v>
      </c>
      <c r="DB1545">
        <f>ROUND((ROUND(AT1545*CZ1545,2)*ROUND(0.8,7)),6)</f>
        <v>1404.2239999999999</v>
      </c>
      <c r="DC1545">
        <f>ROUND((ROUND(AT1545*AG1545,2)*ROUND(0.8,7)),6)</f>
        <v>0</v>
      </c>
      <c r="DD1545" t="s">
        <v>3</v>
      </c>
      <c r="DE1545" t="s">
        <v>3</v>
      </c>
      <c r="DF1545">
        <f t="shared" si="1195"/>
        <v>0</v>
      </c>
      <c r="DG1545">
        <f t="shared" si="1194"/>
        <v>0</v>
      </c>
      <c r="DH1545">
        <f t="shared" si="1193"/>
        <v>0</v>
      </c>
      <c r="DI1545">
        <f t="shared" si="1184"/>
        <v>1404.23</v>
      </c>
      <c r="DJ1545">
        <f>DI1545</f>
        <v>1404.23</v>
      </c>
      <c r="DK1545">
        <v>1</v>
      </c>
      <c r="DL1545" t="s">
        <v>3</v>
      </c>
      <c r="DM1545">
        <v>0</v>
      </c>
      <c r="DN1545" t="s">
        <v>3</v>
      </c>
      <c r="DO1545">
        <v>0</v>
      </c>
    </row>
    <row r="1546" spans="1:119" x14ac:dyDescent="0.2">
      <c r="A1546">
        <f>ROW(Source!A474)</f>
        <v>474</v>
      </c>
      <c r="B1546">
        <v>295887217</v>
      </c>
      <c r="C1546">
        <v>295892808</v>
      </c>
      <c r="D1546">
        <v>277560491</v>
      </c>
      <c r="E1546">
        <v>109</v>
      </c>
      <c r="F1546">
        <v>1</v>
      </c>
      <c r="G1546">
        <v>1</v>
      </c>
      <c r="H1546">
        <v>1</v>
      </c>
      <c r="I1546" t="s">
        <v>1063</v>
      </c>
      <c r="J1546" t="s">
        <v>3</v>
      </c>
      <c r="K1546" t="s">
        <v>1064</v>
      </c>
      <c r="L1546">
        <v>1191</v>
      </c>
      <c r="N1546">
        <v>1013</v>
      </c>
      <c r="O1546" t="s">
        <v>1062</v>
      </c>
      <c r="P1546" t="s">
        <v>1062</v>
      </c>
      <c r="Q1546">
        <v>1</v>
      </c>
      <c r="W1546">
        <v>0</v>
      </c>
      <c r="X1546">
        <v>-1417349443</v>
      </c>
      <c r="Y1546">
        <f>(AT1546*ROUND(0.8,7))</f>
        <v>0.96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1</v>
      </c>
      <c r="AJ1546">
        <v>1</v>
      </c>
      <c r="AK1546">
        <v>1</v>
      </c>
      <c r="AL1546">
        <v>1</v>
      </c>
      <c r="AM1546">
        <v>-2</v>
      </c>
      <c r="AN1546">
        <v>0</v>
      </c>
      <c r="AO1546">
        <v>0</v>
      </c>
      <c r="AP1546">
        <v>1</v>
      </c>
      <c r="AQ1546">
        <v>1</v>
      </c>
      <c r="AR1546">
        <v>0</v>
      </c>
      <c r="AS1546" t="s">
        <v>3</v>
      </c>
      <c r="AT1546">
        <v>1.2</v>
      </c>
      <c r="AU1546" t="s">
        <v>466</v>
      </c>
      <c r="AV1546">
        <v>2</v>
      </c>
      <c r="AW1546">
        <v>2</v>
      </c>
      <c r="AX1546">
        <v>295892817</v>
      </c>
      <c r="AY1546">
        <v>1</v>
      </c>
      <c r="AZ1546">
        <v>0</v>
      </c>
      <c r="BA1546">
        <v>2138</v>
      </c>
      <c r="BB1546">
        <v>1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0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CV1546">
        <v>0</v>
      </c>
      <c r="CW1546">
        <v>0</v>
      </c>
      <c r="CX1546">
        <f>ROUND(Y1546*Source!I474,7)</f>
        <v>0.96</v>
      </c>
      <c r="CY1546">
        <f>AD1546</f>
        <v>0</v>
      </c>
      <c r="CZ1546">
        <f>AH1546</f>
        <v>0</v>
      </c>
      <c r="DA1546">
        <f>AL1546</f>
        <v>1</v>
      </c>
      <c r="DB1546">
        <f>ROUND((ROUND(AT1546*CZ1546,2)*ROUND(0.8,7)),6)</f>
        <v>0</v>
      </c>
      <c r="DC1546">
        <f>ROUND((ROUND(AT1546*AG1546,2)*ROUND(0.8,7)),6)</f>
        <v>0</v>
      </c>
      <c r="DD1546" t="s">
        <v>3</v>
      </c>
      <c r="DE1546" t="s">
        <v>3</v>
      </c>
      <c r="DF1546">
        <f t="shared" si="1195"/>
        <v>0</v>
      </c>
      <c r="DG1546">
        <f t="shared" si="1194"/>
        <v>0</v>
      </c>
      <c r="DH1546">
        <f t="shared" si="1193"/>
        <v>0</v>
      </c>
      <c r="DI1546">
        <f t="shared" si="1184"/>
        <v>0</v>
      </c>
      <c r="DJ1546">
        <f>DI1546</f>
        <v>0</v>
      </c>
      <c r="DK1546">
        <v>0</v>
      </c>
      <c r="DL1546" t="s">
        <v>3</v>
      </c>
      <c r="DM1546">
        <v>0</v>
      </c>
      <c r="DN1546" t="s">
        <v>3</v>
      </c>
      <c r="DO1546">
        <v>0</v>
      </c>
    </row>
    <row r="1547" spans="1:119" x14ac:dyDescent="0.2">
      <c r="A1547">
        <f>ROW(Source!A474)</f>
        <v>474</v>
      </c>
      <c r="B1547">
        <v>295887217</v>
      </c>
      <c r="C1547">
        <v>295892808</v>
      </c>
      <c r="D1547">
        <v>277944622</v>
      </c>
      <c r="E1547">
        <v>1</v>
      </c>
      <c r="F1547">
        <v>1</v>
      </c>
      <c r="G1547">
        <v>1</v>
      </c>
      <c r="H1547">
        <v>2</v>
      </c>
      <c r="I1547" t="s">
        <v>1109</v>
      </c>
      <c r="J1547" t="s">
        <v>1110</v>
      </c>
      <c r="K1547" t="s">
        <v>1111</v>
      </c>
      <c r="L1547">
        <v>1368</v>
      </c>
      <c r="N1547">
        <v>1011</v>
      </c>
      <c r="O1547" t="s">
        <v>961</v>
      </c>
      <c r="P1547" t="s">
        <v>961</v>
      </c>
      <c r="Q1547">
        <v>1</v>
      </c>
      <c r="W1547">
        <v>0</v>
      </c>
      <c r="X1547">
        <v>-776243211</v>
      </c>
      <c r="Y1547">
        <f>(AT1547*ROUND(0.8,7))</f>
        <v>0.76</v>
      </c>
      <c r="AA1547">
        <v>0</v>
      </c>
      <c r="AB1547">
        <v>1472.33</v>
      </c>
      <c r="AC1547">
        <v>642.05999999999995</v>
      </c>
      <c r="AD1547">
        <v>0</v>
      </c>
      <c r="AE1547">
        <v>0</v>
      </c>
      <c r="AF1547">
        <v>1472.33</v>
      </c>
      <c r="AG1547">
        <v>642.05999999999995</v>
      </c>
      <c r="AH1547">
        <v>0</v>
      </c>
      <c r="AI1547">
        <v>1</v>
      </c>
      <c r="AJ1547">
        <v>1</v>
      </c>
      <c r="AK1547">
        <v>1</v>
      </c>
      <c r="AL1547">
        <v>1</v>
      </c>
      <c r="AM1547">
        <v>-2</v>
      </c>
      <c r="AN1547">
        <v>0</v>
      </c>
      <c r="AO1547">
        <v>0</v>
      </c>
      <c r="AP1547">
        <v>1</v>
      </c>
      <c r="AQ1547">
        <v>1</v>
      </c>
      <c r="AR1547">
        <v>0</v>
      </c>
      <c r="AS1547" t="s">
        <v>3</v>
      </c>
      <c r="AT1547">
        <v>0.95</v>
      </c>
      <c r="AU1547" t="s">
        <v>466</v>
      </c>
      <c r="AV1547">
        <v>1</v>
      </c>
      <c r="AW1547">
        <v>2</v>
      </c>
      <c r="AX1547">
        <v>295892818</v>
      </c>
      <c r="AY1547">
        <v>1</v>
      </c>
      <c r="AZ1547">
        <v>0</v>
      </c>
      <c r="BA1547">
        <v>2139</v>
      </c>
      <c r="BB1547">
        <v>1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1398.7134999999998</v>
      </c>
      <c r="BL1547">
        <v>609.95699999999988</v>
      </c>
      <c r="BM1547">
        <v>0</v>
      </c>
      <c r="BN1547">
        <v>0</v>
      </c>
      <c r="BO1547">
        <v>0.95</v>
      </c>
      <c r="BP1547">
        <v>1</v>
      </c>
      <c r="BQ1547">
        <v>0</v>
      </c>
      <c r="BR1547">
        <v>1118.9708000000001</v>
      </c>
      <c r="BS1547">
        <v>487.96559999999994</v>
      </c>
      <c r="BT1547">
        <v>0</v>
      </c>
      <c r="BU1547">
        <v>0</v>
      </c>
      <c r="BV1547">
        <v>0.76</v>
      </c>
      <c r="BW1547">
        <v>1</v>
      </c>
      <c r="CV1547">
        <v>0</v>
      </c>
      <c r="CW1547">
        <f>ROUND(Y1547*Source!I474*DO1547,7)</f>
        <v>0.76</v>
      </c>
      <c r="CX1547">
        <f>ROUND(Y1547*Source!I474,7)</f>
        <v>0.76</v>
      </c>
      <c r="CY1547">
        <f>AB1547</f>
        <v>1472.33</v>
      </c>
      <c r="CZ1547">
        <f>AF1547</f>
        <v>1472.33</v>
      </c>
      <c r="DA1547">
        <f>AJ1547</f>
        <v>1</v>
      </c>
      <c r="DB1547">
        <f>ROUND((ROUND(AT1547*CZ1547,2)*ROUND(0.8,7)),6)</f>
        <v>1118.9680000000001</v>
      </c>
      <c r="DC1547">
        <f>ROUND((ROUND(AT1547*AG1547,2)*ROUND(0.8,7)),6)</f>
        <v>487.96800000000002</v>
      </c>
      <c r="DD1547" t="s">
        <v>3</v>
      </c>
      <c r="DE1547" t="s">
        <v>3</v>
      </c>
      <c r="DF1547">
        <f t="shared" si="1195"/>
        <v>0</v>
      </c>
      <c r="DG1547">
        <f t="shared" si="1194"/>
        <v>1118.97</v>
      </c>
      <c r="DH1547">
        <f t="shared" si="1193"/>
        <v>487.97</v>
      </c>
      <c r="DI1547">
        <f t="shared" si="1184"/>
        <v>0</v>
      </c>
      <c r="DJ1547">
        <f>DG1547+DH1547</f>
        <v>1606.94</v>
      </c>
      <c r="DK1547">
        <v>1</v>
      </c>
      <c r="DL1547" t="s">
        <v>1068</v>
      </c>
      <c r="DM1547">
        <v>6</v>
      </c>
      <c r="DN1547" t="s">
        <v>1062</v>
      </c>
      <c r="DO1547">
        <v>1</v>
      </c>
    </row>
    <row r="1548" spans="1:119" x14ac:dyDescent="0.2">
      <c r="A1548">
        <f>ROW(Source!A474)</f>
        <v>474</v>
      </c>
      <c r="B1548">
        <v>295887217</v>
      </c>
      <c r="C1548">
        <v>295892808</v>
      </c>
      <c r="D1548">
        <v>277945779</v>
      </c>
      <c r="E1548">
        <v>1</v>
      </c>
      <c r="F1548">
        <v>1</v>
      </c>
      <c r="G1548">
        <v>1</v>
      </c>
      <c r="H1548">
        <v>2</v>
      </c>
      <c r="I1548" t="s">
        <v>1072</v>
      </c>
      <c r="J1548" t="s">
        <v>1073</v>
      </c>
      <c r="K1548" t="s">
        <v>1074</v>
      </c>
      <c r="L1548">
        <v>1368</v>
      </c>
      <c r="N1548">
        <v>1011</v>
      </c>
      <c r="O1548" t="s">
        <v>961</v>
      </c>
      <c r="P1548" t="s">
        <v>961</v>
      </c>
      <c r="Q1548">
        <v>1</v>
      </c>
      <c r="W1548">
        <v>0</v>
      </c>
      <c r="X1548">
        <v>-1301021868</v>
      </c>
      <c r="Y1548">
        <f>(AT1548*ROUND(0.8,7))</f>
        <v>0.2</v>
      </c>
      <c r="AA1548">
        <v>0</v>
      </c>
      <c r="AB1548">
        <v>1274.48</v>
      </c>
      <c r="AC1548">
        <v>642.05999999999995</v>
      </c>
      <c r="AD1548">
        <v>0</v>
      </c>
      <c r="AE1548">
        <v>0</v>
      </c>
      <c r="AF1548">
        <v>1070.99</v>
      </c>
      <c r="AG1548">
        <v>642.05999999999995</v>
      </c>
      <c r="AH1548">
        <v>0</v>
      </c>
      <c r="AI1548">
        <v>1</v>
      </c>
      <c r="AJ1548">
        <v>1.19</v>
      </c>
      <c r="AK1548">
        <v>1</v>
      </c>
      <c r="AL1548">
        <v>1</v>
      </c>
      <c r="AM1548">
        <v>2</v>
      </c>
      <c r="AN1548">
        <v>0</v>
      </c>
      <c r="AO1548">
        <v>0</v>
      </c>
      <c r="AP1548">
        <v>1</v>
      </c>
      <c r="AQ1548">
        <v>1</v>
      </c>
      <c r="AR1548">
        <v>0</v>
      </c>
      <c r="AS1548" t="s">
        <v>3</v>
      </c>
      <c r="AT1548">
        <v>0.25</v>
      </c>
      <c r="AU1548" t="s">
        <v>466</v>
      </c>
      <c r="AV1548">
        <v>1</v>
      </c>
      <c r="AW1548">
        <v>2</v>
      </c>
      <c r="AX1548">
        <v>295892819</v>
      </c>
      <c r="AY1548">
        <v>1</v>
      </c>
      <c r="AZ1548">
        <v>0</v>
      </c>
      <c r="BA1548">
        <v>2140</v>
      </c>
      <c r="BB1548">
        <v>1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267.7475</v>
      </c>
      <c r="BL1548">
        <v>160.51499999999999</v>
      </c>
      <c r="BM1548">
        <v>0</v>
      </c>
      <c r="BN1548">
        <v>0</v>
      </c>
      <c r="BO1548">
        <v>0.25</v>
      </c>
      <c r="BP1548">
        <v>1</v>
      </c>
      <c r="BQ1548">
        <v>0</v>
      </c>
      <c r="BR1548">
        <v>214.19800000000001</v>
      </c>
      <c r="BS1548">
        <v>128.41200000000001</v>
      </c>
      <c r="BT1548">
        <v>0</v>
      </c>
      <c r="BU1548">
        <v>0</v>
      </c>
      <c r="BV1548">
        <v>0.2</v>
      </c>
      <c r="BW1548">
        <v>1</v>
      </c>
      <c r="CV1548">
        <v>0</v>
      </c>
      <c r="CW1548">
        <f>ROUND(Y1548*Source!I474*DO1548,7)</f>
        <v>0.2</v>
      </c>
      <c r="CX1548">
        <f>ROUND(Y1548*Source!I474,7)</f>
        <v>0.2</v>
      </c>
      <c r="CY1548">
        <f>AB1548</f>
        <v>1274.48</v>
      </c>
      <c r="CZ1548">
        <f>AF1548</f>
        <v>1070.99</v>
      </c>
      <c r="DA1548">
        <f>AJ1548</f>
        <v>1.19</v>
      </c>
      <c r="DB1548">
        <f>ROUND((ROUND(AT1548*CZ1548,2)*ROUND(0.8,7)),6)</f>
        <v>214.2</v>
      </c>
      <c r="DC1548">
        <f>ROUND((ROUND(AT1548*AG1548,2)*ROUND(0.8,7)),6)</f>
        <v>128.416</v>
      </c>
      <c r="DD1548" t="s">
        <v>3</v>
      </c>
      <c r="DE1548" t="s">
        <v>3</v>
      </c>
      <c r="DF1548">
        <f t="shared" si="1195"/>
        <v>0</v>
      </c>
      <c r="DG1548">
        <f>ROUND(ROUND(AF1548*AJ1548,2)*CX1548,2)</f>
        <v>254.9</v>
      </c>
      <c r="DH1548">
        <f t="shared" si="1193"/>
        <v>128.41</v>
      </c>
      <c r="DI1548">
        <f t="shared" si="1184"/>
        <v>0</v>
      </c>
      <c r="DJ1548">
        <f>DG1548+DH1548</f>
        <v>383.31</v>
      </c>
      <c r="DK1548">
        <v>1</v>
      </c>
      <c r="DL1548" t="s">
        <v>1068</v>
      </c>
      <c r="DM1548">
        <v>6</v>
      </c>
      <c r="DN1548" t="s">
        <v>1062</v>
      </c>
      <c r="DO1548">
        <v>1</v>
      </c>
    </row>
    <row r="1549" spans="1:119" x14ac:dyDescent="0.2">
      <c r="A1549">
        <f>ROW(Source!A474)</f>
        <v>474</v>
      </c>
      <c r="B1549">
        <v>295887217</v>
      </c>
      <c r="C1549">
        <v>295892808</v>
      </c>
      <c r="D1549">
        <v>277946011</v>
      </c>
      <c r="E1549">
        <v>1</v>
      </c>
      <c r="F1549">
        <v>1</v>
      </c>
      <c r="G1549">
        <v>1</v>
      </c>
      <c r="H1549">
        <v>2</v>
      </c>
      <c r="I1549" t="s">
        <v>1112</v>
      </c>
      <c r="J1549" t="s">
        <v>1113</v>
      </c>
      <c r="K1549" t="s">
        <v>1114</v>
      </c>
      <c r="L1549">
        <v>1368</v>
      </c>
      <c r="N1549">
        <v>1011</v>
      </c>
      <c r="O1549" t="s">
        <v>961</v>
      </c>
      <c r="P1549" t="s">
        <v>961</v>
      </c>
      <c r="Q1549">
        <v>1</v>
      </c>
      <c r="W1549">
        <v>0</v>
      </c>
      <c r="X1549">
        <v>275358200</v>
      </c>
      <c r="Y1549">
        <f>(AT1549*ROUND(0.8,7))</f>
        <v>8.0000000000000016E-2</v>
      </c>
      <c r="AA1549">
        <v>0</v>
      </c>
      <c r="AB1549">
        <v>95.79</v>
      </c>
      <c r="AC1549">
        <v>0</v>
      </c>
      <c r="AD1549">
        <v>0</v>
      </c>
      <c r="AE1549">
        <v>0</v>
      </c>
      <c r="AF1549">
        <v>95.79</v>
      </c>
      <c r="AG1549">
        <v>0</v>
      </c>
      <c r="AH1549">
        <v>0</v>
      </c>
      <c r="AI1549">
        <v>1</v>
      </c>
      <c r="AJ1549">
        <v>1</v>
      </c>
      <c r="AK1549">
        <v>1</v>
      </c>
      <c r="AL1549">
        <v>1</v>
      </c>
      <c r="AM1549">
        <v>-2</v>
      </c>
      <c r="AN1549">
        <v>0</v>
      </c>
      <c r="AO1549">
        <v>0</v>
      </c>
      <c r="AP1549">
        <v>1</v>
      </c>
      <c r="AQ1549">
        <v>1</v>
      </c>
      <c r="AR1549">
        <v>0</v>
      </c>
      <c r="AS1549" t="s">
        <v>3</v>
      </c>
      <c r="AT1549">
        <v>0.1</v>
      </c>
      <c r="AU1549" t="s">
        <v>466</v>
      </c>
      <c r="AV1549">
        <v>1</v>
      </c>
      <c r="AW1549">
        <v>2</v>
      </c>
      <c r="AX1549">
        <v>295892820</v>
      </c>
      <c r="AY1549">
        <v>1</v>
      </c>
      <c r="AZ1549">
        <v>0</v>
      </c>
      <c r="BA1549">
        <v>2141</v>
      </c>
      <c r="BB1549">
        <v>1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9.5790000000000006</v>
      </c>
      <c r="BL1549">
        <v>0</v>
      </c>
      <c r="BM1549">
        <v>0</v>
      </c>
      <c r="BN1549">
        <v>0</v>
      </c>
      <c r="BO1549">
        <v>0</v>
      </c>
      <c r="BP1549">
        <v>1</v>
      </c>
      <c r="BQ1549">
        <v>0</v>
      </c>
      <c r="BR1549">
        <v>7.6632000000000016</v>
      </c>
      <c r="BS1549">
        <v>0</v>
      </c>
      <c r="BT1549">
        <v>0</v>
      </c>
      <c r="BU1549">
        <v>0</v>
      </c>
      <c r="BV1549">
        <v>0</v>
      </c>
      <c r="BW1549">
        <v>1</v>
      </c>
      <c r="CV1549">
        <v>0</v>
      </c>
      <c r="CW1549">
        <f>ROUND(Y1549*Source!I474*DO1549,7)</f>
        <v>0</v>
      </c>
      <c r="CX1549">
        <f>ROUND(Y1549*Source!I474,7)</f>
        <v>0.08</v>
      </c>
      <c r="CY1549">
        <f>AB1549</f>
        <v>95.79</v>
      </c>
      <c r="CZ1549">
        <f>AF1549</f>
        <v>95.79</v>
      </c>
      <c r="DA1549">
        <f>AJ1549</f>
        <v>1</v>
      </c>
      <c r="DB1549">
        <f>ROUND((ROUND(AT1549*CZ1549,2)*ROUND(0.8,7)),6)</f>
        <v>7.6639999999999997</v>
      </c>
      <c r="DC1549">
        <f>ROUND((ROUND(AT1549*AG1549,2)*ROUND(0.8,7)),6)</f>
        <v>0</v>
      </c>
      <c r="DD1549" t="s">
        <v>3</v>
      </c>
      <c r="DE1549" t="s">
        <v>3</v>
      </c>
      <c r="DF1549">
        <f t="shared" si="1195"/>
        <v>0</v>
      </c>
      <c r="DG1549">
        <f>ROUND(ROUND(AF1549,2)*CX1549,2)</f>
        <v>7.66</v>
      </c>
      <c r="DH1549">
        <f t="shared" si="1193"/>
        <v>0</v>
      </c>
      <c r="DI1549">
        <f t="shared" si="1184"/>
        <v>0</v>
      </c>
      <c r="DJ1549">
        <f>DG1549+DH1549</f>
        <v>7.66</v>
      </c>
      <c r="DK1549">
        <v>1</v>
      </c>
      <c r="DL1549" t="s">
        <v>3</v>
      </c>
      <c r="DM1549">
        <v>0</v>
      </c>
      <c r="DN1549" t="s">
        <v>3</v>
      </c>
      <c r="DO1549">
        <v>0</v>
      </c>
    </row>
    <row r="1550" spans="1:119" x14ac:dyDescent="0.2">
      <c r="A1550">
        <f>ROW(Source!A474)</f>
        <v>474</v>
      </c>
      <c r="B1550">
        <v>295887217</v>
      </c>
      <c r="C1550">
        <v>295892808</v>
      </c>
      <c r="D1550">
        <v>277866682</v>
      </c>
      <c r="E1550">
        <v>1</v>
      </c>
      <c r="F1550">
        <v>1</v>
      </c>
      <c r="G1550">
        <v>1</v>
      </c>
      <c r="H1550">
        <v>3</v>
      </c>
      <c r="I1550" t="s">
        <v>1115</v>
      </c>
      <c r="J1550" t="s">
        <v>1116</v>
      </c>
      <c r="K1550" t="s">
        <v>1117</v>
      </c>
      <c r="L1550">
        <v>1346</v>
      </c>
      <c r="N1550">
        <v>1009</v>
      </c>
      <c r="O1550" t="s">
        <v>1100</v>
      </c>
      <c r="P1550" t="s">
        <v>1100</v>
      </c>
      <c r="Q1550">
        <v>1</v>
      </c>
      <c r="W1550">
        <v>0</v>
      </c>
      <c r="X1550">
        <v>1568892381</v>
      </c>
      <c r="Y1550">
        <f>(AT1550*ROUND(0,7))</f>
        <v>0</v>
      </c>
      <c r="AA1550">
        <v>146.29</v>
      </c>
      <c r="AB1550">
        <v>0</v>
      </c>
      <c r="AC1550">
        <v>0</v>
      </c>
      <c r="AD1550">
        <v>0</v>
      </c>
      <c r="AE1550">
        <v>155.63</v>
      </c>
      <c r="AF1550">
        <v>0</v>
      </c>
      <c r="AG1550">
        <v>0</v>
      </c>
      <c r="AH1550">
        <v>0</v>
      </c>
      <c r="AI1550">
        <v>0.94</v>
      </c>
      <c r="AJ1550">
        <v>1</v>
      </c>
      <c r="AK1550">
        <v>1</v>
      </c>
      <c r="AL1550">
        <v>1</v>
      </c>
      <c r="AM1550">
        <v>2</v>
      </c>
      <c r="AN1550">
        <v>0</v>
      </c>
      <c r="AO1550">
        <v>0</v>
      </c>
      <c r="AP1550">
        <v>1</v>
      </c>
      <c r="AQ1550">
        <v>1</v>
      </c>
      <c r="AR1550">
        <v>0</v>
      </c>
      <c r="AS1550" t="s">
        <v>3</v>
      </c>
      <c r="AT1550">
        <v>0.1</v>
      </c>
      <c r="AU1550" t="s">
        <v>24</v>
      </c>
      <c r="AV1550">
        <v>0</v>
      </c>
      <c r="AW1550">
        <v>2</v>
      </c>
      <c r="AX1550">
        <v>295892821</v>
      </c>
      <c r="AY1550">
        <v>1</v>
      </c>
      <c r="AZ1550">
        <v>0</v>
      </c>
      <c r="BA1550">
        <v>2142</v>
      </c>
      <c r="BB1550">
        <v>1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15.563000000000001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1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CV1550">
        <v>0</v>
      </c>
      <c r="CW1550">
        <v>0</v>
      </c>
      <c r="CX1550">
        <f>ROUND(Y1550*Source!I474,7)</f>
        <v>0</v>
      </c>
      <c r="CY1550">
        <f>AA1550</f>
        <v>146.29</v>
      </c>
      <c r="CZ1550">
        <f>AE1550</f>
        <v>155.63</v>
      </c>
      <c r="DA1550">
        <f>AI1550</f>
        <v>0.94</v>
      </c>
      <c r="DB1550">
        <f>ROUND((ROUND(AT1550*CZ1550,2)*ROUND(0,7)),6)</f>
        <v>0</v>
      </c>
      <c r="DC1550">
        <f>ROUND((ROUND(AT1550*AG1550,2)*ROUND(0,7)),6)</f>
        <v>0</v>
      </c>
      <c r="DD1550" t="s">
        <v>3</v>
      </c>
      <c r="DE1550" t="s">
        <v>3</v>
      </c>
      <c r="DF1550">
        <f>ROUND(ROUND(AE1550*AI1550,2)*CX1550,2)</f>
        <v>0</v>
      </c>
      <c r="DG1550">
        <f>ROUND(ROUND(AF1550,2)*CX1550,2)</f>
        <v>0</v>
      </c>
      <c r="DH1550">
        <f t="shared" si="1193"/>
        <v>0</v>
      </c>
      <c r="DI1550">
        <f t="shared" si="1184"/>
        <v>0</v>
      </c>
      <c r="DJ1550">
        <f>DF1550</f>
        <v>0</v>
      </c>
      <c r="DK1550">
        <v>0</v>
      </c>
      <c r="DL1550" t="s">
        <v>3</v>
      </c>
      <c r="DM1550">
        <v>0</v>
      </c>
      <c r="DN1550" t="s">
        <v>3</v>
      </c>
      <c r="DO1550">
        <v>0</v>
      </c>
    </row>
    <row r="1551" spans="1:119" x14ac:dyDescent="0.2">
      <c r="A1551">
        <f>ROW(Source!A474)</f>
        <v>474</v>
      </c>
      <c r="B1551">
        <v>295887217</v>
      </c>
      <c r="C1551">
        <v>295892808</v>
      </c>
      <c r="D1551">
        <v>277880063</v>
      </c>
      <c r="E1551">
        <v>1</v>
      </c>
      <c r="F1551">
        <v>1</v>
      </c>
      <c r="G1551">
        <v>1</v>
      </c>
      <c r="H1551">
        <v>3</v>
      </c>
      <c r="I1551" t="s">
        <v>1118</v>
      </c>
      <c r="J1551" t="s">
        <v>1119</v>
      </c>
      <c r="K1551" t="s">
        <v>1120</v>
      </c>
      <c r="L1551">
        <v>1348</v>
      </c>
      <c r="N1551">
        <v>1009</v>
      </c>
      <c r="O1551" t="s">
        <v>651</v>
      </c>
      <c r="P1551" t="s">
        <v>651</v>
      </c>
      <c r="Q1551">
        <v>1000</v>
      </c>
      <c r="W1551">
        <v>0</v>
      </c>
      <c r="X1551">
        <v>-2139674096</v>
      </c>
      <c r="Y1551">
        <f>(AT1551*ROUND(0,7))</f>
        <v>0</v>
      </c>
      <c r="AA1551">
        <v>51875.98</v>
      </c>
      <c r="AB1551">
        <v>0</v>
      </c>
      <c r="AC1551">
        <v>0</v>
      </c>
      <c r="AD1551">
        <v>0</v>
      </c>
      <c r="AE1551">
        <v>51875.98</v>
      </c>
      <c r="AF1551">
        <v>0</v>
      </c>
      <c r="AG1551">
        <v>0</v>
      </c>
      <c r="AH1551">
        <v>0</v>
      </c>
      <c r="AI1551">
        <v>1</v>
      </c>
      <c r="AJ1551">
        <v>1</v>
      </c>
      <c r="AK1551">
        <v>1</v>
      </c>
      <c r="AL1551">
        <v>1</v>
      </c>
      <c r="AM1551">
        <v>-2</v>
      </c>
      <c r="AN1551">
        <v>0</v>
      </c>
      <c r="AO1551">
        <v>0</v>
      </c>
      <c r="AP1551">
        <v>1</v>
      </c>
      <c r="AQ1551">
        <v>1</v>
      </c>
      <c r="AR1551">
        <v>0</v>
      </c>
      <c r="AS1551" t="s">
        <v>3</v>
      </c>
      <c r="AT1551">
        <v>1E-3</v>
      </c>
      <c r="AU1551" t="s">
        <v>24</v>
      </c>
      <c r="AV1551">
        <v>0</v>
      </c>
      <c r="AW1551">
        <v>2</v>
      </c>
      <c r="AX1551">
        <v>295892823</v>
      </c>
      <c r="AY1551">
        <v>1</v>
      </c>
      <c r="AZ1551">
        <v>0</v>
      </c>
      <c r="BA1551">
        <v>2144</v>
      </c>
      <c r="BB1551">
        <v>1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51.875980000000006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1</v>
      </c>
      <c r="BQ1551">
        <v>0</v>
      </c>
      <c r="BR1551">
        <v>0</v>
      </c>
      <c r="BS1551">
        <v>0</v>
      </c>
      <c r="BT1551">
        <v>0</v>
      </c>
      <c r="BU1551">
        <v>0</v>
      </c>
      <c r="BV1551">
        <v>0</v>
      </c>
      <c r="BW1551">
        <v>0</v>
      </c>
      <c r="CV1551">
        <v>0</v>
      </c>
      <c r="CW1551">
        <v>0</v>
      </c>
      <c r="CX1551">
        <f>ROUND(Y1551*Source!I474,7)</f>
        <v>0</v>
      </c>
      <c r="CY1551">
        <f>AA1551</f>
        <v>51875.98</v>
      </c>
      <c r="CZ1551">
        <f>AE1551</f>
        <v>51875.98</v>
      </c>
      <c r="DA1551">
        <f>AI1551</f>
        <v>1</v>
      </c>
      <c r="DB1551">
        <f>ROUND((ROUND(AT1551*CZ1551,2)*ROUND(0,7)),6)</f>
        <v>0</v>
      </c>
      <c r="DC1551">
        <f>ROUND((ROUND(AT1551*AG1551,2)*ROUND(0,7)),6)</f>
        <v>0</v>
      </c>
      <c r="DD1551" t="s">
        <v>3</v>
      </c>
      <c r="DE1551" t="s">
        <v>3</v>
      </c>
      <c r="DF1551">
        <f t="shared" ref="DF1551:DF1556" si="1196">ROUND(ROUND(AE1551,2)*CX1551,2)</f>
        <v>0</v>
      </c>
      <c r="DG1551">
        <f>ROUND(ROUND(AF1551,2)*CX1551,2)</f>
        <v>0</v>
      </c>
      <c r="DH1551">
        <f t="shared" si="1193"/>
        <v>0</v>
      </c>
      <c r="DI1551">
        <f t="shared" si="1184"/>
        <v>0</v>
      </c>
      <c r="DJ1551">
        <f>DF1551</f>
        <v>0</v>
      </c>
      <c r="DK1551">
        <v>1</v>
      </c>
      <c r="DL1551" t="s">
        <v>3</v>
      </c>
      <c r="DM1551">
        <v>0</v>
      </c>
      <c r="DN1551" t="s">
        <v>3</v>
      </c>
      <c r="DO1551">
        <v>0</v>
      </c>
    </row>
    <row r="1552" spans="1:119" x14ac:dyDescent="0.2">
      <c r="A1552">
        <f>ROW(Source!A475)</f>
        <v>475</v>
      </c>
      <c r="B1552">
        <v>295887217</v>
      </c>
      <c r="C1552">
        <v>295892824</v>
      </c>
      <c r="D1552">
        <v>277560289</v>
      </c>
      <c r="E1552">
        <v>109</v>
      </c>
      <c r="F1552">
        <v>1</v>
      </c>
      <c r="G1552">
        <v>1</v>
      </c>
      <c r="H1552">
        <v>1</v>
      </c>
      <c r="I1552" t="s">
        <v>1092</v>
      </c>
      <c r="J1552" t="s">
        <v>3</v>
      </c>
      <c r="K1552" t="s">
        <v>1093</v>
      </c>
      <c r="L1552">
        <v>1191</v>
      </c>
      <c r="N1552">
        <v>1013</v>
      </c>
      <c r="O1552" t="s">
        <v>1062</v>
      </c>
      <c r="P1552" t="s">
        <v>1062</v>
      </c>
      <c r="Q1552">
        <v>1</v>
      </c>
      <c r="W1552">
        <v>0</v>
      </c>
      <c r="X1552">
        <v>1893946532</v>
      </c>
      <c r="Y1552">
        <f>(AT1552*ROUND(0.8,7))</f>
        <v>3.1920000000000002</v>
      </c>
      <c r="AA1552">
        <v>0</v>
      </c>
      <c r="AB1552">
        <v>0</v>
      </c>
      <c r="AC1552">
        <v>0</v>
      </c>
      <c r="AD1552">
        <v>451.23</v>
      </c>
      <c r="AE1552">
        <v>0</v>
      </c>
      <c r="AF1552">
        <v>0</v>
      </c>
      <c r="AG1552">
        <v>0</v>
      </c>
      <c r="AH1552">
        <v>451.23</v>
      </c>
      <c r="AI1552">
        <v>1</v>
      </c>
      <c r="AJ1552">
        <v>1</v>
      </c>
      <c r="AK1552">
        <v>1</v>
      </c>
      <c r="AL1552">
        <v>1</v>
      </c>
      <c r="AM1552">
        <v>-2</v>
      </c>
      <c r="AN1552">
        <v>0</v>
      </c>
      <c r="AO1552">
        <v>0</v>
      </c>
      <c r="AP1552">
        <v>1</v>
      </c>
      <c r="AQ1552">
        <v>1</v>
      </c>
      <c r="AR1552">
        <v>0</v>
      </c>
      <c r="AS1552" t="s">
        <v>3</v>
      </c>
      <c r="AT1552">
        <v>3.99</v>
      </c>
      <c r="AU1552" t="s">
        <v>466</v>
      </c>
      <c r="AV1552">
        <v>1</v>
      </c>
      <c r="AW1552">
        <v>2</v>
      </c>
      <c r="AX1552">
        <v>295892832</v>
      </c>
      <c r="AY1552">
        <v>1</v>
      </c>
      <c r="AZ1552">
        <v>0</v>
      </c>
      <c r="BA1552">
        <v>2145</v>
      </c>
      <c r="BB1552">
        <v>1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1800.4077000000002</v>
      </c>
      <c r="BN1552">
        <v>3.99</v>
      </c>
      <c r="BO1552">
        <v>0</v>
      </c>
      <c r="BP1552">
        <v>1</v>
      </c>
      <c r="BQ1552">
        <v>0</v>
      </c>
      <c r="BR1552">
        <v>0</v>
      </c>
      <c r="BS1552">
        <v>0</v>
      </c>
      <c r="BT1552">
        <v>1440.3261600000001</v>
      </c>
      <c r="BU1552">
        <v>3.1920000000000002</v>
      </c>
      <c r="BV1552">
        <v>0</v>
      </c>
      <c r="BW1552">
        <v>1</v>
      </c>
      <c r="CU1552">
        <f>ROUND(AT1552*Source!I475*AH1552*AL1552,2)</f>
        <v>1800.41</v>
      </c>
      <c r="CV1552">
        <f>ROUND(Y1552*Source!I475,7)</f>
        <v>3.1920000000000002</v>
      </c>
      <c r="CW1552">
        <v>0</v>
      </c>
      <c r="CX1552">
        <f>ROUND(Y1552*Source!I475,7)</f>
        <v>3.1920000000000002</v>
      </c>
      <c r="CY1552">
        <f>AD1552</f>
        <v>451.23</v>
      </c>
      <c r="CZ1552">
        <f>AH1552</f>
        <v>451.23</v>
      </c>
      <c r="DA1552">
        <f>AL1552</f>
        <v>1</v>
      </c>
      <c r="DB1552">
        <f>ROUND((ROUND(AT1552*CZ1552,2)*ROUND(0.8,7)),6)</f>
        <v>1440.328</v>
      </c>
      <c r="DC1552">
        <f>ROUND((ROUND(AT1552*AG1552,2)*ROUND(0.8,7)),6)</f>
        <v>0</v>
      </c>
      <c r="DD1552" t="s">
        <v>3</v>
      </c>
      <c r="DE1552" t="s">
        <v>3</v>
      </c>
      <c r="DF1552">
        <f t="shared" si="1196"/>
        <v>0</v>
      </c>
      <c r="DG1552">
        <f>ROUND(ROUND(AF1552,2)*CX1552,2)</f>
        <v>0</v>
      </c>
      <c r="DH1552">
        <f t="shared" si="1193"/>
        <v>0</v>
      </c>
      <c r="DI1552">
        <f t="shared" si="1184"/>
        <v>1440.33</v>
      </c>
      <c r="DJ1552">
        <f>DI1552</f>
        <v>1440.33</v>
      </c>
      <c r="DK1552">
        <v>1</v>
      </c>
      <c r="DL1552" t="s">
        <v>3</v>
      </c>
      <c r="DM1552">
        <v>0</v>
      </c>
      <c r="DN1552" t="s">
        <v>3</v>
      </c>
      <c r="DO1552">
        <v>0</v>
      </c>
    </row>
    <row r="1553" spans="1:119" x14ac:dyDescent="0.2">
      <c r="A1553">
        <f>ROW(Source!A475)</f>
        <v>475</v>
      </c>
      <c r="B1553">
        <v>295887217</v>
      </c>
      <c r="C1553">
        <v>295892824</v>
      </c>
      <c r="D1553">
        <v>277560491</v>
      </c>
      <c r="E1553">
        <v>109</v>
      </c>
      <c r="F1553">
        <v>1</v>
      </c>
      <c r="G1553">
        <v>1</v>
      </c>
      <c r="H1553">
        <v>1</v>
      </c>
      <c r="I1553" t="s">
        <v>1063</v>
      </c>
      <c r="J1553" t="s">
        <v>3</v>
      </c>
      <c r="K1553" t="s">
        <v>1064</v>
      </c>
      <c r="L1553">
        <v>1191</v>
      </c>
      <c r="N1553">
        <v>1013</v>
      </c>
      <c r="O1553" t="s">
        <v>1062</v>
      </c>
      <c r="P1553" t="s">
        <v>1062</v>
      </c>
      <c r="Q1553">
        <v>1</v>
      </c>
      <c r="W1553">
        <v>0</v>
      </c>
      <c r="X1553">
        <v>-1417349443</v>
      </c>
      <c r="Y1553">
        <f>(AT1553*ROUND(0.8,7))</f>
        <v>0.98399999999999999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1</v>
      </c>
      <c r="AJ1553">
        <v>1</v>
      </c>
      <c r="AK1553">
        <v>1</v>
      </c>
      <c r="AL1553">
        <v>1</v>
      </c>
      <c r="AM1553">
        <v>-2</v>
      </c>
      <c r="AN1553">
        <v>0</v>
      </c>
      <c r="AO1553">
        <v>0</v>
      </c>
      <c r="AP1553">
        <v>1</v>
      </c>
      <c r="AQ1553">
        <v>1</v>
      </c>
      <c r="AR1553">
        <v>0</v>
      </c>
      <c r="AS1553" t="s">
        <v>3</v>
      </c>
      <c r="AT1553">
        <v>1.23</v>
      </c>
      <c r="AU1553" t="s">
        <v>466</v>
      </c>
      <c r="AV1553">
        <v>2</v>
      </c>
      <c r="AW1553">
        <v>2</v>
      </c>
      <c r="AX1553">
        <v>295892833</v>
      </c>
      <c r="AY1553">
        <v>1</v>
      </c>
      <c r="AZ1553">
        <v>0</v>
      </c>
      <c r="BA1553">
        <v>2146</v>
      </c>
      <c r="BB1553">
        <v>1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0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CV1553">
        <v>0</v>
      </c>
      <c r="CW1553">
        <v>0</v>
      </c>
      <c r="CX1553">
        <f>ROUND(Y1553*Source!I475,7)</f>
        <v>0.98399999999999999</v>
      </c>
      <c r="CY1553">
        <f>AD1553</f>
        <v>0</v>
      </c>
      <c r="CZ1553">
        <f>AH1553</f>
        <v>0</v>
      </c>
      <c r="DA1553">
        <f>AL1553</f>
        <v>1</v>
      </c>
      <c r="DB1553">
        <f>ROUND((ROUND(AT1553*CZ1553,2)*ROUND(0.8,7)),6)</f>
        <v>0</v>
      </c>
      <c r="DC1553">
        <f>ROUND((ROUND(AT1553*AG1553,2)*ROUND(0.8,7)),6)</f>
        <v>0</v>
      </c>
      <c r="DD1553" t="s">
        <v>3</v>
      </c>
      <c r="DE1553" t="s">
        <v>3</v>
      </c>
      <c r="DF1553">
        <f t="shared" si="1196"/>
        <v>0</v>
      </c>
      <c r="DG1553">
        <f>ROUND(ROUND(AF1553,2)*CX1553,2)</f>
        <v>0</v>
      </c>
      <c r="DH1553">
        <f t="shared" si="1193"/>
        <v>0</v>
      </c>
      <c r="DI1553">
        <f t="shared" si="1184"/>
        <v>0</v>
      </c>
      <c r="DJ1553">
        <f>DI1553</f>
        <v>0</v>
      </c>
      <c r="DK1553">
        <v>0</v>
      </c>
      <c r="DL1553" t="s">
        <v>3</v>
      </c>
      <c r="DM1553">
        <v>0</v>
      </c>
      <c r="DN1553" t="s">
        <v>3</v>
      </c>
      <c r="DO1553">
        <v>0</v>
      </c>
    </row>
    <row r="1554" spans="1:119" x14ac:dyDescent="0.2">
      <c r="A1554">
        <f>ROW(Source!A475)</f>
        <v>475</v>
      </c>
      <c r="B1554">
        <v>295887217</v>
      </c>
      <c r="C1554">
        <v>295892824</v>
      </c>
      <c r="D1554">
        <v>277944676</v>
      </c>
      <c r="E1554">
        <v>1</v>
      </c>
      <c r="F1554">
        <v>1</v>
      </c>
      <c r="G1554">
        <v>1</v>
      </c>
      <c r="H1554">
        <v>2</v>
      </c>
      <c r="I1554" t="s">
        <v>1121</v>
      </c>
      <c r="J1554" t="s">
        <v>1122</v>
      </c>
      <c r="K1554" t="s">
        <v>1123</v>
      </c>
      <c r="L1554">
        <v>1368</v>
      </c>
      <c r="N1554">
        <v>1011</v>
      </c>
      <c r="O1554" t="s">
        <v>961</v>
      </c>
      <c r="P1554" t="s">
        <v>961</v>
      </c>
      <c r="Q1554">
        <v>1</v>
      </c>
      <c r="W1554">
        <v>0</v>
      </c>
      <c r="X1554">
        <v>-1727245562</v>
      </c>
      <c r="Y1554">
        <f>(AT1554*ROUND(0.8,7))</f>
        <v>0.77600000000000002</v>
      </c>
      <c r="AA1554">
        <v>0</v>
      </c>
      <c r="AB1554">
        <v>2167.08</v>
      </c>
      <c r="AC1554">
        <v>684.86</v>
      </c>
      <c r="AD1554">
        <v>0</v>
      </c>
      <c r="AE1554">
        <v>0</v>
      </c>
      <c r="AF1554">
        <v>1761.85</v>
      </c>
      <c r="AG1554">
        <v>684.86</v>
      </c>
      <c r="AH1554">
        <v>0</v>
      </c>
      <c r="AI1554">
        <v>1</v>
      </c>
      <c r="AJ1554">
        <v>1.23</v>
      </c>
      <c r="AK1554">
        <v>1</v>
      </c>
      <c r="AL1554">
        <v>1</v>
      </c>
      <c r="AM1554">
        <v>2</v>
      </c>
      <c r="AN1554">
        <v>0</v>
      </c>
      <c r="AO1554">
        <v>0</v>
      </c>
      <c r="AP1554">
        <v>1</v>
      </c>
      <c r="AQ1554">
        <v>1</v>
      </c>
      <c r="AR1554">
        <v>0</v>
      </c>
      <c r="AS1554" t="s">
        <v>3</v>
      </c>
      <c r="AT1554">
        <v>0.97</v>
      </c>
      <c r="AU1554" t="s">
        <v>466</v>
      </c>
      <c r="AV1554">
        <v>1</v>
      </c>
      <c r="AW1554">
        <v>2</v>
      </c>
      <c r="AX1554">
        <v>295892834</v>
      </c>
      <c r="AY1554">
        <v>1</v>
      </c>
      <c r="AZ1554">
        <v>0</v>
      </c>
      <c r="BA1554">
        <v>2147</v>
      </c>
      <c r="BB1554">
        <v>1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1708.9944999999998</v>
      </c>
      <c r="BL1554">
        <v>664.31420000000003</v>
      </c>
      <c r="BM1554">
        <v>0</v>
      </c>
      <c r="BN1554">
        <v>0</v>
      </c>
      <c r="BO1554">
        <v>0.97</v>
      </c>
      <c r="BP1554">
        <v>1</v>
      </c>
      <c r="BQ1554">
        <v>0</v>
      </c>
      <c r="BR1554">
        <v>1367.1956</v>
      </c>
      <c r="BS1554">
        <v>531.45136000000002</v>
      </c>
      <c r="BT1554">
        <v>0</v>
      </c>
      <c r="BU1554">
        <v>0</v>
      </c>
      <c r="BV1554">
        <v>0.77600000000000002</v>
      </c>
      <c r="BW1554">
        <v>1</v>
      </c>
      <c r="CV1554">
        <v>0</v>
      </c>
      <c r="CW1554">
        <f>ROUND(Y1554*Source!I475*DO1554,7)</f>
        <v>0.77600000000000002</v>
      </c>
      <c r="CX1554">
        <f>ROUND(Y1554*Source!I475,7)</f>
        <v>0.77600000000000002</v>
      </c>
      <c r="CY1554">
        <f>AB1554</f>
        <v>2167.08</v>
      </c>
      <c r="CZ1554">
        <f>AF1554</f>
        <v>1761.85</v>
      </c>
      <c r="DA1554">
        <f>AJ1554</f>
        <v>1.23</v>
      </c>
      <c r="DB1554">
        <f>ROUND((ROUND(AT1554*CZ1554,2)*ROUND(0.8,7)),6)</f>
        <v>1367.192</v>
      </c>
      <c r="DC1554">
        <f>ROUND((ROUND(AT1554*AG1554,2)*ROUND(0.8,7)),6)</f>
        <v>531.44799999999998</v>
      </c>
      <c r="DD1554" t="s">
        <v>3</v>
      </c>
      <c r="DE1554" t="s">
        <v>3</v>
      </c>
      <c r="DF1554">
        <f t="shared" si="1196"/>
        <v>0</v>
      </c>
      <c r="DG1554">
        <f>ROUND(ROUND(AF1554*AJ1554,2)*CX1554,2)</f>
        <v>1681.65</v>
      </c>
      <c r="DH1554">
        <f t="shared" si="1193"/>
        <v>531.45000000000005</v>
      </c>
      <c r="DI1554">
        <f t="shared" si="1184"/>
        <v>0</v>
      </c>
      <c r="DJ1554">
        <f>DG1554+DH1554</f>
        <v>2213.1000000000004</v>
      </c>
      <c r="DK1554">
        <v>1</v>
      </c>
      <c r="DL1554" t="s">
        <v>1124</v>
      </c>
      <c r="DM1554">
        <v>7</v>
      </c>
      <c r="DN1554" t="s">
        <v>1062</v>
      </c>
      <c r="DO1554">
        <v>1</v>
      </c>
    </row>
    <row r="1555" spans="1:119" x14ac:dyDescent="0.2">
      <c r="A1555">
        <f>ROW(Source!A475)</f>
        <v>475</v>
      </c>
      <c r="B1555">
        <v>295887217</v>
      </c>
      <c r="C1555">
        <v>295892824</v>
      </c>
      <c r="D1555">
        <v>277945779</v>
      </c>
      <c r="E1555">
        <v>1</v>
      </c>
      <c r="F1555">
        <v>1</v>
      </c>
      <c r="G1555">
        <v>1</v>
      </c>
      <c r="H1555">
        <v>2</v>
      </c>
      <c r="I1555" t="s">
        <v>1072</v>
      </c>
      <c r="J1555" t="s">
        <v>1073</v>
      </c>
      <c r="K1555" t="s">
        <v>1074</v>
      </c>
      <c r="L1555">
        <v>1368</v>
      </c>
      <c r="N1555">
        <v>1011</v>
      </c>
      <c r="O1555" t="s">
        <v>961</v>
      </c>
      <c r="P1555" t="s">
        <v>961</v>
      </c>
      <c r="Q1555">
        <v>1</v>
      </c>
      <c r="W1555">
        <v>0</v>
      </c>
      <c r="X1555">
        <v>-1301021868</v>
      </c>
      <c r="Y1555">
        <f>(AT1555*ROUND(0.8,7))</f>
        <v>0.20800000000000002</v>
      </c>
      <c r="AA1555">
        <v>0</v>
      </c>
      <c r="AB1555">
        <v>1274.48</v>
      </c>
      <c r="AC1555">
        <v>642.05999999999995</v>
      </c>
      <c r="AD1555">
        <v>0</v>
      </c>
      <c r="AE1555">
        <v>0</v>
      </c>
      <c r="AF1555">
        <v>1070.99</v>
      </c>
      <c r="AG1555">
        <v>642.05999999999995</v>
      </c>
      <c r="AH1555">
        <v>0</v>
      </c>
      <c r="AI1555">
        <v>1</v>
      </c>
      <c r="AJ1555">
        <v>1.19</v>
      </c>
      <c r="AK1555">
        <v>1</v>
      </c>
      <c r="AL1555">
        <v>1</v>
      </c>
      <c r="AM1555">
        <v>2</v>
      </c>
      <c r="AN1555">
        <v>0</v>
      </c>
      <c r="AO1555">
        <v>0</v>
      </c>
      <c r="AP1555">
        <v>1</v>
      </c>
      <c r="AQ1555">
        <v>1</v>
      </c>
      <c r="AR1555">
        <v>0</v>
      </c>
      <c r="AS1555" t="s">
        <v>3</v>
      </c>
      <c r="AT1555">
        <v>0.26</v>
      </c>
      <c r="AU1555" t="s">
        <v>466</v>
      </c>
      <c r="AV1555">
        <v>1</v>
      </c>
      <c r="AW1555">
        <v>2</v>
      </c>
      <c r="AX1555">
        <v>295892835</v>
      </c>
      <c r="AY1555">
        <v>1</v>
      </c>
      <c r="AZ1555">
        <v>0</v>
      </c>
      <c r="BA1555">
        <v>2148</v>
      </c>
      <c r="BB1555">
        <v>1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278.45740000000001</v>
      </c>
      <c r="BL1555">
        <v>166.93559999999999</v>
      </c>
      <c r="BM1555">
        <v>0</v>
      </c>
      <c r="BN1555">
        <v>0</v>
      </c>
      <c r="BO1555">
        <v>0.26</v>
      </c>
      <c r="BP1555">
        <v>1</v>
      </c>
      <c r="BQ1555">
        <v>0</v>
      </c>
      <c r="BR1555">
        <v>222.76592000000002</v>
      </c>
      <c r="BS1555">
        <v>133.54848000000001</v>
      </c>
      <c r="BT1555">
        <v>0</v>
      </c>
      <c r="BU1555">
        <v>0</v>
      </c>
      <c r="BV1555">
        <v>0.20800000000000002</v>
      </c>
      <c r="BW1555">
        <v>1</v>
      </c>
      <c r="CV1555">
        <v>0</v>
      </c>
      <c r="CW1555">
        <f>ROUND(Y1555*Source!I475*DO1555,7)</f>
        <v>0.20799999999999999</v>
      </c>
      <c r="CX1555">
        <f>ROUND(Y1555*Source!I475,7)</f>
        <v>0.20799999999999999</v>
      </c>
      <c r="CY1555">
        <f>AB1555</f>
        <v>1274.48</v>
      </c>
      <c r="CZ1555">
        <f>AF1555</f>
        <v>1070.99</v>
      </c>
      <c r="DA1555">
        <f>AJ1555</f>
        <v>1.19</v>
      </c>
      <c r="DB1555">
        <f>ROUND((ROUND(AT1555*CZ1555,2)*ROUND(0.8,7)),6)</f>
        <v>222.768</v>
      </c>
      <c r="DC1555">
        <f>ROUND((ROUND(AT1555*AG1555,2)*ROUND(0.8,7)),6)</f>
        <v>133.55199999999999</v>
      </c>
      <c r="DD1555" t="s">
        <v>3</v>
      </c>
      <c r="DE1555" t="s">
        <v>3</v>
      </c>
      <c r="DF1555">
        <f t="shared" si="1196"/>
        <v>0</v>
      </c>
      <c r="DG1555">
        <f>ROUND(ROUND(AF1555*AJ1555,2)*CX1555,2)</f>
        <v>265.08999999999997</v>
      </c>
      <c r="DH1555">
        <f t="shared" si="1193"/>
        <v>133.55000000000001</v>
      </c>
      <c r="DI1555">
        <f t="shared" si="1184"/>
        <v>0</v>
      </c>
      <c r="DJ1555">
        <f>DG1555+DH1555</f>
        <v>398.64</v>
      </c>
      <c r="DK1555">
        <v>1</v>
      </c>
      <c r="DL1555" t="s">
        <v>1068</v>
      </c>
      <c r="DM1555">
        <v>6</v>
      </c>
      <c r="DN1555" t="s">
        <v>1062</v>
      </c>
      <c r="DO1555">
        <v>1</v>
      </c>
    </row>
    <row r="1556" spans="1:119" x14ac:dyDescent="0.2">
      <c r="A1556">
        <f>ROW(Source!A475)</f>
        <v>475</v>
      </c>
      <c r="B1556">
        <v>295887217</v>
      </c>
      <c r="C1556">
        <v>295892824</v>
      </c>
      <c r="D1556">
        <v>277946011</v>
      </c>
      <c r="E1556">
        <v>1</v>
      </c>
      <c r="F1556">
        <v>1</v>
      </c>
      <c r="G1556">
        <v>1</v>
      </c>
      <c r="H1556">
        <v>2</v>
      </c>
      <c r="I1556" t="s">
        <v>1112</v>
      </c>
      <c r="J1556" t="s">
        <v>1113</v>
      </c>
      <c r="K1556" t="s">
        <v>1114</v>
      </c>
      <c r="L1556">
        <v>1368</v>
      </c>
      <c r="N1556">
        <v>1011</v>
      </c>
      <c r="O1556" t="s">
        <v>961</v>
      </c>
      <c r="P1556" t="s">
        <v>961</v>
      </c>
      <c r="Q1556">
        <v>1</v>
      </c>
      <c r="W1556">
        <v>0</v>
      </c>
      <c r="X1556">
        <v>275358200</v>
      </c>
      <c r="Y1556">
        <f>(AT1556*ROUND(0.8,7))</f>
        <v>8.0000000000000016E-2</v>
      </c>
      <c r="AA1556">
        <v>0</v>
      </c>
      <c r="AB1556">
        <v>95.79</v>
      </c>
      <c r="AC1556">
        <v>0</v>
      </c>
      <c r="AD1556">
        <v>0</v>
      </c>
      <c r="AE1556">
        <v>0</v>
      </c>
      <c r="AF1556">
        <v>95.79</v>
      </c>
      <c r="AG1556">
        <v>0</v>
      </c>
      <c r="AH1556">
        <v>0</v>
      </c>
      <c r="AI1556">
        <v>1</v>
      </c>
      <c r="AJ1556">
        <v>1</v>
      </c>
      <c r="AK1556">
        <v>1</v>
      </c>
      <c r="AL1556">
        <v>1</v>
      </c>
      <c r="AM1556">
        <v>-2</v>
      </c>
      <c r="AN1556">
        <v>0</v>
      </c>
      <c r="AO1556">
        <v>0</v>
      </c>
      <c r="AP1556">
        <v>1</v>
      </c>
      <c r="AQ1556">
        <v>1</v>
      </c>
      <c r="AR1556">
        <v>0</v>
      </c>
      <c r="AS1556" t="s">
        <v>3</v>
      </c>
      <c r="AT1556">
        <v>0.1</v>
      </c>
      <c r="AU1556" t="s">
        <v>466</v>
      </c>
      <c r="AV1556">
        <v>1</v>
      </c>
      <c r="AW1556">
        <v>2</v>
      </c>
      <c r="AX1556">
        <v>295892836</v>
      </c>
      <c r="AY1556">
        <v>1</v>
      </c>
      <c r="AZ1556">
        <v>0</v>
      </c>
      <c r="BA1556">
        <v>2149</v>
      </c>
      <c r="BB1556">
        <v>1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9.5790000000000006</v>
      </c>
      <c r="BL1556">
        <v>0</v>
      </c>
      <c r="BM1556">
        <v>0</v>
      </c>
      <c r="BN1556">
        <v>0</v>
      </c>
      <c r="BO1556">
        <v>0</v>
      </c>
      <c r="BP1556">
        <v>1</v>
      </c>
      <c r="BQ1556">
        <v>0</v>
      </c>
      <c r="BR1556">
        <v>7.6632000000000016</v>
      </c>
      <c r="BS1556">
        <v>0</v>
      </c>
      <c r="BT1556">
        <v>0</v>
      </c>
      <c r="BU1556">
        <v>0</v>
      </c>
      <c r="BV1556">
        <v>0</v>
      </c>
      <c r="BW1556">
        <v>1</v>
      </c>
      <c r="CV1556">
        <v>0</v>
      </c>
      <c r="CW1556">
        <f>ROUND(Y1556*Source!I475*DO1556,7)</f>
        <v>0</v>
      </c>
      <c r="CX1556">
        <f>ROUND(Y1556*Source!I475,7)</f>
        <v>0.08</v>
      </c>
      <c r="CY1556">
        <f>AB1556</f>
        <v>95.79</v>
      </c>
      <c r="CZ1556">
        <f>AF1556</f>
        <v>95.79</v>
      </c>
      <c r="DA1556">
        <f>AJ1556</f>
        <v>1</v>
      </c>
      <c r="DB1556">
        <f>ROUND((ROUND(AT1556*CZ1556,2)*ROUND(0.8,7)),6)</f>
        <v>7.6639999999999997</v>
      </c>
      <c r="DC1556">
        <f>ROUND((ROUND(AT1556*AG1556,2)*ROUND(0.8,7)),6)</f>
        <v>0</v>
      </c>
      <c r="DD1556" t="s">
        <v>3</v>
      </c>
      <c r="DE1556" t="s">
        <v>3</v>
      </c>
      <c r="DF1556">
        <f t="shared" si="1196"/>
        <v>0</v>
      </c>
      <c r="DG1556">
        <f>ROUND(ROUND(AF1556,2)*CX1556,2)</f>
        <v>7.66</v>
      </c>
      <c r="DH1556">
        <f t="shared" si="1193"/>
        <v>0</v>
      </c>
      <c r="DI1556">
        <f t="shared" si="1184"/>
        <v>0</v>
      </c>
      <c r="DJ1556">
        <f>DG1556+DH1556</f>
        <v>7.66</v>
      </c>
      <c r="DK1556">
        <v>1</v>
      </c>
      <c r="DL1556" t="s">
        <v>3</v>
      </c>
      <c r="DM1556">
        <v>0</v>
      </c>
      <c r="DN1556" t="s">
        <v>3</v>
      </c>
      <c r="DO1556">
        <v>0</v>
      </c>
    </row>
    <row r="1557" spans="1:119" x14ac:dyDescent="0.2">
      <c r="A1557">
        <f>ROW(Source!A475)</f>
        <v>475</v>
      </c>
      <c r="B1557">
        <v>295887217</v>
      </c>
      <c r="C1557">
        <v>295892824</v>
      </c>
      <c r="D1557">
        <v>277866682</v>
      </c>
      <c r="E1557">
        <v>1</v>
      </c>
      <c r="F1557">
        <v>1</v>
      </c>
      <c r="G1557">
        <v>1</v>
      </c>
      <c r="H1557">
        <v>3</v>
      </c>
      <c r="I1557" t="s">
        <v>1115</v>
      </c>
      <c r="J1557" t="s">
        <v>1116</v>
      </c>
      <c r="K1557" t="s">
        <v>1117</v>
      </c>
      <c r="L1557">
        <v>1346</v>
      </c>
      <c r="N1557">
        <v>1009</v>
      </c>
      <c r="O1557" t="s">
        <v>1100</v>
      </c>
      <c r="P1557" t="s">
        <v>1100</v>
      </c>
      <c r="Q1557">
        <v>1</v>
      </c>
      <c r="W1557">
        <v>0</v>
      </c>
      <c r="X1557">
        <v>1568892381</v>
      </c>
      <c r="Y1557">
        <f>(AT1557*ROUND(0,7))</f>
        <v>0</v>
      </c>
      <c r="AA1557">
        <v>146.29</v>
      </c>
      <c r="AB1557">
        <v>0</v>
      </c>
      <c r="AC1557">
        <v>0</v>
      </c>
      <c r="AD1557">
        <v>0</v>
      </c>
      <c r="AE1557">
        <v>155.63</v>
      </c>
      <c r="AF1557">
        <v>0</v>
      </c>
      <c r="AG1557">
        <v>0</v>
      </c>
      <c r="AH1557">
        <v>0</v>
      </c>
      <c r="AI1557">
        <v>0.94</v>
      </c>
      <c r="AJ1557">
        <v>1</v>
      </c>
      <c r="AK1557">
        <v>1</v>
      </c>
      <c r="AL1557">
        <v>1</v>
      </c>
      <c r="AM1557">
        <v>2</v>
      </c>
      <c r="AN1557">
        <v>0</v>
      </c>
      <c r="AO1557">
        <v>0</v>
      </c>
      <c r="AP1557">
        <v>1</v>
      </c>
      <c r="AQ1557">
        <v>1</v>
      </c>
      <c r="AR1557">
        <v>0</v>
      </c>
      <c r="AS1557" t="s">
        <v>3</v>
      </c>
      <c r="AT1557">
        <v>0.08</v>
      </c>
      <c r="AU1557" t="s">
        <v>24</v>
      </c>
      <c r="AV1557">
        <v>0</v>
      </c>
      <c r="AW1557">
        <v>2</v>
      </c>
      <c r="AX1557">
        <v>295892837</v>
      </c>
      <c r="AY1557">
        <v>1</v>
      </c>
      <c r="AZ1557">
        <v>0</v>
      </c>
      <c r="BA1557">
        <v>2150</v>
      </c>
      <c r="BB1557">
        <v>1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12.4504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1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CV1557">
        <v>0</v>
      </c>
      <c r="CW1557">
        <v>0</v>
      </c>
      <c r="CX1557">
        <f>ROUND(Y1557*Source!I475,7)</f>
        <v>0</v>
      </c>
      <c r="CY1557">
        <f>AA1557</f>
        <v>146.29</v>
      </c>
      <c r="CZ1557">
        <f>AE1557</f>
        <v>155.63</v>
      </c>
      <c r="DA1557">
        <f>AI1557</f>
        <v>0.94</v>
      </c>
      <c r="DB1557">
        <f>ROUND((ROUND(AT1557*CZ1557,2)*ROUND(0,7)),6)</f>
        <v>0</v>
      </c>
      <c r="DC1557">
        <f>ROUND((ROUND(AT1557*AG1557,2)*ROUND(0,7)),6)</f>
        <v>0</v>
      </c>
      <c r="DD1557" t="s">
        <v>3</v>
      </c>
      <c r="DE1557" t="s">
        <v>3</v>
      </c>
      <c r="DF1557">
        <f>ROUND(ROUND(AE1557*AI1557,2)*CX1557,2)</f>
        <v>0</v>
      </c>
      <c r="DG1557">
        <f>ROUND(ROUND(AF1557,2)*CX1557,2)</f>
        <v>0</v>
      </c>
      <c r="DH1557">
        <f t="shared" si="1193"/>
        <v>0</v>
      </c>
      <c r="DI1557">
        <f t="shared" si="1184"/>
        <v>0</v>
      </c>
      <c r="DJ1557">
        <f>DF1557</f>
        <v>0</v>
      </c>
      <c r="DK1557">
        <v>0</v>
      </c>
      <c r="DL1557" t="s">
        <v>3</v>
      </c>
      <c r="DM1557">
        <v>0</v>
      </c>
      <c r="DN1557" t="s">
        <v>3</v>
      </c>
      <c r="DO1557">
        <v>0</v>
      </c>
    </row>
    <row r="1558" spans="1:119" x14ac:dyDescent="0.2">
      <c r="A1558">
        <f>ROW(Source!A475)</f>
        <v>475</v>
      </c>
      <c r="B1558">
        <v>295887217</v>
      </c>
      <c r="C1558">
        <v>295892824</v>
      </c>
      <c r="D1558">
        <v>277880063</v>
      </c>
      <c r="E1558">
        <v>1</v>
      </c>
      <c r="F1558">
        <v>1</v>
      </c>
      <c r="G1558">
        <v>1</v>
      </c>
      <c r="H1558">
        <v>3</v>
      </c>
      <c r="I1558" t="s">
        <v>1118</v>
      </c>
      <c r="J1558" t="s">
        <v>1119</v>
      </c>
      <c r="K1558" t="s">
        <v>1120</v>
      </c>
      <c r="L1558">
        <v>1348</v>
      </c>
      <c r="N1558">
        <v>1009</v>
      </c>
      <c r="O1558" t="s">
        <v>651</v>
      </c>
      <c r="P1558" t="s">
        <v>651</v>
      </c>
      <c r="Q1558">
        <v>1000</v>
      </c>
      <c r="W1558">
        <v>0</v>
      </c>
      <c r="X1558">
        <v>-2139674096</v>
      </c>
      <c r="Y1558">
        <f>(AT1558*ROUND(0,7))</f>
        <v>0</v>
      </c>
      <c r="AA1558">
        <v>51875.98</v>
      </c>
      <c r="AB1558">
        <v>0</v>
      </c>
      <c r="AC1558">
        <v>0</v>
      </c>
      <c r="AD1558">
        <v>0</v>
      </c>
      <c r="AE1558">
        <v>51875.98</v>
      </c>
      <c r="AF1558">
        <v>0</v>
      </c>
      <c r="AG1558">
        <v>0</v>
      </c>
      <c r="AH1558">
        <v>0</v>
      </c>
      <c r="AI1558">
        <v>1</v>
      </c>
      <c r="AJ1558">
        <v>1</v>
      </c>
      <c r="AK1558">
        <v>1</v>
      </c>
      <c r="AL1558">
        <v>1</v>
      </c>
      <c r="AM1558">
        <v>-2</v>
      </c>
      <c r="AN1558">
        <v>0</v>
      </c>
      <c r="AO1558">
        <v>0</v>
      </c>
      <c r="AP1558">
        <v>1</v>
      </c>
      <c r="AQ1558">
        <v>1</v>
      </c>
      <c r="AR1558">
        <v>0</v>
      </c>
      <c r="AS1558" t="s">
        <v>3</v>
      </c>
      <c r="AT1558">
        <v>8.0000000000000004E-4</v>
      </c>
      <c r="AU1558" t="s">
        <v>24</v>
      </c>
      <c r="AV1558">
        <v>0</v>
      </c>
      <c r="AW1558">
        <v>2</v>
      </c>
      <c r="AX1558">
        <v>295892839</v>
      </c>
      <c r="AY1558">
        <v>1</v>
      </c>
      <c r="AZ1558">
        <v>0</v>
      </c>
      <c r="BA1558">
        <v>2152</v>
      </c>
      <c r="BB1558">
        <v>1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41.500784000000003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1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CV1558">
        <v>0</v>
      </c>
      <c r="CW1558">
        <v>0</v>
      </c>
      <c r="CX1558">
        <f>ROUND(Y1558*Source!I475,7)</f>
        <v>0</v>
      </c>
      <c r="CY1558">
        <f>AA1558</f>
        <v>51875.98</v>
      </c>
      <c r="CZ1558">
        <f>AE1558</f>
        <v>51875.98</v>
      </c>
      <c r="DA1558">
        <f>AI1558</f>
        <v>1</v>
      </c>
      <c r="DB1558">
        <f>ROUND((ROUND(AT1558*CZ1558,2)*ROUND(0,7)),6)</f>
        <v>0</v>
      </c>
      <c r="DC1558">
        <f>ROUND((ROUND(AT1558*AG1558,2)*ROUND(0,7)),6)</f>
        <v>0</v>
      </c>
      <c r="DD1558" t="s">
        <v>3</v>
      </c>
      <c r="DE1558" t="s">
        <v>3</v>
      </c>
      <c r="DF1558">
        <f t="shared" ref="DF1558:DF1563" si="1197">ROUND(ROUND(AE1558,2)*CX1558,2)</f>
        <v>0</v>
      </c>
      <c r="DG1558">
        <f>ROUND(ROUND(AF1558,2)*CX1558,2)</f>
        <v>0</v>
      </c>
      <c r="DH1558">
        <f t="shared" si="1193"/>
        <v>0</v>
      </c>
      <c r="DI1558">
        <f t="shared" si="1184"/>
        <v>0</v>
      </c>
      <c r="DJ1558">
        <f>DF1558</f>
        <v>0</v>
      </c>
      <c r="DK1558">
        <v>1</v>
      </c>
      <c r="DL1558" t="s">
        <v>3</v>
      </c>
      <c r="DM1558">
        <v>0</v>
      </c>
      <c r="DN1558" t="s">
        <v>3</v>
      </c>
      <c r="DO1558">
        <v>0</v>
      </c>
    </row>
    <row r="1559" spans="1:119" x14ac:dyDescent="0.2">
      <c r="A1559">
        <f>ROW(Source!A476)</f>
        <v>476</v>
      </c>
      <c r="B1559">
        <v>295887217</v>
      </c>
      <c r="C1559">
        <v>295892840</v>
      </c>
      <c r="D1559">
        <v>277560289</v>
      </c>
      <c r="E1559">
        <v>109</v>
      </c>
      <c r="F1559">
        <v>1</v>
      </c>
      <c r="G1559">
        <v>1</v>
      </c>
      <c r="H1559">
        <v>1</v>
      </c>
      <c r="I1559" t="s">
        <v>1092</v>
      </c>
      <c r="J1559" t="s">
        <v>3</v>
      </c>
      <c r="K1559" t="s">
        <v>1093</v>
      </c>
      <c r="L1559">
        <v>1191</v>
      </c>
      <c r="N1559">
        <v>1013</v>
      </c>
      <c r="O1559" t="s">
        <v>1062</v>
      </c>
      <c r="P1559" t="s">
        <v>1062</v>
      </c>
      <c r="Q1559">
        <v>1</v>
      </c>
      <c r="W1559">
        <v>0</v>
      </c>
      <c r="X1559">
        <v>1893946532</v>
      </c>
      <c r="Y1559">
        <f>(AT1559*ROUND(0.8,7))</f>
        <v>3.3520000000000003</v>
      </c>
      <c r="AA1559">
        <v>0</v>
      </c>
      <c r="AB1559">
        <v>0</v>
      </c>
      <c r="AC1559">
        <v>0</v>
      </c>
      <c r="AD1559">
        <v>451.23</v>
      </c>
      <c r="AE1559">
        <v>0</v>
      </c>
      <c r="AF1559">
        <v>0</v>
      </c>
      <c r="AG1559">
        <v>0</v>
      </c>
      <c r="AH1559">
        <v>451.23</v>
      </c>
      <c r="AI1559">
        <v>1</v>
      </c>
      <c r="AJ1559">
        <v>1</v>
      </c>
      <c r="AK1559">
        <v>1</v>
      </c>
      <c r="AL1559">
        <v>1</v>
      </c>
      <c r="AM1559">
        <v>-2</v>
      </c>
      <c r="AN1559">
        <v>0</v>
      </c>
      <c r="AO1559">
        <v>0</v>
      </c>
      <c r="AP1559">
        <v>1</v>
      </c>
      <c r="AQ1559">
        <v>1</v>
      </c>
      <c r="AR1559">
        <v>0</v>
      </c>
      <c r="AS1559" t="s">
        <v>3</v>
      </c>
      <c r="AT1559">
        <v>4.1900000000000004</v>
      </c>
      <c r="AU1559" t="s">
        <v>466</v>
      </c>
      <c r="AV1559">
        <v>1</v>
      </c>
      <c r="AW1559">
        <v>2</v>
      </c>
      <c r="AX1559">
        <v>295892848</v>
      </c>
      <c r="AY1559">
        <v>1</v>
      </c>
      <c r="AZ1559">
        <v>0</v>
      </c>
      <c r="BA1559">
        <v>2153</v>
      </c>
      <c r="BB1559">
        <v>1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1890.6537000000003</v>
      </c>
      <c r="BN1559">
        <v>4.1900000000000004</v>
      </c>
      <c r="BO1559">
        <v>0</v>
      </c>
      <c r="BP1559">
        <v>1</v>
      </c>
      <c r="BQ1559">
        <v>0</v>
      </c>
      <c r="BR1559">
        <v>0</v>
      </c>
      <c r="BS1559">
        <v>0</v>
      </c>
      <c r="BT1559">
        <v>1512.5229600000002</v>
      </c>
      <c r="BU1559">
        <v>3.3520000000000003</v>
      </c>
      <c r="BV1559">
        <v>0</v>
      </c>
      <c r="BW1559">
        <v>1</v>
      </c>
      <c r="CU1559">
        <f>ROUND(AT1559*Source!I476*AH1559*AL1559,2)</f>
        <v>1890.65</v>
      </c>
      <c r="CV1559">
        <f>ROUND(Y1559*Source!I476,7)</f>
        <v>3.3519999999999999</v>
      </c>
      <c r="CW1559">
        <v>0</v>
      </c>
      <c r="CX1559">
        <f>ROUND(Y1559*Source!I476,7)</f>
        <v>3.3519999999999999</v>
      </c>
      <c r="CY1559">
        <f>AD1559</f>
        <v>451.23</v>
      </c>
      <c r="CZ1559">
        <f>AH1559</f>
        <v>451.23</v>
      </c>
      <c r="DA1559">
        <f>AL1559</f>
        <v>1</v>
      </c>
      <c r="DB1559">
        <f>ROUND((ROUND(AT1559*CZ1559,2)*ROUND(0.8,7)),6)</f>
        <v>1512.52</v>
      </c>
      <c r="DC1559">
        <f>ROUND((ROUND(AT1559*AG1559,2)*ROUND(0.8,7)),6)</f>
        <v>0</v>
      </c>
      <c r="DD1559" t="s">
        <v>3</v>
      </c>
      <c r="DE1559" t="s">
        <v>3</v>
      </c>
      <c r="DF1559">
        <f t="shared" si="1197"/>
        <v>0</v>
      </c>
      <c r="DG1559">
        <f>ROUND(ROUND(AF1559,2)*CX1559,2)</f>
        <v>0</v>
      </c>
      <c r="DH1559">
        <f t="shared" si="1193"/>
        <v>0</v>
      </c>
      <c r="DI1559">
        <f t="shared" si="1184"/>
        <v>1512.52</v>
      </c>
      <c r="DJ1559">
        <f>DI1559</f>
        <v>1512.52</v>
      </c>
      <c r="DK1559">
        <v>1</v>
      </c>
      <c r="DL1559" t="s">
        <v>3</v>
      </c>
      <c r="DM1559">
        <v>0</v>
      </c>
      <c r="DN1559" t="s">
        <v>3</v>
      </c>
      <c r="DO1559">
        <v>0</v>
      </c>
    </row>
    <row r="1560" spans="1:119" x14ac:dyDescent="0.2">
      <c r="A1560">
        <f>ROW(Source!A476)</f>
        <v>476</v>
      </c>
      <c r="B1560">
        <v>295887217</v>
      </c>
      <c r="C1560">
        <v>295892840</v>
      </c>
      <c r="D1560">
        <v>277560491</v>
      </c>
      <c r="E1560">
        <v>109</v>
      </c>
      <c r="F1560">
        <v>1</v>
      </c>
      <c r="G1560">
        <v>1</v>
      </c>
      <c r="H1560">
        <v>1</v>
      </c>
      <c r="I1560" t="s">
        <v>1063</v>
      </c>
      <c r="J1560" t="s">
        <v>3</v>
      </c>
      <c r="K1560" t="s">
        <v>1064</v>
      </c>
      <c r="L1560">
        <v>1191</v>
      </c>
      <c r="N1560">
        <v>1013</v>
      </c>
      <c r="O1560" t="s">
        <v>1062</v>
      </c>
      <c r="P1560" t="s">
        <v>1062</v>
      </c>
      <c r="Q1560">
        <v>1</v>
      </c>
      <c r="W1560">
        <v>0</v>
      </c>
      <c r="X1560">
        <v>-1417349443</v>
      </c>
      <c r="Y1560">
        <f>(AT1560*ROUND(0.8,7))</f>
        <v>1.032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1</v>
      </c>
      <c r="AJ1560">
        <v>1</v>
      </c>
      <c r="AK1560">
        <v>1</v>
      </c>
      <c r="AL1560">
        <v>1</v>
      </c>
      <c r="AM1560">
        <v>-2</v>
      </c>
      <c r="AN1560">
        <v>0</v>
      </c>
      <c r="AO1560">
        <v>0</v>
      </c>
      <c r="AP1560">
        <v>1</v>
      </c>
      <c r="AQ1560">
        <v>1</v>
      </c>
      <c r="AR1560">
        <v>0</v>
      </c>
      <c r="AS1560" t="s">
        <v>3</v>
      </c>
      <c r="AT1560">
        <v>1.29</v>
      </c>
      <c r="AU1560" t="s">
        <v>466</v>
      </c>
      <c r="AV1560">
        <v>2</v>
      </c>
      <c r="AW1560">
        <v>2</v>
      </c>
      <c r="AX1560">
        <v>295892849</v>
      </c>
      <c r="AY1560">
        <v>1</v>
      </c>
      <c r="AZ1560">
        <v>0</v>
      </c>
      <c r="BA1560">
        <v>2154</v>
      </c>
      <c r="BB1560">
        <v>1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CV1560">
        <v>0</v>
      </c>
      <c r="CW1560">
        <v>0</v>
      </c>
      <c r="CX1560">
        <f>ROUND(Y1560*Source!I476,7)</f>
        <v>1.032</v>
      </c>
      <c r="CY1560">
        <f>AD1560</f>
        <v>0</v>
      </c>
      <c r="CZ1560">
        <f>AH1560</f>
        <v>0</v>
      </c>
      <c r="DA1560">
        <f>AL1560</f>
        <v>1</v>
      </c>
      <c r="DB1560">
        <f>ROUND((ROUND(AT1560*CZ1560,2)*ROUND(0.8,7)),6)</f>
        <v>0</v>
      </c>
      <c r="DC1560">
        <f>ROUND((ROUND(AT1560*AG1560,2)*ROUND(0.8,7)),6)</f>
        <v>0</v>
      </c>
      <c r="DD1560" t="s">
        <v>3</v>
      </c>
      <c r="DE1560" t="s">
        <v>3</v>
      </c>
      <c r="DF1560">
        <f t="shared" si="1197"/>
        <v>0</v>
      </c>
      <c r="DG1560">
        <f>ROUND(ROUND(AF1560,2)*CX1560,2)</f>
        <v>0</v>
      </c>
      <c r="DH1560">
        <f t="shared" si="1193"/>
        <v>0</v>
      </c>
      <c r="DI1560">
        <f t="shared" si="1184"/>
        <v>0</v>
      </c>
      <c r="DJ1560">
        <f>DI1560</f>
        <v>0</v>
      </c>
      <c r="DK1560">
        <v>0</v>
      </c>
      <c r="DL1560" t="s">
        <v>3</v>
      </c>
      <c r="DM1560">
        <v>0</v>
      </c>
      <c r="DN1560" t="s">
        <v>3</v>
      </c>
      <c r="DO1560">
        <v>0</v>
      </c>
    </row>
    <row r="1561" spans="1:119" x14ac:dyDescent="0.2">
      <c r="A1561">
        <f>ROW(Source!A476)</f>
        <v>476</v>
      </c>
      <c r="B1561">
        <v>295887217</v>
      </c>
      <c r="C1561">
        <v>295892840</v>
      </c>
      <c r="D1561">
        <v>277944676</v>
      </c>
      <c r="E1561">
        <v>1</v>
      </c>
      <c r="F1561">
        <v>1</v>
      </c>
      <c r="G1561">
        <v>1</v>
      </c>
      <c r="H1561">
        <v>2</v>
      </c>
      <c r="I1561" t="s">
        <v>1121</v>
      </c>
      <c r="J1561" t="s">
        <v>1122</v>
      </c>
      <c r="K1561" t="s">
        <v>1123</v>
      </c>
      <c r="L1561">
        <v>1368</v>
      </c>
      <c r="N1561">
        <v>1011</v>
      </c>
      <c r="O1561" t="s">
        <v>961</v>
      </c>
      <c r="P1561" t="s">
        <v>961</v>
      </c>
      <c r="Q1561">
        <v>1</v>
      </c>
      <c r="W1561">
        <v>0</v>
      </c>
      <c r="X1561">
        <v>-1727245562</v>
      </c>
      <c r="Y1561">
        <f>(AT1561*ROUND(0.8,7))</f>
        <v>0.81600000000000006</v>
      </c>
      <c r="AA1561">
        <v>0</v>
      </c>
      <c r="AB1561">
        <v>2167.08</v>
      </c>
      <c r="AC1561">
        <v>684.86</v>
      </c>
      <c r="AD1561">
        <v>0</v>
      </c>
      <c r="AE1561">
        <v>0</v>
      </c>
      <c r="AF1561">
        <v>1761.85</v>
      </c>
      <c r="AG1561">
        <v>684.86</v>
      </c>
      <c r="AH1561">
        <v>0</v>
      </c>
      <c r="AI1561">
        <v>1</v>
      </c>
      <c r="AJ1561">
        <v>1.23</v>
      </c>
      <c r="AK1561">
        <v>1</v>
      </c>
      <c r="AL1561">
        <v>1</v>
      </c>
      <c r="AM1561">
        <v>2</v>
      </c>
      <c r="AN1561">
        <v>0</v>
      </c>
      <c r="AO1561">
        <v>0</v>
      </c>
      <c r="AP1561">
        <v>1</v>
      </c>
      <c r="AQ1561">
        <v>1</v>
      </c>
      <c r="AR1561">
        <v>0</v>
      </c>
      <c r="AS1561" t="s">
        <v>3</v>
      </c>
      <c r="AT1561">
        <v>1.02</v>
      </c>
      <c r="AU1561" t="s">
        <v>466</v>
      </c>
      <c r="AV1561">
        <v>1</v>
      </c>
      <c r="AW1561">
        <v>2</v>
      </c>
      <c r="AX1561">
        <v>295892850</v>
      </c>
      <c r="AY1561">
        <v>1</v>
      </c>
      <c r="AZ1561">
        <v>0</v>
      </c>
      <c r="BA1561">
        <v>2155</v>
      </c>
      <c r="BB1561">
        <v>1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1797.087</v>
      </c>
      <c r="BL1561">
        <v>698.55720000000008</v>
      </c>
      <c r="BM1561">
        <v>0</v>
      </c>
      <c r="BN1561">
        <v>0</v>
      </c>
      <c r="BO1561">
        <v>1.02</v>
      </c>
      <c r="BP1561">
        <v>1</v>
      </c>
      <c r="BQ1561">
        <v>0</v>
      </c>
      <c r="BR1561">
        <v>1437.6695999999999</v>
      </c>
      <c r="BS1561">
        <v>558.84576000000004</v>
      </c>
      <c r="BT1561">
        <v>0</v>
      </c>
      <c r="BU1561">
        <v>0</v>
      </c>
      <c r="BV1561">
        <v>0.81600000000000006</v>
      </c>
      <c r="BW1561">
        <v>1</v>
      </c>
      <c r="CV1561">
        <v>0</v>
      </c>
      <c r="CW1561">
        <f>ROUND(Y1561*Source!I476*DO1561,7)</f>
        <v>0.81599999999999995</v>
      </c>
      <c r="CX1561">
        <f>ROUND(Y1561*Source!I476,7)</f>
        <v>0.81599999999999995</v>
      </c>
      <c r="CY1561">
        <f>AB1561</f>
        <v>2167.08</v>
      </c>
      <c r="CZ1561">
        <f>AF1561</f>
        <v>1761.85</v>
      </c>
      <c r="DA1561">
        <f>AJ1561</f>
        <v>1.23</v>
      </c>
      <c r="DB1561">
        <f>ROUND((ROUND(AT1561*CZ1561,2)*ROUND(0.8,7)),6)</f>
        <v>1437.672</v>
      </c>
      <c r="DC1561">
        <f>ROUND((ROUND(AT1561*AG1561,2)*ROUND(0.8,7)),6)</f>
        <v>558.84799999999996</v>
      </c>
      <c r="DD1561" t="s">
        <v>3</v>
      </c>
      <c r="DE1561" t="s">
        <v>3</v>
      </c>
      <c r="DF1561">
        <f t="shared" si="1197"/>
        <v>0</v>
      </c>
      <c r="DG1561">
        <f>ROUND(ROUND(AF1561*AJ1561,2)*CX1561,2)</f>
        <v>1768.34</v>
      </c>
      <c r="DH1561">
        <f t="shared" si="1193"/>
        <v>558.85</v>
      </c>
      <c r="DI1561">
        <f t="shared" si="1184"/>
        <v>0</v>
      </c>
      <c r="DJ1561">
        <f>DG1561+DH1561</f>
        <v>2327.19</v>
      </c>
      <c r="DK1561">
        <v>1</v>
      </c>
      <c r="DL1561" t="s">
        <v>1124</v>
      </c>
      <c r="DM1561">
        <v>7</v>
      </c>
      <c r="DN1561" t="s">
        <v>1062</v>
      </c>
      <c r="DO1561">
        <v>1</v>
      </c>
    </row>
    <row r="1562" spans="1:119" x14ac:dyDescent="0.2">
      <c r="A1562">
        <f>ROW(Source!A476)</f>
        <v>476</v>
      </c>
      <c r="B1562">
        <v>295887217</v>
      </c>
      <c r="C1562">
        <v>295892840</v>
      </c>
      <c r="D1562">
        <v>277945779</v>
      </c>
      <c r="E1562">
        <v>1</v>
      </c>
      <c r="F1562">
        <v>1</v>
      </c>
      <c r="G1562">
        <v>1</v>
      </c>
      <c r="H1562">
        <v>2</v>
      </c>
      <c r="I1562" t="s">
        <v>1072</v>
      </c>
      <c r="J1562" t="s">
        <v>1073</v>
      </c>
      <c r="K1562" t="s">
        <v>1074</v>
      </c>
      <c r="L1562">
        <v>1368</v>
      </c>
      <c r="N1562">
        <v>1011</v>
      </c>
      <c r="O1562" t="s">
        <v>961</v>
      </c>
      <c r="P1562" t="s">
        <v>961</v>
      </c>
      <c r="Q1562">
        <v>1</v>
      </c>
      <c r="W1562">
        <v>0</v>
      </c>
      <c r="X1562">
        <v>-1301021868</v>
      </c>
      <c r="Y1562">
        <f>(AT1562*ROUND(0.8,7))</f>
        <v>0.21600000000000003</v>
      </c>
      <c r="AA1562">
        <v>0</v>
      </c>
      <c r="AB1562">
        <v>1274.48</v>
      </c>
      <c r="AC1562">
        <v>642.05999999999995</v>
      </c>
      <c r="AD1562">
        <v>0</v>
      </c>
      <c r="AE1562">
        <v>0</v>
      </c>
      <c r="AF1562">
        <v>1070.99</v>
      </c>
      <c r="AG1562">
        <v>642.05999999999995</v>
      </c>
      <c r="AH1562">
        <v>0</v>
      </c>
      <c r="AI1562">
        <v>1</v>
      </c>
      <c r="AJ1562">
        <v>1.19</v>
      </c>
      <c r="AK1562">
        <v>1</v>
      </c>
      <c r="AL1562">
        <v>1</v>
      </c>
      <c r="AM1562">
        <v>2</v>
      </c>
      <c r="AN1562">
        <v>0</v>
      </c>
      <c r="AO1562">
        <v>0</v>
      </c>
      <c r="AP1562">
        <v>1</v>
      </c>
      <c r="AQ1562">
        <v>1</v>
      </c>
      <c r="AR1562">
        <v>0</v>
      </c>
      <c r="AS1562" t="s">
        <v>3</v>
      </c>
      <c r="AT1562">
        <v>0.27</v>
      </c>
      <c r="AU1562" t="s">
        <v>466</v>
      </c>
      <c r="AV1562">
        <v>1</v>
      </c>
      <c r="AW1562">
        <v>2</v>
      </c>
      <c r="AX1562">
        <v>295892851</v>
      </c>
      <c r="AY1562">
        <v>1</v>
      </c>
      <c r="AZ1562">
        <v>0</v>
      </c>
      <c r="BA1562">
        <v>2156</v>
      </c>
      <c r="BB1562">
        <v>1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289.16730000000001</v>
      </c>
      <c r="BL1562">
        <v>173.3562</v>
      </c>
      <c r="BM1562">
        <v>0</v>
      </c>
      <c r="BN1562">
        <v>0</v>
      </c>
      <c r="BO1562">
        <v>0.27</v>
      </c>
      <c r="BP1562">
        <v>1</v>
      </c>
      <c r="BQ1562">
        <v>0</v>
      </c>
      <c r="BR1562">
        <v>231.33384000000004</v>
      </c>
      <c r="BS1562">
        <v>138.68496000000002</v>
      </c>
      <c r="BT1562">
        <v>0</v>
      </c>
      <c r="BU1562">
        <v>0</v>
      </c>
      <c r="BV1562">
        <v>0.21600000000000003</v>
      </c>
      <c r="BW1562">
        <v>1</v>
      </c>
      <c r="CV1562">
        <v>0</v>
      </c>
      <c r="CW1562">
        <f>ROUND(Y1562*Source!I476*DO1562,7)</f>
        <v>0.216</v>
      </c>
      <c r="CX1562">
        <f>ROUND(Y1562*Source!I476,7)</f>
        <v>0.216</v>
      </c>
      <c r="CY1562">
        <f>AB1562</f>
        <v>1274.48</v>
      </c>
      <c r="CZ1562">
        <f>AF1562</f>
        <v>1070.99</v>
      </c>
      <c r="DA1562">
        <f>AJ1562</f>
        <v>1.19</v>
      </c>
      <c r="DB1562">
        <f>ROUND((ROUND(AT1562*CZ1562,2)*ROUND(0.8,7)),6)</f>
        <v>231.33600000000001</v>
      </c>
      <c r="DC1562">
        <f>ROUND((ROUND(AT1562*AG1562,2)*ROUND(0.8,7)),6)</f>
        <v>138.68799999999999</v>
      </c>
      <c r="DD1562" t="s">
        <v>3</v>
      </c>
      <c r="DE1562" t="s">
        <v>3</v>
      </c>
      <c r="DF1562">
        <f t="shared" si="1197"/>
        <v>0</v>
      </c>
      <c r="DG1562">
        <f>ROUND(ROUND(AF1562*AJ1562,2)*CX1562,2)</f>
        <v>275.29000000000002</v>
      </c>
      <c r="DH1562">
        <f t="shared" si="1193"/>
        <v>138.68</v>
      </c>
      <c r="DI1562">
        <f t="shared" si="1184"/>
        <v>0</v>
      </c>
      <c r="DJ1562">
        <f>DG1562+DH1562</f>
        <v>413.97</v>
      </c>
      <c r="DK1562">
        <v>1</v>
      </c>
      <c r="DL1562" t="s">
        <v>1068</v>
      </c>
      <c r="DM1562">
        <v>6</v>
      </c>
      <c r="DN1562" t="s">
        <v>1062</v>
      </c>
      <c r="DO1562">
        <v>1</v>
      </c>
    </row>
    <row r="1563" spans="1:119" x14ac:dyDescent="0.2">
      <c r="A1563">
        <f>ROW(Source!A476)</f>
        <v>476</v>
      </c>
      <c r="B1563">
        <v>295887217</v>
      </c>
      <c r="C1563">
        <v>295892840</v>
      </c>
      <c r="D1563">
        <v>277946011</v>
      </c>
      <c r="E1563">
        <v>1</v>
      </c>
      <c r="F1563">
        <v>1</v>
      </c>
      <c r="G1563">
        <v>1</v>
      </c>
      <c r="H1563">
        <v>2</v>
      </c>
      <c r="I1563" t="s">
        <v>1112</v>
      </c>
      <c r="J1563" t="s">
        <v>1113</v>
      </c>
      <c r="K1563" t="s">
        <v>1114</v>
      </c>
      <c r="L1563">
        <v>1368</v>
      </c>
      <c r="N1563">
        <v>1011</v>
      </c>
      <c r="O1563" t="s">
        <v>961</v>
      </c>
      <c r="P1563" t="s">
        <v>961</v>
      </c>
      <c r="Q1563">
        <v>1</v>
      </c>
      <c r="W1563">
        <v>0</v>
      </c>
      <c r="X1563">
        <v>275358200</v>
      </c>
      <c r="Y1563">
        <f>(AT1563*ROUND(0.8,7))</f>
        <v>0.24</v>
      </c>
      <c r="AA1563">
        <v>0</v>
      </c>
      <c r="AB1563">
        <v>95.79</v>
      </c>
      <c r="AC1563">
        <v>0</v>
      </c>
      <c r="AD1563">
        <v>0</v>
      </c>
      <c r="AE1563">
        <v>0</v>
      </c>
      <c r="AF1563">
        <v>95.79</v>
      </c>
      <c r="AG1563">
        <v>0</v>
      </c>
      <c r="AH1563">
        <v>0</v>
      </c>
      <c r="AI1563">
        <v>1</v>
      </c>
      <c r="AJ1563">
        <v>1</v>
      </c>
      <c r="AK1563">
        <v>1</v>
      </c>
      <c r="AL1563">
        <v>1</v>
      </c>
      <c r="AM1563">
        <v>-2</v>
      </c>
      <c r="AN1563">
        <v>0</v>
      </c>
      <c r="AO1563">
        <v>0</v>
      </c>
      <c r="AP1563">
        <v>1</v>
      </c>
      <c r="AQ1563">
        <v>1</v>
      </c>
      <c r="AR1563">
        <v>0</v>
      </c>
      <c r="AS1563" t="s">
        <v>3</v>
      </c>
      <c r="AT1563">
        <v>0.3</v>
      </c>
      <c r="AU1563" t="s">
        <v>466</v>
      </c>
      <c r="AV1563">
        <v>1</v>
      </c>
      <c r="AW1563">
        <v>2</v>
      </c>
      <c r="AX1563">
        <v>295892852</v>
      </c>
      <c r="AY1563">
        <v>1</v>
      </c>
      <c r="AZ1563">
        <v>0</v>
      </c>
      <c r="BA1563">
        <v>2157</v>
      </c>
      <c r="BB1563">
        <v>1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28.737000000000002</v>
      </c>
      <c r="BL1563">
        <v>0</v>
      </c>
      <c r="BM1563">
        <v>0</v>
      </c>
      <c r="BN1563">
        <v>0</v>
      </c>
      <c r="BO1563">
        <v>0</v>
      </c>
      <c r="BP1563">
        <v>1</v>
      </c>
      <c r="BQ1563">
        <v>0</v>
      </c>
      <c r="BR1563">
        <v>22.989599999999999</v>
      </c>
      <c r="BS1563">
        <v>0</v>
      </c>
      <c r="BT1563">
        <v>0</v>
      </c>
      <c r="BU1563">
        <v>0</v>
      </c>
      <c r="BV1563">
        <v>0</v>
      </c>
      <c r="BW1563">
        <v>1</v>
      </c>
      <c r="CV1563">
        <v>0</v>
      </c>
      <c r="CW1563">
        <f>ROUND(Y1563*Source!I476*DO1563,7)</f>
        <v>0</v>
      </c>
      <c r="CX1563">
        <f>ROUND(Y1563*Source!I476,7)</f>
        <v>0.24</v>
      </c>
      <c r="CY1563">
        <f>AB1563</f>
        <v>95.79</v>
      </c>
      <c r="CZ1563">
        <f>AF1563</f>
        <v>95.79</v>
      </c>
      <c r="DA1563">
        <f>AJ1563</f>
        <v>1</v>
      </c>
      <c r="DB1563">
        <f>ROUND((ROUND(AT1563*CZ1563,2)*ROUND(0.8,7)),6)</f>
        <v>22.992000000000001</v>
      </c>
      <c r="DC1563">
        <f>ROUND((ROUND(AT1563*AG1563,2)*ROUND(0.8,7)),6)</f>
        <v>0</v>
      </c>
      <c r="DD1563" t="s">
        <v>3</v>
      </c>
      <c r="DE1563" t="s">
        <v>3</v>
      </c>
      <c r="DF1563">
        <f t="shared" si="1197"/>
        <v>0</v>
      </c>
      <c r="DG1563">
        <f>ROUND(ROUND(AF1563,2)*CX1563,2)</f>
        <v>22.99</v>
      </c>
      <c r="DH1563">
        <f t="shared" si="1193"/>
        <v>0</v>
      </c>
      <c r="DI1563">
        <f t="shared" si="1184"/>
        <v>0</v>
      </c>
      <c r="DJ1563">
        <f>DG1563+DH1563</f>
        <v>22.99</v>
      </c>
      <c r="DK1563">
        <v>1</v>
      </c>
      <c r="DL1563" t="s">
        <v>3</v>
      </c>
      <c r="DM1563">
        <v>0</v>
      </c>
      <c r="DN1563" t="s">
        <v>3</v>
      </c>
      <c r="DO1563">
        <v>0</v>
      </c>
    </row>
    <row r="1564" spans="1:119" x14ac:dyDescent="0.2">
      <c r="A1564">
        <f>ROW(Source!A476)</f>
        <v>476</v>
      </c>
      <c r="B1564">
        <v>295887217</v>
      </c>
      <c r="C1564">
        <v>295892840</v>
      </c>
      <c r="D1564">
        <v>277866682</v>
      </c>
      <c r="E1564">
        <v>1</v>
      </c>
      <c r="F1564">
        <v>1</v>
      </c>
      <c r="G1564">
        <v>1</v>
      </c>
      <c r="H1564">
        <v>3</v>
      </c>
      <c r="I1564" t="s">
        <v>1115</v>
      </c>
      <c r="J1564" t="s">
        <v>1116</v>
      </c>
      <c r="K1564" t="s">
        <v>1117</v>
      </c>
      <c r="L1564">
        <v>1346</v>
      </c>
      <c r="N1564">
        <v>1009</v>
      </c>
      <c r="O1564" t="s">
        <v>1100</v>
      </c>
      <c r="P1564" t="s">
        <v>1100</v>
      </c>
      <c r="Q1564">
        <v>1</v>
      </c>
      <c r="W1564">
        <v>0</v>
      </c>
      <c r="X1564">
        <v>1568892381</v>
      </c>
      <c r="Y1564">
        <f>(AT1564*ROUND(0,7))</f>
        <v>0</v>
      </c>
      <c r="AA1564">
        <v>146.29</v>
      </c>
      <c r="AB1564">
        <v>0</v>
      </c>
      <c r="AC1564">
        <v>0</v>
      </c>
      <c r="AD1564">
        <v>0</v>
      </c>
      <c r="AE1564">
        <v>155.63</v>
      </c>
      <c r="AF1564">
        <v>0</v>
      </c>
      <c r="AG1564">
        <v>0</v>
      </c>
      <c r="AH1564">
        <v>0</v>
      </c>
      <c r="AI1564">
        <v>0.94</v>
      </c>
      <c r="AJ1564">
        <v>1</v>
      </c>
      <c r="AK1564">
        <v>1</v>
      </c>
      <c r="AL1564">
        <v>1</v>
      </c>
      <c r="AM1564">
        <v>2</v>
      </c>
      <c r="AN1564">
        <v>0</v>
      </c>
      <c r="AO1564">
        <v>0</v>
      </c>
      <c r="AP1564">
        <v>1</v>
      </c>
      <c r="AQ1564">
        <v>1</v>
      </c>
      <c r="AR1564">
        <v>0</v>
      </c>
      <c r="AS1564" t="s">
        <v>3</v>
      </c>
      <c r="AT1564">
        <v>0.3</v>
      </c>
      <c r="AU1564" t="s">
        <v>24</v>
      </c>
      <c r="AV1564">
        <v>0</v>
      </c>
      <c r="AW1564">
        <v>2</v>
      </c>
      <c r="AX1564">
        <v>295892853</v>
      </c>
      <c r="AY1564">
        <v>1</v>
      </c>
      <c r="AZ1564">
        <v>0</v>
      </c>
      <c r="BA1564">
        <v>2158</v>
      </c>
      <c r="BB1564">
        <v>1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46.689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1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CV1564">
        <v>0</v>
      </c>
      <c r="CW1564">
        <v>0</v>
      </c>
      <c r="CX1564">
        <f>ROUND(Y1564*Source!I476,7)</f>
        <v>0</v>
      </c>
      <c r="CY1564">
        <f>AA1564</f>
        <v>146.29</v>
      </c>
      <c r="CZ1564">
        <f>AE1564</f>
        <v>155.63</v>
      </c>
      <c r="DA1564">
        <f>AI1564</f>
        <v>0.94</v>
      </c>
      <c r="DB1564">
        <f>ROUND((ROUND(AT1564*CZ1564,2)*ROUND(0,7)),6)</f>
        <v>0</v>
      </c>
      <c r="DC1564">
        <f>ROUND((ROUND(AT1564*AG1564,2)*ROUND(0,7)),6)</f>
        <v>0</v>
      </c>
      <c r="DD1564" t="s">
        <v>3</v>
      </c>
      <c r="DE1564" t="s">
        <v>3</v>
      </c>
      <c r="DF1564">
        <f>ROUND(ROUND(AE1564*AI1564,2)*CX1564,2)</f>
        <v>0</v>
      </c>
      <c r="DG1564">
        <f>ROUND(ROUND(AF1564,2)*CX1564,2)</f>
        <v>0</v>
      </c>
      <c r="DH1564">
        <f t="shared" si="1193"/>
        <v>0</v>
      </c>
      <c r="DI1564">
        <f t="shared" si="1184"/>
        <v>0</v>
      </c>
      <c r="DJ1564">
        <f>DF1564</f>
        <v>0</v>
      </c>
      <c r="DK1564">
        <v>0</v>
      </c>
      <c r="DL1564" t="s">
        <v>3</v>
      </c>
      <c r="DM1564">
        <v>0</v>
      </c>
      <c r="DN1564" t="s">
        <v>3</v>
      </c>
      <c r="DO1564">
        <v>0</v>
      </c>
    </row>
    <row r="1565" spans="1:119" x14ac:dyDescent="0.2">
      <c r="A1565">
        <f>ROW(Source!A476)</f>
        <v>476</v>
      </c>
      <c r="B1565">
        <v>295887217</v>
      </c>
      <c r="C1565">
        <v>295892840</v>
      </c>
      <c r="D1565">
        <v>277880063</v>
      </c>
      <c r="E1565">
        <v>1</v>
      </c>
      <c r="F1565">
        <v>1</v>
      </c>
      <c r="G1565">
        <v>1</v>
      </c>
      <c r="H1565">
        <v>3</v>
      </c>
      <c r="I1565" t="s">
        <v>1118</v>
      </c>
      <c r="J1565" t="s">
        <v>1119</v>
      </c>
      <c r="K1565" t="s">
        <v>1120</v>
      </c>
      <c r="L1565">
        <v>1348</v>
      </c>
      <c r="N1565">
        <v>1009</v>
      </c>
      <c r="O1565" t="s">
        <v>651</v>
      </c>
      <c r="P1565" t="s">
        <v>651</v>
      </c>
      <c r="Q1565">
        <v>1000</v>
      </c>
      <c r="W1565">
        <v>0</v>
      </c>
      <c r="X1565">
        <v>-2139674096</v>
      </c>
      <c r="Y1565">
        <f>(AT1565*ROUND(0,7))</f>
        <v>0</v>
      </c>
      <c r="AA1565">
        <v>51875.98</v>
      </c>
      <c r="AB1565">
        <v>0</v>
      </c>
      <c r="AC1565">
        <v>0</v>
      </c>
      <c r="AD1565">
        <v>0</v>
      </c>
      <c r="AE1565">
        <v>51875.98</v>
      </c>
      <c r="AF1565">
        <v>0</v>
      </c>
      <c r="AG1565">
        <v>0</v>
      </c>
      <c r="AH1565">
        <v>0</v>
      </c>
      <c r="AI1565">
        <v>1</v>
      </c>
      <c r="AJ1565">
        <v>1</v>
      </c>
      <c r="AK1565">
        <v>1</v>
      </c>
      <c r="AL1565">
        <v>1</v>
      </c>
      <c r="AM1565">
        <v>-2</v>
      </c>
      <c r="AN1565">
        <v>0</v>
      </c>
      <c r="AO1565">
        <v>0</v>
      </c>
      <c r="AP1565">
        <v>1</v>
      </c>
      <c r="AQ1565">
        <v>1</v>
      </c>
      <c r="AR1565">
        <v>0</v>
      </c>
      <c r="AS1565" t="s">
        <v>3</v>
      </c>
      <c r="AT1565">
        <v>3.0000000000000001E-3</v>
      </c>
      <c r="AU1565" t="s">
        <v>24</v>
      </c>
      <c r="AV1565">
        <v>0</v>
      </c>
      <c r="AW1565">
        <v>2</v>
      </c>
      <c r="AX1565">
        <v>295892855</v>
      </c>
      <c r="AY1565">
        <v>1</v>
      </c>
      <c r="AZ1565">
        <v>0</v>
      </c>
      <c r="BA1565">
        <v>2160</v>
      </c>
      <c r="BB1565">
        <v>1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155.62794000000002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1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CV1565">
        <v>0</v>
      </c>
      <c r="CW1565">
        <v>0</v>
      </c>
      <c r="CX1565">
        <f>ROUND(Y1565*Source!I476,7)</f>
        <v>0</v>
      </c>
      <c r="CY1565">
        <f>AA1565</f>
        <v>51875.98</v>
      </c>
      <c r="CZ1565">
        <f>AE1565</f>
        <v>51875.98</v>
      </c>
      <c r="DA1565">
        <f>AI1565</f>
        <v>1</v>
      </c>
      <c r="DB1565">
        <f>ROUND((ROUND(AT1565*CZ1565,2)*ROUND(0,7)),6)</f>
        <v>0</v>
      </c>
      <c r="DC1565">
        <f>ROUND((ROUND(AT1565*AG1565,2)*ROUND(0,7)),6)</f>
        <v>0</v>
      </c>
      <c r="DD1565" t="s">
        <v>3</v>
      </c>
      <c r="DE1565" t="s">
        <v>3</v>
      </c>
      <c r="DF1565">
        <f t="shared" ref="DF1565:DF1579" si="1198">ROUND(ROUND(AE1565,2)*CX1565,2)</f>
        <v>0</v>
      </c>
      <c r="DG1565">
        <f>ROUND(ROUND(AF1565,2)*CX1565,2)</f>
        <v>0</v>
      </c>
      <c r="DH1565">
        <f t="shared" si="1193"/>
        <v>0</v>
      </c>
      <c r="DI1565">
        <f t="shared" si="1184"/>
        <v>0</v>
      </c>
      <c r="DJ1565">
        <f>DF1565</f>
        <v>0</v>
      </c>
      <c r="DK1565">
        <v>1</v>
      </c>
      <c r="DL1565" t="s">
        <v>3</v>
      </c>
      <c r="DM1565">
        <v>0</v>
      </c>
      <c r="DN1565" t="s">
        <v>3</v>
      </c>
      <c r="DO1565">
        <v>0</v>
      </c>
    </row>
    <row r="1566" spans="1:119" x14ac:dyDescent="0.2">
      <c r="A1566">
        <f>ROW(Source!A477)</f>
        <v>477</v>
      </c>
      <c r="B1566">
        <v>295887217</v>
      </c>
      <c r="C1566">
        <v>295892856</v>
      </c>
      <c r="D1566">
        <v>277560289</v>
      </c>
      <c r="E1566">
        <v>109</v>
      </c>
      <c r="F1566">
        <v>1</v>
      </c>
      <c r="G1566">
        <v>1</v>
      </c>
      <c r="H1566">
        <v>1</v>
      </c>
      <c r="I1566" t="s">
        <v>1092</v>
      </c>
      <c r="J1566" t="s">
        <v>3</v>
      </c>
      <c r="K1566" t="s">
        <v>1093</v>
      </c>
      <c r="L1566">
        <v>1191</v>
      </c>
      <c r="N1566">
        <v>1013</v>
      </c>
      <c r="O1566" t="s">
        <v>1062</v>
      </c>
      <c r="P1566" t="s">
        <v>1062</v>
      </c>
      <c r="Q1566">
        <v>1</v>
      </c>
      <c r="W1566">
        <v>0</v>
      </c>
      <c r="X1566">
        <v>1893946532</v>
      </c>
      <c r="Y1566">
        <f t="shared" ref="Y1566:Y1579" si="1199">(AT1566*ROUND(0.8,7))</f>
        <v>3.6960000000000002</v>
      </c>
      <c r="AA1566">
        <v>0</v>
      </c>
      <c r="AB1566">
        <v>0</v>
      </c>
      <c r="AC1566">
        <v>0</v>
      </c>
      <c r="AD1566">
        <v>451.23</v>
      </c>
      <c r="AE1566">
        <v>0</v>
      </c>
      <c r="AF1566">
        <v>0</v>
      </c>
      <c r="AG1566">
        <v>0</v>
      </c>
      <c r="AH1566">
        <v>451.23</v>
      </c>
      <c r="AI1566">
        <v>1</v>
      </c>
      <c r="AJ1566">
        <v>1</v>
      </c>
      <c r="AK1566">
        <v>1</v>
      </c>
      <c r="AL1566">
        <v>1</v>
      </c>
      <c r="AM1566">
        <v>-2</v>
      </c>
      <c r="AN1566">
        <v>0</v>
      </c>
      <c r="AO1566">
        <v>0</v>
      </c>
      <c r="AP1566">
        <v>1</v>
      </c>
      <c r="AQ1566">
        <v>1</v>
      </c>
      <c r="AR1566">
        <v>0</v>
      </c>
      <c r="AS1566" t="s">
        <v>3</v>
      </c>
      <c r="AT1566">
        <v>4.62</v>
      </c>
      <c r="AU1566" t="s">
        <v>466</v>
      </c>
      <c r="AV1566">
        <v>1</v>
      </c>
      <c r="AW1566">
        <v>2</v>
      </c>
      <c r="AX1566">
        <v>295892861</v>
      </c>
      <c r="AY1566">
        <v>1</v>
      </c>
      <c r="AZ1566">
        <v>0</v>
      </c>
      <c r="BA1566">
        <v>2161</v>
      </c>
      <c r="BB1566">
        <v>1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2084.6826000000001</v>
      </c>
      <c r="BN1566">
        <v>4.62</v>
      </c>
      <c r="BO1566">
        <v>0</v>
      </c>
      <c r="BP1566">
        <v>1</v>
      </c>
      <c r="BQ1566">
        <v>0</v>
      </c>
      <c r="BR1566">
        <v>0</v>
      </c>
      <c r="BS1566">
        <v>0</v>
      </c>
      <c r="BT1566">
        <v>1667.7460800000001</v>
      </c>
      <c r="BU1566">
        <v>3.6960000000000002</v>
      </c>
      <c r="BV1566">
        <v>0</v>
      </c>
      <c r="BW1566">
        <v>1</v>
      </c>
      <c r="CU1566">
        <f>ROUND(AT1566*Source!I477*AH1566*AL1566,2)</f>
        <v>2084.6799999999998</v>
      </c>
      <c r="CV1566">
        <f>ROUND(Y1566*Source!I477,7)</f>
        <v>3.6960000000000002</v>
      </c>
      <c r="CW1566">
        <v>0</v>
      </c>
      <c r="CX1566">
        <f>ROUND(Y1566*Source!I477,7)</f>
        <v>3.6960000000000002</v>
      </c>
      <c r="CY1566">
        <f>AD1566</f>
        <v>451.23</v>
      </c>
      <c r="CZ1566">
        <f>AH1566</f>
        <v>451.23</v>
      </c>
      <c r="DA1566">
        <f>AL1566</f>
        <v>1</v>
      </c>
      <c r="DB1566">
        <f t="shared" ref="DB1566:DB1579" si="1200">ROUND((ROUND(AT1566*CZ1566,2)*ROUND(0.8,7)),6)</f>
        <v>1667.7439999999999</v>
      </c>
      <c r="DC1566">
        <f t="shared" ref="DC1566:DC1579" si="1201">ROUND((ROUND(AT1566*AG1566,2)*ROUND(0.8,7)),6)</f>
        <v>0</v>
      </c>
      <c r="DD1566" t="s">
        <v>3</v>
      </c>
      <c r="DE1566" t="s">
        <v>3</v>
      </c>
      <c r="DF1566">
        <f t="shared" si="1198"/>
        <v>0</v>
      </c>
      <c r="DG1566">
        <f>ROUND(ROUND(AF1566,2)*CX1566,2)</f>
        <v>0</v>
      </c>
      <c r="DH1566">
        <f t="shared" si="1193"/>
        <v>0</v>
      </c>
      <c r="DI1566">
        <f t="shared" si="1184"/>
        <v>1667.75</v>
      </c>
      <c r="DJ1566">
        <f>DI1566</f>
        <v>1667.75</v>
      </c>
      <c r="DK1566">
        <v>1</v>
      </c>
      <c r="DL1566" t="s">
        <v>3</v>
      </c>
      <c r="DM1566">
        <v>0</v>
      </c>
      <c r="DN1566" t="s">
        <v>3</v>
      </c>
      <c r="DO1566">
        <v>0</v>
      </c>
    </row>
    <row r="1567" spans="1:119" x14ac:dyDescent="0.2">
      <c r="A1567">
        <f>ROW(Source!A477)</f>
        <v>477</v>
      </c>
      <c r="B1567">
        <v>295887217</v>
      </c>
      <c r="C1567">
        <v>295892856</v>
      </c>
      <c r="D1567">
        <v>277560491</v>
      </c>
      <c r="E1567">
        <v>109</v>
      </c>
      <c r="F1567">
        <v>1</v>
      </c>
      <c r="G1567">
        <v>1</v>
      </c>
      <c r="H1567">
        <v>1</v>
      </c>
      <c r="I1567" t="s">
        <v>1063</v>
      </c>
      <c r="J1567" t="s">
        <v>3</v>
      </c>
      <c r="K1567" t="s">
        <v>1064</v>
      </c>
      <c r="L1567">
        <v>1191</v>
      </c>
      <c r="N1567">
        <v>1013</v>
      </c>
      <c r="O1567" t="s">
        <v>1062</v>
      </c>
      <c r="P1567" t="s">
        <v>1062</v>
      </c>
      <c r="Q1567">
        <v>1</v>
      </c>
      <c r="W1567">
        <v>0</v>
      </c>
      <c r="X1567">
        <v>-1417349443</v>
      </c>
      <c r="Y1567">
        <f t="shared" si="1199"/>
        <v>1.1359999999999999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1</v>
      </c>
      <c r="AJ1567">
        <v>1</v>
      </c>
      <c r="AK1567">
        <v>1</v>
      </c>
      <c r="AL1567">
        <v>1</v>
      </c>
      <c r="AM1567">
        <v>-2</v>
      </c>
      <c r="AN1567">
        <v>0</v>
      </c>
      <c r="AO1567">
        <v>0</v>
      </c>
      <c r="AP1567">
        <v>1</v>
      </c>
      <c r="AQ1567">
        <v>1</v>
      </c>
      <c r="AR1567">
        <v>0</v>
      </c>
      <c r="AS1567" t="s">
        <v>3</v>
      </c>
      <c r="AT1567">
        <v>1.42</v>
      </c>
      <c r="AU1567" t="s">
        <v>466</v>
      </c>
      <c r="AV1567">
        <v>2</v>
      </c>
      <c r="AW1567">
        <v>2</v>
      </c>
      <c r="AX1567">
        <v>295892862</v>
      </c>
      <c r="AY1567">
        <v>1</v>
      </c>
      <c r="AZ1567">
        <v>0</v>
      </c>
      <c r="BA1567">
        <v>2162</v>
      </c>
      <c r="BB1567">
        <v>1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0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CV1567">
        <v>0</v>
      </c>
      <c r="CW1567">
        <v>0</v>
      </c>
      <c r="CX1567">
        <f>ROUND(Y1567*Source!I477,7)</f>
        <v>1.1359999999999999</v>
      </c>
      <c r="CY1567">
        <f>AD1567</f>
        <v>0</v>
      </c>
      <c r="CZ1567">
        <f>AH1567</f>
        <v>0</v>
      </c>
      <c r="DA1567">
        <f>AL1567</f>
        <v>1</v>
      </c>
      <c r="DB1567">
        <f t="shared" si="1200"/>
        <v>0</v>
      </c>
      <c r="DC1567">
        <f t="shared" si="1201"/>
        <v>0</v>
      </c>
      <c r="DD1567" t="s">
        <v>3</v>
      </c>
      <c r="DE1567" t="s">
        <v>3</v>
      </c>
      <c r="DF1567">
        <f t="shared" si="1198"/>
        <v>0</v>
      </c>
      <c r="DG1567">
        <f>ROUND(ROUND(AF1567,2)*CX1567,2)</f>
        <v>0</v>
      </c>
      <c r="DH1567">
        <f t="shared" si="1193"/>
        <v>0</v>
      </c>
      <c r="DI1567">
        <f t="shared" si="1184"/>
        <v>0</v>
      </c>
      <c r="DJ1567">
        <f>DI1567</f>
        <v>0</v>
      </c>
      <c r="DK1567">
        <v>0</v>
      </c>
      <c r="DL1567" t="s">
        <v>3</v>
      </c>
      <c r="DM1567">
        <v>0</v>
      </c>
      <c r="DN1567" t="s">
        <v>3</v>
      </c>
      <c r="DO1567">
        <v>0</v>
      </c>
    </row>
    <row r="1568" spans="1:119" x14ac:dyDescent="0.2">
      <c r="A1568">
        <f>ROW(Source!A477)</f>
        <v>477</v>
      </c>
      <c r="B1568">
        <v>295887217</v>
      </c>
      <c r="C1568">
        <v>295892856</v>
      </c>
      <c r="D1568">
        <v>277944753</v>
      </c>
      <c r="E1568">
        <v>1</v>
      </c>
      <c r="F1568">
        <v>1</v>
      </c>
      <c r="G1568">
        <v>1</v>
      </c>
      <c r="H1568">
        <v>2</v>
      </c>
      <c r="I1568" t="s">
        <v>1125</v>
      </c>
      <c r="J1568" t="s">
        <v>1126</v>
      </c>
      <c r="K1568" t="s">
        <v>1127</v>
      </c>
      <c r="L1568">
        <v>1368</v>
      </c>
      <c r="N1568">
        <v>1011</v>
      </c>
      <c r="O1568" t="s">
        <v>961</v>
      </c>
      <c r="P1568" t="s">
        <v>961</v>
      </c>
      <c r="Q1568">
        <v>1</v>
      </c>
      <c r="W1568">
        <v>0</v>
      </c>
      <c r="X1568">
        <v>-1014172276</v>
      </c>
      <c r="Y1568">
        <f t="shared" si="1199"/>
        <v>0.89600000000000013</v>
      </c>
      <c r="AA1568">
        <v>0</v>
      </c>
      <c r="AB1568">
        <v>1224.75</v>
      </c>
      <c r="AC1568">
        <v>642.05999999999995</v>
      </c>
      <c r="AD1568">
        <v>0</v>
      </c>
      <c r="AE1568">
        <v>0</v>
      </c>
      <c r="AF1568">
        <v>1074.3399999999999</v>
      </c>
      <c r="AG1568">
        <v>642.05999999999995</v>
      </c>
      <c r="AH1568">
        <v>0</v>
      </c>
      <c r="AI1568">
        <v>1</v>
      </c>
      <c r="AJ1568">
        <v>1.1399999999999999</v>
      </c>
      <c r="AK1568">
        <v>1</v>
      </c>
      <c r="AL1568">
        <v>1</v>
      </c>
      <c r="AM1568">
        <v>2</v>
      </c>
      <c r="AN1568">
        <v>0</v>
      </c>
      <c r="AO1568">
        <v>0</v>
      </c>
      <c r="AP1568">
        <v>1</v>
      </c>
      <c r="AQ1568">
        <v>1</v>
      </c>
      <c r="AR1568">
        <v>0</v>
      </c>
      <c r="AS1568" t="s">
        <v>3</v>
      </c>
      <c r="AT1568">
        <v>1.1200000000000001</v>
      </c>
      <c r="AU1568" t="s">
        <v>466</v>
      </c>
      <c r="AV1568">
        <v>1</v>
      </c>
      <c r="AW1568">
        <v>2</v>
      </c>
      <c r="AX1568">
        <v>295892863</v>
      </c>
      <c r="AY1568">
        <v>1</v>
      </c>
      <c r="AZ1568">
        <v>0</v>
      </c>
      <c r="BA1568">
        <v>2163</v>
      </c>
      <c r="BB1568">
        <v>1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1203.2608</v>
      </c>
      <c r="BL1568">
        <v>719.10720000000003</v>
      </c>
      <c r="BM1568">
        <v>0</v>
      </c>
      <c r="BN1568">
        <v>0</v>
      </c>
      <c r="BO1568">
        <v>1.1200000000000001</v>
      </c>
      <c r="BP1568">
        <v>1</v>
      </c>
      <c r="BQ1568">
        <v>0</v>
      </c>
      <c r="BR1568">
        <v>962.60864000000004</v>
      </c>
      <c r="BS1568">
        <v>575.28575999999998</v>
      </c>
      <c r="BT1568">
        <v>0</v>
      </c>
      <c r="BU1568">
        <v>0</v>
      </c>
      <c r="BV1568">
        <v>0.89600000000000013</v>
      </c>
      <c r="BW1568">
        <v>1</v>
      </c>
      <c r="CV1568">
        <v>0</v>
      </c>
      <c r="CW1568">
        <f>ROUND(Y1568*Source!I477*DO1568,7)</f>
        <v>0.89600000000000002</v>
      </c>
      <c r="CX1568">
        <f>ROUND(Y1568*Source!I477,7)</f>
        <v>0.89600000000000002</v>
      </c>
      <c r="CY1568">
        <f>AB1568</f>
        <v>1224.75</v>
      </c>
      <c r="CZ1568">
        <f>AF1568</f>
        <v>1074.3399999999999</v>
      </c>
      <c r="DA1568">
        <f>AJ1568</f>
        <v>1.1399999999999999</v>
      </c>
      <c r="DB1568">
        <f t="shared" si="1200"/>
        <v>962.60799999999995</v>
      </c>
      <c r="DC1568">
        <f t="shared" si="1201"/>
        <v>575.28800000000001</v>
      </c>
      <c r="DD1568" t="s">
        <v>3</v>
      </c>
      <c r="DE1568" t="s">
        <v>3</v>
      </c>
      <c r="DF1568">
        <f t="shared" si="1198"/>
        <v>0</v>
      </c>
      <c r="DG1568">
        <f>ROUND(ROUND(AF1568*AJ1568,2)*CX1568,2)</f>
        <v>1097.3800000000001</v>
      </c>
      <c r="DH1568">
        <f t="shared" si="1193"/>
        <v>575.29</v>
      </c>
      <c r="DI1568">
        <f t="shared" si="1184"/>
        <v>0</v>
      </c>
      <c r="DJ1568">
        <f>DG1568+DH1568</f>
        <v>1672.67</v>
      </c>
      <c r="DK1568">
        <v>1</v>
      </c>
      <c r="DL1568" t="s">
        <v>1068</v>
      </c>
      <c r="DM1568">
        <v>6</v>
      </c>
      <c r="DN1568" t="s">
        <v>1062</v>
      </c>
      <c r="DO1568">
        <v>1</v>
      </c>
    </row>
    <row r="1569" spans="1:119" x14ac:dyDescent="0.2">
      <c r="A1569">
        <f>ROW(Source!A477)</f>
        <v>477</v>
      </c>
      <c r="B1569">
        <v>295887217</v>
      </c>
      <c r="C1569">
        <v>295892856</v>
      </c>
      <c r="D1569">
        <v>277945779</v>
      </c>
      <c r="E1569">
        <v>1</v>
      </c>
      <c r="F1569">
        <v>1</v>
      </c>
      <c r="G1569">
        <v>1</v>
      </c>
      <c r="H1569">
        <v>2</v>
      </c>
      <c r="I1569" t="s">
        <v>1072</v>
      </c>
      <c r="J1569" t="s">
        <v>1073</v>
      </c>
      <c r="K1569" t="s">
        <v>1074</v>
      </c>
      <c r="L1569">
        <v>1368</v>
      </c>
      <c r="N1569">
        <v>1011</v>
      </c>
      <c r="O1569" t="s">
        <v>961</v>
      </c>
      <c r="P1569" t="s">
        <v>961</v>
      </c>
      <c r="Q1569">
        <v>1</v>
      </c>
      <c r="W1569">
        <v>0</v>
      </c>
      <c r="X1569">
        <v>-1301021868</v>
      </c>
      <c r="Y1569">
        <f t="shared" si="1199"/>
        <v>0.24</v>
      </c>
      <c r="AA1569">
        <v>0</v>
      </c>
      <c r="AB1569">
        <v>1274.48</v>
      </c>
      <c r="AC1569">
        <v>642.05999999999995</v>
      </c>
      <c r="AD1569">
        <v>0</v>
      </c>
      <c r="AE1569">
        <v>0</v>
      </c>
      <c r="AF1569">
        <v>1070.99</v>
      </c>
      <c r="AG1569">
        <v>642.05999999999995</v>
      </c>
      <c r="AH1569">
        <v>0</v>
      </c>
      <c r="AI1569">
        <v>1</v>
      </c>
      <c r="AJ1569">
        <v>1.19</v>
      </c>
      <c r="AK1569">
        <v>1</v>
      </c>
      <c r="AL1569">
        <v>1</v>
      </c>
      <c r="AM1569">
        <v>2</v>
      </c>
      <c r="AN1569">
        <v>0</v>
      </c>
      <c r="AO1569">
        <v>0</v>
      </c>
      <c r="AP1569">
        <v>1</v>
      </c>
      <c r="AQ1569">
        <v>1</v>
      </c>
      <c r="AR1569">
        <v>0</v>
      </c>
      <c r="AS1569" t="s">
        <v>3</v>
      </c>
      <c r="AT1569">
        <v>0.3</v>
      </c>
      <c r="AU1569" t="s">
        <v>466</v>
      </c>
      <c r="AV1569">
        <v>1</v>
      </c>
      <c r="AW1569">
        <v>2</v>
      </c>
      <c r="AX1569">
        <v>295892864</v>
      </c>
      <c r="AY1569">
        <v>1</v>
      </c>
      <c r="AZ1569">
        <v>0</v>
      </c>
      <c r="BA1569">
        <v>2164</v>
      </c>
      <c r="BB1569">
        <v>1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321.29699999999997</v>
      </c>
      <c r="BL1569">
        <v>192.61799999999997</v>
      </c>
      <c r="BM1569">
        <v>0</v>
      </c>
      <c r="BN1569">
        <v>0</v>
      </c>
      <c r="BO1569">
        <v>0.3</v>
      </c>
      <c r="BP1569">
        <v>1</v>
      </c>
      <c r="BQ1569">
        <v>0</v>
      </c>
      <c r="BR1569">
        <v>257.0376</v>
      </c>
      <c r="BS1569">
        <v>154.09439999999998</v>
      </c>
      <c r="BT1569">
        <v>0</v>
      </c>
      <c r="BU1569">
        <v>0</v>
      </c>
      <c r="BV1569">
        <v>0.24</v>
      </c>
      <c r="BW1569">
        <v>1</v>
      </c>
      <c r="CV1569">
        <v>0</v>
      </c>
      <c r="CW1569">
        <f>ROUND(Y1569*Source!I477*DO1569,7)</f>
        <v>0.24</v>
      </c>
      <c r="CX1569">
        <f>ROUND(Y1569*Source!I477,7)</f>
        <v>0.24</v>
      </c>
      <c r="CY1569">
        <f>AB1569</f>
        <v>1274.48</v>
      </c>
      <c r="CZ1569">
        <f>AF1569</f>
        <v>1070.99</v>
      </c>
      <c r="DA1569">
        <f>AJ1569</f>
        <v>1.19</v>
      </c>
      <c r="DB1569">
        <f t="shared" si="1200"/>
        <v>257.04000000000002</v>
      </c>
      <c r="DC1569">
        <f t="shared" si="1201"/>
        <v>154.096</v>
      </c>
      <c r="DD1569" t="s">
        <v>3</v>
      </c>
      <c r="DE1569" t="s">
        <v>3</v>
      </c>
      <c r="DF1569">
        <f t="shared" si="1198"/>
        <v>0</v>
      </c>
      <c r="DG1569">
        <f>ROUND(ROUND(AF1569*AJ1569,2)*CX1569,2)</f>
        <v>305.88</v>
      </c>
      <c r="DH1569">
        <f t="shared" si="1193"/>
        <v>154.09</v>
      </c>
      <c r="DI1569">
        <f t="shared" si="1184"/>
        <v>0</v>
      </c>
      <c r="DJ1569">
        <f>DG1569+DH1569</f>
        <v>459.97</v>
      </c>
      <c r="DK1569">
        <v>1</v>
      </c>
      <c r="DL1569" t="s">
        <v>1068</v>
      </c>
      <c r="DM1569">
        <v>6</v>
      </c>
      <c r="DN1569" t="s">
        <v>1062</v>
      </c>
      <c r="DO1569">
        <v>1</v>
      </c>
    </row>
    <row r="1570" spans="1:119" x14ac:dyDescent="0.2">
      <c r="A1570">
        <f>ROW(Source!A478)</f>
        <v>478</v>
      </c>
      <c r="B1570">
        <v>295887217</v>
      </c>
      <c r="C1570">
        <v>295892867</v>
      </c>
      <c r="D1570">
        <v>277560289</v>
      </c>
      <c r="E1570">
        <v>109</v>
      </c>
      <c r="F1570">
        <v>1</v>
      </c>
      <c r="G1570">
        <v>1</v>
      </c>
      <c r="H1570">
        <v>1</v>
      </c>
      <c r="I1570" t="s">
        <v>1092</v>
      </c>
      <c r="J1570" t="s">
        <v>3</v>
      </c>
      <c r="K1570" t="s">
        <v>1093</v>
      </c>
      <c r="L1570">
        <v>1191</v>
      </c>
      <c r="N1570">
        <v>1013</v>
      </c>
      <c r="O1570" t="s">
        <v>1062</v>
      </c>
      <c r="P1570" t="s">
        <v>1062</v>
      </c>
      <c r="Q1570">
        <v>1</v>
      </c>
      <c r="W1570">
        <v>0</v>
      </c>
      <c r="X1570">
        <v>1893946532</v>
      </c>
      <c r="Y1570">
        <f t="shared" si="1199"/>
        <v>2.7680000000000002</v>
      </c>
      <c r="AA1570">
        <v>0</v>
      </c>
      <c r="AB1570">
        <v>0</v>
      </c>
      <c r="AC1570">
        <v>0</v>
      </c>
      <c r="AD1570">
        <v>451.23</v>
      </c>
      <c r="AE1570">
        <v>0</v>
      </c>
      <c r="AF1570">
        <v>0</v>
      </c>
      <c r="AG1570">
        <v>0</v>
      </c>
      <c r="AH1570">
        <v>451.23</v>
      </c>
      <c r="AI1570">
        <v>1</v>
      </c>
      <c r="AJ1570">
        <v>1</v>
      </c>
      <c r="AK1570">
        <v>1</v>
      </c>
      <c r="AL1570">
        <v>1</v>
      </c>
      <c r="AM1570">
        <v>-2</v>
      </c>
      <c r="AN1570">
        <v>0</v>
      </c>
      <c r="AO1570">
        <v>0</v>
      </c>
      <c r="AP1570">
        <v>1</v>
      </c>
      <c r="AQ1570">
        <v>1</v>
      </c>
      <c r="AR1570">
        <v>0</v>
      </c>
      <c r="AS1570" t="s">
        <v>3</v>
      </c>
      <c r="AT1570">
        <v>3.46</v>
      </c>
      <c r="AU1570" t="s">
        <v>466</v>
      </c>
      <c r="AV1570">
        <v>1</v>
      </c>
      <c r="AW1570">
        <v>2</v>
      </c>
      <c r="AX1570">
        <v>295892873</v>
      </c>
      <c r="AY1570">
        <v>1</v>
      </c>
      <c r="AZ1570">
        <v>0</v>
      </c>
      <c r="BA1570">
        <v>2167</v>
      </c>
      <c r="BB1570">
        <v>1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0</v>
      </c>
      <c r="BK1570">
        <v>0</v>
      </c>
      <c r="BL1570">
        <v>0</v>
      </c>
      <c r="BM1570">
        <v>1561.2558000000001</v>
      </c>
      <c r="BN1570">
        <v>3.46</v>
      </c>
      <c r="BO1570">
        <v>0</v>
      </c>
      <c r="BP1570">
        <v>1</v>
      </c>
      <c r="BQ1570">
        <v>0</v>
      </c>
      <c r="BR1570">
        <v>0</v>
      </c>
      <c r="BS1570">
        <v>0</v>
      </c>
      <c r="BT1570">
        <v>1249.0046400000001</v>
      </c>
      <c r="BU1570">
        <v>2.7680000000000002</v>
      </c>
      <c r="BV1570">
        <v>0</v>
      </c>
      <c r="BW1570">
        <v>1</v>
      </c>
      <c r="CU1570">
        <f>ROUND(AT1570*Source!I478*AH1570*AL1570,2)</f>
        <v>1561.26</v>
      </c>
      <c r="CV1570">
        <f>ROUND(Y1570*Source!I478,7)</f>
        <v>2.7679999999999998</v>
      </c>
      <c r="CW1570">
        <v>0</v>
      </c>
      <c r="CX1570">
        <f>ROUND(Y1570*Source!I478,7)</f>
        <v>2.7679999999999998</v>
      </c>
      <c r="CY1570">
        <f>AD1570</f>
        <v>451.23</v>
      </c>
      <c r="CZ1570">
        <f>AH1570</f>
        <v>451.23</v>
      </c>
      <c r="DA1570">
        <f>AL1570</f>
        <v>1</v>
      </c>
      <c r="DB1570">
        <f t="shared" si="1200"/>
        <v>1249.008</v>
      </c>
      <c r="DC1570">
        <f t="shared" si="1201"/>
        <v>0</v>
      </c>
      <c r="DD1570" t="s">
        <v>3</v>
      </c>
      <c r="DE1570" t="s">
        <v>3</v>
      </c>
      <c r="DF1570">
        <f t="shared" si="1198"/>
        <v>0</v>
      </c>
      <c r="DG1570">
        <f>ROUND(ROUND(AF1570,2)*CX1570,2)</f>
        <v>0</v>
      </c>
      <c r="DH1570">
        <f t="shared" si="1193"/>
        <v>0</v>
      </c>
      <c r="DI1570">
        <f t="shared" si="1184"/>
        <v>1249</v>
      </c>
      <c r="DJ1570">
        <f>DI1570</f>
        <v>1249</v>
      </c>
      <c r="DK1570">
        <v>1</v>
      </c>
      <c r="DL1570" t="s">
        <v>3</v>
      </c>
      <c r="DM1570">
        <v>0</v>
      </c>
      <c r="DN1570" t="s">
        <v>3</v>
      </c>
      <c r="DO1570">
        <v>0</v>
      </c>
    </row>
    <row r="1571" spans="1:119" x14ac:dyDescent="0.2">
      <c r="A1571">
        <f>ROW(Source!A478)</f>
        <v>478</v>
      </c>
      <c r="B1571">
        <v>295887217</v>
      </c>
      <c r="C1571">
        <v>295892867</v>
      </c>
      <c r="D1571">
        <v>277560491</v>
      </c>
      <c r="E1571">
        <v>109</v>
      </c>
      <c r="F1571">
        <v>1</v>
      </c>
      <c r="G1571">
        <v>1</v>
      </c>
      <c r="H1571">
        <v>1</v>
      </c>
      <c r="I1571" t="s">
        <v>1063</v>
      </c>
      <c r="J1571" t="s">
        <v>3</v>
      </c>
      <c r="K1571" t="s">
        <v>1064</v>
      </c>
      <c r="L1571">
        <v>1191</v>
      </c>
      <c r="N1571">
        <v>1013</v>
      </c>
      <c r="O1571" t="s">
        <v>1062</v>
      </c>
      <c r="P1571" t="s">
        <v>1062</v>
      </c>
      <c r="Q1571">
        <v>1</v>
      </c>
      <c r="W1571">
        <v>0</v>
      </c>
      <c r="X1571">
        <v>-1417349443</v>
      </c>
      <c r="Y1571">
        <f t="shared" si="1199"/>
        <v>0.95199999999999996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1</v>
      </c>
      <c r="AJ1571">
        <v>1</v>
      </c>
      <c r="AK1571">
        <v>1</v>
      </c>
      <c r="AL1571">
        <v>1</v>
      </c>
      <c r="AM1571">
        <v>-2</v>
      </c>
      <c r="AN1571">
        <v>0</v>
      </c>
      <c r="AO1571">
        <v>0</v>
      </c>
      <c r="AP1571">
        <v>1</v>
      </c>
      <c r="AQ1571">
        <v>1</v>
      </c>
      <c r="AR1571">
        <v>0</v>
      </c>
      <c r="AS1571" t="s">
        <v>3</v>
      </c>
      <c r="AT1571">
        <v>1.19</v>
      </c>
      <c r="AU1571" t="s">
        <v>466</v>
      </c>
      <c r="AV1571">
        <v>2</v>
      </c>
      <c r="AW1571">
        <v>2</v>
      </c>
      <c r="AX1571">
        <v>295892874</v>
      </c>
      <c r="AY1571">
        <v>1</v>
      </c>
      <c r="AZ1571">
        <v>0</v>
      </c>
      <c r="BA1571">
        <v>2168</v>
      </c>
      <c r="BB1571">
        <v>1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0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CV1571">
        <v>0</v>
      </c>
      <c r="CW1571">
        <v>0</v>
      </c>
      <c r="CX1571">
        <f>ROUND(Y1571*Source!I478,7)</f>
        <v>0.95199999999999996</v>
      </c>
      <c r="CY1571">
        <f>AD1571</f>
        <v>0</v>
      </c>
      <c r="CZ1571">
        <f>AH1571</f>
        <v>0</v>
      </c>
      <c r="DA1571">
        <f>AL1571</f>
        <v>1</v>
      </c>
      <c r="DB1571">
        <f t="shared" si="1200"/>
        <v>0</v>
      </c>
      <c r="DC1571">
        <f t="shared" si="1201"/>
        <v>0</v>
      </c>
      <c r="DD1571" t="s">
        <v>3</v>
      </c>
      <c r="DE1571" t="s">
        <v>3</v>
      </c>
      <c r="DF1571">
        <f t="shared" si="1198"/>
        <v>0</v>
      </c>
      <c r="DG1571">
        <f>ROUND(ROUND(AF1571,2)*CX1571,2)</f>
        <v>0</v>
      </c>
      <c r="DH1571">
        <f t="shared" si="1193"/>
        <v>0</v>
      </c>
      <c r="DI1571">
        <f t="shared" si="1184"/>
        <v>0</v>
      </c>
      <c r="DJ1571">
        <f>DI1571</f>
        <v>0</v>
      </c>
      <c r="DK1571">
        <v>0</v>
      </c>
      <c r="DL1571" t="s">
        <v>3</v>
      </c>
      <c r="DM1571">
        <v>0</v>
      </c>
      <c r="DN1571" t="s">
        <v>3</v>
      </c>
      <c r="DO1571">
        <v>0</v>
      </c>
    </row>
    <row r="1572" spans="1:119" x14ac:dyDescent="0.2">
      <c r="A1572">
        <f>ROW(Source!A478)</f>
        <v>478</v>
      </c>
      <c r="B1572">
        <v>295887217</v>
      </c>
      <c r="C1572">
        <v>295892867</v>
      </c>
      <c r="D1572">
        <v>277944759</v>
      </c>
      <c r="E1572">
        <v>1</v>
      </c>
      <c r="F1572">
        <v>1</v>
      </c>
      <c r="G1572">
        <v>1</v>
      </c>
      <c r="H1572">
        <v>2</v>
      </c>
      <c r="I1572" t="s">
        <v>1128</v>
      </c>
      <c r="J1572" t="s">
        <v>1129</v>
      </c>
      <c r="K1572" t="s">
        <v>1130</v>
      </c>
      <c r="L1572">
        <v>1368</v>
      </c>
      <c r="N1572">
        <v>1011</v>
      </c>
      <c r="O1572" t="s">
        <v>961</v>
      </c>
      <c r="P1572" t="s">
        <v>961</v>
      </c>
      <c r="Q1572">
        <v>1</v>
      </c>
      <c r="W1572">
        <v>0</v>
      </c>
      <c r="X1572">
        <v>-538625337</v>
      </c>
      <c r="Y1572">
        <f t="shared" si="1199"/>
        <v>0.68</v>
      </c>
      <c r="AA1572">
        <v>0</v>
      </c>
      <c r="AB1572">
        <v>333.83</v>
      </c>
      <c r="AC1572">
        <v>89.89</v>
      </c>
      <c r="AD1572">
        <v>0</v>
      </c>
      <c r="AE1572">
        <v>0</v>
      </c>
      <c r="AF1572">
        <v>271.41000000000003</v>
      </c>
      <c r="AG1572">
        <v>89.888400000000004</v>
      </c>
      <c r="AH1572">
        <v>0</v>
      </c>
      <c r="AI1572">
        <v>1</v>
      </c>
      <c r="AJ1572">
        <v>1.23</v>
      </c>
      <c r="AK1572">
        <v>1</v>
      </c>
      <c r="AL1572">
        <v>1</v>
      </c>
      <c r="AM1572">
        <v>2</v>
      </c>
      <c r="AN1572">
        <v>0</v>
      </c>
      <c r="AO1572">
        <v>0</v>
      </c>
      <c r="AP1572">
        <v>1</v>
      </c>
      <c r="AQ1572">
        <v>1</v>
      </c>
      <c r="AR1572">
        <v>0</v>
      </c>
      <c r="AS1572" t="s">
        <v>3</v>
      </c>
      <c r="AT1572">
        <v>0.85</v>
      </c>
      <c r="AU1572" t="s">
        <v>466</v>
      </c>
      <c r="AV1572">
        <v>1</v>
      </c>
      <c r="AW1572">
        <v>2</v>
      </c>
      <c r="AX1572">
        <v>295892875</v>
      </c>
      <c r="AY1572">
        <v>1</v>
      </c>
      <c r="AZ1572">
        <v>0</v>
      </c>
      <c r="BA1572">
        <v>2169</v>
      </c>
      <c r="BB1572">
        <v>1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230.69850000000002</v>
      </c>
      <c r="BL1572">
        <v>76.405140000000003</v>
      </c>
      <c r="BM1572">
        <v>0</v>
      </c>
      <c r="BN1572">
        <v>0</v>
      </c>
      <c r="BO1572">
        <v>0.11900000000000001</v>
      </c>
      <c r="BP1572">
        <v>1</v>
      </c>
      <c r="BQ1572">
        <v>0</v>
      </c>
      <c r="BR1572">
        <v>184.55880000000002</v>
      </c>
      <c r="BS1572">
        <v>61.124112000000004</v>
      </c>
      <c r="BT1572">
        <v>0</v>
      </c>
      <c r="BU1572">
        <v>0</v>
      </c>
      <c r="BV1572">
        <v>9.5200000000000021E-2</v>
      </c>
      <c r="BW1572">
        <v>1</v>
      </c>
      <c r="CV1572">
        <v>0</v>
      </c>
      <c r="CW1572">
        <f>ROUND(Y1572*Source!I478*DO1572,7)</f>
        <v>9.5200000000000007E-2</v>
      </c>
      <c r="CX1572">
        <f>ROUND(Y1572*Source!I478,7)</f>
        <v>0.68</v>
      </c>
      <c r="CY1572">
        <f>AB1572</f>
        <v>333.83</v>
      </c>
      <c r="CZ1572">
        <f>AF1572</f>
        <v>271.41000000000003</v>
      </c>
      <c r="DA1572">
        <f>AJ1572</f>
        <v>1.23</v>
      </c>
      <c r="DB1572">
        <f t="shared" si="1200"/>
        <v>184.56</v>
      </c>
      <c r="DC1572">
        <f t="shared" si="1201"/>
        <v>61.128</v>
      </c>
      <c r="DD1572" t="s">
        <v>3</v>
      </c>
      <c r="DE1572" t="s">
        <v>3</v>
      </c>
      <c r="DF1572">
        <f t="shared" si="1198"/>
        <v>0</v>
      </c>
      <c r="DG1572">
        <f>ROUND(ROUND(AF1572*AJ1572,2)*CX1572,2)</f>
        <v>227</v>
      </c>
      <c r="DH1572">
        <f t="shared" si="1193"/>
        <v>61.13</v>
      </c>
      <c r="DI1572">
        <f t="shared" si="1184"/>
        <v>0</v>
      </c>
      <c r="DJ1572">
        <f>DG1572+DH1572</f>
        <v>288.13</v>
      </c>
      <c r="DK1572">
        <v>1</v>
      </c>
      <c r="DL1572" t="s">
        <v>1068</v>
      </c>
      <c r="DM1572">
        <v>6</v>
      </c>
      <c r="DN1572" t="s">
        <v>1062</v>
      </c>
      <c r="DO1572">
        <v>0.14000000000000001</v>
      </c>
    </row>
    <row r="1573" spans="1:119" x14ac:dyDescent="0.2">
      <c r="A1573">
        <f>ROW(Source!A478)</f>
        <v>478</v>
      </c>
      <c r="B1573">
        <v>295887217</v>
      </c>
      <c r="C1573">
        <v>295892867</v>
      </c>
      <c r="D1573">
        <v>277945779</v>
      </c>
      <c r="E1573">
        <v>1</v>
      </c>
      <c r="F1573">
        <v>1</v>
      </c>
      <c r="G1573">
        <v>1</v>
      </c>
      <c r="H1573">
        <v>2</v>
      </c>
      <c r="I1573" t="s">
        <v>1072</v>
      </c>
      <c r="J1573" t="s">
        <v>1073</v>
      </c>
      <c r="K1573" t="s">
        <v>1074</v>
      </c>
      <c r="L1573">
        <v>1368</v>
      </c>
      <c r="N1573">
        <v>1011</v>
      </c>
      <c r="O1573" t="s">
        <v>961</v>
      </c>
      <c r="P1573" t="s">
        <v>961</v>
      </c>
      <c r="Q1573">
        <v>1</v>
      </c>
      <c r="W1573">
        <v>0</v>
      </c>
      <c r="X1573">
        <v>-1301021868</v>
      </c>
      <c r="Y1573">
        <f t="shared" si="1199"/>
        <v>0.17600000000000002</v>
      </c>
      <c r="AA1573">
        <v>0</v>
      </c>
      <c r="AB1573">
        <v>1274.48</v>
      </c>
      <c r="AC1573">
        <v>642.05999999999995</v>
      </c>
      <c r="AD1573">
        <v>0</v>
      </c>
      <c r="AE1573">
        <v>0</v>
      </c>
      <c r="AF1573">
        <v>1070.99</v>
      </c>
      <c r="AG1573">
        <v>642.05999999999995</v>
      </c>
      <c r="AH1573">
        <v>0</v>
      </c>
      <c r="AI1573">
        <v>1</v>
      </c>
      <c r="AJ1573">
        <v>1.19</v>
      </c>
      <c r="AK1573">
        <v>1</v>
      </c>
      <c r="AL1573">
        <v>1</v>
      </c>
      <c r="AM1573">
        <v>2</v>
      </c>
      <c r="AN1573">
        <v>0</v>
      </c>
      <c r="AO1573">
        <v>0</v>
      </c>
      <c r="AP1573">
        <v>1</v>
      </c>
      <c r="AQ1573">
        <v>1</v>
      </c>
      <c r="AR1573">
        <v>0</v>
      </c>
      <c r="AS1573" t="s">
        <v>3</v>
      </c>
      <c r="AT1573">
        <v>0.22</v>
      </c>
      <c r="AU1573" t="s">
        <v>466</v>
      </c>
      <c r="AV1573">
        <v>1</v>
      </c>
      <c r="AW1573">
        <v>2</v>
      </c>
      <c r="AX1573">
        <v>295892876</v>
      </c>
      <c r="AY1573">
        <v>1</v>
      </c>
      <c r="AZ1573">
        <v>0</v>
      </c>
      <c r="BA1573">
        <v>2170</v>
      </c>
      <c r="BB1573">
        <v>1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235.61780000000002</v>
      </c>
      <c r="BL1573">
        <v>141.25319999999999</v>
      </c>
      <c r="BM1573">
        <v>0</v>
      </c>
      <c r="BN1573">
        <v>0</v>
      </c>
      <c r="BO1573">
        <v>0.22</v>
      </c>
      <c r="BP1573">
        <v>1</v>
      </c>
      <c r="BQ1573">
        <v>0</v>
      </c>
      <c r="BR1573">
        <v>188.49424000000002</v>
      </c>
      <c r="BS1573">
        <v>113.00256</v>
      </c>
      <c r="BT1573">
        <v>0</v>
      </c>
      <c r="BU1573">
        <v>0</v>
      </c>
      <c r="BV1573">
        <v>0.17600000000000002</v>
      </c>
      <c r="BW1573">
        <v>1</v>
      </c>
      <c r="CV1573">
        <v>0</v>
      </c>
      <c r="CW1573">
        <f>ROUND(Y1573*Source!I478*DO1573,7)</f>
        <v>0.17599999999999999</v>
      </c>
      <c r="CX1573">
        <f>ROUND(Y1573*Source!I478,7)</f>
        <v>0.17599999999999999</v>
      </c>
      <c r="CY1573">
        <f>AB1573</f>
        <v>1274.48</v>
      </c>
      <c r="CZ1573">
        <f>AF1573</f>
        <v>1070.99</v>
      </c>
      <c r="DA1573">
        <f>AJ1573</f>
        <v>1.19</v>
      </c>
      <c r="DB1573">
        <f t="shared" si="1200"/>
        <v>188.49600000000001</v>
      </c>
      <c r="DC1573">
        <f t="shared" si="1201"/>
        <v>113</v>
      </c>
      <c r="DD1573" t="s">
        <v>3</v>
      </c>
      <c r="DE1573" t="s">
        <v>3</v>
      </c>
      <c r="DF1573">
        <f t="shared" si="1198"/>
        <v>0</v>
      </c>
      <c r="DG1573">
        <f>ROUND(ROUND(AF1573*AJ1573,2)*CX1573,2)</f>
        <v>224.31</v>
      </c>
      <c r="DH1573">
        <f t="shared" si="1193"/>
        <v>113</v>
      </c>
      <c r="DI1573">
        <f t="shared" ref="DI1573:DI1636" si="1202">ROUND(ROUND(AH1573,2)*CX1573,2)</f>
        <v>0</v>
      </c>
      <c r="DJ1573">
        <f>DG1573+DH1573</f>
        <v>337.31</v>
      </c>
      <c r="DK1573">
        <v>1</v>
      </c>
      <c r="DL1573" t="s">
        <v>1068</v>
      </c>
      <c r="DM1573">
        <v>6</v>
      </c>
      <c r="DN1573" t="s">
        <v>1062</v>
      </c>
      <c r="DO1573">
        <v>1</v>
      </c>
    </row>
    <row r="1574" spans="1:119" x14ac:dyDescent="0.2">
      <c r="A1574">
        <f>ROW(Source!A478)</f>
        <v>478</v>
      </c>
      <c r="B1574">
        <v>295887217</v>
      </c>
      <c r="C1574">
        <v>295892867</v>
      </c>
      <c r="D1574">
        <v>277945914</v>
      </c>
      <c r="E1574">
        <v>1</v>
      </c>
      <c r="F1574">
        <v>1</v>
      </c>
      <c r="G1574">
        <v>1</v>
      </c>
      <c r="H1574">
        <v>2</v>
      </c>
      <c r="I1574" t="s">
        <v>1079</v>
      </c>
      <c r="J1574" t="s">
        <v>1080</v>
      </c>
      <c r="K1574" t="s">
        <v>1081</v>
      </c>
      <c r="L1574">
        <v>1368</v>
      </c>
      <c r="N1574">
        <v>1011</v>
      </c>
      <c r="O1574" t="s">
        <v>961</v>
      </c>
      <c r="P1574" t="s">
        <v>961</v>
      </c>
      <c r="Q1574">
        <v>1</v>
      </c>
      <c r="W1574">
        <v>0</v>
      </c>
      <c r="X1574">
        <v>-351551180</v>
      </c>
      <c r="Y1574">
        <f t="shared" si="1199"/>
        <v>0.68</v>
      </c>
      <c r="AA1574">
        <v>0</v>
      </c>
      <c r="AB1574">
        <v>1719.6</v>
      </c>
      <c r="AC1574">
        <v>549.32000000000005</v>
      </c>
      <c r="AD1574">
        <v>0</v>
      </c>
      <c r="AE1574">
        <v>0</v>
      </c>
      <c r="AF1574">
        <v>1521.77</v>
      </c>
      <c r="AG1574">
        <v>549.32000000000005</v>
      </c>
      <c r="AH1574">
        <v>0</v>
      </c>
      <c r="AI1574">
        <v>1</v>
      </c>
      <c r="AJ1574">
        <v>1.1299999999999999</v>
      </c>
      <c r="AK1574">
        <v>1</v>
      </c>
      <c r="AL1574">
        <v>1</v>
      </c>
      <c r="AM1574">
        <v>2</v>
      </c>
      <c r="AN1574">
        <v>0</v>
      </c>
      <c r="AO1574">
        <v>0</v>
      </c>
      <c r="AP1574">
        <v>1</v>
      </c>
      <c r="AQ1574">
        <v>1</v>
      </c>
      <c r="AR1574">
        <v>0</v>
      </c>
      <c r="AS1574" t="s">
        <v>3</v>
      </c>
      <c r="AT1574">
        <v>0.85</v>
      </c>
      <c r="AU1574" t="s">
        <v>466</v>
      </c>
      <c r="AV1574">
        <v>1</v>
      </c>
      <c r="AW1574">
        <v>2</v>
      </c>
      <c r="AX1574">
        <v>295892877</v>
      </c>
      <c r="AY1574">
        <v>1</v>
      </c>
      <c r="AZ1574">
        <v>0</v>
      </c>
      <c r="BA1574">
        <v>2171</v>
      </c>
      <c r="BB1574">
        <v>1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1293.5045</v>
      </c>
      <c r="BL1574">
        <v>466.92200000000003</v>
      </c>
      <c r="BM1574">
        <v>0</v>
      </c>
      <c r="BN1574">
        <v>0</v>
      </c>
      <c r="BO1574">
        <v>0.85</v>
      </c>
      <c r="BP1574">
        <v>1</v>
      </c>
      <c r="BQ1574">
        <v>0</v>
      </c>
      <c r="BR1574">
        <v>1034.8036</v>
      </c>
      <c r="BS1574">
        <v>373.53760000000005</v>
      </c>
      <c r="BT1574">
        <v>0</v>
      </c>
      <c r="BU1574">
        <v>0</v>
      </c>
      <c r="BV1574">
        <v>0.68</v>
      </c>
      <c r="BW1574">
        <v>1</v>
      </c>
      <c r="CV1574">
        <v>0</v>
      </c>
      <c r="CW1574">
        <f>ROUND(Y1574*Source!I478*DO1574,7)</f>
        <v>0.68</v>
      </c>
      <c r="CX1574">
        <f>ROUND(Y1574*Source!I478,7)</f>
        <v>0.68</v>
      </c>
      <c r="CY1574">
        <f>AB1574</f>
        <v>1719.6</v>
      </c>
      <c r="CZ1574">
        <f>AF1574</f>
        <v>1521.77</v>
      </c>
      <c r="DA1574">
        <f>AJ1574</f>
        <v>1.1299999999999999</v>
      </c>
      <c r="DB1574">
        <f t="shared" si="1200"/>
        <v>1034.8</v>
      </c>
      <c r="DC1574">
        <f t="shared" si="1201"/>
        <v>373.536</v>
      </c>
      <c r="DD1574" t="s">
        <v>3</v>
      </c>
      <c r="DE1574" t="s">
        <v>3</v>
      </c>
      <c r="DF1574">
        <f t="shared" si="1198"/>
        <v>0</v>
      </c>
      <c r="DG1574">
        <f>ROUND(ROUND(AF1574*AJ1574,2)*CX1574,2)</f>
        <v>1169.33</v>
      </c>
      <c r="DH1574">
        <f t="shared" si="1193"/>
        <v>373.54</v>
      </c>
      <c r="DI1574">
        <f t="shared" si="1202"/>
        <v>0</v>
      </c>
      <c r="DJ1574">
        <f>DG1574+DH1574</f>
        <v>1542.87</v>
      </c>
      <c r="DK1574">
        <v>1</v>
      </c>
      <c r="DL1574" t="s">
        <v>1082</v>
      </c>
      <c r="DM1574">
        <v>5</v>
      </c>
      <c r="DN1574" t="s">
        <v>1062</v>
      </c>
      <c r="DO1574">
        <v>1</v>
      </c>
    </row>
    <row r="1575" spans="1:119" x14ac:dyDescent="0.2">
      <c r="A1575">
        <f>ROW(Source!A479)</f>
        <v>479</v>
      </c>
      <c r="B1575">
        <v>295887217</v>
      </c>
      <c r="C1575">
        <v>295892880</v>
      </c>
      <c r="D1575">
        <v>277560289</v>
      </c>
      <c r="E1575">
        <v>109</v>
      </c>
      <c r="F1575">
        <v>1</v>
      </c>
      <c r="G1575">
        <v>1</v>
      </c>
      <c r="H1575">
        <v>1</v>
      </c>
      <c r="I1575" t="s">
        <v>1092</v>
      </c>
      <c r="J1575" t="s">
        <v>3</v>
      </c>
      <c r="K1575" t="s">
        <v>1093</v>
      </c>
      <c r="L1575">
        <v>1191</v>
      </c>
      <c r="N1575">
        <v>1013</v>
      </c>
      <c r="O1575" t="s">
        <v>1062</v>
      </c>
      <c r="P1575" t="s">
        <v>1062</v>
      </c>
      <c r="Q1575">
        <v>1</v>
      </c>
      <c r="W1575">
        <v>0</v>
      </c>
      <c r="X1575">
        <v>1893946532</v>
      </c>
      <c r="Y1575">
        <f t="shared" si="1199"/>
        <v>2.1360000000000001</v>
      </c>
      <c r="AA1575">
        <v>0</v>
      </c>
      <c r="AB1575">
        <v>0</v>
      </c>
      <c r="AC1575">
        <v>0</v>
      </c>
      <c r="AD1575">
        <v>451.23</v>
      </c>
      <c r="AE1575">
        <v>0</v>
      </c>
      <c r="AF1575">
        <v>0</v>
      </c>
      <c r="AG1575">
        <v>0</v>
      </c>
      <c r="AH1575">
        <v>451.23</v>
      </c>
      <c r="AI1575">
        <v>1</v>
      </c>
      <c r="AJ1575">
        <v>1</v>
      </c>
      <c r="AK1575">
        <v>1</v>
      </c>
      <c r="AL1575">
        <v>1</v>
      </c>
      <c r="AM1575">
        <v>-2</v>
      </c>
      <c r="AN1575">
        <v>0</v>
      </c>
      <c r="AO1575">
        <v>0</v>
      </c>
      <c r="AP1575">
        <v>1</v>
      </c>
      <c r="AQ1575">
        <v>1</v>
      </c>
      <c r="AR1575">
        <v>0</v>
      </c>
      <c r="AS1575" t="s">
        <v>3</v>
      </c>
      <c r="AT1575">
        <v>2.67</v>
      </c>
      <c r="AU1575" t="s">
        <v>466</v>
      </c>
      <c r="AV1575">
        <v>1</v>
      </c>
      <c r="AW1575">
        <v>2</v>
      </c>
      <c r="AX1575">
        <v>295892887</v>
      </c>
      <c r="AY1575">
        <v>1</v>
      </c>
      <c r="AZ1575">
        <v>0</v>
      </c>
      <c r="BA1575">
        <v>2174</v>
      </c>
      <c r="BB1575">
        <v>1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1204.7841000000001</v>
      </c>
      <c r="BN1575">
        <v>2.67</v>
      </c>
      <c r="BO1575">
        <v>0</v>
      </c>
      <c r="BP1575">
        <v>1</v>
      </c>
      <c r="BQ1575">
        <v>0</v>
      </c>
      <c r="BR1575">
        <v>0</v>
      </c>
      <c r="BS1575">
        <v>0</v>
      </c>
      <c r="BT1575">
        <v>963.82728000000009</v>
      </c>
      <c r="BU1575">
        <v>2.1360000000000001</v>
      </c>
      <c r="BV1575">
        <v>0</v>
      </c>
      <c r="BW1575">
        <v>1</v>
      </c>
      <c r="CU1575">
        <f>ROUND(AT1575*Source!I479*AH1575*AL1575,2)</f>
        <v>1204.78</v>
      </c>
      <c r="CV1575">
        <f>ROUND(Y1575*Source!I479,7)</f>
        <v>2.1360000000000001</v>
      </c>
      <c r="CW1575">
        <v>0</v>
      </c>
      <c r="CX1575">
        <f>ROUND(Y1575*Source!I479,7)</f>
        <v>2.1360000000000001</v>
      </c>
      <c r="CY1575">
        <f>AD1575</f>
        <v>451.23</v>
      </c>
      <c r="CZ1575">
        <f>AH1575</f>
        <v>451.23</v>
      </c>
      <c r="DA1575">
        <f>AL1575</f>
        <v>1</v>
      </c>
      <c r="DB1575">
        <f t="shared" si="1200"/>
        <v>963.82399999999996</v>
      </c>
      <c r="DC1575">
        <f t="shared" si="1201"/>
        <v>0</v>
      </c>
      <c r="DD1575" t="s">
        <v>3</v>
      </c>
      <c r="DE1575" t="s">
        <v>3</v>
      </c>
      <c r="DF1575">
        <f t="shared" si="1198"/>
        <v>0</v>
      </c>
      <c r="DG1575">
        <f>ROUND(ROUND(AF1575,2)*CX1575,2)</f>
        <v>0</v>
      </c>
      <c r="DH1575">
        <f t="shared" si="1193"/>
        <v>0</v>
      </c>
      <c r="DI1575">
        <f t="shared" si="1202"/>
        <v>963.83</v>
      </c>
      <c r="DJ1575">
        <f>DI1575</f>
        <v>963.83</v>
      </c>
      <c r="DK1575">
        <v>1</v>
      </c>
      <c r="DL1575" t="s">
        <v>3</v>
      </c>
      <c r="DM1575">
        <v>0</v>
      </c>
      <c r="DN1575" t="s">
        <v>3</v>
      </c>
      <c r="DO1575">
        <v>0</v>
      </c>
    </row>
    <row r="1576" spans="1:119" x14ac:dyDescent="0.2">
      <c r="A1576">
        <f>ROW(Source!A479)</f>
        <v>479</v>
      </c>
      <c r="B1576">
        <v>295887217</v>
      </c>
      <c r="C1576">
        <v>295892880</v>
      </c>
      <c r="D1576">
        <v>277560491</v>
      </c>
      <c r="E1576">
        <v>109</v>
      </c>
      <c r="F1576">
        <v>1</v>
      </c>
      <c r="G1576">
        <v>1</v>
      </c>
      <c r="H1576">
        <v>1</v>
      </c>
      <c r="I1576" t="s">
        <v>1063</v>
      </c>
      <c r="J1576" t="s">
        <v>3</v>
      </c>
      <c r="K1576" t="s">
        <v>1064</v>
      </c>
      <c r="L1576">
        <v>1191</v>
      </c>
      <c r="N1576">
        <v>1013</v>
      </c>
      <c r="O1576" t="s">
        <v>1062</v>
      </c>
      <c r="P1576" t="s">
        <v>1062</v>
      </c>
      <c r="Q1576">
        <v>1</v>
      </c>
      <c r="W1576">
        <v>0</v>
      </c>
      <c r="X1576">
        <v>-1417349443</v>
      </c>
      <c r="Y1576">
        <f t="shared" si="1199"/>
        <v>0.7360000000000001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1</v>
      </c>
      <c r="AJ1576">
        <v>1</v>
      </c>
      <c r="AK1576">
        <v>1</v>
      </c>
      <c r="AL1576">
        <v>1</v>
      </c>
      <c r="AM1576">
        <v>-2</v>
      </c>
      <c r="AN1576">
        <v>0</v>
      </c>
      <c r="AO1576">
        <v>0</v>
      </c>
      <c r="AP1576">
        <v>1</v>
      </c>
      <c r="AQ1576">
        <v>1</v>
      </c>
      <c r="AR1576">
        <v>0</v>
      </c>
      <c r="AS1576" t="s">
        <v>3</v>
      </c>
      <c r="AT1576">
        <v>0.92</v>
      </c>
      <c r="AU1576" t="s">
        <v>466</v>
      </c>
      <c r="AV1576">
        <v>2</v>
      </c>
      <c r="AW1576">
        <v>2</v>
      </c>
      <c r="AX1576">
        <v>295892888</v>
      </c>
      <c r="AY1576">
        <v>1</v>
      </c>
      <c r="AZ1576">
        <v>0</v>
      </c>
      <c r="BA1576">
        <v>2175</v>
      </c>
      <c r="BB1576">
        <v>1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0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CV1576">
        <v>0</v>
      </c>
      <c r="CW1576">
        <v>0</v>
      </c>
      <c r="CX1576">
        <f>ROUND(Y1576*Source!I479,7)</f>
        <v>0.73599999999999999</v>
      </c>
      <c r="CY1576">
        <f>AD1576</f>
        <v>0</v>
      </c>
      <c r="CZ1576">
        <f>AH1576</f>
        <v>0</v>
      </c>
      <c r="DA1576">
        <f>AL1576</f>
        <v>1</v>
      </c>
      <c r="DB1576">
        <f t="shared" si="1200"/>
        <v>0</v>
      </c>
      <c r="DC1576">
        <f t="shared" si="1201"/>
        <v>0</v>
      </c>
      <c r="DD1576" t="s">
        <v>3</v>
      </c>
      <c r="DE1576" t="s">
        <v>3</v>
      </c>
      <c r="DF1576">
        <f t="shared" si="1198"/>
        <v>0</v>
      </c>
      <c r="DG1576">
        <f>ROUND(ROUND(AF1576,2)*CX1576,2)</f>
        <v>0</v>
      </c>
      <c r="DH1576">
        <f t="shared" si="1193"/>
        <v>0</v>
      </c>
      <c r="DI1576">
        <f t="shared" si="1202"/>
        <v>0</v>
      </c>
      <c r="DJ1576">
        <f>DI1576</f>
        <v>0</v>
      </c>
      <c r="DK1576">
        <v>0</v>
      </c>
      <c r="DL1576" t="s">
        <v>3</v>
      </c>
      <c r="DM1576">
        <v>0</v>
      </c>
      <c r="DN1576" t="s">
        <v>3</v>
      </c>
      <c r="DO1576">
        <v>0</v>
      </c>
    </row>
    <row r="1577" spans="1:119" x14ac:dyDescent="0.2">
      <c r="A1577">
        <f>ROW(Source!A479)</f>
        <v>479</v>
      </c>
      <c r="B1577">
        <v>295887217</v>
      </c>
      <c r="C1577">
        <v>295892880</v>
      </c>
      <c r="D1577">
        <v>277944759</v>
      </c>
      <c r="E1577">
        <v>1</v>
      </c>
      <c r="F1577">
        <v>1</v>
      </c>
      <c r="G1577">
        <v>1</v>
      </c>
      <c r="H1577">
        <v>2</v>
      </c>
      <c r="I1577" t="s">
        <v>1128</v>
      </c>
      <c r="J1577" t="s">
        <v>1129</v>
      </c>
      <c r="K1577" t="s">
        <v>1130</v>
      </c>
      <c r="L1577">
        <v>1368</v>
      </c>
      <c r="N1577">
        <v>1011</v>
      </c>
      <c r="O1577" t="s">
        <v>961</v>
      </c>
      <c r="P1577" t="s">
        <v>961</v>
      </c>
      <c r="Q1577">
        <v>1</v>
      </c>
      <c r="W1577">
        <v>0</v>
      </c>
      <c r="X1577">
        <v>-538625337</v>
      </c>
      <c r="Y1577">
        <f t="shared" si="1199"/>
        <v>0.52</v>
      </c>
      <c r="AA1577">
        <v>0</v>
      </c>
      <c r="AB1577">
        <v>333.83</v>
      </c>
      <c r="AC1577">
        <v>89.89</v>
      </c>
      <c r="AD1577">
        <v>0</v>
      </c>
      <c r="AE1577">
        <v>0</v>
      </c>
      <c r="AF1577">
        <v>271.41000000000003</v>
      </c>
      <c r="AG1577">
        <v>89.888400000000004</v>
      </c>
      <c r="AH1577">
        <v>0</v>
      </c>
      <c r="AI1577">
        <v>1</v>
      </c>
      <c r="AJ1577">
        <v>1.23</v>
      </c>
      <c r="AK1577">
        <v>1</v>
      </c>
      <c r="AL1577">
        <v>1</v>
      </c>
      <c r="AM1577">
        <v>2</v>
      </c>
      <c r="AN1577">
        <v>0</v>
      </c>
      <c r="AO1577">
        <v>0</v>
      </c>
      <c r="AP1577">
        <v>1</v>
      </c>
      <c r="AQ1577">
        <v>1</v>
      </c>
      <c r="AR1577">
        <v>0</v>
      </c>
      <c r="AS1577" t="s">
        <v>3</v>
      </c>
      <c r="AT1577">
        <v>0.65</v>
      </c>
      <c r="AU1577" t="s">
        <v>466</v>
      </c>
      <c r="AV1577">
        <v>1</v>
      </c>
      <c r="AW1577">
        <v>2</v>
      </c>
      <c r="AX1577">
        <v>295892889</v>
      </c>
      <c r="AY1577">
        <v>1</v>
      </c>
      <c r="AZ1577">
        <v>0</v>
      </c>
      <c r="BA1577">
        <v>2176</v>
      </c>
      <c r="BB1577">
        <v>1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176.41650000000001</v>
      </c>
      <c r="BL1577">
        <v>58.427460000000004</v>
      </c>
      <c r="BM1577">
        <v>0</v>
      </c>
      <c r="BN1577">
        <v>0</v>
      </c>
      <c r="BO1577">
        <v>9.1000000000000011E-2</v>
      </c>
      <c r="BP1577">
        <v>1</v>
      </c>
      <c r="BQ1577">
        <v>0</v>
      </c>
      <c r="BR1577">
        <v>141.13320000000002</v>
      </c>
      <c r="BS1577">
        <v>46.741968000000007</v>
      </c>
      <c r="BT1577">
        <v>0</v>
      </c>
      <c r="BU1577">
        <v>0</v>
      </c>
      <c r="BV1577">
        <v>7.2800000000000004E-2</v>
      </c>
      <c r="BW1577">
        <v>1</v>
      </c>
      <c r="CV1577">
        <v>0</v>
      </c>
      <c r="CW1577">
        <f>ROUND(Y1577*Source!I479*DO1577,7)</f>
        <v>7.2800000000000004E-2</v>
      </c>
      <c r="CX1577">
        <f>ROUND(Y1577*Source!I479,7)</f>
        <v>0.52</v>
      </c>
      <c r="CY1577">
        <f>AB1577</f>
        <v>333.83</v>
      </c>
      <c r="CZ1577">
        <f>AF1577</f>
        <v>271.41000000000003</v>
      </c>
      <c r="DA1577">
        <f>AJ1577</f>
        <v>1.23</v>
      </c>
      <c r="DB1577">
        <f t="shared" si="1200"/>
        <v>141.136</v>
      </c>
      <c r="DC1577">
        <f t="shared" si="1201"/>
        <v>46.744</v>
      </c>
      <c r="DD1577" t="s">
        <v>3</v>
      </c>
      <c r="DE1577" t="s">
        <v>3</v>
      </c>
      <c r="DF1577">
        <f t="shared" si="1198"/>
        <v>0</v>
      </c>
      <c r="DG1577">
        <f>ROUND(ROUND(AF1577*AJ1577,2)*CX1577,2)</f>
        <v>173.59</v>
      </c>
      <c r="DH1577">
        <f t="shared" si="1193"/>
        <v>46.74</v>
      </c>
      <c r="DI1577">
        <f t="shared" si="1202"/>
        <v>0</v>
      </c>
      <c r="DJ1577">
        <f>DG1577+DH1577</f>
        <v>220.33</v>
      </c>
      <c r="DK1577">
        <v>1</v>
      </c>
      <c r="DL1577" t="s">
        <v>1068</v>
      </c>
      <c r="DM1577">
        <v>6</v>
      </c>
      <c r="DN1577" t="s">
        <v>1062</v>
      </c>
      <c r="DO1577">
        <v>0.14000000000000001</v>
      </c>
    </row>
    <row r="1578" spans="1:119" x14ac:dyDescent="0.2">
      <c r="A1578">
        <f>ROW(Source!A479)</f>
        <v>479</v>
      </c>
      <c r="B1578">
        <v>295887217</v>
      </c>
      <c r="C1578">
        <v>295892880</v>
      </c>
      <c r="D1578">
        <v>277945779</v>
      </c>
      <c r="E1578">
        <v>1</v>
      </c>
      <c r="F1578">
        <v>1</v>
      </c>
      <c r="G1578">
        <v>1</v>
      </c>
      <c r="H1578">
        <v>2</v>
      </c>
      <c r="I1578" t="s">
        <v>1072</v>
      </c>
      <c r="J1578" t="s">
        <v>1073</v>
      </c>
      <c r="K1578" t="s">
        <v>1074</v>
      </c>
      <c r="L1578">
        <v>1368</v>
      </c>
      <c r="N1578">
        <v>1011</v>
      </c>
      <c r="O1578" t="s">
        <v>961</v>
      </c>
      <c r="P1578" t="s">
        <v>961</v>
      </c>
      <c r="Q1578">
        <v>1</v>
      </c>
      <c r="W1578">
        <v>0</v>
      </c>
      <c r="X1578">
        <v>-1301021868</v>
      </c>
      <c r="Y1578">
        <f t="shared" si="1199"/>
        <v>0.14399999999999999</v>
      </c>
      <c r="AA1578">
        <v>0</v>
      </c>
      <c r="AB1578">
        <v>1274.48</v>
      </c>
      <c r="AC1578">
        <v>642.05999999999995</v>
      </c>
      <c r="AD1578">
        <v>0</v>
      </c>
      <c r="AE1578">
        <v>0</v>
      </c>
      <c r="AF1578">
        <v>1070.99</v>
      </c>
      <c r="AG1578">
        <v>642.05999999999995</v>
      </c>
      <c r="AH1578">
        <v>0</v>
      </c>
      <c r="AI1578">
        <v>1</v>
      </c>
      <c r="AJ1578">
        <v>1.19</v>
      </c>
      <c r="AK1578">
        <v>1</v>
      </c>
      <c r="AL1578">
        <v>1</v>
      </c>
      <c r="AM1578">
        <v>2</v>
      </c>
      <c r="AN1578">
        <v>0</v>
      </c>
      <c r="AO1578">
        <v>0</v>
      </c>
      <c r="AP1578">
        <v>1</v>
      </c>
      <c r="AQ1578">
        <v>1</v>
      </c>
      <c r="AR1578">
        <v>0</v>
      </c>
      <c r="AS1578" t="s">
        <v>3</v>
      </c>
      <c r="AT1578">
        <v>0.18</v>
      </c>
      <c r="AU1578" t="s">
        <v>466</v>
      </c>
      <c r="AV1578">
        <v>1</v>
      </c>
      <c r="AW1578">
        <v>2</v>
      </c>
      <c r="AX1578">
        <v>295892890</v>
      </c>
      <c r="AY1578">
        <v>1</v>
      </c>
      <c r="AZ1578">
        <v>0</v>
      </c>
      <c r="BA1578">
        <v>2177</v>
      </c>
      <c r="BB1578">
        <v>1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192.7782</v>
      </c>
      <c r="BL1578">
        <v>115.57079999999999</v>
      </c>
      <c r="BM1578">
        <v>0</v>
      </c>
      <c r="BN1578">
        <v>0</v>
      </c>
      <c r="BO1578">
        <v>0.18</v>
      </c>
      <c r="BP1578">
        <v>1</v>
      </c>
      <c r="BQ1578">
        <v>0</v>
      </c>
      <c r="BR1578">
        <v>154.22255999999999</v>
      </c>
      <c r="BS1578">
        <v>92.456639999999979</v>
      </c>
      <c r="BT1578">
        <v>0</v>
      </c>
      <c r="BU1578">
        <v>0</v>
      </c>
      <c r="BV1578">
        <v>0.14399999999999999</v>
      </c>
      <c r="BW1578">
        <v>1</v>
      </c>
      <c r="CV1578">
        <v>0</v>
      </c>
      <c r="CW1578">
        <f>ROUND(Y1578*Source!I479*DO1578,7)</f>
        <v>0.14399999999999999</v>
      </c>
      <c r="CX1578">
        <f>ROUND(Y1578*Source!I479,7)</f>
        <v>0.14399999999999999</v>
      </c>
      <c r="CY1578">
        <f>AB1578</f>
        <v>1274.48</v>
      </c>
      <c r="CZ1578">
        <f>AF1578</f>
        <v>1070.99</v>
      </c>
      <c r="DA1578">
        <f>AJ1578</f>
        <v>1.19</v>
      </c>
      <c r="DB1578">
        <f t="shared" si="1200"/>
        <v>154.22399999999999</v>
      </c>
      <c r="DC1578">
        <f t="shared" si="1201"/>
        <v>92.456000000000003</v>
      </c>
      <c r="DD1578" t="s">
        <v>3</v>
      </c>
      <c r="DE1578" t="s">
        <v>3</v>
      </c>
      <c r="DF1578">
        <f t="shared" si="1198"/>
        <v>0</v>
      </c>
      <c r="DG1578">
        <f>ROUND(ROUND(AF1578*AJ1578,2)*CX1578,2)</f>
        <v>183.53</v>
      </c>
      <c r="DH1578">
        <f t="shared" si="1193"/>
        <v>92.46</v>
      </c>
      <c r="DI1578">
        <f t="shared" si="1202"/>
        <v>0</v>
      </c>
      <c r="DJ1578">
        <f>DG1578+DH1578</f>
        <v>275.99</v>
      </c>
      <c r="DK1578">
        <v>1</v>
      </c>
      <c r="DL1578" t="s">
        <v>1068</v>
      </c>
      <c r="DM1578">
        <v>6</v>
      </c>
      <c r="DN1578" t="s">
        <v>1062</v>
      </c>
      <c r="DO1578">
        <v>1</v>
      </c>
    </row>
    <row r="1579" spans="1:119" x14ac:dyDescent="0.2">
      <c r="A1579">
        <f>ROW(Source!A479)</f>
        <v>479</v>
      </c>
      <c r="B1579">
        <v>295887217</v>
      </c>
      <c r="C1579">
        <v>295892880</v>
      </c>
      <c r="D1579">
        <v>277945914</v>
      </c>
      <c r="E1579">
        <v>1</v>
      </c>
      <c r="F1579">
        <v>1</v>
      </c>
      <c r="G1579">
        <v>1</v>
      </c>
      <c r="H1579">
        <v>2</v>
      </c>
      <c r="I1579" t="s">
        <v>1079</v>
      </c>
      <c r="J1579" t="s">
        <v>1080</v>
      </c>
      <c r="K1579" t="s">
        <v>1081</v>
      </c>
      <c r="L1579">
        <v>1368</v>
      </c>
      <c r="N1579">
        <v>1011</v>
      </c>
      <c r="O1579" t="s">
        <v>961</v>
      </c>
      <c r="P1579" t="s">
        <v>961</v>
      </c>
      <c r="Q1579">
        <v>1</v>
      </c>
      <c r="W1579">
        <v>0</v>
      </c>
      <c r="X1579">
        <v>-351551180</v>
      </c>
      <c r="Y1579">
        <f t="shared" si="1199"/>
        <v>0.52</v>
      </c>
      <c r="AA1579">
        <v>0</v>
      </c>
      <c r="AB1579">
        <v>1719.6</v>
      </c>
      <c r="AC1579">
        <v>549.32000000000005</v>
      </c>
      <c r="AD1579">
        <v>0</v>
      </c>
      <c r="AE1579">
        <v>0</v>
      </c>
      <c r="AF1579">
        <v>1521.77</v>
      </c>
      <c r="AG1579">
        <v>549.32000000000005</v>
      </c>
      <c r="AH1579">
        <v>0</v>
      </c>
      <c r="AI1579">
        <v>1</v>
      </c>
      <c r="AJ1579">
        <v>1.1299999999999999</v>
      </c>
      <c r="AK1579">
        <v>1</v>
      </c>
      <c r="AL1579">
        <v>1</v>
      </c>
      <c r="AM1579">
        <v>2</v>
      </c>
      <c r="AN1579">
        <v>0</v>
      </c>
      <c r="AO1579">
        <v>0</v>
      </c>
      <c r="AP1579">
        <v>1</v>
      </c>
      <c r="AQ1579">
        <v>1</v>
      </c>
      <c r="AR1579">
        <v>0</v>
      </c>
      <c r="AS1579" t="s">
        <v>3</v>
      </c>
      <c r="AT1579">
        <v>0.65</v>
      </c>
      <c r="AU1579" t="s">
        <v>466</v>
      </c>
      <c r="AV1579">
        <v>1</v>
      </c>
      <c r="AW1579">
        <v>2</v>
      </c>
      <c r="AX1579">
        <v>295892891</v>
      </c>
      <c r="AY1579">
        <v>1</v>
      </c>
      <c r="AZ1579">
        <v>0</v>
      </c>
      <c r="BA1579">
        <v>2178</v>
      </c>
      <c r="BB1579">
        <v>1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0</v>
      </c>
      <c r="BK1579">
        <v>989.15049999999997</v>
      </c>
      <c r="BL1579">
        <v>357.05800000000005</v>
      </c>
      <c r="BM1579">
        <v>0</v>
      </c>
      <c r="BN1579">
        <v>0</v>
      </c>
      <c r="BO1579">
        <v>0.65</v>
      </c>
      <c r="BP1579">
        <v>1</v>
      </c>
      <c r="BQ1579">
        <v>0</v>
      </c>
      <c r="BR1579">
        <v>791.32040000000006</v>
      </c>
      <c r="BS1579">
        <v>285.64640000000003</v>
      </c>
      <c r="BT1579">
        <v>0</v>
      </c>
      <c r="BU1579">
        <v>0</v>
      </c>
      <c r="BV1579">
        <v>0.52</v>
      </c>
      <c r="BW1579">
        <v>1</v>
      </c>
      <c r="CV1579">
        <v>0</v>
      </c>
      <c r="CW1579">
        <f>ROUND(Y1579*Source!I479*DO1579,7)</f>
        <v>0.52</v>
      </c>
      <c r="CX1579">
        <f>ROUND(Y1579*Source!I479,7)</f>
        <v>0.52</v>
      </c>
      <c r="CY1579">
        <f>AB1579</f>
        <v>1719.6</v>
      </c>
      <c r="CZ1579">
        <f>AF1579</f>
        <v>1521.77</v>
      </c>
      <c r="DA1579">
        <f>AJ1579</f>
        <v>1.1299999999999999</v>
      </c>
      <c r="DB1579">
        <f t="shared" si="1200"/>
        <v>791.32</v>
      </c>
      <c r="DC1579">
        <f t="shared" si="1201"/>
        <v>285.64800000000002</v>
      </c>
      <c r="DD1579" t="s">
        <v>3</v>
      </c>
      <c r="DE1579" t="s">
        <v>3</v>
      </c>
      <c r="DF1579">
        <f t="shared" si="1198"/>
        <v>0</v>
      </c>
      <c r="DG1579">
        <f>ROUND(ROUND(AF1579*AJ1579,2)*CX1579,2)</f>
        <v>894.19</v>
      </c>
      <c r="DH1579">
        <f t="shared" si="1193"/>
        <v>285.64999999999998</v>
      </c>
      <c r="DI1579">
        <f t="shared" si="1202"/>
        <v>0</v>
      </c>
      <c r="DJ1579">
        <f>DG1579+DH1579</f>
        <v>1179.8400000000001</v>
      </c>
      <c r="DK1579">
        <v>1</v>
      </c>
      <c r="DL1579" t="s">
        <v>1082</v>
      </c>
      <c r="DM1579">
        <v>5</v>
      </c>
      <c r="DN1579" t="s">
        <v>1062</v>
      </c>
      <c r="DO1579">
        <v>1</v>
      </c>
    </row>
    <row r="1580" spans="1:119" x14ac:dyDescent="0.2">
      <c r="A1580">
        <f>ROW(Source!A479)</f>
        <v>479</v>
      </c>
      <c r="B1580">
        <v>295887217</v>
      </c>
      <c r="C1580">
        <v>295892880</v>
      </c>
      <c r="D1580">
        <v>277872019</v>
      </c>
      <c r="E1580">
        <v>1</v>
      </c>
      <c r="F1580">
        <v>1</v>
      </c>
      <c r="G1580">
        <v>1</v>
      </c>
      <c r="H1580">
        <v>3</v>
      </c>
      <c r="I1580" t="s">
        <v>1131</v>
      </c>
      <c r="J1580" t="s">
        <v>1132</v>
      </c>
      <c r="K1580" t="s">
        <v>1133</v>
      </c>
      <c r="L1580">
        <v>1339</v>
      </c>
      <c r="N1580">
        <v>1007</v>
      </c>
      <c r="O1580" t="s">
        <v>463</v>
      </c>
      <c r="P1580" t="s">
        <v>463</v>
      </c>
      <c r="Q1580">
        <v>1</v>
      </c>
      <c r="W1580">
        <v>0</v>
      </c>
      <c r="X1580">
        <v>-1450176736</v>
      </c>
      <c r="Y1580">
        <f>(AT1580*ROUND(0,7))</f>
        <v>0</v>
      </c>
      <c r="AA1580">
        <v>29166.49</v>
      </c>
      <c r="AB1580">
        <v>0</v>
      </c>
      <c r="AC1580">
        <v>0</v>
      </c>
      <c r="AD1580">
        <v>0</v>
      </c>
      <c r="AE1580">
        <v>26758.25</v>
      </c>
      <c r="AF1580">
        <v>0</v>
      </c>
      <c r="AG1580">
        <v>0</v>
      </c>
      <c r="AH1580">
        <v>0</v>
      </c>
      <c r="AI1580">
        <v>1.0900000000000001</v>
      </c>
      <c r="AJ1580">
        <v>1</v>
      </c>
      <c r="AK1580">
        <v>1</v>
      </c>
      <c r="AL1580">
        <v>1</v>
      </c>
      <c r="AM1580">
        <v>2</v>
      </c>
      <c r="AN1580">
        <v>0</v>
      </c>
      <c r="AO1580">
        <v>0</v>
      </c>
      <c r="AP1580">
        <v>1</v>
      </c>
      <c r="AQ1580">
        <v>1</v>
      </c>
      <c r="AR1580">
        <v>0</v>
      </c>
      <c r="AS1580" t="s">
        <v>3</v>
      </c>
      <c r="AT1580">
        <v>1</v>
      </c>
      <c r="AU1580" t="s">
        <v>24</v>
      </c>
      <c r="AV1580">
        <v>0</v>
      </c>
      <c r="AW1580">
        <v>2</v>
      </c>
      <c r="AX1580">
        <v>295892892</v>
      </c>
      <c r="AY1580">
        <v>1</v>
      </c>
      <c r="AZ1580">
        <v>0</v>
      </c>
      <c r="BA1580">
        <v>2179</v>
      </c>
      <c r="BB1580">
        <v>1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26758.25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1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CV1580">
        <v>0</v>
      </c>
      <c r="CW1580">
        <v>0</v>
      </c>
      <c r="CX1580">
        <f>ROUND(Y1580*Source!I479,7)</f>
        <v>0</v>
      </c>
      <c r="CY1580">
        <f>AA1580</f>
        <v>29166.49</v>
      </c>
      <c r="CZ1580">
        <f>AE1580</f>
        <v>26758.25</v>
      </c>
      <c r="DA1580">
        <f>AI1580</f>
        <v>1.0900000000000001</v>
      </c>
      <c r="DB1580">
        <f>ROUND((ROUND(AT1580*CZ1580,2)*ROUND(0,7)),6)</f>
        <v>0</v>
      </c>
      <c r="DC1580">
        <f>ROUND((ROUND(AT1580*AG1580,2)*ROUND(0,7)),6)</f>
        <v>0</v>
      </c>
      <c r="DD1580" t="s">
        <v>3</v>
      </c>
      <c r="DE1580" t="s">
        <v>3</v>
      </c>
      <c r="DF1580">
        <f>ROUND(ROUND(AE1580*AI1580,2)*CX1580,2)</f>
        <v>0</v>
      </c>
      <c r="DG1580">
        <f>ROUND(ROUND(AF1580,2)*CX1580,2)</f>
        <v>0</v>
      </c>
      <c r="DH1580">
        <f t="shared" si="1193"/>
        <v>0</v>
      </c>
      <c r="DI1580">
        <f t="shared" si="1202"/>
        <v>0</v>
      </c>
      <c r="DJ1580">
        <f>DF1580</f>
        <v>0</v>
      </c>
      <c r="DK1580">
        <v>0</v>
      </c>
      <c r="DL1580" t="s">
        <v>3</v>
      </c>
      <c r="DM1580">
        <v>0</v>
      </c>
      <c r="DN1580" t="s">
        <v>3</v>
      </c>
      <c r="DO1580">
        <v>0</v>
      </c>
    </row>
    <row r="1581" spans="1:119" x14ac:dyDescent="0.2">
      <c r="A1581">
        <f>ROW(Source!A480)</f>
        <v>480</v>
      </c>
      <c r="B1581">
        <v>295887217</v>
      </c>
      <c r="C1581">
        <v>295892893</v>
      </c>
      <c r="D1581">
        <v>277560289</v>
      </c>
      <c r="E1581">
        <v>109</v>
      </c>
      <c r="F1581">
        <v>1</v>
      </c>
      <c r="G1581">
        <v>1</v>
      </c>
      <c r="H1581">
        <v>1</v>
      </c>
      <c r="I1581" t="s">
        <v>1092</v>
      </c>
      <c r="J1581" t="s">
        <v>3</v>
      </c>
      <c r="K1581" t="s">
        <v>1093</v>
      </c>
      <c r="L1581">
        <v>1191</v>
      </c>
      <c r="N1581">
        <v>1013</v>
      </c>
      <c r="O1581" t="s">
        <v>1062</v>
      </c>
      <c r="P1581" t="s">
        <v>1062</v>
      </c>
      <c r="Q1581">
        <v>1</v>
      </c>
      <c r="W1581">
        <v>0</v>
      </c>
      <c r="X1581">
        <v>1893946532</v>
      </c>
      <c r="Y1581">
        <f t="shared" ref="Y1581:Y1605" si="1203">(AT1581*ROUND(0.8,7))</f>
        <v>14.288</v>
      </c>
      <c r="AA1581">
        <v>0</v>
      </c>
      <c r="AB1581">
        <v>0</v>
      </c>
      <c r="AC1581">
        <v>0</v>
      </c>
      <c r="AD1581">
        <v>451.23</v>
      </c>
      <c r="AE1581">
        <v>0</v>
      </c>
      <c r="AF1581">
        <v>0</v>
      </c>
      <c r="AG1581">
        <v>0</v>
      </c>
      <c r="AH1581">
        <v>451.23</v>
      </c>
      <c r="AI1581">
        <v>1</v>
      </c>
      <c r="AJ1581">
        <v>1</v>
      </c>
      <c r="AK1581">
        <v>1</v>
      </c>
      <c r="AL1581">
        <v>1</v>
      </c>
      <c r="AM1581">
        <v>-2</v>
      </c>
      <c r="AN1581">
        <v>0</v>
      </c>
      <c r="AO1581">
        <v>0</v>
      </c>
      <c r="AP1581">
        <v>1</v>
      </c>
      <c r="AQ1581">
        <v>1</v>
      </c>
      <c r="AR1581">
        <v>0</v>
      </c>
      <c r="AS1581" t="s">
        <v>3</v>
      </c>
      <c r="AT1581">
        <v>17.86</v>
      </c>
      <c r="AU1581" t="s">
        <v>466</v>
      </c>
      <c r="AV1581">
        <v>1</v>
      </c>
      <c r="AW1581">
        <v>2</v>
      </c>
      <c r="AX1581">
        <v>295892898</v>
      </c>
      <c r="AY1581">
        <v>1</v>
      </c>
      <c r="AZ1581">
        <v>0</v>
      </c>
      <c r="BA1581">
        <v>2180</v>
      </c>
      <c r="BB1581">
        <v>1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8058.9678000000004</v>
      </c>
      <c r="BN1581">
        <v>17.86</v>
      </c>
      <c r="BO1581">
        <v>0</v>
      </c>
      <c r="BP1581">
        <v>1</v>
      </c>
      <c r="BQ1581">
        <v>0</v>
      </c>
      <c r="BR1581">
        <v>0</v>
      </c>
      <c r="BS1581">
        <v>0</v>
      </c>
      <c r="BT1581">
        <v>6447.1742400000003</v>
      </c>
      <c r="BU1581">
        <v>14.288</v>
      </c>
      <c r="BV1581">
        <v>0</v>
      </c>
      <c r="BW1581">
        <v>1</v>
      </c>
      <c r="CU1581">
        <f>ROUND(AT1581*Source!I480*AH1581*AL1581,2)</f>
        <v>8058.97</v>
      </c>
      <c r="CV1581">
        <f>ROUND(Y1581*Source!I480,7)</f>
        <v>14.288</v>
      </c>
      <c r="CW1581">
        <v>0</v>
      </c>
      <c r="CX1581">
        <f>ROUND(Y1581*Source!I480,7)</f>
        <v>14.288</v>
      </c>
      <c r="CY1581">
        <f>AD1581</f>
        <v>451.23</v>
      </c>
      <c r="CZ1581">
        <f>AH1581</f>
        <v>451.23</v>
      </c>
      <c r="DA1581">
        <f>AL1581</f>
        <v>1</v>
      </c>
      <c r="DB1581">
        <f t="shared" ref="DB1581:DB1605" si="1204">ROUND((ROUND(AT1581*CZ1581,2)*ROUND(0.8,7)),6)</f>
        <v>6447.1760000000004</v>
      </c>
      <c r="DC1581">
        <f t="shared" ref="DC1581:DC1605" si="1205">ROUND((ROUND(AT1581*AG1581,2)*ROUND(0.8,7)),6)</f>
        <v>0</v>
      </c>
      <c r="DD1581" t="s">
        <v>3</v>
      </c>
      <c r="DE1581" t="s">
        <v>3</v>
      </c>
      <c r="DF1581">
        <f t="shared" ref="DF1581:DF1605" si="1206">ROUND(ROUND(AE1581,2)*CX1581,2)</f>
        <v>0</v>
      </c>
      <c r="DG1581">
        <f>ROUND(ROUND(AF1581,2)*CX1581,2)</f>
        <v>0</v>
      </c>
      <c r="DH1581">
        <f t="shared" si="1193"/>
        <v>0</v>
      </c>
      <c r="DI1581">
        <f t="shared" si="1202"/>
        <v>6447.17</v>
      </c>
      <c r="DJ1581">
        <f>DI1581</f>
        <v>6447.17</v>
      </c>
      <c r="DK1581">
        <v>1</v>
      </c>
      <c r="DL1581" t="s">
        <v>3</v>
      </c>
      <c r="DM1581">
        <v>0</v>
      </c>
      <c r="DN1581" t="s">
        <v>3</v>
      </c>
      <c r="DO1581">
        <v>0</v>
      </c>
    </row>
    <row r="1582" spans="1:119" x14ac:dyDescent="0.2">
      <c r="A1582">
        <f>ROW(Source!A480)</f>
        <v>480</v>
      </c>
      <c r="B1582">
        <v>295887217</v>
      </c>
      <c r="C1582">
        <v>295892893</v>
      </c>
      <c r="D1582">
        <v>277560491</v>
      </c>
      <c r="E1582">
        <v>109</v>
      </c>
      <c r="F1582">
        <v>1</v>
      </c>
      <c r="G1582">
        <v>1</v>
      </c>
      <c r="H1582">
        <v>1</v>
      </c>
      <c r="I1582" t="s">
        <v>1063</v>
      </c>
      <c r="J1582" t="s">
        <v>3</v>
      </c>
      <c r="K1582" t="s">
        <v>1064</v>
      </c>
      <c r="L1582">
        <v>1191</v>
      </c>
      <c r="N1582">
        <v>1013</v>
      </c>
      <c r="O1582" t="s">
        <v>1062</v>
      </c>
      <c r="P1582" t="s">
        <v>1062</v>
      </c>
      <c r="Q1582">
        <v>1</v>
      </c>
      <c r="W1582">
        <v>0</v>
      </c>
      <c r="X1582">
        <v>-1417349443</v>
      </c>
      <c r="Y1582">
        <f t="shared" si="1203"/>
        <v>5.5200000000000005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1</v>
      </c>
      <c r="AJ1582">
        <v>1</v>
      </c>
      <c r="AK1582">
        <v>1</v>
      </c>
      <c r="AL1582">
        <v>1</v>
      </c>
      <c r="AM1582">
        <v>-2</v>
      </c>
      <c r="AN1582">
        <v>0</v>
      </c>
      <c r="AO1582">
        <v>0</v>
      </c>
      <c r="AP1582">
        <v>1</v>
      </c>
      <c r="AQ1582">
        <v>1</v>
      </c>
      <c r="AR1582">
        <v>0</v>
      </c>
      <c r="AS1582" t="s">
        <v>3</v>
      </c>
      <c r="AT1582">
        <v>6.9</v>
      </c>
      <c r="AU1582" t="s">
        <v>466</v>
      </c>
      <c r="AV1582">
        <v>2</v>
      </c>
      <c r="AW1582">
        <v>2</v>
      </c>
      <c r="AX1582">
        <v>295892899</v>
      </c>
      <c r="AY1582">
        <v>1</v>
      </c>
      <c r="AZ1582">
        <v>0</v>
      </c>
      <c r="BA1582">
        <v>2181</v>
      </c>
      <c r="BB1582">
        <v>1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CV1582">
        <v>0</v>
      </c>
      <c r="CW1582">
        <v>0</v>
      </c>
      <c r="CX1582">
        <f>ROUND(Y1582*Source!I480,7)</f>
        <v>5.52</v>
      </c>
      <c r="CY1582">
        <f>AD1582</f>
        <v>0</v>
      </c>
      <c r="CZ1582">
        <f>AH1582</f>
        <v>0</v>
      </c>
      <c r="DA1582">
        <f>AL1582</f>
        <v>1</v>
      </c>
      <c r="DB1582">
        <f t="shared" si="1204"/>
        <v>0</v>
      </c>
      <c r="DC1582">
        <f t="shared" si="1205"/>
        <v>0</v>
      </c>
      <c r="DD1582" t="s">
        <v>3</v>
      </c>
      <c r="DE1582" t="s">
        <v>3</v>
      </c>
      <c r="DF1582">
        <f t="shared" si="1206"/>
        <v>0</v>
      </c>
      <c r="DG1582">
        <f>ROUND(ROUND(AF1582,2)*CX1582,2)</f>
        <v>0</v>
      </c>
      <c r="DH1582">
        <f t="shared" si="1193"/>
        <v>0</v>
      </c>
      <c r="DI1582">
        <f t="shared" si="1202"/>
        <v>0</v>
      </c>
      <c r="DJ1582">
        <f>DI1582</f>
        <v>0</v>
      </c>
      <c r="DK1582">
        <v>0</v>
      </c>
      <c r="DL1582" t="s">
        <v>3</v>
      </c>
      <c r="DM1582">
        <v>0</v>
      </c>
      <c r="DN1582" t="s">
        <v>3</v>
      </c>
      <c r="DO1582">
        <v>0</v>
      </c>
    </row>
    <row r="1583" spans="1:119" x14ac:dyDescent="0.2">
      <c r="A1583">
        <f>ROW(Source!A480)</f>
        <v>480</v>
      </c>
      <c r="B1583">
        <v>295887217</v>
      </c>
      <c r="C1583">
        <v>295892893</v>
      </c>
      <c r="D1583">
        <v>277944753</v>
      </c>
      <c r="E1583">
        <v>1</v>
      </c>
      <c r="F1583">
        <v>1</v>
      </c>
      <c r="G1583">
        <v>1</v>
      </c>
      <c r="H1583">
        <v>2</v>
      </c>
      <c r="I1583" t="s">
        <v>1125</v>
      </c>
      <c r="J1583" t="s">
        <v>1126</v>
      </c>
      <c r="K1583" t="s">
        <v>1127</v>
      </c>
      <c r="L1583">
        <v>1368</v>
      </c>
      <c r="N1583">
        <v>1011</v>
      </c>
      <c r="O1583" t="s">
        <v>961</v>
      </c>
      <c r="P1583" t="s">
        <v>961</v>
      </c>
      <c r="Q1583">
        <v>1</v>
      </c>
      <c r="W1583">
        <v>0</v>
      </c>
      <c r="X1583">
        <v>-1014172276</v>
      </c>
      <c r="Y1583">
        <f t="shared" si="1203"/>
        <v>4.5920000000000005</v>
      </c>
      <c r="AA1583">
        <v>0</v>
      </c>
      <c r="AB1583">
        <v>1224.75</v>
      </c>
      <c r="AC1583">
        <v>642.05999999999995</v>
      </c>
      <c r="AD1583">
        <v>0</v>
      </c>
      <c r="AE1583">
        <v>0</v>
      </c>
      <c r="AF1583">
        <v>1074.3399999999999</v>
      </c>
      <c r="AG1583">
        <v>642.05999999999995</v>
      </c>
      <c r="AH1583">
        <v>0</v>
      </c>
      <c r="AI1583">
        <v>1</v>
      </c>
      <c r="AJ1583">
        <v>1.1399999999999999</v>
      </c>
      <c r="AK1583">
        <v>1</v>
      </c>
      <c r="AL1583">
        <v>1</v>
      </c>
      <c r="AM1583">
        <v>2</v>
      </c>
      <c r="AN1583">
        <v>0</v>
      </c>
      <c r="AO1583">
        <v>0</v>
      </c>
      <c r="AP1583">
        <v>1</v>
      </c>
      <c r="AQ1583">
        <v>1</v>
      </c>
      <c r="AR1583">
        <v>0</v>
      </c>
      <c r="AS1583" t="s">
        <v>3</v>
      </c>
      <c r="AT1583">
        <v>5.74</v>
      </c>
      <c r="AU1583" t="s">
        <v>466</v>
      </c>
      <c r="AV1583">
        <v>1</v>
      </c>
      <c r="AW1583">
        <v>2</v>
      </c>
      <c r="AX1583">
        <v>295892900</v>
      </c>
      <c r="AY1583">
        <v>1</v>
      </c>
      <c r="AZ1583">
        <v>0</v>
      </c>
      <c r="BA1583">
        <v>2182</v>
      </c>
      <c r="BB1583">
        <v>1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6166.7115999999996</v>
      </c>
      <c r="BL1583">
        <v>3685.4243999999999</v>
      </c>
      <c r="BM1583">
        <v>0</v>
      </c>
      <c r="BN1583">
        <v>0</v>
      </c>
      <c r="BO1583">
        <v>5.74</v>
      </c>
      <c r="BP1583">
        <v>1</v>
      </c>
      <c r="BQ1583">
        <v>0</v>
      </c>
      <c r="BR1583">
        <v>4933.3692799999999</v>
      </c>
      <c r="BS1583">
        <v>2948.33952</v>
      </c>
      <c r="BT1583">
        <v>0</v>
      </c>
      <c r="BU1583">
        <v>0</v>
      </c>
      <c r="BV1583">
        <v>4.5920000000000005</v>
      </c>
      <c r="BW1583">
        <v>1</v>
      </c>
      <c r="CV1583">
        <v>0</v>
      </c>
      <c r="CW1583">
        <f>ROUND(Y1583*Source!I480*DO1583,7)</f>
        <v>4.5919999999999996</v>
      </c>
      <c r="CX1583">
        <f>ROUND(Y1583*Source!I480,7)</f>
        <v>4.5919999999999996</v>
      </c>
      <c r="CY1583">
        <f>AB1583</f>
        <v>1224.75</v>
      </c>
      <c r="CZ1583">
        <f>AF1583</f>
        <v>1074.3399999999999</v>
      </c>
      <c r="DA1583">
        <f>AJ1583</f>
        <v>1.1399999999999999</v>
      </c>
      <c r="DB1583">
        <f t="shared" si="1204"/>
        <v>4933.3680000000004</v>
      </c>
      <c r="DC1583">
        <f t="shared" si="1205"/>
        <v>2948.3359999999998</v>
      </c>
      <c r="DD1583" t="s">
        <v>3</v>
      </c>
      <c r="DE1583" t="s">
        <v>3</v>
      </c>
      <c r="DF1583">
        <f t="shared" si="1206"/>
        <v>0</v>
      </c>
      <c r="DG1583">
        <f>ROUND(ROUND(AF1583*AJ1583,2)*CX1583,2)</f>
        <v>5624.05</v>
      </c>
      <c r="DH1583">
        <f t="shared" si="1193"/>
        <v>2948.34</v>
      </c>
      <c r="DI1583">
        <f t="shared" si="1202"/>
        <v>0</v>
      </c>
      <c r="DJ1583">
        <f>DG1583+DH1583</f>
        <v>8572.39</v>
      </c>
      <c r="DK1583">
        <v>1</v>
      </c>
      <c r="DL1583" t="s">
        <v>1068</v>
      </c>
      <c r="DM1583">
        <v>6</v>
      </c>
      <c r="DN1583" t="s">
        <v>1062</v>
      </c>
      <c r="DO1583">
        <v>1</v>
      </c>
    </row>
    <row r="1584" spans="1:119" x14ac:dyDescent="0.2">
      <c r="A1584">
        <f>ROW(Source!A480)</f>
        <v>480</v>
      </c>
      <c r="B1584">
        <v>295887217</v>
      </c>
      <c r="C1584">
        <v>295892893</v>
      </c>
      <c r="D1584">
        <v>277945779</v>
      </c>
      <c r="E1584">
        <v>1</v>
      </c>
      <c r="F1584">
        <v>1</v>
      </c>
      <c r="G1584">
        <v>1</v>
      </c>
      <c r="H1584">
        <v>2</v>
      </c>
      <c r="I1584" t="s">
        <v>1072</v>
      </c>
      <c r="J1584" t="s">
        <v>1073</v>
      </c>
      <c r="K1584" t="s">
        <v>1074</v>
      </c>
      <c r="L1584">
        <v>1368</v>
      </c>
      <c r="N1584">
        <v>1011</v>
      </c>
      <c r="O1584" t="s">
        <v>961</v>
      </c>
      <c r="P1584" t="s">
        <v>961</v>
      </c>
      <c r="Q1584">
        <v>1</v>
      </c>
      <c r="W1584">
        <v>0</v>
      </c>
      <c r="X1584">
        <v>-1301021868</v>
      </c>
      <c r="Y1584">
        <f t="shared" si="1203"/>
        <v>0.92799999999999994</v>
      </c>
      <c r="AA1584">
        <v>0</v>
      </c>
      <c r="AB1584">
        <v>1274.48</v>
      </c>
      <c r="AC1584">
        <v>642.05999999999995</v>
      </c>
      <c r="AD1584">
        <v>0</v>
      </c>
      <c r="AE1584">
        <v>0</v>
      </c>
      <c r="AF1584">
        <v>1070.99</v>
      </c>
      <c r="AG1584">
        <v>642.05999999999995</v>
      </c>
      <c r="AH1584">
        <v>0</v>
      </c>
      <c r="AI1584">
        <v>1</v>
      </c>
      <c r="AJ1584">
        <v>1.19</v>
      </c>
      <c r="AK1584">
        <v>1</v>
      </c>
      <c r="AL1584">
        <v>1</v>
      </c>
      <c r="AM1584">
        <v>2</v>
      </c>
      <c r="AN1584">
        <v>0</v>
      </c>
      <c r="AO1584">
        <v>0</v>
      </c>
      <c r="AP1584">
        <v>1</v>
      </c>
      <c r="AQ1584">
        <v>1</v>
      </c>
      <c r="AR1584">
        <v>0</v>
      </c>
      <c r="AS1584" t="s">
        <v>3</v>
      </c>
      <c r="AT1584">
        <v>1.1599999999999999</v>
      </c>
      <c r="AU1584" t="s">
        <v>466</v>
      </c>
      <c r="AV1584">
        <v>1</v>
      </c>
      <c r="AW1584">
        <v>2</v>
      </c>
      <c r="AX1584">
        <v>295892901</v>
      </c>
      <c r="AY1584">
        <v>1</v>
      </c>
      <c r="AZ1584">
        <v>0</v>
      </c>
      <c r="BA1584">
        <v>2183</v>
      </c>
      <c r="BB1584">
        <v>1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1242.3483999999999</v>
      </c>
      <c r="BL1584">
        <v>744.78959999999984</v>
      </c>
      <c r="BM1584">
        <v>0</v>
      </c>
      <c r="BN1584">
        <v>0</v>
      </c>
      <c r="BO1584">
        <v>1.1599999999999999</v>
      </c>
      <c r="BP1584">
        <v>1</v>
      </c>
      <c r="BQ1584">
        <v>0</v>
      </c>
      <c r="BR1584">
        <v>993.87871999999993</v>
      </c>
      <c r="BS1584">
        <v>595.83167999999989</v>
      </c>
      <c r="BT1584">
        <v>0</v>
      </c>
      <c r="BU1584">
        <v>0</v>
      </c>
      <c r="BV1584">
        <v>0.92799999999999994</v>
      </c>
      <c r="BW1584">
        <v>1</v>
      </c>
      <c r="CV1584">
        <v>0</v>
      </c>
      <c r="CW1584">
        <f>ROUND(Y1584*Source!I480*DO1584,7)</f>
        <v>0.92800000000000005</v>
      </c>
      <c r="CX1584">
        <f>ROUND(Y1584*Source!I480,7)</f>
        <v>0.92800000000000005</v>
      </c>
      <c r="CY1584">
        <f>AB1584</f>
        <v>1274.48</v>
      </c>
      <c r="CZ1584">
        <f>AF1584</f>
        <v>1070.99</v>
      </c>
      <c r="DA1584">
        <f>AJ1584</f>
        <v>1.19</v>
      </c>
      <c r="DB1584">
        <f t="shared" si="1204"/>
        <v>993.88</v>
      </c>
      <c r="DC1584">
        <f t="shared" si="1205"/>
        <v>595.83199999999999</v>
      </c>
      <c r="DD1584" t="s">
        <v>3</v>
      </c>
      <c r="DE1584" t="s">
        <v>3</v>
      </c>
      <c r="DF1584">
        <f t="shared" si="1206"/>
        <v>0</v>
      </c>
      <c r="DG1584">
        <f>ROUND(ROUND(AF1584*AJ1584,2)*CX1584,2)</f>
        <v>1182.72</v>
      </c>
      <c r="DH1584">
        <f t="shared" si="1193"/>
        <v>595.83000000000004</v>
      </c>
      <c r="DI1584">
        <f t="shared" si="1202"/>
        <v>0</v>
      </c>
      <c r="DJ1584">
        <f>DG1584+DH1584</f>
        <v>1778.5500000000002</v>
      </c>
      <c r="DK1584">
        <v>1</v>
      </c>
      <c r="DL1584" t="s">
        <v>1068</v>
      </c>
      <c r="DM1584">
        <v>6</v>
      </c>
      <c r="DN1584" t="s">
        <v>1062</v>
      </c>
      <c r="DO1584">
        <v>1</v>
      </c>
    </row>
    <row r="1585" spans="1:119" x14ac:dyDescent="0.2">
      <c r="A1585">
        <f>ROW(Source!A481)</f>
        <v>481</v>
      </c>
      <c r="B1585">
        <v>295887217</v>
      </c>
      <c r="C1585">
        <v>295892904</v>
      </c>
      <c r="D1585">
        <v>277560289</v>
      </c>
      <c r="E1585">
        <v>109</v>
      </c>
      <c r="F1585">
        <v>1</v>
      </c>
      <c r="G1585">
        <v>1</v>
      </c>
      <c r="H1585">
        <v>1</v>
      </c>
      <c r="I1585" t="s">
        <v>1092</v>
      </c>
      <c r="J1585" t="s">
        <v>3</v>
      </c>
      <c r="K1585" t="s">
        <v>1093</v>
      </c>
      <c r="L1585">
        <v>1191</v>
      </c>
      <c r="N1585">
        <v>1013</v>
      </c>
      <c r="O1585" t="s">
        <v>1062</v>
      </c>
      <c r="P1585" t="s">
        <v>1062</v>
      </c>
      <c r="Q1585">
        <v>1</v>
      </c>
      <c r="W1585">
        <v>0</v>
      </c>
      <c r="X1585">
        <v>1893946532</v>
      </c>
      <c r="Y1585">
        <f t="shared" si="1203"/>
        <v>5.6640000000000006</v>
      </c>
      <c r="AA1585">
        <v>0</v>
      </c>
      <c r="AB1585">
        <v>0</v>
      </c>
      <c r="AC1585">
        <v>0</v>
      </c>
      <c r="AD1585">
        <v>451.23</v>
      </c>
      <c r="AE1585">
        <v>0</v>
      </c>
      <c r="AF1585">
        <v>0</v>
      </c>
      <c r="AG1585">
        <v>0</v>
      </c>
      <c r="AH1585">
        <v>451.23</v>
      </c>
      <c r="AI1585">
        <v>1</v>
      </c>
      <c r="AJ1585">
        <v>1</v>
      </c>
      <c r="AK1585">
        <v>1</v>
      </c>
      <c r="AL1585">
        <v>1</v>
      </c>
      <c r="AM1585">
        <v>-2</v>
      </c>
      <c r="AN1585">
        <v>0</v>
      </c>
      <c r="AO1585">
        <v>0</v>
      </c>
      <c r="AP1585">
        <v>1</v>
      </c>
      <c r="AQ1585">
        <v>1</v>
      </c>
      <c r="AR1585">
        <v>0</v>
      </c>
      <c r="AS1585" t="s">
        <v>3</v>
      </c>
      <c r="AT1585">
        <v>7.08</v>
      </c>
      <c r="AU1585" t="s">
        <v>466</v>
      </c>
      <c r="AV1585">
        <v>1</v>
      </c>
      <c r="AW1585">
        <v>2</v>
      </c>
      <c r="AX1585">
        <v>295892909</v>
      </c>
      <c r="AY1585">
        <v>1</v>
      </c>
      <c r="AZ1585">
        <v>0</v>
      </c>
      <c r="BA1585">
        <v>2186</v>
      </c>
      <c r="BB1585">
        <v>1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3194.7084</v>
      </c>
      <c r="BN1585">
        <v>7.08</v>
      </c>
      <c r="BO1585">
        <v>0</v>
      </c>
      <c r="BP1585">
        <v>1</v>
      </c>
      <c r="BQ1585">
        <v>0</v>
      </c>
      <c r="BR1585">
        <v>0</v>
      </c>
      <c r="BS1585">
        <v>0</v>
      </c>
      <c r="BT1585">
        <v>2555.7667200000005</v>
      </c>
      <c r="BU1585">
        <v>5.6640000000000006</v>
      </c>
      <c r="BV1585">
        <v>0</v>
      </c>
      <c r="BW1585">
        <v>1</v>
      </c>
      <c r="CU1585">
        <f>ROUND(AT1585*Source!I481*AH1585*AL1585,2)</f>
        <v>3194.71</v>
      </c>
      <c r="CV1585">
        <f>ROUND(Y1585*Source!I481,7)</f>
        <v>5.6639999999999997</v>
      </c>
      <c r="CW1585">
        <v>0</v>
      </c>
      <c r="CX1585">
        <f>ROUND(Y1585*Source!I481,7)</f>
        <v>5.6639999999999997</v>
      </c>
      <c r="CY1585">
        <f>AD1585</f>
        <v>451.23</v>
      </c>
      <c r="CZ1585">
        <f>AH1585</f>
        <v>451.23</v>
      </c>
      <c r="DA1585">
        <f>AL1585</f>
        <v>1</v>
      </c>
      <c r="DB1585">
        <f t="shared" si="1204"/>
        <v>2555.768</v>
      </c>
      <c r="DC1585">
        <f t="shared" si="1205"/>
        <v>0</v>
      </c>
      <c r="DD1585" t="s">
        <v>3</v>
      </c>
      <c r="DE1585" t="s">
        <v>3</v>
      </c>
      <c r="DF1585">
        <f t="shared" si="1206"/>
        <v>0</v>
      </c>
      <c r="DG1585">
        <f>ROUND(ROUND(AF1585,2)*CX1585,2)</f>
        <v>0</v>
      </c>
      <c r="DH1585">
        <f t="shared" si="1193"/>
        <v>0</v>
      </c>
      <c r="DI1585">
        <f t="shared" si="1202"/>
        <v>2555.77</v>
      </c>
      <c r="DJ1585">
        <f>DI1585</f>
        <v>2555.77</v>
      </c>
      <c r="DK1585">
        <v>1</v>
      </c>
      <c r="DL1585" t="s">
        <v>3</v>
      </c>
      <c r="DM1585">
        <v>0</v>
      </c>
      <c r="DN1585" t="s">
        <v>3</v>
      </c>
      <c r="DO1585">
        <v>0</v>
      </c>
    </row>
    <row r="1586" spans="1:119" x14ac:dyDescent="0.2">
      <c r="A1586">
        <f>ROW(Source!A481)</f>
        <v>481</v>
      </c>
      <c r="B1586">
        <v>295887217</v>
      </c>
      <c r="C1586">
        <v>295892904</v>
      </c>
      <c r="D1586">
        <v>277560491</v>
      </c>
      <c r="E1586">
        <v>109</v>
      </c>
      <c r="F1586">
        <v>1</v>
      </c>
      <c r="G1586">
        <v>1</v>
      </c>
      <c r="H1586">
        <v>1</v>
      </c>
      <c r="I1586" t="s">
        <v>1063</v>
      </c>
      <c r="J1586" t="s">
        <v>3</v>
      </c>
      <c r="K1586" t="s">
        <v>1064</v>
      </c>
      <c r="L1586">
        <v>1191</v>
      </c>
      <c r="N1586">
        <v>1013</v>
      </c>
      <c r="O1586" t="s">
        <v>1062</v>
      </c>
      <c r="P1586" t="s">
        <v>1062</v>
      </c>
      <c r="Q1586">
        <v>1</v>
      </c>
      <c r="W1586">
        <v>0</v>
      </c>
      <c r="X1586">
        <v>-1417349443</v>
      </c>
      <c r="Y1586">
        <f t="shared" si="1203"/>
        <v>2.1920000000000002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1</v>
      </c>
      <c r="AJ1586">
        <v>1</v>
      </c>
      <c r="AK1586">
        <v>1</v>
      </c>
      <c r="AL1586">
        <v>1</v>
      </c>
      <c r="AM1586">
        <v>-2</v>
      </c>
      <c r="AN1586">
        <v>0</v>
      </c>
      <c r="AO1586">
        <v>0</v>
      </c>
      <c r="AP1586">
        <v>1</v>
      </c>
      <c r="AQ1586">
        <v>1</v>
      </c>
      <c r="AR1586">
        <v>0</v>
      </c>
      <c r="AS1586" t="s">
        <v>3</v>
      </c>
      <c r="AT1586">
        <v>2.74</v>
      </c>
      <c r="AU1586" t="s">
        <v>466</v>
      </c>
      <c r="AV1586">
        <v>2</v>
      </c>
      <c r="AW1586">
        <v>2</v>
      </c>
      <c r="AX1586">
        <v>295892910</v>
      </c>
      <c r="AY1586">
        <v>1</v>
      </c>
      <c r="AZ1586">
        <v>0</v>
      </c>
      <c r="BA1586">
        <v>2187</v>
      </c>
      <c r="BB1586">
        <v>1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CV1586">
        <v>0</v>
      </c>
      <c r="CW1586">
        <v>0</v>
      </c>
      <c r="CX1586">
        <f>ROUND(Y1586*Source!I481,7)</f>
        <v>2.1920000000000002</v>
      </c>
      <c r="CY1586">
        <f>AD1586</f>
        <v>0</v>
      </c>
      <c r="CZ1586">
        <f>AH1586</f>
        <v>0</v>
      </c>
      <c r="DA1586">
        <f>AL1586</f>
        <v>1</v>
      </c>
      <c r="DB1586">
        <f t="shared" si="1204"/>
        <v>0</v>
      </c>
      <c r="DC1586">
        <f t="shared" si="1205"/>
        <v>0</v>
      </c>
      <c r="DD1586" t="s">
        <v>3</v>
      </c>
      <c r="DE1586" t="s">
        <v>3</v>
      </c>
      <c r="DF1586">
        <f t="shared" si="1206"/>
        <v>0</v>
      </c>
      <c r="DG1586">
        <f>ROUND(ROUND(AF1586,2)*CX1586,2)</f>
        <v>0</v>
      </c>
      <c r="DH1586">
        <f t="shared" si="1193"/>
        <v>0</v>
      </c>
      <c r="DI1586">
        <f t="shared" si="1202"/>
        <v>0</v>
      </c>
      <c r="DJ1586">
        <f>DI1586</f>
        <v>0</v>
      </c>
      <c r="DK1586">
        <v>0</v>
      </c>
      <c r="DL1586" t="s">
        <v>3</v>
      </c>
      <c r="DM1586">
        <v>0</v>
      </c>
      <c r="DN1586" t="s">
        <v>3</v>
      </c>
      <c r="DO1586">
        <v>0</v>
      </c>
    </row>
    <row r="1587" spans="1:119" x14ac:dyDescent="0.2">
      <c r="A1587">
        <f>ROW(Source!A481)</f>
        <v>481</v>
      </c>
      <c r="B1587">
        <v>295887217</v>
      </c>
      <c r="C1587">
        <v>295892904</v>
      </c>
      <c r="D1587">
        <v>277944753</v>
      </c>
      <c r="E1587">
        <v>1</v>
      </c>
      <c r="F1587">
        <v>1</v>
      </c>
      <c r="G1587">
        <v>1</v>
      </c>
      <c r="H1587">
        <v>2</v>
      </c>
      <c r="I1587" t="s">
        <v>1125</v>
      </c>
      <c r="J1587" t="s">
        <v>1126</v>
      </c>
      <c r="K1587" t="s">
        <v>1127</v>
      </c>
      <c r="L1587">
        <v>1368</v>
      </c>
      <c r="N1587">
        <v>1011</v>
      </c>
      <c r="O1587" t="s">
        <v>961</v>
      </c>
      <c r="P1587" t="s">
        <v>961</v>
      </c>
      <c r="Q1587">
        <v>1</v>
      </c>
      <c r="W1587">
        <v>0</v>
      </c>
      <c r="X1587">
        <v>-1014172276</v>
      </c>
      <c r="Y1587">
        <f t="shared" si="1203"/>
        <v>1.8239999999999998</v>
      </c>
      <c r="AA1587">
        <v>0</v>
      </c>
      <c r="AB1587">
        <v>1224.75</v>
      </c>
      <c r="AC1587">
        <v>642.05999999999995</v>
      </c>
      <c r="AD1587">
        <v>0</v>
      </c>
      <c r="AE1587">
        <v>0</v>
      </c>
      <c r="AF1587">
        <v>1074.3399999999999</v>
      </c>
      <c r="AG1587">
        <v>642.05999999999995</v>
      </c>
      <c r="AH1587">
        <v>0</v>
      </c>
      <c r="AI1587">
        <v>1</v>
      </c>
      <c r="AJ1587">
        <v>1.1399999999999999</v>
      </c>
      <c r="AK1587">
        <v>1</v>
      </c>
      <c r="AL1587">
        <v>1</v>
      </c>
      <c r="AM1587">
        <v>2</v>
      </c>
      <c r="AN1587">
        <v>0</v>
      </c>
      <c r="AO1587">
        <v>0</v>
      </c>
      <c r="AP1587">
        <v>1</v>
      </c>
      <c r="AQ1587">
        <v>1</v>
      </c>
      <c r="AR1587">
        <v>0</v>
      </c>
      <c r="AS1587" t="s">
        <v>3</v>
      </c>
      <c r="AT1587">
        <v>2.2799999999999998</v>
      </c>
      <c r="AU1587" t="s">
        <v>466</v>
      </c>
      <c r="AV1587">
        <v>1</v>
      </c>
      <c r="AW1587">
        <v>2</v>
      </c>
      <c r="AX1587">
        <v>295892911</v>
      </c>
      <c r="AY1587">
        <v>1</v>
      </c>
      <c r="AZ1587">
        <v>0</v>
      </c>
      <c r="BA1587">
        <v>2188</v>
      </c>
      <c r="BB1587">
        <v>1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2449.4951999999994</v>
      </c>
      <c r="BL1587">
        <v>1463.8967999999998</v>
      </c>
      <c r="BM1587">
        <v>0</v>
      </c>
      <c r="BN1587">
        <v>0</v>
      </c>
      <c r="BO1587">
        <v>2.2799999999999998</v>
      </c>
      <c r="BP1587">
        <v>1</v>
      </c>
      <c r="BQ1587">
        <v>0</v>
      </c>
      <c r="BR1587">
        <v>1959.5961599999996</v>
      </c>
      <c r="BS1587">
        <v>1171.1174399999998</v>
      </c>
      <c r="BT1587">
        <v>0</v>
      </c>
      <c r="BU1587">
        <v>0</v>
      </c>
      <c r="BV1587">
        <v>1.8239999999999998</v>
      </c>
      <c r="BW1587">
        <v>1</v>
      </c>
      <c r="CV1587">
        <v>0</v>
      </c>
      <c r="CW1587">
        <f>ROUND(Y1587*Source!I481*DO1587,7)</f>
        <v>1.8240000000000001</v>
      </c>
      <c r="CX1587">
        <f>ROUND(Y1587*Source!I481,7)</f>
        <v>1.8240000000000001</v>
      </c>
      <c r="CY1587">
        <f>AB1587</f>
        <v>1224.75</v>
      </c>
      <c r="CZ1587">
        <f>AF1587</f>
        <v>1074.3399999999999</v>
      </c>
      <c r="DA1587">
        <f>AJ1587</f>
        <v>1.1399999999999999</v>
      </c>
      <c r="DB1587">
        <f t="shared" si="1204"/>
        <v>1959.6</v>
      </c>
      <c r="DC1587">
        <f t="shared" si="1205"/>
        <v>1171.1199999999999</v>
      </c>
      <c r="DD1587" t="s">
        <v>3</v>
      </c>
      <c r="DE1587" t="s">
        <v>3</v>
      </c>
      <c r="DF1587">
        <f t="shared" si="1206"/>
        <v>0</v>
      </c>
      <c r="DG1587">
        <f>ROUND(ROUND(AF1587*AJ1587,2)*CX1587,2)</f>
        <v>2233.94</v>
      </c>
      <c r="DH1587">
        <f t="shared" si="1193"/>
        <v>1171.1199999999999</v>
      </c>
      <c r="DI1587">
        <f t="shared" si="1202"/>
        <v>0</v>
      </c>
      <c r="DJ1587">
        <f>DG1587+DH1587</f>
        <v>3405.06</v>
      </c>
      <c r="DK1587">
        <v>1</v>
      </c>
      <c r="DL1587" t="s">
        <v>1068</v>
      </c>
      <c r="DM1587">
        <v>6</v>
      </c>
      <c r="DN1587" t="s">
        <v>1062</v>
      </c>
      <c r="DO1587">
        <v>1</v>
      </c>
    </row>
    <row r="1588" spans="1:119" x14ac:dyDescent="0.2">
      <c r="A1588">
        <f>ROW(Source!A481)</f>
        <v>481</v>
      </c>
      <c r="B1588">
        <v>295887217</v>
      </c>
      <c r="C1588">
        <v>295892904</v>
      </c>
      <c r="D1588">
        <v>277945779</v>
      </c>
      <c r="E1588">
        <v>1</v>
      </c>
      <c r="F1588">
        <v>1</v>
      </c>
      <c r="G1588">
        <v>1</v>
      </c>
      <c r="H1588">
        <v>2</v>
      </c>
      <c r="I1588" t="s">
        <v>1072</v>
      </c>
      <c r="J1588" t="s">
        <v>1073</v>
      </c>
      <c r="K1588" t="s">
        <v>1074</v>
      </c>
      <c r="L1588">
        <v>1368</v>
      </c>
      <c r="N1588">
        <v>1011</v>
      </c>
      <c r="O1588" t="s">
        <v>961</v>
      </c>
      <c r="P1588" t="s">
        <v>961</v>
      </c>
      <c r="Q1588">
        <v>1</v>
      </c>
      <c r="W1588">
        <v>0</v>
      </c>
      <c r="X1588">
        <v>-1301021868</v>
      </c>
      <c r="Y1588">
        <f t="shared" si="1203"/>
        <v>0.36800000000000005</v>
      </c>
      <c r="AA1588">
        <v>0</v>
      </c>
      <c r="AB1588">
        <v>1274.48</v>
      </c>
      <c r="AC1588">
        <v>642.05999999999995</v>
      </c>
      <c r="AD1588">
        <v>0</v>
      </c>
      <c r="AE1588">
        <v>0</v>
      </c>
      <c r="AF1588">
        <v>1070.99</v>
      </c>
      <c r="AG1588">
        <v>642.05999999999995</v>
      </c>
      <c r="AH1588">
        <v>0</v>
      </c>
      <c r="AI1588">
        <v>1</v>
      </c>
      <c r="AJ1588">
        <v>1.19</v>
      </c>
      <c r="AK1588">
        <v>1</v>
      </c>
      <c r="AL1588">
        <v>1</v>
      </c>
      <c r="AM1588">
        <v>2</v>
      </c>
      <c r="AN1588">
        <v>0</v>
      </c>
      <c r="AO1588">
        <v>0</v>
      </c>
      <c r="AP1588">
        <v>1</v>
      </c>
      <c r="AQ1588">
        <v>1</v>
      </c>
      <c r="AR1588">
        <v>0</v>
      </c>
      <c r="AS1588" t="s">
        <v>3</v>
      </c>
      <c r="AT1588">
        <v>0.46</v>
      </c>
      <c r="AU1588" t="s">
        <v>466</v>
      </c>
      <c r="AV1588">
        <v>1</v>
      </c>
      <c r="AW1588">
        <v>2</v>
      </c>
      <c r="AX1588">
        <v>295892912</v>
      </c>
      <c r="AY1588">
        <v>1</v>
      </c>
      <c r="AZ1588">
        <v>0</v>
      </c>
      <c r="BA1588">
        <v>2189</v>
      </c>
      <c r="BB1588">
        <v>1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492.65540000000004</v>
      </c>
      <c r="BL1588">
        <v>295.3476</v>
      </c>
      <c r="BM1588">
        <v>0</v>
      </c>
      <c r="BN1588">
        <v>0</v>
      </c>
      <c r="BO1588">
        <v>0.46</v>
      </c>
      <c r="BP1588">
        <v>1</v>
      </c>
      <c r="BQ1588">
        <v>0</v>
      </c>
      <c r="BR1588">
        <v>394.12432000000007</v>
      </c>
      <c r="BS1588">
        <v>236.27808000000002</v>
      </c>
      <c r="BT1588">
        <v>0</v>
      </c>
      <c r="BU1588">
        <v>0</v>
      </c>
      <c r="BV1588">
        <v>0.36800000000000005</v>
      </c>
      <c r="BW1588">
        <v>1</v>
      </c>
      <c r="CV1588">
        <v>0</v>
      </c>
      <c r="CW1588">
        <f>ROUND(Y1588*Source!I481*DO1588,7)</f>
        <v>0.36799999999999999</v>
      </c>
      <c r="CX1588">
        <f>ROUND(Y1588*Source!I481,7)</f>
        <v>0.36799999999999999</v>
      </c>
      <c r="CY1588">
        <f>AB1588</f>
        <v>1274.48</v>
      </c>
      <c r="CZ1588">
        <f>AF1588</f>
        <v>1070.99</v>
      </c>
      <c r="DA1588">
        <f>AJ1588</f>
        <v>1.19</v>
      </c>
      <c r="DB1588">
        <f t="shared" si="1204"/>
        <v>394.12799999999999</v>
      </c>
      <c r="DC1588">
        <f t="shared" si="1205"/>
        <v>236.28</v>
      </c>
      <c r="DD1588" t="s">
        <v>3</v>
      </c>
      <c r="DE1588" t="s">
        <v>3</v>
      </c>
      <c r="DF1588">
        <f t="shared" si="1206"/>
        <v>0</v>
      </c>
      <c r="DG1588">
        <f>ROUND(ROUND(AF1588*AJ1588,2)*CX1588,2)</f>
        <v>469.01</v>
      </c>
      <c r="DH1588">
        <f t="shared" si="1193"/>
        <v>236.28</v>
      </c>
      <c r="DI1588">
        <f t="shared" si="1202"/>
        <v>0</v>
      </c>
      <c r="DJ1588">
        <f>DG1588+DH1588</f>
        <v>705.29</v>
      </c>
      <c r="DK1588">
        <v>1</v>
      </c>
      <c r="DL1588" t="s">
        <v>1068</v>
      </c>
      <c r="DM1588">
        <v>6</v>
      </c>
      <c r="DN1588" t="s">
        <v>1062</v>
      </c>
      <c r="DO1588">
        <v>1</v>
      </c>
    </row>
    <row r="1589" spans="1:119" x14ac:dyDescent="0.2">
      <c r="A1589">
        <f>ROW(Source!A482)</f>
        <v>482</v>
      </c>
      <c r="B1589">
        <v>295887217</v>
      </c>
      <c r="C1589">
        <v>295892915</v>
      </c>
      <c r="D1589">
        <v>277560289</v>
      </c>
      <c r="E1589">
        <v>109</v>
      </c>
      <c r="F1589">
        <v>1</v>
      </c>
      <c r="G1589">
        <v>1</v>
      </c>
      <c r="H1589">
        <v>1</v>
      </c>
      <c r="I1589" t="s">
        <v>1092</v>
      </c>
      <c r="J1589" t="s">
        <v>3</v>
      </c>
      <c r="K1589" t="s">
        <v>1093</v>
      </c>
      <c r="L1589">
        <v>1191</v>
      </c>
      <c r="N1589">
        <v>1013</v>
      </c>
      <c r="O1589" t="s">
        <v>1062</v>
      </c>
      <c r="P1589" t="s">
        <v>1062</v>
      </c>
      <c r="Q1589">
        <v>1</v>
      </c>
      <c r="W1589">
        <v>0</v>
      </c>
      <c r="X1589">
        <v>1893946532</v>
      </c>
      <c r="Y1589">
        <f t="shared" si="1203"/>
        <v>14.968000000000002</v>
      </c>
      <c r="AA1589">
        <v>0</v>
      </c>
      <c r="AB1589">
        <v>0</v>
      </c>
      <c r="AC1589">
        <v>0</v>
      </c>
      <c r="AD1589">
        <v>451.23</v>
      </c>
      <c r="AE1589">
        <v>0</v>
      </c>
      <c r="AF1589">
        <v>0</v>
      </c>
      <c r="AG1589">
        <v>0</v>
      </c>
      <c r="AH1589">
        <v>451.23</v>
      </c>
      <c r="AI1589">
        <v>1</v>
      </c>
      <c r="AJ1589">
        <v>1</v>
      </c>
      <c r="AK1589">
        <v>1</v>
      </c>
      <c r="AL1589">
        <v>1</v>
      </c>
      <c r="AM1589">
        <v>-2</v>
      </c>
      <c r="AN1589">
        <v>0</v>
      </c>
      <c r="AO1589">
        <v>0</v>
      </c>
      <c r="AP1589">
        <v>1</v>
      </c>
      <c r="AQ1589">
        <v>1</v>
      </c>
      <c r="AR1589">
        <v>0</v>
      </c>
      <c r="AS1589" t="s">
        <v>3</v>
      </c>
      <c r="AT1589">
        <v>18.71</v>
      </c>
      <c r="AU1589" t="s">
        <v>466</v>
      </c>
      <c r="AV1589">
        <v>1</v>
      </c>
      <c r="AW1589">
        <v>2</v>
      </c>
      <c r="AX1589">
        <v>295892920</v>
      </c>
      <c r="AY1589">
        <v>1</v>
      </c>
      <c r="AZ1589">
        <v>0</v>
      </c>
      <c r="BA1589">
        <v>2192</v>
      </c>
      <c r="BB1589">
        <v>1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8442.5133000000005</v>
      </c>
      <c r="BN1589">
        <v>18.71</v>
      </c>
      <c r="BO1589">
        <v>0</v>
      </c>
      <c r="BP1589">
        <v>1</v>
      </c>
      <c r="BQ1589">
        <v>0</v>
      </c>
      <c r="BR1589">
        <v>0</v>
      </c>
      <c r="BS1589">
        <v>0</v>
      </c>
      <c r="BT1589">
        <v>6754.0106400000013</v>
      </c>
      <c r="BU1589">
        <v>14.968000000000002</v>
      </c>
      <c r="BV1589">
        <v>0</v>
      </c>
      <c r="BW1589">
        <v>1</v>
      </c>
      <c r="CU1589">
        <f>ROUND(AT1589*Source!I482*AH1589*AL1589,2)</f>
        <v>8442.51</v>
      </c>
      <c r="CV1589">
        <f>ROUND(Y1589*Source!I482,7)</f>
        <v>14.968</v>
      </c>
      <c r="CW1589">
        <v>0</v>
      </c>
      <c r="CX1589">
        <f>ROUND(Y1589*Source!I482,7)</f>
        <v>14.968</v>
      </c>
      <c r="CY1589">
        <f>AD1589</f>
        <v>451.23</v>
      </c>
      <c r="CZ1589">
        <f>AH1589</f>
        <v>451.23</v>
      </c>
      <c r="DA1589">
        <f>AL1589</f>
        <v>1</v>
      </c>
      <c r="DB1589">
        <f t="shared" si="1204"/>
        <v>6754.0079999999998</v>
      </c>
      <c r="DC1589">
        <f t="shared" si="1205"/>
        <v>0</v>
      </c>
      <c r="DD1589" t="s">
        <v>3</v>
      </c>
      <c r="DE1589" t="s">
        <v>3</v>
      </c>
      <c r="DF1589">
        <f t="shared" si="1206"/>
        <v>0</v>
      </c>
      <c r="DG1589">
        <f>ROUND(ROUND(AF1589,2)*CX1589,2)</f>
        <v>0</v>
      </c>
      <c r="DH1589">
        <f t="shared" si="1193"/>
        <v>0</v>
      </c>
      <c r="DI1589">
        <f t="shared" si="1202"/>
        <v>6754.01</v>
      </c>
      <c r="DJ1589">
        <f>DI1589</f>
        <v>6754.01</v>
      </c>
      <c r="DK1589">
        <v>1</v>
      </c>
      <c r="DL1589" t="s">
        <v>3</v>
      </c>
      <c r="DM1589">
        <v>0</v>
      </c>
      <c r="DN1589" t="s">
        <v>3</v>
      </c>
      <c r="DO1589">
        <v>0</v>
      </c>
    </row>
    <row r="1590" spans="1:119" x14ac:dyDescent="0.2">
      <c r="A1590">
        <f>ROW(Source!A482)</f>
        <v>482</v>
      </c>
      <c r="B1590">
        <v>295887217</v>
      </c>
      <c r="C1590">
        <v>295892915</v>
      </c>
      <c r="D1590">
        <v>277560491</v>
      </c>
      <c r="E1590">
        <v>109</v>
      </c>
      <c r="F1590">
        <v>1</v>
      </c>
      <c r="G1590">
        <v>1</v>
      </c>
      <c r="H1590">
        <v>1</v>
      </c>
      <c r="I1590" t="s">
        <v>1063</v>
      </c>
      <c r="J1590" t="s">
        <v>3</v>
      </c>
      <c r="K1590" t="s">
        <v>1064</v>
      </c>
      <c r="L1590">
        <v>1191</v>
      </c>
      <c r="N1590">
        <v>1013</v>
      </c>
      <c r="O1590" t="s">
        <v>1062</v>
      </c>
      <c r="P1590" t="s">
        <v>1062</v>
      </c>
      <c r="Q1590">
        <v>1</v>
      </c>
      <c r="W1590">
        <v>0</v>
      </c>
      <c r="X1590">
        <v>-1417349443</v>
      </c>
      <c r="Y1590">
        <f t="shared" si="1203"/>
        <v>4.6000000000000005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1</v>
      </c>
      <c r="AJ1590">
        <v>1</v>
      </c>
      <c r="AK1590">
        <v>1</v>
      </c>
      <c r="AL1590">
        <v>1</v>
      </c>
      <c r="AM1590">
        <v>-2</v>
      </c>
      <c r="AN1590">
        <v>0</v>
      </c>
      <c r="AO1590">
        <v>0</v>
      </c>
      <c r="AP1590">
        <v>1</v>
      </c>
      <c r="AQ1590">
        <v>1</v>
      </c>
      <c r="AR1590">
        <v>0</v>
      </c>
      <c r="AS1590" t="s">
        <v>3</v>
      </c>
      <c r="AT1590">
        <v>5.75</v>
      </c>
      <c r="AU1590" t="s">
        <v>466</v>
      </c>
      <c r="AV1590">
        <v>2</v>
      </c>
      <c r="AW1590">
        <v>2</v>
      </c>
      <c r="AX1590">
        <v>295892921</v>
      </c>
      <c r="AY1590">
        <v>1</v>
      </c>
      <c r="AZ1590">
        <v>0</v>
      </c>
      <c r="BA1590">
        <v>2193</v>
      </c>
      <c r="BB1590">
        <v>1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0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0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CV1590">
        <v>0</v>
      </c>
      <c r="CW1590">
        <v>0</v>
      </c>
      <c r="CX1590">
        <f>ROUND(Y1590*Source!I482,7)</f>
        <v>4.5999999999999996</v>
      </c>
      <c r="CY1590">
        <f>AD1590</f>
        <v>0</v>
      </c>
      <c r="CZ1590">
        <f>AH1590</f>
        <v>0</v>
      </c>
      <c r="DA1590">
        <f>AL1590</f>
        <v>1</v>
      </c>
      <c r="DB1590">
        <f t="shared" si="1204"/>
        <v>0</v>
      </c>
      <c r="DC1590">
        <f t="shared" si="1205"/>
        <v>0</v>
      </c>
      <c r="DD1590" t="s">
        <v>3</v>
      </c>
      <c r="DE1590" t="s">
        <v>3</v>
      </c>
      <c r="DF1590">
        <f t="shared" si="1206"/>
        <v>0</v>
      </c>
      <c r="DG1590">
        <f>ROUND(ROUND(AF1590,2)*CX1590,2)</f>
        <v>0</v>
      </c>
      <c r="DH1590">
        <f t="shared" si="1193"/>
        <v>0</v>
      </c>
      <c r="DI1590">
        <f t="shared" si="1202"/>
        <v>0</v>
      </c>
      <c r="DJ1590">
        <f>DI1590</f>
        <v>0</v>
      </c>
      <c r="DK1590">
        <v>0</v>
      </c>
      <c r="DL1590" t="s">
        <v>3</v>
      </c>
      <c r="DM1590">
        <v>0</v>
      </c>
      <c r="DN1590" t="s">
        <v>3</v>
      </c>
      <c r="DO1590">
        <v>0</v>
      </c>
    </row>
    <row r="1591" spans="1:119" x14ac:dyDescent="0.2">
      <c r="A1591">
        <f>ROW(Source!A482)</f>
        <v>482</v>
      </c>
      <c r="B1591">
        <v>295887217</v>
      </c>
      <c r="C1591">
        <v>295892915</v>
      </c>
      <c r="D1591">
        <v>277944753</v>
      </c>
      <c r="E1591">
        <v>1</v>
      </c>
      <c r="F1591">
        <v>1</v>
      </c>
      <c r="G1591">
        <v>1</v>
      </c>
      <c r="H1591">
        <v>2</v>
      </c>
      <c r="I1591" t="s">
        <v>1125</v>
      </c>
      <c r="J1591" t="s">
        <v>1126</v>
      </c>
      <c r="K1591" t="s">
        <v>1127</v>
      </c>
      <c r="L1591">
        <v>1368</v>
      </c>
      <c r="N1591">
        <v>1011</v>
      </c>
      <c r="O1591" t="s">
        <v>961</v>
      </c>
      <c r="P1591" t="s">
        <v>961</v>
      </c>
      <c r="Q1591">
        <v>1</v>
      </c>
      <c r="W1591">
        <v>0</v>
      </c>
      <c r="X1591">
        <v>-1014172276</v>
      </c>
      <c r="Y1591">
        <f t="shared" si="1203"/>
        <v>3.6320000000000001</v>
      </c>
      <c r="AA1591">
        <v>0</v>
      </c>
      <c r="AB1591">
        <v>1224.75</v>
      </c>
      <c r="AC1591">
        <v>642.05999999999995</v>
      </c>
      <c r="AD1591">
        <v>0</v>
      </c>
      <c r="AE1591">
        <v>0</v>
      </c>
      <c r="AF1591">
        <v>1074.3399999999999</v>
      </c>
      <c r="AG1591">
        <v>642.05999999999995</v>
      </c>
      <c r="AH1591">
        <v>0</v>
      </c>
      <c r="AI1591">
        <v>1</v>
      </c>
      <c r="AJ1591">
        <v>1.1399999999999999</v>
      </c>
      <c r="AK1591">
        <v>1</v>
      </c>
      <c r="AL1591">
        <v>1</v>
      </c>
      <c r="AM1591">
        <v>2</v>
      </c>
      <c r="AN1591">
        <v>0</v>
      </c>
      <c r="AO1591">
        <v>0</v>
      </c>
      <c r="AP1591">
        <v>1</v>
      </c>
      <c r="AQ1591">
        <v>1</v>
      </c>
      <c r="AR1591">
        <v>0</v>
      </c>
      <c r="AS1591" t="s">
        <v>3</v>
      </c>
      <c r="AT1591">
        <v>4.54</v>
      </c>
      <c r="AU1591" t="s">
        <v>466</v>
      </c>
      <c r="AV1591">
        <v>1</v>
      </c>
      <c r="AW1591">
        <v>2</v>
      </c>
      <c r="AX1591">
        <v>295892922</v>
      </c>
      <c r="AY1591">
        <v>1</v>
      </c>
      <c r="AZ1591">
        <v>0</v>
      </c>
      <c r="BA1591">
        <v>2194</v>
      </c>
      <c r="BB1591">
        <v>1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4877.5036</v>
      </c>
      <c r="BL1591">
        <v>2914.9523999999997</v>
      </c>
      <c r="BM1591">
        <v>0</v>
      </c>
      <c r="BN1591">
        <v>0</v>
      </c>
      <c r="BO1591">
        <v>4.54</v>
      </c>
      <c r="BP1591">
        <v>1</v>
      </c>
      <c r="BQ1591">
        <v>0</v>
      </c>
      <c r="BR1591">
        <v>3902.00288</v>
      </c>
      <c r="BS1591">
        <v>2331.9619199999997</v>
      </c>
      <c r="BT1591">
        <v>0</v>
      </c>
      <c r="BU1591">
        <v>0</v>
      </c>
      <c r="BV1591">
        <v>3.6320000000000001</v>
      </c>
      <c r="BW1591">
        <v>1</v>
      </c>
      <c r="CV1591">
        <v>0</v>
      </c>
      <c r="CW1591">
        <f>ROUND(Y1591*Source!I482*DO1591,7)</f>
        <v>3.6320000000000001</v>
      </c>
      <c r="CX1591">
        <f>ROUND(Y1591*Source!I482,7)</f>
        <v>3.6320000000000001</v>
      </c>
      <c r="CY1591">
        <f>AB1591</f>
        <v>1224.75</v>
      </c>
      <c r="CZ1591">
        <f>AF1591</f>
        <v>1074.3399999999999</v>
      </c>
      <c r="DA1591">
        <f>AJ1591</f>
        <v>1.1399999999999999</v>
      </c>
      <c r="DB1591">
        <f t="shared" si="1204"/>
        <v>3902</v>
      </c>
      <c r="DC1591">
        <f t="shared" si="1205"/>
        <v>2331.96</v>
      </c>
      <c r="DD1591" t="s">
        <v>3</v>
      </c>
      <c r="DE1591" t="s">
        <v>3</v>
      </c>
      <c r="DF1591">
        <f t="shared" si="1206"/>
        <v>0</v>
      </c>
      <c r="DG1591">
        <f>ROUND(ROUND(AF1591*AJ1591,2)*CX1591,2)</f>
        <v>4448.29</v>
      </c>
      <c r="DH1591">
        <f t="shared" si="1193"/>
        <v>2331.96</v>
      </c>
      <c r="DI1591">
        <f t="shared" si="1202"/>
        <v>0</v>
      </c>
      <c r="DJ1591">
        <f>DG1591+DH1591</f>
        <v>6780.25</v>
      </c>
      <c r="DK1591">
        <v>1</v>
      </c>
      <c r="DL1591" t="s">
        <v>1068</v>
      </c>
      <c r="DM1591">
        <v>6</v>
      </c>
      <c r="DN1591" t="s">
        <v>1062</v>
      </c>
      <c r="DO1591">
        <v>1</v>
      </c>
    </row>
    <row r="1592" spans="1:119" x14ac:dyDescent="0.2">
      <c r="A1592">
        <f>ROW(Source!A482)</f>
        <v>482</v>
      </c>
      <c r="B1592">
        <v>295887217</v>
      </c>
      <c r="C1592">
        <v>295892915</v>
      </c>
      <c r="D1592">
        <v>277945779</v>
      </c>
      <c r="E1592">
        <v>1</v>
      </c>
      <c r="F1592">
        <v>1</v>
      </c>
      <c r="G1592">
        <v>1</v>
      </c>
      <c r="H1592">
        <v>2</v>
      </c>
      <c r="I1592" t="s">
        <v>1072</v>
      </c>
      <c r="J1592" t="s">
        <v>1073</v>
      </c>
      <c r="K1592" t="s">
        <v>1074</v>
      </c>
      <c r="L1592">
        <v>1368</v>
      </c>
      <c r="N1592">
        <v>1011</v>
      </c>
      <c r="O1592" t="s">
        <v>961</v>
      </c>
      <c r="P1592" t="s">
        <v>961</v>
      </c>
      <c r="Q1592">
        <v>1</v>
      </c>
      <c r="W1592">
        <v>0</v>
      </c>
      <c r="X1592">
        <v>-1301021868</v>
      </c>
      <c r="Y1592">
        <f t="shared" si="1203"/>
        <v>0.96799999999999997</v>
      </c>
      <c r="AA1592">
        <v>0</v>
      </c>
      <c r="AB1592">
        <v>1274.48</v>
      </c>
      <c r="AC1592">
        <v>642.05999999999995</v>
      </c>
      <c r="AD1592">
        <v>0</v>
      </c>
      <c r="AE1592">
        <v>0</v>
      </c>
      <c r="AF1592">
        <v>1070.99</v>
      </c>
      <c r="AG1592">
        <v>642.05999999999995</v>
      </c>
      <c r="AH1592">
        <v>0</v>
      </c>
      <c r="AI1592">
        <v>1</v>
      </c>
      <c r="AJ1592">
        <v>1.19</v>
      </c>
      <c r="AK1592">
        <v>1</v>
      </c>
      <c r="AL1592">
        <v>1</v>
      </c>
      <c r="AM1592">
        <v>2</v>
      </c>
      <c r="AN1592">
        <v>0</v>
      </c>
      <c r="AO1592">
        <v>0</v>
      </c>
      <c r="AP1592">
        <v>1</v>
      </c>
      <c r="AQ1592">
        <v>1</v>
      </c>
      <c r="AR1592">
        <v>0</v>
      </c>
      <c r="AS1592" t="s">
        <v>3</v>
      </c>
      <c r="AT1592">
        <v>1.21</v>
      </c>
      <c r="AU1592" t="s">
        <v>466</v>
      </c>
      <c r="AV1592">
        <v>1</v>
      </c>
      <c r="AW1592">
        <v>2</v>
      </c>
      <c r="AX1592">
        <v>295892923</v>
      </c>
      <c r="AY1592">
        <v>1</v>
      </c>
      <c r="AZ1592">
        <v>0</v>
      </c>
      <c r="BA1592">
        <v>2195</v>
      </c>
      <c r="BB1592">
        <v>1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0</v>
      </c>
      <c r="BK1592">
        <v>1295.8978999999999</v>
      </c>
      <c r="BL1592">
        <v>776.8925999999999</v>
      </c>
      <c r="BM1592">
        <v>0</v>
      </c>
      <c r="BN1592">
        <v>0</v>
      </c>
      <c r="BO1592">
        <v>1.21</v>
      </c>
      <c r="BP1592">
        <v>1</v>
      </c>
      <c r="BQ1592">
        <v>0</v>
      </c>
      <c r="BR1592">
        <v>1036.7183199999999</v>
      </c>
      <c r="BS1592">
        <v>621.51407999999992</v>
      </c>
      <c r="BT1592">
        <v>0</v>
      </c>
      <c r="BU1592">
        <v>0</v>
      </c>
      <c r="BV1592">
        <v>0.96799999999999997</v>
      </c>
      <c r="BW1592">
        <v>1</v>
      </c>
      <c r="CV1592">
        <v>0</v>
      </c>
      <c r="CW1592">
        <f>ROUND(Y1592*Source!I482*DO1592,7)</f>
        <v>0.96799999999999997</v>
      </c>
      <c r="CX1592">
        <f>ROUND(Y1592*Source!I482,7)</f>
        <v>0.96799999999999997</v>
      </c>
      <c r="CY1592">
        <f>AB1592</f>
        <v>1274.48</v>
      </c>
      <c r="CZ1592">
        <f>AF1592</f>
        <v>1070.99</v>
      </c>
      <c r="DA1592">
        <f>AJ1592</f>
        <v>1.19</v>
      </c>
      <c r="DB1592">
        <f t="shared" si="1204"/>
        <v>1036.72</v>
      </c>
      <c r="DC1592">
        <f t="shared" si="1205"/>
        <v>621.51199999999994</v>
      </c>
      <c r="DD1592" t="s">
        <v>3</v>
      </c>
      <c r="DE1592" t="s">
        <v>3</v>
      </c>
      <c r="DF1592">
        <f t="shared" si="1206"/>
        <v>0</v>
      </c>
      <c r="DG1592">
        <f>ROUND(ROUND(AF1592*AJ1592,2)*CX1592,2)</f>
        <v>1233.7</v>
      </c>
      <c r="DH1592">
        <f t="shared" si="1193"/>
        <v>621.51</v>
      </c>
      <c r="DI1592">
        <f t="shared" si="1202"/>
        <v>0</v>
      </c>
      <c r="DJ1592">
        <f>DG1592+DH1592</f>
        <v>1855.21</v>
      </c>
      <c r="DK1592">
        <v>1</v>
      </c>
      <c r="DL1592" t="s">
        <v>1068</v>
      </c>
      <c r="DM1592">
        <v>6</v>
      </c>
      <c r="DN1592" t="s">
        <v>1062</v>
      </c>
      <c r="DO1592">
        <v>1</v>
      </c>
    </row>
    <row r="1593" spans="1:119" x14ac:dyDescent="0.2">
      <c r="A1593">
        <f>ROW(Source!A483)</f>
        <v>483</v>
      </c>
      <c r="B1593">
        <v>295887217</v>
      </c>
      <c r="C1593">
        <v>295892926</v>
      </c>
      <c r="D1593">
        <v>277560289</v>
      </c>
      <c r="E1593">
        <v>109</v>
      </c>
      <c r="F1593">
        <v>1</v>
      </c>
      <c r="G1593">
        <v>1</v>
      </c>
      <c r="H1593">
        <v>1</v>
      </c>
      <c r="I1593" t="s">
        <v>1092</v>
      </c>
      <c r="J1593" t="s">
        <v>3</v>
      </c>
      <c r="K1593" t="s">
        <v>1093</v>
      </c>
      <c r="L1593">
        <v>1191</v>
      </c>
      <c r="N1593">
        <v>1013</v>
      </c>
      <c r="O1593" t="s">
        <v>1062</v>
      </c>
      <c r="P1593" t="s">
        <v>1062</v>
      </c>
      <c r="Q1593">
        <v>1</v>
      </c>
      <c r="W1593">
        <v>0</v>
      </c>
      <c r="X1593">
        <v>1893946532</v>
      </c>
      <c r="Y1593">
        <f t="shared" si="1203"/>
        <v>10.112000000000002</v>
      </c>
      <c r="AA1593">
        <v>0</v>
      </c>
      <c r="AB1593">
        <v>0</v>
      </c>
      <c r="AC1593">
        <v>0</v>
      </c>
      <c r="AD1593">
        <v>451.23</v>
      </c>
      <c r="AE1593">
        <v>0</v>
      </c>
      <c r="AF1593">
        <v>0</v>
      </c>
      <c r="AG1593">
        <v>0</v>
      </c>
      <c r="AH1593">
        <v>451.23</v>
      </c>
      <c r="AI1593">
        <v>1</v>
      </c>
      <c r="AJ1593">
        <v>1</v>
      </c>
      <c r="AK1593">
        <v>1</v>
      </c>
      <c r="AL1593">
        <v>1</v>
      </c>
      <c r="AM1593">
        <v>-2</v>
      </c>
      <c r="AN1593">
        <v>0</v>
      </c>
      <c r="AO1593">
        <v>0</v>
      </c>
      <c r="AP1593">
        <v>1</v>
      </c>
      <c r="AQ1593">
        <v>1</v>
      </c>
      <c r="AR1593">
        <v>0</v>
      </c>
      <c r="AS1593" t="s">
        <v>3</v>
      </c>
      <c r="AT1593">
        <v>12.64</v>
      </c>
      <c r="AU1593" t="s">
        <v>466</v>
      </c>
      <c r="AV1593">
        <v>1</v>
      </c>
      <c r="AW1593">
        <v>2</v>
      </c>
      <c r="AX1593">
        <v>295892931</v>
      </c>
      <c r="AY1593">
        <v>1</v>
      </c>
      <c r="AZ1593">
        <v>0</v>
      </c>
      <c r="BA1593">
        <v>2198</v>
      </c>
      <c r="BB1593">
        <v>1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5703.5472000000009</v>
      </c>
      <c r="BN1593">
        <v>12.64</v>
      </c>
      <c r="BO1593">
        <v>0</v>
      </c>
      <c r="BP1593">
        <v>1</v>
      </c>
      <c r="BQ1593">
        <v>0</v>
      </c>
      <c r="BR1593">
        <v>0</v>
      </c>
      <c r="BS1593">
        <v>0</v>
      </c>
      <c r="BT1593">
        <v>4562.8377600000013</v>
      </c>
      <c r="BU1593">
        <v>10.112000000000002</v>
      </c>
      <c r="BV1593">
        <v>0</v>
      </c>
      <c r="BW1593">
        <v>1</v>
      </c>
      <c r="CU1593">
        <f>ROUND(AT1593*Source!I483*AH1593*AL1593,2)</f>
        <v>5703.55</v>
      </c>
      <c r="CV1593">
        <f>ROUND(Y1593*Source!I483,7)</f>
        <v>10.112</v>
      </c>
      <c r="CW1593">
        <v>0</v>
      </c>
      <c r="CX1593">
        <f>ROUND(Y1593*Source!I483,7)</f>
        <v>10.112</v>
      </c>
      <c r="CY1593">
        <f>AD1593</f>
        <v>451.23</v>
      </c>
      <c r="CZ1593">
        <f>AH1593</f>
        <v>451.23</v>
      </c>
      <c r="DA1593">
        <f>AL1593</f>
        <v>1</v>
      </c>
      <c r="DB1593">
        <f t="shared" si="1204"/>
        <v>4562.84</v>
      </c>
      <c r="DC1593">
        <f t="shared" si="1205"/>
        <v>0</v>
      </c>
      <c r="DD1593" t="s">
        <v>3</v>
      </c>
      <c r="DE1593" t="s">
        <v>3</v>
      </c>
      <c r="DF1593">
        <f t="shared" si="1206"/>
        <v>0</v>
      </c>
      <c r="DG1593">
        <f>ROUND(ROUND(AF1593,2)*CX1593,2)</f>
        <v>0</v>
      </c>
      <c r="DH1593">
        <f t="shared" si="1193"/>
        <v>0</v>
      </c>
      <c r="DI1593">
        <f t="shared" si="1202"/>
        <v>4562.84</v>
      </c>
      <c r="DJ1593">
        <f>DI1593</f>
        <v>4562.84</v>
      </c>
      <c r="DK1593">
        <v>1</v>
      </c>
      <c r="DL1593" t="s">
        <v>3</v>
      </c>
      <c r="DM1593">
        <v>0</v>
      </c>
      <c r="DN1593" t="s">
        <v>3</v>
      </c>
      <c r="DO1593">
        <v>0</v>
      </c>
    </row>
    <row r="1594" spans="1:119" x14ac:dyDescent="0.2">
      <c r="A1594">
        <f>ROW(Source!A483)</f>
        <v>483</v>
      </c>
      <c r="B1594">
        <v>295887217</v>
      </c>
      <c r="C1594">
        <v>295892926</v>
      </c>
      <c r="D1594">
        <v>277560491</v>
      </c>
      <c r="E1594">
        <v>109</v>
      </c>
      <c r="F1594">
        <v>1</v>
      </c>
      <c r="G1594">
        <v>1</v>
      </c>
      <c r="H1594">
        <v>1</v>
      </c>
      <c r="I1594" t="s">
        <v>1063</v>
      </c>
      <c r="J1594" t="s">
        <v>3</v>
      </c>
      <c r="K1594" t="s">
        <v>1064</v>
      </c>
      <c r="L1594">
        <v>1191</v>
      </c>
      <c r="N1594">
        <v>1013</v>
      </c>
      <c r="O1594" t="s">
        <v>1062</v>
      </c>
      <c r="P1594" t="s">
        <v>1062</v>
      </c>
      <c r="Q1594">
        <v>1</v>
      </c>
      <c r="W1594">
        <v>0</v>
      </c>
      <c r="X1594">
        <v>-1417349443</v>
      </c>
      <c r="Y1594">
        <f t="shared" si="1203"/>
        <v>3.1120000000000001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1</v>
      </c>
      <c r="AJ1594">
        <v>1</v>
      </c>
      <c r="AK1594">
        <v>1</v>
      </c>
      <c r="AL1594">
        <v>1</v>
      </c>
      <c r="AM1594">
        <v>-2</v>
      </c>
      <c r="AN1594">
        <v>0</v>
      </c>
      <c r="AO1594">
        <v>0</v>
      </c>
      <c r="AP1594">
        <v>1</v>
      </c>
      <c r="AQ1594">
        <v>1</v>
      </c>
      <c r="AR1594">
        <v>0</v>
      </c>
      <c r="AS1594" t="s">
        <v>3</v>
      </c>
      <c r="AT1594">
        <v>3.89</v>
      </c>
      <c r="AU1594" t="s">
        <v>466</v>
      </c>
      <c r="AV1594">
        <v>2</v>
      </c>
      <c r="AW1594">
        <v>2</v>
      </c>
      <c r="AX1594">
        <v>295892932</v>
      </c>
      <c r="AY1594">
        <v>1</v>
      </c>
      <c r="AZ1594">
        <v>0</v>
      </c>
      <c r="BA1594">
        <v>2199</v>
      </c>
      <c r="BB1594">
        <v>1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0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CV1594">
        <v>0</v>
      </c>
      <c r="CW1594">
        <v>0</v>
      </c>
      <c r="CX1594">
        <f>ROUND(Y1594*Source!I483,7)</f>
        <v>3.1120000000000001</v>
      </c>
      <c r="CY1594">
        <f>AD1594</f>
        <v>0</v>
      </c>
      <c r="CZ1594">
        <f>AH1594</f>
        <v>0</v>
      </c>
      <c r="DA1594">
        <f>AL1594</f>
        <v>1</v>
      </c>
      <c r="DB1594">
        <f t="shared" si="1204"/>
        <v>0</v>
      </c>
      <c r="DC1594">
        <f t="shared" si="1205"/>
        <v>0</v>
      </c>
      <c r="DD1594" t="s">
        <v>3</v>
      </c>
      <c r="DE1594" t="s">
        <v>3</v>
      </c>
      <c r="DF1594">
        <f t="shared" si="1206"/>
        <v>0</v>
      </c>
      <c r="DG1594">
        <f>ROUND(ROUND(AF1594,2)*CX1594,2)</f>
        <v>0</v>
      </c>
      <c r="DH1594">
        <f t="shared" si="1193"/>
        <v>0</v>
      </c>
      <c r="DI1594">
        <f t="shared" si="1202"/>
        <v>0</v>
      </c>
      <c r="DJ1594">
        <f>DI1594</f>
        <v>0</v>
      </c>
      <c r="DK1594">
        <v>0</v>
      </c>
      <c r="DL1594" t="s">
        <v>3</v>
      </c>
      <c r="DM1594">
        <v>0</v>
      </c>
      <c r="DN1594" t="s">
        <v>3</v>
      </c>
      <c r="DO1594">
        <v>0</v>
      </c>
    </row>
    <row r="1595" spans="1:119" x14ac:dyDescent="0.2">
      <c r="A1595">
        <f>ROW(Source!A483)</f>
        <v>483</v>
      </c>
      <c r="B1595">
        <v>295887217</v>
      </c>
      <c r="C1595">
        <v>295892926</v>
      </c>
      <c r="D1595">
        <v>277944753</v>
      </c>
      <c r="E1595">
        <v>1</v>
      </c>
      <c r="F1595">
        <v>1</v>
      </c>
      <c r="G1595">
        <v>1</v>
      </c>
      <c r="H1595">
        <v>2</v>
      </c>
      <c r="I1595" t="s">
        <v>1125</v>
      </c>
      <c r="J1595" t="s">
        <v>1126</v>
      </c>
      <c r="K1595" t="s">
        <v>1127</v>
      </c>
      <c r="L1595">
        <v>1368</v>
      </c>
      <c r="N1595">
        <v>1011</v>
      </c>
      <c r="O1595" t="s">
        <v>961</v>
      </c>
      <c r="P1595" t="s">
        <v>961</v>
      </c>
      <c r="Q1595">
        <v>1</v>
      </c>
      <c r="W1595">
        <v>0</v>
      </c>
      <c r="X1595">
        <v>-1014172276</v>
      </c>
      <c r="Y1595">
        <f t="shared" si="1203"/>
        <v>2.4640000000000004</v>
      </c>
      <c r="AA1595">
        <v>0</v>
      </c>
      <c r="AB1595">
        <v>1224.75</v>
      </c>
      <c r="AC1595">
        <v>642.05999999999995</v>
      </c>
      <c r="AD1595">
        <v>0</v>
      </c>
      <c r="AE1595">
        <v>0</v>
      </c>
      <c r="AF1595">
        <v>1074.3399999999999</v>
      </c>
      <c r="AG1595">
        <v>642.05999999999995</v>
      </c>
      <c r="AH1595">
        <v>0</v>
      </c>
      <c r="AI1595">
        <v>1</v>
      </c>
      <c r="AJ1595">
        <v>1.1399999999999999</v>
      </c>
      <c r="AK1595">
        <v>1</v>
      </c>
      <c r="AL1595">
        <v>1</v>
      </c>
      <c r="AM1595">
        <v>2</v>
      </c>
      <c r="AN1595">
        <v>0</v>
      </c>
      <c r="AO1595">
        <v>0</v>
      </c>
      <c r="AP1595">
        <v>1</v>
      </c>
      <c r="AQ1595">
        <v>1</v>
      </c>
      <c r="AR1595">
        <v>0</v>
      </c>
      <c r="AS1595" t="s">
        <v>3</v>
      </c>
      <c r="AT1595">
        <v>3.08</v>
      </c>
      <c r="AU1595" t="s">
        <v>466</v>
      </c>
      <c r="AV1595">
        <v>1</v>
      </c>
      <c r="AW1595">
        <v>2</v>
      </c>
      <c r="AX1595">
        <v>295892933</v>
      </c>
      <c r="AY1595">
        <v>1</v>
      </c>
      <c r="AZ1595">
        <v>0</v>
      </c>
      <c r="BA1595">
        <v>2200</v>
      </c>
      <c r="BB1595">
        <v>1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3308.9672</v>
      </c>
      <c r="BL1595">
        <v>1977.5447999999999</v>
      </c>
      <c r="BM1595">
        <v>0</v>
      </c>
      <c r="BN1595">
        <v>0</v>
      </c>
      <c r="BO1595">
        <v>3.08</v>
      </c>
      <c r="BP1595">
        <v>1</v>
      </c>
      <c r="BQ1595">
        <v>0</v>
      </c>
      <c r="BR1595">
        <v>2647.1737600000001</v>
      </c>
      <c r="BS1595">
        <v>1582.0358400000002</v>
      </c>
      <c r="BT1595">
        <v>0</v>
      </c>
      <c r="BU1595">
        <v>0</v>
      </c>
      <c r="BV1595">
        <v>2.4640000000000004</v>
      </c>
      <c r="BW1595">
        <v>1</v>
      </c>
      <c r="CV1595">
        <v>0</v>
      </c>
      <c r="CW1595">
        <f>ROUND(Y1595*Source!I483*DO1595,7)</f>
        <v>2.464</v>
      </c>
      <c r="CX1595">
        <f>ROUND(Y1595*Source!I483,7)</f>
        <v>2.464</v>
      </c>
      <c r="CY1595">
        <f>AB1595</f>
        <v>1224.75</v>
      </c>
      <c r="CZ1595">
        <f>AF1595</f>
        <v>1074.3399999999999</v>
      </c>
      <c r="DA1595">
        <f>AJ1595</f>
        <v>1.1399999999999999</v>
      </c>
      <c r="DB1595">
        <f t="shared" si="1204"/>
        <v>2647.1759999999999</v>
      </c>
      <c r="DC1595">
        <f t="shared" si="1205"/>
        <v>1582.0319999999999</v>
      </c>
      <c r="DD1595" t="s">
        <v>3</v>
      </c>
      <c r="DE1595" t="s">
        <v>3</v>
      </c>
      <c r="DF1595">
        <f t="shared" si="1206"/>
        <v>0</v>
      </c>
      <c r="DG1595">
        <f>ROUND(ROUND(AF1595*AJ1595,2)*CX1595,2)</f>
        <v>3017.78</v>
      </c>
      <c r="DH1595">
        <f t="shared" si="1193"/>
        <v>1582.04</v>
      </c>
      <c r="DI1595">
        <f t="shared" si="1202"/>
        <v>0</v>
      </c>
      <c r="DJ1595">
        <f>DG1595+DH1595</f>
        <v>4599.82</v>
      </c>
      <c r="DK1595">
        <v>1</v>
      </c>
      <c r="DL1595" t="s">
        <v>1068</v>
      </c>
      <c r="DM1595">
        <v>6</v>
      </c>
      <c r="DN1595" t="s">
        <v>1062</v>
      </c>
      <c r="DO1595">
        <v>1</v>
      </c>
    </row>
    <row r="1596" spans="1:119" x14ac:dyDescent="0.2">
      <c r="A1596">
        <f>ROW(Source!A483)</f>
        <v>483</v>
      </c>
      <c r="B1596">
        <v>295887217</v>
      </c>
      <c r="C1596">
        <v>295892926</v>
      </c>
      <c r="D1596">
        <v>277945779</v>
      </c>
      <c r="E1596">
        <v>1</v>
      </c>
      <c r="F1596">
        <v>1</v>
      </c>
      <c r="G1596">
        <v>1</v>
      </c>
      <c r="H1596">
        <v>2</v>
      </c>
      <c r="I1596" t="s">
        <v>1072</v>
      </c>
      <c r="J1596" t="s">
        <v>1073</v>
      </c>
      <c r="K1596" t="s">
        <v>1074</v>
      </c>
      <c r="L1596">
        <v>1368</v>
      </c>
      <c r="N1596">
        <v>1011</v>
      </c>
      <c r="O1596" t="s">
        <v>961</v>
      </c>
      <c r="P1596" t="s">
        <v>961</v>
      </c>
      <c r="Q1596">
        <v>1</v>
      </c>
      <c r="W1596">
        <v>0</v>
      </c>
      <c r="X1596">
        <v>-1301021868</v>
      </c>
      <c r="Y1596">
        <f t="shared" si="1203"/>
        <v>0.64800000000000013</v>
      </c>
      <c r="AA1596">
        <v>0</v>
      </c>
      <c r="AB1596">
        <v>1274.48</v>
      </c>
      <c r="AC1596">
        <v>642.05999999999995</v>
      </c>
      <c r="AD1596">
        <v>0</v>
      </c>
      <c r="AE1596">
        <v>0</v>
      </c>
      <c r="AF1596">
        <v>1070.99</v>
      </c>
      <c r="AG1596">
        <v>642.05999999999995</v>
      </c>
      <c r="AH1596">
        <v>0</v>
      </c>
      <c r="AI1596">
        <v>1</v>
      </c>
      <c r="AJ1596">
        <v>1.19</v>
      </c>
      <c r="AK1596">
        <v>1</v>
      </c>
      <c r="AL1596">
        <v>1</v>
      </c>
      <c r="AM1596">
        <v>2</v>
      </c>
      <c r="AN1596">
        <v>0</v>
      </c>
      <c r="AO1596">
        <v>0</v>
      </c>
      <c r="AP1596">
        <v>1</v>
      </c>
      <c r="AQ1596">
        <v>1</v>
      </c>
      <c r="AR1596">
        <v>0</v>
      </c>
      <c r="AS1596" t="s">
        <v>3</v>
      </c>
      <c r="AT1596">
        <v>0.81</v>
      </c>
      <c r="AU1596" t="s">
        <v>466</v>
      </c>
      <c r="AV1596">
        <v>1</v>
      </c>
      <c r="AW1596">
        <v>2</v>
      </c>
      <c r="AX1596">
        <v>295892934</v>
      </c>
      <c r="AY1596">
        <v>1</v>
      </c>
      <c r="AZ1596">
        <v>0</v>
      </c>
      <c r="BA1596">
        <v>2201</v>
      </c>
      <c r="BB1596">
        <v>1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867.50190000000009</v>
      </c>
      <c r="BL1596">
        <v>520.06859999999995</v>
      </c>
      <c r="BM1596">
        <v>0</v>
      </c>
      <c r="BN1596">
        <v>0</v>
      </c>
      <c r="BO1596">
        <v>0.81</v>
      </c>
      <c r="BP1596">
        <v>1</v>
      </c>
      <c r="BQ1596">
        <v>0</v>
      </c>
      <c r="BR1596">
        <v>694.00152000000014</v>
      </c>
      <c r="BS1596">
        <v>416.05488000000003</v>
      </c>
      <c r="BT1596">
        <v>0</v>
      </c>
      <c r="BU1596">
        <v>0</v>
      </c>
      <c r="BV1596">
        <v>0.64800000000000013</v>
      </c>
      <c r="BW1596">
        <v>1</v>
      </c>
      <c r="CV1596">
        <v>0</v>
      </c>
      <c r="CW1596">
        <f>ROUND(Y1596*Source!I483*DO1596,7)</f>
        <v>0.64800000000000002</v>
      </c>
      <c r="CX1596">
        <f>ROUND(Y1596*Source!I483,7)</f>
        <v>0.64800000000000002</v>
      </c>
      <c r="CY1596">
        <f>AB1596</f>
        <v>1274.48</v>
      </c>
      <c r="CZ1596">
        <f>AF1596</f>
        <v>1070.99</v>
      </c>
      <c r="DA1596">
        <f>AJ1596</f>
        <v>1.19</v>
      </c>
      <c r="DB1596">
        <f t="shared" si="1204"/>
        <v>694</v>
      </c>
      <c r="DC1596">
        <f t="shared" si="1205"/>
        <v>416.05599999999998</v>
      </c>
      <c r="DD1596" t="s">
        <v>3</v>
      </c>
      <c r="DE1596" t="s">
        <v>3</v>
      </c>
      <c r="DF1596">
        <f t="shared" si="1206"/>
        <v>0</v>
      </c>
      <c r="DG1596">
        <f>ROUND(ROUND(AF1596*AJ1596,2)*CX1596,2)</f>
        <v>825.86</v>
      </c>
      <c r="DH1596">
        <f t="shared" si="1193"/>
        <v>416.05</v>
      </c>
      <c r="DI1596">
        <f t="shared" si="1202"/>
        <v>0</v>
      </c>
      <c r="DJ1596">
        <f>DG1596+DH1596</f>
        <v>1241.9100000000001</v>
      </c>
      <c r="DK1596">
        <v>1</v>
      </c>
      <c r="DL1596" t="s">
        <v>1068</v>
      </c>
      <c r="DM1596">
        <v>6</v>
      </c>
      <c r="DN1596" t="s">
        <v>1062</v>
      </c>
      <c r="DO1596">
        <v>1</v>
      </c>
    </row>
    <row r="1597" spans="1:119" x14ac:dyDescent="0.2">
      <c r="A1597">
        <f>ROW(Source!A484)</f>
        <v>484</v>
      </c>
      <c r="B1597">
        <v>295887217</v>
      </c>
      <c r="C1597">
        <v>295892937</v>
      </c>
      <c r="D1597">
        <v>277560276</v>
      </c>
      <c r="E1597">
        <v>109</v>
      </c>
      <c r="F1597">
        <v>1</v>
      </c>
      <c r="G1597">
        <v>1</v>
      </c>
      <c r="H1597">
        <v>1</v>
      </c>
      <c r="I1597" t="s">
        <v>1134</v>
      </c>
      <c r="J1597" t="s">
        <v>3</v>
      </c>
      <c r="K1597" t="s">
        <v>1135</v>
      </c>
      <c r="L1597">
        <v>1191</v>
      </c>
      <c r="N1597">
        <v>1013</v>
      </c>
      <c r="O1597" t="s">
        <v>1062</v>
      </c>
      <c r="P1597" t="s">
        <v>1062</v>
      </c>
      <c r="Q1597">
        <v>1</v>
      </c>
      <c r="W1597">
        <v>0</v>
      </c>
      <c r="X1597">
        <v>1049124552</v>
      </c>
      <c r="Y1597">
        <f t="shared" si="1203"/>
        <v>4.2640000000000002</v>
      </c>
      <c r="AA1597">
        <v>0</v>
      </c>
      <c r="AB1597">
        <v>0</v>
      </c>
      <c r="AC1597">
        <v>0</v>
      </c>
      <c r="AD1597">
        <v>424.47</v>
      </c>
      <c r="AE1597">
        <v>0</v>
      </c>
      <c r="AF1597">
        <v>0</v>
      </c>
      <c r="AG1597">
        <v>0</v>
      </c>
      <c r="AH1597">
        <v>424.47</v>
      </c>
      <c r="AI1597">
        <v>1</v>
      </c>
      <c r="AJ1597">
        <v>1</v>
      </c>
      <c r="AK1597">
        <v>1</v>
      </c>
      <c r="AL1597">
        <v>1</v>
      </c>
      <c r="AM1597">
        <v>-2</v>
      </c>
      <c r="AN1597">
        <v>0</v>
      </c>
      <c r="AO1597">
        <v>0</v>
      </c>
      <c r="AP1597">
        <v>1</v>
      </c>
      <c r="AQ1597">
        <v>1</v>
      </c>
      <c r="AR1597">
        <v>0</v>
      </c>
      <c r="AS1597" t="s">
        <v>3</v>
      </c>
      <c r="AT1597">
        <v>5.33</v>
      </c>
      <c r="AU1597" t="s">
        <v>466</v>
      </c>
      <c r="AV1597">
        <v>1</v>
      </c>
      <c r="AW1597">
        <v>2</v>
      </c>
      <c r="AX1597">
        <v>295892955</v>
      </c>
      <c r="AY1597">
        <v>1</v>
      </c>
      <c r="AZ1597">
        <v>0</v>
      </c>
      <c r="BA1597">
        <v>2204</v>
      </c>
      <c r="BB1597">
        <v>1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2262.4251000000004</v>
      </c>
      <c r="BN1597">
        <v>5.33</v>
      </c>
      <c r="BO1597">
        <v>0</v>
      </c>
      <c r="BP1597">
        <v>1</v>
      </c>
      <c r="BQ1597">
        <v>0</v>
      </c>
      <c r="BR1597">
        <v>0</v>
      </c>
      <c r="BS1597">
        <v>0</v>
      </c>
      <c r="BT1597">
        <v>1809.9400800000003</v>
      </c>
      <c r="BU1597">
        <v>4.2640000000000002</v>
      </c>
      <c r="BV1597">
        <v>0</v>
      </c>
      <c r="BW1597">
        <v>1</v>
      </c>
      <c r="CU1597">
        <f>ROUND(AT1597*Source!I484*AH1597*AL1597,2)</f>
        <v>2262.4299999999998</v>
      </c>
      <c r="CV1597">
        <f>ROUND(Y1597*Source!I484,7)</f>
        <v>4.2640000000000002</v>
      </c>
      <c r="CW1597">
        <v>0</v>
      </c>
      <c r="CX1597">
        <f>ROUND(Y1597*Source!I484,7)</f>
        <v>4.2640000000000002</v>
      </c>
      <c r="CY1597">
        <f>AD1597</f>
        <v>424.47</v>
      </c>
      <c r="CZ1597">
        <f>AH1597</f>
        <v>424.47</v>
      </c>
      <c r="DA1597">
        <f>AL1597</f>
        <v>1</v>
      </c>
      <c r="DB1597">
        <f t="shared" si="1204"/>
        <v>1809.944</v>
      </c>
      <c r="DC1597">
        <f t="shared" si="1205"/>
        <v>0</v>
      </c>
      <c r="DD1597" t="s">
        <v>3</v>
      </c>
      <c r="DE1597" t="s">
        <v>3</v>
      </c>
      <c r="DF1597">
        <f t="shared" si="1206"/>
        <v>0</v>
      </c>
      <c r="DG1597">
        <f>ROUND(ROUND(AF1597,2)*CX1597,2)</f>
        <v>0</v>
      </c>
      <c r="DH1597">
        <f t="shared" si="1193"/>
        <v>0</v>
      </c>
      <c r="DI1597">
        <f t="shared" si="1202"/>
        <v>1809.94</v>
      </c>
      <c r="DJ1597">
        <f>DI1597</f>
        <v>1809.94</v>
      </c>
      <c r="DK1597">
        <v>1</v>
      </c>
      <c r="DL1597" t="s">
        <v>3</v>
      </c>
      <c r="DM1597">
        <v>0</v>
      </c>
      <c r="DN1597" t="s">
        <v>3</v>
      </c>
      <c r="DO1597">
        <v>0</v>
      </c>
    </row>
    <row r="1598" spans="1:119" x14ac:dyDescent="0.2">
      <c r="A1598">
        <f>ROW(Source!A484)</f>
        <v>484</v>
      </c>
      <c r="B1598">
        <v>295887217</v>
      </c>
      <c r="C1598">
        <v>295892937</v>
      </c>
      <c r="D1598">
        <v>277560491</v>
      </c>
      <c r="E1598">
        <v>109</v>
      </c>
      <c r="F1598">
        <v>1</v>
      </c>
      <c r="G1598">
        <v>1</v>
      </c>
      <c r="H1598">
        <v>1</v>
      </c>
      <c r="I1598" t="s">
        <v>1063</v>
      </c>
      <c r="J1598" t="s">
        <v>3</v>
      </c>
      <c r="K1598" t="s">
        <v>1064</v>
      </c>
      <c r="L1598">
        <v>1191</v>
      </c>
      <c r="N1598">
        <v>1013</v>
      </c>
      <c r="O1598" t="s">
        <v>1062</v>
      </c>
      <c r="P1598" t="s">
        <v>1062</v>
      </c>
      <c r="Q1598">
        <v>1</v>
      </c>
      <c r="W1598">
        <v>0</v>
      </c>
      <c r="X1598">
        <v>-1417349443</v>
      </c>
      <c r="Y1598">
        <f t="shared" si="1203"/>
        <v>0.90399999999999991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1</v>
      </c>
      <c r="AJ1598">
        <v>1</v>
      </c>
      <c r="AK1598">
        <v>1</v>
      </c>
      <c r="AL1598">
        <v>1</v>
      </c>
      <c r="AM1598">
        <v>-2</v>
      </c>
      <c r="AN1598">
        <v>0</v>
      </c>
      <c r="AO1598">
        <v>0</v>
      </c>
      <c r="AP1598">
        <v>1</v>
      </c>
      <c r="AQ1598">
        <v>1</v>
      </c>
      <c r="AR1598">
        <v>0</v>
      </c>
      <c r="AS1598" t="s">
        <v>3</v>
      </c>
      <c r="AT1598">
        <v>1.1299999999999999</v>
      </c>
      <c r="AU1598" t="s">
        <v>466</v>
      </c>
      <c r="AV1598">
        <v>2</v>
      </c>
      <c r="AW1598">
        <v>2</v>
      </c>
      <c r="AX1598">
        <v>295892956</v>
      </c>
      <c r="AY1598">
        <v>1</v>
      </c>
      <c r="AZ1598">
        <v>0</v>
      </c>
      <c r="BA1598">
        <v>2205</v>
      </c>
      <c r="BB1598">
        <v>1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CV1598">
        <v>0</v>
      </c>
      <c r="CW1598">
        <v>0</v>
      </c>
      <c r="CX1598">
        <f>ROUND(Y1598*Source!I484,7)</f>
        <v>0.90400000000000003</v>
      </c>
      <c r="CY1598">
        <f>AD1598</f>
        <v>0</v>
      </c>
      <c r="CZ1598">
        <f>AH1598</f>
        <v>0</v>
      </c>
      <c r="DA1598">
        <f>AL1598</f>
        <v>1</v>
      </c>
      <c r="DB1598">
        <f t="shared" si="1204"/>
        <v>0</v>
      </c>
      <c r="DC1598">
        <f t="shared" si="1205"/>
        <v>0</v>
      </c>
      <c r="DD1598" t="s">
        <v>3</v>
      </c>
      <c r="DE1598" t="s">
        <v>3</v>
      </c>
      <c r="DF1598">
        <f t="shared" si="1206"/>
        <v>0</v>
      </c>
      <c r="DG1598">
        <f>ROUND(ROUND(AF1598,2)*CX1598,2)</f>
        <v>0</v>
      </c>
      <c r="DH1598">
        <f t="shared" si="1193"/>
        <v>0</v>
      </c>
      <c r="DI1598">
        <f t="shared" si="1202"/>
        <v>0</v>
      </c>
      <c r="DJ1598">
        <f>DI1598</f>
        <v>0</v>
      </c>
      <c r="DK1598">
        <v>0</v>
      </c>
      <c r="DL1598" t="s">
        <v>3</v>
      </c>
      <c r="DM1598">
        <v>0</v>
      </c>
      <c r="DN1598" t="s">
        <v>3</v>
      </c>
      <c r="DO1598">
        <v>0</v>
      </c>
    </row>
    <row r="1599" spans="1:119" x14ac:dyDescent="0.2">
      <c r="A1599">
        <f>ROW(Source!A484)</f>
        <v>484</v>
      </c>
      <c r="B1599">
        <v>295887217</v>
      </c>
      <c r="C1599">
        <v>295892937</v>
      </c>
      <c r="D1599">
        <v>277944622</v>
      </c>
      <c r="E1599">
        <v>1</v>
      </c>
      <c r="F1599">
        <v>1</v>
      </c>
      <c r="G1599">
        <v>1</v>
      </c>
      <c r="H1599">
        <v>2</v>
      </c>
      <c r="I1599" t="s">
        <v>1109</v>
      </c>
      <c r="J1599" t="s">
        <v>1110</v>
      </c>
      <c r="K1599" t="s">
        <v>1111</v>
      </c>
      <c r="L1599">
        <v>1368</v>
      </c>
      <c r="N1599">
        <v>1011</v>
      </c>
      <c r="O1599" t="s">
        <v>961</v>
      </c>
      <c r="P1599" t="s">
        <v>961</v>
      </c>
      <c r="Q1599">
        <v>1</v>
      </c>
      <c r="W1599">
        <v>0</v>
      </c>
      <c r="X1599">
        <v>-776243211</v>
      </c>
      <c r="Y1599">
        <f t="shared" si="1203"/>
        <v>0.128</v>
      </c>
      <c r="AA1599">
        <v>0</v>
      </c>
      <c r="AB1599">
        <v>1472.33</v>
      </c>
      <c r="AC1599">
        <v>642.05999999999995</v>
      </c>
      <c r="AD1599">
        <v>0</v>
      </c>
      <c r="AE1599">
        <v>0</v>
      </c>
      <c r="AF1599">
        <v>1472.33</v>
      </c>
      <c r="AG1599">
        <v>642.05999999999995</v>
      </c>
      <c r="AH1599">
        <v>0</v>
      </c>
      <c r="AI1599">
        <v>1</v>
      </c>
      <c r="AJ1599">
        <v>1</v>
      </c>
      <c r="AK1599">
        <v>1</v>
      </c>
      <c r="AL1599">
        <v>1</v>
      </c>
      <c r="AM1599">
        <v>-2</v>
      </c>
      <c r="AN1599">
        <v>0</v>
      </c>
      <c r="AO1599">
        <v>0</v>
      </c>
      <c r="AP1599">
        <v>1</v>
      </c>
      <c r="AQ1599">
        <v>1</v>
      </c>
      <c r="AR1599">
        <v>0</v>
      </c>
      <c r="AS1599" t="s">
        <v>3</v>
      </c>
      <c r="AT1599">
        <v>0.16</v>
      </c>
      <c r="AU1599" t="s">
        <v>466</v>
      </c>
      <c r="AV1599">
        <v>1</v>
      </c>
      <c r="AW1599">
        <v>2</v>
      </c>
      <c r="AX1599">
        <v>295892957</v>
      </c>
      <c r="AY1599">
        <v>1</v>
      </c>
      <c r="AZ1599">
        <v>0</v>
      </c>
      <c r="BA1599">
        <v>2206</v>
      </c>
      <c r="BB1599">
        <v>1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235.5728</v>
      </c>
      <c r="BL1599">
        <v>102.72959999999999</v>
      </c>
      <c r="BM1599">
        <v>0</v>
      </c>
      <c r="BN1599">
        <v>0</v>
      </c>
      <c r="BO1599">
        <v>0.16</v>
      </c>
      <c r="BP1599">
        <v>1</v>
      </c>
      <c r="BQ1599">
        <v>0</v>
      </c>
      <c r="BR1599">
        <v>188.45823999999999</v>
      </c>
      <c r="BS1599">
        <v>82.183679999999995</v>
      </c>
      <c r="BT1599">
        <v>0</v>
      </c>
      <c r="BU1599">
        <v>0</v>
      </c>
      <c r="BV1599">
        <v>0.128</v>
      </c>
      <c r="BW1599">
        <v>1</v>
      </c>
      <c r="CV1599">
        <v>0</v>
      </c>
      <c r="CW1599">
        <f>ROUND(Y1599*Source!I484*DO1599,7)</f>
        <v>0.128</v>
      </c>
      <c r="CX1599">
        <f>ROUND(Y1599*Source!I484,7)</f>
        <v>0.128</v>
      </c>
      <c r="CY1599">
        <f t="shared" ref="CY1599:CY1605" si="1207">AB1599</f>
        <v>1472.33</v>
      </c>
      <c r="CZ1599">
        <f t="shared" ref="CZ1599:CZ1605" si="1208">AF1599</f>
        <v>1472.33</v>
      </c>
      <c r="DA1599">
        <f t="shared" ref="DA1599:DA1605" si="1209">AJ1599</f>
        <v>1</v>
      </c>
      <c r="DB1599">
        <f t="shared" si="1204"/>
        <v>188.45599999999999</v>
      </c>
      <c r="DC1599">
        <f t="shared" si="1205"/>
        <v>82.183999999999997</v>
      </c>
      <c r="DD1599" t="s">
        <v>3</v>
      </c>
      <c r="DE1599" t="s">
        <v>3</v>
      </c>
      <c r="DF1599">
        <f t="shared" si="1206"/>
        <v>0</v>
      </c>
      <c r="DG1599">
        <f>ROUND(ROUND(AF1599,2)*CX1599,2)</f>
        <v>188.46</v>
      </c>
      <c r="DH1599">
        <f t="shared" si="1193"/>
        <v>82.18</v>
      </c>
      <c r="DI1599">
        <f t="shared" si="1202"/>
        <v>0</v>
      </c>
      <c r="DJ1599">
        <f t="shared" ref="DJ1599:DJ1605" si="1210">DG1599+DH1599</f>
        <v>270.64</v>
      </c>
      <c r="DK1599">
        <v>1</v>
      </c>
      <c r="DL1599" t="s">
        <v>1068</v>
      </c>
      <c r="DM1599">
        <v>6</v>
      </c>
      <c r="DN1599" t="s">
        <v>1062</v>
      </c>
      <c r="DO1599">
        <v>1</v>
      </c>
    </row>
    <row r="1600" spans="1:119" x14ac:dyDescent="0.2">
      <c r="A1600">
        <f>ROW(Source!A484)</f>
        <v>484</v>
      </c>
      <c r="B1600">
        <v>295887217</v>
      </c>
      <c r="C1600">
        <v>295892937</v>
      </c>
      <c r="D1600">
        <v>277944965</v>
      </c>
      <c r="E1600">
        <v>1</v>
      </c>
      <c r="F1600">
        <v>1</v>
      </c>
      <c r="G1600">
        <v>1</v>
      </c>
      <c r="H1600">
        <v>2</v>
      </c>
      <c r="I1600" t="s">
        <v>1136</v>
      </c>
      <c r="J1600" t="s">
        <v>1137</v>
      </c>
      <c r="K1600" t="s">
        <v>1138</v>
      </c>
      <c r="L1600">
        <v>1368</v>
      </c>
      <c r="N1600">
        <v>1011</v>
      </c>
      <c r="O1600" t="s">
        <v>961</v>
      </c>
      <c r="P1600" t="s">
        <v>961</v>
      </c>
      <c r="Q1600">
        <v>1</v>
      </c>
      <c r="W1600">
        <v>0</v>
      </c>
      <c r="X1600">
        <v>203630838</v>
      </c>
      <c r="Y1600">
        <f t="shared" si="1203"/>
        <v>0.248</v>
      </c>
      <c r="AA1600">
        <v>0</v>
      </c>
      <c r="AB1600">
        <v>8.86</v>
      </c>
      <c r="AC1600">
        <v>424.47</v>
      </c>
      <c r="AD1600">
        <v>0</v>
      </c>
      <c r="AE1600">
        <v>0</v>
      </c>
      <c r="AF1600">
        <v>7.51</v>
      </c>
      <c r="AG1600">
        <v>424.47</v>
      </c>
      <c r="AH1600">
        <v>0</v>
      </c>
      <c r="AI1600">
        <v>1</v>
      </c>
      <c r="AJ1600">
        <v>1.18</v>
      </c>
      <c r="AK1600">
        <v>1</v>
      </c>
      <c r="AL1600">
        <v>1</v>
      </c>
      <c r="AM1600">
        <v>2</v>
      </c>
      <c r="AN1600">
        <v>0</v>
      </c>
      <c r="AO1600">
        <v>0</v>
      </c>
      <c r="AP1600">
        <v>1</v>
      </c>
      <c r="AQ1600">
        <v>1</v>
      </c>
      <c r="AR1600">
        <v>0</v>
      </c>
      <c r="AS1600" t="s">
        <v>3</v>
      </c>
      <c r="AT1600">
        <v>0.31</v>
      </c>
      <c r="AU1600" t="s">
        <v>466</v>
      </c>
      <c r="AV1600">
        <v>1</v>
      </c>
      <c r="AW1600">
        <v>2</v>
      </c>
      <c r="AX1600">
        <v>295892958</v>
      </c>
      <c r="AY1600">
        <v>1</v>
      </c>
      <c r="AZ1600">
        <v>0</v>
      </c>
      <c r="BA1600">
        <v>2207</v>
      </c>
      <c r="BB1600">
        <v>1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2.3281000000000001</v>
      </c>
      <c r="BL1600">
        <v>131.5857</v>
      </c>
      <c r="BM1600">
        <v>0</v>
      </c>
      <c r="BN1600">
        <v>0</v>
      </c>
      <c r="BO1600">
        <v>0.31</v>
      </c>
      <c r="BP1600">
        <v>1</v>
      </c>
      <c r="BQ1600">
        <v>0</v>
      </c>
      <c r="BR1600">
        <v>1.8624799999999999</v>
      </c>
      <c r="BS1600">
        <v>105.26856000000001</v>
      </c>
      <c r="BT1600">
        <v>0</v>
      </c>
      <c r="BU1600">
        <v>0</v>
      </c>
      <c r="BV1600">
        <v>0.248</v>
      </c>
      <c r="BW1600">
        <v>1</v>
      </c>
      <c r="CV1600">
        <v>0</v>
      </c>
      <c r="CW1600">
        <f>ROUND(Y1600*Source!I484*DO1600,7)</f>
        <v>0.248</v>
      </c>
      <c r="CX1600">
        <f>ROUND(Y1600*Source!I484,7)</f>
        <v>0.248</v>
      </c>
      <c r="CY1600">
        <f t="shared" si="1207"/>
        <v>8.86</v>
      </c>
      <c r="CZ1600">
        <f t="shared" si="1208"/>
        <v>7.51</v>
      </c>
      <c r="DA1600">
        <f t="shared" si="1209"/>
        <v>1.18</v>
      </c>
      <c r="DB1600">
        <f t="shared" si="1204"/>
        <v>1.8640000000000001</v>
      </c>
      <c r="DC1600">
        <f t="shared" si="1205"/>
        <v>105.27200000000001</v>
      </c>
      <c r="DD1600" t="s">
        <v>3</v>
      </c>
      <c r="DE1600" t="s">
        <v>3</v>
      </c>
      <c r="DF1600">
        <f t="shared" si="1206"/>
        <v>0</v>
      </c>
      <c r="DG1600">
        <f>ROUND(ROUND(AF1600*AJ1600,2)*CX1600,2)</f>
        <v>2.2000000000000002</v>
      </c>
      <c r="DH1600">
        <f t="shared" si="1193"/>
        <v>105.27</v>
      </c>
      <c r="DI1600">
        <f t="shared" si="1202"/>
        <v>0</v>
      </c>
      <c r="DJ1600">
        <f t="shared" si="1210"/>
        <v>107.47</v>
      </c>
      <c r="DK1600">
        <v>1</v>
      </c>
      <c r="DL1600" t="s">
        <v>1139</v>
      </c>
      <c r="DM1600">
        <v>3</v>
      </c>
      <c r="DN1600" t="s">
        <v>1062</v>
      </c>
      <c r="DO1600">
        <v>1</v>
      </c>
    </row>
    <row r="1601" spans="1:119" x14ac:dyDescent="0.2">
      <c r="A1601">
        <f>ROW(Source!A484)</f>
        <v>484</v>
      </c>
      <c r="B1601">
        <v>295887217</v>
      </c>
      <c r="C1601">
        <v>295892937</v>
      </c>
      <c r="D1601">
        <v>277944980</v>
      </c>
      <c r="E1601">
        <v>1</v>
      </c>
      <c r="F1601">
        <v>1</v>
      </c>
      <c r="G1601">
        <v>1</v>
      </c>
      <c r="H1601">
        <v>2</v>
      </c>
      <c r="I1601" t="s">
        <v>1140</v>
      </c>
      <c r="J1601" t="s">
        <v>1141</v>
      </c>
      <c r="K1601" t="s">
        <v>1142</v>
      </c>
      <c r="L1601">
        <v>1368</v>
      </c>
      <c r="N1601">
        <v>1011</v>
      </c>
      <c r="O1601" t="s">
        <v>961</v>
      </c>
      <c r="P1601" t="s">
        <v>961</v>
      </c>
      <c r="Q1601">
        <v>1</v>
      </c>
      <c r="W1601">
        <v>0</v>
      </c>
      <c r="X1601">
        <v>1656721457</v>
      </c>
      <c r="Y1601">
        <f t="shared" si="1203"/>
        <v>0.13600000000000001</v>
      </c>
      <c r="AA1601">
        <v>0</v>
      </c>
      <c r="AB1601">
        <v>12.86</v>
      </c>
      <c r="AC1601">
        <v>0</v>
      </c>
      <c r="AD1601">
        <v>0</v>
      </c>
      <c r="AE1601">
        <v>0</v>
      </c>
      <c r="AF1601">
        <v>10.37</v>
      </c>
      <c r="AG1601">
        <v>0</v>
      </c>
      <c r="AH1601">
        <v>0</v>
      </c>
      <c r="AI1601">
        <v>1</v>
      </c>
      <c r="AJ1601">
        <v>1.24</v>
      </c>
      <c r="AK1601">
        <v>1</v>
      </c>
      <c r="AL1601">
        <v>1</v>
      </c>
      <c r="AM1601">
        <v>2</v>
      </c>
      <c r="AN1601">
        <v>0</v>
      </c>
      <c r="AO1601">
        <v>0</v>
      </c>
      <c r="AP1601">
        <v>1</v>
      </c>
      <c r="AQ1601">
        <v>1</v>
      </c>
      <c r="AR1601">
        <v>0</v>
      </c>
      <c r="AS1601" t="s">
        <v>3</v>
      </c>
      <c r="AT1601">
        <v>0.17</v>
      </c>
      <c r="AU1601" t="s">
        <v>466</v>
      </c>
      <c r="AV1601">
        <v>1</v>
      </c>
      <c r="AW1601">
        <v>2</v>
      </c>
      <c r="AX1601">
        <v>295892959</v>
      </c>
      <c r="AY1601">
        <v>1</v>
      </c>
      <c r="AZ1601">
        <v>0</v>
      </c>
      <c r="BA1601">
        <v>2208</v>
      </c>
      <c r="BB1601">
        <v>1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1.7628999999999999</v>
      </c>
      <c r="BL1601">
        <v>0</v>
      </c>
      <c r="BM1601">
        <v>0</v>
      </c>
      <c r="BN1601">
        <v>0</v>
      </c>
      <c r="BO1601">
        <v>0</v>
      </c>
      <c r="BP1601">
        <v>1</v>
      </c>
      <c r="BQ1601">
        <v>0</v>
      </c>
      <c r="BR1601">
        <v>1.41032</v>
      </c>
      <c r="BS1601">
        <v>0</v>
      </c>
      <c r="BT1601">
        <v>0</v>
      </c>
      <c r="BU1601">
        <v>0</v>
      </c>
      <c r="BV1601">
        <v>0</v>
      </c>
      <c r="BW1601">
        <v>1</v>
      </c>
      <c r="CV1601">
        <v>0</v>
      </c>
      <c r="CW1601">
        <f>ROUND(Y1601*Source!I484*DO1601,7)</f>
        <v>0</v>
      </c>
      <c r="CX1601">
        <f>ROUND(Y1601*Source!I484,7)</f>
        <v>0.13600000000000001</v>
      </c>
      <c r="CY1601">
        <f t="shared" si="1207"/>
        <v>12.86</v>
      </c>
      <c r="CZ1601">
        <f t="shared" si="1208"/>
        <v>10.37</v>
      </c>
      <c r="DA1601">
        <f t="shared" si="1209"/>
        <v>1.24</v>
      </c>
      <c r="DB1601">
        <f t="shared" si="1204"/>
        <v>1.4079999999999999</v>
      </c>
      <c r="DC1601">
        <f t="shared" si="1205"/>
        <v>0</v>
      </c>
      <c r="DD1601" t="s">
        <v>3</v>
      </c>
      <c r="DE1601" t="s">
        <v>3</v>
      </c>
      <c r="DF1601">
        <f t="shared" si="1206"/>
        <v>0</v>
      </c>
      <c r="DG1601">
        <f>ROUND(ROUND(AF1601*AJ1601,2)*CX1601,2)</f>
        <v>1.75</v>
      </c>
      <c r="DH1601">
        <f t="shared" ref="DH1601:DH1664" si="1211">ROUND(ROUND(AG1601,2)*CX1601,2)</f>
        <v>0</v>
      </c>
      <c r="DI1601">
        <f t="shared" si="1202"/>
        <v>0</v>
      </c>
      <c r="DJ1601">
        <f t="shared" si="1210"/>
        <v>1.75</v>
      </c>
      <c r="DK1601">
        <v>1</v>
      </c>
      <c r="DL1601" t="s">
        <v>3</v>
      </c>
      <c r="DM1601">
        <v>0</v>
      </c>
      <c r="DN1601" t="s">
        <v>3</v>
      </c>
      <c r="DO1601">
        <v>0</v>
      </c>
    </row>
    <row r="1602" spans="1:119" x14ac:dyDescent="0.2">
      <c r="A1602">
        <f>ROW(Source!A484)</f>
        <v>484</v>
      </c>
      <c r="B1602">
        <v>295887217</v>
      </c>
      <c r="C1602">
        <v>295892937</v>
      </c>
      <c r="D1602">
        <v>277945763</v>
      </c>
      <c r="E1602">
        <v>1</v>
      </c>
      <c r="F1602">
        <v>1</v>
      </c>
      <c r="G1602">
        <v>1</v>
      </c>
      <c r="H1602">
        <v>2</v>
      </c>
      <c r="I1602" t="s">
        <v>1143</v>
      </c>
      <c r="J1602" t="s">
        <v>1144</v>
      </c>
      <c r="K1602" t="s">
        <v>1145</v>
      </c>
      <c r="L1602">
        <v>1368</v>
      </c>
      <c r="N1602">
        <v>1011</v>
      </c>
      <c r="O1602" t="s">
        <v>961</v>
      </c>
      <c r="P1602" t="s">
        <v>961</v>
      </c>
      <c r="Q1602">
        <v>1</v>
      </c>
      <c r="W1602">
        <v>0</v>
      </c>
      <c r="X1602">
        <v>1614147702</v>
      </c>
      <c r="Y1602">
        <f t="shared" si="1203"/>
        <v>0.12</v>
      </c>
      <c r="AA1602">
        <v>0</v>
      </c>
      <c r="AB1602">
        <v>1335.53</v>
      </c>
      <c r="AC1602">
        <v>477.98</v>
      </c>
      <c r="AD1602">
        <v>0</v>
      </c>
      <c r="AE1602">
        <v>0</v>
      </c>
      <c r="AF1602">
        <v>1203.18</v>
      </c>
      <c r="AG1602">
        <v>477.98</v>
      </c>
      <c r="AH1602">
        <v>0</v>
      </c>
      <c r="AI1602">
        <v>1</v>
      </c>
      <c r="AJ1602">
        <v>1.1100000000000001</v>
      </c>
      <c r="AK1602">
        <v>1</v>
      </c>
      <c r="AL1602">
        <v>1</v>
      </c>
      <c r="AM1602">
        <v>2</v>
      </c>
      <c r="AN1602">
        <v>0</v>
      </c>
      <c r="AO1602">
        <v>0</v>
      </c>
      <c r="AP1602">
        <v>1</v>
      </c>
      <c r="AQ1602">
        <v>1</v>
      </c>
      <c r="AR1602">
        <v>0</v>
      </c>
      <c r="AS1602" t="s">
        <v>3</v>
      </c>
      <c r="AT1602">
        <v>0.15</v>
      </c>
      <c r="AU1602" t="s">
        <v>466</v>
      </c>
      <c r="AV1602">
        <v>1</v>
      </c>
      <c r="AW1602">
        <v>2</v>
      </c>
      <c r="AX1602">
        <v>295892960</v>
      </c>
      <c r="AY1602">
        <v>1</v>
      </c>
      <c r="AZ1602">
        <v>0</v>
      </c>
      <c r="BA1602">
        <v>2209</v>
      </c>
      <c r="BB1602">
        <v>1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180.477</v>
      </c>
      <c r="BL1602">
        <v>71.697000000000003</v>
      </c>
      <c r="BM1602">
        <v>0</v>
      </c>
      <c r="BN1602">
        <v>0</v>
      </c>
      <c r="BO1602">
        <v>0.15</v>
      </c>
      <c r="BP1602">
        <v>1</v>
      </c>
      <c r="BQ1602">
        <v>0</v>
      </c>
      <c r="BR1602">
        <v>144.38159999999999</v>
      </c>
      <c r="BS1602">
        <v>57.357599999999998</v>
      </c>
      <c r="BT1602">
        <v>0</v>
      </c>
      <c r="BU1602">
        <v>0</v>
      </c>
      <c r="BV1602">
        <v>0.12</v>
      </c>
      <c r="BW1602">
        <v>1</v>
      </c>
      <c r="CV1602">
        <v>0</v>
      </c>
      <c r="CW1602">
        <f>ROUND(Y1602*Source!I484*DO1602,7)</f>
        <v>0.12</v>
      </c>
      <c r="CX1602">
        <f>ROUND(Y1602*Source!I484,7)</f>
        <v>0.12</v>
      </c>
      <c r="CY1602">
        <f t="shared" si="1207"/>
        <v>1335.53</v>
      </c>
      <c r="CZ1602">
        <f t="shared" si="1208"/>
        <v>1203.18</v>
      </c>
      <c r="DA1602">
        <f t="shared" si="1209"/>
        <v>1.1100000000000001</v>
      </c>
      <c r="DB1602">
        <f t="shared" si="1204"/>
        <v>144.38399999999999</v>
      </c>
      <c r="DC1602">
        <f t="shared" si="1205"/>
        <v>57.36</v>
      </c>
      <c r="DD1602" t="s">
        <v>3</v>
      </c>
      <c r="DE1602" t="s">
        <v>3</v>
      </c>
      <c r="DF1602">
        <f t="shared" si="1206"/>
        <v>0</v>
      </c>
      <c r="DG1602">
        <f>ROUND(ROUND(AF1602*AJ1602,2)*CX1602,2)</f>
        <v>160.26</v>
      </c>
      <c r="DH1602">
        <f t="shared" si="1211"/>
        <v>57.36</v>
      </c>
      <c r="DI1602">
        <f t="shared" si="1202"/>
        <v>0</v>
      </c>
      <c r="DJ1602">
        <f t="shared" si="1210"/>
        <v>217.62</v>
      </c>
      <c r="DK1602">
        <v>1</v>
      </c>
      <c r="DL1602" t="s">
        <v>1078</v>
      </c>
      <c r="DM1602">
        <v>4</v>
      </c>
      <c r="DN1602" t="s">
        <v>1062</v>
      </c>
      <c r="DO1602">
        <v>1</v>
      </c>
    </row>
    <row r="1603" spans="1:119" x14ac:dyDescent="0.2">
      <c r="A1603">
        <f>ROW(Source!A484)</f>
        <v>484</v>
      </c>
      <c r="B1603">
        <v>295887217</v>
      </c>
      <c r="C1603">
        <v>295892937</v>
      </c>
      <c r="D1603">
        <v>277945779</v>
      </c>
      <c r="E1603">
        <v>1</v>
      </c>
      <c r="F1603">
        <v>1</v>
      </c>
      <c r="G1603">
        <v>1</v>
      </c>
      <c r="H1603">
        <v>2</v>
      </c>
      <c r="I1603" t="s">
        <v>1072</v>
      </c>
      <c r="J1603" t="s">
        <v>1073</v>
      </c>
      <c r="K1603" t="s">
        <v>1074</v>
      </c>
      <c r="L1603">
        <v>1368</v>
      </c>
      <c r="N1603">
        <v>1011</v>
      </c>
      <c r="O1603" t="s">
        <v>961</v>
      </c>
      <c r="P1603" t="s">
        <v>961</v>
      </c>
      <c r="Q1603">
        <v>1</v>
      </c>
      <c r="W1603">
        <v>0</v>
      </c>
      <c r="X1603">
        <v>-1301021868</v>
      </c>
      <c r="Y1603">
        <f t="shared" si="1203"/>
        <v>0.27200000000000002</v>
      </c>
      <c r="AA1603">
        <v>0</v>
      </c>
      <c r="AB1603">
        <v>1274.48</v>
      </c>
      <c r="AC1603">
        <v>642.05999999999995</v>
      </c>
      <c r="AD1603">
        <v>0</v>
      </c>
      <c r="AE1603">
        <v>0</v>
      </c>
      <c r="AF1603">
        <v>1070.99</v>
      </c>
      <c r="AG1603">
        <v>642.05999999999995</v>
      </c>
      <c r="AH1603">
        <v>0</v>
      </c>
      <c r="AI1603">
        <v>1</v>
      </c>
      <c r="AJ1603">
        <v>1.19</v>
      </c>
      <c r="AK1603">
        <v>1</v>
      </c>
      <c r="AL1603">
        <v>1</v>
      </c>
      <c r="AM1603">
        <v>2</v>
      </c>
      <c r="AN1603">
        <v>0</v>
      </c>
      <c r="AO1603">
        <v>0</v>
      </c>
      <c r="AP1603">
        <v>1</v>
      </c>
      <c r="AQ1603">
        <v>1</v>
      </c>
      <c r="AR1603">
        <v>0</v>
      </c>
      <c r="AS1603" t="s">
        <v>3</v>
      </c>
      <c r="AT1603">
        <v>0.34</v>
      </c>
      <c r="AU1603" t="s">
        <v>466</v>
      </c>
      <c r="AV1603">
        <v>1</v>
      </c>
      <c r="AW1603">
        <v>2</v>
      </c>
      <c r="AX1603">
        <v>295892961</v>
      </c>
      <c r="AY1603">
        <v>1</v>
      </c>
      <c r="AZ1603">
        <v>0</v>
      </c>
      <c r="BA1603">
        <v>2210</v>
      </c>
      <c r="BB1603">
        <v>1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364.13660000000004</v>
      </c>
      <c r="BL1603">
        <v>218.3004</v>
      </c>
      <c r="BM1603">
        <v>0</v>
      </c>
      <c r="BN1603">
        <v>0</v>
      </c>
      <c r="BO1603">
        <v>0.34</v>
      </c>
      <c r="BP1603">
        <v>1</v>
      </c>
      <c r="BQ1603">
        <v>0</v>
      </c>
      <c r="BR1603">
        <v>291.30928</v>
      </c>
      <c r="BS1603">
        <v>174.64032</v>
      </c>
      <c r="BT1603">
        <v>0</v>
      </c>
      <c r="BU1603">
        <v>0</v>
      </c>
      <c r="BV1603">
        <v>0.27200000000000002</v>
      </c>
      <c r="BW1603">
        <v>1</v>
      </c>
      <c r="CV1603">
        <v>0</v>
      </c>
      <c r="CW1603">
        <f>ROUND(Y1603*Source!I484*DO1603,7)</f>
        <v>0.27200000000000002</v>
      </c>
      <c r="CX1603">
        <f>ROUND(Y1603*Source!I484,7)</f>
        <v>0.27200000000000002</v>
      </c>
      <c r="CY1603">
        <f t="shared" si="1207"/>
        <v>1274.48</v>
      </c>
      <c r="CZ1603">
        <f t="shared" si="1208"/>
        <v>1070.99</v>
      </c>
      <c r="DA1603">
        <f t="shared" si="1209"/>
        <v>1.19</v>
      </c>
      <c r="DB1603">
        <f t="shared" si="1204"/>
        <v>291.31200000000001</v>
      </c>
      <c r="DC1603">
        <f t="shared" si="1205"/>
        <v>174.64</v>
      </c>
      <c r="DD1603" t="s">
        <v>3</v>
      </c>
      <c r="DE1603" t="s">
        <v>3</v>
      </c>
      <c r="DF1603">
        <f t="shared" si="1206"/>
        <v>0</v>
      </c>
      <c r="DG1603">
        <f>ROUND(ROUND(AF1603*AJ1603,2)*CX1603,2)</f>
        <v>346.66</v>
      </c>
      <c r="DH1603">
        <f t="shared" si="1211"/>
        <v>174.64</v>
      </c>
      <c r="DI1603">
        <f t="shared" si="1202"/>
        <v>0</v>
      </c>
      <c r="DJ1603">
        <f t="shared" si="1210"/>
        <v>521.29999999999995</v>
      </c>
      <c r="DK1603">
        <v>1</v>
      </c>
      <c r="DL1603" t="s">
        <v>1068</v>
      </c>
      <c r="DM1603">
        <v>6</v>
      </c>
      <c r="DN1603" t="s">
        <v>1062</v>
      </c>
      <c r="DO1603">
        <v>1</v>
      </c>
    </row>
    <row r="1604" spans="1:119" x14ac:dyDescent="0.2">
      <c r="A1604">
        <f>ROW(Source!A484)</f>
        <v>484</v>
      </c>
      <c r="B1604">
        <v>295887217</v>
      </c>
      <c r="C1604">
        <v>295892937</v>
      </c>
      <c r="D1604">
        <v>277946011</v>
      </c>
      <c r="E1604">
        <v>1</v>
      </c>
      <c r="F1604">
        <v>1</v>
      </c>
      <c r="G1604">
        <v>1</v>
      </c>
      <c r="H1604">
        <v>2</v>
      </c>
      <c r="I1604" t="s">
        <v>1112</v>
      </c>
      <c r="J1604" t="s">
        <v>1113</v>
      </c>
      <c r="K1604" t="s">
        <v>1114</v>
      </c>
      <c r="L1604">
        <v>1368</v>
      </c>
      <c r="N1604">
        <v>1011</v>
      </c>
      <c r="O1604" t="s">
        <v>961</v>
      </c>
      <c r="P1604" t="s">
        <v>961</v>
      </c>
      <c r="Q1604">
        <v>1</v>
      </c>
      <c r="W1604">
        <v>0</v>
      </c>
      <c r="X1604">
        <v>275358200</v>
      </c>
      <c r="Y1604">
        <f t="shared" si="1203"/>
        <v>0.24</v>
      </c>
      <c r="AA1604">
        <v>0</v>
      </c>
      <c r="AB1604">
        <v>95.79</v>
      </c>
      <c r="AC1604">
        <v>0</v>
      </c>
      <c r="AD1604">
        <v>0</v>
      </c>
      <c r="AE1604">
        <v>0</v>
      </c>
      <c r="AF1604">
        <v>95.79</v>
      </c>
      <c r="AG1604">
        <v>0</v>
      </c>
      <c r="AH1604">
        <v>0</v>
      </c>
      <c r="AI1604">
        <v>1</v>
      </c>
      <c r="AJ1604">
        <v>1</v>
      </c>
      <c r="AK1604">
        <v>1</v>
      </c>
      <c r="AL1604">
        <v>1</v>
      </c>
      <c r="AM1604">
        <v>-2</v>
      </c>
      <c r="AN1604">
        <v>0</v>
      </c>
      <c r="AO1604">
        <v>0</v>
      </c>
      <c r="AP1604">
        <v>1</v>
      </c>
      <c r="AQ1604">
        <v>1</v>
      </c>
      <c r="AR1604">
        <v>0</v>
      </c>
      <c r="AS1604" t="s">
        <v>3</v>
      </c>
      <c r="AT1604">
        <v>0.3</v>
      </c>
      <c r="AU1604" t="s">
        <v>466</v>
      </c>
      <c r="AV1604">
        <v>1</v>
      </c>
      <c r="AW1604">
        <v>2</v>
      </c>
      <c r="AX1604">
        <v>295892962</v>
      </c>
      <c r="AY1604">
        <v>1</v>
      </c>
      <c r="AZ1604">
        <v>0</v>
      </c>
      <c r="BA1604">
        <v>2211</v>
      </c>
      <c r="BB1604">
        <v>1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28.737000000000002</v>
      </c>
      <c r="BL1604">
        <v>0</v>
      </c>
      <c r="BM1604">
        <v>0</v>
      </c>
      <c r="BN1604">
        <v>0</v>
      </c>
      <c r="BO1604">
        <v>0</v>
      </c>
      <c r="BP1604">
        <v>1</v>
      </c>
      <c r="BQ1604">
        <v>0</v>
      </c>
      <c r="BR1604">
        <v>22.989599999999999</v>
      </c>
      <c r="BS1604">
        <v>0</v>
      </c>
      <c r="BT1604">
        <v>0</v>
      </c>
      <c r="BU1604">
        <v>0</v>
      </c>
      <c r="BV1604">
        <v>0</v>
      </c>
      <c r="BW1604">
        <v>1</v>
      </c>
      <c r="CV1604">
        <v>0</v>
      </c>
      <c r="CW1604">
        <f>ROUND(Y1604*Source!I484*DO1604,7)</f>
        <v>0</v>
      </c>
      <c r="CX1604">
        <f>ROUND(Y1604*Source!I484,7)</f>
        <v>0.24</v>
      </c>
      <c r="CY1604">
        <f t="shared" si="1207"/>
        <v>95.79</v>
      </c>
      <c r="CZ1604">
        <f t="shared" si="1208"/>
        <v>95.79</v>
      </c>
      <c r="DA1604">
        <f t="shared" si="1209"/>
        <v>1</v>
      </c>
      <c r="DB1604">
        <f t="shared" si="1204"/>
        <v>22.992000000000001</v>
      </c>
      <c r="DC1604">
        <f t="shared" si="1205"/>
        <v>0</v>
      </c>
      <c r="DD1604" t="s">
        <v>3</v>
      </c>
      <c r="DE1604" t="s">
        <v>3</v>
      </c>
      <c r="DF1604">
        <f t="shared" si="1206"/>
        <v>0</v>
      </c>
      <c r="DG1604">
        <f t="shared" ref="DG1604:DG1616" si="1212">ROUND(ROUND(AF1604,2)*CX1604,2)</f>
        <v>22.99</v>
      </c>
      <c r="DH1604">
        <f t="shared" si="1211"/>
        <v>0</v>
      </c>
      <c r="DI1604">
        <f t="shared" si="1202"/>
        <v>0</v>
      </c>
      <c r="DJ1604">
        <f t="shared" si="1210"/>
        <v>22.99</v>
      </c>
      <c r="DK1604">
        <v>1</v>
      </c>
      <c r="DL1604" t="s">
        <v>3</v>
      </c>
      <c r="DM1604">
        <v>0</v>
      </c>
      <c r="DN1604" t="s">
        <v>3</v>
      </c>
      <c r="DO1604">
        <v>0</v>
      </c>
    </row>
    <row r="1605" spans="1:119" x14ac:dyDescent="0.2">
      <c r="A1605">
        <f>ROW(Source!A484)</f>
        <v>484</v>
      </c>
      <c r="B1605">
        <v>295887217</v>
      </c>
      <c r="C1605">
        <v>295892937</v>
      </c>
      <c r="D1605">
        <v>277946089</v>
      </c>
      <c r="E1605">
        <v>1</v>
      </c>
      <c r="F1605">
        <v>1</v>
      </c>
      <c r="G1605">
        <v>1</v>
      </c>
      <c r="H1605">
        <v>2</v>
      </c>
      <c r="I1605" t="s">
        <v>1146</v>
      </c>
      <c r="J1605" t="s">
        <v>1147</v>
      </c>
      <c r="K1605" t="s">
        <v>1148</v>
      </c>
      <c r="L1605">
        <v>1368</v>
      </c>
      <c r="N1605">
        <v>1011</v>
      </c>
      <c r="O1605" t="s">
        <v>961</v>
      </c>
      <c r="P1605" t="s">
        <v>961</v>
      </c>
      <c r="Q1605">
        <v>1</v>
      </c>
      <c r="W1605">
        <v>0</v>
      </c>
      <c r="X1605">
        <v>1685853265</v>
      </c>
      <c r="Y1605">
        <f t="shared" si="1203"/>
        <v>0.13600000000000001</v>
      </c>
      <c r="AA1605">
        <v>0</v>
      </c>
      <c r="AB1605">
        <v>341.08</v>
      </c>
      <c r="AC1605">
        <v>477.98</v>
      </c>
      <c r="AD1605">
        <v>0</v>
      </c>
      <c r="AE1605">
        <v>0</v>
      </c>
      <c r="AF1605">
        <v>341.08</v>
      </c>
      <c r="AG1605">
        <v>477.98</v>
      </c>
      <c r="AH1605">
        <v>0</v>
      </c>
      <c r="AI1605">
        <v>1</v>
      </c>
      <c r="AJ1605">
        <v>1</v>
      </c>
      <c r="AK1605">
        <v>1</v>
      </c>
      <c r="AL1605">
        <v>1</v>
      </c>
      <c r="AM1605">
        <v>-2</v>
      </c>
      <c r="AN1605">
        <v>0</v>
      </c>
      <c r="AO1605">
        <v>0</v>
      </c>
      <c r="AP1605">
        <v>1</v>
      </c>
      <c r="AQ1605">
        <v>1</v>
      </c>
      <c r="AR1605">
        <v>0</v>
      </c>
      <c r="AS1605" t="s">
        <v>3</v>
      </c>
      <c r="AT1605">
        <v>0.17</v>
      </c>
      <c r="AU1605" t="s">
        <v>466</v>
      </c>
      <c r="AV1605">
        <v>1</v>
      </c>
      <c r="AW1605">
        <v>2</v>
      </c>
      <c r="AX1605">
        <v>295892963</v>
      </c>
      <c r="AY1605">
        <v>1</v>
      </c>
      <c r="AZ1605">
        <v>0</v>
      </c>
      <c r="BA1605">
        <v>2212</v>
      </c>
      <c r="BB1605">
        <v>1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57.983600000000003</v>
      </c>
      <c r="BL1605">
        <v>81.256600000000006</v>
      </c>
      <c r="BM1605">
        <v>0</v>
      </c>
      <c r="BN1605">
        <v>0</v>
      </c>
      <c r="BO1605">
        <v>0.17</v>
      </c>
      <c r="BP1605">
        <v>1</v>
      </c>
      <c r="BQ1605">
        <v>0</v>
      </c>
      <c r="BR1605">
        <v>46.386879999999998</v>
      </c>
      <c r="BS1605">
        <v>65.005280000000013</v>
      </c>
      <c r="BT1605">
        <v>0</v>
      </c>
      <c r="BU1605">
        <v>0</v>
      </c>
      <c r="BV1605">
        <v>0.13600000000000001</v>
      </c>
      <c r="BW1605">
        <v>1</v>
      </c>
      <c r="CV1605">
        <v>0</v>
      </c>
      <c r="CW1605">
        <f>ROUND(Y1605*Source!I484*DO1605,7)</f>
        <v>0.13600000000000001</v>
      </c>
      <c r="CX1605">
        <f>ROUND(Y1605*Source!I484,7)</f>
        <v>0.13600000000000001</v>
      </c>
      <c r="CY1605">
        <f t="shared" si="1207"/>
        <v>341.08</v>
      </c>
      <c r="CZ1605">
        <f t="shared" si="1208"/>
        <v>341.08</v>
      </c>
      <c r="DA1605">
        <f t="shared" si="1209"/>
        <v>1</v>
      </c>
      <c r="DB1605">
        <f t="shared" si="1204"/>
        <v>46.384</v>
      </c>
      <c r="DC1605">
        <f t="shared" si="1205"/>
        <v>65.007999999999996</v>
      </c>
      <c r="DD1605" t="s">
        <v>3</v>
      </c>
      <c r="DE1605" t="s">
        <v>3</v>
      </c>
      <c r="DF1605">
        <f t="shared" si="1206"/>
        <v>0</v>
      </c>
      <c r="DG1605">
        <f t="shared" si="1212"/>
        <v>46.39</v>
      </c>
      <c r="DH1605">
        <f t="shared" si="1211"/>
        <v>65.010000000000005</v>
      </c>
      <c r="DI1605">
        <f t="shared" si="1202"/>
        <v>0</v>
      </c>
      <c r="DJ1605">
        <f t="shared" si="1210"/>
        <v>111.4</v>
      </c>
      <c r="DK1605">
        <v>1</v>
      </c>
      <c r="DL1605" t="s">
        <v>1078</v>
      </c>
      <c r="DM1605">
        <v>4</v>
      </c>
      <c r="DN1605" t="s">
        <v>1062</v>
      </c>
      <c r="DO1605">
        <v>1</v>
      </c>
    </row>
    <row r="1606" spans="1:119" x14ac:dyDescent="0.2">
      <c r="A1606">
        <f>ROW(Source!A484)</f>
        <v>484</v>
      </c>
      <c r="B1606">
        <v>295887217</v>
      </c>
      <c r="C1606">
        <v>295892937</v>
      </c>
      <c r="D1606">
        <v>277865463</v>
      </c>
      <c r="E1606">
        <v>1</v>
      </c>
      <c r="F1606">
        <v>1</v>
      </c>
      <c r="G1606">
        <v>1</v>
      </c>
      <c r="H1606">
        <v>3</v>
      </c>
      <c r="I1606" t="s">
        <v>1149</v>
      </c>
      <c r="J1606" t="s">
        <v>1150</v>
      </c>
      <c r="K1606" t="s">
        <v>1151</v>
      </c>
      <c r="L1606">
        <v>1339</v>
      </c>
      <c r="N1606">
        <v>1007</v>
      </c>
      <c r="O1606" t="s">
        <v>463</v>
      </c>
      <c r="P1606" t="s">
        <v>463</v>
      </c>
      <c r="Q1606">
        <v>1</v>
      </c>
      <c r="W1606">
        <v>0</v>
      </c>
      <c r="X1606">
        <v>-555778344</v>
      </c>
      <c r="Y1606">
        <f t="shared" ref="Y1606:Y1613" si="1213">(AT1606*ROUND(0,7))</f>
        <v>0</v>
      </c>
      <c r="AA1606">
        <v>31.07</v>
      </c>
      <c r="AB1606">
        <v>0</v>
      </c>
      <c r="AC1606">
        <v>0</v>
      </c>
      <c r="AD1606">
        <v>0</v>
      </c>
      <c r="AE1606">
        <v>35.71</v>
      </c>
      <c r="AF1606">
        <v>0</v>
      </c>
      <c r="AG1606">
        <v>0</v>
      </c>
      <c r="AH1606">
        <v>0</v>
      </c>
      <c r="AI1606">
        <v>0.87</v>
      </c>
      <c r="AJ1606">
        <v>1</v>
      </c>
      <c r="AK1606">
        <v>1</v>
      </c>
      <c r="AL1606">
        <v>1</v>
      </c>
      <c r="AM1606">
        <v>2</v>
      </c>
      <c r="AN1606">
        <v>0</v>
      </c>
      <c r="AO1606">
        <v>0</v>
      </c>
      <c r="AP1606">
        <v>1</v>
      </c>
      <c r="AQ1606">
        <v>1</v>
      </c>
      <c r="AR1606">
        <v>0</v>
      </c>
      <c r="AS1606" t="s">
        <v>3</v>
      </c>
      <c r="AT1606">
        <v>0.1</v>
      </c>
      <c r="AU1606" t="s">
        <v>24</v>
      </c>
      <c r="AV1606">
        <v>0</v>
      </c>
      <c r="AW1606">
        <v>2</v>
      </c>
      <c r="AX1606">
        <v>295892964</v>
      </c>
      <c r="AY1606">
        <v>1</v>
      </c>
      <c r="AZ1606">
        <v>0</v>
      </c>
      <c r="BA1606">
        <v>2213</v>
      </c>
      <c r="BB1606">
        <v>1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3.5710000000000002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1</v>
      </c>
      <c r="BQ1606">
        <v>0</v>
      </c>
      <c r="BR1606">
        <v>0</v>
      </c>
      <c r="BS1606">
        <v>0</v>
      </c>
      <c r="BT1606">
        <v>0</v>
      </c>
      <c r="BU1606">
        <v>0</v>
      </c>
      <c r="BV1606">
        <v>0</v>
      </c>
      <c r="BW1606">
        <v>0</v>
      </c>
      <c r="CV1606">
        <v>0</v>
      </c>
      <c r="CW1606">
        <v>0</v>
      </c>
      <c r="CX1606">
        <f>ROUND(Y1606*Source!I484,7)</f>
        <v>0</v>
      </c>
      <c r="CY1606">
        <f t="shared" ref="CY1606:CY1613" si="1214">AA1606</f>
        <v>31.07</v>
      </c>
      <c r="CZ1606">
        <f t="shared" ref="CZ1606:CZ1613" si="1215">AE1606</f>
        <v>35.71</v>
      </c>
      <c r="DA1606">
        <f t="shared" ref="DA1606:DA1613" si="1216">AI1606</f>
        <v>0.87</v>
      </c>
      <c r="DB1606">
        <f t="shared" ref="DB1606:DB1613" si="1217">ROUND((ROUND(AT1606*CZ1606,2)*ROUND(0,7)),6)</f>
        <v>0</v>
      </c>
      <c r="DC1606">
        <f t="shared" ref="DC1606:DC1613" si="1218">ROUND((ROUND(AT1606*AG1606,2)*ROUND(0,7)),6)</f>
        <v>0</v>
      </c>
      <c r="DD1606" t="s">
        <v>3</v>
      </c>
      <c r="DE1606" t="s">
        <v>3</v>
      </c>
      <c r="DF1606">
        <f>ROUND(ROUND(AE1606*AI1606,2)*CX1606,2)</f>
        <v>0</v>
      </c>
      <c r="DG1606">
        <f t="shared" si="1212"/>
        <v>0</v>
      </c>
      <c r="DH1606">
        <f t="shared" si="1211"/>
        <v>0</v>
      </c>
      <c r="DI1606">
        <f t="shared" si="1202"/>
        <v>0</v>
      </c>
      <c r="DJ1606">
        <f t="shared" ref="DJ1606:DJ1613" si="1219">DF1606</f>
        <v>0</v>
      </c>
      <c r="DK1606">
        <v>0</v>
      </c>
      <c r="DL1606" t="s">
        <v>3</v>
      </c>
      <c r="DM1606">
        <v>0</v>
      </c>
      <c r="DN1606" t="s">
        <v>3</v>
      </c>
      <c r="DO1606">
        <v>0</v>
      </c>
    </row>
    <row r="1607" spans="1:119" x14ac:dyDescent="0.2">
      <c r="A1607">
        <f>ROW(Source!A484)</f>
        <v>484</v>
      </c>
      <c r="B1607">
        <v>295887217</v>
      </c>
      <c r="C1607">
        <v>295892937</v>
      </c>
      <c r="D1607">
        <v>277866682</v>
      </c>
      <c r="E1607">
        <v>1</v>
      </c>
      <c r="F1607">
        <v>1</v>
      </c>
      <c r="G1607">
        <v>1</v>
      </c>
      <c r="H1607">
        <v>3</v>
      </c>
      <c r="I1607" t="s">
        <v>1115</v>
      </c>
      <c r="J1607" t="s">
        <v>1116</v>
      </c>
      <c r="K1607" t="s">
        <v>1117</v>
      </c>
      <c r="L1607">
        <v>1346</v>
      </c>
      <c r="N1607">
        <v>1009</v>
      </c>
      <c r="O1607" t="s">
        <v>1100</v>
      </c>
      <c r="P1607" t="s">
        <v>1100</v>
      </c>
      <c r="Q1607">
        <v>1</v>
      </c>
      <c r="W1607">
        <v>0</v>
      </c>
      <c r="X1607">
        <v>1568892381</v>
      </c>
      <c r="Y1607">
        <f t="shared" si="1213"/>
        <v>0</v>
      </c>
      <c r="AA1607">
        <v>146.29</v>
      </c>
      <c r="AB1607">
        <v>0</v>
      </c>
      <c r="AC1607">
        <v>0</v>
      </c>
      <c r="AD1607">
        <v>0</v>
      </c>
      <c r="AE1607">
        <v>155.63</v>
      </c>
      <c r="AF1607">
        <v>0</v>
      </c>
      <c r="AG1607">
        <v>0</v>
      </c>
      <c r="AH1607">
        <v>0</v>
      </c>
      <c r="AI1607">
        <v>0.94</v>
      </c>
      <c r="AJ1607">
        <v>1</v>
      </c>
      <c r="AK1607">
        <v>1</v>
      </c>
      <c r="AL1607">
        <v>1</v>
      </c>
      <c r="AM1607">
        <v>2</v>
      </c>
      <c r="AN1607">
        <v>0</v>
      </c>
      <c r="AO1607">
        <v>0</v>
      </c>
      <c r="AP1607">
        <v>1</v>
      </c>
      <c r="AQ1607">
        <v>1</v>
      </c>
      <c r="AR1607">
        <v>0</v>
      </c>
      <c r="AS1607" t="s">
        <v>3</v>
      </c>
      <c r="AT1607">
        <v>1</v>
      </c>
      <c r="AU1607" t="s">
        <v>24</v>
      </c>
      <c r="AV1607">
        <v>0</v>
      </c>
      <c r="AW1607">
        <v>2</v>
      </c>
      <c r="AX1607">
        <v>295892965</v>
      </c>
      <c r="AY1607">
        <v>1</v>
      </c>
      <c r="AZ1607">
        <v>0</v>
      </c>
      <c r="BA1607">
        <v>2214</v>
      </c>
      <c r="BB1607">
        <v>1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155.63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1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0</v>
      </c>
      <c r="CV1607">
        <v>0</v>
      </c>
      <c r="CW1607">
        <v>0</v>
      </c>
      <c r="CX1607">
        <f>ROUND(Y1607*Source!I484,7)</f>
        <v>0</v>
      </c>
      <c r="CY1607">
        <f t="shared" si="1214"/>
        <v>146.29</v>
      </c>
      <c r="CZ1607">
        <f t="shared" si="1215"/>
        <v>155.63</v>
      </c>
      <c r="DA1607">
        <f t="shared" si="1216"/>
        <v>0.94</v>
      </c>
      <c r="DB1607">
        <f t="shared" si="1217"/>
        <v>0</v>
      </c>
      <c r="DC1607">
        <f t="shared" si="1218"/>
        <v>0</v>
      </c>
      <c r="DD1607" t="s">
        <v>3</v>
      </c>
      <c r="DE1607" t="s">
        <v>3</v>
      </c>
      <c r="DF1607">
        <f>ROUND(ROUND(AE1607*AI1607,2)*CX1607,2)</f>
        <v>0</v>
      </c>
      <c r="DG1607">
        <f t="shared" si="1212"/>
        <v>0</v>
      </c>
      <c r="DH1607">
        <f t="shared" si="1211"/>
        <v>0</v>
      </c>
      <c r="DI1607">
        <f t="shared" si="1202"/>
        <v>0</v>
      </c>
      <c r="DJ1607">
        <f t="shared" si="1219"/>
        <v>0</v>
      </c>
      <c r="DK1607">
        <v>0</v>
      </c>
      <c r="DL1607" t="s">
        <v>3</v>
      </c>
      <c r="DM1607">
        <v>0</v>
      </c>
      <c r="DN1607" t="s">
        <v>3</v>
      </c>
      <c r="DO1607">
        <v>0</v>
      </c>
    </row>
    <row r="1608" spans="1:119" x14ac:dyDescent="0.2">
      <c r="A1608">
        <f>ROW(Source!A484)</f>
        <v>484</v>
      </c>
      <c r="B1608">
        <v>295887217</v>
      </c>
      <c r="C1608">
        <v>295892937</v>
      </c>
      <c r="D1608">
        <v>277867826</v>
      </c>
      <c r="E1608">
        <v>1</v>
      </c>
      <c r="F1608">
        <v>1</v>
      </c>
      <c r="G1608">
        <v>1</v>
      </c>
      <c r="H1608">
        <v>3</v>
      </c>
      <c r="I1608" t="s">
        <v>1152</v>
      </c>
      <c r="J1608" t="s">
        <v>1153</v>
      </c>
      <c r="K1608" t="s">
        <v>1154</v>
      </c>
      <c r="L1608">
        <v>1348</v>
      </c>
      <c r="N1608">
        <v>1009</v>
      </c>
      <c r="O1608" t="s">
        <v>651</v>
      </c>
      <c r="P1608" t="s">
        <v>651</v>
      </c>
      <c r="Q1608">
        <v>1000</v>
      </c>
      <c r="W1608">
        <v>0</v>
      </c>
      <c r="X1608">
        <v>-700507852</v>
      </c>
      <c r="Y1608">
        <f t="shared" si="1213"/>
        <v>0</v>
      </c>
      <c r="AA1608">
        <v>84866.240000000005</v>
      </c>
      <c r="AB1608">
        <v>0</v>
      </c>
      <c r="AC1608">
        <v>0</v>
      </c>
      <c r="AD1608">
        <v>0</v>
      </c>
      <c r="AE1608">
        <v>84866.240000000005</v>
      </c>
      <c r="AF1608">
        <v>0</v>
      </c>
      <c r="AG1608">
        <v>0</v>
      </c>
      <c r="AH1608">
        <v>0</v>
      </c>
      <c r="AI1608">
        <v>1</v>
      </c>
      <c r="AJ1608">
        <v>1</v>
      </c>
      <c r="AK1608">
        <v>1</v>
      </c>
      <c r="AL1608">
        <v>1</v>
      </c>
      <c r="AM1608">
        <v>-2</v>
      </c>
      <c r="AN1608">
        <v>0</v>
      </c>
      <c r="AO1608">
        <v>0</v>
      </c>
      <c r="AP1608">
        <v>1</v>
      </c>
      <c r="AQ1608">
        <v>1</v>
      </c>
      <c r="AR1608">
        <v>0</v>
      </c>
      <c r="AS1608" t="s">
        <v>3</v>
      </c>
      <c r="AT1608">
        <v>4.0000000000000002E-4</v>
      </c>
      <c r="AU1608" t="s">
        <v>24</v>
      </c>
      <c r="AV1608">
        <v>0</v>
      </c>
      <c r="AW1608">
        <v>2</v>
      </c>
      <c r="AX1608">
        <v>295892967</v>
      </c>
      <c r="AY1608">
        <v>1</v>
      </c>
      <c r="AZ1608">
        <v>0</v>
      </c>
      <c r="BA1608">
        <v>2216</v>
      </c>
      <c r="BB1608">
        <v>1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33.946496000000003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1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CV1608">
        <v>0</v>
      </c>
      <c r="CW1608">
        <v>0</v>
      </c>
      <c r="CX1608">
        <f>ROUND(Y1608*Source!I484,7)</f>
        <v>0</v>
      </c>
      <c r="CY1608">
        <f t="shared" si="1214"/>
        <v>84866.240000000005</v>
      </c>
      <c r="CZ1608">
        <f t="shared" si="1215"/>
        <v>84866.240000000005</v>
      </c>
      <c r="DA1608">
        <f t="shared" si="1216"/>
        <v>1</v>
      </c>
      <c r="DB1608">
        <f t="shared" si="1217"/>
        <v>0</v>
      </c>
      <c r="DC1608">
        <f t="shared" si="1218"/>
        <v>0</v>
      </c>
      <c r="DD1608" t="s">
        <v>3</v>
      </c>
      <c r="DE1608" t="s">
        <v>3</v>
      </c>
      <c r="DF1608">
        <f>ROUND(ROUND(AE1608,2)*CX1608,2)</f>
        <v>0</v>
      </c>
      <c r="DG1608">
        <f t="shared" si="1212"/>
        <v>0</v>
      </c>
      <c r="DH1608">
        <f t="shared" si="1211"/>
        <v>0</v>
      </c>
      <c r="DI1608">
        <f t="shared" si="1202"/>
        <v>0</v>
      </c>
      <c r="DJ1608">
        <f t="shared" si="1219"/>
        <v>0</v>
      </c>
      <c r="DK1608">
        <v>1</v>
      </c>
      <c r="DL1608" t="s">
        <v>3</v>
      </c>
      <c r="DM1608">
        <v>0</v>
      </c>
      <c r="DN1608" t="s">
        <v>3</v>
      </c>
      <c r="DO1608">
        <v>0</v>
      </c>
    </row>
    <row r="1609" spans="1:119" x14ac:dyDescent="0.2">
      <c r="A1609">
        <f>ROW(Source!A484)</f>
        <v>484</v>
      </c>
      <c r="B1609">
        <v>295887217</v>
      </c>
      <c r="C1609">
        <v>295892937</v>
      </c>
      <c r="D1609">
        <v>277869958</v>
      </c>
      <c r="E1609">
        <v>1</v>
      </c>
      <c r="F1609">
        <v>1</v>
      </c>
      <c r="G1609">
        <v>1</v>
      </c>
      <c r="H1609">
        <v>3</v>
      </c>
      <c r="I1609" t="s">
        <v>1155</v>
      </c>
      <c r="J1609" t="s">
        <v>1156</v>
      </c>
      <c r="K1609" t="s">
        <v>1157</v>
      </c>
      <c r="L1609">
        <v>1339</v>
      </c>
      <c r="N1609">
        <v>1007</v>
      </c>
      <c r="O1609" t="s">
        <v>463</v>
      </c>
      <c r="P1609" t="s">
        <v>463</v>
      </c>
      <c r="Q1609">
        <v>1</v>
      </c>
      <c r="W1609">
        <v>0</v>
      </c>
      <c r="X1609">
        <v>1800730874</v>
      </c>
      <c r="Y1609">
        <f t="shared" si="1213"/>
        <v>0</v>
      </c>
      <c r="AA1609">
        <v>2027.08</v>
      </c>
      <c r="AB1609">
        <v>0</v>
      </c>
      <c r="AC1609">
        <v>0</v>
      </c>
      <c r="AD1609">
        <v>0</v>
      </c>
      <c r="AE1609">
        <v>1535.67</v>
      </c>
      <c r="AF1609">
        <v>0</v>
      </c>
      <c r="AG1609">
        <v>0</v>
      </c>
      <c r="AH1609">
        <v>0</v>
      </c>
      <c r="AI1609">
        <v>1.32</v>
      </c>
      <c r="AJ1609">
        <v>1</v>
      </c>
      <c r="AK1609">
        <v>1</v>
      </c>
      <c r="AL1609">
        <v>1</v>
      </c>
      <c r="AM1609">
        <v>2</v>
      </c>
      <c r="AN1609">
        <v>0</v>
      </c>
      <c r="AO1609">
        <v>0</v>
      </c>
      <c r="AP1609">
        <v>1</v>
      </c>
      <c r="AQ1609">
        <v>1</v>
      </c>
      <c r="AR1609">
        <v>0</v>
      </c>
      <c r="AS1609" t="s">
        <v>3</v>
      </c>
      <c r="AT1609">
        <v>0.82</v>
      </c>
      <c r="AU1609" t="s">
        <v>24</v>
      </c>
      <c r="AV1609">
        <v>0</v>
      </c>
      <c r="AW1609">
        <v>2</v>
      </c>
      <c r="AX1609">
        <v>295892969</v>
      </c>
      <c r="AY1609">
        <v>1</v>
      </c>
      <c r="AZ1609">
        <v>0</v>
      </c>
      <c r="BA1609">
        <v>2218</v>
      </c>
      <c r="BB1609">
        <v>1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1259.2493999999999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1</v>
      </c>
      <c r="BQ1609">
        <v>0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CV1609">
        <v>0</v>
      </c>
      <c r="CW1609">
        <v>0</v>
      </c>
      <c r="CX1609">
        <f>ROUND(Y1609*Source!I484,7)</f>
        <v>0</v>
      </c>
      <c r="CY1609">
        <f t="shared" si="1214"/>
        <v>2027.08</v>
      </c>
      <c r="CZ1609">
        <f t="shared" si="1215"/>
        <v>1535.67</v>
      </c>
      <c r="DA1609">
        <f t="shared" si="1216"/>
        <v>1.32</v>
      </c>
      <c r="DB1609">
        <f t="shared" si="1217"/>
        <v>0</v>
      </c>
      <c r="DC1609">
        <f t="shared" si="1218"/>
        <v>0</v>
      </c>
      <c r="DD1609" t="s">
        <v>3</v>
      </c>
      <c r="DE1609" t="s">
        <v>3</v>
      </c>
      <c r="DF1609">
        <f>ROUND(ROUND(AE1609*AI1609,2)*CX1609,2)</f>
        <v>0</v>
      </c>
      <c r="DG1609">
        <f t="shared" si="1212"/>
        <v>0</v>
      </c>
      <c r="DH1609">
        <f t="shared" si="1211"/>
        <v>0</v>
      </c>
      <c r="DI1609">
        <f t="shared" si="1202"/>
        <v>0</v>
      </c>
      <c r="DJ1609">
        <f t="shared" si="1219"/>
        <v>0</v>
      </c>
      <c r="DK1609">
        <v>0</v>
      </c>
      <c r="DL1609" t="s">
        <v>3</v>
      </c>
      <c r="DM1609">
        <v>0</v>
      </c>
      <c r="DN1609" t="s">
        <v>3</v>
      </c>
      <c r="DO1609">
        <v>0</v>
      </c>
    </row>
    <row r="1610" spans="1:119" x14ac:dyDescent="0.2">
      <c r="A1610">
        <f>ROW(Source!A484)</f>
        <v>484</v>
      </c>
      <c r="B1610">
        <v>295887217</v>
      </c>
      <c r="C1610">
        <v>295892937</v>
      </c>
      <c r="D1610">
        <v>277870297</v>
      </c>
      <c r="E1610">
        <v>1</v>
      </c>
      <c r="F1610">
        <v>1</v>
      </c>
      <c r="G1610">
        <v>1</v>
      </c>
      <c r="H1610">
        <v>3</v>
      </c>
      <c r="I1610" t="s">
        <v>1158</v>
      </c>
      <c r="J1610" t="s">
        <v>1159</v>
      </c>
      <c r="K1610" t="s">
        <v>1160</v>
      </c>
      <c r="L1610">
        <v>1339</v>
      </c>
      <c r="N1610">
        <v>1007</v>
      </c>
      <c r="O1610" t="s">
        <v>463</v>
      </c>
      <c r="P1610" t="s">
        <v>463</v>
      </c>
      <c r="Q1610">
        <v>1</v>
      </c>
      <c r="W1610">
        <v>0</v>
      </c>
      <c r="X1610">
        <v>645094985</v>
      </c>
      <c r="Y1610">
        <f t="shared" si="1213"/>
        <v>0</v>
      </c>
      <c r="AA1610">
        <v>710.8</v>
      </c>
      <c r="AB1610">
        <v>0</v>
      </c>
      <c r="AC1610">
        <v>0</v>
      </c>
      <c r="AD1610">
        <v>0</v>
      </c>
      <c r="AE1610">
        <v>710.8</v>
      </c>
      <c r="AF1610">
        <v>0</v>
      </c>
      <c r="AG1610">
        <v>0</v>
      </c>
      <c r="AH1610">
        <v>0</v>
      </c>
      <c r="AI1610">
        <v>1</v>
      </c>
      <c r="AJ1610">
        <v>1</v>
      </c>
      <c r="AK1610">
        <v>1</v>
      </c>
      <c r="AL1610">
        <v>1</v>
      </c>
      <c r="AM1610">
        <v>-2</v>
      </c>
      <c r="AN1610">
        <v>0</v>
      </c>
      <c r="AO1610">
        <v>0</v>
      </c>
      <c r="AP1610">
        <v>1</v>
      </c>
      <c r="AQ1610">
        <v>1</v>
      </c>
      <c r="AR1610">
        <v>0</v>
      </c>
      <c r="AS1610" t="s">
        <v>3</v>
      </c>
      <c r="AT1610">
        <v>0.49</v>
      </c>
      <c r="AU1610" t="s">
        <v>24</v>
      </c>
      <c r="AV1610">
        <v>0</v>
      </c>
      <c r="AW1610">
        <v>2</v>
      </c>
      <c r="AX1610">
        <v>295892970</v>
      </c>
      <c r="AY1610">
        <v>1</v>
      </c>
      <c r="AZ1610">
        <v>0</v>
      </c>
      <c r="BA1610">
        <v>2219</v>
      </c>
      <c r="BB1610">
        <v>1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348.29199999999997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1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CV1610">
        <v>0</v>
      </c>
      <c r="CW1610">
        <v>0</v>
      </c>
      <c r="CX1610">
        <f>ROUND(Y1610*Source!I484,7)</f>
        <v>0</v>
      </c>
      <c r="CY1610">
        <f t="shared" si="1214"/>
        <v>710.8</v>
      </c>
      <c r="CZ1610">
        <f t="shared" si="1215"/>
        <v>710.8</v>
      </c>
      <c r="DA1610">
        <f t="shared" si="1216"/>
        <v>1</v>
      </c>
      <c r="DB1610">
        <f t="shared" si="1217"/>
        <v>0</v>
      </c>
      <c r="DC1610">
        <f t="shared" si="1218"/>
        <v>0</v>
      </c>
      <c r="DD1610" t="s">
        <v>3</v>
      </c>
      <c r="DE1610" t="s">
        <v>3</v>
      </c>
      <c r="DF1610">
        <f>ROUND(ROUND(AE1610,2)*CX1610,2)</f>
        <v>0</v>
      </c>
      <c r="DG1610">
        <f t="shared" si="1212"/>
        <v>0</v>
      </c>
      <c r="DH1610">
        <f t="shared" si="1211"/>
        <v>0</v>
      </c>
      <c r="DI1610">
        <f t="shared" si="1202"/>
        <v>0</v>
      </c>
      <c r="DJ1610">
        <f t="shared" si="1219"/>
        <v>0</v>
      </c>
      <c r="DK1610">
        <v>1</v>
      </c>
      <c r="DL1610" t="s">
        <v>3</v>
      </c>
      <c r="DM1610">
        <v>0</v>
      </c>
      <c r="DN1610" t="s">
        <v>3</v>
      </c>
      <c r="DO1610">
        <v>0</v>
      </c>
    </row>
    <row r="1611" spans="1:119" x14ac:dyDescent="0.2">
      <c r="A1611">
        <f>ROW(Source!A484)</f>
        <v>484</v>
      </c>
      <c r="B1611">
        <v>295887217</v>
      </c>
      <c r="C1611">
        <v>295892937</v>
      </c>
      <c r="D1611">
        <v>277870667</v>
      </c>
      <c r="E1611">
        <v>1</v>
      </c>
      <c r="F1611">
        <v>1</v>
      </c>
      <c r="G1611">
        <v>1</v>
      </c>
      <c r="H1611">
        <v>3</v>
      </c>
      <c r="I1611" t="s">
        <v>1161</v>
      </c>
      <c r="J1611" t="s">
        <v>1162</v>
      </c>
      <c r="K1611" t="s">
        <v>1163</v>
      </c>
      <c r="L1611">
        <v>1348</v>
      </c>
      <c r="N1611">
        <v>1009</v>
      </c>
      <c r="O1611" t="s">
        <v>651</v>
      </c>
      <c r="P1611" t="s">
        <v>651</v>
      </c>
      <c r="Q1611">
        <v>1000</v>
      </c>
      <c r="W1611">
        <v>0</v>
      </c>
      <c r="X1611">
        <v>888338870</v>
      </c>
      <c r="Y1611">
        <f t="shared" si="1213"/>
        <v>0</v>
      </c>
      <c r="AA1611">
        <v>6622.12</v>
      </c>
      <c r="AB1611">
        <v>0</v>
      </c>
      <c r="AC1611">
        <v>0</v>
      </c>
      <c r="AD1611">
        <v>0</v>
      </c>
      <c r="AE1611">
        <v>4630.8500000000004</v>
      </c>
      <c r="AF1611">
        <v>0</v>
      </c>
      <c r="AG1611">
        <v>0</v>
      </c>
      <c r="AH1611">
        <v>0</v>
      </c>
      <c r="AI1611">
        <v>1.43</v>
      </c>
      <c r="AJ1611">
        <v>1</v>
      </c>
      <c r="AK1611">
        <v>1</v>
      </c>
      <c r="AL1611">
        <v>1</v>
      </c>
      <c r="AM1611">
        <v>2</v>
      </c>
      <c r="AN1611">
        <v>0</v>
      </c>
      <c r="AO1611">
        <v>0</v>
      </c>
      <c r="AP1611">
        <v>1</v>
      </c>
      <c r="AQ1611">
        <v>1</v>
      </c>
      <c r="AR1611">
        <v>0</v>
      </c>
      <c r="AS1611" t="s">
        <v>3</v>
      </c>
      <c r="AT1611">
        <v>0.25</v>
      </c>
      <c r="AU1611" t="s">
        <v>24</v>
      </c>
      <c r="AV1611">
        <v>0</v>
      </c>
      <c r="AW1611">
        <v>2</v>
      </c>
      <c r="AX1611">
        <v>295892971</v>
      </c>
      <c r="AY1611">
        <v>1</v>
      </c>
      <c r="AZ1611">
        <v>0</v>
      </c>
      <c r="BA1611">
        <v>2220</v>
      </c>
      <c r="BB1611">
        <v>1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1157.7125000000001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1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CV1611">
        <v>0</v>
      </c>
      <c r="CW1611">
        <v>0</v>
      </c>
      <c r="CX1611">
        <f>ROUND(Y1611*Source!I484,7)</f>
        <v>0</v>
      </c>
      <c r="CY1611">
        <f t="shared" si="1214"/>
        <v>6622.12</v>
      </c>
      <c r="CZ1611">
        <f t="shared" si="1215"/>
        <v>4630.8500000000004</v>
      </c>
      <c r="DA1611">
        <f t="shared" si="1216"/>
        <v>1.43</v>
      </c>
      <c r="DB1611">
        <f t="shared" si="1217"/>
        <v>0</v>
      </c>
      <c r="DC1611">
        <f t="shared" si="1218"/>
        <v>0</v>
      </c>
      <c r="DD1611" t="s">
        <v>3</v>
      </c>
      <c r="DE1611" t="s">
        <v>3</v>
      </c>
      <c r="DF1611">
        <f>ROUND(ROUND(AE1611*AI1611,2)*CX1611,2)</f>
        <v>0</v>
      </c>
      <c r="DG1611">
        <f t="shared" si="1212"/>
        <v>0</v>
      </c>
      <c r="DH1611">
        <f t="shared" si="1211"/>
        <v>0</v>
      </c>
      <c r="DI1611">
        <f t="shared" si="1202"/>
        <v>0</v>
      </c>
      <c r="DJ1611">
        <f t="shared" si="1219"/>
        <v>0</v>
      </c>
      <c r="DK1611">
        <v>0</v>
      </c>
      <c r="DL1611" t="s">
        <v>3</v>
      </c>
      <c r="DM1611">
        <v>0</v>
      </c>
      <c r="DN1611" t="s">
        <v>3</v>
      </c>
      <c r="DO1611">
        <v>0</v>
      </c>
    </row>
    <row r="1612" spans="1:119" x14ac:dyDescent="0.2">
      <c r="A1612">
        <f>ROW(Source!A484)</f>
        <v>484</v>
      </c>
      <c r="B1612">
        <v>295887217</v>
      </c>
      <c r="C1612">
        <v>295892937</v>
      </c>
      <c r="D1612">
        <v>277879101</v>
      </c>
      <c r="E1612">
        <v>1</v>
      </c>
      <c r="F1612">
        <v>1</v>
      </c>
      <c r="G1612">
        <v>1</v>
      </c>
      <c r="H1612">
        <v>3</v>
      </c>
      <c r="I1612" t="s">
        <v>1101</v>
      </c>
      <c r="J1612" t="s">
        <v>1102</v>
      </c>
      <c r="K1612" t="s">
        <v>1103</v>
      </c>
      <c r="L1612">
        <v>1348</v>
      </c>
      <c r="N1612">
        <v>1009</v>
      </c>
      <c r="O1612" t="s">
        <v>651</v>
      </c>
      <c r="P1612" t="s">
        <v>651</v>
      </c>
      <c r="Q1612">
        <v>1000</v>
      </c>
      <c r="W1612">
        <v>0</v>
      </c>
      <c r="X1612">
        <v>-1545627606</v>
      </c>
      <c r="Y1612">
        <f t="shared" si="1213"/>
        <v>0</v>
      </c>
      <c r="AA1612">
        <v>94998.73</v>
      </c>
      <c r="AB1612">
        <v>0</v>
      </c>
      <c r="AC1612">
        <v>0</v>
      </c>
      <c r="AD1612">
        <v>0</v>
      </c>
      <c r="AE1612">
        <v>88783.86</v>
      </c>
      <c r="AF1612">
        <v>0</v>
      </c>
      <c r="AG1612">
        <v>0</v>
      </c>
      <c r="AH1612">
        <v>0</v>
      </c>
      <c r="AI1612">
        <v>1.07</v>
      </c>
      <c r="AJ1612">
        <v>1</v>
      </c>
      <c r="AK1612">
        <v>1</v>
      </c>
      <c r="AL1612">
        <v>1</v>
      </c>
      <c r="AM1612">
        <v>2</v>
      </c>
      <c r="AN1612">
        <v>0</v>
      </c>
      <c r="AO1612">
        <v>0</v>
      </c>
      <c r="AP1612">
        <v>1</v>
      </c>
      <c r="AQ1612">
        <v>1</v>
      </c>
      <c r="AR1612">
        <v>0</v>
      </c>
      <c r="AS1612" t="s">
        <v>3</v>
      </c>
      <c r="AT1612">
        <v>2.9999999999999997E-4</v>
      </c>
      <c r="AU1612" t="s">
        <v>24</v>
      </c>
      <c r="AV1612">
        <v>0</v>
      </c>
      <c r="AW1612">
        <v>2</v>
      </c>
      <c r="AX1612">
        <v>295892972</v>
      </c>
      <c r="AY1612">
        <v>1</v>
      </c>
      <c r="AZ1612">
        <v>0</v>
      </c>
      <c r="BA1612">
        <v>2221</v>
      </c>
      <c r="BB1612">
        <v>1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26.635157999999997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1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CV1612">
        <v>0</v>
      </c>
      <c r="CW1612">
        <v>0</v>
      </c>
      <c r="CX1612">
        <f>ROUND(Y1612*Source!I484,7)</f>
        <v>0</v>
      </c>
      <c r="CY1612">
        <f t="shared" si="1214"/>
        <v>94998.73</v>
      </c>
      <c r="CZ1612">
        <f t="shared" si="1215"/>
        <v>88783.86</v>
      </c>
      <c r="DA1612">
        <f t="shared" si="1216"/>
        <v>1.07</v>
      </c>
      <c r="DB1612">
        <f t="shared" si="1217"/>
        <v>0</v>
      </c>
      <c r="DC1612">
        <f t="shared" si="1218"/>
        <v>0</v>
      </c>
      <c r="DD1612" t="s">
        <v>3</v>
      </c>
      <c r="DE1612" t="s">
        <v>3</v>
      </c>
      <c r="DF1612">
        <f>ROUND(ROUND(AE1612*AI1612,2)*CX1612,2)</f>
        <v>0</v>
      </c>
      <c r="DG1612">
        <f t="shared" si="1212"/>
        <v>0</v>
      </c>
      <c r="DH1612">
        <f t="shared" si="1211"/>
        <v>0</v>
      </c>
      <c r="DI1612">
        <f t="shared" si="1202"/>
        <v>0</v>
      </c>
      <c r="DJ1612">
        <f t="shared" si="1219"/>
        <v>0</v>
      </c>
      <c r="DK1612">
        <v>0</v>
      </c>
      <c r="DL1612" t="s">
        <v>3</v>
      </c>
      <c r="DM1612">
        <v>0</v>
      </c>
      <c r="DN1612" t="s">
        <v>3</v>
      </c>
      <c r="DO1612">
        <v>0</v>
      </c>
    </row>
    <row r="1613" spans="1:119" x14ac:dyDescent="0.2">
      <c r="A1613">
        <f>ROW(Source!A484)</f>
        <v>484</v>
      </c>
      <c r="B1613">
        <v>295887217</v>
      </c>
      <c r="C1613">
        <v>295892937</v>
      </c>
      <c r="D1613">
        <v>277882498</v>
      </c>
      <c r="E1613">
        <v>1</v>
      </c>
      <c r="F1613">
        <v>1</v>
      </c>
      <c r="G1613">
        <v>1</v>
      </c>
      <c r="H1613">
        <v>3</v>
      </c>
      <c r="I1613" t="s">
        <v>1164</v>
      </c>
      <c r="J1613" t="s">
        <v>1165</v>
      </c>
      <c r="K1613" t="s">
        <v>1166</v>
      </c>
      <c r="L1613">
        <v>1339</v>
      </c>
      <c r="N1613">
        <v>1007</v>
      </c>
      <c r="O1613" t="s">
        <v>463</v>
      </c>
      <c r="P1613" t="s">
        <v>463</v>
      </c>
      <c r="Q1613">
        <v>1</v>
      </c>
      <c r="W1613">
        <v>0</v>
      </c>
      <c r="X1613">
        <v>-1864042438</v>
      </c>
      <c r="Y1613">
        <f t="shared" si="1213"/>
        <v>0</v>
      </c>
      <c r="AA1613">
        <v>6571.44</v>
      </c>
      <c r="AB1613">
        <v>0</v>
      </c>
      <c r="AC1613">
        <v>0</v>
      </c>
      <c r="AD1613">
        <v>0</v>
      </c>
      <c r="AE1613">
        <v>5764.42</v>
      </c>
      <c r="AF1613">
        <v>0</v>
      </c>
      <c r="AG1613">
        <v>0</v>
      </c>
      <c r="AH1613">
        <v>0</v>
      </c>
      <c r="AI1613">
        <v>1.1399999999999999</v>
      </c>
      <c r="AJ1613">
        <v>1</v>
      </c>
      <c r="AK1613">
        <v>1</v>
      </c>
      <c r="AL1613">
        <v>1</v>
      </c>
      <c r="AM1613">
        <v>2</v>
      </c>
      <c r="AN1613">
        <v>0</v>
      </c>
      <c r="AO1613">
        <v>0</v>
      </c>
      <c r="AP1613">
        <v>1</v>
      </c>
      <c r="AQ1613">
        <v>1</v>
      </c>
      <c r="AR1613">
        <v>0</v>
      </c>
      <c r="AS1613" t="s">
        <v>3</v>
      </c>
      <c r="AT1613">
        <v>1.0999999999999999E-2</v>
      </c>
      <c r="AU1613" t="s">
        <v>24</v>
      </c>
      <c r="AV1613">
        <v>0</v>
      </c>
      <c r="AW1613">
        <v>2</v>
      </c>
      <c r="AX1613">
        <v>295892974</v>
      </c>
      <c r="AY1613">
        <v>1</v>
      </c>
      <c r="AZ1613">
        <v>0</v>
      </c>
      <c r="BA1613">
        <v>2223</v>
      </c>
      <c r="BB1613">
        <v>1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63.408619999999999</v>
      </c>
      <c r="BK1613">
        <v>0</v>
      </c>
      <c r="BL1613">
        <v>0</v>
      </c>
      <c r="BM1613">
        <v>0</v>
      </c>
      <c r="BN1613">
        <v>0</v>
      </c>
      <c r="BO1613">
        <v>0</v>
      </c>
      <c r="BP1613">
        <v>1</v>
      </c>
      <c r="BQ1613">
        <v>0</v>
      </c>
      <c r="BR1613">
        <v>0</v>
      </c>
      <c r="BS1613">
        <v>0</v>
      </c>
      <c r="BT1613">
        <v>0</v>
      </c>
      <c r="BU1613">
        <v>0</v>
      </c>
      <c r="BV1613">
        <v>0</v>
      </c>
      <c r="BW1613">
        <v>0</v>
      </c>
      <c r="CV1613">
        <v>0</v>
      </c>
      <c r="CW1613">
        <v>0</v>
      </c>
      <c r="CX1613">
        <f>ROUND(Y1613*Source!I484,7)</f>
        <v>0</v>
      </c>
      <c r="CY1613">
        <f t="shared" si="1214"/>
        <v>6571.44</v>
      </c>
      <c r="CZ1613">
        <f t="shared" si="1215"/>
        <v>5764.42</v>
      </c>
      <c r="DA1613">
        <f t="shared" si="1216"/>
        <v>1.1399999999999999</v>
      </c>
      <c r="DB1613">
        <f t="shared" si="1217"/>
        <v>0</v>
      </c>
      <c r="DC1613">
        <f t="shared" si="1218"/>
        <v>0</v>
      </c>
      <c r="DD1613" t="s">
        <v>3</v>
      </c>
      <c r="DE1613" t="s">
        <v>3</v>
      </c>
      <c r="DF1613">
        <f>ROUND(ROUND(AE1613*AI1613,2)*CX1613,2)</f>
        <v>0</v>
      </c>
      <c r="DG1613">
        <f t="shared" si="1212"/>
        <v>0</v>
      </c>
      <c r="DH1613">
        <f t="shared" si="1211"/>
        <v>0</v>
      </c>
      <c r="DI1613">
        <f t="shared" si="1202"/>
        <v>0</v>
      </c>
      <c r="DJ1613">
        <f t="shared" si="1219"/>
        <v>0</v>
      </c>
      <c r="DK1613">
        <v>0</v>
      </c>
      <c r="DL1613" t="s">
        <v>3</v>
      </c>
      <c r="DM1613">
        <v>0</v>
      </c>
      <c r="DN1613" t="s">
        <v>3</v>
      </c>
      <c r="DO1613">
        <v>0</v>
      </c>
    </row>
    <row r="1614" spans="1:119" x14ac:dyDescent="0.2">
      <c r="A1614">
        <f>ROW(Source!A485)</f>
        <v>485</v>
      </c>
      <c r="B1614">
        <v>295887217</v>
      </c>
      <c r="C1614">
        <v>295892975</v>
      </c>
      <c r="D1614">
        <v>277560276</v>
      </c>
      <c r="E1614">
        <v>109</v>
      </c>
      <c r="F1614">
        <v>1</v>
      </c>
      <c r="G1614">
        <v>1</v>
      </c>
      <c r="H1614">
        <v>1</v>
      </c>
      <c r="I1614" t="s">
        <v>1134</v>
      </c>
      <c r="J1614" t="s">
        <v>3</v>
      </c>
      <c r="K1614" t="s">
        <v>1135</v>
      </c>
      <c r="L1614">
        <v>1191</v>
      </c>
      <c r="N1614">
        <v>1013</v>
      </c>
      <c r="O1614" t="s">
        <v>1062</v>
      </c>
      <c r="P1614" t="s">
        <v>1062</v>
      </c>
      <c r="Q1614">
        <v>1</v>
      </c>
      <c r="W1614">
        <v>0</v>
      </c>
      <c r="X1614">
        <v>1049124552</v>
      </c>
      <c r="Y1614">
        <f t="shared" ref="Y1614:Y1622" si="1220">(AT1614*ROUND(0.8,7))</f>
        <v>2.7040000000000002</v>
      </c>
      <c r="AA1614">
        <v>0</v>
      </c>
      <c r="AB1614">
        <v>0</v>
      </c>
      <c r="AC1614">
        <v>0</v>
      </c>
      <c r="AD1614">
        <v>424.47</v>
      </c>
      <c r="AE1614">
        <v>0</v>
      </c>
      <c r="AF1614">
        <v>0</v>
      </c>
      <c r="AG1614">
        <v>0</v>
      </c>
      <c r="AH1614">
        <v>424.47</v>
      </c>
      <c r="AI1614">
        <v>1</v>
      </c>
      <c r="AJ1614">
        <v>1</v>
      </c>
      <c r="AK1614">
        <v>1</v>
      </c>
      <c r="AL1614">
        <v>1</v>
      </c>
      <c r="AM1614">
        <v>-2</v>
      </c>
      <c r="AN1614">
        <v>0</v>
      </c>
      <c r="AO1614">
        <v>0</v>
      </c>
      <c r="AP1614">
        <v>1</v>
      </c>
      <c r="AQ1614">
        <v>1</v>
      </c>
      <c r="AR1614">
        <v>0</v>
      </c>
      <c r="AS1614" t="s">
        <v>3</v>
      </c>
      <c r="AT1614">
        <v>3.38</v>
      </c>
      <c r="AU1614" t="s">
        <v>466</v>
      </c>
      <c r="AV1614">
        <v>1</v>
      </c>
      <c r="AW1614">
        <v>2</v>
      </c>
      <c r="AX1614">
        <v>295892993</v>
      </c>
      <c r="AY1614">
        <v>1</v>
      </c>
      <c r="AZ1614">
        <v>0</v>
      </c>
      <c r="BA1614">
        <v>2224</v>
      </c>
      <c r="BB1614">
        <v>1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1434.7086000000002</v>
      </c>
      <c r="BN1614">
        <v>3.38</v>
      </c>
      <c r="BO1614">
        <v>0</v>
      </c>
      <c r="BP1614">
        <v>1</v>
      </c>
      <c r="BQ1614">
        <v>0</v>
      </c>
      <c r="BR1614">
        <v>0</v>
      </c>
      <c r="BS1614">
        <v>0</v>
      </c>
      <c r="BT1614">
        <v>1147.7668800000001</v>
      </c>
      <c r="BU1614">
        <v>2.7040000000000002</v>
      </c>
      <c r="BV1614">
        <v>0</v>
      </c>
      <c r="BW1614">
        <v>1</v>
      </c>
      <c r="CU1614">
        <f>ROUND(AT1614*Source!I485*AH1614*AL1614,2)</f>
        <v>1434.71</v>
      </c>
      <c r="CV1614">
        <f>ROUND(Y1614*Source!I485,7)</f>
        <v>2.7040000000000002</v>
      </c>
      <c r="CW1614">
        <v>0</v>
      </c>
      <c r="CX1614">
        <f>ROUND(Y1614*Source!I485,7)</f>
        <v>2.7040000000000002</v>
      </c>
      <c r="CY1614">
        <f>AD1614</f>
        <v>424.47</v>
      </c>
      <c r="CZ1614">
        <f>AH1614</f>
        <v>424.47</v>
      </c>
      <c r="DA1614">
        <f>AL1614</f>
        <v>1</v>
      </c>
      <c r="DB1614">
        <f t="shared" ref="DB1614:DB1622" si="1221">ROUND((ROUND(AT1614*CZ1614,2)*ROUND(0.8,7)),6)</f>
        <v>1147.768</v>
      </c>
      <c r="DC1614">
        <f t="shared" ref="DC1614:DC1622" si="1222">ROUND((ROUND(AT1614*AG1614,2)*ROUND(0.8,7)),6)</f>
        <v>0</v>
      </c>
      <c r="DD1614" t="s">
        <v>3</v>
      </c>
      <c r="DE1614" t="s">
        <v>3</v>
      </c>
      <c r="DF1614">
        <f t="shared" ref="DF1614:DF1622" si="1223">ROUND(ROUND(AE1614,2)*CX1614,2)</f>
        <v>0</v>
      </c>
      <c r="DG1614">
        <f t="shared" si="1212"/>
        <v>0</v>
      </c>
      <c r="DH1614">
        <f t="shared" si="1211"/>
        <v>0</v>
      </c>
      <c r="DI1614">
        <f t="shared" si="1202"/>
        <v>1147.77</v>
      </c>
      <c r="DJ1614">
        <f>DI1614</f>
        <v>1147.77</v>
      </c>
      <c r="DK1614">
        <v>1</v>
      </c>
      <c r="DL1614" t="s">
        <v>3</v>
      </c>
      <c r="DM1614">
        <v>0</v>
      </c>
      <c r="DN1614" t="s">
        <v>3</v>
      </c>
      <c r="DO1614">
        <v>0</v>
      </c>
    </row>
    <row r="1615" spans="1:119" x14ac:dyDescent="0.2">
      <c r="A1615">
        <f>ROW(Source!A485)</f>
        <v>485</v>
      </c>
      <c r="B1615">
        <v>295887217</v>
      </c>
      <c r="C1615">
        <v>295892975</v>
      </c>
      <c r="D1615">
        <v>277560491</v>
      </c>
      <c r="E1615">
        <v>109</v>
      </c>
      <c r="F1615">
        <v>1</v>
      </c>
      <c r="G1615">
        <v>1</v>
      </c>
      <c r="H1615">
        <v>1</v>
      </c>
      <c r="I1615" t="s">
        <v>1063</v>
      </c>
      <c r="J1615" t="s">
        <v>3</v>
      </c>
      <c r="K1615" t="s">
        <v>1064</v>
      </c>
      <c r="L1615">
        <v>1191</v>
      </c>
      <c r="N1615">
        <v>1013</v>
      </c>
      <c r="O1615" t="s">
        <v>1062</v>
      </c>
      <c r="P1615" t="s">
        <v>1062</v>
      </c>
      <c r="Q1615">
        <v>1</v>
      </c>
      <c r="W1615">
        <v>0</v>
      </c>
      <c r="X1615">
        <v>-1417349443</v>
      </c>
      <c r="Y1615">
        <f t="shared" si="1220"/>
        <v>0.76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1</v>
      </c>
      <c r="AJ1615">
        <v>1</v>
      </c>
      <c r="AK1615">
        <v>1</v>
      </c>
      <c r="AL1615">
        <v>1</v>
      </c>
      <c r="AM1615">
        <v>-2</v>
      </c>
      <c r="AN1615">
        <v>0</v>
      </c>
      <c r="AO1615">
        <v>0</v>
      </c>
      <c r="AP1615">
        <v>1</v>
      </c>
      <c r="AQ1615">
        <v>1</v>
      </c>
      <c r="AR1615">
        <v>0</v>
      </c>
      <c r="AS1615" t="s">
        <v>3</v>
      </c>
      <c r="AT1615">
        <v>0.95</v>
      </c>
      <c r="AU1615" t="s">
        <v>466</v>
      </c>
      <c r="AV1615">
        <v>2</v>
      </c>
      <c r="AW1615">
        <v>2</v>
      </c>
      <c r="AX1615">
        <v>295892994</v>
      </c>
      <c r="AY1615">
        <v>1</v>
      </c>
      <c r="AZ1615">
        <v>0</v>
      </c>
      <c r="BA1615">
        <v>2225</v>
      </c>
      <c r="BB1615">
        <v>1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0</v>
      </c>
      <c r="BL1615">
        <v>0</v>
      </c>
      <c r="BM1615">
        <v>0</v>
      </c>
      <c r="BN1615">
        <v>0</v>
      </c>
      <c r="BO1615">
        <v>0</v>
      </c>
      <c r="BP1615">
        <v>0</v>
      </c>
      <c r="BQ1615">
        <v>0</v>
      </c>
      <c r="BR1615">
        <v>0</v>
      </c>
      <c r="BS1615">
        <v>0</v>
      </c>
      <c r="BT1615">
        <v>0</v>
      </c>
      <c r="BU1615">
        <v>0</v>
      </c>
      <c r="BV1615">
        <v>0</v>
      </c>
      <c r="BW1615">
        <v>0</v>
      </c>
      <c r="CV1615">
        <v>0</v>
      </c>
      <c r="CW1615">
        <v>0</v>
      </c>
      <c r="CX1615">
        <f>ROUND(Y1615*Source!I485,7)</f>
        <v>0.76</v>
      </c>
      <c r="CY1615">
        <f>AD1615</f>
        <v>0</v>
      </c>
      <c r="CZ1615">
        <f>AH1615</f>
        <v>0</v>
      </c>
      <c r="DA1615">
        <f>AL1615</f>
        <v>1</v>
      </c>
      <c r="DB1615">
        <f t="shared" si="1221"/>
        <v>0</v>
      </c>
      <c r="DC1615">
        <f t="shared" si="1222"/>
        <v>0</v>
      </c>
      <c r="DD1615" t="s">
        <v>3</v>
      </c>
      <c r="DE1615" t="s">
        <v>3</v>
      </c>
      <c r="DF1615">
        <f t="shared" si="1223"/>
        <v>0</v>
      </c>
      <c r="DG1615">
        <f t="shared" si="1212"/>
        <v>0</v>
      </c>
      <c r="DH1615">
        <f t="shared" si="1211"/>
        <v>0</v>
      </c>
      <c r="DI1615">
        <f t="shared" si="1202"/>
        <v>0</v>
      </c>
      <c r="DJ1615">
        <f>DI1615</f>
        <v>0</v>
      </c>
      <c r="DK1615">
        <v>0</v>
      </c>
      <c r="DL1615" t="s">
        <v>3</v>
      </c>
      <c r="DM1615">
        <v>0</v>
      </c>
      <c r="DN1615" t="s">
        <v>3</v>
      </c>
      <c r="DO1615">
        <v>0</v>
      </c>
    </row>
    <row r="1616" spans="1:119" x14ac:dyDescent="0.2">
      <c r="A1616">
        <f>ROW(Source!A485)</f>
        <v>485</v>
      </c>
      <c r="B1616">
        <v>295887217</v>
      </c>
      <c r="C1616">
        <v>295892975</v>
      </c>
      <c r="D1616">
        <v>277944622</v>
      </c>
      <c r="E1616">
        <v>1</v>
      </c>
      <c r="F1616">
        <v>1</v>
      </c>
      <c r="G1616">
        <v>1</v>
      </c>
      <c r="H1616">
        <v>2</v>
      </c>
      <c r="I1616" t="s">
        <v>1109</v>
      </c>
      <c r="J1616" t="s">
        <v>1110</v>
      </c>
      <c r="K1616" t="s">
        <v>1111</v>
      </c>
      <c r="L1616">
        <v>1368</v>
      </c>
      <c r="N1616">
        <v>1011</v>
      </c>
      <c r="O1616" t="s">
        <v>961</v>
      </c>
      <c r="P1616" t="s">
        <v>961</v>
      </c>
      <c r="Q1616">
        <v>1</v>
      </c>
      <c r="W1616">
        <v>0</v>
      </c>
      <c r="X1616">
        <v>-776243211</v>
      </c>
      <c r="Y1616">
        <f t="shared" si="1220"/>
        <v>0.11200000000000002</v>
      </c>
      <c r="AA1616">
        <v>0</v>
      </c>
      <c r="AB1616">
        <v>1472.33</v>
      </c>
      <c r="AC1616">
        <v>642.05999999999995</v>
      </c>
      <c r="AD1616">
        <v>0</v>
      </c>
      <c r="AE1616">
        <v>0</v>
      </c>
      <c r="AF1616">
        <v>1472.33</v>
      </c>
      <c r="AG1616">
        <v>642.05999999999995</v>
      </c>
      <c r="AH1616">
        <v>0</v>
      </c>
      <c r="AI1616">
        <v>1</v>
      </c>
      <c r="AJ1616">
        <v>1</v>
      </c>
      <c r="AK1616">
        <v>1</v>
      </c>
      <c r="AL1616">
        <v>1</v>
      </c>
      <c r="AM1616">
        <v>-2</v>
      </c>
      <c r="AN1616">
        <v>0</v>
      </c>
      <c r="AO1616">
        <v>0</v>
      </c>
      <c r="AP1616">
        <v>1</v>
      </c>
      <c r="AQ1616">
        <v>1</v>
      </c>
      <c r="AR1616">
        <v>0</v>
      </c>
      <c r="AS1616" t="s">
        <v>3</v>
      </c>
      <c r="AT1616">
        <v>0.14000000000000001</v>
      </c>
      <c r="AU1616" t="s">
        <v>466</v>
      </c>
      <c r="AV1616">
        <v>1</v>
      </c>
      <c r="AW1616">
        <v>2</v>
      </c>
      <c r="AX1616">
        <v>295892995</v>
      </c>
      <c r="AY1616">
        <v>1</v>
      </c>
      <c r="AZ1616">
        <v>0</v>
      </c>
      <c r="BA1616">
        <v>2226</v>
      </c>
      <c r="BB1616">
        <v>1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0</v>
      </c>
      <c r="BK1616">
        <v>206.12620000000001</v>
      </c>
      <c r="BL1616">
        <v>89.888400000000004</v>
      </c>
      <c r="BM1616">
        <v>0</v>
      </c>
      <c r="BN1616">
        <v>0</v>
      </c>
      <c r="BO1616">
        <v>0.14000000000000001</v>
      </c>
      <c r="BP1616">
        <v>1</v>
      </c>
      <c r="BQ1616">
        <v>0</v>
      </c>
      <c r="BR1616">
        <v>164.90096000000003</v>
      </c>
      <c r="BS1616">
        <v>71.910719999999998</v>
      </c>
      <c r="BT1616">
        <v>0</v>
      </c>
      <c r="BU1616">
        <v>0</v>
      </c>
      <c r="BV1616">
        <v>0.11200000000000002</v>
      </c>
      <c r="BW1616">
        <v>1</v>
      </c>
      <c r="CV1616">
        <v>0</v>
      </c>
      <c r="CW1616">
        <f>ROUND(Y1616*Source!I485*DO1616,7)</f>
        <v>0.112</v>
      </c>
      <c r="CX1616">
        <f>ROUND(Y1616*Source!I485,7)</f>
        <v>0.112</v>
      </c>
      <c r="CY1616">
        <f t="shared" ref="CY1616:CY1622" si="1224">AB1616</f>
        <v>1472.33</v>
      </c>
      <c r="CZ1616">
        <f t="shared" ref="CZ1616:CZ1622" si="1225">AF1616</f>
        <v>1472.33</v>
      </c>
      <c r="DA1616">
        <f t="shared" ref="DA1616:DA1622" si="1226">AJ1616</f>
        <v>1</v>
      </c>
      <c r="DB1616">
        <f t="shared" si="1221"/>
        <v>164.904</v>
      </c>
      <c r="DC1616">
        <f t="shared" si="1222"/>
        <v>71.912000000000006</v>
      </c>
      <c r="DD1616" t="s">
        <v>3</v>
      </c>
      <c r="DE1616" t="s">
        <v>3</v>
      </c>
      <c r="DF1616">
        <f t="shared" si="1223"/>
        <v>0</v>
      </c>
      <c r="DG1616">
        <f t="shared" si="1212"/>
        <v>164.9</v>
      </c>
      <c r="DH1616">
        <f t="shared" si="1211"/>
        <v>71.91</v>
      </c>
      <c r="DI1616">
        <f t="shared" si="1202"/>
        <v>0</v>
      </c>
      <c r="DJ1616">
        <f t="shared" ref="DJ1616:DJ1622" si="1227">DG1616+DH1616</f>
        <v>236.81</v>
      </c>
      <c r="DK1616">
        <v>1</v>
      </c>
      <c r="DL1616" t="s">
        <v>1068</v>
      </c>
      <c r="DM1616">
        <v>6</v>
      </c>
      <c r="DN1616" t="s">
        <v>1062</v>
      </c>
      <c r="DO1616">
        <v>1</v>
      </c>
    </row>
    <row r="1617" spans="1:119" x14ac:dyDescent="0.2">
      <c r="A1617">
        <f>ROW(Source!A485)</f>
        <v>485</v>
      </c>
      <c r="B1617">
        <v>295887217</v>
      </c>
      <c r="C1617">
        <v>295892975</v>
      </c>
      <c r="D1617">
        <v>277944965</v>
      </c>
      <c r="E1617">
        <v>1</v>
      </c>
      <c r="F1617">
        <v>1</v>
      </c>
      <c r="G1617">
        <v>1</v>
      </c>
      <c r="H1617">
        <v>2</v>
      </c>
      <c r="I1617" t="s">
        <v>1136</v>
      </c>
      <c r="J1617" t="s">
        <v>1137</v>
      </c>
      <c r="K1617" t="s">
        <v>1138</v>
      </c>
      <c r="L1617">
        <v>1368</v>
      </c>
      <c r="N1617">
        <v>1011</v>
      </c>
      <c r="O1617" t="s">
        <v>961</v>
      </c>
      <c r="P1617" t="s">
        <v>961</v>
      </c>
      <c r="Q1617">
        <v>1</v>
      </c>
      <c r="W1617">
        <v>0</v>
      </c>
      <c r="X1617">
        <v>203630838</v>
      </c>
      <c r="Y1617">
        <f t="shared" si="1220"/>
        <v>0.248</v>
      </c>
      <c r="AA1617">
        <v>0</v>
      </c>
      <c r="AB1617">
        <v>8.86</v>
      </c>
      <c r="AC1617">
        <v>424.47</v>
      </c>
      <c r="AD1617">
        <v>0</v>
      </c>
      <c r="AE1617">
        <v>0</v>
      </c>
      <c r="AF1617">
        <v>7.51</v>
      </c>
      <c r="AG1617">
        <v>424.47</v>
      </c>
      <c r="AH1617">
        <v>0</v>
      </c>
      <c r="AI1617">
        <v>1</v>
      </c>
      <c r="AJ1617">
        <v>1.18</v>
      </c>
      <c r="AK1617">
        <v>1</v>
      </c>
      <c r="AL1617">
        <v>1</v>
      </c>
      <c r="AM1617">
        <v>2</v>
      </c>
      <c r="AN1617">
        <v>0</v>
      </c>
      <c r="AO1617">
        <v>0</v>
      </c>
      <c r="AP1617">
        <v>1</v>
      </c>
      <c r="AQ1617">
        <v>1</v>
      </c>
      <c r="AR1617">
        <v>0</v>
      </c>
      <c r="AS1617" t="s">
        <v>3</v>
      </c>
      <c r="AT1617">
        <v>0.31</v>
      </c>
      <c r="AU1617" t="s">
        <v>466</v>
      </c>
      <c r="AV1617">
        <v>1</v>
      </c>
      <c r="AW1617">
        <v>2</v>
      </c>
      <c r="AX1617">
        <v>295892996</v>
      </c>
      <c r="AY1617">
        <v>1</v>
      </c>
      <c r="AZ1617">
        <v>0</v>
      </c>
      <c r="BA1617">
        <v>2227</v>
      </c>
      <c r="BB1617">
        <v>1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2.3281000000000001</v>
      </c>
      <c r="BL1617">
        <v>131.5857</v>
      </c>
      <c r="BM1617">
        <v>0</v>
      </c>
      <c r="BN1617">
        <v>0</v>
      </c>
      <c r="BO1617">
        <v>0.31</v>
      </c>
      <c r="BP1617">
        <v>1</v>
      </c>
      <c r="BQ1617">
        <v>0</v>
      </c>
      <c r="BR1617">
        <v>1.8624799999999999</v>
      </c>
      <c r="BS1617">
        <v>105.26856000000001</v>
      </c>
      <c r="BT1617">
        <v>0</v>
      </c>
      <c r="BU1617">
        <v>0</v>
      </c>
      <c r="BV1617">
        <v>0.248</v>
      </c>
      <c r="BW1617">
        <v>1</v>
      </c>
      <c r="CV1617">
        <v>0</v>
      </c>
      <c r="CW1617">
        <f>ROUND(Y1617*Source!I485*DO1617,7)</f>
        <v>0.248</v>
      </c>
      <c r="CX1617">
        <f>ROUND(Y1617*Source!I485,7)</f>
        <v>0.248</v>
      </c>
      <c r="CY1617">
        <f t="shared" si="1224"/>
        <v>8.86</v>
      </c>
      <c r="CZ1617">
        <f t="shared" si="1225"/>
        <v>7.51</v>
      </c>
      <c r="DA1617">
        <f t="shared" si="1226"/>
        <v>1.18</v>
      </c>
      <c r="DB1617">
        <f t="shared" si="1221"/>
        <v>1.8640000000000001</v>
      </c>
      <c r="DC1617">
        <f t="shared" si="1222"/>
        <v>105.27200000000001</v>
      </c>
      <c r="DD1617" t="s">
        <v>3</v>
      </c>
      <c r="DE1617" t="s">
        <v>3</v>
      </c>
      <c r="DF1617">
        <f t="shared" si="1223"/>
        <v>0</v>
      </c>
      <c r="DG1617">
        <f>ROUND(ROUND(AF1617*AJ1617,2)*CX1617,2)</f>
        <v>2.2000000000000002</v>
      </c>
      <c r="DH1617">
        <f t="shared" si="1211"/>
        <v>105.27</v>
      </c>
      <c r="DI1617">
        <f t="shared" si="1202"/>
        <v>0</v>
      </c>
      <c r="DJ1617">
        <f t="shared" si="1227"/>
        <v>107.47</v>
      </c>
      <c r="DK1617">
        <v>1</v>
      </c>
      <c r="DL1617" t="s">
        <v>1139</v>
      </c>
      <c r="DM1617">
        <v>3</v>
      </c>
      <c r="DN1617" t="s">
        <v>1062</v>
      </c>
      <c r="DO1617">
        <v>1</v>
      </c>
    </row>
    <row r="1618" spans="1:119" x14ac:dyDescent="0.2">
      <c r="A1618">
        <f>ROW(Source!A485)</f>
        <v>485</v>
      </c>
      <c r="B1618">
        <v>295887217</v>
      </c>
      <c r="C1618">
        <v>295892975</v>
      </c>
      <c r="D1618">
        <v>277944980</v>
      </c>
      <c r="E1618">
        <v>1</v>
      </c>
      <c r="F1618">
        <v>1</v>
      </c>
      <c r="G1618">
        <v>1</v>
      </c>
      <c r="H1618">
        <v>2</v>
      </c>
      <c r="I1618" t="s">
        <v>1140</v>
      </c>
      <c r="J1618" t="s">
        <v>1141</v>
      </c>
      <c r="K1618" t="s">
        <v>1142</v>
      </c>
      <c r="L1618">
        <v>1368</v>
      </c>
      <c r="N1618">
        <v>1011</v>
      </c>
      <c r="O1618" t="s">
        <v>961</v>
      </c>
      <c r="P1618" t="s">
        <v>961</v>
      </c>
      <c r="Q1618">
        <v>1</v>
      </c>
      <c r="W1618">
        <v>0</v>
      </c>
      <c r="X1618">
        <v>1656721457</v>
      </c>
      <c r="Y1618">
        <f t="shared" si="1220"/>
        <v>0.12</v>
      </c>
      <c r="AA1618">
        <v>0</v>
      </c>
      <c r="AB1618">
        <v>12.86</v>
      </c>
      <c r="AC1618">
        <v>0</v>
      </c>
      <c r="AD1618">
        <v>0</v>
      </c>
      <c r="AE1618">
        <v>0</v>
      </c>
      <c r="AF1618">
        <v>10.37</v>
      </c>
      <c r="AG1618">
        <v>0</v>
      </c>
      <c r="AH1618">
        <v>0</v>
      </c>
      <c r="AI1618">
        <v>1</v>
      </c>
      <c r="AJ1618">
        <v>1.24</v>
      </c>
      <c r="AK1618">
        <v>1</v>
      </c>
      <c r="AL1618">
        <v>1</v>
      </c>
      <c r="AM1618">
        <v>2</v>
      </c>
      <c r="AN1618">
        <v>0</v>
      </c>
      <c r="AO1618">
        <v>0</v>
      </c>
      <c r="AP1618">
        <v>1</v>
      </c>
      <c r="AQ1618">
        <v>1</v>
      </c>
      <c r="AR1618">
        <v>0</v>
      </c>
      <c r="AS1618" t="s">
        <v>3</v>
      </c>
      <c r="AT1618">
        <v>0.15</v>
      </c>
      <c r="AU1618" t="s">
        <v>466</v>
      </c>
      <c r="AV1618">
        <v>1</v>
      </c>
      <c r="AW1618">
        <v>2</v>
      </c>
      <c r="AX1618">
        <v>295892997</v>
      </c>
      <c r="AY1618">
        <v>1</v>
      </c>
      <c r="AZ1618">
        <v>0</v>
      </c>
      <c r="BA1618">
        <v>2228</v>
      </c>
      <c r="BB1618">
        <v>1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0</v>
      </c>
      <c r="BK1618">
        <v>1.5554999999999999</v>
      </c>
      <c r="BL1618">
        <v>0</v>
      </c>
      <c r="BM1618">
        <v>0</v>
      </c>
      <c r="BN1618">
        <v>0</v>
      </c>
      <c r="BO1618">
        <v>0</v>
      </c>
      <c r="BP1618">
        <v>1</v>
      </c>
      <c r="BQ1618">
        <v>0</v>
      </c>
      <c r="BR1618">
        <v>1.2444</v>
      </c>
      <c r="BS1618">
        <v>0</v>
      </c>
      <c r="BT1618">
        <v>0</v>
      </c>
      <c r="BU1618">
        <v>0</v>
      </c>
      <c r="BV1618">
        <v>0</v>
      </c>
      <c r="BW1618">
        <v>1</v>
      </c>
      <c r="CV1618">
        <v>0</v>
      </c>
      <c r="CW1618">
        <f>ROUND(Y1618*Source!I485*DO1618,7)</f>
        <v>0</v>
      </c>
      <c r="CX1618">
        <f>ROUND(Y1618*Source!I485,7)</f>
        <v>0.12</v>
      </c>
      <c r="CY1618">
        <f t="shared" si="1224"/>
        <v>12.86</v>
      </c>
      <c r="CZ1618">
        <f t="shared" si="1225"/>
        <v>10.37</v>
      </c>
      <c r="DA1618">
        <f t="shared" si="1226"/>
        <v>1.24</v>
      </c>
      <c r="DB1618">
        <f t="shared" si="1221"/>
        <v>1.248</v>
      </c>
      <c r="DC1618">
        <f t="shared" si="1222"/>
        <v>0</v>
      </c>
      <c r="DD1618" t="s">
        <v>3</v>
      </c>
      <c r="DE1618" t="s">
        <v>3</v>
      </c>
      <c r="DF1618">
        <f t="shared" si="1223"/>
        <v>0</v>
      </c>
      <c r="DG1618">
        <f>ROUND(ROUND(AF1618*AJ1618,2)*CX1618,2)</f>
        <v>1.54</v>
      </c>
      <c r="DH1618">
        <f t="shared" si="1211"/>
        <v>0</v>
      </c>
      <c r="DI1618">
        <f t="shared" si="1202"/>
        <v>0</v>
      </c>
      <c r="DJ1618">
        <f t="shared" si="1227"/>
        <v>1.54</v>
      </c>
      <c r="DK1618">
        <v>1</v>
      </c>
      <c r="DL1618" t="s">
        <v>3</v>
      </c>
      <c r="DM1618">
        <v>0</v>
      </c>
      <c r="DN1618" t="s">
        <v>3</v>
      </c>
      <c r="DO1618">
        <v>0</v>
      </c>
    </row>
    <row r="1619" spans="1:119" x14ac:dyDescent="0.2">
      <c r="A1619">
        <f>ROW(Source!A485)</f>
        <v>485</v>
      </c>
      <c r="B1619">
        <v>295887217</v>
      </c>
      <c r="C1619">
        <v>295892975</v>
      </c>
      <c r="D1619">
        <v>277945763</v>
      </c>
      <c r="E1619">
        <v>1</v>
      </c>
      <c r="F1619">
        <v>1</v>
      </c>
      <c r="G1619">
        <v>1</v>
      </c>
      <c r="H1619">
        <v>2</v>
      </c>
      <c r="I1619" t="s">
        <v>1143</v>
      </c>
      <c r="J1619" t="s">
        <v>1144</v>
      </c>
      <c r="K1619" t="s">
        <v>1145</v>
      </c>
      <c r="L1619">
        <v>1368</v>
      </c>
      <c r="N1619">
        <v>1011</v>
      </c>
      <c r="O1619" t="s">
        <v>961</v>
      </c>
      <c r="P1619" t="s">
        <v>961</v>
      </c>
      <c r="Q1619">
        <v>1</v>
      </c>
      <c r="W1619">
        <v>0</v>
      </c>
      <c r="X1619">
        <v>1614147702</v>
      </c>
      <c r="Y1619">
        <f t="shared" si="1220"/>
        <v>0.10400000000000001</v>
      </c>
      <c r="AA1619">
        <v>0</v>
      </c>
      <c r="AB1619">
        <v>1335.53</v>
      </c>
      <c r="AC1619">
        <v>477.98</v>
      </c>
      <c r="AD1619">
        <v>0</v>
      </c>
      <c r="AE1619">
        <v>0</v>
      </c>
      <c r="AF1619">
        <v>1203.18</v>
      </c>
      <c r="AG1619">
        <v>477.98</v>
      </c>
      <c r="AH1619">
        <v>0</v>
      </c>
      <c r="AI1619">
        <v>1</v>
      </c>
      <c r="AJ1619">
        <v>1.1100000000000001</v>
      </c>
      <c r="AK1619">
        <v>1</v>
      </c>
      <c r="AL1619">
        <v>1</v>
      </c>
      <c r="AM1619">
        <v>2</v>
      </c>
      <c r="AN1619">
        <v>0</v>
      </c>
      <c r="AO1619">
        <v>0</v>
      </c>
      <c r="AP1619">
        <v>1</v>
      </c>
      <c r="AQ1619">
        <v>1</v>
      </c>
      <c r="AR1619">
        <v>0</v>
      </c>
      <c r="AS1619" t="s">
        <v>3</v>
      </c>
      <c r="AT1619">
        <v>0.13</v>
      </c>
      <c r="AU1619" t="s">
        <v>466</v>
      </c>
      <c r="AV1619">
        <v>1</v>
      </c>
      <c r="AW1619">
        <v>2</v>
      </c>
      <c r="AX1619">
        <v>295892998</v>
      </c>
      <c r="AY1619">
        <v>1</v>
      </c>
      <c r="AZ1619">
        <v>0</v>
      </c>
      <c r="BA1619">
        <v>2229</v>
      </c>
      <c r="BB1619">
        <v>1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0</v>
      </c>
      <c r="BK1619">
        <v>156.41340000000002</v>
      </c>
      <c r="BL1619">
        <v>62.137400000000007</v>
      </c>
      <c r="BM1619">
        <v>0</v>
      </c>
      <c r="BN1619">
        <v>0</v>
      </c>
      <c r="BO1619">
        <v>0.13</v>
      </c>
      <c r="BP1619">
        <v>1</v>
      </c>
      <c r="BQ1619">
        <v>0</v>
      </c>
      <c r="BR1619">
        <v>125.13072000000001</v>
      </c>
      <c r="BS1619">
        <v>49.709920000000004</v>
      </c>
      <c r="BT1619">
        <v>0</v>
      </c>
      <c r="BU1619">
        <v>0</v>
      </c>
      <c r="BV1619">
        <v>0.10400000000000001</v>
      </c>
      <c r="BW1619">
        <v>1</v>
      </c>
      <c r="CV1619">
        <v>0</v>
      </c>
      <c r="CW1619">
        <f>ROUND(Y1619*Source!I485*DO1619,7)</f>
        <v>0.104</v>
      </c>
      <c r="CX1619">
        <f>ROUND(Y1619*Source!I485,7)</f>
        <v>0.104</v>
      </c>
      <c r="CY1619">
        <f t="shared" si="1224"/>
        <v>1335.53</v>
      </c>
      <c r="CZ1619">
        <f t="shared" si="1225"/>
        <v>1203.18</v>
      </c>
      <c r="DA1619">
        <f t="shared" si="1226"/>
        <v>1.1100000000000001</v>
      </c>
      <c r="DB1619">
        <f t="shared" si="1221"/>
        <v>125.128</v>
      </c>
      <c r="DC1619">
        <f t="shared" si="1222"/>
        <v>49.712000000000003</v>
      </c>
      <c r="DD1619" t="s">
        <v>3</v>
      </c>
      <c r="DE1619" t="s">
        <v>3</v>
      </c>
      <c r="DF1619">
        <f t="shared" si="1223"/>
        <v>0</v>
      </c>
      <c r="DG1619">
        <f>ROUND(ROUND(AF1619*AJ1619,2)*CX1619,2)</f>
        <v>138.9</v>
      </c>
      <c r="DH1619">
        <f t="shared" si="1211"/>
        <v>49.71</v>
      </c>
      <c r="DI1619">
        <f t="shared" si="1202"/>
        <v>0</v>
      </c>
      <c r="DJ1619">
        <f t="shared" si="1227"/>
        <v>188.61</v>
      </c>
      <c r="DK1619">
        <v>1</v>
      </c>
      <c r="DL1619" t="s">
        <v>1078</v>
      </c>
      <c r="DM1619">
        <v>4</v>
      </c>
      <c r="DN1619" t="s">
        <v>1062</v>
      </c>
      <c r="DO1619">
        <v>1</v>
      </c>
    </row>
    <row r="1620" spans="1:119" x14ac:dyDescent="0.2">
      <c r="A1620">
        <f>ROW(Source!A485)</f>
        <v>485</v>
      </c>
      <c r="B1620">
        <v>295887217</v>
      </c>
      <c r="C1620">
        <v>295892975</v>
      </c>
      <c r="D1620">
        <v>277945779</v>
      </c>
      <c r="E1620">
        <v>1</v>
      </c>
      <c r="F1620">
        <v>1</v>
      </c>
      <c r="G1620">
        <v>1</v>
      </c>
      <c r="H1620">
        <v>2</v>
      </c>
      <c r="I1620" t="s">
        <v>1072</v>
      </c>
      <c r="J1620" t="s">
        <v>1073</v>
      </c>
      <c r="K1620" t="s">
        <v>1074</v>
      </c>
      <c r="L1620">
        <v>1368</v>
      </c>
      <c r="N1620">
        <v>1011</v>
      </c>
      <c r="O1620" t="s">
        <v>961</v>
      </c>
      <c r="P1620" t="s">
        <v>961</v>
      </c>
      <c r="Q1620">
        <v>1</v>
      </c>
      <c r="W1620">
        <v>0</v>
      </c>
      <c r="X1620">
        <v>-1301021868</v>
      </c>
      <c r="Y1620">
        <f t="shared" si="1220"/>
        <v>0.17600000000000002</v>
      </c>
      <c r="AA1620">
        <v>0</v>
      </c>
      <c r="AB1620">
        <v>1274.48</v>
      </c>
      <c r="AC1620">
        <v>642.05999999999995</v>
      </c>
      <c r="AD1620">
        <v>0</v>
      </c>
      <c r="AE1620">
        <v>0</v>
      </c>
      <c r="AF1620">
        <v>1070.99</v>
      </c>
      <c r="AG1620">
        <v>642.05999999999995</v>
      </c>
      <c r="AH1620">
        <v>0</v>
      </c>
      <c r="AI1620">
        <v>1</v>
      </c>
      <c r="AJ1620">
        <v>1.19</v>
      </c>
      <c r="AK1620">
        <v>1</v>
      </c>
      <c r="AL1620">
        <v>1</v>
      </c>
      <c r="AM1620">
        <v>2</v>
      </c>
      <c r="AN1620">
        <v>0</v>
      </c>
      <c r="AO1620">
        <v>0</v>
      </c>
      <c r="AP1620">
        <v>1</v>
      </c>
      <c r="AQ1620">
        <v>1</v>
      </c>
      <c r="AR1620">
        <v>0</v>
      </c>
      <c r="AS1620" t="s">
        <v>3</v>
      </c>
      <c r="AT1620">
        <v>0.22</v>
      </c>
      <c r="AU1620" t="s">
        <v>466</v>
      </c>
      <c r="AV1620">
        <v>1</v>
      </c>
      <c r="AW1620">
        <v>2</v>
      </c>
      <c r="AX1620">
        <v>295892999</v>
      </c>
      <c r="AY1620">
        <v>1</v>
      </c>
      <c r="AZ1620">
        <v>0</v>
      </c>
      <c r="BA1620">
        <v>2230</v>
      </c>
      <c r="BB1620">
        <v>1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0</v>
      </c>
      <c r="BK1620">
        <v>235.61780000000002</v>
      </c>
      <c r="BL1620">
        <v>141.25319999999999</v>
      </c>
      <c r="BM1620">
        <v>0</v>
      </c>
      <c r="BN1620">
        <v>0</v>
      </c>
      <c r="BO1620">
        <v>0.22</v>
      </c>
      <c r="BP1620">
        <v>1</v>
      </c>
      <c r="BQ1620">
        <v>0</v>
      </c>
      <c r="BR1620">
        <v>188.49424000000002</v>
      </c>
      <c r="BS1620">
        <v>113.00256</v>
      </c>
      <c r="BT1620">
        <v>0</v>
      </c>
      <c r="BU1620">
        <v>0</v>
      </c>
      <c r="BV1620">
        <v>0.17600000000000002</v>
      </c>
      <c r="BW1620">
        <v>1</v>
      </c>
      <c r="CV1620">
        <v>0</v>
      </c>
      <c r="CW1620">
        <f>ROUND(Y1620*Source!I485*DO1620,7)</f>
        <v>0.17599999999999999</v>
      </c>
      <c r="CX1620">
        <f>ROUND(Y1620*Source!I485,7)</f>
        <v>0.17599999999999999</v>
      </c>
      <c r="CY1620">
        <f t="shared" si="1224"/>
        <v>1274.48</v>
      </c>
      <c r="CZ1620">
        <f t="shared" si="1225"/>
        <v>1070.99</v>
      </c>
      <c r="DA1620">
        <f t="shared" si="1226"/>
        <v>1.19</v>
      </c>
      <c r="DB1620">
        <f t="shared" si="1221"/>
        <v>188.49600000000001</v>
      </c>
      <c r="DC1620">
        <f t="shared" si="1222"/>
        <v>113</v>
      </c>
      <c r="DD1620" t="s">
        <v>3</v>
      </c>
      <c r="DE1620" t="s">
        <v>3</v>
      </c>
      <c r="DF1620">
        <f t="shared" si="1223"/>
        <v>0</v>
      </c>
      <c r="DG1620">
        <f>ROUND(ROUND(AF1620*AJ1620,2)*CX1620,2)</f>
        <v>224.31</v>
      </c>
      <c r="DH1620">
        <f t="shared" si="1211"/>
        <v>113</v>
      </c>
      <c r="DI1620">
        <f t="shared" si="1202"/>
        <v>0</v>
      </c>
      <c r="DJ1620">
        <f t="shared" si="1227"/>
        <v>337.31</v>
      </c>
      <c r="DK1620">
        <v>1</v>
      </c>
      <c r="DL1620" t="s">
        <v>1068</v>
      </c>
      <c r="DM1620">
        <v>6</v>
      </c>
      <c r="DN1620" t="s">
        <v>1062</v>
      </c>
      <c r="DO1620">
        <v>1</v>
      </c>
    </row>
    <row r="1621" spans="1:119" x14ac:dyDescent="0.2">
      <c r="A1621">
        <f>ROW(Source!A485)</f>
        <v>485</v>
      </c>
      <c r="B1621">
        <v>295887217</v>
      </c>
      <c r="C1621">
        <v>295892975</v>
      </c>
      <c r="D1621">
        <v>277946011</v>
      </c>
      <c r="E1621">
        <v>1</v>
      </c>
      <c r="F1621">
        <v>1</v>
      </c>
      <c r="G1621">
        <v>1</v>
      </c>
      <c r="H1621">
        <v>2</v>
      </c>
      <c r="I1621" t="s">
        <v>1112</v>
      </c>
      <c r="J1621" t="s">
        <v>1113</v>
      </c>
      <c r="K1621" t="s">
        <v>1114</v>
      </c>
      <c r="L1621">
        <v>1368</v>
      </c>
      <c r="N1621">
        <v>1011</v>
      </c>
      <c r="O1621" t="s">
        <v>961</v>
      </c>
      <c r="P1621" t="s">
        <v>961</v>
      </c>
      <c r="Q1621">
        <v>1</v>
      </c>
      <c r="W1621">
        <v>0</v>
      </c>
      <c r="X1621">
        <v>275358200</v>
      </c>
      <c r="Y1621">
        <f t="shared" si="1220"/>
        <v>0.12</v>
      </c>
      <c r="AA1621">
        <v>0</v>
      </c>
      <c r="AB1621">
        <v>95.79</v>
      </c>
      <c r="AC1621">
        <v>0</v>
      </c>
      <c r="AD1621">
        <v>0</v>
      </c>
      <c r="AE1621">
        <v>0</v>
      </c>
      <c r="AF1621">
        <v>95.79</v>
      </c>
      <c r="AG1621">
        <v>0</v>
      </c>
      <c r="AH1621">
        <v>0</v>
      </c>
      <c r="AI1621">
        <v>1</v>
      </c>
      <c r="AJ1621">
        <v>1</v>
      </c>
      <c r="AK1621">
        <v>1</v>
      </c>
      <c r="AL1621">
        <v>1</v>
      </c>
      <c r="AM1621">
        <v>-2</v>
      </c>
      <c r="AN1621">
        <v>0</v>
      </c>
      <c r="AO1621">
        <v>0</v>
      </c>
      <c r="AP1621">
        <v>1</v>
      </c>
      <c r="AQ1621">
        <v>1</v>
      </c>
      <c r="AR1621">
        <v>0</v>
      </c>
      <c r="AS1621" t="s">
        <v>3</v>
      </c>
      <c r="AT1621">
        <v>0.15</v>
      </c>
      <c r="AU1621" t="s">
        <v>466</v>
      </c>
      <c r="AV1621">
        <v>1</v>
      </c>
      <c r="AW1621">
        <v>2</v>
      </c>
      <c r="AX1621">
        <v>295893000</v>
      </c>
      <c r="AY1621">
        <v>1</v>
      </c>
      <c r="AZ1621">
        <v>0</v>
      </c>
      <c r="BA1621">
        <v>2231</v>
      </c>
      <c r="BB1621">
        <v>1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0</v>
      </c>
      <c r="BK1621">
        <v>14.368500000000001</v>
      </c>
      <c r="BL1621">
        <v>0</v>
      </c>
      <c r="BM1621">
        <v>0</v>
      </c>
      <c r="BN1621">
        <v>0</v>
      </c>
      <c r="BO1621">
        <v>0</v>
      </c>
      <c r="BP1621">
        <v>1</v>
      </c>
      <c r="BQ1621">
        <v>0</v>
      </c>
      <c r="BR1621">
        <v>11.4948</v>
      </c>
      <c r="BS1621">
        <v>0</v>
      </c>
      <c r="BT1621">
        <v>0</v>
      </c>
      <c r="BU1621">
        <v>0</v>
      </c>
      <c r="BV1621">
        <v>0</v>
      </c>
      <c r="BW1621">
        <v>1</v>
      </c>
      <c r="CV1621">
        <v>0</v>
      </c>
      <c r="CW1621">
        <f>ROUND(Y1621*Source!I485*DO1621,7)</f>
        <v>0</v>
      </c>
      <c r="CX1621">
        <f>ROUND(Y1621*Source!I485,7)</f>
        <v>0.12</v>
      </c>
      <c r="CY1621">
        <f t="shared" si="1224"/>
        <v>95.79</v>
      </c>
      <c r="CZ1621">
        <f t="shared" si="1225"/>
        <v>95.79</v>
      </c>
      <c r="DA1621">
        <f t="shared" si="1226"/>
        <v>1</v>
      </c>
      <c r="DB1621">
        <f t="shared" si="1221"/>
        <v>11.496</v>
      </c>
      <c r="DC1621">
        <f t="shared" si="1222"/>
        <v>0</v>
      </c>
      <c r="DD1621" t="s">
        <v>3</v>
      </c>
      <c r="DE1621" t="s">
        <v>3</v>
      </c>
      <c r="DF1621">
        <f t="shared" si="1223"/>
        <v>0</v>
      </c>
      <c r="DG1621">
        <f t="shared" ref="DG1621:DG1633" si="1228">ROUND(ROUND(AF1621,2)*CX1621,2)</f>
        <v>11.49</v>
      </c>
      <c r="DH1621">
        <f t="shared" si="1211"/>
        <v>0</v>
      </c>
      <c r="DI1621">
        <f t="shared" si="1202"/>
        <v>0</v>
      </c>
      <c r="DJ1621">
        <f t="shared" si="1227"/>
        <v>11.49</v>
      </c>
      <c r="DK1621">
        <v>1</v>
      </c>
      <c r="DL1621" t="s">
        <v>3</v>
      </c>
      <c r="DM1621">
        <v>0</v>
      </c>
      <c r="DN1621" t="s">
        <v>3</v>
      </c>
      <c r="DO1621">
        <v>0</v>
      </c>
    </row>
    <row r="1622" spans="1:119" x14ac:dyDescent="0.2">
      <c r="A1622">
        <f>ROW(Source!A485)</f>
        <v>485</v>
      </c>
      <c r="B1622">
        <v>295887217</v>
      </c>
      <c r="C1622">
        <v>295892975</v>
      </c>
      <c r="D1622">
        <v>277946089</v>
      </c>
      <c r="E1622">
        <v>1</v>
      </c>
      <c r="F1622">
        <v>1</v>
      </c>
      <c r="G1622">
        <v>1</v>
      </c>
      <c r="H1622">
        <v>2</v>
      </c>
      <c r="I1622" t="s">
        <v>1146</v>
      </c>
      <c r="J1622" t="s">
        <v>1147</v>
      </c>
      <c r="K1622" t="s">
        <v>1148</v>
      </c>
      <c r="L1622">
        <v>1368</v>
      </c>
      <c r="N1622">
        <v>1011</v>
      </c>
      <c r="O1622" t="s">
        <v>961</v>
      </c>
      <c r="P1622" t="s">
        <v>961</v>
      </c>
      <c r="Q1622">
        <v>1</v>
      </c>
      <c r="W1622">
        <v>0</v>
      </c>
      <c r="X1622">
        <v>1685853265</v>
      </c>
      <c r="Y1622">
        <f t="shared" si="1220"/>
        <v>0.12</v>
      </c>
      <c r="AA1622">
        <v>0</v>
      </c>
      <c r="AB1622">
        <v>341.08</v>
      </c>
      <c r="AC1622">
        <v>477.98</v>
      </c>
      <c r="AD1622">
        <v>0</v>
      </c>
      <c r="AE1622">
        <v>0</v>
      </c>
      <c r="AF1622">
        <v>341.08</v>
      </c>
      <c r="AG1622">
        <v>477.98</v>
      </c>
      <c r="AH1622">
        <v>0</v>
      </c>
      <c r="AI1622">
        <v>1</v>
      </c>
      <c r="AJ1622">
        <v>1</v>
      </c>
      <c r="AK1622">
        <v>1</v>
      </c>
      <c r="AL1622">
        <v>1</v>
      </c>
      <c r="AM1622">
        <v>-2</v>
      </c>
      <c r="AN1622">
        <v>0</v>
      </c>
      <c r="AO1622">
        <v>0</v>
      </c>
      <c r="AP1622">
        <v>1</v>
      </c>
      <c r="AQ1622">
        <v>1</v>
      </c>
      <c r="AR1622">
        <v>0</v>
      </c>
      <c r="AS1622" t="s">
        <v>3</v>
      </c>
      <c r="AT1622">
        <v>0.15</v>
      </c>
      <c r="AU1622" t="s">
        <v>466</v>
      </c>
      <c r="AV1622">
        <v>1</v>
      </c>
      <c r="AW1622">
        <v>2</v>
      </c>
      <c r="AX1622">
        <v>295893001</v>
      </c>
      <c r="AY1622">
        <v>1</v>
      </c>
      <c r="AZ1622">
        <v>0</v>
      </c>
      <c r="BA1622">
        <v>2232</v>
      </c>
      <c r="BB1622">
        <v>1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51.161999999999999</v>
      </c>
      <c r="BL1622">
        <v>71.697000000000003</v>
      </c>
      <c r="BM1622">
        <v>0</v>
      </c>
      <c r="BN1622">
        <v>0</v>
      </c>
      <c r="BO1622">
        <v>0.15</v>
      </c>
      <c r="BP1622">
        <v>1</v>
      </c>
      <c r="BQ1622">
        <v>0</v>
      </c>
      <c r="BR1622">
        <v>40.929599999999994</v>
      </c>
      <c r="BS1622">
        <v>57.357599999999998</v>
      </c>
      <c r="BT1622">
        <v>0</v>
      </c>
      <c r="BU1622">
        <v>0</v>
      </c>
      <c r="BV1622">
        <v>0.12</v>
      </c>
      <c r="BW1622">
        <v>1</v>
      </c>
      <c r="CV1622">
        <v>0</v>
      </c>
      <c r="CW1622">
        <f>ROUND(Y1622*Source!I485*DO1622,7)</f>
        <v>0.12</v>
      </c>
      <c r="CX1622">
        <f>ROUND(Y1622*Source!I485,7)</f>
        <v>0.12</v>
      </c>
      <c r="CY1622">
        <f t="shared" si="1224"/>
        <v>341.08</v>
      </c>
      <c r="CZ1622">
        <f t="shared" si="1225"/>
        <v>341.08</v>
      </c>
      <c r="DA1622">
        <f t="shared" si="1226"/>
        <v>1</v>
      </c>
      <c r="DB1622">
        <f t="shared" si="1221"/>
        <v>40.927999999999997</v>
      </c>
      <c r="DC1622">
        <f t="shared" si="1222"/>
        <v>57.36</v>
      </c>
      <c r="DD1622" t="s">
        <v>3</v>
      </c>
      <c r="DE1622" t="s">
        <v>3</v>
      </c>
      <c r="DF1622">
        <f t="shared" si="1223"/>
        <v>0</v>
      </c>
      <c r="DG1622">
        <f t="shared" si="1228"/>
        <v>40.93</v>
      </c>
      <c r="DH1622">
        <f t="shared" si="1211"/>
        <v>57.36</v>
      </c>
      <c r="DI1622">
        <f t="shared" si="1202"/>
        <v>0</v>
      </c>
      <c r="DJ1622">
        <f t="shared" si="1227"/>
        <v>98.289999999999992</v>
      </c>
      <c r="DK1622">
        <v>1</v>
      </c>
      <c r="DL1622" t="s">
        <v>1078</v>
      </c>
      <c r="DM1622">
        <v>4</v>
      </c>
      <c r="DN1622" t="s">
        <v>1062</v>
      </c>
      <c r="DO1622">
        <v>1</v>
      </c>
    </row>
    <row r="1623" spans="1:119" x14ac:dyDescent="0.2">
      <c r="A1623">
        <f>ROW(Source!A485)</f>
        <v>485</v>
      </c>
      <c r="B1623">
        <v>295887217</v>
      </c>
      <c r="C1623">
        <v>295892975</v>
      </c>
      <c r="D1623">
        <v>277865463</v>
      </c>
      <c r="E1623">
        <v>1</v>
      </c>
      <c r="F1623">
        <v>1</v>
      </c>
      <c r="G1623">
        <v>1</v>
      </c>
      <c r="H1623">
        <v>3</v>
      </c>
      <c r="I1623" t="s">
        <v>1149</v>
      </c>
      <c r="J1623" t="s">
        <v>1150</v>
      </c>
      <c r="K1623" t="s">
        <v>1151</v>
      </c>
      <c r="L1623">
        <v>1339</v>
      </c>
      <c r="N1623">
        <v>1007</v>
      </c>
      <c r="O1623" t="s">
        <v>463</v>
      </c>
      <c r="P1623" t="s">
        <v>463</v>
      </c>
      <c r="Q1623">
        <v>1</v>
      </c>
      <c r="W1623">
        <v>0</v>
      </c>
      <c r="X1623">
        <v>-555778344</v>
      </c>
      <c r="Y1623">
        <f t="shared" ref="Y1623:Y1630" si="1229">(AT1623*ROUND(0,7))</f>
        <v>0</v>
      </c>
      <c r="AA1623">
        <v>31.07</v>
      </c>
      <c r="AB1623">
        <v>0</v>
      </c>
      <c r="AC1623">
        <v>0</v>
      </c>
      <c r="AD1623">
        <v>0</v>
      </c>
      <c r="AE1623">
        <v>35.71</v>
      </c>
      <c r="AF1623">
        <v>0</v>
      </c>
      <c r="AG1623">
        <v>0</v>
      </c>
      <c r="AH1623">
        <v>0</v>
      </c>
      <c r="AI1623">
        <v>0.87</v>
      </c>
      <c r="AJ1623">
        <v>1</v>
      </c>
      <c r="AK1623">
        <v>1</v>
      </c>
      <c r="AL1623">
        <v>1</v>
      </c>
      <c r="AM1623">
        <v>2</v>
      </c>
      <c r="AN1623">
        <v>0</v>
      </c>
      <c r="AO1623">
        <v>0</v>
      </c>
      <c r="AP1623">
        <v>1</v>
      </c>
      <c r="AQ1623">
        <v>1</v>
      </c>
      <c r="AR1623">
        <v>0</v>
      </c>
      <c r="AS1623" t="s">
        <v>3</v>
      </c>
      <c r="AT1623">
        <v>0.08</v>
      </c>
      <c r="AU1623" t="s">
        <v>24</v>
      </c>
      <c r="AV1623">
        <v>0</v>
      </c>
      <c r="AW1623">
        <v>2</v>
      </c>
      <c r="AX1623">
        <v>295893002</v>
      </c>
      <c r="AY1623">
        <v>1</v>
      </c>
      <c r="AZ1623">
        <v>0</v>
      </c>
      <c r="BA1623">
        <v>2233</v>
      </c>
      <c r="BB1623">
        <v>1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2.8568000000000002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1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CV1623">
        <v>0</v>
      </c>
      <c r="CW1623">
        <v>0</v>
      </c>
      <c r="CX1623">
        <f>ROUND(Y1623*Source!I485,7)</f>
        <v>0</v>
      </c>
      <c r="CY1623">
        <f t="shared" ref="CY1623:CY1630" si="1230">AA1623</f>
        <v>31.07</v>
      </c>
      <c r="CZ1623">
        <f t="shared" ref="CZ1623:CZ1630" si="1231">AE1623</f>
        <v>35.71</v>
      </c>
      <c r="DA1623">
        <f t="shared" ref="DA1623:DA1630" si="1232">AI1623</f>
        <v>0.87</v>
      </c>
      <c r="DB1623">
        <f t="shared" ref="DB1623:DB1630" si="1233">ROUND((ROUND(AT1623*CZ1623,2)*ROUND(0,7)),6)</f>
        <v>0</v>
      </c>
      <c r="DC1623">
        <f t="shared" ref="DC1623:DC1630" si="1234">ROUND((ROUND(AT1623*AG1623,2)*ROUND(0,7)),6)</f>
        <v>0</v>
      </c>
      <c r="DD1623" t="s">
        <v>3</v>
      </c>
      <c r="DE1623" t="s">
        <v>3</v>
      </c>
      <c r="DF1623">
        <f>ROUND(ROUND(AE1623*AI1623,2)*CX1623,2)</f>
        <v>0</v>
      </c>
      <c r="DG1623">
        <f t="shared" si="1228"/>
        <v>0</v>
      </c>
      <c r="DH1623">
        <f t="shared" si="1211"/>
        <v>0</v>
      </c>
      <c r="DI1623">
        <f t="shared" si="1202"/>
        <v>0</v>
      </c>
      <c r="DJ1623">
        <f t="shared" ref="DJ1623:DJ1630" si="1235">DF1623</f>
        <v>0</v>
      </c>
      <c r="DK1623">
        <v>0</v>
      </c>
      <c r="DL1623" t="s">
        <v>3</v>
      </c>
      <c r="DM1623">
        <v>0</v>
      </c>
      <c r="DN1623" t="s">
        <v>3</v>
      </c>
      <c r="DO1623">
        <v>0</v>
      </c>
    </row>
    <row r="1624" spans="1:119" x14ac:dyDescent="0.2">
      <c r="A1624">
        <f>ROW(Source!A485)</f>
        <v>485</v>
      </c>
      <c r="B1624">
        <v>295887217</v>
      </c>
      <c r="C1624">
        <v>295892975</v>
      </c>
      <c r="D1624">
        <v>277866682</v>
      </c>
      <c r="E1624">
        <v>1</v>
      </c>
      <c r="F1624">
        <v>1</v>
      </c>
      <c r="G1624">
        <v>1</v>
      </c>
      <c r="H1624">
        <v>3</v>
      </c>
      <c r="I1624" t="s">
        <v>1115</v>
      </c>
      <c r="J1624" t="s">
        <v>1116</v>
      </c>
      <c r="K1624" t="s">
        <v>1117</v>
      </c>
      <c r="L1624">
        <v>1346</v>
      </c>
      <c r="N1624">
        <v>1009</v>
      </c>
      <c r="O1624" t="s">
        <v>1100</v>
      </c>
      <c r="P1624" t="s">
        <v>1100</v>
      </c>
      <c r="Q1624">
        <v>1</v>
      </c>
      <c r="W1624">
        <v>0</v>
      </c>
      <c r="X1624">
        <v>1568892381</v>
      </c>
      <c r="Y1624">
        <f t="shared" si="1229"/>
        <v>0</v>
      </c>
      <c r="AA1624">
        <v>146.29</v>
      </c>
      <c r="AB1624">
        <v>0</v>
      </c>
      <c r="AC1624">
        <v>0</v>
      </c>
      <c r="AD1624">
        <v>0</v>
      </c>
      <c r="AE1624">
        <v>155.63</v>
      </c>
      <c r="AF1624">
        <v>0</v>
      </c>
      <c r="AG1624">
        <v>0</v>
      </c>
      <c r="AH1624">
        <v>0</v>
      </c>
      <c r="AI1624">
        <v>0.94</v>
      </c>
      <c r="AJ1624">
        <v>1</v>
      </c>
      <c r="AK1624">
        <v>1</v>
      </c>
      <c r="AL1624">
        <v>1</v>
      </c>
      <c r="AM1624">
        <v>2</v>
      </c>
      <c r="AN1624">
        <v>0</v>
      </c>
      <c r="AO1624">
        <v>0</v>
      </c>
      <c r="AP1624">
        <v>1</v>
      </c>
      <c r="AQ1624">
        <v>1</v>
      </c>
      <c r="AR1624">
        <v>0</v>
      </c>
      <c r="AS1624" t="s">
        <v>3</v>
      </c>
      <c r="AT1624">
        <v>0.5</v>
      </c>
      <c r="AU1624" t="s">
        <v>24</v>
      </c>
      <c r="AV1624">
        <v>0</v>
      </c>
      <c r="AW1624">
        <v>2</v>
      </c>
      <c r="AX1624">
        <v>295893003</v>
      </c>
      <c r="AY1624">
        <v>1</v>
      </c>
      <c r="AZ1624">
        <v>0</v>
      </c>
      <c r="BA1624">
        <v>2234</v>
      </c>
      <c r="BB1624">
        <v>1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77.814999999999998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1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CV1624">
        <v>0</v>
      </c>
      <c r="CW1624">
        <v>0</v>
      </c>
      <c r="CX1624">
        <f>ROUND(Y1624*Source!I485,7)</f>
        <v>0</v>
      </c>
      <c r="CY1624">
        <f t="shared" si="1230"/>
        <v>146.29</v>
      </c>
      <c r="CZ1624">
        <f t="shared" si="1231"/>
        <v>155.63</v>
      </c>
      <c r="DA1624">
        <f t="shared" si="1232"/>
        <v>0.94</v>
      </c>
      <c r="DB1624">
        <f t="shared" si="1233"/>
        <v>0</v>
      </c>
      <c r="DC1624">
        <f t="shared" si="1234"/>
        <v>0</v>
      </c>
      <c r="DD1624" t="s">
        <v>3</v>
      </c>
      <c r="DE1624" t="s">
        <v>3</v>
      </c>
      <c r="DF1624">
        <f>ROUND(ROUND(AE1624*AI1624,2)*CX1624,2)</f>
        <v>0</v>
      </c>
      <c r="DG1624">
        <f t="shared" si="1228"/>
        <v>0</v>
      </c>
      <c r="DH1624">
        <f t="shared" si="1211"/>
        <v>0</v>
      </c>
      <c r="DI1624">
        <f t="shared" si="1202"/>
        <v>0</v>
      </c>
      <c r="DJ1624">
        <f t="shared" si="1235"/>
        <v>0</v>
      </c>
      <c r="DK1624">
        <v>0</v>
      </c>
      <c r="DL1624" t="s">
        <v>3</v>
      </c>
      <c r="DM1624">
        <v>0</v>
      </c>
      <c r="DN1624" t="s">
        <v>3</v>
      </c>
      <c r="DO1624">
        <v>0</v>
      </c>
    </row>
    <row r="1625" spans="1:119" x14ac:dyDescent="0.2">
      <c r="A1625">
        <f>ROW(Source!A485)</f>
        <v>485</v>
      </c>
      <c r="B1625">
        <v>295887217</v>
      </c>
      <c r="C1625">
        <v>295892975</v>
      </c>
      <c r="D1625">
        <v>277867826</v>
      </c>
      <c r="E1625">
        <v>1</v>
      </c>
      <c r="F1625">
        <v>1</v>
      </c>
      <c r="G1625">
        <v>1</v>
      </c>
      <c r="H1625">
        <v>3</v>
      </c>
      <c r="I1625" t="s">
        <v>1152</v>
      </c>
      <c r="J1625" t="s">
        <v>1153</v>
      </c>
      <c r="K1625" t="s">
        <v>1154</v>
      </c>
      <c r="L1625">
        <v>1348</v>
      </c>
      <c r="N1625">
        <v>1009</v>
      </c>
      <c r="O1625" t="s">
        <v>651</v>
      </c>
      <c r="P1625" t="s">
        <v>651</v>
      </c>
      <c r="Q1625">
        <v>1000</v>
      </c>
      <c r="W1625">
        <v>0</v>
      </c>
      <c r="X1625">
        <v>-700507852</v>
      </c>
      <c r="Y1625">
        <f t="shared" si="1229"/>
        <v>0</v>
      </c>
      <c r="AA1625">
        <v>84866.240000000005</v>
      </c>
      <c r="AB1625">
        <v>0</v>
      </c>
      <c r="AC1625">
        <v>0</v>
      </c>
      <c r="AD1625">
        <v>0</v>
      </c>
      <c r="AE1625">
        <v>84866.240000000005</v>
      </c>
      <c r="AF1625">
        <v>0</v>
      </c>
      <c r="AG1625">
        <v>0</v>
      </c>
      <c r="AH1625">
        <v>0</v>
      </c>
      <c r="AI1625">
        <v>1</v>
      </c>
      <c r="AJ1625">
        <v>1</v>
      </c>
      <c r="AK1625">
        <v>1</v>
      </c>
      <c r="AL1625">
        <v>1</v>
      </c>
      <c r="AM1625">
        <v>-2</v>
      </c>
      <c r="AN1625">
        <v>0</v>
      </c>
      <c r="AO1625">
        <v>0</v>
      </c>
      <c r="AP1625">
        <v>1</v>
      </c>
      <c r="AQ1625">
        <v>1</v>
      </c>
      <c r="AR1625">
        <v>0</v>
      </c>
      <c r="AS1625" t="s">
        <v>3</v>
      </c>
      <c r="AT1625">
        <v>2.9999999999999997E-4</v>
      </c>
      <c r="AU1625" t="s">
        <v>24</v>
      </c>
      <c r="AV1625">
        <v>0</v>
      </c>
      <c r="AW1625">
        <v>2</v>
      </c>
      <c r="AX1625">
        <v>295893005</v>
      </c>
      <c r="AY1625">
        <v>1</v>
      </c>
      <c r="AZ1625">
        <v>0</v>
      </c>
      <c r="BA1625">
        <v>2236</v>
      </c>
      <c r="BB1625">
        <v>1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25.459872000000001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1</v>
      </c>
      <c r="BQ1625">
        <v>0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</v>
      </c>
      <c r="CV1625">
        <v>0</v>
      </c>
      <c r="CW1625">
        <v>0</v>
      </c>
      <c r="CX1625">
        <f>ROUND(Y1625*Source!I485,7)</f>
        <v>0</v>
      </c>
      <c r="CY1625">
        <f t="shared" si="1230"/>
        <v>84866.240000000005</v>
      </c>
      <c r="CZ1625">
        <f t="shared" si="1231"/>
        <v>84866.240000000005</v>
      </c>
      <c r="DA1625">
        <f t="shared" si="1232"/>
        <v>1</v>
      </c>
      <c r="DB1625">
        <f t="shared" si="1233"/>
        <v>0</v>
      </c>
      <c r="DC1625">
        <f t="shared" si="1234"/>
        <v>0</v>
      </c>
      <c r="DD1625" t="s">
        <v>3</v>
      </c>
      <c r="DE1625" t="s">
        <v>3</v>
      </c>
      <c r="DF1625">
        <f>ROUND(ROUND(AE1625,2)*CX1625,2)</f>
        <v>0</v>
      </c>
      <c r="DG1625">
        <f t="shared" si="1228"/>
        <v>0</v>
      </c>
      <c r="DH1625">
        <f t="shared" si="1211"/>
        <v>0</v>
      </c>
      <c r="DI1625">
        <f t="shared" si="1202"/>
        <v>0</v>
      </c>
      <c r="DJ1625">
        <f t="shared" si="1235"/>
        <v>0</v>
      </c>
      <c r="DK1625">
        <v>1</v>
      </c>
      <c r="DL1625" t="s">
        <v>3</v>
      </c>
      <c r="DM1625">
        <v>0</v>
      </c>
      <c r="DN1625" t="s">
        <v>3</v>
      </c>
      <c r="DO1625">
        <v>0</v>
      </c>
    </row>
    <row r="1626" spans="1:119" x14ac:dyDescent="0.2">
      <c r="A1626">
        <f>ROW(Source!A485)</f>
        <v>485</v>
      </c>
      <c r="B1626">
        <v>295887217</v>
      </c>
      <c r="C1626">
        <v>295892975</v>
      </c>
      <c r="D1626">
        <v>277869958</v>
      </c>
      <c r="E1626">
        <v>1</v>
      </c>
      <c r="F1626">
        <v>1</v>
      </c>
      <c r="G1626">
        <v>1</v>
      </c>
      <c r="H1626">
        <v>3</v>
      </c>
      <c r="I1626" t="s">
        <v>1155</v>
      </c>
      <c r="J1626" t="s">
        <v>1156</v>
      </c>
      <c r="K1626" t="s">
        <v>1157</v>
      </c>
      <c r="L1626">
        <v>1339</v>
      </c>
      <c r="N1626">
        <v>1007</v>
      </c>
      <c r="O1626" t="s">
        <v>463</v>
      </c>
      <c r="P1626" t="s">
        <v>463</v>
      </c>
      <c r="Q1626">
        <v>1</v>
      </c>
      <c r="W1626">
        <v>0</v>
      </c>
      <c r="X1626">
        <v>1800730874</v>
      </c>
      <c r="Y1626">
        <f t="shared" si="1229"/>
        <v>0</v>
      </c>
      <c r="AA1626">
        <v>2027.08</v>
      </c>
      <c r="AB1626">
        <v>0</v>
      </c>
      <c r="AC1626">
        <v>0</v>
      </c>
      <c r="AD1626">
        <v>0</v>
      </c>
      <c r="AE1626">
        <v>1535.67</v>
      </c>
      <c r="AF1626">
        <v>0</v>
      </c>
      <c r="AG1626">
        <v>0</v>
      </c>
      <c r="AH1626">
        <v>0</v>
      </c>
      <c r="AI1626">
        <v>1.32</v>
      </c>
      <c r="AJ1626">
        <v>1</v>
      </c>
      <c r="AK1626">
        <v>1</v>
      </c>
      <c r="AL1626">
        <v>1</v>
      </c>
      <c r="AM1626">
        <v>2</v>
      </c>
      <c r="AN1626">
        <v>0</v>
      </c>
      <c r="AO1626">
        <v>0</v>
      </c>
      <c r="AP1626">
        <v>1</v>
      </c>
      <c r="AQ1626">
        <v>1</v>
      </c>
      <c r="AR1626">
        <v>0</v>
      </c>
      <c r="AS1626" t="s">
        <v>3</v>
      </c>
      <c r="AT1626">
        <v>0.82</v>
      </c>
      <c r="AU1626" t="s">
        <v>24</v>
      </c>
      <c r="AV1626">
        <v>0</v>
      </c>
      <c r="AW1626">
        <v>2</v>
      </c>
      <c r="AX1626">
        <v>295893007</v>
      </c>
      <c r="AY1626">
        <v>1</v>
      </c>
      <c r="AZ1626">
        <v>0</v>
      </c>
      <c r="BA1626">
        <v>2238</v>
      </c>
      <c r="BB1626">
        <v>1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1259.2493999999999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1</v>
      </c>
      <c r="BQ1626">
        <v>0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</v>
      </c>
      <c r="CV1626">
        <v>0</v>
      </c>
      <c r="CW1626">
        <v>0</v>
      </c>
      <c r="CX1626">
        <f>ROUND(Y1626*Source!I485,7)</f>
        <v>0</v>
      </c>
      <c r="CY1626">
        <f t="shared" si="1230"/>
        <v>2027.08</v>
      </c>
      <c r="CZ1626">
        <f t="shared" si="1231"/>
        <v>1535.67</v>
      </c>
      <c r="DA1626">
        <f t="shared" si="1232"/>
        <v>1.32</v>
      </c>
      <c r="DB1626">
        <f t="shared" si="1233"/>
        <v>0</v>
      </c>
      <c r="DC1626">
        <f t="shared" si="1234"/>
        <v>0</v>
      </c>
      <c r="DD1626" t="s">
        <v>3</v>
      </c>
      <c r="DE1626" t="s">
        <v>3</v>
      </c>
      <c r="DF1626">
        <f>ROUND(ROUND(AE1626*AI1626,2)*CX1626,2)</f>
        <v>0</v>
      </c>
      <c r="DG1626">
        <f t="shared" si="1228"/>
        <v>0</v>
      </c>
      <c r="DH1626">
        <f t="shared" si="1211"/>
        <v>0</v>
      </c>
      <c r="DI1626">
        <f t="shared" si="1202"/>
        <v>0</v>
      </c>
      <c r="DJ1626">
        <f t="shared" si="1235"/>
        <v>0</v>
      </c>
      <c r="DK1626">
        <v>0</v>
      </c>
      <c r="DL1626" t="s">
        <v>3</v>
      </c>
      <c r="DM1626">
        <v>0</v>
      </c>
      <c r="DN1626" t="s">
        <v>3</v>
      </c>
      <c r="DO1626">
        <v>0</v>
      </c>
    </row>
    <row r="1627" spans="1:119" x14ac:dyDescent="0.2">
      <c r="A1627">
        <f>ROW(Source!A485)</f>
        <v>485</v>
      </c>
      <c r="B1627">
        <v>295887217</v>
      </c>
      <c r="C1627">
        <v>295892975</v>
      </c>
      <c r="D1627">
        <v>277870297</v>
      </c>
      <c r="E1627">
        <v>1</v>
      </c>
      <c r="F1627">
        <v>1</v>
      </c>
      <c r="G1627">
        <v>1</v>
      </c>
      <c r="H1627">
        <v>3</v>
      </c>
      <c r="I1627" t="s">
        <v>1158</v>
      </c>
      <c r="J1627" t="s">
        <v>1159</v>
      </c>
      <c r="K1627" t="s">
        <v>1160</v>
      </c>
      <c r="L1627">
        <v>1339</v>
      </c>
      <c r="N1627">
        <v>1007</v>
      </c>
      <c r="O1627" t="s">
        <v>463</v>
      </c>
      <c r="P1627" t="s">
        <v>463</v>
      </c>
      <c r="Q1627">
        <v>1</v>
      </c>
      <c r="W1627">
        <v>0</v>
      </c>
      <c r="X1627">
        <v>645094985</v>
      </c>
      <c r="Y1627">
        <f t="shared" si="1229"/>
        <v>0</v>
      </c>
      <c r="AA1627">
        <v>710.8</v>
      </c>
      <c r="AB1627">
        <v>0</v>
      </c>
      <c r="AC1627">
        <v>0</v>
      </c>
      <c r="AD1627">
        <v>0</v>
      </c>
      <c r="AE1627">
        <v>710.8</v>
      </c>
      <c r="AF1627">
        <v>0</v>
      </c>
      <c r="AG1627">
        <v>0</v>
      </c>
      <c r="AH1627">
        <v>0</v>
      </c>
      <c r="AI1627">
        <v>1</v>
      </c>
      <c r="AJ1627">
        <v>1</v>
      </c>
      <c r="AK1627">
        <v>1</v>
      </c>
      <c r="AL1627">
        <v>1</v>
      </c>
      <c r="AM1627">
        <v>-2</v>
      </c>
      <c r="AN1627">
        <v>0</v>
      </c>
      <c r="AO1627">
        <v>0</v>
      </c>
      <c r="AP1627">
        <v>1</v>
      </c>
      <c r="AQ1627">
        <v>1</v>
      </c>
      <c r="AR1627">
        <v>0</v>
      </c>
      <c r="AS1627" t="s">
        <v>3</v>
      </c>
      <c r="AT1627">
        <v>0.49</v>
      </c>
      <c r="AU1627" t="s">
        <v>24</v>
      </c>
      <c r="AV1627">
        <v>0</v>
      </c>
      <c r="AW1627">
        <v>2</v>
      </c>
      <c r="AX1627">
        <v>295893008</v>
      </c>
      <c r="AY1627">
        <v>1</v>
      </c>
      <c r="AZ1627">
        <v>0</v>
      </c>
      <c r="BA1627">
        <v>2239</v>
      </c>
      <c r="BB1627">
        <v>1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348.29199999999997</v>
      </c>
      <c r="BK1627">
        <v>0</v>
      </c>
      <c r="BL1627">
        <v>0</v>
      </c>
      <c r="BM1627">
        <v>0</v>
      </c>
      <c r="BN1627">
        <v>0</v>
      </c>
      <c r="BO1627">
        <v>0</v>
      </c>
      <c r="BP1627">
        <v>1</v>
      </c>
      <c r="BQ1627">
        <v>0</v>
      </c>
      <c r="BR1627">
        <v>0</v>
      </c>
      <c r="BS1627">
        <v>0</v>
      </c>
      <c r="BT1627">
        <v>0</v>
      </c>
      <c r="BU1627">
        <v>0</v>
      </c>
      <c r="BV1627">
        <v>0</v>
      </c>
      <c r="BW1627">
        <v>0</v>
      </c>
      <c r="CV1627">
        <v>0</v>
      </c>
      <c r="CW1627">
        <v>0</v>
      </c>
      <c r="CX1627">
        <f>ROUND(Y1627*Source!I485,7)</f>
        <v>0</v>
      </c>
      <c r="CY1627">
        <f t="shared" si="1230"/>
        <v>710.8</v>
      </c>
      <c r="CZ1627">
        <f t="shared" si="1231"/>
        <v>710.8</v>
      </c>
      <c r="DA1627">
        <f t="shared" si="1232"/>
        <v>1</v>
      </c>
      <c r="DB1627">
        <f t="shared" si="1233"/>
        <v>0</v>
      </c>
      <c r="DC1627">
        <f t="shared" si="1234"/>
        <v>0</v>
      </c>
      <c r="DD1627" t="s">
        <v>3</v>
      </c>
      <c r="DE1627" t="s">
        <v>3</v>
      </c>
      <c r="DF1627">
        <f>ROUND(ROUND(AE1627,2)*CX1627,2)</f>
        <v>0</v>
      </c>
      <c r="DG1627">
        <f t="shared" si="1228"/>
        <v>0</v>
      </c>
      <c r="DH1627">
        <f t="shared" si="1211"/>
        <v>0</v>
      </c>
      <c r="DI1627">
        <f t="shared" si="1202"/>
        <v>0</v>
      </c>
      <c r="DJ1627">
        <f t="shared" si="1235"/>
        <v>0</v>
      </c>
      <c r="DK1627">
        <v>1</v>
      </c>
      <c r="DL1627" t="s">
        <v>3</v>
      </c>
      <c r="DM1627">
        <v>0</v>
      </c>
      <c r="DN1627" t="s">
        <v>3</v>
      </c>
      <c r="DO1627">
        <v>0</v>
      </c>
    </row>
    <row r="1628" spans="1:119" x14ac:dyDescent="0.2">
      <c r="A1628">
        <f>ROW(Source!A485)</f>
        <v>485</v>
      </c>
      <c r="B1628">
        <v>295887217</v>
      </c>
      <c r="C1628">
        <v>295892975</v>
      </c>
      <c r="D1628">
        <v>277870667</v>
      </c>
      <c r="E1628">
        <v>1</v>
      </c>
      <c r="F1628">
        <v>1</v>
      </c>
      <c r="G1628">
        <v>1</v>
      </c>
      <c r="H1628">
        <v>3</v>
      </c>
      <c r="I1628" t="s">
        <v>1161</v>
      </c>
      <c r="J1628" t="s">
        <v>1162</v>
      </c>
      <c r="K1628" t="s">
        <v>1163</v>
      </c>
      <c r="L1628">
        <v>1348</v>
      </c>
      <c r="N1628">
        <v>1009</v>
      </c>
      <c r="O1628" t="s">
        <v>651</v>
      </c>
      <c r="P1628" t="s">
        <v>651</v>
      </c>
      <c r="Q1628">
        <v>1000</v>
      </c>
      <c r="W1628">
        <v>0</v>
      </c>
      <c r="X1628">
        <v>888338870</v>
      </c>
      <c r="Y1628">
        <f t="shared" si="1229"/>
        <v>0</v>
      </c>
      <c r="AA1628">
        <v>6622.12</v>
      </c>
      <c r="AB1628">
        <v>0</v>
      </c>
      <c r="AC1628">
        <v>0</v>
      </c>
      <c r="AD1628">
        <v>0</v>
      </c>
      <c r="AE1628">
        <v>4630.8500000000004</v>
      </c>
      <c r="AF1628">
        <v>0</v>
      </c>
      <c r="AG1628">
        <v>0</v>
      </c>
      <c r="AH1628">
        <v>0</v>
      </c>
      <c r="AI1628">
        <v>1.43</v>
      </c>
      <c r="AJ1628">
        <v>1</v>
      </c>
      <c r="AK1628">
        <v>1</v>
      </c>
      <c r="AL1628">
        <v>1</v>
      </c>
      <c r="AM1628">
        <v>2</v>
      </c>
      <c r="AN1628">
        <v>0</v>
      </c>
      <c r="AO1628">
        <v>0</v>
      </c>
      <c r="AP1628">
        <v>1</v>
      </c>
      <c r="AQ1628">
        <v>1</v>
      </c>
      <c r="AR1628">
        <v>0</v>
      </c>
      <c r="AS1628" t="s">
        <v>3</v>
      </c>
      <c r="AT1628">
        <v>0.25</v>
      </c>
      <c r="AU1628" t="s">
        <v>24</v>
      </c>
      <c r="AV1628">
        <v>0</v>
      </c>
      <c r="AW1628">
        <v>2</v>
      </c>
      <c r="AX1628">
        <v>295893009</v>
      </c>
      <c r="AY1628">
        <v>1</v>
      </c>
      <c r="AZ1628">
        <v>0</v>
      </c>
      <c r="BA1628">
        <v>2240</v>
      </c>
      <c r="BB1628">
        <v>1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1157.7125000000001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1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</v>
      </c>
      <c r="CV1628">
        <v>0</v>
      </c>
      <c r="CW1628">
        <v>0</v>
      </c>
      <c r="CX1628">
        <f>ROUND(Y1628*Source!I485,7)</f>
        <v>0</v>
      </c>
      <c r="CY1628">
        <f t="shared" si="1230"/>
        <v>6622.12</v>
      </c>
      <c r="CZ1628">
        <f t="shared" si="1231"/>
        <v>4630.8500000000004</v>
      </c>
      <c r="DA1628">
        <f t="shared" si="1232"/>
        <v>1.43</v>
      </c>
      <c r="DB1628">
        <f t="shared" si="1233"/>
        <v>0</v>
      </c>
      <c r="DC1628">
        <f t="shared" si="1234"/>
        <v>0</v>
      </c>
      <c r="DD1628" t="s">
        <v>3</v>
      </c>
      <c r="DE1628" t="s">
        <v>3</v>
      </c>
      <c r="DF1628">
        <f>ROUND(ROUND(AE1628*AI1628,2)*CX1628,2)</f>
        <v>0</v>
      </c>
      <c r="DG1628">
        <f t="shared" si="1228"/>
        <v>0</v>
      </c>
      <c r="DH1628">
        <f t="shared" si="1211"/>
        <v>0</v>
      </c>
      <c r="DI1628">
        <f t="shared" si="1202"/>
        <v>0</v>
      </c>
      <c r="DJ1628">
        <f t="shared" si="1235"/>
        <v>0</v>
      </c>
      <c r="DK1628">
        <v>0</v>
      </c>
      <c r="DL1628" t="s">
        <v>3</v>
      </c>
      <c r="DM1628">
        <v>0</v>
      </c>
      <c r="DN1628" t="s">
        <v>3</v>
      </c>
      <c r="DO1628">
        <v>0</v>
      </c>
    </row>
    <row r="1629" spans="1:119" x14ac:dyDescent="0.2">
      <c r="A1629">
        <f>ROW(Source!A485)</f>
        <v>485</v>
      </c>
      <c r="B1629">
        <v>295887217</v>
      </c>
      <c r="C1629">
        <v>295892975</v>
      </c>
      <c r="D1629">
        <v>277879101</v>
      </c>
      <c r="E1629">
        <v>1</v>
      </c>
      <c r="F1629">
        <v>1</v>
      </c>
      <c r="G1629">
        <v>1</v>
      </c>
      <c r="H1629">
        <v>3</v>
      </c>
      <c r="I1629" t="s">
        <v>1101</v>
      </c>
      <c r="J1629" t="s">
        <v>1102</v>
      </c>
      <c r="K1629" t="s">
        <v>1103</v>
      </c>
      <c r="L1629">
        <v>1348</v>
      </c>
      <c r="N1629">
        <v>1009</v>
      </c>
      <c r="O1629" t="s">
        <v>651</v>
      </c>
      <c r="P1629" t="s">
        <v>651</v>
      </c>
      <c r="Q1629">
        <v>1000</v>
      </c>
      <c r="W1629">
        <v>0</v>
      </c>
      <c r="X1629">
        <v>-1545627606</v>
      </c>
      <c r="Y1629">
        <f t="shared" si="1229"/>
        <v>0</v>
      </c>
      <c r="AA1629">
        <v>94998.73</v>
      </c>
      <c r="AB1629">
        <v>0</v>
      </c>
      <c r="AC1629">
        <v>0</v>
      </c>
      <c r="AD1629">
        <v>0</v>
      </c>
      <c r="AE1629">
        <v>88783.86</v>
      </c>
      <c r="AF1629">
        <v>0</v>
      </c>
      <c r="AG1629">
        <v>0</v>
      </c>
      <c r="AH1629">
        <v>0</v>
      </c>
      <c r="AI1629">
        <v>1.07</v>
      </c>
      <c r="AJ1629">
        <v>1</v>
      </c>
      <c r="AK1629">
        <v>1</v>
      </c>
      <c r="AL1629">
        <v>1</v>
      </c>
      <c r="AM1629">
        <v>2</v>
      </c>
      <c r="AN1629">
        <v>0</v>
      </c>
      <c r="AO1629">
        <v>0</v>
      </c>
      <c r="AP1629">
        <v>1</v>
      </c>
      <c r="AQ1629">
        <v>1</v>
      </c>
      <c r="AR1629">
        <v>0</v>
      </c>
      <c r="AS1629" t="s">
        <v>3</v>
      </c>
      <c r="AT1629">
        <v>2.0000000000000001E-4</v>
      </c>
      <c r="AU1629" t="s">
        <v>24</v>
      </c>
      <c r="AV1629">
        <v>0</v>
      </c>
      <c r="AW1629">
        <v>2</v>
      </c>
      <c r="AX1629">
        <v>295893010</v>
      </c>
      <c r="AY1629">
        <v>1</v>
      </c>
      <c r="AZ1629">
        <v>0</v>
      </c>
      <c r="BA1629">
        <v>2241</v>
      </c>
      <c r="BB1629">
        <v>1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17.756772000000002</v>
      </c>
      <c r="BK1629">
        <v>0</v>
      </c>
      <c r="BL1629">
        <v>0</v>
      </c>
      <c r="BM1629">
        <v>0</v>
      </c>
      <c r="BN1629">
        <v>0</v>
      </c>
      <c r="BO1629">
        <v>0</v>
      </c>
      <c r="BP1629">
        <v>1</v>
      </c>
      <c r="BQ1629">
        <v>0</v>
      </c>
      <c r="BR1629">
        <v>0</v>
      </c>
      <c r="BS1629">
        <v>0</v>
      </c>
      <c r="BT1629">
        <v>0</v>
      </c>
      <c r="BU1629">
        <v>0</v>
      </c>
      <c r="BV1629">
        <v>0</v>
      </c>
      <c r="BW1629">
        <v>0</v>
      </c>
      <c r="CV1629">
        <v>0</v>
      </c>
      <c r="CW1629">
        <v>0</v>
      </c>
      <c r="CX1629">
        <f>ROUND(Y1629*Source!I485,7)</f>
        <v>0</v>
      </c>
      <c r="CY1629">
        <f t="shared" si="1230"/>
        <v>94998.73</v>
      </c>
      <c r="CZ1629">
        <f t="shared" si="1231"/>
        <v>88783.86</v>
      </c>
      <c r="DA1629">
        <f t="shared" si="1232"/>
        <v>1.07</v>
      </c>
      <c r="DB1629">
        <f t="shared" si="1233"/>
        <v>0</v>
      </c>
      <c r="DC1629">
        <f t="shared" si="1234"/>
        <v>0</v>
      </c>
      <c r="DD1629" t="s">
        <v>3</v>
      </c>
      <c r="DE1629" t="s">
        <v>3</v>
      </c>
      <c r="DF1629">
        <f>ROUND(ROUND(AE1629*AI1629,2)*CX1629,2)</f>
        <v>0</v>
      </c>
      <c r="DG1629">
        <f t="shared" si="1228"/>
        <v>0</v>
      </c>
      <c r="DH1629">
        <f t="shared" si="1211"/>
        <v>0</v>
      </c>
      <c r="DI1629">
        <f t="shared" si="1202"/>
        <v>0</v>
      </c>
      <c r="DJ1629">
        <f t="shared" si="1235"/>
        <v>0</v>
      </c>
      <c r="DK1629">
        <v>0</v>
      </c>
      <c r="DL1629" t="s">
        <v>3</v>
      </c>
      <c r="DM1629">
        <v>0</v>
      </c>
      <c r="DN1629" t="s">
        <v>3</v>
      </c>
      <c r="DO1629">
        <v>0</v>
      </c>
    </row>
    <row r="1630" spans="1:119" x14ac:dyDescent="0.2">
      <c r="A1630">
        <f>ROW(Source!A485)</f>
        <v>485</v>
      </c>
      <c r="B1630">
        <v>295887217</v>
      </c>
      <c r="C1630">
        <v>295892975</v>
      </c>
      <c r="D1630">
        <v>277882498</v>
      </c>
      <c r="E1630">
        <v>1</v>
      </c>
      <c r="F1630">
        <v>1</v>
      </c>
      <c r="G1630">
        <v>1</v>
      </c>
      <c r="H1630">
        <v>3</v>
      </c>
      <c r="I1630" t="s">
        <v>1164</v>
      </c>
      <c r="J1630" t="s">
        <v>1165</v>
      </c>
      <c r="K1630" t="s">
        <v>1166</v>
      </c>
      <c r="L1630">
        <v>1339</v>
      </c>
      <c r="N1630">
        <v>1007</v>
      </c>
      <c r="O1630" t="s">
        <v>463</v>
      </c>
      <c r="P1630" t="s">
        <v>463</v>
      </c>
      <c r="Q1630">
        <v>1</v>
      </c>
      <c r="W1630">
        <v>0</v>
      </c>
      <c r="X1630">
        <v>-1864042438</v>
      </c>
      <c r="Y1630">
        <f t="shared" si="1229"/>
        <v>0</v>
      </c>
      <c r="AA1630">
        <v>6571.44</v>
      </c>
      <c r="AB1630">
        <v>0</v>
      </c>
      <c r="AC1630">
        <v>0</v>
      </c>
      <c r="AD1630">
        <v>0</v>
      </c>
      <c r="AE1630">
        <v>5764.42</v>
      </c>
      <c r="AF1630">
        <v>0</v>
      </c>
      <c r="AG1630">
        <v>0</v>
      </c>
      <c r="AH1630">
        <v>0</v>
      </c>
      <c r="AI1630">
        <v>1.1399999999999999</v>
      </c>
      <c r="AJ1630">
        <v>1</v>
      </c>
      <c r="AK1630">
        <v>1</v>
      </c>
      <c r="AL1630">
        <v>1</v>
      </c>
      <c r="AM1630">
        <v>2</v>
      </c>
      <c r="AN1630">
        <v>0</v>
      </c>
      <c r="AO1630">
        <v>0</v>
      </c>
      <c r="AP1630">
        <v>1</v>
      </c>
      <c r="AQ1630">
        <v>1</v>
      </c>
      <c r="AR1630">
        <v>0</v>
      </c>
      <c r="AS1630" t="s">
        <v>3</v>
      </c>
      <c r="AT1630">
        <v>8.9999999999999993E-3</v>
      </c>
      <c r="AU1630" t="s">
        <v>24</v>
      </c>
      <c r="AV1630">
        <v>0</v>
      </c>
      <c r="AW1630">
        <v>2</v>
      </c>
      <c r="AX1630">
        <v>295893012</v>
      </c>
      <c r="AY1630">
        <v>1</v>
      </c>
      <c r="AZ1630">
        <v>0</v>
      </c>
      <c r="BA1630">
        <v>2243</v>
      </c>
      <c r="BB1630">
        <v>1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51.879779999999997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1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</v>
      </c>
      <c r="CV1630">
        <v>0</v>
      </c>
      <c r="CW1630">
        <v>0</v>
      </c>
      <c r="CX1630">
        <f>ROUND(Y1630*Source!I485,7)</f>
        <v>0</v>
      </c>
      <c r="CY1630">
        <f t="shared" si="1230"/>
        <v>6571.44</v>
      </c>
      <c r="CZ1630">
        <f t="shared" si="1231"/>
        <v>5764.42</v>
      </c>
      <c r="DA1630">
        <f t="shared" si="1232"/>
        <v>1.1399999999999999</v>
      </c>
      <c r="DB1630">
        <f t="shared" si="1233"/>
        <v>0</v>
      </c>
      <c r="DC1630">
        <f t="shared" si="1234"/>
        <v>0</v>
      </c>
      <c r="DD1630" t="s">
        <v>3</v>
      </c>
      <c r="DE1630" t="s">
        <v>3</v>
      </c>
      <c r="DF1630">
        <f>ROUND(ROUND(AE1630*AI1630,2)*CX1630,2)</f>
        <v>0</v>
      </c>
      <c r="DG1630">
        <f t="shared" si="1228"/>
        <v>0</v>
      </c>
      <c r="DH1630">
        <f t="shared" si="1211"/>
        <v>0</v>
      </c>
      <c r="DI1630">
        <f t="shared" si="1202"/>
        <v>0</v>
      </c>
      <c r="DJ1630">
        <f t="shared" si="1235"/>
        <v>0</v>
      </c>
      <c r="DK1630">
        <v>0</v>
      </c>
      <c r="DL1630" t="s">
        <v>3</v>
      </c>
      <c r="DM1630">
        <v>0</v>
      </c>
      <c r="DN1630" t="s">
        <v>3</v>
      </c>
      <c r="DO1630">
        <v>0</v>
      </c>
    </row>
    <row r="1631" spans="1:119" x14ac:dyDescent="0.2">
      <c r="A1631">
        <f>ROW(Source!A521)</f>
        <v>521</v>
      </c>
      <c r="B1631">
        <v>295887217</v>
      </c>
      <c r="C1631">
        <v>295893013</v>
      </c>
      <c r="D1631">
        <v>277560289</v>
      </c>
      <c r="E1631">
        <v>109</v>
      </c>
      <c r="F1631">
        <v>1</v>
      </c>
      <c r="G1631">
        <v>1</v>
      </c>
      <c r="H1631">
        <v>1</v>
      </c>
      <c r="I1631" t="s">
        <v>1092</v>
      </c>
      <c r="J1631" t="s">
        <v>3</v>
      </c>
      <c r="K1631" t="s">
        <v>1093</v>
      </c>
      <c r="L1631">
        <v>1191</v>
      </c>
      <c r="N1631">
        <v>1013</v>
      </c>
      <c r="O1631" t="s">
        <v>1062</v>
      </c>
      <c r="P1631" t="s">
        <v>1062</v>
      </c>
      <c r="Q1631">
        <v>1</v>
      </c>
      <c r="W1631">
        <v>0</v>
      </c>
      <c r="X1631">
        <v>1893946532</v>
      </c>
      <c r="Y1631">
        <f>AT1631</f>
        <v>4.4800000000000004</v>
      </c>
      <c r="AA1631">
        <v>0</v>
      </c>
      <c r="AB1631">
        <v>0</v>
      </c>
      <c r="AC1631">
        <v>0</v>
      </c>
      <c r="AD1631">
        <v>451.23</v>
      </c>
      <c r="AE1631">
        <v>0</v>
      </c>
      <c r="AF1631">
        <v>0</v>
      </c>
      <c r="AG1631">
        <v>0</v>
      </c>
      <c r="AH1631">
        <v>451.23</v>
      </c>
      <c r="AI1631">
        <v>1</v>
      </c>
      <c r="AJ1631">
        <v>1</v>
      </c>
      <c r="AK1631">
        <v>1</v>
      </c>
      <c r="AL1631">
        <v>1</v>
      </c>
      <c r="AM1631">
        <v>-2</v>
      </c>
      <c r="AN1631">
        <v>0</v>
      </c>
      <c r="AO1631">
        <v>0</v>
      </c>
      <c r="AP1631">
        <v>1</v>
      </c>
      <c r="AQ1631">
        <v>1</v>
      </c>
      <c r="AR1631">
        <v>0</v>
      </c>
      <c r="AS1631" t="s">
        <v>3</v>
      </c>
      <c r="AT1631">
        <v>4.4800000000000004</v>
      </c>
      <c r="AU1631" t="s">
        <v>3</v>
      </c>
      <c r="AV1631">
        <v>1</v>
      </c>
      <c r="AW1631">
        <v>2</v>
      </c>
      <c r="AX1631">
        <v>295893021</v>
      </c>
      <c r="AY1631">
        <v>1</v>
      </c>
      <c r="AZ1631">
        <v>0</v>
      </c>
      <c r="BA1631">
        <v>2244</v>
      </c>
      <c r="BB1631">
        <v>1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2021.5104000000003</v>
      </c>
      <c r="BN1631">
        <v>4.4800000000000004</v>
      </c>
      <c r="BO1631">
        <v>0</v>
      </c>
      <c r="BP1631">
        <v>1</v>
      </c>
      <c r="BQ1631">
        <v>0</v>
      </c>
      <c r="BR1631">
        <v>0</v>
      </c>
      <c r="BS1631">
        <v>0</v>
      </c>
      <c r="BT1631">
        <v>2021.5104000000003</v>
      </c>
      <c r="BU1631">
        <v>4.4800000000000004</v>
      </c>
      <c r="BV1631">
        <v>0</v>
      </c>
      <c r="BW1631">
        <v>1</v>
      </c>
      <c r="CU1631">
        <f>ROUND(AT1631*Source!I521*AH1631*AL1631,2)</f>
        <v>2021.51</v>
      </c>
      <c r="CV1631">
        <f>ROUND(Y1631*Source!I521,7)</f>
        <v>4.4800000000000004</v>
      </c>
      <c r="CW1631">
        <v>0</v>
      </c>
      <c r="CX1631">
        <f>ROUND(Y1631*Source!I521,7)</f>
        <v>4.4800000000000004</v>
      </c>
      <c r="CY1631">
        <f>AD1631</f>
        <v>451.23</v>
      </c>
      <c r="CZ1631">
        <f>AH1631</f>
        <v>451.23</v>
      </c>
      <c r="DA1631">
        <f>AL1631</f>
        <v>1</v>
      </c>
      <c r="DB1631">
        <f>ROUND(ROUND(AT1631*CZ1631,2),6)</f>
        <v>2021.51</v>
      </c>
      <c r="DC1631">
        <f>ROUND(ROUND(AT1631*AG1631,2),6)</f>
        <v>0</v>
      </c>
      <c r="DD1631" t="s">
        <v>3</v>
      </c>
      <c r="DE1631" t="s">
        <v>3</v>
      </c>
      <c r="DF1631">
        <f>ROUND(ROUND(AE1631,2)*CX1631,2)</f>
        <v>0</v>
      </c>
      <c r="DG1631">
        <f t="shared" si="1228"/>
        <v>0</v>
      </c>
      <c r="DH1631">
        <f t="shared" si="1211"/>
        <v>0</v>
      </c>
      <c r="DI1631">
        <f t="shared" si="1202"/>
        <v>2021.51</v>
      </c>
      <c r="DJ1631">
        <f>DI1631</f>
        <v>2021.51</v>
      </c>
      <c r="DK1631">
        <v>1</v>
      </c>
      <c r="DL1631" t="s">
        <v>3</v>
      </c>
      <c r="DM1631">
        <v>0</v>
      </c>
      <c r="DN1631" t="s">
        <v>3</v>
      </c>
      <c r="DO1631">
        <v>0</v>
      </c>
    </row>
    <row r="1632" spans="1:119" x14ac:dyDescent="0.2">
      <c r="A1632">
        <f>ROW(Source!A521)</f>
        <v>521</v>
      </c>
      <c r="B1632">
        <v>295887217</v>
      </c>
      <c r="C1632">
        <v>295893013</v>
      </c>
      <c r="D1632">
        <v>277560491</v>
      </c>
      <c r="E1632">
        <v>109</v>
      </c>
      <c r="F1632">
        <v>1</v>
      </c>
      <c r="G1632">
        <v>1</v>
      </c>
      <c r="H1632">
        <v>1</v>
      </c>
      <c r="I1632" t="s">
        <v>1063</v>
      </c>
      <c r="J1632" t="s">
        <v>3</v>
      </c>
      <c r="K1632" t="s">
        <v>1064</v>
      </c>
      <c r="L1632">
        <v>1191</v>
      </c>
      <c r="N1632">
        <v>1013</v>
      </c>
      <c r="O1632" t="s">
        <v>1062</v>
      </c>
      <c r="P1632" t="s">
        <v>1062</v>
      </c>
      <c r="Q1632">
        <v>1</v>
      </c>
      <c r="W1632">
        <v>0</v>
      </c>
      <c r="X1632">
        <v>-1417349443</v>
      </c>
      <c r="Y1632">
        <f>AT1632</f>
        <v>1.38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1</v>
      </c>
      <c r="AJ1632">
        <v>1</v>
      </c>
      <c r="AK1632">
        <v>1</v>
      </c>
      <c r="AL1632">
        <v>1</v>
      </c>
      <c r="AM1632">
        <v>-2</v>
      </c>
      <c r="AN1632">
        <v>0</v>
      </c>
      <c r="AO1632">
        <v>0</v>
      </c>
      <c r="AP1632">
        <v>1</v>
      </c>
      <c r="AQ1632">
        <v>1</v>
      </c>
      <c r="AR1632">
        <v>0</v>
      </c>
      <c r="AS1632" t="s">
        <v>3</v>
      </c>
      <c r="AT1632">
        <v>1.38</v>
      </c>
      <c r="AU1632" t="s">
        <v>3</v>
      </c>
      <c r="AV1632">
        <v>2</v>
      </c>
      <c r="AW1632">
        <v>2</v>
      </c>
      <c r="AX1632">
        <v>295893022</v>
      </c>
      <c r="AY1632">
        <v>1</v>
      </c>
      <c r="AZ1632">
        <v>0</v>
      </c>
      <c r="BA1632">
        <v>2245</v>
      </c>
      <c r="BB1632">
        <v>1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0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0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CV1632">
        <v>0</v>
      </c>
      <c r="CW1632">
        <v>0</v>
      </c>
      <c r="CX1632">
        <f>ROUND(Y1632*Source!I521,7)</f>
        <v>1.38</v>
      </c>
      <c r="CY1632">
        <f>AD1632</f>
        <v>0</v>
      </c>
      <c r="CZ1632">
        <f>AH1632</f>
        <v>0</v>
      </c>
      <c r="DA1632">
        <f>AL1632</f>
        <v>1</v>
      </c>
      <c r="DB1632">
        <f>ROUND(ROUND(AT1632*CZ1632,2),6)</f>
        <v>0</v>
      </c>
      <c r="DC1632">
        <f>ROUND(ROUND(AT1632*AG1632,2),6)</f>
        <v>0</v>
      </c>
      <c r="DD1632" t="s">
        <v>3</v>
      </c>
      <c r="DE1632" t="s">
        <v>3</v>
      </c>
      <c r="DF1632">
        <f>ROUND(ROUND(AE1632,2)*CX1632,2)</f>
        <v>0</v>
      </c>
      <c r="DG1632">
        <f t="shared" si="1228"/>
        <v>0</v>
      </c>
      <c r="DH1632">
        <f t="shared" si="1211"/>
        <v>0</v>
      </c>
      <c r="DI1632">
        <f t="shared" si="1202"/>
        <v>0</v>
      </c>
      <c r="DJ1632">
        <f>DI1632</f>
        <v>0</v>
      </c>
      <c r="DK1632">
        <v>0</v>
      </c>
      <c r="DL1632" t="s">
        <v>3</v>
      </c>
      <c r="DM1632">
        <v>0</v>
      </c>
      <c r="DN1632" t="s">
        <v>3</v>
      </c>
      <c r="DO1632">
        <v>0</v>
      </c>
    </row>
    <row r="1633" spans="1:119" x14ac:dyDescent="0.2">
      <c r="A1633">
        <f>ROW(Source!A521)</f>
        <v>521</v>
      </c>
      <c r="B1633">
        <v>295887217</v>
      </c>
      <c r="C1633">
        <v>295893013</v>
      </c>
      <c r="D1633">
        <v>277944622</v>
      </c>
      <c r="E1633">
        <v>1</v>
      </c>
      <c r="F1633">
        <v>1</v>
      </c>
      <c r="G1633">
        <v>1</v>
      </c>
      <c r="H1633">
        <v>2</v>
      </c>
      <c r="I1633" t="s">
        <v>1109</v>
      </c>
      <c r="J1633" t="s">
        <v>1110</v>
      </c>
      <c r="K1633" t="s">
        <v>1111</v>
      </c>
      <c r="L1633">
        <v>1368</v>
      </c>
      <c r="N1633">
        <v>1011</v>
      </c>
      <c r="O1633" t="s">
        <v>961</v>
      </c>
      <c r="P1633" t="s">
        <v>961</v>
      </c>
      <c r="Q1633">
        <v>1</v>
      </c>
      <c r="W1633">
        <v>0</v>
      </c>
      <c r="X1633">
        <v>-776243211</v>
      </c>
      <c r="Y1633">
        <f>AT1633</f>
        <v>1.0900000000000001</v>
      </c>
      <c r="AA1633">
        <v>0</v>
      </c>
      <c r="AB1633">
        <v>1472.33</v>
      </c>
      <c r="AC1633">
        <v>642.05999999999995</v>
      </c>
      <c r="AD1633">
        <v>0</v>
      </c>
      <c r="AE1633">
        <v>0</v>
      </c>
      <c r="AF1633">
        <v>1472.33</v>
      </c>
      <c r="AG1633">
        <v>642.05999999999995</v>
      </c>
      <c r="AH1633">
        <v>0</v>
      </c>
      <c r="AI1633">
        <v>1</v>
      </c>
      <c r="AJ1633">
        <v>1</v>
      </c>
      <c r="AK1633">
        <v>1</v>
      </c>
      <c r="AL1633">
        <v>1</v>
      </c>
      <c r="AM1633">
        <v>-2</v>
      </c>
      <c r="AN1633">
        <v>0</v>
      </c>
      <c r="AO1633">
        <v>0</v>
      </c>
      <c r="AP1633">
        <v>1</v>
      </c>
      <c r="AQ1633">
        <v>1</v>
      </c>
      <c r="AR1633">
        <v>0</v>
      </c>
      <c r="AS1633" t="s">
        <v>3</v>
      </c>
      <c r="AT1633">
        <v>1.0900000000000001</v>
      </c>
      <c r="AU1633" t="s">
        <v>3</v>
      </c>
      <c r="AV1633">
        <v>1</v>
      </c>
      <c r="AW1633">
        <v>2</v>
      </c>
      <c r="AX1633">
        <v>295893023</v>
      </c>
      <c r="AY1633">
        <v>1</v>
      </c>
      <c r="AZ1633">
        <v>0</v>
      </c>
      <c r="BA1633">
        <v>2246</v>
      </c>
      <c r="BB1633">
        <v>1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0</v>
      </c>
      <c r="BK1633">
        <v>1604.8397</v>
      </c>
      <c r="BL1633">
        <v>699.84540000000004</v>
      </c>
      <c r="BM1633">
        <v>0</v>
      </c>
      <c r="BN1633">
        <v>0</v>
      </c>
      <c r="BO1633">
        <v>1.0900000000000001</v>
      </c>
      <c r="BP1633">
        <v>1</v>
      </c>
      <c r="BQ1633">
        <v>0</v>
      </c>
      <c r="BR1633">
        <v>1604.8397</v>
      </c>
      <c r="BS1633">
        <v>699.84540000000004</v>
      </c>
      <c r="BT1633">
        <v>0</v>
      </c>
      <c r="BU1633">
        <v>0</v>
      </c>
      <c r="BV1633">
        <v>1.0900000000000001</v>
      </c>
      <c r="BW1633">
        <v>1</v>
      </c>
      <c r="CV1633">
        <v>0</v>
      </c>
      <c r="CW1633">
        <f>ROUND(Y1633*Source!I521*DO1633,7)</f>
        <v>1.0900000000000001</v>
      </c>
      <c r="CX1633">
        <f>ROUND(Y1633*Source!I521,7)</f>
        <v>1.0900000000000001</v>
      </c>
      <c r="CY1633">
        <f>AB1633</f>
        <v>1472.33</v>
      </c>
      <c r="CZ1633">
        <f>AF1633</f>
        <v>1472.33</v>
      </c>
      <c r="DA1633">
        <f>AJ1633</f>
        <v>1</v>
      </c>
      <c r="DB1633">
        <f>ROUND(ROUND(AT1633*CZ1633,2),6)</f>
        <v>1604.84</v>
      </c>
      <c r="DC1633">
        <f>ROUND(ROUND(AT1633*AG1633,2),6)</f>
        <v>699.85</v>
      </c>
      <c r="DD1633" t="s">
        <v>3</v>
      </c>
      <c r="DE1633" t="s">
        <v>3</v>
      </c>
      <c r="DF1633">
        <f>ROUND(ROUND(AE1633,2)*CX1633,2)</f>
        <v>0</v>
      </c>
      <c r="DG1633">
        <f t="shared" si="1228"/>
        <v>1604.84</v>
      </c>
      <c r="DH1633">
        <f t="shared" si="1211"/>
        <v>699.85</v>
      </c>
      <c r="DI1633">
        <f t="shared" si="1202"/>
        <v>0</v>
      </c>
      <c r="DJ1633">
        <f>DG1633+DH1633</f>
        <v>2304.69</v>
      </c>
      <c r="DK1633">
        <v>1</v>
      </c>
      <c r="DL1633" t="s">
        <v>1068</v>
      </c>
      <c r="DM1633">
        <v>6</v>
      </c>
      <c r="DN1633" t="s">
        <v>1062</v>
      </c>
      <c r="DO1633">
        <v>1</v>
      </c>
    </row>
    <row r="1634" spans="1:119" x14ac:dyDescent="0.2">
      <c r="A1634">
        <f>ROW(Source!A521)</f>
        <v>521</v>
      </c>
      <c r="B1634">
        <v>295887217</v>
      </c>
      <c r="C1634">
        <v>295893013</v>
      </c>
      <c r="D1634">
        <v>277945779</v>
      </c>
      <c r="E1634">
        <v>1</v>
      </c>
      <c r="F1634">
        <v>1</v>
      </c>
      <c r="G1634">
        <v>1</v>
      </c>
      <c r="H1634">
        <v>2</v>
      </c>
      <c r="I1634" t="s">
        <v>1072</v>
      </c>
      <c r="J1634" t="s">
        <v>1073</v>
      </c>
      <c r="K1634" t="s">
        <v>1074</v>
      </c>
      <c r="L1634">
        <v>1368</v>
      </c>
      <c r="N1634">
        <v>1011</v>
      </c>
      <c r="O1634" t="s">
        <v>961</v>
      </c>
      <c r="P1634" t="s">
        <v>961</v>
      </c>
      <c r="Q1634">
        <v>1</v>
      </c>
      <c r="W1634">
        <v>0</v>
      </c>
      <c r="X1634">
        <v>-1301021868</v>
      </c>
      <c r="Y1634">
        <f>AT1634</f>
        <v>0.28999999999999998</v>
      </c>
      <c r="AA1634">
        <v>0</v>
      </c>
      <c r="AB1634">
        <v>1274.48</v>
      </c>
      <c r="AC1634">
        <v>642.05999999999995</v>
      </c>
      <c r="AD1634">
        <v>0</v>
      </c>
      <c r="AE1634">
        <v>0</v>
      </c>
      <c r="AF1634">
        <v>1070.99</v>
      </c>
      <c r="AG1634">
        <v>642.05999999999995</v>
      </c>
      <c r="AH1634">
        <v>0</v>
      </c>
      <c r="AI1634">
        <v>1</v>
      </c>
      <c r="AJ1634">
        <v>1.19</v>
      </c>
      <c r="AK1634">
        <v>1</v>
      </c>
      <c r="AL1634">
        <v>1</v>
      </c>
      <c r="AM1634">
        <v>2</v>
      </c>
      <c r="AN1634">
        <v>0</v>
      </c>
      <c r="AO1634">
        <v>0</v>
      </c>
      <c r="AP1634">
        <v>1</v>
      </c>
      <c r="AQ1634">
        <v>1</v>
      </c>
      <c r="AR1634">
        <v>0</v>
      </c>
      <c r="AS1634" t="s">
        <v>3</v>
      </c>
      <c r="AT1634">
        <v>0.28999999999999998</v>
      </c>
      <c r="AU1634" t="s">
        <v>3</v>
      </c>
      <c r="AV1634">
        <v>1</v>
      </c>
      <c r="AW1634">
        <v>2</v>
      </c>
      <c r="AX1634">
        <v>295893024</v>
      </c>
      <c r="AY1634">
        <v>1</v>
      </c>
      <c r="AZ1634">
        <v>0</v>
      </c>
      <c r="BA1634">
        <v>2247</v>
      </c>
      <c r="BB1634">
        <v>1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310.58709999999996</v>
      </c>
      <c r="BL1634">
        <v>186.19739999999996</v>
      </c>
      <c r="BM1634">
        <v>0</v>
      </c>
      <c r="BN1634">
        <v>0</v>
      </c>
      <c r="BO1634">
        <v>0.28999999999999998</v>
      </c>
      <c r="BP1634">
        <v>1</v>
      </c>
      <c r="BQ1634">
        <v>0</v>
      </c>
      <c r="BR1634">
        <v>310.58709999999996</v>
      </c>
      <c r="BS1634">
        <v>186.19739999999996</v>
      </c>
      <c r="BT1634">
        <v>0</v>
      </c>
      <c r="BU1634">
        <v>0</v>
      </c>
      <c r="BV1634">
        <v>0.28999999999999998</v>
      </c>
      <c r="BW1634">
        <v>1</v>
      </c>
      <c r="CV1634">
        <v>0</v>
      </c>
      <c r="CW1634">
        <f>ROUND(Y1634*Source!I521*DO1634,7)</f>
        <v>0.28999999999999998</v>
      </c>
      <c r="CX1634">
        <f>ROUND(Y1634*Source!I521,7)</f>
        <v>0.28999999999999998</v>
      </c>
      <c r="CY1634">
        <f>AB1634</f>
        <v>1274.48</v>
      </c>
      <c r="CZ1634">
        <f>AF1634</f>
        <v>1070.99</v>
      </c>
      <c r="DA1634">
        <f>AJ1634</f>
        <v>1.19</v>
      </c>
      <c r="DB1634">
        <f>ROUND(ROUND(AT1634*CZ1634,2),6)</f>
        <v>310.58999999999997</v>
      </c>
      <c r="DC1634">
        <f>ROUND(ROUND(AT1634*AG1634,2),6)</f>
        <v>186.2</v>
      </c>
      <c r="DD1634" t="s">
        <v>3</v>
      </c>
      <c r="DE1634" t="s">
        <v>3</v>
      </c>
      <c r="DF1634">
        <f>ROUND(ROUND(AE1634,2)*CX1634,2)</f>
        <v>0</v>
      </c>
      <c r="DG1634">
        <f>ROUND(ROUND(AF1634*AJ1634,2)*CX1634,2)</f>
        <v>369.6</v>
      </c>
      <c r="DH1634">
        <f t="shared" si="1211"/>
        <v>186.2</v>
      </c>
      <c r="DI1634">
        <f t="shared" si="1202"/>
        <v>0</v>
      </c>
      <c r="DJ1634">
        <f>DG1634+DH1634</f>
        <v>555.79999999999995</v>
      </c>
      <c r="DK1634">
        <v>1</v>
      </c>
      <c r="DL1634" t="s">
        <v>1068</v>
      </c>
      <c r="DM1634">
        <v>6</v>
      </c>
      <c r="DN1634" t="s">
        <v>1062</v>
      </c>
      <c r="DO1634">
        <v>1</v>
      </c>
    </row>
    <row r="1635" spans="1:119" x14ac:dyDescent="0.2">
      <c r="A1635">
        <f>ROW(Source!A521)</f>
        <v>521</v>
      </c>
      <c r="B1635">
        <v>295887217</v>
      </c>
      <c r="C1635">
        <v>295893013</v>
      </c>
      <c r="D1635">
        <v>277946011</v>
      </c>
      <c r="E1635">
        <v>1</v>
      </c>
      <c r="F1635">
        <v>1</v>
      </c>
      <c r="G1635">
        <v>1</v>
      </c>
      <c r="H1635">
        <v>2</v>
      </c>
      <c r="I1635" t="s">
        <v>1112</v>
      </c>
      <c r="J1635" t="s">
        <v>1113</v>
      </c>
      <c r="K1635" t="s">
        <v>1114</v>
      </c>
      <c r="L1635">
        <v>1368</v>
      </c>
      <c r="N1635">
        <v>1011</v>
      </c>
      <c r="O1635" t="s">
        <v>961</v>
      </c>
      <c r="P1635" t="s">
        <v>961</v>
      </c>
      <c r="Q1635">
        <v>1</v>
      </c>
      <c r="W1635">
        <v>0</v>
      </c>
      <c r="X1635">
        <v>275358200</v>
      </c>
      <c r="Y1635">
        <f>AT1635</f>
        <v>0.5</v>
      </c>
      <c r="AA1635">
        <v>0</v>
      </c>
      <c r="AB1635">
        <v>95.79</v>
      </c>
      <c r="AC1635">
        <v>0</v>
      </c>
      <c r="AD1635">
        <v>0</v>
      </c>
      <c r="AE1635">
        <v>0</v>
      </c>
      <c r="AF1635">
        <v>95.79</v>
      </c>
      <c r="AG1635">
        <v>0</v>
      </c>
      <c r="AH1635">
        <v>0</v>
      </c>
      <c r="AI1635">
        <v>1</v>
      </c>
      <c r="AJ1635">
        <v>1</v>
      </c>
      <c r="AK1635">
        <v>1</v>
      </c>
      <c r="AL1635">
        <v>1</v>
      </c>
      <c r="AM1635">
        <v>-2</v>
      </c>
      <c r="AN1635">
        <v>0</v>
      </c>
      <c r="AO1635">
        <v>0</v>
      </c>
      <c r="AP1635">
        <v>1</v>
      </c>
      <c r="AQ1635">
        <v>1</v>
      </c>
      <c r="AR1635">
        <v>0</v>
      </c>
      <c r="AS1635" t="s">
        <v>3</v>
      </c>
      <c r="AT1635">
        <v>0.5</v>
      </c>
      <c r="AU1635" t="s">
        <v>3</v>
      </c>
      <c r="AV1635">
        <v>1</v>
      </c>
      <c r="AW1635">
        <v>2</v>
      </c>
      <c r="AX1635">
        <v>295893025</v>
      </c>
      <c r="AY1635">
        <v>1</v>
      </c>
      <c r="AZ1635">
        <v>0</v>
      </c>
      <c r="BA1635">
        <v>2248</v>
      </c>
      <c r="BB1635">
        <v>1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</v>
      </c>
      <c r="BK1635">
        <v>47.895000000000003</v>
      </c>
      <c r="BL1635">
        <v>0</v>
      </c>
      <c r="BM1635">
        <v>0</v>
      </c>
      <c r="BN1635">
        <v>0</v>
      </c>
      <c r="BO1635">
        <v>0</v>
      </c>
      <c r="BP1635">
        <v>1</v>
      </c>
      <c r="BQ1635">
        <v>0</v>
      </c>
      <c r="BR1635">
        <v>47.895000000000003</v>
      </c>
      <c r="BS1635">
        <v>0</v>
      </c>
      <c r="BT1635">
        <v>0</v>
      </c>
      <c r="BU1635">
        <v>0</v>
      </c>
      <c r="BV1635">
        <v>0</v>
      </c>
      <c r="BW1635">
        <v>1</v>
      </c>
      <c r="CV1635">
        <v>0</v>
      </c>
      <c r="CW1635">
        <f>ROUND(Y1635*Source!I521*DO1635,7)</f>
        <v>0</v>
      </c>
      <c r="CX1635">
        <f>ROUND(Y1635*Source!I521,7)</f>
        <v>0.5</v>
      </c>
      <c r="CY1635">
        <f>AB1635</f>
        <v>95.79</v>
      </c>
      <c r="CZ1635">
        <f>AF1635</f>
        <v>95.79</v>
      </c>
      <c r="DA1635">
        <f>AJ1635</f>
        <v>1</v>
      </c>
      <c r="DB1635">
        <f>ROUND(ROUND(AT1635*CZ1635,2),6)</f>
        <v>47.9</v>
      </c>
      <c r="DC1635">
        <f>ROUND(ROUND(AT1635*AG1635,2),6)</f>
        <v>0</v>
      </c>
      <c r="DD1635" t="s">
        <v>3</v>
      </c>
      <c r="DE1635" t="s">
        <v>3</v>
      </c>
      <c r="DF1635">
        <f>ROUND(ROUND(AE1635,2)*CX1635,2)</f>
        <v>0</v>
      </c>
      <c r="DG1635">
        <f t="shared" ref="DG1635:DG1640" si="1236">ROUND(ROUND(AF1635,2)*CX1635,2)</f>
        <v>47.9</v>
      </c>
      <c r="DH1635">
        <f t="shared" si="1211"/>
        <v>0</v>
      </c>
      <c r="DI1635">
        <f t="shared" si="1202"/>
        <v>0</v>
      </c>
      <c r="DJ1635">
        <f>DG1635+DH1635</f>
        <v>47.9</v>
      </c>
      <c r="DK1635">
        <v>1</v>
      </c>
      <c r="DL1635" t="s">
        <v>3</v>
      </c>
      <c r="DM1635">
        <v>0</v>
      </c>
      <c r="DN1635" t="s">
        <v>3</v>
      </c>
      <c r="DO1635">
        <v>0</v>
      </c>
    </row>
    <row r="1636" spans="1:119" x14ac:dyDescent="0.2">
      <c r="A1636">
        <f>ROW(Source!A521)</f>
        <v>521</v>
      </c>
      <c r="B1636">
        <v>295887217</v>
      </c>
      <c r="C1636">
        <v>295893013</v>
      </c>
      <c r="D1636">
        <v>277866682</v>
      </c>
      <c r="E1636">
        <v>1</v>
      </c>
      <c r="F1636">
        <v>1</v>
      </c>
      <c r="G1636">
        <v>1</v>
      </c>
      <c r="H1636">
        <v>3</v>
      </c>
      <c r="I1636" t="s">
        <v>1115</v>
      </c>
      <c r="J1636" t="s">
        <v>1116</v>
      </c>
      <c r="K1636" t="s">
        <v>1117</v>
      </c>
      <c r="L1636">
        <v>1346</v>
      </c>
      <c r="N1636">
        <v>1009</v>
      </c>
      <c r="O1636" t="s">
        <v>1100</v>
      </c>
      <c r="P1636" t="s">
        <v>1100</v>
      </c>
      <c r="Q1636">
        <v>1</v>
      </c>
      <c r="W1636">
        <v>0</v>
      </c>
      <c r="X1636">
        <v>1568892381</v>
      </c>
      <c r="Y1636">
        <f>(AT1636*ROUND(0,7))</f>
        <v>0</v>
      </c>
      <c r="AA1636">
        <v>146.29</v>
      </c>
      <c r="AB1636">
        <v>0</v>
      </c>
      <c r="AC1636">
        <v>0</v>
      </c>
      <c r="AD1636">
        <v>0</v>
      </c>
      <c r="AE1636">
        <v>155.63</v>
      </c>
      <c r="AF1636">
        <v>0</v>
      </c>
      <c r="AG1636">
        <v>0</v>
      </c>
      <c r="AH1636">
        <v>0</v>
      </c>
      <c r="AI1636">
        <v>0.94</v>
      </c>
      <c r="AJ1636">
        <v>1</v>
      </c>
      <c r="AK1636">
        <v>1</v>
      </c>
      <c r="AL1636">
        <v>1</v>
      </c>
      <c r="AM1636">
        <v>2</v>
      </c>
      <c r="AN1636">
        <v>0</v>
      </c>
      <c r="AO1636">
        <v>0</v>
      </c>
      <c r="AP1636">
        <v>1</v>
      </c>
      <c r="AQ1636">
        <v>1</v>
      </c>
      <c r="AR1636">
        <v>0</v>
      </c>
      <c r="AS1636" t="s">
        <v>3</v>
      </c>
      <c r="AT1636">
        <v>0.5</v>
      </c>
      <c r="AU1636" t="s">
        <v>24</v>
      </c>
      <c r="AV1636">
        <v>0</v>
      </c>
      <c r="AW1636">
        <v>2</v>
      </c>
      <c r="AX1636">
        <v>295893026</v>
      </c>
      <c r="AY1636">
        <v>1</v>
      </c>
      <c r="AZ1636">
        <v>0</v>
      </c>
      <c r="BA1636">
        <v>2249</v>
      </c>
      <c r="BB1636">
        <v>1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77.814999999999998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1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CV1636">
        <v>0</v>
      </c>
      <c r="CW1636">
        <v>0</v>
      </c>
      <c r="CX1636">
        <f>ROUND(Y1636*Source!I521,7)</f>
        <v>0</v>
      </c>
      <c r="CY1636">
        <f>AA1636</f>
        <v>146.29</v>
      </c>
      <c r="CZ1636">
        <f>AE1636</f>
        <v>155.63</v>
      </c>
      <c r="DA1636">
        <f>AI1636</f>
        <v>0.94</v>
      </c>
      <c r="DB1636">
        <f>ROUND((ROUND(AT1636*CZ1636,2)*ROUND(0,7)),6)</f>
        <v>0</v>
      </c>
      <c r="DC1636">
        <f>ROUND((ROUND(AT1636*AG1636,2)*ROUND(0,7)),6)</f>
        <v>0</v>
      </c>
      <c r="DD1636" t="s">
        <v>3</v>
      </c>
      <c r="DE1636" t="s">
        <v>3</v>
      </c>
      <c r="DF1636">
        <f>ROUND(ROUND(AE1636*AI1636,2)*CX1636,2)</f>
        <v>0</v>
      </c>
      <c r="DG1636">
        <f t="shared" si="1236"/>
        <v>0</v>
      </c>
      <c r="DH1636">
        <f t="shared" si="1211"/>
        <v>0</v>
      </c>
      <c r="DI1636">
        <f t="shared" si="1202"/>
        <v>0</v>
      </c>
      <c r="DJ1636">
        <f>DF1636</f>
        <v>0</v>
      </c>
      <c r="DK1636">
        <v>0</v>
      </c>
      <c r="DL1636" t="s">
        <v>3</v>
      </c>
      <c r="DM1636">
        <v>0</v>
      </c>
      <c r="DN1636" t="s">
        <v>3</v>
      </c>
      <c r="DO1636">
        <v>0</v>
      </c>
    </row>
    <row r="1637" spans="1:119" x14ac:dyDescent="0.2">
      <c r="A1637">
        <f>ROW(Source!A521)</f>
        <v>521</v>
      </c>
      <c r="B1637">
        <v>295887217</v>
      </c>
      <c r="C1637">
        <v>295893013</v>
      </c>
      <c r="D1637">
        <v>277880063</v>
      </c>
      <c r="E1637">
        <v>1</v>
      </c>
      <c r="F1637">
        <v>1</v>
      </c>
      <c r="G1637">
        <v>1</v>
      </c>
      <c r="H1637">
        <v>3</v>
      </c>
      <c r="I1637" t="s">
        <v>1118</v>
      </c>
      <c r="J1637" t="s">
        <v>1119</v>
      </c>
      <c r="K1637" t="s">
        <v>1120</v>
      </c>
      <c r="L1637">
        <v>1348</v>
      </c>
      <c r="N1637">
        <v>1009</v>
      </c>
      <c r="O1637" t="s">
        <v>651</v>
      </c>
      <c r="P1637" t="s">
        <v>651</v>
      </c>
      <c r="Q1637">
        <v>1000</v>
      </c>
      <c r="W1637">
        <v>0</v>
      </c>
      <c r="X1637">
        <v>-2139674096</v>
      </c>
      <c r="Y1637">
        <f>(AT1637*ROUND(0,7))</f>
        <v>0</v>
      </c>
      <c r="AA1637">
        <v>51875.98</v>
      </c>
      <c r="AB1637">
        <v>0</v>
      </c>
      <c r="AC1637">
        <v>0</v>
      </c>
      <c r="AD1637">
        <v>0</v>
      </c>
      <c r="AE1637">
        <v>51875.98</v>
      </c>
      <c r="AF1637">
        <v>0</v>
      </c>
      <c r="AG1637">
        <v>0</v>
      </c>
      <c r="AH1637">
        <v>0</v>
      </c>
      <c r="AI1637">
        <v>1</v>
      </c>
      <c r="AJ1637">
        <v>1</v>
      </c>
      <c r="AK1637">
        <v>1</v>
      </c>
      <c r="AL1637">
        <v>1</v>
      </c>
      <c r="AM1637">
        <v>-2</v>
      </c>
      <c r="AN1637">
        <v>0</v>
      </c>
      <c r="AO1637">
        <v>0</v>
      </c>
      <c r="AP1637">
        <v>1</v>
      </c>
      <c r="AQ1637">
        <v>1</v>
      </c>
      <c r="AR1637">
        <v>0</v>
      </c>
      <c r="AS1637" t="s">
        <v>3</v>
      </c>
      <c r="AT1637">
        <v>5.0000000000000001E-3</v>
      </c>
      <c r="AU1637" t="s">
        <v>24</v>
      </c>
      <c r="AV1637">
        <v>0</v>
      </c>
      <c r="AW1637">
        <v>2</v>
      </c>
      <c r="AX1637">
        <v>295893028</v>
      </c>
      <c r="AY1637">
        <v>1</v>
      </c>
      <c r="AZ1637">
        <v>0</v>
      </c>
      <c r="BA1637">
        <v>2251</v>
      </c>
      <c r="BB1637">
        <v>1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259.37990000000002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>
        <v>1</v>
      </c>
      <c r="BQ1637">
        <v>0</v>
      </c>
      <c r="BR1637">
        <v>0</v>
      </c>
      <c r="BS1637">
        <v>0</v>
      </c>
      <c r="BT1637">
        <v>0</v>
      </c>
      <c r="BU1637">
        <v>0</v>
      </c>
      <c r="BV1637">
        <v>0</v>
      </c>
      <c r="BW1637">
        <v>0</v>
      </c>
      <c r="CV1637">
        <v>0</v>
      </c>
      <c r="CW1637">
        <v>0</v>
      </c>
      <c r="CX1637">
        <f>ROUND(Y1637*Source!I521,7)</f>
        <v>0</v>
      </c>
      <c r="CY1637">
        <f>AA1637</f>
        <v>51875.98</v>
      </c>
      <c r="CZ1637">
        <f>AE1637</f>
        <v>51875.98</v>
      </c>
      <c r="DA1637">
        <f>AI1637</f>
        <v>1</v>
      </c>
      <c r="DB1637">
        <f>ROUND((ROUND(AT1637*CZ1637,2)*ROUND(0,7)),6)</f>
        <v>0</v>
      </c>
      <c r="DC1637">
        <f>ROUND((ROUND(AT1637*AG1637,2)*ROUND(0,7)),6)</f>
        <v>0</v>
      </c>
      <c r="DD1637" t="s">
        <v>3</v>
      </c>
      <c r="DE1637" t="s">
        <v>3</v>
      </c>
      <c r="DF1637">
        <f t="shared" ref="DF1637:DF1642" si="1237">ROUND(ROUND(AE1637,2)*CX1637,2)</f>
        <v>0</v>
      </c>
      <c r="DG1637">
        <f t="shared" si="1236"/>
        <v>0</v>
      </c>
      <c r="DH1637">
        <f t="shared" si="1211"/>
        <v>0</v>
      </c>
      <c r="DI1637">
        <f t="shared" ref="DI1637:DI1700" si="1238">ROUND(ROUND(AH1637,2)*CX1637,2)</f>
        <v>0</v>
      </c>
      <c r="DJ1637">
        <f>DF1637</f>
        <v>0</v>
      </c>
      <c r="DK1637">
        <v>1</v>
      </c>
      <c r="DL1637" t="s">
        <v>3</v>
      </c>
      <c r="DM1637">
        <v>0</v>
      </c>
      <c r="DN1637" t="s">
        <v>3</v>
      </c>
      <c r="DO1637">
        <v>0</v>
      </c>
    </row>
    <row r="1638" spans="1:119" x14ac:dyDescent="0.2">
      <c r="A1638">
        <f>ROW(Source!A522)</f>
        <v>522</v>
      </c>
      <c r="B1638">
        <v>295887217</v>
      </c>
      <c r="C1638">
        <v>295893029</v>
      </c>
      <c r="D1638">
        <v>277560289</v>
      </c>
      <c r="E1638">
        <v>109</v>
      </c>
      <c r="F1638">
        <v>1</v>
      </c>
      <c r="G1638">
        <v>1</v>
      </c>
      <c r="H1638">
        <v>1</v>
      </c>
      <c r="I1638" t="s">
        <v>1092</v>
      </c>
      <c r="J1638" t="s">
        <v>3</v>
      </c>
      <c r="K1638" t="s">
        <v>1093</v>
      </c>
      <c r="L1638">
        <v>1191</v>
      </c>
      <c r="N1638">
        <v>1013</v>
      </c>
      <c r="O1638" t="s">
        <v>1062</v>
      </c>
      <c r="P1638" t="s">
        <v>1062</v>
      </c>
      <c r="Q1638">
        <v>1</v>
      </c>
      <c r="W1638">
        <v>0</v>
      </c>
      <c r="X1638">
        <v>1893946532</v>
      </c>
      <c r="Y1638">
        <f>AT1638</f>
        <v>3.81</v>
      </c>
      <c r="AA1638">
        <v>0</v>
      </c>
      <c r="AB1638">
        <v>0</v>
      </c>
      <c r="AC1638">
        <v>0</v>
      </c>
      <c r="AD1638">
        <v>451.23</v>
      </c>
      <c r="AE1638">
        <v>0</v>
      </c>
      <c r="AF1638">
        <v>0</v>
      </c>
      <c r="AG1638">
        <v>0</v>
      </c>
      <c r="AH1638">
        <v>451.23</v>
      </c>
      <c r="AI1638">
        <v>1</v>
      </c>
      <c r="AJ1638">
        <v>1</v>
      </c>
      <c r="AK1638">
        <v>1</v>
      </c>
      <c r="AL1638">
        <v>1</v>
      </c>
      <c r="AM1638">
        <v>-2</v>
      </c>
      <c r="AN1638">
        <v>0</v>
      </c>
      <c r="AO1638">
        <v>0</v>
      </c>
      <c r="AP1638">
        <v>1</v>
      </c>
      <c r="AQ1638">
        <v>1</v>
      </c>
      <c r="AR1638">
        <v>0</v>
      </c>
      <c r="AS1638" t="s">
        <v>3</v>
      </c>
      <c r="AT1638">
        <v>3.81</v>
      </c>
      <c r="AU1638" t="s">
        <v>3</v>
      </c>
      <c r="AV1638">
        <v>1</v>
      </c>
      <c r="AW1638">
        <v>2</v>
      </c>
      <c r="AX1638">
        <v>295893037</v>
      </c>
      <c r="AY1638">
        <v>1</v>
      </c>
      <c r="AZ1638">
        <v>0</v>
      </c>
      <c r="BA1638">
        <v>2252</v>
      </c>
      <c r="BB1638">
        <v>1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0</v>
      </c>
      <c r="BK1638">
        <v>0</v>
      </c>
      <c r="BL1638">
        <v>0</v>
      </c>
      <c r="BM1638">
        <v>1719.1863000000001</v>
      </c>
      <c r="BN1638">
        <v>3.81</v>
      </c>
      <c r="BO1638">
        <v>0</v>
      </c>
      <c r="BP1638">
        <v>1</v>
      </c>
      <c r="BQ1638">
        <v>0</v>
      </c>
      <c r="BR1638">
        <v>0</v>
      </c>
      <c r="BS1638">
        <v>0</v>
      </c>
      <c r="BT1638">
        <v>1719.1863000000001</v>
      </c>
      <c r="BU1638">
        <v>3.81</v>
      </c>
      <c r="BV1638">
        <v>0</v>
      </c>
      <c r="BW1638">
        <v>1</v>
      </c>
      <c r="CU1638">
        <f>ROUND(AT1638*Source!I522*AH1638*AL1638,2)</f>
        <v>1719.19</v>
      </c>
      <c r="CV1638">
        <f>ROUND(Y1638*Source!I522,7)</f>
        <v>3.81</v>
      </c>
      <c r="CW1638">
        <v>0</v>
      </c>
      <c r="CX1638">
        <f>ROUND(Y1638*Source!I522,7)</f>
        <v>3.81</v>
      </c>
      <c r="CY1638">
        <f>AD1638</f>
        <v>451.23</v>
      </c>
      <c r="CZ1638">
        <f>AH1638</f>
        <v>451.23</v>
      </c>
      <c r="DA1638">
        <f>AL1638</f>
        <v>1</v>
      </c>
      <c r="DB1638">
        <f>ROUND(ROUND(AT1638*CZ1638,2),6)</f>
        <v>1719.19</v>
      </c>
      <c r="DC1638">
        <f>ROUND(ROUND(AT1638*AG1638,2),6)</f>
        <v>0</v>
      </c>
      <c r="DD1638" t="s">
        <v>3</v>
      </c>
      <c r="DE1638" t="s">
        <v>3</v>
      </c>
      <c r="DF1638">
        <f t="shared" si="1237"/>
        <v>0</v>
      </c>
      <c r="DG1638">
        <f t="shared" si="1236"/>
        <v>0</v>
      </c>
      <c r="DH1638">
        <f t="shared" si="1211"/>
        <v>0</v>
      </c>
      <c r="DI1638">
        <f t="shared" si="1238"/>
        <v>1719.19</v>
      </c>
      <c r="DJ1638">
        <f>DI1638</f>
        <v>1719.19</v>
      </c>
      <c r="DK1638">
        <v>1</v>
      </c>
      <c r="DL1638" t="s">
        <v>3</v>
      </c>
      <c r="DM1638">
        <v>0</v>
      </c>
      <c r="DN1638" t="s">
        <v>3</v>
      </c>
      <c r="DO1638">
        <v>0</v>
      </c>
    </row>
    <row r="1639" spans="1:119" x14ac:dyDescent="0.2">
      <c r="A1639">
        <f>ROW(Source!A522)</f>
        <v>522</v>
      </c>
      <c r="B1639">
        <v>295887217</v>
      </c>
      <c r="C1639">
        <v>295893029</v>
      </c>
      <c r="D1639">
        <v>277560491</v>
      </c>
      <c r="E1639">
        <v>109</v>
      </c>
      <c r="F1639">
        <v>1</v>
      </c>
      <c r="G1639">
        <v>1</v>
      </c>
      <c r="H1639">
        <v>1</v>
      </c>
      <c r="I1639" t="s">
        <v>1063</v>
      </c>
      <c r="J1639" t="s">
        <v>3</v>
      </c>
      <c r="K1639" t="s">
        <v>1064</v>
      </c>
      <c r="L1639">
        <v>1191</v>
      </c>
      <c r="N1639">
        <v>1013</v>
      </c>
      <c r="O1639" t="s">
        <v>1062</v>
      </c>
      <c r="P1639" t="s">
        <v>1062</v>
      </c>
      <c r="Q1639">
        <v>1</v>
      </c>
      <c r="W1639">
        <v>0</v>
      </c>
      <c r="X1639">
        <v>-1417349443</v>
      </c>
      <c r="Y1639">
        <f>AT1639</f>
        <v>1.18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1</v>
      </c>
      <c r="AJ1639">
        <v>1</v>
      </c>
      <c r="AK1639">
        <v>1</v>
      </c>
      <c r="AL1639">
        <v>1</v>
      </c>
      <c r="AM1639">
        <v>-2</v>
      </c>
      <c r="AN1639">
        <v>0</v>
      </c>
      <c r="AO1639">
        <v>0</v>
      </c>
      <c r="AP1639">
        <v>1</v>
      </c>
      <c r="AQ1639">
        <v>1</v>
      </c>
      <c r="AR1639">
        <v>0</v>
      </c>
      <c r="AS1639" t="s">
        <v>3</v>
      </c>
      <c r="AT1639">
        <v>1.18</v>
      </c>
      <c r="AU1639" t="s">
        <v>3</v>
      </c>
      <c r="AV1639">
        <v>2</v>
      </c>
      <c r="AW1639">
        <v>2</v>
      </c>
      <c r="AX1639">
        <v>295893038</v>
      </c>
      <c r="AY1639">
        <v>1</v>
      </c>
      <c r="AZ1639">
        <v>0</v>
      </c>
      <c r="BA1639">
        <v>2253</v>
      </c>
      <c r="BB1639">
        <v>1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0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0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CV1639">
        <v>0</v>
      </c>
      <c r="CW1639">
        <v>0</v>
      </c>
      <c r="CX1639">
        <f>ROUND(Y1639*Source!I522,7)</f>
        <v>1.18</v>
      </c>
      <c r="CY1639">
        <f>AD1639</f>
        <v>0</v>
      </c>
      <c r="CZ1639">
        <f>AH1639</f>
        <v>0</v>
      </c>
      <c r="DA1639">
        <f>AL1639</f>
        <v>1</v>
      </c>
      <c r="DB1639">
        <f>ROUND(ROUND(AT1639*CZ1639,2),6)</f>
        <v>0</v>
      </c>
      <c r="DC1639">
        <f>ROUND(ROUND(AT1639*AG1639,2),6)</f>
        <v>0</v>
      </c>
      <c r="DD1639" t="s">
        <v>3</v>
      </c>
      <c r="DE1639" t="s">
        <v>3</v>
      </c>
      <c r="DF1639">
        <f t="shared" si="1237"/>
        <v>0</v>
      </c>
      <c r="DG1639">
        <f t="shared" si="1236"/>
        <v>0</v>
      </c>
      <c r="DH1639">
        <f t="shared" si="1211"/>
        <v>0</v>
      </c>
      <c r="DI1639">
        <f t="shared" si="1238"/>
        <v>0</v>
      </c>
      <c r="DJ1639">
        <f>DI1639</f>
        <v>0</v>
      </c>
      <c r="DK1639">
        <v>0</v>
      </c>
      <c r="DL1639" t="s">
        <v>3</v>
      </c>
      <c r="DM1639">
        <v>0</v>
      </c>
      <c r="DN1639" t="s">
        <v>3</v>
      </c>
      <c r="DO1639">
        <v>0</v>
      </c>
    </row>
    <row r="1640" spans="1:119" x14ac:dyDescent="0.2">
      <c r="A1640">
        <f>ROW(Source!A522)</f>
        <v>522</v>
      </c>
      <c r="B1640">
        <v>295887217</v>
      </c>
      <c r="C1640">
        <v>295893029</v>
      </c>
      <c r="D1640">
        <v>277944622</v>
      </c>
      <c r="E1640">
        <v>1</v>
      </c>
      <c r="F1640">
        <v>1</v>
      </c>
      <c r="G1640">
        <v>1</v>
      </c>
      <c r="H1640">
        <v>2</v>
      </c>
      <c r="I1640" t="s">
        <v>1109</v>
      </c>
      <c r="J1640" t="s">
        <v>1110</v>
      </c>
      <c r="K1640" t="s">
        <v>1111</v>
      </c>
      <c r="L1640">
        <v>1368</v>
      </c>
      <c r="N1640">
        <v>1011</v>
      </c>
      <c r="O1640" t="s">
        <v>961</v>
      </c>
      <c r="P1640" t="s">
        <v>961</v>
      </c>
      <c r="Q1640">
        <v>1</v>
      </c>
      <c r="W1640">
        <v>0</v>
      </c>
      <c r="X1640">
        <v>-776243211</v>
      </c>
      <c r="Y1640">
        <f>AT1640</f>
        <v>0.93</v>
      </c>
      <c r="AA1640">
        <v>0</v>
      </c>
      <c r="AB1640">
        <v>1472.33</v>
      </c>
      <c r="AC1640">
        <v>642.05999999999995</v>
      </c>
      <c r="AD1640">
        <v>0</v>
      </c>
      <c r="AE1640">
        <v>0</v>
      </c>
      <c r="AF1640">
        <v>1472.33</v>
      </c>
      <c r="AG1640">
        <v>642.05999999999995</v>
      </c>
      <c r="AH1640">
        <v>0</v>
      </c>
      <c r="AI1640">
        <v>1</v>
      </c>
      <c r="AJ1640">
        <v>1</v>
      </c>
      <c r="AK1640">
        <v>1</v>
      </c>
      <c r="AL1640">
        <v>1</v>
      </c>
      <c r="AM1640">
        <v>-2</v>
      </c>
      <c r="AN1640">
        <v>0</v>
      </c>
      <c r="AO1640">
        <v>0</v>
      </c>
      <c r="AP1640">
        <v>1</v>
      </c>
      <c r="AQ1640">
        <v>1</v>
      </c>
      <c r="AR1640">
        <v>0</v>
      </c>
      <c r="AS1640" t="s">
        <v>3</v>
      </c>
      <c r="AT1640">
        <v>0.93</v>
      </c>
      <c r="AU1640" t="s">
        <v>3</v>
      </c>
      <c r="AV1640">
        <v>1</v>
      </c>
      <c r="AW1640">
        <v>2</v>
      </c>
      <c r="AX1640">
        <v>295893039</v>
      </c>
      <c r="AY1640">
        <v>1</v>
      </c>
      <c r="AZ1640">
        <v>0</v>
      </c>
      <c r="BA1640">
        <v>2254</v>
      </c>
      <c r="BB1640">
        <v>1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1369.2669000000001</v>
      </c>
      <c r="BL1640">
        <v>597.11580000000004</v>
      </c>
      <c r="BM1640">
        <v>0</v>
      </c>
      <c r="BN1640">
        <v>0</v>
      </c>
      <c r="BO1640">
        <v>0.93</v>
      </c>
      <c r="BP1640">
        <v>1</v>
      </c>
      <c r="BQ1640">
        <v>0</v>
      </c>
      <c r="BR1640">
        <v>1369.2669000000001</v>
      </c>
      <c r="BS1640">
        <v>597.11580000000004</v>
      </c>
      <c r="BT1640">
        <v>0</v>
      </c>
      <c r="BU1640">
        <v>0</v>
      </c>
      <c r="BV1640">
        <v>0.93</v>
      </c>
      <c r="BW1640">
        <v>1</v>
      </c>
      <c r="CV1640">
        <v>0</v>
      </c>
      <c r="CW1640">
        <f>ROUND(Y1640*Source!I522*DO1640,7)</f>
        <v>0.93</v>
      </c>
      <c r="CX1640">
        <f>ROUND(Y1640*Source!I522,7)</f>
        <v>0.93</v>
      </c>
      <c r="CY1640">
        <f>AB1640</f>
        <v>1472.33</v>
      </c>
      <c r="CZ1640">
        <f>AF1640</f>
        <v>1472.33</v>
      </c>
      <c r="DA1640">
        <f>AJ1640</f>
        <v>1</v>
      </c>
      <c r="DB1640">
        <f>ROUND(ROUND(AT1640*CZ1640,2),6)</f>
        <v>1369.27</v>
      </c>
      <c r="DC1640">
        <f>ROUND(ROUND(AT1640*AG1640,2),6)</f>
        <v>597.12</v>
      </c>
      <c r="DD1640" t="s">
        <v>3</v>
      </c>
      <c r="DE1640" t="s">
        <v>3</v>
      </c>
      <c r="DF1640">
        <f t="shared" si="1237"/>
        <v>0</v>
      </c>
      <c r="DG1640">
        <f t="shared" si="1236"/>
        <v>1369.27</v>
      </c>
      <c r="DH1640">
        <f t="shared" si="1211"/>
        <v>597.12</v>
      </c>
      <c r="DI1640">
        <f t="shared" si="1238"/>
        <v>0</v>
      </c>
      <c r="DJ1640">
        <f>DG1640+DH1640</f>
        <v>1966.3899999999999</v>
      </c>
      <c r="DK1640">
        <v>1</v>
      </c>
      <c r="DL1640" t="s">
        <v>1068</v>
      </c>
      <c r="DM1640">
        <v>6</v>
      </c>
      <c r="DN1640" t="s">
        <v>1062</v>
      </c>
      <c r="DO1640">
        <v>1</v>
      </c>
    </row>
    <row r="1641" spans="1:119" x14ac:dyDescent="0.2">
      <c r="A1641">
        <f>ROW(Source!A522)</f>
        <v>522</v>
      </c>
      <c r="B1641">
        <v>295887217</v>
      </c>
      <c r="C1641">
        <v>295893029</v>
      </c>
      <c r="D1641">
        <v>277945779</v>
      </c>
      <c r="E1641">
        <v>1</v>
      </c>
      <c r="F1641">
        <v>1</v>
      </c>
      <c r="G1641">
        <v>1</v>
      </c>
      <c r="H1641">
        <v>2</v>
      </c>
      <c r="I1641" t="s">
        <v>1072</v>
      </c>
      <c r="J1641" t="s">
        <v>1073</v>
      </c>
      <c r="K1641" t="s">
        <v>1074</v>
      </c>
      <c r="L1641">
        <v>1368</v>
      </c>
      <c r="N1641">
        <v>1011</v>
      </c>
      <c r="O1641" t="s">
        <v>961</v>
      </c>
      <c r="P1641" t="s">
        <v>961</v>
      </c>
      <c r="Q1641">
        <v>1</v>
      </c>
      <c r="W1641">
        <v>0</v>
      </c>
      <c r="X1641">
        <v>-1301021868</v>
      </c>
      <c r="Y1641">
        <f>AT1641</f>
        <v>0.25</v>
      </c>
      <c r="AA1641">
        <v>0</v>
      </c>
      <c r="AB1641">
        <v>1274.48</v>
      </c>
      <c r="AC1641">
        <v>642.05999999999995</v>
      </c>
      <c r="AD1641">
        <v>0</v>
      </c>
      <c r="AE1641">
        <v>0</v>
      </c>
      <c r="AF1641">
        <v>1070.99</v>
      </c>
      <c r="AG1641">
        <v>642.05999999999995</v>
      </c>
      <c r="AH1641">
        <v>0</v>
      </c>
      <c r="AI1641">
        <v>1</v>
      </c>
      <c r="AJ1641">
        <v>1.19</v>
      </c>
      <c r="AK1641">
        <v>1</v>
      </c>
      <c r="AL1641">
        <v>1</v>
      </c>
      <c r="AM1641">
        <v>2</v>
      </c>
      <c r="AN1641">
        <v>0</v>
      </c>
      <c r="AO1641">
        <v>0</v>
      </c>
      <c r="AP1641">
        <v>1</v>
      </c>
      <c r="AQ1641">
        <v>1</v>
      </c>
      <c r="AR1641">
        <v>0</v>
      </c>
      <c r="AS1641" t="s">
        <v>3</v>
      </c>
      <c r="AT1641">
        <v>0.25</v>
      </c>
      <c r="AU1641" t="s">
        <v>3</v>
      </c>
      <c r="AV1641">
        <v>1</v>
      </c>
      <c r="AW1641">
        <v>2</v>
      </c>
      <c r="AX1641">
        <v>295893040</v>
      </c>
      <c r="AY1641">
        <v>1</v>
      </c>
      <c r="AZ1641">
        <v>0</v>
      </c>
      <c r="BA1641">
        <v>2255</v>
      </c>
      <c r="BB1641">
        <v>1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267.7475</v>
      </c>
      <c r="BL1641">
        <v>160.51499999999999</v>
      </c>
      <c r="BM1641">
        <v>0</v>
      </c>
      <c r="BN1641">
        <v>0</v>
      </c>
      <c r="BO1641">
        <v>0.25</v>
      </c>
      <c r="BP1641">
        <v>1</v>
      </c>
      <c r="BQ1641">
        <v>0</v>
      </c>
      <c r="BR1641">
        <v>267.7475</v>
      </c>
      <c r="BS1641">
        <v>160.51499999999999</v>
      </c>
      <c r="BT1641">
        <v>0</v>
      </c>
      <c r="BU1641">
        <v>0</v>
      </c>
      <c r="BV1641">
        <v>0.25</v>
      </c>
      <c r="BW1641">
        <v>1</v>
      </c>
      <c r="CV1641">
        <v>0</v>
      </c>
      <c r="CW1641">
        <f>ROUND(Y1641*Source!I522*DO1641,7)</f>
        <v>0.25</v>
      </c>
      <c r="CX1641">
        <f>ROUND(Y1641*Source!I522,7)</f>
        <v>0.25</v>
      </c>
      <c r="CY1641">
        <f>AB1641</f>
        <v>1274.48</v>
      </c>
      <c r="CZ1641">
        <f>AF1641</f>
        <v>1070.99</v>
      </c>
      <c r="DA1641">
        <f>AJ1641</f>
        <v>1.19</v>
      </c>
      <c r="DB1641">
        <f>ROUND(ROUND(AT1641*CZ1641,2),6)</f>
        <v>267.75</v>
      </c>
      <c r="DC1641">
        <f>ROUND(ROUND(AT1641*AG1641,2),6)</f>
        <v>160.52000000000001</v>
      </c>
      <c r="DD1641" t="s">
        <v>3</v>
      </c>
      <c r="DE1641" t="s">
        <v>3</v>
      </c>
      <c r="DF1641">
        <f t="shared" si="1237"/>
        <v>0</v>
      </c>
      <c r="DG1641">
        <f>ROUND(ROUND(AF1641*AJ1641,2)*CX1641,2)</f>
        <v>318.62</v>
      </c>
      <c r="DH1641">
        <f t="shared" si="1211"/>
        <v>160.52000000000001</v>
      </c>
      <c r="DI1641">
        <f t="shared" si="1238"/>
        <v>0</v>
      </c>
      <c r="DJ1641">
        <f>DG1641+DH1641</f>
        <v>479.14</v>
      </c>
      <c r="DK1641">
        <v>1</v>
      </c>
      <c r="DL1641" t="s">
        <v>1068</v>
      </c>
      <c r="DM1641">
        <v>6</v>
      </c>
      <c r="DN1641" t="s">
        <v>1062</v>
      </c>
      <c r="DO1641">
        <v>1</v>
      </c>
    </row>
    <row r="1642" spans="1:119" x14ac:dyDescent="0.2">
      <c r="A1642">
        <f>ROW(Source!A522)</f>
        <v>522</v>
      </c>
      <c r="B1642">
        <v>295887217</v>
      </c>
      <c r="C1642">
        <v>295893029</v>
      </c>
      <c r="D1642">
        <v>277946011</v>
      </c>
      <c r="E1642">
        <v>1</v>
      </c>
      <c r="F1642">
        <v>1</v>
      </c>
      <c r="G1642">
        <v>1</v>
      </c>
      <c r="H1642">
        <v>2</v>
      </c>
      <c r="I1642" t="s">
        <v>1112</v>
      </c>
      <c r="J1642" t="s">
        <v>1113</v>
      </c>
      <c r="K1642" t="s">
        <v>1114</v>
      </c>
      <c r="L1642">
        <v>1368</v>
      </c>
      <c r="N1642">
        <v>1011</v>
      </c>
      <c r="O1642" t="s">
        <v>961</v>
      </c>
      <c r="P1642" t="s">
        <v>961</v>
      </c>
      <c r="Q1642">
        <v>1</v>
      </c>
      <c r="W1642">
        <v>0</v>
      </c>
      <c r="X1642">
        <v>275358200</v>
      </c>
      <c r="Y1642">
        <f>AT1642</f>
        <v>0.1</v>
      </c>
      <c r="AA1642">
        <v>0</v>
      </c>
      <c r="AB1642">
        <v>95.79</v>
      </c>
      <c r="AC1642">
        <v>0</v>
      </c>
      <c r="AD1642">
        <v>0</v>
      </c>
      <c r="AE1642">
        <v>0</v>
      </c>
      <c r="AF1642">
        <v>95.79</v>
      </c>
      <c r="AG1642">
        <v>0</v>
      </c>
      <c r="AH1642">
        <v>0</v>
      </c>
      <c r="AI1642">
        <v>1</v>
      </c>
      <c r="AJ1642">
        <v>1</v>
      </c>
      <c r="AK1642">
        <v>1</v>
      </c>
      <c r="AL1642">
        <v>1</v>
      </c>
      <c r="AM1642">
        <v>-2</v>
      </c>
      <c r="AN1642">
        <v>0</v>
      </c>
      <c r="AO1642">
        <v>0</v>
      </c>
      <c r="AP1642">
        <v>1</v>
      </c>
      <c r="AQ1642">
        <v>1</v>
      </c>
      <c r="AR1642">
        <v>0</v>
      </c>
      <c r="AS1642" t="s">
        <v>3</v>
      </c>
      <c r="AT1642">
        <v>0.1</v>
      </c>
      <c r="AU1642" t="s">
        <v>3</v>
      </c>
      <c r="AV1642">
        <v>1</v>
      </c>
      <c r="AW1642">
        <v>2</v>
      </c>
      <c r="AX1642">
        <v>295893041</v>
      </c>
      <c r="AY1642">
        <v>1</v>
      </c>
      <c r="AZ1642">
        <v>0</v>
      </c>
      <c r="BA1642">
        <v>2256</v>
      </c>
      <c r="BB1642">
        <v>1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9.5790000000000006</v>
      </c>
      <c r="BL1642">
        <v>0</v>
      </c>
      <c r="BM1642">
        <v>0</v>
      </c>
      <c r="BN1642">
        <v>0</v>
      </c>
      <c r="BO1642">
        <v>0</v>
      </c>
      <c r="BP1642">
        <v>1</v>
      </c>
      <c r="BQ1642">
        <v>0</v>
      </c>
      <c r="BR1642">
        <v>9.5790000000000006</v>
      </c>
      <c r="BS1642">
        <v>0</v>
      </c>
      <c r="BT1642">
        <v>0</v>
      </c>
      <c r="BU1642">
        <v>0</v>
      </c>
      <c r="BV1642">
        <v>0</v>
      </c>
      <c r="BW1642">
        <v>1</v>
      </c>
      <c r="CV1642">
        <v>0</v>
      </c>
      <c r="CW1642">
        <f>ROUND(Y1642*Source!I522*DO1642,7)</f>
        <v>0</v>
      </c>
      <c r="CX1642">
        <f>ROUND(Y1642*Source!I522,7)</f>
        <v>0.1</v>
      </c>
      <c r="CY1642">
        <f>AB1642</f>
        <v>95.79</v>
      </c>
      <c r="CZ1642">
        <f>AF1642</f>
        <v>95.79</v>
      </c>
      <c r="DA1642">
        <f>AJ1642</f>
        <v>1</v>
      </c>
      <c r="DB1642">
        <f>ROUND(ROUND(AT1642*CZ1642,2),6)</f>
        <v>9.58</v>
      </c>
      <c r="DC1642">
        <f>ROUND(ROUND(AT1642*AG1642,2),6)</f>
        <v>0</v>
      </c>
      <c r="DD1642" t="s">
        <v>3</v>
      </c>
      <c r="DE1642" t="s">
        <v>3</v>
      </c>
      <c r="DF1642">
        <f t="shared" si="1237"/>
        <v>0</v>
      </c>
      <c r="DG1642">
        <f t="shared" ref="DG1642:DG1647" si="1239">ROUND(ROUND(AF1642,2)*CX1642,2)</f>
        <v>9.58</v>
      </c>
      <c r="DH1642">
        <f t="shared" si="1211"/>
        <v>0</v>
      </c>
      <c r="DI1642">
        <f t="shared" si="1238"/>
        <v>0</v>
      </c>
      <c r="DJ1642">
        <f>DG1642+DH1642</f>
        <v>9.58</v>
      </c>
      <c r="DK1642">
        <v>1</v>
      </c>
      <c r="DL1642" t="s">
        <v>3</v>
      </c>
      <c r="DM1642">
        <v>0</v>
      </c>
      <c r="DN1642" t="s">
        <v>3</v>
      </c>
      <c r="DO1642">
        <v>0</v>
      </c>
    </row>
    <row r="1643" spans="1:119" x14ac:dyDescent="0.2">
      <c r="A1643">
        <f>ROW(Source!A522)</f>
        <v>522</v>
      </c>
      <c r="B1643">
        <v>295887217</v>
      </c>
      <c r="C1643">
        <v>295893029</v>
      </c>
      <c r="D1643">
        <v>277866682</v>
      </c>
      <c r="E1643">
        <v>1</v>
      </c>
      <c r="F1643">
        <v>1</v>
      </c>
      <c r="G1643">
        <v>1</v>
      </c>
      <c r="H1643">
        <v>3</v>
      </c>
      <c r="I1643" t="s">
        <v>1115</v>
      </c>
      <c r="J1643" t="s">
        <v>1116</v>
      </c>
      <c r="K1643" t="s">
        <v>1117</v>
      </c>
      <c r="L1643">
        <v>1346</v>
      </c>
      <c r="N1643">
        <v>1009</v>
      </c>
      <c r="O1643" t="s">
        <v>1100</v>
      </c>
      <c r="P1643" t="s">
        <v>1100</v>
      </c>
      <c r="Q1643">
        <v>1</v>
      </c>
      <c r="W1643">
        <v>0</v>
      </c>
      <c r="X1643">
        <v>1568892381</v>
      </c>
      <c r="Y1643">
        <f>(AT1643*ROUND(0,7))</f>
        <v>0</v>
      </c>
      <c r="AA1643">
        <v>146.29</v>
      </c>
      <c r="AB1643">
        <v>0</v>
      </c>
      <c r="AC1643">
        <v>0</v>
      </c>
      <c r="AD1643">
        <v>0</v>
      </c>
      <c r="AE1643">
        <v>155.63</v>
      </c>
      <c r="AF1643">
        <v>0</v>
      </c>
      <c r="AG1643">
        <v>0</v>
      </c>
      <c r="AH1643">
        <v>0</v>
      </c>
      <c r="AI1643">
        <v>0.94</v>
      </c>
      <c r="AJ1643">
        <v>1</v>
      </c>
      <c r="AK1643">
        <v>1</v>
      </c>
      <c r="AL1643">
        <v>1</v>
      </c>
      <c r="AM1643">
        <v>2</v>
      </c>
      <c r="AN1643">
        <v>0</v>
      </c>
      <c r="AO1643">
        <v>0</v>
      </c>
      <c r="AP1643">
        <v>1</v>
      </c>
      <c r="AQ1643">
        <v>1</v>
      </c>
      <c r="AR1643">
        <v>0</v>
      </c>
      <c r="AS1643" t="s">
        <v>3</v>
      </c>
      <c r="AT1643">
        <v>0.1</v>
      </c>
      <c r="AU1643" t="s">
        <v>24</v>
      </c>
      <c r="AV1643">
        <v>0</v>
      </c>
      <c r="AW1643">
        <v>2</v>
      </c>
      <c r="AX1643">
        <v>295893042</v>
      </c>
      <c r="AY1643">
        <v>1</v>
      </c>
      <c r="AZ1643">
        <v>0</v>
      </c>
      <c r="BA1643">
        <v>2257</v>
      </c>
      <c r="BB1643">
        <v>1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15.563000000000001</v>
      </c>
      <c r="BK1643">
        <v>0</v>
      </c>
      <c r="BL1643">
        <v>0</v>
      </c>
      <c r="BM1643">
        <v>0</v>
      </c>
      <c r="BN1643">
        <v>0</v>
      </c>
      <c r="BO1643">
        <v>0</v>
      </c>
      <c r="BP1643">
        <v>1</v>
      </c>
      <c r="BQ1643">
        <v>0</v>
      </c>
      <c r="BR1643">
        <v>0</v>
      </c>
      <c r="BS1643">
        <v>0</v>
      </c>
      <c r="BT1643">
        <v>0</v>
      </c>
      <c r="BU1643">
        <v>0</v>
      </c>
      <c r="BV1643">
        <v>0</v>
      </c>
      <c r="BW1643">
        <v>0</v>
      </c>
      <c r="CV1643">
        <v>0</v>
      </c>
      <c r="CW1643">
        <v>0</v>
      </c>
      <c r="CX1643">
        <f>ROUND(Y1643*Source!I522,7)</f>
        <v>0</v>
      </c>
      <c r="CY1643">
        <f>AA1643</f>
        <v>146.29</v>
      </c>
      <c r="CZ1643">
        <f>AE1643</f>
        <v>155.63</v>
      </c>
      <c r="DA1643">
        <f>AI1643</f>
        <v>0.94</v>
      </c>
      <c r="DB1643">
        <f>ROUND((ROUND(AT1643*CZ1643,2)*ROUND(0,7)),6)</f>
        <v>0</v>
      </c>
      <c r="DC1643">
        <f>ROUND((ROUND(AT1643*AG1643,2)*ROUND(0,7)),6)</f>
        <v>0</v>
      </c>
      <c r="DD1643" t="s">
        <v>3</v>
      </c>
      <c r="DE1643" t="s">
        <v>3</v>
      </c>
      <c r="DF1643">
        <f>ROUND(ROUND(AE1643*AI1643,2)*CX1643,2)</f>
        <v>0</v>
      </c>
      <c r="DG1643">
        <f t="shared" si="1239"/>
        <v>0</v>
      </c>
      <c r="DH1643">
        <f t="shared" si="1211"/>
        <v>0</v>
      </c>
      <c r="DI1643">
        <f t="shared" si="1238"/>
        <v>0</v>
      </c>
      <c r="DJ1643">
        <f>DF1643</f>
        <v>0</v>
      </c>
      <c r="DK1643">
        <v>0</v>
      </c>
      <c r="DL1643" t="s">
        <v>3</v>
      </c>
      <c r="DM1643">
        <v>0</v>
      </c>
      <c r="DN1643" t="s">
        <v>3</v>
      </c>
      <c r="DO1643">
        <v>0</v>
      </c>
    </row>
    <row r="1644" spans="1:119" x14ac:dyDescent="0.2">
      <c r="A1644">
        <f>ROW(Source!A522)</f>
        <v>522</v>
      </c>
      <c r="B1644">
        <v>295887217</v>
      </c>
      <c r="C1644">
        <v>295893029</v>
      </c>
      <c r="D1644">
        <v>277880063</v>
      </c>
      <c r="E1644">
        <v>1</v>
      </c>
      <c r="F1644">
        <v>1</v>
      </c>
      <c r="G1644">
        <v>1</v>
      </c>
      <c r="H1644">
        <v>3</v>
      </c>
      <c r="I1644" t="s">
        <v>1118</v>
      </c>
      <c r="J1644" t="s">
        <v>1119</v>
      </c>
      <c r="K1644" t="s">
        <v>1120</v>
      </c>
      <c r="L1644">
        <v>1348</v>
      </c>
      <c r="N1644">
        <v>1009</v>
      </c>
      <c r="O1644" t="s">
        <v>651</v>
      </c>
      <c r="P1644" t="s">
        <v>651</v>
      </c>
      <c r="Q1644">
        <v>1000</v>
      </c>
      <c r="W1644">
        <v>0</v>
      </c>
      <c r="X1644">
        <v>-2139674096</v>
      </c>
      <c r="Y1644">
        <f>(AT1644*ROUND(0,7))</f>
        <v>0</v>
      </c>
      <c r="AA1644">
        <v>51875.98</v>
      </c>
      <c r="AB1644">
        <v>0</v>
      </c>
      <c r="AC1644">
        <v>0</v>
      </c>
      <c r="AD1644">
        <v>0</v>
      </c>
      <c r="AE1644">
        <v>51875.98</v>
      </c>
      <c r="AF1644">
        <v>0</v>
      </c>
      <c r="AG1644">
        <v>0</v>
      </c>
      <c r="AH1644">
        <v>0</v>
      </c>
      <c r="AI1644">
        <v>1</v>
      </c>
      <c r="AJ1644">
        <v>1</v>
      </c>
      <c r="AK1644">
        <v>1</v>
      </c>
      <c r="AL1644">
        <v>1</v>
      </c>
      <c r="AM1644">
        <v>-2</v>
      </c>
      <c r="AN1644">
        <v>0</v>
      </c>
      <c r="AO1644">
        <v>0</v>
      </c>
      <c r="AP1644">
        <v>1</v>
      </c>
      <c r="AQ1644">
        <v>1</v>
      </c>
      <c r="AR1644">
        <v>0</v>
      </c>
      <c r="AS1644" t="s">
        <v>3</v>
      </c>
      <c r="AT1644">
        <v>1E-3</v>
      </c>
      <c r="AU1644" t="s">
        <v>24</v>
      </c>
      <c r="AV1644">
        <v>0</v>
      </c>
      <c r="AW1644">
        <v>2</v>
      </c>
      <c r="AX1644">
        <v>295893044</v>
      </c>
      <c r="AY1644">
        <v>1</v>
      </c>
      <c r="AZ1644">
        <v>0</v>
      </c>
      <c r="BA1644">
        <v>2259</v>
      </c>
      <c r="BB1644">
        <v>1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51.875980000000006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1</v>
      </c>
      <c r="BQ1644">
        <v>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>
        <v>0</v>
      </c>
      <c r="CV1644">
        <v>0</v>
      </c>
      <c r="CW1644">
        <v>0</v>
      </c>
      <c r="CX1644">
        <f>ROUND(Y1644*Source!I522,7)</f>
        <v>0</v>
      </c>
      <c r="CY1644">
        <f>AA1644</f>
        <v>51875.98</v>
      </c>
      <c r="CZ1644">
        <f>AE1644</f>
        <v>51875.98</v>
      </c>
      <c r="DA1644">
        <f>AI1644</f>
        <v>1</v>
      </c>
      <c r="DB1644">
        <f>ROUND((ROUND(AT1644*CZ1644,2)*ROUND(0,7)),6)</f>
        <v>0</v>
      </c>
      <c r="DC1644">
        <f>ROUND((ROUND(AT1644*AG1644,2)*ROUND(0,7)),6)</f>
        <v>0</v>
      </c>
      <c r="DD1644" t="s">
        <v>3</v>
      </c>
      <c r="DE1644" t="s">
        <v>3</v>
      </c>
      <c r="DF1644">
        <f t="shared" ref="DF1644:DF1649" si="1240">ROUND(ROUND(AE1644,2)*CX1644,2)</f>
        <v>0</v>
      </c>
      <c r="DG1644">
        <f t="shared" si="1239"/>
        <v>0</v>
      </c>
      <c r="DH1644">
        <f t="shared" si="1211"/>
        <v>0</v>
      </c>
      <c r="DI1644">
        <f t="shared" si="1238"/>
        <v>0</v>
      </c>
      <c r="DJ1644">
        <f>DF1644</f>
        <v>0</v>
      </c>
      <c r="DK1644">
        <v>1</v>
      </c>
      <c r="DL1644" t="s">
        <v>3</v>
      </c>
      <c r="DM1644">
        <v>0</v>
      </c>
      <c r="DN1644" t="s">
        <v>3</v>
      </c>
      <c r="DO1644">
        <v>0</v>
      </c>
    </row>
    <row r="1645" spans="1:119" x14ac:dyDescent="0.2">
      <c r="A1645">
        <f>ROW(Source!A523)</f>
        <v>523</v>
      </c>
      <c r="B1645">
        <v>295887217</v>
      </c>
      <c r="C1645">
        <v>295893045</v>
      </c>
      <c r="D1645">
        <v>277560289</v>
      </c>
      <c r="E1645">
        <v>109</v>
      </c>
      <c r="F1645">
        <v>1</v>
      </c>
      <c r="G1645">
        <v>1</v>
      </c>
      <c r="H1645">
        <v>1</v>
      </c>
      <c r="I1645" t="s">
        <v>1092</v>
      </c>
      <c r="J1645" t="s">
        <v>3</v>
      </c>
      <c r="K1645" t="s">
        <v>1093</v>
      </c>
      <c r="L1645">
        <v>1191</v>
      </c>
      <c r="N1645">
        <v>1013</v>
      </c>
      <c r="O1645" t="s">
        <v>1062</v>
      </c>
      <c r="P1645" t="s">
        <v>1062</v>
      </c>
      <c r="Q1645">
        <v>1</v>
      </c>
      <c r="W1645">
        <v>0</v>
      </c>
      <c r="X1645">
        <v>1893946532</v>
      </c>
      <c r="Y1645">
        <f>AT1645</f>
        <v>3.53</v>
      </c>
      <c r="AA1645">
        <v>0</v>
      </c>
      <c r="AB1645">
        <v>0</v>
      </c>
      <c r="AC1645">
        <v>0</v>
      </c>
      <c r="AD1645">
        <v>451.23</v>
      </c>
      <c r="AE1645">
        <v>0</v>
      </c>
      <c r="AF1645">
        <v>0</v>
      </c>
      <c r="AG1645">
        <v>0</v>
      </c>
      <c r="AH1645">
        <v>451.23</v>
      </c>
      <c r="AI1645">
        <v>1</v>
      </c>
      <c r="AJ1645">
        <v>1</v>
      </c>
      <c r="AK1645">
        <v>1</v>
      </c>
      <c r="AL1645">
        <v>1</v>
      </c>
      <c r="AM1645">
        <v>-2</v>
      </c>
      <c r="AN1645">
        <v>0</v>
      </c>
      <c r="AO1645">
        <v>0</v>
      </c>
      <c r="AP1645">
        <v>1</v>
      </c>
      <c r="AQ1645">
        <v>1</v>
      </c>
      <c r="AR1645">
        <v>0</v>
      </c>
      <c r="AS1645" t="s">
        <v>3</v>
      </c>
      <c r="AT1645">
        <v>3.53</v>
      </c>
      <c r="AU1645" t="s">
        <v>3</v>
      </c>
      <c r="AV1645">
        <v>1</v>
      </c>
      <c r="AW1645">
        <v>2</v>
      </c>
      <c r="AX1645">
        <v>295893053</v>
      </c>
      <c r="AY1645">
        <v>1</v>
      </c>
      <c r="AZ1645">
        <v>0</v>
      </c>
      <c r="BA1645">
        <v>2260</v>
      </c>
      <c r="BB1645">
        <v>1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</v>
      </c>
      <c r="BK1645">
        <v>0</v>
      </c>
      <c r="BL1645">
        <v>0</v>
      </c>
      <c r="BM1645">
        <v>1592.8418999999999</v>
      </c>
      <c r="BN1645">
        <v>3.53</v>
      </c>
      <c r="BO1645">
        <v>0</v>
      </c>
      <c r="BP1645">
        <v>1</v>
      </c>
      <c r="BQ1645">
        <v>0</v>
      </c>
      <c r="BR1645">
        <v>0</v>
      </c>
      <c r="BS1645">
        <v>0</v>
      </c>
      <c r="BT1645">
        <v>1592.8418999999999</v>
      </c>
      <c r="BU1645">
        <v>3.53</v>
      </c>
      <c r="BV1645">
        <v>0</v>
      </c>
      <c r="BW1645">
        <v>1</v>
      </c>
      <c r="CU1645">
        <f>ROUND(AT1645*Source!I523*AH1645*AL1645,2)</f>
        <v>1592.84</v>
      </c>
      <c r="CV1645">
        <f>ROUND(Y1645*Source!I523,7)</f>
        <v>3.53</v>
      </c>
      <c r="CW1645">
        <v>0</v>
      </c>
      <c r="CX1645">
        <f>ROUND(Y1645*Source!I523,7)</f>
        <v>3.53</v>
      </c>
      <c r="CY1645">
        <f>AD1645</f>
        <v>451.23</v>
      </c>
      <c r="CZ1645">
        <f>AH1645</f>
        <v>451.23</v>
      </c>
      <c r="DA1645">
        <f>AL1645</f>
        <v>1</v>
      </c>
      <c r="DB1645">
        <f>ROUND(ROUND(AT1645*CZ1645,2),6)</f>
        <v>1592.84</v>
      </c>
      <c r="DC1645">
        <f>ROUND(ROUND(AT1645*AG1645,2),6)</f>
        <v>0</v>
      </c>
      <c r="DD1645" t="s">
        <v>3</v>
      </c>
      <c r="DE1645" t="s">
        <v>3</v>
      </c>
      <c r="DF1645">
        <f t="shared" si="1240"/>
        <v>0</v>
      </c>
      <c r="DG1645">
        <f t="shared" si="1239"/>
        <v>0</v>
      </c>
      <c r="DH1645">
        <f t="shared" si="1211"/>
        <v>0</v>
      </c>
      <c r="DI1645">
        <f t="shared" si="1238"/>
        <v>1592.84</v>
      </c>
      <c r="DJ1645">
        <f>DI1645</f>
        <v>1592.84</v>
      </c>
      <c r="DK1645">
        <v>1</v>
      </c>
      <c r="DL1645" t="s">
        <v>3</v>
      </c>
      <c r="DM1645">
        <v>0</v>
      </c>
      <c r="DN1645" t="s">
        <v>3</v>
      </c>
      <c r="DO1645">
        <v>0</v>
      </c>
    </row>
    <row r="1646" spans="1:119" x14ac:dyDescent="0.2">
      <c r="A1646">
        <f>ROW(Source!A523)</f>
        <v>523</v>
      </c>
      <c r="B1646">
        <v>295887217</v>
      </c>
      <c r="C1646">
        <v>295893045</v>
      </c>
      <c r="D1646">
        <v>277560491</v>
      </c>
      <c r="E1646">
        <v>109</v>
      </c>
      <c r="F1646">
        <v>1</v>
      </c>
      <c r="G1646">
        <v>1</v>
      </c>
      <c r="H1646">
        <v>1</v>
      </c>
      <c r="I1646" t="s">
        <v>1063</v>
      </c>
      <c r="J1646" t="s">
        <v>3</v>
      </c>
      <c r="K1646" t="s">
        <v>1064</v>
      </c>
      <c r="L1646">
        <v>1191</v>
      </c>
      <c r="N1646">
        <v>1013</v>
      </c>
      <c r="O1646" t="s">
        <v>1062</v>
      </c>
      <c r="P1646" t="s">
        <v>1062</v>
      </c>
      <c r="Q1646">
        <v>1</v>
      </c>
      <c r="W1646">
        <v>0</v>
      </c>
      <c r="X1646">
        <v>-1417349443</v>
      </c>
      <c r="Y1646">
        <f>AT1646</f>
        <v>1.0900000000000001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1</v>
      </c>
      <c r="AJ1646">
        <v>1</v>
      </c>
      <c r="AK1646">
        <v>1</v>
      </c>
      <c r="AL1646">
        <v>1</v>
      </c>
      <c r="AM1646">
        <v>-2</v>
      </c>
      <c r="AN1646">
        <v>0</v>
      </c>
      <c r="AO1646">
        <v>0</v>
      </c>
      <c r="AP1646">
        <v>1</v>
      </c>
      <c r="AQ1646">
        <v>1</v>
      </c>
      <c r="AR1646">
        <v>0</v>
      </c>
      <c r="AS1646" t="s">
        <v>3</v>
      </c>
      <c r="AT1646">
        <v>1.0900000000000001</v>
      </c>
      <c r="AU1646" t="s">
        <v>3</v>
      </c>
      <c r="AV1646">
        <v>2</v>
      </c>
      <c r="AW1646">
        <v>2</v>
      </c>
      <c r="AX1646">
        <v>295893054</v>
      </c>
      <c r="AY1646">
        <v>1</v>
      </c>
      <c r="AZ1646">
        <v>0</v>
      </c>
      <c r="BA1646">
        <v>2261</v>
      </c>
      <c r="BB1646">
        <v>1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0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CV1646">
        <v>0</v>
      </c>
      <c r="CW1646">
        <v>0</v>
      </c>
      <c r="CX1646">
        <f>ROUND(Y1646*Source!I523,7)</f>
        <v>1.0900000000000001</v>
      </c>
      <c r="CY1646">
        <f>AD1646</f>
        <v>0</v>
      </c>
      <c r="CZ1646">
        <f>AH1646</f>
        <v>0</v>
      </c>
      <c r="DA1646">
        <f>AL1646</f>
        <v>1</v>
      </c>
      <c r="DB1646">
        <f>ROUND(ROUND(AT1646*CZ1646,2),6)</f>
        <v>0</v>
      </c>
      <c r="DC1646">
        <f>ROUND(ROUND(AT1646*AG1646,2),6)</f>
        <v>0</v>
      </c>
      <c r="DD1646" t="s">
        <v>3</v>
      </c>
      <c r="DE1646" t="s">
        <v>3</v>
      </c>
      <c r="DF1646">
        <f t="shared" si="1240"/>
        <v>0</v>
      </c>
      <c r="DG1646">
        <f t="shared" si="1239"/>
        <v>0</v>
      </c>
      <c r="DH1646">
        <f t="shared" si="1211"/>
        <v>0</v>
      </c>
      <c r="DI1646">
        <f t="shared" si="1238"/>
        <v>0</v>
      </c>
      <c r="DJ1646">
        <f>DI1646</f>
        <v>0</v>
      </c>
      <c r="DK1646">
        <v>0</v>
      </c>
      <c r="DL1646" t="s">
        <v>3</v>
      </c>
      <c r="DM1646">
        <v>0</v>
      </c>
      <c r="DN1646" t="s">
        <v>3</v>
      </c>
      <c r="DO1646">
        <v>0</v>
      </c>
    </row>
    <row r="1647" spans="1:119" x14ac:dyDescent="0.2">
      <c r="A1647">
        <f>ROW(Source!A523)</f>
        <v>523</v>
      </c>
      <c r="B1647">
        <v>295887217</v>
      </c>
      <c r="C1647">
        <v>295893045</v>
      </c>
      <c r="D1647">
        <v>277944622</v>
      </c>
      <c r="E1647">
        <v>1</v>
      </c>
      <c r="F1647">
        <v>1</v>
      </c>
      <c r="G1647">
        <v>1</v>
      </c>
      <c r="H1647">
        <v>2</v>
      </c>
      <c r="I1647" t="s">
        <v>1109</v>
      </c>
      <c r="J1647" t="s">
        <v>1110</v>
      </c>
      <c r="K1647" t="s">
        <v>1111</v>
      </c>
      <c r="L1647">
        <v>1368</v>
      </c>
      <c r="N1647">
        <v>1011</v>
      </c>
      <c r="O1647" t="s">
        <v>961</v>
      </c>
      <c r="P1647" t="s">
        <v>961</v>
      </c>
      <c r="Q1647">
        <v>1</v>
      </c>
      <c r="W1647">
        <v>0</v>
      </c>
      <c r="X1647">
        <v>-776243211</v>
      </c>
      <c r="Y1647">
        <f>AT1647</f>
        <v>0.86</v>
      </c>
      <c r="AA1647">
        <v>0</v>
      </c>
      <c r="AB1647">
        <v>1472.33</v>
      </c>
      <c r="AC1647">
        <v>642.05999999999995</v>
      </c>
      <c r="AD1647">
        <v>0</v>
      </c>
      <c r="AE1647">
        <v>0</v>
      </c>
      <c r="AF1647">
        <v>1472.33</v>
      </c>
      <c r="AG1647">
        <v>642.05999999999995</v>
      </c>
      <c r="AH1647">
        <v>0</v>
      </c>
      <c r="AI1647">
        <v>1</v>
      </c>
      <c r="AJ1647">
        <v>1</v>
      </c>
      <c r="AK1647">
        <v>1</v>
      </c>
      <c r="AL1647">
        <v>1</v>
      </c>
      <c r="AM1647">
        <v>-2</v>
      </c>
      <c r="AN1647">
        <v>0</v>
      </c>
      <c r="AO1647">
        <v>0</v>
      </c>
      <c r="AP1647">
        <v>1</v>
      </c>
      <c r="AQ1647">
        <v>1</v>
      </c>
      <c r="AR1647">
        <v>0</v>
      </c>
      <c r="AS1647" t="s">
        <v>3</v>
      </c>
      <c r="AT1647">
        <v>0.86</v>
      </c>
      <c r="AU1647" t="s">
        <v>3</v>
      </c>
      <c r="AV1647">
        <v>1</v>
      </c>
      <c r="AW1647">
        <v>2</v>
      </c>
      <c r="AX1647">
        <v>295893055</v>
      </c>
      <c r="AY1647">
        <v>1</v>
      </c>
      <c r="AZ1647">
        <v>0</v>
      </c>
      <c r="BA1647">
        <v>2262</v>
      </c>
      <c r="BB1647">
        <v>1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0</v>
      </c>
      <c r="BK1647">
        <v>1266.2038</v>
      </c>
      <c r="BL1647">
        <v>552.1715999999999</v>
      </c>
      <c r="BM1647">
        <v>0</v>
      </c>
      <c r="BN1647">
        <v>0</v>
      </c>
      <c r="BO1647">
        <v>0.86</v>
      </c>
      <c r="BP1647">
        <v>1</v>
      </c>
      <c r="BQ1647">
        <v>0</v>
      </c>
      <c r="BR1647">
        <v>1266.2038</v>
      </c>
      <c r="BS1647">
        <v>552.1715999999999</v>
      </c>
      <c r="BT1647">
        <v>0</v>
      </c>
      <c r="BU1647">
        <v>0</v>
      </c>
      <c r="BV1647">
        <v>0.86</v>
      </c>
      <c r="BW1647">
        <v>1</v>
      </c>
      <c r="CV1647">
        <v>0</v>
      </c>
      <c r="CW1647">
        <f>ROUND(Y1647*Source!I523*DO1647,7)</f>
        <v>0.86</v>
      </c>
      <c r="CX1647">
        <f>ROUND(Y1647*Source!I523,7)</f>
        <v>0.86</v>
      </c>
      <c r="CY1647">
        <f>AB1647</f>
        <v>1472.33</v>
      </c>
      <c r="CZ1647">
        <f>AF1647</f>
        <v>1472.33</v>
      </c>
      <c r="DA1647">
        <f>AJ1647</f>
        <v>1</v>
      </c>
      <c r="DB1647">
        <f>ROUND(ROUND(AT1647*CZ1647,2),6)</f>
        <v>1266.2</v>
      </c>
      <c r="DC1647">
        <f>ROUND(ROUND(AT1647*AG1647,2),6)</f>
        <v>552.16999999999996</v>
      </c>
      <c r="DD1647" t="s">
        <v>3</v>
      </c>
      <c r="DE1647" t="s">
        <v>3</v>
      </c>
      <c r="DF1647">
        <f t="shared" si="1240"/>
        <v>0</v>
      </c>
      <c r="DG1647">
        <f t="shared" si="1239"/>
        <v>1266.2</v>
      </c>
      <c r="DH1647">
        <f t="shared" si="1211"/>
        <v>552.16999999999996</v>
      </c>
      <c r="DI1647">
        <f t="shared" si="1238"/>
        <v>0</v>
      </c>
      <c r="DJ1647">
        <f>DG1647+DH1647</f>
        <v>1818.37</v>
      </c>
      <c r="DK1647">
        <v>1</v>
      </c>
      <c r="DL1647" t="s">
        <v>1068</v>
      </c>
      <c r="DM1647">
        <v>6</v>
      </c>
      <c r="DN1647" t="s">
        <v>1062</v>
      </c>
      <c r="DO1647">
        <v>1</v>
      </c>
    </row>
    <row r="1648" spans="1:119" x14ac:dyDescent="0.2">
      <c r="A1648">
        <f>ROW(Source!A523)</f>
        <v>523</v>
      </c>
      <c r="B1648">
        <v>295887217</v>
      </c>
      <c r="C1648">
        <v>295893045</v>
      </c>
      <c r="D1648">
        <v>277945779</v>
      </c>
      <c r="E1648">
        <v>1</v>
      </c>
      <c r="F1648">
        <v>1</v>
      </c>
      <c r="G1648">
        <v>1</v>
      </c>
      <c r="H1648">
        <v>2</v>
      </c>
      <c r="I1648" t="s">
        <v>1072</v>
      </c>
      <c r="J1648" t="s">
        <v>1073</v>
      </c>
      <c r="K1648" t="s">
        <v>1074</v>
      </c>
      <c r="L1648">
        <v>1368</v>
      </c>
      <c r="N1648">
        <v>1011</v>
      </c>
      <c r="O1648" t="s">
        <v>961</v>
      </c>
      <c r="P1648" t="s">
        <v>961</v>
      </c>
      <c r="Q1648">
        <v>1</v>
      </c>
      <c r="W1648">
        <v>0</v>
      </c>
      <c r="X1648">
        <v>-1301021868</v>
      </c>
      <c r="Y1648">
        <f>AT1648</f>
        <v>0.23</v>
      </c>
      <c r="AA1648">
        <v>0</v>
      </c>
      <c r="AB1648">
        <v>1274.48</v>
      </c>
      <c r="AC1648">
        <v>642.05999999999995</v>
      </c>
      <c r="AD1648">
        <v>0</v>
      </c>
      <c r="AE1648">
        <v>0</v>
      </c>
      <c r="AF1648">
        <v>1070.99</v>
      </c>
      <c r="AG1648">
        <v>642.05999999999995</v>
      </c>
      <c r="AH1648">
        <v>0</v>
      </c>
      <c r="AI1648">
        <v>1</v>
      </c>
      <c r="AJ1648">
        <v>1.19</v>
      </c>
      <c r="AK1648">
        <v>1</v>
      </c>
      <c r="AL1648">
        <v>1</v>
      </c>
      <c r="AM1648">
        <v>2</v>
      </c>
      <c r="AN1648">
        <v>0</v>
      </c>
      <c r="AO1648">
        <v>0</v>
      </c>
      <c r="AP1648">
        <v>1</v>
      </c>
      <c r="AQ1648">
        <v>1</v>
      </c>
      <c r="AR1648">
        <v>0</v>
      </c>
      <c r="AS1648" t="s">
        <v>3</v>
      </c>
      <c r="AT1648">
        <v>0.23</v>
      </c>
      <c r="AU1648" t="s">
        <v>3</v>
      </c>
      <c r="AV1648">
        <v>1</v>
      </c>
      <c r="AW1648">
        <v>2</v>
      </c>
      <c r="AX1648">
        <v>295893056</v>
      </c>
      <c r="AY1648">
        <v>1</v>
      </c>
      <c r="AZ1648">
        <v>0</v>
      </c>
      <c r="BA1648">
        <v>2263</v>
      </c>
      <c r="BB1648">
        <v>1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0</v>
      </c>
      <c r="BK1648">
        <v>246.32770000000002</v>
      </c>
      <c r="BL1648">
        <v>147.6738</v>
      </c>
      <c r="BM1648">
        <v>0</v>
      </c>
      <c r="BN1648">
        <v>0</v>
      </c>
      <c r="BO1648">
        <v>0.23</v>
      </c>
      <c r="BP1648">
        <v>1</v>
      </c>
      <c r="BQ1648">
        <v>0</v>
      </c>
      <c r="BR1648">
        <v>246.32770000000002</v>
      </c>
      <c r="BS1648">
        <v>147.6738</v>
      </c>
      <c r="BT1648">
        <v>0</v>
      </c>
      <c r="BU1648">
        <v>0</v>
      </c>
      <c r="BV1648">
        <v>0.23</v>
      </c>
      <c r="BW1648">
        <v>1</v>
      </c>
      <c r="CV1648">
        <v>0</v>
      </c>
      <c r="CW1648">
        <f>ROUND(Y1648*Source!I523*DO1648,7)</f>
        <v>0.23</v>
      </c>
      <c r="CX1648">
        <f>ROUND(Y1648*Source!I523,7)</f>
        <v>0.23</v>
      </c>
      <c r="CY1648">
        <f>AB1648</f>
        <v>1274.48</v>
      </c>
      <c r="CZ1648">
        <f>AF1648</f>
        <v>1070.99</v>
      </c>
      <c r="DA1648">
        <f>AJ1648</f>
        <v>1.19</v>
      </c>
      <c r="DB1648">
        <f>ROUND(ROUND(AT1648*CZ1648,2),6)</f>
        <v>246.33</v>
      </c>
      <c r="DC1648">
        <f>ROUND(ROUND(AT1648*AG1648,2),6)</f>
        <v>147.66999999999999</v>
      </c>
      <c r="DD1648" t="s">
        <v>3</v>
      </c>
      <c r="DE1648" t="s">
        <v>3</v>
      </c>
      <c r="DF1648">
        <f t="shared" si="1240"/>
        <v>0</v>
      </c>
      <c r="DG1648">
        <f>ROUND(ROUND(AF1648*AJ1648,2)*CX1648,2)</f>
        <v>293.13</v>
      </c>
      <c r="DH1648">
        <f t="shared" si="1211"/>
        <v>147.66999999999999</v>
      </c>
      <c r="DI1648">
        <f t="shared" si="1238"/>
        <v>0</v>
      </c>
      <c r="DJ1648">
        <f>DG1648+DH1648</f>
        <v>440.79999999999995</v>
      </c>
      <c r="DK1648">
        <v>1</v>
      </c>
      <c r="DL1648" t="s">
        <v>1068</v>
      </c>
      <c r="DM1648">
        <v>6</v>
      </c>
      <c r="DN1648" t="s">
        <v>1062</v>
      </c>
      <c r="DO1648">
        <v>1</v>
      </c>
    </row>
    <row r="1649" spans="1:119" x14ac:dyDescent="0.2">
      <c r="A1649">
        <f>ROW(Source!A523)</f>
        <v>523</v>
      </c>
      <c r="B1649">
        <v>295887217</v>
      </c>
      <c r="C1649">
        <v>295893045</v>
      </c>
      <c r="D1649">
        <v>277946011</v>
      </c>
      <c r="E1649">
        <v>1</v>
      </c>
      <c r="F1649">
        <v>1</v>
      </c>
      <c r="G1649">
        <v>1</v>
      </c>
      <c r="H1649">
        <v>2</v>
      </c>
      <c r="I1649" t="s">
        <v>1112</v>
      </c>
      <c r="J1649" t="s">
        <v>1113</v>
      </c>
      <c r="K1649" t="s">
        <v>1114</v>
      </c>
      <c r="L1649">
        <v>1368</v>
      </c>
      <c r="N1649">
        <v>1011</v>
      </c>
      <c r="O1649" t="s">
        <v>961</v>
      </c>
      <c r="P1649" t="s">
        <v>961</v>
      </c>
      <c r="Q1649">
        <v>1</v>
      </c>
      <c r="W1649">
        <v>0</v>
      </c>
      <c r="X1649">
        <v>275358200</v>
      </c>
      <c r="Y1649">
        <f>AT1649</f>
        <v>0.1</v>
      </c>
      <c r="AA1649">
        <v>0</v>
      </c>
      <c r="AB1649">
        <v>95.79</v>
      </c>
      <c r="AC1649">
        <v>0</v>
      </c>
      <c r="AD1649">
        <v>0</v>
      </c>
      <c r="AE1649">
        <v>0</v>
      </c>
      <c r="AF1649">
        <v>95.79</v>
      </c>
      <c r="AG1649">
        <v>0</v>
      </c>
      <c r="AH1649">
        <v>0</v>
      </c>
      <c r="AI1649">
        <v>1</v>
      </c>
      <c r="AJ1649">
        <v>1</v>
      </c>
      <c r="AK1649">
        <v>1</v>
      </c>
      <c r="AL1649">
        <v>1</v>
      </c>
      <c r="AM1649">
        <v>-2</v>
      </c>
      <c r="AN1649">
        <v>0</v>
      </c>
      <c r="AO1649">
        <v>0</v>
      </c>
      <c r="AP1649">
        <v>1</v>
      </c>
      <c r="AQ1649">
        <v>1</v>
      </c>
      <c r="AR1649">
        <v>0</v>
      </c>
      <c r="AS1649" t="s">
        <v>3</v>
      </c>
      <c r="AT1649">
        <v>0.1</v>
      </c>
      <c r="AU1649" t="s">
        <v>3</v>
      </c>
      <c r="AV1649">
        <v>1</v>
      </c>
      <c r="AW1649">
        <v>2</v>
      </c>
      <c r="AX1649">
        <v>295893057</v>
      </c>
      <c r="AY1649">
        <v>1</v>
      </c>
      <c r="AZ1649">
        <v>0</v>
      </c>
      <c r="BA1649">
        <v>2264</v>
      </c>
      <c r="BB1649">
        <v>1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0</v>
      </c>
      <c r="BK1649">
        <v>9.5790000000000006</v>
      </c>
      <c r="BL1649">
        <v>0</v>
      </c>
      <c r="BM1649">
        <v>0</v>
      </c>
      <c r="BN1649">
        <v>0</v>
      </c>
      <c r="BO1649">
        <v>0</v>
      </c>
      <c r="BP1649">
        <v>1</v>
      </c>
      <c r="BQ1649">
        <v>0</v>
      </c>
      <c r="BR1649">
        <v>9.5790000000000006</v>
      </c>
      <c r="BS1649">
        <v>0</v>
      </c>
      <c r="BT1649">
        <v>0</v>
      </c>
      <c r="BU1649">
        <v>0</v>
      </c>
      <c r="BV1649">
        <v>0</v>
      </c>
      <c r="BW1649">
        <v>1</v>
      </c>
      <c r="CV1649">
        <v>0</v>
      </c>
      <c r="CW1649">
        <f>ROUND(Y1649*Source!I523*DO1649,7)</f>
        <v>0</v>
      </c>
      <c r="CX1649">
        <f>ROUND(Y1649*Source!I523,7)</f>
        <v>0.1</v>
      </c>
      <c r="CY1649">
        <f>AB1649</f>
        <v>95.79</v>
      </c>
      <c r="CZ1649">
        <f>AF1649</f>
        <v>95.79</v>
      </c>
      <c r="DA1649">
        <f>AJ1649</f>
        <v>1</v>
      </c>
      <c r="DB1649">
        <f>ROUND(ROUND(AT1649*CZ1649,2),6)</f>
        <v>9.58</v>
      </c>
      <c r="DC1649">
        <f>ROUND(ROUND(AT1649*AG1649,2),6)</f>
        <v>0</v>
      </c>
      <c r="DD1649" t="s">
        <v>3</v>
      </c>
      <c r="DE1649" t="s">
        <v>3</v>
      </c>
      <c r="DF1649">
        <f t="shared" si="1240"/>
        <v>0</v>
      </c>
      <c r="DG1649">
        <f t="shared" ref="DG1649:DG1654" si="1241">ROUND(ROUND(AF1649,2)*CX1649,2)</f>
        <v>9.58</v>
      </c>
      <c r="DH1649">
        <f t="shared" si="1211"/>
        <v>0</v>
      </c>
      <c r="DI1649">
        <f t="shared" si="1238"/>
        <v>0</v>
      </c>
      <c r="DJ1649">
        <f>DG1649+DH1649</f>
        <v>9.58</v>
      </c>
      <c r="DK1649">
        <v>1</v>
      </c>
      <c r="DL1649" t="s">
        <v>3</v>
      </c>
      <c r="DM1649">
        <v>0</v>
      </c>
      <c r="DN1649" t="s">
        <v>3</v>
      </c>
      <c r="DO1649">
        <v>0</v>
      </c>
    </row>
    <row r="1650" spans="1:119" x14ac:dyDescent="0.2">
      <c r="A1650">
        <f>ROW(Source!A523)</f>
        <v>523</v>
      </c>
      <c r="B1650">
        <v>295887217</v>
      </c>
      <c r="C1650">
        <v>295893045</v>
      </c>
      <c r="D1650">
        <v>277866682</v>
      </c>
      <c r="E1650">
        <v>1</v>
      </c>
      <c r="F1650">
        <v>1</v>
      </c>
      <c r="G1650">
        <v>1</v>
      </c>
      <c r="H1650">
        <v>3</v>
      </c>
      <c r="I1650" t="s">
        <v>1115</v>
      </c>
      <c r="J1650" t="s">
        <v>1116</v>
      </c>
      <c r="K1650" t="s">
        <v>1117</v>
      </c>
      <c r="L1650">
        <v>1346</v>
      </c>
      <c r="N1650">
        <v>1009</v>
      </c>
      <c r="O1650" t="s">
        <v>1100</v>
      </c>
      <c r="P1650" t="s">
        <v>1100</v>
      </c>
      <c r="Q1650">
        <v>1</v>
      </c>
      <c r="W1650">
        <v>0</v>
      </c>
      <c r="X1650">
        <v>1568892381</v>
      </c>
      <c r="Y1650">
        <f>(AT1650*ROUND(0,7))</f>
        <v>0</v>
      </c>
      <c r="AA1650">
        <v>146.29</v>
      </c>
      <c r="AB1650">
        <v>0</v>
      </c>
      <c r="AC1650">
        <v>0</v>
      </c>
      <c r="AD1650">
        <v>0</v>
      </c>
      <c r="AE1650">
        <v>155.63</v>
      </c>
      <c r="AF1650">
        <v>0</v>
      </c>
      <c r="AG1650">
        <v>0</v>
      </c>
      <c r="AH1650">
        <v>0</v>
      </c>
      <c r="AI1650">
        <v>0.94</v>
      </c>
      <c r="AJ1650">
        <v>1</v>
      </c>
      <c r="AK1650">
        <v>1</v>
      </c>
      <c r="AL1650">
        <v>1</v>
      </c>
      <c r="AM1650">
        <v>2</v>
      </c>
      <c r="AN1650">
        <v>0</v>
      </c>
      <c r="AO1650">
        <v>0</v>
      </c>
      <c r="AP1650">
        <v>1</v>
      </c>
      <c r="AQ1650">
        <v>1</v>
      </c>
      <c r="AR1650">
        <v>0</v>
      </c>
      <c r="AS1650" t="s">
        <v>3</v>
      </c>
      <c r="AT1650">
        <v>0.1</v>
      </c>
      <c r="AU1650" t="s">
        <v>24</v>
      </c>
      <c r="AV1650">
        <v>0</v>
      </c>
      <c r="AW1650">
        <v>2</v>
      </c>
      <c r="AX1650">
        <v>295893058</v>
      </c>
      <c r="AY1650">
        <v>1</v>
      </c>
      <c r="AZ1650">
        <v>0</v>
      </c>
      <c r="BA1650">
        <v>2265</v>
      </c>
      <c r="BB1650">
        <v>1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15.563000000000001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1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CV1650">
        <v>0</v>
      </c>
      <c r="CW1650">
        <v>0</v>
      </c>
      <c r="CX1650">
        <f>ROUND(Y1650*Source!I523,7)</f>
        <v>0</v>
      </c>
      <c r="CY1650">
        <f>AA1650</f>
        <v>146.29</v>
      </c>
      <c r="CZ1650">
        <f>AE1650</f>
        <v>155.63</v>
      </c>
      <c r="DA1650">
        <f>AI1650</f>
        <v>0.94</v>
      </c>
      <c r="DB1650">
        <f>ROUND((ROUND(AT1650*CZ1650,2)*ROUND(0,7)),6)</f>
        <v>0</v>
      </c>
      <c r="DC1650">
        <f>ROUND((ROUND(AT1650*AG1650,2)*ROUND(0,7)),6)</f>
        <v>0</v>
      </c>
      <c r="DD1650" t="s">
        <v>3</v>
      </c>
      <c r="DE1650" t="s">
        <v>3</v>
      </c>
      <c r="DF1650">
        <f>ROUND(ROUND(AE1650*AI1650,2)*CX1650,2)</f>
        <v>0</v>
      </c>
      <c r="DG1650">
        <f t="shared" si="1241"/>
        <v>0</v>
      </c>
      <c r="DH1650">
        <f t="shared" si="1211"/>
        <v>0</v>
      </c>
      <c r="DI1650">
        <f t="shared" si="1238"/>
        <v>0</v>
      </c>
      <c r="DJ1650">
        <f>DF1650</f>
        <v>0</v>
      </c>
      <c r="DK1650">
        <v>0</v>
      </c>
      <c r="DL1650" t="s">
        <v>3</v>
      </c>
      <c r="DM1650">
        <v>0</v>
      </c>
      <c r="DN1650" t="s">
        <v>3</v>
      </c>
      <c r="DO1650">
        <v>0</v>
      </c>
    </row>
    <row r="1651" spans="1:119" x14ac:dyDescent="0.2">
      <c r="A1651">
        <f>ROW(Source!A523)</f>
        <v>523</v>
      </c>
      <c r="B1651">
        <v>295887217</v>
      </c>
      <c r="C1651">
        <v>295893045</v>
      </c>
      <c r="D1651">
        <v>277880063</v>
      </c>
      <c r="E1651">
        <v>1</v>
      </c>
      <c r="F1651">
        <v>1</v>
      </c>
      <c r="G1651">
        <v>1</v>
      </c>
      <c r="H1651">
        <v>3</v>
      </c>
      <c r="I1651" t="s">
        <v>1118</v>
      </c>
      <c r="J1651" t="s">
        <v>1119</v>
      </c>
      <c r="K1651" t="s">
        <v>1120</v>
      </c>
      <c r="L1651">
        <v>1348</v>
      </c>
      <c r="N1651">
        <v>1009</v>
      </c>
      <c r="O1651" t="s">
        <v>651</v>
      </c>
      <c r="P1651" t="s">
        <v>651</v>
      </c>
      <c r="Q1651">
        <v>1000</v>
      </c>
      <c r="W1651">
        <v>0</v>
      </c>
      <c r="X1651">
        <v>-2139674096</v>
      </c>
      <c r="Y1651">
        <f>(AT1651*ROUND(0,7))</f>
        <v>0</v>
      </c>
      <c r="AA1651">
        <v>51875.98</v>
      </c>
      <c r="AB1651">
        <v>0</v>
      </c>
      <c r="AC1651">
        <v>0</v>
      </c>
      <c r="AD1651">
        <v>0</v>
      </c>
      <c r="AE1651">
        <v>51875.98</v>
      </c>
      <c r="AF1651">
        <v>0</v>
      </c>
      <c r="AG1651">
        <v>0</v>
      </c>
      <c r="AH1651">
        <v>0</v>
      </c>
      <c r="AI1651">
        <v>1</v>
      </c>
      <c r="AJ1651">
        <v>1</v>
      </c>
      <c r="AK1651">
        <v>1</v>
      </c>
      <c r="AL1651">
        <v>1</v>
      </c>
      <c r="AM1651">
        <v>-2</v>
      </c>
      <c r="AN1651">
        <v>0</v>
      </c>
      <c r="AO1651">
        <v>0</v>
      </c>
      <c r="AP1651">
        <v>1</v>
      </c>
      <c r="AQ1651">
        <v>1</v>
      </c>
      <c r="AR1651">
        <v>0</v>
      </c>
      <c r="AS1651" t="s">
        <v>3</v>
      </c>
      <c r="AT1651">
        <v>1E-3</v>
      </c>
      <c r="AU1651" t="s">
        <v>24</v>
      </c>
      <c r="AV1651">
        <v>0</v>
      </c>
      <c r="AW1651">
        <v>2</v>
      </c>
      <c r="AX1651">
        <v>295893060</v>
      </c>
      <c r="AY1651">
        <v>1</v>
      </c>
      <c r="AZ1651">
        <v>0</v>
      </c>
      <c r="BA1651">
        <v>2267</v>
      </c>
      <c r="BB1651">
        <v>1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51.875980000000006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1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CV1651">
        <v>0</v>
      </c>
      <c r="CW1651">
        <v>0</v>
      </c>
      <c r="CX1651">
        <f>ROUND(Y1651*Source!I523,7)</f>
        <v>0</v>
      </c>
      <c r="CY1651">
        <f>AA1651</f>
        <v>51875.98</v>
      </c>
      <c r="CZ1651">
        <f>AE1651</f>
        <v>51875.98</v>
      </c>
      <c r="DA1651">
        <f>AI1651</f>
        <v>1</v>
      </c>
      <c r="DB1651">
        <f>ROUND((ROUND(AT1651*CZ1651,2)*ROUND(0,7)),6)</f>
        <v>0</v>
      </c>
      <c r="DC1651">
        <f>ROUND((ROUND(AT1651*AG1651,2)*ROUND(0,7)),6)</f>
        <v>0</v>
      </c>
      <c r="DD1651" t="s">
        <v>3</v>
      </c>
      <c r="DE1651" t="s">
        <v>3</v>
      </c>
      <c r="DF1651">
        <f t="shared" ref="DF1651:DF1656" si="1242">ROUND(ROUND(AE1651,2)*CX1651,2)</f>
        <v>0</v>
      </c>
      <c r="DG1651">
        <f t="shared" si="1241"/>
        <v>0</v>
      </c>
      <c r="DH1651">
        <f t="shared" si="1211"/>
        <v>0</v>
      </c>
      <c r="DI1651">
        <f t="shared" si="1238"/>
        <v>0</v>
      </c>
      <c r="DJ1651">
        <f>DF1651</f>
        <v>0</v>
      </c>
      <c r="DK1651">
        <v>1</v>
      </c>
      <c r="DL1651" t="s">
        <v>3</v>
      </c>
      <c r="DM1651">
        <v>0</v>
      </c>
      <c r="DN1651" t="s">
        <v>3</v>
      </c>
      <c r="DO1651">
        <v>0</v>
      </c>
    </row>
    <row r="1652" spans="1:119" x14ac:dyDescent="0.2">
      <c r="A1652">
        <f>ROW(Source!A524)</f>
        <v>524</v>
      </c>
      <c r="B1652">
        <v>295887217</v>
      </c>
      <c r="C1652">
        <v>295893061</v>
      </c>
      <c r="D1652">
        <v>277560289</v>
      </c>
      <c r="E1652">
        <v>109</v>
      </c>
      <c r="F1652">
        <v>1</v>
      </c>
      <c r="G1652">
        <v>1</v>
      </c>
      <c r="H1652">
        <v>1</v>
      </c>
      <c r="I1652" t="s">
        <v>1092</v>
      </c>
      <c r="J1652" t="s">
        <v>3</v>
      </c>
      <c r="K1652" t="s">
        <v>1093</v>
      </c>
      <c r="L1652">
        <v>1191</v>
      </c>
      <c r="N1652">
        <v>1013</v>
      </c>
      <c r="O1652" t="s">
        <v>1062</v>
      </c>
      <c r="P1652" t="s">
        <v>1062</v>
      </c>
      <c r="Q1652">
        <v>1</v>
      </c>
      <c r="W1652">
        <v>0</v>
      </c>
      <c r="X1652">
        <v>1893946532</v>
      </c>
      <c r="Y1652">
        <f>AT1652</f>
        <v>4.8499999999999996</v>
      </c>
      <c r="AA1652">
        <v>0</v>
      </c>
      <c r="AB1652">
        <v>0</v>
      </c>
      <c r="AC1652">
        <v>0</v>
      </c>
      <c r="AD1652">
        <v>451.23</v>
      </c>
      <c r="AE1652">
        <v>0</v>
      </c>
      <c r="AF1652">
        <v>0</v>
      </c>
      <c r="AG1652">
        <v>0</v>
      </c>
      <c r="AH1652">
        <v>451.23</v>
      </c>
      <c r="AI1652">
        <v>1</v>
      </c>
      <c r="AJ1652">
        <v>1</v>
      </c>
      <c r="AK1652">
        <v>1</v>
      </c>
      <c r="AL1652">
        <v>1</v>
      </c>
      <c r="AM1652">
        <v>-2</v>
      </c>
      <c r="AN1652">
        <v>0</v>
      </c>
      <c r="AO1652">
        <v>0</v>
      </c>
      <c r="AP1652">
        <v>1</v>
      </c>
      <c r="AQ1652">
        <v>1</v>
      </c>
      <c r="AR1652">
        <v>0</v>
      </c>
      <c r="AS1652" t="s">
        <v>3</v>
      </c>
      <c r="AT1652">
        <v>4.8499999999999996</v>
      </c>
      <c r="AU1652" t="s">
        <v>3</v>
      </c>
      <c r="AV1652">
        <v>1</v>
      </c>
      <c r="AW1652">
        <v>2</v>
      </c>
      <c r="AX1652">
        <v>295893069</v>
      </c>
      <c r="AY1652">
        <v>1</v>
      </c>
      <c r="AZ1652">
        <v>0</v>
      </c>
      <c r="BA1652">
        <v>2268</v>
      </c>
      <c r="BB1652">
        <v>1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2188.4654999999998</v>
      </c>
      <c r="BN1652">
        <v>4.8499999999999996</v>
      </c>
      <c r="BO1652">
        <v>0</v>
      </c>
      <c r="BP1652">
        <v>1</v>
      </c>
      <c r="BQ1652">
        <v>0</v>
      </c>
      <c r="BR1652">
        <v>0</v>
      </c>
      <c r="BS1652">
        <v>0</v>
      </c>
      <c r="BT1652">
        <v>2188.4654999999998</v>
      </c>
      <c r="BU1652">
        <v>4.8499999999999996</v>
      </c>
      <c r="BV1652">
        <v>0</v>
      </c>
      <c r="BW1652">
        <v>1</v>
      </c>
      <c r="CU1652">
        <f>ROUND(AT1652*Source!I524*AH1652*AL1652,2)</f>
        <v>2188.4699999999998</v>
      </c>
      <c r="CV1652">
        <f>ROUND(Y1652*Source!I524,7)</f>
        <v>4.8499999999999996</v>
      </c>
      <c r="CW1652">
        <v>0</v>
      </c>
      <c r="CX1652">
        <f>ROUND(Y1652*Source!I524,7)</f>
        <v>4.8499999999999996</v>
      </c>
      <c r="CY1652">
        <f>AD1652</f>
        <v>451.23</v>
      </c>
      <c r="CZ1652">
        <f>AH1652</f>
        <v>451.23</v>
      </c>
      <c r="DA1652">
        <f>AL1652</f>
        <v>1</v>
      </c>
      <c r="DB1652">
        <f>ROUND(ROUND(AT1652*CZ1652,2),6)</f>
        <v>2188.4699999999998</v>
      </c>
      <c r="DC1652">
        <f>ROUND(ROUND(AT1652*AG1652,2),6)</f>
        <v>0</v>
      </c>
      <c r="DD1652" t="s">
        <v>3</v>
      </c>
      <c r="DE1652" t="s">
        <v>3</v>
      </c>
      <c r="DF1652">
        <f t="shared" si="1242"/>
        <v>0</v>
      </c>
      <c r="DG1652">
        <f t="shared" si="1241"/>
        <v>0</v>
      </c>
      <c r="DH1652">
        <f t="shared" si="1211"/>
        <v>0</v>
      </c>
      <c r="DI1652">
        <f t="shared" si="1238"/>
        <v>2188.4699999999998</v>
      </c>
      <c r="DJ1652">
        <f>DI1652</f>
        <v>2188.4699999999998</v>
      </c>
      <c r="DK1652">
        <v>1</v>
      </c>
      <c r="DL1652" t="s">
        <v>3</v>
      </c>
      <c r="DM1652">
        <v>0</v>
      </c>
      <c r="DN1652" t="s">
        <v>3</v>
      </c>
      <c r="DO1652">
        <v>0</v>
      </c>
    </row>
    <row r="1653" spans="1:119" x14ac:dyDescent="0.2">
      <c r="A1653">
        <f>ROW(Source!A524)</f>
        <v>524</v>
      </c>
      <c r="B1653">
        <v>295887217</v>
      </c>
      <c r="C1653">
        <v>295893061</v>
      </c>
      <c r="D1653">
        <v>277560491</v>
      </c>
      <c r="E1653">
        <v>109</v>
      </c>
      <c r="F1653">
        <v>1</v>
      </c>
      <c r="G1653">
        <v>1</v>
      </c>
      <c r="H1653">
        <v>1</v>
      </c>
      <c r="I1653" t="s">
        <v>1063</v>
      </c>
      <c r="J1653" t="s">
        <v>3</v>
      </c>
      <c r="K1653" t="s">
        <v>1064</v>
      </c>
      <c r="L1653">
        <v>1191</v>
      </c>
      <c r="N1653">
        <v>1013</v>
      </c>
      <c r="O1653" t="s">
        <v>1062</v>
      </c>
      <c r="P1653" t="s">
        <v>1062</v>
      </c>
      <c r="Q1653">
        <v>1</v>
      </c>
      <c r="W1653">
        <v>0</v>
      </c>
      <c r="X1653">
        <v>-1417349443</v>
      </c>
      <c r="Y1653">
        <f>AT1653</f>
        <v>1.49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1</v>
      </c>
      <c r="AJ1653">
        <v>1</v>
      </c>
      <c r="AK1653">
        <v>1</v>
      </c>
      <c r="AL1653">
        <v>1</v>
      </c>
      <c r="AM1653">
        <v>-2</v>
      </c>
      <c r="AN1653">
        <v>0</v>
      </c>
      <c r="AO1653">
        <v>0</v>
      </c>
      <c r="AP1653">
        <v>1</v>
      </c>
      <c r="AQ1653">
        <v>1</v>
      </c>
      <c r="AR1653">
        <v>0</v>
      </c>
      <c r="AS1653" t="s">
        <v>3</v>
      </c>
      <c r="AT1653">
        <v>1.49</v>
      </c>
      <c r="AU1653" t="s">
        <v>3</v>
      </c>
      <c r="AV1653">
        <v>2</v>
      </c>
      <c r="AW1653">
        <v>2</v>
      </c>
      <c r="AX1653">
        <v>295893070</v>
      </c>
      <c r="AY1653">
        <v>1</v>
      </c>
      <c r="AZ1653">
        <v>0</v>
      </c>
      <c r="BA1653">
        <v>2269</v>
      </c>
      <c r="BB1653">
        <v>1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CV1653">
        <v>0</v>
      </c>
      <c r="CW1653">
        <v>0</v>
      </c>
      <c r="CX1653">
        <f>ROUND(Y1653*Source!I524,7)</f>
        <v>1.49</v>
      </c>
      <c r="CY1653">
        <f>AD1653</f>
        <v>0</v>
      </c>
      <c r="CZ1653">
        <f>AH1653</f>
        <v>0</v>
      </c>
      <c r="DA1653">
        <f>AL1653</f>
        <v>1</v>
      </c>
      <c r="DB1653">
        <f>ROUND(ROUND(AT1653*CZ1653,2),6)</f>
        <v>0</v>
      </c>
      <c r="DC1653">
        <f>ROUND(ROUND(AT1653*AG1653,2),6)</f>
        <v>0</v>
      </c>
      <c r="DD1653" t="s">
        <v>3</v>
      </c>
      <c r="DE1653" t="s">
        <v>3</v>
      </c>
      <c r="DF1653">
        <f t="shared" si="1242"/>
        <v>0</v>
      </c>
      <c r="DG1653">
        <f t="shared" si="1241"/>
        <v>0</v>
      </c>
      <c r="DH1653">
        <f t="shared" si="1211"/>
        <v>0</v>
      </c>
      <c r="DI1653">
        <f t="shared" si="1238"/>
        <v>0</v>
      </c>
      <c r="DJ1653">
        <f>DI1653</f>
        <v>0</v>
      </c>
      <c r="DK1653">
        <v>0</v>
      </c>
      <c r="DL1653" t="s">
        <v>3</v>
      </c>
      <c r="DM1653">
        <v>0</v>
      </c>
      <c r="DN1653" t="s">
        <v>3</v>
      </c>
      <c r="DO1653">
        <v>0</v>
      </c>
    </row>
    <row r="1654" spans="1:119" x14ac:dyDescent="0.2">
      <c r="A1654">
        <f>ROW(Source!A524)</f>
        <v>524</v>
      </c>
      <c r="B1654">
        <v>295887217</v>
      </c>
      <c r="C1654">
        <v>295893061</v>
      </c>
      <c r="D1654">
        <v>277944622</v>
      </c>
      <c r="E1654">
        <v>1</v>
      </c>
      <c r="F1654">
        <v>1</v>
      </c>
      <c r="G1654">
        <v>1</v>
      </c>
      <c r="H1654">
        <v>2</v>
      </c>
      <c r="I1654" t="s">
        <v>1109</v>
      </c>
      <c r="J1654" t="s">
        <v>1110</v>
      </c>
      <c r="K1654" t="s">
        <v>1111</v>
      </c>
      <c r="L1654">
        <v>1368</v>
      </c>
      <c r="N1654">
        <v>1011</v>
      </c>
      <c r="O1654" t="s">
        <v>961</v>
      </c>
      <c r="P1654" t="s">
        <v>961</v>
      </c>
      <c r="Q1654">
        <v>1</v>
      </c>
      <c r="W1654">
        <v>0</v>
      </c>
      <c r="X1654">
        <v>-776243211</v>
      </c>
      <c r="Y1654">
        <f>AT1654</f>
        <v>1.18</v>
      </c>
      <c r="AA1654">
        <v>0</v>
      </c>
      <c r="AB1654">
        <v>1472.33</v>
      </c>
      <c r="AC1654">
        <v>642.05999999999995</v>
      </c>
      <c r="AD1654">
        <v>0</v>
      </c>
      <c r="AE1654">
        <v>0</v>
      </c>
      <c r="AF1654">
        <v>1472.33</v>
      </c>
      <c r="AG1654">
        <v>642.05999999999995</v>
      </c>
      <c r="AH1654">
        <v>0</v>
      </c>
      <c r="AI1654">
        <v>1</v>
      </c>
      <c r="AJ1654">
        <v>1</v>
      </c>
      <c r="AK1654">
        <v>1</v>
      </c>
      <c r="AL1654">
        <v>1</v>
      </c>
      <c r="AM1654">
        <v>-2</v>
      </c>
      <c r="AN1654">
        <v>0</v>
      </c>
      <c r="AO1654">
        <v>0</v>
      </c>
      <c r="AP1654">
        <v>1</v>
      </c>
      <c r="AQ1654">
        <v>1</v>
      </c>
      <c r="AR1654">
        <v>0</v>
      </c>
      <c r="AS1654" t="s">
        <v>3</v>
      </c>
      <c r="AT1654">
        <v>1.18</v>
      </c>
      <c r="AU1654" t="s">
        <v>3</v>
      </c>
      <c r="AV1654">
        <v>1</v>
      </c>
      <c r="AW1654">
        <v>2</v>
      </c>
      <c r="AX1654">
        <v>295893071</v>
      </c>
      <c r="AY1654">
        <v>1</v>
      </c>
      <c r="AZ1654">
        <v>0</v>
      </c>
      <c r="BA1654">
        <v>2270</v>
      </c>
      <c r="BB1654">
        <v>1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1737.3493999999998</v>
      </c>
      <c r="BL1654">
        <v>757.63079999999991</v>
      </c>
      <c r="BM1654">
        <v>0</v>
      </c>
      <c r="BN1654">
        <v>0</v>
      </c>
      <c r="BO1654">
        <v>1.18</v>
      </c>
      <c r="BP1654">
        <v>1</v>
      </c>
      <c r="BQ1654">
        <v>0</v>
      </c>
      <c r="BR1654">
        <v>1737.3493999999998</v>
      </c>
      <c r="BS1654">
        <v>757.63079999999991</v>
      </c>
      <c r="BT1654">
        <v>0</v>
      </c>
      <c r="BU1654">
        <v>0</v>
      </c>
      <c r="BV1654">
        <v>1.18</v>
      </c>
      <c r="BW1654">
        <v>1</v>
      </c>
      <c r="CV1654">
        <v>0</v>
      </c>
      <c r="CW1654">
        <f>ROUND(Y1654*Source!I524*DO1654,7)</f>
        <v>1.18</v>
      </c>
      <c r="CX1654">
        <f>ROUND(Y1654*Source!I524,7)</f>
        <v>1.18</v>
      </c>
      <c r="CY1654">
        <f>AB1654</f>
        <v>1472.33</v>
      </c>
      <c r="CZ1654">
        <f>AF1654</f>
        <v>1472.33</v>
      </c>
      <c r="DA1654">
        <f>AJ1654</f>
        <v>1</v>
      </c>
      <c r="DB1654">
        <f>ROUND(ROUND(AT1654*CZ1654,2),6)</f>
        <v>1737.35</v>
      </c>
      <c r="DC1654">
        <f>ROUND(ROUND(AT1654*AG1654,2),6)</f>
        <v>757.63</v>
      </c>
      <c r="DD1654" t="s">
        <v>3</v>
      </c>
      <c r="DE1654" t="s">
        <v>3</v>
      </c>
      <c r="DF1654">
        <f t="shared" si="1242"/>
        <v>0</v>
      </c>
      <c r="DG1654">
        <f t="shared" si="1241"/>
        <v>1737.35</v>
      </c>
      <c r="DH1654">
        <f t="shared" si="1211"/>
        <v>757.63</v>
      </c>
      <c r="DI1654">
        <f t="shared" si="1238"/>
        <v>0</v>
      </c>
      <c r="DJ1654">
        <f>DG1654+DH1654</f>
        <v>2494.98</v>
      </c>
      <c r="DK1654">
        <v>1</v>
      </c>
      <c r="DL1654" t="s">
        <v>1068</v>
      </c>
      <c r="DM1654">
        <v>6</v>
      </c>
      <c r="DN1654" t="s">
        <v>1062</v>
      </c>
      <c r="DO1654">
        <v>1</v>
      </c>
    </row>
    <row r="1655" spans="1:119" x14ac:dyDescent="0.2">
      <c r="A1655">
        <f>ROW(Source!A524)</f>
        <v>524</v>
      </c>
      <c r="B1655">
        <v>295887217</v>
      </c>
      <c r="C1655">
        <v>295893061</v>
      </c>
      <c r="D1655">
        <v>277945779</v>
      </c>
      <c r="E1655">
        <v>1</v>
      </c>
      <c r="F1655">
        <v>1</v>
      </c>
      <c r="G1655">
        <v>1</v>
      </c>
      <c r="H1655">
        <v>2</v>
      </c>
      <c r="I1655" t="s">
        <v>1072</v>
      </c>
      <c r="J1655" t="s">
        <v>1073</v>
      </c>
      <c r="K1655" t="s">
        <v>1074</v>
      </c>
      <c r="L1655">
        <v>1368</v>
      </c>
      <c r="N1655">
        <v>1011</v>
      </c>
      <c r="O1655" t="s">
        <v>961</v>
      </c>
      <c r="P1655" t="s">
        <v>961</v>
      </c>
      <c r="Q1655">
        <v>1</v>
      </c>
      <c r="W1655">
        <v>0</v>
      </c>
      <c r="X1655">
        <v>-1301021868</v>
      </c>
      <c r="Y1655">
        <f>AT1655</f>
        <v>0.31</v>
      </c>
      <c r="AA1655">
        <v>0</v>
      </c>
      <c r="AB1655">
        <v>1274.48</v>
      </c>
      <c r="AC1655">
        <v>642.05999999999995</v>
      </c>
      <c r="AD1655">
        <v>0</v>
      </c>
      <c r="AE1655">
        <v>0</v>
      </c>
      <c r="AF1655">
        <v>1070.99</v>
      </c>
      <c r="AG1655">
        <v>642.05999999999995</v>
      </c>
      <c r="AH1655">
        <v>0</v>
      </c>
      <c r="AI1655">
        <v>1</v>
      </c>
      <c r="AJ1655">
        <v>1.19</v>
      </c>
      <c r="AK1655">
        <v>1</v>
      </c>
      <c r="AL1655">
        <v>1</v>
      </c>
      <c r="AM1655">
        <v>2</v>
      </c>
      <c r="AN1655">
        <v>0</v>
      </c>
      <c r="AO1655">
        <v>0</v>
      </c>
      <c r="AP1655">
        <v>1</v>
      </c>
      <c r="AQ1655">
        <v>1</v>
      </c>
      <c r="AR1655">
        <v>0</v>
      </c>
      <c r="AS1655" t="s">
        <v>3</v>
      </c>
      <c r="AT1655">
        <v>0.31</v>
      </c>
      <c r="AU1655" t="s">
        <v>3</v>
      </c>
      <c r="AV1655">
        <v>1</v>
      </c>
      <c r="AW1655">
        <v>2</v>
      </c>
      <c r="AX1655">
        <v>295893072</v>
      </c>
      <c r="AY1655">
        <v>1</v>
      </c>
      <c r="AZ1655">
        <v>0</v>
      </c>
      <c r="BA1655">
        <v>2271</v>
      </c>
      <c r="BB1655">
        <v>1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0</v>
      </c>
      <c r="BK1655">
        <v>332.00689999999997</v>
      </c>
      <c r="BL1655">
        <v>199.03859999999997</v>
      </c>
      <c r="BM1655">
        <v>0</v>
      </c>
      <c r="BN1655">
        <v>0</v>
      </c>
      <c r="BO1655">
        <v>0.31</v>
      </c>
      <c r="BP1655">
        <v>1</v>
      </c>
      <c r="BQ1655">
        <v>0</v>
      </c>
      <c r="BR1655">
        <v>332.00689999999997</v>
      </c>
      <c r="BS1655">
        <v>199.03859999999997</v>
      </c>
      <c r="BT1655">
        <v>0</v>
      </c>
      <c r="BU1655">
        <v>0</v>
      </c>
      <c r="BV1655">
        <v>0.31</v>
      </c>
      <c r="BW1655">
        <v>1</v>
      </c>
      <c r="CV1655">
        <v>0</v>
      </c>
      <c r="CW1655">
        <f>ROUND(Y1655*Source!I524*DO1655,7)</f>
        <v>0.31</v>
      </c>
      <c r="CX1655">
        <f>ROUND(Y1655*Source!I524,7)</f>
        <v>0.31</v>
      </c>
      <c r="CY1655">
        <f>AB1655</f>
        <v>1274.48</v>
      </c>
      <c r="CZ1655">
        <f>AF1655</f>
        <v>1070.99</v>
      </c>
      <c r="DA1655">
        <f>AJ1655</f>
        <v>1.19</v>
      </c>
      <c r="DB1655">
        <f>ROUND(ROUND(AT1655*CZ1655,2),6)</f>
        <v>332.01</v>
      </c>
      <c r="DC1655">
        <f>ROUND(ROUND(AT1655*AG1655,2),6)</f>
        <v>199.04</v>
      </c>
      <c r="DD1655" t="s">
        <v>3</v>
      </c>
      <c r="DE1655" t="s">
        <v>3</v>
      </c>
      <c r="DF1655">
        <f t="shared" si="1242"/>
        <v>0</v>
      </c>
      <c r="DG1655">
        <f>ROUND(ROUND(AF1655*AJ1655,2)*CX1655,2)</f>
        <v>395.09</v>
      </c>
      <c r="DH1655">
        <f t="shared" si="1211"/>
        <v>199.04</v>
      </c>
      <c r="DI1655">
        <f t="shared" si="1238"/>
        <v>0</v>
      </c>
      <c r="DJ1655">
        <f>DG1655+DH1655</f>
        <v>594.13</v>
      </c>
      <c r="DK1655">
        <v>1</v>
      </c>
      <c r="DL1655" t="s">
        <v>1068</v>
      </c>
      <c r="DM1655">
        <v>6</v>
      </c>
      <c r="DN1655" t="s">
        <v>1062</v>
      </c>
      <c r="DO1655">
        <v>1</v>
      </c>
    </row>
    <row r="1656" spans="1:119" x14ac:dyDescent="0.2">
      <c r="A1656">
        <f>ROW(Source!A524)</f>
        <v>524</v>
      </c>
      <c r="B1656">
        <v>295887217</v>
      </c>
      <c r="C1656">
        <v>295893061</v>
      </c>
      <c r="D1656">
        <v>277946011</v>
      </c>
      <c r="E1656">
        <v>1</v>
      </c>
      <c r="F1656">
        <v>1</v>
      </c>
      <c r="G1656">
        <v>1</v>
      </c>
      <c r="H1656">
        <v>2</v>
      </c>
      <c r="I1656" t="s">
        <v>1112</v>
      </c>
      <c r="J1656" t="s">
        <v>1113</v>
      </c>
      <c r="K1656" t="s">
        <v>1114</v>
      </c>
      <c r="L1656">
        <v>1368</v>
      </c>
      <c r="N1656">
        <v>1011</v>
      </c>
      <c r="O1656" t="s">
        <v>961</v>
      </c>
      <c r="P1656" t="s">
        <v>961</v>
      </c>
      <c r="Q1656">
        <v>1</v>
      </c>
      <c r="W1656">
        <v>0</v>
      </c>
      <c r="X1656">
        <v>275358200</v>
      </c>
      <c r="Y1656">
        <f>AT1656</f>
        <v>0.2</v>
      </c>
      <c r="AA1656">
        <v>0</v>
      </c>
      <c r="AB1656">
        <v>95.79</v>
      </c>
      <c r="AC1656">
        <v>0</v>
      </c>
      <c r="AD1656">
        <v>0</v>
      </c>
      <c r="AE1656">
        <v>0</v>
      </c>
      <c r="AF1656">
        <v>95.79</v>
      </c>
      <c r="AG1656">
        <v>0</v>
      </c>
      <c r="AH1656">
        <v>0</v>
      </c>
      <c r="AI1656">
        <v>1</v>
      </c>
      <c r="AJ1656">
        <v>1</v>
      </c>
      <c r="AK1656">
        <v>1</v>
      </c>
      <c r="AL1656">
        <v>1</v>
      </c>
      <c r="AM1656">
        <v>-2</v>
      </c>
      <c r="AN1656">
        <v>0</v>
      </c>
      <c r="AO1656">
        <v>0</v>
      </c>
      <c r="AP1656">
        <v>1</v>
      </c>
      <c r="AQ1656">
        <v>1</v>
      </c>
      <c r="AR1656">
        <v>0</v>
      </c>
      <c r="AS1656" t="s">
        <v>3</v>
      </c>
      <c r="AT1656">
        <v>0.2</v>
      </c>
      <c r="AU1656" t="s">
        <v>3</v>
      </c>
      <c r="AV1656">
        <v>1</v>
      </c>
      <c r="AW1656">
        <v>2</v>
      </c>
      <c r="AX1656">
        <v>295893073</v>
      </c>
      <c r="AY1656">
        <v>1</v>
      </c>
      <c r="AZ1656">
        <v>0</v>
      </c>
      <c r="BA1656">
        <v>2272</v>
      </c>
      <c r="BB1656">
        <v>1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</v>
      </c>
      <c r="BK1656">
        <v>19.158000000000001</v>
      </c>
      <c r="BL1656">
        <v>0</v>
      </c>
      <c r="BM1656">
        <v>0</v>
      </c>
      <c r="BN1656">
        <v>0</v>
      </c>
      <c r="BO1656">
        <v>0</v>
      </c>
      <c r="BP1656">
        <v>1</v>
      </c>
      <c r="BQ1656">
        <v>0</v>
      </c>
      <c r="BR1656">
        <v>19.158000000000001</v>
      </c>
      <c r="BS1656">
        <v>0</v>
      </c>
      <c r="BT1656">
        <v>0</v>
      </c>
      <c r="BU1656">
        <v>0</v>
      </c>
      <c r="BV1656">
        <v>0</v>
      </c>
      <c r="BW1656">
        <v>1</v>
      </c>
      <c r="CV1656">
        <v>0</v>
      </c>
      <c r="CW1656">
        <f>ROUND(Y1656*Source!I524*DO1656,7)</f>
        <v>0</v>
      </c>
      <c r="CX1656">
        <f>ROUND(Y1656*Source!I524,7)</f>
        <v>0.2</v>
      </c>
      <c r="CY1656">
        <f>AB1656</f>
        <v>95.79</v>
      </c>
      <c r="CZ1656">
        <f>AF1656</f>
        <v>95.79</v>
      </c>
      <c r="DA1656">
        <f>AJ1656</f>
        <v>1</v>
      </c>
      <c r="DB1656">
        <f>ROUND(ROUND(AT1656*CZ1656,2),6)</f>
        <v>19.16</v>
      </c>
      <c r="DC1656">
        <f>ROUND(ROUND(AT1656*AG1656,2),6)</f>
        <v>0</v>
      </c>
      <c r="DD1656" t="s">
        <v>3</v>
      </c>
      <c r="DE1656" t="s">
        <v>3</v>
      </c>
      <c r="DF1656">
        <f t="shared" si="1242"/>
        <v>0</v>
      </c>
      <c r="DG1656">
        <f t="shared" ref="DG1656:DG1661" si="1243">ROUND(ROUND(AF1656,2)*CX1656,2)</f>
        <v>19.16</v>
      </c>
      <c r="DH1656">
        <f t="shared" si="1211"/>
        <v>0</v>
      </c>
      <c r="DI1656">
        <f t="shared" si="1238"/>
        <v>0</v>
      </c>
      <c r="DJ1656">
        <f>DG1656+DH1656</f>
        <v>19.16</v>
      </c>
      <c r="DK1656">
        <v>1</v>
      </c>
      <c r="DL1656" t="s">
        <v>3</v>
      </c>
      <c r="DM1656">
        <v>0</v>
      </c>
      <c r="DN1656" t="s">
        <v>3</v>
      </c>
      <c r="DO1656">
        <v>0</v>
      </c>
    </row>
    <row r="1657" spans="1:119" x14ac:dyDescent="0.2">
      <c r="A1657">
        <f>ROW(Source!A524)</f>
        <v>524</v>
      </c>
      <c r="B1657">
        <v>295887217</v>
      </c>
      <c r="C1657">
        <v>295893061</v>
      </c>
      <c r="D1657">
        <v>277866682</v>
      </c>
      <c r="E1657">
        <v>1</v>
      </c>
      <c r="F1657">
        <v>1</v>
      </c>
      <c r="G1657">
        <v>1</v>
      </c>
      <c r="H1657">
        <v>3</v>
      </c>
      <c r="I1657" t="s">
        <v>1115</v>
      </c>
      <c r="J1657" t="s">
        <v>1116</v>
      </c>
      <c r="K1657" t="s">
        <v>1117</v>
      </c>
      <c r="L1657">
        <v>1346</v>
      </c>
      <c r="N1657">
        <v>1009</v>
      </c>
      <c r="O1657" t="s">
        <v>1100</v>
      </c>
      <c r="P1657" t="s">
        <v>1100</v>
      </c>
      <c r="Q1657">
        <v>1</v>
      </c>
      <c r="W1657">
        <v>0</v>
      </c>
      <c r="X1657">
        <v>1568892381</v>
      </c>
      <c r="Y1657">
        <f>(AT1657*ROUND(0,7))</f>
        <v>0</v>
      </c>
      <c r="AA1657">
        <v>146.29</v>
      </c>
      <c r="AB1657">
        <v>0</v>
      </c>
      <c r="AC1657">
        <v>0</v>
      </c>
      <c r="AD1657">
        <v>0</v>
      </c>
      <c r="AE1657">
        <v>155.63</v>
      </c>
      <c r="AF1657">
        <v>0</v>
      </c>
      <c r="AG1657">
        <v>0</v>
      </c>
      <c r="AH1657">
        <v>0</v>
      </c>
      <c r="AI1657">
        <v>0.94</v>
      </c>
      <c r="AJ1657">
        <v>1</v>
      </c>
      <c r="AK1657">
        <v>1</v>
      </c>
      <c r="AL1657">
        <v>1</v>
      </c>
      <c r="AM1657">
        <v>2</v>
      </c>
      <c r="AN1657">
        <v>0</v>
      </c>
      <c r="AO1657">
        <v>0</v>
      </c>
      <c r="AP1657">
        <v>1</v>
      </c>
      <c r="AQ1657">
        <v>1</v>
      </c>
      <c r="AR1657">
        <v>0</v>
      </c>
      <c r="AS1657" t="s">
        <v>3</v>
      </c>
      <c r="AT1657">
        <v>1.8</v>
      </c>
      <c r="AU1657" t="s">
        <v>24</v>
      </c>
      <c r="AV1657">
        <v>0</v>
      </c>
      <c r="AW1657">
        <v>2</v>
      </c>
      <c r="AX1657">
        <v>295893074</v>
      </c>
      <c r="AY1657">
        <v>1</v>
      </c>
      <c r="AZ1657">
        <v>0</v>
      </c>
      <c r="BA1657">
        <v>2273</v>
      </c>
      <c r="BB1657">
        <v>1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280.13400000000001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>
        <v>1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CV1657">
        <v>0</v>
      </c>
      <c r="CW1657">
        <v>0</v>
      </c>
      <c r="CX1657">
        <f>ROUND(Y1657*Source!I524,7)</f>
        <v>0</v>
      </c>
      <c r="CY1657">
        <f>AA1657</f>
        <v>146.29</v>
      </c>
      <c r="CZ1657">
        <f>AE1657</f>
        <v>155.63</v>
      </c>
      <c r="DA1657">
        <f>AI1657</f>
        <v>0.94</v>
      </c>
      <c r="DB1657">
        <f>ROUND((ROUND(AT1657*CZ1657,2)*ROUND(0,7)),6)</f>
        <v>0</v>
      </c>
      <c r="DC1657">
        <f>ROUND((ROUND(AT1657*AG1657,2)*ROUND(0,7)),6)</f>
        <v>0</v>
      </c>
      <c r="DD1657" t="s">
        <v>3</v>
      </c>
      <c r="DE1657" t="s">
        <v>3</v>
      </c>
      <c r="DF1657">
        <f>ROUND(ROUND(AE1657*AI1657,2)*CX1657,2)</f>
        <v>0</v>
      </c>
      <c r="DG1657">
        <f t="shared" si="1243"/>
        <v>0</v>
      </c>
      <c r="DH1657">
        <f t="shared" si="1211"/>
        <v>0</v>
      </c>
      <c r="DI1657">
        <f t="shared" si="1238"/>
        <v>0</v>
      </c>
      <c r="DJ1657">
        <f>DF1657</f>
        <v>0</v>
      </c>
      <c r="DK1657">
        <v>0</v>
      </c>
      <c r="DL1657" t="s">
        <v>3</v>
      </c>
      <c r="DM1657">
        <v>0</v>
      </c>
      <c r="DN1657" t="s">
        <v>3</v>
      </c>
      <c r="DO1657">
        <v>0</v>
      </c>
    </row>
    <row r="1658" spans="1:119" x14ac:dyDescent="0.2">
      <c r="A1658">
        <f>ROW(Source!A524)</f>
        <v>524</v>
      </c>
      <c r="B1658">
        <v>295887217</v>
      </c>
      <c r="C1658">
        <v>295893061</v>
      </c>
      <c r="D1658">
        <v>277880063</v>
      </c>
      <c r="E1658">
        <v>1</v>
      </c>
      <c r="F1658">
        <v>1</v>
      </c>
      <c r="G1658">
        <v>1</v>
      </c>
      <c r="H1658">
        <v>3</v>
      </c>
      <c r="I1658" t="s">
        <v>1118</v>
      </c>
      <c r="J1658" t="s">
        <v>1119</v>
      </c>
      <c r="K1658" t="s">
        <v>1120</v>
      </c>
      <c r="L1658">
        <v>1348</v>
      </c>
      <c r="N1658">
        <v>1009</v>
      </c>
      <c r="O1658" t="s">
        <v>651</v>
      </c>
      <c r="P1658" t="s">
        <v>651</v>
      </c>
      <c r="Q1658">
        <v>1000</v>
      </c>
      <c r="W1658">
        <v>0</v>
      </c>
      <c r="X1658">
        <v>-2139674096</v>
      </c>
      <c r="Y1658">
        <f>(AT1658*ROUND(0,7))</f>
        <v>0</v>
      </c>
      <c r="AA1658">
        <v>51875.98</v>
      </c>
      <c r="AB1658">
        <v>0</v>
      </c>
      <c r="AC1658">
        <v>0</v>
      </c>
      <c r="AD1658">
        <v>0</v>
      </c>
      <c r="AE1658">
        <v>51875.98</v>
      </c>
      <c r="AF1658">
        <v>0</v>
      </c>
      <c r="AG1658">
        <v>0</v>
      </c>
      <c r="AH1658">
        <v>0</v>
      </c>
      <c r="AI1658">
        <v>1</v>
      </c>
      <c r="AJ1658">
        <v>1</v>
      </c>
      <c r="AK1658">
        <v>1</v>
      </c>
      <c r="AL1658">
        <v>1</v>
      </c>
      <c r="AM1658">
        <v>-2</v>
      </c>
      <c r="AN1658">
        <v>0</v>
      </c>
      <c r="AO1658">
        <v>0</v>
      </c>
      <c r="AP1658">
        <v>1</v>
      </c>
      <c r="AQ1658">
        <v>1</v>
      </c>
      <c r="AR1658">
        <v>0</v>
      </c>
      <c r="AS1658" t="s">
        <v>3</v>
      </c>
      <c r="AT1658">
        <v>1.7999999999999999E-2</v>
      </c>
      <c r="AU1658" t="s">
        <v>24</v>
      </c>
      <c r="AV1658">
        <v>0</v>
      </c>
      <c r="AW1658">
        <v>2</v>
      </c>
      <c r="AX1658">
        <v>295893076</v>
      </c>
      <c r="AY1658">
        <v>1</v>
      </c>
      <c r="AZ1658">
        <v>0</v>
      </c>
      <c r="BA1658">
        <v>2275</v>
      </c>
      <c r="BB1658">
        <v>1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933.76764000000003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1</v>
      </c>
      <c r="BQ1658">
        <v>0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CV1658">
        <v>0</v>
      </c>
      <c r="CW1658">
        <v>0</v>
      </c>
      <c r="CX1658">
        <f>ROUND(Y1658*Source!I524,7)</f>
        <v>0</v>
      </c>
      <c r="CY1658">
        <f>AA1658</f>
        <v>51875.98</v>
      </c>
      <c r="CZ1658">
        <f>AE1658</f>
        <v>51875.98</v>
      </c>
      <c r="DA1658">
        <f>AI1658</f>
        <v>1</v>
      </c>
      <c r="DB1658">
        <f>ROUND((ROUND(AT1658*CZ1658,2)*ROUND(0,7)),6)</f>
        <v>0</v>
      </c>
      <c r="DC1658">
        <f>ROUND((ROUND(AT1658*AG1658,2)*ROUND(0,7)),6)</f>
        <v>0</v>
      </c>
      <c r="DD1658" t="s">
        <v>3</v>
      </c>
      <c r="DE1658" t="s">
        <v>3</v>
      </c>
      <c r="DF1658">
        <f t="shared" ref="DF1658:DF1663" si="1244">ROUND(ROUND(AE1658,2)*CX1658,2)</f>
        <v>0</v>
      </c>
      <c r="DG1658">
        <f t="shared" si="1243"/>
        <v>0</v>
      </c>
      <c r="DH1658">
        <f t="shared" si="1211"/>
        <v>0</v>
      </c>
      <c r="DI1658">
        <f t="shared" si="1238"/>
        <v>0</v>
      </c>
      <c r="DJ1658">
        <f>DF1658</f>
        <v>0</v>
      </c>
      <c r="DK1658">
        <v>1</v>
      </c>
      <c r="DL1658" t="s">
        <v>3</v>
      </c>
      <c r="DM1658">
        <v>0</v>
      </c>
      <c r="DN1658" t="s">
        <v>3</v>
      </c>
      <c r="DO1658">
        <v>0</v>
      </c>
    </row>
    <row r="1659" spans="1:119" x14ac:dyDescent="0.2">
      <c r="A1659">
        <f>ROW(Source!A525)</f>
        <v>525</v>
      </c>
      <c r="B1659">
        <v>295887217</v>
      </c>
      <c r="C1659">
        <v>295893077</v>
      </c>
      <c r="D1659">
        <v>277560289</v>
      </c>
      <c r="E1659">
        <v>109</v>
      </c>
      <c r="F1659">
        <v>1</v>
      </c>
      <c r="G1659">
        <v>1</v>
      </c>
      <c r="H1659">
        <v>1</v>
      </c>
      <c r="I1659" t="s">
        <v>1092</v>
      </c>
      <c r="J1659" t="s">
        <v>3</v>
      </c>
      <c r="K1659" t="s">
        <v>1093</v>
      </c>
      <c r="L1659">
        <v>1191</v>
      </c>
      <c r="N1659">
        <v>1013</v>
      </c>
      <c r="O1659" t="s">
        <v>1062</v>
      </c>
      <c r="P1659" t="s">
        <v>1062</v>
      </c>
      <c r="Q1659">
        <v>1</v>
      </c>
      <c r="W1659">
        <v>0</v>
      </c>
      <c r="X1659">
        <v>1893946532</v>
      </c>
      <c r="Y1659">
        <f>AT1659</f>
        <v>4.29</v>
      </c>
      <c r="AA1659">
        <v>0</v>
      </c>
      <c r="AB1659">
        <v>0</v>
      </c>
      <c r="AC1659">
        <v>0</v>
      </c>
      <c r="AD1659">
        <v>451.23</v>
      </c>
      <c r="AE1659">
        <v>0</v>
      </c>
      <c r="AF1659">
        <v>0</v>
      </c>
      <c r="AG1659">
        <v>0</v>
      </c>
      <c r="AH1659">
        <v>451.23</v>
      </c>
      <c r="AI1659">
        <v>1</v>
      </c>
      <c r="AJ1659">
        <v>1</v>
      </c>
      <c r="AK1659">
        <v>1</v>
      </c>
      <c r="AL1659">
        <v>1</v>
      </c>
      <c r="AM1659">
        <v>-2</v>
      </c>
      <c r="AN1659">
        <v>0</v>
      </c>
      <c r="AO1659">
        <v>0</v>
      </c>
      <c r="AP1659">
        <v>1</v>
      </c>
      <c r="AQ1659">
        <v>1</v>
      </c>
      <c r="AR1659">
        <v>0</v>
      </c>
      <c r="AS1659" t="s">
        <v>3</v>
      </c>
      <c r="AT1659">
        <v>4.29</v>
      </c>
      <c r="AU1659" t="s">
        <v>3</v>
      </c>
      <c r="AV1659">
        <v>1</v>
      </c>
      <c r="AW1659">
        <v>2</v>
      </c>
      <c r="AX1659">
        <v>295893085</v>
      </c>
      <c r="AY1659">
        <v>1</v>
      </c>
      <c r="AZ1659">
        <v>0</v>
      </c>
      <c r="BA1659">
        <v>2276</v>
      </c>
      <c r="BB1659">
        <v>1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0</v>
      </c>
      <c r="BK1659">
        <v>0</v>
      </c>
      <c r="BL1659">
        <v>0</v>
      </c>
      <c r="BM1659">
        <v>1935.7767000000001</v>
      </c>
      <c r="BN1659">
        <v>4.29</v>
      </c>
      <c r="BO1659">
        <v>0</v>
      </c>
      <c r="BP1659">
        <v>1</v>
      </c>
      <c r="BQ1659">
        <v>0</v>
      </c>
      <c r="BR1659">
        <v>0</v>
      </c>
      <c r="BS1659">
        <v>0</v>
      </c>
      <c r="BT1659">
        <v>1935.7767000000001</v>
      </c>
      <c r="BU1659">
        <v>4.29</v>
      </c>
      <c r="BV1659">
        <v>0</v>
      </c>
      <c r="BW1659">
        <v>1</v>
      </c>
      <c r="CU1659">
        <f>ROUND(AT1659*Source!I525*AH1659*AL1659,2)</f>
        <v>1935.78</v>
      </c>
      <c r="CV1659">
        <f>ROUND(Y1659*Source!I525,7)</f>
        <v>4.29</v>
      </c>
      <c r="CW1659">
        <v>0</v>
      </c>
      <c r="CX1659">
        <f>ROUND(Y1659*Source!I525,7)</f>
        <v>4.29</v>
      </c>
      <c r="CY1659">
        <f>AD1659</f>
        <v>451.23</v>
      </c>
      <c r="CZ1659">
        <f>AH1659</f>
        <v>451.23</v>
      </c>
      <c r="DA1659">
        <f>AL1659</f>
        <v>1</v>
      </c>
      <c r="DB1659">
        <f>ROUND(ROUND(AT1659*CZ1659,2),6)</f>
        <v>1935.78</v>
      </c>
      <c r="DC1659">
        <f>ROUND(ROUND(AT1659*AG1659,2),6)</f>
        <v>0</v>
      </c>
      <c r="DD1659" t="s">
        <v>3</v>
      </c>
      <c r="DE1659" t="s">
        <v>3</v>
      </c>
      <c r="DF1659">
        <f t="shared" si="1244"/>
        <v>0</v>
      </c>
      <c r="DG1659">
        <f t="shared" si="1243"/>
        <v>0</v>
      </c>
      <c r="DH1659">
        <f t="shared" si="1211"/>
        <v>0</v>
      </c>
      <c r="DI1659">
        <f t="shared" si="1238"/>
        <v>1935.78</v>
      </c>
      <c r="DJ1659">
        <f>DI1659</f>
        <v>1935.78</v>
      </c>
      <c r="DK1659">
        <v>1</v>
      </c>
      <c r="DL1659" t="s">
        <v>3</v>
      </c>
      <c r="DM1659">
        <v>0</v>
      </c>
      <c r="DN1659" t="s">
        <v>3</v>
      </c>
      <c r="DO1659">
        <v>0</v>
      </c>
    </row>
    <row r="1660" spans="1:119" x14ac:dyDescent="0.2">
      <c r="A1660">
        <f>ROW(Source!A525)</f>
        <v>525</v>
      </c>
      <c r="B1660">
        <v>295887217</v>
      </c>
      <c r="C1660">
        <v>295893077</v>
      </c>
      <c r="D1660">
        <v>277560491</v>
      </c>
      <c r="E1660">
        <v>109</v>
      </c>
      <c r="F1660">
        <v>1</v>
      </c>
      <c r="G1660">
        <v>1</v>
      </c>
      <c r="H1660">
        <v>1</v>
      </c>
      <c r="I1660" t="s">
        <v>1063</v>
      </c>
      <c r="J1660" t="s">
        <v>3</v>
      </c>
      <c r="K1660" t="s">
        <v>1064</v>
      </c>
      <c r="L1660">
        <v>1191</v>
      </c>
      <c r="N1660">
        <v>1013</v>
      </c>
      <c r="O1660" t="s">
        <v>1062</v>
      </c>
      <c r="P1660" t="s">
        <v>1062</v>
      </c>
      <c r="Q1660">
        <v>1</v>
      </c>
      <c r="W1660">
        <v>0</v>
      </c>
      <c r="X1660">
        <v>-1417349443</v>
      </c>
      <c r="Y1660">
        <f>AT1660</f>
        <v>1.32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1</v>
      </c>
      <c r="AJ1660">
        <v>1</v>
      </c>
      <c r="AK1660">
        <v>1</v>
      </c>
      <c r="AL1660">
        <v>1</v>
      </c>
      <c r="AM1660">
        <v>-2</v>
      </c>
      <c r="AN1660">
        <v>0</v>
      </c>
      <c r="AO1660">
        <v>0</v>
      </c>
      <c r="AP1660">
        <v>1</v>
      </c>
      <c r="AQ1660">
        <v>1</v>
      </c>
      <c r="AR1660">
        <v>0</v>
      </c>
      <c r="AS1660" t="s">
        <v>3</v>
      </c>
      <c r="AT1660">
        <v>1.32</v>
      </c>
      <c r="AU1660" t="s">
        <v>3</v>
      </c>
      <c r="AV1660">
        <v>2</v>
      </c>
      <c r="AW1660">
        <v>2</v>
      </c>
      <c r="AX1660">
        <v>295893086</v>
      </c>
      <c r="AY1660">
        <v>1</v>
      </c>
      <c r="AZ1660">
        <v>0</v>
      </c>
      <c r="BA1660">
        <v>2277</v>
      </c>
      <c r="BB1660">
        <v>1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0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CV1660">
        <v>0</v>
      </c>
      <c r="CW1660">
        <v>0</v>
      </c>
      <c r="CX1660">
        <f>ROUND(Y1660*Source!I525,7)</f>
        <v>1.32</v>
      </c>
      <c r="CY1660">
        <f>AD1660</f>
        <v>0</v>
      </c>
      <c r="CZ1660">
        <f>AH1660</f>
        <v>0</v>
      </c>
      <c r="DA1660">
        <f>AL1660</f>
        <v>1</v>
      </c>
      <c r="DB1660">
        <f>ROUND(ROUND(AT1660*CZ1660,2),6)</f>
        <v>0</v>
      </c>
      <c r="DC1660">
        <f>ROUND(ROUND(AT1660*AG1660,2),6)</f>
        <v>0</v>
      </c>
      <c r="DD1660" t="s">
        <v>3</v>
      </c>
      <c r="DE1660" t="s">
        <v>3</v>
      </c>
      <c r="DF1660">
        <f t="shared" si="1244"/>
        <v>0</v>
      </c>
      <c r="DG1660">
        <f t="shared" si="1243"/>
        <v>0</v>
      </c>
      <c r="DH1660">
        <f t="shared" si="1211"/>
        <v>0</v>
      </c>
      <c r="DI1660">
        <f t="shared" si="1238"/>
        <v>0</v>
      </c>
      <c r="DJ1660">
        <f>DI1660</f>
        <v>0</v>
      </c>
      <c r="DK1660">
        <v>0</v>
      </c>
      <c r="DL1660" t="s">
        <v>3</v>
      </c>
      <c r="DM1660">
        <v>0</v>
      </c>
      <c r="DN1660" t="s">
        <v>3</v>
      </c>
      <c r="DO1660">
        <v>0</v>
      </c>
    </row>
    <row r="1661" spans="1:119" x14ac:dyDescent="0.2">
      <c r="A1661">
        <f>ROW(Source!A525)</f>
        <v>525</v>
      </c>
      <c r="B1661">
        <v>295887217</v>
      </c>
      <c r="C1661">
        <v>295893077</v>
      </c>
      <c r="D1661">
        <v>277944622</v>
      </c>
      <c r="E1661">
        <v>1</v>
      </c>
      <c r="F1661">
        <v>1</v>
      </c>
      <c r="G1661">
        <v>1</v>
      </c>
      <c r="H1661">
        <v>2</v>
      </c>
      <c r="I1661" t="s">
        <v>1109</v>
      </c>
      <c r="J1661" t="s">
        <v>1110</v>
      </c>
      <c r="K1661" t="s">
        <v>1111</v>
      </c>
      <c r="L1661">
        <v>1368</v>
      </c>
      <c r="N1661">
        <v>1011</v>
      </c>
      <c r="O1661" t="s">
        <v>961</v>
      </c>
      <c r="P1661" t="s">
        <v>961</v>
      </c>
      <c r="Q1661">
        <v>1</v>
      </c>
      <c r="W1661">
        <v>0</v>
      </c>
      <c r="X1661">
        <v>-776243211</v>
      </c>
      <c r="Y1661">
        <f>AT1661</f>
        <v>1.04</v>
      </c>
      <c r="AA1661">
        <v>0</v>
      </c>
      <c r="AB1661">
        <v>1472.33</v>
      </c>
      <c r="AC1661">
        <v>642.05999999999995</v>
      </c>
      <c r="AD1661">
        <v>0</v>
      </c>
      <c r="AE1661">
        <v>0</v>
      </c>
      <c r="AF1661">
        <v>1472.33</v>
      </c>
      <c r="AG1661">
        <v>642.05999999999995</v>
      </c>
      <c r="AH1661">
        <v>0</v>
      </c>
      <c r="AI1661">
        <v>1</v>
      </c>
      <c r="AJ1661">
        <v>1</v>
      </c>
      <c r="AK1661">
        <v>1</v>
      </c>
      <c r="AL1661">
        <v>1</v>
      </c>
      <c r="AM1661">
        <v>-2</v>
      </c>
      <c r="AN1661">
        <v>0</v>
      </c>
      <c r="AO1661">
        <v>0</v>
      </c>
      <c r="AP1661">
        <v>1</v>
      </c>
      <c r="AQ1661">
        <v>1</v>
      </c>
      <c r="AR1661">
        <v>0</v>
      </c>
      <c r="AS1661" t="s">
        <v>3</v>
      </c>
      <c r="AT1661">
        <v>1.04</v>
      </c>
      <c r="AU1661" t="s">
        <v>3</v>
      </c>
      <c r="AV1661">
        <v>1</v>
      </c>
      <c r="AW1661">
        <v>2</v>
      </c>
      <c r="AX1661">
        <v>295893087</v>
      </c>
      <c r="AY1661">
        <v>1</v>
      </c>
      <c r="AZ1661">
        <v>0</v>
      </c>
      <c r="BA1661">
        <v>2278</v>
      </c>
      <c r="BB1661">
        <v>1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1531.2231999999999</v>
      </c>
      <c r="BL1661">
        <v>667.74239999999998</v>
      </c>
      <c r="BM1661">
        <v>0</v>
      </c>
      <c r="BN1661">
        <v>0</v>
      </c>
      <c r="BO1661">
        <v>1.04</v>
      </c>
      <c r="BP1661">
        <v>1</v>
      </c>
      <c r="BQ1661">
        <v>0</v>
      </c>
      <c r="BR1661">
        <v>1531.2231999999999</v>
      </c>
      <c r="BS1661">
        <v>667.74239999999998</v>
      </c>
      <c r="BT1661">
        <v>0</v>
      </c>
      <c r="BU1661">
        <v>0</v>
      </c>
      <c r="BV1661">
        <v>1.04</v>
      </c>
      <c r="BW1661">
        <v>1</v>
      </c>
      <c r="CV1661">
        <v>0</v>
      </c>
      <c r="CW1661">
        <f>ROUND(Y1661*Source!I525*DO1661,7)</f>
        <v>1.04</v>
      </c>
      <c r="CX1661">
        <f>ROUND(Y1661*Source!I525,7)</f>
        <v>1.04</v>
      </c>
      <c r="CY1661">
        <f>AB1661</f>
        <v>1472.33</v>
      </c>
      <c r="CZ1661">
        <f>AF1661</f>
        <v>1472.33</v>
      </c>
      <c r="DA1661">
        <f>AJ1661</f>
        <v>1</v>
      </c>
      <c r="DB1661">
        <f>ROUND(ROUND(AT1661*CZ1661,2),6)</f>
        <v>1531.22</v>
      </c>
      <c r="DC1661">
        <f>ROUND(ROUND(AT1661*AG1661,2),6)</f>
        <v>667.74</v>
      </c>
      <c r="DD1661" t="s">
        <v>3</v>
      </c>
      <c r="DE1661" t="s">
        <v>3</v>
      </c>
      <c r="DF1661">
        <f t="shared" si="1244"/>
        <v>0</v>
      </c>
      <c r="DG1661">
        <f t="shared" si="1243"/>
        <v>1531.22</v>
      </c>
      <c r="DH1661">
        <f t="shared" si="1211"/>
        <v>667.74</v>
      </c>
      <c r="DI1661">
        <f t="shared" si="1238"/>
        <v>0</v>
      </c>
      <c r="DJ1661">
        <f>DG1661+DH1661</f>
        <v>2198.96</v>
      </c>
      <c r="DK1661">
        <v>1</v>
      </c>
      <c r="DL1661" t="s">
        <v>1068</v>
      </c>
      <c r="DM1661">
        <v>6</v>
      </c>
      <c r="DN1661" t="s">
        <v>1062</v>
      </c>
      <c r="DO1661">
        <v>1</v>
      </c>
    </row>
    <row r="1662" spans="1:119" x14ac:dyDescent="0.2">
      <c r="A1662">
        <f>ROW(Source!A525)</f>
        <v>525</v>
      </c>
      <c r="B1662">
        <v>295887217</v>
      </c>
      <c r="C1662">
        <v>295893077</v>
      </c>
      <c r="D1662">
        <v>277945779</v>
      </c>
      <c r="E1662">
        <v>1</v>
      </c>
      <c r="F1662">
        <v>1</v>
      </c>
      <c r="G1662">
        <v>1</v>
      </c>
      <c r="H1662">
        <v>2</v>
      </c>
      <c r="I1662" t="s">
        <v>1072</v>
      </c>
      <c r="J1662" t="s">
        <v>1073</v>
      </c>
      <c r="K1662" t="s">
        <v>1074</v>
      </c>
      <c r="L1662">
        <v>1368</v>
      </c>
      <c r="N1662">
        <v>1011</v>
      </c>
      <c r="O1662" t="s">
        <v>961</v>
      </c>
      <c r="P1662" t="s">
        <v>961</v>
      </c>
      <c r="Q1662">
        <v>1</v>
      </c>
      <c r="W1662">
        <v>0</v>
      </c>
      <c r="X1662">
        <v>-1301021868</v>
      </c>
      <c r="Y1662">
        <f>AT1662</f>
        <v>0.28000000000000003</v>
      </c>
      <c r="AA1662">
        <v>0</v>
      </c>
      <c r="AB1662">
        <v>1274.48</v>
      </c>
      <c r="AC1662">
        <v>642.05999999999995</v>
      </c>
      <c r="AD1662">
        <v>0</v>
      </c>
      <c r="AE1662">
        <v>0</v>
      </c>
      <c r="AF1662">
        <v>1070.99</v>
      </c>
      <c r="AG1662">
        <v>642.05999999999995</v>
      </c>
      <c r="AH1662">
        <v>0</v>
      </c>
      <c r="AI1662">
        <v>1</v>
      </c>
      <c r="AJ1662">
        <v>1.19</v>
      </c>
      <c r="AK1662">
        <v>1</v>
      </c>
      <c r="AL1662">
        <v>1</v>
      </c>
      <c r="AM1662">
        <v>2</v>
      </c>
      <c r="AN1662">
        <v>0</v>
      </c>
      <c r="AO1662">
        <v>0</v>
      </c>
      <c r="AP1662">
        <v>1</v>
      </c>
      <c r="AQ1662">
        <v>1</v>
      </c>
      <c r="AR1662">
        <v>0</v>
      </c>
      <c r="AS1662" t="s">
        <v>3</v>
      </c>
      <c r="AT1662">
        <v>0.28000000000000003</v>
      </c>
      <c r="AU1662" t="s">
        <v>3</v>
      </c>
      <c r="AV1662">
        <v>1</v>
      </c>
      <c r="AW1662">
        <v>2</v>
      </c>
      <c r="AX1662">
        <v>295893088</v>
      </c>
      <c r="AY1662">
        <v>1</v>
      </c>
      <c r="AZ1662">
        <v>0</v>
      </c>
      <c r="BA1662">
        <v>2279</v>
      </c>
      <c r="BB1662">
        <v>1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299.87720000000002</v>
      </c>
      <c r="BL1662">
        <v>179.77680000000001</v>
      </c>
      <c r="BM1662">
        <v>0</v>
      </c>
      <c r="BN1662">
        <v>0</v>
      </c>
      <c r="BO1662">
        <v>0.28000000000000003</v>
      </c>
      <c r="BP1662">
        <v>1</v>
      </c>
      <c r="BQ1662">
        <v>0</v>
      </c>
      <c r="BR1662">
        <v>299.87720000000002</v>
      </c>
      <c r="BS1662">
        <v>179.77680000000001</v>
      </c>
      <c r="BT1662">
        <v>0</v>
      </c>
      <c r="BU1662">
        <v>0</v>
      </c>
      <c r="BV1662">
        <v>0.28000000000000003</v>
      </c>
      <c r="BW1662">
        <v>1</v>
      </c>
      <c r="CV1662">
        <v>0</v>
      </c>
      <c r="CW1662">
        <f>ROUND(Y1662*Source!I525*DO1662,7)</f>
        <v>0.28000000000000003</v>
      </c>
      <c r="CX1662">
        <f>ROUND(Y1662*Source!I525,7)</f>
        <v>0.28000000000000003</v>
      </c>
      <c r="CY1662">
        <f>AB1662</f>
        <v>1274.48</v>
      </c>
      <c r="CZ1662">
        <f>AF1662</f>
        <v>1070.99</v>
      </c>
      <c r="DA1662">
        <f>AJ1662</f>
        <v>1.19</v>
      </c>
      <c r="DB1662">
        <f>ROUND(ROUND(AT1662*CZ1662,2),6)</f>
        <v>299.88</v>
      </c>
      <c r="DC1662">
        <f>ROUND(ROUND(AT1662*AG1662,2),6)</f>
        <v>179.78</v>
      </c>
      <c r="DD1662" t="s">
        <v>3</v>
      </c>
      <c r="DE1662" t="s">
        <v>3</v>
      </c>
      <c r="DF1662">
        <f t="shared" si="1244"/>
        <v>0</v>
      </c>
      <c r="DG1662">
        <f>ROUND(ROUND(AF1662*AJ1662,2)*CX1662,2)</f>
        <v>356.85</v>
      </c>
      <c r="DH1662">
        <f t="shared" si="1211"/>
        <v>179.78</v>
      </c>
      <c r="DI1662">
        <f t="shared" si="1238"/>
        <v>0</v>
      </c>
      <c r="DJ1662">
        <f>DG1662+DH1662</f>
        <v>536.63</v>
      </c>
      <c r="DK1662">
        <v>1</v>
      </c>
      <c r="DL1662" t="s">
        <v>1068</v>
      </c>
      <c r="DM1662">
        <v>6</v>
      </c>
      <c r="DN1662" t="s">
        <v>1062</v>
      </c>
      <c r="DO1662">
        <v>1</v>
      </c>
    </row>
    <row r="1663" spans="1:119" x14ac:dyDescent="0.2">
      <c r="A1663">
        <f>ROW(Source!A525)</f>
        <v>525</v>
      </c>
      <c r="B1663">
        <v>295887217</v>
      </c>
      <c r="C1663">
        <v>295893077</v>
      </c>
      <c r="D1663">
        <v>277946011</v>
      </c>
      <c r="E1663">
        <v>1</v>
      </c>
      <c r="F1663">
        <v>1</v>
      </c>
      <c r="G1663">
        <v>1</v>
      </c>
      <c r="H1663">
        <v>2</v>
      </c>
      <c r="I1663" t="s">
        <v>1112</v>
      </c>
      <c r="J1663" t="s">
        <v>1113</v>
      </c>
      <c r="K1663" t="s">
        <v>1114</v>
      </c>
      <c r="L1663">
        <v>1368</v>
      </c>
      <c r="N1663">
        <v>1011</v>
      </c>
      <c r="O1663" t="s">
        <v>961</v>
      </c>
      <c r="P1663" t="s">
        <v>961</v>
      </c>
      <c r="Q1663">
        <v>1</v>
      </c>
      <c r="W1663">
        <v>0</v>
      </c>
      <c r="X1663">
        <v>275358200</v>
      </c>
      <c r="Y1663">
        <f>AT1663</f>
        <v>0.7</v>
      </c>
      <c r="AA1663">
        <v>0</v>
      </c>
      <c r="AB1663">
        <v>95.79</v>
      </c>
      <c r="AC1663">
        <v>0</v>
      </c>
      <c r="AD1663">
        <v>0</v>
      </c>
      <c r="AE1663">
        <v>0</v>
      </c>
      <c r="AF1663">
        <v>95.79</v>
      </c>
      <c r="AG1663">
        <v>0</v>
      </c>
      <c r="AH1663">
        <v>0</v>
      </c>
      <c r="AI1663">
        <v>1</v>
      </c>
      <c r="AJ1663">
        <v>1</v>
      </c>
      <c r="AK1663">
        <v>1</v>
      </c>
      <c r="AL1663">
        <v>1</v>
      </c>
      <c r="AM1663">
        <v>-2</v>
      </c>
      <c r="AN1663">
        <v>0</v>
      </c>
      <c r="AO1663">
        <v>0</v>
      </c>
      <c r="AP1663">
        <v>1</v>
      </c>
      <c r="AQ1663">
        <v>1</v>
      </c>
      <c r="AR1663">
        <v>0</v>
      </c>
      <c r="AS1663" t="s">
        <v>3</v>
      </c>
      <c r="AT1663">
        <v>0.7</v>
      </c>
      <c r="AU1663" t="s">
        <v>3</v>
      </c>
      <c r="AV1663">
        <v>1</v>
      </c>
      <c r="AW1663">
        <v>2</v>
      </c>
      <c r="AX1663">
        <v>295893089</v>
      </c>
      <c r="AY1663">
        <v>1</v>
      </c>
      <c r="AZ1663">
        <v>0</v>
      </c>
      <c r="BA1663">
        <v>2280</v>
      </c>
      <c r="BB1663">
        <v>1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67.052999999999997</v>
      </c>
      <c r="BL1663">
        <v>0</v>
      </c>
      <c r="BM1663">
        <v>0</v>
      </c>
      <c r="BN1663">
        <v>0</v>
      </c>
      <c r="BO1663">
        <v>0</v>
      </c>
      <c r="BP1663">
        <v>1</v>
      </c>
      <c r="BQ1663">
        <v>0</v>
      </c>
      <c r="BR1663">
        <v>67.052999999999997</v>
      </c>
      <c r="BS1663">
        <v>0</v>
      </c>
      <c r="BT1663">
        <v>0</v>
      </c>
      <c r="BU1663">
        <v>0</v>
      </c>
      <c r="BV1663">
        <v>0</v>
      </c>
      <c r="BW1663">
        <v>1</v>
      </c>
      <c r="CV1663">
        <v>0</v>
      </c>
      <c r="CW1663">
        <f>ROUND(Y1663*Source!I525*DO1663,7)</f>
        <v>0</v>
      </c>
      <c r="CX1663">
        <f>ROUND(Y1663*Source!I525,7)</f>
        <v>0.7</v>
      </c>
      <c r="CY1663">
        <f>AB1663</f>
        <v>95.79</v>
      </c>
      <c r="CZ1663">
        <f>AF1663</f>
        <v>95.79</v>
      </c>
      <c r="DA1663">
        <f>AJ1663</f>
        <v>1</v>
      </c>
      <c r="DB1663">
        <f>ROUND(ROUND(AT1663*CZ1663,2),6)</f>
        <v>67.05</v>
      </c>
      <c r="DC1663">
        <f>ROUND(ROUND(AT1663*AG1663,2),6)</f>
        <v>0</v>
      </c>
      <c r="DD1663" t="s">
        <v>3</v>
      </c>
      <c r="DE1663" t="s">
        <v>3</v>
      </c>
      <c r="DF1663">
        <f t="shared" si="1244"/>
        <v>0</v>
      </c>
      <c r="DG1663">
        <f t="shared" ref="DG1663:DG1668" si="1245">ROUND(ROUND(AF1663,2)*CX1663,2)</f>
        <v>67.05</v>
      </c>
      <c r="DH1663">
        <f t="shared" si="1211"/>
        <v>0</v>
      </c>
      <c r="DI1663">
        <f t="shared" si="1238"/>
        <v>0</v>
      </c>
      <c r="DJ1663">
        <f>DG1663+DH1663</f>
        <v>67.05</v>
      </c>
      <c r="DK1663">
        <v>1</v>
      </c>
      <c r="DL1663" t="s">
        <v>3</v>
      </c>
      <c r="DM1663">
        <v>0</v>
      </c>
      <c r="DN1663" t="s">
        <v>3</v>
      </c>
      <c r="DO1663">
        <v>0</v>
      </c>
    </row>
    <row r="1664" spans="1:119" x14ac:dyDescent="0.2">
      <c r="A1664">
        <f>ROW(Source!A525)</f>
        <v>525</v>
      </c>
      <c r="B1664">
        <v>295887217</v>
      </c>
      <c r="C1664">
        <v>295893077</v>
      </c>
      <c r="D1664">
        <v>277866682</v>
      </c>
      <c r="E1664">
        <v>1</v>
      </c>
      <c r="F1664">
        <v>1</v>
      </c>
      <c r="G1664">
        <v>1</v>
      </c>
      <c r="H1664">
        <v>3</v>
      </c>
      <c r="I1664" t="s">
        <v>1115</v>
      </c>
      <c r="J1664" t="s">
        <v>1116</v>
      </c>
      <c r="K1664" t="s">
        <v>1117</v>
      </c>
      <c r="L1664">
        <v>1346</v>
      </c>
      <c r="N1664">
        <v>1009</v>
      </c>
      <c r="O1664" t="s">
        <v>1100</v>
      </c>
      <c r="P1664" t="s">
        <v>1100</v>
      </c>
      <c r="Q1664">
        <v>1</v>
      </c>
      <c r="W1664">
        <v>0</v>
      </c>
      <c r="X1664">
        <v>1568892381</v>
      </c>
      <c r="Y1664">
        <f>(AT1664*ROUND(0,7))</f>
        <v>0</v>
      </c>
      <c r="AA1664">
        <v>146.29</v>
      </c>
      <c r="AB1664">
        <v>0</v>
      </c>
      <c r="AC1664">
        <v>0</v>
      </c>
      <c r="AD1664">
        <v>0</v>
      </c>
      <c r="AE1664">
        <v>155.63</v>
      </c>
      <c r="AF1664">
        <v>0</v>
      </c>
      <c r="AG1664">
        <v>0</v>
      </c>
      <c r="AH1664">
        <v>0</v>
      </c>
      <c r="AI1664">
        <v>0.94</v>
      </c>
      <c r="AJ1664">
        <v>1</v>
      </c>
      <c r="AK1664">
        <v>1</v>
      </c>
      <c r="AL1664">
        <v>1</v>
      </c>
      <c r="AM1664">
        <v>2</v>
      </c>
      <c r="AN1664">
        <v>0</v>
      </c>
      <c r="AO1664">
        <v>0</v>
      </c>
      <c r="AP1664">
        <v>1</v>
      </c>
      <c r="AQ1664">
        <v>1</v>
      </c>
      <c r="AR1664">
        <v>0</v>
      </c>
      <c r="AS1664" t="s">
        <v>3</v>
      </c>
      <c r="AT1664">
        <v>0.7</v>
      </c>
      <c r="AU1664" t="s">
        <v>24</v>
      </c>
      <c r="AV1664">
        <v>0</v>
      </c>
      <c r="AW1664">
        <v>2</v>
      </c>
      <c r="AX1664">
        <v>295893090</v>
      </c>
      <c r="AY1664">
        <v>1</v>
      </c>
      <c r="AZ1664">
        <v>0</v>
      </c>
      <c r="BA1664">
        <v>2281</v>
      </c>
      <c r="BB1664">
        <v>1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108.94099999999999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>
        <v>1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>
        <v>0</v>
      </c>
      <c r="CV1664">
        <v>0</v>
      </c>
      <c r="CW1664">
        <v>0</v>
      </c>
      <c r="CX1664">
        <f>ROUND(Y1664*Source!I525,7)</f>
        <v>0</v>
      </c>
      <c r="CY1664">
        <f>AA1664</f>
        <v>146.29</v>
      </c>
      <c r="CZ1664">
        <f>AE1664</f>
        <v>155.63</v>
      </c>
      <c r="DA1664">
        <f>AI1664</f>
        <v>0.94</v>
      </c>
      <c r="DB1664">
        <f>ROUND((ROUND(AT1664*CZ1664,2)*ROUND(0,7)),6)</f>
        <v>0</v>
      </c>
      <c r="DC1664">
        <f>ROUND((ROUND(AT1664*AG1664,2)*ROUND(0,7)),6)</f>
        <v>0</v>
      </c>
      <c r="DD1664" t="s">
        <v>3</v>
      </c>
      <c r="DE1664" t="s">
        <v>3</v>
      </c>
      <c r="DF1664">
        <f>ROUND(ROUND(AE1664*AI1664,2)*CX1664,2)</f>
        <v>0</v>
      </c>
      <c r="DG1664">
        <f t="shared" si="1245"/>
        <v>0</v>
      </c>
      <c r="DH1664">
        <f t="shared" si="1211"/>
        <v>0</v>
      </c>
      <c r="DI1664">
        <f t="shared" si="1238"/>
        <v>0</v>
      </c>
      <c r="DJ1664">
        <f>DF1664</f>
        <v>0</v>
      </c>
      <c r="DK1664">
        <v>0</v>
      </c>
      <c r="DL1664" t="s">
        <v>3</v>
      </c>
      <c r="DM1664">
        <v>0</v>
      </c>
      <c r="DN1664" t="s">
        <v>3</v>
      </c>
      <c r="DO1664">
        <v>0</v>
      </c>
    </row>
    <row r="1665" spans="1:119" x14ac:dyDescent="0.2">
      <c r="A1665">
        <f>ROW(Source!A525)</f>
        <v>525</v>
      </c>
      <c r="B1665">
        <v>295887217</v>
      </c>
      <c r="C1665">
        <v>295893077</v>
      </c>
      <c r="D1665">
        <v>277880063</v>
      </c>
      <c r="E1665">
        <v>1</v>
      </c>
      <c r="F1665">
        <v>1</v>
      </c>
      <c r="G1665">
        <v>1</v>
      </c>
      <c r="H1665">
        <v>3</v>
      </c>
      <c r="I1665" t="s">
        <v>1118</v>
      </c>
      <c r="J1665" t="s">
        <v>1119</v>
      </c>
      <c r="K1665" t="s">
        <v>1120</v>
      </c>
      <c r="L1665">
        <v>1348</v>
      </c>
      <c r="N1665">
        <v>1009</v>
      </c>
      <c r="O1665" t="s">
        <v>651</v>
      </c>
      <c r="P1665" t="s">
        <v>651</v>
      </c>
      <c r="Q1665">
        <v>1000</v>
      </c>
      <c r="W1665">
        <v>0</v>
      </c>
      <c r="X1665">
        <v>-2139674096</v>
      </c>
      <c r="Y1665">
        <f>(AT1665*ROUND(0,7))</f>
        <v>0</v>
      </c>
      <c r="AA1665">
        <v>51875.98</v>
      </c>
      <c r="AB1665">
        <v>0</v>
      </c>
      <c r="AC1665">
        <v>0</v>
      </c>
      <c r="AD1665">
        <v>0</v>
      </c>
      <c r="AE1665">
        <v>51875.98</v>
      </c>
      <c r="AF1665">
        <v>0</v>
      </c>
      <c r="AG1665">
        <v>0</v>
      </c>
      <c r="AH1665">
        <v>0</v>
      </c>
      <c r="AI1665">
        <v>1</v>
      </c>
      <c r="AJ1665">
        <v>1</v>
      </c>
      <c r="AK1665">
        <v>1</v>
      </c>
      <c r="AL1665">
        <v>1</v>
      </c>
      <c r="AM1665">
        <v>-2</v>
      </c>
      <c r="AN1665">
        <v>0</v>
      </c>
      <c r="AO1665">
        <v>0</v>
      </c>
      <c r="AP1665">
        <v>1</v>
      </c>
      <c r="AQ1665">
        <v>1</v>
      </c>
      <c r="AR1665">
        <v>0</v>
      </c>
      <c r="AS1665" t="s">
        <v>3</v>
      </c>
      <c r="AT1665">
        <v>7.0000000000000001E-3</v>
      </c>
      <c r="AU1665" t="s">
        <v>24</v>
      </c>
      <c r="AV1665">
        <v>0</v>
      </c>
      <c r="AW1665">
        <v>2</v>
      </c>
      <c r="AX1665">
        <v>295893092</v>
      </c>
      <c r="AY1665">
        <v>1</v>
      </c>
      <c r="AZ1665">
        <v>0</v>
      </c>
      <c r="BA1665">
        <v>2283</v>
      </c>
      <c r="BB1665">
        <v>1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363.13186000000002</v>
      </c>
      <c r="BK1665">
        <v>0</v>
      </c>
      <c r="BL1665">
        <v>0</v>
      </c>
      <c r="BM1665">
        <v>0</v>
      </c>
      <c r="BN1665">
        <v>0</v>
      </c>
      <c r="BO1665">
        <v>0</v>
      </c>
      <c r="BP1665">
        <v>1</v>
      </c>
      <c r="BQ1665">
        <v>0</v>
      </c>
      <c r="BR1665">
        <v>0</v>
      </c>
      <c r="BS1665">
        <v>0</v>
      </c>
      <c r="BT1665">
        <v>0</v>
      </c>
      <c r="BU1665">
        <v>0</v>
      </c>
      <c r="BV1665">
        <v>0</v>
      </c>
      <c r="BW1665">
        <v>0</v>
      </c>
      <c r="CV1665">
        <v>0</v>
      </c>
      <c r="CW1665">
        <v>0</v>
      </c>
      <c r="CX1665">
        <f>ROUND(Y1665*Source!I525,7)</f>
        <v>0</v>
      </c>
      <c r="CY1665">
        <f>AA1665</f>
        <v>51875.98</v>
      </c>
      <c r="CZ1665">
        <f>AE1665</f>
        <v>51875.98</v>
      </c>
      <c r="DA1665">
        <f>AI1665</f>
        <v>1</v>
      </c>
      <c r="DB1665">
        <f>ROUND((ROUND(AT1665*CZ1665,2)*ROUND(0,7)),6)</f>
        <v>0</v>
      </c>
      <c r="DC1665">
        <f>ROUND((ROUND(AT1665*AG1665,2)*ROUND(0,7)),6)</f>
        <v>0</v>
      </c>
      <c r="DD1665" t="s">
        <v>3</v>
      </c>
      <c r="DE1665" t="s">
        <v>3</v>
      </c>
      <c r="DF1665">
        <f t="shared" ref="DF1665:DF1670" si="1246">ROUND(ROUND(AE1665,2)*CX1665,2)</f>
        <v>0</v>
      </c>
      <c r="DG1665">
        <f t="shared" si="1245"/>
        <v>0</v>
      </c>
      <c r="DH1665">
        <f t="shared" ref="DH1665:DH1728" si="1247">ROUND(ROUND(AG1665,2)*CX1665,2)</f>
        <v>0</v>
      </c>
      <c r="DI1665">
        <f t="shared" si="1238"/>
        <v>0</v>
      </c>
      <c r="DJ1665">
        <f>DF1665</f>
        <v>0</v>
      </c>
      <c r="DK1665">
        <v>1</v>
      </c>
      <c r="DL1665" t="s">
        <v>3</v>
      </c>
      <c r="DM1665">
        <v>0</v>
      </c>
      <c r="DN1665" t="s">
        <v>3</v>
      </c>
      <c r="DO1665">
        <v>0</v>
      </c>
    </row>
    <row r="1666" spans="1:119" x14ac:dyDescent="0.2">
      <c r="A1666">
        <f>ROW(Source!A526)</f>
        <v>526</v>
      </c>
      <c r="B1666">
        <v>295887217</v>
      </c>
      <c r="C1666">
        <v>295893093</v>
      </c>
      <c r="D1666">
        <v>277560289</v>
      </c>
      <c r="E1666">
        <v>109</v>
      </c>
      <c r="F1666">
        <v>1</v>
      </c>
      <c r="G1666">
        <v>1</v>
      </c>
      <c r="H1666">
        <v>1</v>
      </c>
      <c r="I1666" t="s">
        <v>1092</v>
      </c>
      <c r="J1666" t="s">
        <v>3</v>
      </c>
      <c r="K1666" t="s">
        <v>1093</v>
      </c>
      <c r="L1666">
        <v>1191</v>
      </c>
      <c r="N1666">
        <v>1013</v>
      </c>
      <c r="O1666" t="s">
        <v>1062</v>
      </c>
      <c r="P1666" t="s">
        <v>1062</v>
      </c>
      <c r="Q1666">
        <v>1</v>
      </c>
      <c r="W1666">
        <v>0</v>
      </c>
      <c r="X1666">
        <v>1893946532</v>
      </c>
      <c r="Y1666">
        <f>AT1666</f>
        <v>2.68</v>
      </c>
      <c r="AA1666">
        <v>0</v>
      </c>
      <c r="AB1666">
        <v>0</v>
      </c>
      <c r="AC1666">
        <v>0</v>
      </c>
      <c r="AD1666">
        <v>451.23</v>
      </c>
      <c r="AE1666">
        <v>0</v>
      </c>
      <c r="AF1666">
        <v>0</v>
      </c>
      <c r="AG1666">
        <v>0</v>
      </c>
      <c r="AH1666">
        <v>451.23</v>
      </c>
      <c r="AI1666">
        <v>1</v>
      </c>
      <c r="AJ1666">
        <v>1</v>
      </c>
      <c r="AK1666">
        <v>1</v>
      </c>
      <c r="AL1666">
        <v>1</v>
      </c>
      <c r="AM1666">
        <v>-2</v>
      </c>
      <c r="AN1666">
        <v>0</v>
      </c>
      <c r="AO1666">
        <v>0</v>
      </c>
      <c r="AP1666">
        <v>1</v>
      </c>
      <c r="AQ1666">
        <v>1</v>
      </c>
      <c r="AR1666">
        <v>0</v>
      </c>
      <c r="AS1666" t="s">
        <v>3</v>
      </c>
      <c r="AT1666">
        <v>2.68</v>
      </c>
      <c r="AU1666" t="s">
        <v>3</v>
      </c>
      <c r="AV1666">
        <v>1</v>
      </c>
      <c r="AW1666">
        <v>2</v>
      </c>
      <c r="AX1666">
        <v>295893101</v>
      </c>
      <c r="AY1666">
        <v>1</v>
      </c>
      <c r="AZ1666">
        <v>0</v>
      </c>
      <c r="BA1666">
        <v>2284</v>
      </c>
      <c r="BB1666">
        <v>1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0</v>
      </c>
      <c r="BK1666">
        <v>0</v>
      </c>
      <c r="BL1666">
        <v>0</v>
      </c>
      <c r="BM1666">
        <v>1209.2964000000002</v>
      </c>
      <c r="BN1666">
        <v>2.68</v>
      </c>
      <c r="BO1666">
        <v>0</v>
      </c>
      <c r="BP1666">
        <v>1</v>
      </c>
      <c r="BQ1666">
        <v>0</v>
      </c>
      <c r="BR1666">
        <v>0</v>
      </c>
      <c r="BS1666">
        <v>0</v>
      </c>
      <c r="BT1666">
        <v>1209.2964000000002</v>
      </c>
      <c r="BU1666">
        <v>2.68</v>
      </c>
      <c r="BV1666">
        <v>0</v>
      </c>
      <c r="BW1666">
        <v>1</v>
      </c>
      <c r="CU1666">
        <f>ROUND(AT1666*Source!I526*AH1666*AL1666,2)</f>
        <v>1209.3</v>
      </c>
      <c r="CV1666">
        <f>ROUND(Y1666*Source!I526,7)</f>
        <v>2.68</v>
      </c>
      <c r="CW1666">
        <v>0</v>
      </c>
      <c r="CX1666">
        <f>ROUND(Y1666*Source!I526,7)</f>
        <v>2.68</v>
      </c>
      <c r="CY1666">
        <f>AD1666</f>
        <v>451.23</v>
      </c>
      <c r="CZ1666">
        <f>AH1666</f>
        <v>451.23</v>
      </c>
      <c r="DA1666">
        <f>AL1666</f>
        <v>1</v>
      </c>
      <c r="DB1666">
        <f>ROUND(ROUND(AT1666*CZ1666,2),6)</f>
        <v>1209.3</v>
      </c>
      <c r="DC1666">
        <f>ROUND(ROUND(AT1666*AG1666,2),6)</f>
        <v>0</v>
      </c>
      <c r="DD1666" t="s">
        <v>3</v>
      </c>
      <c r="DE1666" t="s">
        <v>3</v>
      </c>
      <c r="DF1666">
        <f t="shared" si="1246"/>
        <v>0</v>
      </c>
      <c r="DG1666">
        <f t="shared" si="1245"/>
        <v>0</v>
      </c>
      <c r="DH1666">
        <f t="shared" si="1247"/>
        <v>0</v>
      </c>
      <c r="DI1666">
        <f t="shared" si="1238"/>
        <v>1209.3</v>
      </c>
      <c r="DJ1666">
        <f>DI1666</f>
        <v>1209.3</v>
      </c>
      <c r="DK1666">
        <v>1</v>
      </c>
      <c r="DL1666" t="s">
        <v>3</v>
      </c>
      <c r="DM1666">
        <v>0</v>
      </c>
      <c r="DN1666" t="s">
        <v>3</v>
      </c>
      <c r="DO1666">
        <v>0</v>
      </c>
    </row>
    <row r="1667" spans="1:119" x14ac:dyDescent="0.2">
      <c r="A1667">
        <f>ROW(Source!A526)</f>
        <v>526</v>
      </c>
      <c r="B1667">
        <v>295887217</v>
      </c>
      <c r="C1667">
        <v>295893093</v>
      </c>
      <c r="D1667">
        <v>277560491</v>
      </c>
      <c r="E1667">
        <v>109</v>
      </c>
      <c r="F1667">
        <v>1</v>
      </c>
      <c r="G1667">
        <v>1</v>
      </c>
      <c r="H1667">
        <v>1</v>
      </c>
      <c r="I1667" t="s">
        <v>1063</v>
      </c>
      <c r="J1667" t="s">
        <v>3</v>
      </c>
      <c r="K1667" t="s">
        <v>1064</v>
      </c>
      <c r="L1667">
        <v>1191</v>
      </c>
      <c r="N1667">
        <v>1013</v>
      </c>
      <c r="O1667" t="s">
        <v>1062</v>
      </c>
      <c r="P1667" t="s">
        <v>1062</v>
      </c>
      <c r="Q1667">
        <v>1</v>
      </c>
      <c r="W1667">
        <v>0</v>
      </c>
      <c r="X1667">
        <v>-1417349443</v>
      </c>
      <c r="Y1667">
        <f>AT1667</f>
        <v>0.93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1</v>
      </c>
      <c r="AJ1667">
        <v>1</v>
      </c>
      <c r="AK1667">
        <v>1</v>
      </c>
      <c r="AL1667">
        <v>1</v>
      </c>
      <c r="AM1667">
        <v>-2</v>
      </c>
      <c r="AN1667">
        <v>0</v>
      </c>
      <c r="AO1667">
        <v>0</v>
      </c>
      <c r="AP1667">
        <v>1</v>
      </c>
      <c r="AQ1667">
        <v>1</v>
      </c>
      <c r="AR1667">
        <v>0</v>
      </c>
      <c r="AS1667" t="s">
        <v>3</v>
      </c>
      <c r="AT1667">
        <v>0.93</v>
      </c>
      <c r="AU1667" t="s">
        <v>3</v>
      </c>
      <c r="AV1667">
        <v>2</v>
      </c>
      <c r="AW1667">
        <v>2</v>
      </c>
      <c r="AX1667">
        <v>295893102</v>
      </c>
      <c r="AY1667">
        <v>1</v>
      </c>
      <c r="AZ1667">
        <v>0</v>
      </c>
      <c r="BA1667">
        <v>2285</v>
      </c>
      <c r="BB1667">
        <v>1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0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0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0</v>
      </c>
      <c r="CV1667">
        <v>0</v>
      </c>
      <c r="CW1667">
        <v>0</v>
      </c>
      <c r="CX1667">
        <f>ROUND(Y1667*Source!I526,7)</f>
        <v>0.93</v>
      </c>
      <c r="CY1667">
        <f>AD1667</f>
        <v>0</v>
      </c>
      <c r="CZ1667">
        <f>AH1667</f>
        <v>0</v>
      </c>
      <c r="DA1667">
        <f>AL1667</f>
        <v>1</v>
      </c>
      <c r="DB1667">
        <f>ROUND(ROUND(AT1667*CZ1667,2),6)</f>
        <v>0</v>
      </c>
      <c r="DC1667">
        <f>ROUND(ROUND(AT1667*AG1667,2),6)</f>
        <v>0</v>
      </c>
      <c r="DD1667" t="s">
        <v>3</v>
      </c>
      <c r="DE1667" t="s">
        <v>3</v>
      </c>
      <c r="DF1667">
        <f t="shared" si="1246"/>
        <v>0</v>
      </c>
      <c r="DG1667">
        <f t="shared" si="1245"/>
        <v>0</v>
      </c>
      <c r="DH1667">
        <f t="shared" si="1247"/>
        <v>0</v>
      </c>
      <c r="DI1667">
        <f t="shared" si="1238"/>
        <v>0</v>
      </c>
      <c r="DJ1667">
        <f>DI1667</f>
        <v>0</v>
      </c>
      <c r="DK1667">
        <v>0</v>
      </c>
      <c r="DL1667" t="s">
        <v>3</v>
      </c>
      <c r="DM1667">
        <v>0</v>
      </c>
      <c r="DN1667" t="s">
        <v>3</v>
      </c>
      <c r="DO1667">
        <v>0</v>
      </c>
    </row>
    <row r="1668" spans="1:119" x14ac:dyDescent="0.2">
      <c r="A1668">
        <f>ROW(Source!A526)</f>
        <v>526</v>
      </c>
      <c r="B1668">
        <v>295887217</v>
      </c>
      <c r="C1668">
        <v>295893093</v>
      </c>
      <c r="D1668">
        <v>277944622</v>
      </c>
      <c r="E1668">
        <v>1</v>
      </c>
      <c r="F1668">
        <v>1</v>
      </c>
      <c r="G1668">
        <v>1</v>
      </c>
      <c r="H1668">
        <v>2</v>
      </c>
      <c r="I1668" t="s">
        <v>1109</v>
      </c>
      <c r="J1668" t="s">
        <v>1110</v>
      </c>
      <c r="K1668" t="s">
        <v>1111</v>
      </c>
      <c r="L1668">
        <v>1368</v>
      </c>
      <c r="N1668">
        <v>1011</v>
      </c>
      <c r="O1668" t="s">
        <v>961</v>
      </c>
      <c r="P1668" t="s">
        <v>961</v>
      </c>
      <c r="Q1668">
        <v>1</v>
      </c>
      <c r="W1668">
        <v>0</v>
      </c>
      <c r="X1668">
        <v>-776243211</v>
      </c>
      <c r="Y1668">
        <f>AT1668</f>
        <v>0.65</v>
      </c>
      <c r="AA1668">
        <v>0</v>
      </c>
      <c r="AB1668">
        <v>1472.33</v>
      </c>
      <c r="AC1668">
        <v>642.05999999999995</v>
      </c>
      <c r="AD1668">
        <v>0</v>
      </c>
      <c r="AE1668">
        <v>0</v>
      </c>
      <c r="AF1668">
        <v>1472.33</v>
      </c>
      <c r="AG1668">
        <v>642.05999999999995</v>
      </c>
      <c r="AH1668">
        <v>0</v>
      </c>
      <c r="AI1668">
        <v>1</v>
      </c>
      <c r="AJ1668">
        <v>1</v>
      </c>
      <c r="AK1668">
        <v>1</v>
      </c>
      <c r="AL1668">
        <v>1</v>
      </c>
      <c r="AM1668">
        <v>-2</v>
      </c>
      <c r="AN1668">
        <v>0</v>
      </c>
      <c r="AO1668">
        <v>0</v>
      </c>
      <c r="AP1668">
        <v>1</v>
      </c>
      <c r="AQ1668">
        <v>1</v>
      </c>
      <c r="AR1668">
        <v>0</v>
      </c>
      <c r="AS1668" t="s">
        <v>3</v>
      </c>
      <c r="AT1668">
        <v>0.65</v>
      </c>
      <c r="AU1668" t="s">
        <v>3</v>
      </c>
      <c r="AV1668">
        <v>1</v>
      </c>
      <c r="AW1668">
        <v>2</v>
      </c>
      <c r="AX1668">
        <v>295893103</v>
      </c>
      <c r="AY1668">
        <v>1</v>
      </c>
      <c r="AZ1668">
        <v>0</v>
      </c>
      <c r="BA1668">
        <v>2286</v>
      </c>
      <c r="BB1668">
        <v>1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0</v>
      </c>
      <c r="BK1668">
        <v>957.0145</v>
      </c>
      <c r="BL1668">
        <v>417.339</v>
      </c>
      <c r="BM1668">
        <v>0</v>
      </c>
      <c r="BN1668">
        <v>0</v>
      </c>
      <c r="BO1668">
        <v>0.65</v>
      </c>
      <c r="BP1668">
        <v>1</v>
      </c>
      <c r="BQ1668">
        <v>0</v>
      </c>
      <c r="BR1668">
        <v>957.0145</v>
      </c>
      <c r="BS1668">
        <v>417.339</v>
      </c>
      <c r="BT1668">
        <v>0</v>
      </c>
      <c r="BU1668">
        <v>0</v>
      </c>
      <c r="BV1668">
        <v>0.65</v>
      </c>
      <c r="BW1668">
        <v>1</v>
      </c>
      <c r="CV1668">
        <v>0</v>
      </c>
      <c r="CW1668">
        <f>ROUND(Y1668*Source!I526*DO1668,7)</f>
        <v>0.65</v>
      </c>
      <c r="CX1668">
        <f>ROUND(Y1668*Source!I526,7)</f>
        <v>0.65</v>
      </c>
      <c r="CY1668">
        <f>AB1668</f>
        <v>1472.33</v>
      </c>
      <c r="CZ1668">
        <f>AF1668</f>
        <v>1472.33</v>
      </c>
      <c r="DA1668">
        <f>AJ1668</f>
        <v>1</v>
      </c>
      <c r="DB1668">
        <f>ROUND(ROUND(AT1668*CZ1668,2),6)</f>
        <v>957.01</v>
      </c>
      <c r="DC1668">
        <f>ROUND(ROUND(AT1668*AG1668,2),6)</f>
        <v>417.34</v>
      </c>
      <c r="DD1668" t="s">
        <v>3</v>
      </c>
      <c r="DE1668" t="s">
        <v>3</v>
      </c>
      <c r="DF1668">
        <f t="shared" si="1246"/>
        <v>0</v>
      </c>
      <c r="DG1668">
        <f t="shared" si="1245"/>
        <v>957.01</v>
      </c>
      <c r="DH1668">
        <f t="shared" si="1247"/>
        <v>417.34</v>
      </c>
      <c r="DI1668">
        <f t="shared" si="1238"/>
        <v>0</v>
      </c>
      <c r="DJ1668">
        <f>DG1668+DH1668</f>
        <v>1374.35</v>
      </c>
      <c r="DK1668">
        <v>1</v>
      </c>
      <c r="DL1668" t="s">
        <v>1068</v>
      </c>
      <c r="DM1668">
        <v>6</v>
      </c>
      <c r="DN1668" t="s">
        <v>1062</v>
      </c>
      <c r="DO1668">
        <v>1</v>
      </c>
    </row>
    <row r="1669" spans="1:119" x14ac:dyDescent="0.2">
      <c r="A1669">
        <f>ROW(Source!A526)</f>
        <v>526</v>
      </c>
      <c r="B1669">
        <v>295887217</v>
      </c>
      <c r="C1669">
        <v>295893093</v>
      </c>
      <c r="D1669">
        <v>277945779</v>
      </c>
      <c r="E1669">
        <v>1</v>
      </c>
      <c r="F1669">
        <v>1</v>
      </c>
      <c r="G1669">
        <v>1</v>
      </c>
      <c r="H1669">
        <v>2</v>
      </c>
      <c r="I1669" t="s">
        <v>1072</v>
      </c>
      <c r="J1669" t="s">
        <v>1073</v>
      </c>
      <c r="K1669" t="s">
        <v>1074</v>
      </c>
      <c r="L1669">
        <v>1368</v>
      </c>
      <c r="N1669">
        <v>1011</v>
      </c>
      <c r="O1669" t="s">
        <v>961</v>
      </c>
      <c r="P1669" t="s">
        <v>961</v>
      </c>
      <c r="Q1669">
        <v>1</v>
      </c>
      <c r="W1669">
        <v>0</v>
      </c>
      <c r="X1669">
        <v>-1301021868</v>
      </c>
      <c r="Y1669">
        <f>AT1669</f>
        <v>0.28000000000000003</v>
      </c>
      <c r="AA1669">
        <v>0</v>
      </c>
      <c r="AB1669">
        <v>1274.48</v>
      </c>
      <c r="AC1669">
        <v>642.05999999999995</v>
      </c>
      <c r="AD1669">
        <v>0</v>
      </c>
      <c r="AE1669">
        <v>0</v>
      </c>
      <c r="AF1669">
        <v>1070.99</v>
      </c>
      <c r="AG1669">
        <v>642.05999999999995</v>
      </c>
      <c r="AH1669">
        <v>0</v>
      </c>
      <c r="AI1669">
        <v>1</v>
      </c>
      <c r="AJ1669">
        <v>1.19</v>
      </c>
      <c r="AK1669">
        <v>1</v>
      </c>
      <c r="AL1669">
        <v>1</v>
      </c>
      <c r="AM1669">
        <v>2</v>
      </c>
      <c r="AN1669">
        <v>0</v>
      </c>
      <c r="AO1669">
        <v>0</v>
      </c>
      <c r="AP1669">
        <v>1</v>
      </c>
      <c r="AQ1669">
        <v>1</v>
      </c>
      <c r="AR1669">
        <v>0</v>
      </c>
      <c r="AS1669" t="s">
        <v>3</v>
      </c>
      <c r="AT1669">
        <v>0.28000000000000003</v>
      </c>
      <c r="AU1669" t="s">
        <v>3</v>
      </c>
      <c r="AV1669">
        <v>1</v>
      </c>
      <c r="AW1669">
        <v>2</v>
      </c>
      <c r="AX1669">
        <v>295893104</v>
      </c>
      <c r="AY1669">
        <v>1</v>
      </c>
      <c r="AZ1669">
        <v>0</v>
      </c>
      <c r="BA1669">
        <v>2287</v>
      </c>
      <c r="BB1669">
        <v>1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299.87720000000002</v>
      </c>
      <c r="BL1669">
        <v>179.77680000000001</v>
      </c>
      <c r="BM1669">
        <v>0</v>
      </c>
      <c r="BN1669">
        <v>0</v>
      </c>
      <c r="BO1669">
        <v>0.28000000000000003</v>
      </c>
      <c r="BP1669">
        <v>1</v>
      </c>
      <c r="BQ1669">
        <v>0</v>
      </c>
      <c r="BR1669">
        <v>299.87720000000002</v>
      </c>
      <c r="BS1669">
        <v>179.77680000000001</v>
      </c>
      <c r="BT1669">
        <v>0</v>
      </c>
      <c r="BU1669">
        <v>0</v>
      </c>
      <c r="BV1669">
        <v>0.28000000000000003</v>
      </c>
      <c r="BW1669">
        <v>1</v>
      </c>
      <c r="CV1669">
        <v>0</v>
      </c>
      <c r="CW1669">
        <f>ROUND(Y1669*Source!I526*DO1669,7)</f>
        <v>0.28000000000000003</v>
      </c>
      <c r="CX1669">
        <f>ROUND(Y1669*Source!I526,7)</f>
        <v>0.28000000000000003</v>
      </c>
      <c r="CY1669">
        <f>AB1669</f>
        <v>1274.48</v>
      </c>
      <c r="CZ1669">
        <f>AF1669</f>
        <v>1070.99</v>
      </c>
      <c r="DA1669">
        <f>AJ1669</f>
        <v>1.19</v>
      </c>
      <c r="DB1669">
        <f>ROUND(ROUND(AT1669*CZ1669,2),6)</f>
        <v>299.88</v>
      </c>
      <c r="DC1669">
        <f>ROUND(ROUND(AT1669*AG1669,2),6)</f>
        <v>179.78</v>
      </c>
      <c r="DD1669" t="s">
        <v>3</v>
      </c>
      <c r="DE1669" t="s">
        <v>3</v>
      </c>
      <c r="DF1669">
        <f t="shared" si="1246"/>
        <v>0</v>
      </c>
      <c r="DG1669">
        <f>ROUND(ROUND(AF1669*AJ1669,2)*CX1669,2)</f>
        <v>356.85</v>
      </c>
      <c r="DH1669">
        <f t="shared" si="1247"/>
        <v>179.78</v>
      </c>
      <c r="DI1669">
        <f t="shared" si="1238"/>
        <v>0</v>
      </c>
      <c r="DJ1669">
        <f>DG1669+DH1669</f>
        <v>536.63</v>
      </c>
      <c r="DK1669">
        <v>1</v>
      </c>
      <c r="DL1669" t="s">
        <v>1068</v>
      </c>
      <c r="DM1669">
        <v>6</v>
      </c>
      <c r="DN1669" t="s">
        <v>1062</v>
      </c>
      <c r="DO1669">
        <v>1</v>
      </c>
    </row>
    <row r="1670" spans="1:119" x14ac:dyDescent="0.2">
      <c r="A1670">
        <f>ROW(Source!A526)</f>
        <v>526</v>
      </c>
      <c r="B1670">
        <v>295887217</v>
      </c>
      <c r="C1670">
        <v>295893093</v>
      </c>
      <c r="D1670">
        <v>277946011</v>
      </c>
      <c r="E1670">
        <v>1</v>
      </c>
      <c r="F1670">
        <v>1</v>
      </c>
      <c r="G1670">
        <v>1</v>
      </c>
      <c r="H1670">
        <v>2</v>
      </c>
      <c r="I1670" t="s">
        <v>1112</v>
      </c>
      <c r="J1670" t="s">
        <v>1113</v>
      </c>
      <c r="K1670" t="s">
        <v>1114</v>
      </c>
      <c r="L1670">
        <v>1368</v>
      </c>
      <c r="N1670">
        <v>1011</v>
      </c>
      <c r="O1670" t="s">
        <v>961</v>
      </c>
      <c r="P1670" t="s">
        <v>961</v>
      </c>
      <c r="Q1670">
        <v>1</v>
      </c>
      <c r="W1670">
        <v>0</v>
      </c>
      <c r="X1670">
        <v>275358200</v>
      </c>
      <c r="Y1670">
        <f>AT1670</f>
        <v>0.3</v>
      </c>
      <c r="AA1670">
        <v>0</v>
      </c>
      <c r="AB1670">
        <v>95.79</v>
      </c>
      <c r="AC1670">
        <v>0</v>
      </c>
      <c r="AD1670">
        <v>0</v>
      </c>
      <c r="AE1670">
        <v>0</v>
      </c>
      <c r="AF1670">
        <v>95.79</v>
      </c>
      <c r="AG1670">
        <v>0</v>
      </c>
      <c r="AH1670">
        <v>0</v>
      </c>
      <c r="AI1670">
        <v>1</v>
      </c>
      <c r="AJ1670">
        <v>1</v>
      </c>
      <c r="AK1670">
        <v>1</v>
      </c>
      <c r="AL1670">
        <v>1</v>
      </c>
      <c r="AM1670">
        <v>-2</v>
      </c>
      <c r="AN1670">
        <v>0</v>
      </c>
      <c r="AO1670">
        <v>0</v>
      </c>
      <c r="AP1670">
        <v>1</v>
      </c>
      <c r="AQ1670">
        <v>1</v>
      </c>
      <c r="AR1670">
        <v>0</v>
      </c>
      <c r="AS1670" t="s">
        <v>3</v>
      </c>
      <c r="AT1670">
        <v>0.3</v>
      </c>
      <c r="AU1670" t="s">
        <v>3</v>
      </c>
      <c r="AV1670">
        <v>1</v>
      </c>
      <c r="AW1670">
        <v>2</v>
      </c>
      <c r="AX1670">
        <v>295893105</v>
      </c>
      <c r="AY1670">
        <v>1</v>
      </c>
      <c r="AZ1670">
        <v>0</v>
      </c>
      <c r="BA1670">
        <v>2288</v>
      </c>
      <c r="BB1670">
        <v>1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28.737000000000002</v>
      </c>
      <c r="BL1670">
        <v>0</v>
      </c>
      <c r="BM1670">
        <v>0</v>
      </c>
      <c r="BN1670">
        <v>0</v>
      </c>
      <c r="BO1670">
        <v>0</v>
      </c>
      <c r="BP1670">
        <v>1</v>
      </c>
      <c r="BQ1670">
        <v>0</v>
      </c>
      <c r="BR1670">
        <v>28.737000000000002</v>
      </c>
      <c r="BS1670">
        <v>0</v>
      </c>
      <c r="BT1670">
        <v>0</v>
      </c>
      <c r="BU1670">
        <v>0</v>
      </c>
      <c r="BV1670">
        <v>0</v>
      </c>
      <c r="BW1670">
        <v>1</v>
      </c>
      <c r="CV1670">
        <v>0</v>
      </c>
      <c r="CW1670">
        <f>ROUND(Y1670*Source!I526*DO1670,7)</f>
        <v>0</v>
      </c>
      <c r="CX1670">
        <f>ROUND(Y1670*Source!I526,7)</f>
        <v>0.3</v>
      </c>
      <c r="CY1670">
        <f>AB1670</f>
        <v>95.79</v>
      </c>
      <c r="CZ1670">
        <f>AF1670</f>
        <v>95.79</v>
      </c>
      <c r="DA1670">
        <f>AJ1670</f>
        <v>1</v>
      </c>
      <c r="DB1670">
        <f>ROUND(ROUND(AT1670*CZ1670,2),6)</f>
        <v>28.74</v>
      </c>
      <c r="DC1670">
        <f>ROUND(ROUND(AT1670*AG1670,2),6)</f>
        <v>0</v>
      </c>
      <c r="DD1670" t="s">
        <v>3</v>
      </c>
      <c r="DE1670" t="s">
        <v>3</v>
      </c>
      <c r="DF1670">
        <f t="shared" si="1246"/>
        <v>0</v>
      </c>
      <c r="DG1670">
        <f t="shared" ref="DG1670:DG1675" si="1248">ROUND(ROUND(AF1670,2)*CX1670,2)</f>
        <v>28.74</v>
      </c>
      <c r="DH1670">
        <f t="shared" si="1247"/>
        <v>0</v>
      </c>
      <c r="DI1670">
        <f t="shared" si="1238"/>
        <v>0</v>
      </c>
      <c r="DJ1670">
        <f>DG1670+DH1670</f>
        <v>28.74</v>
      </c>
      <c r="DK1670">
        <v>1</v>
      </c>
      <c r="DL1670" t="s">
        <v>3</v>
      </c>
      <c r="DM1670">
        <v>0</v>
      </c>
      <c r="DN1670" t="s">
        <v>3</v>
      </c>
      <c r="DO1670">
        <v>0</v>
      </c>
    </row>
    <row r="1671" spans="1:119" x14ac:dyDescent="0.2">
      <c r="A1671">
        <f>ROW(Source!A526)</f>
        <v>526</v>
      </c>
      <c r="B1671">
        <v>295887217</v>
      </c>
      <c r="C1671">
        <v>295893093</v>
      </c>
      <c r="D1671">
        <v>277866682</v>
      </c>
      <c r="E1671">
        <v>1</v>
      </c>
      <c r="F1671">
        <v>1</v>
      </c>
      <c r="G1671">
        <v>1</v>
      </c>
      <c r="H1671">
        <v>3</v>
      </c>
      <c r="I1671" t="s">
        <v>1115</v>
      </c>
      <c r="J1671" t="s">
        <v>1116</v>
      </c>
      <c r="K1671" t="s">
        <v>1117</v>
      </c>
      <c r="L1671">
        <v>1346</v>
      </c>
      <c r="N1671">
        <v>1009</v>
      </c>
      <c r="O1671" t="s">
        <v>1100</v>
      </c>
      <c r="P1671" t="s">
        <v>1100</v>
      </c>
      <c r="Q1671">
        <v>1</v>
      </c>
      <c r="W1671">
        <v>0</v>
      </c>
      <c r="X1671">
        <v>1568892381</v>
      </c>
      <c r="Y1671">
        <f>(AT1671*ROUND(0,7))</f>
        <v>0</v>
      </c>
      <c r="AA1671">
        <v>146.29</v>
      </c>
      <c r="AB1671">
        <v>0</v>
      </c>
      <c r="AC1671">
        <v>0</v>
      </c>
      <c r="AD1671">
        <v>0</v>
      </c>
      <c r="AE1671">
        <v>155.63</v>
      </c>
      <c r="AF1671">
        <v>0</v>
      </c>
      <c r="AG1671">
        <v>0</v>
      </c>
      <c r="AH1671">
        <v>0</v>
      </c>
      <c r="AI1671">
        <v>0.94</v>
      </c>
      <c r="AJ1671">
        <v>1</v>
      </c>
      <c r="AK1671">
        <v>1</v>
      </c>
      <c r="AL1671">
        <v>1</v>
      </c>
      <c r="AM1671">
        <v>2</v>
      </c>
      <c r="AN1671">
        <v>0</v>
      </c>
      <c r="AO1671">
        <v>0</v>
      </c>
      <c r="AP1671">
        <v>1</v>
      </c>
      <c r="AQ1671">
        <v>1</v>
      </c>
      <c r="AR1671">
        <v>0</v>
      </c>
      <c r="AS1671" t="s">
        <v>3</v>
      </c>
      <c r="AT1671">
        <v>0.3</v>
      </c>
      <c r="AU1671" t="s">
        <v>24</v>
      </c>
      <c r="AV1671">
        <v>0</v>
      </c>
      <c r="AW1671">
        <v>2</v>
      </c>
      <c r="AX1671">
        <v>295893106</v>
      </c>
      <c r="AY1671">
        <v>1</v>
      </c>
      <c r="AZ1671">
        <v>0</v>
      </c>
      <c r="BA1671">
        <v>2289</v>
      </c>
      <c r="BB1671">
        <v>1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46.689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1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CV1671">
        <v>0</v>
      </c>
      <c r="CW1671">
        <v>0</v>
      </c>
      <c r="CX1671">
        <f>ROUND(Y1671*Source!I526,7)</f>
        <v>0</v>
      </c>
      <c r="CY1671">
        <f>AA1671</f>
        <v>146.29</v>
      </c>
      <c r="CZ1671">
        <f>AE1671</f>
        <v>155.63</v>
      </c>
      <c r="DA1671">
        <f>AI1671</f>
        <v>0.94</v>
      </c>
      <c r="DB1671">
        <f>ROUND((ROUND(AT1671*CZ1671,2)*ROUND(0,7)),6)</f>
        <v>0</v>
      </c>
      <c r="DC1671">
        <f>ROUND((ROUND(AT1671*AG1671,2)*ROUND(0,7)),6)</f>
        <v>0</v>
      </c>
      <c r="DD1671" t="s">
        <v>3</v>
      </c>
      <c r="DE1671" t="s">
        <v>3</v>
      </c>
      <c r="DF1671">
        <f>ROUND(ROUND(AE1671*AI1671,2)*CX1671,2)</f>
        <v>0</v>
      </c>
      <c r="DG1671">
        <f t="shared" si="1248"/>
        <v>0</v>
      </c>
      <c r="DH1671">
        <f t="shared" si="1247"/>
        <v>0</v>
      </c>
      <c r="DI1671">
        <f t="shared" si="1238"/>
        <v>0</v>
      </c>
      <c r="DJ1671">
        <f>DF1671</f>
        <v>0</v>
      </c>
      <c r="DK1671">
        <v>0</v>
      </c>
      <c r="DL1671" t="s">
        <v>3</v>
      </c>
      <c r="DM1671">
        <v>0</v>
      </c>
      <c r="DN1671" t="s">
        <v>3</v>
      </c>
      <c r="DO1671">
        <v>0</v>
      </c>
    </row>
    <row r="1672" spans="1:119" x14ac:dyDescent="0.2">
      <c r="A1672">
        <f>ROW(Source!A526)</f>
        <v>526</v>
      </c>
      <c r="B1672">
        <v>295887217</v>
      </c>
      <c r="C1672">
        <v>295893093</v>
      </c>
      <c r="D1672">
        <v>277880063</v>
      </c>
      <c r="E1672">
        <v>1</v>
      </c>
      <c r="F1672">
        <v>1</v>
      </c>
      <c r="G1672">
        <v>1</v>
      </c>
      <c r="H1672">
        <v>3</v>
      </c>
      <c r="I1672" t="s">
        <v>1118</v>
      </c>
      <c r="J1672" t="s">
        <v>1119</v>
      </c>
      <c r="K1672" t="s">
        <v>1120</v>
      </c>
      <c r="L1672">
        <v>1348</v>
      </c>
      <c r="N1672">
        <v>1009</v>
      </c>
      <c r="O1672" t="s">
        <v>651</v>
      </c>
      <c r="P1672" t="s">
        <v>651</v>
      </c>
      <c r="Q1672">
        <v>1000</v>
      </c>
      <c r="W1672">
        <v>0</v>
      </c>
      <c r="X1672">
        <v>-2139674096</v>
      </c>
      <c r="Y1672">
        <f>(AT1672*ROUND(0,7))</f>
        <v>0</v>
      </c>
      <c r="AA1672">
        <v>51875.98</v>
      </c>
      <c r="AB1672">
        <v>0</v>
      </c>
      <c r="AC1672">
        <v>0</v>
      </c>
      <c r="AD1672">
        <v>0</v>
      </c>
      <c r="AE1672">
        <v>51875.98</v>
      </c>
      <c r="AF1672">
        <v>0</v>
      </c>
      <c r="AG1672">
        <v>0</v>
      </c>
      <c r="AH1672">
        <v>0</v>
      </c>
      <c r="AI1672">
        <v>1</v>
      </c>
      <c r="AJ1672">
        <v>1</v>
      </c>
      <c r="AK1672">
        <v>1</v>
      </c>
      <c r="AL1672">
        <v>1</v>
      </c>
      <c r="AM1672">
        <v>-2</v>
      </c>
      <c r="AN1672">
        <v>0</v>
      </c>
      <c r="AO1672">
        <v>0</v>
      </c>
      <c r="AP1672">
        <v>1</v>
      </c>
      <c r="AQ1672">
        <v>1</v>
      </c>
      <c r="AR1672">
        <v>0</v>
      </c>
      <c r="AS1672" t="s">
        <v>3</v>
      </c>
      <c r="AT1672">
        <v>3.0000000000000001E-3</v>
      </c>
      <c r="AU1672" t="s">
        <v>24</v>
      </c>
      <c r="AV1672">
        <v>0</v>
      </c>
      <c r="AW1672">
        <v>2</v>
      </c>
      <c r="AX1672">
        <v>295893108</v>
      </c>
      <c r="AY1672">
        <v>1</v>
      </c>
      <c r="AZ1672">
        <v>0</v>
      </c>
      <c r="BA1672">
        <v>2291</v>
      </c>
      <c r="BB1672">
        <v>1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155.62794000000002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1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CV1672">
        <v>0</v>
      </c>
      <c r="CW1672">
        <v>0</v>
      </c>
      <c r="CX1672">
        <f>ROUND(Y1672*Source!I526,7)</f>
        <v>0</v>
      </c>
      <c r="CY1672">
        <f>AA1672</f>
        <v>51875.98</v>
      </c>
      <c r="CZ1672">
        <f>AE1672</f>
        <v>51875.98</v>
      </c>
      <c r="DA1672">
        <f>AI1672</f>
        <v>1</v>
      </c>
      <c r="DB1672">
        <f>ROUND((ROUND(AT1672*CZ1672,2)*ROUND(0,7)),6)</f>
        <v>0</v>
      </c>
      <c r="DC1672">
        <f>ROUND((ROUND(AT1672*AG1672,2)*ROUND(0,7)),6)</f>
        <v>0</v>
      </c>
      <c r="DD1672" t="s">
        <v>3</v>
      </c>
      <c r="DE1672" t="s">
        <v>3</v>
      </c>
      <c r="DF1672">
        <f t="shared" ref="DF1672:DF1677" si="1249">ROUND(ROUND(AE1672,2)*CX1672,2)</f>
        <v>0</v>
      </c>
      <c r="DG1672">
        <f t="shared" si="1248"/>
        <v>0</v>
      </c>
      <c r="DH1672">
        <f t="shared" si="1247"/>
        <v>0</v>
      </c>
      <c r="DI1672">
        <f t="shared" si="1238"/>
        <v>0</v>
      </c>
      <c r="DJ1672">
        <f>DF1672</f>
        <v>0</v>
      </c>
      <c r="DK1672">
        <v>1</v>
      </c>
      <c r="DL1672" t="s">
        <v>3</v>
      </c>
      <c r="DM1672">
        <v>0</v>
      </c>
      <c r="DN1672" t="s">
        <v>3</v>
      </c>
      <c r="DO1672">
        <v>0</v>
      </c>
    </row>
    <row r="1673" spans="1:119" x14ac:dyDescent="0.2">
      <c r="A1673">
        <f>ROW(Source!A527)</f>
        <v>527</v>
      </c>
      <c r="B1673">
        <v>295887217</v>
      </c>
      <c r="C1673">
        <v>295893109</v>
      </c>
      <c r="D1673">
        <v>277560289</v>
      </c>
      <c r="E1673">
        <v>109</v>
      </c>
      <c r="F1673">
        <v>1</v>
      </c>
      <c r="G1673">
        <v>1</v>
      </c>
      <c r="H1673">
        <v>1</v>
      </c>
      <c r="I1673" t="s">
        <v>1092</v>
      </c>
      <c r="J1673" t="s">
        <v>3</v>
      </c>
      <c r="K1673" t="s">
        <v>1093</v>
      </c>
      <c r="L1673">
        <v>1191</v>
      </c>
      <c r="N1673">
        <v>1013</v>
      </c>
      <c r="O1673" t="s">
        <v>1062</v>
      </c>
      <c r="P1673" t="s">
        <v>1062</v>
      </c>
      <c r="Q1673">
        <v>1</v>
      </c>
      <c r="W1673">
        <v>0</v>
      </c>
      <c r="X1673">
        <v>1893946532</v>
      </c>
      <c r="Y1673">
        <f>AT1673</f>
        <v>3.89</v>
      </c>
      <c r="AA1673">
        <v>0</v>
      </c>
      <c r="AB1673">
        <v>0</v>
      </c>
      <c r="AC1673">
        <v>0</v>
      </c>
      <c r="AD1673">
        <v>451.23</v>
      </c>
      <c r="AE1673">
        <v>0</v>
      </c>
      <c r="AF1673">
        <v>0</v>
      </c>
      <c r="AG1673">
        <v>0</v>
      </c>
      <c r="AH1673">
        <v>451.23</v>
      </c>
      <c r="AI1673">
        <v>1</v>
      </c>
      <c r="AJ1673">
        <v>1</v>
      </c>
      <c r="AK1673">
        <v>1</v>
      </c>
      <c r="AL1673">
        <v>1</v>
      </c>
      <c r="AM1673">
        <v>-2</v>
      </c>
      <c r="AN1673">
        <v>0</v>
      </c>
      <c r="AO1673">
        <v>0</v>
      </c>
      <c r="AP1673">
        <v>1</v>
      </c>
      <c r="AQ1673">
        <v>1</v>
      </c>
      <c r="AR1673">
        <v>0</v>
      </c>
      <c r="AS1673" t="s">
        <v>3</v>
      </c>
      <c r="AT1673">
        <v>3.89</v>
      </c>
      <c r="AU1673" t="s">
        <v>3</v>
      </c>
      <c r="AV1673">
        <v>1</v>
      </c>
      <c r="AW1673">
        <v>2</v>
      </c>
      <c r="AX1673">
        <v>295893117</v>
      </c>
      <c r="AY1673">
        <v>1</v>
      </c>
      <c r="AZ1673">
        <v>0</v>
      </c>
      <c r="BA1673">
        <v>2292</v>
      </c>
      <c r="BB1673">
        <v>1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1755.2847000000002</v>
      </c>
      <c r="BN1673">
        <v>3.89</v>
      </c>
      <c r="BO1673">
        <v>0</v>
      </c>
      <c r="BP1673">
        <v>1</v>
      </c>
      <c r="BQ1673">
        <v>0</v>
      </c>
      <c r="BR1673">
        <v>0</v>
      </c>
      <c r="BS1673">
        <v>0</v>
      </c>
      <c r="BT1673">
        <v>1755.2847000000002</v>
      </c>
      <c r="BU1673">
        <v>3.89</v>
      </c>
      <c r="BV1673">
        <v>0</v>
      </c>
      <c r="BW1673">
        <v>1</v>
      </c>
      <c r="CU1673">
        <f>ROUND(AT1673*Source!I527*AH1673*AL1673,2)</f>
        <v>1755.28</v>
      </c>
      <c r="CV1673">
        <f>ROUND(Y1673*Source!I527,7)</f>
        <v>3.89</v>
      </c>
      <c r="CW1673">
        <v>0</v>
      </c>
      <c r="CX1673">
        <f>ROUND(Y1673*Source!I527,7)</f>
        <v>3.89</v>
      </c>
      <c r="CY1673">
        <f>AD1673</f>
        <v>451.23</v>
      </c>
      <c r="CZ1673">
        <f>AH1673</f>
        <v>451.23</v>
      </c>
      <c r="DA1673">
        <f>AL1673</f>
        <v>1</v>
      </c>
      <c r="DB1673">
        <f>ROUND(ROUND(AT1673*CZ1673,2),6)</f>
        <v>1755.28</v>
      </c>
      <c r="DC1673">
        <f>ROUND(ROUND(AT1673*AG1673,2),6)</f>
        <v>0</v>
      </c>
      <c r="DD1673" t="s">
        <v>3</v>
      </c>
      <c r="DE1673" t="s">
        <v>3</v>
      </c>
      <c r="DF1673">
        <f t="shared" si="1249"/>
        <v>0</v>
      </c>
      <c r="DG1673">
        <f t="shared" si="1248"/>
        <v>0</v>
      </c>
      <c r="DH1673">
        <f t="shared" si="1247"/>
        <v>0</v>
      </c>
      <c r="DI1673">
        <f t="shared" si="1238"/>
        <v>1755.28</v>
      </c>
      <c r="DJ1673">
        <f>DI1673</f>
        <v>1755.28</v>
      </c>
      <c r="DK1673">
        <v>1</v>
      </c>
      <c r="DL1673" t="s">
        <v>3</v>
      </c>
      <c r="DM1673">
        <v>0</v>
      </c>
      <c r="DN1673" t="s">
        <v>3</v>
      </c>
      <c r="DO1673">
        <v>0</v>
      </c>
    </row>
    <row r="1674" spans="1:119" x14ac:dyDescent="0.2">
      <c r="A1674">
        <f>ROW(Source!A527)</f>
        <v>527</v>
      </c>
      <c r="B1674">
        <v>295887217</v>
      </c>
      <c r="C1674">
        <v>295893109</v>
      </c>
      <c r="D1674">
        <v>277560491</v>
      </c>
      <c r="E1674">
        <v>109</v>
      </c>
      <c r="F1674">
        <v>1</v>
      </c>
      <c r="G1674">
        <v>1</v>
      </c>
      <c r="H1674">
        <v>1</v>
      </c>
      <c r="I1674" t="s">
        <v>1063</v>
      </c>
      <c r="J1674" t="s">
        <v>3</v>
      </c>
      <c r="K1674" t="s">
        <v>1064</v>
      </c>
      <c r="L1674">
        <v>1191</v>
      </c>
      <c r="N1674">
        <v>1013</v>
      </c>
      <c r="O1674" t="s">
        <v>1062</v>
      </c>
      <c r="P1674" t="s">
        <v>1062</v>
      </c>
      <c r="Q1674">
        <v>1</v>
      </c>
      <c r="W1674">
        <v>0</v>
      </c>
      <c r="X1674">
        <v>-1417349443</v>
      </c>
      <c r="Y1674">
        <f>AT1674</f>
        <v>1.2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1</v>
      </c>
      <c r="AJ1674">
        <v>1</v>
      </c>
      <c r="AK1674">
        <v>1</v>
      </c>
      <c r="AL1674">
        <v>1</v>
      </c>
      <c r="AM1674">
        <v>-2</v>
      </c>
      <c r="AN1674">
        <v>0</v>
      </c>
      <c r="AO1674">
        <v>0</v>
      </c>
      <c r="AP1674">
        <v>1</v>
      </c>
      <c r="AQ1674">
        <v>1</v>
      </c>
      <c r="AR1674">
        <v>0</v>
      </c>
      <c r="AS1674" t="s">
        <v>3</v>
      </c>
      <c r="AT1674">
        <v>1.2</v>
      </c>
      <c r="AU1674" t="s">
        <v>3</v>
      </c>
      <c r="AV1674">
        <v>2</v>
      </c>
      <c r="AW1674">
        <v>2</v>
      </c>
      <c r="AX1674">
        <v>295893118</v>
      </c>
      <c r="AY1674">
        <v>1</v>
      </c>
      <c r="AZ1674">
        <v>0</v>
      </c>
      <c r="BA1674">
        <v>2293</v>
      </c>
      <c r="BB1674">
        <v>1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0</v>
      </c>
      <c r="BP1674">
        <v>0</v>
      </c>
      <c r="BQ1674">
        <v>0</v>
      </c>
      <c r="BR1674">
        <v>0</v>
      </c>
      <c r="BS1674">
        <v>0</v>
      </c>
      <c r="BT1674">
        <v>0</v>
      </c>
      <c r="BU1674">
        <v>0</v>
      </c>
      <c r="BV1674">
        <v>0</v>
      </c>
      <c r="BW1674">
        <v>0</v>
      </c>
      <c r="CV1674">
        <v>0</v>
      </c>
      <c r="CW1674">
        <v>0</v>
      </c>
      <c r="CX1674">
        <f>ROUND(Y1674*Source!I527,7)</f>
        <v>1.2</v>
      </c>
      <c r="CY1674">
        <f>AD1674</f>
        <v>0</v>
      </c>
      <c r="CZ1674">
        <f>AH1674</f>
        <v>0</v>
      </c>
      <c r="DA1674">
        <f>AL1674</f>
        <v>1</v>
      </c>
      <c r="DB1674">
        <f>ROUND(ROUND(AT1674*CZ1674,2),6)</f>
        <v>0</v>
      </c>
      <c r="DC1674">
        <f>ROUND(ROUND(AT1674*AG1674,2),6)</f>
        <v>0</v>
      </c>
      <c r="DD1674" t="s">
        <v>3</v>
      </c>
      <c r="DE1674" t="s">
        <v>3</v>
      </c>
      <c r="DF1674">
        <f t="shared" si="1249"/>
        <v>0</v>
      </c>
      <c r="DG1674">
        <f t="shared" si="1248"/>
        <v>0</v>
      </c>
      <c r="DH1674">
        <f t="shared" si="1247"/>
        <v>0</v>
      </c>
      <c r="DI1674">
        <f t="shared" si="1238"/>
        <v>0</v>
      </c>
      <c r="DJ1674">
        <f>DI1674</f>
        <v>0</v>
      </c>
      <c r="DK1674">
        <v>0</v>
      </c>
      <c r="DL1674" t="s">
        <v>3</v>
      </c>
      <c r="DM1674">
        <v>0</v>
      </c>
      <c r="DN1674" t="s">
        <v>3</v>
      </c>
      <c r="DO1674">
        <v>0</v>
      </c>
    </row>
    <row r="1675" spans="1:119" x14ac:dyDescent="0.2">
      <c r="A1675">
        <f>ROW(Source!A527)</f>
        <v>527</v>
      </c>
      <c r="B1675">
        <v>295887217</v>
      </c>
      <c r="C1675">
        <v>295893109</v>
      </c>
      <c r="D1675">
        <v>277944622</v>
      </c>
      <c r="E1675">
        <v>1</v>
      </c>
      <c r="F1675">
        <v>1</v>
      </c>
      <c r="G1675">
        <v>1</v>
      </c>
      <c r="H1675">
        <v>2</v>
      </c>
      <c r="I1675" t="s">
        <v>1109</v>
      </c>
      <c r="J1675" t="s">
        <v>1110</v>
      </c>
      <c r="K1675" t="s">
        <v>1111</v>
      </c>
      <c r="L1675">
        <v>1368</v>
      </c>
      <c r="N1675">
        <v>1011</v>
      </c>
      <c r="O1675" t="s">
        <v>961</v>
      </c>
      <c r="P1675" t="s">
        <v>961</v>
      </c>
      <c r="Q1675">
        <v>1</v>
      </c>
      <c r="W1675">
        <v>0</v>
      </c>
      <c r="X1675">
        <v>-776243211</v>
      </c>
      <c r="Y1675">
        <f>AT1675</f>
        <v>0.95</v>
      </c>
      <c r="AA1675">
        <v>0</v>
      </c>
      <c r="AB1675">
        <v>1472.33</v>
      </c>
      <c r="AC1675">
        <v>642.05999999999995</v>
      </c>
      <c r="AD1675">
        <v>0</v>
      </c>
      <c r="AE1675">
        <v>0</v>
      </c>
      <c r="AF1675">
        <v>1472.33</v>
      </c>
      <c r="AG1675">
        <v>642.05999999999995</v>
      </c>
      <c r="AH1675">
        <v>0</v>
      </c>
      <c r="AI1675">
        <v>1</v>
      </c>
      <c r="AJ1675">
        <v>1</v>
      </c>
      <c r="AK1675">
        <v>1</v>
      </c>
      <c r="AL1675">
        <v>1</v>
      </c>
      <c r="AM1675">
        <v>-2</v>
      </c>
      <c r="AN1675">
        <v>0</v>
      </c>
      <c r="AO1675">
        <v>0</v>
      </c>
      <c r="AP1675">
        <v>1</v>
      </c>
      <c r="AQ1675">
        <v>1</v>
      </c>
      <c r="AR1675">
        <v>0</v>
      </c>
      <c r="AS1675" t="s">
        <v>3</v>
      </c>
      <c r="AT1675">
        <v>0.95</v>
      </c>
      <c r="AU1675" t="s">
        <v>3</v>
      </c>
      <c r="AV1675">
        <v>1</v>
      </c>
      <c r="AW1675">
        <v>2</v>
      </c>
      <c r="AX1675">
        <v>295893119</v>
      </c>
      <c r="AY1675">
        <v>1</v>
      </c>
      <c r="AZ1675">
        <v>0</v>
      </c>
      <c r="BA1675">
        <v>2294</v>
      </c>
      <c r="BB1675">
        <v>1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1398.7134999999998</v>
      </c>
      <c r="BL1675">
        <v>609.95699999999988</v>
      </c>
      <c r="BM1675">
        <v>0</v>
      </c>
      <c r="BN1675">
        <v>0</v>
      </c>
      <c r="BO1675">
        <v>0.95</v>
      </c>
      <c r="BP1675">
        <v>1</v>
      </c>
      <c r="BQ1675">
        <v>0</v>
      </c>
      <c r="BR1675">
        <v>1398.7134999999998</v>
      </c>
      <c r="BS1675">
        <v>609.95699999999988</v>
      </c>
      <c r="BT1675">
        <v>0</v>
      </c>
      <c r="BU1675">
        <v>0</v>
      </c>
      <c r="BV1675">
        <v>0.95</v>
      </c>
      <c r="BW1675">
        <v>1</v>
      </c>
      <c r="CV1675">
        <v>0</v>
      </c>
      <c r="CW1675">
        <f>ROUND(Y1675*Source!I527*DO1675,7)</f>
        <v>0.95</v>
      </c>
      <c r="CX1675">
        <f>ROUND(Y1675*Source!I527,7)</f>
        <v>0.95</v>
      </c>
      <c r="CY1675">
        <f>AB1675</f>
        <v>1472.33</v>
      </c>
      <c r="CZ1675">
        <f>AF1675</f>
        <v>1472.33</v>
      </c>
      <c r="DA1675">
        <f>AJ1675</f>
        <v>1</v>
      </c>
      <c r="DB1675">
        <f>ROUND(ROUND(AT1675*CZ1675,2),6)</f>
        <v>1398.71</v>
      </c>
      <c r="DC1675">
        <f>ROUND(ROUND(AT1675*AG1675,2),6)</f>
        <v>609.96</v>
      </c>
      <c r="DD1675" t="s">
        <v>3</v>
      </c>
      <c r="DE1675" t="s">
        <v>3</v>
      </c>
      <c r="DF1675">
        <f t="shared" si="1249"/>
        <v>0</v>
      </c>
      <c r="DG1675">
        <f t="shared" si="1248"/>
        <v>1398.71</v>
      </c>
      <c r="DH1675">
        <f t="shared" si="1247"/>
        <v>609.96</v>
      </c>
      <c r="DI1675">
        <f t="shared" si="1238"/>
        <v>0</v>
      </c>
      <c r="DJ1675">
        <f>DG1675+DH1675</f>
        <v>2008.67</v>
      </c>
      <c r="DK1675">
        <v>1</v>
      </c>
      <c r="DL1675" t="s">
        <v>1068</v>
      </c>
      <c r="DM1675">
        <v>6</v>
      </c>
      <c r="DN1675" t="s">
        <v>1062</v>
      </c>
      <c r="DO1675">
        <v>1</v>
      </c>
    </row>
    <row r="1676" spans="1:119" x14ac:dyDescent="0.2">
      <c r="A1676">
        <f>ROW(Source!A527)</f>
        <v>527</v>
      </c>
      <c r="B1676">
        <v>295887217</v>
      </c>
      <c r="C1676">
        <v>295893109</v>
      </c>
      <c r="D1676">
        <v>277945779</v>
      </c>
      <c r="E1676">
        <v>1</v>
      </c>
      <c r="F1676">
        <v>1</v>
      </c>
      <c r="G1676">
        <v>1</v>
      </c>
      <c r="H1676">
        <v>2</v>
      </c>
      <c r="I1676" t="s">
        <v>1072</v>
      </c>
      <c r="J1676" t="s">
        <v>1073</v>
      </c>
      <c r="K1676" t="s">
        <v>1074</v>
      </c>
      <c r="L1676">
        <v>1368</v>
      </c>
      <c r="N1676">
        <v>1011</v>
      </c>
      <c r="O1676" t="s">
        <v>961</v>
      </c>
      <c r="P1676" t="s">
        <v>961</v>
      </c>
      <c r="Q1676">
        <v>1</v>
      </c>
      <c r="W1676">
        <v>0</v>
      </c>
      <c r="X1676">
        <v>-1301021868</v>
      </c>
      <c r="Y1676">
        <f>AT1676</f>
        <v>0.25</v>
      </c>
      <c r="AA1676">
        <v>0</v>
      </c>
      <c r="AB1676">
        <v>1274.48</v>
      </c>
      <c r="AC1676">
        <v>642.05999999999995</v>
      </c>
      <c r="AD1676">
        <v>0</v>
      </c>
      <c r="AE1676">
        <v>0</v>
      </c>
      <c r="AF1676">
        <v>1070.99</v>
      </c>
      <c r="AG1676">
        <v>642.05999999999995</v>
      </c>
      <c r="AH1676">
        <v>0</v>
      </c>
      <c r="AI1676">
        <v>1</v>
      </c>
      <c r="AJ1676">
        <v>1.19</v>
      </c>
      <c r="AK1676">
        <v>1</v>
      </c>
      <c r="AL1676">
        <v>1</v>
      </c>
      <c r="AM1676">
        <v>2</v>
      </c>
      <c r="AN1676">
        <v>0</v>
      </c>
      <c r="AO1676">
        <v>0</v>
      </c>
      <c r="AP1676">
        <v>1</v>
      </c>
      <c r="AQ1676">
        <v>1</v>
      </c>
      <c r="AR1676">
        <v>0</v>
      </c>
      <c r="AS1676" t="s">
        <v>3</v>
      </c>
      <c r="AT1676">
        <v>0.25</v>
      </c>
      <c r="AU1676" t="s">
        <v>3</v>
      </c>
      <c r="AV1676">
        <v>1</v>
      </c>
      <c r="AW1676">
        <v>2</v>
      </c>
      <c r="AX1676">
        <v>295893120</v>
      </c>
      <c r="AY1676">
        <v>1</v>
      </c>
      <c r="AZ1676">
        <v>0</v>
      </c>
      <c r="BA1676">
        <v>2295</v>
      </c>
      <c r="BB1676">
        <v>1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267.7475</v>
      </c>
      <c r="BL1676">
        <v>160.51499999999999</v>
      </c>
      <c r="BM1676">
        <v>0</v>
      </c>
      <c r="BN1676">
        <v>0</v>
      </c>
      <c r="BO1676">
        <v>0.25</v>
      </c>
      <c r="BP1676">
        <v>1</v>
      </c>
      <c r="BQ1676">
        <v>0</v>
      </c>
      <c r="BR1676">
        <v>267.7475</v>
      </c>
      <c r="BS1676">
        <v>160.51499999999999</v>
      </c>
      <c r="BT1676">
        <v>0</v>
      </c>
      <c r="BU1676">
        <v>0</v>
      </c>
      <c r="BV1676">
        <v>0.25</v>
      </c>
      <c r="BW1676">
        <v>1</v>
      </c>
      <c r="CV1676">
        <v>0</v>
      </c>
      <c r="CW1676">
        <f>ROUND(Y1676*Source!I527*DO1676,7)</f>
        <v>0.25</v>
      </c>
      <c r="CX1676">
        <f>ROUND(Y1676*Source!I527,7)</f>
        <v>0.25</v>
      </c>
      <c r="CY1676">
        <f>AB1676</f>
        <v>1274.48</v>
      </c>
      <c r="CZ1676">
        <f>AF1676</f>
        <v>1070.99</v>
      </c>
      <c r="DA1676">
        <f>AJ1676</f>
        <v>1.19</v>
      </c>
      <c r="DB1676">
        <f>ROUND(ROUND(AT1676*CZ1676,2),6)</f>
        <v>267.75</v>
      </c>
      <c r="DC1676">
        <f>ROUND(ROUND(AT1676*AG1676,2),6)</f>
        <v>160.52000000000001</v>
      </c>
      <c r="DD1676" t="s">
        <v>3</v>
      </c>
      <c r="DE1676" t="s">
        <v>3</v>
      </c>
      <c r="DF1676">
        <f t="shared" si="1249"/>
        <v>0</v>
      </c>
      <c r="DG1676">
        <f>ROUND(ROUND(AF1676*AJ1676,2)*CX1676,2)</f>
        <v>318.62</v>
      </c>
      <c r="DH1676">
        <f t="shared" si="1247"/>
        <v>160.52000000000001</v>
      </c>
      <c r="DI1676">
        <f t="shared" si="1238"/>
        <v>0</v>
      </c>
      <c r="DJ1676">
        <f>DG1676+DH1676</f>
        <v>479.14</v>
      </c>
      <c r="DK1676">
        <v>1</v>
      </c>
      <c r="DL1676" t="s">
        <v>1068</v>
      </c>
      <c r="DM1676">
        <v>6</v>
      </c>
      <c r="DN1676" t="s">
        <v>1062</v>
      </c>
      <c r="DO1676">
        <v>1</v>
      </c>
    </row>
    <row r="1677" spans="1:119" x14ac:dyDescent="0.2">
      <c r="A1677">
        <f>ROW(Source!A527)</f>
        <v>527</v>
      </c>
      <c r="B1677">
        <v>295887217</v>
      </c>
      <c r="C1677">
        <v>295893109</v>
      </c>
      <c r="D1677">
        <v>277946011</v>
      </c>
      <c r="E1677">
        <v>1</v>
      </c>
      <c r="F1677">
        <v>1</v>
      </c>
      <c r="G1677">
        <v>1</v>
      </c>
      <c r="H1677">
        <v>2</v>
      </c>
      <c r="I1677" t="s">
        <v>1112</v>
      </c>
      <c r="J1677" t="s">
        <v>1113</v>
      </c>
      <c r="K1677" t="s">
        <v>1114</v>
      </c>
      <c r="L1677">
        <v>1368</v>
      </c>
      <c r="N1677">
        <v>1011</v>
      </c>
      <c r="O1677" t="s">
        <v>961</v>
      </c>
      <c r="P1677" t="s">
        <v>961</v>
      </c>
      <c r="Q1677">
        <v>1</v>
      </c>
      <c r="W1677">
        <v>0</v>
      </c>
      <c r="X1677">
        <v>275358200</v>
      </c>
      <c r="Y1677">
        <f>AT1677</f>
        <v>0.1</v>
      </c>
      <c r="AA1677">
        <v>0</v>
      </c>
      <c r="AB1677">
        <v>95.79</v>
      </c>
      <c r="AC1677">
        <v>0</v>
      </c>
      <c r="AD1677">
        <v>0</v>
      </c>
      <c r="AE1677">
        <v>0</v>
      </c>
      <c r="AF1677">
        <v>95.79</v>
      </c>
      <c r="AG1677">
        <v>0</v>
      </c>
      <c r="AH1677">
        <v>0</v>
      </c>
      <c r="AI1677">
        <v>1</v>
      </c>
      <c r="AJ1677">
        <v>1</v>
      </c>
      <c r="AK1677">
        <v>1</v>
      </c>
      <c r="AL1677">
        <v>1</v>
      </c>
      <c r="AM1677">
        <v>-2</v>
      </c>
      <c r="AN1677">
        <v>0</v>
      </c>
      <c r="AO1677">
        <v>0</v>
      </c>
      <c r="AP1677">
        <v>1</v>
      </c>
      <c r="AQ1677">
        <v>1</v>
      </c>
      <c r="AR1677">
        <v>0</v>
      </c>
      <c r="AS1677" t="s">
        <v>3</v>
      </c>
      <c r="AT1677">
        <v>0.1</v>
      </c>
      <c r="AU1677" t="s">
        <v>3</v>
      </c>
      <c r="AV1677">
        <v>1</v>
      </c>
      <c r="AW1677">
        <v>2</v>
      </c>
      <c r="AX1677">
        <v>295893121</v>
      </c>
      <c r="AY1677">
        <v>1</v>
      </c>
      <c r="AZ1677">
        <v>0</v>
      </c>
      <c r="BA1677">
        <v>2296</v>
      </c>
      <c r="BB1677">
        <v>1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0</v>
      </c>
      <c r="BK1677">
        <v>9.5790000000000006</v>
      </c>
      <c r="BL1677">
        <v>0</v>
      </c>
      <c r="BM1677">
        <v>0</v>
      </c>
      <c r="BN1677">
        <v>0</v>
      </c>
      <c r="BO1677">
        <v>0</v>
      </c>
      <c r="BP1677">
        <v>1</v>
      </c>
      <c r="BQ1677">
        <v>0</v>
      </c>
      <c r="BR1677">
        <v>9.5790000000000006</v>
      </c>
      <c r="BS1677">
        <v>0</v>
      </c>
      <c r="BT1677">
        <v>0</v>
      </c>
      <c r="BU1677">
        <v>0</v>
      </c>
      <c r="BV1677">
        <v>0</v>
      </c>
      <c r="BW1677">
        <v>1</v>
      </c>
      <c r="CV1677">
        <v>0</v>
      </c>
      <c r="CW1677">
        <f>ROUND(Y1677*Source!I527*DO1677,7)</f>
        <v>0</v>
      </c>
      <c r="CX1677">
        <f>ROUND(Y1677*Source!I527,7)</f>
        <v>0.1</v>
      </c>
      <c r="CY1677">
        <f>AB1677</f>
        <v>95.79</v>
      </c>
      <c r="CZ1677">
        <f>AF1677</f>
        <v>95.79</v>
      </c>
      <c r="DA1677">
        <f>AJ1677</f>
        <v>1</v>
      </c>
      <c r="DB1677">
        <f>ROUND(ROUND(AT1677*CZ1677,2),6)</f>
        <v>9.58</v>
      </c>
      <c r="DC1677">
        <f>ROUND(ROUND(AT1677*AG1677,2),6)</f>
        <v>0</v>
      </c>
      <c r="DD1677" t="s">
        <v>3</v>
      </c>
      <c r="DE1677" t="s">
        <v>3</v>
      </c>
      <c r="DF1677">
        <f t="shared" si="1249"/>
        <v>0</v>
      </c>
      <c r="DG1677">
        <f>ROUND(ROUND(AF1677,2)*CX1677,2)</f>
        <v>9.58</v>
      </c>
      <c r="DH1677">
        <f t="shared" si="1247"/>
        <v>0</v>
      </c>
      <c r="DI1677">
        <f t="shared" si="1238"/>
        <v>0</v>
      </c>
      <c r="DJ1677">
        <f>DG1677+DH1677</f>
        <v>9.58</v>
      </c>
      <c r="DK1677">
        <v>1</v>
      </c>
      <c r="DL1677" t="s">
        <v>3</v>
      </c>
      <c r="DM1677">
        <v>0</v>
      </c>
      <c r="DN1677" t="s">
        <v>3</v>
      </c>
      <c r="DO1677">
        <v>0</v>
      </c>
    </row>
    <row r="1678" spans="1:119" x14ac:dyDescent="0.2">
      <c r="A1678">
        <f>ROW(Source!A527)</f>
        <v>527</v>
      </c>
      <c r="B1678">
        <v>295887217</v>
      </c>
      <c r="C1678">
        <v>295893109</v>
      </c>
      <c r="D1678">
        <v>277866682</v>
      </c>
      <c r="E1678">
        <v>1</v>
      </c>
      <c r="F1678">
        <v>1</v>
      </c>
      <c r="G1678">
        <v>1</v>
      </c>
      <c r="H1678">
        <v>3</v>
      </c>
      <c r="I1678" t="s">
        <v>1115</v>
      </c>
      <c r="J1678" t="s">
        <v>1116</v>
      </c>
      <c r="K1678" t="s">
        <v>1117</v>
      </c>
      <c r="L1678">
        <v>1346</v>
      </c>
      <c r="N1678">
        <v>1009</v>
      </c>
      <c r="O1678" t="s">
        <v>1100</v>
      </c>
      <c r="P1678" t="s">
        <v>1100</v>
      </c>
      <c r="Q1678">
        <v>1</v>
      </c>
      <c r="W1678">
        <v>0</v>
      </c>
      <c r="X1678">
        <v>1568892381</v>
      </c>
      <c r="Y1678">
        <f>(AT1678*ROUND(0,7))</f>
        <v>0</v>
      </c>
      <c r="AA1678">
        <v>146.29</v>
      </c>
      <c r="AB1678">
        <v>0</v>
      </c>
      <c r="AC1678">
        <v>0</v>
      </c>
      <c r="AD1678">
        <v>0</v>
      </c>
      <c r="AE1678">
        <v>155.63</v>
      </c>
      <c r="AF1678">
        <v>0</v>
      </c>
      <c r="AG1678">
        <v>0</v>
      </c>
      <c r="AH1678">
        <v>0</v>
      </c>
      <c r="AI1678">
        <v>0.94</v>
      </c>
      <c r="AJ1678">
        <v>1</v>
      </c>
      <c r="AK1678">
        <v>1</v>
      </c>
      <c r="AL1678">
        <v>1</v>
      </c>
      <c r="AM1678">
        <v>2</v>
      </c>
      <c r="AN1678">
        <v>0</v>
      </c>
      <c r="AO1678">
        <v>0</v>
      </c>
      <c r="AP1678">
        <v>1</v>
      </c>
      <c r="AQ1678">
        <v>1</v>
      </c>
      <c r="AR1678">
        <v>0</v>
      </c>
      <c r="AS1678" t="s">
        <v>3</v>
      </c>
      <c r="AT1678">
        <v>0.1</v>
      </c>
      <c r="AU1678" t="s">
        <v>24</v>
      </c>
      <c r="AV1678">
        <v>0</v>
      </c>
      <c r="AW1678">
        <v>2</v>
      </c>
      <c r="AX1678">
        <v>295893122</v>
      </c>
      <c r="AY1678">
        <v>1</v>
      </c>
      <c r="AZ1678">
        <v>0</v>
      </c>
      <c r="BA1678">
        <v>2297</v>
      </c>
      <c r="BB1678">
        <v>1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15.563000000000001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1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CV1678">
        <v>0</v>
      </c>
      <c r="CW1678">
        <v>0</v>
      </c>
      <c r="CX1678">
        <f>ROUND(Y1678*Source!I527,7)</f>
        <v>0</v>
      </c>
      <c r="CY1678">
        <f>AA1678</f>
        <v>146.29</v>
      </c>
      <c r="CZ1678">
        <f>AE1678</f>
        <v>155.63</v>
      </c>
      <c r="DA1678">
        <f>AI1678</f>
        <v>0.94</v>
      </c>
      <c r="DB1678">
        <f>ROUND((ROUND(AT1678*CZ1678,2)*ROUND(0,7)),6)</f>
        <v>0</v>
      </c>
      <c r="DC1678">
        <f>ROUND((ROUND(AT1678*AG1678,2)*ROUND(0,7)),6)</f>
        <v>0</v>
      </c>
      <c r="DD1678" t="s">
        <v>3</v>
      </c>
      <c r="DE1678" t="s">
        <v>3</v>
      </c>
      <c r="DF1678">
        <f>ROUND(ROUND(AE1678*AI1678,2)*CX1678,2)</f>
        <v>0</v>
      </c>
      <c r="DG1678">
        <f>ROUND(ROUND(AF1678,2)*CX1678,2)</f>
        <v>0</v>
      </c>
      <c r="DH1678">
        <f t="shared" si="1247"/>
        <v>0</v>
      </c>
      <c r="DI1678">
        <f t="shared" si="1238"/>
        <v>0</v>
      </c>
      <c r="DJ1678">
        <f>DF1678</f>
        <v>0</v>
      </c>
      <c r="DK1678">
        <v>0</v>
      </c>
      <c r="DL1678" t="s">
        <v>3</v>
      </c>
      <c r="DM1678">
        <v>0</v>
      </c>
      <c r="DN1678" t="s">
        <v>3</v>
      </c>
      <c r="DO1678">
        <v>0</v>
      </c>
    </row>
    <row r="1679" spans="1:119" x14ac:dyDescent="0.2">
      <c r="A1679">
        <f>ROW(Source!A527)</f>
        <v>527</v>
      </c>
      <c r="B1679">
        <v>295887217</v>
      </c>
      <c r="C1679">
        <v>295893109</v>
      </c>
      <c r="D1679">
        <v>277880063</v>
      </c>
      <c r="E1679">
        <v>1</v>
      </c>
      <c r="F1679">
        <v>1</v>
      </c>
      <c r="G1679">
        <v>1</v>
      </c>
      <c r="H1679">
        <v>3</v>
      </c>
      <c r="I1679" t="s">
        <v>1118</v>
      </c>
      <c r="J1679" t="s">
        <v>1119</v>
      </c>
      <c r="K1679" t="s">
        <v>1120</v>
      </c>
      <c r="L1679">
        <v>1348</v>
      </c>
      <c r="N1679">
        <v>1009</v>
      </c>
      <c r="O1679" t="s">
        <v>651</v>
      </c>
      <c r="P1679" t="s">
        <v>651</v>
      </c>
      <c r="Q1679">
        <v>1000</v>
      </c>
      <c r="W1679">
        <v>0</v>
      </c>
      <c r="X1679">
        <v>-2139674096</v>
      </c>
      <c r="Y1679">
        <f>(AT1679*ROUND(0,7))</f>
        <v>0</v>
      </c>
      <c r="AA1679">
        <v>51875.98</v>
      </c>
      <c r="AB1679">
        <v>0</v>
      </c>
      <c r="AC1679">
        <v>0</v>
      </c>
      <c r="AD1679">
        <v>0</v>
      </c>
      <c r="AE1679">
        <v>51875.98</v>
      </c>
      <c r="AF1679">
        <v>0</v>
      </c>
      <c r="AG1679">
        <v>0</v>
      </c>
      <c r="AH1679">
        <v>0</v>
      </c>
      <c r="AI1679">
        <v>1</v>
      </c>
      <c r="AJ1679">
        <v>1</v>
      </c>
      <c r="AK1679">
        <v>1</v>
      </c>
      <c r="AL1679">
        <v>1</v>
      </c>
      <c r="AM1679">
        <v>-2</v>
      </c>
      <c r="AN1679">
        <v>0</v>
      </c>
      <c r="AO1679">
        <v>0</v>
      </c>
      <c r="AP1679">
        <v>1</v>
      </c>
      <c r="AQ1679">
        <v>1</v>
      </c>
      <c r="AR1679">
        <v>0</v>
      </c>
      <c r="AS1679" t="s">
        <v>3</v>
      </c>
      <c r="AT1679">
        <v>1E-3</v>
      </c>
      <c r="AU1679" t="s">
        <v>24</v>
      </c>
      <c r="AV1679">
        <v>0</v>
      </c>
      <c r="AW1679">
        <v>2</v>
      </c>
      <c r="AX1679">
        <v>295893124</v>
      </c>
      <c r="AY1679">
        <v>1</v>
      </c>
      <c r="AZ1679">
        <v>0</v>
      </c>
      <c r="BA1679">
        <v>2299</v>
      </c>
      <c r="BB1679">
        <v>1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51.875980000000006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1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CV1679">
        <v>0</v>
      </c>
      <c r="CW1679">
        <v>0</v>
      </c>
      <c r="CX1679">
        <f>ROUND(Y1679*Source!I527,7)</f>
        <v>0</v>
      </c>
      <c r="CY1679">
        <f>AA1679</f>
        <v>51875.98</v>
      </c>
      <c r="CZ1679">
        <f>AE1679</f>
        <v>51875.98</v>
      </c>
      <c r="DA1679">
        <f>AI1679</f>
        <v>1</v>
      </c>
      <c r="DB1679">
        <f>ROUND((ROUND(AT1679*CZ1679,2)*ROUND(0,7)),6)</f>
        <v>0</v>
      </c>
      <c r="DC1679">
        <f>ROUND((ROUND(AT1679*AG1679,2)*ROUND(0,7)),6)</f>
        <v>0</v>
      </c>
      <c r="DD1679" t="s">
        <v>3</v>
      </c>
      <c r="DE1679" t="s">
        <v>3</v>
      </c>
      <c r="DF1679">
        <f t="shared" ref="DF1679:DF1684" si="1250">ROUND(ROUND(AE1679,2)*CX1679,2)</f>
        <v>0</v>
      </c>
      <c r="DG1679">
        <f>ROUND(ROUND(AF1679,2)*CX1679,2)</f>
        <v>0</v>
      </c>
      <c r="DH1679">
        <f t="shared" si="1247"/>
        <v>0</v>
      </c>
      <c r="DI1679">
        <f t="shared" si="1238"/>
        <v>0</v>
      </c>
      <c r="DJ1679">
        <f>DF1679</f>
        <v>0</v>
      </c>
      <c r="DK1679">
        <v>1</v>
      </c>
      <c r="DL1679" t="s">
        <v>3</v>
      </c>
      <c r="DM1679">
        <v>0</v>
      </c>
      <c r="DN1679" t="s">
        <v>3</v>
      </c>
      <c r="DO1679">
        <v>0</v>
      </c>
    </row>
    <row r="1680" spans="1:119" x14ac:dyDescent="0.2">
      <c r="A1680">
        <f>ROW(Source!A528)</f>
        <v>528</v>
      </c>
      <c r="B1680">
        <v>295887217</v>
      </c>
      <c r="C1680">
        <v>295893125</v>
      </c>
      <c r="D1680">
        <v>277560289</v>
      </c>
      <c r="E1680">
        <v>109</v>
      </c>
      <c r="F1680">
        <v>1</v>
      </c>
      <c r="G1680">
        <v>1</v>
      </c>
      <c r="H1680">
        <v>1</v>
      </c>
      <c r="I1680" t="s">
        <v>1092</v>
      </c>
      <c r="J1680" t="s">
        <v>3</v>
      </c>
      <c r="K1680" t="s">
        <v>1093</v>
      </c>
      <c r="L1680">
        <v>1191</v>
      </c>
      <c r="N1680">
        <v>1013</v>
      </c>
      <c r="O1680" t="s">
        <v>1062</v>
      </c>
      <c r="P1680" t="s">
        <v>1062</v>
      </c>
      <c r="Q1680">
        <v>1</v>
      </c>
      <c r="W1680">
        <v>0</v>
      </c>
      <c r="X1680">
        <v>1893946532</v>
      </c>
      <c r="Y1680">
        <f>AT1680</f>
        <v>3.99</v>
      </c>
      <c r="AA1680">
        <v>0</v>
      </c>
      <c r="AB1680">
        <v>0</v>
      </c>
      <c r="AC1680">
        <v>0</v>
      </c>
      <c r="AD1680">
        <v>451.23</v>
      </c>
      <c r="AE1680">
        <v>0</v>
      </c>
      <c r="AF1680">
        <v>0</v>
      </c>
      <c r="AG1680">
        <v>0</v>
      </c>
      <c r="AH1680">
        <v>451.23</v>
      </c>
      <c r="AI1680">
        <v>1</v>
      </c>
      <c r="AJ1680">
        <v>1</v>
      </c>
      <c r="AK1680">
        <v>1</v>
      </c>
      <c r="AL1680">
        <v>1</v>
      </c>
      <c r="AM1680">
        <v>-2</v>
      </c>
      <c r="AN1680">
        <v>0</v>
      </c>
      <c r="AO1680">
        <v>0</v>
      </c>
      <c r="AP1680">
        <v>1</v>
      </c>
      <c r="AQ1680">
        <v>1</v>
      </c>
      <c r="AR1680">
        <v>0</v>
      </c>
      <c r="AS1680" t="s">
        <v>3</v>
      </c>
      <c r="AT1680">
        <v>3.99</v>
      </c>
      <c r="AU1680" t="s">
        <v>3</v>
      </c>
      <c r="AV1680">
        <v>1</v>
      </c>
      <c r="AW1680">
        <v>2</v>
      </c>
      <c r="AX1680">
        <v>295893133</v>
      </c>
      <c r="AY1680">
        <v>1</v>
      </c>
      <c r="AZ1680">
        <v>0</v>
      </c>
      <c r="BA1680">
        <v>2300</v>
      </c>
      <c r="BB1680">
        <v>1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1800.4077000000002</v>
      </c>
      <c r="BN1680">
        <v>3.99</v>
      </c>
      <c r="BO1680">
        <v>0</v>
      </c>
      <c r="BP1680">
        <v>1</v>
      </c>
      <c r="BQ1680">
        <v>0</v>
      </c>
      <c r="BR1680">
        <v>0</v>
      </c>
      <c r="BS1680">
        <v>0</v>
      </c>
      <c r="BT1680">
        <v>1800.4077000000002</v>
      </c>
      <c r="BU1680">
        <v>3.99</v>
      </c>
      <c r="BV1680">
        <v>0</v>
      </c>
      <c r="BW1680">
        <v>1</v>
      </c>
      <c r="CU1680">
        <f>ROUND(AT1680*Source!I528*AH1680*AL1680,2)</f>
        <v>1800.41</v>
      </c>
      <c r="CV1680">
        <f>ROUND(Y1680*Source!I528,7)</f>
        <v>3.99</v>
      </c>
      <c r="CW1680">
        <v>0</v>
      </c>
      <c r="CX1680">
        <f>ROUND(Y1680*Source!I528,7)</f>
        <v>3.99</v>
      </c>
      <c r="CY1680">
        <f>AD1680</f>
        <v>451.23</v>
      </c>
      <c r="CZ1680">
        <f>AH1680</f>
        <v>451.23</v>
      </c>
      <c r="DA1680">
        <f>AL1680</f>
        <v>1</v>
      </c>
      <c r="DB1680">
        <f>ROUND(ROUND(AT1680*CZ1680,2),6)</f>
        <v>1800.41</v>
      </c>
      <c r="DC1680">
        <f>ROUND(ROUND(AT1680*AG1680,2),6)</f>
        <v>0</v>
      </c>
      <c r="DD1680" t="s">
        <v>3</v>
      </c>
      <c r="DE1680" t="s">
        <v>3</v>
      </c>
      <c r="DF1680">
        <f t="shared" si="1250"/>
        <v>0</v>
      </c>
      <c r="DG1680">
        <f>ROUND(ROUND(AF1680,2)*CX1680,2)</f>
        <v>0</v>
      </c>
      <c r="DH1680">
        <f t="shared" si="1247"/>
        <v>0</v>
      </c>
      <c r="DI1680">
        <f t="shared" si="1238"/>
        <v>1800.41</v>
      </c>
      <c r="DJ1680">
        <f>DI1680</f>
        <v>1800.41</v>
      </c>
      <c r="DK1680">
        <v>1</v>
      </c>
      <c r="DL1680" t="s">
        <v>3</v>
      </c>
      <c r="DM1680">
        <v>0</v>
      </c>
      <c r="DN1680" t="s">
        <v>3</v>
      </c>
      <c r="DO1680">
        <v>0</v>
      </c>
    </row>
    <row r="1681" spans="1:119" x14ac:dyDescent="0.2">
      <c r="A1681">
        <f>ROW(Source!A528)</f>
        <v>528</v>
      </c>
      <c r="B1681">
        <v>295887217</v>
      </c>
      <c r="C1681">
        <v>295893125</v>
      </c>
      <c r="D1681">
        <v>277560491</v>
      </c>
      <c r="E1681">
        <v>109</v>
      </c>
      <c r="F1681">
        <v>1</v>
      </c>
      <c r="G1681">
        <v>1</v>
      </c>
      <c r="H1681">
        <v>1</v>
      </c>
      <c r="I1681" t="s">
        <v>1063</v>
      </c>
      <c r="J1681" t="s">
        <v>3</v>
      </c>
      <c r="K1681" t="s">
        <v>1064</v>
      </c>
      <c r="L1681">
        <v>1191</v>
      </c>
      <c r="N1681">
        <v>1013</v>
      </c>
      <c r="O1681" t="s">
        <v>1062</v>
      </c>
      <c r="P1681" t="s">
        <v>1062</v>
      </c>
      <c r="Q1681">
        <v>1</v>
      </c>
      <c r="W1681">
        <v>0</v>
      </c>
      <c r="X1681">
        <v>-1417349443</v>
      </c>
      <c r="Y1681">
        <f>AT1681</f>
        <v>1.23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1</v>
      </c>
      <c r="AJ1681">
        <v>1</v>
      </c>
      <c r="AK1681">
        <v>1</v>
      </c>
      <c r="AL1681">
        <v>1</v>
      </c>
      <c r="AM1681">
        <v>-2</v>
      </c>
      <c r="AN1681">
        <v>0</v>
      </c>
      <c r="AO1681">
        <v>0</v>
      </c>
      <c r="AP1681">
        <v>1</v>
      </c>
      <c r="AQ1681">
        <v>1</v>
      </c>
      <c r="AR1681">
        <v>0</v>
      </c>
      <c r="AS1681" t="s">
        <v>3</v>
      </c>
      <c r="AT1681">
        <v>1.23</v>
      </c>
      <c r="AU1681" t="s">
        <v>3</v>
      </c>
      <c r="AV1681">
        <v>2</v>
      </c>
      <c r="AW1681">
        <v>2</v>
      </c>
      <c r="AX1681">
        <v>295893134</v>
      </c>
      <c r="AY1681">
        <v>1</v>
      </c>
      <c r="AZ1681">
        <v>0</v>
      </c>
      <c r="BA1681">
        <v>2301</v>
      </c>
      <c r="BB1681">
        <v>1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0</v>
      </c>
      <c r="BK1681">
        <v>0</v>
      </c>
      <c r="BL1681">
        <v>0</v>
      </c>
      <c r="BM1681">
        <v>0</v>
      </c>
      <c r="BN1681">
        <v>0</v>
      </c>
      <c r="BO1681">
        <v>0</v>
      </c>
      <c r="BP1681">
        <v>0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CV1681">
        <v>0</v>
      </c>
      <c r="CW1681">
        <v>0</v>
      </c>
      <c r="CX1681">
        <f>ROUND(Y1681*Source!I528,7)</f>
        <v>1.23</v>
      </c>
      <c r="CY1681">
        <f>AD1681</f>
        <v>0</v>
      </c>
      <c r="CZ1681">
        <f>AH1681</f>
        <v>0</v>
      </c>
      <c r="DA1681">
        <f>AL1681</f>
        <v>1</v>
      </c>
      <c r="DB1681">
        <f>ROUND(ROUND(AT1681*CZ1681,2),6)</f>
        <v>0</v>
      </c>
      <c r="DC1681">
        <f>ROUND(ROUND(AT1681*AG1681,2),6)</f>
        <v>0</v>
      </c>
      <c r="DD1681" t="s">
        <v>3</v>
      </c>
      <c r="DE1681" t="s">
        <v>3</v>
      </c>
      <c r="DF1681">
        <f t="shared" si="1250"/>
        <v>0</v>
      </c>
      <c r="DG1681">
        <f>ROUND(ROUND(AF1681,2)*CX1681,2)</f>
        <v>0</v>
      </c>
      <c r="DH1681">
        <f t="shared" si="1247"/>
        <v>0</v>
      </c>
      <c r="DI1681">
        <f t="shared" si="1238"/>
        <v>0</v>
      </c>
      <c r="DJ1681">
        <f>DI1681</f>
        <v>0</v>
      </c>
      <c r="DK1681">
        <v>0</v>
      </c>
      <c r="DL1681" t="s">
        <v>3</v>
      </c>
      <c r="DM1681">
        <v>0</v>
      </c>
      <c r="DN1681" t="s">
        <v>3</v>
      </c>
      <c r="DO1681">
        <v>0</v>
      </c>
    </row>
    <row r="1682" spans="1:119" x14ac:dyDescent="0.2">
      <c r="A1682">
        <f>ROW(Source!A528)</f>
        <v>528</v>
      </c>
      <c r="B1682">
        <v>295887217</v>
      </c>
      <c r="C1682">
        <v>295893125</v>
      </c>
      <c r="D1682">
        <v>277944676</v>
      </c>
      <c r="E1682">
        <v>1</v>
      </c>
      <c r="F1682">
        <v>1</v>
      </c>
      <c r="G1682">
        <v>1</v>
      </c>
      <c r="H1682">
        <v>2</v>
      </c>
      <c r="I1682" t="s">
        <v>1121</v>
      </c>
      <c r="J1682" t="s">
        <v>1122</v>
      </c>
      <c r="K1682" t="s">
        <v>1123</v>
      </c>
      <c r="L1682">
        <v>1368</v>
      </c>
      <c r="N1682">
        <v>1011</v>
      </c>
      <c r="O1682" t="s">
        <v>961</v>
      </c>
      <c r="P1682" t="s">
        <v>961</v>
      </c>
      <c r="Q1682">
        <v>1</v>
      </c>
      <c r="W1682">
        <v>0</v>
      </c>
      <c r="X1682">
        <v>-1727245562</v>
      </c>
      <c r="Y1682">
        <f>AT1682</f>
        <v>0.97</v>
      </c>
      <c r="AA1682">
        <v>0</v>
      </c>
      <c r="AB1682">
        <v>2167.08</v>
      </c>
      <c r="AC1682">
        <v>684.86</v>
      </c>
      <c r="AD1682">
        <v>0</v>
      </c>
      <c r="AE1682">
        <v>0</v>
      </c>
      <c r="AF1682">
        <v>1761.85</v>
      </c>
      <c r="AG1682">
        <v>684.86</v>
      </c>
      <c r="AH1682">
        <v>0</v>
      </c>
      <c r="AI1682">
        <v>1</v>
      </c>
      <c r="AJ1682">
        <v>1.23</v>
      </c>
      <c r="AK1682">
        <v>1</v>
      </c>
      <c r="AL1682">
        <v>1</v>
      </c>
      <c r="AM1682">
        <v>2</v>
      </c>
      <c r="AN1682">
        <v>0</v>
      </c>
      <c r="AO1682">
        <v>0</v>
      </c>
      <c r="AP1682">
        <v>1</v>
      </c>
      <c r="AQ1682">
        <v>1</v>
      </c>
      <c r="AR1682">
        <v>0</v>
      </c>
      <c r="AS1682" t="s">
        <v>3</v>
      </c>
      <c r="AT1682">
        <v>0.97</v>
      </c>
      <c r="AU1682" t="s">
        <v>3</v>
      </c>
      <c r="AV1682">
        <v>1</v>
      </c>
      <c r="AW1682">
        <v>2</v>
      </c>
      <c r="AX1682">
        <v>295893135</v>
      </c>
      <c r="AY1682">
        <v>1</v>
      </c>
      <c r="AZ1682">
        <v>0</v>
      </c>
      <c r="BA1682">
        <v>2302</v>
      </c>
      <c r="BB1682">
        <v>1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0</v>
      </c>
      <c r="BK1682">
        <v>1708.9944999999998</v>
      </c>
      <c r="BL1682">
        <v>664.31420000000003</v>
      </c>
      <c r="BM1682">
        <v>0</v>
      </c>
      <c r="BN1682">
        <v>0</v>
      </c>
      <c r="BO1682">
        <v>0.97</v>
      </c>
      <c r="BP1682">
        <v>1</v>
      </c>
      <c r="BQ1682">
        <v>0</v>
      </c>
      <c r="BR1682">
        <v>1708.9944999999998</v>
      </c>
      <c r="BS1682">
        <v>664.31420000000003</v>
      </c>
      <c r="BT1682">
        <v>0</v>
      </c>
      <c r="BU1682">
        <v>0</v>
      </c>
      <c r="BV1682">
        <v>0.97</v>
      </c>
      <c r="BW1682">
        <v>1</v>
      </c>
      <c r="CV1682">
        <v>0</v>
      </c>
      <c r="CW1682">
        <f>ROUND(Y1682*Source!I528*DO1682,7)</f>
        <v>0.97</v>
      </c>
      <c r="CX1682">
        <f>ROUND(Y1682*Source!I528,7)</f>
        <v>0.97</v>
      </c>
      <c r="CY1682">
        <f>AB1682</f>
        <v>2167.08</v>
      </c>
      <c r="CZ1682">
        <f>AF1682</f>
        <v>1761.85</v>
      </c>
      <c r="DA1682">
        <f>AJ1682</f>
        <v>1.23</v>
      </c>
      <c r="DB1682">
        <f>ROUND(ROUND(AT1682*CZ1682,2),6)</f>
        <v>1708.99</v>
      </c>
      <c r="DC1682">
        <f>ROUND(ROUND(AT1682*AG1682,2),6)</f>
        <v>664.31</v>
      </c>
      <c r="DD1682" t="s">
        <v>3</v>
      </c>
      <c r="DE1682" t="s">
        <v>3</v>
      </c>
      <c r="DF1682">
        <f t="shared" si="1250"/>
        <v>0</v>
      </c>
      <c r="DG1682">
        <f>ROUND(ROUND(AF1682*AJ1682,2)*CX1682,2)</f>
        <v>2102.0700000000002</v>
      </c>
      <c r="DH1682">
        <f t="shared" si="1247"/>
        <v>664.31</v>
      </c>
      <c r="DI1682">
        <f t="shared" si="1238"/>
        <v>0</v>
      </c>
      <c r="DJ1682">
        <f>DG1682+DH1682</f>
        <v>2766.38</v>
      </c>
      <c r="DK1682">
        <v>1</v>
      </c>
      <c r="DL1682" t="s">
        <v>1124</v>
      </c>
      <c r="DM1682">
        <v>7</v>
      </c>
      <c r="DN1682" t="s">
        <v>1062</v>
      </c>
      <c r="DO1682">
        <v>1</v>
      </c>
    </row>
    <row r="1683" spans="1:119" x14ac:dyDescent="0.2">
      <c r="A1683">
        <f>ROW(Source!A528)</f>
        <v>528</v>
      </c>
      <c r="B1683">
        <v>295887217</v>
      </c>
      <c r="C1683">
        <v>295893125</v>
      </c>
      <c r="D1683">
        <v>277945779</v>
      </c>
      <c r="E1683">
        <v>1</v>
      </c>
      <c r="F1683">
        <v>1</v>
      </c>
      <c r="G1683">
        <v>1</v>
      </c>
      <c r="H1683">
        <v>2</v>
      </c>
      <c r="I1683" t="s">
        <v>1072</v>
      </c>
      <c r="J1683" t="s">
        <v>1073</v>
      </c>
      <c r="K1683" t="s">
        <v>1074</v>
      </c>
      <c r="L1683">
        <v>1368</v>
      </c>
      <c r="N1683">
        <v>1011</v>
      </c>
      <c r="O1683" t="s">
        <v>961</v>
      </c>
      <c r="P1683" t="s">
        <v>961</v>
      </c>
      <c r="Q1683">
        <v>1</v>
      </c>
      <c r="W1683">
        <v>0</v>
      </c>
      <c r="X1683">
        <v>-1301021868</v>
      </c>
      <c r="Y1683">
        <f>AT1683</f>
        <v>0.26</v>
      </c>
      <c r="AA1683">
        <v>0</v>
      </c>
      <c r="AB1683">
        <v>1274.48</v>
      </c>
      <c r="AC1683">
        <v>642.05999999999995</v>
      </c>
      <c r="AD1683">
        <v>0</v>
      </c>
      <c r="AE1683">
        <v>0</v>
      </c>
      <c r="AF1683">
        <v>1070.99</v>
      </c>
      <c r="AG1683">
        <v>642.05999999999995</v>
      </c>
      <c r="AH1683">
        <v>0</v>
      </c>
      <c r="AI1683">
        <v>1</v>
      </c>
      <c r="AJ1683">
        <v>1.19</v>
      </c>
      <c r="AK1683">
        <v>1</v>
      </c>
      <c r="AL1683">
        <v>1</v>
      </c>
      <c r="AM1683">
        <v>2</v>
      </c>
      <c r="AN1683">
        <v>0</v>
      </c>
      <c r="AO1683">
        <v>0</v>
      </c>
      <c r="AP1683">
        <v>1</v>
      </c>
      <c r="AQ1683">
        <v>1</v>
      </c>
      <c r="AR1683">
        <v>0</v>
      </c>
      <c r="AS1683" t="s">
        <v>3</v>
      </c>
      <c r="AT1683">
        <v>0.26</v>
      </c>
      <c r="AU1683" t="s">
        <v>3</v>
      </c>
      <c r="AV1683">
        <v>1</v>
      </c>
      <c r="AW1683">
        <v>2</v>
      </c>
      <c r="AX1683">
        <v>295893136</v>
      </c>
      <c r="AY1683">
        <v>1</v>
      </c>
      <c r="AZ1683">
        <v>0</v>
      </c>
      <c r="BA1683">
        <v>2303</v>
      </c>
      <c r="BB1683">
        <v>1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278.45740000000001</v>
      </c>
      <c r="BL1683">
        <v>166.93559999999999</v>
      </c>
      <c r="BM1683">
        <v>0</v>
      </c>
      <c r="BN1683">
        <v>0</v>
      </c>
      <c r="BO1683">
        <v>0.26</v>
      </c>
      <c r="BP1683">
        <v>1</v>
      </c>
      <c r="BQ1683">
        <v>0</v>
      </c>
      <c r="BR1683">
        <v>278.45740000000001</v>
      </c>
      <c r="BS1683">
        <v>166.93559999999999</v>
      </c>
      <c r="BT1683">
        <v>0</v>
      </c>
      <c r="BU1683">
        <v>0</v>
      </c>
      <c r="BV1683">
        <v>0.26</v>
      </c>
      <c r="BW1683">
        <v>1</v>
      </c>
      <c r="CV1683">
        <v>0</v>
      </c>
      <c r="CW1683">
        <f>ROUND(Y1683*Source!I528*DO1683,7)</f>
        <v>0.26</v>
      </c>
      <c r="CX1683">
        <f>ROUND(Y1683*Source!I528,7)</f>
        <v>0.26</v>
      </c>
      <c r="CY1683">
        <f>AB1683</f>
        <v>1274.48</v>
      </c>
      <c r="CZ1683">
        <f>AF1683</f>
        <v>1070.99</v>
      </c>
      <c r="DA1683">
        <f>AJ1683</f>
        <v>1.19</v>
      </c>
      <c r="DB1683">
        <f>ROUND(ROUND(AT1683*CZ1683,2),6)</f>
        <v>278.45999999999998</v>
      </c>
      <c r="DC1683">
        <f>ROUND(ROUND(AT1683*AG1683,2),6)</f>
        <v>166.94</v>
      </c>
      <c r="DD1683" t="s">
        <v>3</v>
      </c>
      <c r="DE1683" t="s">
        <v>3</v>
      </c>
      <c r="DF1683">
        <f t="shared" si="1250"/>
        <v>0</v>
      </c>
      <c r="DG1683">
        <f>ROUND(ROUND(AF1683*AJ1683,2)*CX1683,2)</f>
        <v>331.36</v>
      </c>
      <c r="DH1683">
        <f t="shared" si="1247"/>
        <v>166.94</v>
      </c>
      <c r="DI1683">
        <f t="shared" si="1238"/>
        <v>0</v>
      </c>
      <c r="DJ1683">
        <f>DG1683+DH1683</f>
        <v>498.3</v>
      </c>
      <c r="DK1683">
        <v>1</v>
      </c>
      <c r="DL1683" t="s">
        <v>1068</v>
      </c>
      <c r="DM1683">
        <v>6</v>
      </c>
      <c r="DN1683" t="s">
        <v>1062</v>
      </c>
      <c r="DO1683">
        <v>1</v>
      </c>
    </row>
    <row r="1684" spans="1:119" x14ac:dyDescent="0.2">
      <c r="A1684">
        <f>ROW(Source!A528)</f>
        <v>528</v>
      </c>
      <c r="B1684">
        <v>295887217</v>
      </c>
      <c r="C1684">
        <v>295893125</v>
      </c>
      <c r="D1684">
        <v>277946011</v>
      </c>
      <c r="E1684">
        <v>1</v>
      </c>
      <c r="F1684">
        <v>1</v>
      </c>
      <c r="G1684">
        <v>1</v>
      </c>
      <c r="H1684">
        <v>2</v>
      </c>
      <c r="I1684" t="s">
        <v>1112</v>
      </c>
      <c r="J1684" t="s">
        <v>1113</v>
      </c>
      <c r="K1684" t="s">
        <v>1114</v>
      </c>
      <c r="L1684">
        <v>1368</v>
      </c>
      <c r="N1684">
        <v>1011</v>
      </c>
      <c r="O1684" t="s">
        <v>961</v>
      </c>
      <c r="P1684" t="s">
        <v>961</v>
      </c>
      <c r="Q1684">
        <v>1</v>
      </c>
      <c r="W1684">
        <v>0</v>
      </c>
      <c r="X1684">
        <v>275358200</v>
      </c>
      <c r="Y1684">
        <f>AT1684</f>
        <v>0.1</v>
      </c>
      <c r="AA1684">
        <v>0</v>
      </c>
      <c r="AB1684">
        <v>95.79</v>
      </c>
      <c r="AC1684">
        <v>0</v>
      </c>
      <c r="AD1684">
        <v>0</v>
      </c>
      <c r="AE1684">
        <v>0</v>
      </c>
      <c r="AF1684">
        <v>95.79</v>
      </c>
      <c r="AG1684">
        <v>0</v>
      </c>
      <c r="AH1684">
        <v>0</v>
      </c>
      <c r="AI1684">
        <v>1</v>
      </c>
      <c r="AJ1684">
        <v>1</v>
      </c>
      <c r="AK1684">
        <v>1</v>
      </c>
      <c r="AL1684">
        <v>1</v>
      </c>
      <c r="AM1684">
        <v>-2</v>
      </c>
      <c r="AN1684">
        <v>0</v>
      </c>
      <c r="AO1684">
        <v>0</v>
      </c>
      <c r="AP1684">
        <v>1</v>
      </c>
      <c r="AQ1684">
        <v>1</v>
      </c>
      <c r="AR1684">
        <v>0</v>
      </c>
      <c r="AS1684" t="s">
        <v>3</v>
      </c>
      <c r="AT1684">
        <v>0.1</v>
      </c>
      <c r="AU1684" t="s">
        <v>3</v>
      </c>
      <c r="AV1684">
        <v>1</v>
      </c>
      <c r="AW1684">
        <v>2</v>
      </c>
      <c r="AX1684">
        <v>295893137</v>
      </c>
      <c r="AY1684">
        <v>1</v>
      </c>
      <c r="AZ1684">
        <v>0</v>
      </c>
      <c r="BA1684">
        <v>2304</v>
      </c>
      <c r="BB1684">
        <v>1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9.5790000000000006</v>
      </c>
      <c r="BL1684">
        <v>0</v>
      </c>
      <c r="BM1684">
        <v>0</v>
      </c>
      <c r="BN1684">
        <v>0</v>
      </c>
      <c r="BO1684">
        <v>0</v>
      </c>
      <c r="BP1684">
        <v>1</v>
      </c>
      <c r="BQ1684">
        <v>0</v>
      </c>
      <c r="BR1684">
        <v>9.5790000000000006</v>
      </c>
      <c r="BS1684">
        <v>0</v>
      </c>
      <c r="BT1684">
        <v>0</v>
      </c>
      <c r="BU1684">
        <v>0</v>
      </c>
      <c r="BV1684">
        <v>0</v>
      </c>
      <c r="BW1684">
        <v>1</v>
      </c>
      <c r="CV1684">
        <v>0</v>
      </c>
      <c r="CW1684">
        <f>ROUND(Y1684*Source!I528*DO1684,7)</f>
        <v>0</v>
      </c>
      <c r="CX1684">
        <f>ROUND(Y1684*Source!I528,7)</f>
        <v>0.1</v>
      </c>
      <c r="CY1684">
        <f>AB1684</f>
        <v>95.79</v>
      </c>
      <c r="CZ1684">
        <f>AF1684</f>
        <v>95.79</v>
      </c>
      <c r="DA1684">
        <f>AJ1684</f>
        <v>1</v>
      </c>
      <c r="DB1684">
        <f>ROUND(ROUND(AT1684*CZ1684,2),6)</f>
        <v>9.58</v>
      </c>
      <c r="DC1684">
        <f>ROUND(ROUND(AT1684*AG1684,2),6)</f>
        <v>0</v>
      </c>
      <c r="DD1684" t="s">
        <v>3</v>
      </c>
      <c r="DE1684" t="s">
        <v>3</v>
      </c>
      <c r="DF1684">
        <f t="shared" si="1250"/>
        <v>0</v>
      </c>
      <c r="DG1684">
        <f>ROUND(ROUND(AF1684,2)*CX1684,2)</f>
        <v>9.58</v>
      </c>
      <c r="DH1684">
        <f t="shared" si="1247"/>
        <v>0</v>
      </c>
      <c r="DI1684">
        <f t="shared" si="1238"/>
        <v>0</v>
      </c>
      <c r="DJ1684">
        <f>DG1684+DH1684</f>
        <v>9.58</v>
      </c>
      <c r="DK1684">
        <v>1</v>
      </c>
      <c r="DL1684" t="s">
        <v>3</v>
      </c>
      <c r="DM1684">
        <v>0</v>
      </c>
      <c r="DN1684" t="s">
        <v>3</v>
      </c>
      <c r="DO1684">
        <v>0</v>
      </c>
    </row>
    <row r="1685" spans="1:119" x14ac:dyDescent="0.2">
      <c r="A1685">
        <f>ROW(Source!A528)</f>
        <v>528</v>
      </c>
      <c r="B1685">
        <v>295887217</v>
      </c>
      <c r="C1685">
        <v>295893125</v>
      </c>
      <c r="D1685">
        <v>277866682</v>
      </c>
      <c r="E1685">
        <v>1</v>
      </c>
      <c r="F1685">
        <v>1</v>
      </c>
      <c r="G1685">
        <v>1</v>
      </c>
      <c r="H1685">
        <v>3</v>
      </c>
      <c r="I1685" t="s">
        <v>1115</v>
      </c>
      <c r="J1685" t="s">
        <v>1116</v>
      </c>
      <c r="K1685" t="s">
        <v>1117</v>
      </c>
      <c r="L1685">
        <v>1346</v>
      </c>
      <c r="N1685">
        <v>1009</v>
      </c>
      <c r="O1685" t="s">
        <v>1100</v>
      </c>
      <c r="P1685" t="s">
        <v>1100</v>
      </c>
      <c r="Q1685">
        <v>1</v>
      </c>
      <c r="W1685">
        <v>0</v>
      </c>
      <c r="X1685">
        <v>1568892381</v>
      </c>
      <c r="Y1685">
        <f>(AT1685*ROUND(0,7))</f>
        <v>0</v>
      </c>
      <c r="AA1685">
        <v>146.29</v>
      </c>
      <c r="AB1685">
        <v>0</v>
      </c>
      <c r="AC1685">
        <v>0</v>
      </c>
      <c r="AD1685">
        <v>0</v>
      </c>
      <c r="AE1685">
        <v>155.63</v>
      </c>
      <c r="AF1685">
        <v>0</v>
      </c>
      <c r="AG1685">
        <v>0</v>
      </c>
      <c r="AH1685">
        <v>0</v>
      </c>
      <c r="AI1685">
        <v>0.94</v>
      </c>
      <c r="AJ1685">
        <v>1</v>
      </c>
      <c r="AK1685">
        <v>1</v>
      </c>
      <c r="AL1685">
        <v>1</v>
      </c>
      <c r="AM1685">
        <v>2</v>
      </c>
      <c r="AN1685">
        <v>0</v>
      </c>
      <c r="AO1685">
        <v>0</v>
      </c>
      <c r="AP1685">
        <v>1</v>
      </c>
      <c r="AQ1685">
        <v>1</v>
      </c>
      <c r="AR1685">
        <v>0</v>
      </c>
      <c r="AS1685" t="s">
        <v>3</v>
      </c>
      <c r="AT1685">
        <v>0.08</v>
      </c>
      <c r="AU1685" t="s">
        <v>24</v>
      </c>
      <c r="AV1685">
        <v>0</v>
      </c>
      <c r="AW1685">
        <v>2</v>
      </c>
      <c r="AX1685">
        <v>295893138</v>
      </c>
      <c r="AY1685">
        <v>1</v>
      </c>
      <c r="AZ1685">
        <v>0</v>
      </c>
      <c r="BA1685">
        <v>2305</v>
      </c>
      <c r="BB1685">
        <v>1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12.4504</v>
      </c>
      <c r="BK1685">
        <v>0</v>
      </c>
      <c r="BL1685">
        <v>0</v>
      </c>
      <c r="BM1685">
        <v>0</v>
      </c>
      <c r="BN1685">
        <v>0</v>
      </c>
      <c r="BO1685">
        <v>0</v>
      </c>
      <c r="BP1685">
        <v>1</v>
      </c>
      <c r="BQ1685">
        <v>0</v>
      </c>
      <c r="BR1685">
        <v>0</v>
      </c>
      <c r="BS1685">
        <v>0</v>
      </c>
      <c r="BT1685">
        <v>0</v>
      </c>
      <c r="BU1685">
        <v>0</v>
      </c>
      <c r="BV1685">
        <v>0</v>
      </c>
      <c r="BW1685">
        <v>0</v>
      </c>
      <c r="CV1685">
        <v>0</v>
      </c>
      <c r="CW1685">
        <v>0</v>
      </c>
      <c r="CX1685">
        <f>ROUND(Y1685*Source!I528,7)</f>
        <v>0</v>
      </c>
      <c r="CY1685">
        <f>AA1685</f>
        <v>146.29</v>
      </c>
      <c r="CZ1685">
        <f>AE1685</f>
        <v>155.63</v>
      </c>
      <c r="DA1685">
        <f>AI1685</f>
        <v>0.94</v>
      </c>
      <c r="DB1685">
        <f>ROUND((ROUND(AT1685*CZ1685,2)*ROUND(0,7)),6)</f>
        <v>0</v>
      </c>
      <c r="DC1685">
        <f>ROUND((ROUND(AT1685*AG1685,2)*ROUND(0,7)),6)</f>
        <v>0</v>
      </c>
      <c r="DD1685" t="s">
        <v>3</v>
      </c>
      <c r="DE1685" t="s">
        <v>3</v>
      </c>
      <c r="DF1685">
        <f>ROUND(ROUND(AE1685*AI1685,2)*CX1685,2)</f>
        <v>0</v>
      </c>
      <c r="DG1685">
        <f>ROUND(ROUND(AF1685,2)*CX1685,2)</f>
        <v>0</v>
      </c>
      <c r="DH1685">
        <f t="shared" si="1247"/>
        <v>0</v>
      </c>
      <c r="DI1685">
        <f t="shared" si="1238"/>
        <v>0</v>
      </c>
      <c r="DJ1685">
        <f>DF1685</f>
        <v>0</v>
      </c>
      <c r="DK1685">
        <v>0</v>
      </c>
      <c r="DL1685" t="s">
        <v>3</v>
      </c>
      <c r="DM1685">
        <v>0</v>
      </c>
      <c r="DN1685" t="s">
        <v>3</v>
      </c>
      <c r="DO1685">
        <v>0</v>
      </c>
    </row>
    <row r="1686" spans="1:119" x14ac:dyDescent="0.2">
      <c r="A1686">
        <f>ROW(Source!A528)</f>
        <v>528</v>
      </c>
      <c r="B1686">
        <v>295887217</v>
      </c>
      <c r="C1686">
        <v>295893125</v>
      </c>
      <c r="D1686">
        <v>277880063</v>
      </c>
      <c r="E1686">
        <v>1</v>
      </c>
      <c r="F1686">
        <v>1</v>
      </c>
      <c r="G1686">
        <v>1</v>
      </c>
      <c r="H1686">
        <v>3</v>
      </c>
      <c r="I1686" t="s">
        <v>1118</v>
      </c>
      <c r="J1686" t="s">
        <v>1119</v>
      </c>
      <c r="K1686" t="s">
        <v>1120</v>
      </c>
      <c r="L1686">
        <v>1348</v>
      </c>
      <c r="N1686">
        <v>1009</v>
      </c>
      <c r="O1686" t="s">
        <v>651</v>
      </c>
      <c r="P1686" t="s">
        <v>651</v>
      </c>
      <c r="Q1686">
        <v>1000</v>
      </c>
      <c r="W1686">
        <v>0</v>
      </c>
      <c r="X1686">
        <v>-2139674096</v>
      </c>
      <c r="Y1686">
        <f>(AT1686*ROUND(0,7))</f>
        <v>0</v>
      </c>
      <c r="AA1686">
        <v>51875.98</v>
      </c>
      <c r="AB1686">
        <v>0</v>
      </c>
      <c r="AC1686">
        <v>0</v>
      </c>
      <c r="AD1686">
        <v>0</v>
      </c>
      <c r="AE1686">
        <v>51875.98</v>
      </c>
      <c r="AF1686">
        <v>0</v>
      </c>
      <c r="AG1686">
        <v>0</v>
      </c>
      <c r="AH1686">
        <v>0</v>
      </c>
      <c r="AI1686">
        <v>1</v>
      </c>
      <c r="AJ1686">
        <v>1</v>
      </c>
      <c r="AK1686">
        <v>1</v>
      </c>
      <c r="AL1686">
        <v>1</v>
      </c>
      <c r="AM1686">
        <v>-2</v>
      </c>
      <c r="AN1686">
        <v>0</v>
      </c>
      <c r="AO1686">
        <v>0</v>
      </c>
      <c r="AP1686">
        <v>1</v>
      </c>
      <c r="AQ1686">
        <v>1</v>
      </c>
      <c r="AR1686">
        <v>0</v>
      </c>
      <c r="AS1686" t="s">
        <v>3</v>
      </c>
      <c r="AT1686">
        <v>8.0000000000000004E-4</v>
      </c>
      <c r="AU1686" t="s">
        <v>24</v>
      </c>
      <c r="AV1686">
        <v>0</v>
      </c>
      <c r="AW1686">
        <v>2</v>
      </c>
      <c r="AX1686">
        <v>295893140</v>
      </c>
      <c r="AY1686">
        <v>1</v>
      </c>
      <c r="AZ1686">
        <v>0</v>
      </c>
      <c r="BA1686">
        <v>2307</v>
      </c>
      <c r="BB1686">
        <v>1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41.500784000000003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1</v>
      </c>
      <c r="BQ1686">
        <v>0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0</v>
      </c>
      <c r="CV1686">
        <v>0</v>
      </c>
      <c r="CW1686">
        <v>0</v>
      </c>
      <c r="CX1686">
        <f>ROUND(Y1686*Source!I528,7)</f>
        <v>0</v>
      </c>
      <c r="CY1686">
        <f>AA1686</f>
        <v>51875.98</v>
      </c>
      <c r="CZ1686">
        <f>AE1686</f>
        <v>51875.98</v>
      </c>
      <c r="DA1686">
        <f>AI1686</f>
        <v>1</v>
      </c>
      <c r="DB1686">
        <f>ROUND((ROUND(AT1686*CZ1686,2)*ROUND(0,7)),6)</f>
        <v>0</v>
      </c>
      <c r="DC1686">
        <f>ROUND((ROUND(AT1686*AG1686,2)*ROUND(0,7)),6)</f>
        <v>0</v>
      </c>
      <c r="DD1686" t="s">
        <v>3</v>
      </c>
      <c r="DE1686" t="s">
        <v>3</v>
      </c>
      <c r="DF1686">
        <f t="shared" ref="DF1686:DF1691" si="1251">ROUND(ROUND(AE1686,2)*CX1686,2)</f>
        <v>0</v>
      </c>
      <c r="DG1686">
        <f>ROUND(ROUND(AF1686,2)*CX1686,2)</f>
        <v>0</v>
      </c>
      <c r="DH1686">
        <f t="shared" si="1247"/>
        <v>0</v>
      </c>
      <c r="DI1686">
        <f t="shared" si="1238"/>
        <v>0</v>
      </c>
      <c r="DJ1686">
        <f>DF1686</f>
        <v>0</v>
      </c>
      <c r="DK1686">
        <v>1</v>
      </c>
      <c r="DL1686" t="s">
        <v>3</v>
      </c>
      <c r="DM1686">
        <v>0</v>
      </c>
      <c r="DN1686" t="s">
        <v>3</v>
      </c>
      <c r="DO1686">
        <v>0</v>
      </c>
    </row>
    <row r="1687" spans="1:119" x14ac:dyDescent="0.2">
      <c r="A1687">
        <f>ROW(Source!A529)</f>
        <v>529</v>
      </c>
      <c r="B1687">
        <v>295887217</v>
      </c>
      <c r="C1687">
        <v>295893141</v>
      </c>
      <c r="D1687">
        <v>277560289</v>
      </c>
      <c r="E1687">
        <v>109</v>
      </c>
      <c r="F1687">
        <v>1</v>
      </c>
      <c r="G1687">
        <v>1</v>
      </c>
      <c r="H1687">
        <v>1</v>
      </c>
      <c r="I1687" t="s">
        <v>1092</v>
      </c>
      <c r="J1687" t="s">
        <v>3</v>
      </c>
      <c r="K1687" t="s">
        <v>1093</v>
      </c>
      <c r="L1687">
        <v>1191</v>
      </c>
      <c r="N1687">
        <v>1013</v>
      </c>
      <c r="O1687" t="s">
        <v>1062</v>
      </c>
      <c r="P1687" t="s">
        <v>1062</v>
      </c>
      <c r="Q1687">
        <v>1</v>
      </c>
      <c r="W1687">
        <v>0</v>
      </c>
      <c r="X1687">
        <v>1893946532</v>
      </c>
      <c r="Y1687">
        <f>AT1687</f>
        <v>4.1900000000000004</v>
      </c>
      <c r="AA1687">
        <v>0</v>
      </c>
      <c r="AB1687">
        <v>0</v>
      </c>
      <c r="AC1687">
        <v>0</v>
      </c>
      <c r="AD1687">
        <v>451.23</v>
      </c>
      <c r="AE1687">
        <v>0</v>
      </c>
      <c r="AF1687">
        <v>0</v>
      </c>
      <c r="AG1687">
        <v>0</v>
      </c>
      <c r="AH1687">
        <v>451.23</v>
      </c>
      <c r="AI1687">
        <v>1</v>
      </c>
      <c r="AJ1687">
        <v>1</v>
      </c>
      <c r="AK1687">
        <v>1</v>
      </c>
      <c r="AL1687">
        <v>1</v>
      </c>
      <c r="AM1687">
        <v>-2</v>
      </c>
      <c r="AN1687">
        <v>0</v>
      </c>
      <c r="AO1687">
        <v>0</v>
      </c>
      <c r="AP1687">
        <v>1</v>
      </c>
      <c r="AQ1687">
        <v>1</v>
      </c>
      <c r="AR1687">
        <v>0</v>
      </c>
      <c r="AS1687" t="s">
        <v>3</v>
      </c>
      <c r="AT1687">
        <v>4.1900000000000004</v>
      </c>
      <c r="AU1687" t="s">
        <v>3</v>
      </c>
      <c r="AV1687">
        <v>1</v>
      </c>
      <c r="AW1687">
        <v>2</v>
      </c>
      <c r="AX1687">
        <v>295893149</v>
      </c>
      <c r="AY1687">
        <v>1</v>
      </c>
      <c r="AZ1687">
        <v>0</v>
      </c>
      <c r="BA1687">
        <v>2308</v>
      </c>
      <c r="BB1687">
        <v>1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0</v>
      </c>
      <c r="BL1687">
        <v>0</v>
      </c>
      <c r="BM1687">
        <v>1890.6537000000003</v>
      </c>
      <c r="BN1687">
        <v>4.1900000000000004</v>
      </c>
      <c r="BO1687">
        <v>0</v>
      </c>
      <c r="BP1687">
        <v>1</v>
      </c>
      <c r="BQ1687">
        <v>0</v>
      </c>
      <c r="BR1687">
        <v>0</v>
      </c>
      <c r="BS1687">
        <v>0</v>
      </c>
      <c r="BT1687">
        <v>1890.6537000000003</v>
      </c>
      <c r="BU1687">
        <v>4.1900000000000004</v>
      </c>
      <c r="BV1687">
        <v>0</v>
      </c>
      <c r="BW1687">
        <v>1</v>
      </c>
      <c r="CU1687">
        <f>ROUND(AT1687*Source!I529*AH1687*AL1687,2)</f>
        <v>1890.65</v>
      </c>
      <c r="CV1687">
        <f>ROUND(Y1687*Source!I529,7)</f>
        <v>4.1900000000000004</v>
      </c>
      <c r="CW1687">
        <v>0</v>
      </c>
      <c r="CX1687">
        <f>ROUND(Y1687*Source!I529,7)</f>
        <v>4.1900000000000004</v>
      </c>
      <c r="CY1687">
        <f>AD1687</f>
        <v>451.23</v>
      </c>
      <c r="CZ1687">
        <f>AH1687</f>
        <v>451.23</v>
      </c>
      <c r="DA1687">
        <f>AL1687</f>
        <v>1</v>
      </c>
      <c r="DB1687">
        <f>ROUND(ROUND(AT1687*CZ1687,2),6)</f>
        <v>1890.65</v>
      </c>
      <c r="DC1687">
        <f>ROUND(ROUND(AT1687*AG1687,2),6)</f>
        <v>0</v>
      </c>
      <c r="DD1687" t="s">
        <v>3</v>
      </c>
      <c r="DE1687" t="s">
        <v>3</v>
      </c>
      <c r="DF1687">
        <f t="shared" si="1251"/>
        <v>0</v>
      </c>
      <c r="DG1687">
        <f>ROUND(ROUND(AF1687,2)*CX1687,2)</f>
        <v>0</v>
      </c>
      <c r="DH1687">
        <f t="shared" si="1247"/>
        <v>0</v>
      </c>
      <c r="DI1687">
        <f t="shared" si="1238"/>
        <v>1890.65</v>
      </c>
      <c r="DJ1687">
        <f>DI1687</f>
        <v>1890.65</v>
      </c>
      <c r="DK1687">
        <v>1</v>
      </c>
      <c r="DL1687" t="s">
        <v>3</v>
      </c>
      <c r="DM1687">
        <v>0</v>
      </c>
      <c r="DN1687" t="s">
        <v>3</v>
      </c>
      <c r="DO1687">
        <v>0</v>
      </c>
    </row>
    <row r="1688" spans="1:119" x14ac:dyDescent="0.2">
      <c r="A1688">
        <f>ROW(Source!A529)</f>
        <v>529</v>
      </c>
      <c r="B1688">
        <v>295887217</v>
      </c>
      <c r="C1688">
        <v>295893141</v>
      </c>
      <c r="D1688">
        <v>277560491</v>
      </c>
      <c r="E1688">
        <v>109</v>
      </c>
      <c r="F1688">
        <v>1</v>
      </c>
      <c r="G1688">
        <v>1</v>
      </c>
      <c r="H1688">
        <v>1</v>
      </c>
      <c r="I1688" t="s">
        <v>1063</v>
      </c>
      <c r="J1688" t="s">
        <v>3</v>
      </c>
      <c r="K1688" t="s">
        <v>1064</v>
      </c>
      <c r="L1688">
        <v>1191</v>
      </c>
      <c r="N1688">
        <v>1013</v>
      </c>
      <c r="O1688" t="s">
        <v>1062</v>
      </c>
      <c r="P1688" t="s">
        <v>1062</v>
      </c>
      <c r="Q1688">
        <v>1</v>
      </c>
      <c r="W1688">
        <v>0</v>
      </c>
      <c r="X1688">
        <v>-1417349443</v>
      </c>
      <c r="Y1688">
        <f>AT1688</f>
        <v>1.29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1</v>
      </c>
      <c r="AJ1688">
        <v>1</v>
      </c>
      <c r="AK1688">
        <v>1</v>
      </c>
      <c r="AL1688">
        <v>1</v>
      </c>
      <c r="AM1688">
        <v>-2</v>
      </c>
      <c r="AN1688">
        <v>0</v>
      </c>
      <c r="AO1688">
        <v>0</v>
      </c>
      <c r="AP1688">
        <v>1</v>
      </c>
      <c r="AQ1688">
        <v>1</v>
      </c>
      <c r="AR1688">
        <v>0</v>
      </c>
      <c r="AS1688" t="s">
        <v>3</v>
      </c>
      <c r="AT1688">
        <v>1.29</v>
      </c>
      <c r="AU1688" t="s">
        <v>3</v>
      </c>
      <c r="AV1688">
        <v>2</v>
      </c>
      <c r="AW1688">
        <v>2</v>
      </c>
      <c r="AX1688">
        <v>295893150</v>
      </c>
      <c r="AY1688">
        <v>1</v>
      </c>
      <c r="AZ1688">
        <v>0</v>
      </c>
      <c r="BA1688">
        <v>2309</v>
      </c>
      <c r="BB1688">
        <v>1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0</v>
      </c>
      <c r="BL1688">
        <v>0</v>
      </c>
      <c r="BM1688">
        <v>0</v>
      </c>
      <c r="BN1688">
        <v>0</v>
      </c>
      <c r="BO1688">
        <v>0</v>
      </c>
      <c r="BP1688">
        <v>0</v>
      </c>
      <c r="BQ1688">
        <v>0</v>
      </c>
      <c r="BR1688">
        <v>0</v>
      </c>
      <c r="BS1688">
        <v>0</v>
      </c>
      <c r="BT1688">
        <v>0</v>
      </c>
      <c r="BU1688">
        <v>0</v>
      </c>
      <c r="BV1688">
        <v>0</v>
      </c>
      <c r="BW1688">
        <v>0</v>
      </c>
      <c r="CV1688">
        <v>0</v>
      </c>
      <c r="CW1688">
        <v>0</v>
      </c>
      <c r="CX1688">
        <f>ROUND(Y1688*Source!I529,7)</f>
        <v>1.29</v>
      </c>
      <c r="CY1688">
        <f>AD1688</f>
        <v>0</v>
      </c>
      <c r="CZ1688">
        <f>AH1688</f>
        <v>0</v>
      </c>
      <c r="DA1688">
        <f>AL1688</f>
        <v>1</v>
      </c>
      <c r="DB1688">
        <f>ROUND(ROUND(AT1688*CZ1688,2),6)</f>
        <v>0</v>
      </c>
      <c r="DC1688">
        <f>ROUND(ROUND(AT1688*AG1688,2),6)</f>
        <v>0</v>
      </c>
      <c r="DD1688" t="s">
        <v>3</v>
      </c>
      <c r="DE1688" t="s">
        <v>3</v>
      </c>
      <c r="DF1688">
        <f t="shared" si="1251"/>
        <v>0</v>
      </c>
      <c r="DG1688">
        <f>ROUND(ROUND(AF1688,2)*CX1688,2)</f>
        <v>0</v>
      </c>
      <c r="DH1688">
        <f t="shared" si="1247"/>
        <v>0</v>
      </c>
      <c r="DI1688">
        <f t="shared" si="1238"/>
        <v>0</v>
      </c>
      <c r="DJ1688">
        <f>DI1688</f>
        <v>0</v>
      </c>
      <c r="DK1688">
        <v>0</v>
      </c>
      <c r="DL1688" t="s">
        <v>3</v>
      </c>
      <c r="DM1688">
        <v>0</v>
      </c>
      <c r="DN1688" t="s">
        <v>3</v>
      </c>
      <c r="DO1688">
        <v>0</v>
      </c>
    </row>
    <row r="1689" spans="1:119" x14ac:dyDescent="0.2">
      <c r="A1689">
        <f>ROW(Source!A529)</f>
        <v>529</v>
      </c>
      <c r="B1689">
        <v>295887217</v>
      </c>
      <c r="C1689">
        <v>295893141</v>
      </c>
      <c r="D1689">
        <v>277944676</v>
      </c>
      <c r="E1689">
        <v>1</v>
      </c>
      <c r="F1689">
        <v>1</v>
      </c>
      <c r="G1689">
        <v>1</v>
      </c>
      <c r="H1689">
        <v>2</v>
      </c>
      <c r="I1689" t="s">
        <v>1121</v>
      </c>
      <c r="J1689" t="s">
        <v>1122</v>
      </c>
      <c r="K1689" t="s">
        <v>1123</v>
      </c>
      <c r="L1689">
        <v>1368</v>
      </c>
      <c r="N1689">
        <v>1011</v>
      </c>
      <c r="O1689" t="s">
        <v>961</v>
      </c>
      <c r="P1689" t="s">
        <v>961</v>
      </c>
      <c r="Q1689">
        <v>1</v>
      </c>
      <c r="W1689">
        <v>0</v>
      </c>
      <c r="X1689">
        <v>-1727245562</v>
      </c>
      <c r="Y1689">
        <f>AT1689</f>
        <v>1.02</v>
      </c>
      <c r="AA1689">
        <v>0</v>
      </c>
      <c r="AB1689">
        <v>2167.08</v>
      </c>
      <c r="AC1689">
        <v>684.86</v>
      </c>
      <c r="AD1689">
        <v>0</v>
      </c>
      <c r="AE1689">
        <v>0</v>
      </c>
      <c r="AF1689">
        <v>1761.85</v>
      </c>
      <c r="AG1689">
        <v>684.86</v>
      </c>
      <c r="AH1689">
        <v>0</v>
      </c>
      <c r="AI1689">
        <v>1</v>
      </c>
      <c r="AJ1689">
        <v>1.23</v>
      </c>
      <c r="AK1689">
        <v>1</v>
      </c>
      <c r="AL1689">
        <v>1</v>
      </c>
      <c r="AM1689">
        <v>2</v>
      </c>
      <c r="AN1689">
        <v>0</v>
      </c>
      <c r="AO1689">
        <v>0</v>
      </c>
      <c r="AP1689">
        <v>1</v>
      </c>
      <c r="AQ1689">
        <v>1</v>
      </c>
      <c r="AR1689">
        <v>0</v>
      </c>
      <c r="AS1689" t="s">
        <v>3</v>
      </c>
      <c r="AT1689">
        <v>1.02</v>
      </c>
      <c r="AU1689" t="s">
        <v>3</v>
      </c>
      <c r="AV1689">
        <v>1</v>
      </c>
      <c r="AW1689">
        <v>2</v>
      </c>
      <c r="AX1689">
        <v>295893151</v>
      </c>
      <c r="AY1689">
        <v>1</v>
      </c>
      <c r="AZ1689">
        <v>0</v>
      </c>
      <c r="BA1689">
        <v>2310</v>
      </c>
      <c r="BB1689">
        <v>1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0</v>
      </c>
      <c r="BK1689">
        <v>1797.087</v>
      </c>
      <c r="BL1689">
        <v>698.55720000000008</v>
      </c>
      <c r="BM1689">
        <v>0</v>
      </c>
      <c r="BN1689">
        <v>0</v>
      </c>
      <c r="BO1689">
        <v>1.02</v>
      </c>
      <c r="BP1689">
        <v>1</v>
      </c>
      <c r="BQ1689">
        <v>0</v>
      </c>
      <c r="BR1689">
        <v>1797.087</v>
      </c>
      <c r="BS1689">
        <v>698.55720000000008</v>
      </c>
      <c r="BT1689">
        <v>0</v>
      </c>
      <c r="BU1689">
        <v>0</v>
      </c>
      <c r="BV1689">
        <v>1.02</v>
      </c>
      <c r="BW1689">
        <v>1</v>
      </c>
      <c r="CV1689">
        <v>0</v>
      </c>
      <c r="CW1689">
        <f>ROUND(Y1689*Source!I529*DO1689,7)</f>
        <v>1.02</v>
      </c>
      <c r="CX1689">
        <f>ROUND(Y1689*Source!I529,7)</f>
        <v>1.02</v>
      </c>
      <c r="CY1689">
        <f>AB1689</f>
        <v>2167.08</v>
      </c>
      <c r="CZ1689">
        <f>AF1689</f>
        <v>1761.85</v>
      </c>
      <c r="DA1689">
        <f>AJ1689</f>
        <v>1.23</v>
      </c>
      <c r="DB1689">
        <f>ROUND(ROUND(AT1689*CZ1689,2),6)</f>
        <v>1797.09</v>
      </c>
      <c r="DC1689">
        <f>ROUND(ROUND(AT1689*AG1689,2),6)</f>
        <v>698.56</v>
      </c>
      <c r="DD1689" t="s">
        <v>3</v>
      </c>
      <c r="DE1689" t="s">
        <v>3</v>
      </c>
      <c r="DF1689">
        <f t="shared" si="1251"/>
        <v>0</v>
      </c>
      <c r="DG1689">
        <f>ROUND(ROUND(AF1689*AJ1689,2)*CX1689,2)</f>
        <v>2210.42</v>
      </c>
      <c r="DH1689">
        <f t="shared" si="1247"/>
        <v>698.56</v>
      </c>
      <c r="DI1689">
        <f t="shared" si="1238"/>
        <v>0</v>
      </c>
      <c r="DJ1689">
        <f>DG1689+DH1689</f>
        <v>2908.98</v>
      </c>
      <c r="DK1689">
        <v>1</v>
      </c>
      <c r="DL1689" t="s">
        <v>1124</v>
      </c>
      <c r="DM1689">
        <v>7</v>
      </c>
      <c r="DN1689" t="s">
        <v>1062</v>
      </c>
      <c r="DO1689">
        <v>1</v>
      </c>
    </row>
    <row r="1690" spans="1:119" x14ac:dyDescent="0.2">
      <c r="A1690">
        <f>ROW(Source!A529)</f>
        <v>529</v>
      </c>
      <c r="B1690">
        <v>295887217</v>
      </c>
      <c r="C1690">
        <v>295893141</v>
      </c>
      <c r="D1690">
        <v>277945779</v>
      </c>
      <c r="E1690">
        <v>1</v>
      </c>
      <c r="F1690">
        <v>1</v>
      </c>
      <c r="G1690">
        <v>1</v>
      </c>
      <c r="H1690">
        <v>2</v>
      </c>
      <c r="I1690" t="s">
        <v>1072</v>
      </c>
      <c r="J1690" t="s">
        <v>1073</v>
      </c>
      <c r="K1690" t="s">
        <v>1074</v>
      </c>
      <c r="L1690">
        <v>1368</v>
      </c>
      <c r="N1690">
        <v>1011</v>
      </c>
      <c r="O1690" t="s">
        <v>961</v>
      </c>
      <c r="P1690" t="s">
        <v>961</v>
      </c>
      <c r="Q1690">
        <v>1</v>
      </c>
      <c r="W1690">
        <v>0</v>
      </c>
      <c r="X1690">
        <v>-1301021868</v>
      </c>
      <c r="Y1690">
        <f>AT1690</f>
        <v>0.27</v>
      </c>
      <c r="AA1690">
        <v>0</v>
      </c>
      <c r="AB1690">
        <v>1274.48</v>
      </c>
      <c r="AC1690">
        <v>642.05999999999995</v>
      </c>
      <c r="AD1690">
        <v>0</v>
      </c>
      <c r="AE1690">
        <v>0</v>
      </c>
      <c r="AF1690">
        <v>1070.99</v>
      </c>
      <c r="AG1690">
        <v>642.05999999999995</v>
      </c>
      <c r="AH1690">
        <v>0</v>
      </c>
      <c r="AI1690">
        <v>1</v>
      </c>
      <c r="AJ1690">
        <v>1.19</v>
      </c>
      <c r="AK1690">
        <v>1</v>
      </c>
      <c r="AL1690">
        <v>1</v>
      </c>
      <c r="AM1690">
        <v>2</v>
      </c>
      <c r="AN1690">
        <v>0</v>
      </c>
      <c r="AO1690">
        <v>0</v>
      </c>
      <c r="AP1690">
        <v>1</v>
      </c>
      <c r="AQ1690">
        <v>1</v>
      </c>
      <c r="AR1690">
        <v>0</v>
      </c>
      <c r="AS1690" t="s">
        <v>3</v>
      </c>
      <c r="AT1690">
        <v>0.27</v>
      </c>
      <c r="AU1690" t="s">
        <v>3</v>
      </c>
      <c r="AV1690">
        <v>1</v>
      </c>
      <c r="AW1690">
        <v>2</v>
      </c>
      <c r="AX1690">
        <v>295893152</v>
      </c>
      <c r="AY1690">
        <v>1</v>
      </c>
      <c r="AZ1690">
        <v>0</v>
      </c>
      <c r="BA1690">
        <v>2311</v>
      </c>
      <c r="BB1690">
        <v>1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0</v>
      </c>
      <c r="BK1690">
        <v>289.16730000000001</v>
      </c>
      <c r="BL1690">
        <v>173.3562</v>
      </c>
      <c r="BM1690">
        <v>0</v>
      </c>
      <c r="BN1690">
        <v>0</v>
      </c>
      <c r="BO1690">
        <v>0.27</v>
      </c>
      <c r="BP1690">
        <v>1</v>
      </c>
      <c r="BQ1690">
        <v>0</v>
      </c>
      <c r="BR1690">
        <v>289.16730000000001</v>
      </c>
      <c r="BS1690">
        <v>173.3562</v>
      </c>
      <c r="BT1690">
        <v>0</v>
      </c>
      <c r="BU1690">
        <v>0</v>
      </c>
      <c r="BV1690">
        <v>0.27</v>
      </c>
      <c r="BW1690">
        <v>1</v>
      </c>
      <c r="CV1690">
        <v>0</v>
      </c>
      <c r="CW1690">
        <f>ROUND(Y1690*Source!I529*DO1690,7)</f>
        <v>0.27</v>
      </c>
      <c r="CX1690">
        <f>ROUND(Y1690*Source!I529,7)</f>
        <v>0.27</v>
      </c>
      <c r="CY1690">
        <f>AB1690</f>
        <v>1274.48</v>
      </c>
      <c r="CZ1690">
        <f>AF1690</f>
        <v>1070.99</v>
      </c>
      <c r="DA1690">
        <f>AJ1690</f>
        <v>1.19</v>
      </c>
      <c r="DB1690">
        <f>ROUND(ROUND(AT1690*CZ1690,2),6)</f>
        <v>289.17</v>
      </c>
      <c r="DC1690">
        <f>ROUND(ROUND(AT1690*AG1690,2),6)</f>
        <v>173.36</v>
      </c>
      <c r="DD1690" t="s">
        <v>3</v>
      </c>
      <c r="DE1690" t="s">
        <v>3</v>
      </c>
      <c r="DF1690">
        <f t="shared" si="1251"/>
        <v>0</v>
      </c>
      <c r="DG1690">
        <f>ROUND(ROUND(AF1690*AJ1690,2)*CX1690,2)</f>
        <v>344.11</v>
      </c>
      <c r="DH1690">
        <f t="shared" si="1247"/>
        <v>173.36</v>
      </c>
      <c r="DI1690">
        <f t="shared" si="1238"/>
        <v>0</v>
      </c>
      <c r="DJ1690">
        <f>DG1690+DH1690</f>
        <v>517.47</v>
      </c>
      <c r="DK1690">
        <v>1</v>
      </c>
      <c r="DL1690" t="s">
        <v>1068</v>
      </c>
      <c r="DM1690">
        <v>6</v>
      </c>
      <c r="DN1690" t="s">
        <v>1062</v>
      </c>
      <c r="DO1690">
        <v>1</v>
      </c>
    </row>
    <row r="1691" spans="1:119" x14ac:dyDescent="0.2">
      <c r="A1691">
        <f>ROW(Source!A529)</f>
        <v>529</v>
      </c>
      <c r="B1691">
        <v>295887217</v>
      </c>
      <c r="C1691">
        <v>295893141</v>
      </c>
      <c r="D1691">
        <v>277946011</v>
      </c>
      <c r="E1691">
        <v>1</v>
      </c>
      <c r="F1691">
        <v>1</v>
      </c>
      <c r="G1691">
        <v>1</v>
      </c>
      <c r="H1691">
        <v>2</v>
      </c>
      <c r="I1691" t="s">
        <v>1112</v>
      </c>
      <c r="J1691" t="s">
        <v>1113</v>
      </c>
      <c r="K1691" t="s">
        <v>1114</v>
      </c>
      <c r="L1691">
        <v>1368</v>
      </c>
      <c r="N1691">
        <v>1011</v>
      </c>
      <c r="O1691" t="s">
        <v>961</v>
      </c>
      <c r="P1691" t="s">
        <v>961</v>
      </c>
      <c r="Q1691">
        <v>1</v>
      </c>
      <c r="W1691">
        <v>0</v>
      </c>
      <c r="X1691">
        <v>275358200</v>
      </c>
      <c r="Y1691">
        <f>AT1691</f>
        <v>0.3</v>
      </c>
      <c r="AA1691">
        <v>0</v>
      </c>
      <c r="AB1691">
        <v>95.79</v>
      </c>
      <c r="AC1691">
        <v>0</v>
      </c>
      <c r="AD1691">
        <v>0</v>
      </c>
      <c r="AE1691">
        <v>0</v>
      </c>
      <c r="AF1691">
        <v>95.79</v>
      </c>
      <c r="AG1691">
        <v>0</v>
      </c>
      <c r="AH1691">
        <v>0</v>
      </c>
      <c r="AI1691">
        <v>1</v>
      </c>
      <c r="AJ1691">
        <v>1</v>
      </c>
      <c r="AK1691">
        <v>1</v>
      </c>
      <c r="AL1691">
        <v>1</v>
      </c>
      <c r="AM1691">
        <v>-2</v>
      </c>
      <c r="AN1691">
        <v>0</v>
      </c>
      <c r="AO1691">
        <v>0</v>
      </c>
      <c r="AP1691">
        <v>1</v>
      </c>
      <c r="AQ1691">
        <v>1</v>
      </c>
      <c r="AR1691">
        <v>0</v>
      </c>
      <c r="AS1691" t="s">
        <v>3</v>
      </c>
      <c r="AT1691">
        <v>0.3</v>
      </c>
      <c r="AU1691" t="s">
        <v>3</v>
      </c>
      <c r="AV1691">
        <v>1</v>
      </c>
      <c r="AW1691">
        <v>2</v>
      </c>
      <c r="AX1691">
        <v>295893153</v>
      </c>
      <c r="AY1691">
        <v>1</v>
      </c>
      <c r="AZ1691">
        <v>0</v>
      </c>
      <c r="BA1691">
        <v>2312</v>
      </c>
      <c r="BB1691">
        <v>1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0</v>
      </c>
      <c r="BK1691">
        <v>28.737000000000002</v>
      </c>
      <c r="BL1691">
        <v>0</v>
      </c>
      <c r="BM1691">
        <v>0</v>
      </c>
      <c r="BN1691">
        <v>0</v>
      </c>
      <c r="BO1691">
        <v>0</v>
      </c>
      <c r="BP1691">
        <v>1</v>
      </c>
      <c r="BQ1691">
        <v>0</v>
      </c>
      <c r="BR1691">
        <v>28.737000000000002</v>
      </c>
      <c r="BS1691">
        <v>0</v>
      </c>
      <c r="BT1691">
        <v>0</v>
      </c>
      <c r="BU1691">
        <v>0</v>
      </c>
      <c r="BV1691">
        <v>0</v>
      </c>
      <c r="BW1691">
        <v>1</v>
      </c>
      <c r="CV1691">
        <v>0</v>
      </c>
      <c r="CW1691">
        <f>ROUND(Y1691*Source!I529*DO1691,7)</f>
        <v>0</v>
      </c>
      <c r="CX1691">
        <f>ROUND(Y1691*Source!I529,7)</f>
        <v>0.3</v>
      </c>
      <c r="CY1691">
        <f>AB1691</f>
        <v>95.79</v>
      </c>
      <c r="CZ1691">
        <f>AF1691</f>
        <v>95.79</v>
      </c>
      <c r="DA1691">
        <f>AJ1691</f>
        <v>1</v>
      </c>
      <c r="DB1691">
        <f>ROUND(ROUND(AT1691*CZ1691,2),6)</f>
        <v>28.74</v>
      </c>
      <c r="DC1691">
        <f>ROUND(ROUND(AT1691*AG1691,2),6)</f>
        <v>0</v>
      </c>
      <c r="DD1691" t="s">
        <v>3</v>
      </c>
      <c r="DE1691" t="s">
        <v>3</v>
      </c>
      <c r="DF1691">
        <f t="shared" si="1251"/>
        <v>0</v>
      </c>
      <c r="DG1691">
        <f>ROUND(ROUND(AF1691,2)*CX1691,2)</f>
        <v>28.74</v>
      </c>
      <c r="DH1691">
        <f t="shared" si="1247"/>
        <v>0</v>
      </c>
      <c r="DI1691">
        <f t="shared" si="1238"/>
        <v>0</v>
      </c>
      <c r="DJ1691">
        <f>DG1691+DH1691</f>
        <v>28.74</v>
      </c>
      <c r="DK1691">
        <v>1</v>
      </c>
      <c r="DL1691" t="s">
        <v>3</v>
      </c>
      <c r="DM1691">
        <v>0</v>
      </c>
      <c r="DN1691" t="s">
        <v>3</v>
      </c>
      <c r="DO1691">
        <v>0</v>
      </c>
    </row>
    <row r="1692" spans="1:119" x14ac:dyDescent="0.2">
      <c r="A1692">
        <f>ROW(Source!A529)</f>
        <v>529</v>
      </c>
      <c r="B1692">
        <v>295887217</v>
      </c>
      <c r="C1692">
        <v>295893141</v>
      </c>
      <c r="D1692">
        <v>277866682</v>
      </c>
      <c r="E1692">
        <v>1</v>
      </c>
      <c r="F1692">
        <v>1</v>
      </c>
      <c r="G1692">
        <v>1</v>
      </c>
      <c r="H1692">
        <v>3</v>
      </c>
      <c r="I1692" t="s">
        <v>1115</v>
      </c>
      <c r="J1692" t="s">
        <v>1116</v>
      </c>
      <c r="K1692" t="s">
        <v>1117</v>
      </c>
      <c r="L1692">
        <v>1346</v>
      </c>
      <c r="N1692">
        <v>1009</v>
      </c>
      <c r="O1692" t="s">
        <v>1100</v>
      </c>
      <c r="P1692" t="s">
        <v>1100</v>
      </c>
      <c r="Q1692">
        <v>1</v>
      </c>
      <c r="W1692">
        <v>0</v>
      </c>
      <c r="X1692">
        <v>1568892381</v>
      </c>
      <c r="Y1692">
        <f>(AT1692*ROUND(0,7))</f>
        <v>0</v>
      </c>
      <c r="AA1692">
        <v>146.29</v>
      </c>
      <c r="AB1692">
        <v>0</v>
      </c>
      <c r="AC1692">
        <v>0</v>
      </c>
      <c r="AD1692">
        <v>0</v>
      </c>
      <c r="AE1692">
        <v>155.63</v>
      </c>
      <c r="AF1692">
        <v>0</v>
      </c>
      <c r="AG1692">
        <v>0</v>
      </c>
      <c r="AH1692">
        <v>0</v>
      </c>
      <c r="AI1692">
        <v>0.94</v>
      </c>
      <c r="AJ1692">
        <v>1</v>
      </c>
      <c r="AK1692">
        <v>1</v>
      </c>
      <c r="AL1692">
        <v>1</v>
      </c>
      <c r="AM1692">
        <v>2</v>
      </c>
      <c r="AN1692">
        <v>0</v>
      </c>
      <c r="AO1692">
        <v>0</v>
      </c>
      <c r="AP1692">
        <v>1</v>
      </c>
      <c r="AQ1692">
        <v>1</v>
      </c>
      <c r="AR1692">
        <v>0</v>
      </c>
      <c r="AS1692" t="s">
        <v>3</v>
      </c>
      <c r="AT1692">
        <v>0.3</v>
      </c>
      <c r="AU1692" t="s">
        <v>24</v>
      </c>
      <c r="AV1692">
        <v>0</v>
      </c>
      <c r="AW1692">
        <v>2</v>
      </c>
      <c r="AX1692">
        <v>295893154</v>
      </c>
      <c r="AY1692">
        <v>1</v>
      </c>
      <c r="AZ1692">
        <v>0</v>
      </c>
      <c r="BA1692">
        <v>2313</v>
      </c>
      <c r="BB1692">
        <v>1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46.689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1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CV1692">
        <v>0</v>
      </c>
      <c r="CW1692">
        <v>0</v>
      </c>
      <c r="CX1692">
        <f>ROUND(Y1692*Source!I529,7)</f>
        <v>0</v>
      </c>
      <c r="CY1692">
        <f>AA1692</f>
        <v>146.29</v>
      </c>
      <c r="CZ1692">
        <f>AE1692</f>
        <v>155.63</v>
      </c>
      <c r="DA1692">
        <f>AI1692</f>
        <v>0.94</v>
      </c>
      <c r="DB1692">
        <f>ROUND((ROUND(AT1692*CZ1692,2)*ROUND(0,7)),6)</f>
        <v>0</v>
      </c>
      <c r="DC1692">
        <f>ROUND((ROUND(AT1692*AG1692,2)*ROUND(0,7)),6)</f>
        <v>0</v>
      </c>
      <c r="DD1692" t="s">
        <v>3</v>
      </c>
      <c r="DE1692" t="s">
        <v>3</v>
      </c>
      <c r="DF1692">
        <f>ROUND(ROUND(AE1692*AI1692,2)*CX1692,2)</f>
        <v>0</v>
      </c>
      <c r="DG1692">
        <f>ROUND(ROUND(AF1692,2)*CX1692,2)</f>
        <v>0</v>
      </c>
      <c r="DH1692">
        <f t="shared" si="1247"/>
        <v>0</v>
      </c>
      <c r="DI1692">
        <f t="shared" si="1238"/>
        <v>0</v>
      </c>
      <c r="DJ1692">
        <f>DF1692</f>
        <v>0</v>
      </c>
      <c r="DK1692">
        <v>0</v>
      </c>
      <c r="DL1692" t="s">
        <v>3</v>
      </c>
      <c r="DM1692">
        <v>0</v>
      </c>
      <c r="DN1692" t="s">
        <v>3</v>
      </c>
      <c r="DO1692">
        <v>0</v>
      </c>
    </row>
    <row r="1693" spans="1:119" x14ac:dyDescent="0.2">
      <c r="A1693">
        <f>ROW(Source!A529)</f>
        <v>529</v>
      </c>
      <c r="B1693">
        <v>295887217</v>
      </c>
      <c r="C1693">
        <v>295893141</v>
      </c>
      <c r="D1693">
        <v>277880063</v>
      </c>
      <c r="E1693">
        <v>1</v>
      </c>
      <c r="F1693">
        <v>1</v>
      </c>
      <c r="G1693">
        <v>1</v>
      </c>
      <c r="H1693">
        <v>3</v>
      </c>
      <c r="I1693" t="s">
        <v>1118</v>
      </c>
      <c r="J1693" t="s">
        <v>1119</v>
      </c>
      <c r="K1693" t="s">
        <v>1120</v>
      </c>
      <c r="L1693">
        <v>1348</v>
      </c>
      <c r="N1693">
        <v>1009</v>
      </c>
      <c r="O1693" t="s">
        <v>651</v>
      </c>
      <c r="P1693" t="s">
        <v>651</v>
      </c>
      <c r="Q1693">
        <v>1000</v>
      </c>
      <c r="W1693">
        <v>0</v>
      </c>
      <c r="X1693">
        <v>-2139674096</v>
      </c>
      <c r="Y1693">
        <f>(AT1693*ROUND(0,7))</f>
        <v>0</v>
      </c>
      <c r="AA1693">
        <v>51875.98</v>
      </c>
      <c r="AB1693">
        <v>0</v>
      </c>
      <c r="AC1693">
        <v>0</v>
      </c>
      <c r="AD1693">
        <v>0</v>
      </c>
      <c r="AE1693">
        <v>51875.98</v>
      </c>
      <c r="AF1693">
        <v>0</v>
      </c>
      <c r="AG1693">
        <v>0</v>
      </c>
      <c r="AH1693">
        <v>0</v>
      </c>
      <c r="AI1693">
        <v>1</v>
      </c>
      <c r="AJ1693">
        <v>1</v>
      </c>
      <c r="AK1693">
        <v>1</v>
      </c>
      <c r="AL1693">
        <v>1</v>
      </c>
      <c r="AM1693">
        <v>-2</v>
      </c>
      <c r="AN1693">
        <v>0</v>
      </c>
      <c r="AO1693">
        <v>0</v>
      </c>
      <c r="AP1693">
        <v>1</v>
      </c>
      <c r="AQ1693">
        <v>1</v>
      </c>
      <c r="AR1693">
        <v>0</v>
      </c>
      <c r="AS1693" t="s">
        <v>3</v>
      </c>
      <c r="AT1693">
        <v>3.0000000000000001E-3</v>
      </c>
      <c r="AU1693" t="s">
        <v>24</v>
      </c>
      <c r="AV1693">
        <v>0</v>
      </c>
      <c r="AW1693">
        <v>2</v>
      </c>
      <c r="AX1693">
        <v>295893156</v>
      </c>
      <c r="AY1693">
        <v>1</v>
      </c>
      <c r="AZ1693">
        <v>0</v>
      </c>
      <c r="BA1693">
        <v>2315</v>
      </c>
      <c r="BB1693">
        <v>1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155.62794000000002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1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CV1693">
        <v>0</v>
      </c>
      <c r="CW1693">
        <v>0</v>
      </c>
      <c r="CX1693">
        <f>ROUND(Y1693*Source!I529,7)</f>
        <v>0</v>
      </c>
      <c r="CY1693">
        <f>AA1693</f>
        <v>51875.98</v>
      </c>
      <c r="CZ1693">
        <f>AE1693</f>
        <v>51875.98</v>
      </c>
      <c r="DA1693">
        <f>AI1693</f>
        <v>1</v>
      </c>
      <c r="DB1693">
        <f>ROUND((ROUND(AT1693*CZ1693,2)*ROUND(0,7)),6)</f>
        <v>0</v>
      </c>
      <c r="DC1693">
        <f>ROUND((ROUND(AT1693*AG1693,2)*ROUND(0,7)),6)</f>
        <v>0</v>
      </c>
      <c r="DD1693" t="s">
        <v>3</v>
      </c>
      <c r="DE1693" t="s">
        <v>3</v>
      </c>
      <c r="DF1693">
        <f t="shared" ref="DF1693:DF1707" si="1252">ROUND(ROUND(AE1693,2)*CX1693,2)</f>
        <v>0</v>
      </c>
      <c r="DG1693">
        <f>ROUND(ROUND(AF1693,2)*CX1693,2)</f>
        <v>0</v>
      </c>
      <c r="DH1693">
        <f t="shared" si="1247"/>
        <v>0</v>
      </c>
      <c r="DI1693">
        <f t="shared" si="1238"/>
        <v>0</v>
      </c>
      <c r="DJ1693">
        <f>DF1693</f>
        <v>0</v>
      </c>
      <c r="DK1693">
        <v>1</v>
      </c>
      <c r="DL1693" t="s">
        <v>3</v>
      </c>
      <c r="DM1693">
        <v>0</v>
      </c>
      <c r="DN1693" t="s">
        <v>3</v>
      </c>
      <c r="DO1693">
        <v>0</v>
      </c>
    </row>
    <row r="1694" spans="1:119" x14ac:dyDescent="0.2">
      <c r="A1694">
        <f>ROW(Source!A530)</f>
        <v>530</v>
      </c>
      <c r="B1694">
        <v>295887217</v>
      </c>
      <c r="C1694">
        <v>295893157</v>
      </c>
      <c r="D1694">
        <v>277560289</v>
      </c>
      <c r="E1694">
        <v>109</v>
      </c>
      <c r="F1694">
        <v>1</v>
      </c>
      <c r="G1694">
        <v>1</v>
      </c>
      <c r="H1694">
        <v>1</v>
      </c>
      <c r="I1694" t="s">
        <v>1092</v>
      </c>
      <c r="J1694" t="s">
        <v>3</v>
      </c>
      <c r="K1694" t="s">
        <v>1093</v>
      </c>
      <c r="L1694">
        <v>1191</v>
      </c>
      <c r="N1694">
        <v>1013</v>
      </c>
      <c r="O1694" t="s">
        <v>1062</v>
      </c>
      <c r="P1694" t="s">
        <v>1062</v>
      </c>
      <c r="Q1694">
        <v>1</v>
      </c>
      <c r="W1694">
        <v>0</v>
      </c>
      <c r="X1694">
        <v>1893946532</v>
      </c>
      <c r="Y1694">
        <f t="shared" ref="Y1694:Y1707" si="1253">AT1694</f>
        <v>4.62</v>
      </c>
      <c r="AA1694">
        <v>0</v>
      </c>
      <c r="AB1694">
        <v>0</v>
      </c>
      <c r="AC1694">
        <v>0</v>
      </c>
      <c r="AD1694">
        <v>451.23</v>
      </c>
      <c r="AE1694">
        <v>0</v>
      </c>
      <c r="AF1694">
        <v>0</v>
      </c>
      <c r="AG1694">
        <v>0</v>
      </c>
      <c r="AH1694">
        <v>451.23</v>
      </c>
      <c r="AI1694">
        <v>1</v>
      </c>
      <c r="AJ1694">
        <v>1</v>
      </c>
      <c r="AK1694">
        <v>1</v>
      </c>
      <c r="AL1694">
        <v>1</v>
      </c>
      <c r="AM1694">
        <v>-2</v>
      </c>
      <c r="AN1694">
        <v>0</v>
      </c>
      <c r="AO1694">
        <v>0</v>
      </c>
      <c r="AP1694">
        <v>1</v>
      </c>
      <c r="AQ1694">
        <v>1</v>
      </c>
      <c r="AR1694">
        <v>0</v>
      </c>
      <c r="AS1694" t="s">
        <v>3</v>
      </c>
      <c r="AT1694">
        <v>4.62</v>
      </c>
      <c r="AU1694" t="s">
        <v>3</v>
      </c>
      <c r="AV1694">
        <v>1</v>
      </c>
      <c r="AW1694">
        <v>2</v>
      </c>
      <c r="AX1694">
        <v>295893162</v>
      </c>
      <c r="AY1694">
        <v>1</v>
      </c>
      <c r="AZ1694">
        <v>0</v>
      </c>
      <c r="BA1694">
        <v>2316</v>
      </c>
      <c r="BB1694">
        <v>1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</v>
      </c>
      <c r="BK1694">
        <v>0</v>
      </c>
      <c r="BL1694">
        <v>0</v>
      </c>
      <c r="BM1694">
        <v>2084.6826000000001</v>
      </c>
      <c r="BN1694">
        <v>4.62</v>
      </c>
      <c r="BO1694">
        <v>0</v>
      </c>
      <c r="BP1694">
        <v>1</v>
      </c>
      <c r="BQ1694">
        <v>0</v>
      </c>
      <c r="BR1694">
        <v>0</v>
      </c>
      <c r="BS1694">
        <v>0</v>
      </c>
      <c r="BT1694">
        <v>2084.6826000000001</v>
      </c>
      <c r="BU1694">
        <v>4.62</v>
      </c>
      <c r="BV1694">
        <v>0</v>
      </c>
      <c r="BW1694">
        <v>1</v>
      </c>
      <c r="CU1694">
        <f>ROUND(AT1694*Source!I530*AH1694*AL1694,2)</f>
        <v>2084.6799999999998</v>
      </c>
      <c r="CV1694">
        <f>ROUND(Y1694*Source!I530,7)</f>
        <v>4.62</v>
      </c>
      <c r="CW1694">
        <v>0</v>
      </c>
      <c r="CX1694">
        <f>ROUND(Y1694*Source!I530,7)</f>
        <v>4.62</v>
      </c>
      <c r="CY1694">
        <f>AD1694</f>
        <v>451.23</v>
      </c>
      <c r="CZ1694">
        <f>AH1694</f>
        <v>451.23</v>
      </c>
      <c r="DA1694">
        <f>AL1694</f>
        <v>1</v>
      </c>
      <c r="DB1694">
        <f t="shared" ref="DB1694:DB1707" si="1254">ROUND(ROUND(AT1694*CZ1694,2),6)</f>
        <v>2084.6799999999998</v>
      </c>
      <c r="DC1694">
        <f t="shared" ref="DC1694:DC1707" si="1255">ROUND(ROUND(AT1694*AG1694,2),6)</f>
        <v>0</v>
      </c>
      <c r="DD1694" t="s">
        <v>3</v>
      </c>
      <c r="DE1694" t="s">
        <v>3</v>
      </c>
      <c r="DF1694">
        <f t="shared" si="1252"/>
        <v>0</v>
      </c>
      <c r="DG1694">
        <f>ROUND(ROUND(AF1694,2)*CX1694,2)</f>
        <v>0</v>
      </c>
      <c r="DH1694">
        <f t="shared" si="1247"/>
        <v>0</v>
      </c>
      <c r="DI1694">
        <f t="shared" si="1238"/>
        <v>2084.6799999999998</v>
      </c>
      <c r="DJ1694">
        <f>DI1694</f>
        <v>2084.6799999999998</v>
      </c>
      <c r="DK1694">
        <v>1</v>
      </c>
      <c r="DL1694" t="s">
        <v>3</v>
      </c>
      <c r="DM1694">
        <v>0</v>
      </c>
      <c r="DN1694" t="s">
        <v>3</v>
      </c>
      <c r="DO1694">
        <v>0</v>
      </c>
    </row>
    <row r="1695" spans="1:119" x14ac:dyDescent="0.2">
      <c r="A1695">
        <f>ROW(Source!A530)</f>
        <v>530</v>
      </c>
      <c r="B1695">
        <v>295887217</v>
      </c>
      <c r="C1695">
        <v>295893157</v>
      </c>
      <c r="D1695">
        <v>277560491</v>
      </c>
      <c r="E1695">
        <v>109</v>
      </c>
      <c r="F1695">
        <v>1</v>
      </c>
      <c r="G1695">
        <v>1</v>
      </c>
      <c r="H1695">
        <v>1</v>
      </c>
      <c r="I1695" t="s">
        <v>1063</v>
      </c>
      <c r="J1695" t="s">
        <v>3</v>
      </c>
      <c r="K1695" t="s">
        <v>1064</v>
      </c>
      <c r="L1695">
        <v>1191</v>
      </c>
      <c r="N1695">
        <v>1013</v>
      </c>
      <c r="O1695" t="s">
        <v>1062</v>
      </c>
      <c r="P1695" t="s">
        <v>1062</v>
      </c>
      <c r="Q1695">
        <v>1</v>
      </c>
      <c r="W1695">
        <v>0</v>
      </c>
      <c r="X1695">
        <v>-1417349443</v>
      </c>
      <c r="Y1695">
        <f t="shared" si="1253"/>
        <v>1.42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1</v>
      </c>
      <c r="AJ1695">
        <v>1</v>
      </c>
      <c r="AK1695">
        <v>1</v>
      </c>
      <c r="AL1695">
        <v>1</v>
      </c>
      <c r="AM1695">
        <v>-2</v>
      </c>
      <c r="AN1695">
        <v>0</v>
      </c>
      <c r="AO1695">
        <v>0</v>
      </c>
      <c r="AP1695">
        <v>1</v>
      </c>
      <c r="AQ1695">
        <v>1</v>
      </c>
      <c r="AR1695">
        <v>0</v>
      </c>
      <c r="AS1695" t="s">
        <v>3</v>
      </c>
      <c r="AT1695">
        <v>1.42</v>
      </c>
      <c r="AU1695" t="s">
        <v>3</v>
      </c>
      <c r="AV1695">
        <v>2</v>
      </c>
      <c r="AW1695">
        <v>2</v>
      </c>
      <c r="AX1695">
        <v>295893163</v>
      </c>
      <c r="AY1695">
        <v>1</v>
      </c>
      <c r="AZ1695">
        <v>0</v>
      </c>
      <c r="BA1695">
        <v>2317</v>
      </c>
      <c r="BB1695">
        <v>1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0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CV1695">
        <v>0</v>
      </c>
      <c r="CW1695">
        <v>0</v>
      </c>
      <c r="CX1695">
        <f>ROUND(Y1695*Source!I530,7)</f>
        <v>1.42</v>
      </c>
      <c r="CY1695">
        <f>AD1695</f>
        <v>0</v>
      </c>
      <c r="CZ1695">
        <f>AH1695</f>
        <v>0</v>
      </c>
      <c r="DA1695">
        <f>AL1695</f>
        <v>1</v>
      </c>
      <c r="DB1695">
        <f t="shared" si="1254"/>
        <v>0</v>
      </c>
      <c r="DC1695">
        <f t="shared" si="1255"/>
        <v>0</v>
      </c>
      <c r="DD1695" t="s">
        <v>3</v>
      </c>
      <c r="DE1695" t="s">
        <v>3</v>
      </c>
      <c r="DF1695">
        <f t="shared" si="1252"/>
        <v>0</v>
      </c>
      <c r="DG1695">
        <f>ROUND(ROUND(AF1695,2)*CX1695,2)</f>
        <v>0</v>
      </c>
      <c r="DH1695">
        <f t="shared" si="1247"/>
        <v>0</v>
      </c>
      <c r="DI1695">
        <f t="shared" si="1238"/>
        <v>0</v>
      </c>
      <c r="DJ1695">
        <f>DI1695</f>
        <v>0</v>
      </c>
      <c r="DK1695">
        <v>0</v>
      </c>
      <c r="DL1695" t="s">
        <v>3</v>
      </c>
      <c r="DM1695">
        <v>0</v>
      </c>
      <c r="DN1695" t="s">
        <v>3</v>
      </c>
      <c r="DO1695">
        <v>0</v>
      </c>
    </row>
    <row r="1696" spans="1:119" x14ac:dyDescent="0.2">
      <c r="A1696">
        <f>ROW(Source!A530)</f>
        <v>530</v>
      </c>
      <c r="B1696">
        <v>295887217</v>
      </c>
      <c r="C1696">
        <v>295893157</v>
      </c>
      <c r="D1696">
        <v>277944753</v>
      </c>
      <c r="E1696">
        <v>1</v>
      </c>
      <c r="F1696">
        <v>1</v>
      </c>
      <c r="G1696">
        <v>1</v>
      </c>
      <c r="H1696">
        <v>2</v>
      </c>
      <c r="I1696" t="s">
        <v>1125</v>
      </c>
      <c r="J1696" t="s">
        <v>1126</v>
      </c>
      <c r="K1696" t="s">
        <v>1127</v>
      </c>
      <c r="L1696">
        <v>1368</v>
      </c>
      <c r="N1696">
        <v>1011</v>
      </c>
      <c r="O1696" t="s">
        <v>961</v>
      </c>
      <c r="P1696" t="s">
        <v>961</v>
      </c>
      <c r="Q1696">
        <v>1</v>
      </c>
      <c r="W1696">
        <v>0</v>
      </c>
      <c r="X1696">
        <v>-1014172276</v>
      </c>
      <c r="Y1696">
        <f t="shared" si="1253"/>
        <v>1.1200000000000001</v>
      </c>
      <c r="AA1696">
        <v>0</v>
      </c>
      <c r="AB1696">
        <v>1224.75</v>
      </c>
      <c r="AC1696">
        <v>642.05999999999995</v>
      </c>
      <c r="AD1696">
        <v>0</v>
      </c>
      <c r="AE1696">
        <v>0</v>
      </c>
      <c r="AF1696">
        <v>1074.3399999999999</v>
      </c>
      <c r="AG1696">
        <v>642.05999999999995</v>
      </c>
      <c r="AH1696">
        <v>0</v>
      </c>
      <c r="AI1696">
        <v>1</v>
      </c>
      <c r="AJ1696">
        <v>1.1399999999999999</v>
      </c>
      <c r="AK1696">
        <v>1</v>
      </c>
      <c r="AL1696">
        <v>1</v>
      </c>
      <c r="AM1696">
        <v>2</v>
      </c>
      <c r="AN1696">
        <v>0</v>
      </c>
      <c r="AO1696">
        <v>0</v>
      </c>
      <c r="AP1696">
        <v>1</v>
      </c>
      <c r="AQ1696">
        <v>1</v>
      </c>
      <c r="AR1696">
        <v>0</v>
      </c>
      <c r="AS1696" t="s">
        <v>3</v>
      </c>
      <c r="AT1696">
        <v>1.1200000000000001</v>
      </c>
      <c r="AU1696" t="s">
        <v>3</v>
      </c>
      <c r="AV1696">
        <v>1</v>
      </c>
      <c r="AW1696">
        <v>2</v>
      </c>
      <c r="AX1696">
        <v>295893164</v>
      </c>
      <c r="AY1696">
        <v>1</v>
      </c>
      <c r="AZ1696">
        <v>0</v>
      </c>
      <c r="BA1696">
        <v>2318</v>
      </c>
      <c r="BB1696">
        <v>1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0</v>
      </c>
      <c r="BK1696">
        <v>1203.2608</v>
      </c>
      <c r="BL1696">
        <v>719.10720000000003</v>
      </c>
      <c r="BM1696">
        <v>0</v>
      </c>
      <c r="BN1696">
        <v>0</v>
      </c>
      <c r="BO1696">
        <v>1.1200000000000001</v>
      </c>
      <c r="BP1696">
        <v>1</v>
      </c>
      <c r="BQ1696">
        <v>0</v>
      </c>
      <c r="BR1696">
        <v>1203.2608</v>
      </c>
      <c r="BS1696">
        <v>719.10720000000003</v>
      </c>
      <c r="BT1696">
        <v>0</v>
      </c>
      <c r="BU1696">
        <v>0</v>
      </c>
      <c r="BV1696">
        <v>1.1200000000000001</v>
      </c>
      <c r="BW1696">
        <v>1</v>
      </c>
      <c r="CV1696">
        <v>0</v>
      </c>
      <c r="CW1696">
        <f>ROUND(Y1696*Source!I530*DO1696,7)</f>
        <v>1.1200000000000001</v>
      </c>
      <c r="CX1696">
        <f>ROUND(Y1696*Source!I530,7)</f>
        <v>1.1200000000000001</v>
      </c>
      <c r="CY1696">
        <f>AB1696</f>
        <v>1224.75</v>
      </c>
      <c r="CZ1696">
        <f>AF1696</f>
        <v>1074.3399999999999</v>
      </c>
      <c r="DA1696">
        <f>AJ1696</f>
        <v>1.1399999999999999</v>
      </c>
      <c r="DB1696">
        <f t="shared" si="1254"/>
        <v>1203.26</v>
      </c>
      <c r="DC1696">
        <f t="shared" si="1255"/>
        <v>719.11</v>
      </c>
      <c r="DD1696" t="s">
        <v>3</v>
      </c>
      <c r="DE1696" t="s">
        <v>3</v>
      </c>
      <c r="DF1696">
        <f t="shared" si="1252"/>
        <v>0</v>
      </c>
      <c r="DG1696">
        <f>ROUND(ROUND(AF1696*AJ1696,2)*CX1696,2)</f>
        <v>1371.72</v>
      </c>
      <c r="DH1696">
        <f t="shared" si="1247"/>
        <v>719.11</v>
      </c>
      <c r="DI1696">
        <f t="shared" si="1238"/>
        <v>0</v>
      </c>
      <c r="DJ1696">
        <f>DG1696+DH1696</f>
        <v>2090.83</v>
      </c>
      <c r="DK1696">
        <v>1</v>
      </c>
      <c r="DL1696" t="s">
        <v>1068</v>
      </c>
      <c r="DM1696">
        <v>6</v>
      </c>
      <c r="DN1696" t="s">
        <v>1062</v>
      </c>
      <c r="DO1696">
        <v>1</v>
      </c>
    </row>
    <row r="1697" spans="1:119" x14ac:dyDescent="0.2">
      <c r="A1697">
        <f>ROW(Source!A530)</f>
        <v>530</v>
      </c>
      <c r="B1697">
        <v>295887217</v>
      </c>
      <c r="C1697">
        <v>295893157</v>
      </c>
      <c r="D1697">
        <v>277945779</v>
      </c>
      <c r="E1697">
        <v>1</v>
      </c>
      <c r="F1697">
        <v>1</v>
      </c>
      <c r="G1697">
        <v>1</v>
      </c>
      <c r="H1697">
        <v>2</v>
      </c>
      <c r="I1697" t="s">
        <v>1072</v>
      </c>
      <c r="J1697" t="s">
        <v>1073</v>
      </c>
      <c r="K1697" t="s">
        <v>1074</v>
      </c>
      <c r="L1697">
        <v>1368</v>
      </c>
      <c r="N1697">
        <v>1011</v>
      </c>
      <c r="O1697" t="s">
        <v>961</v>
      </c>
      <c r="P1697" t="s">
        <v>961</v>
      </c>
      <c r="Q1697">
        <v>1</v>
      </c>
      <c r="W1697">
        <v>0</v>
      </c>
      <c r="X1697">
        <v>-1301021868</v>
      </c>
      <c r="Y1697">
        <f t="shared" si="1253"/>
        <v>0.3</v>
      </c>
      <c r="AA1697">
        <v>0</v>
      </c>
      <c r="AB1697">
        <v>1274.48</v>
      </c>
      <c r="AC1697">
        <v>642.05999999999995</v>
      </c>
      <c r="AD1697">
        <v>0</v>
      </c>
      <c r="AE1697">
        <v>0</v>
      </c>
      <c r="AF1697">
        <v>1070.99</v>
      </c>
      <c r="AG1697">
        <v>642.05999999999995</v>
      </c>
      <c r="AH1697">
        <v>0</v>
      </c>
      <c r="AI1697">
        <v>1</v>
      </c>
      <c r="AJ1697">
        <v>1.19</v>
      </c>
      <c r="AK1697">
        <v>1</v>
      </c>
      <c r="AL1697">
        <v>1</v>
      </c>
      <c r="AM1697">
        <v>2</v>
      </c>
      <c r="AN1697">
        <v>0</v>
      </c>
      <c r="AO1697">
        <v>0</v>
      </c>
      <c r="AP1697">
        <v>1</v>
      </c>
      <c r="AQ1697">
        <v>1</v>
      </c>
      <c r="AR1697">
        <v>0</v>
      </c>
      <c r="AS1697" t="s">
        <v>3</v>
      </c>
      <c r="AT1697">
        <v>0.3</v>
      </c>
      <c r="AU1697" t="s">
        <v>3</v>
      </c>
      <c r="AV1697">
        <v>1</v>
      </c>
      <c r="AW1697">
        <v>2</v>
      </c>
      <c r="AX1697">
        <v>295893165</v>
      </c>
      <c r="AY1697">
        <v>1</v>
      </c>
      <c r="AZ1697">
        <v>0</v>
      </c>
      <c r="BA1697">
        <v>2319</v>
      </c>
      <c r="BB1697">
        <v>1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321.29699999999997</v>
      </c>
      <c r="BL1697">
        <v>192.61799999999997</v>
      </c>
      <c r="BM1697">
        <v>0</v>
      </c>
      <c r="BN1697">
        <v>0</v>
      </c>
      <c r="BO1697">
        <v>0.3</v>
      </c>
      <c r="BP1697">
        <v>1</v>
      </c>
      <c r="BQ1697">
        <v>0</v>
      </c>
      <c r="BR1697">
        <v>321.29699999999997</v>
      </c>
      <c r="BS1697">
        <v>192.61799999999997</v>
      </c>
      <c r="BT1697">
        <v>0</v>
      </c>
      <c r="BU1697">
        <v>0</v>
      </c>
      <c r="BV1697">
        <v>0.3</v>
      </c>
      <c r="BW1697">
        <v>1</v>
      </c>
      <c r="CV1697">
        <v>0</v>
      </c>
      <c r="CW1697">
        <f>ROUND(Y1697*Source!I530*DO1697,7)</f>
        <v>0.3</v>
      </c>
      <c r="CX1697">
        <f>ROUND(Y1697*Source!I530,7)</f>
        <v>0.3</v>
      </c>
      <c r="CY1697">
        <f>AB1697</f>
        <v>1274.48</v>
      </c>
      <c r="CZ1697">
        <f>AF1697</f>
        <v>1070.99</v>
      </c>
      <c r="DA1697">
        <f>AJ1697</f>
        <v>1.19</v>
      </c>
      <c r="DB1697">
        <f t="shared" si="1254"/>
        <v>321.3</v>
      </c>
      <c r="DC1697">
        <f t="shared" si="1255"/>
        <v>192.62</v>
      </c>
      <c r="DD1697" t="s">
        <v>3</v>
      </c>
      <c r="DE1697" t="s">
        <v>3</v>
      </c>
      <c r="DF1697">
        <f t="shared" si="1252"/>
        <v>0</v>
      </c>
      <c r="DG1697">
        <f>ROUND(ROUND(AF1697*AJ1697,2)*CX1697,2)</f>
        <v>382.34</v>
      </c>
      <c r="DH1697">
        <f t="shared" si="1247"/>
        <v>192.62</v>
      </c>
      <c r="DI1697">
        <f t="shared" si="1238"/>
        <v>0</v>
      </c>
      <c r="DJ1697">
        <f>DG1697+DH1697</f>
        <v>574.96</v>
      </c>
      <c r="DK1697">
        <v>1</v>
      </c>
      <c r="DL1697" t="s">
        <v>1068</v>
      </c>
      <c r="DM1697">
        <v>6</v>
      </c>
      <c r="DN1697" t="s">
        <v>1062</v>
      </c>
      <c r="DO1697">
        <v>1</v>
      </c>
    </row>
    <row r="1698" spans="1:119" x14ac:dyDescent="0.2">
      <c r="A1698">
        <f>ROW(Source!A531)</f>
        <v>531</v>
      </c>
      <c r="B1698">
        <v>295887217</v>
      </c>
      <c r="C1698">
        <v>295893168</v>
      </c>
      <c r="D1698">
        <v>277560289</v>
      </c>
      <c r="E1698">
        <v>109</v>
      </c>
      <c r="F1698">
        <v>1</v>
      </c>
      <c r="G1698">
        <v>1</v>
      </c>
      <c r="H1698">
        <v>1</v>
      </c>
      <c r="I1698" t="s">
        <v>1092</v>
      </c>
      <c r="J1698" t="s">
        <v>3</v>
      </c>
      <c r="K1698" t="s">
        <v>1093</v>
      </c>
      <c r="L1698">
        <v>1191</v>
      </c>
      <c r="N1698">
        <v>1013</v>
      </c>
      <c r="O1698" t="s">
        <v>1062</v>
      </c>
      <c r="P1698" t="s">
        <v>1062</v>
      </c>
      <c r="Q1698">
        <v>1</v>
      </c>
      <c r="W1698">
        <v>0</v>
      </c>
      <c r="X1698">
        <v>1893946532</v>
      </c>
      <c r="Y1698">
        <f t="shared" si="1253"/>
        <v>3.46</v>
      </c>
      <c r="AA1698">
        <v>0</v>
      </c>
      <c r="AB1698">
        <v>0</v>
      </c>
      <c r="AC1698">
        <v>0</v>
      </c>
      <c r="AD1698">
        <v>451.23</v>
      </c>
      <c r="AE1698">
        <v>0</v>
      </c>
      <c r="AF1698">
        <v>0</v>
      </c>
      <c r="AG1698">
        <v>0</v>
      </c>
      <c r="AH1698">
        <v>451.23</v>
      </c>
      <c r="AI1698">
        <v>1</v>
      </c>
      <c r="AJ1698">
        <v>1</v>
      </c>
      <c r="AK1698">
        <v>1</v>
      </c>
      <c r="AL1698">
        <v>1</v>
      </c>
      <c r="AM1698">
        <v>-2</v>
      </c>
      <c r="AN1698">
        <v>0</v>
      </c>
      <c r="AO1698">
        <v>0</v>
      </c>
      <c r="AP1698">
        <v>1</v>
      </c>
      <c r="AQ1698">
        <v>1</v>
      </c>
      <c r="AR1698">
        <v>0</v>
      </c>
      <c r="AS1698" t="s">
        <v>3</v>
      </c>
      <c r="AT1698">
        <v>3.46</v>
      </c>
      <c r="AU1698" t="s">
        <v>3</v>
      </c>
      <c r="AV1698">
        <v>1</v>
      </c>
      <c r="AW1698">
        <v>2</v>
      </c>
      <c r="AX1698">
        <v>295893174</v>
      </c>
      <c r="AY1698">
        <v>1</v>
      </c>
      <c r="AZ1698">
        <v>0</v>
      </c>
      <c r="BA1698">
        <v>2322</v>
      </c>
      <c r="BB1698">
        <v>1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0</v>
      </c>
      <c r="BL1698">
        <v>0</v>
      </c>
      <c r="BM1698">
        <v>1561.2558000000001</v>
      </c>
      <c r="BN1698">
        <v>3.46</v>
      </c>
      <c r="BO1698">
        <v>0</v>
      </c>
      <c r="BP1698">
        <v>1</v>
      </c>
      <c r="BQ1698">
        <v>0</v>
      </c>
      <c r="BR1698">
        <v>0</v>
      </c>
      <c r="BS1698">
        <v>0</v>
      </c>
      <c r="BT1698">
        <v>1561.2558000000001</v>
      </c>
      <c r="BU1698">
        <v>3.46</v>
      </c>
      <c r="BV1698">
        <v>0</v>
      </c>
      <c r="BW1698">
        <v>1</v>
      </c>
      <c r="CU1698">
        <f>ROUND(AT1698*Source!I531*AH1698*AL1698,2)</f>
        <v>1561.26</v>
      </c>
      <c r="CV1698">
        <f>ROUND(Y1698*Source!I531,7)</f>
        <v>3.46</v>
      </c>
      <c r="CW1698">
        <v>0</v>
      </c>
      <c r="CX1698">
        <f>ROUND(Y1698*Source!I531,7)</f>
        <v>3.46</v>
      </c>
      <c r="CY1698">
        <f>AD1698</f>
        <v>451.23</v>
      </c>
      <c r="CZ1698">
        <f>AH1698</f>
        <v>451.23</v>
      </c>
      <c r="DA1698">
        <f>AL1698</f>
        <v>1</v>
      </c>
      <c r="DB1698">
        <f t="shared" si="1254"/>
        <v>1561.26</v>
      </c>
      <c r="DC1698">
        <f t="shared" si="1255"/>
        <v>0</v>
      </c>
      <c r="DD1698" t="s">
        <v>3</v>
      </c>
      <c r="DE1698" t="s">
        <v>3</v>
      </c>
      <c r="DF1698">
        <f t="shared" si="1252"/>
        <v>0</v>
      </c>
      <c r="DG1698">
        <f>ROUND(ROUND(AF1698,2)*CX1698,2)</f>
        <v>0</v>
      </c>
      <c r="DH1698">
        <f t="shared" si="1247"/>
        <v>0</v>
      </c>
      <c r="DI1698">
        <f t="shared" si="1238"/>
        <v>1561.26</v>
      </c>
      <c r="DJ1698">
        <f>DI1698</f>
        <v>1561.26</v>
      </c>
      <c r="DK1698">
        <v>1</v>
      </c>
      <c r="DL1698" t="s">
        <v>3</v>
      </c>
      <c r="DM1698">
        <v>0</v>
      </c>
      <c r="DN1698" t="s">
        <v>3</v>
      </c>
      <c r="DO1698">
        <v>0</v>
      </c>
    </row>
    <row r="1699" spans="1:119" x14ac:dyDescent="0.2">
      <c r="A1699">
        <f>ROW(Source!A531)</f>
        <v>531</v>
      </c>
      <c r="B1699">
        <v>295887217</v>
      </c>
      <c r="C1699">
        <v>295893168</v>
      </c>
      <c r="D1699">
        <v>277560491</v>
      </c>
      <c r="E1699">
        <v>109</v>
      </c>
      <c r="F1699">
        <v>1</v>
      </c>
      <c r="G1699">
        <v>1</v>
      </c>
      <c r="H1699">
        <v>1</v>
      </c>
      <c r="I1699" t="s">
        <v>1063</v>
      </c>
      <c r="J1699" t="s">
        <v>3</v>
      </c>
      <c r="K1699" t="s">
        <v>1064</v>
      </c>
      <c r="L1699">
        <v>1191</v>
      </c>
      <c r="N1699">
        <v>1013</v>
      </c>
      <c r="O1699" t="s">
        <v>1062</v>
      </c>
      <c r="P1699" t="s">
        <v>1062</v>
      </c>
      <c r="Q1699">
        <v>1</v>
      </c>
      <c r="W1699">
        <v>0</v>
      </c>
      <c r="X1699">
        <v>-1417349443</v>
      </c>
      <c r="Y1699">
        <f t="shared" si="1253"/>
        <v>1.19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1</v>
      </c>
      <c r="AJ1699">
        <v>1</v>
      </c>
      <c r="AK1699">
        <v>1</v>
      </c>
      <c r="AL1699">
        <v>1</v>
      </c>
      <c r="AM1699">
        <v>-2</v>
      </c>
      <c r="AN1699">
        <v>0</v>
      </c>
      <c r="AO1699">
        <v>0</v>
      </c>
      <c r="AP1699">
        <v>1</v>
      </c>
      <c r="AQ1699">
        <v>1</v>
      </c>
      <c r="AR1699">
        <v>0</v>
      </c>
      <c r="AS1699" t="s">
        <v>3</v>
      </c>
      <c r="AT1699">
        <v>1.19</v>
      </c>
      <c r="AU1699" t="s">
        <v>3</v>
      </c>
      <c r="AV1699">
        <v>2</v>
      </c>
      <c r="AW1699">
        <v>2</v>
      </c>
      <c r="AX1699">
        <v>295893175</v>
      </c>
      <c r="AY1699">
        <v>1</v>
      </c>
      <c r="AZ1699">
        <v>0</v>
      </c>
      <c r="BA1699">
        <v>2323</v>
      </c>
      <c r="BB1699">
        <v>1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0</v>
      </c>
      <c r="CV1699">
        <v>0</v>
      </c>
      <c r="CW1699">
        <v>0</v>
      </c>
      <c r="CX1699">
        <f>ROUND(Y1699*Source!I531,7)</f>
        <v>1.19</v>
      </c>
      <c r="CY1699">
        <f>AD1699</f>
        <v>0</v>
      </c>
      <c r="CZ1699">
        <f>AH1699</f>
        <v>0</v>
      </c>
      <c r="DA1699">
        <f>AL1699</f>
        <v>1</v>
      </c>
      <c r="DB1699">
        <f t="shared" si="1254"/>
        <v>0</v>
      </c>
      <c r="DC1699">
        <f t="shared" si="1255"/>
        <v>0</v>
      </c>
      <c r="DD1699" t="s">
        <v>3</v>
      </c>
      <c r="DE1699" t="s">
        <v>3</v>
      </c>
      <c r="DF1699">
        <f t="shared" si="1252"/>
        <v>0</v>
      </c>
      <c r="DG1699">
        <f>ROUND(ROUND(AF1699,2)*CX1699,2)</f>
        <v>0</v>
      </c>
      <c r="DH1699">
        <f t="shared" si="1247"/>
        <v>0</v>
      </c>
      <c r="DI1699">
        <f t="shared" si="1238"/>
        <v>0</v>
      </c>
      <c r="DJ1699">
        <f>DI1699</f>
        <v>0</v>
      </c>
      <c r="DK1699">
        <v>0</v>
      </c>
      <c r="DL1699" t="s">
        <v>3</v>
      </c>
      <c r="DM1699">
        <v>0</v>
      </c>
      <c r="DN1699" t="s">
        <v>3</v>
      </c>
      <c r="DO1699">
        <v>0</v>
      </c>
    </row>
    <row r="1700" spans="1:119" x14ac:dyDescent="0.2">
      <c r="A1700">
        <f>ROW(Source!A531)</f>
        <v>531</v>
      </c>
      <c r="B1700">
        <v>295887217</v>
      </c>
      <c r="C1700">
        <v>295893168</v>
      </c>
      <c r="D1700">
        <v>277944759</v>
      </c>
      <c r="E1700">
        <v>1</v>
      </c>
      <c r="F1700">
        <v>1</v>
      </c>
      <c r="G1700">
        <v>1</v>
      </c>
      <c r="H1700">
        <v>2</v>
      </c>
      <c r="I1700" t="s">
        <v>1128</v>
      </c>
      <c r="J1700" t="s">
        <v>1129</v>
      </c>
      <c r="K1700" t="s">
        <v>1130</v>
      </c>
      <c r="L1700">
        <v>1368</v>
      </c>
      <c r="N1700">
        <v>1011</v>
      </c>
      <c r="O1700" t="s">
        <v>961</v>
      </c>
      <c r="P1700" t="s">
        <v>961</v>
      </c>
      <c r="Q1700">
        <v>1</v>
      </c>
      <c r="W1700">
        <v>0</v>
      </c>
      <c r="X1700">
        <v>-538625337</v>
      </c>
      <c r="Y1700">
        <f t="shared" si="1253"/>
        <v>0.85</v>
      </c>
      <c r="AA1700">
        <v>0</v>
      </c>
      <c r="AB1700">
        <v>333.83</v>
      </c>
      <c r="AC1700">
        <v>89.89</v>
      </c>
      <c r="AD1700">
        <v>0</v>
      </c>
      <c r="AE1700">
        <v>0</v>
      </c>
      <c r="AF1700">
        <v>271.41000000000003</v>
      </c>
      <c r="AG1700">
        <v>89.888400000000004</v>
      </c>
      <c r="AH1700">
        <v>0</v>
      </c>
      <c r="AI1700">
        <v>1</v>
      </c>
      <c r="AJ1700">
        <v>1.23</v>
      </c>
      <c r="AK1700">
        <v>1</v>
      </c>
      <c r="AL1700">
        <v>1</v>
      </c>
      <c r="AM1700">
        <v>2</v>
      </c>
      <c r="AN1700">
        <v>0</v>
      </c>
      <c r="AO1700">
        <v>0</v>
      </c>
      <c r="AP1700">
        <v>1</v>
      </c>
      <c r="AQ1700">
        <v>1</v>
      </c>
      <c r="AR1700">
        <v>0</v>
      </c>
      <c r="AS1700" t="s">
        <v>3</v>
      </c>
      <c r="AT1700">
        <v>0.85</v>
      </c>
      <c r="AU1700" t="s">
        <v>3</v>
      </c>
      <c r="AV1700">
        <v>1</v>
      </c>
      <c r="AW1700">
        <v>2</v>
      </c>
      <c r="AX1700">
        <v>295893176</v>
      </c>
      <c r="AY1700">
        <v>1</v>
      </c>
      <c r="AZ1700">
        <v>0</v>
      </c>
      <c r="BA1700">
        <v>2324</v>
      </c>
      <c r="BB1700">
        <v>1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230.69850000000002</v>
      </c>
      <c r="BL1700">
        <v>76.405140000000003</v>
      </c>
      <c r="BM1700">
        <v>0</v>
      </c>
      <c r="BN1700">
        <v>0</v>
      </c>
      <c r="BO1700">
        <v>0.11900000000000001</v>
      </c>
      <c r="BP1700">
        <v>1</v>
      </c>
      <c r="BQ1700">
        <v>0</v>
      </c>
      <c r="BR1700">
        <v>230.69850000000002</v>
      </c>
      <c r="BS1700">
        <v>76.405140000000003</v>
      </c>
      <c r="BT1700">
        <v>0</v>
      </c>
      <c r="BU1700">
        <v>0</v>
      </c>
      <c r="BV1700">
        <v>0.11900000000000001</v>
      </c>
      <c r="BW1700">
        <v>1</v>
      </c>
      <c r="CV1700">
        <v>0</v>
      </c>
      <c r="CW1700">
        <f>ROUND(Y1700*Source!I531*DO1700,7)</f>
        <v>0.11899999999999999</v>
      </c>
      <c r="CX1700">
        <f>ROUND(Y1700*Source!I531,7)</f>
        <v>0.85</v>
      </c>
      <c r="CY1700">
        <f>AB1700</f>
        <v>333.83</v>
      </c>
      <c r="CZ1700">
        <f>AF1700</f>
        <v>271.41000000000003</v>
      </c>
      <c r="DA1700">
        <f>AJ1700</f>
        <v>1.23</v>
      </c>
      <c r="DB1700">
        <f t="shared" si="1254"/>
        <v>230.7</v>
      </c>
      <c r="DC1700">
        <f t="shared" si="1255"/>
        <v>76.41</v>
      </c>
      <c r="DD1700" t="s">
        <v>3</v>
      </c>
      <c r="DE1700" t="s">
        <v>3</v>
      </c>
      <c r="DF1700">
        <f t="shared" si="1252"/>
        <v>0</v>
      </c>
      <c r="DG1700">
        <f>ROUND(ROUND(AF1700*AJ1700,2)*CX1700,2)</f>
        <v>283.76</v>
      </c>
      <c r="DH1700">
        <f t="shared" si="1247"/>
        <v>76.41</v>
      </c>
      <c r="DI1700">
        <f t="shared" si="1238"/>
        <v>0</v>
      </c>
      <c r="DJ1700">
        <f>DG1700+DH1700</f>
        <v>360.16999999999996</v>
      </c>
      <c r="DK1700">
        <v>1</v>
      </c>
      <c r="DL1700" t="s">
        <v>1068</v>
      </c>
      <c r="DM1700">
        <v>6</v>
      </c>
      <c r="DN1700" t="s">
        <v>1062</v>
      </c>
      <c r="DO1700">
        <v>0.14000000000000001</v>
      </c>
    </row>
    <row r="1701" spans="1:119" x14ac:dyDescent="0.2">
      <c r="A1701">
        <f>ROW(Source!A531)</f>
        <v>531</v>
      </c>
      <c r="B1701">
        <v>295887217</v>
      </c>
      <c r="C1701">
        <v>295893168</v>
      </c>
      <c r="D1701">
        <v>277945779</v>
      </c>
      <c r="E1701">
        <v>1</v>
      </c>
      <c r="F1701">
        <v>1</v>
      </c>
      <c r="G1701">
        <v>1</v>
      </c>
      <c r="H1701">
        <v>2</v>
      </c>
      <c r="I1701" t="s">
        <v>1072</v>
      </c>
      <c r="J1701" t="s">
        <v>1073</v>
      </c>
      <c r="K1701" t="s">
        <v>1074</v>
      </c>
      <c r="L1701">
        <v>1368</v>
      </c>
      <c r="N1701">
        <v>1011</v>
      </c>
      <c r="O1701" t="s">
        <v>961</v>
      </c>
      <c r="P1701" t="s">
        <v>961</v>
      </c>
      <c r="Q1701">
        <v>1</v>
      </c>
      <c r="W1701">
        <v>0</v>
      </c>
      <c r="X1701">
        <v>-1301021868</v>
      </c>
      <c r="Y1701">
        <f t="shared" si="1253"/>
        <v>0.22</v>
      </c>
      <c r="AA1701">
        <v>0</v>
      </c>
      <c r="AB1701">
        <v>1274.48</v>
      </c>
      <c r="AC1701">
        <v>642.05999999999995</v>
      </c>
      <c r="AD1701">
        <v>0</v>
      </c>
      <c r="AE1701">
        <v>0</v>
      </c>
      <c r="AF1701">
        <v>1070.99</v>
      </c>
      <c r="AG1701">
        <v>642.05999999999995</v>
      </c>
      <c r="AH1701">
        <v>0</v>
      </c>
      <c r="AI1701">
        <v>1</v>
      </c>
      <c r="AJ1701">
        <v>1.19</v>
      </c>
      <c r="AK1701">
        <v>1</v>
      </c>
      <c r="AL1701">
        <v>1</v>
      </c>
      <c r="AM1701">
        <v>2</v>
      </c>
      <c r="AN1701">
        <v>0</v>
      </c>
      <c r="AO1701">
        <v>0</v>
      </c>
      <c r="AP1701">
        <v>1</v>
      </c>
      <c r="AQ1701">
        <v>1</v>
      </c>
      <c r="AR1701">
        <v>0</v>
      </c>
      <c r="AS1701" t="s">
        <v>3</v>
      </c>
      <c r="AT1701">
        <v>0.22</v>
      </c>
      <c r="AU1701" t="s">
        <v>3</v>
      </c>
      <c r="AV1701">
        <v>1</v>
      </c>
      <c r="AW1701">
        <v>2</v>
      </c>
      <c r="AX1701">
        <v>295893177</v>
      </c>
      <c r="AY1701">
        <v>1</v>
      </c>
      <c r="AZ1701">
        <v>0</v>
      </c>
      <c r="BA1701">
        <v>2325</v>
      </c>
      <c r="BB1701">
        <v>1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235.61780000000002</v>
      </c>
      <c r="BL1701">
        <v>141.25319999999999</v>
      </c>
      <c r="BM1701">
        <v>0</v>
      </c>
      <c r="BN1701">
        <v>0</v>
      </c>
      <c r="BO1701">
        <v>0.22</v>
      </c>
      <c r="BP1701">
        <v>1</v>
      </c>
      <c r="BQ1701">
        <v>0</v>
      </c>
      <c r="BR1701">
        <v>235.61780000000002</v>
      </c>
      <c r="BS1701">
        <v>141.25319999999999</v>
      </c>
      <c r="BT1701">
        <v>0</v>
      </c>
      <c r="BU1701">
        <v>0</v>
      </c>
      <c r="BV1701">
        <v>0.22</v>
      </c>
      <c r="BW1701">
        <v>1</v>
      </c>
      <c r="CV1701">
        <v>0</v>
      </c>
      <c r="CW1701">
        <f>ROUND(Y1701*Source!I531*DO1701,7)</f>
        <v>0.22</v>
      </c>
      <c r="CX1701">
        <f>ROUND(Y1701*Source!I531,7)</f>
        <v>0.22</v>
      </c>
      <c r="CY1701">
        <f>AB1701</f>
        <v>1274.48</v>
      </c>
      <c r="CZ1701">
        <f>AF1701</f>
        <v>1070.99</v>
      </c>
      <c r="DA1701">
        <f>AJ1701</f>
        <v>1.19</v>
      </c>
      <c r="DB1701">
        <f t="shared" si="1254"/>
        <v>235.62</v>
      </c>
      <c r="DC1701">
        <f t="shared" si="1255"/>
        <v>141.25</v>
      </c>
      <c r="DD1701" t="s">
        <v>3</v>
      </c>
      <c r="DE1701" t="s">
        <v>3</v>
      </c>
      <c r="DF1701">
        <f t="shared" si="1252"/>
        <v>0</v>
      </c>
      <c r="DG1701">
        <f>ROUND(ROUND(AF1701*AJ1701,2)*CX1701,2)</f>
        <v>280.39</v>
      </c>
      <c r="DH1701">
        <f t="shared" si="1247"/>
        <v>141.25</v>
      </c>
      <c r="DI1701">
        <f t="shared" ref="DI1701:DI1733" si="1256">ROUND(ROUND(AH1701,2)*CX1701,2)</f>
        <v>0</v>
      </c>
      <c r="DJ1701">
        <f>DG1701+DH1701</f>
        <v>421.64</v>
      </c>
      <c r="DK1701">
        <v>1</v>
      </c>
      <c r="DL1701" t="s">
        <v>1068</v>
      </c>
      <c r="DM1701">
        <v>6</v>
      </c>
      <c r="DN1701" t="s">
        <v>1062</v>
      </c>
      <c r="DO1701">
        <v>1</v>
      </c>
    </row>
    <row r="1702" spans="1:119" x14ac:dyDescent="0.2">
      <c r="A1702">
        <f>ROW(Source!A531)</f>
        <v>531</v>
      </c>
      <c r="B1702">
        <v>295887217</v>
      </c>
      <c r="C1702">
        <v>295893168</v>
      </c>
      <c r="D1702">
        <v>277945914</v>
      </c>
      <c r="E1702">
        <v>1</v>
      </c>
      <c r="F1702">
        <v>1</v>
      </c>
      <c r="G1702">
        <v>1</v>
      </c>
      <c r="H1702">
        <v>2</v>
      </c>
      <c r="I1702" t="s">
        <v>1079</v>
      </c>
      <c r="J1702" t="s">
        <v>1080</v>
      </c>
      <c r="K1702" t="s">
        <v>1081</v>
      </c>
      <c r="L1702">
        <v>1368</v>
      </c>
      <c r="N1702">
        <v>1011</v>
      </c>
      <c r="O1702" t="s">
        <v>961</v>
      </c>
      <c r="P1702" t="s">
        <v>961</v>
      </c>
      <c r="Q1702">
        <v>1</v>
      </c>
      <c r="W1702">
        <v>0</v>
      </c>
      <c r="X1702">
        <v>-351551180</v>
      </c>
      <c r="Y1702">
        <f t="shared" si="1253"/>
        <v>0.85</v>
      </c>
      <c r="AA1702">
        <v>0</v>
      </c>
      <c r="AB1702">
        <v>1719.6</v>
      </c>
      <c r="AC1702">
        <v>549.32000000000005</v>
      </c>
      <c r="AD1702">
        <v>0</v>
      </c>
      <c r="AE1702">
        <v>0</v>
      </c>
      <c r="AF1702">
        <v>1521.77</v>
      </c>
      <c r="AG1702">
        <v>549.32000000000005</v>
      </c>
      <c r="AH1702">
        <v>0</v>
      </c>
      <c r="AI1702">
        <v>1</v>
      </c>
      <c r="AJ1702">
        <v>1.1299999999999999</v>
      </c>
      <c r="AK1702">
        <v>1</v>
      </c>
      <c r="AL1702">
        <v>1</v>
      </c>
      <c r="AM1702">
        <v>2</v>
      </c>
      <c r="AN1702">
        <v>0</v>
      </c>
      <c r="AO1702">
        <v>0</v>
      </c>
      <c r="AP1702">
        <v>1</v>
      </c>
      <c r="AQ1702">
        <v>1</v>
      </c>
      <c r="AR1702">
        <v>0</v>
      </c>
      <c r="AS1702" t="s">
        <v>3</v>
      </c>
      <c r="AT1702">
        <v>0.85</v>
      </c>
      <c r="AU1702" t="s">
        <v>3</v>
      </c>
      <c r="AV1702">
        <v>1</v>
      </c>
      <c r="AW1702">
        <v>2</v>
      </c>
      <c r="AX1702">
        <v>295893178</v>
      </c>
      <c r="AY1702">
        <v>1</v>
      </c>
      <c r="AZ1702">
        <v>0</v>
      </c>
      <c r="BA1702">
        <v>2326</v>
      </c>
      <c r="BB1702">
        <v>1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0</v>
      </c>
      <c r="BK1702">
        <v>1293.5045</v>
      </c>
      <c r="BL1702">
        <v>466.92200000000003</v>
      </c>
      <c r="BM1702">
        <v>0</v>
      </c>
      <c r="BN1702">
        <v>0</v>
      </c>
      <c r="BO1702">
        <v>0.85</v>
      </c>
      <c r="BP1702">
        <v>1</v>
      </c>
      <c r="BQ1702">
        <v>0</v>
      </c>
      <c r="BR1702">
        <v>1293.5045</v>
      </c>
      <c r="BS1702">
        <v>466.92200000000003</v>
      </c>
      <c r="BT1702">
        <v>0</v>
      </c>
      <c r="BU1702">
        <v>0</v>
      </c>
      <c r="BV1702">
        <v>0.85</v>
      </c>
      <c r="BW1702">
        <v>1</v>
      </c>
      <c r="CV1702">
        <v>0</v>
      </c>
      <c r="CW1702">
        <f>ROUND(Y1702*Source!I531*DO1702,7)</f>
        <v>0.85</v>
      </c>
      <c r="CX1702">
        <f>ROUND(Y1702*Source!I531,7)</f>
        <v>0.85</v>
      </c>
      <c r="CY1702">
        <f>AB1702</f>
        <v>1719.6</v>
      </c>
      <c r="CZ1702">
        <f>AF1702</f>
        <v>1521.77</v>
      </c>
      <c r="DA1702">
        <f>AJ1702</f>
        <v>1.1299999999999999</v>
      </c>
      <c r="DB1702">
        <f t="shared" si="1254"/>
        <v>1293.5</v>
      </c>
      <c r="DC1702">
        <f t="shared" si="1255"/>
        <v>466.92</v>
      </c>
      <c r="DD1702" t="s">
        <v>3</v>
      </c>
      <c r="DE1702" t="s">
        <v>3</v>
      </c>
      <c r="DF1702">
        <f t="shared" si="1252"/>
        <v>0</v>
      </c>
      <c r="DG1702">
        <f>ROUND(ROUND(AF1702*AJ1702,2)*CX1702,2)</f>
        <v>1461.66</v>
      </c>
      <c r="DH1702">
        <f t="shared" si="1247"/>
        <v>466.92</v>
      </c>
      <c r="DI1702">
        <f t="shared" si="1256"/>
        <v>0</v>
      </c>
      <c r="DJ1702">
        <f>DG1702+DH1702</f>
        <v>1928.5800000000002</v>
      </c>
      <c r="DK1702">
        <v>1</v>
      </c>
      <c r="DL1702" t="s">
        <v>1082</v>
      </c>
      <c r="DM1702">
        <v>5</v>
      </c>
      <c r="DN1702" t="s">
        <v>1062</v>
      </c>
      <c r="DO1702">
        <v>1</v>
      </c>
    </row>
    <row r="1703" spans="1:119" x14ac:dyDescent="0.2">
      <c r="A1703">
        <f>ROW(Source!A532)</f>
        <v>532</v>
      </c>
      <c r="B1703">
        <v>295887217</v>
      </c>
      <c r="C1703">
        <v>295893181</v>
      </c>
      <c r="D1703">
        <v>277560289</v>
      </c>
      <c r="E1703">
        <v>109</v>
      </c>
      <c r="F1703">
        <v>1</v>
      </c>
      <c r="G1703">
        <v>1</v>
      </c>
      <c r="H1703">
        <v>1</v>
      </c>
      <c r="I1703" t="s">
        <v>1092</v>
      </c>
      <c r="J1703" t="s">
        <v>3</v>
      </c>
      <c r="K1703" t="s">
        <v>1093</v>
      </c>
      <c r="L1703">
        <v>1191</v>
      </c>
      <c r="N1703">
        <v>1013</v>
      </c>
      <c r="O1703" t="s">
        <v>1062</v>
      </c>
      <c r="P1703" t="s">
        <v>1062</v>
      </c>
      <c r="Q1703">
        <v>1</v>
      </c>
      <c r="W1703">
        <v>0</v>
      </c>
      <c r="X1703">
        <v>1893946532</v>
      </c>
      <c r="Y1703">
        <f t="shared" si="1253"/>
        <v>2.67</v>
      </c>
      <c r="AA1703">
        <v>0</v>
      </c>
      <c r="AB1703">
        <v>0</v>
      </c>
      <c r="AC1703">
        <v>0</v>
      </c>
      <c r="AD1703">
        <v>451.23</v>
      </c>
      <c r="AE1703">
        <v>0</v>
      </c>
      <c r="AF1703">
        <v>0</v>
      </c>
      <c r="AG1703">
        <v>0</v>
      </c>
      <c r="AH1703">
        <v>451.23</v>
      </c>
      <c r="AI1703">
        <v>1</v>
      </c>
      <c r="AJ1703">
        <v>1</v>
      </c>
      <c r="AK1703">
        <v>1</v>
      </c>
      <c r="AL1703">
        <v>1</v>
      </c>
      <c r="AM1703">
        <v>-2</v>
      </c>
      <c r="AN1703">
        <v>0</v>
      </c>
      <c r="AO1703">
        <v>0</v>
      </c>
      <c r="AP1703">
        <v>1</v>
      </c>
      <c r="AQ1703">
        <v>1</v>
      </c>
      <c r="AR1703">
        <v>0</v>
      </c>
      <c r="AS1703" t="s">
        <v>3</v>
      </c>
      <c r="AT1703">
        <v>2.67</v>
      </c>
      <c r="AU1703" t="s">
        <v>3</v>
      </c>
      <c r="AV1703">
        <v>1</v>
      </c>
      <c r="AW1703">
        <v>2</v>
      </c>
      <c r="AX1703">
        <v>295893188</v>
      </c>
      <c r="AY1703">
        <v>1</v>
      </c>
      <c r="AZ1703">
        <v>0</v>
      </c>
      <c r="BA1703">
        <v>2329</v>
      </c>
      <c r="BB1703">
        <v>1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0</v>
      </c>
      <c r="BK1703">
        <v>0</v>
      </c>
      <c r="BL1703">
        <v>0</v>
      </c>
      <c r="BM1703">
        <v>1204.7841000000001</v>
      </c>
      <c r="BN1703">
        <v>2.67</v>
      </c>
      <c r="BO1703">
        <v>0</v>
      </c>
      <c r="BP1703">
        <v>1</v>
      </c>
      <c r="BQ1703">
        <v>0</v>
      </c>
      <c r="BR1703">
        <v>0</v>
      </c>
      <c r="BS1703">
        <v>0</v>
      </c>
      <c r="BT1703">
        <v>1204.7841000000001</v>
      </c>
      <c r="BU1703">
        <v>2.67</v>
      </c>
      <c r="BV1703">
        <v>0</v>
      </c>
      <c r="BW1703">
        <v>1</v>
      </c>
      <c r="CU1703">
        <f>ROUND(AT1703*Source!I532*AH1703*AL1703,2)</f>
        <v>1204.78</v>
      </c>
      <c r="CV1703">
        <f>ROUND(Y1703*Source!I532,7)</f>
        <v>2.67</v>
      </c>
      <c r="CW1703">
        <v>0</v>
      </c>
      <c r="CX1703">
        <f>ROUND(Y1703*Source!I532,7)</f>
        <v>2.67</v>
      </c>
      <c r="CY1703">
        <f>AD1703</f>
        <v>451.23</v>
      </c>
      <c r="CZ1703">
        <f>AH1703</f>
        <v>451.23</v>
      </c>
      <c r="DA1703">
        <f>AL1703</f>
        <v>1</v>
      </c>
      <c r="DB1703">
        <f t="shared" si="1254"/>
        <v>1204.78</v>
      </c>
      <c r="DC1703">
        <f t="shared" si="1255"/>
        <v>0</v>
      </c>
      <c r="DD1703" t="s">
        <v>3</v>
      </c>
      <c r="DE1703" t="s">
        <v>3</v>
      </c>
      <c r="DF1703">
        <f t="shared" si="1252"/>
        <v>0</v>
      </c>
      <c r="DG1703">
        <f>ROUND(ROUND(AF1703,2)*CX1703,2)</f>
        <v>0</v>
      </c>
      <c r="DH1703">
        <f t="shared" si="1247"/>
        <v>0</v>
      </c>
      <c r="DI1703">
        <f t="shared" si="1256"/>
        <v>1204.78</v>
      </c>
      <c r="DJ1703">
        <f>DI1703</f>
        <v>1204.78</v>
      </c>
      <c r="DK1703">
        <v>1</v>
      </c>
      <c r="DL1703" t="s">
        <v>3</v>
      </c>
      <c r="DM1703">
        <v>0</v>
      </c>
      <c r="DN1703" t="s">
        <v>3</v>
      </c>
      <c r="DO1703">
        <v>0</v>
      </c>
    </row>
    <row r="1704" spans="1:119" x14ac:dyDescent="0.2">
      <c r="A1704">
        <f>ROW(Source!A532)</f>
        <v>532</v>
      </c>
      <c r="B1704">
        <v>295887217</v>
      </c>
      <c r="C1704">
        <v>295893181</v>
      </c>
      <c r="D1704">
        <v>277560491</v>
      </c>
      <c r="E1704">
        <v>109</v>
      </c>
      <c r="F1704">
        <v>1</v>
      </c>
      <c r="G1704">
        <v>1</v>
      </c>
      <c r="H1704">
        <v>1</v>
      </c>
      <c r="I1704" t="s">
        <v>1063</v>
      </c>
      <c r="J1704" t="s">
        <v>3</v>
      </c>
      <c r="K1704" t="s">
        <v>1064</v>
      </c>
      <c r="L1704">
        <v>1191</v>
      </c>
      <c r="N1704">
        <v>1013</v>
      </c>
      <c r="O1704" t="s">
        <v>1062</v>
      </c>
      <c r="P1704" t="s">
        <v>1062</v>
      </c>
      <c r="Q1704">
        <v>1</v>
      </c>
      <c r="W1704">
        <v>0</v>
      </c>
      <c r="X1704">
        <v>-1417349443</v>
      </c>
      <c r="Y1704">
        <f t="shared" si="1253"/>
        <v>0.92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1</v>
      </c>
      <c r="AJ1704">
        <v>1</v>
      </c>
      <c r="AK1704">
        <v>1</v>
      </c>
      <c r="AL1704">
        <v>1</v>
      </c>
      <c r="AM1704">
        <v>-2</v>
      </c>
      <c r="AN1704">
        <v>0</v>
      </c>
      <c r="AO1704">
        <v>0</v>
      </c>
      <c r="AP1704">
        <v>1</v>
      </c>
      <c r="AQ1704">
        <v>1</v>
      </c>
      <c r="AR1704">
        <v>0</v>
      </c>
      <c r="AS1704" t="s">
        <v>3</v>
      </c>
      <c r="AT1704">
        <v>0.92</v>
      </c>
      <c r="AU1704" t="s">
        <v>3</v>
      </c>
      <c r="AV1704">
        <v>2</v>
      </c>
      <c r="AW1704">
        <v>2</v>
      </c>
      <c r="AX1704">
        <v>295893189</v>
      </c>
      <c r="AY1704">
        <v>1</v>
      </c>
      <c r="AZ1704">
        <v>0</v>
      </c>
      <c r="BA1704">
        <v>2330</v>
      </c>
      <c r="BB1704">
        <v>1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0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0</v>
      </c>
      <c r="BQ1704">
        <v>0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>
        <v>0</v>
      </c>
      <c r="CV1704">
        <v>0</v>
      </c>
      <c r="CW1704">
        <v>0</v>
      </c>
      <c r="CX1704">
        <f>ROUND(Y1704*Source!I532,7)</f>
        <v>0.92</v>
      </c>
      <c r="CY1704">
        <f>AD1704</f>
        <v>0</v>
      </c>
      <c r="CZ1704">
        <f>AH1704</f>
        <v>0</v>
      </c>
      <c r="DA1704">
        <f>AL1704</f>
        <v>1</v>
      </c>
      <c r="DB1704">
        <f t="shared" si="1254"/>
        <v>0</v>
      </c>
      <c r="DC1704">
        <f t="shared" si="1255"/>
        <v>0</v>
      </c>
      <c r="DD1704" t="s">
        <v>3</v>
      </c>
      <c r="DE1704" t="s">
        <v>3</v>
      </c>
      <c r="DF1704">
        <f t="shared" si="1252"/>
        <v>0</v>
      </c>
      <c r="DG1704">
        <f>ROUND(ROUND(AF1704,2)*CX1704,2)</f>
        <v>0</v>
      </c>
      <c r="DH1704">
        <f t="shared" si="1247"/>
        <v>0</v>
      </c>
      <c r="DI1704">
        <f t="shared" si="1256"/>
        <v>0</v>
      </c>
      <c r="DJ1704">
        <f>DI1704</f>
        <v>0</v>
      </c>
      <c r="DK1704">
        <v>0</v>
      </c>
      <c r="DL1704" t="s">
        <v>3</v>
      </c>
      <c r="DM1704">
        <v>0</v>
      </c>
      <c r="DN1704" t="s">
        <v>3</v>
      </c>
      <c r="DO1704">
        <v>0</v>
      </c>
    </row>
    <row r="1705" spans="1:119" x14ac:dyDescent="0.2">
      <c r="A1705">
        <f>ROW(Source!A532)</f>
        <v>532</v>
      </c>
      <c r="B1705">
        <v>295887217</v>
      </c>
      <c r="C1705">
        <v>295893181</v>
      </c>
      <c r="D1705">
        <v>277944759</v>
      </c>
      <c r="E1705">
        <v>1</v>
      </c>
      <c r="F1705">
        <v>1</v>
      </c>
      <c r="G1705">
        <v>1</v>
      </c>
      <c r="H1705">
        <v>2</v>
      </c>
      <c r="I1705" t="s">
        <v>1128</v>
      </c>
      <c r="J1705" t="s">
        <v>1129</v>
      </c>
      <c r="K1705" t="s">
        <v>1130</v>
      </c>
      <c r="L1705">
        <v>1368</v>
      </c>
      <c r="N1705">
        <v>1011</v>
      </c>
      <c r="O1705" t="s">
        <v>961</v>
      </c>
      <c r="P1705" t="s">
        <v>961</v>
      </c>
      <c r="Q1705">
        <v>1</v>
      </c>
      <c r="W1705">
        <v>0</v>
      </c>
      <c r="X1705">
        <v>-538625337</v>
      </c>
      <c r="Y1705">
        <f t="shared" si="1253"/>
        <v>0.65</v>
      </c>
      <c r="AA1705">
        <v>0</v>
      </c>
      <c r="AB1705">
        <v>333.83</v>
      </c>
      <c r="AC1705">
        <v>89.89</v>
      </c>
      <c r="AD1705">
        <v>0</v>
      </c>
      <c r="AE1705">
        <v>0</v>
      </c>
      <c r="AF1705">
        <v>271.41000000000003</v>
      </c>
      <c r="AG1705">
        <v>89.888400000000004</v>
      </c>
      <c r="AH1705">
        <v>0</v>
      </c>
      <c r="AI1705">
        <v>1</v>
      </c>
      <c r="AJ1705">
        <v>1.23</v>
      </c>
      <c r="AK1705">
        <v>1</v>
      </c>
      <c r="AL1705">
        <v>1</v>
      </c>
      <c r="AM1705">
        <v>2</v>
      </c>
      <c r="AN1705">
        <v>0</v>
      </c>
      <c r="AO1705">
        <v>0</v>
      </c>
      <c r="AP1705">
        <v>1</v>
      </c>
      <c r="AQ1705">
        <v>1</v>
      </c>
      <c r="AR1705">
        <v>0</v>
      </c>
      <c r="AS1705" t="s">
        <v>3</v>
      </c>
      <c r="AT1705">
        <v>0.65</v>
      </c>
      <c r="AU1705" t="s">
        <v>3</v>
      </c>
      <c r="AV1705">
        <v>1</v>
      </c>
      <c r="AW1705">
        <v>2</v>
      </c>
      <c r="AX1705">
        <v>295893190</v>
      </c>
      <c r="AY1705">
        <v>1</v>
      </c>
      <c r="AZ1705">
        <v>0</v>
      </c>
      <c r="BA1705">
        <v>2331</v>
      </c>
      <c r="BB1705">
        <v>1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0</v>
      </c>
      <c r="BK1705">
        <v>176.41650000000001</v>
      </c>
      <c r="BL1705">
        <v>58.427460000000004</v>
      </c>
      <c r="BM1705">
        <v>0</v>
      </c>
      <c r="BN1705">
        <v>0</v>
      </c>
      <c r="BO1705">
        <v>9.1000000000000011E-2</v>
      </c>
      <c r="BP1705">
        <v>1</v>
      </c>
      <c r="BQ1705">
        <v>0</v>
      </c>
      <c r="BR1705">
        <v>176.41650000000001</v>
      </c>
      <c r="BS1705">
        <v>58.427460000000004</v>
      </c>
      <c r="BT1705">
        <v>0</v>
      </c>
      <c r="BU1705">
        <v>0</v>
      </c>
      <c r="BV1705">
        <v>9.1000000000000011E-2</v>
      </c>
      <c r="BW1705">
        <v>1</v>
      </c>
      <c r="CV1705">
        <v>0</v>
      </c>
      <c r="CW1705">
        <f>ROUND(Y1705*Source!I532*DO1705,7)</f>
        <v>9.0999999999999998E-2</v>
      </c>
      <c r="CX1705">
        <f>ROUND(Y1705*Source!I532,7)</f>
        <v>0.65</v>
      </c>
      <c r="CY1705">
        <f>AB1705</f>
        <v>333.83</v>
      </c>
      <c r="CZ1705">
        <f>AF1705</f>
        <v>271.41000000000003</v>
      </c>
      <c r="DA1705">
        <f>AJ1705</f>
        <v>1.23</v>
      </c>
      <c r="DB1705">
        <f t="shared" si="1254"/>
        <v>176.42</v>
      </c>
      <c r="DC1705">
        <f t="shared" si="1255"/>
        <v>58.43</v>
      </c>
      <c r="DD1705" t="s">
        <v>3</v>
      </c>
      <c r="DE1705" t="s">
        <v>3</v>
      </c>
      <c r="DF1705">
        <f t="shared" si="1252"/>
        <v>0</v>
      </c>
      <c r="DG1705">
        <f>ROUND(ROUND(AF1705*AJ1705,2)*CX1705,2)</f>
        <v>216.99</v>
      </c>
      <c r="DH1705">
        <f t="shared" si="1247"/>
        <v>58.43</v>
      </c>
      <c r="DI1705">
        <f t="shared" si="1256"/>
        <v>0</v>
      </c>
      <c r="DJ1705">
        <f>DG1705+DH1705</f>
        <v>275.42</v>
      </c>
      <c r="DK1705">
        <v>1</v>
      </c>
      <c r="DL1705" t="s">
        <v>1068</v>
      </c>
      <c r="DM1705">
        <v>6</v>
      </c>
      <c r="DN1705" t="s">
        <v>1062</v>
      </c>
      <c r="DO1705">
        <v>0.14000000000000001</v>
      </c>
    </row>
    <row r="1706" spans="1:119" x14ac:dyDescent="0.2">
      <c r="A1706">
        <f>ROW(Source!A532)</f>
        <v>532</v>
      </c>
      <c r="B1706">
        <v>295887217</v>
      </c>
      <c r="C1706">
        <v>295893181</v>
      </c>
      <c r="D1706">
        <v>277945779</v>
      </c>
      <c r="E1706">
        <v>1</v>
      </c>
      <c r="F1706">
        <v>1</v>
      </c>
      <c r="G1706">
        <v>1</v>
      </c>
      <c r="H1706">
        <v>2</v>
      </c>
      <c r="I1706" t="s">
        <v>1072</v>
      </c>
      <c r="J1706" t="s">
        <v>1073</v>
      </c>
      <c r="K1706" t="s">
        <v>1074</v>
      </c>
      <c r="L1706">
        <v>1368</v>
      </c>
      <c r="N1706">
        <v>1011</v>
      </c>
      <c r="O1706" t="s">
        <v>961</v>
      </c>
      <c r="P1706" t="s">
        <v>961</v>
      </c>
      <c r="Q1706">
        <v>1</v>
      </c>
      <c r="W1706">
        <v>0</v>
      </c>
      <c r="X1706">
        <v>-1301021868</v>
      </c>
      <c r="Y1706">
        <f t="shared" si="1253"/>
        <v>0.18</v>
      </c>
      <c r="AA1706">
        <v>0</v>
      </c>
      <c r="AB1706">
        <v>1274.48</v>
      </c>
      <c r="AC1706">
        <v>642.05999999999995</v>
      </c>
      <c r="AD1706">
        <v>0</v>
      </c>
      <c r="AE1706">
        <v>0</v>
      </c>
      <c r="AF1706">
        <v>1070.99</v>
      </c>
      <c r="AG1706">
        <v>642.05999999999995</v>
      </c>
      <c r="AH1706">
        <v>0</v>
      </c>
      <c r="AI1706">
        <v>1</v>
      </c>
      <c r="AJ1706">
        <v>1.19</v>
      </c>
      <c r="AK1706">
        <v>1</v>
      </c>
      <c r="AL1706">
        <v>1</v>
      </c>
      <c r="AM1706">
        <v>2</v>
      </c>
      <c r="AN1706">
        <v>0</v>
      </c>
      <c r="AO1706">
        <v>0</v>
      </c>
      <c r="AP1706">
        <v>1</v>
      </c>
      <c r="AQ1706">
        <v>1</v>
      </c>
      <c r="AR1706">
        <v>0</v>
      </c>
      <c r="AS1706" t="s">
        <v>3</v>
      </c>
      <c r="AT1706">
        <v>0.18</v>
      </c>
      <c r="AU1706" t="s">
        <v>3</v>
      </c>
      <c r="AV1706">
        <v>1</v>
      </c>
      <c r="AW1706">
        <v>2</v>
      </c>
      <c r="AX1706">
        <v>295893191</v>
      </c>
      <c r="AY1706">
        <v>1</v>
      </c>
      <c r="AZ1706">
        <v>0</v>
      </c>
      <c r="BA1706">
        <v>2332</v>
      </c>
      <c r="BB1706">
        <v>1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0</v>
      </c>
      <c r="BK1706">
        <v>192.7782</v>
      </c>
      <c r="BL1706">
        <v>115.57079999999999</v>
      </c>
      <c r="BM1706">
        <v>0</v>
      </c>
      <c r="BN1706">
        <v>0</v>
      </c>
      <c r="BO1706">
        <v>0.18</v>
      </c>
      <c r="BP1706">
        <v>1</v>
      </c>
      <c r="BQ1706">
        <v>0</v>
      </c>
      <c r="BR1706">
        <v>192.7782</v>
      </c>
      <c r="BS1706">
        <v>115.57079999999999</v>
      </c>
      <c r="BT1706">
        <v>0</v>
      </c>
      <c r="BU1706">
        <v>0</v>
      </c>
      <c r="BV1706">
        <v>0.18</v>
      </c>
      <c r="BW1706">
        <v>1</v>
      </c>
      <c r="CV1706">
        <v>0</v>
      </c>
      <c r="CW1706">
        <f>ROUND(Y1706*Source!I532*DO1706,7)</f>
        <v>0.18</v>
      </c>
      <c r="CX1706">
        <f>ROUND(Y1706*Source!I532,7)</f>
        <v>0.18</v>
      </c>
      <c r="CY1706">
        <f>AB1706</f>
        <v>1274.48</v>
      </c>
      <c r="CZ1706">
        <f>AF1706</f>
        <v>1070.99</v>
      </c>
      <c r="DA1706">
        <f>AJ1706</f>
        <v>1.19</v>
      </c>
      <c r="DB1706">
        <f t="shared" si="1254"/>
        <v>192.78</v>
      </c>
      <c r="DC1706">
        <f t="shared" si="1255"/>
        <v>115.57</v>
      </c>
      <c r="DD1706" t="s">
        <v>3</v>
      </c>
      <c r="DE1706" t="s">
        <v>3</v>
      </c>
      <c r="DF1706">
        <f t="shared" si="1252"/>
        <v>0</v>
      </c>
      <c r="DG1706">
        <f>ROUND(ROUND(AF1706*AJ1706,2)*CX1706,2)</f>
        <v>229.41</v>
      </c>
      <c r="DH1706">
        <f t="shared" si="1247"/>
        <v>115.57</v>
      </c>
      <c r="DI1706">
        <f t="shared" si="1256"/>
        <v>0</v>
      </c>
      <c r="DJ1706">
        <f>DG1706+DH1706</f>
        <v>344.98</v>
      </c>
      <c r="DK1706">
        <v>1</v>
      </c>
      <c r="DL1706" t="s">
        <v>1068</v>
      </c>
      <c r="DM1706">
        <v>6</v>
      </c>
      <c r="DN1706" t="s">
        <v>1062</v>
      </c>
      <c r="DO1706">
        <v>1</v>
      </c>
    </row>
    <row r="1707" spans="1:119" x14ac:dyDescent="0.2">
      <c r="A1707">
        <f>ROW(Source!A532)</f>
        <v>532</v>
      </c>
      <c r="B1707">
        <v>295887217</v>
      </c>
      <c r="C1707">
        <v>295893181</v>
      </c>
      <c r="D1707">
        <v>277945914</v>
      </c>
      <c r="E1707">
        <v>1</v>
      </c>
      <c r="F1707">
        <v>1</v>
      </c>
      <c r="G1707">
        <v>1</v>
      </c>
      <c r="H1707">
        <v>2</v>
      </c>
      <c r="I1707" t="s">
        <v>1079</v>
      </c>
      <c r="J1707" t="s">
        <v>1080</v>
      </c>
      <c r="K1707" t="s">
        <v>1081</v>
      </c>
      <c r="L1707">
        <v>1368</v>
      </c>
      <c r="N1707">
        <v>1011</v>
      </c>
      <c r="O1707" t="s">
        <v>961</v>
      </c>
      <c r="P1707" t="s">
        <v>961</v>
      </c>
      <c r="Q1707">
        <v>1</v>
      </c>
      <c r="W1707">
        <v>0</v>
      </c>
      <c r="X1707">
        <v>-351551180</v>
      </c>
      <c r="Y1707">
        <f t="shared" si="1253"/>
        <v>0.65</v>
      </c>
      <c r="AA1707">
        <v>0</v>
      </c>
      <c r="AB1707">
        <v>1719.6</v>
      </c>
      <c r="AC1707">
        <v>549.32000000000005</v>
      </c>
      <c r="AD1707">
        <v>0</v>
      </c>
      <c r="AE1707">
        <v>0</v>
      </c>
      <c r="AF1707">
        <v>1521.77</v>
      </c>
      <c r="AG1707">
        <v>549.32000000000005</v>
      </c>
      <c r="AH1707">
        <v>0</v>
      </c>
      <c r="AI1707">
        <v>1</v>
      </c>
      <c r="AJ1707">
        <v>1.1299999999999999</v>
      </c>
      <c r="AK1707">
        <v>1</v>
      </c>
      <c r="AL1707">
        <v>1</v>
      </c>
      <c r="AM1707">
        <v>2</v>
      </c>
      <c r="AN1707">
        <v>0</v>
      </c>
      <c r="AO1707">
        <v>0</v>
      </c>
      <c r="AP1707">
        <v>1</v>
      </c>
      <c r="AQ1707">
        <v>1</v>
      </c>
      <c r="AR1707">
        <v>0</v>
      </c>
      <c r="AS1707" t="s">
        <v>3</v>
      </c>
      <c r="AT1707">
        <v>0.65</v>
      </c>
      <c r="AU1707" t="s">
        <v>3</v>
      </c>
      <c r="AV1707">
        <v>1</v>
      </c>
      <c r="AW1707">
        <v>2</v>
      </c>
      <c r="AX1707">
        <v>295893192</v>
      </c>
      <c r="AY1707">
        <v>1</v>
      </c>
      <c r="AZ1707">
        <v>0</v>
      </c>
      <c r="BA1707">
        <v>2333</v>
      </c>
      <c r="BB1707">
        <v>1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0</v>
      </c>
      <c r="BK1707">
        <v>989.15049999999997</v>
      </c>
      <c r="BL1707">
        <v>357.05800000000005</v>
      </c>
      <c r="BM1707">
        <v>0</v>
      </c>
      <c r="BN1707">
        <v>0</v>
      </c>
      <c r="BO1707">
        <v>0.65</v>
      </c>
      <c r="BP1707">
        <v>1</v>
      </c>
      <c r="BQ1707">
        <v>0</v>
      </c>
      <c r="BR1707">
        <v>989.15049999999997</v>
      </c>
      <c r="BS1707">
        <v>357.05800000000005</v>
      </c>
      <c r="BT1707">
        <v>0</v>
      </c>
      <c r="BU1707">
        <v>0</v>
      </c>
      <c r="BV1707">
        <v>0.65</v>
      </c>
      <c r="BW1707">
        <v>1</v>
      </c>
      <c r="CV1707">
        <v>0</v>
      </c>
      <c r="CW1707">
        <f>ROUND(Y1707*Source!I532*DO1707,7)</f>
        <v>0.65</v>
      </c>
      <c r="CX1707">
        <f>ROUND(Y1707*Source!I532,7)</f>
        <v>0.65</v>
      </c>
      <c r="CY1707">
        <f>AB1707</f>
        <v>1719.6</v>
      </c>
      <c r="CZ1707">
        <f>AF1707</f>
        <v>1521.77</v>
      </c>
      <c r="DA1707">
        <f>AJ1707</f>
        <v>1.1299999999999999</v>
      </c>
      <c r="DB1707">
        <f t="shared" si="1254"/>
        <v>989.15</v>
      </c>
      <c r="DC1707">
        <f t="shared" si="1255"/>
        <v>357.06</v>
      </c>
      <c r="DD1707" t="s">
        <v>3</v>
      </c>
      <c r="DE1707" t="s">
        <v>3</v>
      </c>
      <c r="DF1707">
        <f t="shared" si="1252"/>
        <v>0</v>
      </c>
      <c r="DG1707">
        <f>ROUND(ROUND(AF1707*AJ1707,2)*CX1707,2)</f>
        <v>1117.74</v>
      </c>
      <c r="DH1707">
        <f t="shared" si="1247"/>
        <v>357.06</v>
      </c>
      <c r="DI1707">
        <f t="shared" si="1256"/>
        <v>0</v>
      </c>
      <c r="DJ1707">
        <f>DG1707+DH1707</f>
        <v>1474.8</v>
      </c>
      <c r="DK1707">
        <v>1</v>
      </c>
      <c r="DL1707" t="s">
        <v>1082</v>
      </c>
      <c r="DM1707">
        <v>5</v>
      </c>
      <c r="DN1707" t="s">
        <v>1062</v>
      </c>
      <c r="DO1707">
        <v>1</v>
      </c>
    </row>
    <row r="1708" spans="1:119" x14ac:dyDescent="0.2">
      <c r="A1708">
        <f>ROW(Source!A532)</f>
        <v>532</v>
      </c>
      <c r="B1708">
        <v>295887217</v>
      </c>
      <c r="C1708">
        <v>295893181</v>
      </c>
      <c r="D1708">
        <v>277872019</v>
      </c>
      <c r="E1708">
        <v>1</v>
      </c>
      <c r="F1708">
        <v>1</v>
      </c>
      <c r="G1708">
        <v>1</v>
      </c>
      <c r="H1708">
        <v>3</v>
      </c>
      <c r="I1708" t="s">
        <v>1131</v>
      </c>
      <c r="J1708" t="s">
        <v>1132</v>
      </c>
      <c r="K1708" t="s">
        <v>1133</v>
      </c>
      <c r="L1708">
        <v>1339</v>
      </c>
      <c r="N1708">
        <v>1007</v>
      </c>
      <c r="O1708" t="s">
        <v>463</v>
      </c>
      <c r="P1708" t="s">
        <v>463</v>
      </c>
      <c r="Q1708">
        <v>1</v>
      </c>
      <c r="W1708">
        <v>0</v>
      </c>
      <c r="X1708">
        <v>-1450176736</v>
      </c>
      <c r="Y1708">
        <f>(AT1708*ROUND(0,7))</f>
        <v>0</v>
      </c>
      <c r="AA1708">
        <v>29166.49</v>
      </c>
      <c r="AB1708">
        <v>0</v>
      </c>
      <c r="AC1708">
        <v>0</v>
      </c>
      <c r="AD1708">
        <v>0</v>
      </c>
      <c r="AE1708">
        <v>26758.25</v>
      </c>
      <c r="AF1708">
        <v>0</v>
      </c>
      <c r="AG1708">
        <v>0</v>
      </c>
      <c r="AH1708">
        <v>0</v>
      </c>
      <c r="AI1708">
        <v>1.0900000000000001</v>
      </c>
      <c r="AJ1708">
        <v>1</v>
      </c>
      <c r="AK1708">
        <v>1</v>
      </c>
      <c r="AL1708">
        <v>1</v>
      </c>
      <c r="AM1708">
        <v>2</v>
      </c>
      <c r="AN1708">
        <v>0</v>
      </c>
      <c r="AO1708">
        <v>0</v>
      </c>
      <c r="AP1708">
        <v>1</v>
      </c>
      <c r="AQ1708">
        <v>1</v>
      </c>
      <c r="AR1708">
        <v>0</v>
      </c>
      <c r="AS1708" t="s">
        <v>3</v>
      </c>
      <c r="AT1708">
        <v>1</v>
      </c>
      <c r="AU1708" t="s">
        <v>24</v>
      </c>
      <c r="AV1708">
        <v>0</v>
      </c>
      <c r="AW1708">
        <v>2</v>
      </c>
      <c r="AX1708">
        <v>295893193</v>
      </c>
      <c r="AY1708">
        <v>1</v>
      </c>
      <c r="AZ1708">
        <v>0</v>
      </c>
      <c r="BA1708">
        <v>2334</v>
      </c>
      <c r="BB1708">
        <v>1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26758.25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1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CV1708">
        <v>0</v>
      </c>
      <c r="CW1708">
        <v>0</v>
      </c>
      <c r="CX1708">
        <f>ROUND(Y1708*Source!I532,7)</f>
        <v>0</v>
      </c>
      <c r="CY1708">
        <f>AA1708</f>
        <v>29166.49</v>
      </c>
      <c r="CZ1708">
        <f>AE1708</f>
        <v>26758.25</v>
      </c>
      <c r="DA1708">
        <f>AI1708</f>
        <v>1.0900000000000001</v>
      </c>
      <c r="DB1708">
        <f>ROUND((ROUND(AT1708*CZ1708,2)*ROUND(0,7)),6)</f>
        <v>0</v>
      </c>
      <c r="DC1708">
        <f>ROUND((ROUND(AT1708*AG1708,2)*ROUND(0,7)),6)</f>
        <v>0</v>
      </c>
      <c r="DD1708" t="s">
        <v>3</v>
      </c>
      <c r="DE1708" t="s">
        <v>3</v>
      </c>
      <c r="DF1708">
        <f>ROUND(ROUND(AE1708*AI1708,2)*CX1708,2)</f>
        <v>0</v>
      </c>
      <c r="DG1708">
        <f>ROUND(ROUND(AF1708,2)*CX1708,2)</f>
        <v>0</v>
      </c>
      <c r="DH1708">
        <f t="shared" si="1247"/>
        <v>0</v>
      </c>
      <c r="DI1708">
        <f t="shared" si="1256"/>
        <v>0</v>
      </c>
      <c r="DJ1708">
        <f>DF1708</f>
        <v>0</v>
      </c>
      <c r="DK1708">
        <v>0</v>
      </c>
      <c r="DL1708" t="s">
        <v>3</v>
      </c>
      <c r="DM1708">
        <v>0</v>
      </c>
      <c r="DN1708" t="s">
        <v>3</v>
      </c>
      <c r="DO1708">
        <v>0</v>
      </c>
    </row>
    <row r="1709" spans="1:119" x14ac:dyDescent="0.2">
      <c r="A1709">
        <f>ROW(Source!A533)</f>
        <v>533</v>
      </c>
      <c r="B1709">
        <v>295887217</v>
      </c>
      <c r="C1709">
        <v>295893194</v>
      </c>
      <c r="D1709">
        <v>277560289</v>
      </c>
      <c r="E1709">
        <v>109</v>
      </c>
      <c r="F1709">
        <v>1</v>
      </c>
      <c r="G1709">
        <v>1</v>
      </c>
      <c r="H1709">
        <v>1</v>
      </c>
      <c r="I1709" t="s">
        <v>1092</v>
      </c>
      <c r="J1709" t="s">
        <v>3</v>
      </c>
      <c r="K1709" t="s">
        <v>1093</v>
      </c>
      <c r="L1709">
        <v>1191</v>
      </c>
      <c r="N1709">
        <v>1013</v>
      </c>
      <c r="O1709" t="s">
        <v>1062</v>
      </c>
      <c r="P1709" t="s">
        <v>1062</v>
      </c>
      <c r="Q1709">
        <v>1</v>
      </c>
      <c r="W1709">
        <v>0</v>
      </c>
      <c r="X1709">
        <v>1893946532</v>
      </c>
      <c r="Y1709">
        <f t="shared" ref="Y1709:Y1740" si="1257">AT1709</f>
        <v>17.86</v>
      </c>
      <c r="AA1709">
        <v>0</v>
      </c>
      <c r="AB1709">
        <v>0</v>
      </c>
      <c r="AC1709">
        <v>0</v>
      </c>
      <c r="AD1709">
        <v>451.23</v>
      </c>
      <c r="AE1709">
        <v>0</v>
      </c>
      <c r="AF1709">
        <v>0</v>
      </c>
      <c r="AG1709">
        <v>0</v>
      </c>
      <c r="AH1709">
        <v>451.23</v>
      </c>
      <c r="AI1709">
        <v>1</v>
      </c>
      <c r="AJ1709">
        <v>1</v>
      </c>
      <c r="AK1709">
        <v>1</v>
      </c>
      <c r="AL1709">
        <v>1</v>
      </c>
      <c r="AM1709">
        <v>-2</v>
      </c>
      <c r="AN1709">
        <v>0</v>
      </c>
      <c r="AO1709">
        <v>0</v>
      </c>
      <c r="AP1709">
        <v>1</v>
      </c>
      <c r="AQ1709">
        <v>1</v>
      </c>
      <c r="AR1709">
        <v>0</v>
      </c>
      <c r="AS1709" t="s">
        <v>3</v>
      </c>
      <c r="AT1709">
        <v>17.86</v>
      </c>
      <c r="AU1709" t="s">
        <v>3</v>
      </c>
      <c r="AV1709">
        <v>1</v>
      </c>
      <c r="AW1709">
        <v>2</v>
      </c>
      <c r="AX1709">
        <v>295893199</v>
      </c>
      <c r="AY1709">
        <v>1</v>
      </c>
      <c r="AZ1709">
        <v>0</v>
      </c>
      <c r="BA1709">
        <v>2335</v>
      </c>
      <c r="BB1709">
        <v>1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0</v>
      </c>
      <c r="BK1709">
        <v>0</v>
      </c>
      <c r="BL1709">
        <v>0</v>
      </c>
      <c r="BM1709">
        <v>8058.9678000000004</v>
      </c>
      <c r="BN1709">
        <v>17.86</v>
      </c>
      <c r="BO1709">
        <v>0</v>
      </c>
      <c r="BP1709">
        <v>1</v>
      </c>
      <c r="BQ1709">
        <v>0</v>
      </c>
      <c r="BR1709">
        <v>0</v>
      </c>
      <c r="BS1709">
        <v>0</v>
      </c>
      <c r="BT1709">
        <v>8058.9678000000004</v>
      </c>
      <c r="BU1709">
        <v>17.86</v>
      </c>
      <c r="BV1709">
        <v>0</v>
      </c>
      <c r="BW1709">
        <v>1</v>
      </c>
      <c r="CU1709">
        <f>ROUND(AT1709*Source!I533*AH1709*AL1709,2)</f>
        <v>8058.97</v>
      </c>
      <c r="CV1709">
        <f>ROUND(Y1709*Source!I533,7)</f>
        <v>17.86</v>
      </c>
      <c r="CW1709">
        <v>0</v>
      </c>
      <c r="CX1709">
        <f>ROUND(Y1709*Source!I533,7)</f>
        <v>17.86</v>
      </c>
      <c r="CY1709">
        <f>AD1709</f>
        <v>451.23</v>
      </c>
      <c r="CZ1709">
        <f>AH1709</f>
        <v>451.23</v>
      </c>
      <c r="DA1709">
        <f>AL1709</f>
        <v>1</v>
      </c>
      <c r="DB1709">
        <f t="shared" ref="DB1709:DB1733" si="1258">ROUND(ROUND(AT1709*CZ1709,2),6)</f>
        <v>8058.97</v>
      </c>
      <c r="DC1709">
        <f t="shared" ref="DC1709:DC1740" si="1259">ROUND(ROUND(AT1709*AG1709,2),6)</f>
        <v>0</v>
      </c>
      <c r="DD1709" t="s">
        <v>3</v>
      </c>
      <c r="DE1709" t="s">
        <v>3</v>
      </c>
      <c r="DF1709">
        <f t="shared" ref="DF1709:DF1733" si="1260">ROUND(ROUND(AE1709,2)*CX1709,2)</f>
        <v>0</v>
      </c>
      <c r="DG1709">
        <f>ROUND(ROUND(AF1709,2)*CX1709,2)</f>
        <v>0</v>
      </c>
      <c r="DH1709">
        <f t="shared" si="1247"/>
        <v>0</v>
      </c>
      <c r="DI1709">
        <f t="shared" si="1256"/>
        <v>8058.97</v>
      </c>
      <c r="DJ1709">
        <f>DI1709</f>
        <v>8058.97</v>
      </c>
      <c r="DK1709">
        <v>1</v>
      </c>
      <c r="DL1709" t="s">
        <v>3</v>
      </c>
      <c r="DM1709">
        <v>0</v>
      </c>
      <c r="DN1709" t="s">
        <v>3</v>
      </c>
      <c r="DO1709">
        <v>0</v>
      </c>
    </row>
    <row r="1710" spans="1:119" x14ac:dyDescent="0.2">
      <c r="A1710">
        <f>ROW(Source!A533)</f>
        <v>533</v>
      </c>
      <c r="B1710">
        <v>295887217</v>
      </c>
      <c r="C1710">
        <v>295893194</v>
      </c>
      <c r="D1710">
        <v>277560491</v>
      </c>
      <c r="E1710">
        <v>109</v>
      </c>
      <c r="F1710">
        <v>1</v>
      </c>
      <c r="G1710">
        <v>1</v>
      </c>
      <c r="H1710">
        <v>1</v>
      </c>
      <c r="I1710" t="s">
        <v>1063</v>
      </c>
      <c r="J1710" t="s">
        <v>3</v>
      </c>
      <c r="K1710" t="s">
        <v>1064</v>
      </c>
      <c r="L1710">
        <v>1191</v>
      </c>
      <c r="N1710">
        <v>1013</v>
      </c>
      <c r="O1710" t="s">
        <v>1062</v>
      </c>
      <c r="P1710" t="s">
        <v>1062</v>
      </c>
      <c r="Q1710">
        <v>1</v>
      </c>
      <c r="W1710">
        <v>0</v>
      </c>
      <c r="X1710">
        <v>-1417349443</v>
      </c>
      <c r="Y1710">
        <f t="shared" si="1257"/>
        <v>6.9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1</v>
      </c>
      <c r="AJ1710">
        <v>1</v>
      </c>
      <c r="AK1710">
        <v>1</v>
      </c>
      <c r="AL1710">
        <v>1</v>
      </c>
      <c r="AM1710">
        <v>-2</v>
      </c>
      <c r="AN1710">
        <v>0</v>
      </c>
      <c r="AO1710">
        <v>0</v>
      </c>
      <c r="AP1710">
        <v>1</v>
      </c>
      <c r="AQ1710">
        <v>1</v>
      </c>
      <c r="AR1710">
        <v>0</v>
      </c>
      <c r="AS1710" t="s">
        <v>3</v>
      </c>
      <c r="AT1710">
        <v>6.9</v>
      </c>
      <c r="AU1710" t="s">
        <v>3</v>
      </c>
      <c r="AV1710">
        <v>2</v>
      </c>
      <c r="AW1710">
        <v>2</v>
      </c>
      <c r="AX1710">
        <v>295893200</v>
      </c>
      <c r="AY1710">
        <v>1</v>
      </c>
      <c r="AZ1710">
        <v>0</v>
      </c>
      <c r="BA1710">
        <v>2336</v>
      </c>
      <c r="BB1710">
        <v>1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CV1710">
        <v>0</v>
      </c>
      <c r="CW1710">
        <v>0</v>
      </c>
      <c r="CX1710">
        <f>ROUND(Y1710*Source!I533,7)</f>
        <v>6.9</v>
      </c>
      <c r="CY1710">
        <f>AD1710</f>
        <v>0</v>
      </c>
      <c r="CZ1710">
        <f>AH1710</f>
        <v>0</v>
      </c>
      <c r="DA1710">
        <f>AL1710</f>
        <v>1</v>
      </c>
      <c r="DB1710">
        <f t="shared" si="1258"/>
        <v>0</v>
      </c>
      <c r="DC1710">
        <f t="shared" si="1259"/>
        <v>0</v>
      </c>
      <c r="DD1710" t="s">
        <v>3</v>
      </c>
      <c r="DE1710" t="s">
        <v>3</v>
      </c>
      <c r="DF1710">
        <f t="shared" si="1260"/>
        <v>0</v>
      </c>
      <c r="DG1710">
        <f>ROUND(ROUND(AF1710,2)*CX1710,2)</f>
        <v>0</v>
      </c>
      <c r="DH1710">
        <f t="shared" si="1247"/>
        <v>0</v>
      </c>
      <c r="DI1710">
        <f t="shared" si="1256"/>
        <v>0</v>
      </c>
      <c r="DJ1710">
        <f>DI1710</f>
        <v>0</v>
      </c>
      <c r="DK1710">
        <v>0</v>
      </c>
      <c r="DL1710" t="s">
        <v>3</v>
      </c>
      <c r="DM1710">
        <v>0</v>
      </c>
      <c r="DN1710" t="s">
        <v>3</v>
      </c>
      <c r="DO1710">
        <v>0</v>
      </c>
    </row>
    <row r="1711" spans="1:119" x14ac:dyDescent="0.2">
      <c r="A1711">
        <f>ROW(Source!A533)</f>
        <v>533</v>
      </c>
      <c r="B1711">
        <v>295887217</v>
      </c>
      <c r="C1711">
        <v>295893194</v>
      </c>
      <c r="D1711">
        <v>277944753</v>
      </c>
      <c r="E1711">
        <v>1</v>
      </c>
      <c r="F1711">
        <v>1</v>
      </c>
      <c r="G1711">
        <v>1</v>
      </c>
      <c r="H1711">
        <v>2</v>
      </c>
      <c r="I1711" t="s">
        <v>1125</v>
      </c>
      <c r="J1711" t="s">
        <v>1126</v>
      </c>
      <c r="K1711" t="s">
        <v>1127</v>
      </c>
      <c r="L1711">
        <v>1368</v>
      </c>
      <c r="N1711">
        <v>1011</v>
      </c>
      <c r="O1711" t="s">
        <v>961</v>
      </c>
      <c r="P1711" t="s">
        <v>961</v>
      </c>
      <c r="Q1711">
        <v>1</v>
      </c>
      <c r="W1711">
        <v>0</v>
      </c>
      <c r="X1711">
        <v>-1014172276</v>
      </c>
      <c r="Y1711">
        <f t="shared" si="1257"/>
        <v>5.74</v>
      </c>
      <c r="AA1711">
        <v>0</v>
      </c>
      <c r="AB1711">
        <v>1224.75</v>
      </c>
      <c r="AC1711">
        <v>642.05999999999995</v>
      </c>
      <c r="AD1711">
        <v>0</v>
      </c>
      <c r="AE1711">
        <v>0</v>
      </c>
      <c r="AF1711">
        <v>1074.3399999999999</v>
      </c>
      <c r="AG1711">
        <v>642.05999999999995</v>
      </c>
      <c r="AH1711">
        <v>0</v>
      </c>
      <c r="AI1711">
        <v>1</v>
      </c>
      <c r="AJ1711">
        <v>1.1399999999999999</v>
      </c>
      <c r="AK1711">
        <v>1</v>
      </c>
      <c r="AL1711">
        <v>1</v>
      </c>
      <c r="AM1711">
        <v>2</v>
      </c>
      <c r="AN1711">
        <v>0</v>
      </c>
      <c r="AO1711">
        <v>0</v>
      </c>
      <c r="AP1711">
        <v>1</v>
      </c>
      <c r="AQ1711">
        <v>1</v>
      </c>
      <c r="AR1711">
        <v>0</v>
      </c>
      <c r="AS1711" t="s">
        <v>3</v>
      </c>
      <c r="AT1711">
        <v>5.74</v>
      </c>
      <c r="AU1711" t="s">
        <v>3</v>
      </c>
      <c r="AV1711">
        <v>1</v>
      </c>
      <c r="AW1711">
        <v>2</v>
      </c>
      <c r="AX1711">
        <v>295893201</v>
      </c>
      <c r="AY1711">
        <v>1</v>
      </c>
      <c r="AZ1711">
        <v>0</v>
      </c>
      <c r="BA1711">
        <v>2337</v>
      </c>
      <c r="BB1711">
        <v>1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6166.7115999999996</v>
      </c>
      <c r="BL1711">
        <v>3685.4243999999999</v>
      </c>
      <c r="BM1711">
        <v>0</v>
      </c>
      <c r="BN1711">
        <v>0</v>
      </c>
      <c r="BO1711">
        <v>5.74</v>
      </c>
      <c r="BP1711">
        <v>1</v>
      </c>
      <c r="BQ1711">
        <v>0</v>
      </c>
      <c r="BR1711">
        <v>6166.7115999999996</v>
      </c>
      <c r="BS1711">
        <v>3685.4243999999999</v>
      </c>
      <c r="BT1711">
        <v>0</v>
      </c>
      <c r="BU1711">
        <v>0</v>
      </c>
      <c r="BV1711">
        <v>5.74</v>
      </c>
      <c r="BW1711">
        <v>1</v>
      </c>
      <c r="CV1711">
        <v>0</v>
      </c>
      <c r="CW1711">
        <f>ROUND(Y1711*Source!I533*DO1711,7)</f>
        <v>5.74</v>
      </c>
      <c r="CX1711">
        <f>ROUND(Y1711*Source!I533,7)</f>
        <v>5.74</v>
      </c>
      <c r="CY1711">
        <f>AB1711</f>
        <v>1224.75</v>
      </c>
      <c r="CZ1711">
        <f>AF1711</f>
        <v>1074.3399999999999</v>
      </c>
      <c r="DA1711">
        <f>AJ1711</f>
        <v>1.1399999999999999</v>
      </c>
      <c r="DB1711">
        <f t="shared" si="1258"/>
        <v>6166.71</v>
      </c>
      <c r="DC1711">
        <f t="shared" si="1259"/>
        <v>3685.42</v>
      </c>
      <c r="DD1711" t="s">
        <v>3</v>
      </c>
      <c r="DE1711" t="s">
        <v>3</v>
      </c>
      <c r="DF1711">
        <f t="shared" si="1260"/>
        <v>0</v>
      </c>
      <c r="DG1711">
        <f>ROUND(ROUND(AF1711*AJ1711,2)*CX1711,2)</f>
        <v>7030.07</v>
      </c>
      <c r="DH1711">
        <f t="shared" si="1247"/>
        <v>3685.42</v>
      </c>
      <c r="DI1711">
        <f t="shared" si="1256"/>
        <v>0</v>
      </c>
      <c r="DJ1711">
        <f>DG1711+DH1711</f>
        <v>10715.49</v>
      </c>
      <c r="DK1711">
        <v>1</v>
      </c>
      <c r="DL1711" t="s">
        <v>1068</v>
      </c>
      <c r="DM1711">
        <v>6</v>
      </c>
      <c r="DN1711" t="s">
        <v>1062</v>
      </c>
      <c r="DO1711">
        <v>1</v>
      </c>
    </row>
    <row r="1712" spans="1:119" x14ac:dyDescent="0.2">
      <c r="A1712">
        <f>ROW(Source!A533)</f>
        <v>533</v>
      </c>
      <c r="B1712">
        <v>295887217</v>
      </c>
      <c r="C1712">
        <v>295893194</v>
      </c>
      <c r="D1712">
        <v>277945779</v>
      </c>
      <c r="E1712">
        <v>1</v>
      </c>
      <c r="F1712">
        <v>1</v>
      </c>
      <c r="G1712">
        <v>1</v>
      </c>
      <c r="H1712">
        <v>2</v>
      </c>
      <c r="I1712" t="s">
        <v>1072</v>
      </c>
      <c r="J1712" t="s">
        <v>1073</v>
      </c>
      <c r="K1712" t="s">
        <v>1074</v>
      </c>
      <c r="L1712">
        <v>1368</v>
      </c>
      <c r="N1712">
        <v>1011</v>
      </c>
      <c r="O1712" t="s">
        <v>961</v>
      </c>
      <c r="P1712" t="s">
        <v>961</v>
      </c>
      <c r="Q1712">
        <v>1</v>
      </c>
      <c r="W1712">
        <v>0</v>
      </c>
      <c r="X1712">
        <v>-1301021868</v>
      </c>
      <c r="Y1712">
        <f t="shared" si="1257"/>
        <v>1.1599999999999999</v>
      </c>
      <c r="AA1712">
        <v>0</v>
      </c>
      <c r="AB1712">
        <v>1274.48</v>
      </c>
      <c r="AC1712">
        <v>642.05999999999995</v>
      </c>
      <c r="AD1712">
        <v>0</v>
      </c>
      <c r="AE1712">
        <v>0</v>
      </c>
      <c r="AF1712">
        <v>1070.99</v>
      </c>
      <c r="AG1712">
        <v>642.05999999999995</v>
      </c>
      <c r="AH1712">
        <v>0</v>
      </c>
      <c r="AI1712">
        <v>1</v>
      </c>
      <c r="AJ1712">
        <v>1.19</v>
      </c>
      <c r="AK1712">
        <v>1</v>
      </c>
      <c r="AL1712">
        <v>1</v>
      </c>
      <c r="AM1712">
        <v>2</v>
      </c>
      <c r="AN1712">
        <v>0</v>
      </c>
      <c r="AO1712">
        <v>0</v>
      </c>
      <c r="AP1712">
        <v>1</v>
      </c>
      <c r="AQ1712">
        <v>1</v>
      </c>
      <c r="AR1712">
        <v>0</v>
      </c>
      <c r="AS1712" t="s">
        <v>3</v>
      </c>
      <c r="AT1712">
        <v>1.1599999999999999</v>
      </c>
      <c r="AU1712" t="s">
        <v>3</v>
      </c>
      <c r="AV1712">
        <v>1</v>
      </c>
      <c r="AW1712">
        <v>2</v>
      </c>
      <c r="AX1712">
        <v>295893202</v>
      </c>
      <c r="AY1712">
        <v>1</v>
      </c>
      <c r="AZ1712">
        <v>0</v>
      </c>
      <c r="BA1712">
        <v>2338</v>
      </c>
      <c r="BB1712">
        <v>1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1242.3483999999999</v>
      </c>
      <c r="BL1712">
        <v>744.78959999999984</v>
      </c>
      <c r="BM1712">
        <v>0</v>
      </c>
      <c r="BN1712">
        <v>0</v>
      </c>
      <c r="BO1712">
        <v>1.1599999999999999</v>
      </c>
      <c r="BP1712">
        <v>1</v>
      </c>
      <c r="BQ1712">
        <v>0</v>
      </c>
      <c r="BR1712">
        <v>1242.3483999999999</v>
      </c>
      <c r="BS1712">
        <v>744.78959999999984</v>
      </c>
      <c r="BT1712">
        <v>0</v>
      </c>
      <c r="BU1712">
        <v>0</v>
      </c>
      <c r="BV1712">
        <v>1.1599999999999999</v>
      </c>
      <c r="BW1712">
        <v>1</v>
      </c>
      <c r="CV1712">
        <v>0</v>
      </c>
      <c r="CW1712">
        <f>ROUND(Y1712*Source!I533*DO1712,7)</f>
        <v>1.1599999999999999</v>
      </c>
      <c r="CX1712">
        <f>ROUND(Y1712*Source!I533,7)</f>
        <v>1.1599999999999999</v>
      </c>
      <c r="CY1712">
        <f>AB1712</f>
        <v>1274.48</v>
      </c>
      <c r="CZ1712">
        <f>AF1712</f>
        <v>1070.99</v>
      </c>
      <c r="DA1712">
        <f>AJ1712</f>
        <v>1.19</v>
      </c>
      <c r="DB1712">
        <f t="shared" si="1258"/>
        <v>1242.3499999999999</v>
      </c>
      <c r="DC1712">
        <f t="shared" si="1259"/>
        <v>744.79</v>
      </c>
      <c r="DD1712" t="s">
        <v>3</v>
      </c>
      <c r="DE1712" t="s">
        <v>3</v>
      </c>
      <c r="DF1712">
        <f t="shared" si="1260"/>
        <v>0</v>
      </c>
      <c r="DG1712">
        <f>ROUND(ROUND(AF1712*AJ1712,2)*CX1712,2)</f>
        <v>1478.4</v>
      </c>
      <c r="DH1712">
        <f t="shared" si="1247"/>
        <v>744.79</v>
      </c>
      <c r="DI1712">
        <f t="shared" si="1256"/>
        <v>0</v>
      </c>
      <c r="DJ1712">
        <f>DG1712+DH1712</f>
        <v>2223.19</v>
      </c>
      <c r="DK1712">
        <v>1</v>
      </c>
      <c r="DL1712" t="s">
        <v>1068</v>
      </c>
      <c r="DM1712">
        <v>6</v>
      </c>
      <c r="DN1712" t="s">
        <v>1062</v>
      </c>
      <c r="DO1712">
        <v>1</v>
      </c>
    </row>
    <row r="1713" spans="1:119" x14ac:dyDescent="0.2">
      <c r="A1713">
        <f>ROW(Source!A534)</f>
        <v>534</v>
      </c>
      <c r="B1713">
        <v>295887217</v>
      </c>
      <c r="C1713">
        <v>295893205</v>
      </c>
      <c r="D1713">
        <v>277560289</v>
      </c>
      <c r="E1713">
        <v>109</v>
      </c>
      <c r="F1713">
        <v>1</v>
      </c>
      <c r="G1713">
        <v>1</v>
      </c>
      <c r="H1713">
        <v>1</v>
      </c>
      <c r="I1713" t="s">
        <v>1092</v>
      </c>
      <c r="J1713" t="s">
        <v>3</v>
      </c>
      <c r="K1713" t="s">
        <v>1093</v>
      </c>
      <c r="L1713">
        <v>1191</v>
      </c>
      <c r="N1713">
        <v>1013</v>
      </c>
      <c r="O1713" t="s">
        <v>1062</v>
      </c>
      <c r="P1713" t="s">
        <v>1062</v>
      </c>
      <c r="Q1713">
        <v>1</v>
      </c>
      <c r="W1713">
        <v>0</v>
      </c>
      <c r="X1713">
        <v>1893946532</v>
      </c>
      <c r="Y1713">
        <f t="shared" si="1257"/>
        <v>7.08</v>
      </c>
      <c r="AA1713">
        <v>0</v>
      </c>
      <c r="AB1713">
        <v>0</v>
      </c>
      <c r="AC1713">
        <v>0</v>
      </c>
      <c r="AD1713">
        <v>451.23</v>
      </c>
      <c r="AE1713">
        <v>0</v>
      </c>
      <c r="AF1713">
        <v>0</v>
      </c>
      <c r="AG1713">
        <v>0</v>
      </c>
      <c r="AH1713">
        <v>451.23</v>
      </c>
      <c r="AI1713">
        <v>1</v>
      </c>
      <c r="AJ1713">
        <v>1</v>
      </c>
      <c r="AK1713">
        <v>1</v>
      </c>
      <c r="AL1713">
        <v>1</v>
      </c>
      <c r="AM1713">
        <v>-2</v>
      </c>
      <c r="AN1713">
        <v>0</v>
      </c>
      <c r="AO1713">
        <v>0</v>
      </c>
      <c r="AP1713">
        <v>1</v>
      </c>
      <c r="AQ1713">
        <v>1</v>
      </c>
      <c r="AR1713">
        <v>0</v>
      </c>
      <c r="AS1713" t="s">
        <v>3</v>
      </c>
      <c r="AT1713">
        <v>7.08</v>
      </c>
      <c r="AU1713" t="s">
        <v>3</v>
      </c>
      <c r="AV1713">
        <v>1</v>
      </c>
      <c r="AW1713">
        <v>2</v>
      </c>
      <c r="AX1713">
        <v>295893210</v>
      </c>
      <c r="AY1713">
        <v>1</v>
      </c>
      <c r="AZ1713">
        <v>0</v>
      </c>
      <c r="BA1713">
        <v>2341</v>
      </c>
      <c r="BB1713">
        <v>1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0</v>
      </c>
      <c r="BL1713">
        <v>0</v>
      </c>
      <c r="BM1713">
        <v>3194.7084</v>
      </c>
      <c r="BN1713">
        <v>7.08</v>
      </c>
      <c r="BO1713">
        <v>0</v>
      </c>
      <c r="BP1713">
        <v>1</v>
      </c>
      <c r="BQ1713">
        <v>0</v>
      </c>
      <c r="BR1713">
        <v>0</v>
      </c>
      <c r="BS1713">
        <v>0</v>
      </c>
      <c r="BT1713">
        <v>3194.7084</v>
      </c>
      <c r="BU1713">
        <v>7.08</v>
      </c>
      <c r="BV1713">
        <v>0</v>
      </c>
      <c r="BW1713">
        <v>1</v>
      </c>
      <c r="CU1713">
        <f>ROUND(AT1713*Source!I534*AH1713*AL1713,2)</f>
        <v>3194.71</v>
      </c>
      <c r="CV1713">
        <f>ROUND(Y1713*Source!I534,7)</f>
        <v>7.08</v>
      </c>
      <c r="CW1713">
        <v>0</v>
      </c>
      <c r="CX1713">
        <f>ROUND(Y1713*Source!I534,7)</f>
        <v>7.08</v>
      </c>
      <c r="CY1713">
        <f>AD1713</f>
        <v>451.23</v>
      </c>
      <c r="CZ1713">
        <f>AH1713</f>
        <v>451.23</v>
      </c>
      <c r="DA1713">
        <f>AL1713</f>
        <v>1</v>
      </c>
      <c r="DB1713">
        <f t="shared" si="1258"/>
        <v>3194.71</v>
      </c>
      <c r="DC1713">
        <f t="shared" si="1259"/>
        <v>0</v>
      </c>
      <c r="DD1713" t="s">
        <v>3</v>
      </c>
      <c r="DE1713" t="s">
        <v>3</v>
      </c>
      <c r="DF1713">
        <f t="shared" si="1260"/>
        <v>0</v>
      </c>
      <c r="DG1713">
        <f>ROUND(ROUND(AF1713,2)*CX1713,2)</f>
        <v>0</v>
      </c>
      <c r="DH1713">
        <f t="shared" si="1247"/>
        <v>0</v>
      </c>
      <c r="DI1713">
        <f t="shared" si="1256"/>
        <v>3194.71</v>
      </c>
      <c r="DJ1713">
        <f>DI1713</f>
        <v>3194.71</v>
      </c>
      <c r="DK1713">
        <v>1</v>
      </c>
      <c r="DL1713" t="s">
        <v>3</v>
      </c>
      <c r="DM1713">
        <v>0</v>
      </c>
      <c r="DN1713" t="s">
        <v>3</v>
      </c>
      <c r="DO1713">
        <v>0</v>
      </c>
    </row>
    <row r="1714" spans="1:119" x14ac:dyDescent="0.2">
      <c r="A1714">
        <f>ROW(Source!A534)</f>
        <v>534</v>
      </c>
      <c r="B1714">
        <v>295887217</v>
      </c>
      <c r="C1714">
        <v>295893205</v>
      </c>
      <c r="D1714">
        <v>277560491</v>
      </c>
      <c r="E1714">
        <v>109</v>
      </c>
      <c r="F1714">
        <v>1</v>
      </c>
      <c r="G1714">
        <v>1</v>
      </c>
      <c r="H1714">
        <v>1</v>
      </c>
      <c r="I1714" t="s">
        <v>1063</v>
      </c>
      <c r="J1714" t="s">
        <v>3</v>
      </c>
      <c r="K1714" t="s">
        <v>1064</v>
      </c>
      <c r="L1714">
        <v>1191</v>
      </c>
      <c r="N1714">
        <v>1013</v>
      </c>
      <c r="O1714" t="s">
        <v>1062</v>
      </c>
      <c r="P1714" t="s">
        <v>1062</v>
      </c>
      <c r="Q1714">
        <v>1</v>
      </c>
      <c r="W1714">
        <v>0</v>
      </c>
      <c r="X1714">
        <v>-1417349443</v>
      </c>
      <c r="Y1714">
        <f t="shared" si="1257"/>
        <v>2.74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1</v>
      </c>
      <c r="AJ1714">
        <v>1</v>
      </c>
      <c r="AK1714">
        <v>1</v>
      </c>
      <c r="AL1714">
        <v>1</v>
      </c>
      <c r="AM1714">
        <v>-2</v>
      </c>
      <c r="AN1714">
        <v>0</v>
      </c>
      <c r="AO1714">
        <v>0</v>
      </c>
      <c r="AP1714">
        <v>1</v>
      </c>
      <c r="AQ1714">
        <v>1</v>
      </c>
      <c r="AR1714">
        <v>0</v>
      </c>
      <c r="AS1714" t="s">
        <v>3</v>
      </c>
      <c r="AT1714">
        <v>2.74</v>
      </c>
      <c r="AU1714" t="s">
        <v>3</v>
      </c>
      <c r="AV1714">
        <v>2</v>
      </c>
      <c r="AW1714">
        <v>2</v>
      </c>
      <c r="AX1714">
        <v>295893211</v>
      </c>
      <c r="AY1714">
        <v>1</v>
      </c>
      <c r="AZ1714">
        <v>0</v>
      </c>
      <c r="BA1714">
        <v>2342</v>
      </c>
      <c r="BB1714">
        <v>1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0</v>
      </c>
      <c r="BL1714">
        <v>0</v>
      </c>
      <c r="BM1714">
        <v>0</v>
      </c>
      <c r="BN1714">
        <v>0</v>
      </c>
      <c r="BO1714">
        <v>0</v>
      </c>
      <c r="BP1714">
        <v>0</v>
      </c>
      <c r="BQ1714">
        <v>0</v>
      </c>
      <c r="BR1714">
        <v>0</v>
      </c>
      <c r="BS1714">
        <v>0</v>
      </c>
      <c r="BT1714">
        <v>0</v>
      </c>
      <c r="BU1714">
        <v>0</v>
      </c>
      <c r="BV1714">
        <v>0</v>
      </c>
      <c r="BW1714">
        <v>0</v>
      </c>
      <c r="CV1714">
        <v>0</v>
      </c>
      <c r="CW1714">
        <v>0</v>
      </c>
      <c r="CX1714">
        <f>ROUND(Y1714*Source!I534,7)</f>
        <v>2.74</v>
      </c>
      <c r="CY1714">
        <f>AD1714</f>
        <v>0</v>
      </c>
      <c r="CZ1714">
        <f>AH1714</f>
        <v>0</v>
      </c>
      <c r="DA1714">
        <f>AL1714</f>
        <v>1</v>
      </c>
      <c r="DB1714">
        <f t="shared" si="1258"/>
        <v>0</v>
      </c>
      <c r="DC1714">
        <f t="shared" si="1259"/>
        <v>0</v>
      </c>
      <c r="DD1714" t="s">
        <v>3</v>
      </c>
      <c r="DE1714" t="s">
        <v>3</v>
      </c>
      <c r="DF1714">
        <f t="shared" si="1260"/>
        <v>0</v>
      </c>
      <c r="DG1714">
        <f>ROUND(ROUND(AF1714,2)*CX1714,2)</f>
        <v>0</v>
      </c>
      <c r="DH1714">
        <f t="shared" si="1247"/>
        <v>0</v>
      </c>
      <c r="DI1714">
        <f t="shared" si="1256"/>
        <v>0</v>
      </c>
      <c r="DJ1714">
        <f>DI1714</f>
        <v>0</v>
      </c>
      <c r="DK1714">
        <v>0</v>
      </c>
      <c r="DL1714" t="s">
        <v>3</v>
      </c>
      <c r="DM1714">
        <v>0</v>
      </c>
      <c r="DN1714" t="s">
        <v>3</v>
      </c>
      <c r="DO1714">
        <v>0</v>
      </c>
    </row>
    <row r="1715" spans="1:119" x14ac:dyDescent="0.2">
      <c r="A1715">
        <f>ROW(Source!A534)</f>
        <v>534</v>
      </c>
      <c r="B1715">
        <v>295887217</v>
      </c>
      <c r="C1715">
        <v>295893205</v>
      </c>
      <c r="D1715">
        <v>277944753</v>
      </c>
      <c r="E1715">
        <v>1</v>
      </c>
      <c r="F1715">
        <v>1</v>
      </c>
      <c r="G1715">
        <v>1</v>
      </c>
      <c r="H1715">
        <v>2</v>
      </c>
      <c r="I1715" t="s">
        <v>1125</v>
      </c>
      <c r="J1715" t="s">
        <v>1126</v>
      </c>
      <c r="K1715" t="s">
        <v>1127</v>
      </c>
      <c r="L1715">
        <v>1368</v>
      </c>
      <c r="N1715">
        <v>1011</v>
      </c>
      <c r="O1715" t="s">
        <v>961</v>
      </c>
      <c r="P1715" t="s">
        <v>961</v>
      </c>
      <c r="Q1715">
        <v>1</v>
      </c>
      <c r="W1715">
        <v>0</v>
      </c>
      <c r="X1715">
        <v>-1014172276</v>
      </c>
      <c r="Y1715">
        <f t="shared" si="1257"/>
        <v>2.2799999999999998</v>
      </c>
      <c r="AA1715">
        <v>0</v>
      </c>
      <c r="AB1715">
        <v>1224.75</v>
      </c>
      <c r="AC1715">
        <v>642.05999999999995</v>
      </c>
      <c r="AD1715">
        <v>0</v>
      </c>
      <c r="AE1715">
        <v>0</v>
      </c>
      <c r="AF1715">
        <v>1074.3399999999999</v>
      </c>
      <c r="AG1715">
        <v>642.05999999999995</v>
      </c>
      <c r="AH1715">
        <v>0</v>
      </c>
      <c r="AI1715">
        <v>1</v>
      </c>
      <c r="AJ1715">
        <v>1.1399999999999999</v>
      </c>
      <c r="AK1715">
        <v>1</v>
      </c>
      <c r="AL1715">
        <v>1</v>
      </c>
      <c r="AM1715">
        <v>2</v>
      </c>
      <c r="AN1715">
        <v>0</v>
      </c>
      <c r="AO1715">
        <v>0</v>
      </c>
      <c r="AP1715">
        <v>1</v>
      </c>
      <c r="AQ1715">
        <v>1</v>
      </c>
      <c r="AR1715">
        <v>0</v>
      </c>
      <c r="AS1715" t="s">
        <v>3</v>
      </c>
      <c r="AT1715">
        <v>2.2799999999999998</v>
      </c>
      <c r="AU1715" t="s">
        <v>3</v>
      </c>
      <c r="AV1715">
        <v>1</v>
      </c>
      <c r="AW1715">
        <v>2</v>
      </c>
      <c r="AX1715">
        <v>295893212</v>
      </c>
      <c r="AY1715">
        <v>1</v>
      </c>
      <c r="AZ1715">
        <v>0</v>
      </c>
      <c r="BA1715">
        <v>2343</v>
      </c>
      <c r="BB1715">
        <v>1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0</v>
      </c>
      <c r="BK1715">
        <v>2449.4951999999994</v>
      </c>
      <c r="BL1715">
        <v>1463.8967999999998</v>
      </c>
      <c r="BM1715">
        <v>0</v>
      </c>
      <c r="BN1715">
        <v>0</v>
      </c>
      <c r="BO1715">
        <v>2.2799999999999998</v>
      </c>
      <c r="BP1715">
        <v>1</v>
      </c>
      <c r="BQ1715">
        <v>0</v>
      </c>
      <c r="BR1715">
        <v>2449.4951999999994</v>
      </c>
      <c r="BS1715">
        <v>1463.8967999999998</v>
      </c>
      <c r="BT1715">
        <v>0</v>
      </c>
      <c r="BU1715">
        <v>0</v>
      </c>
      <c r="BV1715">
        <v>2.2799999999999998</v>
      </c>
      <c r="BW1715">
        <v>1</v>
      </c>
      <c r="CV1715">
        <v>0</v>
      </c>
      <c r="CW1715">
        <f>ROUND(Y1715*Source!I534*DO1715,7)</f>
        <v>2.2799999999999998</v>
      </c>
      <c r="CX1715">
        <f>ROUND(Y1715*Source!I534,7)</f>
        <v>2.2799999999999998</v>
      </c>
      <c r="CY1715">
        <f>AB1715</f>
        <v>1224.75</v>
      </c>
      <c r="CZ1715">
        <f>AF1715</f>
        <v>1074.3399999999999</v>
      </c>
      <c r="DA1715">
        <f>AJ1715</f>
        <v>1.1399999999999999</v>
      </c>
      <c r="DB1715">
        <f t="shared" si="1258"/>
        <v>2449.5</v>
      </c>
      <c r="DC1715">
        <f t="shared" si="1259"/>
        <v>1463.9</v>
      </c>
      <c r="DD1715" t="s">
        <v>3</v>
      </c>
      <c r="DE1715" t="s">
        <v>3</v>
      </c>
      <c r="DF1715">
        <f t="shared" si="1260"/>
        <v>0</v>
      </c>
      <c r="DG1715">
        <f>ROUND(ROUND(AF1715*AJ1715,2)*CX1715,2)</f>
        <v>2792.43</v>
      </c>
      <c r="DH1715">
        <f t="shared" si="1247"/>
        <v>1463.9</v>
      </c>
      <c r="DI1715">
        <f t="shared" si="1256"/>
        <v>0</v>
      </c>
      <c r="DJ1715">
        <f>DG1715+DH1715</f>
        <v>4256.33</v>
      </c>
      <c r="DK1715">
        <v>1</v>
      </c>
      <c r="DL1715" t="s">
        <v>1068</v>
      </c>
      <c r="DM1715">
        <v>6</v>
      </c>
      <c r="DN1715" t="s">
        <v>1062</v>
      </c>
      <c r="DO1715">
        <v>1</v>
      </c>
    </row>
    <row r="1716" spans="1:119" x14ac:dyDescent="0.2">
      <c r="A1716">
        <f>ROW(Source!A534)</f>
        <v>534</v>
      </c>
      <c r="B1716">
        <v>295887217</v>
      </c>
      <c r="C1716">
        <v>295893205</v>
      </c>
      <c r="D1716">
        <v>277945779</v>
      </c>
      <c r="E1716">
        <v>1</v>
      </c>
      <c r="F1716">
        <v>1</v>
      </c>
      <c r="G1716">
        <v>1</v>
      </c>
      <c r="H1716">
        <v>2</v>
      </c>
      <c r="I1716" t="s">
        <v>1072</v>
      </c>
      <c r="J1716" t="s">
        <v>1073</v>
      </c>
      <c r="K1716" t="s">
        <v>1074</v>
      </c>
      <c r="L1716">
        <v>1368</v>
      </c>
      <c r="N1716">
        <v>1011</v>
      </c>
      <c r="O1716" t="s">
        <v>961</v>
      </c>
      <c r="P1716" t="s">
        <v>961</v>
      </c>
      <c r="Q1716">
        <v>1</v>
      </c>
      <c r="W1716">
        <v>0</v>
      </c>
      <c r="X1716">
        <v>-1301021868</v>
      </c>
      <c r="Y1716">
        <f t="shared" si="1257"/>
        <v>0.46</v>
      </c>
      <c r="AA1716">
        <v>0</v>
      </c>
      <c r="AB1716">
        <v>1274.48</v>
      </c>
      <c r="AC1716">
        <v>642.05999999999995</v>
      </c>
      <c r="AD1716">
        <v>0</v>
      </c>
      <c r="AE1716">
        <v>0</v>
      </c>
      <c r="AF1716">
        <v>1070.99</v>
      </c>
      <c r="AG1716">
        <v>642.05999999999995</v>
      </c>
      <c r="AH1716">
        <v>0</v>
      </c>
      <c r="AI1716">
        <v>1</v>
      </c>
      <c r="AJ1716">
        <v>1.19</v>
      </c>
      <c r="AK1716">
        <v>1</v>
      </c>
      <c r="AL1716">
        <v>1</v>
      </c>
      <c r="AM1716">
        <v>2</v>
      </c>
      <c r="AN1716">
        <v>0</v>
      </c>
      <c r="AO1716">
        <v>0</v>
      </c>
      <c r="AP1716">
        <v>1</v>
      </c>
      <c r="AQ1716">
        <v>1</v>
      </c>
      <c r="AR1716">
        <v>0</v>
      </c>
      <c r="AS1716" t="s">
        <v>3</v>
      </c>
      <c r="AT1716">
        <v>0.46</v>
      </c>
      <c r="AU1716" t="s">
        <v>3</v>
      </c>
      <c r="AV1716">
        <v>1</v>
      </c>
      <c r="AW1716">
        <v>2</v>
      </c>
      <c r="AX1716">
        <v>295893213</v>
      </c>
      <c r="AY1716">
        <v>1</v>
      </c>
      <c r="AZ1716">
        <v>0</v>
      </c>
      <c r="BA1716">
        <v>2344</v>
      </c>
      <c r="BB1716">
        <v>1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0</v>
      </c>
      <c r="BK1716">
        <v>492.65540000000004</v>
      </c>
      <c r="BL1716">
        <v>295.3476</v>
      </c>
      <c r="BM1716">
        <v>0</v>
      </c>
      <c r="BN1716">
        <v>0</v>
      </c>
      <c r="BO1716">
        <v>0.46</v>
      </c>
      <c r="BP1716">
        <v>1</v>
      </c>
      <c r="BQ1716">
        <v>0</v>
      </c>
      <c r="BR1716">
        <v>492.65540000000004</v>
      </c>
      <c r="BS1716">
        <v>295.3476</v>
      </c>
      <c r="BT1716">
        <v>0</v>
      </c>
      <c r="BU1716">
        <v>0</v>
      </c>
      <c r="BV1716">
        <v>0.46</v>
      </c>
      <c r="BW1716">
        <v>1</v>
      </c>
      <c r="CV1716">
        <v>0</v>
      </c>
      <c r="CW1716">
        <f>ROUND(Y1716*Source!I534*DO1716,7)</f>
        <v>0.46</v>
      </c>
      <c r="CX1716">
        <f>ROUND(Y1716*Source!I534,7)</f>
        <v>0.46</v>
      </c>
      <c r="CY1716">
        <f>AB1716</f>
        <v>1274.48</v>
      </c>
      <c r="CZ1716">
        <f>AF1716</f>
        <v>1070.99</v>
      </c>
      <c r="DA1716">
        <f>AJ1716</f>
        <v>1.19</v>
      </c>
      <c r="DB1716">
        <f t="shared" si="1258"/>
        <v>492.66</v>
      </c>
      <c r="DC1716">
        <f t="shared" si="1259"/>
        <v>295.35000000000002</v>
      </c>
      <c r="DD1716" t="s">
        <v>3</v>
      </c>
      <c r="DE1716" t="s">
        <v>3</v>
      </c>
      <c r="DF1716">
        <f t="shared" si="1260"/>
        <v>0</v>
      </c>
      <c r="DG1716">
        <f>ROUND(ROUND(AF1716*AJ1716,2)*CX1716,2)</f>
        <v>586.26</v>
      </c>
      <c r="DH1716">
        <f t="shared" si="1247"/>
        <v>295.35000000000002</v>
      </c>
      <c r="DI1716">
        <f t="shared" si="1256"/>
        <v>0</v>
      </c>
      <c r="DJ1716">
        <f>DG1716+DH1716</f>
        <v>881.61</v>
      </c>
      <c r="DK1716">
        <v>1</v>
      </c>
      <c r="DL1716" t="s">
        <v>1068</v>
      </c>
      <c r="DM1716">
        <v>6</v>
      </c>
      <c r="DN1716" t="s">
        <v>1062</v>
      </c>
      <c r="DO1716">
        <v>1</v>
      </c>
    </row>
    <row r="1717" spans="1:119" x14ac:dyDescent="0.2">
      <c r="A1717">
        <f>ROW(Source!A535)</f>
        <v>535</v>
      </c>
      <c r="B1717">
        <v>295887217</v>
      </c>
      <c r="C1717">
        <v>295893216</v>
      </c>
      <c r="D1717">
        <v>277560289</v>
      </c>
      <c r="E1717">
        <v>109</v>
      </c>
      <c r="F1717">
        <v>1</v>
      </c>
      <c r="G1717">
        <v>1</v>
      </c>
      <c r="H1717">
        <v>1</v>
      </c>
      <c r="I1717" t="s">
        <v>1092</v>
      </c>
      <c r="J1717" t="s">
        <v>3</v>
      </c>
      <c r="K1717" t="s">
        <v>1093</v>
      </c>
      <c r="L1717">
        <v>1191</v>
      </c>
      <c r="N1717">
        <v>1013</v>
      </c>
      <c r="O1717" t="s">
        <v>1062</v>
      </c>
      <c r="P1717" t="s">
        <v>1062</v>
      </c>
      <c r="Q1717">
        <v>1</v>
      </c>
      <c r="W1717">
        <v>0</v>
      </c>
      <c r="X1717">
        <v>1893946532</v>
      </c>
      <c r="Y1717">
        <f t="shared" si="1257"/>
        <v>18.71</v>
      </c>
      <c r="AA1717">
        <v>0</v>
      </c>
      <c r="AB1717">
        <v>0</v>
      </c>
      <c r="AC1717">
        <v>0</v>
      </c>
      <c r="AD1717">
        <v>451.23</v>
      </c>
      <c r="AE1717">
        <v>0</v>
      </c>
      <c r="AF1717">
        <v>0</v>
      </c>
      <c r="AG1717">
        <v>0</v>
      </c>
      <c r="AH1717">
        <v>451.23</v>
      </c>
      <c r="AI1717">
        <v>1</v>
      </c>
      <c r="AJ1717">
        <v>1</v>
      </c>
      <c r="AK1717">
        <v>1</v>
      </c>
      <c r="AL1717">
        <v>1</v>
      </c>
      <c r="AM1717">
        <v>-2</v>
      </c>
      <c r="AN1717">
        <v>0</v>
      </c>
      <c r="AO1717">
        <v>0</v>
      </c>
      <c r="AP1717">
        <v>1</v>
      </c>
      <c r="AQ1717">
        <v>1</v>
      </c>
      <c r="AR1717">
        <v>0</v>
      </c>
      <c r="AS1717" t="s">
        <v>3</v>
      </c>
      <c r="AT1717">
        <v>18.71</v>
      </c>
      <c r="AU1717" t="s">
        <v>3</v>
      </c>
      <c r="AV1717">
        <v>1</v>
      </c>
      <c r="AW1717">
        <v>2</v>
      </c>
      <c r="AX1717">
        <v>295893221</v>
      </c>
      <c r="AY1717">
        <v>1</v>
      </c>
      <c r="AZ1717">
        <v>0</v>
      </c>
      <c r="BA1717">
        <v>2347</v>
      </c>
      <c r="BB1717">
        <v>1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8442.5133000000005</v>
      </c>
      <c r="BN1717">
        <v>18.71</v>
      </c>
      <c r="BO1717">
        <v>0</v>
      </c>
      <c r="BP1717">
        <v>1</v>
      </c>
      <c r="BQ1717">
        <v>0</v>
      </c>
      <c r="BR1717">
        <v>0</v>
      </c>
      <c r="BS1717">
        <v>0</v>
      </c>
      <c r="BT1717">
        <v>8442.5133000000005</v>
      </c>
      <c r="BU1717">
        <v>18.71</v>
      </c>
      <c r="BV1717">
        <v>0</v>
      </c>
      <c r="BW1717">
        <v>1</v>
      </c>
      <c r="CU1717">
        <f>ROUND(AT1717*Source!I535*AH1717*AL1717,2)</f>
        <v>8442.51</v>
      </c>
      <c r="CV1717">
        <f>ROUND(Y1717*Source!I535,7)</f>
        <v>18.71</v>
      </c>
      <c r="CW1717">
        <v>0</v>
      </c>
      <c r="CX1717">
        <f>ROUND(Y1717*Source!I535,7)</f>
        <v>18.71</v>
      </c>
      <c r="CY1717">
        <f>AD1717</f>
        <v>451.23</v>
      </c>
      <c r="CZ1717">
        <f>AH1717</f>
        <v>451.23</v>
      </c>
      <c r="DA1717">
        <f>AL1717</f>
        <v>1</v>
      </c>
      <c r="DB1717">
        <f t="shared" si="1258"/>
        <v>8442.51</v>
      </c>
      <c r="DC1717">
        <f t="shared" si="1259"/>
        <v>0</v>
      </c>
      <c r="DD1717" t="s">
        <v>3</v>
      </c>
      <c r="DE1717" t="s">
        <v>3</v>
      </c>
      <c r="DF1717">
        <f t="shared" si="1260"/>
        <v>0</v>
      </c>
      <c r="DG1717">
        <f>ROUND(ROUND(AF1717,2)*CX1717,2)</f>
        <v>0</v>
      </c>
      <c r="DH1717">
        <f t="shared" si="1247"/>
        <v>0</v>
      </c>
      <c r="DI1717">
        <f t="shared" si="1256"/>
        <v>8442.51</v>
      </c>
      <c r="DJ1717">
        <f>DI1717</f>
        <v>8442.51</v>
      </c>
      <c r="DK1717">
        <v>1</v>
      </c>
      <c r="DL1717" t="s">
        <v>3</v>
      </c>
      <c r="DM1717">
        <v>0</v>
      </c>
      <c r="DN1717" t="s">
        <v>3</v>
      </c>
      <c r="DO1717">
        <v>0</v>
      </c>
    </row>
    <row r="1718" spans="1:119" x14ac:dyDescent="0.2">
      <c r="A1718">
        <f>ROW(Source!A535)</f>
        <v>535</v>
      </c>
      <c r="B1718">
        <v>295887217</v>
      </c>
      <c r="C1718">
        <v>295893216</v>
      </c>
      <c r="D1718">
        <v>277560491</v>
      </c>
      <c r="E1718">
        <v>109</v>
      </c>
      <c r="F1718">
        <v>1</v>
      </c>
      <c r="G1718">
        <v>1</v>
      </c>
      <c r="H1718">
        <v>1</v>
      </c>
      <c r="I1718" t="s">
        <v>1063</v>
      </c>
      <c r="J1718" t="s">
        <v>3</v>
      </c>
      <c r="K1718" t="s">
        <v>1064</v>
      </c>
      <c r="L1718">
        <v>1191</v>
      </c>
      <c r="N1718">
        <v>1013</v>
      </c>
      <c r="O1718" t="s">
        <v>1062</v>
      </c>
      <c r="P1718" t="s">
        <v>1062</v>
      </c>
      <c r="Q1718">
        <v>1</v>
      </c>
      <c r="W1718">
        <v>0</v>
      </c>
      <c r="X1718">
        <v>-1417349443</v>
      </c>
      <c r="Y1718">
        <f t="shared" si="1257"/>
        <v>5.75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1</v>
      </c>
      <c r="AJ1718">
        <v>1</v>
      </c>
      <c r="AK1718">
        <v>1</v>
      </c>
      <c r="AL1718">
        <v>1</v>
      </c>
      <c r="AM1718">
        <v>-2</v>
      </c>
      <c r="AN1718">
        <v>0</v>
      </c>
      <c r="AO1718">
        <v>0</v>
      </c>
      <c r="AP1718">
        <v>1</v>
      </c>
      <c r="AQ1718">
        <v>1</v>
      </c>
      <c r="AR1718">
        <v>0</v>
      </c>
      <c r="AS1718" t="s">
        <v>3</v>
      </c>
      <c r="AT1718">
        <v>5.75</v>
      </c>
      <c r="AU1718" t="s">
        <v>3</v>
      </c>
      <c r="AV1718">
        <v>2</v>
      </c>
      <c r="AW1718">
        <v>2</v>
      </c>
      <c r="AX1718">
        <v>295893222</v>
      </c>
      <c r="AY1718">
        <v>1</v>
      </c>
      <c r="AZ1718">
        <v>0</v>
      </c>
      <c r="BA1718">
        <v>2348</v>
      </c>
      <c r="BB1718">
        <v>1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0</v>
      </c>
      <c r="BQ1718">
        <v>0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CV1718">
        <v>0</v>
      </c>
      <c r="CW1718">
        <v>0</v>
      </c>
      <c r="CX1718">
        <f>ROUND(Y1718*Source!I535,7)</f>
        <v>5.75</v>
      </c>
      <c r="CY1718">
        <f>AD1718</f>
        <v>0</v>
      </c>
      <c r="CZ1718">
        <f>AH1718</f>
        <v>0</v>
      </c>
      <c r="DA1718">
        <f>AL1718</f>
        <v>1</v>
      </c>
      <c r="DB1718">
        <f t="shared" si="1258"/>
        <v>0</v>
      </c>
      <c r="DC1718">
        <f t="shared" si="1259"/>
        <v>0</v>
      </c>
      <c r="DD1718" t="s">
        <v>3</v>
      </c>
      <c r="DE1718" t="s">
        <v>3</v>
      </c>
      <c r="DF1718">
        <f t="shared" si="1260"/>
        <v>0</v>
      </c>
      <c r="DG1718">
        <f>ROUND(ROUND(AF1718,2)*CX1718,2)</f>
        <v>0</v>
      </c>
      <c r="DH1718">
        <f t="shared" si="1247"/>
        <v>0</v>
      </c>
      <c r="DI1718">
        <f t="shared" si="1256"/>
        <v>0</v>
      </c>
      <c r="DJ1718">
        <f>DI1718</f>
        <v>0</v>
      </c>
      <c r="DK1718">
        <v>0</v>
      </c>
      <c r="DL1718" t="s">
        <v>3</v>
      </c>
      <c r="DM1718">
        <v>0</v>
      </c>
      <c r="DN1718" t="s">
        <v>3</v>
      </c>
      <c r="DO1718">
        <v>0</v>
      </c>
    </row>
    <row r="1719" spans="1:119" x14ac:dyDescent="0.2">
      <c r="A1719">
        <f>ROW(Source!A535)</f>
        <v>535</v>
      </c>
      <c r="B1719">
        <v>295887217</v>
      </c>
      <c r="C1719">
        <v>295893216</v>
      </c>
      <c r="D1719">
        <v>277944753</v>
      </c>
      <c r="E1719">
        <v>1</v>
      </c>
      <c r="F1719">
        <v>1</v>
      </c>
      <c r="G1719">
        <v>1</v>
      </c>
      <c r="H1719">
        <v>2</v>
      </c>
      <c r="I1719" t="s">
        <v>1125</v>
      </c>
      <c r="J1719" t="s">
        <v>1126</v>
      </c>
      <c r="K1719" t="s">
        <v>1127</v>
      </c>
      <c r="L1719">
        <v>1368</v>
      </c>
      <c r="N1719">
        <v>1011</v>
      </c>
      <c r="O1719" t="s">
        <v>961</v>
      </c>
      <c r="P1719" t="s">
        <v>961</v>
      </c>
      <c r="Q1719">
        <v>1</v>
      </c>
      <c r="W1719">
        <v>0</v>
      </c>
      <c r="X1719">
        <v>-1014172276</v>
      </c>
      <c r="Y1719">
        <f t="shared" si="1257"/>
        <v>4.54</v>
      </c>
      <c r="AA1719">
        <v>0</v>
      </c>
      <c r="AB1719">
        <v>1224.75</v>
      </c>
      <c r="AC1719">
        <v>642.05999999999995</v>
      </c>
      <c r="AD1719">
        <v>0</v>
      </c>
      <c r="AE1719">
        <v>0</v>
      </c>
      <c r="AF1719">
        <v>1074.3399999999999</v>
      </c>
      <c r="AG1719">
        <v>642.05999999999995</v>
      </c>
      <c r="AH1719">
        <v>0</v>
      </c>
      <c r="AI1719">
        <v>1</v>
      </c>
      <c r="AJ1719">
        <v>1.1399999999999999</v>
      </c>
      <c r="AK1719">
        <v>1</v>
      </c>
      <c r="AL1719">
        <v>1</v>
      </c>
      <c r="AM1719">
        <v>2</v>
      </c>
      <c r="AN1719">
        <v>0</v>
      </c>
      <c r="AO1719">
        <v>0</v>
      </c>
      <c r="AP1719">
        <v>1</v>
      </c>
      <c r="AQ1719">
        <v>1</v>
      </c>
      <c r="AR1719">
        <v>0</v>
      </c>
      <c r="AS1719" t="s">
        <v>3</v>
      </c>
      <c r="AT1719">
        <v>4.54</v>
      </c>
      <c r="AU1719" t="s">
        <v>3</v>
      </c>
      <c r="AV1719">
        <v>1</v>
      </c>
      <c r="AW1719">
        <v>2</v>
      </c>
      <c r="AX1719">
        <v>295893223</v>
      </c>
      <c r="AY1719">
        <v>1</v>
      </c>
      <c r="AZ1719">
        <v>0</v>
      </c>
      <c r="BA1719">
        <v>2349</v>
      </c>
      <c r="BB1719">
        <v>1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</v>
      </c>
      <c r="BK1719">
        <v>4877.5036</v>
      </c>
      <c r="BL1719">
        <v>2914.9523999999997</v>
      </c>
      <c r="BM1719">
        <v>0</v>
      </c>
      <c r="BN1719">
        <v>0</v>
      </c>
      <c r="BO1719">
        <v>4.54</v>
      </c>
      <c r="BP1719">
        <v>1</v>
      </c>
      <c r="BQ1719">
        <v>0</v>
      </c>
      <c r="BR1719">
        <v>4877.5036</v>
      </c>
      <c r="BS1719">
        <v>2914.9523999999997</v>
      </c>
      <c r="BT1719">
        <v>0</v>
      </c>
      <c r="BU1719">
        <v>0</v>
      </c>
      <c r="BV1719">
        <v>4.54</v>
      </c>
      <c r="BW1719">
        <v>1</v>
      </c>
      <c r="CV1719">
        <v>0</v>
      </c>
      <c r="CW1719">
        <f>ROUND(Y1719*Source!I535*DO1719,7)</f>
        <v>4.54</v>
      </c>
      <c r="CX1719">
        <f>ROUND(Y1719*Source!I535,7)</f>
        <v>4.54</v>
      </c>
      <c r="CY1719">
        <f>AB1719</f>
        <v>1224.75</v>
      </c>
      <c r="CZ1719">
        <f>AF1719</f>
        <v>1074.3399999999999</v>
      </c>
      <c r="DA1719">
        <f>AJ1719</f>
        <v>1.1399999999999999</v>
      </c>
      <c r="DB1719">
        <f t="shared" si="1258"/>
        <v>4877.5</v>
      </c>
      <c r="DC1719">
        <f t="shared" si="1259"/>
        <v>2914.95</v>
      </c>
      <c r="DD1719" t="s">
        <v>3</v>
      </c>
      <c r="DE1719" t="s">
        <v>3</v>
      </c>
      <c r="DF1719">
        <f t="shared" si="1260"/>
        <v>0</v>
      </c>
      <c r="DG1719">
        <f>ROUND(ROUND(AF1719*AJ1719,2)*CX1719,2)</f>
        <v>5560.37</v>
      </c>
      <c r="DH1719">
        <f t="shared" si="1247"/>
        <v>2914.95</v>
      </c>
      <c r="DI1719">
        <f t="shared" si="1256"/>
        <v>0</v>
      </c>
      <c r="DJ1719">
        <f>DG1719+DH1719</f>
        <v>8475.32</v>
      </c>
      <c r="DK1719">
        <v>1</v>
      </c>
      <c r="DL1719" t="s">
        <v>1068</v>
      </c>
      <c r="DM1719">
        <v>6</v>
      </c>
      <c r="DN1719" t="s">
        <v>1062</v>
      </c>
      <c r="DO1719">
        <v>1</v>
      </c>
    </row>
    <row r="1720" spans="1:119" x14ac:dyDescent="0.2">
      <c r="A1720">
        <f>ROW(Source!A535)</f>
        <v>535</v>
      </c>
      <c r="B1720">
        <v>295887217</v>
      </c>
      <c r="C1720">
        <v>295893216</v>
      </c>
      <c r="D1720">
        <v>277945779</v>
      </c>
      <c r="E1720">
        <v>1</v>
      </c>
      <c r="F1720">
        <v>1</v>
      </c>
      <c r="G1720">
        <v>1</v>
      </c>
      <c r="H1720">
        <v>2</v>
      </c>
      <c r="I1720" t="s">
        <v>1072</v>
      </c>
      <c r="J1720" t="s">
        <v>1073</v>
      </c>
      <c r="K1720" t="s">
        <v>1074</v>
      </c>
      <c r="L1720">
        <v>1368</v>
      </c>
      <c r="N1720">
        <v>1011</v>
      </c>
      <c r="O1720" t="s">
        <v>961</v>
      </c>
      <c r="P1720" t="s">
        <v>961</v>
      </c>
      <c r="Q1720">
        <v>1</v>
      </c>
      <c r="W1720">
        <v>0</v>
      </c>
      <c r="X1720">
        <v>-1301021868</v>
      </c>
      <c r="Y1720">
        <f t="shared" si="1257"/>
        <v>1.21</v>
      </c>
      <c r="AA1720">
        <v>0</v>
      </c>
      <c r="AB1720">
        <v>1274.48</v>
      </c>
      <c r="AC1720">
        <v>642.05999999999995</v>
      </c>
      <c r="AD1720">
        <v>0</v>
      </c>
      <c r="AE1720">
        <v>0</v>
      </c>
      <c r="AF1720">
        <v>1070.99</v>
      </c>
      <c r="AG1720">
        <v>642.05999999999995</v>
      </c>
      <c r="AH1720">
        <v>0</v>
      </c>
      <c r="AI1720">
        <v>1</v>
      </c>
      <c r="AJ1720">
        <v>1.19</v>
      </c>
      <c r="AK1720">
        <v>1</v>
      </c>
      <c r="AL1720">
        <v>1</v>
      </c>
      <c r="AM1720">
        <v>2</v>
      </c>
      <c r="AN1720">
        <v>0</v>
      </c>
      <c r="AO1720">
        <v>0</v>
      </c>
      <c r="AP1720">
        <v>1</v>
      </c>
      <c r="AQ1720">
        <v>1</v>
      </c>
      <c r="AR1720">
        <v>0</v>
      </c>
      <c r="AS1720" t="s">
        <v>3</v>
      </c>
      <c r="AT1720">
        <v>1.21</v>
      </c>
      <c r="AU1720" t="s">
        <v>3</v>
      </c>
      <c r="AV1720">
        <v>1</v>
      </c>
      <c r="AW1720">
        <v>2</v>
      </c>
      <c r="AX1720">
        <v>295893224</v>
      </c>
      <c r="AY1720">
        <v>1</v>
      </c>
      <c r="AZ1720">
        <v>0</v>
      </c>
      <c r="BA1720">
        <v>2350</v>
      </c>
      <c r="BB1720">
        <v>1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0</v>
      </c>
      <c r="BK1720">
        <v>1295.8978999999999</v>
      </c>
      <c r="BL1720">
        <v>776.8925999999999</v>
      </c>
      <c r="BM1720">
        <v>0</v>
      </c>
      <c r="BN1720">
        <v>0</v>
      </c>
      <c r="BO1720">
        <v>1.21</v>
      </c>
      <c r="BP1720">
        <v>1</v>
      </c>
      <c r="BQ1720">
        <v>0</v>
      </c>
      <c r="BR1720">
        <v>1295.8978999999999</v>
      </c>
      <c r="BS1720">
        <v>776.8925999999999</v>
      </c>
      <c r="BT1720">
        <v>0</v>
      </c>
      <c r="BU1720">
        <v>0</v>
      </c>
      <c r="BV1720">
        <v>1.21</v>
      </c>
      <c r="BW1720">
        <v>1</v>
      </c>
      <c r="CV1720">
        <v>0</v>
      </c>
      <c r="CW1720">
        <f>ROUND(Y1720*Source!I535*DO1720,7)</f>
        <v>1.21</v>
      </c>
      <c r="CX1720">
        <f>ROUND(Y1720*Source!I535,7)</f>
        <v>1.21</v>
      </c>
      <c r="CY1720">
        <f>AB1720</f>
        <v>1274.48</v>
      </c>
      <c r="CZ1720">
        <f>AF1720</f>
        <v>1070.99</v>
      </c>
      <c r="DA1720">
        <f>AJ1720</f>
        <v>1.19</v>
      </c>
      <c r="DB1720">
        <f t="shared" si="1258"/>
        <v>1295.9000000000001</v>
      </c>
      <c r="DC1720">
        <f t="shared" si="1259"/>
        <v>776.89</v>
      </c>
      <c r="DD1720" t="s">
        <v>3</v>
      </c>
      <c r="DE1720" t="s">
        <v>3</v>
      </c>
      <c r="DF1720">
        <f t="shared" si="1260"/>
        <v>0</v>
      </c>
      <c r="DG1720">
        <f>ROUND(ROUND(AF1720*AJ1720,2)*CX1720,2)</f>
        <v>1542.12</v>
      </c>
      <c r="DH1720">
        <f t="shared" si="1247"/>
        <v>776.89</v>
      </c>
      <c r="DI1720">
        <f t="shared" si="1256"/>
        <v>0</v>
      </c>
      <c r="DJ1720">
        <f>DG1720+DH1720</f>
        <v>2319.0099999999998</v>
      </c>
      <c r="DK1720">
        <v>1</v>
      </c>
      <c r="DL1720" t="s">
        <v>1068</v>
      </c>
      <c r="DM1720">
        <v>6</v>
      </c>
      <c r="DN1720" t="s">
        <v>1062</v>
      </c>
      <c r="DO1720">
        <v>1</v>
      </c>
    </row>
    <row r="1721" spans="1:119" x14ac:dyDescent="0.2">
      <c r="A1721">
        <f>ROW(Source!A536)</f>
        <v>536</v>
      </c>
      <c r="B1721">
        <v>295887217</v>
      </c>
      <c r="C1721">
        <v>295893227</v>
      </c>
      <c r="D1721">
        <v>277560289</v>
      </c>
      <c r="E1721">
        <v>109</v>
      </c>
      <c r="F1721">
        <v>1</v>
      </c>
      <c r="G1721">
        <v>1</v>
      </c>
      <c r="H1721">
        <v>1</v>
      </c>
      <c r="I1721" t="s">
        <v>1092</v>
      </c>
      <c r="J1721" t="s">
        <v>3</v>
      </c>
      <c r="K1721" t="s">
        <v>1093</v>
      </c>
      <c r="L1721">
        <v>1191</v>
      </c>
      <c r="N1721">
        <v>1013</v>
      </c>
      <c r="O1721" t="s">
        <v>1062</v>
      </c>
      <c r="P1721" t="s">
        <v>1062</v>
      </c>
      <c r="Q1721">
        <v>1</v>
      </c>
      <c r="W1721">
        <v>0</v>
      </c>
      <c r="X1721">
        <v>1893946532</v>
      </c>
      <c r="Y1721">
        <f t="shared" si="1257"/>
        <v>12.64</v>
      </c>
      <c r="AA1721">
        <v>0</v>
      </c>
      <c r="AB1721">
        <v>0</v>
      </c>
      <c r="AC1721">
        <v>0</v>
      </c>
      <c r="AD1721">
        <v>451.23</v>
      </c>
      <c r="AE1721">
        <v>0</v>
      </c>
      <c r="AF1721">
        <v>0</v>
      </c>
      <c r="AG1721">
        <v>0</v>
      </c>
      <c r="AH1721">
        <v>451.23</v>
      </c>
      <c r="AI1721">
        <v>1</v>
      </c>
      <c r="AJ1721">
        <v>1</v>
      </c>
      <c r="AK1721">
        <v>1</v>
      </c>
      <c r="AL1721">
        <v>1</v>
      </c>
      <c r="AM1721">
        <v>-2</v>
      </c>
      <c r="AN1721">
        <v>0</v>
      </c>
      <c r="AO1721">
        <v>0</v>
      </c>
      <c r="AP1721">
        <v>1</v>
      </c>
      <c r="AQ1721">
        <v>1</v>
      </c>
      <c r="AR1721">
        <v>0</v>
      </c>
      <c r="AS1721" t="s">
        <v>3</v>
      </c>
      <c r="AT1721">
        <v>12.64</v>
      </c>
      <c r="AU1721" t="s">
        <v>3</v>
      </c>
      <c r="AV1721">
        <v>1</v>
      </c>
      <c r="AW1721">
        <v>2</v>
      </c>
      <c r="AX1721">
        <v>295893232</v>
      </c>
      <c r="AY1721">
        <v>1</v>
      </c>
      <c r="AZ1721">
        <v>0</v>
      </c>
      <c r="BA1721">
        <v>2353</v>
      </c>
      <c r="BB1721">
        <v>1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0</v>
      </c>
      <c r="BK1721">
        <v>0</v>
      </c>
      <c r="BL1721">
        <v>0</v>
      </c>
      <c r="BM1721">
        <v>5703.5472000000009</v>
      </c>
      <c r="BN1721">
        <v>12.64</v>
      </c>
      <c r="BO1721">
        <v>0</v>
      </c>
      <c r="BP1721">
        <v>1</v>
      </c>
      <c r="BQ1721">
        <v>0</v>
      </c>
      <c r="BR1721">
        <v>0</v>
      </c>
      <c r="BS1721">
        <v>0</v>
      </c>
      <c r="BT1721">
        <v>5703.5472000000009</v>
      </c>
      <c r="BU1721">
        <v>12.64</v>
      </c>
      <c r="BV1721">
        <v>0</v>
      </c>
      <c r="BW1721">
        <v>1</v>
      </c>
      <c r="CU1721">
        <f>ROUND(AT1721*Source!I536*AH1721*AL1721,2)</f>
        <v>5703.55</v>
      </c>
      <c r="CV1721">
        <f>ROUND(Y1721*Source!I536,7)</f>
        <v>12.64</v>
      </c>
      <c r="CW1721">
        <v>0</v>
      </c>
      <c r="CX1721">
        <f>ROUND(Y1721*Source!I536,7)</f>
        <v>12.64</v>
      </c>
      <c r="CY1721">
        <f>AD1721</f>
        <v>451.23</v>
      </c>
      <c r="CZ1721">
        <f>AH1721</f>
        <v>451.23</v>
      </c>
      <c r="DA1721">
        <f>AL1721</f>
        <v>1</v>
      </c>
      <c r="DB1721">
        <f t="shared" si="1258"/>
        <v>5703.55</v>
      </c>
      <c r="DC1721">
        <f t="shared" si="1259"/>
        <v>0</v>
      </c>
      <c r="DD1721" t="s">
        <v>3</v>
      </c>
      <c r="DE1721" t="s">
        <v>3</v>
      </c>
      <c r="DF1721">
        <f t="shared" si="1260"/>
        <v>0</v>
      </c>
      <c r="DG1721">
        <f>ROUND(ROUND(AF1721,2)*CX1721,2)</f>
        <v>0</v>
      </c>
      <c r="DH1721">
        <f t="shared" si="1247"/>
        <v>0</v>
      </c>
      <c r="DI1721">
        <f t="shared" si="1256"/>
        <v>5703.55</v>
      </c>
      <c r="DJ1721">
        <f>DI1721</f>
        <v>5703.55</v>
      </c>
      <c r="DK1721">
        <v>1</v>
      </c>
      <c r="DL1721" t="s">
        <v>3</v>
      </c>
      <c r="DM1721">
        <v>0</v>
      </c>
      <c r="DN1721" t="s">
        <v>3</v>
      </c>
      <c r="DO1721">
        <v>0</v>
      </c>
    </row>
    <row r="1722" spans="1:119" x14ac:dyDescent="0.2">
      <c r="A1722">
        <f>ROW(Source!A536)</f>
        <v>536</v>
      </c>
      <c r="B1722">
        <v>295887217</v>
      </c>
      <c r="C1722">
        <v>295893227</v>
      </c>
      <c r="D1722">
        <v>277560491</v>
      </c>
      <c r="E1722">
        <v>109</v>
      </c>
      <c r="F1722">
        <v>1</v>
      </c>
      <c r="G1722">
        <v>1</v>
      </c>
      <c r="H1722">
        <v>1</v>
      </c>
      <c r="I1722" t="s">
        <v>1063</v>
      </c>
      <c r="J1722" t="s">
        <v>3</v>
      </c>
      <c r="K1722" t="s">
        <v>1064</v>
      </c>
      <c r="L1722">
        <v>1191</v>
      </c>
      <c r="N1722">
        <v>1013</v>
      </c>
      <c r="O1722" t="s">
        <v>1062</v>
      </c>
      <c r="P1722" t="s">
        <v>1062</v>
      </c>
      <c r="Q1722">
        <v>1</v>
      </c>
      <c r="W1722">
        <v>0</v>
      </c>
      <c r="X1722">
        <v>-1417349443</v>
      </c>
      <c r="Y1722">
        <f t="shared" si="1257"/>
        <v>3.89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1</v>
      </c>
      <c r="AJ1722">
        <v>1</v>
      </c>
      <c r="AK1722">
        <v>1</v>
      </c>
      <c r="AL1722">
        <v>1</v>
      </c>
      <c r="AM1722">
        <v>-2</v>
      </c>
      <c r="AN1722">
        <v>0</v>
      </c>
      <c r="AO1722">
        <v>0</v>
      </c>
      <c r="AP1722">
        <v>1</v>
      </c>
      <c r="AQ1722">
        <v>1</v>
      </c>
      <c r="AR1722">
        <v>0</v>
      </c>
      <c r="AS1722" t="s">
        <v>3</v>
      </c>
      <c r="AT1722">
        <v>3.89</v>
      </c>
      <c r="AU1722" t="s">
        <v>3</v>
      </c>
      <c r="AV1722">
        <v>2</v>
      </c>
      <c r="AW1722">
        <v>2</v>
      </c>
      <c r="AX1722">
        <v>295893233</v>
      </c>
      <c r="AY1722">
        <v>1</v>
      </c>
      <c r="AZ1722">
        <v>0</v>
      </c>
      <c r="BA1722">
        <v>2354</v>
      </c>
      <c r="BB1722">
        <v>1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0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CV1722">
        <v>0</v>
      </c>
      <c r="CW1722">
        <v>0</v>
      </c>
      <c r="CX1722">
        <f>ROUND(Y1722*Source!I536,7)</f>
        <v>3.89</v>
      </c>
      <c r="CY1722">
        <f>AD1722</f>
        <v>0</v>
      </c>
      <c r="CZ1722">
        <f>AH1722</f>
        <v>0</v>
      </c>
      <c r="DA1722">
        <f>AL1722</f>
        <v>1</v>
      </c>
      <c r="DB1722">
        <f t="shared" si="1258"/>
        <v>0</v>
      </c>
      <c r="DC1722">
        <f t="shared" si="1259"/>
        <v>0</v>
      </c>
      <c r="DD1722" t="s">
        <v>3</v>
      </c>
      <c r="DE1722" t="s">
        <v>3</v>
      </c>
      <c r="DF1722">
        <f t="shared" si="1260"/>
        <v>0</v>
      </c>
      <c r="DG1722">
        <f>ROUND(ROUND(AF1722,2)*CX1722,2)</f>
        <v>0</v>
      </c>
      <c r="DH1722">
        <f t="shared" si="1247"/>
        <v>0</v>
      </c>
      <c r="DI1722">
        <f t="shared" si="1256"/>
        <v>0</v>
      </c>
      <c r="DJ1722">
        <f>DI1722</f>
        <v>0</v>
      </c>
      <c r="DK1722">
        <v>0</v>
      </c>
      <c r="DL1722" t="s">
        <v>3</v>
      </c>
      <c r="DM1722">
        <v>0</v>
      </c>
      <c r="DN1722" t="s">
        <v>3</v>
      </c>
      <c r="DO1722">
        <v>0</v>
      </c>
    </row>
    <row r="1723" spans="1:119" x14ac:dyDescent="0.2">
      <c r="A1723">
        <f>ROW(Source!A536)</f>
        <v>536</v>
      </c>
      <c r="B1723">
        <v>295887217</v>
      </c>
      <c r="C1723">
        <v>295893227</v>
      </c>
      <c r="D1723">
        <v>277944753</v>
      </c>
      <c r="E1723">
        <v>1</v>
      </c>
      <c r="F1723">
        <v>1</v>
      </c>
      <c r="G1723">
        <v>1</v>
      </c>
      <c r="H1723">
        <v>2</v>
      </c>
      <c r="I1723" t="s">
        <v>1125</v>
      </c>
      <c r="J1723" t="s">
        <v>1126</v>
      </c>
      <c r="K1723" t="s">
        <v>1127</v>
      </c>
      <c r="L1723">
        <v>1368</v>
      </c>
      <c r="N1723">
        <v>1011</v>
      </c>
      <c r="O1723" t="s">
        <v>961</v>
      </c>
      <c r="P1723" t="s">
        <v>961</v>
      </c>
      <c r="Q1723">
        <v>1</v>
      </c>
      <c r="W1723">
        <v>0</v>
      </c>
      <c r="X1723">
        <v>-1014172276</v>
      </c>
      <c r="Y1723">
        <f t="shared" si="1257"/>
        <v>3.08</v>
      </c>
      <c r="AA1723">
        <v>0</v>
      </c>
      <c r="AB1723">
        <v>1224.75</v>
      </c>
      <c r="AC1723">
        <v>642.05999999999995</v>
      </c>
      <c r="AD1723">
        <v>0</v>
      </c>
      <c r="AE1723">
        <v>0</v>
      </c>
      <c r="AF1723">
        <v>1074.3399999999999</v>
      </c>
      <c r="AG1723">
        <v>642.05999999999995</v>
      </c>
      <c r="AH1723">
        <v>0</v>
      </c>
      <c r="AI1723">
        <v>1</v>
      </c>
      <c r="AJ1723">
        <v>1.1399999999999999</v>
      </c>
      <c r="AK1723">
        <v>1</v>
      </c>
      <c r="AL1723">
        <v>1</v>
      </c>
      <c r="AM1723">
        <v>2</v>
      </c>
      <c r="AN1723">
        <v>0</v>
      </c>
      <c r="AO1723">
        <v>0</v>
      </c>
      <c r="AP1723">
        <v>1</v>
      </c>
      <c r="AQ1723">
        <v>1</v>
      </c>
      <c r="AR1723">
        <v>0</v>
      </c>
      <c r="AS1723" t="s">
        <v>3</v>
      </c>
      <c r="AT1723">
        <v>3.08</v>
      </c>
      <c r="AU1723" t="s">
        <v>3</v>
      </c>
      <c r="AV1723">
        <v>1</v>
      </c>
      <c r="AW1723">
        <v>2</v>
      </c>
      <c r="AX1723">
        <v>295893234</v>
      </c>
      <c r="AY1723">
        <v>1</v>
      </c>
      <c r="AZ1723">
        <v>0</v>
      </c>
      <c r="BA1723">
        <v>2355</v>
      </c>
      <c r="BB1723">
        <v>1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3308.9672</v>
      </c>
      <c r="BL1723">
        <v>1977.5447999999999</v>
      </c>
      <c r="BM1723">
        <v>0</v>
      </c>
      <c r="BN1723">
        <v>0</v>
      </c>
      <c r="BO1723">
        <v>3.08</v>
      </c>
      <c r="BP1723">
        <v>1</v>
      </c>
      <c r="BQ1723">
        <v>0</v>
      </c>
      <c r="BR1723">
        <v>3308.9672</v>
      </c>
      <c r="BS1723">
        <v>1977.5447999999999</v>
      </c>
      <c r="BT1723">
        <v>0</v>
      </c>
      <c r="BU1723">
        <v>0</v>
      </c>
      <c r="BV1723">
        <v>3.08</v>
      </c>
      <c r="BW1723">
        <v>1</v>
      </c>
      <c r="CV1723">
        <v>0</v>
      </c>
      <c r="CW1723">
        <f>ROUND(Y1723*Source!I536*DO1723,7)</f>
        <v>3.08</v>
      </c>
      <c r="CX1723">
        <f>ROUND(Y1723*Source!I536,7)</f>
        <v>3.08</v>
      </c>
      <c r="CY1723">
        <f>AB1723</f>
        <v>1224.75</v>
      </c>
      <c r="CZ1723">
        <f>AF1723</f>
        <v>1074.3399999999999</v>
      </c>
      <c r="DA1723">
        <f>AJ1723</f>
        <v>1.1399999999999999</v>
      </c>
      <c r="DB1723">
        <f t="shared" si="1258"/>
        <v>3308.97</v>
      </c>
      <c r="DC1723">
        <f t="shared" si="1259"/>
        <v>1977.54</v>
      </c>
      <c r="DD1723" t="s">
        <v>3</v>
      </c>
      <c r="DE1723" t="s">
        <v>3</v>
      </c>
      <c r="DF1723">
        <f t="shared" si="1260"/>
        <v>0</v>
      </c>
      <c r="DG1723">
        <f>ROUND(ROUND(AF1723*AJ1723,2)*CX1723,2)</f>
        <v>3772.23</v>
      </c>
      <c r="DH1723">
        <f t="shared" si="1247"/>
        <v>1977.54</v>
      </c>
      <c r="DI1723">
        <f t="shared" si="1256"/>
        <v>0</v>
      </c>
      <c r="DJ1723">
        <f>DG1723+DH1723</f>
        <v>5749.77</v>
      </c>
      <c r="DK1723">
        <v>1</v>
      </c>
      <c r="DL1723" t="s">
        <v>1068</v>
      </c>
      <c r="DM1723">
        <v>6</v>
      </c>
      <c r="DN1723" t="s">
        <v>1062</v>
      </c>
      <c r="DO1723">
        <v>1</v>
      </c>
    </row>
    <row r="1724" spans="1:119" x14ac:dyDescent="0.2">
      <c r="A1724">
        <f>ROW(Source!A536)</f>
        <v>536</v>
      </c>
      <c r="B1724">
        <v>295887217</v>
      </c>
      <c r="C1724">
        <v>295893227</v>
      </c>
      <c r="D1724">
        <v>277945779</v>
      </c>
      <c r="E1724">
        <v>1</v>
      </c>
      <c r="F1724">
        <v>1</v>
      </c>
      <c r="G1724">
        <v>1</v>
      </c>
      <c r="H1724">
        <v>2</v>
      </c>
      <c r="I1724" t="s">
        <v>1072</v>
      </c>
      <c r="J1724" t="s">
        <v>1073</v>
      </c>
      <c r="K1724" t="s">
        <v>1074</v>
      </c>
      <c r="L1724">
        <v>1368</v>
      </c>
      <c r="N1724">
        <v>1011</v>
      </c>
      <c r="O1724" t="s">
        <v>961</v>
      </c>
      <c r="P1724" t="s">
        <v>961</v>
      </c>
      <c r="Q1724">
        <v>1</v>
      </c>
      <c r="W1724">
        <v>0</v>
      </c>
      <c r="X1724">
        <v>-1301021868</v>
      </c>
      <c r="Y1724">
        <f t="shared" si="1257"/>
        <v>0.81</v>
      </c>
      <c r="AA1724">
        <v>0</v>
      </c>
      <c r="AB1724">
        <v>1274.48</v>
      </c>
      <c r="AC1724">
        <v>642.05999999999995</v>
      </c>
      <c r="AD1724">
        <v>0</v>
      </c>
      <c r="AE1724">
        <v>0</v>
      </c>
      <c r="AF1724">
        <v>1070.99</v>
      </c>
      <c r="AG1724">
        <v>642.05999999999995</v>
      </c>
      <c r="AH1724">
        <v>0</v>
      </c>
      <c r="AI1724">
        <v>1</v>
      </c>
      <c r="AJ1724">
        <v>1.19</v>
      </c>
      <c r="AK1724">
        <v>1</v>
      </c>
      <c r="AL1724">
        <v>1</v>
      </c>
      <c r="AM1724">
        <v>2</v>
      </c>
      <c r="AN1724">
        <v>0</v>
      </c>
      <c r="AO1724">
        <v>0</v>
      </c>
      <c r="AP1724">
        <v>1</v>
      </c>
      <c r="AQ1724">
        <v>1</v>
      </c>
      <c r="AR1724">
        <v>0</v>
      </c>
      <c r="AS1724" t="s">
        <v>3</v>
      </c>
      <c r="AT1724">
        <v>0.81</v>
      </c>
      <c r="AU1724" t="s">
        <v>3</v>
      </c>
      <c r="AV1724">
        <v>1</v>
      </c>
      <c r="AW1724">
        <v>2</v>
      </c>
      <c r="AX1724">
        <v>295893235</v>
      </c>
      <c r="AY1724">
        <v>1</v>
      </c>
      <c r="AZ1724">
        <v>0</v>
      </c>
      <c r="BA1724">
        <v>2356</v>
      </c>
      <c r="BB1724">
        <v>1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867.50190000000009</v>
      </c>
      <c r="BL1724">
        <v>520.06859999999995</v>
      </c>
      <c r="BM1724">
        <v>0</v>
      </c>
      <c r="BN1724">
        <v>0</v>
      </c>
      <c r="BO1724">
        <v>0.81</v>
      </c>
      <c r="BP1724">
        <v>1</v>
      </c>
      <c r="BQ1724">
        <v>0</v>
      </c>
      <c r="BR1724">
        <v>867.50190000000009</v>
      </c>
      <c r="BS1724">
        <v>520.06859999999995</v>
      </c>
      <c r="BT1724">
        <v>0</v>
      </c>
      <c r="BU1724">
        <v>0</v>
      </c>
      <c r="BV1724">
        <v>0.81</v>
      </c>
      <c r="BW1724">
        <v>1</v>
      </c>
      <c r="CV1724">
        <v>0</v>
      </c>
      <c r="CW1724">
        <f>ROUND(Y1724*Source!I536*DO1724,7)</f>
        <v>0.81</v>
      </c>
      <c r="CX1724">
        <f>ROUND(Y1724*Source!I536,7)</f>
        <v>0.81</v>
      </c>
      <c r="CY1724">
        <f>AB1724</f>
        <v>1274.48</v>
      </c>
      <c r="CZ1724">
        <f>AF1724</f>
        <v>1070.99</v>
      </c>
      <c r="DA1724">
        <f>AJ1724</f>
        <v>1.19</v>
      </c>
      <c r="DB1724">
        <f t="shared" si="1258"/>
        <v>867.5</v>
      </c>
      <c r="DC1724">
        <f t="shared" si="1259"/>
        <v>520.07000000000005</v>
      </c>
      <c r="DD1724" t="s">
        <v>3</v>
      </c>
      <c r="DE1724" t="s">
        <v>3</v>
      </c>
      <c r="DF1724">
        <f t="shared" si="1260"/>
        <v>0</v>
      </c>
      <c r="DG1724">
        <f>ROUND(ROUND(AF1724*AJ1724,2)*CX1724,2)</f>
        <v>1032.33</v>
      </c>
      <c r="DH1724">
        <f t="shared" si="1247"/>
        <v>520.07000000000005</v>
      </c>
      <c r="DI1724">
        <f t="shared" si="1256"/>
        <v>0</v>
      </c>
      <c r="DJ1724">
        <f>DG1724+DH1724</f>
        <v>1552.4</v>
      </c>
      <c r="DK1724">
        <v>1</v>
      </c>
      <c r="DL1724" t="s">
        <v>1068</v>
      </c>
      <c r="DM1724">
        <v>6</v>
      </c>
      <c r="DN1724" t="s">
        <v>1062</v>
      </c>
      <c r="DO1724">
        <v>1</v>
      </c>
    </row>
    <row r="1725" spans="1:119" x14ac:dyDescent="0.2">
      <c r="A1725">
        <f>ROW(Source!A537)</f>
        <v>537</v>
      </c>
      <c r="B1725">
        <v>295887217</v>
      </c>
      <c r="C1725">
        <v>295893238</v>
      </c>
      <c r="D1725">
        <v>277560276</v>
      </c>
      <c r="E1725">
        <v>109</v>
      </c>
      <c r="F1725">
        <v>1</v>
      </c>
      <c r="G1725">
        <v>1</v>
      </c>
      <c r="H1725">
        <v>1</v>
      </c>
      <c r="I1725" t="s">
        <v>1134</v>
      </c>
      <c r="J1725" t="s">
        <v>3</v>
      </c>
      <c r="K1725" t="s">
        <v>1135</v>
      </c>
      <c r="L1725">
        <v>1191</v>
      </c>
      <c r="N1725">
        <v>1013</v>
      </c>
      <c r="O1725" t="s">
        <v>1062</v>
      </c>
      <c r="P1725" t="s">
        <v>1062</v>
      </c>
      <c r="Q1725">
        <v>1</v>
      </c>
      <c r="W1725">
        <v>0</v>
      </c>
      <c r="X1725">
        <v>1049124552</v>
      </c>
      <c r="Y1725">
        <f t="shared" si="1257"/>
        <v>5.33</v>
      </c>
      <c r="AA1725">
        <v>0</v>
      </c>
      <c r="AB1725">
        <v>0</v>
      </c>
      <c r="AC1725">
        <v>0</v>
      </c>
      <c r="AD1725">
        <v>424.47</v>
      </c>
      <c r="AE1725">
        <v>0</v>
      </c>
      <c r="AF1725">
        <v>0</v>
      </c>
      <c r="AG1725">
        <v>0</v>
      </c>
      <c r="AH1725">
        <v>424.47</v>
      </c>
      <c r="AI1725">
        <v>1</v>
      </c>
      <c r="AJ1725">
        <v>1</v>
      </c>
      <c r="AK1725">
        <v>1</v>
      </c>
      <c r="AL1725">
        <v>1</v>
      </c>
      <c r="AM1725">
        <v>-2</v>
      </c>
      <c r="AN1725">
        <v>0</v>
      </c>
      <c r="AO1725">
        <v>0</v>
      </c>
      <c r="AP1725">
        <v>1</v>
      </c>
      <c r="AQ1725">
        <v>1</v>
      </c>
      <c r="AR1725">
        <v>0</v>
      </c>
      <c r="AS1725" t="s">
        <v>3</v>
      </c>
      <c r="AT1725">
        <v>5.33</v>
      </c>
      <c r="AU1725" t="s">
        <v>3</v>
      </c>
      <c r="AV1725">
        <v>1</v>
      </c>
      <c r="AW1725">
        <v>2</v>
      </c>
      <c r="AX1725">
        <v>295893256</v>
      </c>
      <c r="AY1725">
        <v>1</v>
      </c>
      <c r="AZ1725">
        <v>0</v>
      </c>
      <c r="BA1725">
        <v>2359</v>
      </c>
      <c r="BB1725">
        <v>1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2262.4251000000004</v>
      </c>
      <c r="BN1725">
        <v>5.33</v>
      </c>
      <c r="BO1725">
        <v>0</v>
      </c>
      <c r="BP1725">
        <v>1</v>
      </c>
      <c r="BQ1725">
        <v>0</v>
      </c>
      <c r="BR1725">
        <v>0</v>
      </c>
      <c r="BS1725">
        <v>0</v>
      </c>
      <c r="BT1725">
        <v>2262.4251000000004</v>
      </c>
      <c r="BU1725">
        <v>5.33</v>
      </c>
      <c r="BV1725">
        <v>0</v>
      </c>
      <c r="BW1725">
        <v>1</v>
      </c>
      <c r="CU1725">
        <f>ROUND(AT1725*Source!I537*AH1725*AL1725,2)</f>
        <v>2262.4299999999998</v>
      </c>
      <c r="CV1725">
        <f>ROUND(Y1725*Source!I537,7)</f>
        <v>5.33</v>
      </c>
      <c r="CW1725">
        <v>0</v>
      </c>
      <c r="CX1725">
        <f>ROUND(Y1725*Source!I537,7)</f>
        <v>5.33</v>
      </c>
      <c r="CY1725">
        <f>AD1725</f>
        <v>424.47</v>
      </c>
      <c r="CZ1725">
        <f>AH1725</f>
        <v>424.47</v>
      </c>
      <c r="DA1725">
        <f>AL1725</f>
        <v>1</v>
      </c>
      <c r="DB1725">
        <f t="shared" si="1258"/>
        <v>2262.4299999999998</v>
      </c>
      <c r="DC1725">
        <f t="shared" si="1259"/>
        <v>0</v>
      </c>
      <c r="DD1725" t="s">
        <v>3</v>
      </c>
      <c r="DE1725" t="s">
        <v>3</v>
      </c>
      <c r="DF1725">
        <f t="shared" si="1260"/>
        <v>0</v>
      </c>
      <c r="DG1725">
        <f>ROUND(ROUND(AF1725,2)*CX1725,2)</f>
        <v>0</v>
      </c>
      <c r="DH1725">
        <f t="shared" si="1247"/>
        <v>0</v>
      </c>
      <c r="DI1725">
        <f t="shared" si="1256"/>
        <v>2262.4299999999998</v>
      </c>
      <c r="DJ1725">
        <f>DI1725</f>
        <v>2262.4299999999998</v>
      </c>
      <c r="DK1725">
        <v>1</v>
      </c>
      <c r="DL1725" t="s">
        <v>3</v>
      </c>
      <c r="DM1725">
        <v>0</v>
      </c>
      <c r="DN1725" t="s">
        <v>3</v>
      </c>
      <c r="DO1725">
        <v>0</v>
      </c>
    </row>
    <row r="1726" spans="1:119" x14ac:dyDescent="0.2">
      <c r="A1726">
        <f>ROW(Source!A537)</f>
        <v>537</v>
      </c>
      <c r="B1726">
        <v>295887217</v>
      </c>
      <c r="C1726">
        <v>295893238</v>
      </c>
      <c r="D1726">
        <v>277560491</v>
      </c>
      <c r="E1726">
        <v>109</v>
      </c>
      <c r="F1726">
        <v>1</v>
      </c>
      <c r="G1726">
        <v>1</v>
      </c>
      <c r="H1726">
        <v>1</v>
      </c>
      <c r="I1726" t="s">
        <v>1063</v>
      </c>
      <c r="J1726" t="s">
        <v>3</v>
      </c>
      <c r="K1726" t="s">
        <v>1064</v>
      </c>
      <c r="L1726">
        <v>1191</v>
      </c>
      <c r="N1726">
        <v>1013</v>
      </c>
      <c r="O1726" t="s">
        <v>1062</v>
      </c>
      <c r="P1726" t="s">
        <v>1062</v>
      </c>
      <c r="Q1726">
        <v>1</v>
      </c>
      <c r="W1726">
        <v>0</v>
      </c>
      <c r="X1726">
        <v>-1417349443</v>
      </c>
      <c r="Y1726">
        <f t="shared" si="1257"/>
        <v>1.1299999999999999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1</v>
      </c>
      <c r="AJ1726">
        <v>1</v>
      </c>
      <c r="AK1726">
        <v>1</v>
      </c>
      <c r="AL1726">
        <v>1</v>
      </c>
      <c r="AM1726">
        <v>-2</v>
      </c>
      <c r="AN1726">
        <v>0</v>
      </c>
      <c r="AO1726">
        <v>0</v>
      </c>
      <c r="AP1726">
        <v>1</v>
      </c>
      <c r="AQ1726">
        <v>1</v>
      </c>
      <c r="AR1726">
        <v>0</v>
      </c>
      <c r="AS1726" t="s">
        <v>3</v>
      </c>
      <c r="AT1726">
        <v>1.1299999999999999</v>
      </c>
      <c r="AU1726" t="s">
        <v>3</v>
      </c>
      <c r="AV1726">
        <v>2</v>
      </c>
      <c r="AW1726">
        <v>2</v>
      </c>
      <c r="AX1726">
        <v>295893257</v>
      </c>
      <c r="AY1726">
        <v>1</v>
      </c>
      <c r="AZ1726">
        <v>0</v>
      </c>
      <c r="BA1726">
        <v>2360</v>
      </c>
      <c r="BB1726">
        <v>1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0</v>
      </c>
      <c r="BL1726">
        <v>0</v>
      </c>
      <c r="BM1726">
        <v>0</v>
      </c>
      <c r="BN1726">
        <v>0</v>
      </c>
      <c r="BO1726">
        <v>0</v>
      </c>
      <c r="BP1726">
        <v>0</v>
      </c>
      <c r="BQ1726">
        <v>0</v>
      </c>
      <c r="BR1726">
        <v>0</v>
      </c>
      <c r="BS1726">
        <v>0</v>
      </c>
      <c r="BT1726">
        <v>0</v>
      </c>
      <c r="BU1726">
        <v>0</v>
      </c>
      <c r="BV1726">
        <v>0</v>
      </c>
      <c r="BW1726">
        <v>0</v>
      </c>
      <c r="CV1726">
        <v>0</v>
      </c>
      <c r="CW1726">
        <v>0</v>
      </c>
      <c r="CX1726">
        <f>ROUND(Y1726*Source!I537,7)</f>
        <v>1.1299999999999999</v>
      </c>
      <c r="CY1726">
        <f>AD1726</f>
        <v>0</v>
      </c>
      <c r="CZ1726">
        <f>AH1726</f>
        <v>0</v>
      </c>
      <c r="DA1726">
        <f>AL1726</f>
        <v>1</v>
      </c>
      <c r="DB1726">
        <f t="shared" si="1258"/>
        <v>0</v>
      </c>
      <c r="DC1726">
        <f t="shared" si="1259"/>
        <v>0</v>
      </c>
      <c r="DD1726" t="s">
        <v>3</v>
      </c>
      <c r="DE1726" t="s">
        <v>3</v>
      </c>
      <c r="DF1726">
        <f t="shared" si="1260"/>
        <v>0</v>
      </c>
      <c r="DG1726">
        <f>ROUND(ROUND(AF1726,2)*CX1726,2)</f>
        <v>0</v>
      </c>
      <c r="DH1726">
        <f t="shared" si="1247"/>
        <v>0</v>
      </c>
      <c r="DI1726">
        <f t="shared" si="1256"/>
        <v>0</v>
      </c>
      <c r="DJ1726">
        <f>DI1726</f>
        <v>0</v>
      </c>
      <c r="DK1726">
        <v>0</v>
      </c>
      <c r="DL1726" t="s">
        <v>3</v>
      </c>
      <c r="DM1726">
        <v>0</v>
      </c>
      <c r="DN1726" t="s">
        <v>3</v>
      </c>
      <c r="DO1726">
        <v>0</v>
      </c>
    </row>
    <row r="1727" spans="1:119" x14ac:dyDescent="0.2">
      <c r="A1727">
        <f>ROW(Source!A537)</f>
        <v>537</v>
      </c>
      <c r="B1727">
        <v>295887217</v>
      </c>
      <c r="C1727">
        <v>295893238</v>
      </c>
      <c r="D1727">
        <v>277944622</v>
      </c>
      <c r="E1727">
        <v>1</v>
      </c>
      <c r="F1727">
        <v>1</v>
      </c>
      <c r="G1727">
        <v>1</v>
      </c>
      <c r="H1727">
        <v>2</v>
      </c>
      <c r="I1727" t="s">
        <v>1109</v>
      </c>
      <c r="J1727" t="s">
        <v>1110</v>
      </c>
      <c r="K1727" t="s">
        <v>1111</v>
      </c>
      <c r="L1727">
        <v>1368</v>
      </c>
      <c r="N1727">
        <v>1011</v>
      </c>
      <c r="O1727" t="s">
        <v>961</v>
      </c>
      <c r="P1727" t="s">
        <v>961</v>
      </c>
      <c r="Q1727">
        <v>1</v>
      </c>
      <c r="W1727">
        <v>0</v>
      </c>
      <c r="X1727">
        <v>-776243211</v>
      </c>
      <c r="Y1727">
        <f t="shared" si="1257"/>
        <v>0.16</v>
      </c>
      <c r="AA1727">
        <v>0</v>
      </c>
      <c r="AB1727">
        <v>1472.33</v>
      </c>
      <c r="AC1727">
        <v>642.05999999999995</v>
      </c>
      <c r="AD1727">
        <v>0</v>
      </c>
      <c r="AE1727">
        <v>0</v>
      </c>
      <c r="AF1727">
        <v>1472.33</v>
      </c>
      <c r="AG1727">
        <v>642.05999999999995</v>
      </c>
      <c r="AH1727">
        <v>0</v>
      </c>
      <c r="AI1727">
        <v>1</v>
      </c>
      <c r="AJ1727">
        <v>1</v>
      </c>
      <c r="AK1727">
        <v>1</v>
      </c>
      <c r="AL1727">
        <v>1</v>
      </c>
      <c r="AM1727">
        <v>-2</v>
      </c>
      <c r="AN1727">
        <v>0</v>
      </c>
      <c r="AO1727">
        <v>0</v>
      </c>
      <c r="AP1727">
        <v>1</v>
      </c>
      <c r="AQ1727">
        <v>1</v>
      </c>
      <c r="AR1727">
        <v>0</v>
      </c>
      <c r="AS1727" t="s">
        <v>3</v>
      </c>
      <c r="AT1727">
        <v>0.16</v>
      </c>
      <c r="AU1727" t="s">
        <v>3</v>
      </c>
      <c r="AV1727">
        <v>1</v>
      </c>
      <c r="AW1727">
        <v>2</v>
      </c>
      <c r="AX1727">
        <v>295893258</v>
      </c>
      <c r="AY1727">
        <v>1</v>
      </c>
      <c r="AZ1727">
        <v>0</v>
      </c>
      <c r="BA1727">
        <v>2361</v>
      </c>
      <c r="BB1727">
        <v>1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235.5728</v>
      </c>
      <c r="BL1727">
        <v>102.72959999999999</v>
      </c>
      <c r="BM1727">
        <v>0</v>
      </c>
      <c r="BN1727">
        <v>0</v>
      </c>
      <c r="BO1727">
        <v>0.16</v>
      </c>
      <c r="BP1727">
        <v>1</v>
      </c>
      <c r="BQ1727">
        <v>0</v>
      </c>
      <c r="BR1727">
        <v>235.5728</v>
      </c>
      <c r="BS1727">
        <v>102.72959999999999</v>
      </c>
      <c r="BT1727">
        <v>0</v>
      </c>
      <c r="BU1727">
        <v>0</v>
      </c>
      <c r="BV1727">
        <v>0.16</v>
      </c>
      <c r="BW1727">
        <v>1</v>
      </c>
      <c r="CV1727">
        <v>0</v>
      </c>
      <c r="CW1727">
        <f>ROUND(Y1727*Source!I537*DO1727,7)</f>
        <v>0.16</v>
      </c>
      <c r="CX1727">
        <f>ROUND(Y1727*Source!I537,7)</f>
        <v>0.16</v>
      </c>
      <c r="CY1727">
        <f t="shared" ref="CY1727:CY1733" si="1261">AB1727</f>
        <v>1472.33</v>
      </c>
      <c r="CZ1727">
        <f t="shared" ref="CZ1727:CZ1733" si="1262">AF1727</f>
        <v>1472.33</v>
      </c>
      <c r="DA1727">
        <f t="shared" ref="DA1727:DA1733" si="1263">AJ1727</f>
        <v>1</v>
      </c>
      <c r="DB1727">
        <f t="shared" si="1258"/>
        <v>235.57</v>
      </c>
      <c r="DC1727">
        <f t="shared" si="1259"/>
        <v>102.73</v>
      </c>
      <c r="DD1727" t="s">
        <v>3</v>
      </c>
      <c r="DE1727" t="s">
        <v>3</v>
      </c>
      <c r="DF1727">
        <f t="shared" si="1260"/>
        <v>0</v>
      </c>
      <c r="DG1727">
        <f>ROUND(ROUND(AF1727,2)*CX1727,2)</f>
        <v>235.57</v>
      </c>
      <c r="DH1727">
        <f t="shared" si="1247"/>
        <v>102.73</v>
      </c>
      <c r="DI1727">
        <f t="shared" si="1256"/>
        <v>0</v>
      </c>
      <c r="DJ1727">
        <f t="shared" ref="DJ1727:DJ1733" si="1264">DG1727+DH1727</f>
        <v>338.3</v>
      </c>
      <c r="DK1727">
        <v>1</v>
      </c>
      <c r="DL1727" t="s">
        <v>1068</v>
      </c>
      <c r="DM1727">
        <v>6</v>
      </c>
      <c r="DN1727" t="s">
        <v>1062</v>
      </c>
      <c r="DO1727">
        <v>1</v>
      </c>
    </row>
    <row r="1728" spans="1:119" x14ac:dyDescent="0.2">
      <c r="A1728">
        <f>ROW(Source!A537)</f>
        <v>537</v>
      </c>
      <c r="B1728">
        <v>295887217</v>
      </c>
      <c r="C1728">
        <v>295893238</v>
      </c>
      <c r="D1728">
        <v>277944965</v>
      </c>
      <c r="E1728">
        <v>1</v>
      </c>
      <c r="F1728">
        <v>1</v>
      </c>
      <c r="G1728">
        <v>1</v>
      </c>
      <c r="H1728">
        <v>2</v>
      </c>
      <c r="I1728" t="s">
        <v>1136</v>
      </c>
      <c r="J1728" t="s">
        <v>1137</v>
      </c>
      <c r="K1728" t="s">
        <v>1138</v>
      </c>
      <c r="L1728">
        <v>1368</v>
      </c>
      <c r="N1728">
        <v>1011</v>
      </c>
      <c r="O1728" t="s">
        <v>961</v>
      </c>
      <c r="P1728" t="s">
        <v>961</v>
      </c>
      <c r="Q1728">
        <v>1</v>
      </c>
      <c r="W1728">
        <v>0</v>
      </c>
      <c r="X1728">
        <v>203630838</v>
      </c>
      <c r="Y1728">
        <f t="shared" si="1257"/>
        <v>0.31</v>
      </c>
      <c r="AA1728">
        <v>0</v>
      </c>
      <c r="AB1728">
        <v>8.86</v>
      </c>
      <c r="AC1728">
        <v>424.47</v>
      </c>
      <c r="AD1728">
        <v>0</v>
      </c>
      <c r="AE1728">
        <v>0</v>
      </c>
      <c r="AF1728">
        <v>7.51</v>
      </c>
      <c r="AG1728">
        <v>424.47</v>
      </c>
      <c r="AH1728">
        <v>0</v>
      </c>
      <c r="AI1728">
        <v>1</v>
      </c>
      <c r="AJ1728">
        <v>1.18</v>
      </c>
      <c r="AK1728">
        <v>1</v>
      </c>
      <c r="AL1728">
        <v>1</v>
      </c>
      <c r="AM1728">
        <v>2</v>
      </c>
      <c r="AN1728">
        <v>0</v>
      </c>
      <c r="AO1728">
        <v>0</v>
      </c>
      <c r="AP1728">
        <v>1</v>
      </c>
      <c r="AQ1728">
        <v>1</v>
      </c>
      <c r="AR1728">
        <v>0</v>
      </c>
      <c r="AS1728" t="s">
        <v>3</v>
      </c>
      <c r="AT1728">
        <v>0.31</v>
      </c>
      <c r="AU1728" t="s">
        <v>3</v>
      </c>
      <c r="AV1728">
        <v>1</v>
      </c>
      <c r="AW1728">
        <v>2</v>
      </c>
      <c r="AX1728">
        <v>295893259</v>
      </c>
      <c r="AY1728">
        <v>1</v>
      </c>
      <c r="AZ1728">
        <v>0</v>
      </c>
      <c r="BA1728">
        <v>2362</v>
      </c>
      <c r="BB1728">
        <v>1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0</v>
      </c>
      <c r="BK1728">
        <v>2.3281000000000001</v>
      </c>
      <c r="BL1728">
        <v>131.5857</v>
      </c>
      <c r="BM1728">
        <v>0</v>
      </c>
      <c r="BN1728">
        <v>0</v>
      </c>
      <c r="BO1728">
        <v>0.31</v>
      </c>
      <c r="BP1728">
        <v>1</v>
      </c>
      <c r="BQ1728">
        <v>0</v>
      </c>
      <c r="BR1728">
        <v>2.3281000000000001</v>
      </c>
      <c r="BS1728">
        <v>131.5857</v>
      </c>
      <c r="BT1728">
        <v>0</v>
      </c>
      <c r="BU1728">
        <v>0</v>
      </c>
      <c r="BV1728">
        <v>0.31</v>
      </c>
      <c r="BW1728">
        <v>1</v>
      </c>
      <c r="CV1728">
        <v>0</v>
      </c>
      <c r="CW1728">
        <f>ROUND(Y1728*Source!I537*DO1728,7)</f>
        <v>0.31</v>
      </c>
      <c r="CX1728">
        <f>ROUND(Y1728*Source!I537,7)</f>
        <v>0.31</v>
      </c>
      <c r="CY1728">
        <f t="shared" si="1261"/>
        <v>8.86</v>
      </c>
      <c r="CZ1728">
        <f t="shared" si="1262"/>
        <v>7.51</v>
      </c>
      <c r="DA1728">
        <f t="shared" si="1263"/>
        <v>1.18</v>
      </c>
      <c r="DB1728">
        <f t="shared" si="1258"/>
        <v>2.33</v>
      </c>
      <c r="DC1728">
        <f t="shared" si="1259"/>
        <v>131.59</v>
      </c>
      <c r="DD1728" t="s">
        <v>3</v>
      </c>
      <c r="DE1728" t="s">
        <v>3</v>
      </c>
      <c r="DF1728">
        <f t="shared" si="1260"/>
        <v>0</v>
      </c>
      <c r="DG1728">
        <f>ROUND(ROUND(AF1728*AJ1728,2)*CX1728,2)</f>
        <v>2.75</v>
      </c>
      <c r="DH1728">
        <f t="shared" si="1247"/>
        <v>131.59</v>
      </c>
      <c r="DI1728">
        <f t="shared" si="1256"/>
        <v>0</v>
      </c>
      <c r="DJ1728">
        <f t="shared" si="1264"/>
        <v>134.34</v>
      </c>
      <c r="DK1728">
        <v>1</v>
      </c>
      <c r="DL1728" t="s">
        <v>1139</v>
      </c>
      <c r="DM1728">
        <v>3</v>
      </c>
      <c r="DN1728" t="s">
        <v>1062</v>
      </c>
      <c r="DO1728">
        <v>1</v>
      </c>
    </row>
    <row r="1729" spans="1:119" x14ac:dyDescent="0.2">
      <c r="A1729">
        <f>ROW(Source!A537)</f>
        <v>537</v>
      </c>
      <c r="B1729">
        <v>295887217</v>
      </c>
      <c r="C1729">
        <v>295893238</v>
      </c>
      <c r="D1729">
        <v>277944980</v>
      </c>
      <c r="E1729">
        <v>1</v>
      </c>
      <c r="F1729">
        <v>1</v>
      </c>
      <c r="G1729">
        <v>1</v>
      </c>
      <c r="H1729">
        <v>2</v>
      </c>
      <c r="I1729" t="s">
        <v>1140</v>
      </c>
      <c r="J1729" t="s">
        <v>1141</v>
      </c>
      <c r="K1729" t="s">
        <v>1142</v>
      </c>
      <c r="L1729">
        <v>1368</v>
      </c>
      <c r="N1729">
        <v>1011</v>
      </c>
      <c r="O1729" t="s">
        <v>961</v>
      </c>
      <c r="P1729" t="s">
        <v>961</v>
      </c>
      <c r="Q1729">
        <v>1</v>
      </c>
      <c r="W1729">
        <v>0</v>
      </c>
      <c r="X1729">
        <v>1656721457</v>
      </c>
      <c r="Y1729">
        <f t="shared" si="1257"/>
        <v>0.17</v>
      </c>
      <c r="AA1729">
        <v>0</v>
      </c>
      <c r="AB1729">
        <v>12.86</v>
      </c>
      <c r="AC1729">
        <v>0</v>
      </c>
      <c r="AD1729">
        <v>0</v>
      </c>
      <c r="AE1729">
        <v>0</v>
      </c>
      <c r="AF1729">
        <v>10.37</v>
      </c>
      <c r="AG1729">
        <v>0</v>
      </c>
      <c r="AH1729">
        <v>0</v>
      </c>
      <c r="AI1729">
        <v>1</v>
      </c>
      <c r="AJ1729">
        <v>1.24</v>
      </c>
      <c r="AK1729">
        <v>1</v>
      </c>
      <c r="AL1729">
        <v>1</v>
      </c>
      <c r="AM1729">
        <v>2</v>
      </c>
      <c r="AN1729">
        <v>0</v>
      </c>
      <c r="AO1729">
        <v>0</v>
      </c>
      <c r="AP1729">
        <v>1</v>
      </c>
      <c r="AQ1729">
        <v>1</v>
      </c>
      <c r="AR1729">
        <v>0</v>
      </c>
      <c r="AS1729" t="s">
        <v>3</v>
      </c>
      <c r="AT1729">
        <v>0.17</v>
      </c>
      <c r="AU1729" t="s">
        <v>3</v>
      </c>
      <c r="AV1729">
        <v>1</v>
      </c>
      <c r="AW1729">
        <v>2</v>
      </c>
      <c r="AX1729">
        <v>295893260</v>
      </c>
      <c r="AY1729">
        <v>1</v>
      </c>
      <c r="AZ1729">
        <v>0</v>
      </c>
      <c r="BA1729">
        <v>2363</v>
      </c>
      <c r="BB1729">
        <v>1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0</v>
      </c>
      <c r="BK1729">
        <v>1.7628999999999999</v>
      </c>
      <c r="BL1729">
        <v>0</v>
      </c>
      <c r="BM1729">
        <v>0</v>
      </c>
      <c r="BN1729">
        <v>0</v>
      </c>
      <c r="BO1729">
        <v>0</v>
      </c>
      <c r="BP1729">
        <v>1</v>
      </c>
      <c r="BQ1729">
        <v>0</v>
      </c>
      <c r="BR1729">
        <v>1.7628999999999999</v>
      </c>
      <c r="BS1729">
        <v>0</v>
      </c>
      <c r="BT1729">
        <v>0</v>
      </c>
      <c r="BU1729">
        <v>0</v>
      </c>
      <c r="BV1729">
        <v>0</v>
      </c>
      <c r="BW1729">
        <v>1</v>
      </c>
      <c r="CV1729">
        <v>0</v>
      </c>
      <c r="CW1729">
        <f>ROUND(Y1729*Source!I537*DO1729,7)</f>
        <v>0</v>
      </c>
      <c r="CX1729">
        <f>ROUND(Y1729*Source!I537,7)</f>
        <v>0.17</v>
      </c>
      <c r="CY1729">
        <f t="shared" si="1261"/>
        <v>12.86</v>
      </c>
      <c r="CZ1729">
        <f t="shared" si="1262"/>
        <v>10.37</v>
      </c>
      <c r="DA1729">
        <f t="shared" si="1263"/>
        <v>1.24</v>
      </c>
      <c r="DB1729">
        <f t="shared" si="1258"/>
        <v>1.76</v>
      </c>
      <c r="DC1729">
        <f t="shared" si="1259"/>
        <v>0</v>
      </c>
      <c r="DD1729" t="s">
        <v>3</v>
      </c>
      <c r="DE1729" t="s">
        <v>3</v>
      </c>
      <c r="DF1729">
        <f t="shared" si="1260"/>
        <v>0</v>
      </c>
      <c r="DG1729">
        <f>ROUND(ROUND(AF1729*AJ1729,2)*CX1729,2)</f>
        <v>2.19</v>
      </c>
      <c r="DH1729">
        <f t="shared" ref="DH1729:DH1792" si="1265">ROUND(ROUND(AG1729,2)*CX1729,2)</f>
        <v>0</v>
      </c>
      <c r="DI1729">
        <f t="shared" si="1256"/>
        <v>0</v>
      </c>
      <c r="DJ1729">
        <f t="shared" si="1264"/>
        <v>2.19</v>
      </c>
      <c r="DK1729">
        <v>1</v>
      </c>
      <c r="DL1729" t="s">
        <v>3</v>
      </c>
      <c r="DM1729">
        <v>0</v>
      </c>
      <c r="DN1729" t="s">
        <v>3</v>
      </c>
      <c r="DO1729">
        <v>0</v>
      </c>
    </row>
    <row r="1730" spans="1:119" x14ac:dyDescent="0.2">
      <c r="A1730">
        <f>ROW(Source!A537)</f>
        <v>537</v>
      </c>
      <c r="B1730">
        <v>295887217</v>
      </c>
      <c r="C1730">
        <v>295893238</v>
      </c>
      <c r="D1730">
        <v>277945763</v>
      </c>
      <c r="E1730">
        <v>1</v>
      </c>
      <c r="F1730">
        <v>1</v>
      </c>
      <c r="G1730">
        <v>1</v>
      </c>
      <c r="H1730">
        <v>2</v>
      </c>
      <c r="I1730" t="s">
        <v>1143</v>
      </c>
      <c r="J1730" t="s">
        <v>1144</v>
      </c>
      <c r="K1730" t="s">
        <v>1145</v>
      </c>
      <c r="L1730">
        <v>1368</v>
      </c>
      <c r="N1730">
        <v>1011</v>
      </c>
      <c r="O1730" t="s">
        <v>961</v>
      </c>
      <c r="P1730" t="s">
        <v>961</v>
      </c>
      <c r="Q1730">
        <v>1</v>
      </c>
      <c r="W1730">
        <v>0</v>
      </c>
      <c r="X1730">
        <v>1614147702</v>
      </c>
      <c r="Y1730">
        <f t="shared" si="1257"/>
        <v>0.15</v>
      </c>
      <c r="AA1730">
        <v>0</v>
      </c>
      <c r="AB1730">
        <v>1335.53</v>
      </c>
      <c r="AC1730">
        <v>477.98</v>
      </c>
      <c r="AD1730">
        <v>0</v>
      </c>
      <c r="AE1730">
        <v>0</v>
      </c>
      <c r="AF1730">
        <v>1203.18</v>
      </c>
      <c r="AG1730">
        <v>477.98</v>
      </c>
      <c r="AH1730">
        <v>0</v>
      </c>
      <c r="AI1730">
        <v>1</v>
      </c>
      <c r="AJ1730">
        <v>1.1100000000000001</v>
      </c>
      <c r="AK1730">
        <v>1</v>
      </c>
      <c r="AL1730">
        <v>1</v>
      </c>
      <c r="AM1730">
        <v>2</v>
      </c>
      <c r="AN1730">
        <v>0</v>
      </c>
      <c r="AO1730">
        <v>0</v>
      </c>
      <c r="AP1730">
        <v>1</v>
      </c>
      <c r="AQ1730">
        <v>1</v>
      </c>
      <c r="AR1730">
        <v>0</v>
      </c>
      <c r="AS1730" t="s">
        <v>3</v>
      </c>
      <c r="AT1730">
        <v>0.15</v>
      </c>
      <c r="AU1730" t="s">
        <v>3</v>
      </c>
      <c r="AV1730">
        <v>1</v>
      </c>
      <c r="AW1730">
        <v>2</v>
      </c>
      <c r="AX1730">
        <v>295893261</v>
      </c>
      <c r="AY1730">
        <v>1</v>
      </c>
      <c r="AZ1730">
        <v>0</v>
      </c>
      <c r="BA1730">
        <v>2364</v>
      </c>
      <c r="BB1730">
        <v>1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0</v>
      </c>
      <c r="BK1730">
        <v>180.477</v>
      </c>
      <c r="BL1730">
        <v>71.697000000000003</v>
      </c>
      <c r="BM1730">
        <v>0</v>
      </c>
      <c r="BN1730">
        <v>0</v>
      </c>
      <c r="BO1730">
        <v>0.15</v>
      </c>
      <c r="BP1730">
        <v>1</v>
      </c>
      <c r="BQ1730">
        <v>0</v>
      </c>
      <c r="BR1730">
        <v>180.477</v>
      </c>
      <c r="BS1730">
        <v>71.697000000000003</v>
      </c>
      <c r="BT1730">
        <v>0</v>
      </c>
      <c r="BU1730">
        <v>0</v>
      </c>
      <c r="BV1730">
        <v>0.15</v>
      </c>
      <c r="BW1730">
        <v>1</v>
      </c>
      <c r="CV1730">
        <v>0</v>
      </c>
      <c r="CW1730">
        <f>ROUND(Y1730*Source!I537*DO1730,7)</f>
        <v>0.15</v>
      </c>
      <c r="CX1730">
        <f>ROUND(Y1730*Source!I537,7)</f>
        <v>0.15</v>
      </c>
      <c r="CY1730">
        <f t="shared" si="1261"/>
        <v>1335.53</v>
      </c>
      <c r="CZ1730">
        <f t="shared" si="1262"/>
        <v>1203.18</v>
      </c>
      <c r="DA1730">
        <f t="shared" si="1263"/>
        <v>1.1100000000000001</v>
      </c>
      <c r="DB1730">
        <f t="shared" si="1258"/>
        <v>180.48</v>
      </c>
      <c r="DC1730">
        <f t="shared" si="1259"/>
        <v>71.7</v>
      </c>
      <c r="DD1730" t="s">
        <v>3</v>
      </c>
      <c r="DE1730" t="s">
        <v>3</v>
      </c>
      <c r="DF1730">
        <f t="shared" si="1260"/>
        <v>0</v>
      </c>
      <c r="DG1730">
        <f>ROUND(ROUND(AF1730*AJ1730,2)*CX1730,2)</f>
        <v>200.33</v>
      </c>
      <c r="DH1730">
        <f t="shared" si="1265"/>
        <v>71.7</v>
      </c>
      <c r="DI1730">
        <f t="shared" si="1256"/>
        <v>0</v>
      </c>
      <c r="DJ1730">
        <f t="shared" si="1264"/>
        <v>272.03000000000003</v>
      </c>
      <c r="DK1730">
        <v>1</v>
      </c>
      <c r="DL1730" t="s">
        <v>1078</v>
      </c>
      <c r="DM1730">
        <v>4</v>
      </c>
      <c r="DN1730" t="s">
        <v>1062</v>
      </c>
      <c r="DO1730">
        <v>1</v>
      </c>
    </row>
    <row r="1731" spans="1:119" x14ac:dyDescent="0.2">
      <c r="A1731">
        <f>ROW(Source!A537)</f>
        <v>537</v>
      </c>
      <c r="B1731">
        <v>295887217</v>
      </c>
      <c r="C1731">
        <v>295893238</v>
      </c>
      <c r="D1731">
        <v>277945779</v>
      </c>
      <c r="E1731">
        <v>1</v>
      </c>
      <c r="F1731">
        <v>1</v>
      </c>
      <c r="G1731">
        <v>1</v>
      </c>
      <c r="H1731">
        <v>2</v>
      </c>
      <c r="I1731" t="s">
        <v>1072</v>
      </c>
      <c r="J1731" t="s">
        <v>1073</v>
      </c>
      <c r="K1731" t="s">
        <v>1074</v>
      </c>
      <c r="L1731">
        <v>1368</v>
      </c>
      <c r="N1731">
        <v>1011</v>
      </c>
      <c r="O1731" t="s">
        <v>961</v>
      </c>
      <c r="P1731" t="s">
        <v>961</v>
      </c>
      <c r="Q1731">
        <v>1</v>
      </c>
      <c r="W1731">
        <v>0</v>
      </c>
      <c r="X1731">
        <v>-1301021868</v>
      </c>
      <c r="Y1731">
        <f t="shared" si="1257"/>
        <v>0.34</v>
      </c>
      <c r="AA1731">
        <v>0</v>
      </c>
      <c r="AB1731">
        <v>1274.48</v>
      </c>
      <c r="AC1731">
        <v>642.05999999999995</v>
      </c>
      <c r="AD1731">
        <v>0</v>
      </c>
      <c r="AE1731">
        <v>0</v>
      </c>
      <c r="AF1731">
        <v>1070.99</v>
      </c>
      <c r="AG1731">
        <v>642.05999999999995</v>
      </c>
      <c r="AH1731">
        <v>0</v>
      </c>
      <c r="AI1731">
        <v>1</v>
      </c>
      <c r="AJ1731">
        <v>1.19</v>
      </c>
      <c r="AK1731">
        <v>1</v>
      </c>
      <c r="AL1731">
        <v>1</v>
      </c>
      <c r="AM1731">
        <v>2</v>
      </c>
      <c r="AN1731">
        <v>0</v>
      </c>
      <c r="AO1731">
        <v>0</v>
      </c>
      <c r="AP1731">
        <v>1</v>
      </c>
      <c r="AQ1731">
        <v>1</v>
      </c>
      <c r="AR1731">
        <v>0</v>
      </c>
      <c r="AS1731" t="s">
        <v>3</v>
      </c>
      <c r="AT1731">
        <v>0.34</v>
      </c>
      <c r="AU1731" t="s">
        <v>3</v>
      </c>
      <c r="AV1731">
        <v>1</v>
      </c>
      <c r="AW1731">
        <v>2</v>
      </c>
      <c r="AX1731">
        <v>295893262</v>
      </c>
      <c r="AY1731">
        <v>1</v>
      </c>
      <c r="AZ1731">
        <v>0</v>
      </c>
      <c r="BA1731">
        <v>2365</v>
      </c>
      <c r="BB1731">
        <v>1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0</v>
      </c>
      <c r="BK1731">
        <v>364.13660000000004</v>
      </c>
      <c r="BL1731">
        <v>218.3004</v>
      </c>
      <c r="BM1731">
        <v>0</v>
      </c>
      <c r="BN1731">
        <v>0</v>
      </c>
      <c r="BO1731">
        <v>0.34</v>
      </c>
      <c r="BP1731">
        <v>1</v>
      </c>
      <c r="BQ1731">
        <v>0</v>
      </c>
      <c r="BR1731">
        <v>364.13660000000004</v>
      </c>
      <c r="BS1731">
        <v>218.3004</v>
      </c>
      <c r="BT1731">
        <v>0</v>
      </c>
      <c r="BU1731">
        <v>0</v>
      </c>
      <c r="BV1731">
        <v>0.34</v>
      </c>
      <c r="BW1731">
        <v>1</v>
      </c>
      <c r="CV1731">
        <v>0</v>
      </c>
      <c r="CW1731">
        <f>ROUND(Y1731*Source!I537*DO1731,7)</f>
        <v>0.34</v>
      </c>
      <c r="CX1731">
        <f>ROUND(Y1731*Source!I537,7)</f>
        <v>0.34</v>
      </c>
      <c r="CY1731">
        <f t="shared" si="1261"/>
        <v>1274.48</v>
      </c>
      <c r="CZ1731">
        <f t="shared" si="1262"/>
        <v>1070.99</v>
      </c>
      <c r="DA1731">
        <f t="shared" si="1263"/>
        <v>1.19</v>
      </c>
      <c r="DB1731">
        <f t="shared" si="1258"/>
        <v>364.14</v>
      </c>
      <c r="DC1731">
        <f t="shared" si="1259"/>
        <v>218.3</v>
      </c>
      <c r="DD1731" t="s">
        <v>3</v>
      </c>
      <c r="DE1731" t="s">
        <v>3</v>
      </c>
      <c r="DF1731">
        <f t="shared" si="1260"/>
        <v>0</v>
      </c>
      <c r="DG1731">
        <f>ROUND(ROUND(AF1731*AJ1731,2)*CX1731,2)</f>
        <v>433.32</v>
      </c>
      <c r="DH1731">
        <f t="shared" si="1265"/>
        <v>218.3</v>
      </c>
      <c r="DI1731">
        <f t="shared" si="1256"/>
        <v>0</v>
      </c>
      <c r="DJ1731">
        <f t="shared" si="1264"/>
        <v>651.62</v>
      </c>
      <c r="DK1731">
        <v>1</v>
      </c>
      <c r="DL1731" t="s">
        <v>1068</v>
      </c>
      <c r="DM1731">
        <v>6</v>
      </c>
      <c r="DN1731" t="s">
        <v>1062</v>
      </c>
      <c r="DO1731">
        <v>1</v>
      </c>
    </row>
    <row r="1732" spans="1:119" x14ac:dyDescent="0.2">
      <c r="A1732">
        <f>ROW(Source!A537)</f>
        <v>537</v>
      </c>
      <c r="B1732">
        <v>295887217</v>
      </c>
      <c r="C1732">
        <v>295893238</v>
      </c>
      <c r="D1732">
        <v>277946011</v>
      </c>
      <c r="E1732">
        <v>1</v>
      </c>
      <c r="F1732">
        <v>1</v>
      </c>
      <c r="G1732">
        <v>1</v>
      </c>
      <c r="H1732">
        <v>2</v>
      </c>
      <c r="I1732" t="s">
        <v>1112</v>
      </c>
      <c r="J1732" t="s">
        <v>1113</v>
      </c>
      <c r="K1732" t="s">
        <v>1114</v>
      </c>
      <c r="L1732">
        <v>1368</v>
      </c>
      <c r="N1732">
        <v>1011</v>
      </c>
      <c r="O1732" t="s">
        <v>961</v>
      </c>
      <c r="P1732" t="s">
        <v>961</v>
      </c>
      <c r="Q1732">
        <v>1</v>
      </c>
      <c r="W1732">
        <v>0</v>
      </c>
      <c r="X1732">
        <v>275358200</v>
      </c>
      <c r="Y1732">
        <f t="shared" si="1257"/>
        <v>0.3</v>
      </c>
      <c r="AA1732">
        <v>0</v>
      </c>
      <c r="AB1732">
        <v>95.79</v>
      </c>
      <c r="AC1732">
        <v>0</v>
      </c>
      <c r="AD1732">
        <v>0</v>
      </c>
      <c r="AE1732">
        <v>0</v>
      </c>
      <c r="AF1732">
        <v>95.79</v>
      </c>
      <c r="AG1732">
        <v>0</v>
      </c>
      <c r="AH1732">
        <v>0</v>
      </c>
      <c r="AI1732">
        <v>1</v>
      </c>
      <c r="AJ1732">
        <v>1</v>
      </c>
      <c r="AK1732">
        <v>1</v>
      </c>
      <c r="AL1732">
        <v>1</v>
      </c>
      <c r="AM1732">
        <v>-2</v>
      </c>
      <c r="AN1732">
        <v>0</v>
      </c>
      <c r="AO1732">
        <v>0</v>
      </c>
      <c r="AP1732">
        <v>1</v>
      </c>
      <c r="AQ1732">
        <v>1</v>
      </c>
      <c r="AR1732">
        <v>0</v>
      </c>
      <c r="AS1732" t="s">
        <v>3</v>
      </c>
      <c r="AT1732">
        <v>0.3</v>
      </c>
      <c r="AU1732" t="s">
        <v>3</v>
      </c>
      <c r="AV1732">
        <v>1</v>
      </c>
      <c r="AW1732">
        <v>2</v>
      </c>
      <c r="AX1732">
        <v>295893263</v>
      </c>
      <c r="AY1732">
        <v>1</v>
      </c>
      <c r="AZ1732">
        <v>0</v>
      </c>
      <c r="BA1732">
        <v>2366</v>
      </c>
      <c r="BB1732">
        <v>1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0</v>
      </c>
      <c r="BK1732">
        <v>28.737000000000002</v>
      </c>
      <c r="BL1732">
        <v>0</v>
      </c>
      <c r="BM1732">
        <v>0</v>
      </c>
      <c r="BN1732">
        <v>0</v>
      </c>
      <c r="BO1732">
        <v>0</v>
      </c>
      <c r="BP1732">
        <v>1</v>
      </c>
      <c r="BQ1732">
        <v>0</v>
      </c>
      <c r="BR1732">
        <v>28.737000000000002</v>
      </c>
      <c r="BS1732">
        <v>0</v>
      </c>
      <c r="BT1732">
        <v>0</v>
      </c>
      <c r="BU1732">
        <v>0</v>
      </c>
      <c r="BV1732">
        <v>0</v>
      </c>
      <c r="BW1732">
        <v>1</v>
      </c>
      <c r="CV1732">
        <v>0</v>
      </c>
      <c r="CW1732">
        <f>ROUND(Y1732*Source!I537*DO1732,7)</f>
        <v>0</v>
      </c>
      <c r="CX1732">
        <f>ROUND(Y1732*Source!I537,7)</f>
        <v>0.3</v>
      </c>
      <c r="CY1732">
        <f t="shared" si="1261"/>
        <v>95.79</v>
      </c>
      <c r="CZ1732">
        <f t="shared" si="1262"/>
        <v>95.79</v>
      </c>
      <c r="DA1732">
        <f t="shared" si="1263"/>
        <v>1</v>
      </c>
      <c r="DB1732">
        <f t="shared" si="1258"/>
        <v>28.74</v>
      </c>
      <c r="DC1732">
        <f t="shared" si="1259"/>
        <v>0</v>
      </c>
      <c r="DD1732" t="s">
        <v>3</v>
      </c>
      <c r="DE1732" t="s">
        <v>3</v>
      </c>
      <c r="DF1732">
        <f t="shared" si="1260"/>
        <v>0</v>
      </c>
      <c r="DG1732">
        <f>ROUND(ROUND(AF1732,2)*CX1732,2)</f>
        <v>28.74</v>
      </c>
      <c r="DH1732">
        <f t="shared" si="1265"/>
        <v>0</v>
      </c>
      <c r="DI1732">
        <f t="shared" si="1256"/>
        <v>0</v>
      </c>
      <c r="DJ1732">
        <f t="shared" si="1264"/>
        <v>28.74</v>
      </c>
      <c r="DK1732">
        <v>1</v>
      </c>
      <c r="DL1732" t="s">
        <v>3</v>
      </c>
      <c r="DM1732">
        <v>0</v>
      </c>
      <c r="DN1732" t="s">
        <v>3</v>
      </c>
      <c r="DO1732">
        <v>0</v>
      </c>
    </row>
    <row r="1733" spans="1:119" x14ac:dyDescent="0.2">
      <c r="A1733">
        <f>ROW(Source!A537)</f>
        <v>537</v>
      </c>
      <c r="B1733">
        <v>295887217</v>
      </c>
      <c r="C1733">
        <v>295893238</v>
      </c>
      <c r="D1733">
        <v>277946089</v>
      </c>
      <c r="E1733">
        <v>1</v>
      </c>
      <c r="F1733">
        <v>1</v>
      </c>
      <c r="G1733">
        <v>1</v>
      </c>
      <c r="H1733">
        <v>2</v>
      </c>
      <c r="I1733" t="s">
        <v>1146</v>
      </c>
      <c r="J1733" t="s">
        <v>1147</v>
      </c>
      <c r="K1733" t="s">
        <v>1148</v>
      </c>
      <c r="L1733">
        <v>1368</v>
      </c>
      <c r="N1733">
        <v>1011</v>
      </c>
      <c r="O1733" t="s">
        <v>961</v>
      </c>
      <c r="P1733" t="s">
        <v>961</v>
      </c>
      <c r="Q1733">
        <v>1</v>
      </c>
      <c r="W1733">
        <v>0</v>
      </c>
      <c r="X1733">
        <v>1685853265</v>
      </c>
      <c r="Y1733">
        <f t="shared" si="1257"/>
        <v>0.17</v>
      </c>
      <c r="AA1733">
        <v>0</v>
      </c>
      <c r="AB1733">
        <v>341.08</v>
      </c>
      <c r="AC1733">
        <v>477.98</v>
      </c>
      <c r="AD1733">
        <v>0</v>
      </c>
      <c r="AE1733">
        <v>0</v>
      </c>
      <c r="AF1733">
        <v>341.08</v>
      </c>
      <c r="AG1733">
        <v>477.98</v>
      </c>
      <c r="AH1733">
        <v>0</v>
      </c>
      <c r="AI1733">
        <v>1</v>
      </c>
      <c r="AJ1733">
        <v>1</v>
      </c>
      <c r="AK1733">
        <v>1</v>
      </c>
      <c r="AL1733">
        <v>1</v>
      </c>
      <c r="AM1733">
        <v>-2</v>
      </c>
      <c r="AN1733">
        <v>0</v>
      </c>
      <c r="AO1733">
        <v>0</v>
      </c>
      <c r="AP1733">
        <v>1</v>
      </c>
      <c r="AQ1733">
        <v>1</v>
      </c>
      <c r="AR1733">
        <v>0</v>
      </c>
      <c r="AS1733" t="s">
        <v>3</v>
      </c>
      <c r="AT1733">
        <v>0.17</v>
      </c>
      <c r="AU1733" t="s">
        <v>3</v>
      </c>
      <c r="AV1733">
        <v>1</v>
      </c>
      <c r="AW1733">
        <v>2</v>
      </c>
      <c r="AX1733">
        <v>295893264</v>
      </c>
      <c r="AY1733">
        <v>1</v>
      </c>
      <c r="AZ1733">
        <v>0</v>
      </c>
      <c r="BA1733">
        <v>2367</v>
      </c>
      <c r="BB1733">
        <v>1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0</v>
      </c>
      <c r="BK1733">
        <v>57.983600000000003</v>
      </c>
      <c r="BL1733">
        <v>81.256600000000006</v>
      </c>
      <c r="BM1733">
        <v>0</v>
      </c>
      <c r="BN1733">
        <v>0</v>
      </c>
      <c r="BO1733">
        <v>0.17</v>
      </c>
      <c r="BP1733">
        <v>1</v>
      </c>
      <c r="BQ1733">
        <v>0</v>
      </c>
      <c r="BR1733">
        <v>57.983600000000003</v>
      </c>
      <c r="BS1733">
        <v>81.256600000000006</v>
      </c>
      <c r="BT1733">
        <v>0</v>
      </c>
      <c r="BU1733">
        <v>0</v>
      </c>
      <c r="BV1733">
        <v>0.17</v>
      </c>
      <c r="BW1733">
        <v>1</v>
      </c>
      <c r="CV1733">
        <v>0</v>
      </c>
      <c r="CW1733">
        <f>ROUND(Y1733*Source!I537*DO1733,7)</f>
        <v>0.17</v>
      </c>
      <c r="CX1733">
        <f>ROUND(Y1733*Source!I537,7)</f>
        <v>0.17</v>
      </c>
      <c r="CY1733">
        <f t="shared" si="1261"/>
        <v>341.08</v>
      </c>
      <c r="CZ1733">
        <f t="shared" si="1262"/>
        <v>341.08</v>
      </c>
      <c r="DA1733">
        <f t="shared" si="1263"/>
        <v>1</v>
      </c>
      <c r="DB1733">
        <f t="shared" si="1258"/>
        <v>57.98</v>
      </c>
      <c r="DC1733">
        <f t="shared" si="1259"/>
        <v>81.260000000000005</v>
      </c>
      <c r="DD1733" t="s">
        <v>3</v>
      </c>
      <c r="DE1733" t="s">
        <v>3</v>
      </c>
      <c r="DF1733">
        <f t="shared" si="1260"/>
        <v>0</v>
      </c>
      <c r="DG1733">
        <f>ROUND(ROUND(AF1733,2)*CX1733,2)</f>
        <v>57.98</v>
      </c>
      <c r="DH1733">
        <f t="shared" si="1265"/>
        <v>81.260000000000005</v>
      </c>
      <c r="DI1733">
        <f t="shared" si="1256"/>
        <v>0</v>
      </c>
      <c r="DJ1733">
        <f t="shared" si="1264"/>
        <v>139.24</v>
      </c>
      <c r="DK1733">
        <v>1</v>
      </c>
      <c r="DL1733" t="s">
        <v>1078</v>
      </c>
      <c r="DM1733">
        <v>4</v>
      </c>
      <c r="DN1733" t="s">
        <v>1062</v>
      </c>
      <c r="DO1733">
        <v>1</v>
      </c>
    </row>
    <row r="1734" spans="1:119" x14ac:dyDescent="0.2">
      <c r="A1734">
        <f>ROW(Source!A537)</f>
        <v>537</v>
      </c>
      <c r="B1734">
        <v>295887217</v>
      </c>
      <c r="C1734">
        <v>295893238</v>
      </c>
      <c r="D1734">
        <v>277865463</v>
      </c>
      <c r="E1734">
        <v>1</v>
      </c>
      <c r="F1734">
        <v>1</v>
      </c>
      <c r="G1734">
        <v>1</v>
      </c>
      <c r="H1734">
        <v>3</v>
      </c>
      <c r="I1734" t="s">
        <v>1149</v>
      </c>
      <c r="J1734" t="s">
        <v>1150</v>
      </c>
      <c r="K1734" t="s">
        <v>1151</v>
      </c>
      <c r="L1734">
        <v>1339</v>
      </c>
      <c r="N1734">
        <v>1007</v>
      </c>
      <c r="O1734" t="s">
        <v>463</v>
      </c>
      <c r="P1734" t="s">
        <v>463</v>
      </c>
      <c r="Q1734">
        <v>1</v>
      </c>
      <c r="W1734">
        <v>0</v>
      </c>
      <c r="X1734">
        <v>-555778344</v>
      </c>
      <c r="Y1734">
        <f t="shared" si="1257"/>
        <v>0.1</v>
      </c>
      <c r="AA1734">
        <v>31.07</v>
      </c>
      <c r="AB1734">
        <v>0</v>
      </c>
      <c r="AC1734">
        <v>0</v>
      </c>
      <c r="AD1734">
        <v>0</v>
      </c>
      <c r="AE1734">
        <v>35.71</v>
      </c>
      <c r="AF1734">
        <v>0</v>
      </c>
      <c r="AG1734">
        <v>0</v>
      </c>
      <c r="AH1734">
        <v>0</v>
      </c>
      <c r="AI1734">
        <v>0.87</v>
      </c>
      <c r="AJ1734">
        <v>1</v>
      </c>
      <c r="AK1734">
        <v>1</v>
      </c>
      <c r="AL1734">
        <v>1</v>
      </c>
      <c r="AM1734">
        <v>2</v>
      </c>
      <c r="AN1734">
        <v>0</v>
      </c>
      <c r="AO1734">
        <v>0</v>
      </c>
      <c r="AP1734">
        <v>1</v>
      </c>
      <c r="AQ1734">
        <v>1</v>
      </c>
      <c r="AR1734">
        <v>0</v>
      </c>
      <c r="AS1734" t="s">
        <v>3</v>
      </c>
      <c r="AT1734">
        <v>0.1</v>
      </c>
      <c r="AU1734" t="s">
        <v>3</v>
      </c>
      <c r="AV1734">
        <v>0</v>
      </c>
      <c r="AW1734">
        <v>2</v>
      </c>
      <c r="AX1734">
        <v>295893265</v>
      </c>
      <c r="AY1734">
        <v>1</v>
      </c>
      <c r="AZ1734">
        <v>2048</v>
      </c>
      <c r="BA1734">
        <v>2368</v>
      </c>
      <c r="BB1734">
        <v>1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3.5710000000000002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1</v>
      </c>
      <c r="BQ1734">
        <v>3.5710000000000002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1</v>
      </c>
      <c r="CV1734">
        <v>0</v>
      </c>
      <c r="CW1734">
        <v>0</v>
      </c>
      <c r="CX1734">
        <f>ROUND(Y1734*Source!I537,7)</f>
        <v>0.1</v>
      </c>
      <c r="CY1734">
        <f t="shared" ref="CY1734:CY1741" si="1266">AA1734</f>
        <v>31.07</v>
      </c>
      <c r="CZ1734">
        <f t="shared" ref="CZ1734:CZ1741" si="1267">AE1734</f>
        <v>35.71</v>
      </c>
      <c r="DA1734">
        <f t="shared" ref="DA1734:DA1741" si="1268">AI1734</f>
        <v>0.87</v>
      </c>
      <c r="DB1734">
        <f t="shared" ref="DB1734:DB1741" si="1269">ROUND((ROUND(AT1734*CZ1734,2)*ROUND(0,7)),6)</f>
        <v>0</v>
      </c>
      <c r="DC1734">
        <f t="shared" si="1259"/>
        <v>0</v>
      </c>
      <c r="DD1734" t="s">
        <v>14</v>
      </c>
      <c r="DE1734" t="s">
        <v>3</v>
      </c>
      <c r="DF1734">
        <f>ROUND((ROUND(AE1734*AI1734,2)*ROUND(0,7))*CX1734,2)</f>
        <v>0</v>
      </c>
      <c r="DG1734">
        <f t="shared" ref="DG1734:DG1741" si="1270">ROUND((ROUND(AF1734,2)*ROUND(0,7))*CX1734,2)</f>
        <v>0</v>
      </c>
      <c r="DH1734">
        <f t="shared" si="1265"/>
        <v>0</v>
      </c>
      <c r="DI1734">
        <f t="shared" ref="DI1734:DI1741" si="1271">ROUND((ROUND(AH1734,2)*ROUND(0,7))*CX1734,2)</f>
        <v>0</v>
      </c>
      <c r="DJ1734">
        <f t="shared" ref="DJ1734:DJ1741" si="1272">DF1734</f>
        <v>0</v>
      </c>
      <c r="DK1734">
        <v>0</v>
      </c>
      <c r="DL1734" t="s">
        <v>3</v>
      </c>
      <c r="DM1734">
        <v>0</v>
      </c>
      <c r="DN1734" t="s">
        <v>3</v>
      </c>
      <c r="DO1734">
        <v>0</v>
      </c>
    </row>
    <row r="1735" spans="1:119" x14ac:dyDescent="0.2">
      <c r="A1735">
        <f>ROW(Source!A537)</f>
        <v>537</v>
      </c>
      <c r="B1735">
        <v>295887217</v>
      </c>
      <c r="C1735">
        <v>295893238</v>
      </c>
      <c r="D1735">
        <v>277866682</v>
      </c>
      <c r="E1735">
        <v>1</v>
      </c>
      <c r="F1735">
        <v>1</v>
      </c>
      <c r="G1735">
        <v>1</v>
      </c>
      <c r="H1735">
        <v>3</v>
      </c>
      <c r="I1735" t="s">
        <v>1115</v>
      </c>
      <c r="J1735" t="s">
        <v>1116</v>
      </c>
      <c r="K1735" t="s">
        <v>1117</v>
      </c>
      <c r="L1735">
        <v>1346</v>
      </c>
      <c r="N1735">
        <v>1009</v>
      </c>
      <c r="O1735" t="s">
        <v>1100</v>
      </c>
      <c r="P1735" t="s">
        <v>1100</v>
      </c>
      <c r="Q1735">
        <v>1</v>
      </c>
      <c r="W1735">
        <v>0</v>
      </c>
      <c r="X1735">
        <v>1568892381</v>
      </c>
      <c r="Y1735">
        <f t="shared" si="1257"/>
        <v>1</v>
      </c>
      <c r="AA1735">
        <v>146.29</v>
      </c>
      <c r="AB1735">
        <v>0</v>
      </c>
      <c r="AC1735">
        <v>0</v>
      </c>
      <c r="AD1735">
        <v>0</v>
      </c>
      <c r="AE1735">
        <v>155.63</v>
      </c>
      <c r="AF1735">
        <v>0</v>
      </c>
      <c r="AG1735">
        <v>0</v>
      </c>
      <c r="AH1735">
        <v>0</v>
      </c>
      <c r="AI1735">
        <v>0.94</v>
      </c>
      <c r="AJ1735">
        <v>1</v>
      </c>
      <c r="AK1735">
        <v>1</v>
      </c>
      <c r="AL1735">
        <v>1</v>
      </c>
      <c r="AM1735">
        <v>2</v>
      </c>
      <c r="AN1735">
        <v>0</v>
      </c>
      <c r="AO1735">
        <v>0</v>
      </c>
      <c r="AP1735">
        <v>1</v>
      </c>
      <c r="AQ1735">
        <v>1</v>
      </c>
      <c r="AR1735">
        <v>0</v>
      </c>
      <c r="AS1735" t="s">
        <v>3</v>
      </c>
      <c r="AT1735">
        <v>1</v>
      </c>
      <c r="AU1735" t="s">
        <v>3</v>
      </c>
      <c r="AV1735">
        <v>0</v>
      </c>
      <c r="AW1735">
        <v>2</v>
      </c>
      <c r="AX1735">
        <v>295893266</v>
      </c>
      <c r="AY1735">
        <v>1</v>
      </c>
      <c r="AZ1735">
        <v>2048</v>
      </c>
      <c r="BA1735">
        <v>2369</v>
      </c>
      <c r="BB1735">
        <v>1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155.63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>
        <v>1</v>
      </c>
      <c r="BQ1735">
        <v>155.63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1</v>
      </c>
      <c r="CV1735">
        <v>0</v>
      </c>
      <c r="CW1735">
        <v>0</v>
      </c>
      <c r="CX1735">
        <f>ROUND(Y1735*Source!I537,7)</f>
        <v>1</v>
      </c>
      <c r="CY1735">
        <f t="shared" si="1266"/>
        <v>146.29</v>
      </c>
      <c r="CZ1735">
        <f t="shared" si="1267"/>
        <v>155.63</v>
      </c>
      <c r="DA1735">
        <f t="shared" si="1268"/>
        <v>0.94</v>
      </c>
      <c r="DB1735">
        <f t="shared" si="1269"/>
        <v>0</v>
      </c>
      <c r="DC1735">
        <f t="shared" si="1259"/>
        <v>0</v>
      </c>
      <c r="DD1735" t="s">
        <v>14</v>
      </c>
      <c r="DE1735" t="s">
        <v>3</v>
      </c>
      <c r="DF1735">
        <f>ROUND((ROUND(AE1735*AI1735,2)*ROUND(0,7))*CX1735,2)</f>
        <v>0</v>
      </c>
      <c r="DG1735">
        <f t="shared" si="1270"/>
        <v>0</v>
      </c>
      <c r="DH1735">
        <f t="shared" si="1265"/>
        <v>0</v>
      </c>
      <c r="DI1735">
        <f t="shared" si="1271"/>
        <v>0</v>
      </c>
      <c r="DJ1735">
        <f t="shared" si="1272"/>
        <v>0</v>
      </c>
      <c r="DK1735">
        <v>0</v>
      </c>
      <c r="DL1735" t="s">
        <v>3</v>
      </c>
      <c r="DM1735">
        <v>0</v>
      </c>
      <c r="DN1735" t="s">
        <v>3</v>
      </c>
      <c r="DO1735">
        <v>0</v>
      </c>
    </row>
    <row r="1736" spans="1:119" x14ac:dyDescent="0.2">
      <c r="A1736">
        <f>ROW(Source!A537)</f>
        <v>537</v>
      </c>
      <c r="B1736">
        <v>295887217</v>
      </c>
      <c r="C1736">
        <v>295893238</v>
      </c>
      <c r="D1736">
        <v>277867826</v>
      </c>
      <c r="E1736">
        <v>1</v>
      </c>
      <c r="F1736">
        <v>1</v>
      </c>
      <c r="G1736">
        <v>1</v>
      </c>
      <c r="H1736">
        <v>3</v>
      </c>
      <c r="I1736" t="s">
        <v>1152</v>
      </c>
      <c r="J1736" t="s">
        <v>1153</v>
      </c>
      <c r="K1736" t="s">
        <v>1154</v>
      </c>
      <c r="L1736">
        <v>1348</v>
      </c>
      <c r="N1736">
        <v>1009</v>
      </c>
      <c r="O1736" t="s">
        <v>651</v>
      </c>
      <c r="P1736" t="s">
        <v>651</v>
      </c>
      <c r="Q1736">
        <v>1000</v>
      </c>
      <c r="W1736">
        <v>0</v>
      </c>
      <c r="X1736">
        <v>-700507852</v>
      </c>
      <c r="Y1736">
        <f t="shared" si="1257"/>
        <v>4.0000000000000002E-4</v>
      </c>
      <c r="AA1736">
        <v>84866.240000000005</v>
      </c>
      <c r="AB1736">
        <v>0</v>
      </c>
      <c r="AC1736">
        <v>0</v>
      </c>
      <c r="AD1736">
        <v>0</v>
      </c>
      <c r="AE1736">
        <v>84866.240000000005</v>
      </c>
      <c r="AF1736">
        <v>0</v>
      </c>
      <c r="AG1736">
        <v>0</v>
      </c>
      <c r="AH1736">
        <v>0</v>
      </c>
      <c r="AI1736">
        <v>1</v>
      </c>
      <c r="AJ1736">
        <v>1</v>
      </c>
      <c r="AK1736">
        <v>1</v>
      </c>
      <c r="AL1736">
        <v>1</v>
      </c>
      <c r="AM1736">
        <v>-2</v>
      </c>
      <c r="AN1736">
        <v>0</v>
      </c>
      <c r="AO1736">
        <v>0</v>
      </c>
      <c r="AP1736">
        <v>1</v>
      </c>
      <c r="AQ1736">
        <v>1</v>
      </c>
      <c r="AR1736">
        <v>0</v>
      </c>
      <c r="AS1736" t="s">
        <v>3</v>
      </c>
      <c r="AT1736">
        <v>4.0000000000000002E-4</v>
      </c>
      <c r="AU1736" t="s">
        <v>3</v>
      </c>
      <c r="AV1736">
        <v>0</v>
      </c>
      <c r="AW1736">
        <v>2</v>
      </c>
      <c r="AX1736">
        <v>295893268</v>
      </c>
      <c r="AY1736">
        <v>1</v>
      </c>
      <c r="AZ1736">
        <v>2048</v>
      </c>
      <c r="BA1736">
        <v>2371</v>
      </c>
      <c r="BB1736">
        <v>1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33.946496000000003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1</v>
      </c>
      <c r="BQ1736">
        <v>33.946496000000003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1</v>
      </c>
      <c r="CV1736">
        <v>0</v>
      </c>
      <c r="CW1736">
        <v>0</v>
      </c>
      <c r="CX1736">
        <f>ROUND(Y1736*Source!I537,7)</f>
        <v>4.0000000000000002E-4</v>
      </c>
      <c r="CY1736">
        <f t="shared" si="1266"/>
        <v>84866.240000000005</v>
      </c>
      <c r="CZ1736">
        <f t="shared" si="1267"/>
        <v>84866.240000000005</v>
      </c>
      <c r="DA1736">
        <f t="shared" si="1268"/>
        <v>1</v>
      </c>
      <c r="DB1736">
        <f t="shared" si="1269"/>
        <v>0</v>
      </c>
      <c r="DC1736">
        <f t="shared" si="1259"/>
        <v>0</v>
      </c>
      <c r="DD1736" t="s">
        <v>14</v>
      </c>
      <c r="DE1736" t="s">
        <v>3</v>
      </c>
      <c r="DF1736">
        <f>ROUND((ROUND(AE1736,2)*ROUND(0,7))*CX1736,2)</f>
        <v>0</v>
      </c>
      <c r="DG1736">
        <f t="shared" si="1270"/>
        <v>0</v>
      </c>
      <c r="DH1736">
        <f t="shared" si="1265"/>
        <v>0</v>
      </c>
      <c r="DI1736">
        <f t="shared" si="1271"/>
        <v>0</v>
      </c>
      <c r="DJ1736">
        <f t="shared" si="1272"/>
        <v>0</v>
      </c>
      <c r="DK1736">
        <v>1</v>
      </c>
      <c r="DL1736" t="s">
        <v>3</v>
      </c>
      <c r="DM1736">
        <v>0</v>
      </c>
      <c r="DN1736" t="s">
        <v>3</v>
      </c>
      <c r="DO1736">
        <v>0</v>
      </c>
    </row>
    <row r="1737" spans="1:119" x14ac:dyDescent="0.2">
      <c r="A1737">
        <f>ROW(Source!A537)</f>
        <v>537</v>
      </c>
      <c r="B1737">
        <v>295887217</v>
      </c>
      <c r="C1737">
        <v>295893238</v>
      </c>
      <c r="D1737">
        <v>277869958</v>
      </c>
      <c r="E1737">
        <v>1</v>
      </c>
      <c r="F1737">
        <v>1</v>
      </c>
      <c r="G1737">
        <v>1</v>
      </c>
      <c r="H1737">
        <v>3</v>
      </c>
      <c r="I1737" t="s">
        <v>1155</v>
      </c>
      <c r="J1737" t="s">
        <v>1156</v>
      </c>
      <c r="K1737" t="s">
        <v>1157</v>
      </c>
      <c r="L1737">
        <v>1339</v>
      </c>
      <c r="N1737">
        <v>1007</v>
      </c>
      <c r="O1737" t="s">
        <v>463</v>
      </c>
      <c r="P1737" t="s">
        <v>463</v>
      </c>
      <c r="Q1737">
        <v>1</v>
      </c>
      <c r="W1737">
        <v>0</v>
      </c>
      <c r="X1737">
        <v>1800730874</v>
      </c>
      <c r="Y1737">
        <f t="shared" si="1257"/>
        <v>0.82</v>
      </c>
      <c r="AA1737">
        <v>2027.08</v>
      </c>
      <c r="AB1737">
        <v>0</v>
      </c>
      <c r="AC1737">
        <v>0</v>
      </c>
      <c r="AD1737">
        <v>0</v>
      </c>
      <c r="AE1737">
        <v>1535.67</v>
      </c>
      <c r="AF1737">
        <v>0</v>
      </c>
      <c r="AG1737">
        <v>0</v>
      </c>
      <c r="AH1737">
        <v>0</v>
      </c>
      <c r="AI1737">
        <v>1.32</v>
      </c>
      <c r="AJ1737">
        <v>1</v>
      </c>
      <c r="AK1737">
        <v>1</v>
      </c>
      <c r="AL1737">
        <v>1</v>
      </c>
      <c r="AM1737">
        <v>2</v>
      </c>
      <c r="AN1737">
        <v>0</v>
      </c>
      <c r="AO1737">
        <v>0</v>
      </c>
      <c r="AP1737">
        <v>1</v>
      </c>
      <c r="AQ1737">
        <v>1</v>
      </c>
      <c r="AR1737">
        <v>0</v>
      </c>
      <c r="AS1737" t="s">
        <v>3</v>
      </c>
      <c r="AT1737">
        <v>0.82</v>
      </c>
      <c r="AU1737" t="s">
        <v>3</v>
      </c>
      <c r="AV1737">
        <v>0</v>
      </c>
      <c r="AW1737">
        <v>2</v>
      </c>
      <c r="AX1737">
        <v>295893270</v>
      </c>
      <c r="AY1737">
        <v>1</v>
      </c>
      <c r="AZ1737">
        <v>2048</v>
      </c>
      <c r="BA1737">
        <v>2373</v>
      </c>
      <c r="BB1737">
        <v>1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1259.2493999999999</v>
      </c>
      <c r="BK1737">
        <v>0</v>
      </c>
      <c r="BL1737">
        <v>0</v>
      </c>
      <c r="BM1737">
        <v>0</v>
      </c>
      <c r="BN1737">
        <v>0</v>
      </c>
      <c r="BO1737">
        <v>0</v>
      </c>
      <c r="BP1737">
        <v>1</v>
      </c>
      <c r="BQ1737">
        <v>1259.2493999999999</v>
      </c>
      <c r="BR1737">
        <v>0</v>
      </c>
      <c r="BS1737">
        <v>0</v>
      </c>
      <c r="BT1737">
        <v>0</v>
      </c>
      <c r="BU1737">
        <v>0</v>
      </c>
      <c r="BV1737">
        <v>0</v>
      </c>
      <c r="BW1737">
        <v>1</v>
      </c>
      <c r="CV1737">
        <v>0</v>
      </c>
      <c r="CW1737">
        <v>0</v>
      </c>
      <c r="CX1737">
        <f>ROUND(Y1737*Source!I537,7)</f>
        <v>0.82</v>
      </c>
      <c r="CY1737">
        <f t="shared" si="1266"/>
        <v>2027.08</v>
      </c>
      <c r="CZ1737">
        <f t="shared" si="1267"/>
        <v>1535.67</v>
      </c>
      <c r="DA1737">
        <f t="shared" si="1268"/>
        <v>1.32</v>
      </c>
      <c r="DB1737">
        <f t="shared" si="1269"/>
        <v>0</v>
      </c>
      <c r="DC1737">
        <f t="shared" si="1259"/>
        <v>0</v>
      </c>
      <c r="DD1737" t="s">
        <v>14</v>
      </c>
      <c r="DE1737" t="s">
        <v>3</v>
      </c>
      <c r="DF1737">
        <f>ROUND((ROUND(AE1737*AI1737,2)*ROUND(0,7))*CX1737,2)</f>
        <v>0</v>
      </c>
      <c r="DG1737">
        <f t="shared" si="1270"/>
        <v>0</v>
      </c>
      <c r="DH1737">
        <f t="shared" si="1265"/>
        <v>0</v>
      </c>
      <c r="DI1737">
        <f t="shared" si="1271"/>
        <v>0</v>
      </c>
      <c r="DJ1737">
        <f t="shared" si="1272"/>
        <v>0</v>
      </c>
      <c r="DK1737">
        <v>0</v>
      </c>
      <c r="DL1737" t="s">
        <v>3</v>
      </c>
      <c r="DM1737">
        <v>0</v>
      </c>
      <c r="DN1737" t="s">
        <v>3</v>
      </c>
      <c r="DO1737">
        <v>0</v>
      </c>
    </row>
    <row r="1738" spans="1:119" x14ac:dyDescent="0.2">
      <c r="A1738">
        <f>ROW(Source!A537)</f>
        <v>537</v>
      </c>
      <c r="B1738">
        <v>295887217</v>
      </c>
      <c r="C1738">
        <v>295893238</v>
      </c>
      <c r="D1738">
        <v>277870297</v>
      </c>
      <c r="E1738">
        <v>1</v>
      </c>
      <c r="F1738">
        <v>1</v>
      </c>
      <c r="G1738">
        <v>1</v>
      </c>
      <c r="H1738">
        <v>3</v>
      </c>
      <c r="I1738" t="s">
        <v>1158</v>
      </c>
      <c r="J1738" t="s">
        <v>1159</v>
      </c>
      <c r="K1738" t="s">
        <v>1160</v>
      </c>
      <c r="L1738">
        <v>1339</v>
      </c>
      <c r="N1738">
        <v>1007</v>
      </c>
      <c r="O1738" t="s">
        <v>463</v>
      </c>
      <c r="P1738" t="s">
        <v>463</v>
      </c>
      <c r="Q1738">
        <v>1</v>
      </c>
      <c r="W1738">
        <v>0</v>
      </c>
      <c r="X1738">
        <v>645094985</v>
      </c>
      <c r="Y1738">
        <f t="shared" si="1257"/>
        <v>0.49</v>
      </c>
      <c r="AA1738">
        <v>710.8</v>
      </c>
      <c r="AB1738">
        <v>0</v>
      </c>
      <c r="AC1738">
        <v>0</v>
      </c>
      <c r="AD1738">
        <v>0</v>
      </c>
      <c r="AE1738">
        <v>710.8</v>
      </c>
      <c r="AF1738">
        <v>0</v>
      </c>
      <c r="AG1738">
        <v>0</v>
      </c>
      <c r="AH1738">
        <v>0</v>
      </c>
      <c r="AI1738">
        <v>1</v>
      </c>
      <c r="AJ1738">
        <v>1</v>
      </c>
      <c r="AK1738">
        <v>1</v>
      </c>
      <c r="AL1738">
        <v>1</v>
      </c>
      <c r="AM1738">
        <v>-2</v>
      </c>
      <c r="AN1738">
        <v>0</v>
      </c>
      <c r="AO1738">
        <v>0</v>
      </c>
      <c r="AP1738">
        <v>1</v>
      </c>
      <c r="AQ1738">
        <v>1</v>
      </c>
      <c r="AR1738">
        <v>0</v>
      </c>
      <c r="AS1738" t="s">
        <v>3</v>
      </c>
      <c r="AT1738">
        <v>0.49</v>
      </c>
      <c r="AU1738" t="s">
        <v>3</v>
      </c>
      <c r="AV1738">
        <v>0</v>
      </c>
      <c r="AW1738">
        <v>2</v>
      </c>
      <c r="AX1738">
        <v>295893271</v>
      </c>
      <c r="AY1738">
        <v>1</v>
      </c>
      <c r="AZ1738">
        <v>2048</v>
      </c>
      <c r="BA1738">
        <v>2374</v>
      </c>
      <c r="BB1738">
        <v>1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348.29199999999997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1</v>
      </c>
      <c r="BQ1738">
        <v>348.29199999999997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1</v>
      </c>
      <c r="CV1738">
        <v>0</v>
      </c>
      <c r="CW1738">
        <v>0</v>
      </c>
      <c r="CX1738">
        <f>ROUND(Y1738*Source!I537,7)</f>
        <v>0.49</v>
      </c>
      <c r="CY1738">
        <f t="shared" si="1266"/>
        <v>710.8</v>
      </c>
      <c r="CZ1738">
        <f t="shared" si="1267"/>
        <v>710.8</v>
      </c>
      <c r="DA1738">
        <f t="shared" si="1268"/>
        <v>1</v>
      </c>
      <c r="DB1738">
        <f t="shared" si="1269"/>
        <v>0</v>
      </c>
      <c r="DC1738">
        <f t="shared" si="1259"/>
        <v>0</v>
      </c>
      <c r="DD1738" t="s">
        <v>14</v>
      </c>
      <c r="DE1738" t="s">
        <v>3</v>
      </c>
      <c r="DF1738">
        <f>ROUND((ROUND(AE1738,2)*ROUND(0,7))*CX1738,2)</f>
        <v>0</v>
      </c>
      <c r="DG1738">
        <f t="shared" si="1270"/>
        <v>0</v>
      </c>
      <c r="DH1738">
        <f t="shared" si="1265"/>
        <v>0</v>
      </c>
      <c r="DI1738">
        <f t="shared" si="1271"/>
        <v>0</v>
      </c>
      <c r="DJ1738">
        <f t="shared" si="1272"/>
        <v>0</v>
      </c>
      <c r="DK1738">
        <v>1</v>
      </c>
      <c r="DL1738" t="s">
        <v>3</v>
      </c>
      <c r="DM1738">
        <v>0</v>
      </c>
      <c r="DN1738" t="s">
        <v>3</v>
      </c>
      <c r="DO1738">
        <v>0</v>
      </c>
    </row>
    <row r="1739" spans="1:119" x14ac:dyDescent="0.2">
      <c r="A1739">
        <f>ROW(Source!A537)</f>
        <v>537</v>
      </c>
      <c r="B1739">
        <v>295887217</v>
      </c>
      <c r="C1739">
        <v>295893238</v>
      </c>
      <c r="D1739">
        <v>277870667</v>
      </c>
      <c r="E1739">
        <v>1</v>
      </c>
      <c r="F1739">
        <v>1</v>
      </c>
      <c r="G1739">
        <v>1</v>
      </c>
      <c r="H1739">
        <v>3</v>
      </c>
      <c r="I1739" t="s">
        <v>1161</v>
      </c>
      <c r="J1739" t="s">
        <v>1162</v>
      </c>
      <c r="K1739" t="s">
        <v>1163</v>
      </c>
      <c r="L1739">
        <v>1348</v>
      </c>
      <c r="N1739">
        <v>1009</v>
      </c>
      <c r="O1739" t="s">
        <v>651</v>
      </c>
      <c r="P1739" t="s">
        <v>651</v>
      </c>
      <c r="Q1739">
        <v>1000</v>
      </c>
      <c r="W1739">
        <v>0</v>
      </c>
      <c r="X1739">
        <v>888338870</v>
      </c>
      <c r="Y1739">
        <f t="shared" si="1257"/>
        <v>0.25</v>
      </c>
      <c r="AA1739">
        <v>6622.12</v>
      </c>
      <c r="AB1739">
        <v>0</v>
      </c>
      <c r="AC1739">
        <v>0</v>
      </c>
      <c r="AD1739">
        <v>0</v>
      </c>
      <c r="AE1739">
        <v>4630.8500000000004</v>
      </c>
      <c r="AF1739">
        <v>0</v>
      </c>
      <c r="AG1739">
        <v>0</v>
      </c>
      <c r="AH1739">
        <v>0</v>
      </c>
      <c r="AI1739">
        <v>1.43</v>
      </c>
      <c r="AJ1739">
        <v>1</v>
      </c>
      <c r="AK1739">
        <v>1</v>
      </c>
      <c r="AL1739">
        <v>1</v>
      </c>
      <c r="AM1739">
        <v>2</v>
      </c>
      <c r="AN1739">
        <v>0</v>
      </c>
      <c r="AO1739">
        <v>0</v>
      </c>
      <c r="AP1739">
        <v>1</v>
      </c>
      <c r="AQ1739">
        <v>1</v>
      </c>
      <c r="AR1739">
        <v>0</v>
      </c>
      <c r="AS1739" t="s">
        <v>3</v>
      </c>
      <c r="AT1739">
        <v>0.25</v>
      </c>
      <c r="AU1739" t="s">
        <v>3</v>
      </c>
      <c r="AV1739">
        <v>0</v>
      </c>
      <c r="AW1739">
        <v>2</v>
      </c>
      <c r="AX1739">
        <v>295893272</v>
      </c>
      <c r="AY1739">
        <v>1</v>
      </c>
      <c r="AZ1739">
        <v>2048</v>
      </c>
      <c r="BA1739">
        <v>2375</v>
      </c>
      <c r="BB1739">
        <v>1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1157.7125000000001</v>
      </c>
      <c r="BK1739">
        <v>0</v>
      </c>
      <c r="BL1739">
        <v>0</v>
      </c>
      <c r="BM1739">
        <v>0</v>
      </c>
      <c r="BN1739">
        <v>0</v>
      </c>
      <c r="BO1739">
        <v>0</v>
      </c>
      <c r="BP1739">
        <v>1</v>
      </c>
      <c r="BQ1739">
        <v>1157.7125000000001</v>
      </c>
      <c r="BR1739">
        <v>0</v>
      </c>
      <c r="BS1739">
        <v>0</v>
      </c>
      <c r="BT1739">
        <v>0</v>
      </c>
      <c r="BU1739">
        <v>0</v>
      </c>
      <c r="BV1739">
        <v>0</v>
      </c>
      <c r="BW1739">
        <v>1</v>
      </c>
      <c r="CV1739">
        <v>0</v>
      </c>
      <c r="CW1739">
        <v>0</v>
      </c>
      <c r="CX1739">
        <f>ROUND(Y1739*Source!I537,7)</f>
        <v>0.25</v>
      </c>
      <c r="CY1739">
        <f t="shared" si="1266"/>
        <v>6622.12</v>
      </c>
      <c r="CZ1739">
        <f t="shared" si="1267"/>
        <v>4630.8500000000004</v>
      </c>
      <c r="DA1739">
        <f t="shared" si="1268"/>
        <v>1.43</v>
      </c>
      <c r="DB1739">
        <f t="shared" si="1269"/>
        <v>0</v>
      </c>
      <c r="DC1739">
        <f t="shared" si="1259"/>
        <v>0</v>
      </c>
      <c r="DD1739" t="s">
        <v>14</v>
      </c>
      <c r="DE1739" t="s">
        <v>3</v>
      </c>
      <c r="DF1739">
        <f>ROUND((ROUND(AE1739*AI1739,2)*ROUND(0,7))*CX1739,2)</f>
        <v>0</v>
      </c>
      <c r="DG1739">
        <f t="shared" si="1270"/>
        <v>0</v>
      </c>
      <c r="DH1739">
        <f t="shared" si="1265"/>
        <v>0</v>
      </c>
      <c r="DI1739">
        <f t="shared" si="1271"/>
        <v>0</v>
      </c>
      <c r="DJ1739">
        <f t="shared" si="1272"/>
        <v>0</v>
      </c>
      <c r="DK1739">
        <v>0</v>
      </c>
      <c r="DL1739" t="s">
        <v>3</v>
      </c>
      <c r="DM1739">
        <v>0</v>
      </c>
      <c r="DN1739" t="s">
        <v>3</v>
      </c>
      <c r="DO1739">
        <v>0</v>
      </c>
    </row>
    <row r="1740" spans="1:119" x14ac:dyDescent="0.2">
      <c r="A1740">
        <f>ROW(Source!A537)</f>
        <v>537</v>
      </c>
      <c r="B1740">
        <v>295887217</v>
      </c>
      <c r="C1740">
        <v>295893238</v>
      </c>
      <c r="D1740">
        <v>277879101</v>
      </c>
      <c r="E1740">
        <v>1</v>
      </c>
      <c r="F1740">
        <v>1</v>
      </c>
      <c r="G1740">
        <v>1</v>
      </c>
      <c r="H1740">
        <v>3</v>
      </c>
      <c r="I1740" t="s">
        <v>1101</v>
      </c>
      <c r="J1740" t="s">
        <v>1102</v>
      </c>
      <c r="K1740" t="s">
        <v>1103</v>
      </c>
      <c r="L1740">
        <v>1348</v>
      </c>
      <c r="N1740">
        <v>1009</v>
      </c>
      <c r="O1740" t="s">
        <v>651</v>
      </c>
      <c r="P1740" t="s">
        <v>651</v>
      </c>
      <c r="Q1740">
        <v>1000</v>
      </c>
      <c r="W1740">
        <v>0</v>
      </c>
      <c r="X1740">
        <v>-1545627606</v>
      </c>
      <c r="Y1740">
        <f t="shared" si="1257"/>
        <v>2.9999999999999997E-4</v>
      </c>
      <c r="AA1740">
        <v>94998.73</v>
      </c>
      <c r="AB1740">
        <v>0</v>
      </c>
      <c r="AC1740">
        <v>0</v>
      </c>
      <c r="AD1740">
        <v>0</v>
      </c>
      <c r="AE1740">
        <v>88783.86</v>
      </c>
      <c r="AF1740">
        <v>0</v>
      </c>
      <c r="AG1740">
        <v>0</v>
      </c>
      <c r="AH1740">
        <v>0</v>
      </c>
      <c r="AI1740">
        <v>1.07</v>
      </c>
      <c r="AJ1740">
        <v>1</v>
      </c>
      <c r="AK1740">
        <v>1</v>
      </c>
      <c r="AL1740">
        <v>1</v>
      </c>
      <c r="AM1740">
        <v>2</v>
      </c>
      <c r="AN1740">
        <v>0</v>
      </c>
      <c r="AO1740">
        <v>0</v>
      </c>
      <c r="AP1740">
        <v>1</v>
      </c>
      <c r="AQ1740">
        <v>1</v>
      </c>
      <c r="AR1740">
        <v>0</v>
      </c>
      <c r="AS1740" t="s">
        <v>3</v>
      </c>
      <c r="AT1740">
        <v>2.9999999999999997E-4</v>
      </c>
      <c r="AU1740" t="s">
        <v>3</v>
      </c>
      <c r="AV1740">
        <v>0</v>
      </c>
      <c r="AW1740">
        <v>2</v>
      </c>
      <c r="AX1740">
        <v>295893273</v>
      </c>
      <c r="AY1740">
        <v>1</v>
      </c>
      <c r="AZ1740">
        <v>2048</v>
      </c>
      <c r="BA1740">
        <v>2376</v>
      </c>
      <c r="BB1740">
        <v>1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26.635157999999997</v>
      </c>
      <c r="BK1740">
        <v>0</v>
      </c>
      <c r="BL1740">
        <v>0</v>
      </c>
      <c r="BM1740">
        <v>0</v>
      </c>
      <c r="BN1740">
        <v>0</v>
      </c>
      <c r="BO1740">
        <v>0</v>
      </c>
      <c r="BP1740">
        <v>1</v>
      </c>
      <c r="BQ1740">
        <v>26.635157999999997</v>
      </c>
      <c r="BR1740">
        <v>0</v>
      </c>
      <c r="BS1740">
        <v>0</v>
      </c>
      <c r="BT1740">
        <v>0</v>
      </c>
      <c r="BU1740">
        <v>0</v>
      </c>
      <c r="BV1740">
        <v>0</v>
      </c>
      <c r="BW1740">
        <v>1</v>
      </c>
      <c r="CV1740">
        <v>0</v>
      </c>
      <c r="CW1740">
        <v>0</v>
      </c>
      <c r="CX1740">
        <f>ROUND(Y1740*Source!I537,7)</f>
        <v>2.9999999999999997E-4</v>
      </c>
      <c r="CY1740">
        <f t="shared" si="1266"/>
        <v>94998.73</v>
      </c>
      <c r="CZ1740">
        <f t="shared" si="1267"/>
        <v>88783.86</v>
      </c>
      <c r="DA1740">
        <f t="shared" si="1268"/>
        <v>1.07</v>
      </c>
      <c r="DB1740">
        <f t="shared" si="1269"/>
        <v>0</v>
      </c>
      <c r="DC1740">
        <f t="shared" si="1259"/>
        <v>0</v>
      </c>
      <c r="DD1740" t="s">
        <v>14</v>
      </c>
      <c r="DE1740" t="s">
        <v>3</v>
      </c>
      <c r="DF1740">
        <f>ROUND((ROUND(AE1740*AI1740,2)*ROUND(0,7))*CX1740,2)</f>
        <v>0</v>
      </c>
      <c r="DG1740">
        <f t="shared" si="1270"/>
        <v>0</v>
      </c>
      <c r="DH1740">
        <f t="shared" si="1265"/>
        <v>0</v>
      </c>
      <c r="DI1740">
        <f t="shared" si="1271"/>
        <v>0</v>
      </c>
      <c r="DJ1740">
        <f t="shared" si="1272"/>
        <v>0</v>
      </c>
      <c r="DK1740">
        <v>0</v>
      </c>
      <c r="DL1740" t="s">
        <v>3</v>
      </c>
      <c r="DM1740">
        <v>0</v>
      </c>
      <c r="DN1740" t="s">
        <v>3</v>
      </c>
      <c r="DO1740">
        <v>0</v>
      </c>
    </row>
    <row r="1741" spans="1:119" x14ac:dyDescent="0.2">
      <c r="A1741">
        <f>ROW(Source!A537)</f>
        <v>537</v>
      </c>
      <c r="B1741">
        <v>295887217</v>
      </c>
      <c r="C1741">
        <v>295893238</v>
      </c>
      <c r="D1741">
        <v>277882498</v>
      </c>
      <c r="E1741">
        <v>1</v>
      </c>
      <c r="F1741">
        <v>1</v>
      </c>
      <c r="G1741">
        <v>1</v>
      </c>
      <c r="H1741">
        <v>3</v>
      </c>
      <c r="I1741" t="s">
        <v>1164</v>
      </c>
      <c r="J1741" t="s">
        <v>1165</v>
      </c>
      <c r="K1741" t="s">
        <v>1166</v>
      </c>
      <c r="L1741">
        <v>1339</v>
      </c>
      <c r="N1741">
        <v>1007</v>
      </c>
      <c r="O1741" t="s">
        <v>463</v>
      </c>
      <c r="P1741" t="s">
        <v>463</v>
      </c>
      <c r="Q1741">
        <v>1</v>
      </c>
      <c r="W1741">
        <v>0</v>
      </c>
      <c r="X1741">
        <v>-1864042438</v>
      </c>
      <c r="Y1741">
        <f t="shared" ref="Y1741:Y1758" si="1273">AT1741</f>
        <v>1.0999999999999999E-2</v>
      </c>
      <c r="AA1741">
        <v>6571.44</v>
      </c>
      <c r="AB1741">
        <v>0</v>
      </c>
      <c r="AC1741">
        <v>0</v>
      </c>
      <c r="AD1741">
        <v>0</v>
      </c>
      <c r="AE1741">
        <v>5764.42</v>
      </c>
      <c r="AF1741">
        <v>0</v>
      </c>
      <c r="AG1741">
        <v>0</v>
      </c>
      <c r="AH1741">
        <v>0</v>
      </c>
      <c r="AI1741">
        <v>1.1399999999999999</v>
      </c>
      <c r="AJ1741">
        <v>1</v>
      </c>
      <c r="AK1741">
        <v>1</v>
      </c>
      <c r="AL1741">
        <v>1</v>
      </c>
      <c r="AM1741">
        <v>2</v>
      </c>
      <c r="AN1741">
        <v>0</v>
      </c>
      <c r="AO1741">
        <v>0</v>
      </c>
      <c r="AP1741">
        <v>1</v>
      </c>
      <c r="AQ1741">
        <v>1</v>
      </c>
      <c r="AR1741">
        <v>0</v>
      </c>
      <c r="AS1741" t="s">
        <v>3</v>
      </c>
      <c r="AT1741">
        <v>1.0999999999999999E-2</v>
      </c>
      <c r="AU1741" t="s">
        <v>3</v>
      </c>
      <c r="AV1741">
        <v>0</v>
      </c>
      <c r="AW1741">
        <v>2</v>
      </c>
      <c r="AX1741">
        <v>295893275</v>
      </c>
      <c r="AY1741">
        <v>1</v>
      </c>
      <c r="AZ1741">
        <v>2048</v>
      </c>
      <c r="BA1741">
        <v>2378</v>
      </c>
      <c r="BB1741">
        <v>1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63.408619999999999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1</v>
      </c>
      <c r="BQ1741">
        <v>63.408619999999999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1</v>
      </c>
      <c r="CV1741">
        <v>0</v>
      </c>
      <c r="CW1741">
        <v>0</v>
      </c>
      <c r="CX1741">
        <f>ROUND(Y1741*Source!I537,7)</f>
        <v>1.0999999999999999E-2</v>
      </c>
      <c r="CY1741">
        <f t="shared" si="1266"/>
        <v>6571.44</v>
      </c>
      <c r="CZ1741">
        <f t="shared" si="1267"/>
        <v>5764.42</v>
      </c>
      <c r="DA1741">
        <f t="shared" si="1268"/>
        <v>1.1399999999999999</v>
      </c>
      <c r="DB1741">
        <f t="shared" si="1269"/>
        <v>0</v>
      </c>
      <c r="DC1741">
        <f t="shared" ref="DC1741:DC1758" si="1274">ROUND(ROUND(AT1741*AG1741,2),6)</f>
        <v>0</v>
      </c>
      <c r="DD1741" t="s">
        <v>14</v>
      </c>
      <c r="DE1741" t="s">
        <v>3</v>
      </c>
      <c r="DF1741">
        <f>ROUND((ROUND(AE1741*AI1741,2)*ROUND(0,7))*CX1741,2)</f>
        <v>0</v>
      </c>
      <c r="DG1741">
        <f t="shared" si="1270"/>
        <v>0</v>
      </c>
      <c r="DH1741">
        <f t="shared" si="1265"/>
        <v>0</v>
      </c>
      <c r="DI1741">
        <f t="shared" si="1271"/>
        <v>0</v>
      </c>
      <c r="DJ1741">
        <f t="shared" si="1272"/>
        <v>0</v>
      </c>
      <c r="DK1741">
        <v>0</v>
      </c>
      <c r="DL1741" t="s">
        <v>3</v>
      </c>
      <c r="DM1741">
        <v>0</v>
      </c>
      <c r="DN1741" t="s">
        <v>3</v>
      </c>
      <c r="DO1741">
        <v>0</v>
      </c>
    </row>
    <row r="1742" spans="1:119" x14ac:dyDescent="0.2">
      <c r="A1742">
        <f>ROW(Source!A538)</f>
        <v>538</v>
      </c>
      <c r="B1742">
        <v>295887217</v>
      </c>
      <c r="C1742">
        <v>295893276</v>
      </c>
      <c r="D1742">
        <v>277560276</v>
      </c>
      <c r="E1742">
        <v>109</v>
      </c>
      <c r="F1742">
        <v>1</v>
      </c>
      <c r="G1742">
        <v>1</v>
      </c>
      <c r="H1742">
        <v>1</v>
      </c>
      <c r="I1742" t="s">
        <v>1134</v>
      </c>
      <c r="J1742" t="s">
        <v>3</v>
      </c>
      <c r="K1742" t="s">
        <v>1135</v>
      </c>
      <c r="L1742">
        <v>1191</v>
      </c>
      <c r="N1742">
        <v>1013</v>
      </c>
      <c r="O1742" t="s">
        <v>1062</v>
      </c>
      <c r="P1742" t="s">
        <v>1062</v>
      </c>
      <c r="Q1742">
        <v>1</v>
      </c>
      <c r="W1742">
        <v>0</v>
      </c>
      <c r="X1742">
        <v>1049124552</v>
      </c>
      <c r="Y1742">
        <f t="shared" si="1273"/>
        <v>3.38</v>
      </c>
      <c r="AA1742">
        <v>0</v>
      </c>
      <c r="AB1742">
        <v>0</v>
      </c>
      <c r="AC1742">
        <v>0</v>
      </c>
      <c r="AD1742">
        <v>424.47</v>
      </c>
      <c r="AE1742">
        <v>0</v>
      </c>
      <c r="AF1742">
        <v>0</v>
      </c>
      <c r="AG1742">
        <v>0</v>
      </c>
      <c r="AH1742">
        <v>424.47</v>
      </c>
      <c r="AI1742">
        <v>1</v>
      </c>
      <c r="AJ1742">
        <v>1</v>
      </c>
      <c r="AK1742">
        <v>1</v>
      </c>
      <c r="AL1742">
        <v>1</v>
      </c>
      <c r="AM1742">
        <v>-2</v>
      </c>
      <c r="AN1742">
        <v>0</v>
      </c>
      <c r="AO1742">
        <v>0</v>
      </c>
      <c r="AP1742">
        <v>1</v>
      </c>
      <c r="AQ1742">
        <v>1</v>
      </c>
      <c r="AR1742">
        <v>0</v>
      </c>
      <c r="AS1742" t="s">
        <v>3</v>
      </c>
      <c r="AT1742">
        <v>3.38</v>
      </c>
      <c r="AU1742" t="s">
        <v>3</v>
      </c>
      <c r="AV1742">
        <v>1</v>
      </c>
      <c r="AW1742">
        <v>2</v>
      </c>
      <c r="AX1742">
        <v>295893294</v>
      </c>
      <c r="AY1742">
        <v>1</v>
      </c>
      <c r="AZ1742">
        <v>0</v>
      </c>
      <c r="BA1742">
        <v>2379</v>
      </c>
      <c r="BB1742">
        <v>1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0</v>
      </c>
      <c r="BK1742">
        <v>0</v>
      </c>
      <c r="BL1742">
        <v>0</v>
      </c>
      <c r="BM1742">
        <v>1434.7086000000002</v>
      </c>
      <c r="BN1742">
        <v>3.38</v>
      </c>
      <c r="BO1742">
        <v>0</v>
      </c>
      <c r="BP1742">
        <v>1</v>
      </c>
      <c r="BQ1742">
        <v>0</v>
      </c>
      <c r="BR1742">
        <v>0</v>
      </c>
      <c r="BS1742">
        <v>0</v>
      </c>
      <c r="BT1742">
        <v>1434.7086000000002</v>
      </c>
      <c r="BU1742">
        <v>3.38</v>
      </c>
      <c r="BV1742">
        <v>0</v>
      </c>
      <c r="BW1742">
        <v>1</v>
      </c>
      <c r="CU1742">
        <f>ROUND(AT1742*Source!I538*AH1742*AL1742,2)</f>
        <v>1434.71</v>
      </c>
      <c r="CV1742">
        <f>ROUND(Y1742*Source!I538,7)</f>
        <v>3.38</v>
      </c>
      <c r="CW1742">
        <v>0</v>
      </c>
      <c r="CX1742">
        <f>ROUND(Y1742*Source!I538,7)</f>
        <v>3.38</v>
      </c>
      <c r="CY1742">
        <f>AD1742</f>
        <v>424.47</v>
      </c>
      <c r="CZ1742">
        <f>AH1742</f>
        <v>424.47</v>
      </c>
      <c r="DA1742">
        <f>AL1742</f>
        <v>1</v>
      </c>
      <c r="DB1742">
        <f t="shared" ref="DB1742:DB1750" si="1275">ROUND(ROUND(AT1742*CZ1742,2),6)</f>
        <v>1434.71</v>
      </c>
      <c r="DC1742">
        <f t="shared" si="1274"/>
        <v>0</v>
      </c>
      <c r="DD1742" t="s">
        <v>3</v>
      </c>
      <c r="DE1742" t="s">
        <v>3</v>
      </c>
      <c r="DF1742">
        <f t="shared" ref="DF1742:DF1750" si="1276">ROUND(ROUND(AE1742,2)*CX1742,2)</f>
        <v>0</v>
      </c>
      <c r="DG1742">
        <f>ROUND(ROUND(AF1742,2)*CX1742,2)</f>
        <v>0</v>
      </c>
      <c r="DH1742">
        <f t="shared" si="1265"/>
        <v>0</v>
      </c>
      <c r="DI1742">
        <f t="shared" ref="DI1742:DI1750" si="1277">ROUND(ROUND(AH1742,2)*CX1742,2)</f>
        <v>1434.71</v>
      </c>
      <c r="DJ1742">
        <f>DI1742</f>
        <v>1434.71</v>
      </c>
      <c r="DK1742">
        <v>1</v>
      </c>
      <c r="DL1742" t="s">
        <v>3</v>
      </c>
      <c r="DM1742">
        <v>0</v>
      </c>
      <c r="DN1742" t="s">
        <v>3</v>
      </c>
      <c r="DO1742">
        <v>0</v>
      </c>
    </row>
    <row r="1743" spans="1:119" x14ac:dyDescent="0.2">
      <c r="A1743">
        <f>ROW(Source!A538)</f>
        <v>538</v>
      </c>
      <c r="B1743">
        <v>295887217</v>
      </c>
      <c r="C1743">
        <v>295893276</v>
      </c>
      <c r="D1743">
        <v>277560491</v>
      </c>
      <c r="E1743">
        <v>109</v>
      </c>
      <c r="F1743">
        <v>1</v>
      </c>
      <c r="G1743">
        <v>1</v>
      </c>
      <c r="H1743">
        <v>1</v>
      </c>
      <c r="I1743" t="s">
        <v>1063</v>
      </c>
      <c r="J1743" t="s">
        <v>3</v>
      </c>
      <c r="K1743" t="s">
        <v>1064</v>
      </c>
      <c r="L1743">
        <v>1191</v>
      </c>
      <c r="N1743">
        <v>1013</v>
      </c>
      <c r="O1743" t="s">
        <v>1062</v>
      </c>
      <c r="P1743" t="s">
        <v>1062</v>
      </c>
      <c r="Q1743">
        <v>1</v>
      </c>
      <c r="W1743">
        <v>0</v>
      </c>
      <c r="X1743">
        <v>-1417349443</v>
      </c>
      <c r="Y1743">
        <f t="shared" si="1273"/>
        <v>0.95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1</v>
      </c>
      <c r="AJ1743">
        <v>1</v>
      </c>
      <c r="AK1743">
        <v>1</v>
      </c>
      <c r="AL1743">
        <v>1</v>
      </c>
      <c r="AM1743">
        <v>-2</v>
      </c>
      <c r="AN1743">
        <v>0</v>
      </c>
      <c r="AO1743">
        <v>0</v>
      </c>
      <c r="AP1743">
        <v>1</v>
      </c>
      <c r="AQ1743">
        <v>1</v>
      </c>
      <c r="AR1743">
        <v>0</v>
      </c>
      <c r="AS1743" t="s">
        <v>3</v>
      </c>
      <c r="AT1743">
        <v>0.95</v>
      </c>
      <c r="AU1743" t="s">
        <v>3</v>
      </c>
      <c r="AV1743">
        <v>2</v>
      </c>
      <c r="AW1743">
        <v>2</v>
      </c>
      <c r="AX1743">
        <v>295893295</v>
      </c>
      <c r="AY1743">
        <v>1</v>
      </c>
      <c r="AZ1743">
        <v>0</v>
      </c>
      <c r="BA1743">
        <v>2380</v>
      </c>
      <c r="BB1743">
        <v>1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0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0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CV1743">
        <v>0</v>
      </c>
      <c r="CW1743">
        <v>0</v>
      </c>
      <c r="CX1743">
        <f>ROUND(Y1743*Source!I538,7)</f>
        <v>0.95</v>
      </c>
      <c r="CY1743">
        <f>AD1743</f>
        <v>0</v>
      </c>
      <c r="CZ1743">
        <f>AH1743</f>
        <v>0</v>
      </c>
      <c r="DA1743">
        <f>AL1743</f>
        <v>1</v>
      </c>
      <c r="DB1743">
        <f t="shared" si="1275"/>
        <v>0</v>
      </c>
      <c r="DC1743">
        <f t="shared" si="1274"/>
        <v>0</v>
      </c>
      <c r="DD1743" t="s">
        <v>3</v>
      </c>
      <c r="DE1743" t="s">
        <v>3</v>
      </c>
      <c r="DF1743">
        <f t="shared" si="1276"/>
        <v>0</v>
      </c>
      <c r="DG1743">
        <f>ROUND(ROUND(AF1743,2)*CX1743,2)</f>
        <v>0</v>
      </c>
      <c r="DH1743">
        <f t="shared" si="1265"/>
        <v>0</v>
      </c>
      <c r="DI1743">
        <f t="shared" si="1277"/>
        <v>0</v>
      </c>
      <c r="DJ1743">
        <f>DI1743</f>
        <v>0</v>
      </c>
      <c r="DK1743">
        <v>0</v>
      </c>
      <c r="DL1743" t="s">
        <v>3</v>
      </c>
      <c r="DM1743">
        <v>0</v>
      </c>
      <c r="DN1743" t="s">
        <v>3</v>
      </c>
      <c r="DO1743">
        <v>0</v>
      </c>
    </row>
    <row r="1744" spans="1:119" x14ac:dyDescent="0.2">
      <c r="A1744">
        <f>ROW(Source!A538)</f>
        <v>538</v>
      </c>
      <c r="B1744">
        <v>295887217</v>
      </c>
      <c r="C1744">
        <v>295893276</v>
      </c>
      <c r="D1744">
        <v>277944622</v>
      </c>
      <c r="E1744">
        <v>1</v>
      </c>
      <c r="F1744">
        <v>1</v>
      </c>
      <c r="G1744">
        <v>1</v>
      </c>
      <c r="H1744">
        <v>2</v>
      </c>
      <c r="I1744" t="s">
        <v>1109</v>
      </c>
      <c r="J1744" t="s">
        <v>1110</v>
      </c>
      <c r="K1744" t="s">
        <v>1111</v>
      </c>
      <c r="L1744">
        <v>1368</v>
      </c>
      <c r="N1744">
        <v>1011</v>
      </c>
      <c r="O1744" t="s">
        <v>961</v>
      </c>
      <c r="P1744" t="s">
        <v>961</v>
      </c>
      <c r="Q1744">
        <v>1</v>
      </c>
      <c r="W1744">
        <v>0</v>
      </c>
      <c r="X1744">
        <v>-776243211</v>
      </c>
      <c r="Y1744">
        <f t="shared" si="1273"/>
        <v>0.14000000000000001</v>
      </c>
      <c r="AA1744">
        <v>0</v>
      </c>
      <c r="AB1744">
        <v>1472.33</v>
      </c>
      <c r="AC1744">
        <v>642.05999999999995</v>
      </c>
      <c r="AD1744">
        <v>0</v>
      </c>
      <c r="AE1744">
        <v>0</v>
      </c>
      <c r="AF1744">
        <v>1472.33</v>
      </c>
      <c r="AG1744">
        <v>642.05999999999995</v>
      </c>
      <c r="AH1744">
        <v>0</v>
      </c>
      <c r="AI1744">
        <v>1</v>
      </c>
      <c r="AJ1744">
        <v>1</v>
      </c>
      <c r="AK1744">
        <v>1</v>
      </c>
      <c r="AL1744">
        <v>1</v>
      </c>
      <c r="AM1744">
        <v>-2</v>
      </c>
      <c r="AN1744">
        <v>0</v>
      </c>
      <c r="AO1744">
        <v>0</v>
      </c>
      <c r="AP1744">
        <v>1</v>
      </c>
      <c r="AQ1744">
        <v>1</v>
      </c>
      <c r="AR1744">
        <v>0</v>
      </c>
      <c r="AS1744" t="s">
        <v>3</v>
      </c>
      <c r="AT1744">
        <v>0.14000000000000001</v>
      </c>
      <c r="AU1744" t="s">
        <v>3</v>
      </c>
      <c r="AV1744">
        <v>1</v>
      </c>
      <c r="AW1744">
        <v>2</v>
      </c>
      <c r="AX1744">
        <v>295893296</v>
      </c>
      <c r="AY1744">
        <v>1</v>
      </c>
      <c r="AZ1744">
        <v>0</v>
      </c>
      <c r="BA1744">
        <v>2381</v>
      </c>
      <c r="BB1744">
        <v>1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206.12620000000001</v>
      </c>
      <c r="BL1744">
        <v>89.888400000000004</v>
      </c>
      <c r="BM1744">
        <v>0</v>
      </c>
      <c r="BN1744">
        <v>0</v>
      </c>
      <c r="BO1744">
        <v>0.14000000000000001</v>
      </c>
      <c r="BP1744">
        <v>1</v>
      </c>
      <c r="BQ1744">
        <v>0</v>
      </c>
      <c r="BR1744">
        <v>206.12620000000001</v>
      </c>
      <c r="BS1744">
        <v>89.888400000000004</v>
      </c>
      <c r="BT1744">
        <v>0</v>
      </c>
      <c r="BU1744">
        <v>0</v>
      </c>
      <c r="BV1744">
        <v>0.14000000000000001</v>
      </c>
      <c r="BW1744">
        <v>1</v>
      </c>
      <c r="CV1744">
        <v>0</v>
      </c>
      <c r="CW1744">
        <f>ROUND(Y1744*Source!I538*DO1744,7)</f>
        <v>0.14000000000000001</v>
      </c>
      <c r="CX1744">
        <f>ROUND(Y1744*Source!I538,7)</f>
        <v>0.14000000000000001</v>
      </c>
      <c r="CY1744">
        <f t="shared" ref="CY1744:CY1750" si="1278">AB1744</f>
        <v>1472.33</v>
      </c>
      <c r="CZ1744">
        <f t="shared" ref="CZ1744:CZ1750" si="1279">AF1744</f>
        <v>1472.33</v>
      </c>
      <c r="DA1744">
        <f t="shared" ref="DA1744:DA1750" si="1280">AJ1744</f>
        <v>1</v>
      </c>
      <c r="DB1744">
        <f t="shared" si="1275"/>
        <v>206.13</v>
      </c>
      <c r="DC1744">
        <f t="shared" si="1274"/>
        <v>89.89</v>
      </c>
      <c r="DD1744" t="s">
        <v>3</v>
      </c>
      <c r="DE1744" t="s">
        <v>3</v>
      </c>
      <c r="DF1744">
        <f t="shared" si="1276"/>
        <v>0</v>
      </c>
      <c r="DG1744">
        <f>ROUND(ROUND(AF1744,2)*CX1744,2)</f>
        <v>206.13</v>
      </c>
      <c r="DH1744">
        <f t="shared" si="1265"/>
        <v>89.89</v>
      </c>
      <c r="DI1744">
        <f t="shared" si="1277"/>
        <v>0</v>
      </c>
      <c r="DJ1744">
        <f t="shared" ref="DJ1744:DJ1750" si="1281">DG1744+DH1744</f>
        <v>296.02</v>
      </c>
      <c r="DK1744">
        <v>1</v>
      </c>
      <c r="DL1744" t="s">
        <v>1068</v>
      </c>
      <c r="DM1744">
        <v>6</v>
      </c>
      <c r="DN1744" t="s">
        <v>1062</v>
      </c>
      <c r="DO1744">
        <v>1</v>
      </c>
    </row>
    <row r="1745" spans="1:119" x14ac:dyDescent="0.2">
      <c r="A1745">
        <f>ROW(Source!A538)</f>
        <v>538</v>
      </c>
      <c r="B1745">
        <v>295887217</v>
      </c>
      <c r="C1745">
        <v>295893276</v>
      </c>
      <c r="D1745">
        <v>277944965</v>
      </c>
      <c r="E1745">
        <v>1</v>
      </c>
      <c r="F1745">
        <v>1</v>
      </c>
      <c r="G1745">
        <v>1</v>
      </c>
      <c r="H1745">
        <v>2</v>
      </c>
      <c r="I1745" t="s">
        <v>1136</v>
      </c>
      <c r="J1745" t="s">
        <v>1137</v>
      </c>
      <c r="K1745" t="s">
        <v>1138</v>
      </c>
      <c r="L1745">
        <v>1368</v>
      </c>
      <c r="N1745">
        <v>1011</v>
      </c>
      <c r="O1745" t="s">
        <v>961</v>
      </c>
      <c r="P1745" t="s">
        <v>961</v>
      </c>
      <c r="Q1745">
        <v>1</v>
      </c>
      <c r="W1745">
        <v>0</v>
      </c>
      <c r="X1745">
        <v>203630838</v>
      </c>
      <c r="Y1745">
        <f t="shared" si="1273"/>
        <v>0.31</v>
      </c>
      <c r="AA1745">
        <v>0</v>
      </c>
      <c r="AB1745">
        <v>8.86</v>
      </c>
      <c r="AC1745">
        <v>424.47</v>
      </c>
      <c r="AD1745">
        <v>0</v>
      </c>
      <c r="AE1745">
        <v>0</v>
      </c>
      <c r="AF1745">
        <v>7.51</v>
      </c>
      <c r="AG1745">
        <v>424.47</v>
      </c>
      <c r="AH1745">
        <v>0</v>
      </c>
      <c r="AI1745">
        <v>1</v>
      </c>
      <c r="AJ1745">
        <v>1.18</v>
      </c>
      <c r="AK1745">
        <v>1</v>
      </c>
      <c r="AL1745">
        <v>1</v>
      </c>
      <c r="AM1745">
        <v>2</v>
      </c>
      <c r="AN1745">
        <v>0</v>
      </c>
      <c r="AO1745">
        <v>0</v>
      </c>
      <c r="AP1745">
        <v>1</v>
      </c>
      <c r="AQ1745">
        <v>1</v>
      </c>
      <c r="AR1745">
        <v>0</v>
      </c>
      <c r="AS1745" t="s">
        <v>3</v>
      </c>
      <c r="AT1745">
        <v>0.31</v>
      </c>
      <c r="AU1745" t="s">
        <v>3</v>
      </c>
      <c r="AV1745">
        <v>1</v>
      </c>
      <c r="AW1745">
        <v>2</v>
      </c>
      <c r="AX1745">
        <v>295893297</v>
      </c>
      <c r="AY1745">
        <v>1</v>
      </c>
      <c r="AZ1745">
        <v>0</v>
      </c>
      <c r="BA1745">
        <v>2382</v>
      </c>
      <c r="BB1745">
        <v>1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0</v>
      </c>
      <c r="BK1745">
        <v>2.3281000000000001</v>
      </c>
      <c r="BL1745">
        <v>131.5857</v>
      </c>
      <c r="BM1745">
        <v>0</v>
      </c>
      <c r="BN1745">
        <v>0</v>
      </c>
      <c r="BO1745">
        <v>0.31</v>
      </c>
      <c r="BP1745">
        <v>1</v>
      </c>
      <c r="BQ1745">
        <v>0</v>
      </c>
      <c r="BR1745">
        <v>2.3281000000000001</v>
      </c>
      <c r="BS1745">
        <v>131.5857</v>
      </c>
      <c r="BT1745">
        <v>0</v>
      </c>
      <c r="BU1745">
        <v>0</v>
      </c>
      <c r="BV1745">
        <v>0.31</v>
      </c>
      <c r="BW1745">
        <v>1</v>
      </c>
      <c r="CV1745">
        <v>0</v>
      </c>
      <c r="CW1745">
        <f>ROUND(Y1745*Source!I538*DO1745,7)</f>
        <v>0.31</v>
      </c>
      <c r="CX1745">
        <f>ROUND(Y1745*Source!I538,7)</f>
        <v>0.31</v>
      </c>
      <c r="CY1745">
        <f t="shared" si="1278"/>
        <v>8.86</v>
      </c>
      <c r="CZ1745">
        <f t="shared" si="1279"/>
        <v>7.51</v>
      </c>
      <c r="DA1745">
        <f t="shared" si="1280"/>
        <v>1.18</v>
      </c>
      <c r="DB1745">
        <f t="shared" si="1275"/>
        <v>2.33</v>
      </c>
      <c r="DC1745">
        <f t="shared" si="1274"/>
        <v>131.59</v>
      </c>
      <c r="DD1745" t="s">
        <v>3</v>
      </c>
      <c r="DE1745" t="s">
        <v>3</v>
      </c>
      <c r="DF1745">
        <f t="shared" si="1276"/>
        <v>0</v>
      </c>
      <c r="DG1745">
        <f>ROUND(ROUND(AF1745*AJ1745,2)*CX1745,2)</f>
        <v>2.75</v>
      </c>
      <c r="DH1745">
        <f t="shared" si="1265"/>
        <v>131.59</v>
      </c>
      <c r="DI1745">
        <f t="shared" si="1277"/>
        <v>0</v>
      </c>
      <c r="DJ1745">
        <f t="shared" si="1281"/>
        <v>134.34</v>
      </c>
      <c r="DK1745">
        <v>1</v>
      </c>
      <c r="DL1745" t="s">
        <v>1139</v>
      </c>
      <c r="DM1745">
        <v>3</v>
      </c>
      <c r="DN1745" t="s">
        <v>1062</v>
      </c>
      <c r="DO1745">
        <v>1</v>
      </c>
    </row>
    <row r="1746" spans="1:119" x14ac:dyDescent="0.2">
      <c r="A1746">
        <f>ROW(Source!A538)</f>
        <v>538</v>
      </c>
      <c r="B1746">
        <v>295887217</v>
      </c>
      <c r="C1746">
        <v>295893276</v>
      </c>
      <c r="D1746">
        <v>277944980</v>
      </c>
      <c r="E1746">
        <v>1</v>
      </c>
      <c r="F1746">
        <v>1</v>
      </c>
      <c r="G1746">
        <v>1</v>
      </c>
      <c r="H1746">
        <v>2</v>
      </c>
      <c r="I1746" t="s">
        <v>1140</v>
      </c>
      <c r="J1746" t="s">
        <v>1141</v>
      </c>
      <c r="K1746" t="s">
        <v>1142</v>
      </c>
      <c r="L1746">
        <v>1368</v>
      </c>
      <c r="N1746">
        <v>1011</v>
      </c>
      <c r="O1746" t="s">
        <v>961</v>
      </c>
      <c r="P1746" t="s">
        <v>961</v>
      </c>
      <c r="Q1746">
        <v>1</v>
      </c>
      <c r="W1746">
        <v>0</v>
      </c>
      <c r="X1746">
        <v>1656721457</v>
      </c>
      <c r="Y1746">
        <f t="shared" si="1273"/>
        <v>0.15</v>
      </c>
      <c r="AA1746">
        <v>0</v>
      </c>
      <c r="AB1746">
        <v>12.86</v>
      </c>
      <c r="AC1746">
        <v>0</v>
      </c>
      <c r="AD1746">
        <v>0</v>
      </c>
      <c r="AE1746">
        <v>0</v>
      </c>
      <c r="AF1746">
        <v>10.37</v>
      </c>
      <c r="AG1746">
        <v>0</v>
      </c>
      <c r="AH1746">
        <v>0</v>
      </c>
      <c r="AI1746">
        <v>1</v>
      </c>
      <c r="AJ1746">
        <v>1.24</v>
      </c>
      <c r="AK1746">
        <v>1</v>
      </c>
      <c r="AL1746">
        <v>1</v>
      </c>
      <c r="AM1746">
        <v>2</v>
      </c>
      <c r="AN1746">
        <v>0</v>
      </c>
      <c r="AO1746">
        <v>0</v>
      </c>
      <c r="AP1746">
        <v>1</v>
      </c>
      <c r="AQ1746">
        <v>1</v>
      </c>
      <c r="AR1746">
        <v>0</v>
      </c>
      <c r="AS1746" t="s">
        <v>3</v>
      </c>
      <c r="AT1746">
        <v>0.15</v>
      </c>
      <c r="AU1746" t="s">
        <v>3</v>
      </c>
      <c r="AV1746">
        <v>1</v>
      </c>
      <c r="AW1746">
        <v>2</v>
      </c>
      <c r="AX1746">
        <v>295893298</v>
      </c>
      <c r="AY1746">
        <v>1</v>
      </c>
      <c r="AZ1746">
        <v>0</v>
      </c>
      <c r="BA1746">
        <v>2383</v>
      </c>
      <c r="BB1746">
        <v>1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0</v>
      </c>
      <c r="BK1746">
        <v>1.5554999999999999</v>
      </c>
      <c r="BL1746">
        <v>0</v>
      </c>
      <c r="BM1746">
        <v>0</v>
      </c>
      <c r="BN1746">
        <v>0</v>
      </c>
      <c r="BO1746">
        <v>0</v>
      </c>
      <c r="BP1746">
        <v>1</v>
      </c>
      <c r="BQ1746">
        <v>0</v>
      </c>
      <c r="BR1746">
        <v>1.5554999999999999</v>
      </c>
      <c r="BS1746">
        <v>0</v>
      </c>
      <c r="BT1746">
        <v>0</v>
      </c>
      <c r="BU1746">
        <v>0</v>
      </c>
      <c r="BV1746">
        <v>0</v>
      </c>
      <c r="BW1746">
        <v>1</v>
      </c>
      <c r="CV1746">
        <v>0</v>
      </c>
      <c r="CW1746">
        <f>ROUND(Y1746*Source!I538*DO1746,7)</f>
        <v>0</v>
      </c>
      <c r="CX1746">
        <f>ROUND(Y1746*Source!I538,7)</f>
        <v>0.15</v>
      </c>
      <c r="CY1746">
        <f t="shared" si="1278"/>
        <v>12.86</v>
      </c>
      <c r="CZ1746">
        <f t="shared" si="1279"/>
        <v>10.37</v>
      </c>
      <c r="DA1746">
        <f t="shared" si="1280"/>
        <v>1.24</v>
      </c>
      <c r="DB1746">
        <f t="shared" si="1275"/>
        <v>1.56</v>
      </c>
      <c r="DC1746">
        <f t="shared" si="1274"/>
        <v>0</v>
      </c>
      <c r="DD1746" t="s">
        <v>3</v>
      </c>
      <c r="DE1746" t="s">
        <v>3</v>
      </c>
      <c r="DF1746">
        <f t="shared" si="1276"/>
        <v>0</v>
      </c>
      <c r="DG1746">
        <f>ROUND(ROUND(AF1746*AJ1746,2)*CX1746,2)</f>
        <v>1.93</v>
      </c>
      <c r="DH1746">
        <f t="shared" si="1265"/>
        <v>0</v>
      </c>
      <c r="DI1746">
        <f t="shared" si="1277"/>
        <v>0</v>
      </c>
      <c r="DJ1746">
        <f t="shared" si="1281"/>
        <v>1.93</v>
      </c>
      <c r="DK1746">
        <v>1</v>
      </c>
      <c r="DL1746" t="s">
        <v>3</v>
      </c>
      <c r="DM1746">
        <v>0</v>
      </c>
      <c r="DN1746" t="s">
        <v>3</v>
      </c>
      <c r="DO1746">
        <v>0</v>
      </c>
    </row>
    <row r="1747" spans="1:119" x14ac:dyDescent="0.2">
      <c r="A1747">
        <f>ROW(Source!A538)</f>
        <v>538</v>
      </c>
      <c r="B1747">
        <v>295887217</v>
      </c>
      <c r="C1747">
        <v>295893276</v>
      </c>
      <c r="D1747">
        <v>277945763</v>
      </c>
      <c r="E1747">
        <v>1</v>
      </c>
      <c r="F1747">
        <v>1</v>
      </c>
      <c r="G1747">
        <v>1</v>
      </c>
      <c r="H1747">
        <v>2</v>
      </c>
      <c r="I1747" t="s">
        <v>1143</v>
      </c>
      <c r="J1747" t="s">
        <v>1144</v>
      </c>
      <c r="K1747" t="s">
        <v>1145</v>
      </c>
      <c r="L1747">
        <v>1368</v>
      </c>
      <c r="N1747">
        <v>1011</v>
      </c>
      <c r="O1747" t="s">
        <v>961</v>
      </c>
      <c r="P1747" t="s">
        <v>961</v>
      </c>
      <c r="Q1747">
        <v>1</v>
      </c>
      <c r="W1747">
        <v>0</v>
      </c>
      <c r="X1747">
        <v>1614147702</v>
      </c>
      <c r="Y1747">
        <f t="shared" si="1273"/>
        <v>0.13</v>
      </c>
      <c r="AA1747">
        <v>0</v>
      </c>
      <c r="AB1747">
        <v>1335.53</v>
      </c>
      <c r="AC1747">
        <v>477.98</v>
      </c>
      <c r="AD1747">
        <v>0</v>
      </c>
      <c r="AE1747">
        <v>0</v>
      </c>
      <c r="AF1747">
        <v>1203.18</v>
      </c>
      <c r="AG1747">
        <v>477.98</v>
      </c>
      <c r="AH1747">
        <v>0</v>
      </c>
      <c r="AI1747">
        <v>1</v>
      </c>
      <c r="AJ1747">
        <v>1.1100000000000001</v>
      </c>
      <c r="AK1747">
        <v>1</v>
      </c>
      <c r="AL1747">
        <v>1</v>
      </c>
      <c r="AM1747">
        <v>2</v>
      </c>
      <c r="AN1747">
        <v>0</v>
      </c>
      <c r="AO1747">
        <v>0</v>
      </c>
      <c r="AP1747">
        <v>1</v>
      </c>
      <c r="AQ1747">
        <v>1</v>
      </c>
      <c r="AR1747">
        <v>0</v>
      </c>
      <c r="AS1747" t="s">
        <v>3</v>
      </c>
      <c r="AT1747">
        <v>0.13</v>
      </c>
      <c r="AU1747" t="s">
        <v>3</v>
      </c>
      <c r="AV1747">
        <v>1</v>
      </c>
      <c r="AW1747">
        <v>2</v>
      </c>
      <c r="AX1747">
        <v>295893299</v>
      </c>
      <c r="AY1747">
        <v>1</v>
      </c>
      <c r="AZ1747">
        <v>0</v>
      </c>
      <c r="BA1747">
        <v>2384</v>
      </c>
      <c r="BB1747">
        <v>1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0</v>
      </c>
      <c r="BK1747">
        <v>156.41340000000002</v>
      </c>
      <c r="BL1747">
        <v>62.137400000000007</v>
      </c>
      <c r="BM1747">
        <v>0</v>
      </c>
      <c r="BN1747">
        <v>0</v>
      </c>
      <c r="BO1747">
        <v>0.13</v>
      </c>
      <c r="BP1747">
        <v>1</v>
      </c>
      <c r="BQ1747">
        <v>0</v>
      </c>
      <c r="BR1747">
        <v>156.41340000000002</v>
      </c>
      <c r="BS1747">
        <v>62.137400000000007</v>
      </c>
      <c r="BT1747">
        <v>0</v>
      </c>
      <c r="BU1747">
        <v>0</v>
      </c>
      <c r="BV1747">
        <v>0.13</v>
      </c>
      <c r="BW1747">
        <v>1</v>
      </c>
      <c r="CV1747">
        <v>0</v>
      </c>
      <c r="CW1747">
        <f>ROUND(Y1747*Source!I538*DO1747,7)</f>
        <v>0.13</v>
      </c>
      <c r="CX1747">
        <f>ROUND(Y1747*Source!I538,7)</f>
        <v>0.13</v>
      </c>
      <c r="CY1747">
        <f t="shared" si="1278"/>
        <v>1335.53</v>
      </c>
      <c r="CZ1747">
        <f t="shared" si="1279"/>
        <v>1203.18</v>
      </c>
      <c r="DA1747">
        <f t="shared" si="1280"/>
        <v>1.1100000000000001</v>
      </c>
      <c r="DB1747">
        <f t="shared" si="1275"/>
        <v>156.41</v>
      </c>
      <c r="DC1747">
        <f t="shared" si="1274"/>
        <v>62.14</v>
      </c>
      <c r="DD1747" t="s">
        <v>3</v>
      </c>
      <c r="DE1747" t="s">
        <v>3</v>
      </c>
      <c r="DF1747">
        <f t="shared" si="1276"/>
        <v>0</v>
      </c>
      <c r="DG1747">
        <f>ROUND(ROUND(AF1747*AJ1747,2)*CX1747,2)</f>
        <v>173.62</v>
      </c>
      <c r="DH1747">
        <f t="shared" si="1265"/>
        <v>62.14</v>
      </c>
      <c r="DI1747">
        <f t="shared" si="1277"/>
        <v>0</v>
      </c>
      <c r="DJ1747">
        <f t="shared" si="1281"/>
        <v>235.76</v>
      </c>
      <c r="DK1747">
        <v>1</v>
      </c>
      <c r="DL1747" t="s">
        <v>1078</v>
      </c>
      <c r="DM1747">
        <v>4</v>
      </c>
      <c r="DN1747" t="s">
        <v>1062</v>
      </c>
      <c r="DO1747">
        <v>1</v>
      </c>
    </row>
    <row r="1748" spans="1:119" x14ac:dyDescent="0.2">
      <c r="A1748">
        <f>ROW(Source!A538)</f>
        <v>538</v>
      </c>
      <c r="B1748">
        <v>295887217</v>
      </c>
      <c r="C1748">
        <v>295893276</v>
      </c>
      <c r="D1748">
        <v>277945779</v>
      </c>
      <c r="E1748">
        <v>1</v>
      </c>
      <c r="F1748">
        <v>1</v>
      </c>
      <c r="G1748">
        <v>1</v>
      </c>
      <c r="H1748">
        <v>2</v>
      </c>
      <c r="I1748" t="s">
        <v>1072</v>
      </c>
      <c r="J1748" t="s">
        <v>1073</v>
      </c>
      <c r="K1748" t="s">
        <v>1074</v>
      </c>
      <c r="L1748">
        <v>1368</v>
      </c>
      <c r="N1748">
        <v>1011</v>
      </c>
      <c r="O1748" t="s">
        <v>961</v>
      </c>
      <c r="P1748" t="s">
        <v>961</v>
      </c>
      <c r="Q1748">
        <v>1</v>
      </c>
      <c r="W1748">
        <v>0</v>
      </c>
      <c r="X1748">
        <v>-1301021868</v>
      </c>
      <c r="Y1748">
        <f t="shared" si="1273"/>
        <v>0.22</v>
      </c>
      <c r="AA1748">
        <v>0</v>
      </c>
      <c r="AB1748">
        <v>1274.48</v>
      </c>
      <c r="AC1748">
        <v>642.05999999999995</v>
      </c>
      <c r="AD1748">
        <v>0</v>
      </c>
      <c r="AE1748">
        <v>0</v>
      </c>
      <c r="AF1748">
        <v>1070.99</v>
      </c>
      <c r="AG1748">
        <v>642.05999999999995</v>
      </c>
      <c r="AH1748">
        <v>0</v>
      </c>
      <c r="AI1748">
        <v>1</v>
      </c>
      <c r="AJ1748">
        <v>1.19</v>
      </c>
      <c r="AK1748">
        <v>1</v>
      </c>
      <c r="AL1748">
        <v>1</v>
      </c>
      <c r="AM1748">
        <v>2</v>
      </c>
      <c r="AN1748">
        <v>0</v>
      </c>
      <c r="AO1748">
        <v>0</v>
      </c>
      <c r="AP1748">
        <v>1</v>
      </c>
      <c r="AQ1748">
        <v>1</v>
      </c>
      <c r="AR1748">
        <v>0</v>
      </c>
      <c r="AS1748" t="s">
        <v>3</v>
      </c>
      <c r="AT1748">
        <v>0.22</v>
      </c>
      <c r="AU1748" t="s">
        <v>3</v>
      </c>
      <c r="AV1748">
        <v>1</v>
      </c>
      <c r="AW1748">
        <v>2</v>
      </c>
      <c r="AX1748">
        <v>295893300</v>
      </c>
      <c r="AY1748">
        <v>1</v>
      </c>
      <c r="AZ1748">
        <v>0</v>
      </c>
      <c r="BA1748">
        <v>2385</v>
      </c>
      <c r="BB1748">
        <v>1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0</v>
      </c>
      <c r="BK1748">
        <v>235.61780000000002</v>
      </c>
      <c r="BL1748">
        <v>141.25319999999999</v>
      </c>
      <c r="BM1748">
        <v>0</v>
      </c>
      <c r="BN1748">
        <v>0</v>
      </c>
      <c r="BO1748">
        <v>0.22</v>
      </c>
      <c r="BP1748">
        <v>1</v>
      </c>
      <c r="BQ1748">
        <v>0</v>
      </c>
      <c r="BR1748">
        <v>235.61780000000002</v>
      </c>
      <c r="BS1748">
        <v>141.25319999999999</v>
      </c>
      <c r="BT1748">
        <v>0</v>
      </c>
      <c r="BU1748">
        <v>0</v>
      </c>
      <c r="BV1748">
        <v>0.22</v>
      </c>
      <c r="BW1748">
        <v>1</v>
      </c>
      <c r="CV1748">
        <v>0</v>
      </c>
      <c r="CW1748">
        <f>ROUND(Y1748*Source!I538*DO1748,7)</f>
        <v>0.22</v>
      </c>
      <c r="CX1748">
        <f>ROUND(Y1748*Source!I538,7)</f>
        <v>0.22</v>
      </c>
      <c r="CY1748">
        <f t="shared" si="1278"/>
        <v>1274.48</v>
      </c>
      <c r="CZ1748">
        <f t="shared" si="1279"/>
        <v>1070.99</v>
      </c>
      <c r="DA1748">
        <f t="shared" si="1280"/>
        <v>1.19</v>
      </c>
      <c r="DB1748">
        <f t="shared" si="1275"/>
        <v>235.62</v>
      </c>
      <c r="DC1748">
        <f t="shared" si="1274"/>
        <v>141.25</v>
      </c>
      <c r="DD1748" t="s">
        <v>3</v>
      </c>
      <c r="DE1748" t="s">
        <v>3</v>
      </c>
      <c r="DF1748">
        <f t="shared" si="1276"/>
        <v>0</v>
      </c>
      <c r="DG1748">
        <f>ROUND(ROUND(AF1748*AJ1748,2)*CX1748,2)</f>
        <v>280.39</v>
      </c>
      <c r="DH1748">
        <f t="shared" si="1265"/>
        <v>141.25</v>
      </c>
      <c r="DI1748">
        <f t="shared" si="1277"/>
        <v>0</v>
      </c>
      <c r="DJ1748">
        <f t="shared" si="1281"/>
        <v>421.64</v>
      </c>
      <c r="DK1748">
        <v>1</v>
      </c>
      <c r="DL1748" t="s">
        <v>1068</v>
      </c>
      <c r="DM1748">
        <v>6</v>
      </c>
      <c r="DN1748" t="s">
        <v>1062</v>
      </c>
      <c r="DO1748">
        <v>1</v>
      </c>
    </row>
    <row r="1749" spans="1:119" x14ac:dyDescent="0.2">
      <c r="A1749">
        <f>ROW(Source!A538)</f>
        <v>538</v>
      </c>
      <c r="B1749">
        <v>295887217</v>
      </c>
      <c r="C1749">
        <v>295893276</v>
      </c>
      <c r="D1749">
        <v>277946011</v>
      </c>
      <c r="E1749">
        <v>1</v>
      </c>
      <c r="F1749">
        <v>1</v>
      </c>
      <c r="G1749">
        <v>1</v>
      </c>
      <c r="H1749">
        <v>2</v>
      </c>
      <c r="I1749" t="s">
        <v>1112</v>
      </c>
      <c r="J1749" t="s">
        <v>1113</v>
      </c>
      <c r="K1749" t="s">
        <v>1114</v>
      </c>
      <c r="L1749">
        <v>1368</v>
      </c>
      <c r="N1749">
        <v>1011</v>
      </c>
      <c r="O1749" t="s">
        <v>961</v>
      </c>
      <c r="P1749" t="s">
        <v>961</v>
      </c>
      <c r="Q1749">
        <v>1</v>
      </c>
      <c r="W1749">
        <v>0</v>
      </c>
      <c r="X1749">
        <v>275358200</v>
      </c>
      <c r="Y1749">
        <f t="shared" si="1273"/>
        <v>0.15</v>
      </c>
      <c r="AA1749">
        <v>0</v>
      </c>
      <c r="AB1749">
        <v>95.79</v>
      </c>
      <c r="AC1749">
        <v>0</v>
      </c>
      <c r="AD1749">
        <v>0</v>
      </c>
      <c r="AE1749">
        <v>0</v>
      </c>
      <c r="AF1749">
        <v>95.79</v>
      </c>
      <c r="AG1749">
        <v>0</v>
      </c>
      <c r="AH1749">
        <v>0</v>
      </c>
      <c r="AI1749">
        <v>1</v>
      </c>
      <c r="AJ1749">
        <v>1</v>
      </c>
      <c r="AK1749">
        <v>1</v>
      </c>
      <c r="AL1749">
        <v>1</v>
      </c>
      <c r="AM1749">
        <v>-2</v>
      </c>
      <c r="AN1749">
        <v>0</v>
      </c>
      <c r="AO1749">
        <v>0</v>
      </c>
      <c r="AP1749">
        <v>1</v>
      </c>
      <c r="AQ1749">
        <v>1</v>
      </c>
      <c r="AR1749">
        <v>0</v>
      </c>
      <c r="AS1749" t="s">
        <v>3</v>
      </c>
      <c r="AT1749">
        <v>0.15</v>
      </c>
      <c r="AU1749" t="s">
        <v>3</v>
      </c>
      <c r="AV1749">
        <v>1</v>
      </c>
      <c r="AW1749">
        <v>2</v>
      </c>
      <c r="AX1749">
        <v>295893301</v>
      </c>
      <c r="AY1749">
        <v>1</v>
      </c>
      <c r="AZ1749">
        <v>0</v>
      </c>
      <c r="BA1749">
        <v>2386</v>
      </c>
      <c r="BB1749">
        <v>1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0</v>
      </c>
      <c r="BK1749">
        <v>14.368500000000001</v>
      </c>
      <c r="BL1749">
        <v>0</v>
      </c>
      <c r="BM1749">
        <v>0</v>
      </c>
      <c r="BN1749">
        <v>0</v>
      </c>
      <c r="BO1749">
        <v>0</v>
      </c>
      <c r="BP1749">
        <v>1</v>
      </c>
      <c r="BQ1749">
        <v>0</v>
      </c>
      <c r="BR1749">
        <v>14.368500000000001</v>
      </c>
      <c r="BS1749">
        <v>0</v>
      </c>
      <c r="BT1749">
        <v>0</v>
      </c>
      <c r="BU1749">
        <v>0</v>
      </c>
      <c r="BV1749">
        <v>0</v>
      </c>
      <c r="BW1749">
        <v>1</v>
      </c>
      <c r="CV1749">
        <v>0</v>
      </c>
      <c r="CW1749">
        <f>ROUND(Y1749*Source!I538*DO1749,7)</f>
        <v>0</v>
      </c>
      <c r="CX1749">
        <f>ROUND(Y1749*Source!I538,7)</f>
        <v>0.15</v>
      </c>
      <c r="CY1749">
        <f t="shared" si="1278"/>
        <v>95.79</v>
      </c>
      <c r="CZ1749">
        <f t="shared" si="1279"/>
        <v>95.79</v>
      </c>
      <c r="DA1749">
        <f t="shared" si="1280"/>
        <v>1</v>
      </c>
      <c r="DB1749">
        <f t="shared" si="1275"/>
        <v>14.37</v>
      </c>
      <c r="DC1749">
        <f t="shared" si="1274"/>
        <v>0</v>
      </c>
      <c r="DD1749" t="s">
        <v>3</v>
      </c>
      <c r="DE1749" t="s">
        <v>3</v>
      </c>
      <c r="DF1749">
        <f t="shared" si="1276"/>
        <v>0</v>
      </c>
      <c r="DG1749">
        <f>ROUND(ROUND(AF1749,2)*CX1749,2)</f>
        <v>14.37</v>
      </c>
      <c r="DH1749">
        <f t="shared" si="1265"/>
        <v>0</v>
      </c>
      <c r="DI1749">
        <f t="shared" si="1277"/>
        <v>0</v>
      </c>
      <c r="DJ1749">
        <f t="shared" si="1281"/>
        <v>14.37</v>
      </c>
      <c r="DK1749">
        <v>1</v>
      </c>
      <c r="DL1749" t="s">
        <v>3</v>
      </c>
      <c r="DM1749">
        <v>0</v>
      </c>
      <c r="DN1749" t="s">
        <v>3</v>
      </c>
      <c r="DO1749">
        <v>0</v>
      </c>
    </row>
    <row r="1750" spans="1:119" x14ac:dyDescent="0.2">
      <c r="A1750">
        <f>ROW(Source!A538)</f>
        <v>538</v>
      </c>
      <c r="B1750">
        <v>295887217</v>
      </c>
      <c r="C1750">
        <v>295893276</v>
      </c>
      <c r="D1750">
        <v>277946089</v>
      </c>
      <c r="E1750">
        <v>1</v>
      </c>
      <c r="F1750">
        <v>1</v>
      </c>
      <c r="G1750">
        <v>1</v>
      </c>
      <c r="H1750">
        <v>2</v>
      </c>
      <c r="I1750" t="s">
        <v>1146</v>
      </c>
      <c r="J1750" t="s">
        <v>1147</v>
      </c>
      <c r="K1750" t="s">
        <v>1148</v>
      </c>
      <c r="L1750">
        <v>1368</v>
      </c>
      <c r="N1750">
        <v>1011</v>
      </c>
      <c r="O1750" t="s">
        <v>961</v>
      </c>
      <c r="P1750" t="s">
        <v>961</v>
      </c>
      <c r="Q1750">
        <v>1</v>
      </c>
      <c r="W1750">
        <v>0</v>
      </c>
      <c r="X1750">
        <v>1685853265</v>
      </c>
      <c r="Y1750">
        <f t="shared" si="1273"/>
        <v>0.15</v>
      </c>
      <c r="AA1750">
        <v>0</v>
      </c>
      <c r="AB1750">
        <v>341.08</v>
      </c>
      <c r="AC1750">
        <v>477.98</v>
      </c>
      <c r="AD1750">
        <v>0</v>
      </c>
      <c r="AE1750">
        <v>0</v>
      </c>
      <c r="AF1750">
        <v>341.08</v>
      </c>
      <c r="AG1750">
        <v>477.98</v>
      </c>
      <c r="AH1750">
        <v>0</v>
      </c>
      <c r="AI1750">
        <v>1</v>
      </c>
      <c r="AJ1750">
        <v>1</v>
      </c>
      <c r="AK1750">
        <v>1</v>
      </c>
      <c r="AL1750">
        <v>1</v>
      </c>
      <c r="AM1750">
        <v>-2</v>
      </c>
      <c r="AN1750">
        <v>0</v>
      </c>
      <c r="AO1750">
        <v>0</v>
      </c>
      <c r="AP1750">
        <v>1</v>
      </c>
      <c r="AQ1750">
        <v>1</v>
      </c>
      <c r="AR1750">
        <v>0</v>
      </c>
      <c r="AS1750" t="s">
        <v>3</v>
      </c>
      <c r="AT1750">
        <v>0.15</v>
      </c>
      <c r="AU1750" t="s">
        <v>3</v>
      </c>
      <c r="AV1750">
        <v>1</v>
      </c>
      <c r="AW1750">
        <v>2</v>
      </c>
      <c r="AX1750">
        <v>295893302</v>
      </c>
      <c r="AY1750">
        <v>1</v>
      </c>
      <c r="AZ1750">
        <v>0</v>
      </c>
      <c r="BA1750">
        <v>2387</v>
      </c>
      <c r="BB1750">
        <v>1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0</v>
      </c>
      <c r="BK1750">
        <v>51.161999999999999</v>
      </c>
      <c r="BL1750">
        <v>71.697000000000003</v>
      </c>
      <c r="BM1750">
        <v>0</v>
      </c>
      <c r="BN1750">
        <v>0</v>
      </c>
      <c r="BO1750">
        <v>0.15</v>
      </c>
      <c r="BP1750">
        <v>1</v>
      </c>
      <c r="BQ1750">
        <v>0</v>
      </c>
      <c r="BR1750">
        <v>51.161999999999999</v>
      </c>
      <c r="BS1750">
        <v>71.697000000000003</v>
      </c>
      <c r="BT1750">
        <v>0</v>
      </c>
      <c r="BU1750">
        <v>0</v>
      </c>
      <c r="BV1750">
        <v>0.15</v>
      </c>
      <c r="BW1750">
        <v>1</v>
      </c>
      <c r="CV1750">
        <v>0</v>
      </c>
      <c r="CW1750">
        <f>ROUND(Y1750*Source!I538*DO1750,7)</f>
        <v>0.15</v>
      </c>
      <c r="CX1750">
        <f>ROUND(Y1750*Source!I538,7)</f>
        <v>0.15</v>
      </c>
      <c r="CY1750">
        <f t="shared" si="1278"/>
        <v>341.08</v>
      </c>
      <c r="CZ1750">
        <f t="shared" si="1279"/>
        <v>341.08</v>
      </c>
      <c r="DA1750">
        <f t="shared" si="1280"/>
        <v>1</v>
      </c>
      <c r="DB1750">
        <f t="shared" si="1275"/>
        <v>51.16</v>
      </c>
      <c r="DC1750">
        <f t="shared" si="1274"/>
        <v>71.7</v>
      </c>
      <c r="DD1750" t="s">
        <v>3</v>
      </c>
      <c r="DE1750" t="s">
        <v>3</v>
      </c>
      <c r="DF1750">
        <f t="shared" si="1276"/>
        <v>0</v>
      </c>
      <c r="DG1750">
        <f>ROUND(ROUND(AF1750,2)*CX1750,2)</f>
        <v>51.16</v>
      </c>
      <c r="DH1750">
        <f t="shared" si="1265"/>
        <v>71.7</v>
      </c>
      <c r="DI1750">
        <f t="shared" si="1277"/>
        <v>0</v>
      </c>
      <c r="DJ1750">
        <f t="shared" si="1281"/>
        <v>122.86</v>
      </c>
      <c r="DK1750">
        <v>1</v>
      </c>
      <c r="DL1750" t="s">
        <v>1078</v>
      </c>
      <c r="DM1750">
        <v>4</v>
      </c>
      <c r="DN1750" t="s">
        <v>1062</v>
      </c>
      <c r="DO1750">
        <v>1</v>
      </c>
    </row>
    <row r="1751" spans="1:119" x14ac:dyDescent="0.2">
      <c r="A1751">
        <f>ROW(Source!A538)</f>
        <v>538</v>
      </c>
      <c r="B1751">
        <v>295887217</v>
      </c>
      <c r="C1751">
        <v>295893276</v>
      </c>
      <c r="D1751">
        <v>277865463</v>
      </c>
      <c r="E1751">
        <v>1</v>
      </c>
      <c r="F1751">
        <v>1</v>
      </c>
      <c r="G1751">
        <v>1</v>
      </c>
      <c r="H1751">
        <v>3</v>
      </c>
      <c r="I1751" t="s">
        <v>1149</v>
      </c>
      <c r="J1751" t="s">
        <v>1150</v>
      </c>
      <c r="K1751" t="s">
        <v>1151</v>
      </c>
      <c r="L1751">
        <v>1339</v>
      </c>
      <c r="N1751">
        <v>1007</v>
      </c>
      <c r="O1751" t="s">
        <v>463</v>
      </c>
      <c r="P1751" t="s">
        <v>463</v>
      </c>
      <c r="Q1751">
        <v>1</v>
      </c>
      <c r="W1751">
        <v>0</v>
      </c>
      <c r="X1751">
        <v>-555778344</v>
      </c>
      <c r="Y1751">
        <f t="shared" si="1273"/>
        <v>0.08</v>
      </c>
      <c r="AA1751">
        <v>31.07</v>
      </c>
      <c r="AB1751">
        <v>0</v>
      </c>
      <c r="AC1751">
        <v>0</v>
      </c>
      <c r="AD1751">
        <v>0</v>
      </c>
      <c r="AE1751">
        <v>35.71</v>
      </c>
      <c r="AF1751">
        <v>0</v>
      </c>
      <c r="AG1751">
        <v>0</v>
      </c>
      <c r="AH1751">
        <v>0</v>
      </c>
      <c r="AI1751">
        <v>0.87</v>
      </c>
      <c r="AJ1751">
        <v>1</v>
      </c>
      <c r="AK1751">
        <v>1</v>
      </c>
      <c r="AL1751">
        <v>1</v>
      </c>
      <c r="AM1751">
        <v>2</v>
      </c>
      <c r="AN1751">
        <v>0</v>
      </c>
      <c r="AO1751">
        <v>0</v>
      </c>
      <c r="AP1751">
        <v>1</v>
      </c>
      <c r="AQ1751">
        <v>1</v>
      </c>
      <c r="AR1751">
        <v>0</v>
      </c>
      <c r="AS1751" t="s">
        <v>3</v>
      </c>
      <c r="AT1751">
        <v>0.08</v>
      </c>
      <c r="AU1751" t="s">
        <v>3</v>
      </c>
      <c r="AV1751">
        <v>0</v>
      </c>
      <c r="AW1751">
        <v>2</v>
      </c>
      <c r="AX1751">
        <v>295893303</v>
      </c>
      <c r="AY1751">
        <v>1</v>
      </c>
      <c r="AZ1751">
        <v>2048</v>
      </c>
      <c r="BA1751">
        <v>2388</v>
      </c>
      <c r="BB1751">
        <v>1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2.8568000000000002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1</v>
      </c>
      <c r="BQ1751">
        <v>2.8568000000000002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1</v>
      </c>
      <c r="CV1751">
        <v>0</v>
      </c>
      <c r="CW1751">
        <v>0</v>
      </c>
      <c r="CX1751">
        <f>ROUND(Y1751*Source!I538,7)</f>
        <v>0.08</v>
      </c>
      <c r="CY1751">
        <f t="shared" ref="CY1751:CY1758" si="1282">AA1751</f>
        <v>31.07</v>
      </c>
      <c r="CZ1751">
        <f t="shared" ref="CZ1751:CZ1758" si="1283">AE1751</f>
        <v>35.71</v>
      </c>
      <c r="DA1751">
        <f t="shared" ref="DA1751:DA1758" si="1284">AI1751</f>
        <v>0.87</v>
      </c>
      <c r="DB1751">
        <f t="shared" ref="DB1751:DB1758" si="1285">ROUND((ROUND(AT1751*CZ1751,2)*ROUND(0,7)),6)</f>
        <v>0</v>
      </c>
      <c r="DC1751">
        <f t="shared" si="1274"/>
        <v>0</v>
      </c>
      <c r="DD1751" t="s">
        <v>24</v>
      </c>
      <c r="DE1751" t="s">
        <v>3</v>
      </c>
      <c r="DF1751">
        <f>ROUND((ROUND(AE1751*AI1751,2)*ROUND(0,7))*CX1751,2)</f>
        <v>0</v>
      </c>
      <c r="DG1751">
        <f t="shared" ref="DG1751:DG1758" si="1286">ROUND((ROUND(AF1751,2)*ROUND(0,7))*CX1751,2)</f>
        <v>0</v>
      </c>
      <c r="DH1751">
        <f t="shared" si="1265"/>
        <v>0</v>
      </c>
      <c r="DI1751">
        <f t="shared" ref="DI1751:DI1758" si="1287">ROUND((ROUND(AH1751,2)*ROUND(0,7))*CX1751,2)</f>
        <v>0</v>
      </c>
      <c r="DJ1751">
        <f t="shared" ref="DJ1751:DJ1758" si="1288">DF1751</f>
        <v>0</v>
      </c>
      <c r="DK1751">
        <v>0</v>
      </c>
      <c r="DL1751" t="s">
        <v>3</v>
      </c>
      <c r="DM1751">
        <v>0</v>
      </c>
      <c r="DN1751" t="s">
        <v>3</v>
      </c>
      <c r="DO1751">
        <v>0</v>
      </c>
    </row>
    <row r="1752" spans="1:119" x14ac:dyDescent="0.2">
      <c r="A1752">
        <f>ROW(Source!A538)</f>
        <v>538</v>
      </c>
      <c r="B1752">
        <v>295887217</v>
      </c>
      <c r="C1752">
        <v>295893276</v>
      </c>
      <c r="D1752">
        <v>277866682</v>
      </c>
      <c r="E1752">
        <v>1</v>
      </c>
      <c r="F1752">
        <v>1</v>
      </c>
      <c r="G1752">
        <v>1</v>
      </c>
      <c r="H1752">
        <v>3</v>
      </c>
      <c r="I1752" t="s">
        <v>1115</v>
      </c>
      <c r="J1752" t="s">
        <v>1116</v>
      </c>
      <c r="K1752" t="s">
        <v>1117</v>
      </c>
      <c r="L1752">
        <v>1346</v>
      </c>
      <c r="N1752">
        <v>1009</v>
      </c>
      <c r="O1752" t="s">
        <v>1100</v>
      </c>
      <c r="P1752" t="s">
        <v>1100</v>
      </c>
      <c r="Q1752">
        <v>1</v>
      </c>
      <c r="W1752">
        <v>0</v>
      </c>
      <c r="X1752">
        <v>1568892381</v>
      </c>
      <c r="Y1752">
        <f t="shared" si="1273"/>
        <v>0.5</v>
      </c>
      <c r="AA1752">
        <v>146.29</v>
      </c>
      <c r="AB1752">
        <v>0</v>
      </c>
      <c r="AC1752">
        <v>0</v>
      </c>
      <c r="AD1752">
        <v>0</v>
      </c>
      <c r="AE1752">
        <v>155.63</v>
      </c>
      <c r="AF1752">
        <v>0</v>
      </c>
      <c r="AG1752">
        <v>0</v>
      </c>
      <c r="AH1752">
        <v>0</v>
      </c>
      <c r="AI1752">
        <v>0.94</v>
      </c>
      <c r="AJ1752">
        <v>1</v>
      </c>
      <c r="AK1752">
        <v>1</v>
      </c>
      <c r="AL1752">
        <v>1</v>
      </c>
      <c r="AM1752">
        <v>2</v>
      </c>
      <c r="AN1752">
        <v>0</v>
      </c>
      <c r="AO1752">
        <v>0</v>
      </c>
      <c r="AP1752">
        <v>1</v>
      </c>
      <c r="AQ1752">
        <v>1</v>
      </c>
      <c r="AR1752">
        <v>0</v>
      </c>
      <c r="AS1752" t="s">
        <v>3</v>
      </c>
      <c r="AT1752">
        <v>0.5</v>
      </c>
      <c r="AU1752" t="s">
        <v>3</v>
      </c>
      <c r="AV1752">
        <v>0</v>
      </c>
      <c r="AW1752">
        <v>2</v>
      </c>
      <c r="AX1752">
        <v>295893304</v>
      </c>
      <c r="AY1752">
        <v>1</v>
      </c>
      <c r="AZ1752">
        <v>2048</v>
      </c>
      <c r="BA1752">
        <v>2389</v>
      </c>
      <c r="BB1752">
        <v>1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77.814999999999998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1</v>
      </c>
      <c r="BQ1752">
        <v>77.814999999999998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1</v>
      </c>
      <c r="CV1752">
        <v>0</v>
      </c>
      <c r="CW1752">
        <v>0</v>
      </c>
      <c r="CX1752">
        <f>ROUND(Y1752*Source!I538,7)</f>
        <v>0.5</v>
      </c>
      <c r="CY1752">
        <f t="shared" si="1282"/>
        <v>146.29</v>
      </c>
      <c r="CZ1752">
        <f t="shared" si="1283"/>
        <v>155.63</v>
      </c>
      <c r="DA1752">
        <f t="shared" si="1284"/>
        <v>0.94</v>
      </c>
      <c r="DB1752">
        <f t="shared" si="1285"/>
        <v>0</v>
      </c>
      <c r="DC1752">
        <f t="shared" si="1274"/>
        <v>0</v>
      </c>
      <c r="DD1752" t="s">
        <v>24</v>
      </c>
      <c r="DE1752" t="s">
        <v>3</v>
      </c>
      <c r="DF1752">
        <f>ROUND((ROUND(AE1752*AI1752,2)*ROUND(0,7))*CX1752,2)</f>
        <v>0</v>
      </c>
      <c r="DG1752">
        <f t="shared" si="1286"/>
        <v>0</v>
      </c>
      <c r="DH1752">
        <f t="shared" si="1265"/>
        <v>0</v>
      </c>
      <c r="DI1752">
        <f t="shared" si="1287"/>
        <v>0</v>
      </c>
      <c r="DJ1752">
        <f t="shared" si="1288"/>
        <v>0</v>
      </c>
      <c r="DK1752">
        <v>0</v>
      </c>
      <c r="DL1752" t="s">
        <v>3</v>
      </c>
      <c r="DM1752">
        <v>0</v>
      </c>
      <c r="DN1752" t="s">
        <v>3</v>
      </c>
      <c r="DO1752">
        <v>0</v>
      </c>
    </row>
    <row r="1753" spans="1:119" x14ac:dyDescent="0.2">
      <c r="A1753">
        <f>ROW(Source!A538)</f>
        <v>538</v>
      </c>
      <c r="B1753">
        <v>295887217</v>
      </c>
      <c r="C1753">
        <v>295893276</v>
      </c>
      <c r="D1753">
        <v>277867826</v>
      </c>
      <c r="E1753">
        <v>1</v>
      </c>
      <c r="F1753">
        <v>1</v>
      </c>
      <c r="G1753">
        <v>1</v>
      </c>
      <c r="H1753">
        <v>3</v>
      </c>
      <c r="I1753" t="s">
        <v>1152</v>
      </c>
      <c r="J1753" t="s">
        <v>1153</v>
      </c>
      <c r="K1753" t="s">
        <v>1154</v>
      </c>
      <c r="L1753">
        <v>1348</v>
      </c>
      <c r="N1753">
        <v>1009</v>
      </c>
      <c r="O1753" t="s">
        <v>651</v>
      </c>
      <c r="P1753" t="s">
        <v>651</v>
      </c>
      <c r="Q1753">
        <v>1000</v>
      </c>
      <c r="W1753">
        <v>0</v>
      </c>
      <c r="X1753">
        <v>-700507852</v>
      </c>
      <c r="Y1753">
        <f t="shared" si="1273"/>
        <v>2.9999999999999997E-4</v>
      </c>
      <c r="AA1753">
        <v>84866.240000000005</v>
      </c>
      <c r="AB1753">
        <v>0</v>
      </c>
      <c r="AC1753">
        <v>0</v>
      </c>
      <c r="AD1753">
        <v>0</v>
      </c>
      <c r="AE1753">
        <v>84866.240000000005</v>
      </c>
      <c r="AF1753">
        <v>0</v>
      </c>
      <c r="AG1753">
        <v>0</v>
      </c>
      <c r="AH1753">
        <v>0</v>
      </c>
      <c r="AI1753">
        <v>1</v>
      </c>
      <c r="AJ1753">
        <v>1</v>
      </c>
      <c r="AK1753">
        <v>1</v>
      </c>
      <c r="AL1753">
        <v>1</v>
      </c>
      <c r="AM1753">
        <v>-2</v>
      </c>
      <c r="AN1753">
        <v>0</v>
      </c>
      <c r="AO1753">
        <v>0</v>
      </c>
      <c r="AP1753">
        <v>1</v>
      </c>
      <c r="AQ1753">
        <v>1</v>
      </c>
      <c r="AR1753">
        <v>0</v>
      </c>
      <c r="AS1753" t="s">
        <v>3</v>
      </c>
      <c r="AT1753">
        <v>2.9999999999999997E-4</v>
      </c>
      <c r="AU1753" t="s">
        <v>3</v>
      </c>
      <c r="AV1753">
        <v>0</v>
      </c>
      <c r="AW1753">
        <v>2</v>
      </c>
      <c r="AX1753">
        <v>295893306</v>
      </c>
      <c r="AY1753">
        <v>1</v>
      </c>
      <c r="AZ1753">
        <v>2048</v>
      </c>
      <c r="BA1753">
        <v>2391</v>
      </c>
      <c r="BB1753">
        <v>1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25.459872000000001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1</v>
      </c>
      <c r="BQ1753">
        <v>25.459872000000001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1</v>
      </c>
      <c r="CV1753">
        <v>0</v>
      </c>
      <c r="CW1753">
        <v>0</v>
      </c>
      <c r="CX1753">
        <f>ROUND(Y1753*Source!I538,7)</f>
        <v>2.9999999999999997E-4</v>
      </c>
      <c r="CY1753">
        <f t="shared" si="1282"/>
        <v>84866.240000000005</v>
      </c>
      <c r="CZ1753">
        <f t="shared" si="1283"/>
        <v>84866.240000000005</v>
      </c>
      <c r="DA1753">
        <f t="shared" si="1284"/>
        <v>1</v>
      </c>
      <c r="DB1753">
        <f t="shared" si="1285"/>
        <v>0</v>
      </c>
      <c r="DC1753">
        <f t="shared" si="1274"/>
        <v>0</v>
      </c>
      <c r="DD1753" t="s">
        <v>24</v>
      </c>
      <c r="DE1753" t="s">
        <v>3</v>
      </c>
      <c r="DF1753">
        <f>ROUND((ROUND(AE1753,2)*ROUND(0,7))*CX1753,2)</f>
        <v>0</v>
      </c>
      <c r="DG1753">
        <f t="shared" si="1286"/>
        <v>0</v>
      </c>
      <c r="DH1753">
        <f t="shared" si="1265"/>
        <v>0</v>
      </c>
      <c r="DI1753">
        <f t="shared" si="1287"/>
        <v>0</v>
      </c>
      <c r="DJ1753">
        <f t="shared" si="1288"/>
        <v>0</v>
      </c>
      <c r="DK1753">
        <v>1</v>
      </c>
      <c r="DL1753" t="s">
        <v>3</v>
      </c>
      <c r="DM1753">
        <v>0</v>
      </c>
      <c r="DN1753" t="s">
        <v>3</v>
      </c>
      <c r="DO1753">
        <v>0</v>
      </c>
    </row>
    <row r="1754" spans="1:119" x14ac:dyDescent="0.2">
      <c r="A1754">
        <f>ROW(Source!A538)</f>
        <v>538</v>
      </c>
      <c r="B1754">
        <v>295887217</v>
      </c>
      <c r="C1754">
        <v>295893276</v>
      </c>
      <c r="D1754">
        <v>277869958</v>
      </c>
      <c r="E1754">
        <v>1</v>
      </c>
      <c r="F1754">
        <v>1</v>
      </c>
      <c r="G1754">
        <v>1</v>
      </c>
      <c r="H1754">
        <v>3</v>
      </c>
      <c r="I1754" t="s">
        <v>1155</v>
      </c>
      <c r="J1754" t="s">
        <v>1156</v>
      </c>
      <c r="K1754" t="s">
        <v>1157</v>
      </c>
      <c r="L1754">
        <v>1339</v>
      </c>
      <c r="N1754">
        <v>1007</v>
      </c>
      <c r="O1754" t="s">
        <v>463</v>
      </c>
      <c r="P1754" t="s">
        <v>463</v>
      </c>
      <c r="Q1754">
        <v>1</v>
      </c>
      <c r="W1754">
        <v>0</v>
      </c>
      <c r="X1754">
        <v>1800730874</v>
      </c>
      <c r="Y1754">
        <f t="shared" si="1273"/>
        <v>0.82</v>
      </c>
      <c r="AA1754">
        <v>2027.08</v>
      </c>
      <c r="AB1754">
        <v>0</v>
      </c>
      <c r="AC1754">
        <v>0</v>
      </c>
      <c r="AD1754">
        <v>0</v>
      </c>
      <c r="AE1754">
        <v>1535.67</v>
      </c>
      <c r="AF1754">
        <v>0</v>
      </c>
      <c r="AG1754">
        <v>0</v>
      </c>
      <c r="AH1754">
        <v>0</v>
      </c>
      <c r="AI1754">
        <v>1.32</v>
      </c>
      <c r="AJ1754">
        <v>1</v>
      </c>
      <c r="AK1754">
        <v>1</v>
      </c>
      <c r="AL1754">
        <v>1</v>
      </c>
      <c r="AM1754">
        <v>2</v>
      </c>
      <c r="AN1754">
        <v>0</v>
      </c>
      <c r="AO1754">
        <v>0</v>
      </c>
      <c r="AP1754">
        <v>1</v>
      </c>
      <c r="AQ1754">
        <v>1</v>
      </c>
      <c r="AR1754">
        <v>0</v>
      </c>
      <c r="AS1754" t="s">
        <v>3</v>
      </c>
      <c r="AT1754">
        <v>0.82</v>
      </c>
      <c r="AU1754" t="s">
        <v>3</v>
      </c>
      <c r="AV1754">
        <v>0</v>
      </c>
      <c r="AW1754">
        <v>2</v>
      </c>
      <c r="AX1754">
        <v>295893308</v>
      </c>
      <c r="AY1754">
        <v>1</v>
      </c>
      <c r="AZ1754">
        <v>2048</v>
      </c>
      <c r="BA1754">
        <v>2393</v>
      </c>
      <c r="BB1754">
        <v>1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1259.2493999999999</v>
      </c>
      <c r="BK1754">
        <v>0</v>
      </c>
      <c r="BL1754">
        <v>0</v>
      </c>
      <c r="BM1754">
        <v>0</v>
      </c>
      <c r="BN1754">
        <v>0</v>
      </c>
      <c r="BO1754">
        <v>0</v>
      </c>
      <c r="BP1754">
        <v>1</v>
      </c>
      <c r="BQ1754">
        <v>1259.2493999999999</v>
      </c>
      <c r="BR1754">
        <v>0</v>
      </c>
      <c r="BS1754">
        <v>0</v>
      </c>
      <c r="BT1754">
        <v>0</v>
      </c>
      <c r="BU1754">
        <v>0</v>
      </c>
      <c r="BV1754">
        <v>0</v>
      </c>
      <c r="BW1754">
        <v>1</v>
      </c>
      <c r="CV1754">
        <v>0</v>
      </c>
      <c r="CW1754">
        <v>0</v>
      </c>
      <c r="CX1754">
        <f>ROUND(Y1754*Source!I538,7)</f>
        <v>0.82</v>
      </c>
      <c r="CY1754">
        <f t="shared" si="1282"/>
        <v>2027.08</v>
      </c>
      <c r="CZ1754">
        <f t="shared" si="1283"/>
        <v>1535.67</v>
      </c>
      <c r="DA1754">
        <f t="shared" si="1284"/>
        <v>1.32</v>
      </c>
      <c r="DB1754">
        <f t="shared" si="1285"/>
        <v>0</v>
      </c>
      <c r="DC1754">
        <f t="shared" si="1274"/>
        <v>0</v>
      </c>
      <c r="DD1754" t="s">
        <v>24</v>
      </c>
      <c r="DE1754" t="s">
        <v>3</v>
      </c>
      <c r="DF1754">
        <f>ROUND((ROUND(AE1754*AI1754,2)*ROUND(0,7))*CX1754,2)</f>
        <v>0</v>
      </c>
      <c r="DG1754">
        <f t="shared" si="1286"/>
        <v>0</v>
      </c>
      <c r="DH1754">
        <f t="shared" si="1265"/>
        <v>0</v>
      </c>
      <c r="DI1754">
        <f t="shared" si="1287"/>
        <v>0</v>
      </c>
      <c r="DJ1754">
        <f t="shared" si="1288"/>
        <v>0</v>
      </c>
      <c r="DK1754">
        <v>0</v>
      </c>
      <c r="DL1754" t="s">
        <v>3</v>
      </c>
      <c r="DM1754">
        <v>0</v>
      </c>
      <c r="DN1754" t="s">
        <v>3</v>
      </c>
      <c r="DO1754">
        <v>0</v>
      </c>
    </row>
    <row r="1755" spans="1:119" x14ac:dyDescent="0.2">
      <c r="A1755">
        <f>ROW(Source!A538)</f>
        <v>538</v>
      </c>
      <c r="B1755">
        <v>295887217</v>
      </c>
      <c r="C1755">
        <v>295893276</v>
      </c>
      <c r="D1755">
        <v>277870297</v>
      </c>
      <c r="E1755">
        <v>1</v>
      </c>
      <c r="F1755">
        <v>1</v>
      </c>
      <c r="G1755">
        <v>1</v>
      </c>
      <c r="H1755">
        <v>3</v>
      </c>
      <c r="I1755" t="s">
        <v>1158</v>
      </c>
      <c r="J1755" t="s">
        <v>1159</v>
      </c>
      <c r="K1755" t="s">
        <v>1160</v>
      </c>
      <c r="L1755">
        <v>1339</v>
      </c>
      <c r="N1755">
        <v>1007</v>
      </c>
      <c r="O1755" t="s">
        <v>463</v>
      </c>
      <c r="P1755" t="s">
        <v>463</v>
      </c>
      <c r="Q1755">
        <v>1</v>
      </c>
      <c r="W1755">
        <v>0</v>
      </c>
      <c r="X1755">
        <v>645094985</v>
      </c>
      <c r="Y1755">
        <f t="shared" si="1273"/>
        <v>0.49</v>
      </c>
      <c r="AA1755">
        <v>710.8</v>
      </c>
      <c r="AB1755">
        <v>0</v>
      </c>
      <c r="AC1755">
        <v>0</v>
      </c>
      <c r="AD1755">
        <v>0</v>
      </c>
      <c r="AE1755">
        <v>710.8</v>
      </c>
      <c r="AF1755">
        <v>0</v>
      </c>
      <c r="AG1755">
        <v>0</v>
      </c>
      <c r="AH1755">
        <v>0</v>
      </c>
      <c r="AI1755">
        <v>1</v>
      </c>
      <c r="AJ1755">
        <v>1</v>
      </c>
      <c r="AK1755">
        <v>1</v>
      </c>
      <c r="AL1755">
        <v>1</v>
      </c>
      <c r="AM1755">
        <v>-2</v>
      </c>
      <c r="AN1755">
        <v>0</v>
      </c>
      <c r="AO1755">
        <v>0</v>
      </c>
      <c r="AP1755">
        <v>1</v>
      </c>
      <c r="AQ1755">
        <v>1</v>
      </c>
      <c r="AR1755">
        <v>0</v>
      </c>
      <c r="AS1755" t="s">
        <v>3</v>
      </c>
      <c r="AT1755">
        <v>0.49</v>
      </c>
      <c r="AU1755" t="s">
        <v>3</v>
      </c>
      <c r="AV1755">
        <v>0</v>
      </c>
      <c r="AW1755">
        <v>2</v>
      </c>
      <c r="AX1755">
        <v>295893309</v>
      </c>
      <c r="AY1755">
        <v>1</v>
      </c>
      <c r="AZ1755">
        <v>2048</v>
      </c>
      <c r="BA1755">
        <v>2394</v>
      </c>
      <c r="BB1755">
        <v>1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348.29199999999997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1</v>
      </c>
      <c r="BQ1755">
        <v>348.29199999999997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1</v>
      </c>
      <c r="CV1755">
        <v>0</v>
      </c>
      <c r="CW1755">
        <v>0</v>
      </c>
      <c r="CX1755">
        <f>ROUND(Y1755*Source!I538,7)</f>
        <v>0.49</v>
      </c>
      <c r="CY1755">
        <f t="shared" si="1282"/>
        <v>710.8</v>
      </c>
      <c r="CZ1755">
        <f t="shared" si="1283"/>
        <v>710.8</v>
      </c>
      <c r="DA1755">
        <f t="shared" si="1284"/>
        <v>1</v>
      </c>
      <c r="DB1755">
        <f t="shared" si="1285"/>
        <v>0</v>
      </c>
      <c r="DC1755">
        <f t="shared" si="1274"/>
        <v>0</v>
      </c>
      <c r="DD1755" t="s">
        <v>24</v>
      </c>
      <c r="DE1755" t="s">
        <v>3</v>
      </c>
      <c r="DF1755">
        <f>ROUND((ROUND(AE1755,2)*ROUND(0,7))*CX1755,2)</f>
        <v>0</v>
      </c>
      <c r="DG1755">
        <f t="shared" si="1286"/>
        <v>0</v>
      </c>
      <c r="DH1755">
        <f t="shared" si="1265"/>
        <v>0</v>
      </c>
      <c r="DI1755">
        <f t="shared" si="1287"/>
        <v>0</v>
      </c>
      <c r="DJ1755">
        <f t="shared" si="1288"/>
        <v>0</v>
      </c>
      <c r="DK1755">
        <v>1</v>
      </c>
      <c r="DL1755" t="s">
        <v>3</v>
      </c>
      <c r="DM1755">
        <v>0</v>
      </c>
      <c r="DN1755" t="s">
        <v>3</v>
      </c>
      <c r="DO1755">
        <v>0</v>
      </c>
    </row>
    <row r="1756" spans="1:119" x14ac:dyDescent="0.2">
      <c r="A1756">
        <f>ROW(Source!A538)</f>
        <v>538</v>
      </c>
      <c r="B1756">
        <v>295887217</v>
      </c>
      <c r="C1756">
        <v>295893276</v>
      </c>
      <c r="D1756">
        <v>277870667</v>
      </c>
      <c r="E1756">
        <v>1</v>
      </c>
      <c r="F1756">
        <v>1</v>
      </c>
      <c r="G1756">
        <v>1</v>
      </c>
      <c r="H1756">
        <v>3</v>
      </c>
      <c r="I1756" t="s">
        <v>1161</v>
      </c>
      <c r="J1756" t="s">
        <v>1162</v>
      </c>
      <c r="K1756" t="s">
        <v>1163</v>
      </c>
      <c r="L1756">
        <v>1348</v>
      </c>
      <c r="N1756">
        <v>1009</v>
      </c>
      <c r="O1756" t="s">
        <v>651</v>
      </c>
      <c r="P1756" t="s">
        <v>651</v>
      </c>
      <c r="Q1756">
        <v>1000</v>
      </c>
      <c r="W1756">
        <v>0</v>
      </c>
      <c r="X1756">
        <v>888338870</v>
      </c>
      <c r="Y1756">
        <f t="shared" si="1273"/>
        <v>0.25</v>
      </c>
      <c r="AA1756">
        <v>6622.12</v>
      </c>
      <c r="AB1756">
        <v>0</v>
      </c>
      <c r="AC1756">
        <v>0</v>
      </c>
      <c r="AD1756">
        <v>0</v>
      </c>
      <c r="AE1756">
        <v>4630.8500000000004</v>
      </c>
      <c r="AF1756">
        <v>0</v>
      </c>
      <c r="AG1756">
        <v>0</v>
      </c>
      <c r="AH1756">
        <v>0</v>
      </c>
      <c r="AI1756">
        <v>1.43</v>
      </c>
      <c r="AJ1756">
        <v>1</v>
      </c>
      <c r="AK1756">
        <v>1</v>
      </c>
      <c r="AL1756">
        <v>1</v>
      </c>
      <c r="AM1756">
        <v>2</v>
      </c>
      <c r="AN1756">
        <v>0</v>
      </c>
      <c r="AO1756">
        <v>0</v>
      </c>
      <c r="AP1756">
        <v>1</v>
      </c>
      <c r="AQ1756">
        <v>1</v>
      </c>
      <c r="AR1756">
        <v>0</v>
      </c>
      <c r="AS1756" t="s">
        <v>3</v>
      </c>
      <c r="AT1756">
        <v>0.25</v>
      </c>
      <c r="AU1756" t="s">
        <v>3</v>
      </c>
      <c r="AV1756">
        <v>0</v>
      </c>
      <c r="AW1756">
        <v>2</v>
      </c>
      <c r="AX1756">
        <v>295893310</v>
      </c>
      <c r="AY1756">
        <v>1</v>
      </c>
      <c r="AZ1756">
        <v>2048</v>
      </c>
      <c r="BA1756">
        <v>2395</v>
      </c>
      <c r="BB1756">
        <v>1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1157.7125000000001</v>
      </c>
      <c r="BK1756">
        <v>0</v>
      </c>
      <c r="BL1756">
        <v>0</v>
      </c>
      <c r="BM1756">
        <v>0</v>
      </c>
      <c r="BN1756">
        <v>0</v>
      </c>
      <c r="BO1756">
        <v>0</v>
      </c>
      <c r="BP1756">
        <v>1</v>
      </c>
      <c r="BQ1756">
        <v>1157.7125000000001</v>
      </c>
      <c r="BR1756">
        <v>0</v>
      </c>
      <c r="BS1756">
        <v>0</v>
      </c>
      <c r="BT1756">
        <v>0</v>
      </c>
      <c r="BU1756">
        <v>0</v>
      </c>
      <c r="BV1756">
        <v>0</v>
      </c>
      <c r="BW1756">
        <v>1</v>
      </c>
      <c r="CV1756">
        <v>0</v>
      </c>
      <c r="CW1756">
        <v>0</v>
      </c>
      <c r="CX1756">
        <f>ROUND(Y1756*Source!I538,7)</f>
        <v>0.25</v>
      </c>
      <c r="CY1756">
        <f t="shared" si="1282"/>
        <v>6622.12</v>
      </c>
      <c r="CZ1756">
        <f t="shared" si="1283"/>
        <v>4630.8500000000004</v>
      </c>
      <c r="DA1756">
        <f t="shared" si="1284"/>
        <v>1.43</v>
      </c>
      <c r="DB1756">
        <f t="shared" si="1285"/>
        <v>0</v>
      </c>
      <c r="DC1756">
        <f t="shared" si="1274"/>
        <v>0</v>
      </c>
      <c r="DD1756" t="s">
        <v>24</v>
      </c>
      <c r="DE1756" t="s">
        <v>3</v>
      </c>
      <c r="DF1756">
        <f>ROUND((ROUND(AE1756*AI1756,2)*ROUND(0,7))*CX1756,2)</f>
        <v>0</v>
      </c>
      <c r="DG1756">
        <f t="shared" si="1286"/>
        <v>0</v>
      </c>
      <c r="DH1756">
        <f t="shared" si="1265"/>
        <v>0</v>
      </c>
      <c r="DI1756">
        <f t="shared" si="1287"/>
        <v>0</v>
      </c>
      <c r="DJ1756">
        <f t="shared" si="1288"/>
        <v>0</v>
      </c>
      <c r="DK1756">
        <v>0</v>
      </c>
      <c r="DL1756" t="s">
        <v>3</v>
      </c>
      <c r="DM1756">
        <v>0</v>
      </c>
      <c r="DN1756" t="s">
        <v>3</v>
      </c>
      <c r="DO1756">
        <v>0</v>
      </c>
    </row>
    <row r="1757" spans="1:119" x14ac:dyDescent="0.2">
      <c r="A1757">
        <f>ROW(Source!A538)</f>
        <v>538</v>
      </c>
      <c r="B1757">
        <v>295887217</v>
      </c>
      <c r="C1757">
        <v>295893276</v>
      </c>
      <c r="D1757">
        <v>277879101</v>
      </c>
      <c r="E1757">
        <v>1</v>
      </c>
      <c r="F1757">
        <v>1</v>
      </c>
      <c r="G1757">
        <v>1</v>
      </c>
      <c r="H1757">
        <v>3</v>
      </c>
      <c r="I1757" t="s">
        <v>1101</v>
      </c>
      <c r="J1757" t="s">
        <v>1102</v>
      </c>
      <c r="K1757" t="s">
        <v>1103</v>
      </c>
      <c r="L1757">
        <v>1348</v>
      </c>
      <c r="N1757">
        <v>1009</v>
      </c>
      <c r="O1757" t="s">
        <v>651</v>
      </c>
      <c r="P1757" t="s">
        <v>651</v>
      </c>
      <c r="Q1757">
        <v>1000</v>
      </c>
      <c r="W1757">
        <v>0</v>
      </c>
      <c r="X1757">
        <v>-1545627606</v>
      </c>
      <c r="Y1757">
        <f t="shared" si="1273"/>
        <v>2.0000000000000001E-4</v>
      </c>
      <c r="AA1757">
        <v>94998.73</v>
      </c>
      <c r="AB1757">
        <v>0</v>
      </c>
      <c r="AC1757">
        <v>0</v>
      </c>
      <c r="AD1757">
        <v>0</v>
      </c>
      <c r="AE1757">
        <v>88783.86</v>
      </c>
      <c r="AF1757">
        <v>0</v>
      </c>
      <c r="AG1757">
        <v>0</v>
      </c>
      <c r="AH1757">
        <v>0</v>
      </c>
      <c r="AI1757">
        <v>1.07</v>
      </c>
      <c r="AJ1757">
        <v>1</v>
      </c>
      <c r="AK1757">
        <v>1</v>
      </c>
      <c r="AL1757">
        <v>1</v>
      </c>
      <c r="AM1757">
        <v>2</v>
      </c>
      <c r="AN1757">
        <v>0</v>
      </c>
      <c r="AO1757">
        <v>0</v>
      </c>
      <c r="AP1757">
        <v>1</v>
      </c>
      <c r="AQ1757">
        <v>1</v>
      </c>
      <c r="AR1757">
        <v>0</v>
      </c>
      <c r="AS1757" t="s">
        <v>3</v>
      </c>
      <c r="AT1757">
        <v>2.0000000000000001E-4</v>
      </c>
      <c r="AU1757" t="s">
        <v>3</v>
      </c>
      <c r="AV1757">
        <v>0</v>
      </c>
      <c r="AW1757">
        <v>2</v>
      </c>
      <c r="AX1757">
        <v>295893311</v>
      </c>
      <c r="AY1757">
        <v>1</v>
      </c>
      <c r="AZ1757">
        <v>2048</v>
      </c>
      <c r="BA1757">
        <v>2396</v>
      </c>
      <c r="BB1757">
        <v>1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17.756772000000002</v>
      </c>
      <c r="BK1757">
        <v>0</v>
      </c>
      <c r="BL1757">
        <v>0</v>
      </c>
      <c r="BM1757">
        <v>0</v>
      </c>
      <c r="BN1757">
        <v>0</v>
      </c>
      <c r="BO1757">
        <v>0</v>
      </c>
      <c r="BP1757">
        <v>1</v>
      </c>
      <c r="BQ1757">
        <v>17.756772000000002</v>
      </c>
      <c r="BR1757">
        <v>0</v>
      </c>
      <c r="BS1757">
        <v>0</v>
      </c>
      <c r="BT1757">
        <v>0</v>
      </c>
      <c r="BU1757">
        <v>0</v>
      </c>
      <c r="BV1757">
        <v>0</v>
      </c>
      <c r="BW1757">
        <v>1</v>
      </c>
      <c r="CV1757">
        <v>0</v>
      </c>
      <c r="CW1757">
        <v>0</v>
      </c>
      <c r="CX1757">
        <f>ROUND(Y1757*Source!I538,7)</f>
        <v>2.0000000000000001E-4</v>
      </c>
      <c r="CY1757">
        <f t="shared" si="1282"/>
        <v>94998.73</v>
      </c>
      <c r="CZ1757">
        <f t="shared" si="1283"/>
        <v>88783.86</v>
      </c>
      <c r="DA1757">
        <f t="shared" si="1284"/>
        <v>1.07</v>
      </c>
      <c r="DB1757">
        <f t="shared" si="1285"/>
        <v>0</v>
      </c>
      <c r="DC1757">
        <f t="shared" si="1274"/>
        <v>0</v>
      </c>
      <c r="DD1757" t="s">
        <v>24</v>
      </c>
      <c r="DE1757" t="s">
        <v>3</v>
      </c>
      <c r="DF1757">
        <f>ROUND((ROUND(AE1757*AI1757,2)*ROUND(0,7))*CX1757,2)</f>
        <v>0</v>
      </c>
      <c r="DG1757">
        <f t="shared" si="1286"/>
        <v>0</v>
      </c>
      <c r="DH1757">
        <f t="shared" si="1265"/>
        <v>0</v>
      </c>
      <c r="DI1757">
        <f t="shared" si="1287"/>
        <v>0</v>
      </c>
      <c r="DJ1757">
        <f t="shared" si="1288"/>
        <v>0</v>
      </c>
      <c r="DK1757">
        <v>0</v>
      </c>
      <c r="DL1757" t="s">
        <v>3</v>
      </c>
      <c r="DM1757">
        <v>0</v>
      </c>
      <c r="DN1757" t="s">
        <v>3</v>
      </c>
      <c r="DO1757">
        <v>0</v>
      </c>
    </row>
    <row r="1758" spans="1:119" x14ac:dyDescent="0.2">
      <c r="A1758">
        <f>ROW(Source!A538)</f>
        <v>538</v>
      </c>
      <c r="B1758">
        <v>295887217</v>
      </c>
      <c r="C1758">
        <v>295893276</v>
      </c>
      <c r="D1758">
        <v>277882498</v>
      </c>
      <c r="E1758">
        <v>1</v>
      </c>
      <c r="F1758">
        <v>1</v>
      </c>
      <c r="G1758">
        <v>1</v>
      </c>
      <c r="H1758">
        <v>3</v>
      </c>
      <c r="I1758" t="s">
        <v>1164</v>
      </c>
      <c r="J1758" t="s">
        <v>1165</v>
      </c>
      <c r="K1758" t="s">
        <v>1166</v>
      </c>
      <c r="L1758">
        <v>1339</v>
      </c>
      <c r="N1758">
        <v>1007</v>
      </c>
      <c r="O1758" t="s">
        <v>463</v>
      </c>
      <c r="P1758" t="s">
        <v>463</v>
      </c>
      <c r="Q1758">
        <v>1</v>
      </c>
      <c r="W1758">
        <v>0</v>
      </c>
      <c r="X1758">
        <v>-1864042438</v>
      </c>
      <c r="Y1758">
        <f t="shared" si="1273"/>
        <v>8.9999999999999993E-3</v>
      </c>
      <c r="AA1758">
        <v>6571.44</v>
      </c>
      <c r="AB1758">
        <v>0</v>
      </c>
      <c r="AC1758">
        <v>0</v>
      </c>
      <c r="AD1758">
        <v>0</v>
      </c>
      <c r="AE1758">
        <v>5764.42</v>
      </c>
      <c r="AF1758">
        <v>0</v>
      </c>
      <c r="AG1758">
        <v>0</v>
      </c>
      <c r="AH1758">
        <v>0</v>
      </c>
      <c r="AI1758">
        <v>1.1399999999999999</v>
      </c>
      <c r="AJ1758">
        <v>1</v>
      </c>
      <c r="AK1758">
        <v>1</v>
      </c>
      <c r="AL1758">
        <v>1</v>
      </c>
      <c r="AM1758">
        <v>2</v>
      </c>
      <c r="AN1758">
        <v>0</v>
      </c>
      <c r="AO1758">
        <v>0</v>
      </c>
      <c r="AP1758">
        <v>1</v>
      </c>
      <c r="AQ1758">
        <v>1</v>
      </c>
      <c r="AR1758">
        <v>0</v>
      </c>
      <c r="AS1758" t="s">
        <v>3</v>
      </c>
      <c r="AT1758">
        <v>8.9999999999999993E-3</v>
      </c>
      <c r="AU1758" t="s">
        <v>3</v>
      </c>
      <c r="AV1758">
        <v>0</v>
      </c>
      <c r="AW1758">
        <v>2</v>
      </c>
      <c r="AX1758">
        <v>295893313</v>
      </c>
      <c r="AY1758">
        <v>1</v>
      </c>
      <c r="AZ1758">
        <v>2048</v>
      </c>
      <c r="BA1758">
        <v>2398</v>
      </c>
      <c r="BB1758">
        <v>1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51.879779999999997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1</v>
      </c>
      <c r="BQ1758">
        <v>51.879779999999997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1</v>
      </c>
      <c r="CV1758">
        <v>0</v>
      </c>
      <c r="CW1758">
        <v>0</v>
      </c>
      <c r="CX1758">
        <f>ROUND(Y1758*Source!I538,7)</f>
        <v>8.9999999999999993E-3</v>
      </c>
      <c r="CY1758">
        <f t="shared" si="1282"/>
        <v>6571.44</v>
      </c>
      <c r="CZ1758">
        <f t="shared" si="1283"/>
        <v>5764.42</v>
      </c>
      <c r="DA1758">
        <f t="shared" si="1284"/>
        <v>1.1399999999999999</v>
      </c>
      <c r="DB1758">
        <f t="shared" si="1285"/>
        <v>0</v>
      </c>
      <c r="DC1758">
        <f t="shared" si="1274"/>
        <v>0</v>
      </c>
      <c r="DD1758" t="s">
        <v>24</v>
      </c>
      <c r="DE1758" t="s">
        <v>3</v>
      </c>
      <c r="DF1758">
        <f>ROUND((ROUND(AE1758*AI1758,2)*ROUND(0,7))*CX1758,2)</f>
        <v>0</v>
      </c>
      <c r="DG1758">
        <f t="shared" si="1286"/>
        <v>0</v>
      </c>
      <c r="DH1758">
        <f t="shared" si="1265"/>
        <v>0</v>
      </c>
      <c r="DI1758">
        <f t="shared" si="1287"/>
        <v>0</v>
      </c>
      <c r="DJ1758">
        <f t="shared" si="1288"/>
        <v>0</v>
      </c>
      <c r="DK1758">
        <v>0</v>
      </c>
      <c r="DL1758" t="s">
        <v>3</v>
      </c>
      <c r="DM1758">
        <v>0</v>
      </c>
      <c r="DN1758" t="s">
        <v>3</v>
      </c>
      <c r="DO1758">
        <v>0</v>
      </c>
    </row>
    <row r="1759" spans="1:119" x14ac:dyDescent="0.2">
      <c r="A1759">
        <f>ROW(Source!A574)</f>
        <v>574</v>
      </c>
      <c r="B1759">
        <v>295887217</v>
      </c>
      <c r="C1759">
        <v>295893314</v>
      </c>
      <c r="D1759">
        <v>277560287</v>
      </c>
      <c r="E1759">
        <v>109</v>
      </c>
      <c r="F1759">
        <v>1</v>
      </c>
      <c r="G1759">
        <v>1</v>
      </c>
      <c r="H1759">
        <v>1</v>
      </c>
      <c r="I1759" t="s">
        <v>1107</v>
      </c>
      <c r="J1759" t="s">
        <v>3</v>
      </c>
      <c r="K1759" t="s">
        <v>1108</v>
      </c>
      <c r="L1759">
        <v>1191</v>
      </c>
      <c r="N1759">
        <v>1013</v>
      </c>
      <c r="O1759" t="s">
        <v>1062</v>
      </c>
      <c r="P1759" t="s">
        <v>1062</v>
      </c>
      <c r="Q1759">
        <v>1</v>
      </c>
      <c r="W1759">
        <v>0</v>
      </c>
      <c r="X1759">
        <v>-112797078</v>
      </c>
      <c r="Y1759">
        <f t="shared" ref="Y1759:Y1764" si="1289">(AT1759*ROUND(0.7,7))</f>
        <v>4.1859999999999999</v>
      </c>
      <c r="AA1759">
        <v>0</v>
      </c>
      <c r="AB1759">
        <v>0</v>
      </c>
      <c r="AC1759">
        <v>0</v>
      </c>
      <c r="AD1759">
        <v>445.88</v>
      </c>
      <c r="AE1759">
        <v>0</v>
      </c>
      <c r="AF1759">
        <v>0</v>
      </c>
      <c r="AG1759">
        <v>0</v>
      </c>
      <c r="AH1759">
        <v>445.88</v>
      </c>
      <c r="AI1759">
        <v>1</v>
      </c>
      <c r="AJ1759">
        <v>1</v>
      </c>
      <c r="AK1759">
        <v>1</v>
      </c>
      <c r="AL1759">
        <v>1</v>
      </c>
      <c r="AM1759">
        <v>-2</v>
      </c>
      <c r="AN1759">
        <v>0</v>
      </c>
      <c r="AO1759">
        <v>0</v>
      </c>
      <c r="AP1759">
        <v>1</v>
      </c>
      <c r="AQ1759">
        <v>1</v>
      </c>
      <c r="AR1759">
        <v>0</v>
      </c>
      <c r="AS1759" t="s">
        <v>3</v>
      </c>
      <c r="AT1759">
        <v>5.98</v>
      </c>
      <c r="AU1759" t="s">
        <v>580</v>
      </c>
      <c r="AV1759">
        <v>1</v>
      </c>
      <c r="AW1759">
        <v>2</v>
      </c>
      <c r="AX1759">
        <v>295893322</v>
      </c>
      <c r="AY1759">
        <v>1</v>
      </c>
      <c r="AZ1759">
        <v>0</v>
      </c>
      <c r="BA1759">
        <v>2399</v>
      </c>
      <c r="BB1759">
        <v>1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0</v>
      </c>
      <c r="BL1759">
        <v>0</v>
      </c>
      <c r="BM1759">
        <v>2666.3624</v>
      </c>
      <c r="BN1759">
        <v>5.98</v>
      </c>
      <c r="BO1759">
        <v>0</v>
      </c>
      <c r="BP1759">
        <v>1</v>
      </c>
      <c r="BQ1759">
        <v>0</v>
      </c>
      <c r="BR1759">
        <v>0</v>
      </c>
      <c r="BS1759">
        <v>0</v>
      </c>
      <c r="BT1759">
        <v>1866.4536799999998</v>
      </c>
      <c r="BU1759">
        <v>4.1859999999999999</v>
      </c>
      <c r="BV1759">
        <v>0</v>
      </c>
      <c r="BW1759">
        <v>1</v>
      </c>
      <c r="CU1759">
        <f>ROUND(AT1759*Source!I574*AH1759*AL1759,2)</f>
        <v>2666.36</v>
      </c>
      <c r="CV1759">
        <f>ROUND(Y1759*Source!I574,7)</f>
        <v>4.1859999999999999</v>
      </c>
      <c r="CW1759">
        <v>0</v>
      </c>
      <c r="CX1759">
        <f>ROUND(Y1759*Source!I574,7)</f>
        <v>4.1859999999999999</v>
      </c>
      <c r="CY1759">
        <f>AD1759</f>
        <v>445.88</v>
      </c>
      <c r="CZ1759">
        <f>AH1759</f>
        <v>445.88</v>
      </c>
      <c r="DA1759">
        <f>AL1759</f>
        <v>1</v>
      </c>
      <c r="DB1759">
        <f t="shared" ref="DB1759:DB1764" si="1290">ROUND((ROUND(AT1759*CZ1759,2)*ROUND(0.7,7)),6)</f>
        <v>1866.452</v>
      </c>
      <c r="DC1759">
        <f t="shared" ref="DC1759:DC1764" si="1291">ROUND((ROUND(AT1759*AG1759,2)*ROUND(0.7,7)),6)</f>
        <v>0</v>
      </c>
      <c r="DD1759" t="s">
        <v>3</v>
      </c>
      <c r="DE1759" t="s">
        <v>3</v>
      </c>
      <c r="DF1759">
        <f t="shared" ref="DF1759:DF1764" si="1292">ROUND(ROUND(AE1759,2)*CX1759,2)</f>
        <v>0</v>
      </c>
      <c r="DG1759">
        <f>ROUND(ROUND(AF1759,2)*CX1759,2)</f>
        <v>0</v>
      </c>
      <c r="DH1759">
        <f t="shared" si="1265"/>
        <v>0</v>
      </c>
      <c r="DI1759">
        <f t="shared" ref="DI1759:DI1822" si="1293">ROUND(ROUND(AH1759,2)*CX1759,2)</f>
        <v>1866.45</v>
      </c>
      <c r="DJ1759">
        <f>DI1759</f>
        <v>1866.45</v>
      </c>
      <c r="DK1759">
        <v>1</v>
      </c>
      <c r="DL1759" t="s">
        <v>3</v>
      </c>
      <c r="DM1759">
        <v>0</v>
      </c>
      <c r="DN1759" t="s">
        <v>3</v>
      </c>
      <c r="DO1759">
        <v>0</v>
      </c>
    </row>
    <row r="1760" spans="1:119" x14ac:dyDescent="0.2">
      <c r="A1760">
        <f>ROW(Source!A574)</f>
        <v>574</v>
      </c>
      <c r="B1760">
        <v>295887217</v>
      </c>
      <c r="C1760">
        <v>295893314</v>
      </c>
      <c r="D1760">
        <v>277560491</v>
      </c>
      <c r="E1760">
        <v>109</v>
      </c>
      <c r="F1760">
        <v>1</v>
      </c>
      <c r="G1760">
        <v>1</v>
      </c>
      <c r="H1760">
        <v>1</v>
      </c>
      <c r="I1760" t="s">
        <v>1063</v>
      </c>
      <c r="J1760" t="s">
        <v>3</v>
      </c>
      <c r="K1760" t="s">
        <v>1064</v>
      </c>
      <c r="L1760">
        <v>1191</v>
      </c>
      <c r="N1760">
        <v>1013</v>
      </c>
      <c r="O1760" t="s">
        <v>1062</v>
      </c>
      <c r="P1760" t="s">
        <v>1062</v>
      </c>
      <c r="Q1760">
        <v>1</v>
      </c>
      <c r="W1760">
        <v>0</v>
      </c>
      <c r="X1760">
        <v>-1417349443</v>
      </c>
      <c r="Y1760">
        <f t="shared" si="1289"/>
        <v>1.1689999999999998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1</v>
      </c>
      <c r="AJ1760">
        <v>1</v>
      </c>
      <c r="AK1760">
        <v>1</v>
      </c>
      <c r="AL1760">
        <v>1</v>
      </c>
      <c r="AM1760">
        <v>-2</v>
      </c>
      <c r="AN1760">
        <v>0</v>
      </c>
      <c r="AO1760">
        <v>0</v>
      </c>
      <c r="AP1760">
        <v>1</v>
      </c>
      <c r="AQ1760">
        <v>1</v>
      </c>
      <c r="AR1760">
        <v>0</v>
      </c>
      <c r="AS1760" t="s">
        <v>3</v>
      </c>
      <c r="AT1760">
        <v>1.67</v>
      </c>
      <c r="AU1760" t="s">
        <v>580</v>
      </c>
      <c r="AV1760">
        <v>2</v>
      </c>
      <c r="AW1760">
        <v>2</v>
      </c>
      <c r="AX1760">
        <v>295893323</v>
      </c>
      <c r="AY1760">
        <v>1</v>
      </c>
      <c r="AZ1760">
        <v>0</v>
      </c>
      <c r="BA1760">
        <v>2400</v>
      </c>
      <c r="BB1760">
        <v>1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0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CV1760">
        <v>0</v>
      </c>
      <c r="CW1760">
        <v>0</v>
      </c>
      <c r="CX1760">
        <f>ROUND(Y1760*Source!I574,7)</f>
        <v>1.169</v>
      </c>
      <c r="CY1760">
        <f>AD1760</f>
        <v>0</v>
      </c>
      <c r="CZ1760">
        <f>AH1760</f>
        <v>0</v>
      </c>
      <c r="DA1760">
        <f>AL1760</f>
        <v>1</v>
      </c>
      <c r="DB1760">
        <f t="shared" si="1290"/>
        <v>0</v>
      </c>
      <c r="DC1760">
        <f t="shared" si="1291"/>
        <v>0</v>
      </c>
      <c r="DD1760" t="s">
        <v>3</v>
      </c>
      <c r="DE1760" t="s">
        <v>3</v>
      </c>
      <c r="DF1760">
        <f t="shared" si="1292"/>
        <v>0</v>
      </c>
      <c r="DG1760">
        <f>ROUND(ROUND(AF1760,2)*CX1760,2)</f>
        <v>0</v>
      </c>
      <c r="DH1760">
        <f t="shared" si="1265"/>
        <v>0</v>
      </c>
      <c r="DI1760">
        <f t="shared" si="1293"/>
        <v>0</v>
      </c>
      <c r="DJ1760">
        <f>DI1760</f>
        <v>0</v>
      </c>
      <c r="DK1760">
        <v>0</v>
      </c>
      <c r="DL1760" t="s">
        <v>3</v>
      </c>
      <c r="DM1760">
        <v>0</v>
      </c>
      <c r="DN1760" t="s">
        <v>3</v>
      </c>
      <c r="DO1760">
        <v>0</v>
      </c>
    </row>
    <row r="1761" spans="1:119" x14ac:dyDescent="0.2">
      <c r="A1761">
        <f>ROW(Source!A574)</f>
        <v>574</v>
      </c>
      <c r="B1761">
        <v>295887217</v>
      </c>
      <c r="C1761">
        <v>295893314</v>
      </c>
      <c r="D1761">
        <v>277944635</v>
      </c>
      <c r="E1761">
        <v>1</v>
      </c>
      <c r="F1761">
        <v>1</v>
      </c>
      <c r="G1761">
        <v>1</v>
      </c>
      <c r="H1761">
        <v>2</v>
      </c>
      <c r="I1761" t="s">
        <v>1167</v>
      </c>
      <c r="J1761" t="s">
        <v>1168</v>
      </c>
      <c r="K1761" t="s">
        <v>1169</v>
      </c>
      <c r="L1761">
        <v>1368</v>
      </c>
      <c r="N1761">
        <v>1011</v>
      </c>
      <c r="O1761" t="s">
        <v>961</v>
      </c>
      <c r="P1761" t="s">
        <v>961</v>
      </c>
      <c r="Q1761">
        <v>1</v>
      </c>
      <c r="W1761">
        <v>0</v>
      </c>
      <c r="X1761">
        <v>470840850</v>
      </c>
      <c r="Y1761">
        <f t="shared" si="1289"/>
        <v>0.84699999999999998</v>
      </c>
      <c r="AA1761">
        <v>0</v>
      </c>
      <c r="AB1761">
        <v>1992.86</v>
      </c>
      <c r="AC1761">
        <v>642.05999999999995</v>
      </c>
      <c r="AD1761">
        <v>0</v>
      </c>
      <c r="AE1761">
        <v>0</v>
      </c>
      <c r="AF1761">
        <v>1703.3</v>
      </c>
      <c r="AG1761">
        <v>642.05999999999995</v>
      </c>
      <c r="AH1761">
        <v>0</v>
      </c>
      <c r="AI1761">
        <v>1</v>
      </c>
      <c r="AJ1761">
        <v>1.17</v>
      </c>
      <c r="AK1761">
        <v>1</v>
      </c>
      <c r="AL1761">
        <v>1</v>
      </c>
      <c r="AM1761">
        <v>2</v>
      </c>
      <c r="AN1761">
        <v>0</v>
      </c>
      <c r="AO1761">
        <v>0</v>
      </c>
      <c r="AP1761">
        <v>1</v>
      </c>
      <c r="AQ1761">
        <v>1</v>
      </c>
      <c r="AR1761">
        <v>0</v>
      </c>
      <c r="AS1761" t="s">
        <v>3</v>
      </c>
      <c r="AT1761">
        <v>1.21</v>
      </c>
      <c r="AU1761" t="s">
        <v>580</v>
      </c>
      <c r="AV1761">
        <v>1</v>
      </c>
      <c r="AW1761">
        <v>2</v>
      </c>
      <c r="AX1761">
        <v>295893324</v>
      </c>
      <c r="AY1761">
        <v>1</v>
      </c>
      <c r="AZ1761">
        <v>0</v>
      </c>
      <c r="BA1761">
        <v>2401</v>
      </c>
      <c r="BB1761">
        <v>1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0</v>
      </c>
      <c r="BK1761">
        <v>2060.9929999999999</v>
      </c>
      <c r="BL1761">
        <v>776.8925999999999</v>
      </c>
      <c r="BM1761">
        <v>0</v>
      </c>
      <c r="BN1761">
        <v>0</v>
      </c>
      <c r="BO1761">
        <v>1.21</v>
      </c>
      <c r="BP1761">
        <v>1</v>
      </c>
      <c r="BQ1761">
        <v>0</v>
      </c>
      <c r="BR1761">
        <v>1442.6950999999999</v>
      </c>
      <c r="BS1761">
        <v>543.82481999999993</v>
      </c>
      <c r="BT1761">
        <v>0</v>
      </c>
      <c r="BU1761">
        <v>0</v>
      </c>
      <c r="BV1761">
        <v>0.84699999999999998</v>
      </c>
      <c r="BW1761">
        <v>1</v>
      </c>
      <c r="CV1761">
        <v>0</v>
      </c>
      <c r="CW1761">
        <f>ROUND(Y1761*Source!I574*DO1761,7)</f>
        <v>0.84699999999999998</v>
      </c>
      <c r="CX1761">
        <f>ROUND(Y1761*Source!I574,7)</f>
        <v>0.84699999999999998</v>
      </c>
      <c r="CY1761">
        <f>AB1761</f>
        <v>1992.86</v>
      </c>
      <c r="CZ1761">
        <f>AF1761</f>
        <v>1703.3</v>
      </c>
      <c r="DA1761">
        <f>AJ1761</f>
        <v>1.17</v>
      </c>
      <c r="DB1761">
        <f t="shared" si="1290"/>
        <v>1442.693</v>
      </c>
      <c r="DC1761">
        <f t="shared" si="1291"/>
        <v>543.82299999999998</v>
      </c>
      <c r="DD1761" t="s">
        <v>3</v>
      </c>
      <c r="DE1761" t="s">
        <v>3</v>
      </c>
      <c r="DF1761">
        <f t="shared" si="1292"/>
        <v>0</v>
      </c>
      <c r="DG1761">
        <f>ROUND(ROUND(AF1761*AJ1761,2)*CX1761,2)</f>
        <v>1687.95</v>
      </c>
      <c r="DH1761">
        <f t="shared" si="1265"/>
        <v>543.82000000000005</v>
      </c>
      <c r="DI1761">
        <f t="shared" si="1293"/>
        <v>0</v>
      </c>
      <c r="DJ1761">
        <f>DG1761+DH1761</f>
        <v>2231.77</v>
      </c>
      <c r="DK1761">
        <v>1</v>
      </c>
      <c r="DL1761" t="s">
        <v>1068</v>
      </c>
      <c r="DM1761">
        <v>6</v>
      </c>
      <c r="DN1761" t="s">
        <v>1062</v>
      </c>
      <c r="DO1761">
        <v>1</v>
      </c>
    </row>
    <row r="1762" spans="1:119" x14ac:dyDescent="0.2">
      <c r="A1762">
        <f>ROW(Source!A574)</f>
        <v>574</v>
      </c>
      <c r="B1762">
        <v>295887217</v>
      </c>
      <c r="C1762">
        <v>295893314</v>
      </c>
      <c r="D1762">
        <v>277945502</v>
      </c>
      <c r="E1762">
        <v>1</v>
      </c>
      <c r="F1762">
        <v>1</v>
      </c>
      <c r="G1762">
        <v>1</v>
      </c>
      <c r="H1762">
        <v>2</v>
      </c>
      <c r="I1762" t="s">
        <v>1170</v>
      </c>
      <c r="J1762" t="s">
        <v>1171</v>
      </c>
      <c r="K1762" t="s">
        <v>1172</v>
      </c>
      <c r="L1762">
        <v>1368</v>
      </c>
      <c r="N1762">
        <v>1011</v>
      </c>
      <c r="O1762" t="s">
        <v>961</v>
      </c>
      <c r="P1762" t="s">
        <v>961</v>
      </c>
      <c r="Q1762">
        <v>1</v>
      </c>
      <c r="W1762">
        <v>0</v>
      </c>
      <c r="X1762">
        <v>1373598841</v>
      </c>
      <c r="Y1762">
        <f t="shared" si="1289"/>
        <v>0.252</v>
      </c>
      <c r="AA1762">
        <v>0</v>
      </c>
      <c r="AB1762">
        <v>5328.31</v>
      </c>
      <c r="AC1762">
        <v>781.17</v>
      </c>
      <c r="AD1762">
        <v>0</v>
      </c>
      <c r="AE1762">
        <v>0</v>
      </c>
      <c r="AF1762">
        <v>4403.5600000000004</v>
      </c>
      <c r="AG1762">
        <v>781.17</v>
      </c>
      <c r="AH1762">
        <v>0</v>
      </c>
      <c r="AI1762">
        <v>1</v>
      </c>
      <c r="AJ1762">
        <v>1.21</v>
      </c>
      <c r="AK1762">
        <v>1</v>
      </c>
      <c r="AL1762">
        <v>1</v>
      </c>
      <c r="AM1762">
        <v>2</v>
      </c>
      <c r="AN1762">
        <v>0</v>
      </c>
      <c r="AO1762">
        <v>0</v>
      </c>
      <c r="AP1762">
        <v>1</v>
      </c>
      <c r="AQ1762">
        <v>1</v>
      </c>
      <c r="AR1762">
        <v>0</v>
      </c>
      <c r="AS1762" t="s">
        <v>3</v>
      </c>
      <c r="AT1762">
        <v>0.36</v>
      </c>
      <c r="AU1762" t="s">
        <v>580</v>
      </c>
      <c r="AV1762">
        <v>1</v>
      </c>
      <c r="AW1762">
        <v>2</v>
      </c>
      <c r="AX1762">
        <v>295893325</v>
      </c>
      <c r="AY1762">
        <v>1</v>
      </c>
      <c r="AZ1762">
        <v>0</v>
      </c>
      <c r="BA1762">
        <v>2402</v>
      </c>
      <c r="BB1762">
        <v>1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0</v>
      </c>
      <c r="BK1762">
        <v>1585.2816</v>
      </c>
      <c r="BL1762">
        <v>281.22119999999995</v>
      </c>
      <c r="BM1762">
        <v>0</v>
      </c>
      <c r="BN1762">
        <v>0</v>
      </c>
      <c r="BO1762">
        <v>0.36</v>
      </c>
      <c r="BP1762">
        <v>1</v>
      </c>
      <c r="BQ1762">
        <v>0</v>
      </c>
      <c r="BR1762">
        <v>1109.69712</v>
      </c>
      <c r="BS1762">
        <v>196.85484</v>
      </c>
      <c r="BT1762">
        <v>0</v>
      </c>
      <c r="BU1762">
        <v>0</v>
      </c>
      <c r="BV1762">
        <v>0.252</v>
      </c>
      <c r="BW1762">
        <v>1</v>
      </c>
      <c r="CV1762">
        <v>0</v>
      </c>
      <c r="CW1762">
        <f>ROUND(Y1762*Source!I574*DO1762,7)</f>
        <v>0.252</v>
      </c>
      <c r="CX1762">
        <f>ROUND(Y1762*Source!I574,7)</f>
        <v>0.252</v>
      </c>
      <c r="CY1762">
        <f>AB1762</f>
        <v>5328.31</v>
      </c>
      <c r="CZ1762">
        <f>AF1762</f>
        <v>4403.5600000000004</v>
      </c>
      <c r="DA1762">
        <f>AJ1762</f>
        <v>1.21</v>
      </c>
      <c r="DB1762">
        <f t="shared" si="1290"/>
        <v>1109.6959999999999</v>
      </c>
      <c r="DC1762">
        <f t="shared" si="1291"/>
        <v>196.85400000000001</v>
      </c>
      <c r="DD1762" t="s">
        <v>3</v>
      </c>
      <c r="DE1762" t="s">
        <v>3</v>
      </c>
      <c r="DF1762">
        <f t="shared" si="1292"/>
        <v>0</v>
      </c>
      <c r="DG1762">
        <f>ROUND(ROUND(AF1762*AJ1762,2)*CX1762,2)</f>
        <v>1342.73</v>
      </c>
      <c r="DH1762">
        <f t="shared" si="1265"/>
        <v>196.85</v>
      </c>
      <c r="DI1762">
        <f t="shared" si="1293"/>
        <v>0</v>
      </c>
      <c r="DJ1762">
        <f>DG1762+DH1762</f>
        <v>1539.58</v>
      </c>
      <c r="DK1762">
        <v>1</v>
      </c>
      <c r="DL1762" t="s">
        <v>1173</v>
      </c>
      <c r="DM1762">
        <v>9</v>
      </c>
      <c r="DN1762" t="s">
        <v>1062</v>
      </c>
      <c r="DO1762">
        <v>1</v>
      </c>
    </row>
    <row r="1763" spans="1:119" x14ac:dyDescent="0.2">
      <c r="A1763">
        <f>ROW(Source!A574)</f>
        <v>574</v>
      </c>
      <c r="B1763">
        <v>295887217</v>
      </c>
      <c r="C1763">
        <v>295893314</v>
      </c>
      <c r="D1763">
        <v>277945832</v>
      </c>
      <c r="E1763">
        <v>1</v>
      </c>
      <c r="F1763">
        <v>1</v>
      </c>
      <c r="G1763">
        <v>1</v>
      </c>
      <c r="H1763">
        <v>2</v>
      </c>
      <c r="I1763" t="s">
        <v>1174</v>
      </c>
      <c r="J1763" t="s">
        <v>1175</v>
      </c>
      <c r="K1763" t="s">
        <v>1176</v>
      </c>
      <c r="L1763">
        <v>1368</v>
      </c>
      <c r="N1763">
        <v>1011</v>
      </c>
      <c r="O1763" t="s">
        <v>961</v>
      </c>
      <c r="P1763" t="s">
        <v>961</v>
      </c>
      <c r="Q1763">
        <v>1</v>
      </c>
      <c r="W1763">
        <v>0</v>
      </c>
      <c r="X1763">
        <v>-101428129</v>
      </c>
      <c r="Y1763">
        <f t="shared" si="1289"/>
        <v>6.9999999999999993E-2</v>
      </c>
      <c r="AA1763">
        <v>0</v>
      </c>
      <c r="AB1763">
        <v>1042.5899999999999</v>
      </c>
      <c r="AC1763">
        <v>549.32000000000005</v>
      </c>
      <c r="AD1763">
        <v>0</v>
      </c>
      <c r="AE1763">
        <v>0</v>
      </c>
      <c r="AF1763">
        <v>1042.5899999999999</v>
      </c>
      <c r="AG1763">
        <v>549.32000000000005</v>
      </c>
      <c r="AH1763">
        <v>0</v>
      </c>
      <c r="AI1763">
        <v>1</v>
      </c>
      <c r="AJ1763">
        <v>1</v>
      </c>
      <c r="AK1763">
        <v>1</v>
      </c>
      <c r="AL1763">
        <v>1</v>
      </c>
      <c r="AM1763">
        <v>-2</v>
      </c>
      <c r="AN1763">
        <v>0</v>
      </c>
      <c r="AO1763">
        <v>0</v>
      </c>
      <c r="AP1763">
        <v>1</v>
      </c>
      <c r="AQ1763">
        <v>1</v>
      </c>
      <c r="AR1763">
        <v>0</v>
      </c>
      <c r="AS1763" t="s">
        <v>3</v>
      </c>
      <c r="AT1763">
        <v>0.1</v>
      </c>
      <c r="AU1763" t="s">
        <v>580</v>
      </c>
      <c r="AV1763">
        <v>1</v>
      </c>
      <c r="AW1763">
        <v>2</v>
      </c>
      <c r="AX1763">
        <v>295893326</v>
      </c>
      <c r="AY1763">
        <v>1</v>
      </c>
      <c r="AZ1763">
        <v>0</v>
      </c>
      <c r="BA1763">
        <v>2403</v>
      </c>
      <c r="BB1763">
        <v>1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0</v>
      </c>
      <c r="BK1763">
        <v>104.259</v>
      </c>
      <c r="BL1763">
        <v>54.932000000000009</v>
      </c>
      <c r="BM1763">
        <v>0</v>
      </c>
      <c r="BN1763">
        <v>0</v>
      </c>
      <c r="BO1763">
        <v>0.1</v>
      </c>
      <c r="BP1763">
        <v>1</v>
      </c>
      <c r="BQ1763">
        <v>0</v>
      </c>
      <c r="BR1763">
        <v>72.98129999999999</v>
      </c>
      <c r="BS1763">
        <v>38.452399999999997</v>
      </c>
      <c r="BT1763">
        <v>0</v>
      </c>
      <c r="BU1763">
        <v>0</v>
      </c>
      <c r="BV1763">
        <v>6.9999999999999993E-2</v>
      </c>
      <c r="BW1763">
        <v>1</v>
      </c>
      <c r="CV1763">
        <v>0</v>
      </c>
      <c r="CW1763">
        <f>ROUND(Y1763*Source!I574*DO1763,7)</f>
        <v>7.0000000000000007E-2</v>
      </c>
      <c r="CX1763">
        <f>ROUND(Y1763*Source!I574,7)</f>
        <v>7.0000000000000007E-2</v>
      </c>
      <c r="CY1763">
        <f>AB1763</f>
        <v>1042.5899999999999</v>
      </c>
      <c r="CZ1763">
        <f>AF1763</f>
        <v>1042.5899999999999</v>
      </c>
      <c r="DA1763">
        <f>AJ1763</f>
        <v>1</v>
      </c>
      <c r="DB1763">
        <f t="shared" si="1290"/>
        <v>72.981999999999999</v>
      </c>
      <c r="DC1763">
        <f t="shared" si="1291"/>
        <v>38.451000000000001</v>
      </c>
      <c r="DD1763" t="s">
        <v>3</v>
      </c>
      <c r="DE1763" t="s">
        <v>3</v>
      </c>
      <c r="DF1763">
        <f t="shared" si="1292"/>
        <v>0</v>
      </c>
      <c r="DG1763">
        <f>ROUND(ROUND(AF1763,2)*CX1763,2)</f>
        <v>72.98</v>
      </c>
      <c r="DH1763">
        <f t="shared" si="1265"/>
        <v>38.450000000000003</v>
      </c>
      <c r="DI1763">
        <f t="shared" si="1293"/>
        <v>0</v>
      </c>
      <c r="DJ1763">
        <f>DG1763+DH1763</f>
        <v>111.43</v>
      </c>
      <c r="DK1763">
        <v>1</v>
      </c>
      <c r="DL1763" t="s">
        <v>1082</v>
      </c>
      <c r="DM1763">
        <v>5</v>
      </c>
      <c r="DN1763" t="s">
        <v>1062</v>
      </c>
      <c r="DO1763">
        <v>1</v>
      </c>
    </row>
    <row r="1764" spans="1:119" x14ac:dyDescent="0.2">
      <c r="A1764">
        <f>ROW(Source!A574)</f>
        <v>574</v>
      </c>
      <c r="B1764">
        <v>295887217</v>
      </c>
      <c r="C1764">
        <v>295893314</v>
      </c>
      <c r="D1764">
        <v>277945856</v>
      </c>
      <c r="E1764">
        <v>1</v>
      </c>
      <c r="F1764">
        <v>1</v>
      </c>
      <c r="G1764">
        <v>1</v>
      </c>
      <c r="H1764">
        <v>2</v>
      </c>
      <c r="I1764" t="s">
        <v>1177</v>
      </c>
      <c r="J1764" t="s">
        <v>1178</v>
      </c>
      <c r="K1764" t="s">
        <v>1179</v>
      </c>
      <c r="L1764">
        <v>1368</v>
      </c>
      <c r="N1764">
        <v>1011</v>
      </c>
      <c r="O1764" t="s">
        <v>961</v>
      </c>
      <c r="P1764" t="s">
        <v>961</v>
      </c>
      <c r="Q1764">
        <v>1</v>
      </c>
      <c r="W1764">
        <v>0</v>
      </c>
      <c r="X1764">
        <v>1478925833</v>
      </c>
      <c r="Y1764">
        <f t="shared" si="1289"/>
        <v>6.9999999999999993E-2</v>
      </c>
      <c r="AA1764">
        <v>0</v>
      </c>
      <c r="AB1764">
        <v>139.75</v>
      </c>
      <c r="AC1764">
        <v>0</v>
      </c>
      <c r="AD1764">
        <v>0</v>
      </c>
      <c r="AE1764">
        <v>0</v>
      </c>
      <c r="AF1764">
        <v>139.75</v>
      </c>
      <c r="AG1764">
        <v>0</v>
      </c>
      <c r="AH1764">
        <v>0</v>
      </c>
      <c r="AI1764">
        <v>1</v>
      </c>
      <c r="AJ1764">
        <v>1</v>
      </c>
      <c r="AK1764">
        <v>1</v>
      </c>
      <c r="AL1764">
        <v>1</v>
      </c>
      <c r="AM1764">
        <v>-2</v>
      </c>
      <c r="AN1764">
        <v>0</v>
      </c>
      <c r="AO1764">
        <v>0</v>
      </c>
      <c r="AP1764">
        <v>1</v>
      </c>
      <c r="AQ1764">
        <v>1</v>
      </c>
      <c r="AR1764">
        <v>0</v>
      </c>
      <c r="AS1764" t="s">
        <v>3</v>
      </c>
      <c r="AT1764">
        <v>0.1</v>
      </c>
      <c r="AU1764" t="s">
        <v>580</v>
      </c>
      <c r="AV1764">
        <v>1</v>
      </c>
      <c r="AW1764">
        <v>2</v>
      </c>
      <c r="AX1764">
        <v>295893327</v>
      </c>
      <c r="AY1764">
        <v>1</v>
      </c>
      <c r="AZ1764">
        <v>0</v>
      </c>
      <c r="BA1764">
        <v>2404</v>
      </c>
      <c r="BB1764">
        <v>1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0</v>
      </c>
      <c r="BK1764">
        <v>13.975000000000001</v>
      </c>
      <c r="BL1764">
        <v>0</v>
      </c>
      <c r="BM1764">
        <v>0</v>
      </c>
      <c r="BN1764">
        <v>0</v>
      </c>
      <c r="BO1764">
        <v>0</v>
      </c>
      <c r="BP1764">
        <v>1</v>
      </c>
      <c r="BQ1764">
        <v>0</v>
      </c>
      <c r="BR1764">
        <v>9.7824999999999989</v>
      </c>
      <c r="BS1764">
        <v>0</v>
      </c>
      <c r="BT1764">
        <v>0</v>
      </c>
      <c r="BU1764">
        <v>0</v>
      </c>
      <c r="BV1764">
        <v>0</v>
      </c>
      <c r="BW1764">
        <v>1</v>
      </c>
      <c r="CV1764">
        <v>0</v>
      </c>
      <c r="CW1764">
        <f>ROUND(Y1764*Source!I574*DO1764,7)</f>
        <v>0</v>
      </c>
      <c r="CX1764">
        <f>ROUND(Y1764*Source!I574,7)</f>
        <v>7.0000000000000007E-2</v>
      </c>
      <c r="CY1764">
        <f>AB1764</f>
        <v>139.75</v>
      </c>
      <c r="CZ1764">
        <f>AF1764</f>
        <v>139.75</v>
      </c>
      <c r="DA1764">
        <f>AJ1764</f>
        <v>1</v>
      </c>
      <c r="DB1764">
        <f t="shared" si="1290"/>
        <v>9.7859999999999996</v>
      </c>
      <c r="DC1764">
        <f t="shared" si="1291"/>
        <v>0</v>
      </c>
      <c r="DD1764" t="s">
        <v>3</v>
      </c>
      <c r="DE1764" t="s">
        <v>3</v>
      </c>
      <c r="DF1764">
        <f t="shared" si="1292"/>
        <v>0</v>
      </c>
      <c r="DG1764">
        <f>ROUND(ROUND(AF1764,2)*CX1764,2)</f>
        <v>9.7799999999999994</v>
      </c>
      <c r="DH1764">
        <f t="shared" si="1265"/>
        <v>0</v>
      </c>
      <c r="DI1764">
        <f t="shared" si="1293"/>
        <v>0</v>
      </c>
      <c r="DJ1764">
        <f>DG1764+DH1764</f>
        <v>9.7799999999999994</v>
      </c>
      <c r="DK1764">
        <v>1</v>
      </c>
      <c r="DL1764" t="s">
        <v>3</v>
      </c>
      <c r="DM1764">
        <v>0</v>
      </c>
      <c r="DN1764" t="s">
        <v>3</v>
      </c>
      <c r="DO1764">
        <v>0</v>
      </c>
    </row>
    <row r="1765" spans="1:119" x14ac:dyDescent="0.2">
      <c r="A1765">
        <f>ROW(Source!A574)</f>
        <v>574</v>
      </c>
      <c r="B1765">
        <v>295887217</v>
      </c>
      <c r="C1765">
        <v>295893314</v>
      </c>
      <c r="D1765">
        <v>277882445</v>
      </c>
      <c r="E1765">
        <v>1</v>
      </c>
      <c r="F1765">
        <v>1</v>
      </c>
      <c r="G1765">
        <v>1</v>
      </c>
      <c r="H1765">
        <v>3</v>
      </c>
      <c r="I1765" t="s">
        <v>1180</v>
      </c>
      <c r="J1765" t="s">
        <v>1181</v>
      </c>
      <c r="K1765" t="s">
        <v>1182</v>
      </c>
      <c r="L1765">
        <v>1339</v>
      </c>
      <c r="N1765">
        <v>1007</v>
      </c>
      <c r="O1765" t="s">
        <v>463</v>
      </c>
      <c r="P1765" t="s">
        <v>463</v>
      </c>
      <c r="Q1765">
        <v>1</v>
      </c>
      <c r="W1765">
        <v>0</v>
      </c>
      <c r="X1765">
        <v>-653841730</v>
      </c>
      <c r="Y1765">
        <f>(AT1765*ROUND(0,7))</f>
        <v>0</v>
      </c>
      <c r="AA1765">
        <v>8612.7000000000007</v>
      </c>
      <c r="AB1765">
        <v>0</v>
      </c>
      <c r="AC1765">
        <v>0</v>
      </c>
      <c r="AD1765">
        <v>0</v>
      </c>
      <c r="AE1765">
        <v>7555</v>
      </c>
      <c r="AF1765">
        <v>0</v>
      </c>
      <c r="AG1765">
        <v>0</v>
      </c>
      <c r="AH1765">
        <v>0</v>
      </c>
      <c r="AI1765">
        <v>1.1399999999999999</v>
      </c>
      <c r="AJ1765">
        <v>1</v>
      </c>
      <c r="AK1765">
        <v>1</v>
      </c>
      <c r="AL1765">
        <v>1</v>
      </c>
      <c r="AM1765">
        <v>2</v>
      </c>
      <c r="AN1765">
        <v>0</v>
      </c>
      <c r="AO1765">
        <v>0</v>
      </c>
      <c r="AP1765">
        <v>1</v>
      </c>
      <c r="AQ1765">
        <v>1</v>
      </c>
      <c r="AR1765">
        <v>0</v>
      </c>
      <c r="AS1765" t="s">
        <v>3</v>
      </c>
      <c r="AT1765">
        <v>0.04</v>
      </c>
      <c r="AU1765" t="s">
        <v>24</v>
      </c>
      <c r="AV1765">
        <v>0</v>
      </c>
      <c r="AW1765">
        <v>2</v>
      </c>
      <c r="AX1765">
        <v>295893329</v>
      </c>
      <c r="AY1765">
        <v>1</v>
      </c>
      <c r="AZ1765">
        <v>0</v>
      </c>
      <c r="BA1765">
        <v>2406</v>
      </c>
      <c r="BB1765">
        <v>1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302.2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1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CV1765">
        <v>0</v>
      </c>
      <c r="CW1765">
        <v>0</v>
      </c>
      <c r="CX1765">
        <f>ROUND(Y1765*Source!I574,7)</f>
        <v>0</v>
      </c>
      <c r="CY1765">
        <f>AA1765</f>
        <v>8612.7000000000007</v>
      </c>
      <c r="CZ1765">
        <f>AE1765</f>
        <v>7555</v>
      </c>
      <c r="DA1765">
        <f>AI1765</f>
        <v>1.1399999999999999</v>
      </c>
      <c r="DB1765">
        <f>ROUND((ROUND(AT1765*CZ1765,2)*ROUND(0,7)),6)</f>
        <v>0</v>
      </c>
      <c r="DC1765">
        <f>ROUND((ROUND(AT1765*AG1765,2)*ROUND(0,7)),6)</f>
        <v>0</v>
      </c>
      <c r="DD1765" t="s">
        <v>3</v>
      </c>
      <c r="DE1765" t="s">
        <v>3</v>
      </c>
      <c r="DF1765">
        <f>ROUND(ROUND(AE1765*AI1765,2)*CX1765,2)</f>
        <v>0</v>
      </c>
      <c r="DG1765">
        <f>ROUND(ROUND(AF1765,2)*CX1765,2)</f>
        <v>0</v>
      </c>
      <c r="DH1765">
        <f t="shared" si="1265"/>
        <v>0</v>
      </c>
      <c r="DI1765">
        <f t="shared" si="1293"/>
        <v>0</v>
      </c>
      <c r="DJ1765">
        <f>DF1765</f>
        <v>0</v>
      </c>
      <c r="DK1765">
        <v>0</v>
      </c>
      <c r="DL1765" t="s">
        <v>3</v>
      </c>
      <c r="DM1765">
        <v>0</v>
      </c>
      <c r="DN1765" t="s">
        <v>3</v>
      </c>
      <c r="DO1765">
        <v>0</v>
      </c>
    </row>
    <row r="1766" spans="1:119" x14ac:dyDescent="0.2">
      <c r="A1766">
        <f>ROW(Source!A575)</f>
        <v>575</v>
      </c>
      <c r="B1766">
        <v>295887217</v>
      </c>
      <c r="C1766">
        <v>295893330</v>
      </c>
      <c r="D1766">
        <v>277560287</v>
      </c>
      <c r="E1766">
        <v>109</v>
      </c>
      <c r="F1766">
        <v>1</v>
      </c>
      <c r="G1766">
        <v>1</v>
      </c>
      <c r="H1766">
        <v>1</v>
      </c>
      <c r="I1766" t="s">
        <v>1107</v>
      </c>
      <c r="J1766" t="s">
        <v>3</v>
      </c>
      <c r="K1766" t="s">
        <v>1108</v>
      </c>
      <c r="L1766">
        <v>1191</v>
      </c>
      <c r="N1766">
        <v>1013</v>
      </c>
      <c r="O1766" t="s">
        <v>1062</v>
      </c>
      <c r="P1766" t="s">
        <v>1062</v>
      </c>
      <c r="Q1766">
        <v>1</v>
      </c>
      <c r="W1766">
        <v>0</v>
      </c>
      <c r="X1766">
        <v>-112797078</v>
      </c>
      <c r="Y1766">
        <f t="shared" ref="Y1766:Y1771" si="1294">AT1766</f>
        <v>5.98</v>
      </c>
      <c r="AA1766">
        <v>0</v>
      </c>
      <c r="AB1766">
        <v>0</v>
      </c>
      <c r="AC1766">
        <v>0</v>
      </c>
      <c r="AD1766">
        <v>445.88</v>
      </c>
      <c r="AE1766">
        <v>0</v>
      </c>
      <c r="AF1766">
        <v>0</v>
      </c>
      <c r="AG1766">
        <v>0</v>
      </c>
      <c r="AH1766">
        <v>445.88</v>
      </c>
      <c r="AI1766">
        <v>1</v>
      </c>
      <c r="AJ1766">
        <v>1</v>
      </c>
      <c r="AK1766">
        <v>1</v>
      </c>
      <c r="AL1766">
        <v>1</v>
      </c>
      <c r="AM1766">
        <v>-2</v>
      </c>
      <c r="AN1766">
        <v>0</v>
      </c>
      <c r="AO1766">
        <v>0</v>
      </c>
      <c r="AP1766">
        <v>1</v>
      </c>
      <c r="AQ1766">
        <v>1</v>
      </c>
      <c r="AR1766">
        <v>0</v>
      </c>
      <c r="AS1766" t="s">
        <v>3</v>
      </c>
      <c r="AT1766">
        <v>5.98</v>
      </c>
      <c r="AU1766" t="s">
        <v>3</v>
      </c>
      <c r="AV1766">
        <v>1</v>
      </c>
      <c r="AW1766">
        <v>2</v>
      </c>
      <c r="AX1766">
        <v>295893338</v>
      </c>
      <c r="AY1766">
        <v>1</v>
      </c>
      <c r="AZ1766">
        <v>0</v>
      </c>
      <c r="BA1766">
        <v>2407</v>
      </c>
      <c r="BB1766">
        <v>1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0</v>
      </c>
      <c r="BK1766">
        <v>0</v>
      </c>
      <c r="BL1766">
        <v>0</v>
      </c>
      <c r="BM1766">
        <v>2666.3624</v>
      </c>
      <c r="BN1766">
        <v>5.98</v>
      </c>
      <c r="BO1766">
        <v>0</v>
      </c>
      <c r="BP1766">
        <v>1</v>
      </c>
      <c r="BQ1766">
        <v>0</v>
      </c>
      <c r="BR1766">
        <v>0</v>
      </c>
      <c r="BS1766">
        <v>0</v>
      </c>
      <c r="BT1766">
        <v>2666.3624</v>
      </c>
      <c r="BU1766">
        <v>5.98</v>
      </c>
      <c r="BV1766">
        <v>0</v>
      </c>
      <c r="BW1766">
        <v>1</v>
      </c>
      <c r="CU1766">
        <f>ROUND(AT1766*Source!I575*AH1766*AL1766,2)</f>
        <v>2666.36</v>
      </c>
      <c r="CV1766">
        <f>ROUND(Y1766*Source!I575,7)</f>
        <v>5.98</v>
      </c>
      <c r="CW1766">
        <v>0</v>
      </c>
      <c r="CX1766">
        <f>ROUND(Y1766*Source!I575,7)</f>
        <v>5.98</v>
      </c>
      <c r="CY1766">
        <f>AD1766</f>
        <v>445.88</v>
      </c>
      <c r="CZ1766">
        <f>AH1766</f>
        <v>445.88</v>
      </c>
      <c r="DA1766">
        <f>AL1766</f>
        <v>1</v>
      </c>
      <c r="DB1766">
        <f t="shared" ref="DB1766:DB1771" si="1295">ROUND(ROUND(AT1766*CZ1766,2),6)</f>
        <v>2666.36</v>
      </c>
      <c r="DC1766">
        <f t="shared" ref="DC1766:DC1771" si="1296">ROUND(ROUND(AT1766*AG1766,2),6)</f>
        <v>0</v>
      </c>
      <c r="DD1766" t="s">
        <v>3</v>
      </c>
      <c r="DE1766" t="s">
        <v>3</v>
      </c>
      <c r="DF1766">
        <f t="shared" ref="DF1766:DF1771" si="1297">ROUND(ROUND(AE1766,2)*CX1766,2)</f>
        <v>0</v>
      </c>
      <c r="DG1766">
        <f>ROUND(ROUND(AF1766,2)*CX1766,2)</f>
        <v>0</v>
      </c>
      <c r="DH1766">
        <f t="shared" si="1265"/>
        <v>0</v>
      </c>
      <c r="DI1766">
        <f t="shared" si="1293"/>
        <v>2666.36</v>
      </c>
      <c r="DJ1766">
        <f>DI1766</f>
        <v>2666.36</v>
      </c>
      <c r="DK1766">
        <v>1</v>
      </c>
      <c r="DL1766" t="s">
        <v>3</v>
      </c>
      <c r="DM1766">
        <v>0</v>
      </c>
      <c r="DN1766" t="s">
        <v>3</v>
      </c>
      <c r="DO1766">
        <v>0</v>
      </c>
    </row>
    <row r="1767" spans="1:119" x14ac:dyDescent="0.2">
      <c r="A1767">
        <f>ROW(Source!A575)</f>
        <v>575</v>
      </c>
      <c r="B1767">
        <v>295887217</v>
      </c>
      <c r="C1767">
        <v>295893330</v>
      </c>
      <c r="D1767">
        <v>277560491</v>
      </c>
      <c r="E1767">
        <v>109</v>
      </c>
      <c r="F1767">
        <v>1</v>
      </c>
      <c r="G1767">
        <v>1</v>
      </c>
      <c r="H1767">
        <v>1</v>
      </c>
      <c r="I1767" t="s">
        <v>1063</v>
      </c>
      <c r="J1767" t="s">
        <v>3</v>
      </c>
      <c r="K1767" t="s">
        <v>1064</v>
      </c>
      <c r="L1767">
        <v>1191</v>
      </c>
      <c r="N1767">
        <v>1013</v>
      </c>
      <c r="O1767" t="s">
        <v>1062</v>
      </c>
      <c r="P1767" t="s">
        <v>1062</v>
      </c>
      <c r="Q1767">
        <v>1</v>
      </c>
      <c r="W1767">
        <v>0</v>
      </c>
      <c r="X1767">
        <v>-1417349443</v>
      </c>
      <c r="Y1767">
        <f t="shared" si="1294"/>
        <v>1.67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1</v>
      </c>
      <c r="AJ1767">
        <v>1</v>
      </c>
      <c r="AK1767">
        <v>1</v>
      </c>
      <c r="AL1767">
        <v>1</v>
      </c>
      <c r="AM1767">
        <v>-2</v>
      </c>
      <c r="AN1767">
        <v>0</v>
      </c>
      <c r="AO1767">
        <v>0</v>
      </c>
      <c r="AP1767">
        <v>1</v>
      </c>
      <c r="AQ1767">
        <v>1</v>
      </c>
      <c r="AR1767">
        <v>0</v>
      </c>
      <c r="AS1767" t="s">
        <v>3</v>
      </c>
      <c r="AT1767">
        <v>1.67</v>
      </c>
      <c r="AU1767" t="s">
        <v>3</v>
      </c>
      <c r="AV1767">
        <v>2</v>
      </c>
      <c r="AW1767">
        <v>2</v>
      </c>
      <c r="AX1767">
        <v>295893339</v>
      </c>
      <c r="AY1767">
        <v>1</v>
      </c>
      <c r="AZ1767">
        <v>0</v>
      </c>
      <c r="BA1767">
        <v>2408</v>
      </c>
      <c r="BB1767">
        <v>1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0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CV1767">
        <v>0</v>
      </c>
      <c r="CW1767">
        <v>0</v>
      </c>
      <c r="CX1767">
        <f>ROUND(Y1767*Source!I575,7)</f>
        <v>1.67</v>
      </c>
      <c r="CY1767">
        <f>AD1767</f>
        <v>0</v>
      </c>
      <c r="CZ1767">
        <f>AH1767</f>
        <v>0</v>
      </c>
      <c r="DA1767">
        <f>AL1767</f>
        <v>1</v>
      </c>
      <c r="DB1767">
        <f t="shared" si="1295"/>
        <v>0</v>
      </c>
      <c r="DC1767">
        <f t="shared" si="1296"/>
        <v>0</v>
      </c>
      <c r="DD1767" t="s">
        <v>3</v>
      </c>
      <c r="DE1767" t="s">
        <v>3</v>
      </c>
      <c r="DF1767">
        <f t="shared" si="1297"/>
        <v>0</v>
      </c>
      <c r="DG1767">
        <f>ROUND(ROUND(AF1767,2)*CX1767,2)</f>
        <v>0</v>
      </c>
      <c r="DH1767">
        <f t="shared" si="1265"/>
        <v>0</v>
      </c>
      <c r="DI1767">
        <f t="shared" si="1293"/>
        <v>0</v>
      </c>
      <c r="DJ1767">
        <f>DI1767</f>
        <v>0</v>
      </c>
      <c r="DK1767">
        <v>0</v>
      </c>
      <c r="DL1767" t="s">
        <v>3</v>
      </c>
      <c r="DM1767">
        <v>0</v>
      </c>
      <c r="DN1767" t="s">
        <v>3</v>
      </c>
      <c r="DO1767">
        <v>0</v>
      </c>
    </row>
    <row r="1768" spans="1:119" x14ac:dyDescent="0.2">
      <c r="A1768">
        <f>ROW(Source!A575)</f>
        <v>575</v>
      </c>
      <c r="B1768">
        <v>295887217</v>
      </c>
      <c r="C1768">
        <v>295893330</v>
      </c>
      <c r="D1768">
        <v>277944635</v>
      </c>
      <c r="E1768">
        <v>1</v>
      </c>
      <c r="F1768">
        <v>1</v>
      </c>
      <c r="G1768">
        <v>1</v>
      </c>
      <c r="H1768">
        <v>2</v>
      </c>
      <c r="I1768" t="s">
        <v>1167</v>
      </c>
      <c r="J1768" t="s">
        <v>1168</v>
      </c>
      <c r="K1768" t="s">
        <v>1169</v>
      </c>
      <c r="L1768">
        <v>1368</v>
      </c>
      <c r="N1768">
        <v>1011</v>
      </c>
      <c r="O1768" t="s">
        <v>961</v>
      </c>
      <c r="P1768" t="s">
        <v>961</v>
      </c>
      <c r="Q1768">
        <v>1</v>
      </c>
      <c r="W1768">
        <v>0</v>
      </c>
      <c r="X1768">
        <v>470840850</v>
      </c>
      <c r="Y1768">
        <f t="shared" si="1294"/>
        <v>1.21</v>
      </c>
      <c r="AA1768">
        <v>0</v>
      </c>
      <c r="AB1768">
        <v>1992.86</v>
      </c>
      <c r="AC1768">
        <v>642.05999999999995</v>
      </c>
      <c r="AD1768">
        <v>0</v>
      </c>
      <c r="AE1768">
        <v>0</v>
      </c>
      <c r="AF1768">
        <v>1703.3</v>
      </c>
      <c r="AG1768">
        <v>642.05999999999995</v>
      </c>
      <c r="AH1768">
        <v>0</v>
      </c>
      <c r="AI1768">
        <v>1</v>
      </c>
      <c r="AJ1768">
        <v>1.17</v>
      </c>
      <c r="AK1768">
        <v>1</v>
      </c>
      <c r="AL1768">
        <v>1</v>
      </c>
      <c r="AM1768">
        <v>2</v>
      </c>
      <c r="AN1768">
        <v>0</v>
      </c>
      <c r="AO1768">
        <v>0</v>
      </c>
      <c r="AP1768">
        <v>1</v>
      </c>
      <c r="AQ1768">
        <v>1</v>
      </c>
      <c r="AR1768">
        <v>0</v>
      </c>
      <c r="AS1768" t="s">
        <v>3</v>
      </c>
      <c r="AT1768">
        <v>1.21</v>
      </c>
      <c r="AU1768" t="s">
        <v>3</v>
      </c>
      <c r="AV1768">
        <v>1</v>
      </c>
      <c r="AW1768">
        <v>2</v>
      </c>
      <c r="AX1768">
        <v>295893340</v>
      </c>
      <c r="AY1768">
        <v>1</v>
      </c>
      <c r="AZ1768">
        <v>0</v>
      </c>
      <c r="BA1768">
        <v>2409</v>
      </c>
      <c r="BB1768">
        <v>1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0</v>
      </c>
      <c r="BK1768">
        <v>2060.9929999999999</v>
      </c>
      <c r="BL1768">
        <v>776.8925999999999</v>
      </c>
      <c r="BM1768">
        <v>0</v>
      </c>
      <c r="BN1768">
        <v>0</v>
      </c>
      <c r="BO1768">
        <v>1.21</v>
      </c>
      <c r="BP1768">
        <v>1</v>
      </c>
      <c r="BQ1768">
        <v>0</v>
      </c>
      <c r="BR1768">
        <v>2060.9929999999999</v>
      </c>
      <c r="BS1768">
        <v>776.8925999999999</v>
      </c>
      <c r="BT1768">
        <v>0</v>
      </c>
      <c r="BU1768">
        <v>0</v>
      </c>
      <c r="BV1768">
        <v>1.21</v>
      </c>
      <c r="BW1768">
        <v>1</v>
      </c>
      <c r="CV1768">
        <v>0</v>
      </c>
      <c r="CW1768">
        <f>ROUND(Y1768*Source!I575*DO1768,7)</f>
        <v>1.21</v>
      </c>
      <c r="CX1768">
        <f>ROUND(Y1768*Source!I575,7)</f>
        <v>1.21</v>
      </c>
      <c r="CY1768">
        <f>AB1768</f>
        <v>1992.86</v>
      </c>
      <c r="CZ1768">
        <f>AF1768</f>
        <v>1703.3</v>
      </c>
      <c r="DA1768">
        <f>AJ1768</f>
        <v>1.17</v>
      </c>
      <c r="DB1768">
        <f t="shared" si="1295"/>
        <v>2060.9899999999998</v>
      </c>
      <c r="DC1768">
        <f t="shared" si="1296"/>
        <v>776.89</v>
      </c>
      <c r="DD1768" t="s">
        <v>3</v>
      </c>
      <c r="DE1768" t="s">
        <v>3</v>
      </c>
      <c r="DF1768">
        <f t="shared" si="1297"/>
        <v>0</v>
      </c>
      <c r="DG1768">
        <f>ROUND(ROUND(AF1768*AJ1768,2)*CX1768,2)</f>
        <v>2411.36</v>
      </c>
      <c r="DH1768">
        <f t="shared" si="1265"/>
        <v>776.89</v>
      </c>
      <c r="DI1768">
        <f t="shared" si="1293"/>
        <v>0</v>
      </c>
      <c r="DJ1768">
        <f>DG1768+DH1768</f>
        <v>3188.25</v>
      </c>
      <c r="DK1768">
        <v>1</v>
      </c>
      <c r="DL1768" t="s">
        <v>1068</v>
      </c>
      <c r="DM1768">
        <v>6</v>
      </c>
      <c r="DN1768" t="s">
        <v>1062</v>
      </c>
      <c r="DO1768">
        <v>1</v>
      </c>
    </row>
    <row r="1769" spans="1:119" x14ac:dyDescent="0.2">
      <c r="A1769">
        <f>ROW(Source!A575)</f>
        <v>575</v>
      </c>
      <c r="B1769">
        <v>295887217</v>
      </c>
      <c r="C1769">
        <v>295893330</v>
      </c>
      <c r="D1769">
        <v>277945502</v>
      </c>
      <c r="E1769">
        <v>1</v>
      </c>
      <c r="F1769">
        <v>1</v>
      </c>
      <c r="G1769">
        <v>1</v>
      </c>
      <c r="H1769">
        <v>2</v>
      </c>
      <c r="I1769" t="s">
        <v>1170</v>
      </c>
      <c r="J1769" t="s">
        <v>1171</v>
      </c>
      <c r="K1769" t="s">
        <v>1172</v>
      </c>
      <c r="L1769">
        <v>1368</v>
      </c>
      <c r="N1769">
        <v>1011</v>
      </c>
      <c r="O1769" t="s">
        <v>961</v>
      </c>
      <c r="P1769" t="s">
        <v>961</v>
      </c>
      <c r="Q1769">
        <v>1</v>
      </c>
      <c r="W1769">
        <v>0</v>
      </c>
      <c r="X1769">
        <v>1373598841</v>
      </c>
      <c r="Y1769">
        <f t="shared" si="1294"/>
        <v>0.36</v>
      </c>
      <c r="AA1769">
        <v>0</v>
      </c>
      <c r="AB1769">
        <v>5328.31</v>
      </c>
      <c r="AC1769">
        <v>781.17</v>
      </c>
      <c r="AD1769">
        <v>0</v>
      </c>
      <c r="AE1769">
        <v>0</v>
      </c>
      <c r="AF1769">
        <v>4403.5600000000004</v>
      </c>
      <c r="AG1769">
        <v>781.17</v>
      </c>
      <c r="AH1769">
        <v>0</v>
      </c>
      <c r="AI1769">
        <v>1</v>
      </c>
      <c r="AJ1769">
        <v>1.21</v>
      </c>
      <c r="AK1769">
        <v>1</v>
      </c>
      <c r="AL1769">
        <v>1</v>
      </c>
      <c r="AM1769">
        <v>2</v>
      </c>
      <c r="AN1769">
        <v>0</v>
      </c>
      <c r="AO1769">
        <v>0</v>
      </c>
      <c r="AP1769">
        <v>1</v>
      </c>
      <c r="AQ1769">
        <v>1</v>
      </c>
      <c r="AR1769">
        <v>0</v>
      </c>
      <c r="AS1769" t="s">
        <v>3</v>
      </c>
      <c r="AT1769">
        <v>0.36</v>
      </c>
      <c r="AU1769" t="s">
        <v>3</v>
      </c>
      <c r="AV1769">
        <v>1</v>
      </c>
      <c r="AW1769">
        <v>2</v>
      </c>
      <c r="AX1769">
        <v>295893341</v>
      </c>
      <c r="AY1769">
        <v>1</v>
      </c>
      <c r="AZ1769">
        <v>0</v>
      </c>
      <c r="BA1769">
        <v>2410</v>
      </c>
      <c r="BB1769">
        <v>1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0</v>
      </c>
      <c r="BK1769">
        <v>1585.2816</v>
      </c>
      <c r="BL1769">
        <v>281.22119999999995</v>
      </c>
      <c r="BM1769">
        <v>0</v>
      </c>
      <c r="BN1769">
        <v>0</v>
      </c>
      <c r="BO1769">
        <v>0.36</v>
      </c>
      <c r="BP1769">
        <v>1</v>
      </c>
      <c r="BQ1769">
        <v>0</v>
      </c>
      <c r="BR1769">
        <v>1585.2816</v>
      </c>
      <c r="BS1769">
        <v>281.22119999999995</v>
      </c>
      <c r="BT1769">
        <v>0</v>
      </c>
      <c r="BU1769">
        <v>0</v>
      </c>
      <c r="BV1769">
        <v>0.36</v>
      </c>
      <c r="BW1769">
        <v>1</v>
      </c>
      <c r="CV1769">
        <v>0</v>
      </c>
      <c r="CW1769">
        <f>ROUND(Y1769*Source!I575*DO1769,7)</f>
        <v>0.36</v>
      </c>
      <c r="CX1769">
        <f>ROUND(Y1769*Source!I575,7)</f>
        <v>0.36</v>
      </c>
      <c r="CY1769">
        <f>AB1769</f>
        <v>5328.31</v>
      </c>
      <c r="CZ1769">
        <f>AF1769</f>
        <v>4403.5600000000004</v>
      </c>
      <c r="DA1769">
        <f>AJ1769</f>
        <v>1.21</v>
      </c>
      <c r="DB1769">
        <f t="shared" si="1295"/>
        <v>1585.28</v>
      </c>
      <c r="DC1769">
        <f t="shared" si="1296"/>
        <v>281.22000000000003</v>
      </c>
      <c r="DD1769" t="s">
        <v>3</v>
      </c>
      <c r="DE1769" t="s">
        <v>3</v>
      </c>
      <c r="DF1769">
        <f t="shared" si="1297"/>
        <v>0</v>
      </c>
      <c r="DG1769">
        <f>ROUND(ROUND(AF1769*AJ1769,2)*CX1769,2)</f>
        <v>1918.19</v>
      </c>
      <c r="DH1769">
        <f t="shared" si="1265"/>
        <v>281.22000000000003</v>
      </c>
      <c r="DI1769">
        <f t="shared" si="1293"/>
        <v>0</v>
      </c>
      <c r="DJ1769">
        <f>DG1769+DH1769</f>
        <v>2199.41</v>
      </c>
      <c r="DK1769">
        <v>1</v>
      </c>
      <c r="DL1769" t="s">
        <v>1173</v>
      </c>
      <c r="DM1769">
        <v>9</v>
      </c>
      <c r="DN1769" t="s">
        <v>1062</v>
      </c>
      <c r="DO1769">
        <v>1</v>
      </c>
    </row>
    <row r="1770" spans="1:119" x14ac:dyDescent="0.2">
      <c r="A1770">
        <f>ROW(Source!A575)</f>
        <v>575</v>
      </c>
      <c r="B1770">
        <v>295887217</v>
      </c>
      <c r="C1770">
        <v>295893330</v>
      </c>
      <c r="D1770">
        <v>277945832</v>
      </c>
      <c r="E1770">
        <v>1</v>
      </c>
      <c r="F1770">
        <v>1</v>
      </c>
      <c r="G1770">
        <v>1</v>
      </c>
      <c r="H1770">
        <v>2</v>
      </c>
      <c r="I1770" t="s">
        <v>1174</v>
      </c>
      <c r="J1770" t="s">
        <v>1175</v>
      </c>
      <c r="K1770" t="s">
        <v>1176</v>
      </c>
      <c r="L1770">
        <v>1368</v>
      </c>
      <c r="N1770">
        <v>1011</v>
      </c>
      <c r="O1770" t="s">
        <v>961</v>
      </c>
      <c r="P1770" t="s">
        <v>961</v>
      </c>
      <c r="Q1770">
        <v>1</v>
      </c>
      <c r="W1770">
        <v>0</v>
      </c>
      <c r="X1770">
        <v>-101428129</v>
      </c>
      <c r="Y1770">
        <f t="shared" si="1294"/>
        <v>0.1</v>
      </c>
      <c r="AA1770">
        <v>0</v>
      </c>
      <c r="AB1770">
        <v>1042.5899999999999</v>
      </c>
      <c r="AC1770">
        <v>549.32000000000005</v>
      </c>
      <c r="AD1770">
        <v>0</v>
      </c>
      <c r="AE1770">
        <v>0</v>
      </c>
      <c r="AF1770">
        <v>1042.5899999999999</v>
      </c>
      <c r="AG1770">
        <v>549.32000000000005</v>
      </c>
      <c r="AH1770">
        <v>0</v>
      </c>
      <c r="AI1770">
        <v>1</v>
      </c>
      <c r="AJ1770">
        <v>1</v>
      </c>
      <c r="AK1770">
        <v>1</v>
      </c>
      <c r="AL1770">
        <v>1</v>
      </c>
      <c r="AM1770">
        <v>-2</v>
      </c>
      <c r="AN1770">
        <v>0</v>
      </c>
      <c r="AO1770">
        <v>0</v>
      </c>
      <c r="AP1770">
        <v>1</v>
      </c>
      <c r="AQ1770">
        <v>1</v>
      </c>
      <c r="AR1770">
        <v>0</v>
      </c>
      <c r="AS1770" t="s">
        <v>3</v>
      </c>
      <c r="AT1770">
        <v>0.1</v>
      </c>
      <c r="AU1770" t="s">
        <v>3</v>
      </c>
      <c r="AV1770">
        <v>1</v>
      </c>
      <c r="AW1770">
        <v>2</v>
      </c>
      <c r="AX1770">
        <v>295893342</v>
      </c>
      <c r="AY1770">
        <v>1</v>
      </c>
      <c r="AZ1770">
        <v>0</v>
      </c>
      <c r="BA1770">
        <v>2411</v>
      </c>
      <c r="BB1770">
        <v>1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104.259</v>
      </c>
      <c r="BL1770">
        <v>54.932000000000009</v>
      </c>
      <c r="BM1770">
        <v>0</v>
      </c>
      <c r="BN1770">
        <v>0</v>
      </c>
      <c r="BO1770">
        <v>0.1</v>
      </c>
      <c r="BP1770">
        <v>1</v>
      </c>
      <c r="BQ1770">
        <v>0</v>
      </c>
      <c r="BR1770">
        <v>104.259</v>
      </c>
      <c r="BS1770">
        <v>54.932000000000009</v>
      </c>
      <c r="BT1770">
        <v>0</v>
      </c>
      <c r="BU1770">
        <v>0</v>
      </c>
      <c r="BV1770">
        <v>0.1</v>
      </c>
      <c r="BW1770">
        <v>1</v>
      </c>
      <c r="CV1770">
        <v>0</v>
      </c>
      <c r="CW1770">
        <f>ROUND(Y1770*Source!I575*DO1770,7)</f>
        <v>0.1</v>
      </c>
      <c r="CX1770">
        <f>ROUND(Y1770*Source!I575,7)</f>
        <v>0.1</v>
      </c>
      <c r="CY1770">
        <f>AB1770</f>
        <v>1042.5899999999999</v>
      </c>
      <c r="CZ1770">
        <f>AF1770</f>
        <v>1042.5899999999999</v>
      </c>
      <c r="DA1770">
        <f>AJ1770</f>
        <v>1</v>
      </c>
      <c r="DB1770">
        <f t="shared" si="1295"/>
        <v>104.26</v>
      </c>
      <c r="DC1770">
        <f t="shared" si="1296"/>
        <v>54.93</v>
      </c>
      <c r="DD1770" t="s">
        <v>3</v>
      </c>
      <c r="DE1770" t="s">
        <v>3</v>
      </c>
      <c r="DF1770">
        <f t="shared" si="1297"/>
        <v>0</v>
      </c>
      <c r="DG1770">
        <f t="shared" ref="DG1770:DG1775" si="1298">ROUND(ROUND(AF1770,2)*CX1770,2)</f>
        <v>104.26</v>
      </c>
      <c r="DH1770">
        <f t="shared" si="1265"/>
        <v>54.93</v>
      </c>
      <c r="DI1770">
        <f t="shared" si="1293"/>
        <v>0</v>
      </c>
      <c r="DJ1770">
        <f>DG1770+DH1770</f>
        <v>159.19</v>
      </c>
      <c r="DK1770">
        <v>1</v>
      </c>
      <c r="DL1770" t="s">
        <v>1082</v>
      </c>
      <c r="DM1770">
        <v>5</v>
      </c>
      <c r="DN1770" t="s">
        <v>1062</v>
      </c>
      <c r="DO1770">
        <v>1</v>
      </c>
    </row>
    <row r="1771" spans="1:119" x14ac:dyDescent="0.2">
      <c r="A1771">
        <f>ROW(Source!A575)</f>
        <v>575</v>
      </c>
      <c r="B1771">
        <v>295887217</v>
      </c>
      <c r="C1771">
        <v>295893330</v>
      </c>
      <c r="D1771">
        <v>277945856</v>
      </c>
      <c r="E1771">
        <v>1</v>
      </c>
      <c r="F1771">
        <v>1</v>
      </c>
      <c r="G1771">
        <v>1</v>
      </c>
      <c r="H1771">
        <v>2</v>
      </c>
      <c r="I1771" t="s">
        <v>1177</v>
      </c>
      <c r="J1771" t="s">
        <v>1178</v>
      </c>
      <c r="K1771" t="s">
        <v>1179</v>
      </c>
      <c r="L1771">
        <v>1368</v>
      </c>
      <c r="N1771">
        <v>1011</v>
      </c>
      <c r="O1771" t="s">
        <v>961</v>
      </c>
      <c r="P1771" t="s">
        <v>961</v>
      </c>
      <c r="Q1771">
        <v>1</v>
      </c>
      <c r="W1771">
        <v>0</v>
      </c>
      <c r="X1771">
        <v>1478925833</v>
      </c>
      <c r="Y1771">
        <f t="shared" si="1294"/>
        <v>0.1</v>
      </c>
      <c r="AA1771">
        <v>0</v>
      </c>
      <c r="AB1771">
        <v>139.75</v>
      </c>
      <c r="AC1771">
        <v>0</v>
      </c>
      <c r="AD1771">
        <v>0</v>
      </c>
      <c r="AE1771">
        <v>0</v>
      </c>
      <c r="AF1771">
        <v>139.75</v>
      </c>
      <c r="AG1771">
        <v>0</v>
      </c>
      <c r="AH1771">
        <v>0</v>
      </c>
      <c r="AI1771">
        <v>1</v>
      </c>
      <c r="AJ1771">
        <v>1</v>
      </c>
      <c r="AK1771">
        <v>1</v>
      </c>
      <c r="AL1771">
        <v>1</v>
      </c>
      <c r="AM1771">
        <v>-2</v>
      </c>
      <c r="AN1771">
        <v>0</v>
      </c>
      <c r="AO1771">
        <v>0</v>
      </c>
      <c r="AP1771">
        <v>1</v>
      </c>
      <c r="AQ1771">
        <v>1</v>
      </c>
      <c r="AR1771">
        <v>0</v>
      </c>
      <c r="AS1771" t="s">
        <v>3</v>
      </c>
      <c r="AT1771">
        <v>0.1</v>
      </c>
      <c r="AU1771" t="s">
        <v>3</v>
      </c>
      <c r="AV1771">
        <v>1</v>
      </c>
      <c r="AW1771">
        <v>2</v>
      </c>
      <c r="AX1771">
        <v>295893343</v>
      </c>
      <c r="AY1771">
        <v>1</v>
      </c>
      <c r="AZ1771">
        <v>0</v>
      </c>
      <c r="BA1771">
        <v>2412</v>
      </c>
      <c r="BB1771">
        <v>1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13.975000000000001</v>
      </c>
      <c r="BL1771">
        <v>0</v>
      </c>
      <c r="BM1771">
        <v>0</v>
      </c>
      <c r="BN1771">
        <v>0</v>
      </c>
      <c r="BO1771">
        <v>0</v>
      </c>
      <c r="BP1771">
        <v>1</v>
      </c>
      <c r="BQ1771">
        <v>0</v>
      </c>
      <c r="BR1771">
        <v>13.975000000000001</v>
      </c>
      <c r="BS1771">
        <v>0</v>
      </c>
      <c r="BT1771">
        <v>0</v>
      </c>
      <c r="BU1771">
        <v>0</v>
      </c>
      <c r="BV1771">
        <v>0</v>
      </c>
      <c r="BW1771">
        <v>1</v>
      </c>
      <c r="CV1771">
        <v>0</v>
      </c>
      <c r="CW1771">
        <f>ROUND(Y1771*Source!I575*DO1771,7)</f>
        <v>0</v>
      </c>
      <c r="CX1771">
        <f>ROUND(Y1771*Source!I575,7)</f>
        <v>0.1</v>
      </c>
      <c r="CY1771">
        <f>AB1771</f>
        <v>139.75</v>
      </c>
      <c r="CZ1771">
        <f>AF1771</f>
        <v>139.75</v>
      </c>
      <c r="DA1771">
        <f>AJ1771</f>
        <v>1</v>
      </c>
      <c r="DB1771">
        <f t="shared" si="1295"/>
        <v>13.98</v>
      </c>
      <c r="DC1771">
        <f t="shared" si="1296"/>
        <v>0</v>
      </c>
      <c r="DD1771" t="s">
        <v>3</v>
      </c>
      <c r="DE1771" t="s">
        <v>3</v>
      </c>
      <c r="DF1771">
        <f t="shared" si="1297"/>
        <v>0</v>
      </c>
      <c r="DG1771">
        <f t="shared" si="1298"/>
        <v>13.98</v>
      </c>
      <c r="DH1771">
        <f t="shared" si="1265"/>
        <v>0</v>
      </c>
      <c r="DI1771">
        <f t="shared" si="1293"/>
        <v>0</v>
      </c>
      <c r="DJ1771">
        <f>DG1771+DH1771</f>
        <v>13.98</v>
      </c>
      <c r="DK1771">
        <v>1</v>
      </c>
      <c r="DL1771" t="s">
        <v>3</v>
      </c>
      <c r="DM1771">
        <v>0</v>
      </c>
      <c r="DN1771" t="s">
        <v>3</v>
      </c>
      <c r="DO1771">
        <v>0</v>
      </c>
    </row>
    <row r="1772" spans="1:119" x14ac:dyDescent="0.2">
      <c r="A1772">
        <f>ROW(Source!A575)</f>
        <v>575</v>
      </c>
      <c r="B1772">
        <v>295887217</v>
      </c>
      <c r="C1772">
        <v>295893330</v>
      </c>
      <c r="D1772">
        <v>277882445</v>
      </c>
      <c r="E1772">
        <v>1</v>
      </c>
      <c r="F1772">
        <v>1</v>
      </c>
      <c r="G1772">
        <v>1</v>
      </c>
      <c r="H1772">
        <v>3</v>
      </c>
      <c r="I1772" t="s">
        <v>1180</v>
      </c>
      <c r="J1772" t="s">
        <v>1181</v>
      </c>
      <c r="K1772" t="s">
        <v>1182</v>
      </c>
      <c r="L1772">
        <v>1339</v>
      </c>
      <c r="N1772">
        <v>1007</v>
      </c>
      <c r="O1772" t="s">
        <v>463</v>
      </c>
      <c r="P1772" t="s">
        <v>463</v>
      </c>
      <c r="Q1772">
        <v>1</v>
      </c>
      <c r="W1772">
        <v>0</v>
      </c>
      <c r="X1772">
        <v>-653841730</v>
      </c>
      <c r="Y1772">
        <f>(AT1772*ROUND(0,7))</f>
        <v>0</v>
      </c>
      <c r="AA1772">
        <v>8612.7000000000007</v>
      </c>
      <c r="AB1772">
        <v>0</v>
      </c>
      <c r="AC1772">
        <v>0</v>
      </c>
      <c r="AD1772">
        <v>0</v>
      </c>
      <c r="AE1772">
        <v>7555</v>
      </c>
      <c r="AF1772">
        <v>0</v>
      </c>
      <c r="AG1772">
        <v>0</v>
      </c>
      <c r="AH1772">
        <v>0</v>
      </c>
      <c r="AI1772">
        <v>1.1399999999999999</v>
      </c>
      <c r="AJ1772">
        <v>1</v>
      </c>
      <c r="AK1772">
        <v>1</v>
      </c>
      <c r="AL1772">
        <v>1</v>
      </c>
      <c r="AM1772">
        <v>2</v>
      </c>
      <c r="AN1772">
        <v>0</v>
      </c>
      <c r="AO1772">
        <v>0</v>
      </c>
      <c r="AP1772">
        <v>1</v>
      </c>
      <c r="AQ1772">
        <v>1</v>
      </c>
      <c r="AR1772">
        <v>0</v>
      </c>
      <c r="AS1772" t="s">
        <v>3</v>
      </c>
      <c r="AT1772">
        <v>0.04</v>
      </c>
      <c r="AU1772" t="s">
        <v>14</v>
      </c>
      <c r="AV1772">
        <v>0</v>
      </c>
      <c r="AW1772">
        <v>2</v>
      </c>
      <c r="AX1772">
        <v>295893345</v>
      </c>
      <c r="AY1772">
        <v>1</v>
      </c>
      <c r="AZ1772">
        <v>0</v>
      </c>
      <c r="BA1772">
        <v>2414</v>
      </c>
      <c r="BB1772">
        <v>1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302.2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1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CV1772">
        <v>0</v>
      </c>
      <c r="CW1772">
        <v>0</v>
      </c>
      <c r="CX1772">
        <f>ROUND(Y1772*Source!I575,7)</f>
        <v>0</v>
      </c>
      <c r="CY1772">
        <f>AA1772</f>
        <v>8612.7000000000007</v>
      </c>
      <c r="CZ1772">
        <f>AE1772</f>
        <v>7555</v>
      </c>
      <c r="DA1772">
        <f>AI1772</f>
        <v>1.1399999999999999</v>
      </c>
      <c r="DB1772">
        <f>ROUND((ROUND(AT1772*CZ1772,2)*ROUND(0,7)),6)</f>
        <v>0</v>
      </c>
      <c r="DC1772">
        <f>ROUND((ROUND(AT1772*AG1772,2)*ROUND(0,7)),6)</f>
        <v>0</v>
      </c>
      <c r="DD1772" t="s">
        <v>3</v>
      </c>
      <c r="DE1772" t="s">
        <v>3</v>
      </c>
      <c r="DF1772">
        <f>ROUND(ROUND(AE1772*AI1772,2)*CX1772,2)</f>
        <v>0</v>
      </c>
      <c r="DG1772">
        <f t="shared" si="1298"/>
        <v>0</v>
      </c>
      <c r="DH1772">
        <f t="shared" si="1265"/>
        <v>0</v>
      </c>
      <c r="DI1772">
        <f t="shared" si="1293"/>
        <v>0</v>
      </c>
      <c r="DJ1772">
        <f>DF1772</f>
        <v>0</v>
      </c>
      <c r="DK1772">
        <v>0</v>
      </c>
      <c r="DL1772" t="s">
        <v>3</v>
      </c>
      <c r="DM1772">
        <v>0</v>
      </c>
      <c r="DN1772" t="s">
        <v>3</v>
      </c>
      <c r="DO1772">
        <v>0</v>
      </c>
    </row>
    <row r="1773" spans="1:119" x14ac:dyDescent="0.2">
      <c r="A1773">
        <f>ROW(Source!A611)</f>
        <v>611</v>
      </c>
      <c r="B1773">
        <v>295887217</v>
      </c>
      <c r="C1773">
        <v>295893346</v>
      </c>
      <c r="D1773">
        <v>277560311</v>
      </c>
      <c r="E1773">
        <v>109</v>
      </c>
      <c r="F1773">
        <v>1</v>
      </c>
      <c r="G1773">
        <v>1</v>
      </c>
      <c r="H1773">
        <v>1</v>
      </c>
      <c r="I1773" t="s">
        <v>1183</v>
      </c>
      <c r="J1773" t="s">
        <v>3</v>
      </c>
      <c r="K1773" t="s">
        <v>1184</v>
      </c>
      <c r="L1773">
        <v>1191</v>
      </c>
      <c r="N1773">
        <v>1013</v>
      </c>
      <c r="O1773" t="s">
        <v>1062</v>
      </c>
      <c r="P1773" t="s">
        <v>1062</v>
      </c>
      <c r="Q1773">
        <v>1</v>
      </c>
      <c r="W1773">
        <v>0</v>
      </c>
      <c r="X1773">
        <v>-1841613679</v>
      </c>
      <c r="Y1773">
        <f t="shared" ref="Y1773:Y1779" si="1299">(AT1773*ROUND(0.8,7))</f>
        <v>5.9200000000000008</v>
      </c>
      <c r="AA1773">
        <v>0</v>
      </c>
      <c r="AB1773">
        <v>0</v>
      </c>
      <c r="AC1773">
        <v>0</v>
      </c>
      <c r="AD1773">
        <v>499.38</v>
      </c>
      <c r="AE1773">
        <v>0</v>
      </c>
      <c r="AF1773">
        <v>0</v>
      </c>
      <c r="AG1773">
        <v>0</v>
      </c>
      <c r="AH1773">
        <v>499.38</v>
      </c>
      <c r="AI1773">
        <v>1</v>
      </c>
      <c r="AJ1773">
        <v>1</v>
      </c>
      <c r="AK1773">
        <v>1</v>
      </c>
      <c r="AL1773">
        <v>1</v>
      </c>
      <c r="AM1773">
        <v>-2</v>
      </c>
      <c r="AN1773">
        <v>0</v>
      </c>
      <c r="AO1773">
        <v>0</v>
      </c>
      <c r="AP1773">
        <v>1</v>
      </c>
      <c r="AQ1773">
        <v>1</v>
      </c>
      <c r="AR1773">
        <v>0</v>
      </c>
      <c r="AS1773" t="s">
        <v>3</v>
      </c>
      <c r="AT1773">
        <v>7.4</v>
      </c>
      <c r="AU1773" t="s">
        <v>466</v>
      </c>
      <c r="AV1773">
        <v>1</v>
      </c>
      <c r="AW1773">
        <v>2</v>
      </c>
      <c r="AX1773">
        <v>295893358</v>
      </c>
      <c r="AY1773">
        <v>1</v>
      </c>
      <c r="AZ1773">
        <v>0</v>
      </c>
      <c r="BA1773">
        <v>2415</v>
      </c>
      <c r="BB1773">
        <v>1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3695.4120000000003</v>
      </c>
      <c r="BN1773">
        <v>7.4</v>
      </c>
      <c r="BO1773">
        <v>0</v>
      </c>
      <c r="BP1773">
        <v>1</v>
      </c>
      <c r="BQ1773">
        <v>0</v>
      </c>
      <c r="BR1773">
        <v>0</v>
      </c>
      <c r="BS1773">
        <v>0</v>
      </c>
      <c r="BT1773">
        <v>2956.3296000000005</v>
      </c>
      <c r="BU1773">
        <v>5.9200000000000008</v>
      </c>
      <c r="BV1773">
        <v>0</v>
      </c>
      <c r="BW1773">
        <v>1</v>
      </c>
      <c r="CU1773">
        <f>ROUND(AT1773*Source!I611*AH1773*AL1773,2)</f>
        <v>3695.41</v>
      </c>
      <c r="CV1773">
        <f>ROUND(Y1773*Source!I611,7)</f>
        <v>5.92</v>
      </c>
      <c r="CW1773">
        <v>0</v>
      </c>
      <c r="CX1773">
        <f>ROUND(Y1773*Source!I611,7)</f>
        <v>5.92</v>
      </c>
      <c r="CY1773">
        <f>AD1773</f>
        <v>499.38</v>
      </c>
      <c r="CZ1773">
        <f>AH1773</f>
        <v>499.38</v>
      </c>
      <c r="DA1773">
        <f>AL1773</f>
        <v>1</v>
      </c>
      <c r="DB1773">
        <f t="shared" ref="DB1773:DB1779" si="1300">ROUND((ROUND(AT1773*CZ1773,2)*ROUND(0.8,7)),6)</f>
        <v>2956.328</v>
      </c>
      <c r="DC1773">
        <f t="shared" ref="DC1773:DC1779" si="1301">ROUND((ROUND(AT1773*AG1773,2)*ROUND(0.8,7)),6)</f>
        <v>0</v>
      </c>
      <c r="DD1773" t="s">
        <v>3</v>
      </c>
      <c r="DE1773" t="s">
        <v>3</v>
      </c>
      <c r="DF1773">
        <f t="shared" ref="DF1773:DF1779" si="1302">ROUND(ROUND(AE1773,2)*CX1773,2)</f>
        <v>0</v>
      </c>
      <c r="DG1773">
        <f t="shared" si="1298"/>
        <v>0</v>
      </c>
      <c r="DH1773">
        <f t="shared" si="1265"/>
        <v>0</v>
      </c>
      <c r="DI1773">
        <f t="shared" si="1293"/>
        <v>2956.33</v>
      </c>
      <c r="DJ1773">
        <f>DI1773</f>
        <v>2956.33</v>
      </c>
      <c r="DK1773">
        <v>1</v>
      </c>
      <c r="DL1773" t="s">
        <v>3</v>
      </c>
      <c r="DM1773">
        <v>0</v>
      </c>
      <c r="DN1773" t="s">
        <v>3</v>
      </c>
      <c r="DO1773">
        <v>0</v>
      </c>
    </row>
    <row r="1774" spans="1:119" x14ac:dyDescent="0.2">
      <c r="A1774">
        <f>ROW(Source!A611)</f>
        <v>611</v>
      </c>
      <c r="B1774">
        <v>295887217</v>
      </c>
      <c r="C1774">
        <v>295893346</v>
      </c>
      <c r="D1774">
        <v>277560491</v>
      </c>
      <c r="E1774">
        <v>109</v>
      </c>
      <c r="F1774">
        <v>1</v>
      </c>
      <c r="G1774">
        <v>1</v>
      </c>
      <c r="H1774">
        <v>1</v>
      </c>
      <c r="I1774" t="s">
        <v>1063</v>
      </c>
      <c r="J1774" t="s">
        <v>3</v>
      </c>
      <c r="K1774" t="s">
        <v>1064</v>
      </c>
      <c r="L1774">
        <v>1191</v>
      </c>
      <c r="N1774">
        <v>1013</v>
      </c>
      <c r="O1774" t="s">
        <v>1062</v>
      </c>
      <c r="P1774" t="s">
        <v>1062</v>
      </c>
      <c r="Q1774">
        <v>1</v>
      </c>
      <c r="W1774">
        <v>0</v>
      </c>
      <c r="X1774">
        <v>-1417349443</v>
      </c>
      <c r="Y1774">
        <f t="shared" si="1299"/>
        <v>1.9359999999999999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1</v>
      </c>
      <c r="AJ1774">
        <v>1</v>
      </c>
      <c r="AK1774">
        <v>1</v>
      </c>
      <c r="AL1774">
        <v>1</v>
      </c>
      <c r="AM1774">
        <v>-2</v>
      </c>
      <c r="AN1774">
        <v>0</v>
      </c>
      <c r="AO1774">
        <v>0</v>
      </c>
      <c r="AP1774">
        <v>1</v>
      </c>
      <c r="AQ1774">
        <v>1</v>
      </c>
      <c r="AR1774">
        <v>0</v>
      </c>
      <c r="AS1774" t="s">
        <v>3</v>
      </c>
      <c r="AT1774">
        <v>2.42</v>
      </c>
      <c r="AU1774" t="s">
        <v>466</v>
      </c>
      <c r="AV1774">
        <v>2</v>
      </c>
      <c r="AW1774">
        <v>2</v>
      </c>
      <c r="AX1774">
        <v>295893359</v>
      </c>
      <c r="AY1774">
        <v>1</v>
      </c>
      <c r="AZ1774">
        <v>0</v>
      </c>
      <c r="BA1774">
        <v>2416</v>
      </c>
      <c r="BB1774">
        <v>1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0</v>
      </c>
      <c r="BL1774">
        <v>0</v>
      </c>
      <c r="BM1774">
        <v>0</v>
      </c>
      <c r="BN1774">
        <v>0</v>
      </c>
      <c r="BO1774">
        <v>0</v>
      </c>
      <c r="BP1774">
        <v>0</v>
      </c>
      <c r="BQ1774">
        <v>0</v>
      </c>
      <c r="BR1774">
        <v>0</v>
      </c>
      <c r="BS1774">
        <v>0</v>
      </c>
      <c r="BT1774">
        <v>0</v>
      </c>
      <c r="BU1774">
        <v>0</v>
      </c>
      <c r="BV1774">
        <v>0</v>
      </c>
      <c r="BW1774">
        <v>0</v>
      </c>
      <c r="CV1774">
        <v>0</v>
      </c>
      <c r="CW1774">
        <v>0</v>
      </c>
      <c r="CX1774">
        <f>ROUND(Y1774*Source!I611,7)</f>
        <v>1.9359999999999999</v>
      </c>
      <c r="CY1774">
        <f>AD1774</f>
        <v>0</v>
      </c>
      <c r="CZ1774">
        <f>AH1774</f>
        <v>0</v>
      </c>
      <c r="DA1774">
        <f>AL1774</f>
        <v>1</v>
      </c>
      <c r="DB1774">
        <f t="shared" si="1300"/>
        <v>0</v>
      </c>
      <c r="DC1774">
        <f t="shared" si="1301"/>
        <v>0</v>
      </c>
      <c r="DD1774" t="s">
        <v>3</v>
      </c>
      <c r="DE1774" t="s">
        <v>3</v>
      </c>
      <c r="DF1774">
        <f t="shared" si="1302"/>
        <v>0</v>
      </c>
      <c r="DG1774">
        <f t="shared" si="1298"/>
        <v>0</v>
      </c>
      <c r="DH1774">
        <f t="shared" si="1265"/>
        <v>0</v>
      </c>
      <c r="DI1774">
        <f t="shared" si="1293"/>
        <v>0</v>
      </c>
      <c r="DJ1774">
        <f>DI1774</f>
        <v>0</v>
      </c>
      <c r="DK1774">
        <v>0</v>
      </c>
      <c r="DL1774" t="s">
        <v>3</v>
      </c>
      <c r="DM1774">
        <v>0</v>
      </c>
      <c r="DN1774" t="s">
        <v>3</v>
      </c>
      <c r="DO1774">
        <v>0</v>
      </c>
    </row>
    <row r="1775" spans="1:119" x14ac:dyDescent="0.2">
      <c r="A1775">
        <f>ROW(Source!A611)</f>
        <v>611</v>
      </c>
      <c r="B1775">
        <v>295887217</v>
      </c>
      <c r="C1775">
        <v>295893346</v>
      </c>
      <c r="D1775">
        <v>277944622</v>
      </c>
      <c r="E1775">
        <v>1</v>
      </c>
      <c r="F1775">
        <v>1</v>
      </c>
      <c r="G1775">
        <v>1</v>
      </c>
      <c r="H1775">
        <v>2</v>
      </c>
      <c r="I1775" t="s">
        <v>1109</v>
      </c>
      <c r="J1775" t="s">
        <v>1110</v>
      </c>
      <c r="K1775" t="s">
        <v>1111</v>
      </c>
      <c r="L1775">
        <v>1368</v>
      </c>
      <c r="N1775">
        <v>1011</v>
      </c>
      <c r="O1775" t="s">
        <v>961</v>
      </c>
      <c r="P1775" t="s">
        <v>961</v>
      </c>
      <c r="Q1775">
        <v>1</v>
      </c>
      <c r="W1775">
        <v>0</v>
      </c>
      <c r="X1775">
        <v>-776243211</v>
      </c>
      <c r="Y1775">
        <f t="shared" si="1299"/>
        <v>0.4</v>
      </c>
      <c r="AA1775">
        <v>0</v>
      </c>
      <c r="AB1775">
        <v>1472.33</v>
      </c>
      <c r="AC1775">
        <v>642.05999999999995</v>
      </c>
      <c r="AD1775">
        <v>0</v>
      </c>
      <c r="AE1775">
        <v>0</v>
      </c>
      <c r="AF1775">
        <v>1472.33</v>
      </c>
      <c r="AG1775">
        <v>642.05999999999995</v>
      </c>
      <c r="AH1775">
        <v>0</v>
      </c>
      <c r="AI1775">
        <v>1</v>
      </c>
      <c r="AJ1775">
        <v>1</v>
      </c>
      <c r="AK1775">
        <v>1</v>
      </c>
      <c r="AL1775">
        <v>1</v>
      </c>
      <c r="AM1775">
        <v>-2</v>
      </c>
      <c r="AN1775">
        <v>0</v>
      </c>
      <c r="AO1775">
        <v>0</v>
      </c>
      <c r="AP1775">
        <v>1</v>
      </c>
      <c r="AQ1775">
        <v>1</v>
      </c>
      <c r="AR1775">
        <v>0</v>
      </c>
      <c r="AS1775" t="s">
        <v>3</v>
      </c>
      <c r="AT1775">
        <v>0.5</v>
      </c>
      <c r="AU1775" t="s">
        <v>466</v>
      </c>
      <c r="AV1775">
        <v>1</v>
      </c>
      <c r="AW1775">
        <v>2</v>
      </c>
      <c r="AX1775">
        <v>295893360</v>
      </c>
      <c r="AY1775">
        <v>1</v>
      </c>
      <c r="AZ1775">
        <v>0</v>
      </c>
      <c r="BA1775">
        <v>2417</v>
      </c>
      <c r="BB1775">
        <v>1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0</v>
      </c>
      <c r="BK1775">
        <v>736.16499999999996</v>
      </c>
      <c r="BL1775">
        <v>321.02999999999997</v>
      </c>
      <c r="BM1775">
        <v>0</v>
      </c>
      <c r="BN1775">
        <v>0</v>
      </c>
      <c r="BO1775">
        <v>0.5</v>
      </c>
      <c r="BP1775">
        <v>1</v>
      </c>
      <c r="BQ1775">
        <v>0</v>
      </c>
      <c r="BR1775">
        <v>588.93200000000002</v>
      </c>
      <c r="BS1775">
        <v>256.82400000000001</v>
      </c>
      <c r="BT1775">
        <v>0</v>
      </c>
      <c r="BU1775">
        <v>0</v>
      </c>
      <c r="BV1775">
        <v>0.4</v>
      </c>
      <c r="BW1775">
        <v>1</v>
      </c>
      <c r="CV1775">
        <v>0</v>
      </c>
      <c r="CW1775">
        <f>ROUND(Y1775*Source!I611*DO1775,7)</f>
        <v>0.4</v>
      </c>
      <c r="CX1775">
        <f>ROUND(Y1775*Source!I611,7)</f>
        <v>0.4</v>
      </c>
      <c r="CY1775">
        <f>AB1775</f>
        <v>1472.33</v>
      </c>
      <c r="CZ1775">
        <f>AF1775</f>
        <v>1472.33</v>
      </c>
      <c r="DA1775">
        <f>AJ1775</f>
        <v>1</v>
      </c>
      <c r="DB1775">
        <f t="shared" si="1300"/>
        <v>588.93600000000004</v>
      </c>
      <c r="DC1775">
        <f t="shared" si="1301"/>
        <v>256.82400000000001</v>
      </c>
      <c r="DD1775" t="s">
        <v>3</v>
      </c>
      <c r="DE1775" t="s">
        <v>3</v>
      </c>
      <c r="DF1775">
        <f t="shared" si="1302"/>
        <v>0</v>
      </c>
      <c r="DG1775">
        <f t="shared" si="1298"/>
        <v>588.92999999999995</v>
      </c>
      <c r="DH1775">
        <f t="shared" si="1265"/>
        <v>256.82</v>
      </c>
      <c r="DI1775">
        <f t="shared" si="1293"/>
        <v>0</v>
      </c>
      <c r="DJ1775">
        <f>DG1775+DH1775</f>
        <v>845.75</v>
      </c>
      <c r="DK1775">
        <v>1</v>
      </c>
      <c r="DL1775" t="s">
        <v>1068</v>
      </c>
      <c r="DM1775">
        <v>6</v>
      </c>
      <c r="DN1775" t="s">
        <v>1062</v>
      </c>
      <c r="DO1775">
        <v>1</v>
      </c>
    </row>
    <row r="1776" spans="1:119" x14ac:dyDescent="0.2">
      <c r="A1776">
        <f>ROW(Source!A611)</f>
        <v>611</v>
      </c>
      <c r="B1776">
        <v>295887217</v>
      </c>
      <c r="C1776">
        <v>295893346</v>
      </c>
      <c r="D1776">
        <v>277944759</v>
      </c>
      <c r="E1776">
        <v>1</v>
      </c>
      <c r="F1776">
        <v>1</v>
      </c>
      <c r="G1776">
        <v>1</v>
      </c>
      <c r="H1776">
        <v>2</v>
      </c>
      <c r="I1776" t="s">
        <v>1128</v>
      </c>
      <c r="J1776" t="s">
        <v>1129</v>
      </c>
      <c r="K1776" t="s">
        <v>1130</v>
      </c>
      <c r="L1776">
        <v>1368</v>
      </c>
      <c r="N1776">
        <v>1011</v>
      </c>
      <c r="O1776" t="s">
        <v>961</v>
      </c>
      <c r="P1776" t="s">
        <v>961</v>
      </c>
      <c r="Q1776">
        <v>1</v>
      </c>
      <c r="W1776">
        <v>0</v>
      </c>
      <c r="X1776">
        <v>-538625337</v>
      </c>
      <c r="Y1776">
        <f t="shared" si="1299"/>
        <v>0.64800000000000013</v>
      </c>
      <c r="AA1776">
        <v>0</v>
      </c>
      <c r="AB1776">
        <v>333.83</v>
      </c>
      <c r="AC1776">
        <v>89.89</v>
      </c>
      <c r="AD1776">
        <v>0</v>
      </c>
      <c r="AE1776">
        <v>0</v>
      </c>
      <c r="AF1776">
        <v>271.41000000000003</v>
      </c>
      <c r="AG1776">
        <v>89.888400000000004</v>
      </c>
      <c r="AH1776">
        <v>0</v>
      </c>
      <c r="AI1776">
        <v>1</v>
      </c>
      <c r="AJ1776">
        <v>1.23</v>
      </c>
      <c r="AK1776">
        <v>1</v>
      </c>
      <c r="AL1776">
        <v>1</v>
      </c>
      <c r="AM1776">
        <v>2</v>
      </c>
      <c r="AN1776">
        <v>0</v>
      </c>
      <c r="AO1776">
        <v>0</v>
      </c>
      <c r="AP1776">
        <v>1</v>
      </c>
      <c r="AQ1776">
        <v>1</v>
      </c>
      <c r="AR1776">
        <v>0</v>
      </c>
      <c r="AS1776" t="s">
        <v>3</v>
      </c>
      <c r="AT1776">
        <v>0.81</v>
      </c>
      <c r="AU1776" t="s">
        <v>466</v>
      </c>
      <c r="AV1776">
        <v>1</v>
      </c>
      <c r="AW1776">
        <v>2</v>
      </c>
      <c r="AX1776">
        <v>295893361</v>
      </c>
      <c r="AY1776">
        <v>1</v>
      </c>
      <c r="AZ1776">
        <v>0</v>
      </c>
      <c r="BA1776">
        <v>2418</v>
      </c>
      <c r="BB1776">
        <v>1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0</v>
      </c>
      <c r="BK1776">
        <v>219.84210000000004</v>
      </c>
      <c r="BL1776">
        <v>72.809604000000007</v>
      </c>
      <c r="BM1776">
        <v>0</v>
      </c>
      <c r="BN1776">
        <v>0</v>
      </c>
      <c r="BO1776">
        <v>0.11340000000000001</v>
      </c>
      <c r="BP1776">
        <v>1</v>
      </c>
      <c r="BQ1776">
        <v>0</v>
      </c>
      <c r="BR1776">
        <v>175.87368000000006</v>
      </c>
      <c r="BS1776">
        <v>58.247683200000012</v>
      </c>
      <c r="BT1776">
        <v>0</v>
      </c>
      <c r="BU1776">
        <v>0</v>
      </c>
      <c r="BV1776">
        <v>9.0720000000000023E-2</v>
      </c>
      <c r="BW1776">
        <v>1</v>
      </c>
      <c r="CV1776">
        <v>0</v>
      </c>
      <c r="CW1776">
        <f>ROUND(Y1776*Source!I611*DO1776,7)</f>
        <v>9.0719999999999995E-2</v>
      </c>
      <c r="CX1776">
        <f>ROUND(Y1776*Source!I611,7)</f>
        <v>0.64800000000000002</v>
      </c>
      <c r="CY1776">
        <f>AB1776</f>
        <v>333.83</v>
      </c>
      <c r="CZ1776">
        <f>AF1776</f>
        <v>271.41000000000003</v>
      </c>
      <c r="DA1776">
        <f>AJ1776</f>
        <v>1.23</v>
      </c>
      <c r="DB1776">
        <f t="shared" si="1300"/>
        <v>175.87200000000001</v>
      </c>
      <c r="DC1776">
        <f t="shared" si="1301"/>
        <v>58.247999999999998</v>
      </c>
      <c r="DD1776" t="s">
        <v>3</v>
      </c>
      <c r="DE1776" t="s">
        <v>3</v>
      </c>
      <c r="DF1776">
        <f t="shared" si="1302"/>
        <v>0</v>
      </c>
      <c r="DG1776">
        <f>ROUND(ROUND(AF1776*AJ1776,2)*CX1776,2)</f>
        <v>216.32</v>
      </c>
      <c r="DH1776">
        <f t="shared" si="1265"/>
        <v>58.25</v>
      </c>
      <c r="DI1776">
        <f t="shared" si="1293"/>
        <v>0</v>
      </c>
      <c r="DJ1776">
        <f>DG1776+DH1776</f>
        <v>274.57</v>
      </c>
      <c r="DK1776">
        <v>1</v>
      </c>
      <c r="DL1776" t="s">
        <v>1068</v>
      </c>
      <c r="DM1776">
        <v>6</v>
      </c>
      <c r="DN1776" t="s">
        <v>1062</v>
      </c>
      <c r="DO1776">
        <v>0.14000000000000001</v>
      </c>
    </row>
    <row r="1777" spans="1:119" x14ac:dyDescent="0.2">
      <c r="A1777">
        <f>ROW(Source!A611)</f>
        <v>611</v>
      </c>
      <c r="B1777">
        <v>295887217</v>
      </c>
      <c r="C1777">
        <v>295893346</v>
      </c>
      <c r="D1777">
        <v>277945779</v>
      </c>
      <c r="E1777">
        <v>1</v>
      </c>
      <c r="F1777">
        <v>1</v>
      </c>
      <c r="G1777">
        <v>1</v>
      </c>
      <c r="H1777">
        <v>2</v>
      </c>
      <c r="I1777" t="s">
        <v>1072</v>
      </c>
      <c r="J1777" t="s">
        <v>1073</v>
      </c>
      <c r="K1777" t="s">
        <v>1074</v>
      </c>
      <c r="L1777">
        <v>1368</v>
      </c>
      <c r="N1777">
        <v>1011</v>
      </c>
      <c r="O1777" t="s">
        <v>961</v>
      </c>
      <c r="P1777" t="s">
        <v>961</v>
      </c>
      <c r="Q1777">
        <v>1</v>
      </c>
      <c r="W1777">
        <v>0</v>
      </c>
      <c r="X1777">
        <v>-1301021868</v>
      </c>
      <c r="Y1777">
        <f t="shared" si="1299"/>
        <v>0.376</v>
      </c>
      <c r="AA1777">
        <v>0</v>
      </c>
      <c r="AB1777">
        <v>1274.48</v>
      </c>
      <c r="AC1777">
        <v>642.05999999999995</v>
      </c>
      <c r="AD1777">
        <v>0</v>
      </c>
      <c r="AE1777">
        <v>0</v>
      </c>
      <c r="AF1777">
        <v>1070.99</v>
      </c>
      <c r="AG1777">
        <v>642.05999999999995</v>
      </c>
      <c r="AH1777">
        <v>0</v>
      </c>
      <c r="AI1777">
        <v>1</v>
      </c>
      <c r="AJ1777">
        <v>1.19</v>
      </c>
      <c r="AK1777">
        <v>1</v>
      </c>
      <c r="AL1777">
        <v>1</v>
      </c>
      <c r="AM1777">
        <v>2</v>
      </c>
      <c r="AN1777">
        <v>0</v>
      </c>
      <c r="AO1777">
        <v>0</v>
      </c>
      <c r="AP1777">
        <v>1</v>
      </c>
      <c r="AQ1777">
        <v>1</v>
      </c>
      <c r="AR1777">
        <v>0</v>
      </c>
      <c r="AS1777" t="s">
        <v>3</v>
      </c>
      <c r="AT1777">
        <v>0.47</v>
      </c>
      <c r="AU1777" t="s">
        <v>466</v>
      </c>
      <c r="AV1777">
        <v>1</v>
      </c>
      <c r="AW1777">
        <v>2</v>
      </c>
      <c r="AX1777">
        <v>295893362</v>
      </c>
      <c r="AY1777">
        <v>1</v>
      </c>
      <c r="AZ1777">
        <v>0</v>
      </c>
      <c r="BA1777">
        <v>2419</v>
      </c>
      <c r="BB1777">
        <v>1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0</v>
      </c>
      <c r="BK1777">
        <v>503.36529999999999</v>
      </c>
      <c r="BL1777">
        <v>301.76819999999998</v>
      </c>
      <c r="BM1777">
        <v>0</v>
      </c>
      <c r="BN1777">
        <v>0</v>
      </c>
      <c r="BO1777">
        <v>0.47</v>
      </c>
      <c r="BP1777">
        <v>1</v>
      </c>
      <c r="BQ1777">
        <v>0</v>
      </c>
      <c r="BR1777">
        <v>402.69224000000003</v>
      </c>
      <c r="BS1777">
        <v>241.41455999999997</v>
      </c>
      <c r="BT1777">
        <v>0</v>
      </c>
      <c r="BU1777">
        <v>0</v>
      </c>
      <c r="BV1777">
        <v>0.376</v>
      </c>
      <c r="BW1777">
        <v>1</v>
      </c>
      <c r="CV1777">
        <v>0</v>
      </c>
      <c r="CW1777">
        <f>ROUND(Y1777*Source!I611*DO1777,7)</f>
        <v>0.376</v>
      </c>
      <c r="CX1777">
        <f>ROUND(Y1777*Source!I611,7)</f>
        <v>0.376</v>
      </c>
      <c r="CY1777">
        <f>AB1777</f>
        <v>1274.48</v>
      </c>
      <c r="CZ1777">
        <f>AF1777</f>
        <v>1070.99</v>
      </c>
      <c r="DA1777">
        <f>AJ1777</f>
        <v>1.19</v>
      </c>
      <c r="DB1777">
        <f t="shared" si="1300"/>
        <v>402.69600000000003</v>
      </c>
      <c r="DC1777">
        <f t="shared" si="1301"/>
        <v>241.416</v>
      </c>
      <c r="DD1777" t="s">
        <v>3</v>
      </c>
      <c r="DE1777" t="s">
        <v>3</v>
      </c>
      <c r="DF1777">
        <f t="shared" si="1302"/>
        <v>0</v>
      </c>
      <c r="DG1777">
        <f>ROUND(ROUND(AF1777*AJ1777,2)*CX1777,2)</f>
        <v>479.2</v>
      </c>
      <c r="DH1777">
        <f t="shared" si="1265"/>
        <v>241.41</v>
      </c>
      <c r="DI1777">
        <f t="shared" si="1293"/>
        <v>0</v>
      </c>
      <c r="DJ1777">
        <f>DG1777+DH1777</f>
        <v>720.61</v>
      </c>
      <c r="DK1777">
        <v>1</v>
      </c>
      <c r="DL1777" t="s">
        <v>1068</v>
      </c>
      <c r="DM1777">
        <v>6</v>
      </c>
      <c r="DN1777" t="s">
        <v>1062</v>
      </c>
      <c r="DO1777">
        <v>1</v>
      </c>
    </row>
    <row r="1778" spans="1:119" x14ac:dyDescent="0.2">
      <c r="A1778">
        <f>ROW(Source!A611)</f>
        <v>611</v>
      </c>
      <c r="B1778">
        <v>295887217</v>
      </c>
      <c r="C1778">
        <v>295893346</v>
      </c>
      <c r="D1778">
        <v>277945914</v>
      </c>
      <c r="E1778">
        <v>1</v>
      </c>
      <c r="F1778">
        <v>1</v>
      </c>
      <c r="G1778">
        <v>1</v>
      </c>
      <c r="H1778">
        <v>2</v>
      </c>
      <c r="I1778" t="s">
        <v>1079</v>
      </c>
      <c r="J1778" t="s">
        <v>1080</v>
      </c>
      <c r="K1778" t="s">
        <v>1081</v>
      </c>
      <c r="L1778">
        <v>1368</v>
      </c>
      <c r="N1778">
        <v>1011</v>
      </c>
      <c r="O1778" t="s">
        <v>961</v>
      </c>
      <c r="P1778" t="s">
        <v>961</v>
      </c>
      <c r="Q1778">
        <v>1</v>
      </c>
      <c r="W1778">
        <v>0</v>
      </c>
      <c r="X1778">
        <v>-351551180</v>
      </c>
      <c r="Y1778">
        <f t="shared" si="1299"/>
        <v>1.0720000000000001</v>
      </c>
      <c r="AA1778">
        <v>0</v>
      </c>
      <c r="AB1778">
        <v>1719.6</v>
      </c>
      <c r="AC1778">
        <v>549.32000000000005</v>
      </c>
      <c r="AD1778">
        <v>0</v>
      </c>
      <c r="AE1778">
        <v>0</v>
      </c>
      <c r="AF1778">
        <v>1521.77</v>
      </c>
      <c r="AG1778">
        <v>549.32000000000005</v>
      </c>
      <c r="AH1778">
        <v>0</v>
      </c>
      <c r="AI1778">
        <v>1</v>
      </c>
      <c r="AJ1778">
        <v>1.1299999999999999</v>
      </c>
      <c r="AK1778">
        <v>1</v>
      </c>
      <c r="AL1778">
        <v>1</v>
      </c>
      <c r="AM1778">
        <v>2</v>
      </c>
      <c r="AN1778">
        <v>0</v>
      </c>
      <c r="AO1778">
        <v>0</v>
      </c>
      <c r="AP1778">
        <v>1</v>
      </c>
      <c r="AQ1778">
        <v>1</v>
      </c>
      <c r="AR1778">
        <v>0</v>
      </c>
      <c r="AS1778" t="s">
        <v>3</v>
      </c>
      <c r="AT1778">
        <v>1.34</v>
      </c>
      <c r="AU1778" t="s">
        <v>466</v>
      </c>
      <c r="AV1778">
        <v>1</v>
      </c>
      <c r="AW1778">
        <v>2</v>
      </c>
      <c r="AX1778">
        <v>295893363</v>
      </c>
      <c r="AY1778">
        <v>1</v>
      </c>
      <c r="AZ1778">
        <v>0</v>
      </c>
      <c r="BA1778">
        <v>2420</v>
      </c>
      <c r="BB1778">
        <v>1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</v>
      </c>
      <c r="BK1778">
        <v>2039.1718000000001</v>
      </c>
      <c r="BL1778">
        <v>736.08880000000011</v>
      </c>
      <c r="BM1778">
        <v>0</v>
      </c>
      <c r="BN1778">
        <v>0</v>
      </c>
      <c r="BO1778">
        <v>1.34</v>
      </c>
      <c r="BP1778">
        <v>1</v>
      </c>
      <c r="BQ1778">
        <v>0</v>
      </c>
      <c r="BR1778">
        <v>1631.33744</v>
      </c>
      <c r="BS1778">
        <v>588.87104000000011</v>
      </c>
      <c r="BT1778">
        <v>0</v>
      </c>
      <c r="BU1778">
        <v>0</v>
      </c>
      <c r="BV1778">
        <v>1.0720000000000001</v>
      </c>
      <c r="BW1778">
        <v>1</v>
      </c>
      <c r="CV1778">
        <v>0</v>
      </c>
      <c r="CW1778">
        <f>ROUND(Y1778*Source!I611*DO1778,7)</f>
        <v>1.0720000000000001</v>
      </c>
      <c r="CX1778">
        <f>ROUND(Y1778*Source!I611,7)</f>
        <v>1.0720000000000001</v>
      </c>
      <c r="CY1778">
        <f>AB1778</f>
        <v>1719.6</v>
      </c>
      <c r="CZ1778">
        <f>AF1778</f>
        <v>1521.77</v>
      </c>
      <c r="DA1778">
        <f>AJ1778</f>
        <v>1.1299999999999999</v>
      </c>
      <c r="DB1778">
        <f t="shared" si="1300"/>
        <v>1631.336</v>
      </c>
      <c r="DC1778">
        <f t="shared" si="1301"/>
        <v>588.87199999999996</v>
      </c>
      <c r="DD1778" t="s">
        <v>3</v>
      </c>
      <c r="DE1778" t="s">
        <v>3</v>
      </c>
      <c r="DF1778">
        <f t="shared" si="1302"/>
        <v>0</v>
      </c>
      <c r="DG1778">
        <f>ROUND(ROUND(AF1778*AJ1778,2)*CX1778,2)</f>
        <v>1843.41</v>
      </c>
      <c r="DH1778">
        <f t="shared" si="1265"/>
        <v>588.87</v>
      </c>
      <c r="DI1778">
        <f t="shared" si="1293"/>
        <v>0</v>
      </c>
      <c r="DJ1778">
        <f>DG1778+DH1778</f>
        <v>2432.2800000000002</v>
      </c>
      <c r="DK1778">
        <v>1</v>
      </c>
      <c r="DL1778" t="s">
        <v>1082</v>
      </c>
      <c r="DM1778">
        <v>5</v>
      </c>
      <c r="DN1778" t="s">
        <v>1062</v>
      </c>
      <c r="DO1778">
        <v>1</v>
      </c>
    </row>
    <row r="1779" spans="1:119" x14ac:dyDescent="0.2">
      <c r="A1779">
        <f>ROW(Source!A611)</f>
        <v>611</v>
      </c>
      <c r="B1779">
        <v>295887217</v>
      </c>
      <c r="C1779">
        <v>295893346</v>
      </c>
      <c r="D1779">
        <v>277946011</v>
      </c>
      <c r="E1779">
        <v>1</v>
      </c>
      <c r="F1779">
        <v>1</v>
      </c>
      <c r="G1779">
        <v>1</v>
      </c>
      <c r="H1779">
        <v>2</v>
      </c>
      <c r="I1779" t="s">
        <v>1112</v>
      </c>
      <c r="J1779" t="s">
        <v>1113</v>
      </c>
      <c r="K1779" t="s">
        <v>1114</v>
      </c>
      <c r="L1779">
        <v>1368</v>
      </c>
      <c r="N1779">
        <v>1011</v>
      </c>
      <c r="O1779" t="s">
        <v>961</v>
      </c>
      <c r="P1779" t="s">
        <v>961</v>
      </c>
      <c r="Q1779">
        <v>1</v>
      </c>
      <c r="W1779">
        <v>0</v>
      </c>
      <c r="X1779">
        <v>275358200</v>
      </c>
      <c r="Y1779">
        <f t="shared" si="1299"/>
        <v>8.0000000000000016E-2</v>
      </c>
      <c r="AA1779">
        <v>0</v>
      </c>
      <c r="AB1779">
        <v>95.79</v>
      </c>
      <c r="AC1779">
        <v>0</v>
      </c>
      <c r="AD1779">
        <v>0</v>
      </c>
      <c r="AE1779">
        <v>0</v>
      </c>
      <c r="AF1779">
        <v>95.79</v>
      </c>
      <c r="AG1779">
        <v>0</v>
      </c>
      <c r="AH1779">
        <v>0</v>
      </c>
      <c r="AI1779">
        <v>1</v>
      </c>
      <c r="AJ1779">
        <v>1</v>
      </c>
      <c r="AK1779">
        <v>1</v>
      </c>
      <c r="AL1779">
        <v>1</v>
      </c>
      <c r="AM1779">
        <v>-2</v>
      </c>
      <c r="AN1779">
        <v>0</v>
      </c>
      <c r="AO1779">
        <v>0</v>
      </c>
      <c r="AP1779">
        <v>1</v>
      </c>
      <c r="AQ1779">
        <v>1</v>
      </c>
      <c r="AR1779">
        <v>0</v>
      </c>
      <c r="AS1779" t="s">
        <v>3</v>
      </c>
      <c r="AT1779">
        <v>0.1</v>
      </c>
      <c r="AU1779" t="s">
        <v>466</v>
      </c>
      <c r="AV1779">
        <v>1</v>
      </c>
      <c r="AW1779">
        <v>2</v>
      </c>
      <c r="AX1779">
        <v>295893364</v>
      </c>
      <c r="AY1779">
        <v>1</v>
      </c>
      <c r="AZ1779">
        <v>0</v>
      </c>
      <c r="BA1779">
        <v>2421</v>
      </c>
      <c r="BB1779">
        <v>1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9.5790000000000006</v>
      </c>
      <c r="BL1779">
        <v>0</v>
      </c>
      <c r="BM1779">
        <v>0</v>
      </c>
      <c r="BN1779">
        <v>0</v>
      </c>
      <c r="BO1779">
        <v>0</v>
      </c>
      <c r="BP1779">
        <v>1</v>
      </c>
      <c r="BQ1779">
        <v>0</v>
      </c>
      <c r="BR1779">
        <v>7.6632000000000016</v>
      </c>
      <c r="BS1779">
        <v>0</v>
      </c>
      <c r="BT1779">
        <v>0</v>
      </c>
      <c r="BU1779">
        <v>0</v>
      </c>
      <c r="BV1779">
        <v>0</v>
      </c>
      <c r="BW1779">
        <v>1</v>
      </c>
      <c r="CV1779">
        <v>0</v>
      </c>
      <c r="CW1779">
        <f>ROUND(Y1779*Source!I611*DO1779,7)</f>
        <v>0</v>
      </c>
      <c r="CX1779">
        <f>ROUND(Y1779*Source!I611,7)</f>
        <v>0.08</v>
      </c>
      <c r="CY1779">
        <f>AB1779</f>
        <v>95.79</v>
      </c>
      <c r="CZ1779">
        <f>AF1779</f>
        <v>95.79</v>
      </c>
      <c r="DA1779">
        <f>AJ1779</f>
        <v>1</v>
      </c>
      <c r="DB1779">
        <f t="shared" si="1300"/>
        <v>7.6639999999999997</v>
      </c>
      <c r="DC1779">
        <f t="shared" si="1301"/>
        <v>0</v>
      </c>
      <c r="DD1779" t="s">
        <v>3</v>
      </c>
      <c r="DE1779" t="s">
        <v>3</v>
      </c>
      <c r="DF1779">
        <f t="shared" si="1302"/>
        <v>0</v>
      </c>
      <c r="DG1779">
        <f t="shared" ref="DG1779:DG1786" si="1303">ROUND(ROUND(AF1779,2)*CX1779,2)</f>
        <v>7.66</v>
      </c>
      <c r="DH1779">
        <f t="shared" si="1265"/>
        <v>0</v>
      </c>
      <c r="DI1779">
        <f t="shared" si="1293"/>
        <v>0</v>
      </c>
      <c r="DJ1779">
        <f>DG1779+DH1779</f>
        <v>7.66</v>
      </c>
      <c r="DK1779">
        <v>1</v>
      </c>
      <c r="DL1779" t="s">
        <v>3</v>
      </c>
      <c r="DM1779">
        <v>0</v>
      </c>
      <c r="DN1779" t="s">
        <v>3</v>
      </c>
      <c r="DO1779">
        <v>0</v>
      </c>
    </row>
    <row r="1780" spans="1:119" x14ac:dyDescent="0.2">
      <c r="A1780">
        <f>ROW(Source!A611)</f>
        <v>611</v>
      </c>
      <c r="B1780">
        <v>295887217</v>
      </c>
      <c r="C1780">
        <v>295893346</v>
      </c>
      <c r="D1780">
        <v>277866682</v>
      </c>
      <c r="E1780">
        <v>1</v>
      </c>
      <c r="F1780">
        <v>1</v>
      </c>
      <c r="G1780">
        <v>1</v>
      </c>
      <c r="H1780">
        <v>3</v>
      </c>
      <c r="I1780" t="s">
        <v>1115</v>
      </c>
      <c r="J1780" t="s">
        <v>1116</v>
      </c>
      <c r="K1780" t="s">
        <v>1117</v>
      </c>
      <c r="L1780">
        <v>1346</v>
      </c>
      <c r="N1780">
        <v>1009</v>
      </c>
      <c r="O1780" t="s">
        <v>1100</v>
      </c>
      <c r="P1780" t="s">
        <v>1100</v>
      </c>
      <c r="Q1780">
        <v>1</v>
      </c>
      <c r="W1780">
        <v>0</v>
      </c>
      <c r="X1780">
        <v>1568892381</v>
      </c>
      <c r="Y1780">
        <f>(AT1780*ROUND(0,7))</f>
        <v>0</v>
      </c>
      <c r="AA1780">
        <v>146.29</v>
      </c>
      <c r="AB1780">
        <v>0</v>
      </c>
      <c r="AC1780">
        <v>0</v>
      </c>
      <c r="AD1780">
        <v>0</v>
      </c>
      <c r="AE1780">
        <v>155.63</v>
      </c>
      <c r="AF1780">
        <v>0</v>
      </c>
      <c r="AG1780">
        <v>0</v>
      </c>
      <c r="AH1780">
        <v>0</v>
      </c>
      <c r="AI1780">
        <v>0.94</v>
      </c>
      <c r="AJ1780">
        <v>1</v>
      </c>
      <c r="AK1780">
        <v>1</v>
      </c>
      <c r="AL1780">
        <v>1</v>
      </c>
      <c r="AM1780">
        <v>2</v>
      </c>
      <c r="AN1780">
        <v>0</v>
      </c>
      <c r="AO1780">
        <v>0</v>
      </c>
      <c r="AP1780">
        <v>1</v>
      </c>
      <c r="AQ1780">
        <v>1</v>
      </c>
      <c r="AR1780">
        <v>0</v>
      </c>
      <c r="AS1780" t="s">
        <v>3</v>
      </c>
      <c r="AT1780">
        <v>0.05</v>
      </c>
      <c r="AU1780" t="s">
        <v>24</v>
      </c>
      <c r="AV1780">
        <v>0</v>
      </c>
      <c r="AW1780">
        <v>2</v>
      </c>
      <c r="AX1780">
        <v>295893365</v>
      </c>
      <c r="AY1780">
        <v>1</v>
      </c>
      <c r="AZ1780">
        <v>0</v>
      </c>
      <c r="BA1780">
        <v>2422</v>
      </c>
      <c r="BB1780">
        <v>1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7.7815000000000003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1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CV1780">
        <v>0</v>
      </c>
      <c r="CW1780">
        <v>0</v>
      </c>
      <c r="CX1780">
        <f>ROUND(Y1780*Source!I611,7)</f>
        <v>0</v>
      </c>
      <c r="CY1780">
        <f>AA1780</f>
        <v>146.29</v>
      </c>
      <c r="CZ1780">
        <f>AE1780</f>
        <v>155.63</v>
      </c>
      <c r="DA1780">
        <f>AI1780</f>
        <v>0.94</v>
      </c>
      <c r="DB1780">
        <f>ROUND((ROUND(AT1780*CZ1780,2)*ROUND(0,7)),6)</f>
        <v>0</v>
      </c>
      <c r="DC1780">
        <f>ROUND((ROUND(AT1780*AG1780,2)*ROUND(0,7)),6)</f>
        <v>0</v>
      </c>
      <c r="DD1780" t="s">
        <v>3</v>
      </c>
      <c r="DE1780" t="s">
        <v>3</v>
      </c>
      <c r="DF1780">
        <f>ROUND(ROUND(AE1780*AI1780,2)*CX1780,2)</f>
        <v>0</v>
      </c>
      <c r="DG1780">
        <f t="shared" si="1303"/>
        <v>0</v>
      </c>
      <c r="DH1780">
        <f t="shared" si="1265"/>
        <v>0</v>
      </c>
      <c r="DI1780">
        <f t="shared" si="1293"/>
        <v>0</v>
      </c>
      <c r="DJ1780">
        <f>DF1780</f>
        <v>0</v>
      </c>
      <c r="DK1780">
        <v>0</v>
      </c>
      <c r="DL1780" t="s">
        <v>3</v>
      </c>
      <c r="DM1780">
        <v>0</v>
      </c>
      <c r="DN1780" t="s">
        <v>3</v>
      </c>
      <c r="DO1780">
        <v>0</v>
      </c>
    </row>
    <row r="1781" spans="1:119" x14ac:dyDescent="0.2">
      <c r="A1781">
        <f>ROW(Source!A611)</f>
        <v>611</v>
      </c>
      <c r="B1781">
        <v>295887217</v>
      </c>
      <c r="C1781">
        <v>295893346</v>
      </c>
      <c r="D1781">
        <v>277869906</v>
      </c>
      <c r="E1781">
        <v>1</v>
      </c>
      <c r="F1781">
        <v>1</v>
      </c>
      <c r="G1781">
        <v>1</v>
      </c>
      <c r="H1781">
        <v>3</v>
      </c>
      <c r="I1781" t="s">
        <v>1185</v>
      </c>
      <c r="J1781" t="s">
        <v>1186</v>
      </c>
      <c r="K1781" t="s">
        <v>1187</v>
      </c>
      <c r="L1781">
        <v>1339</v>
      </c>
      <c r="N1781">
        <v>1007</v>
      </c>
      <c r="O1781" t="s">
        <v>463</v>
      </c>
      <c r="P1781" t="s">
        <v>463</v>
      </c>
      <c r="Q1781">
        <v>1</v>
      </c>
      <c r="W1781">
        <v>0</v>
      </c>
      <c r="X1781">
        <v>-1800612513</v>
      </c>
      <c r="Y1781">
        <f>(AT1781*ROUND(0,7))</f>
        <v>0</v>
      </c>
      <c r="AA1781">
        <v>1072.31</v>
      </c>
      <c r="AB1781">
        <v>0</v>
      </c>
      <c r="AC1781">
        <v>0</v>
      </c>
      <c r="AD1781">
        <v>0</v>
      </c>
      <c r="AE1781">
        <v>1291.94</v>
      </c>
      <c r="AF1781">
        <v>0</v>
      </c>
      <c r="AG1781">
        <v>0</v>
      </c>
      <c r="AH1781">
        <v>0</v>
      </c>
      <c r="AI1781">
        <v>0.83</v>
      </c>
      <c r="AJ1781">
        <v>1</v>
      </c>
      <c r="AK1781">
        <v>1</v>
      </c>
      <c r="AL1781">
        <v>1</v>
      </c>
      <c r="AM1781">
        <v>2</v>
      </c>
      <c r="AN1781">
        <v>0</v>
      </c>
      <c r="AO1781">
        <v>0</v>
      </c>
      <c r="AP1781">
        <v>1</v>
      </c>
      <c r="AQ1781">
        <v>1</v>
      </c>
      <c r="AR1781">
        <v>0</v>
      </c>
      <c r="AS1781" t="s">
        <v>3</v>
      </c>
      <c r="AT1781">
        <v>0.3</v>
      </c>
      <c r="AU1781" t="s">
        <v>24</v>
      </c>
      <c r="AV1781">
        <v>0</v>
      </c>
      <c r="AW1781">
        <v>2</v>
      </c>
      <c r="AX1781">
        <v>295893367</v>
      </c>
      <c r="AY1781">
        <v>1</v>
      </c>
      <c r="AZ1781">
        <v>0</v>
      </c>
      <c r="BA1781">
        <v>2424</v>
      </c>
      <c r="BB1781">
        <v>1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387.58199999999999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1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CV1781">
        <v>0</v>
      </c>
      <c r="CW1781">
        <v>0</v>
      </c>
      <c r="CX1781">
        <f>ROUND(Y1781*Source!I611,7)</f>
        <v>0</v>
      </c>
      <c r="CY1781">
        <f>AA1781</f>
        <v>1072.31</v>
      </c>
      <c r="CZ1781">
        <f>AE1781</f>
        <v>1291.94</v>
      </c>
      <c r="DA1781">
        <f>AI1781</f>
        <v>0.83</v>
      </c>
      <c r="DB1781">
        <f>ROUND((ROUND(AT1781*CZ1781,2)*ROUND(0,7)),6)</f>
        <v>0</v>
      </c>
      <c r="DC1781">
        <f>ROUND((ROUND(AT1781*AG1781,2)*ROUND(0,7)),6)</f>
        <v>0</v>
      </c>
      <c r="DD1781" t="s">
        <v>3</v>
      </c>
      <c r="DE1781" t="s">
        <v>3</v>
      </c>
      <c r="DF1781">
        <f>ROUND(ROUND(AE1781*AI1781,2)*CX1781,2)</f>
        <v>0</v>
      </c>
      <c r="DG1781">
        <f t="shared" si="1303"/>
        <v>0</v>
      </c>
      <c r="DH1781">
        <f t="shared" si="1265"/>
        <v>0</v>
      </c>
      <c r="DI1781">
        <f t="shared" si="1293"/>
        <v>0</v>
      </c>
      <c r="DJ1781">
        <f>DF1781</f>
        <v>0</v>
      </c>
      <c r="DK1781">
        <v>0</v>
      </c>
      <c r="DL1781" t="s">
        <v>3</v>
      </c>
      <c r="DM1781">
        <v>0</v>
      </c>
      <c r="DN1781" t="s">
        <v>3</v>
      </c>
      <c r="DO1781">
        <v>0</v>
      </c>
    </row>
    <row r="1782" spans="1:119" x14ac:dyDescent="0.2">
      <c r="A1782">
        <f>ROW(Source!A611)</f>
        <v>611</v>
      </c>
      <c r="B1782">
        <v>295887217</v>
      </c>
      <c r="C1782">
        <v>295893346</v>
      </c>
      <c r="D1782">
        <v>277872151</v>
      </c>
      <c r="E1782">
        <v>1</v>
      </c>
      <c r="F1782">
        <v>1</v>
      </c>
      <c r="G1782">
        <v>1</v>
      </c>
      <c r="H1782">
        <v>3</v>
      </c>
      <c r="I1782" t="s">
        <v>1188</v>
      </c>
      <c r="J1782" t="s">
        <v>1189</v>
      </c>
      <c r="K1782" t="s">
        <v>1190</v>
      </c>
      <c r="L1782">
        <v>1339</v>
      </c>
      <c r="N1782">
        <v>1007</v>
      </c>
      <c r="O1782" t="s">
        <v>463</v>
      </c>
      <c r="P1782" t="s">
        <v>463</v>
      </c>
      <c r="Q1782">
        <v>1</v>
      </c>
      <c r="W1782">
        <v>0</v>
      </c>
      <c r="X1782">
        <v>2141676221</v>
      </c>
      <c r="Y1782">
        <f>(AT1782*ROUND(0,7))</f>
        <v>0</v>
      </c>
      <c r="AA1782">
        <v>57063.94</v>
      </c>
      <c r="AB1782">
        <v>0</v>
      </c>
      <c r="AC1782">
        <v>0</v>
      </c>
      <c r="AD1782">
        <v>0</v>
      </c>
      <c r="AE1782">
        <v>49193.05</v>
      </c>
      <c r="AF1782">
        <v>0</v>
      </c>
      <c r="AG1782">
        <v>0</v>
      </c>
      <c r="AH1782">
        <v>0</v>
      </c>
      <c r="AI1782">
        <v>1.1599999999999999</v>
      </c>
      <c r="AJ1782">
        <v>1</v>
      </c>
      <c r="AK1782">
        <v>1</v>
      </c>
      <c r="AL1782">
        <v>1</v>
      </c>
      <c r="AM1782">
        <v>2</v>
      </c>
      <c r="AN1782">
        <v>0</v>
      </c>
      <c r="AO1782">
        <v>0</v>
      </c>
      <c r="AP1782">
        <v>1</v>
      </c>
      <c r="AQ1782">
        <v>1</v>
      </c>
      <c r="AR1782">
        <v>0</v>
      </c>
      <c r="AS1782" t="s">
        <v>3</v>
      </c>
      <c r="AT1782">
        <v>1.01</v>
      </c>
      <c r="AU1782" t="s">
        <v>24</v>
      </c>
      <c r="AV1782">
        <v>0</v>
      </c>
      <c r="AW1782">
        <v>2</v>
      </c>
      <c r="AX1782">
        <v>295893368</v>
      </c>
      <c r="AY1782">
        <v>1</v>
      </c>
      <c r="AZ1782">
        <v>0</v>
      </c>
      <c r="BA1782">
        <v>2425</v>
      </c>
      <c r="BB1782">
        <v>1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49684.980500000005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1</v>
      </c>
      <c r="BQ1782">
        <v>0</v>
      </c>
      <c r="BR1782">
        <v>0</v>
      </c>
      <c r="BS1782">
        <v>0</v>
      </c>
      <c r="BT1782">
        <v>0</v>
      </c>
      <c r="BU1782">
        <v>0</v>
      </c>
      <c r="BV1782">
        <v>0</v>
      </c>
      <c r="BW1782">
        <v>0</v>
      </c>
      <c r="CV1782">
        <v>0</v>
      </c>
      <c r="CW1782">
        <v>0</v>
      </c>
      <c r="CX1782">
        <f>ROUND(Y1782*Source!I611,7)</f>
        <v>0</v>
      </c>
      <c r="CY1782">
        <f>AA1782</f>
        <v>57063.94</v>
      </c>
      <c r="CZ1782">
        <f>AE1782</f>
        <v>49193.05</v>
      </c>
      <c r="DA1782">
        <f>AI1782</f>
        <v>1.1599999999999999</v>
      </c>
      <c r="DB1782">
        <f>ROUND((ROUND(AT1782*CZ1782,2)*ROUND(0,7)),6)</f>
        <v>0</v>
      </c>
      <c r="DC1782">
        <f>ROUND((ROUND(AT1782*AG1782,2)*ROUND(0,7)),6)</f>
        <v>0</v>
      </c>
      <c r="DD1782" t="s">
        <v>3</v>
      </c>
      <c r="DE1782" t="s">
        <v>3</v>
      </c>
      <c r="DF1782">
        <f>ROUND(ROUND(AE1782*AI1782,2)*CX1782,2)</f>
        <v>0</v>
      </c>
      <c r="DG1782">
        <f t="shared" si="1303"/>
        <v>0</v>
      </c>
      <c r="DH1782">
        <f t="shared" si="1265"/>
        <v>0</v>
      </c>
      <c r="DI1782">
        <f t="shared" si="1293"/>
        <v>0</v>
      </c>
      <c r="DJ1782">
        <f>DF1782</f>
        <v>0</v>
      </c>
      <c r="DK1782">
        <v>0</v>
      </c>
      <c r="DL1782" t="s">
        <v>3</v>
      </c>
      <c r="DM1782">
        <v>0</v>
      </c>
      <c r="DN1782" t="s">
        <v>3</v>
      </c>
      <c r="DO1782">
        <v>0</v>
      </c>
    </row>
    <row r="1783" spans="1:119" x14ac:dyDescent="0.2">
      <c r="A1783">
        <f>ROW(Source!A611)</f>
        <v>611</v>
      </c>
      <c r="B1783">
        <v>295887217</v>
      </c>
      <c r="C1783">
        <v>295893346</v>
      </c>
      <c r="D1783">
        <v>277880063</v>
      </c>
      <c r="E1783">
        <v>1</v>
      </c>
      <c r="F1783">
        <v>1</v>
      </c>
      <c r="G1783">
        <v>1</v>
      </c>
      <c r="H1783">
        <v>3</v>
      </c>
      <c r="I1783" t="s">
        <v>1118</v>
      </c>
      <c r="J1783" t="s">
        <v>1119</v>
      </c>
      <c r="K1783" t="s">
        <v>1120</v>
      </c>
      <c r="L1783">
        <v>1348</v>
      </c>
      <c r="N1783">
        <v>1009</v>
      </c>
      <c r="O1783" t="s">
        <v>651</v>
      </c>
      <c r="P1783" t="s">
        <v>651</v>
      </c>
      <c r="Q1783">
        <v>1000</v>
      </c>
      <c r="W1783">
        <v>0</v>
      </c>
      <c r="X1783">
        <v>-2139674096</v>
      </c>
      <c r="Y1783">
        <f>(AT1783*ROUND(0,7))</f>
        <v>0</v>
      </c>
      <c r="AA1783">
        <v>51875.98</v>
      </c>
      <c r="AB1783">
        <v>0</v>
      </c>
      <c r="AC1783">
        <v>0</v>
      </c>
      <c r="AD1783">
        <v>0</v>
      </c>
      <c r="AE1783">
        <v>51875.98</v>
      </c>
      <c r="AF1783">
        <v>0</v>
      </c>
      <c r="AG1783">
        <v>0</v>
      </c>
      <c r="AH1783">
        <v>0</v>
      </c>
      <c r="AI1783">
        <v>1</v>
      </c>
      <c r="AJ1783">
        <v>1</v>
      </c>
      <c r="AK1783">
        <v>1</v>
      </c>
      <c r="AL1783">
        <v>1</v>
      </c>
      <c r="AM1783">
        <v>-2</v>
      </c>
      <c r="AN1783">
        <v>0</v>
      </c>
      <c r="AO1783">
        <v>0</v>
      </c>
      <c r="AP1783">
        <v>1</v>
      </c>
      <c r="AQ1783">
        <v>1</v>
      </c>
      <c r="AR1783">
        <v>0</v>
      </c>
      <c r="AS1783" t="s">
        <v>3</v>
      </c>
      <c r="AT1783">
        <v>1E-3</v>
      </c>
      <c r="AU1783" t="s">
        <v>24</v>
      </c>
      <c r="AV1783">
        <v>0</v>
      </c>
      <c r="AW1783">
        <v>2</v>
      </c>
      <c r="AX1783">
        <v>295893369</v>
      </c>
      <c r="AY1783">
        <v>1</v>
      </c>
      <c r="AZ1783">
        <v>0</v>
      </c>
      <c r="BA1783">
        <v>2426</v>
      </c>
      <c r="BB1783">
        <v>1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51.875980000000006</v>
      </c>
      <c r="BK1783">
        <v>0</v>
      </c>
      <c r="BL1783">
        <v>0</v>
      </c>
      <c r="BM1783">
        <v>0</v>
      </c>
      <c r="BN1783">
        <v>0</v>
      </c>
      <c r="BO1783">
        <v>0</v>
      </c>
      <c r="BP1783">
        <v>1</v>
      </c>
      <c r="BQ1783">
        <v>0</v>
      </c>
      <c r="BR1783">
        <v>0</v>
      </c>
      <c r="BS1783">
        <v>0</v>
      </c>
      <c r="BT1783">
        <v>0</v>
      </c>
      <c r="BU1783">
        <v>0</v>
      </c>
      <c r="BV1783">
        <v>0</v>
      </c>
      <c r="BW1783">
        <v>0</v>
      </c>
      <c r="CV1783">
        <v>0</v>
      </c>
      <c r="CW1783">
        <v>0</v>
      </c>
      <c r="CX1783">
        <f>ROUND(Y1783*Source!I611,7)</f>
        <v>0</v>
      </c>
      <c r="CY1783">
        <f>AA1783</f>
        <v>51875.98</v>
      </c>
      <c r="CZ1783">
        <f>AE1783</f>
        <v>51875.98</v>
      </c>
      <c r="DA1783">
        <f>AI1783</f>
        <v>1</v>
      </c>
      <c r="DB1783">
        <f>ROUND((ROUND(AT1783*CZ1783,2)*ROUND(0,7)),6)</f>
        <v>0</v>
      </c>
      <c r="DC1783">
        <f>ROUND((ROUND(AT1783*AG1783,2)*ROUND(0,7)),6)</f>
        <v>0</v>
      </c>
      <c r="DD1783" t="s">
        <v>3</v>
      </c>
      <c r="DE1783" t="s">
        <v>3</v>
      </c>
      <c r="DF1783">
        <f t="shared" ref="DF1783:DF1790" si="1304">ROUND(ROUND(AE1783,2)*CX1783,2)</f>
        <v>0</v>
      </c>
      <c r="DG1783">
        <f t="shared" si="1303"/>
        <v>0</v>
      </c>
      <c r="DH1783">
        <f t="shared" si="1265"/>
        <v>0</v>
      </c>
      <c r="DI1783">
        <f t="shared" si="1293"/>
        <v>0</v>
      </c>
      <c r="DJ1783">
        <f>DF1783</f>
        <v>0</v>
      </c>
      <c r="DK1783">
        <v>1</v>
      </c>
      <c r="DL1783" t="s">
        <v>3</v>
      </c>
      <c r="DM1783">
        <v>0</v>
      </c>
      <c r="DN1783" t="s">
        <v>3</v>
      </c>
      <c r="DO1783">
        <v>0</v>
      </c>
    </row>
    <row r="1784" spans="1:119" x14ac:dyDescent="0.2">
      <c r="A1784">
        <f>ROW(Source!A612)</f>
        <v>612</v>
      </c>
      <c r="B1784">
        <v>295887217</v>
      </c>
      <c r="C1784">
        <v>295893372</v>
      </c>
      <c r="D1784">
        <v>277560311</v>
      </c>
      <c r="E1784">
        <v>109</v>
      </c>
      <c r="F1784">
        <v>1</v>
      </c>
      <c r="G1784">
        <v>1</v>
      </c>
      <c r="H1784">
        <v>1</v>
      </c>
      <c r="I1784" t="s">
        <v>1183</v>
      </c>
      <c r="J1784" t="s">
        <v>3</v>
      </c>
      <c r="K1784" t="s">
        <v>1184</v>
      </c>
      <c r="L1784">
        <v>1191</v>
      </c>
      <c r="N1784">
        <v>1013</v>
      </c>
      <c r="O1784" t="s">
        <v>1062</v>
      </c>
      <c r="P1784" t="s">
        <v>1062</v>
      </c>
      <c r="Q1784">
        <v>1</v>
      </c>
      <c r="W1784">
        <v>0</v>
      </c>
      <c r="X1784">
        <v>-1841613679</v>
      </c>
      <c r="Y1784">
        <f t="shared" ref="Y1784:Y1790" si="1305">(AT1784*ROUND(0.8,7))</f>
        <v>5.3280000000000003</v>
      </c>
      <c r="AA1784">
        <v>0</v>
      </c>
      <c r="AB1784">
        <v>0</v>
      </c>
      <c r="AC1784">
        <v>0</v>
      </c>
      <c r="AD1784">
        <v>499.38</v>
      </c>
      <c r="AE1784">
        <v>0</v>
      </c>
      <c r="AF1784">
        <v>0</v>
      </c>
      <c r="AG1784">
        <v>0</v>
      </c>
      <c r="AH1784">
        <v>499.38</v>
      </c>
      <c r="AI1784">
        <v>1</v>
      </c>
      <c r="AJ1784">
        <v>1</v>
      </c>
      <c r="AK1784">
        <v>1</v>
      </c>
      <c r="AL1784">
        <v>1</v>
      </c>
      <c r="AM1784">
        <v>-2</v>
      </c>
      <c r="AN1784">
        <v>0</v>
      </c>
      <c r="AO1784">
        <v>0</v>
      </c>
      <c r="AP1784">
        <v>1</v>
      </c>
      <c r="AQ1784">
        <v>1</v>
      </c>
      <c r="AR1784">
        <v>0</v>
      </c>
      <c r="AS1784" t="s">
        <v>3</v>
      </c>
      <c r="AT1784">
        <v>6.66</v>
      </c>
      <c r="AU1784" t="s">
        <v>466</v>
      </c>
      <c r="AV1784">
        <v>1</v>
      </c>
      <c r="AW1784">
        <v>2</v>
      </c>
      <c r="AX1784">
        <v>295893384</v>
      </c>
      <c r="AY1784">
        <v>1</v>
      </c>
      <c r="AZ1784">
        <v>0</v>
      </c>
      <c r="BA1784">
        <v>2429</v>
      </c>
      <c r="BB1784">
        <v>1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3325.8708000000001</v>
      </c>
      <c r="BN1784">
        <v>6.66</v>
      </c>
      <c r="BO1784">
        <v>0</v>
      </c>
      <c r="BP1784">
        <v>1</v>
      </c>
      <c r="BQ1784">
        <v>0</v>
      </c>
      <c r="BR1784">
        <v>0</v>
      </c>
      <c r="BS1784">
        <v>0</v>
      </c>
      <c r="BT1784">
        <v>2660.6966400000001</v>
      </c>
      <c r="BU1784">
        <v>5.3280000000000003</v>
      </c>
      <c r="BV1784">
        <v>0</v>
      </c>
      <c r="BW1784">
        <v>1</v>
      </c>
      <c r="CU1784">
        <f>ROUND(AT1784*Source!I612*AH1784*AL1784,2)</f>
        <v>3325.87</v>
      </c>
      <c r="CV1784">
        <f>ROUND(Y1784*Source!I612,7)</f>
        <v>5.3280000000000003</v>
      </c>
      <c r="CW1784">
        <v>0</v>
      </c>
      <c r="CX1784">
        <f>ROUND(Y1784*Source!I612,7)</f>
        <v>5.3280000000000003</v>
      </c>
      <c r="CY1784">
        <f>AD1784</f>
        <v>499.38</v>
      </c>
      <c r="CZ1784">
        <f>AH1784</f>
        <v>499.38</v>
      </c>
      <c r="DA1784">
        <f>AL1784</f>
        <v>1</v>
      </c>
      <c r="DB1784">
        <f t="shared" ref="DB1784:DB1790" si="1306">ROUND((ROUND(AT1784*CZ1784,2)*ROUND(0.8,7)),6)</f>
        <v>2660.6959999999999</v>
      </c>
      <c r="DC1784">
        <f t="shared" ref="DC1784:DC1790" si="1307">ROUND((ROUND(AT1784*AG1784,2)*ROUND(0.8,7)),6)</f>
        <v>0</v>
      </c>
      <c r="DD1784" t="s">
        <v>3</v>
      </c>
      <c r="DE1784" t="s">
        <v>3</v>
      </c>
      <c r="DF1784">
        <f t="shared" si="1304"/>
        <v>0</v>
      </c>
      <c r="DG1784">
        <f t="shared" si="1303"/>
        <v>0</v>
      </c>
      <c r="DH1784">
        <f t="shared" si="1265"/>
        <v>0</v>
      </c>
      <c r="DI1784">
        <f t="shared" si="1293"/>
        <v>2660.7</v>
      </c>
      <c r="DJ1784">
        <f>DI1784</f>
        <v>2660.7</v>
      </c>
      <c r="DK1784">
        <v>1</v>
      </c>
      <c r="DL1784" t="s">
        <v>3</v>
      </c>
      <c r="DM1784">
        <v>0</v>
      </c>
      <c r="DN1784" t="s">
        <v>3</v>
      </c>
      <c r="DO1784">
        <v>0</v>
      </c>
    </row>
    <row r="1785" spans="1:119" x14ac:dyDescent="0.2">
      <c r="A1785">
        <f>ROW(Source!A612)</f>
        <v>612</v>
      </c>
      <c r="B1785">
        <v>295887217</v>
      </c>
      <c r="C1785">
        <v>295893372</v>
      </c>
      <c r="D1785">
        <v>277560491</v>
      </c>
      <c r="E1785">
        <v>109</v>
      </c>
      <c r="F1785">
        <v>1</v>
      </c>
      <c r="G1785">
        <v>1</v>
      </c>
      <c r="H1785">
        <v>1</v>
      </c>
      <c r="I1785" t="s">
        <v>1063</v>
      </c>
      <c r="J1785" t="s">
        <v>3</v>
      </c>
      <c r="K1785" t="s">
        <v>1064</v>
      </c>
      <c r="L1785">
        <v>1191</v>
      </c>
      <c r="N1785">
        <v>1013</v>
      </c>
      <c r="O1785" t="s">
        <v>1062</v>
      </c>
      <c r="P1785" t="s">
        <v>1062</v>
      </c>
      <c r="Q1785">
        <v>1</v>
      </c>
      <c r="W1785">
        <v>0</v>
      </c>
      <c r="X1785">
        <v>-1417349443</v>
      </c>
      <c r="Y1785">
        <f t="shared" si="1305"/>
        <v>1.7600000000000002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1</v>
      </c>
      <c r="AJ1785">
        <v>1</v>
      </c>
      <c r="AK1785">
        <v>1</v>
      </c>
      <c r="AL1785">
        <v>1</v>
      </c>
      <c r="AM1785">
        <v>-2</v>
      </c>
      <c r="AN1785">
        <v>0</v>
      </c>
      <c r="AO1785">
        <v>0</v>
      </c>
      <c r="AP1785">
        <v>1</v>
      </c>
      <c r="AQ1785">
        <v>1</v>
      </c>
      <c r="AR1785">
        <v>0</v>
      </c>
      <c r="AS1785" t="s">
        <v>3</v>
      </c>
      <c r="AT1785">
        <v>2.2000000000000002</v>
      </c>
      <c r="AU1785" t="s">
        <v>466</v>
      </c>
      <c r="AV1785">
        <v>2</v>
      </c>
      <c r="AW1785">
        <v>2</v>
      </c>
      <c r="AX1785">
        <v>295893385</v>
      </c>
      <c r="AY1785">
        <v>1</v>
      </c>
      <c r="AZ1785">
        <v>0</v>
      </c>
      <c r="BA1785">
        <v>2430</v>
      </c>
      <c r="BB1785">
        <v>1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0</v>
      </c>
      <c r="BQ1785">
        <v>0</v>
      </c>
      <c r="BR1785">
        <v>0</v>
      </c>
      <c r="BS1785">
        <v>0</v>
      </c>
      <c r="BT1785">
        <v>0</v>
      </c>
      <c r="BU1785">
        <v>0</v>
      </c>
      <c r="BV1785">
        <v>0</v>
      </c>
      <c r="BW1785">
        <v>0</v>
      </c>
      <c r="CV1785">
        <v>0</v>
      </c>
      <c r="CW1785">
        <v>0</v>
      </c>
      <c r="CX1785">
        <f>ROUND(Y1785*Source!I612,7)</f>
        <v>1.76</v>
      </c>
      <c r="CY1785">
        <f>AD1785</f>
        <v>0</v>
      </c>
      <c r="CZ1785">
        <f>AH1785</f>
        <v>0</v>
      </c>
      <c r="DA1785">
        <f>AL1785</f>
        <v>1</v>
      </c>
      <c r="DB1785">
        <f t="shared" si="1306"/>
        <v>0</v>
      </c>
      <c r="DC1785">
        <f t="shared" si="1307"/>
        <v>0</v>
      </c>
      <c r="DD1785" t="s">
        <v>3</v>
      </c>
      <c r="DE1785" t="s">
        <v>3</v>
      </c>
      <c r="DF1785">
        <f t="shared" si="1304"/>
        <v>0</v>
      </c>
      <c r="DG1785">
        <f t="shared" si="1303"/>
        <v>0</v>
      </c>
      <c r="DH1785">
        <f t="shared" si="1265"/>
        <v>0</v>
      </c>
      <c r="DI1785">
        <f t="shared" si="1293"/>
        <v>0</v>
      </c>
      <c r="DJ1785">
        <f>DI1785</f>
        <v>0</v>
      </c>
      <c r="DK1785">
        <v>0</v>
      </c>
      <c r="DL1785" t="s">
        <v>3</v>
      </c>
      <c r="DM1785">
        <v>0</v>
      </c>
      <c r="DN1785" t="s">
        <v>3</v>
      </c>
      <c r="DO1785">
        <v>0</v>
      </c>
    </row>
    <row r="1786" spans="1:119" x14ac:dyDescent="0.2">
      <c r="A1786">
        <f>ROW(Source!A612)</f>
        <v>612</v>
      </c>
      <c r="B1786">
        <v>295887217</v>
      </c>
      <c r="C1786">
        <v>295893372</v>
      </c>
      <c r="D1786">
        <v>277944622</v>
      </c>
      <c r="E1786">
        <v>1</v>
      </c>
      <c r="F1786">
        <v>1</v>
      </c>
      <c r="G1786">
        <v>1</v>
      </c>
      <c r="H1786">
        <v>2</v>
      </c>
      <c r="I1786" t="s">
        <v>1109</v>
      </c>
      <c r="J1786" t="s">
        <v>1110</v>
      </c>
      <c r="K1786" t="s">
        <v>1111</v>
      </c>
      <c r="L1786">
        <v>1368</v>
      </c>
      <c r="N1786">
        <v>1011</v>
      </c>
      <c r="O1786" t="s">
        <v>961</v>
      </c>
      <c r="P1786" t="s">
        <v>961</v>
      </c>
      <c r="Q1786">
        <v>1</v>
      </c>
      <c r="W1786">
        <v>0</v>
      </c>
      <c r="X1786">
        <v>-776243211</v>
      </c>
      <c r="Y1786">
        <f t="shared" si="1305"/>
        <v>0.33600000000000002</v>
      </c>
      <c r="AA1786">
        <v>0</v>
      </c>
      <c r="AB1786">
        <v>1472.33</v>
      </c>
      <c r="AC1786">
        <v>642.05999999999995</v>
      </c>
      <c r="AD1786">
        <v>0</v>
      </c>
      <c r="AE1786">
        <v>0</v>
      </c>
      <c r="AF1786">
        <v>1472.33</v>
      </c>
      <c r="AG1786">
        <v>642.05999999999995</v>
      </c>
      <c r="AH1786">
        <v>0</v>
      </c>
      <c r="AI1786">
        <v>1</v>
      </c>
      <c r="AJ1786">
        <v>1</v>
      </c>
      <c r="AK1786">
        <v>1</v>
      </c>
      <c r="AL1786">
        <v>1</v>
      </c>
      <c r="AM1786">
        <v>-2</v>
      </c>
      <c r="AN1786">
        <v>0</v>
      </c>
      <c r="AO1786">
        <v>0</v>
      </c>
      <c r="AP1786">
        <v>1</v>
      </c>
      <c r="AQ1786">
        <v>1</v>
      </c>
      <c r="AR1786">
        <v>0</v>
      </c>
      <c r="AS1786" t="s">
        <v>3</v>
      </c>
      <c r="AT1786">
        <v>0.42</v>
      </c>
      <c r="AU1786" t="s">
        <v>466</v>
      </c>
      <c r="AV1786">
        <v>1</v>
      </c>
      <c r="AW1786">
        <v>2</v>
      </c>
      <c r="AX1786">
        <v>295893386</v>
      </c>
      <c r="AY1786">
        <v>1</v>
      </c>
      <c r="AZ1786">
        <v>0</v>
      </c>
      <c r="BA1786">
        <v>2431</v>
      </c>
      <c r="BB1786">
        <v>1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0</v>
      </c>
      <c r="BK1786">
        <v>618.37859999999989</v>
      </c>
      <c r="BL1786">
        <v>269.66519999999997</v>
      </c>
      <c r="BM1786">
        <v>0</v>
      </c>
      <c r="BN1786">
        <v>0</v>
      </c>
      <c r="BO1786">
        <v>0.42</v>
      </c>
      <c r="BP1786">
        <v>1</v>
      </c>
      <c r="BQ1786">
        <v>0</v>
      </c>
      <c r="BR1786">
        <v>494.70287999999999</v>
      </c>
      <c r="BS1786">
        <v>215.73215999999999</v>
      </c>
      <c r="BT1786">
        <v>0</v>
      </c>
      <c r="BU1786">
        <v>0</v>
      </c>
      <c r="BV1786">
        <v>0.33600000000000002</v>
      </c>
      <c r="BW1786">
        <v>1</v>
      </c>
      <c r="CV1786">
        <v>0</v>
      </c>
      <c r="CW1786">
        <f>ROUND(Y1786*Source!I612*DO1786,7)</f>
        <v>0.33600000000000002</v>
      </c>
      <c r="CX1786">
        <f>ROUND(Y1786*Source!I612,7)</f>
        <v>0.33600000000000002</v>
      </c>
      <c r="CY1786">
        <f>AB1786</f>
        <v>1472.33</v>
      </c>
      <c r="CZ1786">
        <f>AF1786</f>
        <v>1472.33</v>
      </c>
      <c r="DA1786">
        <f>AJ1786</f>
        <v>1</v>
      </c>
      <c r="DB1786">
        <f t="shared" si="1306"/>
        <v>494.70400000000001</v>
      </c>
      <c r="DC1786">
        <f t="shared" si="1307"/>
        <v>215.73599999999999</v>
      </c>
      <c r="DD1786" t="s">
        <v>3</v>
      </c>
      <c r="DE1786" t="s">
        <v>3</v>
      </c>
      <c r="DF1786">
        <f t="shared" si="1304"/>
        <v>0</v>
      </c>
      <c r="DG1786">
        <f t="shared" si="1303"/>
        <v>494.7</v>
      </c>
      <c r="DH1786">
        <f t="shared" si="1265"/>
        <v>215.73</v>
      </c>
      <c r="DI1786">
        <f t="shared" si="1293"/>
        <v>0</v>
      </c>
      <c r="DJ1786">
        <f>DG1786+DH1786</f>
        <v>710.43</v>
      </c>
      <c r="DK1786">
        <v>1</v>
      </c>
      <c r="DL1786" t="s">
        <v>1068</v>
      </c>
      <c r="DM1786">
        <v>6</v>
      </c>
      <c r="DN1786" t="s">
        <v>1062</v>
      </c>
      <c r="DO1786">
        <v>1</v>
      </c>
    </row>
    <row r="1787" spans="1:119" x14ac:dyDescent="0.2">
      <c r="A1787">
        <f>ROW(Source!A612)</f>
        <v>612</v>
      </c>
      <c r="B1787">
        <v>295887217</v>
      </c>
      <c r="C1787">
        <v>295893372</v>
      </c>
      <c r="D1787">
        <v>277944759</v>
      </c>
      <c r="E1787">
        <v>1</v>
      </c>
      <c r="F1787">
        <v>1</v>
      </c>
      <c r="G1787">
        <v>1</v>
      </c>
      <c r="H1787">
        <v>2</v>
      </c>
      <c r="I1787" t="s">
        <v>1128</v>
      </c>
      <c r="J1787" t="s">
        <v>1129</v>
      </c>
      <c r="K1787" t="s">
        <v>1130</v>
      </c>
      <c r="L1787">
        <v>1368</v>
      </c>
      <c r="N1787">
        <v>1011</v>
      </c>
      <c r="O1787" t="s">
        <v>961</v>
      </c>
      <c r="P1787" t="s">
        <v>961</v>
      </c>
      <c r="Q1787">
        <v>1</v>
      </c>
      <c r="W1787">
        <v>0</v>
      </c>
      <c r="X1787">
        <v>-538625337</v>
      </c>
      <c r="Y1787">
        <f t="shared" si="1305"/>
        <v>0.68</v>
      </c>
      <c r="AA1787">
        <v>0</v>
      </c>
      <c r="AB1787">
        <v>333.83</v>
      </c>
      <c r="AC1787">
        <v>89.89</v>
      </c>
      <c r="AD1787">
        <v>0</v>
      </c>
      <c r="AE1787">
        <v>0</v>
      </c>
      <c r="AF1787">
        <v>271.41000000000003</v>
      </c>
      <c r="AG1787">
        <v>89.888400000000004</v>
      </c>
      <c r="AH1787">
        <v>0</v>
      </c>
      <c r="AI1787">
        <v>1</v>
      </c>
      <c r="AJ1787">
        <v>1.23</v>
      </c>
      <c r="AK1787">
        <v>1</v>
      </c>
      <c r="AL1787">
        <v>1</v>
      </c>
      <c r="AM1787">
        <v>2</v>
      </c>
      <c r="AN1787">
        <v>0</v>
      </c>
      <c r="AO1787">
        <v>0</v>
      </c>
      <c r="AP1787">
        <v>1</v>
      </c>
      <c r="AQ1787">
        <v>1</v>
      </c>
      <c r="AR1787">
        <v>0</v>
      </c>
      <c r="AS1787" t="s">
        <v>3</v>
      </c>
      <c r="AT1787">
        <v>0.85</v>
      </c>
      <c r="AU1787" t="s">
        <v>466</v>
      </c>
      <c r="AV1787">
        <v>1</v>
      </c>
      <c r="AW1787">
        <v>2</v>
      </c>
      <c r="AX1787">
        <v>295893387</v>
      </c>
      <c r="AY1787">
        <v>1</v>
      </c>
      <c r="AZ1787">
        <v>0</v>
      </c>
      <c r="BA1787">
        <v>2432</v>
      </c>
      <c r="BB1787">
        <v>1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230.69850000000002</v>
      </c>
      <c r="BL1787">
        <v>76.405140000000003</v>
      </c>
      <c r="BM1787">
        <v>0</v>
      </c>
      <c r="BN1787">
        <v>0</v>
      </c>
      <c r="BO1787">
        <v>0.11900000000000001</v>
      </c>
      <c r="BP1787">
        <v>1</v>
      </c>
      <c r="BQ1787">
        <v>0</v>
      </c>
      <c r="BR1787">
        <v>184.55880000000002</v>
      </c>
      <c r="BS1787">
        <v>61.124112000000004</v>
      </c>
      <c r="BT1787">
        <v>0</v>
      </c>
      <c r="BU1787">
        <v>0</v>
      </c>
      <c r="BV1787">
        <v>9.5200000000000021E-2</v>
      </c>
      <c r="BW1787">
        <v>1</v>
      </c>
      <c r="CV1787">
        <v>0</v>
      </c>
      <c r="CW1787">
        <f>ROUND(Y1787*Source!I612*DO1787,7)</f>
        <v>9.5200000000000007E-2</v>
      </c>
      <c r="CX1787">
        <f>ROUND(Y1787*Source!I612,7)</f>
        <v>0.68</v>
      </c>
      <c r="CY1787">
        <f>AB1787</f>
        <v>333.83</v>
      </c>
      <c r="CZ1787">
        <f>AF1787</f>
        <v>271.41000000000003</v>
      </c>
      <c r="DA1787">
        <f>AJ1787</f>
        <v>1.23</v>
      </c>
      <c r="DB1787">
        <f t="shared" si="1306"/>
        <v>184.56</v>
      </c>
      <c r="DC1787">
        <f t="shared" si="1307"/>
        <v>61.128</v>
      </c>
      <c r="DD1787" t="s">
        <v>3</v>
      </c>
      <c r="DE1787" t="s">
        <v>3</v>
      </c>
      <c r="DF1787">
        <f t="shared" si="1304"/>
        <v>0</v>
      </c>
      <c r="DG1787">
        <f>ROUND(ROUND(AF1787*AJ1787,2)*CX1787,2)</f>
        <v>227</v>
      </c>
      <c r="DH1787">
        <f t="shared" si="1265"/>
        <v>61.13</v>
      </c>
      <c r="DI1787">
        <f t="shared" si="1293"/>
        <v>0</v>
      </c>
      <c r="DJ1787">
        <f>DG1787+DH1787</f>
        <v>288.13</v>
      </c>
      <c r="DK1787">
        <v>1</v>
      </c>
      <c r="DL1787" t="s">
        <v>1068</v>
      </c>
      <c r="DM1787">
        <v>6</v>
      </c>
      <c r="DN1787" t="s">
        <v>1062</v>
      </c>
      <c r="DO1787">
        <v>0.14000000000000001</v>
      </c>
    </row>
    <row r="1788" spans="1:119" x14ac:dyDescent="0.2">
      <c r="A1788">
        <f>ROW(Source!A612)</f>
        <v>612</v>
      </c>
      <c r="B1788">
        <v>295887217</v>
      </c>
      <c r="C1788">
        <v>295893372</v>
      </c>
      <c r="D1788">
        <v>277945779</v>
      </c>
      <c r="E1788">
        <v>1</v>
      </c>
      <c r="F1788">
        <v>1</v>
      </c>
      <c r="G1788">
        <v>1</v>
      </c>
      <c r="H1788">
        <v>2</v>
      </c>
      <c r="I1788" t="s">
        <v>1072</v>
      </c>
      <c r="J1788" t="s">
        <v>1073</v>
      </c>
      <c r="K1788" t="s">
        <v>1074</v>
      </c>
      <c r="L1788">
        <v>1368</v>
      </c>
      <c r="N1788">
        <v>1011</v>
      </c>
      <c r="O1788" t="s">
        <v>961</v>
      </c>
      <c r="P1788" t="s">
        <v>961</v>
      </c>
      <c r="Q1788">
        <v>1</v>
      </c>
      <c r="W1788">
        <v>0</v>
      </c>
      <c r="X1788">
        <v>-1301021868</v>
      </c>
      <c r="Y1788">
        <f t="shared" si="1305"/>
        <v>0.34400000000000003</v>
      </c>
      <c r="AA1788">
        <v>0</v>
      </c>
      <c r="AB1788">
        <v>1274.48</v>
      </c>
      <c r="AC1788">
        <v>642.05999999999995</v>
      </c>
      <c r="AD1788">
        <v>0</v>
      </c>
      <c r="AE1788">
        <v>0</v>
      </c>
      <c r="AF1788">
        <v>1070.99</v>
      </c>
      <c r="AG1788">
        <v>642.05999999999995</v>
      </c>
      <c r="AH1788">
        <v>0</v>
      </c>
      <c r="AI1788">
        <v>1</v>
      </c>
      <c r="AJ1788">
        <v>1.19</v>
      </c>
      <c r="AK1788">
        <v>1</v>
      </c>
      <c r="AL1788">
        <v>1</v>
      </c>
      <c r="AM1788">
        <v>2</v>
      </c>
      <c r="AN1788">
        <v>0</v>
      </c>
      <c r="AO1788">
        <v>0</v>
      </c>
      <c r="AP1788">
        <v>1</v>
      </c>
      <c r="AQ1788">
        <v>1</v>
      </c>
      <c r="AR1788">
        <v>0</v>
      </c>
      <c r="AS1788" t="s">
        <v>3</v>
      </c>
      <c r="AT1788">
        <v>0.43</v>
      </c>
      <c r="AU1788" t="s">
        <v>466</v>
      </c>
      <c r="AV1788">
        <v>1</v>
      </c>
      <c r="AW1788">
        <v>2</v>
      </c>
      <c r="AX1788">
        <v>295893388</v>
      </c>
      <c r="AY1788">
        <v>1</v>
      </c>
      <c r="AZ1788">
        <v>0</v>
      </c>
      <c r="BA1788">
        <v>2433</v>
      </c>
      <c r="BB1788">
        <v>1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460.52569999999997</v>
      </c>
      <c r="BL1788">
        <v>276.08579999999995</v>
      </c>
      <c r="BM1788">
        <v>0</v>
      </c>
      <c r="BN1788">
        <v>0</v>
      </c>
      <c r="BO1788">
        <v>0.43</v>
      </c>
      <c r="BP1788">
        <v>1</v>
      </c>
      <c r="BQ1788">
        <v>0</v>
      </c>
      <c r="BR1788">
        <v>368.42056000000002</v>
      </c>
      <c r="BS1788">
        <v>220.86864</v>
      </c>
      <c r="BT1788">
        <v>0</v>
      </c>
      <c r="BU1788">
        <v>0</v>
      </c>
      <c r="BV1788">
        <v>0.34400000000000003</v>
      </c>
      <c r="BW1788">
        <v>1</v>
      </c>
      <c r="CV1788">
        <v>0</v>
      </c>
      <c r="CW1788">
        <f>ROUND(Y1788*Source!I612*DO1788,7)</f>
        <v>0.34399999999999997</v>
      </c>
      <c r="CX1788">
        <f>ROUND(Y1788*Source!I612,7)</f>
        <v>0.34399999999999997</v>
      </c>
      <c r="CY1788">
        <f>AB1788</f>
        <v>1274.48</v>
      </c>
      <c r="CZ1788">
        <f>AF1788</f>
        <v>1070.99</v>
      </c>
      <c r="DA1788">
        <f>AJ1788</f>
        <v>1.19</v>
      </c>
      <c r="DB1788">
        <f t="shared" si="1306"/>
        <v>368.42399999999998</v>
      </c>
      <c r="DC1788">
        <f t="shared" si="1307"/>
        <v>220.87200000000001</v>
      </c>
      <c r="DD1788" t="s">
        <v>3</v>
      </c>
      <c r="DE1788" t="s">
        <v>3</v>
      </c>
      <c r="DF1788">
        <f t="shared" si="1304"/>
        <v>0</v>
      </c>
      <c r="DG1788">
        <f>ROUND(ROUND(AF1788*AJ1788,2)*CX1788,2)</f>
        <v>438.42</v>
      </c>
      <c r="DH1788">
        <f t="shared" si="1265"/>
        <v>220.87</v>
      </c>
      <c r="DI1788">
        <f t="shared" si="1293"/>
        <v>0</v>
      </c>
      <c r="DJ1788">
        <f>DG1788+DH1788</f>
        <v>659.29</v>
      </c>
      <c r="DK1788">
        <v>1</v>
      </c>
      <c r="DL1788" t="s">
        <v>1068</v>
      </c>
      <c r="DM1788">
        <v>6</v>
      </c>
      <c r="DN1788" t="s">
        <v>1062</v>
      </c>
      <c r="DO1788">
        <v>1</v>
      </c>
    </row>
    <row r="1789" spans="1:119" x14ac:dyDescent="0.2">
      <c r="A1789">
        <f>ROW(Source!A612)</f>
        <v>612</v>
      </c>
      <c r="B1789">
        <v>295887217</v>
      </c>
      <c r="C1789">
        <v>295893372</v>
      </c>
      <c r="D1789">
        <v>277945914</v>
      </c>
      <c r="E1789">
        <v>1</v>
      </c>
      <c r="F1789">
        <v>1</v>
      </c>
      <c r="G1789">
        <v>1</v>
      </c>
      <c r="H1789">
        <v>2</v>
      </c>
      <c r="I1789" t="s">
        <v>1079</v>
      </c>
      <c r="J1789" t="s">
        <v>1080</v>
      </c>
      <c r="K1789" t="s">
        <v>1081</v>
      </c>
      <c r="L1789">
        <v>1368</v>
      </c>
      <c r="N1789">
        <v>1011</v>
      </c>
      <c r="O1789" t="s">
        <v>961</v>
      </c>
      <c r="P1789" t="s">
        <v>961</v>
      </c>
      <c r="Q1789">
        <v>1</v>
      </c>
      <c r="W1789">
        <v>0</v>
      </c>
      <c r="X1789">
        <v>-351551180</v>
      </c>
      <c r="Y1789">
        <f t="shared" si="1305"/>
        <v>0.98399999999999999</v>
      </c>
      <c r="AA1789">
        <v>0</v>
      </c>
      <c r="AB1789">
        <v>1719.6</v>
      </c>
      <c r="AC1789">
        <v>549.32000000000005</v>
      </c>
      <c r="AD1789">
        <v>0</v>
      </c>
      <c r="AE1789">
        <v>0</v>
      </c>
      <c r="AF1789">
        <v>1521.77</v>
      </c>
      <c r="AG1789">
        <v>549.32000000000005</v>
      </c>
      <c r="AH1789">
        <v>0</v>
      </c>
      <c r="AI1789">
        <v>1</v>
      </c>
      <c r="AJ1789">
        <v>1.1299999999999999</v>
      </c>
      <c r="AK1789">
        <v>1</v>
      </c>
      <c r="AL1789">
        <v>1</v>
      </c>
      <c r="AM1789">
        <v>2</v>
      </c>
      <c r="AN1789">
        <v>0</v>
      </c>
      <c r="AO1789">
        <v>0</v>
      </c>
      <c r="AP1789">
        <v>1</v>
      </c>
      <c r="AQ1789">
        <v>1</v>
      </c>
      <c r="AR1789">
        <v>0</v>
      </c>
      <c r="AS1789" t="s">
        <v>3</v>
      </c>
      <c r="AT1789">
        <v>1.23</v>
      </c>
      <c r="AU1789" t="s">
        <v>466</v>
      </c>
      <c r="AV1789">
        <v>1</v>
      </c>
      <c r="AW1789">
        <v>2</v>
      </c>
      <c r="AX1789">
        <v>295893389</v>
      </c>
      <c r="AY1789">
        <v>1</v>
      </c>
      <c r="AZ1789">
        <v>0</v>
      </c>
      <c r="BA1789">
        <v>2434</v>
      </c>
      <c r="BB1789">
        <v>1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1871.7771</v>
      </c>
      <c r="BL1789">
        <v>675.66360000000009</v>
      </c>
      <c r="BM1789">
        <v>0</v>
      </c>
      <c r="BN1789">
        <v>0</v>
      </c>
      <c r="BO1789">
        <v>1.23</v>
      </c>
      <c r="BP1789">
        <v>1</v>
      </c>
      <c r="BQ1789">
        <v>0</v>
      </c>
      <c r="BR1789">
        <v>1497.4216799999999</v>
      </c>
      <c r="BS1789">
        <v>540.53088000000002</v>
      </c>
      <c r="BT1789">
        <v>0</v>
      </c>
      <c r="BU1789">
        <v>0</v>
      </c>
      <c r="BV1789">
        <v>0.98399999999999999</v>
      </c>
      <c r="BW1789">
        <v>1</v>
      </c>
      <c r="CV1789">
        <v>0</v>
      </c>
      <c r="CW1789">
        <f>ROUND(Y1789*Source!I612*DO1789,7)</f>
        <v>0.98399999999999999</v>
      </c>
      <c r="CX1789">
        <f>ROUND(Y1789*Source!I612,7)</f>
        <v>0.98399999999999999</v>
      </c>
      <c r="CY1789">
        <f>AB1789</f>
        <v>1719.6</v>
      </c>
      <c r="CZ1789">
        <f>AF1789</f>
        <v>1521.77</v>
      </c>
      <c r="DA1789">
        <f>AJ1789</f>
        <v>1.1299999999999999</v>
      </c>
      <c r="DB1789">
        <f t="shared" si="1306"/>
        <v>1497.424</v>
      </c>
      <c r="DC1789">
        <f t="shared" si="1307"/>
        <v>540.52800000000002</v>
      </c>
      <c r="DD1789" t="s">
        <v>3</v>
      </c>
      <c r="DE1789" t="s">
        <v>3</v>
      </c>
      <c r="DF1789">
        <f t="shared" si="1304"/>
        <v>0</v>
      </c>
      <c r="DG1789">
        <f>ROUND(ROUND(AF1789*AJ1789,2)*CX1789,2)</f>
        <v>1692.09</v>
      </c>
      <c r="DH1789">
        <f t="shared" si="1265"/>
        <v>540.53</v>
      </c>
      <c r="DI1789">
        <f t="shared" si="1293"/>
        <v>0</v>
      </c>
      <c r="DJ1789">
        <f>DG1789+DH1789</f>
        <v>2232.62</v>
      </c>
      <c r="DK1789">
        <v>1</v>
      </c>
      <c r="DL1789" t="s">
        <v>1082</v>
      </c>
      <c r="DM1789">
        <v>5</v>
      </c>
      <c r="DN1789" t="s">
        <v>1062</v>
      </c>
      <c r="DO1789">
        <v>1</v>
      </c>
    </row>
    <row r="1790" spans="1:119" x14ac:dyDescent="0.2">
      <c r="A1790">
        <f>ROW(Source!A612)</f>
        <v>612</v>
      </c>
      <c r="B1790">
        <v>295887217</v>
      </c>
      <c r="C1790">
        <v>295893372</v>
      </c>
      <c r="D1790">
        <v>277946011</v>
      </c>
      <c r="E1790">
        <v>1</v>
      </c>
      <c r="F1790">
        <v>1</v>
      </c>
      <c r="G1790">
        <v>1</v>
      </c>
      <c r="H1790">
        <v>2</v>
      </c>
      <c r="I1790" t="s">
        <v>1112</v>
      </c>
      <c r="J1790" t="s">
        <v>1113</v>
      </c>
      <c r="K1790" t="s">
        <v>1114</v>
      </c>
      <c r="L1790">
        <v>1368</v>
      </c>
      <c r="N1790">
        <v>1011</v>
      </c>
      <c r="O1790" t="s">
        <v>961</v>
      </c>
      <c r="P1790" t="s">
        <v>961</v>
      </c>
      <c r="Q1790">
        <v>1</v>
      </c>
      <c r="W1790">
        <v>0</v>
      </c>
      <c r="X1790">
        <v>275358200</v>
      </c>
      <c r="Y1790">
        <f t="shared" si="1305"/>
        <v>8.0000000000000016E-2</v>
      </c>
      <c r="AA1790">
        <v>0</v>
      </c>
      <c r="AB1790">
        <v>95.79</v>
      </c>
      <c r="AC1790">
        <v>0</v>
      </c>
      <c r="AD1790">
        <v>0</v>
      </c>
      <c r="AE1790">
        <v>0</v>
      </c>
      <c r="AF1790">
        <v>95.79</v>
      </c>
      <c r="AG1790">
        <v>0</v>
      </c>
      <c r="AH1790">
        <v>0</v>
      </c>
      <c r="AI1790">
        <v>1</v>
      </c>
      <c r="AJ1790">
        <v>1</v>
      </c>
      <c r="AK1790">
        <v>1</v>
      </c>
      <c r="AL1790">
        <v>1</v>
      </c>
      <c r="AM1790">
        <v>-2</v>
      </c>
      <c r="AN1790">
        <v>0</v>
      </c>
      <c r="AO1790">
        <v>0</v>
      </c>
      <c r="AP1790">
        <v>1</v>
      </c>
      <c r="AQ1790">
        <v>1</v>
      </c>
      <c r="AR1790">
        <v>0</v>
      </c>
      <c r="AS1790" t="s">
        <v>3</v>
      </c>
      <c r="AT1790">
        <v>0.1</v>
      </c>
      <c r="AU1790" t="s">
        <v>466</v>
      </c>
      <c r="AV1790">
        <v>1</v>
      </c>
      <c r="AW1790">
        <v>2</v>
      </c>
      <c r="AX1790">
        <v>295893390</v>
      </c>
      <c r="AY1790">
        <v>1</v>
      </c>
      <c r="AZ1790">
        <v>0</v>
      </c>
      <c r="BA1790">
        <v>2435</v>
      </c>
      <c r="BB1790">
        <v>1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9.5790000000000006</v>
      </c>
      <c r="BL1790">
        <v>0</v>
      </c>
      <c r="BM1790">
        <v>0</v>
      </c>
      <c r="BN1790">
        <v>0</v>
      </c>
      <c r="BO1790">
        <v>0</v>
      </c>
      <c r="BP1790">
        <v>1</v>
      </c>
      <c r="BQ1790">
        <v>0</v>
      </c>
      <c r="BR1790">
        <v>7.6632000000000016</v>
      </c>
      <c r="BS1790">
        <v>0</v>
      </c>
      <c r="BT1790">
        <v>0</v>
      </c>
      <c r="BU1790">
        <v>0</v>
      </c>
      <c r="BV1790">
        <v>0</v>
      </c>
      <c r="BW1790">
        <v>1</v>
      </c>
      <c r="CV1790">
        <v>0</v>
      </c>
      <c r="CW1790">
        <f>ROUND(Y1790*Source!I612*DO1790,7)</f>
        <v>0</v>
      </c>
      <c r="CX1790">
        <f>ROUND(Y1790*Source!I612,7)</f>
        <v>0.08</v>
      </c>
      <c r="CY1790">
        <f>AB1790</f>
        <v>95.79</v>
      </c>
      <c r="CZ1790">
        <f>AF1790</f>
        <v>95.79</v>
      </c>
      <c r="DA1790">
        <f>AJ1790</f>
        <v>1</v>
      </c>
      <c r="DB1790">
        <f t="shared" si="1306"/>
        <v>7.6639999999999997</v>
      </c>
      <c r="DC1790">
        <f t="shared" si="1307"/>
        <v>0</v>
      </c>
      <c r="DD1790" t="s">
        <v>3</v>
      </c>
      <c r="DE1790" t="s">
        <v>3</v>
      </c>
      <c r="DF1790">
        <f t="shared" si="1304"/>
        <v>0</v>
      </c>
      <c r="DG1790">
        <f t="shared" ref="DG1790:DG1797" si="1308">ROUND(ROUND(AF1790,2)*CX1790,2)</f>
        <v>7.66</v>
      </c>
      <c r="DH1790">
        <f t="shared" si="1265"/>
        <v>0</v>
      </c>
      <c r="DI1790">
        <f t="shared" si="1293"/>
        <v>0</v>
      </c>
      <c r="DJ1790">
        <f>DG1790+DH1790</f>
        <v>7.66</v>
      </c>
      <c r="DK1790">
        <v>1</v>
      </c>
      <c r="DL1790" t="s">
        <v>3</v>
      </c>
      <c r="DM1790">
        <v>0</v>
      </c>
      <c r="DN1790" t="s">
        <v>3</v>
      </c>
      <c r="DO1790">
        <v>0</v>
      </c>
    </row>
    <row r="1791" spans="1:119" x14ac:dyDescent="0.2">
      <c r="A1791">
        <f>ROW(Source!A612)</f>
        <v>612</v>
      </c>
      <c r="B1791">
        <v>295887217</v>
      </c>
      <c r="C1791">
        <v>295893372</v>
      </c>
      <c r="D1791">
        <v>277866682</v>
      </c>
      <c r="E1791">
        <v>1</v>
      </c>
      <c r="F1791">
        <v>1</v>
      </c>
      <c r="G1791">
        <v>1</v>
      </c>
      <c r="H1791">
        <v>3</v>
      </c>
      <c r="I1791" t="s">
        <v>1115</v>
      </c>
      <c r="J1791" t="s">
        <v>1116</v>
      </c>
      <c r="K1791" t="s">
        <v>1117</v>
      </c>
      <c r="L1791">
        <v>1346</v>
      </c>
      <c r="N1791">
        <v>1009</v>
      </c>
      <c r="O1791" t="s">
        <v>1100</v>
      </c>
      <c r="P1791" t="s">
        <v>1100</v>
      </c>
      <c r="Q1791">
        <v>1</v>
      </c>
      <c r="W1791">
        <v>0</v>
      </c>
      <c r="X1791">
        <v>1568892381</v>
      </c>
      <c r="Y1791">
        <f>(AT1791*ROUND(0,7))</f>
        <v>0</v>
      </c>
      <c r="AA1791">
        <v>146.29</v>
      </c>
      <c r="AB1791">
        <v>0</v>
      </c>
      <c r="AC1791">
        <v>0</v>
      </c>
      <c r="AD1791">
        <v>0</v>
      </c>
      <c r="AE1791">
        <v>155.63</v>
      </c>
      <c r="AF1791">
        <v>0</v>
      </c>
      <c r="AG1791">
        <v>0</v>
      </c>
      <c r="AH1791">
        <v>0</v>
      </c>
      <c r="AI1791">
        <v>0.94</v>
      </c>
      <c r="AJ1791">
        <v>1</v>
      </c>
      <c r="AK1791">
        <v>1</v>
      </c>
      <c r="AL1791">
        <v>1</v>
      </c>
      <c r="AM1791">
        <v>2</v>
      </c>
      <c r="AN1791">
        <v>0</v>
      </c>
      <c r="AO1791">
        <v>0</v>
      </c>
      <c r="AP1791">
        <v>1</v>
      </c>
      <c r="AQ1791">
        <v>1</v>
      </c>
      <c r="AR1791">
        <v>0</v>
      </c>
      <c r="AS1791" t="s">
        <v>3</v>
      </c>
      <c r="AT1791">
        <v>0.05</v>
      </c>
      <c r="AU1791" t="s">
        <v>24</v>
      </c>
      <c r="AV1791">
        <v>0</v>
      </c>
      <c r="AW1791">
        <v>2</v>
      </c>
      <c r="AX1791">
        <v>295893391</v>
      </c>
      <c r="AY1791">
        <v>1</v>
      </c>
      <c r="AZ1791">
        <v>0</v>
      </c>
      <c r="BA1791">
        <v>2436</v>
      </c>
      <c r="BB1791">
        <v>1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7.7815000000000003</v>
      </c>
      <c r="BK1791">
        <v>0</v>
      </c>
      <c r="BL1791">
        <v>0</v>
      </c>
      <c r="BM1791">
        <v>0</v>
      </c>
      <c r="BN1791">
        <v>0</v>
      </c>
      <c r="BO1791">
        <v>0</v>
      </c>
      <c r="BP1791">
        <v>1</v>
      </c>
      <c r="BQ1791">
        <v>0</v>
      </c>
      <c r="BR1791">
        <v>0</v>
      </c>
      <c r="BS1791">
        <v>0</v>
      </c>
      <c r="BT1791">
        <v>0</v>
      </c>
      <c r="BU1791">
        <v>0</v>
      </c>
      <c r="BV1791">
        <v>0</v>
      </c>
      <c r="BW1791">
        <v>0</v>
      </c>
      <c r="CV1791">
        <v>0</v>
      </c>
      <c r="CW1791">
        <v>0</v>
      </c>
      <c r="CX1791">
        <f>ROUND(Y1791*Source!I612,7)</f>
        <v>0</v>
      </c>
      <c r="CY1791">
        <f>AA1791</f>
        <v>146.29</v>
      </c>
      <c r="CZ1791">
        <f>AE1791</f>
        <v>155.63</v>
      </c>
      <c r="DA1791">
        <f>AI1791</f>
        <v>0.94</v>
      </c>
      <c r="DB1791">
        <f>ROUND((ROUND(AT1791*CZ1791,2)*ROUND(0,7)),6)</f>
        <v>0</v>
      </c>
      <c r="DC1791">
        <f>ROUND((ROUND(AT1791*AG1791,2)*ROUND(0,7)),6)</f>
        <v>0</v>
      </c>
      <c r="DD1791" t="s">
        <v>3</v>
      </c>
      <c r="DE1791" t="s">
        <v>3</v>
      </c>
      <c r="DF1791">
        <f>ROUND(ROUND(AE1791*AI1791,2)*CX1791,2)</f>
        <v>0</v>
      </c>
      <c r="DG1791">
        <f t="shared" si="1308"/>
        <v>0</v>
      </c>
      <c r="DH1791">
        <f t="shared" si="1265"/>
        <v>0</v>
      </c>
      <c r="DI1791">
        <f t="shared" si="1293"/>
        <v>0</v>
      </c>
      <c r="DJ1791">
        <f>DF1791</f>
        <v>0</v>
      </c>
      <c r="DK1791">
        <v>0</v>
      </c>
      <c r="DL1791" t="s">
        <v>3</v>
      </c>
      <c r="DM1791">
        <v>0</v>
      </c>
      <c r="DN1791" t="s">
        <v>3</v>
      </c>
      <c r="DO1791">
        <v>0</v>
      </c>
    </row>
    <row r="1792" spans="1:119" x14ac:dyDescent="0.2">
      <c r="A1792">
        <f>ROW(Source!A612)</f>
        <v>612</v>
      </c>
      <c r="B1792">
        <v>295887217</v>
      </c>
      <c r="C1792">
        <v>295893372</v>
      </c>
      <c r="D1792">
        <v>277869906</v>
      </c>
      <c r="E1792">
        <v>1</v>
      </c>
      <c r="F1792">
        <v>1</v>
      </c>
      <c r="G1792">
        <v>1</v>
      </c>
      <c r="H1792">
        <v>3</v>
      </c>
      <c r="I1792" t="s">
        <v>1185</v>
      </c>
      <c r="J1792" t="s">
        <v>1186</v>
      </c>
      <c r="K1792" t="s">
        <v>1187</v>
      </c>
      <c r="L1792">
        <v>1339</v>
      </c>
      <c r="N1792">
        <v>1007</v>
      </c>
      <c r="O1792" t="s">
        <v>463</v>
      </c>
      <c r="P1792" t="s">
        <v>463</v>
      </c>
      <c r="Q1792">
        <v>1</v>
      </c>
      <c r="W1792">
        <v>0</v>
      </c>
      <c r="X1792">
        <v>-1800612513</v>
      </c>
      <c r="Y1792">
        <f>(AT1792*ROUND(0,7))</f>
        <v>0</v>
      </c>
      <c r="AA1792">
        <v>1072.31</v>
      </c>
      <c r="AB1792">
        <v>0</v>
      </c>
      <c r="AC1792">
        <v>0</v>
      </c>
      <c r="AD1792">
        <v>0</v>
      </c>
      <c r="AE1792">
        <v>1291.94</v>
      </c>
      <c r="AF1792">
        <v>0</v>
      </c>
      <c r="AG1792">
        <v>0</v>
      </c>
      <c r="AH1792">
        <v>0</v>
      </c>
      <c r="AI1792">
        <v>0.83</v>
      </c>
      <c r="AJ1792">
        <v>1</v>
      </c>
      <c r="AK1792">
        <v>1</v>
      </c>
      <c r="AL1792">
        <v>1</v>
      </c>
      <c r="AM1792">
        <v>2</v>
      </c>
      <c r="AN1792">
        <v>0</v>
      </c>
      <c r="AO1792">
        <v>0</v>
      </c>
      <c r="AP1792">
        <v>1</v>
      </c>
      <c r="AQ1792">
        <v>1</v>
      </c>
      <c r="AR1792">
        <v>0</v>
      </c>
      <c r="AS1792" t="s">
        <v>3</v>
      </c>
      <c r="AT1792">
        <v>0.2</v>
      </c>
      <c r="AU1792" t="s">
        <v>24</v>
      </c>
      <c r="AV1792">
        <v>0</v>
      </c>
      <c r="AW1792">
        <v>2</v>
      </c>
      <c r="AX1792">
        <v>295893393</v>
      </c>
      <c r="AY1792">
        <v>1</v>
      </c>
      <c r="AZ1792">
        <v>0</v>
      </c>
      <c r="BA1792">
        <v>2438</v>
      </c>
      <c r="BB1792">
        <v>1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258.38800000000003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1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CV1792">
        <v>0</v>
      </c>
      <c r="CW1792">
        <v>0</v>
      </c>
      <c r="CX1792">
        <f>ROUND(Y1792*Source!I612,7)</f>
        <v>0</v>
      </c>
      <c r="CY1792">
        <f>AA1792</f>
        <v>1072.31</v>
      </c>
      <c r="CZ1792">
        <f>AE1792</f>
        <v>1291.94</v>
      </c>
      <c r="DA1792">
        <f>AI1792</f>
        <v>0.83</v>
      </c>
      <c r="DB1792">
        <f>ROUND((ROUND(AT1792*CZ1792,2)*ROUND(0,7)),6)</f>
        <v>0</v>
      </c>
      <c r="DC1792">
        <f>ROUND((ROUND(AT1792*AG1792,2)*ROUND(0,7)),6)</f>
        <v>0</v>
      </c>
      <c r="DD1792" t="s">
        <v>3</v>
      </c>
      <c r="DE1792" t="s">
        <v>3</v>
      </c>
      <c r="DF1792">
        <f>ROUND(ROUND(AE1792*AI1792,2)*CX1792,2)</f>
        <v>0</v>
      </c>
      <c r="DG1792">
        <f t="shared" si="1308"/>
        <v>0</v>
      </c>
      <c r="DH1792">
        <f t="shared" si="1265"/>
        <v>0</v>
      </c>
      <c r="DI1792">
        <f t="shared" si="1293"/>
        <v>0</v>
      </c>
      <c r="DJ1792">
        <f>DF1792</f>
        <v>0</v>
      </c>
      <c r="DK1792">
        <v>0</v>
      </c>
      <c r="DL1792" t="s">
        <v>3</v>
      </c>
      <c r="DM1792">
        <v>0</v>
      </c>
      <c r="DN1792" t="s">
        <v>3</v>
      </c>
      <c r="DO1792">
        <v>0</v>
      </c>
    </row>
    <row r="1793" spans="1:119" x14ac:dyDescent="0.2">
      <c r="A1793">
        <f>ROW(Source!A612)</f>
        <v>612</v>
      </c>
      <c r="B1793">
        <v>295887217</v>
      </c>
      <c r="C1793">
        <v>295893372</v>
      </c>
      <c r="D1793">
        <v>277872151</v>
      </c>
      <c r="E1793">
        <v>1</v>
      </c>
      <c r="F1793">
        <v>1</v>
      </c>
      <c r="G1793">
        <v>1</v>
      </c>
      <c r="H1793">
        <v>3</v>
      </c>
      <c r="I1793" t="s">
        <v>1188</v>
      </c>
      <c r="J1793" t="s">
        <v>1189</v>
      </c>
      <c r="K1793" t="s">
        <v>1190</v>
      </c>
      <c r="L1793">
        <v>1339</v>
      </c>
      <c r="N1793">
        <v>1007</v>
      </c>
      <c r="O1793" t="s">
        <v>463</v>
      </c>
      <c r="P1793" t="s">
        <v>463</v>
      </c>
      <c r="Q1793">
        <v>1</v>
      </c>
      <c r="W1793">
        <v>0</v>
      </c>
      <c r="X1793">
        <v>2141676221</v>
      </c>
      <c r="Y1793">
        <f>(AT1793*ROUND(0,7))</f>
        <v>0</v>
      </c>
      <c r="AA1793">
        <v>57063.94</v>
      </c>
      <c r="AB1793">
        <v>0</v>
      </c>
      <c r="AC1793">
        <v>0</v>
      </c>
      <c r="AD1793">
        <v>0</v>
      </c>
      <c r="AE1793">
        <v>49193.05</v>
      </c>
      <c r="AF1793">
        <v>0</v>
      </c>
      <c r="AG1793">
        <v>0</v>
      </c>
      <c r="AH1793">
        <v>0</v>
      </c>
      <c r="AI1793">
        <v>1.1599999999999999</v>
      </c>
      <c r="AJ1793">
        <v>1</v>
      </c>
      <c r="AK1793">
        <v>1</v>
      </c>
      <c r="AL1793">
        <v>1</v>
      </c>
      <c r="AM1793">
        <v>2</v>
      </c>
      <c r="AN1793">
        <v>0</v>
      </c>
      <c r="AO1793">
        <v>0</v>
      </c>
      <c r="AP1793">
        <v>1</v>
      </c>
      <c r="AQ1793">
        <v>1</v>
      </c>
      <c r="AR1793">
        <v>0</v>
      </c>
      <c r="AS1793" t="s">
        <v>3</v>
      </c>
      <c r="AT1793">
        <v>1.01</v>
      </c>
      <c r="AU1793" t="s">
        <v>24</v>
      </c>
      <c r="AV1793">
        <v>0</v>
      </c>
      <c r="AW1793">
        <v>2</v>
      </c>
      <c r="AX1793">
        <v>295893394</v>
      </c>
      <c r="AY1793">
        <v>1</v>
      </c>
      <c r="AZ1793">
        <v>0</v>
      </c>
      <c r="BA1793">
        <v>2439</v>
      </c>
      <c r="BB1793">
        <v>1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49684.980500000005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1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CV1793">
        <v>0</v>
      </c>
      <c r="CW1793">
        <v>0</v>
      </c>
      <c r="CX1793">
        <f>ROUND(Y1793*Source!I612,7)</f>
        <v>0</v>
      </c>
      <c r="CY1793">
        <f>AA1793</f>
        <v>57063.94</v>
      </c>
      <c r="CZ1793">
        <f>AE1793</f>
        <v>49193.05</v>
      </c>
      <c r="DA1793">
        <f>AI1793</f>
        <v>1.1599999999999999</v>
      </c>
      <c r="DB1793">
        <f>ROUND((ROUND(AT1793*CZ1793,2)*ROUND(0,7)),6)</f>
        <v>0</v>
      </c>
      <c r="DC1793">
        <f>ROUND((ROUND(AT1793*AG1793,2)*ROUND(0,7)),6)</f>
        <v>0</v>
      </c>
      <c r="DD1793" t="s">
        <v>3</v>
      </c>
      <c r="DE1793" t="s">
        <v>3</v>
      </c>
      <c r="DF1793">
        <f>ROUND(ROUND(AE1793*AI1793,2)*CX1793,2)</f>
        <v>0</v>
      </c>
      <c r="DG1793">
        <f t="shared" si="1308"/>
        <v>0</v>
      </c>
      <c r="DH1793">
        <f t="shared" ref="DH1793:DH1856" si="1309">ROUND(ROUND(AG1793,2)*CX1793,2)</f>
        <v>0</v>
      </c>
      <c r="DI1793">
        <f t="shared" si="1293"/>
        <v>0</v>
      </c>
      <c r="DJ1793">
        <f>DF1793</f>
        <v>0</v>
      </c>
      <c r="DK1793">
        <v>0</v>
      </c>
      <c r="DL1793" t="s">
        <v>3</v>
      </c>
      <c r="DM1793">
        <v>0</v>
      </c>
      <c r="DN1793" t="s">
        <v>3</v>
      </c>
      <c r="DO1793">
        <v>0</v>
      </c>
    </row>
    <row r="1794" spans="1:119" x14ac:dyDescent="0.2">
      <c r="A1794">
        <f>ROW(Source!A612)</f>
        <v>612</v>
      </c>
      <c r="B1794">
        <v>295887217</v>
      </c>
      <c r="C1794">
        <v>295893372</v>
      </c>
      <c r="D1794">
        <v>277880063</v>
      </c>
      <c r="E1794">
        <v>1</v>
      </c>
      <c r="F1794">
        <v>1</v>
      </c>
      <c r="G1794">
        <v>1</v>
      </c>
      <c r="H1794">
        <v>3</v>
      </c>
      <c r="I1794" t="s">
        <v>1118</v>
      </c>
      <c r="J1794" t="s">
        <v>1119</v>
      </c>
      <c r="K1794" t="s">
        <v>1120</v>
      </c>
      <c r="L1794">
        <v>1348</v>
      </c>
      <c r="N1794">
        <v>1009</v>
      </c>
      <c r="O1794" t="s">
        <v>651</v>
      </c>
      <c r="P1794" t="s">
        <v>651</v>
      </c>
      <c r="Q1794">
        <v>1000</v>
      </c>
      <c r="W1794">
        <v>0</v>
      </c>
      <c r="X1794">
        <v>-2139674096</v>
      </c>
      <c r="Y1794">
        <f>(AT1794*ROUND(0,7))</f>
        <v>0</v>
      </c>
      <c r="AA1794">
        <v>51875.98</v>
      </c>
      <c r="AB1794">
        <v>0</v>
      </c>
      <c r="AC1794">
        <v>0</v>
      </c>
      <c r="AD1794">
        <v>0</v>
      </c>
      <c r="AE1794">
        <v>51875.98</v>
      </c>
      <c r="AF1794">
        <v>0</v>
      </c>
      <c r="AG1794">
        <v>0</v>
      </c>
      <c r="AH1794">
        <v>0</v>
      </c>
      <c r="AI1794">
        <v>1</v>
      </c>
      <c r="AJ1794">
        <v>1</v>
      </c>
      <c r="AK1794">
        <v>1</v>
      </c>
      <c r="AL1794">
        <v>1</v>
      </c>
      <c r="AM1794">
        <v>-2</v>
      </c>
      <c r="AN1794">
        <v>0</v>
      </c>
      <c r="AO1794">
        <v>0</v>
      </c>
      <c r="AP1794">
        <v>1</v>
      </c>
      <c r="AQ1794">
        <v>1</v>
      </c>
      <c r="AR1794">
        <v>0</v>
      </c>
      <c r="AS1794" t="s">
        <v>3</v>
      </c>
      <c r="AT1794">
        <v>1E-3</v>
      </c>
      <c r="AU1794" t="s">
        <v>24</v>
      </c>
      <c r="AV1794">
        <v>0</v>
      </c>
      <c r="AW1794">
        <v>2</v>
      </c>
      <c r="AX1794">
        <v>295893395</v>
      </c>
      <c r="AY1794">
        <v>1</v>
      </c>
      <c r="AZ1794">
        <v>0</v>
      </c>
      <c r="BA1794">
        <v>2440</v>
      </c>
      <c r="BB1794">
        <v>1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51.875980000000006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>
        <v>1</v>
      </c>
      <c r="BQ1794">
        <v>0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</v>
      </c>
      <c r="CV1794">
        <v>0</v>
      </c>
      <c r="CW1794">
        <v>0</v>
      </c>
      <c r="CX1794">
        <f>ROUND(Y1794*Source!I612,7)</f>
        <v>0</v>
      </c>
      <c r="CY1794">
        <f>AA1794</f>
        <v>51875.98</v>
      </c>
      <c r="CZ1794">
        <f>AE1794</f>
        <v>51875.98</v>
      </c>
      <c r="DA1794">
        <f>AI1794</f>
        <v>1</v>
      </c>
      <c r="DB1794">
        <f>ROUND((ROUND(AT1794*CZ1794,2)*ROUND(0,7)),6)</f>
        <v>0</v>
      </c>
      <c r="DC1794">
        <f>ROUND((ROUND(AT1794*AG1794,2)*ROUND(0,7)),6)</f>
        <v>0</v>
      </c>
      <c r="DD1794" t="s">
        <v>3</v>
      </c>
      <c r="DE1794" t="s">
        <v>3</v>
      </c>
      <c r="DF1794">
        <f t="shared" ref="DF1794:DF1801" si="1310">ROUND(ROUND(AE1794,2)*CX1794,2)</f>
        <v>0</v>
      </c>
      <c r="DG1794">
        <f t="shared" si="1308"/>
        <v>0</v>
      </c>
      <c r="DH1794">
        <f t="shared" si="1309"/>
        <v>0</v>
      </c>
      <c r="DI1794">
        <f t="shared" si="1293"/>
        <v>0</v>
      </c>
      <c r="DJ1794">
        <f>DF1794</f>
        <v>0</v>
      </c>
      <c r="DK1794">
        <v>1</v>
      </c>
      <c r="DL1794" t="s">
        <v>3</v>
      </c>
      <c r="DM1794">
        <v>0</v>
      </c>
      <c r="DN1794" t="s">
        <v>3</v>
      </c>
      <c r="DO1794">
        <v>0</v>
      </c>
    </row>
    <row r="1795" spans="1:119" x14ac:dyDescent="0.2">
      <c r="A1795">
        <f>ROW(Source!A613)</f>
        <v>613</v>
      </c>
      <c r="B1795">
        <v>295887217</v>
      </c>
      <c r="C1795">
        <v>295893398</v>
      </c>
      <c r="D1795">
        <v>277560311</v>
      </c>
      <c r="E1795">
        <v>109</v>
      </c>
      <c r="F1795">
        <v>1</v>
      </c>
      <c r="G1795">
        <v>1</v>
      </c>
      <c r="H1795">
        <v>1</v>
      </c>
      <c r="I1795" t="s">
        <v>1183</v>
      </c>
      <c r="J1795" t="s">
        <v>3</v>
      </c>
      <c r="K1795" t="s">
        <v>1184</v>
      </c>
      <c r="L1795">
        <v>1191</v>
      </c>
      <c r="N1795">
        <v>1013</v>
      </c>
      <c r="O1795" t="s">
        <v>1062</v>
      </c>
      <c r="P1795" t="s">
        <v>1062</v>
      </c>
      <c r="Q1795">
        <v>1</v>
      </c>
      <c r="W1795">
        <v>0</v>
      </c>
      <c r="X1795">
        <v>-1841613679</v>
      </c>
      <c r="Y1795">
        <f t="shared" ref="Y1795:Y1801" si="1311">(AT1795*ROUND(0.8,7))</f>
        <v>7.4</v>
      </c>
      <c r="AA1795">
        <v>0</v>
      </c>
      <c r="AB1795">
        <v>0</v>
      </c>
      <c r="AC1795">
        <v>0</v>
      </c>
      <c r="AD1795">
        <v>499.38</v>
      </c>
      <c r="AE1795">
        <v>0</v>
      </c>
      <c r="AF1795">
        <v>0</v>
      </c>
      <c r="AG1795">
        <v>0</v>
      </c>
      <c r="AH1795">
        <v>499.38</v>
      </c>
      <c r="AI1795">
        <v>1</v>
      </c>
      <c r="AJ1795">
        <v>1</v>
      </c>
      <c r="AK1795">
        <v>1</v>
      </c>
      <c r="AL1795">
        <v>1</v>
      </c>
      <c r="AM1795">
        <v>-2</v>
      </c>
      <c r="AN1795">
        <v>0</v>
      </c>
      <c r="AO1795">
        <v>0</v>
      </c>
      <c r="AP1795">
        <v>1</v>
      </c>
      <c r="AQ1795">
        <v>1</v>
      </c>
      <c r="AR1795">
        <v>0</v>
      </c>
      <c r="AS1795" t="s">
        <v>3</v>
      </c>
      <c r="AT1795">
        <v>9.25</v>
      </c>
      <c r="AU1795" t="s">
        <v>466</v>
      </c>
      <c r="AV1795">
        <v>1</v>
      </c>
      <c r="AW1795">
        <v>2</v>
      </c>
      <c r="AX1795">
        <v>295893410</v>
      </c>
      <c r="AY1795">
        <v>1</v>
      </c>
      <c r="AZ1795">
        <v>0</v>
      </c>
      <c r="BA1795">
        <v>2443</v>
      </c>
      <c r="BB1795">
        <v>1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0</v>
      </c>
      <c r="BK1795">
        <v>0</v>
      </c>
      <c r="BL1795">
        <v>0</v>
      </c>
      <c r="BM1795">
        <v>4619.2650000000003</v>
      </c>
      <c r="BN1795">
        <v>9.25</v>
      </c>
      <c r="BO1795">
        <v>0</v>
      </c>
      <c r="BP1795">
        <v>1</v>
      </c>
      <c r="BQ1795">
        <v>0</v>
      </c>
      <c r="BR1795">
        <v>0</v>
      </c>
      <c r="BS1795">
        <v>0</v>
      </c>
      <c r="BT1795">
        <v>3695.4120000000003</v>
      </c>
      <c r="BU1795">
        <v>7.4</v>
      </c>
      <c r="BV1795">
        <v>0</v>
      </c>
      <c r="BW1795">
        <v>1</v>
      </c>
      <c r="CU1795">
        <f>ROUND(AT1795*Source!I613*AH1795*AL1795,2)</f>
        <v>4619.2700000000004</v>
      </c>
      <c r="CV1795">
        <f>ROUND(Y1795*Source!I613,7)</f>
        <v>7.4</v>
      </c>
      <c r="CW1795">
        <v>0</v>
      </c>
      <c r="CX1795">
        <f>ROUND(Y1795*Source!I613,7)</f>
        <v>7.4</v>
      </c>
      <c r="CY1795">
        <f>AD1795</f>
        <v>499.38</v>
      </c>
      <c r="CZ1795">
        <f>AH1795</f>
        <v>499.38</v>
      </c>
      <c r="DA1795">
        <f>AL1795</f>
        <v>1</v>
      </c>
      <c r="DB1795">
        <f t="shared" ref="DB1795:DB1801" si="1312">ROUND((ROUND(AT1795*CZ1795,2)*ROUND(0.8,7)),6)</f>
        <v>3695.4160000000002</v>
      </c>
      <c r="DC1795">
        <f t="shared" ref="DC1795:DC1801" si="1313">ROUND((ROUND(AT1795*AG1795,2)*ROUND(0.8,7)),6)</f>
        <v>0</v>
      </c>
      <c r="DD1795" t="s">
        <v>3</v>
      </c>
      <c r="DE1795" t="s">
        <v>3</v>
      </c>
      <c r="DF1795">
        <f t="shared" si="1310"/>
        <v>0</v>
      </c>
      <c r="DG1795">
        <f t="shared" si="1308"/>
        <v>0</v>
      </c>
      <c r="DH1795">
        <f t="shared" si="1309"/>
        <v>0</v>
      </c>
      <c r="DI1795">
        <f t="shared" si="1293"/>
        <v>3695.41</v>
      </c>
      <c r="DJ1795">
        <f>DI1795</f>
        <v>3695.41</v>
      </c>
      <c r="DK1795">
        <v>1</v>
      </c>
      <c r="DL1795" t="s">
        <v>3</v>
      </c>
      <c r="DM1795">
        <v>0</v>
      </c>
      <c r="DN1795" t="s">
        <v>3</v>
      </c>
      <c r="DO1795">
        <v>0</v>
      </c>
    </row>
    <row r="1796" spans="1:119" x14ac:dyDescent="0.2">
      <c r="A1796">
        <f>ROW(Source!A613)</f>
        <v>613</v>
      </c>
      <c r="B1796">
        <v>295887217</v>
      </c>
      <c r="C1796">
        <v>295893398</v>
      </c>
      <c r="D1796">
        <v>277560491</v>
      </c>
      <c r="E1796">
        <v>109</v>
      </c>
      <c r="F1796">
        <v>1</v>
      </c>
      <c r="G1796">
        <v>1</v>
      </c>
      <c r="H1796">
        <v>1</v>
      </c>
      <c r="I1796" t="s">
        <v>1063</v>
      </c>
      <c r="J1796" t="s">
        <v>3</v>
      </c>
      <c r="K1796" t="s">
        <v>1064</v>
      </c>
      <c r="L1796">
        <v>1191</v>
      </c>
      <c r="N1796">
        <v>1013</v>
      </c>
      <c r="O1796" t="s">
        <v>1062</v>
      </c>
      <c r="P1796" t="s">
        <v>1062</v>
      </c>
      <c r="Q1796">
        <v>1</v>
      </c>
      <c r="W1796">
        <v>0</v>
      </c>
      <c r="X1796">
        <v>-1417349443</v>
      </c>
      <c r="Y1796">
        <f t="shared" si="1311"/>
        <v>2.456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1</v>
      </c>
      <c r="AJ1796">
        <v>1</v>
      </c>
      <c r="AK1796">
        <v>1</v>
      </c>
      <c r="AL1796">
        <v>1</v>
      </c>
      <c r="AM1796">
        <v>-2</v>
      </c>
      <c r="AN1796">
        <v>0</v>
      </c>
      <c r="AO1796">
        <v>0</v>
      </c>
      <c r="AP1796">
        <v>1</v>
      </c>
      <c r="AQ1796">
        <v>1</v>
      </c>
      <c r="AR1796">
        <v>0</v>
      </c>
      <c r="AS1796" t="s">
        <v>3</v>
      </c>
      <c r="AT1796">
        <v>3.07</v>
      </c>
      <c r="AU1796" t="s">
        <v>466</v>
      </c>
      <c r="AV1796">
        <v>2</v>
      </c>
      <c r="AW1796">
        <v>2</v>
      </c>
      <c r="AX1796">
        <v>295893411</v>
      </c>
      <c r="AY1796">
        <v>1</v>
      </c>
      <c r="AZ1796">
        <v>0</v>
      </c>
      <c r="BA1796">
        <v>2444</v>
      </c>
      <c r="BB1796">
        <v>1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0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0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CV1796">
        <v>0</v>
      </c>
      <c r="CW1796">
        <v>0</v>
      </c>
      <c r="CX1796">
        <f>ROUND(Y1796*Source!I613,7)</f>
        <v>2.456</v>
      </c>
      <c r="CY1796">
        <f>AD1796</f>
        <v>0</v>
      </c>
      <c r="CZ1796">
        <f>AH1796</f>
        <v>0</v>
      </c>
      <c r="DA1796">
        <f>AL1796</f>
        <v>1</v>
      </c>
      <c r="DB1796">
        <f t="shared" si="1312"/>
        <v>0</v>
      </c>
      <c r="DC1796">
        <f t="shared" si="1313"/>
        <v>0</v>
      </c>
      <c r="DD1796" t="s">
        <v>3</v>
      </c>
      <c r="DE1796" t="s">
        <v>3</v>
      </c>
      <c r="DF1796">
        <f t="shared" si="1310"/>
        <v>0</v>
      </c>
      <c r="DG1796">
        <f t="shared" si="1308"/>
        <v>0</v>
      </c>
      <c r="DH1796">
        <f t="shared" si="1309"/>
        <v>0</v>
      </c>
      <c r="DI1796">
        <f t="shared" si="1293"/>
        <v>0</v>
      </c>
      <c r="DJ1796">
        <f>DI1796</f>
        <v>0</v>
      </c>
      <c r="DK1796">
        <v>0</v>
      </c>
      <c r="DL1796" t="s">
        <v>3</v>
      </c>
      <c r="DM1796">
        <v>0</v>
      </c>
      <c r="DN1796" t="s">
        <v>3</v>
      </c>
      <c r="DO1796">
        <v>0</v>
      </c>
    </row>
    <row r="1797" spans="1:119" x14ac:dyDescent="0.2">
      <c r="A1797">
        <f>ROW(Source!A613)</f>
        <v>613</v>
      </c>
      <c r="B1797">
        <v>295887217</v>
      </c>
      <c r="C1797">
        <v>295893398</v>
      </c>
      <c r="D1797">
        <v>277944622</v>
      </c>
      <c r="E1797">
        <v>1</v>
      </c>
      <c r="F1797">
        <v>1</v>
      </c>
      <c r="G1797">
        <v>1</v>
      </c>
      <c r="H1797">
        <v>2</v>
      </c>
      <c r="I1797" t="s">
        <v>1109</v>
      </c>
      <c r="J1797" t="s">
        <v>1110</v>
      </c>
      <c r="K1797" t="s">
        <v>1111</v>
      </c>
      <c r="L1797">
        <v>1368</v>
      </c>
      <c r="N1797">
        <v>1011</v>
      </c>
      <c r="O1797" t="s">
        <v>961</v>
      </c>
      <c r="P1797" t="s">
        <v>961</v>
      </c>
      <c r="Q1797">
        <v>1</v>
      </c>
      <c r="W1797">
        <v>0</v>
      </c>
      <c r="X1797">
        <v>-776243211</v>
      </c>
      <c r="Y1797">
        <f t="shared" si="1311"/>
        <v>0.40800000000000003</v>
      </c>
      <c r="AA1797">
        <v>0</v>
      </c>
      <c r="AB1797">
        <v>1472.33</v>
      </c>
      <c r="AC1797">
        <v>642.05999999999995</v>
      </c>
      <c r="AD1797">
        <v>0</v>
      </c>
      <c r="AE1797">
        <v>0</v>
      </c>
      <c r="AF1797">
        <v>1472.33</v>
      </c>
      <c r="AG1797">
        <v>642.05999999999995</v>
      </c>
      <c r="AH1797">
        <v>0</v>
      </c>
      <c r="AI1797">
        <v>1</v>
      </c>
      <c r="AJ1797">
        <v>1</v>
      </c>
      <c r="AK1797">
        <v>1</v>
      </c>
      <c r="AL1797">
        <v>1</v>
      </c>
      <c r="AM1797">
        <v>-2</v>
      </c>
      <c r="AN1797">
        <v>0</v>
      </c>
      <c r="AO1797">
        <v>0</v>
      </c>
      <c r="AP1797">
        <v>1</v>
      </c>
      <c r="AQ1797">
        <v>1</v>
      </c>
      <c r="AR1797">
        <v>0</v>
      </c>
      <c r="AS1797" t="s">
        <v>3</v>
      </c>
      <c r="AT1797">
        <v>0.51</v>
      </c>
      <c r="AU1797" t="s">
        <v>466</v>
      </c>
      <c r="AV1797">
        <v>1</v>
      </c>
      <c r="AW1797">
        <v>2</v>
      </c>
      <c r="AX1797">
        <v>295893412</v>
      </c>
      <c r="AY1797">
        <v>1</v>
      </c>
      <c r="AZ1797">
        <v>0</v>
      </c>
      <c r="BA1797">
        <v>2445</v>
      </c>
      <c r="BB1797">
        <v>1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0</v>
      </c>
      <c r="BK1797">
        <v>750.88829999999996</v>
      </c>
      <c r="BL1797">
        <v>327.45059999999995</v>
      </c>
      <c r="BM1797">
        <v>0</v>
      </c>
      <c r="BN1797">
        <v>0</v>
      </c>
      <c r="BO1797">
        <v>0.51</v>
      </c>
      <c r="BP1797">
        <v>1</v>
      </c>
      <c r="BQ1797">
        <v>0</v>
      </c>
      <c r="BR1797">
        <v>600.71064000000001</v>
      </c>
      <c r="BS1797">
        <v>261.96048000000002</v>
      </c>
      <c r="BT1797">
        <v>0</v>
      </c>
      <c r="BU1797">
        <v>0</v>
      </c>
      <c r="BV1797">
        <v>0.40800000000000003</v>
      </c>
      <c r="BW1797">
        <v>1</v>
      </c>
      <c r="CV1797">
        <v>0</v>
      </c>
      <c r="CW1797">
        <f>ROUND(Y1797*Source!I613*DO1797,7)</f>
        <v>0.40799999999999997</v>
      </c>
      <c r="CX1797">
        <f>ROUND(Y1797*Source!I613,7)</f>
        <v>0.40799999999999997</v>
      </c>
      <c r="CY1797">
        <f>AB1797</f>
        <v>1472.33</v>
      </c>
      <c r="CZ1797">
        <f>AF1797</f>
        <v>1472.33</v>
      </c>
      <c r="DA1797">
        <f>AJ1797</f>
        <v>1</v>
      </c>
      <c r="DB1797">
        <f t="shared" si="1312"/>
        <v>600.71199999999999</v>
      </c>
      <c r="DC1797">
        <f t="shared" si="1313"/>
        <v>261.95999999999998</v>
      </c>
      <c r="DD1797" t="s">
        <v>3</v>
      </c>
      <c r="DE1797" t="s">
        <v>3</v>
      </c>
      <c r="DF1797">
        <f t="shared" si="1310"/>
        <v>0</v>
      </c>
      <c r="DG1797">
        <f t="shared" si="1308"/>
        <v>600.71</v>
      </c>
      <c r="DH1797">
        <f t="shared" si="1309"/>
        <v>261.95999999999998</v>
      </c>
      <c r="DI1797">
        <f t="shared" si="1293"/>
        <v>0</v>
      </c>
      <c r="DJ1797">
        <f>DG1797+DH1797</f>
        <v>862.67000000000007</v>
      </c>
      <c r="DK1797">
        <v>1</v>
      </c>
      <c r="DL1797" t="s">
        <v>1068</v>
      </c>
      <c r="DM1797">
        <v>6</v>
      </c>
      <c r="DN1797" t="s">
        <v>1062</v>
      </c>
      <c r="DO1797">
        <v>1</v>
      </c>
    </row>
    <row r="1798" spans="1:119" x14ac:dyDescent="0.2">
      <c r="A1798">
        <f>ROW(Source!A613)</f>
        <v>613</v>
      </c>
      <c r="B1798">
        <v>295887217</v>
      </c>
      <c r="C1798">
        <v>295893398</v>
      </c>
      <c r="D1798">
        <v>277944759</v>
      </c>
      <c r="E1798">
        <v>1</v>
      </c>
      <c r="F1798">
        <v>1</v>
      </c>
      <c r="G1798">
        <v>1</v>
      </c>
      <c r="H1798">
        <v>2</v>
      </c>
      <c r="I1798" t="s">
        <v>1128</v>
      </c>
      <c r="J1798" t="s">
        <v>1129</v>
      </c>
      <c r="K1798" t="s">
        <v>1130</v>
      </c>
      <c r="L1798">
        <v>1368</v>
      </c>
      <c r="N1798">
        <v>1011</v>
      </c>
      <c r="O1798" t="s">
        <v>961</v>
      </c>
      <c r="P1798" t="s">
        <v>961</v>
      </c>
      <c r="Q1798">
        <v>1</v>
      </c>
      <c r="W1798">
        <v>0</v>
      </c>
      <c r="X1798">
        <v>-538625337</v>
      </c>
      <c r="Y1798">
        <f t="shared" si="1311"/>
        <v>0.99199999999999999</v>
      </c>
      <c r="AA1798">
        <v>0</v>
      </c>
      <c r="AB1798">
        <v>333.83</v>
      </c>
      <c r="AC1798">
        <v>89.89</v>
      </c>
      <c r="AD1798">
        <v>0</v>
      </c>
      <c r="AE1798">
        <v>0</v>
      </c>
      <c r="AF1798">
        <v>271.41000000000003</v>
      </c>
      <c r="AG1798">
        <v>89.888400000000004</v>
      </c>
      <c r="AH1798">
        <v>0</v>
      </c>
      <c r="AI1798">
        <v>1</v>
      </c>
      <c r="AJ1798">
        <v>1.23</v>
      </c>
      <c r="AK1798">
        <v>1</v>
      </c>
      <c r="AL1798">
        <v>1</v>
      </c>
      <c r="AM1798">
        <v>2</v>
      </c>
      <c r="AN1798">
        <v>0</v>
      </c>
      <c r="AO1798">
        <v>0</v>
      </c>
      <c r="AP1798">
        <v>1</v>
      </c>
      <c r="AQ1798">
        <v>1</v>
      </c>
      <c r="AR1798">
        <v>0</v>
      </c>
      <c r="AS1798" t="s">
        <v>3</v>
      </c>
      <c r="AT1798">
        <v>1.24</v>
      </c>
      <c r="AU1798" t="s">
        <v>466</v>
      </c>
      <c r="AV1798">
        <v>1</v>
      </c>
      <c r="AW1798">
        <v>2</v>
      </c>
      <c r="AX1798">
        <v>295893413</v>
      </c>
      <c r="AY1798">
        <v>1</v>
      </c>
      <c r="AZ1798">
        <v>0</v>
      </c>
      <c r="BA1798">
        <v>2446</v>
      </c>
      <c r="BB1798">
        <v>1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0</v>
      </c>
      <c r="BK1798">
        <v>336.54840000000002</v>
      </c>
      <c r="BL1798">
        <v>111.46161600000001</v>
      </c>
      <c r="BM1798">
        <v>0</v>
      </c>
      <c r="BN1798">
        <v>0</v>
      </c>
      <c r="BO1798">
        <v>0.1736</v>
      </c>
      <c r="BP1798">
        <v>1</v>
      </c>
      <c r="BQ1798">
        <v>0</v>
      </c>
      <c r="BR1798">
        <v>269.23872</v>
      </c>
      <c r="BS1798">
        <v>89.169292800000008</v>
      </c>
      <c r="BT1798">
        <v>0</v>
      </c>
      <c r="BU1798">
        <v>0</v>
      </c>
      <c r="BV1798">
        <v>0.13888</v>
      </c>
      <c r="BW1798">
        <v>1</v>
      </c>
      <c r="CV1798">
        <v>0</v>
      </c>
      <c r="CW1798">
        <f>ROUND(Y1798*Source!I613*DO1798,7)</f>
        <v>0.13888</v>
      </c>
      <c r="CX1798">
        <f>ROUND(Y1798*Source!I613,7)</f>
        <v>0.99199999999999999</v>
      </c>
      <c r="CY1798">
        <f>AB1798</f>
        <v>333.83</v>
      </c>
      <c r="CZ1798">
        <f>AF1798</f>
        <v>271.41000000000003</v>
      </c>
      <c r="DA1798">
        <f>AJ1798</f>
        <v>1.23</v>
      </c>
      <c r="DB1798">
        <f t="shared" si="1312"/>
        <v>269.24</v>
      </c>
      <c r="DC1798">
        <f t="shared" si="1313"/>
        <v>89.168000000000006</v>
      </c>
      <c r="DD1798" t="s">
        <v>3</v>
      </c>
      <c r="DE1798" t="s">
        <v>3</v>
      </c>
      <c r="DF1798">
        <f t="shared" si="1310"/>
        <v>0</v>
      </c>
      <c r="DG1798">
        <f>ROUND(ROUND(AF1798*AJ1798,2)*CX1798,2)</f>
        <v>331.16</v>
      </c>
      <c r="DH1798">
        <f t="shared" si="1309"/>
        <v>89.17</v>
      </c>
      <c r="DI1798">
        <f t="shared" si="1293"/>
        <v>0</v>
      </c>
      <c r="DJ1798">
        <f>DG1798+DH1798</f>
        <v>420.33000000000004</v>
      </c>
      <c r="DK1798">
        <v>1</v>
      </c>
      <c r="DL1798" t="s">
        <v>1068</v>
      </c>
      <c r="DM1798">
        <v>6</v>
      </c>
      <c r="DN1798" t="s">
        <v>1062</v>
      </c>
      <c r="DO1798">
        <v>0.14000000000000001</v>
      </c>
    </row>
    <row r="1799" spans="1:119" x14ac:dyDescent="0.2">
      <c r="A1799">
        <f>ROW(Source!A613)</f>
        <v>613</v>
      </c>
      <c r="B1799">
        <v>295887217</v>
      </c>
      <c r="C1799">
        <v>295893398</v>
      </c>
      <c r="D1799">
        <v>277945779</v>
      </c>
      <c r="E1799">
        <v>1</v>
      </c>
      <c r="F1799">
        <v>1</v>
      </c>
      <c r="G1799">
        <v>1</v>
      </c>
      <c r="H1799">
        <v>2</v>
      </c>
      <c r="I1799" t="s">
        <v>1072</v>
      </c>
      <c r="J1799" t="s">
        <v>1073</v>
      </c>
      <c r="K1799" t="s">
        <v>1074</v>
      </c>
      <c r="L1799">
        <v>1368</v>
      </c>
      <c r="N1799">
        <v>1011</v>
      </c>
      <c r="O1799" t="s">
        <v>961</v>
      </c>
      <c r="P1799" t="s">
        <v>961</v>
      </c>
      <c r="Q1799">
        <v>1</v>
      </c>
      <c r="W1799">
        <v>0</v>
      </c>
      <c r="X1799">
        <v>-1301021868</v>
      </c>
      <c r="Y1799">
        <f t="shared" si="1311"/>
        <v>0.47199999999999998</v>
      </c>
      <c r="AA1799">
        <v>0</v>
      </c>
      <c r="AB1799">
        <v>1274.48</v>
      </c>
      <c r="AC1799">
        <v>642.05999999999995</v>
      </c>
      <c r="AD1799">
        <v>0</v>
      </c>
      <c r="AE1799">
        <v>0</v>
      </c>
      <c r="AF1799">
        <v>1070.99</v>
      </c>
      <c r="AG1799">
        <v>642.05999999999995</v>
      </c>
      <c r="AH1799">
        <v>0</v>
      </c>
      <c r="AI1799">
        <v>1</v>
      </c>
      <c r="AJ1799">
        <v>1.19</v>
      </c>
      <c r="AK1799">
        <v>1</v>
      </c>
      <c r="AL1799">
        <v>1</v>
      </c>
      <c r="AM1799">
        <v>2</v>
      </c>
      <c r="AN1799">
        <v>0</v>
      </c>
      <c r="AO1799">
        <v>0</v>
      </c>
      <c r="AP1799">
        <v>1</v>
      </c>
      <c r="AQ1799">
        <v>1</v>
      </c>
      <c r="AR1799">
        <v>0</v>
      </c>
      <c r="AS1799" t="s">
        <v>3</v>
      </c>
      <c r="AT1799">
        <v>0.59</v>
      </c>
      <c r="AU1799" t="s">
        <v>466</v>
      </c>
      <c r="AV1799">
        <v>1</v>
      </c>
      <c r="AW1799">
        <v>2</v>
      </c>
      <c r="AX1799">
        <v>295893414</v>
      </c>
      <c r="AY1799">
        <v>1</v>
      </c>
      <c r="AZ1799">
        <v>0</v>
      </c>
      <c r="BA1799">
        <v>2447</v>
      </c>
      <c r="BB1799">
        <v>1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0</v>
      </c>
      <c r="BK1799">
        <v>631.88409999999999</v>
      </c>
      <c r="BL1799">
        <v>378.81539999999995</v>
      </c>
      <c r="BM1799">
        <v>0</v>
      </c>
      <c r="BN1799">
        <v>0</v>
      </c>
      <c r="BO1799">
        <v>0.59</v>
      </c>
      <c r="BP1799">
        <v>1</v>
      </c>
      <c r="BQ1799">
        <v>0</v>
      </c>
      <c r="BR1799">
        <v>505.50727999999998</v>
      </c>
      <c r="BS1799">
        <v>303.05231999999995</v>
      </c>
      <c r="BT1799">
        <v>0</v>
      </c>
      <c r="BU1799">
        <v>0</v>
      </c>
      <c r="BV1799">
        <v>0.47199999999999998</v>
      </c>
      <c r="BW1799">
        <v>1</v>
      </c>
      <c r="CV1799">
        <v>0</v>
      </c>
      <c r="CW1799">
        <f>ROUND(Y1799*Source!I613*DO1799,7)</f>
        <v>0.47199999999999998</v>
      </c>
      <c r="CX1799">
        <f>ROUND(Y1799*Source!I613,7)</f>
        <v>0.47199999999999998</v>
      </c>
      <c r="CY1799">
        <f>AB1799</f>
        <v>1274.48</v>
      </c>
      <c r="CZ1799">
        <f>AF1799</f>
        <v>1070.99</v>
      </c>
      <c r="DA1799">
        <f>AJ1799</f>
        <v>1.19</v>
      </c>
      <c r="DB1799">
        <f t="shared" si="1312"/>
        <v>505.50400000000002</v>
      </c>
      <c r="DC1799">
        <f t="shared" si="1313"/>
        <v>303.05599999999998</v>
      </c>
      <c r="DD1799" t="s">
        <v>3</v>
      </c>
      <c r="DE1799" t="s">
        <v>3</v>
      </c>
      <c r="DF1799">
        <f t="shared" si="1310"/>
        <v>0</v>
      </c>
      <c r="DG1799">
        <f>ROUND(ROUND(AF1799*AJ1799,2)*CX1799,2)</f>
        <v>601.54999999999995</v>
      </c>
      <c r="DH1799">
        <f t="shared" si="1309"/>
        <v>303.05</v>
      </c>
      <c r="DI1799">
        <f t="shared" si="1293"/>
        <v>0</v>
      </c>
      <c r="DJ1799">
        <f>DG1799+DH1799</f>
        <v>904.59999999999991</v>
      </c>
      <c r="DK1799">
        <v>1</v>
      </c>
      <c r="DL1799" t="s">
        <v>1068</v>
      </c>
      <c r="DM1799">
        <v>6</v>
      </c>
      <c r="DN1799" t="s">
        <v>1062</v>
      </c>
      <c r="DO1799">
        <v>1</v>
      </c>
    </row>
    <row r="1800" spans="1:119" x14ac:dyDescent="0.2">
      <c r="A1800">
        <f>ROW(Source!A613)</f>
        <v>613</v>
      </c>
      <c r="B1800">
        <v>295887217</v>
      </c>
      <c r="C1800">
        <v>295893398</v>
      </c>
      <c r="D1800">
        <v>277945914</v>
      </c>
      <c r="E1800">
        <v>1</v>
      </c>
      <c r="F1800">
        <v>1</v>
      </c>
      <c r="G1800">
        <v>1</v>
      </c>
      <c r="H1800">
        <v>2</v>
      </c>
      <c r="I1800" t="s">
        <v>1079</v>
      </c>
      <c r="J1800" t="s">
        <v>1080</v>
      </c>
      <c r="K1800" t="s">
        <v>1081</v>
      </c>
      <c r="L1800">
        <v>1368</v>
      </c>
      <c r="N1800">
        <v>1011</v>
      </c>
      <c r="O1800" t="s">
        <v>961</v>
      </c>
      <c r="P1800" t="s">
        <v>961</v>
      </c>
      <c r="Q1800">
        <v>1</v>
      </c>
      <c r="W1800">
        <v>0</v>
      </c>
      <c r="X1800">
        <v>-351551180</v>
      </c>
      <c r="Y1800">
        <f t="shared" si="1311"/>
        <v>1.4400000000000002</v>
      </c>
      <c r="AA1800">
        <v>0</v>
      </c>
      <c r="AB1800">
        <v>1719.6</v>
      </c>
      <c r="AC1800">
        <v>549.32000000000005</v>
      </c>
      <c r="AD1800">
        <v>0</v>
      </c>
      <c r="AE1800">
        <v>0</v>
      </c>
      <c r="AF1800">
        <v>1521.77</v>
      </c>
      <c r="AG1800">
        <v>549.32000000000005</v>
      </c>
      <c r="AH1800">
        <v>0</v>
      </c>
      <c r="AI1800">
        <v>1</v>
      </c>
      <c r="AJ1800">
        <v>1.1299999999999999</v>
      </c>
      <c r="AK1800">
        <v>1</v>
      </c>
      <c r="AL1800">
        <v>1</v>
      </c>
      <c r="AM1800">
        <v>2</v>
      </c>
      <c r="AN1800">
        <v>0</v>
      </c>
      <c r="AO1800">
        <v>0</v>
      </c>
      <c r="AP1800">
        <v>1</v>
      </c>
      <c r="AQ1800">
        <v>1</v>
      </c>
      <c r="AR1800">
        <v>0</v>
      </c>
      <c r="AS1800" t="s">
        <v>3</v>
      </c>
      <c r="AT1800">
        <v>1.8</v>
      </c>
      <c r="AU1800" t="s">
        <v>466</v>
      </c>
      <c r="AV1800">
        <v>1</v>
      </c>
      <c r="AW1800">
        <v>2</v>
      </c>
      <c r="AX1800">
        <v>295893415</v>
      </c>
      <c r="AY1800">
        <v>1</v>
      </c>
      <c r="AZ1800">
        <v>0</v>
      </c>
      <c r="BA1800">
        <v>2448</v>
      </c>
      <c r="BB1800">
        <v>1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0</v>
      </c>
      <c r="BK1800">
        <v>2739.1860000000001</v>
      </c>
      <c r="BL1800">
        <v>988.77600000000007</v>
      </c>
      <c r="BM1800">
        <v>0</v>
      </c>
      <c r="BN1800">
        <v>0</v>
      </c>
      <c r="BO1800">
        <v>1.8</v>
      </c>
      <c r="BP1800">
        <v>1</v>
      </c>
      <c r="BQ1800">
        <v>0</v>
      </c>
      <c r="BR1800">
        <v>2191.3488000000002</v>
      </c>
      <c r="BS1800">
        <v>791.02080000000012</v>
      </c>
      <c r="BT1800">
        <v>0</v>
      </c>
      <c r="BU1800">
        <v>0</v>
      </c>
      <c r="BV1800">
        <v>1.4400000000000002</v>
      </c>
      <c r="BW1800">
        <v>1</v>
      </c>
      <c r="CV1800">
        <v>0</v>
      </c>
      <c r="CW1800">
        <f>ROUND(Y1800*Source!I613*DO1800,7)</f>
        <v>1.44</v>
      </c>
      <c r="CX1800">
        <f>ROUND(Y1800*Source!I613,7)</f>
        <v>1.44</v>
      </c>
      <c r="CY1800">
        <f>AB1800</f>
        <v>1719.6</v>
      </c>
      <c r="CZ1800">
        <f>AF1800</f>
        <v>1521.77</v>
      </c>
      <c r="DA1800">
        <f>AJ1800</f>
        <v>1.1299999999999999</v>
      </c>
      <c r="DB1800">
        <f t="shared" si="1312"/>
        <v>2191.3519999999999</v>
      </c>
      <c r="DC1800">
        <f t="shared" si="1313"/>
        <v>791.024</v>
      </c>
      <c r="DD1800" t="s">
        <v>3</v>
      </c>
      <c r="DE1800" t="s">
        <v>3</v>
      </c>
      <c r="DF1800">
        <f t="shared" si="1310"/>
        <v>0</v>
      </c>
      <c r="DG1800">
        <f>ROUND(ROUND(AF1800*AJ1800,2)*CX1800,2)</f>
        <v>2476.2199999999998</v>
      </c>
      <c r="DH1800">
        <f t="shared" si="1309"/>
        <v>791.02</v>
      </c>
      <c r="DI1800">
        <f t="shared" si="1293"/>
        <v>0</v>
      </c>
      <c r="DJ1800">
        <f>DG1800+DH1800</f>
        <v>3267.24</v>
      </c>
      <c r="DK1800">
        <v>1</v>
      </c>
      <c r="DL1800" t="s">
        <v>1082</v>
      </c>
      <c r="DM1800">
        <v>5</v>
      </c>
      <c r="DN1800" t="s">
        <v>1062</v>
      </c>
      <c r="DO1800">
        <v>1</v>
      </c>
    </row>
    <row r="1801" spans="1:119" x14ac:dyDescent="0.2">
      <c r="A1801">
        <f>ROW(Source!A613)</f>
        <v>613</v>
      </c>
      <c r="B1801">
        <v>295887217</v>
      </c>
      <c r="C1801">
        <v>295893398</v>
      </c>
      <c r="D1801">
        <v>277946011</v>
      </c>
      <c r="E1801">
        <v>1</v>
      </c>
      <c r="F1801">
        <v>1</v>
      </c>
      <c r="G1801">
        <v>1</v>
      </c>
      <c r="H1801">
        <v>2</v>
      </c>
      <c r="I1801" t="s">
        <v>1112</v>
      </c>
      <c r="J1801" t="s">
        <v>1113</v>
      </c>
      <c r="K1801" t="s">
        <v>1114</v>
      </c>
      <c r="L1801">
        <v>1368</v>
      </c>
      <c r="N1801">
        <v>1011</v>
      </c>
      <c r="O1801" t="s">
        <v>961</v>
      </c>
      <c r="P1801" t="s">
        <v>961</v>
      </c>
      <c r="Q1801">
        <v>1</v>
      </c>
      <c r="W1801">
        <v>0</v>
      </c>
      <c r="X1801">
        <v>275358200</v>
      </c>
      <c r="Y1801">
        <f t="shared" si="1311"/>
        <v>8.0000000000000016E-2</v>
      </c>
      <c r="AA1801">
        <v>0</v>
      </c>
      <c r="AB1801">
        <v>95.79</v>
      </c>
      <c r="AC1801">
        <v>0</v>
      </c>
      <c r="AD1801">
        <v>0</v>
      </c>
      <c r="AE1801">
        <v>0</v>
      </c>
      <c r="AF1801">
        <v>95.79</v>
      </c>
      <c r="AG1801">
        <v>0</v>
      </c>
      <c r="AH1801">
        <v>0</v>
      </c>
      <c r="AI1801">
        <v>1</v>
      </c>
      <c r="AJ1801">
        <v>1</v>
      </c>
      <c r="AK1801">
        <v>1</v>
      </c>
      <c r="AL1801">
        <v>1</v>
      </c>
      <c r="AM1801">
        <v>-2</v>
      </c>
      <c r="AN1801">
        <v>0</v>
      </c>
      <c r="AO1801">
        <v>0</v>
      </c>
      <c r="AP1801">
        <v>1</v>
      </c>
      <c r="AQ1801">
        <v>1</v>
      </c>
      <c r="AR1801">
        <v>0</v>
      </c>
      <c r="AS1801" t="s">
        <v>3</v>
      </c>
      <c r="AT1801">
        <v>0.1</v>
      </c>
      <c r="AU1801" t="s">
        <v>466</v>
      </c>
      <c r="AV1801">
        <v>1</v>
      </c>
      <c r="AW1801">
        <v>2</v>
      </c>
      <c r="AX1801">
        <v>295893416</v>
      </c>
      <c r="AY1801">
        <v>1</v>
      </c>
      <c r="AZ1801">
        <v>0</v>
      </c>
      <c r="BA1801">
        <v>2449</v>
      </c>
      <c r="BB1801">
        <v>1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0</v>
      </c>
      <c r="BK1801">
        <v>9.5790000000000006</v>
      </c>
      <c r="BL1801">
        <v>0</v>
      </c>
      <c r="BM1801">
        <v>0</v>
      </c>
      <c r="BN1801">
        <v>0</v>
      </c>
      <c r="BO1801">
        <v>0</v>
      </c>
      <c r="BP1801">
        <v>1</v>
      </c>
      <c r="BQ1801">
        <v>0</v>
      </c>
      <c r="BR1801">
        <v>7.6632000000000016</v>
      </c>
      <c r="BS1801">
        <v>0</v>
      </c>
      <c r="BT1801">
        <v>0</v>
      </c>
      <c r="BU1801">
        <v>0</v>
      </c>
      <c r="BV1801">
        <v>0</v>
      </c>
      <c r="BW1801">
        <v>1</v>
      </c>
      <c r="CV1801">
        <v>0</v>
      </c>
      <c r="CW1801">
        <f>ROUND(Y1801*Source!I613*DO1801,7)</f>
        <v>0</v>
      </c>
      <c r="CX1801">
        <f>ROUND(Y1801*Source!I613,7)</f>
        <v>0.08</v>
      </c>
      <c r="CY1801">
        <f>AB1801</f>
        <v>95.79</v>
      </c>
      <c r="CZ1801">
        <f>AF1801</f>
        <v>95.79</v>
      </c>
      <c r="DA1801">
        <f>AJ1801</f>
        <v>1</v>
      </c>
      <c r="DB1801">
        <f t="shared" si="1312"/>
        <v>7.6639999999999997</v>
      </c>
      <c r="DC1801">
        <f t="shared" si="1313"/>
        <v>0</v>
      </c>
      <c r="DD1801" t="s">
        <v>3</v>
      </c>
      <c r="DE1801" t="s">
        <v>3</v>
      </c>
      <c r="DF1801">
        <f t="shared" si="1310"/>
        <v>0</v>
      </c>
      <c r="DG1801">
        <f t="shared" ref="DG1801:DG1808" si="1314">ROUND(ROUND(AF1801,2)*CX1801,2)</f>
        <v>7.66</v>
      </c>
      <c r="DH1801">
        <f t="shared" si="1309"/>
        <v>0</v>
      </c>
      <c r="DI1801">
        <f t="shared" si="1293"/>
        <v>0</v>
      </c>
      <c r="DJ1801">
        <f>DG1801+DH1801</f>
        <v>7.66</v>
      </c>
      <c r="DK1801">
        <v>1</v>
      </c>
      <c r="DL1801" t="s">
        <v>3</v>
      </c>
      <c r="DM1801">
        <v>0</v>
      </c>
      <c r="DN1801" t="s">
        <v>3</v>
      </c>
      <c r="DO1801">
        <v>0</v>
      </c>
    </row>
    <row r="1802" spans="1:119" x14ac:dyDescent="0.2">
      <c r="A1802">
        <f>ROW(Source!A613)</f>
        <v>613</v>
      </c>
      <c r="B1802">
        <v>295887217</v>
      </c>
      <c r="C1802">
        <v>295893398</v>
      </c>
      <c r="D1802">
        <v>277866682</v>
      </c>
      <c r="E1802">
        <v>1</v>
      </c>
      <c r="F1802">
        <v>1</v>
      </c>
      <c r="G1802">
        <v>1</v>
      </c>
      <c r="H1802">
        <v>3</v>
      </c>
      <c r="I1802" t="s">
        <v>1115</v>
      </c>
      <c r="J1802" t="s">
        <v>1116</v>
      </c>
      <c r="K1802" t="s">
        <v>1117</v>
      </c>
      <c r="L1802">
        <v>1346</v>
      </c>
      <c r="N1802">
        <v>1009</v>
      </c>
      <c r="O1802" t="s">
        <v>1100</v>
      </c>
      <c r="P1802" t="s">
        <v>1100</v>
      </c>
      <c r="Q1802">
        <v>1</v>
      </c>
      <c r="W1802">
        <v>0</v>
      </c>
      <c r="X1802">
        <v>1568892381</v>
      </c>
      <c r="Y1802">
        <f>(AT1802*ROUND(0,7))</f>
        <v>0</v>
      </c>
      <c r="AA1802">
        <v>146.29</v>
      </c>
      <c r="AB1802">
        <v>0</v>
      </c>
      <c r="AC1802">
        <v>0</v>
      </c>
      <c r="AD1802">
        <v>0</v>
      </c>
      <c r="AE1802">
        <v>155.63</v>
      </c>
      <c r="AF1802">
        <v>0</v>
      </c>
      <c r="AG1802">
        <v>0</v>
      </c>
      <c r="AH1802">
        <v>0</v>
      </c>
      <c r="AI1802">
        <v>0.94</v>
      </c>
      <c r="AJ1802">
        <v>1</v>
      </c>
      <c r="AK1802">
        <v>1</v>
      </c>
      <c r="AL1802">
        <v>1</v>
      </c>
      <c r="AM1802">
        <v>2</v>
      </c>
      <c r="AN1802">
        <v>0</v>
      </c>
      <c r="AO1802">
        <v>0</v>
      </c>
      <c r="AP1802">
        <v>1</v>
      </c>
      <c r="AQ1802">
        <v>1</v>
      </c>
      <c r="AR1802">
        <v>0</v>
      </c>
      <c r="AS1802" t="s">
        <v>3</v>
      </c>
      <c r="AT1802">
        <v>0.05</v>
      </c>
      <c r="AU1802" t="s">
        <v>24</v>
      </c>
      <c r="AV1802">
        <v>0</v>
      </c>
      <c r="AW1802">
        <v>2</v>
      </c>
      <c r="AX1802">
        <v>295893417</v>
      </c>
      <c r="AY1802">
        <v>1</v>
      </c>
      <c r="AZ1802">
        <v>0</v>
      </c>
      <c r="BA1802">
        <v>2450</v>
      </c>
      <c r="BB1802">
        <v>1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7.7815000000000003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1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CV1802">
        <v>0</v>
      </c>
      <c r="CW1802">
        <v>0</v>
      </c>
      <c r="CX1802">
        <f>ROUND(Y1802*Source!I613,7)</f>
        <v>0</v>
      </c>
      <c r="CY1802">
        <f>AA1802</f>
        <v>146.29</v>
      </c>
      <c r="CZ1802">
        <f>AE1802</f>
        <v>155.63</v>
      </c>
      <c r="DA1802">
        <f>AI1802</f>
        <v>0.94</v>
      </c>
      <c r="DB1802">
        <f>ROUND((ROUND(AT1802*CZ1802,2)*ROUND(0,7)),6)</f>
        <v>0</v>
      </c>
      <c r="DC1802">
        <f>ROUND((ROUND(AT1802*AG1802,2)*ROUND(0,7)),6)</f>
        <v>0</v>
      </c>
      <c r="DD1802" t="s">
        <v>3</v>
      </c>
      <c r="DE1802" t="s">
        <v>3</v>
      </c>
      <c r="DF1802">
        <f>ROUND(ROUND(AE1802*AI1802,2)*CX1802,2)</f>
        <v>0</v>
      </c>
      <c r="DG1802">
        <f t="shared" si="1314"/>
        <v>0</v>
      </c>
      <c r="DH1802">
        <f t="shared" si="1309"/>
        <v>0</v>
      </c>
      <c r="DI1802">
        <f t="shared" si="1293"/>
        <v>0</v>
      </c>
      <c r="DJ1802">
        <f>DF1802</f>
        <v>0</v>
      </c>
      <c r="DK1802">
        <v>0</v>
      </c>
      <c r="DL1802" t="s">
        <v>3</v>
      </c>
      <c r="DM1802">
        <v>0</v>
      </c>
      <c r="DN1802" t="s">
        <v>3</v>
      </c>
      <c r="DO1802">
        <v>0</v>
      </c>
    </row>
    <row r="1803" spans="1:119" x14ac:dyDescent="0.2">
      <c r="A1803">
        <f>ROW(Source!A613)</f>
        <v>613</v>
      </c>
      <c r="B1803">
        <v>295887217</v>
      </c>
      <c r="C1803">
        <v>295893398</v>
      </c>
      <c r="D1803">
        <v>277869906</v>
      </c>
      <c r="E1803">
        <v>1</v>
      </c>
      <c r="F1803">
        <v>1</v>
      </c>
      <c r="G1803">
        <v>1</v>
      </c>
      <c r="H1803">
        <v>3</v>
      </c>
      <c r="I1803" t="s">
        <v>1185</v>
      </c>
      <c r="J1803" t="s">
        <v>1186</v>
      </c>
      <c r="K1803" t="s">
        <v>1187</v>
      </c>
      <c r="L1803">
        <v>1339</v>
      </c>
      <c r="N1803">
        <v>1007</v>
      </c>
      <c r="O1803" t="s">
        <v>463</v>
      </c>
      <c r="P1803" t="s">
        <v>463</v>
      </c>
      <c r="Q1803">
        <v>1</v>
      </c>
      <c r="W1803">
        <v>0</v>
      </c>
      <c r="X1803">
        <v>-1800612513</v>
      </c>
      <c r="Y1803">
        <f>(AT1803*ROUND(0,7))</f>
        <v>0</v>
      </c>
      <c r="AA1803">
        <v>1072.31</v>
      </c>
      <c r="AB1803">
        <v>0</v>
      </c>
      <c r="AC1803">
        <v>0</v>
      </c>
      <c r="AD1803">
        <v>0</v>
      </c>
      <c r="AE1803">
        <v>1291.94</v>
      </c>
      <c r="AF1803">
        <v>0</v>
      </c>
      <c r="AG1803">
        <v>0</v>
      </c>
      <c r="AH1803">
        <v>0</v>
      </c>
      <c r="AI1803">
        <v>0.83</v>
      </c>
      <c r="AJ1803">
        <v>1</v>
      </c>
      <c r="AK1803">
        <v>1</v>
      </c>
      <c r="AL1803">
        <v>1</v>
      </c>
      <c r="AM1803">
        <v>2</v>
      </c>
      <c r="AN1803">
        <v>0</v>
      </c>
      <c r="AO1803">
        <v>0</v>
      </c>
      <c r="AP1803">
        <v>1</v>
      </c>
      <c r="AQ1803">
        <v>1</v>
      </c>
      <c r="AR1803">
        <v>0</v>
      </c>
      <c r="AS1803" t="s">
        <v>3</v>
      </c>
      <c r="AT1803">
        <v>0.3</v>
      </c>
      <c r="AU1803" t="s">
        <v>24</v>
      </c>
      <c r="AV1803">
        <v>0</v>
      </c>
      <c r="AW1803">
        <v>2</v>
      </c>
      <c r="AX1803">
        <v>295893419</v>
      </c>
      <c r="AY1803">
        <v>1</v>
      </c>
      <c r="AZ1803">
        <v>0</v>
      </c>
      <c r="BA1803">
        <v>2452</v>
      </c>
      <c r="BB1803">
        <v>1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387.58199999999999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1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CV1803">
        <v>0</v>
      </c>
      <c r="CW1803">
        <v>0</v>
      </c>
      <c r="CX1803">
        <f>ROUND(Y1803*Source!I613,7)</f>
        <v>0</v>
      </c>
      <c r="CY1803">
        <f>AA1803</f>
        <v>1072.31</v>
      </c>
      <c r="CZ1803">
        <f>AE1803</f>
        <v>1291.94</v>
      </c>
      <c r="DA1803">
        <f>AI1803</f>
        <v>0.83</v>
      </c>
      <c r="DB1803">
        <f>ROUND((ROUND(AT1803*CZ1803,2)*ROUND(0,7)),6)</f>
        <v>0</v>
      </c>
      <c r="DC1803">
        <f>ROUND((ROUND(AT1803*AG1803,2)*ROUND(0,7)),6)</f>
        <v>0</v>
      </c>
      <c r="DD1803" t="s">
        <v>3</v>
      </c>
      <c r="DE1803" t="s">
        <v>3</v>
      </c>
      <c r="DF1803">
        <f>ROUND(ROUND(AE1803*AI1803,2)*CX1803,2)</f>
        <v>0</v>
      </c>
      <c r="DG1803">
        <f t="shared" si="1314"/>
        <v>0</v>
      </c>
      <c r="DH1803">
        <f t="shared" si="1309"/>
        <v>0</v>
      </c>
      <c r="DI1803">
        <f t="shared" si="1293"/>
        <v>0</v>
      </c>
      <c r="DJ1803">
        <f>DF1803</f>
        <v>0</v>
      </c>
      <c r="DK1803">
        <v>0</v>
      </c>
      <c r="DL1803" t="s">
        <v>3</v>
      </c>
      <c r="DM1803">
        <v>0</v>
      </c>
      <c r="DN1803" t="s">
        <v>3</v>
      </c>
      <c r="DO1803">
        <v>0</v>
      </c>
    </row>
    <row r="1804" spans="1:119" x14ac:dyDescent="0.2">
      <c r="A1804">
        <f>ROW(Source!A613)</f>
        <v>613</v>
      </c>
      <c r="B1804">
        <v>295887217</v>
      </c>
      <c r="C1804">
        <v>295893398</v>
      </c>
      <c r="D1804">
        <v>277872151</v>
      </c>
      <c r="E1804">
        <v>1</v>
      </c>
      <c r="F1804">
        <v>1</v>
      </c>
      <c r="G1804">
        <v>1</v>
      </c>
      <c r="H1804">
        <v>3</v>
      </c>
      <c r="I1804" t="s">
        <v>1188</v>
      </c>
      <c r="J1804" t="s">
        <v>1189</v>
      </c>
      <c r="K1804" t="s">
        <v>1190</v>
      </c>
      <c r="L1804">
        <v>1339</v>
      </c>
      <c r="N1804">
        <v>1007</v>
      </c>
      <c r="O1804" t="s">
        <v>463</v>
      </c>
      <c r="P1804" t="s">
        <v>463</v>
      </c>
      <c r="Q1804">
        <v>1</v>
      </c>
      <c r="W1804">
        <v>0</v>
      </c>
      <c r="X1804">
        <v>2141676221</v>
      </c>
      <c r="Y1804">
        <f>(AT1804*ROUND(0,7))</f>
        <v>0</v>
      </c>
      <c r="AA1804">
        <v>57063.94</v>
      </c>
      <c r="AB1804">
        <v>0</v>
      </c>
      <c r="AC1804">
        <v>0</v>
      </c>
      <c r="AD1804">
        <v>0</v>
      </c>
      <c r="AE1804">
        <v>49193.05</v>
      </c>
      <c r="AF1804">
        <v>0</v>
      </c>
      <c r="AG1804">
        <v>0</v>
      </c>
      <c r="AH1804">
        <v>0</v>
      </c>
      <c r="AI1804">
        <v>1.1599999999999999</v>
      </c>
      <c r="AJ1804">
        <v>1</v>
      </c>
      <c r="AK1804">
        <v>1</v>
      </c>
      <c r="AL1804">
        <v>1</v>
      </c>
      <c r="AM1804">
        <v>2</v>
      </c>
      <c r="AN1804">
        <v>0</v>
      </c>
      <c r="AO1804">
        <v>0</v>
      </c>
      <c r="AP1804">
        <v>1</v>
      </c>
      <c r="AQ1804">
        <v>1</v>
      </c>
      <c r="AR1804">
        <v>0</v>
      </c>
      <c r="AS1804" t="s">
        <v>3</v>
      </c>
      <c r="AT1804">
        <v>1.01</v>
      </c>
      <c r="AU1804" t="s">
        <v>24</v>
      </c>
      <c r="AV1804">
        <v>0</v>
      </c>
      <c r="AW1804">
        <v>2</v>
      </c>
      <c r="AX1804">
        <v>295893420</v>
      </c>
      <c r="AY1804">
        <v>1</v>
      </c>
      <c r="AZ1804">
        <v>0</v>
      </c>
      <c r="BA1804">
        <v>2453</v>
      </c>
      <c r="BB1804">
        <v>1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49684.980500000005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1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CV1804">
        <v>0</v>
      </c>
      <c r="CW1804">
        <v>0</v>
      </c>
      <c r="CX1804">
        <f>ROUND(Y1804*Source!I613,7)</f>
        <v>0</v>
      </c>
      <c r="CY1804">
        <f>AA1804</f>
        <v>57063.94</v>
      </c>
      <c r="CZ1804">
        <f>AE1804</f>
        <v>49193.05</v>
      </c>
      <c r="DA1804">
        <f>AI1804</f>
        <v>1.1599999999999999</v>
      </c>
      <c r="DB1804">
        <f>ROUND((ROUND(AT1804*CZ1804,2)*ROUND(0,7)),6)</f>
        <v>0</v>
      </c>
      <c r="DC1804">
        <f>ROUND((ROUND(AT1804*AG1804,2)*ROUND(0,7)),6)</f>
        <v>0</v>
      </c>
      <c r="DD1804" t="s">
        <v>3</v>
      </c>
      <c r="DE1804" t="s">
        <v>3</v>
      </c>
      <c r="DF1804">
        <f>ROUND(ROUND(AE1804*AI1804,2)*CX1804,2)</f>
        <v>0</v>
      </c>
      <c r="DG1804">
        <f t="shared" si="1314"/>
        <v>0</v>
      </c>
      <c r="DH1804">
        <f t="shared" si="1309"/>
        <v>0</v>
      </c>
      <c r="DI1804">
        <f t="shared" si="1293"/>
        <v>0</v>
      </c>
      <c r="DJ1804">
        <f>DF1804</f>
        <v>0</v>
      </c>
      <c r="DK1804">
        <v>0</v>
      </c>
      <c r="DL1804" t="s">
        <v>3</v>
      </c>
      <c r="DM1804">
        <v>0</v>
      </c>
      <c r="DN1804" t="s">
        <v>3</v>
      </c>
      <c r="DO1804">
        <v>0</v>
      </c>
    </row>
    <row r="1805" spans="1:119" x14ac:dyDescent="0.2">
      <c r="A1805">
        <f>ROW(Source!A613)</f>
        <v>613</v>
      </c>
      <c r="B1805">
        <v>295887217</v>
      </c>
      <c r="C1805">
        <v>295893398</v>
      </c>
      <c r="D1805">
        <v>277880063</v>
      </c>
      <c r="E1805">
        <v>1</v>
      </c>
      <c r="F1805">
        <v>1</v>
      </c>
      <c r="G1805">
        <v>1</v>
      </c>
      <c r="H1805">
        <v>3</v>
      </c>
      <c r="I1805" t="s">
        <v>1118</v>
      </c>
      <c r="J1805" t="s">
        <v>1119</v>
      </c>
      <c r="K1805" t="s">
        <v>1120</v>
      </c>
      <c r="L1805">
        <v>1348</v>
      </c>
      <c r="N1805">
        <v>1009</v>
      </c>
      <c r="O1805" t="s">
        <v>651</v>
      </c>
      <c r="P1805" t="s">
        <v>651</v>
      </c>
      <c r="Q1805">
        <v>1000</v>
      </c>
      <c r="W1805">
        <v>0</v>
      </c>
      <c r="X1805">
        <v>-2139674096</v>
      </c>
      <c r="Y1805">
        <f>(AT1805*ROUND(0,7))</f>
        <v>0</v>
      </c>
      <c r="AA1805">
        <v>51875.98</v>
      </c>
      <c r="AB1805">
        <v>0</v>
      </c>
      <c r="AC1805">
        <v>0</v>
      </c>
      <c r="AD1805">
        <v>0</v>
      </c>
      <c r="AE1805">
        <v>51875.98</v>
      </c>
      <c r="AF1805">
        <v>0</v>
      </c>
      <c r="AG1805">
        <v>0</v>
      </c>
      <c r="AH1805">
        <v>0</v>
      </c>
      <c r="AI1805">
        <v>1</v>
      </c>
      <c r="AJ1805">
        <v>1</v>
      </c>
      <c r="AK1805">
        <v>1</v>
      </c>
      <c r="AL1805">
        <v>1</v>
      </c>
      <c r="AM1805">
        <v>-2</v>
      </c>
      <c r="AN1805">
        <v>0</v>
      </c>
      <c r="AO1805">
        <v>0</v>
      </c>
      <c r="AP1805">
        <v>1</v>
      </c>
      <c r="AQ1805">
        <v>1</v>
      </c>
      <c r="AR1805">
        <v>0</v>
      </c>
      <c r="AS1805" t="s">
        <v>3</v>
      </c>
      <c r="AT1805">
        <v>1E-3</v>
      </c>
      <c r="AU1805" t="s">
        <v>24</v>
      </c>
      <c r="AV1805">
        <v>0</v>
      </c>
      <c r="AW1805">
        <v>2</v>
      </c>
      <c r="AX1805">
        <v>295893421</v>
      </c>
      <c r="AY1805">
        <v>1</v>
      </c>
      <c r="AZ1805">
        <v>0</v>
      </c>
      <c r="BA1805">
        <v>2454</v>
      </c>
      <c r="BB1805">
        <v>1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51.875980000000006</v>
      </c>
      <c r="BK1805">
        <v>0</v>
      </c>
      <c r="BL1805">
        <v>0</v>
      </c>
      <c r="BM1805">
        <v>0</v>
      </c>
      <c r="BN1805">
        <v>0</v>
      </c>
      <c r="BO1805">
        <v>0</v>
      </c>
      <c r="BP1805">
        <v>1</v>
      </c>
      <c r="BQ1805">
        <v>0</v>
      </c>
      <c r="BR1805">
        <v>0</v>
      </c>
      <c r="BS1805">
        <v>0</v>
      </c>
      <c r="BT1805">
        <v>0</v>
      </c>
      <c r="BU1805">
        <v>0</v>
      </c>
      <c r="BV1805">
        <v>0</v>
      </c>
      <c r="BW1805">
        <v>0</v>
      </c>
      <c r="CV1805">
        <v>0</v>
      </c>
      <c r="CW1805">
        <v>0</v>
      </c>
      <c r="CX1805">
        <f>ROUND(Y1805*Source!I613,7)</f>
        <v>0</v>
      </c>
      <c r="CY1805">
        <f>AA1805</f>
        <v>51875.98</v>
      </c>
      <c r="CZ1805">
        <f>AE1805</f>
        <v>51875.98</v>
      </c>
      <c r="DA1805">
        <f>AI1805</f>
        <v>1</v>
      </c>
      <c r="DB1805">
        <f>ROUND((ROUND(AT1805*CZ1805,2)*ROUND(0,7)),6)</f>
        <v>0</v>
      </c>
      <c r="DC1805">
        <f>ROUND((ROUND(AT1805*AG1805,2)*ROUND(0,7)),6)</f>
        <v>0</v>
      </c>
      <c r="DD1805" t="s">
        <v>3</v>
      </c>
      <c r="DE1805" t="s">
        <v>3</v>
      </c>
      <c r="DF1805">
        <f t="shared" ref="DF1805:DF1812" si="1315">ROUND(ROUND(AE1805,2)*CX1805,2)</f>
        <v>0</v>
      </c>
      <c r="DG1805">
        <f t="shared" si="1314"/>
        <v>0</v>
      </c>
      <c r="DH1805">
        <f t="shared" si="1309"/>
        <v>0</v>
      </c>
      <c r="DI1805">
        <f t="shared" si="1293"/>
        <v>0</v>
      </c>
      <c r="DJ1805">
        <f>DF1805</f>
        <v>0</v>
      </c>
      <c r="DK1805">
        <v>1</v>
      </c>
      <c r="DL1805" t="s">
        <v>3</v>
      </c>
      <c r="DM1805">
        <v>0</v>
      </c>
      <c r="DN1805" t="s">
        <v>3</v>
      </c>
      <c r="DO1805">
        <v>0</v>
      </c>
    </row>
    <row r="1806" spans="1:119" x14ac:dyDescent="0.2">
      <c r="A1806">
        <f>ROW(Source!A614)</f>
        <v>614</v>
      </c>
      <c r="B1806">
        <v>295887217</v>
      </c>
      <c r="C1806">
        <v>295893424</v>
      </c>
      <c r="D1806">
        <v>277560311</v>
      </c>
      <c r="E1806">
        <v>109</v>
      </c>
      <c r="F1806">
        <v>1</v>
      </c>
      <c r="G1806">
        <v>1</v>
      </c>
      <c r="H1806">
        <v>1</v>
      </c>
      <c r="I1806" t="s">
        <v>1183</v>
      </c>
      <c r="J1806" t="s">
        <v>3</v>
      </c>
      <c r="K1806" t="s">
        <v>1184</v>
      </c>
      <c r="L1806">
        <v>1191</v>
      </c>
      <c r="N1806">
        <v>1013</v>
      </c>
      <c r="O1806" t="s">
        <v>1062</v>
      </c>
      <c r="P1806" t="s">
        <v>1062</v>
      </c>
      <c r="Q1806">
        <v>1</v>
      </c>
      <c r="W1806">
        <v>0</v>
      </c>
      <c r="X1806">
        <v>-1841613679</v>
      </c>
      <c r="Y1806">
        <f t="shared" ref="Y1806:Y1812" si="1316">(AT1806*ROUND(0.8,7))</f>
        <v>5.7280000000000006</v>
      </c>
      <c r="AA1806">
        <v>0</v>
      </c>
      <c r="AB1806">
        <v>0</v>
      </c>
      <c r="AC1806">
        <v>0</v>
      </c>
      <c r="AD1806">
        <v>499.38</v>
      </c>
      <c r="AE1806">
        <v>0</v>
      </c>
      <c r="AF1806">
        <v>0</v>
      </c>
      <c r="AG1806">
        <v>0</v>
      </c>
      <c r="AH1806">
        <v>499.38</v>
      </c>
      <c r="AI1806">
        <v>1</v>
      </c>
      <c r="AJ1806">
        <v>1</v>
      </c>
      <c r="AK1806">
        <v>1</v>
      </c>
      <c r="AL1806">
        <v>1</v>
      </c>
      <c r="AM1806">
        <v>-2</v>
      </c>
      <c r="AN1806">
        <v>0</v>
      </c>
      <c r="AO1806">
        <v>0</v>
      </c>
      <c r="AP1806">
        <v>1</v>
      </c>
      <c r="AQ1806">
        <v>1</v>
      </c>
      <c r="AR1806">
        <v>0</v>
      </c>
      <c r="AS1806" t="s">
        <v>3</v>
      </c>
      <c r="AT1806">
        <v>7.16</v>
      </c>
      <c r="AU1806" t="s">
        <v>466</v>
      </c>
      <c r="AV1806">
        <v>1</v>
      </c>
      <c r="AW1806">
        <v>2</v>
      </c>
      <c r="AX1806">
        <v>295893436</v>
      </c>
      <c r="AY1806">
        <v>1</v>
      </c>
      <c r="AZ1806">
        <v>0</v>
      </c>
      <c r="BA1806">
        <v>2457</v>
      </c>
      <c r="BB1806">
        <v>1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3575.5608000000002</v>
      </c>
      <c r="BN1806">
        <v>7.16</v>
      </c>
      <c r="BO1806">
        <v>0</v>
      </c>
      <c r="BP1806">
        <v>1</v>
      </c>
      <c r="BQ1806">
        <v>0</v>
      </c>
      <c r="BR1806">
        <v>0</v>
      </c>
      <c r="BS1806">
        <v>0</v>
      </c>
      <c r="BT1806">
        <v>2860.4486400000005</v>
      </c>
      <c r="BU1806">
        <v>5.7280000000000006</v>
      </c>
      <c r="BV1806">
        <v>0</v>
      </c>
      <c r="BW1806">
        <v>1</v>
      </c>
      <c r="CU1806">
        <f>ROUND(AT1806*Source!I614*AH1806*AL1806,2)</f>
        <v>3575.56</v>
      </c>
      <c r="CV1806">
        <f>ROUND(Y1806*Source!I614,7)</f>
        <v>5.7279999999999998</v>
      </c>
      <c r="CW1806">
        <v>0</v>
      </c>
      <c r="CX1806">
        <f>ROUND(Y1806*Source!I614,7)</f>
        <v>5.7279999999999998</v>
      </c>
      <c r="CY1806">
        <f>AD1806</f>
        <v>499.38</v>
      </c>
      <c r="CZ1806">
        <f>AH1806</f>
        <v>499.38</v>
      </c>
      <c r="DA1806">
        <f>AL1806</f>
        <v>1</v>
      </c>
      <c r="DB1806">
        <f t="shared" ref="DB1806:DB1812" si="1317">ROUND((ROUND(AT1806*CZ1806,2)*ROUND(0.8,7)),6)</f>
        <v>2860.4479999999999</v>
      </c>
      <c r="DC1806">
        <f t="shared" ref="DC1806:DC1812" si="1318">ROUND((ROUND(AT1806*AG1806,2)*ROUND(0.8,7)),6)</f>
        <v>0</v>
      </c>
      <c r="DD1806" t="s">
        <v>3</v>
      </c>
      <c r="DE1806" t="s">
        <v>3</v>
      </c>
      <c r="DF1806">
        <f t="shared" si="1315"/>
        <v>0</v>
      </c>
      <c r="DG1806">
        <f t="shared" si="1314"/>
        <v>0</v>
      </c>
      <c r="DH1806">
        <f t="shared" si="1309"/>
        <v>0</v>
      </c>
      <c r="DI1806">
        <f t="shared" si="1293"/>
        <v>2860.45</v>
      </c>
      <c r="DJ1806">
        <f>DI1806</f>
        <v>2860.45</v>
      </c>
      <c r="DK1806">
        <v>1</v>
      </c>
      <c r="DL1806" t="s">
        <v>3</v>
      </c>
      <c r="DM1806">
        <v>0</v>
      </c>
      <c r="DN1806" t="s">
        <v>3</v>
      </c>
      <c r="DO1806">
        <v>0</v>
      </c>
    </row>
    <row r="1807" spans="1:119" x14ac:dyDescent="0.2">
      <c r="A1807">
        <f>ROW(Source!A614)</f>
        <v>614</v>
      </c>
      <c r="B1807">
        <v>295887217</v>
      </c>
      <c r="C1807">
        <v>295893424</v>
      </c>
      <c r="D1807">
        <v>277560491</v>
      </c>
      <c r="E1807">
        <v>109</v>
      </c>
      <c r="F1807">
        <v>1</v>
      </c>
      <c r="G1807">
        <v>1</v>
      </c>
      <c r="H1807">
        <v>1</v>
      </c>
      <c r="I1807" t="s">
        <v>1063</v>
      </c>
      <c r="J1807" t="s">
        <v>3</v>
      </c>
      <c r="K1807" t="s">
        <v>1064</v>
      </c>
      <c r="L1807">
        <v>1191</v>
      </c>
      <c r="N1807">
        <v>1013</v>
      </c>
      <c r="O1807" t="s">
        <v>1062</v>
      </c>
      <c r="P1807" t="s">
        <v>1062</v>
      </c>
      <c r="Q1807">
        <v>1</v>
      </c>
      <c r="W1807">
        <v>0</v>
      </c>
      <c r="X1807">
        <v>-1417349443</v>
      </c>
      <c r="Y1807">
        <f t="shared" si="1316"/>
        <v>1.9039999999999999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1</v>
      </c>
      <c r="AJ1807">
        <v>1</v>
      </c>
      <c r="AK1807">
        <v>1</v>
      </c>
      <c r="AL1807">
        <v>1</v>
      </c>
      <c r="AM1807">
        <v>-2</v>
      </c>
      <c r="AN1807">
        <v>0</v>
      </c>
      <c r="AO1807">
        <v>0</v>
      </c>
      <c r="AP1807">
        <v>1</v>
      </c>
      <c r="AQ1807">
        <v>1</v>
      </c>
      <c r="AR1807">
        <v>0</v>
      </c>
      <c r="AS1807" t="s">
        <v>3</v>
      </c>
      <c r="AT1807">
        <v>2.38</v>
      </c>
      <c r="AU1807" t="s">
        <v>466</v>
      </c>
      <c r="AV1807">
        <v>2</v>
      </c>
      <c r="AW1807">
        <v>2</v>
      </c>
      <c r="AX1807">
        <v>295893437</v>
      </c>
      <c r="AY1807">
        <v>1</v>
      </c>
      <c r="AZ1807">
        <v>0</v>
      </c>
      <c r="BA1807">
        <v>2458</v>
      </c>
      <c r="BB1807">
        <v>1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0</v>
      </c>
      <c r="BL1807">
        <v>0</v>
      </c>
      <c r="BM1807">
        <v>0</v>
      </c>
      <c r="BN1807">
        <v>0</v>
      </c>
      <c r="BO1807">
        <v>0</v>
      </c>
      <c r="BP1807">
        <v>0</v>
      </c>
      <c r="BQ1807">
        <v>0</v>
      </c>
      <c r="BR1807">
        <v>0</v>
      </c>
      <c r="BS1807">
        <v>0</v>
      </c>
      <c r="BT1807">
        <v>0</v>
      </c>
      <c r="BU1807">
        <v>0</v>
      </c>
      <c r="BV1807">
        <v>0</v>
      </c>
      <c r="BW1807">
        <v>0</v>
      </c>
      <c r="CV1807">
        <v>0</v>
      </c>
      <c r="CW1807">
        <v>0</v>
      </c>
      <c r="CX1807">
        <f>ROUND(Y1807*Source!I614,7)</f>
        <v>1.9039999999999999</v>
      </c>
      <c r="CY1807">
        <f>AD1807</f>
        <v>0</v>
      </c>
      <c r="CZ1807">
        <f>AH1807</f>
        <v>0</v>
      </c>
      <c r="DA1807">
        <f>AL1807</f>
        <v>1</v>
      </c>
      <c r="DB1807">
        <f t="shared" si="1317"/>
        <v>0</v>
      </c>
      <c r="DC1807">
        <f t="shared" si="1318"/>
        <v>0</v>
      </c>
      <c r="DD1807" t="s">
        <v>3</v>
      </c>
      <c r="DE1807" t="s">
        <v>3</v>
      </c>
      <c r="DF1807">
        <f t="shared" si="1315"/>
        <v>0</v>
      </c>
      <c r="DG1807">
        <f t="shared" si="1314"/>
        <v>0</v>
      </c>
      <c r="DH1807">
        <f t="shared" si="1309"/>
        <v>0</v>
      </c>
      <c r="DI1807">
        <f t="shared" si="1293"/>
        <v>0</v>
      </c>
      <c r="DJ1807">
        <f>DI1807</f>
        <v>0</v>
      </c>
      <c r="DK1807">
        <v>0</v>
      </c>
      <c r="DL1807" t="s">
        <v>3</v>
      </c>
      <c r="DM1807">
        <v>0</v>
      </c>
      <c r="DN1807" t="s">
        <v>3</v>
      </c>
      <c r="DO1807">
        <v>0</v>
      </c>
    </row>
    <row r="1808" spans="1:119" x14ac:dyDescent="0.2">
      <c r="A1808">
        <f>ROW(Source!A614)</f>
        <v>614</v>
      </c>
      <c r="B1808">
        <v>295887217</v>
      </c>
      <c r="C1808">
        <v>295893424</v>
      </c>
      <c r="D1808">
        <v>277944622</v>
      </c>
      <c r="E1808">
        <v>1</v>
      </c>
      <c r="F1808">
        <v>1</v>
      </c>
      <c r="G1808">
        <v>1</v>
      </c>
      <c r="H1808">
        <v>2</v>
      </c>
      <c r="I1808" t="s">
        <v>1109</v>
      </c>
      <c r="J1808" t="s">
        <v>1110</v>
      </c>
      <c r="K1808" t="s">
        <v>1111</v>
      </c>
      <c r="L1808">
        <v>1368</v>
      </c>
      <c r="N1808">
        <v>1011</v>
      </c>
      <c r="O1808" t="s">
        <v>961</v>
      </c>
      <c r="P1808" t="s">
        <v>961</v>
      </c>
      <c r="Q1808">
        <v>1</v>
      </c>
      <c r="W1808">
        <v>0</v>
      </c>
      <c r="X1808">
        <v>-776243211</v>
      </c>
      <c r="Y1808">
        <f t="shared" si="1316"/>
        <v>0.33600000000000002</v>
      </c>
      <c r="AA1808">
        <v>0</v>
      </c>
      <c r="AB1808">
        <v>1472.33</v>
      </c>
      <c r="AC1808">
        <v>642.05999999999995</v>
      </c>
      <c r="AD1808">
        <v>0</v>
      </c>
      <c r="AE1808">
        <v>0</v>
      </c>
      <c r="AF1808">
        <v>1472.33</v>
      </c>
      <c r="AG1808">
        <v>642.05999999999995</v>
      </c>
      <c r="AH1808">
        <v>0</v>
      </c>
      <c r="AI1808">
        <v>1</v>
      </c>
      <c r="AJ1808">
        <v>1</v>
      </c>
      <c r="AK1808">
        <v>1</v>
      </c>
      <c r="AL1808">
        <v>1</v>
      </c>
      <c r="AM1808">
        <v>-2</v>
      </c>
      <c r="AN1808">
        <v>0</v>
      </c>
      <c r="AO1808">
        <v>0</v>
      </c>
      <c r="AP1808">
        <v>1</v>
      </c>
      <c r="AQ1808">
        <v>1</v>
      </c>
      <c r="AR1808">
        <v>0</v>
      </c>
      <c r="AS1808" t="s">
        <v>3</v>
      </c>
      <c r="AT1808">
        <v>0.42</v>
      </c>
      <c r="AU1808" t="s">
        <v>466</v>
      </c>
      <c r="AV1808">
        <v>1</v>
      </c>
      <c r="AW1808">
        <v>2</v>
      </c>
      <c r="AX1808">
        <v>295893438</v>
      </c>
      <c r="AY1808">
        <v>1</v>
      </c>
      <c r="AZ1808">
        <v>0</v>
      </c>
      <c r="BA1808">
        <v>2459</v>
      </c>
      <c r="BB1808">
        <v>1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618.37859999999989</v>
      </c>
      <c r="BL1808">
        <v>269.66519999999997</v>
      </c>
      <c r="BM1808">
        <v>0</v>
      </c>
      <c r="BN1808">
        <v>0</v>
      </c>
      <c r="BO1808">
        <v>0.42</v>
      </c>
      <c r="BP1808">
        <v>1</v>
      </c>
      <c r="BQ1808">
        <v>0</v>
      </c>
      <c r="BR1808">
        <v>494.70287999999999</v>
      </c>
      <c r="BS1808">
        <v>215.73215999999999</v>
      </c>
      <c r="BT1808">
        <v>0</v>
      </c>
      <c r="BU1808">
        <v>0</v>
      </c>
      <c r="BV1808">
        <v>0.33600000000000002</v>
      </c>
      <c r="BW1808">
        <v>1</v>
      </c>
      <c r="CV1808">
        <v>0</v>
      </c>
      <c r="CW1808">
        <f>ROUND(Y1808*Source!I614*DO1808,7)</f>
        <v>0.33600000000000002</v>
      </c>
      <c r="CX1808">
        <f>ROUND(Y1808*Source!I614,7)</f>
        <v>0.33600000000000002</v>
      </c>
      <c r="CY1808">
        <f>AB1808</f>
        <v>1472.33</v>
      </c>
      <c r="CZ1808">
        <f>AF1808</f>
        <v>1472.33</v>
      </c>
      <c r="DA1808">
        <f>AJ1808</f>
        <v>1</v>
      </c>
      <c r="DB1808">
        <f t="shared" si="1317"/>
        <v>494.70400000000001</v>
      </c>
      <c r="DC1808">
        <f t="shared" si="1318"/>
        <v>215.73599999999999</v>
      </c>
      <c r="DD1808" t="s">
        <v>3</v>
      </c>
      <c r="DE1808" t="s">
        <v>3</v>
      </c>
      <c r="DF1808">
        <f t="shared" si="1315"/>
        <v>0</v>
      </c>
      <c r="DG1808">
        <f t="shared" si="1314"/>
        <v>494.7</v>
      </c>
      <c r="DH1808">
        <f t="shared" si="1309"/>
        <v>215.73</v>
      </c>
      <c r="DI1808">
        <f t="shared" si="1293"/>
        <v>0</v>
      </c>
      <c r="DJ1808">
        <f>DG1808+DH1808</f>
        <v>710.43</v>
      </c>
      <c r="DK1808">
        <v>1</v>
      </c>
      <c r="DL1808" t="s">
        <v>1068</v>
      </c>
      <c r="DM1808">
        <v>6</v>
      </c>
      <c r="DN1808" t="s">
        <v>1062</v>
      </c>
      <c r="DO1808">
        <v>1</v>
      </c>
    </row>
    <row r="1809" spans="1:119" x14ac:dyDescent="0.2">
      <c r="A1809">
        <f>ROW(Source!A614)</f>
        <v>614</v>
      </c>
      <c r="B1809">
        <v>295887217</v>
      </c>
      <c r="C1809">
        <v>295893424</v>
      </c>
      <c r="D1809">
        <v>277944759</v>
      </c>
      <c r="E1809">
        <v>1</v>
      </c>
      <c r="F1809">
        <v>1</v>
      </c>
      <c r="G1809">
        <v>1</v>
      </c>
      <c r="H1809">
        <v>2</v>
      </c>
      <c r="I1809" t="s">
        <v>1128</v>
      </c>
      <c r="J1809" t="s">
        <v>1129</v>
      </c>
      <c r="K1809" t="s">
        <v>1130</v>
      </c>
      <c r="L1809">
        <v>1368</v>
      </c>
      <c r="N1809">
        <v>1011</v>
      </c>
      <c r="O1809" t="s">
        <v>961</v>
      </c>
      <c r="P1809" t="s">
        <v>961</v>
      </c>
      <c r="Q1809">
        <v>1</v>
      </c>
      <c r="W1809">
        <v>0</v>
      </c>
      <c r="X1809">
        <v>-538625337</v>
      </c>
      <c r="Y1809">
        <f t="shared" si="1316"/>
        <v>0.77600000000000002</v>
      </c>
      <c r="AA1809">
        <v>0</v>
      </c>
      <c r="AB1809">
        <v>333.83</v>
      </c>
      <c r="AC1809">
        <v>89.89</v>
      </c>
      <c r="AD1809">
        <v>0</v>
      </c>
      <c r="AE1809">
        <v>0</v>
      </c>
      <c r="AF1809">
        <v>271.41000000000003</v>
      </c>
      <c r="AG1809">
        <v>89.888400000000004</v>
      </c>
      <c r="AH1809">
        <v>0</v>
      </c>
      <c r="AI1809">
        <v>1</v>
      </c>
      <c r="AJ1809">
        <v>1.23</v>
      </c>
      <c r="AK1809">
        <v>1</v>
      </c>
      <c r="AL1809">
        <v>1</v>
      </c>
      <c r="AM1809">
        <v>2</v>
      </c>
      <c r="AN1809">
        <v>0</v>
      </c>
      <c r="AO1809">
        <v>0</v>
      </c>
      <c r="AP1809">
        <v>1</v>
      </c>
      <c r="AQ1809">
        <v>1</v>
      </c>
      <c r="AR1809">
        <v>0</v>
      </c>
      <c r="AS1809" t="s">
        <v>3</v>
      </c>
      <c r="AT1809">
        <v>0.97</v>
      </c>
      <c r="AU1809" t="s">
        <v>466</v>
      </c>
      <c r="AV1809">
        <v>1</v>
      </c>
      <c r="AW1809">
        <v>2</v>
      </c>
      <c r="AX1809">
        <v>295893439</v>
      </c>
      <c r="AY1809">
        <v>1</v>
      </c>
      <c r="AZ1809">
        <v>0</v>
      </c>
      <c r="BA1809">
        <v>2460</v>
      </c>
      <c r="BB1809">
        <v>1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0</v>
      </c>
      <c r="BK1809">
        <v>263.26769999999999</v>
      </c>
      <c r="BL1809">
        <v>87.191748000000004</v>
      </c>
      <c r="BM1809">
        <v>0</v>
      </c>
      <c r="BN1809">
        <v>0</v>
      </c>
      <c r="BO1809">
        <v>0.1358</v>
      </c>
      <c r="BP1809">
        <v>1</v>
      </c>
      <c r="BQ1809">
        <v>0</v>
      </c>
      <c r="BR1809">
        <v>210.61416000000003</v>
      </c>
      <c r="BS1809">
        <v>69.753398400000009</v>
      </c>
      <c r="BT1809">
        <v>0</v>
      </c>
      <c r="BU1809">
        <v>0</v>
      </c>
      <c r="BV1809">
        <v>0.10864000000000001</v>
      </c>
      <c r="BW1809">
        <v>1</v>
      </c>
      <c r="CV1809">
        <v>0</v>
      </c>
      <c r="CW1809">
        <f>ROUND(Y1809*Source!I614*DO1809,7)</f>
        <v>0.10864</v>
      </c>
      <c r="CX1809">
        <f>ROUND(Y1809*Source!I614,7)</f>
        <v>0.77600000000000002</v>
      </c>
      <c r="CY1809">
        <f>AB1809</f>
        <v>333.83</v>
      </c>
      <c r="CZ1809">
        <f>AF1809</f>
        <v>271.41000000000003</v>
      </c>
      <c r="DA1809">
        <f>AJ1809</f>
        <v>1.23</v>
      </c>
      <c r="DB1809">
        <f t="shared" si="1317"/>
        <v>210.61600000000001</v>
      </c>
      <c r="DC1809">
        <f t="shared" si="1318"/>
        <v>69.751999999999995</v>
      </c>
      <c r="DD1809" t="s">
        <v>3</v>
      </c>
      <c r="DE1809" t="s">
        <v>3</v>
      </c>
      <c r="DF1809">
        <f t="shared" si="1315"/>
        <v>0</v>
      </c>
      <c r="DG1809">
        <f>ROUND(ROUND(AF1809*AJ1809,2)*CX1809,2)</f>
        <v>259.05</v>
      </c>
      <c r="DH1809">
        <f t="shared" si="1309"/>
        <v>69.75</v>
      </c>
      <c r="DI1809">
        <f t="shared" si="1293"/>
        <v>0</v>
      </c>
      <c r="DJ1809">
        <f>DG1809+DH1809</f>
        <v>328.8</v>
      </c>
      <c r="DK1809">
        <v>1</v>
      </c>
      <c r="DL1809" t="s">
        <v>1068</v>
      </c>
      <c r="DM1809">
        <v>6</v>
      </c>
      <c r="DN1809" t="s">
        <v>1062</v>
      </c>
      <c r="DO1809">
        <v>0.14000000000000001</v>
      </c>
    </row>
    <row r="1810" spans="1:119" x14ac:dyDescent="0.2">
      <c r="A1810">
        <f>ROW(Source!A614)</f>
        <v>614</v>
      </c>
      <c r="B1810">
        <v>295887217</v>
      </c>
      <c r="C1810">
        <v>295893424</v>
      </c>
      <c r="D1810">
        <v>277945779</v>
      </c>
      <c r="E1810">
        <v>1</v>
      </c>
      <c r="F1810">
        <v>1</v>
      </c>
      <c r="G1810">
        <v>1</v>
      </c>
      <c r="H1810">
        <v>2</v>
      </c>
      <c r="I1810" t="s">
        <v>1072</v>
      </c>
      <c r="J1810" t="s">
        <v>1073</v>
      </c>
      <c r="K1810" t="s">
        <v>1074</v>
      </c>
      <c r="L1810">
        <v>1368</v>
      </c>
      <c r="N1810">
        <v>1011</v>
      </c>
      <c r="O1810" t="s">
        <v>961</v>
      </c>
      <c r="P1810" t="s">
        <v>961</v>
      </c>
      <c r="Q1810">
        <v>1</v>
      </c>
      <c r="W1810">
        <v>0</v>
      </c>
      <c r="X1810">
        <v>-1301021868</v>
      </c>
      <c r="Y1810">
        <f t="shared" si="1316"/>
        <v>0.36800000000000005</v>
      </c>
      <c r="AA1810">
        <v>0</v>
      </c>
      <c r="AB1810">
        <v>1274.48</v>
      </c>
      <c r="AC1810">
        <v>642.05999999999995</v>
      </c>
      <c r="AD1810">
        <v>0</v>
      </c>
      <c r="AE1810">
        <v>0</v>
      </c>
      <c r="AF1810">
        <v>1070.99</v>
      </c>
      <c r="AG1810">
        <v>642.05999999999995</v>
      </c>
      <c r="AH1810">
        <v>0</v>
      </c>
      <c r="AI1810">
        <v>1</v>
      </c>
      <c r="AJ1810">
        <v>1.19</v>
      </c>
      <c r="AK1810">
        <v>1</v>
      </c>
      <c r="AL1810">
        <v>1</v>
      </c>
      <c r="AM1810">
        <v>2</v>
      </c>
      <c r="AN1810">
        <v>0</v>
      </c>
      <c r="AO1810">
        <v>0</v>
      </c>
      <c r="AP1810">
        <v>1</v>
      </c>
      <c r="AQ1810">
        <v>1</v>
      </c>
      <c r="AR1810">
        <v>0</v>
      </c>
      <c r="AS1810" t="s">
        <v>3</v>
      </c>
      <c r="AT1810">
        <v>0.46</v>
      </c>
      <c r="AU1810" t="s">
        <v>466</v>
      </c>
      <c r="AV1810">
        <v>1</v>
      </c>
      <c r="AW1810">
        <v>2</v>
      </c>
      <c r="AX1810">
        <v>295893440</v>
      </c>
      <c r="AY1810">
        <v>1</v>
      </c>
      <c r="AZ1810">
        <v>0</v>
      </c>
      <c r="BA1810">
        <v>2461</v>
      </c>
      <c r="BB1810">
        <v>1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0</v>
      </c>
      <c r="BK1810">
        <v>492.65540000000004</v>
      </c>
      <c r="BL1810">
        <v>295.3476</v>
      </c>
      <c r="BM1810">
        <v>0</v>
      </c>
      <c r="BN1810">
        <v>0</v>
      </c>
      <c r="BO1810">
        <v>0.46</v>
      </c>
      <c r="BP1810">
        <v>1</v>
      </c>
      <c r="BQ1810">
        <v>0</v>
      </c>
      <c r="BR1810">
        <v>394.12432000000007</v>
      </c>
      <c r="BS1810">
        <v>236.27808000000002</v>
      </c>
      <c r="BT1810">
        <v>0</v>
      </c>
      <c r="BU1810">
        <v>0</v>
      </c>
      <c r="BV1810">
        <v>0.36800000000000005</v>
      </c>
      <c r="BW1810">
        <v>1</v>
      </c>
      <c r="CV1810">
        <v>0</v>
      </c>
      <c r="CW1810">
        <f>ROUND(Y1810*Source!I614*DO1810,7)</f>
        <v>0.36799999999999999</v>
      </c>
      <c r="CX1810">
        <f>ROUND(Y1810*Source!I614,7)</f>
        <v>0.36799999999999999</v>
      </c>
      <c r="CY1810">
        <f>AB1810</f>
        <v>1274.48</v>
      </c>
      <c r="CZ1810">
        <f>AF1810</f>
        <v>1070.99</v>
      </c>
      <c r="DA1810">
        <f>AJ1810</f>
        <v>1.19</v>
      </c>
      <c r="DB1810">
        <f t="shared" si="1317"/>
        <v>394.12799999999999</v>
      </c>
      <c r="DC1810">
        <f t="shared" si="1318"/>
        <v>236.28</v>
      </c>
      <c r="DD1810" t="s">
        <v>3</v>
      </c>
      <c r="DE1810" t="s">
        <v>3</v>
      </c>
      <c r="DF1810">
        <f t="shared" si="1315"/>
        <v>0</v>
      </c>
      <c r="DG1810">
        <f>ROUND(ROUND(AF1810*AJ1810,2)*CX1810,2)</f>
        <v>469.01</v>
      </c>
      <c r="DH1810">
        <f t="shared" si="1309"/>
        <v>236.28</v>
      </c>
      <c r="DI1810">
        <f t="shared" si="1293"/>
        <v>0</v>
      </c>
      <c r="DJ1810">
        <f>DG1810+DH1810</f>
        <v>705.29</v>
      </c>
      <c r="DK1810">
        <v>1</v>
      </c>
      <c r="DL1810" t="s">
        <v>1068</v>
      </c>
      <c r="DM1810">
        <v>6</v>
      </c>
      <c r="DN1810" t="s">
        <v>1062</v>
      </c>
      <c r="DO1810">
        <v>1</v>
      </c>
    </row>
    <row r="1811" spans="1:119" x14ac:dyDescent="0.2">
      <c r="A1811">
        <f>ROW(Source!A614)</f>
        <v>614</v>
      </c>
      <c r="B1811">
        <v>295887217</v>
      </c>
      <c r="C1811">
        <v>295893424</v>
      </c>
      <c r="D1811">
        <v>277945914</v>
      </c>
      <c r="E1811">
        <v>1</v>
      </c>
      <c r="F1811">
        <v>1</v>
      </c>
      <c r="G1811">
        <v>1</v>
      </c>
      <c r="H1811">
        <v>2</v>
      </c>
      <c r="I1811" t="s">
        <v>1079</v>
      </c>
      <c r="J1811" t="s">
        <v>1080</v>
      </c>
      <c r="K1811" t="s">
        <v>1081</v>
      </c>
      <c r="L1811">
        <v>1368</v>
      </c>
      <c r="N1811">
        <v>1011</v>
      </c>
      <c r="O1811" t="s">
        <v>961</v>
      </c>
      <c r="P1811" t="s">
        <v>961</v>
      </c>
      <c r="Q1811">
        <v>1</v>
      </c>
      <c r="W1811">
        <v>0</v>
      </c>
      <c r="X1811">
        <v>-351551180</v>
      </c>
      <c r="Y1811">
        <f t="shared" si="1316"/>
        <v>1.0880000000000001</v>
      </c>
      <c r="AA1811">
        <v>0</v>
      </c>
      <c r="AB1811">
        <v>1719.6</v>
      </c>
      <c r="AC1811">
        <v>549.32000000000005</v>
      </c>
      <c r="AD1811">
        <v>0</v>
      </c>
      <c r="AE1811">
        <v>0</v>
      </c>
      <c r="AF1811">
        <v>1521.77</v>
      </c>
      <c r="AG1811">
        <v>549.32000000000005</v>
      </c>
      <c r="AH1811">
        <v>0</v>
      </c>
      <c r="AI1811">
        <v>1</v>
      </c>
      <c r="AJ1811">
        <v>1.1299999999999999</v>
      </c>
      <c r="AK1811">
        <v>1</v>
      </c>
      <c r="AL1811">
        <v>1</v>
      </c>
      <c r="AM1811">
        <v>2</v>
      </c>
      <c r="AN1811">
        <v>0</v>
      </c>
      <c r="AO1811">
        <v>0</v>
      </c>
      <c r="AP1811">
        <v>1</v>
      </c>
      <c r="AQ1811">
        <v>1</v>
      </c>
      <c r="AR1811">
        <v>0</v>
      </c>
      <c r="AS1811" t="s">
        <v>3</v>
      </c>
      <c r="AT1811">
        <v>1.36</v>
      </c>
      <c r="AU1811" t="s">
        <v>466</v>
      </c>
      <c r="AV1811">
        <v>1</v>
      </c>
      <c r="AW1811">
        <v>2</v>
      </c>
      <c r="AX1811">
        <v>295893441</v>
      </c>
      <c r="AY1811">
        <v>1</v>
      </c>
      <c r="AZ1811">
        <v>0</v>
      </c>
      <c r="BA1811">
        <v>2462</v>
      </c>
      <c r="BB1811">
        <v>1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</v>
      </c>
      <c r="BK1811">
        <v>2069.6071999999999</v>
      </c>
      <c r="BL1811">
        <v>747.07520000000011</v>
      </c>
      <c r="BM1811">
        <v>0</v>
      </c>
      <c r="BN1811">
        <v>0</v>
      </c>
      <c r="BO1811">
        <v>1.36</v>
      </c>
      <c r="BP1811">
        <v>1</v>
      </c>
      <c r="BQ1811">
        <v>0</v>
      </c>
      <c r="BR1811">
        <v>1655.6857600000001</v>
      </c>
      <c r="BS1811">
        <v>597.66016000000013</v>
      </c>
      <c r="BT1811">
        <v>0</v>
      </c>
      <c r="BU1811">
        <v>0</v>
      </c>
      <c r="BV1811">
        <v>1.0880000000000001</v>
      </c>
      <c r="BW1811">
        <v>1</v>
      </c>
      <c r="CV1811">
        <v>0</v>
      </c>
      <c r="CW1811">
        <f>ROUND(Y1811*Source!I614*DO1811,7)</f>
        <v>1.0880000000000001</v>
      </c>
      <c r="CX1811">
        <f>ROUND(Y1811*Source!I614,7)</f>
        <v>1.0880000000000001</v>
      </c>
      <c r="CY1811">
        <f>AB1811</f>
        <v>1719.6</v>
      </c>
      <c r="CZ1811">
        <f>AF1811</f>
        <v>1521.77</v>
      </c>
      <c r="DA1811">
        <f>AJ1811</f>
        <v>1.1299999999999999</v>
      </c>
      <c r="DB1811">
        <f t="shared" si="1317"/>
        <v>1655.6880000000001</v>
      </c>
      <c r="DC1811">
        <f t="shared" si="1318"/>
        <v>597.66399999999999</v>
      </c>
      <c r="DD1811" t="s">
        <v>3</v>
      </c>
      <c r="DE1811" t="s">
        <v>3</v>
      </c>
      <c r="DF1811">
        <f t="shared" si="1315"/>
        <v>0</v>
      </c>
      <c r="DG1811">
        <f>ROUND(ROUND(AF1811*AJ1811,2)*CX1811,2)</f>
        <v>1870.92</v>
      </c>
      <c r="DH1811">
        <f t="shared" si="1309"/>
        <v>597.66</v>
      </c>
      <c r="DI1811">
        <f t="shared" si="1293"/>
        <v>0</v>
      </c>
      <c r="DJ1811">
        <f>DG1811+DH1811</f>
        <v>2468.58</v>
      </c>
      <c r="DK1811">
        <v>1</v>
      </c>
      <c r="DL1811" t="s">
        <v>1082</v>
      </c>
      <c r="DM1811">
        <v>5</v>
      </c>
      <c r="DN1811" t="s">
        <v>1062</v>
      </c>
      <c r="DO1811">
        <v>1</v>
      </c>
    </row>
    <row r="1812" spans="1:119" x14ac:dyDescent="0.2">
      <c r="A1812">
        <f>ROW(Source!A614)</f>
        <v>614</v>
      </c>
      <c r="B1812">
        <v>295887217</v>
      </c>
      <c r="C1812">
        <v>295893424</v>
      </c>
      <c r="D1812">
        <v>277946011</v>
      </c>
      <c r="E1812">
        <v>1</v>
      </c>
      <c r="F1812">
        <v>1</v>
      </c>
      <c r="G1812">
        <v>1</v>
      </c>
      <c r="H1812">
        <v>2</v>
      </c>
      <c r="I1812" t="s">
        <v>1112</v>
      </c>
      <c r="J1812" t="s">
        <v>1113</v>
      </c>
      <c r="K1812" t="s">
        <v>1114</v>
      </c>
      <c r="L1812">
        <v>1368</v>
      </c>
      <c r="N1812">
        <v>1011</v>
      </c>
      <c r="O1812" t="s">
        <v>961</v>
      </c>
      <c r="P1812" t="s">
        <v>961</v>
      </c>
      <c r="Q1812">
        <v>1</v>
      </c>
      <c r="W1812">
        <v>0</v>
      </c>
      <c r="X1812">
        <v>275358200</v>
      </c>
      <c r="Y1812">
        <f t="shared" si="1316"/>
        <v>8.0000000000000016E-2</v>
      </c>
      <c r="AA1812">
        <v>0</v>
      </c>
      <c r="AB1812">
        <v>95.79</v>
      </c>
      <c r="AC1812">
        <v>0</v>
      </c>
      <c r="AD1812">
        <v>0</v>
      </c>
      <c r="AE1812">
        <v>0</v>
      </c>
      <c r="AF1812">
        <v>95.79</v>
      </c>
      <c r="AG1812">
        <v>0</v>
      </c>
      <c r="AH1812">
        <v>0</v>
      </c>
      <c r="AI1812">
        <v>1</v>
      </c>
      <c r="AJ1812">
        <v>1</v>
      </c>
      <c r="AK1812">
        <v>1</v>
      </c>
      <c r="AL1812">
        <v>1</v>
      </c>
      <c r="AM1812">
        <v>-2</v>
      </c>
      <c r="AN1812">
        <v>0</v>
      </c>
      <c r="AO1812">
        <v>0</v>
      </c>
      <c r="AP1812">
        <v>1</v>
      </c>
      <c r="AQ1812">
        <v>1</v>
      </c>
      <c r="AR1812">
        <v>0</v>
      </c>
      <c r="AS1812" t="s">
        <v>3</v>
      </c>
      <c r="AT1812">
        <v>0.1</v>
      </c>
      <c r="AU1812" t="s">
        <v>466</v>
      </c>
      <c r="AV1812">
        <v>1</v>
      </c>
      <c r="AW1812">
        <v>2</v>
      </c>
      <c r="AX1812">
        <v>295893442</v>
      </c>
      <c r="AY1812">
        <v>1</v>
      </c>
      <c r="AZ1812">
        <v>0</v>
      </c>
      <c r="BA1812">
        <v>2463</v>
      </c>
      <c r="BB1812">
        <v>1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</v>
      </c>
      <c r="BK1812">
        <v>9.5790000000000006</v>
      </c>
      <c r="BL1812">
        <v>0</v>
      </c>
      <c r="BM1812">
        <v>0</v>
      </c>
      <c r="BN1812">
        <v>0</v>
      </c>
      <c r="BO1812">
        <v>0</v>
      </c>
      <c r="BP1812">
        <v>1</v>
      </c>
      <c r="BQ1812">
        <v>0</v>
      </c>
      <c r="BR1812">
        <v>7.6632000000000016</v>
      </c>
      <c r="BS1812">
        <v>0</v>
      </c>
      <c r="BT1812">
        <v>0</v>
      </c>
      <c r="BU1812">
        <v>0</v>
      </c>
      <c r="BV1812">
        <v>0</v>
      </c>
      <c r="BW1812">
        <v>1</v>
      </c>
      <c r="CV1812">
        <v>0</v>
      </c>
      <c r="CW1812">
        <f>ROUND(Y1812*Source!I614*DO1812,7)</f>
        <v>0</v>
      </c>
      <c r="CX1812">
        <f>ROUND(Y1812*Source!I614,7)</f>
        <v>0.08</v>
      </c>
      <c r="CY1812">
        <f>AB1812</f>
        <v>95.79</v>
      </c>
      <c r="CZ1812">
        <f>AF1812</f>
        <v>95.79</v>
      </c>
      <c r="DA1812">
        <f>AJ1812</f>
        <v>1</v>
      </c>
      <c r="DB1812">
        <f t="shared" si="1317"/>
        <v>7.6639999999999997</v>
      </c>
      <c r="DC1812">
        <f t="shared" si="1318"/>
        <v>0</v>
      </c>
      <c r="DD1812" t="s">
        <v>3</v>
      </c>
      <c r="DE1812" t="s">
        <v>3</v>
      </c>
      <c r="DF1812">
        <f t="shared" si="1315"/>
        <v>0</v>
      </c>
      <c r="DG1812">
        <f t="shared" ref="DG1812:DG1818" si="1319">ROUND(ROUND(AF1812,2)*CX1812,2)</f>
        <v>7.66</v>
      </c>
      <c r="DH1812">
        <f t="shared" si="1309"/>
        <v>0</v>
      </c>
      <c r="DI1812">
        <f t="shared" si="1293"/>
        <v>0</v>
      </c>
      <c r="DJ1812">
        <f>DG1812+DH1812</f>
        <v>7.66</v>
      </c>
      <c r="DK1812">
        <v>1</v>
      </c>
      <c r="DL1812" t="s">
        <v>3</v>
      </c>
      <c r="DM1812">
        <v>0</v>
      </c>
      <c r="DN1812" t="s">
        <v>3</v>
      </c>
      <c r="DO1812">
        <v>0</v>
      </c>
    </row>
    <row r="1813" spans="1:119" x14ac:dyDescent="0.2">
      <c r="A1813">
        <f>ROW(Source!A614)</f>
        <v>614</v>
      </c>
      <c r="B1813">
        <v>295887217</v>
      </c>
      <c r="C1813">
        <v>295893424</v>
      </c>
      <c r="D1813">
        <v>277866682</v>
      </c>
      <c r="E1813">
        <v>1</v>
      </c>
      <c r="F1813">
        <v>1</v>
      </c>
      <c r="G1813">
        <v>1</v>
      </c>
      <c r="H1813">
        <v>3</v>
      </c>
      <c r="I1813" t="s">
        <v>1115</v>
      </c>
      <c r="J1813" t="s">
        <v>1116</v>
      </c>
      <c r="K1813" t="s">
        <v>1117</v>
      </c>
      <c r="L1813">
        <v>1346</v>
      </c>
      <c r="N1813">
        <v>1009</v>
      </c>
      <c r="O1813" t="s">
        <v>1100</v>
      </c>
      <c r="P1813" t="s">
        <v>1100</v>
      </c>
      <c r="Q1813">
        <v>1</v>
      </c>
      <c r="W1813">
        <v>0</v>
      </c>
      <c r="X1813">
        <v>1568892381</v>
      </c>
      <c r="Y1813">
        <f>(AT1813*ROUND(0,7))</f>
        <v>0</v>
      </c>
      <c r="AA1813">
        <v>146.29</v>
      </c>
      <c r="AB1813">
        <v>0</v>
      </c>
      <c r="AC1813">
        <v>0</v>
      </c>
      <c r="AD1813">
        <v>0</v>
      </c>
      <c r="AE1813">
        <v>155.63</v>
      </c>
      <c r="AF1813">
        <v>0</v>
      </c>
      <c r="AG1813">
        <v>0</v>
      </c>
      <c r="AH1813">
        <v>0</v>
      </c>
      <c r="AI1813">
        <v>0.94</v>
      </c>
      <c r="AJ1813">
        <v>1</v>
      </c>
      <c r="AK1813">
        <v>1</v>
      </c>
      <c r="AL1813">
        <v>1</v>
      </c>
      <c r="AM1813">
        <v>2</v>
      </c>
      <c r="AN1813">
        <v>0</v>
      </c>
      <c r="AO1813">
        <v>0</v>
      </c>
      <c r="AP1813">
        <v>1</v>
      </c>
      <c r="AQ1813">
        <v>1</v>
      </c>
      <c r="AR1813">
        <v>0</v>
      </c>
      <c r="AS1813" t="s">
        <v>3</v>
      </c>
      <c r="AT1813">
        <v>0.05</v>
      </c>
      <c r="AU1813" t="s">
        <v>24</v>
      </c>
      <c r="AV1813">
        <v>0</v>
      </c>
      <c r="AW1813">
        <v>2</v>
      </c>
      <c r="AX1813">
        <v>295893443</v>
      </c>
      <c r="AY1813">
        <v>1</v>
      </c>
      <c r="AZ1813">
        <v>0</v>
      </c>
      <c r="BA1813">
        <v>2464</v>
      </c>
      <c r="BB1813">
        <v>1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7.7815000000000003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1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CV1813">
        <v>0</v>
      </c>
      <c r="CW1813">
        <v>0</v>
      </c>
      <c r="CX1813">
        <f>ROUND(Y1813*Source!I614,7)</f>
        <v>0</v>
      </c>
      <c r="CY1813">
        <f>AA1813</f>
        <v>146.29</v>
      </c>
      <c r="CZ1813">
        <f>AE1813</f>
        <v>155.63</v>
      </c>
      <c r="DA1813">
        <f>AI1813</f>
        <v>0.94</v>
      </c>
      <c r="DB1813">
        <f>ROUND((ROUND(AT1813*CZ1813,2)*ROUND(0,7)),6)</f>
        <v>0</v>
      </c>
      <c r="DC1813">
        <f>ROUND((ROUND(AT1813*AG1813,2)*ROUND(0,7)),6)</f>
        <v>0</v>
      </c>
      <c r="DD1813" t="s">
        <v>3</v>
      </c>
      <c r="DE1813" t="s">
        <v>3</v>
      </c>
      <c r="DF1813">
        <f>ROUND(ROUND(AE1813*AI1813,2)*CX1813,2)</f>
        <v>0</v>
      </c>
      <c r="DG1813">
        <f t="shared" si="1319"/>
        <v>0</v>
      </c>
      <c r="DH1813">
        <f t="shared" si="1309"/>
        <v>0</v>
      </c>
      <c r="DI1813">
        <f t="shared" si="1293"/>
        <v>0</v>
      </c>
      <c r="DJ1813">
        <f>DF1813</f>
        <v>0</v>
      </c>
      <c r="DK1813">
        <v>0</v>
      </c>
      <c r="DL1813" t="s">
        <v>3</v>
      </c>
      <c r="DM1813">
        <v>0</v>
      </c>
      <c r="DN1813" t="s">
        <v>3</v>
      </c>
      <c r="DO1813">
        <v>0</v>
      </c>
    </row>
    <row r="1814" spans="1:119" x14ac:dyDescent="0.2">
      <c r="A1814">
        <f>ROW(Source!A614)</f>
        <v>614</v>
      </c>
      <c r="B1814">
        <v>295887217</v>
      </c>
      <c r="C1814">
        <v>295893424</v>
      </c>
      <c r="D1814">
        <v>277869906</v>
      </c>
      <c r="E1814">
        <v>1</v>
      </c>
      <c r="F1814">
        <v>1</v>
      </c>
      <c r="G1814">
        <v>1</v>
      </c>
      <c r="H1814">
        <v>3</v>
      </c>
      <c r="I1814" t="s">
        <v>1185</v>
      </c>
      <c r="J1814" t="s">
        <v>1186</v>
      </c>
      <c r="K1814" t="s">
        <v>1187</v>
      </c>
      <c r="L1814">
        <v>1339</v>
      </c>
      <c r="N1814">
        <v>1007</v>
      </c>
      <c r="O1814" t="s">
        <v>463</v>
      </c>
      <c r="P1814" t="s">
        <v>463</v>
      </c>
      <c r="Q1814">
        <v>1</v>
      </c>
      <c r="W1814">
        <v>0</v>
      </c>
      <c r="X1814">
        <v>-1800612513</v>
      </c>
      <c r="Y1814">
        <f>(AT1814*ROUND(0,7))</f>
        <v>0</v>
      </c>
      <c r="AA1814">
        <v>1072.31</v>
      </c>
      <c r="AB1814">
        <v>0</v>
      </c>
      <c r="AC1814">
        <v>0</v>
      </c>
      <c r="AD1814">
        <v>0</v>
      </c>
      <c r="AE1814">
        <v>1291.94</v>
      </c>
      <c r="AF1814">
        <v>0</v>
      </c>
      <c r="AG1814">
        <v>0</v>
      </c>
      <c r="AH1814">
        <v>0</v>
      </c>
      <c r="AI1814">
        <v>0.83</v>
      </c>
      <c r="AJ1814">
        <v>1</v>
      </c>
      <c r="AK1814">
        <v>1</v>
      </c>
      <c r="AL1814">
        <v>1</v>
      </c>
      <c r="AM1814">
        <v>2</v>
      </c>
      <c r="AN1814">
        <v>0</v>
      </c>
      <c r="AO1814">
        <v>0</v>
      </c>
      <c r="AP1814">
        <v>1</v>
      </c>
      <c r="AQ1814">
        <v>1</v>
      </c>
      <c r="AR1814">
        <v>0</v>
      </c>
      <c r="AS1814" t="s">
        <v>3</v>
      </c>
      <c r="AT1814">
        <v>0.2</v>
      </c>
      <c r="AU1814" t="s">
        <v>24</v>
      </c>
      <c r="AV1814">
        <v>0</v>
      </c>
      <c r="AW1814">
        <v>2</v>
      </c>
      <c r="AX1814">
        <v>295893445</v>
      </c>
      <c r="AY1814">
        <v>1</v>
      </c>
      <c r="AZ1814">
        <v>0</v>
      </c>
      <c r="BA1814">
        <v>2466</v>
      </c>
      <c r="BB1814">
        <v>1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258.38800000000003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>
        <v>1</v>
      </c>
      <c r="BQ1814">
        <v>0</v>
      </c>
      <c r="BR1814">
        <v>0</v>
      </c>
      <c r="BS1814">
        <v>0</v>
      </c>
      <c r="BT1814">
        <v>0</v>
      </c>
      <c r="BU1814">
        <v>0</v>
      </c>
      <c r="BV1814">
        <v>0</v>
      </c>
      <c r="BW1814">
        <v>0</v>
      </c>
      <c r="CV1814">
        <v>0</v>
      </c>
      <c r="CW1814">
        <v>0</v>
      </c>
      <c r="CX1814">
        <f>ROUND(Y1814*Source!I614,7)</f>
        <v>0</v>
      </c>
      <c r="CY1814">
        <f>AA1814</f>
        <v>1072.31</v>
      </c>
      <c r="CZ1814">
        <f>AE1814</f>
        <v>1291.94</v>
      </c>
      <c r="DA1814">
        <f>AI1814</f>
        <v>0.83</v>
      </c>
      <c r="DB1814">
        <f>ROUND((ROUND(AT1814*CZ1814,2)*ROUND(0,7)),6)</f>
        <v>0</v>
      </c>
      <c r="DC1814">
        <f>ROUND((ROUND(AT1814*AG1814,2)*ROUND(0,7)),6)</f>
        <v>0</v>
      </c>
      <c r="DD1814" t="s">
        <v>3</v>
      </c>
      <c r="DE1814" t="s">
        <v>3</v>
      </c>
      <c r="DF1814">
        <f>ROUND(ROUND(AE1814*AI1814,2)*CX1814,2)</f>
        <v>0</v>
      </c>
      <c r="DG1814">
        <f t="shared" si="1319"/>
        <v>0</v>
      </c>
      <c r="DH1814">
        <f t="shared" si="1309"/>
        <v>0</v>
      </c>
      <c r="DI1814">
        <f t="shared" si="1293"/>
        <v>0</v>
      </c>
      <c r="DJ1814">
        <f>DF1814</f>
        <v>0</v>
      </c>
      <c r="DK1814">
        <v>0</v>
      </c>
      <c r="DL1814" t="s">
        <v>3</v>
      </c>
      <c r="DM1814">
        <v>0</v>
      </c>
      <c r="DN1814" t="s">
        <v>3</v>
      </c>
      <c r="DO1814">
        <v>0</v>
      </c>
    </row>
    <row r="1815" spans="1:119" x14ac:dyDescent="0.2">
      <c r="A1815">
        <f>ROW(Source!A614)</f>
        <v>614</v>
      </c>
      <c r="B1815">
        <v>295887217</v>
      </c>
      <c r="C1815">
        <v>295893424</v>
      </c>
      <c r="D1815">
        <v>277872151</v>
      </c>
      <c r="E1815">
        <v>1</v>
      </c>
      <c r="F1815">
        <v>1</v>
      </c>
      <c r="G1815">
        <v>1</v>
      </c>
      <c r="H1815">
        <v>3</v>
      </c>
      <c r="I1815" t="s">
        <v>1188</v>
      </c>
      <c r="J1815" t="s">
        <v>1189</v>
      </c>
      <c r="K1815" t="s">
        <v>1190</v>
      </c>
      <c r="L1815">
        <v>1339</v>
      </c>
      <c r="N1815">
        <v>1007</v>
      </c>
      <c r="O1815" t="s">
        <v>463</v>
      </c>
      <c r="P1815" t="s">
        <v>463</v>
      </c>
      <c r="Q1815">
        <v>1</v>
      </c>
      <c r="W1815">
        <v>0</v>
      </c>
      <c r="X1815">
        <v>2141676221</v>
      </c>
      <c r="Y1815">
        <f>(AT1815*ROUND(0,7))</f>
        <v>0</v>
      </c>
      <c r="AA1815">
        <v>57063.94</v>
      </c>
      <c r="AB1815">
        <v>0</v>
      </c>
      <c r="AC1815">
        <v>0</v>
      </c>
      <c r="AD1815">
        <v>0</v>
      </c>
      <c r="AE1815">
        <v>49193.05</v>
      </c>
      <c r="AF1815">
        <v>0</v>
      </c>
      <c r="AG1815">
        <v>0</v>
      </c>
      <c r="AH1815">
        <v>0</v>
      </c>
      <c r="AI1815">
        <v>1.1599999999999999</v>
      </c>
      <c r="AJ1815">
        <v>1</v>
      </c>
      <c r="AK1815">
        <v>1</v>
      </c>
      <c r="AL1815">
        <v>1</v>
      </c>
      <c r="AM1815">
        <v>2</v>
      </c>
      <c r="AN1815">
        <v>0</v>
      </c>
      <c r="AO1815">
        <v>0</v>
      </c>
      <c r="AP1815">
        <v>1</v>
      </c>
      <c r="AQ1815">
        <v>1</v>
      </c>
      <c r="AR1815">
        <v>0</v>
      </c>
      <c r="AS1815" t="s">
        <v>3</v>
      </c>
      <c r="AT1815">
        <v>1.01</v>
      </c>
      <c r="AU1815" t="s">
        <v>24</v>
      </c>
      <c r="AV1815">
        <v>0</v>
      </c>
      <c r="AW1815">
        <v>2</v>
      </c>
      <c r="AX1815">
        <v>295893446</v>
      </c>
      <c r="AY1815">
        <v>1</v>
      </c>
      <c r="AZ1815">
        <v>0</v>
      </c>
      <c r="BA1815">
        <v>2467</v>
      </c>
      <c r="BB1815">
        <v>1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49684.980500000005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1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CV1815">
        <v>0</v>
      </c>
      <c r="CW1815">
        <v>0</v>
      </c>
      <c r="CX1815">
        <f>ROUND(Y1815*Source!I614,7)</f>
        <v>0</v>
      </c>
      <c r="CY1815">
        <f>AA1815</f>
        <v>57063.94</v>
      </c>
      <c r="CZ1815">
        <f>AE1815</f>
        <v>49193.05</v>
      </c>
      <c r="DA1815">
        <f>AI1815</f>
        <v>1.1599999999999999</v>
      </c>
      <c r="DB1815">
        <f>ROUND((ROUND(AT1815*CZ1815,2)*ROUND(0,7)),6)</f>
        <v>0</v>
      </c>
      <c r="DC1815">
        <f>ROUND((ROUND(AT1815*AG1815,2)*ROUND(0,7)),6)</f>
        <v>0</v>
      </c>
      <c r="DD1815" t="s">
        <v>3</v>
      </c>
      <c r="DE1815" t="s">
        <v>3</v>
      </c>
      <c r="DF1815">
        <f>ROUND(ROUND(AE1815*AI1815,2)*CX1815,2)</f>
        <v>0</v>
      </c>
      <c r="DG1815">
        <f t="shared" si="1319"/>
        <v>0</v>
      </c>
      <c r="DH1815">
        <f t="shared" si="1309"/>
        <v>0</v>
      </c>
      <c r="DI1815">
        <f t="shared" si="1293"/>
        <v>0</v>
      </c>
      <c r="DJ1815">
        <f>DF1815</f>
        <v>0</v>
      </c>
      <c r="DK1815">
        <v>0</v>
      </c>
      <c r="DL1815" t="s">
        <v>3</v>
      </c>
      <c r="DM1815">
        <v>0</v>
      </c>
      <c r="DN1815" t="s">
        <v>3</v>
      </c>
      <c r="DO1815">
        <v>0</v>
      </c>
    </row>
    <row r="1816" spans="1:119" x14ac:dyDescent="0.2">
      <c r="A1816">
        <f>ROW(Source!A614)</f>
        <v>614</v>
      </c>
      <c r="B1816">
        <v>295887217</v>
      </c>
      <c r="C1816">
        <v>295893424</v>
      </c>
      <c r="D1816">
        <v>277880063</v>
      </c>
      <c r="E1816">
        <v>1</v>
      </c>
      <c r="F1816">
        <v>1</v>
      </c>
      <c r="G1816">
        <v>1</v>
      </c>
      <c r="H1816">
        <v>3</v>
      </c>
      <c r="I1816" t="s">
        <v>1118</v>
      </c>
      <c r="J1816" t="s">
        <v>1119</v>
      </c>
      <c r="K1816" t="s">
        <v>1120</v>
      </c>
      <c r="L1816">
        <v>1348</v>
      </c>
      <c r="N1816">
        <v>1009</v>
      </c>
      <c r="O1816" t="s">
        <v>651</v>
      </c>
      <c r="P1816" t="s">
        <v>651</v>
      </c>
      <c r="Q1816">
        <v>1000</v>
      </c>
      <c r="W1816">
        <v>0</v>
      </c>
      <c r="X1816">
        <v>-2139674096</v>
      </c>
      <c r="Y1816">
        <f>(AT1816*ROUND(0,7))</f>
        <v>0</v>
      </c>
      <c r="AA1816">
        <v>51875.98</v>
      </c>
      <c r="AB1816">
        <v>0</v>
      </c>
      <c r="AC1816">
        <v>0</v>
      </c>
      <c r="AD1816">
        <v>0</v>
      </c>
      <c r="AE1816">
        <v>51875.98</v>
      </c>
      <c r="AF1816">
        <v>0</v>
      </c>
      <c r="AG1816">
        <v>0</v>
      </c>
      <c r="AH1816">
        <v>0</v>
      </c>
      <c r="AI1816">
        <v>1</v>
      </c>
      <c r="AJ1816">
        <v>1</v>
      </c>
      <c r="AK1816">
        <v>1</v>
      </c>
      <c r="AL1816">
        <v>1</v>
      </c>
      <c r="AM1816">
        <v>-2</v>
      </c>
      <c r="AN1816">
        <v>0</v>
      </c>
      <c r="AO1816">
        <v>0</v>
      </c>
      <c r="AP1816">
        <v>1</v>
      </c>
      <c r="AQ1816">
        <v>1</v>
      </c>
      <c r="AR1816">
        <v>0</v>
      </c>
      <c r="AS1816" t="s">
        <v>3</v>
      </c>
      <c r="AT1816">
        <v>1E-3</v>
      </c>
      <c r="AU1816" t="s">
        <v>24</v>
      </c>
      <c r="AV1816">
        <v>0</v>
      </c>
      <c r="AW1816">
        <v>2</v>
      </c>
      <c r="AX1816">
        <v>295893447</v>
      </c>
      <c r="AY1816">
        <v>1</v>
      </c>
      <c r="AZ1816">
        <v>0</v>
      </c>
      <c r="BA1816">
        <v>2468</v>
      </c>
      <c r="BB1816">
        <v>1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51.875980000000006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1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CV1816">
        <v>0</v>
      </c>
      <c r="CW1816">
        <v>0</v>
      </c>
      <c r="CX1816">
        <f>ROUND(Y1816*Source!I614,7)</f>
        <v>0</v>
      </c>
      <c r="CY1816">
        <f>AA1816</f>
        <v>51875.98</v>
      </c>
      <c r="CZ1816">
        <f>AE1816</f>
        <v>51875.98</v>
      </c>
      <c r="DA1816">
        <f>AI1816</f>
        <v>1</v>
      </c>
      <c r="DB1816">
        <f>ROUND((ROUND(AT1816*CZ1816,2)*ROUND(0,7)),6)</f>
        <v>0</v>
      </c>
      <c r="DC1816">
        <f>ROUND((ROUND(AT1816*AG1816,2)*ROUND(0,7)),6)</f>
        <v>0</v>
      </c>
      <c r="DD1816" t="s">
        <v>3</v>
      </c>
      <c r="DE1816" t="s">
        <v>3</v>
      </c>
      <c r="DF1816">
        <f t="shared" ref="DF1816:DF1824" si="1320">ROUND(ROUND(AE1816,2)*CX1816,2)</f>
        <v>0</v>
      </c>
      <c r="DG1816">
        <f t="shared" si="1319"/>
        <v>0</v>
      </c>
      <c r="DH1816">
        <f t="shared" si="1309"/>
        <v>0</v>
      </c>
      <c r="DI1816">
        <f t="shared" si="1293"/>
        <v>0</v>
      </c>
      <c r="DJ1816">
        <f>DF1816</f>
        <v>0</v>
      </c>
      <c r="DK1816">
        <v>1</v>
      </c>
      <c r="DL1816" t="s">
        <v>3</v>
      </c>
      <c r="DM1816">
        <v>0</v>
      </c>
      <c r="DN1816" t="s">
        <v>3</v>
      </c>
      <c r="DO1816">
        <v>0</v>
      </c>
    </row>
    <row r="1817" spans="1:119" x14ac:dyDescent="0.2">
      <c r="A1817">
        <f>ROW(Source!A615)</f>
        <v>615</v>
      </c>
      <c r="B1817">
        <v>295887217</v>
      </c>
      <c r="C1817">
        <v>295893450</v>
      </c>
      <c r="D1817">
        <v>277560321</v>
      </c>
      <c r="E1817">
        <v>109</v>
      </c>
      <c r="F1817">
        <v>1</v>
      </c>
      <c r="G1817">
        <v>1</v>
      </c>
      <c r="H1817">
        <v>1</v>
      </c>
      <c r="I1817" t="s">
        <v>1191</v>
      </c>
      <c r="J1817" t="s">
        <v>3</v>
      </c>
      <c r="K1817" t="s">
        <v>1192</v>
      </c>
      <c r="L1817">
        <v>1191</v>
      </c>
      <c r="N1817">
        <v>1013</v>
      </c>
      <c r="O1817" t="s">
        <v>1062</v>
      </c>
      <c r="P1817" t="s">
        <v>1062</v>
      </c>
      <c r="Q1817">
        <v>1</v>
      </c>
      <c r="W1817">
        <v>0</v>
      </c>
      <c r="X1817">
        <v>1318719038</v>
      </c>
      <c r="Y1817">
        <f t="shared" ref="Y1817:Y1824" si="1321">(AT1817*ROUND(0.8,7))</f>
        <v>8.3120000000000012</v>
      </c>
      <c r="AA1817">
        <v>0</v>
      </c>
      <c r="AB1817">
        <v>0</v>
      </c>
      <c r="AC1817">
        <v>0</v>
      </c>
      <c r="AD1817">
        <v>513.65</v>
      </c>
      <c r="AE1817">
        <v>0</v>
      </c>
      <c r="AF1817">
        <v>0</v>
      </c>
      <c r="AG1817">
        <v>0</v>
      </c>
      <c r="AH1817">
        <v>513.65</v>
      </c>
      <c r="AI1817">
        <v>1</v>
      </c>
      <c r="AJ1817">
        <v>1</v>
      </c>
      <c r="AK1817">
        <v>1</v>
      </c>
      <c r="AL1817">
        <v>1</v>
      </c>
      <c r="AM1817">
        <v>-2</v>
      </c>
      <c r="AN1817">
        <v>0</v>
      </c>
      <c r="AO1817">
        <v>0</v>
      </c>
      <c r="AP1817">
        <v>1</v>
      </c>
      <c r="AQ1817">
        <v>1</v>
      </c>
      <c r="AR1817">
        <v>0</v>
      </c>
      <c r="AS1817" t="s">
        <v>3</v>
      </c>
      <c r="AT1817">
        <v>10.39</v>
      </c>
      <c r="AU1817" t="s">
        <v>466</v>
      </c>
      <c r="AV1817">
        <v>1</v>
      </c>
      <c r="AW1817">
        <v>2</v>
      </c>
      <c r="AX1817">
        <v>295893463</v>
      </c>
      <c r="AY1817">
        <v>1</v>
      </c>
      <c r="AZ1817">
        <v>0</v>
      </c>
      <c r="BA1817">
        <v>2471</v>
      </c>
      <c r="BB1817">
        <v>1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5336.8235000000004</v>
      </c>
      <c r="BN1817">
        <v>10.39</v>
      </c>
      <c r="BO1817">
        <v>0</v>
      </c>
      <c r="BP1817">
        <v>1</v>
      </c>
      <c r="BQ1817">
        <v>0</v>
      </c>
      <c r="BR1817">
        <v>0</v>
      </c>
      <c r="BS1817">
        <v>0</v>
      </c>
      <c r="BT1817">
        <v>4269.4588000000003</v>
      </c>
      <c r="BU1817">
        <v>8.3120000000000012</v>
      </c>
      <c r="BV1817">
        <v>0</v>
      </c>
      <c r="BW1817">
        <v>1</v>
      </c>
      <c r="CU1817">
        <f>ROUND(AT1817*Source!I615*AH1817*AL1817,2)</f>
        <v>5336.82</v>
      </c>
      <c r="CV1817">
        <f>ROUND(Y1817*Source!I615,7)</f>
        <v>8.3119999999999994</v>
      </c>
      <c r="CW1817">
        <v>0</v>
      </c>
      <c r="CX1817">
        <f>ROUND(Y1817*Source!I615,7)</f>
        <v>8.3119999999999994</v>
      </c>
      <c r="CY1817">
        <f>AD1817</f>
        <v>513.65</v>
      </c>
      <c r="CZ1817">
        <f>AH1817</f>
        <v>513.65</v>
      </c>
      <c r="DA1817">
        <f>AL1817</f>
        <v>1</v>
      </c>
      <c r="DB1817">
        <f t="shared" ref="DB1817:DB1824" si="1322">ROUND((ROUND(AT1817*CZ1817,2)*ROUND(0.8,7)),6)</f>
        <v>4269.4560000000001</v>
      </c>
      <c r="DC1817">
        <f t="shared" ref="DC1817:DC1824" si="1323">ROUND((ROUND(AT1817*AG1817,2)*ROUND(0.8,7)),6)</f>
        <v>0</v>
      </c>
      <c r="DD1817" t="s">
        <v>3</v>
      </c>
      <c r="DE1817" t="s">
        <v>3</v>
      </c>
      <c r="DF1817">
        <f t="shared" si="1320"/>
        <v>0</v>
      </c>
      <c r="DG1817">
        <f t="shared" si="1319"/>
        <v>0</v>
      </c>
      <c r="DH1817">
        <f t="shared" si="1309"/>
        <v>0</v>
      </c>
      <c r="DI1817">
        <f t="shared" si="1293"/>
        <v>4269.46</v>
      </c>
      <c r="DJ1817">
        <f>DI1817</f>
        <v>4269.46</v>
      </c>
      <c r="DK1817">
        <v>1</v>
      </c>
      <c r="DL1817" t="s">
        <v>3</v>
      </c>
      <c r="DM1817">
        <v>0</v>
      </c>
      <c r="DN1817" t="s">
        <v>3</v>
      </c>
      <c r="DO1817">
        <v>0</v>
      </c>
    </row>
    <row r="1818" spans="1:119" x14ac:dyDescent="0.2">
      <c r="A1818">
        <f>ROW(Source!A615)</f>
        <v>615</v>
      </c>
      <c r="B1818">
        <v>295887217</v>
      </c>
      <c r="C1818">
        <v>295893450</v>
      </c>
      <c r="D1818">
        <v>277560491</v>
      </c>
      <c r="E1818">
        <v>109</v>
      </c>
      <c r="F1818">
        <v>1</v>
      </c>
      <c r="G1818">
        <v>1</v>
      </c>
      <c r="H1818">
        <v>1</v>
      </c>
      <c r="I1818" t="s">
        <v>1063</v>
      </c>
      <c r="J1818" t="s">
        <v>3</v>
      </c>
      <c r="K1818" t="s">
        <v>1064</v>
      </c>
      <c r="L1818">
        <v>1191</v>
      </c>
      <c r="N1818">
        <v>1013</v>
      </c>
      <c r="O1818" t="s">
        <v>1062</v>
      </c>
      <c r="P1818" t="s">
        <v>1062</v>
      </c>
      <c r="Q1818">
        <v>1</v>
      </c>
      <c r="W1818">
        <v>0</v>
      </c>
      <c r="X1818">
        <v>-1417349443</v>
      </c>
      <c r="Y1818">
        <f t="shared" si="1321"/>
        <v>3.4159999999999999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1</v>
      </c>
      <c r="AJ1818">
        <v>1</v>
      </c>
      <c r="AK1818">
        <v>1</v>
      </c>
      <c r="AL1818">
        <v>1</v>
      </c>
      <c r="AM1818">
        <v>-2</v>
      </c>
      <c r="AN1818">
        <v>0</v>
      </c>
      <c r="AO1818">
        <v>0</v>
      </c>
      <c r="AP1818">
        <v>1</v>
      </c>
      <c r="AQ1818">
        <v>1</v>
      </c>
      <c r="AR1818">
        <v>0</v>
      </c>
      <c r="AS1818" t="s">
        <v>3</v>
      </c>
      <c r="AT1818">
        <v>4.2699999999999996</v>
      </c>
      <c r="AU1818" t="s">
        <v>466</v>
      </c>
      <c r="AV1818">
        <v>2</v>
      </c>
      <c r="AW1818">
        <v>2</v>
      </c>
      <c r="AX1818">
        <v>295893464</v>
      </c>
      <c r="AY1818">
        <v>1</v>
      </c>
      <c r="AZ1818">
        <v>0</v>
      </c>
      <c r="BA1818">
        <v>2472</v>
      </c>
      <c r="BB1818">
        <v>1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0</v>
      </c>
      <c r="BN1818">
        <v>0</v>
      </c>
      <c r="BO1818">
        <v>0</v>
      </c>
      <c r="BP1818">
        <v>0</v>
      </c>
      <c r="BQ1818">
        <v>0</v>
      </c>
      <c r="BR1818">
        <v>0</v>
      </c>
      <c r="BS1818">
        <v>0</v>
      </c>
      <c r="BT1818">
        <v>0</v>
      </c>
      <c r="BU1818">
        <v>0</v>
      </c>
      <c r="BV1818">
        <v>0</v>
      </c>
      <c r="BW1818">
        <v>0</v>
      </c>
      <c r="CV1818">
        <v>0</v>
      </c>
      <c r="CW1818">
        <v>0</v>
      </c>
      <c r="CX1818">
        <f>ROUND(Y1818*Source!I615,7)</f>
        <v>3.4159999999999999</v>
      </c>
      <c r="CY1818">
        <f>AD1818</f>
        <v>0</v>
      </c>
      <c r="CZ1818">
        <f>AH1818</f>
        <v>0</v>
      </c>
      <c r="DA1818">
        <f>AL1818</f>
        <v>1</v>
      </c>
      <c r="DB1818">
        <f t="shared" si="1322"/>
        <v>0</v>
      </c>
      <c r="DC1818">
        <f t="shared" si="1323"/>
        <v>0</v>
      </c>
      <c r="DD1818" t="s">
        <v>3</v>
      </c>
      <c r="DE1818" t="s">
        <v>3</v>
      </c>
      <c r="DF1818">
        <f t="shared" si="1320"/>
        <v>0</v>
      </c>
      <c r="DG1818">
        <f t="shared" si="1319"/>
        <v>0</v>
      </c>
      <c r="DH1818">
        <f t="shared" si="1309"/>
        <v>0</v>
      </c>
      <c r="DI1818">
        <f t="shared" si="1293"/>
        <v>0</v>
      </c>
      <c r="DJ1818">
        <f>DI1818</f>
        <v>0</v>
      </c>
      <c r="DK1818">
        <v>0</v>
      </c>
      <c r="DL1818" t="s">
        <v>3</v>
      </c>
      <c r="DM1818">
        <v>0</v>
      </c>
      <c r="DN1818" t="s">
        <v>3</v>
      </c>
      <c r="DO1818">
        <v>0</v>
      </c>
    </row>
    <row r="1819" spans="1:119" x14ac:dyDescent="0.2">
      <c r="A1819">
        <f>ROW(Source!A615)</f>
        <v>615</v>
      </c>
      <c r="B1819">
        <v>295887217</v>
      </c>
      <c r="C1819">
        <v>295893450</v>
      </c>
      <c r="D1819">
        <v>277944676</v>
      </c>
      <c r="E1819">
        <v>1</v>
      </c>
      <c r="F1819">
        <v>1</v>
      </c>
      <c r="G1819">
        <v>1</v>
      </c>
      <c r="H1819">
        <v>2</v>
      </c>
      <c r="I1819" t="s">
        <v>1121</v>
      </c>
      <c r="J1819" t="s">
        <v>1122</v>
      </c>
      <c r="K1819" t="s">
        <v>1123</v>
      </c>
      <c r="L1819">
        <v>1368</v>
      </c>
      <c r="N1819">
        <v>1011</v>
      </c>
      <c r="O1819" t="s">
        <v>961</v>
      </c>
      <c r="P1819" t="s">
        <v>961</v>
      </c>
      <c r="Q1819">
        <v>1</v>
      </c>
      <c r="W1819">
        <v>0</v>
      </c>
      <c r="X1819">
        <v>-1727245562</v>
      </c>
      <c r="Y1819">
        <f t="shared" si="1321"/>
        <v>0.48</v>
      </c>
      <c r="AA1819">
        <v>0</v>
      </c>
      <c r="AB1819">
        <v>2167.08</v>
      </c>
      <c r="AC1819">
        <v>684.86</v>
      </c>
      <c r="AD1819">
        <v>0</v>
      </c>
      <c r="AE1819">
        <v>0</v>
      </c>
      <c r="AF1819">
        <v>1761.85</v>
      </c>
      <c r="AG1819">
        <v>684.86</v>
      </c>
      <c r="AH1819">
        <v>0</v>
      </c>
      <c r="AI1819">
        <v>1</v>
      </c>
      <c r="AJ1819">
        <v>1.23</v>
      </c>
      <c r="AK1819">
        <v>1</v>
      </c>
      <c r="AL1819">
        <v>1</v>
      </c>
      <c r="AM1819">
        <v>2</v>
      </c>
      <c r="AN1819">
        <v>0</v>
      </c>
      <c r="AO1819">
        <v>0</v>
      </c>
      <c r="AP1819">
        <v>1</v>
      </c>
      <c r="AQ1819">
        <v>1</v>
      </c>
      <c r="AR1819">
        <v>0</v>
      </c>
      <c r="AS1819" t="s">
        <v>3</v>
      </c>
      <c r="AT1819">
        <v>0.6</v>
      </c>
      <c r="AU1819" t="s">
        <v>466</v>
      </c>
      <c r="AV1819">
        <v>1</v>
      </c>
      <c r="AW1819">
        <v>2</v>
      </c>
      <c r="AX1819">
        <v>295893465</v>
      </c>
      <c r="AY1819">
        <v>1</v>
      </c>
      <c r="AZ1819">
        <v>0</v>
      </c>
      <c r="BA1819">
        <v>2473</v>
      </c>
      <c r="BB1819">
        <v>1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1057.1099999999999</v>
      </c>
      <c r="BL1819">
        <v>410.916</v>
      </c>
      <c r="BM1819">
        <v>0</v>
      </c>
      <c r="BN1819">
        <v>0</v>
      </c>
      <c r="BO1819">
        <v>0.6</v>
      </c>
      <c r="BP1819">
        <v>1</v>
      </c>
      <c r="BQ1819">
        <v>0</v>
      </c>
      <c r="BR1819">
        <v>845.68799999999987</v>
      </c>
      <c r="BS1819">
        <v>328.7328</v>
      </c>
      <c r="BT1819">
        <v>0</v>
      </c>
      <c r="BU1819">
        <v>0</v>
      </c>
      <c r="BV1819">
        <v>0.48</v>
      </c>
      <c r="BW1819">
        <v>1</v>
      </c>
      <c r="CV1819">
        <v>0</v>
      </c>
      <c r="CW1819">
        <f>ROUND(Y1819*Source!I615*DO1819,7)</f>
        <v>0.48</v>
      </c>
      <c r="CX1819">
        <f>ROUND(Y1819*Source!I615,7)</f>
        <v>0.48</v>
      </c>
      <c r="CY1819">
        <f t="shared" ref="CY1819:CY1824" si="1324">AB1819</f>
        <v>2167.08</v>
      </c>
      <c r="CZ1819">
        <f t="shared" ref="CZ1819:CZ1824" si="1325">AF1819</f>
        <v>1761.85</v>
      </c>
      <c r="DA1819">
        <f t="shared" ref="DA1819:DA1824" si="1326">AJ1819</f>
        <v>1.23</v>
      </c>
      <c r="DB1819">
        <f t="shared" si="1322"/>
        <v>845.68799999999999</v>
      </c>
      <c r="DC1819">
        <f t="shared" si="1323"/>
        <v>328.73599999999999</v>
      </c>
      <c r="DD1819" t="s">
        <v>3</v>
      </c>
      <c r="DE1819" t="s">
        <v>3</v>
      </c>
      <c r="DF1819">
        <f t="shared" si="1320"/>
        <v>0</v>
      </c>
      <c r="DG1819">
        <f>ROUND(ROUND(AF1819*AJ1819,2)*CX1819,2)</f>
        <v>1040.2</v>
      </c>
      <c r="DH1819">
        <f t="shared" si="1309"/>
        <v>328.73</v>
      </c>
      <c r="DI1819">
        <f t="shared" si="1293"/>
        <v>0</v>
      </c>
      <c r="DJ1819">
        <f t="shared" ref="DJ1819:DJ1824" si="1327">DG1819+DH1819</f>
        <v>1368.93</v>
      </c>
      <c r="DK1819">
        <v>1</v>
      </c>
      <c r="DL1819" t="s">
        <v>1124</v>
      </c>
      <c r="DM1819">
        <v>7</v>
      </c>
      <c r="DN1819" t="s">
        <v>1062</v>
      </c>
      <c r="DO1819">
        <v>1</v>
      </c>
    </row>
    <row r="1820" spans="1:119" x14ac:dyDescent="0.2">
      <c r="A1820">
        <f>ROW(Source!A615)</f>
        <v>615</v>
      </c>
      <c r="B1820">
        <v>295887217</v>
      </c>
      <c r="C1820">
        <v>295893450</v>
      </c>
      <c r="D1820">
        <v>277944759</v>
      </c>
      <c r="E1820">
        <v>1</v>
      </c>
      <c r="F1820">
        <v>1</v>
      </c>
      <c r="G1820">
        <v>1</v>
      </c>
      <c r="H1820">
        <v>2</v>
      </c>
      <c r="I1820" t="s">
        <v>1128</v>
      </c>
      <c r="J1820" t="s">
        <v>1129</v>
      </c>
      <c r="K1820" t="s">
        <v>1130</v>
      </c>
      <c r="L1820">
        <v>1368</v>
      </c>
      <c r="N1820">
        <v>1011</v>
      </c>
      <c r="O1820" t="s">
        <v>961</v>
      </c>
      <c r="P1820" t="s">
        <v>961</v>
      </c>
      <c r="Q1820">
        <v>1</v>
      </c>
      <c r="W1820">
        <v>0</v>
      </c>
      <c r="X1820">
        <v>-538625337</v>
      </c>
      <c r="Y1820">
        <f t="shared" si="1321"/>
        <v>1.08</v>
      </c>
      <c r="AA1820">
        <v>0</v>
      </c>
      <c r="AB1820">
        <v>333.83</v>
      </c>
      <c r="AC1820">
        <v>89.89</v>
      </c>
      <c r="AD1820">
        <v>0</v>
      </c>
      <c r="AE1820">
        <v>0</v>
      </c>
      <c r="AF1820">
        <v>271.41000000000003</v>
      </c>
      <c r="AG1820">
        <v>89.888400000000004</v>
      </c>
      <c r="AH1820">
        <v>0</v>
      </c>
      <c r="AI1820">
        <v>1</v>
      </c>
      <c r="AJ1820">
        <v>1.23</v>
      </c>
      <c r="AK1820">
        <v>1</v>
      </c>
      <c r="AL1820">
        <v>1</v>
      </c>
      <c r="AM1820">
        <v>2</v>
      </c>
      <c r="AN1820">
        <v>0</v>
      </c>
      <c r="AO1820">
        <v>0</v>
      </c>
      <c r="AP1820">
        <v>1</v>
      </c>
      <c r="AQ1820">
        <v>1</v>
      </c>
      <c r="AR1820">
        <v>0</v>
      </c>
      <c r="AS1820" t="s">
        <v>3</v>
      </c>
      <c r="AT1820">
        <v>1.35</v>
      </c>
      <c r="AU1820" t="s">
        <v>466</v>
      </c>
      <c r="AV1820">
        <v>1</v>
      </c>
      <c r="AW1820">
        <v>2</v>
      </c>
      <c r="AX1820">
        <v>295893466</v>
      </c>
      <c r="AY1820">
        <v>1</v>
      </c>
      <c r="AZ1820">
        <v>0</v>
      </c>
      <c r="BA1820">
        <v>2474</v>
      </c>
      <c r="BB1820">
        <v>1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366.40350000000007</v>
      </c>
      <c r="BL1820">
        <v>121.34934000000001</v>
      </c>
      <c r="BM1820">
        <v>0</v>
      </c>
      <c r="BN1820">
        <v>0</v>
      </c>
      <c r="BO1820">
        <v>0.18900000000000003</v>
      </c>
      <c r="BP1820">
        <v>1</v>
      </c>
      <c r="BQ1820">
        <v>0</v>
      </c>
      <c r="BR1820">
        <v>293.12280000000004</v>
      </c>
      <c r="BS1820">
        <v>97.07947200000001</v>
      </c>
      <c r="BT1820">
        <v>0</v>
      </c>
      <c r="BU1820">
        <v>0</v>
      </c>
      <c r="BV1820">
        <v>0.15120000000000003</v>
      </c>
      <c r="BW1820">
        <v>1</v>
      </c>
      <c r="CV1820">
        <v>0</v>
      </c>
      <c r="CW1820">
        <f>ROUND(Y1820*Source!I615*DO1820,7)</f>
        <v>0.1512</v>
      </c>
      <c r="CX1820">
        <f>ROUND(Y1820*Source!I615,7)</f>
        <v>1.08</v>
      </c>
      <c r="CY1820">
        <f t="shared" si="1324"/>
        <v>333.83</v>
      </c>
      <c r="CZ1820">
        <f t="shared" si="1325"/>
        <v>271.41000000000003</v>
      </c>
      <c r="DA1820">
        <f t="shared" si="1326"/>
        <v>1.23</v>
      </c>
      <c r="DB1820">
        <f t="shared" si="1322"/>
        <v>293.12</v>
      </c>
      <c r="DC1820">
        <f t="shared" si="1323"/>
        <v>97.08</v>
      </c>
      <c r="DD1820" t="s">
        <v>3</v>
      </c>
      <c r="DE1820" t="s">
        <v>3</v>
      </c>
      <c r="DF1820">
        <f t="shared" si="1320"/>
        <v>0</v>
      </c>
      <c r="DG1820">
        <f>ROUND(ROUND(AF1820*AJ1820,2)*CX1820,2)</f>
        <v>360.54</v>
      </c>
      <c r="DH1820">
        <f t="shared" si="1309"/>
        <v>97.08</v>
      </c>
      <c r="DI1820">
        <f t="shared" si="1293"/>
        <v>0</v>
      </c>
      <c r="DJ1820">
        <f t="shared" si="1327"/>
        <v>457.62</v>
      </c>
      <c r="DK1820">
        <v>1</v>
      </c>
      <c r="DL1820" t="s">
        <v>1068</v>
      </c>
      <c r="DM1820">
        <v>6</v>
      </c>
      <c r="DN1820" t="s">
        <v>1062</v>
      </c>
      <c r="DO1820">
        <v>0.14000000000000001</v>
      </c>
    </row>
    <row r="1821" spans="1:119" x14ac:dyDescent="0.2">
      <c r="A1821">
        <f>ROW(Source!A615)</f>
        <v>615</v>
      </c>
      <c r="B1821">
        <v>295887217</v>
      </c>
      <c r="C1821">
        <v>295893450</v>
      </c>
      <c r="D1821">
        <v>277944871</v>
      </c>
      <c r="E1821">
        <v>1</v>
      </c>
      <c r="F1821">
        <v>1</v>
      </c>
      <c r="G1821">
        <v>1</v>
      </c>
      <c r="H1821">
        <v>2</v>
      </c>
      <c r="I1821" t="s">
        <v>1065</v>
      </c>
      <c r="J1821" t="s">
        <v>1066</v>
      </c>
      <c r="K1821" t="s">
        <v>1067</v>
      </c>
      <c r="L1821">
        <v>1368</v>
      </c>
      <c r="N1821">
        <v>1011</v>
      </c>
      <c r="O1821" t="s">
        <v>961</v>
      </c>
      <c r="P1821" t="s">
        <v>961</v>
      </c>
      <c r="Q1821">
        <v>1</v>
      </c>
      <c r="W1821">
        <v>0</v>
      </c>
      <c r="X1821">
        <v>426515882</v>
      </c>
      <c r="Y1821">
        <f t="shared" si="1321"/>
        <v>0.48799999999999999</v>
      </c>
      <c r="AA1821">
        <v>0</v>
      </c>
      <c r="AB1821">
        <v>1233.46</v>
      </c>
      <c r="AC1821">
        <v>642.05999999999995</v>
      </c>
      <c r="AD1821">
        <v>0</v>
      </c>
      <c r="AE1821">
        <v>0</v>
      </c>
      <c r="AF1821">
        <v>1233.46</v>
      </c>
      <c r="AG1821">
        <v>642.05999999999995</v>
      </c>
      <c r="AH1821">
        <v>0</v>
      </c>
      <c r="AI1821">
        <v>1</v>
      </c>
      <c r="AJ1821">
        <v>1</v>
      </c>
      <c r="AK1821">
        <v>1</v>
      </c>
      <c r="AL1821">
        <v>1</v>
      </c>
      <c r="AM1821">
        <v>-2</v>
      </c>
      <c r="AN1821">
        <v>0</v>
      </c>
      <c r="AO1821">
        <v>0</v>
      </c>
      <c r="AP1821">
        <v>1</v>
      </c>
      <c r="AQ1821">
        <v>1</v>
      </c>
      <c r="AR1821">
        <v>0</v>
      </c>
      <c r="AS1821" t="s">
        <v>3</v>
      </c>
      <c r="AT1821">
        <v>0.61</v>
      </c>
      <c r="AU1821" t="s">
        <v>466</v>
      </c>
      <c r="AV1821">
        <v>1</v>
      </c>
      <c r="AW1821">
        <v>2</v>
      </c>
      <c r="AX1821">
        <v>295893467</v>
      </c>
      <c r="AY1821">
        <v>1</v>
      </c>
      <c r="AZ1821">
        <v>0</v>
      </c>
      <c r="BA1821">
        <v>2475</v>
      </c>
      <c r="BB1821">
        <v>1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752.41060000000004</v>
      </c>
      <c r="BL1821">
        <v>391.65659999999997</v>
      </c>
      <c r="BM1821">
        <v>0</v>
      </c>
      <c r="BN1821">
        <v>0</v>
      </c>
      <c r="BO1821">
        <v>0.61</v>
      </c>
      <c r="BP1821">
        <v>1</v>
      </c>
      <c r="BQ1821">
        <v>0</v>
      </c>
      <c r="BR1821">
        <v>601.92848000000004</v>
      </c>
      <c r="BS1821">
        <v>313.32527999999996</v>
      </c>
      <c r="BT1821">
        <v>0</v>
      </c>
      <c r="BU1821">
        <v>0</v>
      </c>
      <c r="BV1821">
        <v>0.48799999999999999</v>
      </c>
      <c r="BW1821">
        <v>1</v>
      </c>
      <c r="CV1821">
        <v>0</v>
      </c>
      <c r="CW1821">
        <f>ROUND(Y1821*Source!I615*DO1821,7)</f>
        <v>0.48799999999999999</v>
      </c>
      <c r="CX1821">
        <f>ROUND(Y1821*Source!I615,7)</f>
        <v>0.48799999999999999</v>
      </c>
      <c r="CY1821">
        <f t="shared" si="1324"/>
        <v>1233.46</v>
      </c>
      <c r="CZ1821">
        <f t="shared" si="1325"/>
        <v>1233.46</v>
      </c>
      <c r="DA1821">
        <f t="shared" si="1326"/>
        <v>1</v>
      </c>
      <c r="DB1821">
        <f t="shared" si="1322"/>
        <v>601.928</v>
      </c>
      <c r="DC1821">
        <f t="shared" si="1323"/>
        <v>313.32799999999997</v>
      </c>
      <c r="DD1821" t="s">
        <v>3</v>
      </c>
      <c r="DE1821" t="s">
        <v>3</v>
      </c>
      <c r="DF1821">
        <f t="shared" si="1320"/>
        <v>0</v>
      </c>
      <c r="DG1821">
        <f>ROUND(ROUND(AF1821,2)*CX1821,2)</f>
        <v>601.92999999999995</v>
      </c>
      <c r="DH1821">
        <f t="shared" si="1309"/>
        <v>313.33</v>
      </c>
      <c r="DI1821">
        <f t="shared" si="1293"/>
        <v>0</v>
      </c>
      <c r="DJ1821">
        <f t="shared" si="1327"/>
        <v>915.26</v>
      </c>
      <c r="DK1821">
        <v>1</v>
      </c>
      <c r="DL1821" t="s">
        <v>1068</v>
      </c>
      <c r="DM1821">
        <v>6</v>
      </c>
      <c r="DN1821" t="s">
        <v>1062</v>
      </c>
      <c r="DO1821">
        <v>1</v>
      </c>
    </row>
    <row r="1822" spans="1:119" x14ac:dyDescent="0.2">
      <c r="A1822">
        <f>ROW(Source!A615)</f>
        <v>615</v>
      </c>
      <c r="B1822">
        <v>295887217</v>
      </c>
      <c r="C1822">
        <v>295893450</v>
      </c>
      <c r="D1822">
        <v>277945779</v>
      </c>
      <c r="E1822">
        <v>1</v>
      </c>
      <c r="F1822">
        <v>1</v>
      </c>
      <c r="G1822">
        <v>1</v>
      </c>
      <c r="H1822">
        <v>2</v>
      </c>
      <c r="I1822" t="s">
        <v>1072</v>
      </c>
      <c r="J1822" t="s">
        <v>1073</v>
      </c>
      <c r="K1822" t="s">
        <v>1074</v>
      </c>
      <c r="L1822">
        <v>1368</v>
      </c>
      <c r="N1822">
        <v>1011</v>
      </c>
      <c r="O1822" t="s">
        <v>961</v>
      </c>
      <c r="P1822" t="s">
        <v>961</v>
      </c>
      <c r="Q1822">
        <v>1</v>
      </c>
      <c r="W1822">
        <v>0</v>
      </c>
      <c r="X1822">
        <v>-1301021868</v>
      </c>
      <c r="Y1822">
        <f t="shared" si="1321"/>
        <v>0.52800000000000002</v>
      </c>
      <c r="AA1822">
        <v>0</v>
      </c>
      <c r="AB1822">
        <v>1274.48</v>
      </c>
      <c r="AC1822">
        <v>642.05999999999995</v>
      </c>
      <c r="AD1822">
        <v>0</v>
      </c>
      <c r="AE1822">
        <v>0</v>
      </c>
      <c r="AF1822">
        <v>1070.99</v>
      </c>
      <c r="AG1822">
        <v>642.05999999999995</v>
      </c>
      <c r="AH1822">
        <v>0</v>
      </c>
      <c r="AI1822">
        <v>1</v>
      </c>
      <c r="AJ1822">
        <v>1.19</v>
      </c>
      <c r="AK1822">
        <v>1</v>
      </c>
      <c r="AL1822">
        <v>1</v>
      </c>
      <c r="AM1822">
        <v>2</v>
      </c>
      <c r="AN1822">
        <v>0</v>
      </c>
      <c r="AO1822">
        <v>0</v>
      </c>
      <c r="AP1822">
        <v>1</v>
      </c>
      <c r="AQ1822">
        <v>1</v>
      </c>
      <c r="AR1822">
        <v>0</v>
      </c>
      <c r="AS1822" t="s">
        <v>3</v>
      </c>
      <c r="AT1822">
        <v>0.66</v>
      </c>
      <c r="AU1822" t="s">
        <v>466</v>
      </c>
      <c r="AV1822">
        <v>1</v>
      </c>
      <c r="AW1822">
        <v>2</v>
      </c>
      <c r="AX1822">
        <v>295893468</v>
      </c>
      <c r="AY1822">
        <v>1</v>
      </c>
      <c r="AZ1822">
        <v>0</v>
      </c>
      <c r="BA1822">
        <v>2476</v>
      </c>
      <c r="BB1822">
        <v>1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0</v>
      </c>
      <c r="BK1822">
        <v>706.85340000000008</v>
      </c>
      <c r="BL1822">
        <v>423.75959999999998</v>
      </c>
      <c r="BM1822">
        <v>0</v>
      </c>
      <c r="BN1822">
        <v>0</v>
      </c>
      <c r="BO1822">
        <v>0.66</v>
      </c>
      <c r="BP1822">
        <v>1</v>
      </c>
      <c r="BQ1822">
        <v>0</v>
      </c>
      <c r="BR1822">
        <v>565.48272000000009</v>
      </c>
      <c r="BS1822">
        <v>339.00767999999999</v>
      </c>
      <c r="BT1822">
        <v>0</v>
      </c>
      <c r="BU1822">
        <v>0</v>
      </c>
      <c r="BV1822">
        <v>0.52800000000000002</v>
      </c>
      <c r="BW1822">
        <v>1</v>
      </c>
      <c r="CV1822">
        <v>0</v>
      </c>
      <c r="CW1822">
        <f>ROUND(Y1822*Source!I615*DO1822,7)</f>
        <v>0.52800000000000002</v>
      </c>
      <c r="CX1822">
        <f>ROUND(Y1822*Source!I615,7)</f>
        <v>0.52800000000000002</v>
      </c>
      <c r="CY1822">
        <f t="shared" si="1324"/>
        <v>1274.48</v>
      </c>
      <c r="CZ1822">
        <f t="shared" si="1325"/>
        <v>1070.99</v>
      </c>
      <c r="DA1822">
        <f t="shared" si="1326"/>
        <v>1.19</v>
      </c>
      <c r="DB1822">
        <f t="shared" si="1322"/>
        <v>565.48</v>
      </c>
      <c r="DC1822">
        <f t="shared" si="1323"/>
        <v>339.00799999999998</v>
      </c>
      <c r="DD1822" t="s">
        <v>3</v>
      </c>
      <c r="DE1822" t="s">
        <v>3</v>
      </c>
      <c r="DF1822">
        <f t="shared" si="1320"/>
        <v>0</v>
      </c>
      <c r="DG1822">
        <f>ROUND(ROUND(AF1822*AJ1822,2)*CX1822,2)</f>
        <v>672.93</v>
      </c>
      <c r="DH1822">
        <f t="shared" si="1309"/>
        <v>339.01</v>
      </c>
      <c r="DI1822">
        <f t="shared" si="1293"/>
        <v>0</v>
      </c>
      <c r="DJ1822">
        <f t="shared" si="1327"/>
        <v>1011.9399999999999</v>
      </c>
      <c r="DK1822">
        <v>1</v>
      </c>
      <c r="DL1822" t="s">
        <v>1068</v>
      </c>
      <c r="DM1822">
        <v>6</v>
      </c>
      <c r="DN1822" t="s">
        <v>1062</v>
      </c>
      <c r="DO1822">
        <v>1</v>
      </c>
    </row>
    <row r="1823" spans="1:119" x14ac:dyDescent="0.2">
      <c r="A1823">
        <f>ROW(Source!A615)</f>
        <v>615</v>
      </c>
      <c r="B1823">
        <v>295887217</v>
      </c>
      <c r="C1823">
        <v>295893450</v>
      </c>
      <c r="D1823">
        <v>277945914</v>
      </c>
      <c r="E1823">
        <v>1</v>
      </c>
      <c r="F1823">
        <v>1</v>
      </c>
      <c r="G1823">
        <v>1</v>
      </c>
      <c r="H1823">
        <v>2</v>
      </c>
      <c r="I1823" t="s">
        <v>1079</v>
      </c>
      <c r="J1823" t="s">
        <v>1080</v>
      </c>
      <c r="K1823" t="s">
        <v>1081</v>
      </c>
      <c r="L1823">
        <v>1368</v>
      </c>
      <c r="N1823">
        <v>1011</v>
      </c>
      <c r="O1823" t="s">
        <v>961</v>
      </c>
      <c r="P1823" t="s">
        <v>961</v>
      </c>
      <c r="Q1823">
        <v>1</v>
      </c>
      <c r="W1823">
        <v>0</v>
      </c>
      <c r="X1823">
        <v>-351551180</v>
      </c>
      <c r="Y1823">
        <f t="shared" si="1321"/>
        <v>1.768</v>
      </c>
      <c r="AA1823">
        <v>0</v>
      </c>
      <c r="AB1823">
        <v>1719.6</v>
      </c>
      <c r="AC1823">
        <v>549.32000000000005</v>
      </c>
      <c r="AD1823">
        <v>0</v>
      </c>
      <c r="AE1823">
        <v>0</v>
      </c>
      <c r="AF1823">
        <v>1521.77</v>
      </c>
      <c r="AG1823">
        <v>549.32000000000005</v>
      </c>
      <c r="AH1823">
        <v>0</v>
      </c>
      <c r="AI1823">
        <v>1</v>
      </c>
      <c r="AJ1823">
        <v>1.1299999999999999</v>
      </c>
      <c r="AK1823">
        <v>1</v>
      </c>
      <c r="AL1823">
        <v>1</v>
      </c>
      <c r="AM1823">
        <v>2</v>
      </c>
      <c r="AN1823">
        <v>0</v>
      </c>
      <c r="AO1823">
        <v>0</v>
      </c>
      <c r="AP1823">
        <v>1</v>
      </c>
      <c r="AQ1823">
        <v>1</v>
      </c>
      <c r="AR1823">
        <v>0</v>
      </c>
      <c r="AS1823" t="s">
        <v>3</v>
      </c>
      <c r="AT1823">
        <v>2.21</v>
      </c>
      <c r="AU1823" t="s">
        <v>466</v>
      </c>
      <c r="AV1823">
        <v>1</v>
      </c>
      <c r="AW1823">
        <v>2</v>
      </c>
      <c r="AX1823">
        <v>295893469</v>
      </c>
      <c r="AY1823">
        <v>1</v>
      </c>
      <c r="AZ1823">
        <v>0</v>
      </c>
      <c r="BA1823">
        <v>2477</v>
      </c>
      <c r="BB1823">
        <v>1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0</v>
      </c>
      <c r="BK1823">
        <v>3363.1116999999999</v>
      </c>
      <c r="BL1823">
        <v>1213.9972</v>
      </c>
      <c r="BM1823">
        <v>0</v>
      </c>
      <c r="BN1823">
        <v>0</v>
      </c>
      <c r="BO1823">
        <v>2.21</v>
      </c>
      <c r="BP1823">
        <v>1</v>
      </c>
      <c r="BQ1823">
        <v>0</v>
      </c>
      <c r="BR1823">
        <v>2690.48936</v>
      </c>
      <c r="BS1823">
        <v>971.19776000000013</v>
      </c>
      <c r="BT1823">
        <v>0</v>
      </c>
      <c r="BU1823">
        <v>0</v>
      </c>
      <c r="BV1823">
        <v>1.768</v>
      </c>
      <c r="BW1823">
        <v>1</v>
      </c>
      <c r="CV1823">
        <v>0</v>
      </c>
      <c r="CW1823">
        <f>ROUND(Y1823*Source!I615*DO1823,7)</f>
        <v>1.768</v>
      </c>
      <c r="CX1823">
        <f>ROUND(Y1823*Source!I615,7)</f>
        <v>1.768</v>
      </c>
      <c r="CY1823">
        <f t="shared" si="1324"/>
        <v>1719.6</v>
      </c>
      <c r="CZ1823">
        <f t="shared" si="1325"/>
        <v>1521.77</v>
      </c>
      <c r="DA1823">
        <f t="shared" si="1326"/>
        <v>1.1299999999999999</v>
      </c>
      <c r="DB1823">
        <f t="shared" si="1322"/>
        <v>2690.4879999999998</v>
      </c>
      <c r="DC1823">
        <f t="shared" si="1323"/>
        <v>971.2</v>
      </c>
      <c r="DD1823" t="s">
        <v>3</v>
      </c>
      <c r="DE1823" t="s">
        <v>3</v>
      </c>
      <c r="DF1823">
        <f t="shared" si="1320"/>
        <v>0</v>
      </c>
      <c r="DG1823">
        <f>ROUND(ROUND(AF1823*AJ1823,2)*CX1823,2)</f>
        <v>3040.25</v>
      </c>
      <c r="DH1823">
        <f t="shared" si="1309"/>
        <v>971.2</v>
      </c>
      <c r="DI1823">
        <f t="shared" ref="DI1823:DI1886" si="1328">ROUND(ROUND(AH1823,2)*CX1823,2)</f>
        <v>0</v>
      </c>
      <c r="DJ1823">
        <f t="shared" si="1327"/>
        <v>4011.45</v>
      </c>
      <c r="DK1823">
        <v>1</v>
      </c>
      <c r="DL1823" t="s">
        <v>1082</v>
      </c>
      <c r="DM1823">
        <v>5</v>
      </c>
      <c r="DN1823" t="s">
        <v>1062</v>
      </c>
      <c r="DO1823">
        <v>1</v>
      </c>
    </row>
    <row r="1824" spans="1:119" x14ac:dyDescent="0.2">
      <c r="A1824">
        <f>ROW(Source!A615)</f>
        <v>615</v>
      </c>
      <c r="B1824">
        <v>295887217</v>
      </c>
      <c r="C1824">
        <v>295893450</v>
      </c>
      <c r="D1824">
        <v>277946011</v>
      </c>
      <c r="E1824">
        <v>1</v>
      </c>
      <c r="F1824">
        <v>1</v>
      </c>
      <c r="G1824">
        <v>1</v>
      </c>
      <c r="H1824">
        <v>2</v>
      </c>
      <c r="I1824" t="s">
        <v>1112</v>
      </c>
      <c r="J1824" t="s">
        <v>1113</v>
      </c>
      <c r="K1824" t="s">
        <v>1114</v>
      </c>
      <c r="L1824">
        <v>1368</v>
      </c>
      <c r="N1824">
        <v>1011</v>
      </c>
      <c r="O1824" t="s">
        <v>961</v>
      </c>
      <c r="P1824" t="s">
        <v>961</v>
      </c>
      <c r="Q1824">
        <v>1</v>
      </c>
      <c r="W1824">
        <v>0</v>
      </c>
      <c r="X1824">
        <v>275358200</v>
      </c>
      <c r="Y1824">
        <f t="shared" si="1321"/>
        <v>8.0000000000000016E-2</v>
      </c>
      <c r="AA1824">
        <v>0</v>
      </c>
      <c r="AB1824">
        <v>95.79</v>
      </c>
      <c r="AC1824">
        <v>0</v>
      </c>
      <c r="AD1824">
        <v>0</v>
      </c>
      <c r="AE1824">
        <v>0</v>
      </c>
      <c r="AF1824">
        <v>95.79</v>
      </c>
      <c r="AG1824">
        <v>0</v>
      </c>
      <c r="AH1824">
        <v>0</v>
      </c>
      <c r="AI1824">
        <v>1</v>
      </c>
      <c r="AJ1824">
        <v>1</v>
      </c>
      <c r="AK1824">
        <v>1</v>
      </c>
      <c r="AL1824">
        <v>1</v>
      </c>
      <c r="AM1824">
        <v>-2</v>
      </c>
      <c r="AN1824">
        <v>0</v>
      </c>
      <c r="AO1824">
        <v>0</v>
      </c>
      <c r="AP1824">
        <v>1</v>
      </c>
      <c r="AQ1824">
        <v>1</v>
      </c>
      <c r="AR1824">
        <v>0</v>
      </c>
      <c r="AS1824" t="s">
        <v>3</v>
      </c>
      <c r="AT1824">
        <v>0.1</v>
      </c>
      <c r="AU1824" t="s">
        <v>466</v>
      </c>
      <c r="AV1824">
        <v>1</v>
      </c>
      <c r="AW1824">
        <v>2</v>
      </c>
      <c r="AX1824">
        <v>295893470</v>
      </c>
      <c r="AY1824">
        <v>1</v>
      </c>
      <c r="AZ1824">
        <v>0</v>
      </c>
      <c r="BA1824">
        <v>2478</v>
      </c>
      <c r="BB1824">
        <v>1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0</v>
      </c>
      <c r="BK1824">
        <v>9.5790000000000006</v>
      </c>
      <c r="BL1824">
        <v>0</v>
      </c>
      <c r="BM1824">
        <v>0</v>
      </c>
      <c r="BN1824">
        <v>0</v>
      </c>
      <c r="BO1824">
        <v>0</v>
      </c>
      <c r="BP1824">
        <v>1</v>
      </c>
      <c r="BQ1824">
        <v>0</v>
      </c>
      <c r="BR1824">
        <v>7.6632000000000016</v>
      </c>
      <c r="BS1824">
        <v>0</v>
      </c>
      <c r="BT1824">
        <v>0</v>
      </c>
      <c r="BU1824">
        <v>0</v>
      </c>
      <c r="BV1824">
        <v>0</v>
      </c>
      <c r="BW1824">
        <v>1</v>
      </c>
      <c r="CV1824">
        <v>0</v>
      </c>
      <c r="CW1824">
        <f>ROUND(Y1824*Source!I615*DO1824,7)</f>
        <v>0</v>
      </c>
      <c r="CX1824">
        <f>ROUND(Y1824*Source!I615,7)</f>
        <v>0.08</v>
      </c>
      <c r="CY1824">
        <f t="shared" si="1324"/>
        <v>95.79</v>
      </c>
      <c r="CZ1824">
        <f t="shared" si="1325"/>
        <v>95.79</v>
      </c>
      <c r="DA1824">
        <f t="shared" si="1326"/>
        <v>1</v>
      </c>
      <c r="DB1824">
        <f t="shared" si="1322"/>
        <v>7.6639999999999997</v>
      </c>
      <c r="DC1824">
        <f t="shared" si="1323"/>
        <v>0</v>
      </c>
      <c r="DD1824" t="s">
        <v>3</v>
      </c>
      <c r="DE1824" t="s">
        <v>3</v>
      </c>
      <c r="DF1824">
        <f t="shared" si="1320"/>
        <v>0</v>
      </c>
      <c r="DG1824">
        <f t="shared" ref="DG1824:DG1831" si="1329">ROUND(ROUND(AF1824,2)*CX1824,2)</f>
        <v>7.66</v>
      </c>
      <c r="DH1824">
        <f t="shared" si="1309"/>
        <v>0</v>
      </c>
      <c r="DI1824">
        <f t="shared" si="1328"/>
        <v>0</v>
      </c>
      <c r="DJ1824">
        <f t="shared" si="1327"/>
        <v>7.66</v>
      </c>
      <c r="DK1824">
        <v>1</v>
      </c>
      <c r="DL1824" t="s">
        <v>3</v>
      </c>
      <c r="DM1824">
        <v>0</v>
      </c>
      <c r="DN1824" t="s">
        <v>3</v>
      </c>
      <c r="DO1824">
        <v>0</v>
      </c>
    </row>
    <row r="1825" spans="1:119" x14ac:dyDescent="0.2">
      <c r="A1825">
        <f>ROW(Source!A615)</f>
        <v>615</v>
      </c>
      <c r="B1825">
        <v>295887217</v>
      </c>
      <c r="C1825">
        <v>295893450</v>
      </c>
      <c r="D1825">
        <v>277866682</v>
      </c>
      <c r="E1825">
        <v>1</v>
      </c>
      <c r="F1825">
        <v>1</v>
      </c>
      <c r="G1825">
        <v>1</v>
      </c>
      <c r="H1825">
        <v>3</v>
      </c>
      <c r="I1825" t="s">
        <v>1115</v>
      </c>
      <c r="J1825" t="s">
        <v>1116</v>
      </c>
      <c r="K1825" t="s">
        <v>1117</v>
      </c>
      <c r="L1825">
        <v>1346</v>
      </c>
      <c r="N1825">
        <v>1009</v>
      </c>
      <c r="O1825" t="s">
        <v>1100</v>
      </c>
      <c r="P1825" t="s">
        <v>1100</v>
      </c>
      <c r="Q1825">
        <v>1</v>
      </c>
      <c r="W1825">
        <v>0</v>
      </c>
      <c r="X1825">
        <v>1568892381</v>
      </c>
      <c r="Y1825">
        <f>(AT1825*ROUND(0,7))</f>
        <v>0</v>
      </c>
      <c r="AA1825">
        <v>146.29</v>
      </c>
      <c r="AB1825">
        <v>0</v>
      </c>
      <c r="AC1825">
        <v>0</v>
      </c>
      <c r="AD1825">
        <v>0</v>
      </c>
      <c r="AE1825">
        <v>155.63</v>
      </c>
      <c r="AF1825">
        <v>0</v>
      </c>
      <c r="AG1825">
        <v>0</v>
      </c>
      <c r="AH1825">
        <v>0</v>
      </c>
      <c r="AI1825">
        <v>0.94</v>
      </c>
      <c r="AJ1825">
        <v>1</v>
      </c>
      <c r="AK1825">
        <v>1</v>
      </c>
      <c r="AL1825">
        <v>1</v>
      </c>
      <c r="AM1825">
        <v>2</v>
      </c>
      <c r="AN1825">
        <v>0</v>
      </c>
      <c r="AO1825">
        <v>0</v>
      </c>
      <c r="AP1825">
        <v>1</v>
      </c>
      <c r="AQ1825">
        <v>1</v>
      </c>
      <c r="AR1825">
        <v>0</v>
      </c>
      <c r="AS1825" t="s">
        <v>3</v>
      </c>
      <c r="AT1825">
        <v>0.05</v>
      </c>
      <c r="AU1825" t="s">
        <v>24</v>
      </c>
      <c r="AV1825">
        <v>0</v>
      </c>
      <c r="AW1825">
        <v>2</v>
      </c>
      <c r="AX1825">
        <v>295893471</v>
      </c>
      <c r="AY1825">
        <v>1</v>
      </c>
      <c r="AZ1825">
        <v>0</v>
      </c>
      <c r="BA1825">
        <v>2479</v>
      </c>
      <c r="BB1825">
        <v>1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7.7815000000000003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1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CV1825">
        <v>0</v>
      </c>
      <c r="CW1825">
        <v>0</v>
      </c>
      <c r="CX1825">
        <f>ROUND(Y1825*Source!I615,7)</f>
        <v>0</v>
      </c>
      <c r="CY1825">
        <f>AA1825</f>
        <v>146.29</v>
      </c>
      <c r="CZ1825">
        <f>AE1825</f>
        <v>155.63</v>
      </c>
      <c r="DA1825">
        <f>AI1825</f>
        <v>0.94</v>
      </c>
      <c r="DB1825">
        <f>ROUND((ROUND(AT1825*CZ1825,2)*ROUND(0,7)),6)</f>
        <v>0</v>
      </c>
      <c r="DC1825">
        <f>ROUND((ROUND(AT1825*AG1825,2)*ROUND(0,7)),6)</f>
        <v>0</v>
      </c>
      <c r="DD1825" t="s">
        <v>3</v>
      </c>
      <c r="DE1825" t="s">
        <v>3</v>
      </c>
      <c r="DF1825">
        <f>ROUND(ROUND(AE1825*AI1825,2)*CX1825,2)</f>
        <v>0</v>
      </c>
      <c r="DG1825">
        <f t="shared" si="1329"/>
        <v>0</v>
      </c>
      <c r="DH1825">
        <f t="shared" si="1309"/>
        <v>0</v>
      </c>
      <c r="DI1825">
        <f t="shared" si="1328"/>
        <v>0</v>
      </c>
      <c r="DJ1825">
        <f>DF1825</f>
        <v>0</v>
      </c>
      <c r="DK1825">
        <v>0</v>
      </c>
      <c r="DL1825" t="s">
        <v>3</v>
      </c>
      <c r="DM1825">
        <v>0</v>
      </c>
      <c r="DN1825" t="s">
        <v>3</v>
      </c>
      <c r="DO1825">
        <v>0</v>
      </c>
    </row>
    <row r="1826" spans="1:119" x14ac:dyDescent="0.2">
      <c r="A1826">
        <f>ROW(Source!A615)</f>
        <v>615</v>
      </c>
      <c r="B1826">
        <v>295887217</v>
      </c>
      <c r="C1826">
        <v>295893450</v>
      </c>
      <c r="D1826">
        <v>277869906</v>
      </c>
      <c r="E1826">
        <v>1</v>
      </c>
      <c r="F1826">
        <v>1</v>
      </c>
      <c r="G1826">
        <v>1</v>
      </c>
      <c r="H1826">
        <v>3</v>
      </c>
      <c r="I1826" t="s">
        <v>1185</v>
      </c>
      <c r="J1826" t="s">
        <v>1186</v>
      </c>
      <c r="K1826" t="s">
        <v>1187</v>
      </c>
      <c r="L1826">
        <v>1339</v>
      </c>
      <c r="N1826">
        <v>1007</v>
      </c>
      <c r="O1826" t="s">
        <v>463</v>
      </c>
      <c r="P1826" t="s">
        <v>463</v>
      </c>
      <c r="Q1826">
        <v>1</v>
      </c>
      <c r="W1826">
        <v>0</v>
      </c>
      <c r="X1826">
        <v>-1800612513</v>
      </c>
      <c r="Y1826">
        <f>(AT1826*ROUND(0,7))</f>
        <v>0</v>
      </c>
      <c r="AA1826">
        <v>1072.31</v>
      </c>
      <c r="AB1826">
        <v>0</v>
      </c>
      <c r="AC1826">
        <v>0</v>
      </c>
      <c r="AD1826">
        <v>0</v>
      </c>
      <c r="AE1826">
        <v>1291.94</v>
      </c>
      <c r="AF1826">
        <v>0</v>
      </c>
      <c r="AG1826">
        <v>0</v>
      </c>
      <c r="AH1826">
        <v>0</v>
      </c>
      <c r="AI1826">
        <v>0.83</v>
      </c>
      <c r="AJ1826">
        <v>1</v>
      </c>
      <c r="AK1826">
        <v>1</v>
      </c>
      <c r="AL1826">
        <v>1</v>
      </c>
      <c r="AM1826">
        <v>2</v>
      </c>
      <c r="AN1826">
        <v>0</v>
      </c>
      <c r="AO1826">
        <v>0</v>
      </c>
      <c r="AP1826">
        <v>1</v>
      </c>
      <c r="AQ1826">
        <v>1</v>
      </c>
      <c r="AR1826">
        <v>0</v>
      </c>
      <c r="AS1826" t="s">
        <v>3</v>
      </c>
      <c r="AT1826">
        <v>0.2</v>
      </c>
      <c r="AU1826" t="s">
        <v>24</v>
      </c>
      <c r="AV1826">
        <v>0</v>
      </c>
      <c r="AW1826">
        <v>2</v>
      </c>
      <c r="AX1826">
        <v>295893473</v>
      </c>
      <c r="AY1826">
        <v>1</v>
      </c>
      <c r="AZ1826">
        <v>0</v>
      </c>
      <c r="BA1826">
        <v>2481</v>
      </c>
      <c r="BB1826">
        <v>1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258.38800000000003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1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CV1826">
        <v>0</v>
      </c>
      <c r="CW1826">
        <v>0</v>
      </c>
      <c r="CX1826">
        <f>ROUND(Y1826*Source!I615,7)</f>
        <v>0</v>
      </c>
      <c r="CY1826">
        <f>AA1826</f>
        <v>1072.31</v>
      </c>
      <c r="CZ1826">
        <f>AE1826</f>
        <v>1291.94</v>
      </c>
      <c r="DA1826">
        <f>AI1826</f>
        <v>0.83</v>
      </c>
      <c r="DB1826">
        <f>ROUND((ROUND(AT1826*CZ1826,2)*ROUND(0,7)),6)</f>
        <v>0</v>
      </c>
      <c r="DC1826">
        <f>ROUND((ROUND(AT1826*AG1826,2)*ROUND(0,7)),6)</f>
        <v>0</v>
      </c>
      <c r="DD1826" t="s">
        <v>3</v>
      </c>
      <c r="DE1826" t="s">
        <v>3</v>
      </c>
      <c r="DF1826">
        <f>ROUND(ROUND(AE1826*AI1826,2)*CX1826,2)</f>
        <v>0</v>
      </c>
      <c r="DG1826">
        <f t="shared" si="1329"/>
        <v>0</v>
      </c>
      <c r="DH1826">
        <f t="shared" si="1309"/>
        <v>0</v>
      </c>
      <c r="DI1826">
        <f t="shared" si="1328"/>
        <v>0</v>
      </c>
      <c r="DJ1826">
        <f>DF1826</f>
        <v>0</v>
      </c>
      <c r="DK1826">
        <v>0</v>
      </c>
      <c r="DL1826" t="s">
        <v>3</v>
      </c>
      <c r="DM1826">
        <v>0</v>
      </c>
      <c r="DN1826" t="s">
        <v>3</v>
      </c>
      <c r="DO1826">
        <v>0</v>
      </c>
    </row>
    <row r="1827" spans="1:119" x14ac:dyDescent="0.2">
      <c r="A1827">
        <f>ROW(Source!A615)</f>
        <v>615</v>
      </c>
      <c r="B1827">
        <v>295887217</v>
      </c>
      <c r="C1827">
        <v>295893450</v>
      </c>
      <c r="D1827">
        <v>277872151</v>
      </c>
      <c r="E1827">
        <v>1</v>
      </c>
      <c r="F1827">
        <v>1</v>
      </c>
      <c r="G1827">
        <v>1</v>
      </c>
      <c r="H1827">
        <v>3</v>
      </c>
      <c r="I1827" t="s">
        <v>1188</v>
      </c>
      <c r="J1827" t="s">
        <v>1189</v>
      </c>
      <c r="K1827" t="s">
        <v>1190</v>
      </c>
      <c r="L1827">
        <v>1339</v>
      </c>
      <c r="N1827">
        <v>1007</v>
      </c>
      <c r="O1827" t="s">
        <v>463</v>
      </c>
      <c r="P1827" t="s">
        <v>463</v>
      </c>
      <c r="Q1827">
        <v>1</v>
      </c>
      <c r="W1827">
        <v>0</v>
      </c>
      <c r="X1827">
        <v>2141676221</v>
      </c>
      <c r="Y1827">
        <f>(AT1827*ROUND(0,7))</f>
        <v>0</v>
      </c>
      <c r="AA1827">
        <v>57063.94</v>
      </c>
      <c r="AB1827">
        <v>0</v>
      </c>
      <c r="AC1827">
        <v>0</v>
      </c>
      <c r="AD1827">
        <v>0</v>
      </c>
      <c r="AE1827">
        <v>49193.05</v>
      </c>
      <c r="AF1827">
        <v>0</v>
      </c>
      <c r="AG1827">
        <v>0</v>
      </c>
      <c r="AH1827">
        <v>0</v>
      </c>
      <c r="AI1827">
        <v>1.1599999999999999</v>
      </c>
      <c r="AJ1827">
        <v>1</v>
      </c>
      <c r="AK1827">
        <v>1</v>
      </c>
      <c r="AL1827">
        <v>1</v>
      </c>
      <c r="AM1827">
        <v>2</v>
      </c>
      <c r="AN1827">
        <v>0</v>
      </c>
      <c r="AO1827">
        <v>0</v>
      </c>
      <c r="AP1827">
        <v>1</v>
      </c>
      <c r="AQ1827">
        <v>1</v>
      </c>
      <c r="AR1827">
        <v>0</v>
      </c>
      <c r="AS1827" t="s">
        <v>3</v>
      </c>
      <c r="AT1827">
        <v>1.01</v>
      </c>
      <c r="AU1827" t="s">
        <v>24</v>
      </c>
      <c r="AV1827">
        <v>0</v>
      </c>
      <c r="AW1827">
        <v>2</v>
      </c>
      <c r="AX1827">
        <v>295893474</v>
      </c>
      <c r="AY1827">
        <v>1</v>
      </c>
      <c r="AZ1827">
        <v>0</v>
      </c>
      <c r="BA1827">
        <v>2482</v>
      </c>
      <c r="BB1827">
        <v>1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49684.980500000005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1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CV1827">
        <v>0</v>
      </c>
      <c r="CW1827">
        <v>0</v>
      </c>
      <c r="CX1827">
        <f>ROUND(Y1827*Source!I615,7)</f>
        <v>0</v>
      </c>
      <c r="CY1827">
        <f>AA1827</f>
        <v>57063.94</v>
      </c>
      <c r="CZ1827">
        <f>AE1827</f>
        <v>49193.05</v>
      </c>
      <c r="DA1827">
        <f>AI1827</f>
        <v>1.1599999999999999</v>
      </c>
      <c r="DB1827">
        <f>ROUND((ROUND(AT1827*CZ1827,2)*ROUND(0,7)),6)</f>
        <v>0</v>
      </c>
      <c r="DC1827">
        <f>ROUND((ROUND(AT1827*AG1827,2)*ROUND(0,7)),6)</f>
        <v>0</v>
      </c>
      <c r="DD1827" t="s">
        <v>3</v>
      </c>
      <c r="DE1827" t="s">
        <v>3</v>
      </c>
      <c r="DF1827">
        <f>ROUND(ROUND(AE1827*AI1827,2)*CX1827,2)</f>
        <v>0</v>
      </c>
      <c r="DG1827">
        <f t="shared" si="1329"/>
        <v>0</v>
      </c>
      <c r="DH1827">
        <f t="shared" si="1309"/>
        <v>0</v>
      </c>
      <c r="DI1827">
        <f t="shared" si="1328"/>
        <v>0</v>
      </c>
      <c r="DJ1827">
        <f>DF1827</f>
        <v>0</v>
      </c>
      <c r="DK1827">
        <v>0</v>
      </c>
      <c r="DL1827" t="s">
        <v>3</v>
      </c>
      <c r="DM1827">
        <v>0</v>
      </c>
      <c r="DN1827" t="s">
        <v>3</v>
      </c>
      <c r="DO1827">
        <v>0</v>
      </c>
    </row>
    <row r="1828" spans="1:119" x14ac:dyDescent="0.2">
      <c r="A1828">
        <f>ROW(Source!A615)</f>
        <v>615</v>
      </c>
      <c r="B1828">
        <v>295887217</v>
      </c>
      <c r="C1828">
        <v>295893450</v>
      </c>
      <c r="D1828">
        <v>277880063</v>
      </c>
      <c r="E1828">
        <v>1</v>
      </c>
      <c r="F1828">
        <v>1</v>
      </c>
      <c r="G1828">
        <v>1</v>
      </c>
      <c r="H1828">
        <v>3</v>
      </c>
      <c r="I1828" t="s">
        <v>1118</v>
      </c>
      <c r="J1828" t="s">
        <v>1119</v>
      </c>
      <c r="K1828" t="s">
        <v>1120</v>
      </c>
      <c r="L1828">
        <v>1348</v>
      </c>
      <c r="N1828">
        <v>1009</v>
      </c>
      <c r="O1828" t="s">
        <v>651</v>
      </c>
      <c r="P1828" t="s">
        <v>651</v>
      </c>
      <c r="Q1828">
        <v>1000</v>
      </c>
      <c r="W1828">
        <v>0</v>
      </c>
      <c r="X1828">
        <v>-2139674096</v>
      </c>
      <c r="Y1828">
        <f>(AT1828*ROUND(0,7))</f>
        <v>0</v>
      </c>
      <c r="AA1828">
        <v>51875.98</v>
      </c>
      <c r="AB1828">
        <v>0</v>
      </c>
      <c r="AC1828">
        <v>0</v>
      </c>
      <c r="AD1828">
        <v>0</v>
      </c>
      <c r="AE1828">
        <v>51875.98</v>
      </c>
      <c r="AF1828">
        <v>0</v>
      </c>
      <c r="AG1828">
        <v>0</v>
      </c>
      <c r="AH1828">
        <v>0</v>
      </c>
      <c r="AI1828">
        <v>1</v>
      </c>
      <c r="AJ1828">
        <v>1</v>
      </c>
      <c r="AK1828">
        <v>1</v>
      </c>
      <c r="AL1828">
        <v>1</v>
      </c>
      <c r="AM1828">
        <v>-2</v>
      </c>
      <c r="AN1828">
        <v>0</v>
      </c>
      <c r="AO1828">
        <v>0</v>
      </c>
      <c r="AP1828">
        <v>1</v>
      </c>
      <c r="AQ1828">
        <v>1</v>
      </c>
      <c r="AR1828">
        <v>0</v>
      </c>
      <c r="AS1828" t="s">
        <v>3</v>
      </c>
      <c r="AT1828">
        <v>1E-3</v>
      </c>
      <c r="AU1828" t="s">
        <v>24</v>
      </c>
      <c r="AV1828">
        <v>0</v>
      </c>
      <c r="AW1828">
        <v>2</v>
      </c>
      <c r="AX1828">
        <v>295893475</v>
      </c>
      <c r="AY1828">
        <v>1</v>
      </c>
      <c r="AZ1828">
        <v>0</v>
      </c>
      <c r="BA1828">
        <v>2483</v>
      </c>
      <c r="BB1828">
        <v>1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51.875980000000006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1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CV1828">
        <v>0</v>
      </c>
      <c r="CW1828">
        <v>0</v>
      </c>
      <c r="CX1828">
        <f>ROUND(Y1828*Source!I615,7)</f>
        <v>0</v>
      </c>
      <c r="CY1828">
        <f>AA1828</f>
        <v>51875.98</v>
      </c>
      <c r="CZ1828">
        <f>AE1828</f>
        <v>51875.98</v>
      </c>
      <c r="DA1828">
        <f>AI1828</f>
        <v>1</v>
      </c>
      <c r="DB1828">
        <f>ROUND((ROUND(AT1828*CZ1828,2)*ROUND(0,7)),6)</f>
        <v>0</v>
      </c>
      <c r="DC1828">
        <f>ROUND((ROUND(AT1828*AG1828,2)*ROUND(0,7)),6)</f>
        <v>0</v>
      </c>
      <c r="DD1828" t="s">
        <v>3</v>
      </c>
      <c r="DE1828" t="s">
        <v>3</v>
      </c>
      <c r="DF1828">
        <f t="shared" ref="DF1828:DF1836" si="1330">ROUND(ROUND(AE1828,2)*CX1828,2)</f>
        <v>0</v>
      </c>
      <c r="DG1828">
        <f t="shared" si="1329"/>
        <v>0</v>
      </c>
      <c r="DH1828">
        <f t="shared" si="1309"/>
        <v>0</v>
      </c>
      <c r="DI1828">
        <f t="shared" si="1328"/>
        <v>0</v>
      </c>
      <c r="DJ1828">
        <f>DF1828</f>
        <v>0</v>
      </c>
      <c r="DK1828">
        <v>1</v>
      </c>
      <c r="DL1828" t="s">
        <v>3</v>
      </c>
      <c r="DM1828">
        <v>0</v>
      </c>
      <c r="DN1828" t="s">
        <v>3</v>
      </c>
      <c r="DO1828">
        <v>0</v>
      </c>
    </row>
    <row r="1829" spans="1:119" x14ac:dyDescent="0.2">
      <c r="A1829">
        <f>ROW(Source!A616)</f>
        <v>616</v>
      </c>
      <c r="B1829">
        <v>295887217</v>
      </c>
      <c r="C1829">
        <v>295893478</v>
      </c>
      <c r="D1829">
        <v>277560309</v>
      </c>
      <c r="E1829">
        <v>109</v>
      </c>
      <c r="F1829">
        <v>1</v>
      </c>
      <c r="G1829">
        <v>1</v>
      </c>
      <c r="H1829">
        <v>1</v>
      </c>
      <c r="I1829" t="s">
        <v>1193</v>
      </c>
      <c r="J1829" t="s">
        <v>3</v>
      </c>
      <c r="K1829" t="s">
        <v>1194</v>
      </c>
      <c r="L1829">
        <v>1191</v>
      </c>
      <c r="N1829">
        <v>1013</v>
      </c>
      <c r="O1829" t="s">
        <v>1062</v>
      </c>
      <c r="P1829" t="s">
        <v>1062</v>
      </c>
      <c r="Q1829">
        <v>1</v>
      </c>
      <c r="W1829">
        <v>0</v>
      </c>
      <c r="X1829">
        <v>-1936699058</v>
      </c>
      <c r="Y1829">
        <f t="shared" ref="Y1829:Y1836" si="1331">(AT1829*ROUND(0.8,7))</f>
        <v>16.608000000000001</v>
      </c>
      <c r="AA1829">
        <v>0</v>
      </c>
      <c r="AB1829">
        <v>0</v>
      </c>
      <c r="AC1829">
        <v>0</v>
      </c>
      <c r="AD1829">
        <v>492.25</v>
      </c>
      <c r="AE1829">
        <v>0</v>
      </c>
      <c r="AF1829">
        <v>0</v>
      </c>
      <c r="AG1829">
        <v>0</v>
      </c>
      <c r="AH1829">
        <v>492.25</v>
      </c>
      <c r="AI1829">
        <v>1</v>
      </c>
      <c r="AJ1829">
        <v>1</v>
      </c>
      <c r="AK1829">
        <v>1</v>
      </c>
      <c r="AL1829">
        <v>1</v>
      </c>
      <c r="AM1829">
        <v>-2</v>
      </c>
      <c r="AN1829">
        <v>0</v>
      </c>
      <c r="AO1829">
        <v>0</v>
      </c>
      <c r="AP1829">
        <v>1</v>
      </c>
      <c r="AQ1829">
        <v>1</v>
      </c>
      <c r="AR1829">
        <v>0</v>
      </c>
      <c r="AS1829" t="s">
        <v>3</v>
      </c>
      <c r="AT1829">
        <v>20.76</v>
      </c>
      <c r="AU1829" t="s">
        <v>466</v>
      </c>
      <c r="AV1829">
        <v>1</v>
      </c>
      <c r="AW1829">
        <v>2</v>
      </c>
      <c r="AX1829">
        <v>295893491</v>
      </c>
      <c r="AY1829">
        <v>1</v>
      </c>
      <c r="AZ1829">
        <v>0</v>
      </c>
      <c r="BA1829">
        <v>2486</v>
      </c>
      <c r="BB1829">
        <v>1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0</v>
      </c>
      <c r="BK1829">
        <v>0</v>
      </c>
      <c r="BL1829">
        <v>0</v>
      </c>
      <c r="BM1829">
        <v>10219.11</v>
      </c>
      <c r="BN1829">
        <v>20.76</v>
      </c>
      <c r="BO1829">
        <v>0</v>
      </c>
      <c r="BP1829">
        <v>1</v>
      </c>
      <c r="BQ1829">
        <v>0</v>
      </c>
      <c r="BR1829">
        <v>0</v>
      </c>
      <c r="BS1829">
        <v>0</v>
      </c>
      <c r="BT1829">
        <v>8175.2880000000005</v>
      </c>
      <c r="BU1829">
        <v>16.608000000000001</v>
      </c>
      <c r="BV1829">
        <v>0</v>
      </c>
      <c r="BW1829">
        <v>1</v>
      </c>
      <c r="CU1829">
        <f>ROUND(AT1829*Source!I616*AH1829*AL1829,2)</f>
        <v>10219.11</v>
      </c>
      <c r="CV1829">
        <f>ROUND(Y1829*Source!I616,7)</f>
        <v>16.608000000000001</v>
      </c>
      <c r="CW1829">
        <v>0</v>
      </c>
      <c r="CX1829">
        <f>ROUND(Y1829*Source!I616,7)</f>
        <v>16.608000000000001</v>
      </c>
      <c r="CY1829">
        <f>AD1829</f>
        <v>492.25</v>
      </c>
      <c r="CZ1829">
        <f>AH1829</f>
        <v>492.25</v>
      </c>
      <c r="DA1829">
        <f>AL1829</f>
        <v>1</v>
      </c>
      <c r="DB1829">
        <f t="shared" ref="DB1829:DB1836" si="1332">ROUND((ROUND(AT1829*CZ1829,2)*ROUND(0.8,7)),6)</f>
        <v>8175.2879999999996</v>
      </c>
      <c r="DC1829">
        <f t="shared" ref="DC1829:DC1836" si="1333">ROUND((ROUND(AT1829*AG1829,2)*ROUND(0.8,7)),6)</f>
        <v>0</v>
      </c>
      <c r="DD1829" t="s">
        <v>3</v>
      </c>
      <c r="DE1829" t="s">
        <v>3</v>
      </c>
      <c r="DF1829">
        <f t="shared" si="1330"/>
        <v>0</v>
      </c>
      <c r="DG1829">
        <f t="shared" si="1329"/>
        <v>0</v>
      </c>
      <c r="DH1829">
        <f t="shared" si="1309"/>
        <v>0</v>
      </c>
      <c r="DI1829">
        <f t="shared" si="1328"/>
        <v>8175.29</v>
      </c>
      <c r="DJ1829">
        <f>DI1829</f>
        <v>8175.29</v>
      </c>
      <c r="DK1829">
        <v>1</v>
      </c>
      <c r="DL1829" t="s">
        <v>3</v>
      </c>
      <c r="DM1829">
        <v>0</v>
      </c>
      <c r="DN1829" t="s">
        <v>3</v>
      </c>
      <c r="DO1829">
        <v>0</v>
      </c>
    </row>
    <row r="1830" spans="1:119" x14ac:dyDescent="0.2">
      <c r="A1830">
        <f>ROW(Source!A616)</f>
        <v>616</v>
      </c>
      <c r="B1830">
        <v>295887217</v>
      </c>
      <c r="C1830">
        <v>295893478</v>
      </c>
      <c r="D1830">
        <v>277560491</v>
      </c>
      <c r="E1830">
        <v>109</v>
      </c>
      <c r="F1830">
        <v>1</v>
      </c>
      <c r="G1830">
        <v>1</v>
      </c>
      <c r="H1830">
        <v>1</v>
      </c>
      <c r="I1830" t="s">
        <v>1063</v>
      </c>
      <c r="J1830" t="s">
        <v>3</v>
      </c>
      <c r="K1830" t="s">
        <v>1064</v>
      </c>
      <c r="L1830">
        <v>1191</v>
      </c>
      <c r="N1830">
        <v>1013</v>
      </c>
      <c r="O1830" t="s">
        <v>1062</v>
      </c>
      <c r="P1830" t="s">
        <v>1062</v>
      </c>
      <c r="Q1830">
        <v>1</v>
      </c>
      <c r="W1830">
        <v>0</v>
      </c>
      <c r="X1830">
        <v>-1417349443</v>
      </c>
      <c r="Y1830">
        <f t="shared" si="1331"/>
        <v>4.2160000000000002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1</v>
      </c>
      <c r="AJ1830">
        <v>1</v>
      </c>
      <c r="AK1830">
        <v>1</v>
      </c>
      <c r="AL1830">
        <v>1</v>
      </c>
      <c r="AM1830">
        <v>-2</v>
      </c>
      <c r="AN1830">
        <v>0</v>
      </c>
      <c r="AO1830">
        <v>0</v>
      </c>
      <c r="AP1830">
        <v>1</v>
      </c>
      <c r="AQ1830">
        <v>1</v>
      </c>
      <c r="AR1830">
        <v>0</v>
      </c>
      <c r="AS1830" t="s">
        <v>3</v>
      </c>
      <c r="AT1830">
        <v>5.27</v>
      </c>
      <c r="AU1830" t="s">
        <v>466</v>
      </c>
      <c r="AV1830">
        <v>2</v>
      </c>
      <c r="AW1830">
        <v>2</v>
      </c>
      <c r="AX1830">
        <v>295893492</v>
      </c>
      <c r="AY1830">
        <v>1</v>
      </c>
      <c r="AZ1830">
        <v>0</v>
      </c>
      <c r="BA1830">
        <v>2487</v>
      </c>
      <c r="BB1830">
        <v>1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</v>
      </c>
      <c r="CV1830">
        <v>0</v>
      </c>
      <c r="CW1830">
        <v>0</v>
      </c>
      <c r="CX1830">
        <f>ROUND(Y1830*Source!I616,7)</f>
        <v>4.2160000000000002</v>
      </c>
      <c r="CY1830">
        <f>AD1830</f>
        <v>0</v>
      </c>
      <c r="CZ1830">
        <f>AH1830</f>
        <v>0</v>
      </c>
      <c r="DA1830">
        <f>AL1830</f>
        <v>1</v>
      </c>
      <c r="DB1830">
        <f t="shared" si="1332"/>
        <v>0</v>
      </c>
      <c r="DC1830">
        <f t="shared" si="1333"/>
        <v>0</v>
      </c>
      <c r="DD1830" t="s">
        <v>3</v>
      </c>
      <c r="DE1830" t="s">
        <v>3</v>
      </c>
      <c r="DF1830">
        <f t="shared" si="1330"/>
        <v>0</v>
      </c>
      <c r="DG1830">
        <f t="shared" si="1329"/>
        <v>0</v>
      </c>
      <c r="DH1830">
        <f t="shared" si="1309"/>
        <v>0</v>
      </c>
      <c r="DI1830">
        <f t="shared" si="1328"/>
        <v>0</v>
      </c>
      <c r="DJ1830">
        <f>DI1830</f>
        <v>0</v>
      </c>
      <c r="DK1830">
        <v>0</v>
      </c>
      <c r="DL1830" t="s">
        <v>3</v>
      </c>
      <c r="DM1830">
        <v>0</v>
      </c>
      <c r="DN1830" t="s">
        <v>3</v>
      </c>
      <c r="DO1830">
        <v>0</v>
      </c>
    </row>
    <row r="1831" spans="1:119" x14ac:dyDescent="0.2">
      <c r="A1831">
        <f>ROW(Source!A616)</f>
        <v>616</v>
      </c>
      <c r="B1831">
        <v>295887217</v>
      </c>
      <c r="C1831">
        <v>295893478</v>
      </c>
      <c r="D1831">
        <v>277944622</v>
      </c>
      <c r="E1831">
        <v>1</v>
      </c>
      <c r="F1831">
        <v>1</v>
      </c>
      <c r="G1831">
        <v>1</v>
      </c>
      <c r="H1831">
        <v>2</v>
      </c>
      <c r="I1831" t="s">
        <v>1109</v>
      </c>
      <c r="J1831" t="s">
        <v>1110</v>
      </c>
      <c r="K1831" t="s">
        <v>1111</v>
      </c>
      <c r="L1831">
        <v>1368</v>
      </c>
      <c r="N1831">
        <v>1011</v>
      </c>
      <c r="O1831" t="s">
        <v>961</v>
      </c>
      <c r="P1831" t="s">
        <v>961</v>
      </c>
      <c r="Q1831">
        <v>1</v>
      </c>
      <c r="W1831">
        <v>0</v>
      </c>
      <c r="X1831">
        <v>-776243211</v>
      </c>
      <c r="Y1831">
        <f t="shared" si="1331"/>
        <v>0.58399999999999996</v>
      </c>
      <c r="AA1831">
        <v>0</v>
      </c>
      <c r="AB1831">
        <v>1472.33</v>
      </c>
      <c r="AC1831">
        <v>642.05999999999995</v>
      </c>
      <c r="AD1831">
        <v>0</v>
      </c>
      <c r="AE1831">
        <v>0</v>
      </c>
      <c r="AF1831">
        <v>1472.33</v>
      </c>
      <c r="AG1831">
        <v>642.05999999999995</v>
      </c>
      <c r="AH1831">
        <v>0</v>
      </c>
      <c r="AI1831">
        <v>1</v>
      </c>
      <c r="AJ1831">
        <v>1</v>
      </c>
      <c r="AK1831">
        <v>1</v>
      </c>
      <c r="AL1831">
        <v>1</v>
      </c>
      <c r="AM1831">
        <v>-2</v>
      </c>
      <c r="AN1831">
        <v>0</v>
      </c>
      <c r="AO1831">
        <v>0</v>
      </c>
      <c r="AP1831">
        <v>1</v>
      </c>
      <c r="AQ1831">
        <v>1</v>
      </c>
      <c r="AR1831">
        <v>0</v>
      </c>
      <c r="AS1831" t="s">
        <v>3</v>
      </c>
      <c r="AT1831">
        <v>0.73</v>
      </c>
      <c r="AU1831" t="s">
        <v>466</v>
      </c>
      <c r="AV1831">
        <v>1</v>
      </c>
      <c r="AW1831">
        <v>2</v>
      </c>
      <c r="AX1831">
        <v>295893493</v>
      </c>
      <c r="AY1831">
        <v>1</v>
      </c>
      <c r="AZ1831">
        <v>0</v>
      </c>
      <c r="BA1831">
        <v>2488</v>
      </c>
      <c r="BB1831">
        <v>1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1074.8009</v>
      </c>
      <c r="BL1831">
        <v>468.70379999999994</v>
      </c>
      <c r="BM1831">
        <v>0</v>
      </c>
      <c r="BN1831">
        <v>0</v>
      </c>
      <c r="BO1831">
        <v>0.73</v>
      </c>
      <c r="BP1831">
        <v>1</v>
      </c>
      <c r="BQ1831">
        <v>0</v>
      </c>
      <c r="BR1831">
        <v>859.84071999999992</v>
      </c>
      <c r="BS1831">
        <v>374.96303999999992</v>
      </c>
      <c r="BT1831">
        <v>0</v>
      </c>
      <c r="BU1831">
        <v>0</v>
      </c>
      <c r="BV1831">
        <v>0.58399999999999996</v>
      </c>
      <c r="BW1831">
        <v>1</v>
      </c>
      <c r="CV1831">
        <v>0</v>
      </c>
      <c r="CW1831">
        <f>ROUND(Y1831*Source!I616*DO1831,7)</f>
        <v>0.58399999999999996</v>
      </c>
      <c r="CX1831">
        <f>ROUND(Y1831*Source!I616,7)</f>
        <v>0.58399999999999996</v>
      </c>
      <c r="CY1831">
        <f t="shared" ref="CY1831:CY1836" si="1334">AB1831</f>
        <v>1472.33</v>
      </c>
      <c r="CZ1831">
        <f t="shared" ref="CZ1831:CZ1836" si="1335">AF1831</f>
        <v>1472.33</v>
      </c>
      <c r="DA1831">
        <f t="shared" ref="DA1831:DA1836" si="1336">AJ1831</f>
        <v>1</v>
      </c>
      <c r="DB1831">
        <f t="shared" si="1332"/>
        <v>859.84</v>
      </c>
      <c r="DC1831">
        <f t="shared" si="1333"/>
        <v>374.96</v>
      </c>
      <c r="DD1831" t="s">
        <v>3</v>
      </c>
      <c r="DE1831" t="s">
        <v>3</v>
      </c>
      <c r="DF1831">
        <f t="shared" si="1330"/>
        <v>0</v>
      </c>
      <c r="DG1831">
        <f t="shared" si="1329"/>
        <v>859.84</v>
      </c>
      <c r="DH1831">
        <f t="shared" si="1309"/>
        <v>374.96</v>
      </c>
      <c r="DI1831">
        <f t="shared" si="1328"/>
        <v>0</v>
      </c>
      <c r="DJ1831">
        <f t="shared" ref="DJ1831:DJ1836" si="1337">DG1831+DH1831</f>
        <v>1234.8</v>
      </c>
      <c r="DK1831">
        <v>1</v>
      </c>
      <c r="DL1831" t="s">
        <v>1068</v>
      </c>
      <c r="DM1831">
        <v>6</v>
      </c>
      <c r="DN1831" t="s">
        <v>1062</v>
      </c>
      <c r="DO1831">
        <v>1</v>
      </c>
    </row>
    <row r="1832" spans="1:119" x14ac:dyDescent="0.2">
      <c r="A1832">
        <f>ROW(Source!A616)</f>
        <v>616</v>
      </c>
      <c r="B1832">
        <v>295887217</v>
      </c>
      <c r="C1832">
        <v>295893478</v>
      </c>
      <c r="D1832">
        <v>277944759</v>
      </c>
      <c r="E1832">
        <v>1</v>
      </c>
      <c r="F1832">
        <v>1</v>
      </c>
      <c r="G1832">
        <v>1</v>
      </c>
      <c r="H1832">
        <v>2</v>
      </c>
      <c r="I1832" t="s">
        <v>1128</v>
      </c>
      <c r="J1832" t="s">
        <v>1129</v>
      </c>
      <c r="K1832" t="s">
        <v>1130</v>
      </c>
      <c r="L1832">
        <v>1368</v>
      </c>
      <c r="N1832">
        <v>1011</v>
      </c>
      <c r="O1832" t="s">
        <v>961</v>
      </c>
      <c r="P1832" t="s">
        <v>961</v>
      </c>
      <c r="Q1832">
        <v>1</v>
      </c>
      <c r="W1832">
        <v>0</v>
      </c>
      <c r="X1832">
        <v>-538625337</v>
      </c>
      <c r="Y1832">
        <f t="shared" si="1331"/>
        <v>1.7440000000000002</v>
      </c>
      <c r="AA1832">
        <v>0</v>
      </c>
      <c r="AB1832">
        <v>333.83</v>
      </c>
      <c r="AC1832">
        <v>89.89</v>
      </c>
      <c r="AD1832">
        <v>0</v>
      </c>
      <c r="AE1832">
        <v>0</v>
      </c>
      <c r="AF1832">
        <v>271.41000000000003</v>
      </c>
      <c r="AG1832">
        <v>89.888400000000004</v>
      </c>
      <c r="AH1832">
        <v>0</v>
      </c>
      <c r="AI1832">
        <v>1</v>
      </c>
      <c r="AJ1832">
        <v>1.23</v>
      </c>
      <c r="AK1832">
        <v>1</v>
      </c>
      <c r="AL1832">
        <v>1</v>
      </c>
      <c r="AM1832">
        <v>2</v>
      </c>
      <c r="AN1832">
        <v>0</v>
      </c>
      <c r="AO1832">
        <v>0</v>
      </c>
      <c r="AP1832">
        <v>1</v>
      </c>
      <c r="AQ1832">
        <v>1</v>
      </c>
      <c r="AR1832">
        <v>0</v>
      </c>
      <c r="AS1832" t="s">
        <v>3</v>
      </c>
      <c r="AT1832">
        <v>2.1800000000000002</v>
      </c>
      <c r="AU1832" t="s">
        <v>466</v>
      </c>
      <c r="AV1832">
        <v>1</v>
      </c>
      <c r="AW1832">
        <v>2</v>
      </c>
      <c r="AX1832">
        <v>295893494</v>
      </c>
      <c r="AY1832">
        <v>1</v>
      </c>
      <c r="AZ1832">
        <v>0</v>
      </c>
      <c r="BA1832">
        <v>2489</v>
      </c>
      <c r="BB1832">
        <v>1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591.67380000000014</v>
      </c>
      <c r="BL1832">
        <v>195.95671200000001</v>
      </c>
      <c r="BM1832">
        <v>0</v>
      </c>
      <c r="BN1832">
        <v>0</v>
      </c>
      <c r="BO1832">
        <v>0.30520000000000003</v>
      </c>
      <c r="BP1832">
        <v>1</v>
      </c>
      <c r="BQ1832">
        <v>0</v>
      </c>
      <c r="BR1832">
        <v>473.33904000000013</v>
      </c>
      <c r="BS1832">
        <v>156.76536960000001</v>
      </c>
      <c r="BT1832">
        <v>0</v>
      </c>
      <c r="BU1832">
        <v>0</v>
      </c>
      <c r="BV1832">
        <v>0.24416000000000004</v>
      </c>
      <c r="BW1832">
        <v>1</v>
      </c>
      <c r="CV1832">
        <v>0</v>
      </c>
      <c r="CW1832">
        <f>ROUND(Y1832*Source!I616*DO1832,7)</f>
        <v>0.24415999999999999</v>
      </c>
      <c r="CX1832">
        <f>ROUND(Y1832*Source!I616,7)</f>
        <v>1.744</v>
      </c>
      <c r="CY1832">
        <f t="shared" si="1334"/>
        <v>333.83</v>
      </c>
      <c r="CZ1832">
        <f t="shared" si="1335"/>
        <v>271.41000000000003</v>
      </c>
      <c r="DA1832">
        <f t="shared" si="1336"/>
        <v>1.23</v>
      </c>
      <c r="DB1832">
        <f t="shared" si="1332"/>
        <v>473.33600000000001</v>
      </c>
      <c r="DC1832">
        <f t="shared" si="1333"/>
        <v>156.768</v>
      </c>
      <c r="DD1832" t="s">
        <v>3</v>
      </c>
      <c r="DE1832" t="s">
        <v>3</v>
      </c>
      <c r="DF1832">
        <f t="shared" si="1330"/>
        <v>0</v>
      </c>
      <c r="DG1832">
        <f>ROUND(ROUND(AF1832*AJ1832,2)*CX1832,2)</f>
        <v>582.20000000000005</v>
      </c>
      <c r="DH1832">
        <f t="shared" si="1309"/>
        <v>156.77000000000001</v>
      </c>
      <c r="DI1832">
        <f t="shared" si="1328"/>
        <v>0</v>
      </c>
      <c r="DJ1832">
        <f t="shared" si="1337"/>
        <v>738.97</v>
      </c>
      <c r="DK1832">
        <v>1</v>
      </c>
      <c r="DL1832" t="s">
        <v>1068</v>
      </c>
      <c r="DM1832">
        <v>6</v>
      </c>
      <c r="DN1832" t="s">
        <v>1062</v>
      </c>
      <c r="DO1832">
        <v>0.14000000000000001</v>
      </c>
    </row>
    <row r="1833" spans="1:119" x14ac:dyDescent="0.2">
      <c r="A1833">
        <f>ROW(Source!A616)</f>
        <v>616</v>
      </c>
      <c r="B1833">
        <v>295887217</v>
      </c>
      <c r="C1833">
        <v>295893478</v>
      </c>
      <c r="D1833">
        <v>277945779</v>
      </c>
      <c r="E1833">
        <v>1</v>
      </c>
      <c r="F1833">
        <v>1</v>
      </c>
      <c r="G1833">
        <v>1</v>
      </c>
      <c r="H1833">
        <v>2</v>
      </c>
      <c r="I1833" t="s">
        <v>1072</v>
      </c>
      <c r="J1833" t="s">
        <v>1073</v>
      </c>
      <c r="K1833" t="s">
        <v>1074</v>
      </c>
      <c r="L1833">
        <v>1368</v>
      </c>
      <c r="N1833">
        <v>1011</v>
      </c>
      <c r="O1833" t="s">
        <v>961</v>
      </c>
      <c r="P1833" t="s">
        <v>961</v>
      </c>
      <c r="Q1833">
        <v>1</v>
      </c>
      <c r="W1833">
        <v>0</v>
      </c>
      <c r="X1833">
        <v>-1301021868</v>
      </c>
      <c r="Y1833">
        <f t="shared" si="1331"/>
        <v>1.056</v>
      </c>
      <c r="AA1833">
        <v>0</v>
      </c>
      <c r="AB1833">
        <v>1274.48</v>
      </c>
      <c r="AC1833">
        <v>642.05999999999995</v>
      </c>
      <c r="AD1833">
        <v>0</v>
      </c>
      <c r="AE1833">
        <v>0</v>
      </c>
      <c r="AF1833">
        <v>1070.99</v>
      </c>
      <c r="AG1833">
        <v>642.05999999999995</v>
      </c>
      <c r="AH1833">
        <v>0</v>
      </c>
      <c r="AI1833">
        <v>1</v>
      </c>
      <c r="AJ1833">
        <v>1.19</v>
      </c>
      <c r="AK1833">
        <v>1</v>
      </c>
      <c r="AL1833">
        <v>1</v>
      </c>
      <c r="AM1833">
        <v>2</v>
      </c>
      <c r="AN1833">
        <v>0</v>
      </c>
      <c r="AO1833">
        <v>0</v>
      </c>
      <c r="AP1833">
        <v>1</v>
      </c>
      <c r="AQ1833">
        <v>1</v>
      </c>
      <c r="AR1833">
        <v>0</v>
      </c>
      <c r="AS1833" t="s">
        <v>3</v>
      </c>
      <c r="AT1833">
        <v>1.32</v>
      </c>
      <c r="AU1833" t="s">
        <v>466</v>
      </c>
      <c r="AV1833">
        <v>1</v>
      </c>
      <c r="AW1833">
        <v>2</v>
      </c>
      <c r="AX1833">
        <v>295893495</v>
      </c>
      <c r="AY1833">
        <v>1</v>
      </c>
      <c r="AZ1833">
        <v>0</v>
      </c>
      <c r="BA1833">
        <v>2490</v>
      </c>
      <c r="BB1833">
        <v>1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1413.7068000000002</v>
      </c>
      <c r="BL1833">
        <v>847.51919999999996</v>
      </c>
      <c r="BM1833">
        <v>0</v>
      </c>
      <c r="BN1833">
        <v>0</v>
      </c>
      <c r="BO1833">
        <v>1.32</v>
      </c>
      <c r="BP1833">
        <v>1</v>
      </c>
      <c r="BQ1833">
        <v>0</v>
      </c>
      <c r="BR1833">
        <v>1130.9654400000002</v>
      </c>
      <c r="BS1833">
        <v>678.01535999999999</v>
      </c>
      <c r="BT1833">
        <v>0</v>
      </c>
      <c r="BU1833">
        <v>0</v>
      </c>
      <c r="BV1833">
        <v>1.056</v>
      </c>
      <c r="BW1833">
        <v>1</v>
      </c>
      <c r="CV1833">
        <v>0</v>
      </c>
      <c r="CW1833">
        <f>ROUND(Y1833*Source!I616*DO1833,7)</f>
        <v>1.056</v>
      </c>
      <c r="CX1833">
        <f>ROUND(Y1833*Source!I616,7)</f>
        <v>1.056</v>
      </c>
      <c r="CY1833">
        <f t="shared" si="1334"/>
        <v>1274.48</v>
      </c>
      <c r="CZ1833">
        <f t="shared" si="1335"/>
        <v>1070.99</v>
      </c>
      <c r="DA1833">
        <f t="shared" si="1336"/>
        <v>1.19</v>
      </c>
      <c r="DB1833">
        <f t="shared" si="1332"/>
        <v>1130.9680000000001</v>
      </c>
      <c r="DC1833">
        <f t="shared" si="1333"/>
        <v>678.01599999999996</v>
      </c>
      <c r="DD1833" t="s">
        <v>3</v>
      </c>
      <c r="DE1833" t="s">
        <v>3</v>
      </c>
      <c r="DF1833">
        <f t="shared" si="1330"/>
        <v>0</v>
      </c>
      <c r="DG1833">
        <f>ROUND(ROUND(AF1833*AJ1833,2)*CX1833,2)</f>
        <v>1345.85</v>
      </c>
      <c r="DH1833">
        <f t="shared" si="1309"/>
        <v>678.02</v>
      </c>
      <c r="DI1833">
        <f t="shared" si="1328"/>
        <v>0</v>
      </c>
      <c r="DJ1833">
        <f t="shared" si="1337"/>
        <v>2023.87</v>
      </c>
      <c r="DK1833">
        <v>1</v>
      </c>
      <c r="DL1833" t="s">
        <v>1068</v>
      </c>
      <c r="DM1833">
        <v>6</v>
      </c>
      <c r="DN1833" t="s">
        <v>1062</v>
      </c>
      <c r="DO1833">
        <v>1</v>
      </c>
    </row>
    <row r="1834" spans="1:119" x14ac:dyDescent="0.2">
      <c r="A1834">
        <f>ROW(Source!A616)</f>
        <v>616</v>
      </c>
      <c r="B1834">
        <v>295887217</v>
      </c>
      <c r="C1834">
        <v>295893478</v>
      </c>
      <c r="D1834">
        <v>277945914</v>
      </c>
      <c r="E1834">
        <v>1</v>
      </c>
      <c r="F1834">
        <v>1</v>
      </c>
      <c r="G1834">
        <v>1</v>
      </c>
      <c r="H1834">
        <v>2</v>
      </c>
      <c r="I1834" t="s">
        <v>1079</v>
      </c>
      <c r="J1834" t="s">
        <v>1080</v>
      </c>
      <c r="K1834" t="s">
        <v>1081</v>
      </c>
      <c r="L1834">
        <v>1368</v>
      </c>
      <c r="N1834">
        <v>1011</v>
      </c>
      <c r="O1834" t="s">
        <v>961</v>
      </c>
      <c r="P1834" t="s">
        <v>961</v>
      </c>
      <c r="Q1834">
        <v>1</v>
      </c>
      <c r="W1834">
        <v>0</v>
      </c>
      <c r="X1834">
        <v>-351551180</v>
      </c>
      <c r="Y1834">
        <f t="shared" si="1331"/>
        <v>2.3280000000000003</v>
      </c>
      <c r="AA1834">
        <v>0</v>
      </c>
      <c r="AB1834">
        <v>1719.6</v>
      </c>
      <c r="AC1834">
        <v>549.32000000000005</v>
      </c>
      <c r="AD1834">
        <v>0</v>
      </c>
      <c r="AE1834">
        <v>0</v>
      </c>
      <c r="AF1834">
        <v>1521.77</v>
      </c>
      <c r="AG1834">
        <v>549.32000000000005</v>
      </c>
      <c r="AH1834">
        <v>0</v>
      </c>
      <c r="AI1834">
        <v>1</v>
      </c>
      <c r="AJ1834">
        <v>1.1299999999999999</v>
      </c>
      <c r="AK1834">
        <v>1</v>
      </c>
      <c r="AL1834">
        <v>1</v>
      </c>
      <c r="AM1834">
        <v>2</v>
      </c>
      <c r="AN1834">
        <v>0</v>
      </c>
      <c r="AO1834">
        <v>0</v>
      </c>
      <c r="AP1834">
        <v>1</v>
      </c>
      <c r="AQ1834">
        <v>1</v>
      </c>
      <c r="AR1834">
        <v>0</v>
      </c>
      <c r="AS1834" t="s">
        <v>3</v>
      </c>
      <c r="AT1834">
        <v>2.91</v>
      </c>
      <c r="AU1834" t="s">
        <v>466</v>
      </c>
      <c r="AV1834">
        <v>1</v>
      </c>
      <c r="AW1834">
        <v>2</v>
      </c>
      <c r="AX1834">
        <v>295893496</v>
      </c>
      <c r="AY1834">
        <v>1</v>
      </c>
      <c r="AZ1834">
        <v>0</v>
      </c>
      <c r="BA1834">
        <v>2491</v>
      </c>
      <c r="BB1834">
        <v>1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4428.3507</v>
      </c>
      <c r="BL1834">
        <v>1598.5212000000001</v>
      </c>
      <c r="BM1834">
        <v>0</v>
      </c>
      <c r="BN1834">
        <v>0</v>
      </c>
      <c r="BO1834">
        <v>2.91</v>
      </c>
      <c r="BP1834">
        <v>1</v>
      </c>
      <c r="BQ1834">
        <v>0</v>
      </c>
      <c r="BR1834">
        <v>3542.6805600000002</v>
      </c>
      <c r="BS1834">
        <v>1278.8169600000003</v>
      </c>
      <c r="BT1834">
        <v>0</v>
      </c>
      <c r="BU1834">
        <v>0</v>
      </c>
      <c r="BV1834">
        <v>2.3280000000000003</v>
      </c>
      <c r="BW1834">
        <v>1</v>
      </c>
      <c r="CV1834">
        <v>0</v>
      </c>
      <c r="CW1834">
        <f>ROUND(Y1834*Source!I616*DO1834,7)</f>
        <v>2.3279999999999998</v>
      </c>
      <c r="CX1834">
        <f>ROUND(Y1834*Source!I616,7)</f>
        <v>2.3279999999999998</v>
      </c>
      <c r="CY1834">
        <f t="shared" si="1334"/>
        <v>1719.6</v>
      </c>
      <c r="CZ1834">
        <f t="shared" si="1335"/>
        <v>1521.77</v>
      </c>
      <c r="DA1834">
        <f t="shared" si="1336"/>
        <v>1.1299999999999999</v>
      </c>
      <c r="DB1834">
        <f t="shared" si="1332"/>
        <v>3542.68</v>
      </c>
      <c r="DC1834">
        <f t="shared" si="1333"/>
        <v>1278.816</v>
      </c>
      <c r="DD1834" t="s">
        <v>3</v>
      </c>
      <c r="DE1834" t="s">
        <v>3</v>
      </c>
      <c r="DF1834">
        <f t="shared" si="1330"/>
        <v>0</v>
      </c>
      <c r="DG1834">
        <f>ROUND(ROUND(AF1834*AJ1834,2)*CX1834,2)</f>
        <v>4003.23</v>
      </c>
      <c r="DH1834">
        <f t="shared" si="1309"/>
        <v>1278.82</v>
      </c>
      <c r="DI1834">
        <f t="shared" si="1328"/>
        <v>0</v>
      </c>
      <c r="DJ1834">
        <f t="shared" si="1337"/>
        <v>5282.05</v>
      </c>
      <c r="DK1834">
        <v>1</v>
      </c>
      <c r="DL1834" t="s">
        <v>1082</v>
      </c>
      <c r="DM1834">
        <v>5</v>
      </c>
      <c r="DN1834" t="s">
        <v>1062</v>
      </c>
      <c r="DO1834">
        <v>1</v>
      </c>
    </row>
    <row r="1835" spans="1:119" x14ac:dyDescent="0.2">
      <c r="A1835">
        <f>ROW(Source!A616)</f>
        <v>616</v>
      </c>
      <c r="B1835">
        <v>295887217</v>
      </c>
      <c r="C1835">
        <v>295893478</v>
      </c>
      <c r="D1835">
        <v>277946011</v>
      </c>
      <c r="E1835">
        <v>1</v>
      </c>
      <c r="F1835">
        <v>1</v>
      </c>
      <c r="G1835">
        <v>1</v>
      </c>
      <c r="H1835">
        <v>2</v>
      </c>
      <c r="I1835" t="s">
        <v>1112</v>
      </c>
      <c r="J1835" t="s">
        <v>1113</v>
      </c>
      <c r="K1835" t="s">
        <v>1114</v>
      </c>
      <c r="L1835">
        <v>1368</v>
      </c>
      <c r="N1835">
        <v>1011</v>
      </c>
      <c r="O1835" t="s">
        <v>961</v>
      </c>
      <c r="P1835" t="s">
        <v>961</v>
      </c>
      <c r="Q1835">
        <v>1</v>
      </c>
      <c r="W1835">
        <v>0</v>
      </c>
      <c r="X1835">
        <v>275358200</v>
      </c>
      <c r="Y1835">
        <f t="shared" si="1331"/>
        <v>8.0000000000000016E-2</v>
      </c>
      <c r="AA1835">
        <v>0</v>
      </c>
      <c r="AB1835">
        <v>95.79</v>
      </c>
      <c r="AC1835">
        <v>0</v>
      </c>
      <c r="AD1835">
        <v>0</v>
      </c>
      <c r="AE1835">
        <v>0</v>
      </c>
      <c r="AF1835">
        <v>95.79</v>
      </c>
      <c r="AG1835">
        <v>0</v>
      </c>
      <c r="AH1835">
        <v>0</v>
      </c>
      <c r="AI1835">
        <v>1</v>
      </c>
      <c r="AJ1835">
        <v>1</v>
      </c>
      <c r="AK1835">
        <v>1</v>
      </c>
      <c r="AL1835">
        <v>1</v>
      </c>
      <c r="AM1835">
        <v>-2</v>
      </c>
      <c r="AN1835">
        <v>0</v>
      </c>
      <c r="AO1835">
        <v>0</v>
      </c>
      <c r="AP1835">
        <v>1</v>
      </c>
      <c r="AQ1835">
        <v>1</v>
      </c>
      <c r="AR1835">
        <v>0</v>
      </c>
      <c r="AS1835" t="s">
        <v>3</v>
      </c>
      <c r="AT1835">
        <v>0.1</v>
      </c>
      <c r="AU1835" t="s">
        <v>466</v>
      </c>
      <c r="AV1835">
        <v>1</v>
      </c>
      <c r="AW1835">
        <v>2</v>
      </c>
      <c r="AX1835">
        <v>295893497</v>
      </c>
      <c r="AY1835">
        <v>1</v>
      </c>
      <c r="AZ1835">
        <v>0</v>
      </c>
      <c r="BA1835">
        <v>2492</v>
      </c>
      <c r="BB1835">
        <v>1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9.5790000000000006</v>
      </c>
      <c r="BL1835">
        <v>0</v>
      </c>
      <c r="BM1835">
        <v>0</v>
      </c>
      <c r="BN1835">
        <v>0</v>
      </c>
      <c r="BO1835">
        <v>0</v>
      </c>
      <c r="BP1835">
        <v>1</v>
      </c>
      <c r="BQ1835">
        <v>0</v>
      </c>
      <c r="BR1835">
        <v>7.6632000000000016</v>
      </c>
      <c r="BS1835">
        <v>0</v>
      </c>
      <c r="BT1835">
        <v>0</v>
      </c>
      <c r="BU1835">
        <v>0</v>
      </c>
      <c r="BV1835">
        <v>0</v>
      </c>
      <c r="BW1835">
        <v>1</v>
      </c>
      <c r="CV1835">
        <v>0</v>
      </c>
      <c r="CW1835">
        <f>ROUND(Y1835*Source!I616*DO1835,7)</f>
        <v>0</v>
      </c>
      <c r="CX1835">
        <f>ROUND(Y1835*Source!I616,7)</f>
        <v>0.08</v>
      </c>
      <c r="CY1835">
        <f t="shared" si="1334"/>
        <v>95.79</v>
      </c>
      <c r="CZ1835">
        <f t="shared" si="1335"/>
        <v>95.79</v>
      </c>
      <c r="DA1835">
        <f t="shared" si="1336"/>
        <v>1</v>
      </c>
      <c r="DB1835">
        <f t="shared" si="1332"/>
        <v>7.6639999999999997</v>
      </c>
      <c r="DC1835">
        <f t="shared" si="1333"/>
        <v>0</v>
      </c>
      <c r="DD1835" t="s">
        <v>3</v>
      </c>
      <c r="DE1835" t="s">
        <v>3</v>
      </c>
      <c r="DF1835">
        <f t="shared" si="1330"/>
        <v>0</v>
      </c>
      <c r="DG1835">
        <f>ROUND(ROUND(AF1835,2)*CX1835,2)</f>
        <v>7.66</v>
      </c>
      <c r="DH1835">
        <f t="shared" si="1309"/>
        <v>0</v>
      </c>
      <c r="DI1835">
        <f t="shared" si="1328"/>
        <v>0</v>
      </c>
      <c r="DJ1835">
        <f t="shared" si="1337"/>
        <v>7.66</v>
      </c>
      <c r="DK1835">
        <v>1</v>
      </c>
      <c r="DL1835" t="s">
        <v>3</v>
      </c>
      <c r="DM1835">
        <v>0</v>
      </c>
      <c r="DN1835" t="s">
        <v>3</v>
      </c>
      <c r="DO1835">
        <v>0</v>
      </c>
    </row>
    <row r="1836" spans="1:119" x14ac:dyDescent="0.2">
      <c r="A1836">
        <f>ROW(Source!A616)</f>
        <v>616</v>
      </c>
      <c r="B1836">
        <v>295887217</v>
      </c>
      <c r="C1836">
        <v>295893478</v>
      </c>
      <c r="D1836">
        <v>277946622</v>
      </c>
      <c r="E1836">
        <v>1</v>
      </c>
      <c r="F1836">
        <v>1</v>
      </c>
      <c r="G1836">
        <v>1</v>
      </c>
      <c r="H1836">
        <v>2</v>
      </c>
      <c r="I1836" t="s">
        <v>1083</v>
      </c>
      <c r="J1836" t="s">
        <v>1084</v>
      </c>
      <c r="K1836" t="s">
        <v>1085</v>
      </c>
      <c r="L1836">
        <v>1368</v>
      </c>
      <c r="N1836">
        <v>1011</v>
      </c>
      <c r="O1836" t="s">
        <v>961</v>
      </c>
      <c r="P1836" t="s">
        <v>961</v>
      </c>
      <c r="Q1836">
        <v>1</v>
      </c>
      <c r="W1836">
        <v>0</v>
      </c>
      <c r="X1836">
        <v>-733660489</v>
      </c>
      <c r="Y1836">
        <f t="shared" si="1331"/>
        <v>0.27999999999999997</v>
      </c>
      <c r="AA1836">
        <v>0</v>
      </c>
      <c r="AB1836">
        <v>16.05</v>
      </c>
      <c r="AC1836">
        <v>0</v>
      </c>
      <c r="AD1836">
        <v>0</v>
      </c>
      <c r="AE1836">
        <v>0</v>
      </c>
      <c r="AF1836">
        <v>12.74</v>
      </c>
      <c r="AG1836">
        <v>0</v>
      </c>
      <c r="AH1836">
        <v>0</v>
      </c>
      <c r="AI1836">
        <v>1</v>
      </c>
      <c r="AJ1836">
        <v>1.26</v>
      </c>
      <c r="AK1836">
        <v>1</v>
      </c>
      <c r="AL1836">
        <v>1</v>
      </c>
      <c r="AM1836">
        <v>2</v>
      </c>
      <c r="AN1836">
        <v>0</v>
      </c>
      <c r="AO1836">
        <v>0</v>
      </c>
      <c r="AP1836">
        <v>1</v>
      </c>
      <c r="AQ1836">
        <v>1</v>
      </c>
      <c r="AR1836">
        <v>0</v>
      </c>
      <c r="AS1836" t="s">
        <v>3</v>
      </c>
      <c r="AT1836">
        <v>0.35</v>
      </c>
      <c r="AU1836" t="s">
        <v>466</v>
      </c>
      <c r="AV1836">
        <v>1</v>
      </c>
      <c r="AW1836">
        <v>2</v>
      </c>
      <c r="AX1836">
        <v>295893498</v>
      </c>
      <c r="AY1836">
        <v>1</v>
      </c>
      <c r="AZ1836">
        <v>0</v>
      </c>
      <c r="BA1836">
        <v>2493</v>
      </c>
      <c r="BB1836">
        <v>1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0</v>
      </c>
      <c r="BK1836">
        <v>4.4589999999999996</v>
      </c>
      <c r="BL1836">
        <v>0</v>
      </c>
      <c r="BM1836">
        <v>0</v>
      </c>
      <c r="BN1836">
        <v>0</v>
      </c>
      <c r="BO1836">
        <v>0</v>
      </c>
      <c r="BP1836">
        <v>1</v>
      </c>
      <c r="BQ1836">
        <v>0</v>
      </c>
      <c r="BR1836">
        <v>3.5671999999999997</v>
      </c>
      <c r="BS1836">
        <v>0</v>
      </c>
      <c r="BT1836">
        <v>0</v>
      </c>
      <c r="BU1836">
        <v>0</v>
      </c>
      <c r="BV1836">
        <v>0</v>
      </c>
      <c r="BW1836">
        <v>1</v>
      </c>
      <c r="CV1836">
        <v>0</v>
      </c>
      <c r="CW1836">
        <f>ROUND(Y1836*Source!I616*DO1836,7)</f>
        <v>0</v>
      </c>
      <c r="CX1836">
        <f>ROUND(Y1836*Source!I616,7)</f>
        <v>0.28000000000000003</v>
      </c>
      <c r="CY1836">
        <f t="shared" si="1334"/>
        <v>16.05</v>
      </c>
      <c r="CZ1836">
        <f t="shared" si="1335"/>
        <v>12.74</v>
      </c>
      <c r="DA1836">
        <f t="shared" si="1336"/>
        <v>1.26</v>
      </c>
      <c r="DB1836">
        <f t="shared" si="1332"/>
        <v>3.5680000000000001</v>
      </c>
      <c r="DC1836">
        <f t="shared" si="1333"/>
        <v>0</v>
      </c>
      <c r="DD1836" t="s">
        <v>3</v>
      </c>
      <c r="DE1836" t="s">
        <v>3</v>
      </c>
      <c r="DF1836">
        <f t="shared" si="1330"/>
        <v>0</v>
      </c>
      <c r="DG1836">
        <f>ROUND(ROUND(AF1836*AJ1836,2)*CX1836,2)</f>
        <v>4.49</v>
      </c>
      <c r="DH1836">
        <f t="shared" si="1309"/>
        <v>0</v>
      </c>
      <c r="DI1836">
        <f t="shared" si="1328"/>
        <v>0</v>
      </c>
      <c r="DJ1836">
        <f t="shared" si="1337"/>
        <v>4.49</v>
      </c>
      <c r="DK1836">
        <v>1</v>
      </c>
      <c r="DL1836" t="s">
        <v>3</v>
      </c>
      <c r="DM1836">
        <v>0</v>
      </c>
      <c r="DN1836" t="s">
        <v>3</v>
      </c>
      <c r="DO1836">
        <v>0</v>
      </c>
    </row>
    <row r="1837" spans="1:119" x14ac:dyDescent="0.2">
      <c r="A1837">
        <f>ROW(Source!A616)</f>
        <v>616</v>
      </c>
      <c r="B1837">
        <v>295887217</v>
      </c>
      <c r="C1837">
        <v>295893478</v>
      </c>
      <c r="D1837">
        <v>277866682</v>
      </c>
      <c r="E1837">
        <v>1</v>
      </c>
      <c r="F1837">
        <v>1</v>
      </c>
      <c r="G1837">
        <v>1</v>
      </c>
      <c r="H1837">
        <v>3</v>
      </c>
      <c r="I1837" t="s">
        <v>1115</v>
      </c>
      <c r="J1837" t="s">
        <v>1116</v>
      </c>
      <c r="K1837" t="s">
        <v>1117</v>
      </c>
      <c r="L1837">
        <v>1346</v>
      </c>
      <c r="N1837">
        <v>1009</v>
      </c>
      <c r="O1837" t="s">
        <v>1100</v>
      </c>
      <c r="P1837" t="s">
        <v>1100</v>
      </c>
      <c r="Q1837">
        <v>1</v>
      </c>
      <c r="W1837">
        <v>0</v>
      </c>
      <c r="X1837">
        <v>1568892381</v>
      </c>
      <c r="Y1837">
        <f>(AT1837*ROUND(0,7))</f>
        <v>0</v>
      </c>
      <c r="AA1837">
        <v>146.29</v>
      </c>
      <c r="AB1837">
        <v>0</v>
      </c>
      <c r="AC1837">
        <v>0</v>
      </c>
      <c r="AD1837">
        <v>0</v>
      </c>
      <c r="AE1837">
        <v>155.63</v>
      </c>
      <c r="AF1837">
        <v>0</v>
      </c>
      <c r="AG1837">
        <v>0</v>
      </c>
      <c r="AH1837">
        <v>0</v>
      </c>
      <c r="AI1837">
        <v>0.94</v>
      </c>
      <c r="AJ1837">
        <v>1</v>
      </c>
      <c r="AK1837">
        <v>1</v>
      </c>
      <c r="AL1837">
        <v>1</v>
      </c>
      <c r="AM1837">
        <v>2</v>
      </c>
      <c r="AN1837">
        <v>0</v>
      </c>
      <c r="AO1837">
        <v>0</v>
      </c>
      <c r="AP1837">
        <v>1</v>
      </c>
      <c r="AQ1837">
        <v>1</v>
      </c>
      <c r="AR1837">
        <v>0</v>
      </c>
      <c r="AS1837" t="s">
        <v>3</v>
      </c>
      <c r="AT1837">
        <v>0.05</v>
      </c>
      <c r="AU1837" t="s">
        <v>24</v>
      </c>
      <c r="AV1837">
        <v>0</v>
      </c>
      <c r="AW1837">
        <v>2</v>
      </c>
      <c r="AX1837">
        <v>295893499</v>
      </c>
      <c r="AY1837">
        <v>1</v>
      </c>
      <c r="AZ1837">
        <v>0</v>
      </c>
      <c r="BA1837">
        <v>2494</v>
      </c>
      <c r="BB1837">
        <v>1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7.7815000000000003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>
        <v>1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CV1837">
        <v>0</v>
      </c>
      <c r="CW1837">
        <v>0</v>
      </c>
      <c r="CX1837">
        <f>ROUND(Y1837*Source!I616,7)</f>
        <v>0</v>
      </c>
      <c r="CY1837">
        <f>AA1837</f>
        <v>146.29</v>
      </c>
      <c r="CZ1837">
        <f>AE1837</f>
        <v>155.63</v>
      </c>
      <c r="DA1837">
        <f>AI1837</f>
        <v>0.94</v>
      </c>
      <c r="DB1837">
        <f>ROUND((ROUND(AT1837*CZ1837,2)*ROUND(0,7)),6)</f>
        <v>0</v>
      </c>
      <c r="DC1837">
        <f>ROUND((ROUND(AT1837*AG1837,2)*ROUND(0,7)),6)</f>
        <v>0</v>
      </c>
      <c r="DD1837" t="s">
        <v>3</v>
      </c>
      <c r="DE1837" t="s">
        <v>3</v>
      </c>
      <c r="DF1837">
        <f>ROUND(ROUND(AE1837*AI1837,2)*CX1837,2)</f>
        <v>0</v>
      </c>
      <c r="DG1837">
        <f t="shared" ref="DG1837:DG1842" si="1338">ROUND(ROUND(AF1837,2)*CX1837,2)</f>
        <v>0</v>
      </c>
      <c r="DH1837">
        <f t="shared" si="1309"/>
        <v>0</v>
      </c>
      <c r="DI1837">
        <f t="shared" si="1328"/>
        <v>0</v>
      </c>
      <c r="DJ1837">
        <f>DF1837</f>
        <v>0</v>
      </c>
      <c r="DK1837">
        <v>0</v>
      </c>
      <c r="DL1837" t="s">
        <v>3</v>
      </c>
      <c r="DM1837">
        <v>0</v>
      </c>
      <c r="DN1837" t="s">
        <v>3</v>
      </c>
      <c r="DO1837">
        <v>0</v>
      </c>
    </row>
    <row r="1838" spans="1:119" x14ac:dyDescent="0.2">
      <c r="A1838">
        <f>ROW(Source!A616)</f>
        <v>616</v>
      </c>
      <c r="B1838">
        <v>295887217</v>
      </c>
      <c r="C1838">
        <v>295893478</v>
      </c>
      <c r="D1838">
        <v>277869906</v>
      </c>
      <c r="E1838">
        <v>1</v>
      </c>
      <c r="F1838">
        <v>1</v>
      </c>
      <c r="G1838">
        <v>1</v>
      </c>
      <c r="H1838">
        <v>3</v>
      </c>
      <c r="I1838" t="s">
        <v>1185</v>
      </c>
      <c r="J1838" t="s">
        <v>1186</v>
      </c>
      <c r="K1838" t="s">
        <v>1187</v>
      </c>
      <c r="L1838">
        <v>1339</v>
      </c>
      <c r="N1838">
        <v>1007</v>
      </c>
      <c r="O1838" t="s">
        <v>463</v>
      </c>
      <c r="P1838" t="s">
        <v>463</v>
      </c>
      <c r="Q1838">
        <v>1</v>
      </c>
      <c r="W1838">
        <v>0</v>
      </c>
      <c r="X1838">
        <v>-1800612513</v>
      </c>
      <c r="Y1838">
        <f>(AT1838*ROUND(0,7))</f>
        <v>0</v>
      </c>
      <c r="AA1838">
        <v>1072.31</v>
      </c>
      <c r="AB1838">
        <v>0</v>
      </c>
      <c r="AC1838">
        <v>0</v>
      </c>
      <c r="AD1838">
        <v>0</v>
      </c>
      <c r="AE1838">
        <v>1291.94</v>
      </c>
      <c r="AF1838">
        <v>0</v>
      </c>
      <c r="AG1838">
        <v>0</v>
      </c>
      <c r="AH1838">
        <v>0</v>
      </c>
      <c r="AI1838">
        <v>0.83</v>
      </c>
      <c r="AJ1838">
        <v>1</v>
      </c>
      <c r="AK1838">
        <v>1</v>
      </c>
      <c r="AL1838">
        <v>1</v>
      </c>
      <c r="AM1838">
        <v>2</v>
      </c>
      <c r="AN1838">
        <v>0</v>
      </c>
      <c r="AO1838">
        <v>0</v>
      </c>
      <c r="AP1838">
        <v>1</v>
      </c>
      <c r="AQ1838">
        <v>1</v>
      </c>
      <c r="AR1838">
        <v>0</v>
      </c>
      <c r="AS1838" t="s">
        <v>3</v>
      </c>
      <c r="AT1838">
        <v>0.25</v>
      </c>
      <c r="AU1838" t="s">
        <v>24</v>
      </c>
      <c r="AV1838">
        <v>0</v>
      </c>
      <c r="AW1838">
        <v>2</v>
      </c>
      <c r="AX1838">
        <v>295893501</v>
      </c>
      <c r="AY1838">
        <v>1</v>
      </c>
      <c r="AZ1838">
        <v>0</v>
      </c>
      <c r="BA1838">
        <v>2496</v>
      </c>
      <c r="BB1838">
        <v>1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322.98500000000001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1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CV1838">
        <v>0</v>
      </c>
      <c r="CW1838">
        <v>0</v>
      </c>
      <c r="CX1838">
        <f>ROUND(Y1838*Source!I616,7)</f>
        <v>0</v>
      </c>
      <c r="CY1838">
        <f>AA1838</f>
        <v>1072.31</v>
      </c>
      <c r="CZ1838">
        <f>AE1838</f>
        <v>1291.94</v>
      </c>
      <c r="DA1838">
        <f>AI1838</f>
        <v>0.83</v>
      </c>
      <c r="DB1838">
        <f>ROUND((ROUND(AT1838*CZ1838,2)*ROUND(0,7)),6)</f>
        <v>0</v>
      </c>
      <c r="DC1838">
        <f>ROUND((ROUND(AT1838*AG1838,2)*ROUND(0,7)),6)</f>
        <v>0</v>
      </c>
      <c r="DD1838" t="s">
        <v>3</v>
      </c>
      <c r="DE1838" t="s">
        <v>3</v>
      </c>
      <c r="DF1838">
        <f>ROUND(ROUND(AE1838*AI1838,2)*CX1838,2)</f>
        <v>0</v>
      </c>
      <c r="DG1838">
        <f t="shared" si="1338"/>
        <v>0</v>
      </c>
      <c r="DH1838">
        <f t="shared" si="1309"/>
        <v>0</v>
      </c>
      <c r="DI1838">
        <f t="shared" si="1328"/>
        <v>0</v>
      </c>
      <c r="DJ1838">
        <f>DF1838</f>
        <v>0</v>
      </c>
      <c r="DK1838">
        <v>0</v>
      </c>
      <c r="DL1838" t="s">
        <v>3</v>
      </c>
      <c r="DM1838">
        <v>0</v>
      </c>
      <c r="DN1838" t="s">
        <v>3</v>
      </c>
      <c r="DO1838">
        <v>0</v>
      </c>
    </row>
    <row r="1839" spans="1:119" x14ac:dyDescent="0.2">
      <c r="A1839">
        <f>ROW(Source!A616)</f>
        <v>616</v>
      </c>
      <c r="B1839">
        <v>295887217</v>
      </c>
      <c r="C1839">
        <v>295893478</v>
      </c>
      <c r="D1839">
        <v>277872151</v>
      </c>
      <c r="E1839">
        <v>1</v>
      </c>
      <c r="F1839">
        <v>1</v>
      </c>
      <c r="G1839">
        <v>1</v>
      </c>
      <c r="H1839">
        <v>3</v>
      </c>
      <c r="I1839" t="s">
        <v>1188</v>
      </c>
      <c r="J1839" t="s">
        <v>1189</v>
      </c>
      <c r="K1839" t="s">
        <v>1190</v>
      </c>
      <c r="L1839">
        <v>1339</v>
      </c>
      <c r="N1839">
        <v>1007</v>
      </c>
      <c r="O1839" t="s">
        <v>463</v>
      </c>
      <c r="P1839" t="s">
        <v>463</v>
      </c>
      <c r="Q1839">
        <v>1</v>
      </c>
      <c r="W1839">
        <v>0</v>
      </c>
      <c r="X1839">
        <v>2141676221</v>
      </c>
      <c r="Y1839">
        <f>(AT1839*ROUND(0,7))</f>
        <v>0</v>
      </c>
      <c r="AA1839">
        <v>57063.94</v>
      </c>
      <c r="AB1839">
        <v>0</v>
      </c>
      <c r="AC1839">
        <v>0</v>
      </c>
      <c r="AD1839">
        <v>0</v>
      </c>
      <c r="AE1839">
        <v>49193.05</v>
      </c>
      <c r="AF1839">
        <v>0</v>
      </c>
      <c r="AG1839">
        <v>0</v>
      </c>
      <c r="AH1839">
        <v>0</v>
      </c>
      <c r="AI1839">
        <v>1.1599999999999999</v>
      </c>
      <c r="AJ1839">
        <v>1</v>
      </c>
      <c r="AK1839">
        <v>1</v>
      </c>
      <c r="AL1839">
        <v>1</v>
      </c>
      <c r="AM1839">
        <v>2</v>
      </c>
      <c r="AN1839">
        <v>0</v>
      </c>
      <c r="AO1839">
        <v>0</v>
      </c>
      <c r="AP1839">
        <v>1</v>
      </c>
      <c r="AQ1839">
        <v>1</v>
      </c>
      <c r="AR1839">
        <v>0</v>
      </c>
      <c r="AS1839" t="s">
        <v>3</v>
      </c>
      <c r="AT1839">
        <v>1.01</v>
      </c>
      <c r="AU1839" t="s">
        <v>24</v>
      </c>
      <c r="AV1839">
        <v>0</v>
      </c>
      <c r="AW1839">
        <v>2</v>
      </c>
      <c r="AX1839">
        <v>295893502</v>
      </c>
      <c r="AY1839">
        <v>1</v>
      </c>
      <c r="AZ1839">
        <v>0</v>
      </c>
      <c r="BA1839">
        <v>2497</v>
      </c>
      <c r="BB1839">
        <v>1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49684.980500000005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1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CV1839">
        <v>0</v>
      </c>
      <c r="CW1839">
        <v>0</v>
      </c>
      <c r="CX1839">
        <f>ROUND(Y1839*Source!I616,7)</f>
        <v>0</v>
      </c>
      <c r="CY1839">
        <f>AA1839</f>
        <v>57063.94</v>
      </c>
      <c r="CZ1839">
        <f>AE1839</f>
        <v>49193.05</v>
      </c>
      <c r="DA1839">
        <f>AI1839</f>
        <v>1.1599999999999999</v>
      </c>
      <c r="DB1839">
        <f>ROUND((ROUND(AT1839*CZ1839,2)*ROUND(0,7)),6)</f>
        <v>0</v>
      </c>
      <c r="DC1839">
        <f>ROUND((ROUND(AT1839*AG1839,2)*ROUND(0,7)),6)</f>
        <v>0</v>
      </c>
      <c r="DD1839" t="s">
        <v>3</v>
      </c>
      <c r="DE1839" t="s">
        <v>3</v>
      </c>
      <c r="DF1839">
        <f>ROUND(ROUND(AE1839*AI1839,2)*CX1839,2)</f>
        <v>0</v>
      </c>
      <c r="DG1839">
        <f t="shared" si="1338"/>
        <v>0</v>
      </c>
      <c r="DH1839">
        <f t="shared" si="1309"/>
        <v>0</v>
      </c>
      <c r="DI1839">
        <f t="shared" si="1328"/>
        <v>0</v>
      </c>
      <c r="DJ1839">
        <f>DF1839</f>
        <v>0</v>
      </c>
      <c r="DK1839">
        <v>0</v>
      </c>
      <c r="DL1839" t="s">
        <v>3</v>
      </c>
      <c r="DM1839">
        <v>0</v>
      </c>
      <c r="DN1839" t="s">
        <v>3</v>
      </c>
      <c r="DO1839">
        <v>0</v>
      </c>
    </row>
    <row r="1840" spans="1:119" x14ac:dyDescent="0.2">
      <c r="A1840">
        <f>ROW(Source!A616)</f>
        <v>616</v>
      </c>
      <c r="B1840">
        <v>295887217</v>
      </c>
      <c r="C1840">
        <v>295893478</v>
      </c>
      <c r="D1840">
        <v>277880063</v>
      </c>
      <c r="E1840">
        <v>1</v>
      </c>
      <c r="F1840">
        <v>1</v>
      </c>
      <c r="G1840">
        <v>1</v>
      </c>
      <c r="H1840">
        <v>3</v>
      </c>
      <c r="I1840" t="s">
        <v>1118</v>
      </c>
      <c r="J1840" t="s">
        <v>1119</v>
      </c>
      <c r="K1840" t="s">
        <v>1120</v>
      </c>
      <c r="L1840">
        <v>1348</v>
      </c>
      <c r="N1840">
        <v>1009</v>
      </c>
      <c r="O1840" t="s">
        <v>651</v>
      </c>
      <c r="P1840" t="s">
        <v>651</v>
      </c>
      <c r="Q1840">
        <v>1000</v>
      </c>
      <c r="W1840">
        <v>0</v>
      </c>
      <c r="X1840">
        <v>-2139674096</v>
      </c>
      <c r="Y1840">
        <f>(AT1840*ROUND(0,7))</f>
        <v>0</v>
      </c>
      <c r="AA1840">
        <v>51875.98</v>
      </c>
      <c r="AB1840">
        <v>0</v>
      </c>
      <c r="AC1840">
        <v>0</v>
      </c>
      <c r="AD1840">
        <v>0</v>
      </c>
      <c r="AE1840">
        <v>51875.98</v>
      </c>
      <c r="AF1840">
        <v>0</v>
      </c>
      <c r="AG1840">
        <v>0</v>
      </c>
      <c r="AH1840">
        <v>0</v>
      </c>
      <c r="AI1840">
        <v>1</v>
      </c>
      <c r="AJ1840">
        <v>1</v>
      </c>
      <c r="AK1840">
        <v>1</v>
      </c>
      <c r="AL1840">
        <v>1</v>
      </c>
      <c r="AM1840">
        <v>-2</v>
      </c>
      <c r="AN1840">
        <v>0</v>
      </c>
      <c r="AO1840">
        <v>0</v>
      </c>
      <c r="AP1840">
        <v>1</v>
      </c>
      <c r="AQ1840">
        <v>1</v>
      </c>
      <c r="AR1840">
        <v>0</v>
      </c>
      <c r="AS1840" t="s">
        <v>3</v>
      </c>
      <c r="AT1840">
        <v>1E-3</v>
      </c>
      <c r="AU1840" t="s">
        <v>24</v>
      </c>
      <c r="AV1840">
        <v>0</v>
      </c>
      <c r="AW1840">
        <v>2</v>
      </c>
      <c r="AX1840">
        <v>295893504</v>
      </c>
      <c r="AY1840">
        <v>1</v>
      </c>
      <c r="AZ1840">
        <v>0</v>
      </c>
      <c r="BA1840">
        <v>2499</v>
      </c>
      <c r="BB1840">
        <v>1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51.875980000000006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1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CV1840">
        <v>0</v>
      </c>
      <c r="CW1840">
        <v>0</v>
      </c>
      <c r="CX1840">
        <f>ROUND(Y1840*Source!I616,7)</f>
        <v>0</v>
      </c>
      <c r="CY1840">
        <f>AA1840</f>
        <v>51875.98</v>
      </c>
      <c r="CZ1840">
        <f>AE1840</f>
        <v>51875.98</v>
      </c>
      <c r="DA1840">
        <f>AI1840</f>
        <v>1</v>
      </c>
      <c r="DB1840">
        <f>ROUND((ROUND(AT1840*CZ1840,2)*ROUND(0,7)),6)</f>
        <v>0</v>
      </c>
      <c r="DC1840">
        <f>ROUND((ROUND(AT1840*AG1840,2)*ROUND(0,7)),6)</f>
        <v>0</v>
      </c>
      <c r="DD1840" t="s">
        <v>3</v>
      </c>
      <c r="DE1840" t="s">
        <v>3</v>
      </c>
      <c r="DF1840">
        <f t="shared" ref="DF1840:DF1848" si="1339">ROUND(ROUND(AE1840,2)*CX1840,2)</f>
        <v>0</v>
      </c>
      <c r="DG1840">
        <f t="shared" si="1338"/>
        <v>0</v>
      </c>
      <c r="DH1840">
        <f t="shared" si="1309"/>
        <v>0</v>
      </c>
      <c r="DI1840">
        <f t="shared" si="1328"/>
        <v>0</v>
      </c>
      <c r="DJ1840">
        <f>DF1840</f>
        <v>0</v>
      </c>
      <c r="DK1840">
        <v>1</v>
      </c>
      <c r="DL1840" t="s">
        <v>3</v>
      </c>
      <c r="DM1840">
        <v>0</v>
      </c>
      <c r="DN1840" t="s">
        <v>3</v>
      </c>
      <c r="DO1840">
        <v>0</v>
      </c>
    </row>
    <row r="1841" spans="1:119" x14ac:dyDescent="0.2">
      <c r="A1841">
        <f>ROW(Source!A617)</f>
        <v>617</v>
      </c>
      <c r="B1841">
        <v>295887217</v>
      </c>
      <c r="C1841">
        <v>295893507</v>
      </c>
      <c r="D1841">
        <v>277560309</v>
      </c>
      <c r="E1841">
        <v>109</v>
      </c>
      <c r="F1841">
        <v>1</v>
      </c>
      <c r="G1841">
        <v>1</v>
      </c>
      <c r="H1841">
        <v>1</v>
      </c>
      <c r="I1841" t="s">
        <v>1193</v>
      </c>
      <c r="J1841" t="s">
        <v>3</v>
      </c>
      <c r="K1841" t="s">
        <v>1194</v>
      </c>
      <c r="L1841">
        <v>1191</v>
      </c>
      <c r="N1841">
        <v>1013</v>
      </c>
      <c r="O1841" t="s">
        <v>1062</v>
      </c>
      <c r="P1841" t="s">
        <v>1062</v>
      </c>
      <c r="Q1841">
        <v>1</v>
      </c>
      <c r="W1841">
        <v>0</v>
      </c>
      <c r="X1841">
        <v>-1936699058</v>
      </c>
      <c r="Y1841">
        <f t="shared" ref="Y1841:Y1848" si="1340">(AT1841*ROUND(0.8,7))</f>
        <v>14.832000000000001</v>
      </c>
      <c r="AA1841">
        <v>0</v>
      </c>
      <c r="AB1841">
        <v>0</v>
      </c>
      <c r="AC1841">
        <v>0</v>
      </c>
      <c r="AD1841">
        <v>492.25</v>
      </c>
      <c r="AE1841">
        <v>0</v>
      </c>
      <c r="AF1841">
        <v>0</v>
      </c>
      <c r="AG1841">
        <v>0</v>
      </c>
      <c r="AH1841">
        <v>492.25</v>
      </c>
      <c r="AI1841">
        <v>1</v>
      </c>
      <c r="AJ1841">
        <v>1</v>
      </c>
      <c r="AK1841">
        <v>1</v>
      </c>
      <c r="AL1841">
        <v>1</v>
      </c>
      <c r="AM1841">
        <v>-2</v>
      </c>
      <c r="AN1841">
        <v>0</v>
      </c>
      <c r="AO1841">
        <v>0</v>
      </c>
      <c r="AP1841">
        <v>1</v>
      </c>
      <c r="AQ1841">
        <v>1</v>
      </c>
      <c r="AR1841">
        <v>0</v>
      </c>
      <c r="AS1841" t="s">
        <v>3</v>
      </c>
      <c r="AT1841">
        <v>18.54</v>
      </c>
      <c r="AU1841" t="s">
        <v>466</v>
      </c>
      <c r="AV1841">
        <v>1</v>
      </c>
      <c r="AW1841">
        <v>2</v>
      </c>
      <c r="AX1841">
        <v>295893520</v>
      </c>
      <c r="AY1841">
        <v>1</v>
      </c>
      <c r="AZ1841">
        <v>0</v>
      </c>
      <c r="BA1841">
        <v>2502</v>
      </c>
      <c r="BB1841">
        <v>1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0</v>
      </c>
      <c r="BK1841">
        <v>0</v>
      </c>
      <c r="BL1841">
        <v>0</v>
      </c>
      <c r="BM1841">
        <v>9126.3149999999987</v>
      </c>
      <c r="BN1841">
        <v>18.54</v>
      </c>
      <c r="BO1841">
        <v>0</v>
      </c>
      <c r="BP1841">
        <v>1</v>
      </c>
      <c r="BQ1841">
        <v>0</v>
      </c>
      <c r="BR1841">
        <v>0</v>
      </c>
      <c r="BS1841">
        <v>0</v>
      </c>
      <c r="BT1841">
        <v>7301.0520000000006</v>
      </c>
      <c r="BU1841">
        <v>14.832000000000001</v>
      </c>
      <c r="BV1841">
        <v>0</v>
      </c>
      <c r="BW1841">
        <v>1</v>
      </c>
      <c r="CU1841">
        <f>ROUND(AT1841*Source!I617*AH1841*AL1841,2)</f>
        <v>9126.32</v>
      </c>
      <c r="CV1841">
        <f>ROUND(Y1841*Source!I617,7)</f>
        <v>14.832000000000001</v>
      </c>
      <c r="CW1841">
        <v>0</v>
      </c>
      <c r="CX1841">
        <f>ROUND(Y1841*Source!I617,7)</f>
        <v>14.832000000000001</v>
      </c>
      <c r="CY1841">
        <f>AD1841</f>
        <v>492.25</v>
      </c>
      <c r="CZ1841">
        <f>AH1841</f>
        <v>492.25</v>
      </c>
      <c r="DA1841">
        <f>AL1841</f>
        <v>1</v>
      </c>
      <c r="DB1841">
        <f t="shared" ref="DB1841:DB1848" si="1341">ROUND((ROUND(AT1841*CZ1841,2)*ROUND(0.8,7)),6)</f>
        <v>7301.0559999999996</v>
      </c>
      <c r="DC1841">
        <f t="shared" ref="DC1841:DC1848" si="1342">ROUND((ROUND(AT1841*AG1841,2)*ROUND(0.8,7)),6)</f>
        <v>0</v>
      </c>
      <c r="DD1841" t="s">
        <v>3</v>
      </c>
      <c r="DE1841" t="s">
        <v>3</v>
      </c>
      <c r="DF1841">
        <f t="shared" si="1339"/>
        <v>0</v>
      </c>
      <c r="DG1841">
        <f t="shared" si="1338"/>
        <v>0</v>
      </c>
      <c r="DH1841">
        <f t="shared" si="1309"/>
        <v>0</v>
      </c>
      <c r="DI1841">
        <f t="shared" si="1328"/>
        <v>7301.05</v>
      </c>
      <c r="DJ1841">
        <f>DI1841</f>
        <v>7301.05</v>
      </c>
      <c r="DK1841">
        <v>1</v>
      </c>
      <c r="DL1841" t="s">
        <v>3</v>
      </c>
      <c r="DM1841">
        <v>0</v>
      </c>
      <c r="DN1841" t="s">
        <v>3</v>
      </c>
      <c r="DO1841">
        <v>0</v>
      </c>
    </row>
    <row r="1842" spans="1:119" x14ac:dyDescent="0.2">
      <c r="A1842">
        <f>ROW(Source!A617)</f>
        <v>617</v>
      </c>
      <c r="B1842">
        <v>295887217</v>
      </c>
      <c r="C1842">
        <v>295893507</v>
      </c>
      <c r="D1842">
        <v>277560491</v>
      </c>
      <c r="E1842">
        <v>109</v>
      </c>
      <c r="F1842">
        <v>1</v>
      </c>
      <c r="G1842">
        <v>1</v>
      </c>
      <c r="H1842">
        <v>1</v>
      </c>
      <c r="I1842" t="s">
        <v>1063</v>
      </c>
      <c r="J1842" t="s">
        <v>3</v>
      </c>
      <c r="K1842" t="s">
        <v>1064</v>
      </c>
      <c r="L1842">
        <v>1191</v>
      </c>
      <c r="N1842">
        <v>1013</v>
      </c>
      <c r="O1842" t="s">
        <v>1062</v>
      </c>
      <c r="P1842" t="s">
        <v>1062</v>
      </c>
      <c r="Q1842">
        <v>1</v>
      </c>
      <c r="W1842">
        <v>0</v>
      </c>
      <c r="X1842">
        <v>-1417349443</v>
      </c>
      <c r="Y1842">
        <f t="shared" si="1340"/>
        <v>3.9039999999999999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1</v>
      </c>
      <c r="AJ1842">
        <v>1</v>
      </c>
      <c r="AK1842">
        <v>1</v>
      </c>
      <c r="AL1842">
        <v>1</v>
      </c>
      <c r="AM1842">
        <v>-2</v>
      </c>
      <c r="AN1842">
        <v>0</v>
      </c>
      <c r="AO1842">
        <v>0</v>
      </c>
      <c r="AP1842">
        <v>1</v>
      </c>
      <c r="AQ1842">
        <v>1</v>
      </c>
      <c r="AR1842">
        <v>0</v>
      </c>
      <c r="AS1842" t="s">
        <v>3</v>
      </c>
      <c r="AT1842">
        <v>4.88</v>
      </c>
      <c r="AU1842" t="s">
        <v>466</v>
      </c>
      <c r="AV1842">
        <v>2</v>
      </c>
      <c r="AW1842">
        <v>2</v>
      </c>
      <c r="AX1842">
        <v>295893521</v>
      </c>
      <c r="AY1842">
        <v>1</v>
      </c>
      <c r="AZ1842">
        <v>0</v>
      </c>
      <c r="BA1842">
        <v>2503</v>
      </c>
      <c r="BB1842">
        <v>1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0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CV1842">
        <v>0</v>
      </c>
      <c r="CW1842">
        <v>0</v>
      </c>
      <c r="CX1842">
        <f>ROUND(Y1842*Source!I617,7)</f>
        <v>3.9039999999999999</v>
      </c>
      <c r="CY1842">
        <f>AD1842</f>
        <v>0</v>
      </c>
      <c r="CZ1842">
        <f>AH1842</f>
        <v>0</v>
      </c>
      <c r="DA1842">
        <f>AL1842</f>
        <v>1</v>
      </c>
      <c r="DB1842">
        <f t="shared" si="1341"/>
        <v>0</v>
      </c>
      <c r="DC1842">
        <f t="shared" si="1342"/>
        <v>0</v>
      </c>
      <c r="DD1842" t="s">
        <v>3</v>
      </c>
      <c r="DE1842" t="s">
        <v>3</v>
      </c>
      <c r="DF1842">
        <f t="shared" si="1339"/>
        <v>0</v>
      </c>
      <c r="DG1842">
        <f t="shared" si="1338"/>
        <v>0</v>
      </c>
      <c r="DH1842">
        <f t="shared" si="1309"/>
        <v>0</v>
      </c>
      <c r="DI1842">
        <f t="shared" si="1328"/>
        <v>0</v>
      </c>
      <c r="DJ1842">
        <f>DI1842</f>
        <v>0</v>
      </c>
      <c r="DK1842">
        <v>0</v>
      </c>
      <c r="DL1842" t="s">
        <v>3</v>
      </c>
      <c r="DM1842">
        <v>0</v>
      </c>
      <c r="DN1842" t="s">
        <v>3</v>
      </c>
      <c r="DO1842">
        <v>0</v>
      </c>
    </row>
    <row r="1843" spans="1:119" x14ac:dyDescent="0.2">
      <c r="A1843">
        <f>ROW(Source!A617)</f>
        <v>617</v>
      </c>
      <c r="B1843">
        <v>295887217</v>
      </c>
      <c r="C1843">
        <v>295893507</v>
      </c>
      <c r="D1843">
        <v>277944676</v>
      </c>
      <c r="E1843">
        <v>1</v>
      </c>
      <c r="F1843">
        <v>1</v>
      </c>
      <c r="G1843">
        <v>1</v>
      </c>
      <c r="H1843">
        <v>2</v>
      </c>
      <c r="I1843" t="s">
        <v>1121</v>
      </c>
      <c r="J1843" t="s">
        <v>1122</v>
      </c>
      <c r="K1843" t="s">
        <v>1123</v>
      </c>
      <c r="L1843">
        <v>1368</v>
      </c>
      <c r="N1843">
        <v>1011</v>
      </c>
      <c r="O1843" t="s">
        <v>961</v>
      </c>
      <c r="P1843" t="s">
        <v>961</v>
      </c>
      <c r="Q1843">
        <v>1</v>
      </c>
      <c r="W1843">
        <v>0</v>
      </c>
      <c r="X1843">
        <v>-1727245562</v>
      </c>
      <c r="Y1843">
        <f t="shared" si="1340"/>
        <v>0.56799999999999995</v>
      </c>
      <c r="AA1843">
        <v>0</v>
      </c>
      <c r="AB1843">
        <v>2167.08</v>
      </c>
      <c r="AC1843">
        <v>684.86</v>
      </c>
      <c r="AD1843">
        <v>0</v>
      </c>
      <c r="AE1843">
        <v>0</v>
      </c>
      <c r="AF1843">
        <v>1761.85</v>
      </c>
      <c r="AG1843">
        <v>684.86</v>
      </c>
      <c r="AH1843">
        <v>0</v>
      </c>
      <c r="AI1843">
        <v>1</v>
      </c>
      <c r="AJ1843">
        <v>1.23</v>
      </c>
      <c r="AK1843">
        <v>1</v>
      </c>
      <c r="AL1843">
        <v>1</v>
      </c>
      <c r="AM1843">
        <v>2</v>
      </c>
      <c r="AN1843">
        <v>0</v>
      </c>
      <c r="AO1843">
        <v>0</v>
      </c>
      <c r="AP1843">
        <v>1</v>
      </c>
      <c r="AQ1843">
        <v>1</v>
      </c>
      <c r="AR1843">
        <v>0</v>
      </c>
      <c r="AS1843" t="s">
        <v>3</v>
      </c>
      <c r="AT1843">
        <v>0.71</v>
      </c>
      <c r="AU1843" t="s">
        <v>466</v>
      </c>
      <c r="AV1843">
        <v>1</v>
      </c>
      <c r="AW1843">
        <v>2</v>
      </c>
      <c r="AX1843">
        <v>295893522</v>
      </c>
      <c r="AY1843">
        <v>1</v>
      </c>
      <c r="AZ1843">
        <v>0</v>
      </c>
      <c r="BA1843">
        <v>2504</v>
      </c>
      <c r="BB1843">
        <v>1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1250.9134999999999</v>
      </c>
      <c r="BL1843">
        <v>486.25059999999996</v>
      </c>
      <c r="BM1843">
        <v>0</v>
      </c>
      <c r="BN1843">
        <v>0</v>
      </c>
      <c r="BO1843">
        <v>0.71</v>
      </c>
      <c r="BP1843">
        <v>1</v>
      </c>
      <c r="BQ1843">
        <v>0</v>
      </c>
      <c r="BR1843">
        <v>1000.7307999999998</v>
      </c>
      <c r="BS1843">
        <v>389.00047999999998</v>
      </c>
      <c r="BT1843">
        <v>0</v>
      </c>
      <c r="BU1843">
        <v>0</v>
      </c>
      <c r="BV1843">
        <v>0.56799999999999995</v>
      </c>
      <c r="BW1843">
        <v>1</v>
      </c>
      <c r="CV1843">
        <v>0</v>
      </c>
      <c r="CW1843">
        <f>ROUND(Y1843*Source!I617*DO1843,7)</f>
        <v>0.56799999999999995</v>
      </c>
      <c r="CX1843">
        <f>ROUND(Y1843*Source!I617,7)</f>
        <v>0.56799999999999995</v>
      </c>
      <c r="CY1843">
        <f t="shared" ref="CY1843:CY1848" si="1343">AB1843</f>
        <v>2167.08</v>
      </c>
      <c r="CZ1843">
        <f t="shared" ref="CZ1843:CZ1848" si="1344">AF1843</f>
        <v>1761.85</v>
      </c>
      <c r="DA1843">
        <f t="shared" ref="DA1843:DA1848" si="1345">AJ1843</f>
        <v>1.23</v>
      </c>
      <c r="DB1843">
        <f t="shared" si="1341"/>
        <v>1000.728</v>
      </c>
      <c r="DC1843">
        <f t="shared" si="1342"/>
        <v>389</v>
      </c>
      <c r="DD1843" t="s">
        <v>3</v>
      </c>
      <c r="DE1843" t="s">
        <v>3</v>
      </c>
      <c r="DF1843">
        <f t="shared" si="1339"/>
        <v>0</v>
      </c>
      <c r="DG1843">
        <f>ROUND(ROUND(AF1843*AJ1843,2)*CX1843,2)</f>
        <v>1230.9000000000001</v>
      </c>
      <c r="DH1843">
        <f t="shared" si="1309"/>
        <v>389</v>
      </c>
      <c r="DI1843">
        <f t="shared" si="1328"/>
        <v>0</v>
      </c>
      <c r="DJ1843">
        <f t="shared" ref="DJ1843:DJ1848" si="1346">DG1843+DH1843</f>
        <v>1619.9</v>
      </c>
      <c r="DK1843">
        <v>1</v>
      </c>
      <c r="DL1843" t="s">
        <v>1124</v>
      </c>
      <c r="DM1843">
        <v>7</v>
      </c>
      <c r="DN1843" t="s">
        <v>1062</v>
      </c>
      <c r="DO1843">
        <v>1</v>
      </c>
    </row>
    <row r="1844" spans="1:119" x14ac:dyDescent="0.2">
      <c r="A1844">
        <f>ROW(Source!A617)</f>
        <v>617</v>
      </c>
      <c r="B1844">
        <v>295887217</v>
      </c>
      <c r="C1844">
        <v>295893507</v>
      </c>
      <c r="D1844">
        <v>277944759</v>
      </c>
      <c r="E1844">
        <v>1</v>
      </c>
      <c r="F1844">
        <v>1</v>
      </c>
      <c r="G1844">
        <v>1</v>
      </c>
      <c r="H1844">
        <v>2</v>
      </c>
      <c r="I1844" t="s">
        <v>1128</v>
      </c>
      <c r="J1844" t="s">
        <v>1129</v>
      </c>
      <c r="K1844" t="s">
        <v>1130</v>
      </c>
      <c r="L1844">
        <v>1368</v>
      </c>
      <c r="N1844">
        <v>1011</v>
      </c>
      <c r="O1844" t="s">
        <v>961</v>
      </c>
      <c r="P1844" t="s">
        <v>961</v>
      </c>
      <c r="Q1844">
        <v>1</v>
      </c>
      <c r="W1844">
        <v>0</v>
      </c>
      <c r="X1844">
        <v>-538625337</v>
      </c>
      <c r="Y1844">
        <f t="shared" si="1340"/>
        <v>1.6800000000000002</v>
      </c>
      <c r="AA1844">
        <v>0</v>
      </c>
      <c r="AB1844">
        <v>333.83</v>
      </c>
      <c r="AC1844">
        <v>89.89</v>
      </c>
      <c r="AD1844">
        <v>0</v>
      </c>
      <c r="AE1844">
        <v>0</v>
      </c>
      <c r="AF1844">
        <v>271.41000000000003</v>
      </c>
      <c r="AG1844">
        <v>89.888400000000004</v>
      </c>
      <c r="AH1844">
        <v>0</v>
      </c>
      <c r="AI1844">
        <v>1</v>
      </c>
      <c r="AJ1844">
        <v>1.23</v>
      </c>
      <c r="AK1844">
        <v>1</v>
      </c>
      <c r="AL1844">
        <v>1</v>
      </c>
      <c r="AM1844">
        <v>2</v>
      </c>
      <c r="AN1844">
        <v>0</v>
      </c>
      <c r="AO1844">
        <v>0</v>
      </c>
      <c r="AP1844">
        <v>1</v>
      </c>
      <c r="AQ1844">
        <v>1</v>
      </c>
      <c r="AR1844">
        <v>0</v>
      </c>
      <c r="AS1844" t="s">
        <v>3</v>
      </c>
      <c r="AT1844">
        <v>2.1</v>
      </c>
      <c r="AU1844" t="s">
        <v>466</v>
      </c>
      <c r="AV1844">
        <v>1</v>
      </c>
      <c r="AW1844">
        <v>2</v>
      </c>
      <c r="AX1844">
        <v>295893523</v>
      </c>
      <c r="AY1844">
        <v>1</v>
      </c>
      <c r="AZ1844">
        <v>0</v>
      </c>
      <c r="BA1844">
        <v>2505</v>
      </c>
      <c r="BB1844">
        <v>1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569.96100000000013</v>
      </c>
      <c r="BL1844">
        <v>188.76564000000002</v>
      </c>
      <c r="BM1844">
        <v>0</v>
      </c>
      <c r="BN1844">
        <v>0</v>
      </c>
      <c r="BO1844">
        <v>0.29400000000000004</v>
      </c>
      <c r="BP1844">
        <v>1</v>
      </c>
      <c r="BQ1844">
        <v>0</v>
      </c>
      <c r="BR1844">
        <v>455.9688000000001</v>
      </c>
      <c r="BS1844">
        <v>151.01251200000002</v>
      </c>
      <c r="BT1844">
        <v>0</v>
      </c>
      <c r="BU1844">
        <v>0</v>
      </c>
      <c r="BV1844">
        <v>0.23520000000000005</v>
      </c>
      <c r="BW1844">
        <v>1</v>
      </c>
      <c r="CV1844">
        <v>0</v>
      </c>
      <c r="CW1844">
        <f>ROUND(Y1844*Source!I617*DO1844,7)</f>
        <v>0.23519999999999999</v>
      </c>
      <c r="CX1844">
        <f>ROUND(Y1844*Source!I617,7)</f>
        <v>1.68</v>
      </c>
      <c r="CY1844">
        <f t="shared" si="1343"/>
        <v>333.83</v>
      </c>
      <c r="CZ1844">
        <f t="shared" si="1344"/>
        <v>271.41000000000003</v>
      </c>
      <c r="DA1844">
        <f t="shared" si="1345"/>
        <v>1.23</v>
      </c>
      <c r="DB1844">
        <f t="shared" si="1341"/>
        <v>455.96800000000002</v>
      </c>
      <c r="DC1844">
        <f t="shared" si="1342"/>
        <v>151.01599999999999</v>
      </c>
      <c r="DD1844" t="s">
        <v>3</v>
      </c>
      <c r="DE1844" t="s">
        <v>3</v>
      </c>
      <c r="DF1844">
        <f t="shared" si="1339"/>
        <v>0</v>
      </c>
      <c r="DG1844">
        <f>ROUND(ROUND(AF1844*AJ1844,2)*CX1844,2)</f>
        <v>560.83000000000004</v>
      </c>
      <c r="DH1844">
        <f t="shared" si="1309"/>
        <v>151.02000000000001</v>
      </c>
      <c r="DI1844">
        <f t="shared" si="1328"/>
        <v>0</v>
      </c>
      <c r="DJ1844">
        <f t="shared" si="1346"/>
        <v>711.85</v>
      </c>
      <c r="DK1844">
        <v>1</v>
      </c>
      <c r="DL1844" t="s">
        <v>1068</v>
      </c>
      <c r="DM1844">
        <v>6</v>
      </c>
      <c r="DN1844" t="s">
        <v>1062</v>
      </c>
      <c r="DO1844">
        <v>0.14000000000000001</v>
      </c>
    </row>
    <row r="1845" spans="1:119" x14ac:dyDescent="0.2">
      <c r="A1845">
        <f>ROW(Source!A617)</f>
        <v>617</v>
      </c>
      <c r="B1845">
        <v>295887217</v>
      </c>
      <c r="C1845">
        <v>295893507</v>
      </c>
      <c r="D1845">
        <v>277945779</v>
      </c>
      <c r="E1845">
        <v>1</v>
      </c>
      <c r="F1845">
        <v>1</v>
      </c>
      <c r="G1845">
        <v>1</v>
      </c>
      <c r="H1845">
        <v>2</v>
      </c>
      <c r="I1845" t="s">
        <v>1072</v>
      </c>
      <c r="J1845" t="s">
        <v>1073</v>
      </c>
      <c r="K1845" t="s">
        <v>1074</v>
      </c>
      <c r="L1845">
        <v>1368</v>
      </c>
      <c r="N1845">
        <v>1011</v>
      </c>
      <c r="O1845" t="s">
        <v>961</v>
      </c>
      <c r="P1845" t="s">
        <v>961</v>
      </c>
      <c r="Q1845">
        <v>1</v>
      </c>
      <c r="W1845">
        <v>0</v>
      </c>
      <c r="X1845">
        <v>-1301021868</v>
      </c>
      <c r="Y1845">
        <f t="shared" si="1340"/>
        <v>0.93599999999999994</v>
      </c>
      <c r="AA1845">
        <v>0</v>
      </c>
      <c r="AB1845">
        <v>1274.48</v>
      </c>
      <c r="AC1845">
        <v>642.05999999999995</v>
      </c>
      <c r="AD1845">
        <v>0</v>
      </c>
      <c r="AE1845">
        <v>0</v>
      </c>
      <c r="AF1845">
        <v>1070.99</v>
      </c>
      <c r="AG1845">
        <v>642.05999999999995</v>
      </c>
      <c r="AH1845">
        <v>0</v>
      </c>
      <c r="AI1845">
        <v>1</v>
      </c>
      <c r="AJ1845">
        <v>1.19</v>
      </c>
      <c r="AK1845">
        <v>1</v>
      </c>
      <c r="AL1845">
        <v>1</v>
      </c>
      <c r="AM1845">
        <v>2</v>
      </c>
      <c r="AN1845">
        <v>0</v>
      </c>
      <c r="AO1845">
        <v>0</v>
      </c>
      <c r="AP1845">
        <v>1</v>
      </c>
      <c r="AQ1845">
        <v>1</v>
      </c>
      <c r="AR1845">
        <v>0</v>
      </c>
      <c r="AS1845" t="s">
        <v>3</v>
      </c>
      <c r="AT1845">
        <v>1.17</v>
      </c>
      <c r="AU1845" t="s">
        <v>466</v>
      </c>
      <c r="AV1845">
        <v>1</v>
      </c>
      <c r="AW1845">
        <v>2</v>
      </c>
      <c r="AX1845">
        <v>295893524</v>
      </c>
      <c r="AY1845">
        <v>1</v>
      </c>
      <c r="AZ1845">
        <v>0</v>
      </c>
      <c r="BA1845">
        <v>2506</v>
      </c>
      <c r="BB1845">
        <v>1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1253.0582999999999</v>
      </c>
      <c r="BL1845">
        <v>751.21019999999987</v>
      </c>
      <c r="BM1845">
        <v>0</v>
      </c>
      <c r="BN1845">
        <v>0</v>
      </c>
      <c r="BO1845">
        <v>1.17</v>
      </c>
      <c r="BP1845">
        <v>1</v>
      </c>
      <c r="BQ1845">
        <v>0</v>
      </c>
      <c r="BR1845">
        <v>1002.44664</v>
      </c>
      <c r="BS1845">
        <v>600.9681599999999</v>
      </c>
      <c r="BT1845">
        <v>0</v>
      </c>
      <c r="BU1845">
        <v>0</v>
      </c>
      <c r="BV1845">
        <v>0.93599999999999994</v>
      </c>
      <c r="BW1845">
        <v>1</v>
      </c>
      <c r="CV1845">
        <v>0</v>
      </c>
      <c r="CW1845">
        <f>ROUND(Y1845*Source!I617*DO1845,7)</f>
        <v>0.93600000000000005</v>
      </c>
      <c r="CX1845">
        <f>ROUND(Y1845*Source!I617,7)</f>
        <v>0.93600000000000005</v>
      </c>
      <c r="CY1845">
        <f t="shared" si="1343"/>
        <v>1274.48</v>
      </c>
      <c r="CZ1845">
        <f t="shared" si="1344"/>
        <v>1070.99</v>
      </c>
      <c r="DA1845">
        <f t="shared" si="1345"/>
        <v>1.19</v>
      </c>
      <c r="DB1845">
        <f t="shared" si="1341"/>
        <v>1002.448</v>
      </c>
      <c r="DC1845">
        <f t="shared" si="1342"/>
        <v>600.96799999999996</v>
      </c>
      <c r="DD1845" t="s">
        <v>3</v>
      </c>
      <c r="DE1845" t="s">
        <v>3</v>
      </c>
      <c r="DF1845">
        <f t="shared" si="1339"/>
        <v>0</v>
      </c>
      <c r="DG1845">
        <f>ROUND(ROUND(AF1845*AJ1845,2)*CX1845,2)</f>
        <v>1192.9100000000001</v>
      </c>
      <c r="DH1845">
        <f t="shared" si="1309"/>
        <v>600.97</v>
      </c>
      <c r="DI1845">
        <f t="shared" si="1328"/>
        <v>0</v>
      </c>
      <c r="DJ1845">
        <f t="shared" si="1346"/>
        <v>1793.88</v>
      </c>
      <c r="DK1845">
        <v>1</v>
      </c>
      <c r="DL1845" t="s">
        <v>1068</v>
      </c>
      <c r="DM1845">
        <v>6</v>
      </c>
      <c r="DN1845" t="s">
        <v>1062</v>
      </c>
      <c r="DO1845">
        <v>1</v>
      </c>
    </row>
    <row r="1846" spans="1:119" x14ac:dyDescent="0.2">
      <c r="A1846">
        <f>ROW(Source!A617)</f>
        <v>617</v>
      </c>
      <c r="B1846">
        <v>295887217</v>
      </c>
      <c r="C1846">
        <v>295893507</v>
      </c>
      <c r="D1846">
        <v>277945914</v>
      </c>
      <c r="E1846">
        <v>1</v>
      </c>
      <c r="F1846">
        <v>1</v>
      </c>
      <c r="G1846">
        <v>1</v>
      </c>
      <c r="H1846">
        <v>2</v>
      </c>
      <c r="I1846" t="s">
        <v>1079</v>
      </c>
      <c r="J1846" t="s">
        <v>1080</v>
      </c>
      <c r="K1846" t="s">
        <v>1081</v>
      </c>
      <c r="L1846">
        <v>1368</v>
      </c>
      <c r="N1846">
        <v>1011</v>
      </c>
      <c r="O1846" t="s">
        <v>961</v>
      </c>
      <c r="P1846" t="s">
        <v>961</v>
      </c>
      <c r="Q1846">
        <v>1</v>
      </c>
      <c r="W1846">
        <v>0</v>
      </c>
      <c r="X1846">
        <v>-351551180</v>
      </c>
      <c r="Y1846">
        <f t="shared" si="1340"/>
        <v>2.1680000000000001</v>
      </c>
      <c r="AA1846">
        <v>0</v>
      </c>
      <c r="AB1846">
        <v>1719.6</v>
      </c>
      <c r="AC1846">
        <v>549.32000000000005</v>
      </c>
      <c r="AD1846">
        <v>0</v>
      </c>
      <c r="AE1846">
        <v>0</v>
      </c>
      <c r="AF1846">
        <v>1521.77</v>
      </c>
      <c r="AG1846">
        <v>549.32000000000005</v>
      </c>
      <c r="AH1846">
        <v>0</v>
      </c>
      <c r="AI1846">
        <v>1</v>
      </c>
      <c r="AJ1846">
        <v>1.1299999999999999</v>
      </c>
      <c r="AK1846">
        <v>1</v>
      </c>
      <c r="AL1846">
        <v>1</v>
      </c>
      <c r="AM1846">
        <v>2</v>
      </c>
      <c r="AN1846">
        <v>0</v>
      </c>
      <c r="AO1846">
        <v>0</v>
      </c>
      <c r="AP1846">
        <v>1</v>
      </c>
      <c r="AQ1846">
        <v>1</v>
      </c>
      <c r="AR1846">
        <v>0</v>
      </c>
      <c r="AS1846" t="s">
        <v>3</v>
      </c>
      <c r="AT1846">
        <v>2.71</v>
      </c>
      <c r="AU1846" t="s">
        <v>466</v>
      </c>
      <c r="AV1846">
        <v>1</v>
      </c>
      <c r="AW1846">
        <v>2</v>
      </c>
      <c r="AX1846">
        <v>295893525</v>
      </c>
      <c r="AY1846">
        <v>1</v>
      </c>
      <c r="AZ1846">
        <v>0</v>
      </c>
      <c r="BA1846">
        <v>2507</v>
      </c>
      <c r="BB1846">
        <v>1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4123.9966999999997</v>
      </c>
      <c r="BL1846">
        <v>1488.6572000000001</v>
      </c>
      <c r="BM1846">
        <v>0</v>
      </c>
      <c r="BN1846">
        <v>0</v>
      </c>
      <c r="BO1846">
        <v>2.71</v>
      </c>
      <c r="BP1846">
        <v>1</v>
      </c>
      <c r="BQ1846">
        <v>0</v>
      </c>
      <c r="BR1846">
        <v>3299.1973600000001</v>
      </c>
      <c r="BS1846">
        <v>1190.9257600000001</v>
      </c>
      <c r="BT1846">
        <v>0</v>
      </c>
      <c r="BU1846">
        <v>0</v>
      </c>
      <c r="BV1846">
        <v>2.1680000000000001</v>
      </c>
      <c r="BW1846">
        <v>1</v>
      </c>
      <c r="CV1846">
        <v>0</v>
      </c>
      <c r="CW1846">
        <f>ROUND(Y1846*Source!I617*DO1846,7)</f>
        <v>2.1680000000000001</v>
      </c>
      <c r="CX1846">
        <f>ROUND(Y1846*Source!I617,7)</f>
        <v>2.1680000000000001</v>
      </c>
      <c r="CY1846">
        <f t="shared" si="1343"/>
        <v>1719.6</v>
      </c>
      <c r="CZ1846">
        <f t="shared" si="1344"/>
        <v>1521.77</v>
      </c>
      <c r="DA1846">
        <f t="shared" si="1345"/>
        <v>1.1299999999999999</v>
      </c>
      <c r="DB1846">
        <f t="shared" si="1341"/>
        <v>3299.2</v>
      </c>
      <c r="DC1846">
        <f t="shared" si="1342"/>
        <v>1190.9280000000001</v>
      </c>
      <c r="DD1846" t="s">
        <v>3</v>
      </c>
      <c r="DE1846" t="s">
        <v>3</v>
      </c>
      <c r="DF1846">
        <f t="shared" si="1339"/>
        <v>0</v>
      </c>
      <c r="DG1846">
        <f>ROUND(ROUND(AF1846*AJ1846,2)*CX1846,2)</f>
        <v>3728.09</v>
      </c>
      <c r="DH1846">
        <f t="shared" si="1309"/>
        <v>1190.93</v>
      </c>
      <c r="DI1846">
        <f t="shared" si="1328"/>
        <v>0</v>
      </c>
      <c r="DJ1846">
        <f t="shared" si="1346"/>
        <v>4919.0200000000004</v>
      </c>
      <c r="DK1846">
        <v>1</v>
      </c>
      <c r="DL1846" t="s">
        <v>1082</v>
      </c>
      <c r="DM1846">
        <v>5</v>
      </c>
      <c r="DN1846" t="s">
        <v>1062</v>
      </c>
      <c r="DO1846">
        <v>1</v>
      </c>
    </row>
    <row r="1847" spans="1:119" x14ac:dyDescent="0.2">
      <c r="A1847">
        <f>ROW(Source!A617)</f>
        <v>617</v>
      </c>
      <c r="B1847">
        <v>295887217</v>
      </c>
      <c r="C1847">
        <v>295893507</v>
      </c>
      <c r="D1847">
        <v>277946011</v>
      </c>
      <c r="E1847">
        <v>1</v>
      </c>
      <c r="F1847">
        <v>1</v>
      </c>
      <c r="G1847">
        <v>1</v>
      </c>
      <c r="H1847">
        <v>2</v>
      </c>
      <c r="I1847" t="s">
        <v>1112</v>
      </c>
      <c r="J1847" t="s">
        <v>1113</v>
      </c>
      <c r="K1847" t="s">
        <v>1114</v>
      </c>
      <c r="L1847">
        <v>1368</v>
      </c>
      <c r="N1847">
        <v>1011</v>
      </c>
      <c r="O1847" t="s">
        <v>961</v>
      </c>
      <c r="P1847" t="s">
        <v>961</v>
      </c>
      <c r="Q1847">
        <v>1</v>
      </c>
      <c r="W1847">
        <v>0</v>
      </c>
      <c r="X1847">
        <v>275358200</v>
      </c>
      <c r="Y1847">
        <f t="shared" si="1340"/>
        <v>8.0000000000000016E-2</v>
      </c>
      <c r="AA1847">
        <v>0</v>
      </c>
      <c r="AB1847">
        <v>95.79</v>
      </c>
      <c r="AC1847">
        <v>0</v>
      </c>
      <c r="AD1847">
        <v>0</v>
      </c>
      <c r="AE1847">
        <v>0</v>
      </c>
      <c r="AF1847">
        <v>95.79</v>
      </c>
      <c r="AG1847">
        <v>0</v>
      </c>
      <c r="AH1847">
        <v>0</v>
      </c>
      <c r="AI1847">
        <v>1</v>
      </c>
      <c r="AJ1847">
        <v>1</v>
      </c>
      <c r="AK1847">
        <v>1</v>
      </c>
      <c r="AL1847">
        <v>1</v>
      </c>
      <c r="AM1847">
        <v>-2</v>
      </c>
      <c r="AN1847">
        <v>0</v>
      </c>
      <c r="AO1847">
        <v>0</v>
      </c>
      <c r="AP1847">
        <v>1</v>
      </c>
      <c r="AQ1847">
        <v>1</v>
      </c>
      <c r="AR1847">
        <v>0</v>
      </c>
      <c r="AS1847" t="s">
        <v>3</v>
      </c>
      <c r="AT1847">
        <v>0.1</v>
      </c>
      <c r="AU1847" t="s">
        <v>466</v>
      </c>
      <c r="AV1847">
        <v>1</v>
      </c>
      <c r="AW1847">
        <v>2</v>
      </c>
      <c r="AX1847">
        <v>295893526</v>
      </c>
      <c r="AY1847">
        <v>1</v>
      </c>
      <c r="AZ1847">
        <v>0</v>
      </c>
      <c r="BA1847">
        <v>2508</v>
      </c>
      <c r="BB1847">
        <v>1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9.5790000000000006</v>
      </c>
      <c r="BL1847">
        <v>0</v>
      </c>
      <c r="BM1847">
        <v>0</v>
      </c>
      <c r="BN1847">
        <v>0</v>
      </c>
      <c r="BO1847">
        <v>0</v>
      </c>
      <c r="BP1847">
        <v>1</v>
      </c>
      <c r="BQ1847">
        <v>0</v>
      </c>
      <c r="BR1847">
        <v>7.6632000000000016</v>
      </c>
      <c r="BS1847">
        <v>0</v>
      </c>
      <c r="BT1847">
        <v>0</v>
      </c>
      <c r="BU1847">
        <v>0</v>
      </c>
      <c r="BV1847">
        <v>0</v>
      </c>
      <c r="BW1847">
        <v>1</v>
      </c>
      <c r="CV1847">
        <v>0</v>
      </c>
      <c r="CW1847">
        <f>ROUND(Y1847*Source!I617*DO1847,7)</f>
        <v>0</v>
      </c>
      <c r="CX1847">
        <f>ROUND(Y1847*Source!I617,7)</f>
        <v>0.08</v>
      </c>
      <c r="CY1847">
        <f t="shared" si="1343"/>
        <v>95.79</v>
      </c>
      <c r="CZ1847">
        <f t="shared" si="1344"/>
        <v>95.79</v>
      </c>
      <c r="DA1847">
        <f t="shared" si="1345"/>
        <v>1</v>
      </c>
      <c r="DB1847">
        <f t="shared" si="1341"/>
        <v>7.6639999999999997</v>
      </c>
      <c r="DC1847">
        <f t="shared" si="1342"/>
        <v>0</v>
      </c>
      <c r="DD1847" t="s">
        <v>3</v>
      </c>
      <c r="DE1847" t="s">
        <v>3</v>
      </c>
      <c r="DF1847">
        <f t="shared" si="1339"/>
        <v>0</v>
      </c>
      <c r="DG1847">
        <f>ROUND(ROUND(AF1847,2)*CX1847,2)</f>
        <v>7.66</v>
      </c>
      <c r="DH1847">
        <f t="shared" si="1309"/>
        <v>0</v>
      </c>
      <c r="DI1847">
        <f t="shared" si="1328"/>
        <v>0</v>
      </c>
      <c r="DJ1847">
        <f t="shared" si="1346"/>
        <v>7.66</v>
      </c>
      <c r="DK1847">
        <v>1</v>
      </c>
      <c r="DL1847" t="s">
        <v>3</v>
      </c>
      <c r="DM1847">
        <v>0</v>
      </c>
      <c r="DN1847" t="s">
        <v>3</v>
      </c>
      <c r="DO1847">
        <v>0</v>
      </c>
    </row>
    <row r="1848" spans="1:119" x14ac:dyDescent="0.2">
      <c r="A1848">
        <f>ROW(Source!A617)</f>
        <v>617</v>
      </c>
      <c r="B1848">
        <v>295887217</v>
      </c>
      <c r="C1848">
        <v>295893507</v>
      </c>
      <c r="D1848">
        <v>277946622</v>
      </c>
      <c r="E1848">
        <v>1</v>
      </c>
      <c r="F1848">
        <v>1</v>
      </c>
      <c r="G1848">
        <v>1</v>
      </c>
      <c r="H1848">
        <v>2</v>
      </c>
      <c r="I1848" t="s">
        <v>1083</v>
      </c>
      <c r="J1848" t="s">
        <v>1084</v>
      </c>
      <c r="K1848" t="s">
        <v>1085</v>
      </c>
      <c r="L1848">
        <v>1368</v>
      </c>
      <c r="N1848">
        <v>1011</v>
      </c>
      <c r="O1848" t="s">
        <v>961</v>
      </c>
      <c r="P1848" t="s">
        <v>961</v>
      </c>
      <c r="Q1848">
        <v>1</v>
      </c>
      <c r="W1848">
        <v>0</v>
      </c>
      <c r="X1848">
        <v>-733660489</v>
      </c>
      <c r="Y1848">
        <f t="shared" si="1340"/>
        <v>0.24</v>
      </c>
      <c r="AA1848">
        <v>0</v>
      </c>
      <c r="AB1848">
        <v>16.05</v>
      </c>
      <c r="AC1848">
        <v>0</v>
      </c>
      <c r="AD1848">
        <v>0</v>
      </c>
      <c r="AE1848">
        <v>0</v>
      </c>
      <c r="AF1848">
        <v>12.74</v>
      </c>
      <c r="AG1848">
        <v>0</v>
      </c>
      <c r="AH1848">
        <v>0</v>
      </c>
      <c r="AI1848">
        <v>1</v>
      </c>
      <c r="AJ1848">
        <v>1.26</v>
      </c>
      <c r="AK1848">
        <v>1</v>
      </c>
      <c r="AL1848">
        <v>1</v>
      </c>
      <c r="AM1848">
        <v>2</v>
      </c>
      <c r="AN1848">
        <v>0</v>
      </c>
      <c r="AO1848">
        <v>0</v>
      </c>
      <c r="AP1848">
        <v>1</v>
      </c>
      <c r="AQ1848">
        <v>1</v>
      </c>
      <c r="AR1848">
        <v>0</v>
      </c>
      <c r="AS1848" t="s">
        <v>3</v>
      </c>
      <c r="AT1848">
        <v>0.3</v>
      </c>
      <c r="AU1848" t="s">
        <v>466</v>
      </c>
      <c r="AV1848">
        <v>1</v>
      </c>
      <c r="AW1848">
        <v>2</v>
      </c>
      <c r="AX1848">
        <v>295893527</v>
      </c>
      <c r="AY1848">
        <v>1</v>
      </c>
      <c r="AZ1848">
        <v>0</v>
      </c>
      <c r="BA1848">
        <v>2509</v>
      </c>
      <c r="BB1848">
        <v>1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0</v>
      </c>
      <c r="BK1848">
        <v>3.8220000000000001</v>
      </c>
      <c r="BL1848">
        <v>0</v>
      </c>
      <c r="BM1848">
        <v>0</v>
      </c>
      <c r="BN1848">
        <v>0</v>
      </c>
      <c r="BO1848">
        <v>0</v>
      </c>
      <c r="BP1848">
        <v>1</v>
      </c>
      <c r="BQ1848">
        <v>0</v>
      </c>
      <c r="BR1848">
        <v>3.0575999999999999</v>
      </c>
      <c r="BS1848">
        <v>0</v>
      </c>
      <c r="BT1848">
        <v>0</v>
      </c>
      <c r="BU1848">
        <v>0</v>
      </c>
      <c r="BV1848">
        <v>0</v>
      </c>
      <c r="BW1848">
        <v>1</v>
      </c>
      <c r="CV1848">
        <v>0</v>
      </c>
      <c r="CW1848">
        <f>ROUND(Y1848*Source!I617*DO1848,7)</f>
        <v>0</v>
      </c>
      <c r="CX1848">
        <f>ROUND(Y1848*Source!I617,7)</f>
        <v>0.24</v>
      </c>
      <c r="CY1848">
        <f t="shared" si="1343"/>
        <v>16.05</v>
      </c>
      <c r="CZ1848">
        <f t="shared" si="1344"/>
        <v>12.74</v>
      </c>
      <c r="DA1848">
        <f t="shared" si="1345"/>
        <v>1.26</v>
      </c>
      <c r="DB1848">
        <f t="shared" si="1341"/>
        <v>3.056</v>
      </c>
      <c r="DC1848">
        <f t="shared" si="1342"/>
        <v>0</v>
      </c>
      <c r="DD1848" t="s">
        <v>3</v>
      </c>
      <c r="DE1848" t="s">
        <v>3</v>
      </c>
      <c r="DF1848">
        <f t="shared" si="1339"/>
        <v>0</v>
      </c>
      <c r="DG1848">
        <f>ROUND(ROUND(AF1848*AJ1848,2)*CX1848,2)</f>
        <v>3.85</v>
      </c>
      <c r="DH1848">
        <f t="shared" si="1309"/>
        <v>0</v>
      </c>
      <c r="DI1848">
        <f t="shared" si="1328"/>
        <v>0</v>
      </c>
      <c r="DJ1848">
        <f t="shared" si="1346"/>
        <v>3.85</v>
      </c>
      <c r="DK1848">
        <v>1</v>
      </c>
      <c r="DL1848" t="s">
        <v>3</v>
      </c>
      <c r="DM1848">
        <v>0</v>
      </c>
      <c r="DN1848" t="s">
        <v>3</v>
      </c>
      <c r="DO1848">
        <v>0</v>
      </c>
    </row>
    <row r="1849" spans="1:119" x14ac:dyDescent="0.2">
      <c r="A1849">
        <f>ROW(Source!A617)</f>
        <v>617</v>
      </c>
      <c r="B1849">
        <v>295887217</v>
      </c>
      <c r="C1849">
        <v>295893507</v>
      </c>
      <c r="D1849">
        <v>277866682</v>
      </c>
      <c r="E1849">
        <v>1</v>
      </c>
      <c r="F1849">
        <v>1</v>
      </c>
      <c r="G1849">
        <v>1</v>
      </c>
      <c r="H1849">
        <v>3</v>
      </c>
      <c r="I1849" t="s">
        <v>1115</v>
      </c>
      <c r="J1849" t="s">
        <v>1116</v>
      </c>
      <c r="K1849" t="s">
        <v>1117</v>
      </c>
      <c r="L1849">
        <v>1346</v>
      </c>
      <c r="N1849">
        <v>1009</v>
      </c>
      <c r="O1849" t="s">
        <v>1100</v>
      </c>
      <c r="P1849" t="s">
        <v>1100</v>
      </c>
      <c r="Q1849">
        <v>1</v>
      </c>
      <c r="W1849">
        <v>0</v>
      </c>
      <c r="X1849">
        <v>1568892381</v>
      </c>
      <c r="Y1849">
        <f>(AT1849*ROUND(0,7))</f>
        <v>0</v>
      </c>
      <c r="AA1849">
        <v>146.29</v>
      </c>
      <c r="AB1849">
        <v>0</v>
      </c>
      <c r="AC1849">
        <v>0</v>
      </c>
      <c r="AD1849">
        <v>0</v>
      </c>
      <c r="AE1849">
        <v>155.63</v>
      </c>
      <c r="AF1849">
        <v>0</v>
      </c>
      <c r="AG1849">
        <v>0</v>
      </c>
      <c r="AH1849">
        <v>0</v>
      </c>
      <c r="AI1849">
        <v>0.94</v>
      </c>
      <c r="AJ1849">
        <v>1</v>
      </c>
      <c r="AK1849">
        <v>1</v>
      </c>
      <c r="AL1849">
        <v>1</v>
      </c>
      <c r="AM1849">
        <v>2</v>
      </c>
      <c r="AN1849">
        <v>0</v>
      </c>
      <c r="AO1849">
        <v>0</v>
      </c>
      <c r="AP1849">
        <v>1</v>
      </c>
      <c r="AQ1849">
        <v>1</v>
      </c>
      <c r="AR1849">
        <v>0</v>
      </c>
      <c r="AS1849" t="s">
        <v>3</v>
      </c>
      <c r="AT1849">
        <v>0.05</v>
      </c>
      <c r="AU1849" t="s">
        <v>24</v>
      </c>
      <c r="AV1849">
        <v>0</v>
      </c>
      <c r="AW1849">
        <v>2</v>
      </c>
      <c r="AX1849">
        <v>295893528</v>
      </c>
      <c r="AY1849">
        <v>1</v>
      </c>
      <c r="AZ1849">
        <v>0</v>
      </c>
      <c r="BA1849">
        <v>2510</v>
      </c>
      <c r="BB1849">
        <v>1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7.7815000000000003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1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CV1849">
        <v>0</v>
      </c>
      <c r="CW1849">
        <v>0</v>
      </c>
      <c r="CX1849">
        <f>ROUND(Y1849*Source!I617,7)</f>
        <v>0</v>
      </c>
      <c r="CY1849">
        <f>AA1849</f>
        <v>146.29</v>
      </c>
      <c r="CZ1849">
        <f>AE1849</f>
        <v>155.63</v>
      </c>
      <c r="DA1849">
        <f>AI1849</f>
        <v>0.94</v>
      </c>
      <c r="DB1849">
        <f>ROUND((ROUND(AT1849*CZ1849,2)*ROUND(0,7)),6)</f>
        <v>0</v>
      </c>
      <c r="DC1849">
        <f>ROUND((ROUND(AT1849*AG1849,2)*ROUND(0,7)),6)</f>
        <v>0</v>
      </c>
      <c r="DD1849" t="s">
        <v>3</v>
      </c>
      <c r="DE1849" t="s">
        <v>3</v>
      </c>
      <c r="DF1849">
        <f>ROUND(ROUND(AE1849*AI1849,2)*CX1849,2)</f>
        <v>0</v>
      </c>
      <c r="DG1849">
        <f t="shared" ref="DG1849:DG1854" si="1347">ROUND(ROUND(AF1849,2)*CX1849,2)</f>
        <v>0</v>
      </c>
      <c r="DH1849">
        <f t="shared" si="1309"/>
        <v>0</v>
      </c>
      <c r="DI1849">
        <f t="shared" si="1328"/>
        <v>0</v>
      </c>
      <c r="DJ1849">
        <f>DF1849</f>
        <v>0</v>
      </c>
      <c r="DK1849">
        <v>0</v>
      </c>
      <c r="DL1849" t="s">
        <v>3</v>
      </c>
      <c r="DM1849">
        <v>0</v>
      </c>
      <c r="DN1849" t="s">
        <v>3</v>
      </c>
      <c r="DO1849">
        <v>0</v>
      </c>
    </row>
    <row r="1850" spans="1:119" x14ac:dyDescent="0.2">
      <c r="A1850">
        <f>ROW(Source!A617)</f>
        <v>617</v>
      </c>
      <c r="B1850">
        <v>295887217</v>
      </c>
      <c r="C1850">
        <v>295893507</v>
      </c>
      <c r="D1850">
        <v>277869906</v>
      </c>
      <c r="E1850">
        <v>1</v>
      </c>
      <c r="F1850">
        <v>1</v>
      </c>
      <c r="G1850">
        <v>1</v>
      </c>
      <c r="H1850">
        <v>3</v>
      </c>
      <c r="I1850" t="s">
        <v>1185</v>
      </c>
      <c r="J1850" t="s">
        <v>1186</v>
      </c>
      <c r="K1850" t="s">
        <v>1187</v>
      </c>
      <c r="L1850">
        <v>1339</v>
      </c>
      <c r="N1850">
        <v>1007</v>
      </c>
      <c r="O1850" t="s">
        <v>463</v>
      </c>
      <c r="P1850" t="s">
        <v>463</v>
      </c>
      <c r="Q1850">
        <v>1</v>
      </c>
      <c r="W1850">
        <v>0</v>
      </c>
      <c r="X1850">
        <v>-1800612513</v>
      </c>
      <c r="Y1850">
        <f>(AT1850*ROUND(0,7))</f>
        <v>0</v>
      </c>
      <c r="AA1850">
        <v>1072.31</v>
      </c>
      <c r="AB1850">
        <v>0</v>
      </c>
      <c r="AC1850">
        <v>0</v>
      </c>
      <c r="AD1850">
        <v>0</v>
      </c>
      <c r="AE1850">
        <v>1291.94</v>
      </c>
      <c r="AF1850">
        <v>0</v>
      </c>
      <c r="AG1850">
        <v>0</v>
      </c>
      <c r="AH1850">
        <v>0</v>
      </c>
      <c r="AI1850">
        <v>0.83</v>
      </c>
      <c r="AJ1850">
        <v>1</v>
      </c>
      <c r="AK1850">
        <v>1</v>
      </c>
      <c r="AL1850">
        <v>1</v>
      </c>
      <c r="AM1850">
        <v>2</v>
      </c>
      <c r="AN1850">
        <v>0</v>
      </c>
      <c r="AO1850">
        <v>0</v>
      </c>
      <c r="AP1850">
        <v>1</v>
      </c>
      <c r="AQ1850">
        <v>1</v>
      </c>
      <c r="AR1850">
        <v>0</v>
      </c>
      <c r="AS1850" t="s">
        <v>3</v>
      </c>
      <c r="AT1850">
        <v>0.2</v>
      </c>
      <c r="AU1850" t="s">
        <v>24</v>
      </c>
      <c r="AV1850">
        <v>0</v>
      </c>
      <c r="AW1850">
        <v>2</v>
      </c>
      <c r="AX1850">
        <v>295893530</v>
      </c>
      <c r="AY1850">
        <v>1</v>
      </c>
      <c r="AZ1850">
        <v>0</v>
      </c>
      <c r="BA1850">
        <v>2512</v>
      </c>
      <c r="BB1850">
        <v>1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258.38800000000003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1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CV1850">
        <v>0</v>
      </c>
      <c r="CW1850">
        <v>0</v>
      </c>
      <c r="CX1850">
        <f>ROUND(Y1850*Source!I617,7)</f>
        <v>0</v>
      </c>
      <c r="CY1850">
        <f>AA1850</f>
        <v>1072.31</v>
      </c>
      <c r="CZ1850">
        <f>AE1850</f>
        <v>1291.94</v>
      </c>
      <c r="DA1850">
        <f>AI1850</f>
        <v>0.83</v>
      </c>
      <c r="DB1850">
        <f>ROUND((ROUND(AT1850*CZ1850,2)*ROUND(0,7)),6)</f>
        <v>0</v>
      </c>
      <c r="DC1850">
        <f>ROUND((ROUND(AT1850*AG1850,2)*ROUND(0,7)),6)</f>
        <v>0</v>
      </c>
      <c r="DD1850" t="s">
        <v>3</v>
      </c>
      <c r="DE1850" t="s">
        <v>3</v>
      </c>
      <c r="DF1850">
        <f>ROUND(ROUND(AE1850*AI1850,2)*CX1850,2)</f>
        <v>0</v>
      </c>
      <c r="DG1850">
        <f t="shared" si="1347"/>
        <v>0</v>
      </c>
      <c r="DH1850">
        <f t="shared" si="1309"/>
        <v>0</v>
      </c>
      <c r="DI1850">
        <f t="shared" si="1328"/>
        <v>0</v>
      </c>
      <c r="DJ1850">
        <f>DF1850</f>
        <v>0</v>
      </c>
      <c r="DK1850">
        <v>0</v>
      </c>
      <c r="DL1850" t="s">
        <v>3</v>
      </c>
      <c r="DM1850">
        <v>0</v>
      </c>
      <c r="DN1850" t="s">
        <v>3</v>
      </c>
      <c r="DO1850">
        <v>0</v>
      </c>
    </row>
    <row r="1851" spans="1:119" x14ac:dyDescent="0.2">
      <c r="A1851">
        <f>ROW(Source!A617)</f>
        <v>617</v>
      </c>
      <c r="B1851">
        <v>295887217</v>
      </c>
      <c r="C1851">
        <v>295893507</v>
      </c>
      <c r="D1851">
        <v>277872151</v>
      </c>
      <c r="E1851">
        <v>1</v>
      </c>
      <c r="F1851">
        <v>1</v>
      </c>
      <c r="G1851">
        <v>1</v>
      </c>
      <c r="H1851">
        <v>3</v>
      </c>
      <c r="I1851" t="s">
        <v>1188</v>
      </c>
      <c r="J1851" t="s">
        <v>1189</v>
      </c>
      <c r="K1851" t="s">
        <v>1190</v>
      </c>
      <c r="L1851">
        <v>1339</v>
      </c>
      <c r="N1851">
        <v>1007</v>
      </c>
      <c r="O1851" t="s">
        <v>463</v>
      </c>
      <c r="P1851" t="s">
        <v>463</v>
      </c>
      <c r="Q1851">
        <v>1</v>
      </c>
      <c r="W1851">
        <v>0</v>
      </c>
      <c r="X1851">
        <v>2141676221</v>
      </c>
      <c r="Y1851">
        <f>(AT1851*ROUND(0,7))</f>
        <v>0</v>
      </c>
      <c r="AA1851">
        <v>57063.94</v>
      </c>
      <c r="AB1851">
        <v>0</v>
      </c>
      <c r="AC1851">
        <v>0</v>
      </c>
      <c r="AD1851">
        <v>0</v>
      </c>
      <c r="AE1851">
        <v>49193.05</v>
      </c>
      <c r="AF1851">
        <v>0</v>
      </c>
      <c r="AG1851">
        <v>0</v>
      </c>
      <c r="AH1851">
        <v>0</v>
      </c>
      <c r="AI1851">
        <v>1.1599999999999999</v>
      </c>
      <c r="AJ1851">
        <v>1</v>
      </c>
      <c r="AK1851">
        <v>1</v>
      </c>
      <c r="AL1851">
        <v>1</v>
      </c>
      <c r="AM1851">
        <v>2</v>
      </c>
      <c r="AN1851">
        <v>0</v>
      </c>
      <c r="AO1851">
        <v>0</v>
      </c>
      <c r="AP1851">
        <v>1</v>
      </c>
      <c r="AQ1851">
        <v>1</v>
      </c>
      <c r="AR1851">
        <v>0</v>
      </c>
      <c r="AS1851" t="s">
        <v>3</v>
      </c>
      <c r="AT1851">
        <v>1.01</v>
      </c>
      <c r="AU1851" t="s">
        <v>24</v>
      </c>
      <c r="AV1851">
        <v>0</v>
      </c>
      <c r="AW1851">
        <v>2</v>
      </c>
      <c r="AX1851">
        <v>295893531</v>
      </c>
      <c r="AY1851">
        <v>1</v>
      </c>
      <c r="AZ1851">
        <v>0</v>
      </c>
      <c r="BA1851">
        <v>2513</v>
      </c>
      <c r="BB1851">
        <v>1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49684.980500000005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1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CV1851">
        <v>0</v>
      </c>
      <c r="CW1851">
        <v>0</v>
      </c>
      <c r="CX1851">
        <f>ROUND(Y1851*Source!I617,7)</f>
        <v>0</v>
      </c>
      <c r="CY1851">
        <f>AA1851</f>
        <v>57063.94</v>
      </c>
      <c r="CZ1851">
        <f>AE1851</f>
        <v>49193.05</v>
      </c>
      <c r="DA1851">
        <f>AI1851</f>
        <v>1.1599999999999999</v>
      </c>
      <c r="DB1851">
        <f>ROUND((ROUND(AT1851*CZ1851,2)*ROUND(0,7)),6)</f>
        <v>0</v>
      </c>
      <c r="DC1851">
        <f>ROUND((ROUND(AT1851*AG1851,2)*ROUND(0,7)),6)</f>
        <v>0</v>
      </c>
      <c r="DD1851" t="s">
        <v>3</v>
      </c>
      <c r="DE1851" t="s">
        <v>3</v>
      </c>
      <c r="DF1851">
        <f>ROUND(ROUND(AE1851*AI1851,2)*CX1851,2)</f>
        <v>0</v>
      </c>
      <c r="DG1851">
        <f t="shared" si="1347"/>
        <v>0</v>
      </c>
      <c r="DH1851">
        <f t="shared" si="1309"/>
        <v>0</v>
      </c>
      <c r="DI1851">
        <f t="shared" si="1328"/>
        <v>0</v>
      </c>
      <c r="DJ1851">
        <f>DF1851</f>
        <v>0</v>
      </c>
      <c r="DK1851">
        <v>0</v>
      </c>
      <c r="DL1851" t="s">
        <v>3</v>
      </c>
      <c r="DM1851">
        <v>0</v>
      </c>
      <c r="DN1851" t="s">
        <v>3</v>
      </c>
      <c r="DO1851">
        <v>0</v>
      </c>
    </row>
    <row r="1852" spans="1:119" x14ac:dyDescent="0.2">
      <c r="A1852">
        <f>ROW(Source!A617)</f>
        <v>617</v>
      </c>
      <c r="B1852">
        <v>295887217</v>
      </c>
      <c r="C1852">
        <v>295893507</v>
      </c>
      <c r="D1852">
        <v>277880063</v>
      </c>
      <c r="E1852">
        <v>1</v>
      </c>
      <c r="F1852">
        <v>1</v>
      </c>
      <c r="G1852">
        <v>1</v>
      </c>
      <c r="H1852">
        <v>3</v>
      </c>
      <c r="I1852" t="s">
        <v>1118</v>
      </c>
      <c r="J1852" t="s">
        <v>1119</v>
      </c>
      <c r="K1852" t="s">
        <v>1120</v>
      </c>
      <c r="L1852">
        <v>1348</v>
      </c>
      <c r="N1852">
        <v>1009</v>
      </c>
      <c r="O1852" t="s">
        <v>651</v>
      </c>
      <c r="P1852" t="s">
        <v>651</v>
      </c>
      <c r="Q1852">
        <v>1000</v>
      </c>
      <c r="W1852">
        <v>0</v>
      </c>
      <c r="X1852">
        <v>-2139674096</v>
      </c>
      <c r="Y1852">
        <f>(AT1852*ROUND(0,7))</f>
        <v>0</v>
      </c>
      <c r="AA1852">
        <v>51875.98</v>
      </c>
      <c r="AB1852">
        <v>0</v>
      </c>
      <c r="AC1852">
        <v>0</v>
      </c>
      <c r="AD1852">
        <v>0</v>
      </c>
      <c r="AE1852">
        <v>51875.98</v>
      </c>
      <c r="AF1852">
        <v>0</v>
      </c>
      <c r="AG1852">
        <v>0</v>
      </c>
      <c r="AH1852">
        <v>0</v>
      </c>
      <c r="AI1852">
        <v>1</v>
      </c>
      <c r="AJ1852">
        <v>1</v>
      </c>
      <c r="AK1852">
        <v>1</v>
      </c>
      <c r="AL1852">
        <v>1</v>
      </c>
      <c r="AM1852">
        <v>-2</v>
      </c>
      <c r="AN1852">
        <v>0</v>
      </c>
      <c r="AO1852">
        <v>0</v>
      </c>
      <c r="AP1852">
        <v>1</v>
      </c>
      <c r="AQ1852">
        <v>1</v>
      </c>
      <c r="AR1852">
        <v>0</v>
      </c>
      <c r="AS1852" t="s">
        <v>3</v>
      </c>
      <c r="AT1852">
        <v>1E-3</v>
      </c>
      <c r="AU1852" t="s">
        <v>24</v>
      </c>
      <c r="AV1852">
        <v>0</v>
      </c>
      <c r="AW1852">
        <v>2</v>
      </c>
      <c r="AX1852">
        <v>295893533</v>
      </c>
      <c r="AY1852">
        <v>1</v>
      </c>
      <c r="AZ1852">
        <v>0</v>
      </c>
      <c r="BA1852">
        <v>2515</v>
      </c>
      <c r="BB1852">
        <v>1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51.875980000000006</v>
      </c>
      <c r="BK1852">
        <v>0</v>
      </c>
      <c r="BL1852">
        <v>0</v>
      </c>
      <c r="BM1852">
        <v>0</v>
      </c>
      <c r="BN1852">
        <v>0</v>
      </c>
      <c r="BO1852">
        <v>0</v>
      </c>
      <c r="BP1852">
        <v>1</v>
      </c>
      <c r="BQ1852">
        <v>0</v>
      </c>
      <c r="BR1852">
        <v>0</v>
      </c>
      <c r="BS1852">
        <v>0</v>
      </c>
      <c r="BT1852">
        <v>0</v>
      </c>
      <c r="BU1852">
        <v>0</v>
      </c>
      <c r="BV1852">
        <v>0</v>
      </c>
      <c r="BW1852">
        <v>0</v>
      </c>
      <c r="CV1852">
        <v>0</v>
      </c>
      <c r="CW1852">
        <v>0</v>
      </c>
      <c r="CX1852">
        <f>ROUND(Y1852*Source!I617,7)</f>
        <v>0</v>
      </c>
      <c r="CY1852">
        <f>AA1852</f>
        <v>51875.98</v>
      </c>
      <c r="CZ1852">
        <f>AE1852</f>
        <v>51875.98</v>
      </c>
      <c r="DA1852">
        <f>AI1852</f>
        <v>1</v>
      </c>
      <c r="DB1852">
        <f>ROUND((ROUND(AT1852*CZ1852,2)*ROUND(0,7)),6)</f>
        <v>0</v>
      </c>
      <c r="DC1852">
        <f>ROUND((ROUND(AT1852*AG1852,2)*ROUND(0,7)),6)</f>
        <v>0</v>
      </c>
      <c r="DD1852" t="s">
        <v>3</v>
      </c>
      <c r="DE1852" t="s">
        <v>3</v>
      </c>
      <c r="DF1852">
        <f t="shared" ref="DF1852:DF1860" si="1348">ROUND(ROUND(AE1852,2)*CX1852,2)</f>
        <v>0</v>
      </c>
      <c r="DG1852">
        <f t="shared" si="1347"/>
        <v>0</v>
      </c>
      <c r="DH1852">
        <f t="shared" si="1309"/>
        <v>0</v>
      </c>
      <c r="DI1852">
        <f t="shared" si="1328"/>
        <v>0</v>
      </c>
      <c r="DJ1852">
        <f>DF1852</f>
        <v>0</v>
      </c>
      <c r="DK1852">
        <v>1</v>
      </c>
      <c r="DL1852" t="s">
        <v>3</v>
      </c>
      <c r="DM1852">
        <v>0</v>
      </c>
      <c r="DN1852" t="s">
        <v>3</v>
      </c>
      <c r="DO1852">
        <v>0</v>
      </c>
    </row>
    <row r="1853" spans="1:119" x14ac:dyDescent="0.2">
      <c r="A1853">
        <f>ROW(Source!A618)</f>
        <v>618</v>
      </c>
      <c r="B1853">
        <v>295887217</v>
      </c>
      <c r="C1853">
        <v>295893536</v>
      </c>
      <c r="D1853">
        <v>277560321</v>
      </c>
      <c r="E1853">
        <v>109</v>
      </c>
      <c r="F1853">
        <v>1</v>
      </c>
      <c r="G1853">
        <v>1</v>
      </c>
      <c r="H1853">
        <v>1</v>
      </c>
      <c r="I1853" t="s">
        <v>1191</v>
      </c>
      <c r="J1853" t="s">
        <v>3</v>
      </c>
      <c r="K1853" t="s">
        <v>1192</v>
      </c>
      <c r="L1853">
        <v>1191</v>
      </c>
      <c r="N1853">
        <v>1013</v>
      </c>
      <c r="O1853" t="s">
        <v>1062</v>
      </c>
      <c r="P1853" t="s">
        <v>1062</v>
      </c>
      <c r="Q1853">
        <v>1</v>
      </c>
      <c r="W1853">
        <v>0</v>
      </c>
      <c r="X1853">
        <v>1318719038</v>
      </c>
      <c r="Y1853">
        <f t="shared" ref="Y1853:Y1860" si="1349">(AT1853*ROUND(0.8,7))</f>
        <v>18.52</v>
      </c>
      <c r="AA1853">
        <v>0</v>
      </c>
      <c r="AB1853">
        <v>0</v>
      </c>
      <c r="AC1853">
        <v>0</v>
      </c>
      <c r="AD1853">
        <v>513.65</v>
      </c>
      <c r="AE1853">
        <v>0</v>
      </c>
      <c r="AF1853">
        <v>0</v>
      </c>
      <c r="AG1853">
        <v>0</v>
      </c>
      <c r="AH1853">
        <v>513.65</v>
      </c>
      <c r="AI1853">
        <v>1</v>
      </c>
      <c r="AJ1853">
        <v>1</v>
      </c>
      <c r="AK1853">
        <v>1</v>
      </c>
      <c r="AL1853">
        <v>1</v>
      </c>
      <c r="AM1853">
        <v>-2</v>
      </c>
      <c r="AN1853">
        <v>0</v>
      </c>
      <c r="AO1853">
        <v>0</v>
      </c>
      <c r="AP1853">
        <v>1</v>
      </c>
      <c r="AQ1853">
        <v>1</v>
      </c>
      <c r="AR1853">
        <v>0</v>
      </c>
      <c r="AS1853" t="s">
        <v>3</v>
      </c>
      <c r="AT1853">
        <v>23.15</v>
      </c>
      <c r="AU1853" t="s">
        <v>466</v>
      </c>
      <c r="AV1853">
        <v>1</v>
      </c>
      <c r="AW1853">
        <v>2</v>
      </c>
      <c r="AX1853">
        <v>295893549</v>
      </c>
      <c r="AY1853">
        <v>1</v>
      </c>
      <c r="AZ1853">
        <v>0</v>
      </c>
      <c r="BA1853">
        <v>2518</v>
      </c>
      <c r="BB1853">
        <v>1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0</v>
      </c>
      <c r="BK1853">
        <v>0</v>
      </c>
      <c r="BL1853">
        <v>0</v>
      </c>
      <c r="BM1853">
        <v>11890.997499999999</v>
      </c>
      <c r="BN1853">
        <v>23.15</v>
      </c>
      <c r="BO1853">
        <v>0</v>
      </c>
      <c r="BP1853">
        <v>1</v>
      </c>
      <c r="BQ1853">
        <v>0</v>
      </c>
      <c r="BR1853">
        <v>0</v>
      </c>
      <c r="BS1853">
        <v>0</v>
      </c>
      <c r="BT1853">
        <v>9512.7979999999989</v>
      </c>
      <c r="BU1853">
        <v>18.52</v>
      </c>
      <c r="BV1853">
        <v>0</v>
      </c>
      <c r="BW1853">
        <v>1</v>
      </c>
      <c r="CU1853">
        <f>ROUND(AT1853*Source!I618*AH1853*AL1853,2)</f>
        <v>11891</v>
      </c>
      <c r="CV1853">
        <f>ROUND(Y1853*Source!I618,7)</f>
        <v>18.52</v>
      </c>
      <c r="CW1853">
        <v>0</v>
      </c>
      <c r="CX1853">
        <f>ROUND(Y1853*Source!I618,7)</f>
        <v>18.52</v>
      </c>
      <c r="CY1853">
        <f>AD1853</f>
        <v>513.65</v>
      </c>
      <c r="CZ1853">
        <f>AH1853</f>
        <v>513.65</v>
      </c>
      <c r="DA1853">
        <f>AL1853</f>
        <v>1</v>
      </c>
      <c r="DB1853">
        <f t="shared" ref="DB1853:DB1860" si="1350">ROUND((ROUND(AT1853*CZ1853,2)*ROUND(0.8,7)),6)</f>
        <v>9512.7999999999993</v>
      </c>
      <c r="DC1853">
        <f t="shared" ref="DC1853:DC1860" si="1351">ROUND((ROUND(AT1853*AG1853,2)*ROUND(0.8,7)),6)</f>
        <v>0</v>
      </c>
      <c r="DD1853" t="s">
        <v>3</v>
      </c>
      <c r="DE1853" t="s">
        <v>3</v>
      </c>
      <c r="DF1853">
        <f t="shared" si="1348"/>
        <v>0</v>
      </c>
      <c r="DG1853">
        <f t="shared" si="1347"/>
        <v>0</v>
      </c>
      <c r="DH1853">
        <f t="shared" si="1309"/>
        <v>0</v>
      </c>
      <c r="DI1853">
        <f t="shared" si="1328"/>
        <v>9512.7999999999993</v>
      </c>
      <c r="DJ1853">
        <f>DI1853</f>
        <v>9512.7999999999993</v>
      </c>
      <c r="DK1853">
        <v>1</v>
      </c>
      <c r="DL1853" t="s">
        <v>3</v>
      </c>
      <c r="DM1853">
        <v>0</v>
      </c>
      <c r="DN1853" t="s">
        <v>3</v>
      </c>
      <c r="DO1853">
        <v>0</v>
      </c>
    </row>
    <row r="1854" spans="1:119" x14ac:dyDescent="0.2">
      <c r="A1854">
        <f>ROW(Source!A618)</f>
        <v>618</v>
      </c>
      <c r="B1854">
        <v>295887217</v>
      </c>
      <c r="C1854">
        <v>295893536</v>
      </c>
      <c r="D1854">
        <v>277560491</v>
      </c>
      <c r="E1854">
        <v>109</v>
      </c>
      <c r="F1854">
        <v>1</v>
      </c>
      <c r="G1854">
        <v>1</v>
      </c>
      <c r="H1854">
        <v>1</v>
      </c>
      <c r="I1854" t="s">
        <v>1063</v>
      </c>
      <c r="J1854" t="s">
        <v>3</v>
      </c>
      <c r="K1854" t="s">
        <v>1064</v>
      </c>
      <c r="L1854">
        <v>1191</v>
      </c>
      <c r="N1854">
        <v>1013</v>
      </c>
      <c r="O1854" t="s">
        <v>1062</v>
      </c>
      <c r="P1854" t="s">
        <v>1062</v>
      </c>
      <c r="Q1854">
        <v>1</v>
      </c>
      <c r="W1854">
        <v>0</v>
      </c>
      <c r="X1854">
        <v>-1417349443</v>
      </c>
      <c r="Y1854">
        <f t="shared" si="1349"/>
        <v>4.5439999999999996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1</v>
      </c>
      <c r="AJ1854">
        <v>1</v>
      </c>
      <c r="AK1854">
        <v>1</v>
      </c>
      <c r="AL1854">
        <v>1</v>
      </c>
      <c r="AM1854">
        <v>-2</v>
      </c>
      <c r="AN1854">
        <v>0</v>
      </c>
      <c r="AO1854">
        <v>0</v>
      </c>
      <c r="AP1854">
        <v>1</v>
      </c>
      <c r="AQ1854">
        <v>1</v>
      </c>
      <c r="AR1854">
        <v>0</v>
      </c>
      <c r="AS1854" t="s">
        <v>3</v>
      </c>
      <c r="AT1854">
        <v>5.68</v>
      </c>
      <c r="AU1854" t="s">
        <v>466</v>
      </c>
      <c r="AV1854">
        <v>2</v>
      </c>
      <c r="AW1854">
        <v>2</v>
      </c>
      <c r="AX1854">
        <v>295893550</v>
      </c>
      <c r="AY1854">
        <v>1</v>
      </c>
      <c r="AZ1854">
        <v>0</v>
      </c>
      <c r="BA1854">
        <v>2519</v>
      </c>
      <c r="BB1854">
        <v>1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0</v>
      </c>
      <c r="BK1854">
        <v>0</v>
      </c>
      <c r="BL1854">
        <v>0</v>
      </c>
      <c r="BM1854">
        <v>0</v>
      </c>
      <c r="BN1854">
        <v>0</v>
      </c>
      <c r="BO1854">
        <v>0</v>
      </c>
      <c r="BP1854">
        <v>0</v>
      </c>
      <c r="BQ1854">
        <v>0</v>
      </c>
      <c r="BR1854">
        <v>0</v>
      </c>
      <c r="BS1854">
        <v>0</v>
      </c>
      <c r="BT1854">
        <v>0</v>
      </c>
      <c r="BU1854">
        <v>0</v>
      </c>
      <c r="BV1854">
        <v>0</v>
      </c>
      <c r="BW1854">
        <v>0</v>
      </c>
      <c r="CV1854">
        <v>0</v>
      </c>
      <c r="CW1854">
        <v>0</v>
      </c>
      <c r="CX1854">
        <f>ROUND(Y1854*Source!I618,7)</f>
        <v>4.5439999999999996</v>
      </c>
      <c r="CY1854">
        <f>AD1854</f>
        <v>0</v>
      </c>
      <c r="CZ1854">
        <f>AH1854</f>
        <v>0</v>
      </c>
      <c r="DA1854">
        <f>AL1854</f>
        <v>1</v>
      </c>
      <c r="DB1854">
        <f t="shared" si="1350"/>
        <v>0</v>
      </c>
      <c r="DC1854">
        <f t="shared" si="1351"/>
        <v>0</v>
      </c>
      <c r="DD1854" t="s">
        <v>3</v>
      </c>
      <c r="DE1854" t="s">
        <v>3</v>
      </c>
      <c r="DF1854">
        <f t="shared" si="1348"/>
        <v>0</v>
      </c>
      <c r="DG1854">
        <f t="shared" si="1347"/>
        <v>0</v>
      </c>
      <c r="DH1854">
        <f t="shared" si="1309"/>
        <v>0</v>
      </c>
      <c r="DI1854">
        <f t="shared" si="1328"/>
        <v>0</v>
      </c>
      <c r="DJ1854">
        <f>DI1854</f>
        <v>0</v>
      </c>
      <c r="DK1854">
        <v>0</v>
      </c>
      <c r="DL1854" t="s">
        <v>3</v>
      </c>
      <c r="DM1854">
        <v>0</v>
      </c>
      <c r="DN1854" t="s">
        <v>3</v>
      </c>
      <c r="DO1854">
        <v>0</v>
      </c>
    </row>
    <row r="1855" spans="1:119" x14ac:dyDescent="0.2">
      <c r="A1855">
        <f>ROW(Source!A618)</f>
        <v>618</v>
      </c>
      <c r="B1855">
        <v>295887217</v>
      </c>
      <c r="C1855">
        <v>295893536</v>
      </c>
      <c r="D1855">
        <v>277944676</v>
      </c>
      <c r="E1855">
        <v>1</v>
      </c>
      <c r="F1855">
        <v>1</v>
      </c>
      <c r="G1855">
        <v>1</v>
      </c>
      <c r="H1855">
        <v>2</v>
      </c>
      <c r="I1855" t="s">
        <v>1121</v>
      </c>
      <c r="J1855" t="s">
        <v>1122</v>
      </c>
      <c r="K1855" t="s">
        <v>1123</v>
      </c>
      <c r="L1855">
        <v>1368</v>
      </c>
      <c r="N1855">
        <v>1011</v>
      </c>
      <c r="O1855" t="s">
        <v>961</v>
      </c>
      <c r="P1855" t="s">
        <v>961</v>
      </c>
      <c r="Q1855">
        <v>1</v>
      </c>
      <c r="W1855">
        <v>0</v>
      </c>
      <c r="X1855">
        <v>-1727245562</v>
      </c>
      <c r="Y1855">
        <f t="shared" si="1349"/>
        <v>0.74400000000000011</v>
      </c>
      <c r="AA1855">
        <v>0</v>
      </c>
      <c r="AB1855">
        <v>2167.08</v>
      </c>
      <c r="AC1855">
        <v>684.86</v>
      </c>
      <c r="AD1855">
        <v>0</v>
      </c>
      <c r="AE1855">
        <v>0</v>
      </c>
      <c r="AF1855">
        <v>1761.85</v>
      </c>
      <c r="AG1855">
        <v>684.86</v>
      </c>
      <c r="AH1855">
        <v>0</v>
      </c>
      <c r="AI1855">
        <v>1</v>
      </c>
      <c r="AJ1855">
        <v>1.23</v>
      </c>
      <c r="AK1855">
        <v>1</v>
      </c>
      <c r="AL1855">
        <v>1</v>
      </c>
      <c r="AM1855">
        <v>2</v>
      </c>
      <c r="AN1855">
        <v>0</v>
      </c>
      <c r="AO1855">
        <v>0</v>
      </c>
      <c r="AP1855">
        <v>1</v>
      </c>
      <c r="AQ1855">
        <v>1</v>
      </c>
      <c r="AR1855">
        <v>0</v>
      </c>
      <c r="AS1855" t="s">
        <v>3</v>
      </c>
      <c r="AT1855">
        <v>0.93</v>
      </c>
      <c r="AU1855" t="s">
        <v>466</v>
      </c>
      <c r="AV1855">
        <v>1</v>
      </c>
      <c r="AW1855">
        <v>2</v>
      </c>
      <c r="AX1855">
        <v>295893551</v>
      </c>
      <c r="AY1855">
        <v>1</v>
      </c>
      <c r="AZ1855">
        <v>0</v>
      </c>
      <c r="BA1855">
        <v>2520</v>
      </c>
      <c r="BB1855">
        <v>1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0</v>
      </c>
      <c r="BK1855">
        <v>1638.5205000000001</v>
      </c>
      <c r="BL1855">
        <v>636.91980000000001</v>
      </c>
      <c r="BM1855">
        <v>0</v>
      </c>
      <c r="BN1855">
        <v>0</v>
      </c>
      <c r="BO1855">
        <v>0.93</v>
      </c>
      <c r="BP1855">
        <v>1</v>
      </c>
      <c r="BQ1855">
        <v>0</v>
      </c>
      <c r="BR1855">
        <v>1310.8164000000002</v>
      </c>
      <c r="BS1855">
        <v>509.53584000000006</v>
      </c>
      <c r="BT1855">
        <v>0</v>
      </c>
      <c r="BU1855">
        <v>0</v>
      </c>
      <c r="BV1855">
        <v>0.74400000000000011</v>
      </c>
      <c r="BW1855">
        <v>1</v>
      </c>
      <c r="CV1855">
        <v>0</v>
      </c>
      <c r="CW1855">
        <f>ROUND(Y1855*Source!I618*DO1855,7)</f>
        <v>0.74399999999999999</v>
      </c>
      <c r="CX1855">
        <f>ROUND(Y1855*Source!I618,7)</f>
        <v>0.74399999999999999</v>
      </c>
      <c r="CY1855">
        <f t="shared" ref="CY1855:CY1860" si="1352">AB1855</f>
        <v>2167.08</v>
      </c>
      <c r="CZ1855">
        <f t="shared" ref="CZ1855:CZ1860" si="1353">AF1855</f>
        <v>1761.85</v>
      </c>
      <c r="DA1855">
        <f t="shared" ref="DA1855:DA1860" si="1354">AJ1855</f>
        <v>1.23</v>
      </c>
      <c r="DB1855">
        <f t="shared" si="1350"/>
        <v>1310.816</v>
      </c>
      <c r="DC1855">
        <f t="shared" si="1351"/>
        <v>509.536</v>
      </c>
      <c r="DD1855" t="s">
        <v>3</v>
      </c>
      <c r="DE1855" t="s">
        <v>3</v>
      </c>
      <c r="DF1855">
        <f t="shared" si="1348"/>
        <v>0</v>
      </c>
      <c r="DG1855">
        <f>ROUND(ROUND(AF1855*AJ1855,2)*CX1855,2)</f>
        <v>1612.31</v>
      </c>
      <c r="DH1855">
        <f t="shared" si="1309"/>
        <v>509.54</v>
      </c>
      <c r="DI1855">
        <f t="shared" si="1328"/>
        <v>0</v>
      </c>
      <c r="DJ1855">
        <f t="shared" ref="DJ1855:DJ1860" si="1355">DG1855+DH1855</f>
        <v>2121.85</v>
      </c>
      <c r="DK1855">
        <v>1</v>
      </c>
      <c r="DL1855" t="s">
        <v>1124</v>
      </c>
      <c r="DM1855">
        <v>7</v>
      </c>
      <c r="DN1855" t="s">
        <v>1062</v>
      </c>
      <c r="DO1855">
        <v>1</v>
      </c>
    </row>
    <row r="1856" spans="1:119" x14ac:dyDescent="0.2">
      <c r="A1856">
        <f>ROW(Source!A618)</f>
        <v>618</v>
      </c>
      <c r="B1856">
        <v>295887217</v>
      </c>
      <c r="C1856">
        <v>295893536</v>
      </c>
      <c r="D1856">
        <v>277944759</v>
      </c>
      <c r="E1856">
        <v>1</v>
      </c>
      <c r="F1856">
        <v>1</v>
      </c>
      <c r="G1856">
        <v>1</v>
      </c>
      <c r="H1856">
        <v>2</v>
      </c>
      <c r="I1856" t="s">
        <v>1128</v>
      </c>
      <c r="J1856" t="s">
        <v>1129</v>
      </c>
      <c r="K1856" t="s">
        <v>1130</v>
      </c>
      <c r="L1856">
        <v>1368</v>
      </c>
      <c r="N1856">
        <v>1011</v>
      </c>
      <c r="O1856" t="s">
        <v>961</v>
      </c>
      <c r="P1856" t="s">
        <v>961</v>
      </c>
      <c r="Q1856">
        <v>1</v>
      </c>
      <c r="W1856">
        <v>0</v>
      </c>
      <c r="X1856">
        <v>-538625337</v>
      </c>
      <c r="Y1856">
        <f t="shared" si="1349"/>
        <v>2.0880000000000001</v>
      </c>
      <c r="AA1856">
        <v>0</v>
      </c>
      <c r="AB1856">
        <v>333.83</v>
      </c>
      <c r="AC1856">
        <v>89.89</v>
      </c>
      <c r="AD1856">
        <v>0</v>
      </c>
      <c r="AE1856">
        <v>0</v>
      </c>
      <c r="AF1856">
        <v>271.41000000000003</v>
      </c>
      <c r="AG1856">
        <v>89.888400000000004</v>
      </c>
      <c r="AH1856">
        <v>0</v>
      </c>
      <c r="AI1856">
        <v>1</v>
      </c>
      <c r="AJ1856">
        <v>1.23</v>
      </c>
      <c r="AK1856">
        <v>1</v>
      </c>
      <c r="AL1856">
        <v>1</v>
      </c>
      <c r="AM1856">
        <v>2</v>
      </c>
      <c r="AN1856">
        <v>0</v>
      </c>
      <c r="AO1856">
        <v>0</v>
      </c>
      <c r="AP1856">
        <v>1</v>
      </c>
      <c r="AQ1856">
        <v>1</v>
      </c>
      <c r="AR1856">
        <v>0</v>
      </c>
      <c r="AS1856" t="s">
        <v>3</v>
      </c>
      <c r="AT1856">
        <v>2.61</v>
      </c>
      <c r="AU1856" t="s">
        <v>466</v>
      </c>
      <c r="AV1856">
        <v>1</v>
      </c>
      <c r="AW1856">
        <v>2</v>
      </c>
      <c r="AX1856">
        <v>295893552</v>
      </c>
      <c r="AY1856">
        <v>1</v>
      </c>
      <c r="AZ1856">
        <v>0</v>
      </c>
      <c r="BA1856">
        <v>2521</v>
      </c>
      <c r="BB1856">
        <v>1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708.38010000000008</v>
      </c>
      <c r="BL1856">
        <v>234.608724</v>
      </c>
      <c r="BM1856">
        <v>0</v>
      </c>
      <c r="BN1856">
        <v>0</v>
      </c>
      <c r="BO1856">
        <v>0.3654</v>
      </c>
      <c r="BP1856">
        <v>1</v>
      </c>
      <c r="BQ1856">
        <v>0</v>
      </c>
      <c r="BR1856">
        <v>566.70408000000009</v>
      </c>
      <c r="BS1856">
        <v>187.68697920000002</v>
      </c>
      <c r="BT1856">
        <v>0</v>
      </c>
      <c r="BU1856">
        <v>0</v>
      </c>
      <c r="BV1856">
        <v>0.29232000000000002</v>
      </c>
      <c r="BW1856">
        <v>1</v>
      </c>
      <c r="CV1856">
        <v>0</v>
      </c>
      <c r="CW1856">
        <f>ROUND(Y1856*Source!I618*DO1856,7)</f>
        <v>0.29232000000000002</v>
      </c>
      <c r="CX1856">
        <f>ROUND(Y1856*Source!I618,7)</f>
        <v>2.0880000000000001</v>
      </c>
      <c r="CY1856">
        <f t="shared" si="1352"/>
        <v>333.83</v>
      </c>
      <c r="CZ1856">
        <f t="shared" si="1353"/>
        <v>271.41000000000003</v>
      </c>
      <c r="DA1856">
        <f t="shared" si="1354"/>
        <v>1.23</v>
      </c>
      <c r="DB1856">
        <f t="shared" si="1350"/>
        <v>566.70399999999995</v>
      </c>
      <c r="DC1856">
        <f t="shared" si="1351"/>
        <v>187.68799999999999</v>
      </c>
      <c r="DD1856" t="s">
        <v>3</v>
      </c>
      <c r="DE1856" t="s">
        <v>3</v>
      </c>
      <c r="DF1856">
        <f t="shared" si="1348"/>
        <v>0</v>
      </c>
      <c r="DG1856">
        <f>ROUND(ROUND(AF1856*AJ1856,2)*CX1856,2)</f>
        <v>697.04</v>
      </c>
      <c r="DH1856">
        <f t="shared" si="1309"/>
        <v>187.69</v>
      </c>
      <c r="DI1856">
        <f t="shared" si="1328"/>
        <v>0</v>
      </c>
      <c r="DJ1856">
        <f t="shared" si="1355"/>
        <v>884.73</v>
      </c>
      <c r="DK1856">
        <v>1</v>
      </c>
      <c r="DL1856" t="s">
        <v>1068</v>
      </c>
      <c r="DM1856">
        <v>6</v>
      </c>
      <c r="DN1856" t="s">
        <v>1062</v>
      </c>
      <c r="DO1856">
        <v>0.14000000000000001</v>
      </c>
    </row>
    <row r="1857" spans="1:119" x14ac:dyDescent="0.2">
      <c r="A1857">
        <f>ROW(Source!A618)</f>
        <v>618</v>
      </c>
      <c r="B1857">
        <v>295887217</v>
      </c>
      <c r="C1857">
        <v>295893536</v>
      </c>
      <c r="D1857">
        <v>277945779</v>
      </c>
      <c r="E1857">
        <v>1</v>
      </c>
      <c r="F1857">
        <v>1</v>
      </c>
      <c r="G1857">
        <v>1</v>
      </c>
      <c r="H1857">
        <v>2</v>
      </c>
      <c r="I1857" t="s">
        <v>1072</v>
      </c>
      <c r="J1857" t="s">
        <v>1073</v>
      </c>
      <c r="K1857" t="s">
        <v>1074</v>
      </c>
      <c r="L1857">
        <v>1368</v>
      </c>
      <c r="N1857">
        <v>1011</v>
      </c>
      <c r="O1857" t="s">
        <v>961</v>
      </c>
      <c r="P1857" t="s">
        <v>961</v>
      </c>
      <c r="Q1857">
        <v>1</v>
      </c>
      <c r="W1857">
        <v>0</v>
      </c>
      <c r="X1857">
        <v>-1301021868</v>
      </c>
      <c r="Y1857">
        <f t="shared" si="1349"/>
        <v>1.1679999999999999</v>
      </c>
      <c r="AA1857">
        <v>0</v>
      </c>
      <c r="AB1857">
        <v>1274.48</v>
      </c>
      <c r="AC1857">
        <v>642.05999999999995</v>
      </c>
      <c r="AD1857">
        <v>0</v>
      </c>
      <c r="AE1857">
        <v>0</v>
      </c>
      <c r="AF1857">
        <v>1070.99</v>
      </c>
      <c r="AG1857">
        <v>642.05999999999995</v>
      </c>
      <c r="AH1857">
        <v>0</v>
      </c>
      <c r="AI1857">
        <v>1</v>
      </c>
      <c r="AJ1857">
        <v>1.19</v>
      </c>
      <c r="AK1857">
        <v>1</v>
      </c>
      <c r="AL1857">
        <v>1</v>
      </c>
      <c r="AM1857">
        <v>2</v>
      </c>
      <c r="AN1857">
        <v>0</v>
      </c>
      <c r="AO1857">
        <v>0</v>
      </c>
      <c r="AP1857">
        <v>1</v>
      </c>
      <c r="AQ1857">
        <v>1</v>
      </c>
      <c r="AR1857">
        <v>0</v>
      </c>
      <c r="AS1857" t="s">
        <v>3</v>
      </c>
      <c r="AT1857">
        <v>1.46</v>
      </c>
      <c r="AU1857" t="s">
        <v>466</v>
      </c>
      <c r="AV1857">
        <v>1</v>
      </c>
      <c r="AW1857">
        <v>2</v>
      </c>
      <c r="AX1857">
        <v>295893553</v>
      </c>
      <c r="AY1857">
        <v>1</v>
      </c>
      <c r="AZ1857">
        <v>0</v>
      </c>
      <c r="BA1857">
        <v>2522</v>
      </c>
      <c r="BB1857">
        <v>1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1563.6453999999999</v>
      </c>
      <c r="BL1857">
        <v>937.40759999999989</v>
      </c>
      <c r="BM1857">
        <v>0</v>
      </c>
      <c r="BN1857">
        <v>0</v>
      </c>
      <c r="BO1857">
        <v>1.46</v>
      </c>
      <c r="BP1857">
        <v>1</v>
      </c>
      <c r="BQ1857">
        <v>0</v>
      </c>
      <c r="BR1857">
        <v>1250.91632</v>
      </c>
      <c r="BS1857">
        <v>749.92607999999984</v>
      </c>
      <c r="BT1857">
        <v>0</v>
      </c>
      <c r="BU1857">
        <v>0</v>
      </c>
      <c r="BV1857">
        <v>1.1679999999999999</v>
      </c>
      <c r="BW1857">
        <v>1</v>
      </c>
      <c r="CV1857">
        <v>0</v>
      </c>
      <c r="CW1857">
        <f>ROUND(Y1857*Source!I618*DO1857,7)</f>
        <v>1.1679999999999999</v>
      </c>
      <c r="CX1857">
        <f>ROUND(Y1857*Source!I618,7)</f>
        <v>1.1679999999999999</v>
      </c>
      <c r="CY1857">
        <f t="shared" si="1352"/>
        <v>1274.48</v>
      </c>
      <c r="CZ1857">
        <f t="shared" si="1353"/>
        <v>1070.99</v>
      </c>
      <c r="DA1857">
        <f t="shared" si="1354"/>
        <v>1.19</v>
      </c>
      <c r="DB1857">
        <f t="shared" si="1350"/>
        <v>1250.92</v>
      </c>
      <c r="DC1857">
        <f t="shared" si="1351"/>
        <v>749.928</v>
      </c>
      <c r="DD1857" t="s">
        <v>3</v>
      </c>
      <c r="DE1857" t="s">
        <v>3</v>
      </c>
      <c r="DF1857">
        <f t="shared" si="1348"/>
        <v>0</v>
      </c>
      <c r="DG1857">
        <f>ROUND(ROUND(AF1857*AJ1857,2)*CX1857,2)</f>
        <v>1488.59</v>
      </c>
      <c r="DH1857">
        <f t="shared" ref="DH1857:DH1920" si="1356">ROUND(ROUND(AG1857,2)*CX1857,2)</f>
        <v>749.93</v>
      </c>
      <c r="DI1857">
        <f t="shared" si="1328"/>
        <v>0</v>
      </c>
      <c r="DJ1857">
        <f t="shared" si="1355"/>
        <v>2238.52</v>
      </c>
      <c r="DK1857">
        <v>1</v>
      </c>
      <c r="DL1857" t="s">
        <v>1068</v>
      </c>
      <c r="DM1857">
        <v>6</v>
      </c>
      <c r="DN1857" t="s">
        <v>1062</v>
      </c>
      <c r="DO1857">
        <v>1</v>
      </c>
    </row>
    <row r="1858" spans="1:119" x14ac:dyDescent="0.2">
      <c r="A1858">
        <f>ROW(Source!A618)</f>
        <v>618</v>
      </c>
      <c r="B1858">
        <v>295887217</v>
      </c>
      <c r="C1858">
        <v>295893536</v>
      </c>
      <c r="D1858">
        <v>277945914</v>
      </c>
      <c r="E1858">
        <v>1</v>
      </c>
      <c r="F1858">
        <v>1</v>
      </c>
      <c r="G1858">
        <v>1</v>
      </c>
      <c r="H1858">
        <v>2</v>
      </c>
      <c r="I1858" t="s">
        <v>1079</v>
      </c>
      <c r="J1858" t="s">
        <v>1080</v>
      </c>
      <c r="K1858" t="s">
        <v>1081</v>
      </c>
      <c r="L1858">
        <v>1368</v>
      </c>
      <c r="N1858">
        <v>1011</v>
      </c>
      <c r="O1858" t="s">
        <v>961</v>
      </c>
      <c r="P1858" t="s">
        <v>961</v>
      </c>
      <c r="Q1858">
        <v>1</v>
      </c>
      <c r="W1858">
        <v>0</v>
      </c>
      <c r="X1858">
        <v>-351551180</v>
      </c>
      <c r="Y1858">
        <f t="shared" si="1349"/>
        <v>2.3359999999999999</v>
      </c>
      <c r="AA1858">
        <v>0</v>
      </c>
      <c r="AB1858">
        <v>1719.6</v>
      </c>
      <c r="AC1858">
        <v>549.32000000000005</v>
      </c>
      <c r="AD1858">
        <v>0</v>
      </c>
      <c r="AE1858">
        <v>0</v>
      </c>
      <c r="AF1858">
        <v>1521.77</v>
      </c>
      <c r="AG1858">
        <v>549.32000000000005</v>
      </c>
      <c r="AH1858">
        <v>0</v>
      </c>
      <c r="AI1858">
        <v>1</v>
      </c>
      <c r="AJ1858">
        <v>1.1299999999999999</v>
      </c>
      <c r="AK1858">
        <v>1</v>
      </c>
      <c r="AL1858">
        <v>1</v>
      </c>
      <c r="AM1858">
        <v>2</v>
      </c>
      <c r="AN1858">
        <v>0</v>
      </c>
      <c r="AO1858">
        <v>0</v>
      </c>
      <c r="AP1858">
        <v>1</v>
      </c>
      <c r="AQ1858">
        <v>1</v>
      </c>
      <c r="AR1858">
        <v>0</v>
      </c>
      <c r="AS1858" t="s">
        <v>3</v>
      </c>
      <c r="AT1858">
        <v>2.92</v>
      </c>
      <c r="AU1858" t="s">
        <v>466</v>
      </c>
      <c r="AV1858">
        <v>1</v>
      </c>
      <c r="AW1858">
        <v>2</v>
      </c>
      <c r="AX1858">
        <v>295893554</v>
      </c>
      <c r="AY1858">
        <v>1</v>
      </c>
      <c r="AZ1858">
        <v>0</v>
      </c>
      <c r="BA1858">
        <v>2523</v>
      </c>
      <c r="BB1858">
        <v>1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4443.5684000000001</v>
      </c>
      <c r="BL1858">
        <v>1604.0144</v>
      </c>
      <c r="BM1858">
        <v>0</v>
      </c>
      <c r="BN1858">
        <v>0</v>
      </c>
      <c r="BO1858">
        <v>2.92</v>
      </c>
      <c r="BP1858">
        <v>1</v>
      </c>
      <c r="BQ1858">
        <v>0</v>
      </c>
      <c r="BR1858">
        <v>3554.8547199999998</v>
      </c>
      <c r="BS1858">
        <v>1283.2115200000001</v>
      </c>
      <c r="BT1858">
        <v>0</v>
      </c>
      <c r="BU1858">
        <v>0</v>
      </c>
      <c r="BV1858">
        <v>2.3359999999999999</v>
      </c>
      <c r="BW1858">
        <v>1</v>
      </c>
      <c r="CV1858">
        <v>0</v>
      </c>
      <c r="CW1858">
        <f>ROUND(Y1858*Source!I618*DO1858,7)</f>
        <v>2.3359999999999999</v>
      </c>
      <c r="CX1858">
        <f>ROUND(Y1858*Source!I618,7)</f>
        <v>2.3359999999999999</v>
      </c>
      <c r="CY1858">
        <f t="shared" si="1352"/>
        <v>1719.6</v>
      </c>
      <c r="CZ1858">
        <f t="shared" si="1353"/>
        <v>1521.77</v>
      </c>
      <c r="DA1858">
        <f t="shared" si="1354"/>
        <v>1.1299999999999999</v>
      </c>
      <c r="DB1858">
        <f t="shared" si="1350"/>
        <v>3554.8560000000002</v>
      </c>
      <c r="DC1858">
        <f t="shared" si="1351"/>
        <v>1283.2080000000001</v>
      </c>
      <c r="DD1858" t="s">
        <v>3</v>
      </c>
      <c r="DE1858" t="s">
        <v>3</v>
      </c>
      <c r="DF1858">
        <f t="shared" si="1348"/>
        <v>0</v>
      </c>
      <c r="DG1858">
        <f>ROUND(ROUND(AF1858*AJ1858,2)*CX1858,2)</f>
        <v>4016.99</v>
      </c>
      <c r="DH1858">
        <f t="shared" si="1356"/>
        <v>1283.21</v>
      </c>
      <c r="DI1858">
        <f t="shared" si="1328"/>
        <v>0</v>
      </c>
      <c r="DJ1858">
        <f t="shared" si="1355"/>
        <v>5300.2</v>
      </c>
      <c r="DK1858">
        <v>1</v>
      </c>
      <c r="DL1858" t="s">
        <v>1082</v>
      </c>
      <c r="DM1858">
        <v>5</v>
      </c>
      <c r="DN1858" t="s">
        <v>1062</v>
      </c>
      <c r="DO1858">
        <v>1</v>
      </c>
    </row>
    <row r="1859" spans="1:119" x14ac:dyDescent="0.2">
      <c r="A1859">
        <f>ROW(Source!A618)</f>
        <v>618</v>
      </c>
      <c r="B1859">
        <v>295887217</v>
      </c>
      <c r="C1859">
        <v>295893536</v>
      </c>
      <c r="D1859">
        <v>277946011</v>
      </c>
      <c r="E1859">
        <v>1</v>
      </c>
      <c r="F1859">
        <v>1</v>
      </c>
      <c r="G1859">
        <v>1</v>
      </c>
      <c r="H1859">
        <v>2</v>
      </c>
      <c r="I1859" t="s">
        <v>1112</v>
      </c>
      <c r="J1859" t="s">
        <v>1113</v>
      </c>
      <c r="K1859" t="s">
        <v>1114</v>
      </c>
      <c r="L1859">
        <v>1368</v>
      </c>
      <c r="N1859">
        <v>1011</v>
      </c>
      <c r="O1859" t="s">
        <v>961</v>
      </c>
      <c r="P1859" t="s">
        <v>961</v>
      </c>
      <c r="Q1859">
        <v>1</v>
      </c>
      <c r="W1859">
        <v>0</v>
      </c>
      <c r="X1859">
        <v>275358200</v>
      </c>
      <c r="Y1859">
        <f t="shared" si="1349"/>
        <v>8.0000000000000016E-2</v>
      </c>
      <c r="AA1859">
        <v>0</v>
      </c>
      <c r="AB1859">
        <v>95.79</v>
      </c>
      <c r="AC1859">
        <v>0</v>
      </c>
      <c r="AD1859">
        <v>0</v>
      </c>
      <c r="AE1859">
        <v>0</v>
      </c>
      <c r="AF1859">
        <v>95.79</v>
      </c>
      <c r="AG1859">
        <v>0</v>
      </c>
      <c r="AH1859">
        <v>0</v>
      </c>
      <c r="AI1859">
        <v>1</v>
      </c>
      <c r="AJ1859">
        <v>1</v>
      </c>
      <c r="AK1859">
        <v>1</v>
      </c>
      <c r="AL1859">
        <v>1</v>
      </c>
      <c r="AM1859">
        <v>-2</v>
      </c>
      <c r="AN1859">
        <v>0</v>
      </c>
      <c r="AO1859">
        <v>0</v>
      </c>
      <c r="AP1859">
        <v>1</v>
      </c>
      <c r="AQ1859">
        <v>1</v>
      </c>
      <c r="AR1859">
        <v>0</v>
      </c>
      <c r="AS1859" t="s">
        <v>3</v>
      </c>
      <c r="AT1859">
        <v>0.1</v>
      </c>
      <c r="AU1859" t="s">
        <v>466</v>
      </c>
      <c r="AV1859">
        <v>1</v>
      </c>
      <c r="AW1859">
        <v>2</v>
      </c>
      <c r="AX1859">
        <v>295893555</v>
      </c>
      <c r="AY1859">
        <v>1</v>
      </c>
      <c r="AZ1859">
        <v>0</v>
      </c>
      <c r="BA1859">
        <v>2524</v>
      </c>
      <c r="BB1859">
        <v>1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9.5790000000000006</v>
      </c>
      <c r="BL1859">
        <v>0</v>
      </c>
      <c r="BM1859">
        <v>0</v>
      </c>
      <c r="BN1859">
        <v>0</v>
      </c>
      <c r="BO1859">
        <v>0</v>
      </c>
      <c r="BP1859">
        <v>1</v>
      </c>
      <c r="BQ1859">
        <v>0</v>
      </c>
      <c r="BR1859">
        <v>7.6632000000000016</v>
      </c>
      <c r="BS1859">
        <v>0</v>
      </c>
      <c r="BT1859">
        <v>0</v>
      </c>
      <c r="BU1859">
        <v>0</v>
      </c>
      <c r="BV1859">
        <v>0</v>
      </c>
      <c r="BW1859">
        <v>1</v>
      </c>
      <c r="CV1859">
        <v>0</v>
      </c>
      <c r="CW1859">
        <f>ROUND(Y1859*Source!I618*DO1859,7)</f>
        <v>0</v>
      </c>
      <c r="CX1859">
        <f>ROUND(Y1859*Source!I618,7)</f>
        <v>0.08</v>
      </c>
      <c r="CY1859">
        <f t="shared" si="1352"/>
        <v>95.79</v>
      </c>
      <c r="CZ1859">
        <f t="shared" si="1353"/>
        <v>95.79</v>
      </c>
      <c r="DA1859">
        <f t="shared" si="1354"/>
        <v>1</v>
      </c>
      <c r="DB1859">
        <f t="shared" si="1350"/>
        <v>7.6639999999999997</v>
      </c>
      <c r="DC1859">
        <f t="shared" si="1351"/>
        <v>0</v>
      </c>
      <c r="DD1859" t="s">
        <v>3</v>
      </c>
      <c r="DE1859" t="s">
        <v>3</v>
      </c>
      <c r="DF1859">
        <f t="shared" si="1348"/>
        <v>0</v>
      </c>
      <c r="DG1859">
        <f>ROUND(ROUND(AF1859,2)*CX1859,2)</f>
        <v>7.66</v>
      </c>
      <c r="DH1859">
        <f t="shared" si="1356"/>
        <v>0</v>
      </c>
      <c r="DI1859">
        <f t="shared" si="1328"/>
        <v>0</v>
      </c>
      <c r="DJ1859">
        <f t="shared" si="1355"/>
        <v>7.66</v>
      </c>
      <c r="DK1859">
        <v>1</v>
      </c>
      <c r="DL1859" t="s">
        <v>3</v>
      </c>
      <c r="DM1859">
        <v>0</v>
      </c>
      <c r="DN1859" t="s">
        <v>3</v>
      </c>
      <c r="DO1859">
        <v>0</v>
      </c>
    </row>
    <row r="1860" spans="1:119" x14ac:dyDescent="0.2">
      <c r="A1860">
        <f>ROW(Source!A618)</f>
        <v>618</v>
      </c>
      <c r="B1860">
        <v>295887217</v>
      </c>
      <c r="C1860">
        <v>295893536</v>
      </c>
      <c r="D1860">
        <v>277946622</v>
      </c>
      <c r="E1860">
        <v>1</v>
      </c>
      <c r="F1860">
        <v>1</v>
      </c>
      <c r="G1860">
        <v>1</v>
      </c>
      <c r="H1860">
        <v>2</v>
      </c>
      <c r="I1860" t="s">
        <v>1083</v>
      </c>
      <c r="J1860" t="s">
        <v>1084</v>
      </c>
      <c r="K1860" t="s">
        <v>1085</v>
      </c>
      <c r="L1860">
        <v>1368</v>
      </c>
      <c r="N1860">
        <v>1011</v>
      </c>
      <c r="O1860" t="s">
        <v>961</v>
      </c>
      <c r="P1860" t="s">
        <v>961</v>
      </c>
      <c r="Q1860">
        <v>1</v>
      </c>
      <c r="W1860">
        <v>0</v>
      </c>
      <c r="X1860">
        <v>-733660489</v>
      </c>
      <c r="Y1860">
        <f t="shared" si="1349"/>
        <v>0.27999999999999997</v>
      </c>
      <c r="AA1860">
        <v>0</v>
      </c>
      <c r="AB1860">
        <v>16.05</v>
      </c>
      <c r="AC1860">
        <v>0</v>
      </c>
      <c r="AD1860">
        <v>0</v>
      </c>
      <c r="AE1860">
        <v>0</v>
      </c>
      <c r="AF1860">
        <v>12.74</v>
      </c>
      <c r="AG1860">
        <v>0</v>
      </c>
      <c r="AH1860">
        <v>0</v>
      </c>
      <c r="AI1860">
        <v>1</v>
      </c>
      <c r="AJ1860">
        <v>1.26</v>
      </c>
      <c r="AK1860">
        <v>1</v>
      </c>
      <c r="AL1860">
        <v>1</v>
      </c>
      <c r="AM1860">
        <v>2</v>
      </c>
      <c r="AN1860">
        <v>0</v>
      </c>
      <c r="AO1860">
        <v>0</v>
      </c>
      <c r="AP1860">
        <v>1</v>
      </c>
      <c r="AQ1860">
        <v>1</v>
      </c>
      <c r="AR1860">
        <v>0</v>
      </c>
      <c r="AS1860" t="s">
        <v>3</v>
      </c>
      <c r="AT1860">
        <v>0.35</v>
      </c>
      <c r="AU1860" t="s">
        <v>466</v>
      </c>
      <c r="AV1860">
        <v>1</v>
      </c>
      <c r="AW1860">
        <v>2</v>
      </c>
      <c r="AX1860">
        <v>295893556</v>
      </c>
      <c r="AY1860">
        <v>1</v>
      </c>
      <c r="AZ1860">
        <v>0</v>
      </c>
      <c r="BA1860">
        <v>2525</v>
      </c>
      <c r="BB1860">
        <v>1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4.4589999999999996</v>
      </c>
      <c r="BL1860">
        <v>0</v>
      </c>
      <c r="BM1860">
        <v>0</v>
      </c>
      <c r="BN1860">
        <v>0</v>
      </c>
      <c r="BO1860">
        <v>0</v>
      </c>
      <c r="BP1860">
        <v>1</v>
      </c>
      <c r="BQ1860">
        <v>0</v>
      </c>
      <c r="BR1860">
        <v>3.5671999999999997</v>
      </c>
      <c r="BS1860">
        <v>0</v>
      </c>
      <c r="BT1860">
        <v>0</v>
      </c>
      <c r="BU1860">
        <v>0</v>
      </c>
      <c r="BV1860">
        <v>0</v>
      </c>
      <c r="BW1860">
        <v>1</v>
      </c>
      <c r="CV1860">
        <v>0</v>
      </c>
      <c r="CW1860">
        <f>ROUND(Y1860*Source!I618*DO1860,7)</f>
        <v>0</v>
      </c>
      <c r="CX1860">
        <f>ROUND(Y1860*Source!I618,7)</f>
        <v>0.28000000000000003</v>
      </c>
      <c r="CY1860">
        <f t="shared" si="1352"/>
        <v>16.05</v>
      </c>
      <c r="CZ1860">
        <f t="shared" si="1353"/>
        <v>12.74</v>
      </c>
      <c r="DA1860">
        <f t="shared" si="1354"/>
        <v>1.26</v>
      </c>
      <c r="DB1860">
        <f t="shared" si="1350"/>
        <v>3.5680000000000001</v>
      </c>
      <c r="DC1860">
        <f t="shared" si="1351"/>
        <v>0</v>
      </c>
      <c r="DD1860" t="s">
        <v>3</v>
      </c>
      <c r="DE1860" t="s">
        <v>3</v>
      </c>
      <c r="DF1860">
        <f t="shared" si="1348"/>
        <v>0</v>
      </c>
      <c r="DG1860">
        <f>ROUND(ROUND(AF1860*AJ1860,2)*CX1860,2)</f>
        <v>4.49</v>
      </c>
      <c r="DH1860">
        <f t="shared" si="1356"/>
        <v>0</v>
      </c>
      <c r="DI1860">
        <f t="shared" si="1328"/>
        <v>0</v>
      </c>
      <c r="DJ1860">
        <f t="shared" si="1355"/>
        <v>4.49</v>
      </c>
      <c r="DK1860">
        <v>1</v>
      </c>
      <c r="DL1860" t="s">
        <v>3</v>
      </c>
      <c r="DM1860">
        <v>0</v>
      </c>
      <c r="DN1860" t="s">
        <v>3</v>
      </c>
      <c r="DO1860">
        <v>0</v>
      </c>
    </row>
    <row r="1861" spans="1:119" x14ac:dyDescent="0.2">
      <c r="A1861">
        <f>ROW(Source!A618)</f>
        <v>618</v>
      </c>
      <c r="B1861">
        <v>295887217</v>
      </c>
      <c r="C1861">
        <v>295893536</v>
      </c>
      <c r="D1861">
        <v>277866682</v>
      </c>
      <c r="E1861">
        <v>1</v>
      </c>
      <c r="F1861">
        <v>1</v>
      </c>
      <c r="G1861">
        <v>1</v>
      </c>
      <c r="H1861">
        <v>3</v>
      </c>
      <c r="I1861" t="s">
        <v>1115</v>
      </c>
      <c r="J1861" t="s">
        <v>1116</v>
      </c>
      <c r="K1861" t="s">
        <v>1117</v>
      </c>
      <c r="L1861">
        <v>1346</v>
      </c>
      <c r="N1861">
        <v>1009</v>
      </c>
      <c r="O1861" t="s">
        <v>1100</v>
      </c>
      <c r="P1861" t="s">
        <v>1100</v>
      </c>
      <c r="Q1861">
        <v>1</v>
      </c>
      <c r="W1861">
        <v>0</v>
      </c>
      <c r="X1861">
        <v>1568892381</v>
      </c>
      <c r="Y1861">
        <f>(AT1861*ROUND(0,7))</f>
        <v>0</v>
      </c>
      <c r="AA1861">
        <v>146.29</v>
      </c>
      <c r="AB1861">
        <v>0</v>
      </c>
      <c r="AC1861">
        <v>0</v>
      </c>
      <c r="AD1861">
        <v>0</v>
      </c>
      <c r="AE1861">
        <v>155.63</v>
      </c>
      <c r="AF1861">
        <v>0</v>
      </c>
      <c r="AG1861">
        <v>0</v>
      </c>
      <c r="AH1861">
        <v>0</v>
      </c>
      <c r="AI1861">
        <v>0.94</v>
      </c>
      <c r="AJ1861">
        <v>1</v>
      </c>
      <c r="AK1861">
        <v>1</v>
      </c>
      <c r="AL1861">
        <v>1</v>
      </c>
      <c r="AM1861">
        <v>2</v>
      </c>
      <c r="AN1861">
        <v>0</v>
      </c>
      <c r="AO1861">
        <v>0</v>
      </c>
      <c r="AP1861">
        <v>1</v>
      </c>
      <c r="AQ1861">
        <v>1</v>
      </c>
      <c r="AR1861">
        <v>0</v>
      </c>
      <c r="AS1861" t="s">
        <v>3</v>
      </c>
      <c r="AT1861">
        <v>0.05</v>
      </c>
      <c r="AU1861" t="s">
        <v>24</v>
      </c>
      <c r="AV1861">
        <v>0</v>
      </c>
      <c r="AW1861">
        <v>2</v>
      </c>
      <c r="AX1861">
        <v>295893557</v>
      </c>
      <c r="AY1861">
        <v>1</v>
      </c>
      <c r="AZ1861">
        <v>0</v>
      </c>
      <c r="BA1861">
        <v>2526</v>
      </c>
      <c r="BB1861">
        <v>1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7.7815000000000003</v>
      </c>
      <c r="BK1861">
        <v>0</v>
      </c>
      <c r="BL1861">
        <v>0</v>
      </c>
      <c r="BM1861">
        <v>0</v>
      </c>
      <c r="BN1861">
        <v>0</v>
      </c>
      <c r="BO1861">
        <v>0</v>
      </c>
      <c r="BP1861">
        <v>1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>
        <v>0</v>
      </c>
      <c r="BW1861">
        <v>0</v>
      </c>
      <c r="CV1861">
        <v>0</v>
      </c>
      <c r="CW1861">
        <v>0</v>
      </c>
      <c r="CX1861">
        <f>ROUND(Y1861*Source!I618,7)</f>
        <v>0</v>
      </c>
      <c r="CY1861">
        <f>AA1861</f>
        <v>146.29</v>
      </c>
      <c r="CZ1861">
        <f>AE1861</f>
        <v>155.63</v>
      </c>
      <c r="DA1861">
        <f>AI1861</f>
        <v>0.94</v>
      </c>
      <c r="DB1861">
        <f>ROUND((ROUND(AT1861*CZ1861,2)*ROUND(0,7)),6)</f>
        <v>0</v>
      </c>
      <c r="DC1861">
        <f>ROUND((ROUND(AT1861*AG1861,2)*ROUND(0,7)),6)</f>
        <v>0</v>
      </c>
      <c r="DD1861" t="s">
        <v>3</v>
      </c>
      <c r="DE1861" t="s">
        <v>3</v>
      </c>
      <c r="DF1861">
        <f>ROUND(ROUND(AE1861*AI1861,2)*CX1861,2)</f>
        <v>0</v>
      </c>
      <c r="DG1861">
        <f t="shared" ref="DG1861:DG1867" si="1357">ROUND(ROUND(AF1861,2)*CX1861,2)</f>
        <v>0</v>
      </c>
      <c r="DH1861">
        <f t="shared" si="1356"/>
        <v>0</v>
      </c>
      <c r="DI1861">
        <f t="shared" si="1328"/>
        <v>0</v>
      </c>
      <c r="DJ1861">
        <f>DF1861</f>
        <v>0</v>
      </c>
      <c r="DK1861">
        <v>0</v>
      </c>
      <c r="DL1861" t="s">
        <v>3</v>
      </c>
      <c r="DM1861">
        <v>0</v>
      </c>
      <c r="DN1861" t="s">
        <v>3</v>
      </c>
      <c r="DO1861">
        <v>0</v>
      </c>
    </row>
    <row r="1862" spans="1:119" x14ac:dyDescent="0.2">
      <c r="A1862">
        <f>ROW(Source!A618)</f>
        <v>618</v>
      </c>
      <c r="B1862">
        <v>295887217</v>
      </c>
      <c r="C1862">
        <v>295893536</v>
      </c>
      <c r="D1862">
        <v>277869906</v>
      </c>
      <c r="E1862">
        <v>1</v>
      </c>
      <c r="F1862">
        <v>1</v>
      </c>
      <c r="G1862">
        <v>1</v>
      </c>
      <c r="H1862">
        <v>3</v>
      </c>
      <c r="I1862" t="s">
        <v>1185</v>
      </c>
      <c r="J1862" t="s">
        <v>1186</v>
      </c>
      <c r="K1862" t="s">
        <v>1187</v>
      </c>
      <c r="L1862">
        <v>1339</v>
      </c>
      <c r="N1862">
        <v>1007</v>
      </c>
      <c r="O1862" t="s">
        <v>463</v>
      </c>
      <c r="P1862" t="s">
        <v>463</v>
      </c>
      <c r="Q1862">
        <v>1</v>
      </c>
      <c r="W1862">
        <v>0</v>
      </c>
      <c r="X1862">
        <v>-1800612513</v>
      </c>
      <c r="Y1862">
        <f>(AT1862*ROUND(0,7))</f>
        <v>0</v>
      </c>
      <c r="AA1862">
        <v>1072.31</v>
      </c>
      <c r="AB1862">
        <v>0</v>
      </c>
      <c r="AC1862">
        <v>0</v>
      </c>
      <c r="AD1862">
        <v>0</v>
      </c>
      <c r="AE1862">
        <v>1291.94</v>
      </c>
      <c r="AF1862">
        <v>0</v>
      </c>
      <c r="AG1862">
        <v>0</v>
      </c>
      <c r="AH1862">
        <v>0</v>
      </c>
      <c r="AI1862">
        <v>0.83</v>
      </c>
      <c r="AJ1862">
        <v>1</v>
      </c>
      <c r="AK1862">
        <v>1</v>
      </c>
      <c r="AL1862">
        <v>1</v>
      </c>
      <c r="AM1862">
        <v>2</v>
      </c>
      <c r="AN1862">
        <v>0</v>
      </c>
      <c r="AO1862">
        <v>0</v>
      </c>
      <c r="AP1862">
        <v>1</v>
      </c>
      <c r="AQ1862">
        <v>1</v>
      </c>
      <c r="AR1862">
        <v>0</v>
      </c>
      <c r="AS1862" t="s">
        <v>3</v>
      </c>
      <c r="AT1862">
        <v>0.16</v>
      </c>
      <c r="AU1862" t="s">
        <v>24</v>
      </c>
      <c r="AV1862">
        <v>0</v>
      </c>
      <c r="AW1862">
        <v>2</v>
      </c>
      <c r="AX1862">
        <v>295893559</v>
      </c>
      <c r="AY1862">
        <v>1</v>
      </c>
      <c r="AZ1862">
        <v>0</v>
      </c>
      <c r="BA1862">
        <v>2528</v>
      </c>
      <c r="BB1862">
        <v>1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206.71040000000002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>
        <v>1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CV1862">
        <v>0</v>
      </c>
      <c r="CW1862">
        <v>0</v>
      </c>
      <c r="CX1862">
        <f>ROUND(Y1862*Source!I618,7)</f>
        <v>0</v>
      </c>
      <c r="CY1862">
        <f>AA1862</f>
        <v>1072.31</v>
      </c>
      <c r="CZ1862">
        <f>AE1862</f>
        <v>1291.94</v>
      </c>
      <c r="DA1862">
        <f>AI1862</f>
        <v>0.83</v>
      </c>
      <c r="DB1862">
        <f>ROUND((ROUND(AT1862*CZ1862,2)*ROUND(0,7)),6)</f>
        <v>0</v>
      </c>
      <c r="DC1862">
        <f>ROUND((ROUND(AT1862*AG1862,2)*ROUND(0,7)),6)</f>
        <v>0</v>
      </c>
      <c r="DD1862" t="s">
        <v>3</v>
      </c>
      <c r="DE1862" t="s">
        <v>3</v>
      </c>
      <c r="DF1862">
        <f>ROUND(ROUND(AE1862*AI1862,2)*CX1862,2)</f>
        <v>0</v>
      </c>
      <c r="DG1862">
        <f t="shared" si="1357"/>
        <v>0</v>
      </c>
      <c r="DH1862">
        <f t="shared" si="1356"/>
        <v>0</v>
      </c>
      <c r="DI1862">
        <f t="shared" si="1328"/>
        <v>0</v>
      </c>
      <c r="DJ1862">
        <f>DF1862</f>
        <v>0</v>
      </c>
      <c r="DK1862">
        <v>0</v>
      </c>
      <c r="DL1862" t="s">
        <v>3</v>
      </c>
      <c r="DM1862">
        <v>0</v>
      </c>
      <c r="DN1862" t="s">
        <v>3</v>
      </c>
      <c r="DO1862">
        <v>0</v>
      </c>
    </row>
    <row r="1863" spans="1:119" x14ac:dyDescent="0.2">
      <c r="A1863">
        <f>ROW(Source!A618)</f>
        <v>618</v>
      </c>
      <c r="B1863">
        <v>295887217</v>
      </c>
      <c r="C1863">
        <v>295893536</v>
      </c>
      <c r="D1863">
        <v>277872151</v>
      </c>
      <c r="E1863">
        <v>1</v>
      </c>
      <c r="F1863">
        <v>1</v>
      </c>
      <c r="G1863">
        <v>1</v>
      </c>
      <c r="H1863">
        <v>3</v>
      </c>
      <c r="I1863" t="s">
        <v>1188</v>
      </c>
      <c r="J1863" t="s">
        <v>1189</v>
      </c>
      <c r="K1863" t="s">
        <v>1190</v>
      </c>
      <c r="L1863">
        <v>1339</v>
      </c>
      <c r="N1863">
        <v>1007</v>
      </c>
      <c r="O1863" t="s">
        <v>463</v>
      </c>
      <c r="P1863" t="s">
        <v>463</v>
      </c>
      <c r="Q1863">
        <v>1</v>
      </c>
      <c r="W1863">
        <v>0</v>
      </c>
      <c r="X1863">
        <v>2141676221</v>
      </c>
      <c r="Y1863">
        <f>(AT1863*ROUND(0,7))</f>
        <v>0</v>
      </c>
      <c r="AA1863">
        <v>57063.94</v>
      </c>
      <c r="AB1863">
        <v>0</v>
      </c>
      <c r="AC1863">
        <v>0</v>
      </c>
      <c r="AD1863">
        <v>0</v>
      </c>
      <c r="AE1863">
        <v>49193.05</v>
      </c>
      <c r="AF1863">
        <v>0</v>
      </c>
      <c r="AG1863">
        <v>0</v>
      </c>
      <c r="AH1863">
        <v>0</v>
      </c>
      <c r="AI1863">
        <v>1.1599999999999999</v>
      </c>
      <c r="AJ1863">
        <v>1</v>
      </c>
      <c r="AK1863">
        <v>1</v>
      </c>
      <c r="AL1863">
        <v>1</v>
      </c>
      <c r="AM1863">
        <v>2</v>
      </c>
      <c r="AN1863">
        <v>0</v>
      </c>
      <c r="AO1863">
        <v>0</v>
      </c>
      <c r="AP1863">
        <v>1</v>
      </c>
      <c r="AQ1863">
        <v>1</v>
      </c>
      <c r="AR1863">
        <v>0</v>
      </c>
      <c r="AS1863" t="s">
        <v>3</v>
      </c>
      <c r="AT1863">
        <v>1.01</v>
      </c>
      <c r="AU1863" t="s">
        <v>24</v>
      </c>
      <c r="AV1863">
        <v>0</v>
      </c>
      <c r="AW1863">
        <v>2</v>
      </c>
      <c r="AX1863">
        <v>295893560</v>
      </c>
      <c r="AY1863">
        <v>1</v>
      </c>
      <c r="AZ1863">
        <v>0</v>
      </c>
      <c r="BA1863">
        <v>2529</v>
      </c>
      <c r="BB1863">
        <v>1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49684.980500000005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>
        <v>1</v>
      </c>
      <c r="BQ1863">
        <v>0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0</v>
      </c>
      <c r="CV1863">
        <v>0</v>
      </c>
      <c r="CW1863">
        <v>0</v>
      </c>
      <c r="CX1863">
        <f>ROUND(Y1863*Source!I618,7)</f>
        <v>0</v>
      </c>
      <c r="CY1863">
        <f>AA1863</f>
        <v>57063.94</v>
      </c>
      <c r="CZ1863">
        <f>AE1863</f>
        <v>49193.05</v>
      </c>
      <c r="DA1863">
        <f>AI1863</f>
        <v>1.1599999999999999</v>
      </c>
      <c r="DB1863">
        <f>ROUND((ROUND(AT1863*CZ1863,2)*ROUND(0,7)),6)</f>
        <v>0</v>
      </c>
      <c r="DC1863">
        <f>ROUND((ROUND(AT1863*AG1863,2)*ROUND(0,7)),6)</f>
        <v>0</v>
      </c>
      <c r="DD1863" t="s">
        <v>3</v>
      </c>
      <c r="DE1863" t="s">
        <v>3</v>
      </c>
      <c r="DF1863">
        <f>ROUND(ROUND(AE1863*AI1863,2)*CX1863,2)</f>
        <v>0</v>
      </c>
      <c r="DG1863">
        <f t="shared" si="1357"/>
        <v>0</v>
      </c>
      <c r="DH1863">
        <f t="shared" si="1356"/>
        <v>0</v>
      </c>
      <c r="DI1863">
        <f t="shared" si="1328"/>
        <v>0</v>
      </c>
      <c r="DJ1863">
        <f>DF1863</f>
        <v>0</v>
      </c>
      <c r="DK1863">
        <v>0</v>
      </c>
      <c r="DL1863" t="s">
        <v>3</v>
      </c>
      <c r="DM1863">
        <v>0</v>
      </c>
      <c r="DN1863" t="s">
        <v>3</v>
      </c>
      <c r="DO1863">
        <v>0</v>
      </c>
    </row>
    <row r="1864" spans="1:119" x14ac:dyDescent="0.2">
      <c r="A1864">
        <f>ROW(Source!A618)</f>
        <v>618</v>
      </c>
      <c r="B1864">
        <v>295887217</v>
      </c>
      <c r="C1864">
        <v>295893536</v>
      </c>
      <c r="D1864">
        <v>277880063</v>
      </c>
      <c r="E1864">
        <v>1</v>
      </c>
      <c r="F1864">
        <v>1</v>
      </c>
      <c r="G1864">
        <v>1</v>
      </c>
      <c r="H1864">
        <v>3</v>
      </c>
      <c r="I1864" t="s">
        <v>1118</v>
      </c>
      <c r="J1864" t="s">
        <v>1119</v>
      </c>
      <c r="K1864" t="s">
        <v>1120</v>
      </c>
      <c r="L1864">
        <v>1348</v>
      </c>
      <c r="N1864">
        <v>1009</v>
      </c>
      <c r="O1864" t="s">
        <v>651</v>
      </c>
      <c r="P1864" t="s">
        <v>651</v>
      </c>
      <c r="Q1864">
        <v>1000</v>
      </c>
      <c r="W1864">
        <v>0</v>
      </c>
      <c r="X1864">
        <v>-2139674096</v>
      </c>
      <c r="Y1864">
        <f>(AT1864*ROUND(0,7))</f>
        <v>0</v>
      </c>
      <c r="AA1864">
        <v>51875.98</v>
      </c>
      <c r="AB1864">
        <v>0</v>
      </c>
      <c r="AC1864">
        <v>0</v>
      </c>
      <c r="AD1864">
        <v>0</v>
      </c>
      <c r="AE1864">
        <v>51875.98</v>
      </c>
      <c r="AF1864">
        <v>0</v>
      </c>
      <c r="AG1864">
        <v>0</v>
      </c>
      <c r="AH1864">
        <v>0</v>
      </c>
      <c r="AI1864">
        <v>1</v>
      </c>
      <c r="AJ1864">
        <v>1</v>
      </c>
      <c r="AK1864">
        <v>1</v>
      </c>
      <c r="AL1864">
        <v>1</v>
      </c>
      <c r="AM1864">
        <v>-2</v>
      </c>
      <c r="AN1864">
        <v>0</v>
      </c>
      <c r="AO1864">
        <v>0</v>
      </c>
      <c r="AP1864">
        <v>1</v>
      </c>
      <c r="AQ1864">
        <v>1</v>
      </c>
      <c r="AR1864">
        <v>0</v>
      </c>
      <c r="AS1864" t="s">
        <v>3</v>
      </c>
      <c r="AT1864">
        <v>1E-3</v>
      </c>
      <c r="AU1864" t="s">
        <v>24</v>
      </c>
      <c r="AV1864">
        <v>0</v>
      </c>
      <c r="AW1864">
        <v>2</v>
      </c>
      <c r="AX1864">
        <v>295893562</v>
      </c>
      <c r="AY1864">
        <v>1</v>
      </c>
      <c r="AZ1864">
        <v>0</v>
      </c>
      <c r="BA1864">
        <v>2531</v>
      </c>
      <c r="BB1864">
        <v>1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51.875980000000006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>
        <v>1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CV1864">
        <v>0</v>
      </c>
      <c r="CW1864">
        <v>0</v>
      </c>
      <c r="CX1864">
        <f>ROUND(Y1864*Source!I618,7)</f>
        <v>0</v>
      </c>
      <c r="CY1864">
        <f>AA1864</f>
        <v>51875.98</v>
      </c>
      <c r="CZ1864">
        <f>AE1864</f>
        <v>51875.98</v>
      </c>
      <c r="DA1864">
        <f>AI1864</f>
        <v>1</v>
      </c>
      <c r="DB1864">
        <f>ROUND((ROUND(AT1864*CZ1864,2)*ROUND(0,7)),6)</f>
        <v>0</v>
      </c>
      <c r="DC1864">
        <f>ROUND((ROUND(AT1864*AG1864,2)*ROUND(0,7)),6)</f>
        <v>0</v>
      </c>
      <c r="DD1864" t="s">
        <v>3</v>
      </c>
      <c r="DE1864" t="s">
        <v>3</v>
      </c>
      <c r="DF1864">
        <f t="shared" ref="DF1864:DF1871" si="1358">ROUND(ROUND(AE1864,2)*CX1864,2)</f>
        <v>0</v>
      </c>
      <c r="DG1864">
        <f t="shared" si="1357"/>
        <v>0</v>
      </c>
      <c r="DH1864">
        <f t="shared" si="1356"/>
        <v>0</v>
      </c>
      <c r="DI1864">
        <f t="shared" si="1328"/>
        <v>0</v>
      </c>
      <c r="DJ1864">
        <f>DF1864</f>
        <v>0</v>
      </c>
      <c r="DK1864">
        <v>1</v>
      </c>
      <c r="DL1864" t="s">
        <v>3</v>
      </c>
      <c r="DM1864">
        <v>0</v>
      </c>
      <c r="DN1864" t="s">
        <v>3</v>
      </c>
      <c r="DO1864">
        <v>0</v>
      </c>
    </row>
    <row r="1865" spans="1:119" x14ac:dyDescent="0.2">
      <c r="A1865">
        <f>ROW(Source!A619)</f>
        <v>619</v>
      </c>
      <c r="B1865">
        <v>295887217</v>
      </c>
      <c r="C1865">
        <v>295893565</v>
      </c>
      <c r="D1865">
        <v>277560301</v>
      </c>
      <c r="E1865">
        <v>109</v>
      </c>
      <c r="F1865">
        <v>1</v>
      </c>
      <c r="G1865">
        <v>1</v>
      </c>
      <c r="H1865">
        <v>1</v>
      </c>
      <c r="I1865" t="s">
        <v>1195</v>
      </c>
      <c r="J1865" t="s">
        <v>3</v>
      </c>
      <c r="K1865" t="s">
        <v>1196</v>
      </c>
      <c r="L1865">
        <v>1191</v>
      </c>
      <c r="N1865">
        <v>1013</v>
      </c>
      <c r="O1865" t="s">
        <v>1062</v>
      </c>
      <c r="P1865" t="s">
        <v>1062</v>
      </c>
      <c r="Q1865">
        <v>1</v>
      </c>
      <c r="W1865">
        <v>0</v>
      </c>
      <c r="X1865">
        <v>1608048003</v>
      </c>
      <c r="Y1865">
        <f t="shared" ref="Y1865:Y1871" si="1359">(AT1865*ROUND(0.8,7))</f>
        <v>7.3920000000000003</v>
      </c>
      <c r="AA1865">
        <v>0</v>
      </c>
      <c r="AB1865">
        <v>0</v>
      </c>
      <c r="AC1865">
        <v>0</v>
      </c>
      <c r="AD1865">
        <v>472.63</v>
      </c>
      <c r="AE1865">
        <v>0</v>
      </c>
      <c r="AF1865">
        <v>0</v>
      </c>
      <c r="AG1865">
        <v>0</v>
      </c>
      <c r="AH1865">
        <v>472.63</v>
      </c>
      <c r="AI1865">
        <v>1</v>
      </c>
      <c r="AJ1865">
        <v>1</v>
      </c>
      <c r="AK1865">
        <v>1</v>
      </c>
      <c r="AL1865">
        <v>1</v>
      </c>
      <c r="AM1865">
        <v>-2</v>
      </c>
      <c r="AN1865">
        <v>0</v>
      </c>
      <c r="AO1865">
        <v>0</v>
      </c>
      <c r="AP1865">
        <v>1</v>
      </c>
      <c r="AQ1865">
        <v>1</v>
      </c>
      <c r="AR1865">
        <v>0</v>
      </c>
      <c r="AS1865" t="s">
        <v>3</v>
      </c>
      <c r="AT1865">
        <v>9.24</v>
      </c>
      <c r="AU1865" t="s">
        <v>466</v>
      </c>
      <c r="AV1865">
        <v>1</v>
      </c>
      <c r="AW1865">
        <v>2</v>
      </c>
      <c r="AX1865">
        <v>295893576</v>
      </c>
      <c r="AY1865">
        <v>1</v>
      </c>
      <c r="AZ1865">
        <v>0</v>
      </c>
      <c r="BA1865">
        <v>2534</v>
      </c>
      <c r="BB1865">
        <v>1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0</v>
      </c>
      <c r="BK1865">
        <v>0</v>
      </c>
      <c r="BL1865">
        <v>0</v>
      </c>
      <c r="BM1865">
        <v>4367.1012000000001</v>
      </c>
      <c r="BN1865">
        <v>9.24</v>
      </c>
      <c r="BO1865">
        <v>0</v>
      </c>
      <c r="BP1865">
        <v>1</v>
      </c>
      <c r="BQ1865">
        <v>0</v>
      </c>
      <c r="BR1865">
        <v>0</v>
      </c>
      <c r="BS1865">
        <v>0</v>
      </c>
      <c r="BT1865">
        <v>3493.6809600000001</v>
      </c>
      <c r="BU1865">
        <v>7.3920000000000003</v>
      </c>
      <c r="BV1865">
        <v>0</v>
      </c>
      <c r="BW1865">
        <v>1</v>
      </c>
      <c r="CU1865">
        <f>ROUND(AT1865*Source!I619*AH1865*AL1865,2)</f>
        <v>4367.1000000000004</v>
      </c>
      <c r="CV1865">
        <f>ROUND(Y1865*Source!I619,7)</f>
        <v>7.3920000000000003</v>
      </c>
      <c r="CW1865">
        <v>0</v>
      </c>
      <c r="CX1865">
        <f>ROUND(Y1865*Source!I619,7)</f>
        <v>7.3920000000000003</v>
      </c>
      <c r="CY1865">
        <f>AD1865</f>
        <v>472.63</v>
      </c>
      <c r="CZ1865">
        <f>AH1865</f>
        <v>472.63</v>
      </c>
      <c r="DA1865">
        <f>AL1865</f>
        <v>1</v>
      </c>
      <c r="DB1865">
        <f t="shared" ref="DB1865:DB1871" si="1360">ROUND((ROUND(AT1865*CZ1865,2)*ROUND(0.8,7)),6)</f>
        <v>3493.68</v>
      </c>
      <c r="DC1865">
        <f t="shared" ref="DC1865:DC1871" si="1361">ROUND((ROUND(AT1865*AG1865,2)*ROUND(0.8,7)),6)</f>
        <v>0</v>
      </c>
      <c r="DD1865" t="s">
        <v>3</v>
      </c>
      <c r="DE1865" t="s">
        <v>3</v>
      </c>
      <c r="DF1865">
        <f t="shared" si="1358"/>
        <v>0</v>
      </c>
      <c r="DG1865">
        <f t="shared" si="1357"/>
        <v>0</v>
      </c>
      <c r="DH1865">
        <f t="shared" si="1356"/>
        <v>0</v>
      </c>
      <c r="DI1865">
        <f t="shared" si="1328"/>
        <v>3493.68</v>
      </c>
      <c r="DJ1865">
        <f>DI1865</f>
        <v>3493.68</v>
      </c>
      <c r="DK1865">
        <v>1</v>
      </c>
      <c r="DL1865" t="s">
        <v>3</v>
      </c>
      <c r="DM1865">
        <v>0</v>
      </c>
      <c r="DN1865" t="s">
        <v>3</v>
      </c>
      <c r="DO1865">
        <v>0</v>
      </c>
    </row>
    <row r="1866" spans="1:119" x14ac:dyDescent="0.2">
      <c r="A1866">
        <f>ROW(Source!A619)</f>
        <v>619</v>
      </c>
      <c r="B1866">
        <v>295887217</v>
      </c>
      <c r="C1866">
        <v>295893565</v>
      </c>
      <c r="D1866">
        <v>277560491</v>
      </c>
      <c r="E1866">
        <v>109</v>
      </c>
      <c r="F1866">
        <v>1</v>
      </c>
      <c r="G1866">
        <v>1</v>
      </c>
      <c r="H1866">
        <v>1</v>
      </c>
      <c r="I1866" t="s">
        <v>1063</v>
      </c>
      <c r="J1866" t="s">
        <v>3</v>
      </c>
      <c r="K1866" t="s">
        <v>1064</v>
      </c>
      <c r="L1866">
        <v>1191</v>
      </c>
      <c r="N1866">
        <v>1013</v>
      </c>
      <c r="O1866" t="s">
        <v>1062</v>
      </c>
      <c r="P1866" t="s">
        <v>1062</v>
      </c>
      <c r="Q1866">
        <v>1</v>
      </c>
      <c r="W1866">
        <v>0</v>
      </c>
      <c r="X1866">
        <v>-1417349443</v>
      </c>
      <c r="Y1866">
        <f t="shared" si="1359"/>
        <v>3.3920000000000003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1</v>
      </c>
      <c r="AJ1866">
        <v>1</v>
      </c>
      <c r="AK1866">
        <v>1</v>
      </c>
      <c r="AL1866">
        <v>1</v>
      </c>
      <c r="AM1866">
        <v>-2</v>
      </c>
      <c r="AN1866">
        <v>0</v>
      </c>
      <c r="AO1866">
        <v>0</v>
      </c>
      <c r="AP1866">
        <v>1</v>
      </c>
      <c r="AQ1866">
        <v>1</v>
      </c>
      <c r="AR1866">
        <v>0</v>
      </c>
      <c r="AS1866" t="s">
        <v>3</v>
      </c>
      <c r="AT1866">
        <v>4.24</v>
      </c>
      <c r="AU1866" t="s">
        <v>466</v>
      </c>
      <c r="AV1866">
        <v>2</v>
      </c>
      <c r="AW1866">
        <v>2</v>
      </c>
      <c r="AX1866">
        <v>295893577</v>
      </c>
      <c r="AY1866">
        <v>1</v>
      </c>
      <c r="AZ1866">
        <v>0</v>
      </c>
      <c r="BA1866">
        <v>2535</v>
      </c>
      <c r="BB1866">
        <v>1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0</v>
      </c>
      <c r="BK1866">
        <v>0</v>
      </c>
      <c r="BL1866">
        <v>0</v>
      </c>
      <c r="BM1866">
        <v>0</v>
      </c>
      <c r="BN1866">
        <v>0</v>
      </c>
      <c r="BO1866">
        <v>0</v>
      </c>
      <c r="BP1866">
        <v>0</v>
      </c>
      <c r="BQ1866">
        <v>0</v>
      </c>
      <c r="BR1866">
        <v>0</v>
      </c>
      <c r="BS1866">
        <v>0</v>
      </c>
      <c r="BT1866">
        <v>0</v>
      </c>
      <c r="BU1866">
        <v>0</v>
      </c>
      <c r="BV1866">
        <v>0</v>
      </c>
      <c r="BW1866">
        <v>0</v>
      </c>
      <c r="CV1866">
        <v>0</v>
      </c>
      <c r="CW1866">
        <v>0</v>
      </c>
      <c r="CX1866">
        <f>ROUND(Y1866*Source!I619,7)</f>
        <v>3.3919999999999999</v>
      </c>
      <c r="CY1866">
        <f>AD1866</f>
        <v>0</v>
      </c>
      <c r="CZ1866">
        <f>AH1866</f>
        <v>0</v>
      </c>
      <c r="DA1866">
        <f>AL1866</f>
        <v>1</v>
      </c>
      <c r="DB1866">
        <f t="shared" si="1360"/>
        <v>0</v>
      </c>
      <c r="DC1866">
        <f t="shared" si="1361"/>
        <v>0</v>
      </c>
      <c r="DD1866" t="s">
        <v>3</v>
      </c>
      <c r="DE1866" t="s">
        <v>3</v>
      </c>
      <c r="DF1866">
        <f t="shared" si="1358"/>
        <v>0</v>
      </c>
      <c r="DG1866">
        <f t="shared" si="1357"/>
        <v>0</v>
      </c>
      <c r="DH1866">
        <f t="shared" si="1356"/>
        <v>0</v>
      </c>
      <c r="DI1866">
        <f t="shared" si="1328"/>
        <v>0</v>
      </c>
      <c r="DJ1866">
        <f>DI1866</f>
        <v>0</v>
      </c>
      <c r="DK1866">
        <v>0</v>
      </c>
      <c r="DL1866" t="s">
        <v>3</v>
      </c>
      <c r="DM1866">
        <v>0</v>
      </c>
      <c r="DN1866" t="s">
        <v>3</v>
      </c>
      <c r="DO1866">
        <v>0</v>
      </c>
    </row>
    <row r="1867" spans="1:119" x14ac:dyDescent="0.2">
      <c r="A1867">
        <f>ROW(Source!A619)</f>
        <v>619</v>
      </c>
      <c r="B1867">
        <v>295887217</v>
      </c>
      <c r="C1867">
        <v>295893565</v>
      </c>
      <c r="D1867">
        <v>277944622</v>
      </c>
      <c r="E1867">
        <v>1</v>
      </c>
      <c r="F1867">
        <v>1</v>
      </c>
      <c r="G1867">
        <v>1</v>
      </c>
      <c r="H1867">
        <v>2</v>
      </c>
      <c r="I1867" t="s">
        <v>1109</v>
      </c>
      <c r="J1867" t="s">
        <v>1110</v>
      </c>
      <c r="K1867" t="s">
        <v>1111</v>
      </c>
      <c r="L1867">
        <v>1368</v>
      </c>
      <c r="N1867">
        <v>1011</v>
      </c>
      <c r="O1867" t="s">
        <v>961</v>
      </c>
      <c r="P1867" t="s">
        <v>961</v>
      </c>
      <c r="Q1867">
        <v>1</v>
      </c>
      <c r="W1867">
        <v>0</v>
      </c>
      <c r="X1867">
        <v>-776243211</v>
      </c>
      <c r="Y1867">
        <f t="shared" si="1359"/>
        <v>1.512</v>
      </c>
      <c r="AA1867">
        <v>0</v>
      </c>
      <c r="AB1867">
        <v>1472.33</v>
      </c>
      <c r="AC1867">
        <v>642.05999999999995</v>
      </c>
      <c r="AD1867">
        <v>0</v>
      </c>
      <c r="AE1867">
        <v>0</v>
      </c>
      <c r="AF1867">
        <v>1472.33</v>
      </c>
      <c r="AG1867">
        <v>642.05999999999995</v>
      </c>
      <c r="AH1867">
        <v>0</v>
      </c>
      <c r="AI1867">
        <v>1</v>
      </c>
      <c r="AJ1867">
        <v>1</v>
      </c>
      <c r="AK1867">
        <v>1</v>
      </c>
      <c r="AL1867">
        <v>1</v>
      </c>
      <c r="AM1867">
        <v>-2</v>
      </c>
      <c r="AN1867">
        <v>0</v>
      </c>
      <c r="AO1867">
        <v>0</v>
      </c>
      <c r="AP1867">
        <v>1</v>
      </c>
      <c r="AQ1867">
        <v>1</v>
      </c>
      <c r="AR1867">
        <v>0</v>
      </c>
      <c r="AS1867" t="s">
        <v>3</v>
      </c>
      <c r="AT1867">
        <v>1.89</v>
      </c>
      <c r="AU1867" t="s">
        <v>466</v>
      </c>
      <c r="AV1867">
        <v>1</v>
      </c>
      <c r="AW1867">
        <v>2</v>
      </c>
      <c r="AX1867">
        <v>295893578</v>
      </c>
      <c r="AY1867">
        <v>1</v>
      </c>
      <c r="AZ1867">
        <v>0</v>
      </c>
      <c r="BA1867">
        <v>2536</v>
      </c>
      <c r="BB1867">
        <v>1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</v>
      </c>
      <c r="BK1867">
        <v>2782.7036999999996</v>
      </c>
      <c r="BL1867">
        <v>1213.4933999999998</v>
      </c>
      <c r="BM1867">
        <v>0</v>
      </c>
      <c r="BN1867">
        <v>0</v>
      </c>
      <c r="BO1867">
        <v>1.89</v>
      </c>
      <c r="BP1867">
        <v>1</v>
      </c>
      <c r="BQ1867">
        <v>0</v>
      </c>
      <c r="BR1867">
        <v>2226.1629600000001</v>
      </c>
      <c r="BS1867">
        <v>970.79471999999987</v>
      </c>
      <c r="BT1867">
        <v>0</v>
      </c>
      <c r="BU1867">
        <v>0</v>
      </c>
      <c r="BV1867">
        <v>1.512</v>
      </c>
      <c r="BW1867">
        <v>1</v>
      </c>
      <c r="CV1867">
        <v>0</v>
      </c>
      <c r="CW1867">
        <f>ROUND(Y1867*Source!I619*DO1867,7)</f>
        <v>1.512</v>
      </c>
      <c r="CX1867">
        <f>ROUND(Y1867*Source!I619,7)</f>
        <v>1.512</v>
      </c>
      <c r="CY1867">
        <f>AB1867</f>
        <v>1472.33</v>
      </c>
      <c r="CZ1867">
        <f>AF1867</f>
        <v>1472.33</v>
      </c>
      <c r="DA1867">
        <f>AJ1867</f>
        <v>1</v>
      </c>
      <c r="DB1867">
        <f t="shared" si="1360"/>
        <v>2226.16</v>
      </c>
      <c r="DC1867">
        <f t="shared" si="1361"/>
        <v>970.79200000000003</v>
      </c>
      <c r="DD1867" t="s">
        <v>3</v>
      </c>
      <c r="DE1867" t="s">
        <v>3</v>
      </c>
      <c r="DF1867">
        <f t="shared" si="1358"/>
        <v>0</v>
      </c>
      <c r="DG1867">
        <f t="shared" si="1357"/>
        <v>2226.16</v>
      </c>
      <c r="DH1867">
        <f t="shared" si="1356"/>
        <v>970.79</v>
      </c>
      <c r="DI1867">
        <f t="shared" si="1328"/>
        <v>0</v>
      </c>
      <c r="DJ1867">
        <f>DG1867+DH1867</f>
        <v>3196.95</v>
      </c>
      <c r="DK1867">
        <v>1</v>
      </c>
      <c r="DL1867" t="s">
        <v>1068</v>
      </c>
      <c r="DM1867">
        <v>6</v>
      </c>
      <c r="DN1867" t="s">
        <v>1062</v>
      </c>
      <c r="DO1867">
        <v>1</v>
      </c>
    </row>
    <row r="1868" spans="1:119" x14ac:dyDescent="0.2">
      <c r="A1868">
        <f>ROW(Source!A619)</f>
        <v>619</v>
      </c>
      <c r="B1868">
        <v>295887217</v>
      </c>
      <c r="C1868">
        <v>295893565</v>
      </c>
      <c r="D1868">
        <v>277944802</v>
      </c>
      <c r="E1868">
        <v>1</v>
      </c>
      <c r="F1868">
        <v>1</v>
      </c>
      <c r="G1868">
        <v>1</v>
      </c>
      <c r="H1868">
        <v>2</v>
      </c>
      <c r="I1868" t="s">
        <v>1197</v>
      </c>
      <c r="J1868" t="s">
        <v>1198</v>
      </c>
      <c r="K1868" t="s">
        <v>1199</v>
      </c>
      <c r="L1868">
        <v>1368</v>
      </c>
      <c r="N1868">
        <v>1011</v>
      </c>
      <c r="O1868" t="s">
        <v>961</v>
      </c>
      <c r="P1868" t="s">
        <v>961</v>
      </c>
      <c r="Q1868">
        <v>1</v>
      </c>
      <c r="W1868">
        <v>0</v>
      </c>
      <c r="X1868">
        <v>-1117670764</v>
      </c>
      <c r="Y1868">
        <f t="shared" si="1359"/>
        <v>2.8480000000000003</v>
      </c>
      <c r="AA1868">
        <v>0</v>
      </c>
      <c r="AB1868">
        <v>6.38</v>
      </c>
      <c r="AC1868">
        <v>0</v>
      </c>
      <c r="AD1868">
        <v>0</v>
      </c>
      <c r="AE1868">
        <v>0</v>
      </c>
      <c r="AF1868">
        <v>4.91</v>
      </c>
      <c r="AG1868">
        <v>0</v>
      </c>
      <c r="AH1868">
        <v>0</v>
      </c>
      <c r="AI1868">
        <v>1</v>
      </c>
      <c r="AJ1868">
        <v>1.3</v>
      </c>
      <c r="AK1868">
        <v>1</v>
      </c>
      <c r="AL1868">
        <v>1</v>
      </c>
      <c r="AM1868">
        <v>2</v>
      </c>
      <c r="AN1868">
        <v>0</v>
      </c>
      <c r="AO1868">
        <v>0</v>
      </c>
      <c r="AP1868">
        <v>1</v>
      </c>
      <c r="AQ1868">
        <v>1</v>
      </c>
      <c r="AR1868">
        <v>0</v>
      </c>
      <c r="AS1868" t="s">
        <v>3</v>
      </c>
      <c r="AT1868">
        <v>3.56</v>
      </c>
      <c r="AU1868" t="s">
        <v>466</v>
      </c>
      <c r="AV1868">
        <v>1</v>
      </c>
      <c r="AW1868">
        <v>2</v>
      </c>
      <c r="AX1868">
        <v>295893579</v>
      </c>
      <c r="AY1868">
        <v>1</v>
      </c>
      <c r="AZ1868">
        <v>0</v>
      </c>
      <c r="BA1868">
        <v>2537</v>
      </c>
      <c r="BB1868">
        <v>1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0</v>
      </c>
      <c r="BK1868">
        <v>17.479600000000001</v>
      </c>
      <c r="BL1868">
        <v>0</v>
      </c>
      <c r="BM1868">
        <v>0</v>
      </c>
      <c r="BN1868">
        <v>0</v>
      </c>
      <c r="BO1868">
        <v>0</v>
      </c>
      <c r="BP1868">
        <v>1</v>
      </c>
      <c r="BQ1868">
        <v>0</v>
      </c>
      <c r="BR1868">
        <v>13.983680000000001</v>
      </c>
      <c r="BS1868">
        <v>0</v>
      </c>
      <c r="BT1868">
        <v>0</v>
      </c>
      <c r="BU1868">
        <v>0</v>
      </c>
      <c r="BV1868">
        <v>0</v>
      </c>
      <c r="BW1868">
        <v>1</v>
      </c>
      <c r="CV1868">
        <v>0</v>
      </c>
      <c r="CW1868">
        <f>ROUND(Y1868*Source!I619*DO1868,7)</f>
        <v>0</v>
      </c>
      <c r="CX1868">
        <f>ROUND(Y1868*Source!I619,7)</f>
        <v>2.8479999999999999</v>
      </c>
      <c r="CY1868">
        <f>AB1868</f>
        <v>6.38</v>
      </c>
      <c r="CZ1868">
        <f>AF1868</f>
        <v>4.91</v>
      </c>
      <c r="DA1868">
        <f>AJ1868</f>
        <v>1.3</v>
      </c>
      <c r="DB1868">
        <f t="shared" si="1360"/>
        <v>13.984</v>
      </c>
      <c r="DC1868">
        <f t="shared" si="1361"/>
        <v>0</v>
      </c>
      <c r="DD1868" t="s">
        <v>3</v>
      </c>
      <c r="DE1868" t="s">
        <v>3</v>
      </c>
      <c r="DF1868">
        <f t="shared" si="1358"/>
        <v>0</v>
      </c>
      <c r="DG1868">
        <f>ROUND(ROUND(AF1868*AJ1868,2)*CX1868,2)</f>
        <v>18.170000000000002</v>
      </c>
      <c r="DH1868">
        <f t="shared" si="1356"/>
        <v>0</v>
      </c>
      <c r="DI1868">
        <f t="shared" si="1328"/>
        <v>0</v>
      </c>
      <c r="DJ1868">
        <f>DG1868+DH1868</f>
        <v>18.170000000000002</v>
      </c>
      <c r="DK1868">
        <v>1</v>
      </c>
      <c r="DL1868" t="s">
        <v>3</v>
      </c>
      <c r="DM1868">
        <v>0</v>
      </c>
      <c r="DN1868" t="s">
        <v>3</v>
      </c>
      <c r="DO1868">
        <v>0</v>
      </c>
    </row>
    <row r="1869" spans="1:119" x14ac:dyDescent="0.2">
      <c r="A1869">
        <f>ROW(Source!A619)</f>
        <v>619</v>
      </c>
      <c r="B1869">
        <v>295887217</v>
      </c>
      <c r="C1869">
        <v>295893565</v>
      </c>
      <c r="D1869">
        <v>277945779</v>
      </c>
      <c r="E1869">
        <v>1</v>
      </c>
      <c r="F1869">
        <v>1</v>
      </c>
      <c r="G1869">
        <v>1</v>
      </c>
      <c r="H1869">
        <v>2</v>
      </c>
      <c r="I1869" t="s">
        <v>1072</v>
      </c>
      <c r="J1869" t="s">
        <v>1073</v>
      </c>
      <c r="K1869" t="s">
        <v>1074</v>
      </c>
      <c r="L1869">
        <v>1368</v>
      </c>
      <c r="N1869">
        <v>1011</v>
      </c>
      <c r="O1869" t="s">
        <v>961</v>
      </c>
      <c r="P1869" t="s">
        <v>961</v>
      </c>
      <c r="Q1869">
        <v>1</v>
      </c>
      <c r="W1869">
        <v>0</v>
      </c>
      <c r="X1869">
        <v>-1301021868</v>
      </c>
      <c r="Y1869">
        <f t="shared" si="1359"/>
        <v>1.4880000000000002</v>
      </c>
      <c r="AA1869">
        <v>0</v>
      </c>
      <c r="AB1869">
        <v>1274.48</v>
      </c>
      <c r="AC1869">
        <v>642.05999999999995</v>
      </c>
      <c r="AD1869">
        <v>0</v>
      </c>
      <c r="AE1869">
        <v>0</v>
      </c>
      <c r="AF1869">
        <v>1070.99</v>
      </c>
      <c r="AG1869">
        <v>642.05999999999995</v>
      </c>
      <c r="AH1869">
        <v>0</v>
      </c>
      <c r="AI1869">
        <v>1</v>
      </c>
      <c r="AJ1869">
        <v>1.19</v>
      </c>
      <c r="AK1869">
        <v>1</v>
      </c>
      <c r="AL1869">
        <v>1</v>
      </c>
      <c r="AM1869">
        <v>2</v>
      </c>
      <c r="AN1869">
        <v>0</v>
      </c>
      <c r="AO1869">
        <v>0</v>
      </c>
      <c r="AP1869">
        <v>1</v>
      </c>
      <c r="AQ1869">
        <v>1</v>
      </c>
      <c r="AR1869">
        <v>0</v>
      </c>
      <c r="AS1869" t="s">
        <v>3</v>
      </c>
      <c r="AT1869">
        <v>1.86</v>
      </c>
      <c r="AU1869" t="s">
        <v>466</v>
      </c>
      <c r="AV1869">
        <v>1</v>
      </c>
      <c r="AW1869">
        <v>2</v>
      </c>
      <c r="AX1869">
        <v>295893580</v>
      </c>
      <c r="AY1869">
        <v>1</v>
      </c>
      <c r="AZ1869">
        <v>0</v>
      </c>
      <c r="BA1869">
        <v>2538</v>
      </c>
      <c r="BB1869">
        <v>1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0</v>
      </c>
      <c r="BK1869">
        <v>1992.0414000000001</v>
      </c>
      <c r="BL1869">
        <v>1194.2316000000001</v>
      </c>
      <c r="BM1869">
        <v>0</v>
      </c>
      <c r="BN1869">
        <v>0</v>
      </c>
      <c r="BO1869">
        <v>1.86</v>
      </c>
      <c r="BP1869">
        <v>1</v>
      </c>
      <c r="BQ1869">
        <v>0</v>
      </c>
      <c r="BR1869">
        <v>1593.6331200000002</v>
      </c>
      <c r="BS1869">
        <v>955.38528000000008</v>
      </c>
      <c r="BT1869">
        <v>0</v>
      </c>
      <c r="BU1869">
        <v>0</v>
      </c>
      <c r="BV1869">
        <v>1.4880000000000002</v>
      </c>
      <c r="BW1869">
        <v>1</v>
      </c>
      <c r="CV1869">
        <v>0</v>
      </c>
      <c r="CW1869">
        <f>ROUND(Y1869*Source!I619*DO1869,7)</f>
        <v>1.488</v>
      </c>
      <c r="CX1869">
        <f>ROUND(Y1869*Source!I619,7)</f>
        <v>1.488</v>
      </c>
      <c r="CY1869">
        <f>AB1869</f>
        <v>1274.48</v>
      </c>
      <c r="CZ1869">
        <f>AF1869</f>
        <v>1070.99</v>
      </c>
      <c r="DA1869">
        <f>AJ1869</f>
        <v>1.19</v>
      </c>
      <c r="DB1869">
        <f t="shared" si="1360"/>
        <v>1593.6320000000001</v>
      </c>
      <c r="DC1869">
        <f t="shared" si="1361"/>
        <v>955.38400000000001</v>
      </c>
      <c r="DD1869" t="s">
        <v>3</v>
      </c>
      <c r="DE1869" t="s">
        <v>3</v>
      </c>
      <c r="DF1869">
        <f t="shared" si="1358"/>
        <v>0</v>
      </c>
      <c r="DG1869">
        <f>ROUND(ROUND(AF1869*AJ1869,2)*CX1869,2)</f>
        <v>1896.43</v>
      </c>
      <c r="DH1869">
        <f t="shared" si="1356"/>
        <v>955.39</v>
      </c>
      <c r="DI1869">
        <f t="shared" si="1328"/>
        <v>0</v>
      </c>
      <c r="DJ1869">
        <f>DG1869+DH1869</f>
        <v>2851.82</v>
      </c>
      <c r="DK1869">
        <v>1</v>
      </c>
      <c r="DL1869" t="s">
        <v>1068</v>
      </c>
      <c r="DM1869">
        <v>6</v>
      </c>
      <c r="DN1869" t="s">
        <v>1062</v>
      </c>
      <c r="DO1869">
        <v>1</v>
      </c>
    </row>
    <row r="1870" spans="1:119" x14ac:dyDescent="0.2">
      <c r="A1870">
        <f>ROW(Source!A619)</f>
        <v>619</v>
      </c>
      <c r="B1870">
        <v>295887217</v>
      </c>
      <c r="C1870">
        <v>295893565</v>
      </c>
      <c r="D1870">
        <v>277945914</v>
      </c>
      <c r="E1870">
        <v>1</v>
      </c>
      <c r="F1870">
        <v>1</v>
      </c>
      <c r="G1870">
        <v>1</v>
      </c>
      <c r="H1870">
        <v>2</v>
      </c>
      <c r="I1870" t="s">
        <v>1079</v>
      </c>
      <c r="J1870" t="s">
        <v>1080</v>
      </c>
      <c r="K1870" t="s">
        <v>1081</v>
      </c>
      <c r="L1870">
        <v>1368</v>
      </c>
      <c r="N1870">
        <v>1011</v>
      </c>
      <c r="O1870" t="s">
        <v>961</v>
      </c>
      <c r="P1870" t="s">
        <v>961</v>
      </c>
      <c r="Q1870">
        <v>1</v>
      </c>
      <c r="W1870">
        <v>0</v>
      </c>
      <c r="X1870">
        <v>-351551180</v>
      </c>
      <c r="Y1870">
        <f t="shared" si="1359"/>
        <v>0.39200000000000002</v>
      </c>
      <c r="AA1870">
        <v>0</v>
      </c>
      <c r="AB1870">
        <v>1719.6</v>
      </c>
      <c r="AC1870">
        <v>549.32000000000005</v>
      </c>
      <c r="AD1870">
        <v>0</v>
      </c>
      <c r="AE1870">
        <v>0</v>
      </c>
      <c r="AF1870">
        <v>1521.77</v>
      </c>
      <c r="AG1870">
        <v>549.32000000000005</v>
      </c>
      <c r="AH1870">
        <v>0</v>
      </c>
      <c r="AI1870">
        <v>1</v>
      </c>
      <c r="AJ1870">
        <v>1.1299999999999999</v>
      </c>
      <c r="AK1870">
        <v>1</v>
      </c>
      <c r="AL1870">
        <v>1</v>
      </c>
      <c r="AM1870">
        <v>2</v>
      </c>
      <c r="AN1870">
        <v>0</v>
      </c>
      <c r="AO1870">
        <v>0</v>
      </c>
      <c r="AP1870">
        <v>1</v>
      </c>
      <c r="AQ1870">
        <v>1</v>
      </c>
      <c r="AR1870">
        <v>0</v>
      </c>
      <c r="AS1870" t="s">
        <v>3</v>
      </c>
      <c r="AT1870">
        <v>0.49</v>
      </c>
      <c r="AU1870" t="s">
        <v>466</v>
      </c>
      <c r="AV1870">
        <v>1</v>
      </c>
      <c r="AW1870">
        <v>2</v>
      </c>
      <c r="AX1870">
        <v>295893581</v>
      </c>
      <c r="AY1870">
        <v>1</v>
      </c>
      <c r="AZ1870">
        <v>0</v>
      </c>
      <c r="BA1870">
        <v>2539</v>
      </c>
      <c r="BB1870">
        <v>1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745.66729999999995</v>
      </c>
      <c r="BL1870">
        <v>269.16680000000002</v>
      </c>
      <c r="BM1870">
        <v>0</v>
      </c>
      <c r="BN1870">
        <v>0</v>
      </c>
      <c r="BO1870">
        <v>0.49</v>
      </c>
      <c r="BP1870">
        <v>1</v>
      </c>
      <c r="BQ1870">
        <v>0</v>
      </c>
      <c r="BR1870">
        <v>596.53384000000005</v>
      </c>
      <c r="BS1870">
        <v>215.33344000000002</v>
      </c>
      <c r="BT1870">
        <v>0</v>
      </c>
      <c r="BU1870">
        <v>0</v>
      </c>
      <c r="BV1870">
        <v>0.39200000000000002</v>
      </c>
      <c r="BW1870">
        <v>1</v>
      </c>
      <c r="CV1870">
        <v>0</v>
      </c>
      <c r="CW1870">
        <f>ROUND(Y1870*Source!I619*DO1870,7)</f>
        <v>0.39200000000000002</v>
      </c>
      <c r="CX1870">
        <f>ROUND(Y1870*Source!I619,7)</f>
        <v>0.39200000000000002</v>
      </c>
      <c r="CY1870">
        <f>AB1870</f>
        <v>1719.6</v>
      </c>
      <c r="CZ1870">
        <f>AF1870</f>
        <v>1521.77</v>
      </c>
      <c r="DA1870">
        <f>AJ1870</f>
        <v>1.1299999999999999</v>
      </c>
      <c r="DB1870">
        <f t="shared" si="1360"/>
        <v>596.53599999999994</v>
      </c>
      <c r="DC1870">
        <f t="shared" si="1361"/>
        <v>215.33600000000001</v>
      </c>
      <c r="DD1870" t="s">
        <v>3</v>
      </c>
      <c r="DE1870" t="s">
        <v>3</v>
      </c>
      <c r="DF1870">
        <f t="shared" si="1358"/>
        <v>0</v>
      </c>
      <c r="DG1870">
        <f>ROUND(ROUND(AF1870*AJ1870,2)*CX1870,2)</f>
        <v>674.08</v>
      </c>
      <c r="DH1870">
        <f t="shared" si="1356"/>
        <v>215.33</v>
      </c>
      <c r="DI1870">
        <f t="shared" si="1328"/>
        <v>0</v>
      </c>
      <c r="DJ1870">
        <f>DG1870+DH1870</f>
        <v>889.41000000000008</v>
      </c>
      <c r="DK1870">
        <v>1</v>
      </c>
      <c r="DL1870" t="s">
        <v>1082</v>
      </c>
      <c r="DM1870">
        <v>5</v>
      </c>
      <c r="DN1870" t="s">
        <v>1062</v>
      </c>
      <c r="DO1870">
        <v>1</v>
      </c>
    </row>
    <row r="1871" spans="1:119" x14ac:dyDescent="0.2">
      <c r="A1871">
        <f>ROW(Source!A619)</f>
        <v>619</v>
      </c>
      <c r="B1871">
        <v>295887217</v>
      </c>
      <c r="C1871">
        <v>295893565</v>
      </c>
      <c r="D1871">
        <v>277946011</v>
      </c>
      <c r="E1871">
        <v>1</v>
      </c>
      <c r="F1871">
        <v>1</v>
      </c>
      <c r="G1871">
        <v>1</v>
      </c>
      <c r="H1871">
        <v>2</v>
      </c>
      <c r="I1871" t="s">
        <v>1112</v>
      </c>
      <c r="J1871" t="s">
        <v>1113</v>
      </c>
      <c r="K1871" t="s">
        <v>1114</v>
      </c>
      <c r="L1871">
        <v>1368</v>
      </c>
      <c r="N1871">
        <v>1011</v>
      </c>
      <c r="O1871" t="s">
        <v>961</v>
      </c>
      <c r="P1871" t="s">
        <v>961</v>
      </c>
      <c r="Q1871">
        <v>1</v>
      </c>
      <c r="W1871">
        <v>0</v>
      </c>
      <c r="X1871">
        <v>275358200</v>
      </c>
      <c r="Y1871">
        <f t="shared" si="1359"/>
        <v>8.0000000000000016E-2</v>
      </c>
      <c r="AA1871">
        <v>0</v>
      </c>
      <c r="AB1871">
        <v>95.79</v>
      </c>
      <c r="AC1871">
        <v>0</v>
      </c>
      <c r="AD1871">
        <v>0</v>
      </c>
      <c r="AE1871">
        <v>0</v>
      </c>
      <c r="AF1871">
        <v>95.79</v>
      </c>
      <c r="AG1871">
        <v>0</v>
      </c>
      <c r="AH1871">
        <v>0</v>
      </c>
      <c r="AI1871">
        <v>1</v>
      </c>
      <c r="AJ1871">
        <v>1</v>
      </c>
      <c r="AK1871">
        <v>1</v>
      </c>
      <c r="AL1871">
        <v>1</v>
      </c>
      <c r="AM1871">
        <v>-2</v>
      </c>
      <c r="AN1871">
        <v>0</v>
      </c>
      <c r="AO1871">
        <v>0</v>
      </c>
      <c r="AP1871">
        <v>1</v>
      </c>
      <c r="AQ1871">
        <v>1</v>
      </c>
      <c r="AR1871">
        <v>0</v>
      </c>
      <c r="AS1871" t="s">
        <v>3</v>
      </c>
      <c r="AT1871">
        <v>0.1</v>
      </c>
      <c r="AU1871" t="s">
        <v>466</v>
      </c>
      <c r="AV1871">
        <v>1</v>
      </c>
      <c r="AW1871">
        <v>2</v>
      </c>
      <c r="AX1871">
        <v>295893582</v>
      </c>
      <c r="AY1871">
        <v>1</v>
      </c>
      <c r="AZ1871">
        <v>0</v>
      </c>
      <c r="BA1871">
        <v>2540</v>
      </c>
      <c r="BB1871">
        <v>1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9.5790000000000006</v>
      </c>
      <c r="BL1871">
        <v>0</v>
      </c>
      <c r="BM1871">
        <v>0</v>
      </c>
      <c r="BN1871">
        <v>0</v>
      </c>
      <c r="BO1871">
        <v>0</v>
      </c>
      <c r="BP1871">
        <v>1</v>
      </c>
      <c r="BQ1871">
        <v>0</v>
      </c>
      <c r="BR1871">
        <v>7.6632000000000016</v>
      </c>
      <c r="BS1871">
        <v>0</v>
      </c>
      <c r="BT1871">
        <v>0</v>
      </c>
      <c r="BU1871">
        <v>0</v>
      </c>
      <c r="BV1871">
        <v>0</v>
      </c>
      <c r="BW1871">
        <v>1</v>
      </c>
      <c r="CV1871">
        <v>0</v>
      </c>
      <c r="CW1871">
        <f>ROUND(Y1871*Source!I619*DO1871,7)</f>
        <v>0</v>
      </c>
      <c r="CX1871">
        <f>ROUND(Y1871*Source!I619,7)</f>
        <v>0.08</v>
      </c>
      <c r="CY1871">
        <f>AB1871</f>
        <v>95.79</v>
      </c>
      <c r="CZ1871">
        <f>AF1871</f>
        <v>95.79</v>
      </c>
      <c r="DA1871">
        <f>AJ1871</f>
        <v>1</v>
      </c>
      <c r="DB1871">
        <f t="shared" si="1360"/>
        <v>7.6639999999999997</v>
      </c>
      <c r="DC1871">
        <f t="shared" si="1361"/>
        <v>0</v>
      </c>
      <c r="DD1871" t="s">
        <v>3</v>
      </c>
      <c r="DE1871" t="s">
        <v>3</v>
      </c>
      <c r="DF1871">
        <f t="shared" si="1358"/>
        <v>0</v>
      </c>
      <c r="DG1871">
        <f t="shared" ref="DG1871:DG1877" si="1362">ROUND(ROUND(AF1871,2)*CX1871,2)</f>
        <v>7.66</v>
      </c>
      <c r="DH1871">
        <f t="shared" si="1356"/>
        <v>0</v>
      </c>
      <c r="DI1871">
        <f t="shared" si="1328"/>
        <v>0</v>
      </c>
      <c r="DJ1871">
        <f>DG1871+DH1871</f>
        <v>7.66</v>
      </c>
      <c r="DK1871">
        <v>1</v>
      </c>
      <c r="DL1871" t="s">
        <v>3</v>
      </c>
      <c r="DM1871">
        <v>0</v>
      </c>
      <c r="DN1871" t="s">
        <v>3</v>
      </c>
      <c r="DO1871">
        <v>0</v>
      </c>
    </row>
    <row r="1872" spans="1:119" x14ac:dyDescent="0.2">
      <c r="A1872">
        <f>ROW(Source!A619)</f>
        <v>619</v>
      </c>
      <c r="B1872">
        <v>295887217</v>
      </c>
      <c r="C1872">
        <v>295893565</v>
      </c>
      <c r="D1872">
        <v>277866682</v>
      </c>
      <c r="E1872">
        <v>1</v>
      </c>
      <c r="F1872">
        <v>1</v>
      </c>
      <c r="G1872">
        <v>1</v>
      </c>
      <c r="H1872">
        <v>3</v>
      </c>
      <c r="I1872" t="s">
        <v>1115</v>
      </c>
      <c r="J1872" t="s">
        <v>1116</v>
      </c>
      <c r="K1872" t="s">
        <v>1117</v>
      </c>
      <c r="L1872">
        <v>1346</v>
      </c>
      <c r="N1872">
        <v>1009</v>
      </c>
      <c r="O1872" t="s">
        <v>1100</v>
      </c>
      <c r="P1872" t="s">
        <v>1100</v>
      </c>
      <c r="Q1872">
        <v>1</v>
      </c>
      <c r="W1872">
        <v>0</v>
      </c>
      <c r="X1872">
        <v>1568892381</v>
      </c>
      <c r="Y1872">
        <f>(AT1872*ROUND(0,7))</f>
        <v>0</v>
      </c>
      <c r="AA1872">
        <v>146.29</v>
      </c>
      <c r="AB1872">
        <v>0</v>
      </c>
      <c r="AC1872">
        <v>0</v>
      </c>
      <c r="AD1872">
        <v>0</v>
      </c>
      <c r="AE1872">
        <v>155.63</v>
      </c>
      <c r="AF1872">
        <v>0</v>
      </c>
      <c r="AG1872">
        <v>0</v>
      </c>
      <c r="AH1872">
        <v>0</v>
      </c>
      <c r="AI1872">
        <v>0.94</v>
      </c>
      <c r="AJ1872">
        <v>1</v>
      </c>
      <c r="AK1872">
        <v>1</v>
      </c>
      <c r="AL1872">
        <v>1</v>
      </c>
      <c r="AM1872">
        <v>2</v>
      </c>
      <c r="AN1872">
        <v>0</v>
      </c>
      <c r="AO1872">
        <v>0</v>
      </c>
      <c r="AP1872">
        <v>1</v>
      </c>
      <c r="AQ1872">
        <v>1</v>
      </c>
      <c r="AR1872">
        <v>0</v>
      </c>
      <c r="AS1872" t="s">
        <v>3</v>
      </c>
      <c r="AT1872">
        <v>0.05</v>
      </c>
      <c r="AU1872" t="s">
        <v>24</v>
      </c>
      <c r="AV1872">
        <v>0</v>
      </c>
      <c r="AW1872">
        <v>2</v>
      </c>
      <c r="AX1872">
        <v>295893583</v>
      </c>
      <c r="AY1872">
        <v>1</v>
      </c>
      <c r="AZ1872">
        <v>0</v>
      </c>
      <c r="BA1872">
        <v>2541</v>
      </c>
      <c r="BB1872">
        <v>1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7.7815000000000003</v>
      </c>
      <c r="BK1872">
        <v>0</v>
      </c>
      <c r="BL1872">
        <v>0</v>
      </c>
      <c r="BM1872">
        <v>0</v>
      </c>
      <c r="BN1872">
        <v>0</v>
      </c>
      <c r="BO1872">
        <v>0</v>
      </c>
      <c r="BP1872">
        <v>1</v>
      </c>
      <c r="BQ1872">
        <v>0</v>
      </c>
      <c r="BR1872">
        <v>0</v>
      </c>
      <c r="BS1872">
        <v>0</v>
      </c>
      <c r="BT1872">
        <v>0</v>
      </c>
      <c r="BU1872">
        <v>0</v>
      </c>
      <c r="BV1872">
        <v>0</v>
      </c>
      <c r="BW1872">
        <v>0</v>
      </c>
      <c r="CV1872">
        <v>0</v>
      </c>
      <c r="CW1872">
        <v>0</v>
      </c>
      <c r="CX1872">
        <f>ROUND(Y1872*Source!I619,7)</f>
        <v>0</v>
      </c>
      <c r="CY1872">
        <f>AA1872</f>
        <v>146.29</v>
      </c>
      <c r="CZ1872">
        <f>AE1872</f>
        <v>155.63</v>
      </c>
      <c r="DA1872">
        <f>AI1872</f>
        <v>0.94</v>
      </c>
      <c r="DB1872">
        <f>ROUND((ROUND(AT1872*CZ1872,2)*ROUND(0,7)),6)</f>
        <v>0</v>
      </c>
      <c r="DC1872">
        <f>ROUND((ROUND(AT1872*AG1872,2)*ROUND(0,7)),6)</f>
        <v>0</v>
      </c>
      <c r="DD1872" t="s">
        <v>3</v>
      </c>
      <c r="DE1872" t="s">
        <v>3</v>
      </c>
      <c r="DF1872">
        <f>ROUND(ROUND(AE1872*AI1872,2)*CX1872,2)</f>
        <v>0</v>
      </c>
      <c r="DG1872">
        <f t="shared" si="1362"/>
        <v>0</v>
      </c>
      <c r="DH1872">
        <f t="shared" si="1356"/>
        <v>0</v>
      </c>
      <c r="DI1872">
        <f t="shared" si="1328"/>
        <v>0</v>
      </c>
      <c r="DJ1872">
        <f>DF1872</f>
        <v>0</v>
      </c>
      <c r="DK1872">
        <v>0</v>
      </c>
      <c r="DL1872" t="s">
        <v>3</v>
      </c>
      <c r="DM1872">
        <v>0</v>
      </c>
      <c r="DN1872" t="s">
        <v>3</v>
      </c>
      <c r="DO1872">
        <v>0</v>
      </c>
    </row>
    <row r="1873" spans="1:119" x14ac:dyDescent="0.2">
      <c r="A1873">
        <f>ROW(Source!A619)</f>
        <v>619</v>
      </c>
      <c r="B1873">
        <v>295887217</v>
      </c>
      <c r="C1873">
        <v>295893565</v>
      </c>
      <c r="D1873">
        <v>277872151</v>
      </c>
      <c r="E1873">
        <v>1</v>
      </c>
      <c r="F1873">
        <v>1</v>
      </c>
      <c r="G1873">
        <v>1</v>
      </c>
      <c r="H1873">
        <v>3</v>
      </c>
      <c r="I1873" t="s">
        <v>1188</v>
      </c>
      <c r="J1873" t="s">
        <v>1189</v>
      </c>
      <c r="K1873" t="s">
        <v>1190</v>
      </c>
      <c r="L1873">
        <v>1339</v>
      </c>
      <c r="N1873">
        <v>1007</v>
      </c>
      <c r="O1873" t="s">
        <v>463</v>
      </c>
      <c r="P1873" t="s">
        <v>463</v>
      </c>
      <c r="Q1873">
        <v>1</v>
      </c>
      <c r="W1873">
        <v>0</v>
      </c>
      <c r="X1873">
        <v>2141676221</v>
      </c>
      <c r="Y1873">
        <f>(AT1873*ROUND(0,7))</f>
        <v>0</v>
      </c>
      <c r="AA1873">
        <v>57063.94</v>
      </c>
      <c r="AB1873">
        <v>0</v>
      </c>
      <c r="AC1873">
        <v>0</v>
      </c>
      <c r="AD1873">
        <v>0</v>
      </c>
      <c r="AE1873">
        <v>49193.05</v>
      </c>
      <c r="AF1873">
        <v>0</v>
      </c>
      <c r="AG1873">
        <v>0</v>
      </c>
      <c r="AH1873">
        <v>0</v>
      </c>
      <c r="AI1873">
        <v>1.1599999999999999</v>
      </c>
      <c r="AJ1873">
        <v>1</v>
      </c>
      <c r="AK1873">
        <v>1</v>
      </c>
      <c r="AL1873">
        <v>1</v>
      </c>
      <c r="AM1873">
        <v>2</v>
      </c>
      <c r="AN1873">
        <v>0</v>
      </c>
      <c r="AO1873">
        <v>0</v>
      </c>
      <c r="AP1873">
        <v>1</v>
      </c>
      <c r="AQ1873">
        <v>1</v>
      </c>
      <c r="AR1873">
        <v>0</v>
      </c>
      <c r="AS1873" t="s">
        <v>3</v>
      </c>
      <c r="AT1873">
        <v>1.01</v>
      </c>
      <c r="AU1873" t="s">
        <v>24</v>
      </c>
      <c r="AV1873">
        <v>0</v>
      </c>
      <c r="AW1873">
        <v>2</v>
      </c>
      <c r="AX1873">
        <v>295893585</v>
      </c>
      <c r="AY1873">
        <v>1</v>
      </c>
      <c r="AZ1873">
        <v>0</v>
      </c>
      <c r="BA1873">
        <v>2543</v>
      </c>
      <c r="BB1873">
        <v>1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49684.980500000005</v>
      </c>
      <c r="BK1873">
        <v>0</v>
      </c>
      <c r="BL1873">
        <v>0</v>
      </c>
      <c r="BM1873">
        <v>0</v>
      </c>
      <c r="BN1873">
        <v>0</v>
      </c>
      <c r="BO1873">
        <v>0</v>
      </c>
      <c r="BP1873">
        <v>1</v>
      </c>
      <c r="BQ1873">
        <v>0</v>
      </c>
      <c r="BR1873">
        <v>0</v>
      </c>
      <c r="BS1873">
        <v>0</v>
      </c>
      <c r="BT1873">
        <v>0</v>
      </c>
      <c r="BU1873">
        <v>0</v>
      </c>
      <c r="BV1873">
        <v>0</v>
      </c>
      <c r="BW1873">
        <v>0</v>
      </c>
      <c r="CV1873">
        <v>0</v>
      </c>
      <c r="CW1873">
        <v>0</v>
      </c>
      <c r="CX1873">
        <f>ROUND(Y1873*Source!I619,7)</f>
        <v>0</v>
      </c>
      <c r="CY1873">
        <f>AA1873</f>
        <v>57063.94</v>
      </c>
      <c r="CZ1873">
        <f>AE1873</f>
        <v>49193.05</v>
      </c>
      <c r="DA1873">
        <f>AI1873</f>
        <v>1.1599999999999999</v>
      </c>
      <c r="DB1873">
        <f>ROUND((ROUND(AT1873*CZ1873,2)*ROUND(0,7)),6)</f>
        <v>0</v>
      </c>
      <c r="DC1873">
        <f>ROUND((ROUND(AT1873*AG1873,2)*ROUND(0,7)),6)</f>
        <v>0</v>
      </c>
      <c r="DD1873" t="s">
        <v>3</v>
      </c>
      <c r="DE1873" t="s">
        <v>3</v>
      </c>
      <c r="DF1873">
        <f>ROUND(ROUND(AE1873*AI1873,2)*CX1873,2)</f>
        <v>0</v>
      </c>
      <c r="DG1873">
        <f t="shared" si="1362"/>
        <v>0</v>
      </c>
      <c r="DH1873">
        <f t="shared" si="1356"/>
        <v>0</v>
      </c>
      <c r="DI1873">
        <f t="shared" si="1328"/>
        <v>0</v>
      </c>
      <c r="DJ1873">
        <f>DF1873</f>
        <v>0</v>
      </c>
      <c r="DK1873">
        <v>0</v>
      </c>
      <c r="DL1873" t="s">
        <v>3</v>
      </c>
      <c r="DM1873">
        <v>0</v>
      </c>
      <c r="DN1873" t="s">
        <v>3</v>
      </c>
      <c r="DO1873">
        <v>0</v>
      </c>
    </row>
    <row r="1874" spans="1:119" x14ac:dyDescent="0.2">
      <c r="A1874">
        <f>ROW(Source!A619)</f>
        <v>619</v>
      </c>
      <c r="B1874">
        <v>295887217</v>
      </c>
      <c r="C1874">
        <v>295893565</v>
      </c>
      <c r="D1874">
        <v>277880063</v>
      </c>
      <c r="E1874">
        <v>1</v>
      </c>
      <c r="F1874">
        <v>1</v>
      </c>
      <c r="G1874">
        <v>1</v>
      </c>
      <c r="H1874">
        <v>3</v>
      </c>
      <c r="I1874" t="s">
        <v>1118</v>
      </c>
      <c r="J1874" t="s">
        <v>1119</v>
      </c>
      <c r="K1874" t="s">
        <v>1120</v>
      </c>
      <c r="L1874">
        <v>1348</v>
      </c>
      <c r="N1874">
        <v>1009</v>
      </c>
      <c r="O1874" t="s">
        <v>651</v>
      </c>
      <c r="P1874" t="s">
        <v>651</v>
      </c>
      <c r="Q1874">
        <v>1000</v>
      </c>
      <c r="W1874">
        <v>0</v>
      </c>
      <c r="X1874">
        <v>-2139674096</v>
      </c>
      <c r="Y1874">
        <f>(AT1874*ROUND(0,7))</f>
        <v>0</v>
      </c>
      <c r="AA1874">
        <v>51875.98</v>
      </c>
      <c r="AB1874">
        <v>0</v>
      </c>
      <c r="AC1874">
        <v>0</v>
      </c>
      <c r="AD1874">
        <v>0</v>
      </c>
      <c r="AE1874">
        <v>51875.98</v>
      </c>
      <c r="AF1874">
        <v>0</v>
      </c>
      <c r="AG1874">
        <v>0</v>
      </c>
      <c r="AH1874">
        <v>0</v>
      </c>
      <c r="AI1874">
        <v>1</v>
      </c>
      <c r="AJ1874">
        <v>1</v>
      </c>
      <c r="AK1874">
        <v>1</v>
      </c>
      <c r="AL1874">
        <v>1</v>
      </c>
      <c r="AM1874">
        <v>-2</v>
      </c>
      <c r="AN1874">
        <v>0</v>
      </c>
      <c r="AO1874">
        <v>0</v>
      </c>
      <c r="AP1874">
        <v>1</v>
      </c>
      <c r="AQ1874">
        <v>1</v>
      </c>
      <c r="AR1874">
        <v>0</v>
      </c>
      <c r="AS1874" t="s">
        <v>3</v>
      </c>
      <c r="AT1874">
        <v>1E-3</v>
      </c>
      <c r="AU1874" t="s">
        <v>24</v>
      </c>
      <c r="AV1874">
        <v>0</v>
      </c>
      <c r="AW1874">
        <v>2</v>
      </c>
      <c r="AX1874">
        <v>295893586</v>
      </c>
      <c r="AY1874">
        <v>1</v>
      </c>
      <c r="AZ1874">
        <v>0</v>
      </c>
      <c r="BA1874">
        <v>2544</v>
      </c>
      <c r="BB1874">
        <v>1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51.875980000000006</v>
      </c>
      <c r="BK1874">
        <v>0</v>
      </c>
      <c r="BL1874">
        <v>0</v>
      </c>
      <c r="BM1874">
        <v>0</v>
      </c>
      <c r="BN1874">
        <v>0</v>
      </c>
      <c r="BO1874">
        <v>0</v>
      </c>
      <c r="BP1874">
        <v>1</v>
      </c>
      <c r="BQ1874">
        <v>0</v>
      </c>
      <c r="BR1874">
        <v>0</v>
      </c>
      <c r="BS1874">
        <v>0</v>
      </c>
      <c r="BT1874">
        <v>0</v>
      </c>
      <c r="BU1874">
        <v>0</v>
      </c>
      <c r="BV1874">
        <v>0</v>
      </c>
      <c r="BW1874">
        <v>0</v>
      </c>
      <c r="CV1874">
        <v>0</v>
      </c>
      <c r="CW1874">
        <v>0</v>
      </c>
      <c r="CX1874">
        <f>ROUND(Y1874*Source!I619,7)</f>
        <v>0</v>
      </c>
      <c r="CY1874">
        <f>AA1874</f>
        <v>51875.98</v>
      </c>
      <c r="CZ1874">
        <f>AE1874</f>
        <v>51875.98</v>
      </c>
      <c r="DA1874">
        <f>AI1874</f>
        <v>1</v>
      </c>
      <c r="DB1874">
        <f>ROUND((ROUND(AT1874*CZ1874,2)*ROUND(0,7)),6)</f>
        <v>0</v>
      </c>
      <c r="DC1874">
        <f>ROUND((ROUND(AT1874*AG1874,2)*ROUND(0,7)),6)</f>
        <v>0</v>
      </c>
      <c r="DD1874" t="s">
        <v>3</v>
      </c>
      <c r="DE1874" t="s">
        <v>3</v>
      </c>
      <c r="DF1874">
        <f t="shared" ref="DF1874:DF1881" si="1363">ROUND(ROUND(AE1874,2)*CX1874,2)</f>
        <v>0</v>
      </c>
      <c r="DG1874">
        <f t="shared" si="1362"/>
        <v>0</v>
      </c>
      <c r="DH1874">
        <f t="shared" si="1356"/>
        <v>0</v>
      </c>
      <c r="DI1874">
        <f t="shared" si="1328"/>
        <v>0</v>
      </c>
      <c r="DJ1874">
        <f>DF1874</f>
        <v>0</v>
      </c>
      <c r="DK1874">
        <v>1</v>
      </c>
      <c r="DL1874" t="s">
        <v>3</v>
      </c>
      <c r="DM1874">
        <v>0</v>
      </c>
      <c r="DN1874" t="s">
        <v>3</v>
      </c>
      <c r="DO1874">
        <v>0</v>
      </c>
    </row>
    <row r="1875" spans="1:119" x14ac:dyDescent="0.2">
      <c r="A1875">
        <f>ROW(Source!A655)</f>
        <v>655</v>
      </c>
      <c r="B1875">
        <v>295887217</v>
      </c>
      <c r="C1875">
        <v>295893589</v>
      </c>
      <c r="D1875">
        <v>277560311</v>
      </c>
      <c r="E1875">
        <v>109</v>
      </c>
      <c r="F1875">
        <v>1</v>
      </c>
      <c r="G1875">
        <v>1</v>
      </c>
      <c r="H1875">
        <v>1</v>
      </c>
      <c r="I1875" t="s">
        <v>1183</v>
      </c>
      <c r="J1875" t="s">
        <v>3</v>
      </c>
      <c r="K1875" t="s">
        <v>1184</v>
      </c>
      <c r="L1875">
        <v>1191</v>
      </c>
      <c r="N1875">
        <v>1013</v>
      </c>
      <c r="O1875" t="s">
        <v>1062</v>
      </c>
      <c r="P1875" t="s">
        <v>1062</v>
      </c>
      <c r="Q1875">
        <v>1</v>
      </c>
      <c r="W1875">
        <v>0</v>
      </c>
      <c r="X1875">
        <v>-1841613679</v>
      </c>
      <c r="Y1875">
        <f t="shared" ref="Y1875:Y1881" si="1364">AT1875</f>
        <v>7.4</v>
      </c>
      <c r="AA1875">
        <v>0</v>
      </c>
      <c r="AB1875">
        <v>0</v>
      </c>
      <c r="AC1875">
        <v>0</v>
      </c>
      <c r="AD1875">
        <v>499.38</v>
      </c>
      <c r="AE1875">
        <v>0</v>
      </c>
      <c r="AF1875">
        <v>0</v>
      </c>
      <c r="AG1875">
        <v>0</v>
      </c>
      <c r="AH1875">
        <v>499.38</v>
      </c>
      <c r="AI1875">
        <v>1</v>
      </c>
      <c r="AJ1875">
        <v>1</v>
      </c>
      <c r="AK1875">
        <v>1</v>
      </c>
      <c r="AL1875">
        <v>1</v>
      </c>
      <c r="AM1875">
        <v>-2</v>
      </c>
      <c r="AN1875">
        <v>0</v>
      </c>
      <c r="AO1875">
        <v>0</v>
      </c>
      <c r="AP1875">
        <v>1</v>
      </c>
      <c r="AQ1875">
        <v>1</v>
      </c>
      <c r="AR1875">
        <v>0</v>
      </c>
      <c r="AS1875" t="s">
        <v>3</v>
      </c>
      <c r="AT1875">
        <v>7.4</v>
      </c>
      <c r="AU1875" t="s">
        <v>3</v>
      </c>
      <c r="AV1875">
        <v>1</v>
      </c>
      <c r="AW1875">
        <v>2</v>
      </c>
      <c r="AX1875">
        <v>295893601</v>
      </c>
      <c r="AY1875">
        <v>1</v>
      </c>
      <c r="AZ1875">
        <v>0</v>
      </c>
      <c r="BA1875">
        <v>2547</v>
      </c>
      <c r="BB1875">
        <v>1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</v>
      </c>
      <c r="BK1875">
        <v>0</v>
      </c>
      <c r="BL1875">
        <v>0</v>
      </c>
      <c r="BM1875">
        <v>3695.4120000000003</v>
      </c>
      <c r="BN1875">
        <v>7.4</v>
      </c>
      <c r="BO1875">
        <v>0</v>
      </c>
      <c r="BP1875">
        <v>1</v>
      </c>
      <c r="BQ1875">
        <v>0</v>
      </c>
      <c r="BR1875">
        <v>0</v>
      </c>
      <c r="BS1875">
        <v>0</v>
      </c>
      <c r="BT1875">
        <v>3695.4120000000003</v>
      </c>
      <c r="BU1875">
        <v>7.4</v>
      </c>
      <c r="BV1875">
        <v>0</v>
      </c>
      <c r="BW1875">
        <v>1</v>
      </c>
      <c r="CU1875">
        <f>ROUND(AT1875*Source!I655*AH1875*AL1875,2)</f>
        <v>3695.41</v>
      </c>
      <c r="CV1875">
        <f>ROUND(Y1875*Source!I655,7)</f>
        <v>7.4</v>
      </c>
      <c r="CW1875">
        <v>0</v>
      </c>
      <c r="CX1875">
        <f>ROUND(Y1875*Source!I655,7)</f>
        <v>7.4</v>
      </c>
      <c r="CY1875">
        <f>AD1875</f>
        <v>499.38</v>
      </c>
      <c r="CZ1875">
        <f>AH1875</f>
        <v>499.38</v>
      </c>
      <c r="DA1875">
        <f>AL1875</f>
        <v>1</v>
      </c>
      <c r="DB1875">
        <f t="shared" ref="DB1875:DB1881" si="1365">ROUND(ROUND(AT1875*CZ1875,2),6)</f>
        <v>3695.41</v>
      </c>
      <c r="DC1875">
        <f t="shared" ref="DC1875:DC1881" si="1366">ROUND(ROUND(AT1875*AG1875,2),6)</f>
        <v>0</v>
      </c>
      <c r="DD1875" t="s">
        <v>3</v>
      </c>
      <c r="DE1875" t="s">
        <v>3</v>
      </c>
      <c r="DF1875">
        <f t="shared" si="1363"/>
        <v>0</v>
      </c>
      <c r="DG1875">
        <f t="shared" si="1362"/>
        <v>0</v>
      </c>
      <c r="DH1875">
        <f t="shared" si="1356"/>
        <v>0</v>
      </c>
      <c r="DI1875">
        <f t="shared" si="1328"/>
        <v>3695.41</v>
      </c>
      <c r="DJ1875">
        <f>DI1875</f>
        <v>3695.41</v>
      </c>
      <c r="DK1875">
        <v>1</v>
      </c>
      <c r="DL1875" t="s">
        <v>3</v>
      </c>
      <c r="DM1875">
        <v>0</v>
      </c>
      <c r="DN1875" t="s">
        <v>3</v>
      </c>
      <c r="DO1875">
        <v>0</v>
      </c>
    </row>
    <row r="1876" spans="1:119" x14ac:dyDescent="0.2">
      <c r="A1876">
        <f>ROW(Source!A655)</f>
        <v>655</v>
      </c>
      <c r="B1876">
        <v>295887217</v>
      </c>
      <c r="C1876">
        <v>295893589</v>
      </c>
      <c r="D1876">
        <v>277560491</v>
      </c>
      <c r="E1876">
        <v>109</v>
      </c>
      <c r="F1876">
        <v>1</v>
      </c>
      <c r="G1876">
        <v>1</v>
      </c>
      <c r="H1876">
        <v>1</v>
      </c>
      <c r="I1876" t="s">
        <v>1063</v>
      </c>
      <c r="J1876" t="s">
        <v>3</v>
      </c>
      <c r="K1876" t="s">
        <v>1064</v>
      </c>
      <c r="L1876">
        <v>1191</v>
      </c>
      <c r="N1876">
        <v>1013</v>
      </c>
      <c r="O1876" t="s">
        <v>1062</v>
      </c>
      <c r="P1876" t="s">
        <v>1062</v>
      </c>
      <c r="Q1876">
        <v>1</v>
      </c>
      <c r="W1876">
        <v>0</v>
      </c>
      <c r="X1876">
        <v>-1417349443</v>
      </c>
      <c r="Y1876">
        <f t="shared" si="1364"/>
        <v>2.42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1</v>
      </c>
      <c r="AJ1876">
        <v>1</v>
      </c>
      <c r="AK1876">
        <v>1</v>
      </c>
      <c r="AL1876">
        <v>1</v>
      </c>
      <c r="AM1876">
        <v>-2</v>
      </c>
      <c r="AN1876">
        <v>0</v>
      </c>
      <c r="AO1876">
        <v>0</v>
      </c>
      <c r="AP1876">
        <v>1</v>
      </c>
      <c r="AQ1876">
        <v>1</v>
      </c>
      <c r="AR1876">
        <v>0</v>
      </c>
      <c r="AS1876" t="s">
        <v>3</v>
      </c>
      <c r="AT1876">
        <v>2.42</v>
      </c>
      <c r="AU1876" t="s">
        <v>3</v>
      </c>
      <c r="AV1876">
        <v>2</v>
      </c>
      <c r="AW1876">
        <v>2</v>
      </c>
      <c r="AX1876">
        <v>295893602</v>
      </c>
      <c r="AY1876">
        <v>1</v>
      </c>
      <c r="AZ1876">
        <v>0</v>
      </c>
      <c r="BA1876">
        <v>2548</v>
      </c>
      <c r="BB1876">
        <v>1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>
        <v>0</v>
      </c>
      <c r="BK1876">
        <v>0</v>
      </c>
      <c r="BL1876">
        <v>0</v>
      </c>
      <c r="BM1876">
        <v>0</v>
      </c>
      <c r="BN1876">
        <v>0</v>
      </c>
      <c r="BO1876">
        <v>0</v>
      </c>
      <c r="BP1876">
        <v>0</v>
      </c>
      <c r="BQ1876">
        <v>0</v>
      </c>
      <c r="BR1876">
        <v>0</v>
      </c>
      <c r="BS1876">
        <v>0</v>
      </c>
      <c r="BT1876">
        <v>0</v>
      </c>
      <c r="BU1876">
        <v>0</v>
      </c>
      <c r="BV1876">
        <v>0</v>
      </c>
      <c r="BW1876">
        <v>0</v>
      </c>
      <c r="CV1876">
        <v>0</v>
      </c>
      <c r="CW1876">
        <v>0</v>
      </c>
      <c r="CX1876">
        <f>ROUND(Y1876*Source!I655,7)</f>
        <v>2.42</v>
      </c>
      <c r="CY1876">
        <f>AD1876</f>
        <v>0</v>
      </c>
      <c r="CZ1876">
        <f>AH1876</f>
        <v>0</v>
      </c>
      <c r="DA1876">
        <f>AL1876</f>
        <v>1</v>
      </c>
      <c r="DB1876">
        <f t="shared" si="1365"/>
        <v>0</v>
      </c>
      <c r="DC1876">
        <f t="shared" si="1366"/>
        <v>0</v>
      </c>
      <c r="DD1876" t="s">
        <v>3</v>
      </c>
      <c r="DE1876" t="s">
        <v>3</v>
      </c>
      <c r="DF1876">
        <f t="shared" si="1363"/>
        <v>0</v>
      </c>
      <c r="DG1876">
        <f t="shared" si="1362"/>
        <v>0</v>
      </c>
      <c r="DH1876">
        <f t="shared" si="1356"/>
        <v>0</v>
      </c>
      <c r="DI1876">
        <f t="shared" si="1328"/>
        <v>0</v>
      </c>
      <c r="DJ1876">
        <f>DI1876</f>
        <v>0</v>
      </c>
      <c r="DK1876">
        <v>0</v>
      </c>
      <c r="DL1876" t="s">
        <v>3</v>
      </c>
      <c r="DM1876">
        <v>0</v>
      </c>
      <c r="DN1876" t="s">
        <v>3</v>
      </c>
      <c r="DO1876">
        <v>0</v>
      </c>
    </row>
    <row r="1877" spans="1:119" x14ac:dyDescent="0.2">
      <c r="A1877">
        <f>ROW(Source!A655)</f>
        <v>655</v>
      </c>
      <c r="B1877">
        <v>295887217</v>
      </c>
      <c r="C1877">
        <v>295893589</v>
      </c>
      <c r="D1877">
        <v>277944622</v>
      </c>
      <c r="E1877">
        <v>1</v>
      </c>
      <c r="F1877">
        <v>1</v>
      </c>
      <c r="G1877">
        <v>1</v>
      </c>
      <c r="H1877">
        <v>2</v>
      </c>
      <c r="I1877" t="s">
        <v>1109</v>
      </c>
      <c r="J1877" t="s">
        <v>1110</v>
      </c>
      <c r="K1877" t="s">
        <v>1111</v>
      </c>
      <c r="L1877">
        <v>1368</v>
      </c>
      <c r="N1877">
        <v>1011</v>
      </c>
      <c r="O1877" t="s">
        <v>961</v>
      </c>
      <c r="P1877" t="s">
        <v>961</v>
      </c>
      <c r="Q1877">
        <v>1</v>
      </c>
      <c r="W1877">
        <v>0</v>
      </c>
      <c r="X1877">
        <v>-776243211</v>
      </c>
      <c r="Y1877">
        <f t="shared" si="1364"/>
        <v>0.5</v>
      </c>
      <c r="AA1877">
        <v>0</v>
      </c>
      <c r="AB1877">
        <v>1472.33</v>
      </c>
      <c r="AC1877">
        <v>642.05999999999995</v>
      </c>
      <c r="AD1877">
        <v>0</v>
      </c>
      <c r="AE1877">
        <v>0</v>
      </c>
      <c r="AF1877">
        <v>1472.33</v>
      </c>
      <c r="AG1877">
        <v>642.05999999999995</v>
      </c>
      <c r="AH1877">
        <v>0</v>
      </c>
      <c r="AI1877">
        <v>1</v>
      </c>
      <c r="AJ1877">
        <v>1</v>
      </c>
      <c r="AK1877">
        <v>1</v>
      </c>
      <c r="AL1877">
        <v>1</v>
      </c>
      <c r="AM1877">
        <v>-2</v>
      </c>
      <c r="AN1877">
        <v>0</v>
      </c>
      <c r="AO1877">
        <v>0</v>
      </c>
      <c r="AP1877">
        <v>1</v>
      </c>
      <c r="AQ1877">
        <v>1</v>
      </c>
      <c r="AR1877">
        <v>0</v>
      </c>
      <c r="AS1877" t="s">
        <v>3</v>
      </c>
      <c r="AT1877">
        <v>0.5</v>
      </c>
      <c r="AU1877" t="s">
        <v>3</v>
      </c>
      <c r="AV1877">
        <v>1</v>
      </c>
      <c r="AW1877">
        <v>2</v>
      </c>
      <c r="AX1877">
        <v>295893603</v>
      </c>
      <c r="AY1877">
        <v>1</v>
      </c>
      <c r="AZ1877">
        <v>0</v>
      </c>
      <c r="BA1877">
        <v>2549</v>
      </c>
      <c r="BB1877">
        <v>1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0</v>
      </c>
      <c r="BK1877">
        <v>736.16499999999996</v>
      </c>
      <c r="BL1877">
        <v>321.02999999999997</v>
      </c>
      <c r="BM1877">
        <v>0</v>
      </c>
      <c r="BN1877">
        <v>0</v>
      </c>
      <c r="BO1877">
        <v>0.5</v>
      </c>
      <c r="BP1877">
        <v>1</v>
      </c>
      <c r="BQ1877">
        <v>0</v>
      </c>
      <c r="BR1877">
        <v>736.16499999999996</v>
      </c>
      <c r="BS1877">
        <v>321.02999999999997</v>
      </c>
      <c r="BT1877">
        <v>0</v>
      </c>
      <c r="BU1877">
        <v>0</v>
      </c>
      <c r="BV1877">
        <v>0.5</v>
      </c>
      <c r="BW1877">
        <v>1</v>
      </c>
      <c r="CV1877">
        <v>0</v>
      </c>
      <c r="CW1877">
        <f>ROUND(Y1877*Source!I655*DO1877,7)</f>
        <v>0.5</v>
      </c>
      <c r="CX1877">
        <f>ROUND(Y1877*Source!I655,7)</f>
        <v>0.5</v>
      </c>
      <c r="CY1877">
        <f>AB1877</f>
        <v>1472.33</v>
      </c>
      <c r="CZ1877">
        <f>AF1877</f>
        <v>1472.33</v>
      </c>
      <c r="DA1877">
        <f>AJ1877</f>
        <v>1</v>
      </c>
      <c r="DB1877">
        <f t="shared" si="1365"/>
        <v>736.17</v>
      </c>
      <c r="DC1877">
        <f t="shared" si="1366"/>
        <v>321.02999999999997</v>
      </c>
      <c r="DD1877" t="s">
        <v>3</v>
      </c>
      <c r="DE1877" t="s">
        <v>3</v>
      </c>
      <c r="DF1877">
        <f t="shared" si="1363"/>
        <v>0</v>
      </c>
      <c r="DG1877">
        <f t="shared" si="1362"/>
        <v>736.17</v>
      </c>
      <c r="DH1877">
        <f t="shared" si="1356"/>
        <v>321.02999999999997</v>
      </c>
      <c r="DI1877">
        <f t="shared" si="1328"/>
        <v>0</v>
      </c>
      <c r="DJ1877">
        <f>DG1877+DH1877</f>
        <v>1057.1999999999998</v>
      </c>
      <c r="DK1877">
        <v>1</v>
      </c>
      <c r="DL1877" t="s">
        <v>1068</v>
      </c>
      <c r="DM1877">
        <v>6</v>
      </c>
      <c r="DN1877" t="s">
        <v>1062</v>
      </c>
      <c r="DO1877">
        <v>1</v>
      </c>
    </row>
    <row r="1878" spans="1:119" x14ac:dyDescent="0.2">
      <c r="A1878">
        <f>ROW(Source!A655)</f>
        <v>655</v>
      </c>
      <c r="B1878">
        <v>295887217</v>
      </c>
      <c r="C1878">
        <v>295893589</v>
      </c>
      <c r="D1878">
        <v>277944759</v>
      </c>
      <c r="E1878">
        <v>1</v>
      </c>
      <c r="F1878">
        <v>1</v>
      </c>
      <c r="G1878">
        <v>1</v>
      </c>
      <c r="H1878">
        <v>2</v>
      </c>
      <c r="I1878" t="s">
        <v>1128</v>
      </c>
      <c r="J1878" t="s">
        <v>1129</v>
      </c>
      <c r="K1878" t="s">
        <v>1130</v>
      </c>
      <c r="L1878">
        <v>1368</v>
      </c>
      <c r="N1878">
        <v>1011</v>
      </c>
      <c r="O1878" t="s">
        <v>961</v>
      </c>
      <c r="P1878" t="s">
        <v>961</v>
      </c>
      <c r="Q1878">
        <v>1</v>
      </c>
      <c r="W1878">
        <v>0</v>
      </c>
      <c r="X1878">
        <v>-538625337</v>
      </c>
      <c r="Y1878">
        <f t="shared" si="1364"/>
        <v>0.81</v>
      </c>
      <c r="AA1878">
        <v>0</v>
      </c>
      <c r="AB1878">
        <v>333.83</v>
      </c>
      <c r="AC1878">
        <v>89.89</v>
      </c>
      <c r="AD1878">
        <v>0</v>
      </c>
      <c r="AE1878">
        <v>0</v>
      </c>
      <c r="AF1878">
        <v>271.41000000000003</v>
      </c>
      <c r="AG1878">
        <v>89.888400000000004</v>
      </c>
      <c r="AH1878">
        <v>0</v>
      </c>
      <c r="AI1878">
        <v>1</v>
      </c>
      <c r="AJ1878">
        <v>1.23</v>
      </c>
      <c r="AK1878">
        <v>1</v>
      </c>
      <c r="AL1878">
        <v>1</v>
      </c>
      <c r="AM1878">
        <v>2</v>
      </c>
      <c r="AN1878">
        <v>0</v>
      </c>
      <c r="AO1878">
        <v>0</v>
      </c>
      <c r="AP1878">
        <v>1</v>
      </c>
      <c r="AQ1878">
        <v>1</v>
      </c>
      <c r="AR1878">
        <v>0</v>
      </c>
      <c r="AS1878" t="s">
        <v>3</v>
      </c>
      <c r="AT1878">
        <v>0.81</v>
      </c>
      <c r="AU1878" t="s">
        <v>3</v>
      </c>
      <c r="AV1878">
        <v>1</v>
      </c>
      <c r="AW1878">
        <v>2</v>
      </c>
      <c r="AX1878">
        <v>295893604</v>
      </c>
      <c r="AY1878">
        <v>1</v>
      </c>
      <c r="AZ1878">
        <v>0</v>
      </c>
      <c r="BA1878">
        <v>2550</v>
      </c>
      <c r="BB1878">
        <v>1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0</v>
      </c>
      <c r="BK1878">
        <v>219.84210000000004</v>
      </c>
      <c r="BL1878">
        <v>72.809604000000007</v>
      </c>
      <c r="BM1878">
        <v>0</v>
      </c>
      <c r="BN1878">
        <v>0</v>
      </c>
      <c r="BO1878">
        <v>0.11340000000000001</v>
      </c>
      <c r="BP1878">
        <v>1</v>
      </c>
      <c r="BQ1878">
        <v>0</v>
      </c>
      <c r="BR1878">
        <v>219.84210000000004</v>
      </c>
      <c r="BS1878">
        <v>72.809604000000007</v>
      </c>
      <c r="BT1878">
        <v>0</v>
      </c>
      <c r="BU1878">
        <v>0</v>
      </c>
      <c r="BV1878">
        <v>0.11340000000000001</v>
      </c>
      <c r="BW1878">
        <v>1</v>
      </c>
      <c r="CV1878">
        <v>0</v>
      </c>
      <c r="CW1878">
        <f>ROUND(Y1878*Source!I655*DO1878,7)</f>
        <v>0.1134</v>
      </c>
      <c r="CX1878">
        <f>ROUND(Y1878*Source!I655,7)</f>
        <v>0.81</v>
      </c>
      <c r="CY1878">
        <f>AB1878</f>
        <v>333.83</v>
      </c>
      <c r="CZ1878">
        <f>AF1878</f>
        <v>271.41000000000003</v>
      </c>
      <c r="DA1878">
        <f>AJ1878</f>
        <v>1.23</v>
      </c>
      <c r="DB1878">
        <f t="shared" si="1365"/>
        <v>219.84</v>
      </c>
      <c r="DC1878">
        <f t="shared" si="1366"/>
        <v>72.81</v>
      </c>
      <c r="DD1878" t="s">
        <v>3</v>
      </c>
      <c r="DE1878" t="s">
        <v>3</v>
      </c>
      <c r="DF1878">
        <f t="shared" si="1363"/>
        <v>0</v>
      </c>
      <c r="DG1878">
        <f>ROUND(ROUND(AF1878*AJ1878,2)*CX1878,2)</f>
        <v>270.39999999999998</v>
      </c>
      <c r="DH1878">
        <f t="shared" si="1356"/>
        <v>72.81</v>
      </c>
      <c r="DI1878">
        <f t="shared" si="1328"/>
        <v>0</v>
      </c>
      <c r="DJ1878">
        <f>DG1878+DH1878</f>
        <v>343.21</v>
      </c>
      <c r="DK1878">
        <v>1</v>
      </c>
      <c r="DL1878" t="s">
        <v>1068</v>
      </c>
      <c r="DM1878">
        <v>6</v>
      </c>
      <c r="DN1878" t="s">
        <v>1062</v>
      </c>
      <c r="DO1878">
        <v>0.14000000000000001</v>
      </c>
    </row>
    <row r="1879" spans="1:119" x14ac:dyDescent="0.2">
      <c r="A1879">
        <f>ROW(Source!A655)</f>
        <v>655</v>
      </c>
      <c r="B1879">
        <v>295887217</v>
      </c>
      <c r="C1879">
        <v>295893589</v>
      </c>
      <c r="D1879">
        <v>277945779</v>
      </c>
      <c r="E1879">
        <v>1</v>
      </c>
      <c r="F1879">
        <v>1</v>
      </c>
      <c r="G1879">
        <v>1</v>
      </c>
      <c r="H1879">
        <v>2</v>
      </c>
      <c r="I1879" t="s">
        <v>1072</v>
      </c>
      <c r="J1879" t="s">
        <v>1073</v>
      </c>
      <c r="K1879" t="s">
        <v>1074</v>
      </c>
      <c r="L1879">
        <v>1368</v>
      </c>
      <c r="N1879">
        <v>1011</v>
      </c>
      <c r="O1879" t="s">
        <v>961</v>
      </c>
      <c r="P1879" t="s">
        <v>961</v>
      </c>
      <c r="Q1879">
        <v>1</v>
      </c>
      <c r="W1879">
        <v>0</v>
      </c>
      <c r="X1879">
        <v>-1301021868</v>
      </c>
      <c r="Y1879">
        <f t="shared" si="1364"/>
        <v>0.47</v>
      </c>
      <c r="AA1879">
        <v>0</v>
      </c>
      <c r="AB1879">
        <v>1274.48</v>
      </c>
      <c r="AC1879">
        <v>642.05999999999995</v>
      </c>
      <c r="AD1879">
        <v>0</v>
      </c>
      <c r="AE1879">
        <v>0</v>
      </c>
      <c r="AF1879">
        <v>1070.99</v>
      </c>
      <c r="AG1879">
        <v>642.05999999999995</v>
      </c>
      <c r="AH1879">
        <v>0</v>
      </c>
      <c r="AI1879">
        <v>1</v>
      </c>
      <c r="AJ1879">
        <v>1.19</v>
      </c>
      <c r="AK1879">
        <v>1</v>
      </c>
      <c r="AL1879">
        <v>1</v>
      </c>
      <c r="AM1879">
        <v>2</v>
      </c>
      <c r="AN1879">
        <v>0</v>
      </c>
      <c r="AO1879">
        <v>0</v>
      </c>
      <c r="AP1879">
        <v>1</v>
      </c>
      <c r="AQ1879">
        <v>1</v>
      </c>
      <c r="AR1879">
        <v>0</v>
      </c>
      <c r="AS1879" t="s">
        <v>3</v>
      </c>
      <c r="AT1879">
        <v>0.47</v>
      </c>
      <c r="AU1879" t="s">
        <v>3</v>
      </c>
      <c r="AV1879">
        <v>1</v>
      </c>
      <c r="AW1879">
        <v>2</v>
      </c>
      <c r="AX1879">
        <v>295893605</v>
      </c>
      <c r="AY1879">
        <v>1</v>
      </c>
      <c r="AZ1879">
        <v>0</v>
      </c>
      <c r="BA1879">
        <v>2551</v>
      </c>
      <c r="BB1879">
        <v>1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0</v>
      </c>
      <c r="BK1879">
        <v>503.36529999999999</v>
      </c>
      <c r="BL1879">
        <v>301.76819999999998</v>
      </c>
      <c r="BM1879">
        <v>0</v>
      </c>
      <c r="BN1879">
        <v>0</v>
      </c>
      <c r="BO1879">
        <v>0.47</v>
      </c>
      <c r="BP1879">
        <v>1</v>
      </c>
      <c r="BQ1879">
        <v>0</v>
      </c>
      <c r="BR1879">
        <v>503.36529999999999</v>
      </c>
      <c r="BS1879">
        <v>301.76819999999998</v>
      </c>
      <c r="BT1879">
        <v>0</v>
      </c>
      <c r="BU1879">
        <v>0</v>
      </c>
      <c r="BV1879">
        <v>0.47</v>
      </c>
      <c r="BW1879">
        <v>1</v>
      </c>
      <c r="CV1879">
        <v>0</v>
      </c>
      <c r="CW1879">
        <f>ROUND(Y1879*Source!I655*DO1879,7)</f>
        <v>0.47</v>
      </c>
      <c r="CX1879">
        <f>ROUND(Y1879*Source!I655,7)</f>
        <v>0.47</v>
      </c>
      <c r="CY1879">
        <f>AB1879</f>
        <v>1274.48</v>
      </c>
      <c r="CZ1879">
        <f>AF1879</f>
        <v>1070.99</v>
      </c>
      <c r="DA1879">
        <f>AJ1879</f>
        <v>1.19</v>
      </c>
      <c r="DB1879">
        <f t="shared" si="1365"/>
        <v>503.37</v>
      </c>
      <c r="DC1879">
        <f t="shared" si="1366"/>
        <v>301.77</v>
      </c>
      <c r="DD1879" t="s">
        <v>3</v>
      </c>
      <c r="DE1879" t="s">
        <v>3</v>
      </c>
      <c r="DF1879">
        <f t="shared" si="1363"/>
        <v>0</v>
      </c>
      <c r="DG1879">
        <f>ROUND(ROUND(AF1879*AJ1879,2)*CX1879,2)</f>
        <v>599.01</v>
      </c>
      <c r="DH1879">
        <f t="shared" si="1356"/>
        <v>301.77</v>
      </c>
      <c r="DI1879">
        <f t="shared" si="1328"/>
        <v>0</v>
      </c>
      <c r="DJ1879">
        <f>DG1879+DH1879</f>
        <v>900.78</v>
      </c>
      <c r="DK1879">
        <v>1</v>
      </c>
      <c r="DL1879" t="s">
        <v>1068</v>
      </c>
      <c r="DM1879">
        <v>6</v>
      </c>
      <c r="DN1879" t="s">
        <v>1062</v>
      </c>
      <c r="DO1879">
        <v>1</v>
      </c>
    </row>
    <row r="1880" spans="1:119" x14ac:dyDescent="0.2">
      <c r="A1880">
        <f>ROW(Source!A655)</f>
        <v>655</v>
      </c>
      <c r="B1880">
        <v>295887217</v>
      </c>
      <c r="C1880">
        <v>295893589</v>
      </c>
      <c r="D1880">
        <v>277945914</v>
      </c>
      <c r="E1880">
        <v>1</v>
      </c>
      <c r="F1880">
        <v>1</v>
      </c>
      <c r="G1880">
        <v>1</v>
      </c>
      <c r="H1880">
        <v>2</v>
      </c>
      <c r="I1880" t="s">
        <v>1079</v>
      </c>
      <c r="J1880" t="s">
        <v>1080</v>
      </c>
      <c r="K1880" t="s">
        <v>1081</v>
      </c>
      <c r="L1880">
        <v>1368</v>
      </c>
      <c r="N1880">
        <v>1011</v>
      </c>
      <c r="O1880" t="s">
        <v>961</v>
      </c>
      <c r="P1880" t="s">
        <v>961</v>
      </c>
      <c r="Q1880">
        <v>1</v>
      </c>
      <c r="W1880">
        <v>0</v>
      </c>
      <c r="X1880">
        <v>-351551180</v>
      </c>
      <c r="Y1880">
        <f t="shared" si="1364"/>
        <v>1.34</v>
      </c>
      <c r="AA1880">
        <v>0</v>
      </c>
      <c r="AB1880">
        <v>1719.6</v>
      </c>
      <c r="AC1880">
        <v>549.32000000000005</v>
      </c>
      <c r="AD1880">
        <v>0</v>
      </c>
      <c r="AE1880">
        <v>0</v>
      </c>
      <c r="AF1880">
        <v>1521.77</v>
      </c>
      <c r="AG1880">
        <v>549.32000000000005</v>
      </c>
      <c r="AH1880">
        <v>0</v>
      </c>
      <c r="AI1880">
        <v>1</v>
      </c>
      <c r="AJ1880">
        <v>1.1299999999999999</v>
      </c>
      <c r="AK1880">
        <v>1</v>
      </c>
      <c r="AL1880">
        <v>1</v>
      </c>
      <c r="AM1880">
        <v>2</v>
      </c>
      <c r="AN1880">
        <v>0</v>
      </c>
      <c r="AO1880">
        <v>0</v>
      </c>
      <c r="AP1880">
        <v>1</v>
      </c>
      <c r="AQ1880">
        <v>1</v>
      </c>
      <c r="AR1880">
        <v>0</v>
      </c>
      <c r="AS1880" t="s">
        <v>3</v>
      </c>
      <c r="AT1880">
        <v>1.34</v>
      </c>
      <c r="AU1880" t="s">
        <v>3</v>
      </c>
      <c r="AV1880">
        <v>1</v>
      </c>
      <c r="AW1880">
        <v>2</v>
      </c>
      <c r="AX1880">
        <v>295893606</v>
      </c>
      <c r="AY1880">
        <v>1</v>
      </c>
      <c r="AZ1880">
        <v>0</v>
      </c>
      <c r="BA1880">
        <v>2552</v>
      </c>
      <c r="BB1880">
        <v>1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0</v>
      </c>
      <c r="BK1880">
        <v>2039.1718000000001</v>
      </c>
      <c r="BL1880">
        <v>736.08880000000011</v>
      </c>
      <c r="BM1880">
        <v>0</v>
      </c>
      <c r="BN1880">
        <v>0</v>
      </c>
      <c r="BO1880">
        <v>1.34</v>
      </c>
      <c r="BP1880">
        <v>1</v>
      </c>
      <c r="BQ1880">
        <v>0</v>
      </c>
      <c r="BR1880">
        <v>2039.1718000000001</v>
      </c>
      <c r="BS1880">
        <v>736.08880000000011</v>
      </c>
      <c r="BT1880">
        <v>0</v>
      </c>
      <c r="BU1880">
        <v>0</v>
      </c>
      <c r="BV1880">
        <v>1.34</v>
      </c>
      <c r="BW1880">
        <v>1</v>
      </c>
      <c r="CV1880">
        <v>0</v>
      </c>
      <c r="CW1880">
        <f>ROUND(Y1880*Source!I655*DO1880,7)</f>
        <v>1.34</v>
      </c>
      <c r="CX1880">
        <f>ROUND(Y1880*Source!I655,7)</f>
        <v>1.34</v>
      </c>
      <c r="CY1880">
        <f>AB1880</f>
        <v>1719.6</v>
      </c>
      <c r="CZ1880">
        <f>AF1880</f>
        <v>1521.77</v>
      </c>
      <c r="DA1880">
        <f>AJ1880</f>
        <v>1.1299999999999999</v>
      </c>
      <c r="DB1880">
        <f t="shared" si="1365"/>
        <v>2039.17</v>
      </c>
      <c r="DC1880">
        <f t="shared" si="1366"/>
        <v>736.09</v>
      </c>
      <c r="DD1880" t="s">
        <v>3</v>
      </c>
      <c r="DE1880" t="s">
        <v>3</v>
      </c>
      <c r="DF1880">
        <f t="shared" si="1363"/>
        <v>0</v>
      </c>
      <c r="DG1880">
        <f>ROUND(ROUND(AF1880*AJ1880,2)*CX1880,2)</f>
        <v>2304.2600000000002</v>
      </c>
      <c r="DH1880">
        <f t="shared" si="1356"/>
        <v>736.09</v>
      </c>
      <c r="DI1880">
        <f t="shared" si="1328"/>
        <v>0</v>
      </c>
      <c r="DJ1880">
        <f>DG1880+DH1880</f>
        <v>3040.3500000000004</v>
      </c>
      <c r="DK1880">
        <v>1</v>
      </c>
      <c r="DL1880" t="s">
        <v>1082</v>
      </c>
      <c r="DM1880">
        <v>5</v>
      </c>
      <c r="DN1880" t="s">
        <v>1062</v>
      </c>
      <c r="DO1880">
        <v>1</v>
      </c>
    </row>
    <row r="1881" spans="1:119" x14ac:dyDescent="0.2">
      <c r="A1881">
        <f>ROW(Source!A655)</f>
        <v>655</v>
      </c>
      <c r="B1881">
        <v>295887217</v>
      </c>
      <c r="C1881">
        <v>295893589</v>
      </c>
      <c r="D1881">
        <v>277946011</v>
      </c>
      <c r="E1881">
        <v>1</v>
      </c>
      <c r="F1881">
        <v>1</v>
      </c>
      <c r="G1881">
        <v>1</v>
      </c>
      <c r="H1881">
        <v>2</v>
      </c>
      <c r="I1881" t="s">
        <v>1112</v>
      </c>
      <c r="J1881" t="s">
        <v>1113</v>
      </c>
      <c r="K1881" t="s">
        <v>1114</v>
      </c>
      <c r="L1881">
        <v>1368</v>
      </c>
      <c r="N1881">
        <v>1011</v>
      </c>
      <c r="O1881" t="s">
        <v>961</v>
      </c>
      <c r="P1881" t="s">
        <v>961</v>
      </c>
      <c r="Q1881">
        <v>1</v>
      </c>
      <c r="W1881">
        <v>0</v>
      </c>
      <c r="X1881">
        <v>275358200</v>
      </c>
      <c r="Y1881">
        <f t="shared" si="1364"/>
        <v>0.1</v>
      </c>
      <c r="AA1881">
        <v>0</v>
      </c>
      <c r="AB1881">
        <v>95.79</v>
      </c>
      <c r="AC1881">
        <v>0</v>
      </c>
      <c r="AD1881">
        <v>0</v>
      </c>
      <c r="AE1881">
        <v>0</v>
      </c>
      <c r="AF1881">
        <v>95.79</v>
      </c>
      <c r="AG1881">
        <v>0</v>
      </c>
      <c r="AH1881">
        <v>0</v>
      </c>
      <c r="AI1881">
        <v>1</v>
      </c>
      <c r="AJ1881">
        <v>1</v>
      </c>
      <c r="AK1881">
        <v>1</v>
      </c>
      <c r="AL1881">
        <v>1</v>
      </c>
      <c r="AM1881">
        <v>-2</v>
      </c>
      <c r="AN1881">
        <v>0</v>
      </c>
      <c r="AO1881">
        <v>0</v>
      </c>
      <c r="AP1881">
        <v>1</v>
      </c>
      <c r="AQ1881">
        <v>1</v>
      </c>
      <c r="AR1881">
        <v>0</v>
      </c>
      <c r="AS1881" t="s">
        <v>3</v>
      </c>
      <c r="AT1881">
        <v>0.1</v>
      </c>
      <c r="AU1881" t="s">
        <v>3</v>
      </c>
      <c r="AV1881">
        <v>1</v>
      </c>
      <c r="AW1881">
        <v>2</v>
      </c>
      <c r="AX1881">
        <v>295893607</v>
      </c>
      <c r="AY1881">
        <v>1</v>
      </c>
      <c r="AZ1881">
        <v>0</v>
      </c>
      <c r="BA1881">
        <v>2553</v>
      </c>
      <c r="BB1881">
        <v>1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0</v>
      </c>
      <c r="BK1881">
        <v>9.5790000000000006</v>
      </c>
      <c r="BL1881">
        <v>0</v>
      </c>
      <c r="BM1881">
        <v>0</v>
      </c>
      <c r="BN1881">
        <v>0</v>
      </c>
      <c r="BO1881">
        <v>0</v>
      </c>
      <c r="BP1881">
        <v>1</v>
      </c>
      <c r="BQ1881">
        <v>0</v>
      </c>
      <c r="BR1881">
        <v>9.5790000000000006</v>
      </c>
      <c r="BS1881">
        <v>0</v>
      </c>
      <c r="BT1881">
        <v>0</v>
      </c>
      <c r="BU1881">
        <v>0</v>
      </c>
      <c r="BV1881">
        <v>0</v>
      </c>
      <c r="BW1881">
        <v>1</v>
      </c>
      <c r="CV1881">
        <v>0</v>
      </c>
      <c r="CW1881">
        <f>ROUND(Y1881*Source!I655*DO1881,7)</f>
        <v>0</v>
      </c>
      <c r="CX1881">
        <f>ROUND(Y1881*Source!I655,7)</f>
        <v>0.1</v>
      </c>
      <c r="CY1881">
        <f>AB1881</f>
        <v>95.79</v>
      </c>
      <c r="CZ1881">
        <f>AF1881</f>
        <v>95.79</v>
      </c>
      <c r="DA1881">
        <f>AJ1881</f>
        <v>1</v>
      </c>
      <c r="DB1881">
        <f t="shared" si="1365"/>
        <v>9.58</v>
      </c>
      <c r="DC1881">
        <f t="shared" si="1366"/>
        <v>0</v>
      </c>
      <c r="DD1881" t="s">
        <v>3</v>
      </c>
      <c r="DE1881" t="s">
        <v>3</v>
      </c>
      <c r="DF1881">
        <f t="shared" si="1363"/>
        <v>0</v>
      </c>
      <c r="DG1881">
        <f t="shared" ref="DG1881:DG1888" si="1367">ROUND(ROUND(AF1881,2)*CX1881,2)</f>
        <v>9.58</v>
      </c>
      <c r="DH1881">
        <f t="shared" si="1356"/>
        <v>0</v>
      </c>
      <c r="DI1881">
        <f t="shared" si="1328"/>
        <v>0</v>
      </c>
      <c r="DJ1881">
        <f>DG1881+DH1881</f>
        <v>9.58</v>
      </c>
      <c r="DK1881">
        <v>1</v>
      </c>
      <c r="DL1881" t="s">
        <v>3</v>
      </c>
      <c r="DM1881">
        <v>0</v>
      </c>
      <c r="DN1881" t="s">
        <v>3</v>
      </c>
      <c r="DO1881">
        <v>0</v>
      </c>
    </row>
    <row r="1882" spans="1:119" x14ac:dyDescent="0.2">
      <c r="A1882">
        <f>ROW(Source!A655)</f>
        <v>655</v>
      </c>
      <c r="B1882">
        <v>295887217</v>
      </c>
      <c r="C1882">
        <v>295893589</v>
      </c>
      <c r="D1882">
        <v>277866682</v>
      </c>
      <c r="E1882">
        <v>1</v>
      </c>
      <c r="F1882">
        <v>1</v>
      </c>
      <c r="G1882">
        <v>1</v>
      </c>
      <c r="H1882">
        <v>3</v>
      </c>
      <c r="I1882" t="s">
        <v>1115</v>
      </c>
      <c r="J1882" t="s">
        <v>1116</v>
      </c>
      <c r="K1882" t="s">
        <v>1117</v>
      </c>
      <c r="L1882">
        <v>1346</v>
      </c>
      <c r="N1882">
        <v>1009</v>
      </c>
      <c r="O1882" t="s">
        <v>1100</v>
      </c>
      <c r="P1882" t="s">
        <v>1100</v>
      </c>
      <c r="Q1882">
        <v>1</v>
      </c>
      <c r="W1882">
        <v>0</v>
      </c>
      <c r="X1882">
        <v>1568892381</v>
      </c>
      <c r="Y1882">
        <f>(AT1882*ROUND(0,7))</f>
        <v>0</v>
      </c>
      <c r="AA1882">
        <v>146.29</v>
      </c>
      <c r="AB1882">
        <v>0</v>
      </c>
      <c r="AC1882">
        <v>0</v>
      </c>
      <c r="AD1882">
        <v>0</v>
      </c>
      <c r="AE1882">
        <v>155.63</v>
      </c>
      <c r="AF1882">
        <v>0</v>
      </c>
      <c r="AG1882">
        <v>0</v>
      </c>
      <c r="AH1882">
        <v>0</v>
      </c>
      <c r="AI1882">
        <v>0.94</v>
      </c>
      <c r="AJ1882">
        <v>1</v>
      </c>
      <c r="AK1882">
        <v>1</v>
      </c>
      <c r="AL1882">
        <v>1</v>
      </c>
      <c r="AM1882">
        <v>2</v>
      </c>
      <c r="AN1882">
        <v>0</v>
      </c>
      <c r="AO1882">
        <v>0</v>
      </c>
      <c r="AP1882">
        <v>1</v>
      </c>
      <c r="AQ1882">
        <v>1</v>
      </c>
      <c r="AR1882">
        <v>0</v>
      </c>
      <c r="AS1882" t="s">
        <v>3</v>
      </c>
      <c r="AT1882">
        <v>0.05</v>
      </c>
      <c r="AU1882" t="s">
        <v>24</v>
      </c>
      <c r="AV1882">
        <v>0</v>
      </c>
      <c r="AW1882">
        <v>2</v>
      </c>
      <c r="AX1882">
        <v>295893608</v>
      </c>
      <c r="AY1882">
        <v>1</v>
      </c>
      <c r="AZ1882">
        <v>0</v>
      </c>
      <c r="BA1882">
        <v>2554</v>
      </c>
      <c r="BB1882">
        <v>1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7.7815000000000003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1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CV1882">
        <v>0</v>
      </c>
      <c r="CW1882">
        <v>0</v>
      </c>
      <c r="CX1882">
        <f>ROUND(Y1882*Source!I655,7)</f>
        <v>0</v>
      </c>
      <c r="CY1882">
        <f>AA1882</f>
        <v>146.29</v>
      </c>
      <c r="CZ1882">
        <f>AE1882</f>
        <v>155.63</v>
      </c>
      <c r="DA1882">
        <f>AI1882</f>
        <v>0.94</v>
      </c>
      <c r="DB1882">
        <f>ROUND((ROUND(AT1882*CZ1882,2)*ROUND(0,7)),6)</f>
        <v>0</v>
      </c>
      <c r="DC1882">
        <f>ROUND((ROUND(AT1882*AG1882,2)*ROUND(0,7)),6)</f>
        <v>0</v>
      </c>
      <c r="DD1882" t="s">
        <v>3</v>
      </c>
      <c r="DE1882" t="s">
        <v>3</v>
      </c>
      <c r="DF1882">
        <f>ROUND(ROUND(AE1882*AI1882,2)*CX1882,2)</f>
        <v>0</v>
      </c>
      <c r="DG1882">
        <f t="shared" si="1367"/>
        <v>0</v>
      </c>
      <c r="DH1882">
        <f t="shared" si="1356"/>
        <v>0</v>
      </c>
      <c r="DI1882">
        <f t="shared" si="1328"/>
        <v>0</v>
      </c>
      <c r="DJ1882">
        <f>DF1882</f>
        <v>0</v>
      </c>
      <c r="DK1882">
        <v>0</v>
      </c>
      <c r="DL1882" t="s">
        <v>3</v>
      </c>
      <c r="DM1882">
        <v>0</v>
      </c>
      <c r="DN1882" t="s">
        <v>3</v>
      </c>
      <c r="DO1882">
        <v>0</v>
      </c>
    </row>
    <row r="1883" spans="1:119" x14ac:dyDescent="0.2">
      <c r="A1883">
        <f>ROW(Source!A655)</f>
        <v>655</v>
      </c>
      <c r="B1883">
        <v>295887217</v>
      </c>
      <c r="C1883">
        <v>295893589</v>
      </c>
      <c r="D1883">
        <v>277869906</v>
      </c>
      <c r="E1883">
        <v>1</v>
      </c>
      <c r="F1883">
        <v>1</v>
      </c>
      <c r="G1883">
        <v>1</v>
      </c>
      <c r="H1883">
        <v>3</v>
      </c>
      <c r="I1883" t="s">
        <v>1185</v>
      </c>
      <c r="J1883" t="s">
        <v>1186</v>
      </c>
      <c r="K1883" t="s">
        <v>1187</v>
      </c>
      <c r="L1883">
        <v>1339</v>
      </c>
      <c r="N1883">
        <v>1007</v>
      </c>
      <c r="O1883" t="s">
        <v>463</v>
      </c>
      <c r="P1883" t="s">
        <v>463</v>
      </c>
      <c r="Q1883">
        <v>1</v>
      </c>
      <c r="W1883">
        <v>0</v>
      </c>
      <c r="X1883">
        <v>-1800612513</v>
      </c>
      <c r="Y1883">
        <f>(AT1883*ROUND(0,7))</f>
        <v>0</v>
      </c>
      <c r="AA1883">
        <v>1072.31</v>
      </c>
      <c r="AB1883">
        <v>0</v>
      </c>
      <c r="AC1883">
        <v>0</v>
      </c>
      <c r="AD1883">
        <v>0</v>
      </c>
      <c r="AE1883">
        <v>1291.94</v>
      </c>
      <c r="AF1883">
        <v>0</v>
      </c>
      <c r="AG1883">
        <v>0</v>
      </c>
      <c r="AH1883">
        <v>0</v>
      </c>
      <c r="AI1883">
        <v>0.83</v>
      </c>
      <c r="AJ1883">
        <v>1</v>
      </c>
      <c r="AK1883">
        <v>1</v>
      </c>
      <c r="AL1883">
        <v>1</v>
      </c>
      <c r="AM1883">
        <v>2</v>
      </c>
      <c r="AN1883">
        <v>0</v>
      </c>
      <c r="AO1883">
        <v>0</v>
      </c>
      <c r="AP1883">
        <v>1</v>
      </c>
      <c r="AQ1883">
        <v>1</v>
      </c>
      <c r="AR1883">
        <v>0</v>
      </c>
      <c r="AS1883" t="s">
        <v>3</v>
      </c>
      <c r="AT1883">
        <v>0.3</v>
      </c>
      <c r="AU1883" t="s">
        <v>24</v>
      </c>
      <c r="AV1883">
        <v>0</v>
      </c>
      <c r="AW1883">
        <v>2</v>
      </c>
      <c r="AX1883">
        <v>295893610</v>
      </c>
      <c r="AY1883">
        <v>1</v>
      </c>
      <c r="AZ1883">
        <v>0</v>
      </c>
      <c r="BA1883">
        <v>2556</v>
      </c>
      <c r="BB1883">
        <v>1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387.58199999999999</v>
      </c>
      <c r="BK1883">
        <v>0</v>
      </c>
      <c r="BL1883">
        <v>0</v>
      </c>
      <c r="BM1883">
        <v>0</v>
      </c>
      <c r="BN1883">
        <v>0</v>
      </c>
      <c r="BO1883">
        <v>0</v>
      </c>
      <c r="BP1883">
        <v>1</v>
      </c>
      <c r="BQ1883">
        <v>0</v>
      </c>
      <c r="BR1883">
        <v>0</v>
      </c>
      <c r="BS1883">
        <v>0</v>
      </c>
      <c r="BT1883">
        <v>0</v>
      </c>
      <c r="BU1883">
        <v>0</v>
      </c>
      <c r="BV1883">
        <v>0</v>
      </c>
      <c r="BW1883">
        <v>0</v>
      </c>
      <c r="CV1883">
        <v>0</v>
      </c>
      <c r="CW1883">
        <v>0</v>
      </c>
      <c r="CX1883">
        <f>ROUND(Y1883*Source!I655,7)</f>
        <v>0</v>
      </c>
      <c r="CY1883">
        <f>AA1883</f>
        <v>1072.31</v>
      </c>
      <c r="CZ1883">
        <f>AE1883</f>
        <v>1291.94</v>
      </c>
      <c r="DA1883">
        <f>AI1883</f>
        <v>0.83</v>
      </c>
      <c r="DB1883">
        <f>ROUND((ROUND(AT1883*CZ1883,2)*ROUND(0,7)),6)</f>
        <v>0</v>
      </c>
      <c r="DC1883">
        <f>ROUND((ROUND(AT1883*AG1883,2)*ROUND(0,7)),6)</f>
        <v>0</v>
      </c>
      <c r="DD1883" t="s">
        <v>3</v>
      </c>
      <c r="DE1883" t="s">
        <v>3</v>
      </c>
      <c r="DF1883">
        <f>ROUND(ROUND(AE1883*AI1883,2)*CX1883,2)</f>
        <v>0</v>
      </c>
      <c r="DG1883">
        <f t="shared" si="1367"/>
        <v>0</v>
      </c>
      <c r="DH1883">
        <f t="shared" si="1356"/>
        <v>0</v>
      </c>
      <c r="DI1883">
        <f t="shared" si="1328"/>
        <v>0</v>
      </c>
      <c r="DJ1883">
        <f>DF1883</f>
        <v>0</v>
      </c>
      <c r="DK1883">
        <v>0</v>
      </c>
      <c r="DL1883" t="s">
        <v>3</v>
      </c>
      <c r="DM1883">
        <v>0</v>
      </c>
      <c r="DN1883" t="s">
        <v>3</v>
      </c>
      <c r="DO1883">
        <v>0</v>
      </c>
    </row>
    <row r="1884" spans="1:119" x14ac:dyDescent="0.2">
      <c r="A1884">
        <f>ROW(Source!A655)</f>
        <v>655</v>
      </c>
      <c r="B1884">
        <v>295887217</v>
      </c>
      <c r="C1884">
        <v>295893589</v>
      </c>
      <c r="D1884">
        <v>277872151</v>
      </c>
      <c r="E1884">
        <v>1</v>
      </c>
      <c r="F1884">
        <v>1</v>
      </c>
      <c r="G1884">
        <v>1</v>
      </c>
      <c r="H1884">
        <v>3</v>
      </c>
      <c r="I1884" t="s">
        <v>1188</v>
      </c>
      <c r="J1884" t="s">
        <v>1189</v>
      </c>
      <c r="K1884" t="s">
        <v>1190</v>
      </c>
      <c r="L1884">
        <v>1339</v>
      </c>
      <c r="N1884">
        <v>1007</v>
      </c>
      <c r="O1884" t="s">
        <v>463</v>
      </c>
      <c r="P1884" t="s">
        <v>463</v>
      </c>
      <c r="Q1884">
        <v>1</v>
      </c>
      <c r="W1884">
        <v>0</v>
      </c>
      <c r="X1884">
        <v>2141676221</v>
      </c>
      <c r="Y1884">
        <f>(AT1884*ROUND(0,7))</f>
        <v>0</v>
      </c>
      <c r="AA1884">
        <v>57063.94</v>
      </c>
      <c r="AB1884">
        <v>0</v>
      </c>
      <c r="AC1884">
        <v>0</v>
      </c>
      <c r="AD1884">
        <v>0</v>
      </c>
      <c r="AE1884">
        <v>49193.05</v>
      </c>
      <c r="AF1884">
        <v>0</v>
      </c>
      <c r="AG1884">
        <v>0</v>
      </c>
      <c r="AH1884">
        <v>0</v>
      </c>
      <c r="AI1884">
        <v>1.1599999999999999</v>
      </c>
      <c r="AJ1884">
        <v>1</v>
      </c>
      <c r="AK1884">
        <v>1</v>
      </c>
      <c r="AL1884">
        <v>1</v>
      </c>
      <c r="AM1884">
        <v>2</v>
      </c>
      <c r="AN1884">
        <v>0</v>
      </c>
      <c r="AO1884">
        <v>0</v>
      </c>
      <c r="AP1884">
        <v>1</v>
      </c>
      <c r="AQ1884">
        <v>1</v>
      </c>
      <c r="AR1884">
        <v>0</v>
      </c>
      <c r="AS1884" t="s">
        <v>3</v>
      </c>
      <c r="AT1884">
        <v>1.01</v>
      </c>
      <c r="AU1884" t="s">
        <v>24</v>
      </c>
      <c r="AV1884">
        <v>0</v>
      </c>
      <c r="AW1884">
        <v>2</v>
      </c>
      <c r="AX1884">
        <v>295893611</v>
      </c>
      <c r="AY1884">
        <v>1</v>
      </c>
      <c r="AZ1884">
        <v>0</v>
      </c>
      <c r="BA1884">
        <v>2557</v>
      </c>
      <c r="BB1884">
        <v>1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49684.980500000005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1</v>
      </c>
      <c r="BQ1884">
        <v>0</v>
      </c>
      <c r="BR1884">
        <v>0</v>
      </c>
      <c r="BS1884">
        <v>0</v>
      </c>
      <c r="BT1884">
        <v>0</v>
      </c>
      <c r="BU1884">
        <v>0</v>
      </c>
      <c r="BV1884">
        <v>0</v>
      </c>
      <c r="BW1884">
        <v>0</v>
      </c>
      <c r="CV1884">
        <v>0</v>
      </c>
      <c r="CW1884">
        <v>0</v>
      </c>
      <c r="CX1884">
        <f>ROUND(Y1884*Source!I655,7)</f>
        <v>0</v>
      </c>
      <c r="CY1884">
        <f>AA1884</f>
        <v>57063.94</v>
      </c>
      <c r="CZ1884">
        <f>AE1884</f>
        <v>49193.05</v>
      </c>
      <c r="DA1884">
        <f>AI1884</f>
        <v>1.1599999999999999</v>
      </c>
      <c r="DB1884">
        <f>ROUND((ROUND(AT1884*CZ1884,2)*ROUND(0,7)),6)</f>
        <v>0</v>
      </c>
      <c r="DC1884">
        <f>ROUND((ROUND(AT1884*AG1884,2)*ROUND(0,7)),6)</f>
        <v>0</v>
      </c>
      <c r="DD1884" t="s">
        <v>3</v>
      </c>
      <c r="DE1884" t="s">
        <v>3</v>
      </c>
      <c r="DF1884">
        <f>ROUND(ROUND(AE1884*AI1884,2)*CX1884,2)</f>
        <v>0</v>
      </c>
      <c r="DG1884">
        <f t="shared" si="1367"/>
        <v>0</v>
      </c>
      <c r="DH1884">
        <f t="shared" si="1356"/>
        <v>0</v>
      </c>
      <c r="DI1884">
        <f t="shared" si="1328"/>
        <v>0</v>
      </c>
      <c r="DJ1884">
        <f>DF1884</f>
        <v>0</v>
      </c>
      <c r="DK1884">
        <v>0</v>
      </c>
      <c r="DL1884" t="s">
        <v>3</v>
      </c>
      <c r="DM1884">
        <v>0</v>
      </c>
      <c r="DN1884" t="s">
        <v>3</v>
      </c>
      <c r="DO1884">
        <v>0</v>
      </c>
    </row>
    <row r="1885" spans="1:119" x14ac:dyDescent="0.2">
      <c r="A1885">
        <f>ROW(Source!A655)</f>
        <v>655</v>
      </c>
      <c r="B1885">
        <v>295887217</v>
      </c>
      <c r="C1885">
        <v>295893589</v>
      </c>
      <c r="D1885">
        <v>277880063</v>
      </c>
      <c r="E1885">
        <v>1</v>
      </c>
      <c r="F1885">
        <v>1</v>
      </c>
      <c r="G1885">
        <v>1</v>
      </c>
      <c r="H1885">
        <v>3</v>
      </c>
      <c r="I1885" t="s">
        <v>1118</v>
      </c>
      <c r="J1885" t="s">
        <v>1119</v>
      </c>
      <c r="K1885" t="s">
        <v>1120</v>
      </c>
      <c r="L1885">
        <v>1348</v>
      </c>
      <c r="N1885">
        <v>1009</v>
      </c>
      <c r="O1885" t="s">
        <v>651</v>
      </c>
      <c r="P1885" t="s">
        <v>651</v>
      </c>
      <c r="Q1885">
        <v>1000</v>
      </c>
      <c r="W1885">
        <v>0</v>
      </c>
      <c r="X1885">
        <v>-2139674096</v>
      </c>
      <c r="Y1885">
        <f>(AT1885*ROUND(0,7))</f>
        <v>0</v>
      </c>
      <c r="AA1885">
        <v>51875.98</v>
      </c>
      <c r="AB1885">
        <v>0</v>
      </c>
      <c r="AC1885">
        <v>0</v>
      </c>
      <c r="AD1885">
        <v>0</v>
      </c>
      <c r="AE1885">
        <v>51875.98</v>
      </c>
      <c r="AF1885">
        <v>0</v>
      </c>
      <c r="AG1885">
        <v>0</v>
      </c>
      <c r="AH1885">
        <v>0</v>
      </c>
      <c r="AI1885">
        <v>1</v>
      </c>
      <c r="AJ1885">
        <v>1</v>
      </c>
      <c r="AK1885">
        <v>1</v>
      </c>
      <c r="AL1885">
        <v>1</v>
      </c>
      <c r="AM1885">
        <v>-2</v>
      </c>
      <c r="AN1885">
        <v>0</v>
      </c>
      <c r="AO1885">
        <v>0</v>
      </c>
      <c r="AP1885">
        <v>1</v>
      </c>
      <c r="AQ1885">
        <v>1</v>
      </c>
      <c r="AR1885">
        <v>0</v>
      </c>
      <c r="AS1885" t="s">
        <v>3</v>
      </c>
      <c r="AT1885">
        <v>1E-3</v>
      </c>
      <c r="AU1885" t="s">
        <v>24</v>
      </c>
      <c r="AV1885">
        <v>0</v>
      </c>
      <c r="AW1885">
        <v>2</v>
      </c>
      <c r="AX1885">
        <v>295893612</v>
      </c>
      <c r="AY1885">
        <v>1</v>
      </c>
      <c r="AZ1885">
        <v>0</v>
      </c>
      <c r="BA1885">
        <v>2558</v>
      </c>
      <c r="BB1885">
        <v>1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51.875980000000006</v>
      </c>
      <c r="BK1885">
        <v>0</v>
      </c>
      <c r="BL1885">
        <v>0</v>
      </c>
      <c r="BM1885">
        <v>0</v>
      </c>
      <c r="BN1885">
        <v>0</v>
      </c>
      <c r="BO1885">
        <v>0</v>
      </c>
      <c r="BP1885">
        <v>1</v>
      </c>
      <c r="BQ1885">
        <v>0</v>
      </c>
      <c r="BR1885">
        <v>0</v>
      </c>
      <c r="BS1885">
        <v>0</v>
      </c>
      <c r="BT1885">
        <v>0</v>
      </c>
      <c r="BU1885">
        <v>0</v>
      </c>
      <c r="BV1885">
        <v>0</v>
      </c>
      <c r="BW1885">
        <v>0</v>
      </c>
      <c r="CV1885">
        <v>0</v>
      </c>
      <c r="CW1885">
        <v>0</v>
      </c>
      <c r="CX1885">
        <f>ROUND(Y1885*Source!I655,7)</f>
        <v>0</v>
      </c>
      <c r="CY1885">
        <f>AA1885</f>
        <v>51875.98</v>
      </c>
      <c r="CZ1885">
        <f>AE1885</f>
        <v>51875.98</v>
      </c>
      <c r="DA1885">
        <f>AI1885</f>
        <v>1</v>
      </c>
      <c r="DB1885">
        <f>ROUND((ROUND(AT1885*CZ1885,2)*ROUND(0,7)),6)</f>
        <v>0</v>
      </c>
      <c r="DC1885">
        <f>ROUND((ROUND(AT1885*AG1885,2)*ROUND(0,7)),6)</f>
        <v>0</v>
      </c>
      <c r="DD1885" t="s">
        <v>3</v>
      </c>
      <c r="DE1885" t="s">
        <v>3</v>
      </c>
      <c r="DF1885">
        <f t="shared" ref="DF1885:DF1892" si="1368">ROUND(ROUND(AE1885,2)*CX1885,2)</f>
        <v>0</v>
      </c>
      <c r="DG1885">
        <f t="shared" si="1367"/>
        <v>0</v>
      </c>
      <c r="DH1885">
        <f t="shared" si="1356"/>
        <v>0</v>
      </c>
      <c r="DI1885">
        <f t="shared" si="1328"/>
        <v>0</v>
      </c>
      <c r="DJ1885">
        <f>DF1885</f>
        <v>0</v>
      </c>
      <c r="DK1885">
        <v>1</v>
      </c>
      <c r="DL1885" t="s">
        <v>3</v>
      </c>
      <c r="DM1885">
        <v>0</v>
      </c>
      <c r="DN1885" t="s">
        <v>3</v>
      </c>
      <c r="DO1885">
        <v>0</v>
      </c>
    </row>
    <row r="1886" spans="1:119" x14ac:dyDescent="0.2">
      <c r="A1886">
        <f>ROW(Source!A656)</f>
        <v>656</v>
      </c>
      <c r="B1886">
        <v>295887217</v>
      </c>
      <c r="C1886">
        <v>295893615</v>
      </c>
      <c r="D1886">
        <v>277560311</v>
      </c>
      <c r="E1886">
        <v>109</v>
      </c>
      <c r="F1886">
        <v>1</v>
      </c>
      <c r="G1886">
        <v>1</v>
      </c>
      <c r="H1886">
        <v>1</v>
      </c>
      <c r="I1886" t="s">
        <v>1183</v>
      </c>
      <c r="J1886" t="s">
        <v>3</v>
      </c>
      <c r="K1886" t="s">
        <v>1184</v>
      </c>
      <c r="L1886">
        <v>1191</v>
      </c>
      <c r="N1886">
        <v>1013</v>
      </c>
      <c r="O1886" t="s">
        <v>1062</v>
      </c>
      <c r="P1886" t="s">
        <v>1062</v>
      </c>
      <c r="Q1886">
        <v>1</v>
      </c>
      <c r="W1886">
        <v>0</v>
      </c>
      <c r="X1886">
        <v>-1841613679</v>
      </c>
      <c r="Y1886">
        <f t="shared" ref="Y1886:Y1892" si="1369">AT1886</f>
        <v>6.66</v>
      </c>
      <c r="AA1886">
        <v>0</v>
      </c>
      <c r="AB1886">
        <v>0</v>
      </c>
      <c r="AC1886">
        <v>0</v>
      </c>
      <c r="AD1886">
        <v>499.38</v>
      </c>
      <c r="AE1886">
        <v>0</v>
      </c>
      <c r="AF1886">
        <v>0</v>
      </c>
      <c r="AG1886">
        <v>0</v>
      </c>
      <c r="AH1886">
        <v>499.38</v>
      </c>
      <c r="AI1886">
        <v>1</v>
      </c>
      <c r="AJ1886">
        <v>1</v>
      </c>
      <c r="AK1886">
        <v>1</v>
      </c>
      <c r="AL1886">
        <v>1</v>
      </c>
      <c r="AM1886">
        <v>-2</v>
      </c>
      <c r="AN1886">
        <v>0</v>
      </c>
      <c r="AO1886">
        <v>0</v>
      </c>
      <c r="AP1886">
        <v>1</v>
      </c>
      <c r="AQ1886">
        <v>1</v>
      </c>
      <c r="AR1886">
        <v>0</v>
      </c>
      <c r="AS1886" t="s">
        <v>3</v>
      </c>
      <c r="AT1886">
        <v>6.66</v>
      </c>
      <c r="AU1886" t="s">
        <v>3</v>
      </c>
      <c r="AV1886">
        <v>1</v>
      </c>
      <c r="AW1886">
        <v>2</v>
      </c>
      <c r="AX1886">
        <v>295893627</v>
      </c>
      <c r="AY1886">
        <v>1</v>
      </c>
      <c r="AZ1886">
        <v>0</v>
      </c>
      <c r="BA1886">
        <v>2561</v>
      </c>
      <c r="BB1886">
        <v>1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0</v>
      </c>
      <c r="BL1886">
        <v>0</v>
      </c>
      <c r="BM1886">
        <v>3325.8708000000001</v>
      </c>
      <c r="BN1886">
        <v>6.66</v>
      </c>
      <c r="BO1886">
        <v>0</v>
      </c>
      <c r="BP1886">
        <v>1</v>
      </c>
      <c r="BQ1886">
        <v>0</v>
      </c>
      <c r="BR1886">
        <v>0</v>
      </c>
      <c r="BS1886">
        <v>0</v>
      </c>
      <c r="BT1886">
        <v>3325.8708000000001</v>
      </c>
      <c r="BU1886">
        <v>6.66</v>
      </c>
      <c r="BV1886">
        <v>0</v>
      </c>
      <c r="BW1886">
        <v>1</v>
      </c>
      <c r="CU1886">
        <f>ROUND(AT1886*Source!I656*AH1886*AL1886,2)</f>
        <v>3325.87</v>
      </c>
      <c r="CV1886">
        <f>ROUND(Y1886*Source!I656,7)</f>
        <v>6.66</v>
      </c>
      <c r="CW1886">
        <v>0</v>
      </c>
      <c r="CX1886">
        <f>ROUND(Y1886*Source!I656,7)</f>
        <v>6.66</v>
      </c>
      <c r="CY1886">
        <f>AD1886</f>
        <v>499.38</v>
      </c>
      <c r="CZ1886">
        <f>AH1886</f>
        <v>499.38</v>
      </c>
      <c r="DA1886">
        <f>AL1886</f>
        <v>1</v>
      </c>
      <c r="DB1886">
        <f t="shared" ref="DB1886:DB1892" si="1370">ROUND(ROUND(AT1886*CZ1886,2),6)</f>
        <v>3325.87</v>
      </c>
      <c r="DC1886">
        <f t="shared" ref="DC1886:DC1892" si="1371">ROUND(ROUND(AT1886*AG1886,2),6)</f>
        <v>0</v>
      </c>
      <c r="DD1886" t="s">
        <v>3</v>
      </c>
      <c r="DE1886" t="s">
        <v>3</v>
      </c>
      <c r="DF1886">
        <f t="shared" si="1368"/>
        <v>0</v>
      </c>
      <c r="DG1886">
        <f t="shared" si="1367"/>
        <v>0</v>
      </c>
      <c r="DH1886">
        <f t="shared" si="1356"/>
        <v>0</v>
      </c>
      <c r="DI1886">
        <f t="shared" si="1328"/>
        <v>3325.87</v>
      </c>
      <c r="DJ1886">
        <f>DI1886</f>
        <v>3325.87</v>
      </c>
      <c r="DK1886">
        <v>1</v>
      </c>
      <c r="DL1886" t="s">
        <v>3</v>
      </c>
      <c r="DM1886">
        <v>0</v>
      </c>
      <c r="DN1886" t="s">
        <v>3</v>
      </c>
      <c r="DO1886">
        <v>0</v>
      </c>
    </row>
    <row r="1887" spans="1:119" x14ac:dyDescent="0.2">
      <c r="A1887">
        <f>ROW(Source!A656)</f>
        <v>656</v>
      </c>
      <c r="B1887">
        <v>295887217</v>
      </c>
      <c r="C1887">
        <v>295893615</v>
      </c>
      <c r="D1887">
        <v>277560491</v>
      </c>
      <c r="E1887">
        <v>109</v>
      </c>
      <c r="F1887">
        <v>1</v>
      </c>
      <c r="G1887">
        <v>1</v>
      </c>
      <c r="H1887">
        <v>1</v>
      </c>
      <c r="I1887" t="s">
        <v>1063</v>
      </c>
      <c r="J1887" t="s">
        <v>3</v>
      </c>
      <c r="K1887" t="s">
        <v>1064</v>
      </c>
      <c r="L1887">
        <v>1191</v>
      </c>
      <c r="N1887">
        <v>1013</v>
      </c>
      <c r="O1887" t="s">
        <v>1062</v>
      </c>
      <c r="P1887" t="s">
        <v>1062</v>
      </c>
      <c r="Q1887">
        <v>1</v>
      </c>
      <c r="W1887">
        <v>0</v>
      </c>
      <c r="X1887">
        <v>-1417349443</v>
      </c>
      <c r="Y1887">
        <f t="shared" si="1369"/>
        <v>2.2000000000000002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1</v>
      </c>
      <c r="AJ1887">
        <v>1</v>
      </c>
      <c r="AK1887">
        <v>1</v>
      </c>
      <c r="AL1887">
        <v>1</v>
      </c>
      <c r="AM1887">
        <v>-2</v>
      </c>
      <c r="AN1887">
        <v>0</v>
      </c>
      <c r="AO1887">
        <v>0</v>
      </c>
      <c r="AP1887">
        <v>1</v>
      </c>
      <c r="AQ1887">
        <v>1</v>
      </c>
      <c r="AR1887">
        <v>0</v>
      </c>
      <c r="AS1887" t="s">
        <v>3</v>
      </c>
      <c r="AT1887">
        <v>2.2000000000000002</v>
      </c>
      <c r="AU1887" t="s">
        <v>3</v>
      </c>
      <c r="AV1887">
        <v>2</v>
      </c>
      <c r="AW1887">
        <v>2</v>
      </c>
      <c r="AX1887">
        <v>295893628</v>
      </c>
      <c r="AY1887">
        <v>1</v>
      </c>
      <c r="AZ1887">
        <v>0</v>
      </c>
      <c r="BA1887">
        <v>2562</v>
      </c>
      <c r="BB1887">
        <v>1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0</v>
      </c>
      <c r="BK1887">
        <v>0</v>
      </c>
      <c r="BL1887">
        <v>0</v>
      </c>
      <c r="BM1887">
        <v>0</v>
      </c>
      <c r="BN1887">
        <v>0</v>
      </c>
      <c r="BO1887">
        <v>0</v>
      </c>
      <c r="BP1887">
        <v>0</v>
      </c>
      <c r="BQ1887">
        <v>0</v>
      </c>
      <c r="BR1887">
        <v>0</v>
      </c>
      <c r="BS1887">
        <v>0</v>
      </c>
      <c r="BT1887">
        <v>0</v>
      </c>
      <c r="BU1887">
        <v>0</v>
      </c>
      <c r="BV1887">
        <v>0</v>
      </c>
      <c r="BW1887">
        <v>0</v>
      </c>
      <c r="CV1887">
        <v>0</v>
      </c>
      <c r="CW1887">
        <v>0</v>
      </c>
      <c r="CX1887">
        <f>ROUND(Y1887*Source!I656,7)</f>
        <v>2.2000000000000002</v>
      </c>
      <c r="CY1887">
        <f>AD1887</f>
        <v>0</v>
      </c>
      <c r="CZ1887">
        <f>AH1887</f>
        <v>0</v>
      </c>
      <c r="DA1887">
        <f>AL1887</f>
        <v>1</v>
      </c>
      <c r="DB1887">
        <f t="shared" si="1370"/>
        <v>0</v>
      </c>
      <c r="DC1887">
        <f t="shared" si="1371"/>
        <v>0</v>
      </c>
      <c r="DD1887" t="s">
        <v>3</v>
      </c>
      <c r="DE1887" t="s">
        <v>3</v>
      </c>
      <c r="DF1887">
        <f t="shared" si="1368"/>
        <v>0</v>
      </c>
      <c r="DG1887">
        <f t="shared" si="1367"/>
        <v>0</v>
      </c>
      <c r="DH1887">
        <f t="shared" si="1356"/>
        <v>0</v>
      </c>
      <c r="DI1887">
        <f t="shared" ref="DI1887:DI1950" si="1372">ROUND(ROUND(AH1887,2)*CX1887,2)</f>
        <v>0</v>
      </c>
      <c r="DJ1887">
        <f>DI1887</f>
        <v>0</v>
      </c>
      <c r="DK1887">
        <v>0</v>
      </c>
      <c r="DL1887" t="s">
        <v>3</v>
      </c>
      <c r="DM1887">
        <v>0</v>
      </c>
      <c r="DN1887" t="s">
        <v>3</v>
      </c>
      <c r="DO1887">
        <v>0</v>
      </c>
    </row>
    <row r="1888" spans="1:119" x14ac:dyDescent="0.2">
      <c r="A1888">
        <f>ROW(Source!A656)</f>
        <v>656</v>
      </c>
      <c r="B1888">
        <v>295887217</v>
      </c>
      <c r="C1888">
        <v>295893615</v>
      </c>
      <c r="D1888">
        <v>277944622</v>
      </c>
      <c r="E1888">
        <v>1</v>
      </c>
      <c r="F1888">
        <v>1</v>
      </c>
      <c r="G1888">
        <v>1</v>
      </c>
      <c r="H1888">
        <v>2</v>
      </c>
      <c r="I1888" t="s">
        <v>1109</v>
      </c>
      <c r="J1888" t="s">
        <v>1110</v>
      </c>
      <c r="K1888" t="s">
        <v>1111</v>
      </c>
      <c r="L1888">
        <v>1368</v>
      </c>
      <c r="N1888">
        <v>1011</v>
      </c>
      <c r="O1888" t="s">
        <v>961</v>
      </c>
      <c r="P1888" t="s">
        <v>961</v>
      </c>
      <c r="Q1888">
        <v>1</v>
      </c>
      <c r="W1888">
        <v>0</v>
      </c>
      <c r="X1888">
        <v>-776243211</v>
      </c>
      <c r="Y1888">
        <f t="shared" si="1369"/>
        <v>0.42</v>
      </c>
      <c r="AA1888">
        <v>0</v>
      </c>
      <c r="AB1888">
        <v>1472.33</v>
      </c>
      <c r="AC1888">
        <v>642.05999999999995</v>
      </c>
      <c r="AD1888">
        <v>0</v>
      </c>
      <c r="AE1888">
        <v>0</v>
      </c>
      <c r="AF1888">
        <v>1472.33</v>
      </c>
      <c r="AG1888">
        <v>642.05999999999995</v>
      </c>
      <c r="AH1888">
        <v>0</v>
      </c>
      <c r="AI1888">
        <v>1</v>
      </c>
      <c r="AJ1888">
        <v>1</v>
      </c>
      <c r="AK1888">
        <v>1</v>
      </c>
      <c r="AL1888">
        <v>1</v>
      </c>
      <c r="AM1888">
        <v>-2</v>
      </c>
      <c r="AN1888">
        <v>0</v>
      </c>
      <c r="AO1888">
        <v>0</v>
      </c>
      <c r="AP1888">
        <v>1</v>
      </c>
      <c r="AQ1888">
        <v>1</v>
      </c>
      <c r="AR1888">
        <v>0</v>
      </c>
      <c r="AS1888" t="s">
        <v>3</v>
      </c>
      <c r="AT1888">
        <v>0.42</v>
      </c>
      <c r="AU1888" t="s">
        <v>3</v>
      </c>
      <c r="AV1888">
        <v>1</v>
      </c>
      <c r="AW1888">
        <v>2</v>
      </c>
      <c r="AX1888">
        <v>295893629</v>
      </c>
      <c r="AY1888">
        <v>1</v>
      </c>
      <c r="AZ1888">
        <v>0</v>
      </c>
      <c r="BA1888">
        <v>2563</v>
      </c>
      <c r="BB1888">
        <v>1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</v>
      </c>
      <c r="BK1888">
        <v>618.37859999999989</v>
      </c>
      <c r="BL1888">
        <v>269.66519999999997</v>
      </c>
      <c r="BM1888">
        <v>0</v>
      </c>
      <c r="BN1888">
        <v>0</v>
      </c>
      <c r="BO1888">
        <v>0.42</v>
      </c>
      <c r="BP1888">
        <v>1</v>
      </c>
      <c r="BQ1888">
        <v>0</v>
      </c>
      <c r="BR1888">
        <v>618.37859999999989</v>
      </c>
      <c r="BS1888">
        <v>269.66519999999997</v>
      </c>
      <c r="BT1888">
        <v>0</v>
      </c>
      <c r="BU1888">
        <v>0</v>
      </c>
      <c r="BV1888">
        <v>0.42</v>
      </c>
      <c r="BW1888">
        <v>1</v>
      </c>
      <c r="CV1888">
        <v>0</v>
      </c>
      <c r="CW1888">
        <f>ROUND(Y1888*Source!I656*DO1888,7)</f>
        <v>0.42</v>
      </c>
      <c r="CX1888">
        <f>ROUND(Y1888*Source!I656,7)</f>
        <v>0.42</v>
      </c>
      <c r="CY1888">
        <f>AB1888</f>
        <v>1472.33</v>
      </c>
      <c r="CZ1888">
        <f>AF1888</f>
        <v>1472.33</v>
      </c>
      <c r="DA1888">
        <f>AJ1888</f>
        <v>1</v>
      </c>
      <c r="DB1888">
        <f t="shared" si="1370"/>
        <v>618.38</v>
      </c>
      <c r="DC1888">
        <f t="shared" si="1371"/>
        <v>269.67</v>
      </c>
      <c r="DD1888" t="s">
        <v>3</v>
      </c>
      <c r="DE1888" t="s">
        <v>3</v>
      </c>
      <c r="DF1888">
        <f t="shared" si="1368"/>
        <v>0</v>
      </c>
      <c r="DG1888">
        <f t="shared" si="1367"/>
        <v>618.38</v>
      </c>
      <c r="DH1888">
        <f t="shared" si="1356"/>
        <v>269.67</v>
      </c>
      <c r="DI1888">
        <f t="shared" si="1372"/>
        <v>0</v>
      </c>
      <c r="DJ1888">
        <f>DG1888+DH1888</f>
        <v>888.05</v>
      </c>
      <c r="DK1888">
        <v>1</v>
      </c>
      <c r="DL1888" t="s">
        <v>1068</v>
      </c>
      <c r="DM1888">
        <v>6</v>
      </c>
      <c r="DN1888" t="s">
        <v>1062</v>
      </c>
      <c r="DO1888">
        <v>1</v>
      </c>
    </row>
    <row r="1889" spans="1:119" x14ac:dyDescent="0.2">
      <c r="A1889">
        <f>ROW(Source!A656)</f>
        <v>656</v>
      </c>
      <c r="B1889">
        <v>295887217</v>
      </c>
      <c r="C1889">
        <v>295893615</v>
      </c>
      <c r="D1889">
        <v>277944759</v>
      </c>
      <c r="E1889">
        <v>1</v>
      </c>
      <c r="F1889">
        <v>1</v>
      </c>
      <c r="G1889">
        <v>1</v>
      </c>
      <c r="H1889">
        <v>2</v>
      </c>
      <c r="I1889" t="s">
        <v>1128</v>
      </c>
      <c r="J1889" t="s">
        <v>1129</v>
      </c>
      <c r="K1889" t="s">
        <v>1130</v>
      </c>
      <c r="L1889">
        <v>1368</v>
      </c>
      <c r="N1889">
        <v>1011</v>
      </c>
      <c r="O1889" t="s">
        <v>961</v>
      </c>
      <c r="P1889" t="s">
        <v>961</v>
      </c>
      <c r="Q1889">
        <v>1</v>
      </c>
      <c r="W1889">
        <v>0</v>
      </c>
      <c r="X1889">
        <v>-538625337</v>
      </c>
      <c r="Y1889">
        <f t="shared" si="1369"/>
        <v>0.85</v>
      </c>
      <c r="AA1889">
        <v>0</v>
      </c>
      <c r="AB1889">
        <v>333.83</v>
      </c>
      <c r="AC1889">
        <v>89.89</v>
      </c>
      <c r="AD1889">
        <v>0</v>
      </c>
      <c r="AE1889">
        <v>0</v>
      </c>
      <c r="AF1889">
        <v>271.41000000000003</v>
      </c>
      <c r="AG1889">
        <v>89.888400000000004</v>
      </c>
      <c r="AH1889">
        <v>0</v>
      </c>
      <c r="AI1889">
        <v>1</v>
      </c>
      <c r="AJ1889">
        <v>1.23</v>
      </c>
      <c r="AK1889">
        <v>1</v>
      </c>
      <c r="AL1889">
        <v>1</v>
      </c>
      <c r="AM1889">
        <v>2</v>
      </c>
      <c r="AN1889">
        <v>0</v>
      </c>
      <c r="AO1889">
        <v>0</v>
      </c>
      <c r="AP1889">
        <v>1</v>
      </c>
      <c r="AQ1889">
        <v>1</v>
      </c>
      <c r="AR1889">
        <v>0</v>
      </c>
      <c r="AS1889" t="s">
        <v>3</v>
      </c>
      <c r="AT1889">
        <v>0.85</v>
      </c>
      <c r="AU1889" t="s">
        <v>3</v>
      </c>
      <c r="AV1889">
        <v>1</v>
      </c>
      <c r="AW1889">
        <v>2</v>
      </c>
      <c r="AX1889">
        <v>295893630</v>
      </c>
      <c r="AY1889">
        <v>1</v>
      </c>
      <c r="AZ1889">
        <v>0</v>
      </c>
      <c r="BA1889">
        <v>2564</v>
      </c>
      <c r="BB1889">
        <v>1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0</v>
      </c>
      <c r="BK1889">
        <v>230.69850000000002</v>
      </c>
      <c r="BL1889">
        <v>76.405140000000003</v>
      </c>
      <c r="BM1889">
        <v>0</v>
      </c>
      <c r="BN1889">
        <v>0</v>
      </c>
      <c r="BO1889">
        <v>0.11900000000000001</v>
      </c>
      <c r="BP1889">
        <v>1</v>
      </c>
      <c r="BQ1889">
        <v>0</v>
      </c>
      <c r="BR1889">
        <v>230.69850000000002</v>
      </c>
      <c r="BS1889">
        <v>76.405140000000003</v>
      </c>
      <c r="BT1889">
        <v>0</v>
      </c>
      <c r="BU1889">
        <v>0</v>
      </c>
      <c r="BV1889">
        <v>0.11900000000000001</v>
      </c>
      <c r="BW1889">
        <v>1</v>
      </c>
      <c r="CV1889">
        <v>0</v>
      </c>
      <c r="CW1889">
        <f>ROUND(Y1889*Source!I656*DO1889,7)</f>
        <v>0.11899999999999999</v>
      </c>
      <c r="CX1889">
        <f>ROUND(Y1889*Source!I656,7)</f>
        <v>0.85</v>
      </c>
      <c r="CY1889">
        <f>AB1889</f>
        <v>333.83</v>
      </c>
      <c r="CZ1889">
        <f>AF1889</f>
        <v>271.41000000000003</v>
      </c>
      <c r="DA1889">
        <f>AJ1889</f>
        <v>1.23</v>
      </c>
      <c r="DB1889">
        <f t="shared" si="1370"/>
        <v>230.7</v>
      </c>
      <c r="DC1889">
        <f t="shared" si="1371"/>
        <v>76.41</v>
      </c>
      <c r="DD1889" t="s">
        <v>3</v>
      </c>
      <c r="DE1889" t="s">
        <v>3</v>
      </c>
      <c r="DF1889">
        <f t="shared" si="1368"/>
        <v>0</v>
      </c>
      <c r="DG1889">
        <f>ROUND(ROUND(AF1889*AJ1889,2)*CX1889,2)</f>
        <v>283.76</v>
      </c>
      <c r="DH1889">
        <f t="shared" si="1356"/>
        <v>76.41</v>
      </c>
      <c r="DI1889">
        <f t="shared" si="1372"/>
        <v>0</v>
      </c>
      <c r="DJ1889">
        <f>DG1889+DH1889</f>
        <v>360.16999999999996</v>
      </c>
      <c r="DK1889">
        <v>1</v>
      </c>
      <c r="DL1889" t="s">
        <v>1068</v>
      </c>
      <c r="DM1889">
        <v>6</v>
      </c>
      <c r="DN1889" t="s">
        <v>1062</v>
      </c>
      <c r="DO1889">
        <v>0.14000000000000001</v>
      </c>
    </row>
    <row r="1890" spans="1:119" x14ac:dyDescent="0.2">
      <c r="A1890">
        <f>ROW(Source!A656)</f>
        <v>656</v>
      </c>
      <c r="B1890">
        <v>295887217</v>
      </c>
      <c r="C1890">
        <v>295893615</v>
      </c>
      <c r="D1890">
        <v>277945779</v>
      </c>
      <c r="E1890">
        <v>1</v>
      </c>
      <c r="F1890">
        <v>1</v>
      </c>
      <c r="G1890">
        <v>1</v>
      </c>
      <c r="H1890">
        <v>2</v>
      </c>
      <c r="I1890" t="s">
        <v>1072</v>
      </c>
      <c r="J1890" t="s">
        <v>1073</v>
      </c>
      <c r="K1890" t="s">
        <v>1074</v>
      </c>
      <c r="L1890">
        <v>1368</v>
      </c>
      <c r="N1890">
        <v>1011</v>
      </c>
      <c r="O1890" t="s">
        <v>961</v>
      </c>
      <c r="P1890" t="s">
        <v>961</v>
      </c>
      <c r="Q1890">
        <v>1</v>
      </c>
      <c r="W1890">
        <v>0</v>
      </c>
      <c r="X1890">
        <v>-1301021868</v>
      </c>
      <c r="Y1890">
        <f t="shared" si="1369"/>
        <v>0.43</v>
      </c>
      <c r="AA1890">
        <v>0</v>
      </c>
      <c r="AB1890">
        <v>1274.48</v>
      </c>
      <c r="AC1890">
        <v>642.05999999999995</v>
      </c>
      <c r="AD1890">
        <v>0</v>
      </c>
      <c r="AE1890">
        <v>0</v>
      </c>
      <c r="AF1890">
        <v>1070.99</v>
      </c>
      <c r="AG1890">
        <v>642.05999999999995</v>
      </c>
      <c r="AH1890">
        <v>0</v>
      </c>
      <c r="AI1890">
        <v>1</v>
      </c>
      <c r="AJ1890">
        <v>1.19</v>
      </c>
      <c r="AK1890">
        <v>1</v>
      </c>
      <c r="AL1890">
        <v>1</v>
      </c>
      <c r="AM1890">
        <v>2</v>
      </c>
      <c r="AN1890">
        <v>0</v>
      </c>
      <c r="AO1890">
        <v>0</v>
      </c>
      <c r="AP1890">
        <v>1</v>
      </c>
      <c r="AQ1890">
        <v>1</v>
      </c>
      <c r="AR1890">
        <v>0</v>
      </c>
      <c r="AS1890" t="s">
        <v>3</v>
      </c>
      <c r="AT1890">
        <v>0.43</v>
      </c>
      <c r="AU1890" t="s">
        <v>3</v>
      </c>
      <c r="AV1890">
        <v>1</v>
      </c>
      <c r="AW1890">
        <v>2</v>
      </c>
      <c r="AX1890">
        <v>295893631</v>
      </c>
      <c r="AY1890">
        <v>1</v>
      </c>
      <c r="AZ1890">
        <v>0</v>
      </c>
      <c r="BA1890">
        <v>2565</v>
      </c>
      <c r="BB1890">
        <v>1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0</v>
      </c>
      <c r="BK1890">
        <v>460.52569999999997</v>
      </c>
      <c r="BL1890">
        <v>276.08579999999995</v>
      </c>
      <c r="BM1890">
        <v>0</v>
      </c>
      <c r="BN1890">
        <v>0</v>
      </c>
      <c r="BO1890">
        <v>0.43</v>
      </c>
      <c r="BP1890">
        <v>1</v>
      </c>
      <c r="BQ1890">
        <v>0</v>
      </c>
      <c r="BR1890">
        <v>460.52569999999997</v>
      </c>
      <c r="BS1890">
        <v>276.08579999999995</v>
      </c>
      <c r="BT1890">
        <v>0</v>
      </c>
      <c r="BU1890">
        <v>0</v>
      </c>
      <c r="BV1890">
        <v>0.43</v>
      </c>
      <c r="BW1890">
        <v>1</v>
      </c>
      <c r="CV1890">
        <v>0</v>
      </c>
      <c r="CW1890">
        <f>ROUND(Y1890*Source!I656*DO1890,7)</f>
        <v>0.43</v>
      </c>
      <c r="CX1890">
        <f>ROUND(Y1890*Source!I656,7)</f>
        <v>0.43</v>
      </c>
      <c r="CY1890">
        <f>AB1890</f>
        <v>1274.48</v>
      </c>
      <c r="CZ1890">
        <f>AF1890</f>
        <v>1070.99</v>
      </c>
      <c r="DA1890">
        <f>AJ1890</f>
        <v>1.19</v>
      </c>
      <c r="DB1890">
        <f t="shared" si="1370"/>
        <v>460.53</v>
      </c>
      <c r="DC1890">
        <f t="shared" si="1371"/>
        <v>276.08999999999997</v>
      </c>
      <c r="DD1890" t="s">
        <v>3</v>
      </c>
      <c r="DE1890" t="s">
        <v>3</v>
      </c>
      <c r="DF1890">
        <f t="shared" si="1368"/>
        <v>0</v>
      </c>
      <c r="DG1890">
        <f>ROUND(ROUND(AF1890*AJ1890,2)*CX1890,2)</f>
        <v>548.03</v>
      </c>
      <c r="DH1890">
        <f t="shared" si="1356"/>
        <v>276.08999999999997</v>
      </c>
      <c r="DI1890">
        <f t="shared" si="1372"/>
        <v>0</v>
      </c>
      <c r="DJ1890">
        <f>DG1890+DH1890</f>
        <v>824.11999999999989</v>
      </c>
      <c r="DK1890">
        <v>1</v>
      </c>
      <c r="DL1890" t="s">
        <v>1068</v>
      </c>
      <c r="DM1890">
        <v>6</v>
      </c>
      <c r="DN1890" t="s">
        <v>1062</v>
      </c>
      <c r="DO1890">
        <v>1</v>
      </c>
    </row>
    <row r="1891" spans="1:119" x14ac:dyDescent="0.2">
      <c r="A1891">
        <f>ROW(Source!A656)</f>
        <v>656</v>
      </c>
      <c r="B1891">
        <v>295887217</v>
      </c>
      <c r="C1891">
        <v>295893615</v>
      </c>
      <c r="D1891">
        <v>277945914</v>
      </c>
      <c r="E1891">
        <v>1</v>
      </c>
      <c r="F1891">
        <v>1</v>
      </c>
      <c r="G1891">
        <v>1</v>
      </c>
      <c r="H1891">
        <v>2</v>
      </c>
      <c r="I1891" t="s">
        <v>1079</v>
      </c>
      <c r="J1891" t="s">
        <v>1080</v>
      </c>
      <c r="K1891" t="s">
        <v>1081</v>
      </c>
      <c r="L1891">
        <v>1368</v>
      </c>
      <c r="N1891">
        <v>1011</v>
      </c>
      <c r="O1891" t="s">
        <v>961</v>
      </c>
      <c r="P1891" t="s">
        <v>961</v>
      </c>
      <c r="Q1891">
        <v>1</v>
      </c>
      <c r="W1891">
        <v>0</v>
      </c>
      <c r="X1891">
        <v>-351551180</v>
      </c>
      <c r="Y1891">
        <f t="shared" si="1369"/>
        <v>1.23</v>
      </c>
      <c r="AA1891">
        <v>0</v>
      </c>
      <c r="AB1891">
        <v>1719.6</v>
      </c>
      <c r="AC1891">
        <v>549.32000000000005</v>
      </c>
      <c r="AD1891">
        <v>0</v>
      </c>
      <c r="AE1891">
        <v>0</v>
      </c>
      <c r="AF1891">
        <v>1521.77</v>
      </c>
      <c r="AG1891">
        <v>549.32000000000005</v>
      </c>
      <c r="AH1891">
        <v>0</v>
      </c>
      <c r="AI1891">
        <v>1</v>
      </c>
      <c r="AJ1891">
        <v>1.1299999999999999</v>
      </c>
      <c r="AK1891">
        <v>1</v>
      </c>
      <c r="AL1891">
        <v>1</v>
      </c>
      <c r="AM1891">
        <v>2</v>
      </c>
      <c r="AN1891">
        <v>0</v>
      </c>
      <c r="AO1891">
        <v>0</v>
      </c>
      <c r="AP1891">
        <v>1</v>
      </c>
      <c r="AQ1891">
        <v>1</v>
      </c>
      <c r="AR1891">
        <v>0</v>
      </c>
      <c r="AS1891" t="s">
        <v>3</v>
      </c>
      <c r="AT1891">
        <v>1.23</v>
      </c>
      <c r="AU1891" t="s">
        <v>3</v>
      </c>
      <c r="AV1891">
        <v>1</v>
      </c>
      <c r="AW1891">
        <v>2</v>
      </c>
      <c r="AX1891">
        <v>295893632</v>
      </c>
      <c r="AY1891">
        <v>1</v>
      </c>
      <c r="AZ1891">
        <v>0</v>
      </c>
      <c r="BA1891">
        <v>2566</v>
      </c>
      <c r="BB1891">
        <v>1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0</v>
      </c>
      <c r="BK1891">
        <v>1871.7771</v>
      </c>
      <c r="BL1891">
        <v>675.66360000000009</v>
      </c>
      <c r="BM1891">
        <v>0</v>
      </c>
      <c r="BN1891">
        <v>0</v>
      </c>
      <c r="BO1891">
        <v>1.23</v>
      </c>
      <c r="BP1891">
        <v>1</v>
      </c>
      <c r="BQ1891">
        <v>0</v>
      </c>
      <c r="BR1891">
        <v>1871.7771</v>
      </c>
      <c r="BS1891">
        <v>675.66360000000009</v>
      </c>
      <c r="BT1891">
        <v>0</v>
      </c>
      <c r="BU1891">
        <v>0</v>
      </c>
      <c r="BV1891">
        <v>1.23</v>
      </c>
      <c r="BW1891">
        <v>1</v>
      </c>
      <c r="CV1891">
        <v>0</v>
      </c>
      <c r="CW1891">
        <f>ROUND(Y1891*Source!I656*DO1891,7)</f>
        <v>1.23</v>
      </c>
      <c r="CX1891">
        <f>ROUND(Y1891*Source!I656,7)</f>
        <v>1.23</v>
      </c>
      <c r="CY1891">
        <f>AB1891</f>
        <v>1719.6</v>
      </c>
      <c r="CZ1891">
        <f>AF1891</f>
        <v>1521.77</v>
      </c>
      <c r="DA1891">
        <f>AJ1891</f>
        <v>1.1299999999999999</v>
      </c>
      <c r="DB1891">
        <f t="shared" si="1370"/>
        <v>1871.78</v>
      </c>
      <c r="DC1891">
        <f t="shared" si="1371"/>
        <v>675.66</v>
      </c>
      <c r="DD1891" t="s">
        <v>3</v>
      </c>
      <c r="DE1891" t="s">
        <v>3</v>
      </c>
      <c r="DF1891">
        <f t="shared" si="1368"/>
        <v>0</v>
      </c>
      <c r="DG1891">
        <f>ROUND(ROUND(AF1891*AJ1891,2)*CX1891,2)</f>
        <v>2115.11</v>
      </c>
      <c r="DH1891">
        <f t="shared" si="1356"/>
        <v>675.66</v>
      </c>
      <c r="DI1891">
        <f t="shared" si="1372"/>
        <v>0</v>
      </c>
      <c r="DJ1891">
        <f>DG1891+DH1891</f>
        <v>2790.77</v>
      </c>
      <c r="DK1891">
        <v>1</v>
      </c>
      <c r="DL1891" t="s">
        <v>1082</v>
      </c>
      <c r="DM1891">
        <v>5</v>
      </c>
      <c r="DN1891" t="s">
        <v>1062</v>
      </c>
      <c r="DO1891">
        <v>1</v>
      </c>
    </row>
    <row r="1892" spans="1:119" x14ac:dyDescent="0.2">
      <c r="A1892">
        <f>ROW(Source!A656)</f>
        <v>656</v>
      </c>
      <c r="B1892">
        <v>295887217</v>
      </c>
      <c r="C1892">
        <v>295893615</v>
      </c>
      <c r="D1892">
        <v>277946011</v>
      </c>
      <c r="E1892">
        <v>1</v>
      </c>
      <c r="F1892">
        <v>1</v>
      </c>
      <c r="G1892">
        <v>1</v>
      </c>
      <c r="H1892">
        <v>2</v>
      </c>
      <c r="I1892" t="s">
        <v>1112</v>
      </c>
      <c r="J1892" t="s">
        <v>1113</v>
      </c>
      <c r="K1892" t="s">
        <v>1114</v>
      </c>
      <c r="L1892">
        <v>1368</v>
      </c>
      <c r="N1892">
        <v>1011</v>
      </c>
      <c r="O1892" t="s">
        <v>961</v>
      </c>
      <c r="P1892" t="s">
        <v>961</v>
      </c>
      <c r="Q1892">
        <v>1</v>
      </c>
      <c r="W1892">
        <v>0</v>
      </c>
      <c r="X1892">
        <v>275358200</v>
      </c>
      <c r="Y1892">
        <f t="shared" si="1369"/>
        <v>0.1</v>
      </c>
      <c r="AA1892">
        <v>0</v>
      </c>
      <c r="AB1892">
        <v>95.79</v>
      </c>
      <c r="AC1892">
        <v>0</v>
      </c>
      <c r="AD1892">
        <v>0</v>
      </c>
      <c r="AE1892">
        <v>0</v>
      </c>
      <c r="AF1892">
        <v>95.79</v>
      </c>
      <c r="AG1892">
        <v>0</v>
      </c>
      <c r="AH1892">
        <v>0</v>
      </c>
      <c r="AI1892">
        <v>1</v>
      </c>
      <c r="AJ1892">
        <v>1</v>
      </c>
      <c r="AK1892">
        <v>1</v>
      </c>
      <c r="AL1892">
        <v>1</v>
      </c>
      <c r="AM1892">
        <v>-2</v>
      </c>
      <c r="AN1892">
        <v>0</v>
      </c>
      <c r="AO1892">
        <v>0</v>
      </c>
      <c r="AP1892">
        <v>1</v>
      </c>
      <c r="AQ1892">
        <v>1</v>
      </c>
      <c r="AR1892">
        <v>0</v>
      </c>
      <c r="AS1892" t="s">
        <v>3</v>
      </c>
      <c r="AT1892">
        <v>0.1</v>
      </c>
      <c r="AU1892" t="s">
        <v>3</v>
      </c>
      <c r="AV1892">
        <v>1</v>
      </c>
      <c r="AW1892">
        <v>2</v>
      </c>
      <c r="AX1892">
        <v>295893633</v>
      </c>
      <c r="AY1892">
        <v>1</v>
      </c>
      <c r="AZ1892">
        <v>0</v>
      </c>
      <c r="BA1892">
        <v>2567</v>
      </c>
      <c r="BB1892">
        <v>1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0</v>
      </c>
      <c r="BK1892">
        <v>9.5790000000000006</v>
      </c>
      <c r="BL1892">
        <v>0</v>
      </c>
      <c r="BM1892">
        <v>0</v>
      </c>
      <c r="BN1892">
        <v>0</v>
      </c>
      <c r="BO1892">
        <v>0</v>
      </c>
      <c r="BP1892">
        <v>1</v>
      </c>
      <c r="BQ1892">
        <v>0</v>
      </c>
      <c r="BR1892">
        <v>9.5790000000000006</v>
      </c>
      <c r="BS1892">
        <v>0</v>
      </c>
      <c r="BT1892">
        <v>0</v>
      </c>
      <c r="BU1892">
        <v>0</v>
      </c>
      <c r="BV1892">
        <v>0</v>
      </c>
      <c r="BW1892">
        <v>1</v>
      </c>
      <c r="CV1892">
        <v>0</v>
      </c>
      <c r="CW1892">
        <f>ROUND(Y1892*Source!I656*DO1892,7)</f>
        <v>0</v>
      </c>
      <c r="CX1892">
        <f>ROUND(Y1892*Source!I656,7)</f>
        <v>0.1</v>
      </c>
      <c r="CY1892">
        <f>AB1892</f>
        <v>95.79</v>
      </c>
      <c r="CZ1892">
        <f>AF1892</f>
        <v>95.79</v>
      </c>
      <c r="DA1892">
        <f>AJ1892</f>
        <v>1</v>
      </c>
      <c r="DB1892">
        <f t="shared" si="1370"/>
        <v>9.58</v>
      </c>
      <c r="DC1892">
        <f t="shared" si="1371"/>
        <v>0</v>
      </c>
      <c r="DD1892" t="s">
        <v>3</v>
      </c>
      <c r="DE1892" t="s">
        <v>3</v>
      </c>
      <c r="DF1892">
        <f t="shared" si="1368"/>
        <v>0</v>
      </c>
      <c r="DG1892">
        <f t="shared" ref="DG1892:DG1899" si="1373">ROUND(ROUND(AF1892,2)*CX1892,2)</f>
        <v>9.58</v>
      </c>
      <c r="DH1892">
        <f t="shared" si="1356"/>
        <v>0</v>
      </c>
      <c r="DI1892">
        <f t="shared" si="1372"/>
        <v>0</v>
      </c>
      <c r="DJ1892">
        <f>DG1892+DH1892</f>
        <v>9.58</v>
      </c>
      <c r="DK1892">
        <v>1</v>
      </c>
      <c r="DL1892" t="s">
        <v>3</v>
      </c>
      <c r="DM1892">
        <v>0</v>
      </c>
      <c r="DN1892" t="s">
        <v>3</v>
      </c>
      <c r="DO1892">
        <v>0</v>
      </c>
    </row>
    <row r="1893" spans="1:119" x14ac:dyDescent="0.2">
      <c r="A1893">
        <f>ROW(Source!A656)</f>
        <v>656</v>
      </c>
      <c r="B1893">
        <v>295887217</v>
      </c>
      <c r="C1893">
        <v>295893615</v>
      </c>
      <c r="D1893">
        <v>277866682</v>
      </c>
      <c r="E1893">
        <v>1</v>
      </c>
      <c r="F1893">
        <v>1</v>
      </c>
      <c r="G1893">
        <v>1</v>
      </c>
      <c r="H1893">
        <v>3</v>
      </c>
      <c r="I1893" t="s">
        <v>1115</v>
      </c>
      <c r="J1893" t="s">
        <v>1116</v>
      </c>
      <c r="K1893" t="s">
        <v>1117</v>
      </c>
      <c r="L1893">
        <v>1346</v>
      </c>
      <c r="N1893">
        <v>1009</v>
      </c>
      <c r="O1893" t="s">
        <v>1100</v>
      </c>
      <c r="P1893" t="s">
        <v>1100</v>
      </c>
      <c r="Q1893">
        <v>1</v>
      </c>
      <c r="W1893">
        <v>0</v>
      </c>
      <c r="X1893">
        <v>1568892381</v>
      </c>
      <c r="Y1893">
        <f>(AT1893*ROUND(0,7))</f>
        <v>0</v>
      </c>
      <c r="AA1893">
        <v>146.29</v>
      </c>
      <c r="AB1893">
        <v>0</v>
      </c>
      <c r="AC1893">
        <v>0</v>
      </c>
      <c r="AD1893">
        <v>0</v>
      </c>
      <c r="AE1893">
        <v>155.63</v>
      </c>
      <c r="AF1893">
        <v>0</v>
      </c>
      <c r="AG1893">
        <v>0</v>
      </c>
      <c r="AH1893">
        <v>0</v>
      </c>
      <c r="AI1893">
        <v>0.94</v>
      </c>
      <c r="AJ1893">
        <v>1</v>
      </c>
      <c r="AK1893">
        <v>1</v>
      </c>
      <c r="AL1893">
        <v>1</v>
      </c>
      <c r="AM1893">
        <v>2</v>
      </c>
      <c r="AN1893">
        <v>0</v>
      </c>
      <c r="AO1893">
        <v>0</v>
      </c>
      <c r="AP1893">
        <v>1</v>
      </c>
      <c r="AQ1893">
        <v>1</v>
      </c>
      <c r="AR1893">
        <v>0</v>
      </c>
      <c r="AS1893" t="s">
        <v>3</v>
      </c>
      <c r="AT1893">
        <v>0.05</v>
      </c>
      <c r="AU1893" t="s">
        <v>24</v>
      </c>
      <c r="AV1893">
        <v>0</v>
      </c>
      <c r="AW1893">
        <v>2</v>
      </c>
      <c r="AX1893">
        <v>295893634</v>
      </c>
      <c r="AY1893">
        <v>1</v>
      </c>
      <c r="AZ1893">
        <v>0</v>
      </c>
      <c r="BA1893">
        <v>2568</v>
      </c>
      <c r="BB1893">
        <v>1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7.7815000000000003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1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CV1893">
        <v>0</v>
      </c>
      <c r="CW1893">
        <v>0</v>
      </c>
      <c r="CX1893">
        <f>ROUND(Y1893*Source!I656,7)</f>
        <v>0</v>
      </c>
      <c r="CY1893">
        <f>AA1893</f>
        <v>146.29</v>
      </c>
      <c r="CZ1893">
        <f>AE1893</f>
        <v>155.63</v>
      </c>
      <c r="DA1893">
        <f>AI1893</f>
        <v>0.94</v>
      </c>
      <c r="DB1893">
        <f>ROUND((ROUND(AT1893*CZ1893,2)*ROUND(0,7)),6)</f>
        <v>0</v>
      </c>
      <c r="DC1893">
        <f>ROUND((ROUND(AT1893*AG1893,2)*ROUND(0,7)),6)</f>
        <v>0</v>
      </c>
      <c r="DD1893" t="s">
        <v>3</v>
      </c>
      <c r="DE1893" t="s">
        <v>3</v>
      </c>
      <c r="DF1893">
        <f>ROUND(ROUND(AE1893*AI1893,2)*CX1893,2)</f>
        <v>0</v>
      </c>
      <c r="DG1893">
        <f t="shared" si="1373"/>
        <v>0</v>
      </c>
      <c r="DH1893">
        <f t="shared" si="1356"/>
        <v>0</v>
      </c>
      <c r="DI1893">
        <f t="shared" si="1372"/>
        <v>0</v>
      </c>
      <c r="DJ1893">
        <f>DF1893</f>
        <v>0</v>
      </c>
      <c r="DK1893">
        <v>0</v>
      </c>
      <c r="DL1893" t="s">
        <v>3</v>
      </c>
      <c r="DM1893">
        <v>0</v>
      </c>
      <c r="DN1893" t="s">
        <v>3</v>
      </c>
      <c r="DO1893">
        <v>0</v>
      </c>
    </row>
    <row r="1894" spans="1:119" x14ac:dyDescent="0.2">
      <c r="A1894">
        <f>ROW(Source!A656)</f>
        <v>656</v>
      </c>
      <c r="B1894">
        <v>295887217</v>
      </c>
      <c r="C1894">
        <v>295893615</v>
      </c>
      <c r="D1894">
        <v>277869906</v>
      </c>
      <c r="E1894">
        <v>1</v>
      </c>
      <c r="F1894">
        <v>1</v>
      </c>
      <c r="G1894">
        <v>1</v>
      </c>
      <c r="H1894">
        <v>3</v>
      </c>
      <c r="I1894" t="s">
        <v>1185</v>
      </c>
      <c r="J1894" t="s">
        <v>1186</v>
      </c>
      <c r="K1894" t="s">
        <v>1187</v>
      </c>
      <c r="L1894">
        <v>1339</v>
      </c>
      <c r="N1894">
        <v>1007</v>
      </c>
      <c r="O1894" t="s">
        <v>463</v>
      </c>
      <c r="P1894" t="s">
        <v>463</v>
      </c>
      <c r="Q1894">
        <v>1</v>
      </c>
      <c r="W1894">
        <v>0</v>
      </c>
      <c r="X1894">
        <v>-1800612513</v>
      </c>
      <c r="Y1894">
        <f>(AT1894*ROUND(0,7))</f>
        <v>0</v>
      </c>
      <c r="AA1894">
        <v>1072.31</v>
      </c>
      <c r="AB1894">
        <v>0</v>
      </c>
      <c r="AC1894">
        <v>0</v>
      </c>
      <c r="AD1894">
        <v>0</v>
      </c>
      <c r="AE1894">
        <v>1291.94</v>
      </c>
      <c r="AF1894">
        <v>0</v>
      </c>
      <c r="AG1894">
        <v>0</v>
      </c>
      <c r="AH1894">
        <v>0</v>
      </c>
      <c r="AI1894">
        <v>0.83</v>
      </c>
      <c r="AJ1894">
        <v>1</v>
      </c>
      <c r="AK1894">
        <v>1</v>
      </c>
      <c r="AL1894">
        <v>1</v>
      </c>
      <c r="AM1894">
        <v>2</v>
      </c>
      <c r="AN1894">
        <v>0</v>
      </c>
      <c r="AO1894">
        <v>0</v>
      </c>
      <c r="AP1894">
        <v>1</v>
      </c>
      <c r="AQ1894">
        <v>1</v>
      </c>
      <c r="AR1894">
        <v>0</v>
      </c>
      <c r="AS1894" t="s">
        <v>3</v>
      </c>
      <c r="AT1894">
        <v>0.2</v>
      </c>
      <c r="AU1894" t="s">
        <v>24</v>
      </c>
      <c r="AV1894">
        <v>0</v>
      </c>
      <c r="AW1894">
        <v>2</v>
      </c>
      <c r="AX1894">
        <v>295893636</v>
      </c>
      <c r="AY1894">
        <v>1</v>
      </c>
      <c r="AZ1894">
        <v>0</v>
      </c>
      <c r="BA1894">
        <v>2570</v>
      </c>
      <c r="BB1894">
        <v>1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258.38800000000003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1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</v>
      </c>
      <c r="CV1894">
        <v>0</v>
      </c>
      <c r="CW1894">
        <v>0</v>
      </c>
      <c r="CX1894">
        <f>ROUND(Y1894*Source!I656,7)</f>
        <v>0</v>
      </c>
      <c r="CY1894">
        <f>AA1894</f>
        <v>1072.31</v>
      </c>
      <c r="CZ1894">
        <f>AE1894</f>
        <v>1291.94</v>
      </c>
      <c r="DA1894">
        <f>AI1894</f>
        <v>0.83</v>
      </c>
      <c r="DB1894">
        <f>ROUND((ROUND(AT1894*CZ1894,2)*ROUND(0,7)),6)</f>
        <v>0</v>
      </c>
      <c r="DC1894">
        <f>ROUND((ROUND(AT1894*AG1894,2)*ROUND(0,7)),6)</f>
        <v>0</v>
      </c>
      <c r="DD1894" t="s">
        <v>3</v>
      </c>
      <c r="DE1894" t="s">
        <v>3</v>
      </c>
      <c r="DF1894">
        <f>ROUND(ROUND(AE1894*AI1894,2)*CX1894,2)</f>
        <v>0</v>
      </c>
      <c r="DG1894">
        <f t="shared" si="1373"/>
        <v>0</v>
      </c>
      <c r="DH1894">
        <f t="shared" si="1356"/>
        <v>0</v>
      </c>
      <c r="DI1894">
        <f t="shared" si="1372"/>
        <v>0</v>
      </c>
      <c r="DJ1894">
        <f>DF1894</f>
        <v>0</v>
      </c>
      <c r="DK1894">
        <v>0</v>
      </c>
      <c r="DL1894" t="s">
        <v>3</v>
      </c>
      <c r="DM1894">
        <v>0</v>
      </c>
      <c r="DN1894" t="s">
        <v>3</v>
      </c>
      <c r="DO1894">
        <v>0</v>
      </c>
    </row>
    <row r="1895" spans="1:119" x14ac:dyDescent="0.2">
      <c r="A1895">
        <f>ROW(Source!A656)</f>
        <v>656</v>
      </c>
      <c r="B1895">
        <v>295887217</v>
      </c>
      <c r="C1895">
        <v>295893615</v>
      </c>
      <c r="D1895">
        <v>277872151</v>
      </c>
      <c r="E1895">
        <v>1</v>
      </c>
      <c r="F1895">
        <v>1</v>
      </c>
      <c r="G1895">
        <v>1</v>
      </c>
      <c r="H1895">
        <v>3</v>
      </c>
      <c r="I1895" t="s">
        <v>1188</v>
      </c>
      <c r="J1895" t="s">
        <v>1189</v>
      </c>
      <c r="K1895" t="s">
        <v>1190</v>
      </c>
      <c r="L1895">
        <v>1339</v>
      </c>
      <c r="N1895">
        <v>1007</v>
      </c>
      <c r="O1895" t="s">
        <v>463</v>
      </c>
      <c r="P1895" t="s">
        <v>463</v>
      </c>
      <c r="Q1895">
        <v>1</v>
      </c>
      <c r="W1895">
        <v>0</v>
      </c>
      <c r="X1895">
        <v>2141676221</v>
      </c>
      <c r="Y1895">
        <f>(AT1895*ROUND(0,7))</f>
        <v>0</v>
      </c>
      <c r="AA1895">
        <v>57063.94</v>
      </c>
      <c r="AB1895">
        <v>0</v>
      </c>
      <c r="AC1895">
        <v>0</v>
      </c>
      <c r="AD1895">
        <v>0</v>
      </c>
      <c r="AE1895">
        <v>49193.05</v>
      </c>
      <c r="AF1895">
        <v>0</v>
      </c>
      <c r="AG1895">
        <v>0</v>
      </c>
      <c r="AH1895">
        <v>0</v>
      </c>
      <c r="AI1895">
        <v>1.1599999999999999</v>
      </c>
      <c r="AJ1895">
        <v>1</v>
      </c>
      <c r="AK1895">
        <v>1</v>
      </c>
      <c r="AL1895">
        <v>1</v>
      </c>
      <c r="AM1895">
        <v>2</v>
      </c>
      <c r="AN1895">
        <v>0</v>
      </c>
      <c r="AO1895">
        <v>0</v>
      </c>
      <c r="AP1895">
        <v>1</v>
      </c>
      <c r="AQ1895">
        <v>1</v>
      </c>
      <c r="AR1895">
        <v>0</v>
      </c>
      <c r="AS1895" t="s">
        <v>3</v>
      </c>
      <c r="AT1895">
        <v>1.01</v>
      </c>
      <c r="AU1895" t="s">
        <v>24</v>
      </c>
      <c r="AV1895">
        <v>0</v>
      </c>
      <c r="AW1895">
        <v>2</v>
      </c>
      <c r="AX1895">
        <v>295893637</v>
      </c>
      <c r="AY1895">
        <v>1</v>
      </c>
      <c r="AZ1895">
        <v>0</v>
      </c>
      <c r="BA1895">
        <v>2571</v>
      </c>
      <c r="BB1895">
        <v>1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49684.980500000005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>
        <v>1</v>
      </c>
      <c r="BQ1895">
        <v>0</v>
      </c>
      <c r="BR1895">
        <v>0</v>
      </c>
      <c r="BS1895">
        <v>0</v>
      </c>
      <c r="BT1895">
        <v>0</v>
      </c>
      <c r="BU1895">
        <v>0</v>
      </c>
      <c r="BV1895">
        <v>0</v>
      </c>
      <c r="BW1895">
        <v>0</v>
      </c>
      <c r="CV1895">
        <v>0</v>
      </c>
      <c r="CW1895">
        <v>0</v>
      </c>
      <c r="CX1895">
        <f>ROUND(Y1895*Source!I656,7)</f>
        <v>0</v>
      </c>
      <c r="CY1895">
        <f>AA1895</f>
        <v>57063.94</v>
      </c>
      <c r="CZ1895">
        <f>AE1895</f>
        <v>49193.05</v>
      </c>
      <c r="DA1895">
        <f>AI1895</f>
        <v>1.1599999999999999</v>
      </c>
      <c r="DB1895">
        <f>ROUND((ROUND(AT1895*CZ1895,2)*ROUND(0,7)),6)</f>
        <v>0</v>
      </c>
      <c r="DC1895">
        <f>ROUND((ROUND(AT1895*AG1895,2)*ROUND(0,7)),6)</f>
        <v>0</v>
      </c>
      <c r="DD1895" t="s">
        <v>3</v>
      </c>
      <c r="DE1895" t="s">
        <v>3</v>
      </c>
      <c r="DF1895">
        <f>ROUND(ROUND(AE1895*AI1895,2)*CX1895,2)</f>
        <v>0</v>
      </c>
      <c r="DG1895">
        <f t="shared" si="1373"/>
        <v>0</v>
      </c>
      <c r="DH1895">
        <f t="shared" si="1356"/>
        <v>0</v>
      </c>
      <c r="DI1895">
        <f t="shared" si="1372"/>
        <v>0</v>
      </c>
      <c r="DJ1895">
        <f>DF1895</f>
        <v>0</v>
      </c>
      <c r="DK1895">
        <v>0</v>
      </c>
      <c r="DL1895" t="s">
        <v>3</v>
      </c>
      <c r="DM1895">
        <v>0</v>
      </c>
      <c r="DN1895" t="s">
        <v>3</v>
      </c>
      <c r="DO1895">
        <v>0</v>
      </c>
    </row>
    <row r="1896" spans="1:119" x14ac:dyDescent="0.2">
      <c r="A1896">
        <f>ROW(Source!A656)</f>
        <v>656</v>
      </c>
      <c r="B1896">
        <v>295887217</v>
      </c>
      <c r="C1896">
        <v>295893615</v>
      </c>
      <c r="D1896">
        <v>277880063</v>
      </c>
      <c r="E1896">
        <v>1</v>
      </c>
      <c r="F1896">
        <v>1</v>
      </c>
      <c r="G1896">
        <v>1</v>
      </c>
      <c r="H1896">
        <v>3</v>
      </c>
      <c r="I1896" t="s">
        <v>1118</v>
      </c>
      <c r="J1896" t="s">
        <v>1119</v>
      </c>
      <c r="K1896" t="s">
        <v>1120</v>
      </c>
      <c r="L1896">
        <v>1348</v>
      </c>
      <c r="N1896">
        <v>1009</v>
      </c>
      <c r="O1896" t="s">
        <v>651</v>
      </c>
      <c r="P1896" t="s">
        <v>651</v>
      </c>
      <c r="Q1896">
        <v>1000</v>
      </c>
      <c r="W1896">
        <v>0</v>
      </c>
      <c r="X1896">
        <v>-2139674096</v>
      </c>
      <c r="Y1896">
        <f>(AT1896*ROUND(0,7))</f>
        <v>0</v>
      </c>
      <c r="AA1896">
        <v>51875.98</v>
      </c>
      <c r="AB1896">
        <v>0</v>
      </c>
      <c r="AC1896">
        <v>0</v>
      </c>
      <c r="AD1896">
        <v>0</v>
      </c>
      <c r="AE1896">
        <v>51875.98</v>
      </c>
      <c r="AF1896">
        <v>0</v>
      </c>
      <c r="AG1896">
        <v>0</v>
      </c>
      <c r="AH1896">
        <v>0</v>
      </c>
      <c r="AI1896">
        <v>1</v>
      </c>
      <c r="AJ1896">
        <v>1</v>
      </c>
      <c r="AK1896">
        <v>1</v>
      </c>
      <c r="AL1896">
        <v>1</v>
      </c>
      <c r="AM1896">
        <v>-2</v>
      </c>
      <c r="AN1896">
        <v>0</v>
      </c>
      <c r="AO1896">
        <v>0</v>
      </c>
      <c r="AP1896">
        <v>1</v>
      </c>
      <c r="AQ1896">
        <v>1</v>
      </c>
      <c r="AR1896">
        <v>0</v>
      </c>
      <c r="AS1896" t="s">
        <v>3</v>
      </c>
      <c r="AT1896">
        <v>1E-3</v>
      </c>
      <c r="AU1896" t="s">
        <v>24</v>
      </c>
      <c r="AV1896">
        <v>0</v>
      </c>
      <c r="AW1896">
        <v>2</v>
      </c>
      <c r="AX1896">
        <v>295893638</v>
      </c>
      <c r="AY1896">
        <v>1</v>
      </c>
      <c r="AZ1896">
        <v>0</v>
      </c>
      <c r="BA1896">
        <v>2572</v>
      </c>
      <c r="BB1896">
        <v>1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51.875980000000006</v>
      </c>
      <c r="BK1896">
        <v>0</v>
      </c>
      <c r="BL1896">
        <v>0</v>
      </c>
      <c r="BM1896">
        <v>0</v>
      </c>
      <c r="BN1896">
        <v>0</v>
      </c>
      <c r="BO1896">
        <v>0</v>
      </c>
      <c r="BP1896">
        <v>1</v>
      </c>
      <c r="BQ1896">
        <v>0</v>
      </c>
      <c r="BR1896">
        <v>0</v>
      </c>
      <c r="BS1896">
        <v>0</v>
      </c>
      <c r="BT1896">
        <v>0</v>
      </c>
      <c r="BU1896">
        <v>0</v>
      </c>
      <c r="BV1896">
        <v>0</v>
      </c>
      <c r="BW1896">
        <v>0</v>
      </c>
      <c r="CV1896">
        <v>0</v>
      </c>
      <c r="CW1896">
        <v>0</v>
      </c>
      <c r="CX1896">
        <f>ROUND(Y1896*Source!I656,7)</f>
        <v>0</v>
      </c>
      <c r="CY1896">
        <f>AA1896</f>
        <v>51875.98</v>
      </c>
      <c r="CZ1896">
        <f>AE1896</f>
        <v>51875.98</v>
      </c>
      <c r="DA1896">
        <f>AI1896</f>
        <v>1</v>
      </c>
      <c r="DB1896">
        <f>ROUND((ROUND(AT1896*CZ1896,2)*ROUND(0,7)),6)</f>
        <v>0</v>
      </c>
      <c r="DC1896">
        <f>ROUND((ROUND(AT1896*AG1896,2)*ROUND(0,7)),6)</f>
        <v>0</v>
      </c>
      <c r="DD1896" t="s">
        <v>3</v>
      </c>
      <c r="DE1896" t="s">
        <v>3</v>
      </c>
      <c r="DF1896">
        <f t="shared" ref="DF1896:DF1903" si="1374">ROUND(ROUND(AE1896,2)*CX1896,2)</f>
        <v>0</v>
      </c>
      <c r="DG1896">
        <f t="shared" si="1373"/>
        <v>0</v>
      </c>
      <c r="DH1896">
        <f t="shared" si="1356"/>
        <v>0</v>
      </c>
      <c r="DI1896">
        <f t="shared" si="1372"/>
        <v>0</v>
      </c>
      <c r="DJ1896">
        <f>DF1896</f>
        <v>0</v>
      </c>
      <c r="DK1896">
        <v>1</v>
      </c>
      <c r="DL1896" t="s">
        <v>3</v>
      </c>
      <c r="DM1896">
        <v>0</v>
      </c>
      <c r="DN1896" t="s">
        <v>3</v>
      </c>
      <c r="DO1896">
        <v>0</v>
      </c>
    </row>
    <row r="1897" spans="1:119" x14ac:dyDescent="0.2">
      <c r="A1897">
        <f>ROW(Source!A657)</f>
        <v>657</v>
      </c>
      <c r="B1897">
        <v>295887217</v>
      </c>
      <c r="C1897">
        <v>295893641</v>
      </c>
      <c r="D1897">
        <v>277560311</v>
      </c>
      <c r="E1897">
        <v>109</v>
      </c>
      <c r="F1897">
        <v>1</v>
      </c>
      <c r="G1897">
        <v>1</v>
      </c>
      <c r="H1897">
        <v>1</v>
      </c>
      <c r="I1897" t="s">
        <v>1183</v>
      </c>
      <c r="J1897" t="s">
        <v>3</v>
      </c>
      <c r="K1897" t="s">
        <v>1184</v>
      </c>
      <c r="L1897">
        <v>1191</v>
      </c>
      <c r="N1897">
        <v>1013</v>
      </c>
      <c r="O1897" t="s">
        <v>1062</v>
      </c>
      <c r="P1897" t="s">
        <v>1062</v>
      </c>
      <c r="Q1897">
        <v>1</v>
      </c>
      <c r="W1897">
        <v>0</v>
      </c>
      <c r="X1897">
        <v>-1841613679</v>
      </c>
      <c r="Y1897">
        <f t="shared" ref="Y1897:Y1903" si="1375">AT1897</f>
        <v>9.25</v>
      </c>
      <c r="AA1897">
        <v>0</v>
      </c>
      <c r="AB1897">
        <v>0</v>
      </c>
      <c r="AC1897">
        <v>0</v>
      </c>
      <c r="AD1897">
        <v>499.38</v>
      </c>
      <c r="AE1897">
        <v>0</v>
      </c>
      <c r="AF1897">
        <v>0</v>
      </c>
      <c r="AG1897">
        <v>0</v>
      </c>
      <c r="AH1897">
        <v>499.38</v>
      </c>
      <c r="AI1897">
        <v>1</v>
      </c>
      <c r="AJ1897">
        <v>1</v>
      </c>
      <c r="AK1897">
        <v>1</v>
      </c>
      <c r="AL1897">
        <v>1</v>
      </c>
      <c r="AM1897">
        <v>-2</v>
      </c>
      <c r="AN1897">
        <v>0</v>
      </c>
      <c r="AO1897">
        <v>0</v>
      </c>
      <c r="AP1897">
        <v>1</v>
      </c>
      <c r="AQ1897">
        <v>1</v>
      </c>
      <c r="AR1897">
        <v>0</v>
      </c>
      <c r="AS1897" t="s">
        <v>3</v>
      </c>
      <c r="AT1897">
        <v>9.25</v>
      </c>
      <c r="AU1897" t="s">
        <v>3</v>
      </c>
      <c r="AV1897">
        <v>1</v>
      </c>
      <c r="AW1897">
        <v>2</v>
      </c>
      <c r="AX1897">
        <v>295893653</v>
      </c>
      <c r="AY1897">
        <v>1</v>
      </c>
      <c r="AZ1897">
        <v>0</v>
      </c>
      <c r="BA1897">
        <v>2575</v>
      </c>
      <c r="BB1897">
        <v>1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0</v>
      </c>
      <c r="BI1897">
        <v>0</v>
      </c>
      <c r="BJ1897">
        <v>0</v>
      </c>
      <c r="BK1897">
        <v>0</v>
      </c>
      <c r="BL1897">
        <v>0</v>
      </c>
      <c r="BM1897">
        <v>4619.2650000000003</v>
      </c>
      <c r="BN1897">
        <v>9.25</v>
      </c>
      <c r="BO1897">
        <v>0</v>
      </c>
      <c r="BP1897">
        <v>1</v>
      </c>
      <c r="BQ1897">
        <v>0</v>
      </c>
      <c r="BR1897">
        <v>0</v>
      </c>
      <c r="BS1897">
        <v>0</v>
      </c>
      <c r="BT1897">
        <v>4619.2650000000003</v>
      </c>
      <c r="BU1897">
        <v>9.25</v>
      </c>
      <c r="BV1897">
        <v>0</v>
      </c>
      <c r="BW1897">
        <v>1</v>
      </c>
      <c r="CU1897">
        <f>ROUND(AT1897*Source!I657*AH1897*AL1897,2)</f>
        <v>4619.2700000000004</v>
      </c>
      <c r="CV1897">
        <f>ROUND(Y1897*Source!I657,7)</f>
        <v>9.25</v>
      </c>
      <c r="CW1897">
        <v>0</v>
      </c>
      <c r="CX1897">
        <f>ROUND(Y1897*Source!I657,7)</f>
        <v>9.25</v>
      </c>
      <c r="CY1897">
        <f>AD1897</f>
        <v>499.38</v>
      </c>
      <c r="CZ1897">
        <f>AH1897</f>
        <v>499.38</v>
      </c>
      <c r="DA1897">
        <f>AL1897</f>
        <v>1</v>
      </c>
      <c r="DB1897">
        <f t="shared" ref="DB1897:DB1903" si="1376">ROUND(ROUND(AT1897*CZ1897,2),6)</f>
        <v>4619.2700000000004</v>
      </c>
      <c r="DC1897">
        <f t="shared" ref="DC1897:DC1903" si="1377">ROUND(ROUND(AT1897*AG1897,2),6)</f>
        <v>0</v>
      </c>
      <c r="DD1897" t="s">
        <v>3</v>
      </c>
      <c r="DE1897" t="s">
        <v>3</v>
      </c>
      <c r="DF1897">
        <f t="shared" si="1374"/>
        <v>0</v>
      </c>
      <c r="DG1897">
        <f t="shared" si="1373"/>
        <v>0</v>
      </c>
      <c r="DH1897">
        <f t="shared" si="1356"/>
        <v>0</v>
      </c>
      <c r="DI1897">
        <f t="shared" si="1372"/>
        <v>4619.2700000000004</v>
      </c>
      <c r="DJ1897">
        <f>DI1897</f>
        <v>4619.2700000000004</v>
      </c>
      <c r="DK1897">
        <v>1</v>
      </c>
      <c r="DL1897" t="s">
        <v>3</v>
      </c>
      <c r="DM1897">
        <v>0</v>
      </c>
      <c r="DN1897" t="s">
        <v>3</v>
      </c>
      <c r="DO1897">
        <v>0</v>
      </c>
    </row>
    <row r="1898" spans="1:119" x14ac:dyDescent="0.2">
      <c r="A1898">
        <f>ROW(Source!A657)</f>
        <v>657</v>
      </c>
      <c r="B1898">
        <v>295887217</v>
      </c>
      <c r="C1898">
        <v>295893641</v>
      </c>
      <c r="D1898">
        <v>277560491</v>
      </c>
      <c r="E1898">
        <v>109</v>
      </c>
      <c r="F1898">
        <v>1</v>
      </c>
      <c r="G1898">
        <v>1</v>
      </c>
      <c r="H1898">
        <v>1</v>
      </c>
      <c r="I1898" t="s">
        <v>1063</v>
      </c>
      <c r="J1898" t="s">
        <v>3</v>
      </c>
      <c r="K1898" t="s">
        <v>1064</v>
      </c>
      <c r="L1898">
        <v>1191</v>
      </c>
      <c r="N1898">
        <v>1013</v>
      </c>
      <c r="O1898" t="s">
        <v>1062</v>
      </c>
      <c r="P1898" t="s">
        <v>1062</v>
      </c>
      <c r="Q1898">
        <v>1</v>
      </c>
      <c r="W1898">
        <v>0</v>
      </c>
      <c r="X1898">
        <v>-1417349443</v>
      </c>
      <c r="Y1898">
        <f t="shared" si="1375"/>
        <v>3.07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1</v>
      </c>
      <c r="AJ1898">
        <v>1</v>
      </c>
      <c r="AK1898">
        <v>1</v>
      </c>
      <c r="AL1898">
        <v>1</v>
      </c>
      <c r="AM1898">
        <v>-2</v>
      </c>
      <c r="AN1898">
        <v>0</v>
      </c>
      <c r="AO1898">
        <v>0</v>
      </c>
      <c r="AP1898">
        <v>1</v>
      </c>
      <c r="AQ1898">
        <v>1</v>
      </c>
      <c r="AR1898">
        <v>0</v>
      </c>
      <c r="AS1898" t="s">
        <v>3</v>
      </c>
      <c r="AT1898">
        <v>3.07</v>
      </c>
      <c r="AU1898" t="s">
        <v>3</v>
      </c>
      <c r="AV1898">
        <v>2</v>
      </c>
      <c r="AW1898">
        <v>2</v>
      </c>
      <c r="AX1898">
        <v>295893654</v>
      </c>
      <c r="AY1898">
        <v>1</v>
      </c>
      <c r="AZ1898">
        <v>0</v>
      </c>
      <c r="BA1898">
        <v>2576</v>
      </c>
      <c r="BB1898">
        <v>1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0</v>
      </c>
      <c r="BK1898">
        <v>0</v>
      </c>
      <c r="BL1898">
        <v>0</v>
      </c>
      <c r="BM1898">
        <v>0</v>
      </c>
      <c r="BN1898">
        <v>0</v>
      </c>
      <c r="BO1898">
        <v>0</v>
      </c>
      <c r="BP1898">
        <v>0</v>
      </c>
      <c r="BQ1898">
        <v>0</v>
      </c>
      <c r="BR1898">
        <v>0</v>
      </c>
      <c r="BS1898">
        <v>0</v>
      </c>
      <c r="BT1898">
        <v>0</v>
      </c>
      <c r="BU1898">
        <v>0</v>
      </c>
      <c r="BV1898">
        <v>0</v>
      </c>
      <c r="BW1898">
        <v>0</v>
      </c>
      <c r="CV1898">
        <v>0</v>
      </c>
      <c r="CW1898">
        <v>0</v>
      </c>
      <c r="CX1898">
        <f>ROUND(Y1898*Source!I657,7)</f>
        <v>3.07</v>
      </c>
      <c r="CY1898">
        <f>AD1898</f>
        <v>0</v>
      </c>
      <c r="CZ1898">
        <f>AH1898</f>
        <v>0</v>
      </c>
      <c r="DA1898">
        <f>AL1898</f>
        <v>1</v>
      </c>
      <c r="DB1898">
        <f t="shared" si="1376"/>
        <v>0</v>
      </c>
      <c r="DC1898">
        <f t="shared" si="1377"/>
        <v>0</v>
      </c>
      <c r="DD1898" t="s">
        <v>3</v>
      </c>
      <c r="DE1898" t="s">
        <v>3</v>
      </c>
      <c r="DF1898">
        <f t="shared" si="1374"/>
        <v>0</v>
      </c>
      <c r="DG1898">
        <f t="shared" si="1373"/>
        <v>0</v>
      </c>
      <c r="DH1898">
        <f t="shared" si="1356"/>
        <v>0</v>
      </c>
      <c r="DI1898">
        <f t="shared" si="1372"/>
        <v>0</v>
      </c>
      <c r="DJ1898">
        <f>DI1898</f>
        <v>0</v>
      </c>
      <c r="DK1898">
        <v>0</v>
      </c>
      <c r="DL1898" t="s">
        <v>3</v>
      </c>
      <c r="DM1898">
        <v>0</v>
      </c>
      <c r="DN1898" t="s">
        <v>3</v>
      </c>
      <c r="DO1898">
        <v>0</v>
      </c>
    </row>
    <row r="1899" spans="1:119" x14ac:dyDescent="0.2">
      <c r="A1899">
        <f>ROW(Source!A657)</f>
        <v>657</v>
      </c>
      <c r="B1899">
        <v>295887217</v>
      </c>
      <c r="C1899">
        <v>295893641</v>
      </c>
      <c r="D1899">
        <v>277944622</v>
      </c>
      <c r="E1899">
        <v>1</v>
      </c>
      <c r="F1899">
        <v>1</v>
      </c>
      <c r="G1899">
        <v>1</v>
      </c>
      <c r="H1899">
        <v>2</v>
      </c>
      <c r="I1899" t="s">
        <v>1109</v>
      </c>
      <c r="J1899" t="s">
        <v>1110</v>
      </c>
      <c r="K1899" t="s">
        <v>1111</v>
      </c>
      <c r="L1899">
        <v>1368</v>
      </c>
      <c r="N1899">
        <v>1011</v>
      </c>
      <c r="O1899" t="s">
        <v>961</v>
      </c>
      <c r="P1899" t="s">
        <v>961</v>
      </c>
      <c r="Q1899">
        <v>1</v>
      </c>
      <c r="W1899">
        <v>0</v>
      </c>
      <c r="X1899">
        <v>-776243211</v>
      </c>
      <c r="Y1899">
        <f t="shared" si="1375"/>
        <v>0.51</v>
      </c>
      <c r="AA1899">
        <v>0</v>
      </c>
      <c r="AB1899">
        <v>1472.33</v>
      </c>
      <c r="AC1899">
        <v>642.05999999999995</v>
      </c>
      <c r="AD1899">
        <v>0</v>
      </c>
      <c r="AE1899">
        <v>0</v>
      </c>
      <c r="AF1899">
        <v>1472.33</v>
      </c>
      <c r="AG1899">
        <v>642.05999999999995</v>
      </c>
      <c r="AH1899">
        <v>0</v>
      </c>
      <c r="AI1899">
        <v>1</v>
      </c>
      <c r="AJ1899">
        <v>1</v>
      </c>
      <c r="AK1899">
        <v>1</v>
      </c>
      <c r="AL1899">
        <v>1</v>
      </c>
      <c r="AM1899">
        <v>-2</v>
      </c>
      <c r="AN1899">
        <v>0</v>
      </c>
      <c r="AO1899">
        <v>0</v>
      </c>
      <c r="AP1899">
        <v>1</v>
      </c>
      <c r="AQ1899">
        <v>1</v>
      </c>
      <c r="AR1899">
        <v>0</v>
      </c>
      <c r="AS1899" t="s">
        <v>3</v>
      </c>
      <c r="AT1899">
        <v>0.51</v>
      </c>
      <c r="AU1899" t="s">
        <v>3</v>
      </c>
      <c r="AV1899">
        <v>1</v>
      </c>
      <c r="AW1899">
        <v>2</v>
      </c>
      <c r="AX1899">
        <v>295893655</v>
      </c>
      <c r="AY1899">
        <v>1</v>
      </c>
      <c r="AZ1899">
        <v>0</v>
      </c>
      <c r="BA1899">
        <v>2577</v>
      </c>
      <c r="BB1899">
        <v>1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0</v>
      </c>
      <c r="BK1899">
        <v>750.88829999999996</v>
      </c>
      <c r="BL1899">
        <v>327.45059999999995</v>
      </c>
      <c r="BM1899">
        <v>0</v>
      </c>
      <c r="BN1899">
        <v>0</v>
      </c>
      <c r="BO1899">
        <v>0.51</v>
      </c>
      <c r="BP1899">
        <v>1</v>
      </c>
      <c r="BQ1899">
        <v>0</v>
      </c>
      <c r="BR1899">
        <v>750.88829999999996</v>
      </c>
      <c r="BS1899">
        <v>327.45059999999995</v>
      </c>
      <c r="BT1899">
        <v>0</v>
      </c>
      <c r="BU1899">
        <v>0</v>
      </c>
      <c r="BV1899">
        <v>0.51</v>
      </c>
      <c r="BW1899">
        <v>1</v>
      </c>
      <c r="CV1899">
        <v>0</v>
      </c>
      <c r="CW1899">
        <f>ROUND(Y1899*Source!I657*DO1899,7)</f>
        <v>0.51</v>
      </c>
      <c r="CX1899">
        <f>ROUND(Y1899*Source!I657,7)</f>
        <v>0.51</v>
      </c>
      <c r="CY1899">
        <f>AB1899</f>
        <v>1472.33</v>
      </c>
      <c r="CZ1899">
        <f>AF1899</f>
        <v>1472.33</v>
      </c>
      <c r="DA1899">
        <f>AJ1899</f>
        <v>1</v>
      </c>
      <c r="DB1899">
        <f t="shared" si="1376"/>
        <v>750.89</v>
      </c>
      <c r="DC1899">
        <f t="shared" si="1377"/>
        <v>327.45</v>
      </c>
      <c r="DD1899" t="s">
        <v>3</v>
      </c>
      <c r="DE1899" t="s">
        <v>3</v>
      </c>
      <c r="DF1899">
        <f t="shared" si="1374"/>
        <v>0</v>
      </c>
      <c r="DG1899">
        <f t="shared" si="1373"/>
        <v>750.89</v>
      </c>
      <c r="DH1899">
        <f t="shared" si="1356"/>
        <v>327.45</v>
      </c>
      <c r="DI1899">
        <f t="shared" si="1372"/>
        <v>0</v>
      </c>
      <c r="DJ1899">
        <f>DG1899+DH1899</f>
        <v>1078.3399999999999</v>
      </c>
      <c r="DK1899">
        <v>1</v>
      </c>
      <c r="DL1899" t="s">
        <v>1068</v>
      </c>
      <c r="DM1899">
        <v>6</v>
      </c>
      <c r="DN1899" t="s">
        <v>1062</v>
      </c>
      <c r="DO1899">
        <v>1</v>
      </c>
    </row>
    <row r="1900" spans="1:119" x14ac:dyDescent="0.2">
      <c r="A1900">
        <f>ROW(Source!A657)</f>
        <v>657</v>
      </c>
      <c r="B1900">
        <v>295887217</v>
      </c>
      <c r="C1900">
        <v>295893641</v>
      </c>
      <c r="D1900">
        <v>277944759</v>
      </c>
      <c r="E1900">
        <v>1</v>
      </c>
      <c r="F1900">
        <v>1</v>
      </c>
      <c r="G1900">
        <v>1</v>
      </c>
      <c r="H1900">
        <v>2</v>
      </c>
      <c r="I1900" t="s">
        <v>1128</v>
      </c>
      <c r="J1900" t="s">
        <v>1129</v>
      </c>
      <c r="K1900" t="s">
        <v>1130</v>
      </c>
      <c r="L1900">
        <v>1368</v>
      </c>
      <c r="N1900">
        <v>1011</v>
      </c>
      <c r="O1900" t="s">
        <v>961</v>
      </c>
      <c r="P1900" t="s">
        <v>961</v>
      </c>
      <c r="Q1900">
        <v>1</v>
      </c>
      <c r="W1900">
        <v>0</v>
      </c>
      <c r="X1900">
        <v>-538625337</v>
      </c>
      <c r="Y1900">
        <f t="shared" si="1375"/>
        <v>1.24</v>
      </c>
      <c r="AA1900">
        <v>0</v>
      </c>
      <c r="AB1900">
        <v>333.83</v>
      </c>
      <c r="AC1900">
        <v>89.89</v>
      </c>
      <c r="AD1900">
        <v>0</v>
      </c>
      <c r="AE1900">
        <v>0</v>
      </c>
      <c r="AF1900">
        <v>271.41000000000003</v>
      </c>
      <c r="AG1900">
        <v>89.888400000000004</v>
      </c>
      <c r="AH1900">
        <v>0</v>
      </c>
      <c r="AI1900">
        <v>1</v>
      </c>
      <c r="AJ1900">
        <v>1.23</v>
      </c>
      <c r="AK1900">
        <v>1</v>
      </c>
      <c r="AL1900">
        <v>1</v>
      </c>
      <c r="AM1900">
        <v>2</v>
      </c>
      <c r="AN1900">
        <v>0</v>
      </c>
      <c r="AO1900">
        <v>0</v>
      </c>
      <c r="AP1900">
        <v>1</v>
      </c>
      <c r="AQ1900">
        <v>1</v>
      </c>
      <c r="AR1900">
        <v>0</v>
      </c>
      <c r="AS1900" t="s">
        <v>3</v>
      </c>
      <c r="AT1900">
        <v>1.24</v>
      </c>
      <c r="AU1900" t="s">
        <v>3</v>
      </c>
      <c r="AV1900">
        <v>1</v>
      </c>
      <c r="AW1900">
        <v>2</v>
      </c>
      <c r="AX1900">
        <v>295893656</v>
      </c>
      <c r="AY1900">
        <v>1</v>
      </c>
      <c r="AZ1900">
        <v>0</v>
      </c>
      <c r="BA1900">
        <v>2578</v>
      </c>
      <c r="BB1900">
        <v>1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336.54840000000002</v>
      </c>
      <c r="BL1900">
        <v>111.46161600000001</v>
      </c>
      <c r="BM1900">
        <v>0</v>
      </c>
      <c r="BN1900">
        <v>0</v>
      </c>
      <c r="BO1900">
        <v>0.1736</v>
      </c>
      <c r="BP1900">
        <v>1</v>
      </c>
      <c r="BQ1900">
        <v>0</v>
      </c>
      <c r="BR1900">
        <v>336.54840000000002</v>
      </c>
      <c r="BS1900">
        <v>111.46161600000001</v>
      </c>
      <c r="BT1900">
        <v>0</v>
      </c>
      <c r="BU1900">
        <v>0</v>
      </c>
      <c r="BV1900">
        <v>0.1736</v>
      </c>
      <c r="BW1900">
        <v>1</v>
      </c>
      <c r="CV1900">
        <v>0</v>
      </c>
      <c r="CW1900">
        <f>ROUND(Y1900*Source!I657*DO1900,7)</f>
        <v>0.1736</v>
      </c>
      <c r="CX1900">
        <f>ROUND(Y1900*Source!I657,7)</f>
        <v>1.24</v>
      </c>
      <c r="CY1900">
        <f>AB1900</f>
        <v>333.83</v>
      </c>
      <c r="CZ1900">
        <f>AF1900</f>
        <v>271.41000000000003</v>
      </c>
      <c r="DA1900">
        <f>AJ1900</f>
        <v>1.23</v>
      </c>
      <c r="DB1900">
        <f t="shared" si="1376"/>
        <v>336.55</v>
      </c>
      <c r="DC1900">
        <f t="shared" si="1377"/>
        <v>111.46</v>
      </c>
      <c r="DD1900" t="s">
        <v>3</v>
      </c>
      <c r="DE1900" t="s">
        <v>3</v>
      </c>
      <c r="DF1900">
        <f t="shared" si="1374"/>
        <v>0</v>
      </c>
      <c r="DG1900">
        <f>ROUND(ROUND(AF1900*AJ1900,2)*CX1900,2)</f>
        <v>413.95</v>
      </c>
      <c r="DH1900">
        <f t="shared" si="1356"/>
        <v>111.46</v>
      </c>
      <c r="DI1900">
        <f t="shared" si="1372"/>
        <v>0</v>
      </c>
      <c r="DJ1900">
        <f>DG1900+DH1900</f>
        <v>525.41</v>
      </c>
      <c r="DK1900">
        <v>1</v>
      </c>
      <c r="DL1900" t="s">
        <v>1068</v>
      </c>
      <c r="DM1900">
        <v>6</v>
      </c>
      <c r="DN1900" t="s">
        <v>1062</v>
      </c>
      <c r="DO1900">
        <v>0.14000000000000001</v>
      </c>
    </row>
    <row r="1901" spans="1:119" x14ac:dyDescent="0.2">
      <c r="A1901">
        <f>ROW(Source!A657)</f>
        <v>657</v>
      </c>
      <c r="B1901">
        <v>295887217</v>
      </c>
      <c r="C1901">
        <v>295893641</v>
      </c>
      <c r="D1901">
        <v>277945779</v>
      </c>
      <c r="E1901">
        <v>1</v>
      </c>
      <c r="F1901">
        <v>1</v>
      </c>
      <c r="G1901">
        <v>1</v>
      </c>
      <c r="H1901">
        <v>2</v>
      </c>
      <c r="I1901" t="s">
        <v>1072</v>
      </c>
      <c r="J1901" t="s">
        <v>1073</v>
      </c>
      <c r="K1901" t="s">
        <v>1074</v>
      </c>
      <c r="L1901">
        <v>1368</v>
      </c>
      <c r="N1901">
        <v>1011</v>
      </c>
      <c r="O1901" t="s">
        <v>961</v>
      </c>
      <c r="P1901" t="s">
        <v>961</v>
      </c>
      <c r="Q1901">
        <v>1</v>
      </c>
      <c r="W1901">
        <v>0</v>
      </c>
      <c r="X1901">
        <v>-1301021868</v>
      </c>
      <c r="Y1901">
        <f t="shared" si="1375"/>
        <v>0.59</v>
      </c>
      <c r="AA1901">
        <v>0</v>
      </c>
      <c r="AB1901">
        <v>1274.48</v>
      </c>
      <c r="AC1901">
        <v>642.05999999999995</v>
      </c>
      <c r="AD1901">
        <v>0</v>
      </c>
      <c r="AE1901">
        <v>0</v>
      </c>
      <c r="AF1901">
        <v>1070.99</v>
      </c>
      <c r="AG1901">
        <v>642.05999999999995</v>
      </c>
      <c r="AH1901">
        <v>0</v>
      </c>
      <c r="AI1901">
        <v>1</v>
      </c>
      <c r="AJ1901">
        <v>1.19</v>
      </c>
      <c r="AK1901">
        <v>1</v>
      </c>
      <c r="AL1901">
        <v>1</v>
      </c>
      <c r="AM1901">
        <v>2</v>
      </c>
      <c r="AN1901">
        <v>0</v>
      </c>
      <c r="AO1901">
        <v>0</v>
      </c>
      <c r="AP1901">
        <v>1</v>
      </c>
      <c r="AQ1901">
        <v>1</v>
      </c>
      <c r="AR1901">
        <v>0</v>
      </c>
      <c r="AS1901" t="s">
        <v>3</v>
      </c>
      <c r="AT1901">
        <v>0.59</v>
      </c>
      <c r="AU1901" t="s">
        <v>3</v>
      </c>
      <c r="AV1901">
        <v>1</v>
      </c>
      <c r="AW1901">
        <v>2</v>
      </c>
      <c r="AX1901">
        <v>295893657</v>
      </c>
      <c r="AY1901">
        <v>1</v>
      </c>
      <c r="AZ1901">
        <v>0</v>
      </c>
      <c r="BA1901">
        <v>2579</v>
      </c>
      <c r="BB1901">
        <v>1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631.88409999999999</v>
      </c>
      <c r="BL1901">
        <v>378.81539999999995</v>
      </c>
      <c r="BM1901">
        <v>0</v>
      </c>
      <c r="BN1901">
        <v>0</v>
      </c>
      <c r="BO1901">
        <v>0.59</v>
      </c>
      <c r="BP1901">
        <v>1</v>
      </c>
      <c r="BQ1901">
        <v>0</v>
      </c>
      <c r="BR1901">
        <v>631.88409999999999</v>
      </c>
      <c r="BS1901">
        <v>378.81539999999995</v>
      </c>
      <c r="BT1901">
        <v>0</v>
      </c>
      <c r="BU1901">
        <v>0</v>
      </c>
      <c r="BV1901">
        <v>0.59</v>
      </c>
      <c r="BW1901">
        <v>1</v>
      </c>
      <c r="CV1901">
        <v>0</v>
      </c>
      <c r="CW1901">
        <f>ROUND(Y1901*Source!I657*DO1901,7)</f>
        <v>0.59</v>
      </c>
      <c r="CX1901">
        <f>ROUND(Y1901*Source!I657,7)</f>
        <v>0.59</v>
      </c>
      <c r="CY1901">
        <f>AB1901</f>
        <v>1274.48</v>
      </c>
      <c r="CZ1901">
        <f>AF1901</f>
        <v>1070.99</v>
      </c>
      <c r="DA1901">
        <f>AJ1901</f>
        <v>1.19</v>
      </c>
      <c r="DB1901">
        <f t="shared" si="1376"/>
        <v>631.88</v>
      </c>
      <c r="DC1901">
        <f t="shared" si="1377"/>
        <v>378.82</v>
      </c>
      <c r="DD1901" t="s">
        <v>3</v>
      </c>
      <c r="DE1901" t="s">
        <v>3</v>
      </c>
      <c r="DF1901">
        <f t="shared" si="1374"/>
        <v>0</v>
      </c>
      <c r="DG1901">
        <f>ROUND(ROUND(AF1901*AJ1901,2)*CX1901,2)</f>
        <v>751.94</v>
      </c>
      <c r="DH1901">
        <f t="shared" si="1356"/>
        <v>378.82</v>
      </c>
      <c r="DI1901">
        <f t="shared" si="1372"/>
        <v>0</v>
      </c>
      <c r="DJ1901">
        <f>DG1901+DH1901</f>
        <v>1130.76</v>
      </c>
      <c r="DK1901">
        <v>1</v>
      </c>
      <c r="DL1901" t="s">
        <v>1068</v>
      </c>
      <c r="DM1901">
        <v>6</v>
      </c>
      <c r="DN1901" t="s">
        <v>1062</v>
      </c>
      <c r="DO1901">
        <v>1</v>
      </c>
    </row>
    <row r="1902" spans="1:119" x14ac:dyDescent="0.2">
      <c r="A1902">
        <f>ROW(Source!A657)</f>
        <v>657</v>
      </c>
      <c r="B1902">
        <v>295887217</v>
      </c>
      <c r="C1902">
        <v>295893641</v>
      </c>
      <c r="D1902">
        <v>277945914</v>
      </c>
      <c r="E1902">
        <v>1</v>
      </c>
      <c r="F1902">
        <v>1</v>
      </c>
      <c r="G1902">
        <v>1</v>
      </c>
      <c r="H1902">
        <v>2</v>
      </c>
      <c r="I1902" t="s">
        <v>1079</v>
      </c>
      <c r="J1902" t="s">
        <v>1080</v>
      </c>
      <c r="K1902" t="s">
        <v>1081</v>
      </c>
      <c r="L1902">
        <v>1368</v>
      </c>
      <c r="N1902">
        <v>1011</v>
      </c>
      <c r="O1902" t="s">
        <v>961</v>
      </c>
      <c r="P1902" t="s">
        <v>961</v>
      </c>
      <c r="Q1902">
        <v>1</v>
      </c>
      <c r="W1902">
        <v>0</v>
      </c>
      <c r="X1902">
        <v>-351551180</v>
      </c>
      <c r="Y1902">
        <f t="shared" si="1375"/>
        <v>1.8</v>
      </c>
      <c r="AA1902">
        <v>0</v>
      </c>
      <c r="AB1902">
        <v>1719.6</v>
      </c>
      <c r="AC1902">
        <v>549.32000000000005</v>
      </c>
      <c r="AD1902">
        <v>0</v>
      </c>
      <c r="AE1902">
        <v>0</v>
      </c>
      <c r="AF1902">
        <v>1521.77</v>
      </c>
      <c r="AG1902">
        <v>549.32000000000005</v>
      </c>
      <c r="AH1902">
        <v>0</v>
      </c>
      <c r="AI1902">
        <v>1</v>
      </c>
      <c r="AJ1902">
        <v>1.1299999999999999</v>
      </c>
      <c r="AK1902">
        <v>1</v>
      </c>
      <c r="AL1902">
        <v>1</v>
      </c>
      <c r="AM1902">
        <v>2</v>
      </c>
      <c r="AN1902">
        <v>0</v>
      </c>
      <c r="AO1902">
        <v>0</v>
      </c>
      <c r="AP1902">
        <v>1</v>
      </c>
      <c r="AQ1902">
        <v>1</v>
      </c>
      <c r="AR1902">
        <v>0</v>
      </c>
      <c r="AS1902" t="s">
        <v>3</v>
      </c>
      <c r="AT1902">
        <v>1.8</v>
      </c>
      <c r="AU1902" t="s">
        <v>3</v>
      </c>
      <c r="AV1902">
        <v>1</v>
      </c>
      <c r="AW1902">
        <v>2</v>
      </c>
      <c r="AX1902">
        <v>295893658</v>
      </c>
      <c r="AY1902">
        <v>1</v>
      </c>
      <c r="AZ1902">
        <v>0</v>
      </c>
      <c r="BA1902">
        <v>2580</v>
      </c>
      <c r="BB1902">
        <v>1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0</v>
      </c>
      <c r="BK1902">
        <v>2739.1860000000001</v>
      </c>
      <c r="BL1902">
        <v>988.77600000000007</v>
      </c>
      <c r="BM1902">
        <v>0</v>
      </c>
      <c r="BN1902">
        <v>0</v>
      </c>
      <c r="BO1902">
        <v>1.8</v>
      </c>
      <c r="BP1902">
        <v>1</v>
      </c>
      <c r="BQ1902">
        <v>0</v>
      </c>
      <c r="BR1902">
        <v>2739.1860000000001</v>
      </c>
      <c r="BS1902">
        <v>988.77600000000007</v>
      </c>
      <c r="BT1902">
        <v>0</v>
      </c>
      <c r="BU1902">
        <v>0</v>
      </c>
      <c r="BV1902">
        <v>1.8</v>
      </c>
      <c r="BW1902">
        <v>1</v>
      </c>
      <c r="CV1902">
        <v>0</v>
      </c>
      <c r="CW1902">
        <f>ROUND(Y1902*Source!I657*DO1902,7)</f>
        <v>1.8</v>
      </c>
      <c r="CX1902">
        <f>ROUND(Y1902*Source!I657,7)</f>
        <v>1.8</v>
      </c>
      <c r="CY1902">
        <f>AB1902</f>
        <v>1719.6</v>
      </c>
      <c r="CZ1902">
        <f>AF1902</f>
        <v>1521.77</v>
      </c>
      <c r="DA1902">
        <f>AJ1902</f>
        <v>1.1299999999999999</v>
      </c>
      <c r="DB1902">
        <f t="shared" si="1376"/>
        <v>2739.19</v>
      </c>
      <c r="DC1902">
        <f t="shared" si="1377"/>
        <v>988.78</v>
      </c>
      <c r="DD1902" t="s">
        <v>3</v>
      </c>
      <c r="DE1902" t="s">
        <v>3</v>
      </c>
      <c r="DF1902">
        <f t="shared" si="1374"/>
        <v>0</v>
      </c>
      <c r="DG1902">
        <f>ROUND(ROUND(AF1902*AJ1902,2)*CX1902,2)</f>
        <v>3095.28</v>
      </c>
      <c r="DH1902">
        <f t="shared" si="1356"/>
        <v>988.78</v>
      </c>
      <c r="DI1902">
        <f t="shared" si="1372"/>
        <v>0</v>
      </c>
      <c r="DJ1902">
        <f>DG1902+DH1902</f>
        <v>4084.0600000000004</v>
      </c>
      <c r="DK1902">
        <v>1</v>
      </c>
      <c r="DL1902" t="s">
        <v>1082</v>
      </c>
      <c r="DM1902">
        <v>5</v>
      </c>
      <c r="DN1902" t="s">
        <v>1062</v>
      </c>
      <c r="DO1902">
        <v>1</v>
      </c>
    </row>
    <row r="1903" spans="1:119" x14ac:dyDescent="0.2">
      <c r="A1903">
        <f>ROW(Source!A657)</f>
        <v>657</v>
      </c>
      <c r="B1903">
        <v>295887217</v>
      </c>
      <c r="C1903">
        <v>295893641</v>
      </c>
      <c r="D1903">
        <v>277946011</v>
      </c>
      <c r="E1903">
        <v>1</v>
      </c>
      <c r="F1903">
        <v>1</v>
      </c>
      <c r="G1903">
        <v>1</v>
      </c>
      <c r="H1903">
        <v>2</v>
      </c>
      <c r="I1903" t="s">
        <v>1112</v>
      </c>
      <c r="J1903" t="s">
        <v>1113</v>
      </c>
      <c r="K1903" t="s">
        <v>1114</v>
      </c>
      <c r="L1903">
        <v>1368</v>
      </c>
      <c r="N1903">
        <v>1011</v>
      </c>
      <c r="O1903" t="s">
        <v>961</v>
      </c>
      <c r="P1903" t="s">
        <v>961</v>
      </c>
      <c r="Q1903">
        <v>1</v>
      </c>
      <c r="W1903">
        <v>0</v>
      </c>
      <c r="X1903">
        <v>275358200</v>
      </c>
      <c r="Y1903">
        <f t="shared" si="1375"/>
        <v>0.1</v>
      </c>
      <c r="AA1903">
        <v>0</v>
      </c>
      <c r="AB1903">
        <v>95.79</v>
      </c>
      <c r="AC1903">
        <v>0</v>
      </c>
      <c r="AD1903">
        <v>0</v>
      </c>
      <c r="AE1903">
        <v>0</v>
      </c>
      <c r="AF1903">
        <v>95.79</v>
      </c>
      <c r="AG1903">
        <v>0</v>
      </c>
      <c r="AH1903">
        <v>0</v>
      </c>
      <c r="AI1903">
        <v>1</v>
      </c>
      <c r="AJ1903">
        <v>1</v>
      </c>
      <c r="AK1903">
        <v>1</v>
      </c>
      <c r="AL1903">
        <v>1</v>
      </c>
      <c r="AM1903">
        <v>-2</v>
      </c>
      <c r="AN1903">
        <v>0</v>
      </c>
      <c r="AO1903">
        <v>0</v>
      </c>
      <c r="AP1903">
        <v>1</v>
      </c>
      <c r="AQ1903">
        <v>1</v>
      </c>
      <c r="AR1903">
        <v>0</v>
      </c>
      <c r="AS1903" t="s">
        <v>3</v>
      </c>
      <c r="AT1903">
        <v>0.1</v>
      </c>
      <c r="AU1903" t="s">
        <v>3</v>
      </c>
      <c r="AV1903">
        <v>1</v>
      </c>
      <c r="AW1903">
        <v>2</v>
      </c>
      <c r="AX1903">
        <v>295893659</v>
      </c>
      <c r="AY1903">
        <v>1</v>
      </c>
      <c r="AZ1903">
        <v>0</v>
      </c>
      <c r="BA1903">
        <v>2581</v>
      </c>
      <c r="BB1903">
        <v>1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0</v>
      </c>
      <c r="BI1903">
        <v>0</v>
      </c>
      <c r="BJ1903">
        <v>0</v>
      </c>
      <c r="BK1903">
        <v>9.5790000000000006</v>
      </c>
      <c r="BL1903">
        <v>0</v>
      </c>
      <c r="BM1903">
        <v>0</v>
      </c>
      <c r="BN1903">
        <v>0</v>
      </c>
      <c r="BO1903">
        <v>0</v>
      </c>
      <c r="BP1903">
        <v>1</v>
      </c>
      <c r="BQ1903">
        <v>0</v>
      </c>
      <c r="BR1903">
        <v>9.5790000000000006</v>
      </c>
      <c r="BS1903">
        <v>0</v>
      </c>
      <c r="BT1903">
        <v>0</v>
      </c>
      <c r="BU1903">
        <v>0</v>
      </c>
      <c r="BV1903">
        <v>0</v>
      </c>
      <c r="BW1903">
        <v>1</v>
      </c>
      <c r="CV1903">
        <v>0</v>
      </c>
      <c r="CW1903">
        <f>ROUND(Y1903*Source!I657*DO1903,7)</f>
        <v>0</v>
      </c>
      <c r="CX1903">
        <f>ROUND(Y1903*Source!I657,7)</f>
        <v>0.1</v>
      </c>
      <c r="CY1903">
        <f>AB1903</f>
        <v>95.79</v>
      </c>
      <c r="CZ1903">
        <f>AF1903</f>
        <v>95.79</v>
      </c>
      <c r="DA1903">
        <f>AJ1903</f>
        <v>1</v>
      </c>
      <c r="DB1903">
        <f t="shared" si="1376"/>
        <v>9.58</v>
      </c>
      <c r="DC1903">
        <f t="shared" si="1377"/>
        <v>0</v>
      </c>
      <c r="DD1903" t="s">
        <v>3</v>
      </c>
      <c r="DE1903" t="s">
        <v>3</v>
      </c>
      <c r="DF1903">
        <f t="shared" si="1374"/>
        <v>0</v>
      </c>
      <c r="DG1903">
        <f t="shared" ref="DG1903:DG1910" si="1378">ROUND(ROUND(AF1903,2)*CX1903,2)</f>
        <v>9.58</v>
      </c>
      <c r="DH1903">
        <f t="shared" si="1356"/>
        <v>0</v>
      </c>
      <c r="DI1903">
        <f t="shared" si="1372"/>
        <v>0</v>
      </c>
      <c r="DJ1903">
        <f>DG1903+DH1903</f>
        <v>9.58</v>
      </c>
      <c r="DK1903">
        <v>1</v>
      </c>
      <c r="DL1903" t="s">
        <v>3</v>
      </c>
      <c r="DM1903">
        <v>0</v>
      </c>
      <c r="DN1903" t="s">
        <v>3</v>
      </c>
      <c r="DO1903">
        <v>0</v>
      </c>
    </row>
    <row r="1904" spans="1:119" x14ac:dyDescent="0.2">
      <c r="A1904">
        <f>ROW(Source!A657)</f>
        <v>657</v>
      </c>
      <c r="B1904">
        <v>295887217</v>
      </c>
      <c r="C1904">
        <v>295893641</v>
      </c>
      <c r="D1904">
        <v>277866682</v>
      </c>
      <c r="E1904">
        <v>1</v>
      </c>
      <c r="F1904">
        <v>1</v>
      </c>
      <c r="G1904">
        <v>1</v>
      </c>
      <c r="H1904">
        <v>3</v>
      </c>
      <c r="I1904" t="s">
        <v>1115</v>
      </c>
      <c r="J1904" t="s">
        <v>1116</v>
      </c>
      <c r="K1904" t="s">
        <v>1117</v>
      </c>
      <c r="L1904">
        <v>1346</v>
      </c>
      <c r="N1904">
        <v>1009</v>
      </c>
      <c r="O1904" t="s">
        <v>1100</v>
      </c>
      <c r="P1904" t="s">
        <v>1100</v>
      </c>
      <c r="Q1904">
        <v>1</v>
      </c>
      <c r="W1904">
        <v>0</v>
      </c>
      <c r="X1904">
        <v>1568892381</v>
      </c>
      <c r="Y1904">
        <f>(AT1904*ROUND(0,7))</f>
        <v>0</v>
      </c>
      <c r="AA1904">
        <v>146.29</v>
      </c>
      <c r="AB1904">
        <v>0</v>
      </c>
      <c r="AC1904">
        <v>0</v>
      </c>
      <c r="AD1904">
        <v>0</v>
      </c>
      <c r="AE1904">
        <v>155.63</v>
      </c>
      <c r="AF1904">
        <v>0</v>
      </c>
      <c r="AG1904">
        <v>0</v>
      </c>
      <c r="AH1904">
        <v>0</v>
      </c>
      <c r="AI1904">
        <v>0.94</v>
      </c>
      <c r="AJ1904">
        <v>1</v>
      </c>
      <c r="AK1904">
        <v>1</v>
      </c>
      <c r="AL1904">
        <v>1</v>
      </c>
      <c r="AM1904">
        <v>2</v>
      </c>
      <c r="AN1904">
        <v>0</v>
      </c>
      <c r="AO1904">
        <v>0</v>
      </c>
      <c r="AP1904">
        <v>1</v>
      </c>
      <c r="AQ1904">
        <v>1</v>
      </c>
      <c r="AR1904">
        <v>0</v>
      </c>
      <c r="AS1904" t="s">
        <v>3</v>
      </c>
      <c r="AT1904">
        <v>0.05</v>
      </c>
      <c r="AU1904" t="s">
        <v>24</v>
      </c>
      <c r="AV1904">
        <v>0</v>
      </c>
      <c r="AW1904">
        <v>2</v>
      </c>
      <c r="AX1904">
        <v>295893660</v>
      </c>
      <c r="AY1904">
        <v>1</v>
      </c>
      <c r="AZ1904">
        <v>0</v>
      </c>
      <c r="BA1904">
        <v>2582</v>
      </c>
      <c r="BB1904">
        <v>1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7.7815000000000003</v>
      </c>
      <c r="BK1904">
        <v>0</v>
      </c>
      <c r="BL1904">
        <v>0</v>
      </c>
      <c r="BM1904">
        <v>0</v>
      </c>
      <c r="BN1904">
        <v>0</v>
      </c>
      <c r="BO1904">
        <v>0</v>
      </c>
      <c r="BP1904">
        <v>1</v>
      </c>
      <c r="BQ1904">
        <v>0</v>
      </c>
      <c r="BR1904">
        <v>0</v>
      </c>
      <c r="BS1904">
        <v>0</v>
      </c>
      <c r="BT1904">
        <v>0</v>
      </c>
      <c r="BU1904">
        <v>0</v>
      </c>
      <c r="BV1904">
        <v>0</v>
      </c>
      <c r="BW1904">
        <v>0</v>
      </c>
      <c r="CV1904">
        <v>0</v>
      </c>
      <c r="CW1904">
        <v>0</v>
      </c>
      <c r="CX1904">
        <f>ROUND(Y1904*Source!I657,7)</f>
        <v>0</v>
      </c>
      <c r="CY1904">
        <f>AA1904</f>
        <v>146.29</v>
      </c>
      <c r="CZ1904">
        <f>AE1904</f>
        <v>155.63</v>
      </c>
      <c r="DA1904">
        <f>AI1904</f>
        <v>0.94</v>
      </c>
      <c r="DB1904">
        <f>ROUND((ROUND(AT1904*CZ1904,2)*ROUND(0,7)),6)</f>
        <v>0</v>
      </c>
      <c r="DC1904">
        <f>ROUND((ROUND(AT1904*AG1904,2)*ROUND(0,7)),6)</f>
        <v>0</v>
      </c>
      <c r="DD1904" t="s">
        <v>3</v>
      </c>
      <c r="DE1904" t="s">
        <v>3</v>
      </c>
      <c r="DF1904">
        <f>ROUND(ROUND(AE1904*AI1904,2)*CX1904,2)</f>
        <v>0</v>
      </c>
      <c r="DG1904">
        <f t="shared" si="1378"/>
        <v>0</v>
      </c>
      <c r="DH1904">
        <f t="shared" si="1356"/>
        <v>0</v>
      </c>
      <c r="DI1904">
        <f t="shared" si="1372"/>
        <v>0</v>
      </c>
      <c r="DJ1904">
        <f>DF1904</f>
        <v>0</v>
      </c>
      <c r="DK1904">
        <v>0</v>
      </c>
      <c r="DL1904" t="s">
        <v>3</v>
      </c>
      <c r="DM1904">
        <v>0</v>
      </c>
      <c r="DN1904" t="s">
        <v>3</v>
      </c>
      <c r="DO1904">
        <v>0</v>
      </c>
    </row>
    <row r="1905" spans="1:119" x14ac:dyDescent="0.2">
      <c r="A1905">
        <f>ROW(Source!A657)</f>
        <v>657</v>
      </c>
      <c r="B1905">
        <v>295887217</v>
      </c>
      <c r="C1905">
        <v>295893641</v>
      </c>
      <c r="D1905">
        <v>277869906</v>
      </c>
      <c r="E1905">
        <v>1</v>
      </c>
      <c r="F1905">
        <v>1</v>
      </c>
      <c r="G1905">
        <v>1</v>
      </c>
      <c r="H1905">
        <v>3</v>
      </c>
      <c r="I1905" t="s">
        <v>1185</v>
      </c>
      <c r="J1905" t="s">
        <v>1186</v>
      </c>
      <c r="K1905" t="s">
        <v>1187</v>
      </c>
      <c r="L1905">
        <v>1339</v>
      </c>
      <c r="N1905">
        <v>1007</v>
      </c>
      <c r="O1905" t="s">
        <v>463</v>
      </c>
      <c r="P1905" t="s">
        <v>463</v>
      </c>
      <c r="Q1905">
        <v>1</v>
      </c>
      <c r="W1905">
        <v>0</v>
      </c>
      <c r="X1905">
        <v>-1800612513</v>
      </c>
      <c r="Y1905">
        <f>(AT1905*ROUND(0,7))</f>
        <v>0</v>
      </c>
      <c r="AA1905">
        <v>1072.31</v>
      </c>
      <c r="AB1905">
        <v>0</v>
      </c>
      <c r="AC1905">
        <v>0</v>
      </c>
      <c r="AD1905">
        <v>0</v>
      </c>
      <c r="AE1905">
        <v>1291.94</v>
      </c>
      <c r="AF1905">
        <v>0</v>
      </c>
      <c r="AG1905">
        <v>0</v>
      </c>
      <c r="AH1905">
        <v>0</v>
      </c>
      <c r="AI1905">
        <v>0.83</v>
      </c>
      <c r="AJ1905">
        <v>1</v>
      </c>
      <c r="AK1905">
        <v>1</v>
      </c>
      <c r="AL1905">
        <v>1</v>
      </c>
      <c r="AM1905">
        <v>2</v>
      </c>
      <c r="AN1905">
        <v>0</v>
      </c>
      <c r="AO1905">
        <v>0</v>
      </c>
      <c r="AP1905">
        <v>1</v>
      </c>
      <c r="AQ1905">
        <v>1</v>
      </c>
      <c r="AR1905">
        <v>0</v>
      </c>
      <c r="AS1905" t="s">
        <v>3</v>
      </c>
      <c r="AT1905">
        <v>0.3</v>
      </c>
      <c r="AU1905" t="s">
        <v>24</v>
      </c>
      <c r="AV1905">
        <v>0</v>
      </c>
      <c r="AW1905">
        <v>2</v>
      </c>
      <c r="AX1905">
        <v>295893662</v>
      </c>
      <c r="AY1905">
        <v>1</v>
      </c>
      <c r="AZ1905">
        <v>0</v>
      </c>
      <c r="BA1905">
        <v>2584</v>
      </c>
      <c r="BB1905">
        <v>1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387.58199999999999</v>
      </c>
      <c r="BK1905">
        <v>0</v>
      </c>
      <c r="BL1905">
        <v>0</v>
      </c>
      <c r="BM1905">
        <v>0</v>
      </c>
      <c r="BN1905">
        <v>0</v>
      </c>
      <c r="BO1905">
        <v>0</v>
      </c>
      <c r="BP1905">
        <v>1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CV1905">
        <v>0</v>
      </c>
      <c r="CW1905">
        <v>0</v>
      </c>
      <c r="CX1905">
        <f>ROUND(Y1905*Source!I657,7)</f>
        <v>0</v>
      </c>
      <c r="CY1905">
        <f>AA1905</f>
        <v>1072.31</v>
      </c>
      <c r="CZ1905">
        <f>AE1905</f>
        <v>1291.94</v>
      </c>
      <c r="DA1905">
        <f>AI1905</f>
        <v>0.83</v>
      </c>
      <c r="DB1905">
        <f>ROUND((ROUND(AT1905*CZ1905,2)*ROUND(0,7)),6)</f>
        <v>0</v>
      </c>
      <c r="DC1905">
        <f>ROUND((ROUND(AT1905*AG1905,2)*ROUND(0,7)),6)</f>
        <v>0</v>
      </c>
      <c r="DD1905" t="s">
        <v>3</v>
      </c>
      <c r="DE1905" t="s">
        <v>3</v>
      </c>
      <c r="DF1905">
        <f>ROUND(ROUND(AE1905*AI1905,2)*CX1905,2)</f>
        <v>0</v>
      </c>
      <c r="DG1905">
        <f t="shared" si="1378"/>
        <v>0</v>
      </c>
      <c r="DH1905">
        <f t="shared" si="1356"/>
        <v>0</v>
      </c>
      <c r="DI1905">
        <f t="shared" si="1372"/>
        <v>0</v>
      </c>
      <c r="DJ1905">
        <f>DF1905</f>
        <v>0</v>
      </c>
      <c r="DK1905">
        <v>0</v>
      </c>
      <c r="DL1905" t="s">
        <v>3</v>
      </c>
      <c r="DM1905">
        <v>0</v>
      </c>
      <c r="DN1905" t="s">
        <v>3</v>
      </c>
      <c r="DO1905">
        <v>0</v>
      </c>
    </row>
    <row r="1906" spans="1:119" x14ac:dyDescent="0.2">
      <c r="A1906">
        <f>ROW(Source!A657)</f>
        <v>657</v>
      </c>
      <c r="B1906">
        <v>295887217</v>
      </c>
      <c r="C1906">
        <v>295893641</v>
      </c>
      <c r="D1906">
        <v>277872151</v>
      </c>
      <c r="E1906">
        <v>1</v>
      </c>
      <c r="F1906">
        <v>1</v>
      </c>
      <c r="G1906">
        <v>1</v>
      </c>
      <c r="H1906">
        <v>3</v>
      </c>
      <c r="I1906" t="s">
        <v>1188</v>
      </c>
      <c r="J1906" t="s">
        <v>1189</v>
      </c>
      <c r="K1906" t="s">
        <v>1190</v>
      </c>
      <c r="L1906">
        <v>1339</v>
      </c>
      <c r="N1906">
        <v>1007</v>
      </c>
      <c r="O1906" t="s">
        <v>463</v>
      </c>
      <c r="P1906" t="s">
        <v>463</v>
      </c>
      <c r="Q1906">
        <v>1</v>
      </c>
      <c r="W1906">
        <v>0</v>
      </c>
      <c r="X1906">
        <v>2141676221</v>
      </c>
      <c r="Y1906">
        <f>(AT1906*ROUND(0,7))</f>
        <v>0</v>
      </c>
      <c r="AA1906">
        <v>57063.94</v>
      </c>
      <c r="AB1906">
        <v>0</v>
      </c>
      <c r="AC1906">
        <v>0</v>
      </c>
      <c r="AD1906">
        <v>0</v>
      </c>
      <c r="AE1906">
        <v>49193.05</v>
      </c>
      <c r="AF1906">
        <v>0</v>
      </c>
      <c r="AG1906">
        <v>0</v>
      </c>
      <c r="AH1906">
        <v>0</v>
      </c>
      <c r="AI1906">
        <v>1.1599999999999999</v>
      </c>
      <c r="AJ1906">
        <v>1</v>
      </c>
      <c r="AK1906">
        <v>1</v>
      </c>
      <c r="AL1906">
        <v>1</v>
      </c>
      <c r="AM1906">
        <v>2</v>
      </c>
      <c r="AN1906">
        <v>0</v>
      </c>
      <c r="AO1906">
        <v>0</v>
      </c>
      <c r="AP1906">
        <v>1</v>
      </c>
      <c r="AQ1906">
        <v>1</v>
      </c>
      <c r="AR1906">
        <v>0</v>
      </c>
      <c r="AS1906" t="s">
        <v>3</v>
      </c>
      <c r="AT1906">
        <v>1.01</v>
      </c>
      <c r="AU1906" t="s">
        <v>24</v>
      </c>
      <c r="AV1906">
        <v>0</v>
      </c>
      <c r="AW1906">
        <v>2</v>
      </c>
      <c r="AX1906">
        <v>295893663</v>
      </c>
      <c r="AY1906">
        <v>1</v>
      </c>
      <c r="AZ1906">
        <v>0</v>
      </c>
      <c r="BA1906">
        <v>2585</v>
      </c>
      <c r="BB1906">
        <v>1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49684.980500000005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1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CV1906">
        <v>0</v>
      </c>
      <c r="CW1906">
        <v>0</v>
      </c>
      <c r="CX1906">
        <f>ROUND(Y1906*Source!I657,7)</f>
        <v>0</v>
      </c>
      <c r="CY1906">
        <f>AA1906</f>
        <v>57063.94</v>
      </c>
      <c r="CZ1906">
        <f>AE1906</f>
        <v>49193.05</v>
      </c>
      <c r="DA1906">
        <f>AI1906</f>
        <v>1.1599999999999999</v>
      </c>
      <c r="DB1906">
        <f>ROUND((ROUND(AT1906*CZ1906,2)*ROUND(0,7)),6)</f>
        <v>0</v>
      </c>
      <c r="DC1906">
        <f>ROUND((ROUND(AT1906*AG1906,2)*ROUND(0,7)),6)</f>
        <v>0</v>
      </c>
      <c r="DD1906" t="s">
        <v>3</v>
      </c>
      <c r="DE1906" t="s">
        <v>3</v>
      </c>
      <c r="DF1906">
        <f>ROUND(ROUND(AE1906*AI1906,2)*CX1906,2)</f>
        <v>0</v>
      </c>
      <c r="DG1906">
        <f t="shared" si="1378"/>
        <v>0</v>
      </c>
      <c r="DH1906">
        <f t="shared" si="1356"/>
        <v>0</v>
      </c>
      <c r="DI1906">
        <f t="shared" si="1372"/>
        <v>0</v>
      </c>
      <c r="DJ1906">
        <f>DF1906</f>
        <v>0</v>
      </c>
      <c r="DK1906">
        <v>0</v>
      </c>
      <c r="DL1906" t="s">
        <v>3</v>
      </c>
      <c r="DM1906">
        <v>0</v>
      </c>
      <c r="DN1906" t="s">
        <v>3</v>
      </c>
      <c r="DO1906">
        <v>0</v>
      </c>
    </row>
    <row r="1907" spans="1:119" x14ac:dyDescent="0.2">
      <c r="A1907">
        <f>ROW(Source!A657)</f>
        <v>657</v>
      </c>
      <c r="B1907">
        <v>295887217</v>
      </c>
      <c r="C1907">
        <v>295893641</v>
      </c>
      <c r="D1907">
        <v>277880063</v>
      </c>
      <c r="E1907">
        <v>1</v>
      </c>
      <c r="F1907">
        <v>1</v>
      </c>
      <c r="G1907">
        <v>1</v>
      </c>
      <c r="H1907">
        <v>3</v>
      </c>
      <c r="I1907" t="s">
        <v>1118</v>
      </c>
      <c r="J1907" t="s">
        <v>1119</v>
      </c>
      <c r="K1907" t="s">
        <v>1120</v>
      </c>
      <c r="L1907">
        <v>1348</v>
      </c>
      <c r="N1907">
        <v>1009</v>
      </c>
      <c r="O1907" t="s">
        <v>651</v>
      </c>
      <c r="P1907" t="s">
        <v>651</v>
      </c>
      <c r="Q1907">
        <v>1000</v>
      </c>
      <c r="W1907">
        <v>0</v>
      </c>
      <c r="X1907">
        <v>-2139674096</v>
      </c>
      <c r="Y1907">
        <f>(AT1907*ROUND(0,7))</f>
        <v>0</v>
      </c>
      <c r="AA1907">
        <v>51875.98</v>
      </c>
      <c r="AB1907">
        <v>0</v>
      </c>
      <c r="AC1907">
        <v>0</v>
      </c>
      <c r="AD1907">
        <v>0</v>
      </c>
      <c r="AE1907">
        <v>51875.98</v>
      </c>
      <c r="AF1907">
        <v>0</v>
      </c>
      <c r="AG1907">
        <v>0</v>
      </c>
      <c r="AH1907">
        <v>0</v>
      </c>
      <c r="AI1907">
        <v>1</v>
      </c>
      <c r="AJ1907">
        <v>1</v>
      </c>
      <c r="AK1907">
        <v>1</v>
      </c>
      <c r="AL1907">
        <v>1</v>
      </c>
      <c r="AM1907">
        <v>-2</v>
      </c>
      <c r="AN1907">
        <v>0</v>
      </c>
      <c r="AO1907">
        <v>0</v>
      </c>
      <c r="AP1907">
        <v>1</v>
      </c>
      <c r="AQ1907">
        <v>1</v>
      </c>
      <c r="AR1907">
        <v>0</v>
      </c>
      <c r="AS1907" t="s">
        <v>3</v>
      </c>
      <c r="AT1907">
        <v>1E-3</v>
      </c>
      <c r="AU1907" t="s">
        <v>24</v>
      </c>
      <c r="AV1907">
        <v>0</v>
      </c>
      <c r="AW1907">
        <v>2</v>
      </c>
      <c r="AX1907">
        <v>295893664</v>
      </c>
      <c r="AY1907">
        <v>1</v>
      </c>
      <c r="AZ1907">
        <v>0</v>
      </c>
      <c r="BA1907">
        <v>2586</v>
      </c>
      <c r="BB1907">
        <v>1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51.875980000000006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>
        <v>1</v>
      </c>
      <c r="BQ1907">
        <v>0</v>
      </c>
      <c r="BR1907">
        <v>0</v>
      </c>
      <c r="BS1907">
        <v>0</v>
      </c>
      <c r="BT1907">
        <v>0</v>
      </c>
      <c r="BU1907">
        <v>0</v>
      </c>
      <c r="BV1907">
        <v>0</v>
      </c>
      <c r="BW1907">
        <v>0</v>
      </c>
      <c r="CV1907">
        <v>0</v>
      </c>
      <c r="CW1907">
        <v>0</v>
      </c>
      <c r="CX1907">
        <f>ROUND(Y1907*Source!I657,7)</f>
        <v>0</v>
      </c>
      <c r="CY1907">
        <f>AA1907</f>
        <v>51875.98</v>
      </c>
      <c r="CZ1907">
        <f>AE1907</f>
        <v>51875.98</v>
      </c>
      <c r="DA1907">
        <f>AI1907</f>
        <v>1</v>
      </c>
      <c r="DB1907">
        <f>ROUND((ROUND(AT1907*CZ1907,2)*ROUND(0,7)),6)</f>
        <v>0</v>
      </c>
      <c r="DC1907">
        <f>ROUND((ROUND(AT1907*AG1907,2)*ROUND(0,7)),6)</f>
        <v>0</v>
      </c>
      <c r="DD1907" t="s">
        <v>3</v>
      </c>
      <c r="DE1907" t="s">
        <v>3</v>
      </c>
      <c r="DF1907">
        <f t="shared" ref="DF1907:DF1914" si="1379">ROUND(ROUND(AE1907,2)*CX1907,2)</f>
        <v>0</v>
      </c>
      <c r="DG1907">
        <f t="shared" si="1378"/>
        <v>0</v>
      </c>
      <c r="DH1907">
        <f t="shared" si="1356"/>
        <v>0</v>
      </c>
      <c r="DI1907">
        <f t="shared" si="1372"/>
        <v>0</v>
      </c>
      <c r="DJ1907">
        <f>DF1907</f>
        <v>0</v>
      </c>
      <c r="DK1907">
        <v>1</v>
      </c>
      <c r="DL1907" t="s">
        <v>3</v>
      </c>
      <c r="DM1907">
        <v>0</v>
      </c>
      <c r="DN1907" t="s">
        <v>3</v>
      </c>
      <c r="DO1907">
        <v>0</v>
      </c>
    </row>
    <row r="1908" spans="1:119" x14ac:dyDescent="0.2">
      <c r="A1908">
        <f>ROW(Source!A658)</f>
        <v>658</v>
      </c>
      <c r="B1908">
        <v>295887217</v>
      </c>
      <c r="C1908">
        <v>295893667</v>
      </c>
      <c r="D1908">
        <v>277560311</v>
      </c>
      <c r="E1908">
        <v>109</v>
      </c>
      <c r="F1908">
        <v>1</v>
      </c>
      <c r="G1908">
        <v>1</v>
      </c>
      <c r="H1908">
        <v>1</v>
      </c>
      <c r="I1908" t="s">
        <v>1183</v>
      </c>
      <c r="J1908" t="s">
        <v>3</v>
      </c>
      <c r="K1908" t="s">
        <v>1184</v>
      </c>
      <c r="L1908">
        <v>1191</v>
      </c>
      <c r="N1908">
        <v>1013</v>
      </c>
      <c r="O1908" t="s">
        <v>1062</v>
      </c>
      <c r="P1908" t="s">
        <v>1062</v>
      </c>
      <c r="Q1908">
        <v>1</v>
      </c>
      <c r="W1908">
        <v>0</v>
      </c>
      <c r="X1908">
        <v>-1841613679</v>
      </c>
      <c r="Y1908">
        <f t="shared" ref="Y1908:Y1914" si="1380">AT1908</f>
        <v>7.16</v>
      </c>
      <c r="AA1908">
        <v>0</v>
      </c>
      <c r="AB1908">
        <v>0</v>
      </c>
      <c r="AC1908">
        <v>0</v>
      </c>
      <c r="AD1908">
        <v>499.38</v>
      </c>
      <c r="AE1908">
        <v>0</v>
      </c>
      <c r="AF1908">
        <v>0</v>
      </c>
      <c r="AG1908">
        <v>0</v>
      </c>
      <c r="AH1908">
        <v>499.38</v>
      </c>
      <c r="AI1908">
        <v>1</v>
      </c>
      <c r="AJ1908">
        <v>1</v>
      </c>
      <c r="AK1908">
        <v>1</v>
      </c>
      <c r="AL1908">
        <v>1</v>
      </c>
      <c r="AM1908">
        <v>-2</v>
      </c>
      <c r="AN1908">
        <v>0</v>
      </c>
      <c r="AO1908">
        <v>0</v>
      </c>
      <c r="AP1908">
        <v>1</v>
      </c>
      <c r="AQ1908">
        <v>1</v>
      </c>
      <c r="AR1908">
        <v>0</v>
      </c>
      <c r="AS1908" t="s">
        <v>3</v>
      </c>
      <c r="AT1908">
        <v>7.16</v>
      </c>
      <c r="AU1908" t="s">
        <v>3</v>
      </c>
      <c r="AV1908">
        <v>1</v>
      </c>
      <c r="AW1908">
        <v>2</v>
      </c>
      <c r="AX1908">
        <v>295893679</v>
      </c>
      <c r="AY1908">
        <v>1</v>
      </c>
      <c r="AZ1908">
        <v>0</v>
      </c>
      <c r="BA1908">
        <v>2589</v>
      </c>
      <c r="BB1908">
        <v>1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0</v>
      </c>
      <c r="BK1908">
        <v>0</v>
      </c>
      <c r="BL1908">
        <v>0</v>
      </c>
      <c r="BM1908">
        <v>3575.5608000000002</v>
      </c>
      <c r="BN1908">
        <v>7.16</v>
      </c>
      <c r="BO1908">
        <v>0</v>
      </c>
      <c r="BP1908">
        <v>1</v>
      </c>
      <c r="BQ1908">
        <v>0</v>
      </c>
      <c r="BR1908">
        <v>0</v>
      </c>
      <c r="BS1908">
        <v>0</v>
      </c>
      <c r="BT1908">
        <v>3575.5608000000002</v>
      </c>
      <c r="BU1908">
        <v>7.16</v>
      </c>
      <c r="BV1908">
        <v>0</v>
      </c>
      <c r="BW1908">
        <v>1</v>
      </c>
      <c r="CU1908">
        <f>ROUND(AT1908*Source!I658*AH1908*AL1908,2)</f>
        <v>3575.56</v>
      </c>
      <c r="CV1908">
        <f>ROUND(Y1908*Source!I658,7)</f>
        <v>7.16</v>
      </c>
      <c r="CW1908">
        <v>0</v>
      </c>
      <c r="CX1908">
        <f>ROUND(Y1908*Source!I658,7)</f>
        <v>7.16</v>
      </c>
      <c r="CY1908">
        <f>AD1908</f>
        <v>499.38</v>
      </c>
      <c r="CZ1908">
        <f>AH1908</f>
        <v>499.38</v>
      </c>
      <c r="DA1908">
        <f>AL1908</f>
        <v>1</v>
      </c>
      <c r="DB1908">
        <f t="shared" ref="DB1908:DB1914" si="1381">ROUND(ROUND(AT1908*CZ1908,2),6)</f>
        <v>3575.56</v>
      </c>
      <c r="DC1908">
        <f t="shared" ref="DC1908:DC1914" si="1382">ROUND(ROUND(AT1908*AG1908,2),6)</f>
        <v>0</v>
      </c>
      <c r="DD1908" t="s">
        <v>3</v>
      </c>
      <c r="DE1908" t="s">
        <v>3</v>
      </c>
      <c r="DF1908">
        <f t="shared" si="1379"/>
        <v>0</v>
      </c>
      <c r="DG1908">
        <f t="shared" si="1378"/>
        <v>0</v>
      </c>
      <c r="DH1908">
        <f t="shared" si="1356"/>
        <v>0</v>
      </c>
      <c r="DI1908">
        <f t="shared" si="1372"/>
        <v>3575.56</v>
      </c>
      <c r="DJ1908">
        <f>DI1908</f>
        <v>3575.56</v>
      </c>
      <c r="DK1908">
        <v>1</v>
      </c>
      <c r="DL1908" t="s">
        <v>3</v>
      </c>
      <c r="DM1908">
        <v>0</v>
      </c>
      <c r="DN1908" t="s">
        <v>3</v>
      </c>
      <c r="DO1908">
        <v>0</v>
      </c>
    </row>
    <row r="1909" spans="1:119" x14ac:dyDescent="0.2">
      <c r="A1909">
        <f>ROW(Source!A658)</f>
        <v>658</v>
      </c>
      <c r="B1909">
        <v>295887217</v>
      </c>
      <c r="C1909">
        <v>295893667</v>
      </c>
      <c r="D1909">
        <v>277560491</v>
      </c>
      <c r="E1909">
        <v>109</v>
      </c>
      <c r="F1909">
        <v>1</v>
      </c>
      <c r="G1909">
        <v>1</v>
      </c>
      <c r="H1909">
        <v>1</v>
      </c>
      <c r="I1909" t="s">
        <v>1063</v>
      </c>
      <c r="J1909" t="s">
        <v>3</v>
      </c>
      <c r="K1909" t="s">
        <v>1064</v>
      </c>
      <c r="L1909">
        <v>1191</v>
      </c>
      <c r="N1909">
        <v>1013</v>
      </c>
      <c r="O1909" t="s">
        <v>1062</v>
      </c>
      <c r="P1909" t="s">
        <v>1062</v>
      </c>
      <c r="Q1909">
        <v>1</v>
      </c>
      <c r="W1909">
        <v>0</v>
      </c>
      <c r="X1909">
        <v>-1417349443</v>
      </c>
      <c r="Y1909">
        <f t="shared" si="1380"/>
        <v>2.38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1</v>
      </c>
      <c r="AJ1909">
        <v>1</v>
      </c>
      <c r="AK1909">
        <v>1</v>
      </c>
      <c r="AL1909">
        <v>1</v>
      </c>
      <c r="AM1909">
        <v>-2</v>
      </c>
      <c r="AN1909">
        <v>0</v>
      </c>
      <c r="AO1909">
        <v>0</v>
      </c>
      <c r="AP1909">
        <v>1</v>
      </c>
      <c r="AQ1909">
        <v>1</v>
      </c>
      <c r="AR1909">
        <v>0</v>
      </c>
      <c r="AS1909" t="s">
        <v>3</v>
      </c>
      <c r="AT1909">
        <v>2.38</v>
      </c>
      <c r="AU1909" t="s">
        <v>3</v>
      </c>
      <c r="AV1909">
        <v>2</v>
      </c>
      <c r="AW1909">
        <v>2</v>
      </c>
      <c r="AX1909">
        <v>295893680</v>
      </c>
      <c r="AY1909">
        <v>1</v>
      </c>
      <c r="AZ1909">
        <v>0</v>
      </c>
      <c r="BA1909">
        <v>2590</v>
      </c>
      <c r="BB1909">
        <v>1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0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>
        <v>0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0</v>
      </c>
      <c r="CV1909">
        <v>0</v>
      </c>
      <c r="CW1909">
        <v>0</v>
      </c>
      <c r="CX1909">
        <f>ROUND(Y1909*Source!I658,7)</f>
        <v>2.38</v>
      </c>
      <c r="CY1909">
        <f>AD1909</f>
        <v>0</v>
      </c>
      <c r="CZ1909">
        <f>AH1909</f>
        <v>0</v>
      </c>
      <c r="DA1909">
        <f>AL1909</f>
        <v>1</v>
      </c>
      <c r="DB1909">
        <f t="shared" si="1381"/>
        <v>0</v>
      </c>
      <c r="DC1909">
        <f t="shared" si="1382"/>
        <v>0</v>
      </c>
      <c r="DD1909" t="s">
        <v>3</v>
      </c>
      <c r="DE1909" t="s">
        <v>3</v>
      </c>
      <c r="DF1909">
        <f t="shared" si="1379"/>
        <v>0</v>
      </c>
      <c r="DG1909">
        <f t="shared" si="1378"/>
        <v>0</v>
      </c>
      <c r="DH1909">
        <f t="shared" si="1356"/>
        <v>0</v>
      </c>
      <c r="DI1909">
        <f t="shared" si="1372"/>
        <v>0</v>
      </c>
      <c r="DJ1909">
        <f>DI1909</f>
        <v>0</v>
      </c>
      <c r="DK1909">
        <v>0</v>
      </c>
      <c r="DL1909" t="s">
        <v>3</v>
      </c>
      <c r="DM1909">
        <v>0</v>
      </c>
      <c r="DN1909" t="s">
        <v>3</v>
      </c>
      <c r="DO1909">
        <v>0</v>
      </c>
    </row>
    <row r="1910" spans="1:119" x14ac:dyDescent="0.2">
      <c r="A1910">
        <f>ROW(Source!A658)</f>
        <v>658</v>
      </c>
      <c r="B1910">
        <v>295887217</v>
      </c>
      <c r="C1910">
        <v>295893667</v>
      </c>
      <c r="D1910">
        <v>277944622</v>
      </c>
      <c r="E1910">
        <v>1</v>
      </c>
      <c r="F1910">
        <v>1</v>
      </c>
      <c r="G1910">
        <v>1</v>
      </c>
      <c r="H1910">
        <v>2</v>
      </c>
      <c r="I1910" t="s">
        <v>1109</v>
      </c>
      <c r="J1910" t="s">
        <v>1110</v>
      </c>
      <c r="K1910" t="s">
        <v>1111</v>
      </c>
      <c r="L1910">
        <v>1368</v>
      </c>
      <c r="N1910">
        <v>1011</v>
      </c>
      <c r="O1910" t="s">
        <v>961</v>
      </c>
      <c r="P1910" t="s">
        <v>961</v>
      </c>
      <c r="Q1910">
        <v>1</v>
      </c>
      <c r="W1910">
        <v>0</v>
      </c>
      <c r="X1910">
        <v>-776243211</v>
      </c>
      <c r="Y1910">
        <f t="shared" si="1380"/>
        <v>0.42</v>
      </c>
      <c r="AA1910">
        <v>0</v>
      </c>
      <c r="AB1910">
        <v>1472.33</v>
      </c>
      <c r="AC1910">
        <v>642.05999999999995</v>
      </c>
      <c r="AD1910">
        <v>0</v>
      </c>
      <c r="AE1910">
        <v>0</v>
      </c>
      <c r="AF1910">
        <v>1472.33</v>
      </c>
      <c r="AG1910">
        <v>642.05999999999995</v>
      </c>
      <c r="AH1910">
        <v>0</v>
      </c>
      <c r="AI1910">
        <v>1</v>
      </c>
      <c r="AJ1910">
        <v>1</v>
      </c>
      <c r="AK1910">
        <v>1</v>
      </c>
      <c r="AL1910">
        <v>1</v>
      </c>
      <c r="AM1910">
        <v>-2</v>
      </c>
      <c r="AN1910">
        <v>0</v>
      </c>
      <c r="AO1910">
        <v>0</v>
      </c>
      <c r="AP1910">
        <v>1</v>
      </c>
      <c r="AQ1910">
        <v>1</v>
      </c>
      <c r="AR1910">
        <v>0</v>
      </c>
      <c r="AS1910" t="s">
        <v>3</v>
      </c>
      <c r="AT1910">
        <v>0.42</v>
      </c>
      <c r="AU1910" t="s">
        <v>3</v>
      </c>
      <c r="AV1910">
        <v>1</v>
      </c>
      <c r="AW1910">
        <v>2</v>
      </c>
      <c r="AX1910">
        <v>295893681</v>
      </c>
      <c r="AY1910">
        <v>1</v>
      </c>
      <c r="AZ1910">
        <v>0</v>
      </c>
      <c r="BA1910">
        <v>2591</v>
      </c>
      <c r="BB1910">
        <v>1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0</v>
      </c>
      <c r="BK1910">
        <v>618.37859999999989</v>
      </c>
      <c r="BL1910">
        <v>269.66519999999997</v>
      </c>
      <c r="BM1910">
        <v>0</v>
      </c>
      <c r="BN1910">
        <v>0</v>
      </c>
      <c r="BO1910">
        <v>0.42</v>
      </c>
      <c r="BP1910">
        <v>1</v>
      </c>
      <c r="BQ1910">
        <v>0</v>
      </c>
      <c r="BR1910">
        <v>618.37859999999989</v>
      </c>
      <c r="BS1910">
        <v>269.66519999999997</v>
      </c>
      <c r="BT1910">
        <v>0</v>
      </c>
      <c r="BU1910">
        <v>0</v>
      </c>
      <c r="BV1910">
        <v>0.42</v>
      </c>
      <c r="BW1910">
        <v>1</v>
      </c>
      <c r="CV1910">
        <v>0</v>
      </c>
      <c r="CW1910">
        <f>ROUND(Y1910*Source!I658*DO1910,7)</f>
        <v>0.42</v>
      </c>
      <c r="CX1910">
        <f>ROUND(Y1910*Source!I658,7)</f>
        <v>0.42</v>
      </c>
      <c r="CY1910">
        <f>AB1910</f>
        <v>1472.33</v>
      </c>
      <c r="CZ1910">
        <f>AF1910</f>
        <v>1472.33</v>
      </c>
      <c r="DA1910">
        <f>AJ1910</f>
        <v>1</v>
      </c>
      <c r="DB1910">
        <f t="shared" si="1381"/>
        <v>618.38</v>
      </c>
      <c r="DC1910">
        <f t="shared" si="1382"/>
        <v>269.67</v>
      </c>
      <c r="DD1910" t="s">
        <v>3</v>
      </c>
      <c r="DE1910" t="s">
        <v>3</v>
      </c>
      <c r="DF1910">
        <f t="shared" si="1379"/>
        <v>0</v>
      </c>
      <c r="DG1910">
        <f t="shared" si="1378"/>
        <v>618.38</v>
      </c>
      <c r="DH1910">
        <f t="shared" si="1356"/>
        <v>269.67</v>
      </c>
      <c r="DI1910">
        <f t="shared" si="1372"/>
        <v>0</v>
      </c>
      <c r="DJ1910">
        <f>DG1910+DH1910</f>
        <v>888.05</v>
      </c>
      <c r="DK1910">
        <v>1</v>
      </c>
      <c r="DL1910" t="s">
        <v>1068</v>
      </c>
      <c r="DM1910">
        <v>6</v>
      </c>
      <c r="DN1910" t="s">
        <v>1062</v>
      </c>
      <c r="DO1910">
        <v>1</v>
      </c>
    </row>
    <row r="1911" spans="1:119" x14ac:dyDescent="0.2">
      <c r="A1911">
        <f>ROW(Source!A658)</f>
        <v>658</v>
      </c>
      <c r="B1911">
        <v>295887217</v>
      </c>
      <c r="C1911">
        <v>295893667</v>
      </c>
      <c r="D1911">
        <v>277944759</v>
      </c>
      <c r="E1911">
        <v>1</v>
      </c>
      <c r="F1911">
        <v>1</v>
      </c>
      <c r="G1911">
        <v>1</v>
      </c>
      <c r="H1911">
        <v>2</v>
      </c>
      <c r="I1911" t="s">
        <v>1128</v>
      </c>
      <c r="J1911" t="s">
        <v>1129</v>
      </c>
      <c r="K1911" t="s">
        <v>1130</v>
      </c>
      <c r="L1911">
        <v>1368</v>
      </c>
      <c r="N1911">
        <v>1011</v>
      </c>
      <c r="O1911" t="s">
        <v>961</v>
      </c>
      <c r="P1911" t="s">
        <v>961</v>
      </c>
      <c r="Q1911">
        <v>1</v>
      </c>
      <c r="W1911">
        <v>0</v>
      </c>
      <c r="X1911">
        <v>-538625337</v>
      </c>
      <c r="Y1911">
        <f t="shared" si="1380"/>
        <v>0.97</v>
      </c>
      <c r="AA1911">
        <v>0</v>
      </c>
      <c r="AB1911">
        <v>333.83</v>
      </c>
      <c r="AC1911">
        <v>89.89</v>
      </c>
      <c r="AD1911">
        <v>0</v>
      </c>
      <c r="AE1911">
        <v>0</v>
      </c>
      <c r="AF1911">
        <v>271.41000000000003</v>
      </c>
      <c r="AG1911">
        <v>89.888400000000004</v>
      </c>
      <c r="AH1911">
        <v>0</v>
      </c>
      <c r="AI1911">
        <v>1</v>
      </c>
      <c r="AJ1911">
        <v>1.23</v>
      </c>
      <c r="AK1911">
        <v>1</v>
      </c>
      <c r="AL1911">
        <v>1</v>
      </c>
      <c r="AM1911">
        <v>2</v>
      </c>
      <c r="AN1911">
        <v>0</v>
      </c>
      <c r="AO1911">
        <v>0</v>
      </c>
      <c r="AP1911">
        <v>1</v>
      </c>
      <c r="AQ1911">
        <v>1</v>
      </c>
      <c r="AR1911">
        <v>0</v>
      </c>
      <c r="AS1911" t="s">
        <v>3</v>
      </c>
      <c r="AT1911">
        <v>0.97</v>
      </c>
      <c r="AU1911" t="s">
        <v>3</v>
      </c>
      <c r="AV1911">
        <v>1</v>
      </c>
      <c r="AW1911">
        <v>2</v>
      </c>
      <c r="AX1911">
        <v>295893682</v>
      </c>
      <c r="AY1911">
        <v>1</v>
      </c>
      <c r="AZ1911">
        <v>0</v>
      </c>
      <c r="BA1911">
        <v>2592</v>
      </c>
      <c r="BB1911">
        <v>1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0</v>
      </c>
      <c r="BK1911">
        <v>263.26769999999999</v>
      </c>
      <c r="BL1911">
        <v>87.191748000000004</v>
      </c>
      <c r="BM1911">
        <v>0</v>
      </c>
      <c r="BN1911">
        <v>0</v>
      </c>
      <c r="BO1911">
        <v>0.1358</v>
      </c>
      <c r="BP1911">
        <v>1</v>
      </c>
      <c r="BQ1911">
        <v>0</v>
      </c>
      <c r="BR1911">
        <v>263.26769999999999</v>
      </c>
      <c r="BS1911">
        <v>87.191748000000004</v>
      </c>
      <c r="BT1911">
        <v>0</v>
      </c>
      <c r="BU1911">
        <v>0</v>
      </c>
      <c r="BV1911">
        <v>0.1358</v>
      </c>
      <c r="BW1911">
        <v>1</v>
      </c>
      <c r="CV1911">
        <v>0</v>
      </c>
      <c r="CW1911">
        <f>ROUND(Y1911*Source!I658*DO1911,7)</f>
        <v>0.1358</v>
      </c>
      <c r="CX1911">
        <f>ROUND(Y1911*Source!I658,7)</f>
        <v>0.97</v>
      </c>
      <c r="CY1911">
        <f>AB1911</f>
        <v>333.83</v>
      </c>
      <c r="CZ1911">
        <f>AF1911</f>
        <v>271.41000000000003</v>
      </c>
      <c r="DA1911">
        <f>AJ1911</f>
        <v>1.23</v>
      </c>
      <c r="DB1911">
        <f t="shared" si="1381"/>
        <v>263.27</v>
      </c>
      <c r="DC1911">
        <f t="shared" si="1382"/>
        <v>87.19</v>
      </c>
      <c r="DD1911" t="s">
        <v>3</v>
      </c>
      <c r="DE1911" t="s">
        <v>3</v>
      </c>
      <c r="DF1911">
        <f t="shared" si="1379"/>
        <v>0</v>
      </c>
      <c r="DG1911">
        <f>ROUND(ROUND(AF1911*AJ1911,2)*CX1911,2)</f>
        <v>323.82</v>
      </c>
      <c r="DH1911">
        <f t="shared" si="1356"/>
        <v>87.19</v>
      </c>
      <c r="DI1911">
        <f t="shared" si="1372"/>
        <v>0</v>
      </c>
      <c r="DJ1911">
        <f>DG1911+DH1911</f>
        <v>411.01</v>
      </c>
      <c r="DK1911">
        <v>1</v>
      </c>
      <c r="DL1911" t="s">
        <v>1068</v>
      </c>
      <c r="DM1911">
        <v>6</v>
      </c>
      <c r="DN1911" t="s">
        <v>1062</v>
      </c>
      <c r="DO1911">
        <v>0.14000000000000001</v>
      </c>
    </row>
    <row r="1912" spans="1:119" x14ac:dyDescent="0.2">
      <c r="A1912">
        <f>ROW(Source!A658)</f>
        <v>658</v>
      </c>
      <c r="B1912">
        <v>295887217</v>
      </c>
      <c r="C1912">
        <v>295893667</v>
      </c>
      <c r="D1912">
        <v>277945779</v>
      </c>
      <c r="E1912">
        <v>1</v>
      </c>
      <c r="F1912">
        <v>1</v>
      </c>
      <c r="G1912">
        <v>1</v>
      </c>
      <c r="H1912">
        <v>2</v>
      </c>
      <c r="I1912" t="s">
        <v>1072</v>
      </c>
      <c r="J1912" t="s">
        <v>1073</v>
      </c>
      <c r="K1912" t="s">
        <v>1074</v>
      </c>
      <c r="L1912">
        <v>1368</v>
      </c>
      <c r="N1912">
        <v>1011</v>
      </c>
      <c r="O1912" t="s">
        <v>961</v>
      </c>
      <c r="P1912" t="s">
        <v>961</v>
      </c>
      <c r="Q1912">
        <v>1</v>
      </c>
      <c r="W1912">
        <v>0</v>
      </c>
      <c r="X1912">
        <v>-1301021868</v>
      </c>
      <c r="Y1912">
        <f t="shared" si="1380"/>
        <v>0.46</v>
      </c>
      <c r="AA1912">
        <v>0</v>
      </c>
      <c r="AB1912">
        <v>1274.48</v>
      </c>
      <c r="AC1912">
        <v>642.05999999999995</v>
      </c>
      <c r="AD1912">
        <v>0</v>
      </c>
      <c r="AE1912">
        <v>0</v>
      </c>
      <c r="AF1912">
        <v>1070.99</v>
      </c>
      <c r="AG1912">
        <v>642.05999999999995</v>
      </c>
      <c r="AH1912">
        <v>0</v>
      </c>
      <c r="AI1912">
        <v>1</v>
      </c>
      <c r="AJ1912">
        <v>1.19</v>
      </c>
      <c r="AK1912">
        <v>1</v>
      </c>
      <c r="AL1912">
        <v>1</v>
      </c>
      <c r="AM1912">
        <v>2</v>
      </c>
      <c r="AN1912">
        <v>0</v>
      </c>
      <c r="AO1912">
        <v>0</v>
      </c>
      <c r="AP1912">
        <v>1</v>
      </c>
      <c r="AQ1912">
        <v>1</v>
      </c>
      <c r="AR1912">
        <v>0</v>
      </c>
      <c r="AS1912" t="s">
        <v>3</v>
      </c>
      <c r="AT1912">
        <v>0.46</v>
      </c>
      <c r="AU1912" t="s">
        <v>3</v>
      </c>
      <c r="AV1912">
        <v>1</v>
      </c>
      <c r="AW1912">
        <v>2</v>
      </c>
      <c r="AX1912">
        <v>295893683</v>
      </c>
      <c r="AY1912">
        <v>1</v>
      </c>
      <c r="AZ1912">
        <v>0</v>
      </c>
      <c r="BA1912">
        <v>2593</v>
      </c>
      <c r="BB1912">
        <v>1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0</v>
      </c>
      <c r="BK1912">
        <v>492.65540000000004</v>
      </c>
      <c r="BL1912">
        <v>295.3476</v>
      </c>
      <c r="BM1912">
        <v>0</v>
      </c>
      <c r="BN1912">
        <v>0</v>
      </c>
      <c r="BO1912">
        <v>0.46</v>
      </c>
      <c r="BP1912">
        <v>1</v>
      </c>
      <c r="BQ1912">
        <v>0</v>
      </c>
      <c r="BR1912">
        <v>492.65540000000004</v>
      </c>
      <c r="BS1912">
        <v>295.3476</v>
      </c>
      <c r="BT1912">
        <v>0</v>
      </c>
      <c r="BU1912">
        <v>0</v>
      </c>
      <c r="BV1912">
        <v>0.46</v>
      </c>
      <c r="BW1912">
        <v>1</v>
      </c>
      <c r="CV1912">
        <v>0</v>
      </c>
      <c r="CW1912">
        <f>ROUND(Y1912*Source!I658*DO1912,7)</f>
        <v>0.46</v>
      </c>
      <c r="CX1912">
        <f>ROUND(Y1912*Source!I658,7)</f>
        <v>0.46</v>
      </c>
      <c r="CY1912">
        <f>AB1912</f>
        <v>1274.48</v>
      </c>
      <c r="CZ1912">
        <f>AF1912</f>
        <v>1070.99</v>
      </c>
      <c r="DA1912">
        <f>AJ1912</f>
        <v>1.19</v>
      </c>
      <c r="DB1912">
        <f t="shared" si="1381"/>
        <v>492.66</v>
      </c>
      <c r="DC1912">
        <f t="shared" si="1382"/>
        <v>295.35000000000002</v>
      </c>
      <c r="DD1912" t="s">
        <v>3</v>
      </c>
      <c r="DE1912" t="s">
        <v>3</v>
      </c>
      <c r="DF1912">
        <f t="shared" si="1379"/>
        <v>0</v>
      </c>
      <c r="DG1912">
        <f>ROUND(ROUND(AF1912*AJ1912,2)*CX1912,2)</f>
        <v>586.26</v>
      </c>
      <c r="DH1912">
        <f t="shared" si="1356"/>
        <v>295.35000000000002</v>
      </c>
      <c r="DI1912">
        <f t="shared" si="1372"/>
        <v>0</v>
      </c>
      <c r="DJ1912">
        <f>DG1912+DH1912</f>
        <v>881.61</v>
      </c>
      <c r="DK1912">
        <v>1</v>
      </c>
      <c r="DL1912" t="s">
        <v>1068</v>
      </c>
      <c r="DM1912">
        <v>6</v>
      </c>
      <c r="DN1912" t="s">
        <v>1062</v>
      </c>
      <c r="DO1912">
        <v>1</v>
      </c>
    </row>
    <row r="1913" spans="1:119" x14ac:dyDescent="0.2">
      <c r="A1913">
        <f>ROW(Source!A658)</f>
        <v>658</v>
      </c>
      <c r="B1913">
        <v>295887217</v>
      </c>
      <c r="C1913">
        <v>295893667</v>
      </c>
      <c r="D1913">
        <v>277945914</v>
      </c>
      <c r="E1913">
        <v>1</v>
      </c>
      <c r="F1913">
        <v>1</v>
      </c>
      <c r="G1913">
        <v>1</v>
      </c>
      <c r="H1913">
        <v>2</v>
      </c>
      <c r="I1913" t="s">
        <v>1079</v>
      </c>
      <c r="J1913" t="s">
        <v>1080</v>
      </c>
      <c r="K1913" t="s">
        <v>1081</v>
      </c>
      <c r="L1913">
        <v>1368</v>
      </c>
      <c r="N1913">
        <v>1011</v>
      </c>
      <c r="O1913" t="s">
        <v>961</v>
      </c>
      <c r="P1913" t="s">
        <v>961</v>
      </c>
      <c r="Q1913">
        <v>1</v>
      </c>
      <c r="W1913">
        <v>0</v>
      </c>
      <c r="X1913">
        <v>-351551180</v>
      </c>
      <c r="Y1913">
        <f t="shared" si="1380"/>
        <v>1.36</v>
      </c>
      <c r="AA1913">
        <v>0</v>
      </c>
      <c r="AB1913">
        <v>1719.6</v>
      </c>
      <c r="AC1913">
        <v>549.32000000000005</v>
      </c>
      <c r="AD1913">
        <v>0</v>
      </c>
      <c r="AE1913">
        <v>0</v>
      </c>
      <c r="AF1913">
        <v>1521.77</v>
      </c>
      <c r="AG1913">
        <v>549.32000000000005</v>
      </c>
      <c r="AH1913">
        <v>0</v>
      </c>
      <c r="AI1913">
        <v>1</v>
      </c>
      <c r="AJ1913">
        <v>1.1299999999999999</v>
      </c>
      <c r="AK1913">
        <v>1</v>
      </c>
      <c r="AL1913">
        <v>1</v>
      </c>
      <c r="AM1913">
        <v>2</v>
      </c>
      <c r="AN1913">
        <v>0</v>
      </c>
      <c r="AO1913">
        <v>0</v>
      </c>
      <c r="AP1913">
        <v>1</v>
      </c>
      <c r="AQ1913">
        <v>1</v>
      </c>
      <c r="AR1913">
        <v>0</v>
      </c>
      <c r="AS1913" t="s">
        <v>3</v>
      </c>
      <c r="AT1913">
        <v>1.36</v>
      </c>
      <c r="AU1913" t="s">
        <v>3</v>
      </c>
      <c r="AV1913">
        <v>1</v>
      </c>
      <c r="AW1913">
        <v>2</v>
      </c>
      <c r="AX1913">
        <v>295893684</v>
      </c>
      <c r="AY1913">
        <v>1</v>
      </c>
      <c r="AZ1913">
        <v>0</v>
      </c>
      <c r="BA1913">
        <v>2594</v>
      </c>
      <c r="BB1913">
        <v>1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0</v>
      </c>
      <c r="BK1913">
        <v>2069.6071999999999</v>
      </c>
      <c r="BL1913">
        <v>747.07520000000011</v>
      </c>
      <c r="BM1913">
        <v>0</v>
      </c>
      <c r="BN1913">
        <v>0</v>
      </c>
      <c r="BO1913">
        <v>1.36</v>
      </c>
      <c r="BP1913">
        <v>1</v>
      </c>
      <c r="BQ1913">
        <v>0</v>
      </c>
      <c r="BR1913">
        <v>2069.6071999999999</v>
      </c>
      <c r="BS1913">
        <v>747.07520000000011</v>
      </c>
      <c r="BT1913">
        <v>0</v>
      </c>
      <c r="BU1913">
        <v>0</v>
      </c>
      <c r="BV1913">
        <v>1.36</v>
      </c>
      <c r="BW1913">
        <v>1</v>
      </c>
      <c r="CV1913">
        <v>0</v>
      </c>
      <c r="CW1913">
        <f>ROUND(Y1913*Source!I658*DO1913,7)</f>
        <v>1.36</v>
      </c>
      <c r="CX1913">
        <f>ROUND(Y1913*Source!I658,7)</f>
        <v>1.36</v>
      </c>
      <c r="CY1913">
        <f>AB1913</f>
        <v>1719.6</v>
      </c>
      <c r="CZ1913">
        <f>AF1913</f>
        <v>1521.77</v>
      </c>
      <c r="DA1913">
        <f>AJ1913</f>
        <v>1.1299999999999999</v>
      </c>
      <c r="DB1913">
        <f t="shared" si="1381"/>
        <v>2069.61</v>
      </c>
      <c r="DC1913">
        <f t="shared" si="1382"/>
        <v>747.08</v>
      </c>
      <c r="DD1913" t="s">
        <v>3</v>
      </c>
      <c r="DE1913" t="s">
        <v>3</v>
      </c>
      <c r="DF1913">
        <f t="shared" si="1379"/>
        <v>0</v>
      </c>
      <c r="DG1913">
        <f>ROUND(ROUND(AF1913*AJ1913,2)*CX1913,2)</f>
        <v>2338.66</v>
      </c>
      <c r="DH1913">
        <f t="shared" si="1356"/>
        <v>747.08</v>
      </c>
      <c r="DI1913">
        <f t="shared" si="1372"/>
        <v>0</v>
      </c>
      <c r="DJ1913">
        <f>DG1913+DH1913</f>
        <v>3085.74</v>
      </c>
      <c r="DK1913">
        <v>1</v>
      </c>
      <c r="DL1913" t="s">
        <v>1082</v>
      </c>
      <c r="DM1913">
        <v>5</v>
      </c>
      <c r="DN1913" t="s">
        <v>1062</v>
      </c>
      <c r="DO1913">
        <v>1</v>
      </c>
    </row>
    <row r="1914" spans="1:119" x14ac:dyDescent="0.2">
      <c r="A1914">
        <f>ROW(Source!A658)</f>
        <v>658</v>
      </c>
      <c r="B1914">
        <v>295887217</v>
      </c>
      <c r="C1914">
        <v>295893667</v>
      </c>
      <c r="D1914">
        <v>277946011</v>
      </c>
      <c r="E1914">
        <v>1</v>
      </c>
      <c r="F1914">
        <v>1</v>
      </c>
      <c r="G1914">
        <v>1</v>
      </c>
      <c r="H1914">
        <v>2</v>
      </c>
      <c r="I1914" t="s">
        <v>1112</v>
      </c>
      <c r="J1914" t="s">
        <v>1113</v>
      </c>
      <c r="K1914" t="s">
        <v>1114</v>
      </c>
      <c r="L1914">
        <v>1368</v>
      </c>
      <c r="N1914">
        <v>1011</v>
      </c>
      <c r="O1914" t="s">
        <v>961</v>
      </c>
      <c r="P1914" t="s">
        <v>961</v>
      </c>
      <c r="Q1914">
        <v>1</v>
      </c>
      <c r="W1914">
        <v>0</v>
      </c>
      <c r="X1914">
        <v>275358200</v>
      </c>
      <c r="Y1914">
        <f t="shared" si="1380"/>
        <v>0.1</v>
      </c>
      <c r="AA1914">
        <v>0</v>
      </c>
      <c r="AB1914">
        <v>95.79</v>
      </c>
      <c r="AC1914">
        <v>0</v>
      </c>
      <c r="AD1914">
        <v>0</v>
      </c>
      <c r="AE1914">
        <v>0</v>
      </c>
      <c r="AF1914">
        <v>95.79</v>
      </c>
      <c r="AG1914">
        <v>0</v>
      </c>
      <c r="AH1914">
        <v>0</v>
      </c>
      <c r="AI1914">
        <v>1</v>
      </c>
      <c r="AJ1914">
        <v>1</v>
      </c>
      <c r="AK1914">
        <v>1</v>
      </c>
      <c r="AL1914">
        <v>1</v>
      </c>
      <c r="AM1914">
        <v>-2</v>
      </c>
      <c r="AN1914">
        <v>0</v>
      </c>
      <c r="AO1914">
        <v>0</v>
      </c>
      <c r="AP1914">
        <v>1</v>
      </c>
      <c r="AQ1914">
        <v>1</v>
      </c>
      <c r="AR1914">
        <v>0</v>
      </c>
      <c r="AS1914" t="s">
        <v>3</v>
      </c>
      <c r="AT1914">
        <v>0.1</v>
      </c>
      <c r="AU1914" t="s">
        <v>3</v>
      </c>
      <c r="AV1914">
        <v>1</v>
      </c>
      <c r="AW1914">
        <v>2</v>
      </c>
      <c r="AX1914">
        <v>295893685</v>
      </c>
      <c r="AY1914">
        <v>1</v>
      </c>
      <c r="AZ1914">
        <v>0</v>
      </c>
      <c r="BA1914">
        <v>2595</v>
      </c>
      <c r="BB1914">
        <v>1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0</v>
      </c>
      <c r="BK1914">
        <v>9.5790000000000006</v>
      </c>
      <c r="BL1914">
        <v>0</v>
      </c>
      <c r="BM1914">
        <v>0</v>
      </c>
      <c r="BN1914">
        <v>0</v>
      </c>
      <c r="BO1914">
        <v>0</v>
      </c>
      <c r="BP1914">
        <v>1</v>
      </c>
      <c r="BQ1914">
        <v>0</v>
      </c>
      <c r="BR1914">
        <v>9.5790000000000006</v>
      </c>
      <c r="BS1914">
        <v>0</v>
      </c>
      <c r="BT1914">
        <v>0</v>
      </c>
      <c r="BU1914">
        <v>0</v>
      </c>
      <c r="BV1914">
        <v>0</v>
      </c>
      <c r="BW1914">
        <v>1</v>
      </c>
      <c r="CV1914">
        <v>0</v>
      </c>
      <c r="CW1914">
        <f>ROUND(Y1914*Source!I658*DO1914,7)</f>
        <v>0</v>
      </c>
      <c r="CX1914">
        <f>ROUND(Y1914*Source!I658,7)</f>
        <v>0.1</v>
      </c>
      <c r="CY1914">
        <f>AB1914</f>
        <v>95.79</v>
      </c>
      <c r="CZ1914">
        <f>AF1914</f>
        <v>95.79</v>
      </c>
      <c r="DA1914">
        <f>AJ1914</f>
        <v>1</v>
      </c>
      <c r="DB1914">
        <f t="shared" si="1381"/>
        <v>9.58</v>
      </c>
      <c r="DC1914">
        <f t="shared" si="1382"/>
        <v>0</v>
      </c>
      <c r="DD1914" t="s">
        <v>3</v>
      </c>
      <c r="DE1914" t="s">
        <v>3</v>
      </c>
      <c r="DF1914">
        <f t="shared" si="1379"/>
        <v>0</v>
      </c>
      <c r="DG1914">
        <f t="shared" ref="DG1914:DG1920" si="1383">ROUND(ROUND(AF1914,2)*CX1914,2)</f>
        <v>9.58</v>
      </c>
      <c r="DH1914">
        <f t="shared" si="1356"/>
        <v>0</v>
      </c>
      <c r="DI1914">
        <f t="shared" si="1372"/>
        <v>0</v>
      </c>
      <c r="DJ1914">
        <f>DG1914+DH1914</f>
        <v>9.58</v>
      </c>
      <c r="DK1914">
        <v>1</v>
      </c>
      <c r="DL1914" t="s">
        <v>3</v>
      </c>
      <c r="DM1914">
        <v>0</v>
      </c>
      <c r="DN1914" t="s">
        <v>3</v>
      </c>
      <c r="DO1914">
        <v>0</v>
      </c>
    </row>
    <row r="1915" spans="1:119" x14ac:dyDescent="0.2">
      <c r="A1915">
        <f>ROW(Source!A658)</f>
        <v>658</v>
      </c>
      <c r="B1915">
        <v>295887217</v>
      </c>
      <c r="C1915">
        <v>295893667</v>
      </c>
      <c r="D1915">
        <v>277866682</v>
      </c>
      <c r="E1915">
        <v>1</v>
      </c>
      <c r="F1915">
        <v>1</v>
      </c>
      <c r="G1915">
        <v>1</v>
      </c>
      <c r="H1915">
        <v>3</v>
      </c>
      <c r="I1915" t="s">
        <v>1115</v>
      </c>
      <c r="J1915" t="s">
        <v>1116</v>
      </c>
      <c r="K1915" t="s">
        <v>1117</v>
      </c>
      <c r="L1915">
        <v>1346</v>
      </c>
      <c r="N1915">
        <v>1009</v>
      </c>
      <c r="O1915" t="s">
        <v>1100</v>
      </c>
      <c r="P1915" t="s">
        <v>1100</v>
      </c>
      <c r="Q1915">
        <v>1</v>
      </c>
      <c r="W1915">
        <v>0</v>
      </c>
      <c r="X1915">
        <v>1568892381</v>
      </c>
      <c r="Y1915">
        <f>(AT1915*ROUND(0,7))</f>
        <v>0</v>
      </c>
      <c r="AA1915">
        <v>146.29</v>
      </c>
      <c r="AB1915">
        <v>0</v>
      </c>
      <c r="AC1915">
        <v>0</v>
      </c>
      <c r="AD1915">
        <v>0</v>
      </c>
      <c r="AE1915">
        <v>155.63</v>
      </c>
      <c r="AF1915">
        <v>0</v>
      </c>
      <c r="AG1915">
        <v>0</v>
      </c>
      <c r="AH1915">
        <v>0</v>
      </c>
      <c r="AI1915">
        <v>0.94</v>
      </c>
      <c r="AJ1915">
        <v>1</v>
      </c>
      <c r="AK1915">
        <v>1</v>
      </c>
      <c r="AL1915">
        <v>1</v>
      </c>
      <c r="AM1915">
        <v>2</v>
      </c>
      <c r="AN1915">
        <v>0</v>
      </c>
      <c r="AO1915">
        <v>0</v>
      </c>
      <c r="AP1915">
        <v>1</v>
      </c>
      <c r="AQ1915">
        <v>1</v>
      </c>
      <c r="AR1915">
        <v>0</v>
      </c>
      <c r="AS1915" t="s">
        <v>3</v>
      </c>
      <c r="AT1915">
        <v>0.05</v>
      </c>
      <c r="AU1915" t="s">
        <v>24</v>
      </c>
      <c r="AV1915">
        <v>0</v>
      </c>
      <c r="AW1915">
        <v>2</v>
      </c>
      <c r="AX1915">
        <v>295893686</v>
      </c>
      <c r="AY1915">
        <v>1</v>
      </c>
      <c r="AZ1915">
        <v>0</v>
      </c>
      <c r="BA1915">
        <v>2596</v>
      </c>
      <c r="BB1915">
        <v>1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7.7815000000000003</v>
      </c>
      <c r="BK1915">
        <v>0</v>
      </c>
      <c r="BL1915">
        <v>0</v>
      </c>
      <c r="BM1915">
        <v>0</v>
      </c>
      <c r="BN1915">
        <v>0</v>
      </c>
      <c r="BO1915">
        <v>0</v>
      </c>
      <c r="BP1915">
        <v>1</v>
      </c>
      <c r="BQ1915">
        <v>0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0</v>
      </c>
      <c r="CV1915">
        <v>0</v>
      </c>
      <c r="CW1915">
        <v>0</v>
      </c>
      <c r="CX1915">
        <f>ROUND(Y1915*Source!I658,7)</f>
        <v>0</v>
      </c>
      <c r="CY1915">
        <f>AA1915</f>
        <v>146.29</v>
      </c>
      <c r="CZ1915">
        <f>AE1915</f>
        <v>155.63</v>
      </c>
      <c r="DA1915">
        <f>AI1915</f>
        <v>0.94</v>
      </c>
      <c r="DB1915">
        <f>ROUND((ROUND(AT1915*CZ1915,2)*ROUND(0,7)),6)</f>
        <v>0</v>
      </c>
      <c r="DC1915">
        <f>ROUND((ROUND(AT1915*AG1915,2)*ROUND(0,7)),6)</f>
        <v>0</v>
      </c>
      <c r="DD1915" t="s">
        <v>3</v>
      </c>
      <c r="DE1915" t="s">
        <v>3</v>
      </c>
      <c r="DF1915">
        <f>ROUND(ROUND(AE1915*AI1915,2)*CX1915,2)</f>
        <v>0</v>
      </c>
      <c r="DG1915">
        <f t="shared" si="1383"/>
        <v>0</v>
      </c>
      <c r="DH1915">
        <f t="shared" si="1356"/>
        <v>0</v>
      </c>
      <c r="DI1915">
        <f t="shared" si="1372"/>
        <v>0</v>
      </c>
      <c r="DJ1915">
        <f>DF1915</f>
        <v>0</v>
      </c>
      <c r="DK1915">
        <v>0</v>
      </c>
      <c r="DL1915" t="s">
        <v>3</v>
      </c>
      <c r="DM1915">
        <v>0</v>
      </c>
      <c r="DN1915" t="s">
        <v>3</v>
      </c>
      <c r="DO1915">
        <v>0</v>
      </c>
    </row>
    <row r="1916" spans="1:119" x14ac:dyDescent="0.2">
      <c r="A1916">
        <f>ROW(Source!A658)</f>
        <v>658</v>
      </c>
      <c r="B1916">
        <v>295887217</v>
      </c>
      <c r="C1916">
        <v>295893667</v>
      </c>
      <c r="D1916">
        <v>277869906</v>
      </c>
      <c r="E1916">
        <v>1</v>
      </c>
      <c r="F1916">
        <v>1</v>
      </c>
      <c r="G1916">
        <v>1</v>
      </c>
      <c r="H1916">
        <v>3</v>
      </c>
      <c r="I1916" t="s">
        <v>1185</v>
      </c>
      <c r="J1916" t="s">
        <v>1186</v>
      </c>
      <c r="K1916" t="s">
        <v>1187</v>
      </c>
      <c r="L1916">
        <v>1339</v>
      </c>
      <c r="N1916">
        <v>1007</v>
      </c>
      <c r="O1916" t="s">
        <v>463</v>
      </c>
      <c r="P1916" t="s">
        <v>463</v>
      </c>
      <c r="Q1916">
        <v>1</v>
      </c>
      <c r="W1916">
        <v>0</v>
      </c>
      <c r="X1916">
        <v>-1800612513</v>
      </c>
      <c r="Y1916">
        <f>(AT1916*ROUND(0,7))</f>
        <v>0</v>
      </c>
      <c r="AA1916">
        <v>1072.31</v>
      </c>
      <c r="AB1916">
        <v>0</v>
      </c>
      <c r="AC1916">
        <v>0</v>
      </c>
      <c r="AD1916">
        <v>0</v>
      </c>
      <c r="AE1916">
        <v>1291.94</v>
      </c>
      <c r="AF1916">
        <v>0</v>
      </c>
      <c r="AG1916">
        <v>0</v>
      </c>
      <c r="AH1916">
        <v>0</v>
      </c>
      <c r="AI1916">
        <v>0.83</v>
      </c>
      <c r="AJ1916">
        <v>1</v>
      </c>
      <c r="AK1916">
        <v>1</v>
      </c>
      <c r="AL1916">
        <v>1</v>
      </c>
      <c r="AM1916">
        <v>2</v>
      </c>
      <c r="AN1916">
        <v>0</v>
      </c>
      <c r="AO1916">
        <v>0</v>
      </c>
      <c r="AP1916">
        <v>1</v>
      </c>
      <c r="AQ1916">
        <v>1</v>
      </c>
      <c r="AR1916">
        <v>0</v>
      </c>
      <c r="AS1916" t="s">
        <v>3</v>
      </c>
      <c r="AT1916">
        <v>0.2</v>
      </c>
      <c r="AU1916" t="s">
        <v>24</v>
      </c>
      <c r="AV1916">
        <v>0</v>
      </c>
      <c r="AW1916">
        <v>2</v>
      </c>
      <c r="AX1916">
        <v>295893688</v>
      </c>
      <c r="AY1916">
        <v>1</v>
      </c>
      <c r="AZ1916">
        <v>0</v>
      </c>
      <c r="BA1916">
        <v>2598</v>
      </c>
      <c r="BB1916">
        <v>1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258.38800000000003</v>
      </c>
      <c r="BK1916">
        <v>0</v>
      </c>
      <c r="BL1916">
        <v>0</v>
      </c>
      <c r="BM1916">
        <v>0</v>
      </c>
      <c r="BN1916">
        <v>0</v>
      </c>
      <c r="BO1916">
        <v>0</v>
      </c>
      <c r="BP1916">
        <v>1</v>
      </c>
      <c r="BQ1916">
        <v>0</v>
      </c>
      <c r="BR1916">
        <v>0</v>
      </c>
      <c r="BS1916">
        <v>0</v>
      </c>
      <c r="BT1916">
        <v>0</v>
      </c>
      <c r="BU1916">
        <v>0</v>
      </c>
      <c r="BV1916">
        <v>0</v>
      </c>
      <c r="BW1916">
        <v>0</v>
      </c>
      <c r="CV1916">
        <v>0</v>
      </c>
      <c r="CW1916">
        <v>0</v>
      </c>
      <c r="CX1916">
        <f>ROUND(Y1916*Source!I658,7)</f>
        <v>0</v>
      </c>
      <c r="CY1916">
        <f>AA1916</f>
        <v>1072.31</v>
      </c>
      <c r="CZ1916">
        <f>AE1916</f>
        <v>1291.94</v>
      </c>
      <c r="DA1916">
        <f>AI1916</f>
        <v>0.83</v>
      </c>
      <c r="DB1916">
        <f>ROUND((ROUND(AT1916*CZ1916,2)*ROUND(0,7)),6)</f>
        <v>0</v>
      </c>
      <c r="DC1916">
        <f>ROUND((ROUND(AT1916*AG1916,2)*ROUND(0,7)),6)</f>
        <v>0</v>
      </c>
      <c r="DD1916" t="s">
        <v>3</v>
      </c>
      <c r="DE1916" t="s">
        <v>3</v>
      </c>
      <c r="DF1916">
        <f>ROUND(ROUND(AE1916*AI1916,2)*CX1916,2)</f>
        <v>0</v>
      </c>
      <c r="DG1916">
        <f t="shared" si="1383"/>
        <v>0</v>
      </c>
      <c r="DH1916">
        <f t="shared" si="1356"/>
        <v>0</v>
      </c>
      <c r="DI1916">
        <f t="shared" si="1372"/>
        <v>0</v>
      </c>
      <c r="DJ1916">
        <f>DF1916</f>
        <v>0</v>
      </c>
      <c r="DK1916">
        <v>0</v>
      </c>
      <c r="DL1916" t="s">
        <v>3</v>
      </c>
      <c r="DM1916">
        <v>0</v>
      </c>
      <c r="DN1916" t="s">
        <v>3</v>
      </c>
      <c r="DO1916">
        <v>0</v>
      </c>
    </row>
    <row r="1917" spans="1:119" x14ac:dyDescent="0.2">
      <c r="A1917">
        <f>ROW(Source!A658)</f>
        <v>658</v>
      </c>
      <c r="B1917">
        <v>295887217</v>
      </c>
      <c r="C1917">
        <v>295893667</v>
      </c>
      <c r="D1917">
        <v>277872151</v>
      </c>
      <c r="E1917">
        <v>1</v>
      </c>
      <c r="F1917">
        <v>1</v>
      </c>
      <c r="G1917">
        <v>1</v>
      </c>
      <c r="H1917">
        <v>3</v>
      </c>
      <c r="I1917" t="s">
        <v>1188</v>
      </c>
      <c r="J1917" t="s">
        <v>1189</v>
      </c>
      <c r="K1917" t="s">
        <v>1190</v>
      </c>
      <c r="L1917">
        <v>1339</v>
      </c>
      <c r="N1917">
        <v>1007</v>
      </c>
      <c r="O1917" t="s">
        <v>463</v>
      </c>
      <c r="P1917" t="s">
        <v>463</v>
      </c>
      <c r="Q1917">
        <v>1</v>
      </c>
      <c r="W1917">
        <v>0</v>
      </c>
      <c r="X1917">
        <v>2141676221</v>
      </c>
      <c r="Y1917">
        <f>(AT1917*ROUND(0,7))</f>
        <v>0</v>
      </c>
      <c r="AA1917">
        <v>57063.94</v>
      </c>
      <c r="AB1917">
        <v>0</v>
      </c>
      <c r="AC1917">
        <v>0</v>
      </c>
      <c r="AD1917">
        <v>0</v>
      </c>
      <c r="AE1917">
        <v>49193.05</v>
      </c>
      <c r="AF1917">
        <v>0</v>
      </c>
      <c r="AG1917">
        <v>0</v>
      </c>
      <c r="AH1917">
        <v>0</v>
      </c>
      <c r="AI1917">
        <v>1.1599999999999999</v>
      </c>
      <c r="AJ1917">
        <v>1</v>
      </c>
      <c r="AK1917">
        <v>1</v>
      </c>
      <c r="AL1917">
        <v>1</v>
      </c>
      <c r="AM1917">
        <v>2</v>
      </c>
      <c r="AN1917">
        <v>0</v>
      </c>
      <c r="AO1917">
        <v>0</v>
      </c>
      <c r="AP1917">
        <v>1</v>
      </c>
      <c r="AQ1917">
        <v>1</v>
      </c>
      <c r="AR1917">
        <v>0</v>
      </c>
      <c r="AS1917" t="s">
        <v>3</v>
      </c>
      <c r="AT1917">
        <v>1.01</v>
      </c>
      <c r="AU1917" t="s">
        <v>24</v>
      </c>
      <c r="AV1917">
        <v>0</v>
      </c>
      <c r="AW1917">
        <v>2</v>
      </c>
      <c r="AX1917">
        <v>295893689</v>
      </c>
      <c r="AY1917">
        <v>1</v>
      </c>
      <c r="AZ1917">
        <v>0</v>
      </c>
      <c r="BA1917">
        <v>2599</v>
      </c>
      <c r="BB1917">
        <v>1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49684.980500000005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1</v>
      </c>
      <c r="BQ1917">
        <v>0</v>
      </c>
      <c r="BR1917">
        <v>0</v>
      </c>
      <c r="BS1917">
        <v>0</v>
      </c>
      <c r="BT1917">
        <v>0</v>
      </c>
      <c r="BU1917">
        <v>0</v>
      </c>
      <c r="BV1917">
        <v>0</v>
      </c>
      <c r="BW1917">
        <v>0</v>
      </c>
      <c r="CV1917">
        <v>0</v>
      </c>
      <c r="CW1917">
        <v>0</v>
      </c>
      <c r="CX1917">
        <f>ROUND(Y1917*Source!I658,7)</f>
        <v>0</v>
      </c>
      <c r="CY1917">
        <f>AA1917</f>
        <v>57063.94</v>
      </c>
      <c r="CZ1917">
        <f>AE1917</f>
        <v>49193.05</v>
      </c>
      <c r="DA1917">
        <f>AI1917</f>
        <v>1.1599999999999999</v>
      </c>
      <c r="DB1917">
        <f>ROUND((ROUND(AT1917*CZ1917,2)*ROUND(0,7)),6)</f>
        <v>0</v>
      </c>
      <c r="DC1917">
        <f>ROUND((ROUND(AT1917*AG1917,2)*ROUND(0,7)),6)</f>
        <v>0</v>
      </c>
      <c r="DD1917" t="s">
        <v>3</v>
      </c>
      <c r="DE1917" t="s">
        <v>3</v>
      </c>
      <c r="DF1917">
        <f>ROUND(ROUND(AE1917*AI1917,2)*CX1917,2)</f>
        <v>0</v>
      </c>
      <c r="DG1917">
        <f t="shared" si="1383"/>
        <v>0</v>
      </c>
      <c r="DH1917">
        <f t="shared" si="1356"/>
        <v>0</v>
      </c>
      <c r="DI1917">
        <f t="shared" si="1372"/>
        <v>0</v>
      </c>
      <c r="DJ1917">
        <f>DF1917</f>
        <v>0</v>
      </c>
      <c r="DK1917">
        <v>0</v>
      </c>
      <c r="DL1917" t="s">
        <v>3</v>
      </c>
      <c r="DM1917">
        <v>0</v>
      </c>
      <c r="DN1917" t="s">
        <v>3</v>
      </c>
      <c r="DO1917">
        <v>0</v>
      </c>
    </row>
    <row r="1918" spans="1:119" x14ac:dyDescent="0.2">
      <c r="A1918">
        <f>ROW(Source!A658)</f>
        <v>658</v>
      </c>
      <c r="B1918">
        <v>295887217</v>
      </c>
      <c r="C1918">
        <v>295893667</v>
      </c>
      <c r="D1918">
        <v>277880063</v>
      </c>
      <c r="E1918">
        <v>1</v>
      </c>
      <c r="F1918">
        <v>1</v>
      </c>
      <c r="G1918">
        <v>1</v>
      </c>
      <c r="H1918">
        <v>3</v>
      </c>
      <c r="I1918" t="s">
        <v>1118</v>
      </c>
      <c r="J1918" t="s">
        <v>1119</v>
      </c>
      <c r="K1918" t="s">
        <v>1120</v>
      </c>
      <c r="L1918">
        <v>1348</v>
      </c>
      <c r="N1918">
        <v>1009</v>
      </c>
      <c r="O1918" t="s">
        <v>651</v>
      </c>
      <c r="P1918" t="s">
        <v>651</v>
      </c>
      <c r="Q1918">
        <v>1000</v>
      </c>
      <c r="W1918">
        <v>0</v>
      </c>
      <c r="X1918">
        <v>-2139674096</v>
      </c>
      <c r="Y1918">
        <f>(AT1918*ROUND(0,7))</f>
        <v>0</v>
      </c>
      <c r="AA1918">
        <v>51875.98</v>
      </c>
      <c r="AB1918">
        <v>0</v>
      </c>
      <c r="AC1918">
        <v>0</v>
      </c>
      <c r="AD1918">
        <v>0</v>
      </c>
      <c r="AE1918">
        <v>51875.98</v>
      </c>
      <c r="AF1918">
        <v>0</v>
      </c>
      <c r="AG1918">
        <v>0</v>
      </c>
      <c r="AH1918">
        <v>0</v>
      </c>
      <c r="AI1918">
        <v>1</v>
      </c>
      <c r="AJ1918">
        <v>1</v>
      </c>
      <c r="AK1918">
        <v>1</v>
      </c>
      <c r="AL1918">
        <v>1</v>
      </c>
      <c r="AM1918">
        <v>-2</v>
      </c>
      <c r="AN1918">
        <v>0</v>
      </c>
      <c r="AO1918">
        <v>0</v>
      </c>
      <c r="AP1918">
        <v>1</v>
      </c>
      <c r="AQ1918">
        <v>1</v>
      </c>
      <c r="AR1918">
        <v>0</v>
      </c>
      <c r="AS1918" t="s">
        <v>3</v>
      </c>
      <c r="AT1918">
        <v>1E-3</v>
      </c>
      <c r="AU1918" t="s">
        <v>24</v>
      </c>
      <c r="AV1918">
        <v>0</v>
      </c>
      <c r="AW1918">
        <v>2</v>
      </c>
      <c r="AX1918">
        <v>295893690</v>
      </c>
      <c r="AY1918">
        <v>1</v>
      </c>
      <c r="AZ1918">
        <v>0</v>
      </c>
      <c r="BA1918">
        <v>2600</v>
      </c>
      <c r="BB1918">
        <v>1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>
        <v>0</v>
      </c>
      <c r="BJ1918">
        <v>51.875980000000006</v>
      </c>
      <c r="BK1918">
        <v>0</v>
      </c>
      <c r="BL1918">
        <v>0</v>
      </c>
      <c r="BM1918">
        <v>0</v>
      </c>
      <c r="BN1918">
        <v>0</v>
      </c>
      <c r="BO1918">
        <v>0</v>
      </c>
      <c r="BP1918">
        <v>1</v>
      </c>
      <c r="BQ1918">
        <v>0</v>
      </c>
      <c r="BR1918">
        <v>0</v>
      </c>
      <c r="BS1918">
        <v>0</v>
      </c>
      <c r="BT1918">
        <v>0</v>
      </c>
      <c r="BU1918">
        <v>0</v>
      </c>
      <c r="BV1918">
        <v>0</v>
      </c>
      <c r="BW1918">
        <v>0</v>
      </c>
      <c r="CV1918">
        <v>0</v>
      </c>
      <c r="CW1918">
        <v>0</v>
      </c>
      <c r="CX1918">
        <f>ROUND(Y1918*Source!I658,7)</f>
        <v>0</v>
      </c>
      <c r="CY1918">
        <f>AA1918</f>
        <v>51875.98</v>
      </c>
      <c r="CZ1918">
        <f>AE1918</f>
        <v>51875.98</v>
      </c>
      <c r="DA1918">
        <f>AI1918</f>
        <v>1</v>
      </c>
      <c r="DB1918">
        <f>ROUND((ROUND(AT1918*CZ1918,2)*ROUND(0,7)),6)</f>
        <v>0</v>
      </c>
      <c r="DC1918">
        <f>ROUND((ROUND(AT1918*AG1918,2)*ROUND(0,7)),6)</f>
        <v>0</v>
      </c>
      <c r="DD1918" t="s">
        <v>3</v>
      </c>
      <c r="DE1918" t="s">
        <v>3</v>
      </c>
      <c r="DF1918">
        <f t="shared" ref="DF1918:DF1926" si="1384">ROUND(ROUND(AE1918,2)*CX1918,2)</f>
        <v>0</v>
      </c>
      <c r="DG1918">
        <f t="shared" si="1383"/>
        <v>0</v>
      </c>
      <c r="DH1918">
        <f t="shared" si="1356"/>
        <v>0</v>
      </c>
      <c r="DI1918">
        <f t="shared" si="1372"/>
        <v>0</v>
      </c>
      <c r="DJ1918">
        <f>DF1918</f>
        <v>0</v>
      </c>
      <c r="DK1918">
        <v>1</v>
      </c>
      <c r="DL1918" t="s">
        <v>3</v>
      </c>
      <c r="DM1918">
        <v>0</v>
      </c>
      <c r="DN1918" t="s">
        <v>3</v>
      </c>
      <c r="DO1918">
        <v>0</v>
      </c>
    </row>
    <row r="1919" spans="1:119" x14ac:dyDescent="0.2">
      <c r="A1919">
        <f>ROW(Source!A659)</f>
        <v>659</v>
      </c>
      <c r="B1919">
        <v>295887217</v>
      </c>
      <c r="C1919">
        <v>295893693</v>
      </c>
      <c r="D1919">
        <v>277560321</v>
      </c>
      <c r="E1919">
        <v>109</v>
      </c>
      <c r="F1919">
        <v>1</v>
      </c>
      <c r="G1919">
        <v>1</v>
      </c>
      <c r="H1919">
        <v>1</v>
      </c>
      <c r="I1919" t="s">
        <v>1191</v>
      </c>
      <c r="J1919" t="s">
        <v>3</v>
      </c>
      <c r="K1919" t="s">
        <v>1192</v>
      </c>
      <c r="L1919">
        <v>1191</v>
      </c>
      <c r="N1919">
        <v>1013</v>
      </c>
      <c r="O1919" t="s">
        <v>1062</v>
      </c>
      <c r="P1919" t="s">
        <v>1062</v>
      </c>
      <c r="Q1919">
        <v>1</v>
      </c>
      <c r="W1919">
        <v>0</v>
      </c>
      <c r="X1919">
        <v>1318719038</v>
      </c>
      <c r="Y1919">
        <f t="shared" ref="Y1919:Y1926" si="1385">AT1919</f>
        <v>10.39</v>
      </c>
      <c r="AA1919">
        <v>0</v>
      </c>
      <c r="AB1919">
        <v>0</v>
      </c>
      <c r="AC1919">
        <v>0</v>
      </c>
      <c r="AD1919">
        <v>513.65</v>
      </c>
      <c r="AE1919">
        <v>0</v>
      </c>
      <c r="AF1919">
        <v>0</v>
      </c>
      <c r="AG1919">
        <v>0</v>
      </c>
      <c r="AH1919">
        <v>513.65</v>
      </c>
      <c r="AI1919">
        <v>1</v>
      </c>
      <c r="AJ1919">
        <v>1</v>
      </c>
      <c r="AK1919">
        <v>1</v>
      </c>
      <c r="AL1919">
        <v>1</v>
      </c>
      <c r="AM1919">
        <v>-2</v>
      </c>
      <c r="AN1919">
        <v>0</v>
      </c>
      <c r="AO1919">
        <v>0</v>
      </c>
      <c r="AP1919">
        <v>1</v>
      </c>
      <c r="AQ1919">
        <v>1</v>
      </c>
      <c r="AR1919">
        <v>0</v>
      </c>
      <c r="AS1919" t="s">
        <v>3</v>
      </c>
      <c r="AT1919">
        <v>10.39</v>
      </c>
      <c r="AU1919" t="s">
        <v>3</v>
      </c>
      <c r="AV1919">
        <v>1</v>
      </c>
      <c r="AW1919">
        <v>2</v>
      </c>
      <c r="AX1919">
        <v>295893706</v>
      </c>
      <c r="AY1919">
        <v>1</v>
      </c>
      <c r="AZ1919">
        <v>0</v>
      </c>
      <c r="BA1919">
        <v>2603</v>
      </c>
      <c r="BB1919">
        <v>1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0</v>
      </c>
      <c r="BL1919">
        <v>0</v>
      </c>
      <c r="BM1919">
        <v>5336.8235000000004</v>
      </c>
      <c r="BN1919">
        <v>10.39</v>
      </c>
      <c r="BO1919">
        <v>0</v>
      </c>
      <c r="BP1919">
        <v>1</v>
      </c>
      <c r="BQ1919">
        <v>0</v>
      </c>
      <c r="BR1919">
        <v>0</v>
      </c>
      <c r="BS1919">
        <v>0</v>
      </c>
      <c r="BT1919">
        <v>5336.8235000000004</v>
      </c>
      <c r="BU1919">
        <v>10.39</v>
      </c>
      <c r="BV1919">
        <v>0</v>
      </c>
      <c r="BW1919">
        <v>1</v>
      </c>
      <c r="CU1919">
        <f>ROUND(AT1919*Source!I659*AH1919*AL1919,2)</f>
        <v>5336.82</v>
      </c>
      <c r="CV1919">
        <f>ROUND(Y1919*Source!I659,7)</f>
        <v>10.39</v>
      </c>
      <c r="CW1919">
        <v>0</v>
      </c>
      <c r="CX1919">
        <f>ROUND(Y1919*Source!I659,7)</f>
        <v>10.39</v>
      </c>
      <c r="CY1919">
        <f>AD1919</f>
        <v>513.65</v>
      </c>
      <c r="CZ1919">
        <f>AH1919</f>
        <v>513.65</v>
      </c>
      <c r="DA1919">
        <f>AL1919</f>
        <v>1</v>
      </c>
      <c r="DB1919">
        <f t="shared" ref="DB1919:DB1926" si="1386">ROUND(ROUND(AT1919*CZ1919,2),6)</f>
        <v>5336.82</v>
      </c>
      <c r="DC1919">
        <f t="shared" ref="DC1919:DC1926" si="1387">ROUND(ROUND(AT1919*AG1919,2),6)</f>
        <v>0</v>
      </c>
      <c r="DD1919" t="s">
        <v>3</v>
      </c>
      <c r="DE1919" t="s">
        <v>3</v>
      </c>
      <c r="DF1919">
        <f t="shared" si="1384"/>
        <v>0</v>
      </c>
      <c r="DG1919">
        <f t="shared" si="1383"/>
        <v>0</v>
      </c>
      <c r="DH1919">
        <f t="shared" si="1356"/>
        <v>0</v>
      </c>
      <c r="DI1919">
        <f t="shared" si="1372"/>
        <v>5336.82</v>
      </c>
      <c r="DJ1919">
        <f>DI1919</f>
        <v>5336.82</v>
      </c>
      <c r="DK1919">
        <v>1</v>
      </c>
      <c r="DL1919" t="s">
        <v>3</v>
      </c>
      <c r="DM1919">
        <v>0</v>
      </c>
      <c r="DN1919" t="s">
        <v>3</v>
      </c>
      <c r="DO1919">
        <v>0</v>
      </c>
    </row>
    <row r="1920" spans="1:119" x14ac:dyDescent="0.2">
      <c r="A1920">
        <f>ROW(Source!A659)</f>
        <v>659</v>
      </c>
      <c r="B1920">
        <v>295887217</v>
      </c>
      <c r="C1920">
        <v>295893693</v>
      </c>
      <c r="D1920">
        <v>277560491</v>
      </c>
      <c r="E1920">
        <v>109</v>
      </c>
      <c r="F1920">
        <v>1</v>
      </c>
      <c r="G1920">
        <v>1</v>
      </c>
      <c r="H1920">
        <v>1</v>
      </c>
      <c r="I1920" t="s">
        <v>1063</v>
      </c>
      <c r="J1920" t="s">
        <v>3</v>
      </c>
      <c r="K1920" t="s">
        <v>1064</v>
      </c>
      <c r="L1920">
        <v>1191</v>
      </c>
      <c r="N1920">
        <v>1013</v>
      </c>
      <c r="O1920" t="s">
        <v>1062</v>
      </c>
      <c r="P1920" t="s">
        <v>1062</v>
      </c>
      <c r="Q1920">
        <v>1</v>
      </c>
      <c r="W1920">
        <v>0</v>
      </c>
      <c r="X1920">
        <v>-1417349443</v>
      </c>
      <c r="Y1920">
        <f t="shared" si="1385"/>
        <v>4.2699999999999996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1</v>
      </c>
      <c r="AJ1920">
        <v>1</v>
      </c>
      <c r="AK1920">
        <v>1</v>
      </c>
      <c r="AL1920">
        <v>1</v>
      </c>
      <c r="AM1920">
        <v>-2</v>
      </c>
      <c r="AN1920">
        <v>0</v>
      </c>
      <c r="AO1920">
        <v>0</v>
      </c>
      <c r="AP1920">
        <v>1</v>
      </c>
      <c r="AQ1920">
        <v>1</v>
      </c>
      <c r="AR1920">
        <v>0</v>
      </c>
      <c r="AS1920" t="s">
        <v>3</v>
      </c>
      <c r="AT1920">
        <v>4.2699999999999996</v>
      </c>
      <c r="AU1920" t="s">
        <v>3</v>
      </c>
      <c r="AV1920">
        <v>2</v>
      </c>
      <c r="AW1920">
        <v>2</v>
      </c>
      <c r="AX1920">
        <v>295893707</v>
      </c>
      <c r="AY1920">
        <v>1</v>
      </c>
      <c r="AZ1920">
        <v>0</v>
      </c>
      <c r="BA1920">
        <v>2604</v>
      </c>
      <c r="BB1920">
        <v>1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0</v>
      </c>
      <c r="BL1920">
        <v>0</v>
      </c>
      <c r="BM1920">
        <v>0</v>
      </c>
      <c r="BN1920">
        <v>0</v>
      </c>
      <c r="BO1920">
        <v>0</v>
      </c>
      <c r="BP1920">
        <v>0</v>
      </c>
      <c r="BQ1920">
        <v>0</v>
      </c>
      <c r="BR1920">
        <v>0</v>
      </c>
      <c r="BS1920">
        <v>0</v>
      </c>
      <c r="BT1920">
        <v>0</v>
      </c>
      <c r="BU1920">
        <v>0</v>
      </c>
      <c r="BV1920">
        <v>0</v>
      </c>
      <c r="BW1920">
        <v>0</v>
      </c>
      <c r="CV1920">
        <v>0</v>
      </c>
      <c r="CW1920">
        <v>0</v>
      </c>
      <c r="CX1920">
        <f>ROUND(Y1920*Source!I659,7)</f>
        <v>4.2699999999999996</v>
      </c>
      <c r="CY1920">
        <f>AD1920</f>
        <v>0</v>
      </c>
      <c r="CZ1920">
        <f>AH1920</f>
        <v>0</v>
      </c>
      <c r="DA1920">
        <f>AL1920</f>
        <v>1</v>
      </c>
      <c r="DB1920">
        <f t="shared" si="1386"/>
        <v>0</v>
      </c>
      <c r="DC1920">
        <f t="shared" si="1387"/>
        <v>0</v>
      </c>
      <c r="DD1920" t="s">
        <v>3</v>
      </c>
      <c r="DE1920" t="s">
        <v>3</v>
      </c>
      <c r="DF1920">
        <f t="shared" si="1384"/>
        <v>0</v>
      </c>
      <c r="DG1920">
        <f t="shared" si="1383"/>
        <v>0</v>
      </c>
      <c r="DH1920">
        <f t="shared" si="1356"/>
        <v>0</v>
      </c>
      <c r="DI1920">
        <f t="shared" si="1372"/>
        <v>0</v>
      </c>
      <c r="DJ1920">
        <f>DI1920</f>
        <v>0</v>
      </c>
      <c r="DK1920">
        <v>0</v>
      </c>
      <c r="DL1920" t="s">
        <v>3</v>
      </c>
      <c r="DM1920">
        <v>0</v>
      </c>
      <c r="DN1920" t="s">
        <v>3</v>
      </c>
      <c r="DO1920">
        <v>0</v>
      </c>
    </row>
    <row r="1921" spans="1:119" x14ac:dyDescent="0.2">
      <c r="A1921">
        <f>ROW(Source!A659)</f>
        <v>659</v>
      </c>
      <c r="B1921">
        <v>295887217</v>
      </c>
      <c r="C1921">
        <v>295893693</v>
      </c>
      <c r="D1921">
        <v>277944676</v>
      </c>
      <c r="E1921">
        <v>1</v>
      </c>
      <c r="F1921">
        <v>1</v>
      </c>
      <c r="G1921">
        <v>1</v>
      </c>
      <c r="H1921">
        <v>2</v>
      </c>
      <c r="I1921" t="s">
        <v>1121</v>
      </c>
      <c r="J1921" t="s">
        <v>1122</v>
      </c>
      <c r="K1921" t="s">
        <v>1123</v>
      </c>
      <c r="L1921">
        <v>1368</v>
      </c>
      <c r="N1921">
        <v>1011</v>
      </c>
      <c r="O1921" t="s">
        <v>961</v>
      </c>
      <c r="P1921" t="s">
        <v>961</v>
      </c>
      <c r="Q1921">
        <v>1</v>
      </c>
      <c r="W1921">
        <v>0</v>
      </c>
      <c r="X1921">
        <v>-1727245562</v>
      </c>
      <c r="Y1921">
        <f t="shared" si="1385"/>
        <v>0.6</v>
      </c>
      <c r="AA1921">
        <v>0</v>
      </c>
      <c r="AB1921">
        <v>2167.08</v>
      </c>
      <c r="AC1921">
        <v>684.86</v>
      </c>
      <c r="AD1921">
        <v>0</v>
      </c>
      <c r="AE1921">
        <v>0</v>
      </c>
      <c r="AF1921">
        <v>1761.85</v>
      </c>
      <c r="AG1921">
        <v>684.86</v>
      </c>
      <c r="AH1921">
        <v>0</v>
      </c>
      <c r="AI1921">
        <v>1</v>
      </c>
      <c r="AJ1921">
        <v>1.23</v>
      </c>
      <c r="AK1921">
        <v>1</v>
      </c>
      <c r="AL1921">
        <v>1</v>
      </c>
      <c r="AM1921">
        <v>2</v>
      </c>
      <c r="AN1921">
        <v>0</v>
      </c>
      <c r="AO1921">
        <v>0</v>
      </c>
      <c r="AP1921">
        <v>1</v>
      </c>
      <c r="AQ1921">
        <v>1</v>
      </c>
      <c r="AR1921">
        <v>0</v>
      </c>
      <c r="AS1921" t="s">
        <v>3</v>
      </c>
      <c r="AT1921">
        <v>0.6</v>
      </c>
      <c r="AU1921" t="s">
        <v>3</v>
      </c>
      <c r="AV1921">
        <v>1</v>
      </c>
      <c r="AW1921">
        <v>2</v>
      </c>
      <c r="AX1921">
        <v>295893708</v>
      </c>
      <c r="AY1921">
        <v>1</v>
      </c>
      <c r="AZ1921">
        <v>0</v>
      </c>
      <c r="BA1921">
        <v>2605</v>
      </c>
      <c r="BB1921">
        <v>1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1057.1099999999999</v>
      </c>
      <c r="BL1921">
        <v>410.916</v>
      </c>
      <c r="BM1921">
        <v>0</v>
      </c>
      <c r="BN1921">
        <v>0</v>
      </c>
      <c r="BO1921">
        <v>0.6</v>
      </c>
      <c r="BP1921">
        <v>1</v>
      </c>
      <c r="BQ1921">
        <v>0</v>
      </c>
      <c r="BR1921">
        <v>1057.1099999999999</v>
      </c>
      <c r="BS1921">
        <v>410.916</v>
      </c>
      <c r="BT1921">
        <v>0</v>
      </c>
      <c r="BU1921">
        <v>0</v>
      </c>
      <c r="BV1921">
        <v>0.6</v>
      </c>
      <c r="BW1921">
        <v>1</v>
      </c>
      <c r="CV1921">
        <v>0</v>
      </c>
      <c r="CW1921">
        <f>ROUND(Y1921*Source!I659*DO1921,7)</f>
        <v>0.6</v>
      </c>
      <c r="CX1921">
        <f>ROUND(Y1921*Source!I659,7)</f>
        <v>0.6</v>
      </c>
      <c r="CY1921">
        <f t="shared" ref="CY1921:CY1926" si="1388">AB1921</f>
        <v>2167.08</v>
      </c>
      <c r="CZ1921">
        <f t="shared" ref="CZ1921:CZ1926" si="1389">AF1921</f>
        <v>1761.85</v>
      </c>
      <c r="DA1921">
        <f t="shared" ref="DA1921:DA1926" si="1390">AJ1921</f>
        <v>1.23</v>
      </c>
      <c r="DB1921">
        <f t="shared" si="1386"/>
        <v>1057.1099999999999</v>
      </c>
      <c r="DC1921">
        <f t="shared" si="1387"/>
        <v>410.92</v>
      </c>
      <c r="DD1921" t="s">
        <v>3</v>
      </c>
      <c r="DE1921" t="s">
        <v>3</v>
      </c>
      <c r="DF1921">
        <f t="shared" si="1384"/>
        <v>0</v>
      </c>
      <c r="DG1921">
        <f>ROUND(ROUND(AF1921*AJ1921,2)*CX1921,2)</f>
        <v>1300.25</v>
      </c>
      <c r="DH1921">
        <f t="shared" ref="DH1921:DH1984" si="1391">ROUND(ROUND(AG1921,2)*CX1921,2)</f>
        <v>410.92</v>
      </c>
      <c r="DI1921">
        <f t="shared" si="1372"/>
        <v>0</v>
      </c>
      <c r="DJ1921">
        <f t="shared" ref="DJ1921:DJ1926" si="1392">DG1921+DH1921</f>
        <v>1711.17</v>
      </c>
      <c r="DK1921">
        <v>1</v>
      </c>
      <c r="DL1921" t="s">
        <v>1124</v>
      </c>
      <c r="DM1921">
        <v>7</v>
      </c>
      <c r="DN1921" t="s">
        <v>1062</v>
      </c>
      <c r="DO1921">
        <v>1</v>
      </c>
    </row>
    <row r="1922" spans="1:119" x14ac:dyDescent="0.2">
      <c r="A1922">
        <f>ROW(Source!A659)</f>
        <v>659</v>
      </c>
      <c r="B1922">
        <v>295887217</v>
      </c>
      <c r="C1922">
        <v>295893693</v>
      </c>
      <c r="D1922">
        <v>277944759</v>
      </c>
      <c r="E1922">
        <v>1</v>
      </c>
      <c r="F1922">
        <v>1</v>
      </c>
      <c r="G1922">
        <v>1</v>
      </c>
      <c r="H1922">
        <v>2</v>
      </c>
      <c r="I1922" t="s">
        <v>1128</v>
      </c>
      <c r="J1922" t="s">
        <v>1129</v>
      </c>
      <c r="K1922" t="s">
        <v>1130</v>
      </c>
      <c r="L1922">
        <v>1368</v>
      </c>
      <c r="N1922">
        <v>1011</v>
      </c>
      <c r="O1922" t="s">
        <v>961</v>
      </c>
      <c r="P1922" t="s">
        <v>961</v>
      </c>
      <c r="Q1922">
        <v>1</v>
      </c>
      <c r="W1922">
        <v>0</v>
      </c>
      <c r="X1922">
        <v>-538625337</v>
      </c>
      <c r="Y1922">
        <f t="shared" si="1385"/>
        <v>1.35</v>
      </c>
      <c r="AA1922">
        <v>0</v>
      </c>
      <c r="AB1922">
        <v>333.83</v>
      </c>
      <c r="AC1922">
        <v>89.89</v>
      </c>
      <c r="AD1922">
        <v>0</v>
      </c>
      <c r="AE1922">
        <v>0</v>
      </c>
      <c r="AF1922">
        <v>271.41000000000003</v>
      </c>
      <c r="AG1922">
        <v>89.888400000000004</v>
      </c>
      <c r="AH1922">
        <v>0</v>
      </c>
      <c r="AI1922">
        <v>1</v>
      </c>
      <c r="AJ1922">
        <v>1.23</v>
      </c>
      <c r="AK1922">
        <v>1</v>
      </c>
      <c r="AL1922">
        <v>1</v>
      </c>
      <c r="AM1922">
        <v>2</v>
      </c>
      <c r="AN1922">
        <v>0</v>
      </c>
      <c r="AO1922">
        <v>0</v>
      </c>
      <c r="AP1922">
        <v>1</v>
      </c>
      <c r="AQ1922">
        <v>1</v>
      </c>
      <c r="AR1922">
        <v>0</v>
      </c>
      <c r="AS1922" t="s">
        <v>3</v>
      </c>
      <c r="AT1922">
        <v>1.35</v>
      </c>
      <c r="AU1922" t="s">
        <v>3</v>
      </c>
      <c r="AV1922">
        <v>1</v>
      </c>
      <c r="AW1922">
        <v>2</v>
      </c>
      <c r="AX1922">
        <v>295893709</v>
      </c>
      <c r="AY1922">
        <v>1</v>
      </c>
      <c r="AZ1922">
        <v>0</v>
      </c>
      <c r="BA1922">
        <v>2606</v>
      </c>
      <c r="BB1922">
        <v>1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0</v>
      </c>
      <c r="BK1922">
        <v>366.40350000000007</v>
      </c>
      <c r="BL1922">
        <v>121.34934000000001</v>
      </c>
      <c r="BM1922">
        <v>0</v>
      </c>
      <c r="BN1922">
        <v>0</v>
      </c>
      <c r="BO1922">
        <v>0.18900000000000003</v>
      </c>
      <c r="BP1922">
        <v>1</v>
      </c>
      <c r="BQ1922">
        <v>0</v>
      </c>
      <c r="BR1922">
        <v>366.40350000000007</v>
      </c>
      <c r="BS1922">
        <v>121.34934000000001</v>
      </c>
      <c r="BT1922">
        <v>0</v>
      </c>
      <c r="BU1922">
        <v>0</v>
      </c>
      <c r="BV1922">
        <v>0.18900000000000003</v>
      </c>
      <c r="BW1922">
        <v>1</v>
      </c>
      <c r="CV1922">
        <v>0</v>
      </c>
      <c r="CW1922">
        <f>ROUND(Y1922*Source!I659*DO1922,7)</f>
        <v>0.189</v>
      </c>
      <c r="CX1922">
        <f>ROUND(Y1922*Source!I659,7)</f>
        <v>1.35</v>
      </c>
      <c r="CY1922">
        <f t="shared" si="1388"/>
        <v>333.83</v>
      </c>
      <c r="CZ1922">
        <f t="shared" si="1389"/>
        <v>271.41000000000003</v>
      </c>
      <c r="DA1922">
        <f t="shared" si="1390"/>
        <v>1.23</v>
      </c>
      <c r="DB1922">
        <f t="shared" si="1386"/>
        <v>366.4</v>
      </c>
      <c r="DC1922">
        <f t="shared" si="1387"/>
        <v>121.35</v>
      </c>
      <c r="DD1922" t="s">
        <v>3</v>
      </c>
      <c r="DE1922" t="s">
        <v>3</v>
      </c>
      <c r="DF1922">
        <f t="shared" si="1384"/>
        <v>0</v>
      </c>
      <c r="DG1922">
        <f>ROUND(ROUND(AF1922*AJ1922,2)*CX1922,2)</f>
        <v>450.67</v>
      </c>
      <c r="DH1922">
        <f t="shared" si="1391"/>
        <v>121.35</v>
      </c>
      <c r="DI1922">
        <f t="shared" si="1372"/>
        <v>0</v>
      </c>
      <c r="DJ1922">
        <f t="shared" si="1392"/>
        <v>572.02</v>
      </c>
      <c r="DK1922">
        <v>1</v>
      </c>
      <c r="DL1922" t="s">
        <v>1068</v>
      </c>
      <c r="DM1922">
        <v>6</v>
      </c>
      <c r="DN1922" t="s">
        <v>1062</v>
      </c>
      <c r="DO1922">
        <v>0.14000000000000001</v>
      </c>
    </row>
    <row r="1923" spans="1:119" x14ac:dyDescent="0.2">
      <c r="A1923">
        <f>ROW(Source!A659)</f>
        <v>659</v>
      </c>
      <c r="B1923">
        <v>295887217</v>
      </c>
      <c r="C1923">
        <v>295893693</v>
      </c>
      <c r="D1923">
        <v>277944871</v>
      </c>
      <c r="E1923">
        <v>1</v>
      </c>
      <c r="F1923">
        <v>1</v>
      </c>
      <c r="G1923">
        <v>1</v>
      </c>
      <c r="H1923">
        <v>2</v>
      </c>
      <c r="I1923" t="s">
        <v>1065</v>
      </c>
      <c r="J1923" t="s">
        <v>1066</v>
      </c>
      <c r="K1923" t="s">
        <v>1067</v>
      </c>
      <c r="L1923">
        <v>1368</v>
      </c>
      <c r="N1923">
        <v>1011</v>
      </c>
      <c r="O1923" t="s">
        <v>961</v>
      </c>
      <c r="P1923" t="s">
        <v>961</v>
      </c>
      <c r="Q1923">
        <v>1</v>
      </c>
      <c r="W1923">
        <v>0</v>
      </c>
      <c r="X1923">
        <v>426515882</v>
      </c>
      <c r="Y1923">
        <f t="shared" si="1385"/>
        <v>0.61</v>
      </c>
      <c r="AA1923">
        <v>0</v>
      </c>
      <c r="AB1923">
        <v>1233.46</v>
      </c>
      <c r="AC1923">
        <v>642.05999999999995</v>
      </c>
      <c r="AD1923">
        <v>0</v>
      </c>
      <c r="AE1923">
        <v>0</v>
      </c>
      <c r="AF1923">
        <v>1233.46</v>
      </c>
      <c r="AG1923">
        <v>642.05999999999995</v>
      </c>
      <c r="AH1923">
        <v>0</v>
      </c>
      <c r="AI1923">
        <v>1</v>
      </c>
      <c r="AJ1923">
        <v>1</v>
      </c>
      <c r="AK1923">
        <v>1</v>
      </c>
      <c r="AL1923">
        <v>1</v>
      </c>
      <c r="AM1923">
        <v>-2</v>
      </c>
      <c r="AN1923">
        <v>0</v>
      </c>
      <c r="AO1923">
        <v>0</v>
      </c>
      <c r="AP1923">
        <v>1</v>
      </c>
      <c r="AQ1923">
        <v>1</v>
      </c>
      <c r="AR1923">
        <v>0</v>
      </c>
      <c r="AS1923" t="s">
        <v>3</v>
      </c>
      <c r="AT1923">
        <v>0.61</v>
      </c>
      <c r="AU1923" t="s">
        <v>3</v>
      </c>
      <c r="AV1923">
        <v>1</v>
      </c>
      <c r="AW1923">
        <v>2</v>
      </c>
      <c r="AX1923">
        <v>295893710</v>
      </c>
      <c r="AY1923">
        <v>1</v>
      </c>
      <c r="AZ1923">
        <v>0</v>
      </c>
      <c r="BA1923">
        <v>2607</v>
      </c>
      <c r="BB1923">
        <v>1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0</v>
      </c>
      <c r="BK1923">
        <v>752.41060000000004</v>
      </c>
      <c r="BL1923">
        <v>391.65659999999997</v>
      </c>
      <c r="BM1923">
        <v>0</v>
      </c>
      <c r="BN1923">
        <v>0</v>
      </c>
      <c r="BO1923">
        <v>0.61</v>
      </c>
      <c r="BP1923">
        <v>1</v>
      </c>
      <c r="BQ1923">
        <v>0</v>
      </c>
      <c r="BR1923">
        <v>752.41060000000004</v>
      </c>
      <c r="BS1923">
        <v>391.65659999999997</v>
      </c>
      <c r="BT1923">
        <v>0</v>
      </c>
      <c r="BU1923">
        <v>0</v>
      </c>
      <c r="BV1923">
        <v>0.61</v>
      </c>
      <c r="BW1923">
        <v>1</v>
      </c>
      <c r="CV1923">
        <v>0</v>
      </c>
      <c r="CW1923">
        <f>ROUND(Y1923*Source!I659*DO1923,7)</f>
        <v>0.61</v>
      </c>
      <c r="CX1923">
        <f>ROUND(Y1923*Source!I659,7)</f>
        <v>0.61</v>
      </c>
      <c r="CY1923">
        <f t="shared" si="1388"/>
        <v>1233.46</v>
      </c>
      <c r="CZ1923">
        <f t="shared" si="1389"/>
        <v>1233.46</v>
      </c>
      <c r="DA1923">
        <f t="shared" si="1390"/>
        <v>1</v>
      </c>
      <c r="DB1923">
        <f t="shared" si="1386"/>
        <v>752.41</v>
      </c>
      <c r="DC1923">
        <f t="shared" si="1387"/>
        <v>391.66</v>
      </c>
      <c r="DD1923" t="s">
        <v>3</v>
      </c>
      <c r="DE1923" t="s">
        <v>3</v>
      </c>
      <c r="DF1923">
        <f t="shared" si="1384"/>
        <v>0</v>
      </c>
      <c r="DG1923">
        <f>ROUND(ROUND(AF1923,2)*CX1923,2)</f>
        <v>752.41</v>
      </c>
      <c r="DH1923">
        <f t="shared" si="1391"/>
        <v>391.66</v>
      </c>
      <c r="DI1923">
        <f t="shared" si="1372"/>
        <v>0</v>
      </c>
      <c r="DJ1923">
        <f t="shared" si="1392"/>
        <v>1144.07</v>
      </c>
      <c r="DK1923">
        <v>1</v>
      </c>
      <c r="DL1923" t="s">
        <v>1068</v>
      </c>
      <c r="DM1923">
        <v>6</v>
      </c>
      <c r="DN1923" t="s">
        <v>1062</v>
      </c>
      <c r="DO1923">
        <v>1</v>
      </c>
    </row>
    <row r="1924" spans="1:119" x14ac:dyDescent="0.2">
      <c r="A1924">
        <f>ROW(Source!A659)</f>
        <v>659</v>
      </c>
      <c r="B1924">
        <v>295887217</v>
      </c>
      <c r="C1924">
        <v>295893693</v>
      </c>
      <c r="D1924">
        <v>277945779</v>
      </c>
      <c r="E1924">
        <v>1</v>
      </c>
      <c r="F1924">
        <v>1</v>
      </c>
      <c r="G1924">
        <v>1</v>
      </c>
      <c r="H1924">
        <v>2</v>
      </c>
      <c r="I1924" t="s">
        <v>1072</v>
      </c>
      <c r="J1924" t="s">
        <v>1073</v>
      </c>
      <c r="K1924" t="s">
        <v>1074</v>
      </c>
      <c r="L1924">
        <v>1368</v>
      </c>
      <c r="N1924">
        <v>1011</v>
      </c>
      <c r="O1924" t="s">
        <v>961</v>
      </c>
      <c r="P1924" t="s">
        <v>961</v>
      </c>
      <c r="Q1924">
        <v>1</v>
      </c>
      <c r="W1924">
        <v>0</v>
      </c>
      <c r="X1924">
        <v>-1301021868</v>
      </c>
      <c r="Y1924">
        <f t="shared" si="1385"/>
        <v>0.66</v>
      </c>
      <c r="AA1924">
        <v>0</v>
      </c>
      <c r="AB1924">
        <v>1274.48</v>
      </c>
      <c r="AC1924">
        <v>642.05999999999995</v>
      </c>
      <c r="AD1924">
        <v>0</v>
      </c>
      <c r="AE1924">
        <v>0</v>
      </c>
      <c r="AF1924">
        <v>1070.99</v>
      </c>
      <c r="AG1924">
        <v>642.05999999999995</v>
      </c>
      <c r="AH1924">
        <v>0</v>
      </c>
      <c r="AI1924">
        <v>1</v>
      </c>
      <c r="AJ1924">
        <v>1.19</v>
      </c>
      <c r="AK1924">
        <v>1</v>
      </c>
      <c r="AL1924">
        <v>1</v>
      </c>
      <c r="AM1924">
        <v>2</v>
      </c>
      <c r="AN1924">
        <v>0</v>
      </c>
      <c r="AO1924">
        <v>0</v>
      </c>
      <c r="AP1924">
        <v>1</v>
      </c>
      <c r="AQ1924">
        <v>1</v>
      </c>
      <c r="AR1924">
        <v>0</v>
      </c>
      <c r="AS1924" t="s">
        <v>3</v>
      </c>
      <c r="AT1924">
        <v>0.66</v>
      </c>
      <c r="AU1924" t="s">
        <v>3</v>
      </c>
      <c r="AV1924">
        <v>1</v>
      </c>
      <c r="AW1924">
        <v>2</v>
      </c>
      <c r="AX1924">
        <v>295893711</v>
      </c>
      <c r="AY1924">
        <v>1</v>
      </c>
      <c r="AZ1924">
        <v>0</v>
      </c>
      <c r="BA1924">
        <v>2608</v>
      </c>
      <c r="BB1924">
        <v>1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</v>
      </c>
      <c r="BK1924">
        <v>706.85340000000008</v>
      </c>
      <c r="BL1924">
        <v>423.75959999999998</v>
      </c>
      <c r="BM1924">
        <v>0</v>
      </c>
      <c r="BN1924">
        <v>0</v>
      </c>
      <c r="BO1924">
        <v>0.66</v>
      </c>
      <c r="BP1924">
        <v>1</v>
      </c>
      <c r="BQ1924">
        <v>0</v>
      </c>
      <c r="BR1924">
        <v>706.85340000000008</v>
      </c>
      <c r="BS1924">
        <v>423.75959999999998</v>
      </c>
      <c r="BT1924">
        <v>0</v>
      </c>
      <c r="BU1924">
        <v>0</v>
      </c>
      <c r="BV1924">
        <v>0.66</v>
      </c>
      <c r="BW1924">
        <v>1</v>
      </c>
      <c r="CV1924">
        <v>0</v>
      </c>
      <c r="CW1924">
        <f>ROUND(Y1924*Source!I659*DO1924,7)</f>
        <v>0.66</v>
      </c>
      <c r="CX1924">
        <f>ROUND(Y1924*Source!I659,7)</f>
        <v>0.66</v>
      </c>
      <c r="CY1924">
        <f t="shared" si="1388"/>
        <v>1274.48</v>
      </c>
      <c r="CZ1924">
        <f t="shared" si="1389"/>
        <v>1070.99</v>
      </c>
      <c r="DA1924">
        <f t="shared" si="1390"/>
        <v>1.19</v>
      </c>
      <c r="DB1924">
        <f t="shared" si="1386"/>
        <v>706.85</v>
      </c>
      <c r="DC1924">
        <f t="shared" si="1387"/>
        <v>423.76</v>
      </c>
      <c r="DD1924" t="s">
        <v>3</v>
      </c>
      <c r="DE1924" t="s">
        <v>3</v>
      </c>
      <c r="DF1924">
        <f t="shared" si="1384"/>
        <v>0</v>
      </c>
      <c r="DG1924">
        <f>ROUND(ROUND(AF1924*AJ1924,2)*CX1924,2)</f>
        <v>841.16</v>
      </c>
      <c r="DH1924">
        <f t="shared" si="1391"/>
        <v>423.76</v>
      </c>
      <c r="DI1924">
        <f t="shared" si="1372"/>
        <v>0</v>
      </c>
      <c r="DJ1924">
        <f t="shared" si="1392"/>
        <v>1264.92</v>
      </c>
      <c r="DK1924">
        <v>1</v>
      </c>
      <c r="DL1924" t="s">
        <v>1068</v>
      </c>
      <c r="DM1924">
        <v>6</v>
      </c>
      <c r="DN1924" t="s">
        <v>1062</v>
      </c>
      <c r="DO1924">
        <v>1</v>
      </c>
    </row>
    <row r="1925" spans="1:119" x14ac:dyDescent="0.2">
      <c r="A1925">
        <f>ROW(Source!A659)</f>
        <v>659</v>
      </c>
      <c r="B1925">
        <v>295887217</v>
      </c>
      <c r="C1925">
        <v>295893693</v>
      </c>
      <c r="D1925">
        <v>277945914</v>
      </c>
      <c r="E1925">
        <v>1</v>
      </c>
      <c r="F1925">
        <v>1</v>
      </c>
      <c r="G1925">
        <v>1</v>
      </c>
      <c r="H1925">
        <v>2</v>
      </c>
      <c r="I1925" t="s">
        <v>1079</v>
      </c>
      <c r="J1925" t="s">
        <v>1080</v>
      </c>
      <c r="K1925" t="s">
        <v>1081</v>
      </c>
      <c r="L1925">
        <v>1368</v>
      </c>
      <c r="N1925">
        <v>1011</v>
      </c>
      <c r="O1925" t="s">
        <v>961</v>
      </c>
      <c r="P1925" t="s">
        <v>961</v>
      </c>
      <c r="Q1925">
        <v>1</v>
      </c>
      <c r="W1925">
        <v>0</v>
      </c>
      <c r="X1925">
        <v>-351551180</v>
      </c>
      <c r="Y1925">
        <f t="shared" si="1385"/>
        <v>2.21</v>
      </c>
      <c r="AA1925">
        <v>0</v>
      </c>
      <c r="AB1925">
        <v>1719.6</v>
      </c>
      <c r="AC1925">
        <v>549.32000000000005</v>
      </c>
      <c r="AD1925">
        <v>0</v>
      </c>
      <c r="AE1925">
        <v>0</v>
      </c>
      <c r="AF1925">
        <v>1521.77</v>
      </c>
      <c r="AG1925">
        <v>549.32000000000005</v>
      </c>
      <c r="AH1925">
        <v>0</v>
      </c>
      <c r="AI1925">
        <v>1</v>
      </c>
      <c r="AJ1925">
        <v>1.1299999999999999</v>
      </c>
      <c r="AK1925">
        <v>1</v>
      </c>
      <c r="AL1925">
        <v>1</v>
      </c>
      <c r="AM1925">
        <v>2</v>
      </c>
      <c r="AN1925">
        <v>0</v>
      </c>
      <c r="AO1925">
        <v>0</v>
      </c>
      <c r="AP1925">
        <v>1</v>
      </c>
      <c r="AQ1925">
        <v>1</v>
      </c>
      <c r="AR1925">
        <v>0</v>
      </c>
      <c r="AS1925" t="s">
        <v>3</v>
      </c>
      <c r="AT1925">
        <v>2.21</v>
      </c>
      <c r="AU1925" t="s">
        <v>3</v>
      </c>
      <c r="AV1925">
        <v>1</v>
      </c>
      <c r="AW1925">
        <v>2</v>
      </c>
      <c r="AX1925">
        <v>295893712</v>
      </c>
      <c r="AY1925">
        <v>1</v>
      </c>
      <c r="AZ1925">
        <v>0</v>
      </c>
      <c r="BA1925">
        <v>2609</v>
      </c>
      <c r="BB1925">
        <v>1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0</v>
      </c>
      <c r="BK1925">
        <v>3363.1116999999999</v>
      </c>
      <c r="BL1925">
        <v>1213.9972</v>
      </c>
      <c r="BM1925">
        <v>0</v>
      </c>
      <c r="BN1925">
        <v>0</v>
      </c>
      <c r="BO1925">
        <v>2.21</v>
      </c>
      <c r="BP1925">
        <v>1</v>
      </c>
      <c r="BQ1925">
        <v>0</v>
      </c>
      <c r="BR1925">
        <v>3363.1116999999999</v>
      </c>
      <c r="BS1925">
        <v>1213.9972</v>
      </c>
      <c r="BT1925">
        <v>0</v>
      </c>
      <c r="BU1925">
        <v>0</v>
      </c>
      <c r="BV1925">
        <v>2.21</v>
      </c>
      <c r="BW1925">
        <v>1</v>
      </c>
      <c r="CV1925">
        <v>0</v>
      </c>
      <c r="CW1925">
        <f>ROUND(Y1925*Source!I659*DO1925,7)</f>
        <v>2.21</v>
      </c>
      <c r="CX1925">
        <f>ROUND(Y1925*Source!I659,7)</f>
        <v>2.21</v>
      </c>
      <c r="CY1925">
        <f t="shared" si="1388"/>
        <v>1719.6</v>
      </c>
      <c r="CZ1925">
        <f t="shared" si="1389"/>
        <v>1521.77</v>
      </c>
      <c r="DA1925">
        <f t="shared" si="1390"/>
        <v>1.1299999999999999</v>
      </c>
      <c r="DB1925">
        <f t="shared" si="1386"/>
        <v>3363.11</v>
      </c>
      <c r="DC1925">
        <f t="shared" si="1387"/>
        <v>1214</v>
      </c>
      <c r="DD1925" t="s">
        <v>3</v>
      </c>
      <c r="DE1925" t="s">
        <v>3</v>
      </c>
      <c r="DF1925">
        <f t="shared" si="1384"/>
        <v>0</v>
      </c>
      <c r="DG1925">
        <f>ROUND(ROUND(AF1925*AJ1925,2)*CX1925,2)</f>
        <v>3800.32</v>
      </c>
      <c r="DH1925">
        <f t="shared" si="1391"/>
        <v>1214</v>
      </c>
      <c r="DI1925">
        <f t="shared" si="1372"/>
        <v>0</v>
      </c>
      <c r="DJ1925">
        <f t="shared" si="1392"/>
        <v>5014.32</v>
      </c>
      <c r="DK1925">
        <v>1</v>
      </c>
      <c r="DL1925" t="s">
        <v>1082</v>
      </c>
      <c r="DM1925">
        <v>5</v>
      </c>
      <c r="DN1925" t="s">
        <v>1062</v>
      </c>
      <c r="DO1925">
        <v>1</v>
      </c>
    </row>
    <row r="1926" spans="1:119" x14ac:dyDescent="0.2">
      <c r="A1926">
        <f>ROW(Source!A659)</f>
        <v>659</v>
      </c>
      <c r="B1926">
        <v>295887217</v>
      </c>
      <c r="C1926">
        <v>295893693</v>
      </c>
      <c r="D1926">
        <v>277946011</v>
      </c>
      <c r="E1926">
        <v>1</v>
      </c>
      <c r="F1926">
        <v>1</v>
      </c>
      <c r="G1926">
        <v>1</v>
      </c>
      <c r="H1926">
        <v>2</v>
      </c>
      <c r="I1926" t="s">
        <v>1112</v>
      </c>
      <c r="J1926" t="s">
        <v>1113</v>
      </c>
      <c r="K1926" t="s">
        <v>1114</v>
      </c>
      <c r="L1926">
        <v>1368</v>
      </c>
      <c r="N1926">
        <v>1011</v>
      </c>
      <c r="O1926" t="s">
        <v>961</v>
      </c>
      <c r="P1926" t="s">
        <v>961</v>
      </c>
      <c r="Q1926">
        <v>1</v>
      </c>
      <c r="W1926">
        <v>0</v>
      </c>
      <c r="X1926">
        <v>275358200</v>
      </c>
      <c r="Y1926">
        <f t="shared" si="1385"/>
        <v>0.1</v>
      </c>
      <c r="AA1926">
        <v>0</v>
      </c>
      <c r="AB1926">
        <v>95.79</v>
      </c>
      <c r="AC1926">
        <v>0</v>
      </c>
      <c r="AD1926">
        <v>0</v>
      </c>
      <c r="AE1926">
        <v>0</v>
      </c>
      <c r="AF1926">
        <v>95.79</v>
      </c>
      <c r="AG1926">
        <v>0</v>
      </c>
      <c r="AH1926">
        <v>0</v>
      </c>
      <c r="AI1926">
        <v>1</v>
      </c>
      <c r="AJ1926">
        <v>1</v>
      </c>
      <c r="AK1926">
        <v>1</v>
      </c>
      <c r="AL1926">
        <v>1</v>
      </c>
      <c r="AM1926">
        <v>-2</v>
      </c>
      <c r="AN1926">
        <v>0</v>
      </c>
      <c r="AO1926">
        <v>0</v>
      </c>
      <c r="AP1926">
        <v>1</v>
      </c>
      <c r="AQ1926">
        <v>1</v>
      </c>
      <c r="AR1926">
        <v>0</v>
      </c>
      <c r="AS1926" t="s">
        <v>3</v>
      </c>
      <c r="AT1926">
        <v>0.1</v>
      </c>
      <c r="AU1926" t="s">
        <v>3</v>
      </c>
      <c r="AV1926">
        <v>1</v>
      </c>
      <c r="AW1926">
        <v>2</v>
      </c>
      <c r="AX1926">
        <v>295893713</v>
      </c>
      <c r="AY1926">
        <v>1</v>
      </c>
      <c r="AZ1926">
        <v>0</v>
      </c>
      <c r="BA1926">
        <v>2610</v>
      </c>
      <c r="BB1926">
        <v>1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0</v>
      </c>
      <c r="BK1926">
        <v>9.5790000000000006</v>
      </c>
      <c r="BL1926">
        <v>0</v>
      </c>
      <c r="BM1926">
        <v>0</v>
      </c>
      <c r="BN1926">
        <v>0</v>
      </c>
      <c r="BO1926">
        <v>0</v>
      </c>
      <c r="BP1926">
        <v>1</v>
      </c>
      <c r="BQ1926">
        <v>0</v>
      </c>
      <c r="BR1926">
        <v>9.5790000000000006</v>
      </c>
      <c r="BS1926">
        <v>0</v>
      </c>
      <c r="BT1926">
        <v>0</v>
      </c>
      <c r="BU1926">
        <v>0</v>
      </c>
      <c r="BV1926">
        <v>0</v>
      </c>
      <c r="BW1926">
        <v>1</v>
      </c>
      <c r="CV1926">
        <v>0</v>
      </c>
      <c r="CW1926">
        <f>ROUND(Y1926*Source!I659*DO1926,7)</f>
        <v>0</v>
      </c>
      <c r="CX1926">
        <f>ROUND(Y1926*Source!I659,7)</f>
        <v>0.1</v>
      </c>
      <c r="CY1926">
        <f t="shared" si="1388"/>
        <v>95.79</v>
      </c>
      <c r="CZ1926">
        <f t="shared" si="1389"/>
        <v>95.79</v>
      </c>
      <c r="DA1926">
        <f t="shared" si="1390"/>
        <v>1</v>
      </c>
      <c r="DB1926">
        <f t="shared" si="1386"/>
        <v>9.58</v>
      </c>
      <c r="DC1926">
        <f t="shared" si="1387"/>
        <v>0</v>
      </c>
      <c r="DD1926" t="s">
        <v>3</v>
      </c>
      <c r="DE1926" t="s">
        <v>3</v>
      </c>
      <c r="DF1926">
        <f t="shared" si="1384"/>
        <v>0</v>
      </c>
      <c r="DG1926">
        <f t="shared" ref="DG1926:DG1933" si="1393">ROUND(ROUND(AF1926,2)*CX1926,2)</f>
        <v>9.58</v>
      </c>
      <c r="DH1926">
        <f t="shared" si="1391"/>
        <v>0</v>
      </c>
      <c r="DI1926">
        <f t="shared" si="1372"/>
        <v>0</v>
      </c>
      <c r="DJ1926">
        <f t="shared" si="1392"/>
        <v>9.58</v>
      </c>
      <c r="DK1926">
        <v>1</v>
      </c>
      <c r="DL1926" t="s">
        <v>3</v>
      </c>
      <c r="DM1926">
        <v>0</v>
      </c>
      <c r="DN1926" t="s">
        <v>3</v>
      </c>
      <c r="DO1926">
        <v>0</v>
      </c>
    </row>
    <row r="1927" spans="1:119" x14ac:dyDescent="0.2">
      <c r="A1927">
        <f>ROW(Source!A659)</f>
        <v>659</v>
      </c>
      <c r="B1927">
        <v>295887217</v>
      </c>
      <c r="C1927">
        <v>295893693</v>
      </c>
      <c r="D1927">
        <v>277866682</v>
      </c>
      <c r="E1927">
        <v>1</v>
      </c>
      <c r="F1927">
        <v>1</v>
      </c>
      <c r="G1927">
        <v>1</v>
      </c>
      <c r="H1927">
        <v>3</v>
      </c>
      <c r="I1927" t="s">
        <v>1115</v>
      </c>
      <c r="J1927" t="s">
        <v>1116</v>
      </c>
      <c r="K1927" t="s">
        <v>1117</v>
      </c>
      <c r="L1927">
        <v>1346</v>
      </c>
      <c r="N1927">
        <v>1009</v>
      </c>
      <c r="O1927" t="s">
        <v>1100</v>
      </c>
      <c r="P1927" t="s">
        <v>1100</v>
      </c>
      <c r="Q1927">
        <v>1</v>
      </c>
      <c r="W1927">
        <v>0</v>
      </c>
      <c r="X1927">
        <v>1568892381</v>
      </c>
      <c r="Y1927">
        <f>(AT1927*ROUND(0,7))</f>
        <v>0</v>
      </c>
      <c r="AA1927">
        <v>146.29</v>
      </c>
      <c r="AB1927">
        <v>0</v>
      </c>
      <c r="AC1927">
        <v>0</v>
      </c>
      <c r="AD1927">
        <v>0</v>
      </c>
      <c r="AE1927">
        <v>155.63</v>
      </c>
      <c r="AF1927">
        <v>0</v>
      </c>
      <c r="AG1927">
        <v>0</v>
      </c>
      <c r="AH1927">
        <v>0</v>
      </c>
      <c r="AI1927">
        <v>0.94</v>
      </c>
      <c r="AJ1927">
        <v>1</v>
      </c>
      <c r="AK1927">
        <v>1</v>
      </c>
      <c r="AL1927">
        <v>1</v>
      </c>
      <c r="AM1927">
        <v>2</v>
      </c>
      <c r="AN1927">
        <v>0</v>
      </c>
      <c r="AO1927">
        <v>0</v>
      </c>
      <c r="AP1927">
        <v>1</v>
      </c>
      <c r="AQ1927">
        <v>1</v>
      </c>
      <c r="AR1927">
        <v>0</v>
      </c>
      <c r="AS1927" t="s">
        <v>3</v>
      </c>
      <c r="AT1927">
        <v>0.05</v>
      </c>
      <c r="AU1927" t="s">
        <v>24</v>
      </c>
      <c r="AV1927">
        <v>0</v>
      </c>
      <c r="AW1927">
        <v>2</v>
      </c>
      <c r="AX1927">
        <v>295893714</v>
      </c>
      <c r="AY1927">
        <v>1</v>
      </c>
      <c r="AZ1927">
        <v>0</v>
      </c>
      <c r="BA1927">
        <v>2611</v>
      </c>
      <c r="BB1927">
        <v>1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7.7815000000000003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1</v>
      </c>
      <c r="BQ1927">
        <v>0</v>
      </c>
      <c r="BR1927">
        <v>0</v>
      </c>
      <c r="BS1927">
        <v>0</v>
      </c>
      <c r="BT1927">
        <v>0</v>
      </c>
      <c r="BU1927">
        <v>0</v>
      </c>
      <c r="BV1927">
        <v>0</v>
      </c>
      <c r="BW1927">
        <v>0</v>
      </c>
      <c r="CV1927">
        <v>0</v>
      </c>
      <c r="CW1927">
        <v>0</v>
      </c>
      <c r="CX1927">
        <f>ROUND(Y1927*Source!I659,7)</f>
        <v>0</v>
      </c>
      <c r="CY1927">
        <f>AA1927</f>
        <v>146.29</v>
      </c>
      <c r="CZ1927">
        <f>AE1927</f>
        <v>155.63</v>
      </c>
      <c r="DA1927">
        <f>AI1927</f>
        <v>0.94</v>
      </c>
      <c r="DB1927">
        <f>ROUND((ROUND(AT1927*CZ1927,2)*ROUND(0,7)),6)</f>
        <v>0</v>
      </c>
      <c r="DC1927">
        <f>ROUND((ROUND(AT1927*AG1927,2)*ROUND(0,7)),6)</f>
        <v>0</v>
      </c>
      <c r="DD1927" t="s">
        <v>3</v>
      </c>
      <c r="DE1927" t="s">
        <v>3</v>
      </c>
      <c r="DF1927">
        <f>ROUND(ROUND(AE1927*AI1927,2)*CX1927,2)</f>
        <v>0</v>
      </c>
      <c r="DG1927">
        <f t="shared" si="1393"/>
        <v>0</v>
      </c>
      <c r="DH1927">
        <f t="shared" si="1391"/>
        <v>0</v>
      </c>
      <c r="DI1927">
        <f t="shared" si="1372"/>
        <v>0</v>
      </c>
      <c r="DJ1927">
        <f>DF1927</f>
        <v>0</v>
      </c>
      <c r="DK1927">
        <v>0</v>
      </c>
      <c r="DL1927" t="s">
        <v>3</v>
      </c>
      <c r="DM1927">
        <v>0</v>
      </c>
      <c r="DN1927" t="s">
        <v>3</v>
      </c>
      <c r="DO1927">
        <v>0</v>
      </c>
    </row>
    <row r="1928" spans="1:119" x14ac:dyDescent="0.2">
      <c r="A1928">
        <f>ROW(Source!A659)</f>
        <v>659</v>
      </c>
      <c r="B1928">
        <v>295887217</v>
      </c>
      <c r="C1928">
        <v>295893693</v>
      </c>
      <c r="D1928">
        <v>277869906</v>
      </c>
      <c r="E1928">
        <v>1</v>
      </c>
      <c r="F1928">
        <v>1</v>
      </c>
      <c r="G1928">
        <v>1</v>
      </c>
      <c r="H1928">
        <v>3</v>
      </c>
      <c r="I1928" t="s">
        <v>1185</v>
      </c>
      <c r="J1928" t="s">
        <v>1186</v>
      </c>
      <c r="K1928" t="s">
        <v>1187</v>
      </c>
      <c r="L1928">
        <v>1339</v>
      </c>
      <c r="N1928">
        <v>1007</v>
      </c>
      <c r="O1928" t="s">
        <v>463</v>
      </c>
      <c r="P1928" t="s">
        <v>463</v>
      </c>
      <c r="Q1928">
        <v>1</v>
      </c>
      <c r="W1928">
        <v>0</v>
      </c>
      <c r="X1928">
        <v>-1800612513</v>
      </c>
      <c r="Y1928">
        <f>(AT1928*ROUND(0,7))</f>
        <v>0</v>
      </c>
      <c r="AA1928">
        <v>1072.31</v>
      </c>
      <c r="AB1928">
        <v>0</v>
      </c>
      <c r="AC1928">
        <v>0</v>
      </c>
      <c r="AD1928">
        <v>0</v>
      </c>
      <c r="AE1928">
        <v>1291.94</v>
      </c>
      <c r="AF1928">
        <v>0</v>
      </c>
      <c r="AG1928">
        <v>0</v>
      </c>
      <c r="AH1928">
        <v>0</v>
      </c>
      <c r="AI1928">
        <v>0.83</v>
      </c>
      <c r="AJ1928">
        <v>1</v>
      </c>
      <c r="AK1928">
        <v>1</v>
      </c>
      <c r="AL1928">
        <v>1</v>
      </c>
      <c r="AM1928">
        <v>2</v>
      </c>
      <c r="AN1928">
        <v>0</v>
      </c>
      <c r="AO1928">
        <v>0</v>
      </c>
      <c r="AP1928">
        <v>1</v>
      </c>
      <c r="AQ1928">
        <v>1</v>
      </c>
      <c r="AR1928">
        <v>0</v>
      </c>
      <c r="AS1928" t="s">
        <v>3</v>
      </c>
      <c r="AT1928">
        <v>0.2</v>
      </c>
      <c r="AU1928" t="s">
        <v>24</v>
      </c>
      <c r="AV1928">
        <v>0</v>
      </c>
      <c r="AW1928">
        <v>2</v>
      </c>
      <c r="AX1928">
        <v>295893716</v>
      </c>
      <c r="AY1928">
        <v>1</v>
      </c>
      <c r="AZ1928">
        <v>0</v>
      </c>
      <c r="BA1928">
        <v>2613</v>
      </c>
      <c r="BB1928">
        <v>1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258.38800000000003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>
        <v>1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>
        <v>0</v>
      </c>
      <c r="CV1928">
        <v>0</v>
      </c>
      <c r="CW1928">
        <v>0</v>
      </c>
      <c r="CX1928">
        <f>ROUND(Y1928*Source!I659,7)</f>
        <v>0</v>
      </c>
      <c r="CY1928">
        <f>AA1928</f>
        <v>1072.31</v>
      </c>
      <c r="CZ1928">
        <f>AE1928</f>
        <v>1291.94</v>
      </c>
      <c r="DA1928">
        <f>AI1928</f>
        <v>0.83</v>
      </c>
      <c r="DB1928">
        <f>ROUND((ROUND(AT1928*CZ1928,2)*ROUND(0,7)),6)</f>
        <v>0</v>
      </c>
      <c r="DC1928">
        <f>ROUND((ROUND(AT1928*AG1928,2)*ROUND(0,7)),6)</f>
        <v>0</v>
      </c>
      <c r="DD1928" t="s">
        <v>3</v>
      </c>
      <c r="DE1928" t="s">
        <v>3</v>
      </c>
      <c r="DF1928">
        <f>ROUND(ROUND(AE1928*AI1928,2)*CX1928,2)</f>
        <v>0</v>
      </c>
      <c r="DG1928">
        <f t="shared" si="1393"/>
        <v>0</v>
      </c>
      <c r="DH1928">
        <f t="shared" si="1391"/>
        <v>0</v>
      </c>
      <c r="DI1928">
        <f t="shared" si="1372"/>
        <v>0</v>
      </c>
      <c r="DJ1928">
        <f>DF1928</f>
        <v>0</v>
      </c>
      <c r="DK1928">
        <v>0</v>
      </c>
      <c r="DL1928" t="s">
        <v>3</v>
      </c>
      <c r="DM1928">
        <v>0</v>
      </c>
      <c r="DN1928" t="s">
        <v>3</v>
      </c>
      <c r="DO1928">
        <v>0</v>
      </c>
    </row>
    <row r="1929" spans="1:119" x14ac:dyDescent="0.2">
      <c r="A1929">
        <f>ROW(Source!A659)</f>
        <v>659</v>
      </c>
      <c r="B1929">
        <v>295887217</v>
      </c>
      <c r="C1929">
        <v>295893693</v>
      </c>
      <c r="D1929">
        <v>277872151</v>
      </c>
      <c r="E1929">
        <v>1</v>
      </c>
      <c r="F1929">
        <v>1</v>
      </c>
      <c r="G1929">
        <v>1</v>
      </c>
      <c r="H1929">
        <v>3</v>
      </c>
      <c r="I1929" t="s">
        <v>1188</v>
      </c>
      <c r="J1929" t="s">
        <v>1189</v>
      </c>
      <c r="K1929" t="s">
        <v>1190</v>
      </c>
      <c r="L1929">
        <v>1339</v>
      </c>
      <c r="N1929">
        <v>1007</v>
      </c>
      <c r="O1929" t="s">
        <v>463</v>
      </c>
      <c r="P1929" t="s">
        <v>463</v>
      </c>
      <c r="Q1929">
        <v>1</v>
      </c>
      <c r="W1929">
        <v>0</v>
      </c>
      <c r="X1929">
        <v>2141676221</v>
      </c>
      <c r="Y1929">
        <f>(AT1929*ROUND(0,7))</f>
        <v>0</v>
      </c>
      <c r="AA1929">
        <v>57063.94</v>
      </c>
      <c r="AB1929">
        <v>0</v>
      </c>
      <c r="AC1929">
        <v>0</v>
      </c>
      <c r="AD1929">
        <v>0</v>
      </c>
      <c r="AE1929">
        <v>49193.05</v>
      </c>
      <c r="AF1929">
        <v>0</v>
      </c>
      <c r="AG1929">
        <v>0</v>
      </c>
      <c r="AH1929">
        <v>0</v>
      </c>
      <c r="AI1929">
        <v>1.1599999999999999</v>
      </c>
      <c r="AJ1929">
        <v>1</v>
      </c>
      <c r="AK1929">
        <v>1</v>
      </c>
      <c r="AL1929">
        <v>1</v>
      </c>
      <c r="AM1929">
        <v>2</v>
      </c>
      <c r="AN1929">
        <v>0</v>
      </c>
      <c r="AO1929">
        <v>0</v>
      </c>
      <c r="AP1929">
        <v>1</v>
      </c>
      <c r="AQ1929">
        <v>1</v>
      </c>
      <c r="AR1929">
        <v>0</v>
      </c>
      <c r="AS1929" t="s">
        <v>3</v>
      </c>
      <c r="AT1929">
        <v>1.01</v>
      </c>
      <c r="AU1929" t="s">
        <v>24</v>
      </c>
      <c r="AV1929">
        <v>0</v>
      </c>
      <c r="AW1929">
        <v>2</v>
      </c>
      <c r="AX1929">
        <v>295893717</v>
      </c>
      <c r="AY1929">
        <v>1</v>
      </c>
      <c r="AZ1929">
        <v>0</v>
      </c>
      <c r="BA1929">
        <v>2614</v>
      </c>
      <c r="BB1929">
        <v>1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0</v>
      </c>
      <c r="BI1929">
        <v>0</v>
      </c>
      <c r="BJ1929">
        <v>49684.980500000005</v>
      </c>
      <c r="BK1929">
        <v>0</v>
      </c>
      <c r="BL1929">
        <v>0</v>
      </c>
      <c r="BM1929">
        <v>0</v>
      </c>
      <c r="BN1929">
        <v>0</v>
      </c>
      <c r="BO1929">
        <v>0</v>
      </c>
      <c r="BP1929">
        <v>1</v>
      </c>
      <c r="BQ1929">
        <v>0</v>
      </c>
      <c r="BR1929">
        <v>0</v>
      </c>
      <c r="BS1929">
        <v>0</v>
      </c>
      <c r="BT1929">
        <v>0</v>
      </c>
      <c r="BU1929">
        <v>0</v>
      </c>
      <c r="BV1929">
        <v>0</v>
      </c>
      <c r="BW1929">
        <v>0</v>
      </c>
      <c r="CV1929">
        <v>0</v>
      </c>
      <c r="CW1929">
        <v>0</v>
      </c>
      <c r="CX1929">
        <f>ROUND(Y1929*Source!I659,7)</f>
        <v>0</v>
      </c>
      <c r="CY1929">
        <f>AA1929</f>
        <v>57063.94</v>
      </c>
      <c r="CZ1929">
        <f>AE1929</f>
        <v>49193.05</v>
      </c>
      <c r="DA1929">
        <f>AI1929</f>
        <v>1.1599999999999999</v>
      </c>
      <c r="DB1929">
        <f>ROUND((ROUND(AT1929*CZ1929,2)*ROUND(0,7)),6)</f>
        <v>0</v>
      </c>
      <c r="DC1929">
        <f>ROUND((ROUND(AT1929*AG1929,2)*ROUND(0,7)),6)</f>
        <v>0</v>
      </c>
      <c r="DD1929" t="s">
        <v>3</v>
      </c>
      <c r="DE1929" t="s">
        <v>3</v>
      </c>
      <c r="DF1929">
        <f>ROUND(ROUND(AE1929*AI1929,2)*CX1929,2)</f>
        <v>0</v>
      </c>
      <c r="DG1929">
        <f t="shared" si="1393"/>
        <v>0</v>
      </c>
      <c r="DH1929">
        <f t="shared" si="1391"/>
        <v>0</v>
      </c>
      <c r="DI1929">
        <f t="shared" si="1372"/>
        <v>0</v>
      </c>
      <c r="DJ1929">
        <f>DF1929</f>
        <v>0</v>
      </c>
      <c r="DK1929">
        <v>0</v>
      </c>
      <c r="DL1929" t="s">
        <v>3</v>
      </c>
      <c r="DM1929">
        <v>0</v>
      </c>
      <c r="DN1929" t="s">
        <v>3</v>
      </c>
      <c r="DO1929">
        <v>0</v>
      </c>
    </row>
    <row r="1930" spans="1:119" x14ac:dyDescent="0.2">
      <c r="A1930">
        <f>ROW(Source!A659)</f>
        <v>659</v>
      </c>
      <c r="B1930">
        <v>295887217</v>
      </c>
      <c r="C1930">
        <v>295893693</v>
      </c>
      <c r="D1930">
        <v>277880063</v>
      </c>
      <c r="E1930">
        <v>1</v>
      </c>
      <c r="F1930">
        <v>1</v>
      </c>
      <c r="G1930">
        <v>1</v>
      </c>
      <c r="H1930">
        <v>3</v>
      </c>
      <c r="I1930" t="s">
        <v>1118</v>
      </c>
      <c r="J1930" t="s">
        <v>1119</v>
      </c>
      <c r="K1930" t="s">
        <v>1120</v>
      </c>
      <c r="L1930">
        <v>1348</v>
      </c>
      <c r="N1930">
        <v>1009</v>
      </c>
      <c r="O1930" t="s">
        <v>651</v>
      </c>
      <c r="P1930" t="s">
        <v>651</v>
      </c>
      <c r="Q1930">
        <v>1000</v>
      </c>
      <c r="W1930">
        <v>0</v>
      </c>
      <c r="X1930">
        <v>-2139674096</v>
      </c>
      <c r="Y1930">
        <f>(AT1930*ROUND(0,7))</f>
        <v>0</v>
      </c>
      <c r="AA1930">
        <v>51875.98</v>
      </c>
      <c r="AB1930">
        <v>0</v>
      </c>
      <c r="AC1930">
        <v>0</v>
      </c>
      <c r="AD1930">
        <v>0</v>
      </c>
      <c r="AE1930">
        <v>51875.98</v>
      </c>
      <c r="AF1930">
        <v>0</v>
      </c>
      <c r="AG1930">
        <v>0</v>
      </c>
      <c r="AH1930">
        <v>0</v>
      </c>
      <c r="AI1930">
        <v>1</v>
      </c>
      <c r="AJ1930">
        <v>1</v>
      </c>
      <c r="AK1930">
        <v>1</v>
      </c>
      <c r="AL1930">
        <v>1</v>
      </c>
      <c r="AM1930">
        <v>-2</v>
      </c>
      <c r="AN1930">
        <v>0</v>
      </c>
      <c r="AO1930">
        <v>0</v>
      </c>
      <c r="AP1930">
        <v>1</v>
      </c>
      <c r="AQ1930">
        <v>1</v>
      </c>
      <c r="AR1930">
        <v>0</v>
      </c>
      <c r="AS1930" t="s">
        <v>3</v>
      </c>
      <c r="AT1930">
        <v>1E-3</v>
      </c>
      <c r="AU1930" t="s">
        <v>24</v>
      </c>
      <c r="AV1930">
        <v>0</v>
      </c>
      <c r="AW1930">
        <v>2</v>
      </c>
      <c r="AX1930">
        <v>295893718</v>
      </c>
      <c r="AY1930">
        <v>1</v>
      </c>
      <c r="AZ1930">
        <v>0</v>
      </c>
      <c r="BA1930">
        <v>2615</v>
      </c>
      <c r="BB1930">
        <v>1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51.875980000000006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>
        <v>1</v>
      </c>
      <c r="BQ1930">
        <v>0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</v>
      </c>
      <c r="CV1930">
        <v>0</v>
      </c>
      <c r="CW1930">
        <v>0</v>
      </c>
      <c r="CX1930">
        <f>ROUND(Y1930*Source!I659,7)</f>
        <v>0</v>
      </c>
      <c r="CY1930">
        <f>AA1930</f>
        <v>51875.98</v>
      </c>
      <c r="CZ1930">
        <f>AE1930</f>
        <v>51875.98</v>
      </c>
      <c r="DA1930">
        <f>AI1930</f>
        <v>1</v>
      </c>
      <c r="DB1930">
        <f>ROUND((ROUND(AT1930*CZ1930,2)*ROUND(0,7)),6)</f>
        <v>0</v>
      </c>
      <c r="DC1930">
        <f>ROUND((ROUND(AT1930*AG1930,2)*ROUND(0,7)),6)</f>
        <v>0</v>
      </c>
      <c r="DD1930" t="s">
        <v>3</v>
      </c>
      <c r="DE1930" t="s">
        <v>3</v>
      </c>
      <c r="DF1930">
        <f t="shared" ref="DF1930:DF1938" si="1394">ROUND(ROUND(AE1930,2)*CX1930,2)</f>
        <v>0</v>
      </c>
      <c r="DG1930">
        <f t="shared" si="1393"/>
        <v>0</v>
      </c>
      <c r="DH1930">
        <f t="shared" si="1391"/>
        <v>0</v>
      </c>
      <c r="DI1930">
        <f t="shared" si="1372"/>
        <v>0</v>
      </c>
      <c r="DJ1930">
        <f>DF1930</f>
        <v>0</v>
      </c>
      <c r="DK1930">
        <v>1</v>
      </c>
      <c r="DL1930" t="s">
        <v>3</v>
      </c>
      <c r="DM1930">
        <v>0</v>
      </c>
      <c r="DN1930" t="s">
        <v>3</v>
      </c>
      <c r="DO1930">
        <v>0</v>
      </c>
    </row>
    <row r="1931" spans="1:119" x14ac:dyDescent="0.2">
      <c r="A1931">
        <f>ROW(Source!A660)</f>
        <v>660</v>
      </c>
      <c r="B1931">
        <v>295887217</v>
      </c>
      <c r="C1931">
        <v>295893721</v>
      </c>
      <c r="D1931">
        <v>277560309</v>
      </c>
      <c r="E1931">
        <v>109</v>
      </c>
      <c r="F1931">
        <v>1</v>
      </c>
      <c r="G1931">
        <v>1</v>
      </c>
      <c r="H1931">
        <v>1</v>
      </c>
      <c r="I1931" t="s">
        <v>1193</v>
      </c>
      <c r="J1931" t="s">
        <v>3</v>
      </c>
      <c r="K1931" t="s">
        <v>1194</v>
      </c>
      <c r="L1931">
        <v>1191</v>
      </c>
      <c r="N1931">
        <v>1013</v>
      </c>
      <c r="O1931" t="s">
        <v>1062</v>
      </c>
      <c r="P1931" t="s">
        <v>1062</v>
      </c>
      <c r="Q1931">
        <v>1</v>
      </c>
      <c r="W1931">
        <v>0</v>
      </c>
      <c r="X1931">
        <v>-1936699058</v>
      </c>
      <c r="Y1931">
        <f t="shared" ref="Y1931:Y1938" si="1395">AT1931</f>
        <v>20.76</v>
      </c>
      <c r="AA1931">
        <v>0</v>
      </c>
      <c r="AB1931">
        <v>0</v>
      </c>
      <c r="AC1931">
        <v>0</v>
      </c>
      <c r="AD1931">
        <v>492.25</v>
      </c>
      <c r="AE1931">
        <v>0</v>
      </c>
      <c r="AF1931">
        <v>0</v>
      </c>
      <c r="AG1931">
        <v>0</v>
      </c>
      <c r="AH1931">
        <v>492.25</v>
      </c>
      <c r="AI1931">
        <v>1</v>
      </c>
      <c r="AJ1931">
        <v>1</v>
      </c>
      <c r="AK1931">
        <v>1</v>
      </c>
      <c r="AL1931">
        <v>1</v>
      </c>
      <c r="AM1931">
        <v>-2</v>
      </c>
      <c r="AN1931">
        <v>0</v>
      </c>
      <c r="AO1931">
        <v>0</v>
      </c>
      <c r="AP1931">
        <v>1</v>
      </c>
      <c r="AQ1931">
        <v>1</v>
      </c>
      <c r="AR1931">
        <v>0</v>
      </c>
      <c r="AS1931" t="s">
        <v>3</v>
      </c>
      <c r="AT1931">
        <v>20.76</v>
      </c>
      <c r="AU1931" t="s">
        <v>3</v>
      </c>
      <c r="AV1931">
        <v>1</v>
      </c>
      <c r="AW1931">
        <v>2</v>
      </c>
      <c r="AX1931">
        <v>295893734</v>
      </c>
      <c r="AY1931">
        <v>1</v>
      </c>
      <c r="AZ1931">
        <v>0</v>
      </c>
      <c r="BA1931">
        <v>2618</v>
      </c>
      <c r="BB1931">
        <v>1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0</v>
      </c>
      <c r="BL1931">
        <v>0</v>
      </c>
      <c r="BM1931">
        <v>10219.11</v>
      </c>
      <c r="BN1931">
        <v>20.76</v>
      </c>
      <c r="BO1931">
        <v>0</v>
      </c>
      <c r="BP1931">
        <v>1</v>
      </c>
      <c r="BQ1931">
        <v>0</v>
      </c>
      <c r="BR1931">
        <v>0</v>
      </c>
      <c r="BS1931">
        <v>0</v>
      </c>
      <c r="BT1931">
        <v>10219.11</v>
      </c>
      <c r="BU1931">
        <v>20.76</v>
      </c>
      <c r="BV1931">
        <v>0</v>
      </c>
      <c r="BW1931">
        <v>1</v>
      </c>
      <c r="CU1931">
        <f>ROUND(AT1931*Source!I660*AH1931*AL1931,2)</f>
        <v>10219.11</v>
      </c>
      <c r="CV1931">
        <f>ROUND(Y1931*Source!I660,7)</f>
        <v>20.76</v>
      </c>
      <c r="CW1931">
        <v>0</v>
      </c>
      <c r="CX1931">
        <f>ROUND(Y1931*Source!I660,7)</f>
        <v>20.76</v>
      </c>
      <c r="CY1931">
        <f>AD1931</f>
        <v>492.25</v>
      </c>
      <c r="CZ1931">
        <f>AH1931</f>
        <v>492.25</v>
      </c>
      <c r="DA1931">
        <f>AL1931</f>
        <v>1</v>
      </c>
      <c r="DB1931">
        <f t="shared" ref="DB1931:DB1938" si="1396">ROUND(ROUND(AT1931*CZ1931,2),6)</f>
        <v>10219.11</v>
      </c>
      <c r="DC1931">
        <f t="shared" ref="DC1931:DC1938" si="1397">ROUND(ROUND(AT1931*AG1931,2),6)</f>
        <v>0</v>
      </c>
      <c r="DD1931" t="s">
        <v>3</v>
      </c>
      <c r="DE1931" t="s">
        <v>3</v>
      </c>
      <c r="DF1931">
        <f t="shared" si="1394"/>
        <v>0</v>
      </c>
      <c r="DG1931">
        <f t="shared" si="1393"/>
        <v>0</v>
      </c>
      <c r="DH1931">
        <f t="shared" si="1391"/>
        <v>0</v>
      </c>
      <c r="DI1931">
        <f t="shared" si="1372"/>
        <v>10219.11</v>
      </c>
      <c r="DJ1931">
        <f>DI1931</f>
        <v>10219.11</v>
      </c>
      <c r="DK1931">
        <v>1</v>
      </c>
      <c r="DL1931" t="s">
        <v>3</v>
      </c>
      <c r="DM1931">
        <v>0</v>
      </c>
      <c r="DN1931" t="s">
        <v>3</v>
      </c>
      <c r="DO1931">
        <v>0</v>
      </c>
    </row>
    <row r="1932" spans="1:119" x14ac:dyDescent="0.2">
      <c r="A1932">
        <f>ROW(Source!A660)</f>
        <v>660</v>
      </c>
      <c r="B1932">
        <v>295887217</v>
      </c>
      <c r="C1932">
        <v>295893721</v>
      </c>
      <c r="D1932">
        <v>277560491</v>
      </c>
      <c r="E1932">
        <v>109</v>
      </c>
      <c r="F1932">
        <v>1</v>
      </c>
      <c r="G1932">
        <v>1</v>
      </c>
      <c r="H1932">
        <v>1</v>
      </c>
      <c r="I1932" t="s">
        <v>1063</v>
      </c>
      <c r="J1932" t="s">
        <v>3</v>
      </c>
      <c r="K1932" t="s">
        <v>1064</v>
      </c>
      <c r="L1932">
        <v>1191</v>
      </c>
      <c r="N1932">
        <v>1013</v>
      </c>
      <c r="O1932" t="s">
        <v>1062</v>
      </c>
      <c r="P1932" t="s">
        <v>1062</v>
      </c>
      <c r="Q1932">
        <v>1</v>
      </c>
      <c r="W1932">
        <v>0</v>
      </c>
      <c r="X1932">
        <v>-1417349443</v>
      </c>
      <c r="Y1932">
        <f t="shared" si="1395"/>
        <v>5.27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1</v>
      </c>
      <c r="AJ1932">
        <v>1</v>
      </c>
      <c r="AK1932">
        <v>1</v>
      </c>
      <c r="AL1932">
        <v>1</v>
      </c>
      <c r="AM1932">
        <v>-2</v>
      </c>
      <c r="AN1932">
        <v>0</v>
      </c>
      <c r="AO1932">
        <v>0</v>
      </c>
      <c r="AP1932">
        <v>1</v>
      </c>
      <c r="AQ1932">
        <v>1</v>
      </c>
      <c r="AR1932">
        <v>0</v>
      </c>
      <c r="AS1932" t="s">
        <v>3</v>
      </c>
      <c r="AT1932">
        <v>5.27</v>
      </c>
      <c r="AU1932" t="s">
        <v>3</v>
      </c>
      <c r="AV1932">
        <v>2</v>
      </c>
      <c r="AW1932">
        <v>2</v>
      </c>
      <c r="AX1932">
        <v>295893735</v>
      </c>
      <c r="AY1932">
        <v>1</v>
      </c>
      <c r="AZ1932">
        <v>0</v>
      </c>
      <c r="BA1932">
        <v>2619</v>
      </c>
      <c r="BB1932">
        <v>1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0</v>
      </c>
      <c r="BL1932">
        <v>0</v>
      </c>
      <c r="BM1932">
        <v>0</v>
      </c>
      <c r="BN1932">
        <v>0</v>
      </c>
      <c r="BO1932">
        <v>0</v>
      </c>
      <c r="BP1932">
        <v>0</v>
      </c>
      <c r="BQ1932">
        <v>0</v>
      </c>
      <c r="BR1932">
        <v>0</v>
      </c>
      <c r="BS1932">
        <v>0</v>
      </c>
      <c r="BT1932">
        <v>0</v>
      </c>
      <c r="BU1932">
        <v>0</v>
      </c>
      <c r="BV1932">
        <v>0</v>
      </c>
      <c r="BW1932">
        <v>0</v>
      </c>
      <c r="CV1932">
        <v>0</v>
      </c>
      <c r="CW1932">
        <v>0</v>
      </c>
      <c r="CX1932">
        <f>ROUND(Y1932*Source!I660,7)</f>
        <v>5.27</v>
      </c>
      <c r="CY1932">
        <f>AD1932</f>
        <v>0</v>
      </c>
      <c r="CZ1932">
        <f>AH1932</f>
        <v>0</v>
      </c>
      <c r="DA1932">
        <f>AL1932</f>
        <v>1</v>
      </c>
      <c r="DB1932">
        <f t="shared" si="1396"/>
        <v>0</v>
      </c>
      <c r="DC1932">
        <f t="shared" si="1397"/>
        <v>0</v>
      </c>
      <c r="DD1932" t="s">
        <v>3</v>
      </c>
      <c r="DE1932" t="s">
        <v>3</v>
      </c>
      <c r="DF1932">
        <f t="shared" si="1394"/>
        <v>0</v>
      </c>
      <c r="DG1932">
        <f t="shared" si="1393"/>
        <v>0</v>
      </c>
      <c r="DH1932">
        <f t="shared" si="1391"/>
        <v>0</v>
      </c>
      <c r="DI1932">
        <f t="shared" si="1372"/>
        <v>0</v>
      </c>
      <c r="DJ1932">
        <f>DI1932</f>
        <v>0</v>
      </c>
      <c r="DK1932">
        <v>0</v>
      </c>
      <c r="DL1932" t="s">
        <v>3</v>
      </c>
      <c r="DM1932">
        <v>0</v>
      </c>
      <c r="DN1932" t="s">
        <v>3</v>
      </c>
      <c r="DO1932">
        <v>0</v>
      </c>
    </row>
    <row r="1933" spans="1:119" x14ac:dyDescent="0.2">
      <c r="A1933">
        <f>ROW(Source!A660)</f>
        <v>660</v>
      </c>
      <c r="B1933">
        <v>295887217</v>
      </c>
      <c r="C1933">
        <v>295893721</v>
      </c>
      <c r="D1933">
        <v>277944622</v>
      </c>
      <c r="E1933">
        <v>1</v>
      </c>
      <c r="F1933">
        <v>1</v>
      </c>
      <c r="G1933">
        <v>1</v>
      </c>
      <c r="H1933">
        <v>2</v>
      </c>
      <c r="I1933" t="s">
        <v>1109</v>
      </c>
      <c r="J1933" t="s">
        <v>1110</v>
      </c>
      <c r="K1933" t="s">
        <v>1111</v>
      </c>
      <c r="L1933">
        <v>1368</v>
      </c>
      <c r="N1933">
        <v>1011</v>
      </c>
      <c r="O1933" t="s">
        <v>961</v>
      </c>
      <c r="P1933" t="s">
        <v>961</v>
      </c>
      <c r="Q1933">
        <v>1</v>
      </c>
      <c r="W1933">
        <v>0</v>
      </c>
      <c r="X1933">
        <v>-776243211</v>
      </c>
      <c r="Y1933">
        <f t="shared" si="1395"/>
        <v>0.73</v>
      </c>
      <c r="AA1933">
        <v>0</v>
      </c>
      <c r="AB1933">
        <v>1472.33</v>
      </c>
      <c r="AC1933">
        <v>642.05999999999995</v>
      </c>
      <c r="AD1933">
        <v>0</v>
      </c>
      <c r="AE1933">
        <v>0</v>
      </c>
      <c r="AF1933">
        <v>1472.33</v>
      </c>
      <c r="AG1933">
        <v>642.05999999999995</v>
      </c>
      <c r="AH1933">
        <v>0</v>
      </c>
      <c r="AI1933">
        <v>1</v>
      </c>
      <c r="AJ1933">
        <v>1</v>
      </c>
      <c r="AK1933">
        <v>1</v>
      </c>
      <c r="AL1933">
        <v>1</v>
      </c>
      <c r="AM1933">
        <v>-2</v>
      </c>
      <c r="AN1933">
        <v>0</v>
      </c>
      <c r="AO1933">
        <v>0</v>
      </c>
      <c r="AP1933">
        <v>1</v>
      </c>
      <c r="AQ1933">
        <v>1</v>
      </c>
      <c r="AR1933">
        <v>0</v>
      </c>
      <c r="AS1933" t="s">
        <v>3</v>
      </c>
      <c r="AT1933">
        <v>0.73</v>
      </c>
      <c r="AU1933" t="s">
        <v>3</v>
      </c>
      <c r="AV1933">
        <v>1</v>
      </c>
      <c r="AW1933">
        <v>2</v>
      </c>
      <c r="AX1933">
        <v>295893736</v>
      </c>
      <c r="AY1933">
        <v>1</v>
      </c>
      <c r="AZ1933">
        <v>0</v>
      </c>
      <c r="BA1933">
        <v>2620</v>
      </c>
      <c r="BB1933">
        <v>1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0</v>
      </c>
      <c r="BK1933">
        <v>1074.8009</v>
      </c>
      <c r="BL1933">
        <v>468.70379999999994</v>
      </c>
      <c r="BM1933">
        <v>0</v>
      </c>
      <c r="BN1933">
        <v>0</v>
      </c>
      <c r="BO1933">
        <v>0.73</v>
      </c>
      <c r="BP1933">
        <v>1</v>
      </c>
      <c r="BQ1933">
        <v>0</v>
      </c>
      <c r="BR1933">
        <v>1074.8009</v>
      </c>
      <c r="BS1933">
        <v>468.70379999999994</v>
      </c>
      <c r="BT1933">
        <v>0</v>
      </c>
      <c r="BU1933">
        <v>0</v>
      </c>
      <c r="BV1933">
        <v>0.73</v>
      </c>
      <c r="BW1933">
        <v>1</v>
      </c>
      <c r="CV1933">
        <v>0</v>
      </c>
      <c r="CW1933">
        <f>ROUND(Y1933*Source!I660*DO1933,7)</f>
        <v>0.73</v>
      </c>
      <c r="CX1933">
        <f>ROUND(Y1933*Source!I660,7)</f>
        <v>0.73</v>
      </c>
      <c r="CY1933">
        <f t="shared" ref="CY1933:CY1938" si="1398">AB1933</f>
        <v>1472.33</v>
      </c>
      <c r="CZ1933">
        <f t="shared" ref="CZ1933:CZ1938" si="1399">AF1933</f>
        <v>1472.33</v>
      </c>
      <c r="DA1933">
        <f t="shared" ref="DA1933:DA1938" si="1400">AJ1933</f>
        <v>1</v>
      </c>
      <c r="DB1933">
        <f t="shared" si="1396"/>
        <v>1074.8</v>
      </c>
      <c r="DC1933">
        <f t="shared" si="1397"/>
        <v>468.7</v>
      </c>
      <c r="DD1933" t="s">
        <v>3</v>
      </c>
      <c r="DE1933" t="s">
        <v>3</v>
      </c>
      <c r="DF1933">
        <f t="shared" si="1394"/>
        <v>0</v>
      </c>
      <c r="DG1933">
        <f t="shared" si="1393"/>
        <v>1074.8</v>
      </c>
      <c r="DH1933">
        <f t="shared" si="1391"/>
        <v>468.7</v>
      </c>
      <c r="DI1933">
        <f t="shared" si="1372"/>
        <v>0</v>
      </c>
      <c r="DJ1933">
        <f t="shared" ref="DJ1933:DJ1938" si="1401">DG1933+DH1933</f>
        <v>1543.5</v>
      </c>
      <c r="DK1933">
        <v>1</v>
      </c>
      <c r="DL1933" t="s">
        <v>1068</v>
      </c>
      <c r="DM1933">
        <v>6</v>
      </c>
      <c r="DN1933" t="s">
        <v>1062</v>
      </c>
      <c r="DO1933">
        <v>1</v>
      </c>
    </row>
    <row r="1934" spans="1:119" x14ac:dyDescent="0.2">
      <c r="A1934">
        <f>ROW(Source!A660)</f>
        <v>660</v>
      </c>
      <c r="B1934">
        <v>295887217</v>
      </c>
      <c r="C1934">
        <v>295893721</v>
      </c>
      <c r="D1934">
        <v>277944759</v>
      </c>
      <c r="E1934">
        <v>1</v>
      </c>
      <c r="F1934">
        <v>1</v>
      </c>
      <c r="G1934">
        <v>1</v>
      </c>
      <c r="H1934">
        <v>2</v>
      </c>
      <c r="I1934" t="s">
        <v>1128</v>
      </c>
      <c r="J1934" t="s">
        <v>1129</v>
      </c>
      <c r="K1934" t="s">
        <v>1130</v>
      </c>
      <c r="L1934">
        <v>1368</v>
      </c>
      <c r="N1934">
        <v>1011</v>
      </c>
      <c r="O1934" t="s">
        <v>961</v>
      </c>
      <c r="P1934" t="s">
        <v>961</v>
      </c>
      <c r="Q1934">
        <v>1</v>
      </c>
      <c r="W1934">
        <v>0</v>
      </c>
      <c r="X1934">
        <v>-538625337</v>
      </c>
      <c r="Y1934">
        <f t="shared" si="1395"/>
        <v>2.1800000000000002</v>
      </c>
      <c r="AA1934">
        <v>0</v>
      </c>
      <c r="AB1934">
        <v>333.83</v>
      </c>
      <c r="AC1934">
        <v>89.89</v>
      </c>
      <c r="AD1934">
        <v>0</v>
      </c>
      <c r="AE1934">
        <v>0</v>
      </c>
      <c r="AF1934">
        <v>271.41000000000003</v>
      </c>
      <c r="AG1934">
        <v>89.888400000000004</v>
      </c>
      <c r="AH1934">
        <v>0</v>
      </c>
      <c r="AI1934">
        <v>1</v>
      </c>
      <c r="AJ1934">
        <v>1.23</v>
      </c>
      <c r="AK1934">
        <v>1</v>
      </c>
      <c r="AL1934">
        <v>1</v>
      </c>
      <c r="AM1934">
        <v>2</v>
      </c>
      <c r="AN1934">
        <v>0</v>
      </c>
      <c r="AO1934">
        <v>0</v>
      </c>
      <c r="AP1934">
        <v>1</v>
      </c>
      <c r="AQ1934">
        <v>1</v>
      </c>
      <c r="AR1934">
        <v>0</v>
      </c>
      <c r="AS1934" t="s">
        <v>3</v>
      </c>
      <c r="AT1934">
        <v>2.1800000000000002</v>
      </c>
      <c r="AU1934" t="s">
        <v>3</v>
      </c>
      <c r="AV1934">
        <v>1</v>
      </c>
      <c r="AW1934">
        <v>2</v>
      </c>
      <c r="AX1934">
        <v>295893737</v>
      </c>
      <c r="AY1934">
        <v>1</v>
      </c>
      <c r="AZ1934">
        <v>0</v>
      </c>
      <c r="BA1934">
        <v>2621</v>
      </c>
      <c r="BB1934">
        <v>1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591.67380000000014</v>
      </c>
      <c r="BL1934">
        <v>195.95671200000001</v>
      </c>
      <c r="BM1934">
        <v>0</v>
      </c>
      <c r="BN1934">
        <v>0</v>
      </c>
      <c r="BO1934">
        <v>0.30520000000000003</v>
      </c>
      <c r="BP1934">
        <v>1</v>
      </c>
      <c r="BQ1934">
        <v>0</v>
      </c>
      <c r="BR1934">
        <v>591.67380000000014</v>
      </c>
      <c r="BS1934">
        <v>195.95671200000001</v>
      </c>
      <c r="BT1934">
        <v>0</v>
      </c>
      <c r="BU1934">
        <v>0</v>
      </c>
      <c r="BV1934">
        <v>0.30520000000000003</v>
      </c>
      <c r="BW1934">
        <v>1</v>
      </c>
      <c r="CV1934">
        <v>0</v>
      </c>
      <c r="CW1934">
        <f>ROUND(Y1934*Source!I660*DO1934,7)</f>
        <v>0.30520000000000003</v>
      </c>
      <c r="CX1934">
        <f>ROUND(Y1934*Source!I660,7)</f>
        <v>2.1800000000000002</v>
      </c>
      <c r="CY1934">
        <f t="shared" si="1398"/>
        <v>333.83</v>
      </c>
      <c r="CZ1934">
        <f t="shared" si="1399"/>
        <v>271.41000000000003</v>
      </c>
      <c r="DA1934">
        <f t="shared" si="1400"/>
        <v>1.23</v>
      </c>
      <c r="DB1934">
        <f t="shared" si="1396"/>
        <v>591.66999999999996</v>
      </c>
      <c r="DC1934">
        <f t="shared" si="1397"/>
        <v>195.96</v>
      </c>
      <c r="DD1934" t="s">
        <v>3</v>
      </c>
      <c r="DE1934" t="s">
        <v>3</v>
      </c>
      <c r="DF1934">
        <f t="shared" si="1394"/>
        <v>0</v>
      </c>
      <c r="DG1934">
        <f>ROUND(ROUND(AF1934*AJ1934,2)*CX1934,2)</f>
        <v>727.75</v>
      </c>
      <c r="DH1934">
        <f t="shared" si="1391"/>
        <v>195.96</v>
      </c>
      <c r="DI1934">
        <f t="shared" si="1372"/>
        <v>0</v>
      </c>
      <c r="DJ1934">
        <f t="shared" si="1401"/>
        <v>923.71</v>
      </c>
      <c r="DK1934">
        <v>1</v>
      </c>
      <c r="DL1934" t="s">
        <v>1068</v>
      </c>
      <c r="DM1934">
        <v>6</v>
      </c>
      <c r="DN1934" t="s">
        <v>1062</v>
      </c>
      <c r="DO1934">
        <v>0.14000000000000001</v>
      </c>
    </row>
    <row r="1935" spans="1:119" x14ac:dyDescent="0.2">
      <c r="A1935">
        <f>ROW(Source!A660)</f>
        <v>660</v>
      </c>
      <c r="B1935">
        <v>295887217</v>
      </c>
      <c r="C1935">
        <v>295893721</v>
      </c>
      <c r="D1935">
        <v>277945779</v>
      </c>
      <c r="E1935">
        <v>1</v>
      </c>
      <c r="F1935">
        <v>1</v>
      </c>
      <c r="G1935">
        <v>1</v>
      </c>
      <c r="H1935">
        <v>2</v>
      </c>
      <c r="I1935" t="s">
        <v>1072</v>
      </c>
      <c r="J1935" t="s">
        <v>1073</v>
      </c>
      <c r="K1935" t="s">
        <v>1074</v>
      </c>
      <c r="L1935">
        <v>1368</v>
      </c>
      <c r="N1935">
        <v>1011</v>
      </c>
      <c r="O1935" t="s">
        <v>961</v>
      </c>
      <c r="P1935" t="s">
        <v>961</v>
      </c>
      <c r="Q1935">
        <v>1</v>
      </c>
      <c r="W1935">
        <v>0</v>
      </c>
      <c r="X1935">
        <v>-1301021868</v>
      </c>
      <c r="Y1935">
        <f t="shared" si="1395"/>
        <v>1.32</v>
      </c>
      <c r="AA1935">
        <v>0</v>
      </c>
      <c r="AB1935">
        <v>1274.48</v>
      </c>
      <c r="AC1935">
        <v>642.05999999999995</v>
      </c>
      <c r="AD1935">
        <v>0</v>
      </c>
      <c r="AE1935">
        <v>0</v>
      </c>
      <c r="AF1935">
        <v>1070.99</v>
      </c>
      <c r="AG1935">
        <v>642.05999999999995</v>
      </c>
      <c r="AH1935">
        <v>0</v>
      </c>
      <c r="AI1935">
        <v>1</v>
      </c>
      <c r="AJ1935">
        <v>1.19</v>
      </c>
      <c r="AK1935">
        <v>1</v>
      </c>
      <c r="AL1935">
        <v>1</v>
      </c>
      <c r="AM1935">
        <v>2</v>
      </c>
      <c r="AN1935">
        <v>0</v>
      </c>
      <c r="AO1935">
        <v>0</v>
      </c>
      <c r="AP1935">
        <v>1</v>
      </c>
      <c r="AQ1935">
        <v>1</v>
      </c>
      <c r="AR1935">
        <v>0</v>
      </c>
      <c r="AS1935" t="s">
        <v>3</v>
      </c>
      <c r="AT1935">
        <v>1.32</v>
      </c>
      <c r="AU1935" t="s">
        <v>3</v>
      </c>
      <c r="AV1935">
        <v>1</v>
      </c>
      <c r="AW1935">
        <v>2</v>
      </c>
      <c r="AX1935">
        <v>295893738</v>
      </c>
      <c r="AY1935">
        <v>1</v>
      </c>
      <c r="AZ1935">
        <v>0</v>
      </c>
      <c r="BA1935">
        <v>2622</v>
      </c>
      <c r="BB1935">
        <v>1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0</v>
      </c>
      <c r="BK1935">
        <v>1413.7068000000002</v>
      </c>
      <c r="BL1935">
        <v>847.51919999999996</v>
      </c>
      <c r="BM1935">
        <v>0</v>
      </c>
      <c r="BN1935">
        <v>0</v>
      </c>
      <c r="BO1935">
        <v>1.32</v>
      </c>
      <c r="BP1935">
        <v>1</v>
      </c>
      <c r="BQ1935">
        <v>0</v>
      </c>
      <c r="BR1935">
        <v>1413.7068000000002</v>
      </c>
      <c r="BS1935">
        <v>847.51919999999996</v>
      </c>
      <c r="BT1935">
        <v>0</v>
      </c>
      <c r="BU1935">
        <v>0</v>
      </c>
      <c r="BV1935">
        <v>1.32</v>
      </c>
      <c r="BW1935">
        <v>1</v>
      </c>
      <c r="CV1935">
        <v>0</v>
      </c>
      <c r="CW1935">
        <f>ROUND(Y1935*Source!I660*DO1935,7)</f>
        <v>1.32</v>
      </c>
      <c r="CX1935">
        <f>ROUND(Y1935*Source!I660,7)</f>
        <v>1.32</v>
      </c>
      <c r="CY1935">
        <f t="shared" si="1398"/>
        <v>1274.48</v>
      </c>
      <c r="CZ1935">
        <f t="shared" si="1399"/>
        <v>1070.99</v>
      </c>
      <c r="DA1935">
        <f t="shared" si="1400"/>
        <v>1.19</v>
      </c>
      <c r="DB1935">
        <f t="shared" si="1396"/>
        <v>1413.71</v>
      </c>
      <c r="DC1935">
        <f t="shared" si="1397"/>
        <v>847.52</v>
      </c>
      <c r="DD1935" t="s">
        <v>3</v>
      </c>
      <c r="DE1935" t="s">
        <v>3</v>
      </c>
      <c r="DF1935">
        <f t="shared" si="1394"/>
        <v>0</v>
      </c>
      <c r="DG1935">
        <f>ROUND(ROUND(AF1935*AJ1935,2)*CX1935,2)</f>
        <v>1682.31</v>
      </c>
      <c r="DH1935">
        <f t="shared" si="1391"/>
        <v>847.52</v>
      </c>
      <c r="DI1935">
        <f t="shared" si="1372"/>
        <v>0</v>
      </c>
      <c r="DJ1935">
        <f t="shared" si="1401"/>
        <v>2529.83</v>
      </c>
      <c r="DK1935">
        <v>1</v>
      </c>
      <c r="DL1935" t="s">
        <v>1068</v>
      </c>
      <c r="DM1935">
        <v>6</v>
      </c>
      <c r="DN1935" t="s">
        <v>1062</v>
      </c>
      <c r="DO1935">
        <v>1</v>
      </c>
    </row>
    <row r="1936" spans="1:119" x14ac:dyDescent="0.2">
      <c r="A1936">
        <f>ROW(Source!A660)</f>
        <v>660</v>
      </c>
      <c r="B1936">
        <v>295887217</v>
      </c>
      <c r="C1936">
        <v>295893721</v>
      </c>
      <c r="D1936">
        <v>277945914</v>
      </c>
      <c r="E1936">
        <v>1</v>
      </c>
      <c r="F1936">
        <v>1</v>
      </c>
      <c r="G1936">
        <v>1</v>
      </c>
      <c r="H1936">
        <v>2</v>
      </c>
      <c r="I1936" t="s">
        <v>1079</v>
      </c>
      <c r="J1936" t="s">
        <v>1080</v>
      </c>
      <c r="K1936" t="s">
        <v>1081</v>
      </c>
      <c r="L1936">
        <v>1368</v>
      </c>
      <c r="N1936">
        <v>1011</v>
      </c>
      <c r="O1936" t="s">
        <v>961</v>
      </c>
      <c r="P1936" t="s">
        <v>961</v>
      </c>
      <c r="Q1936">
        <v>1</v>
      </c>
      <c r="W1936">
        <v>0</v>
      </c>
      <c r="X1936">
        <v>-351551180</v>
      </c>
      <c r="Y1936">
        <f t="shared" si="1395"/>
        <v>2.91</v>
      </c>
      <c r="AA1936">
        <v>0</v>
      </c>
      <c r="AB1936">
        <v>1719.6</v>
      </c>
      <c r="AC1936">
        <v>549.32000000000005</v>
      </c>
      <c r="AD1936">
        <v>0</v>
      </c>
      <c r="AE1936">
        <v>0</v>
      </c>
      <c r="AF1936">
        <v>1521.77</v>
      </c>
      <c r="AG1936">
        <v>549.32000000000005</v>
      </c>
      <c r="AH1936">
        <v>0</v>
      </c>
      <c r="AI1936">
        <v>1</v>
      </c>
      <c r="AJ1936">
        <v>1.1299999999999999</v>
      </c>
      <c r="AK1936">
        <v>1</v>
      </c>
      <c r="AL1936">
        <v>1</v>
      </c>
      <c r="AM1936">
        <v>2</v>
      </c>
      <c r="AN1936">
        <v>0</v>
      </c>
      <c r="AO1936">
        <v>0</v>
      </c>
      <c r="AP1936">
        <v>1</v>
      </c>
      <c r="AQ1936">
        <v>1</v>
      </c>
      <c r="AR1936">
        <v>0</v>
      </c>
      <c r="AS1936" t="s">
        <v>3</v>
      </c>
      <c r="AT1936">
        <v>2.91</v>
      </c>
      <c r="AU1936" t="s">
        <v>3</v>
      </c>
      <c r="AV1936">
        <v>1</v>
      </c>
      <c r="AW1936">
        <v>2</v>
      </c>
      <c r="AX1936">
        <v>295893739</v>
      </c>
      <c r="AY1936">
        <v>1</v>
      </c>
      <c r="AZ1936">
        <v>0</v>
      </c>
      <c r="BA1936">
        <v>2623</v>
      </c>
      <c r="BB1936">
        <v>1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0</v>
      </c>
      <c r="BK1936">
        <v>4428.3507</v>
      </c>
      <c r="BL1936">
        <v>1598.5212000000001</v>
      </c>
      <c r="BM1936">
        <v>0</v>
      </c>
      <c r="BN1936">
        <v>0</v>
      </c>
      <c r="BO1936">
        <v>2.91</v>
      </c>
      <c r="BP1936">
        <v>1</v>
      </c>
      <c r="BQ1936">
        <v>0</v>
      </c>
      <c r="BR1936">
        <v>4428.3507</v>
      </c>
      <c r="BS1936">
        <v>1598.5212000000001</v>
      </c>
      <c r="BT1936">
        <v>0</v>
      </c>
      <c r="BU1936">
        <v>0</v>
      </c>
      <c r="BV1936">
        <v>2.91</v>
      </c>
      <c r="BW1936">
        <v>1</v>
      </c>
      <c r="CV1936">
        <v>0</v>
      </c>
      <c r="CW1936">
        <f>ROUND(Y1936*Source!I660*DO1936,7)</f>
        <v>2.91</v>
      </c>
      <c r="CX1936">
        <f>ROUND(Y1936*Source!I660,7)</f>
        <v>2.91</v>
      </c>
      <c r="CY1936">
        <f t="shared" si="1398"/>
        <v>1719.6</v>
      </c>
      <c r="CZ1936">
        <f t="shared" si="1399"/>
        <v>1521.77</v>
      </c>
      <c r="DA1936">
        <f t="shared" si="1400"/>
        <v>1.1299999999999999</v>
      </c>
      <c r="DB1936">
        <f t="shared" si="1396"/>
        <v>4428.3500000000004</v>
      </c>
      <c r="DC1936">
        <f t="shared" si="1397"/>
        <v>1598.52</v>
      </c>
      <c r="DD1936" t="s">
        <v>3</v>
      </c>
      <c r="DE1936" t="s">
        <v>3</v>
      </c>
      <c r="DF1936">
        <f t="shared" si="1394"/>
        <v>0</v>
      </c>
      <c r="DG1936">
        <f>ROUND(ROUND(AF1936*AJ1936,2)*CX1936,2)</f>
        <v>5004.04</v>
      </c>
      <c r="DH1936">
        <f t="shared" si="1391"/>
        <v>1598.52</v>
      </c>
      <c r="DI1936">
        <f t="shared" si="1372"/>
        <v>0</v>
      </c>
      <c r="DJ1936">
        <f t="shared" si="1401"/>
        <v>6602.5599999999995</v>
      </c>
      <c r="DK1936">
        <v>1</v>
      </c>
      <c r="DL1936" t="s">
        <v>1082</v>
      </c>
      <c r="DM1936">
        <v>5</v>
      </c>
      <c r="DN1936" t="s">
        <v>1062</v>
      </c>
      <c r="DO1936">
        <v>1</v>
      </c>
    </row>
    <row r="1937" spans="1:119" x14ac:dyDescent="0.2">
      <c r="A1937">
        <f>ROW(Source!A660)</f>
        <v>660</v>
      </c>
      <c r="B1937">
        <v>295887217</v>
      </c>
      <c r="C1937">
        <v>295893721</v>
      </c>
      <c r="D1937">
        <v>277946011</v>
      </c>
      <c r="E1937">
        <v>1</v>
      </c>
      <c r="F1937">
        <v>1</v>
      </c>
      <c r="G1937">
        <v>1</v>
      </c>
      <c r="H1937">
        <v>2</v>
      </c>
      <c r="I1937" t="s">
        <v>1112</v>
      </c>
      <c r="J1937" t="s">
        <v>1113</v>
      </c>
      <c r="K1937" t="s">
        <v>1114</v>
      </c>
      <c r="L1937">
        <v>1368</v>
      </c>
      <c r="N1937">
        <v>1011</v>
      </c>
      <c r="O1937" t="s">
        <v>961</v>
      </c>
      <c r="P1937" t="s">
        <v>961</v>
      </c>
      <c r="Q1937">
        <v>1</v>
      </c>
      <c r="W1937">
        <v>0</v>
      </c>
      <c r="X1937">
        <v>275358200</v>
      </c>
      <c r="Y1937">
        <f t="shared" si="1395"/>
        <v>0.1</v>
      </c>
      <c r="AA1937">
        <v>0</v>
      </c>
      <c r="AB1937">
        <v>95.79</v>
      </c>
      <c r="AC1937">
        <v>0</v>
      </c>
      <c r="AD1937">
        <v>0</v>
      </c>
      <c r="AE1937">
        <v>0</v>
      </c>
      <c r="AF1937">
        <v>95.79</v>
      </c>
      <c r="AG1937">
        <v>0</v>
      </c>
      <c r="AH1937">
        <v>0</v>
      </c>
      <c r="AI1937">
        <v>1</v>
      </c>
      <c r="AJ1937">
        <v>1</v>
      </c>
      <c r="AK1937">
        <v>1</v>
      </c>
      <c r="AL1937">
        <v>1</v>
      </c>
      <c r="AM1937">
        <v>-2</v>
      </c>
      <c r="AN1937">
        <v>0</v>
      </c>
      <c r="AO1937">
        <v>0</v>
      </c>
      <c r="AP1937">
        <v>1</v>
      </c>
      <c r="AQ1937">
        <v>1</v>
      </c>
      <c r="AR1937">
        <v>0</v>
      </c>
      <c r="AS1937" t="s">
        <v>3</v>
      </c>
      <c r="AT1937">
        <v>0.1</v>
      </c>
      <c r="AU1937" t="s">
        <v>3</v>
      </c>
      <c r="AV1937">
        <v>1</v>
      </c>
      <c r="AW1937">
        <v>2</v>
      </c>
      <c r="AX1937">
        <v>295893740</v>
      </c>
      <c r="AY1937">
        <v>1</v>
      </c>
      <c r="AZ1937">
        <v>0</v>
      </c>
      <c r="BA1937">
        <v>2624</v>
      </c>
      <c r="BB1937">
        <v>1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0</v>
      </c>
      <c r="BJ1937">
        <v>0</v>
      </c>
      <c r="BK1937">
        <v>9.5790000000000006</v>
      </c>
      <c r="BL1937">
        <v>0</v>
      </c>
      <c r="BM1937">
        <v>0</v>
      </c>
      <c r="BN1937">
        <v>0</v>
      </c>
      <c r="BO1937">
        <v>0</v>
      </c>
      <c r="BP1937">
        <v>1</v>
      </c>
      <c r="BQ1937">
        <v>0</v>
      </c>
      <c r="BR1937">
        <v>9.5790000000000006</v>
      </c>
      <c r="BS1937">
        <v>0</v>
      </c>
      <c r="BT1937">
        <v>0</v>
      </c>
      <c r="BU1937">
        <v>0</v>
      </c>
      <c r="BV1937">
        <v>0</v>
      </c>
      <c r="BW1937">
        <v>1</v>
      </c>
      <c r="CV1937">
        <v>0</v>
      </c>
      <c r="CW1937">
        <f>ROUND(Y1937*Source!I660*DO1937,7)</f>
        <v>0</v>
      </c>
      <c r="CX1937">
        <f>ROUND(Y1937*Source!I660,7)</f>
        <v>0.1</v>
      </c>
      <c r="CY1937">
        <f t="shared" si="1398"/>
        <v>95.79</v>
      </c>
      <c r="CZ1937">
        <f t="shared" si="1399"/>
        <v>95.79</v>
      </c>
      <c r="DA1937">
        <f t="shared" si="1400"/>
        <v>1</v>
      </c>
      <c r="DB1937">
        <f t="shared" si="1396"/>
        <v>9.58</v>
      </c>
      <c r="DC1937">
        <f t="shared" si="1397"/>
        <v>0</v>
      </c>
      <c r="DD1937" t="s">
        <v>3</v>
      </c>
      <c r="DE1937" t="s">
        <v>3</v>
      </c>
      <c r="DF1937">
        <f t="shared" si="1394"/>
        <v>0</v>
      </c>
      <c r="DG1937">
        <f>ROUND(ROUND(AF1937,2)*CX1937,2)</f>
        <v>9.58</v>
      </c>
      <c r="DH1937">
        <f t="shared" si="1391"/>
        <v>0</v>
      </c>
      <c r="DI1937">
        <f t="shared" si="1372"/>
        <v>0</v>
      </c>
      <c r="DJ1937">
        <f t="shared" si="1401"/>
        <v>9.58</v>
      </c>
      <c r="DK1937">
        <v>1</v>
      </c>
      <c r="DL1937" t="s">
        <v>3</v>
      </c>
      <c r="DM1937">
        <v>0</v>
      </c>
      <c r="DN1937" t="s">
        <v>3</v>
      </c>
      <c r="DO1937">
        <v>0</v>
      </c>
    </row>
    <row r="1938" spans="1:119" x14ac:dyDescent="0.2">
      <c r="A1938">
        <f>ROW(Source!A660)</f>
        <v>660</v>
      </c>
      <c r="B1938">
        <v>295887217</v>
      </c>
      <c r="C1938">
        <v>295893721</v>
      </c>
      <c r="D1938">
        <v>277946622</v>
      </c>
      <c r="E1938">
        <v>1</v>
      </c>
      <c r="F1938">
        <v>1</v>
      </c>
      <c r="G1938">
        <v>1</v>
      </c>
      <c r="H1938">
        <v>2</v>
      </c>
      <c r="I1938" t="s">
        <v>1083</v>
      </c>
      <c r="J1938" t="s">
        <v>1084</v>
      </c>
      <c r="K1938" t="s">
        <v>1085</v>
      </c>
      <c r="L1938">
        <v>1368</v>
      </c>
      <c r="N1938">
        <v>1011</v>
      </c>
      <c r="O1938" t="s">
        <v>961</v>
      </c>
      <c r="P1938" t="s">
        <v>961</v>
      </c>
      <c r="Q1938">
        <v>1</v>
      </c>
      <c r="W1938">
        <v>0</v>
      </c>
      <c r="X1938">
        <v>-733660489</v>
      </c>
      <c r="Y1938">
        <f t="shared" si="1395"/>
        <v>0.35</v>
      </c>
      <c r="AA1938">
        <v>0</v>
      </c>
      <c r="AB1938">
        <v>16.05</v>
      </c>
      <c r="AC1938">
        <v>0</v>
      </c>
      <c r="AD1938">
        <v>0</v>
      </c>
      <c r="AE1938">
        <v>0</v>
      </c>
      <c r="AF1938">
        <v>12.74</v>
      </c>
      <c r="AG1938">
        <v>0</v>
      </c>
      <c r="AH1938">
        <v>0</v>
      </c>
      <c r="AI1938">
        <v>1</v>
      </c>
      <c r="AJ1938">
        <v>1.26</v>
      </c>
      <c r="AK1938">
        <v>1</v>
      </c>
      <c r="AL1938">
        <v>1</v>
      </c>
      <c r="AM1938">
        <v>2</v>
      </c>
      <c r="AN1938">
        <v>0</v>
      </c>
      <c r="AO1938">
        <v>0</v>
      </c>
      <c r="AP1938">
        <v>1</v>
      </c>
      <c r="AQ1938">
        <v>1</v>
      </c>
      <c r="AR1938">
        <v>0</v>
      </c>
      <c r="AS1938" t="s">
        <v>3</v>
      </c>
      <c r="AT1938">
        <v>0.35</v>
      </c>
      <c r="AU1938" t="s">
        <v>3</v>
      </c>
      <c r="AV1938">
        <v>1</v>
      </c>
      <c r="AW1938">
        <v>2</v>
      </c>
      <c r="AX1938">
        <v>295893741</v>
      </c>
      <c r="AY1938">
        <v>1</v>
      </c>
      <c r="AZ1938">
        <v>0</v>
      </c>
      <c r="BA1938">
        <v>2625</v>
      </c>
      <c r="BB1938">
        <v>1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0</v>
      </c>
      <c r="BK1938">
        <v>4.4589999999999996</v>
      </c>
      <c r="BL1938">
        <v>0</v>
      </c>
      <c r="BM1938">
        <v>0</v>
      </c>
      <c r="BN1938">
        <v>0</v>
      </c>
      <c r="BO1938">
        <v>0</v>
      </c>
      <c r="BP1938">
        <v>1</v>
      </c>
      <c r="BQ1938">
        <v>0</v>
      </c>
      <c r="BR1938">
        <v>4.4589999999999996</v>
      </c>
      <c r="BS1938">
        <v>0</v>
      </c>
      <c r="BT1938">
        <v>0</v>
      </c>
      <c r="BU1938">
        <v>0</v>
      </c>
      <c r="BV1938">
        <v>0</v>
      </c>
      <c r="BW1938">
        <v>1</v>
      </c>
      <c r="CV1938">
        <v>0</v>
      </c>
      <c r="CW1938">
        <f>ROUND(Y1938*Source!I660*DO1938,7)</f>
        <v>0</v>
      </c>
      <c r="CX1938">
        <f>ROUND(Y1938*Source!I660,7)</f>
        <v>0.35</v>
      </c>
      <c r="CY1938">
        <f t="shared" si="1398"/>
        <v>16.05</v>
      </c>
      <c r="CZ1938">
        <f t="shared" si="1399"/>
        <v>12.74</v>
      </c>
      <c r="DA1938">
        <f t="shared" si="1400"/>
        <v>1.26</v>
      </c>
      <c r="DB1938">
        <f t="shared" si="1396"/>
        <v>4.46</v>
      </c>
      <c r="DC1938">
        <f t="shared" si="1397"/>
        <v>0</v>
      </c>
      <c r="DD1938" t="s">
        <v>3</v>
      </c>
      <c r="DE1938" t="s">
        <v>3</v>
      </c>
      <c r="DF1938">
        <f t="shared" si="1394"/>
        <v>0</v>
      </c>
      <c r="DG1938">
        <f>ROUND(ROUND(AF1938*AJ1938,2)*CX1938,2)</f>
        <v>5.62</v>
      </c>
      <c r="DH1938">
        <f t="shared" si="1391"/>
        <v>0</v>
      </c>
      <c r="DI1938">
        <f t="shared" si="1372"/>
        <v>0</v>
      </c>
      <c r="DJ1938">
        <f t="shared" si="1401"/>
        <v>5.62</v>
      </c>
      <c r="DK1938">
        <v>1</v>
      </c>
      <c r="DL1938" t="s">
        <v>3</v>
      </c>
      <c r="DM1938">
        <v>0</v>
      </c>
      <c r="DN1938" t="s">
        <v>3</v>
      </c>
      <c r="DO1938">
        <v>0</v>
      </c>
    </row>
    <row r="1939" spans="1:119" x14ac:dyDescent="0.2">
      <c r="A1939">
        <f>ROW(Source!A660)</f>
        <v>660</v>
      </c>
      <c r="B1939">
        <v>295887217</v>
      </c>
      <c r="C1939">
        <v>295893721</v>
      </c>
      <c r="D1939">
        <v>277866682</v>
      </c>
      <c r="E1939">
        <v>1</v>
      </c>
      <c r="F1939">
        <v>1</v>
      </c>
      <c r="G1939">
        <v>1</v>
      </c>
      <c r="H1939">
        <v>3</v>
      </c>
      <c r="I1939" t="s">
        <v>1115</v>
      </c>
      <c r="J1939" t="s">
        <v>1116</v>
      </c>
      <c r="K1939" t="s">
        <v>1117</v>
      </c>
      <c r="L1939">
        <v>1346</v>
      </c>
      <c r="N1939">
        <v>1009</v>
      </c>
      <c r="O1939" t="s">
        <v>1100</v>
      </c>
      <c r="P1939" t="s">
        <v>1100</v>
      </c>
      <c r="Q1939">
        <v>1</v>
      </c>
      <c r="W1939">
        <v>0</v>
      </c>
      <c r="X1939">
        <v>1568892381</v>
      </c>
      <c r="Y1939">
        <f>(AT1939*ROUND(0,7))</f>
        <v>0</v>
      </c>
      <c r="AA1939">
        <v>146.29</v>
      </c>
      <c r="AB1939">
        <v>0</v>
      </c>
      <c r="AC1939">
        <v>0</v>
      </c>
      <c r="AD1939">
        <v>0</v>
      </c>
      <c r="AE1939">
        <v>155.63</v>
      </c>
      <c r="AF1939">
        <v>0</v>
      </c>
      <c r="AG1939">
        <v>0</v>
      </c>
      <c r="AH1939">
        <v>0</v>
      </c>
      <c r="AI1939">
        <v>0.94</v>
      </c>
      <c r="AJ1939">
        <v>1</v>
      </c>
      <c r="AK1939">
        <v>1</v>
      </c>
      <c r="AL1939">
        <v>1</v>
      </c>
      <c r="AM1939">
        <v>2</v>
      </c>
      <c r="AN1939">
        <v>0</v>
      </c>
      <c r="AO1939">
        <v>0</v>
      </c>
      <c r="AP1939">
        <v>1</v>
      </c>
      <c r="AQ1939">
        <v>1</v>
      </c>
      <c r="AR1939">
        <v>0</v>
      </c>
      <c r="AS1939" t="s">
        <v>3</v>
      </c>
      <c r="AT1939">
        <v>0.05</v>
      </c>
      <c r="AU1939" t="s">
        <v>24</v>
      </c>
      <c r="AV1939">
        <v>0</v>
      </c>
      <c r="AW1939">
        <v>2</v>
      </c>
      <c r="AX1939">
        <v>295893742</v>
      </c>
      <c r="AY1939">
        <v>1</v>
      </c>
      <c r="AZ1939">
        <v>0</v>
      </c>
      <c r="BA1939">
        <v>2626</v>
      </c>
      <c r="BB1939">
        <v>1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7.7815000000000003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1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0</v>
      </c>
      <c r="CV1939">
        <v>0</v>
      </c>
      <c r="CW1939">
        <v>0</v>
      </c>
      <c r="CX1939">
        <f>ROUND(Y1939*Source!I660,7)</f>
        <v>0</v>
      </c>
      <c r="CY1939">
        <f>AA1939</f>
        <v>146.29</v>
      </c>
      <c r="CZ1939">
        <f>AE1939</f>
        <v>155.63</v>
      </c>
      <c r="DA1939">
        <f>AI1939</f>
        <v>0.94</v>
      </c>
      <c r="DB1939">
        <f>ROUND((ROUND(AT1939*CZ1939,2)*ROUND(0,7)),6)</f>
        <v>0</v>
      </c>
      <c r="DC1939">
        <f>ROUND((ROUND(AT1939*AG1939,2)*ROUND(0,7)),6)</f>
        <v>0</v>
      </c>
      <c r="DD1939" t="s">
        <v>3</v>
      </c>
      <c r="DE1939" t="s">
        <v>3</v>
      </c>
      <c r="DF1939">
        <f>ROUND(ROUND(AE1939*AI1939,2)*CX1939,2)</f>
        <v>0</v>
      </c>
      <c r="DG1939">
        <f t="shared" ref="DG1939:DG1944" si="1402">ROUND(ROUND(AF1939,2)*CX1939,2)</f>
        <v>0</v>
      </c>
      <c r="DH1939">
        <f t="shared" si="1391"/>
        <v>0</v>
      </c>
      <c r="DI1939">
        <f t="shared" si="1372"/>
        <v>0</v>
      </c>
      <c r="DJ1939">
        <f>DF1939</f>
        <v>0</v>
      </c>
      <c r="DK1939">
        <v>0</v>
      </c>
      <c r="DL1939" t="s">
        <v>3</v>
      </c>
      <c r="DM1939">
        <v>0</v>
      </c>
      <c r="DN1939" t="s">
        <v>3</v>
      </c>
      <c r="DO1939">
        <v>0</v>
      </c>
    </row>
    <row r="1940" spans="1:119" x14ac:dyDescent="0.2">
      <c r="A1940">
        <f>ROW(Source!A660)</f>
        <v>660</v>
      </c>
      <c r="B1940">
        <v>295887217</v>
      </c>
      <c r="C1940">
        <v>295893721</v>
      </c>
      <c r="D1940">
        <v>277869906</v>
      </c>
      <c r="E1940">
        <v>1</v>
      </c>
      <c r="F1940">
        <v>1</v>
      </c>
      <c r="G1940">
        <v>1</v>
      </c>
      <c r="H1940">
        <v>3</v>
      </c>
      <c r="I1940" t="s">
        <v>1185</v>
      </c>
      <c r="J1940" t="s">
        <v>1186</v>
      </c>
      <c r="K1940" t="s">
        <v>1187</v>
      </c>
      <c r="L1940">
        <v>1339</v>
      </c>
      <c r="N1940">
        <v>1007</v>
      </c>
      <c r="O1940" t="s">
        <v>463</v>
      </c>
      <c r="P1940" t="s">
        <v>463</v>
      </c>
      <c r="Q1940">
        <v>1</v>
      </c>
      <c r="W1940">
        <v>0</v>
      </c>
      <c r="X1940">
        <v>-1800612513</v>
      </c>
      <c r="Y1940">
        <f>(AT1940*ROUND(0,7))</f>
        <v>0</v>
      </c>
      <c r="AA1940">
        <v>1072.31</v>
      </c>
      <c r="AB1940">
        <v>0</v>
      </c>
      <c r="AC1940">
        <v>0</v>
      </c>
      <c r="AD1940">
        <v>0</v>
      </c>
      <c r="AE1940">
        <v>1291.94</v>
      </c>
      <c r="AF1940">
        <v>0</v>
      </c>
      <c r="AG1940">
        <v>0</v>
      </c>
      <c r="AH1940">
        <v>0</v>
      </c>
      <c r="AI1940">
        <v>0.83</v>
      </c>
      <c r="AJ1940">
        <v>1</v>
      </c>
      <c r="AK1940">
        <v>1</v>
      </c>
      <c r="AL1940">
        <v>1</v>
      </c>
      <c r="AM1940">
        <v>2</v>
      </c>
      <c r="AN1940">
        <v>0</v>
      </c>
      <c r="AO1940">
        <v>0</v>
      </c>
      <c r="AP1940">
        <v>1</v>
      </c>
      <c r="AQ1940">
        <v>1</v>
      </c>
      <c r="AR1940">
        <v>0</v>
      </c>
      <c r="AS1940" t="s">
        <v>3</v>
      </c>
      <c r="AT1940">
        <v>0.25</v>
      </c>
      <c r="AU1940" t="s">
        <v>24</v>
      </c>
      <c r="AV1940">
        <v>0</v>
      </c>
      <c r="AW1940">
        <v>2</v>
      </c>
      <c r="AX1940">
        <v>295893744</v>
      </c>
      <c r="AY1940">
        <v>1</v>
      </c>
      <c r="AZ1940">
        <v>0</v>
      </c>
      <c r="BA1940">
        <v>2628</v>
      </c>
      <c r="BB1940">
        <v>1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322.98500000000001</v>
      </c>
      <c r="BK1940">
        <v>0</v>
      </c>
      <c r="BL1940">
        <v>0</v>
      </c>
      <c r="BM1940">
        <v>0</v>
      </c>
      <c r="BN1940">
        <v>0</v>
      </c>
      <c r="BO1940">
        <v>0</v>
      </c>
      <c r="BP1940">
        <v>1</v>
      </c>
      <c r="BQ1940">
        <v>0</v>
      </c>
      <c r="BR1940">
        <v>0</v>
      </c>
      <c r="BS1940">
        <v>0</v>
      </c>
      <c r="BT1940">
        <v>0</v>
      </c>
      <c r="BU1940">
        <v>0</v>
      </c>
      <c r="BV1940">
        <v>0</v>
      </c>
      <c r="BW1940">
        <v>0</v>
      </c>
      <c r="CV1940">
        <v>0</v>
      </c>
      <c r="CW1940">
        <v>0</v>
      </c>
      <c r="CX1940">
        <f>ROUND(Y1940*Source!I660,7)</f>
        <v>0</v>
      </c>
      <c r="CY1940">
        <f>AA1940</f>
        <v>1072.31</v>
      </c>
      <c r="CZ1940">
        <f>AE1940</f>
        <v>1291.94</v>
      </c>
      <c r="DA1940">
        <f>AI1940</f>
        <v>0.83</v>
      </c>
      <c r="DB1940">
        <f>ROUND((ROUND(AT1940*CZ1940,2)*ROUND(0,7)),6)</f>
        <v>0</v>
      </c>
      <c r="DC1940">
        <f>ROUND((ROUND(AT1940*AG1940,2)*ROUND(0,7)),6)</f>
        <v>0</v>
      </c>
      <c r="DD1940" t="s">
        <v>3</v>
      </c>
      <c r="DE1940" t="s">
        <v>3</v>
      </c>
      <c r="DF1940">
        <f>ROUND(ROUND(AE1940*AI1940,2)*CX1940,2)</f>
        <v>0</v>
      </c>
      <c r="DG1940">
        <f t="shared" si="1402"/>
        <v>0</v>
      </c>
      <c r="DH1940">
        <f t="shared" si="1391"/>
        <v>0</v>
      </c>
      <c r="DI1940">
        <f t="shared" si="1372"/>
        <v>0</v>
      </c>
      <c r="DJ1940">
        <f>DF1940</f>
        <v>0</v>
      </c>
      <c r="DK1940">
        <v>0</v>
      </c>
      <c r="DL1940" t="s">
        <v>3</v>
      </c>
      <c r="DM1940">
        <v>0</v>
      </c>
      <c r="DN1940" t="s">
        <v>3</v>
      </c>
      <c r="DO1940">
        <v>0</v>
      </c>
    </row>
    <row r="1941" spans="1:119" x14ac:dyDescent="0.2">
      <c r="A1941">
        <f>ROW(Source!A660)</f>
        <v>660</v>
      </c>
      <c r="B1941">
        <v>295887217</v>
      </c>
      <c r="C1941">
        <v>295893721</v>
      </c>
      <c r="D1941">
        <v>277872151</v>
      </c>
      <c r="E1941">
        <v>1</v>
      </c>
      <c r="F1941">
        <v>1</v>
      </c>
      <c r="G1941">
        <v>1</v>
      </c>
      <c r="H1941">
        <v>3</v>
      </c>
      <c r="I1941" t="s">
        <v>1188</v>
      </c>
      <c r="J1941" t="s">
        <v>1189</v>
      </c>
      <c r="K1941" t="s">
        <v>1190</v>
      </c>
      <c r="L1941">
        <v>1339</v>
      </c>
      <c r="N1941">
        <v>1007</v>
      </c>
      <c r="O1941" t="s">
        <v>463</v>
      </c>
      <c r="P1941" t="s">
        <v>463</v>
      </c>
      <c r="Q1941">
        <v>1</v>
      </c>
      <c r="W1941">
        <v>0</v>
      </c>
      <c r="X1941">
        <v>2141676221</v>
      </c>
      <c r="Y1941">
        <f>(AT1941*ROUND(0,7))</f>
        <v>0</v>
      </c>
      <c r="AA1941">
        <v>57063.94</v>
      </c>
      <c r="AB1941">
        <v>0</v>
      </c>
      <c r="AC1941">
        <v>0</v>
      </c>
      <c r="AD1941">
        <v>0</v>
      </c>
      <c r="AE1941">
        <v>49193.05</v>
      </c>
      <c r="AF1941">
        <v>0</v>
      </c>
      <c r="AG1941">
        <v>0</v>
      </c>
      <c r="AH1941">
        <v>0</v>
      </c>
      <c r="AI1941">
        <v>1.1599999999999999</v>
      </c>
      <c r="AJ1941">
        <v>1</v>
      </c>
      <c r="AK1941">
        <v>1</v>
      </c>
      <c r="AL1941">
        <v>1</v>
      </c>
      <c r="AM1941">
        <v>2</v>
      </c>
      <c r="AN1941">
        <v>0</v>
      </c>
      <c r="AO1941">
        <v>0</v>
      </c>
      <c r="AP1941">
        <v>1</v>
      </c>
      <c r="AQ1941">
        <v>1</v>
      </c>
      <c r="AR1941">
        <v>0</v>
      </c>
      <c r="AS1941" t="s">
        <v>3</v>
      </c>
      <c r="AT1941">
        <v>1.01</v>
      </c>
      <c r="AU1941" t="s">
        <v>24</v>
      </c>
      <c r="AV1941">
        <v>0</v>
      </c>
      <c r="AW1941">
        <v>2</v>
      </c>
      <c r="AX1941">
        <v>295893745</v>
      </c>
      <c r="AY1941">
        <v>1</v>
      </c>
      <c r="AZ1941">
        <v>0</v>
      </c>
      <c r="BA1941">
        <v>2629</v>
      </c>
      <c r="BB1941">
        <v>1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49684.980500000005</v>
      </c>
      <c r="BK1941">
        <v>0</v>
      </c>
      <c r="BL1941">
        <v>0</v>
      </c>
      <c r="BM1941">
        <v>0</v>
      </c>
      <c r="BN1941">
        <v>0</v>
      </c>
      <c r="BO1941">
        <v>0</v>
      </c>
      <c r="BP1941">
        <v>1</v>
      </c>
      <c r="BQ1941">
        <v>0</v>
      </c>
      <c r="BR1941">
        <v>0</v>
      </c>
      <c r="BS1941">
        <v>0</v>
      </c>
      <c r="BT1941">
        <v>0</v>
      </c>
      <c r="BU1941">
        <v>0</v>
      </c>
      <c r="BV1941">
        <v>0</v>
      </c>
      <c r="BW1941">
        <v>0</v>
      </c>
      <c r="CV1941">
        <v>0</v>
      </c>
      <c r="CW1941">
        <v>0</v>
      </c>
      <c r="CX1941">
        <f>ROUND(Y1941*Source!I660,7)</f>
        <v>0</v>
      </c>
      <c r="CY1941">
        <f>AA1941</f>
        <v>57063.94</v>
      </c>
      <c r="CZ1941">
        <f>AE1941</f>
        <v>49193.05</v>
      </c>
      <c r="DA1941">
        <f>AI1941</f>
        <v>1.1599999999999999</v>
      </c>
      <c r="DB1941">
        <f>ROUND((ROUND(AT1941*CZ1941,2)*ROUND(0,7)),6)</f>
        <v>0</v>
      </c>
      <c r="DC1941">
        <f>ROUND((ROUND(AT1941*AG1941,2)*ROUND(0,7)),6)</f>
        <v>0</v>
      </c>
      <c r="DD1941" t="s">
        <v>3</v>
      </c>
      <c r="DE1941" t="s">
        <v>3</v>
      </c>
      <c r="DF1941">
        <f>ROUND(ROUND(AE1941*AI1941,2)*CX1941,2)</f>
        <v>0</v>
      </c>
      <c r="DG1941">
        <f t="shared" si="1402"/>
        <v>0</v>
      </c>
      <c r="DH1941">
        <f t="shared" si="1391"/>
        <v>0</v>
      </c>
      <c r="DI1941">
        <f t="shared" si="1372"/>
        <v>0</v>
      </c>
      <c r="DJ1941">
        <f>DF1941</f>
        <v>0</v>
      </c>
      <c r="DK1941">
        <v>0</v>
      </c>
      <c r="DL1941" t="s">
        <v>3</v>
      </c>
      <c r="DM1941">
        <v>0</v>
      </c>
      <c r="DN1941" t="s">
        <v>3</v>
      </c>
      <c r="DO1941">
        <v>0</v>
      </c>
    </row>
    <row r="1942" spans="1:119" x14ac:dyDescent="0.2">
      <c r="A1942">
        <f>ROW(Source!A660)</f>
        <v>660</v>
      </c>
      <c r="B1942">
        <v>295887217</v>
      </c>
      <c r="C1942">
        <v>295893721</v>
      </c>
      <c r="D1942">
        <v>277880063</v>
      </c>
      <c r="E1942">
        <v>1</v>
      </c>
      <c r="F1942">
        <v>1</v>
      </c>
      <c r="G1942">
        <v>1</v>
      </c>
      <c r="H1942">
        <v>3</v>
      </c>
      <c r="I1942" t="s">
        <v>1118</v>
      </c>
      <c r="J1942" t="s">
        <v>1119</v>
      </c>
      <c r="K1942" t="s">
        <v>1120</v>
      </c>
      <c r="L1942">
        <v>1348</v>
      </c>
      <c r="N1942">
        <v>1009</v>
      </c>
      <c r="O1942" t="s">
        <v>651</v>
      </c>
      <c r="P1942" t="s">
        <v>651</v>
      </c>
      <c r="Q1942">
        <v>1000</v>
      </c>
      <c r="W1942">
        <v>0</v>
      </c>
      <c r="X1942">
        <v>-2139674096</v>
      </c>
      <c r="Y1942">
        <f>(AT1942*ROUND(0,7))</f>
        <v>0</v>
      </c>
      <c r="AA1942">
        <v>51875.98</v>
      </c>
      <c r="AB1942">
        <v>0</v>
      </c>
      <c r="AC1942">
        <v>0</v>
      </c>
      <c r="AD1942">
        <v>0</v>
      </c>
      <c r="AE1942">
        <v>51875.98</v>
      </c>
      <c r="AF1942">
        <v>0</v>
      </c>
      <c r="AG1942">
        <v>0</v>
      </c>
      <c r="AH1942">
        <v>0</v>
      </c>
      <c r="AI1942">
        <v>1</v>
      </c>
      <c r="AJ1942">
        <v>1</v>
      </c>
      <c r="AK1942">
        <v>1</v>
      </c>
      <c r="AL1942">
        <v>1</v>
      </c>
      <c r="AM1942">
        <v>-2</v>
      </c>
      <c r="AN1942">
        <v>0</v>
      </c>
      <c r="AO1942">
        <v>0</v>
      </c>
      <c r="AP1942">
        <v>1</v>
      </c>
      <c r="AQ1942">
        <v>1</v>
      </c>
      <c r="AR1942">
        <v>0</v>
      </c>
      <c r="AS1942" t="s">
        <v>3</v>
      </c>
      <c r="AT1942">
        <v>1E-3</v>
      </c>
      <c r="AU1942" t="s">
        <v>24</v>
      </c>
      <c r="AV1942">
        <v>0</v>
      </c>
      <c r="AW1942">
        <v>2</v>
      </c>
      <c r="AX1942">
        <v>295893747</v>
      </c>
      <c r="AY1942">
        <v>1</v>
      </c>
      <c r="AZ1942">
        <v>0</v>
      </c>
      <c r="BA1942">
        <v>2631</v>
      </c>
      <c r="BB1942">
        <v>1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51.875980000000006</v>
      </c>
      <c r="BK1942">
        <v>0</v>
      </c>
      <c r="BL1942">
        <v>0</v>
      </c>
      <c r="BM1942">
        <v>0</v>
      </c>
      <c r="BN1942">
        <v>0</v>
      </c>
      <c r="BO1942">
        <v>0</v>
      </c>
      <c r="BP1942">
        <v>1</v>
      </c>
      <c r="BQ1942">
        <v>0</v>
      </c>
      <c r="BR1942">
        <v>0</v>
      </c>
      <c r="BS1942">
        <v>0</v>
      </c>
      <c r="BT1942">
        <v>0</v>
      </c>
      <c r="BU1942">
        <v>0</v>
      </c>
      <c r="BV1942">
        <v>0</v>
      </c>
      <c r="BW1942">
        <v>0</v>
      </c>
      <c r="CV1942">
        <v>0</v>
      </c>
      <c r="CW1942">
        <v>0</v>
      </c>
      <c r="CX1942">
        <f>ROUND(Y1942*Source!I660,7)</f>
        <v>0</v>
      </c>
      <c r="CY1942">
        <f>AA1942</f>
        <v>51875.98</v>
      </c>
      <c r="CZ1942">
        <f>AE1942</f>
        <v>51875.98</v>
      </c>
      <c r="DA1942">
        <f>AI1942</f>
        <v>1</v>
      </c>
      <c r="DB1942">
        <f>ROUND((ROUND(AT1942*CZ1942,2)*ROUND(0,7)),6)</f>
        <v>0</v>
      </c>
      <c r="DC1942">
        <f>ROUND((ROUND(AT1942*AG1942,2)*ROUND(0,7)),6)</f>
        <v>0</v>
      </c>
      <c r="DD1942" t="s">
        <v>3</v>
      </c>
      <c r="DE1942" t="s">
        <v>3</v>
      </c>
      <c r="DF1942">
        <f t="shared" ref="DF1942:DF1950" si="1403">ROUND(ROUND(AE1942,2)*CX1942,2)</f>
        <v>0</v>
      </c>
      <c r="DG1942">
        <f t="shared" si="1402"/>
        <v>0</v>
      </c>
      <c r="DH1942">
        <f t="shared" si="1391"/>
        <v>0</v>
      </c>
      <c r="DI1942">
        <f t="shared" si="1372"/>
        <v>0</v>
      </c>
      <c r="DJ1942">
        <f>DF1942</f>
        <v>0</v>
      </c>
      <c r="DK1942">
        <v>1</v>
      </c>
      <c r="DL1942" t="s">
        <v>3</v>
      </c>
      <c r="DM1942">
        <v>0</v>
      </c>
      <c r="DN1942" t="s">
        <v>3</v>
      </c>
      <c r="DO1942">
        <v>0</v>
      </c>
    </row>
    <row r="1943" spans="1:119" x14ac:dyDescent="0.2">
      <c r="A1943">
        <f>ROW(Source!A661)</f>
        <v>661</v>
      </c>
      <c r="B1943">
        <v>295887217</v>
      </c>
      <c r="C1943">
        <v>295893750</v>
      </c>
      <c r="D1943">
        <v>277560309</v>
      </c>
      <c r="E1943">
        <v>109</v>
      </c>
      <c r="F1943">
        <v>1</v>
      </c>
      <c r="G1943">
        <v>1</v>
      </c>
      <c r="H1943">
        <v>1</v>
      </c>
      <c r="I1943" t="s">
        <v>1193</v>
      </c>
      <c r="J1943" t="s">
        <v>3</v>
      </c>
      <c r="K1943" t="s">
        <v>1194</v>
      </c>
      <c r="L1943">
        <v>1191</v>
      </c>
      <c r="N1943">
        <v>1013</v>
      </c>
      <c r="O1943" t="s">
        <v>1062</v>
      </c>
      <c r="P1943" t="s">
        <v>1062</v>
      </c>
      <c r="Q1943">
        <v>1</v>
      </c>
      <c r="W1943">
        <v>0</v>
      </c>
      <c r="X1943">
        <v>-1936699058</v>
      </c>
      <c r="Y1943">
        <f t="shared" ref="Y1943:Y1950" si="1404">AT1943</f>
        <v>18.54</v>
      </c>
      <c r="AA1943">
        <v>0</v>
      </c>
      <c r="AB1943">
        <v>0</v>
      </c>
      <c r="AC1943">
        <v>0</v>
      </c>
      <c r="AD1943">
        <v>492.25</v>
      </c>
      <c r="AE1943">
        <v>0</v>
      </c>
      <c r="AF1943">
        <v>0</v>
      </c>
      <c r="AG1943">
        <v>0</v>
      </c>
      <c r="AH1943">
        <v>492.25</v>
      </c>
      <c r="AI1943">
        <v>1</v>
      </c>
      <c r="AJ1943">
        <v>1</v>
      </c>
      <c r="AK1943">
        <v>1</v>
      </c>
      <c r="AL1943">
        <v>1</v>
      </c>
      <c r="AM1943">
        <v>-2</v>
      </c>
      <c r="AN1943">
        <v>0</v>
      </c>
      <c r="AO1943">
        <v>0</v>
      </c>
      <c r="AP1943">
        <v>1</v>
      </c>
      <c r="AQ1943">
        <v>1</v>
      </c>
      <c r="AR1943">
        <v>0</v>
      </c>
      <c r="AS1943" t="s">
        <v>3</v>
      </c>
      <c r="AT1943">
        <v>18.54</v>
      </c>
      <c r="AU1943" t="s">
        <v>3</v>
      </c>
      <c r="AV1943">
        <v>1</v>
      </c>
      <c r="AW1943">
        <v>2</v>
      </c>
      <c r="AX1943">
        <v>295893763</v>
      </c>
      <c r="AY1943">
        <v>1</v>
      </c>
      <c r="AZ1943">
        <v>0</v>
      </c>
      <c r="BA1943">
        <v>2634</v>
      </c>
      <c r="BB1943">
        <v>1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</v>
      </c>
      <c r="BK1943">
        <v>0</v>
      </c>
      <c r="BL1943">
        <v>0</v>
      </c>
      <c r="BM1943">
        <v>9126.3149999999987</v>
      </c>
      <c r="BN1943">
        <v>18.54</v>
      </c>
      <c r="BO1943">
        <v>0</v>
      </c>
      <c r="BP1943">
        <v>1</v>
      </c>
      <c r="BQ1943">
        <v>0</v>
      </c>
      <c r="BR1943">
        <v>0</v>
      </c>
      <c r="BS1943">
        <v>0</v>
      </c>
      <c r="BT1943">
        <v>9126.3149999999987</v>
      </c>
      <c r="BU1943">
        <v>18.54</v>
      </c>
      <c r="BV1943">
        <v>0</v>
      </c>
      <c r="BW1943">
        <v>1</v>
      </c>
      <c r="CU1943">
        <f>ROUND(AT1943*Source!I661*AH1943*AL1943,2)</f>
        <v>9126.32</v>
      </c>
      <c r="CV1943">
        <f>ROUND(Y1943*Source!I661,7)</f>
        <v>18.54</v>
      </c>
      <c r="CW1943">
        <v>0</v>
      </c>
      <c r="CX1943">
        <f>ROUND(Y1943*Source!I661,7)</f>
        <v>18.54</v>
      </c>
      <c r="CY1943">
        <f>AD1943</f>
        <v>492.25</v>
      </c>
      <c r="CZ1943">
        <f>AH1943</f>
        <v>492.25</v>
      </c>
      <c r="DA1943">
        <f>AL1943</f>
        <v>1</v>
      </c>
      <c r="DB1943">
        <f t="shared" ref="DB1943:DB1950" si="1405">ROUND(ROUND(AT1943*CZ1943,2),6)</f>
        <v>9126.32</v>
      </c>
      <c r="DC1943">
        <f t="shared" ref="DC1943:DC1950" si="1406">ROUND(ROUND(AT1943*AG1943,2),6)</f>
        <v>0</v>
      </c>
      <c r="DD1943" t="s">
        <v>3</v>
      </c>
      <c r="DE1943" t="s">
        <v>3</v>
      </c>
      <c r="DF1943">
        <f t="shared" si="1403"/>
        <v>0</v>
      </c>
      <c r="DG1943">
        <f t="shared" si="1402"/>
        <v>0</v>
      </c>
      <c r="DH1943">
        <f t="shared" si="1391"/>
        <v>0</v>
      </c>
      <c r="DI1943">
        <f t="shared" si="1372"/>
        <v>9126.32</v>
      </c>
      <c r="DJ1943">
        <f>DI1943</f>
        <v>9126.32</v>
      </c>
      <c r="DK1943">
        <v>1</v>
      </c>
      <c r="DL1943" t="s">
        <v>3</v>
      </c>
      <c r="DM1943">
        <v>0</v>
      </c>
      <c r="DN1943" t="s">
        <v>3</v>
      </c>
      <c r="DO1943">
        <v>0</v>
      </c>
    </row>
    <row r="1944" spans="1:119" x14ac:dyDescent="0.2">
      <c r="A1944">
        <f>ROW(Source!A661)</f>
        <v>661</v>
      </c>
      <c r="B1944">
        <v>295887217</v>
      </c>
      <c r="C1944">
        <v>295893750</v>
      </c>
      <c r="D1944">
        <v>277560491</v>
      </c>
      <c r="E1944">
        <v>109</v>
      </c>
      <c r="F1944">
        <v>1</v>
      </c>
      <c r="G1944">
        <v>1</v>
      </c>
      <c r="H1944">
        <v>1</v>
      </c>
      <c r="I1944" t="s">
        <v>1063</v>
      </c>
      <c r="J1944" t="s">
        <v>3</v>
      </c>
      <c r="K1944" t="s">
        <v>1064</v>
      </c>
      <c r="L1944">
        <v>1191</v>
      </c>
      <c r="N1944">
        <v>1013</v>
      </c>
      <c r="O1944" t="s">
        <v>1062</v>
      </c>
      <c r="P1944" t="s">
        <v>1062</v>
      </c>
      <c r="Q1944">
        <v>1</v>
      </c>
      <c r="W1944">
        <v>0</v>
      </c>
      <c r="X1944">
        <v>-1417349443</v>
      </c>
      <c r="Y1944">
        <f t="shared" si="1404"/>
        <v>4.88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1</v>
      </c>
      <c r="AJ1944">
        <v>1</v>
      </c>
      <c r="AK1944">
        <v>1</v>
      </c>
      <c r="AL1944">
        <v>1</v>
      </c>
      <c r="AM1944">
        <v>-2</v>
      </c>
      <c r="AN1944">
        <v>0</v>
      </c>
      <c r="AO1944">
        <v>0</v>
      </c>
      <c r="AP1944">
        <v>1</v>
      </c>
      <c r="AQ1944">
        <v>1</v>
      </c>
      <c r="AR1944">
        <v>0</v>
      </c>
      <c r="AS1944" t="s">
        <v>3</v>
      </c>
      <c r="AT1944">
        <v>4.88</v>
      </c>
      <c r="AU1944" t="s">
        <v>3</v>
      </c>
      <c r="AV1944">
        <v>2</v>
      </c>
      <c r="AW1944">
        <v>2</v>
      </c>
      <c r="AX1944">
        <v>295893764</v>
      </c>
      <c r="AY1944">
        <v>1</v>
      </c>
      <c r="AZ1944">
        <v>0</v>
      </c>
      <c r="BA1944">
        <v>2635</v>
      </c>
      <c r="BB1944">
        <v>1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0</v>
      </c>
      <c r="BL1944">
        <v>0</v>
      </c>
      <c r="BM1944">
        <v>0</v>
      </c>
      <c r="BN1944">
        <v>0</v>
      </c>
      <c r="BO1944">
        <v>0</v>
      </c>
      <c r="BP1944">
        <v>0</v>
      </c>
      <c r="BQ1944">
        <v>0</v>
      </c>
      <c r="BR1944">
        <v>0</v>
      </c>
      <c r="BS1944">
        <v>0</v>
      </c>
      <c r="BT1944">
        <v>0</v>
      </c>
      <c r="BU1944">
        <v>0</v>
      </c>
      <c r="BV1944">
        <v>0</v>
      </c>
      <c r="BW1944">
        <v>0</v>
      </c>
      <c r="CV1944">
        <v>0</v>
      </c>
      <c r="CW1944">
        <v>0</v>
      </c>
      <c r="CX1944">
        <f>ROUND(Y1944*Source!I661,7)</f>
        <v>4.88</v>
      </c>
      <c r="CY1944">
        <f>AD1944</f>
        <v>0</v>
      </c>
      <c r="CZ1944">
        <f>AH1944</f>
        <v>0</v>
      </c>
      <c r="DA1944">
        <f>AL1944</f>
        <v>1</v>
      </c>
      <c r="DB1944">
        <f t="shared" si="1405"/>
        <v>0</v>
      </c>
      <c r="DC1944">
        <f t="shared" si="1406"/>
        <v>0</v>
      </c>
      <c r="DD1944" t="s">
        <v>3</v>
      </c>
      <c r="DE1944" t="s">
        <v>3</v>
      </c>
      <c r="DF1944">
        <f t="shared" si="1403"/>
        <v>0</v>
      </c>
      <c r="DG1944">
        <f t="shared" si="1402"/>
        <v>0</v>
      </c>
      <c r="DH1944">
        <f t="shared" si="1391"/>
        <v>0</v>
      </c>
      <c r="DI1944">
        <f t="shared" si="1372"/>
        <v>0</v>
      </c>
      <c r="DJ1944">
        <f>DI1944</f>
        <v>0</v>
      </c>
      <c r="DK1944">
        <v>0</v>
      </c>
      <c r="DL1944" t="s">
        <v>3</v>
      </c>
      <c r="DM1944">
        <v>0</v>
      </c>
      <c r="DN1944" t="s">
        <v>3</v>
      </c>
      <c r="DO1944">
        <v>0</v>
      </c>
    </row>
    <row r="1945" spans="1:119" x14ac:dyDescent="0.2">
      <c r="A1945">
        <f>ROW(Source!A661)</f>
        <v>661</v>
      </c>
      <c r="B1945">
        <v>295887217</v>
      </c>
      <c r="C1945">
        <v>295893750</v>
      </c>
      <c r="D1945">
        <v>277944676</v>
      </c>
      <c r="E1945">
        <v>1</v>
      </c>
      <c r="F1945">
        <v>1</v>
      </c>
      <c r="G1945">
        <v>1</v>
      </c>
      <c r="H1945">
        <v>2</v>
      </c>
      <c r="I1945" t="s">
        <v>1121</v>
      </c>
      <c r="J1945" t="s">
        <v>1122</v>
      </c>
      <c r="K1945" t="s">
        <v>1123</v>
      </c>
      <c r="L1945">
        <v>1368</v>
      </c>
      <c r="N1945">
        <v>1011</v>
      </c>
      <c r="O1945" t="s">
        <v>961</v>
      </c>
      <c r="P1945" t="s">
        <v>961</v>
      </c>
      <c r="Q1945">
        <v>1</v>
      </c>
      <c r="W1945">
        <v>0</v>
      </c>
      <c r="X1945">
        <v>-1727245562</v>
      </c>
      <c r="Y1945">
        <f t="shared" si="1404"/>
        <v>0.71</v>
      </c>
      <c r="AA1945">
        <v>0</v>
      </c>
      <c r="AB1945">
        <v>2167.08</v>
      </c>
      <c r="AC1945">
        <v>684.86</v>
      </c>
      <c r="AD1945">
        <v>0</v>
      </c>
      <c r="AE1945">
        <v>0</v>
      </c>
      <c r="AF1945">
        <v>1761.85</v>
      </c>
      <c r="AG1945">
        <v>684.86</v>
      </c>
      <c r="AH1945">
        <v>0</v>
      </c>
      <c r="AI1945">
        <v>1</v>
      </c>
      <c r="AJ1945">
        <v>1.23</v>
      </c>
      <c r="AK1945">
        <v>1</v>
      </c>
      <c r="AL1945">
        <v>1</v>
      </c>
      <c r="AM1945">
        <v>2</v>
      </c>
      <c r="AN1945">
        <v>0</v>
      </c>
      <c r="AO1945">
        <v>0</v>
      </c>
      <c r="AP1945">
        <v>1</v>
      </c>
      <c r="AQ1945">
        <v>1</v>
      </c>
      <c r="AR1945">
        <v>0</v>
      </c>
      <c r="AS1945" t="s">
        <v>3</v>
      </c>
      <c r="AT1945">
        <v>0.71</v>
      </c>
      <c r="AU1945" t="s">
        <v>3</v>
      </c>
      <c r="AV1945">
        <v>1</v>
      </c>
      <c r="AW1945">
        <v>2</v>
      </c>
      <c r="AX1945">
        <v>295893765</v>
      </c>
      <c r="AY1945">
        <v>1</v>
      </c>
      <c r="AZ1945">
        <v>0</v>
      </c>
      <c r="BA1945">
        <v>2636</v>
      </c>
      <c r="BB1945">
        <v>1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1250.9134999999999</v>
      </c>
      <c r="BL1945">
        <v>486.25059999999996</v>
      </c>
      <c r="BM1945">
        <v>0</v>
      </c>
      <c r="BN1945">
        <v>0</v>
      </c>
      <c r="BO1945">
        <v>0.71</v>
      </c>
      <c r="BP1945">
        <v>1</v>
      </c>
      <c r="BQ1945">
        <v>0</v>
      </c>
      <c r="BR1945">
        <v>1250.9134999999999</v>
      </c>
      <c r="BS1945">
        <v>486.25059999999996</v>
      </c>
      <c r="BT1945">
        <v>0</v>
      </c>
      <c r="BU1945">
        <v>0</v>
      </c>
      <c r="BV1945">
        <v>0.71</v>
      </c>
      <c r="BW1945">
        <v>1</v>
      </c>
      <c r="CV1945">
        <v>0</v>
      </c>
      <c r="CW1945">
        <f>ROUND(Y1945*Source!I661*DO1945,7)</f>
        <v>0.71</v>
      </c>
      <c r="CX1945">
        <f>ROUND(Y1945*Source!I661,7)</f>
        <v>0.71</v>
      </c>
      <c r="CY1945">
        <f t="shared" ref="CY1945:CY1950" si="1407">AB1945</f>
        <v>2167.08</v>
      </c>
      <c r="CZ1945">
        <f t="shared" ref="CZ1945:CZ1950" si="1408">AF1945</f>
        <v>1761.85</v>
      </c>
      <c r="DA1945">
        <f t="shared" ref="DA1945:DA1950" si="1409">AJ1945</f>
        <v>1.23</v>
      </c>
      <c r="DB1945">
        <f t="shared" si="1405"/>
        <v>1250.9100000000001</v>
      </c>
      <c r="DC1945">
        <f t="shared" si="1406"/>
        <v>486.25</v>
      </c>
      <c r="DD1945" t="s">
        <v>3</v>
      </c>
      <c r="DE1945" t="s">
        <v>3</v>
      </c>
      <c r="DF1945">
        <f t="shared" si="1403"/>
        <v>0</v>
      </c>
      <c r="DG1945">
        <f>ROUND(ROUND(AF1945*AJ1945,2)*CX1945,2)</f>
        <v>1538.63</v>
      </c>
      <c r="DH1945">
        <f t="shared" si="1391"/>
        <v>486.25</v>
      </c>
      <c r="DI1945">
        <f t="shared" si="1372"/>
        <v>0</v>
      </c>
      <c r="DJ1945">
        <f t="shared" ref="DJ1945:DJ1950" si="1410">DG1945+DH1945</f>
        <v>2024.88</v>
      </c>
      <c r="DK1945">
        <v>1</v>
      </c>
      <c r="DL1945" t="s">
        <v>1124</v>
      </c>
      <c r="DM1945">
        <v>7</v>
      </c>
      <c r="DN1945" t="s">
        <v>1062</v>
      </c>
      <c r="DO1945">
        <v>1</v>
      </c>
    </row>
    <row r="1946" spans="1:119" x14ac:dyDescent="0.2">
      <c r="A1946">
        <f>ROW(Source!A661)</f>
        <v>661</v>
      </c>
      <c r="B1946">
        <v>295887217</v>
      </c>
      <c r="C1946">
        <v>295893750</v>
      </c>
      <c r="D1946">
        <v>277944759</v>
      </c>
      <c r="E1946">
        <v>1</v>
      </c>
      <c r="F1946">
        <v>1</v>
      </c>
      <c r="G1946">
        <v>1</v>
      </c>
      <c r="H1946">
        <v>2</v>
      </c>
      <c r="I1946" t="s">
        <v>1128</v>
      </c>
      <c r="J1946" t="s">
        <v>1129</v>
      </c>
      <c r="K1946" t="s">
        <v>1130</v>
      </c>
      <c r="L1946">
        <v>1368</v>
      </c>
      <c r="N1946">
        <v>1011</v>
      </c>
      <c r="O1946" t="s">
        <v>961</v>
      </c>
      <c r="P1946" t="s">
        <v>961</v>
      </c>
      <c r="Q1946">
        <v>1</v>
      </c>
      <c r="W1946">
        <v>0</v>
      </c>
      <c r="X1946">
        <v>-538625337</v>
      </c>
      <c r="Y1946">
        <f t="shared" si="1404"/>
        <v>2.1</v>
      </c>
      <c r="AA1946">
        <v>0</v>
      </c>
      <c r="AB1946">
        <v>333.83</v>
      </c>
      <c r="AC1946">
        <v>89.89</v>
      </c>
      <c r="AD1946">
        <v>0</v>
      </c>
      <c r="AE1946">
        <v>0</v>
      </c>
      <c r="AF1946">
        <v>271.41000000000003</v>
      </c>
      <c r="AG1946">
        <v>89.888400000000004</v>
      </c>
      <c r="AH1946">
        <v>0</v>
      </c>
      <c r="AI1946">
        <v>1</v>
      </c>
      <c r="AJ1946">
        <v>1.23</v>
      </c>
      <c r="AK1946">
        <v>1</v>
      </c>
      <c r="AL1946">
        <v>1</v>
      </c>
      <c r="AM1946">
        <v>2</v>
      </c>
      <c r="AN1946">
        <v>0</v>
      </c>
      <c r="AO1946">
        <v>0</v>
      </c>
      <c r="AP1946">
        <v>1</v>
      </c>
      <c r="AQ1946">
        <v>1</v>
      </c>
      <c r="AR1946">
        <v>0</v>
      </c>
      <c r="AS1946" t="s">
        <v>3</v>
      </c>
      <c r="AT1946">
        <v>2.1</v>
      </c>
      <c r="AU1946" t="s">
        <v>3</v>
      </c>
      <c r="AV1946">
        <v>1</v>
      </c>
      <c r="AW1946">
        <v>2</v>
      </c>
      <c r="AX1946">
        <v>295893766</v>
      </c>
      <c r="AY1946">
        <v>1</v>
      </c>
      <c r="AZ1946">
        <v>0</v>
      </c>
      <c r="BA1946">
        <v>2637</v>
      </c>
      <c r="BB1946">
        <v>1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</v>
      </c>
      <c r="BK1946">
        <v>569.96100000000013</v>
      </c>
      <c r="BL1946">
        <v>188.76564000000002</v>
      </c>
      <c r="BM1946">
        <v>0</v>
      </c>
      <c r="BN1946">
        <v>0</v>
      </c>
      <c r="BO1946">
        <v>0.29400000000000004</v>
      </c>
      <c r="BP1946">
        <v>1</v>
      </c>
      <c r="BQ1946">
        <v>0</v>
      </c>
      <c r="BR1946">
        <v>569.96100000000013</v>
      </c>
      <c r="BS1946">
        <v>188.76564000000002</v>
      </c>
      <c r="BT1946">
        <v>0</v>
      </c>
      <c r="BU1946">
        <v>0</v>
      </c>
      <c r="BV1946">
        <v>0.29400000000000004</v>
      </c>
      <c r="BW1946">
        <v>1</v>
      </c>
      <c r="CV1946">
        <v>0</v>
      </c>
      <c r="CW1946">
        <f>ROUND(Y1946*Source!I661*DO1946,7)</f>
        <v>0.29399999999999998</v>
      </c>
      <c r="CX1946">
        <f>ROUND(Y1946*Source!I661,7)</f>
        <v>2.1</v>
      </c>
      <c r="CY1946">
        <f t="shared" si="1407"/>
        <v>333.83</v>
      </c>
      <c r="CZ1946">
        <f t="shared" si="1408"/>
        <v>271.41000000000003</v>
      </c>
      <c r="DA1946">
        <f t="shared" si="1409"/>
        <v>1.23</v>
      </c>
      <c r="DB1946">
        <f t="shared" si="1405"/>
        <v>569.96</v>
      </c>
      <c r="DC1946">
        <f t="shared" si="1406"/>
        <v>188.77</v>
      </c>
      <c r="DD1946" t="s">
        <v>3</v>
      </c>
      <c r="DE1946" t="s">
        <v>3</v>
      </c>
      <c r="DF1946">
        <f t="shared" si="1403"/>
        <v>0</v>
      </c>
      <c r="DG1946">
        <f>ROUND(ROUND(AF1946*AJ1946,2)*CX1946,2)</f>
        <v>701.04</v>
      </c>
      <c r="DH1946">
        <f t="shared" si="1391"/>
        <v>188.77</v>
      </c>
      <c r="DI1946">
        <f t="shared" si="1372"/>
        <v>0</v>
      </c>
      <c r="DJ1946">
        <f t="shared" si="1410"/>
        <v>889.81</v>
      </c>
      <c r="DK1946">
        <v>1</v>
      </c>
      <c r="DL1946" t="s">
        <v>1068</v>
      </c>
      <c r="DM1946">
        <v>6</v>
      </c>
      <c r="DN1946" t="s">
        <v>1062</v>
      </c>
      <c r="DO1946">
        <v>0.14000000000000001</v>
      </c>
    </row>
    <row r="1947" spans="1:119" x14ac:dyDescent="0.2">
      <c r="A1947">
        <f>ROW(Source!A661)</f>
        <v>661</v>
      </c>
      <c r="B1947">
        <v>295887217</v>
      </c>
      <c r="C1947">
        <v>295893750</v>
      </c>
      <c r="D1947">
        <v>277945779</v>
      </c>
      <c r="E1947">
        <v>1</v>
      </c>
      <c r="F1947">
        <v>1</v>
      </c>
      <c r="G1947">
        <v>1</v>
      </c>
      <c r="H1947">
        <v>2</v>
      </c>
      <c r="I1947" t="s">
        <v>1072</v>
      </c>
      <c r="J1947" t="s">
        <v>1073</v>
      </c>
      <c r="K1947" t="s">
        <v>1074</v>
      </c>
      <c r="L1947">
        <v>1368</v>
      </c>
      <c r="N1947">
        <v>1011</v>
      </c>
      <c r="O1947" t="s">
        <v>961</v>
      </c>
      <c r="P1947" t="s">
        <v>961</v>
      </c>
      <c r="Q1947">
        <v>1</v>
      </c>
      <c r="W1947">
        <v>0</v>
      </c>
      <c r="X1947">
        <v>-1301021868</v>
      </c>
      <c r="Y1947">
        <f t="shared" si="1404"/>
        <v>1.17</v>
      </c>
      <c r="AA1947">
        <v>0</v>
      </c>
      <c r="AB1947">
        <v>1274.48</v>
      </c>
      <c r="AC1947">
        <v>642.05999999999995</v>
      </c>
      <c r="AD1947">
        <v>0</v>
      </c>
      <c r="AE1947">
        <v>0</v>
      </c>
      <c r="AF1947">
        <v>1070.99</v>
      </c>
      <c r="AG1947">
        <v>642.05999999999995</v>
      </c>
      <c r="AH1947">
        <v>0</v>
      </c>
      <c r="AI1947">
        <v>1</v>
      </c>
      <c r="AJ1947">
        <v>1.19</v>
      </c>
      <c r="AK1947">
        <v>1</v>
      </c>
      <c r="AL1947">
        <v>1</v>
      </c>
      <c r="AM1947">
        <v>2</v>
      </c>
      <c r="AN1947">
        <v>0</v>
      </c>
      <c r="AO1947">
        <v>0</v>
      </c>
      <c r="AP1947">
        <v>1</v>
      </c>
      <c r="AQ1947">
        <v>1</v>
      </c>
      <c r="AR1947">
        <v>0</v>
      </c>
      <c r="AS1947" t="s">
        <v>3</v>
      </c>
      <c r="AT1947">
        <v>1.17</v>
      </c>
      <c r="AU1947" t="s">
        <v>3</v>
      </c>
      <c r="AV1947">
        <v>1</v>
      </c>
      <c r="AW1947">
        <v>2</v>
      </c>
      <c r="AX1947">
        <v>295893767</v>
      </c>
      <c r="AY1947">
        <v>1</v>
      </c>
      <c r="AZ1947">
        <v>0</v>
      </c>
      <c r="BA1947">
        <v>2638</v>
      </c>
      <c r="BB1947">
        <v>1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0</v>
      </c>
      <c r="BK1947">
        <v>1253.0582999999999</v>
      </c>
      <c r="BL1947">
        <v>751.21019999999987</v>
      </c>
      <c r="BM1947">
        <v>0</v>
      </c>
      <c r="BN1947">
        <v>0</v>
      </c>
      <c r="BO1947">
        <v>1.17</v>
      </c>
      <c r="BP1947">
        <v>1</v>
      </c>
      <c r="BQ1947">
        <v>0</v>
      </c>
      <c r="BR1947">
        <v>1253.0582999999999</v>
      </c>
      <c r="BS1947">
        <v>751.21019999999987</v>
      </c>
      <c r="BT1947">
        <v>0</v>
      </c>
      <c r="BU1947">
        <v>0</v>
      </c>
      <c r="BV1947">
        <v>1.17</v>
      </c>
      <c r="BW1947">
        <v>1</v>
      </c>
      <c r="CV1947">
        <v>0</v>
      </c>
      <c r="CW1947">
        <f>ROUND(Y1947*Source!I661*DO1947,7)</f>
        <v>1.17</v>
      </c>
      <c r="CX1947">
        <f>ROUND(Y1947*Source!I661,7)</f>
        <v>1.17</v>
      </c>
      <c r="CY1947">
        <f t="shared" si="1407"/>
        <v>1274.48</v>
      </c>
      <c r="CZ1947">
        <f t="shared" si="1408"/>
        <v>1070.99</v>
      </c>
      <c r="DA1947">
        <f t="shared" si="1409"/>
        <v>1.19</v>
      </c>
      <c r="DB1947">
        <f t="shared" si="1405"/>
        <v>1253.06</v>
      </c>
      <c r="DC1947">
        <f t="shared" si="1406"/>
        <v>751.21</v>
      </c>
      <c r="DD1947" t="s">
        <v>3</v>
      </c>
      <c r="DE1947" t="s">
        <v>3</v>
      </c>
      <c r="DF1947">
        <f t="shared" si="1403"/>
        <v>0</v>
      </c>
      <c r="DG1947">
        <f>ROUND(ROUND(AF1947*AJ1947,2)*CX1947,2)</f>
        <v>1491.14</v>
      </c>
      <c r="DH1947">
        <f t="shared" si="1391"/>
        <v>751.21</v>
      </c>
      <c r="DI1947">
        <f t="shared" si="1372"/>
        <v>0</v>
      </c>
      <c r="DJ1947">
        <f t="shared" si="1410"/>
        <v>2242.3500000000004</v>
      </c>
      <c r="DK1947">
        <v>1</v>
      </c>
      <c r="DL1947" t="s">
        <v>1068</v>
      </c>
      <c r="DM1947">
        <v>6</v>
      </c>
      <c r="DN1947" t="s">
        <v>1062</v>
      </c>
      <c r="DO1947">
        <v>1</v>
      </c>
    </row>
    <row r="1948" spans="1:119" x14ac:dyDescent="0.2">
      <c r="A1948">
        <f>ROW(Source!A661)</f>
        <v>661</v>
      </c>
      <c r="B1948">
        <v>295887217</v>
      </c>
      <c r="C1948">
        <v>295893750</v>
      </c>
      <c r="D1948">
        <v>277945914</v>
      </c>
      <c r="E1948">
        <v>1</v>
      </c>
      <c r="F1948">
        <v>1</v>
      </c>
      <c r="G1948">
        <v>1</v>
      </c>
      <c r="H1948">
        <v>2</v>
      </c>
      <c r="I1948" t="s">
        <v>1079</v>
      </c>
      <c r="J1948" t="s">
        <v>1080</v>
      </c>
      <c r="K1948" t="s">
        <v>1081</v>
      </c>
      <c r="L1948">
        <v>1368</v>
      </c>
      <c r="N1948">
        <v>1011</v>
      </c>
      <c r="O1948" t="s">
        <v>961</v>
      </c>
      <c r="P1948" t="s">
        <v>961</v>
      </c>
      <c r="Q1948">
        <v>1</v>
      </c>
      <c r="W1948">
        <v>0</v>
      </c>
      <c r="X1948">
        <v>-351551180</v>
      </c>
      <c r="Y1948">
        <f t="shared" si="1404"/>
        <v>2.71</v>
      </c>
      <c r="AA1948">
        <v>0</v>
      </c>
      <c r="AB1948">
        <v>1719.6</v>
      </c>
      <c r="AC1948">
        <v>549.32000000000005</v>
      </c>
      <c r="AD1948">
        <v>0</v>
      </c>
      <c r="AE1948">
        <v>0</v>
      </c>
      <c r="AF1948">
        <v>1521.77</v>
      </c>
      <c r="AG1948">
        <v>549.32000000000005</v>
      </c>
      <c r="AH1948">
        <v>0</v>
      </c>
      <c r="AI1948">
        <v>1</v>
      </c>
      <c r="AJ1948">
        <v>1.1299999999999999</v>
      </c>
      <c r="AK1948">
        <v>1</v>
      </c>
      <c r="AL1948">
        <v>1</v>
      </c>
      <c r="AM1948">
        <v>2</v>
      </c>
      <c r="AN1948">
        <v>0</v>
      </c>
      <c r="AO1948">
        <v>0</v>
      </c>
      <c r="AP1948">
        <v>1</v>
      </c>
      <c r="AQ1948">
        <v>1</v>
      </c>
      <c r="AR1948">
        <v>0</v>
      </c>
      <c r="AS1948" t="s">
        <v>3</v>
      </c>
      <c r="AT1948">
        <v>2.71</v>
      </c>
      <c r="AU1948" t="s">
        <v>3</v>
      </c>
      <c r="AV1948">
        <v>1</v>
      </c>
      <c r="AW1948">
        <v>2</v>
      </c>
      <c r="AX1948">
        <v>295893768</v>
      </c>
      <c r="AY1948">
        <v>1</v>
      </c>
      <c r="AZ1948">
        <v>0</v>
      </c>
      <c r="BA1948">
        <v>2639</v>
      </c>
      <c r="BB1948">
        <v>1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>
        <v>0</v>
      </c>
      <c r="BK1948">
        <v>4123.9966999999997</v>
      </c>
      <c r="BL1948">
        <v>1488.6572000000001</v>
      </c>
      <c r="BM1948">
        <v>0</v>
      </c>
      <c r="BN1948">
        <v>0</v>
      </c>
      <c r="BO1948">
        <v>2.71</v>
      </c>
      <c r="BP1948">
        <v>1</v>
      </c>
      <c r="BQ1948">
        <v>0</v>
      </c>
      <c r="BR1948">
        <v>4123.9966999999997</v>
      </c>
      <c r="BS1948">
        <v>1488.6572000000001</v>
      </c>
      <c r="BT1948">
        <v>0</v>
      </c>
      <c r="BU1948">
        <v>0</v>
      </c>
      <c r="BV1948">
        <v>2.71</v>
      </c>
      <c r="BW1948">
        <v>1</v>
      </c>
      <c r="CV1948">
        <v>0</v>
      </c>
      <c r="CW1948">
        <f>ROUND(Y1948*Source!I661*DO1948,7)</f>
        <v>2.71</v>
      </c>
      <c r="CX1948">
        <f>ROUND(Y1948*Source!I661,7)</f>
        <v>2.71</v>
      </c>
      <c r="CY1948">
        <f t="shared" si="1407"/>
        <v>1719.6</v>
      </c>
      <c r="CZ1948">
        <f t="shared" si="1408"/>
        <v>1521.77</v>
      </c>
      <c r="DA1948">
        <f t="shared" si="1409"/>
        <v>1.1299999999999999</v>
      </c>
      <c r="DB1948">
        <f t="shared" si="1405"/>
        <v>4124</v>
      </c>
      <c r="DC1948">
        <f t="shared" si="1406"/>
        <v>1488.66</v>
      </c>
      <c r="DD1948" t="s">
        <v>3</v>
      </c>
      <c r="DE1948" t="s">
        <v>3</v>
      </c>
      <c r="DF1948">
        <f t="shared" si="1403"/>
        <v>0</v>
      </c>
      <c r="DG1948">
        <f>ROUND(ROUND(AF1948*AJ1948,2)*CX1948,2)</f>
        <v>4660.12</v>
      </c>
      <c r="DH1948">
        <f t="shared" si="1391"/>
        <v>1488.66</v>
      </c>
      <c r="DI1948">
        <f t="shared" si="1372"/>
        <v>0</v>
      </c>
      <c r="DJ1948">
        <f t="shared" si="1410"/>
        <v>6148.78</v>
      </c>
      <c r="DK1948">
        <v>1</v>
      </c>
      <c r="DL1948" t="s">
        <v>1082</v>
      </c>
      <c r="DM1948">
        <v>5</v>
      </c>
      <c r="DN1948" t="s">
        <v>1062</v>
      </c>
      <c r="DO1948">
        <v>1</v>
      </c>
    </row>
    <row r="1949" spans="1:119" x14ac:dyDescent="0.2">
      <c r="A1949">
        <f>ROW(Source!A661)</f>
        <v>661</v>
      </c>
      <c r="B1949">
        <v>295887217</v>
      </c>
      <c r="C1949">
        <v>295893750</v>
      </c>
      <c r="D1949">
        <v>277946011</v>
      </c>
      <c r="E1949">
        <v>1</v>
      </c>
      <c r="F1949">
        <v>1</v>
      </c>
      <c r="G1949">
        <v>1</v>
      </c>
      <c r="H1949">
        <v>2</v>
      </c>
      <c r="I1949" t="s">
        <v>1112</v>
      </c>
      <c r="J1949" t="s">
        <v>1113</v>
      </c>
      <c r="K1949" t="s">
        <v>1114</v>
      </c>
      <c r="L1949">
        <v>1368</v>
      </c>
      <c r="N1949">
        <v>1011</v>
      </c>
      <c r="O1949" t="s">
        <v>961</v>
      </c>
      <c r="P1949" t="s">
        <v>961</v>
      </c>
      <c r="Q1949">
        <v>1</v>
      </c>
      <c r="W1949">
        <v>0</v>
      </c>
      <c r="X1949">
        <v>275358200</v>
      </c>
      <c r="Y1949">
        <f t="shared" si="1404"/>
        <v>0.1</v>
      </c>
      <c r="AA1949">
        <v>0</v>
      </c>
      <c r="AB1949">
        <v>95.79</v>
      </c>
      <c r="AC1949">
        <v>0</v>
      </c>
      <c r="AD1949">
        <v>0</v>
      </c>
      <c r="AE1949">
        <v>0</v>
      </c>
      <c r="AF1949">
        <v>95.79</v>
      </c>
      <c r="AG1949">
        <v>0</v>
      </c>
      <c r="AH1949">
        <v>0</v>
      </c>
      <c r="AI1949">
        <v>1</v>
      </c>
      <c r="AJ1949">
        <v>1</v>
      </c>
      <c r="AK1949">
        <v>1</v>
      </c>
      <c r="AL1949">
        <v>1</v>
      </c>
      <c r="AM1949">
        <v>-2</v>
      </c>
      <c r="AN1949">
        <v>0</v>
      </c>
      <c r="AO1949">
        <v>0</v>
      </c>
      <c r="AP1949">
        <v>1</v>
      </c>
      <c r="AQ1949">
        <v>1</v>
      </c>
      <c r="AR1949">
        <v>0</v>
      </c>
      <c r="AS1949" t="s">
        <v>3</v>
      </c>
      <c r="AT1949">
        <v>0.1</v>
      </c>
      <c r="AU1949" t="s">
        <v>3</v>
      </c>
      <c r="AV1949">
        <v>1</v>
      </c>
      <c r="AW1949">
        <v>2</v>
      </c>
      <c r="AX1949">
        <v>295893769</v>
      </c>
      <c r="AY1949">
        <v>1</v>
      </c>
      <c r="AZ1949">
        <v>0</v>
      </c>
      <c r="BA1949">
        <v>2640</v>
      </c>
      <c r="BB1949">
        <v>1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>
        <v>0</v>
      </c>
      <c r="BK1949">
        <v>9.5790000000000006</v>
      </c>
      <c r="BL1949">
        <v>0</v>
      </c>
      <c r="BM1949">
        <v>0</v>
      </c>
      <c r="BN1949">
        <v>0</v>
      </c>
      <c r="BO1949">
        <v>0</v>
      </c>
      <c r="BP1949">
        <v>1</v>
      </c>
      <c r="BQ1949">
        <v>0</v>
      </c>
      <c r="BR1949">
        <v>9.5790000000000006</v>
      </c>
      <c r="BS1949">
        <v>0</v>
      </c>
      <c r="BT1949">
        <v>0</v>
      </c>
      <c r="BU1949">
        <v>0</v>
      </c>
      <c r="BV1949">
        <v>0</v>
      </c>
      <c r="BW1949">
        <v>1</v>
      </c>
      <c r="CV1949">
        <v>0</v>
      </c>
      <c r="CW1949">
        <f>ROUND(Y1949*Source!I661*DO1949,7)</f>
        <v>0</v>
      </c>
      <c r="CX1949">
        <f>ROUND(Y1949*Source!I661,7)</f>
        <v>0.1</v>
      </c>
      <c r="CY1949">
        <f t="shared" si="1407"/>
        <v>95.79</v>
      </c>
      <c r="CZ1949">
        <f t="shared" si="1408"/>
        <v>95.79</v>
      </c>
      <c r="DA1949">
        <f t="shared" si="1409"/>
        <v>1</v>
      </c>
      <c r="DB1949">
        <f t="shared" si="1405"/>
        <v>9.58</v>
      </c>
      <c r="DC1949">
        <f t="shared" si="1406"/>
        <v>0</v>
      </c>
      <c r="DD1949" t="s">
        <v>3</v>
      </c>
      <c r="DE1949" t="s">
        <v>3</v>
      </c>
      <c r="DF1949">
        <f t="shared" si="1403"/>
        <v>0</v>
      </c>
      <c r="DG1949">
        <f>ROUND(ROUND(AF1949,2)*CX1949,2)</f>
        <v>9.58</v>
      </c>
      <c r="DH1949">
        <f t="shared" si="1391"/>
        <v>0</v>
      </c>
      <c r="DI1949">
        <f t="shared" si="1372"/>
        <v>0</v>
      </c>
      <c r="DJ1949">
        <f t="shared" si="1410"/>
        <v>9.58</v>
      </c>
      <c r="DK1949">
        <v>1</v>
      </c>
      <c r="DL1949" t="s">
        <v>3</v>
      </c>
      <c r="DM1949">
        <v>0</v>
      </c>
      <c r="DN1949" t="s">
        <v>3</v>
      </c>
      <c r="DO1949">
        <v>0</v>
      </c>
    </row>
    <row r="1950" spans="1:119" x14ac:dyDescent="0.2">
      <c r="A1950">
        <f>ROW(Source!A661)</f>
        <v>661</v>
      </c>
      <c r="B1950">
        <v>295887217</v>
      </c>
      <c r="C1950">
        <v>295893750</v>
      </c>
      <c r="D1950">
        <v>277946622</v>
      </c>
      <c r="E1950">
        <v>1</v>
      </c>
      <c r="F1950">
        <v>1</v>
      </c>
      <c r="G1950">
        <v>1</v>
      </c>
      <c r="H1950">
        <v>2</v>
      </c>
      <c r="I1950" t="s">
        <v>1083</v>
      </c>
      <c r="J1950" t="s">
        <v>1084</v>
      </c>
      <c r="K1950" t="s">
        <v>1085</v>
      </c>
      <c r="L1950">
        <v>1368</v>
      </c>
      <c r="N1950">
        <v>1011</v>
      </c>
      <c r="O1950" t="s">
        <v>961</v>
      </c>
      <c r="P1950" t="s">
        <v>961</v>
      </c>
      <c r="Q1950">
        <v>1</v>
      </c>
      <c r="W1950">
        <v>0</v>
      </c>
      <c r="X1950">
        <v>-733660489</v>
      </c>
      <c r="Y1950">
        <f t="shared" si="1404"/>
        <v>0.3</v>
      </c>
      <c r="AA1950">
        <v>0</v>
      </c>
      <c r="AB1950">
        <v>16.05</v>
      </c>
      <c r="AC1950">
        <v>0</v>
      </c>
      <c r="AD1950">
        <v>0</v>
      </c>
      <c r="AE1950">
        <v>0</v>
      </c>
      <c r="AF1950">
        <v>12.74</v>
      </c>
      <c r="AG1950">
        <v>0</v>
      </c>
      <c r="AH1950">
        <v>0</v>
      </c>
      <c r="AI1950">
        <v>1</v>
      </c>
      <c r="AJ1950">
        <v>1.26</v>
      </c>
      <c r="AK1950">
        <v>1</v>
      </c>
      <c r="AL1950">
        <v>1</v>
      </c>
      <c r="AM1950">
        <v>2</v>
      </c>
      <c r="AN1950">
        <v>0</v>
      </c>
      <c r="AO1950">
        <v>0</v>
      </c>
      <c r="AP1950">
        <v>1</v>
      </c>
      <c r="AQ1950">
        <v>1</v>
      </c>
      <c r="AR1950">
        <v>0</v>
      </c>
      <c r="AS1950" t="s">
        <v>3</v>
      </c>
      <c r="AT1950">
        <v>0.3</v>
      </c>
      <c r="AU1950" t="s">
        <v>3</v>
      </c>
      <c r="AV1950">
        <v>1</v>
      </c>
      <c r="AW1950">
        <v>2</v>
      </c>
      <c r="AX1950">
        <v>295893770</v>
      </c>
      <c r="AY1950">
        <v>1</v>
      </c>
      <c r="AZ1950">
        <v>0</v>
      </c>
      <c r="BA1950">
        <v>2641</v>
      </c>
      <c r="BB1950">
        <v>1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>
        <v>0</v>
      </c>
      <c r="BJ1950">
        <v>0</v>
      </c>
      <c r="BK1950">
        <v>3.8220000000000001</v>
      </c>
      <c r="BL1950">
        <v>0</v>
      </c>
      <c r="BM1950">
        <v>0</v>
      </c>
      <c r="BN1950">
        <v>0</v>
      </c>
      <c r="BO1950">
        <v>0</v>
      </c>
      <c r="BP1950">
        <v>1</v>
      </c>
      <c r="BQ1950">
        <v>0</v>
      </c>
      <c r="BR1950">
        <v>3.8220000000000001</v>
      </c>
      <c r="BS1950">
        <v>0</v>
      </c>
      <c r="BT1950">
        <v>0</v>
      </c>
      <c r="BU1950">
        <v>0</v>
      </c>
      <c r="BV1950">
        <v>0</v>
      </c>
      <c r="BW1950">
        <v>1</v>
      </c>
      <c r="CV1950">
        <v>0</v>
      </c>
      <c r="CW1950">
        <f>ROUND(Y1950*Source!I661*DO1950,7)</f>
        <v>0</v>
      </c>
      <c r="CX1950">
        <f>ROUND(Y1950*Source!I661,7)</f>
        <v>0.3</v>
      </c>
      <c r="CY1950">
        <f t="shared" si="1407"/>
        <v>16.05</v>
      </c>
      <c r="CZ1950">
        <f t="shared" si="1408"/>
        <v>12.74</v>
      </c>
      <c r="DA1950">
        <f t="shared" si="1409"/>
        <v>1.26</v>
      </c>
      <c r="DB1950">
        <f t="shared" si="1405"/>
        <v>3.82</v>
      </c>
      <c r="DC1950">
        <f t="shared" si="1406"/>
        <v>0</v>
      </c>
      <c r="DD1950" t="s">
        <v>3</v>
      </c>
      <c r="DE1950" t="s">
        <v>3</v>
      </c>
      <c r="DF1950">
        <f t="shared" si="1403"/>
        <v>0</v>
      </c>
      <c r="DG1950">
        <f>ROUND(ROUND(AF1950*AJ1950,2)*CX1950,2)</f>
        <v>4.82</v>
      </c>
      <c r="DH1950">
        <f t="shared" si="1391"/>
        <v>0</v>
      </c>
      <c r="DI1950">
        <f t="shared" si="1372"/>
        <v>0</v>
      </c>
      <c r="DJ1950">
        <f t="shared" si="1410"/>
        <v>4.82</v>
      </c>
      <c r="DK1950">
        <v>1</v>
      </c>
      <c r="DL1950" t="s">
        <v>3</v>
      </c>
      <c r="DM1950">
        <v>0</v>
      </c>
      <c r="DN1950" t="s">
        <v>3</v>
      </c>
      <c r="DO1950">
        <v>0</v>
      </c>
    </row>
    <row r="1951" spans="1:119" x14ac:dyDescent="0.2">
      <c r="A1951">
        <f>ROW(Source!A661)</f>
        <v>661</v>
      </c>
      <c r="B1951">
        <v>295887217</v>
      </c>
      <c r="C1951">
        <v>295893750</v>
      </c>
      <c r="D1951">
        <v>277866682</v>
      </c>
      <c r="E1951">
        <v>1</v>
      </c>
      <c r="F1951">
        <v>1</v>
      </c>
      <c r="G1951">
        <v>1</v>
      </c>
      <c r="H1951">
        <v>3</v>
      </c>
      <c r="I1951" t="s">
        <v>1115</v>
      </c>
      <c r="J1951" t="s">
        <v>1116</v>
      </c>
      <c r="K1951" t="s">
        <v>1117</v>
      </c>
      <c r="L1951">
        <v>1346</v>
      </c>
      <c r="N1951">
        <v>1009</v>
      </c>
      <c r="O1951" t="s">
        <v>1100</v>
      </c>
      <c r="P1951" t="s">
        <v>1100</v>
      </c>
      <c r="Q1951">
        <v>1</v>
      </c>
      <c r="W1951">
        <v>0</v>
      </c>
      <c r="X1951">
        <v>1568892381</v>
      </c>
      <c r="Y1951">
        <f>(AT1951*ROUND(0,7))</f>
        <v>0</v>
      </c>
      <c r="AA1951">
        <v>146.29</v>
      </c>
      <c r="AB1951">
        <v>0</v>
      </c>
      <c r="AC1951">
        <v>0</v>
      </c>
      <c r="AD1951">
        <v>0</v>
      </c>
      <c r="AE1951">
        <v>155.63</v>
      </c>
      <c r="AF1951">
        <v>0</v>
      </c>
      <c r="AG1951">
        <v>0</v>
      </c>
      <c r="AH1951">
        <v>0</v>
      </c>
      <c r="AI1951">
        <v>0.94</v>
      </c>
      <c r="AJ1951">
        <v>1</v>
      </c>
      <c r="AK1951">
        <v>1</v>
      </c>
      <c r="AL1951">
        <v>1</v>
      </c>
      <c r="AM1951">
        <v>2</v>
      </c>
      <c r="AN1951">
        <v>0</v>
      </c>
      <c r="AO1951">
        <v>0</v>
      </c>
      <c r="AP1951">
        <v>1</v>
      </c>
      <c r="AQ1951">
        <v>1</v>
      </c>
      <c r="AR1951">
        <v>0</v>
      </c>
      <c r="AS1951" t="s">
        <v>3</v>
      </c>
      <c r="AT1951">
        <v>0.05</v>
      </c>
      <c r="AU1951" t="s">
        <v>24</v>
      </c>
      <c r="AV1951">
        <v>0</v>
      </c>
      <c r="AW1951">
        <v>2</v>
      </c>
      <c r="AX1951">
        <v>295893771</v>
      </c>
      <c r="AY1951">
        <v>1</v>
      </c>
      <c r="AZ1951">
        <v>0</v>
      </c>
      <c r="BA1951">
        <v>2642</v>
      </c>
      <c r="BB1951">
        <v>1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7.7815000000000003</v>
      </c>
      <c r="BK1951">
        <v>0</v>
      </c>
      <c r="BL1951">
        <v>0</v>
      </c>
      <c r="BM1951">
        <v>0</v>
      </c>
      <c r="BN1951">
        <v>0</v>
      </c>
      <c r="BO1951">
        <v>0</v>
      </c>
      <c r="BP1951">
        <v>1</v>
      </c>
      <c r="BQ1951">
        <v>0</v>
      </c>
      <c r="BR1951">
        <v>0</v>
      </c>
      <c r="BS1951">
        <v>0</v>
      </c>
      <c r="BT1951">
        <v>0</v>
      </c>
      <c r="BU1951">
        <v>0</v>
      </c>
      <c r="BV1951">
        <v>0</v>
      </c>
      <c r="BW1951">
        <v>0</v>
      </c>
      <c r="CV1951">
        <v>0</v>
      </c>
      <c r="CW1951">
        <v>0</v>
      </c>
      <c r="CX1951">
        <f>ROUND(Y1951*Source!I661,7)</f>
        <v>0</v>
      </c>
      <c r="CY1951">
        <f>AA1951</f>
        <v>146.29</v>
      </c>
      <c r="CZ1951">
        <f>AE1951</f>
        <v>155.63</v>
      </c>
      <c r="DA1951">
        <f>AI1951</f>
        <v>0.94</v>
      </c>
      <c r="DB1951">
        <f>ROUND((ROUND(AT1951*CZ1951,2)*ROUND(0,7)),6)</f>
        <v>0</v>
      </c>
      <c r="DC1951">
        <f>ROUND((ROUND(AT1951*AG1951,2)*ROUND(0,7)),6)</f>
        <v>0</v>
      </c>
      <c r="DD1951" t="s">
        <v>3</v>
      </c>
      <c r="DE1951" t="s">
        <v>3</v>
      </c>
      <c r="DF1951">
        <f>ROUND(ROUND(AE1951*AI1951,2)*CX1951,2)</f>
        <v>0</v>
      </c>
      <c r="DG1951">
        <f t="shared" ref="DG1951:DG1956" si="1411">ROUND(ROUND(AF1951,2)*CX1951,2)</f>
        <v>0</v>
      </c>
      <c r="DH1951">
        <f t="shared" si="1391"/>
        <v>0</v>
      </c>
      <c r="DI1951">
        <f t="shared" ref="DI1951:DI2014" si="1412">ROUND(ROUND(AH1951,2)*CX1951,2)</f>
        <v>0</v>
      </c>
      <c r="DJ1951">
        <f>DF1951</f>
        <v>0</v>
      </c>
      <c r="DK1951">
        <v>0</v>
      </c>
      <c r="DL1951" t="s">
        <v>3</v>
      </c>
      <c r="DM1951">
        <v>0</v>
      </c>
      <c r="DN1951" t="s">
        <v>3</v>
      </c>
      <c r="DO1951">
        <v>0</v>
      </c>
    </row>
    <row r="1952" spans="1:119" x14ac:dyDescent="0.2">
      <c r="A1952">
        <f>ROW(Source!A661)</f>
        <v>661</v>
      </c>
      <c r="B1952">
        <v>295887217</v>
      </c>
      <c r="C1952">
        <v>295893750</v>
      </c>
      <c r="D1952">
        <v>277869906</v>
      </c>
      <c r="E1952">
        <v>1</v>
      </c>
      <c r="F1952">
        <v>1</v>
      </c>
      <c r="G1952">
        <v>1</v>
      </c>
      <c r="H1952">
        <v>3</v>
      </c>
      <c r="I1952" t="s">
        <v>1185</v>
      </c>
      <c r="J1952" t="s">
        <v>1186</v>
      </c>
      <c r="K1952" t="s">
        <v>1187</v>
      </c>
      <c r="L1952">
        <v>1339</v>
      </c>
      <c r="N1952">
        <v>1007</v>
      </c>
      <c r="O1952" t="s">
        <v>463</v>
      </c>
      <c r="P1952" t="s">
        <v>463</v>
      </c>
      <c r="Q1952">
        <v>1</v>
      </c>
      <c r="W1952">
        <v>0</v>
      </c>
      <c r="X1952">
        <v>-1800612513</v>
      </c>
      <c r="Y1952">
        <f>(AT1952*ROUND(0,7))</f>
        <v>0</v>
      </c>
      <c r="AA1952">
        <v>1072.31</v>
      </c>
      <c r="AB1952">
        <v>0</v>
      </c>
      <c r="AC1952">
        <v>0</v>
      </c>
      <c r="AD1952">
        <v>0</v>
      </c>
      <c r="AE1952">
        <v>1291.94</v>
      </c>
      <c r="AF1952">
        <v>0</v>
      </c>
      <c r="AG1952">
        <v>0</v>
      </c>
      <c r="AH1952">
        <v>0</v>
      </c>
      <c r="AI1952">
        <v>0.83</v>
      </c>
      <c r="AJ1952">
        <v>1</v>
      </c>
      <c r="AK1952">
        <v>1</v>
      </c>
      <c r="AL1952">
        <v>1</v>
      </c>
      <c r="AM1952">
        <v>2</v>
      </c>
      <c r="AN1952">
        <v>0</v>
      </c>
      <c r="AO1952">
        <v>0</v>
      </c>
      <c r="AP1952">
        <v>1</v>
      </c>
      <c r="AQ1952">
        <v>1</v>
      </c>
      <c r="AR1952">
        <v>0</v>
      </c>
      <c r="AS1952" t="s">
        <v>3</v>
      </c>
      <c r="AT1952">
        <v>0.2</v>
      </c>
      <c r="AU1952" t="s">
        <v>24</v>
      </c>
      <c r="AV1952">
        <v>0</v>
      </c>
      <c r="AW1952">
        <v>2</v>
      </c>
      <c r="AX1952">
        <v>295893773</v>
      </c>
      <c r="AY1952">
        <v>1</v>
      </c>
      <c r="AZ1952">
        <v>0</v>
      </c>
      <c r="BA1952">
        <v>2644</v>
      </c>
      <c r="BB1952">
        <v>1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258.38800000000003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1</v>
      </c>
      <c r="BQ1952">
        <v>0</v>
      </c>
      <c r="BR1952">
        <v>0</v>
      </c>
      <c r="BS1952">
        <v>0</v>
      </c>
      <c r="BT1952">
        <v>0</v>
      </c>
      <c r="BU1952">
        <v>0</v>
      </c>
      <c r="BV1952">
        <v>0</v>
      </c>
      <c r="BW1952">
        <v>0</v>
      </c>
      <c r="CV1952">
        <v>0</v>
      </c>
      <c r="CW1952">
        <v>0</v>
      </c>
      <c r="CX1952">
        <f>ROUND(Y1952*Source!I661,7)</f>
        <v>0</v>
      </c>
      <c r="CY1952">
        <f>AA1952</f>
        <v>1072.31</v>
      </c>
      <c r="CZ1952">
        <f>AE1952</f>
        <v>1291.94</v>
      </c>
      <c r="DA1952">
        <f>AI1952</f>
        <v>0.83</v>
      </c>
      <c r="DB1952">
        <f>ROUND((ROUND(AT1952*CZ1952,2)*ROUND(0,7)),6)</f>
        <v>0</v>
      </c>
      <c r="DC1952">
        <f>ROUND((ROUND(AT1952*AG1952,2)*ROUND(0,7)),6)</f>
        <v>0</v>
      </c>
      <c r="DD1952" t="s">
        <v>3</v>
      </c>
      <c r="DE1952" t="s">
        <v>3</v>
      </c>
      <c r="DF1952">
        <f>ROUND(ROUND(AE1952*AI1952,2)*CX1952,2)</f>
        <v>0</v>
      </c>
      <c r="DG1952">
        <f t="shared" si="1411"/>
        <v>0</v>
      </c>
      <c r="DH1952">
        <f t="shared" si="1391"/>
        <v>0</v>
      </c>
      <c r="DI1952">
        <f t="shared" si="1412"/>
        <v>0</v>
      </c>
      <c r="DJ1952">
        <f>DF1952</f>
        <v>0</v>
      </c>
      <c r="DK1952">
        <v>0</v>
      </c>
      <c r="DL1952" t="s">
        <v>3</v>
      </c>
      <c r="DM1952">
        <v>0</v>
      </c>
      <c r="DN1952" t="s">
        <v>3</v>
      </c>
      <c r="DO1952">
        <v>0</v>
      </c>
    </row>
    <row r="1953" spans="1:119" x14ac:dyDescent="0.2">
      <c r="A1953">
        <f>ROW(Source!A661)</f>
        <v>661</v>
      </c>
      <c r="B1953">
        <v>295887217</v>
      </c>
      <c r="C1953">
        <v>295893750</v>
      </c>
      <c r="D1953">
        <v>277872151</v>
      </c>
      <c r="E1953">
        <v>1</v>
      </c>
      <c r="F1953">
        <v>1</v>
      </c>
      <c r="G1953">
        <v>1</v>
      </c>
      <c r="H1953">
        <v>3</v>
      </c>
      <c r="I1953" t="s">
        <v>1188</v>
      </c>
      <c r="J1953" t="s">
        <v>1189</v>
      </c>
      <c r="K1953" t="s">
        <v>1190</v>
      </c>
      <c r="L1953">
        <v>1339</v>
      </c>
      <c r="N1953">
        <v>1007</v>
      </c>
      <c r="O1953" t="s">
        <v>463</v>
      </c>
      <c r="P1953" t="s">
        <v>463</v>
      </c>
      <c r="Q1953">
        <v>1</v>
      </c>
      <c r="W1953">
        <v>0</v>
      </c>
      <c r="X1953">
        <v>2141676221</v>
      </c>
      <c r="Y1953">
        <f>(AT1953*ROUND(0,7))</f>
        <v>0</v>
      </c>
      <c r="AA1953">
        <v>57063.94</v>
      </c>
      <c r="AB1953">
        <v>0</v>
      </c>
      <c r="AC1953">
        <v>0</v>
      </c>
      <c r="AD1953">
        <v>0</v>
      </c>
      <c r="AE1953">
        <v>49193.05</v>
      </c>
      <c r="AF1953">
        <v>0</v>
      </c>
      <c r="AG1953">
        <v>0</v>
      </c>
      <c r="AH1953">
        <v>0</v>
      </c>
      <c r="AI1953">
        <v>1.1599999999999999</v>
      </c>
      <c r="AJ1953">
        <v>1</v>
      </c>
      <c r="AK1953">
        <v>1</v>
      </c>
      <c r="AL1953">
        <v>1</v>
      </c>
      <c r="AM1953">
        <v>2</v>
      </c>
      <c r="AN1953">
        <v>0</v>
      </c>
      <c r="AO1953">
        <v>0</v>
      </c>
      <c r="AP1953">
        <v>1</v>
      </c>
      <c r="AQ1953">
        <v>1</v>
      </c>
      <c r="AR1953">
        <v>0</v>
      </c>
      <c r="AS1953" t="s">
        <v>3</v>
      </c>
      <c r="AT1953">
        <v>1.01</v>
      </c>
      <c r="AU1953" t="s">
        <v>24</v>
      </c>
      <c r="AV1953">
        <v>0</v>
      </c>
      <c r="AW1953">
        <v>2</v>
      </c>
      <c r="AX1953">
        <v>295893774</v>
      </c>
      <c r="AY1953">
        <v>1</v>
      </c>
      <c r="AZ1953">
        <v>0</v>
      </c>
      <c r="BA1953">
        <v>2645</v>
      </c>
      <c r="BB1953">
        <v>1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49684.980500000005</v>
      </c>
      <c r="BK1953">
        <v>0</v>
      </c>
      <c r="BL1953">
        <v>0</v>
      </c>
      <c r="BM1953">
        <v>0</v>
      </c>
      <c r="BN1953">
        <v>0</v>
      </c>
      <c r="BO1953">
        <v>0</v>
      </c>
      <c r="BP1953">
        <v>1</v>
      </c>
      <c r="BQ1953">
        <v>0</v>
      </c>
      <c r="BR1953">
        <v>0</v>
      </c>
      <c r="BS1953">
        <v>0</v>
      </c>
      <c r="BT1953">
        <v>0</v>
      </c>
      <c r="BU1953">
        <v>0</v>
      </c>
      <c r="BV1953">
        <v>0</v>
      </c>
      <c r="BW1953">
        <v>0</v>
      </c>
      <c r="CV1953">
        <v>0</v>
      </c>
      <c r="CW1953">
        <v>0</v>
      </c>
      <c r="CX1953">
        <f>ROUND(Y1953*Source!I661,7)</f>
        <v>0</v>
      </c>
      <c r="CY1953">
        <f>AA1953</f>
        <v>57063.94</v>
      </c>
      <c r="CZ1953">
        <f>AE1953</f>
        <v>49193.05</v>
      </c>
      <c r="DA1953">
        <f>AI1953</f>
        <v>1.1599999999999999</v>
      </c>
      <c r="DB1953">
        <f>ROUND((ROUND(AT1953*CZ1953,2)*ROUND(0,7)),6)</f>
        <v>0</v>
      </c>
      <c r="DC1953">
        <f>ROUND((ROUND(AT1953*AG1953,2)*ROUND(0,7)),6)</f>
        <v>0</v>
      </c>
      <c r="DD1953" t="s">
        <v>3</v>
      </c>
      <c r="DE1953" t="s">
        <v>3</v>
      </c>
      <c r="DF1953">
        <f>ROUND(ROUND(AE1953*AI1953,2)*CX1953,2)</f>
        <v>0</v>
      </c>
      <c r="DG1953">
        <f t="shared" si="1411"/>
        <v>0</v>
      </c>
      <c r="DH1953">
        <f t="shared" si="1391"/>
        <v>0</v>
      </c>
      <c r="DI1953">
        <f t="shared" si="1412"/>
        <v>0</v>
      </c>
      <c r="DJ1953">
        <f>DF1953</f>
        <v>0</v>
      </c>
      <c r="DK1953">
        <v>0</v>
      </c>
      <c r="DL1953" t="s">
        <v>3</v>
      </c>
      <c r="DM1953">
        <v>0</v>
      </c>
      <c r="DN1953" t="s">
        <v>3</v>
      </c>
      <c r="DO1953">
        <v>0</v>
      </c>
    </row>
    <row r="1954" spans="1:119" x14ac:dyDescent="0.2">
      <c r="A1954">
        <f>ROW(Source!A661)</f>
        <v>661</v>
      </c>
      <c r="B1954">
        <v>295887217</v>
      </c>
      <c r="C1954">
        <v>295893750</v>
      </c>
      <c r="D1954">
        <v>277880063</v>
      </c>
      <c r="E1954">
        <v>1</v>
      </c>
      <c r="F1954">
        <v>1</v>
      </c>
      <c r="G1954">
        <v>1</v>
      </c>
      <c r="H1954">
        <v>3</v>
      </c>
      <c r="I1954" t="s">
        <v>1118</v>
      </c>
      <c r="J1954" t="s">
        <v>1119</v>
      </c>
      <c r="K1954" t="s">
        <v>1120</v>
      </c>
      <c r="L1954">
        <v>1348</v>
      </c>
      <c r="N1954">
        <v>1009</v>
      </c>
      <c r="O1954" t="s">
        <v>651</v>
      </c>
      <c r="P1954" t="s">
        <v>651</v>
      </c>
      <c r="Q1954">
        <v>1000</v>
      </c>
      <c r="W1954">
        <v>0</v>
      </c>
      <c r="X1954">
        <v>-2139674096</v>
      </c>
      <c r="Y1954">
        <f>(AT1954*ROUND(0,7))</f>
        <v>0</v>
      </c>
      <c r="AA1954">
        <v>51875.98</v>
      </c>
      <c r="AB1954">
        <v>0</v>
      </c>
      <c r="AC1954">
        <v>0</v>
      </c>
      <c r="AD1954">
        <v>0</v>
      </c>
      <c r="AE1954">
        <v>51875.98</v>
      </c>
      <c r="AF1954">
        <v>0</v>
      </c>
      <c r="AG1954">
        <v>0</v>
      </c>
      <c r="AH1954">
        <v>0</v>
      </c>
      <c r="AI1954">
        <v>1</v>
      </c>
      <c r="AJ1954">
        <v>1</v>
      </c>
      <c r="AK1954">
        <v>1</v>
      </c>
      <c r="AL1954">
        <v>1</v>
      </c>
      <c r="AM1954">
        <v>-2</v>
      </c>
      <c r="AN1954">
        <v>0</v>
      </c>
      <c r="AO1954">
        <v>0</v>
      </c>
      <c r="AP1954">
        <v>1</v>
      </c>
      <c r="AQ1954">
        <v>1</v>
      </c>
      <c r="AR1954">
        <v>0</v>
      </c>
      <c r="AS1954" t="s">
        <v>3</v>
      </c>
      <c r="AT1954">
        <v>1E-3</v>
      </c>
      <c r="AU1954" t="s">
        <v>24</v>
      </c>
      <c r="AV1954">
        <v>0</v>
      </c>
      <c r="AW1954">
        <v>2</v>
      </c>
      <c r="AX1954">
        <v>295893776</v>
      </c>
      <c r="AY1954">
        <v>1</v>
      </c>
      <c r="AZ1954">
        <v>0</v>
      </c>
      <c r="BA1954">
        <v>2647</v>
      </c>
      <c r="BB1954">
        <v>1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51.875980000000006</v>
      </c>
      <c r="BK1954">
        <v>0</v>
      </c>
      <c r="BL1954">
        <v>0</v>
      </c>
      <c r="BM1954">
        <v>0</v>
      </c>
      <c r="BN1954">
        <v>0</v>
      </c>
      <c r="BO1954">
        <v>0</v>
      </c>
      <c r="BP1954">
        <v>1</v>
      </c>
      <c r="BQ1954">
        <v>0</v>
      </c>
      <c r="BR1954">
        <v>0</v>
      </c>
      <c r="BS1954">
        <v>0</v>
      </c>
      <c r="BT1954">
        <v>0</v>
      </c>
      <c r="BU1954">
        <v>0</v>
      </c>
      <c r="BV1954">
        <v>0</v>
      </c>
      <c r="BW1954">
        <v>0</v>
      </c>
      <c r="CV1954">
        <v>0</v>
      </c>
      <c r="CW1954">
        <v>0</v>
      </c>
      <c r="CX1954">
        <f>ROUND(Y1954*Source!I661,7)</f>
        <v>0</v>
      </c>
      <c r="CY1954">
        <f>AA1954</f>
        <v>51875.98</v>
      </c>
      <c r="CZ1954">
        <f>AE1954</f>
        <v>51875.98</v>
      </c>
      <c r="DA1954">
        <f>AI1954</f>
        <v>1</v>
      </c>
      <c r="DB1954">
        <f>ROUND((ROUND(AT1954*CZ1954,2)*ROUND(0,7)),6)</f>
        <v>0</v>
      </c>
      <c r="DC1954">
        <f>ROUND((ROUND(AT1954*AG1954,2)*ROUND(0,7)),6)</f>
        <v>0</v>
      </c>
      <c r="DD1954" t="s">
        <v>3</v>
      </c>
      <c r="DE1954" t="s">
        <v>3</v>
      </c>
      <c r="DF1954">
        <f t="shared" ref="DF1954:DF1962" si="1413">ROUND(ROUND(AE1954,2)*CX1954,2)</f>
        <v>0</v>
      </c>
      <c r="DG1954">
        <f t="shared" si="1411"/>
        <v>0</v>
      </c>
      <c r="DH1954">
        <f t="shared" si="1391"/>
        <v>0</v>
      </c>
      <c r="DI1954">
        <f t="shared" si="1412"/>
        <v>0</v>
      </c>
      <c r="DJ1954">
        <f>DF1954</f>
        <v>0</v>
      </c>
      <c r="DK1954">
        <v>1</v>
      </c>
      <c r="DL1954" t="s">
        <v>3</v>
      </c>
      <c r="DM1954">
        <v>0</v>
      </c>
      <c r="DN1954" t="s">
        <v>3</v>
      </c>
      <c r="DO1954">
        <v>0</v>
      </c>
    </row>
    <row r="1955" spans="1:119" x14ac:dyDescent="0.2">
      <c r="A1955">
        <f>ROW(Source!A662)</f>
        <v>662</v>
      </c>
      <c r="B1955">
        <v>295887217</v>
      </c>
      <c r="C1955">
        <v>295893779</v>
      </c>
      <c r="D1955">
        <v>277560321</v>
      </c>
      <c r="E1955">
        <v>109</v>
      </c>
      <c r="F1955">
        <v>1</v>
      </c>
      <c r="G1955">
        <v>1</v>
      </c>
      <c r="H1955">
        <v>1</v>
      </c>
      <c r="I1955" t="s">
        <v>1191</v>
      </c>
      <c r="J1955" t="s">
        <v>3</v>
      </c>
      <c r="K1955" t="s">
        <v>1192</v>
      </c>
      <c r="L1955">
        <v>1191</v>
      </c>
      <c r="N1955">
        <v>1013</v>
      </c>
      <c r="O1955" t="s">
        <v>1062</v>
      </c>
      <c r="P1955" t="s">
        <v>1062</v>
      </c>
      <c r="Q1955">
        <v>1</v>
      </c>
      <c r="W1955">
        <v>0</v>
      </c>
      <c r="X1955">
        <v>1318719038</v>
      </c>
      <c r="Y1955">
        <f t="shared" ref="Y1955:Y1962" si="1414">AT1955</f>
        <v>23.15</v>
      </c>
      <c r="AA1955">
        <v>0</v>
      </c>
      <c r="AB1955">
        <v>0</v>
      </c>
      <c r="AC1955">
        <v>0</v>
      </c>
      <c r="AD1955">
        <v>513.65</v>
      </c>
      <c r="AE1955">
        <v>0</v>
      </c>
      <c r="AF1955">
        <v>0</v>
      </c>
      <c r="AG1955">
        <v>0</v>
      </c>
      <c r="AH1955">
        <v>513.65</v>
      </c>
      <c r="AI1955">
        <v>1</v>
      </c>
      <c r="AJ1955">
        <v>1</v>
      </c>
      <c r="AK1955">
        <v>1</v>
      </c>
      <c r="AL1955">
        <v>1</v>
      </c>
      <c r="AM1955">
        <v>-2</v>
      </c>
      <c r="AN1955">
        <v>0</v>
      </c>
      <c r="AO1955">
        <v>0</v>
      </c>
      <c r="AP1955">
        <v>1</v>
      </c>
      <c r="AQ1955">
        <v>1</v>
      </c>
      <c r="AR1955">
        <v>0</v>
      </c>
      <c r="AS1955" t="s">
        <v>3</v>
      </c>
      <c r="AT1955">
        <v>23.15</v>
      </c>
      <c r="AU1955" t="s">
        <v>3</v>
      </c>
      <c r="AV1955">
        <v>1</v>
      </c>
      <c r="AW1955">
        <v>2</v>
      </c>
      <c r="AX1955">
        <v>295893792</v>
      </c>
      <c r="AY1955">
        <v>1</v>
      </c>
      <c r="AZ1955">
        <v>0</v>
      </c>
      <c r="BA1955">
        <v>2650</v>
      </c>
      <c r="BB1955">
        <v>1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0</v>
      </c>
      <c r="BK1955">
        <v>0</v>
      </c>
      <c r="BL1955">
        <v>0</v>
      </c>
      <c r="BM1955">
        <v>11890.997499999999</v>
      </c>
      <c r="BN1955">
        <v>23.15</v>
      </c>
      <c r="BO1955">
        <v>0</v>
      </c>
      <c r="BP1955">
        <v>1</v>
      </c>
      <c r="BQ1955">
        <v>0</v>
      </c>
      <c r="BR1955">
        <v>0</v>
      </c>
      <c r="BS1955">
        <v>0</v>
      </c>
      <c r="BT1955">
        <v>11890.997499999999</v>
      </c>
      <c r="BU1955">
        <v>23.15</v>
      </c>
      <c r="BV1955">
        <v>0</v>
      </c>
      <c r="BW1955">
        <v>1</v>
      </c>
      <c r="CU1955">
        <f>ROUND(AT1955*Source!I662*AH1955*AL1955,2)</f>
        <v>11891</v>
      </c>
      <c r="CV1955">
        <f>ROUND(Y1955*Source!I662,7)</f>
        <v>23.15</v>
      </c>
      <c r="CW1955">
        <v>0</v>
      </c>
      <c r="CX1955">
        <f>ROUND(Y1955*Source!I662,7)</f>
        <v>23.15</v>
      </c>
      <c r="CY1955">
        <f>AD1955</f>
        <v>513.65</v>
      </c>
      <c r="CZ1955">
        <f>AH1955</f>
        <v>513.65</v>
      </c>
      <c r="DA1955">
        <f>AL1955</f>
        <v>1</v>
      </c>
      <c r="DB1955">
        <f t="shared" ref="DB1955:DB1962" si="1415">ROUND(ROUND(AT1955*CZ1955,2),6)</f>
        <v>11891</v>
      </c>
      <c r="DC1955">
        <f t="shared" ref="DC1955:DC1962" si="1416">ROUND(ROUND(AT1955*AG1955,2),6)</f>
        <v>0</v>
      </c>
      <c r="DD1955" t="s">
        <v>3</v>
      </c>
      <c r="DE1955" t="s">
        <v>3</v>
      </c>
      <c r="DF1955">
        <f t="shared" si="1413"/>
        <v>0</v>
      </c>
      <c r="DG1955">
        <f t="shared" si="1411"/>
        <v>0</v>
      </c>
      <c r="DH1955">
        <f t="shared" si="1391"/>
        <v>0</v>
      </c>
      <c r="DI1955">
        <f t="shared" si="1412"/>
        <v>11891</v>
      </c>
      <c r="DJ1955">
        <f>DI1955</f>
        <v>11891</v>
      </c>
      <c r="DK1955">
        <v>1</v>
      </c>
      <c r="DL1955" t="s">
        <v>3</v>
      </c>
      <c r="DM1955">
        <v>0</v>
      </c>
      <c r="DN1955" t="s">
        <v>3</v>
      </c>
      <c r="DO1955">
        <v>0</v>
      </c>
    </row>
    <row r="1956" spans="1:119" x14ac:dyDescent="0.2">
      <c r="A1956">
        <f>ROW(Source!A662)</f>
        <v>662</v>
      </c>
      <c r="B1956">
        <v>295887217</v>
      </c>
      <c r="C1956">
        <v>295893779</v>
      </c>
      <c r="D1956">
        <v>277560491</v>
      </c>
      <c r="E1956">
        <v>109</v>
      </c>
      <c r="F1956">
        <v>1</v>
      </c>
      <c r="G1956">
        <v>1</v>
      </c>
      <c r="H1956">
        <v>1</v>
      </c>
      <c r="I1956" t="s">
        <v>1063</v>
      </c>
      <c r="J1956" t="s">
        <v>3</v>
      </c>
      <c r="K1956" t="s">
        <v>1064</v>
      </c>
      <c r="L1956">
        <v>1191</v>
      </c>
      <c r="N1956">
        <v>1013</v>
      </c>
      <c r="O1956" t="s">
        <v>1062</v>
      </c>
      <c r="P1956" t="s">
        <v>1062</v>
      </c>
      <c r="Q1956">
        <v>1</v>
      </c>
      <c r="W1956">
        <v>0</v>
      </c>
      <c r="X1956">
        <v>-1417349443</v>
      </c>
      <c r="Y1956">
        <f t="shared" si="1414"/>
        <v>5.68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1</v>
      </c>
      <c r="AJ1956">
        <v>1</v>
      </c>
      <c r="AK1956">
        <v>1</v>
      </c>
      <c r="AL1956">
        <v>1</v>
      </c>
      <c r="AM1956">
        <v>-2</v>
      </c>
      <c r="AN1956">
        <v>0</v>
      </c>
      <c r="AO1956">
        <v>0</v>
      </c>
      <c r="AP1956">
        <v>1</v>
      </c>
      <c r="AQ1956">
        <v>1</v>
      </c>
      <c r="AR1956">
        <v>0</v>
      </c>
      <c r="AS1956" t="s">
        <v>3</v>
      </c>
      <c r="AT1956">
        <v>5.68</v>
      </c>
      <c r="AU1956" t="s">
        <v>3</v>
      </c>
      <c r="AV1956">
        <v>2</v>
      </c>
      <c r="AW1956">
        <v>2</v>
      </c>
      <c r="AX1956">
        <v>295893793</v>
      </c>
      <c r="AY1956">
        <v>1</v>
      </c>
      <c r="AZ1956">
        <v>0</v>
      </c>
      <c r="BA1956">
        <v>2651</v>
      </c>
      <c r="BB1956">
        <v>1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0</v>
      </c>
      <c r="BK1956">
        <v>0</v>
      </c>
      <c r="BL1956">
        <v>0</v>
      </c>
      <c r="BM1956">
        <v>0</v>
      </c>
      <c r="BN1956">
        <v>0</v>
      </c>
      <c r="BO1956">
        <v>0</v>
      </c>
      <c r="BP1956">
        <v>0</v>
      </c>
      <c r="BQ1956">
        <v>0</v>
      </c>
      <c r="BR1956">
        <v>0</v>
      </c>
      <c r="BS1956">
        <v>0</v>
      </c>
      <c r="BT1956">
        <v>0</v>
      </c>
      <c r="BU1956">
        <v>0</v>
      </c>
      <c r="BV1956">
        <v>0</v>
      </c>
      <c r="BW1956">
        <v>0</v>
      </c>
      <c r="CV1956">
        <v>0</v>
      </c>
      <c r="CW1956">
        <v>0</v>
      </c>
      <c r="CX1956">
        <f>ROUND(Y1956*Source!I662,7)</f>
        <v>5.68</v>
      </c>
      <c r="CY1956">
        <f>AD1956</f>
        <v>0</v>
      </c>
      <c r="CZ1956">
        <f>AH1956</f>
        <v>0</v>
      </c>
      <c r="DA1956">
        <f>AL1956</f>
        <v>1</v>
      </c>
      <c r="DB1956">
        <f t="shared" si="1415"/>
        <v>0</v>
      </c>
      <c r="DC1956">
        <f t="shared" si="1416"/>
        <v>0</v>
      </c>
      <c r="DD1956" t="s">
        <v>3</v>
      </c>
      <c r="DE1956" t="s">
        <v>3</v>
      </c>
      <c r="DF1956">
        <f t="shared" si="1413"/>
        <v>0</v>
      </c>
      <c r="DG1956">
        <f t="shared" si="1411"/>
        <v>0</v>
      </c>
      <c r="DH1956">
        <f t="shared" si="1391"/>
        <v>0</v>
      </c>
      <c r="DI1956">
        <f t="shared" si="1412"/>
        <v>0</v>
      </c>
      <c r="DJ1956">
        <f>DI1956</f>
        <v>0</v>
      </c>
      <c r="DK1956">
        <v>0</v>
      </c>
      <c r="DL1956" t="s">
        <v>3</v>
      </c>
      <c r="DM1956">
        <v>0</v>
      </c>
      <c r="DN1956" t="s">
        <v>3</v>
      </c>
      <c r="DO1956">
        <v>0</v>
      </c>
    </row>
    <row r="1957" spans="1:119" x14ac:dyDescent="0.2">
      <c r="A1957">
        <f>ROW(Source!A662)</f>
        <v>662</v>
      </c>
      <c r="B1957">
        <v>295887217</v>
      </c>
      <c r="C1957">
        <v>295893779</v>
      </c>
      <c r="D1957">
        <v>277944676</v>
      </c>
      <c r="E1957">
        <v>1</v>
      </c>
      <c r="F1957">
        <v>1</v>
      </c>
      <c r="G1957">
        <v>1</v>
      </c>
      <c r="H1957">
        <v>2</v>
      </c>
      <c r="I1957" t="s">
        <v>1121</v>
      </c>
      <c r="J1957" t="s">
        <v>1122</v>
      </c>
      <c r="K1957" t="s">
        <v>1123</v>
      </c>
      <c r="L1957">
        <v>1368</v>
      </c>
      <c r="N1957">
        <v>1011</v>
      </c>
      <c r="O1957" t="s">
        <v>961</v>
      </c>
      <c r="P1957" t="s">
        <v>961</v>
      </c>
      <c r="Q1957">
        <v>1</v>
      </c>
      <c r="W1957">
        <v>0</v>
      </c>
      <c r="X1957">
        <v>-1727245562</v>
      </c>
      <c r="Y1957">
        <f t="shared" si="1414"/>
        <v>0.93</v>
      </c>
      <c r="AA1957">
        <v>0</v>
      </c>
      <c r="AB1957">
        <v>2167.08</v>
      </c>
      <c r="AC1957">
        <v>684.86</v>
      </c>
      <c r="AD1957">
        <v>0</v>
      </c>
      <c r="AE1957">
        <v>0</v>
      </c>
      <c r="AF1957">
        <v>1761.85</v>
      </c>
      <c r="AG1957">
        <v>684.86</v>
      </c>
      <c r="AH1957">
        <v>0</v>
      </c>
      <c r="AI1957">
        <v>1</v>
      </c>
      <c r="AJ1957">
        <v>1.23</v>
      </c>
      <c r="AK1957">
        <v>1</v>
      </c>
      <c r="AL1957">
        <v>1</v>
      </c>
      <c r="AM1957">
        <v>2</v>
      </c>
      <c r="AN1957">
        <v>0</v>
      </c>
      <c r="AO1957">
        <v>0</v>
      </c>
      <c r="AP1957">
        <v>1</v>
      </c>
      <c r="AQ1957">
        <v>1</v>
      </c>
      <c r="AR1957">
        <v>0</v>
      </c>
      <c r="AS1957" t="s">
        <v>3</v>
      </c>
      <c r="AT1957">
        <v>0.93</v>
      </c>
      <c r="AU1957" t="s">
        <v>3</v>
      </c>
      <c r="AV1957">
        <v>1</v>
      </c>
      <c r="AW1957">
        <v>2</v>
      </c>
      <c r="AX1957">
        <v>295893794</v>
      </c>
      <c r="AY1957">
        <v>1</v>
      </c>
      <c r="AZ1957">
        <v>0</v>
      </c>
      <c r="BA1957">
        <v>2652</v>
      </c>
      <c r="BB1957">
        <v>1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0</v>
      </c>
      <c r="BK1957">
        <v>1638.5205000000001</v>
      </c>
      <c r="BL1957">
        <v>636.91980000000001</v>
      </c>
      <c r="BM1957">
        <v>0</v>
      </c>
      <c r="BN1957">
        <v>0</v>
      </c>
      <c r="BO1957">
        <v>0.93</v>
      </c>
      <c r="BP1957">
        <v>1</v>
      </c>
      <c r="BQ1957">
        <v>0</v>
      </c>
      <c r="BR1957">
        <v>1638.5205000000001</v>
      </c>
      <c r="BS1957">
        <v>636.91980000000001</v>
      </c>
      <c r="BT1957">
        <v>0</v>
      </c>
      <c r="BU1957">
        <v>0</v>
      </c>
      <c r="BV1957">
        <v>0.93</v>
      </c>
      <c r="BW1957">
        <v>1</v>
      </c>
      <c r="CV1957">
        <v>0</v>
      </c>
      <c r="CW1957">
        <f>ROUND(Y1957*Source!I662*DO1957,7)</f>
        <v>0.93</v>
      </c>
      <c r="CX1957">
        <f>ROUND(Y1957*Source!I662,7)</f>
        <v>0.93</v>
      </c>
      <c r="CY1957">
        <f t="shared" ref="CY1957:CY1962" si="1417">AB1957</f>
        <v>2167.08</v>
      </c>
      <c r="CZ1957">
        <f t="shared" ref="CZ1957:CZ1962" si="1418">AF1957</f>
        <v>1761.85</v>
      </c>
      <c r="DA1957">
        <f t="shared" ref="DA1957:DA1962" si="1419">AJ1957</f>
        <v>1.23</v>
      </c>
      <c r="DB1957">
        <f t="shared" si="1415"/>
        <v>1638.52</v>
      </c>
      <c r="DC1957">
        <f t="shared" si="1416"/>
        <v>636.91999999999996</v>
      </c>
      <c r="DD1957" t="s">
        <v>3</v>
      </c>
      <c r="DE1957" t="s">
        <v>3</v>
      </c>
      <c r="DF1957">
        <f t="shared" si="1413"/>
        <v>0</v>
      </c>
      <c r="DG1957">
        <f>ROUND(ROUND(AF1957*AJ1957,2)*CX1957,2)</f>
        <v>2015.38</v>
      </c>
      <c r="DH1957">
        <f t="shared" si="1391"/>
        <v>636.91999999999996</v>
      </c>
      <c r="DI1957">
        <f t="shared" si="1412"/>
        <v>0</v>
      </c>
      <c r="DJ1957">
        <f t="shared" ref="DJ1957:DJ1962" si="1420">DG1957+DH1957</f>
        <v>2652.3</v>
      </c>
      <c r="DK1957">
        <v>1</v>
      </c>
      <c r="DL1957" t="s">
        <v>1124</v>
      </c>
      <c r="DM1957">
        <v>7</v>
      </c>
      <c r="DN1957" t="s">
        <v>1062</v>
      </c>
      <c r="DO1957">
        <v>1</v>
      </c>
    </row>
    <row r="1958" spans="1:119" x14ac:dyDescent="0.2">
      <c r="A1958">
        <f>ROW(Source!A662)</f>
        <v>662</v>
      </c>
      <c r="B1958">
        <v>295887217</v>
      </c>
      <c r="C1958">
        <v>295893779</v>
      </c>
      <c r="D1958">
        <v>277944759</v>
      </c>
      <c r="E1958">
        <v>1</v>
      </c>
      <c r="F1958">
        <v>1</v>
      </c>
      <c r="G1958">
        <v>1</v>
      </c>
      <c r="H1958">
        <v>2</v>
      </c>
      <c r="I1958" t="s">
        <v>1128</v>
      </c>
      <c r="J1958" t="s">
        <v>1129</v>
      </c>
      <c r="K1958" t="s">
        <v>1130</v>
      </c>
      <c r="L1958">
        <v>1368</v>
      </c>
      <c r="N1958">
        <v>1011</v>
      </c>
      <c r="O1958" t="s">
        <v>961</v>
      </c>
      <c r="P1958" t="s">
        <v>961</v>
      </c>
      <c r="Q1958">
        <v>1</v>
      </c>
      <c r="W1958">
        <v>0</v>
      </c>
      <c r="X1958">
        <v>-538625337</v>
      </c>
      <c r="Y1958">
        <f t="shared" si="1414"/>
        <v>2.61</v>
      </c>
      <c r="AA1958">
        <v>0</v>
      </c>
      <c r="AB1958">
        <v>333.83</v>
      </c>
      <c r="AC1958">
        <v>89.89</v>
      </c>
      <c r="AD1958">
        <v>0</v>
      </c>
      <c r="AE1958">
        <v>0</v>
      </c>
      <c r="AF1958">
        <v>271.41000000000003</v>
      </c>
      <c r="AG1958">
        <v>89.888400000000004</v>
      </c>
      <c r="AH1958">
        <v>0</v>
      </c>
      <c r="AI1958">
        <v>1</v>
      </c>
      <c r="AJ1958">
        <v>1.23</v>
      </c>
      <c r="AK1958">
        <v>1</v>
      </c>
      <c r="AL1958">
        <v>1</v>
      </c>
      <c r="AM1958">
        <v>2</v>
      </c>
      <c r="AN1958">
        <v>0</v>
      </c>
      <c r="AO1958">
        <v>0</v>
      </c>
      <c r="AP1958">
        <v>1</v>
      </c>
      <c r="AQ1958">
        <v>1</v>
      </c>
      <c r="AR1958">
        <v>0</v>
      </c>
      <c r="AS1958" t="s">
        <v>3</v>
      </c>
      <c r="AT1958">
        <v>2.61</v>
      </c>
      <c r="AU1958" t="s">
        <v>3</v>
      </c>
      <c r="AV1958">
        <v>1</v>
      </c>
      <c r="AW1958">
        <v>2</v>
      </c>
      <c r="AX1958">
        <v>295893795</v>
      </c>
      <c r="AY1958">
        <v>1</v>
      </c>
      <c r="AZ1958">
        <v>0</v>
      </c>
      <c r="BA1958">
        <v>2653</v>
      </c>
      <c r="BB1958">
        <v>1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0</v>
      </c>
      <c r="BK1958">
        <v>708.38010000000008</v>
      </c>
      <c r="BL1958">
        <v>234.608724</v>
      </c>
      <c r="BM1958">
        <v>0</v>
      </c>
      <c r="BN1958">
        <v>0</v>
      </c>
      <c r="BO1958">
        <v>0.3654</v>
      </c>
      <c r="BP1958">
        <v>1</v>
      </c>
      <c r="BQ1958">
        <v>0</v>
      </c>
      <c r="BR1958">
        <v>708.38010000000008</v>
      </c>
      <c r="BS1958">
        <v>234.608724</v>
      </c>
      <c r="BT1958">
        <v>0</v>
      </c>
      <c r="BU1958">
        <v>0</v>
      </c>
      <c r="BV1958">
        <v>0.3654</v>
      </c>
      <c r="BW1958">
        <v>1</v>
      </c>
      <c r="CV1958">
        <v>0</v>
      </c>
      <c r="CW1958">
        <f>ROUND(Y1958*Source!I662*DO1958,7)</f>
        <v>0.3654</v>
      </c>
      <c r="CX1958">
        <f>ROUND(Y1958*Source!I662,7)</f>
        <v>2.61</v>
      </c>
      <c r="CY1958">
        <f t="shared" si="1417"/>
        <v>333.83</v>
      </c>
      <c r="CZ1958">
        <f t="shared" si="1418"/>
        <v>271.41000000000003</v>
      </c>
      <c r="DA1958">
        <f t="shared" si="1419"/>
        <v>1.23</v>
      </c>
      <c r="DB1958">
        <f t="shared" si="1415"/>
        <v>708.38</v>
      </c>
      <c r="DC1958">
        <f t="shared" si="1416"/>
        <v>234.61</v>
      </c>
      <c r="DD1958" t="s">
        <v>3</v>
      </c>
      <c r="DE1958" t="s">
        <v>3</v>
      </c>
      <c r="DF1958">
        <f t="shared" si="1413"/>
        <v>0</v>
      </c>
      <c r="DG1958">
        <f>ROUND(ROUND(AF1958*AJ1958,2)*CX1958,2)</f>
        <v>871.3</v>
      </c>
      <c r="DH1958">
        <f t="shared" si="1391"/>
        <v>234.61</v>
      </c>
      <c r="DI1958">
        <f t="shared" si="1412"/>
        <v>0</v>
      </c>
      <c r="DJ1958">
        <f t="shared" si="1420"/>
        <v>1105.9099999999999</v>
      </c>
      <c r="DK1958">
        <v>1</v>
      </c>
      <c r="DL1958" t="s">
        <v>1068</v>
      </c>
      <c r="DM1958">
        <v>6</v>
      </c>
      <c r="DN1958" t="s">
        <v>1062</v>
      </c>
      <c r="DO1958">
        <v>0.14000000000000001</v>
      </c>
    </row>
    <row r="1959" spans="1:119" x14ac:dyDescent="0.2">
      <c r="A1959">
        <f>ROW(Source!A662)</f>
        <v>662</v>
      </c>
      <c r="B1959">
        <v>295887217</v>
      </c>
      <c r="C1959">
        <v>295893779</v>
      </c>
      <c r="D1959">
        <v>277945779</v>
      </c>
      <c r="E1959">
        <v>1</v>
      </c>
      <c r="F1959">
        <v>1</v>
      </c>
      <c r="G1959">
        <v>1</v>
      </c>
      <c r="H1959">
        <v>2</v>
      </c>
      <c r="I1959" t="s">
        <v>1072</v>
      </c>
      <c r="J1959" t="s">
        <v>1073</v>
      </c>
      <c r="K1959" t="s">
        <v>1074</v>
      </c>
      <c r="L1959">
        <v>1368</v>
      </c>
      <c r="N1959">
        <v>1011</v>
      </c>
      <c r="O1959" t="s">
        <v>961</v>
      </c>
      <c r="P1959" t="s">
        <v>961</v>
      </c>
      <c r="Q1959">
        <v>1</v>
      </c>
      <c r="W1959">
        <v>0</v>
      </c>
      <c r="X1959">
        <v>-1301021868</v>
      </c>
      <c r="Y1959">
        <f t="shared" si="1414"/>
        <v>1.46</v>
      </c>
      <c r="AA1959">
        <v>0</v>
      </c>
      <c r="AB1959">
        <v>1274.48</v>
      </c>
      <c r="AC1959">
        <v>642.05999999999995</v>
      </c>
      <c r="AD1959">
        <v>0</v>
      </c>
      <c r="AE1959">
        <v>0</v>
      </c>
      <c r="AF1959">
        <v>1070.99</v>
      </c>
      <c r="AG1959">
        <v>642.05999999999995</v>
      </c>
      <c r="AH1959">
        <v>0</v>
      </c>
      <c r="AI1959">
        <v>1</v>
      </c>
      <c r="AJ1959">
        <v>1.19</v>
      </c>
      <c r="AK1959">
        <v>1</v>
      </c>
      <c r="AL1959">
        <v>1</v>
      </c>
      <c r="AM1959">
        <v>2</v>
      </c>
      <c r="AN1959">
        <v>0</v>
      </c>
      <c r="AO1959">
        <v>0</v>
      </c>
      <c r="AP1959">
        <v>1</v>
      </c>
      <c r="AQ1959">
        <v>1</v>
      </c>
      <c r="AR1959">
        <v>0</v>
      </c>
      <c r="AS1959" t="s">
        <v>3</v>
      </c>
      <c r="AT1959">
        <v>1.46</v>
      </c>
      <c r="AU1959" t="s">
        <v>3</v>
      </c>
      <c r="AV1959">
        <v>1</v>
      </c>
      <c r="AW1959">
        <v>2</v>
      </c>
      <c r="AX1959">
        <v>295893796</v>
      </c>
      <c r="AY1959">
        <v>1</v>
      </c>
      <c r="AZ1959">
        <v>0</v>
      </c>
      <c r="BA1959">
        <v>2654</v>
      </c>
      <c r="BB1959">
        <v>1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1563.6453999999999</v>
      </c>
      <c r="BL1959">
        <v>937.40759999999989</v>
      </c>
      <c r="BM1959">
        <v>0</v>
      </c>
      <c r="BN1959">
        <v>0</v>
      </c>
      <c r="BO1959">
        <v>1.46</v>
      </c>
      <c r="BP1959">
        <v>1</v>
      </c>
      <c r="BQ1959">
        <v>0</v>
      </c>
      <c r="BR1959">
        <v>1563.6453999999999</v>
      </c>
      <c r="BS1959">
        <v>937.40759999999989</v>
      </c>
      <c r="BT1959">
        <v>0</v>
      </c>
      <c r="BU1959">
        <v>0</v>
      </c>
      <c r="BV1959">
        <v>1.46</v>
      </c>
      <c r="BW1959">
        <v>1</v>
      </c>
      <c r="CV1959">
        <v>0</v>
      </c>
      <c r="CW1959">
        <f>ROUND(Y1959*Source!I662*DO1959,7)</f>
        <v>1.46</v>
      </c>
      <c r="CX1959">
        <f>ROUND(Y1959*Source!I662,7)</f>
        <v>1.46</v>
      </c>
      <c r="CY1959">
        <f t="shared" si="1417"/>
        <v>1274.48</v>
      </c>
      <c r="CZ1959">
        <f t="shared" si="1418"/>
        <v>1070.99</v>
      </c>
      <c r="DA1959">
        <f t="shared" si="1419"/>
        <v>1.19</v>
      </c>
      <c r="DB1959">
        <f t="shared" si="1415"/>
        <v>1563.65</v>
      </c>
      <c r="DC1959">
        <f t="shared" si="1416"/>
        <v>937.41</v>
      </c>
      <c r="DD1959" t="s">
        <v>3</v>
      </c>
      <c r="DE1959" t="s">
        <v>3</v>
      </c>
      <c r="DF1959">
        <f t="shared" si="1413"/>
        <v>0</v>
      </c>
      <c r="DG1959">
        <f>ROUND(ROUND(AF1959*AJ1959,2)*CX1959,2)</f>
        <v>1860.74</v>
      </c>
      <c r="DH1959">
        <f t="shared" si="1391"/>
        <v>937.41</v>
      </c>
      <c r="DI1959">
        <f t="shared" si="1412"/>
        <v>0</v>
      </c>
      <c r="DJ1959">
        <f t="shared" si="1420"/>
        <v>2798.15</v>
      </c>
      <c r="DK1959">
        <v>1</v>
      </c>
      <c r="DL1959" t="s">
        <v>1068</v>
      </c>
      <c r="DM1959">
        <v>6</v>
      </c>
      <c r="DN1959" t="s">
        <v>1062</v>
      </c>
      <c r="DO1959">
        <v>1</v>
      </c>
    </row>
    <row r="1960" spans="1:119" x14ac:dyDescent="0.2">
      <c r="A1960">
        <f>ROW(Source!A662)</f>
        <v>662</v>
      </c>
      <c r="B1960">
        <v>295887217</v>
      </c>
      <c r="C1960">
        <v>295893779</v>
      </c>
      <c r="D1960">
        <v>277945914</v>
      </c>
      <c r="E1960">
        <v>1</v>
      </c>
      <c r="F1960">
        <v>1</v>
      </c>
      <c r="G1960">
        <v>1</v>
      </c>
      <c r="H1960">
        <v>2</v>
      </c>
      <c r="I1960" t="s">
        <v>1079</v>
      </c>
      <c r="J1960" t="s">
        <v>1080</v>
      </c>
      <c r="K1960" t="s">
        <v>1081</v>
      </c>
      <c r="L1960">
        <v>1368</v>
      </c>
      <c r="N1960">
        <v>1011</v>
      </c>
      <c r="O1960" t="s">
        <v>961</v>
      </c>
      <c r="P1960" t="s">
        <v>961</v>
      </c>
      <c r="Q1960">
        <v>1</v>
      </c>
      <c r="W1960">
        <v>0</v>
      </c>
      <c r="X1960">
        <v>-351551180</v>
      </c>
      <c r="Y1960">
        <f t="shared" si="1414"/>
        <v>2.92</v>
      </c>
      <c r="AA1960">
        <v>0</v>
      </c>
      <c r="AB1960">
        <v>1719.6</v>
      </c>
      <c r="AC1960">
        <v>549.32000000000005</v>
      </c>
      <c r="AD1960">
        <v>0</v>
      </c>
      <c r="AE1960">
        <v>0</v>
      </c>
      <c r="AF1960">
        <v>1521.77</v>
      </c>
      <c r="AG1960">
        <v>549.32000000000005</v>
      </c>
      <c r="AH1960">
        <v>0</v>
      </c>
      <c r="AI1960">
        <v>1</v>
      </c>
      <c r="AJ1960">
        <v>1.1299999999999999</v>
      </c>
      <c r="AK1960">
        <v>1</v>
      </c>
      <c r="AL1960">
        <v>1</v>
      </c>
      <c r="AM1960">
        <v>2</v>
      </c>
      <c r="AN1960">
        <v>0</v>
      </c>
      <c r="AO1960">
        <v>0</v>
      </c>
      <c r="AP1960">
        <v>1</v>
      </c>
      <c r="AQ1960">
        <v>1</v>
      </c>
      <c r="AR1960">
        <v>0</v>
      </c>
      <c r="AS1960" t="s">
        <v>3</v>
      </c>
      <c r="AT1960">
        <v>2.92</v>
      </c>
      <c r="AU1960" t="s">
        <v>3</v>
      </c>
      <c r="AV1960">
        <v>1</v>
      </c>
      <c r="AW1960">
        <v>2</v>
      </c>
      <c r="AX1960">
        <v>295893797</v>
      </c>
      <c r="AY1960">
        <v>1</v>
      </c>
      <c r="AZ1960">
        <v>0</v>
      </c>
      <c r="BA1960">
        <v>2655</v>
      </c>
      <c r="BB1960">
        <v>1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4443.5684000000001</v>
      </c>
      <c r="BL1960">
        <v>1604.0144</v>
      </c>
      <c r="BM1960">
        <v>0</v>
      </c>
      <c r="BN1960">
        <v>0</v>
      </c>
      <c r="BO1960">
        <v>2.92</v>
      </c>
      <c r="BP1960">
        <v>1</v>
      </c>
      <c r="BQ1960">
        <v>0</v>
      </c>
      <c r="BR1960">
        <v>4443.5684000000001</v>
      </c>
      <c r="BS1960">
        <v>1604.0144</v>
      </c>
      <c r="BT1960">
        <v>0</v>
      </c>
      <c r="BU1960">
        <v>0</v>
      </c>
      <c r="BV1960">
        <v>2.92</v>
      </c>
      <c r="BW1960">
        <v>1</v>
      </c>
      <c r="CV1960">
        <v>0</v>
      </c>
      <c r="CW1960">
        <f>ROUND(Y1960*Source!I662*DO1960,7)</f>
        <v>2.92</v>
      </c>
      <c r="CX1960">
        <f>ROUND(Y1960*Source!I662,7)</f>
        <v>2.92</v>
      </c>
      <c r="CY1960">
        <f t="shared" si="1417"/>
        <v>1719.6</v>
      </c>
      <c r="CZ1960">
        <f t="shared" si="1418"/>
        <v>1521.77</v>
      </c>
      <c r="DA1960">
        <f t="shared" si="1419"/>
        <v>1.1299999999999999</v>
      </c>
      <c r="DB1960">
        <f t="shared" si="1415"/>
        <v>4443.57</v>
      </c>
      <c r="DC1960">
        <f t="shared" si="1416"/>
        <v>1604.01</v>
      </c>
      <c r="DD1960" t="s">
        <v>3</v>
      </c>
      <c r="DE1960" t="s">
        <v>3</v>
      </c>
      <c r="DF1960">
        <f t="shared" si="1413"/>
        <v>0</v>
      </c>
      <c r="DG1960">
        <f>ROUND(ROUND(AF1960*AJ1960,2)*CX1960,2)</f>
        <v>5021.2299999999996</v>
      </c>
      <c r="DH1960">
        <f t="shared" si="1391"/>
        <v>1604.01</v>
      </c>
      <c r="DI1960">
        <f t="shared" si="1412"/>
        <v>0</v>
      </c>
      <c r="DJ1960">
        <f t="shared" si="1420"/>
        <v>6625.24</v>
      </c>
      <c r="DK1960">
        <v>1</v>
      </c>
      <c r="DL1960" t="s">
        <v>1082</v>
      </c>
      <c r="DM1960">
        <v>5</v>
      </c>
      <c r="DN1960" t="s">
        <v>1062</v>
      </c>
      <c r="DO1960">
        <v>1</v>
      </c>
    </row>
    <row r="1961" spans="1:119" x14ac:dyDescent="0.2">
      <c r="A1961">
        <f>ROW(Source!A662)</f>
        <v>662</v>
      </c>
      <c r="B1961">
        <v>295887217</v>
      </c>
      <c r="C1961">
        <v>295893779</v>
      </c>
      <c r="D1961">
        <v>277946011</v>
      </c>
      <c r="E1961">
        <v>1</v>
      </c>
      <c r="F1961">
        <v>1</v>
      </c>
      <c r="G1961">
        <v>1</v>
      </c>
      <c r="H1961">
        <v>2</v>
      </c>
      <c r="I1961" t="s">
        <v>1112</v>
      </c>
      <c r="J1961" t="s">
        <v>1113</v>
      </c>
      <c r="K1961" t="s">
        <v>1114</v>
      </c>
      <c r="L1961">
        <v>1368</v>
      </c>
      <c r="N1961">
        <v>1011</v>
      </c>
      <c r="O1961" t="s">
        <v>961</v>
      </c>
      <c r="P1961" t="s">
        <v>961</v>
      </c>
      <c r="Q1961">
        <v>1</v>
      </c>
      <c r="W1961">
        <v>0</v>
      </c>
      <c r="X1961">
        <v>275358200</v>
      </c>
      <c r="Y1961">
        <f t="shared" si="1414"/>
        <v>0.1</v>
      </c>
      <c r="AA1961">
        <v>0</v>
      </c>
      <c r="AB1961">
        <v>95.79</v>
      </c>
      <c r="AC1961">
        <v>0</v>
      </c>
      <c r="AD1961">
        <v>0</v>
      </c>
      <c r="AE1961">
        <v>0</v>
      </c>
      <c r="AF1961">
        <v>95.79</v>
      </c>
      <c r="AG1961">
        <v>0</v>
      </c>
      <c r="AH1961">
        <v>0</v>
      </c>
      <c r="AI1961">
        <v>1</v>
      </c>
      <c r="AJ1961">
        <v>1</v>
      </c>
      <c r="AK1961">
        <v>1</v>
      </c>
      <c r="AL1961">
        <v>1</v>
      </c>
      <c r="AM1961">
        <v>-2</v>
      </c>
      <c r="AN1961">
        <v>0</v>
      </c>
      <c r="AO1961">
        <v>0</v>
      </c>
      <c r="AP1961">
        <v>1</v>
      </c>
      <c r="AQ1961">
        <v>1</v>
      </c>
      <c r="AR1961">
        <v>0</v>
      </c>
      <c r="AS1961" t="s">
        <v>3</v>
      </c>
      <c r="AT1961">
        <v>0.1</v>
      </c>
      <c r="AU1961" t="s">
        <v>3</v>
      </c>
      <c r="AV1961">
        <v>1</v>
      </c>
      <c r="AW1961">
        <v>2</v>
      </c>
      <c r="AX1961">
        <v>295893798</v>
      </c>
      <c r="AY1961">
        <v>1</v>
      </c>
      <c r="AZ1961">
        <v>0</v>
      </c>
      <c r="BA1961">
        <v>2656</v>
      </c>
      <c r="BB1961">
        <v>1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0</v>
      </c>
      <c r="BK1961">
        <v>9.5790000000000006</v>
      </c>
      <c r="BL1961">
        <v>0</v>
      </c>
      <c r="BM1961">
        <v>0</v>
      </c>
      <c r="BN1961">
        <v>0</v>
      </c>
      <c r="BO1961">
        <v>0</v>
      </c>
      <c r="BP1961">
        <v>1</v>
      </c>
      <c r="BQ1961">
        <v>0</v>
      </c>
      <c r="BR1961">
        <v>9.5790000000000006</v>
      </c>
      <c r="BS1961">
        <v>0</v>
      </c>
      <c r="BT1961">
        <v>0</v>
      </c>
      <c r="BU1961">
        <v>0</v>
      </c>
      <c r="BV1961">
        <v>0</v>
      </c>
      <c r="BW1961">
        <v>1</v>
      </c>
      <c r="CV1961">
        <v>0</v>
      </c>
      <c r="CW1961">
        <f>ROUND(Y1961*Source!I662*DO1961,7)</f>
        <v>0</v>
      </c>
      <c r="CX1961">
        <f>ROUND(Y1961*Source!I662,7)</f>
        <v>0.1</v>
      </c>
      <c r="CY1961">
        <f t="shared" si="1417"/>
        <v>95.79</v>
      </c>
      <c r="CZ1961">
        <f t="shared" si="1418"/>
        <v>95.79</v>
      </c>
      <c r="DA1961">
        <f t="shared" si="1419"/>
        <v>1</v>
      </c>
      <c r="DB1961">
        <f t="shared" si="1415"/>
        <v>9.58</v>
      </c>
      <c r="DC1961">
        <f t="shared" si="1416"/>
        <v>0</v>
      </c>
      <c r="DD1961" t="s">
        <v>3</v>
      </c>
      <c r="DE1961" t="s">
        <v>3</v>
      </c>
      <c r="DF1961">
        <f t="shared" si="1413"/>
        <v>0</v>
      </c>
      <c r="DG1961">
        <f>ROUND(ROUND(AF1961,2)*CX1961,2)</f>
        <v>9.58</v>
      </c>
      <c r="DH1961">
        <f t="shared" si="1391"/>
        <v>0</v>
      </c>
      <c r="DI1961">
        <f t="shared" si="1412"/>
        <v>0</v>
      </c>
      <c r="DJ1961">
        <f t="shared" si="1420"/>
        <v>9.58</v>
      </c>
      <c r="DK1961">
        <v>1</v>
      </c>
      <c r="DL1961" t="s">
        <v>3</v>
      </c>
      <c r="DM1961">
        <v>0</v>
      </c>
      <c r="DN1961" t="s">
        <v>3</v>
      </c>
      <c r="DO1961">
        <v>0</v>
      </c>
    </row>
    <row r="1962" spans="1:119" x14ac:dyDescent="0.2">
      <c r="A1962">
        <f>ROW(Source!A662)</f>
        <v>662</v>
      </c>
      <c r="B1962">
        <v>295887217</v>
      </c>
      <c r="C1962">
        <v>295893779</v>
      </c>
      <c r="D1962">
        <v>277946622</v>
      </c>
      <c r="E1962">
        <v>1</v>
      </c>
      <c r="F1962">
        <v>1</v>
      </c>
      <c r="G1962">
        <v>1</v>
      </c>
      <c r="H1962">
        <v>2</v>
      </c>
      <c r="I1962" t="s">
        <v>1083</v>
      </c>
      <c r="J1962" t="s">
        <v>1084</v>
      </c>
      <c r="K1962" t="s">
        <v>1085</v>
      </c>
      <c r="L1962">
        <v>1368</v>
      </c>
      <c r="N1962">
        <v>1011</v>
      </c>
      <c r="O1962" t="s">
        <v>961</v>
      </c>
      <c r="P1962" t="s">
        <v>961</v>
      </c>
      <c r="Q1962">
        <v>1</v>
      </c>
      <c r="W1962">
        <v>0</v>
      </c>
      <c r="X1962">
        <v>-733660489</v>
      </c>
      <c r="Y1962">
        <f t="shared" si="1414"/>
        <v>0.35</v>
      </c>
      <c r="AA1962">
        <v>0</v>
      </c>
      <c r="AB1962">
        <v>16.05</v>
      </c>
      <c r="AC1962">
        <v>0</v>
      </c>
      <c r="AD1962">
        <v>0</v>
      </c>
      <c r="AE1962">
        <v>0</v>
      </c>
      <c r="AF1962">
        <v>12.74</v>
      </c>
      <c r="AG1962">
        <v>0</v>
      </c>
      <c r="AH1962">
        <v>0</v>
      </c>
      <c r="AI1962">
        <v>1</v>
      </c>
      <c r="AJ1962">
        <v>1.26</v>
      </c>
      <c r="AK1962">
        <v>1</v>
      </c>
      <c r="AL1962">
        <v>1</v>
      </c>
      <c r="AM1962">
        <v>2</v>
      </c>
      <c r="AN1962">
        <v>0</v>
      </c>
      <c r="AO1962">
        <v>0</v>
      </c>
      <c r="AP1962">
        <v>1</v>
      </c>
      <c r="AQ1962">
        <v>1</v>
      </c>
      <c r="AR1962">
        <v>0</v>
      </c>
      <c r="AS1962" t="s">
        <v>3</v>
      </c>
      <c r="AT1962">
        <v>0.35</v>
      </c>
      <c r="AU1962" t="s">
        <v>3</v>
      </c>
      <c r="AV1962">
        <v>1</v>
      </c>
      <c r="AW1962">
        <v>2</v>
      </c>
      <c r="AX1962">
        <v>295893799</v>
      </c>
      <c r="AY1962">
        <v>1</v>
      </c>
      <c r="AZ1962">
        <v>0</v>
      </c>
      <c r="BA1962">
        <v>2657</v>
      </c>
      <c r="BB1962">
        <v>1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0</v>
      </c>
      <c r="BK1962">
        <v>4.4589999999999996</v>
      </c>
      <c r="BL1962">
        <v>0</v>
      </c>
      <c r="BM1962">
        <v>0</v>
      </c>
      <c r="BN1962">
        <v>0</v>
      </c>
      <c r="BO1962">
        <v>0</v>
      </c>
      <c r="BP1962">
        <v>1</v>
      </c>
      <c r="BQ1962">
        <v>0</v>
      </c>
      <c r="BR1962">
        <v>4.4589999999999996</v>
      </c>
      <c r="BS1962">
        <v>0</v>
      </c>
      <c r="BT1962">
        <v>0</v>
      </c>
      <c r="BU1962">
        <v>0</v>
      </c>
      <c r="BV1962">
        <v>0</v>
      </c>
      <c r="BW1962">
        <v>1</v>
      </c>
      <c r="CV1962">
        <v>0</v>
      </c>
      <c r="CW1962">
        <f>ROUND(Y1962*Source!I662*DO1962,7)</f>
        <v>0</v>
      </c>
      <c r="CX1962">
        <f>ROUND(Y1962*Source!I662,7)</f>
        <v>0.35</v>
      </c>
      <c r="CY1962">
        <f t="shared" si="1417"/>
        <v>16.05</v>
      </c>
      <c r="CZ1962">
        <f t="shared" si="1418"/>
        <v>12.74</v>
      </c>
      <c r="DA1962">
        <f t="shared" si="1419"/>
        <v>1.26</v>
      </c>
      <c r="DB1962">
        <f t="shared" si="1415"/>
        <v>4.46</v>
      </c>
      <c r="DC1962">
        <f t="shared" si="1416"/>
        <v>0</v>
      </c>
      <c r="DD1962" t="s">
        <v>3</v>
      </c>
      <c r="DE1962" t="s">
        <v>3</v>
      </c>
      <c r="DF1962">
        <f t="shared" si="1413"/>
        <v>0</v>
      </c>
      <c r="DG1962">
        <f>ROUND(ROUND(AF1962*AJ1962,2)*CX1962,2)</f>
        <v>5.62</v>
      </c>
      <c r="DH1962">
        <f t="shared" si="1391"/>
        <v>0</v>
      </c>
      <c r="DI1962">
        <f t="shared" si="1412"/>
        <v>0</v>
      </c>
      <c r="DJ1962">
        <f t="shared" si="1420"/>
        <v>5.62</v>
      </c>
      <c r="DK1962">
        <v>1</v>
      </c>
      <c r="DL1962" t="s">
        <v>3</v>
      </c>
      <c r="DM1962">
        <v>0</v>
      </c>
      <c r="DN1962" t="s">
        <v>3</v>
      </c>
      <c r="DO1962">
        <v>0</v>
      </c>
    </row>
    <row r="1963" spans="1:119" x14ac:dyDescent="0.2">
      <c r="A1963">
        <f>ROW(Source!A662)</f>
        <v>662</v>
      </c>
      <c r="B1963">
        <v>295887217</v>
      </c>
      <c r="C1963">
        <v>295893779</v>
      </c>
      <c r="D1963">
        <v>277866682</v>
      </c>
      <c r="E1963">
        <v>1</v>
      </c>
      <c r="F1963">
        <v>1</v>
      </c>
      <c r="G1963">
        <v>1</v>
      </c>
      <c r="H1963">
        <v>3</v>
      </c>
      <c r="I1963" t="s">
        <v>1115</v>
      </c>
      <c r="J1963" t="s">
        <v>1116</v>
      </c>
      <c r="K1963" t="s">
        <v>1117</v>
      </c>
      <c r="L1963">
        <v>1346</v>
      </c>
      <c r="N1963">
        <v>1009</v>
      </c>
      <c r="O1963" t="s">
        <v>1100</v>
      </c>
      <c r="P1963" t="s">
        <v>1100</v>
      </c>
      <c r="Q1963">
        <v>1</v>
      </c>
      <c r="W1963">
        <v>0</v>
      </c>
      <c r="X1963">
        <v>1568892381</v>
      </c>
      <c r="Y1963">
        <f>(AT1963*ROUND(0,7))</f>
        <v>0</v>
      </c>
      <c r="AA1963">
        <v>146.29</v>
      </c>
      <c r="AB1963">
        <v>0</v>
      </c>
      <c r="AC1963">
        <v>0</v>
      </c>
      <c r="AD1963">
        <v>0</v>
      </c>
      <c r="AE1963">
        <v>155.63</v>
      </c>
      <c r="AF1963">
        <v>0</v>
      </c>
      <c r="AG1963">
        <v>0</v>
      </c>
      <c r="AH1963">
        <v>0</v>
      </c>
      <c r="AI1963">
        <v>0.94</v>
      </c>
      <c r="AJ1963">
        <v>1</v>
      </c>
      <c r="AK1963">
        <v>1</v>
      </c>
      <c r="AL1963">
        <v>1</v>
      </c>
      <c r="AM1963">
        <v>2</v>
      </c>
      <c r="AN1963">
        <v>0</v>
      </c>
      <c r="AO1963">
        <v>0</v>
      </c>
      <c r="AP1963">
        <v>1</v>
      </c>
      <c r="AQ1963">
        <v>1</v>
      </c>
      <c r="AR1963">
        <v>0</v>
      </c>
      <c r="AS1963" t="s">
        <v>3</v>
      </c>
      <c r="AT1963">
        <v>0.05</v>
      </c>
      <c r="AU1963" t="s">
        <v>24</v>
      </c>
      <c r="AV1963">
        <v>0</v>
      </c>
      <c r="AW1963">
        <v>2</v>
      </c>
      <c r="AX1963">
        <v>295893800</v>
      </c>
      <c r="AY1963">
        <v>1</v>
      </c>
      <c r="AZ1963">
        <v>0</v>
      </c>
      <c r="BA1963">
        <v>2658</v>
      </c>
      <c r="BB1963">
        <v>1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7.7815000000000003</v>
      </c>
      <c r="BK1963">
        <v>0</v>
      </c>
      <c r="BL1963">
        <v>0</v>
      </c>
      <c r="BM1963">
        <v>0</v>
      </c>
      <c r="BN1963">
        <v>0</v>
      </c>
      <c r="BO1963">
        <v>0</v>
      </c>
      <c r="BP1963">
        <v>1</v>
      </c>
      <c r="BQ1963">
        <v>0</v>
      </c>
      <c r="BR1963">
        <v>0</v>
      </c>
      <c r="BS1963">
        <v>0</v>
      </c>
      <c r="BT1963">
        <v>0</v>
      </c>
      <c r="BU1963">
        <v>0</v>
      </c>
      <c r="BV1963">
        <v>0</v>
      </c>
      <c r="BW1963">
        <v>0</v>
      </c>
      <c r="CV1963">
        <v>0</v>
      </c>
      <c r="CW1963">
        <v>0</v>
      </c>
      <c r="CX1963">
        <f>ROUND(Y1963*Source!I662,7)</f>
        <v>0</v>
      </c>
      <c r="CY1963">
        <f>AA1963</f>
        <v>146.29</v>
      </c>
      <c r="CZ1963">
        <f>AE1963</f>
        <v>155.63</v>
      </c>
      <c r="DA1963">
        <f>AI1963</f>
        <v>0.94</v>
      </c>
      <c r="DB1963">
        <f>ROUND((ROUND(AT1963*CZ1963,2)*ROUND(0,7)),6)</f>
        <v>0</v>
      </c>
      <c r="DC1963">
        <f>ROUND((ROUND(AT1963*AG1963,2)*ROUND(0,7)),6)</f>
        <v>0</v>
      </c>
      <c r="DD1963" t="s">
        <v>3</v>
      </c>
      <c r="DE1963" t="s">
        <v>3</v>
      </c>
      <c r="DF1963">
        <f>ROUND(ROUND(AE1963*AI1963,2)*CX1963,2)</f>
        <v>0</v>
      </c>
      <c r="DG1963">
        <f t="shared" ref="DG1963:DG1969" si="1421">ROUND(ROUND(AF1963,2)*CX1963,2)</f>
        <v>0</v>
      </c>
      <c r="DH1963">
        <f t="shared" si="1391"/>
        <v>0</v>
      </c>
      <c r="DI1963">
        <f t="shared" si="1412"/>
        <v>0</v>
      </c>
      <c r="DJ1963">
        <f>DF1963</f>
        <v>0</v>
      </c>
      <c r="DK1963">
        <v>0</v>
      </c>
      <c r="DL1963" t="s">
        <v>3</v>
      </c>
      <c r="DM1963">
        <v>0</v>
      </c>
      <c r="DN1963" t="s">
        <v>3</v>
      </c>
      <c r="DO1963">
        <v>0</v>
      </c>
    </row>
    <row r="1964" spans="1:119" x14ac:dyDescent="0.2">
      <c r="A1964">
        <f>ROW(Source!A662)</f>
        <v>662</v>
      </c>
      <c r="B1964">
        <v>295887217</v>
      </c>
      <c r="C1964">
        <v>295893779</v>
      </c>
      <c r="D1964">
        <v>277869906</v>
      </c>
      <c r="E1964">
        <v>1</v>
      </c>
      <c r="F1964">
        <v>1</v>
      </c>
      <c r="G1964">
        <v>1</v>
      </c>
      <c r="H1964">
        <v>3</v>
      </c>
      <c r="I1964" t="s">
        <v>1185</v>
      </c>
      <c r="J1964" t="s">
        <v>1186</v>
      </c>
      <c r="K1964" t="s">
        <v>1187</v>
      </c>
      <c r="L1964">
        <v>1339</v>
      </c>
      <c r="N1964">
        <v>1007</v>
      </c>
      <c r="O1964" t="s">
        <v>463</v>
      </c>
      <c r="P1964" t="s">
        <v>463</v>
      </c>
      <c r="Q1964">
        <v>1</v>
      </c>
      <c r="W1964">
        <v>0</v>
      </c>
      <c r="X1964">
        <v>-1800612513</v>
      </c>
      <c r="Y1964">
        <f>(AT1964*ROUND(0,7))</f>
        <v>0</v>
      </c>
      <c r="AA1964">
        <v>1072.31</v>
      </c>
      <c r="AB1964">
        <v>0</v>
      </c>
      <c r="AC1964">
        <v>0</v>
      </c>
      <c r="AD1964">
        <v>0</v>
      </c>
      <c r="AE1964">
        <v>1291.94</v>
      </c>
      <c r="AF1964">
        <v>0</v>
      </c>
      <c r="AG1964">
        <v>0</v>
      </c>
      <c r="AH1964">
        <v>0</v>
      </c>
      <c r="AI1964">
        <v>0.83</v>
      </c>
      <c r="AJ1964">
        <v>1</v>
      </c>
      <c r="AK1964">
        <v>1</v>
      </c>
      <c r="AL1964">
        <v>1</v>
      </c>
      <c r="AM1964">
        <v>2</v>
      </c>
      <c r="AN1964">
        <v>0</v>
      </c>
      <c r="AO1964">
        <v>0</v>
      </c>
      <c r="AP1964">
        <v>1</v>
      </c>
      <c r="AQ1964">
        <v>1</v>
      </c>
      <c r="AR1964">
        <v>0</v>
      </c>
      <c r="AS1964" t="s">
        <v>3</v>
      </c>
      <c r="AT1964">
        <v>0.16</v>
      </c>
      <c r="AU1964" t="s">
        <v>24</v>
      </c>
      <c r="AV1964">
        <v>0</v>
      </c>
      <c r="AW1964">
        <v>2</v>
      </c>
      <c r="AX1964">
        <v>295893802</v>
      </c>
      <c r="AY1964">
        <v>1</v>
      </c>
      <c r="AZ1964">
        <v>0</v>
      </c>
      <c r="BA1964">
        <v>2660</v>
      </c>
      <c r="BB1964">
        <v>1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206.71040000000002</v>
      </c>
      <c r="BK1964">
        <v>0</v>
      </c>
      <c r="BL1964">
        <v>0</v>
      </c>
      <c r="BM1964">
        <v>0</v>
      </c>
      <c r="BN1964">
        <v>0</v>
      </c>
      <c r="BO1964">
        <v>0</v>
      </c>
      <c r="BP1964">
        <v>1</v>
      </c>
      <c r="BQ1964">
        <v>0</v>
      </c>
      <c r="BR1964">
        <v>0</v>
      </c>
      <c r="BS1964">
        <v>0</v>
      </c>
      <c r="BT1964">
        <v>0</v>
      </c>
      <c r="BU1964">
        <v>0</v>
      </c>
      <c r="BV1964">
        <v>0</v>
      </c>
      <c r="BW1964">
        <v>0</v>
      </c>
      <c r="CV1964">
        <v>0</v>
      </c>
      <c r="CW1964">
        <v>0</v>
      </c>
      <c r="CX1964">
        <f>ROUND(Y1964*Source!I662,7)</f>
        <v>0</v>
      </c>
      <c r="CY1964">
        <f>AA1964</f>
        <v>1072.31</v>
      </c>
      <c r="CZ1964">
        <f>AE1964</f>
        <v>1291.94</v>
      </c>
      <c r="DA1964">
        <f>AI1964</f>
        <v>0.83</v>
      </c>
      <c r="DB1964">
        <f>ROUND((ROUND(AT1964*CZ1964,2)*ROUND(0,7)),6)</f>
        <v>0</v>
      </c>
      <c r="DC1964">
        <f>ROUND((ROUND(AT1964*AG1964,2)*ROUND(0,7)),6)</f>
        <v>0</v>
      </c>
      <c r="DD1964" t="s">
        <v>3</v>
      </c>
      <c r="DE1964" t="s">
        <v>3</v>
      </c>
      <c r="DF1964">
        <f>ROUND(ROUND(AE1964*AI1964,2)*CX1964,2)</f>
        <v>0</v>
      </c>
      <c r="DG1964">
        <f t="shared" si="1421"/>
        <v>0</v>
      </c>
      <c r="DH1964">
        <f t="shared" si="1391"/>
        <v>0</v>
      </c>
      <c r="DI1964">
        <f t="shared" si="1412"/>
        <v>0</v>
      </c>
      <c r="DJ1964">
        <f>DF1964</f>
        <v>0</v>
      </c>
      <c r="DK1964">
        <v>0</v>
      </c>
      <c r="DL1964" t="s">
        <v>3</v>
      </c>
      <c r="DM1964">
        <v>0</v>
      </c>
      <c r="DN1964" t="s">
        <v>3</v>
      </c>
      <c r="DO1964">
        <v>0</v>
      </c>
    </row>
    <row r="1965" spans="1:119" x14ac:dyDescent="0.2">
      <c r="A1965">
        <f>ROW(Source!A662)</f>
        <v>662</v>
      </c>
      <c r="B1965">
        <v>295887217</v>
      </c>
      <c r="C1965">
        <v>295893779</v>
      </c>
      <c r="D1965">
        <v>277872151</v>
      </c>
      <c r="E1965">
        <v>1</v>
      </c>
      <c r="F1965">
        <v>1</v>
      </c>
      <c r="G1965">
        <v>1</v>
      </c>
      <c r="H1965">
        <v>3</v>
      </c>
      <c r="I1965" t="s">
        <v>1188</v>
      </c>
      <c r="J1965" t="s">
        <v>1189</v>
      </c>
      <c r="K1965" t="s">
        <v>1190</v>
      </c>
      <c r="L1965">
        <v>1339</v>
      </c>
      <c r="N1965">
        <v>1007</v>
      </c>
      <c r="O1965" t="s">
        <v>463</v>
      </c>
      <c r="P1965" t="s">
        <v>463</v>
      </c>
      <c r="Q1965">
        <v>1</v>
      </c>
      <c r="W1965">
        <v>0</v>
      </c>
      <c r="X1965">
        <v>2141676221</v>
      </c>
      <c r="Y1965">
        <f>(AT1965*ROUND(0,7))</f>
        <v>0</v>
      </c>
      <c r="AA1965">
        <v>57063.94</v>
      </c>
      <c r="AB1965">
        <v>0</v>
      </c>
      <c r="AC1965">
        <v>0</v>
      </c>
      <c r="AD1965">
        <v>0</v>
      </c>
      <c r="AE1965">
        <v>49193.05</v>
      </c>
      <c r="AF1965">
        <v>0</v>
      </c>
      <c r="AG1965">
        <v>0</v>
      </c>
      <c r="AH1965">
        <v>0</v>
      </c>
      <c r="AI1965">
        <v>1.1599999999999999</v>
      </c>
      <c r="AJ1965">
        <v>1</v>
      </c>
      <c r="AK1965">
        <v>1</v>
      </c>
      <c r="AL1965">
        <v>1</v>
      </c>
      <c r="AM1965">
        <v>2</v>
      </c>
      <c r="AN1965">
        <v>0</v>
      </c>
      <c r="AO1965">
        <v>0</v>
      </c>
      <c r="AP1965">
        <v>1</v>
      </c>
      <c r="AQ1965">
        <v>1</v>
      </c>
      <c r="AR1965">
        <v>0</v>
      </c>
      <c r="AS1965" t="s">
        <v>3</v>
      </c>
      <c r="AT1965">
        <v>1.01</v>
      </c>
      <c r="AU1965" t="s">
        <v>24</v>
      </c>
      <c r="AV1965">
        <v>0</v>
      </c>
      <c r="AW1965">
        <v>2</v>
      </c>
      <c r="AX1965">
        <v>295893803</v>
      </c>
      <c r="AY1965">
        <v>1</v>
      </c>
      <c r="AZ1965">
        <v>0</v>
      </c>
      <c r="BA1965">
        <v>2661</v>
      </c>
      <c r="BB1965">
        <v>1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49684.980500000005</v>
      </c>
      <c r="BK1965">
        <v>0</v>
      </c>
      <c r="BL1965">
        <v>0</v>
      </c>
      <c r="BM1965">
        <v>0</v>
      </c>
      <c r="BN1965">
        <v>0</v>
      </c>
      <c r="BO1965">
        <v>0</v>
      </c>
      <c r="BP1965">
        <v>1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CV1965">
        <v>0</v>
      </c>
      <c r="CW1965">
        <v>0</v>
      </c>
      <c r="CX1965">
        <f>ROUND(Y1965*Source!I662,7)</f>
        <v>0</v>
      </c>
      <c r="CY1965">
        <f>AA1965</f>
        <v>57063.94</v>
      </c>
      <c r="CZ1965">
        <f>AE1965</f>
        <v>49193.05</v>
      </c>
      <c r="DA1965">
        <f>AI1965</f>
        <v>1.1599999999999999</v>
      </c>
      <c r="DB1965">
        <f>ROUND((ROUND(AT1965*CZ1965,2)*ROUND(0,7)),6)</f>
        <v>0</v>
      </c>
      <c r="DC1965">
        <f>ROUND((ROUND(AT1965*AG1965,2)*ROUND(0,7)),6)</f>
        <v>0</v>
      </c>
      <c r="DD1965" t="s">
        <v>3</v>
      </c>
      <c r="DE1965" t="s">
        <v>3</v>
      </c>
      <c r="DF1965">
        <f>ROUND(ROUND(AE1965*AI1965,2)*CX1965,2)</f>
        <v>0</v>
      </c>
      <c r="DG1965">
        <f t="shared" si="1421"/>
        <v>0</v>
      </c>
      <c r="DH1965">
        <f t="shared" si="1391"/>
        <v>0</v>
      </c>
      <c r="DI1965">
        <f t="shared" si="1412"/>
        <v>0</v>
      </c>
      <c r="DJ1965">
        <f>DF1965</f>
        <v>0</v>
      </c>
      <c r="DK1965">
        <v>0</v>
      </c>
      <c r="DL1965" t="s">
        <v>3</v>
      </c>
      <c r="DM1965">
        <v>0</v>
      </c>
      <c r="DN1965" t="s">
        <v>3</v>
      </c>
      <c r="DO1965">
        <v>0</v>
      </c>
    </row>
    <row r="1966" spans="1:119" x14ac:dyDescent="0.2">
      <c r="A1966">
        <f>ROW(Source!A662)</f>
        <v>662</v>
      </c>
      <c r="B1966">
        <v>295887217</v>
      </c>
      <c r="C1966">
        <v>295893779</v>
      </c>
      <c r="D1966">
        <v>277880063</v>
      </c>
      <c r="E1966">
        <v>1</v>
      </c>
      <c r="F1966">
        <v>1</v>
      </c>
      <c r="G1966">
        <v>1</v>
      </c>
      <c r="H1966">
        <v>3</v>
      </c>
      <c r="I1966" t="s">
        <v>1118</v>
      </c>
      <c r="J1966" t="s">
        <v>1119</v>
      </c>
      <c r="K1966" t="s">
        <v>1120</v>
      </c>
      <c r="L1966">
        <v>1348</v>
      </c>
      <c r="N1966">
        <v>1009</v>
      </c>
      <c r="O1966" t="s">
        <v>651</v>
      </c>
      <c r="P1966" t="s">
        <v>651</v>
      </c>
      <c r="Q1966">
        <v>1000</v>
      </c>
      <c r="W1966">
        <v>0</v>
      </c>
      <c r="X1966">
        <v>-2139674096</v>
      </c>
      <c r="Y1966">
        <f>(AT1966*ROUND(0,7))</f>
        <v>0</v>
      </c>
      <c r="AA1966">
        <v>51875.98</v>
      </c>
      <c r="AB1966">
        <v>0</v>
      </c>
      <c r="AC1966">
        <v>0</v>
      </c>
      <c r="AD1966">
        <v>0</v>
      </c>
      <c r="AE1966">
        <v>51875.98</v>
      </c>
      <c r="AF1966">
        <v>0</v>
      </c>
      <c r="AG1966">
        <v>0</v>
      </c>
      <c r="AH1966">
        <v>0</v>
      </c>
      <c r="AI1966">
        <v>1</v>
      </c>
      <c r="AJ1966">
        <v>1</v>
      </c>
      <c r="AK1966">
        <v>1</v>
      </c>
      <c r="AL1966">
        <v>1</v>
      </c>
      <c r="AM1966">
        <v>-2</v>
      </c>
      <c r="AN1966">
        <v>0</v>
      </c>
      <c r="AO1966">
        <v>0</v>
      </c>
      <c r="AP1966">
        <v>1</v>
      </c>
      <c r="AQ1966">
        <v>1</v>
      </c>
      <c r="AR1966">
        <v>0</v>
      </c>
      <c r="AS1966" t="s">
        <v>3</v>
      </c>
      <c r="AT1966">
        <v>1E-3</v>
      </c>
      <c r="AU1966" t="s">
        <v>24</v>
      </c>
      <c r="AV1966">
        <v>0</v>
      </c>
      <c r="AW1966">
        <v>2</v>
      </c>
      <c r="AX1966">
        <v>295893805</v>
      </c>
      <c r="AY1966">
        <v>1</v>
      </c>
      <c r="AZ1966">
        <v>0</v>
      </c>
      <c r="BA1966">
        <v>2663</v>
      </c>
      <c r="BB1966">
        <v>1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51.875980000000006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>
        <v>1</v>
      </c>
      <c r="BQ1966">
        <v>0</v>
      </c>
      <c r="BR1966">
        <v>0</v>
      </c>
      <c r="BS1966">
        <v>0</v>
      </c>
      <c r="BT1966">
        <v>0</v>
      </c>
      <c r="BU1966">
        <v>0</v>
      </c>
      <c r="BV1966">
        <v>0</v>
      </c>
      <c r="BW1966">
        <v>0</v>
      </c>
      <c r="CV1966">
        <v>0</v>
      </c>
      <c r="CW1966">
        <v>0</v>
      </c>
      <c r="CX1966">
        <f>ROUND(Y1966*Source!I662,7)</f>
        <v>0</v>
      </c>
      <c r="CY1966">
        <f>AA1966</f>
        <v>51875.98</v>
      </c>
      <c r="CZ1966">
        <f>AE1966</f>
        <v>51875.98</v>
      </c>
      <c r="DA1966">
        <f>AI1966</f>
        <v>1</v>
      </c>
      <c r="DB1966">
        <f>ROUND((ROUND(AT1966*CZ1966,2)*ROUND(0,7)),6)</f>
        <v>0</v>
      </c>
      <c r="DC1966">
        <f>ROUND((ROUND(AT1966*AG1966,2)*ROUND(0,7)),6)</f>
        <v>0</v>
      </c>
      <c r="DD1966" t="s">
        <v>3</v>
      </c>
      <c r="DE1966" t="s">
        <v>3</v>
      </c>
      <c r="DF1966">
        <f t="shared" ref="DF1966:DF1973" si="1422">ROUND(ROUND(AE1966,2)*CX1966,2)</f>
        <v>0</v>
      </c>
      <c r="DG1966">
        <f t="shared" si="1421"/>
        <v>0</v>
      </c>
      <c r="DH1966">
        <f t="shared" si="1391"/>
        <v>0</v>
      </c>
      <c r="DI1966">
        <f t="shared" si="1412"/>
        <v>0</v>
      </c>
      <c r="DJ1966">
        <f>DF1966</f>
        <v>0</v>
      </c>
      <c r="DK1966">
        <v>1</v>
      </c>
      <c r="DL1966" t="s">
        <v>3</v>
      </c>
      <c r="DM1966">
        <v>0</v>
      </c>
      <c r="DN1966" t="s">
        <v>3</v>
      </c>
      <c r="DO1966">
        <v>0</v>
      </c>
    </row>
    <row r="1967" spans="1:119" x14ac:dyDescent="0.2">
      <c r="A1967">
        <f>ROW(Source!A663)</f>
        <v>663</v>
      </c>
      <c r="B1967">
        <v>295887217</v>
      </c>
      <c r="C1967">
        <v>295893808</v>
      </c>
      <c r="D1967">
        <v>277560301</v>
      </c>
      <c r="E1967">
        <v>109</v>
      </c>
      <c r="F1967">
        <v>1</v>
      </c>
      <c r="G1967">
        <v>1</v>
      </c>
      <c r="H1967">
        <v>1</v>
      </c>
      <c r="I1967" t="s">
        <v>1195</v>
      </c>
      <c r="J1967" t="s">
        <v>3</v>
      </c>
      <c r="K1967" t="s">
        <v>1196</v>
      </c>
      <c r="L1967">
        <v>1191</v>
      </c>
      <c r="N1967">
        <v>1013</v>
      </c>
      <c r="O1967" t="s">
        <v>1062</v>
      </c>
      <c r="P1967" t="s">
        <v>1062</v>
      </c>
      <c r="Q1967">
        <v>1</v>
      </c>
      <c r="W1967">
        <v>0</v>
      </c>
      <c r="X1967">
        <v>1608048003</v>
      </c>
      <c r="Y1967">
        <f t="shared" ref="Y1967:Y1973" si="1423">AT1967</f>
        <v>9.24</v>
      </c>
      <c r="AA1967">
        <v>0</v>
      </c>
      <c r="AB1967">
        <v>0</v>
      </c>
      <c r="AC1967">
        <v>0</v>
      </c>
      <c r="AD1967">
        <v>472.63</v>
      </c>
      <c r="AE1967">
        <v>0</v>
      </c>
      <c r="AF1967">
        <v>0</v>
      </c>
      <c r="AG1967">
        <v>0</v>
      </c>
      <c r="AH1967">
        <v>472.63</v>
      </c>
      <c r="AI1967">
        <v>1</v>
      </c>
      <c r="AJ1967">
        <v>1</v>
      </c>
      <c r="AK1967">
        <v>1</v>
      </c>
      <c r="AL1967">
        <v>1</v>
      </c>
      <c r="AM1967">
        <v>-2</v>
      </c>
      <c r="AN1967">
        <v>0</v>
      </c>
      <c r="AO1967">
        <v>0</v>
      </c>
      <c r="AP1967">
        <v>1</v>
      </c>
      <c r="AQ1967">
        <v>1</v>
      </c>
      <c r="AR1967">
        <v>0</v>
      </c>
      <c r="AS1967" t="s">
        <v>3</v>
      </c>
      <c r="AT1967">
        <v>9.24</v>
      </c>
      <c r="AU1967" t="s">
        <v>3</v>
      </c>
      <c r="AV1967">
        <v>1</v>
      </c>
      <c r="AW1967">
        <v>2</v>
      </c>
      <c r="AX1967">
        <v>295893819</v>
      </c>
      <c r="AY1967">
        <v>1</v>
      </c>
      <c r="AZ1967">
        <v>0</v>
      </c>
      <c r="BA1967">
        <v>2666</v>
      </c>
      <c r="BB1967">
        <v>1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0</v>
      </c>
      <c r="BK1967">
        <v>0</v>
      </c>
      <c r="BL1967">
        <v>0</v>
      </c>
      <c r="BM1967">
        <v>4367.1012000000001</v>
      </c>
      <c r="BN1967">
        <v>9.24</v>
      </c>
      <c r="BO1967">
        <v>0</v>
      </c>
      <c r="BP1967">
        <v>1</v>
      </c>
      <c r="BQ1967">
        <v>0</v>
      </c>
      <c r="BR1967">
        <v>0</v>
      </c>
      <c r="BS1967">
        <v>0</v>
      </c>
      <c r="BT1967">
        <v>4367.1012000000001</v>
      </c>
      <c r="BU1967">
        <v>9.24</v>
      </c>
      <c r="BV1967">
        <v>0</v>
      </c>
      <c r="BW1967">
        <v>1</v>
      </c>
      <c r="CU1967">
        <f>ROUND(AT1967*Source!I663*AH1967*AL1967,2)</f>
        <v>4367.1000000000004</v>
      </c>
      <c r="CV1967">
        <f>ROUND(Y1967*Source!I663,7)</f>
        <v>9.24</v>
      </c>
      <c r="CW1967">
        <v>0</v>
      </c>
      <c r="CX1967">
        <f>ROUND(Y1967*Source!I663,7)</f>
        <v>9.24</v>
      </c>
      <c r="CY1967">
        <f>AD1967</f>
        <v>472.63</v>
      </c>
      <c r="CZ1967">
        <f>AH1967</f>
        <v>472.63</v>
      </c>
      <c r="DA1967">
        <f>AL1967</f>
        <v>1</v>
      </c>
      <c r="DB1967">
        <f t="shared" ref="DB1967:DB1973" si="1424">ROUND(ROUND(AT1967*CZ1967,2),6)</f>
        <v>4367.1000000000004</v>
      </c>
      <c r="DC1967">
        <f t="shared" ref="DC1967:DC1973" si="1425">ROUND(ROUND(AT1967*AG1967,2),6)</f>
        <v>0</v>
      </c>
      <c r="DD1967" t="s">
        <v>3</v>
      </c>
      <c r="DE1967" t="s">
        <v>3</v>
      </c>
      <c r="DF1967">
        <f t="shared" si="1422"/>
        <v>0</v>
      </c>
      <c r="DG1967">
        <f t="shared" si="1421"/>
        <v>0</v>
      </c>
      <c r="DH1967">
        <f t="shared" si="1391"/>
        <v>0</v>
      </c>
      <c r="DI1967">
        <f t="shared" si="1412"/>
        <v>4367.1000000000004</v>
      </c>
      <c r="DJ1967">
        <f>DI1967</f>
        <v>4367.1000000000004</v>
      </c>
      <c r="DK1967">
        <v>1</v>
      </c>
      <c r="DL1967" t="s">
        <v>3</v>
      </c>
      <c r="DM1967">
        <v>0</v>
      </c>
      <c r="DN1967" t="s">
        <v>3</v>
      </c>
      <c r="DO1967">
        <v>0</v>
      </c>
    </row>
    <row r="1968" spans="1:119" x14ac:dyDescent="0.2">
      <c r="A1968">
        <f>ROW(Source!A663)</f>
        <v>663</v>
      </c>
      <c r="B1968">
        <v>295887217</v>
      </c>
      <c r="C1968">
        <v>295893808</v>
      </c>
      <c r="D1968">
        <v>277560491</v>
      </c>
      <c r="E1968">
        <v>109</v>
      </c>
      <c r="F1968">
        <v>1</v>
      </c>
      <c r="G1968">
        <v>1</v>
      </c>
      <c r="H1968">
        <v>1</v>
      </c>
      <c r="I1968" t="s">
        <v>1063</v>
      </c>
      <c r="J1968" t="s">
        <v>3</v>
      </c>
      <c r="K1968" t="s">
        <v>1064</v>
      </c>
      <c r="L1968">
        <v>1191</v>
      </c>
      <c r="N1968">
        <v>1013</v>
      </c>
      <c r="O1968" t="s">
        <v>1062</v>
      </c>
      <c r="P1968" t="s">
        <v>1062</v>
      </c>
      <c r="Q1968">
        <v>1</v>
      </c>
      <c r="W1968">
        <v>0</v>
      </c>
      <c r="X1968">
        <v>-1417349443</v>
      </c>
      <c r="Y1968">
        <f t="shared" si="1423"/>
        <v>4.24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1</v>
      </c>
      <c r="AJ1968">
        <v>1</v>
      </c>
      <c r="AK1968">
        <v>1</v>
      </c>
      <c r="AL1968">
        <v>1</v>
      </c>
      <c r="AM1968">
        <v>-2</v>
      </c>
      <c r="AN1968">
        <v>0</v>
      </c>
      <c r="AO1968">
        <v>0</v>
      </c>
      <c r="AP1968">
        <v>1</v>
      </c>
      <c r="AQ1968">
        <v>1</v>
      </c>
      <c r="AR1968">
        <v>0</v>
      </c>
      <c r="AS1968" t="s">
        <v>3</v>
      </c>
      <c r="AT1968">
        <v>4.24</v>
      </c>
      <c r="AU1968" t="s">
        <v>3</v>
      </c>
      <c r="AV1968">
        <v>2</v>
      </c>
      <c r="AW1968">
        <v>2</v>
      </c>
      <c r="AX1968">
        <v>295893820</v>
      </c>
      <c r="AY1968">
        <v>1</v>
      </c>
      <c r="AZ1968">
        <v>0</v>
      </c>
      <c r="BA1968">
        <v>2667</v>
      </c>
      <c r="BB1968">
        <v>1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0</v>
      </c>
      <c r="BK1968">
        <v>0</v>
      </c>
      <c r="BL1968">
        <v>0</v>
      </c>
      <c r="BM1968">
        <v>0</v>
      </c>
      <c r="BN1968">
        <v>0</v>
      </c>
      <c r="BO1968">
        <v>0</v>
      </c>
      <c r="BP1968">
        <v>0</v>
      </c>
      <c r="BQ1968">
        <v>0</v>
      </c>
      <c r="BR1968">
        <v>0</v>
      </c>
      <c r="BS1968">
        <v>0</v>
      </c>
      <c r="BT1968">
        <v>0</v>
      </c>
      <c r="BU1968">
        <v>0</v>
      </c>
      <c r="BV1968">
        <v>0</v>
      </c>
      <c r="BW1968">
        <v>0</v>
      </c>
      <c r="CV1968">
        <v>0</v>
      </c>
      <c r="CW1968">
        <v>0</v>
      </c>
      <c r="CX1968">
        <f>ROUND(Y1968*Source!I663,7)</f>
        <v>4.24</v>
      </c>
      <c r="CY1968">
        <f>AD1968</f>
        <v>0</v>
      </c>
      <c r="CZ1968">
        <f>AH1968</f>
        <v>0</v>
      </c>
      <c r="DA1968">
        <f>AL1968</f>
        <v>1</v>
      </c>
      <c r="DB1968">
        <f t="shared" si="1424"/>
        <v>0</v>
      </c>
      <c r="DC1968">
        <f t="shared" si="1425"/>
        <v>0</v>
      </c>
      <c r="DD1968" t="s">
        <v>3</v>
      </c>
      <c r="DE1968" t="s">
        <v>3</v>
      </c>
      <c r="DF1968">
        <f t="shared" si="1422"/>
        <v>0</v>
      </c>
      <c r="DG1968">
        <f t="shared" si="1421"/>
        <v>0</v>
      </c>
      <c r="DH1968">
        <f t="shared" si="1391"/>
        <v>0</v>
      </c>
      <c r="DI1968">
        <f t="shared" si="1412"/>
        <v>0</v>
      </c>
      <c r="DJ1968">
        <f>DI1968</f>
        <v>0</v>
      </c>
      <c r="DK1968">
        <v>0</v>
      </c>
      <c r="DL1968" t="s">
        <v>3</v>
      </c>
      <c r="DM1968">
        <v>0</v>
      </c>
      <c r="DN1968" t="s">
        <v>3</v>
      </c>
      <c r="DO1968">
        <v>0</v>
      </c>
    </row>
    <row r="1969" spans="1:119" x14ac:dyDescent="0.2">
      <c r="A1969">
        <f>ROW(Source!A663)</f>
        <v>663</v>
      </c>
      <c r="B1969">
        <v>295887217</v>
      </c>
      <c r="C1969">
        <v>295893808</v>
      </c>
      <c r="D1969">
        <v>277944622</v>
      </c>
      <c r="E1969">
        <v>1</v>
      </c>
      <c r="F1969">
        <v>1</v>
      </c>
      <c r="G1969">
        <v>1</v>
      </c>
      <c r="H1969">
        <v>2</v>
      </c>
      <c r="I1969" t="s">
        <v>1109</v>
      </c>
      <c r="J1969" t="s">
        <v>1110</v>
      </c>
      <c r="K1969" t="s">
        <v>1111</v>
      </c>
      <c r="L1969">
        <v>1368</v>
      </c>
      <c r="N1969">
        <v>1011</v>
      </c>
      <c r="O1969" t="s">
        <v>961</v>
      </c>
      <c r="P1969" t="s">
        <v>961</v>
      </c>
      <c r="Q1969">
        <v>1</v>
      </c>
      <c r="W1969">
        <v>0</v>
      </c>
      <c r="X1969">
        <v>-776243211</v>
      </c>
      <c r="Y1969">
        <f t="shared" si="1423"/>
        <v>1.89</v>
      </c>
      <c r="AA1969">
        <v>0</v>
      </c>
      <c r="AB1969">
        <v>1472.33</v>
      </c>
      <c r="AC1969">
        <v>642.05999999999995</v>
      </c>
      <c r="AD1969">
        <v>0</v>
      </c>
      <c r="AE1969">
        <v>0</v>
      </c>
      <c r="AF1969">
        <v>1472.33</v>
      </c>
      <c r="AG1969">
        <v>642.05999999999995</v>
      </c>
      <c r="AH1969">
        <v>0</v>
      </c>
      <c r="AI1969">
        <v>1</v>
      </c>
      <c r="AJ1969">
        <v>1</v>
      </c>
      <c r="AK1969">
        <v>1</v>
      </c>
      <c r="AL1969">
        <v>1</v>
      </c>
      <c r="AM1969">
        <v>-2</v>
      </c>
      <c r="AN1969">
        <v>0</v>
      </c>
      <c r="AO1969">
        <v>0</v>
      </c>
      <c r="AP1969">
        <v>1</v>
      </c>
      <c r="AQ1969">
        <v>1</v>
      </c>
      <c r="AR1969">
        <v>0</v>
      </c>
      <c r="AS1969" t="s">
        <v>3</v>
      </c>
      <c r="AT1969">
        <v>1.89</v>
      </c>
      <c r="AU1969" t="s">
        <v>3</v>
      </c>
      <c r="AV1969">
        <v>1</v>
      </c>
      <c r="AW1969">
        <v>2</v>
      </c>
      <c r="AX1969">
        <v>295893821</v>
      </c>
      <c r="AY1969">
        <v>1</v>
      </c>
      <c r="AZ1969">
        <v>0</v>
      </c>
      <c r="BA1969">
        <v>2668</v>
      </c>
      <c r="BB1969">
        <v>1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0</v>
      </c>
      <c r="BJ1969">
        <v>0</v>
      </c>
      <c r="BK1969">
        <v>2782.7036999999996</v>
      </c>
      <c r="BL1969">
        <v>1213.4933999999998</v>
      </c>
      <c r="BM1969">
        <v>0</v>
      </c>
      <c r="BN1969">
        <v>0</v>
      </c>
      <c r="BO1969">
        <v>1.89</v>
      </c>
      <c r="BP1969">
        <v>1</v>
      </c>
      <c r="BQ1969">
        <v>0</v>
      </c>
      <c r="BR1969">
        <v>2782.7036999999996</v>
      </c>
      <c r="BS1969">
        <v>1213.4933999999998</v>
      </c>
      <c r="BT1969">
        <v>0</v>
      </c>
      <c r="BU1969">
        <v>0</v>
      </c>
      <c r="BV1969">
        <v>1.89</v>
      </c>
      <c r="BW1969">
        <v>1</v>
      </c>
      <c r="CV1969">
        <v>0</v>
      </c>
      <c r="CW1969">
        <f>ROUND(Y1969*Source!I663*DO1969,7)</f>
        <v>1.89</v>
      </c>
      <c r="CX1969">
        <f>ROUND(Y1969*Source!I663,7)</f>
        <v>1.89</v>
      </c>
      <c r="CY1969">
        <f>AB1969</f>
        <v>1472.33</v>
      </c>
      <c r="CZ1969">
        <f>AF1969</f>
        <v>1472.33</v>
      </c>
      <c r="DA1969">
        <f>AJ1969</f>
        <v>1</v>
      </c>
      <c r="DB1969">
        <f t="shared" si="1424"/>
        <v>2782.7</v>
      </c>
      <c r="DC1969">
        <f t="shared" si="1425"/>
        <v>1213.49</v>
      </c>
      <c r="DD1969" t="s">
        <v>3</v>
      </c>
      <c r="DE1969" t="s">
        <v>3</v>
      </c>
      <c r="DF1969">
        <f t="shared" si="1422"/>
        <v>0</v>
      </c>
      <c r="DG1969">
        <f t="shared" si="1421"/>
        <v>2782.7</v>
      </c>
      <c r="DH1969">
        <f t="shared" si="1391"/>
        <v>1213.49</v>
      </c>
      <c r="DI1969">
        <f t="shared" si="1412"/>
        <v>0</v>
      </c>
      <c r="DJ1969">
        <f>DG1969+DH1969</f>
        <v>3996.1899999999996</v>
      </c>
      <c r="DK1969">
        <v>1</v>
      </c>
      <c r="DL1969" t="s">
        <v>1068</v>
      </c>
      <c r="DM1969">
        <v>6</v>
      </c>
      <c r="DN1969" t="s">
        <v>1062</v>
      </c>
      <c r="DO1969">
        <v>1</v>
      </c>
    </row>
    <row r="1970" spans="1:119" x14ac:dyDescent="0.2">
      <c r="A1970">
        <f>ROW(Source!A663)</f>
        <v>663</v>
      </c>
      <c r="B1970">
        <v>295887217</v>
      </c>
      <c r="C1970">
        <v>295893808</v>
      </c>
      <c r="D1970">
        <v>277944802</v>
      </c>
      <c r="E1970">
        <v>1</v>
      </c>
      <c r="F1970">
        <v>1</v>
      </c>
      <c r="G1970">
        <v>1</v>
      </c>
      <c r="H1970">
        <v>2</v>
      </c>
      <c r="I1970" t="s">
        <v>1197</v>
      </c>
      <c r="J1970" t="s">
        <v>1198</v>
      </c>
      <c r="K1970" t="s">
        <v>1199</v>
      </c>
      <c r="L1970">
        <v>1368</v>
      </c>
      <c r="N1970">
        <v>1011</v>
      </c>
      <c r="O1970" t="s">
        <v>961</v>
      </c>
      <c r="P1970" t="s">
        <v>961</v>
      </c>
      <c r="Q1970">
        <v>1</v>
      </c>
      <c r="W1970">
        <v>0</v>
      </c>
      <c r="X1970">
        <v>-1117670764</v>
      </c>
      <c r="Y1970">
        <f t="shared" si="1423"/>
        <v>3.56</v>
      </c>
      <c r="AA1970">
        <v>0</v>
      </c>
      <c r="AB1970">
        <v>6.38</v>
      </c>
      <c r="AC1970">
        <v>0</v>
      </c>
      <c r="AD1970">
        <v>0</v>
      </c>
      <c r="AE1970">
        <v>0</v>
      </c>
      <c r="AF1970">
        <v>4.91</v>
      </c>
      <c r="AG1970">
        <v>0</v>
      </c>
      <c r="AH1970">
        <v>0</v>
      </c>
      <c r="AI1970">
        <v>1</v>
      </c>
      <c r="AJ1970">
        <v>1.3</v>
      </c>
      <c r="AK1970">
        <v>1</v>
      </c>
      <c r="AL1970">
        <v>1</v>
      </c>
      <c r="AM1970">
        <v>2</v>
      </c>
      <c r="AN1970">
        <v>0</v>
      </c>
      <c r="AO1970">
        <v>0</v>
      </c>
      <c r="AP1970">
        <v>1</v>
      </c>
      <c r="AQ1970">
        <v>1</v>
      </c>
      <c r="AR1970">
        <v>0</v>
      </c>
      <c r="AS1970" t="s">
        <v>3</v>
      </c>
      <c r="AT1970">
        <v>3.56</v>
      </c>
      <c r="AU1970" t="s">
        <v>3</v>
      </c>
      <c r="AV1970">
        <v>1</v>
      </c>
      <c r="AW1970">
        <v>2</v>
      </c>
      <c r="AX1970">
        <v>295893822</v>
      </c>
      <c r="AY1970">
        <v>1</v>
      </c>
      <c r="AZ1970">
        <v>0</v>
      </c>
      <c r="BA1970">
        <v>2669</v>
      </c>
      <c r="BB1970">
        <v>1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17.479600000000001</v>
      </c>
      <c r="BL1970">
        <v>0</v>
      </c>
      <c r="BM1970">
        <v>0</v>
      </c>
      <c r="BN1970">
        <v>0</v>
      </c>
      <c r="BO1970">
        <v>0</v>
      </c>
      <c r="BP1970">
        <v>1</v>
      </c>
      <c r="BQ1970">
        <v>0</v>
      </c>
      <c r="BR1970">
        <v>17.479600000000001</v>
      </c>
      <c r="BS1970">
        <v>0</v>
      </c>
      <c r="BT1970">
        <v>0</v>
      </c>
      <c r="BU1970">
        <v>0</v>
      </c>
      <c r="BV1970">
        <v>0</v>
      </c>
      <c r="BW1970">
        <v>1</v>
      </c>
      <c r="CV1970">
        <v>0</v>
      </c>
      <c r="CW1970">
        <f>ROUND(Y1970*Source!I663*DO1970,7)</f>
        <v>0</v>
      </c>
      <c r="CX1970">
        <f>ROUND(Y1970*Source!I663,7)</f>
        <v>3.56</v>
      </c>
      <c r="CY1970">
        <f>AB1970</f>
        <v>6.38</v>
      </c>
      <c r="CZ1970">
        <f>AF1970</f>
        <v>4.91</v>
      </c>
      <c r="DA1970">
        <f>AJ1970</f>
        <v>1.3</v>
      </c>
      <c r="DB1970">
        <f t="shared" si="1424"/>
        <v>17.48</v>
      </c>
      <c r="DC1970">
        <f t="shared" si="1425"/>
        <v>0</v>
      </c>
      <c r="DD1970" t="s">
        <v>3</v>
      </c>
      <c r="DE1970" t="s">
        <v>3</v>
      </c>
      <c r="DF1970">
        <f t="shared" si="1422"/>
        <v>0</v>
      </c>
      <c r="DG1970">
        <f>ROUND(ROUND(AF1970*AJ1970,2)*CX1970,2)</f>
        <v>22.71</v>
      </c>
      <c r="DH1970">
        <f t="shared" si="1391"/>
        <v>0</v>
      </c>
      <c r="DI1970">
        <f t="shared" si="1412"/>
        <v>0</v>
      </c>
      <c r="DJ1970">
        <f>DG1970+DH1970</f>
        <v>22.71</v>
      </c>
      <c r="DK1970">
        <v>1</v>
      </c>
      <c r="DL1970" t="s">
        <v>3</v>
      </c>
      <c r="DM1970">
        <v>0</v>
      </c>
      <c r="DN1970" t="s">
        <v>3</v>
      </c>
      <c r="DO1970">
        <v>0</v>
      </c>
    </row>
    <row r="1971" spans="1:119" x14ac:dyDescent="0.2">
      <c r="A1971">
        <f>ROW(Source!A663)</f>
        <v>663</v>
      </c>
      <c r="B1971">
        <v>295887217</v>
      </c>
      <c r="C1971">
        <v>295893808</v>
      </c>
      <c r="D1971">
        <v>277945779</v>
      </c>
      <c r="E1971">
        <v>1</v>
      </c>
      <c r="F1971">
        <v>1</v>
      </c>
      <c r="G1971">
        <v>1</v>
      </c>
      <c r="H1971">
        <v>2</v>
      </c>
      <c r="I1971" t="s">
        <v>1072</v>
      </c>
      <c r="J1971" t="s">
        <v>1073</v>
      </c>
      <c r="K1971" t="s">
        <v>1074</v>
      </c>
      <c r="L1971">
        <v>1368</v>
      </c>
      <c r="N1971">
        <v>1011</v>
      </c>
      <c r="O1971" t="s">
        <v>961</v>
      </c>
      <c r="P1971" t="s">
        <v>961</v>
      </c>
      <c r="Q1971">
        <v>1</v>
      </c>
      <c r="W1971">
        <v>0</v>
      </c>
      <c r="X1971">
        <v>-1301021868</v>
      </c>
      <c r="Y1971">
        <f t="shared" si="1423"/>
        <v>1.86</v>
      </c>
      <c r="AA1971">
        <v>0</v>
      </c>
      <c r="AB1971">
        <v>1274.48</v>
      </c>
      <c r="AC1971">
        <v>642.05999999999995</v>
      </c>
      <c r="AD1971">
        <v>0</v>
      </c>
      <c r="AE1971">
        <v>0</v>
      </c>
      <c r="AF1971">
        <v>1070.99</v>
      </c>
      <c r="AG1971">
        <v>642.05999999999995</v>
      </c>
      <c r="AH1971">
        <v>0</v>
      </c>
      <c r="AI1971">
        <v>1</v>
      </c>
      <c r="AJ1971">
        <v>1.19</v>
      </c>
      <c r="AK1971">
        <v>1</v>
      </c>
      <c r="AL1971">
        <v>1</v>
      </c>
      <c r="AM1971">
        <v>2</v>
      </c>
      <c r="AN1971">
        <v>0</v>
      </c>
      <c r="AO1971">
        <v>0</v>
      </c>
      <c r="AP1971">
        <v>1</v>
      </c>
      <c r="AQ1971">
        <v>1</v>
      </c>
      <c r="AR1971">
        <v>0</v>
      </c>
      <c r="AS1971" t="s">
        <v>3</v>
      </c>
      <c r="AT1971">
        <v>1.86</v>
      </c>
      <c r="AU1971" t="s">
        <v>3</v>
      </c>
      <c r="AV1971">
        <v>1</v>
      </c>
      <c r="AW1971">
        <v>2</v>
      </c>
      <c r="AX1971">
        <v>295893823</v>
      </c>
      <c r="AY1971">
        <v>1</v>
      </c>
      <c r="AZ1971">
        <v>0</v>
      </c>
      <c r="BA1971">
        <v>2670</v>
      </c>
      <c r="BB1971">
        <v>1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</v>
      </c>
      <c r="BK1971">
        <v>1992.0414000000001</v>
      </c>
      <c r="BL1971">
        <v>1194.2316000000001</v>
      </c>
      <c r="BM1971">
        <v>0</v>
      </c>
      <c r="BN1971">
        <v>0</v>
      </c>
      <c r="BO1971">
        <v>1.86</v>
      </c>
      <c r="BP1971">
        <v>1</v>
      </c>
      <c r="BQ1971">
        <v>0</v>
      </c>
      <c r="BR1971">
        <v>1992.0414000000001</v>
      </c>
      <c r="BS1971">
        <v>1194.2316000000001</v>
      </c>
      <c r="BT1971">
        <v>0</v>
      </c>
      <c r="BU1971">
        <v>0</v>
      </c>
      <c r="BV1971">
        <v>1.86</v>
      </c>
      <c r="BW1971">
        <v>1</v>
      </c>
      <c r="CV1971">
        <v>0</v>
      </c>
      <c r="CW1971">
        <f>ROUND(Y1971*Source!I663*DO1971,7)</f>
        <v>1.86</v>
      </c>
      <c r="CX1971">
        <f>ROUND(Y1971*Source!I663,7)</f>
        <v>1.86</v>
      </c>
      <c r="CY1971">
        <f>AB1971</f>
        <v>1274.48</v>
      </c>
      <c r="CZ1971">
        <f>AF1971</f>
        <v>1070.99</v>
      </c>
      <c r="DA1971">
        <f>AJ1971</f>
        <v>1.19</v>
      </c>
      <c r="DB1971">
        <f t="shared" si="1424"/>
        <v>1992.04</v>
      </c>
      <c r="DC1971">
        <f t="shared" si="1425"/>
        <v>1194.23</v>
      </c>
      <c r="DD1971" t="s">
        <v>3</v>
      </c>
      <c r="DE1971" t="s">
        <v>3</v>
      </c>
      <c r="DF1971">
        <f t="shared" si="1422"/>
        <v>0</v>
      </c>
      <c r="DG1971">
        <f>ROUND(ROUND(AF1971*AJ1971,2)*CX1971,2)</f>
        <v>2370.5300000000002</v>
      </c>
      <c r="DH1971">
        <f t="shared" si="1391"/>
        <v>1194.23</v>
      </c>
      <c r="DI1971">
        <f t="shared" si="1412"/>
        <v>0</v>
      </c>
      <c r="DJ1971">
        <f>DG1971+DH1971</f>
        <v>3564.76</v>
      </c>
      <c r="DK1971">
        <v>1</v>
      </c>
      <c r="DL1971" t="s">
        <v>1068</v>
      </c>
      <c r="DM1971">
        <v>6</v>
      </c>
      <c r="DN1971" t="s">
        <v>1062</v>
      </c>
      <c r="DO1971">
        <v>1</v>
      </c>
    </row>
    <row r="1972" spans="1:119" x14ac:dyDescent="0.2">
      <c r="A1972">
        <f>ROW(Source!A663)</f>
        <v>663</v>
      </c>
      <c r="B1972">
        <v>295887217</v>
      </c>
      <c r="C1972">
        <v>295893808</v>
      </c>
      <c r="D1972">
        <v>277945914</v>
      </c>
      <c r="E1972">
        <v>1</v>
      </c>
      <c r="F1972">
        <v>1</v>
      </c>
      <c r="G1972">
        <v>1</v>
      </c>
      <c r="H1972">
        <v>2</v>
      </c>
      <c r="I1972" t="s">
        <v>1079</v>
      </c>
      <c r="J1972" t="s">
        <v>1080</v>
      </c>
      <c r="K1972" t="s">
        <v>1081</v>
      </c>
      <c r="L1972">
        <v>1368</v>
      </c>
      <c r="N1972">
        <v>1011</v>
      </c>
      <c r="O1972" t="s">
        <v>961</v>
      </c>
      <c r="P1972" t="s">
        <v>961</v>
      </c>
      <c r="Q1972">
        <v>1</v>
      </c>
      <c r="W1972">
        <v>0</v>
      </c>
      <c r="X1972">
        <v>-351551180</v>
      </c>
      <c r="Y1972">
        <f t="shared" si="1423"/>
        <v>0.49</v>
      </c>
      <c r="AA1972">
        <v>0</v>
      </c>
      <c r="AB1972">
        <v>1719.6</v>
      </c>
      <c r="AC1972">
        <v>549.32000000000005</v>
      </c>
      <c r="AD1972">
        <v>0</v>
      </c>
      <c r="AE1972">
        <v>0</v>
      </c>
      <c r="AF1972">
        <v>1521.77</v>
      </c>
      <c r="AG1972">
        <v>549.32000000000005</v>
      </c>
      <c r="AH1972">
        <v>0</v>
      </c>
      <c r="AI1972">
        <v>1</v>
      </c>
      <c r="AJ1972">
        <v>1.1299999999999999</v>
      </c>
      <c r="AK1972">
        <v>1</v>
      </c>
      <c r="AL1972">
        <v>1</v>
      </c>
      <c r="AM1972">
        <v>2</v>
      </c>
      <c r="AN1972">
        <v>0</v>
      </c>
      <c r="AO1972">
        <v>0</v>
      </c>
      <c r="AP1972">
        <v>1</v>
      </c>
      <c r="AQ1972">
        <v>1</v>
      </c>
      <c r="AR1972">
        <v>0</v>
      </c>
      <c r="AS1972" t="s">
        <v>3</v>
      </c>
      <c r="AT1972">
        <v>0.49</v>
      </c>
      <c r="AU1972" t="s">
        <v>3</v>
      </c>
      <c r="AV1972">
        <v>1</v>
      </c>
      <c r="AW1972">
        <v>2</v>
      </c>
      <c r="AX1972">
        <v>295893824</v>
      </c>
      <c r="AY1972">
        <v>1</v>
      </c>
      <c r="AZ1972">
        <v>0</v>
      </c>
      <c r="BA1972">
        <v>2671</v>
      </c>
      <c r="BB1972">
        <v>1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745.66729999999995</v>
      </c>
      <c r="BL1972">
        <v>269.16680000000002</v>
      </c>
      <c r="BM1972">
        <v>0</v>
      </c>
      <c r="BN1972">
        <v>0</v>
      </c>
      <c r="BO1972">
        <v>0.49</v>
      </c>
      <c r="BP1972">
        <v>1</v>
      </c>
      <c r="BQ1972">
        <v>0</v>
      </c>
      <c r="BR1972">
        <v>745.66729999999995</v>
      </c>
      <c r="BS1972">
        <v>269.16680000000002</v>
      </c>
      <c r="BT1972">
        <v>0</v>
      </c>
      <c r="BU1972">
        <v>0</v>
      </c>
      <c r="BV1972">
        <v>0.49</v>
      </c>
      <c r="BW1972">
        <v>1</v>
      </c>
      <c r="CV1972">
        <v>0</v>
      </c>
      <c r="CW1972">
        <f>ROUND(Y1972*Source!I663*DO1972,7)</f>
        <v>0.49</v>
      </c>
      <c r="CX1972">
        <f>ROUND(Y1972*Source!I663,7)</f>
        <v>0.49</v>
      </c>
      <c r="CY1972">
        <f>AB1972</f>
        <v>1719.6</v>
      </c>
      <c r="CZ1972">
        <f>AF1972</f>
        <v>1521.77</v>
      </c>
      <c r="DA1972">
        <f>AJ1972</f>
        <v>1.1299999999999999</v>
      </c>
      <c r="DB1972">
        <f t="shared" si="1424"/>
        <v>745.67</v>
      </c>
      <c r="DC1972">
        <f t="shared" si="1425"/>
        <v>269.17</v>
      </c>
      <c r="DD1972" t="s">
        <v>3</v>
      </c>
      <c r="DE1972" t="s">
        <v>3</v>
      </c>
      <c r="DF1972">
        <f t="shared" si="1422"/>
        <v>0</v>
      </c>
      <c r="DG1972">
        <f>ROUND(ROUND(AF1972*AJ1972,2)*CX1972,2)</f>
        <v>842.6</v>
      </c>
      <c r="DH1972">
        <f t="shared" si="1391"/>
        <v>269.17</v>
      </c>
      <c r="DI1972">
        <f t="shared" si="1412"/>
        <v>0</v>
      </c>
      <c r="DJ1972">
        <f>DG1972+DH1972</f>
        <v>1111.77</v>
      </c>
      <c r="DK1972">
        <v>1</v>
      </c>
      <c r="DL1972" t="s">
        <v>1082</v>
      </c>
      <c r="DM1972">
        <v>5</v>
      </c>
      <c r="DN1972" t="s">
        <v>1062</v>
      </c>
      <c r="DO1972">
        <v>1</v>
      </c>
    </row>
    <row r="1973" spans="1:119" x14ac:dyDescent="0.2">
      <c r="A1973">
        <f>ROW(Source!A663)</f>
        <v>663</v>
      </c>
      <c r="B1973">
        <v>295887217</v>
      </c>
      <c r="C1973">
        <v>295893808</v>
      </c>
      <c r="D1973">
        <v>277946011</v>
      </c>
      <c r="E1973">
        <v>1</v>
      </c>
      <c r="F1973">
        <v>1</v>
      </c>
      <c r="G1973">
        <v>1</v>
      </c>
      <c r="H1973">
        <v>2</v>
      </c>
      <c r="I1973" t="s">
        <v>1112</v>
      </c>
      <c r="J1973" t="s">
        <v>1113</v>
      </c>
      <c r="K1973" t="s">
        <v>1114</v>
      </c>
      <c r="L1973">
        <v>1368</v>
      </c>
      <c r="N1973">
        <v>1011</v>
      </c>
      <c r="O1973" t="s">
        <v>961</v>
      </c>
      <c r="P1973" t="s">
        <v>961</v>
      </c>
      <c r="Q1973">
        <v>1</v>
      </c>
      <c r="W1973">
        <v>0</v>
      </c>
      <c r="X1973">
        <v>275358200</v>
      </c>
      <c r="Y1973">
        <f t="shared" si="1423"/>
        <v>0.1</v>
      </c>
      <c r="AA1973">
        <v>0</v>
      </c>
      <c r="AB1973">
        <v>95.79</v>
      </c>
      <c r="AC1973">
        <v>0</v>
      </c>
      <c r="AD1973">
        <v>0</v>
      </c>
      <c r="AE1973">
        <v>0</v>
      </c>
      <c r="AF1973">
        <v>95.79</v>
      </c>
      <c r="AG1973">
        <v>0</v>
      </c>
      <c r="AH1973">
        <v>0</v>
      </c>
      <c r="AI1973">
        <v>1</v>
      </c>
      <c r="AJ1973">
        <v>1</v>
      </c>
      <c r="AK1973">
        <v>1</v>
      </c>
      <c r="AL1973">
        <v>1</v>
      </c>
      <c r="AM1973">
        <v>-2</v>
      </c>
      <c r="AN1973">
        <v>0</v>
      </c>
      <c r="AO1973">
        <v>0</v>
      </c>
      <c r="AP1973">
        <v>1</v>
      </c>
      <c r="AQ1973">
        <v>1</v>
      </c>
      <c r="AR1973">
        <v>0</v>
      </c>
      <c r="AS1973" t="s">
        <v>3</v>
      </c>
      <c r="AT1973">
        <v>0.1</v>
      </c>
      <c r="AU1973" t="s">
        <v>3</v>
      </c>
      <c r="AV1973">
        <v>1</v>
      </c>
      <c r="AW1973">
        <v>2</v>
      </c>
      <c r="AX1973">
        <v>295893825</v>
      </c>
      <c r="AY1973">
        <v>1</v>
      </c>
      <c r="AZ1973">
        <v>0</v>
      </c>
      <c r="BA1973">
        <v>2672</v>
      </c>
      <c r="BB1973">
        <v>1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9.5790000000000006</v>
      </c>
      <c r="BL1973">
        <v>0</v>
      </c>
      <c r="BM1973">
        <v>0</v>
      </c>
      <c r="BN1973">
        <v>0</v>
      </c>
      <c r="BO1973">
        <v>0</v>
      </c>
      <c r="BP1973">
        <v>1</v>
      </c>
      <c r="BQ1973">
        <v>0</v>
      </c>
      <c r="BR1973">
        <v>9.5790000000000006</v>
      </c>
      <c r="BS1973">
        <v>0</v>
      </c>
      <c r="BT1973">
        <v>0</v>
      </c>
      <c r="BU1973">
        <v>0</v>
      </c>
      <c r="BV1973">
        <v>0</v>
      </c>
      <c r="BW1973">
        <v>1</v>
      </c>
      <c r="CV1973">
        <v>0</v>
      </c>
      <c r="CW1973">
        <f>ROUND(Y1973*Source!I663*DO1973,7)</f>
        <v>0</v>
      </c>
      <c r="CX1973">
        <f>ROUND(Y1973*Source!I663,7)</f>
        <v>0.1</v>
      </c>
      <c r="CY1973">
        <f>AB1973</f>
        <v>95.79</v>
      </c>
      <c r="CZ1973">
        <f>AF1973</f>
        <v>95.79</v>
      </c>
      <c r="DA1973">
        <f>AJ1973</f>
        <v>1</v>
      </c>
      <c r="DB1973">
        <f t="shared" si="1424"/>
        <v>9.58</v>
      </c>
      <c r="DC1973">
        <f t="shared" si="1425"/>
        <v>0</v>
      </c>
      <c r="DD1973" t="s">
        <v>3</v>
      </c>
      <c r="DE1973" t="s">
        <v>3</v>
      </c>
      <c r="DF1973">
        <f t="shared" si="1422"/>
        <v>0</v>
      </c>
      <c r="DG1973">
        <f t="shared" ref="DG1973:DG1979" si="1426">ROUND(ROUND(AF1973,2)*CX1973,2)</f>
        <v>9.58</v>
      </c>
      <c r="DH1973">
        <f t="shared" si="1391"/>
        <v>0</v>
      </c>
      <c r="DI1973">
        <f t="shared" si="1412"/>
        <v>0</v>
      </c>
      <c r="DJ1973">
        <f>DG1973+DH1973</f>
        <v>9.58</v>
      </c>
      <c r="DK1973">
        <v>1</v>
      </c>
      <c r="DL1973" t="s">
        <v>3</v>
      </c>
      <c r="DM1973">
        <v>0</v>
      </c>
      <c r="DN1973" t="s">
        <v>3</v>
      </c>
      <c r="DO1973">
        <v>0</v>
      </c>
    </row>
    <row r="1974" spans="1:119" x14ac:dyDescent="0.2">
      <c r="A1974">
        <f>ROW(Source!A663)</f>
        <v>663</v>
      </c>
      <c r="B1974">
        <v>295887217</v>
      </c>
      <c r="C1974">
        <v>295893808</v>
      </c>
      <c r="D1974">
        <v>277866682</v>
      </c>
      <c r="E1974">
        <v>1</v>
      </c>
      <c r="F1974">
        <v>1</v>
      </c>
      <c r="G1974">
        <v>1</v>
      </c>
      <c r="H1974">
        <v>3</v>
      </c>
      <c r="I1974" t="s">
        <v>1115</v>
      </c>
      <c r="J1974" t="s">
        <v>1116</v>
      </c>
      <c r="K1974" t="s">
        <v>1117</v>
      </c>
      <c r="L1974">
        <v>1346</v>
      </c>
      <c r="N1974">
        <v>1009</v>
      </c>
      <c r="O1974" t="s">
        <v>1100</v>
      </c>
      <c r="P1974" t="s">
        <v>1100</v>
      </c>
      <c r="Q1974">
        <v>1</v>
      </c>
      <c r="W1974">
        <v>0</v>
      </c>
      <c r="X1974">
        <v>1568892381</v>
      </c>
      <c r="Y1974">
        <f>(AT1974*ROUND(0,7))</f>
        <v>0</v>
      </c>
      <c r="AA1974">
        <v>146.29</v>
      </c>
      <c r="AB1974">
        <v>0</v>
      </c>
      <c r="AC1974">
        <v>0</v>
      </c>
      <c r="AD1974">
        <v>0</v>
      </c>
      <c r="AE1974">
        <v>155.63</v>
      </c>
      <c r="AF1974">
        <v>0</v>
      </c>
      <c r="AG1974">
        <v>0</v>
      </c>
      <c r="AH1974">
        <v>0</v>
      </c>
      <c r="AI1974">
        <v>0.94</v>
      </c>
      <c r="AJ1974">
        <v>1</v>
      </c>
      <c r="AK1974">
        <v>1</v>
      </c>
      <c r="AL1974">
        <v>1</v>
      </c>
      <c r="AM1974">
        <v>2</v>
      </c>
      <c r="AN1974">
        <v>0</v>
      </c>
      <c r="AO1974">
        <v>0</v>
      </c>
      <c r="AP1974">
        <v>1</v>
      </c>
      <c r="AQ1974">
        <v>1</v>
      </c>
      <c r="AR1974">
        <v>0</v>
      </c>
      <c r="AS1974" t="s">
        <v>3</v>
      </c>
      <c r="AT1974">
        <v>0.05</v>
      </c>
      <c r="AU1974" t="s">
        <v>24</v>
      </c>
      <c r="AV1974">
        <v>0</v>
      </c>
      <c r="AW1974">
        <v>2</v>
      </c>
      <c r="AX1974">
        <v>295893826</v>
      </c>
      <c r="AY1974">
        <v>1</v>
      </c>
      <c r="AZ1974">
        <v>0</v>
      </c>
      <c r="BA1974">
        <v>2673</v>
      </c>
      <c r="BB1974">
        <v>1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7.7815000000000003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1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CV1974">
        <v>0</v>
      </c>
      <c r="CW1974">
        <v>0</v>
      </c>
      <c r="CX1974">
        <f>ROUND(Y1974*Source!I663,7)</f>
        <v>0</v>
      </c>
      <c r="CY1974">
        <f>AA1974</f>
        <v>146.29</v>
      </c>
      <c r="CZ1974">
        <f>AE1974</f>
        <v>155.63</v>
      </c>
      <c r="DA1974">
        <f>AI1974</f>
        <v>0.94</v>
      </c>
      <c r="DB1974">
        <f>ROUND((ROUND(AT1974*CZ1974,2)*ROUND(0,7)),6)</f>
        <v>0</v>
      </c>
      <c r="DC1974">
        <f>ROUND((ROUND(AT1974*AG1974,2)*ROUND(0,7)),6)</f>
        <v>0</v>
      </c>
      <c r="DD1974" t="s">
        <v>3</v>
      </c>
      <c r="DE1974" t="s">
        <v>3</v>
      </c>
      <c r="DF1974">
        <f>ROUND(ROUND(AE1974*AI1974,2)*CX1974,2)</f>
        <v>0</v>
      </c>
      <c r="DG1974">
        <f t="shared" si="1426"/>
        <v>0</v>
      </c>
      <c r="DH1974">
        <f t="shared" si="1391"/>
        <v>0</v>
      </c>
      <c r="DI1974">
        <f t="shared" si="1412"/>
        <v>0</v>
      </c>
      <c r="DJ1974">
        <f>DF1974</f>
        <v>0</v>
      </c>
      <c r="DK1974">
        <v>0</v>
      </c>
      <c r="DL1974" t="s">
        <v>3</v>
      </c>
      <c r="DM1974">
        <v>0</v>
      </c>
      <c r="DN1974" t="s">
        <v>3</v>
      </c>
      <c r="DO1974">
        <v>0</v>
      </c>
    </row>
    <row r="1975" spans="1:119" x14ac:dyDescent="0.2">
      <c r="A1975">
        <f>ROW(Source!A663)</f>
        <v>663</v>
      </c>
      <c r="B1975">
        <v>295887217</v>
      </c>
      <c r="C1975">
        <v>295893808</v>
      </c>
      <c r="D1975">
        <v>277872151</v>
      </c>
      <c r="E1975">
        <v>1</v>
      </c>
      <c r="F1975">
        <v>1</v>
      </c>
      <c r="G1975">
        <v>1</v>
      </c>
      <c r="H1975">
        <v>3</v>
      </c>
      <c r="I1975" t="s">
        <v>1188</v>
      </c>
      <c r="J1975" t="s">
        <v>1189</v>
      </c>
      <c r="K1975" t="s">
        <v>1190</v>
      </c>
      <c r="L1975">
        <v>1339</v>
      </c>
      <c r="N1975">
        <v>1007</v>
      </c>
      <c r="O1975" t="s">
        <v>463</v>
      </c>
      <c r="P1975" t="s">
        <v>463</v>
      </c>
      <c r="Q1975">
        <v>1</v>
      </c>
      <c r="W1975">
        <v>0</v>
      </c>
      <c r="X1975">
        <v>2141676221</v>
      </c>
      <c r="Y1975">
        <f>(AT1975*ROUND(0,7))</f>
        <v>0</v>
      </c>
      <c r="AA1975">
        <v>57063.94</v>
      </c>
      <c r="AB1975">
        <v>0</v>
      </c>
      <c r="AC1975">
        <v>0</v>
      </c>
      <c r="AD1975">
        <v>0</v>
      </c>
      <c r="AE1975">
        <v>49193.05</v>
      </c>
      <c r="AF1975">
        <v>0</v>
      </c>
      <c r="AG1975">
        <v>0</v>
      </c>
      <c r="AH1975">
        <v>0</v>
      </c>
      <c r="AI1975">
        <v>1.1599999999999999</v>
      </c>
      <c r="AJ1975">
        <v>1</v>
      </c>
      <c r="AK1975">
        <v>1</v>
      </c>
      <c r="AL1975">
        <v>1</v>
      </c>
      <c r="AM1975">
        <v>2</v>
      </c>
      <c r="AN1975">
        <v>0</v>
      </c>
      <c r="AO1975">
        <v>0</v>
      </c>
      <c r="AP1975">
        <v>1</v>
      </c>
      <c r="AQ1975">
        <v>1</v>
      </c>
      <c r="AR1975">
        <v>0</v>
      </c>
      <c r="AS1975" t="s">
        <v>3</v>
      </c>
      <c r="AT1975">
        <v>1.01</v>
      </c>
      <c r="AU1975" t="s">
        <v>24</v>
      </c>
      <c r="AV1975">
        <v>0</v>
      </c>
      <c r="AW1975">
        <v>2</v>
      </c>
      <c r="AX1975">
        <v>295893828</v>
      </c>
      <c r="AY1975">
        <v>1</v>
      </c>
      <c r="AZ1975">
        <v>0</v>
      </c>
      <c r="BA1975">
        <v>2675</v>
      </c>
      <c r="BB1975">
        <v>1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49684.980500000005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>
        <v>1</v>
      </c>
      <c r="BQ1975">
        <v>0</v>
      </c>
      <c r="BR1975">
        <v>0</v>
      </c>
      <c r="BS1975">
        <v>0</v>
      </c>
      <c r="BT1975">
        <v>0</v>
      </c>
      <c r="BU1975">
        <v>0</v>
      </c>
      <c r="BV1975">
        <v>0</v>
      </c>
      <c r="BW1975">
        <v>0</v>
      </c>
      <c r="CV1975">
        <v>0</v>
      </c>
      <c r="CW1975">
        <v>0</v>
      </c>
      <c r="CX1975">
        <f>ROUND(Y1975*Source!I663,7)</f>
        <v>0</v>
      </c>
      <c r="CY1975">
        <f>AA1975</f>
        <v>57063.94</v>
      </c>
      <c r="CZ1975">
        <f>AE1975</f>
        <v>49193.05</v>
      </c>
      <c r="DA1975">
        <f>AI1975</f>
        <v>1.1599999999999999</v>
      </c>
      <c r="DB1975">
        <f>ROUND((ROUND(AT1975*CZ1975,2)*ROUND(0,7)),6)</f>
        <v>0</v>
      </c>
      <c r="DC1975">
        <f>ROUND((ROUND(AT1975*AG1975,2)*ROUND(0,7)),6)</f>
        <v>0</v>
      </c>
      <c r="DD1975" t="s">
        <v>3</v>
      </c>
      <c r="DE1975" t="s">
        <v>3</v>
      </c>
      <c r="DF1975">
        <f>ROUND(ROUND(AE1975*AI1975,2)*CX1975,2)</f>
        <v>0</v>
      </c>
      <c r="DG1975">
        <f t="shared" si="1426"/>
        <v>0</v>
      </c>
      <c r="DH1975">
        <f t="shared" si="1391"/>
        <v>0</v>
      </c>
      <c r="DI1975">
        <f t="shared" si="1412"/>
        <v>0</v>
      </c>
      <c r="DJ1975">
        <f>DF1975</f>
        <v>0</v>
      </c>
      <c r="DK1975">
        <v>0</v>
      </c>
      <c r="DL1975" t="s">
        <v>3</v>
      </c>
      <c r="DM1975">
        <v>0</v>
      </c>
      <c r="DN1975" t="s">
        <v>3</v>
      </c>
      <c r="DO1975">
        <v>0</v>
      </c>
    </row>
    <row r="1976" spans="1:119" x14ac:dyDescent="0.2">
      <c r="A1976">
        <f>ROW(Source!A663)</f>
        <v>663</v>
      </c>
      <c r="B1976">
        <v>295887217</v>
      </c>
      <c r="C1976">
        <v>295893808</v>
      </c>
      <c r="D1976">
        <v>277880063</v>
      </c>
      <c r="E1976">
        <v>1</v>
      </c>
      <c r="F1976">
        <v>1</v>
      </c>
      <c r="G1976">
        <v>1</v>
      </c>
      <c r="H1976">
        <v>3</v>
      </c>
      <c r="I1976" t="s">
        <v>1118</v>
      </c>
      <c r="J1976" t="s">
        <v>1119</v>
      </c>
      <c r="K1976" t="s">
        <v>1120</v>
      </c>
      <c r="L1976">
        <v>1348</v>
      </c>
      <c r="N1976">
        <v>1009</v>
      </c>
      <c r="O1976" t="s">
        <v>651</v>
      </c>
      <c r="P1976" t="s">
        <v>651</v>
      </c>
      <c r="Q1976">
        <v>1000</v>
      </c>
      <c r="W1976">
        <v>0</v>
      </c>
      <c r="X1976">
        <v>-2139674096</v>
      </c>
      <c r="Y1976">
        <f>(AT1976*ROUND(0,7))</f>
        <v>0</v>
      </c>
      <c r="AA1976">
        <v>51875.98</v>
      </c>
      <c r="AB1976">
        <v>0</v>
      </c>
      <c r="AC1976">
        <v>0</v>
      </c>
      <c r="AD1976">
        <v>0</v>
      </c>
      <c r="AE1976">
        <v>51875.98</v>
      </c>
      <c r="AF1976">
        <v>0</v>
      </c>
      <c r="AG1976">
        <v>0</v>
      </c>
      <c r="AH1976">
        <v>0</v>
      </c>
      <c r="AI1976">
        <v>1</v>
      </c>
      <c r="AJ1976">
        <v>1</v>
      </c>
      <c r="AK1976">
        <v>1</v>
      </c>
      <c r="AL1976">
        <v>1</v>
      </c>
      <c r="AM1976">
        <v>-2</v>
      </c>
      <c r="AN1976">
        <v>0</v>
      </c>
      <c r="AO1976">
        <v>0</v>
      </c>
      <c r="AP1976">
        <v>1</v>
      </c>
      <c r="AQ1976">
        <v>1</v>
      </c>
      <c r="AR1976">
        <v>0</v>
      </c>
      <c r="AS1976" t="s">
        <v>3</v>
      </c>
      <c r="AT1976">
        <v>1E-3</v>
      </c>
      <c r="AU1976" t="s">
        <v>24</v>
      </c>
      <c r="AV1976">
        <v>0</v>
      </c>
      <c r="AW1976">
        <v>2</v>
      </c>
      <c r="AX1976">
        <v>295893829</v>
      </c>
      <c r="AY1976">
        <v>1</v>
      </c>
      <c r="AZ1976">
        <v>0</v>
      </c>
      <c r="BA1976">
        <v>2676</v>
      </c>
      <c r="BB1976">
        <v>1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51.875980000000006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>
        <v>1</v>
      </c>
      <c r="BQ1976">
        <v>0</v>
      </c>
      <c r="BR1976">
        <v>0</v>
      </c>
      <c r="BS1976">
        <v>0</v>
      </c>
      <c r="BT1976">
        <v>0</v>
      </c>
      <c r="BU1976">
        <v>0</v>
      </c>
      <c r="BV1976">
        <v>0</v>
      </c>
      <c r="BW1976">
        <v>0</v>
      </c>
      <c r="CV1976">
        <v>0</v>
      </c>
      <c r="CW1976">
        <v>0</v>
      </c>
      <c r="CX1976">
        <f>ROUND(Y1976*Source!I663,7)</f>
        <v>0</v>
      </c>
      <c r="CY1976">
        <f>AA1976</f>
        <v>51875.98</v>
      </c>
      <c r="CZ1976">
        <f>AE1976</f>
        <v>51875.98</v>
      </c>
      <c r="DA1976">
        <f>AI1976</f>
        <v>1</v>
      </c>
      <c r="DB1976">
        <f>ROUND((ROUND(AT1976*CZ1976,2)*ROUND(0,7)),6)</f>
        <v>0</v>
      </c>
      <c r="DC1976">
        <f>ROUND((ROUND(AT1976*AG1976,2)*ROUND(0,7)),6)</f>
        <v>0</v>
      </c>
      <c r="DD1976" t="s">
        <v>3</v>
      </c>
      <c r="DE1976" t="s">
        <v>3</v>
      </c>
      <c r="DF1976">
        <f t="shared" ref="DF1976:DF2007" si="1427">ROUND(ROUND(AE1976,2)*CX1976,2)</f>
        <v>0</v>
      </c>
      <c r="DG1976">
        <f t="shared" si="1426"/>
        <v>0</v>
      </c>
      <c r="DH1976">
        <f t="shared" si="1391"/>
        <v>0</v>
      </c>
      <c r="DI1976">
        <f t="shared" si="1412"/>
        <v>0</v>
      </c>
      <c r="DJ1976">
        <f>DF1976</f>
        <v>0</v>
      </c>
      <c r="DK1976">
        <v>1</v>
      </c>
      <c r="DL1976" t="s">
        <v>3</v>
      </c>
      <c r="DM1976">
        <v>0</v>
      </c>
      <c r="DN1976" t="s">
        <v>3</v>
      </c>
      <c r="DO1976">
        <v>0</v>
      </c>
    </row>
    <row r="1977" spans="1:119" x14ac:dyDescent="0.2">
      <c r="A1977">
        <f>ROW(Source!A699)</f>
        <v>699</v>
      </c>
      <c r="B1977">
        <v>295887217</v>
      </c>
      <c r="C1977">
        <v>295893832</v>
      </c>
      <c r="D1977">
        <v>277560307</v>
      </c>
      <c r="E1977">
        <v>109</v>
      </c>
      <c r="F1977">
        <v>1</v>
      </c>
      <c r="G1977">
        <v>1</v>
      </c>
      <c r="H1977">
        <v>1</v>
      </c>
      <c r="I1977" t="s">
        <v>1086</v>
      </c>
      <c r="J1977" t="s">
        <v>3</v>
      </c>
      <c r="K1977" t="s">
        <v>1087</v>
      </c>
      <c r="L1977">
        <v>1191</v>
      </c>
      <c r="N1977">
        <v>1013</v>
      </c>
      <c r="O1977" t="s">
        <v>1062</v>
      </c>
      <c r="P1977" t="s">
        <v>1062</v>
      </c>
      <c r="Q1977">
        <v>1</v>
      </c>
      <c r="W1977">
        <v>0</v>
      </c>
      <c r="X1977">
        <v>-946583284</v>
      </c>
      <c r="Y1977">
        <f t="shared" ref="Y1977:Y2015" si="1428">(AT1977*ROUND(0.7,7))</f>
        <v>18.2</v>
      </c>
      <c r="AA1977">
        <v>0</v>
      </c>
      <c r="AB1977">
        <v>0</v>
      </c>
      <c r="AC1977">
        <v>0</v>
      </c>
      <c r="AD1977">
        <v>485.11</v>
      </c>
      <c r="AE1977">
        <v>0</v>
      </c>
      <c r="AF1977">
        <v>0</v>
      </c>
      <c r="AG1977">
        <v>0</v>
      </c>
      <c r="AH1977">
        <v>485.11</v>
      </c>
      <c r="AI1977">
        <v>1</v>
      </c>
      <c r="AJ1977">
        <v>1</v>
      </c>
      <c r="AK1977">
        <v>1</v>
      </c>
      <c r="AL1977">
        <v>1</v>
      </c>
      <c r="AM1977">
        <v>-2</v>
      </c>
      <c r="AN1977">
        <v>0</v>
      </c>
      <c r="AO1977">
        <v>0</v>
      </c>
      <c r="AP1977">
        <v>1</v>
      </c>
      <c r="AQ1977">
        <v>1</v>
      </c>
      <c r="AR1977">
        <v>0</v>
      </c>
      <c r="AS1977" t="s">
        <v>3</v>
      </c>
      <c r="AT1977">
        <v>26</v>
      </c>
      <c r="AU1977" t="s">
        <v>580</v>
      </c>
      <c r="AV1977">
        <v>1</v>
      </c>
      <c r="AW1977">
        <v>2</v>
      </c>
      <c r="AX1977">
        <v>295893840</v>
      </c>
      <c r="AY1977">
        <v>1</v>
      </c>
      <c r="AZ1977">
        <v>0</v>
      </c>
      <c r="BA1977">
        <v>2679</v>
      </c>
      <c r="BB1977">
        <v>1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>
        <v>0</v>
      </c>
      <c r="BJ1977">
        <v>0</v>
      </c>
      <c r="BK1977">
        <v>0</v>
      </c>
      <c r="BL1977">
        <v>0</v>
      </c>
      <c r="BM1977">
        <v>12612.86</v>
      </c>
      <c r="BN1977">
        <v>26</v>
      </c>
      <c r="BO1977">
        <v>0</v>
      </c>
      <c r="BP1977">
        <v>1</v>
      </c>
      <c r="BQ1977">
        <v>0</v>
      </c>
      <c r="BR1977">
        <v>0</v>
      </c>
      <c r="BS1977">
        <v>0</v>
      </c>
      <c r="BT1977">
        <v>8829.0020000000004</v>
      </c>
      <c r="BU1977">
        <v>18.2</v>
      </c>
      <c r="BV1977">
        <v>0</v>
      </c>
      <c r="BW1977">
        <v>1</v>
      </c>
      <c r="CU1977">
        <f>ROUND(AT1977*Source!I699*AH1977*AL1977,2)</f>
        <v>12612.86</v>
      </c>
      <c r="CV1977">
        <f>ROUND(Y1977*Source!I699,7)</f>
        <v>18.2</v>
      </c>
      <c r="CW1977">
        <v>0</v>
      </c>
      <c r="CX1977">
        <f>ROUND(Y1977*Source!I699,7)</f>
        <v>18.2</v>
      </c>
      <c r="CY1977">
        <f>AD1977</f>
        <v>485.11</v>
      </c>
      <c r="CZ1977">
        <f>AH1977</f>
        <v>485.11</v>
      </c>
      <c r="DA1977">
        <f>AL1977</f>
        <v>1</v>
      </c>
      <c r="DB1977">
        <f t="shared" ref="DB1977:DB2015" si="1429">ROUND((ROUND(AT1977*CZ1977,2)*ROUND(0.7,7)),6)</f>
        <v>8829.0020000000004</v>
      </c>
      <c r="DC1977">
        <f t="shared" ref="DC1977:DC2015" si="1430">ROUND((ROUND(AT1977*AG1977,2)*ROUND(0.7,7)),6)</f>
        <v>0</v>
      </c>
      <c r="DD1977" t="s">
        <v>3</v>
      </c>
      <c r="DE1977" t="s">
        <v>3</v>
      </c>
      <c r="DF1977">
        <f t="shared" si="1427"/>
        <v>0</v>
      </c>
      <c r="DG1977">
        <f t="shared" si="1426"/>
        <v>0</v>
      </c>
      <c r="DH1977">
        <f t="shared" si="1391"/>
        <v>0</v>
      </c>
      <c r="DI1977">
        <f t="shared" si="1412"/>
        <v>8829</v>
      </c>
      <c r="DJ1977">
        <f>DI1977</f>
        <v>8829</v>
      </c>
      <c r="DK1977">
        <v>1</v>
      </c>
      <c r="DL1977" t="s">
        <v>3</v>
      </c>
      <c r="DM1977">
        <v>0</v>
      </c>
      <c r="DN1977" t="s">
        <v>3</v>
      </c>
      <c r="DO1977">
        <v>0</v>
      </c>
    </row>
    <row r="1978" spans="1:119" x14ac:dyDescent="0.2">
      <c r="A1978">
        <f>ROW(Source!A699)</f>
        <v>699</v>
      </c>
      <c r="B1978">
        <v>295887217</v>
      </c>
      <c r="C1978">
        <v>295893832</v>
      </c>
      <c r="D1978">
        <v>277560491</v>
      </c>
      <c r="E1978">
        <v>109</v>
      </c>
      <c r="F1978">
        <v>1</v>
      </c>
      <c r="G1978">
        <v>1</v>
      </c>
      <c r="H1978">
        <v>1</v>
      </c>
      <c r="I1978" t="s">
        <v>1063</v>
      </c>
      <c r="J1978" t="s">
        <v>3</v>
      </c>
      <c r="K1978" t="s">
        <v>1064</v>
      </c>
      <c r="L1978">
        <v>1191</v>
      </c>
      <c r="N1978">
        <v>1013</v>
      </c>
      <c r="O1978" t="s">
        <v>1062</v>
      </c>
      <c r="P1978" t="s">
        <v>1062</v>
      </c>
      <c r="Q1978">
        <v>1</v>
      </c>
      <c r="W1978">
        <v>0</v>
      </c>
      <c r="X1978">
        <v>-1417349443</v>
      </c>
      <c r="Y1978">
        <f t="shared" si="1428"/>
        <v>2.9889999999999994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1</v>
      </c>
      <c r="AJ1978">
        <v>1</v>
      </c>
      <c r="AK1978">
        <v>1</v>
      </c>
      <c r="AL1978">
        <v>1</v>
      </c>
      <c r="AM1978">
        <v>-2</v>
      </c>
      <c r="AN1978">
        <v>0</v>
      </c>
      <c r="AO1978">
        <v>0</v>
      </c>
      <c r="AP1978">
        <v>1</v>
      </c>
      <c r="AQ1978">
        <v>1</v>
      </c>
      <c r="AR1978">
        <v>0</v>
      </c>
      <c r="AS1978" t="s">
        <v>3</v>
      </c>
      <c r="AT1978">
        <v>4.2699999999999996</v>
      </c>
      <c r="AU1978" t="s">
        <v>580</v>
      </c>
      <c r="AV1978">
        <v>2</v>
      </c>
      <c r="AW1978">
        <v>2</v>
      </c>
      <c r="AX1978">
        <v>295893841</v>
      </c>
      <c r="AY1978">
        <v>1</v>
      </c>
      <c r="AZ1978">
        <v>0</v>
      </c>
      <c r="BA1978">
        <v>2680</v>
      </c>
      <c r="BB1978">
        <v>1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>
        <v>0</v>
      </c>
      <c r="BJ1978">
        <v>0</v>
      </c>
      <c r="BK1978">
        <v>0</v>
      </c>
      <c r="BL1978">
        <v>0</v>
      </c>
      <c r="BM1978">
        <v>0</v>
      </c>
      <c r="BN1978">
        <v>0</v>
      </c>
      <c r="BO1978">
        <v>0</v>
      </c>
      <c r="BP1978">
        <v>0</v>
      </c>
      <c r="BQ1978">
        <v>0</v>
      </c>
      <c r="BR1978">
        <v>0</v>
      </c>
      <c r="BS1978">
        <v>0</v>
      </c>
      <c r="BT1978">
        <v>0</v>
      </c>
      <c r="BU1978">
        <v>0</v>
      </c>
      <c r="BV1978">
        <v>0</v>
      </c>
      <c r="BW1978">
        <v>0</v>
      </c>
      <c r="CV1978">
        <v>0</v>
      </c>
      <c r="CW1978">
        <v>0</v>
      </c>
      <c r="CX1978">
        <f>ROUND(Y1978*Source!I699,7)</f>
        <v>2.9889999999999999</v>
      </c>
      <c r="CY1978">
        <f>AD1978</f>
        <v>0</v>
      </c>
      <c r="CZ1978">
        <f>AH1978</f>
        <v>0</v>
      </c>
      <c r="DA1978">
        <f>AL1978</f>
        <v>1</v>
      </c>
      <c r="DB1978">
        <f t="shared" si="1429"/>
        <v>0</v>
      </c>
      <c r="DC1978">
        <f t="shared" si="1430"/>
        <v>0</v>
      </c>
      <c r="DD1978" t="s">
        <v>3</v>
      </c>
      <c r="DE1978" t="s">
        <v>3</v>
      </c>
      <c r="DF1978">
        <f t="shared" si="1427"/>
        <v>0</v>
      </c>
      <c r="DG1978">
        <f t="shared" si="1426"/>
        <v>0</v>
      </c>
      <c r="DH1978">
        <f t="shared" si="1391"/>
        <v>0</v>
      </c>
      <c r="DI1978">
        <f t="shared" si="1412"/>
        <v>0</v>
      </c>
      <c r="DJ1978">
        <f>DI1978</f>
        <v>0</v>
      </c>
      <c r="DK1978">
        <v>0</v>
      </c>
      <c r="DL1978" t="s">
        <v>3</v>
      </c>
      <c r="DM1978">
        <v>0</v>
      </c>
      <c r="DN1978" t="s">
        <v>3</v>
      </c>
      <c r="DO1978">
        <v>0</v>
      </c>
    </row>
    <row r="1979" spans="1:119" x14ac:dyDescent="0.2">
      <c r="A1979">
        <f>ROW(Source!A699)</f>
        <v>699</v>
      </c>
      <c r="B1979">
        <v>295887217</v>
      </c>
      <c r="C1979">
        <v>295893832</v>
      </c>
      <c r="D1979">
        <v>277944622</v>
      </c>
      <c r="E1979">
        <v>1</v>
      </c>
      <c r="F1979">
        <v>1</v>
      </c>
      <c r="G1979">
        <v>1</v>
      </c>
      <c r="H1979">
        <v>2</v>
      </c>
      <c r="I1979" t="s">
        <v>1109</v>
      </c>
      <c r="J1979" t="s">
        <v>1110</v>
      </c>
      <c r="K1979" t="s">
        <v>1111</v>
      </c>
      <c r="L1979">
        <v>1368</v>
      </c>
      <c r="N1979">
        <v>1011</v>
      </c>
      <c r="O1979" t="s">
        <v>961</v>
      </c>
      <c r="P1979" t="s">
        <v>961</v>
      </c>
      <c r="Q1979">
        <v>1</v>
      </c>
      <c r="W1979">
        <v>0</v>
      </c>
      <c r="X1979">
        <v>-776243211</v>
      </c>
      <c r="Y1979">
        <f t="shared" si="1428"/>
        <v>0.72799999999999998</v>
      </c>
      <c r="AA1979">
        <v>0</v>
      </c>
      <c r="AB1979">
        <v>1472.33</v>
      </c>
      <c r="AC1979">
        <v>642.05999999999995</v>
      </c>
      <c r="AD1979">
        <v>0</v>
      </c>
      <c r="AE1979">
        <v>0</v>
      </c>
      <c r="AF1979">
        <v>1472.33</v>
      </c>
      <c r="AG1979">
        <v>642.05999999999995</v>
      </c>
      <c r="AH1979">
        <v>0</v>
      </c>
      <c r="AI1979">
        <v>1</v>
      </c>
      <c r="AJ1979">
        <v>1</v>
      </c>
      <c r="AK1979">
        <v>1</v>
      </c>
      <c r="AL1979">
        <v>1</v>
      </c>
      <c r="AM1979">
        <v>-2</v>
      </c>
      <c r="AN1979">
        <v>0</v>
      </c>
      <c r="AO1979">
        <v>0</v>
      </c>
      <c r="AP1979">
        <v>1</v>
      </c>
      <c r="AQ1979">
        <v>1</v>
      </c>
      <c r="AR1979">
        <v>0</v>
      </c>
      <c r="AS1979" t="s">
        <v>3</v>
      </c>
      <c r="AT1979">
        <v>1.04</v>
      </c>
      <c r="AU1979" t="s">
        <v>580</v>
      </c>
      <c r="AV1979">
        <v>1</v>
      </c>
      <c r="AW1979">
        <v>2</v>
      </c>
      <c r="AX1979">
        <v>295893842</v>
      </c>
      <c r="AY1979">
        <v>1</v>
      </c>
      <c r="AZ1979">
        <v>0</v>
      </c>
      <c r="BA1979">
        <v>2681</v>
      </c>
      <c r="BB1979">
        <v>1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0</v>
      </c>
      <c r="BK1979">
        <v>1531.2231999999999</v>
      </c>
      <c r="BL1979">
        <v>667.74239999999998</v>
      </c>
      <c r="BM1979">
        <v>0</v>
      </c>
      <c r="BN1979">
        <v>0</v>
      </c>
      <c r="BO1979">
        <v>1.04</v>
      </c>
      <c r="BP1979">
        <v>1</v>
      </c>
      <c r="BQ1979">
        <v>0</v>
      </c>
      <c r="BR1979">
        <v>1071.8562399999998</v>
      </c>
      <c r="BS1979">
        <v>467.41967999999997</v>
      </c>
      <c r="BT1979">
        <v>0</v>
      </c>
      <c r="BU1979">
        <v>0</v>
      </c>
      <c r="BV1979">
        <v>0.72799999999999998</v>
      </c>
      <c r="BW1979">
        <v>1</v>
      </c>
      <c r="CV1979">
        <v>0</v>
      </c>
      <c r="CW1979">
        <f>ROUND(Y1979*Source!I699*DO1979,7)</f>
        <v>0.72799999999999998</v>
      </c>
      <c r="CX1979">
        <f>ROUND(Y1979*Source!I699,7)</f>
        <v>0.72799999999999998</v>
      </c>
      <c r="CY1979">
        <f>AB1979</f>
        <v>1472.33</v>
      </c>
      <c r="CZ1979">
        <f>AF1979</f>
        <v>1472.33</v>
      </c>
      <c r="DA1979">
        <f>AJ1979</f>
        <v>1</v>
      </c>
      <c r="DB1979">
        <f t="shared" si="1429"/>
        <v>1071.854</v>
      </c>
      <c r="DC1979">
        <f t="shared" si="1430"/>
        <v>467.41800000000001</v>
      </c>
      <c r="DD1979" t="s">
        <v>3</v>
      </c>
      <c r="DE1979" t="s">
        <v>3</v>
      </c>
      <c r="DF1979">
        <f t="shared" si="1427"/>
        <v>0</v>
      </c>
      <c r="DG1979">
        <f t="shared" si="1426"/>
        <v>1071.8599999999999</v>
      </c>
      <c r="DH1979">
        <f t="shared" si="1391"/>
        <v>467.42</v>
      </c>
      <c r="DI1979">
        <f t="shared" si="1412"/>
        <v>0</v>
      </c>
      <c r="DJ1979">
        <f>DG1979+DH1979</f>
        <v>1539.28</v>
      </c>
      <c r="DK1979">
        <v>1</v>
      </c>
      <c r="DL1979" t="s">
        <v>1068</v>
      </c>
      <c r="DM1979">
        <v>6</v>
      </c>
      <c r="DN1979" t="s">
        <v>1062</v>
      </c>
      <c r="DO1979">
        <v>1</v>
      </c>
    </row>
    <row r="1980" spans="1:119" x14ac:dyDescent="0.2">
      <c r="A1980">
        <f>ROW(Source!A699)</f>
        <v>699</v>
      </c>
      <c r="B1980">
        <v>295887217</v>
      </c>
      <c r="C1980">
        <v>295893832</v>
      </c>
      <c r="D1980">
        <v>277944759</v>
      </c>
      <c r="E1980">
        <v>1</v>
      </c>
      <c r="F1980">
        <v>1</v>
      </c>
      <c r="G1980">
        <v>1</v>
      </c>
      <c r="H1980">
        <v>2</v>
      </c>
      <c r="I1980" t="s">
        <v>1128</v>
      </c>
      <c r="J1980" t="s">
        <v>1129</v>
      </c>
      <c r="K1980" t="s">
        <v>1130</v>
      </c>
      <c r="L1980">
        <v>1368</v>
      </c>
      <c r="N1980">
        <v>1011</v>
      </c>
      <c r="O1980" t="s">
        <v>961</v>
      </c>
      <c r="P1980" t="s">
        <v>961</v>
      </c>
      <c r="Q1980">
        <v>1</v>
      </c>
      <c r="W1980">
        <v>0</v>
      </c>
      <c r="X1980">
        <v>-538625337</v>
      </c>
      <c r="Y1980">
        <f t="shared" si="1428"/>
        <v>2.1489999999999996</v>
      </c>
      <c r="AA1980">
        <v>0</v>
      </c>
      <c r="AB1980">
        <v>333.83</v>
      </c>
      <c r="AC1980">
        <v>89.89</v>
      </c>
      <c r="AD1980">
        <v>0</v>
      </c>
      <c r="AE1980">
        <v>0</v>
      </c>
      <c r="AF1980">
        <v>271.41000000000003</v>
      </c>
      <c r="AG1980">
        <v>89.888400000000004</v>
      </c>
      <c r="AH1980">
        <v>0</v>
      </c>
      <c r="AI1980">
        <v>1</v>
      </c>
      <c r="AJ1980">
        <v>1.23</v>
      </c>
      <c r="AK1980">
        <v>1</v>
      </c>
      <c r="AL1980">
        <v>1</v>
      </c>
      <c r="AM1980">
        <v>2</v>
      </c>
      <c r="AN1980">
        <v>0</v>
      </c>
      <c r="AO1980">
        <v>0</v>
      </c>
      <c r="AP1980">
        <v>1</v>
      </c>
      <c r="AQ1980">
        <v>1</v>
      </c>
      <c r="AR1980">
        <v>0</v>
      </c>
      <c r="AS1980" t="s">
        <v>3</v>
      </c>
      <c r="AT1980">
        <v>3.07</v>
      </c>
      <c r="AU1980" t="s">
        <v>580</v>
      </c>
      <c r="AV1980">
        <v>1</v>
      </c>
      <c r="AW1980">
        <v>2</v>
      </c>
      <c r="AX1980">
        <v>295893843</v>
      </c>
      <c r="AY1980">
        <v>1</v>
      </c>
      <c r="AZ1980">
        <v>0</v>
      </c>
      <c r="BA1980">
        <v>2682</v>
      </c>
      <c r="BB1980">
        <v>1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0</v>
      </c>
      <c r="BK1980">
        <v>833.2287</v>
      </c>
      <c r="BL1980">
        <v>275.95738799999998</v>
      </c>
      <c r="BM1980">
        <v>0</v>
      </c>
      <c r="BN1980">
        <v>0</v>
      </c>
      <c r="BO1980">
        <v>0.42980000000000002</v>
      </c>
      <c r="BP1980">
        <v>1</v>
      </c>
      <c r="BQ1980">
        <v>0</v>
      </c>
      <c r="BR1980">
        <v>583.26008999999999</v>
      </c>
      <c r="BS1980">
        <v>193.17017159999997</v>
      </c>
      <c r="BT1980">
        <v>0</v>
      </c>
      <c r="BU1980">
        <v>0</v>
      </c>
      <c r="BV1980">
        <v>0.30085999999999996</v>
      </c>
      <c r="BW1980">
        <v>1</v>
      </c>
      <c r="CV1980">
        <v>0</v>
      </c>
      <c r="CW1980">
        <f>ROUND(Y1980*Source!I699*DO1980,7)</f>
        <v>0.30086000000000002</v>
      </c>
      <c r="CX1980">
        <f>ROUND(Y1980*Source!I699,7)</f>
        <v>2.149</v>
      </c>
      <c r="CY1980">
        <f>AB1980</f>
        <v>333.83</v>
      </c>
      <c r="CZ1980">
        <f>AF1980</f>
        <v>271.41000000000003</v>
      </c>
      <c r="DA1980">
        <f>AJ1980</f>
        <v>1.23</v>
      </c>
      <c r="DB1980">
        <f t="shared" si="1429"/>
        <v>583.26099999999997</v>
      </c>
      <c r="DC1980">
        <f t="shared" si="1430"/>
        <v>193.172</v>
      </c>
      <c r="DD1980" t="s">
        <v>3</v>
      </c>
      <c r="DE1980" t="s">
        <v>3</v>
      </c>
      <c r="DF1980">
        <f t="shared" si="1427"/>
        <v>0</v>
      </c>
      <c r="DG1980">
        <f>ROUND(ROUND(AF1980*AJ1980,2)*CX1980,2)</f>
        <v>717.4</v>
      </c>
      <c r="DH1980">
        <f t="shared" si="1391"/>
        <v>193.17</v>
      </c>
      <c r="DI1980">
        <f t="shared" si="1412"/>
        <v>0</v>
      </c>
      <c r="DJ1980">
        <f>DG1980+DH1980</f>
        <v>910.56999999999994</v>
      </c>
      <c r="DK1980">
        <v>1</v>
      </c>
      <c r="DL1980" t="s">
        <v>1068</v>
      </c>
      <c r="DM1980">
        <v>6</v>
      </c>
      <c r="DN1980" t="s">
        <v>1062</v>
      </c>
      <c r="DO1980">
        <v>0.14000000000000001</v>
      </c>
    </row>
    <row r="1981" spans="1:119" x14ac:dyDescent="0.2">
      <c r="A1981">
        <f>ROW(Source!A699)</f>
        <v>699</v>
      </c>
      <c r="B1981">
        <v>295887217</v>
      </c>
      <c r="C1981">
        <v>295893832</v>
      </c>
      <c r="D1981">
        <v>277944764</v>
      </c>
      <c r="E1981">
        <v>1</v>
      </c>
      <c r="F1981">
        <v>1</v>
      </c>
      <c r="G1981">
        <v>1</v>
      </c>
      <c r="H1981">
        <v>2</v>
      </c>
      <c r="I1981" t="s">
        <v>1200</v>
      </c>
      <c r="J1981" t="s">
        <v>1201</v>
      </c>
      <c r="K1981" t="s">
        <v>1202</v>
      </c>
      <c r="L1981">
        <v>1368</v>
      </c>
      <c r="N1981">
        <v>1011</v>
      </c>
      <c r="O1981" t="s">
        <v>961</v>
      </c>
      <c r="P1981" t="s">
        <v>961</v>
      </c>
      <c r="Q1981">
        <v>1</v>
      </c>
      <c r="W1981">
        <v>0</v>
      </c>
      <c r="X1981">
        <v>-1226281444</v>
      </c>
      <c r="Y1981">
        <f t="shared" si="1428"/>
        <v>2.1559999999999997</v>
      </c>
      <c r="AA1981">
        <v>0</v>
      </c>
      <c r="AB1981">
        <v>0.72</v>
      </c>
      <c r="AC1981">
        <v>0</v>
      </c>
      <c r="AD1981">
        <v>0</v>
      </c>
      <c r="AE1981">
        <v>0</v>
      </c>
      <c r="AF1981">
        <v>0.54</v>
      </c>
      <c r="AG1981">
        <v>0</v>
      </c>
      <c r="AH1981">
        <v>0</v>
      </c>
      <c r="AI1981">
        <v>1</v>
      </c>
      <c r="AJ1981">
        <v>1.34</v>
      </c>
      <c r="AK1981">
        <v>1</v>
      </c>
      <c r="AL1981">
        <v>1</v>
      </c>
      <c r="AM1981">
        <v>2</v>
      </c>
      <c r="AN1981">
        <v>0</v>
      </c>
      <c r="AO1981">
        <v>0</v>
      </c>
      <c r="AP1981">
        <v>1</v>
      </c>
      <c r="AQ1981">
        <v>1</v>
      </c>
      <c r="AR1981">
        <v>0</v>
      </c>
      <c r="AS1981" t="s">
        <v>3</v>
      </c>
      <c r="AT1981">
        <v>3.08</v>
      </c>
      <c r="AU1981" t="s">
        <v>580</v>
      </c>
      <c r="AV1981">
        <v>1</v>
      </c>
      <c r="AW1981">
        <v>2</v>
      </c>
      <c r="AX1981">
        <v>295893844</v>
      </c>
      <c r="AY1981">
        <v>1</v>
      </c>
      <c r="AZ1981">
        <v>0</v>
      </c>
      <c r="BA1981">
        <v>2683</v>
      </c>
      <c r="BB1981">
        <v>1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0</v>
      </c>
      <c r="BK1981">
        <v>1.6632000000000002</v>
      </c>
      <c r="BL1981">
        <v>0</v>
      </c>
      <c r="BM1981">
        <v>0</v>
      </c>
      <c r="BN1981">
        <v>0</v>
      </c>
      <c r="BO1981">
        <v>0</v>
      </c>
      <c r="BP1981">
        <v>1</v>
      </c>
      <c r="BQ1981">
        <v>0</v>
      </c>
      <c r="BR1981">
        <v>1.1642399999999999</v>
      </c>
      <c r="BS1981">
        <v>0</v>
      </c>
      <c r="BT1981">
        <v>0</v>
      </c>
      <c r="BU1981">
        <v>0</v>
      </c>
      <c r="BV1981">
        <v>0</v>
      </c>
      <c r="BW1981">
        <v>1</v>
      </c>
      <c r="CV1981">
        <v>0</v>
      </c>
      <c r="CW1981">
        <f>ROUND(Y1981*Source!I699*DO1981,7)</f>
        <v>0</v>
      </c>
      <c r="CX1981">
        <f>ROUND(Y1981*Source!I699,7)</f>
        <v>2.1560000000000001</v>
      </c>
      <c r="CY1981">
        <f>AB1981</f>
        <v>0.72</v>
      </c>
      <c r="CZ1981">
        <f>AF1981</f>
        <v>0.54</v>
      </c>
      <c r="DA1981">
        <f>AJ1981</f>
        <v>1.34</v>
      </c>
      <c r="DB1981">
        <f t="shared" si="1429"/>
        <v>1.1619999999999999</v>
      </c>
      <c r="DC1981">
        <f t="shared" si="1430"/>
        <v>0</v>
      </c>
      <c r="DD1981" t="s">
        <v>3</v>
      </c>
      <c r="DE1981" t="s">
        <v>3</v>
      </c>
      <c r="DF1981">
        <f t="shared" si="1427"/>
        <v>0</v>
      </c>
      <c r="DG1981">
        <f>ROUND(ROUND(AF1981*AJ1981,2)*CX1981,2)</f>
        <v>1.55</v>
      </c>
      <c r="DH1981">
        <f t="shared" si="1391"/>
        <v>0</v>
      </c>
      <c r="DI1981">
        <f t="shared" si="1412"/>
        <v>0</v>
      </c>
      <c r="DJ1981">
        <f>DG1981+DH1981</f>
        <v>1.55</v>
      </c>
      <c r="DK1981">
        <v>1</v>
      </c>
      <c r="DL1981" t="s">
        <v>3</v>
      </c>
      <c r="DM1981">
        <v>0</v>
      </c>
      <c r="DN1981" t="s">
        <v>3</v>
      </c>
      <c r="DO1981">
        <v>0</v>
      </c>
    </row>
    <row r="1982" spans="1:119" x14ac:dyDescent="0.2">
      <c r="A1982">
        <f>ROW(Source!A699)</f>
        <v>699</v>
      </c>
      <c r="B1982">
        <v>295887217</v>
      </c>
      <c r="C1982">
        <v>295893832</v>
      </c>
      <c r="D1982">
        <v>277945779</v>
      </c>
      <c r="E1982">
        <v>1</v>
      </c>
      <c r="F1982">
        <v>1</v>
      </c>
      <c r="G1982">
        <v>1</v>
      </c>
      <c r="H1982">
        <v>2</v>
      </c>
      <c r="I1982" t="s">
        <v>1072</v>
      </c>
      <c r="J1982" t="s">
        <v>1073</v>
      </c>
      <c r="K1982" t="s">
        <v>1074</v>
      </c>
      <c r="L1982">
        <v>1368</v>
      </c>
      <c r="N1982">
        <v>1011</v>
      </c>
      <c r="O1982" t="s">
        <v>961</v>
      </c>
      <c r="P1982" t="s">
        <v>961</v>
      </c>
      <c r="Q1982">
        <v>1</v>
      </c>
      <c r="W1982">
        <v>0</v>
      </c>
      <c r="X1982">
        <v>-1301021868</v>
      </c>
      <c r="Y1982">
        <f t="shared" si="1428"/>
        <v>1.2949999999999999</v>
      </c>
      <c r="AA1982">
        <v>0</v>
      </c>
      <c r="AB1982">
        <v>1274.48</v>
      </c>
      <c r="AC1982">
        <v>642.05999999999995</v>
      </c>
      <c r="AD1982">
        <v>0</v>
      </c>
      <c r="AE1982">
        <v>0</v>
      </c>
      <c r="AF1982">
        <v>1070.99</v>
      </c>
      <c r="AG1982">
        <v>642.05999999999995</v>
      </c>
      <c r="AH1982">
        <v>0</v>
      </c>
      <c r="AI1982">
        <v>1</v>
      </c>
      <c r="AJ1982">
        <v>1.19</v>
      </c>
      <c r="AK1982">
        <v>1</v>
      </c>
      <c r="AL1982">
        <v>1</v>
      </c>
      <c r="AM1982">
        <v>2</v>
      </c>
      <c r="AN1982">
        <v>0</v>
      </c>
      <c r="AO1982">
        <v>0</v>
      </c>
      <c r="AP1982">
        <v>1</v>
      </c>
      <c r="AQ1982">
        <v>1</v>
      </c>
      <c r="AR1982">
        <v>0</v>
      </c>
      <c r="AS1982" t="s">
        <v>3</v>
      </c>
      <c r="AT1982">
        <v>1.85</v>
      </c>
      <c r="AU1982" t="s">
        <v>580</v>
      </c>
      <c r="AV1982">
        <v>1</v>
      </c>
      <c r="AW1982">
        <v>2</v>
      </c>
      <c r="AX1982">
        <v>295893845</v>
      </c>
      <c r="AY1982">
        <v>1</v>
      </c>
      <c r="AZ1982">
        <v>0</v>
      </c>
      <c r="BA1982">
        <v>2684</v>
      </c>
      <c r="BB1982">
        <v>1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</v>
      </c>
      <c r="BK1982">
        <v>1981.3315</v>
      </c>
      <c r="BL1982">
        <v>1187.8109999999999</v>
      </c>
      <c r="BM1982">
        <v>0</v>
      </c>
      <c r="BN1982">
        <v>0</v>
      </c>
      <c r="BO1982">
        <v>1.85</v>
      </c>
      <c r="BP1982">
        <v>1</v>
      </c>
      <c r="BQ1982">
        <v>0</v>
      </c>
      <c r="BR1982">
        <v>1386.9320499999999</v>
      </c>
      <c r="BS1982">
        <v>831.46769999999992</v>
      </c>
      <c r="BT1982">
        <v>0</v>
      </c>
      <c r="BU1982">
        <v>0</v>
      </c>
      <c r="BV1982">
        <v>1.2949999999999999</v>
      </c>
      <c r="BW1982">
        <v>1</v>
      </c>
      <c r="CV1982">
        <v>0</v>
      </c>
      <c r="CW1982">
        <f>ROUND(Y1982*Source!I699*DO1982,7)</f>
        <v>1.2949999999999999</v>
      </c>
      <c r="CX1982">
        <f>ROUND(Y1982*Source!I699,7)</f>
        <v>1.2949999999999999</v>
      </c>
      <c r="CY1982">
        <f>AB1982</f>
        <v>1274.48</v>
      </c>
      <c r="CZ1982">
        <f>AF1982</f>
        <v>1070.99</v>
      </c>
      <c r="DA1982">
        <f>AJ1982</f>
        <v>1.19</v>
      </c>
      <c r="DB1982">
        <f t="shared" si="1429"/>
        <v>1386.931</v>
      </c>
      <c r="DC1982">
        <f t="shared" si="1430"/>
        <v>831.46699999999998</v>
      </c>
      <c r="DD1982" t="s">
        <v>3</v>
      </c>
      <c r="DE1982" t="s">
        <v>3</v>
      </c>
      <c r="DF1982">
        <f t="shared" si="1427"/>
        <v>0</v>
      </c>
      <c r="DG1982">
        <f>ROUND(ROUND(AF1982*AJ1982,2)*CX1982,2)</f>
        <v>1650.45</v>
      </c>
      <c r="DH1982">
        <f t="shared" si="1391"/>
        <v>831.47</v>
      </c>
      <c r="DI1982">
        <f t="shared" si="1412"/>
        <v>0</v>
      </c>
      <c r="DJ1982">
        <f>DG1982+DH1982</f>
        <v>2481.92</v>
      </c>
      <c r="DK1982">
        <v>1</v>
      </c>
      <c r="DL1982" t="s">
        <v>1068</v>
      </c>
      <c r="DM1982">
        <v>6</v>
      </c>
      <c r="DN1982" t="s">
        <v>1062</v>
      </c>
      <c r="DO1982">
        <v>1</v>
      </c>
    </row>
    <row r="1983" spans="1:119" x14ac:dyDescent="0.2">
      <c r="A1983">
        <f>ROW(Source!A699)</f>
        <v>699</v>
      </c>
      <c r="B1983">
        <v>295887217</v>
      </c>
      <c r="C1983">
        <v>295893832</v>
      </c>
      <c r="D1983">
        <v>277945914</v>
      </c>
      <c r="E1983">
        <v>1</v>
      </c>
      <c r="F1983">
        <v>1</v>
      </c>
      <c r="G1983">
        <v>1</v>
      </c>
      <c r="H1983">
        <v>2</v>
      </c>
      <c r="I1983" t="s">
        <v>1079</v>
      </c>
      <c r="J1983" t="s">
        <v>1080</v>
      </c>
      <c r="K1983" t="s">
        <v>1081</v>
      </c>
      <c r="L1983">
        <v>1368</v>
      </c>
      <c r="N1983">
        <v>1011</v>
      </c>
      <c r="O1983" t="s">
        <v>961</v>
      </c>
      <c r="P1983" t="s">
        <v>961</v>
      </c>
      <c r="Q1983">
        <v>1</v>
      </c>
      <c r="W1983">
        <v>0</v>
      </c>
      <c r="X1983">
        <v>-351551180</v>
      </c>
      <c r="Y1983">
        <f t="shared" si="1428"/>
        <v>0.66499999999999992</v>
      </c>
      <c r="AA1983">
        <v>0</v>
      </c>
      <c r="AB1983">
        <v>1719.6</v>
      </c>
      <c r="AC1983">
        <v>549.32000000000005</v>
      </c>
      <c r="AD1983">
        <v>0</v>
      </c>
      <c r="AE1983">
        <v>0</v>
      </c>
      <c r="AF1983">
        <v>1521.77</v>
      </c>
      <c r="AG1983">
        <v>549.32000000000005</v>
      </c>
      <c r="AH1983">
        <v>0</v>
      </c>
      <c r="AI1983">
        <v>1</v>
      </c>
      <c r="AJ1983">
        <v>1.1299999999999999</v>
      </c>
      <c r="AK1983">
        <v>1</v>
      </c>
      <c r="AL1983">
        <v>1</v>
      </c>
      <c r="AM1983">
        <v>2</v>
      </c>
      <c r="AN1983">
        <v>0</v>
      </c>
      <c r="AO1983">
        <v>0</v>
      </c>
      <c r="AP1983">
        <v>1</v>
      </c>
      <c r="AQ1983">
        <v>1</v>
      </c>
      <c r="AR1983">
        <v>0</v>
      </c>
      <c r="AS1983" t="s">
        <v>3</v>
      </c>
      <c r="AT1983">
        <v>0.95</v>
      </c>
      <c r="AU1983" t="s">
        <v>580</v>
      </c>
      <c r="AV1983">
        <v>1</v>
      </c>
      <c r="AW1983">
        <v>2</v>
      </c>
      <c r="AX1983">
        <v>295893846</v>
      </c>
      <c r="AY1983">
        <v>1</v>
      </c>
      <c r="AZ1983">
        <v>0</v>
      </c>
      <c r="BA1983">
        <v>2685</v>
      </c>
      <c r="BB1983">
        <v>1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1445.6814999999999</v>
      </c>
      <c r="BL1983">
        <v>521.85400000000004</v>
      </c>
      <c r="BM1983">
        <v>0</v>
      </c>
      <c r="BN1983">
        <v>0</v>
      </c>
      <c r="BO1983">
        <v>0.95</v>
      </c>
      <c r="BP1983">
        <v>1</v>
      </c>
      <c r="BQ1983">
        <v>0</v>
      </c>
      <c r="BR1983">
        <v>1011.9770499999998</v>
      </c>
      <c r="BS1983">
        <v>365.2978</v>
      </c>
      <c r="BT1983">
        <v>0</v>
      </c>
      <c r="BU1983">
        <v>0</v>
      </c>
      <c r="BV1983">
        <v>0.66499999999999992</v>
      </c>
      <c r="BW1983">
        <v>1</v>
      </c>
      <c r="CV1983">
        <v>0</v>
      </c>
      <c r="CW1983">
        <f>ROUND(Y1983*Source!I699*DO1983,7)</f>
        <v>0.66500000000000004</v>
      </c>
      <c r="CX1983">
        <f>ROUND(Y1983*Source!I699,7)</f>
        <v>0.66500000000000004</v>
      </c>
      <c r="CY1983">
        <f>AB1983</f>
        <v>1719.6</v>
      </c>
      <c r="CZ1983">
        <f>AF1983</f>
        <v>1521.77</v>
      </c>
      <c r="DA1983">
        <f>AJ1983</f>
        <v>1.1299999999999999</v>
      </c>
      <c r="DB1983">
        <f t="shared" si="1429"/>
        <v>1011.976</v>
      </c>
      <c r="DC1983">
        <f t="shared" si="1430"/>
        <v>365.29500000000002</v>
      </c>
      <c r="DD1983" t="s">
        <v>3</v>
      </c>
      <c r="DE1983" t="s">
        <v>3</v>
      </c>
      <c r="DF1983">
        <f t="shared" si="1427"/>
        <v>0</v>
      </c>
      <c r="DG1983">
        <f>ROUND(ROUND(AF1983*AJ1983,2)*CX1983,2)</f>
        <v>1143.53</v>
      </c>
      <c r="DH1983">
        <f t="shared" si="1391"/>
        <v>365.3</v>
      </c>
      <c r="DI1983">
        <f t="shared" si="1412"/>
        <v>0</v>
      </c>
      <c r="DJ1983">
        <f>DG1983+DH1983</f>
        <v>1508.83</v>
      </c>
      <c r="DK1983">
        <v>1</v>
      </c>
      <c r="DL1983" t="s">
        <v>1082</v>
      </c>
      <c r="DM1983">
        <v>5</v>
      </c>
      <c r="DN1983" t="s">
        <v>1062</v>
      </c>
      <c r="DO1983">
        <v>1</v>
      </c>
    </row>
    <row r="1984" spans="1:119" x14ac:dyDescent="0.2">
      <c r="A1984">
        <f>ROW(Source!A700)</f>
        <v>700</v>
      </c>
      <c r="B1984">
        <v>295887217</v>
      </c>
      <c r="C1984">
        <v>295893850</v>
      </c>
      <c r="D1984">
        <v>277560307</v>
      </c>
      <c r="E1984">
        <v>109</v>
      </c>
      <c r="F1984">
        <v>1</v>
      </c>
      <c r="G1984">
        <v>1</v>
      </c>
      <c r="H1984">
        <v>1</v>
      </c>
      <c r="I1984" t="s">
        <v>1086</v>
      </c>
      <c r="J1984" t="s">
        <v>3</v>
      </c>
      <c r="K1984" t="s">
        <v>1087</v>
      </c>
      <c r="L1984">
        <v>1191</v>
      </c>
      <c r="N1984">
        <v>1013</v>
      </c>
      <c r="O1984" t="s">
        <v>1062</v>
      </c>
      <c r="P1984" t="s">
        <v>1062</v>
      </c>
      <c r="Q1984">
        <v>1</v>
      </c>
      <c r="W1984">
        <v>0</v>
      </c>
      <c r="X1984">
        <v>-946583284</v>
      </c>
      <c r="Y1984">
        <f t="shared" si="1428"/>
        <v>15.329999999999998</v>
      </c>
      <c r="AA1984">
        <v>0</v>
      </c>
      <c r="AB1984">
        <v>0</v>
      </c>
      <c r="AC1984">
        <v>0</v>
      </c>
      <c r="AD1984">
        <v>485.11</v>
      </c>
      <c r="AE1984">
        <v>0</v>
      </c>
      <c r="AF1984">
        <v>0</v>
      </c>
      <c r="AG1984">
        <v>0</v>
      </c>
      <c r="AH1984">
        <v>485.11</v>
      </c>
      <c r="AI1984">
        <v>1</v>
      </c>
      <c r="AJ1984">
        <v>1</v>
      </c>
      <c r="AK1984">
        <v>1</v>
      </c>
      <c r="AL1984">
        <v>1</v>
      </c>
      <c r="AM1984">
        <v>-2</v>
      </c>
      <c r="AN1984">
        <v>0</v>
      </c>
      <c r="AO1984">
        <v>0</v>
      </c>
      <c r="AP1984">
        <v>1</v>
      </c>
      <c r="AQ1984">
        <v>1</v>
      </c>
      <c r="AR1984">
        <v>0</v>
      </c>
      <c r="AS1984" t="s">
        <v>3</v>
      </c>
      <c r="AT1984">
        <v>21.9</v>
      </c>
      <c r="AU1984" t="s">
        <v>580</v>
      </c>
      <c r="AV1984">
        <v>1</v>
      </c>
      <c r="AW1984">
        <v>2</v>
      </c>
      <c r="AX1984">
        <v>295893859</v>
      </c>
      <c r="AY1984">
        <v>1</v>
      </c>
      <c r="AZ1984">
        <v>0</v>
      </c>
      <c r="BA1984">
        <v>2689</v>
      </c>
      <c r="BB1984">
        <v>1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0</v>
      </c>
      <c r="BL1984">
        <v>0</v>
      </c>
      <c r="BM1984">
        <v>10623.909</v>
      </c>
      <c r="BN1984">
        <v>21.9</v>
      </c>
      <c r="BO1984">
        <v>0</v>
      </c>
      <c r="BP1984">
        <v>1</v>
      </c>
      <c r="BQ1984">
        <v>0</v>
      </c>
      <c r="BR1984">
        <v>0</v>
      </c>
      <c r="BS1984">
        <v>0</v>
      </c>
      <c r="BT1984">
        <v>7436.7362999999996</v>
      </c>
      <c r="BU1984">
        <v>15.329999999999998</v>
      </c>
      <c r="BV1984">
        <v>0</v>
      </c>
      <c r="BW1984">
        <v>1</v>
      </c>
      <c r="CU1984">
        <f>ROUND(AT1984*Source!I700*AH1984*AL1984,2)</f>
        <v>10623.91</v>
      </c>
      <c r="CV1984">
        <f>ROUND(Y1984*Source!I700,7)</f>
        <v>15.33</v>
      </c>
      <c r="CW1984">
        <v>0</v>
      </c>
      <c r="CX1984">
        <f>ROUND(Y1984*Source!I700,7)</f>
        <v>15.33</v>
      </c>
      <c r="CY1984">
        <f>AD1984</f>
        <v>485.11</v>
      </c>
      <c r="CZ1984">
        <f>AH1984</f>
        <v>485.11</v>
      </c>
      <c r="DA1984">
        <f>AL1984</f>
        <v>1</v>
      </c>
      <c r="DB1984">
        <f t="shared" si="1429"/>
        <v>7436.7370000000001</v>
      </c>
      <c r="DC1984">
        <f t="shared" si="1430"/>
        <v>0</v>
      </c>
      <c r="DD1984" t="s">
        <v>3</v>
      </c>
      <c r="DE1984" t="s">
        <v>3</v>
      </c>
      <c r="DF1984">
        <f t="shared" si="1427"/>
        <v>0</v>
      </c>
      <c r="DG1984">
        <f>ROUND(ROUND(AF1984,2)*CX1984,2)</f>
        <v>0</v>
      </c>
      <c r="DH1984">
        <f t="shared" si="1391"/>
        <v>0</v>
      </c>
      <c r="DI1984">
        <f t="shared" si="1412"/>
        <v>7436.74</v>
      </c>
      <c r="DJ1984">
        <f>DI1984</f>
        <v>7436.74</v>
      </c>
      <c r="DK1984">
        <v>1</v>
      </c>
      <c r="DL1984" t="s">
        <v>3</v>
      </c>
      <c r="DM1984">
        <v>0</v>
      </c>
      <c r="DN1984" t="s">
        <v>3</v>
      </c>
      <c r="DO1984">
        <v>0</v>
      </c>
    </row>
    <row r="1985" spans="1:119" x14ac:dyDescent="0.2">
      <c r="A1985">
        <f>ROW(Source!A700)</f>
        <v>700</v>
      </c>
      <c r="B1985">
        <v>295887217</v>
      </c>
      <c r="C1985">
        <v>295893850</v>
      </c>
      <c r="D1985">
        <v>277560491</v>
      </c>
      <c r="E1985">
        <v>109</v>
      </c>
      <c r="F1985">
        <v>1</v>
      </c>
      <c r="G1985">
        <v>1</v>
      </c>
      <c r="H1985">
        <v>1</v>
      </c>
      <c r="I1985" t="s">
        <v>1063</v>
      </c>
      <c r="J1985" t="s">
        <v>3</v>
      </c>
      <c r="K1985" t="s">
        <v>1064</v>
      </c>
      <c r="L1985">
        <v>1191</v>
      </c>
      <c r="N1985">
        <v>1013</v>
      </c>
      <c r="O1985" t="s">
        <v>1062</v>
      </c>
      <c r="P1985" t="s">
        <v>1062</v>
      </c>
      <c r="Q1985">
        <v>1</v>
      </c>
      <c r="W1985">
        <v>0</v>
      </c>
      <c r="X1985">
        <v>-1417349443</v>
      </c>
      <c r="Y1985">
        <f t="shared" si="1428"/>
        <v>2.3379999999999996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1</v>
      </c>
      <c r="AJ1985">
        <v>1</v>
      </c>
      <c r="AK1985">
        <v>1</v>
      </c>
      <c r="AL1985">
        <v>1</v>
      </c>
      <c r="AM1985">
        <v>-2</v>
      </c>
      <c r="AN1985">
        <v>0</v>
      </c>
      <c r="AO1985">
        <v>0</v>
      </c>
      <c r="AP1985">
        <v>1</v>
      </c>
      <c r="AQ1985">
        <v>1</v>
      </c>
      <c r="AR1985">
        <v>0</v>
      </c>
      <c r="AS1985" t="s">
        <v>3</v>
      </c>
      <c r="AT1985">
        <v>3.34</v>
      </c>
      <c r="AU1985" t="s">
        <v>580</v>
      </c>
      <c r="AV1985">
        <v>2</v>
      </c>
      <c r="AW1985">
        <v>2</v>
      </c>
      <c r="AX1985">
        <v>295893860</v>
      </c>
      <c r="AY1985">
        <v>1</v>
      </c>
      <c r="AZ1985">
        <v>0</v>
      </c>
      <c r="BA1985">
        <v>2690</v>
      </c>
      <c r="BB1985">
        <v>1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0</v>
      </c>
      <c r="BP1985">
        <v>0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0</v>
      </c>
      <c r="BW1985">
        <v>0</v>
      </c>
      <c r="CV1985">
        <v>0</v>
      </c>
      <c r="CW1985">
        <v>0</v>
      </c>
      <c r="CX1985">
        <f>ROUND(Y1985*Source!I700,7)</f>
        <v>2.3380000000000001</v>
      </c>
      <c r="CY1985">
        <f>AD1985</f>
        <v>0</v>
      </c>
      <c r="CZ1985">
        <f>AH1985</f>
        <v>0</v>
      </c>
      <c r="DA1985">
        <f>AL1985</f>
        <v>1</v>
      </c>
      <c r="DB1985">
        <f t="shared" si="1429"/>
        <v>0</v>
      </c>
      <c r="DC1985">
        <f t="shared" si="1430"/>
        <v>0</v>
      </c>
      <c r="DD1985" t="s">
        <v>3</v>
      </c>
      <c r="DE1985" t="s">
        <v>3</v>
      </c>
      <c r="DF1985">
        <f t="shared" si="1427"/>
        <v>0</v>
      </c>
      <c r="DG1985">
        <f>ROUND(ROUND(AF1985,2)*CX1985,2)</f>
        <v>0</v>
      </c>
      <c r="DH1985">
        <f t="shared" ref="DH1985:DH2048" si="1431">ROUND(ROUND(AG1985,2)*CX1985,2)</f>
        <v>0</v>
      </c>
      <c r="DI1985">
        <f t="shared" si="1412"/>
        <v>0</v>
      </c>
      <c r="DJ1985">
        <f>DI1985</f>
        <v>0</v>
      </c>
      <c r="DK1985">
        <v>0</v>
      </c>
      <c r="DL1985" t="s">
        <v>3</v>
      </c>
      <c r="DM1985">
        <v>0</v>
      </c>
      <c r="DN1985" t="s">
        <v>3</v>
      </c>
      <c r="DO1985">
        <v>0</v>
      </c>
    </row>
    <row r="1986" spans="1:119" x14ac:dyDescent="0.2">
      <c r="A1986">
        <f>ROW(Source!A700)</f>
        <v>700</v>
      </c>
      <c r="B1986">
        <v>295887217</v>
      </c>
      <c r="C1986">
        <v>295893850</v>
      </c>
      <c r="D1986">
        <v>277944622</v>
      </c>
      <c r="E1986">
        <v>1</v>
      </c>
      <c r="F1986">
        <v>1</v>
      </c>
      <c r="G1986">
        <v>1</v>
      </c>
      <c r="H1986">
        <v>2</v>
      </c>
      <c r="I1986" t="s">
        <v>1109</v>
      </c>
      <c r="J1986" t="s">
        <v>1110</v>
      </c>
      <c r="K1986" t="s">
        <v>1111</v>
      </c>
      <c r="L1986">
        <v>1368</v>
      </c>
      <c r="N1986">
        <v>1011</v>
      </c>
      <c r="O1986" t="s">
        <v>961</v>
      </c>
      <c r="P1986" t="s">
        <v>961</v>
      </c>
      <c r="Q1986">
        <v>1</v>
      </c>
      <c r="W1986">
        <v>0</v>
      </c>
      <c r="X1986">
        <v>-776243211</v>
      </c>
      <c r="Y1986">
        <f t="shared" si="1428"/>
        <v>0.51100000000000001</v>
      </c>
      <c r="AA1986">
        <v>0</v>
      </c>
      <c r="AB1986">
        <v>1472.33</v>
      </c>
      <c r="AC1986">
        <v>642.05999999999995</v>
      </c>
      <c r="AD1986">
        <v>0</v>
      </c>
      <c r="AE1986">
        <v>0</v>
      </c>
      <c r="AF1986">
        <v>1472.33</v>
      </c>
      <c r="AG1986">
        <v>642.05999999999995</v>
      </c>
      <c r="AH1986">
        <v>0</v>
      </c>
      <c r="AI1986">
        <v>1</v>
      </c>
      <c r="AJ1986">
        <v>1</v>
      </c>
      <c r="AK1986">
        <v>1</v>
      </c>
      <c r="AL1986">
        <v>1</v>
      </c>
      <c r="AM1986">
        <v>-2</v>
      </c>
      <c r="AN1986">
        <v>0</v>
      </c>
      <c r="AO1986">
        <v>0</v>
      </c>
      <c r="AP1986">
        <v>1</v>
      </c>
      <c r="AQ1986">
        <v>1</v>
      </c>
      <c r="AR1986">
        <v>0</v>
      </c>
      <c r="AS1986" t="s">
        <v>3</v>
      </c>
      <c r="AT1986">
        <v>0.73</v>
      </c>
      <c r="AU1986" t="s">
        <v>580</v>
      </c>
      <c r="AV1986">
        <v>1</v>
      </c>
      <c r="AW1986">
        <v>2</v>
      </c>
      <c r="AX1986">
        <v>295893861</v>
      </c>
      <c r="AY1986">
        <v>1</v>
      </c>
      <c r="AZ1986">
        <v>0</v>
      </c>
      <c r="BA1986">
        <v>2691</v>
      </c>
      <c r="BB1986">
        <v>1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1074.8009</v>
      </c>
      <c r="BL1986">
        <v>468.70379999999994</v>
      </c>
      <c r="BM1986">
        <v>0</v>
      </c>
      <c r="BN1986">
        <v>0</v>
      </c>
      <c r="BO1986">
        <v>0.73</v>
      </c>
      <c r="BP1986">
        <v>1</v>
      </c>
      <c r="BQ1986">
        <v>0</v>
      </c>
      <c r="BR1986">
        <v>752.36063000000001</v>
      </c>
      <c r="BS1986">
        <v>328.09265999999997</v>
      </c>
      <c r="BT1986">
        <v>0</v>
      </c>
      <c r="BU1986">
        <v>0</v>
      </c>
      <c r="BV1986">
        <v>0.51100000000000001</v>
      </c>
      <c r="BW1986">
        <v>1</v>
      </c>
      <c r="CV1986">
        <v>0</v>
      </c>
      <c r="CW1986">
        <f>ROUND(Y1986*Source!I700*DO1986,7)</f>
        <v>0.51100000000000001</v>
      </c>
      <c r="CX1986">
        <f>ROUND(Y1986*Source!I700,7)</f>
        <v>0.51100000000000001</v>
      </c>
      <c r="CY1986">
        <f t="shared" ref="CY1986:CY1991" si="1432">AB1986</f>
        <v>1472.33</v>
      </c>
      <c r="CZ1986">
        <f t="shared" ref="CZ1986:CZ1991" si="1433">AF1986</f>
        <v>1472.33</v>
      </c>
      <c r="DA1986">
        <f t="shared" ref="DA1986:DA1991" si="1434">AJ1986</f>
        <v>1</v>
      </c>
      <c r="DB1986">
        <f t="shared" si="1429"/>
        <v>752.36</v>
      </c>
      <c r="DC1986">
        <f t="shared" si="1430"/>
        <v>328.09</v>
      </c>
      <c r="DD1986" t="s">
        <v>3</v>
      </c>
      <c r="DE1986" t="s">
        <v>3</v>
      </c>
      <c r="DF1986">
        <f t="shared" si="1427"/>
        <v>0</v>
      </c>
      <c r="DG1986">
        <f>ROUND(ROUND(AF1986,2)*CX1986,2)</f>
        <v>752.36</v>
      </c>
      <c r="DH1986">
        <f t="shared" si="1431"/>
        <v>328.09</v>
      </c>
      <c r="DI1986">
        <f t="shared" si="1412"/>
        <v>0</v>
      </c>
      <c r="DJ1986">
        <f t="shared" ref="DJ1986:DJ1991" si="1435">DG1986+DH1986</f>
        <v>1080.45</v>
      </c>
      <c r="DK1986">
        <v>1</v>
      </c>
      <c r="DL1986" t="s">
        <v>1068</v>
      </c>
      <c r="DM1986">
        <v>6</v>
      </c>
      <c r="DN1986" t="s">
        <v>1062</v>
      </c>
      <c r="DO1986">
        <v>1</v>
      </c>
    </row>
    <row r="1987" spans="1:119" x14ac:dyDescent="0.2">
      <c r="A1987">
        <f>ROW(Source!A700)</f>
        <v>700</v>
      </c>
      <c r="B1987">
        <v>295887217</v>
      </c>
      <c r="C1987">
        <v>295893850</v>
      </c>
      <c r="D1987">
        <v>277944759</v>
      </c>
      <c r="E1987">
        <v>1</v>
      </c>
      <c r="F1987">
        <v>1</v>
      </c>
      <c r="G1987">
        <v>1</v>
      </c>
      <c r="H1987">
        <v>2</v>
      </c>
      <c r="I1987" t="s">
        <v>1128</v>
      </c>
      <c r="J1987" t="s">
        <v>1129</v>
      </c>
      <c r="K1987" t="s">
        <v>1130</v>
      </c>
      <c r="L1987">
        <v>1368</v>
      </c>
      <c r="N1987">
        <v>1011</v>
      </c>
      <c r="O1987" t="s">
        <v>961</v>
      </c>
      <c r="P1987" t="s">
        <v>961</v>
      </c>
      <c r="Q1987">
        <v>1</v>
      </c>
      <c r="W1987">
        <v>0</v>
      </c>
      <c r="X1987">
        <v>-538625337</v>
      </c>
      <c r="Y1987">
        <f t="shared" si="1428"/>
        <v>1.9039999999999999</v>
      </c>
      <c r="AA1987">
        <v>0</v>
      </c>
      <c r="AB1987">
        <v>333.83</v>
      </c>
      <c r="AC1987">
        <v>89.89</v>
      </c>
      <c r="AD1987">
        <v>0</v>
      </c>
      <c r="AE1987">
        <v>0</v>
      </c>
      <c r="AF1987">
        <v>271.41000000000003</v>
      </c>
      <c r="AG1987">
        <v>89.888400000000004</v>
      </c>
      <c r="AH1987">
        <v>0</v>
      </c>
      <c r="AI1987">
        <v>1</v>
      </c>
      <c r="AJ1987">
        <v>1.23</v>
      </c>
      <c r="AK1987">
        <v>1</v>
      </c>
      <c r="AL1987">
        <v>1</v>
      </c>
      <c r="AM1987">
        <v>2</v>
      </c>
      <c r="AN1987">
        <v>0</v>
      </c>
      <c r="AO1987">
        <v>0</v>
      </c>
      <c r="AP1987">
        <v>1</v>
      </c>
      <c r="AQ1987">
        <v>1</v>
      </c>
      <c r="AR1987">
        <v>0</v>
      </c>
      <c r="AS1987" t="s">
        <v>3</v>
      </c>
      <c r="AT1987">
        <v>2.72</v>
      </c>
      <c r="AU1987" t="s">
        <v>580</v>
      </c>
      <c r="AV1987">
        <v>1</v>
      </c>
      <c r="AW1987">
        <v>2</v>
      </c>
      <c r="AX1987">
        <v>295893862</v>
      </c>
      <c r="AY1987">
        <v>1</v>
      </c>
      <c r="AZ1987">
        <v>0</v>
      </c>
      <c r="BA1987">
        <v>2692</v>
      </c>
      <c r="BB1987">
        <v>1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0</v>
      </c>
      <c r="BK1987">
        <v>738.23520000000008</v>
      </c>
      <c r="BL1987">
        <v>244.49644800000002</v>
      </c>
      <c r="BM1987">
        <v>0</v>
      </c>
      <c r="BN1987">
        <v>0</v>
      </c>
      <c r="BO1987">
        <v>0.38080000000000008</v>
      </c>
      <c r="BP1987">
        <v>1</v>
      </c>
      <c r="BQ1987">
        <v>0</v>
      </c>
      <c r="BR1987">
        <v>516.76463999999999</v>
      </c>
      <c r="BS1987">
        <v>171.1475136</v>
      </c>
      <c r="BT1987">
        <v>0</v>
      </c>
      <c r="BU1987">
        <v>0</v>
      </c>
      <c r="BV1987">
        <v>0.26656000000000002</v>
      </c>
      <c r="BW1987">
        <v>1</v>
      </c>
      <c r="CV1987">
        <v>0</v>
      </c>
      <c r="CW1987">
        <f>ROUND(Y1987*Source!I700*DO1987,7)</f>
        <v>0.26656000000000002</v>
      </c>
      <c r="CX1987">
        <f>ROUND(Y1987*Source!I700,7)</f>
        <v>1.9039999999999999</v>
      </c>
      <c r="CY1987">
        <f t="shared" si="1432"/>
        <v>333.83</v>
      </c>
      <c r="CZ1987">
        <f t="shared" si="1433"/>
        <v>271.41000000000003</v>
      </c>
      <c r="DA1987">
        <f t="shared" si="1434"/>
        <v>1.23</v>
      </c>
      <c r="DB1987">
        <f t="shared" si="1429"/>
        <v>516.76800000000003</v>
      </c>
      <c r="DC1987">
        <f t="shared" si="1430"/>
        <v>171.15</v>
      </c>
      <c r="DD1987" t="s">
        <v>3</v>
      </c>
      <c r="DE1987" t="s">
        <v>3</v>
      </c>
      <c r="DF1987">
        <f t="shared" si="1427"/>
        <v>0</v>
      </c>
      <c r="DG1987">
        <f>ROUND(ROUND(AF1987*AJ1987,2)*CX1987,2)</f>
        <v>635.61</v>
      </c>
      <c r="DH1987">
        <f t="shared" si="1431"/>
        <v>171.15</v>
      </c>
      <c r="DI1987">
        <f t="shared" si="1412"/>
        <v>0</v>
      </c>
      <c r="DJ1987">
        <f t="shared" si="1435"/>
        <v>806.76</v>
      </c>
      <c r="DK1987">
        <v>1</v>
      </c>
      <c r="DL1987" t="s">
        <v>1068</v>
      </c>
      <c r="DM1987">
        <v>6</v>
      </c>
      <c r="DN1987" t="s">
        <v>1062</v>
      </c>
      <c r="DO1987">
        <v>0.14000000000000001</v>
      </c>
    </row>
    <row r="1988" spans="1:119" x14ac:dyDescent="0.2">
      <c r="A1988">
        <f>ROW(Source!A700)</f>
        <v>700</v>
      </c>
      <c r="B1988">
        <v>295887217</v>
      </c>
      <c r="C1988">
        <v>295893850</v>
      </c>
      <c r="D1988">
        <v>277944764</v>
      </c>
      <c r="E1988">
        <v>1</v>
      </c>
      <c r="F1988">
        <v>1</v>
      </c>
      <c r="G1988">
        <v>1</v>
      </c>
      <c r="H1988">
        <v>2</v>
      </c>
      <c r="I1988" t="s">
        <v>1200</v>
      </c>
      <c r="J1988" t="s">
        <v>1201</v>
      </c>
      <c r="K1988" t="s">
        <v>1202</v>
      </c>
      <c r="L1988">
        <v>1368</v>
      </c>
      <c r="N1988">
        <v>1011</v>
      </c>
      <c r="O1988" t="s">
        <v>961</v>
      </c>
      <c r="P1988" t="s">
        <v>961</v>
      </c>
      <c r="Q1988">
        <v>1</v>
      </c>
      <c r="W1988">
        <v>0</v>
      </c>
      <c r="X1988">
        <v>-1226281444</v>
      </c>
      <c r="Y1988">
        <f t="shared" si="1428"/>
        <v>1.9039999999999999</v>
      </c>
      <c r="AA1988">
        <v>0</v>
      </c>
      <c r="AB1988">
        <v>0.72</v>
      </c>
      <c r="AC1988">
        <v>0</v>
      </c>
      <c r="AD1988">
        <v>0</v>
      </c>
      <c r="AE1988">
        <v>0</v>
      </c>
      <c r="AF1988">
        <v>0.54</v>
      </c>
      <c r="AG1988">
        <v>0</v>
      </c>
      <c r="AH1988">
        <v>0</v>
      </c>
      <c r="AI1988">
        <v>1</v>
      </c>
      <c r="AJ1988">
        <v>1.34</v>
      </c>
      <c r="AK1988">
        <v>1</v>
      </c>
      <c r="AL1988">
        <v>1</v>
      </c>
      <c r="AM1988">
        <v>2</v>
      </c>
      <c r="AN1988">
        <v>0</v>
      </c>
      <c r="AO1988">
        <v>0</v>
      </c>
      <c r="AP1988">
        <v>1</v>
      </c>
      <c r="AQ1988">
        <v>1</v>
      </c>
      <c r="AR1988">
        <v>0</v>
      </c>
      <c r="AS1988" t="s">
        <v>3</v>
      </c>
      <c r="AT1988">
        <v>2.72</v>
      </c>
      <c r="AU1988" t="s">
        <v>580</v>
      </c>
      <c r="AV1988">
        <v>1</v>
      </c>
      <c r="AW1988">
        <v>2</v>
      </c>
      <c r="AX1988">
        <v>295893863</v>
      </c>
      <c r="AY1988">
        <v>1</v>
      </c>
      <c r="AZ1988">
        <v>0</v>
      </c>
      <c r="BA1988">
        <v>2693</v>
      </c>
      <c r="BB1988">
        <v>1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0</v>
      </c>
      <c r="BK1988">
        <v>1.4688000000000001</v>
      </c>
      <c r="BL1988">
        <v>0</v>
      </c>
      <c r="BM1988">
        <v>0</v>
      </c>
      <c r="BN1988">
        <v>0</v>
      </c>
      <c r="BO1988">
        <v>0</v>
      </c>
      <c r="BP1988">
        <v>1</v>
      </c>
      <c r="BQ1988">
        <v>0</v>
      </c>
      <c r="BR1988">
        <v>1.02816</v>
      </c>
      <c r="BS1988">
        <v>0</v>
      </c>
      <c r="BT1988">
        <v>0</v>
      </c>
      <c r="BU1988">
        <v>0</v>
      </c>
      <c r="BV1988">
        <v>0</v>
      </c>
      <c r="BW1988">
        <v>1</v>
      </c>
      <c r="CV1988">
        <v>0</v>
      </c>
      <c r="CW1988">
        <f>ROUND(Y1988*Source!I700*DO1988,7)</f>
        <v>0</v>
      </c>
      <c r="CX1988">
        <f>ROUND(Y1988*Source!I700,7)</f>
        <v>1.9039999999999999</v>
      </c>
      <c r="CY1988">
        <f t="shared" si="1432"/>
        <v>0.72</v>
      </c>
      <c r="CZ1988">
        <f t="shared" si="1433"/>
        <v>0.54</v>
      </c>
      <c r="DA1988">
        <f t="shared" si="1434"/>
        <v>1.34</v>
      </c>
      <c r="DB1988">
        <f t="shared" si="1429"/>
        <v>1.0289999999999999</v>
      </c>
      <c r="DC1988">
        <f t="shared" si="1430"/>
        <v>0</v>
      </c>
      <c r="DD1988" t="s">
        <v>3</v>
      </c>
      <c r="DE1988" t="s">
        <v>3</v>
      </c>
      <c r="DF1988">
        <f t="shared" si="1427"/>
        <v>0</v>
      </c>
      <c r="DG1988">
        <f>ROUND(ROUND(AF1988*AJ1988,2)*CX1988,2)</f>
        <v>1.37</v>
      </c>
      <c r="DH1988">
        <f t="shared" si="1431"/>
        <v>0</v>
      </c>
      <c r="DI1988">
        <f t="shared" si="1412"/>
        <v>0</v>
      </c>
      <c r="DJ1988">
        <f t="shared" si="1435"/>
        <v>1.37</v>
      </c>
      <c r="DK1988">
        <v>1</v>
      </c>
      <c r="DL1988" t="s">
        <v>3</v>
      </c>
      <c r="DM1988">
        <v>0</v>
      </c>
      <c r="DN1988" t="s">
        <v>3</v>
      </c>
      <c r="DO1988">
        <v>0</v>
      </c>
    </row>
    <row r="1989" spans="1:119" x14ac:dyDescent="0.2">
      <c r="A1989">
        <f>ROW(Source!A700)</f>
        <v>700</v>
      </c>
      <c r="B1989">
        <v>295887217</v>
      </c>
      <c r="C1989">
        <v>295893850</v>
      </c>
      <c r="D1989">
        <v>277944930</v>
      </c>
      <c r="E1989">
        <v>1</v>
      </c>
      <c r="F1989">
        <v>1</v>
      </c>
      <c r="G1989">
        <v>1</v>
      </c>
      <c r="H1989">
        <v>2</v>
      </c>
      <c r="I1989" t="s">
        <v>1203</v>
      </c>
      <c r="J1989" t="s">
        <v>1204</v>
      </c>
      <c r="K1989" t="s">
        <v>1205</v>
      </c>
      <c r="L1989">
        <v>1368</v>
      </c>
      <c r="N1989">
        <v>1011</v>
      </c>
      <c r="O1989" t="s">
        <v>961</v>
      </c>
      <c r="P1989" t="s">
        <v>961</v>
      </c>
      <c r="Q1989">
        <v>1</v>
      </c>
      <c r="W1989">
        <v>0</v>
      </c>
      <c r="X1989">
        <v>1931512430</v>
      </c>
      <c r="Y1989">
        <f t="shared" si="1428"/>
        <v>0.48299999999999993</v>
      </c>
      <c r="AA1989">
        <v>0</v>
      </c>
      <c r="AB1989">
        <v>114.28</v>
      </c>
      <c r="AC1989">
        <v>0</v>
      </c>
      <c r="AD1989">
        <v>0</v>
      </c>
      <c r="AE1989">
        <v>0</v>
      </c>
      <c r="AF1989">
        <v>92.91</v>
      </c>
      <c r="AG1989">
        <v>0</v>
      </c>
      <c r="AH1989">
        <v>0</v>
      </c>
      <c r="AI1989">
        <v>1</v>
      </c>
      <c r="AJ1989">
        <v>1.23</v>
      </c>
      <c r="AK1989">
        <v>1</v>
      </c>
      <c r="AL1989">
        <v>1</v>
      </c>
      <c r="AM1989">
        <v>2</v>
      </c>
      <c r="AN1989">
        <v>0</v>
      </c>
      <c r="AO1989">
        <v>0</v>
      </c>
      <c r="AP1989">
        <v>1</v>
      </c>
      <c r="AQ1989">
        <v>1</v>
      </c>
      <c r="AR1989">
        <v>0</v>
      </c>
      <c r="AS1989" t="s">
        <v>3</v>
      </c>
      <c r="AT1989">
        <v>0.69</v>
      </c>
      <c r="AU1989" t="s">
        <v>580</v>
      </c>
      <c r="AV1989">
        <v>1</v>
      </c>
      <c r="AW1989">
        <v>2</v>
      </c>
      <c r="AX1989">
        <v>295893864</v>
      </c>
      <c r="AY1989">
        <v>1</v>
      </c>
      <c r="AZ1989">
        <v>0</v>
      </c>
      <c r="BA1989">
        <v>2694</v>
      </c>
      <c r="BB1989">
        <v>1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0</v>
      </c>
      <c r="BK1989">
        <v>64.107899999999987</v>
      </c>
      <c r="BL1989">
        <v>0</v>
      </c>
      <c r="BM1989">
        <v>0</v>
      </c>
      <c r="BN1989">
        <v>0</v>
      </c>
      <c r="BO1989">
        <v>0</v>
      </c>
      <c r="BP1989">
        <v>1</v>
      </c>
      <c r="BQ1989">
        <v>0</v>
      </c>
      <c r="BR1989">
        <v>44.875529999999991</v>
      </c>
      <c r="BS1989">
        <v>0</v>
      </c>
      <c r="BT1989">
        <v>0</v>
      </c>
      <c r="BU1989">
        <v>0</v>
      </c>
      <c r="BV1989">
        <v>0</v>
      </c>
      <c r="BW1989">
        <v>1</v>
      </c>
      <c r="CV1989">
        <v>0</v>
      </c>
      <c r="CW1989">
        <f>ROUND(Y1989*Source!I700*DO1989,7)</f>
        <v>0</v>
      </c>
      <c r="CX1989">
        <f>ROUND(Y1989*Source!I700,7)</f>
        <v>0.48299999999999998</v>
      </c>
      <c r="CY1989">
        <f t="shared" si="1432"/>
        <v>114.28</v>
      </c>
      <c r="CZ1989">
        <f t="shared" si="1433"/>
        <v>92.91</v>
      </c>
      <c r="DA1989">
        <f t="shared" si="1434"/>
        <v>1.23</v>
      </c>
      <c r="DB1989">
        <f t="shared" si="1429"/>
        <v>44.877000000000002</v>
      </c>
      <c r="DC1989">
        <f t="shared" si="1430"/>
        <v>0</v>
      </c>
      <c r="DD1989" t="s">
        <v>3</v>
      </c>
      <c r="DE1989" t="s">
        <v>3</v>
      </c>
      <c r="DF1989">
        <f t="shared" si="1427"/>
        <v>0</v>
      </c>
      <c r="DG1989">
        <f>ROUND(ROUND(AF1989*AJ1989,2)*CX1989,2)</f>
        <v>55.2</v>
      </c>
      <c r="DH1989">
        <f t="shared" si="1431"/>
        <v>0</v>
      </c>
      <c r="DI1989">
        <f t="shared" si="1412"/>
        <v>0</v>
      </c>
      <c r="DJ1989">
        <f t="shared" si="1435"/>
        <v>55.2</v>
      </c>
      <c r="DK1989">
        <v>1</v>
      </c>
      <c r="DL1989" t="s">
        <v>3</v>
      </c>
      <c r="DM1989">
        <v>0</v>
      </c>
      <c r="DN1989" t="s">
        <v>3</v>
      </c>
      <c r="DO1989">
        <v>0</v>
      </c>
    </row>
    <row r="1990" spans="1:119" x14ac:dyDescent="0.2">
      <c r="A1990">
        <f>ROW(Source!A700)</f>
        <v>700</v>
      </c>
      <c r="B1990">
        <v>295887217</v>
      </c>
      <c r="C1990">
        <v>295893850</v>
      </c>
      <c r="D1990">
        <v>277945779</v>
      </c>
      <c r="E1990">
        <v>1</v>
      </c>
      <c r="F1990">
        <v>1</v>
      </c>
      <c r="G1990">
        <v>1</v>
      </c>
      <c r="H1990">
        <v>2</v>
      </c>
      <c r="I1990" t="s">
        <v>1072</v>
      </c>
      <c r="J1990" t="s">
        <v>1073</v>
      </c>
      <c r="K1990" t="s">
        <v>1074</v>
      </c>
      <c r="L1990">
        <v>1368</v>
      </c>
      <c r="N1990">
        <v>1011</v>
      </c>
      <c r="O1990" t="s">
        <v>961</v>
      </c>
      <c r="P1990" t="s">
        <v>961</v>
      </c>
      <c r="Q1990">
        <v>1</v>
      </c>
      <c r="W1990">
        <v>0</v>
      </c>
      <c r="X1990">
        <v>-1301021868</v>
      </c>
      <c r="Y1990">
        <f t="shared" si="1428"/>
        <v>1.0919999999999999</v>
      </c>
      <c r="AA1990">
        <v>0</v>
      </c>
      <c r="AB1990">
        <v>1274.48</v>
      </c>
      <c r="AC1990">
        <v>642.05999999999995</v>
      </c>
      <c r="AD1990">
        <v>0</v>
      </c>
      <c r="AE1990">
        <v>0</v>
      </c>
      <c r="AF1990">
        <v>1070.99</v>
      </c>
      <c r="AG1990">
        <v>642.05999999999995</v>
      </c>
      <c r="AH1990">
        <v>0</v>
      </c>
      <c r="AI1990">
        <v>1</v>
      </c>
      <c r="AJ1990">
        <v>1.19</v>
      </c>
      <c r="AK1990">
        <v>1</v>
      </c>
      <c r="AL1990">
        <v>1</v>
      </c>
      <c r="AM1990">
        <v>2</v>
      </c>
      <c r="AN1990">
        <v>0</v>
      </c>
      <c r="AO1990">
        <v>0</v>
      </c>
      <c r="AP1990">
        <v>1</v>
      </c>
      <c r="AQ1990">
        <v>1</v>
      </c>
      <c r="AR1990">
        <v>0</v>
      </c>
      <c r="AS1990" t="s">
        <v>3</v>
      </c>
      <c r="AT1990">
        <v>1.56</v>
      </c>
      <c r="AU1990" t="s">
        <v>580</v>
      </c>
      <c r="AV1990">
        <v>1</v>
      </c>
      <c r="AW1990">
        <v>2</v>
      </c>
      <c r="AX1990">
        <v>295893865</v>
      </c>
      <c r="AY1990">
        <v>1</v>
      </c>
      <c r="AZ1990">
        <v>0</v>
      </c>
      <c r="BA1990">
        <v>2695</v>
      </c>
      <c r="BB1990">
        <v>1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0</v>
      </c>
      <c r="BK1990">
        <v>1670.7444</v>
      </c>
      <c r="BL1990">
        <v>1001.6135999999999</v>
      </c>
      <c r="BM1990">
        <v>0</v>
      </c>
      <c r="BN1990">
        <v>0</v>
      </c>
      <c r="BO1990">
        <v>1.56</v>
      </c>
      <c r="BP1990">
        <v>1</v>
      </c>
      <c r="BQ1990">
        <v>0</v>
      </c>
      <c r="BR1990">
        <v>1169.5210799999998</v>
      </c>
      <c r="BS1990">
        <v>701.12951999999984</v>
      </c>
      <c r="BT1990">
        <v>0</v>
      </c>
      <c r="BU1990">
        <v>0</v>
      </c>
      <c r="BV1990">
        <v>1.0919999999999999</v>
      </c>
      <c r="BW1990">
        <v>1</v>
      </c>
      <c r="CV1990">
        <v>0</v>
      </c>
      <c r="CW1990">
        <f>ROUND(Y1990*Source!I700*DO1990,7)</f>
        <v>1.0920000000000001</v>
      </c>
      <c r="CX1990">
        <f>ROUND(Y1990*Source!I700,7)</f>
        <v>1.0920000000000001</v>
      </c>
      <c r="CY1990">
        <f t="shared" si="1432"/>
        <v>1274.48</v>
      </c>
      <c r="CZ1990">
        <f t="shared" si="1433"/>
        <v>1070.99</v>
      </c>
      <c r="DA1990">
        <f t="shared" si="1434"/>
        <v>1.19</v>
      </c>
      <c r="DB1990">
        <f t="shared" si="1429"/>
        <v>1169.518</v>
      </c>
      <c r="DC1990">
        <f t="shared" si="1430"/>
        <v>701.12699999999995</v>
      </c>
      <c r="DD1990" t="s">
        <v>3</v>
      </c>
      <c r="DE1990" t="s">
        <v>3</v>
      </c>
      <c r="DF1990">
        <f t="shared" si="1427"/>
        <v>0</v>
      </c>
      <c r="DG1990">
        <f>ROUND(ROUND(AF1990*AJ1990,2)*CX1990,2)</f>
        <v>1391.73</v>
      </c>
      <c r="DH1990">
        <f t="shared" si="1431"/>
        <v>701.13</v>
      </c>
      <c r="DI1990">
        <f t="shared" si="1412"/>
        <v>0</v>
      </c>
      <c r="DJ1990">
        <f t="shared" si="1435"/>
        <v>2092.86</v>
      </c>
      <c r="DK1990">
        <v>1</v>
      </c>
      <c r="DL1990" t="s">
        <v>1068</v>
      </c>
      <c r="DM1990">
        <v>6</v>
      </c>
      <c r="DN1990" t="s">
        <v>1062</v>
      </c>
      <c r="DO1990">
        <v>1</v>
      </c>
    </row>
    <row r="1991" spans="1:119" x14ac:dyDescent="0.2">
      <c r="A1991">
        <f>ROW(Source!A700)</f>
        <v>700</v>
      </c>
      <c r="B1991">
        <v>295887217</v>
      </c>
      <c r="C1991">
        <v>295893850</v>
      </c>
      <c r="D1991">
        <v>277945914</v>
      </c>
      <c r="E1991">
        <v>1</v>
      </c>
      <c r="F1991">
        <v>1</v>
      </c>
      <c r="G1991">
        <v>1</v>
      </c>
      <c r="H1991">
        <v>2</v>
      </c>
      <c r="I1991" t="s">
        <v>1079</v>
      </c>
      <c r="J1991" t="s">
        <v>1080</v>
      </c>
      <c r="K1991" t="s">
        <v>1081</v>
      </c>
      <c r="L1991">
        <v>1368</v>
      </c>
      <c r="N1991">
        <v>1011</v>
      </c>
      <c r="O1991" t="s">
        <v>961</v>
      </c>
      <c r="P1991" t="s">
        <v>961</v>
      </c>
      <c r="Q1991">
        <v>1</v>
      </c>
      <c r="W1991">
        <v>0</v>
      </c>
      <c r="X1991">
        <v>-351551180</v>
      </c>
      <c r="Y1991">
        <f t="shared" si="1428"/>
        <v>0.46899999999999997</v>
      </c>
      <c r="AA1991">
        <v>0</v>
      </c>
      <c r="AB1991">
        <v>1719.6</v>
      </c>
      <c r="AC1991">
        <v>549.32000000000005</v>
      </c>
      <c r="AD1991">
        <v>0</v>
      </c>
      <c r="AE1991">
        <v>0</v>
      </c>
      <c r="AF1991">
        <v>1521.77</v>
      </c>
      <c r="AG1991">
        <v>549.32000000000005</v>
      </c>
      <c r="AH1991">
        <v>0</v>
      </c>
      <c r="AI1991">
        <v>1</v>
      </c>
      <c r="AJ1991">
        <v>1.1299999999999999</v>
      </c>
      <c r="AK1991">
        <v>1</v>
      </c>
      <c r="AL1991">
        <v>1</v>
      </c>
      <c r="AM1991">
        <v>2</v>
      </c>
      <c r="AN1991">
        <v>0</v>
      </c>
      <c r="AO1991">
        <v>0</v>
      </c>
      <c r="AP1991">
        <v>1</v>
      </c>
      <c r="AQ1991">
        <v>1</v>
      </c>
      <c r="AR1991">
        <v>0</v>
      </c>
      <c r="AS1991" t="s">
        <v>3</v>
      </c>
      <c r="AT1991">
        <v>0.67</v>
      </c>
      <c r="AU1991" t="s">
        <v>580</v>
      </c>
      <c r="AV1991">
        <v>1</v>
      </c>
      <c r="AW1991">
        <v>2</v>
      </c>
      <c r="AX1991">
        <v>295893866</v>
      </c>
      <c r="AY1991">
        <v>1</v>
      </c>
      <c r="AZ1991">
        <v>0</v>
      </c>
      <c r="BA1991">
        <v>2696</v>
      </c>
      <c r="BB1991">
        <v>1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0</v>
      </c>
      <c r="BK1991">
        <v>1019.5859</v>
      </c>
      <c r="BL1991">
        <v>368.04440000000005</v>
      </c>
      <c r="BM1991">
        <v>0</v>
      </c>
      <c r="BN1991">
        <v>0</v>
      </c>
      <c r="BO1991">
        <v>0.67</v>
      </c>
      <c r="BP1991">
        <v>1</v>
      </c>
      <c r="BQ1991">
        <v>0</v>
      </c>
      <c r="BR1991">
        <v>713.71012999999994</v>
      </c>
      <c r="BS1991">
        <v>257.63108</v>
      </c>
      <c r="BT1991">
        <v>0</v>
      </c>
      <c r="BU1991">
        <v>0</v>
      </c>
      <c r="BV1991">
        <v>0.46899999999999997</v>
      </c>
      <c r="BW1991">
        <v>1</v>
      </c>
      <c r="CV1991">
        <v>0</v>
      </c>
      <c r="CW1991">
        <f>ROUND(Y1991*Source!I700*DO1991,7)</f>
        <v>0.46899999999999997</v>
      </c>
      <c r="CX1991">
        <f>ROUND(Y1991*Source!I700,7)</f>
        <v>0.46899999999999997</v>
      </c>
      <c r="CY1991">
        <f t="shared" si="1432"/>
        <v>1719.6</v>
      </c>
      <c r="CZ1991">
        <f t="shared" si="1433"/>
        <v>1521.77</v>
      </c>
      <c r="DA1991">
        <f t="shared" si="1434"/>
        <v>1.1299999999999999</v>
      </c>
      <c r="DB1991">
        <f t="shared" si="1429"/>
        <v>713.71299999999997</v>
      </c>
      <c r="DC1991">
        <f t="shared" si="1430"/>
        <v>257.62799999999999</v>
      </c>
      <c r="DD1991" t="s">
        <v>3</v>
      </c>
      <c r="DE1991" t="s">
        <v>3</v>
      </c>
      <c r="DF1991">
        <f t="shared" si="1427"/>
        <v>0</v>
      </c>
      <c r="DG1991">
        <f>ROUND(ROUND(AF1991*AJ1991,2)*CX1991,2)</f>
        <v>806.49</v>
      </c>
      <c r="DH1991">
        <f t="shared" si="1431"/>
        <v>257.63</v>
      </c>
      <c r="DI1991">
        <f t="shared" si="1412"/>
        <v>0</v>
      </c>
      <c r="DJ1991">
        <f t="shared" si="1435"/>
        <v>1064.1199999999999</v>
      </c>
      <c r="DK1991">
        <v>1</v>
      </c>
      <c r="DL1991" t="s">
        <v>1082</v>
      </c>
      <c r="DM1991">
        <v>5</v>
      </c>
      <c r="DN1991" t="s">
        <v>1062</v>
      </c>
      <c r="DO1991">
        <v>1</v>
      </c>
    </row>
    <row r="1992" spans="1:119" x14ac:dyDescent="0.2">
      <c r="A1992">
        <f>ROW(Source!A701)</f>
        <v>701</v>
      </c>
      <c r="B1992">
        <v>295887217</v>
      </c>
      <c r="C1992">
        <v>295893870</v>
      </c>
      <c r="D1992">
        <v>277560309</v>
      </c>
      <c r="E1992">
        <v>109</v>
      </c>
      <c r="F1992">
        <v>1</v>
      </c>
      <c r="G1992">
        <v>1</v>
      </c>
      <c r="H1992">
        <v>1</v>
      </c>
      <c r="I1992" t="s">
        <v>1193</v>
      </c>
      <c r="J1992" t="s">
        <v>3</v>
      </c>
      <c r="K1992" t="s">
        <v>1194</v>
      </c>
      <c r="L1992">
        <v>1191</v>
      </c>
      <c r="N1992">
        <v>1013</v>
      </c>
      <c r="O1992" t="s">
        <v>1062</v>
      </c>
      <c r="P1992" t="s">
        <v>1062</v>
      </c>
      <c r="Q1992">
        <v>1</v>
      </c>
      <c r="W1992">
        <v>0</v>
      </c>
      <c r="X1992">
        <v>-1936699058</v>
      </c>
      <c r="Y1992">
        <f t="shared" si="1428"/>
        <v>25.914000000000001</v>
      </c>
      <c r="AA1992">
        <v>0</v>
      </c>
      <c r="AB1992">
        <v>0</v>
      </c>
      <c r="AC1992">
        <v>0</v>
      </c>
      <c r="AD1992">
        <v>492.25</v>
      </c>
      <c r="AE1992">
        <v>0</v>
      </c>
      <c r="AF1992">
        <v>0</v>
      </c>
      <c r="AG1992">
        <v>0</v>
      </c>
      <c r="AH1992">
        <v>492.25</v>
      </c>
      <c r="AI1992">
        <v>1</v>
      </c>
      <c r="AJ1992">
        <v>1</v>
      </c>
      <c r="AK1992">
        <v>1</v>
      </c>
      <c r="AL1992">
        <v>1</v>
      </c>
      <c r="AM1992">
        <v>-2</v>
      </c>
      <c r="AN1992">
        <v>0</v>
      </c>
      <c r="AO1992">
        <v>0</v>
      </c>
      <c r="AP1992">
        <v>1</v>
      </c>
      <c r="AQ1992">
        <v>1</v>
      </c>
      <c r="AR1992">
        <v>0</v>
      </c>
      <c r="AS1992" t="s">
        <v>3</v>
      </c>
      <c r="AT1992">
        <v>37.020000000000003</v>
      </c>
      <c r="AU1992" t="s">
        <v>580</v>
      </c>
      <c r="AV1992">
        <v>1</v>
      </c>
      <c r="AW1992">
        <v>2</v>
      </c>
      <c r="AX1992">
        <v>295893879</v>
      </c>
      <c r="AY1992">
        <v>1</v>
      </c>
      <c r="AZ1992">
        <v>0</v>
      </c>
      <c r="BA1992">
        <v>2700</v>
      </c>
      <c r="BB1992">
        <v>1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0</v>
      </c>
      <c r="BK1992">
        <v>0</v>
      </c>
      <c r="BL1992">
        <v>0</v>
      </c>
      <c r="BM1992">
        <v>18223.095000000001</v>
      </c>
      <c r="BN1992">
        <v>37.020000000000003</v>
      </c>
      <c r="BO1992">
        <v>0</v>
      </c>
      <c r="BP1992">
        <v>1</v>
      </c>
      <c r="BQ1992">
        <v>0</v>
      </c>
      <c r="BR1992">
        <v>0</v>
      </c>
      <c r="BS1992">
        <v>0</v>
      </c>
      <c r="BT1992">
        <v>12756.166500000001</v>
      </c>
      <c r="BU1992">
        <v>25.914000000000001</v>
      </c>
      <c r="BV1992">
        <v>0</v>
      </c>
      <c r="BW1992">
        <v>1</v>
      </c>
      <c r="CU1992">
        <f>ROUND(AT1992*Source!I701*AH1992*AL1992,2)</f>
        <v>18223.099999999999</v>
      </c>
      <c r="CV1992">
        <f>ROUND(Y1992*Source!I701,7)</f>
        <v>25.914000000000001</v>
      </c>
      <c r="CW1992">
        <v>0</v>
      </c>
      <c r="CX1992">
        <f>ROUND(Y1992*Source!I701,7)</f>
        <v>25.914000000000001</v>
      </c>
      <c r="CY1992">
        <f>AD1992</f>
        <v>492.25</v>
      </c>
      <c r="CZ1992">
        <f>AH1992</f>
        <v>492.25</v>
      </c>
      <c r="DA1992">
        <f>AL1992</f>
        <v>1</v>
      </c>
      <c r="DB1992">
        <f t="shared" si="1429"/>
        <v>12756.17</v>
      </c>
      <c r="DC1992">
        <f t="shared" si="1430"/>
        <v>0</v>
      </c>
      <c r="DD1992" t="s">
        <v>3</v>
      </c>
      <c r="DE1992" t="s">
        <v>3</v>
      </c>
      <c r="DF1992">
        <f t="shared" si="1427"/>
        <v>0</v>
      </c>
      <c r="DG1992">
        <f>ROUND(ROUND(AF1992,2)*CX1992,2)</f>
        <v>0</v>
      </c>
      <c r="DH1992">
        <f t="shared" si="1431"/>
        <v>0</v>
      </c>
      <c r="DI1992">
        <f t="shared" si="1412"/>
        <v>12756.17</v>
      </c>
      <c r="DJ1992">
        <f>DI1992</f>
        <v>12756.17</v>
      </c>
      <c r="DK1992">
        <v>1</v>
      </c>
      <c r="DL1992" t="s">
        <v>3</v>
      </c>
      <c r="DM1992">
        <v>0</v>
      </c>
      <c r="DN1992" t="s">
        <v>3</v>
      </c>
      <c r="DO1992">
        <v>0</v>
      </c>
    </row>
    <row r="1993" spans="1:119" x14ac:dyDescent="0.2">
      <c r="A1993">
        <f>ROW(Source!A701)</f>
        <v>701</v>
      </c>
      <c r="B1993">
        <v>295887217</v>
      </c>
      <c r="C1993">
        <v>295893870</v>
      </c>
      <c r="D1993">
        <v>277560491</v>
      </c>
      <c r="E1993">
        <v>109</v>
      </c>
      <c r="F1993">
        <v>1</v>
      </c>
      <c r="G1993">
        <v>1</v>
      </c>
      <c r="H1993">
        <v>1</v>
      </c>
      <c r="I1993" t="s">
        <v>1063</v>
      </c>
      <c r="J1993" t="s">
        <v>3</v>
      </c>
      <c r="K1993" t="s">
        <v>1064</v>
      </c>
      <c r="L1993">
        <v>1191</v>
      </c>
      <c r="N1993">
        <v>1013</v>
      </c>
      <c r="O1993" t="s">
        <v>1062</v>
      </c>
      <c r="P1993" t="s">
        <v>1062</v>
      </c>
      <c r="Q1993">
        <v>1</v>
      </c>
      <c r="W1993">
        <v>0</v>
      </c>
      <c r="X1993">
        <v>-1417349443</v>
      </c>
      <c r="Y1993">
        <f t="shared" si="1428"/>
        <v>6.1389999999999993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1</v>
      </c>
      <c r="AJ1993">
        <v>1</v>
      </c>
      <c r="AK1993">
        <v>1</v>
      </c>
      <c r="AL1993">
        <v>1</v>
      </c>
      <c r="AM1993">
        <v>-2</v>
      </c>
      <c r="AN1993">
        <v>0</v>
      </c>
      <c r="AO1993">
        <v>0</v>
      </c>
      <c r="AP1993">
        <v>1</v>
      </c>
      <c r="AQ1993">
        <v>1</v>
      </c>
      <c r="AR1993">
        <v>0</v>
      </c>
      <c r="AS1993" t="s">
        <v>3</v>
      </c>
      <c r="AT1993">
        <v>8.77</v>
      </c>
      <c r="AU1993" t="s">
        <v>580</v>
      </c>
      <c r="AV1993">
        <v>2</v>
      </c>
      <c r="AW1993">
        <v>2</v>
      </c>
      <c r="AX1993">
        <v>295893880</v>
      </c>
      <c r="AY1993">
        <v>1</v>
      </c>
      <c r="AZ1993">
        <v>0</v>
      </c>
      <c r="BA1993">
        <v>2701</v>
      </c>
      <c r="BB1993">
        <v>1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0</v>
      </c>
      <c r="BI1993">
        <v>0</v>
      </c>
      <c r="BJ1993">
        <v>0</v>
      </c>
      <c r="BK1993">
        <v>0</v>
      </c>
      <c r="BL1993">
        <v>0</v>
      </c>
      <c r="BM1993">
        <v>0</v>
      </c>
      <c r="BN1993">
        <v>0</v>
      </c>
      <c r="BO1993">
        <v>0</v>
      </c>
      <c r="BP1993">
        <v>0</v>
      </c>
      <c r="BQ1993">
        <v>0</v>
      </c>
      <c r="BR1993">
        <v>0</v>
      </c>
      <c r="BS1993">
        <v>0</v>
      </c>
      <c r="BT1993">
        <v>0</v>
      </c>
      <c r="BU1993">
        <v>0</v>
      </c>
      <c r="BV1993">
        <v>0</v>
      </c>
      <c r="BW1993">
        <v>0</v>
      </c>
      <c r="CV1993">
        <v>0</v>
      </c>
      <c r="CW1993">
        <v>0</v>
      </c>
      <c r="CX1993">
        <f>ROUND(Y1993*Source!I701,7)</f>
        <v>6.1390000000000002</v>
      </c>
      <c r="CY1993">
        <f>AD1993</f>
        <v>0</v>
      </c>
      <c r="CZ1993">
        <f>AH1993</f>
        <v>0</v>
      </c>
      <c r="DA1993">
        <f>AL1993</f>
        <v>1</v>
      </c>
      <c r="DB1993">
        <f t="shared" si="1429"/>
        <v>0</v>
      </c>
      <c r="DC1993">
        <f t="shared" si="1430"/>
        <v>0</v>
      </c>
      <c r="DD1993" t="s">
        <v>3</v>
      </c>
      <c r="DE1993" t="s">
        <v>3</v>
      </c>
      <c r="DF1993">
        <f t="shared" si="1427"/>
        <v>0</v>
      </c>
      <c r="DG1993">
        <f>ROUND(ROUND(AF1993,2)*CX1993,2)</f>
        <v>0</v>
      </c>
      <c r="DH1993">
        <f t="shared" si="1431"/>
        <v>0</v>
      </c>
      <c r="DI1993">
        <f t="shared" si="1412"/>
        <v>0</v>
      </c>
      <c r="DJ1993">
        <f>DI1993</f>
        <v>0</v>
      </c>
      <c r="DK1993">
        <v>0</v>
      </c>
      <c r="DL1993" t="s">
        <v>3</v>
      </c>
      <c r="DM1993">
        <v>0</v>
      </c>
      <c r="DN1993" t="s">
        <v>3</v>
      </c>
      <c r="DO1993">
        <v>0</v>
      </c>
    </row>
    <row r="1994" spans="1:119" x14ac:dyDescent="0.2">
      <c r="A1994">
        <f>ROW(Source!A701)</f>
        <v>701</v>
      </c>
      <c r="B1994">
        <v>295887217</v>
      </c>
      <c r="C1994">
        <v>295893870</v>
      </c>
      <c r="D1994">
        <v>277944622</v>
      </c>
      <c r="E1994">
        <v>1</v>
      </c>
      <c r="F1994">
        <v>1</v>
      </c>
      <c r="G1994">
        <v>1</v>
      </c>
      <c r="H1994">
        <v>2</v>
      </c>
      <c r="I1994" t="s">
        <v>1109</v>
      </c>
      <c r="J1994" t="s">
        <v>1110</v>
      </c>
      <c r="K1994" t="s">
        <v>1111</v>
      </c>
      <c r="L1994">
        <v>1368</v>
      </c>
      <c r="N1994">
        <v>1011</v>
      </c>
      <c r="O1994" t="s">
        <v>961</v>
      </c>
      <c r="P1994" t="s">
        <v>961</v>
      </c>
      <c r="Q1994">
        <v>1</v>
      </c>
      <c r="W1994">
        <v>0</v>
      </c>
      <c r="X1994">
        <v>-776243211</v>
      </c>
      <c r="Y1994">
        <f t="shared" si="1428"/>
        <v>0.45499999999999996</v>
      </c>
      <c r="AA1994">
        <v>0</v>
      </c>
      <c r="AB1994">
        <v>1472.33</v>
      </c>
      <c r="AC1994">
        <v>642.05999999999995</v>
      </c>
      <c r="AD1994">
        <v>0</v>
      </c>
      <c r="AE1994">
        <v>0</v>
      </c>
      <c r="AF1994">
        <v>1472.33</v>
      </c>
      <c r="AG1994">
        <v>642.05999999999995</v>
      </c>
      <c r="AH1994">
        <v>0</v>
      </c>
      <c r="AI1994">
        <v>1</v>
      </c>
      <c r="AJ1994">
        <v>1</v>
      </c>
      <c r="AK1994">
        <v>1</v>
      </c>
      <c r="AL1994">
        <v>1</v>
      </c>
      <c r="AM1994">
        <v>-2</v>
      </c>
      <c r="AN1994">
        <v>0</v>
      </c>
      <c r="AO1994">
        <v>0</v>
      </c>
      <c r="AP1994">
        <v>1</v>
      </c>
      <c r="AQ1994">
        <v>1</v>
      </c>
      <c r="AR1994">
        <v>0</v>
      </c>
      <c r="AS1994" t="s">
        <v>3</v>
      </c>
      <c r="AT1994">
        <v>0.65</v>
      </c>
      <c r="AU1994" t="s">
        <v>580</v>
      </c>
      <c r="AV1994">
        <v>1</v>
      </c>
      <c r="AW1994">
        <v>2</v>
      </c>
      <c r="AX1994">
        <v>295893881</v>
      </c>
      <c r="AY1994">
        <v>1</v>
      </c>
      <c r="AZ1994">
        <v>0</v>
      </c>
      <c r="BA1994">
        <v>2702</v>
      </c>
      <c r="BB1994">
        <v>1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>
        <v>0</v>
      </c>
      <c r="BJ1994">
        <v>0</v>
      </c>
      <c r="BK1994">
        <v>957.0145</v>
      </c>
      <c r="BL1994">
        <v>417.339</v>
      </c>
      <c r="BM1994">
        <v>0</v>
      </c>
      <c r="BN1994">
        <v>0</v>
      </c>
      <c r="BO1994">
        <v>0.65</v>
      </c>
      <c r="BP1994">
        <v>1</v>
      </c>
      <c r="BQ1994">
        <v>0</v>
      </c>
      <c r="BR1994">
        <v>669.91014999999993</v>
      </c>
      <c r="BS1994">
        <v>292.13729999999993</v>
      </c>
      <c r="BT1994">
        <v>0</v>
      </c>
      <c r="BU1994">
        <v>0</v>
      </c>
      <c r="BV1994">
        <v>0.45499999999999996</v>
      </c>
      <c r="BW1994">
        <v>1</v>
      </c>
      <c r="CV1994">
        <v>0</v>
      </c>
      <c r="CW1994">
        <f>ROUND(Y1994*Source!I701*DO1994,7)</f>
        <v>0.45500000000000002</v>
      </c>
      <c r="CX1994">
        <f>ROUND(Y1994*Source!I701,7)</f>
        <v>0.45500000000000002</v>
      </c>
      <c r="CY1994">
        <f t="shared" ref="CY1994:CY1999" si="1436">AB1994</f>
        <v>1472.33</v>
      </c>
      <c r="CZ1994">
        <f t="shared" ref="CZ1994:CZ1999" si="1437">AF1994</f>
        <v>1472.33</v>
      </c>
      <c r="DA1994">
        <f t="shared" ref="DA1994:DA1999" si="1438">AJ1994</f>
        <v>1</v>
      </c>
      <c r="DB1994">
        <f t="shared" si="1429"/>
        <v>669.90700000000004</v>
      </c>
      <c r="DC1994">
        <f t="shared" si="1430"/>
        <v>292.13799999999998</v>
      </c>
      <c r="DD1994" t="s">
        <v>3</v>
      </c>
      <c r="DE1994" t="s">
        <v>3</v>
      </c>
      <c r="DF1994">
        <f t="shared" si="1427"/>
        <v>0</v>
      </c>
      <c r="DG1994">
        <f>ROUND(ROUND(AF1994,2)*CX1994,2)</f>
        <v>669.91</v>
      </c>
      <c r="DH1994">
        <f t="shared" si="1431"/>
        <v>292.14</v>
      </c>
      <c r="DI1994">
        <f t="shared" si="1412"/>
        <v>0</v>
      </c>
      <c r="DJ1994">
        <f t="shared" ref="DJ1994:DJ1999" si="1439">DG1994+DH1994</f>
        <v>962.05</v>
      </c>
      <c r="DK1994">
        <v>1</v>
      </c>
      <c r="DL1994" t="s">
        <v>1068</v>
      </c>
      <c r="DM1994">
        <v>6</v>
      </c>
      <c r="DN1994" t="s">
        <v>1062</v>
      </c>
      <c r="DO1994">
        <v>1</v>
      </c>
    </row>
    <row r="1995" spans="1:119" x14ac:dyDescent="0.2">
      <c r="A1995">
        <f>ROW(Source!A701)</f>
        <v>701</v>
      </c>
      <c r="B1995">
        <v>295887217</v>
      </c>
      <c r="C1995">
        <v>295893870</v>
      </c>
      <c r="D1995">
        <v>277944759</v>
      </c>
      <c r="E1995">
        <v>1</v>
      </c>
      <c r="F1995">
        <v>1</v>
      </c>
      <c r="G1995">
        <v>1</v>
      </c>
      <c r="H1995">
        <v>2</v>
      </c>
      <c r="I1995" t="s">
        <v>1128</v>
      </c>
      <c r="J1995" t="s">
        <v>1129</v>
      </c>
      <c r="K1995" t="s">
        <v>1130</v>
      </c>
      <c r="L1995">
        <v>1368</v>
      </c>
      <c r="N1995">
        <v>1011</v>
      </c>
      <c r="O1995" t="s">
        <v>961</v>
      </c>
      <c r="P1995" t="s">
        <v>961</v>
      </c>
      <c r="Q1995">
        <v>1</v>
      </c>
      <c r="W1995">
        <v>0</v>
      </c>
      <c r="X1995">
        <v>-538625337</v>
      </c>
      <c r="Y1995">
        <f t="shared" si="1428"/>
        <v>2.9539999999999997</v>
      </c>
      <c r="AA1995">
        <v>0</v>
      </c>
      <c r="AB1995">
        <v>333.83</v>
      </c>
      <c r="AC1995">
        <v>89.89</v>
      </c>
      <c r="AD1995">
        <v>0</v>
      </c>
      <c r="AE1995">
        <v>0</v>
      </c>
      <c r="AF1995">
        <v>271.41000000000003</v>
      </c>
      <c r="AG1995">
        <v>89.888400000000004</v>
      </c>
      <c r="AH1995">
        <v>0</v>
      </c>
      <c r="AI1995">
        <v>1</v>
      </c>
      <c r="AJ1995">
        <v>1.23</v>
      </c>
      <c r="AK1995">
        <v>1</v>
      </c>
      <c r="AL1995">
        <v>1</v>
      </c>
      <c r="AM1995">
        <v>2</v>
      </c>
      <c r="AN1995">
        <v>0</v>
      </c>
      <c r="AO1995">
        <v>0</v>
      </c>
      <c r="AP1995">
        <v>1</v>
      </c>
      <c r="AQ1995">
        <v>1</v>
      </c>
      <c r="AR1995">
        <v>0</v>
      </c>
      <c r="AS1995" t="s">
        <v>3</v>
      </c>
      <c r="AT1995">
        <v>4.22</v>
      </c>
      <c r="AU1995" t="s">
        <v>580</v>
      </c>
      <c r="AV1995">
        <v>1</v>
      </c>
      <c r="AW1995">
        <v>2</v>
      </c>
      <c r="AX1995">
        <v>295893882</v>
      </c>
      <c r="AY1995">
        <v>1</v>
      </c>
      <c r="AZ1995">
        <v>0</v>
      </c>
      <c r="BA1995">
        <v>2703</v>
      </c>
      <c r="BB1995">
        <v>1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</v>
      </c>
      <c r="BK1995">
        <v>1145.3502000000001</v>
      </c>
      <c r="BL1995">
        <v>379.329048</v>
      </c>
      <c r="BM1995">
        <v>0</v>
      </c>
      <c r="BN1995">
        <v>0</v>
      </c>
      <c r="BO1995">
        <v>0.59079999999999999</v>
      </c>
      <c r="BP1995">
        <v>1</v>
      </c>
      <c r="BQ1995">
        <v>0</v>
      </c>
      <c r="BR1995">
        <v>801.74513999999999</v>
      </c>
      <c r="BS1995">
        <v>265.53033360000001</v>
      </c>
      <c r="BT1995">
        <v>0</v>
      </c>
      <c r="BU1995">
        <v>0</v>
      </c>
      <c r="BV1995">
        <v>0.41355999999999998</v>
      </c>
      <c r="BW1995">
        <v>1</v>
      </c>
      <c r="CV1995">
        <v>0</v>
      </c>
      <c r="CW1995">
        <f>ROUND(Y1995*Source!I701*DO1995,7)</f>
        <v>0.41355999999999998</v>
      </c>
      <c r="CX1995">
        <f>ROUND(Y1995*Source!I701,7)</f>
        <v>2.9540000000000002</v>
      </c>
      <c r="CY1995">
        <f t="shared" si="1436"/>
        <v>333.83</v>
      </c>
      <c r="CZ1995">
        <f t="shared" si="1437"/>
        <v>271.41000000000003</v>
      </c>
      <c r="DA1995">
        <f t="shared" si="1438"/>
        <v>1.23</v>
      </c>
      <c r="DB1995">
        <f t="shared" si="1429"/>
        <v>801.745</v>
      </c>
      <c r="DC1995">
        <f t="shared" si="1430"/>
        <v>265.53100000000001</v>
      </c>
      <c r="DD1995" t="s">
        <v>3</v>
      </c>
      <c r="DE1995" t="s">
        <v>3</v>
      </c>
      <c r="DF1995">
        <f t="shared" si="1427"/>
        <v>0</v>
      </c>
      <c r="DG1995">
        <f>ROUND(ROUND(AF1995*AJ1995,2)*CX1995,2)</f>
        <v>986.13</v>
      </c>
      <c r="DH1995">
        <f t="shared" si="1431"/>
        <v>265.54000000000002</v>
      </c>
      <c r="DI1995">
        <f t="shared" si="1412"/>
        <v>0</v>
      </c>
      <c r="DJ1995">
        <f t="shared" si="1439"/>
        <v>1251.67</v>
      </c>
      <c r="DK1995">
        <v>1</v>
      </c>
      <c r="DL1995" t="s">
        <v>1068</v>
      </c>
      <c r="DM1995">
        <v>6</v>
      </c>
      <c r="DN1995" t="s">
        <v>1062</v>
      </c>
      <c r="DO1995">
        <v>0.14000000000000001</v>
      </c>
    </row>
    <row r="1996" spans="1:119" x14ac:dyDescent="0.2">
      <c r="A1996">
        <f>ROW(Source!A701)</f>
        <v>701</v>
      </c>
      <c r="B1996">
        <v>295887217</v>
      </c>
      <c r="C1996">
        <v>295893870</v>
      </c>
      <c r="D1996">
        <v>277944764</v>
      </c>
      <c r="E1996">
        <v>1</v>
      </c>
      <c r="F1996">
        <v>1</v>
      </c>
      <c r="G1996">
        <v>1</v>
      </c>
      <c r="H1996">
        <v>2</v>
      </c>
      <c r="I1996" t="s">
        <v>1200</v>
      </c>
      <c r="J1996" t="s">
        <v>1201</v>
      </c>
      <c r="K1996" t="s">
        <v>1202</v>
      </c>
      <c r="L1996">
        <v>1368</v>
      </c>
      <c r="N1996">
        <v>1011</v>
      </c>
      <c r="O1996" t="s">
        <v>961</v>
      </c>
      <c r="P1996" t="s">
        <v>961</v>
      </c>
      <c r="Q1996">
        <v>1</v>
      </c>
      <c r="W1996">
        <v>0</v>
      </c>
      <c r="X1996">
        <v>-1226281444</v>
      </c>
      <c r="Y1996">
        <f t="shared" si="1428"/>
        <v>2.9539999999999997</v>
      </c>
      <c r="AA1996">
        <v>0</v>
      </c>
      <c r="AB1996">
        <v>0.72</v>
      </c>
      <c r="AC1996">
        <v>0</v>
      </c>
      <c r="AD1996">
        <v>0</v>
      </c>
      <c r="AE1996">
        <v>0</v>
      </c>
      <c r="AF1996">
        <v>0.54</v>
      </c>
      <c r="AG1996">
        <v>0</v>
      </c>
      <c r="AH1996">
        <v>0</v>
      </c>
      <c r="AI1996">
        <v>1</v>
      </c>
      <c r="AJ1996">
        <v>1.34</v>
      </c>
      <c r="AK1996">
        <v>1</v>
      </c>
      <c r="AL1996">
        <v>1</v>
      </c>
      <c r="AM1996">
        <v>2</v>
      </c>
      <c r="AN1996">
        <v>0</v>
      </c>
      <c r="AO1996">
        <v>0</v>
      </c>
      <c r="AP1996">
        <v>1</v>
      </c>
      <c r="AQ1996">
        <v>1</v>
      </c>
      <c r="AR1996">
        <v>0</v>
      </c>
      <c r="AS1996" t="s">
        <v>3</v>
      </c>
      <c r="AT1996">
        <v>4.22</v>
      </c>
      <c r="AU1996" t="s">
        <v>580</v>
      </c>
      <c r="AV1996">
        <v>1</v>
      </c>
      <c r="AW1996">
        <v>2</v>
      </c>
      <c r="AX1996">
        <v>295893883</v>
      </c>
      <c r="AY1996">
        <v>1</v>
      </c>
      <c r="AZ1996">
        <v>0</v>
      </c>
      <c r="BA1996">
        <v>2704</v>
      </c>
      <c r="BB1996">
        <v>1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0</v>
      </c>
      <c r="BK1996">
        <v>2.2787999999999999</v>
      </c>
      <c r="BL1996">
        <v>0</v>
      </c>
      <c r="BM1996">
        <v>0</v>
      </c>
      <c r="BN1996">
        <v>0</v>
      </c>
      <c r="BO1996">
        <v>0</v>
      </c>
      <c r="BP1996">
        <v>1</v>
      </c>
      <c r="BQ1996">
        <v>0</v>
      </c>
      <c r="BR1996">
        <v>1.5951599999999999</v>
      </c>
      <c r="BS1996">
        <v>0</v>
      </c>
      <c r="BT1996">
        <v>0</v>
      </c>
      <c r="BU1996">
        <v>0</v>
      </c>
      <c r="BV1996">
        <v>0</v>
      </c>
      <c r="BW1996">
        <v>1</v>
      </c>
      <c r="CV1996">
        <v>0</v>
      </c>
      <c r="CW1996">
        <f>ROUND(Y1996*Source!I701*DO1996,7)</f>
        <v>0</v>
      </c>
      <c r="CX1996">
        <f>ROUND(Y1996*Source!I701,7)</f>
        <v>2.9540000000000002</v>
      </c>
      <c r="CY1996">
        <f t="shared" si="1436"/>
        <v>0.72</v>
      </c>
      <c r="CZ1996">
        <f t="shared" si="1437"/>
        <v>0.54</v>
      </c>
      <c r="DA1996">
        <f t="shared" si="1438"/>
        <v>1.34</v>
      </c>
      <c r="DB1996">
        <f t="shared" si="1429"/>
        <v>1.5960000000000001</v>
      </c>
      <c r="DC1996">
        <f t="shared" si="1430"/>
        <v>0</v>
      </c>
      <c r="DD1996" t="s">
        <v>3</v>
      </c>
      <c r="DE1996" t="s">
        <v>3</v>
      </c>
      <c r="DF1996">
        <f t="shared" si="1427"/>
        <v>0</v>
      </c>
      <c r="DG1996">
        <f>ROUND(ROUND(AF1996*AJ1996,2)*CX1996,2)</f>
        <v>2.13</v>
      </c>
      <c r="DH1996">
        <f t="shared" si="1431"/>
        <v>0</v>
      </c>
      <c r="DI1996">
        <f t="shared" si="1412"/>
        <v>0</v>
      </c>
      <c r="DJ1996">
        <f t="shared" si="1439"/>
        <v>2.13</v>
      </c>
      <c r="DK1996">
        <v>1</v>
      </c>
      <c r="DL1996" t="s">
        <v>3</v>
      </c>
      <c r="DM1996">
        <v>0</v>
      </c>
      <c r="DN1996" t="s">
        <v>3</v>
      </c>
      <c r="DO1996">
        <v>0</v>
      </c>
    </row>
    <row r="1997" spans="1:119" x14ac:dyDescent="0.2">
      <c r="A1997">
        <f>ROW(Source!A701)</f>
        <v>701</v>
      </c>
      <c r="B1997">
        <v>295887217</v>
      </c>
      <c r="C1997">
        <v>295893870</v>
      </c>
      <c r="D1997">
        <v>277944930</v>
      </c>
      <c r="E1997">
        <v>1</v>
      </c>
      <c r="F1997">
        <v>1</v>
      </c>
      <c r="G1997">
        <v>1</v>
      </c>
      <c r="H1997">
        <v>2</v>
      </c>
      <c r="I1997" t="s">
        <v>1203</v>
      </c>
      <c r="J1997" t="s">
        <v>1204</v>
      </c>
      <c r="K1997" t="s">
        <v>1205</v>
      </c>
      <c r="L1997">
        <v>1368</v>
      </c>
      <c r="N1997">
        <v>1011</v>
      </c>
      <c r="O1997" t="s">
        <v>961</v>
      </c>
      <c r="P1997" t="s">
        <v>961</v>
      </c>
      <c r="Q1997">
        <v>1</v>
      </c>
      <c r="W1997">
        <v>0</v>
      </c>
      <c r="X1997">
        <v>1931512430</v>
      </c>
      <c r="Y1997">
        <f t="shared" si="1428"/>
        <v>0.42</v>
      </c>
      <c r="AA1997">
        <v>0</v>
      </c>
      <c r="AB1997">
        <v>114.28</v>
      </c>
      <c r="AC1997">
        <v>0</v>
      </c>
      <c r="AD1997">
        <v>0</v>
      </c>
      <c r="AE1997">
        <v>0</v>
      </c>
      <c r="AF1997">
        <v>92.91</v>
      </c>
      <c r="AG1997">
        <v>0</v>
      </c>
      <c r="AH1997">
        <v>0</v>
      </c>
      <c r="AI1997">
        <v>1</v>
      </c>
      <c r="AJ1997">
        <v>1.23</v>
      </c>
      <c r="AK1997">
        <v>1</v>
      </c>
      <c r="AL1997">
        <v>1</v>
      </c>
      <c r="AM1997">
        <v>2</v>
      </c>
      <c r="AN1997">
        <v>0</v>
      </c>
      <c r="AO1997">
        <v>0</v>
      </c>
      <c r="AP1997">
        <v>1</v>
      </c>
      <c r="AQ1997">
        <v>1</v>
      </c>
      <c r="AR1997">
        <v>0</v>
      </c>
      <c r="AS1997" t="s">
        <v>3</v>
      </c>
      <c r="AT1997">
        <v>0.6</v>
      </c>
      <c r="AU1997" t="s">
        <v>580</v>
      </c>
      <c r="AV1997">
        <v>1</v>
      </c>
      <c r="AW1997">
        <v>2</v>
      </c>
      <c r="AX1997">
        <v>295893884</v>
      </c>
      <c r="AY1997">
        <v>1</v>
      </c>
      <c r="AZ1997">
        <v>0</v>
      </c>
      <c r="BA1997">
        <v>2705</v>
      </c>
      <c r="BB1997">
        <v>1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0</v>
      </c>
      <c r="BK1997">
        <v>55.745999999999995</v>
      </c>
      <c r="BL1997">
        <v>0</v>
      </c>
      <c r="BM1997">
        <v>0</v>
      </c>
      <c r="BN1997">
        <v>0</v>
      </c>
      <c r="BO1997">
        <v>0</v>
      </c>
      <c r="BP1997">
        <v>1</v>
      </c>
      <c r="BQ1997">
        <v>0</v>
      </c>
      <c r="BR1997">
        <v>39.022199999999998</v>
      </c>
      <c r="BS1997">
        <v>0</v>
      </c>
      <c r="BT1997">
        <v>0</v>
      </c>
      <c r="BU1997">
        <v>0</v>
      </c>
      <c r="BV1997">
        <v>0</v>
      </c>
      <c r="BW1997">
        <v>1</v>
      </c>
      <c r="CV1997">
        <v>0</v>
      </c>
      <c r="CW1997">
        <f>ROUND(Y1997*Source!I701*DO1997,7)</f>
        <v>0</v>
      </c>
      <c r="CX1997">
        <f>ROUND(Y1997*Source!I701,7)</f>
        <v>0.42</v>
      </c>
      <c r="CY1997">
        <f t="shared" si="1436"/>
        <v>114.28</v>
      </c>
      <c r="CZ1997">
        <f t="shared" si="1437"/>
        <v>92.91</v>
      </c>
      <c r="DA1997">
        <f t="shared" si="1438"/>
        <v>1.23</v>
      </c>
      <c r="DB1997">
        <f t="shared" si="1429"/>
        <v>39.024999999999999</v>
      </c>
      <c r="DC1997">
        <f t="shared" si="1430"/>
        <v>0</v>
      </c>
      <c r="DD1997" t="s">
        <v>3</v>
      </c>
      <c r="DE1997" t="s">
        <v>3</v>
      </c>
      <c r="DF1997">
        <f t="shared" si="1427"/>
        <v>0</v>
      </c>
      <c r="DG1997">
        <f>ROUND(ROUND(AF1997*AJ1997,2)*CX1997,2)</f>
        <v>48</v>
      </c>
      <c r="DH1997">
        <f t="shared" si="1431"/>
        <v>0</v>
      </c>
      <c r="DI1997">
        <f t="shared" si="1412"/>
        <v>0</v>
      </c>
      <c r="DJ1997">
        <f t="shared" si="1439"/>
        <v>48</v>
      </c>
      <c r="DK1997">
        <v>1</v>
      </c>
      <c r="DL1997" t="s">
        <v>3</v>
      </c>
      <c r="DM1997">
        <v>0</v>
      </c>
      <c r="DN1997" t="s">
        <v>3</v>
      </c>
      <c r="DO1997">
        <v>0</v>
      </c>
    </row>
    <row r="1998" spans="1:119" x14ac:dyDescent="0.2">
      <c r="A1998">
        <f>ROW(Source!A701)</f>
        <v>701</v>
      </c>
      <c r="B1998">
        <v>295887217</v>
      </c>
      <c r="C1998">
        <v>295893870</v>
      </c>
      <c r="D1998">
        <v>277945779</v>
      </c>
      <c r="E1998">
        <v>1</v>
      </c>
      <c r="F1998">
        <v>1</v>
      </c>
      <c r="G1998">
        <v>1</v>
      </c>
      <c r="H1998">
        <v>2</v>
      </c>
      <c r="I1998" t="s">
        <v>1072</v>
      </c>
      <c r="J1998" t="s">
        <v>1073</v>
      </c>
      <c r="K1998" t="s">
        <v>1074</v>
      </c>
      <c r="L1998">
        <v>1368</v>
      </c>
      <c r="N1998">
        <v>1011</v>
      </c>
      <c r="O1998" t="s">
        <v>961</v>
      </c>
      <c r="P1998" t="s">
        <v>961</v>
      </c>
      <c r="Q1998">
        <v>1</v>
      </c>
      <c r="W1998">
        <v>0</v>
      </c>
      <c r="X1998">
        <v>-1301021868</v>
      </c>
      <c r="Y1998">
        <f t="shared" si="1428"/>
        <v>1.6659999999999999</v>
      </c>
      <c r="AA1998">
        <v>0</v>
      </c>
      <c r="AB1998">
        <v>1274.48</v>
      </c>
      <c r="AC1998">
        <v>642.05999999999995</v>
      </c>
      <c r="AD1998">
        <v>0</v>
      </c>
      <c r="AE1998">
        <v>0</v>
      </c>
      <c r="AF1998">
        <v>1070.99</v>
      </c>
      <c r="AG1998">
        <v>642.05999999999995</v>
      </c>
      <c r="AH1998">
        <v>0</v>
      </c>
      <c r="AI1998">
        <v>1</v>
      </c>
      <c r="AJ1998">
        <v>1.19</v>
      </c>
      <c r="AK1998">
        <v>1</v>
      </c>
      <c r="AL1998">
        <v>1</v>
      </c>
      <c r="AM1998">
        <v>2</v>
      </c>
      <c r="AN1998">
        <v>0</v>
      </c>
      <c r="AO1998">
        <v>0</v>
      </c>
      <c r="AP1998">
        <v>1</v>
      </c>
      <c r="AQ1998">
        <v>1</v>
      </c>
      <c r="AR1998">
        <v>0</v>
      </c>
      <c r="AS1998" t="s">
        <v>3</v>
      </c>
      <c r="AT1998">
        <v>2.38</v>
      </c>
      <c r="AU1998" t="s">
        <v>580</v>
      </c>
      <c r="AV1998">
        <v>1</v>
      </c>
      <c r="AW1998">
        <v>2</v>
      </c>
      <c r="AX1998">
        <v>295893885</v>
      </c>
      <c r="AY1998">
        <v>1</v>
      </c>
      <c r="AZ1998">
        <v>0</v>
      </c>
      <c r="BA1998">
        <v>2706</v>
      </c>
      <c r="BB1998">
        <v>1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0</v>
      </c>
      <c r="BI1998">
        <v>0</v>
      </c>
      <c r="BJ1998">
        <v>0</v>
      </c>
      <c r="BK1998">
        <v>2548.9562000000001</v>
      </c>
      <c r="BL1998">
        <v>1528.1027999999999</v>
      </c>
      <c r="BM1998">
        <v>0</v>
      </c>
      <c r="BN1998">
        <v>0</v>
      </c>
      <c r="BO1998">
        <v>2.38</v>
      </c>
      <c r="BP1998">
        <v>1</v>
      </c>
      <c r="BQ1998">
        <v>0</v>
      </c>
      <c r="BR1998">
        <v>1784.2693399999998</v>
      </c>
      <c r="BS1998">
        <v>1069.6719599999999</v>
      </c>
      <c r="BT1998">
        <v>0</v>
      </c>
      <c r="BU1998">
        <v>0</v>
      </c>
      <c r="BV1998">
        <v>1.6659999999999999</v>
      </c>
      <c r="BW1998">
        <v>1</v>
      </c>
      <c r="CV1998">
        <v>0</v>
      </c>
      <c r="CW1998">
        <f>ROUND(Y1998*Source!I701*DO1998,7)</f>
        <v>1.6659999999999999</v>
      </c>
      <c r="CX1998">
        <f>ROUND(Y1998*Source!I701,7)</f>
        <v>1.6659999999999999</v>
      </c>
      <c r="CY1998">
        <f t="shared" si="1436"/>
        <v>1274.48</v>
      </c>
      <c r="CZ1998">
        <f t="shared" si="1437"/>
        <v>1070.99</v>
      </c>
      <c r="DA1998">
        <f t="shared" si="1438"/>
        <v>1.19</v>
      </c>
      <c r="DB1998">
        <f t="shared" si="1429"/>
        <v>1784.2719999999999</v>
      </c>
      <c r="DC1998">
        <f t="shared" si="1430"/>
        <v>1069.67</v>
      </c>
      <c r="DD1998" t="s">
        <v>3</v>
      </c>
      <c r="DE1998" t="s">
        <v>3</v>
      </c>
      <c r="DF1998">
        <f t="shared" si="1427"/>
        <v>0</v>
      </c>
      <c r="DG1998">
        <f>ROUND(ROUND(AF1998*AJ1998,2)*CX1998,2)</f>
        <v>2123.2800000000002</v>
      </c>
      <c r="DH1998">
        <f t="shared" si="1431"/>
        <v>1069.67</v>
      </c>
      <c r="DI1998">
        <f t="shared" si="1412"/>
        <v>0</v>
      </c>
      <c r="DJ1998">
        <f t="shared" si="1439"/>
        <v>3192.9500000000003</v>
      </c>
      <c r="DK1998">
        <v>1</v>
      </c>
      <c r="DL1998" t="s">
        <v>1068</v>
      </c>
      <c r="DM1998">
        <v>6</v>
      </c>
      <c r="DN1998" t="s">
        <v>1062</v>
      </c>
      <c r="DO1998">
        <v>1</v>
      </c>
    </row>
    <row r="1999" spans="1:119" x14ac:dyDescent="0.2">
      <c r="A1999">
        <f>ROW(Source!A701)</f>
        <v>701</v>
      </c>
      <c r="B1999">
        <v>295887217</v>
      </c>
      <c r="C1999">
        <v>295893870</v>
      </c>
      <c r="D1999">
        <v>277945914</v>
      </c>
      <c r="E1999">
        <v>1</v>
      </c>
      <c r="F1999">
        <v>1</v>
      </c>
      <c r="G1999">
        <v>1</v>
      </c>
      <c r="H1999">
        <v>2</v>
      </c>
      <c r="I1999" t="s">
        <v>1079</v>
      </c>
      <c r="J1999" t="s">
        <v>1080</v>
      </c>
      <c r="K1999" t="s">
        <v>1081</v>
      </c>
      <c r="L1999">
        <v>1368</v>
      </c>
      <c r="N1999">
        <v>1011</v>
      </c>
      <c r="O1999" t="s">
        <v>961</v>
      </c>
      <c r="P1999" t="s">
        <v>961</v>
      </c>
      <c r="Q1999">
        <v>1</v>
      </c>
      <c r="W1999">
        <v>0</v>
      </c>
      <c r="X1999">
        <v>-351551180</v>
      </c>
      <c r="Y1999">
        <f t="shared" si="1428"/>
        <v>3.605</v>
      </c>
      <c r="AA1999">
        <v>0</v>
      </c>
      <c r="AB1999">
        <v>1719.6</v>
      </c>
      <c r="AC1999">
        <v>549.32000000000005</v>
      </c>
      <c r="AD1999">
        <v>0</v>
      </c>
      <c r="AE1999">
        <v>0</v>
      </c>
      <c r="AF1999">
        <v>1521.77</v>
      </c>
      <c r="AG1999">
        <v>549.32000000000005</v>
      </c>
      <c r="AH1999">
        <v>0</v>
      </c>
      <c r="AI1999">
        <v>1</v>
      </c>
      <c r="AJ1999">
        <v>1.1299999999999999</v>
      </c>
      <c r="AK1999">
        <v>1</v>
      </c>
      <c r="AL1999">
        <v>1</v>
      </c>
      <c r="AM1999">
        <v>2</v>
      </c>
      <c r="AN1999">
        <v>0</v>
      </c>
      <c r="AO1999">
        <v>0</v>
      </c>
      <c r="AP1999">
        <v>1</v>
      </c>
      <c r="AQ1999">
        <v>1</v>
      </c>
      <c r="AR1999">
        <v>0</v>
      </c>
      <c r="AS1999" t="s">
        <v>3</v>
      </c>
      <c r="AT1999">
        <v>5.15</v>
      </c>
      <c r="AU1999" t="s">
        <v>580</v>
      </c>
      <c r="AV1999">
        <v>1</v>
      </c>
      <c r="AW1999">
        <v>2</v>
      </c>
      <c r="AX1999">
        <v>295893886</v>
      </c>
      <c r="AY1999">
        <v>1</v>
      </c>
      <c r="AZ1999">
        <v>0</v>
      </c>
      <c r="BA1999">
        <v>2707</v>
      </c>
      <c r="BB1999">
        <v>1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0</v>
      </c>
      <c r="BK1999">
        <v>7837.1155000000008</v>
      </c>
      <c r="BL1999">
        <v>2828.9980000000005</v>
      </c>
      <c r="BM1999">
        <v>0</v>
      </c>
      <c r="BN1999">
        <v>0</v>
      </c>
      <c r="BO1999">
        <v>5.15</v>
      </c>
      <c r="BP1999">
        <v>1</v>
      </c>
      <c r="BQ1999">
        <v>0</v>
      </c>
      <c r="BR1999">
        <v>5485.9808499999999</v>
      </c>
      <c r="BS1999">
        <v>1980.2986000000001</v>
      </c>
      <c r="BT1999">
        <v>0</v>
      </c>
      <c r="BU1999">
        <v>0</v>
      </c>
      <c r="BV1999">
        <v>3.605</v>
      </c>
      <c r="BW1999">
        <v>1</v>
      </c>
      <c r="CV1999">
        <v>0</v>
      </c>
      <c r="CW1999">
        <f>ROUND(Y1999*Source!I701*DO1999,7)</f>
        <v>3.605</v>
      </c>
      <c r="CX1999">
        <f>ROUND(Y1999*Source!I701,7)</f>
        <v>3.605</v>
      </c>
      <c r="CY1999">
        <f t="shared" si="1436"/>
        <v>1719.6</v>
      </c>
      <c r="CZ1999">
        <f t="shared" si="1437"/>
        <v>1521.77</v>
      </c>
      <c r="DA1999">
        <f t="shared" si="1438"/>
        <v>1.1299999999999999</v>
      </c>
      <c r="DB1999">
        <f t="shared" si="1429"/>
        <v>5485.9840000000004</v>
      </c>
      <c r="DC1999">
        <f t="shared" si="1430"/>
        <v>1980.3</v>
      </c>
      <c r="DD1999" t="s">
        <v>3</v>
      </c>
      <c r="DE1999" t="s">
        <v>3</v>
      </c>
      <c r="DF1999">
        <f t="shared" si="1427"/>
        <v>0</v>
      </c>
      <c r="DG1999">
        <f>ROUND(ROUND(AF1999*AJ1999,2)*CX1999,2)</f>
        <v>6199.16</v>
      </c>
      <c r="DH1999">
        <f t="shared" si="1431"/>
        <v>1980.3</v>
      </c>
      <c r="DI1999">
        <f t="shared" si="1412"/>
        <v>0</v>
      </c>
      <c r="DJ1999">
        <f t="shared" si="1439"/>
        <v>8179.46</v>
      </c>
      <c r="DK1999">
        <v>1</v>
      </c>
      <c r="DL1999" t="s">
        <v>1082</v>
      </c>
      <c r="DM1999">
        <v>5</v>
      </c>
      <c r="DN1999" t="s">
        <v>1062</v>
      </c>
      <c r="DO1999">
        <v>1</v>
      </c>
    </row>
    <row r="2000" spans="1:119" x14ac:dyDescent="0.2">
      <c r="A2000">
        <f>ROW(Source!A702)</f>
        <v>702</v>
      </c>
      <c r="B2000">
        <v>295887217</v>
      </c>
      <c r="C2000">
        <v>295893890</v>
      </c>
      <c r="D2000">
        <v>277560311</v>
      </c>
      <c r="E2000">
        <v>109</v>
      </c>
      <c r="F2000">
        <v>1</v>
      </c>
      <c r="G2000">
        <v>1</v>
      </c>
      <c r="H2000">
        <v>1</v>
      </c>
      <c r="I2000" t="s">
        <v>1183</v>
      </c>
      <c r="J2000" t="s">
        <v>3</v>
      </c>
      <c r="K2000" t="s">
        <v>1184</v>
      </c>
      <c r="L2000">
        <v>1191</v>
      </c>
      <c r="N2000">
        <v>1013</v>
      </c>
      <c r="O2000" t="s">
        <v>1062</v>
      </c>
      <c r="P2000" t="s">
        <v>1062</v>
      </c>
      <c r="Q2000">
        <v>1</v>
      </c>
      <c r="W2000">
        <v>0</v>
      </c>
      <c r="X2000">
        <v>-1841613679</v>
      </c>
      <c r="Y2000">
        <f t="shared" si="1428"/>
        <v>21.797999999999998</v>
      </c>
      <c r="AA2000">
        <v>0</v>
      </c>
      <c r="AB2000">
        <v>0</v>
      </c>
      <c r="AC2000">
        <v>0</v>
      </c>
      <c r="AD2000">
        <v>499.38</v>
      </c>
      <c r="AE2000">
        <v>0</v>
      </c>
      <c r="AF2000">
        <v>0</v>
      </c>
      <c r="AG2000">
        <v>0</v>
      </c>
      <c r="AH2000">
        <v>499.38</v>
      </c>
      <c r="AI2000">
        <v>1</v>
      </c>
      <c r="AJ2000">
        <v>1</v>
      </c>
      <c r="AK2000">
        <v>1</v>
      </c>
      <c r="AL2000">
        <v>1</v>
      </c>
      <c r="AM2000">
        <v>-2</v>
      </c>
      <c r="AN2000">
        <v>0</v>
      </c>
      <c r="AO2000">
        <v>0</v>
      </c>
      <c r="AP2000">
        <v>1</v>
      </c>
      <c r="AQ2000">
        <v>1</v>
      </c>
      <c r="AR2000">
        <v>0</v>
      </c>
      <c r="AS2000" t="s">
        <v>3</v>
      </c>
      <c r="AT2000">
        <v>31.14</v>
      </c>
      <c r="AU2000" t="s">
        <v>580</v>
      </c>
      <c r="AV2000">
        <v>1</v>
      </c>
      <c r="AW2000">
        <v>2</v>
      </c>
      <c r="AX2000">
        <v>295893899</v>
      </c>
      <c r="AY2000">
        <v>1</v>
      </c>
      <c r="AZ2000">
        <v>0</v>
      </c>
      <c r="BA2000">
        <v>2711</v>
      </c>
      <c r="BB2000">
        <v>1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0</v>
      </c>
      <c r="BK2000">
        <v>0</v>
      </c>
      <c r="BL2000">
        <v>0</v>
      </c>
      <c r="BM2000">
        <v>15550.6932</v>
      </c>
      <c r="BN2000">
        <v>31.14</v>
      </c>
      <c r="BO2000">
        <v>0</v>
      </c>
      <c r="BP2000">
        <v>1</v>
      </c>
      <c r="BQ2000">
        <v>0</v>
      </c>
      <c r="BR2000">
        <v>0</v>
      </c>
      <c r="BS2000">
        <v>0</v>
      </c>
      <c r="BT2000">
        <v>10885.485239999998</v>
      </c>
      <c r="BU2000">
        <v>21.797999999999998</v>
      </c>
      <c r="BV2000">
        <v>0</v>
      </c>
      <c r="BW2000">
        <v>1</v>
      </c>
      <c r="CU2000">
        <f>ROUND(AT2000*Source!I702*AH2000*AL2000,2)</f>
        <v>15550.69</v>
      </c>
      <c r="CV2000">
        <f>ROUND(Y2000*Source!I702,7)</f>
        <v>21.797999999999998</v>
      </c>
      <c r="CW2000">
        <v>0</v>
      </c>
      <c r="CX2000">
        <f>ROUND(Y2000*Source!I702,7)</f>
        <v>21.797999999999998</v>
      </c>
      <c r="CY2000">
        <f>AD2000</f>
        <v>499.38</v>
      </c>
      <c r="CZ2000">
        <f>AH2000</f>
        <v>499.38</v>
      </c>
      <c r="DA2000">
        <f>AL2000</f>
        <v>1</v>
      </c>
      <c r="DB2000">
        <f t="shared" si="1429"/>
        <v>10885.483</v>
      </c>
      <c r="DC2000">
        <f t="shared" si="1430"/>
        <v>0</v>
      </c>
      <c r="DD2000" t="s">
        <v>3</v>
      </c>
      <c r="DE2000" t="s">
        <v>3</v>
      </c>
      <c r="DF2000">
        <f t="shared" si="1427"/>
        <v>0</v>
      </c>
      <c r="DG2000">
        <f>ROUND(ROUND(AF2000,2)*CX2000,2)</f>
        <v>0</v>
      </c>
      <c r="DH2000">
        <f t="shared" si="1431"/>
        <v>0</v>
      </c>
      <c r="DI2000">
        <f t="shared" si="1412"/>
        <v>10885.49</v>
      </c>
      <c r="DJ2000">
        <f>DI2000</f>
        <v>10885.49</v>
      </c>
      <c r="DK2000">
        <v>1</v>
      </c>
      <c r="DL2000" t="s">
        <v>3</v>
      </c>
      <c r="DM2000">
        <v>0</v>
      </c>
      <c r="DN2000" t="s">
        <v>3</v>
      </c>
      <c r="DO2000">
        <v>0</v>
      </c>
    </row>
    <row r="2001" spans="1:119" x14ac:dyDescent="0.2">
      <c r="A2001">
        <f>ROW(Source!A702)</f>
        <v>702</v>
      </c>
      <c r="B2001">
        <v>295887217</v>
      </c>
      <c r="C2001">
        <v>295893890</v>
      </c>
      <c r="D2001">
        <v>277560491</v>
      </c>
      <c r="E2001">
        <v>109</v>
      </c>
      <c r="F2001">
        <v>1</v>
      </c>
      <c r="G2001">
        <v>1</v>
      </c>
      <c r="H2001">
        <v>1</v>
      </c>
      <c r="I2001" t="s">
        <v>1063</v>
      </c>
      <c r="J2001" t="s">
        <v>3</v>
      </c>
      <c r="K2001" t="s">
        <v>1064</v>
      </c>
      <c r="L2001">
        <v>1191</v>
      </c>
      <c r="N2001">
        <v>1013</v>
      </c>
      <c r="O2001" t="s">
        <v>1062</v>
      </c>
      <c r="P2001" t="s">
        <v>1062</v>
      </c>
      <c r="Q2001">
        <v>1</v>
      </c>
      <c r="W2001">
        <v>0</v>
      </c>
      <c r="X2001">
        <v>-1417349443</v>
      </c>
      <c r="Y2001">
        <f t="shared" si="1428"/>
        <v>5.9989999999999997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1</v>
      </c>
      <c r="AJ2001">
        <v>1</v>
      </c>
      <c r="AK2001">
        <v>1</v>
      </c>
      <c r="AL2001">
        <v>1</v>
      </c>
      <c r="AM2001">
        <v>-2</v>
      </c>
      <c r="AN2001">
        <v>0</v>
      </c>
      <c r="AO2001">
        <v>0</v>
      </c>
      <c r="AP2001">
        <v>1</v>
      </c>
      <c r="AQ2001">
        <v>1</v>
      </c>
      <c r="AR2001">
        <v>0</v>
      </c>
      <c r="AS2001" t="s">
        <v>3</v>
      </c>
      <c r="AT2001">
        <v>8.57</v>
      </c>
      <c r="AU2001" t="s">
        <v>580</v>
      </c>
      <c r="AV2001">
        <v>2</v>
      </c>
      <c r="AW2001">
        <v>2</v>
      </c>
      <c r="AX2001">
        <v>295893900</v>
      </c>
      <c r="AY2001">
        <v>1</v>
      </c>
      <c r="AZ2001">
        <v>0</v>
      </c>
      <c r="BA2001">
        <v>2712</v>
      </c>
      <c r="BB2001">
        <v>1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0</v>
      </c>
      <c r="BI2001">
        <v>0</v>
      </c>
      <c r="BJ2001">
        <v>0</v>
      </c>
      <c r="BK2001">
        <v>0</v>
      </c>
      <c r="BL2001">
        <v>0</v>
      </c>
      <c r="BM2001">
        <v>0</v>
      </c>
      <c r="BN2001">
        <v>0</v>
      </c>
      <c r="BO2001">
        <v>0</v>
      </c>
      <c r="BP2001">
        <v>0</v>
      </c>
      <c r="BQ2001">
        <v>0</v>
      </c>
      <c r="BR2001">
        <v>0</v>
      </c>
      <c r="BS2001">
        <v>0</v>
      </c>
      <c r="BT2001">
        <v>0</v>
      </c>
      <c r="BU2001">
        <v>0</v>
      </c>
      <c r="BV2001">
        <v>0</v>
      </c>
      <c r="BW2001">
        <v>0</v>
      </c>
      <c r="CV2001">
        <v>0</v>
      </c>
      <c r="CW2001">
        <v>0</v>
      </c>
      <c r="CX2001">
        <f>ROUND(Y2001*Source!I702,7)</f>
        <v>5.9989999999999997</v>
      </c>
      <c r="CY2001">
        <f>AD2001</f>
        <v>0</v>
      </c>
      <c r="CZ2001">
        <f>AH2001</f>
        <v>0</v>
      </c>
      <c r="DA2001">
        <f>AL2001</f>
        <v>1</v>
      </c>
      <c r="DB2001">
        <f t="shared" si="1429"/>
        <v>0</v>
      </c>
      <c r="DC2001">
        <f t="shared" si="1430"/>
        <v>0</v>
      </c>
      <c r="DD2001" t="s">
        <v>3</v>
      </c>
      <c r="DE2001" t="s">
        <v>3</v>
      </c>
      <c r="DF2001">
        <f t="shared" si="1427"/>
        <v>0</v>
      </c>
      <c r="DG2001">
        <f>ROUND(ROUND(AF2001,2)*CX2001,2)</f>
        <v>0</v>
      </c>
      <c r="DH2001">
        <f t="shared" si="1431"/>
        <v>0</v>
      </c>
      <c r="DI2001">
        <f t="shared" si="1412"/>
        <v>0</v>
      </c>
      <c r="DJ2001">
        <f>DI2001</f>
        <v>0</v>
      </c>
      <c r="DK2001">
        <v>0</v>
      </c>
      <c r="DL2001" t="s">
        <v>3</v>
      </c>
      <c r="DM2001">
        <v>0</v>
      </c>
      <c r="DN2001" t="s">
        <v>3</v>
      </c>
      <c r="DO2001">
        <v>0</v>
      </c>
    </row>
    <row r="2002" spans="1:119" x14ac:dyDescent="0.2">
      <c r="A2002">
        <f>ROW(Source!A702)</f>
        <v>702</v>
      </c>
      <c r="B2002">
        <v>295887217</v>
      </c>
      <c r="C2002">
        <v>295893890</v>
      </c>
      <c r="D2002">
        <v>277944622</v>
      </c>
      <c r="E2002">
        <v>1</v>
      </c>
      <c r="F2002">
        <v>1</v>
      </c>
      <c r="G2002">
        <v>1</v>
      </c>
      <c r="H2002">
        <v>2</v>
      </c>
      <c r="I2002" t="s">
        <v>1109</v>
      </c>
      <c r="J2002" t="s">
        <v>1110</v>
      </c>
      <c r="K2002" t="s">
        <v>1111</v>
      </c>
      <c r="L2002">
        <v>1368</v>
      </c>
      <c r="N2002">
        <v>1011</v>
      </c>
      <c r="O2002" t="s">
        <v>961</v>
      </c>
      <c r="P2002" t="s">
        <v>961</v>
      </c>
      <c r="Q2002">
        <v>1</v>
      </c>
      <c r="W2002">
        <v>0</v>
      </c>
      <c r="X2002">
        <v>-776243211</v>
      </c>
      <c r="Y2002">
        <f t="shared" si="1428"/>
        <v>0.63700000000000001</v>
      </c>
      <c r="AA2002">
        <v>0</v>
      </c>
      <c r="AB2002">
        <v>1472.33</v>
      </c>
      <c r="AC2002">
        <v>642.05999999999995</v>
      </c>
      <c r="AD2002">
        <v>0</v>
      </c>
      <c r="AE2002">
        <v>0</v>
      </c>
      <c r="AF2002">
        <v>1472.33</v>
      </c>
      <c r="AG2002">
        <v>642.05999999999995</v>
      </c>
      <c r="AH2002">
        <v>0</v>
      </c>
      <c r="AI2002">
        <v>1</v>
      </c>
      <c r="AJ2002">
        <v>1</v>
      </c>
      <c r="AK2002">
        <v>1</v>
      </c>
      <c r="AL2002">
        <v>1</v>
      </c>
      <c r="AM2002">
        <v>-2</v>
      </c>
      <c r="AN2002">
        <v>0</v>
      </c>
      <c r="AO2002">
        <v>0</v>
      </c>
      <c r="AP2002">
        <v>1</v>
      </c>
      <c r="AQ2002">
        <v>1</v>
      </c>
      <c r="AR2002">
        <v>0</v>
      </c>
      <c r="AS2002" t="s">
        <v>3</v>
      </c>
      <c r="AT2002">
        <v>0.91</v>
      </c>
      <c r="AU2002" t="s">
        <v>580</v>
      </c>
      <c r="AV2002">
        <v>1</v>
      </c>
      <c r="AW2002">
        <v>2</v>
      </c>
      <c r="AX2002">
        <v>295893901</v>
      </c>
      <c r="AY2002">
        <v>1</v>
      </c>
      <c r="AZ2002">
        <v>0</v>
      </c>
      <c r="BA2002">
        <v>2713</v>
      </c>
      <c r="BB2002">
        <v>1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</v>
      </c>
      <c r="BK2002">
        <v>1339.8203000000001</v>
      </c>
      <c r="BL2002">
        <v>584.27459999999996</v>
      </c>
      <c r="BM2002">
        <v>0</v>
      </c>
      <c r="BN2002">
        <v>0</v>
      </c>
      <c r="BO2002">
        <v>0.91</v>
      </c>
      <c r="BP2002">
        <v>1</v>
      </c>
      <c r="BQ2002">
        <v>0</v>
      </c>
      <c r="BR2002">
        <v>937.87420999999995</v>
      </c>
      <c r="BS2002">
        <v>408.99221999999997</v>
      </c>
      <c r="BT2002">
        <v>0</v>
      </c>
      <c r="BU2002">
        <v>0</v>
      </c>
      <c r="BV2002">
        <v>0.63700000000000001</v>
      </c>
      <c r="BW2002">
        <v>1</v>
      </c>
      <c r="CV2002">
        <v>0</v>
      </c>
      <c r="CW2002">
        <f>ROUND(Y2002*Source!I702*DO2002,7)</f>
        <v>0.63700000000000001</v>
      </c>
      <c r="CX2002">
        <f>ROUND(Y2002*Source!I702,7)</f>
        <v>0.63700000000000001</v>
      </c>
      <c r="CY2002">
        <f t="shared" ref="CY2002:CY2007" si="1440">AB2002</f>
        <v>1472.33</v>
      </c>
      <c r="CZ2002">
        <f t="shared" ref="CZ2002:CZ2007" si="1441">AF2002</f>
        <v>1472.33</v>
      </c>
      <c r="DA2002">
        <f t="shared" ref="DA2002:DA2007" si="1442">AJ2002</f>
        <v>1</v>
      </c>
      <c r="DB2002">
        <f t="shared" si="1429"/>
        <v>937.87400000000002</v>
      </c>
      <c r="DC2002">
        <f t="shared" si="1430"/>
        <v>408.98899999999998</v>
      </c>
      <c r="DD2002" t="s">
        <v>3</v>
      </c>
      <c r="DE2002" t="s">
        <v>3</v>
      </c>
      <c r="DF2002">
        <f t="shared" si="1427"/>
        <v>0</v>
      </c>
      <c r="DG2002">
        <f>ROUND(ROUND(AF2002,2)*CX2002,2)</f>
        <v>937.87</v>
      </c>
      <c r="DH2002">
        <f t="shared" si="1431"/>
        <v>408.99</v>
      </c>
      <c r="DI2002">
        <f t="shared" si="1412"/>
        <v>0</v>
      </c>
      <c r="DJ2002">
        <f t="shared" ref="DJ2002:DJ2007" si="1443">DG2002+DH2002</f>
        <v>1346.8600000000001</v>
      </c>
      <c r="DK2002">
        <v>1</v>
      </c>
      <c r="DL2002" t="s">
        <v>1068</v>
      </c>
      <c r="DM2002">
        <v>6</v>
      </c>
      <c r="DN2002" t="s">
        <v>1062</v>
      </c>
      <c r="DO2002">
        <v>1</v>
      </c>
    </row>
    <row r="2003" spans="1:119" x14ac:dyDescent="0.2">
      <c r="A2003">
        <f>ROW(Source!A702)</f>
        <v>702</v>
      </c>
      <c r="B2003">
        <v>295887217</v>
      </c>
      <c r="C2003">
        <v>295893890</v>
      </c>
      <c r="D2003">
        <v>277944759</v>
      </c>
      <c r="E2003">
        <v>1</v>
      </c>
      <c r="F2003">
        <v>1</v>
      </c>
      <c r="G2003">
        <v>1</v>
      </c>
      <c r="H2003">
        <v>2</v>
      </c>
      <c r="I2003" t="s">
        <v>1128</v>
      </c>
      <c r="J2003" t="s">
        <v>1129</v>
      </c>
      <c r="K2003" t="s">
        <v>1130</v>
      </c>
      <c r="L2003">
        <v>1368</v>
      </c>
      <c r="N2003">
        <v>1011</v>
      </c>
      <c r="O2003" t="s">
        <v>961</v>
      </c>
      <c r="P2003" t="s">
        <v>961</v>
      </c>
      <c r="Q2003">
        <v>1</v>
      </c>
      <c r="W2003">
        <v>0</v>
      </c>
      <c r="X2003">
        <v>-538625337</v>
      </c>
      <c r="Y2003">
        <f t="shared" si="1428"/>
        <v>2.758</v>
      </c>
      <c r="AA2003">
        <v>0</v>
      </c>
      <c r="AB2003">
        <v>333.83</v>
      </c>
      <c r="AC2003">
        <v>89.89</v>
      </c>
      <c r="AD2003">
        <v>0</v>
      </c>
      <c r="AE2003">
        <v>0</v>
      </c>
      <c r="AF2003">
        <v>271.41000000000003</v>
      </c>
      <c r="AG2003">
        <v>89.888400000000004</v>
      </c>
      <c r="AH2003">
        <v>0</v>
      </c>
      <c r="AI2003">
        <v>1</v>
      </c>
      <c r="AJ2003">
        <v>1.23</v>
      </c>
      <c r="AK2003">
        <v>1</v>
      </c>
      <c r="AL2003">
        <v>1</v>
      </c>
      <c r="AM2003">
        <v>2</v>
      </c>
      <c r="AN2003">
        <v>0</v>
      </c>
      <c r="AO2003">
        <v>0</v>
      </c>
      <c r="AP2003">
        <v>1</v>
      </c>
      <c r="AQ2003">
        <v>1</v>
      </c>
      <c r="AR2003">
        <v>0</v>
      </c>
      <c r="AS2003" t="s">
        <v>3</v>
      </c>
      <c r="AT2003">
        <v>3.94</v>
      </c>
      <c r="AU2003" t="s">
        <v>580</v>
      </c>
      <c r="AV2003">
        <v>1</v>
      </c>
      <c r="AW2003">
        <v>2</v>
      </c>
      <c r="AX2003">
        <v>295893902</v>
      </c>
      <c r="AY2003">
        <v>1</v>
      </c>
      <c r="AZ2003">
        <v>0</v>
      </c>
      <c r="BA2003">
        <v>2714</v>
      </c>
      <c r="BB2003">
        <v>1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0</v>
      </c>
      <c r="BK2003">
        <v>1069.3554000000001</v>
      </c>
      <c r="BL2003">
        <v>354.16029600000002</v>
      </c>
      <c r="BM2003">
        <v>0</v>
      </c>
      <c r="BN2003">
        <v>0</v>
      </c>
      <c r="BO2003">
        <v>0.55160000000000009</v>
      </c>
      <c r="BP2003">
        <v>1</v>
      </c>
      <c r="BQ2003">
        <v>0</v>
      </c>
      <c r="BR2003">
        <v>748.54878000000008</v>
      </c>
      <c r="BS2003">
        <v>247.91220720000001</v>
      </c>
      <c r="BT2003">
        <v>0</v>
      </c>
      <c r="BU2003">
        <v>0</v>
      </c>
      <c r="BV2003">
        <v>0.38612000000000002</v>
      </c>
      <c r="BW2003">
        <v>1</v>
      </c>
      <c r="CV2003">
        <v>0</v>
      </c>
      <c r="CW2003">
        <f>ROUND(Y2003*Source!I702*DO2003,7)</f>
        <v>0.38612000000000002</v>
      </c>
      <c r="CX2003">
        <f>ROUND(Y2003*Source!I702,7)</f>
        <v>2.758</v>
      </c>
      <c r="CY2003">
        <f t="shared" si="1440"/>
        <v>333.83</v>
      </c>
      <c r="CZ2003">
        <f t="shared" si="1441"/>
        <v>271.41000000000003</v>
      </c>
      <c r="DA2003">
        <f t="shared" si="1442"/>
        <v>1.23</v>
      </c>
      <c r="DB2003">
        <f t="shared" si="1429"/>
        <v>748.55200000000002</v>
      </c>
      <c r="DC2003">
        <f t="shared" si="1430"/>
        <v>247.91200000000001</v>
      </c>
      <c r="DD2003" t="s">
        <v>3</v>
      </c>
      <c r="DE2003" t="s">
        <v>3</v>
      </c>
      <c r="DF2003">
        <f t="shared" si="1427"/>
        <v>0</v>
      </c>
      <c r="DG2003">
        <f>ROUND(ROUND(AF2003*AJ2003,2)*CX2003,2)</f>
        <v>920.7</v>
      </c>
      <c r="DH2003">
        <f t="shared" si="1431"/>
        <v>247.92</v>
      </c>
      <c r="DI2003">
        <f t="shared" si="1412"/>
        <v>0</v>
      </c>
      <c r="DJ2003">
        <f t="shared" si="1443"/>
        <v>1168.6200000000001</v>
      </c>
      <c r="DK2003">
        <v>1</v>
      </c>
      <c r="DL2003" t="s">
        <v>1068</v>
      </c>
      <c r="DM2003">
        <v>6</v>
      </c>
      <c r="DN2003" t="s">
        <v>1062</v>
      </c>
      <c r="DO2003">
        <v>0.14000000000000001</v>
      </c>
    </row>
    <row r="2004" spans="1:119" x14ac:dyDescent="0.2">
      <c r="A2004">
        <f>ROW(Source!A702)</f>
        <v>702</v>
      </c>
      <c r="B2004">
        <v>295887217</v>
      </c>
      <c r="C2004">
        <v>295893890</v>
      </c>
      <c r="D2004">
        <v>277944764</v>
      </c>
      <c r="E2004">
        <v>1</v>
      </c>
      <c r="F2004">
        <v>1</v>
      </c>
      <c r="G2004">
        <v>1</v>
      </c>
      <c r="H2004">
        <v>2</v>
      </c>
      <c r="I2004" t="s">
        <v>1200</v>
      </c>
      <c r="J2004" t="s">
        <v>1201</v>
      </c>
      <c r="K2004" t="s">
        <v>1202</v>
      </c>
      <c r="L2004">
        <v>1368</v>
      </c>
      <c r="N2004">
        <v>1011</v>
      </c>
      <c r="O2004" t="s">
        <v>961</v>
      </c>
      <c r="P2004" t="s">
        <v>961</v>
      </c>
      <c r="Q2004">
        <v>1</v>
      </c>
      <c r="W2004">
        <v>0</v>
      </c>
      <c r="X2004">
        <v>-1226281444</v>
      </c>
      <c r="Y2004">
        <f t="shared" si="1428"/>
        <v>2.5059999999999998</v>
      </c>
      <c r="AA2004">
        <v>0</v>
      </c>
      <c r="AB2004">
        <v>0.72</v>
      </c>
      <c r="AC2004">
        <v>0</v>
      </c>
      <c r="AD2004">
        <v>0</v>
      </c>
      <c r="AE2004">
        <v>0</v>
      </c>
      <c r="AF2004">
        <v>0.54</v>
      </c>
      <c r="AG2004">
        <v>0</v>
      </c>
      <c r="AH2004">
        <v>0</v>
      </c>
      <c r="AI2004">
        <v>1</v>
      </c>
      <c r="AJ2004">
        <v>1.34</v>
      </c>
      <c r="AK2004">
        <v>1</v>
      </c>
      <c r="AL2004">
        <v>1</v>
      </c>
      <c r="AM2004">
        <v>2</v>
      </c>
      <c r="AN2004">
        <v>0</v>
      </c>
      <c r="AO2004">
        <v>0</v>
      </c>
      <c r="AP2004">
        <v>1</v>
      </c>
      <c r="AQ2004">
        <v>1</v>
      </c>
      <c r="AR2004">
        <v>0</v>
      </c>
      <c r="AS2004" t="s">
        <v>3</v>
      </c>
      <c r="AT2004">
        <v>3.58</v>
      </c>
      <c r="AU2004" t="s">
        <v>580</v>
      </c>
      <c r="AV2004">
        <v>1</v>
      </c>
      <c r="AW2004">
        <v>2</v>
      </c>
      <c r="AX2004">
        <v>295893903</v>
      </c>
      <c r="AY2004">
        <v>1</v>
      </c>
      <c r="AZ2004">
        <v>0</v>
      </c>
      <c r="BA2004">
        <v>2715</v>
      </c>
      <c r="BB2004">
        <v>1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0</v>
      </c>
      <c r="BK2004">
        <v>1.9332000000000003</v>
      </c>
      <c r="BL2004">
        <v>0</v>
      </c>
      <c r="BM2004">
        <v>0</v>
      </c>
      <c r="BN2004">
        <v>0</v>
      </c>
      <c r="BO2004">
        <v>0</v>
      </c>
      <c r="BP2004">
        <v>1</v>
      </c>
      <c r="BQ2004">
        <v>0</v>
      </c>
      <c r="BR2004">
        <v>1.35324</v>
      </c>
      <c r="BS2004">
        <v>0</v>
      </c>
      <c r="BT2004">
        <v>0</v>
      </c>
      <c r="BU2004">
        <v>0</v>
      </c>
      <c r="BV2004">
        <v>0</v>
      </c>
      <c r="BW2004">
        <v>1</v>
      </c>
      <c r="CV2004">
        <v>0</v>
      </c>
      <c r="CW2004">
        <f>ROUND(Y2004*Source!I702*DO2004,7)</f>
        <v>0</v>
      </c>
      <c r="CX2004">
        <f>ROUND(Y2004*Source!I702,7)</f>
        <v>2.5059999999999998</v>
      </c>
      <c r="CY2004">
        <f t="shared" si="1440"/>
        <v>0.72</v>
      </c>
      <c r="CZ2004">
        <f t="shared" si="1441"/>
        <v>0.54</v>
      </c>
      <c r="DA2004">
        <f t="shared" si="1442"/>
        <v>1.34</v>
      </c>
      <c r="DB2004">
        <f t="shared" si="1429"/>
        <v>1.351</v>
      </c>
      <c r="DC2004">
        <f t="shared" si="1430"/>
        <v>0</v>
      </c>
      <c r="DD2004" t="s">
        <v>3</v>
      </c>
      <c r="DE2004" t="s">
        <v>3</v>
      </c>
      <c r="DF2004">
        <f t="shared" si="1427"/>
        <v>0</v>
      </c>
      <c r="DG2004">
        <f>ROUND(ROUND(AF2004*AJ2004,2)*CX2004,2)</f>
        <v>1.8</v>
      </c>
      <c r="DH2004">
        <f t="shared" si="1431"/>
        <v>0</v>
      </c>
      <c r="DI2004">
        <f t="shared" si="1412"/>
        <v>0</v>
      </c>
      <c r="DJ2004">
        <f t="shared" si="1443"/>
        <v>1.8</v>
      </c>
      <c r="DK2004">
        <v>1</v>
      </c>
      <c r="DL2004" t="s">
        <v>3</v>
      </c>
      <c r="DM2004">
        <v>0</v>
      </c>
      <c r="DN2004" t="s">
        <v>3</v>
      </c>
      <c r="DO2004">
        <v>0</v>
      </c>
    </row>
    <row r="2005" spans="1:119" x14ac:dyDescent="0.2">
      <c r="A2005">
        <f>ROW(Source!A702)</f>
        <v>702</v>
      </c>
      <c r="B2005">
        <v>295887217</v>
      </c>
      <c r="C2005">
        <v>295893890</v>
      </c>
      <c r="D2005">
        <v>277944930</v>
      </c>
      <c r="E2005">
        <v>1</v>
      </c>
      <c r="F2005">
        <v>1</v>
      </c>
      <c r="G2005">
        <v>1</v>
      </c>
      <c r="H2005">
        <v>2</v>
      </c>
      <c r="I2005" t="s">
        <v>1203</v>
      </c>
      <c r="J2005" t="s">
        <v>1204</v>
      </c>
      <c r="K2005" t="s">
        <v>1205</v>
      </c>
      <c r="L2005">
        <v>1368</v>
      </c>
      <c r="N2005">
        <v>1011</v>
      </c>
      <c r="O2005" t="s">
        <v>961</v>
      </c>
      <c r="P2005" t="s">
        <v>961</v>
      </c>
      <c r="Q2005">
        <v>1</v>
      </c>
      <c r="W2005">
        <v>0</v>
      </c>
      <c r="X2005">
        <v>1931512430</v>
      </c>
      <c r="Y2005">
        <f t="shared" si="1428"/>
        <v>0.58099999999999996</v>
      </c>
      <c r="AA2005">
        <v>0</v>
      </c>
      <c r="AB2005">
        <v>114.28</v>
      </c>
      <c r="AC2005">
        <v>0</v>
      </c>
      <c r="AD2005">
        <v>0</v>
      </c>
      <c r="AE2005">
        <v>0</v>
      </c>
      <c r="AF2005">
        <v>92.91</v>
      </c>
      <c r="AG2005">
        <v>0</v>
      </c>
      <c r="AH2005">
        <v>0</v>
      </c>
      <c r="AI2005">
        <v>1</v>
      </c>
      <c r="AJ2005">
        <v>1.23</v>
      </c>
      <c r="AK2005">
        <v>1</v>
      </c>
      <c r="AL2005">
        <v>1</v>
      </c>
      <c r="AM2005">
        <v>2</v>
      </c>
      <c r="AN2005">
        <v>0</v>
      </c>
      <c r="AO2005">
        <v>0</v>
      </c>
      <c r="AP2005">
        <v>1</v>
      </c>
      <c r="AQ2005">
        <v>1</v>
      </c>
      <c r="AR2005">
        <v>0</v>
      </c>
      <c r="AS2005" t="s">
        <v>3</v>
      </c>
      <c r="AT2005">
        <v>0.83</v>
      </c>
      <c r="AU2005" t="s">
        <v>580</v>
      </c>
      <c r="AV2005">
        <v>1</v>
      </c>
      <c r="AW2005">
        <v>2</v>
      </c>
      <c r="AX2005">
        <v>295893904</v>
      </c>
      <c r="AY2005">
        <v>1</v>
      </c>
      <c r="AZ2005">
        <v>0</v>
      </c>
      <c r="BA2005">
        <v>2716</v>
      </c>
      <c r="BB2005">
        <v>1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0</v>
      </c>
      <c r="BK2005">
        <v>77.115299999999991</v>
      </c>
      <c r="BL2005">
        <v>0</v>
      </c>
      <c r="BM2005">
        <v>0</v>
      </c>
      <c r="BN2005">
        <v>0</v>
      </c>
      <c r="BO2005">
        <v>0</v>
      </c>
      <c r="BP2005">
        <v>1</v>
      </c>
      <c r="BQ2005">
        <v>0</v>
      </c>
      <c r="BR2005">
        <v>53.980709999999995</v>
      </c>
      <c r="BS2005">
        <v>0</v>
      </c>
      <c r="BT2005">
        <v>0</v>
      </c>
      <c r="BU2005">
        <v>0</v>
      </c>
      <c r="BV2005">
        <v>0</v>
      </c>
      <c r="BW2005">
        <v>1</v>
      </c>
      <c r="CV2005">
        <v>0</v>
      </c>
      <c r="CW2005">
        <f>ROUND(Y2005*Source!I702*DO2005,7)</f>
        <v>0</v>
      </c>
      <c r="CX2005">
        <f>ROUND(Y2005*Source!I702,7)</f>
        <v>0.58099999999999996</v>
      </c>
      <c r="CY2005">
        <f t="shared" si="1440"/>
        <v>114.28</v>
      </c>
      <c r="CZ2005">
        <f t="shared" si="1441"/>
        <v>92.91</v>
      </c>
      <c r="DA2005">
        <f t="shared" si="1442"/>
        <v>1.23</v>
      </c>
      <c r="DB2005">
        <f t="shared" si="1429"/>
        <v>53.984000000000002</v>
      </c>
      <c r="DC2005">
        <f t="shared" si="1430"/>
        <v>0</v>
      </c>
      <c r="DD2005" t="s">
        <v>3</v>
      </c>
      <c r="DE2005" t="s">
        <v>3</v>
      </c>
      <c r="DF2005">
        <f t="shared" si="1427"/>
        <v>0</v>
      </c>
      <c r="DG2005">
        <f>ROUND(ROUND(AF2005*AJ2005,2)*CX2005,2)</f>
        <v>66.400000000000006</v>
      </c>
      <c r="DH2005">
        <f t="shared" si="1431"/>
        <v>0</v>
      </c>
      <c r="DI2005">
        <f t="shared" si="1412"/>
        <v>0</v>
      </c>
      <c r="DJ2005">
        <f t="shared" si="1443"/>
        <v>66.400000000000006</v>
      </c>
      <c r="DK2005">
        <v>1</v>
      </c>
      <c r="DL2005" t="s">
        <v>3</v>
      </c>
      <c r="DM2005">
        <v>0</v>
      </c>
      <c r="DN2005" t="s">
        <v>3</v>
      </c>
      <c r="DO2005">
        <v>0</v>
      </c>
    </row>
    <row r="2006" spans="1:119" x14ac:dyDescent="0.2">
      <c r="A2006">
        <f>ROW(Source!A702)</f>
        <v>702</v>
      </c>
      <c r="B2006">
        <v>295887217</v>
      </c>
      <c r="C2006">
        <v>295893890</v>
      </c>
      <c r="D2006">
        <v>277945779</v>
      </c>
      <c r="E2006">
        <v>1</v>
      </c>
      <c r="F2006">
        <v>1</v>
      </c>
      <c r="G2006">
        <v>1</v>
      </c>
      <c r="H2006">
        <v>2</v>
      </c>
      <c r="I2006" t="s">
        <v>1072</v>
      </c>
      <c r="J2006" t="s">
        <v>1073</v>
      </c>
      <c r="K2006" t="s">
        <v>1074</v>
      </c>
      <c r="L2006">
        <v>1368</v>
      </c>
      <c r="N2006">
        <v>1011</v>
      </c>
      <c r="O2006" t="s">
        <v>961</v>
      </c>
      <c r="P2006" t="s">
        <v>961</v>
      </c>
      <c r="Q2006">
        <v>1</v>
      </c>
      <c r="W2006">
        <v>0</v>
      </c>
      <c r="X2006">
        <v>-1301021868</v>
      </c>
      <c r="Y2006">
        <f t="shared" si="1428"/>
        <v>1.4</v>
      </c>
      <c r="AA2006">
        <v>0</v>
      </c>
      <c r="AB2006">
        <v>1274.48</v>
      </c>
      <c r="AC2006">
        <v>642.05999999999995</v>
      </c>
      <c r="AD2006">
        <v>0</v>
      </c>
      <c r="AE2006">
        <v>0</v>
      </c>
      <c r="AF2006">
        <v>1070.99</v>
      </c>
      <c r="AG2006">
        <v>642.05999999999995</v>
      </c>
      <c r="AH2006">
        <v>0</v>
      </c>
      <c r="AI2006">
        <v>1</v>
      </c>
      <c r="AJ2006">
        <v>1.19</v>
      </c>
      <c r="AK2006">
        <v>1</v>
      </c>
      <c r="AL2006">
        <v>1</v>
      </c>
      <c r="AM2006">
        <v>2</v>
      </c>
      <c r="AN2006">
        <v>0</v>
      </c>
      <c r="AO2006">
        <v>0</v>
      </c>
      <c r="AP2006">
        <v>1</v>
      </c>
      <c r="AQ2006">
        <v>1</v>
      </c>
      <c r="AR2006">
        <v>0</v>
      </c>
      <c r="AS2006" t="s">
        <v>3</v>
      </c>
      <c r="AT2006">
        <v>2</v>
      </c>
      <c r="AU2006" t="s">
        <v>580</v>
      </c>
      <c r="AV2006">
        <v>1</v>
      </c>
      <c r="AW2006">
        <v>2</v>
      </c>
      <c r="AX2006">
        <v>295893905</v>
      </c>
      <c r="AY2006">
        <v>1</v>
      </c>
      <c r="AZ2006">
        <v>0</v>
      </c>
      <c r="BA2006">
        <v>2717</v>
      </c>
      <c r="BB2006">
        <v>1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0</v>
      </c>
      <c r="BK2006">
        <v>2141.98</v>
      </c>
      <c r="BL2006">
        <v>1284.1199999999999</v>
      </c>
      <c r="BM2006">
        <v>0</v>
      </c>
      <c r="BN2006">
        <v>0</v>
      </c>
      <c r="BO2006">
        <v>2</v>
      </c>
      <c r="BP2006">
        <v>1</v>
      </c>
      <c r="BQ2006">
        <v>0</v>
      </c>
      <c r="BR2006">
        <v>1499.386</v>
      </c>
      <c r="BS2006">
        <v>898.8839999999999</v>
      </c>
      <c r="BT2006">
        <v>0</v>
      </c>
      <c r="BU2006">
        <v>0</v>
      </c>
      <c r="BV2006">
        <v>1.4</v>
      </c>
      <c r="BW2006">
        <v>1</v>
      </c>
      <c r="CV2006">
        <v>0</v>
      </c>
      <c r="CW2006">
        <f>ROUND(Y2006*Source!I702*DO2006,7)</f>
        <v>1.4</v>
      </c>
      <c r="CX2006">
        <f>ROUND(Y2006*Source!I702,7)</f>
        <v>1.4</v>
      </c>
      <c r="CY2006">
        <f t="shared" si="1440"/>
        <v>1274.48</v>
      </c>
      <c r="CZ2006">
        <f t="shared" si="1441"/>
        <v>1070.99</v>
      </c>
      <c r="DA2006">
        <f t="shared" si="1442"/>
        <v>1.19</v>
      </c>
      <c r="DB2006">
        <f t="shared" si="1429"/>
        <v>1499.386</v>
      </c>
      <c r="DC2006">
        <f t="shared" si="1430"/>
        <v>898.88400000000001</v>
      </c>
      <c r="DD2006" t="s">
        <v>3</v>
      </c>
      <c r="DE2006" t="s">
        <v>3</v>
      </c>
      <c r="DF2006">
        <f t="shared" si="1427"/>
        <v>0</v>
      </c>
      <c r="DG2006">
        <f>ROUND(ROUND(AF2006*AJ2006,2)*CX2006,2)</f>
        <v>1784.27</v>
      </c>
      <c r="DH2006">
        <f t="shared" si="1431"/>
        <v>898.88</v>
      </c>
      <c r="DI2006">
        <f t="shared" si="1412"/>
        <v>0</v>
      </c>
      <c r="DJ2006">
        <f t="shared" si="1443"/>
        <v>2683.15</v>
      </c>
      <c r="DK2006">
        <v>1</v>
      </c>
      <c r="DL2006" t="s">
        <v>1068</v>
      </c>
      <c r="DM2006">
        <v>6</v>
      </c>
      <c r="DN2006" t="s">
        <v>1062</v>
      </c>
      <c r="DO2006">
        <v>1</v>
      </c>
    </row>
    <row r="2007" spans="1:119" x14ac:dyDescent="0.2">
      <c r="A2007">
        <f>ROW(Source!A702)</f>
        <v>702</v>
      </c>
      <c r="B2007">
        <v>295887217</v>
      </c>
      <c r="C2007">
        <v>295893890</v>
      </c>
      <c r="D2007">
        <v>277945914</v>
      </c>
      <c r="E2007">
        <v>1</v>
      </c>
      <c r="F2007">
        <v>1</v>
      </c>
      <c r="G2007">
        <v>1</v>
      </c>
      <c r="H2007">
        <v>2</v>
      </c>
      <c r="I2007" t="s">
        <v>1079</v>
      </c>
      <c r="J2007" t="s">
        <v>1080</v>
      </c>
      <c r="K2007" t="s">
        <v>1081</v>
      </c>
      <c r="L2007">
        <v>1368</v>
      </c>
      <c r="N2007">
        <v>1011</v>
      </c>
      <c r="O2007" t="s">
        <v>961</v>
      </c>
      <c r="P2007" t="s">
        <v>961</v>
      </c>
      <c r="Q2007">
        <v>1</v>
      </c>
      <c r="W2007">
        <v>0</v>
      </c>
      <c r="X2007">
        <v>-351551180</v>
      </c>
      <c r="Y2007">
        <f t="shared" si="1428"/>
        <v>3.577</v>
      </c>
      <c r="AA2007">
        <v>0</v>
      </c>
      <c r="AB2007">
        <v>1719.6</v>
      </c>
      <c r="AC2007">
        <v>549.32000000000005</v>
      </c>
      <c r="AD2007">
        <v>0</v>
      </c>
      <c r="AE2007">
        <v>0</v>
      </c>
      <c r="AF2007">
        <v>1521.77</v>
      </c>
      <c r="AG2007">
        <v>549.32000000000005</v>
      </c>
      <c r="AH2007">
        <v>0</v>
      </c>
      <c r="AI2007">
        <v>1</v>
      </c>
      <c r="AJ2007">
        <v>1.1299999999999999</v>
      </c>
      <c r="AK2007">
        <v>1</v>
      </c>
      <c r="AL2007">
        <v>1</v>
      </c>
      <c r="AM2007">
        <v>2</v>
      </c>
      <c r="AN2007">
        <v>0</v>
      </c>
      <c r="AO2007">
        <v>0</v>
      </c>
      <c r="AP2007">
        <v>1</v>
      </c>
      <c r="AQ2007">
        <v>1</v>
      </c>
      <c r="AR2007">
        <v>0</v>
      </c>
      <c r="AS2007" t="s">
        <v>3</v>
      </c>
      <c r="AT2007">
        <v>5.1100000000000003</v>
      </c>
      <c r="AU2007" t="s">
        <v>580</v>
      </c>
      <c r="AV2007">
        <v>1</v>
      </c>
      <c r="AW2007">
        <v>2</v>
      </c>
      <c r="AX2007">
        <v>295893906</v>
      </c>
      <c r="AY2007">
        <v>1</v>
      </c>
      <c r="AZ2007">
        <v>0</v>
      </c>
      <c r="BA2007">
        <v>2718</v>
      </c>
      <c r="BB2007">
        <v>1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0</v>
      </c>
      <c r="BK2007">
        <v>7776.2447000000002</v>
      </c>
      <c r="BL2007">
        <v>2807.0252000000005</v>
      </c>
      <c r="BM2007">
        <v>0</v>
      </c>
      <c r="BN2007">
        <v>0</v>
      </c>
      <c r="BO2007">
        <v>5.1100000000000003</v>
      </c>
      <c r="BP2007">
        <v>1</v>
      </c>
      <c r="BQ2007">
        <v>0</v>
      </c>
      <c r="BR2007">
        <v>5443.37129</v>
      </c>
      <c r="BS2007">
        <v>1964.9176400000001</v>
      </c>
      <c r="BT2007">
        <v>0</v>
      </c>
      <c r="BU2007">
        <v>0</v>
      </c>
      <c r="BV2007">
        <v>3.577</v>
      </c>
      <c r="BW2007">
        <v>1</v>
      </c>
      <c r="CV2007">
        <v>0</v>
      </c>
      <c r="CW2007">
        <f>ROUND(Y2007*Source!I702*DO2007,7)</f>
        <v>3.577</v>
      </c>
      <c r="CX2007">
        <f>ROUND(Y2007*Source!I702,7)</f>
        <v>3.577</v>
      </c>
      <c r="CY2007">
        <f t="shared" si="1440"/>
        <v>1719.6</v>
      </c>
      <c r="CZ2007">
        <f t="shared" si="1441"/>
        <v>1521.77</v>
      </c>
      <c r="DA2007">
        <f t="shared" si="1442"/>
        <v>1.1299999999999999</v>
      </c>
      <c r="DB2007">
        <f t="shared" si="1429"/>
        <v>5443.3680000000004</v>
      </c>
      <c r="DC2007">
        <f t="shared" si="1430"/>
        <v>1964.921</v>
      </c>
      <c r="DD2007" t="s">
        <v>3</v>
      </c>
      <c r="DE2007" t="s">
        <v>3</v>
      </c>
      <c r="DF2007">
        <f t="shared" si="1427"/>
        <v>0</v>
      </c>
      <c r="DG2007">
        <f>ROUND(ROUND(AF2007*AJ2007,2)*CX2007,2)</f>
        <v>6151.01</v>
      </c>
      <c r="DH2007">
        <f t="shared" si="1431"/>
        <v>1964.92</v>
      </c>
      <c r="DI2007">
        <f t="shared" si="1412"/>
        <v>0</v>
      </c>
      <c r="DJ2007">
        <f t="shared" si="1443"/>
        <v>8115.93</v>
      </c>
      <c r="DK2007">
        <v>1</v>
      </c>
      <c r="DL2007" t="s">
        <v>1082</v>
      </c>
      <c r="DM2007">
        <v>5</v>
      </c>
      <c r="DN2007" t="s">
        <v>1062</v>
      </c>
      <c r="DO2007">
        <v>1</v>
      </c>
    </row>
    <row r="2008" spans="1:119" x14ac:dyDescent="0.2">
      <c r="A2008">
        <f>ROW(Source!A703)</f>
        <v>703</v>
      </c>
      <c r="B2008">
        <v>295887217</v>
      </c>
      <c r="C2008">
        <v>295893910</v>
      </c>
      <c r="D2008">
        <v>277560309</v>
      </c>
      <c r="E2008">
        <v>109</v>
      </c>
      <c r="F2008">
        <v>1</v>
      </c>
      <c r="G2008">
        <v>1</v>
      </c>
      <c r="H2008">
        <v>1</v>
      </c>
      <c r="I2008" t="s">
        <v>1193</v>
      </c>
      <c r="J2008" t="s">
        <v>3</v>
      </c>
      <c r="K2008" t="s">
        <v>1194</v>
      </c>
      <c r="L2008">
        <v>1191</v>
      </c>
      <c r="N2008">
        <v>1013</v>
      </c>
      <c r="O2008" t="s">
        <v>1062</v>
      </c>
      <c r="P2008" t="s">
        <v>1062</v>
      </c>
      <c r="Q2008">
        <v>1</v>
      </c>
      <c r="W2008">
        <v>0</v>
      </c>
      <c r="X2008">
        <v>-1936699058</v>
      </c>
      <c r="Y2008">
        <f t="shared" si="1428"/>
        <v>17.212999999999997</v>
      </c>
      <c r="AA2008">
        <v>0</v>
      </c>
      <c r="AB2008">
        <v>0</v>
      </c>
      <c r="AC2008">
        <v>0</v>
      </c>
      <c r="AD2008">
        <v>492.25</v>
      </c>
      <c r="AE2008">
        <v>0</v>
      </c>
      <c r="AF2008">
        <v>0</v>
      </c>
      <c r="AG2008">
        <v>0</v>
      </c>
      <c r="AH2008">
        <v>492.25</v>
      </c>
      <c r="AI2008">
        <v>1</v>
      </c>
      <c r="AJ2008">
        <v>1</v>
      </c>
      <c r="AK2008">
        <v>1</v>
      </c>
      <c r="AL2008">
        <v>1</v>
      </c>
      <c r="AM2008">
        <v>-2</v>
      </c>
      <c r="AN2008">
        <v>0</v>
      </c>
      <c r="AO2008">
        <v>0</v>
      </c>
      <c r="AP2008">
        <v>1</v>
      </c>
      <c r="AQ2008">
        <v>1</v>
      </c>
      <c r="AR2008">
        <v>0</v>
      </c>
      <c r="AS2008" t="s">
        <v>3</v>
      </c>
      <c r="AT2008">
        <v>24.59</v>
      </c>
      <c r="AU2008" t="s">
        <v>580</v>
      </c>
      <c r="AV2008">
        <v>1</v>
      </c>
      <c r="AW2008">
        <v>2</v>
      </c>
      <c r="AX2008">
        <v>295893919</v>
      </c>
      <c r="AY2008">
        <v>1</v>
      </c>
      <c r="AZ2008">
        <v>0</v>
      </c>
      <c r="BA2008">
        <v>2722</v>
      </c>
      <c r="BB2008">
        <v>1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</v>
      </c>
      <c r="BK2008">
        <v>0</v>
      </c>
      <c r="BL2008">
        <v>0</v>
      </c>
      <c r="BM2008">
        <v>12104.4275</v>
      </c>
      <c r="BN2008">
        <v>24.59</v>
      </c>
      <c r="BO2008">
        <v>0</v>
      </c>
      <c r="BP2008">
        <v>1</v>
      </c>
      <c r="BQ2008">
        <v>0</v>
      </c>
      <c r="BR2008">
        <v>0</v>
      </c>
      <c r="BS2008">
        <v>0</v>
      </c>
      <c r="BT2008">
        <v>8473.0992499999993</v>
      </c>
      <c r="BU2008">
        <v>17.212999999999997</v>
      </c>
      <c r="BV2008">
        <v>0</v>
      </c>
      <c r="BW2008">
        <v>1</v>
      </c>
      <c r="CU2008">
        <f>ROUND(AT2008*Source!I703*AH2008*AL2008,2)</f>
        <v>12104.43</v>
      </c>
      <c r="CV2008">
        <f>ROUND(Y2008*Source!I703,7)</f>
        <v>17.213000000000001</v>
      </c>
      <c r="CW2008">
        <v>0</v>
      </c>
      <c r="CX2008">
        <f>ROUND(Y2008*Source!I703,7)</f>
        <v>17.213000000000001</v>
      </c>
      <c r="CY2008">
        <f>AD2008</f>
        <v>492.25</v>
      </c>
      <c r="CZ2008">
        <f>AH2008</f>
        <v>492.25</v>
      </c>
      <c r="DA2008">
        <f>AL2008</f>
        <v>1</v>
      </c>
      <c r="DB2008">
        <f t="shared" si="1429"/>
        <v>8473.1010000000006</v>
      </c>
      <c r="DC2008">
        <f t="shared" si="1430"/>
        <v>0</v>
      </c>
      <c r="DD2008" t="s">
        <v>3</v>
      </c>
      <c r="DE2008" t="s">
        <v>3</v>
      </c>
      <c r="DF2008">
        <f t="shared" ref="DF2008:DF2039" si="1444">ROUND(ROUND(AE2008,2)*CX2008,2)</f>
        <v>0</v>
      </c>
      <c r="DG2008">
        <f>ROUND(ROUND(AF2008,2)*CX2008,2)</f>
        <v>0</v>
      </c>
      <c r="DH2008">
        <f t="shared" si="1431"/>
        <v>0</v>
      </c>
      <c r="DI2008">
        <f t="shared" si="1412"/>
        <v>8473.1</v>
      </c>
      <c r="DJ2008">
        <f>DI2008</f>
        <v>8473.1</v>
      </c>
      <c r="DK2008">
        <v>1</v>
      </c>
      <c r="DL2008" t="s">
        <v>3</v>
      </c>
      <c r="DM2008">
        <v>0</v>
      </c>
      <c r="DN2008" t="s">
        <v>3</v>
      </c>
      <c r="DO2008">
        <v>0</v>
      </c>
    </row>
    <row r="2009" spans="1:119" x14ac:dyDescent="0.2">
      <c r="A2009">
        <f>ROW(Source!A703)</f>
        <v>703</v>
      </c>
      <c r="B2009">
        <v>295887217</v>
      </c>
      <c r="C2009">
        <v>295893910</v>
      </c>
      <c r="D2009">
        <v>277560491</v>
      </c>
      <c r="E2009">
        <v>109</v>
      </c>
      <c r="F2009">
        <v>1</v>
      </c>
      <c r="G2009">
        <v>1</v>
      </c>
      <c r="H2009">
        <v>1</v>
      </c>
      <c r="I2009" t="s">
        <v>1063</v>
      </c>
      <c r="J2009" t="s">
        <v>3</v>
      </c>
      <c r="K2009" t="s">
        <v>1064</v>
      </c>
      <c r="L2009">
        <v>1191</v>
      </c>
      <c r="N2009">
        <v>1013</v>
      </c>
      <c r="O2009" t="s">
        <v>1062</v>
      </c>
      <c r="P2009" t="s">
        <v>1062</v>
      </c>
      <c r="Q2009">
        <v>1</v>
      </c>
      <c r="W2009">
        <v>0</v>
      </c>
      <c r="X2009">
        <v>-1417349443</v>
      </c>
      <c r="Y2009">
        <f t="shared" si="1428"/>
        <v>4.4449999999999994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1</v>
      </c>
      <c r="AJ2009">
        <v>1</v>
      </c>
      <c r="AK2009">
        <v>1</v>
      </c>
      <c r="AL2009">
        <v>1</v>
      </c>
      <c r="AM2009">
        <v>-2</v>
      </c>
      <c r="AN2009">
        <v>0</v>
      </c>
      <c r="AO2009">
        <v>0</v>
      </c>
      <c r="AP2009">
        <v>1</v>
      </c>
      <c r="AQ2009">
        <v>1</v>
      </c>
      <c r="AR2009">
        <v>0</v>
      </c>
      <c r="AS2009" t="s">
        <v>3</v>
      </c>
      <c r="AT2009">
        <v>6.35</v>
      </c>
      <c r="AU2009" t="s">
        <v>580</v>
      </c>
      <c r="AV2009">
        <v>2</v>
      </c>
      <c r="AW2009">
        <v>2</v>
      </c>
      <c r="AX2009">
        <v>295893920</v>
      </c>
      <c r="AY2009">
        <v>1</v>
      </c>
      <c r="AZ2009">
        <v>0</v>
      </c>
      <c r="BA2009">
        <v>2723</v>
      </c>
      <c r="BB2009">
        <v>1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0</v>
      </c>
      <c r="BL2009">
        <v>0</v>
      </c>
      <c r="BM2009">
        <v>0</v>
      </c>
      <c r="BN2009">
        <v>0</v>
      </c>
      <c r="BO2009">
        <v>0</v>
      </c>
      <c r="BP2009">
        <v>0</v>
      </c>
      <c r="BQ2009">
        <v>0</v>
      </c>
      <c r="BR2009">
        <v>0</v>
      </c>
      <c r="BS2009">
        <v>0</v>
      </c>
      <c r="BT2009">
        <v>0</v>
      </c>
      <c r="BU2009">
        <v>0</v>
      </c>
      <c r="BV2009">
        <v>0</v>
      </c>
      <c r="BW2009">
        <v>0</v>
      </c>
      <c r="CV2009">
        <v>0</v>
      </c>
      <c r="CW2009">
        <v>0</v>
      </c>
      <c r="CX2009">
        <f>ROUND(Y2009*Source!I703,7)</f>
        <v>4.4450000000000003</v>
      </c>
      <c r="CY2009">
        <f>AD2009</f>
        <v>0</v>
      </c>
      <c r="CZ2009">
        <f>AH2009</f>
        <v>0</v>
      </c>
      <c r="DA2009">
        <f>AL2009</f>
        <v>1</v>
      </c>
      <c r="DB2009">
        <f t="shared" si="1429"/>
        <v>0</v>
      </c>
      <c r="DC2009">
        <f t="shared" si="1430"/>
        <v>0</v>
      </c>
      <c r="DD2009" t="s">
        <v>3</v>
      </c>
      <c r="DE2009" t="s">
        <v>3</v>
      </c>
      <c r="DF2009">
        <f t="shared" si="1444"/>
        <v>0</v>
      </c>
      <c r="DG2009">
        <f>ROUND(ROUND(AF2009,2)*CX2009,2)</f>
        <v>0</v>
      </c>
      <c r="DH2009">
        <f t="shared" si="1431"/>
        <v>0</v>
      </c>
      <c r="DI2009">
        <f t="shared" si="1412"/>
        <v>0</v>
      </c>
      <c r="DJ2009">
        <f>DI2009</f>
        <v>0</v>
      </c>
      <c r="DK2009">
        <v>0</v>
      </c>
      <c r="DL2009" t="s">
        <v>3</v>
      </c>
      <c r="DM2009">
        <v>0</v>
      </c>
      <c r="DN2009" t="s">
        <v>3</v>
      </c>
      <c r="DO2009">
        <v>0</v>
      </c>
    </row>
    <row r="2010" spans="1:119" x14ac:dyDescent="0.2">
      <c r="A2010">
        <f>ROW(Source!A703)</f>
        <v>703</v>
      </c>
      <c r="B2010">
        <v>295887217</v>
      </c>
      <c r="C2010">
        <v>295893910</v>
      </c>
      <c r="D2010">
        <v>277944622</v>
      </c>
      <c r="E2010">
        <v>1</v>
      </c>
      <c r="F2010">
        <v>1</v>
      </c>
      <c r="G2010">
        <v>1</v>
      </c>
      <c r="H2010">
        <v>2</v>
      </c>
      <c r="I2010" t="s">
        <v>1109</v>
      </c>
      <c r="J2010" t="s">
        <v>1110</v>
      </c>
      <c r="K2010" t="s">
        <v>1111</v>
      </c>
      <c r="L2010">
        <v>1368</v>
      </c>
      <c r="N2010">
        <v>1011</v>
      </c>
      <c r="O2010" t="s">
        <v>961</v>
      </c>
      <c r="P2010" t="s">
        <v>961</v>
      </c>
      <c r="Q2010">
        <v>1</v>
      </c>
      <c r="W2010">
        <v>0</v>
      </c>
      <c r="X2010">
        <v>-776243211</v>
      </c>
      <c r="Y2010">
        <f t="shared" si="1428"/>
        <v>0.504</v>
      </c>
      <c r="AA2010">
        <v>0</v>
      </c>
      <c r="AB2010">
        <v>1472.33</v>
      </c>
      <c r="AC2010">
        <v>642.05999999999995</v>
      </c>
      <c r="AD2010">
        <v>0</v>
      </c>
      <c r="AE2010">
        <v>0</v>
      </c>
      <c r="AF2010">
        <v>1472.33</v>
      </c>
      <c r="AG2010">
        <v>642.05999999999995</v>
      </c>
      <c r="AH2010">
        <v>0</v>
      </c>
      <c r="AI2010">
        <v>1</v>
      </c>
      <c r="AJ2010">
        <v>1</v>
      </c>
      <c r="AK2010">
        <v>1</v>
      </c>
      <c r="AL2010">
        <v>1</v>
      </c>
      <c r="AM2010">
        <v>-2</v>
      </c>
      <c r="AN2010">
        <v>0</v>
      </c>
      <c r="AO2010">
        <v>0</v>
      </c>
      <c r="AP2010">
        <v>1</v>
      </c>
      <c r="AQ2010">
        <v>1</v>
      </c>
      <c r="AR2010">
        <v>0</v>
      </c>
      <c r="AS2010" t="s">
        <v>3</v>
      </c>
      <c r="AT2010">
        <v>0.72</v>
      </c>
      <c r="AU2010" t="s">
        <v>580</v>
      </c>
      <c r="AV2010">
        <v>1</v>
      </c>
      <c r="AW2010">
        <v>2</v>
      </c>
      <c r="AX2010">
        <v>295893921</v>
      </c>
      <c r="AY2010">
        <v>1</v>
      </c>
      <c r="AZ2010">
        <v>0</v>
      </c>
      <c r="BA2010">
        <v>2724</v>
      </c>
      <c r="BB2010">
        <v>1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0</v>
      </c>
      <c r="BK2010">
        <v>1060.0775999999998</v>
      </c>
      <c r="BL2010">
        <v>462.28319999999997</v>
      </c>
      <c r="BM2010">
        <v>0</v>
      </c>
      <c r="BN2010">
        <v>0</v>
      </c>
      <c r="BO2010">
        <v>0.72</v>
      </c>
      <c r="BP2010">
        <v>1</v>
      </c>
      <c r="BQ2010">
        <v>0</v>
      </c>
      <c r="BR2010">
        <v>742.05431999999996</v>
      </c>
      <c r="BS2010">
        <v>323.59823999999998</v>
      </c>
      <c r="BT2010">
        <v>0</v>
      </c>
      <c r="BU2010">
        <v>0</v>
      </c>
      <c r="BV2010">
        <v>0.504</v>
      </c>
      <c r="BW2010">
        <v>1</v>
      </c>
      <c r="CV2010">
        <v>0</v>
      </c>
      <c r="CW2010">
        <f>ROUND(Y2010*Source!I703*DO2010,7)</f>
        <v>0.504</v>
      </c>
      <c r="CX2010">
        <f>ROUND(Y2010*Source!I703,7)</f>
        <v>0.504</v>
      </c>
      <c r="CY2010">
        <f t="shared" ref="CY2010:CY2015" si="1445">AB2010</f>
        <v>1472.33</v>
      </c>
      <c r="CZ2010">
        <f t="shared" ref="CZ2010:CZ2015" si="1446">AF2010</f>
        <v>1472.33</v>
      </c>
      <c r="DA2010">
        <f t="shared" ref="DA2010:DA2015" si="1447">AJ2010</f>
        <v>1</v>
      </c>
      <c r="DB2010">
        <f t="shared" si="1429"/>
        <v>742.05600000000004</v>
      </c>
      <c r="DC2010">
        <f t="shared" si="1430"/>
        <v>323.596</v>
      </c>
      <c r="DD2010" t="s">
        <v>3</v>
      </c>
      <c r="DE2010" t="s">
        <v>3</v>
      </c>
      <c r="DF2010">
        <f t="shared" si="1444"/>
        <v>0</v>
      </c>
      <c r="DG2010">
        <f>ROUND(ROUND(AF2010,2)*CX2010,2)</f>
        <v>742.05</v>
      </c>
      <c r="DH2010">
        <f t="shared" si="1431"/>
        <v>323.60000000000002</v>
      </c>
      <c r="DI2010">
        <f t="shared" si="1412"/>
        <v>0</v>
      </c>
      <c r="DJ2010">
        <f t="shared" ref="DJ2010:DJ2015" si="1448">DG2010+DH2010</f>
        <v>1065.6500000000001</v>
      </c>
      <c r="DK2010">
        <v>1</v>
      </c>
      <c r="DL2010" t="s">
        <v>1068</v>
      </c>
      <c r="DM2010">
        <v>6</v>
      </c>
      <c r="DN2010" t="s">
        <v>1062</v>
      </c>
      <c r="DO2010">
        <v>1</v>
      </c>
    </row>
    <row r="2011" spans="1:119" x14ac:dyDescent="0.2">
      <c r="A2011">
        <f>ROW(Source!A703)</f>
        <v>703</v>
      </c>
      <c r="B2011">
        <v>295887217</v>
      </c>
      <c r="C2011">
        <v>295893910</v>
      </c>
      <c r="D2011">
        <v>277944759</v>
      </c>
      <c r="E2011">
        <v>1</v>
      </c>
      <c r="F2011">
        <v>1</v>
      </c>
      <c r="G2011">
        <v>1</v>
      </c>
      <c r="H2011">
        <v>2</v>
      </c>
      <c r="I2011" t="s">
        <v>1128</v>
      </c>
      <c r="J2011" t="s">
        <v>1129</v>
      </c>
      <c r="K2011" t="s">
        <v>1130</v>
      </c>
      <c r="L2011">
        <v>1368</v>
      </c>
      <c r="N2011">
        <v>1011</v>
      </c>
      <c r="O2011" t="s">
        <v>961</v>
      </c>
      <c r="P2011" t="s">
        <v>961</v>
      </c>
      <c r="Q2011">
        <v>1</v>
      </c>
      <c r="W2011">
        <v>0</v>
      </c>
      <c r="X2011">
        <v>-538625337</v>
      </c>
      <c r="Y2011">
        <f t="shared" si="1428"/>
        <v>1.9529999999999998</v>
      </c>
      <c r="AA2011">
        <v>0</v>
      </c>
      <c r="AB2011">
        <v>333.83</v>
      </c>
      <c r="AC2011">
        <v>89.89</v>
      </c>
      <c r="AD2011">
        <v>0</v>
      </c>
      <c r="AE2011">
        <v>0</v>
      </c>
      <c r="AF2011">
        <v>271.41000000000003</v>
      </c>
      <c r="AG2011">
        <v>89.888400000000004</v>
      </c>
      <c r="AH2011">
        <v>0</v>
      </c>
      <c r="AI2011">
        <v>1</v>
      </c>
      <c r="AJ2011">
        <v>1.23</v>
      </c>
      <c r="AK2011">
        <v>1</v>
      </c>
      <c r="AL2011">
        <v>1</v>
      </c>
      <c r="AM2011">
        <v>2</v>
      </c>
      <c r="AN2011">
        <v>0</v>
      </c>
      <c r="AO2011">
        <v>0</v>
      </c>
      <c r="AP2011">
        <v>1</v>
      </c>
      <c r="AQ2011">
        <v>1</v>
      </c>
      <c r="AR2011">
        <v>0</v>
      </c>
      <c r="AS2011" t="s">
        <v>3</v>
      </c>
      <c r="AT2011">
        <v>2.79</v>
      </c>
      <c r="AU2011" t="s">
        <v>580</v>
      </c>
      <c r="AV2011">
        <v>1</v>
      </c>
      <c r="AW2011">
        <v>2</v>
      </c>
      <c r="AX2011">
        <v>295893922</v>
      </c>
      <c r="AY2011">
        <v>1</v>
      </c>
      <c r="AZ2011">
        <v>0</v>
      </c>
      <c r="BA2011">
        <v>2725</v>
      </c>
      <c r="BB2011">
        <v>1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757.23390000000006</v>
      </c>
      <c r="BL2011">
        <v>250.78863600000003</v>
      </c>
      <c r="BM2011">
        <v>0</v>
      </c>
      <c r="BN2011">
        <v>0</v>
      </c>
      <c r="BO2011">
        <v>0.39060000000000006</v>
      </c>
      <c r="BP2011">
        <v>1</v>
      </c>
      <c r="BQ2011">
        <v>0</v>
      </c>
      <c r="BR2011">
        <v>530.06372999999996</v>
      </c>
      <c r="BS2011">
        <v>175.55204519999998</v>
      </c>
      <c r="BT2011">
        <v>0</v>
      </c>
      <c r="BU2011">
        <v>0</v>
      </c>
      <c r="BV2011">
        <v>0.27342</v>
      </c>
      <c r="BW2011">
        <v>1</v>
      </c>
      <c r="CV2011">
        <v>0</v>
      </c>
      <c r="CW2011">
        <f>ROUND(Y2011*Source!I703*DO2011,7)</f>
        <v>0.27342</v>
      </c>
      <c r="CX2011">
        <f>ROUND(Y2011*Source!I703,7)</f>
        <v>1.9530000000000001</v>
      </c>
      <c r="CY2011">
        <f t="shared" si="1445"/>
        <v>333.83</v>
      </c>
      <c r="CZ2011">
        <f t="shared" si="1446"/>
        <v>271.41000000000003</v>
      </c>
      <c r="DA2011">
        <f t="shared" si="1447"/>
        <v>1.23</v>
      </c>
      <c r="DB2011">
        <f t="shared" si="1429"/>
        <v>530.06100000000004</v>
      </c>
      <c r="DC2011">
        <f t="shared" si="1430"/>
        <v>175.553</v>
      </c>
      <c r="DD2011" t="s">
        <v>3</v>
      </c>
      <c r="DE2011" t="s">
        <v>3</v>
      </c>
      <c r="DF2011">
        <f t="shared" si="1444"/>
        <v>0</v>
      </c>
      <c r="DG2011">
        <f>ROUND(ROUND(AF2011*AJ2011,2)*CX2011,2)</f>
        <v>651.97</v>
      </c>
      <c r="DH2011">
        <f t="shared" si="1431"/>
        <v>175.56</v>
      </c>
      <c r="DI2011">
        <f t="shared" si="1412"/>
        <v>0</v>
      </c>
      <c r="DJ2011">
        <f t="shared" si="1448"/>
        <v>827.53</v>
      </c>
      <c r="DK2011">
        <v>1</v>
      </c>
      <c r="DL2011" t="s">
        <v>1068</v>
      </c>
      <c r="DM2011">
        <v>6</v>
      </c>
      <c r="DN2011" t="s">
        <v>1062</v>
      </c>
      <c r="DO2011">
        <v>0.14000000000000001</v>
      </c>
    </row>
    <row r="2012" spans="1:119" x14ac:dyDescent="0.2">
      <c r="A2012">
        <f>ROW(Source!A703)</f>
        <v>703</v>
      </c>
      <c r="B2012">
        <v>295887217</v>
      </c>
      <c r="C2012">
        <v>295893910</v>
      </c>
      <c r="D2012">
        <v>277944764</v>
      </c>
      <c r="E2012">
        <v>1</v>
      </c>
      <c r="F2012">
        <v>1</v>
      </c>
      <c r="G2012">
        <v>1</v>
      </c>
      <c r="H2012">
        <v>2</v>
      </c>
      <c r="I2012" t="s">
        <v>1200</v>
      </c>
      <c r="J2012" t="s">
        <v>1201</v>
      </c>
      <c r="K2012" t="s">
        <v>1202</v>
      </c>
      <c r="L2012">
        <v>1368</v>
      </c>
      <c r="N2012">
        <v>1011</v>
      </c>
      <c r="O2012" t="s">
        <v>961</v>
      </c>
      <c r="P2012" t="s">
        <v>961</v>
      </c>
      <c r="Q2012">
        <v>1</v>
      </c>
      <c r="W2012">
        <v>0</v>
      </c>
      <c r="X2012">
        <v>-1226281444</v>
      </c>
      <c r="Y2012">
        <f t="shared" si="1428"/>
        <v>1.9459999999999997</v>
      </c>
      <c r="AA2012">
        <v>0</v>
      </c>
      <c r="AB2012">
        <v>0.72</v>
      </c>
      <c r="AC2012">
        <v>0</v>
      </c>
      <c r="AD2012">
        <v>0</v>
      </c>
      <c r="AE2012">
        <v>0</v>
      </c>
      <c r="AF2012">
        <v>0.54</v>
      </c>
      <c r="AG2012">
        <v>0</v>
      </c>
      <c r="AH2012">
        <v>0</v>
      </c>
      <c r="AI2012">
        <v>1</v>
      </c>
      <c r="AJ2012">
        <v>1.34</v>
      </c>
      <c r="AK2012">
        <v>1</v>
      </c>
      <c r="AL2012">
        <v>1</v>
      </c>
      <c r="AM2012">
        <v>2</v>
      </c>
      <c r="AN2012">
        <v>0</v>
      </c>
      <c r="AO2012">
        <v>0</v>
      </c>
      <c r="AP2012">
        <v>1</v>
      </c>
      <c r="AQ2012">
        <v>1</v>
      </c>
      <c r="AR2012">
        <v>0</v>
      </c>
      <c r="AS2012" t="s">
        <v>3</v>
      </c>
      <c r="AT2012">
        <v>2.78</v>
      </c>
      <c r="AU2012" t="s">
        <v>580</v>
      </c>
      <c r="AV2012">
        <v>1</v>
      </c>
      <c r="AW2012">
        <v>2</v>
      </c>
      <c r="AX2012">
        <v>295893923</v>
      </c>
      <c r="AY2012">
        <v>1</v>
      </c>
      <c r="AZ2012">
        <v>0</v>
      </c>
      <c r="BA2012">
        <v>2726</v>
      </c>
      <c r="BB2012">
        <v>1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1.5012000000000001</v>
      </c>
      <c r="BL2012">
        <v>0</v>
      </c>
      <c r="BM2012">
        <v>0</v>
      </c>
      <c r="BN2012">
        <v>0</v>
      </c>
      <c r="BO2012">
        <v>0</v>
      </c>
      <c r="BP2012">
        <v>1</v>
      </c>
      <c r="BQ2012">
        <v>0</v>
      </c>
      <c r="BR2012">
        <v>1.05084</v>
      </c>
      <c r="BS2012">
        <v>0</v>
      </c>
      <c r="BT2012">
        <v>0</v>
      </c>
      <c r="BU2012">
        <v>0</v>
      </c>
      <c r="BV2012">
        <v>0</v>
      </c>
      <c r="BW2012">
        <v>1</v>
      </c>
      <c r="CV2012">
        <v>0</v>
      </c>
      <c r="CW2012">
        <f>ROUND(Y2012*Source!I703*DO2012,7)</f>
        <v>0</v>
      </c>
      <c r="CX2012">
        <f>ROUND(Y2012*Source!I703,7)</f>
        <v>1.946</v>
      </c>
      <c r="CY2012">
        <f t="shared" si="1445"/>
        <v>0.72</v>
      </c>
      <c r="CZ2012">
        <f t="shared" si="1446"/>
        <v>0.54</v>
      </c>
      <c r="DA2012">
        <f t="shared" si="1447"/>
        <v>1.34</v>
      </c>
      <c r="DB2012">
        <f t="shared" si="1429"/>
        <v>1.05</v>
      </c>
      <c r="DC2012">
        <f t="shared" si="1430"/>
        <v>0</v>
      </c>
      <c r="DD2012" t="s">
        <v>3</v>
      </c>
      <c r="DE2012" t="s">
        <v>3</v>
      </c>
      <c r="DF2012">
        <f t="shared" si="1444"/>
        <v>0</v>
      </c>
      <c r="DG2012">
        <f>ROUND(ROUND(AF2012*AJ2012,2)*CX2012,2)</f>
        <v>1.4</v>
      </c>
      <c r="DH2012">
        <f t="shared" si="1431"/>
        <v>0</v>
      </c>
      <c r="DI2012">
        <f t="shared" si="1412"/>
        <v>0</v>
      </c>
      <c r="DJ2012">
        <f t="shared" si="1448"/>
        <v>1.4</v>
      </c>
      <c r="DK2012">
        <v>1</v>
      </c>
      <c r="DL2012" t="s">
        <v>3</v>
      </c>
      <c r="DM2012">
        <v>0</v>
      </c>
      <c r="DN2012" t="s">
        <v>3</v>
      </c>
      <c r="DO2012">
        <v>0</v>
      </c>
    </row>
    <row r="2013" spans="1:119" x14ac:dyDescent="0.2">
      <c r="A2013">
        <f>ROW(Source!A703)</f>
        <v>703</v>
      </c>
      <c r="B2013">
        <v>295887217</v>
      </c>
      <c r="C2013">
        <v>295893910</v>
      </c>
      <c r="D2013">
        <v>277944930</v>
      </c>
      <c r="E2013">
        <v>1</v>
      </c>
      <c r="F2013">
        <v>1</v>
      </c>
      <c r="G2013">
        <v>1</v>
      </c>
      <c r="H2013">
        <v>2</v>
      </c>
      <c r="I2013" t="s">
        <v>1203</v>
      </c>
      <c r="J2013" t="s">
        <v>1204</v>
      </c>
      <c r="K2013" t="s">
        <v>1205</v>
      </c>
      <c r="L2013">
        <v>1368</v>
      </c>
      <c r="N2013">
        <v>1011</v>
      </c>
      <c r="O2013" t="s">
        <v>961</v>
      </c>
      <c r="P2013" t="s">
        <v>961</v>
      </c>
      <c r="Q2013">
        <v>1</v>
      </c>
      <c r="W2013">
        <v>0</v>
      </c>
      <c r="X2013">
        <v>1931512430</v>
      </c>
      <c r="Y2013">
        <f t="shared" si="1428"/>
        <v>0.49699999999999994</v>
      </c>
      <c r="AA2013">
        <v>0</v>
      </c>
      <c r="AB2013">
        <v>114.28</v>
      </c>
      <c r="AC2013">
        <v>0</v>
      </c>
      <c r="AD2013">
        <v>0</v>
      </c>
      <c r="AE2013">
        <v>0</v>
      </c>
      <c r="AF2013">
        <v>92.91</v>
      </c>
      <c r="AG2013">
        <v>0</v>
      </c>
      <c r="AH2013">
        <v>0</v>
      </c>
      <c r="AI2013">
        <v>1</v>
      </c>
      <c r="AJ2013">
        <v>1.23</v>
      </c>
      <c r="AK2013">
        <v>1</v>
      </c>
      <c r="AL2013">
        <v>1</v>
      </c>
      <c r="AM2013">
        <v>2</v>
      </c>
      <c r="AN2013">
        <v>0</v>
      </c>
      <c r="AO2013">
        <v>0</v>
      </c>
      <c r="AP2013">
        <v>1</v>
      </c>
      <c r="AQ2013">
        <v>1</v>
      </c>
      <c r="AR2013">
        <v>0</v>
      </c>
      <c r="AS2013" t="s">
        <v>3</v>
      </c>
      <c r="AT2013">
        <v>0.71</v>
      </c>
      <c r="AU2013" t="s">
        <v>580</v>
      </c>
      <c r="AV2013">
        <v>1</v>
      </c>
      <c r="AW2013">
        <v>2</v>
      </c>
      <c r="AX2013">
        <v>295893924</v>
      </c>
      <c r="AY2013">
        <v>1</v>
      </c>
      <c r="AZ2013">
        <v>0</v>
      </c>
      <c r="BA2013">
        <v>2727</v>
      </c>
      <c r="BB2013">
        <v>1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0</v>
      </c>
      <c r="BK2013">
        <v>65.966099999999997</v>
      </c>
      <c r="BL2013">
        <v>0</v>
      </c>
      <c r="BM2013">
        <v>0</v>
      </c>
      <c r="BN2013">
        <v>0</v>
      </c>
      <c r="BO2013">
        <v>0</v>
      </c>
      <c r="BP2013">
        <v>1</v>
      </c>
      <c r="BQ2013">
        <v>0</v>
      </c>
      <c r="BR2013">
        <v>46.176269999999995</v>
      </c>
      <c r="BS2013">
        <v>0</v>
      </c>
      <c r="BT2013">
        <v>0</v>
      </c>
      <c r="BU2013">
        <v>0</v>
      </c>
      <c r="BV2013">
        <v>0</v>
      </c>
      <c r="BW2013">
        <v>1</v>
      </c>
      <c r="CV2013">
        <v>0</v>
      </c>
      <c r="CW2013">
        <f>ROUND(Y2013*Source!I703*DO2013,7)</f>
        <v>0</v>
      </c>
      <c r="CX2013">
        <f>ROUND(Y2013*Source!I703,7)</f>
        <v>0.497</v>
      </c>
      <c r="CY2013">
        <f t="shared" si="1445"/>
        <v>114.28</v>
      </c>
      <c r="CZ2013">
        <f t="shared" si="1446"/>
        <v>92.91</v>
      </c>
      <c r="DA2013">
        <f t="shared" si="1447"/>
        <v>1.23</v>
      </c>
      <c r="DB2013">
        <f t="shared" si="1429"/>
        <v>46.179000000000002</v>
      </c>
      <c r="DC2013">
        <f t="shared" si="1430"/>
        <v>0</v>
      </c>
      <c r="DD2013" t="s">
        <v>3</v>
      </c>
      <c r="DE2013" t="s">
        <v>3</v>
      </c>
      <c r="DF2013">
        <f t="shared" si="1444"/>
        <v>0</v>
      </c>
      <c r="DG2013">
        <f>ROUND(ROUND(AF2013*AJ2013,2)*CX2013,2)</f>
        <v>56.8</v>
      </c>
      <c r="DH2013">
        <f t="shared" si="1431"/>
        <v>0</v>
      </c>
      <c r="DI2013">
        <f t="shared" si="1412"/>
        <v>0</v>
      </c>
      <c r="DJ2013">
        <f t="shared" si="1448"/>
        <v>56.8</v>
      </c>
      <c r="DK2013">
        <v>1</v>
      </c>
      <c r="DL2013" t="s">
        <v>3</v>
      </c>
      <c r="DM2013">
        <v>0</v>
      </c>
      <c r="DN2013" t="s">
        <v>3</v>
      </c>
      <c r="DO2013">
        <v>0</v>
      </c>
    </row>
    <row r="2014" spans="1:119" x14ac:dyDescent="0.2">
      <c r="A2014">
        <f>ROW(Source!A703)</f>
        <v>703</v>
      </c>
      <c r="B2014">
        <v>295887217</v>
      </c>
      <c r="C2014">
        <v>295893910</v>
      </c>
      <c r="D2014">
        <v>277945779</v>
      </c>
      <c r="E2014">
        <v>1</v>
      </c>
      <c r="F2014">
        <v>1</v>
      </c>
      <c r="G2014">
        <v>1</v>
      </c>
      <c r="H2014">
        <v>2</v>
      </c>
      <c r="I2014" t="s">
        <v>1072</v>
      </c>
      <c r="J2014" t="s">
        <v>1073</v>
      </c>
      <c r="K2014" t="s">
        <v>1074</v>
      </c>
      <c r="L2014">
        <v>1368</v>
      </c>
      <c r="N2014">
        <v>1011</v>
      </c>
      <c r="O2014" t="s">
        <v>961</v>
      </c>
      <c r="P2014" t="s">
        <v>961</v>
      </c>
      <c r="Q2014">
        <v>1</v>
      </c>
      <c r="W2014">
        <v>0</v>
      </c>
      <c r="X2014">
        <v>-1301021868</v>
      </c>
      <c r="Y2014">
        <f t="shared" si="1428"/>
        <v>1.085</v>
      </c>
      <c r="AA2014">
        <v>0</v>
      </c>
      <c r="AB2014">
        <v>1274.48</v>
      </c>
      <c r="AC2014">
        <v>642.05999999999995</v>
      </c>
      <c r="AD2014">
        <v>0</v>
      </c>
      <c r="AE2014">
        <v>0</v>
      </c>
      <c r="AF2014">
        <v>1070.99</v>
      </c>
      <c r="AG2014">
        <v>642.05999999999995</v>
      </c>
      <c r="AH2014">
        <v>0</v>
      </c>
      <c r="AI2014">
        <v>1</v>
      </c>
      <c r="AJ2014">
        <v>1.19</v>
      </c>
      <c r="AK2014">
        <v>1</v>
      </c>
      <c r="AL2014">
        <v>1</v>
      </c>
      <c r="AM2014">
        <v>2</v>
      </c>
      <c r="AN2014">
        <v>0</v>
      </c>
      <c r="AO2014">
        <v>0</v>
      </c>
      <c r="AP2014">
        <v>1</v>
      </c>
      <c r="AQ2014">
        <v>1</v>
      </c>
      <c r="AR2014">
        <v>0</v>
      </c>
      <c r="AS2014" t="s">
        <v>3</v>
      </c>
      <c r="AT2014">
        <v>1.55</v>
      </c>
      <c r="AU2014" t="s">
        <v>580</v>
      </c>
      <c r="AV2014">
        <v>1</v>
      </c>
      <c r="AW2014">
        <v>2</v>
      </c>
      <c r="AX2014">
        <v>295893925</v>
      </c>
      <c r="AY2014">
        <v>1</v>
      </c>
      <c r="AZ2014">
        <v>0</v>
      </c>
      <c r="BA2014">
        <v>2728</v>
      </c>
      <c r="BB2014">
        <v>1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0</v>
      </c>
      <c r="BK2014">
        <v>1660.0345</v>
      </c>
      <c r="BL2014">
        <v>995.19299999999998</v>
      </c>
      <c r="BM2014">
        <v>0</v>
      </c>
      <c r="BN2014">
        <v>0</v>
      </c>
      <c r="BO2014">
        <v>1.55</v>
      </c>
      <c r="BP2014">
        <v>1</v>
      </c>
      <c r="BQ2014">
        <v>0</v>
      </c>
      <c r="BR2014">
        <v>1162.02415</v>
      </c>
      <c r="BS2014">
        <v>696.63509999999997</v>
      </c>
      <c r="BT2014">
        <v>0</v>
      </c>
      <c r="BU2014">
        <v>0</v>
      </c>
      <c r="BV2014">
        <v>1.085</v>
      </c>
      <c r="BW2014">
        <v>1</v>
      </c>
      <c r="CV2014">
        <v>0</v>
      </c>
      <c r="CW2014">
        <f>ROUND(Y2014*Source!I703*DO2014,7)</f>
        <v>1.085</v>
      </c>
      <c r="CX2014">
        <f>ROUND(Y2014*Source!I703,7)</f>
        <v>1.085</v>
      </c>
      <c r="CY2014">
        <f t="shared" si="1445"/>
        <v>1274.48</v>
      </c>
      <c r="CZ2014">
        <f t="shared" si="1446"/>
        <v>1070.99</v>
      </c>
      <c r="DA2014">
        <f t="shared" si="1447"/>
        <v>1.19</v>
      </c>
      <c r="DB2014">
        <f t="shared" si="1429"/>
        <v>1162.021</v>
      </c>
      <c r="DC2014">
        <f t="shared" si="1430"/>
        <v>696.63300000000004</v>
      </c>
      <c r="DD2014" t="s">
        <v>3</v>
      </c>
      <c r="DE2014" t="s">
        <v>3</v>
      </c>
      <c r="DF2014">
        <f t="shared" si="1444"/>
        <v>0</v>
      </c>
      <c r="DG2014">
        <f>ROUND(ROUND(AF2014*AJ2014,2)*CX2014,2)</f>
        <v>1382.81</v>
      </c>
      <c r="DH2014">
        <f t="shared" si="1431"/>
        <v>696.64</v>
      </c>
      <c r="DI2014">
        <f t="shared" si="1412"/>
        <v>0</v>
      </c>
      <c r="DJ2014">
        <f t="shared" si="1448"/>
        <v>2079.4499999999998</v>
      </c>
      <c r="DK2014">
        <v>1</v>
      </c>
      <c r="DL2014" t="s">
        <v>1068</v>
      </c>
      <c r="DM2014">
        <v>6</v>
      </c>
      <c r="DN2014" t="s">
        <v>1062</v>
      </c>
      <c r="DO2014">
        <v>1</v>
      </c>
    </row>
    <row r="2015" spans="1:119" x14ac:dyDescent="0.2">
      <c r="A2015">
        <f>ROW(Source!A703)</f>
        <v>703</v>
      </c>
      <c r="B2015">
        <v>295887217</v>
      </c>
      <c r="C2015">
        <v>295893910</v>
      </c>
      <c r="D2015">
        <v>277945914</v>
      </c>
      <c r="E2015">
        <v>1</v>
      </c>
      <c r="F2015">
        <v>1</v>
      </c>
      <c r="G2015">
        <v>1</v>
      </c>
      <c r="H2015">
        <v>2</v>
      </c>
      <c r="I2015" t="s">
        <v>1079</v>
      </c>
      <c r="J2015" t="s">
        <v>1080</v>
      </c>
      <c r="K2015" t="s">
        <v>1081</v>
      </c>
      <c r="L2015">
        <v>1368</v>
      </c>
      <c r="N2015">
        <v>1011</v>
      </c>
      <c r="O2015" t="s">
        <v>961</v>
      </c>
      <c r="P2015" t="s">
        <v>961</v>
      </c>
      <c r="Q2015">
        <v>1</v>
      </c>
      <c r="W2015">
        <v>0</v>
      </c>
      <c r="X2015">
        <v>-351551180</v>
      </c>
      <c r="Y2015">
        <f t="shared" si="1428"/>
        <v>2.5829999999999997</v>
      </c>
      <c r="AA2015">
        <v>0</v>
      </c>
      <c r="AB2015">
        <v>1719.6</v>
      </c>
      <c r="AC2015">
        <v>549.32000000000005</v>
      </c>
      <c r="AD2015">
        <v>0</v>
      </c>
      <c r="AE2015">
        <v>0</v>
      </c>
      <c r="AF2015">
        <v>1521.77</v>
      </c>
      <c r="AG2015">
        <v>549.32000000000005</v>
      </c>
      <c r="AH2015">
        <v>0</v>
      </c>
      <c r="AI2015">
        <v>1</v>
      </c>
      <c r="AJ2015">
        <v>1.1299999999999999</v>
      </c>
      <c r="AK2015">
        <v>1</v>
      </c>
      <c r="AL2015">
        <v>1</v>
      </c>
      <c r="AM2015">
        <v>2</v>
      </c>
      <c r="AN2015">
        <v>0</v>
      </c>
      <c r="AO2015">
        <v>0</v>
      </c>
      <c r="AP2015">
        <v>1</v>
      </c>
      <c r="AQ2015">
        <v>1</v>
      </c>
      <c r="AR2015">
        <v>0</v>
      </c>
      <c r="AS2015" t="s">
        <v>3</v>
      </c>
      <c r="AT2015">
        <v>3.69</v>
      </c>
      <c r="AU2015" t="s">
        <v>580</v>
      </c>
      <c r="AV2015">
        <v>1</v>
      </c>
      <c r="AW2015">
        <v>2</v>
      </c>
      <c r="AX2015">
        <v>295893926</v>
      </c>
      <c r="AY2015">
        <v>1</v>
      </c>
      <c r="AZ2015">
        <v>0</v>
      </c>
      <c r="BA2015">
        <v>2729</v>
      </c>
      <c r="BB2015">
        <v>1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0</v>
      </c>
      <c r="BI2015">
        <v>0</v>
      </c>
      <c r="BJ2015">
        <v>0</v>
      </c>
      <c r="BK2015">
        <v>5615.3312999999998</v>
      </c>
      <c r="BL2015">
        <v>2026.9908000000003</v>
      </c>
      <c r="BM2015">
        <v>0</v>
      </c>
      <c r="BN2015">
        <v>0</v>
      </c>
      <c r="BO2015">
        <v>3.69</v>
      </c>
      <c r="BP2015">
        <v>1</v>
      </c>
      <c r="BQ2015">
        <v>0</v>
      </c>
      <c r="BR2015">
        <v>3930.7319099999995</v>
      </c>
      <c r="BS2015">
        <v>1418.89356</v>
      </c>
      <c r="BT2015">
        <v>0</v>
      </c>
      <c r="BU2015">
        <v>0</v>
      </c>
      <c r="BV2015">
        <v>2.5829999999999997</v>
      </c>
      <c r="BW2015">
        <v>1</v>
      </c>
      <c r="CV2015">
        <v>0</v>
      </c>
      <c r="CW2015">
        <f>ROUND(Y2015*Source!I703*DO2015,7)</f>
        <v>2.5830000000000002</v>
      </c>
      <c r="CX2015">
        <f>ROUND(Y2015*Source!I703,7)</f>
        <v>2.5830000000000002</v>
      </c>
      <c r="CY2015">
        <f t="shared" si="1445"/>
        <v>1719.6</v>
      </c>
      <c r="CZ2015">
        <f t="shared" si="1446"/>
        <v>1521.77</v>
      </c>
      <c r="DA2015">
        <f t="shared" si="1447"/>
        <v>1.1299999999999999</v>
      </c>
      <c r="DB2015">
        <f t="shared" si="1429"/>
        <v>3930.7310000000002</v>
      </c>
      <c r="DC2015">
        <f t="shared" si="1430"/>
        <v>1418.893</v>
      </c>
      <c r="DD2015" t="s">
        <v>3</v>
      </c>
      <c r="DE2015" t="s">
        <v>3</v>
      </c>
      <c r="DF2015">
        <f t="shared" si="1444"/>
        <v>0</v>
      </c>
      <c r="DG2015">
        <f>ROUND(ROUND(AF2015*AJ2015,2)*CX2015,2)</f>
        <v>4441.7299999999996</v>
      </c>
      <c r="DH2015">
        <f t="shared" si="1431"/>
        <v>1418.89</v>
      </c>
      <c r="DI2015">
        <f t="shared" ref="DI2015:DI2059" si="1449">ROUND(ROUND(AH2015,2)*CX2015,2)</f>
        <v>0</v>
      </c>
      <c r="DJ2015">
        <f t="shared" si="1448"/>
        <v>5860.62</v>
      </c>
      <c r="DK2015">
        <v>1</v>
      </c>
      <c r="DL2015" t="s">
        <v>1082</v>
      </c>
      <c r="DM2015">
        <v>5</v>
      </c>
      <c r="DN2015" t="s">
        <v>1062</v>
      </c>
      <c r="DO2015">
        <v>1</v>
      </c>
    </row>
    <row r="2016" spans="1:119" x14ac:dyDescent="0.2">
      <c r="A2016">
        <f>ROW(Source!A739)</f>
        <v>739</v>
      </c>
      <c r="B2016">
        <v>295887217</v>
      </c>
      <c r="C2016">
        <v>295893930</v>
      </c>
      <c r="D2016">
        <v>277560307</v>
      </c>
      <c r="E2016">
        <v>109</v>
      </c>
      <c r="F2016">
        <v>1</v>
      </c>
      <c r="G2016">
        <v>1</v>
      </c>
      <c r="H2016">
        <v>1</v>
      </c>
      <c r="I2016" t="s">
        <v>1086</v>
      </c>
      <c r="J2016" t="s">
        <v>3</v>
      </c>
      <c r="K2016" t="s">
        <v>1087</v>
      </c>
      <c r="L2016">
        <v>1191</v>
      </c>
      <c r="N2016">
        <v>1013</v>
      </c>
      <c r="O2016" t="s">
        <v>1062</v>
      </c>
      <c r="P2016" t="s">
        <v>1062</v>
      </c>
      <c r="Q2016">
        <v>1</v>
      </c>
      <c r="W2016">
        <v>0</v>
      </c>
      <c r="X2016">
        <v>-946583284</v>
      </c>
      <c r="Y2016">
        <f t="shared" ref="Y2016:Y2047" si="1450">AT2016</f>
        <v>26</v>
      </c>
      <c r="AA2016">
        <v>0</v>
      </c>
      <c r="AB2016">
        <v>0</v>
      </c>
      <c r="AC2016">
        <v>0</v>
      </c>
      <c r="AD2016">
        <v>485.11</v>
      </c>
      <c r="AE2016">
        <v>0</v>
      </c>
      <c r="AF2016">
        <v>0</v>
      </c>
      <c r="AG2016">
        <v>0</v>
      </c>
      <c r="AH2016">
        <v>485.11</v>
      </c>
      <c r="AI2016">
        <v>1</v>
      </c>
      <c r="AJ2016">
        <v>1</v>
      </c>
      <c r="AK2016">
        <v>1</v>
      </c>
      <c r="AL2016">
        <v>1</v>
      </c>
      <c r="AM2016">
        <v>-2</v>
      </c>
      <c r="AN2016">
        <v>0</v>
      </c>
      <c r="AO2016">
        <v>0</v>
      </c>
      <c r="AP2016">
        <v>1</v>
      </c>
      <c r="AQ2016">
        <v>1</v>
      </c>
      <c r="AR2016">
        <v>0</v>
      </c>
      <c r="AS2016" t="s">
        <v>3</v>
      </c>
      <c r="AT2016">
        <v>26</v>
      </c>
      <c r="AU2016" t="s">
        <v>3</v>
      </c>
      <c r="AV2016">
        <v>1</v>
      </c>
      <c r="AW2016">
        <v>2</v>
      </c>
      <c r="AX2016">
        <v>295893938</v>
      </c>
      <c r="AY2016">
        <v>1</v>
      </c>
      <c r="AZ2016">
        <v>0</v>
      </c>
      <c r="BA2016">
        <v>2733</v>
      </c>
      <c r="BB2016">
        <v>1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0</v>
      </c>
      <c r="BK2016">
        <v>0</v>
      </c>
      <c r="BL2016">
        <v>0</v>
      </c>
      <c r="BM2016">
        <v>12612.86</v>
      </c>
      <c r="BN2016">
        <v>26</v>
      </c>
      <c r="BO2016">
        <v>0</v>
      </c>
      <c r="BP2016">
        <v>1</v>
      </c>
      <c r="BQ2016">
        <v>0</v>
      </c>
      <c r="BR2016">
        <v>0</v>
      </c>
      <c r="BS2016">
        <v>0</v>
      </c>
      <c r="BT2016">
        <v>12612.86</v>
      </c>
      <c r="BU2016">
        <v>26</v>
      </c>
      <c r="BV2016">
        <v>0</v>
      </c>
      <c r="BW2016">
        <v>1</v>
      </c>
      <c r="CU2016">
        <f>ROUND(AT2016*Source!I739*AH2016*AL2016,2)</f>
        <v>12612.86</v>
      </c>
      <c r="CV2016">
        <f>ROUND(Y2016*Source!I739,7)</f>
        <v>26</v>
      </c>
      <c r="CW2016">
        <v>0</v>
      </c>
      <c r="CX2016">
        <f>ROUND(Y2016*Source!I739,7)</f>
        <v>26</v>
      </c>
      <c r="CY2016">
        <f>AD2016</f>
        <v>485.11</v>
      </c>
      <c r="CZ2016">
        <f>AH2016</f>
        <v>485.11</v>
      </c>
      <c r="DA2016">
        <f>AL2016</f>
        <v>1</v>
      </c>
      <c r="DB2016">
        <f t="shared" ref="DB2016:DB2059" si="1451">ROUND(ROUND(AT2016*CZ2016,2),6)</f>
        <v>12612.86</v>
      </c>
      <c r="DC2016">
        <f t="shared" ref="DC2016:DC2047" si="1452">ROUND(ROUND(AT2016*AG2016,2),6)</f>
        <v>0</v>
      </c>
      <c r="DD2016" t="s">
        <v>3</v>
      </c>
      <c r="DE2016" t="s">
        <v>3</v>
      </c>
      <c r="DF2016">
        <f t="shared" si="1444"/>
        <v>0</v>
      </c>
      <c r="DG2016">
        <f>ROUND(ROUND(AF2016,2)*CX2016,2)</f>
        <v>0</v>
      </c>
      <c r="DH2016">
        <f t="shared" si="1431"/>
        <v>0</v>
      </c>
      <c r="DI2016">
        <f t="shared" si="1449"/>
        <v>12612.86</v>
      </c>
      <c r="DJ2016">
        <f>DI2016</f>
        <v>12612.86</v>
      </c>
      <c r="DK2016">
        <v>1</v>
      </c>
      <c r="DL2016" t="s">
        <v>3</v>
      </c>
      <c r="DM2016">
        <v>0</v>
      </c>
      <c r="DN2016" t="s">
        <v>3</v>
      </c>
      <c r="DO2016">
        <v>0</v>
      </c>
    </row>
    <row r="2017" spans="1:119" x14ac:dyDescent="0.2">
      <c r="A2017">
        <f>ROW(Source!A739)</f>
        <v>739</v>
      </c>
      <c r="B2017">
        <v>295887217</v>
      </c>
      <c r="C2017">
        <v>295893930</v>
      </c>
      <c r="D2017">
        <v>277560491</v>
      </c>
      <c r="E2017">
        <v>109</v>
      </c>
      <c r="F2017">
        <v>1</v>
      </c>
      <c r="G2017">
        <v>1</v>
      </c>
      <c r="H2017">
        <v>1</v>
      </c>
      <c r="I2017" t="s">
        <v>1063</v>
      </c>
      <c r="J2017" t="s">
        <v>3</v>
      </c>
      <c r="K2017" t="s">
        <v>1064</v>
      </c>
      <c r="L2017">
        <v>1191</v>
      </c>
      <c r="N2017">
        <v>1013</v>
      </c>
      <c r="O2017" t="s">
        <v>1062</v>
      </c>
      <c r="P2017" t="s">
        <v>1062</v>
      </c>
      <c r="Q2017">
        <v>1</v>
      </c>
      <c r="W2017">
        <v>0</v>
      </c>
      <c r="X2017">
        <v>-1417349443</v>
      </c>
      <c r="Y2017">
        <f t="shared" si="1450"/>
        <v>4.2699999999999996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1</v>
      </c>
      <c r="AJ2017">
        <v>1</v>
      </c>
      <c r="AK2017">
        <v>1</v>
      </c>
      <c r="AL2017">
        <v>1</v>
      </c>
      <c r="AM2017">
        <v>-2</v>
      </c>
      <c r="AN2017">
        <v>0</v>
      </c>
      <c r="AO2017">
        <v>0</v>
      </c>
      <c r="AP2017">
        <v>1</v>
      </c>
      <c r="AQ2017">
        <v>1</v>
      </c>
      <c r="AR2017">
        <v>0</v>
      </c>
      <c r="AS2017" t="s">
        <v>3</v>
      </c>
      <c r="AT2017">
        <v>4.2699999999999996</v>
      </c>
      <c r="AU2017" t="s">
        <v>3</v>
      </c>
      <c r="AV2017">
        <v>2</v>
      </c>
      <c r="AW2017">
        <v>2</v>
      </c>
      <c r="AX2017">
        <v>295893939</v>
      </c>
      <c r="AY2017">
        <v>1</v>
      </c>
      <c r="AZ2017">
        <v>0</v>
      </c>
      <c r="BA2017">
        <v>2734</v>
      </c>
      <c r="BB2017">
        <v>1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0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>
        <v>0</v>
      </c>
      <c r="BQ2017">
        <v>0</v>
      </c>
      <c r="BR2017">
        <v>0</v>
      </c>
      <c r="BS2017">
        <v>0</v>
      </c>
      <c r="BT2017">
        <v>0</v>
      </c>
      <c r="BU2017">
        <v>0</v>
      </c>
      <c r="BV2017">
        <v>0</v>
      </c>
      <c r="BW2017">
        <v>0</v>
      </c>
      <c r="CV2017">
        <v>0</v>
      </c>
      <c r="CW2017">
        <v>0</v>
      </c>
      <c r="CX2017">
        <f>ROUND(Y2017*Source!I739,7)</f>
        <v>4.2699999999999996</v>
      </c>
      <c r="CY2017">
        <f>AD2017</f>
        <v>0</v>
      </c>
      <c r="CZ2017">
        <f>AH2017</f>
        <v>0</v>
      </c>
      <c r="DA2017">
        <f>AL2017</f>
        <v>1</v>
      </c>
      <c r="DB2017">
        <f t="shared" si="1451"/>
        <v>0</v>
      </c>
      <c r="DC2017">
        <f t="shared" si="1452"/>
        <v>0</v>
      </c>
      <c r="DD2017" t="s">
        <v>3</v>
      </c>
      <c r="DE2017" t="s">
        <v>3</v>
      </c>
      <c r="DF2017">
        <f t="shared" si="1444"/>
        <v>0</v>
      </c>
      <c r="DG2017">
        <f>ROUND(ROUND(AF2017,2)*CX2017,2)</f>
        <v>0</v>
      </c>
      <c r="DH2017">
        <f t="shared" si="1431"/>
        <v>0</v>
      </c>
      <c r="DI2017">
        <f t="shared" si="1449"/>
        <v>0</v>
      </c>
      <c r="DJ2017">
        <f>DI2017</f>
        <v>0</v>
      </c>
      <c r="DK2017">
        <v>0</v>
      </c>
      <c r="DL2017" t="s">
        <v>3</v>
      </c>
      <c r="DM2017">
        <v>0</v>
      </c>
      <c r="DN2017" t="s">
        <v>3</v>
      </c>
      <c r="DO2017">
        <v>0</v>
      </c>
    </row>
    <row r="2018" spans="1:119" x14ac:dyDescent="0.2">
      <c r="A2018">
        <f>ROW(Source!A739)</f>
        <v>739</v>
      </c>
      <c r="B2018">
        <v>295887217</v>
      </c>
      <c r="C2018">
        <v>295893930</v>
      </c>
      <c r="D2018">
        <v>277944622</v>
      </c>
      <c r="E2018">
        <v>1</v>
      </c>
      <c r="F2018">
        <v>1</v>
      </c>
      <c r="G2018">
        <v>1</v>
      </c>
      <c r="H2018">
        <v>2</v>
      </c>
      <c r="I2018" t="s">
        <v>1109</v>
      </c>
      <c r="J2018" t="s">
        <v>1110</v>
      </c>
      <c r="K2018" t="s">
        <v>1111</v>
      </c>
      <c r="L2018">
        <v>1368</v>
      </c>
      <c r="N2018">
        <v>1011</v>
      </c>
      <c r="O2018" t="s">
        <v>961</v>
      </c>
      <c r="P2018" t="s">
        <v>961</v>
      </c>
      <c r="Q2018">
        <v>1</v>
      </c>
      <c r="W2018">
        <v>0</v>
      </c>
      <c r="X2018">
        <v>-776243211</v>
      </c>
      <c r="Y2018">
        <f t="shared" si="1450"/>
        <v>1.04</v>
      </c>
      <c r="AA2018">
        <v>0</v>
      </c>
      <c r="AB2018">
        <v>1472.33</v>
      </c>
      <c r="AC2018">
        <v>642.05999999999995</v>
      </c>
      <c r="AD2018">
        <v>0</v>
      </c>
      <c r="AE2018">
        <v>0</v>
      </c>
      <c r="AF2018">
        <v>1472.33</v>
      </c>
      <c r="AG2018">
        <v>642.05999999999995</v>
      </c>
      <c r="AH2018">
        <v>0</v>
      </c>
      <c r="AI2018">
        <v>1</v>
      </c>
      <c r="AJ2018">
        <v>1</v>
      </c>
      <c r="AK2018">
        <v>1</v>
      </c>
      <c r="AL2018">
        <v>1</v>
      </c>
      <c r="AM2018">
        <v>-2</v>
      </c>
      <c r="AN2018">
        <v>0</v>
      </c>
      <c r="AO2018">
        <v>0</v>
      </c>
      <c r="AP2018">
        <v>1</v>
      </c>
      <c r="AQ2018">
        <v>1</v>
      </c>
      <c r="AR2018">
        <v>0</v>
      </c>
      <c r="AS2018" t="s">
        <v>3</v>
      </c>
      <c r="AT2018">
        <v>1.04</v>
      </c>
      <c r="AU2018" t="s">
        <v>3</v>
      </c>
      <c r="AV2018">
        <v>1</v>
      </c>
      <c r="AW2018">
        <v>2</v>
      </c>
      <c r="AX2018">
        <v>295893940</v>
      </c>
      <c r="AY2018">
        <v>1</v>
      </c>
      <c r="AZ2018">
        <v>0</v>
      </c>
      <c r="BA2018">
        <v>2735</v>
      </c>
      <c r="BB2018">
        <v>1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0</v>
      </c>
      <c r="BK2018">
        <v>1531.2231999999999</v>
      </c>
      <c r="BL2018">
        <v>667.74239999999998</v>
      </c>
      <c r="BM2018">
        <v>0</v>
      </c>
      <c r="BN2018">
        <v>0</v>
      </c>
      <c r="BO2018">
        <v>1.04</v>
      </c>
      <c r="BP2018">
        <v>1</v>
      </c>
      <c r="BQ2018">
        <v>0</v>
      </c>
      <c r="BR2018">
        <v>1531.2231999999999</v>
      </c>
      <c r="BS2018">
        <v>667.74239999999998</v>
      </c>
      <c r="BT2018">
        <v>0</v>
      </c>
      <c r="BU2018">
        <v>0</v>
      </c>
      <c r="BV2018">
        <v>1.04</v>
      </c>
      <c r="BW2018">
        <v>1</v>
      </c>
      <c r="CV2018">
        <v>0</v>
      </c>
      <c r="CW2018">
        <f>ROUND(Y2018*Source!I739*DO2018,7)</f>
        <v>1.04</v>
      </c>
      <c r="CX2018">
        <f>ROUND(Y2018*Source!I739,7)</f>
        <v>1.04</v>
      </c>
      <c r="CY2018">
        <f>AB2018</f>
        <v>1472.33</v>
      </c>
      <c r="CZ2018">
        <f>AF2018</f>
        <v>1472.33</v>
      </c>
      <c r="DA2018">
        <f>AJ2018</f>
        <v>1</v>
      </c>
      <c r="DB2018">
        <f t="shared" si="1451"/>
        <v>1531.22</v>
      </c>
      <c r="DC2018">
        <f t="shared" si="1452"/>
        <v>667.74</v>
      </c>
      <c r="DD2018" t="s">
        <v>3</v>
      </c>
      <c r="DE2018" t="s">
        <v>3</v>
      </c>
      <c r="DF2018">
        <f t="shared" si="1444"/>
        <v>0</v>
      </c>
      <c r="DG2018">
        <f>ROUND(ROUND(AF2018,2)*CX2018,2)</f>
        <v>1531.22</v>
      </c>
      <c r="DH2018">
        <f t="shared" si="1431"/>
        <v>667.74</v>
      </c>
      <c r="DI2018">
        <f t="shared" si="1449"/>
        <v>0</v>
      </c>
      <c r="DJ2018">
        <f>DG2018+DH2018</f>
        <v>2198.96</v>
      </c>
      <c r="DK2018">
        <v>1</v>
      </c>
      <c r="DL2018" t="s">
        <v>1068</v>
      </c>
      <c r="DM2018">
        <v>6</v>
      </c>
      <c r="DN2018" t="s">
        <v>1062</v>
      </c>
      <c r="DO2018">
        <v>1</v>
      </c>
    </row>
    <row r="2019" spans="1:119" x14ac:dyDescent="0.2">
      <c r="A2019">
        <f>ROW(Source!A739)</f>
        <v>739</v>
      </c>
      <c r="B2019">
        <v>295887217</v>
      </c>
      <c r="C2019">
        <v>295893930</v>
      </c>
      <c r="D2019">
        <v>277944759</v>
      </c>
      <c r="E2019">
        <v>1</v>
      </c>
      <c r="F2019">
        <v>1</v>
      </c>
      <c r="G2019">
        <v>1</v>
      </c>
      <c r="H2019">
        <v>2</v>
      </c>
      <c r="I2019" t="s">
        <v>1128</v>
      </c>
      <c r="J2019" t="s">
        <v>1129</v>
      </c>
      <c r="K2019" t="s">
        <v>1130</v>
      </c>
      <c r="L2019">
        <v>1368</v>
      </c>
      <c r="N2019">
        <v>1011</v>
      </c>
      <c r="O2019" t="s">
        <v>961</v>
      </c>
      <c r="P2019" t="s">
        <v>961</v>
      </c>
      <c r="Q2019">
        <v>1</v>
      </c>
      <c r="W2019">
        <v>0</v>
      </c>
      <c r="X2019">
        <v>-538625337</v>
      </c>
      <c r="Y2019">
        <f t="shared" si="1450"/>
        <v>3.07</v>
      </c>
      <c r="AA2019">
        <v>0</v>
      </c>
      <c r="AB2019">
        <v>333.83</v>
      </c>
      <c r="AC2019">
        <v>89.89</v>
      </c>
      <c r="AD2019">
        <v>0</v>
      </c>
      <c r="AE2019">
        <v>0</v>
      </c>
      <c r="AF2019">
        <v>271.41000000000003</v>
      </c>
      <c r="AG2019">
        <v>89.888400000000004</v>
      </c>
      <c r="AH2019">
        <v>0</v>
      </c>
      <c r="AI2019">
        <v>1</v>
      </c>
      <c r="AJ2019">
        <v>1.23</v>
      </c>
      <c r="AK2019">
        <v>1</v>
      </c>
      <c r="AL2019">
        <v>1</v>
      </c>
      <c r="AM2019">
        <v>2</v>
      </c>
      <c r="AN2019">
        <v>0</v>
      </c>
      <c r="AO2019">
        <v>0</v>
      </c>
      <c r="AP2019">
        <v>1</v>
      </c>
      <c r="AQ2019">
        <v>1</v>
      </c>
      <c r="AR2019">
        <v>0</v>
      </c>
      <c r="AS2019" t="s">
        <v>3</v>
      </c>
      <c r="AT2019">
        <v>3.07</v>
      </c>
      <c r="AU2019" t="s">
        <v>3</v>
      </c>
      <c r="AV2019">
        <v>1</v>
      </c>
      <c r="AW2019">
        <v>2</v>
      </c>
      <c r="AX2019">
        <v>295893941</v>
      </c>
      <c r="AY2019">
        <v>1</v>
      </c>
      <c r="AZ2019">
        <v>0</v>
      </c>
      <c r="BA2019">
        <v>2736</v>
      </c>
      <c r="BB2019">
        <v>1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0</v>
      </c>
      <c r="BK2019">
        <v>833.2287</v>
      </c>
      <c r="BL2019">
        <v>275.95738799999998</v>
      </c>
      <c r="BM2019">
        <v>0</v>
      </c>
      <c r="BN2019">
        <v>0</v>
      </c>
      <c r="BO2019">
        <v>0.42980000000000002</v>
      </c>
      <c r="BP2019">
        <v>1</v>
      </c>
      <c r="BQ2019">
        <v>0</v>
      </c>
      <c r="BR2019">
        <v>833.2287</v>
      </c>
      <c r="BS2019">
        <v>275.95738799999998</v>
      </c>
      <c r="BT2019">
        <v>0</v>
      </c>
      <c r="BU2019">
        <v>0</v>
      </c>
      <c r="BV2019">
        <v>0.42980000000000002</v>
      </c>
      <c r="BW2019">
        <v>1</v>
      </c>
      <c r="CV2019">
        <v>0</v>
      </c>
      <c r="CW2019">
        <f>ROUND(Y2019*Source!I739*DO2019,7)</f>
        <v>0.42980000000000002</v>
      </c>
      <c r="CX2019">
        <f>ROUND(Y2019*Source!I739,7)</f>
        <v>3.07</v>
      </c>
      <c r="CY2019">
        <f>AB2019</f>
        <v>333.83</v>
      </c>
      <c r="CZ2019">
        <f>AF2019</f>
        <v>271.41000000000003</v>
      </c>
      <c r="DA2019">
        <f>AJ2019</f>
        <v>1.23</v>
      </c>
      <c r="DB2019">
        <f t="shared" si="1451"/>
        <v>833.23</v>
      </c>
      <c r="DC2019">
        <f t="shared" si="1452"/>
        <v>275.95999999999998</v>
      </c>
      <c r="DD2019" t="s">
        <v>3</v>
      </c>
      <c r="DE2019" t="s">
        <v>3</v>
      </c>
      <c r="DF2019">
        <f t="shared" si="1444"/>
        <v>0</v>
      </c>
      <c r="DG2019">
        <f>ROUND(ROUND(AF2019*AJ2019,2)*CX2019,2)</f>
        <v>1024.8599999999999</v>
      </c>
      <c r="DH2019">
        <f t="shared" si="1431"/>
        <v>275.95999999999998</v>
      </c>
      <c r="DI2019">
        <f t="shared" si="1449"/>
        <v>0</v>
      </c>
      <c r="DJ2019">
        <f>DG2019+DH2019</f>
        <v>1300.82</v>
      </c>
      <c r="DK2019">
        <v>1</v>
      </c>
      <c r="DL2019" t="s">
        <v>1068</v>
      </c>
      <c r="DM2019">
        <v>6</v>
      </c>
      <c r="DN2019" t="s">
        <v>1062</v>
      </c>
      <c r="DO2019">
        <v>0.14000000000000001</v>
      </c>
    </row>
    <row r="2020" spans="1:119" x14ac:dyDescent="0.2">
      <c r="A2020">
        <f>ROW(Source!A739)</f>
        <v>739</v>
      </c>
      <c r="B2020">
        <v>295887217</v>
      </c>
      <c r="C2020">
        <v>295893930</v>
      </c>
      <c r="D2020">
        <v>277944764</v>
      </c>
      <c r="E2020">
        <v>1</v>
      </c>
      <c r="F2020">
        <v>1</v>
      </c>
      <c r="G2020">
        <v>1</v>
      </c>
      <c r="H2020">
        <v>2</v>
      </c>
      <c r="I2020" t="s">
        <v>1200</v>
      </c>
      <c r="J2020" t="s">
        <v>1201</v>
      </c>
      <c r="K2020" t="s">
        <v>1202</v>
      </c>
      <c r="L2020">
        <v>1368</v>
      </c>
      <c r="N2020">
        <v>1011</v>
      </c>
      <c r="O2020" t="s">
        <v>961</v>
      </c>
      <c r="P2020" t="s">
        <v>961</v>
      </c>
      <c r="Q2020">
        <v>1</v>
      </c>
      <c r="W2020">
        <v>0</v>
      </c>
      <c r="X2020">
        <v>-1226281444</v>
      </c>
      <c r="Y2020">
        <f t="shared" si="1450"/>
        <v>3.08</v>
      </c>
      <c r="AA2020">
        <v>0</v>
      </c>
      <c r="AB2020">
        <v>0.72</v>
      </c>
      <c r="AC2020">
        <v>0</v>
      </c>
      <c r="AD2020">
        <v>0</v>
      </c>
      <c r="AE2020">
        <v>0</v>
      </c>
      <c r="AF2020">
        <v>0.54</v>
      </c>
      <c r="AG2020">
        <v>0</v>
      </c>
      <c r="AH2020">
        <v>0</v>
      </c>
      <c r="AI2020">
        <v>1</v>
      </c>
      <c r="AJ2020">
        <v>1.34</v>
      </c>
      <c r="AK2020">
        <v>1</v>
      </c>
      <c r="AL2020">
        <v>1</v>
      </c>
      <c r="AM2020">
        <v>2</v>
      </c>
      <c r="AN2020">
        <v>0</v>
      </c>
      <c r="AO2020">
        <v>0</v>
      </c>
      <c r="AP2020">
        <v>1</v>
      </c>
      <c r="AQ2020">
        <v>1</v>
      </c>
      <c r="AR2020">
        <v>0</v>
      </c>
      <c r="AS2020" t="s">
        <v>3</v>
      </c>
      <c r="AT2020">
        <v>3.08</v>
      </c>
      <c r="AU2020" t="s">
        <v>3</v>
      </c>
      <c r="AV2020">
        <v>1</v>
      </c>
      <c r="AW2020">
        <v>2</v>
      </c>
      <c r="AX2020">
        <v>295893942</v>
      </c>
      <c r="AY2020">
        <v>1</v>
      </c>
      <c r="AZ2020">
        <v>0</v>
      </c>
      <c r="BA2020">
        <v>2737</v>
      </c>
      <c r="BB2020">
        <v>1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0</v>
      </c>
      <c r="BK2020">
        <v>1.6632000000000002</v>
      </c>
      <c r="BL2020">
        <v>0</v>
      </c>
      <c r="BM2020">
        <v>0</v>
      </c>
      <c r="BN2020">
        <v>0</v>
      </c>
      <c r="BO2020">
        <v>0</v>
      </c>
      <c r="BP2020">
        <v>1</v>
      </c>
      <c r="BQ2020">
        <v>0</v>
      </c>
      <c r="BR2020">
        <v>1.6632000000000002</v>
      </c>
      <c r="BS2020">
        <v>0</v>
      </c>
      <c r="BT2020">
        <v>0</v>
      </c>
      <c r="BU2020">
        <v>0</v>
      </c>
      <c r="BV2020">
        <v>0</v>
      </c>
      <c r="BW2020">
        <v>1</v>
      </c>
      <c r="CV2020">
        <v>0</v>
      </c>
      <c r="CW2020">
        <f>ROUND(Y2020*Source!I739*DO2020,7)</f>
        <v>0</v>
      </c>
      <c r="CX2020">
        <f>ROUND(Y2020*Source!I739,7)</f>
        <v>3.08</v>
      </c>
      <c r="CY2020">
        <f>AB2020</f>
        <v>0.72</v>
      </c>
      <c r="CZ2020">
        <f>AF2020</f>
        <v>0.54</v>
      </c>
      <c r="DA2020">
        <f>AJ2020</f>
        <v>1.34</v>
      </c>
      <c r="DB2020">
        <f t="shared" si="1451"/>
        <v>1.66</v>
      </c>
      <c r="DC2020">
        <f t="shared" si="1452"/>
        <v>0</v>
      </c>
      <c r="DD2020" t="s">
        <v>3</v>
      </c>
      <c r="DE2020" t="s">
        <v>3</v>
      </c>
      <c r="DF2020">
        <f t="shared" si="1444"/>
        <v>0</v>
      </c>
      <c r="DG2020">
        <f>ROUND(ROUND(AF2020*AJ2020,2)*CX2020,2)</f>
        <v>2.2200000000000002</v>
      </c>
      <c r="DH2020">
        <f t="shared" si="1431"/>
        <v>0</v>
      </c>
      <c r="DI2020">
        <f t="shared" si="1449"/>
        <v>0</v>
      </c>
      <c r="DJ2020">
        <f>DG2020+DH2020</f>
        <v>2.2200000000000002</v>
      </c>
      <c r="DK2020">
        <v>1</v>
      </c>
      <c r="DL2020" t="s">
        <v>3</v>
      </c>
      <c r="DM2020">
        <v>0</v>
      </c>
      <c r="DN2020" t="s">
        <v>3</v>
      </c>
      <c r="DO2020">
        <v>0</v>
      </c>
    </row>
    <row r="2021" spans="1:119" x14ac:dyDescent="0.2">
      <c r="A2021">
        <f>ROW(Source!A739)</f>
        <v>739</v>
      </c>
      <c r="B2021">
        <v>295887217</v>
      </c>
      <c r="C2021">
        <v>295893930</v>
      </c>
      <c r="D2021">
        <v>277945779</v>
      </c>
      <c r="E2021">
        <v>1</v>
      </c>
      <c r="F2021">
        <v>1</v>
      </c>
      <c r="G2021">
        <v>1</v>
      </c>
      <c r="H2021">
        <v>2</v>
      </c>
      <c r="I2021" t="s">
        <v>1072</v>
      </c>
      <c r="J2021" t="s">
        <v>1073</v>
      </c>
      <c r="K2021" t="s">
        <v>1074</v>
      </c>
      <c r="L2021">
        <v>1368</v>
      </c>
      <c r="N2021">
        <v>1011</v>
      </c>
      <c r="O2021" t="s">
        <v>961</v>
      </c>
      <c r="P2021" t="s">
        <v>961</v>
      </c>
      <c r="Q2021">
        <v>1</v>
      </c>
      <c r="W2021">
        <v>0</v>
      </c>
      <c r="X2021">
        <v>-1301021868</v>
      </c>
      <c r="Y2021">
        <f t="shared" si="1450"/>
        <v>1.85</v>
      </c>
      <c r="AA2021">
        <v>0</v>
      </c>
      <c r="AB2021">
        <v>1274.48</v>
      </c>
      <c r="AC2021">
        <v>642.05999999999995</v>
      </c>
      <c r="AD2021">
        <v>0</v>
      </c>
      <c r="AE2021">
        <v>0</v>
      </c>
      <c r="AF2021">
        <v>1070.99</v>
      </c>
      <c r="AG2021">
        <v>642.05999999999995</v>
      </c>
      <c r="AH2021">
        <v>0</v>
      </c>
      <c r="AI2021">
        <v>1</v>
      </c>
      <c r="AJ2021">
        <v>1.19</v>
      </c>
      <c r="AK2021">
        <v>1</v>
      </c>
      <c r="AL2021">
        <v>1</v>
      </c>
      <c r="AM2021">
        <v>2</v>
      </c>
      <c r="AN2021">
        <v>0</v>
      </c>
      <c r="AO2021">
        <v>0</v>
      </c>
      <c r="AP2021">
        <v>1</v>
      </c>
      <c r="AQ2021">
        <v>1</v>
      </c>
      <c r="AR2021">
        <v>0</v>
      </c>
      <c r="AS2021" t="s">
        <v>3</v>
      </c>
      <c r="AT2021">
        <v>1.85</v>
      </c>
      <c r="AU2021" t="s">
        <v>3</v>
      </c>
      <c r="AV2021">
        <v>1</v>
      </c>
      <c r="AW2021">
        <v>2</v>
      </c>
      <c r="AX2021">
        <v>295893943</v>
      </c>
      <c r="AY2021">
        <v>1</v>
      </c>
      <c r="AZ2021">
        <v>0</v>
      </c>
      <c r="BA2021">
        <v>2738</v>
      </c>
      <c r="BB2021">
        <v>1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0</v>
      </c>
      <c r="BK2021">
        <v>1981.3315</v>
      </c>
      <c r="BL2021">
        <v>1187.8109999999999</v>
      </c>
      <c r="BM2021">
        <v>0</v>
      </c>
      <c r="BN2021">
        <v>0</v>
      </c>
      <c r="BO2021">
        <v>1.85</v>
      </c>
      <c r="BP2021">
        <v>1</v>
      </c>
      <c r="BQ2021">
        <v>0</v>
      </c>
      <c r="BR2021">
        <v>1981.3315</v>
      </c>
      <c r="BS2021">
        <v>1187.8109999999999</v>
      </c>
      <c r="BT2021">
        <v>0</v>
      </c>
      <c r="BU2021">
        <v>0</v>
      </c>
      <c r="BV2021">
        <v>1.85</v>
      </c>
      <c r="BW2021">
        <v>1</v>
      </c>
      <c r="CV2021">
        <v>0</v>
      </c>
      <c r="CW2021">
        <f>ROUND(Y2021*Source!I739*DO2021,7)</f>
        <v>1.85</v>
      </c>
      <c r="CX2021">
        <f>ROUND(Y2021*Source!I739,7)</f>
        <v>1.85</v>
      </c>
      <c r="CY2021">
        <f>AB2021</f>
        <v>1274.48</v>
      </c>
      <c r="CZ2021">
        <f>AF2021</f>
        <v>1070.99</v>
      </c>
      <c r="DA2021">
        <f>AJ2021</f>
        <v>1.19</v>
      </c>
      <c r="DB2021">
        <f t="shared" si="1451"/>
        <v>1981.33</v>
      </c>
      <c r="DC2021">
        <f t="shared" si="1452"/>
        <v>1187.81</v>
      </c>
      <c r="DD2021" t="s">
        <v>3</v>
      </c>
      <c r="DE2021" t="s">
        <v>3</v>
      </c>
      <c r="DF2021">
        <f t="shared" si="1444"/>
        <v>0</v>
      </c>
      <c r="DG2021">
        <f>ROUND(ROUND(AF2021*AJ2021,2)*CX2021,2)</f>
        <v>2357.79</v>
      </c>
      <c r="DH2021">
        <f t="shared" si="1431"/>
        <v>1187.81</v>
      </c>
      <c r="DI2021">
        <f t="shared" si="1449"/>
        <v>0</v>
      </c>
      <c r="DJ2021">
        <f>DG2021+DH2021</f>
        <v>3545.6</v>
      </c>
      <c r="DK2021">
        <v>1</v>
      </c>
      <c r="DL2021" t="s">
        <v>1068</v>
      </c>
      <c r="DM2021">
        <v>6</v>
      </c>
      <c r="DN2021" t="s">
        <v>1062</v>
      </c>
      <c r="DO2021">
        <v>1</v>
      </c>
    </row>
    <row r="2022" spans="1:119" x14ac:dyDescent="0.2">
      <c r="A2022">
        <f>ROW(Source!A739)</f>
        <v>739</v>
      </c>
      <c r="B2022">
        <v>295887217</v>
      </c>
      <c r="C2022">
        <v>295893930</v>
      </c>
      <c r="D2022">
        <v>277945914</v>
      </c>
      <c r="E2022">
        <v>1</v>
      </c>
      <c r="F2022">
        <v>1</v>
      </c>
      <c r="G2022">
        <v>1</v>
      </c>
      <c r="H2022">
        <v>2</v>
      </c>
      <c r="I2022" t="s">
        <v>1079</v>
      </c>
      <c r="J2022" t="s">
        <v>1080</v>
      </c>
      <c r="K2022" t="s">
        <v>1081</v>
      </c>
      <c r="L2022">
        <v>1368</v>
      </c>
      <c r="N2022">
        <v>1011</v>
      </c>
      <c r="O2022" t="s">
        <v>961</v>
      </c>
      <c r="P2022" t="s">
        <v>961</v>
      </c>
      <c r="Q2022">
        <v>1</v>
      </c>
      <c r="W2022">
        <v>0</v>
      </c>
      <c r="X2022">
        <v>-351551180</v>
      </c>
      <c r="Y2022">
        <f t="shared" si="1450"/>
        <v>0.95</v>
      </c>
      <c r="AA2022">
        <v>0</v>
      </c>
      <c r="AB2022">
        <v>1719.6</v>
      </c>
      <c r="AC2022">
        <v>549.32000000000005</v>
      </c>
      <c r="AD2022">
        <v>0</v>
      </c>
      <c r="AE2022">
        <v>0</v>
      </c>
      <c r="AF2022">
        <v>1521.77</v>
      </c>
      <c r="AG2022">
        <v>549.32000000000005</v>
      </c>
      <c r="AH2022">
        <v>0</v>
      </c>
      <c r="AI2022">
        <v>1</v>
      </c>
      <c r="AJ2022">
        <v>1.1299999999999999</v>
      </c>
      <c r="AK2022">
        <v>1</v>
      </c>
      <c r="AL2022">
        <v>1</v>
      </c>
      <c r="AM2022">
        <v>2</v>
      </c>
      <c r="AN2022">
        <v>0</v>
      </c>
      <c r="AO2022">
        <v>0</v>
      </c>
      <c r="AP2022">
        <v>1</v>
      </c>
      <c r="AQ2022">
        <v>1</v>
      </c>
      <c r="AR2022">
        <v>0</v>
      </c>
      <c r="AS2022" t="s">
        <v>3</v>
      </c>
      <c r="AT2022">
        <v>0.95</v>
      </c>
      <c r="AU2022" t="s">
        <v>3</v>
      </c>
      <c r="AV2022">
        <v>1</v>
      </c>
      <c r="AW2022">
        <v>2</v>
      </c>
      <c r="AX2022">
        <v>295893944</v>
      </c>
      <c r="AY2022">
        <v>1</v>
      </c>
      <c r="AZ2022">
        <v>0</v>
      </c>
      <c r="BA2022">
        <v>2739</v>
      </c>
      <c r="BB2022">
        <v>1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1445.6814999999999</v>
      </c>
      <c r="BL2022">
        <v>521.85400000000004</v>
      </c>
      <c r="BM2022">
        <v>0</v>
      </c>
      <c r="BN2022">
        <v>0</v>
      </c>
      <c r="BO2022">
        <v>0.95</v>
      </c>
      <c r="BP2022">
        <v>1</v>
      </c>
      <c r="BQ2022">
        <v>0</v>
      </c>
      <c r="BR2022">
        <v>1445.6814999999999</v>
      </c>
      <c r="BS2022">
        <v>521.85400000000004</v>
      </c>
      <c r="BT2022">
        <v>0</v>
      </c>
      <c r="BU2022">
        <v>0</v>
      </c>
      <c r="BV2022">
        <v>0.95</v>
      </c>
      <c r="BW2022">
        <v>1</v>
      </c>
      <c r="CV2022">
        <v>0</v>
      </c>
      <c r="CW2022">
        <f>ROUND(Y2022*Source!I739*DO2022,7)</f>
        <v>0.95</v>
      </c>
      <c r="CX2022">
        <f>ROUND(Y2022*Source!I739,7)</f>
        <v>0.95</v>
      </c>
      <c r="CY2022">
        <f>AB2022</f>
        <v>1719.6</v>
      </c>
      <c r="CZ2022">
        <f>AF2022</f>
        <v>1521.77</v>
      </c>
      <c r="DA2022">
        <f>AJ2022</f>
        <v>1.1299999999999999</v>
      </c>
      <c r="DB2022">
        <f t="shared" si="1451"/>
        <v>1445.68</v>
      </c>
      <c r="DC2022">
        <f t="shared" si="1452"/>
        <v>521.85</v>
      </c>
      <c r="DD2022" t="s">
        <v>3</v>
      </c>
      <c r="DE2022" t="s">
        <v>3</v>
      </c>
      <c r="DF2022">
        <f t="shared" si="1444"/>
        <v>0</v>
      </c>
      <c r="DG2022">
        <f>ROUND(ROUND(AF2022*AJ2022,2)*CX2022,2)</f>
        <v>1633.62</v>
      </c>
      <c r="DH2022">
        <f t="shared" si="1431"/>
        <v>521.85</v>
      </c>
      <c r="DI2022">
        <f t="shared" si="1449"/>
        <v>0</v>
      </c>
      <c r="DJ2022">
        <f>DG2022+DH2022</f>
        <v>2155.4699999999998</v>
      </c>
      <c r="DK2022">
        <v>1</v>
      </c>
      <c r="DL2022" t="s">
        <v>1082</v>
      </c>
      <c r="DM2022">
        <v>5</v>
      </c>
      <c r="DN2022" t="s">
        <v>1062</v>
      </c>
      <c r="DO2022">
        <v>1</v>
      </c>
    </row>
    <row r="2023" spans="1:119" x14ac:dyDescent="0.2">
      <c r="A2023">
        <f>ROW(Source!A740)</f>
        <v>740</v>
      </c>
      <c r="B2023">
        <v>295887217</v>
      </c>
      <c r="C2023">
        <v>295893948</v>
      </c>
      <c r="D2023">
        <v>277560307</v>
      </c>
      <c r="E2023">
        <v>109</v>
      </c>
      <c r="F2023">
        <v>1</v>
      </c>
      <c r="G2023">
        <v>1</v>
      </c>
      <c r="H2023">
        <v>1</v>
      </c>
      <c r="I2023" t="s">
        <v>1086</v>
      </c>
      <c r="J2023" t="s">
        <v>3</v>
      </c>
      <c r="K2023" t="s">
        <v>1087</v>
      </c>
      <c r="L2023">
        <v>1191</v>
      </c>
      <c r="N2023">
        <v>1013</v>
      </c>
      <c r="O2023" t="s">
        <v>1062</v>
      </c>
      <c r="P2023" t="s">
        <v>1062</v>
      </c>
      <c r="Q2023">
        <v>1</v>
      </c>
      <c r="W2023">
        <v>0</v>
      </c>
      <c r="X2023">
        <v>-946583284</v>
      </c>
      <c r="Y2023">
        <f t="shared" si="1450"/>
        <v>21.9</v>
      </c>
      <c r="AA2023">
        <v>0</v>
      </c>
      <c r="AB2023">
        <v>0</v>
      </c>
      <c r="AC2023">
        <v>0</v>
      </c>
      <c r="AD2023">
        <v>485.11</v>
      </c>
      <c r="AE2023">
        <v>0</v>
      </c>
      <c r="AF2023">
        <v>0</v>
      </c>
      <c r="AG2023">
        <v>0</v>
      </c>
      <c r="AH2023">
        <v>485.11</v>
      </c>
      <c r="AI2023">
        <v>1</v>
      </c>
      <c r="AJ2023">
        <v>1</v>
      </c>
      <c r="AK2023">
        <v>1</v>
      </c>
      <c r="AL2023">
        <v>1</v>
      </c>
      <c r="AM2023">
        <v>-2</v>
      </c>
      <c r="AN2023">
        <v>0</v>
      </c>
      <c r="AO2023">
        <v>0</v>
      </c>
      <c r="AP2023">
        <v>1</v>
      </c>
      <c r="AQ2023">
        <v>1</v>
      </c>
      <c r="AR2023">
        <v>0</v>
      </c>
      <c r="AS2023" t="s">
        <v>3</v>
      </c>
      <c r="AT2023">
        <v>21.9</v>
      </c>
      <c r="AU2023" t="s">
        <v>3</v>
      </c>
      <c r="AV2023">
        <v>1</v>
      </c>
      <c r="AW2023">
        <v>2</v>
      </c>
      <c r="AX2023">
        <v>295893957</v>
      </c>
      <c r="AY2023">
        <v>1</v>
      </c>
      <c r="AZ2023">
        <v>0</v>
      </c>
      <c r="BA2023">
        <v>2743</v>
      </c>
      <c r="BB2023">
        <v>1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10623.909</v>
      </c>
      <c r="BN2023">
        <v>21.9</v>
      </c>
      <c r="BO2023">
        <v>0</v>
      </c>
      <c r="BP2023">
        <v>1</v>
      </c>
      <c r="BQ2023">
        <v>0</v>
      </c>
      <c r="BR2023">
        <v>0</v>
      </c>
      <c r="BS2023">
        <v>0</v>
      </c>
      <c r="BT2023">
        <v>10623.909</v>
      </c>
      <c r="BU2023">
        <v>21.9</v>
      </c>
      <c r="BV2023">
        <v>0</v>
      </c>
      <c r="BW2023">
        <v>1</v>
      </c>
      <c r="CU2023">
        <f>ROUND(AT2023*Source!I740*AH2023*AL2023,2)</f>
        <v>10623.91</v>
      </c>
      <c r="CV2023">
        <f>ROUND(Y2023*Source!I740,7)</f>
        <v>21.9</v>
      </c>
      <c r="CW2023">
        <v>0</v>
      </c>
      <c r="CX2023">
        <f>ROUND(Y2023*Source!I740,7)</f>
        <v>21.9</v>
      </c>
      <c r="CY2023">
        <f>AD2023</f>
        <v>485.11</v>
      </c>
      <c r="CZ2023">
        <f>AH2023</f>
        <v>485.11</v>
      </c>
      <c r="DA2023">
        <f>AL2023</f>
        <v>1</v>
      </c>
      <c r="DB2023">
        <f t="shared" si="1451"/>
        <v>10623.91</v>
      </c>
      <c r="DC2023">
        <f t="shared" si="1452"/>
        <v>0</v>
      </c>
      <c r="DD2023" t="s">
        <v>3</v>
      </c>
      <c r="DE2023" t="s">
        <v>3</v>
      </c>
      <c r="DF2023">
        <f t="shared" si="1444"/>
        <v>0</v>
      </c>
      <c r="DG2023">
        <f>ROUND(ROUND(AF2023,2)*CX2023,2)</f>
        <v>0</v>
      </c>
      <c r="DH2023">
        <f t="shared" si="1431"/>
        <v>0</v>
      </c>
      <c r="DI2023">
        <f t="shared" si="1449"/>
        <v>10623.91</v>
      </c>
      <c r="DJ2023">
        <f>DI2023</f>
        <v>10623.91</v>
      </c>
      <c r="DK2023">
        <v>1</v>
      </c>
      <c r="DL2023" t="s">
        <v>3</v>
      </c>
      <c r="DM2023">
        <v>0</v>
      </c>
      <c r="DN2023" t="s">
        <v>3</v>
      </c>
      <c r="DO2023">
        <v>0</v>
      </c>
    </row>
    <row r="2024" spans="1:119" x14ac:dyDescent="0.2">
      <c r="A2024">
        <f>ROW(Source!A740)</f>
        <v>740</v>
      </c>
      <c r="B2024">
        <v>295887217</v>
      </c>
      <c r="C2024">
        <v>295893948</v>
      </c>
      <c r="D2024">
        <v>277560491</v>
      </c>
      <c r="E2024">
        <v>109</v>
      </c>
      <c r="F2024">
        <v>1</v>
      </c>
      <c r="G2024">
        <v>1</v>
      </c>
      <c r="H2024">
        <v>1</v>
      </c>
      <c r="I2024" t="s">
        <v>1063</v>
      </c>
      <c r="J2024" t="s">
        <v>3</v>
      </c>
      <c r="K2024" t="s">
        <v>1064</v>
      </c>
      <c r="L2024">
        <v>1191</v>
      </c>
      <c r="N2024">
        <v>1013</v>
      </c>
      <c r="O2024" t="s">
        <v>1062</v>
      </c>
      <c r="P2024" t="s">
        <v>1062</v>
      </c>
      <c r="Q2024">
        <v>1</v>
      </c>
      <c r="W2024">
        <v>0</v>
      </c>
      <c r="X2024">
        <v>-1417349443</v>
      </c>
      <c r="Y2024">
        <f t="shared" si="1450"/>
        <v>3.34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1</v>
      </c>
      <c r="AJ2024">
        <v>1</v>
      </c>
      <c r="AK2024">
        <v>1</v>
      </c>
      <c r="AL2024">
        <v>1</v>
      </c>
      <c r="AM2024">
        <v>-2</v>
      </c>
      <c r="AN2024">
        <v>0</v>
      </c>
      <c r="AO2024">
        <v>0</v>
      </c>
      <c r="AP2024">
        <v>1</v>
      </c>
      <c r="AQ2024">
        <v>1</v>
      </c>
      <c r="AR2024">
        <v>0</v>
      </c>
      <c r="AS2024" t="s">
        <v>3</v>
      </c>
      <c r="AT2024">
        <v>3.34</v>
      </c>
      <c r="AU2024" t="s">
        <v>3</v>
      </c>
      <c r="AV2024">
        <v>2</v>
      </c>
      <c r="AW2024">
        <v>2</v>
      </c>
      <c r="AX2024">
        <v>295893958</v>
      </c>
      <c r="AY2024">
        <v>1</v>
      </c>
      <c r="AZ2024">
        <v>0</v>
      </c>
      <c r="BA2024">
        <v>2744</v>
      </c>
      <c r="BB2024">
        <v>1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0</v>
      </c>
      <c r="BN2024">
        <v>0</v>
      </c>
      <c r="BO2024">
        <v>0</v>
      </c>
      <c r="BP2024">
        <v>0</v>
      </c>
      <c r="BQ2024">
        <v>0</v>
      </c>
      <c r="BR2024">
        <v>0</v>
      </c>
      <c r="BS2024">
        <v>0</v>
      </c>
      <c r="BT2024">
        <v>0</v>
      </c>
      <c r="BU2024">
        <v>0</v>
      </c>
      <c r="BV2024">
        <v>0</v>
      </c>
      <c r="BW2024">
        <v>0</v>
      </c>
      <c r="CV2024">
        <v>0</v>
      </c>
      <c r="CW2024">
        <v>0</v>
      </c>
      <c r="CX2024">
        <f>ROUND(Y2024*Source!I740,7)</f>
        <v>3.34</v>
      </c>
      <c r="CY2024">
        <f>AD2024</f>
        <v>0</v>
      </c>
      <c r="CZ2024">
        <f>AH2024</f>
        <v>0</v>
      </c>
      <c r="DA2024">
        <f>AL2024</f>
        <v>1</v>
      </c>
      <c r="DB2024">
        <f t="shared" si="1451"/>
        <v>0</v>
      </c>
      <c r="DC2024">
        <f t="shared" si="1452"/>
        <v>0</v>
      </c>
      <c r="DD2024" t="s">
        <v>3</v>
      </c>
      <c r="DE2024" t="s">
        <v>3</v>
      </c>
      <c r="DF2024">
        <f t="shared" si="1444"/>
        <v>0</v>
      </c>
      <c r="DG2024">
        <f>ROUND(ROUND(AF2024,2)*CX2024,2)</f>
        <v>0</v>
      </c>
      <c r="DH2024">
        <f t="shared" si="1431"/>
        <v>0</v>
      </c>
      <c r="DI2024">
        <f t="shared" si="1449"/>
        <v>0</v>
      </c>
      <c r="DJ2024">
        <f>DI2024</f>
        <v>0</v>
      </c>
      <c r="DK2024">
        <v>0</v>
      </c>
      <c r="DL2024" t="s">
        <v>3</v>
      </c>
      <c r="DM2024">
        <v>0</v>
      </c>
      <c r="DN2024" t="s">
        <v>3</v>
      </c>
      <c r="DO2024">
        <v>0</v>
      </c>
    </row>
    <row r="2025" spans="1:119" x14ac:dyDescent="0.2">
      <c r="A2025">
        <f>ROW(Source!A740)</f>
        <v>740</v>
      </c>
      <c r="B2025">
        <v>295887217</v>
      </c>
      <c r="C2025">
        <v>295893948</v>
      </c>
      <c r="D2025">
        <v>277944622</v>
      </c>
      <c r="E2025">
        <v>1</v>
      </c>
      <c r="F2025">
        <v>1</v>
      </c>
      <c r="G2025">
        <v>1</v>
      </c>
      <c r="H2025">
        <v>2</v>
      </c>
      <c r="I2025" t="s">
        <v>1109</v>
      </c>
      <c r="J2025" t="s">
        <v>1110</v>
      </c>
      <c r="K2025" t="s">
        <v>1111</v>
      </c>
      <c r="L2025">
        <v>1368</v>
      </c>
      <c r="N2025">
        <v>1011</v>
      </c>
      <c r="O2025" t="s">
        <v>961</v>
      </c>
      <c r="P2025" t="s">
        <v>961</v>
      </c>
      <c r="Q2025">
        <v>1</v>
      </c>
      <c r="W2025">
        <v>0</v>
      </c>
      <c r="X2025">
        <v>-776243211</v>
      </c>
      <c r="Y2025">
        <f t="shared" si="1450"/>
        <v>0.73</v>
      </c>
      <c r="AA2025">
        <v>0</v>
      </c>
      <c r="AB2025">
        <v>1472.33</v>
      </c>
      <c r="AC2025">
        <v>642.05999999999995</v>
      </c>
      <c r="AD2025">
        <v>0</v>
      </c>
      <c r="AE2025">
        <v>0</v>
      </c>
      <c r="AF2025">
        <v>1472.33</v>
      </c>
      <c r="AG2025">
        <v>642.05999999999995</v>
      </c>
      <c r="AH2025">
        <v>0</v>
      </c>
      <c r="AI2025">
        <v>1</v>
      </c>
      <c r="AJ2025">
        <v>1</v>
      </c>
      <c r="AK2025">
        <v>1</v>
      </c>
      <c r="AL2025">
        <v>1</v>
      </c>
      <c r="AM2025">
        <v>-2</v>
      </c>
      <c r="AN2025">
        <v>0</v>
      </c>
      <c r="AO2025">
        <v>0</v>
      </c>
      <c r="AP2025">
        <v>1</v>
      </c>
      <c r="AQ2025">
        <v>1</v>
      </c>
      <c r="AR2025">
        <v>0</v>
      </c>
      <c r="AS2025" t="s">
        <v>3</v>
      </c>
      <c r="AT2025">
        <v>0.73</v>
      </c>
      <c r="AU2025" t="s">
        <v>3</v>
      </c>
      <c r="AV2025">
        <v>1</v>
      </c>
      <c r="AW2025">
        <v>2</v>
      </c>
      <c r="AX2025">
        <v>295893959</v>
      </c>
      <c r="AY2025">
        <v>1</v>
      </c>
      <c r="AZ2025">
        <v>0</v>
      </c>
      <c r="BA2025">
        <v>2745</v>
      </c>
      <c r="BB2025">
        <v>1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1074.8009</v>
      </c>
      <c r="BL2025">
        <v>468.70379999999994</v>
      </c>
      <c r="BM2025">
        <v>0</v>
      </c>
      <c r="BN2025">
        <v>0</v>
      </c>
      <c r="BO2025">
        <v>0.73</v>
      </c>
      <c r="BP2025">
        <v>1</v>
      </c>
      <c r="BQ2025">
        <v>0</v>
      </c>
      <c r="BR2025">
        <v>1074.8009</v>
      </c>
      <c r="BS2025">
        <v>468.70379999999994</v>
      </c>
      <c r="BT2025">
        <v>0</v>
      </c>
      <c r="BU2025">
        <v>0</v>
      </c>
      <c r="BV2025">
        <v>0.73</v>
      </c>
      <c r="BW2025">
        <v>1</v>
      </c>
      <c r="CV2025">
        <v>0</v>
      </c>
      <c r="CW2025">
        <f>ROUND(Y2025*Source!I740*DO2025,7)</f>
        <v>0.73</v>
      </c>
      <c r="CX2025">
        <f>ROUND(Y2025*Source!I740,7)</f>
        <v>0.73</v>
      </c>
      <c r="CY2025">
        <f t="shared" ref="CY2025:CY2030" si="1453">AB2025</f>
        <v>1472.33</v>
      </c>
      <c r="CZ2025">
        <f t="shared" ref="CZ2025:CZ2030" si="1454">AF2025</f>
        <v>1472.33</v>
      </c>
      <c r="DA2025">
        <f t="shared" ref="DA2025:DA2030" si="1455">AJ2025</f>
        <v>1</v>
      </c>
      <c r="DB2025">
        <f t="shared" si="1451"/>
        <v>1074.8</v>
      </c>
      <c r="DC2025">
        <f t="shared" si="1452"/>
        <v>468.7</v>
      </c>
      <c r="DD2025" t="s">
        <v>3</v>
      </c>
      <c r="DE2025" t="s">
        <v>3</v>
      </c>
      <c r="DF2025">
        <f t="shared" si="1444"/>
        <v>0</v>
      </c>
      <c r="DG2025">
        <f>ROUND(ROUND(AF2025,2)*CX2025,2)</f>
        <v>1074.8</v>
      </c>
      <c r="DH2025">
        <f t="shared" si="1431"/>
        <v>468.7</v>
      </c>
      <c r="DI2025">
        <f t="shared" si="1449"/>
        <v>0</v>
      </c>
      <c r="DJ2025">
        <f t="shared" ref="DJ2025:DJ2030" si="1456">DG2025+DH2025</f>
        <v>1543.5</v>
      </c>
      <c r="DK2025">
        <v>1</v>
      </c>
      <c r="DL2025" t="s">
        <v>1068</v>
      </c>
      <c r="DM2025">
        <v>6</v>
      </c>
      <c r="DN2025" t="s">
        <v>1062</v>
      </c>
      <c r="DO2025">
        <v>1</v>
      </c>
    </row>
    <row r="2026" spans="1:119" x14ac:dyDescent="0.2">
      <c r="A2026">
        <f>ROW(Source!A740)</f>
        <v>740</v>
      </c>
      <c r="B2026">
        <v>295887217</v>
      </c>
      <c r="C2026">
        <v>295893948</v>
      </c>
      <c r="D2026">
        <v>277944759</v>
      </c>
      <c r="E2026">
        <v>1</v>
      </c>
      <c r="F2026">
        <v>1</v>
      </c>
      <c r="G2026">
        <v>1</v>
      </c>
      <c r="H2026">
        <v>2</v>
      </c>
      <c r="I2026" t="s">
        <v>1128</v>
      </c>
      <c r="J2026" t="s">
        <v>1129</v>
      </c>
      <c r="K2026" t="s">
        <v>1130</v>
      </c>
      <c r="L2026">
        <v>1368</v>
      </c>
      <c r="N2026">
        <v>1011</v>
      </c>
      <c r="O2026" t="s">
        <v>961</v>
      </c>
      <c r="P2026" t="s">
        <v>961</v>
      </c>
      <c r="Q2026">
        <v>1</v>
      </c>
      <c r="W2026">
        <v>0</v>
      </c>
      <c r="X2026">
        <v>-538625337</v>
      </c>
      <c r="Y2026">
        <f t="shared" si="1450"/>
        <v>2.72</v>
      </c>
      <c r="AA2026">
        <v>0</v>
      </c>
      <c r="AB2026">
        <v>333.83</v>
      </c>
      <c r="AC2026">
        <v>89.89</v>
      </c>
      <c r="AD2026">
        <v>0</v>
      </c>
      <c r="AE2026">
        <v>0</v>
      </c>
      <c r="AF2026">
        <v>271.41000000000003</v>
      </c>
      <c r="AG2026">
        <v>89.888400000000004</v>
      </c>
      <c r="AH2026">
        <v>0</v>
      </c>
      <c r="AI2026">
        <v>1</v>
      </c>
      <c r="AJ2026">
        <v>1.23</v>
      </c>
      <c r="AK2026">
        <v>1</v>
      </c>
      <c r="AL2026">
        <v>1</v>
      </c>
      <c r="AM2026">
        <v>2</v>
      </c>
      <c r="AN2026">
        <v>0</v>
      </c>
      <c r="AO2026">
        <v>0</v>
      </c>
      <c r="AP2026">
        <v>1</v>
      </c>
      <c r="AQ2026">
        <v>1</v>
      </c>
      <c r="AR2026">
        <v>0</v>
      </c>
      <c r="AS2026" t="s">
        <v>3</v>
      </c>
      <c r="AT2026">
        <v>2.72</v>
      </c>
      <c r="AU2026" t="s">
        <v>3</v>
      </c>
      <c r="AV2026">
        <v>1</v>
      </c>
      <c r="AW2026">
        <v>2</v>
      </c>
      <c r="AX2026">
        <v>295893960</v>
      </c>
      <c r="AY2026">
        <v>1</v>
      </c>
      <c r="AZ2026">
        <v>0</v>
      </c>
      <c r="BA2026">
        <v>2746</v>
      </c>
      <c r="BB2026">
        <v>1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0</v>
      </c>
      <c r="BK2026">
        <v>738.23520000000008</v>
      </c>
      <c r="BL2026">
        <v>244.49644800000002</v>
      </c>
      <c r="BM2026">
        <v>0</v>
      </c>
      <c r="BN2026">
        <v>0</v>
      </c>
      <c r="BO2026">
        <v>0.38080000000000008</v>
      </c>
      <c r="BP2026">
        <v>1</v>
      </c>
      <c r="BQ2026">
        <v>0</v>
      </c>
      <c r="BR2026">
        <v>738.23520000000008</v>
      </c>
      <c r="BS2026">
        <v>244.49644800000002</v>
      </c>
      <c r="BT2026">
        <v>0</v>
      </c>
      <c r="BU2026">
        <v>0</v>
      </c>
      <c r="BV2026">
        <v>0.38080000000000008</v>
      </c>
      <c r="BW2026">
        <v>1</v>
      </c>
      <c r="CV2026">
        <v>0</v>
      </c>
      <c r="CW2026">
        <f>ROUND(Y2026*Source!I740*DO2026,7)</f>
        <v>0.38080000000000003</v>
      </c>
      <c r="CX2026">
        <f>ROUND(Y2026*Source!I740,7)</f>
        <v>2.72</v>
      </c>
      <c r="CY2026">
        <f t="shared" si="1453"/>
        <v>333.83</v>
      </c>
      <c r="CZ2026">
        <f t="shared" si="1454"/>
        <v>271.41000000000003</v>
      </c>
      <c r="DA2026">
        <f t="shared" si="1455"/>
        <v>1.23</v>
      </c>
      <c r="DB2026">
        <f t="shared" si="1451"/>
        <v>738.24</v>
      </c>
      <c r="DC2026">
        <f t="shared" si="1452"/>
        <v>244.5</v>
      </c>
      <c r="DD2026" t="s">
        <v>3</v>
      </c>
      <c r="DE2026" t="s">
        <v>3</v>
      </c>
      <c r="DF2026">
        <f t="shared" si="1444"/>
        <v>0</v>
      </c>
      <c r="DG2026">
        <f>ROUND(ROUND(AF2026*AJ2026,2)*CX2026,2)</f>
        <v>908.02</v>
      </c>
      <c r="DH2026">
        <f t="shared" si="1431"/>
        <v>244.5</v>
      </c>
      <c r="DI2026">
        <f t="shared" si="1449"/>
        <v>0</v>
      </c>
      <c r="DJ2026">
        <f t="shared" si="1456"/>
        <v>1152.52</v>
      </c>
      <c r="DK2026">
        <v>1</v>
      </c>
      <c r="DL2026" t="s">
        <v>1068</v>
      </c>
      <c r="DM2026">
        <v>6</v>
      </c>
      <c r="DN2026" t="s">
        <v>1062</v>
      </c>
      <c r="DO2026">
        <v>0.14000000000000001</v>
      </c>
    </row>
    <row r="2027" spans="1:119" x14ac:dyDescent="0.2">
      <c r="A2027">
        <f>ROW(Source!A740)</f>
        <v>740</v>
      </c>
      <c r="B2027">
        <v>295887217</v>
      </c>
      <c r="C2027">
        <v>295893948</v>
      </c>
      <c r="D2027">
        <v>277944764</v>
      </c>
      <c r="E2027">
        <v>1</v>
      </c>
      <c r="F2027">
        <v>1</v>
      </c>
      <c r="G2027">
        <v>1</v>
      </c>
      <c r="H2027">
        <v>2</v>
      </c>
      <c r="I2027" t="s">
        <v>1200</v>
      </c>
      <c r="J2027" t="s">
        <v>1201</v>
      </c>
      <c r="K2027" t="s">
        <v>1202</v>
      </c>
      <c r="L2027">
        <v>1368</v>
      </c>
      <c r="N2027">
        <v>1011</v>
      </c>
      <c r="O2027" t="s">
        <v>961</v>
      </c>
      <c r="P2027" t="s">
        <v>961</v>
      </c>
      <c r="Q2027">
        <v>1</v>
      </c>
      <c r="W2027">
        <v>0</v>
      </c>
      <c r="X2027">
        <v>-1226281444</v>
      </c>
      <c r="Y2027">
        <f t="shared" si="1450"/>
        <v>2.72</v>
      </c>
      <c r="AA2027">
        <v>0</v>
      </c>
      <c r="AB2027">
        <v>0.72</v>
      </c>
      <c r="AC2027">
        <v>0</v>
      </c>
      <c r="AD2027">
        <v>0</v>
      </c>
      <c r="AE2027">
        <v>0</v>
      </c>
      <c r="AF2027">
        <v>0.54</v>
      </c>
      <c r="AG2027">
        <v>0</v>
      </c>
      <c r="AH2027">
        <v>0</v>
      </c>
      <c r="AI2027">
        <v>1</v>
      </c>
      <c r="AJ2027">
        <v>1.34</v>
      </c>
      <c r="AK2027">
        <v>1</v>
      </c>
      <c r="AL2027">
        <v>1</v>
      </c>
      <c r="AM2027">
        <v>2</v>
      </c>
      <c r="AN2027">
        <v>0</v>
      </c>
      <c r="AO2027">
        <v>0</v>
      </c>
      <c r="AP2027">
        <v>1</v>
      </c>
      <c r="AQ2027">
        <v>1</v>
      </c>
      <c r="AR2027">
        <v>0</v>
      </c>
      <c r="AS2027" t="s">
        <v>3</v>
      </c>
      <c r="AT2027">
        <v>2.72</v>
      </c>
      <c r="AU2027" t="s">
        <v>3</v>
      </c>
      <c r="AV2027">
        <v>1</v>
      </c>
      <c r="AW2027">
        <v>2</v>
      </c>
      <c r="AX2027">
        <v>295893961</v>
      </c>
      <c r="AY2027">
        <v>1</v>
      </c>
      <c r="AZ2027">
        <v>0</v>
      </c>
      <c r="BA2027">
        <v>2747</v>
      </c>
      <c r="BB2027">
        <v>1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0</v>
      </c>
      <c r="BK2027">
        <v>1.4688000000000001</v>
      </c>
      <c r="BL2027">
        <v>0</v>
      </c>
      <c r="BM2027">
        <v>0</v>
      </c>
      <c r="BN2027">
        <v>0</v>
      </c>
      <c r="BO2027">
        <v>0</v>
      </c>
      <c r="BP2027">
        <v>1</v>
      </c>
      <c r="BQ2027">
        <v>0</v>
      </c>
      <c r="BR2027">
        <v>1.4688000000000001</v>
      </c>
      <c r="BS2027">
        <v>0</v>
      </c>
      <c r="BT2027">
        <v>0</v>
      </c>
      <c r="BU2027">
        <v>0</v>
      </c>
      <c r="BV2027">
        <v>0</v>
      </c>
      <c r="BW2027">
        <v>1</v>
      </c>
      <c r="CV2027">
        <v>0</v>
      </c>
      <c r="CW2027">
        <f>ROUND(Y2027*Source!I740*DO2027,7)</f>
        <v>0</v>
      </c>
      <c r="CX2027">
        <f>ROUND(Y2027*Source!I740,7)</f>
        <v>2.72</v>
      </c>
      <c r="CY2027">
        <f t="shared" si="1453"/>
        <v>0.72</v>
      </c>
      <c r="CZ2027">
        <f t="shared" si="1454"/>
        <v>0.54</v>
      </c>
      <c r="DA2027">
        <f t="shared" si="1455"/>
        <v>1.34</v>
      </c>
      <c r="DB2027">
        <f t="shared" si="1451"/>
        <v>1.47</v>
      </c>
      <c r="DC2027">
        <f t="shared" si="1452"/>
        <v>0</v>
      </c>
      <c r="DD2027" t="s">
        <v>3</v>
      </c>
      <c r="DE2027" t="s">
        <v>3</v>
      </c>
      <c r="DF2027">
        <f t="shared" si="1444"/>
        <v>0</v>
      </c>
      <c r="DG2027">
        <f>ROUND(ROUND(AF2027*AJ2027,2)*CX2027,2)</f>
        <v>1.96</v>
      </c>
      <c r="DH2027">
        <f t="shared" si="1431"/>
        <v>0</v>
      </c>
      <c r="DI2027">
        <f t="shared" si="1449"/>
        <v>0</v>
      </c>
      <c r="DJ2027">
        <f t="shared" si="1456"/>
        <v>1.96</v>
      </c>
      <c r="DK2027">
        <v>1</v>
      </c>
      <c r="DL2027" t="s">
        <v>3</v>
      </c>
      <c r="DM2027">
        <v>0</v>
      </c>
      <c r="DN2027" t="s">
        <v>3</v>
      </c>
      <c r="DO2027">
        <v>0</v>
      </c>
    </row>
    <row r="2028" spans="1:119" x14ac:dyDescent="0.2">
      <c r="A2028">
        <f>ROW(Source!A740)</f>
        <v>740</v>
      </c>
      <c r="B2028">
        <v>295887217</v>
      </c>
      <c r="C2028">
        <v>295893948</v>
      </c>
      <c r="D2028">
        <v>277944930</v>
      </c>
      <c r="E2028">
        <v>1</v>
      </c>
      <c r="F2028">
        <v>1</v>
      </c>
      <c r="G2028">
        <v>1</v>
      </c>
      <c r="H2028">
        <v>2</v>
      </c>
      <c r="I2028" t="s">
        <v>1203</v>
      </c>
      <c r="J2028" t="s">
        <v>1204</v>
      </c>
      <c r="K2028" t="s">
        <v>1205</v>
      </c>
      <c r="L2028">
        <v>1368</v>
      </c>
      <c r="N2028">
        <v>1011</v>
      </c>
      <c r="O2028" t="s">
        <v>961</v>
      </c>
      <c r="P2028" t="s">
        <v>961</v>
      </c>
      <c r="Q2028">
        <v>1</v>
      </c>
      <c r="W2028">
        <v>0</v>
      </c>
      <c r="X2028">
        <v>1931512430</v>
      </c>
      <c r="Y2028">
        <f t="shared" si="1450"/>
        <v>0.69</v>
      </c>
      <c r="AA2028">
        <v>0</v>
      </c>
      <c r="AB2028">
        <v>114.28</v>
      </c>
      <c r="AC2028">
        <v>0</v>
      </c>
      <c r="AD2028">
        <v>0</v>
      </c>
      <c r="AE2028">
        <v>0</v>
      </c>
      <c r="AF2028">
        <v>92.91</v>
      </c>
      <c r="AG2028">
        <v>0</v>
      </c>
      <c r="AH2028">
        <v>0</v>
      </c>
      <c r="AI2028">
        <v>1</v>
      </c>
      <c r="AJ2028">
        <v>1.23</v>
      </c>
      <c r="AK2028">
        <v>1</v>
      </c>
      <c r="AL2028">
        <v>1</v>
      </c>
      <c r="AM2028">
        <v>2</v>
      </c>
      <c r="AN2028">
        <v>0</v>
      </c>
      <c r="AO2028">
        <v>0</v>
      </c>
      <c r="AP2028">
        <v>1</v>
      </c>
      <c r="AQ2028">
        <v>1</v>
      </c>
      <c r="AR2028">
        <v>0</v>
      </c>
      <c r="AS2028" t="s">
        <v>3</v>
      </c>
      <c r="AT2028">
        <v>0.69</v>
      </c>
      <c r="AU2028" t="s">
        <v>3</v>
      </c>
      <c r="AV2028">
        <v>1</v>
      </c>
      <c r="AW2028">
        <v>2</v>
      </c>
      <c r="AX2028">
        <v>295893962</v>
      </c>
      <c r="AY2028">
        <v>1</v>
      </c>
      <c r="AZ2028">
        <v>0</v>
      </c>
      <c r="BA2028">
        <v>2748</v>
      </c>
      <c r="BB2028">
        <v>1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0</v>
      </c>
      <c r="BK2028">
        <v>64.107899999999987</v>
      </c>
      <c r="BL2028">
        <v>0</v>
      </c>
      <c r="BM2028">
        <v>0</v>
      </c>
      <c r="BN2028">
        <v>0</v>
      </c>
      <c r="BO2028">
        <v>0</v>
      </c>
      <c r="BP2028">
        <v>1</v>
      </c>
      <c r="BQ2028">
        <v>0</v>
      </c>
      <c r="BR2028">
        <v>64.107899999999987</v>
      </c>
      <c r="BS2028">
        <v>0</v>
      </c>
      <c r="BT2028">
        <v>0</v>
      </c>
      <c r="BU2028">
        <v>0</v>
      </c>
      <c r="BV2028">
        <v>0</v>
      </c>
      <c r="BW2028">
        <v>1</v>
      </c>
      <c r="CV2028">
        <v>0</v>
      </c>
      <c r="CW2028">
        <f>ROUND(Y2028*Source!I740*DO2028,7)</f>
        <v>0</v>
      </c>
      <c r="CX2028">
        <f>ROUND(Y2028*Source!I740,7)</f>
        <v>0.69</v>
      </c>
      <c r="CY2028">
        <f t="shared" si="1453"/>
        <v>114.28</v>
      </c>
      <c r="CZ2028">
        <f t="shared" si="1454"/>
        <v>92.91</v>
      </c>
      <c r="DA2028">
        <f t="shared" si="1455"/>
        <v>1.23</v>
      </c>
      <c r="DB2028">
        <f t="shared" si="1451"/>
        <v>64.11</v>
      </c>
      <c r="DC2028">
        <f t="shared" si="1452"/>
        <v>0</v>
      </c>
      <c r="DD2028" t="s">
        <v>3</v>
      </c>
      <c r="DE2028" t="s">
        <v>3</v>
      </c>
      <c r="DF2028">
        <f t="shared" si="1444"/>
        <v>0</v>
      </c>
      <c r="DG2028">
        <f>ROUND(ROUND(AF2028*AJ2028,2)*CX2028,2)</f>
        <v>78.849999999999994</v>
      </c>
      <c r="DH2028">
        <f t="shared" si="1431"/>
        <v>0</v>
      </c>
      <c r="DI2028">
        <f t="shared" si="1449"/>
        <v>0</v>
      </c>
      <c r="DJ2028">
        <f t="shared" si="1456"/>
        <v>78.849999999999994</v>
      </c>
      <c r="DK2028">
        <v>1</v>
      </c>
      <c r="DL2028" t="s">
        <v>3</v>
      </c>
      <c r="DM2028">
        <v>0</v>
      </c>
      <c r="DN2028" t="s">
        <v>3</v>
      </c>
      <c r="DO2028">
        <v>0</v>
      </c>
    </row>
    <row r="2029" spans="1:119" x14ac:dyDescent="0.2">
      <c r="A2029">
        <f>ROW(Source!A740)</f>
        <v>740</v>
      </c>
      <c r="B2029">
        <v>295887217</v>
      </c>
      <c r="C2029">
        <v>295893948</v>
      </c>
      <c r="D2029">
        <v>277945779</v>
      </c>
      <c r="E2029">
        <v>1</v>
      </c>
      <c r="F2029">
        <v>1</v>
      </c>
      <c r="G2029">
        <v>1</v>
      </c>
      <c r="H2029">
        <v>2</v>
      </c>
      <c r="I2029" t="s">
        <v>1072</v>
      </c>
      <c r="J2029" t="s">
        <v>1073</v>
      </c>
      <c r="K2029" t="s">
        <v>1074</v>
      </c>
      <c r="L2029">
        <v>1368</v>
      </c>
      <c r="N2029">
        <v>1011</v>
      </c>
      <c r="O2029" t="s">
        <v>961</v>
      </c>
      <c r="P2029" t="s">
        <v>961</v>
      </c>
      <c r="Q2029">
        <v>1</v>
      </c>
      <c r="W2029">
        <v>0</v>
      </c>
      <c r="X2029">
        <v>-1301021868</v>
      </c>
      <c r="Y2029">
        <f t="shared" si="1450"/>
        <v>1.56</v>
      </c>
      <c r="AA2029">
        <v>0</v>
      </c>
      <c r="AB2029">
        <v>1274.48</v>
      </c>
      <c r="AC2029">
        <v>642.05999999999995</v>
      </c>
      <c r="AD2029">
        <v>0</v>
      </c>
      <c r="AE2029">
        <v>0</v>
      </c>
      <c r="AF2029">
        <v>1070.99</v>
      </c>
      <c r="AG2029">
        <v>642.05999999999995</v>
      </c>
      <c r="AH2029">
        <v>0</v>
      </c>
      <c r="AI2029">
        <v>1</v>
      </c>
      <c r="AJ2029">
        <v>1.19</v>
      </c>
      <c r="AK2029">
        <v>1</v>
      </c>
      <c r="AL2029">
        <v>1</v>
      </c>
      <c r="AM2029">
        <v>2</v>
      </c>
      <c r="AN2029">
        <v>0</v>
      </c>
      <c r="AO2029">
        <v>0</v>
      </c>
      <c r="AP2029">
        <v>1</v>
      </c>
      <c r="AQ2029">
        <v>1</v>
      </c>
      <c r="AR2029">
        <v>0</v>
      </c>
      <c r="AS2029" t="s">
        <v>3</v>
      </c>
      <c r="AT2029">
        <v>1.56</v>
      </c>
      <c r="AU2029" t="s">
        <v>3</v>
      </c>
      <c r="AV2029">
        <v>1</v>
      </c>
      <c r="AW2029">
        <v>2</v>
      </c>
      <c r="AX2029">
        <v>295893963</v>
      </c>
      <c r="AY2029">
        <v>1</v>
      </c>
      <c r="AZ2029">
        <v>0</v>
      </c>
      <c r="BA2029">
        <v>2749</v>
      </c>
      <c r="BB2029">
        <v>1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0</v>
      </c>
      <c r="BK2029">
        <v>1670.7444</v>
      </c>
      <c r="BL2029">
        <v>1001.6135999999999</v>
      </c>
      <c r="BM2029">
        <v>0</v>
      </c>
      <c r="BN2029">
        <v>0</v>
      </c>
      <c r="BO2029">
        <v>1.56</v>
      </c>
      <c r="BP2029">
        <v>1</v>
      </c>
      <c r="BQ2029">
        <v>0</v>
      </c>
      <c r="BR2029">
        <v>1670.7444</v>
      </c>
      <c r="BS2029">
        <v>1001.6135999999999</v>
      </c>
      <c r="BT2029">
        <v>0</v>
      </c>
      <c r="BU2029">
        <v>0</v>
      </c>
      <c r="BV2029">
        <v>1.56</v>
      </c>
      <c r="BW2029">
        <v>1</v>
      </c>
      <c r="CV2029">
        <v>0</v>
      </c>
      <c r="CW2029">
        <f>ROUND(Y2029*Source!I740*DO2029,7)</f>
        <v>1.56</v>
      </c>
      <c r="CX2029">
        <f>ROUND(Y2029*Source!I740,7)</f>
        <v>1.56</v>
      </c>
      <c r="CY2029">
        <f t="shared" si="1453"/>
        <v>1274.48</v>
      </c>
      <c r="CZ2029">
        <f t="shared" si="1454"/>
        <v>1070.99</v>
      </c>
      <c r="DA2029">
        <f t="shared" si="1455"/>
        <v>1.19</v>
      </c>
      <c r="DB2029">
        <f t="shared" si="1451"/>
        <v>1670.74</v>
      </c>
      <c r="DC2029">
        <f t="shared" si="1452"/>
        <v>1001.61</v>
      </c>
      <c r="DD2029" t="s">
        <v>3</v>
      </c>
      <c r="DE2029" t="s">
        <v>3</v>
      </c>
      <c r="DF2029">
        <f t="shared" si="1444"/>
        <v>0</v>
      </c>
      <c r="DG2029">
        <f>ROUND(ROUND(AF2029*AJ2029,2)*CX2029,2)</f>
        <v>1988.19</v>
      </c>
      <c r="DH2029">
        <f t="shared" si="1431"/>
        <v>1001.61</v>
      </c>
      <c r="DI2029">
        <f t="shared" si="1449"/>
        <v>0</v>
      </c>
      <c r="DJ2029">
        <f t="shared" si="1456"/>
        <v>2989.8</v>
      </c>
      <c r="DK2029">
        <v>1</v>
      </c>
      <c r="DL2029" t="s">
        <v>1068</v>
      </c>
      <c r="DM2029">
        <v>6</v>
      </c>
      <c r="DN2029" t="s">
        <v>1062</v>
      </c>
      <c r="DO2029">
        <v>1</v>
      </c>
    </row>
    <row r="2030" spans="1:119" x14ac:dyDescent="0.2">
      <c r="A2030">
        <f>ROW(Source!A740)</f>
        <v>740</v>
      </c>
      <c r="B2030">
        <v>295887217</v>
      </c>
      <c r="C2030">
        <v>295893948</v>
      </c>
      <c r="D2030">
        <v>277945914</v>
      </c>
      <c r="E2030">
        <v>1</v>
      </c>
      <c r="F2030">
        <v>1</v>
      </c>
      <c r="G2030">
        <v>1</v>
      </c>
      <c r="H2030">
        <v>2</v>
      </c>
      <c r="I2030" t="s">
        <v>1079</v>
      </c>
      <c r="J2030" t="s">
        <v>1080</v>
      </c>
      <c r="K2030" t="s">
        <v>1081</v>
      </c>
      <c r="L2030">
        <v>1368</v>
      </c>
      <c r="N2030">
        <v>1011</v>
      </c>
      <c r="O2030" t="s">
        <v>961</v>
      </c>
      <c r="P2030" t="s">
        <v>961</v>
      </c>
      <c r="Q2030">
        <v>1</v>
      </c>
      <c r="W2030">
        <v>0</v>
      </c>
      <c r="X2030">
        <v>-351551180</v>
      </c>
      <c r="Y2030">
        <f t="shared" si="1450"/>
        <v>0.67</v>
      </c>
      <c r="AA2030">
        <v>0</v>
      </c>
      <c r="AB2030">
        <v>1719.6</v>
      </c>
      <c r="AC2030">
        <v>549.32000000000005</v>
      </c>
      <c r="AD2030">
        <v>0</v>
      </c>
      <c r="AE2030">
        <v>0</v>
      </c>
      <c r="AF2030">
        <v>1521.77</v>
      </c>
      <c r="AG2030">
        <v>549.32000000000005</v>
      </c>
      <c r="AH2030">
        <v>0</v>
      </c>
      <c r="AI2030">
        <v>1</v>
      </c>
      <c r="AJ2030">
        <v>1.1299999999999999</v>
      </c>
      <c r="AK2030">
        <v>1</v>
      </c>
      <c r="AL2030">
        <v>1</v>
      </c>
      <c r="AM2030">
        <v>2</v>
      </c>
      <c r="AN2030">
        <v>0</v>
      </c>
      <c r="AO2030">
        <v>0</v>
      </c>
      <c r="AP2030">
        <v>1</v>
      </c>
      <c r="AQ2030">
        <v>1</v>
      </c>
      <c r="AR2030">
        <v>0</v>
      </c>
      <c r="AS2030" t="s">
        <v>3</v>
      </c>
      <c r="AT2030">
        <v>0.67</v>
      </c>
      <c r="AU2030" t="s">
        <v>3</v>
      </c>
      <c r="AV2030">
        <v>1</v>
      </c>
      <c r="AW2030">
        <v>2</v>
      </c>
      <c r="AX2030">
        <v>295893964</v>
      </c>
      <c r="AY2030">
        <v>1</v>
      </c>
      <c r="AZ2030">
        <v>0</v>
      </c>
      <c r="BA2030">
        <v>2750</v>
      </c>
      <c r="BB2030">
        <v>1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0</v>
      </c>
      <c r="BK2030">
        <v>1019.5859</v>
      </c>
      <c r="BL2030">
        <v>368.04440000000005</v>
      </c>
      <c r="BM2030">
        <v>0</v>
      </c>
      <c r="BN2030">
        <v>0</v>
      </c>
      <c r="BO2030">
        <v>0.67</v>
      </c>
      <c r="BP2030">
        <v>1</v>
      </c>
      <c r="BQ2030">
        <v>0</v>
      </c>
      <c r="BR2030">
        <v>1019.5859</v>
      </c>
      <c r="BS2030">
        <v>368.04440000000005</v>
      </c>
      <c r="BT2030">
        <v>0</v>
      </c>
      <c r="BU2030">
        <v>0</v>
      </c>
      <c r="BV2030">
        <v>0.67</v>
      </c>
      <c r="BW2030">
        <v>1</v>
      </c>
      <c r="CV2030">
        <v>0</v>
      </c>
      <c r="CW2030">
        <f>ROUND(Y2030*Source!I740*DO2030,7)</f>
        <v>0.67</v>
      </c>
      <c r="CX2030">
        <f>ROUND(Y2030*Source!I740,7)</f>
        <v>0.67</v>
      </c>
      <c r="CY2030">
        <f t="shared" si="1453"/>
        <v>1719.6</v>
      </c>
      <c r="CZ2030">
        <f t="shared" si="1454"/>
        <v>1521.77</v>
      </c>
      <c r="DA2030">
        <f t="shared" si="1455"/>
        <v>1.1299999999999999</v>
      </c>
      <c r="DB2030">
        <f t="shared" si="1451"/>
        <v>1019.59</v>
      </c>
      <c r="DC2030">
        <f t="shared" si="1452"/>
        <v>368.04</v>
      </c>
      <c r="DD2030" t="s">
        <v>3</v>
      </c>
      <c r="DE2030" t="s">
        <v>3</v>
      </c>
      <c r="DF2030">
        <f t="shared" si="1444"/>
        <v>0</v>
      </c>
      <c r="DG2030">
        <f>ROUND(ROUND(AF2030*AJ2030,2)*CX2030,2)</f>
        <v>1152.1300000000001</v>
      </c>
      <c r="DH2030">
        <f t="shared" si="1431"/>
        <v>368.04</v>
      </c>
      <c r="DI2030">
        <f t="shared" si="1449"/>
        <v>0</v>
      </c>
      <c r="DJ2030">
        <f t="shared" si="1456"/>
        <v>1520.17</v>
      </c>
      <c r="DK2030">
        <v>1</v>
      </c>
      <c r="DL2030" t="s">
        <v>1082</v>
      </c>
      <c r="DM2030">
        <v>5</v>
      </c>
      <c r="DN2030" t="s">
        <v>1062</v>
      </c>
      <c r="DO2030">
        <v>1</v>
      </c>
    </row>
    <row r="2031" spans="1:119" x14ac:dyDescent="0.2">
      <c r="A2031">
        <f>ROW(Source!A741)</f>
        <v>741</v>
      </c>
      <c r="B2031">
        <v>295887217</v>
      </c>
      <c r="C2031">
        <v>295893968</v>
      </c>
      <c r="D2031">
        <v>277560309</v>
      </c>
      <c r="E2031">
        <v>109</v>
      </c>
      <c r="F2031">
        <v>1</v>
      </c>
      <c r="G2031">
        <v>1</v>
      </c>
      <c r="H2031">
        <v>1</v>
      </c>
      <c r="I2031" t="s">
        <v>1193</v>
      </c>
      <c r="J2031" t="s">
        <v>3</v>
      </c>
      <c r="K2031" t="s">
        <v>1194</v>
      </c>
      <c r="L2031">
        <v>1191</v>
      </c>
      <c r="N2031">
        <v>1013</v>
      </c>
      <c r="O2031" t="s">
        <v>1062</v>
      </c>
      <c r="P2031" t="s">
        <v>1062</v>
      </c>
      <c r="Q2031">
        <v>1</v>
      </c>
      <c r="W2031">
        <v>0</v>
      </c>
      <c r="X2031">
        <v>-1936699058</v>
      </c>
      <c r="Y2031">
        <f t="shared" si="1450"/>
        <v>37.020000000000003</v>
      </c>
      <c r="AA2031">
        <v>0</v>
      </c>
      <c r="AB2031">
        <v>0</v>
      </c>
      <c r="AC2031">
        <v>0</v>
      </c>
      <c r="AD2031">
        <v>492.25</v>
      </c>
      <c r="AE2031">
        <v>0</v>
      </c>
      <c r="AF2031">
        <v>0</v>
      </c>
      <c r="AG2031">
        <v>0</v>
      </c>
      <c r="AH2031">
        <v>492.25</v>
      </c>
      <c r="AI2031">
        <v>1</v>
      </c>
      <c r="AJ2031">
        <v>1</v>
      </c>
      <c r="AK2031">
        <v>1</v>
      </c>
      <c r="AL2031">
        <v>1</v>
      </c>
      <c r="AM2031">
        <v>-2</v>
      </c>
      <c r="AN2031">
        <v>0</v>
      </c>
      <c r="AO2031">
        <v>0</v>
      </c>
      <c r="AP2031">
        <v>1</v>
      </c>
      <c r="AQ2031">
        <v>1</v>
      </c>
      <c r="AR2031">
        <v>0</v>
      </c>
      <c r="AS2031" t="s">
        <v>3</v>
      </c>
      <c r="AT2031">
        <v>37.020000000000003</v>
      </c>
      <c r="AU2031" t="s">
        <v>3</v>
      </c>
      <c r="AV2031">
        <v>1</v>
      </c>
      <c r="AW2031">
        <v>2</v>
      </c>
      <c r="AX2031">
        <v>295893977</v>
      </c>
      <c r="AY2031">
        <v>1</v>
      </c>
      <c r="AZ2031">
        <v>0</v>
      </c>
      <c r="BA2031">
        <v>2754</v>
      </c>
      <c r="BB2031">
        <v>1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0</v>
      </c>
      <c r="BK2031">
        <v>0</v>
      </c>
      <c r="BL2031">
        <v>0</v>
      </c>
      <c r="BM2031">
        <v>18223.095000000001</v>
      </c>
      <c r="BN2031">
        <v>37.020000000000003</v>
      </c>
      <c r="BO2031">
        <v>0</v>
      </c>
      <c r="BP2031">
        <v>1</v>
      </c>
      <c r="BQ2031">
        <v>0</v>
      </c>
      <c r="BR2031">
        <v>0</v>
      </c>
      <c r="BS2031">
        <v>0</v>
      </c>
      <c r="BT2031">
        <v>18223.095000000001</v>
      </c>
      <c r="BU2031">
        <v>37.020000000000003</v>
      </c>
      <c r="BV2031">
        <v>0</v>
      </c>
      <c r="BW2031">
        <v>1</v>
      </c>
      <c r="CU2031">
        <f>ROUND(AT2031*Source!I741*AH2031*AL2031,2)</f>
        <v>18223.099999999999</v>
      </c>
      <c r="CV2031">
        <f>ROUND(Y2031*Source!I741,7)</f>
        <v>37.020000000000003</v>
      </c>
      <c r="CW2031">
        <v>0</v>
      </c>
      <c r="CX2031">
        <f>ROUND(Y2031*Source!I741,7)</f>
        <v>37.020000000000003</v>
      </c>
      <c r="CY2031">
        <f>AD2031</f>
        <v>492.25</v>
      </c>
      <c r="CZ2031">
        <f>AH2031</f>
        <v>492.25</v>
      </c>
      <c r="DA2031">
        <f>AL2031</f>
        <v>1</v>
      </c>
      <c r="DB2031">
        <f t="shared" si="1451"/>
        <v>18223.099999999999</v>
      </c>
      <c r="DC2031">
        <f t="shared" si="1452"/>
        <v>0</v>
      </c>
      <c r="DD2031" t="s">
        <v>3</v>
      </c>
      <c r="DE2031" t="s">
        <v>3</v>
      </c>
      <c r="DF2031">
        <f t="shared" si="1444"/>
        <v>0</v>
      </c>
      <c r="DG2031">
        <f>ROUND(ROUND(AF2031,2)*CX2031,2)</f>
        <v>0</v>
      </c>
      <c r="DH2031">
        <f t="shared" si="1431"/>
        <v>0</v>
      </c>
      <c r="DI2031">
        <f t="shared" si="1449"/>
        <v>18223.099999999999</v>
      </c>
      <c r="DJ2031">
        <f>DI2031</f>
        <v>18223.099999999999</v>
      </c>
      <c r="DK2031">
        <v>1</v>
      </c>
      <c r="DL2031" t="s">
        <v>3</v>
      </c>
      <c r="DM2031">
        <v>0</v>
      </c>
      <c r="DN2031" t="s">
        <v>3</v>
      </c>
      <c r="DO2031">
        <v>0</v>
      </c>
    </row>
    <row r="2032" spans="1:119" x14ac:dyDescent="0.2">
      <c r="A2032">
        <f>ROW(Source!A741)</f>
        <v>741</v>
      </c>
      <c r="B2032">
        <v>295887217</v>
      </c>
      <c r="C2032">
        <v>295893968</v>
      </c>
      <c r="D2032">
        <v>277560491</v>
      </c>
      <c r="E2032">
        <v>109</v>
      </c>
      <c r="F2032">
        <v>1</v>
      </c>
      <c r="G2032">
        <v>1</v>
      </c>
      <c r="H2032">
        <v>1</v>
      </c>
      <c r="I2032" t="s">
        <v>1063</v>
      </c>
      <c r="J2032" t="s">
        <v>3</v>
      </c>
      <c r="K2032" t="s">
        <v>1064</v>
      </c>
      <c r="L2032">
        <v>1191</v>
      </c>
      <c r="N2032">
        <v>1013</v>
      </c>
      <c r="O2032" t="s">
        <v>1062</v>
      </c>
      <c r="P2032" t="s">
        <v>1062</v>
      </c>
      <c r="Q2032">
        <v>1</v>
      </c>
      <c r="W2032">
        <v>0</v>
      </c>
      <c r="X2032">
        <v>-1417349443</v>
      </c>
      <c r="Y2032">
        <f t="shared" si="1450"/>
        <v>8.77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1</v>
      </c>
      <c r="AJ2032">
        <v>1</v>
      </c>
      <c r="AK2032">
        <v>1</v>
      </c>
      <c r="AL2032">
        <v>1</v>
      </c>
      <c r="AM2032">
        <v>-2</v>
      </c>
      <c r="AN2032">
        <v>0</v>
      </c>
      <c r="AO2032">
        <v>0</v>
      </c>
      <c r="AP2032">
        <v>1</v>
      </c>
      <c r="AQ2032">
        <v>1</v>
      </c>
      <c r="AR2032">
        <v>0</v>
      </c>
      <c r="AS2032" t="s">
        <v>3</v>
      </c>
      <c r="AT2032">
        <v>8.77</v>
      </c>
      <c r="AU2032" t="s">
        <v>3</v>
      </c>
      <c r="AV2032">
        <v>2</v>
      </c>
      <c r="AW2032">
        <v>2</v>
      </c>
      <c r="AX2032">
        <v>295893978</v>
      </c>
      <c r="AY2032">
        <v>1</v>
      </c>
      <c r="AZ2032">
        <v>0</v>
      </c>
      <c r="BA2032">
        <v>2755</v>
      </c>
      <c r="BB2032">
        <v>1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0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>
        <v>0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CV2032">
        <v>0</v>
      </c>
      <c r="CW2032">
        <v>0</v>
      </c>
      <c r="CX2032">
        <f>ROUND(Y2032*Source!I741,7)</f>
        <v>8.77</v>
      </c>
      <c r="CY2032">
        <f>AD2032</f>
        <v>0</v>
      </c>
      <c r="CZ2032">
        <f>AH2032</f>
        <v>0</v>
      </c>
      <c r="DA2032">
        <f>AL2032</f>
        <v>1</v>
      </c>
      <c r="DB2032">
        <f t="shared" si="1451"/>
        <v>0</v>
      </c>
      <c r="DC2032">
        <f t="shared" si="1452"/>
        <v>0</v>
      </c>
      <c r="DD2032" t="s">
        <v>3</v>
      </c>
      <c r="DE2032" t="s">
        <v>3</v>
      </c>
      <c r="DF2032">
        <f t="shared" si="1444"/>
        <v>0</v>
      </c>
      <c r="DG2032">
        <f>ROUND(ROUND(AF2032,2)*CX2032,2)</f>
        <v>0</v>
      </c>
      <c r="DH2032">
        <f t="shared" si="1431"/>
        <v>0</v>
      </c>
      <c r="DI2032">
        <f t="shared" si="1449"/>
        <v>0</v>
      </c>
      <c r="DJ2032">
        <f>DI2032</f>
        <v>0</v>
      </c>
      <c r="DK2032">
        <v>0</v>
      </c>
      <c r="DL2032" t="s">
        <v>3</v>
      </c>
      <c r="DM2032">
        <v>0</v>
      </c>
      <c r="DN2032" t="s">
        <v>3</v>
      </c>
      <c r="DO2032">
        <v>0</v>
      </c>
    </row>
    <row r="2033" spans="1:119" x14ac:dyDescent="0.2">
      <c r="A2033">
        <f>ROW(Source!A741)</f>
        <v>741</v>
      </c>
      <c r="B2033">
        <v>295887217</v>
      </c>
      <c r="C2033">
        <v>295893968</v>
      </c>
      <c r="D2033">
        <v>277944622</v>
      </c>
      <c r="E2033">
        <v>1</v>
      </c>
      <c r="F2033">
        <v>1</v>
      </c>
      <c r="G2033">
        <v>1</v>
      </c>
      <c r="H2033">
        <v>2</v>
      </c>
      <c r="I2033" t="s">
        <v>1109</v>
      </c>
      <c r="J2033" t="s">
        <v>1110</v>
      </c>
      <c r="K2033" t="s">
        <v>1111</v>
      </c>
      <c r="L2033">
        <v>1368</v>
      </c>
      <c r="N2033">
        <v>1011</v>
      </c>
      <c r="O2033" t="s">
        <v>961</v>
      </c>
      <c r="P2033" t="s">
        <v>961</v>
      </c>
      <c r="Q2033">
        <v>1</v>
      </c>
      <c r="W2033">
        <v>0</v>
      </c>
      <c r="X2033">
        <v>-776243211</v>
      </c>
      <c r="Y2033">
        <f t="shared" si="1450"/>
        <v>0.65</v>
      </c>
      <c r="AA2033">
        <v>0</v>
      </c>
      <c r="AB2033">
        <v>1472.33</v>
      </c>
      <c r="AC2033">
        <v>642.05999999999995</v>
      </c>
      <c r="AD2033">
        <v>0</v>
      </c>
      <c r="AE2033">
        <v>0</v>
      </c>
      <c r="AF2033">
        <v>1472.33</v>
      </c>
      <c r="AG2033">
        <v>642.05999999999995</v>
      </c>
      <c r="AH2033">
        <v>0</v>
      </c>
      <c r="AI2033">
        <v>1</v>
      </c>
      <c r="AJ2033">
        <v>1</v>
      </c>
      <c r="AK2033">
        <v>1</v>
      </c>
      <c r="AL2033">
        <v>1</v>
      </c>
      <c r="AM2033">
        <v>-2</v>
      </c>
      <c r="AN2033">
        <v>0</v>
      </c>
      <c r="AO2033">
        <v>0</v>
      </c>
      <c r="AP2033">
        <v>1</v>
      </c>
      <c r="AQ2033">
        <v>1</v>
      </c>
      <c r="AR2033">
        <v>0</v>
      </c>
      <c r="AS2033" t="s">
        <v>3</v>
      </c>
      <c r="AT2033">
        <v>0.65</v>
      </c>
      <c r="AU2033" t="s">
        <v>3</v>
      </c>
      <c r="AV2033">
        <v>1</v>
      </c>
      <c r="AW2033">
        <v>2</v>
      </c>
      <c r="AX2033">
        <v>295893979</v>
      </c>
      <c r="AY2033">
        <v>1</v>
      </c>
      <c r="AZ2033">
        <v>0</v>
      </c>
      <c r="BA2033">
        <v>2756</v>
      </c>
      <c r="BB2033">
        <v>1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0</v>
      </c>
      <c r="BK2033">
        <v>957.0145</v>
      </c>
      <c r="BL2033">
        <v>417.339</v>
      </c>
      <c r="BM2033">
        <v>0</v>
      </c>
      <c r="BN2033">
        <v>0</v>
      </c>
      <c r="BO2033">
        <v>0.65</v>
      </c>
      <c r="BP2033">
        <v>1</v>
      </c>
      <c r="BQ2033">
        <v>0</v>
      </c>
      <c r="BR2033">
        <v>957.0145</v>
      </c>
      <c r="BS2033">
        <v>417.339</v>
      </c>
      <c r="BT2033">
        <v>0</v>
      </c>
      <c r="BU2033">
        <v>0</v>
      </c>
      <c r="BV2033">
        <v>0.65</v>
      </c>
      <c r="BW2033">
        <v>1</v>
      </c>
      <c r="CV2033">
        <v>0</v>
      </c>
      <c r="CW2033">
        <f>ROUND(Y2033*Source!I741*DO2033,7)</f>
        <v>0.65</v>
      </c>
      <c r="CX2033">
        <f>ROUND(Y2033*Source!I741,7)</f>
        <v>0.65</v>
      </c>
      <c r="CY2033">
        <f t="shared" ref="CY2033:CY2038" si="1457">AB2033</f>
        <v>1472.33</v>
      </c>
      <c r="CZ2033">
        <f t="shared" ref="CZ2033:CZ2038" si="1458">AF2033</f>
        <v>1472.33</v>
      </c>
      <c r="DA2033">
        <f t="shared" ref="DA2033:DA2038" si="1459">AJ2033</f>
        <v>1</v>
      </c>
      <c r="DB2033">
        <f t="shared" si="1451"/>
        <v>957.01</v>
      </c>
      <c r="DC2033">
        <f t="shared" si="1452"/>
        <v>417.34</v>
      </c>
      <c r="DD2033" t="s">
        <v>3</v>
      </c>
      <c r="DE2033" t="s">
        <v>3</v>
      </c>
      <c r="DF2033">
        <f t="shared" si="1444"/>
        <v>0</v>
      </c>
      <c r="DG2033">
        <f>ROUND(ROUND(AF2033,2)*CX2033,2)</f>
        <v>957.01</v>
      </c>
      <c r="DH2033">
        <f t="shared" si="1431"/>
        <v>417.34</v>
      </c>
      <c r="DI2033">
        <f t="shared" si="1449"/>
        <v>0</v>
      </c>
      <c r="DJ2033">
        <f t="shared" ref="DJ2033:DJ2038" si="1460">DG2033+DH2033</f>
        <v>1374.35</v>
      </c>
      <c r="DK2033">
        <v>1</v>
      </c>
      <c r="DL2033" t="s">
        <v>1068</v>
      </c>
      <c r="DM2033">
        <v>6</v>
      </c>
      <c r="DN2033" t="s">
        <v>1062</v>
      </c>
      <c r="DO2033">
        <v>1</v>
      </c>
    </row>
    <row r="2034" spans="1:119" x14ac:dyDescent="0.2">
      <c r="A2034">
        <f>ROW(Source!A741)</f>
        <v>741</v>
      </c>
      <c r="B2034">
        <v>295887217</v>
      </c>
      <c r="C2034">
        <v>295893968</v>
      </c>
      <c r="D2034">
        <v>277944759</v>
      </c>
      <c r="E2034">
        <v>1</v>
      </c>
      <c r="F2034">
        <v>1</v>
      </c>
      <c r="G2034">
        <v>1</v>
      </c>
      <c r="H2034">
        <v>2</v>
      </c>
      <c r="I2034" t="s">
        <v>1128</v>
      </c>
      <c r="J2034" t="s">
        <v>1129</v>
      </c>
      <c r="K2034" t="s">
        <v>1130</v>
      </c>
      <c r="L2034">
        <v>1368</v>
      </c>
      <c r="N2034">
        <v>1011</v>
      </c>
      <c r="O2034" t="s">
        <v>961</v>
      </c>
      <c r="P2034" t="s">
        <v>961</v>
      </c>
      <c r="Q2034">
        <v>1</v>
      </c>
      <c r="W2034">
        <v>0</v>
      </c>
      <c r="X2034">
        <v>-538625337</v>
      </c>
      <c r="Y2034">
        <f t="shared" si="1450"/>
        <v>4.22</v>
      </c>
      <c r="AA2034">
        <v>0</v>
      </c>
      <c r="AB2034">
        <v>333.83</v>
      </c>
      <c r="AC2034">
        <v>89.89</v>
      </c>
      <c r="AD2034">
        <v>0</v>
      </c>
      <c r="AE2034">
        <v>0</v>
      </c>
      <c r="AF2034">
        <v>271.41000000000003</v>
      </c>
      <c r="AG2034">
        <v>89.888400000000004</v>
      </c>
      <c r="AH2034">
        <v>0</v>
      </c>
      <c r="AI2034">
        <v>1</v>
      </c>
      <c r="AJ2034">
        <v>1.23</v>
      </c>
      <c r="AK2034">
        <v>1</v>
      </c>
      <c r="AL2034">
        <v>1</v>
      </c>
      <c r="AM2034">
        <v>2</v>
      </c>
      <c r="AN2034">
        <v>0</v>
      </c>
      <c r="AO2034">
        <v>0</v>
      </c>
      <c r="AP2034">
        <v>1</v>
      </c>
      <c r="AQ2034">
        <v>1</v>
      </c>
      <c r="AR2034">
        <v>0</v>
      </c>
      <c r="AS2034" t="s">
        <v>3</v>
      </c>
      <c r="AT2034">
        <v>4.22</v>
      </c>
      <c r="AU2034" t="s">
        <v>3</v>
      </c>
      <c r="AV2034">
        <v>1</v>
      </c>
      <c r="AW2034">
        <v>2</v>
      </c>
      <c r="AX2034">
        <v>295893980</v>
      </c>
      <c r="AY2034">
        <v>1</v>
      </c>
      <c r="AZ2034">
        <v>0</v>
      </c>
      <c r="BA2034">
        <v>2757</v>
      </c>
      <c r="BB2034">
        <v>1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</v>
      </c>
      <c r="BK2034">
        <v>1145.3502000000001</v>
      </c>
      <c r="BL2034">
        <v>379.329048</v>
      </c>
      <c r="BM2034">
        <v>0</v>
      </c>
      <c r="BN2034">
        <v>0</v>
      </c>
      <c r="BO2034">
        <v>0.59079999999999999</v>
      </c>
      <c r="BP2034">
        <v>1</v>
      </c>
      <c r="BQ2034">
        <v>0</v>
      </c>
      <c r="BR2034">
        <v>1145.3502000000001</v>
      </c>
      <c r="BS2034">
        <v>379.329048</v>
      </c>
      <c r="BT2034">
        <v>0</v>
      </c>
      <c r="BU2034">
        <v>0</v>
      </c>
      <c r="BV2034">
        <v>0.59079999999999999</v>
      </c>
      <c r="BW2034">
        <v>1</v>
      </c>
      <c r="CV2034">
        <v>0</v>
      </c>
      <c r="CW2034">
        <f>ROUND(Y2034*Source!I741*DO2034,7)</f>
        <v>0.59079999999999999</v>
      </c>
      <c r="CX2034">
        <f>ROUND(Y2034*Source!I741,7)</f>
        <v>4.22</v>
      </c>
      <c r="CY2034">
        <f t="shared" si="1457"/>
        <v>333.83</v>
      </c>
      <c r="CZ2034">
        <f t="shared" si="1458"/>
        <v>271.41000000000003</v>
      </c>
      <c r="DA2034">
        <f t="shared" si="1459"/>
        <v>1.23</v>
      </c>
      <c r="DB2034">
        <f t="shared" si="1451"/>
        <v>1145.3499999999999</v>
      </c>
      <c r="DC2034">
        <f t="shared" si="1452"/>
        <v>379.33</v>
      </c>
      <c r="DD2034" t="s">
        <v>3</v>
      </c>
      <c r="DE2034" t="s">
        <v>3</v>
      </c>
      <c r="DF2034">
        <f t="shared" si="1444"/>
        <v>0</v>
      </c>
      <c r="DG2034">
        <f>ROUND(ROUND(AF2034*AJ2034,2)*CX2034,2)</f>
        <v>1408.76</v>
      </c>
      <c r="DH2034">
        <f t="shared" si="1431"/>
        <v>379.34</v>
      </c>
      <c r="DI2034">
        <f t="shared" si="1449"/>
        <v>0</v>
      </c>
      <c r="DJ2034">
        <f t="shared" si="1460"/>
        <v>1788.1</v>
      </c>
      <c r="DK2034">
        <v>1</v>
      </c>
      <c r="DL2034" t="s">
        <v>1068</v>
      </c>
      <c r="DM2034">
        <v>6</v>
      </c>
      <c r="DN2034" t="s">
        <v>1062</v>
      </c>
      <c r="DO2034">
        <v>0.14000000000000001</v>
      </c>
    </row>
    <row r="2035" spans="1:119" x14ac:dyDescent="0.2">
      <c r="A2035">
        <f>ROW(Source!A741)</f>
        <v>741</v>
      </c>
      <c r="B2035">
        <v>295887217</v>
      </c>
      <c r="C2035">
        <v>295893968</v>
      </c>
      <c r="D2035">
        <v>277944764</v>
      </c>
      <c r="E2035">
        <v>1</v>
      </c>
      <c r="F2035">
        <v>1</v>
      </c>
      <c r="G2035">
        <v>1</v>
      </c>
      <c r="H2035">
        <v>2</v>
      </c>
      <c r="I2035" t="s">
        <v>1200</v>
      </c>
      <c r="J2035" t="s">
        <v>1201</v>
      </c>
      <c r="K2035" t="s">
        <v>1202</v>
      </c>
      <c r="L2035">
        <v>1368</v>
      </c>
      <c r="N2035">
        <v>1011</v>
      </c>
      <c r="O2035" t="s">
        <v>961</v>
      </c>
      <c r="P2035" t="s">
        <v>961</v>
      </c>
      <c r="Q2035">
        <v>1</v>
      </c>
      <c r="W2035">
        <v>0</v>
      </c>
      <c r="X2035">
        <v>-1226281444</v>
      </c>
      <c r="Y2035">
        <f t="shared" si="1450"/>
        <v>4.22</v>
      </c>
      <c r="AA2035">
        <v>0</v>
      </c>
      <c r="AB2035">
        <v>0.72</v>
      </c>
      <c r="AC2035">
        <v>0</v>
      </c>
      <c r="AD2035">
        <v>0</v>
      </c>
      <c r="AE2035">
        <v>0</v>
      </c>
      <c r="AF2035">
        <v>0.54</v>
      </c>
      <c r="AG2035">
        <v>0</v>
      </c>
      <c r="AH2035">
        <v>0</v>
      </c>
      <c r="AI2035">
        <v>1</v>
      </c>
      <c r="AJ2035">
        <v>1.34</v>
      </c>
      <c r="AK2035">
        <v>1</v>
      </c>
      <c r="AL2035">
        <v>1</v>
      </c>
      <c r="AM2035">
        <v>2</v>
      </c>
      <c r="AN2035">
        <v>0</v>
      </c>
      <c r="AO2035">
        <v>0</v>
      </c>
      <c r="AP2035">
        <v>1</v>
      </c>
      <c r="AQ2035">
        <v>1</v>
      </c>
      <c r="AR2035">
        <v>0</v>
      </c>
      <c r="AS2035" t="s">
        <v>3</v>
      </c>
      <c r="AT2035">
        <v>4.22</v>
      </c>
      <c r="AU2035" t="s">
        <v>3</v>
      </c>
      <c r="AV2035">
        <v>1</v>
      </c>
      <c r="AW2035">
        <v>2</v>
      </c>
      <c r="AX2035">
        <v>295893981</v>
      </c>
      <c r="AY2035">
        <v>1</v>
      </c>
      <c r="AZ2035">
        <v>0</v>
      </c>
      <c r="BA2035">
        <v>2758</v>
      </c>
      <c r="BB2035">
        <v>1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2.2787999999999999</v>
      </c>
      <c r="BL2035">
        <v>0</v>
      </c>
      <c r="BM2035">
        <v>0</v>
      </c>
      <c r="BN2035">
        <v>0</v>
      </c>
      <c r="BO2035">
        <v>0</v>
      </c>
      <c r="BP2035">
        <v>1</v>
      </c>
      <c r="BQ2035">
        <v>0</v>
      </c>
      <c r="BR2035">
        <v>2.2787999999999999</v>
      </c>
      <c r="BS2035">
        <v>0</v>
      </c>
      <c r="BT2035">
        <v>0</v>
      </c>
      <c r="BU2035">
        <v>0</v>
      </c>
      <c r="BV2035">
        <v>0</v>
      </c>
      <c r="BW2035">
        <v>1</v>
      </c>
      <c r="CV2035">
        <v>0</v>
      </c>
      <c r="CW2035">
        <f>ROUND(Y2035*Source!I741*DO2035,7)</f>
        <v>0</v>
      </c>
      <c r="CX2035">
        <f>ROUND(Y2035*Source!I741,7)</f>
        <v>4.22</v>
      </c>
      <c r="CY2035">
        <f t="shared" si="1457"/>
        <v>0.72</v>
      </c>
      <c r="CZ2035">
        <f t="shared" si="1458"/>
        <v>0.54</v>
      </c>
      <c r="DA2035">
        <f t="shared" si="1459"/>
        <v>1.34</v>
      </c>
      <c r="DB2035">
        <f t="shared" si="1451"/>
        <v>2.2799999999999998</v>
      </c>
      <c r="DC2035">
        <f t="shared" si="1452"/>
        <v>0</v>
      </c>
      <c r="DD2035" t="s">
        <v>3</v>
      </c>
      <c r="DE2035" t="s">
        <v>3</v>
      </c>
      <c r="DF2035">
        <f t="shared" si="1444"/>
        <v>0</v>
      </c>
      <c r="DG2035">
        <f>ROUND(ROUND(AF2035*AJ2035,2)*CX2035,2)</f>
        <v>3.04</v>
      </c>
      <c r="DH2035">
        <f t="shared" si="1431"/>
        <v>0</v>
      </c>
      <c r="DI2035">
        <f t="shared" si="1449"/>
        <v>0</v>
      </c>
      <c r="DJ2035">
        <f t="shared" si="1460"/>
        <v>3.04</v>
      </c>
      <c r="DK2035">
        <v>1</v>
      </c>
      <c r="DL2035" t="s">
        <v>3</v>
      </c>
      <c r="DM2035">
        <v>0</v>
      </c>
      <c r="DN2035" t="s">
        <v>3</v>
      </c>
      <c r="DO2035">
        <v>0</v>
      </c>
    </row>
    <row r="2036" spans="1:119" x14ac:dyDescent="0.2">
      <c r="A2036">
        <f>ROW(Source!A741)</f>
        <v>741</v>
      </c>
      <c r="B2036">
        <v>295887217</v>
      </c>
      <c r="C2036">
        <v>295893968</v>
      </c>
      <c r="D2036">
        <v>277944930</v>
      </c>
      <c r="E2036">
        <v>1</v>
      </c>
      <c r="F2036">
        <v>1</v>
      </c>
      <c r="G2036">
        <v>1</v>
      </c>
      <c r="H2036">
        <v>2</v>
      </c>
      <c r="I2036" t="s">
        <v>1203</v>
      </c>
      <c r="J2036" t="s">
        <v>1204</v>
      </c>
      <c r="K2036" t="s">
        <v>1205</v>
      </c>
      <c r="L2036">
        <v>1368</v>
      </c>
      <c r="N2036">
        <v>1011</v>
      </c>
      <c r="O2036" t="s">
        <v>961</v>
      </c>
      <c r="P2036" t="s">
        <v>961</v>
      </c>
      <c r="Q2036">
        <v>1</v>
      </c>
      <c r="W2036">
        <v>0</v>
      </c>
      <c r="X2036">
        <v>1931512430</v>
      </c>
      <c r="Y2036">
        <f t="shared" si="1450"/>
        <v>0.6</v>
      </c>
      <c r="AA2036">
        <v>0</v>
      </c>
      <c r="AB2036">
        <v>114.28</v>
      </c>
      <c r="AC2036">
        <v>0</v>
      </c>
      <c r="AD2036">
        <v>0</v>
      </c>
      <c r="AE2036">
        <v>0</v>
      </c>
      <c r="AF2036">
        <v>92.91</v>
      </c>
      <c r="AG2036">
        <v>0</v>
      </c>
      <c r="AH2036">
        <v>0</v>
      </c>
      <c r="AI2036">
        <v>1</v>
      </c>
      <c r="AJ2036">
        <v>1.23</v>
      </c>
      <c r="AK2036">
        <v>1</v>
      </c>
      <c r="AL2036">
        <v>1</v>
      </c>
      <c r="AM2036">
        <v>2</v>
      </c>
      <c r="AN2036">
        <v>0</v>
      </c>
      <c r="AO2036">
        <v>0</v>
      </c>
      <c r="AP2036">
        <v>1</v>
      </c>
      <c r="AQ2036">
        <v>1</v>
      </c>
      <c r="AR2036">
        <v>0</v>
      </c>
      <c r="AS2036" t="s">
        <v>3</v>
      </c>
      <c r="AT2036">
        <v>0.6</v>
      </c>
      <c r="AU2036" t="s">
        <v>3</v>
      </c>
      <c r="AV2036">
        <v>1</v>
      </c>
      <c r="AW2036">
        <v>2</v>
      </c>
      <c r="AX2036">
        <v>295893982</v>
      </c>
      <c r="AY2036">
        <v>1</v>
      </c>
      <c r="AZ2036">
        <v>0</v>
      </c>
      <c r="BA2036">
        <v>2759</v>
      </c>
      <c r="BB2036">
        <v>1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>
        <v>0</v>
      </c>
      <c r="BK2036">
        <v>55.745999999999995</v>
      </c>
      <c r="BL2036">
        <v>0</v>
      </c>
      <c r="BM2036">
        <v>0</v>
      </c>
      <c r="BN2036">
        <v>0</v>
      </c>
      <c r="BO2036">
        <v>0</v>
      </c>
      <c r="BP2036">
        <v>1</v>
      </c>
      <c r="BQ2036">
        <v>0</v>
      </c>
      <c r="BR2036">
        <v>55.745999999999995</v>
      </c>
      <c r="BS2036">
        <v>0</v>
      </c>
      <c r="BT2036">
        <v>0</v>
      </c>
      <c r="BU2036">
        <v>0</v>
      </c>
      <c r="BV2036">
        <v>0</v>
      </c>
      <c r="BW2036">
        <v>1</v>
      </c>
      <c r="CV2036">
        <v>0</v>
      </c>
      <c r="CW2036">
        <f>ROUND(Y2036*Source!I741*DO2036,7)</f>
        <v>0</v>
      </c>
      <c r="CX2036">
        <f>ROUND(Y2036*Source!I741,7)</f>
        <v>0.6</v>
      </c>
      <c r="CY2036">
        <f t="shared" si="1457"/>
        <v>114.28</v>
      </c>
      <c r="CZ2036">
        <f t="shared" si="1458"/>
        <v>92.91</v>
      </c>
      <c r="DA2036">
        <f t="shared" si="1459"/>
        <v>1.23</v>
      </c>
      <c r="DB2036">
        <f t="shared" si="1451"/>
        <v>55.75</v>
      </c>
      <c r="DC2036">
        <f t="shared" si="1452"/>
        <v>0</v>
      </c>
      <c r="DD2036" t="s">
        <v>3</v>
      </c>
      <c r="DE2036" t="s">
        <v>3</v>
      </c>
      <c r="DF2036">
        <f t="shared" si="1444"/>
        <v>0</v>
      </c>
      <c r="DG2036">
        <f>ROUND(ROUND(AF2036*AJ2036,2)*CX2036,2)</f>
        <v>68.569999999999993</v>
      </c>
      <c r="DH2036">
        <f t="shared" si="1431"/>
        <v>0</v>
      </c>
      <c r="DI2036">
        <f t="shared" si="1449"/>
        <v>0</v>
      </c>
      <c r="DJ2036">
        <f t="shared" si="1460"/>
        <v>68.569999999999993</v>
      </c>
      <c r="DK2036">
        <v>1</v>
      </c>
      <c r="DL2036" t="s">
        <v>3</v>
      </c>
      <c r="DM2036">
        <v>0</v>
      </c>
      <c r="DN2036" t="s">
        <v>3</v>
      </c>
      <c r="DO2036">
        <v>0</v>
      </c>
    </row>
    <row r="2037" spans="1:119" x14ac:dyDescent="0.2">
      <c r="A2037">
        <f>ROW(Source!A741)</f>
        <v>741</v>
      </c>
      <c r="B2037">
        <v>295887217</v>
      </c>
      <c r="C2037">
        <v>295893968</v>
      </c>
      <c r="D2037">
        <v>277945779</v>
      </c>
      <c r="E2037">
        <v>1</v>
      </c>
      <c r="F2037">
        <v>1</v>
      </c>
      <c r="G2037">
        <v>1</v>
      </c>
      <c r="H2037">
        <v>2</v>
      </c>
      <c r="I2037" t="s">
        <v>1072</v>
      </c>
      <c r="J2037" t="s">
        <v>1073</v>
      </c>
      <c r="K2037" t="s">
        <v>1074</v>
      </c>
      <c r="L2037">
        <v>1368</v>
      </c>
      <c r="N2037">
        <v>1011</v>
      </c>
      <c r="O2037" t="s">
        <v>961</v>
      </c>
      <c r="P2037" t="s">
        <v>961</v>
      </c>
      <c r="Q2037">
        <v>1</v>
      </c>
      <c r="W2037">
        <v>0</v>
      </c>
      <c r="X2037">
        <v>-1301021868</v>
      </c>
      <c r="Y2037">
        <f t="shared" si="1450"/>
        <v>2.38</v>
      </c>
      <c r="AA2037">
        <v>0</v>
      </c>
      <c r="AB2037">
        <v>1274.48</v>
      </c>
      <c r="AC2037">
        <v>642.05999999999995</v>
      </c>
      <c r="AD2037">
        <v>0</v>
      </c>
      <c r="AE2037">
        <v>0</v>
      </c>
      <c r="AF2037">
        <v>1070.99</v>
      </c>
      <c r="AG2037">
        <v>642.05999999999995</v>
      </c>
      <c r="AH2037">
        <v>0</v>
      </c>
      <c r="AI2037">
        <v>1</v>
      </c>
      <c r="AJ2037">
        <v>1.19</v>
      </c>
      <c r="AK2037">
        <v>1</v>
      </c>
      <c r="AL2037">
        <v>1</v>
      </c>
      <c r="AM2037">
        <v>2</v>
      </c>
      <c r="AN2037">
        <v>0</v>
      </c>
      <c r="AO2037">
        <v>0</v>
      </c>
      <c r="AP2037">
        <v>1</v>
      </c>
      <c r="AQ2037">
        <v>1</v>
      </c>
      <c r="AR2037">
        <v>0</v>
      </c>
      <c r="AS2037" t="s">
        <v>3</v>
      </c>
      <c r="AT2037">
        <v>2.38</v>
      </c>
      <c r="AU2037" t="s">
        <v>3</v>
      </c>
      <c r="AV2037">
        <v>1</v>
      </c>
      <c r="AW2037">
        <v>2</v>
      </c>
      <c r="AX2037">
        <v>295893983</v>
      </c>
      <c r="AY2037">
        <v>1</v>
      </c>
      <c r="AZ2037">
        <v>0</v>
      </c>
      <c r="BA2037">
        <v>2760</v>
      </c>
      <c r="BB2037">
        <v>1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2548.9562000000001</v>
      </c>
      <c r="BL2037">
        <v>1528.1027999999999</v>
      </c>
      <c r="BM2037">
        <v>0</v>
      </c>
      <c r="BN2037">
        <v>0</v>
      </c>
      <c r="BO2037">
        <v>2.38</v>
      </c>
      <c r="BP2037">
        <v>1</v>
      </c>
      <c r="BQ2037">
        <v>0</v>
      </c>
      <c r="BR2037">
        <v>2548.9562000000001</v>
      </c>
      <c r="BS2037">
        <v>1528.1027999999999</v>
      </c>
      <c r="BT2037">
        <v>0</v>
      </c>
      <c r="BU2037">
        <v>0</v>
      </c>
      <c r="BV2037">
        <v>2.38</v>
      </c>
      <c r="BW2037">
        <v>1</v>
      </c>
      <c r="CV2037">
        <v>0</v>
      </c>
      <c r="CW2037">
        <f>ROUND(Y2037*Source!I741*DO2037,7)</f>
        <v>2.38</v>
      </c>
      <c r="CX2037">
        <f>ROUND(Y2037*Source!I741,7)</f>
        <v>2.38</v>
      </c>
      <c r="CY2037">
        <f t="shared" si="1457"/>
        <v>1274.48</v>
      </c>
      <c r="CZ2037">
        <f t="shared" si="1458"/>
        <v>1070.99</v>
      </c>
      <c r="DA2037">
        <f t="shared" si="1459"/>
        <v>1.19</v>
      </c>
      <c r="DB2037">
        <f t="shared" si="1451"/>
        <v>2548.96</v>
      </c>
      <c r="DC2037">
        <f t="shared" si="1452"/>
        <v>1528.1</v>
      </c>
      <c r="DD2037" t="s">
        <v>3</v>
      </c>
      <c r="DE2037" t="s">
        <v>3</v>
      </c>
      <c r="DF2037">
        <f t="shared" si="1444"/>
        <v>0</v>
      </c>
      <c r="DG2037">
        <f>ROUND(ROUND(AF2037*AJ2037,2)*CX2037,2)</f>
        <v>3033.26</v>
      </c>
      <c r="DH2037">
        <f t="shared" si="1431"/>
        <v>1528.1</v>
      </c>
      <c r="DI2037">
        <f t="shared" si="1449"/>
        <v>0</v>
      </c>
      <c r="DJ2037">
        <f t="shared" si="1460"/>
        <v>4561.3600000000006</v>
      </c>
      <c r="DK2037">
        <v>1</v>
      </c>
      <c r="DL2037" t="s">
        <v>1068</v>
      </c>
      <c r="DM2037">
        <v>6</v>
      </c>
      <c r="DN2037" t="s">
        <v>1062</v>
      </c>
      <c r="DO2037">
        <v>1</v>
      </c>
    </row>
    <row r="2038" spans="1:119" x14ac:dyDescent="0.2">
      <c r="A2038">
        <f>ROW(Source!A741)</f>
        <v>741</v>
      </c>
      <c r="B2038">
        <v>295887217</v>
      </c>
      <c r="C2038">
        <v>295893968</v>
      </c>
      <c r="D2038">
        <v>277945914</v>
      </c>
      <c r="E2038">
        <v>1</v>
      </c>
      <c r="F2038">
        <v>1</v>
      </c>
      <c r="G2038">
        <v>1</v>
      </c>
      <c r="H2038">
        <v>2</v>
      </c>
      <c r="I2038" t="s">
        <v>1079</v>
      </c>
      <c r="J2038" t="s">
        <v>1080</v>
      </c>
      <c r="K2038" t="s">
        <v>1081</v>
      </c>
      <c r="L2038">
        <v>1368</v>
      </c>
      <c r="N2038">
        <v>1011</v>
      </c>
      <c r="O2038" t="s">
        <v>961</v>
      </c>
      <c r="P2038" t="s">
        <v>961</v>
      </c>
      <c r="Q2038">
        <v>1</v>
      </c>
      <c r="W2038">
        <v>0</v>
      </c>
      <c r="X2038">
        <v>-351551180</v>
      </c>
      <c r="Y2038">
        <f t="shared" si="1450"/>
        <v>5.15</v>
      </c>
      <c r="AA2038">
        <v>0</v>
      </c>
      <c r="AB2038">
        <v>1719.6</v>
      </c>
      <c r="AC2038">
        <v>549.32000000000005</v>
      </c>
      <c r="AD2038">
        <v>0</v>
      </c>
      <c r="AE2038">
        <v>0</v>
      </c>
      <c r="AF2038">
        <v>1521.77</v>
      </c>
      <c r="AG2038">
        <v>549.32000000000005</v>
      </c>
      <c r="AH2038">
        <v>0</v>
      </c>
      <c r="AI2038">
        <v>1</v>
      </c>
      <c r="AJ2038">
        <v>1.1299999999999999</v>
      </c>
      <c r="AK2038">
        <v>1</v>
      </c>
      <c r="AL2038">
        <v>1</v>
      </c>
      <c r="AM2038">
        <v>2</v>
      </c>
      <c r="AN2038">
        <v>0</v>
      </c>
      <c r="AO2038">
        <v>0</v>
      </c>
      <c r="AP2038">
        <v>1</v>
      </c>
      <c r="AQ2038">
        <v>1</v>
      </c>
      <c r="AR2038">
        <v>0</v>
      </c>
      <c r="AS2038" t="s">
        <v>3</v>
      </c>
      <c r="AT2038">
        <v>5.15</v>
      </c>
      <c r="AU2038" t="s">
        <v>3</v>
      </c>
      <c r="AV2038">
        <v>1</v>
      </c>
      <c r="AW2038">
        <v>2</v>
      </c>
      <c r="AX2038">
        <v>295893984</v>
      </c>
      <c r="AY2038">
        <v>1</v>
      </c>
      <c r="AZ2038">
        <v>0</v>
      </c>
      <c r="BA2038">
        <v>2761</v>
      </c>
      <c r="BB2038">
        <v>1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7837.1155000000008</v>
      </c>
      <c r="BL2038">
        <v>2828.9980000000005</v>
      </c>
      <c r="BM2038">
        <v>0</v>
      </c>
      <c r="BN2038">
        <v>0</v>
      </c>
      <c r="BO2038">
        <v>5.15</v>
      </c>
      <c r="BP2038">
        <v>1</v>
      </c>
      <c r="BQ2038">
        <v>0</v>
      </c>
      <c r="BR2038">
        <v>7837.1155000000008</v>
      </c>
      <c r="BS2038">
        <v>2828.9980000000005</v>
      </c>
      <c r="BT2038">
        <v>0</v>
      </c>
      <c r="BU2038">
        <v>0</v>
      </c>
      <c r="BV2038">
        <v>5.15</v>
      </c>
      <c r="BW2038">
        <v>1</v>
      </c>
      <c r="CV2038">
        <v>0</v>
      </c>
      <c r="CW2038">
        <f>ROUND(Y2038*Source!I741*DO2038,7)</f>
        <v>5.15</v>
      </c>
      <c r="CX2038">
        <f>ROUND(Y2038*Source!I741,7)</f>
        <v>5.15</v>
      </c>
      <c r="CY2038">
        <f t="shared" si="1457"/>
        <v>1719.6</v>
      </c>
      <c r="CZ2038">
        <f t="shared" si="1458"/>
        <v>1521.77</v>
      </c>
      <c r="DA2038">
        <f t="shared" si="1459"/>
        <v>1.1299999999999999</v>
      </c>
      <c r="DB2038">
        <f t="shared" si="1451"/>
        <v>7837.12</v>
      </c>
      <c r="DC2038">
        <f t="shared" si="1452"/>
        <v>2829</v>
      </c>
      <c r="DD2038" t="s">
        <v>3</v>
      </c>
      <c r="DE2038" t="s">
        <v>3</v>
      </c>
      <c r="DF2038">
        <f t="shared" si="1444"/>
        <v>0</v>
      </c>
      <c r="DG2038">
        <f>ROUND(ROUND(AF2038*AJ2038,2)*CX2038,2)</f>
        <v>8855.94</v>
      </c>
      <c r="DH2038">
        <f t="shared" si="1431"/>
        <v>2829</v>
      </c>
      <c r="DI2038">
        <f t="shared" si="1449"/>
        <v>0</v>
      </c>
      <c r="DJ2038">
        <f t="shared" si="1460"/>
        <v>11684.94</v>
      </c>
      <c r="DK2038">
        <v>1</v>
      </c>
      <c r="DL2038" t="s">
        <v>1082</v>
      </c>
      <c r="DM2038">
        <v>5</v>
      </c>
      <c r="DN2038" t="s">
        <v>1062</v>
      </c>
      <c r="DO2038">
        <v>1</v>
      </c>
    </row>
    <row r="2039" spans="1:119" x14ac:dyDescent="0.2">
      <c r="A2039">
        <f>ROW(Source!A742)</f>
        <v>742</v>
      </c>
      <c r="B2039">
        <v>295887217</v>
      </c>
      <c r="C2039">
        <v>295893988</v>
      </c>
      <c r="D2039">
        <v>277560311</v>
      </c>
      <c r="E2039">
        <v>109</v>
      </c>
      <c r="F2039">
        <v>1</v>
      </c>
      <c r="G2039">
        <v>1</v>
      </c>
      <c r="H2039">
        <v>1</v>
      </c>
      <c r="I2039" t="s">
        <v>1183</v>
      </c>
      <c r="J2039" t="s">
        <v>3</v>
      </c>
      <c r="K2039" t="s">
        <v>1184</v>
      </c>
      <c r="L2039">
        <v>1191</v>
      </c>
      <c r="N2039">
        <v>1013</v>
      </c>
      <c r="O2039" t="s">
        <v>1062</v>
      </c>
      <c r="P2039" t="s">
        <v>1062</v>
      </c>
      <c r="Q2039">
        <v>1</v>
      </c>
      <c r="W2039">
        <v>0</v>
      </c>
      <c r="X2039">
        <v>-1841613679</v>
      </c>
      <c r="Y2039">
        <f t="shared" si="1450"/>
        <v>31.14</v>
      </c>
      <c r="AA2039">
        <v>0</v>
      </c>
      <c r="AB2039">
        <v>0</v>
      </c>
      <c r="AC2039">
        <v>0</v>
      </c>
      <c r="AD2039">
        <v>499.38</v>
      </c>
      <c r="AE2039">
        <v>0</v>
      </c>
      <c r="AF2039">
        <v>0</v>
      </c>
      <c r="AG2039">
        <v>0</v>
      </c>
      <c r="AH2039">
        <v>499.38</v>
      </c>
      <c r="AI2039">
        <v>1</v>
      </c>
      <c r="AJ2039">
        <v>1</v>
      </c>
      <c r="AK2039">
        <v>1</v>
      </c>
      <c r="AL2039">
        <v>1</v>
      </c>
      <c r="AM2039">
        <v>-2</v>
      </c>
      <c r="AN2039">
        <v>0</v>
      </c>
      <c r="AO2039">
        <v>0</v>
      </c>
      <c r="AP2039">
        <v>1</v>
      </c>
      <c r="AQ2039">
        <v>1</v>
      </c>
      <c r="AR2039">
        <v>0</v>
      </c>
      <c r="AS2039" t="s">
        <v>3</v>
      </c>
      <c r="AT2039">
        <v>31.14</v>
      </c>
      <c r="AU2039" t="s">
        <v>3</v>
      </c>
      <c r="AV2039">
        <v>1</v>
      </c>
      <c r="AW2039">
        <v>2</v>
      </c>
      <c r="AX2039">
        <v>295893997</v>
      </c>
      <c r="AY2039">
        <v>1</v>
      </c>
      <c r="AZ2039">
        <v>0</v>
      </c>
      <c r="BA2039">
        <v>2765</v>
      </c>
      <c r="BB2039">
        <v>1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0</v>
      </c>
      <c r="BK2039">
        <v>0</v>
      </c>
      <c r="BL2039">
        <v>0</v>
      </c>
      <c r="BM2039">
        <v>15550.6932</v>
      </c>
      <c r="BN2039">
        <v>31.14</v>
      </c>
      <c r="BO2039">
        <v>0</v>
      </c>
      <c r="BP2039">
        <v>1</v>
      </c>
      <c r="BQ2039">
        <v>0</v>
      </c>
      <c r="BR2039">
        <v>0</v>
      </c>
      <c r="BS2039">
        <v>0</v>
      </c>
      <c r="BT2039">
        <v>15550.6932</v>
      </c>
      <c r="BU2039">
        <v>31.14</v>
      </c>
      <c r="BV2039">
        <v>0</v>
      </c>
      <c r="BW2039">
        <v>1</v>
      </c>
      <c r="CU2039">
        <f>ROUND(AT2039*Source!I742*AH2039*AL2039,2)</f>
        <v>15550.69</v>
      </c>
      <c r="CV2039">
        <f>ROUND(Y2039*Source!I742,7)</f>
        <v>31.14</v>
      </c>
      <c r="CW2039">
        <v>0</v>
      </c>
      <c r="CX2039">
        <f>ROUND(Y2039*Source!I742,7)</f>
        <v>31.14</v>
      </c>
      <c r="CY2039">
        <f>AD2039</f>
        <v>499.38</v>
      </c>
      <c r="CZ2039">
        <f>AH2039</f>
        <v>499.38</v>
      </c>
      <c r="DA2039">
        <f>AL2039</f>
        <v>1</v>
      </c>
      <c r="DB2039">
        <f t="shared" si="1451"/>
        <v>15550.69</v>
      </c>
      <c r="DC2039">
        <f t="shared" si="1452"/>
        <v>0</v>
      </c>
      <c r="DD2039" t="s">
        <v>3</v>
      </c>
      <c r="DE2039" t="s">
        <v>3</v>
      </c>
      <c r="DF2039">
        <f t="shared" si="1444"/>
        <v>0</v>
      </c>
      <c r="DG2039">
        <f>ROUND(ROUND(AF2039,2)*CX2039,2)</f>
        <v>0</v>
      </c>
      <c r="DH2039">
        <f t="shared" si="1431"/>
        <v>0</v>
      </c>
      <c r="DI2039">
        <f t="shared" si="1449"/>
        <v>15550.69</v>
      </c>
      <c r="DJ2039">
        <f>DI2039</f>
        <v>15550.69</v>
      </c>
      <c r="DK2039">
        <v>1</v>
      </c>
      <c r="DL2039" t="s">
        <v>3</v>
      </c>
      <c r="DM2039">
        <v>0</v>
      </c>
      <c r="DN2039" t="s">
        <v>3</v>
      </c>
      <c r="DO2039">
        <v>0</v>
      </c>
    </row>
    <row r="2040" spans="1:119" x14ac:dyDescent="0.2">
      <c r="A2040">
        <f>ROW(Source!A742)</f>
        <v>742</v>
      </c>
      <c r="B2040">
        <v>295887217</v>
      </c>
      <c r="C2040">
        <v>295893988</v>
      </c>
      <c r="D2040">
        <v>277560491</v>
      </c>
      <c r="E2040">
        <v>109</v>
      </c>
      <c r="F2040">
        <v>1</v>
      </c>
      <c r="G2040">
        <v>1</v>
      </c>
      <c r="H2040">
        <v>1</v>
      </c>
      <c r="I2040" t="s">
        <v>1063</v>
      </c>
      <c r="J2040" t="s">
        <v>3</v>
      </c>
      <c r="K2040" t="s">
        <v>1064</v>
      </c>
      <c r="L2040">
        <v>1191</v>
      </c>
      <c r="N2040">
        <v>1013</v>
      </c>
      <c r="O2040" t="s">
        <v>1062</v>
      </c>
      <c r="P2040" t="s">
        <v>1062</v>
      </c>
      <c r="Q2040">
        <v>1</v>
      </c>
      <c r="W2040">
        <v>0</v>
      </c>
      <c r="X2040">
        <v>-1417349443</v>
      </c>
      <c r="Y2040">
        <f t="shared" si="1450"/>
        <v>8.57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1</v>
      </c>
      <c r="AJ2040">
        <v>1</v>
      </c>
      <c r="AK2040">
        <v>1</v>
      </c>
      <c r="AL2040">
        <v>1</v>
      </c>
      <c r="AM2040">
        <v>-2</v>
      </c>
      <c r="AN2040">
        <v>0</v>
      </c>
      <c r="AO2040">
        <v>0</v>
      </c>
      <c r="AP2040">
        <v>1</v>
      </c>
      <c r="AQ2040">
        <v>1</v>
      </c>
      <c r="AR2040">
        <v>0</v>
      </c>
      <c r="AS2040" t="s">
        <v>3</v>
      </c>
      <c r="AT2040">
        <v>8.57</v>
      </c>
      <c r="AU2040" t="s">
        <v>3</v>
      </c>
      <c r="AV2040">
        <v>2</v>
      </c>
      <c r="AW2040">
        <v>2</v>
      </c>
      <c r="AX2040">
        <v>295893998</v>
      </c>
      <c r="AY2040">
        <v>1</v>
      </c>
      <c r="AZ2040">
        <v>0</v>
      </c>
      <c r="BA2040">
        <v>2766</v>
      </c>
      <c r="BB2040">
        <v>1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0</v>
      </c>
      <c r="BK2040">
        <v>0</v>
      </c>
      <c r="BL2040">
        <v>0</v>
      </c>
      <c r="BM2040">
        <v>0</v>
      </c>
      <c r="BN2040">
        <v>0</v>
      </c>
      <c r="BO2040">
        <v>0</v>
      </c>
      <c r="BP2040">
        <v>0</v>
      </c>
      <c r="BQ2040">
        <v>0</v>
      </c>
      <c r="BR2040">
        <v>0</v>
      </c>
      <c r="BS2040">
        <v>0</v>
      </c>
      <c r="BT2040">
        <v>0</v>
      </c>
      <c r="BU2040">
        <v>0</v>
      </c>
      <c r="BV2040">
        <v>0</v>
      </c>
      <c r="BW2040">
        <v>0</v>
      </c>
      <c r="CV2040">
        <v>0</v>
      </c>
      <c r="CW2040">
        <v>0</v>
      </c>
      <c r="CX2040">
        <f>ROUND(Y2040*Source!I742,7)</f>
        <v>8.57</v>
      </c>
      <c r="CY2040">
        <f>AD2040</f>
        <v>0</v>
      </c>
      <c r="CZ2040">
        <f>AH2040</f>
        <v>0</v>
      </c>
      <c r="DA2040">
        <f>AL2040</f>
        <v>1</v>
      </c>
      <c r="DB2040">
        <f t="shared" si="1451"/>
        <v>0</v>
      </c>
      <c r="DC2040">
        <f t="shared" si="1452"/>
        <v>0</v>
      </c>
      <c r="DD2040" t="s">
        <v>3</v>
      </c>
      <c r="DE2040" t="s">
        <v>3</v>
      </c>
      <c r="DF2040">
        <f t="shared" ref="DF2040:DF2059" si="1461">ROUND(ROUND(AE2040,2)*CX2040,2)</f>
        <v>0</v>
      </c>
      <c r="DG2040">
        <f>ROUND(ROUND(AF2040,2)*CX2040,2)</f>
        <v>0</v>
      </c>
      <c r="DH2040">
        <f t="shared" si="1431"/>
        <v>0</v>
      </c>
      <c r="DI2040">
        <f t="shared" si="1449"/>
        <v>0</v>
      </c>
      <c r="DJ2040">
        <f>DI2040</f>
        <v>0</v>
      </c>
      <c r="DK2040">
        <v>0</v>
      </c>
      <c r="DL2040" t="s">
        <v>3</v>
      </c>
      <c r="DM2040">
        <v>0</v>
      </c>
      <c r="DN2040" t="s">
        <v>3</v>
      </c>
      <c r="DO2040">
        <v>0</v>
      </c>
    </row>
    <row r="2041" spans="1:119" x14ac:dyDescent="0.2">
      <c r="A2041">
        <f>ROW(Source!A742)</f>
        <v>742</v>
      </c>
      <c r="B2041">
        <v>295887217</v>
      </c>
      <c r="C2041">
        <v>295893988</v>
      </c>
      <c r="D2041">
        <v>277944622</v>
      </c>
      <c r="E2041">
        <v>1</v>
      </c>
      <c r="F2041">
        <v>1</v>
      </c>
      <c r="G2041">
        <v>1</v>
      </c>
      <c r="H2041">
        <v>2</v>
      </c>
      <c r="I2041" t="s">
        <v>1109</v>
      </c>
      <c r="J2041" t="s">
        <v>1110</v>
      </c>
      <c r="K2041" t="s">
        <v>1111</v>
      </c>
      <c r="L2041">
        <v>1368</v>
      </c>
      <c r="N2041">
        <v>1011</v>
      </c>
      <c r="O2041" t="s">
        <v>961</v>
      </c>
      <c r="P2041" t="s">
        <v>961</v>
      </c>
      <c r="Q2041">
        <v>1</v>
      </c>
      <c r="W2041">
        <v>0</v>
      </c>
      <c r="X2041">
        <v>-776243211</v>
      </c>
      <c r="Y2041">
        <f t="shared" si="1450"/>
        <v>0.91</v>
      </c>
      <c r="AA2041">
        <v>0</v>
      </c>
      <c r="AB2041">
        <v>1472.33</v>
      </c>
      <c r="AC2041">
        <v>642.05999999999995</v>
      </c>
      <c r="AD2041">
        <v>0</v>
      </c>
      <c r="AE2041">
        <v>0</v>
      </c>
      <c r="AF2041">
        <v>1472.33</v>
      </c>
      <c r="AG2041">
        <v>642.05999999999995</v>
      </c>
      <c r="AH2041">
        <v>0</v>
      </c>
      <c r="AI2041">
        <v>1</v>
      </c>
      <c r="AJ2041">
        <v>1</v>
      </c>
      <c r="AK2041">
        <v>1</v>
      </c>
      <c r="AL2041">
        <v>1</v>
      </c>
      <c r="AM2041">
        <v>-2</v>
      </c>
      <c r="AN2041">
        <v>0</v>
      </c>
      <c r="AO2041">
        <v>0</v>
      </c>
      <c r="AP2041">
        <v>1</v>
      </c>
      <c r="AQ2041">
        <v>1</v>
      </c>
      <c r="AR2041">
        <v>0</v>
      </c>
      <c r="AS2041" t="s">
        <v>3</v>
      </c>
      <c r="AT2041">
        <v>0.91</v>
      </c>
      <c r="AU2041" t="s">
        <v>3</v>
      </c>
      <c r="AV2041">
        <v>1</v>
      </c>
      <c r="AW2041">
        <v>2</v>
      </c>
      <c r="AX2041">
        <v>295893999</v>
      </c>
      <c r="AY2041">
        <v>1</v>
      </c>
      <c r="AZ2041">
        <v>0</v>
      </c>
      <c r="BA2041">
        <v>2767</v>
      </c>
      <c r="BB2041">
        <v>1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</v>
      </c>
      <c r="BK2041">
        <v>1339.8203000000001</v>
      </c>
      <c r="BL2041">
        <v>584.27459999999996</v>
      </c>
      <c r="BM2041">
        <v>0</v>
      </c>
      <c r="BN2041">
        <v>0</v>
      </c>
      <c r="BO2041">
        <v>0.91</v>
      </c>
      <c r="BP2041">
        <v>1</v>
      </c>
      <c r="BQ2041">
        <v>0</v>
      </c>
      <c r="BR2041">
        <v>1339.8203000000001</v>
      </c>
      <c r="BS2041">
        <v>584.27459999999996</v>
      </c>
      <c r="BT2041">
        <v>0</v>
      </c>
      <c r="BU2041">
        <v>0</v>
      </c>
      <c r="BV2041">
        <v>0.91</v>
      </c>
      <c r="BW2041">
        <v>1</v>
      </c>
      <c r="CV2041">
        <v>0</v>
      </c>
      <c r="CW2041">
        <f>ROUND(Y2041*Source!I742*DO2041,7)</f>
        <v>0.91</v>
      </c>
      <c r="CX2041">
        <f>ROUND(Y2041*Source!I742,7)</f>
        <v>0.91</v>
      </c>
      <c r="CY2041">
        <f t="shared" ref="CY2041:CY2046" si="1462">AB2041</f>
        <v>1472.33</v>
      </c>
      <c r="CZ2041">
        <f t="shared" ref="CZ2041:CZ2046" si="1463">AF2041</f>
        <v>1472.33</v>
      </c>
      <c r="DA2041">
        <f t="shared" ref="DA2041:DA2046" si="1464">AJ2041</f>
        <v>1</v>
      </c>
      <c r="DB2041">
        <f t="shared" si="1451"/>
        <v>1339.82</v>
      </c>
      <c r="DC2041">
        <f t="shared" si="1452"/>
        <v>584.27</v>
      </c>
      <c r="DD2041" t="s">
        <v>3</v>
      </c>
      <c r="DE2041" t="s">
        <v>3</v>
      </c>
      <c r="DF2041">
        <f t="shared" si="1461"/>
        <v>0</v>
      </c>
      <c r="DG2041">
        <f>ROUND(ROUND(AF2041,2)*CX2041,2)</f>
        <v>1339.82</v>
      </c>
      <c r="DH2041">
        <f t="shared" si="1431"/>
        <v>584.27</v>
      </c>
      <c r="DI2041">
        <f t="shared" si="1449"/>
        <v>0</v>
      </c>
      <c r="DJ2041">
        <f t="shared" ref="DJ2041:DJ2046" si="1465">DG2041+DH2041</f>
        <v>1924.09</v>
      </c>
      <c r="DK2041">
        <v>1</v>
      </c>
      <c r="DL2041" t="s">
        <v>1068</v>
      </c>
      <c r="DM2041">
        <v>6</v>
      </c>
      <c r="DN2041" t="s">
        <v>1062</v>
      </c>
      <c r="DO2041">
        <v>1</v>
      </c>
    </row>
    <row r="2042" spans="1:119" x14ac:dyDescent="0.2">
      <c r="A2042">
        <f>ROW(Source!A742)</f>
        <v>742</v>
      </c>
      <c r="B2042">
        <v>295887217</v>
      </c>
      <c r="C2042">
        <v>295893988</v>
      </c>
      <c r="D2042">
        <v>277944759</v>
      </c>
      <c r="E2042">
        <v>1</v>
      </c>
      <c r="F2042">
        <v>1</v>
      </c>
      <c r="G2042">
        <v>1</v>
      </c>
      <c r="H2042">
        <v>2</v>
      </c>
      <c r="I2042" t="s">
        <v>1128</v>
      </c>
      <c r="J2042" t="s">
        <v>1129</v>
      </c>
      <c r="K2042" t="s">
        <v>1130</v>
      </c>
      <c r="L2042">
        <v>1368</v>
      </c>
      <c r="N2042">
        <v>1011</v>
      </c>
      <c r="O2042" t="s">
        <v>961</v>
      </c>
      <c r="P2042" t="s">
        <v>961</v>
      </c>
      <c r="Q2042">
        <v>1</v>
      </c>
      <c r="W2042">
        <v>0</v>
      </c>
      <c r="X2042">
        <v>-538625337</v>
      </c>
      <c r="Y2042">
        <f t="shared" si="1450"/>
        <v>3.94</v>
      </c>
      <c r="AA2042">
        <v>0</v>
      </c>
      <c r="AB2042">
        <v>333.83</v>
      </c>
      <c r="AC2042">
        <v>89.89</v>
      </c>
      <c r="AD2042">
        <v>0</v>
      </c>
      <c r="AE2042">
        <v>0</v>
      </c>
      <c r="AF2042">
        <v>271.41000000000003</v>
      </c>
      <c r="AG2042">
        <v>89.888400000000004</v>
      </c>
      <c r="AH2042">
        <v>0</v>
      </c>
      <c r="AI2042">
        <v>1</v>
      </c>
      <c r="AJ2042">
        <v>1.23</v>
      </c>
      <c r="AK2042">
        <v>1</v>
      </c>
      <c r="AL2042">
        <v>1</v>
      </c>
      <c r="AM2042">
        <v>2</v>
      </c>
      <c r="AN2042">
        <v>0</v>
      </c>
      <c r="AO2042">
        <v>0</v>
      </c>
      <c r="AP2042">
        <v>1</v>
      </c>
      <c r="AQ2042">
        <v>1</v>
      </c>
      <c r="AR2042">
        <v>0</v>
      </c>
      <c r="AS2042" t="s">
        <v>3</v>
      </c>
      <c r="AT2042">
        <v>3.94</v>
      </c>
      <c r="AU2042" t="s">
        <v>3</v>
      </c>
      <c r="AV2042">
        <v>1</v>
      </c>
      <c r="AW2042">
        <v>2</v>
      </c>
      <c r="AX2042">
        <v>295894000</v>
      </c>
      <c r="AY2042">
        <v>1</v>
      </c>
      <c r="AZ2042">
        <v>0</v>
      </c>
      <c r="BA2042">
        <v>2768</v>
      </c>
      <c r="BB2042">
        <v>1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0</v>
      </c>
      <c r="BK2042">
        <v>1069.3554000000001</v>
      </c>
      <c r="BL2042">
        <v>354.16029600000002</v>
      </c>
      <c r="BM2042">
        <v>0</v>
      </c>
      <c r="BN2042">
        <v>0</v>
      </c>
      <c r="BO2042">
        <v>0.55160000000000009</v>
      </c>
      <c r="BP2042">
        <v>1</v>
      </c>
      <c r="BQ2042">
        <v>0</v>
      </c>
      <c r="BR2042">
        <v>1069.3554000000001</v>
      </c>
      <c r="BS2042">
        <v>354.16029600000002</v>
      </c>
      <c r="BT2042">
        <v>0</v>
      </c>
      <c r="BU2042">
        <v>0</v>
      </c>
      <c r="BV2042">
        <v>0.55160000000000009</v>
      </c>
      <c r="BW2042">
        <v>1</v>
      </c>
      <c r="CV2042">
        <v>0</v>
      </c>
      <c r="CW2042">
        <f>ROUND(Y2042*Source!I742*DO2042,7)</f>
        <v>0.55159999999999998</v>
      </c>
      <c r="CX2042">
        <f>ROUND(Y2042*Source!I742,7)</f>
        <v>3.94</v>
      </c>
      <c r="CY2042">
        <f t="shared" si="1462"/>
        <v>333.83</v>
      </c>
      <c r="CZ2042">
        <f t="shared" si="1463"/>
        <v>271.41000000000003</v>
      </c>
      <c r="DA2042">
        <f t="shared" si="1464"/>
        <v>1.23</v>
      </c>
      <c r="DB2042">
        <f t="shared" si="1451"/>
        <v>1069.3599999999999</v>
      </c>
      <c r="DC2042">
        <f t="shared" si="1452"/>
        <v>354.16</v>
      </c>
      <c r="DD2042" t="s">
        <v>3</v>
      </c>
      <c r="DE2042" t="s">
        <v>3</v>
      </c>
      <c r="DF2042">
        <f t="shared" si="1461"/>
        <v>0</v>
      </c>
      <c r="DG2042">
        <f>ROUND(ROUND(AF2042*AJ2042,2)*CX2042,2)</f>
        <v>1315.29</v>
      </c>
      <c r="DH2042">
        <f t="shared" si="1431"/>
        <v>354.17</v>
      </c>
      <c r="DI2042">
        <f t="shared" si="1449"/>
        <v>0</v>
      </c>
      <c r="DJ2042">
        <f t="shared" si="1465"/>
        <v>1669.46</v>
      </c>
      <c r="DK2042">
        <v>1</v>
      </c>
      <c r="DL2042" t="s">
        <v>1068</v>
      </c>
      <c r="DM2042">
        <v>6</v>
      </c>
      <c r="DN2042" t="s">
        <v>1062</v>
      </c>
      <c r="DO2042">
        <v>0.14000000000000001</v>
      </c>
    </row>
    <row r="2043" spans="1:119" x14ac:dyDescent="0.2">
      <c r="A2043">
        <f>ROW(Source!A742)</f>
        <v>742</v>
      </c>
      <c r="B2043">
        <v>295887217</v>
      </c>
      <c r="C2043">
        <v>295893988</v>
      </c>
      <c r="D2043">
        <v>277944764</v>
      </c>
      <c r="E2043">
        <v>1</v>
      </c>
      <c r="F2043">
        <v>1</v>
      </c>
      <c r="G2043">
        <v>1</v>
      </c>
      <c r="H2043">
        <v>2</v>
      </c>
      <c r="I2043" t="s">
        <v>1200</v>
      </c>
      <c r="J2043" t="s">
        <v>1201</v>
      </c>
      <c r="K2043" t="s">
        <v>1202</v>
      </c>
      <c r="L2043">
        <v>1368</v>
      </c>
      <c r="N2043">
        <v>1011</v>
      </c>
      <c r="O2043" t="s">
        <v>961</v>
      </c>
      <c r="P2043" t="s">
        <v>961</v>
      </c>
      <c r="Q2043">
        <v>1</v>
      </c>
      <c r="W2043">
        <v>0</v>
      </c>
      <c r="X2043">
        <v>-1226281444</v>
      </c>
      <c r="Y2043">
        <f t="shared" si="1450"/>
        <v>3.58</v>
      </c>
      <c r="AA2043">
        <v>0</v>
      </c>
      <c r="AB2043">
        <v>0.72</v>
      </c>
      <c r="AC2043">
        <v>0</v>
      </c>
      <c r="AD2043">
        <v>0</v>
      </c>
      <c r="AE2043">
        <v>0</v>
      </c>
      <c r="AF2043">
        <v>0.54</v>
      </c>
      <c r="AG2043">
        <v>0</v>
      </c>
      <c r="AH2043">
        <v>0</v>
      </c>
      <c r="AI2043">
        <v>1</v>
      </c>
      <c r="AJ2043">
        <v>1.34</v>
      </c>
      <c r="AK2043">
        <v>1</v>
      </c>
      <c r="AL2043">
        <v>1</v>
      </c>
      <c r="AM2043">
        <v>2</v>
      </c>
      <c r="AN2043">
        <v>0</v>
      </c>
      <c r="AO2043">
        <v>0</v>
      </c>
      <c r="AP2043">
        <v>1</v>
      </c>
      <c r="AQ2043">
        <v>1</v>
      </c>
      <c r="AR2043">
        <v>0</v>
      </c>
      <c r="AS2043" t="s">
        <v>3</v>
      </c>
      <c r="AT2043">
        <v>3.58</v>
      </c>
      <c r="AU2043" t="s">
        <v>3</v>
      </c>
      <c r="AV2043">
        <v>1</v>
      </c>
      <c r="AW2043">
        <v>2</v>
      </c>
      <c r="AX2043">
        <v>295894001</v>
      </c>
      <c r="AY2043">
        <v>1</v>
      </c>
      <c r="AZ2043">
        <v>0</v>
      </c>
      <c r="BA2043">
        <v>2769</v>
      </c>
      <c r="BB2043">
        <v>1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0</v>
      </c>
      <c r="BK2043">
        <v>1.9332000000000003</v>
      </c>
      <c r="BL2043">
        <v>0</v>
      </c>
      <c r="BM2043">
        <v>0</v>
      </c>
      <c r="BN2043">
        <v>0</v>
      </c>
      <c r="BO2043">
        <v>0</v>
      </c>
      <c r="BP2043">
        <v>1</v>
      </c>
      <c r="BQ2043">
        <v>0</v>
      </c>
      <c r="BR2043">
        <v>1.9332000000000003</v>
      </c>
      <c r="BS2043">
        <v>0</v>
      </c>
      <c r="BT2043">
        <v>0</v>
      </c>
      <c r="BU2043">
        <v>0</v>
      </c>
      <c r="BV2043">
        <v>0</v>
      </c>
      <c r="BW2043">
        <v>1</v>
      </c>
      <c r="CV2043">
        <v>0</v>
      </c>
      <c r="CW2043">
        <f>ROUND(Y2043*Source!I742*DO2043,7)</f>
        <v>0</v>
      </c>
      <c r="CX2043">
        <f>ROUND(Y2043*Source!I742,7)</f>
        <v>3.58</v>
      </c>
      <c r="CY2043">
        <f t="shared" si="1462"/>
        <v>0.72</v>
      </c>
      <c r="CZ2043">
        <f t="shared" si="1463"/>
        <v>0.54</v>
      </c>
      <c r="DA2043">
        <f t="shared" si="1464"/>
        <v>1.34</v>
      </c>
      <c r="DB2043">
        <f t="shared" si="1451"/>
        <v>1.93</v>
      </c>
      <c r="DC2043">
        <f t="shared" si="1452"/>
        <v>0</v>
      </c>
      <c r="DD2043" t="s">
        <v>3</v>
      </c>
      <c r="DE2043" t="s">
        <v>3</v>
      </c>
      <c r="DF2043">
        <f t="shared" si="1461"/>
        <v>0</v>
      </c>
      <c r="DG2043">
        <f>ROUND(ROUND(AF2043*AJ2043,2)*CX2043,2)</f>
        <v>2.58</v>
      </c>
      <c r="DH2043">
        <f t="shared" si="1431"/>
        <v>0</v>
      </c>
      <c r="DI2043">
        <f t="shared" si="1449"/>
        <v>0</v>
      </c>
      <c r="DJ2043">
        <f t="shared" si="1465"/>
        <v>2.58</v>
      </c>
      <c r="DK2043">
        <v>1</v>
      </c>
      <c r="DL2043" t="s">
        <v>3</v>
      </c>
      <c r="DM2043">
        <v>0</v>
      </c>
      <c r="DN2043" t="s">
        <v>3</v>
      </c>
      <c r="DO2043">
        <v>0</v>
      </c>
    </row>
    <row r="2044" spans="1:119" x14ac:dyDescent="0.2">
      <c r="A2044">
        <f>ROW(Source!A742)</f>
        <v>742</v>
      </c>
      <c r="B2044">
        <v>295887217</v>
      </c>
      <c r="C2044">
        <v>295893988</v>
      </c>
      <c r="D2044">
        <v>277944930</v>
      </c>
      <c r="E2044">
        <v>1</v>
      </c>
      <c r="F2044">
        <v>1</v>
      </c>
      <c r="G2044">
        <v>1</v>
      </c>
      <c r="H2044">
        <v>2</v>
      </c>
      <c r="I2044" t="s">
        <v>1203</v>
      </c>
      <c r="J2044" t="s">
        <v>1204</v>
      </c>
      <c r="K2044" t="s">
        <v>1205</v>
      </c>
      <c r="L2044">
        <v>1368</v>
      </c>
      <c r="N2044">
        <v>1011</v>
      </c>
      <c r="O2044" t="s">
        <v>961</v>
      </c>
      <c r="P2044" t="s">
        <v>961</v>
      </c>
      <c r="Q2044">
        <v>1</v>
      </c>
      <c r="W2044">
        <v>0</v>
      </c>
      <c r="X2044">
        <v>1931512430</v>
      </c>
      <c r="Y2044">
        <f t="shared" si="1450"/>
        <v>0.83</v>
      </c>
      <c r="AA2044">
        <v>0</v>
      </c>
      <c r="AB2044">
        <v>114.28</v>
      </c>
      <c r="AC2044">
        <v>0</v>
      </c>
      <c r="AD2044">
        <v>0</v>
      </c>
      <c r="AE2044">
        <v>0</v>
      </c>
      <c r="AF2044">
        <v>92.91</v>
      </c>
      <c r="AG2044">
        <v>0</v>
      </c>
      <c r="AH2044">
        <v>0</v>
      </c>
      <c r="AI2044">
        <v>1</v>
      </c>
      <c r="AJ2044">
        <v>1.23</v>
      </c>
      <c r="AK2044">
        <v>1</v>
      </c>
      <c r="AL2044">
        <v>1</v>
      </c>
      <c r="AM2044">
        <v>2</v>
      </c>
      <c r="AN2044">
        <v>0</v>
      </c>
      <c r="AO2044">
        <v>0</v>
      </c>
      <c r="AP2044">
        <v>1</v>
      </c>
      <c r="AQ2044">
        <v>1</v>
      </c>
      <c r="AR2044">
        <v>0</v>
      </c>
      <c r="AS2044" t="s">
        <v>3</v>
      </c>
      <c r="AT2044">
        <v>0.83</v>
      </c>
      <c r="AU2044" t="s">
        <v>3</v>
      </c>
      <c r="AV2044">
        <v>1</v>
      </c>
      <c r="AW2044">
        <v>2</v>
      </c>
      <c r="AX2044">
        <v>295894002</v>
      </c>
      <c r="AY2044">
        <v>1</v>
      </c>
      <c r="AZ2044">
        <v>0</v>
      </c>
      <c r="BA2044">
        <v>2770</v>
      </c>
      <c r="BB2044">
        <v>1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0</v>
      </c>
      <c r="BK2044">
        <v>77.115299999999991</v>
      </c>
      <c r="BL2044">
        <v>0</v>
      </c>
      <c r="BM2044">
        <v>0</v>
      </c>
      <c r="BN2044">
        <v>0</v>
      </c>
      <c r="BO2044">
        <v>0</v>
      </c>
      <c r="BP2044">
        <v>1</v>
      </c>
      <c r="BQ2044">
        <v>0</v>
      </c>
      <c r="BR2044">
        <v>77.115299999999991</v>
      </c>
      <c r="BS2044">
        <v>0</v>
      </c>
      <c r="BT2044">
        <v>0</v>
      </c>
      <c r="BU2044">
        <v>0</v>
      </c>
      <c r="BV2044">
        <v>0</v>
      </c>
      <c r="BW2044">
        <v>1</v>
      </c>
      <c r="CV2044">
        <v>0</v>
      </c>
      <c r="CW2044">
        <f>ROUND(Y2044*Source!I742*DO2044,7)</f>
        <v>0</v>
      </c>
      <c r="CX2044">
        <f>ROUND(Y2044*Source!I742,7)</f>
        <v>0.83</v>
      </c>
      <c r="CY2044">
        <f t="shared" si="1462"/>
        <v>114.28</v>
      </c>
      <c r="CZ2044">
        <f t="shared" si="1463"/>
        <v>92.91</v>
      </c>
      <c r="DA2044">
        <f t="shared" si="1464"/>
        <v>1.23</v>
      </c>
      <c r="DB2044">
        <f t="shared" si="1451"/>
        <v>77.12</v>
      </c>
      <c r="DC2044">
        <f t="shared" si="1452"/>
        <v>0</v>
      </c>
      <c r="DD2044" t="s">
        <v>3</v>
      </c>
      <c r="DE2044" t="s">
        <v>3</v>
      </c>
      <c r="DF2044">
        <f t="shared" si="1461"/>
        <v>0</v>
      </c>
      <c r="DG2044">
        <f>ROUND(ROUND(AF2044*AJ2044,2)*CX2044,2)</f>
        <v>94.85</v>
      </c>
      <c r="DH2044">
        <f t="shared" si="1431"/>
        <v>0</v>
      </c>
      <c r="DI2044">
        <f t="shared" si="1449"/>
        <v>0</v>
      </c>
      <c r="DJ2044">
        <f t="shared" si="1465"/>
        <v>94.85</v>
      </c>
      <c r="DK2044">
        <v>1</v>
      </c>
      <c r="DL2044" t="s">
        <v>3</v>
      </c>
      <c r="DM2044">
        <v>0</v>
      </c>
      <c r="DN2044" t="s">
        <v>3</v>
      </c>
      <c r="DO2044">
        <v>0</v>
      </c>
    </row>
    <row r="2045" spans="1:119" x14ac:dyDescent="0.2">
      <c r="A2045">
        <f>ROW(Source!A742)</f>
        <v>742</v>
      </c>
      <c r="B2045">
        <v>295887217</v>
      </c>
      <c r="C2045">
        <v>295893988</v>
      </c>
      <c r="D2045">
        <v>277945779</v>
      </c>
      <c r="E2045">
        <v>1</v>
      </c>
      <c r="F2045">
        <v>1</v>
      </c>
      <c r="G2045">
        <v>1</v>
      </c>
      <c r="H2045">
        <v>2</v>
      </c>
      <c r="I2045" t="s">
        <v>1072</v>
      </c>
      <c r="J2045" t="s">
        <v>1073</v>
      </c>
      <c r="K2045" t="s">
        <v>1074</v>
      </c>
      <c r="L2045">
        <v>1368</v>
      </c>
      <c r="N2045">
        <v>1011</v>
      </c>
      <c r="O2045" t="s">
        <v>961</v>
      </c>
      <c r="P2045" t="s">
        <v>961</v>
      </c>
      <c r="Q2045">
        <v>1</v>
      </c>
      <c r="W2045">
        <v>0</v>
      </c>
      <c r="X2045">
        <v>-1301021868</v>
      </c>
      <c r="Y2045">
        <f t="shared" si="1450"/>
        <v>2</v>
      </c>
      <c r="AA2045">
        <v>0</v>
      </c>
      <c r="AB2045">
        <v>1274.48</v>
      </c>
      <c r="AC2045">
        <v>642.05999999999995</v>
      </c>
      <c r="AD2045">
        <v>0</v>
      </c>
      <c r="AE2045">
        <v>0</v>
      </c>
      <c r="AF2045">
        <v>1070.99</v>
      </c>
      <c r="AG2045">
        <v>642.05999999999995</v>
      </c>
      <c r="AH2045">
        <v>0</v>
      </c>
      <c r="AI2045">
        <v>1</v>
      </c>
      <c r="AJ2045">
        <v>1.19</v>
      </c>
      <c r="AK2045">
        <v>1</v>
      </c>
      <c r="AL2045">
        <v>1</v>
      </c>
      <c r="AM2045">
        <v>2</v>
      </c>
      <c r="AN2045">
        <v>0</v>
      </c>
      <c r="AO2045">
        <v>0</v>
      </c>
      <c r="AP2045">
        <v>1</v>
      </c>
      <c r="AQ2045">
        <v>1</v>
      </c>
      <c r="AR2045">
        <v>0</v>
      </c>
      <c r="AS2045" t="s">
        <v>3</v>
      </c>
      <c r="AT2045">
        <v>2</v>
      </c>
      <c r="AU2045" t="s">
        <v>3</v>
      </c>
      <c r="AV2045">
        <v>1</v>
      </c>
      <c r="AW2045">
        <v>2</v>
      </c>
      <c r="AX2045">
        <v>295894003</v>
      </c>
      <c r="AY2045">
        <v>1</v>
      </c>
      <c r="AZ2045">
        <v>0</v>
      </c>
      <c r="BA2045">
        <v>2771</v>
      </c>
      <c r="BB2045">
        <v>1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0</v>
      </c>
      <c r="BK2045">
        <v>2141.98</v>
      </c>
      <c r="BL2045">
        <v>1284.1199999999999</v>
      </c>
      <c r="BM2045">
        <v>0</v>
      </c>
      <c r="BN2045">
        <v>0</v>
      </c>
      <c r="BO2045">
        <v>2</v>
      </c>
      <c r="BP2045">
        <v>1</v>
      </c>
      <c r="BQ2045">
        <v>0</v>
      </c>
      <c r="BR2045">
        <v>2141.98</v>
      </c>
      <c r="BS2045">
        <v>1284.1199999999999</v>
      </c>
      <c r="BT2045">
        <v>0</v>
      </c>
      <c r="BU2045">
        <v>0</v>
      </c>
      <c r="BV2045">
        <v>2</v>
      </c>
      <c r="BW2045">
        <v>1</v>
      </c>
      <c r="CV2045">
        <v>0</v>
      </c>
      <c r="CW2045">
        <f>ROUND(Y2045*Source!I742*DO2045,7)</f>
        <v>2</v>
      </c>
      <c r="CX2045">
        <f>ROUND(Y2045*Source!I742,7)</f>
        <v>2</v>
      </c>
      <c r="CY2045">
        <f t="shared" si="1462"/>
        <v>1274.48</v>
      </c>
      <c r="CZ2045">
        <f t="shared" si="1463"/>
        <v>1070.99</v>
      </c>
      <c r="DA2045">
        <f t="shared" si="1464"/>
        <v>1.19</v>
      </c>
      <c r="DB2045">
        <f t="shared" si="1451"/>
        <v>2141.98</v>
      </c>
      <c r="DC2045">
        <f t="shared" si="1452"/>
        <v>1284.1199999999999</v>
      </c>
      <c r="DD2045" t="s">
        <v>3</v>
      </c>
      <c r="DE2045" t="s">
        <v>3</v>
      </c>
      <c r="DF2045">
        <f t="shared" si="1461"/>
        <v>0</v>
      </c>
      <c r="DG2045">
        <f>ROUND(ROUND(AF2045*AJ2045,2)*CX2045,2)</f>
        <v>2548.96</v>
      </c>
      <c r="DH2045">
        <f t="shared" si="1431"/>
        <v>1284.1199999999999</v>
      </c>
      <c r="DI2045">
        <f t="shared" si="1449"/>
        <v>0</v>
      </c>
      <c r="DJ2045">
        <f t="shared" si="1465"/>
        <v>3833.08</v>
      </c>
      <c r="DK2045">
        <v>1</v>
      </c>
      <c r="DL2045" t="s">
        <v>1068</v>
      </c>
      <c r="DM2045">
        <v>6</v>
      </c>
      <c r="DN2045" t="s">
        <v>1062</v>
      </c>
      <c r="DO2045">
        <v>1</v>
      </c>
    </row>
    <row r="2046" spans="1:119" x14ac:dyDescent="0.2">
      <c r="A2046">
        <f>ROW(Source!A742)</f>
        <v>742</v>
      </c>
      <c r="B2046">
        <v>295887217</v>
      </c>
      <c r="C2046">
        <v>295893988</v>
      </c>
      <c r="D2046">
        <v>277945914</v>
      </c>
      <c r="E2046">
        <v>1</v>
      </c>
      <c r="F2046">
        <v>1</v>
      </c>
      <c r="G2046">
        <v>1</v>
      </c>
      <c r="H2046">
        <v>2</v>
      </c>
      <c r="I2046" t="s">
        <v>1079</v>
      </c>
      <c r="J2046" t="s">
        <v>1080</v>
      </c>
      <c r="K2046" t="s">
        <v>1081</v>
      </c>
      <c r="L2046">
        <v>1368</v>
      </c>
      <c r="N2046">
        <v>1011</v>
      </c>
      <c r="O2046" t="s">
        <v>961</v>
      </c>
      <c r="P2046" t="s">
        <v>961</v>
      </c>
      <c r="Q2046">
        <v>1</v>
      </c>
      <c r="W2046">
        <v>0</v>
      </c>
      <c r="X2046">
        <v>-351551180</v>
      </c>
      <c r="Y2046">
        <f t="shared" si="1450"/>
        <v>5.1100000000000003</v>
      </c>
      <c r="AA2046">
        <v>0</v>
      </c>
      <c r="AB2046">
        <v>1719.6</v>
      </c>
      <c r="AC2046">
        <v>549.32000000000005</v>
      </c>
      <c r="AD2046">
        <v>0</v>
      </c>
      <c r="AE2046">
        <v>0</v>
      </c>
      <c r="AF2046">
        <v>1521.77</v>
      </c>
      <c r="AG2046">
        <v>549.32000000000005</v>
      </c>
      <c r="AH2046">
        <v>0</v>
      </c>
      <c r="AI2046">
        <v>1</v>
      </c>
      <c r="AJ2046">
        <v>1.1299999999999999</v>
      </c>
      <c r="AK2046">
        <v>1</v>
      </c>
      <c r="AL2046">
        <v>1</v>
      </c>
      <c r="AM2046">
        <v>2</v>
      </c>
      <c r="AN2046">
        <v>0</v>
      </c>
      <c r="AO2046">
        <v>0</v>
      </c>
      <c r="AP2046">
        <v>1</v>
      </c>
      <c r="AQ2046">
        <v>1</v>
      </c>
      <c r="AR2046">
        <v>0</v>
      </c>
      <c r="AS2046" t="s">
        <v>3</v>
      </c>
      <c r="AT2046">
        <v>5.1100000000000003</v>
      </c>
      <c r="AU2046" t="s">
        <v>3</v>
      </c>
      <c r="AV2046">
        <v>1</v>
      </c>
      <c r="AW2046">
        <v>2</v>
      </c>
      <c r="AX2046">
        <v>295894004</v>
      </c>
      <c r="AY2046">
        <v>1</v>
      </c>
      <c r="AZ2046">
        <v>0</v>
      </c>
      <c r="BA2046">
        <v>2772</v>
      </c>
      <c r="BB2046">
        <v>1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0</v>
      </c>
      <c r="BK2046">
        <v>7776.2447000000002</v>
      </c>
      <c r="BL2046">
        <v>2807.0252000000005</v>
      </c>
      <c r="BM2046">
        <v>0</v>
      </c>
      <c r="BN2046">
        <v>0</v>
      </c>
      <c r="BO2046">
        <v>5.1100000000000003</v>
      </c>
      <c r="BP2046">
        <v>1</v>
      </c>
      <c r="BQ2046">
        <v>0</v>
      </c>
      <c r="BR2046">
        <v>7776.2447000000002</v>
      </c>
      <c r="BS2046">
        <v>2807.0252000000005</v>
      </c>
      <c r="BT2046">
        <v>0</v>
      </c>
      <c r="BU2046">
        <v>0</v>
      </c>
      <c r="BV2046">
        <v>5.1100000000000003</v>
      </c>
      <c r="BW2046">
        <v>1</v>
      </c>
      <c r="CV2046">
        <v>0</v>
      </c>
      <c r="CW2046">
        <f>ROUND(Y2046*Source!I742*DO2046,7)</f>
        <v>5.1100000000000003</v>
      </c>
      <c r="CX2046">
        <f>ROUND(Y2046*Source!I742,7)</f>
        <v>5.1100000000000003</v>
      </c>
      <c r="CY2046">
        <f t="shared" si="1462"/>
        <v>1719.6</v>
      </c>
      <c r="CZ2046">
        <f t="shared" si="1463"/>
        <v>1521.77</v>
      </c>
      <c r="DA2046">
        <f t="shared" si="1464"/>
        <v>1.1299999999999999</v>
      </c>
      <c r="DB2046">
        <f t="shared" si="1451"/>
        <v>7776.24</v>
      </c>
      <c r="DC2046">
        <f t="shared" si="1452"/>
        <v>2807.03</v>
      </c>
      <c r="DD2046" t="s">
        <v>3</v>
      </c>
      <c r="DE2046" t="s">
        <v>3</v>
      </c>
      <c r="DF2046">
        <f t="shared" si="1461"/>
        <v>0</v>
      </c>
      <c r="DG2046">
        <f>ROUND(ROUND(AF2046*AJ2046,2)*CX2046,2)</f>
        <v>8787.16</v>
      </c>
      <c r="DH2046">
        <f t="shared" si="1431"/>
        <v>2807.03</v>
      </c>
      <c r="DI2046">
        <f t="shared" si="1449"/>
        <v>0</v>
      </c>
      <c r="DJ2046">
        <f t="shared" si="1465"/>
        <v>11594.19</v>
      </c>
      <c r="DK2046">
        <v>1</v>
      </c>
      <c r="DL2046" t="s">
        <v>1082</v>
      </c>
      <c r="DM2046">
        <v>5</v>
      </c>
      <c r="DN2046" t="s">
        <v>1062</v>
      </c>
      <c r="DO2046">
        <v>1</v>
      </c>
    </row>
    <row r="2047" spans="1:119" x14ac:dyDescent="0.2">
      <c r="A2047">
        <f>ROW(Source!A743)</f>
        <v>743</v>
      </c>
      <c r="B2047">
        <v>295887217</v>
      </c>
      <c r="C2047">
        <v>295894008</v>
      </c>
      <c r="D2047">
        <v>277560309</v>
      </c>
      <c r="E2047">
        <v>109</v>
      </c>
      <c r="F2047">
        <v>1</v>
      </c>
      <c r="G2047">
        <v>1</v>
      </c>
      <c r="H2047">
        <v>1</v>
      </c>
      <c r="I2047" t="s">
        <v>1193</v>
      </c>
      <c r="J2047" t="s">
        <v>3</v>
      </c>
      <c r="K2047" t="s">
        <v>1194</v>
      </c>
      <c r="L2047">
        <v>1191</v>
      </c>
      <c r="N2047">
        <v>1013</v>
      </c>
      <c r="O2047" t="s">
        <v>1062</v>
      </c>
      <c r="P2047" t="s">
        <v>1062</v>
      </c>
      <c r="Q2047">
        <v>1</v>
      </c>
      <c r="W2047">
        <v>0</v>
      </c>
      <c r="X2047">
        <v>-1936699058</v>
      </c>
      <c r="Y2047">
        <f t="shared" si="1450"/>
        <v>24.59</v>
      </c>
      <c r="AA2047">
        <v>0</v>
      </c>
      <c r="AB2047">
        <v>0</v>
      </c>
      <c r="AC2047">
        <v>0</v>
      </c>
      <c r="AD2047">
        <v>492.25</v>
      </c>
      <c r="AE2047">
        <v>0</v>
      </c>
      <c r="AF2047">
        <v>0</v>
      </c>
      <c r="AG2047">
        <v>0</v>
      </c>
      <c r="AH2047">
        <v>492.25</v>
      </c>
      <c r="AI2047">
        <v>1</v>
      </c>
      <c r="AJ2047">
        <v>1</v>
      </c>
      <c r="AK2047">
        <v>1</v>
      </c>
      <c r="AL2047">
        <v>1</v>
      </c>
      <c r="AM2047">
        <v>-2</v>
      </c>
      <c r="AN2047">
        <v>0</v>
      </c>
      <c r="AO2047">
        <v>0</v>
      </c>
      <c r="AP2047">
        <v>1</v>
      </c>
      <c r="AQ2047">
        <v>1</v>
      </c>
      <c r="AR2047">
        <v>0</v>
      </c>
      <c r="AS2047" t="s">
        <v>3</v>
      </c>
      <c r="AT2047">
        <v>24.59</v>
      </c>
      <c r="AU2047" t="s">
        <v>3</v>
      </c>
      <c r="AV2047">
        <v>1</v>
      </c>
      <c r="AW2047">
        <v>2</v>
      </c>
      <c r="AX2047">
        <v>295894017</v>
      </c>
      <c r="AY2047">
        <v>1</v>
      </c>
      <c r="AZ2047">
        <v>0</v>
      </c>
      <c r="BA2047">
        <v>2776</v>
      </c>
      <c r="BB2047">
        <v>1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</v>
      </c>
      <c r="BK2047">
        <v>0</v>
      </c>
      <c r="BL2047">
        <v>0</v>
      </c>
      <c r="BM2047">
        <v>12104.4275</v>
      </c>
      <c r="BN2047">
        <v>24.59</v>
      </c>
      <c r="BO2047">
        <v>0</v>
      </c>
      <c r="BP2047">
        <v>1</v>
      </c>
      <c r="BQ2047">
        <v>0</v>
      </c>
      <c r="BR2047">
        <v>0</v>
      </c>
      <c r="BS2047">
        <v>0</v>
      </c>
      <c r="BT2047">
        <v>12104.4275</v>
      </c>
      <c r="BU2047">
        <v>24.59</v>
      </c>
      <c r="BV2047">
        <v>0</v>
      </c>
      <c r="BW2047">
        <v>1</v>
      </c>
      <c r="CU2047">
        <f>ROUND(AT2047*Source!I743*AH2047*AL2047,2)</f>
        <v>12104.43</v>
      </c>
      <c r="CV2047">
        <f>ROUND(Y2047*Source!I743,7)</f>
        <v>24.59</v>
      </c>
      <c r="CW2047">
        <v>0</v>
      </c>
      <c r="CX2047">
        <f>ROUND(Y2047*Source!I743,7)</f>
        <v>24.59</v>
      </c>
      <c r="CY2047">
        <f>AD2047</f>
        <v>492.25</v>
      </c>
      <c r="CZ2047">
        <f>AH2047</f>
        <v>492.25</v>
      </c>
      <c r="DA2047">
        <f>AL2047</f>
        <v>1</v>
      </c>
      <c r="DB2047">
        <f t="shared" si="1451"/>
        <v>12104.43</v>
      </c>
      <c r="DC2047">
        <f t="shared" si="1452"/>
        <v>0</v>
      </c>
      <c r="DD2047" t="s">
        <v>3</v>
      </c>
      <c r="DE2047" t="s">
        <v>3</v>
      </c>
      <c r="DF2047">
        <f t="shared" si="1461"/>
        <v>0</v>
      </c>
      <c r="DG2047">
        <f>ROUND(ROUND(AF2047,2)*CX2047,2)</f>
        <v>0</v>
      </c>
      <c r="DH2047">
        <f t="shared" si="1431"/>
        <v>0</v>
      </c>
      <c r="DI2047">
        <f t="shared" si="1449"/>
        <v>12104.43</v>
      </c>
      <c r="DJ2047">
        <f>DI2047</f>
        <v>12104.43</v>
      </c>
      <c r="DK2047">
        <v>1</v>
      </c>
      <c r="DL2047" t="s">
        <v>3</v>
      </c>
      <c r="DM2047">
        <v>0</v>
      </c>
      <c r="DN2047" t="s">
        <v>3</v>
      </c>
      <c r="DO2047">
        <v>0</v>
      </c>
    </row>
    <row r="2048" spans="1:119" x14ac:dyDescent="0.2">
      <c r="A2048">
        <f>ROW(Source!A743)</f>
        <v>743</v>
      </c>
      <c r="B2048">
        <v>295887217</v>
      </c>
      <c r="C2048">
        <v>295894008</v>
      </c>
      <c r="D2048">
        <v>277560491</v>
      </c>
      <c r="E2048">
        <v>109</v>
      </c>
      <c r="F2048">
        <v>1</v>
      </c>
      <c r="G2048">
        <v>1</v>
      </c>
      <c r="H2048">
        <v>1</v>
      </c>
      <c r="I2048" t="s">
        <v>1063</v>
      </c>
      <c r="J2048" t="s">
        <v>3</v>
      </c>
      <c r="K2048" t="s">
        <v>1064</v>
      </c>
      <c r="L2048">
        <v>1191</v>
      </c>
      <c r="N2048">
        <v>1013</v>
      </c>
      <c r="O2048" t="s">
        <v>1062</v>
      </c>
      <c r="P2048" t="s">
        <v>1062</v>
      </c>
      <c r="Q2048">
        <v>1</v>
      </c>
      <c r="W2048">
        <v>0</v>
      </c>
      <c r="X2048">
        <v>-1417349443</v>
      </c>
      <c r="Y2048">
        <f t="shared" ref="Y2048:Y2079" si="1466">AT2048</f>
        <v>6.35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1</v>
      </c>
      <c r="AJ2048">
        <v>1</v>
      </c>
      <c r="AK2048">
        <v>1</v>
      </c>
      <c r="AL2048">
        <v>1</v>
      </c>
      <c r="AM2048">
        <v>-2</v>
      </c>
      <c r="AN2048">
        <v>0</v>
      </c>
      <c r="AO2048">
        <v>0</v>
      </c>
      <c r="AP2048">
        <v>1</v>
      </c>
      <c r="AQ2048">
        <v>1</v>
      </c>
      <c r="AR2048">
        <v>0</v>
      </c>
      <c r="AS2048" t="s">
        <v>3</v>
      </c>
      <c r="AT2048">
        <v>6.35</v>
      </c>
      <c r="AU2048" t="s">
        <v>3</v>
      </c>
      <c r="AV2048">
        <v>2</v>
      </c>
      <c r="AW2048">
        <v>2</v>
      </c>
      <c r="AX2048">
        <v>295894018</v>
      </c>
      <c r="AY2048">
        <v>1</v>
      </c>
      <c r="AZ2048">
        <v>0</v>
      </c>
      <c r="BA2048">
        <v>2777</v>
      </c>
      <c r="BB2048">
        <v>1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0</v>
      </c>
      <c r="BK2048">
        <v>0</v>
      </c>
      <c r="BL2048">
        <v>0</v>
      </c>
      <c r="BM2048">
        <v>0</v>
      </c>
      <c r="BN2048">
        <v>0</v>
      </c>
      <c r="BO2048">
        <v>0</v>
      </c>
      <c r="BP2048">
        <v>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>
        <v>0</v>
      </c>
      <c r="CV2048">
        <v>0</v>
      </c>
      <c r="CW2048">
        <v>0</v>
      </c>
      <c r="CX2048">
        <f>ROUND(Y2048*Source!I743,7)</f>
        <v>6.35</v>
      </c>
      <c r="CY2048">
        <f>AD2048</f>
        <v>0</v>
      </c>
      <c r="CZ2048">
        <f>AH2048</f>
        <v>0</v>
      </c>
      <c r="DA2048">
        <f>AL2048</f>
        <v>1</v>
      </c>
      <c r="DB2048">
        <f t="shared" si="1451"/>
        <v>0</v>
      </c>
      <c r="DC2048">
        <f t="shared" ref="DC2048:DC2079" si="1467">ROUND(ROUND(AT2048*AG2048,2),6)</f>
        <v>0</v>
      </c>
      <c r="DD2048" t="s">
        <v>3</v>
      </c>
      <c r="DE2048" t="s">
        <v>3</v>
      </c>
      <c r="DF2048">
        <f t="shared" si="1461"/>
        <v>0</v>
      </c>
      <c r="DG2048">
        <f>ROUND(ROUND(AF2048,2)*CX2048,2)</f>
        <v>0</v>
      </c>
      <c r="DH2048">
        <f t="shared" si="1431"/>
        <v>0</v>
      </c>
      <c r="DI2048">
        <f t="shared" si="1449"/>
        <v>0</v>
      </c>
      <c r="DJ2048">
        <f>DI2048</f>
        <v>0</v>
      </c>
      <c r="DK2048">
        <v>0</v>
      </c>
      <c r="DL2048" t="s">
        <v>3</v>
      </c>
      <c r="DM2048">
        <v>0</v>
      </c>
      <c r="DN2048" t="s">
        <v>3</v>
      </c>
      <c r="DO2048">
        <v>0</v>
      </c>
    </row>
    <row r="2049" spans="1:119" x14ac:dyDescent="0.2">
      <c r="A2049">
        <f>ROW(Source!A743)</f>
        <v>743</v>
      </c>
      <c r="B2049">
        <v>295887217</v>
      </c>
      <c r="C2049">
        <v>295894008</v>
      </c>
      <c r="D2049">
        <v>277944622</v>
      </c>
      <c r="E2049">
        <v>1</v>
      </c>
      <c r="F2049">
        <v>1</v>
      </c>
      <c r="G2049">
        <v>1</v>
      </c>
      <c r="H2049">
        <v>2</v>
      </c>
      <c r="I2049" t="s">
        <v>1109</v>
      </c>
      <c r="J2049" t="s">
        <v>1110</v>
      </c>
      <c r="K2049" t="s">
        <v>1111</v>
      </c>
      <c r="L2049">
        <v>1368</v>
      </c>
      <c r="N2049">
        <v>1011</v>
      </c>
      <c r="O2049" t="s">
        <v>961</v>
      </c>
      <c r="P2049" t="s">
        <v>961</v>
      </c>
      <c r="Q2049">
        <v>1</v>
      </c>
      <c r="W2049">
        <v>0</v>
      </c>
      <c r="X2049">
        <v>-776243211</v>
      </c>
      <c r="Y2049">
        <f t="shared" si="1466"/>
        <v>0.72</v>
      </c>
      <c r="AA2049">
        <v>0</v>
      </c>
      <c r="AB2049">
        <v>1472.33</v>
      </c>
      <c r="AC2049">
        <v>642.05999999999995</v>
      </c>
      <c r="AD2049">
        <v>0</v>
      </c>
      <c r="AE2049">
        <v>0</v>
      </c>
      <c r="AF2049">
        <v>1472.33</v>
      </c>
      <c r="AG2049">
        <v>642.05999999999995</v>
      </c>
      <c r="AH2049">
        <v>0</v>
      </c>
      <c r="AI2049">
        <v>1</v>
      </c>
      <c r="AJ2049">
        <v>1</v>
      </c>
      <c r="AK2049">
        <v>1</v>
      </c>
      <c r="AL2049">
        <v>1</v>
      </c>
      <c r="AM2049">
        <v>-2</v>
      </c>
      <c r="AN2049">
        <v>0</v>
      </c>
      <c r="AO2049">
        <v>0</v>
      </c>
      <c r="AP2049">
        <v>1</v>
      </c>
      <c r="AQ2049">
        <v>1</v>
      </c>
      <c r="AR2049">
        <v>0</v>
      </c>
      <c r="AS2049" t="s">
        <v>3</v>
      </c>
      <c r="AT2049">
        <v>0.72</v>
      </c>
      <c r="AU2049" t="s">
        <v>3</v>
      </c>
      <c r="AV2049">
        <v>1</v>
      </c>
      <c r="AW2049">
        <v>2</v>
      </c>
      <c r="AX2049">
        <v>295894019</v>
      </c>
      <c r="AY2049">
        <v>1</v>
      </c>
      <c r="AZ2049">
        <v>0</v>
      </c>
      <c r="BA2049">
        <v>2778</v>
      </c>
      <c r="BB2049">
        <v>1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1060.0775999999998</v>
      </c>
      <c r="BL2049">
        <v>462.28319999999997</v>
      </c>
      <c r="BM2049">
        <v>0</v>
      </c>
      <c r="BN2049">
        <v>0</v>
      </c>
      <c r="BO2049">
        <v>0.72</v>
      </c>
      <c r="BP2049">
        <v>1</v>
      </c>
      <c r="BQ2049">
        <v>0</v>
      </c>
      <c r="BR2049">
        <v>1060.0775999999998</v>
      </c>
      <c r="BS2049">
        <v>462.28319999999997</v>
      </c>
      <c r="BT2049">
        <v>0</v>
      </c>
      <c r="BU2049">
        <v>0</v>
      </c>
      <c r="BV2049">
        <v>0.72</v>
      </c>
      <c r="BW2049">
        <v>1</v>
      </c>
      <c r="CV2049">
        <v>0</v>
      </c>
      <c r="CW2049">
        <f>ROUND(Y2049*Source!I743*DO2049,7)</f>
        <v>0.72</v>
      </c>
      <c r="CX2049">
        <f>ROUND(Y2049*Source!I743,7)</f>
        <v>0.72</v>
      </c>
      <c r="CY2049">
        <f t="shared" ref="CY2049:CY2054" si="1468">AB2049</f>
        <v>1472.33</v>
      </c>
      <c r="CZ2049">
        <f t="shared" ref="CZ2049:CZ2054" si="1469">AF2049</f>
        <v>1472.33</v>
      </c>
      <c r="DA2049">
        <f t="shared" ref="DA2049:DA2054" si="1470">AJ2049</f>
        <v>1</v>
      </c>
      <c r="DB2049">
        <f t="shared" si="1451"/>
        <v>1060.08</v>
      </c>
      <c r="DC2049">
        <f t="shared" si="1467"/>
        <v>462.28</v>
      </c>
      <c r="DD2049" t="s">
        <v>3</v>
      </c>
      <c r="DE2049" t="s">
        <v>3</v>
      </c>
      <c r="DF2049">
        <f t="shared" si="1461"/>
        <v>0</v>
      </c>
      <c r="DG2049">
        <f>ROUND(ROUND(AF2049,2)*CX2049,2)</f>
        <v>1060.08</v>
      </c>
      <c r="DH2049">
        <f t="shared" ref="DH2049:DH2112" si="1471">ROUND(ROUND(AG2049,2)*CX2049,2)</f>
        <v>462.28</v>
      </c>
      <c r="DI2049">
        <f t="shared" si="1449"/>
        <v>0</v>
      </c>
      <c r="DJ2049">
        <f t="shared" ref="DJ2049:DJ2054" si="1472">DG2049+DH2049</f>
        <v>1522.36</v>
      </c>
      <c r="DK2049">
        <v>1</v>
      </c>
      <c r="DL2049" t="s">
        <v>1068</v>
      </c>
      <c r="DM2049">
        <v>6</v>
      </c>
      <c r="DN2049" t="s">
        <v>1062</v>
      </c>
      <c r="DO2049">
        <v>1</v>
      </c>
    </row>
    <row r="2050" spans="1:119" x14ac:dyDescent="0.2">
      <c r="A2050">
        <f>ROW(Source!A743)</f>
        <v>743</v>
      </c>
      <c r="B2050">
        <v>295887217</v>
      </c>
      <c r="C2050">
        <v>295894008</v>
      </c>
      <c r="D2050">
        <v>277944759</v>
      </c>
      <c r="E2050">
        <v>1</v>
      </c>
      <c r="F2050">
        <v>1</v>
      </c>
      <c r="G2050">
        <v>1</v>
      </c>
      <c r="H2050">
        <v>2</v>
      </c>
      <c r="I2050" t="s">
        <v>1128</v>
      </c>
      <c r="J2050" t="s">
        <v>1129</v>
      </c>
      <c r="K2050" t="s">
        <v>1130</v>
      </c>
      <c r="L2050">
        <v>1368</v>
      </c>
      <c r="N2050">
        <v>1011</v>
      </c>
      <c r="O2050" t="s">
        <v>961</v>
      </c>
      <c r="P2050" t="s">
        <v>961</v>
      </c>
      <c r="Q2050">
        <v>1</v>
      </c>
      <c r="W2050">
        <v>0</v>
      </c>
      <c r="X2050">
        <v>-538625337</v>
      </c>
      <c r="Y2050">
        <f t="shared" si="1466"/>
        <v>2.79</v>
      </c>
      <c r="AA2050">
        <v>0</v>
      </c>
      <c r="AB2050">
        <v>333.83</v>
      </c>
      <c r="AC2050">
        <v>89.89</v>
      </c>
      <c r="AD2050">
        <v>0</v>
      </c>
      <c r="AE2050">
        <v>0</v>
      </c>
      <c r="AF2050">
        <v>271.41000000000003</v>
      </c>
      <c r="AG2050">
        <v>89.888400000000004</v>
      </c>
      <c r="AH2050">
        <v>0</v>
      </c>
      <c r="AI2050">
        <v>1</v>
      </c>
      <c r="AJ2050">
        <v>1.23</v>
      </c>
      <c r="AK2050">
        <v>1</v>
      </c>
      <c r="AL2050">
        <v>1</v>
      </c>
      <c r="AM2050">
        <v>2</v>
      </c>
      <c r="AN2050">
        <v>0</v>
      </c>
      <c r="AO2050">
        <v>0</v>
      </c>
      <c r="AP2050">
        <v>1</v>
      </c>
      <c r="AQ2050">
        <v>1</v>
      </c>
      <c r="AR2050">
        <v>0</v>
      </c>
      <c r="AS2050" t="s">
        <v>3</v>
      </c>
      <c r="AT2050">
        <v>2.79</v>
      </c>
      <c r="AU2050" t="s">
        <v>3</v>
      </c>
      <c r="AV2050">
        <v>1</v>
      </c>
      <c r="AW2050">
        <v>2</v>
      </c>
      <c r="AX2050">
        <v>295894020</v>
      </c>
      <c r="AY2050">
        <v>1</v>
      </c>
      <c r="AZ2050">
        <v>0</v>
      </c>
      <c r="BA2050">
        <v>2779</v>
      </c>
      <c r="BB2050">
        <v>1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757.23390000000006</v>
      </c>
      <c r="BL2050">
        <v>250.78863600000003</v>
      </c>
      <c r="BM2050">
        <v>0</v>
      </c>
      <c r="BN2050">
        <v>0</v>
      </c>
      <c r="BO2050">
        <v>0.39060000000000006</v>
      </c>
      <c r="BP2050">
        <v>1</v>
      </c>
      <c r="BQ2050">
        <v>0</v>
      </c>
      <c r="BR2050">
        <v>757.23390000000006</v>
      </c>
      <c r="BS2050">
        <v>250.78863600000003</v>
      </c>
      <c r="BT2050">
        <v>0</v>
      </c>
      <c r="BU2050">
        <v>0</v>
      </c>
      <c r="BV2050">
        <v>0.39060000000000006</v>
      </c>
      <c r="BW2050">
        <v>1</v>
      </c>
      <c r="CV2050">
        <v>0</v>
      </c>
      <c r="CW2050">
        <f>ROUND(Y2050*Source!I743*DO2050,7)</f>
        <v>0.3906</v>
      </c>
      <c r="CX2050">
        <f>ROUND(Y2050*Source!I743,7)</f>
        <v>2.79</v>
      </c>
      <c r="CY2050">
        <f t="shared" si="1468"/>
        <v>333.83</v>
      </c>
      <c r="CZ2050">
        <f t="shared" si="1469"/>
        <v>271.41000000000003</v>
      </c>
      <c r="DA2050">
        <f t="shared" si="1470"/>
        <v>1.23</v>
      </c>
      <c r="DB2050">
        <f t="shared" si="1451"/>
        <v>757.23</v>
      </c>
      <c r="DC2050">
        <f t="shared" si="1467"/>
        <v>250.79</v>
      </c>
      <c r="DD2050" t="s">
        <v>3</v>
      </c>
      <c r="DE2050" t="s">
        <v>3</v>
      </c>
      <c r="DF2050">
        <f t="shared" si="1461"/>
        <v>0</v>
      </c>
      <c r="DG2050">
        <f>ROUND(ROUND(AF2050*AJ2050,2)*CX2050,2)</f>
        <v>931.39</v>
      </c>
      <c r="DH2050">
        <f t="shared" si="1471"/>
        <v>250.79</v>
      </c>
      <c r="DI2050">
        <f t="shared" si="1449"/>
        <v>0</v>
      </c>
      <c r="DJ2050">
        <f t="shared" si="1472"/>
        <v>1182.18</v>
      </c>
      <c r="DK2050">
        <v>1</v>
      </c>
      <c r="DL2050" t="s">
        <v>1068</v>
      </c>
      <c r="DM2050">
        <v>6</v>
      </c>
      <c r="DN2050" t="s">
        <v>1062</v>
      </c>
      <c r="DO2050">
        <v>0.14000000000000001</v>
      </c>
    </row>
    <row r="2051" spans="1:119" x14ac:dyDescent="0.2">
      <c r="A2051">
        <f>ROW(Source!A743)</f>
        <v>743</v>
      </c>
      <c r="B2051">
        <v>295887217</v>
      </c>
      <c r="C2051">
        <v>295894008</v>
      </c>
      <c r="D2051">
        <v>277944764</v>
      </c>
      <c r="E2051">
        <v>1</v>
      </c>
      <c r="F2051">
        <v>1</v>
      </c>
      <c r="G2051">
        <v>1</v>
      </c>
      <c r="H2051">
        <v>2</v>
      </c>
      <c r="I2051" t="s">
        <v>1200</v>
      </c>
      <c r="J2051" t="s">
        <v>1201</v>
      </c>
      <c r="K2051" t="s">
        <v>1202</v>
      </c>
      <c r="L2051">
        <v>1368</v>
      </c>
      <c r="N2051">
        <v>1011</v>
      </c>
      <c r="O2051" t="s">
        <v>961</v>
      </c>
      <c r="P2051" t="s">
        <v>961</v>
      </c>
      <c r="Q2051">
        <v>1</v>
      </c>
      <c r="W2051">
        <v>0</v>
      </c>
      <c r="X2051">
        <v>-1226281444</v>
      </c>
      <c r="Y2051">
        <f t="shared" si="1466"/>
        <v>2.78</v>
      </c>
      <c r="AA2051">
        <v>0</v>
      </c>
      <c r="AB2051">
        <v>0.72</v>
      </c>
      <c r="AC2051">
        <v>0</v>
      </c>
      <c r="AD2051">
        <v>0</v>
      </c>
      <c r="AE2051">
        <v>0</v>
      </c>
      <c r="AF2051">
        <v>0.54</v>
      </c>
      <c r="AG2051">
        <v>0</v>
      </c>
      <c r="AH2051">
        <v>0</v>
      </c>
      <c r="AI2051">
        <v>1</v>
      </c>
      <c r="AJ2051">
        <v>1.34</v>
      </c>
      <c r="AK2051">
        <v>1</v>
      </c>
      <c r="AL2051">
        <v>1</v>
      </c>
      <c r="AM2051">
        <v>2</v>
      </c>
      <c r="AN2051">
        <v>0</v>
      </c>
      <c r="AO2051">
        <v>0</v>
      </c>
      <c r="AP2051">
        <v>1</v>
      </c>
      <c r="AQ2051">
        <v>1</v>
      </c>
      <c r="AR2051">
        <v>0</v>
      </c>
      <c r="AS2051" t="s">
        <v>3</v>
      </c>
      <c r="AT2051">
        <v>2.78</v>
      </c>
      <c r="AU2051" t="s">
        <v>3</v>
      </c>
      <c r="AV2051">
        <v>1</v>
      </c>
      <c r="AW2051">
        <v>2</v>
      </c>
      <c r="AX2051">
        <v>295894021</v>
      </c>
      <c r="AY2051">
        <v>1</v>
      </c>
      <c r="AZ2051">
        <v>0</v>
      </c>
      <c r="BA2051">
        <v>2780</v>
      </c>
      <c r="BB2051">
        <v>1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1.5012000000000001</v>
      </c>
      <c r="BL2051">
        <v>0</v>
      </c>
      <c r="BM2051">
        <v>0</v>
      </c>
      <c r="BN2051">
        <v>0</v>
      </c>
      <c r="BO2051">
        <v>0</v>
      </c>
      <c r="BP2051">
        <v>1</v>
      </c>
      <c r="BQ2051">
        <v>0</v>
      </c>
      <c r="BR2051">
        <v>1.5012000000000001</v>
      </c>
      <c r="BS2051">
        <v>0</v>
      </c>
      <c r="BT2051">
        <v>0</v>
      </c>
      <c r="BU2051">
        <v>0</v>
      </c>
      <c r="BV2051">
        <v>0</v>
      </c>
      <c r="BW2051">
        <v>1</v>
      </c>
      <c r="CV2051">
        <v>0</v>
      </c>
      <c r="CW2051">
        <f>ROUND(Y2051*Source!I743*DO2051,7)</f>
        <v>0</v>
      </c>
      <c r="CX2051">
        <f>ROUND(Y2051*Source!I743,7)</f>
        <v>2.78</v>
      </c>
      <c r="CY2051">
        <f t="shared" si="1468"/>
        <v>0.72</v>
      </c>
      <c r="CZ2051">
        <f t="shared" si="1469"/>
        <v>0.54</v>
      </c>
      <c r="DA2051">
        <f t="shared" si="1470"/>
        <v>1.34</v>
      </c>
      <c r="DB2051">
        <f t="shared" si="1451"/>
        <v>1.5</v>
      </c>
      <c r="DC2051">
        <f t="shared" si="1467"/>
        <v>0</v>
      </c>
      <c r="DD2051" t="s">
        <v>3</v>
      </c>
      <c r="DE2051" t="s">
        <v>3</v>
      </c>
      <c r="DF2051">
        <f t="shared" si="1461"/>
        <v>0</v>
      </c>
      <c r="DG2051">
        <f>ROUND(ROUND(AF2051*AJ2051,2)*CX2051,2)</f>
        <v>2</v>
      </c>
      <c r="DH2051">
        <f t="shared" si="1471"/>
        <v>0</v>
      </c>
      <c r="DI2051">
        <f t="shared" si="1449"/>
        <v>0</v>
      </c>
      <c r="DJ2051">
        <f t="shared" si="1472"/>
        <v>2</v>
      </c>
      <c r="DK2051">
        <v>1</v>
      </c>
      <c r="DL2051" t="s">
        <v>3</v>
      </c>
      <c r="DM2051">
        <v>0</v>
      </c>
      <c r="DN2051" t="s">
        <v>3</v>
      </c>
      <c r="DO2051">
        <v>0</v>
      </c>
    </row>
    <row r="2052" spans="1:119" x14ac:dyDescent="0.2">
      <c r="A2052">
        <f>ROW(Source!A743)</f>
        <v>743</v>
      </c>
      <c r="B2052">
        <v>295887217</v>
      </c>
      <c r="C2052">
        <v>295894008</v>
      </c>
      <c r="D2052">
        <v>277944930</v>
      </c>
      <c r="E2052">
        <v>1</v>
      </c>
      <c r="F2052">
        <v>1</v>
      </c>
      <c r="G2052">
        <v>1</v>
      </c>
      <c r="H2052">
        <v>2</v>
      </c>
      <c r="I2052" t="s">
        <v>1203</v>
      </c>
      <c r="J2052" t="s">
        <v>1204</v>
      </c>
      <c r="K2052" t="s">
        <v>1205</v>
      </c>
      <c r="L2052">
        <v>1368</v>
      </c>
      <c r="N2052">
        <v>1011</v>
      </c>
      <c r="O2052" t="s">
        <v>961</v>
      </c>
      <c r="P2052" t="s">
        <v>961</v>
      </c>
      <c r="Q2052">
        <v>1</v>
      </c>
      <c r="W2052">
        <v>0</v>
      </c>
      <c r="X2052">
        <v>1931512430</v>
      </c>
      <c r="Y2052">
        <f t="shared" si="1466"/>
        <v>0.71</v>
      </c>
      <c r="AA2052">
        <v>0</v>
      </c>
      <c r="AB2052">
        <v>114.28</v>
      </c>
      <c r="AC2052">
        <v>0</v>
      </c>
      <c r="AD2052">
        <v>0</v>
      </c>
      <c r="AE2052">
        <v>0</v>
      </c>
      <c r="AF2052">
        <v>92.91</v>
      </c>
      <c r="AG2052">
        <v>0</v>
      </c>
      <c r="AH2052">
        <v>0</v>
      </c>
      <c r="AI2052">
        <v>1</v>
      </c>
      <c r="AJ2052">
        <v>1.23</v>
      </c>
      <c r="AK2052">
        <v>1</v>
      </c>
      <c r="AL2052">
        <v>1</v>
      </c>
      <c r="AM2052">
        <v>2</v>
      </c>
      <c r="AN2052">
        <v>0</v>
      </c>
      <c r="AO2052">
        <v>0</v>
      </c>
      <c r="AP2052">
        <v>1</v>
      </c>
      <c r="AQ2052">
        <v>1</v>
      </c>
      <c r="AR2052">
        <v>0</v>
      </c>
      <c r="AS2052" t="s">
        <v>3</v>
      </c>
      <c r="AT2052">
        <v>0.71</v>
      </c>
      <c r="AU2052" t="s">
        <v>3</v>
      </c>
      <c r="AV2052">
        <v>1</v>
      </c>
      <c r="AW2052">
        <v>2</v>
      </c>
      <c r="AX2052">
        <v>295894022</v>
      </c>
      <c r="AY2052">
        <v>1</v>
      </c>
      <c r="AZ2052">
        <v>0</v>
      </c>
      <c r="BA2052">
        <v>2781</v>
      </c>
      <c r="BB2052">
        <v>1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0</v>
      </c>
      <c r="BK2052">
        <v>65.966099999999997</v>
      </c>
      <c r="BL2052">
        <v>0</v>
      </c>
      <c r="BM2052">
        <v>0</v>
      </c>
      <c r="BN2052">
        <v>0</v>
      </c>
      <c r="BO2052">
        <v>0</v>
      </c>
      <c r="BP2052">
        <v>1</v>
      </c>
      <c r="BQ2052">
        <v>0</v>
      </c>
      <c r="BR2052">
        <v>65.966099999999997</v>
      </c>
      <c r="BS2052">
        <v>0</v>
      </c>
      <c r="BT2052">
        <v>0</v>
      </c>
      <c r="BU2052">
        <v>0</v>
      </c>
      <c r="BV2052">
        <v>0</v>
      </c>
      <c r="BW2052">
        <v>1</v>
      </c>
      <c r="CV2052">
        <v>0</v>
      </c>
      <c r="CW2052">
        <f>ROUND(Y2052*Source!I743*DO2052,7)</f>
        <v>0</v>
      </c>
      <c r="CX2052">
        <f>ROUND(Y2052*Source!I743,7)</f>
        <v>0.71</v>
      </c>
      <c r="CY2052">
        <f t="shared" si="1468"/>
        <v>114.28</v>
      </c>
      <c r="CZ2052">
        <f t="shared" si="1469"/>
        <v>92.91</v>
      </c>
      <c r="DA2052">
        <f t="shared" si="1470"/>
        <v>1.23</v>
      </c>
      <c r="DB2052">
        <f t="shared" si="1451"/>
        <v>65.97</v>
      </c>
      <c r="DC2052">
        <f t="shared" si="1467"/>
        <v>0</v>
      </c>
      <c r="DD2052" t="s">
        <v>3</v>
      </c>
      <c r="DE2052" t="s">
        <v>3</v>
      </c>
      <c r="DF2052">
        <f t="shared" si="1461"/>
        <v>0</v>
      </c>
      <c r="DG2052">
        <f>ROUND(ROUND(AF2052*AJ2052,2)*CX2052,2)</f>
        <v>81.14</v>
      </c>
      <c r="DH2052">
        <f t="shared" si="1471"/>
        <v>0</v>
      </c>
      <c r="DI2052">
        <f t="shared" si="1449"/>
        <v>0</v>
      </c>
      <c r="DJ2052">
        <f t="shared" si="1472"/>
        <v>81.14</v>
      </c>
      <c r="DK2052">
        <v>1</v>
      </c>
      <c r="DL2052" t="s">
        <v>3</v>
      </c>
      <c r="DM2052">
        <v>0</v>
      </c>
      <c r="DN2052" t="s">
        <v>3</v>
      </c>
      <c r="DO2052">
        <v>0</v>
      </c>
    </row>
    <row r="2053" spans="1:119" x14ac:dyDescent="0.2">
      <c r="A2053">
        <f>ROW(Source!A743)</f>
        <v>743</v>
      </c>
      <c r="B2053">
        <v>295887217</v>
      </c>
      <c r="C2053">
        <v>295894008</v>
      </c>
      <c r="D2053">
        <v>277945779</v>
      </c>
      <c r="E2053">
        <v>1</v>
      </c>
      <c r="F2053">
        <v>1</v>
      </c>
      <c r="G2053">
        <v>1</v>
      </c>
      <c r="H2053">
        <v>2</v>
      </c>
      <c r="I2053" t="s">
        <v>1072</v>
      </c>
      <c r="J2053" t="s">
        <v>1073</v>
      </c>
      <c r="K2053" t="s">
        <v>1074</v>
      </c>
      <c r="L2053">
        <v>1368</v>
      </c>
      <c r="N2053">
        <v>1011</v>
      </c>
      <c r="O2053" t="s">
        <v>961</v>
      </c>
      <c r="P2053" t="s">
        <v>961</v>
      </c>
      <c r="Q2053">
        <v>1</v>
      </c>
      <c r="W2053">
        <v>0</v>
      </c>
      <c r="X2053">
        <v>-1301021868</v>
      </c>
      <c r="Y2053">
        <f t="shared" si="1466"/>
        <v>1.55</v>
      </c>
      <c r="AA2053">
        <v>0</v>
      </c>
      <c r="AB2053">
        <v>1274.48</v>
      </c>
      <c r="AC2053">
        <v>642.05999999999995</v>
      </c>
      <c r="AD2053">
        <v>0</v>
      </c>
      <c r="AE2053">
        <v>0</v>
      </c>
      <c r="AF2053">
        <v>1070.99</v>
      </c>
      <c r="AG2053">
        <v>642.05999999999995</v>
      </c>
      <c r="AH2053">
        <v>0</v>
      </c>
      <c r="AI2053">
        <v>1</v>
      </c>
      <c r="AJ2053">
        <v>1.19</v>
      </c>
      <c r="AK2053">
        <v>1</v>
      </c>
      <c r="AL2053">
        <v>1</v>
      </c>
      <c r="AM2053">
        <v>2</v>
      </c>
      <c r="AN2053">
        <v>0</v>
      </c>
      <c r="AO2053">
        <v>0</v>
      </c>
      <c r="AP2053">
        <v>1</v>
      </c>
      <c r="AQ2053">
        <v>1</v>
      </c>
      <c r="AR2053">
        <v>0</v>
      </c>
      <c r="AS2053" t="s">
        <v>3</v>
      </c>
      <c r="AT2053">
        <v>1.55</v>
      </c>
      <c r="AU2053" t="s">
        <v>3</v>
      </c>
      <c r="AV2053">
        <v>1</v>
      </c>
      <c r="AW2053">
        <v>2</v>
      </c>
      <c r="AX2053">
        <v>295894023</v>
      </c>
      <c r="AY2053">
        <v>1</v>
      </c>
      <c r="AZ2053">
        <v>0</v>
      </c>
      <c r="BA2053">
        <v>2782</v>
      </c>
      <c r="BB2053">
        <v>1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0</v>
      </c>
      <c r="BK2053">
        <v>1660.0345</v>
      </c>
      <c r="BL2053">
        <v>995.19299999999998</v>
      </c>
      <c r="BM2053">
        <v>0</v>
      </c>
      <c r="BN2053">
        <v>0</v>
      </c>
      <c r="BO2053">
        <v>1.55</v>
      </c>
      <c r="BP2053">
        <v>1</v>
      </c>
      <c r="BQ2053">
        <v>0</v>
      </c>
      <c r="BR2053">
        <v>1660.0345</v>
      </c>
      <c r="BS2053">
        <v>995.19299999999998</v>
      </c>
      <c r="BT2053">
        <v>0</v>
      </c>
      <c r="BU2053">
        <v>0</v>
      </c>
      <c r="BV2053">
        <v>1.55</v>
      </c>
      <c r="BW2053">
        <v>1</v>
      </c>
      <c r="CV2053">
        <v>0</v>
      </c>
      <c r="CW2053">
        <f>ROUND(Y2053*Source!I743*DO2053,7)</f>
        <v>1.55</v>
      </c>
      <c r="CX2053">
        <f>ROUND(Y2053*Source!I743,7)</f>
        <v>1.55</v>
      </c>
      <c r="CY2053">
        <f t="shared" si="1468"/>
        <v>1274.48</v>
      </c>
      <c r="CZ2053">
        <f t="shared" si="1469"/>
        <v>1070.99</v>
      </c>
      <c r="DA2053">
        <f t="shared" si="1470"/>
        <v>1.19</v>
      </c>
      <c r="DB2053">
        <f t="shared" si="1451"/>
        <v>1660.03</v>
      </c>
      <c r="DC2053">
        <f t="shared" si="1467"/>
        <v>995.19</v>
      </c>
      <c r="DD2053" t="s">
        <v>3</v>
      </c>
      <c r="DE2053" t="s">
        <v>3</v>
      </c>
      <c r="DF2053">
        <f t="shared" si="1461"/>
        <v>0</v>
      </c>
      <c r="DG2053">
        <f>ROUND(ROUND(AF2053*AJ2053,2)*CX2053,2)</f>
        <v>1975.44</v>
      </c>
      <c r="DH2053">
        <f t="shared" si="1471"/>
        <v>995.19</v>
      </c>
      <c r="DI2053">
        <f t="shared" si="1449"/>
        <v>0</v>
      </c>
      <c r="DJ2053">
        <f t="shared" si="1472"/>
        <v>2970.63</v>
      </c>
      <c r="DK2053">
        <v>1</v>
      </c>
      <c r="DL2053" t="s">
        <v>1068</v>
      </c>
      <c r="DM2053">
        <v>6</v>
      </c>
      <c r="DN2053" t="s">
        <v>1062</v>
      </c>
      <c r="DO2053">
        <v>1</v>
      </c>
    </row>
    <row r="2054" spans="1:119" x14ac:dyDescent="0.2">
      <c r="A2054">
        <f>ROW(Source!A743)</f>
        <v>743</v>
      </c>
      <c r="B2054">
        <v>295887217</v>
      </c>
      <c r="C2054">
        <v>295894008</v>
      </c>
      <c r="D2054">
        <v>277945914</v>
      </c>
      <c r="E2054">
        <v>1</v>
      </c>
      <c r="F2054">
        <v>1</v>
      </c>
      <c r="G2054">
        <v>1</v>
      </c>
      <c r="H2054">
        <v>2</v>
      </c>
      <c r="I2054" t="s">
        <v>1079</v>
      </c>
      <c r="J2054" t="s">
        <v>1080</v>
      </c>
      <c r="K2054" t="s">
        <v>1081</v>
      </c>
      <c r="L2054">
        <v>1368</v>
      </c>
      <c r="N2054">
        <v>1011</v>
      </c>
      <c r="O2054" t="s">
        <v>961</v>
      </c>
      <c r="P2054" t="s">
        <v>961</v>
      </c>
      <c r="Q2054">
        <v>1</v>
      </c>
      <c r="W2054">
        <v>0</v>
      </c>
      <c r="X2054">
        <v>-351551180</v>
      </c>
      <c r="Y2054">
        <f t="shared" si="1466"/>
        <v>3.69</v>
      </c>
      <c r="AA2054">
        <v>0</v>
      </c>
      <c r="AB2054">
        <v>1719.6</v>
      </c>
      <c r="AC2054">
        <v>549.32000000000005</v>
      </c>
      <c r="AD2054">
        <v>0</v>
      </c>
      <c r="AE2054">
        <v>0</v>
      </c>
      <c r="AF2054">
        <v>1521.77</v>
      </c>
      <c r="AG2054">
        <v>549.32000000000005</v>
      </c>
      <c r="AH2054">
        <v>0</v>
      </c>
      <c r="AI2054">
        <v>1</v>
      </c>
      <c r="AJ2054">
        <v>1.1299999999999999</v>
      </c>
      <c r="AK2054">
        <v>1</v>
      </c>
      <c r="AL2054">
        <v>1</v>
      </c>
      <c r="AM2054">
        <v>2</v>
      </c>
      <c r="AN2054">
        <v>0</v>
      </c>
      <c r="AO2054">
        <v>0</v>
      </c>
      <c r="AP2054">
        <v>1</v>
      </c>
      <c r="AQ2054">
        <v>1</v>
      </c>
      <c r="AR2054">
        <v>0</v>
      </c>
      <c r="AS2054" t="s">
        <v>3</v>
      </c>
      <c r="AT2054">
        <v>3.69</v>
      </c>
      <c r="AU2054" t="s">
        <v>3</v>
      </c>
      <c r="AV2054">
        <v>1</v>
      </c>
      <c r="AW2054">
        <v>2</v>
      </c>
      <c r="AX2054">
        <v>295894024</v>
      </c>
      <c r="AY2054">
        <v>1</v>
      </c>
      <c r="AZ2054">
        <v>0</v>
      </c>
      <c r="BA2054">
        <v>2783</v>
      </c>
      <c r="BB2054">
        <v>1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0</v>
      </c>
      <c r="BK2054">
        <v>5615.3312999999998</v>
      </c>
      <c r="BL2054">
        <v>2026.9908000000003</v>
      </c>
      <c r="BM2054">
        <v>0</v>
      </c>
      <c r="BN2054">
        <v>0</v>
      </c>
      <c r="BO2054">
        <v>3.69</v>
      </c>
      <c r="BP2054">
        <v>1</v>
      </c>
      <c r="BQ2054">
        <v>0</v>
      </c>
      <c r="BR2054">
        <v>5615.3312999999998</v>
      </c>
      <c r="BS2054">
        <v>2026.9908000000003</v>
      </c>
      <c r="BT2054">
        <v>0</v>
      </c>
      <c r="BU2054">
        <v>0</v>
      </c>
      <c r="BV2054">
        <v>3.69</v>
      </c>
      <c r="BW2054">
        <v>1</v>
      </c>
      <c r="CV2054">
        <v>0</v>
      </c>
      <c r="CW2054">
        <f>ROUND(Y2054*Source!I743*DO2054,7)</f>
        <v>3.69</v>
      </c>
      <c r="CX2054">
        <f>ROUND(Y2054*Source!I743,7)</f>
        <v>3.69</v>
      </c>
      <c r="CY2054">
        <f t="shared" si="1468"/>
        <v>1719.6</v>
      </c>
      <c r="CZ2054">
        <f t="shared" si="1469"/>
        <v>1521.77</v>
      </c>
      <c r="DA2054">
        <f t="shared" si="1470"/>
        <v>1.1299999999999999</v>
      </c>
      <c r="DB2054">
        <f t="shared" si="1451"/>
        <v>5615.33</v>
      </c>
      <c r="DC2054">
        <f t="shared" si="1467"/>
        <v>2026.99</v>
      </c>
      <c r="DD2054" t="s">
        <v>3</v>
      </c>
      <c r="DE2054" t="s">
        <v>3</v>
      </c>
      <c r="DF2054">
        <f t="shared" si="1461"/>
        <v>0</v>
      </c>
      <c r="DG2054">
        <f>ROUND(ROUND(AF2054*AJ2054,2)*CX2054,2)</f>
        <v>6345.32</v>
      </c>
      <c r="DH2054">
        <f t="shared" si="1471"/>
        <v>2026.99</v>
      </c>
      <c r="DI2054">
        <f t="shared" si="1449"/>
        <v>0</v>
      </c>
      <c r="DJ2054">
        <f t="shared" si="1472"/>
        <v>8372.31</v>
      </c>
      <c r="DK2054">
        <v>1</v>
      </c>
      <c r="DL2054" t="s">
        <v>1082</v>
      </c>
      <c r="DM2054">
        <v>5</v>
      </c>
      <c r="DN2054" t="s">
        <v>1062</v>
      </c>
      <c r="DO2054">
        <v>1</v>
      </c>
    </row>
    <row r="2055" spans="1:119" x14ac:dyDescent="0.2">
      <c r="A2055">
        <f>ROW(Source!A779)</f>
        <v>779</v>
      </c>
      <c r="B2055">
        <v>295887217</v>
      </c>
      <c r="C2055">
        <v>295894028</v>
      </c>
      <c r="D2055">
        <v>277560272</v>
      </c>
      <c r="E2055">
        <v>109</v>
      </c>
      <c r="F2055">
        <v>1</v>
      </c>
      <c r="G2055">
        <v>1</v>
      </c>
      <c r="H2055">
        <v>1</v>
      </c>
      <c r="I2055" t="s">
        <v>1206</v>
      </c>
      <c r="J2055" t="s">
        <v>3</v>
      </c>
      <c r="K2055" t="s">
        <v>1207</v>
      </c>
      <c r="L2055">
        <v>1191</v>
      </c>
      <c r="N2055">
        <v>1013</v>
      </c>
      <c r="O2055" t="s">
        <v>1062</v>
      </c>
      <c r="P2055" t="s">
        <v>1062</v>
      </c>
      <c r="Q2055">
        <v>1</v>
      </c>
      <c r="W2055">
        <v>0</v>
      </c>
      <c r="X2055">
        <v>-961628416</v>
      </c>
      <c r="Y2055">
        <f t="shared" si="1466"/>
        <v>0.45</v>
      </c>
      <c r="AA2055">
        <v>0</v>
      </c>
      <c r="AB2055">
        <v>0</v>
      </c>
      <c r="AC2055">
        <v>0</v>
      </c>
      <c r="AD2055">
        <v>420.91</v>
      </c>
      <c r="AE2055">
        <v>0</v>
      </c>
      <c r="AF2055">
        <v>0</v>
      </c>
      <c r="AG2055">
        <v>0</v>
      </c>
      <c r="AH2055">
        <v>420.91</v>
      </c>
      <c r="AI2055">
        <v>1</v>
      </c>
      <c r="AJ2055">
        <v>1</v>
      </c>
      <c r="AK2055">
        <v>1</v>
      </c>
      <c r="AL2055">
        <v>1</v>
      </c>
      <c r="AM2055">
        <v>-2</v>
      </c>
      <c r="AN2055">
        <v>0</v>
      </c>
      <c r="AO2055">
        <v>0</v>
      </c>
      <c r="AP2055">
        <v>1</v>
      </c>
      <c r="AQ2055">
        <v>1</v>
      </c>
      <c r="AR2055">
        <v>0</v>
      </c>
      <c r="AS2055" t="s">
        <v>3</v>
      </c>
      <c r="AT2055">
        <v>0.45</v>
      </c>
      <c r="AU2055" t="s">
        <v>3</v>
      </c>
      <c r="AV2055">
        <v>1</v>
      </c>
      <c r="AW2055">
        <v>2</v>
      </c>
      <c r="AX2055">
        <v>295894036</v>
      </c>
      <c r="AY2055">
        <v>1</v>
      </c>
      <c r="AZ2055">
        <v>0</v>
      </c>
      <c r="BA2055">
        <v>2787</v>
      </c>
      <c r="BB2055">
        <v>1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0</v>
      </c>
      <c r="BK2055">
        <v>0</v>
      </c>
      <c r="BL2055">
        <v>0</v>
      </c>
      <c r="BM2055">
        <v>189.40950000000001</v>
      </c>
      <c r="BN2055">
        <v>0.45</v>
      </c>
      <c r="BO2055">
        <v>0</v>
      </c>
      <c r="BP2055">
        <v>1</v>
      </c>
      <c r="BQ2055">
        <v>0</v>
      </c>
      <c r="BR2055">
        <v>0</v>
      </c>
      <c r="BS2055">
        <v>0</v>
      </c>
      <c r="BT2055">
        <v>189.40950000000001</v>
      </c>
      <c r="BU2055">
        <v>0.45</v>
      </c>
      <c r="BV2055">
        <v>0</v>
      </c>
      <c r="BW2055">
        <v>1</v>
      </c>
      <c r="CU2055">
        <f>ROUND(AT2055*Source!I779*AH2055*AL2055,2)</f>
        <v>189.41</v>
      </c>
      <c r="CV2055">
        <f>ROUND(Y2055*Source!I779,7)</f>
        <v>0.45</v>
      </c>
      <c r="CW2055">
        <v>0</v>
      </c>
      <c r="CX2055">
        <f>ROUND(Y2055*Source!I779,7)</f>
        <v>0.45</v>
      </c>
      <c r="CY2055">
        <f>AD2055</f>
        <v>420.91</v>
      </c>
      <c r="CZ2055">
        <f>AH2055</f>
        <v>420.91</v>
      </c>
      <c r="DA2055">
        <f>AL2055</f>
        <v>1</v>
      </c>
      <c r="DB2055">
        <f t="shared" si="1451"/>
        <v>189.41</v>
      </c>
      <c r="DC2055">
        <f t="shared" si="1467"/>
        <v>0</v>
      </c>
      <c r="DD2055" t="s">
        <v>3</v>
      </c>
      <c r="DE2055" t="s">
        <v>3</v>
      </c>
      <c r="DF2055">
        <f t="shared" si="1461"/>
        <v>0</v>
      </c>
      <c r="DG2055">
        <f>ROUND(ROUND(AF2055,2)*CX2055,2)</f>
        <v>0</v>
      </c>
      <c r="DH2055">
        <f t="shared" si="1471"/>
        <v>0</v>
      </c>
      <c r="DI2055">
        <f t="shared" si="1449"/>
        <v>189.41</v>
      </c>
      <c r="DJ2055">
        <f>DI2055</f>
        <v>189.41</v>
      </c>
      <c r="DK2055">
        <v>1</v>
      </c>
      <c r="DL2055" t="s">
        <v>3</v>
      </c>
      <c r="DM2055">
        <v>0</v>
      </c>
      <c r="DN2055" t="s">
        <v>3</v>
      </c>
      <c r="DO2055">
        <v>0</v>
      </c>
    </row>
    <row r="2056" spans="1:119" x14ac:dyDescent="0.2">
      <c r="A2056">
        <f>ROW(Source!A779)</f>
        <v>779</v>
      </c>
      <c r="B2056">
        <v>295887217</v>
      </c>
      <c r="C2056">
        <v>295894028</v>
      </c>
      <c r="D2056">
        <v>277560491</v>
      </c>
      <c r="E2056">
        <v>109</v>
      </c>
      <c r="F2056">
        <v>1</v>
      </c>
      <c r="G2056">
        <v>1</v>
      </c>
      <c r="H2056">
        <v>1</v>
      </c>
      <c r="I2056" t="s">
        <v>1063</v>
      </c>
      <c r="J2056" t="s">
        <v>3</v>
      </c>
      <c r="K2056" t="s">
        <v>1064</v>
      </c>
      <c r="L2056">
        <v>1191</v>
      </c>
      <c r="N2056">
        <v>1013</v>
      </c>
      <c r="O2056" t="s">
        <v>1062</v>
      </c>
      <c r="P2056" t="s">
        <v>1062</v>
      </c>
      <c r="Q2056">
        <v>1</v>
      </c>
      <c r="W2056">
        <v>0</v>
      </c>
      <c r="X2056">
        <v>-1417349443</v>
      </c>
      <c r="Y2056">
        <f t="shared" si="1466"/>
        <v>0.32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1</v>
      </c>
      <c r="AJ2056">
        <v>1</v>
      </c>
      <c r="AK2056">
        <v>1</v>
      </c>
      <c r="AL2056">
        <v>1</v>
      </c>
      <c r="AM2056">
        <v>-2</v>
      </c>
      <c r="AN2056">
        <v>0</v>
      </c>
      <c r="AO2056">
        <v>0</v>
      </c>
      <c r="AP2056">
        <v>1</v>
      </c>
      <c r="AQ2056">
        <v>1</v>
      </c>
      <c r="AR2056">
        <v>0</v>
      </c>
      <c r="AS2056" t="s">
        <v>3</v>
      </c>
      <c r="AT2056">
        <v>0.32</v>
      </c>
      <c r="AU2056" t="s">
        <v>3</v>
      </c>
      <c r="AV2056">
        <v>2</v>
      </c>
      <c r="AW2056">
        <v>2</v>
      </c>
      <c r="AX2056">
        <v>295894037</v>
      </c>
      <c r="AY2056">
        <v>1</v>
      </c>
      <c r="AZ2056">
        <v>0</v>
      </c>
      <c r="BA2056">
        <v>2788</v>
      </c>
      <c r="BB2056">
        <v>1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0</v>
      </c>
      <c r="BK2056">
        <v>0</v>
      </c>
      <c r="BL2056">
        <v>0</v>
      </c>
      <c r="BM2056">
        <v>0</v>
      </c>
      <c r="BN2056">
        <v>0</v>
      </c>
      <c r="BO2056">
        <v>0</v>
      </c>
      <c r="BP2056">
        <v>0</v>
      </c>
      <c r="BQ2056">
        <v>0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0</v>
      </c>
      <c r="CV2056">
        <v>0</v>
      </c>
      <c r="CW2056">
        <v>0</v>
      </c>
      <c r="CX2056">
        <f>ROUND(Y2056*Source!I779,7)</f>
        <v>0.32</v>
      </c>
      <c r="CY2056">
        <f>AD2056</f>
        <v>0</v>
      </c>
      <c r="CZ2056">
        <f>AH2056</f>
        <v>0</v>
      </c>
      <c r="DA2056">
        <f>AL2056</f>
        <v>1</v>
      </c>
      <c r="DB2056">
        <f t="shared" si="1451"/>
        <v>0</v>
      </c>
      <c r="DC2056">
        <f t="shared" si="1467"/>
        <v>0</v>
      </c>
      <c r="DD2056" t="s">
        <v>3</v>
      </c>
      <c r="DE2056" t="s">
        <v>3</v>
      </c>
      <c r="DF2056">
        <f t="shared" si="1461"/>
        <v>0</v>
      </c>
      <c r="DG2056">
        <f>ROUND(ROUND(AF2056,2)*CX2056,2)</f>
        <v>0</v>
      </c>
      <c r="DH2056">
        <f t="shared" si="1471"/>
        <v>0</v>
      </c>
      <c r="DI2056">
        <f t="shared" si="1449"/>
        <v>0</v>
      </c>
      <c r="DJ2056">
        <f>DI2056</f>
        <v>0</v>
      </c>
      <c r="DK2056">
        <v>0</v>
      </c>
      <c r="DL2056" t="s">
        <v>3</v>
      </c>
      <c r="DM2056">
        <v>0</v>
      </c>
      <c r="DN2056" t="s">
        <v>3</v>
      </c>
      <c r="DO2056">
        <v>0</v>
      </c>
    </row>
    <row r="2057" spans="1:119" x14ac:dyDescent="0.2">
      <c r="A2057">
        <f>ROW(Source!A779)</f>
        <v>779</v>
      </c>
      <c r="B2057">
        <v>295887217</v>
      </c>
      <c r="C2057">
        <v>295894028</v>
      </c>
      <c r="D2057">
        <v>277946011</v>
      </c>
      <c r="E2057">
        <v>1</v>
      </c>
      <c r="F2057">
        <v>1</v>
      </c>
      <c r="G2057">
        <v>1</v>
      </c>
      <c r="H2057">
        <v>2</v>
      </c>
      <c r="I2057" t="s">
        <v>1112</v>
      </c>
      <c r="J2057" t="s">
        <v>1113</v>
      </c>
      <c r="K2057" t="s">
        <v>1114</v>
      </c>
      <c r="L2057">
        <v>1368</v>
      </c>
      <c r="N2057">
        <v>1011</v>
      </c>
      <c r="O2057" t="s">
        <v>961</v>
      </c>
      <c r="P2057" t="s">
        <v>961</v>
      </c>
      <c r="Q2057">
        <v>1</v>
      </c>
      <c r="W2057">
        <v>0</v>
      </c>
      <c r="X2057">
        <v>275358200</v>
      </c>
      <c r="Y2057">
        <f t="shared" si="1466"/>
        <v>0.12</v>
      </c>
      <c r="AA2057">
        <v>0</v>
      </c>
      <c r="AB2057">
        <v>95.79</v>
      </c>
      <c r="AC2057">
        <v>0</v>
      </c>
      <c r="AD2057">
        <v>0</v>
      </c>
      <c r="AE2057">
        <v>0</v>
      </c>
      <c r="AF2057">
        <v>95.79</v>
      </c>
      <c r="AG2057">
        <v>0</v>
      </c>
      <c r="AH2057">
        <v>0</v>
      </c>
      <c r="AI2057">
        <v>1</v>
      </c>
      <c r="AJ2057">
        <v>1</v>
      </c>
      <c r="AK2057">
        <v>1</v>
      </c>
      <c r="AL2057">
        <v>1</v>
      </c>
      <c r="AM2057">
        <v>-2</v>
      </c>
      <c r="AN2057">
        <v>0</v>
      </c>
      <c r="AO2057">
        <v>0</v>
      </c>
      <c r="AP2057">
        <v>1</v>
      </c>
      <c r="AQ2057">
        <v>1</v>
      </c>
      <c r="AR2057">
        <v>0</v>
      </c>
      <c r="AS2057" t="s">
        <v>3</v>
      </c>
      <c r="AT2057">
        <v>0.12</v>
      </c>
      <c r="AU2057" t="s">
        <v>3</v>
      </c>
      <c r="AV2057">
        <v>1</v>
      </c>
      <c r="AW2057">
        <v>2</v>
      </c>
      <c r="AX2057">
        <v>295894038</v>
      </c>
      <c r="AY2057">
        <v>1</v>
      </c>
      <c r="AZ2057">
        <v>0</v>
      </c>
      <c r="BA2057">
        <v>2789</v>
      </c>
      <c r="BB2057">
        <v>1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</v>
      </c>
      <c r="BK2057">
        <v>11.4948</v>
      </c>
      <c r="BL2057">
        <v>0</v>
      </c>
      <c r="BM2057">
        <v>0</v>
      </c>
      <c r="BN2057">
        <v>0</v>
      </c>
      <c r="BO2057">
        <v>0</v>
      </c>
      <c r="BP2057">
        <v>1</v>
      </c>
      <c r="BQ2057">
        <v>0</v>
      </c>
      <c r="BR2057">
        <v>11.4948</v>
      </c>
      <c r="BS2057">
        <v>0</v>
      </c>
      <c r="BT2057">
        <v>0</v>
      </c>
      <c r="BU2057">
        <v>0</v>
      </c>
      <c r="BV2057">
        <v>0</v>
      </c>
      <c r="BW2057">
        <v>1</v>
      </c>
      <c r="CV2057">
        <v>0</v>
      </c>
      <c r="CW2057">
        <f>ROUND(Y2057*Source!I779*DO2057,7)</f>
        <v>0</v>
      </c>
      <c r="CX2057">
        <f>ROUND(Y2057*Source!I779,7)</f>
        <v>0.12</v>
      </c>
      <c r="CY2057">
        <f>AB2057</f>
        <v>95.79</v>
      </c>
      <c r="CZ2057">
        <f>AF2057</f>
        <v>95.79</v>
      </c>
      <c r="DA2057">
        <f>AJ2057</f>
        <v>1</v>
      </c>
      <c r="DB2057">
        <f t="shared" si="1451"/>
        <v>11.49</v>
      </c>
      <c r="DC2057">
        <f t="shared" si="1467"/>
        <v>0</v>
      </c>
      <c r="DD2057" t="s">
        <v>3</v>
      </c>
      <c r="DE2057" t="s">
        <v>3</v>
      </c>
      <c r="DF2057">
        <f t="shared" si="1461"/>
        <v>0</v>
      </c>
      <c r="DG2057">
        <f>ROUND(ROUND(AF2057,2)*CX2057,2)</f>
        <v>11.49</v>
      </c>
      <c r="DH2057">
        <f t="shared" si="1471"/>
        <v>0</v>
      </c>
      <c r="DI2057">
        <f t="shared" si="1449"/>
        <v>0</v>
      </c>
      <c r="DJ2057">
        <f>DG2057+DH2057</f>
        <v>11.49</v>
      </c>
      <c r="DK2057">
        <v>1</v>
      </c>
      <c r="DL2057" t="s">
        <v>3</v>
      </c>
      <c r="DM2057">
        <v>0</v>
      </c>
      <c r="DN2057" t="s">
        <v>3</v>
      </c>
      <c r="DO2057">
        <v>0</v>
      </c>
    </row>
    <row r="2058" spans="1:119" x14ac:dyDescent="0.2">
      <c r="A2058">
        <f>ROW(Source!A779)</f>
        <v>779</v>
      </c>
      <c r="B2058">
        <v>295887217</v>
      </c>
      <c r="C2058">
        <v>295894028</v>
      </c>
      <c r="D2058">
        <v>277946089</v>
      </c>
      <c r="E2058">
        <v>1</v>
      </c>
      <c r="F2058">
        <v>1</v>
      </c>
      <c r="G2058">
        <v>1</v>
      </c>
      <c r="H2058">
        <v>2</v>
      </c>
      <c r="I2058" t="s">
        <v>1146</v>
      </c>
      <c r="J2058" t="s">
        <v>1147</v>
      </c>
      <c r="K2058" t="s">
        <v>1148</v>
      </c>
      <c r="L2058">
        <v>1368</v>
      </c>
      <c r="N2058">
        <v>1011</v>
      </c>
      <c r="O2058" t="s">
        <v>961</v>
      </c>
      <c r="P2058" t="s">
        <v>961</v>
      </c>
      <c r="Q2058">
        <v>1</v>
      </c>
      <c r="W2058">
        <v>0</v>
      </c>
      <c r="X2058">
        <v>1685853265</v>
      </c>
      <c r="Y2058">
        <f t="shared" si="1466"/>
        <v>0.32</v>
      </c>
      <c r="AA2058">
        <v>0</v>
      </c>
      <c r="AB2058">
        <v>341.08</v>
      </c>
      <c r="AC2058">
        <v>477.98</v>
      </c>
      <c r="AD2058">
        <v>0</v>
      </c>
      <c r="AE2058">
        <v>0</v>
      </c>
      <c r="AF2058">
        <v>341.08</v>
      </c>
      <c r="AG2058">
        <v>477.98</v>
      </c>
      <c r="AH2058">
        <v>0</v>
      </c>
      <c r="AI2058">
        <v>1</v>
      </c>
      <c r="AJ2058">
        <v>1</v>
      </c>
      <c r="AK2058">
        <v>1</v>
      </c>
      <c r="AL2058">
        <v>1</v>
      </c>
      <c r="AM2058">
        <v>-2</v>
      </c>
      <c r="AN2058">
        <v>0</v>
      </c>
      <c r="AO2058">
        <v>0</v>
      </c>
      <c r="AP2058">
        <v>1</v>
      </c>
      <c r="AQ2058">
        <v>1</v>
      </c>
      <c r="AR2058">
        <v>0</v>
      </c>
      <c r="AS2058" t="s">
        <v>3</v>
      </c>
      <c r="AT2058">
        <v>0.32</v>
      </c>
      <c r="AU2058" t="s">
        <v>3</v>
      </c>
      <c r="AV2058">
        <v>1</v>
      </c>
      <c r="AW2058">
        <v>2</v>
      </c>
      <c r="AX2058">
        <v>295894039</v>
      </c>
      <c r="AY2058">
        <v>1</v>
      </c>
      <c r="AZ2058">
        <v>0</v>
      </c>
      <c r="BA2058">
        <v>2790</v>
      </c>
      <c r="BB2058">
        <v>1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109.1456</v>
      </c>
      <c r="BL2058">
        <v>152.95360000000002</v>
      </c>
      <c r="BM2058">
        <v>0</v>
      </c>
      <c r="BN2058">
        <v>0</v>
      </c>
      <c r="BO2058">
        <v>0.32</v>
      </c>
      <c r="BP2058">
        <v>1</v>
      </c>
      <c r="BQ2058">
        <v>0</v>
      </c>
      <c r="BR2058">
        <v>109.1456</v>
      </c>
      <c r="BS2058">
        <v>152.95360000000002</v>
      </c>
      <c r="BT2058">
        <v>0</v>
      </c>
      <c r="BU2058">
        <v>0</v>
      </c>
      <c r="BV2058">
        <v>0.32</v>
      </c>
      <c r="BW2058">
        <v>1</v>
      </c>
      <c r="CV2058">
        <v>0</v>
      </c>
      <c r="CW2058">
        <f>ROUND(Y2058*Source!I779*DO2058,7)</f>
        <v>0.32</v>
      </c>
      <c r="CX2058">
        <f>ROUND(Y2058*Source!I779,7)</f>
        <v>0.32</v>
      </c>
      <c r="CY2058">
        <f>AB2058</f>
        <v>341.08</v>
      </c>
      <c r="CZ2058">
        <f>AF2058</f>
        <v>341.08</v>
      </c>
      <c r="DA2058">
        <f>AJ2058</f>
        <v>1</v>
      </c>
      <c r="DB2058">
        <f t="shared" si="1451"/>
        <v>109.15</v>
      </c>
      <c r="DC2058">
        <f t="shared" si="1467"/>
        <v>152.94999999999999</v>
      </c>
      <c r="DD2058" t="s">
        <v>3</v>
      </c>
      <c r="DE2058" t="s">
        <v>3</v>
      </c>
      <c r="DF2058">
        <f t="shared" si="1461"/>
        <v>0</v>
      </c>
      <c r="DG2058">
        <f>ROUND(ROUND(AF2058,2)*CX2058,2)</f>
        <v>109.15</v>
      </c>
      <c r="DH2058">
        <f t="shared" si="1471"/>
        <v>152.94999999999999</v>
      </c>
      <c r="DI2058">
        <f t="shared" si="1449"/>
        <v>0</v>
      </c>
      <c r="DJ2058">
        <f>DG2058+DH2058</f>
        <v>262.10000000000002</v>
      </c>
      <c r="DK2058">
        <v>1</v>
      </c>
      <c r="DL2058" t="s">
        <v>1078</v>
      </c>
      <c r="DM2058">
        <v>4</v>
      </c>
      <c r="DN2058" t="s">
        <v>1062</v>
      </c>
      <c r="DO2058">
        <v>1</v>
      </c>
    </row>
    <row r="2059" spans="1:119" x14ac:dyDescent="0.2">
      <c r="A2059">
        <f>ROW(Source!A779)</f>
        <v>779</v>
      </c>
      <c r="B2059">
        <v>295887217</v>
      </c>
      <c r="C2059">
        <v>295894028</v>
      </c>
      <c r="D2059">
        <v>277946746</v>
      </c>
      <c r="E2059">
        <v>1</v>
      </c>
      <c r="F2059">
        <v>1</v>
      </c>
      <c r="G2059">
        <v>1</v>
      </c>
      <c r="H2059">
        <v>2</v>
      </c>
      <c r="I2059" t="s">
        <v>1208</v>
      </c>
      <c r="J2059" t="s">
        <v>1209</v>
      </c>
      <c r="K2059" t="s">
        <v>1210</v>
      </c>
      <c r="L2059">
        <v>1368</v>
      </c>
      <c r="N2059">
        <v>1011</v>
      </c>
      <c r="O2059" t="s">
        <v>961</v>
      </c>
      <c r="P2059" t="s">
        <v>961</v>
      </c>
      <c r="Q2059">
        <v>1</v>
      </c>
      <c r="W2059">
        <v>0</v>
      </c>
      <c r="X2059">
        <v>1389192232</v>
      </c>
      <c r="Y2059">
        <f t="shared" si="1466"/>
        <v>0.32</v>
      </c>
      <c r="AA2059">
        <v>0</v>
      </c>
      <c r="AB2059">
        <v>83.89</v>
      </c>
      <c r="AC2059">
        <v>0</v>
      </c>
      <c r="AD2059">
        <v>0</v>
      </c>
      <c r="AE2059">
        <v>0</v>
      </c>
      <c r="AF2059">
        <v>68.2</v>
      </c>
      <c r="AG2059">
        <v>0</v>
      </c>
      <c r="AH2059">
        <v>0</v>
      </c>
      <c r="AI2059">
        <v>1</v>
      </c>
      <c r="AJ2059">
        <v>1.23</v>
      </c>
      <c r="AK2059">
        <v>1</v>
      </c>
      <c r="AL2059">
        <v>1</v>
      </c>
      <c r="AM2059">
        <v>2</v>
      </c>
      <c r="AN2059">
        <v>0</v>
      </c>
      <c r="AO2059">
        <v>0</v>
      </c>
      <c r="AP2059">
        <v>1</v>
      </c>
      <c r="AQ2059">
        <v>1</v>
      </c>
      <c r="AR2059">
        <v>0</v>
      </c>
      <c r="AS2059" t="s">
        <v>3</v>
      </c>
      <c r="AT2059">
        <v>0.32</v>
      </c>
      <c r="AU2059" t="s">
        <v>3</v>
      </c>
      <c r="AV2059">
        <v>1</v>
      </c>
      <c r="AW2059">
        <v>2</v>
      </c>
      <c r="AX2059">
        <v>295894040</v>
      </c>
      <c r="AY2059">
        <v>1</v>
      </c>
      <c r="AZ2059">
        <v>0</v>
      </c>
      <c r="BA2059">
        <v>2791</v>
      </c>
      <c r="BB2059">
        <v>1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</v>
      </c>
      <c r="BK2059">
        <v>21.824000000000002</v>
      </c>
      <c r="BL2059">
        <v>0</v>
      </c>
      <c r="BM2059">
        <v>0</v>
      </c>
      <c r="BN2059">
        <v>0</v>
      </c>
      <c r="BO2059">
        <v>0</v>
      </c>
      <c r="BP2059">
        <v>1</v>
      </c>
      <c r="BQ2059">
        <v>0</v>
      </c>
      <c r="BR2059">
        <v>21.824000000000002</v>
      </c>
      <c r="BS2059">
        <v>0</v>
      </c>
      <c r="BT2059">
        <v>0</v>
      </c>
      <c r="BU2059">
        <v>0</v>
      </c>
      <c r="BV2059">
        <v>0</v>
      </c>
      <c r="BW2059">
        <v>1</v>
      </c>
      <c r="CV2059">
        <v>0</v>
      </c>
      <c r="CW2059">
        <f>ROUND(Y2059*Source!I779*DO2059,7)</f>
        <v>0</v>
      </c>
      <c r="CX2059">
        <f>ROUND(Y2059*Source!I779,7)</f>
        <v>0.32</v>
      </c>
      <c r="CY2059">
        <f>AB2059</f>
        <v>83.89</v>
      </c>
      <c r="CZ2059">
        <f>AF2059</f>
        <v>68.2</v>
      </c>
      <c r="DA2059">
        <f>AJ2059</f>
        <v>1.23</v>
      </c>
      <c r="DB2059">
        <f t="shared" si="1451"/>
        <v>21.82</v>
      </c>
      <c r="DC2059">
        <f t="shared" si="1467"/>
        <v>0</v>
      </c>
      <c r="DD2059" t="s">
        <v>3</v>
      </c>
      <c r="DE2059" t="s">
        <v>3</v>
      </c>
      <c r="DF2059">
        <f t="shared" si="1461"/>
        <v>0</v>
      </c>
      <c r="DG2059">
        <f>ROUND(ROUND(AF2059*AJ2059,2)*CX2059,2)</f>
        <v>26.84</v>
      </c>
      <c r="DH2059">
        <f t="shared" si="1471"/>
        <v>0</v>
      </c>
      <c r="DI2059">
        <f t="shared" si="1449"/>
        <v>0</v>
      </c>
      <c r="DJ2059">
        <f>DG2059+DH2059</f>
        <v>26.84</v>
      </c>
      <c r="DK2059">
        <v>1</v>
      </c>
      <c r="DL2059" t="s">
        <v>3</v>
      </c>
      <c r="DM2059">
        <v>0</v>
      </c>
      <c r="DN2059" t="s">
        <v>3</v>
      </c>
      <c r="DO2059">
        <v>0</v>
      </c>
    </row>
    <row r="2060" spans="1:119" x14ac:dyDescent="0.2">
      <c r="A2060">
        <f>ROW(Source!A779)</f>
        <v>779</v>
      </c>
      <c r="B2060">
        <v>295887217</v>
      </c>
      <c r="C2060">
        <v>295894028</v>
      </c>
      <c r="D2060">
        <v>277866682</v>
      </c>
      <c r="E2060">
        <v>1</v>
      </c>
      <c r="F2060">
        <v>1</v>
      </c>
      <c r="G2060">
        <v>1</v>
      </c>
      <c r="H2060">
        <v>3</v>
      </c>
      <c r="I2060" t="s">
        <v>1115</v>
      </c>
      <c r="J2060" t="s">
        <v>1116</v>
      </c>
      <c r="K2060" t="s">
        <v>1117</v>
      </c>
      <c r="L2060">
        <v>1346</v>
      </c>
      <c r="N2060">
        <v>1009</v>
      </c>
      <c r="O2060" t="s">
        <v>1100</v>
      </c>
      <c r="P2060" t="s">
        <v>1100</v>
      </c>
      <c r="Q2060">
        <v>1</v>
      </c>
      <c r="W2060">
        <v>0</v>
      </c>
      <c r="X2060">
        <v>1568892381</v>
      </c>
      <c r="Y2060">
        <f t="shared" si="1466"/>
        <v>0.03</v>
      </c>
      <c r="AA2060">
        <v>146.29</v>
      </c>
      <c r="AB2060">
        <v>0</v>
      </c>
      <c r="AC2060">
        <v>0</v>
      </c>
      <c r="AD2060">
        <v>0</v>
      </c>
      <c r="AE2060">
        <v>155.63</v>
      </c>
      <c r="AF2060">
        <v>0</v>
      </c>
      <c r="AG2060">
        <v>0</v>
      </c>
      <c r="AH2060">
        <v>0</v>
      </c>
      <c r="AI2060">
        <v>0.94</v>
      </c>
      <c r="AJ2060">
        <v>1</v>
      </c>
      <c r="AK2060">
        <v>1</v>
      </c>
      <c r="AL2060">
        <v>1</v>
      </c>
      <c r="AM2060">
        <v>2</v>
      </c>
      <c r="AN2060">
        <v>0</v>
      </c>
      <c r="AO2060">
        <v>0</v>
      </c>
      <c r="AP2060">
        <v>1</v>
      </c>
      <c r="AQ2060">
        <v>1</v>
      </c>
      <c r="AR2060">
        <v>0</v>
      </c>
      <c r="AS2060" t="s">
        <v>3</v>
      </c>
      <c r="AT2060">
        <v>0.03</v>
      </c>
      <c r="AU2060" t="s">
        <v>3</v>
      </c>
      <c r="AV2060">
        <v>0</v>
      </c>
      <c r="AW2060">
        <v>2</v>
      </c>
      <c r="AX2060">
        <v>295894041</v>
      </c>
      <c r="AY2060">
        <v>1</v>
      </c>
      <c r="AZ2060">
        <v>2048</v>
      </c>
      <c r="BA2060">
        <v>2792</v>
      </c>
      <c r="BB2060">
        <v>1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4.6688999999999998</v>
      </c>
      <c r="BK2060">
        <v>0</v>
      </c>
      <c r="BL2060">
        <v>0</v>
      </c>
      <c r="BM2060">
        <v>0</v>
      </c>
      <c r="BN2060">
        <v>0</v>
      </c>
      <c r="BO2060">
        <v>0</v>
      </c>
      <c r="BP2060">
        <v>1</v>
      </c>
      <c r="BQ2060">
        <v>4.6688999999999998</v>
      </c>
      <c r="BR2060">
        <v>0</v>
      </c>
      <c r="BS2060">
        <v>0</v>
      </c>
      <c r="BT2060">
        <v>0</v>
      </c>
      <c r="BU2060">
        <v>0</v>
      </c>
      <c r="BV2060">
        <v>0</v>
      </c>
      <c r="BW2060">
        <v>1</v>
      </c>
      <c r="CV2060">
        <v>0</v>
      </c>
      <c r="CW2060">
        <v>0</v>
      </c>
      <c r="CX2060">
        <f>ROUND(Y2060*Source!I779,7)</f>
        <v>0.03</v>
      </c>
      <c r="CY2060">
        <f>AA2060</f>
        <v>146.29</v>
      </c>
      <c r="CZ2060">
        <f>AE2060</f>
        <v>155.63</v>
      </c>
      <c r="DA2060">
        <f>AI2060</f>
        <v>0.94</v>
      </c>
      <c r="DB2060">
        <f>ROUND((ROUND(AT2060*CZ2060,2)*ROUND(0,7)),6)</f>
        <v>0</v>
      </c>
      <c r="DC2060">
        <f t="shared" si="1467"/>
        <v>0</v>
      </c>
      <c r="DD2060" t="s">
        <v>24</v>
      </c>
      <c r="DE2060" t="s">
        <v>3</v>
      </c>
      <c r="DF2060">
        <f>ROUND((ROUND(AE2060*AI2060,2)*ROUND(0,7))*CX2060,2)</f>
        <v>0</v>
      </c>
      <c r="DG2060">
        <f>ROUND((ROUND(AF2060,2)*ROUND(0,7))*CX2060,2)</f>
        <v>0</v>
      </c>
      <c r="DH2060">
        <f t="shared" si="1471"/>
        <v>0</v>
      </c>
      <c r="DI2060">
        <f>ROUND((ROUND(AH2060,2)*ROUND(0,7))*CX2060,2)</f>
        <v>0</v>
      </c>
      <c r="DJ2060">
        <f>DF2060</f>
        <v>0</v>
      </c>
      <c r="DK2060">
        <v>0</v>
      </c>
      <c r="DL2060" t="s">
        <v>3</v>
      </c>
      <c r="DM2060">
        <v>0</v>
      </c>
      <c r="DN2060" t="s">
        <v>3</v>
      </c>
      <c r="DO2060">
        <v>0</v>
      </c>
    </row>
    <row r="2061" spans="1:119" x14ac:dyDescent="0.2">
      <c r="A2061">
        <f>ROW(Source!A779)</f>
        <v>779</v>
      </c>
      <c r="B2061">
        <v>295887217</v>
      </c>
      <c r="C2061">
        <v>295894028</v>
      </c>
      <c r="D2061">
        <v>277880063</v>
      </c>
      <c r="E2061">
        <v>1</v>
      </c>
      <c r="F2061">
        <v>1</v>
      </c>
      <c r="G2061">
        <v>1</v>
      </c>
      <c r="H2061">
        <v>3</v>
      </c>
      <c r="I2061" t="s">
        <v>1118</v>
      </c>
      <c r="J2061" t="s">
        <v>1119</v>
      </c>
      <c r="K2061" t="s">
        <v>1120</v>
      </c>
      <c r="L2061">
        <v>1348</v>
      </c>
      <c r="N2061">
        <v>1009</v>
      </c>
      <c r="O2061" t="s">
        <v>651</v>
      </c>
      <c r="P2061" t="s">
        <v>651</v>
      </c>
      <c r="Q2061">
        <v>1000</v>
      </c>
      <c r="W2061">
        <v>0</v>
      </c>
      <c r="X2061">
        <v>-2139674096</v>
      </c>
      <c r="Y2061">
        <f t="shared" si="1466"/>
        <v>5.0000000000000001E-3</v>
      </c>
      <c r="AA2061">
        <v>51875.98</v>
      </c>
      <c r="AB2061">
        <v>0</v>
      </c>
      <c r="AC2061">
        <v>0</v>
      </c>
      <c r="AD2061">
        <v>0</v>
      </c>
      <c r="AE2061">
        <v>51875.98</v>
      </c>
      <c r="AF2061">
        <v>0</v>
      </c>
      <c r="AG2061">
        <v>0</v>
      </c>
      <c r="AH2061">
        <v>0</v>
      </c>
      <c r="AI2061">
        <v>1</v>
      </c>
      <c r="AJ2061">
        <v>1</v>
      </c>
      <c r="AK2061">
        <v>1</v>
      </c>
      <c r="AL2061">
        <v>1</v>
      </c>
      <c r="AM2061">
        <v>-2</v>
      </c>
      <c r="AN2061">
        <v>0</v>
      </c>
      <c r="AO2061">
        <v>0</v>
      </c>
      <c r="AP2061">
        <v>1</v>
      </c>
      <c r="AQ2061">
        <v>1</v>
      </c>
      <c r="AR2061">
        <v>0</v>
      </c>
      <c r="AS2061" t="s">
        <v>3</v>
      </c>
      <c r="AT2061">
        <v>5.0000000000000001E-3</v>
      </c>
      <c r="AU2061" t="s">
        <v>3</v>
      </c>
      <c r="AV2061">
        <v>0</v>
      </c>
      <c r="AW2061">
        <v>2</v>
      </c>
      <c r="AX2061">
        <v>295894042</v>
      </c>
      <c r="AY2061">
        <v>1</v>
      </c>
      <c r="AZ2061">
        <v>2048</v>
      </c>
      <c r="BA2061">
        <v>2793</v>
      </c>
      <c r="BB2061">
        <v>1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259.37990000000002</v>
      </c>
      <c r="BK2061">
        <v>0</v>
      </c>
      <c r="BL2061">
        <v>0</v>
      </c>
      <c r="BM2061">
        <v>0</v>
      </c>
      <c r="BN2061">
        <v>0</v>
      </c>
      <c r="BO2061">
        <v>0</v>
      </c>
      <c r="BP2061">
        <v>1</v>
      </c>
      <c r="BQ2061">
        <v>259.37990000000002</v>
      </c>
      <c r="BR2061">
        <v>0</v>
      </c>
      <c r="BS2061">
        <v>0</v>
      </c>
      <c r="BT2061">
        <v>0</v>
      </c>
      <c r="BU2061">
        <v>0</v>
      </c>
      <c r="BV2061">
        <v>0</v>
      </c>
      <c r="BW2061">
        <v>1</v>
      </c>
      <c r="CV2061">
        <v>0</v>
      </c>
      <c r="CW2061">
        <v>0</v>
      </c>
      <c r="CX2061">
        <f>ROUND(Y2061*Source!I779,7)</f>
        <v>5.0000000000000001E-3</v>
      </c>
      <c r="CY2061">
        <f>AA2061</f>
        <v>51875.98</v>
      </c>
      <c r="CZ2061">
        <f>AE2061</f>
        <v>51875.98</v>
      </c>
      <c r="DA2061">
        <f>AI2061</f>
        <v>1</v>
      </c>
      <c r="DB2061">
        <f>ROUND((ROUND(AT2061*CZ2061,2)*ROUND(0,7)),6)</f>
        <v>0</v>
      </c>
      <c r="DC2061">
        <f t="shared" si="1467"/>
        <v>0</v>
      </c>
      <c r="DD2061" t="s">
        <v>24</v>
      </c>
      <c r="DE2061" t="s">
        <v>3</v>
      </c>
      <c r="DF2061">
        <f>ROUND((ROUND(AE2061,2)*ROUND(0,7))*CX2061,2)</f>
        <v>0</v>
      </c>
      <c r="DG2061">
        <f>ROUND((ROUND(AF2061,2)*ROUND(0,7))*CX2061,2)</f>
        <v>0</v>
      </c>
      <c r="DH2061">
        <f t="shared" si="1471"/>
        <v>0</v>
      </c>
      <c r="DI2061">
        <f>ROUND((ROUND(AH2061,2)*ROUND(0,7))*CX2061,2)</f>
        <v>0</v>
      </c>
      <c r="DJ2061">
        <f>DF2061</f>
        <v>0</v>
      </c>
      <c r="DK2061">
        <v>1</v>
      </c>
      <c r="DL2061" t="s">
        <v>3</v>
      </c>
      <c r="DM2061">
        <v>0</v>
      </c>
      <c r="DN2061" t="s">
        <v>3</v>
      </c>
      <c r="DO2061">
        <v>0</v>
      </c>
    </row>
    <row r="2062" spans="1:119" x14ac:dyDescent="0.2">
      <c r="A2062">
        <f>ROW(Source!A780)</f>
        <v>780</v>
      </c>
      <c r="B2062">
        <v>295887217</v>
      </c>
      <c r="C2062">
        <v>295894043</v>
      </c>
      <c r="D2062">
        <v>277560272</v>
      </c>
      <c r="E2062">
        <v>109</v>
      </c>
      <c r="F2062">
        <v>1</v>
      </c>
      <c r="G2062">
        <v>1</v>
      </c>
      <c r="H2062">
        <v>1</v>
      </c>
      <c r="I2062" t="s">
        <v>1206</v>
      </c>
      <c r="J2062" t="s">
        <v>3</v>
      </c>
      <c r="K2062" t="s">
        <v>1207</v>
      </c>
      <c r="L2062">
        <v>1191</v>
      </c>
      <c r="N2062">
        <v>1013</v>
      </c>
      <c r="O2062" t="s">
        <v>1062</v>
      </c>
      <c r="P2062" t="s">
        <v>1062</v>
      </c>
      <c r="Q2062">
        <v>1</v>
      </c>
      <c r="W2062">
        <v>0</v>
      </c>
      <c r="X2062">
        <v>-961628416</v>
      </c>
      <c r="Y2062">
        <f t="shared" si="1466"/>
        <v>0.67</v>
      </c>
      <c r="AA2062">
        <v>0</v>
      </c>
      <c r="AB2062">
        <v>0</v>
      </c>
      <c r="AC2062">
        <v>0</v>
      </c>
      <c r="AD2062">
        <v>420.91</v>
      </c>
      <c r="AE2062">
        <v>0</v>
      </c>
      <c r="AF2062">
        <v>0</v>
      </c>
      <c r="AG2062">
        <v>0</v>
      </c>
      <c r="AH2062">
        <v>420.91</v>
      </c>
      <c r="AI2062">
        <v>1</v>
      </c>
      <c r="AJ2062">
        <v>1</v>
      </c>
      <c r="AK2062">
        <v>1</v>
      </c>
      <c r="AL2062">
        <v>1</v>
      </c>
      <c r="AM2062">
        <v>-2</v>
      </c>
      <c r="AN2062">
        <v>0</v>
      </c>
      <c r="AO2062">
        <v>0</v>
      </c>
      <c r="AP2062">
        <v>1</v>
      </c>
      <c r="AQ2062">
        <v>1</v>
      </c>
      <c r="AR2062">
        <v>0</v>
      </c>
      <c r="AS2062" t="s">
        <v>3</v>
      </c>
      <c r="AT2062">
        <v>0.67</v>
      </c>
      <c r="AU2062" t="s">
        <v>3</v>
      </c>
      <c r="AV2062">
        <v>1</v>
      </c>
      <c r="AW2062">
        <v>2</v>
      </c>
      <c r="AX2062">
        <v>295894048</v>
      </c>
      <c r="AY2062">
        <v>1</v>
      </c>
      <c r="AZ2062">
        <v>0</v>
      </c>
      <c r="BA2062">
        <v>2794</v>
      </c>
      <c r="BB2062">
        <v>1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0</v>
      </c>
      <c r="BK2062">
        <v>0</v>
      </c>
      <c r="BL2062">
        <v>0</v>
      </c>
      <c r="BM2062">
        <v>282.00970000000001</v>
      </c>
      <c r="BN2062">
        <v>0.67</v>
      </c>
      <c r="BO2062">
        <v>0</v>
      </c>
      <c r="BP2062">
        <v>1</v>
      </c>
      <c r="BQ2062">
        <v>0</v>
      </c>
      <c r="BR2062">
        <v>0</v>
      </c>
      <c r="BS2062">
        <v>0</v>
      </c>
      <c r="BT2062">
        <v>282.00970000000001</v>
      </c>
      <c r="BU2062">
        <v>0.67</v>
      </c>
      <c r="BV2062">
        <v>0</v>
      </c>
      <c r="BW2062">
        <v>1</v>
      </c>
      <c r="CU2062">
        <f>ROUND(AT2062*Source!I780*AH2062*AL2062,2)</f>
        <v>282.01</v>
      </c>
      <c r="CV2062">
        <f>ROUND(Y2062*Source!I780,7)</f>
        <v>0.67</v>
      </c>
      <c r="CW2062">
        <v>0</v>
      </c>
      <c r="CX2062">
        <f>ROUND(Y2062*Source!I780,7)</f>
        <v>0.67</v>
      </c>
      <c r="CY2062">
        <f>AD2062</f>
        <v>420.91</v>
      </c>
      <c r="CZ2062">
        <f>AH2062</f>
        <v>420.91</v>
      </c>
      <c r="DA2062">
        <f>AL2062</f>
        <v>1</v>
      </c>
      <c r="DB2062">
        <f>ROUND(ROUND(AT2062*CZ2062,2),6)</f>
        <v>282.01</v>
      </c>
      <c r="DC2062">
        <f t="shared" si="1467"/>
        <v>0</v>
      </c>
      <c r="DD2062" t="s">
        <v>3</v>
      </c>
      <c r="DE2062" t="s">
        <v>3</v>
      </c>
      <c r="DF2062">
        <f>ROUND(ROUND(AE2062,2)*CX2062,2)</f>
        <v>0</v>
      </c>
      <c r="DG2062">
        <f>ROUND(ROUND(AF2062,2)*CX2062,2)</f>
        <v>0</v>
      </c>
      <c r="DH2062">
        <f t="shared" si="1471"/>
        <v>0</v>
      </c>
      <c r="DI2062">
        <f>ROUND(ROUND(AH2062,2)*CX2062,2)</f>
        <v>282.01</v>
      </c>
      <c r="DJ2062">
        <f>DI2062</f>
        <v>282.01</v>
      </c>
      <c r="DK2062">
        <v>1</v>
      </c>
      <c r="DL2062" t="s">
        <v>3</v>
      </c>
      <c r="DM2062">
        <v>0</v>
      </c>
      <c r="DN2062" t="s">
        <v>3</v>
      </c>
      <c r="DO2062">
        <v>0</v>
      </c>
    </row>
    <row r="2063" spans="1:119" x14ac:dyDescent="0.2">
      <c r="A2063">
        <f>ROW(Source!A780)</f>
        <v>780</v>
      </c>
      <c r="B2063">
        <v>295887217</v>
      </c>
      <c r="C2063">
        <v>295894043</v>
      </c>
      <c r="D2063">
        <v>277946011</v>
      </c>
      <c r="E2063">
        <v>1</v>
      </c>
      <c r="F2063">
        <v>1</v>
      </c>
      <c r="G2063">
        <v>1</v>
      </c>
      <c r="H2063">
        <v>2</v>
      </c>
      <c r="I2063" t="s">
        <v>1112</v>
      </c>
      <c r="J2063" t="s">
        <v>1113</v>
      </c>
      <c r="K2063" t="s">
        <v>1114</v>
      </c>
      <c r="L2063">
        <v>1368</v>
      </c>
      <c r="N2063">
        <v>1011</v>
      </c>
      <c r="O2063" t="s">
        <v>961</v>
      </c>
      <c r="P2063" t="s">
        <v>961</v>
      </c>
      <c r="Q2063">
        <v>1</v>
      </c>
      <c r="W2063">
        <v>0</v>
      </c>
      <c r="X2063">
        <v>275358200</v>
      </c>
      <c r="Y2063">
        <f t="shared" si="1466"/>
        <v>0.12</v>
      </c>
      <c r="AA2063">
        <v>0</v>
      </c>
      <c r="AB2063">
        <v>95.79</v>
      </c>
      <c r="AC2063">
        <v>0</v>
      </c>
      <c r="AD2063">
        <v>0</v>
      </c>
      <c r="AE2063">
        <v>0</v>
      </c>
      <c r="AF2063">
        <v>95.79</v>
      </c>
      <c r="AG2063">
        <v>0</v>
      </c>
      <c r="AH2063">
        <v>0</v>
      </c>
      <c r="AI2063">
        <v>1</v>
      </c>
      <c r="AJ2063">
        <v>1</v>
      </c>
      <c r="AK2063">
        <v>1</v>
      </c>
      <c r="AL2063">
        <v>1</v>
      </c>
      <c r="AM2063">
        <v>-2</v>
      </c>
      <c r="AN2063">
        <v>0</v>
      </c>
      <c r="AO2063">
        <v>0</v>
      </c>
      <c r="AP2063">
        <v>1</v>
      </c>
      <c r="AQ2063">
        <v>1</v>
      </c>
      <c r="AR2063">
        <v>0</v>
      </c>
      <c r="AS2063" t="s">
        <v>3</v>
      </c>
      <c r="AT2063">
        <v>0.12</v>
      </c>
      <c r="AU2063" t="s">
        <v>3</v>
      </c>
      <c r="AV2063">
        <v>1</v>
      </c>
      <c r="AW2063">
        <v>2</v>
      </c>
      <c r="AX2063">
        <v>295894049</v>
      </c>
      <c r="AY2063">
        <v>1</v>
      </c>
      <c r="AZ2063">
        <v>0</v>
      </c>
      <c r="BA2063">
        <v>2795</v>
      </c>
      <c r="BB2063">
        <v>1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0</v>
      </c>
      <c r="BK2063">
        <v>11.4948</v>
      </c>
      <c r="BL2063">
        <v>0</v>
      </c>
      <c r="BM2063">
        <v>0</v>
      </c>
      <c r="BN2063">
        <v>0</v>
      </c>
      <c r="BO2063">
        <v>0</v>
      </c>
      <c r="BP2063">
        <v>1</v>
      </c>
      <c r="BQ2063">
        <v>0</v>
      </c>
      <c r="BR2063">
        <v>11.4948</v>
      </c>
      <c r="BS2063">
        <v>0</v>
      </c>
      <c r="BT2063">
        <v>0</v>
      </c>
      <c r="BU2063">
        <v>0</v>
      </c>
      <c r="BV2063">
        <v>0</v>
      </c>
      <c r="BW2063">
        <v>1</v>
      </c>
      <c r="CV2063">
        <v>0</v>
      </c>
      <c r="CW2063">
        <f>ROUND(Y2063*Source!I780*DO2063,7)</f>
        <v>0</v>
      </c>
      <c r="CX2063">
        <f>ROUND(Y2063*Source!I780,7)</f>
        <v>0.12</v>
      </c>
      <c r="CY2063">
        <f>AB2063</f>
        <v>95.79</v>
      </c>
      <c r="CZ2063">
        <f>AF2063</f>
        <v>95.79</v>
      </c>
      <c r="DA2063">
        <f>AJ2063</f>
        <v>1</v>
      </c>
      <c r="DB2063">
        <f>ROUND(ROUND(AT2063*CZ2063,2),6)</f>
        <v>11.49</v>
      </c>
      <c r="DC2063">
        <f t="shared" si="1467"/>
        <v>0</v>
      </c>
      <c r="DD2063" t="s">
        <v>3</v>
      </c>
      <c r="DE2063" t="s">
        <v>3</v>
      </c>
      <c r="DF2063">
        <f>ROUND(ROUND(AE2063,2)*CX2063,2)</f>
        <v>0</v>
      </c>
      <c r="DG2063">
        <f>ROUND(ROUND(AF2063,2)*CX2063,2)</f>
        <v>11.49</v>
      </c>
      <c r="DH2063">
        <f t="shared" si="1471"/>
        <v>0</v>
      </c>
      <c r="DI2063">
        <f>ROUND(ROUND(AH2063,2)*CX2063,2)</f>
        <v>0</v>
      </c>
      <c r="DJ2063">
        <f>DG2063+DH2063</f>
        <v>11.49</v>
      </c>
      <c r="DK2063">
        <v>1</v>
      </c>
      <c r="DL2063" t="s">
        <v>3</v>
      </c>
      <c r="DM2063">
        <v>0</v>
      </c>
      <c r="DN2063" t="s">
        <v>3</v>
      </c>
      <c r="DO2063">
        <v>0</v>
      </c>
    </row>
    <row r="2064" spans="1:119" x14ac:dyDescent="0.2">
      <c r="A2064">
        <f>ROW(Source!A780)</f>
        <v>780</v>
      </c>
      <c r="B2064">
        <v>295887217</v>
      </c>
      <c r="C2064">
        <v>295894043</v>
      </c>
      <c r="D2064">
        <v>277866682</v>
      </c>
      <c r="E2064">
        <v>1</v>
      </c>
      <c r="F2064">
        <v>1</v>
      </c>
      <c r="G2064">
        <v>1</v>
      </c>
      <c r="H2064">
        <v>3</v>
      </c>
      <c r="I2064" t="s">
        <v>1115</v>
      </c>
      <c r="J2064" t="s">
        <v>1116</v>
      </c>
      <c r="K2064" t="s">
        <v>1117</v>
      </c>
      <c r="L2064">
        <v>1346</v>
      </c>
      <c r="N2064">
        <v>1009</v>
      </c>
      <c r="O2064" t="s">
        <v>1100</v>
      </c>
      <c r="P2064" t="s">
        <v>1100</v>
      </c>
      <c r="Q2064">
        <v>1</v>
      </c>
      <c r="W2064">
        <v>0</v>
      </c>
      <c r="X2064">
        <v>1568892381</v>
      </c>
      <c r="Y2064">
        <f t="shared" si="1466"/>
        <v>0.03</v>
      </c>
      <c r="AA2064">
        <v>146.29</v>
      </c>
      <c r="AB2064">
        <v>0</v>
      </c>
      <c r="AC2064">
        <v>0</v>
      </c>
      <c r="AD2064">
        <v>0</v>
      </c>
      <c r="AE2064">
        <v>155.63</v>
      </c>
      <c r="AF2064">
        <v>0</v>
      </c>
      <c r="AG2064">
        <v>0</v>
      </c>
      <c r="AH2064">
        <v>0</v>
      </c>
      <c r="AI2064">
        <v>0.94</v>
      </c>
      <c r="AJ2064">
        <v>1</v>
      </c>
      <c r="AK2064">
        <v>1</v>
      </c>
      <c r="AL2064">
        <v>1</v>
      </c>
      <c r="AM2064">
        <v>2</v>
      </c>
      <c r="AN2064">
        <v>0</v>
      </c>
      <c r="AO2064">
        <v>0</v>
      </c>
      <c r="AP2064">
        <v>1</v>
      </c>
      <c r="AQ2064">
        <v>1</v>
      </c>
      <c r="AR2064">
        <v>0</v>
      </c>
      <c r="AS2064" t="s">
        <v>3</v>
      </c>
      <c r="AT2064">
        <v>0.03</v>
      </c>
      <c r="AU2064" t="s">
        <v>3</v>
      </c>
      <c r="AV2064">
        <v>0</v>
      </c>
      <c r="AW2064">
        <v>2</v>
      </c>
      <c r="AX2064">
        <v>295894050</v>
      </c>
      <c r="AY2064">
        <v>1</v>
      </c>
      <c r="AZ2064">
        <v>2048</v>
      </c>
      <c r="BA2064">
        <v>2796</v>
      </c>
      <c r="BB2064">
        <v>1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4.6688999999999998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>
        <v>1</v>
      </c>
      <c r="BQ2064">
        <v>4.6688999999999998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>
        <v>1</v>
      </c>
      <c r="CV2064">
        <v>0</v>
      </c>
      <c r="CW2064">
        <v>0</v>
      </c>
      <c r="CX2064">
        <f>ROUND(Y2064*Source!I780,7)</f>
        <v>0.03</v>
      </c>
      <c r="CY2064">
        <f>AA2064</f>
        <v>146.29</v>
      </c>
      <c r="CZ2064">
        <f>AE2064</f>
        <v>155.63</v>
      </c>
      <c r="DA2064">
        <f>AI2064</f>
        <v>0.94</v>
      </c>
      <c r="DB2064">
        <f>ROUND((ROUND(AT2064*CZ2064,2)*ROUND(0,7)),6)</f>
        <v>0</v>
      </c>
      <c r="DC2064">
        <f t="shared" si="1467"/>
        <v>0</v>
      </c>
      <c r="DD2064" t="s">
        <v>24</v>
      </c>
      <c r="DE2064" t="s">
        <v>3</v>
      </c>
      <c r="DF2064">
        <f>ROUND((ROUND(AE2064*AI2064,2)*ROUND(0,7))*CX2064,2)</f>
        <v>0</v>
      </c>
      <c r="DG2064">
        <f>ROUND((ROUND(AF2064,2)*ROUND(0,7))*CX2064,2)</f>
        <v>0</v>
      </c>
      <c r="DH2064">
        <f t="shared" si="1471"/>
        <v>0</v>
      </c>
      <c r="DI2064">
        <f>ROUND((ROUND(AH2064,2)*ROUND(0,7))*CX2064,2)</f>
        <v>0</v>
      </c>
      <c r="DJ2064">
        <f>DF2064</f>
        <v>0</v>
      </c>
      <c r="DK2064">
        <v>0</v>
      </c>
      <c r="DL2064" t="s">
        <v>3</v>
      </c>
      <c r="DM2064">
        <v>0</v>
      </c>
      <c r="DN2064" t="s">
        <v>3</v>
      </c>
      <c r="DO2064">
        <v>0</v>
      </c>
    </row>
    <row r="2065" spans="1:119" x14ac:dyDescent="0.2">
      <c r="A2065">
        <f>ROW(Source!A780)</f>
        <v>780</v>
      </c>
      <c r="B2065">
        <v>295887217</v>
      </c>
      <c r="C2065">
        <v>295894043</v>
      </c>
      <c r="D2065">
        <v>277880063</v>
      </c>
      <c r="E2065">
        <v>1</v>
      </c>
      <c r="F2065">
        <v>1</v>
      </c>
      <c r="G2065">
        <v>1</v>
      </c>
      <c r="H2065">
        <v>3</v>
      </c>
      <c r="I2065" t="s">
        <v>1118</v>
      </c>
      <c r="J2065" t="s">
        <v>1119</v>
      </c>
      <c r="K2065" t="s">
        <v>1120</v>
      </c>
      <c r="L2065">
        <v>1348</v>
      </c>
      <c r="N2065">
        <v>1009</v>
      </c>
      <c r="O2065" t="s">
        <v>651</v>
      </c>
      <c r="P2065" t="s">
        <v>651</v>
      </c>
      <c r="Q2065">
        <v>1000</v>
      </c>
      <c r="W2065">
        <v>0</v>
      </c>
      <c r="X2065">
        <v>-2139674096</v>
      </c>
      <c r="Y2065">
        <f t="shared" si="1466"/>
        <v>5.0000000000000001E-3</v>
      </c>
      <c r="AA2065">
        <v>51875.98</v>
      </c>
      <c r="AB2065">
        <v>0</v>
      </c>
      <c r="AC2065">
        <v>0</v>
      </c>
      <c r="AD2065">
        <v>0</v>
      </c>
      <c r="AE2065">
        <v>51875.98</v>
      </c>
      <c r="AF2065">
        <v>0</v>
      </c>
      <c r="AG2065">
        <v>0</v>
      </c>
      <c r="AH2065">
        <v>0</v>
      </c>
      <c r="AI2065">
        <v>1</v>
      </c>
      <c r="AJ2065">
        <v>1</v>
      </c>
      <c r="AK2065">
        <v>1</v>
      </c>
      <c r="AL2065">
        <v>1</v>
      </c>
      <c r="AM2065">
        <v>-2</v>
      </c>
      <c r="AN2065">
        <v>0</v>
      </c>
      <c r="AO2065">
        <v>0</v>
      </c>
      <c r="AP2065">
        <v>1</v>
      </c>
      <c r="AQ2065">
        <v>1</v>
      </c>
      <c r="AR2065">
        <v>0</v>
      </c>
      <c r="AS2065" t="s">
        <v>3</v>
      </c>
      <c r="AT2065">
        <v>5.0000000000000001E-3</v>
      </c>
      <c r="AU2065" t="s">
        <v>3</v>
      </c>
      <c r="AV2065">
        <v>0</v>
      </c>
      <c r="AW2065">
        <v>2</v>
      </c>
      <c r="AX2065">
        <v>295894051</v>
      </c>
      <c r="AY2065">
        <v>1</v>
      </c>
      <c r="AZ2065">
        <v>2048</v>
      </c>
      <c r="BA2065">
        <v>2797</v>
      </c>
      <c r="BB2065">
        <v>1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259.37990000000002</v>
      </c>
      <c r="BK2065">
        <v>0</v>
      </c>
      <c r="BL2065">
        <v>0</v>
      </c>
      <c r="BM2065">
        <v>0</v>
      </c>
      <c r="BN2065">
        <v>0</v>
      </c>
      <c r="BO2065">
        <v>0</v>
      </c>
      <c r="BP2065">
        <v>1</v>
      </c>
      <c r="BQ2065">
        <v>259.37990000000002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1</v>
      </c>
      <c r="CV2065">
        <v>0</v>
      </c>
      <c r="CW2065">
        <v>0</v>
      </c>
      <c r="CX2065">
        <f>ROUND(Y2065*Source!I780,7)</f>
        <v>5.0000000000000001E-3</v>
      </c>
      <c r="CY2065">
        <f>AA2065</f>
        <v>51875.98</v>
      </c>
      <c r="CZ2065">
        <f>AE2065</f>
        <v>51875.98</v>
      </c>
      <c r="DA2065">
        <f>AI2065</f>
        <v>1</v>
      </c>
      <c r="DB2065">
        <f>ROUND((ROUND(AT2065*CZ2065,2)*ROUND(0,7)),6)</f>
        <v>0</v>
      </c>
      <c r="DC2065">
        <f t="shared" si="1467"/>
        <v>0</v>
      </c>
      <c r="DD2065" t="s">
        <v>24</v>
      </c>
      <c r="DE2065" t="s">
        <v>3</v>
      </c>
      <c r="DF2065">
        <f>ROUND((ROUND(AE2065,2)*ROUND(0,7))*CX2065,2)</f>
        <v>0</v>
      </c>
      <c r="DG2065">
        <f>ROUND((ROUND(AF2065,2)*ROUND(0,7))*CX2065,2)</f>
        <v>0</v>
      </c>
      <c r="DH2065">
        <f t="shared" si="1471"/>
        <v>0</v>
      </c>
      <c r="DI2065">
        <f>ROUND((ROUND(AH2065,2)*ROUND(0,7))*CX2065,2)</f>
        <v>0</v>
      </c>
      <c r="DJ2065">
        <f>DF2065</f>
        <v>0</v>
      </c>
      <c r="DK2065">
        <v>1</v>
      </c>
      <c r="DL2065" t="s">
        <v>3</v>
      </c>
      <c r="DM2065">
        <v>0</v>
      </c>
      <c r="DN2065" t="s">
        <v>3</v>
      </c>
      <c r="DO2065">
        <v>0</v>
      </c>
    </row>
    <row r="2066" spans="1:119" x14ac:dyDescent="0.2">
      <c r="A2066">
        <f>ROW(Source!A816)</f>
        <v>816</v>
      </c>
      <c r="B2066">
        <v>295887217</v>
      </c>
      <c r="C2066">
        <v>295894052</v>
      </c>
      <c r="D2066">
        <v>277560276</v>
      </c>
      <c r="E2066">
        <v>109</v>
      </c>
      <c r="F2066">
        <v>1</v>
      </c>
      <c r="G2066">
        <v>1</v>
      </c>
      <c r="H2066">
        <v>1</v>
      </c>
      <c r="I2066" t="s">
        <v>1134</v>
      </c>
      <c r="J2066" t="s">
        <v>3</v>
      </c>
      <c r="K2066" t="s">
        <v>1135</v>
      </c>
      <c r="L2066">
        <v>1191</v>
      </c>
      <c r="N2066">
        <v>1013</v>
      </c>
      <c r="O2066" t="s">
        <v>1062</v>
      </c>
      <c r="P2066" t="s">
        <v>1062</v>
      </c>
      <c r="Q2066">
        <v>1</v>
      </c>
      <c r="W2066">
        <v>0</v>
      </c>
      <c r="X2066">
        <v>1049124552</v>
      </c>
      <c r="Y2066">
        <f t="shared" si="1466"/>
        <v>1.03</v>
      </c>
      <c r="AA2066">
        <v>0</v>
      </c>
      <c r="AB2066">
        <v>0</v>
      </c>
      <c r="AC2066">
        <v>0</v>
      </c>
      <c r="AD2066">
        <v>424.47</v>
      </c>
      <c r="AE2066">
        <v>0</v>
      </c>
      <c r="AF2066">
        <v>0</v>
      </c>
      <c r="AG2066">
        <v>0</v>
      </c>
      <c r="AH2066">
        <v>424.47</v>
      </c>
      <c r="AI2066">
        <v>1</v>
      </c>
      <c r="AJ2066">
        <v>1</v>
      </c>
      <c r="AK2066">
        <v>1</v>
      </c>
      <c r="AL2066">
        <v>1</v>
      </c>
      <c r="AM2066">
        <v>-2</v>
      </c>
      <c r="AN2066">
        <v>0</v>
      </c>
      <c r="AO2066">
        <v>0</v>
      </c>
      <c r="AP2066">
        <v>1</v>
      </c>
      <c r="AQ2066">
        <v>1</v>
      </c>
      <c r="AR2066">
        <v>0</v>
      </c>
      <c r="AS2066" t="s">
        <v>3</v>
      </c>
      <c r="AT2066">
        <v>1.03</v>
      </c>
      <c r="AU2066" t="s">
        <v>3</v>
      </c>
      <c r="AV2066">
        <v>1</v>
      </c>
      <c r="AW2066">
        <v>2</v>
      </c>
      <c r="AX2066">
        <v>295894058</v>
      </c>
      <c r="AY2066">
        <v>1</v>
      </c>
      <c r="AZ2066">
        <v>0</v>
      </c>
      <c r="BA2066">
        <v>2798</v>
      </c>
      <c r="BB2066">
        <v>1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0</v>
      </c>
      <c r="BK2066">
        <v>0</v>
      </c>
      <c r="BL2066">
        <v>0</v>
      </c>
      <c r="BM2066">
        <v>437.20410000000004</v>
      </c>
      <c r="BN2066">
        <v>1.03</v>
      </c>
      <c r="BO2066">
        <v>0</v>
      </c>
      <c r="BP2066">
        <v>1</v>
      </c>
      <c r="BQ2066">
        <v>0</v>
      </c>
      <c r="BR2066">
        <v>0</v>
      </c>
      <c r="BS2066">
        <v>0</v>
      </c>
      <c r="BT2066">
        <v>437.20410000000004</v>
      </c>
      <c r="BU2066">
        <v>1.03</v>
      </c>
      <c r="BV2066">
        <v>0</v>
      </c>
      <c r="BW2066">
        <v>1</v>
      </c>
      <c r="CU2066">
        <f>ROUND(AT2066*Source!I816*AH2066*AL2066,2)</f>
        <v>437.2</v>
      </c>
      <c r="CV2066">
        <f>ROUND(Y2066*Source!I816,7)</f>
        <v>1.03</v>
      </c>
      <c r="CW2066">
        <v>0</v>
      </c>
      <c r="CX2066">
        <f>ROUND(Y2066*Source!I816,7)</f>
        <v>1.03</v>
      </c>
      <c r="CY2066">
        <f>AD2066</f>
        <v>424.47</v>
      </c>
      <c r="CZ2066">
        <f>AH2066</f>
        <v>424.47</v>
      </c>
      <c r="DA2066">
        <f>AL2066</f>
        <v>1</v>
      </c>
      <c r="DB2066">
        <f t="shared" ref="DB2066:DB2096" si="1473">ROUND(ROUND(AT2066*CZ2066,2),6)</f>
        <v>437.2</v>
      </c>
      <c r="DC2066">
        <f t="shared" si="1467"/>
        <v>0</v>
      </c>
      <c r="DD2066" t="s">
        <v>3</v>
      </c>
      <c r="DE2066" t="s">
        <v>3</v>
      </c>
      <c r="DF2066">
        <f t="shared" ref="DF2066:DF2096" si="1474">ROUND(ROUND(AE2066,2)*CX2066,2)</f>
        <v>0</v>
      </c>
      <c r="DG2066">
        <f>ROUND(ROUND(AF2066,2)*CX2066,2)</f>
        <v>0</v>
      </c>
      <c r="DH2066">
        <f t="shared" si="1471"/>
        <v>0</v>
      </c>
      <c r="DI2066">
        <f t="shared" ref="DI2066:DI2096" si="1475">ROUND(ROUND(AH2066,2)*CX2066,2)</f>
        <v>437.2</v>
      </c>
      <c r="DJ2066">
        <f>DI2066</f>
        <v>437.2</v>
      </c>
      <c r="DK2066">
        <v>1</v>
      </c>
      <c r="DL2066" t="s">
        <v>3</v>
      </c>
      <c r="DM2066">
        <v>0</v>
      </c>
      <c r="DN2066" t="s">
        <v>3</v>
      </c>
      <c r="DO2066">
        <v>0</v>
      </c>
    </row>
    <row r="2067" spans="1:119" x14ac:dyDescent="0.2">
      <c r="A2067">
        <f>ROW(Source!A816)</f>
        <v>816</v>
      </c>
      <c r="B2067">
        <v>295887217</v>
      </c>
      <c r="C2067">
        <v>295894052</v>
      </c>
      <c r="D2067">
        <v>277560491</v>
      </c>
      <c r="E2067">
        <v>109</v>
      </c>
      <c r="F2067">
        <v>1</v>
      </c>
      <c r="G2067">
        <v>1</v>
      </c>
      <c r="H2067">
        <v>1</v>
      </c>
      <c r="I2067" t="s">
        <v>1063</v>
      </c>
      <c r="J2067" t="s">
        <v>3</v>
      </c>
      <c r="K2067" t="s">
        <v>1064</v>
      </c>
      <c r="L2067">
        <v>1191</v>
      </c>
      <c r="N2067">
        <v>1013</v>
      </c>
      <c r="O2067" t="s">
        <v>1062</v>
      </c>
      <c r="P2067" t="s">
        <v>1062</v>
      </c>
      <c r="Q2067">
        <v>1</v>
      </c>
      <c r="W2067">
        <v>0</v>
      </c>
      <c r="X2067">
        <v>-1417349443</v>
      </c>
      <c r="Y2067">
        <f t="shared" si="1466"/>
        <v>1.35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1</v>
      </c>
      <c r="AJ2067">
        <v>1</v>
      </c>
      <c r="AK2067">
        <v>1</v>
      </c>
      <c r="AL2067">
        <v>1</v>
      </c>
      <c r="AM2067">
        <v>-2</v>
      </c>
      <c r="AN2067">
        <v>0</v>
      </c>
      <c r="AO2067">
        <v>0</v>
      </c>
      <c r="AP2067">
        <v>1</v>
      </c>
      <c r="AQ2067">
        <v>1</v>
      </c>
      <c r="AR2067">
        <v>0</v>
      </c>
      <c r="AS2067" t="s">
        <v>3</v>
      </c>
      <c r="AT2067">
        <v>1.35</v>
      </c>
      <c r="AU2067" t="s">
        <v>3</v>
      </c>
      <c r="AV2067">
        <v>2</v>
      </c>
      <c r="AW2067">
        <v>2</v>
      </c>
      <c r="AX2067">
        <v>295894059</v>
      </c>
      <c r="AY2067">
        <v>1</v>
      </c>
      <c r="AZ2067">
        <v>0</v>
      </c>
      <c r="BA2067">
        <v>2799</v>
      </c>
      <c r="BB2067">
        <v>1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>
        <v>0</v>
      </c>
      <c r="BQ2067">
        <v>0</v>
      </c>
      <c r="BR2067">
        <v>0</v>
      </c>
      <c r="BS2067">
        <v>0</v>
      </c>
      <c r="BT2067">
        <v>0</v>
      </c>
      <c r="BU2067">
        <v>0</v>
      </c>
      <c r="BV2067">
        <v>0</v>
      </c>
      <c r="BW2067">
        <v>0</v>
      </c>
      <c r="CV2067">
        <v>0</v>
      </c>
      <c r="CW2067">
        <v>0</v>
      </c>
      <c r="CX2067">
        <f>ROUND(Y2067*Source!I816,7)</f>
        <v>1.35</v>
      </c>
      <c r="CY2067">
        <f>AD2067</f>
        <v>0</v>
      </c>
      <c r="CZ2067">
        <f>AH2067</f>
        <v>0</v>
      </c>
      <c r="DA2067">
        <f>AL2067</f>
        <v>1</v>
      </c>
      <c r="DB2067">
        <f t="shared" si="1473"/>
        <v>0</v>
      </c>
      <c r="DC2067">
        <f t="shared" si="1467"/>
        <v>0</v>
      </c>
      <c r="DD2067" t="s">
        <v>3</v>
      </c>
      <c r="DE2067" t="s">
        <v>3</v>
      </c>
      <c r="DF2067">
        <f t="shared" si="1474"/>
        <v>0</v>
      </c>
      <c r="DG2067">
        <f>ROUND(ROUND(AF2067,2)*CX2067,2)</f>
        <v>0</v>
      </c>
      <c r="DH2067">
        <f t="shared" si="1471"/>
        <v>0</v>
      </c>
      <c r="DI2067">
        <f t="shared" si="1475"/>
        <v>0</v>
      </c>
      <c r="DJ2067">
        <f>DI2067</f>
        <v>0</v>
      </c>
      <c r="DK2067">
        <v>0</v>
      </c>
      <c r="DL2067" t="s">
        <v>3</v>
      </c>
      <c r="DM2067">
        <v>0</v>
      </c>
      <c r="DN2067" t="s">
        <v>3</v>
      </c>
      <c r="DO2067">
        <v>0</v>
      </c>
    </row>
    <row r="2068" spans="1:119" x14ac:dyDescent="0.2">
      <c r="A2068">
        <f>ROW(Source!A816)</f>
        <v>816</v>
      </c>
      <c r="B2068">
        <v>295887217</v>
      </c>
      <c r="C2068">
        <v>295894052</v>
      </c>
      <c r="D2068">
        <v>277944622</v>
      </c>
      <c r="E2068">
        <v>1</v>
      </c>
      <c r="F2068">
        <v>1</v>
      </c>
      <c r="G2068">
        <v>1</v>
      </c>
      <c r="H2068">
        <v>2</v>
      </c>
      <c r="I2068" t="s">
        <v>1109</v>
      </c>
      <c r="J2068" t="s">
        <v>1110</v>
      </c>
      <c r="K2068" t="s">
        <v>1111</v>
      </c>
      <c r="L2068">
        <v>1368</v>
      </c>
      <c r="N2068">
        <v>1011</v>
      </c>
      <c r="O2068" t="s">
        <v>961</v>
      </c>
      <c r="P2068" t="s">
        <v>961</v>
      </c>
      <c r="Q2068">
        <v>1</v>
      </c>
      <c r="W2068">
        <v>0</v>
      </c>
      <c r="X2068">
        <v>-776243211</v>
      </c>
      <c r="Y2068">
        <f t="shared" si="1466"/>
        <v>1.04</v>
      </c>
      <c r="AA2068">
        <v>0</v>
      </c>
      <c r="AB2068">
        <v>1472.33</v>
      </c>
      <c r="AC2068">
        <v>642.05999999999995</v>
      </c>
      <c r="AD2068">
        <v>0</v>
      </c>
      <c r="AE2068">
        <v>0</v>
      </c>
      <c r="AF2068">
        <v>1472.33</v>
      </c>
      <c r="AG2068">
        <v>642.05999999999995</v>
      </c>
      <c r="AH2068">
        <v>0</v>
      </c>
      <c r="AI2068">
        <v>1</v>
      </c>
      <c r="AJ2068">
        <v>1</v>
      </c>
      <c r="AK2068">
        <v>1</v>
      </c>
      <c r="AL2068">
        <v>1</v>
      </c>
      <c r="AM2068">
        <v>-2</v>
      </c>
      <c r="AN2068">
        <v>0</v>
      </c>
      <c r="AO2068">
        <v>0</v>
      </c>
      <c r="AP2068">
        <v>1</v>
      </c>
      <c r="AQ2068">
        <v>1</v>
      </c>
      <c r="AR2068">
        <v>0</v>
      </c>
      <c r="AS2068" t="s">
        <v>3</v>
      </c>
      <c r="AT2068">
        <v>1.04</v>
      </c>
      <c r="AU2068" t="s">
        <v>3</v>
      </c>
      <c r="AV2068">
        <v>1</v>
      </c>
      <c r="AW2068">
        <v>2</v>
      </c>
      <c r="AX2068">
        <v>295894060</v>
      </c>
      <c r="AY2068">
        <v>1</v>
      </c>
      <c r="AZ2068">
        <v>0</v>
      </c>
      <c r="BA2068">
        <v>2800</v>
      </c>
      <c r="BB2068">
        <v>1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1531.2231999999999</v>
      </c>
      <c r="BL2068">
        <v>667.74239999999998</v>
      </c>
      <c r="BM2068">
        <v>0</v>
      </c>
      <c r="BN2068">
        <v>0</v>
      </c>
      <c r="BO2068">
        <v>1.04</v>
      </c>
      <c r="BP2068">
        <v>1</v>
      </c>
      <c r="BQ2068">
        <v>0</v>
      </c>
      <c r="BR2068">
        <v>1531.2231999999999</v>
      </c>
      <c r="BS2068">
        <v>667.74239999999998</v>
      </c>
      <c r="BT2068">
        <v>0</v>
      </c>
      <c r="BU2068">
        <v>0</v>
      </c>
      <c r="BV2068">
        <v>1.04</v>
      </c>
      <c r="BW2068">
        <v>1</v>
      </c>
      <c r="CV2068">
        <v>0</v>
      </c>
      <c r="CW2068">
        <f>ROUND(Y2068*Source!I816*DO2068,7)</f>
        <v>1.04</v>
      </c>
      <c r="CX2068">
        <f>ROUND(Y2068*Source!I816,7)</f>
        <v>1.04</v>
      </c>
      <c r="CY2068">
        <f>AB2068</f>
        <v>1472.33</v>
      </c>
      <c r="CZ2068">
        <f>AF2068</f>
        <v>1472.33</v>
      </c>
      <c r="DA2068">
        <f>AJ2068</f>
        <v>1</v>
      </c>
      <c r="DB2068">
        <f t="shared" si="1473"/>
        <v>1531.22</v>
      </c>
      <c r="DC2068">
        <f t="shared" si="1467"/>
        <v>667.74</v>
      </c>
      <c r="DD2068" t="s">
        <v>3</v>
      </c>
      <c r="DE2068" t="s">
        <v>3</v>
      </c>
      <c r="DF2068">
        <f t="shared" si="1474"/>
        <v>0</v>
      </c>
      <c r="DG2068">
        <f>ROUND(ROUND(AF2068,2)*CX2068,2)</f>
        <v>1531.22</v>
      </c>
      <c r="DH2068">
        <f t="shared" si="1471"/>
        <v>667.74</v>
      </c>
      <c r="DI2068">
        <f t="shared" si="1475"/>
        <v>0</v>
      </c>
      <c r="DJ2068">
        <f>DG2068+DH2068</f>
        <v>2198.96</v>
      </c>
      <c r="DK2068">
        <v>1</v>
      </c>
      <c r="DL2068" t="s">
        <v>1068</v>
      </c>
      <c r="DM2068">
        <v>6</v>
      </c>
      <c r="DN2068" t="s">
        <v>1062</v>
      </c>
      <c r="DO2068">
        <v>1</v>
      </c>
    </row>
    <row r="2069" spans="1:119" x14ac:dyDescent="0.2">
      <c r="A2069">
        <f>ROW(Source!A816)</f>
        <v>816</v>
      </c>
      <c r="B2069">
        <v>295887217</v>
      </c>
      <c r="C2069">
        <v>295894052</v>
      </c>
      <c r="D2069">
        <v>277945134</v>
      </c>
      <c r="E2069">
        <v>1</v>
      </c>
      <c r="F2069">
        <v>1</v>
      </c>
      <c r="G2069">
        <v>1</v>
      </c>
      <c r="H2069">
        <v>2</v>
      </c>
      <c r="I2069" t="s">
        <v>1211</v>
      </c>
      <c r="J2069" t="s">
        <v>1212</v>
      </c>
      <c r="K2069" t="s">
        <v>1213</v>
      </c>
      <c r="L2069">
        <v>1368</v>
      </c>
      <c r="N2069">
        <v>1011</v>
      </c>
      <c r="O2069" t="s">
        <v>961</v>
      </c>
      <c r="P2069" t="s">
        <v>961</v>
      </c>
      <c r="Q2069">
        <v>1</v>
      </c>
      <c r="W2069">
        <v>0</v>
      </c>
      <c r="X2069">
        <v>-1151002491</v>
      </c>
      <c r="Y2069">
        <f t="shared" si="1466"/>
        <v>0.95</v>
      </c>
      <c r="AA2069">
        <v>0</v>
      </c>
      <c r="AB2069">
        <v>116.21</v>
      </c>
      <c r="AC2069">
        <v>0</v>
      </c>
      <c r="AD2069">
        <v>0</v>
      </c>
      <c r="AE2069">
        <v>0</v>
      </c>
      <c r="AF2069">
        <v>95.25</v>
      </c>
      <c r="AG2069">
        <v>0</v>
      </c>
      <c r="AH2069">
        <v>0</v>
      </c>
      <c r="AI2069">
        <v>1</v>
      </c>
      <c r="AJ2069">
        <v>1.22</v>
      </c>
      <c r="AK2069">
        <v>1</v>
      </c>
      <c r="AL2069">
        <v>1</v>
      </c>
      <c r="AM2069">
        <v>2</v>
      </c>
      <c r="AN2069">
        <v>0</v>
      </c>
      <c r="AO2069">
        <v>0</v>
      </c>
      <c r="AP2069">
        <v>1</v>
      </c>
      <c r="AQ2069">
        <v>1</v>
      </c>
      <c r="AR2069">
        <v>0</v>
      </c>
      <c r="AS2069" t="s">
        <v>3</v>
      </c>
      <c r="AT2069">
        <v>0.95</v>
      </c>
      <c r="AU2069" t="s">
        <v>3</v>
      </c>
      <c r="AV2069">
        <v>1</v>
      </c>
      <c r="AW2069">
        <v>2</v>
      </c>
      <c r="AX2069">
        <v>295894061</v>
      </c>
      <c r="AY2069">
        <v>1</v>
      </c>
      <c r="AZ2069">
        <v>0</v>
      </c>
      <c r="BA2069">
        <v>2801</v>
      </c>
      <c r="BB2069">
        <v>1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90.487499999999997</v>
      </c>
      <c r="BL2069">
        <v>0</v>
      </c>
      <c r="BM2069">
        <v>0</v>
      </c>
      <c r="BN2069">
        <v>0</v>
      </c>
      <c r="BO2069">
        <v>0</v>
      </c>
      <c r="BP2069">
        <v>1</v>
      </c>
      <c r="BQ2069">
        <v>0</v>
      </c>
      <c r="BR2069">
        <v>90.487499999999997</v>
      </c>
      <c r="BS2069">
        <v>0</v>
      </c>
      <c r="BT2069">
        <v>0</v>
      </c>
      <c r="BU2069">
        <v>0</v>
      </c>
      <c r="BV2069">
        <v>0</v>
      </c>
      <c r="BW2069">
        <v>1</v>
      </c>
      <c r="CV2069">
        <v>0</v>
      </c>
      <c r="CW2069">
        <f>ROUND(Y2069*Source!I816*DO2069,7)</f>
        <v>0</v>
      </c>
      <c r="CX2069">
        <f>ROUND(Y2069*Source!I816,7)</f>
        <v>0.95</v>
      </c>
      <c r="CY2069">
        <f>AB2069</f>
        <v>116.21</v>
      </c>
      <c r="CZ2069">
        <f>AF2069</f>
        <v>95.25</v>
      </c>
      <c r="DA2069">
        <f>AJ2069</f>
        <v>1.22</v>
      </c>
      <c r="DB2069">
        <f t="shared" si="1473"/>
        <v>90.49</v>
      </c>
      <c r="DC2069">
        <f t="shared" si="1467"/>
        <v>0</v>
      </c>
      <c r="DD2069" t="s">
        <v>3</v>
      </c>
      <c r="DE2069" t="s">
        <v>3</v>
      </c>
      <c r="DF2069">
        <f t="shared" si="1474"/>
        <v>0</v>
      </c>
      <c r="DG2069">
        <f>ROUND(ROUND(AF2069*AJ2069,2)*CX2069,2)</f>
        <v>110.4</v>
      </c>
      <c r="DH2069">
        <f t="shared" si="1471"/>
        <v>0</v>
      </c>
      <c r="DI2069">
        <f t="shared" si="1475"/>
        <v>0</v>
      </c>
      <c r="DJ2069">
        <f>DG2069+DH2069</f>
        <v>110.4</v>
      </c>
      <c r="DK2069">
        <v>1</v>
      </c>
      <c r="DL2069" t="s">
        <v>3</v>
      </c>
      <c r="DM2069">
        <v>0</v>
      </c>
      <c r="DN2069" t="s">
        <v>3</v>
      </c>
      <c r="DO2069">
        <v>0</v>
      </c>
    </row>
    <row r="2070" spans="1:119" x14ac:dyDescent="0.2">
      <c r="A2070">
        <f>ROW(Source!A816)</f>
        <v>816</v>
      </c>
      <c r="B2070">
        <v>295887217</v>
      </c>
      <c r="C2070">
        <v>295894052</v>
      </c>
      <c r="D2070">
        <v>277945806</v>
      </c>
      <c r="E2070">
        <v>1</v>
      </c>
      <c r="F2070">
        <v>1</v>
      </c>
      <c r="G2070">
        <v>1</v>
      </c>
      <c r="H2070">
        <v>2</v>
      </c>
      <c r="I2070" t="s">
        <v>1075</v>
      </c>
      <c r="J2070" t="s">
        <v>1076</v>
      </c>
      <c r="K2070" t="s">
        <v>1077</v>
      </c>
      <c r="L2070">
        <v>1368</v>
      </c>
      <c r="N2070">
        <v>1011</v>
      </c>
      <c r="O2070" t="s">
        <v>961</v>
      </c>
      <c r="P2070" t="s">
        <v>961</v>
      </c>
      <c r="Q2070">
        <v>1</v>
      </c>
      <c r="W2070">
        <v>0</v>
      </c>
      <c r="X2070">
        <v>1745550372</v>
      </c>
      <c r="Y2070">
        <f t="shared" si="1466"/>
        <v>0.31</v>
      </c>
      <c r="AA2070">
        <v>0</v>
      </c>
      <c r="AB2070">
        <v>758.04</v>
      </c>
      <c r="AC2070">
        <v>477.98</v>
      </c>
      <c r="AD2070">
        <v>0</v>
      </c>
      <c r="AE2070">
        <v>0</v>
      </c>
      <c r="AF2070">
        <v>758.04</v>
      </c>
      <c r="AG2070">
        <v>477.98</v>
      </c>
      <c r="AH2070">
        <v>0</v>
      </c>
      <c r="AI2070">
        <v>1</v>
      </c>
      <c r="AJ2070">
        <v>1</v>
      </c>
      <c r="AK2070">
        <v>1</v>
      </c>
      <c r="AL2070">
        <v>1</v>
      </c>
      <c r="AM2070">
        <v>-2</v>
      </c>
      <c r="AN2070">
        <v>0</v>
      </c>
      <c r="AO2070">
        <v>0</v>
      </c>
      <c r="AP2070">
        <v>1</v>
      </c>
      <c r="AQ2070">
        <v>1</v>
      </c>
      <c r="AR2070">
        <v>0</v>
      </c>
      <c r="AS2070" t="s">
        <v>3</v>
      </c>
      <c r="AT2070">
        <v>0.31</v>
      </c>
      <c r="AU2070" t="s">
        <v>3</v>
      </c>
      <c r="AV2070">
        <v>1</v>
      </c>
      <c r="AW2070">
        <v>2</v>
      </c>
      <c r="AX2070">
        <v>295894062</v>
      </c>
      <c r="AY2070">
        <v>1</v>
      </c>
      <c r="AZ2070">
        <v>0</v>
      </c>
      <c r="BA2070">
        <v>2802</v>
      </c>
      <c r="BB2070">
        <v>1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234.99239999999998</v>
      </c>
      <c r="BL2070">
        <v>148.1738</v>
      </c>
      <c r="BM2070">
        <v>0</v>
      </c>
      <c r="BN2070">
        <v>0</v>
      </c>
      <c r="BO2070">
        <v>0.31</v>
      </c>
      <c r="BP2070">
        <v>1</v>
      </c>
      <c r="BQ2070">
        <v>0</v>
      </c>
      <c r="BR2070">
        <v>234.99239999999998</v>
      </c>
      <c r="BS2070">
        <v>148.1738</v>
      </c>
      <c r="BT2070">
        <v>0</v>
      </c>
      <c r="BU2070">
        <v>0</v>
      </c>
      <c r="BV2070">
        <v>0.31</v>
      </c>
      <c r="BW2070">
        <v>1</v>
      </c>
      <c r="CV2070">
        <v>0</v>
      </c>
      <c r="CW2070">
        <f>ROUND(Y2070*Source!I816*DO2070,7)</f>
        <v>0.31</v>
      </c>
      <c r="CX2070">
        <f>ROUND(Y2070*Source!I816,7)</f>
        <v>0.31</v>
      </c>
      <c r="CY2070">
        <f>AB2070</f>
        <v>758.04</v>
      </c>
      <c r="CZ2070">
        <f>AF2070</f>
        <v>758.04</v>
      </c>
      <c r="DA2070">
        <f>AJ2070</f>
        <v>1</v>
      </c>
      <c r="DB2070">
        <f t="shared" si="1473"/>
        <v>234.99</v>
      </c>
      <c r="DC2070">
        <f t="shared" si="1467"/>
        <v>148.16999999999999</v>
      </c>
      <c r="DD2070" t="s">
        <v>3</v>
      </c>
      <c r="DE2070" t="s">
        <v>3</v>
      </c>
      <c r="DF2070">
        <f t="shared" si="1474"/>
        <v>0</v>
      </c>
      <c r="DG2070">
        <f>ROUND(ROUND(AF2070,2)*CX2070,2)</f>
        <v>234.99</v>
      </c>
      <c r="DH2070">
        <f t="shared" si="1471"/>
        <v>148.16999999999999</v>
      </c>
      <c r="DI2070">
        <f t="shared" si="1475"/>
        <v>0</v>
      </c>
      <c r="DJ2070">
        <f>DG2070+DH2070</f>
        <v>383.15999999999997</v>
      </c>
      <c r="DK2070">
        <v>1</v>
      </c>
      <c r="DL2070" t="s">
        <v>1078</v>
      </c>
      <c r="DM2070">
        <v>4</v>
      </c>
      <c r="DN2070" t="s">
        <v>1062</v>
      </c>
      <c r="DO2070">
        <v>1</v>
      </c>
    </row>
    <row r="2071" spans="1:119" x14ac:dyDescent="0.2">
      <c r="A2071">
        <f>ROW(Source!A817)</f>
        <v>817</v>
      </c>
      <c r="B2071">
        <v>295887217</v>
      </c>
      <c r="C2071">
        <v>295894065</v>
      </c>
      <c r="D2071">
        <v>277560276</v>
      </c>
      <c r="E2071">
        <v>109</v>
      </c>
      <c r="F2071">
        <v>1</v>
      </c>
      <c r="G2071">
        <v>1</v>
      </c>
      <c r="H2071">
        <v>1</v>
      </c>
      <c r="I2071" t="s">
        <v>1134</v>
      </c>
      <c r="J2071" t="s">
        <v>3</v>
      </c>
      <c r="K2071" t="s">
        <v>1135</v>
      </c>
      <c r="L2071">
        <v>1191</v>
      </c>
      <c r="N2071">
        <v>1013</v>
      </c>
      <c r="O2071" t="s">
        <v>1062</v>
      </c>
      <c r="P2071" t="s">
        <v>1062</v>
      </c>
      <c r="Q2071">
        <v>1</v>
      </c>
      <c r="W2071">
        <v>0</v>
      </c>
      <c r="X2071">
        <v>1049124552</v>
      </c>
      <c r="Y2071">
        <f t="shared" si="1466"/>
        <v>0.68</v>
      </c>
      <c r="AA2071">
        <v>0</v>
      </c>
      <c r="AB2071">
        <v>0</v>
      </c>
      <c r="AC2071">
        <v>0</v>
      </c>
      <c r="AD2071">
        <v>424.47</v>
      </c>
      <c r="AE2071">
        <v>0</v>
      </c>
      <c r="AF2071">
        <v>0</v>
      </c>
      <c r="AG2071">
        <v>0</v>
      </c>
      <c r="AH2071">
        <v>424.47</v>
      </c>
      <c r="AI2071">
        <v>1</v>
      </c>
      <c r="AJ2071">
        <v>1</v>
      </c>
      <c r="AK2071">
        <v>1</v>
      </c>
      <c r="AL2071">
        <v>1</v>
      </c>
      <c r="AM2071">
        <v>-2</v>
      </c>
      <c r="AN2071">
        <v>0</v>
      </c>
      <c r="AO2071">
        <v>0</v>
      </c>
      <c r="AP2071">
        <v>1</v>
      </c>
      <c r="AQ2071">
        <v>1</v>
      </c>
      <c r="AR2071">
        <v>0</v>
      </c>
      <c r="AS2071" t="s">
        <v>3</v>
      </c>
      <c r="AT2071">
        <v>0.68</v>
      </c>
      <c r="AU2071" t="s">
        <v>3</v>
      </c>
      <c r="AV2071">
        <v>1</v>
      </c>
      <c r="AW2071">
        <v>2</v>
      </c>
      <c r="AX2071">
        <v>295894071</v>
      </c>
      <c r="AY2071">
        <v>1</v>
      </c>
      <c r="AZ2071">
        <v>0</v>
      </c>
      <c r="BA2071">
        <v>2805</v>
      </c>
      <c r="BB2071">
        <v>1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0</v>
      </c>
      <c r="BI2071">
        <v>0</v>
      </c>
      <c r="BJ2071">
        <v>0</v>
      </c>
      <c r="BK2071">
        <v>0</v>
      </c>
      <c r="BL2071">
        <v>0</v>
      </c>
      <c r="BM2071">
        <v>288.63960000000003</v>
      </c>
      <c r="BN2071">
        <v>0.68</v>
      </c>
      <c r="BO2071">
        <v>0</v>
      </c>
      <c r="BP2071">
        <v>1</v>
      </c>
      <c r="BQ2071">
        <v>0</v>
      </c>
      <c r="BR2071">
        <v>0</v>
      </c>
      <c r="BS2071">
        <v>0</v>
      </c>
      <c r="BT2071">
        <v>288.63960000000003</v>
      </c>
      <c r="BU2071">
        <v>0.68</v>
      </c>
      <c r="BV2071">
        <v>0</v>
      </c>
      <c r="BW2071">
        <v>1</v>
      </c>
      <c r="CU2071">
        <f>ROUND(AT2071*Source!I817*AH2071*AL2071,2)</f>
        <v>288.64</v>
      </c>
      <c r="CV2071">
        <f>ROUND(Y2071*Source!I817,7)</f>
        <v>0.68</v>
      </c>
      <c r="CW2071">
        <v>0</v>
      </c>
      <c r="CX2071">
        <f>ROUND(Y2071*Source!I817,7)</f>
        <v>0.68</v>
      </c>
      <c r="CY2071">
        <f>AD2071</f>
        <v>424.47</v>
      </c>
      <c r="CZ2071">
        <f>AH2071</f>
        <v>424.47</v>
      </c>
      <c r="DA2071">
        <f>AL2071</f>
        <v>1</v>
      </c>
      <c r="DB2071">
        <f t="shared" si="1473"/>
        <v>288.64</v>
      </c>
      <c r="DC2071">
        <f t="shared" si="1467"/>
        <v>0</v>
      </c>
      <c r="DD2071" t="s">
        <v>3</v>
      </c>
      <c r="DE2071" t="s">
        <v>3</v>
      </c>
      <c r="DF2071">
        <f t="shared" si="1474"/>
        <v>0</v>
      </c>
      <c r="DG2071">
        <f>ROUND(ROUND(AF2071,2)*CX2071,2)</f>
        <v>0</v>
      </c>
      <c r="DH2071">
        <f t="shared" si="1471"/>
        <v>0</v>
      </c>
      <c r="DI2071">
        <f t="shared" si="1475"/>
        <v>288.64</v>
      </c>
      <c r="DJ2071">
        <f>DI2071</f>
        <v>288.64</v>
      </c>
      <c r="DK2071">
        <v>1</v>
      </c>
      <c r="DL2071" t="s">
        <v>3</v>
      </c>
      <c r="DM2071">
        <v>0</v>
      </c>
      <c r="DN2071" t="s">
        <v>3</v>
      </c>
      <c r="DO2071">
        <v>0</v>
      </c>
    </row>
    <row r="2072" spans="1:119" x14ac:dyDescent="0.2">
      <c r="A2072">
        <f>ROW(Source!A817)</f>
        <v>817</v>
      </c>
      <c r="B2072">
        <v>295887217</v>
      </c>
      <c r="C2072">
        <v>295894065</v>
      </c>
      <c r="D2072">
        <v>277560491</v>
      </c>
      <c r="E2072">
        <v>109</v>
      </c>
      <c r="F2072">
        <v>1</v>
      </c>
      <c r="G2072">
        <v>1</v>
      </c>
      <c r="H2072">
        <v>1</v>
      </c>
      <c r="I2072" t="s">
        <v>1063</v>
      </c>
      <c r="J2072" t="s">
        <v>3</v>
      </c>
      <c r="K2072" t="s">
        <v>1064</v>
      </c>
      <c r="L2072">
        <v>1191</v>
      </c>
      <c r="N2072">
        <v>1013</v>
      </c>
      <c r="O2072" t="s">
        <v>1062</v>
      </c>
      <c r="P2072" t="s">
        <v>1062</v>
      </c>
      <c r="Q2072">
        <v>1</v>
      </c>
      <c r="W2072">
        <v>0</v>
      </c>
      <c r="X2072">
        <v>-1417349443</v>
      </c>
      <c r="Y2072">
        <f t="shared" si="1466"/>
        <v>0.9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1</v>
      </c>
      <c r="AJ2072">
        <v>1</v>
      </c>
      <c r="AK2072">
        <v>1</v>
      </c>
      <c r="AL2072">
        <v>1</v>
      </c>
      <c r="AM2072">
        <v>-2</v>
      </c>
      <c r="AN2072">
        <v>0</v>
      </c>
      <c r="AO2072">
        <v>0</v>
      </c>
      <c r="AP2072">
        <v>1</v>
      </c>
      <c r="AQ2072">
        <v>1</v>
      </c>
      <c r="AR2072">
        <v>0</v>
      </c>
      <c r="AS2072" t="s">
        <v>3</v>
      </c>
      <c r="AT2072">
        <v>0.9</v>
      </c>
      <c r="AU2072" t="s">
        <v>3</v>
      </c>
      <c r="AV2072">
        <v>2</v>
      </c>
      <c r="AW2072">
        <v>2</v>
      </c>
      <c r="AX2072">
        <v>295894072</v>
      </c>
      <c r="AY2072">
        <v>1</v>
      </c>
      <c r="AZ2072">
        <v>0</v>
      </c>
      <c r="BA2072">
        <v>2806</v>
      </c>
      <c r="BB2072">
        <v>1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0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0</v>
      </c>
      <c r="BQ2072">
        <v>0</v>
      </c>
      <c r="BR2072">
        <v>0</v>
      </c>
      <c r="BS2072">
        <v>0</v>
      </c>
      <c r="BT2072">
        <v>0</v>
      </c>
      <c r="BU2072">
        <v>0</v>
      </c>
      <c r="BV2072">
        <v>0</v>
      </c>
      <c r="BW2072">
        <v>0</v>
      </c>
      <c r="CV2072">
        <v>0</v>
      </c>
      <c r="CW2072">
        <v>0</v>
      </c>
      <c r="CX2072">
        <f>ROUND(Y2072*Source!I817,7)</f>
        <v>0.9</v>
      </c>
      <c r="CY2072">
        <f>AD2072</f>
        <v>0</v>
      </c>
      <c r="CZ2072">
        <f>AH2072</f>
        <v>0</v>
      </c>
      <c r="DA2072">
        <f>AL2072</f>
        <v>1</v>
      </c>
      <c r="DB2072">
        <f t="shared" si="1473"/>
        <v>0</v>
      </c>
      <c r="DC2072">
        <f t="shared" si="1467"/>
        <v>0</v>
      </c>
      <c r="DD2072" t="s">
        <v>3</v>
      </c>
      <c r="DE2072" t="s">
        <v>3</v>
      </c>
      <c r="DF2072">
        <f t="shared" si="1474"/>
        <v>0</v>
      </c>
      <c r="DG2072">
        <f>ROUND(ROUND(AF2072,2)*CX2072,2)</f>
        <v>0</v>
      </c>
      <c r="DH2072">
        <f t="shared" si="1471"/>
        <v>0</v>
      </c>
      <c r="DI2072">
        <f t="shared" si="1475"/>
        <v>0</v>
      </c>
      <c r="DJ2072">
        <f>DI2072</f>
        <v>0</v>
      </c>
      <c r="DK2072">
        <v>0</v>
      </c>
      <c r="DL2072" t="s">
        <v>3</v>
      </c>
      <c r="DM2072">
        <v>0</v>
      </c>
      <c r="DN2072" t="s">
        <v>3</v>
      </c>
      <c r="DO2072">
        <v>0</v>
      </c>
    </row>
    <row r="2073" spans="1:119" x14ac:dyDescent="0.2">
      <c r="A2073">
        <f>ROW(Source!A817)</f>
        <v>817</v>
      </c>
      <c r="B2073">
        <v>295887217</v>
      </c>
      <c r="C2073">
        <v>295894065</v>
      </c>
      <c r="D2073">
        <v>277944622</v>
      </c>
      <c r="E2073">
        <v>1</v>
      </c>
      <c r="F2073">
        <v>1</v>
      </c>
      <c r="G2073">
        <v>1</v>
      </c>
      <c r="H2073">
        <v>2</v>
      </c>
      <c r="I2073" t="s">
        <v>1109</v>
      </c>
      <c r="J2073" t="s">
        <v>1110</v>
      </c>
      <c r="K2073" t="s">
        <v>1111</v>
      </c>
      <c r="L2073">
        <v>1368</v>
      </c>
      <c r="N2073">
        <v>1011</v>
      </c>
      <c r="O2073" t="s">
        <v>961</v>
      </c>
      <c r="P2073" t="s">
        <v>961</v>
      </c>
      <c r="Q2073">
        <v>1</v>
      </c>
      <c r="W2073">
        <v>0</v>
      </c>
      <c r="X2073">
        <v>-776243211</v>
      </c>
      <c r="Y2073">
        <f t="shared" si="1466"/>
        <v>0.69</v>
      </c>
      <c r="AA2073">
        <v>0</v>
      </c>
      <c r="AB2073">
        <v>1472.33</v>
      </c>
      <c r="AC2073">
        <v>642.05999999999995</v>
      </c>
      <c r="AD2073">
        <v>0</v>
      </c>
      <c r="AE2073">
        <v>0</v>
      </c>
      <c r="AF2073">
        <v>1472.33</v>
      </c>
      <c r="AG2073">
        <v>642.05999999999995</v>
      </c>
      <c r="AH2073">
        <v>0</v>
      </c>
      <c r="AI2073">
        <v>1</v>
      </c>
      <c r="AJ2073">
        <v>1</v>
      </c>
      <c r="AK2073">
        <v>1</v>
      </c>
      <c r="AL2073">
        <v>1</v>
      </c>
      <c r="AM2073">
        <v>-2</v>
      </c>
      <c r="AN2073">
        <v>0</v>
      </c>
      <c r="AO2073">
        <v>0</v>
      </c>
      <c r="AP2073">
        <v>1</v>
      </c>
      <c r="AQ2073">
        <v>1</v>
      </c>
      <c r="AR2073">
        <v>0</v>
      </c>
      <c r="AS2073" t="s">
        <v>3</v>
      </c>
      <c r="AT2073">
        <v>0.69</v>
      </c>
      <c r="AU2073" t="s">
        <v>3</v>
      </c>
      <c r="AV2073">
        <v>1</v>
      </c>
      <c r="AW2073">
        <v>2</v>
      </c>
      <c r="AX2073">
        <v>295894073</v>
      </c>
      <c r="AY2073">
        <v>1</v>
      </c>
      <c r="AZ2073">
        <v>0</v>
      </c>
      <c r="BA2073">
        <v>2807</v>
      </c>
      <c r="BB2073">
        <v>1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0</v>
      </c>
      <c r="BK2073">
        <v>1015.9076999999999</v>
      </c>
      <c r="BL2073">
        <v>443.02139999999991</v>
      </c>
      <c r="BM2073">
        <v>0</v>
      </c>
      <c r="BN2073">
        <v>0</v>
      </c>
      <c r="BO2073">
        <v>0.69</v>
      </c>
      <c r="BP2073">
        <v>1</v>
      </c>
      <c r="BQ2073">
        <v>0</v>
      </c>
      <c r="BR2073">
        <v>1015.9076999999999</v>
      </c>
      <c r="BS2073">
        <v>443.02139999999991</v>
      </c>
      <c r="BT2073">
        <v>0</v>
      </c>
      <c r="BU2073">
        <v>0</v>
      </c>
      <c r="BV2073">
        <v>0.69</v>
      </c>
      <c r="BW2073">
        <v>1</v>
      </c>
      <c r="CV2073">
        <v>0</v>
      </c>
      <c r="CW2073">
        <f>ROUND(Y2073*Source!I817*DO2073,7)</f>
        <v>0.69</v>
      </c>
      <c r="CX2073">
        <f>ROUND(Y2073*Source!I817,7)</f>
        <v>0.69</v>
      </c>
      <c r="CY2073">
        <f>AB2073</f>
        <v>1472.33</v>
      </c>
      <c r="CZ2073">
        <f>AF2073</f>
        <v>1472.33</v>
      </c>
      <c r="DA2073">
        <f>AJ2073</f>
        <v>1</v>
      </c>
      <c r="DB2073">
        <f t="shared" si="1473"/>
        <v>1015.91</v>
      </c>
      <c r="DC2073">
        <f t="shared" si="1467"/>
        <v>443.02</v>
      </c>
      <c r="DD2073" t="s">
        <v>3</v>
      </c>
      <c r="DE2073" t="s">
        <v>3</v>
      </c>
      <c r="DF2073">
        <f t="shared" si="1474"/>
        <v>0</v>
      </c>
      <c r="DG2073">
        <f>ROUND(ROUND(AF2073,2)*CX2073,2)</f>
        <v>1015.91</v>
      </c>
      <c r="DH2073">
        <f t="shared" si="1471"/>
        <v>443.02</v>
      </c>
      <c r="DI2073">
        <f t="shared" si="1475"/>
        <v>0</v>
      </c>
      <c r="DJ2073">
        <f>DG2073+DH2073</f>
        <v>1458.9299999999998</v>
      </c>
      <c r="DK2073">
        <v>1</v>
      </c>
      <c r="DL2073" t="s">
        <v>1068</v>
      </c>
      <c r="DM2073">
        <v>6</v>
      </c>
      <c r="DN2073" t="s">
        <v>1062</v>
      </c>
      <c r="DO2073">
        <v>1</v>
      </c>
    </row>
    <row r="2074" spans="1:119" x14ac:dyDescent="0.2">
      <c r="A2074">
        <f>ROW(Source!A817)</f>
        <v>817</v>
      </c>
      <c r="B2074">
        <v>295887217</v>
      </c>
      <c r="C2074">
        <v>295894065</v>
      </c>
      <c r="D2074">
        <v>277945134</v>
      </c>
      <c r="E2074">
        <v>1</v>
      </c>
      <c r="F2074">
        <v>1</v>
      </c>
      <c r="G2074">
        <v>1</v>
      </c>
      <c r="H2074">
        <v>2</v>
      </c>
      <c r="I2074" t="s">
        <v>1211</v>
      </c>
      <c r="J2074" t="s">
        <v>1212</v>
      </c>
      <c r="K2074" t="s">
        <v>1213</v>
      </c>
      <c r="L2074">
        <v>1368</v>
      </c>
      <c r="N2074">
        <v>1011</v>
      </c>
      <c r="O2074" t="s">
        <v>961</v>
      </c>
      <c r="P2074" t="s">
        <v>961</v>
      </c>
      <c r="Q2074">
        <v>1</v>
      </c>
      <c r="W2074">
        <v>0</v>
      </c>
      <c r="X2074">
        <v>-1151002491</v>
      </c>
      <c r="Y2074">
        <f t="shared" si="1466"/>
        <v>0.63</v>
      </c>
      <c r="AA2074">
        <v>0</v>
      </c>
      <c r="AB2074">
        <v>116.21</v>
      </c>
      <c r="AC2074">
        <v>0</v>
      </c>
      <c r="AD2074">
        <v>0</v>
      </c>
      <c r="AE2074">
        <v>0</v>
      </c>
      <c r="AF2074">
        <v>95.25</v>
      </c>
      <c r="AG2074">
        <v>0</v>
      </c>
      <c r="AH2074">
        <v>0</v>
      </c>
      <c r="AI2074">
        <v>1</v>
      </c>
      <c r="AJ2074">
        <v>1.22</v>
      </c>
      <c r="AK2074">
        <v>1</v>
      </c>
      <c r="AL2074">
        <v>1</v>
      </c>
      <c r="AM2074">
        <v>2</v>
      </c>
      <c r="AN2074">
        <v>0</v>
      </c>
      <c r="AO2074">
        <v>0</v>
      </c>
      <c r="AP2074">
        <v>1</v>
      </c>
      <c r="AQ2074">
        <v>1</v>
      </c>
      <c r="AR2074">
        <v>0</v>
      </c>
      <c r="AS2074" t="s">
        <v>3</v>
      </c>
      <c r="AT2074">
        <v>0.63</v>
      </c>
      <c r="AU2074" t="s">
        <v>3</v>
      </c>
      <c r="AV2074">
        <v>1</v>
      </c>
      <c r="AW2074">
        <v>2</v>
      </c>
      <c r="AX2074">
        <v>295894074</v>
      </c>
      <c r="AY2074">
        <v>1</v>
      </c>
      <c r="AZ2074">
        <v>0</v>
      </c>
      <c r="BA2074">
        <v>2808</v>
      </c>
      <c r="BB2074">
        <v>1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0</v>
      </c>
      <c r="BK2074">
        <v>60.0075</v>
      </c>
      <c r="BL2074">
        <v>0</v>
      </c>
      <c r="BM2074">
        <v>0</v>
      </c>
      <c r="BN2074">
        <v>0</v>
      </c>
      <c r="BO2074">
        <v>0</v>
      </c>
      <c r="BP2074">
        <v>1</v>
      </c>
      <c r="BQ2074">
        <v>0</v>
      </c>
      <c r="BR2074">
        <v>60.0075</v>
      </c>
      <c r="BS2074">
        <v>0</v>
      </c>
      <c r="BT2074">
        <v>0</v>
      </c>
      <c r="BU2074">
        <v>0</v>
      </c>
      <c r="BV2074">
        <v>0</v>
      </c>
      <c r="BW2074">
        <v>1</v>
      </c>
      <c r="CV2074">
        <v>0</v>
      </c>
      <c r="CW2074">
        <f>ROUND(Y2074*Source!I817*DO2074,7)</f>
        <v>0</v>
      </c>
      <c r="CX2074">
        <f>ROUND(Y2074*Source!I817,7)</f>
        <v>0.63</v>
      </c>
      <c r="CY2074">
        <f>AB2074</f>
        <v>116.21</v>
      </c>
      <c r="CZ2074">
        <f>AF2074</f>
        <v>95.25</v>
      </c>
      <c r="DA2074">
        <f>AJ2074</f>
        <v>1.22</v>
      </c>
      <c r="DB2074">
        <f t="shared" si="1473"/>
        <v>60.01</v>
      </c>
      <c r="DC2074">
        <f t="shared" si="1467"/>
        <v>0</v>
      </c>
      <c r="DD2074" t="s">
        <v>3</v>
      </c>
      <c r="DE2074" t="s">
        <v>3</v>
      </c>
      <c r="DF2074">
        <f t="shared" si="1474"/>
        <v>0</v>
      </c>
      <c r="DG2074">
        <f>ROUND(ROUND(AF2074*AJ2074,2)*CX2074,2)</f>
        <v>73.209999999999994</v>
      </c>
      <c r="DH2074">
        <f t="shared" si="1471"/>
        <v>0</v>
      </c>
      <c r="DI2074">
        <f t="shared" si="1475"/>
        <v>0</v>
      </c>
      <c r="DJ2074">
        <f>DG2074+DH2074</f>
        <v>73.209999999999994</v>
      </c>
      <c r="DK2074">
        <v>1</v>
      </c>
      <c r="DL2074" t="s">
        <v>3</v>
      </c>
      <c r="DM2074">
        <v>0</v>
      </c>
      <c r="DN2074" t="s">
        <v>3</v>
      </c>
      <c r="DO2074">
        <v>0</v>
      </c>
    </row>
    <row r="2075" spans="1:119" x14ac:dyDescent="0.2">
      <c r="A2075">
        <f>ROW(Source!A817)</f>
        <v>817</v>
      </c>
      <c r="B2075">
        <v>295887217</v>
      </c>
      <c r="C2075">
        <v>295894065</v>
      </c>
      <c r="D2075">
        <v>277945806</v>
      </c>
      <c r="E2075">
        <v>1</v>
      </c>
      <c r="F2075">
        <v>1</v>
      </c>
      <c r="G2075">
        <v>1</v>
      </c>
      <c r="H2075">
        <v>2</v>
      </c>
      <c r="I2075" t="s">
        <v>1075</v>
      </c>
      <c r="J2075" t="s">
        <v>1076</v>
      </c>
      <c r="K2075" t="s">
        <v>1077</v>
      </c>
      <c r="L2075">
        <v>1368</v>
      </c>
      <c r="N2075">
        <v>1011</v>
      </c>
      <c r="O2075" t="s">
        <v>961</v>
      </c>
      <c r="P2075" t="s">
        <v>961</v>
      </c>
      <c r="Q2075">
        <v>1</v>
      </c>
      <c r="W2075">
        <v>0</v>
      </c>
      <c r="X2075">
        <v>1745550372</v>
      </c>
      <c r="Y2075">
        <f t="shared" si="1466"/>
        <v>0.21</v>
      </c>
      <c r="AA2075">
        <v>0</v>
      </c>
      <c r="AB2075">
        <v>758.04</v>
      </c>
      <c r="AC2075">
        <v>477.98</v>
      </c>
      <c r="AD2075">
        <v>0</v>
      </c>
      <c r="AE2075">
        <v>0</v>
      </c>
      <c r="AF2075">
        <v>758.04</v>
      </c>
      <c r="AG2075">
        <v>477.98</v>
      </c>
      <c r="AH2075">
        <v>0</v>
      </c>
      <c r="AI2075">
        <v>1</v>
      </c>
      <c r="AJ2075">
        <v>1</v>
      </c>
      <c r="AK2075">
        <v>1</v>
      </c>
      <c r="AL2075">
        <v>1</v>
      </c>
      <c r="AM2075">
        <v>-2</v>
      </c>
      <c r="AN2075">
        <v>0</v>
      </c>
      <c r="AO2075">
        <v>0</v>
      </c>
      <c r="AP2075">
        <v>1</v>
      </c>
      <c r="AQ2075">
        <v>1</v>
      </c>
      <c r="AR2075">
        <v>0</v>
      </c>
      <c r="AS2075" t="s">
        <v>3</v>
      </c>
      <c r="AT2075">
        <v>0.21</v>
      </c>
      <c r="AU2075" t="s">
        <v>3</v>
      </c>
      <c r="AV2075">
        <v>1</v>
      </c>
      <c r="AW2075">
        <v>2</v>
      </c>
      <c r="AX2075">
        <v>295894075</v>
      </c>
      <c r="AY2075">
        <v>1</v>
      </c>
      <c r="AZ2075">
        <v>0</v>
      </c>
      <c r="BA2075">
        <v>2809</v>
      </c>
      <c r="BB2075">
        <v>1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0</v>
      </c>
      <c r="BK2075">
        <v>159.18839999999997</v>
      </c>
      <c r="BL2075">
        <v>100.3758</v>
      </c>
      <c r="BM2075">
        <v>0</v>
      </c>
      <c r="BN2075">
        <v>0</v>
      </c>
      <c r="BO2075">
        <v>0.21</v>
      </c>
      <c r="BP2075">
        <v>1</v>
      </c>
      <c r="BQ2075">
        <v>0</v>
      </c>
      <c r="BR2075">
        <v>159.18839999999997</v>
      </c>
      <c r="BS2075">
        <v>100.3758</v>
      </c>
      <c r="BT2075">
        <v>0</v>
      </c>
      <c r="BU2075">
        <v>0</v>
      </c>
      <c r="BV2075">
        <v>0.21</v>
      </c>
      <c r="BW2075">
        <v>1</v>
      </c>
      <c r="CV2075">
        <v>0</v>
      </c>
      <c r="CW2075">
        <f>ROUND(Y2075*Source!I817*DO2075,7)</f>
        <v>0.21</v>
      </c>
      <c r="CX2075">
        <f>ROUND(Y2075*Source!I817,7)</f>
        <v>0.21</v>
      </c>
      <c r="CY2075">
        <f>AB2075</f>
        <v>758.04</v>
      </c>
      <c r="CZ2075">
        <f>AF2075</f>
        <v>758.04</v>
      </c>
      <c r="DA2075">
        <f>AJ2075</f>
        <v>1</v>
      </c>
      <c r="DB2075">
        <f t="shared" si="1473"/>
        <v>159.19</v>
      </c>
      <c r="DC2075">
        <f t="shared" si="1467"/>
        <v>100.38</v>
      </c>
      <c r="DD2075" t="s">
        <v>3</v>
      </c>
      <c r="DE2075" t="s">
        <v>3</v>
      </c>
      <c r="DF2075">
        <f t="shared" si="1474"/>
        <v>0</v>
      </c>
      <c r="DG2075">
        <f>ROUND(ROUND(AF2075,2)*CX2075,2)</f>
        <v>159.19</v>
      </c>
      <c r="DH2075">
        <f t="shared" si="1471"/>
        <v>100.38</v>
      </c>
      <c r="DI2075">
        <f t="shared" si="1475"/>
        <v>0</v>
      </c>
      <c r="DJ2075">
        <f>DG2075+DH2075</f>
        <v>259.57</v>
      </c>
      <c r="DK2075">
        <v>1</v>
      </c>
      <c r="DL2075" t="s">
        <v>1078</v>
      </c>
      <c r="DM2075">
        <v>4</v>
      </c>
      <c r="DN2075" t="s">
        <v>1062</v>
      </c>
      <c r="DO2075">
        <v>1</v>
      </c>
    </row>
    <row r="2076" spans="1:119" x14ac:dyDescent="0.2">
      <c r="A2076">
        <f>ROW(Source!A818)</f>
        <v>818</v>
      </c>
      <c r="B2076">
        <v>295887217</v>
      </c>
      <c r="C2076">
        <v>295894078</v>
      </c>
      <c r="D2076">
        <v>277560276</v>
      </c>
      <c r="E2076">
        <v>109</v>
      </c>
      <c r="F2076">
        <v>1</v>
      </c>
      <c r="G2076">
        <v>1</v>
      </c>
      <c r="H2076">
        <v>1</v>
      </c>
      <c r="I2076" t="s">
        <v>1134</v>
      </c>
      <c r="J2076" t="s">
        <v>3</v>
      </c>
      <c r="K2076" t="s">
        <v>1135</v>
      </c>
      <c r="L2076">
        <v>1191</v>
      </c>
      <c r="N2076">
        <v>1013</v>
      </c>
      <c r="O2076" t="s">
        <v>1062</v>
      </c>
      <c r="P2076" t="s">
        <v>1062</v>
      </c>
      <c r="Q2076">
        <v>1</v>
      </c>
      <c r="W2076">
        <v>0</v>
      </c>
      <c r="X2076">
        <v>1049124552</v>
      </c>
      <c r="Y2076">
        <f t="shared" si="1466"/>
        <v>0.61</v>
      </c>
      <c r="AA2076">
        <v>0</v>
      </c>
      <c r="AB2076">
        <v>0</v>
      </c>
      <c r="AC2076">
        <v>0</v>
      </c>
      <c r="AD2076">
        <v>424.47</v>
      </c>
      <c r="AE2076">
        <v>0</v>
      </c>
      <c r="AF2076">
        <v>0</v>
      </c>
      <c r="AG2076">
        <v>0</v>
      </c>
      <c r="AH2076">
        <v>424.47</v>
      </c>
      <c r="AI2076">
        <v>1</v>
      </c>
      <c r="AJ2076">
        <v>1</v>
      </c>
      <c r="AK2076">
        <v>1</v>
      </c>
      <c r="AL2076">
        <v>1</v>
      </c>
      <c r="AM2076">
        <v>-2</v>
      </c>
      <c r="AN2076">
        <v>0</v>
      </c>
      <c r="AO2076">
        <v>0</v>
      </c>
      <c r="AP2076">
        <v>1</v>
      </c>
      <c r="AQ2076">
        <v>1</v>
      </c>
      <c r="AR2076">
        <v>0</v>
      </c>
      <c r="AS2076" t="s">
        <v>3</v>
      </c>
      <c r="AT2076">
        <v>0.61</v>
      </c>
      <c r="AU2076" t="s">
        <v>3</v>
      </c>
      <c r="AV2076">
        <v>1</v>
      </c>
      <c r="AW2076">
        <v>2</v>
      </c>
      <c r="AX2076">
        <v>295894084</v>
      </c>
      <c r="AY2076">
        <v>1</v>
      </c>
      <c r="AZ2076">
        <v>0</v>
      </c>
      <c r="BA2076">
        <v>2812</v>
      </c>
      <c r="BB2076">
        <v>1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0</v>
      </c>
      <c r="BK2076">
        <v>0</v>
      </c>
      <c r="BL2076">
        <v>0</v>
      </c>
      <c r="BM2076">
        <v>258.92670000000004</v>
      </c>
      <c r="BN2076">
        <v>0.61</v>
      </c>
      <c r="BO2076">
        <v>0</v>
      </c>
      <c r="BP2076">
        <v>1</v>
      </c>
      <c r="BQ2076">
        <v>0</v>
      </c>
      <c r="BR2076">
        <v>0</v>
      </c>
      <c r="BS2076">
        <v>0</v>
      </c>
      <c r="BT2076">
        <v>258.92670000000004</v>
      </c>
      <c r="BU2076">
        <v>0.61</v>
      </c>
      <c r="BV2076">
        <v>0</v>
      </c>
      <c r="BW2076">
        <v>1</v>
      </c>
      <c r="CU2076">
        <f>ROUND(AT2076*Source!I818*AH2076*AL2076,2)</f>
        <v>258.93</v>
      </c>
      <c r="CV2076">
        <f>ROUND(Y2076*Source!I818,7)</f>
        <v>0.61</v>
      </c>
      <c r="CW2076">
        <v>0</v>
      </c>
      <c r="CX2076">
        <f>ROUND(Y2076*Source!I818,7)</f>
        <v>0.61</v>
      </c>
      <c r="CY2076">
        <f>AD2076</f>
        <v>424.47</v>
      </c>
      <c r="CZ2076">
        <f>AH2076</f>
        <v>424.47</v>
      </c>
      <c r="DA2076">
        <f>AL2076</f>
        <v>1</v>
      </c>
      <c r="DB2076">
        <f t="shared" si="1473"/>
        <v>258.93</v>
      </c>
      <c r="DC2076">
        <f t="shared" si="1467"/>
        <v>0</v>
      </c>
      <c r="DD2076" t="s">
        <v>3</v>
      </c>
      <c r="DE2076" t="s">
        <v>3</v>
      </c>
      <c r="DF2076">
        <f t="shared" si="1474"/>
        <v>0</v>
      </c>
      <c r="DG2076">
        <f>ROUND(ROUND(AF2076,2)*CX2076,2)</f>
        <v>0</v>
      </c>
      <c r="DH2076">
        <f t="shared" si="1471"/>
        <v>0</v>
      </c>
      <c r="DI2076">
        <f t="shared" si="1475"/>
        <v>258.93</v>
      </c>
      <c r="DJ2076">
        <f>DI2076</f>
        <v>258.93</v>
      </c>
      <c r="DK2076">
        <v>1</v>
      </c>
      <c r="DL2076" t="s">
        <v>3</v>
      </c>
      <c r="DM2076">
        <v>0</v>
      </c>
      <c r="DN2076" t="s">
        <v>3</v>
      </c>
      <c r="DO2076">
        <v>0</v>
      </c>
    </row>
    <row r="2077" spans="1:119" x14ac:dyDescent="0.2">
      <c r="A2077">
        <f>ROW(Source!A818)</f>
        <v>818</v>
      </c>
      <c r="B2077">
        <v>295887217</v>
      </c>
      <c r="C2077">
        <v>295894078</v>
      </c>
      <c r="D2077">
        <v>277560491</v>
      </c>
      <c r="E2077">
        <v>109</v>
      </c>
      <c r="F2077">
        <v>1</v>
      </c>
      <c r="G2077">
        <v>1</v>
      </c>
      <c r="H2077">
        <v>1</v>
      </c>
      <c r="I2077" t="s">
        <v>1063</v>
      </c>
      <c r="J2077" t="s">
        <v>3</v>
      </c>
      <c r="K2077" t="s">
        <v>1064</v>
      </c>
      <c r="L2077">
        <v>1191</v>
      </c>
      <c r="N2077">
        <v>1013</v>
      </c>
      <c r="O2077" t="s">
        <v>1062</v>
      </c>
      <c r="P2077" t="s">
        <v>1062</v>
      </c>
      <c r="Q2077">
        <v>1</v>
      </c>
      <c r="W2077">
        <v>0</v>
      </c>
      <c r="X2077">
        <v>-1417349443</v>
      </c>
      <c r="Y2077">
        <f t="shared" si="1466"/>
        <v>0.79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1</v>
      </c>
      <c r="AJ2077">
        <v>1</v>
      </c>
      <c r="AK2077">
        <v>1</v>
      </c>
      <c r="AL2077">
        <v>1</v>
      </c>
      <c r="AM2077">
        <v>-2</v>
      </c>
      <c r="AN2077">
        <v>0</v>
      </c>
      <c r="AO2077">
        <v>0</v>
      </c>
      <c r="AP2077">
        <v>1</v>
      </c>
      <c r="AQ2077">
        <v>1</v>
      </c>
      <c r="AR2077">
        <v>0</v>
      </c>
      <c r="AS2077" t="s">
        <v>3</v>
      </c>
      <c r="AT2077">
        <v>0.79</v>
      </c>
      <c r="AU2077" t="s">
        <v>3</v>
      </c>
      <c r="AV2077">
        <v>2</v>
      </c>
      <c r="AW2077">
        <v>2</v>
      </c>
      <c r="AX2077">
        <v>295894085</v>
      </c>
      <c r="AY2077">
        <v>1</v>
      </c>
      <c r="AZ2077">
        <v>0</v>
      </c>
      <c r="BA2077">
        <v>2813</v>
      </c>
      <c r="BB2077">
        <v>1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>
        <v>0</v>
      </c>
      <c r="BQ2077">
        <v>0</v>
      </c>
      <c r="BR2077">
        <v>0</v>
      </c>
      <c r="BS2077">
        <v>0</v>
      </c>
      <c r="BT2077">
        <v>0</v>
      </c>
      <c r="BU2077">
        <v>0</v>
      </c>
      <c r="BV2077">
        <v>0</v>
      </c>
      <c r="BW2077">
        <v>0</v>
      </c>
      <c r="CV2077">
        <v>0</v>
      </c>
      <c r="CW2077">
        <v>0</v>
      </c>
      <c r="CX2077">
        <f>ROUND(Y2077*Source!I818,7)</f>
        <v>0.79</v>
      </c>
      <c r="CY2077">
        <f>AD2077</f>
        <v>0</v>
      </c>
      <c r="CZ2077">
        <f>AH2077</f>
        <v>0</v>
      </c>
      <c r="DA2077">
        <f>AL2077</f>
        <v>1</v>
      </c>
      <c r="DB2077">
        <f t="shared" si="1473"/>
        <v>0</v>
      </c>
      <c r="DC2077">
        <f t="shared" si="1467"/>
        <v>0</v>
      </c>
      <c r="DD2077" t="s">
        <v>3</v>
      </c>
      <c r="DE2077" t="s">
        <v>3</v>
      </c>
      <c r="DF2077">
        <f t="shared" si="1474"/>
        <v>0</v>
      </c>
      <c r="DG2077">
        <f>ROUND(ROUND(AF2077,2)*CX2077,2)</f>
        <v>0</v>
      </c>
      <c r="DH2077">
        <f t="shared" si="1471"/>
        <v>0</v>
      </c>
      <c r="DI2077">
        <f t="shared" si="1475"/>
        <v>0</v>
      </c>
      <c r="DJ2077">
        <f>DI2077</f>
        <v>0</v>
      </c>
      <c r="DK2077">
        <v>0</v>
      </c>
      <c r="DL2077" t="s">
        <v>3</v>
      </c>
      <c r="DM2077">
        <v>0</v>
      </c>
      <c r="DN2077" t="s">
        <v>3</v>
      </c>
      <c r="DO2077">
        <v>0</v>
      </c>
    </row>
    <row r="2078" spans="1:119" x14ac:dyDescent="0.2">
      <c r="A2078">
        <f>ROW(Source!A818)</f>
        <v>818</v>
      </c>
      <c r="B2078">
        <v>295887217</v>
      </c>
      <c r="C2078">
        <v>295894078</v>
      </c>
      <c r="D2078">
        <v>277944622</v>
      </c>
      <c r="E2078">
        <v>1</v>
      </c>
      <c r="F2078">
        <v>1</v>
      </c>
      <c r="G2078">
        <v>1</v>
      </c>
      <c r="H2078">
        <v>2</v>
      </c>
      <c r="I2078" t="s">
        <v>1109</v>
      </c>
      <c r="J2078" t="s">
        <v>1110</v>
      </c>
      <c r="K2078" t="s">
        <v>1111</v>
      </c>
      <c r="L2078">
        <v>1368</v>
      </c>
      <c r="N2078">
        <v>1011</v>
      </c>
      <c r="O2078" t="s">
        <v>961</v>
      </c>
      <c r="P2078" t="s">
        <v>961</v>
      </c>
      <c r="Q2078">
        <v>1</v>
      </c>
      <c r="W2078">
        <v>0</v>
      </c>
      <c r="X2078">
        <v>-776243211</v>
      </c>
      <c r="Y2078">
        <f t="shared" si="1466"/>
        <v>0.61</v>
      </c>
      <c r="AA2078">
        <v>0</v>
      </c>
      <c r="AB2078">
        <v>1472.33</v>
      </c>
      <c r="AC2078">
        <v>642.05999999999995</v>
      </c>
      <c r="AD2078">
        <v>0</v>
      </c>
      <c r="AE2078">
        <v>0</v>
      </c>
      <c r="AF2078">
        <v>1472.33</v>
      </c>
      <c r="AG2078">
        <v>642.05999999999995</v>
      </c>
      <c r="AH2078">
        <v>0</v>
      </c>
      <c r="AI2078">
        <v>1</v>
      </c>
      <c r="AJ2078">
        <v>1</v>
      </c>
      <c r="AK2078">
        <v>1</v>
      </c>
      <c r="AL2078">
        <v>1</v>
      </c>
      <c r="AM2078">
        <v>-2</v>
      </c>
      <c r="AN2078">
        <v>0</v>
      </c>
      <c r="AO2078">
        <v>0</v>
      </c>
      <c r="AP2078">
        <v>1</v>
      </c>
      <c r="AQ2078">
        <v>1</v>
      </c>
      <c r="AR2078">
        <v>0</v>
      </c>
      <c r="AS2078" t="s">
        <v>3</v>
      </c>
      <c r="AT2078">
        <v>0.61</v>
      </c>
      <c r="AU2078" t="s">
        <v>3</v>
      </c>
      <c r="AV2078">
        <v>1</v>
      </c>
      <c r="AW2078">
        <v>2</v>
      </c>
      <c r="AX2078">
        <v>295894086</v>
      </c>
      <c r="AY2078">
        <v>1</v>
      </c>
      <c r="AZ2078">
        <v>0</v>
      </c>
      <c r="BA2078">
        <v>2814</v>
      </c>
      <c r="BB2078">
        <v>1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898.12129999999991</v>
      </c>
      <c r="BL2078">
        <v>391.65659999999997</v>
      </c>
      <c r="BM2078">
        <v>0</v>
      </c>
      <c r="BN2078">
        <v>0</v>
      </c>
      <c r="BO2078">
        <v>0.61</v>
      </c>
      <c r="BP2078">
        <v>1</v>
      </c>
      <c r="BQ2078">
        <v>0</v>
      </c>
      <c r="BR2078">
        <v>898.12129999999991</v>
      </c>
      <c r="BS2078">
        <v>391.65659999999997</v>
      </c>
      <c r="BT2078">
        <v>0</v>
      </c>
      <c r="BU2078">
        <v>0</v>
      </c>
      <c r="BV2078">
        <v>0.61</v>
      </c>
      <c r="BW2078">
        <v>1</v>
      </c>
      <c r="CV2078">
        <v>0</v>
      </c>
      <c r="CW2078">
        <f>ROUND(Y2078*Source!I818*DO2078,7)</f>
        <v>0.61</v>
      </c>
      <c r="CX2078">
        <f>ROUND(Y2078*Source!I818,7)</f>
        <v>0.61</v>
      </c>
      <c r="CY2078">
        <f>AB2078</f>
        <v>1472.33</v>
      </c>
      <c r="CZ2078">
        <f>AF2078</f>
        <v>1472.33</v>
      </c>
      <c r="DA2078">
        <f>AJ2078</f>
        <v>1</v>
      </c>
      <c r="DB2078">
        <f t="shared" si="1473"/>
        <v>898.12</v>
      </c>
      <c r="DC2078">
        <f t="shared" si="1467"/>
        <v>391.66</v>
      </c>
      <c r="DD2078" t="s">
        <v>3</v>
      </c>
      <c r="DE2078" t="s">
        <v>3</v>
      </c>
      <c r="DF2078">
        <f t="shared" si="1474"/>
        <v>0</v>
      </c>
      <c r="DG2078">
        <f>ROUND(ROUND(AF2078,2)*CX2078,2)</f>
        <v>898.12</v>
      </c>
      <c r="DH2078">
        <f t="shared" si="1471"/>
        <v>391.66</v>
      </c>
      <c r="DI2078">
        <f t="shared" si="1475"/>
        <v>0</v>
      </c>
      <c r="DJ2078">
        <f>DG2078+DH2078</f>
        <v>1289.78</v>
      </c>
      <c r="DK2078">
        <v>1</v>
      </c>
      <c r="DL2078" t="s">
        <v>1068</v>
      </c>
      <c r="DM2078">
        <v>6</v>
      </c>
      <c r="DN2078" t="s">
        <v>1062</v>
      </c>
      <c r="DO2078">
        <v>1</v>
      </c>
    </row>
    <row r="2079" spans="1:119" x14ac:dyDescent="0.2">
      <c r="A2079">
        <f>ROW(Source!A818)</f>
        <v>818</v>
      </c>
      <c r="B2079">
        <v>295887217</v>
      </c>
      <c r="C2079">
        <v>295894078</v>
      </c>
      <c r="D2079">
        <v>277945134</v>
      </c>
      <c r="E2079">
        <v>1</v>
      </c>
      <c r="F2079">
        <v>1</v>
      </c>
      <c r="G2079">
        <v>1</v>
      </c>
      <c r="H2079">
        <v>2</v>
      </c>
      <c r="I2079" t="s">
        <v>1211</v>
      </c>
      <c r="J2079" t="s">
        <v>1212</v>
      </c>
      <c r="K2079" t="s">
        <v>1213</v>
      </c>
      <c r="L2079">
        <v>1368</v>
      </c>
      <c r="N2079">
        <v>1011</v>
      </c>
      <c r="O2079" t="s">
        <v>961</v>
      </c>
      <c r="P2079" t="s">
        <v>961</v>
      </c>
      <c r="Q2079">
        <v>1</v>
      </c>
      <c r="W2079">
        <v>0</v>
      </c>
      <c r="X2079">
        <v>-1151002491</v>
      </c>
      <c r="Y2079">
        <f t="shared" si="1466"/>
        <v>0.56000000000000005</v>
      </c>
      <c r="AA2079">
        <v>0</v>
      </c>
      <c r="AB2079">
        <v>116.21</v>
      </c>
      <c r="AC2079">
        <v>0</v>
      </c>
      <c r="AD2079">
        <v>0</v>
      </c>
      <c r="AE2079">
        <v>0</v>
      </c>
      <c r="AF2079">
        <v>95.25</v>
      </c>
      <c r="AG2079">
        <v>0</v>
      </c>
      <c r="AH2079">
        <v>0</v>
      </c>
      <c r="AI2079">
        <v>1</v>
      </c>
      <c r="AJ2079">
        <v>1.22</v>
      </c>
      <c r="AK2079">
        <v>1</v>
      </c>
      <c r="AL2079">
        <v>1</v>
      </c>
      <c r="AM2079">
        <v>2</v>
      </c>
      <c r="AN2079">
        <v>0</v>
      </c>
      <c r="AO2079">
        <v>0</v>
      </c>
      <c r="AP2079">
        <v>1</v>
      </c>
      <c r="AQ2079">
        <v>1</v>
      </c>
      <c r="AR2079">
        <v>0</v>
      </c>
      <c r="AS2079" t="s">
        <v>3</v>
      </c>
      <c r="AT2079">
        <v>0.56000000000000005</v>
      </c>
      <c r="AU2079" t="s">
        <v>3</v>
      </c>
      <c r="AV2079">
        <v>1</v>
      </c>
      <c r="AW2079">
        <v>2</v>
      </c>
      <c r="AX2079">
        <v>295894087</v>
      </c>
      <c r="AY2079">
        <v>1</v>
      </c>
      <c r="AZ2079">
        <v>0</v>
      </c>
      <c r="BA2079">
        <v>2815</v>
      </c>
      <c r="BB2079">
        <v>1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</v>
      </c>
      <c r="BK2079">
        <v>53.34</v>
      </c>
      <c r="BL2079">
        <v>0</v>
      </c>
      <c r="BM2079">
        <v>0</v>
      </c>
      <c r="BN2079">
        <v>0</v>
      </c>
      <c r="BO2079">
        <v>0</v>
      </c>
      <c r="BP2079">
        <v>1</v>
      </c>
      <c r="BQ2079">
        <v>0</v>
      </c>
      <c r="BR2079">
        <v>53.34</v>
      </c>
      <c r="BS2079">
        <v>0</v>
      </c>
      <c r="BT2079">
        <v>0</v>
      </c>
      <c r="BU2079">
        <v>0</v>
      </c>
      <c r="BV2079">
        <v>0</v>
      </c>
      <c r="BW2079">
        <v>1</v>
      </c>
      <c r="CV2079">
        <v>0</v>
      </c>
      <c r="CW2079">
        <f>ROUND(Y2079*Source!I818*DO2079,7)</f>
        <v>0</v>
      </c>
      <c r="CX2079">
        <f>ROUND(Y2079*Source!I818,7)</f>
        <v>0.56000000000000005</v>
      </c>
      <c r="CY2079">
        <f>AB2079</f>
        <v>116.21</v>
      </c>
      <c r="CZ2079">
        <f>AF2079</f>
        <v>95.25</v>
      </c>
      <c r="DA2079">
        <f>AJ2079</f>
        <v>1.22</v>
      </c>
      <c r="DB2079">
        <f t="shared" si="1473"/>
        <v>53.34</v>
      </c>
      <c r="DC2079">
        <f t="shared" si="1467"/>
        <v>0</v>
      </c>
      <c r="DD2079" t="s">
        <v>3</v>
      </c>
      <c r="DE2079" t="s">
        <v>3</v>
      </c>
      <c r="DF2079">
        <f t="shared" si="1474"/>
        <v>0</v>
      </c>
      <c r="DG2079">
        <f>ROUND(ROUND(AF2079*AJ2079,2)*CX2079,2)</f>
        <v>65.08</v>
      </c>
      <c r="DH2079">
        <f t="shared" si="1471"/>
        <v>0</v>
      </c>
      <c r="DI2079">
        <f t="shared" si="1475"/>
        <v>0</v>
      </c>
      <c r="DJ2079">
        <f>DG2079+DH2079</f>
        <v>65.08</v>
      </c>
      <c r="DK2079">
        <v>1</v>
      </c>
      <c r="DL2079" t="s">
        <v>3</v>
      </c>
      <c r="DM2079">
        <v>0</v>
      </c>
      <c r="DN2079" t="s">
        <v>3</v>
      </c>
      <c r="DO2079">
        <v>0</v>
      </c>
    </row>
    <row r="2080" spans="1:119" x14ac:dyDescent="0.2">
      <c r="A2080">
        <f>ROW(Source!A818)</f>
        <v>818</v>
      </c>
      <c r="B2080">
        <v>295887217</v>
      </c>
      <c r="C2080">
        <v>295894078</v>
      </c>
      <c r="D2080">
        <v>277945806</v>
      </c>
      <c r="E2080">
        <v>1</v>
      </c>
      <c r="F2080">
        <v>1</v>
      </c>
      <c r="G2080">
        <v>1</v>
      </c>
      <c r="H2080">
        <v>2</v>
      </c>
      <c r="I2080" t="s">
        <v>1075</v>
      </c>
      <c r="J2080" t="s">
        <v>1076</v>
      </c>
      <c r="K2080" t="s">
        <v>1077</v>
      </c>
      <c r="L2080">
        <v>1368</v>
      </c>
      <c r="N2080">
        <v>1011</v>
      </c>
      <c r="O2080" t="s">
        <v>961</v>
      </c>
      <c r="P2080" t="s">
        <v>961</v>
      </c>
      <c r="Q2080">
        <v>1</v>
      </c>
      <c r="W2080">
        <v>0</v>
      </c>
      <c r="X2080">
        <v>1745550372</v>
      </c>
      <c r="Y2080">
        <f t="shared" ref="Y2080:Y2099" si="1476">AT2080</f>
        <v>0.18</v>
      </c>
      <c r="AA2080">
        <v>0</v>
      </c>
      <c r="AB2080">
        <v>758.04</v>
      </c>
      <c r="AC2080">
        <v>477.98</v>
      </c>
      <c r="AD2080">
        <v>0</v>
      </c>
      <c r="AE2080">
        <v>0</v>
      </c>
      <c r="AF2080">
        <v>758.04</v>
      </c>
      <c r="AG2080">
        <v>477.98</v>
      </c>
      <c r="AH2080">
        <v>0</v>
      </c>
      <c r="AI2080">
        <v>1</v>
      </c>
      <c r="AJ2080">
        <v>1</v>
      </c>
      <c r="AK2080">
        <v>1</v>
      </c>
      <c r="AL2080">
        <v>1</v>
      </c>
      <c r="AM2080">
        <v>-2</v>
      </c>
      <c r="AN2080">
        <v>0</v>
      </c>
      <c r="AO2080">
        <v>0</v>
      </c>
      <c r="AP2080">
        <v>1</v>
      </c>
      <c r="AQ2080">
        <v>1</v>
      </c>
      <c r="AR2080">
        <v>0</v>
      </c>
      <c r="AS2080" t="s">
        <v>3</v>
      </c>
      <c r="AT2080">
        <v>0.18</v>
      </c>
      <c r="AU2080" t="s">
        <v>3</v>
      </c>
      <c r="AV2080">
        <v>1</v>
      </c>
      <c r="AW2080">
        <v>2</v>
      </c>
      <c r="AX2080">
        <v>295894088</v>
      </c>
      <c r="AY2080">
        <v>1</v>
      </c>
      <c r="AZ2080">
        <v>0</v>
      </c>
      <c r="BA2080">
        <v>2816</v>
      </c>
      <c r="BB2080">
        <v>1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0</v>
      </c>
      <c r="BI2080">
        <v>0</v>
      </c>
      <c r="BJ2080">
        <v>0</v>
      </c>
      <c r="BK2080">
        <v>136.44719999999998</v>
      </c>
      <c r="BL2080">
        <v>86.0364</v>
      </c>
      <c r="BM2080">
        <v>0</v>
      </c>
      <c r="BN2080">
        <v>0</v>
      </c>
      <c r="BO2080">
        <v>0.18</v>
      </c>
      <c r="BP2080">
        <v>1</v>
      </c>
      <c r="BQ2080">
        <v>0</v>
      </c>
      <c r="BR2080">
        <v>136.44719999999998</v>
      </c>
      <c r="BS2080">
        <v>86.0364</v>
      </c>
      <c r="BT2080">
        <v>0</v>
      </c>
      <c r="BU2080">
        <v>0</v>
      </c>
      <c r="BV2080">
        <v>0.18</v>
      </c>
      <c r="BW2080">
        <v>1</v>
      </c>
      <c r="CV2080">
        <v>0</v>
      </c>
      <c r="CW2080">
        <f>ROUND(Y2080*Source!I818*DO2080,7)</f>
        <v>0.18</v>
      </c>
      <c r="CX2080">
        <f>ROUND(Y2080*Source!I818,7)</f>
        <v>0.18</v>
      </c>
      <c r="CY2080">
        <f>AB2080</f>
        <v>758.04</v>
      </c>
      <c r="CZ2080">
        <f>AF2080</f>
        <v>758.04</v>
      </c>
      <c r="DA2080">
        <f>AJ2080</f>
        <v>1</v>
      </c>
      <c r="DB2080">
        <f t="shared" si="1473"/>
        <v>136.44999999999999</v>
      </c>
      <c r="DC2080">
        <f t="shared" ref="DC2080:DC2099" si="1477">ROUND(ROUND(AT2080*AG2080,2),6)</f>
        <v>86.04</v>
      </c>
      <c r="DD2080" t="s">
        <v>3</v>
      </c>
      <c r="DE2080" t="s">
        <v>3</v>
      </c>
      <c r="DF2080">
        <f t="shared" si="1474"/>
        <v>0</v>
      </c>
      <c r="DG2080">
        <f>ROUND(ROUND(AF2080,2)*CX2080,2)</f>
        <v>136.44999999999999</v>
      </c>
      <c r="DH2080">
        <f t="shared" si="1471"/>
        <v>86.04</v>
      </c>
      <c r="DI2080">
        <f t="shared" si="1475"/>
        <v>0</v>
      </c>
      <c r="DJ2080">
        <f>DG2080+DH2080</f>
        <v>222.49</v>
      </c>
      <c r="DK2080">
        <v>1</v>
      </c>
      <c r="DL2080" t="s">
        <v>1078</v>
      </c>
      <c r="DM2080">
        <v>4</v>
      </c>
      <c r="DN2080" t="s">
        <v>1062</v>
      </c>
      <c r="DO2080">
        <v>1</v>
      </c>
    </row>
    <row r="2081" spans="1:119" x14ac:dyDescent="0.2">
      <c r="A2081">
        <f>ROW(Source!A819)</f>
        <v>819</v>
      </c>
      <c r="B2081">
        <v>295887217</v>
      </c>
      <c r="C2081">
        <v>295894091</v>
      </c>
      <c r="D2081">
        <v>277560276</v>
      </c>
      <c r="E2081">
        <v>109</v>
      </c>
      <c r="F2081">
        <v>1</v>
      </c>
      <c r="G2081">
        <v>1</v>
      </c>
      <c r="H2081">
        <v>1</v>
      </c>
      <c r="I2081" t="s">
        <v>1134</v>
      </c>
      <c r="J2081" t="s">
        <v>3</v>
      </c>
      <c r="K2081" t="s">
        <v>1135</v>
      </c>
      <c r="L2081">
        <v>1191</v>
      </c>
      <c r="N2081">
        <v>1013</v>
      </c>
      <c r="O2081" t="s">
        <v>1062</v>
      </c>
      <c r="P2081" t="s">
        <v>1062</v>
      </c>
      <c r="Q2081">
        <v>1</v>
      </c>
      <c r="W2081">
        <v>0</v>
      </c>
      <c r="X2081">
        <v>1049124552</v>
      </c>
      <c r="Y2081">
        <f t="shared" si="1476"/>
        <v>0.56000000000000005</v>
      </c>
      <c r="AA2081">
        <v>0</v>
      </c>
      <c r="AB2081">
        <v>0</v>
      </c>
      <c r="AC2081">
        <v>0</v>
      </c>
      <c r="AD2081">
        <v>424.47</v>
      </c>
      <c r="AE2081">
        <v>0</v>
      </c>
      <c r="AF2081">
        <v>0</v>
      </c>
      <c r="AG2081">
        <v>0</v>
      </c>
      <c r="AH2081">
        <v>424.47</v>
      </c>
      <c r="AI2081">
        <v>1</v>
      </c>
      <c r="AJ2081">
        <v>1</v>
      </c>
      <c r="AK2081">
        <v>1</v>
      </c>
      <c r="AL2081">
        <v>1</v>
      </c>
      <c r="AM2081">
        <v>-2</v>
      </c>
      <c r="AN2081">
        <v>0</v>
      </c>
      <c r="AO2081">
        <v>0</v>
      </c>
      <c r="AP2081">
        <v>1</v>
      </c>
      <c r="AQ2081">
        <v>1</v>
      </c>
      <c r="AR2081">
        <v>0</v>
      </c>
      <c r="AS2081" t="s">
        <v>3</v>
      </c>
      <c r="AT2081">
        <v>0.56000000000000005</v>
      </c>
      <c r="AU2081" t="s">
        <v>3</v>
      </c>
      <c r="AV2081">
        <v>1</v>
      </c>
      <c r="AW2081">
        <v>2</v>
      </c>
      <c r="AX2081">
        <v>295894097</v>
      </c>
      <c r="AY2081">
        <v>1</v>
      </c>
      <c r="AZ2081">
        <v>0</v>
      </c>
      <c r="BA2081">
        <v>2819</v>
      </c>
      <c r="BB2081">
        <v>1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>
        <v>0</v>
      </c>
      <c r="BK2081">
        <v>0</v>
      </c>
      <c r="BL2081">
        <v>0</v>
      </c>
      <c r="BM2081">
        <v>237.70320000000004</v>
      </c>
      <c r="BN2081">
        <v>0.56000000000000005</v>
      </c>
      <c r="BO2081">
        <v>0</v>
      </c>
      <c r="BP2081">
        <v>1</v>
      </c>
      <c r="BQ2081">
        <v>0</v>
      </c>
      <c r="BR2081">
        <v>0</v>
      </c>
      <c r="BS2081">
        <v>0</v>
      </c>
      <c r="BT2081">
        <v>237.70320000000004</v>
      </c>
      <c r="BU2081">
        <v>0.56000000000000005</v>
      </c>
      <c r="BV2081">
        <v>0</v>
      </c>
      <c r="BW2081">
        <v>1</v>
      </c>
      <c r="CU2081">
        <f>ROUND(AT2081*Source!I819*AH2081*AL2081,2)</f>
        <v>237.7</v>
      </c>
      <c r="CV2081">
        <f>ROUND(Y2081*Source!I819,7)</f>
        <v>0.56000000000000005</v>
      </c>
      <c r="CW2081">
        <v>0</v>
      </c>
      <c r="CX2081">
        <f>ROUND(Y2081*Source!I819,7)</f>
        <v>0.56000000000000005</v>
      </c>
      <c r="CY2081">
        <f>AD2081</f>
        <v>424.47</v>
      </c>
      <c r="CZ2081">
        <f>AH2081</f>
        <v>424.47</v>
      </c>
      <c r="DA2081">
        <f>AL2081</f>
        <v>1</v>
      </c>
      <c r="DB2081">
        <f t="shared" si="1473"/>
        <v>237.7</v>
      </c>
      <c r="DC2081">
        <f t="shared" si="1477"/>
        <v>0</v>
      </c>
      <c r="DD2081" t="s">
        <v>3</v>
      </c>
      <c r="DE2081" t="s">
        <v>3</v>
      </c>
      <c r="DF2081">
        <f t="shared" si="1474"/>
        <v>0</v>
      </c>
      <c r="DG2081">
        <f>ROUND(ROUND(AF2081,2)*CX2081,2)</f>
        <v>0</v>
      </c>
      <c r="DH2081">
        <f t="shared" si="1471"/>
        <v>0</v>
      </c>
      <c r="DI2081">
        <f t="shared" si="1475"/>
        <v>237.7</v>
      </c>
      <c r="DJ2081">
        <f>DI2081</f>
        <v>237.7</v>
      </c>
      <c r="DK2081">
        <v>1</v>
      </c>
      <c r="DL2081" t="s">
        <v>3</v>
      </c>
      <c r="DM2081">
        <v>0</v>
      </c>
      <c r="DN2081" t="s">
        <v>3</v>
      </c>
      <c r="DO2081">
        <v>0</v>
      </c>
    </row>
    <row r="2082" spans="1:119" x14ac:dyDescent="0.2">
      <c r="A2082">
        <f>ROW(Source!A819)</f>
        <v>819</v>
      </c>
      <c r="B2082">
        <v>295887217</v>
      </c>
      <c r="C2082">
        <v>295894091</v>
      </c>
      <c r="D2082">
        <v>277560491</v>
      </c>
      <c r="E2082">
        <v>109</v>
      </c>
      <c r="F2082">
        <v>1</v>
      </c>
      <c r="G2082">
        <v>1</v>
      </c>
      <c r="H2082">
        <v>1</v>
      </c>
      <c r="I2082" t="s">
        <v>1063</v>
      </c>
      <c r="J2082" t="s">
        <v>3</v>
      </c>
      <c r="K2082" t="s">
        <v>1064</v>
      </c>
      <c r="L2082">
        <v>1191</v>
      </c>
      <c r="N2082">
        <v>1013</v>
      </c>
      <c r="O2082" t="s">
        <v>1062</v>
      </c>
      <c r="P2082" t="s">
        <v>1062</v>
      </c>
      <c r="Q2082">
        <v>1</v>
      </c>
      <c r="W2082">
        <v>0</v>
      </c>
      <c r="X2082">
        <v>-1417349443</v>
      </c>
      <c r="Y2082">
        <f t="shared" si="1476"/>
        <v>0.67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1</v>
      </c>
      <c r="AJ2082">
        <v>1</v>
      </c>
      <c r="AK2082">
        <v>1</v>
      </c>
      <c r="AL2082">
        <v>1</v>
      </c>
      <c r="AM2082">
        <v>-2</v>
      </c>
      <c r="AN2082">
        <v>0</v>
      </c>
      <c r="AO2082">
        <v>0</v>
      </c>
      <c r="AP2082">
        <v>1</v>
      </c>
      <c r="AQ2082">
        <v>1</v>
      </c>
      <c r="AR2082">
        <v>0</v>
      </c>
      <c r="AS2082" t="s">
        <v>3</v>
      </c>
      <c r="AT2082">
        <v>0.67</v>
      </c>
      <c r="AU2082" t="s">
        <v>3</v>
      </c>
      <c r="AV2082">
        <v>2</v>
      </c>
      <c r="AW2082">
        <v>2</v>
      </c>
      <c r="AX2082">
        <v>295894098</v>
      </c>
      <c r="AY2082">
        <v>1</v>
      </c>
      <c r="AZ2082">
        <v>0</v>
      </c>
      <c r="BA2082">
        <v>2820</v>
      </c>
      <c r="BB2082">
        <v>1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0</v>
      </c>
      <c r="BK2082">
        <v>0</v>
      </c>
      <c r="BL2082">
        <v>0</v>
      </c>
      <c r="BM2082">
        <v>0</v>
      </c>
      <c r="BN2082">
        <v>0</v>
      </c>
      <c r="BO2082">
        <v>0</v>
      </c>
      <c r="BP2082">
        <v>0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</v>
      </c>
      <c r="CV2082">
        <v>0</v>
      </c>
      <c r="CW2082">
        <v>0</v>
      </c>
      <c r="CX2082">
        <f>ROUND(Y2082*Source!I819,7)</f>
        <v>0.67</v>
      </c>
      <c r="CY2082">
        <f>AD2082</f>
        <v>0</v>
      </c>
      <c r="CZ2082">
        <f>AH2082</f>
        <v>0</v>
      </c>
      <c r="DA2082">
        <f>AL2082</f>
        <v>1</v>
      </c>
      <c r="DB2082">
        <f t="shared" si="1473"/>
        <v>0</v>
      </c>
      <c r="DC2082">
        <f t="shared" si="1477"/>
        <v>0</v>
      </c>
      <c r="DD2082" t="s">
        <v>3</v>
      </c>
      <c r="DE2082" t="s">
        <v>3</v>
      </c>
      <c r="DF2082">
        <f t="shared" si="1474"/>
        <v>0</v>
      </c>
      <c r="DG2082">
        <f>ROUND(ROUND(AF2082,2)*CX2082,2)</f>
        <v>0</v>
      </c>
      <c r="DH2082">
        <f t="shared" si="1471"/>
        <v>0</v>
      </c>
      <c r="DI2082">
        <f t="shared" si="1475"/>
        <v>0</v>
      </c>
      <c r="DJ2082">
        <f>DI2082</f>
        <v>0</v>
      </c>
      <c r="DK2082">
        <v>0</v>
      </c>
      <c r="DL2082" t="s">
        <v>3</v>
      </c>
      <c r="DM2082">
        <v>0</v>
      </c>
      <c r="DN2082" t="s">
        <v>3</v>
      </c>
      <c r="DO2082">
        <v>0</v>
      </c>
    </row>
    <row r="2083" spans="1:119" x14ac:dyDescent="0.2">
      <c r="A2083">
        <f>ROW(Source!A819)</f>
        <v>819</v>
      </c>
      <c r="B2083">
        <v>295887217</v>
      </c>
      <c r="C2083">
        <v>295894091</v>
      </c>
      <c r="D2083">
        <v>277944622</v>
      </c>
      <c r="E2083">
        <v>1</v>
      </c>
      <c r="F2083">
        <v>1</v>
      </c>
      <c r="G2083">
        <v>1</v>
      </c>
      <c r="H2083">
        <v>2</v>
      </c>
      <c r="I2083" t="s">
        <v>1109</v>
      </c>
      <c r="J2083" t="s">
        <v>1110</v>
      </c>
      <c r="K2083" t="s">
        <v>1111</v>
      </c>
      <c r="L2083">
        <v>1368</v>
      </c>
      <c r="N2083">
        <v>1011</v>
      </c>
      <c r="O2083" t="s">
        <v>961</v>
      </c>
      <c r="P2083" t="s">
        <v>961</v>
      </c>
      <c r="Q2083">
        <v>1</v>
      </c>
      <c r="W2083">
        <v>0</v>
      </c>
      <c r="X2083">
        <v>-776243211</v>
      </c>
      <c r="Y2083">
        <f t="shared" si="1476"/>
        <v>0.56999999999999995</v>
      </c>
      <c r="AA2083">
        <v>0</v>
      </c>
      <c r="AB2083">
        <v>1472.33</v>
      </c>
      <c r="AC2083">
        <v>642.05999999999995</v>
      </c>
      <c r="AD2083">
        <v>0</v>
      </c>
      <c r="AE2083">
        <v>0</v>
      </c>
      <c r="AF2083">
        <v>1472.33</v>
      </c>
      <c r="AG2083">
        <v>642.05999999999995</v>
      </c>
      <c r="AH2083">
        <v>0</v>
      </c>
      <c r="AI2083">
        <v>1</v>
      </c>
      <c r="AJ2083">
        <v>1</v>
      </c>
      <c r="AK2083">
        <v>1</v>
      </c>
      <c r="AL2083">
        <v>1</v>
      </c>
      <c r="AM2083">
        <v>-2</v>
      </c>
      <c r="AN2083">
        <v>0</v>
      </c>
      <c r="AO2083">
        <v>0</v>
      </c>
      <c r="AP2083">
        <v>1</v>
      </c>
      <c r="AQ2083">
        <v>1</v>
      </c>
      <c r="AR2083">
        <v>0</v>
      </c>
      <c r="AS2083" t="s">
        <v>3</v>
      </c>
      <c r="AT2083">
        <v>0.56999999999999995</v>
      </c>
      <c r="AU2083" t="s">
        <v>3</v>
      </c>
      <c r="AV2083">
        <v>1</v>
      </c>
      <c r="AW2083">
        <v>2</v>
      </c>
      <c r="AX2083">
        <v>295894099</v>
      </c>
      <c r="AY2083">
        <v>1</v>
      </c>
      <c r="AZ2083">
        <v>0</v>
      </c>
      <c r="BA2083">
        <v>2821</v>
      </c>
      <c r="BB2083">
        <v>1</v>
      </c>
      <c r="BC2083">
        <v>0</v>
      </c>
      <c r="BD2083">
        <v>0</v>
      </c>
      <c r="BE2083">
        <v>0</v>
      </c>
      <c r="BF2083">
        <v>0</v>
      </c>
      <c r="BG2083">
        <v>0</v>
      </c>
      <c r="BH2083">
        <v>0</v>
      </c>
      <c r="BI2083">
        <v>0</v>
      </c>
      <c r="BJ2083">
        <v>0</v>
      </c>
      <c r="BK2083">
        <v>839.22809999999993</v>
      </c>
      <c r="BL2083">
        <v>365.97419999999994</v>
      </c>
      <c r="BM2083">
        <v>0</v>
      </c>
      <c r="BN2083">
        <v>0</v>
      </c>
      <c r="BO2083">
        <v>0.56999999999999995</v>
      </c>
      <c r="BP2083">
        <v>1</v>
      </c>
      <c r="BQ2083">
        <v>0</v>
      </c>
      <c r="BR2083">
        <v>839.22809999999993</v>
      </c>
      <c r="BS2083">
        <v>365.97419999999994</v>
      </c>
      <c r="BT2083">
        <v>0</v>
      </c>
      <c r="BU2083">
        <v>0</v>
      </c>
      <c r="BV2083">
        <v>0.56999999999999995</v>
      </c>
      <c r="BW2083">
        <v>1</v>
      </c>
      <c r="CV2083">
        <v>0</v>
      </c>
      <c r="CW2083">
        <f>ROUND(Y2083*Source!I819*DO2083,7)</f>
        <v>0.56999999999999995</v>
      </c>
      <c r="CX2083">
        <f>ROUND(Y2083*Source!I819,7)</f>
        <v>0.56999999999999995</v>
      </c>
      <c r="CY2083">
        <f>AB2083</f>
        <v>1472.33</v>
      </c>
      <c r="CZ2083">
        <f>AF2083</f>
        <v>1472.33</v>
      </c>
      <c r="DA2083">
        <f>AJ2083</f>
        <v>1</v>
      </c>
      <c r="DB2083">
        <f t="shared" si="1473"/>
        <v>839.23</v>
      </c>
      <c r="DC2083">
        <f t="shared" si="1477"/>
        <v>365.97</v>
      </c>
      <c r="DD2083" t="s">
        <v>3</v>
      </c>
      <c r="DE2083" t="s">
        <v>3</v>
      </c>
      <c r="DF2083">
        <f t="shared" si="1474"/>
        <v>0</v>
      </c>
      <c r="DG2083">
        <f>ROUND(ROUND(AF2083,2)*CX2083,2)</f>
        <v>839.23</v>
      </c>
      <c r="DH2083">
        <f t="shared" si="1471"/>
        <v>365.97</v>
      </c>
      <c r="DI2083">
        <f t="shared" si="1475"/>
        <v>0</v>
      </c>
      <c r="DJ2083">
        <f>DG2083+DH2083</f>
        <v>1205.2</v>
      </c>
      <c r="DK2083">
        <v>1</v>
      </c>
      <c r="DL2083" t="s">
        <v>1068</v>
      </c>
      <c r="DM2083">
        <v>6</v>
      </c>
      <c r="DN2083" t="s">
        <v>1062</v>
      </c>
      <c r="DO2083">
        <v>1</v>
      </c>
    </row>
    <row r="2084" spans="1:119" x14ac:dyDescent="0.2">
      <c r="A2084">
        <f>ROW(Source!A819)</f>
        <v>819</v>
      </c>
      <c r="B2084">
        <v>295887217</v>
      </c>
      <c r="C2084">
        <v>295894091</v>
      </c>
      <c r="D2084">
        <v>277945134</v>
      </c>
      <c r="E2084">
        <v>1</v>
      </c>
      <c r="F2084">
        <v>1</v>
      </c>
      <c r="G2084">
        <v>1</v>
      </c>
      <c r="H2084">
        <v>2</v>
      </c>
      <c r="I2084" t="s">
        <v>1211</v>
      </c>
      <c r="J2084" t="s">
        <v>1212</v>
      </c>
      <c r="K2084" t="s">
        <v>1213</v>
      </c>
      <c r="L2084">
        <v>1368</v>
      </c>
      <c r="N2084">
        <v>1011</v>
      </c>
      <c r="O2084" t="s">
        <v>961</v>
      </c>
      <c r="P2084" t="s">
        <v>961</v>
      </c>
      <c r="Q2084">
        <v>1</v>
      </c>
      <c r="W2084">
        <v>0</v>
      </c>
      <c r="X2084">
        <v>-1151002491</v>
      </c>
      <c r="Y2084">
        <f t="shared" si="1476"/>
        <v>0.52</v>
      </c>
      <c r="AA2084">
        <v>0</v>
      </c>
      <c r="AB2084">
        <v>116.21</v>
      </c>
      <c r="AC2084">
        <v>0</v>
      </c>
      <c r="AD2084">
        <v>0</v>
      </c>
      <c r="AE2084">
        <v>0</v>
      </c>
      <c r="AF2084">
        <v>95.25</v>
      </c>
      <c r="AG2084">
        <v>0</v>
      </c>
      <c r="AH2084">
        <v>0</v>
      </c>
      <c r="AI2084">
        <v>1</v>
      </c>
      <c r="AJ2084">
        <v>1.22</v>
      </c>
      <c r="AK2084">
        <v>1</v>
      </c>
      <c r="AL2084">
        <v>1</v>
      </c>
      <c r="AM2084">
        <v>2</v>
      </c>
      <c r="AN2084">
        <v>0</v>
      </c>
      <c r="AO2084">
        <v>0</v>
      </c>
      <c r="AP2084">
        <v>1</v>
      </c>
      <c r="AQ2084">
        <v>1</v>
      </c>
      <c r="AR2084">
        <v>0</v>
      </c>
      <c r="AS2084" t="s">
        <v>3</v>
      </c>
      <c r="AT2084">
        <v>0.52</v>
      </c>
      <c r="AU2084" t="s">
        <v>3</v>
      </c>
      <c r="AV2084">
        <v>1</v>
      </c>
      <c r="AW2084">
        <v>2</v>
      </c>
      <c r="AX2084">
        <v>295894100</v>
      </c>
      <c r="AY2084">
        <v>1</v>
      </c>
      <c r="AZ2084">
        <v>0</v>
      </c>
      <c r="BA2084">
        <v>2822</v>
      </c>
      <c r="BB2084">
        <v>1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0</v>
      </c>
      <c r="BK2084">
        <v>49.53</v>
      </c>
      <c r="BL2084">
        <v>0</v>
      </c>
      <c r="BM2084">
        <v>0</v>
      </c>
      <c r="BN2084">
        <v>0</v>
      </c>
      <c r="BO2084">
        <v>0</v>
      </c>
      <c r="BP2084">
        <v>1</v>
      </c>
      <c r="BQ2084">
        <v>0</v>
      </c>
      <c r="BR2084">
        <v>49.53</v>
      </c>
      <c r="BS2084">
        <v>0</v>
      </c>
      <c r="BT2084">
        <v>0</v>
      </c>
      <c r="BU2084">
        <v>0</v>
      </c>
      <c r="BV2084">
        <v>0</v>
      </c>
      <c r="BW2084">
        <v>1</v>
      </c>
      <c r="CV2084">
        <v>0</v>
      </c>
      <c r="CW2084">
        <f>ROUND(Y2084*Source!I819*DO2084,7)</f>
        <v>0</v>
      </c>
      <c r="CX2084">
        <f>ROUND(Y2084*Source!I819,7)</f>
        <v>0.52</v>
      </c>
      <c r="CY2084">
        <f>AB2084</f>
        <v>116.21</v>
      </c>
      <c r="CZ2084">
        <f>AF2084</f>
        <v>95.25</v>
      </c>
      <c r="DA2084">
        <f>AJ2084</f>
        <v>1.22</v>
      </c>
      <c r="DB2084">
        <f t="shared" si="1473"/>
        <v>49.53</v>
      </c>
      <c r="DC2084">
        <f t="shared" si="1477"/>
        <v>0</v>
      </c>
      <c r="DD2084" t="s">
        <v>3</v>
      </c>
      <c r="DE2084" t="s">
        <v>3</v>
      </c>
      <c r="DF2084">
        <f t="shared" si="1474"/>
        <v>0</v>
      </c>
      <c r="DG2084">
        <f>ROUND(ROUND(AF2084*AJ2084,2)*CX2084,2)</f>
        <v>60.43</v>
      </c>
      <c r="DH2084">
        <f t="shared" si="1471"/>
        <v>0</v>
      </c>
      <c r="DI2084">
        <f t="shared" si="1475"/>
        <v>0</v>
      </c>
      <c r="DJ2084">
        <f>DG2084+DH2084</f>
        <v>60.43</v>
      </c>
      <c r="DK2084">
        <v>1</v>
      </c>
      <c r="DL2084" t="s">
        <v>3</v>
      </c>
      <c r="DM2084">
        <v>0</v>
      </c>
      <c r="DN2084" t="s">
        <v>3</v>
      </c>
      <c r="DO2084">
        <v>0</v>
      </c>
    </row>
    <row r="2085" spans="1:119" x14ac:dyDescent="0.2">
      <c r="A2085">
        <f>ROW(Source!A819)</f>
        <v>819</v>
      </c>
      <c r="B2085">
        <v>295887217</v>
      </c>
      <c r="C2085">
        <v>295894091</v>
      </c>
      <c r="D2085">
        <v>277945806</v>
      </c>
      <c r="E2085">
        <v>1</v>
      </c>
      <c r="F2085">
        <v>1</v>
      </c>
      <c r="G2085">
        <v>1</v>
      </c>
      <c r="H2085">
        <v>2</v>
      </c>
      <c r="I2085" t="s">
        <v>1075</v>
      </c>
      <c r="J2085" t="s">
        <v>1076</v>
      </c>
      <c r="K2085" t="s">
        <v>1077</v>
      </c>
      <c r="L2085">
        <v>1368</v>
      </c>
      <c r="N2085">
        <v>1011</v>
      </c>
      <c r="O2085" t="s">
        <v>961</v>
      </c>
      <c r="P2085" t="s">
        <v>961</v>
      </c>
      <c r="Q2085">
        <v>1</v>
      </c>
      <c r="W2085">
        <v>0</v>
      </c>
      <c r="X2085">
        <v>1745550372</v>
      </c>
      <c r="Y2085">
        <f t="shared" si="1476"/>
        <v>0.1</v>
      </c>
      <c r="AA2085">
        <v>0</v>
      </c>
      <c r="AB2085">
        <v>758.04</v>
      </c>
      <c r="AC2085">
        <v>477.98</v>
      </c>
      <c r="AD2085">
        <v>0</v>
      </c>
      <c r="AE2085">
        <v>0</v>
      </c>
      <c r="AF2085">
        <v>758.04</v>
      </c>
      <c r="AG2085">
        <v>477.98</v>
      </c>
      <c r="AH2085">
        <v>0</v>
      </c>
      <c r="AI2085">
        <v>1</v>
      </c>
      <c r="AJ2085">
        <v>1</v>
      </c>
      <c r="AK2085">
        <v>1</v>
      </c>
      <c r="AL2085">
        <v>1</v>
      </c>
      <c r="AM2085">
        <v>-2</v>
      </c>
      <c r="AN2085">
        <v>0</v>
      </c>
      <c r="AO2085">
        <v>0</v>
      </c>
      <c r="AP2085">
        <v>1</v>
      </c>
      <c r="AQ2085">
        <v>1</v>
      </c>
      <c r="AR2085">
        <v>0</v>
      </c>
      <c r="AS2085" t="s">
        <v>3</v>
      </c>
      <c r="AT2085">
        <v>0.1</v>
      </c>
      <c r="AU2085" t="s">
        <v>3</v>
      </c>
      <c r="AV2085">
        <v>1</v>
      </c>
      <c r="AW2085">
        <v>2</v>
      </c>
      <c r="AX2085">
        <v>295894101</v>
      </c>
      <c r="AY2085">
        <v>1</v>
      </c>
      <c r="AZ2085">
        <v>0</v>
      </c>
      <c r="BA2085">
        <v>2823</v>
      </c>
      <c r="BB2085">
        <v>1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0</v>
      </c>
      <c r="BJ2085">
        <v>0</v>
      </c>
      <c r="BK2085">
        <v>75.804000000000002</v>
      </c>
      <c r="BL2085">
        <v>47.798000000000002</v>
      </c>
      <c r="BM2085">
        <v>0</v>
      </c>
      <c r="BN2085">
        <v>0</v>
      </c>
      <c r="BO2085">
        <v>0.1</v>
      </c>
      <c r="BP2085">
        <v>1</v>
      </c>
      <c r="BQ2085">
        <v>0</v>
      </c>
      <c r="BR2085">
        <v>75.804000000000002</v>
      </c>
      <c r="BS2085">
        <v>47.798000000000002</v>
      </c>
      <c r="BT2085">
        <v>0</v>
      </c>
      <c r="BU2085">
        <v>0</v>
      </c>
      <c r="BV2085">
        <v>0.1</v>
      </c>
      <c r="BW2085">
        <v>1</v>
      </c>
      <c r="CV2085">
        <v>0</v>
      </c>
      <c r="CW2085">
        <f>ROUND(Y2085*Source!I819*DO2085,7)</f>
        <v>0.1</v>
      </c>
      <c r="CX2085">
        <f>ROUND(Y2085*Source!I819,7)</f>
        <v>0.1</v>
      </c>
      <c r="CY2085">
        <f>AB2085</f>
        <v>758.04</v>
      </c>
      <c r="CZ2085">
        <f>AF2085</f>
        <v>758.04</v>
      </c>
      <c r="DA2085">
        <f>AJ2085</f>
        <v>1</v>
      </c>
      <c r="DB2085">
        <f t="shared" si="1473"/>
        <v>75.8</v>
      </c>
      <c r="DC2085">
        <f t="shared" si="1477"/>
        <v>47.8</v>
      </c>
      <c r="DD2085" t="s">
        <v>3</v>
      </c>
      <c r="DE2085" t="s">
        <v>3</v>
      </c>
      <c r="DF2085">
        <f t="shared" si="1474"/>
        <v>0</v>
      </c>
      <c r="DG2085">
        <f>ROUND(ROUND(AF2085,2)*CX2085,2)</f>
        <v>75.8</v>
      </c>
      <c r="DH2085">
        <f t="shared" si="1471"/>
        <v>47.8</v>
      </c>
      <c r="DI2085">
        <f t="shared" si="1475"/>
        <v>0</v>
      </c>
      <c r="DJ2085">
        <f>DG2085+DH2085</f>
        <v>123.6</v>
      </c>
      <c r="DK2085">
        <v>1</v>
      </c>
      <c r="DL2085" t="s">
        <v>1078</v>
      </c>
      <c r="DM2085">
        <v>4</v>
      </c>
      <c r="DN2085" t="s">
        <v>1062</v>
      </c>
      <c r="DO2085">
        <v>1</v>
      </c>
    </row>
    <row r="2086" spans="1:119" x14ac:dyDescent="0.2">
      <c r="A2086">
        <f>ROW(Source!A820)</f>
        <v>820</v>
      </c>
      <c r="B2086">
        <v>295887217</v>
      </c>
      <c r="C2086">
        <v>295894104</v>
      </c>
      <c r="D2086">
        <v>277560276</v>
      </c>
      <c r="E2086">
        <v>109</v>
      </c>
      <c r="F2086">
        <v>1</v>
      </c>
      <c r="G2086">
        <v>1</v>
      </c>
      <c r="H2086">
        <v>1</v>
      </c>
      <c r="I2086" t="s">
        <v>1134</v>
      </c>
      <c r="J2086" t="s">
        <v>3</v>
      </c>
      <c r="K2086" t="s">
        <v>1135</v>
      </c>
      <c r="L2086">
        <v>1191</v>
      </c>
      <c r="N2086">
        <v>1013</v>
      </c>
      <c r="O2086" t="s">
        <v>1062</v>
      </c>
      <c r="P2086" t="s">
        <v>1062</v>
      </c>
      <c r="Q2086">
        <v>1</v>
      </c>
      <c r="W2086">
        <v>0</v>
      </c>
      <c r="X2086">
        <v>1049124552</v>
      </c>
      <c r="Y2086">
        <f t="shared" si="1476"/>
        <v>0.19</v>
      </c>
      <c r="AA2086">
        <v>0</v>
      </c>
      <c r="AB2086">
        <v>0</v>
      </c>
      <c r="AC2086">
        <v>0</v>
      </c>
      <c r="AD2086">
        <v>424.47</v>
      </c>
      <c r="AE2086">
        <v>0</v>
      </c>
      <c r="AF2086">
        <v>0</v>
      </c>
      <c r="AG2086">
        <v>0</v>
      </c>
      <c r="AH2086">
        <v>424.47</v>
      </c>
      <c r="AI2086">
        <v>1</v>
      </c>
      <c r="AJ2086">
        <v>1</v>
      </c>
      <c r="AK2086">
        <v>1</v>
      </c>
      <c r="AL2086">
        <v>1</v>
      </c>
      <c r="AM2086">
        <v>-2</v>
      </c>
      <c r="AN2086">
        <v>0</v>
      </c>
      <c r="AO2086">
        <v>0</v>
      </c>
      <c r="AP2086">
        <v>1</v>
      </c>
      <c r="AQ2086">
        <v>1</v>
      </c>
      <c r="AR2086">
        <v>0</v>
      </c>
      <c r="AS2086" t="s">
        <v>3</v>
      </c>
      <c r="AT2086">
        <v>0.19</v>
      </c>
      <c r="AU2086" t="s">
        <v>3</v>
      </c>
      <c r="AV2086">
        <v>1</v>
      </c>
      <c r="AW2086">
        <v>2</v>
      </c>
      <c r="AX2086">
        <v>295894110</v>
      </c>
      <c r="AY2086">
        <v>1</v>
      </c>
      <c r="AZ2086">
        <v>0</v>
      </c>
      <c r="BA2086">
        <v>2826</v>
      </c>
      <c r="BB2086">
        <v>1</v>
      </c>
      <c r="BC2086">
        <v>0</v>
      </c>
      <c r="BD2086">
        <v>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0</v>
      </c>
      <c r="BK2086">
        <v>0</v>
      </c>
      <c r="BL2086">
        <v>0</v>
      </c>
      <c r="BM2086">
        <v>80.649300000000011</v>
      </c>
      <c r="BN2086">
        <v>0.19</v>
      </c>
      <c r="BO2086">
        <v>0</v>
      </c>
      <c r="BP2086">
        <v>1</v>
      </c>
      <c r="BQ2086">
        <v>0</v>
      </c>
      <c r="BR2086">
        <v>0</v>
      </c>
      <c r="BS2086">
        <v>0</v>
      </c>
      <c r="BT2086">
        <v>80.649300000000011</v>
      </c>
      <c r="BU2086">
        <v>0.19</v>
      </c>
      <c r="BV2086">
        <v>0</v>
      </c>
      <c r="BW2086">
        <v>1</v>
      </c>
      <c r="CU2086">
        <f>ROUND(AT2086*Source!I820*AH2086*AL2086,2)</f>
        <v>80.650000000000006</v>
      </c>
      <c r="CV2086">
        <f>ROUND(Y2086*Source!I820,7)</f>
        <v>0.19</v>
      </c>
      <c r="CW2086">
        <v>0</v>
      </c>
      <c r="CX2086">
        <f>ROUND(Y2086*Source!I820,7)</f>
        <v>0.19</v>
      </c>
      <c r="CY2086">
        <f>AD2086</f>
        <v>424.47</v>
      </c>
      <c r="CZ2086">
        <f>AH2086</f>
        <v>424.47</v>
      </c>
      <c r="DA2086">
        <f>AL2086</f>
        <v>1</v>
      </c>
      <c r="DB2086">
        <f t="shared" si="1473"/>
        <v>80.650000000000006</v>
      </c>
      <c r="DC2086">
        <f t="shared" si="1477"/>
        <v>0</v>
      </c>
      <c r="DD2086" t="s">
        <v>3</v>
      </c>
      <c r="DE2086" t="s">
        <v>3</v>
      </c>
      <c r="DF2086">
        <f t="shared" si="1474"/>
        <v>0</v>
      </c>
      <c r="DG2086">
        <f>ROUND(ROUND(AF2086,2)*CX2086,2)</f>
        <v>0</v>
      </c>
      <c r="DH2086">
        <f t="shared" si="1471"/>
        <v>0</v>
      </c>
      <c r="DI2086">
        <f t="shared" si="1475"/>
        <v>80.650000000000006</v>
      </c>
      <c r="DJ2086">
        <f>DI2086</f>
        <v>80.650000000000006</v>
      </c>
      <c r="DK2086">
        <v>1</v>
      </c>
      <c r="DL2086" t="s">
        <v>3</v>
      </c>
      <c r="DM2086">
        <v>0</v>
      </c>
      <c r="DN2086" t="s">
        <v>3</v>
      </c>
      <c r="DO2086">
        <v>0</v>
      </c>
    </row>
    <row r="2087" spans="1:119" x14ac:dyDescent="0.2">
      <c r="A2087">
        <f>ROW(Source!A820)</f>
        <v>820</v>
      </c>
      <c r="B2087">
        <v>295887217</v>
      </c>
      <c r="C2087">
        <v>295894104</v>
      </c>
      <c r="D2087">
        <v>277560491</v>
      </c>
      <c r="E2087">
        <v>109</v>
      </c>
      <c r="F2087">
        <v>1</v>
      </c>
      <c r="G2087">
        <v>1</v>
      </c>
      <c r="H2087">
        <v>1</v>
      </c>
      <c r="I2087" t="s">
        <v>1063</v>
      </c>
      <c r="J2087" t="s">
        <v>3</v>
      </c>
      <c r="K2087" t="s">
        <v>1064</v>
      </c>
      <c r="L2087">
        <v>1191</v>
      </c>
      <c r="N2087">
        <v>1013</v>
      </c>
      <c r="O2087" t="s">
        <v>1062</v>
      </c>
      <c r="P2087" t="s">
        <v>1062</v>
      </c>
      <c r="Q2087">
        <v>1</v>
      </c>
      <c r="W2087">
        <v>0</v>
      </c>
      <c r="X2087">
        <v>-1417349443</v>
      </c>
      <c r="Y2087">
        <f t="shared" si="1476"/>
        <v>0.26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1</v>
      </c>
      <c r="AJ2087">
        <v>1</v>
      </c>
      <c r="AK2087">
        <v>1</v>
      </c>
      <c r="AL2087">
        <v>1</v>
      </c>
      <c r="AM2087">
        <v>-2</v>
      </c>
      <c r="AN2087">
        <v>0</v>
      </c>
      <c r="AO2087">
        <v>0</v>
      </c>
      <c r="AP2087">
        <v>1</v>
      </c>
      <c r="AQ2087">
        <v>1</v>
      </c>
      <c r="AR2087">
        <v>0</v>
      </c>
      <c r="AS2087" t="s">
        <v>3</v>
      </c>
      <c r="AT2087">
        <v>0.26</v>
      </c>
      <c r="AU2087" t="s">
        <v>3</v>
      </c>
      <c r="AV2087">
        <v>2</v>
      </c>
      <c r="AW2087">
        <v>2</v>
      </c>
      <c r="AX2087">
        <v>295894111</v>
      </c>
      <c r="AY2087">
        <v>1</v>
      </c>
      <c r="AZ2087">
        <v>0</v>
      </c>
      <c r="BA2087">
        <v>2827</v>
      </c>
      <c r="BB2087">
        <v>1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</v>
      </c>
      <c r="BK2087">
        <v>0</v>
      </c>
      <c r="BL2087">
        <v>0</v>
      </c>
      <c r="BM2087">
        <v>0</v>
      </c>
      <c r="BN2087">
        <v>0</v>
      </c>
      <c r="BO2087">
        <v>0</v>
      </c>
      <c r="BP2087">
        <v>0</v>
      </c>
      <c r="BQ2087">
        <v>0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0</v>
      </c>
      <c r="CV2087">
        <v>0</v>
      </c>
      <c r="CW2087">
        <v>0</v>
      </c>
      <c r="CX2087">
        <f>ROUND(Y2087*Source!I820,7)</f>
        <v>0.26</v>
      </c>
      <c r="CY2087">
        <f>AD2087</f>
        <v>0</v>
      </c>
      <c r="CZ2087">
        <f>AH2087</f>
        <v>0</v>
      </c>
      <c r="DA2087">
        <f>AL2087</f>
        <v>1</v>
      </c>
      <c r="DB2087">
        <f t="shared" si="1473"/>
        <v>0</v>
      </c>
      <c r="DC2087">
        <f t="shared" si="1477"/>
        <v>0</v>
      </c>
      <c r="DD2087" t="s">
        <v>3</v>
      </c>
      <c r="DE2087" t="s">
        <v>3</v>
      </c>
      <c r="DF2087">
        <f t="shared" si="1474"/>
        <v>0</v>
      </c>
      <c r="DG2087">
        <f>ROUND(ROUND(AF2087,2)*CX2087,2)</f>
        <v>0</v>
      </c>
      <c r="DH2087">
        <f t="shared" si="1471"/>
        <v>0</v>
      </c>
      <c r="DI2087">
        <f t="shared" si="1475"/>
        <v>0</v>
      </c>
      <c r="DJ2087">
        <f>DI2087</f>
        <v>0</v>
      </c>
      <c r="DK2087">
        <v>0</v>
      </c>
      <c r="DL2087" t="s">
        <v>3</v>
      </c>
      <c r="DM2087">
        <v>0</v>
      </c>
      <c r="DN2087" t="s">
        <v>3</v>
      </c>
      <c r="DO2087">
        <v>0</v>
      </c>
    </row>
    <row r="2088" spans="1:119" x14ac:dyDescent="0.2">
      <c r="A2088">
        <f>ROW(Source!A820)</f>
        <v>820</v>
      </c>
      <c r="B2088">
        <v>295887217</v>
      </c>
      <c r="C2088">
        <v>295894104</v>
      </c>
      <c r="D2088">
        <v>277944622</v>
      </c>
      <c r="E2088">
        <v>1</v>
      </c>
      <c r="F2088">
        <v>1</v>
      </c>
      <c r="G2088">
        <v>1</v>
      </c>
      <c r="H2088">
        <v>2</v>
      </c>
      <c r="I2088" t="s">
        <v>1109</v>
      </c>
      <c r="J2088" t="s">
        <v>1110</v>
      </c>
      <c r="K2088" t="s">
        <v>1111</v>
      </c>
      <c r="L2088">
        <v>1368</v>
      </c>
      <c r="N2088">
        <v>1011</v>
      </c>
      <c r="O2088" t="s">
        <v>961</v>
      </c>
      <c r="P2088" t="s">
        <v>961</v>
      </c>
      <c r="Q2088">
        <v>1</v>
      </c>
      <c r="W2088">
        <v>0</v>
      </c>
      <c r="X2088">
        <v>-776243211</v>
      </c>
      <c r="Y2088">
        <f t="shared" si="1476"/>
        <v>0.2</v>
      </c>
      <c r="AA2088">
        <v>0</v>
      </c>
      <c r="AB2088">
        <v>1472.33</v>
      </c>
      <c r="AC2088">
        <v>642.05999999999995</v>
      </c>
      <c r="AD2088">
        <v>0</v>
      </c>
      <c r="AE2088">
        <v>0</v>
      </c>
      <c r="AF2088">
        <v>1472.33</v>
      </c>
      <c r="AG2088">
        <v>642.05999999999995</v>
      </c>
      <c r="AH2088">
        <v>0</v>
      </c>
      <c r="AI2088">
        <v>1</v>
      </c>
      <c r="AJ2088">
        <v>1</v>
      </c>
      <c r="AK2088">
        <v>1</v>
      </c>
      <c r="AL2088">
        <v>1</v>
      </c>
      <c r="AM2088">
        <v>-2</v>
      </c>
      <c r="AN2088">
        <v>0</v>
      </c>
      <c r="AO2088">
        <v>0</v>
      </c>
      <c r="AP2088">
        <v>1</v>
      </c>
      <c r="AQ2088">
        <v>1</v>
      </c>
      <c r="AR2088">
        <v>0</v>
      </c>
      <c r="AS2088" t="s">
        <v>3</v>
      </c>
      <c r="AT2088">
        <v>0.2</v>
      </c>
      <c r="AU2088" t="s">
        <v>3</v>
      </c>
      <c r="AV2088">
        <v>1</v>
      </c>
      <c r="AW2088">
        <v>2</v>
      </c>
      <c r="AX2088">
        <v>295894112</v>
      </c>
      <c r="AY2088">
        <v>1</v>
      </c>
      <c r="AZ2088">
        <v>0</v>
      </c>
      <c r="BA2088">
        <v>2828</v>
      </c>
      <c r="BB2088">
        <v>1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294.46600000000001</v>
      </c>
      <c r="BL2088">
        <v>128.41200000000001</v>
      </c>
      <c r="BM2088">
        <v>0</v>
      </c>
      <c r="BN2088">
        <v>0</v>
      </c>
      <c r="BO2088">
        <v>0.2</v>
      </c>
      <c r="BP2088">
        <v>1</v>
      </c>
      <c r="BQ2088">
        <v>0</v>
      </c>
      <c r="BR2088">
        <v>294.46600000000001</v>
      </c>
      <c r="BS2088">
        <v>128.41200000000001</v>
      </c>
      <c r="BT2088">
        <v>0</v>
      </c>
      <c r="BU2088">
        <v>0</v>
      </c>
      <c r="BV2088">
        <v>0.2</v>
      </c>
      <c r="BW2088">
        <v>1</v>
      </c>
      <c r="CV2088">
        <v>0</v>
      </c>
      <c r="CW2088">
        <f>ROUND(Y2088*Source!I820*DO2088,7)</f>
        <v>0.2</v>
      </c>
      <c r="CX2088">
        <f>ROUND(Y2088*Source!I820,7)</f>
        <v>0.2</v>
      </c>
      <c r="CY2088">
        <f>AB2088</f>
        <v>1472.33</v>
      </c>
      <c r="CZ2088">
        <f>AF2088</f>
        <v>1472.33</v>
      </c>
      <c r="DA2088">
        <f>AJ2088</f>
        <v>1</v>
      </c>
      <c r="DB2088">
        <f t="shared" si="1473"/>
        <v>294.47000000000003</v>
      </c>
      <c r="DC2088">
        <f t="shared" si="1477"/>
        <v>128.41</v>
      </c>
      <c r="DD2088" t="s">
        <v>3</v>
      </c>
      <c r="DE2088" t="s">
        <v>3</v>
      </c>
      <c r="DF2088">
        <f t="shared" si="1474"/>
        <v>0</v>
      </c>
      <c r="DG2088">
        <f>ROUND(ROUND(AF2088,2)*CX2088,2)</f>
        <v>294.47000000000003</v>
      </c>
      <c r="DH2088">
        <f t="shared" si="1471"/>
        <v>128.41</v>
      </c>
      <c r="DI2088">
        <f t="shared" si="1475"/>
        <v>0</v>
      </c>
      <c r="DJ2088">
        <f>DG2088+DH2088</f>
        <v>422.88</v>
      </c>
      <c r="DK2088">
        <v>1</v>
      </c>
      <c r="DL2088" t="s">
        <v>1068</v>
      </c>
      <c r="DM2088">
        <v>6</v>
      </c>
      <c r="DN2088" t="s">
        <v>1062</v>
      </c>
      <c r="DO2088">
        <v>1</v>
      </c>
    </row>
    <row r="2089" spans="1:119" x14ac:dyDescent="0.2">
      <c r="A2089">
        <f>ROW(Source!A820)</f>
        <v>820</v>
      </c>
      <c r="B2089">
        <v>295887217</v>
      </c>
      <c r="C2089">
        <v>295894104</v>
      </c>
      <c r="D2089">
        <v>277945134</v>
      </c>
      <c r="E2089">
        <v>1</v>
      </c>
      <c r="F2089">
        <v>1</v>
      </c>
      <c r="G2089">
        <v>1</v>
      </c>
      <c r="H2089">
        <v>2</v>
      </c>
      <c r="I2089" t="s">
        <v>1211</v>
      </c>
      <c r="J2089" t="s">
        <v>1212</v>
      </c>
      <c r="K2089" t="s">
        <v>1213</v>
      </c>
      <c r="L2089">
        <v>1368</v>
      </c>
      <c r="N2089">
        <v>1011</v>
      </c>
      <c r="O2089" t="s">
        <v>961</v>
      </c>
      <c r="P2089" t="s">
        <v>961</v>
      </c>
      <c r="Q2089">
        <v>1</v>
      </c>
      <c r="W2089">
        <v>0</v>
      </c>
      <c r="X2089">
        <v>-1151002491</v>
      </c>
      <c r="Y2089">
        <f t="shared" si="1476"/>
        <v>0.18</v>
      </c>
      <c r="AA2089">
        <v>0</v>
      </c>
      <c r="AB2089">
        <v>116.21</v>
      </c>
      <c r="AC2089">
        <v>0</v>
      </c>
      <c r="AD2089">
        <v>0</v>
      </c>
      <c r="AE2089">
        <v>0</v>
      </c>
      <c r="AF2089">
        <v>95.25</v>
      </c>
      <c r="AG2089">
        <v>0</v>
      </c>
      <c r="AH2089">
        <v>0</v>
      </c>
      <c r="AI2089">
        <v>1</v>
      </c>
      <c r="AJ2089">
        <v>1.22</v>
      </c>
      <c r="AK2089">
        <v>1</v>
      </c>
      <c r="AL2089">
        <v>1</v>
      </c>
      <c r="AM2089">
        <v>2</v>
      </c>
      <c r="AN2089">
        <v>0</v>
      </c>
      <c r="AO2089">
        <v>0</v>
      </c>
      <c r="AP2089">
        <v>1</v>
      </c>
      <c r="AQ2089">
        <v>1</v>
      </c>
      <c r="AR2089">
        <v>0</v>
      </c>
      <c r="AS2089" t="s">
        <v>3</v>
      </c>
      <c r="AT2089">
        <v>0.18</v>
      </c>
      <c r="AU2089" t="s">
        <v>3</v>
      </c>
      <c r="AV2089">
        <v>1</v>
      </c>
      <c r="AW2089">
        <v>2</v>
      </c>
      <c r="AX2089">
        <v>295894113</v>
      </c>
      <c r="AY2089">
        <v>1</v>
      </c>
      <c r="AZ2089">
        <v>0</v>
      </c>
      <c r="BA2089">
        <v>2829</v>
      </c>
      <c r="BB2089">
        <v>1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17.145</v>
      </c>
      <c r="BL2089">
        <v>0</v>
      </c>
      <c r="BM2089">
        <v>0</v>
      </c>
      <c r="BN2089">
        <v>0</v>
      </c>
      <c r="BO2089">
        <v>0</v>
      </c>
      <c r="BP2089">
        <v>1</v>
      </c>
      <c r="BQ2089">
        <v>0</v>
      </c>
      <c r="BR2089">
        <v>17.145</v>
      </c>
      <c r="BS2089">
        <v>0</v>
      </c>
      <c r="BT2089">
        <v>0</v>
      </c>
      <c r="BU2089">
        <v>0</v>
      </c>
      <c r="BV2089">
        <v>0</v>
      </c>
      <c r="BW2089">
        <v>1</v>
      </c>
      <c r="CV2089">
        <v>0</v>
      </c>
      <c r="CW2089">
        <f>ROUND(Y2089*Source!I820*DO2089,7)</f>
        <v>0</v>
      </c>
      <c r="CX2089">
        <f>ROUND(Y2089*Source!I820,7)</f>
        <v>0.18</v>
      </c>
      <c r="CY2089">
        <f>AB2089</f>
        <v>116.21</v>
      </c>
      <c r="CZ2089">
        <f>AF2089</f>
        <v>95.25</v>
      </c>
      <c r="DA2089">
        <f>AJ2089</f>
        <v>1.22</v>
      </c>
      <c r="DB2089">
        <f t="shared" si="1473"/>
        <v>17.149999999999999</v>
      </c>
      <c r="DC2089">
        <f t="shared" si="1477"/>
        <v>0</v>
      </c>
      <c r="DD2089" t="s">
        <v>3</v>
      </c>
      <c r="DE2089" t="s">
        <v>3</v>
      </c>
      <c r="DF2089">
        <f t="shared" si="1474"/>
        <v>0</v>
      </c>
      <c r="DG2089">
        <f>ROUND(ROUND(AF2089*AJ2089,2)*CX2089,2)</f>
        <v>20.92</v>
      </c>
      <c r="DH2089">
        <f t="shared" si="1471"/>
        <v>0</v>
      </c>
      <c r="DI2089">
        <f t="shared" si="1475"/>
        <v>0</v>
      </c>
      <c r="DJ2089">
        <f>DG2089+DH2089</f>
        <v>20.92</v>
      </c>
      <c r="DK2089">
        <v>1</v>
      </c>
      <c r="DL2089" t="s">
        <v>3</v>
      </c>
      <c r="DM2089">
        <v>0</v>
      </c>
      <c r="DN2089" t="s">
        <v>3</v>
      </c>
      <c r="DO2089">
        <v>0</v>
      </c>
    </row>
    <row r="2090" spans="1:119" x14ac:dyDescent="0.2">
      <c r="A2090">
        <f>ROW(Source!A820)</f>
        <v>820</v>
      </c>
      <c r="B2090">
        <v>295887217</v>
      </c>
      <c r="C2090">
        <v>295894104</v>
      </c>
      <c r="D2090">
        <v>277945806</v>
      </c>
      <c r="E2090">
        <v>1</v>
      </c>
      <c r="F2090">
        <v>1</v>
      </c>
      <c r="G2090">
        <v>1</v>
      </c>
      <c r="H2090">
        <v>2</v>
      </c>
      <c r="I2090" t="s">
        <v>1075</v>
      </c>
      <c r="J2090" t="s">
        <v>1076</v>
      </c>
      <c r="K2090" t="s">
        <v>1077</v>
      </c>
      <c r="L2090">
        <v>1368</v>
      </c>
      <c r="N2090">
        <v>1011</v>
      </c>
      <c r="O2090" t="s">
        <v>961</v>
      </c>
      <c r="P2090" t="s">
        <v>961</v>
      </c>
      <c r="Q2090">
        <v>1</v>
      </c>
      <c r="W2090">
        <v>0</v>
      </c>
      <c r="X2090">
        <v>1745550372</v>
      </c>
      <c r="Y2090">
        <f t="shared" si="1476"/>
        <v>0.06</v>
      </c>
      <c r="AA2090">
        <v>0</v>
      </c>
      <c r="AB2090">
        <v>758.04</v>
      </c>
      <c r="AC2090">
        <v>477.98</v>
      </c>
      <c r="AD2090">
        <v>0</v>
      </c>
      <c r="AE2090">
        <v>0</v>
      </c>
      <c r="AF2090">
        <v>758.04</v>
      </c>
      <c r="AG2090">
        <v>477.98</v>
      </c>
      <c r="AH2090">
        <v>0</v>
      </c>
      <c r="AI2090">
        <v>1</v>
      </c>
      <c r="AJ2090">
        <v>1</v>
      </c>
      <c r="AK2090">
        <v>1</v>
      </c>
      <c r="AL2090">
        <v>1</v>
      </c>
      <c r="AM2090">
        <v>-2</v>
      </c>
      <c r="AN2090">
        <v>0</v>
      </c>
      <c r="AO2090">
        <v>0</v>
      </c>
      <c r="AP2090">
        <v>1</v>
      </c>
      <c r="AQ2090">
        <v>1</v>
      </c>
      <c r="AR2090">
        <v>0</v>
      </c>
      <c r="AS2090" t="s">
        <v>3</v>
      </c>
      <c r="AT2090">
        <v>0.06</v>
      </c>
      <c r="AU2090" t="s">
        <v>3</v>
      </c>
      <c r="AV2090">
        <v>1</v>
      </c>
      <c r="AW2090">
        <v>2</v>
      </c>
      <c r="AX2090">
        <v>295894114</v>
      </c>
      <c r="AY2090">
        <v>1</v>
      </c>
      <c r="AZ2090">
        <v>0</v>
      </c>
      <c r="BA2090">
        <v>2830</v>
      </c>
      <c r="BB2090">
        <v>1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45.482399999999998</v>
      </c>
      <c r="BL2090">
        <v>28.678799999999999</v>
      </c>
      <c r="BM2090">
        <v>0</v>
      </c>
      <c r="BN2090">
        <v>0</v>
      </c>
      <c r="BO2090">
        <v>0.06</v>
      </c>
      <c r="BP2090">
        <v>1</v>
      </c>
      <c r="BQ2090">
        <v>0</v>
      </c>
      <c r="BR2090">
        <v>45.482399999999998</v>
      </c>
      <c r="BS2090">
        <v>28.678799999999999</v>
      </c>
      <c r="BT2090">
        <v>0</v>
      </c>
      <c r="BU2090">
        <v>0</v>
      </c>
      <c r="BV2090">
        <v>0.06</v>
      </c>
      <c r="BW2090">
        <v>1</v>
      </c>
      <c r="CV2090">
        <v>0</v>
      </c>
      <c r="CW2090">
        <f>ROUND(Y2090*Source!I820*DO2090,7)</f>
        <v>0.06</v>
      </c>
      <c r="CX2090">
        <f>ROUND(Y2090*Source!I820,7)</f>
        <v>0.06</v>
      </c>
      <c r="CY2090">
        <f>AB2090</f>
        <v>758.04</v>
      </c>
      <c r="CZ2090">
        <f>AF2090</f>
        <v>758.04</v>
      </c>
      <c r="DA2090">
        <f>AJ2090</f>
        <v>1</v>
      </c>
      <c r="DB2090">
        <f t="shared" si="1473"/>
        <v>45.48</v>
      </c>
      <c r="DC2090">
        <f t="shared" si="1477"/>
        <v>28.68</v>
      </c>
      <c r="DD2090" t="s">
        <v>3</v>
      </c>
      <c r="DE2090" t="s">
        <v>3</v>
      </c>
      <c r="DF2090">
        <f t="shared" si="1474"/>
        <v>0</v>
      </c>
      <c r="DG2090">
        <f>ROUND(ROUND(AF2090,2)*CX2090,2)</f>
        <v>45.48</v>
      </c>
      <c r="DH2090">
        <f t="shared" si="1471"/>
        <v>28.68</v>
      </c>
      <c r="DI2090">
        <f t="shared" si="1475"/>
        <v>0</v>
      </c>
      <c r="DJ2090">
        <f>DG2090+DH2090</f>
        <v>74.16</v>
      </c>
      <c r="DK2090">
        <v>1</v>
      </c>
      <c r="DL2090" t="s">
        <v>1078</v>
      </c>
      <c r="DM2090">
        <v>4</v>
      </c>
      <c r="DN2090" t="s">
        <v>1062</v>
      </c>
      <c r="DO2090">
        <v>1</v>
      </c>
    </row>
    <row r="2091" spans="1:119" x14ac:dyDescent="0.2">
      <c r="A2091">
        <f>ROW(Source!A821)</f>
        <v>821</v>
      </c>
      <c r="B2091">
        <v>295887217</v>
      </c>
      <c r="C2091">
        <v>295894117</v>
      </c>
      <c r="D2091">
        <v>277560337</v>
      </c>
      <c r="E2091">
        <v>109</v>
      </c>
      <c r="F2091">
        <v>1</v>
      </c>
      <c r="G2091">
        <v>1</v>
      </c>
      <c r="H2091">
        <v>1</v>
      </c>
      <c r="I2091" t="s">
        <v>1214</v>
      </c>
      <c r="J2091" t="s">
        <v>3</v>
      </c>
      <c r="K2091" t="s">
        <v>1215</v>
      </c>
      <c r="L2091">
        <v>1191</v>
      </c>
      <c r="N2091">
        <v>1013</v>
      </c>
      <c r="O2091" t="s">
        <v>1062</v>
      </c>
      <c r="P2091" t="s">
        <v>1062</v>
      </c>
      <c r="Q2091">
        <v>1</v>
      </c>
      <c r="W2091">
        <v>0</v>
      </c>
      <c r="X2091">
        <v>1423317190</v>
      </c>
      <c r="Y2091">
        <f t="shared" si="1476"/>
        <v>4.6399999999999997</v>
      </c>
      <c r="AA2091">
        <v>0</v>
      </c>
      <c r="AB2091">
        <v>0</v>
      </c>
      <c r="AC2091">
        <v>0</v>
      </c>
      <c r="AD2091">
        <v>542.17999999999995</v>
      </c>
      <c r="AE2091">
        <v>0</v>
      </c>
      <c r="AF2091">
        <v>0</v>
      </c>
      <c r="AG2091">
        <v>0</v>
      </c>
      <c r="AH2091">
        <v>542.17999999999995</v>
      </c>
      <c r="AI2091">
        <v>1</v>
      </c>
      <c r="AJ2091">
        <v>1</v>
      </c>
      <c r="AK2091">
        <v>1</v>
      </c>
      <c r="AL2091">
        <v>1</v>
      </c>
      <c r="AM2091">
        <v>-2</v>
      </c>
      <c r="AN2091">
        <v>0</v>
      </c>
      <c r="AO2091">
        <v>0</v>
      </c>
      <c r="AP2091">
        <v>1</v>
      </c>
      <c r="AQ2091">
        <v>1</v>
      </c>
      <c r="AR2091">
        <v>0</v>
      </c>
      <c r="AS2091" t="s">
        <v>3</v>
      </c>
      <c r="AT2091">
        <v>4.6399999999999997</v>
      </c>
      <c r="AU2091" t="s">
        <v>3</v>
      </c>
      <c r="AV2091">
        <v>1</v>
      </c>
      <c r="AW2091">
        <v>2</v>
      </c>
      <c r="AX2091">
        <v>295894127</v>
      </c>
      <c r="AY2091">
        <v>1</v>
      </c>
      <c r="AZ2091">
        <v>0</v>
      </c>
      <c r="BA2091">
        <v>2833</v>
      </c>
      <c r="BB2091">
        <v>1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0</v>
      </c>
      <c r="BL2091">
        <v>0</v>
      </c>
      <c r="BM2091">
        <v>2515.7151999999996</v>
      </c>
      <c r="BN2091">
        <v>4.6399999999999997</v>
      </c>
      <c r="BO2091">
        <v>0</v>
      </c>
      <c r="BP2091">
        <v>1</v>
      </c>
      <c r="BQ2091">
        <v>0</v>
      </c>
      <c r="BR2091">
        <v>0</v>
      </c>
      <c r="BS2091">
        <v>0</v>
      </c>
      <c r="BT2091">
        <v>2515.7151999999996</v>
      </c>
      <c r="BU2091">
        <v>4.6399999999999997</v>
      </c>
      <c r="BV2091">
        <v>0</v>
      </c>
      <c r="BW2091">
        <v>1</v>
      </c>
      <c r="CU2091">
        <f>ROUND(AT2091*Source!I821*AH2091*AL2091,2)</f>
        <v>25.16</v>
      </c>
      <c r="CV2091">
        <f>ROUND(Y2091*Source!I821,7)</f>
        <v>4.6399999999999997E-2</v>
      </c>
      <c r="CW2091">
        <v>0</v>
      </c>
      <c r="CX2091">
        <f>ROUND(Y2091*Source!I821,7)</f>
        <v>4.6399999999999997E-2</v>
      </c>
      <c r="CY2091">
        <f>AD2091</f>
        <v>542.17999999999995</v>
      </c>
      <c r="CZ2091">
        <f>AH2091</f>
        <v>542.17999999999995</v>
      </c>
      <c r="DA2091">
        <f>AL2091</f>
        <v>1</v>
      </c>
      <c r="DB2091">
        <f t="shared" si="1473"/>
        <v>2515.7199999999998</v>
      </c>
      <c r="DC2091">
        <f t="shared" si="1477"/>
        <v>0</v>
      </c>
      <c r="DD2091" t="s">
        <v>3</v>
      </c>
      <c r="DE2091" t="s">
        <v>3</v>
      </c>
      <c r="DF2091">
        <f t="shared" si="1474"/>
        <v>0</v>
      </c>
      <c r="DG2091">
        <f>ROUND(ROUND(AF2091,2)*CX2091,2)</f>
        <v>0</v>
      </c>
      <c r="DH2091">
        <f t="shared" si="1471"/>
        <v>0</v>
      </c>
      <c r="DI2091">
        <f t="shared" si="1475"/>
        <v>25.16</v>
      </c>
      <c r="DJ2091">
        <f>DI2091</f>
        <v>25.16</v>
      </c>
      <c r="DK2091">
        <v>1</v>
      </c>
      <c r="DL2091" t="s">
        <v>3</v>
      </c>
      <c r="DM2091">
        <v>0</v>
      </c>
      <c r="DN2091" t="s">
        <v>3</v>
      </c>
      <c r="DO2091">
        <v>0</v>
      </c>
    </row>
    <row r="2092" spans="1:119" x14ac:dyDescent="0.2">
      <c r="A2092">
        <f>ROW(Source!A821)</f>
        <v>821</v>
      </c>
      <c r="B2092">
        <v>295887217</v>
      </c>
      <c r="C2092">
        <v>295894117</v>
      </c>
      <c r="D2092">
        <v>277560491</v>
      </c>
      <c r="E2092">
        <v>109</v>
      </c>
      <c r="F2092">
        <v>1</v>
      </c>
      <c r="G2092">
        <v>1</v>
      </c>
      <c r="H2092">
        <v>1</v>
      </c>
      <c r="I2092" t="s">
        <v>1063</v>
      </c>
      <c r="J2092" t="s">
        <v>3</v>
      </c>
      <c r="K2092" t="s">
        <v>1064</v>
      </c>
      <c r="L2092">
        <v>1191</v>
      </c>
      <c r="N2092">
        <v>1013</v>
      </c>
      <c r="O2092" t="s">
        <v>1062</v>
      </c>
      <c r="P2092" t="s">
        <v>1062</v>
      </c>
      <c r="Q2092">
        <v>1</v>
      </c>
      <c r="W2092">
        <v>0</v>
      </c>
      <c r="X2092">
        <v>-1417349443</v>
      </c>
      <c r="Y2092">
        <f t="shared" si="1476"/>
        <v>0.02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1</v>
      </c>
      <c r="AJ2092">
        <v>1</v>
      </c>
      <c r="AK2092">
        <v>1</v>
      </c>
      <c r="AL2092">
        <v>1</v>
      </c>
      <c r="AM2092">
        <v>-2</v>
      </c>
      <c r="AN2092">
        <v>0</v>
      </c>
      <c r="AO2092">
        <v>0</v>
      </c>
      <c r="AP2092">
        <v>1</v>
      </c>
      <c r="AQ2092">
        <v>1</v>
      </c>
      <c r="AR2092">
        <v>0</v>
      </c>
      <c r="AS2092" t="s">
        <v>3</v>
      </c>
      <c r="AT2092">
        <v>0.02</v>
      </c>
      <c r="AU2092" t="s">
        <v>3</v>
      </c>
      <c r="AV2092">
        <v>2</v>
      </c>
      <c r="AW2092">
        <v>2</v>
      </c>
      <c r="AX2092">
        <v>295894128</v>
      </c>
      <c r="AY2092">
        <v>1</v>
      </c>
      <c r="AZ2092">
        <v>0</v>
      </c>
      <c r="BA2092">
        <v>2834</v>
      </c>
      <c r="BB2092">
        <v>1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0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0</v>
      </c>
      <c r="BQ2092">
        <v>0</v>
      </c>
      <c r="BR2092">
        <v>0</v>
      </c>
      <c r="BS2092">
        <v>0</v>
      </c>
      <c r="BT2092">
        <v>0</v>
      </c>
      <c r="BU2092">
        <v>0</v>
      </c>
      <c r="BV2092">
        <v>0</v>
      </c>
      <c r="BW2092">
        <v>0</v>
      </c>
      <c r="CV2092">
        <v>0</v>
      </c>
      <c r="CW2092">
        <v>0</v>
      </c>
      <c r="CX2092">
        <f>ROUND(Y2092*Source!I821,7)</f>
        <v>2.0000000000000001E-4</v>
      </c>
      <c r="CY2092">
        <f>AD2092</f>
        <v>0</v>
      </c>
      <c r="CZ2092">
        <f>AH2092</f>
        <v>0</v>
      </c>
      <c r="DA2092">
        <f>AL2092</f>
        <v>1</v>
      </c>
      <c r="DB2092">
        <f t="shared" si="1473"/>
        <v>0</v>
      </c>
      <c r="DC2092">
        <f t="shared" si="1477"/>
        <v>0</v>
      </c>
      <c r="DD2092" t="s">
        <v>3</v>
      </c>
      <c r="DE2092" t="s">
        <v>3</v>
      </c>
      <c r="DF2092">
        <f t="shared" si="1474"/>
        <v>0</v>
      </c>
      <c r="DG2092">
        <f>ROUND(ROUND(AF2092,2)*CX2092,2)</f>
        <v>0</v>
      </c>
      <c r="DH2092">
        <f t="shared" si="1471"/>
        <v>0</v>
      </c>
      <c r="DI2092">
        <f t="shared" si="1475"/>
        <v>0</v>
      </c>
      <c r="DJ2092">
        <f>DI2092</f>
        <v>0</v>
      </c>
      <c r="DK2092">
        <v>0</v>
      </c>
      <c r="DL2092" t="s">
        <v>3</v>
      </c>
      <c r="DM2092">
        <v>0</v>
      </c>
      <c r="DN2092" t="s">
        <v>3</v>
      </c>
      <c r="DO2092">
        <v>0</v>
      </c>
    </row>
    <row r="2093" spans="1:119" x14ac:dyDescent="0.2">
      <c r="A2093">
        <f>ROW(Source!A821)</f>
        <v>821</v>
      </c>
      <c r="B2093">
        <v>295887217</v>
      </c>
      <c r="C2093">
        <v>295894117</v>
      </c>
      <c r="D2093">
        <v>277944814</v>
      </c>
      <c r="E2093">
        <v>1</v>
      </c>
      <c r="F2093">
        <v>1</v>
      </c>
      <c r="G2093">
        <v>1</v>
      </c>
      <c r="H2093">
        <v>2</v>
      </c>
      <c r="I2093" t="s">
        <v>1216</v>
      </c>
      <c r="J2093" t="s">
        <v>1217</v>
      </c>
      <c r="K2093" t="s">
        <v>1218</v>
      </c>
      <c r="L2093">
        <v>1368</v>
      </c>
      <c r="N2093">
        <v>1011</v>
      </c>
      <c r="O2093" t="s">
        <v>961</v>
      </c>
      <c r="P2093" t="s">
        <v>961</v>
      </c>
      <c r="Q2093">
        <v>1</v>
      </c>
      <c r="W2093">
        <v>0</v>
      </c>
      <c r="X2093">
        <v>-325283734</v>
      </c>
      <c r="Y2093">
        <f t="shared" si="1476"/>
        <v>0.01</v>
      </c>
      <c r="AA2093">
        <v>0</v>
      </c>
      <c r="AB2093">
        <v>8.61</v>
      </c>
      <c r="AC2093">
        <v>0</v>
      </c>
      <c r="AD2093">
        <v>0</v>
      </c>
      <c r="AE2093">
        <v>0</v>
      </c>
      <c r="AF2093">
        <v>6.62</v>
      </c>
      <c r="AG2093">
        <v>0</v>
      </c>
      <c r="AH2093">
        <v>0</v>
      </c>
      <c r="AI2093">
        <v>1</v>
      </c>
      <c r="AJ2093">
        <v>1.3</v>
      </c>
      <c r="AK2093">
        <v>1</v>
      </c>
      <c r="AL2093">
        <v>1</v>
      </c>
      <c r="AM2093">
        <v>2</v>
      </c>
      <c r="AN2093">
        <v>0</v>
      </c>
      <c r="AO2093">
        <v>0</v>
      </c>
      <c r="AP2093">
        <v>1</v>
      </c>
      <c r="AQ2093">
        <v>1</v>
      </c>
      <c r="AR2093">
        <v>0</v>
      </c>
      <c r="AS2093" t="s">
        <v>3</v>
      </c>
      <c r="AT2093">
        <v>0.01</v>
      </c>
      <c r="AU2093" t="s">
        <v>3</v>
      </c>
      <c r="AV2093">
        <v>1</v>
      </c>
      <c r="AW2093">
        <v>2</v>
      </c>
      <c r="AX2093">
        <v>295894129</v>
      </c>
      <c r="AY2093">
        <v>1</v>
      </c>
      <c r="AZ2093">
        <v>0</v>
      </c>
      <c r="BA2093">
        <v>2835</v>
      </c>
      <c r="BB2093">
        <v>1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0</v>
      </c>
      <c r="BK2093">
        <v>6.6200000000000009E-2</v>
      </c>
      <c r="BL2093">
        <v>0</v>
      </c>
      <c r="BM2093">
        <v>0</v>
      </c>
      <c r="BN2093">
        <v>0</v>
      </c>
      <c r="BO2093">
        <v>0</v>
      </c>
      <c r="BP2093">
        <v>1</v>
      </c>
      <c r="BQ2093">
        <v>0</v>
      </c>
      <c r="BR2093">
        <v>6.6200000000000009E-2</v>
      </c>
      <c r="BS2093">
        <v>0</v>
      </c>
      <c r="BT2093">
        <v>0</v>
      </c>
      <c r="BU2093">
        <v>0</v>
      </c>
      <c r="BV2093">
        <v>0</v>
      </c>
      <c r="BW2093">
        <v>1</v>
      </c>
      <c r="CV2093">
        <v>0</v>
      </c>
      <c r="CW2093">
        <f>ROUND(Y2093*Source!I821*DO2093,7)</f>
        <v>0</v>
      </c>
      <c r="CX2093">
        <f>ROUND(Y2093*Source!I821,7)</f>
        <v>1E-4</v>
      </c>
      <c r="CY2093">
        <f>AB2093</f>
        <v>8.61</v>
      </c>
      <c r="CZ2093">
        <f>AF2093</f>
        <v>6.62</v>
      </c>
      <c r="DA2093">
        <f>AJ2093</f>
        <v>1.3</v>
      </c>
      <c r="DB2093">
        <f t="shared" si="1473"/>
        <v>7.0000000000000007E-2</v>
      </c>
      <c r="DC2093">
        <f t="shared" si="1477"/>
        <v>0</v>
      </c>
      <c r="DD2093" t="s">
        <v>3</v>
      </c>
      <c r="DE2093" t="s">
        <v>3</v>
      </c>
      <c r="DF2093">
        <f t="shared" si="1474"/>
        <v>0</v>
      </c>
      <c r="DG2093">
        <f>ROUND(ROUND(AF2093*AJ2093,2)*CX2093,2)</f>
        <v>0</v>
      </c>
      <c r="DH2093">
        <f t="shared" si="1471"/>
        <v>0</v>
      </c>
      <c r="DI2093">
        <f t="shared" si="1475"/>
        <v>0</v>
      </c>
      <c r="DJ2093">
        <f>DG2093+DH2093</f>
        <v>0</v>
      </c>
      <c r="DK2093">
        <v>1</v>
      </c>
      <c r="DL2093" t="s">
        <v>3</v>
      </c>
      <c r="DM2093">
        <v>0</v>
      </c>
      <c r="DN2093" t="s">
        <v>3</v>
      </c>
      <c r="DO2093">
        <v>0</v>
      </c>
    </row>
    <row r="2094" spans="1:119" x14ac:dyDescent="0.2">
      <c r="A2094">
        <f>ROW(Source!A821)</f>
        <v>821</v>
      </c>
      <c r="B2094">
        <v>295887217</v>
      </c>
      <c r="C2094">
        <v>295894117</v>
      </c>
      <c r="D2094">
        <v>277944840</v>
      </c>
      <c r="E2094">
        <v>1</v>
      </c>
      <c r="F2094">
        <v>1</v>
      </c>
      <c r="G2094">
        <v>1</v>
      </c>
      <c r="H2094">
        <v>2</v>
      </c>
      <c r="I2094" t="s">
        <v>1219</v>
      </c>
      <c r="J2094" t="s">
        <v>1220</v>
      </c>
      <c r="K2094" t="s">
        <v>1221</v>
      </c>
      <c r="L2094">
        <v>1368</v>
      </c>
      <c r="N2094">
        <v>1011</v>
      </c>
      <c r="O2094" t="s">
        <v>961</v>
      </c>
      <c r="P2094" t="s">
        <v>961</v>
      </c>
      <c r="Q2094">
        <v>1</v>
      </c>
      <c r="W2094">
        <v>0</v>
      </c>
      <c r="X2094">
        <v>622831100</v>
      </c>
      <c r="Y2094">
        <f t="shared" si="1476"/>
        <v>0.01</v>
      </c>
      <c r="AA2094">
        <v>0</v>
      </c>
      <c r="AB2094">
        <v>1627.51</v>
      </c>
      <c r="AC2094">
        <v>549.32000000000005</v>
      </c>
      <c r="AD2094">
        <v>0</v>
      </c>
      <c r="AE2094">
        <v>0</v>
      </c>
      <c r="AF2094">
        <v>1627.51</v>
      </c>
      <c r="AG2094">
        <v>549.32000000000005</v>
      </c>
      <c r="AH2094">
        <v>0</v>
      </c>
      <c r="AI2094">
        <v>1</v>
      </c>
      <c r="AJ2094">
        <v>1</v>
      </c>
      <c r="AK2094">
        <v>1</v>
      </c>
      <c r="AL2094">
        <v>1</v>
      </c>
      <c r="AM2094">
        <v>-2</v>
      </c>
      <c r="AN2094">
        <v>0</v>
      </c>
      <c r="AO2094">
        <v>0</v>
      </c>
      <c r="AP2094">
        <v>1</v>
      </c>
      <c r="AQ2094">
        <v>1</v>
      </c>
      <c r="AR2094">
        <v>0</v>
      </c>
      <c r="AS2094" t="s">
        <v>3</v>
      </c>
      <c r="AT2094">
        <v>0.01</v>
      </c>
      <c r="AU2094" t="s">
        <v>3</v>
      </c>
      <c r="AV2094">
        <v>1</v>
      </c>
      <c r="AW2094">
        <v>2</v>
      </c>
      <c r="AX2094">
        <v>295894130</v>
      </c>
      <c r="AY2094">
        <v>1</v>
      </c>
      <c r="AZ2094">
        <v>0</v>
      </c>
      <c r="BA2094">
        <v>2836</v>
      </c>
      <c r="BB2094">
        <v>1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0</v>
      </c>
      <c r="BK2094">
        <v>16.275100000000002</v>
      </c>
      <c r="BL2094">
        <v>5.4932000000000007</v>
      </c>
      <c r="BM2094">
        <v>0</v>
      </c>
      <c r="BN2094">
        <v>0</v>
      </c>
      <c r="BO2094">
        <v>0.01</v>
      </c>
      <c r="BP2094">
        <v>1</v>
      </c>
      <c r="BQ2094">
        <v>0</v>
      </c>
      <c r="BR2094">
        <v>16.275100000000002</v>
      </c>
      <c r="BS2094">
        <v>5.4932000000000007</v>
      </c>
      <c r="BT2094">
        <v>0</v>
      </c>
      <c r="BU2094">
        <v>0</v>
      </c>
      <c r="BV2094">
        <v>0.01</v>
      </c>
      <c r="BW2094">
        <v>1</v>
      </c>
      <c r="CV2094">
        <v>0</v>
      </c>
      <c r="CW2094">
        <f>ROUND(Y2094*Source!I821*DO2094,7)</f>
        <v>1E-4</v>
      </c>
      <c r="CX2094">
        <f>ROUND(Y2094*Source!I821,7)</f>
        <v>1E-4</v>
      </c>
      <c r="CY2094">
        <f>AB2094</f>
        <v>1627.51</v>
      </c>
      <c r="CZ2094">
        <f>AF2094</f>
        <v>1627.51</v>
      </c>
      <c r="DA2094">
        <f>AJ2094</f>
        <v>1</v>
      </c>
      <c r="DB2094">
        <f t="shared" si="1473"/>
        <v>16.28</v>
      </c>
      <c r="DC2094">
        <f t="shared" si="1477"/>
        <v>5.49</v>
      </c>
      <c r="DD2094" t="s">
        <v>3</v>
      </c>
      <c r="DE2094" t="s">
        <v>3</v>
      </c>
      <c r="DF2094">
        <f t="shared" si="1474"/>
        <v>0</v>
      </c>
      <c r="DG2094">
        <f>ROUND(ROUND(AF2094,2)*CX2094,2)</f>
        <v>0.16</v>
      </c>
      <c r="DH2094">
        <f t="shared" si="1471"/>
        <v>0.05</v>
      </c>
      <c r="DI2094">
        <f t="shared" si="1475"/>
        <v>0</v>
      </c>
      <c r="DJ2094">
        <f>DG2094+DH2094</f>
        <v>0.21000000000000002</v>
      </c>
      <c r="DK2094">
        <v>1</v>
      </c>
      <c r="DL2094" t="s">
        <v>1082</v>
      </c>
      <c r="DM2094">
        <v>5</v>
      </c>
      <c r="DN2094" t="s">
        <v>1062</v>
      </c>
      <c r="DO2094">
        <v>1</v>
      </c>
    </row>
    <row r="2095" spans="1:119" x14ac:dyDescent="0.2">
      <c r="A2095">
        <f>ROW(Source!A821)</f>
        <v>821</v>
      </c>
      <c r="B2095">
        <v>295887217</v>
      </c>
      <c r="C2095">
        <v>295894117</v>
      </c>
      <c r="D2095">
        <v>277945805</v>
      </c>
      <c r="E2095">
        <v>1</v>
      </c>
      <c r="F2095">
        <v>1</v>
      </c>
      <c r="G2095">
        <v>1</v>
      </c>
      <c r="H2095">
        <v>2</v>
      </c>
      <c r="I2095" t="s">
        <v>1222</v>
      </c>
      <c r="J2095" t="s">
        <v>1223</v>
      </c>
      <c r="K2095" t="s">
        <v>1224</v>
      </c>
      <c r="L2095">
        <v>1368</v>
      </c>
      <c r="N2095">
        <v>1011</v>
      </c>
      <c r="O2095" t="s">
        <v>961</v>
      </c>
      <c r="P2095" t="s">
        <v>961</v>
      </c>
      <c r="Q2095">
        <v>1</v>
      </c>
      <c r="W2095">
        <v>0</v>
      </c>
      <c r="X2095">
        <v>721652621</v>
      </c>
      <c r="Y2095">
        <f t="shared" si="1476"/>
        <v>0.01</v>
      </c>
      <c r="AA2095">
        <v>0</v>
      </c>
      <c r="AB2095">
        <v>544.70000000000005</v>
      </c>
      <c r="AC2095">
        <v>477.98</v>
      </c>
      <c r="AD2095">
        <v>0</v>
      </c>
      <c r="AE2095">
        <v>0</v>
      </c>
      <c r="AF2095">
        <v>544.70000000000005</v>
      </c>
      <c r="AG2095">
        <v>477.98</v>
      </c>
      <c r="AH2095">
        <v>0</v>
      </c>
      <c r="AI2095">
        <v>1</v>
      </c>
      <c r="AJ2095">
        <v>1</v>
      </c>
      <c r="AK2095">
        <v>1</v>
      </c>
      <c r="AL2095">
        <v>1</v>
      </c>
      <c r="AM2095">
        <v>-2</v>
      </c>
      <c r="AN2095">
        <v>0</v>
      </c>
      <c r="AO2095">
        <v>0</v>
      </c>
      <c r="AP2095">
        <v>1</v>
      </c>
      <c r="AQ2095">
        <v>1</v>
      </c>
      <c r="AR2095">
        <v>0</v>
      </c>
      <c r="AS2095" t="s">
        <v>3</v>
      </c>
      <c r="AT2095">
        <v>0.01</v>
      </c>
      <c r="AU2095" t="s">
        <v>3</v>
      </c>
      <c r="AV2095">
        <v>1</v>
      </c>
      <c r="AW2095">
        <v>2</v>
      </c>
      <c r="AX2095">
        <v>295894131</v>
      </c>
      <c r="AY2095">
        <v>1</v>
      </c>
      <c r="AZ2095">
        <v>0</v>
      </c>
      <c r="BA2095">
        <v>2837</v>
      </c>
      <c r="BB2095">
        <v>1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0</v>
      </c>
      <c r="BK2095">
        <v>5.447000000000001</v>
      </c>
      <c r="BL2095">
        <v>4.7798000000000007</v>
      </c>
      <c r="BM2095">
        <v>0</v>
      </c>
      <c r="BN2095">
        <v>0</v>
      </c>
      <c r="BO2095">
        <v>0.01</v>
      </c>
      <c r="BP2095">
        <v>1</v>
      </c>
      <c r="BQ2095">
        <v>0</v>
      </c>
      <c r="BR2095">
        <v>5.447000000000001</v>
      </c>
      <c r="BS2095">
        <v>4.7798000000000007</v>
      </c>
      <c r="BT2095">
        <v>0</v>
      </c>
      <c r="BU2095">
        <v>0</v>
      </c>
      <c r="BV2095">
        <v>0.01</v>
      </c>
      <c r="BW2095">
        <v>1</v>
      </c>
      <c r="CV2095">
        <v>0</v>
      </c>
      <c r="CW2095">
        <f>ROUND(Y2095*Source!I821*DO2095,7)</f>
        <v>1E-4</v>
      </c>
      <c r="CX2095">
        <f>ROUND(Y2095*Source!I821,7)</f>
        <v>1E-4</v>
      </c>
      <c r="CY2095">
        <f>AB2095</f>
        <v>544.70000000000005</v>
      </c>
      <c r="CZ2095">
        <f>AF2095</f>
        <v>544.70000000000005</v>
      </c>
      <c r="DA2095">
        <f>AJ2095</f>
        <v>1</v>
      </c>
      <c r="DB2095">
        <f t="shared" si="1473"/>
        <v>5.45</v>
      </c>
      <c r="DC2095">
        <f t="shared" si="1477"/>
        <v>4.78</v>
      </c>
      <c r="DD2095" t="s">
        <v>3</v>
      </c>
      <c r="DE2095" t="s">
        <v>3</v>
      </c>
      <c r="DF2095">
        <f t="shared" si="1474"/>
        <v>0</v>
      </c>
      <c r="DG2095">
        <f>ROUND(ROUND(AF2095,2)*CX2095,2)</f>
        <v>0.05</v>
      </c>
      <c r="DH2095">
        <f t="shared" si="1471"/>
        <v>0.05</v>
      </c>
      <c r="DI2095">
        <f t="shared" si="1475"/>
        <v>0</v>
      </c>
      <c r="DJ2095">
        <f>DG2095+DH2095</f>
        <v>0.1</v>
      </c>
      <c r="DK2095">
        <v>1</v>
      </c>
      <c r="DL2095" t="s">
        <v>1078</v>
      </c>
      <c r="DM2095">
        <v>4</v>
      </c>
      <c r="DN2095" t="s">
        <v>1062</v>
      </c>
      <c r="DO2095">
        <v>1</v>
      </c>
    </row>
    <row r="2096" spans="1:119" x14ac:dyDescent="0.2">
      <c r="A2096">
        <f>ROW(Source!A821)</f>
        <v>821</v>
      </c>
      <c r="B2096">
        <v>295887217</v>
      </c>
      <c r="C2096">
        <v>295894117</v>
      </c>
      <c r="D2096">
        <v>277946526</v>
      </c>
      <c r="E2096">
        <v>1</v>
      </c>
      <c r="F2096">
        <v>1</v>
      </c>
      <c r="G2096">
        <v>1</v>
      </c>
      <c r="H2096">
        <v>2</v>
      </c>
      <c r="I2096" t="s">
        <v>1225</v>
      </c>
      <c r="J2096" t="s">
        <v>1226</v>
      </c>
      <c r="K2096" t="s">
        <v>1227</v>
      </c>
      <c r="L2096">
        <v>1368</v>
      </c>
      <c r="N2096">
        <v>1011</v>
      </c>
      <c r="O2096" t="s">
        <v>961</v>
      </c>
      <c r="P2096" t="s">
        <v>961</v>
      </c>
      <c r="Q2096">
        <v>1</v>
      </c>
      <c r="W2096">
        <v>0</v>
      </c>
      <c r="X2096">
        <v>-2078494409</v>
      </c>
      <c r="Y2096">
        <f t="shared" si="1476"/>
        <v>1.1200000000000001</v>
      </c>
      <c r="AA2096">
        <v>0</v>
      </c>
      <c r="AB2096">
        <v>6.46</v>
      </c>
      <c r="AC2096">
        <v>0</v>
      </c>
      <c r="AD2096">
        <v>0</v>
      </c>
      <c r="AE2096">
        <v>0</v>
      </c>
      <c r="AF2096">
        <v>6.46</v>
      </c>
      <c r="AG2096">
        <v>0</v>
      </c>
      <c r="AH2096">
        <v>0</v>
      </c>
      <c r="AI2096">
        <v>1</v>
      </c>
      <c r="AJ2096">
        <v>1</v>
      </c>
      <c r="AK2096">
        <v>1</v>
      </c>
      <c r="AL2096">
        <v>1</v>
      </c>
      <c r="AM2096">
        <v>-2</v>
      </c>
      <c r="AN2096">
        <v>0</v>
      </c>
      <c r="AO2096">
        <v>0</v>
      </c>
      <c r="AP2096">
        <v>1</v>
      </c>
      <c r="AQ2096">
        <v>1</v>
      </c>
      <c r="AR2096">
        <v>0</v>
      </c>
      <c r="AS2096" t="s">
        <v>3</v>
      </c>
      <c r="AT2096">
        <v>1.1200000000000001</v>
      </c>
      <c r="AU2096" t="s">
        <v>3</v>
      </c>
      <c r="AV2096">
        <v>1</v>
      </c>
      <c r="AW2096">
        <v>2</v>
      </c>
      <c r="AX2096">
        <v>295894132</v>
      </c>
      <c r="AY2096">
        <v>1</v>
      </c>
      <c r="AZ2096">
        <v>0</v>
      </c>
      <c r="BA2096">
        <v>2838</v>
      </c>
      <c r="BB2096">
        <v>1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0</v>
      </c>
      <c r="BK2096">
        <v>7.2352000000000007</v>
      </c>
      <c r="BL2096">
        <v>0</v>
      </c>
      <c r="BM2096">
        <v>0</v>
      </c>
      <c r="BN2096">
        <v>0</v>
      </c>
      <c r="BO2096">
        <v>0</v>
      </c>
      <c r="BP2096">
        <v>1</v>
      </c>
      <c r="BQ2096">
        <v>0</v>
      </c>
      <c r="BR2096">
        <v>7.2352000000000007</v>
      </c>
      <c r="BS2096">
        <v>0</v>
      </c>
      <c r="BT2096">
        <v>0</v>
      </c>
      <c r="BU2096">
        <v>0</v>
      </c>
      <c r="BV2096">
        <v>0</v>
      </c>
      <c r="BW2096">
        <v>1</v>
      </c>
      <c r="CV2096">
        <v>0</v>
      </c>
      <c r="CW2096">
        <f>ROUND(Y2096*Source!I821*DO2096,7)</f>
        <v>0</v>
      </c>
      <c r="CX2096">
        <f>ROUND(Y2096*Source!I821,7)</f>
        <v>1.12E-2</v>
      </c>
      <c r="CY2096">
        <f>AB2096</f>
        <v>6.46</v>
      </c>
      <c r="CZ2096">
        <f>AF2096</f>
        <v>6.46</v>
      </c>
      <c r="DA2096">
        <f>AJ2096</f>
        <v>1</v>
      </c>
      <c r="DB2096">
        <f t="shared" si="1473"/>
        <v>7.24</v>
      </c>
      <c r="DC2096">
        <f t="shared" si="1477"/>
        <v>0</v>
      </c>
      <c r="DD2096" t="s">
        <v>3</v>
      </c>
      <c r="DE2096" t="s">
        <v>3</v>
      </c>
      <c r="DF2096">
        <f t="shared" si="1474"/>
        <v>0</v>
      </c>
      <c r="DG2096">
        <f>ROUND(ROUND(AF2096,2)*CX2096,2)</f>
        <v>7.0000000000000007E-2</v>
      </c>
      <c r="DH2096">
        <f t="shared" si="1471"/>
        <v>0</v>
      </c>
      <c r="DI2096">
        <f t="shared" si="1475"/>
        <v>0</v>
      </c>
      <c r="DJ2096">
        <f>DG2096+DH2096</f>
        <v>7.0000000000000007E-2</v>
      </c>
      <c r="DK2096">
        <v>1</v>
      </c>
      <c r="DL2096" t="s">
        <v>3</v>
      </c>
      <c r="DM2096">
        <v>0</v>
      </c>
      <c r="DN2096" t="s">
        <v>3</v>
      </c>
      <c r="DO2096">
        <v>0</v>
      </c>
    </row>
    <row r="2097" spans="1:119" x14ac:dyDescent="0.2">
      <c r="A2097">
        <f>ROW(Source!A821)</f>
        <v>821</v>
      </c>
      <c r="B2097">
        <v>295887217</v>
      </c>
      <c r="C2097">
        <v>295894117</v>
      </c>
      <c r="D2097">
        <v>277896187</v>
      </c>
      <c r="E2097">
        <v>1</v>
      </c>
      <c r="F2097">
        <v>1</v>
      </c>
      <c r="G2097">
        <v>1</v>
      </c>
      <c r="H2097">
        <v>3</v>
      </c>
      <c r="I2097" t="s">
        <v>1228</v>
      </c>
      <c r="J2097" t="s">
        <v>1229</v>
      </c>
      <c r="K2097" t="s">
        <v>1230</v>
      </c>
      <c r="L2097">
        <v>1348</v>
      </c>
      <c r="N2097">
        <v>1009</v>
      </c>
      <c r="O2097" t="s">
        <v>651</v>
      </c>
      <c r="P2097" t="s">
        <v>651</v>
      </c>
      <c r="Q2097">
        <v>1000</v>
      </c>
      <c r="W2097">
        <v>0</v>
      </c>
      <c r="X2097">
        <v>682477079</v>
      </c>
      <c r="Y2097">
        <f t="shared" si="1476"/>
        <v>0.02</v>
      </c>
      <c r="AA2097">
        <v>177042.93</v>
      </c>
      <c r="AB2097">
        <v>0</v>
      </c>
      <c r="AC2097">
        <v>0</v>
      </c>
      <c r="AD2097">
        <v>0</v>
      </c>
      <c r="AE2097">
        <v>153950.37</v>
      </c>
      <c r="AF2097">
        <v>0</v>
      </c>
      <c r="AG2097">
        <v>0</v>
      </c>
      <c r="AH2097">
        <v>0</v>
      </c>
      <c r="AI2097">
        <v>1.1499999999999999</v>
      </c>
      <c r="AJ2097">
        <v>1</v>
      </c>
      <c r="AK2097">
        <v>1</v>
      </c>
      <c r="AL2097">
        <v>1</v>
      </c>
      <c r="AM2097">
        <v>2</v>
      </c>
      <c r="AN2097">
        <v>0</v>
      </c>
      <c r="AO2097">
        <v>0</v>
      </c>
      <c r="AP2097">
        <v>1</v>
      </c>
      <c r="AQ2097">
        <v>1</v>
      </c>
      <c r="AR2097">
        <v>0</v>
      </c>
      <c r="AS2097" t="s">
        <v>3</v>
      </c>
      <c r="AT2097">
        <v>0.02</v>
      </c>
      <c r="AU2097" t="s">
        <v>3</v>
      </c>
      <c r="AV2097">
        <v>0</v>
      </c>
      <c r="AW2097">
        <v>2</v>
      </c>
      <c r="AX2097">
        <v>295894133</v>
      </c>
      <c r="AY2097">
        <v>1</v>
      </c>
      <c r="AZ2097">
        <v>2048</v>
      </c>
      <c r="BA2097">
        <v>2839</v>
      </c>
      <c r="BB2097">
        <v>1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3079.0074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1</v>
      </c>
      <c r="BQ2097">
        <v>3079.0074</v>
      </c>
      <c r="BR2097">
        <v>0</v>
      </c>
      <c r="BS2097">
        <v>0</v>
      </c>
      <c r="BT2097">
        <v>0</v>
      </c>
      <c r="BU2097">
        <v>0</v>
      </c>
      <c r="BV2097">
        <v>0</v>
      </c>
      <c r="BW2097">
        <v>1</v>
      </c>
      <c r="CV2097">
        <v>0</v>
      </c>
      <c r="CW2097">
        <v>0</v>
      </c>
      <c r="CX2097">
        <f>ROUND(Y2097*Source!I821,7)</f>
        <v>2.0000000000000001E-4</v>
      </c>
      <c r="CY2097">
        <f>AA2097</f>
        <v>177042.93</v>
      </c>
      <c r="CZ2097">
        <f>AE2097</f>
        <v>153950.37</v>
      </c>
      <c r="DA2097">
        <f>AI2097</f>
        <v>1.1499999999999999</v>
      </c>
      <c r="DB2097">
        <f>ROUND((ROUND(AT2097*CZ2097,2)*ROUND(0,7)),6)</f>
        <v>0</v>
      </c>
      <c r="DC2097">
        <f t="shared" si="1477"/>
        <v>0</v>
      </c>
      <c r="DD2097" t="s">
        <v>24</v>
      </c>
      <c r="DE2097" t="s">
        <v>3</v>
      </c>
      <c r="DF2097">
        <f>ROUND((ROUND(AE2097*AI2097,2)*ROUND(0,7))*CX2097,2)</f>
        <v>0</v>
      </c>
      <c r="DG2097">
        <f>ROUND((ROUND(AF2097,2)*ROUND(0,7))*CX2097,2)</f>
        <v>0</v>
      </c>
      <c r="DH2097">
        <f t="shared" si="1471"/>
        <v>0</v>
      </c>
      <c r="DI2097">
        <f>ROUND((ROUND(AH2097,2)*ROUND(0,7))*CX2097,2)</f>
        <v>0</v>
      </c>
      <c r="DJ2097">
        <f>DF2097</f>
        <v>0</v>
      </c>
      <c r="DK2097">
        <v>0</v>
      </c>
      <c r="DL2097" t="s">
        <v>3</v>
      </c>
      <c r="DM2097">
        <v>0</v>
      </c>
      <c r="DN2097" t="s">
        <v>3</v>
      </c>
      <c r="DO2097">
        <v>0</v>
      </c>
    </row>
    <row r="2098" spans="1:119" x14ac:dyDescent="0.2">
      <c r="A2098">
        <f>ROW(Source!A821)</f>
        <v>821</v>
      </c>
      <c r="B2098">
        <v>295887217</v>
      </c>
      <c r="C2098">
        <v>295894117</v>
      </c>
      <c r="D2098">
        <v>277896809</v>
      </c>
      <c r="E2098">
        <v>1</v>
      </c>
      <c r="F2098">
        <v>1</v>
      </c>
      <c r="G2098">
        <v>1</v>
      </c>
      <c r="H2098">
        <v>3</v>
      </c>
      <c r="I2098" t="s">
        <v>1231</v>
      </c>
      <c r="J2098" t="s">
        <v>1232</v>
      </c>
      <c r="K2098" t="s">
        <v>1233</v>
      </c>
      <c r="L2098">
        <v>1348</v>
      </c>
      <c r="N2098">
        <v>1009</v>
      </c>
      <c r="O2098" t="s">
        <v>651</v>
      </c>
      <c r="P2098" t="s">
        <v>651</v>
      </c>
      <c r="Q2098">
        <v>1000</v>
      </c>
      <c r="W2098">
        <v>0</v>
      </c>
      <c r="X2098">
        <v>-1870797885</v>
      </c>
      <c r="Y2098">
        <f t="shared" si="1476"/>
        <v>2E-3</v>
      </c>
      <c r="AA2098">
        <v>1275440.1499999999</v>
      </c>
      <c r="AB2098">
        <v>0</v>
      </c>
      <c r="AC2098">
        <v>0</v>
      </c>
      <c r="AD2098">
        <v>0</v>
      </c>
      <c r="AE2098">
        <v>1138785.8500000001</v>
      </c>
      <c r="AF2098">
        <v>0</v>
      </c>
      <c r="AG2098">
        <v>0</v>
      </c>
      <c r="AH2098">
        <v>0</v>
      </c>
      <c r="AI2098">
        <v>1.1200000000000001</v>
      </c>
      <c r="AJ2098">
        <v>1</v>
      </c>
      <c r="AK2098">
        <v>1</v>
      </c>
      <c r="AL2098">
        <v>1</v>
      </c>
      <c r="AM2098">
        <v>2</v>
      </c>
      <c r="AN2098">
        <v>0</v>
      </c>
      <c r="AO2098">
        <v>0</v>
      </c>
      <c r="AP2098">
        <v>1</v>
      </c>
      <c r="AQ2098">
        <v>1</v>
      </c>
      <c r="AR2098">
        <v>0</v>
      </c>
      <c r="AS2098" t="s">
        <v>3</v>
      </c>
      <c r="AT2098">
        <v>2E-3</v>
      </c>
      <c r="AU2098" t="s">
        <v>3</v>
      </c>
      <c r="AV2098">
        <v>0</v>
      </c>
      <c r="AW2098">
        <v>2</v>
      </c>
      <c r="AX2098">
        <v>295894134</v>
      </c>
      <c r="AY2098">
        <v>1</v>
      </c>
      <c r="AZ2098">
        <v>2048</v>
      </c>
      <c r="BA2098">
        <v>2840</v>
      </c>
      <c r="BB2098">
        <v>1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2277.5717000000004</v>
      </c>
      <c r="BK2098">
        <v>0</v>
      </c>
      <c r="BL2098">
        <v>0</v>
      </c>
      <c r="BM2098">
        <v>0</v>
      </c>
      <c r="BN2098">
        <v>0</v>
      </c>
      <c r="BO2098">
        <v>0</v>
      </c>
      <c r="BP2098">
        <v>1</v>
      </c>
      <c r="BQ2098">
        <v>2277.5717000000004</v>
      </c>
      <c r="BR2098">
        <v>0</v>
      </c>
      <c r="BS2098">
        <v>0</v>
      </c>
      <c r="BT2098">
        <v>0</v>
      </c>
      <c r="BU2098">
        <v>0</v>
      </c>
      <c r="BV2098">
        <v>0</v>
      </c>
      <c r="BW2098">
        <v>1</v>
      </c>
      <c r="CV2098">
        <v>0</v>
      </c>
      <c r="CW2098">
        <v>0</v>
      </c>
      <c r="CX2098">
        <f>ROUND(Y2098*Source!I821,7)</f>
        <v>2.0000000000000002E-5</v>
      </c>
      <c r="CY2098">
        <f>AA2098</f>
        <v>1275440.1499999999</v>
      </c>
      <c r="CZ2098">
        <f>AE2098</f>
        <v>1138785.8500000001</v>
      </c>
      <c r="DA2098">
        <f>AI2098</f>
        <v>1.1200000000000001</v>
      </c>
      <c r="DB2098">
        <f>ROUND((ROUND(AT2098*CZ2098,2)*ROUND(0,7)),6)</f>
        <v>0</v>
      </c>
      <c r="DC2098">
        <f t="shared" si="1477"/>
        <v>0</v>
      </c>
      <c r="DD2098" t="s">
        <v>24</v>
      </c>
      <c r="DE2098" t="s">
        <v>3</v>
      </c>
      <c r="DF2098">
        <f>ROUND((ROUND(AE2098*AI2098,2)*ROUND(0,7))*CX2098,2)</f>
        <v>0</v>
      </c>
      <c r="DG2098">
        <f>ROUND((ROUND(AF2098,2)*ROUND(0,7))*CX2098,2)</f>
        <v>0</v>
      </c>
      <c r="DH2098">
        <f t="shared" si="1471"/>
        <v>0</v>
      </c>
      <c r="DI2098">
        <f>ROUND((ROUND(AH2098,2)*ROUND(0,7))*CX2098,2)</f>
        <v>0</v>
      </c>
      <c r="DJ2098">
        <f>DF2098</f>
        <v>0</v>
      </c>
      <c r="DK2098">
        <v>0</v>
      </c>
      <c r="DL2098" t="s">
        <v>3</v>
      </c>
      <c r="DM2098">
        <v>0</v>
      </c>
      <c r="DN2098" t="s">
        <v>3</v>
      </c>
      <c r="DO2098">
        <v>0</v>
      </c>
    </row>
    <row r="2099" spans="1:119" x14ac:dyDescent="0.2">
      <c r="A2099">
        <f>ROW(Source!A821)</f>
        <v>821</v>
      </c>
      <c r="B2099">
        <v>295887217</v>
      </c>
      <c r="C2099">
        <v>295894117</v>
      </c>
      <c r="D2099">
        <v>277896830</v>
      </c>
      <c r="E2099">
        <v>1</v>
      </c>
      <c r="F2099">
        <v>1</v>
      </c>
      <c r="G2099">
        <v>1</v>
      </c>
      <c r="H2099">
        <v>3</v>
      </c>
      <c r="I2099" t="s">
        <v>1234</v>
      </c>
      <c r="J2099" t="s">
        <v>1235</v>
      </c>
      <c r="K2099" t="s">
        <v>1236</v>
      </c>
      <c r="L2099">
        <v>1348</v>
      </c>
      <c r="N2099">
        <v>1009</v>
      </c>
      <c r="O2099" t="s">
        <v>651</v>
      </c>
      <c r="P2099" t="s">
        <v>651</v>
      </c>
      <c r="Q2099">
        <v>1000</v>
      </c>
      <c r="W2099">
        <v>0</v>
      </c>
      <c r="X2099">
        <v>-2140226899</v>
      </c>
      <c r="Y2099">
        <f t="shared" si="1476"/>
        <v>3.0000000000000001E-3</v>
      </c>
      <c r="AA2099">
        <v>72715.61</v>
      </c>
      <c r="AB2099">
        <v>0</v>
      </c>
      <c r="AC2099">
        <v>0</v>
      </c>
      <c r="AD2099">
        <v>0</v>
      </c>
      <c r="AE2099">
        <v>72715.61</v>
      </c>
      <c r="AF2099">
        <v>0</v>
      </c>
      <c r="AG2099">
        <v>0</v>
      </c>
      <c r="AH2099">
        <v>0</v>
      </c>
      <c r="AI2099">
        <v>1</v>
      </c>
      <c r="AJ2099">
        <v>1</v>
      </c>
      <c r="AK2099">
        <v>1</v>
      </c>
      <c r="AL2099">
        <v>1</v>
      </c>
      <c r="AM2099">
        <v>-2</v>
      </c>
      <c r="AN2099">
        <v>0</v>
      </c>
      <c r="AO2099">
        <v>0</v>
      </c>
      <c r="AP2099">
        <v>1</v>
      </c>
      <c r="AQ2099">
        <v>1</v>
      </c>
      <c r="AR2099">
        <v>0</v>
      </c>
      <c r="AS2099" t="s">
        <v>3</v>
      </c>
      <c r="AT2099">
        <v>3.0000000000000001E-3</v>
      </c>
      <c r="AU2099" t="s">
        <v>3</v>
      </c>
      <c r="AV2099">
        <v>0</v>
      </c>
      <c r="AW2099">
        <v>2</v>
      </c>
      <c r="AX2099">
        <v>295894135</v>
      </c>
      <c r="AY2099">
        <v>1</v>
      </c>
      <c r="AZ2099">
        <v>2048</v>
      </c>
      <c r="BA2099">
        <v>2841</v>
      </c>
      <c r="BB2099">
        <v>1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218.14682999999999</v>
      </c>
      <c r="BK2099">
        <v>0</v>
      </c>
      <c r="BL2099">
        <v>0</v>
      </c>
      <c r="BM2099">
        <v>0</v>
      </c>
      <c r="BN2099">
        <v>0</v>
      </c>
      <c r="BO2099">
        <v>0</v>
      </c>
      <c r="BP2099">
        <v>1</v>
      </c>
      <c r="BQ2099">
        <v>218.14682999999999</v>
      </c>
      <c r="BR2099">
        <v>0</v>
      </c>
      <c r="BS2099">
        <v>0</v>
      </c>
      <c r="BT2099">
        <v>0</v>
      </c>
      <c r="BU2099">
        <v>0</v>
      </c>
      <c r="BV2099">
        <v>0</v>
      </c>
      <c r="BW2099">
        <v>1</v>
      </c>
      <c r="CV2099">
        <v>0</v>
      </c>
      <c r="CW2099">
        <v>0</v>
      </c>
      <c r="CX2099">
        <f>ROUND(Y2099*Source!I821,7)</f>
        <v>3.0000000000000001E-5</v>
      </c>
      <c r="CY2099">
        <f>AA2099</f>
        <v>72715.61</v>
      </c>
      <c r="CZ2099">
        <f>AE2099</f>
        <v>72715.61</v>
      </c>
      <c r="DA2099">
        <f>AI2099</f>
        <v>1</v>
      </c>
      <c r="DB2099">
        <f>ROUND((ROUND(AT2099*CZ2099,2)*ROUND(0,7)),6)</f>
        <v>0</v>
      </c>
      <c r="DC2099">
        <f t="shared" si="1477"/>
        <v>0</v>
      </c>
      <c r="DD2099" t="s">
        <v>24</v>
      </c>
      <c r="DE2099" t="s">
        <v>3</v>
      </c>
      <c r="DF2099">
        <f>ROUND((ROUND(AE2099,2)*ROUND(0,7))*CX2099,2)</f>
        <v>0</v>
      </c>
      <c r="DG2099">
        <f>ROUND((ROUND(AF2099,2)*ROUND(0,7))*CX2099,2)</f>
        <v>0</v>
      </c>
      <c r="DH2099">
        <f t="shared" si="1471"/>
        <v>0</v>
      </c>
      <c r="DI2099">
        <f>ROUND((ROUND(AH2099,2)*ROUND(0,7))*CX2099,2)</f>
        <v>0</v>
      </c>
      <c r="DJ2099">
        <f>DF2099</f>
        <v>0</v>
      </c>
      <c r="DK2099">
        <v>1</v>
      </c>
      <c r="DL2099" t="s">
        <v>3</v>
      </c>
      <c r="DM2099">
        <v>0</v>
      </c>
      <c r="DN2099" t="s">
        <v>3</v>
      </c>
      <c r="DO2099">
        <v>0</v>
      </c>
    </row>
    <row r="2100" spans="1:119" x14ac:dyDescent="0.2">
      <c r="A2100">
        <f>ROW(Source!A857)</f>
        <v>857</v>
      </c>
      <c r="B2100">
        <v>295887217</v>
      </c>
      <c r="C2100">
        <v>295894361</v>
      </c>
      <c r="D2100">
        <v>277560309</v>
      </c>
      <c r="E2100">
        <v>109</v>
      </c>
      <c r="F2100">
        <v>1</v>
      </c>
      <c r="G2100">
        <v>1</v>
      </c>
      <c r="H2100">
        <v>1</v>
      </c>
      <c r="I2100" t="s">
        <v>1193</v>
      </c>
      <c r="J2100" t="s">
        <v>3</v>
      </c>
      <c r="K2100" t="s">
        <v>1194</v>
      </c>
      <c r="L2100">
        <v>1191</v>
      </c>
      <c r="N2100">
        <v>1013</v>
      </c>
      <c r="O2100" t="s">
        <v>1062</v>
      </c>
      <c r="P2100" t="s">
        <v>1062</v>
      </c>
      <c r="Q2100">
        <v>1</v>
      </c>
      <c r="W2100">
        <v>0</v>
      </c>
      <c r="X2100">
        <v>-1936699058</v>
      </c>
      <c r="Y2100">
        <f t="shared" ref="Y2100:Y2105" si="1478">(AT2100*ROUND(0.7,7))</f>
        <v>25.69</v>
      </c>
      <c r="AA2100">
        <v>0</v>
      </c>
      <c r="AB2100">
        <v>0</v>
      </c>
      <c r="AC2100">
        <v>0</v>
      </c>
      <c r="AD2100">
        <v>492.25</v>
      </c>
      <c r="AE2100">
        <v>0</v>
      </c>
      <c r="AF2100">
        <v>0</v>
      </c>
      <c r="AG2100">
        <v>0</v>
      </c>
      <c r="AH2100">
        <v>492.25</v>
      </c>
      <c r="AI2100">
        <v>1</v>
      </c>
      <c r="AJ2100">
        <v>1</v>
      </c>
      <c r="AK2100">
        <v>1</v>
      </c>
      <c r="AL2100">
        <v>1</v>
      </c>
      <c r="AM2100">
        <v>-2</v>
      </c>
      <c r="AN2100">
        <v>0</v>
      </c>
      <c r="AO2100">
        <v>0</v>
      </c>
      <c r="AP2100">
        <v>1</v>
      </c>
      <c r="AQ2100">
        <v>1</v>
      </c>
      <c r="AR2100">
        <v>0</v>
      </c>
      <c r="AS2100" t="s">
        <v>3</v>
      </c>
      <c r="AT2100">
        <v>36.700000000000003</v>
      </c>
      <c r="AU2100" t="s">
        <v>580</v>
      </c>
      <c r="AV2100">
        <v>1</v>
      </c>
      <c r="AW2100">
        <v>2</v>
      </c>
      <c r="AX2100">
        <v>295894369</v>
      </c>
      <c r="AY2100">
        <v>1</v>
      </c>
      <c r="AZ2100">
        <v>0</v>
      </c>
      <c r="BA2100">
        <v>2842</v>
      </c>
      <c r="BB2100">
        <v>1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18065.575000000001</v>
      </c>
      <c r="BN2100">
        <v>36.700000000000003</v>
      </c>
      <c r="BO2100">
        <v>0</v>
      </c>
      <c r="BP2100">
        <v>1</v>
      </c>
      <c r="BQ2100">
        <v>0</v>
      </c>
      <c r="BR2100">
        <v>0</v>
      </c>
      <c r="BS2100">
        <v>0</v>
      </c>
      <c r="BT2100">
        <v>12645.9025</v>
      </c>
      <c r="BU2100">
        <v>25.69</v>
      </c>
      <c r="BV2100">
        <v>0</v>
      </c>
      <c r="BW2100">
        <v>1</v>
      </c>
      <c r="CU2100">
        <f>ROUND(AT2100*Source!I857*AH2100*AL2100,2)</f>
        <v>18065.580000000002</v>
      </c>
      <c r="CV2100">
        <f>ROUND(Y2100*Source!I857,7)</f>
        <v>25.69</v>
      </c>
      <c r="CW2100">
        <v>0</v>
      </c>
      <c r="CX2100">
        <f>ROUND(Y2100*Source!I857,7)</f>
        <v>25.69</v>
      </c>
      <c r="CY2100">
        <f>AD2100</f>
        <v>492.25</v>
      </c>
      <c r="CZ2100">
        <f>AH2100</f>
        <v>492.25</v>
      </c>
      <c r="DA2100">
        <f>AL2100</f>
        <v>1</v>
      </c>
      <c r="DB2100">
        <f t="shared" ref="DB2100:DB2105" si="1479">ROUND((ROUND(AT2100*CZ2100,2)*ROUND(0.7,7)),6)</f>
        <v>12645.906000000001</v>
      </c>
      <c r="DC2100">
        <f t="shared" ref="DC2100:DC2105" si="1480">ROUND((ROUND(AT2100*AG2100,2)*ROUND(0.7,7)),6)</f>
        <v>0</v>
      </c>
      <c r="DD2100" t="s">
        <v>3</v>
      </c>
      <c r="DE2100" t="s">
        <v>3</v>
      </c>
      <c r="DF2100">
        <f t="shared" ref="DF2100:DF2105" si="1481">ROUND(ROUND(AE2100,2)*CX2100,2)</f>
        <v>0</v>
      </c>
      <c r="DG2100">
        <f t="shared" ref="DG2100:DG2131" si="1482">ROUND(ROUND(AF2100,2)*CX2100,2)</f>
        <v>0</v>
      </c>
      <c r="DH2100">
        <f t="shared" si="1471"/>
        <v>0</v>
      </c>
      <c r="DI2100">
        <f t="shared" ref="DI2100:DI2131" si="1483">ROUND(ROUND(AH2100,2)*CX2100,2)</f>
        <v>12645.9</v>
      </c>
      <c r="DJ2100">
        <f>DI2100</f>
        <v>12645.9</v>
      </c>
      <c r="DK2100">
        <v>1</v>
      </c>
      <c r="DL2100" t="s">
        <v>3</v>
      </c>
      <c r="DM2100">
        <v>0</v>
      </c>
      <c r="DN2100" t="s">
        <v>3</v>
      </c>
      <c r="DO2100">
        <v>0</v>
      </c>
    </row>
    <row r="2101" spans="1:119" x14ac:dyDescent="0.2">
      <c r="A2101">
        <f>ROW(Source!A857)</f>
        <v>857</v>
      </c>
      <c r="B2101">
        <v>295887217</v>
      </c>
      <c r="C2101">
        <v>295894361</v>
      </c>
      <c r="D2101">
        <v>277560491</v>
      </c>
      <c r="E2101">
        <v>109</v>
      </c>
      <c r="F2101">
        <v>1</v>
      </c>
      <c r="G2101">
        <v>1</v>
      </c>
      <c r="H2101">
        <v>1</v>
      </c>
      <c r="I2101" t="s">
        <v>1063</v>
      </c>
      <c r="J2101" t="s">
        <v>3</v>
      </c>
      <c r="K2101" t="s">
        <v>1064</v>
      </c>
      <c r="L2101">
        <v>1191</v>
      </c>
      <c r="N2101">
        <v>1013</v>
      </c>
      <c r="O2101" t="s">
        <v>1062</v>
      </c>
      <c r="P2101" t="s">
        <v>1062</v>
      </c>
      <c r="Q2101">
        <v>1</v>
      </c>
      <c r="W2101">
        <v>0</v>
      </c>
      <c r="X2101">
        <v>-1417349443</v>
      </c>
      <c r="Y2101">
        <f t="shared" si="1478"/>
        <v>8.0640000000000001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1</v>
      </c>
      <c r="AJ2101">
        <v>1</v>
      </c>
      <c r="AK2101">
        <v>1</v>
      </c>
      <c r="AL2101">
        <v>1</v>
      </c>
      <c r="AM2101">
        <v>-2</v>
      </c>
      <c r="AN2101">
        <v>0</v>
      </c>
      <c r="AO2101">
        <v>0</v>
      </c>
      <c r="AP2101">
        <v>1</v>
      </c>
      <c r="AQ2101">
        <v>1</v>
      </c>
      <c r="AR2101">
        <v>0</v>
      </c>
      <c r="AS2101" t="s">
        <v>3</v>
      </c>
      <c r="AT2101">
        <v>11.52</v>
      </c>
      <c r="AU2101" t="s">
        <v>580</v>
      </c>
      <c r="AV2101">
        <v>2</v>
      </c>
      <c r="AW2101">
        <v>2</v>
      </c>
      <c r="AX2101">
        <v>295894370</v>
      </c>
      <c r="AY2101">
        <v>1</v>
      </c>
      <c r="AZ2101">
        <v>0</v>
      </c>
      <c r="BA2101">
        <v>2843</v>
      </c>
      <c r="BB2101">
        <v>1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0</v>
      </c>
      <c r="BL2101">
        <v>0</v>
      </c>
      <c r="BM2101">
        <v>0</v>
      </c>
      <c r="BN2101">
        <v>0</v>
      </c>
      <c r="BO2101">
        <v>0</v>
      </c>
      <c r="BP2101">
        <v>0</v>
      </c>
      <c r="BQ2101">
        <v>0</v>
      </c>
      <c r="BR2101">
        <v>0</v>
      </c>
      <c r="BS2101">
        <v>0</v>
      </c>
      <c r="BT2101">
        <v>0</v>
      </c>
      <c r="BU2101">
        <v>0</v>
      </c>
      <c r="BV2101">
        <v>0</v>
      </c>
      <c r="BW2101">
        <v>0</v>
      </c>
      <c r="CV2101">
        <v>0</v>
      </c>
      <c r="CW2101">
        <v>0</v>
      </c>
      <c r="CX2101">
        <f>ROUND(Y2101*Source!I857,7)</f>
        <v>8.0640000000000001</v>
      </c>
      <c r="CY2101">
        <f>AD2101</f>
        <v>0</v>
      </c>
      <c r="CZ2101">
        <f>AH2101</f>
        <v>0</v>
      </c>
      <c r="DA2101">
        <f>AL2101</f>
        <v>1</v>
      </c>
      <c r="DB2101">
        <f t="shared" si="1479"/>
        <v>0</v>
      </c>
      <c r="DC2101">
        <f t="shared" si="1480"/>
        <v>0</v>
      </c>
      <c r="DD2101" t="s">
        <v>3</v>
      </c>
      <c r="DE2101" t="s">
        <v>3</v>
      </c>
      <c r="DF2101">
        <f t="shared" si="1481"/>
        <v>0</v>
      </c>
      <c r="DG2101">
        <f t="shared" si="1482"/>
        <v>0</v>
      </c>
      <c r="DH2101">
        <f t="shared" si="1471"/>
        <v>0</v>
      </c>
      <c r="DI2101">
        <f t="shared" si="1483"/>
        <v>0</v>
      </c>
      <c r="DJ2101">
        <f>DI2101</f>
        <v>0</v>
      </c>
      <c r="DK2101">
        <v>0</v>
      </c>
      <c r="DL2101" t="s">
        <v>3</v>
      </c>
      <c r="DM2101">
        <v>0</v>
      </c>
      <c r="DN2101" t="s">
        <v>3</v>
      </c>
      <c r="DO2101">
        <v>0</v>
      </c>
    </row>
    <row r="2102" spans="1:119" x14ac:dyDescent="0.2">
      <c r="A2102">
        <f>ROW(Source!A857)</f>
        <v>857</v>
      </c>
      <c r="B2102">
        <v>295887217</v>
      </c>
      <c r="C2102">
        <v>295894361</v>
      </c>
      <c r="D2102">
        <v>277944622</v>
      </c>
      <c r="E2102">
        <v>1</v>
      </c>
      <c r="F2102">
        <v>1</v>
      </c>
      <c r="G2102">
        <v>1</v>
      </c>
      <c r="H2102">
        <v>2</v>
      </c>
      <c r="I2102" t="s">
        <v>1109</v>
      </c>
      <c r="J2102" t="s">
        <v>1110</v>
      </c>
      <c r="K2102" t="s">
        <v>1111</v>
      </c>
      <c r="L2102">
        <v>1368</v>
      </c>
      <c r="N2102">
        <v>1011</v>
      </c>
      <c r="O2102" t="s">
        <v>961</v>
      </c>
      <c r="P2102" t="s">
        <v>961</v>
      </c>
      <c r="Q2102">
        <v>1</v>
      </c>
      <c r="W2102">
        <v>0</v>
      </c>
      <c r="X2102">
        <v>-776243211</v>
      </c>
      <c r="Y2102">
        <f t="shared" si="1478"/>
        <v>4.0249999999999995</v>
      </c>
      <c r="AA2102">
        <v>0</v>
      </c>
      <c r="AB2102">
        <v>1472.33</v>
      </c>
      <c r="AC2102">
        <v>642.05999999999995</v>
      </c>
      <c r="AD2102">
        <v>0</v>
      </c>
      <c r="AE2102">
        <v>0</v>
      </c>
      <c r="AF2102">
        <v>1472.33</v>
      </c>
      <c r="AG2102">
        <v>642.05999999999995</v>
      </c>
      <c r="AH2102">
        <v>0</v>
      </c>
      <c r="AI2102">
        <v>1</v>
      </c>
      <c r="AJ2102">
        <v>1</v>
      </c>
      <c r="AK2102">
        <v>1</v>
      </c>
      <c r="AL2102">
        <v>1</v>
      </c>
      <c r="AM2102">
        <v>-2</v>
      </c>
      <c r="AN2102">
        <v>0</v>
      </c>
      <c r="AO2102">
        <v>0</v>
      </c>
      <c r="AP2102">
        <v>1</v>
      </c>
      <c r="AQ2102">
        <v>1</v>
      </c>
      <c r="AR2102">
        <v>0</v>
      </c>
      <c r="AS2102" t="s">
        <v>3</v>
      </c>
      <c r="AT2102">
        <v>5.75</v>
      </c>
      <c r="AU2102" t="s">
        <v>580</v>
      </c>
      <c r="AV2102">
        <v>1</v>
      </c>
      <c r="AW2102">
        <v>2</v>
      </c>
      <c r="AX2102">
        <v>295894371</v>
      </c>
      <c r="AY2102">
        <v>1</v>
      </c>
      <c r="AZ2102">
        <v>0</v>
      </c>
      <c r="BA2102">
        <v>2844</v>
      </c>
      <c r="BB2102">
        <v>1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0</v>
      </c>
      <c r="BK2102">
        <v>8465.8974999999991</v>
      </c>
      <c r="BL2102">
        <v>3691.8449999999998</v>
      </c>
      <c r="BM2102">
        <v>0</v>
      </c>
      <c r="BN2102">
        <v>0</v>
      </c>
      <c r="BO2102">
        <v>5.75</v>
      </c>
      <c r="BP2102">
        <v>1</v>
      </c>
      <c r="BQ2102">
        <v>0</v>
      </c>
      <c r="BR2102">
        <v>5926.1282499999988</v>
      </c>
      <c r="BS2102">
        <v>2584.2914999999994</v>
      </c>
      <c r="BT2102">
        <v>0</v>
      </c>
      <c r="BU2102">
        <v>0</v>
      </c>
      <c r="BV2102">
        <v>4.0249999999999995</v>
      </c>
      <c r="BW2102">
        <v>1</v>
      </c>
      <c r="CV2102">
        <v>0</v>
      </c>
      <c r="CW2102">
        <f>ROUND(Y2102*Source!I857*DO2102,7)</f>
        <v>4.0250000000000004</v>
      </c>
      <c r="CX2102">
        <f>ROUND(Y2102*Source!I857,7)</f>
        <v>4.0250000000000004</v>
      </c>
      <c r="CY2102">
        <f>AB2102</f>
        <v>1472.33</v>
      </c>
      <c r="CZ2102">
        <f>AF2102</f>
        <v>1472.33</v>
      </c>
      <c r="DA2102">
        <f>AJ2102</f>
        <v>1</v>
      </c>
      <c r="DB2102">
        <f t="shared" si="1479"/>
        <v>5926.13</v>
      </c>
      <c r="DC2102">
        <f t="shared" si="1480"/>
        <v>2584.2950000000001</v>
      </c>
      <c r="DD2102" t="s">
        <v>3</v>
      </c>
      <c r="DE2102" t="s">
        <v>3</v>
      </c>
      <c r="DF2102">
        <f t="shared" si="1481"/>
        <v>0</v>
      </c>
      <c r="DG2102">
        <f t="shared" si="1482"/>
        <v>5926.13</v>
      </c>
      <c r="DH2102">
        <f t="shared" si="1471"/>
        <v>2584.29</v>
      </c>
      <c r="DI2102">
        <f t="shared" si="1483"/>
        <v>0</v>
      </c>
      <c r="DJ2102">
        <f>DG2102+DH2102</f>
        <v>8510.42</v>
      </c>
      <c r="DK2102">
        <v>1</v>
      </c>
      <c r="DL2102" t="s">
        <v>1068</v>
      </c>
      <c r="DM2102">
        <v>6</v>
      </c>
      <c r="DN2102" t="s">
        <v>1062</v>
      </c>
      <c r="DO2102">
        <v>1</v>
      </c>
    </row>
    <row r="2103" spans="1:119" x14ac:dyDescent="0.2">
      <c r="A2103">
        <f>ROW(Source!A857)</f>
        <v>857</v>
      </c>
      <c r="B2103">
        <v>295887217</v>
      </c>
      <c r="C2103">
        <v>295894361</v>
      </c>
      <c r="D2103">
        <v>277944871</v>
      </c>
      <c r="E2103">
        <v>1</v>
      </c>
      <c r="F2103">
        <v>1</v>
      </c>
      <c r="G2103">
        <v>1</v>
      </c>
      <c r="H2103">
        <v>2</v>
      </c>
      <c r="I2103" t="s">
        <v>1065</v>
      </c>
      <c r="J2103" t="s">
        <v>1066</v>
      </c>
      <c r="K2103" t="s">
        <v>1067</v>
      </c>
      <c r="L2103">
        <v>1368</v>
      </c>
      <c r="N2103">
        <v>1011</v>
      </c>
      <c r="O2103" t="s">
        <v>961</v>
      </c>
      <c r="P2103" t="s">
        <v>961</v>
      </c>
      <c r="Q2103">
        <v>1</v>
      </c>
      <c r="W2103">
        <v>0</v>
      </c>
      <c r="X2103">
        <v>426515882</v>
      </c>
      <c r="Y2103">
        <f t="shared" si="1478"/>
        <v>4.0249999999999995</v>
      </c>
      <c r="AA2103">
        <v>0</v>
      </c>
      <c r="AB2103">
        <v>1233.46</v>
      </c>
      <c r="AC2103">
        <v>642.05999999999995</v>
      </c>
      <c r="AD2103">
        <v>0</v>
      </c>
      <c r="AE2103">
        <v>0</v>
      </c>
      <c r="AF2103">
        <v>1233.46</v>
      </c>
      <c r="AG2103">
        <v>642.05999999999995</v>
      </c>
      <c r="AH2103">
        <v>0</v>
      </c>
      <c r="AI2103">
        <v>1</v>
      </c>
      <c r="AJ2103">
        <v>1</v>
      </c>
      <c r="AK2103">
        <v>1</v>
      </c>
      <c r="AL2103">
        <v>1</v>
      </c>
      <c r="AM2103">
        <v>-2</v>
      </c>
      <c r="AN2103">
        <v>0</v>
      </c>
      <c r="AO2103">
        <v>0</v>
      </c>
      <c r="AP2103">
        <v>1</v>
      </c>
      <c r="AQ2103">
        <v>1</v>
      </c>
      <c r="AR2103">
        <v>0</v>
      </c>
      <c r="AS2103" t="s">
        <v>3</v>
      </c>
      <c r="AT2103">
        <v>5.75</v>
      </c>
      <c r="AU2103" t="s">
        <v>580</v>
      </c>
      <c r="AV2103">
        <v>1</v>
      </c>
      <c r="AW2103">
        <v>2</v>
      </c>
      <c r="AX2103">
        <v>295894372</v>
      </c>
      <c r="AY2103">
        <v>1</v>
      </c>
      <c r="AZ2103">
        <v>0</v>
      </c>
      <c r="BA2103">
        <v>2845</v>
      </c>
      <c r="BB2103">
        <v>1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0</v>
      </c>
      <c r="BK2103">
        <v>7092.3950000000004</v>
      </c>
      <c r="BL2103">
        <v>3691.8449999999998</v>
      </c>
      <c r="BM2103">
        <v>0</v>
      </c>
      <c r="BN2103">
        <v>0</v>
      </c>
      <c r="BO2103">
        <v>5.75</v>
      </c>
      <c r="BP2103">
        <v>1</v>
      </c>
      <c r="BQ2103">
        <v>0</v>
      </c>
      <c r="BR2103">
        <v>4964.6764999999996</v>
      </c>
      <c r="BS2103">
        <v>2584.2914999999994</v>
      </c>
      <c r="BT2103">
        <v>0</v>
      </c>
      <c r="BU2103">
        <v>0</v>
      </c>
      <c r="BV2103">
        <v>4.0249999999999995</v>
      </c>
      <c r="BW2103">
        <v>1</v>
      </c>
      <c r="CV2103">
        <v>0</v>
      </c>
      <c r="CW2103">
        <f>ROUND(Y2103*Source!I857*DO2103,7)</f>
        <v>4.0250000000000004</v>
      </c>
      <c r="CX2103">
        <f>ROUND(Y2103*Source!I857,7)</f>
        <v>4.0250000000000004</v>
      </c>
      <c r="CY2103">
        <f>AB2103</f>
        <v>1233.46</v>
      </c>
      <c r="CZ2103">
        <f>AF2103</f>
        <v>1233.46</v>
      </c>
      <c r="DA2103">
        <f>AJ2103</f>
        <v>1</v>
      </c>
      <c r="DB2103">
        <f t="shared" si="1479"/>
        <v>4964.68</v>
      </c>
      <c r="DC2103">
        <f t="shared" si="1480"/>
        <v>2584.2950000000001</v>
      </c>
      <c r="DD2103" t="s">
        <v>3</v>
      </c>
      <c r="DE2103" t="s">
        <v>3</v>
      </c>
      <c r="DF2103">
        <f t="shared" si="1481"/>
        <v>0</v>
      </c>
      <c r="DG2103">
        <f t="shared" si="1482"/>
        <v>4964.68</v>
      </c>
      <c r="DH2103">
        <f t="shared" si="1471"/>
        <v>2584.29</v>
      </c>
      <c r="DI2103">
        <f t="shared" si="1483"/>
        <v>0</v>
      </c>
      <c r="DJ2103">
        <f>DG2103+DH2103</f>
        <v>7548.97</v>
      </c>
      <c r="DK2103">
        <v>1</v>
      </c>
      <c r="DL2103" t="s">
        <v>1068</v>
      </c>
      <c r="DM2103">
        <v>6</v>
      </c>
      <c r="DN2103" t="s">
        <v>1062</v>
      </c>
      <c r="DO2103">
        <v>1</v>
      </c>
    </row>
    <row r="2104" spans="1:119" x14ac:dyDescent="0.2">
      <c r="A2104">
        <f>ROW(Source!A857)</f>
        <v>857</v>
      </c>
      <c r="B2104">
        <v>295887217</v>
      </c>
      <c r="C2104">
        <v>295894361</v>
      </c>
      <c r="D2104">
        <v>277945806</v>
      </c>
      <c r="E2104">
        <v>1</v>
      </c>
      <c r="F2104">
        <v>1</v>
      </c>
      <c r="G2104">
        <v>1</v>
      </c>
      <c r="H2104">
        <v>2</v>
      </c>
      <c r="I2104" t="s">
        <v>1075</v>
      </c>
      <c r="J2104" t="s">
        <v>1076</v>
      </c>
      <c r="K2104" t="s">
        <v>1077</v>
      </c>
      <c r="L2104">
        <v>1368</v>
      </c>
      <c r="N2104">
        <v>1011</v>
      </c>
      <c r="O2104" t="s">
        <v>961</v>
      </c>
      <c r="P2104" t="s">
        <v>961</v>
      </c>
      <c r="Q2104">
        <v>1</v>
      </c>
      <c r="W2104">
        <v>0</v>
      </c>
      <c r="X2104">
        <v>1745550372</v>
      </c>
      <c r="Y2104">
        <f t="shared" si="1478"/>
        <v>1.3999999999999999E-2</v>
      </c>
      <c r="AA2104">
        <v>0</v>
      </c>
      <c r="AB2104">
        <v>758.04</v>
      </c>
      <c r="AC2104">
        <v>477.98</v>
      </c>
      <c r="AD2104">
        <v>0</v>
      </c>
      <c r="AE2104">
        <v>0</v>
      </c>
      <c r="AF2104">
        <v>758.04</v>
      </c>
      <c r="AG2104">
        <v>477.98</v>
      </c>
      <c r="AH2104">
        <v>0</v>
      </c>
      <c r="AI2104">
        <v>1</v>
      </c>
      <c r="AJ2104">
        <v>1</v>
      </c>
      <c r="AK2104">
        <v>1</v>
      </c>
      <c r="AL2104">
        <v>1</v>
      </c>
      <c r="AM2104">
        <v>-2</v>
      </c>
      <c r="AN2104">
        <v>0</v>
      </c>
      <c r="AO2104">
        <v>0</v>
      </c>
      <c r="AP2104">
        <v>1</v>
      </c>
      <c r="AQ2104">
        <v>1</v>
      </c>
      <c r="AR2104">
        <v>0</v>
      </c>
      <c r="AS2104" t="s">
        <v>3</v>
      </c>
      <c r="AT2104">
        <v>0.02</v>
      </c>
      <c r="AU2104" t="s">
        <v>580</v>
      </c>
      <c r="AV2104">
        <v>1</v>
      </c>
      <c r="AW2104">
        <v>2</v>
      </c>
      <c r="AX2104">
        <v>295894373</v>
      </c>
      <c r="AY2104">
        <v>1</v>
      </c>
      <c r="AZ2104">
        <v>0</v>
      </c>
      <c r="BA2104">
        <v>2846</v>
      </c>
      <c r="BB2104">
        <v>1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0</v>
      </c>
      <c r="BK2104">
        <v>15.1608</v>
      </c>
      <c r="BL2104">
        <v>9.5596000000000014</v>
      </c>
      <c r="BM2104">
        <v>0</v>
      </c>
      <c r="BN2104">
        <v>0</v>
      </c>
      <c r="BO2104">
        <v>0.02</v>
      </c>
      <c r="BP2104">
        <v>1</v>
      </c>
      <c r="BQ2104">
        <v>0</v>
      </c>
      <c r="BR2104">
        <v>10.612559999999998</v>
      </c>
      <c r="BS2104">
        <v>6.6917199999999992</v>
      </c>
      <c r="BT2104">
        <v>0</v>
      </c>
      <c r="BU2104">
        <v>0</v>
      </c>
      <c r="BV2104">
        <v>1.3999999999999999E-2</v>
      </c>
      <c r="BW2104">
        <v>1</v>
      </c>
      <c r="CV2104">
        <v>0</v>
      </c>
      <c r="CW2104">
        <f>ROUND(Y2104*Source!I857*DO2104,7)</f>
        <v>1.4E-2</v>
      </c>
      <c r="CX2104">
        <f>ROUND(Y2104*Source!I857,7)</f>
        <v>1.4E-2</v>
      </c>
      <c r="CY2104">
        <f>AB2104</f>
        <v>758.04</v>
      </c>
      <c r="CZ2104">
        <f>AF2104</f>
        <v>758.04</v>
      </c>
      <c r="DA2104">
        <f>AJ2104</f>
        <v>1</v>
      </c>
      <c r="DB2104">
        <f t="shared" si="1479"/>
        <v>10.612</v>
      </c>
      <c r="DC2104">
        <f t="shared" si="1480"/>
        <v>6.6920000000000002</v>
      </c>
      <c r="DD2104" t="s">
        <v>3</v>
      </c>
      <c r="DE2104" t="s">
        <v>3</v>
      </c>
      <c r="DF2104">
        <f t="shared" si="1481"/>
        <v>0</v>
      </c>
      <c r="DG2104">
        <f t="shared" si="1482"/>
        <v>10.61</v>
      </c>
      <c r="DH2104">
        <f t="shared" si="1471"/>
        <v>6.69</v>
      </c>
      <c r="DI2104">
        <f t="shared" si="1483"/>
        <v>0</v>
      </c>
      <c r="DJ2104">
        <f>DG2104+DH2104</f>
        <v>17.3</v>
      </c>
      <c r="DK2104">
        <v>1</v>
      </c>
      <c r="DL2104" t="s">
        <v>1078</v>
      </c>
      <c r="DM2104">
        <v>4</v>
      </c>
      <c r="DN2104" t="s">
        <v>1062</v>
      </c>
      <c r="DO2104">
        <v>1</v>
      </c>
    </row>
    <row r="2105" spans="1:119" x14ac:dyDescent="0.2">
      <c r="A2105">
        <f>ROW(Source!A857)</f>
        <v>857</v>
      </c>
      <c r="B2105">
        <v>295887217</v>
      </c>
      <c r="C2105">
        <v>295894361</v>
      </c>
      <c r="D2105">
        <v>277946011</v>
      </c>
      <c r="E2105">
        <v>1</v>
      </c>
      <c r="F2105">
        <v>1</v>
      </c>
      <c r="G2105">
        <v>1</v>
      </c>
      <c r="H2105">
        <v>2</v>
      </c>
      <c r="I2105" t="s">
        <v>1112</v>
      </c>
      <c r="J2105" t="s">
        <v>1113</v>
      </c>
      <c r="K2105" t="s">
        <v>1114</v>
      </c>
      <c r="L2105">
        <v>1368</v>
      </c>
      <c r="N2105">
        <v>1011</v>
      </c>
      <c r="O2105" t="s">
        <v>961</v>
      </c>
      <c r="P2105" t="s">
        <v>961</v>
      </c>
      <c r="Q2105">
        <v>1</v>
      </c>
      <c r="W2105">
        <v>0</v>
      </c>
      <c r="X2105">
        <v>275358200</v>
      </c>
      <c r="Y2105">
        <f t="shared" si="1478"/>
        <v>3.7379999999999995</v>
      </c>
      <c r="AA2105">
        <v>0</v>
      </c>
      <c r="AB2105">
        <v>95.79</v>
      </c>
      <c r="AC2105">
        <v>0</v>
      </c>
      <c r="AD2105">
        <v>0</v>
      </c>
      <c r="AE2105">
        <v>0</v>
      </c>
      <c r="AF2105">
        <v>95.79</v>
      </c>
      <c r="AG2105">
        <v>0</v>
      </c>
      <c r="AH2105">
        <v>0</v>
      </c>
      <c r="AI2105">
        <v>1</v>
      </c>
      <c r="AJ2105">
        <v>1</v>
      </c>
      <c r="AK2105">
        <v>1</v>
      </c>
      <c r="AL2105">
        <v>1</v>
      </c>
      <c r="AM2105">
        <v>-2</v>
      </c>
      <c r="AN2105">
        <v>0</v>
      </c>
      <c r="AO2105">
        <v>0</v>
      </c>
      <c r="AP2105">
        <v>1</v>
      </c>
      <c r="AQ2105">
        <v>1</v>
      </c>
      <c r="AR2105">
        <v>0</v>
      </c>
      <c r="AS2105" t="s">
        <v>3</v>
      </c>
      <c r="AT2105">
        <v>5.34</v>
      </c>
      <c r="AU2105" t="s">
        <v>580</v>
      </c>
      <c r="AV2105">
        <v>1</v>
      </c>
      <c r="AW2105">
        <v>2</v>
      </c>
      <c r="AX2105">
        <v>295894374</v>
      </c>
      <c r="AY2105">
        <v>1</v>
      </c>
      <c r="AZ2105">
        <v>0</v>
      </c>
      <c r="BA2105">
        <v>2847</v>
      </c>
      <c r="BB2105">
        <v>1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0</v>
      </c>
      <c r="BK2105">
        <v>511.51859999999999</v>
      </c>
      <c r="BL2105">
        <v>0</v>
      </c>
      <c r="BM2105">
        <v>0</v>
      </c>
      <c r="BN2105">
        <v>0</v>
      </c>
      <c r="BO2105">
        <v>0</v>
      </c>
      <c r="BP2105">
        <v>1</v>
      </c>
      <c r="BQ2105">
        <v>0</v>
      </c>
      <c r="BR2105">
        <v>358.06301999999999</v>
      </c>
      <c r="BS2105">
        <v>0</v>
      </c>
      <c r="BT2105">
        <v>0</v>
      </c>
      <c r="BU2105">
        <v>0</v>
      </c>
      <c r="BV2105">
        <v>0</v>
      </c>
      <c r="BW2105">
        <v>1</v>
      </c>
      <c r="CV2105">
        <v>0</v>
      </c>
      <c r="CW2105">
        <f>ROUND(Y2105*Source!I857*DO2105,7)</f>
        <v>0</v>
      </c>
      <c r="CX2105">
        <f>ROUND(Y2105*Source!I857,7)</f>
        <v>3.738</v>
      </c>
      <c r="CY2105">
        <f>AB2105</f>
        <v>95.79</v>
      </c>
      <c r="CZ2105">
        <f>AF2105</f>
        <v>95.79</v>
      </c>
      <c r="DA2105">
        <f>AJ2105</f>
        <v>1</v>
      </c>
      <c r="DB2105">
        <f t="shared" si="1479"/>
        <v>358.06400000000002</v>
      </c>
      <c r="DC2105">
        <f t="shared" si="1480"/>
        <v>0</v>
      </c>
      <c r="DD2105" t="s">
        <v>3</v>
      </c>
      <c r="DE2105" t="s">
        <v>3</v>
      </c>
      <c r="DF2105">
        <f t="shared" si="1481"/>
        <v>0</v>
      </c>
      <c r="DG2105">
        <f t="shared" si="1482"/>
        <v>358.06</v>
      </c>
      <c r="DH2105">
        <f t="shared" si="1471"/>
        <v>0</v>
      </c>
      <c r="DI2105">
        <f t="shared" si="1483"/>
        <v>0</v>
      </c>
      <c r="DJ2105">
        <f>DG2105+DH2105</f>
        <v>358.06</v>
      </c>
      <c r="DK2105">
        <v>1</v>
      </c>
      <c r="DL2105" t="s">
        <v>3</v>
      </c>
      <c r="DM2105">
        <v>0</v>
      </c>
      <c r="DN2105" t="s">
        <v>3</v>
      </c>
      <c r="DO2105">
        <v>0</v>
      </c>
    </row>
    <row r="2106" spans="1:119" x14ac:dyDescent="0.2">
      <c r="A2106">
        <f>ROW(Source!A857)</f>
        <v>857</v>
      </c>
      <c r="B2106">
        <v>295887217</v>
      </c>
      <c r="C2106">
        <v>295894361</v>
      </c>
      <c r="D2106">
        <v>277866682</v>
      </c>
      <c r="E2106">
        <v>1</v>
      </c>
      <c r="F2106">
        <v>1</v>
      </c>
      <c r="G2106">
        <v>1</v>
      </c>
      <c r="H2106">
        <v>3</v>
      </c>
      <c r="I2106" t="s">
        <v>1115</v>
      </c>
      <c r="J2106" t="s">
        <v>1116</v>
      </c>
      <c r="K2106" t="s">
        <v>1117</v>
      </c>
      <c r="L2106">
        <v>1346</v>
      </c>
      <c r="N2106">
        <v>1009</v>
      </c>
      <c r="O2106" t="s">
        <v>1100</v>
      </c>
      <c r="P2106" t="s">
        <v>1100</v>
      </c>
      <c r="Q2106">
        <v>1</v>
      </c>
      <c r="W2106">
        <v>0</v>
      </c>
      <c r="X2106">
        <v>1568892381</v>
      </c>
      <c r="Y2106">
        <f>(AT2106*ROUND(0,7))</f>
        <v>0</v>
      </c>
      <c r="AA2106">
        <v>146.29</v>
      </c>
      <c r="AB2106">
        <v>0</v>
      </c>
      <c r="AC2106">
        <v>0</v>
      </c>
      <c r="AD2106">
        <v>0</v>
      </c>
      <c r="AE2106">
        <v>155.63</v>
      </c>
      <c r="AF2106">
        <v>0</v>
      </c>
      <c r="AG2106">
        <v>0</v>
      </c>
      <c r="AH2106">
        <v>0</v>
      </c>
      <c r="AI2106">
        <v>0.94</v>
      </c>
      <c r="AJ2106">
        <v>1</v>
      </c>
      <c r="AK2106">
        <v>1</v>
      </c>
      <c r="AL2106">
        <v>1</v>
      </c>
      <c r="AM2106">
        <v>2</v>
      </c>
      <c r="AN2106">
        <v>0</v>
      </c>
      <c r="AO2106">
        <v>0</v>
      </c>
      <c r="AP2106">
        <v>1</v>
      </c>
      <c r="AQ2106">
        <v>1</v>
      </c>
      <c r="AR2106">
        <v>0</v>
      </c>
      <c r="AS2106" t="s">
        <v>3</v>
      </c>
      <c r="AT2106">
        <v>15</v>
      </c>
      <c r="AU2106" t="s">
        <v>24</v>
      </c>
      <c r="AV2106">
        <v>0</v>
      </c>
      <c r="AW2106">
        <v>2</v>
      </c>
      <c r="AX2106">
        <v>295894375</v>
      </c>
      <c r="AY2106">
        <v>1</v>
      </c>
      <c r="AZ2106">
        <v>0</v>
      </c>
      <c r="BA2106">
        <v>2848</v>
      </c>
      <c r="BB2106">
        <v>1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2334.4499999999998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1</v>
      </c>
      <c r="BQ2106">
        <v>0</v>
      </c>
      <c r="BR2106">
        <v>0</v>
      </c>
      <c r="BS2106">
        <v>0</v>
      </c>
      <c r="BT2106">
        <v>0</v>
      </c>
      <c r="BU2106">
        <v>0</v>
      </c>
      <c r="BV2106">
        <v>0</v>
      </c>
      <c r="BW2106">
        <v>0</v>
      </c>
      <c r="CV2106">
        <v>0</v>
      </c>
      <c r="CW2106">
        <v>0</v>
      </c>
      <c r="CX2106">
        <f>ROUND(Y2106*Source!I857,7)</f>
        <v>0</v>
      </c>
      <c r="CY2106">
        <f>AA2106</f>
        <v>146.29</v>
      </c>
      <c r="CZ2106">
        <f>AE2106</f>
        <v>155.63</v>
      </c>
      <c r="DA2106">
        <f>AI2106</f>
        <v>0.94</v>
      </c>
      <c r="DB2106">
        <f>ROUND((ROUND(AT2106*CZ2106,2)*ROUND(0,7)),6)</f>
        <v>0</v>
      </c>
      <c r="DC2106">
        <f>ROUND((ROUND(AT2106*AG2106,2)*ROUND(0,7)),6)</f>
        <v>0</v>
      </c>
      <c r="DD2106" t="s">
        <v>3</v>
      </c>
      <c r="DE2106" t="s">
        <v>3</v>
      </c>
      <c r="DF2106">
        <f>ROUND(ROUND(AE2106*AI2106,2)*CX2106,2)</f>
        <v>0</v>
      </c>
      <c r="DG2106">
        <f t="shared" si="1482"/>
        <v>0</v>
      </c>
      <c r="DH2106">
        <f t="shared" si="1471"/>
        <v>0</v>
      </c>
      <c r="DI2106">
        <f t="shared" si="1483"/>
        <v>0</v>
      </c>
      <c r="DJ2106">
        <f>DF2106</f>
        <v>0</v>
      </c>
      <c r="DK2106">
        <v>0</v>
      </c>
      <c r="DL2106" t="s">
        <v>3</v>
      </c>
      <c r="DM2106">
        <v>0</v>
      </c>
      <c r="DN2106" t="s">
        <v>3</v>
      </c>
      <c r="DO2106">
        <v>0</v>
      </c>
    </row>
    <row r="2107" spans="1:119" x14ac:dyDescent="0.2">
      <c r="A2107">
        <f>ROW(Source!A858)</f>
        <v>858</v>
      </c>
      <c r="B2107">
        <v>295887217</v>
      </c>
      <c r="C2107">
        <v>295894378</v>
      </c>
      <c r="D2107">
        <v>277560309</v>
      </c>
      <c r="E2107">
        <v>109</v>
      </c>
      <c r="F2107">
        <v>1</v>
      </c>
      <c r="G2107">
        <v>1</v>
      </c>
      <c r="H2107">
        <v>1</v>
      </c>
      <c r="I2107" t="s">
        <v>1193</v>
      </c>
      <c r="J2107" t="s">
        <v>3</v>
      </c>
      <c r="K2107" t="s">
        <v>1194</v>
      </c>
      <c r="L2107">
        <v>1191</v>
      </c>
      <c r="N2107">
        <v>1013</v>
      </c>
      <c r="O2107" t="s">
        <v>1062</v>
      </c>
      <c r="P2107" t="s">
        <v>1062</v>
      </c>
      <c r="Q2107">
        <v>1</v>
      </c>
      <c r="W2107">
        <v>0</v>
      </c>
      <c r="X2107">
        <v>-1936699058</v>
      </c>
      <c r="Y2107">
        <f t="shared" ref="Y2107:Y2112" si="1484">AT2107</f>
        <v>36.700000000000003</v>
      </c>
      <c r="AA2107">
        <v>0</v>
      </c>
      <c r="AB2107">
        <v>0</v>
      </c>
      <c r="AC2107">
        <v>0</v>
      </c>
      <c r="AD2107">
        <v>492.25</v>
      </c>
      <c r="AE2107">
        <v>0</v>
      </c>
      <c r="AF2107">
        <v>0</v>
      </c>
      <c r="AG2107">
        <v>0</v>
      </c>
      <c r="AH2107">
        <v>492.25</v>
      </c>
      <c r="AI2107">
        <v>1</v>
      </c>
      <c r="AJ2107">
        <v>1</v>
      </c>
      <c r="AK2107">
        <v>1</v>
      </c>
      <c r="AL2107">
        <v>1</v>
      </c>
      <c r="AM2107">
        <v>-2</v>
      </c>
      <c r="AN2107">
        <v>0</v>
      </c>
      <c r="AO2107">
        <v>0</v>
      </c>
      <c r="AP2107">
        <v>1</v>
      </c>
      <c r="AQ2107">
        <v>1</v>
      </c>
      <c r="AR2107">
        <v>0</v>
      </c>
      <c r="AS2107" t="s">
        <v>3</v>
      </c>
      <c r="AT2107">
        <v>36.700000000000003</v>
      </c>
      <c r="AU2107" t="s">
        <v>3</v>
      </c>
      <c r="AV2107">
        <v>1</v>
      </c>
      <c r="AW2107">
        <v>2</v>
      </c>
      <c r="AX2107">
        <v>295894386</v>
      </c>
      <c r="AY2107">
        <v>1</v>
      </c>
      <c r="AZ2107">
        <v>0</v>
      </c>
      <c r="BA2107">
        <v>2851</v>
      </c>
      <c r="BB2107">
        <v>1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</v>
      </c>
      <c r="BK2107">
        <v>0</v>
      </c>
      <c r="BL2107">
        <v>0</v>
      </c>
      <c r="BM2107">
        <v>18065.575000000001</v>
      </c>
      <c r="BN2107">
        <v>36.700000000000003</v>
      </c>
      <c r="BO2107">
        <v>0</v>
      </c>
      <c r="BP2107">
        <v>1</v>
      </c>
      <c r="BQ2107">
        <v>0</v>
      </c>
      <c r="BR2107">
        <v>0</v>
      </c>
      <c r="BS2107">
        <v>0</v>
      </c>
      <c r="BT2107">
        <v>18065.575000000001</v>
      </c>
      <c r="BU2107">
        <v>36.700000000000003</v>
      </c>
      <c r="BV2107">
        <v>0</v>
      </c>
      <c r="BW2107">
        <v>1</v>
      </c>
      <c r="CU2107">
        <f>ROUND(AT2107*Source!I858*AH2107*AL2107,2)</f>
        <v>18065.580000000002</v>
      </c>
      <c r="CV2107">
        <f>ROUND(Y2107*Source!I858,7)</f>
        <v>36.700000000000003</v>
      </c>
      <c r="CW2107">
        <v>0</v>
      </c>
      <c r="CX2107">
        <f>ROUND(Y2107*Source!I858,7)</f>
        <v>36.700000000000003</v>
      </c>
      <c r="CY2107">
        <f>AD2107</f>
        <v>492.25</v>
      </c>
      <c r="CZ2107">
        <f>AH2107</f>
        <v>492.25</v>
      </c>
      <c r="DA2107">
        <f>AL2107</f>
        <v>1</v>
      </c>
      <c r="DB2107">
        <f t="shared" ref="DB2107:DB2112" si="1485">ROUND(ROUND(AT2107*CZ2107,2),6)</f>
        <v>18065.580000000002</v>
      </c>
      <c r="DC2107">
        <f t="shared" ref="DC2107:DC2112" si="1486">ROUND(ROUND(AT2107*AG2107,2),6)</f>
        <v>0</v>
      </c>
      <c r="DD2107" t="s">
        <v>3</v>
      </c>
      <c r="DE2107" t="s">
        <v>3</v>
      </c>
      <c r="DF2107">
        <f t="shared" ref="DF2107:DF2112" si="1487">ROUND(ROUND(AE2107,2)*CX2107,2)</f>
        <v>0</v>
      </c>
      <c r="DG2107">
        <f t="shared" si="1482"/>
        <v>0</v>
      </c>
      <c r="DH2107">
        <f t="shared" si="1471"/>
        <v>0</v>
      </c>
      <c r="DI2107">
        <f t="shared" si="1483"/>
        <v>18065.580000000002</v>
      </c>
      <c r="DJ2107">
        <f>DI2107</f>
        <v>18065.580000000002</v>
      </c>
      <c r="DK2107">
        <v>1</v>
      </c>
      <c r="DL2107" t="s">
        <v>3</v>
      </c>
      <c r="DM2107">
        <v>0</v>
      </c>
      <c r="DN2107" t="s">
        <v>3</v>
      </c>
      <c r="DO2107">
        <v>0</v>
      </c>
    </row>
    <row r="2108" spans="1:119" x14ac:dyDescent="0.2">
      <c r="A2108">
        <f>ROW(Source!A858)</f>
        <v>858</v>
      </c>
      <c r="B2108">
        <v>295887217</v>
      </c>
      <c r="C2108">
        <v>295894378</v>
      </c>
      <c r="D2108">
        <v>277560491</v>
      </c>
      <c r="E2108">
        <v>109</v>
      </c>
      <c r="F2108">
        <v>1</v>
      </c>
      <c r="G2108">
        <v>1</v>
      </c>
      <c r="H2108">
        <v>1</v>
      </c>
      <c r="I2108" t="s">
        <v>1063</v>
      </c>
      <c r="J2108" t="s">
        <v>3</v>
      </c>
      <c r="K2108" t="s">
        <v>1064</v>
      </c>
      <c r="L2108">
        <v>1191</v>
      </c>
      <c r="N2108">
        <v>1013</v>
      </c>
      <c r="O2108" t="s">
        <v>1062</v>
      </c>
      <c r="P2108" t="s">
        <v>1062</v>
      </c>
      <c r="Q2108">
        <v>1</v>
      </c>
      <c r="W2108">
        <v>0</v>
      </c>
      <c r="X2108">
        <v>-1417349443</v>
      </c>
      <c r="Y2108">
        <f t="shared" si="1484"/>
        <v>11.52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1</v>
      </c>
      <c r="AJ2108">
        <v>1</v>
      </c>
      <c r="AK2108">
        <v>1</v>
      </c>
      <c r="AL2108">
        <v>1</v>
      </c>
      <c r="AM2108">
        <v>-2</v>
      </c>
      <c r="AN2108">
        <v>0</v>
      </c>
      <c r="AO2108">
        <v>0</v>
      </c>
      <c r="AP2108">
        <v>1</v>
      </c>
      <c r="AQ2108">
        <v>1</v>
      </c>
      <c r="AR2108">
        <v>0</v>
      </c>
      <c r="AS2108" t="s">
        <v>3</v>
      </c>
      <c r="AT2108">
        <v>11.52</v>
      </c>
      <c r="AU2108" t="s">
        <v>3</v>
      </c>
      <c r="AV2108">
        <v>2</v>
      </c>
      <c r="AW2108">
        <v>2</v>
      </c>
      <c r="AX2108">
        <v>295894387</v>
      </c>
      <c r="AY2108">
        <v>1</v>
      </c>
      <c r="AZ2108">
        <v>0</v>
      </c>
      <c r="BA2108">
        <v>2852</v>
      </c>
      <c r="BB2108">
        <v>1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0</v>
      </c>
      <c r="BN2108">
        <v>0</v>
      </c>
      <c r="BO2108">
        <v>0</v>
      </c>
      <c r="BP2108">
        <v>0</v>
      </c>
      <c r="BQ2108">
        <v>0</v>
      </c>
      <c r="BR2108">
        <v>0</v>
      </c>
      <c r="BS2108">
        <v>0</v>
      </c>
      <c r="BT2108">
        <v>0</v>
      </c>
      <c r="BU2108">
        <v>0</v>
      </c>
      <c r="BV2108">
        <v>0</v>
      </c>
      <c r="BW2108">
        <v>0</v>
      </c>
      <c r="CV2108">
        <v>0</v>
      </c>
      <c r="CW2108">
        <v>0</v>
      </c>
      <c r="CX2108">
        <f>ROUND(Y2108*Source!I858,7)</f>
        <v>11.52</v>
      </c>
      <c r="CY2108">
        <f>AD2108</f>
        <v>0</v>
      </c>
      <c r="CZ2108">
        <f>AH2108</f>
        <v>0</v>
      </c>
      <c r="DA2108">
        <f>AL2108</f>
        <v>1</v>
      </c>
      <c r="DB2108">
        <f t="shared" si="1485"/>
        <v>0</v>
      </c>
      <c r="DC2108">
        <f t="shared" si="1486"/>
        <v>0</v>
      </c>
      <c r="DD2108" t="s">
        <v>3</v>
      </c>
      <c r="DE2108" t="s">
        <v>3</v>
      </c>
      <c r="DF2108">
        <f t="shared" si="1487"/>
        <v>0</v>
      </c>
      <c r="DG2108">
        <f t="shared" si="1482"/>
        <v>0</v>
      </c>
      <c r="DH2108">
        <f t="shared" si="1471"/>
        <v>0</v>
      </c>
      <c r="DI2108">
        <f t="shared" si="1483"/>
        <v>0</v>
      </c>
      <c r="DJ2108">
        <f>DI2108</f>
        <v>0</v>
      </c>
      <c r="DK2108">
        <v>0</v>
      </c>
      <c r="DL2108" t="s">
        <v>3</v>
      </c>
      <c r="DM2108">
        <v>0</v>
      </c>
      <c r="DN2108" t="s">
        <v>3</v>
      </c>
      <c r="DO2108">
        <v>0</v>
      </c>
    </row>
    <row r="2109" spans="1:119" x14ac:dyDescent="0.2">
      <c r="A2109">
        <f>ROW(Source!A858)</f>
        <v>858</v>
      </c>
      <c r="B2109">
        <v>295887217</v>
      </c>
      <c r="C2109">
        <v>295894378</v>
      </c>
      <c r="D2109">
        <v>277944622</v>
      </c>
      <c r="E2109">
        <v>1</v>
      </c>
      <c r="F2109">
        <v>1</v>
      </c>
      <c r="G2109">
        <v>1</v>
      </c>
      <c r="H2109">
        <v>2</v>
      </c>
      <c r="I2109" t="s">
        <v>1109</v>
      </c>
      <c r="J2109" t="s">
        <v>1110</v>
      </c>
      <c r="K2109" t="s">
        <v>1111</v>
      </c>
      <c r="L2109">
        <v>1368</v>
      </c>
      <c r="N2109">
        <v>1011</v>
      </c>
      <c r="O2109" t="s">
        <v>961</v>
      </c>
      <c r="P2109" t="s">
        <v>961</v>
      </c>
      <c r="Q2109">
        <v>1</v>
      </c>
      <c r="W2109">
        <v>0</v>
      </c>
      <c r="X2109">
        <v>-776243211</v>
      </c>
      <c r="Y2109">
        <f t="shared" si="1484"/>
        <v>5.75</v>
      </c>
      <c r="AA2109">
        <v>0</v>
      </c>
      <c r="AB2109">
        <v>1472.33</v>
      </c>
      <c r="AC2109">
        <v>642.05999999999995</v>
      </c>
      <c r="AD2109">
        <v>0</v>
      </c>
      <c r="AE2109">
        <v>0</v>
      </c>
      <c r="AF2109">
        <v>1472.33</v>
      </c>
      <c r="AG2109">
        <v>642.05999999999995</v>
      </c>
      <c r="AH2109">
        <v>0</v>
      </c>
      <c r="AI2109">
        <v>1</v>
      </c>
      <c r="AJ2109">
        <v>1</v>
      </c>
      <c r="AK2109">
        <v>1</v>
      </c>
      <c r="AL2109">
        <v>1</v>
      </c>
      <c r="AM2109">
        <v>-2</v>
      </c>
      <c r="AN2109">
        <v>0</v>
      </c>
      <c r="AO2109">
        <v>0</v>
      </c>
      <c r="AP2109">
        <v>1</v>
      </c>
      <c r="AQ2109">
        <v>1</v>
      </c>
      <c r="AR2109">
        <v>0</v>
      </c>
      <c r="AS2109" t="s">
        <v>3</v>
      </c>
      <c r="AT2109">
        <v>5.75</v>
      </c>
      <c r="AU2109" t="s">
        <v>3</v>
      </c>
      <c r="AV2109">
        <v>1</v>
      </c>
      <c r="AW2109">
        <v>2</v>
      </c>
      <c r="AX2109">
        <v>295894388</v>
      </c>
      <c r="AY2109">
        <v>1</v>
      </c>
      <c r="AZ2109">
        <v>0</v>
      </c>
      <c r="BA2109">
        <v>2853</v>
      </c>
      <c r="BB2109">
        <v>1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8465.8974999999991</v>
      </c>
      <c r="BL2109">
        <v>3691.8449999999998</v>
      </c>
      <c r="BM2109">
        <v>0</v>
      </c>
      <c r="BN2109">
        <v>0</v>
      </c>
      <c r="BO2109">
        <v>5.75</v>
      </c>
      <c r="BP2109">
        <v>1</v>
      </c>
      <c r="BQ2109">
        <v>0</v>
      </c>
      <c r="BR2109">
        <v>8465.8974999999991</v>
      </c>
      <c r="BS2109">
        <v>3691.8449999999998</v>
      </c>
      <c r="BT2109">
        <v>0</v>
      </c>
      <c r="BU2109">
        <v>0</v>
      </c>
      <c r="BV2109">
        <v>5.75</v>
      </c>
      <c r="BW2109">
        <v>1</v>
      </c>
      <c r="CV2109">
        <v>0</v>
      </c>
      <c r="CW2109">
        <f>ROUND(Y2109*Source!I858*DO2109,7)</f>
        <v>5.75</v>
      </c>
      <c r="CX2109">
        <f>ROUND(Y2109*Source!I858,7)</f>
        <v>5.75</v>
      </c>
      <c r="CY2109">
        <f>AB2109</f>
        <v>1472.33</v>
      </c>
      <c r="CZ2109">
        <f>AF2109</f>
        <v>1472.33</v>
      </c>
      <c r="DA2109">
        <f>AJ2109</f>
        <v>1</v>
      </c>
      <c r="DB2109">
        <f t="shared" si="1485"/>
        <v>8465.9</v>
      </c>
      <c r="DC2109">
        <f t="shared" si="1486"/>
        <v>3691.85</v>
      </c>
      <c r="DD2109" t="s">
        <v>3</v>
      </c>
      <c r="DE2109" t="s">
        <v>3</v>
      </c>
      <c r="DF2109">
        <f t="shared" si="1487"/>
        <v>0</v>
      </c>
      <c r="DG2109">
        <f t="shared" si="1482"/>
        <v>8465.9</v>
      </c>
      <c r="DH2109">
        <f t="shared" si="1471"/>
        <v>3691.85</v>
      </c>
      <c r="DI2109">
        <f t="shared" si="1483"/>
        <v>0</v>
      </c>
      <c r="DJ2109">
        <f>DG2109+DH2109</f>
        <v>12157.75</v>
      </c>
      <c r="DK2109">
        <v>1</v>
      </c>
      <c r="DL2109" t="s">
        <v>1068</v>
      </c>
      <c r="DM2109">
        <v>6</v>
      </c>
      <c r="DN2109" t="s">
        <v>1062</v>
      </c>
      <c r="DO2109">
        <v>1</v>
      </c>
    </row>
    <row r="2110" spans="1:119" x14ac:dyDescent="0.2">
      <c r="A2110">
        <f>ROW(Source!A858)</f>
        <v>858</v>
      </c>
      <c r="B2110">
        <v>295887217</v>
      </c>
      <c r="C2110">
        <v>295894378</v>
      </c>
      <c r="D2110">
        <v>277944871</v>
      </c>
      <c r="E2110">
        <v>1</v>
      </c>
      <c r="F2110">
        <v>1</v>
      </c>
      <c r="G2110">
        <v>1</v>
      </c>
      <c r="H2110">
        <v>2</v>
      </c>
      <c r="I2110" t="s">
        <v>1065</v>
      </c>
      <c r="J2110" t="s">
        <v>1066</v>
      </c>
      <c r="K2110" t="s">
        <v>1067</v>
      </c>
      <c r="L2110">
        <v>1368</v>
      </c>
      <c r="N2110">
        <v>1011</v>
      </c>
      <c r="O2110" t="s">
        <v>961</v>
      </c>
      <c r="P2110" t="s">
        <v>961</v>
      </c>
      <c r="Q2110">
        <v>1</v>
      </c>
      <c r="W2110">
        <v>0</v>
      </c>
      <c r="X2110">
        <v>426515882</v>
      </c>
      <c r="Y2110">
        <f t="shared" si="1484"/>
        <v>5.75</v>
      </c>
      <c r="AA2110">
        <v>0</v>
      </c>
      <c r="AB2110">
        <v>1233.46</v>
      </c>
      <c r="AC2110">
        <v>642.05999999999995</v>
      </c>
      <c r="AD2110">
        <v>0</v>
      </c>
      <c r="AE2110">
        <v>0</v>
      </c>
      <c r="AF2110">
        <v>1233.46</v>
      </c>
      <c r="AG2110">
        <v>642.05999999999995</v>
      </c>
      <c r="AH2110">
        <v>0</v>
      </c>
      <c r="AI2110">
        <v>1</v>
      </c>
      <c r="AJ2110">
        <v>1</v>
      </c>
      <c r="AK2110">
        <v>1</v>
      </c>
      <c r="AL2110">
        <v>1</v>
      </c>
      <c r="AM2110">
        <v>-2</v>
      </c>
      <c r="AN2110">
        <v>0</v>
      </c>
      <c r="AO2110">
        <v>0</v>
      </c>
      <c r="AP2110">
        <v>1</v>
      </c>
      <c r="AQ2110">
        <v>1</v>
      </c>
      <c r="AR2110">
        <v>0</v>
      </c>
      <c r="AS2110" t="s">
        <v>3</v>
      </c>
      <c r="AT2110">
        <v>5.75</v>
      </c>
      <c r="AU2110" t="s">
        <v>3</v>
      </c>
      <c r="AV2110">
        <v>1</v>
      </c>
      <c r="AW2110">
        <v>2</v>
      </c>
      <c r="AX2110">
        <v>295894389</v>
      </c>
      <c r="AY2110">
        <v>1</v>
      </c>
      <c r="AZ2110">
        <v>0</v>
      </c>
      <c r="BA2110">
        <v>2854</v>
      </c>
      <c r="BB2110">
        <v>1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7092.3950000000004</v>
      </c>
      <c r="BL2110">
        <v>3691.8449999999998</v>
      </c>
      <c r="BM2110">
        <v>0</v>
      </c>
      <c r="BN2110">
        <v>0</v>
      </c>
      <c r="BO2110">
        <v>5.75</v>
      </c>
      <c r="BP2110">
        <v>1</v>
      </c>
      <c r="BQ2110">
        <v>0</v>
      </c>
      <c r="BR2110">
        <v>7092.3950000000004</v>
      </c>
      <c r="BS2110">
        <v>3691.8449999999998</v>
      </c>
      <c r="BT2110">
        <v>0</v>
      </c>
      <c r="BU2110">
        <v>0</v>
      </c>
      <c r="BV2110">
        <v>5.75</v>
      </c>
      <c r="BW2110">
        <v>1</v>
      </c>
      <c r="CV2110">
        <v>0</v>
      </c>
      <c r="CW2110">
        <f>ROUND(Y2110*Source!I858*DO2110,7)</f>
        <v>5.75</v>
      </c>
      <c r="CX2110">
        <f>ROUND(Y2110*Source!I858,7)</f>
        <v>5.75</v>
      </c>
      <c r="CY2110">
        <f>AB2110</f>
        <v>1233.46</v>
      </c>
      <c r="CZ2110">
        <f>AF2110</f>
        <v>1233.46</v>
      </c>
      <c r="DA2110">
        <f>AJ2110</f>
        <v>1</v>
      </c>
      <c r="DB2110">
        <f t="shared" si="1485"/>
        <v>7092.4</v>
      </c>
      <c r="DC2110">
        <f t="shared" si="1486"/>
        <v>3691.85</v>
      </c>
      <c r="DD2110" t="s">
        <v>3</v>
      </c>
      <c r="DE2110" t="s">
        <v>3</v>
      </c>
      <c r="DF2110">
        <f t="shared" si="1487"/>
        <v>0</v>
      </c>
      <c r="DG2110">
        <f t="shared" si="1482"/>
        <v>7092.4</v>
      </c>
      <c r="DH2110">
        <f t="shared" si="1471"/>
        <v>3691.85</v>
      </c>
      <c r="DI2110">
        <f t="shared" si="1483"/>
        <v>0</v>
      </c>
      <c r="DJ2110">
        <f>DG2110+DH2110</f>
        <v>10784.25</v>
      </c>
      <c r="DK2110">
        <v>1</v>
      </c>
      <c r="DL2110" t="s">
        <v>1068</v>
      </c>
      <c r="DM2110">
        <v>6</v>
      </c>
      <c r="DN2110" t="s">
        <v>1062</v>
      </c>
      <c r="DO2110">
        <v>1</v>
      </c>
    </row>
    <row r="2111" spans="1:119" x14ac:dyDescent="0.2">
      <c r="A2111">
        <f>ROW(Source!A858)</f>
        <v>858</v>
      </c>
      <c r="B2111">
        <v>295887217</v>
      </c>
      <c r="C2111">
        <v>295894378</v>
      </c>
      <c r="D2111">
        <v>277945806</v>
      </c>
      <c r="E2111">
        <v>1</v>
      </c>
      <c r="F2111">
        <v>1</v>
      </c>
      <c r="G2111">
        <v>1</v>
      </c>
      <c r="H2111">
        <v>2</v>
      </c>
      <c r="I2111" t="s">
        <v>1075</v>
      </c>
      <c r="J2111" t="s">
        <v>1076</v>
      </c>
      <c r="K2111" t="s">
        <v>1077</v>
      </c>
      <c r="L2111">
        <v>1368</v>
      </c>
      <c r="N2111">
        <v>1011</v>
      </c>
      <c r="O2111" t="s">
        <v>961</v>
      </c>
      <c r="P2111" t="s">
        <v>961</v>
      </c>
      <c r="Q2111">
        <v>1</v>
      </c>
      <c r="W2111">
        <v>0</v>
      </c>
      <c r="X2111">
        <v>1745550372</v>
      </c>
      <c r="Y2111">
        <f t="shared" si="1484"/>
        <v>0.02</v>
      </c>
      <c r="AA2111">
        <v>0</v>
      </c>
      <c r="AB2111">
        <v>758.04</v>
      </c>
      <c r="AC2111">
        <v>477.98</v>
      </c>
      <c r="AD2111">
        <v>0</v>
      </c>
      <c r="AE2111">
        <v>0</v>
      </c>
      <c r="AF2111">
        <v>758.04</v>
      </c>
      <c r="AG2111">
        <v>477.98</v>
      </c>
      <c r="AH2111">
        <v>0</v>
      </c>
      <c r="AI2111">
        <v>1</v>
      </c>
      <c r="AJ2111">
        <v>1</v>
      </c>
      <c r="AK2111">
        <v>1</v>
      </c>
      <c r="AL2111">
        <v>1</v>
      </c>
      <c r="AM2111">
        <v>-2</v>
      </c>
      <c r="AN2111">
        <v>0</v>
      </c>
      <c r="AO2111">
        <v>0</v>
      </c>
      <c r="AP2111">
        <v>1</v>
      </c>
      <c r="AQ2111">
        <v>1</v>
      </c>
      <c r="AR2111">
        <v>0</v>
      </c>
      <c r="AS2111" t="s">
        <v>3</v>
      </c>
      <c r="AT2111">
        <v>0.02</v>
      </c>
      <c r="AU2111" t="s">
        <v>3</v>
      </c>
      <c r="AV2111">
        <v>1</v>
      </c>
      <c r="AW2111">
        <v>2</v>
      </c>
      <c r="AX2111">
        <v>295894390</v>
      </c>
      <c r="AY2111">
        <v>1</v>
      </c>
      <c r="AZ2111">
        <v>0</v>
      </c>
      <c r="BA2111">
        <v>2855</v>
      </c>
      <c r="BB2111">
        <v>1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15.1608</v>
      </c>
      <c r="BL2111">
        <v>9.5596000000000014</v>
      </c>
      <c r="BM2111">
        <v>0</v>
      </c>
      <c r="BN2111">
        <v>0</v>
      </c>
      <c r="BO2111">
        <v>0.02</v>
      </c>
      <c r="BP2111">
        <v>1</v>
      </c>
      <c r="BQ2111">
        <v>0</v>
      </c>
      <c r="BR2111">
        <v>15.1608</v>
      </c>
      <c r="BS2111">
        <v>9.5596000000000014</v>
      </c>
      <c r="BT2111">
        <v>0</v>
      </c>
      <c r="BU2111">
        <v>0</v>
      </c>
      <c r="BV2111">
        <v>0.02</v>
      </c>
      <c r="BW2111">
        <v>1</v>
      </c>
      <c r="CV2111">
        <v>0</v>
      </c>
      <c r="CW2111">
        <f>ROUND(Y2111*Source!I858*DO2111,7)</f>
        <v>0.02</v>
      </c>
      <c r="CX2111">
        <f>ROUND(Y2111*Source!I858,7)</f>
        <v>0.02</v>
      </c>
      <c r="CY2111">
        <f>AB2111</f>
        <v>758.04</v>
      </c>
      <c r="CZ2111">
        <f>AF2111</f>
        <v>758.04</v>
      </c>
      <c r="DA2111">
        <f>AJ2111</f>
        <v>1</v>
      </c>
      <c r="DB2111">
        <f t="shared" si="1485"/>
        <v>15.16</v>
      </c>
      <c r="DC2111">
        <f t="shared" si="1486"/>
        <v>9.56</v>
      </c>
      <c r="DD2111" t="s">
        <v>3</v>
      </c>
      <c r="DE2111" t="s">
        <v>3</v>
      </c>
      <c r="DF2111">
        <f t="shared" si="1487"/>
        <v>0</v>
      </c>
      <c r="DG2111">
        <f t="shared" si="1482"/>
        <v>15.16</v>
      </c>
      <c r="DH2111">
        <f t="shared" si="1471"/>
        <v>9.56</v>
      </c>
      <c r="DI2111">
        <f t="shared" si="1483"/>
        <v>0</v>
      </c>
      <c r="DJ2111">
        <f>DG2111+DH2111</f>
        <v>24.72</v>
      </c>
      <c r="DK2111">
        <v>1</v>
      </c>
      <c r="DL2111" t="s">
        <v>1078</v>
      </c>
      <c r="DM2111">
        <v>4</v>
      </c>
      <c r="DN2111" t="s">
        <v>1062</v>
      </c>
      <c r="DO2111">
        <v>1</v>
      </c>
    </row>
    <row r="2112" spans="1:119" x14ac:dyDescent="0.2">
      <c r="A2112">
        <f>ROW(Source!A858)</f>
        <v>858</v>
      </c>
      <c r="B2112">
        <v>295887217</v>
      </c>
      <c r="C2112">
        <v>295894378</v>
      </c>
      <c r="D2112">
        <v>277946011</v>
      </c>
      <c r="E2112">
        <v>1</v>
      </c>
      <c r="F2112">
        <v>1</v>
      </c>
      <c r="G2112">
        <v>1</v>
      </c>
      <c r="H2112">
        <v>2</v>
      </c>
      <c r="I2112" t="s">
        <v>1112</v>
      </c>
      <c r="J2112" t="s">
        <v>1113</v>
      </c>
      <c r="K2112" t="s">
        <v>1114</v>
      </c>
      <c r="L2112">
        <v>1368</v>
      </c>
      <c r="N2112">
        <v>1011</v>
      </c>
      <c r="O2112" t="s">
        <v>961</v>
      </c>
      <c r="P2112" t="s">
        <v>961</v>
      </c>
      <c r="Q2112">
        <v>1</v>
      </c>
      <c r="W2112">
        <v>0</v>
      </c>
      <c r="X2112">
        <v>275358200</v>
      </c>
      <c r="Y2112">
        <f t="shared" si="1484"/>
        <v>5.34</v>
      </c>
      <c r="AA2112">
        <v>0</v>
      </c>
      <c r="AB2112">
        <v>95.79</v>
      </c>
      <c r="AC2112">
        <v>0</v>
      </c>
      <c r="AD2112">
        <v>0</v>
      </c>
      <c r="AE2112">
        <v>0</v>
      </c>
      <c r="AF2112">
        <v>95.79</v>
      </c>
      <c r="AG2112">
        <v>0</v>
      </c>
      <c r="AH2112">
        <v>0</v>
      </c>
      <c r="AI2112">
        <v>1</v>
      </c>
      <c r="AJ2112">
        <v>1</v>
      </c>
      <c r="AK2112">
        <v>1</v>
      </c>
      <c r="AL2112">
        <v>1</v>
      </c>
      <c r="AM2112">
        <v>-2</v>
      </c>
      <c r="AN2112">
        <v>0</v>
      </c>
      <c r="AO2112">
        <v>0</v>
      </c>
      <c r="AP2112">
        <v>1</v>
      </c>
      <c r="AQ2112">
        <v>1</v>
      </c>
      <c r="AR2112">
        <v>0</v>
      </c>
      <c r="AS2112" t="s">
        <v>3</v>
      </c>
      <c r="AT2112">
        <v>5.34</v>
      </c>
      <c r="AU2112" t="s">
        <v>3</v>
      </c>
      <c r="AV2112">
        <v>1</v>
      </c>
      <c r="AW2112">
        <v>2</v>
      </c>
      <c r="AX2112">
        <v>295894391</v>
      </c>
      <c r="AY2112">
        <v>1</v>
      </c>
      <c r="AZ2112">
        <v>0</v>
      </c>
      <c r="BA2112">
        <v>2856</v>
      </c>
      <c r="BB2112">
        <v>1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0</v>
      </c>
      <c r="BK2112">
        <v>511.51859999999999</v>
      </c>
      <c r="BL2112">
        <v>0</v>
      </c>
      <c r="BM2112">
        <v>0</v>
      </c>
      <c r="BN2112">
        <v>0</v>
      </c>
      <c r="BO2112">
        <v>0</v>
      </c>
      <c r="BP2112">
        <v>1</v>
      </c>
      <c r="BQ2112">
        <v>0</v>
      </c>
      <c r="BR2112">
        <v>511.51859999999999</v>
      </c>
      <c r="BS2112">
        <v>0</v>
      </c>
      <c r="BT2112">
        <v>0</v>
      </c>
      <c r="BU2112">
        <v>0</v>
      </c>
      <c r="BV2112">
        <v>0</v>
      </c>
      <c r="BW2112">
        <v>1</v>
      </c>
      <c r="CV2112">
        <v>0</v>
      </c>
      <c r="CW2112">
        <f>ROUND(Y2112*Source!I858*DO2112,7)</f>
        <v>0</v>
      </c>
      <c r="CX2112">
        <f>ROUND(Y2112*Source!I858,7)</f>
        <v>5.34</v>
      </c>
      <c r="CY2112">
        <f>AB2112</f>
        <v>95.79</v>
      </c>
      <c r="CZ2112">
        <f>AF2112</f>
        <v>95.79</v>
      </c>
      <c r="DA2112">
        <f>AJ2112</f>
        <v>1</v>
      </c>
      <c r="DB2112">
        <f t="shared" si="1485"/>
        <v>511.52</v>
      </c>
      <c r="DC2112">
        <f t="shared" si="1486"/>
        <v>0</v>
      </c>
      <c r="DD2112" t="s">
        <v>3</v>
      </c>
      <c r="DE2112" t="s">
        <v>3</v>
      </c>
      <c r="DF2112">
        <f t="shared" si="1487"/>
        <v>0</v>
      </c>
      <c r="DG2112">
        <f t="shared" si="1482"/>
        <v>511.52</v>
      </c>
      <c r="DH2112">
        <f t="shared" si="1471"/>
        <v>0</v>
      </c>
      <c r="DI2112">
        <f t="shared" si="1483"/>
        <v>0</v>
      </c>
      <c r="DJ2112">
        <f>DG2112+DH2112</f>
        <v>511.52</v>
      </c>
      <c r="DK2112">
        <v>1</v>
      </c>
      <c r="DL2112" t="s">
        <v>3</v>
      </c>
      <c r="DM2112">
        <v>0</v>
      </c>
      <c r="DN2112" t="s">
        <v>3</v>
      </c>
      <c r="DO2112">
        <v>0</v>
      </c>
    </row>
    <row r="2113" spans="1:119" x14ac:dyDescent="0.2">
      <c r="A2113">
        <f>ROW(Source!A858)</f>
        <v>858</v>
      </c>
      <c r="B2113">
        <v>295887217</v>
      </c>
      <c r="C2113">
        <v>295894378</v>
      </c>
      <c r="D2113">
        <v>277866682</v>
      </c>
      <c r="E2113">
        <v>1</v>
      </c>
      <c r="F2113">
        <v>1</v>
      </c>
      <c r="G2113">
        <v>1</v>
      </c>
      <c r="H2113">
        <v>3</v>
      </c>
      <c r="I2113" t="s">
        <v>1115</v>
      </c>
      <c r="J2113" t="s">
        <v>1116</v>
      </c>
      <c r="K2113" t="s">
        <v>1117</v>
      </c>
      <c r="L2113">
        <v>1346</v>
      </c>
      <c r="N2113">
        <v>1009</v>
      </c>
      <c r="O2113" t="s">
        <v>1100</v>
      </c>
      <c r="P2113" t="s">
        <v>1100</v>
      </c>
      <c r="Q2113">
        <v>1</v>
      </c>
      <c r="W2113">
        <v>0</v>
      </c>
      <c r="X2113">
        <v>1568892381</v>
      </c>
      <c r="Y2113">
        <f>(AT2113*ROUND(0,7))</f>
        <v>0</v>
      </c>
      <c r="AA2113">
        <v>146.29</v>
      </c>
      <c r="AB2113">
        <v>0</v>
      </c>
      <c r="AC2113">
        <v>0</v>
      </c>
      <c r="AD2113">
        <v>0</v>
      </c>
      <c r="AE2113">
        <v>155.63</v>
      </c>
      <c r="AF2113">
        <v>0</v>
      </c>
      <c r="AG2113">
        <v>0</v>
      </c>
      <c r="AH2113">
        <v>0</v>
      </c>
      <c r="AI2113">
        <v>0.94</v>
      </c>
      <c r="AJ2113">
        <v>1</v>
      </c>
      <c r="AK2113">
        <v>1</v>
      </c>
      <c r="AL2113">
        <v>1</v>
      </c>
      <c r="AM2113">
        <v>2</v>
      </c>
      <c r="AN2113">
        <v>0</v>
      </c>
      <c r="AO2113">
        <v>0</v>
      </c>
      <c r="AP2113">
        <v>1</v>
      </c>
      <c r="AQ2113">
        <v>1</v>
      </c>
      <c r="AR2113">
        <v>0</v>
      </c>
      <c r="AS2113" t="s">
        <v>3</v>
      </c>
      <c r="AT2113">
        <v>15</v>
      </c>
      <c r="AU2113" t="s">
        <v>14</v>
      </c>
      <c r="AV2113">
        <v>0</v>
      </c>
      <c r="AW2113">
        <v>2</v>
      </c>
      <c r="AX2113">
        <v>295894392</v>
      </c>
      <c r="AY2113">
        <v>1</v>
      </c>
      <c r="AZ2113">
        <v>0</v>
      </c>
      <c r="BA2113">
        <v>2857</v>
      </c>
      <c r="BB2113">
        <v>1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2334.4499999999998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1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CV2113">
        <v>0</v>
      </c>
      <c r="CW2113">
        <v>0</v>
      </c>
      <c r="CX2113">
        <f>ROUND(Y2113*Source!I858,7)</f>
        <v>0</v>
      </c>
      <c r="CY2113">
        <f>AA2113</f>
        <v>146.29</v>
      </c>
      <c r="CZ2113">
        <f>AE2113</f>
        <v>155.63</v>
      </c>
      <c r="DA2113">
        <f>AI2113</f>
        <v>0.94</v>
      </c>
      <c r="DB2113">
        <f>ROUND((ROUND(AT2113*CZ2113,2)*ROUND(0,7)),6)</f>
        <v>0</v>
      </c>
      <c r="DC2113">
        <f>ROUND((ROUND(AT2113*AG2113,2)*ROUND(0,7)),6)</f>
        <v>0</v>
      </c>
      <c r="DD2113" t="s">
        <v>3</v>
      </c>
      <c r="DE2113" t="s">
        <v>3</v>
      </c>
      <c r="DF2113">
        <f>ROUND(ROUND(AE2113*AI2113,2)*CX2113,2)</f>
        <v>0</v>
      </c>
      <c r="DG2113">
        <f t="shared" si="1482"/>
        <v>0</v>
      </c>
      <c r="DH2113">
        <f t="shared" ref="DH2113:DH2176" si="1488">ROUND(ROUND(AG2113,2)*CX2113,2)</f>
        <v>0</v>
      </c>
      <c r="DI2113">
        <f t="shared" si="1483"/>
        <v>0</v>
      </c>
      <c r="DJ2113">
        <f>DF2113</f>
        <v>0</v>
      </c>
      <c r="DK2113">
        <v>0</v>
      </c>
      <c r="DL2113" t="s">
        <v>3</v>
      </c>
      <c r="DM2113">
        <v>0</v>
      </c>
      <c r="DN2113" t="s">
        <v>3</v>
      </c>
      <c r="DO2113">
        <v>0</v>
      </c>
    </row>
    <row r="2114" spans="1:119" x14ac:dyDescent="0.2">
      <c r="A2114">
        <f>ROW(Source!A859)</f>
        <v>859</v>
      </c>
      <c r="B2114">
        <v>295887217</v>
      </c>
      <c r="C2114">
        <v>295894395</v>
      </c>
      <c r="D2114">
        <v>277560305</v>
      </c>
      <c r="E2114">
        <v>109</v>
      </c>
      <c r="F2114">
        <v>1</v>
      </c>
      <c r="G2114">
        <v>1</v>
      </c>
      <c r="H2114">
        <v>1</v>
      </c>
      <c r="I2114" t="s">
        <v>1060</v>
      </c>
      <c r="J2114" t="s">
        <v>3</v>
      </c>
      <c r="K2114" t="s">
        <v>1061</v>
      </c>
      <c r="L2114">
        <v>1191</v>
      </c>
      <c r="N2114">
        <v>1013</v>
      </c>
      <c r="O2114" t="s">
        <v>1062</v>
      </c>
      <c r="P2114" t="s">
        <v>1062</v>
      </c>
      <c r="Q2114">
        <v>1</v>
      </c>
      <c r="W2114">
        <v>0</v>
      </c>
      <c r="X2114">
        <v>-1111239348</v>
      </c>
      <c r="Y2114">
        <f t="shared" ref="Y2114:Y2120" si="1489">AT2114</f>
        <v>51.35</v>
      </c>
      <c r="AA2114">
        <v>0</v>
      </c>
      <c r="AB2114">
        <v>0</v>
      </c>
      <c r="AC2114">
        <v>0</v>
      </c>
      <c r="AD2114">
        <v>477.98</v>
      </c>
      <c r="AE2114">
        <v>0</v>
      </c>
      <c r="AF2114">
        <v>0</v>
      </c>
      <c r="AG2114">
        <v>0</v>
      </c>
      <c r="AH2114">
        <v>477.98</v>
      </c>
      <c r="AI2114">
        <v>1</v>
      </c>
      <c r="AJ2114">
        <v>1</v>
      </c>
      <c r="AK2114">
        <v>1</v>
      </c>
      <c r="AL2114">
        <v>1</v>
      </c>
      <c r="AM2114">
        <v>-2</v>
      </c>
      <c r="AN2114">
        <v>0</v>
      </c>
      <c r="AO2114">
        <v>0</v>
      </c>
      <c r="AP2114">
        <v>1</v>
      </c>
      <c r="AQ2114">
        <v>1</v>
      </c>
      <c r="AR2114">
        <v>0</v>
      </c>
      <c r="AS2114" t="s">
        <v>3</v>
      </c>
      <c r="AT2114">
        <v>51.35</v>
      </c>
      <c r="AU2114" t="s">
        <v>3</v>
      </c>
      <c r="AV2114">
        <v>1</v>
      </c>
      <c r="AW2114">
        <v>2</v>
      </c>
      <c r="AX2114">
        <v>295894397</v>
      </c>
      <c r="AY2114">
        <v>1</v>
      </c>
      <c r="AZ2114">
        <v>0</v>
      </c>
      <c r="BA2114">
        <v>2860</v>
      </c>
      <c r="BB2114">
        <v>1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0</v>
      </c>
      <c r="BK2114">
        <v>0</v>
      </c>
      <c r="BL2114">
        <v>0</v>
      </c>
      <c r="BM2114">
        <v>24544.273000000001</v>
      </c>
      <c r="BN2114">
        <v>51.35</v>
      </c>
      <c r="BO2114">
        <v>0</v>
      </c>
      <c r="BP2114">
        <v>1</v>
      </c>
      <c r="BQ2114">
        <v>0</v>
      </c>
      <c r="BR2114">
        <v>0</v>
      </c>
      <c r="BS2114">
        <v>0</v>
      </c>
      <c r="BT2114">
        <v>24544.273000000001</v>
      </c>
      <c r="BU2114">
        <v>51.35</v>
      </c>
      <c r="BV2114">
        <v>0</v>
      </c>
      <c r="BW2114">
        <v>1</v>
      </c>
      <c r="CU2114">
        <f>ROUND(AT2114*Source!I859*AH2114*AL2114,2)</f>
        <v>24544.27</v>
      </c>
      <c r="CV2114">
        <f>ROUND(Y2114*Source!I859,7)</f>
        <v>51.35</v>
      </c>
      <c r="CW2114">
        <v>0</v>
      </c>
      <c r="CX2114">
        <f>ROUND(Y2114*Source!I859,7)</f>
        <v>51.35</v>
      </c>
      <c r="CY2114">
        <f>AD2114</f>
        <v>477.98</v>
      </c>
      <c r="CZ2114">
        <f>AH2114</f>
        <v>477.98</v>
      </c>
      <c r="DA2114">
        <f>AL2114</f>
        <v>1</v>
      </c>
      <c r="DB2114">
        <f t="shared" ref="DB2114:DB2120" si="1490">ROUND(ROUND(AT2114*CZ2114,2),6)</f>
        <v>24544.27</v>
      </c>
      <c r="DC2114">
        <f t="shared" ref="DC2114:DC2120" si="1491">ROUND(ROUND(AT2114*AG2114,2),6)</f>
        <v>0</v>
      </c>
      <c r="DD2114" t="s">
        <v>3</v>
      </c>
      <c r="DE2114" t="s">
        <v>3</v>
      </c>
      <c r="DF2114">
        <f t="shared" ref="DF2114:DF2120" si="1492">ROUND(ROUND(AE2114,2)*CX2114,2)</f>
        <v>0</v>
      </c>
      <c r="DG2114">
        <f t="shared" si="1482"/>
        <v>0</v>
      </c>
      <c r="DH2114">
        <f t="shared" si="1488"/>
        <v>0</v>
      </c>
      <c r="DI2114">
        <f t="shared" si="1483"/>
        <v>24544.27</v>
      </c>
      <c r="DJ2114">
        <f>DI2114</f>
        <v>24544.27</v>
      </c>
      <c r="DK2114">
        <v>1</v>
      </c>
      <c r="DL2114" t="s">
        <v>3</v>
      </c>
      <c r="DM2114">
        <v>0</v>
      </c>
      <c r="DN2114" t="s">
        <v>3</v>
      </c>
      <c r="DO2114">
        <v>0</v>
      </c>
    </row>
    <row r="2115" spans="1:119" x14ac:dyDescent="0.2">
      <c r="A2115">
        <f>ROW(Source!A860)</f>
        <v>860</v>
      </c>
      <c r="B2115">
        <v>295887217</v>
      </c>
      <c r="C2115">
        <v>295894400</v>
      </c>
      <c r="D2115">
        <v>277560311</v>
      </c>
      <c r="E2115">
        <v>109</v>
      </c>
      <c r="F2115">
        <v>1</v>
      </c>
      <c r="G2115">
        <v>1</v>
      </c>
      <c r="H2115">
        <v>1</v>
      </c>
      <c r="I2115" t="s">
        <v>1183</v>
      </c>
      <c r="J2115" t="s">
        <v>3</v>
      </c>
      <c r="K2115" t="s">
        <v>1184</v>
      </c>
      <c r="L2115">
        <v>1191</v>
      </c>
      <c r="N2115">
        <v>1013</v>
      </c>
      <c r="O2115" t="s">
        <v>1062</v>
      </c>
      <c r="P2115" t="s">
        <v>1062</v>
      </c>
      <c r="Q2115">
        <v>1</v>
      </c>
      <c r="W2115">
        <v>0</v>
      </c>
      <c r="X2115">
        <v>-1841613679</v>
      </c>
      <c r="Y2115">
        <f t="shared" si="1489"/>
        <v>39.56</v>
      </c>
      <c r="AA2115">
        <v>0</v>
      </c>
      <c r="AB2115">
        <v>0</v>
      </c>
      <c r="AC2115">
        <v>0</v>
      </c>
      <c r="AD2115">
        <v>499.38</v>
      </c>
      <c r="AE2115">
        <v>0</v>
      </c>
      <c r="AF2115">
        <v>0</v>
      </c>
      <c r="AG2115">
        <v>0</v>
      </c>
      <c r="AH2115">
        <v>499.38</v>
      </c>
      <c r="AI2115">
        <v>1</v>
      </c>
      <c r="AJ2115">
        <v>1</v>
      </c>
      <c r="AK2115">
        <v>1</v>
      </c>
      <c r="AL2115">
        <v>1</v>
      </c>
      <c r="AM2115">
        <v>-2</v>
      </c>
      <c r="AN2115">
        <v>0</v>
      </c>
      <c r="AO2115">
        <v>0</v>
      </c>
      <c r="AP2115">
        <v>1</v>
      </c>
      <c r="AQ2115">
        <v>1</v>
      </c>
      <c r="AR2115">
        <v>0</v>
      </c>
      <c r="AS2115" t="s">
        <v>3</v>
      </c>
      <c r="AT2115">
        <v>39.56</v>
      </c>
      <c r="AU2115" t="s">
        <v>3</v>
      </c>
      <c r="AV2115">
        <v>1</v>
      </c>
      <c r="AW2115">
        <v>2</v>
      </c>
      <c r="AX2115">
        <v>295894408</v>
      </c>
      <c r="AY2115">
        <v>1</v>
      </c>
      <c r="AZ2115">
        <v>0</v>
      </c>
      <c r="BA2115">
        <v>2863</v>
      </c>
      <c r="BB2115">
        <v>1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0</v>
      </c>
      <c r="BK2115">
        <v>0</v>
      </c>
      <c r="BL2115">
        <v>0</v>
      </c>
      <c r="BM2115">
        <v>19755.4728</v>
      </c>
      <c r="BN2115">
        <v>39.56</v>
      </c>
      <c r="BO2115">
        <v>0</v>
      </c>
      <c r="BP2115">
        <v>1</v>
      </c>
      <c r="BQ2115">
        <v>0</v>
      </c>
      <c r="BR2115">
        <v>0</v>
      </c>
      <c r="BS2115">
        <v>0</v>
      </c>
      <c r="BT2115">
        <v>19755.4728</v>
      </c>
      <c r="BU2115">
        <v>39.56</v>
      </c>
      <c r="BV2115">
        <v>0</v>
      </c>
      <c r="BW2115">
        <v>1</v>
      </c>
      <c r="CU2115">
        <f>ROUND(AT2115*Source!I860*AH2115*AL2115,2)</f>
        <v>19755.47</v>
      </c>
      <c r="CV2115">
        <f>ROUND(Y2115*Source!I860,7)</f>
        <v>39.56</v>
      </c>
      <c r="CW2115">
        <v>0</v>
      </c>
      <c r="CX2115">
        <f>ROUND(Y2115*Source!I860,7)</f>
        <v>39.56</v>
      </c>
      <c r="CY2115">
        <f>AD2115</f>
        <v>499.38</v>
      </c>
      <c r="CZ2115">
        <f>AH2115</f>
        <v>499.38</v>
      </c>
      <c r="DA2115">
        <f>AL2115</f>
        <v>1</v>
      </c>
      <c r="DB2115">
        <f t="shared" si="1490"/>
        <v>19755.47</v>
      </c>
      <c r="DC2115">
        <f t="shared" si="1491"/>
        <v>0</v>
      </c>
      <c r="DD2115" t="s">
        <v>3</v>
      </c>
      <c r="DE2115" t="s">
        <v>3</v>
      </c>
      <c r="DF2115">
        <f t="shared" si="1492"/>
        <v>0</v>
      </c>
      <c r="DG2115">
        <f t="shared" si="1482"/>
        <v>0</v>
      </c>
      <c r="DH2115">
        <f t="shared" si="1488"/>
        <v>0</v>
      </c>
      <c r="DI2115">
        <f t="shared" si="1483"/>
        <v>19755.47</v>
      </c>
      <c r="DJ2115">
        <f>DI2115</f>
        <v>19755.47</v>
      </c>
      <c r="DK2115">
        <v>1</v>
      </c>
      <c r="DL2115" t="s">
        <v>3</v>
      </c>
      <c r="DM2115">
        <v>0</v>
      </c>
      <c r="DN2115" t="s">
        <v>3</v>
      </c>
      <c r="DO2115">
        <v>0</v>
      </c>
    </row>
    <row r="2116" spans="1:119" x14ac:dyDescent="0.2">
      <c r="A2116">
        <f>ROW(Source!A860)</f>
        <v>860</v>
      </c>
      <c r="B2116">
        <v>295887217</v>
      </c>
      <c r="C2116">
        <v>295894400</v>
      </c>
      <c r="D2116">
        <v>277560491</v>
      </c>
      <c r="E2116">
        <v>109</v>
      </c>
      <c r="F2116">
        <v>1</v>
      </c>
      <c r="G2116">
        <v>1</v>
      </c>
      <c r="H2116">
        <v>1</v>
      </c>
      <c r="I2116" t="s">
        <v>1063</v>
      </c>
      <c r="J2116" t="s">
        <v>3</v>
      </c>
      <c r="K2116" t="s">
        <v>1064</v>
      </c>
      <c r="L2116">
        <v>1191</v>
      </c>
      <c r="N2116">
        <v>1013</v>
      </c>
      <c r="O2116" t="s">
        <v>1062</v>
      </c>
      <c r="P2116" t="s">
        <v>1062</v>
      </c>
      <c r="Q2116">
        <v>1</v>
      </c>
      <c r="W2116">
        <v>0</v>
      </c>
      <c r="X2116">
        <v>-1417349443</v>
      </c>
      <c r="Y2116">
        <f t="shared" si="1489"/>
        <v>12.62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1</v>
      </c>
      <c r="AJ2116">
        <v>1</v>
      </c>
      <c r="AK2116">
        <v>1</v>
      </c>
      <c r="AL2116">
        <v>1</v>
      </c>
      <c r="AM2116">
        <v>-2</v>
      </c>
      <c r="AN2116">
        <v>0</v>
      </c>
      <c r="AO2116">
        <v>0</v>
      </c>
      <c r="AP2116">
        <v>1</v>
      </c>
      <c r="AQ2116">
        <v>1</v>
      </c>
      <c r="AR2116">
        <v>0</v>
      </c>
      <c r="AS2116" t="s">
        <v>3</v>
      </c>
      <c r="AT2116">
        <v>12.62</v>
      </c>
      <c r="AU2116" t="s">
        <v>3</v>
      </c>
      <c r="AV2116">
        <v>2</v>
      </c>
      <c r="AW2116">
        <v>2</v>
      </c>
      <c r="AX2116">
        <v>295894409</v>
      </c>
      <c r="AY2116">
        <v>1</v>
      </c>
      <c r="AZ2116">
        <v>0</v>
      </c>
      <c r="BA2116">
        <v>2864</v>
      </c>
      <c r="BB2116">
        <v>1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0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0</v>
      </c>
      <c r="BQ2116">
        <v>0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CV2116">
        <v>0</v>
      </c>
      <c r="CW2116">
        <v>0</v>
      </c>
      <c r="CX2116">
        <f>ROUND(Y2116*Source!I860,7)</f>
        <v>12.62</v>
      </c>
      <c r="CY2116">
        <f>AD2116</f>
        <v>0</v>
      </c>
      <c r="CZ2116">
        <f>AH2116</f>
        <v>0</v>
      </c>
      <c r="DA2116">
        <f>AL2116</f>
        <v>1</v>
      </c>
      <c r="DB2116">
        <f t="shared" si="1490"/>
        <v>0</v>
      </c>
      <c r="DC2116">
        <f t="shared" si="1491"/>
        <v>0</v>
      </c>
      <c r="DD2116" t="s">
        <v>3</v>
      </c>
      <c r="DE2116" t="s">
        <v>3</v>
      </c>
      <c r="DF2116">
        <f t="shared" si="1492"/>
        <v>0</v>
      </c>
      <c r="DG2116">
        <f t="shared" si="1482"/>
        <v>0</v>
      </c>
      <c r="DH2116">
        <f t="shared" si="1488"/>
        <v>0</v>
      </c>
      <c r="DI2116">
        <f t="shared" si="1483"/>
        <v>0</v>
      </c>
      <c r="DJ2116">
        <f>DI2116</f>
        <v>0</v>
      </c>
      <c r="DK2116">
        <v>0</v>
      </c>
      <c r="DL2116" t="s">
        <v>3</v>
      </c>
      <c r="DM2116">
        <v>0</v>
      </c>
      <c r="DN2116" t="s">
        <v>3</v>
      </c>
      <c r="DO2116">
        <v>0</v>
      </c>
    </row>
    <row r="2117" spans="1:119" x14ac:dyDescent="0.2">
      <c r="A2117">
        <f>ROW(Source!A860)</f>
        <v>860</v>
      </c>
      <c r="B2117">
        <v>295887217</v>
      </c>
      <c r="C2117">
        <v>295894400</v>
      </c>
      <c r="D2117">
        <v>277944622</v>
      </c>
      <c r="E2117">
        <v>1</v>
      </c>
      <c r="F2117">
        <v>1</v>
      </c>
      <c r="G2117">
        <v>1</v>
      </c>
      <c r="H2117">
        <v>2</v>
      </c>
      <c r="I2117" t="s">
        <v>1109</v>
      </c>
      <c r="J2117" t="s">
        <v>1110</v>
      </c>
      <c r="K2117" t="s">
        <v>1111</v>
      </c>
      <c r="L2117">
        <v>1368</v>
      </c>
      <c r="N2117">
        <v>1011</v>
      </c>
      <c r="O2117" t="s">
        <v>961</v>
      </c>
      <c r="P2117" t="s">
        <v>961</v>
      </c>
      <c r="Q2117">
        <v>1</v>
      </c>
      <c r="W2117">
        <v>0</v>
      </c>
      <c r="X2117">
        <v>-776243211</v>
      </c>
      <c r="Y2117">
        <f t="shared" si="1489"/>
        <v>6.3</v>
      </c>
      <c r="AA2117">
        <v>0</v>
      </c>
      <c r="AB2117">
        <v>1472.33</v>
      </c>
      <c r="AC2117">
        <v>642.05999999999995</v>
      </c>
      <c r="AD2117">
        <v>0</v>
      </c>
      <c r="AE2117">
        <v>0</v>
      </c>
      <c r="AF2117">
        <v>1472.33</v>
      </c>
      <c r="AG2117">
        <v>642.05999999999995</v>
      </c>
      <c r="AH2117">
        <v>0</v>
      </c>
      <c r="AI2117">
        <v>1</v>
      </c>
      <c r="AJ2117">
        <v>1</v>
      </c>
      <c r="AK2117">
        <v>1</v>
      </c>
      <c r="AL2117">
        <v>1</v>
      </c>
      <c r="AM2117">
        <v>-2</v>
      </c>
      <c r="AN2117">
        <v>0</v>
      </c>
      <c r="AO2117">
        <v>0</v>
      </c>
      <c r="AP2117">
        <v>1</v>
      </c>
      <c r="AQ2117">
        <v>1</v>
      </c>
      <c r="AR2117">
        <v>0</v>
      </c>
      <c r="AS2117" t="s">
        <v>3</v>
      </c>
      <c r="AT2117">
        <v>6.3</v>
      </c>
      <c r="AU2117" t="s">
        <v>3</v>
      </c>
      <c r="AV2117">
        <v>1</v>
      </c>
      <c r="AW2117">
        <v>2</v>
      </c>
      <c r="AX2117">
        <v>295894410</v>
      </c>
      <c r="AY2117">
        <v>1</v>
      </c>
      <c r="AZ2117">
        <v>0</v>
      </c>
      <c r="BA2117">
        <v>2865</v>
      </c>
      <c r="BB2117">
        <v>1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</v>
      </c>
      <c r="BK2117">
        <v>9275.6790000000001</v>
      </c>
      <c r="BL2117">
        <v>4044.9779999999996</v>
      </c>
      <c r="BM2117">
        <v>0</v>
      </c>
      <c r="BN2117">
        <v>0</v>
      </c>
      <c r="BO2117">
        <v>6.3</v>
      </c>
      <c r="BP2117">
        <v>1</v>
      </c>
      <c r="BQ2117">
        <v>0</v>
      </c>
      <c r="BR2117">
        <v>9275.6790000000001</v>
      </c>
      <c r="BS2117">
        <v>4044.9779999999996</v>
      </c>
      <c r="BT2117">
        <v>0</v>
      </c>
      <c r="BU2117">
        <v>0</v>
      </c>
      <c r="BV2117">
        <v>6.3</v>
      </c>
      <c r="BW2117">
        <v>1</v>
      </c>
      <c r="CV2117">
        <v>0</v>
      </c>
      <c r="CW2117">
        <f>ROUND(Y2117*Source!I860*DO2117,7)</f>
        <v>6.3</v>
      </c>
      <c r="CX2117">
        <f>ROUND(Y2117*Source!I860,7)</f>
        <v>6.3</v>
      </c>
      <c r="CY2117">
        <f>AB2117</f>
        <v>1472.33</v>
      </c>
      <c r="CZ2117">
        <f>AF2117</f>
        <v>1472.33</v>
      </c>
      <c r="DA2117">
        <f>AJ2117</f>
        <v>1</v>
      </c>
      <c r="DB2117">
        <f t="shared" si="1490"/>
        <v>9275.68</v>
      </c>
      <c r="DC2117">
        <f t="shared" si="1491"/>
        <v>4044.98</v>
      </c>
      <c r="DD2117" t="s">
        <v>3</v>
      </c>
      <c r="DE2117" t="s">
        <v>3</v>
      </c>
      <c r="DF2117">
        <f t="shared" si="1492"/>
        <v>0</v>
      </c>
      <c r="DG2117">
        <f t="shared" si="1482"/>
        <v>9275.68</v>
      </c>
      <c r="DH2117">
        <f t="shared" si="1488"/>
        <v>4044.98</v>
      </c>
      <c r="DI2117">
        <f t="shared" si="1483"/>
        <v>0</v>
      </c>
      <c r="DJ2117">
        <f>DG2117+DH2117</f>
        <v>13320.66</v>
      </c>
      <c r="DK2117">
        <v>1</v>
      </c>
      <c r="DL2117" t="s">
        <v>1068</v>
      </c>
      <c r="DM2117">
        <v>6</v>
      </c>
      <c r="DN2117" t="s">
        <v>1062</v>
      </c>
      <c r="DO2117">
        <v>1</v>
      </c>
    </row>
    <row r="2118" spans="1:119" x14ac:dyDescent="0.2">
      <c r="A2118">
        <f>ROW(Source!A860)</f>
        <v>860</v>
      </c>
      <c r="B2118">
        <v>295887217</v>
      </c>
      <c r="C2118">
        <v>295894400</v>
      </c>
      <c r="D2118">
        <v>277944871</v>
      </c>
      <c r="E2118">
        <v>1</v>
      </c>
      <c r="F2118">
        <v>1</v>
      </c>
      <c r="G2118">
        <v>1</v>
      </c>
      <c r="H2118">
        <v>2</v>
      </c>
      <c r="I2118" t="s">
        <v>1065</v>
      </c>
      <c r="J2118" t="s">
        <v>1066</v>
      </c>
      <c r="K2118" t="s">
        <v>1067</v>
      </c>
      <c r="L2118">
        <v>1368</v>
      </c>
      <c r="N2118">
        <v>1011</v>
      </c>
      <c r="O2118" t="s">
        <v>961</v>
      </c>
      <c r="P2118" t="s">
        <v>961</v>
      </c>
      <c r="Q2118">
        <v>1</v>
      </c>
      <c r="W2118">
        <v>0</v>
      </c>
      <c r="X2118">
        <v>426515882</v>
      </c>
      <c r="Y2118">
        <f t="shared" si="1489"/>
        <v>6.3</v>
      </c>
      <c r="AA2118">
        <v>0</v>
      </c>
      <c r="AB2118">
        <v>1233.46</v>
      </c>
      <c r="AC2118">
        <v>642.05999999999995</v>
      </c>
      <c r="AD2118">
        <v>0</v>
      </c>
      <c r="AE2118">
        <v>0</v>
      </c>
      <c r="AF2118">
        <v>1233.46</v>
      </c>
      <c r="AG2118">
        <v>642.05999999999995</v>
      </c>
      <c r="AH2118">
        <v>0</v>
      </c>
      <c r="AI2118">
        <v>1</v>
      </c>
      <c r="AJ2118">
        <v>1</v>
      </c>
      <c r="AK2118">
        <v>1</v>
      </c>
      <c r="AL2118">
        <v>1</v>
      </c>
      <c r="AM2118">
        <v>-2</v>
      </c>
      <c r="AN2118">
        <v>0</v>
      </c>
      <c r="AO2118">
        <v>0</v>
      </c>
      <c r="AP2118">
        <v>1</v>
      </c>
      <c r="AQ2118">
        <v>1</v>
      </c>
      <c r="AR2118">
        <v>0</v>
      </c>
      <c r="AS2118" t="s">
        <v>3</v>
      </c>
      <c r="AT2118">
        <v>6.3</v>
      </c>
      <c r="AU2118" t="s">
        <v>3</v>
      </c>
      <c r="AV2118">
        <v>1</v>
      </c>
      <c r="AW2118">
        <v>2</v>
      </c>
      <c r="AX2118">
        <v>295894411</v>
      </c>
      <c r="AY2118">
        <v>1</v>
      </c>
      <c r="AZ2118">
        <v>0</v>
      </c>
      <c r="BA2118">
        <v>2866</v>
      </c>
      <c r="BB2118">
        <v>1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0</v>
      </c>
      <c r="BK2118">
        <v>7770.7979999999998</v>
      </c>
      <c r="BL2118">
        <v>4044.9779999999996</v>
      </c>
      <c r="BM2118">
        <v>0</v>
      </c>
      <c r="BN2118">
        <v>0</v>
      </c>
      <c r="BO2118">
        <v>6.3</v>
      </c>
      <c r="BP2118">
        <v>1</v>
      </c>
      <c r="BQ2118">
        <v>0</v>
      </c>
      <c r="BR2118">
        <v>7770.7979999999998</v>
      </c>
      <c r="BS2118">
        <v>4044.9779999999996</v>
      </c>
      <c r="BT2118">
        <v>0</v>
      </c>
      <c r="BU2118">
        <v>0</v>
      </c>
      <c r="BV2118">
        <v>6.3</v>
      </c>
      <c r="BW2118">
        <v>1</v>
      </c>
      <c r="CV2118">
        <v>0</v>
      </c>
      <c r="CW2118">
        <f>ROUND(Y2118*Source!I860*DO2118,7)</f>
        <v>6.3</v>
      </c>
      <c r="CX2118">
        <f>ROUND(Y2118*Source!I860,7)</f>
        <v>6.3</v>
      </c>
      <c r="CY2118">
        <f>AB2118</f>
        <v>1233.46</v>
      </c>
      <c r="CZ2118">
        <f>AF2118</f>
        <v>1233.46</v>
      </c>
      <c r="DA2118">
        <f>AJ2118</f>
        <v>1</v>
      </c>
      <c r="DB2118">
        <f t="shared" si="1490"/>
        <v>7770.8</v>
      </c>
      <c r="DC2118">
        <f t="shared" si="1491"/>
        <v>4044.98</v>
      </c>
      <c r="DD2118" t="s">
        <v>3</v>
      </c>
      <c r="DE2118" t="s">
        <v>3</v>
      </c>
      <c r="DF2118">
        <f t="shared" si="1492"/>
        <v>0</v>
      </c>
      <c r="DG2118">
        <f t="shared" si="1482"/>
        <v>7770.8</v>
      </c>
      <c r="DH2118">
        <f t="shared" si="1488"/>
        <v>4044.98</v>
      </c>
      <c r="DI2118">
        <f t="shared" si="1483"/>
        <v>0</v>
      </c>
      <c r="DJ2118">
        <f>DG2118+DH2118</f>
        <v>11815.78</v>
      </c>
      <c r="DK2118">
        <v>1</v>
      </c>
      <c r="DL2118" t="s">
        <v>1068</v>
      </c>
      <c r="DM2118">
        <v>6</v>
      </c>
      <c r="DN2118" t="s">
        <v>1062</v>
      </c>
      <c r="DO2118">
        <v>1</v>
      </c>
    </row>
    <row r="2119" spans="1:119" x14ac:dyDescent="0.2">
      <c r="A2119">
        <f>ROW(Source!A860)</f>
        <v>860</v>
      </c>
      <c r="B2119">
        <v>295887217</v>
      </c>
      <c r="C2119">
        <v>295894400</v>
      </c>
      <c r="D2119">
        <v>277945806</v>
      </c>
      <c r="E2119">
        <v>1</v>
      </c>
      <c r="F2119">
        <v>1</v>
      </c>
      <c r="G2119">
        <v>1</v>
      </c>
      <c r="H2119">
        <v>2</v>
      </c>
      <c r="I2119" t="s">
        <v>1075</v>
      </c>
      <c r="J2119" t="s">
        <v>1076</v>
      </c>
      <c r="K2119" t="s">
        <v>1077</v>
      </c>
      <c r="L2119">
        <v>1368</v>
      </c>
      <c r="N2119">
        <v>1011</v>
      </c>
      <c r="O2119" t="s">
        <v>961</v>
      </c>
      <c r="P2119" t="s">
        <v>961</v>
      </c>
      <c r="Q2119">
        <v>1</v>
      </c>
      <c r="W2119">
        <v>0</v>
      </c>
      <c r="X2119">
        <v>1745550372</v>
      </c>
      <c r="Y2119">
        <f t="shared" si="1489"/>
        <v>0.02</v>
      </c>
      <c r="AA2119">
        <v>0</v>
      </c>
      <c r="AB2119">
        <v>758.04</v>
      </c>
      <c r="AC2119">
        <v>477.98</v>
      </c>
      <c r="AD2119">
        <v>0</v>
      </c>
      <c r="AE2119">
        <v>0</v>
      </c>
      <c r="AF2119">
        <v>758.04</v>
      </c>
      <c r="AG2119">
        <v>477.98</v>
      </c>
      <c r="AH2119">
        <v>0</v>
      </c>
      <c r="AI2119">
        <v>1</v>
      </c>
      <c r="AJ2119">
        <v>1</v>
      </c>
      <c r="AK2119">
        <v>1</v>
      </c>
      <c r="AL2119">
        <v>1</v>
      </c>
      <c r="AM2119">
        <v>-2</v>
      </c>
      <c r="AN2119">
        <v>0</v>
      </c>
      <c r="AO2119">
        <v>0</v>
      </c>
      <c r="AP2119">
        <v>1</v>
      </c>
      <c r="AQ2119">
        <v>1</v>
      </c>
      <c r="AR2119">
        <v>0</v>
      </c>
      <c r="AS2119" t="s">
        <v>3</v>
      </c>
      <c r="AT2119">
        <v>0.02</v>
      </c>
      <c r="AU2119" t="s">
        <v>3</v>
      </c>
      <c r="AV2119">
        <v>1</v>
      </c>
      <c r="AW2119">
        <v>2</v>
      </c>
      <c r="AX2119">
        <v>295894412</v>
      </c>
      <c r="AY2119">
        <v>1</v>
      </c>
      <c r="AZ2119">
        <v>0</v>
      </c>
      <c r="BA2119">
        <v>2867</v>
      </c>
      <c r="BB2119">
        <v>1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0</v>
      </c>
      <c r="BK2119">
        <v>15.1608</v>
      </c>
      <c r="BL2119">
        <v>9.5596000000000014</v>
      </c>
      <c r="BM2119">
        <v>0</v>
      </c>
      <c r="BN2119">
        <v>0</v>
      </c>
      <c r="BO2119">
        <v>0.02</v>
      </c>
      <c r="BP2119">
        <v>1</v>
      </c>
      <c r="BQ2119">
        <v>0</v>
      </c>
      <c r="BR2119">
        <v>15.1608</v>
      </c>
      <c r="BS2119">
        <v>9.5596000000000014</v>
      </c>
      <c r="BT2119">
        <v>0</v>
      </c>
      <c r="BU2119">
        <v>0</v>
      </c>
      <c r="BV2119">
        <v>0.02</v>
      </c>
      <c r="BW2119">
        <v>1</v>
      </c>
      <c r="CV2119">
        <v>0</v>
      </c>
      <c r="CW2119">
        <f>ROUND(Y2119*Source!I860*DO2119,7)</f>
        <v>0.02</v>
      </c>
      <c r="CX2119">
        <f>ROUND(Y2119*Source!I860,7)</f>
        <v>0.02</v>
      </c>
      <c r="CY2119">
        <f>AB2119</f>
        <v>758.04</v>
      </c>
      <c r="CZ2119">
        <f>AF2119</f>
        <v>758.04</v>
      </c>
      <c r="DA2119">
        <f>AJ2119</f>
        <v>1</v>
      </c>
      <c r="DB2119">
        <f t="shared" si="1490"/>
        <v>15.16</v>
      </c>
      <c r="DC2119">
        <f t="shared" si="1491"/>
        <v>9.56</v>
      </c>
      <c r="DD2119" t="s">
        <v>3</v>
      </c>
      <c r="DE2119" t="s">
        <v>3</v>
      </c>
      <c r="DF2119">
        <f t="shared" si="1492"/>
        <v>0</v>
      </c>
      <c r="DG2119">
        <f t="shared" si="1482"/>
        <v>15.16</v>
      </c>
      <c r="DH2119">
        <f t="shared" si="1488"/>
        <v>9.56</v>
      </c>
      <c r="DI2119">
        <f t="shared" si="1483"/>
        <v>0</v>
      </c>
      <c r="DJ2119">
        <f>DG2119+DH2119</f>
        <v>24.72</v>
      </c>
      <c r="DK2119">
        <v>1</v>
      </c>
      <c r="DL2119" t="s">
        <v>1078</v>
      </c>
      <c r="DM2119">
        <v>4</v>
      </c>
      <c r="DN2119" t="s">
        <v>1062</v>
      </c>
      <c r="DO2119">
        <v>1</v>
      </c>
    </row>
    <row r="2120" spans="1:119" x14ac:dyDescent="0.2">
      <c r="A2120">
        <f>ROW(Source!A860)</f>
        <v>860</v>
      </c>
      <c r="B2120">
        <v>295887217</v>
      </c>
      <c r="C2120">
        <v>295894400</v>
      </c>
      <c r="D2120">
        <v>277946011</v>
      </c>
      <c r="E2120">
        <v>1</v>
      </c>
      <c r="F2120">
        <v>1</v>
      </c>
      <c r="G2120">
        <v>1</v>
      </c>
      <c r="H2120">
        <v>2</v>
      </c>
      <c r="I2120" t="s">
        <v>1112</v>
      </c>
      <c r="J2120" t="s">
        <v>1113</v>
      </c>
      <c r="K2120" t="s">
        <v>1114</v>
      </c>
      <c r="L2120">
        <v>1368</v>
      </c>
      <c r="N2120">
        <v>1011</v>
      </c>
      <c r="O2120" t="s">
        <v>961</v>
      </c>
      <c r="P2120" t="s">
        <v>961</v>
      </c>
      <c r="Q2120">
        <v>1</v>
      </c>
      <c r="W2120">
        <v>0</v>
      </c>
      <c r="X2120">
        <v>275358200</v>
      </c>
      <c r="Y2120">
        <f t="shared" si="1489"/>
        <v>5.88</v>
      </c>
      <c r="AA2120">
        <v>0</v>
      </c>
      <c r="AB2120">
        <v>95.79</v>
      </c>
      <c r="AC2120">
        <v>0</v>
      </c>
      <c r="AD2120">
        <v>0</v>
      </c>
      <c r="AE2120">
        <v>0</v>
      </c>
      <c r="AF2120">
        <v>95.79</v>
      </c>
      <c r="AG2120">
        <v>0</v>
      </c>
      <c r="AH2120">
        <v>0</v>
      </c>
      <c r="AI2120">
        <v>1</v>
      </c>
      <c r="AJ2120">
        <v>1</v>
      </c>
      <c r="AK2120">
        <v>1</v>
      </c>
      <c r="AL2120">
        <v>1</v>
      </c>
      <c r="AM2120">
        <v>-2</v>
      </c>
      <c r="AN2120">
        <v>0</v>
      </c>
      <c r="AO2120">
        <v>0</v>
      </c>
      <c r="AP2120">
        <v>1</v>
      </c>
      <c r="AQ2120">
        <v>1</v>
      </c>
      <c r="AR2120">
        <v>0</v>
      </c>
      <c r="AS2120" t="s">
        <v>3</v>
      </c>
      <c r="AT2120">
        <v>5.88</v>
      </c>
      <c r="AU2120" t="s">
        <v>3</v>
      </c>
      <c r="AV2120">
        <v>1</v>
      </c>
      <c r="AW2120">
        <v>2</v>
      </c>
      <c r="AX2120">
        <v>295894413</v>
      </c>
      <c r="AY2120">
        <v>1</v>
      </c>
      <c r="AZ2120">
        <v>0</v>
      </c>
      <c r="BA2120">
        <v>2868</v>
      </c>
      <c r="BB2120">
        <v>1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563.24520000000007</v>
      </c>
      <c r="BL2120">
        <v>0</v>
      </c>
      <c r="BM2120">
        <v>0</v>
      </c>
      <c r="BN2120">
        <v>0</v>
      </c>
      <c r="BO2120">
        <v>0</v>
      </c>
      <c r="BP2120">
        <v>1</v>
      </c>
      <c r="BQ2120">
        <v>0</v>
      </c>
      <c r="BR2120">
        <v>563.24520000000007</v>
      </c>
      <c r="BS2120">
        <v>0</v>
      </c>
      <c r="BT2120">
        <v>0</v>
      </c>
      <c r="BU2120">
        <v>0</v>
      </c>
      <c r="BV2120">
        <v>0</v>
      </c>
      <c r="BW2120">
        <v>1</v>
      </c>
      <c r="CV2120">
        <v>0</v>
      </c>
      <c r="CW2120">
        <f>ROUND(Y2120*Source!I860*DO2120,7)</f>
        <v>0</v>
      </c>
      <c r="CX2120">
        <f>ROUND(Y2120*Source!I860,7)</f>
        <v>5.88</v>
      </c>
      <c r="CY2120">
        <f>AB2120</f>
        <v>95.79</v>
      </c>
      <c r="CZ2120">
        <f>AF2120</f>
        <v>95.79</v>
      </c>
      <c r="DA2120">
        <f>AJ2120</f>
        <v>1</v>
      </c>
      <c r="DB2120">
        <f t="shared" si="1490"/>
        <v>563.25</v>
      </c>
      <c r="DC2120">
        <f t="shared" si="1491"/>
        <v>0</v>
      </c>
      <c r="DD2120" t="s">
        <v>3</v>
      </c>
      <c r="DE2120" t="s">
        <v>3</v>
      </c>
      <c r="DF2120">
        <f t="shared" si="1492"/>
        <v>0</v>
      </c>
      <c r="DG2120">
        <f t="shared" si="1482"/>
        <v>563.25</v>
      </c>
      <c r="DH2120">
        <f t="shared" si="1488"/>
        <v>0</v>
      </c>
      <c r="DI2120">
        <f t="shared" si="1483"/>
        <v>0</v>
      </c>
      <c r="DJ2120">
        <f>DG2120+DH2120</f>
        <v>563.25</v>
      </c>
      <c r="DK2120">
        <v>1</v>
      </c>
      <c r="DL2120" t="s">
        <v>3</v>
      </c>
      <c r="DM2120">
        <v>0</v>
      </c>
      <c r="DN2120" t="s">
        <v>3</v>
      </c>
      <c r="DO2120">
        <v>0</v>
      </c>
    </row>
    <row r="2121" spans="1:119" x14ac:dyDescent="0.2">
      <c r="A2121">
        <f>ROW(Source!A860)</f>
        <v>860</v>
      </c>
      <c r="B2121">
        <v>295887217</v>
      </c>
      <c r="C2121">
        <v>295894400</v>
      </c>
      <c r="D2121">
        <v>277866682</v>
      </c>
      <c r="E2121">
        <v>1</v>
      </c>
      <c r="F2121">
        <v>1</v>
      </c>
      <c r="G2121">
        <v>1</v>
      </c>
      <c r="H2121">
        <v>3</v>
      </c>
      <c r="I2121" t="s">
        <v>1115</v>
      </c>
      <c r="J2121" t="s">
        <v>1116</v>
      </c>
      <c r="K2121" t="s">
        <v>1117</v>
      </c>
      <c r="L2121">
        <v>1346</v>
      </c>
      <c r="N2121">
        <v>1009</v>
      </c>
      <c r="O2121" t="s">
        <v>1100</v>
      </c>
      <c r="P2121" t="s">
        <v>1100</v>
      </c>
      <c r="Q2121">
        <v>1</v>
      </c>
      <c r="W2121">
        <v>0</v>
      </c>
      <c r="X2121">
        <v>1568892381</v>
      </c>
      <c r="Y2121">
        <f>(AT2121*ROUND(0,7))</f>
        <v>0</v>
      </c>
      <c r="AA2121">
        <v>146.29</v>
      </c>
      <c r="AB2121">
        <v>0</v>
      </c>
      <c r="AC2121">
        <v>0</v>
      </c>
      <c r="AD2121">
        <v>0</v>
      </c>
      <c r="AE2121">
        <v>155.63</v>
      </c>
      <c r="AF2121">
        <v>0</v>
      </c>
      <c r="AG2121">
        <v>0</v>
      </c>
      <c r="AH2121">
        <v>0</v>
      </c>
      <c r="AI2121">
        <v>0.94</v>
      </c>
      <c r="AJ2121">
        <v>1</v>
      </c>
      <c r="AK2121">
        <v>1</v>
      </c>
      <c r="AL2121">
        <v>1</v>
      </c>
      <c r="AM2121">
        <v>2</v>
      </c>
      <c r="AN2121">
        <v>0</v>
      </c>
      <c r="AO2121">
        <v>0</v>
      </c>
      <c r="AP2121">
        <v>1</v>
      </c>
      <c r="AQ2121">
        <v>1</v>
      </c>
      <c r="AR2121">
        <v>0</v>
      </c>
      <c r="AS2121" t="s">
        <v>3</v>
      </c>
      <c r="AT2121">
        <v>17</v>
      </c>
      <c r="AU2121" t="s">
        <v>14</v>
      </c>
      <c r="AV2121">
        <v>0</v>
      </c>
      <c r="AW2121">
        <v>2</v>
      </c>
      <c r="AX2121">
        <v>295894414</v>
      </c>
      <c r="AY2121">
        <v>1</v>
      </c>
      <c r="AZ2121">
        <v>0</v>
      </c>
      <c r="BA2121">
        <v>2869</v>
      </c>
      <c r="BB2121">
        <v>1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2645.71</v>
      </c>
      <c r="BK2121">
        <v>0</v>
      </c>
      <c r="BL2121">
        <v>0</v>
      </c>
      <c r="BM2121">
        <v>0</v>
      </c>
      <c r="BN2121">
        <v>0</v>
      </c>
      <c r="BO2121">
        <v>0</v>
      </c>
      <c r="BP2121">
        <v>1</v>
      </c>
      <c r="BQ2121">
        <v>0</v>
      </c>
      <c r="BR2121">
        <v>0</v>
      </c>
      <c r="BS2121">
        <v>0</v>
      </c>
      <c r="BT2121">
        <v>0</v>
      </c>
      <c r="BU2121">
        <v>0</v>
      </c>
      <c r="BV2121">
        <v>0</v>
      </c>
      <c r="BW2121">
        <v>0</v>
      </c>
      <c r="CV2121">
        <v>0</v>
      </c>
      <c r="CW2121">
        <v>0</v>
      </c>
      <c r="CX2121">
        <f>ROUND(Y2121*Source!I860,7)</f>
        <v>0</v>
      </c>
      <c r="CY2121">
        <f>AA2121</f>
        <v>146.29</v>
      </c>
      <c r="CZ2121">
        <f>AE2121</f>
        <v>155.63</v>
      </c>
      <c r="DA2121">
        <f>AI2121</f>
        <v>0.94</v>
      </c>
      <c r="DB2121">
        <f>ROUND((ROUND(AT2121*CZ2121,2)*ROUND(0,7)),6)</f>
        <v>0</v>
      </c>
      <c r="DC2121">
        <f>ROUND((ROUND(AT2121*AG2121,2)*ROUND(0,7)),6)</f>
        <v>0</v>
      </c>
      <c r="DD2121" t="s">
        <v>3</v>
      </c>
      <c r="DE2121" t="s">
        <v>3</v>
      </c>
      <c r="DF2121">
        <f>ROUND(ROUND(AE2121*AI2121,2)*CX2121,2)</f>
        <v>0</v>
      </c>
      <c r="DG2121">
        <f t="shared" si="1482"/>
        <v>0</v>
      </c>
      <c r="DH2121">
        <f t="shared" si="1488"/>
        <v>0</v>
      </c>
      <c r="DI2121">
        <f t="shared" si="1483"/>
        <v>0</v>
      </c>
      <c r="DJ2121">
        <f>DF2121</f>
        <v>0</v>
      </c>
      <c r="DK2121">
        <v>0</v>
      </c>
      <c r="DL2121" t="s">
        <v>3</v>
      </c>
      <c r="DM2121">
        <v>0</v>
      </c>
      <c r="DN2121" t="s">
        <v>3</v>
      </c>
      <c r="DO2121">
        <v>0</v>
      </c>
    </row>
    <row r="2122" spans="1:119" x14ac:dyDescent="0.2">
      <c r="A2122">
        <f>ROW(Source!A861)</f>
        <v>861</v>
      </c>
      <c r="B2122">
        <v>295887217</v>
      </c>
      <c r="C2122">
        <v>295894417</v>
      </c>
      <c r="D2122">
        <v>277560311</v>
      </c>
      <c r="E2122">
        <v>109</v>
      </c>
      <c r="F2122">
        <v>1</v>
      </c>
      <c r="G2122">
        <v>1</v>
      </c>
      <c r="H2122">
        <v>1</v>
      </c>
      <c r="I2122" t="s">
        <v>1183</v>
      </c>
      <c r="J2122" t="s">
        <v>3</v>
      </c>
      <c r="K2122" t="s">
        <v>1184</v>
      </c>
      <c r="L2122">
        <v>1191</v>
      </c>
      <c r="N2122">
        <v>1013</v>
      </c>
      <c r="O2122" t="s">
        <v>1062</v>
      </c>
      <c r="P2122" t="s">
        <v>1062</v>
      </c>
      <c r="Q2122">
        <v>1</v>
      </c>
      <c r="W2122">
        <v>0</v>
      </c>
      <c r="X2122">
        <v>-1841613679</v>
      </c>
      <c r="Y2122">
        <f t="shared" ref="Y2122:Y2127" si="1493">AT2122</f>
        <v>32</v>
      </c>
      <c r="AA2122">
        <v>0</v>
      </c>
      <c r="AB2122">
        <v>0</v>
      </c>
      <c r="AC2122">
        <v>0</v>
      </c>
      <c r="AD2122">
        <v>499.38</v>
      </c>
      <c r="AE2122">
        <v>0</v>
      </c>
      <c r="AF2122">
        <v>0</v>
      </c>
      <c r="AG2122">
        <v>0</v>
      </c>
      <c r="AH2122">
        <v>499.38</v>
      </c>
      <c r="AI2122">
        <v>1</v>
      </c>
      <c r="AJ2122">
        <v>1</v>
      </c>
      <c r="AK2122">
        <v>1</v>
      </c>
      <c r="AL2122">
        <v>1</v>
      </c>
      <c r="AM2122">
        <v>-2</v>
      </c>
      <c r="AN2122">
        <v>0</v>
      </c>
      <c r="AO2122">
        <v>0</v>
      </c>
      <c r="AP2122">
        <v>1</v>
      </c>
      <c r="AQ2122">
        <v>1</v>
      </c>
      <c r="AR2122">
        <v>0</v>
      </c>
      <c r="AS2122" t="s">
        <v>3</v>
      </c>
      <c r="AT2122">
        <v>32</v>
      </c>
      <c r="AU2122" t="s">
        <v>3</v>
      </c>
      <c r="AV2122">
        <v>1</v>
      </c>
      <c r="AW2122">
        <v>2</v>
      </c>
      <c r="AX2122">
        <v>295894425</v>
      </c>
      <c r="AY2122">
        <v>1</v>
      </c>
      <c r="AZ2122">
        <v>0</v>
      </c>
      <c r="BA2122">
        <v>2872</v>
      </c>
      <c r="BB2122">
        <v>1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0</v>
      </c>
      <c r="BK2122">
        <v>0</v>
      </c>
      <c r="BL2122">
        <v>0</v>
      </c>
      <c r="BM2122">
        <v>15980.16</v>
      </c>
      <c r="BN2122">
        <v>32</v>
      </c>
      <c r="BO2122">
        <v>0</v>
      </c>
      <c r="BP2122">
        <v>1</v>
      </c>
      <c r="BQ2122">
        <v>0</v>
      </c>
      <c r="BR2122">
        <v>0</v>
      </c>
      <c r="BS2122">
        <v>0</v>
      </c>
      <c r="BT2122">
        <v>15980.16</v>
      </c>
      <c r="BU2122">
        <v>32</v>
      </c>
      <c r="BV2122">
        <v>0</v>
      </c>
      <c r="BW2122">
        <v>1</v>
      </c>
      <c r="CU2122">
        <f>ROUND(AT2122*Source!I861*AH2122*AL2122,2)</f>
        <v>15980.16</v>
      </c>
      <c r="CV2122">
        <f>ROUND(Y2122*Source!I861,7)</f>
        <v>32</v>
      </c>
      <c r="CW2122">
        <v>0</v>
      </c>
      <c r="CX2122">
        <f>ROUND(Y2122*Source!I861,7)</f>
        <v>32</v>
      </c>
      <c r="CY2122">
        <f>AD2122</f>
        <v>499.38</v>
      </c>
      <c r="CZ2122">
        <f>AH2122</f>
        <v>499.38</v>
      </c>
      <c r="DA2122">
        <f>AL2122</f>
        <v>1</v>
      </c>
      <c r="DB2122">
        <f t="shared" ref="DB2122:DB2127" si="1494">ROUND(ROUND(AT2122*CZ2122,2),6)</f>
        <v>15980.16</v>
      </c>
      <c r="DC2122">
        <f t="shared" ref="DC2122:DC2127" si="1495">ROUND(ROUND(AT2122*AG2122,2),6)</f>
        <v>0</v>
      </c>
      <c r="DD2122" t="s">
        <v>3</v>
      </c>
      <c r="DE2122" t="s">
        <v>3</v>
      </c>
      <c r="DF2122">
        <f t="shared" ref="DF2122:DF2127" si="1496">ROUND(ROUND(AE2122,2)*CX2122,2)</f>
        <v>0</v>
      </c>
      <c r="DG2122">
        <f t="shared" si="1482"/>
        <v>0</v>
      </c>
      <c r="DH2122">
        <f t="shared" si="1488"/>
        <v>0</v>
      </c>
      <c r="DI2122">
        <f t="shared" si="1483"/>
        <v>15980.16</v>
      </c>
      <c r="DJ2122">
        <f>DI2122</f>
        <v>15980.16</v>
      </c>
      <c r="DK2122">
        <v>1</v>
      </c>
      <c r="DL2122" t="s">
        <v>3</v>
      </c>
      <c r="DM2122">
        <v>0</v>
      </c>
      <c r="DN2122" t="s">
        <v>3</v>
      </c>
      <c r="DO2122">
        <v>0</v>
      </c>
    </row>
    <row r="2123" spans="1:119" x14ac:dyDescent="0.2">
      <c r="A2123">
        <f>ROW(Source!A861)</f>
        <v>861</v>
      </c>
      <c r="B2123">
        <v>295887217</v>
      </c>
      <c r="C2123">
        <v>295894417</v>
      </c>
      <c r="D2123">
        <v>277560491</v>
      </c>
      <c r="E2123">
        <v>109</v>
      </c>
      <c r="F2123">
        <v>1</v>
      </c>
      <c r="G2123">
        <v>1</v>
      </c>
      <c r="H2123">
        <v>1</v>
      </c>
      <c r="I2123" t="s">
        <v>1063</v>
      </c>
      <c r="J2123" t="s">
        <v>3</v>
      </c>
      <c r="K2123" t="s">
        <v>1064</v>
      </c>
      <c r="L2123">
        <v>1191</v>
      </c>
      <c r="N2123">
        <v>1013</v>
      </c>
      <c r="O2123" t="s">
        <v>1062</v>
      </c>
      <c r="P2123" t="s">
        <v>1062</v>
      </c>
      <c r="Q2123">
        <v>1</v>
      </c>
      <c r="W2123">
        <v>0</v>
      </c>
      <c r="X2123">
        <v>-1417349443</v>
      </c>
      <c r="Y2123">
        <f t="shared" si="1493"/>
        <v>6.84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1</v>
      </c>
      <c r="AJ2123">
        <v>1</v>
      </c>
      <c r="AK2123">
        <v>1</v>
      </c>
      <c r="AL2123">
        <v>1</v>
      </c>
      <c r="AM2123">
        <v>-2</v>
      </c>
      <c r="AN2123">
        <v>0</v>
      </c>
      <c r="AO2123">
        <v>0</v>
      </c>
      <c r="AP2123">
        <v>1</v>
      </c>
      <c r="AQ2123">
        <v>1</v>
      </c>
      <c r="AR2123">
        <v>0</v>
      </c>
      <c r="AS2123" t="s">
        <v>3</v>
      </c>
      <c r="AT2123">
        <v>6.84</v>
      </c>
      <c r="AU2123" t="s">
        <v>3</v>
      </c>
      <c r="AV2123">
        <v>2</v>
      </c>
      <c r="AW2123">
        <v>2</v>
      </c>
      <c r="AX2123">
        <v>295894426</v>
      </c>
      <c r="AY2123">
        <v>1</v>
      </c>
      <c r="AZ2123">
        <v>0</v>
      </c>
      <c r="BA2123">
        <v>2873</v>
      </c>
      <c r="BB2123">
        <v>1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0</v>
      </c>
      <c r="BK2123">
        <v>0</v>
      </c>
      <c r="BL2123">
        <v>0</v>
      </c>
      <c r="BM2123">
        <v>0</v>
      </c>
      <c r="BN2123">
        <v>0</v>
      </c>
      <c r="BO2123">
        <v>0</v>
      </c>
      <c r="BP2123">
        <v>0</v>
      </c>
      <c r="BQ2123">
        <v>0</v>
      </c>
      <c r="BR2123">
        <v>0</v>
      </c>
      <c r="BS2123">
        <v>0</v>
      </c>
      <c r="BT2123">
        <v>0</v>
      </c>
      <c r="BU2123">
        <v>0</v>
      </c>
      <c r="BV2123">
        <v>0</v>
      </c>
      <c r="BW2123">
        <v>0</v>
      </c>
      <c r="CV2123">
        <v>0</v>
      </c>
      <c r="CW2123">
        <v>0</v>
      </c>
      <c r="CX2123">
        <f>ROUND(Y2123*Source!I861,7)</f>
        <v>6.84</v>
      </c>
      <c r="CY2123">
        <f>AD2123</f>
        <v>0</v>
      </c>
      <c r="CZ2123">
        <f>AH2123</f>
        <v>0</v>
      </c>
      <c r="DA2123">
        <f>AL2123</f>
        <v>1</v>
      </c>
      <c r="DB2123">
        <f t="shared" si="1494"/>
        <v>0</v>
      </c>
      <c r="DC2123">
        <f t="shared" si="1495"/>
        <v>0</v>
      </c>
      <c r="DD2123" t="s">
        <v>3</v>
      </c>
      <c r="DE2123" t="s">
        <v>3</v>
      </c>
      <c r="DF2123">
        <f t="shared" si="1496"/>
        <v>0</v>
      </c>
      <c r="DG2123">
        <f t="shared" si="1482"/>
        <v>0</v>
      </c>
      <c r="DH2123">
        <f t="shared" si="1488"/>
        <v>0</v>
      </c>
      <c r="DI2123">
        <f t="shared" si="1483"/>
        <v>0</v>
      </c>
      <c r="DJ2123">
        <f>DI2123</f>
        <v>0</v>
      </c>
      <c r="DK2123">
        <v>0</v>
      </c>
      <c r="DL2123" t="s">
        <v>3</v>
      </c>
      <c r="DM2123">
        <v>0</v>
      </c>
      <c r="DN2123" t="s">
        <v>3</v>
      </c>
      <c r="DO2123">
        <v>0</v>
      </c>
    </row>
    <row r="2124" spans="1:119" x14ac:dyDescent="0.2">
      <c r="A2124">
        <f>ROW(Source!A861)</f>
        <v>861</v>
      </c>
      <c r="B2124">
        <v>295887217</v>
      </c>
      <c r="C2124">
        <v>295894417</v>
      </c>
      <c r="D2124">
        <v>277944622</v>
      </c>
      <c r="E2124">
        <v>1</v>
      </c>
      <c r="F2124">
        <v>1</v>
      </c>
      <c r="G2124">
        <v>1</v>
      </c>
      <c r="H2124">
        <v>2</v>
      </c>
      <c r="I2124" t="s">
        <v>1109</v>
      </c>
      <c r="J2124" t="s">
        <v>1110</v>
      </c>
      <c r="K2124" t="s">
        <v>1111</v>
      </c>
      <c r="L2124">
        <v>1368</v>
      </c>
      <c r="N2124">
        <v>1011</v>
      </c>
      <c r="O2124" t="s">
        <v>961</v>
      </c>
      <c r="P2124" t="s">
        <v>961</v>
      </c>
      <c r="Q2124">
        <v>1</v>
      </c>
      <c r="W2124">
        <v>0</v>
      </c>
      <c r="X2124">
        <v>-776243211</v>
      </c>
      <c r="Y2124">
        <f t="shared" si="1493"/>
        <v>3.41</v>
      </c>
      <c r="AA2124">
        <v>0</v>
      </c>
      <c r="AB2124">
        <v>1472.33</v>
      </c>
      <c r="AC2124">
        <v>642.05999999999995</v>
      </c>
      <c r="AD2124">
        <v>0</v>
      </c>
      <c r="AE2124">
        <v>0</v>
      </c>
      <c r="AF2124">
        <v>1472.33</v>
      </c>
      <c r="AG2124">
        <v>642.05999999999995</v>
      </c>
      <c r="AH2124">
        <v>0</v>
      </c>
      <c r="AI2124">
        <v>1</v>
      </c>
      <c r="AJ2124">
        <v>1</v>
      </c>
      <c r="AK2124">
        <v>1</v>
      </c>
      <c r="AL2124">
        <v>1</v>
      </c>
      <c r="AM2124">
        <v>-2</v>
      </c>
      <c r="AN2124">
        <v>0</v>
      </c>
      <c r="AO2124">
        <v>0</v>
      </c>
      <c r="AP2124">
        <v>1</v>
      </c>
      <c r="AQ2124">
        <v>1</v>
      </c>
      <c r="AR2124">
        <v>0</v>
      </c>
      <c r="AS2124" t="s">
        <v>3</v>
      </c>
      <c r="AT2124">
        <v>3.41</v>
      </c>
      <c r="AU2124" t="s">
        <v>3</v>
      </c>
      <c r="AV2124">
        <v>1</v>
      </c>
      <c r="AW2124">
        <v>2</v>
      </c>
      <c r="AX2124">
        <v>295894427</v>
      </c>
      <c r="AY2124">
        <v>1</v>
      </c>
      <c r="AZ2124">
        <v>0</v>
      </c>
      <c r="BA2124">
        <v>2874</v>
      </c>
      <c r="BB2124">
        <v>1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0</v>
      </c>
      <c r="BK2124">
        <v>5020.6453000000001</v>
      </c>
      <c r="BL2124">
        <v>2189.4245999999998</v>
      </c>
      <c r="BM2124">
        <v>0</v>
      </c>
      <c r="BN2124">
        <v>0</v>
      </c>
      <c r="BO2124">
        <v>3.41</v>
      </c>
      <c r="BP2124">
        <v>1</v>
      </c>
      <c r="BQ2124">
        <v>0</v>
      </c>
      <c r="BR2124">
        <v>5020.6453000000001</v>
      </c>
      <c r="BS2124">
        <v>2189.4245999999998</v>
      </c>
      <c r="BT2124">
        <v>0</v>
      </c>
      <c r="BU2124">
        <v>0</v>
      </c>
      <c r="BV2124">
        <v>3.41</v>
      </c>
      <c r="BW2124">
        <v>1</v>
      </c>
      <c r="CV2124">
        <v>0</v>
      </c>
      <c r="CW2124">
        <f>ROUND(Y2124*Source!I861*DO2124,7)</f>
        <v>3.41</v>
      </c>
      <c r="CX2124">
        <f>ROUND(Y2124*Source!I861,7)</f>
        <v>3.41</v>
      </c>
      <c r="CY2124">
        <f>AB2124</f>
        <v>1472.33</v>
      </c>
      <c r="CZ2124">
        <f>AF2124</f>
        <v>1472.33</v>
      </c>
      <c r="DA2124">
        <f>AJ2124</f>
        <v>1</v>
      </c>
      <c r="DB2124">
        <f t="shared" si="1494"/>
        <v>5020.6499999999996</v>
      </c>
      <c r="DC2124">
        <f t="shared" si="1495"/>
        <v>2189.42</v>
      </c>
      <c r="DD2124" t="s">
        <v>3</v>
      </c>
      <c r="DE2124" t="s">
        <v>3</v>
      </c>
      <c r="DF2124">
        <f t="shared" si="1496"/>
        <v>0</v>
      </c>
      <c r="DG2124">
        <f t="shared" si="1482"/>
        <v>5020.6499999999996</v>
      </c>
      <c r="DH2124">
        <f t="shared" si="1488"/>
        <v>2189.42</v>
      </c>
      <c r="DI2124">
        <f t="shared" si="1483"/>
        <v>0</v>
      </c>
      <c r="DJ2124">
        <f>DG2124+DH2124</f>
        <v>7210.07</v>
      </c>
      <c r="DK2124">
        <v>1</v>
      </c>
      <c r="DL2124" t="s">
        <v>1068</v>
      </c>
      <c r="DM2124">
        <v>6</v>
      </c>
      <c r="DN2124" t="s">
        <v>1062</v>
      </c>
      <c r="DO2124">
        <v>1</v>
      </c>
    </row>
    <row r="2125" spans="1:119" x14ac:dyDescent="0.2">
      <c r="A2125">
        <f>ROW(Source!A861)</f>
        <v>861</v>
      </c>
      <c r="B2125">
        <v>295887217</v>
      </c>
      <c r="C2125">
        <v>295894417</v>
      </c>
      <c r="D2125">
        <v>277944871</v>
      </c>
      <c r="E2125">
        <v>1</v>
      </c>
      <c r="F2125">
        <v>1</v>
      </c>
      <c r="G2125">
        <v>1</v>
      </c>
      <c r="H2125">
        <v>2</v>
      </c>
      <c r="I2125" t="s">
        <v>1065</v>
      </c>
      <c r="J2125" t="s">
        <v>1066</v>
      </c>
      <c r="K2125" t="s">
        <v>1067</v>
      </c>
      <c r="L2125">
        <v>1368</v>
      </c>
      <c r="N2125">
        <v>1011</v>
      </c>
      <c r="O2125" t="s">
        <v>961</v>
      </c>
      <c r="P2125" t="s">
        <v>961</v>
      </c>
      <c r="Q2125">
        <v>1</v>
      </c>
      <c r="W2125">
        <v>0</v>
      </c>
      <c r="X2125">
        <v>426515882</v>
      </c>
      <c r="Y2125">
        <f t="shared" si="1493"/>
        <v>3.41</v>
      </c>
      <c r="AA2125">
        <v>0</v>
      </c>
      <c r="AB2125">
        <v>1233.46</v>
      </c>
      <c r="AC2125">
        <v>642.05999999999995</v>
      </c>
      <c r="AD2125">
        <v>0</v>
      </c>
      <c r="AE2125">
        <v>0</v>
      </c>
      <c r="AF2125">
        <v>1233.46</v>
      </c>
      <c r="AG2125">
        <v>642.05999999999995</v>
      </c>
      <c r="AH2125">
        <v>0</v>
      </c>
      <c r="AI2125">
        <v>1</v>
      </c>
      <c r="AJ2125">
        <v>1</v>
      </c>
      <c r="AK2125">
        <v>1</v>
      </c>
      <c r="AL2125">
        <v>1</v>
      </c>
      <c r="AM2125">
        <v>-2</v>
      </c>
      <c r="AN2125">
        <v>0</v>
      </c>
      <c r="AO2125">
        <v>0</v>
      </c>
      <c r="AP2125">
        <v>1</v>
      </c>
      <c r="AQ2125">
        <v>1</v>
      </c>
      <c r="AR2125">
        <v>0</v>
      </c>
      <c r="AS2125" t="s">
        <v>3</v>
      </c>
      <c r="AT2125">
        <v>3.41</v>
      </c>
      <c r="AU2125" t="s">
        <v>3</v>
      </c>
      <c r="AV2125">
        <v>1</v>
      </c>
      <c r="AW2125">
        <v>2</v>
      </c>
      <c r="AX2125">
        <v>295894428</v>
      </c>
      <c r="AY2125">
        <v>1</v>
      </c>
      <c r="AZ2125">
        <v>0</v>
      </c>
      <c r="BA2125">
        <v>2875</v>
      </c>
      <c r="BB2125">
        <v>1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0</v>
      </c>
      <c r="BK2125">
        <v>4206.0986000000003</v>
      </c>
      <c r="BL2125">
        <v>2189.4245999999998</v>
      </c>
      <c r="BM2125">
        <v>0</v>
      </c>
      <c r="BN2125">
        <v>0</v>
      </c>
      <c r="BO2125">
        <v>3.41</v>
      </c>
      <c r="BP2125">
        <v>1</v>
      </c>
      <c r="BQ2125">
        <v>0</v>
      </c>
      <c r="BR2125">
        <v>4206.0986000000003</v>
      </c>
      <c r="BS2125">
        <v>2189.4245999999998</v>
      </c>
      <c r="BT2125">
        <v>0</v>
      </c>
      <c r="BU2125">
        <v>0</v>
      </c>
      <c r="BV2125">
        <v>3.41</v>
      </c>
      <c r="BW2125">
        <v>1</v>
      </c>
      <c r="CV2125">
        <v>0</v>
      </c>
      <c r="CW2125">
        <f>ROUND(Y2125*Source!I861*DO2125,7)</f>
        <v>3.41</v>
      </c>
      <c r="CX2125">
        <f>ROUND(Y2125*Source!I861,7)</f>
        <v>3.41</v>
      </c>
      <c r="CY2125">
        <f>AB2125</f>
        <v>1233.46</v>
      </c>
      <c r="CZ2125">
        <f>AF2125</f>
        <v>1233.46</v>
      </c>
      <c r="DA2125">
        <f>AJ2125</f>
        <v>1</v>
      </c>
      <c r="DB2125">
        <f t="shared" si="1494"/>
        <v>4206.1000000000004</v>
      </c>
      <c r="DC2125">
        <f t="shared" si="1495"/>
        <v>2189.42</v>
      </c>
      <c r="DD2125" t="s">
        <v>3</v>
      </c>
      <c r="DE2125" t="s">
        <v>3</v>
      </c>
      <c r="DF2125">
        <f t="shared" si="1496"/>
        <v>0</v>
      </c>
      <c r="DG2125">
        <f t="shared" si="1482"/>
        <v>4206.1000000000004</v>
      </c>
      <c r="DH2125">
        <f t="shared" si="1488"/>
        <v>2189.42</v>
      </c>
      <c r="DI2125">
        <f t="shared" si="1483"/>
        <v>0</v>
      </c>
      <c r="DJ2125">
        <f>DG2125+DH2125</f>
        <v>6395.52</v>
      </c>
      <c r="DK2125">
        <v>1</v>
      </c>
      <c r="DL2125" t="s">
        <v>1068</v>
      </c>
      <c r="DM2125">
        <v>6</v>
      </c>
      <c r="DN2125" t="s">
        <v>1062</v>
      </c>
      <c r="DO2125">
        <v>1</v>
      </c>
    </row>
    <row r="2126" spans="1:119" x14ac:dyDescent="0.2">
      <c r="A2126">
        <f>ROW(Source!A861)</f>
        <v>861</v>
      </c>
      <c r="B2126">
        <v>295887217</v>
      </c>
      <c r="C2126">
        <v>295894417</v>
      </c>
      <c r="D2126">
        <v>277945806</v>
      </c>
      <c r="E2126">
        <v>1</v>
      </c>
      <c r="F2126">
        <v>1</v>
      </c>
      <c r="G2126">
        <v>1</v>
      </c>
      <c r="H2126">
        <v>2</v>
      </c>
      <c r="I2126" t="s">
        <v>1075</v>
      </c>
      <c r="J2126" t="s">
        <v>1076</v>
      </c>
      <c r="K2126" t="s">
        <v>1077</v>
      </c>
      <c r="L2126">
        <v>1368</v>
      </c>
      <c r="N2126">
        <v>1011</v>
      </c>
      <c r="O2126" t="s">
        <v>961</v>
      </c>
      <c r="P2126" t="s">
        <v>961</v>
      </c>
      <c r="Q2126">
        <v>1</v>
      </c>
      <c r="W2126">
        <v>0</v>
      </c>
      <c r="X2126">
        <v>1745550372</v>
      </c>
      <c r="Y2126">
        <f t="shared" si="1493"/>
        <v>0.02</v>
      </c>
      <c r="AA2126">
        <v>0</v>
      </c>
      <c r="AB2126">
        <v>758.04</v>
      </c>
      <c r="AC2126">
        <v>477.98</v>
      </c>
      <c r="AD2126">
        <v>0</v>
      </c>
      <c r="AE2126">
        <v>0</v>
      </c>
      <c r="AF2126">
        <v>758.04</v>
      </c>
      <c r="AG2126">
        <v>477.98</v>
      </c>
      <c r="AH2126">
        <v>0</v>
      </c>
      <c r="AI2126">
        <v>1</v>
      </c>
      <c r="AJ2126">
        <v>1</v>
      </c>
      <c r="AK2126">
        <v>1</v>
      </c>
      <c r="AL2126">
        <v>1</v>
      </c>
      <c r="AM2126">
        <v>-2</v>
      </c>
      <c r="AN2126">
        <v>0</v>
      </c>
      <c r="AO2126">
        <v>0</v>
      </c>
      <c r="AP2126">
        <v>1</v>
      </c>
      <c r="AQ2126">
        <v>1</v>
      </c>
      <c r="AR2126">
        <v>0</v>
      </c>
      <c r="AS2126" t="s">
        <v>3</v>
      </c>
      <c r="AT2126">
        <v>0.02</v>
      </c>
      <c r="AU2126" t="s">
        <v>3</v>
      </c>
      <c r="AV2126">
        <v>1</v>
      </c>
      <c r="AW2126">
        <v>2</v>
      </c>
      <c r="AX2126">
        <v>295894429</v>
      </c>
      <c r="AY2126">
        <v>1</v>
      </c>
      <c r="AZ2126">
        <v>0</v>
      </c>
      <c r="BA2126">
        <v>2876</v>
      </c>
      <c r="BB2126">
        <v>1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0</v>
      </c>
      <c r="BK2126">
        <v>15.1608</v>
      </c>
      <c r="BL2126">
        <v>9.5596000000000014</v>
      </c>
      <c r="BM2126">
        <v>0</v>
      </c>
      <c r="BN2126">
        <v>0</v>
      </c>
      <c r="BO2126">
        <v>0.02</v>
      </c>
      <c r="BP2126">
        <v>1</v>
      </c>
      <c r="BQ2126">
        <v>0</v>
      </c>
      <c r="BR2126">
        <v>15.1608</v>
      </c>
      <c r="BS2126">
        <v>9.5596000000000014</v>
      </c>
      <c r="BT2126">
        <v>0</v>
      </c>
      <c r="BU2126">
        <v>0</v>
      </c>
      <c r="BV2126">
        <v>0.02</v>
      </c>
      <c r="BW2126">
        <v>1</v>
      </c>
      <c r="CV2126">
        <v>0</v>
      </c>
      <c r="CW2126">
        <f>ROUND(Y2126*Source!I861*DO2126,7)</f>
        <v>0.02</v>
      </c>
      <c r="CX2126">
        <f>ROUND(Y2126*Source!I861,7)</f>
        <v>0.02</v>
      </c>
      <c r="CY2126">
        <f>AB2126</f>
        <v>758.04</v>
      </c>
      <c r="CZ2126">
        <f>AF2126</f>
        <v>758.04</v>
      </c>
      <c r="DA2126">
        <f>AJ2126</f>
        <v>1</v>
      </c>
      <c r="DB2126">
        <f t="shared" si="1494"/>
        <v>15.16</v>
      </c>
      <c r="DC2126">
        <f t="shared" si="1495"/>
        <v>9.56</v>
      </c>
      <c r="DD2126" t="s">
        <v>3</v>
      </c>
      <c r="DE2126" t="s">
        <v>3</v>
      </c>
      <c r="DF2126">
        <f t="shared" si="1496"/>
        <v>0</v>
      </c>
      <c r="DG2126">
        <f t="shared" si="1482"/>
        <v>15.16</v>
      </c>
      <c r="DH2126">
        <f t="shared" si="1488"/>
        <v>9.56</v>
      </c>
      <c r="DI2126">
        <f t="shared" si="1483"/>
        <v>0</v>
      </c>
      <c r="DJ2126">
        <f>DG2126+DH2126</f>
        <v>24.72</v>
      </c>
      <c r="DK2126">
        <v>1</v>
      </c>
      <c r="DL2126" t="s">
        <v>1078</v>
      </c>
      <c r="DM2126">
        <v>4</v>
      </c>
      <c r="DN2126" t="s">
        <v>1062</v>
      </c>
      <c r="DO2126">
        <v>1</v>
      </c>
    </row>
    <row r="2127" spans="1:119" x14ac:dyDescent="0.2">
      <c r="A2127">
        <f>ROW(Source!A861)</f>
        <v>861</v>
      </c>
      <c r="B2127">
        <v>295887217</v>
      </c>
      <c r="C2127">
        <v>295894417</v>
      </c>
      <c r="D2127">
        <v>277946011</v>
      </c>
      <c r="E2127">
        <v>1</v>
      </c>
      <c r="F2127">
        <v>1</v>
      </c>
      <c r="G2127">
        <v>1</v>
      </c>
      <c r="H2127">
        <v>2</v>
      </c>
      <c r="I2127" t="s">
        <v>1112</v>
      </c>
      <c r="J2127" t="s">
        <v>1113</v>
      </c>
      <c r="K2127" t="s">
        <v>1114</v>
      </c>
      <c r="L2127">
        <v>1368</v>
      </c>
      <c r="N2127">
        <v>1011</v>
      </c>
      <c r="O2127" t="s">
        <v>961</v>
      </c>
      <c r="P2127" t="s">
        <v>961</v>
      </c>
      <c r="Q2127">
        <v>1</v>
      </c>
      <c r="W2127">
        <v>0</v>
      </c>
      <c r="X2127">
        <v>275358200</v>
      </c>
      <c r="Y2127">
        <f t="shared" si="1493"/>
        <v>3</v>
      </c>
      <c r="AA2127">
        <v>0</v>
      </c>
      <c r="AB2127">
        <v>95.79</v>
      </c>
      <c r="AC2127">
        <v>0</v>
      </c>
      <c r="AD2127">
        <v>0</v>
      </c>
      <c r="AE2127">
        <v>0</v>
      </c>
      <c r="AF2127">
        <v>95.79</v>
      </c>
      <c r="AG2127">
        <v>0</v>
      </c>
      <c r="AH2127">
        <v>0</v>
      </c>
      <c r="AI2127">
        <v>1</v>
      </c>
      <c r="AJ2127">
        <v>1</v>
      </c>
      <c r="AK2127">
        <v>1</v>
      </c>
      <c r="AL2127">
        <v>1</v>
      </c>
      <c r="AM2127">
        <v>-2</v>
      </c>
      <c r="AN2127">
        <v>0</v>
      </c>
      <c r="AO2127">
        <v>0</v>
      </c>
      <c r="AP2127">
        <v>1</v>
      </c>
      <c r="AQ2127">
        <v>1</v>
      </c>
      <c r="AR2127">
        <v>0</v>
      </c>
      <c r="AS2127" t="s">
        <v>3</v>
      </c>
      <c r="AT2127">
        <v>3</v>
      </c>
      <c r="AU2127" t="s">
        <v>3</v>
      </c>
      <c r="AV2127">
        <v>1</v>
      </c>
      <c r="AW2127">
        <v>2</v>
      </c>
      <c r="AX2127">
        <v>295894430</v>
      </c>
      <c r="AY2127">
        <v>1</v>
      </c>
      <c r="AZ2127">
        <v>0</v>
      </c>
      <c r="BA2127">
        <v>2877</v>
      </c>
      <c r="BB2127">
        <v>1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0</v>
      </c>
      <c r="BK2127">
        <v>287.37</v>
      </c>
      <c r="BL2127">
        <v>0</v>
      </c>
      <c r="BM2127">
        <v>0</v>
      </c>
      <c r="BN2127">
        <v>0</v>
      </c>
      <c r="BO2127">
        <v>0</v>
      </c>
      <c r="BP2127">
        <v>1</v>
      </c>
      <c r="BQ2127">
        <v>0</v>
      </c>
      <c r="BR2127">
        <v>287.37</v>
      </c>
      <c r="BS2127">
        <v>0</v>
      </c>
      <c r="BT2127">
        <v>0</v>
      </c>
      <c r="BU2127">
        <v>0</v>
      </c>
      <c r="BV2127">
        <v>0</v>
      </c>
      <c r="BW2127">
        <v>1</v>
      </c>
      <c r="CV2127">
        <v>0</v>
      </c>
      <c r="CW2127">
        <f>ROUND(Y2127*Source!I861*DO2127,7)</f>
        <v>0</v>
      </c>
      <c r="CX2127">
        <f>ROUND(Y2127*Source!I861,7)</f>
        <v>3</v>
      </c>
      <c r="CY2127">
        <f>AB2127</f>
        <v>95.79</v>
      </c>
      <c r="CZ2127">
        <f>AF2127</f>
        <v>95.79</v>
      </c>
      <c r="DA2127">
        <f>AJ2127</f>
        <v>1</v>
      </c>
      <c r="DB2127">
        <f t="shared" si="1494"/>
        <v>287.37</v>
      </c>
      <c r="DC2127">
        <f t="shared" si="1495"/>
        <v>0</v>
      </c>
      <c r="DD2127" t="s">
        <v>3</v>
      </c>
      <c r="DE2127" t="s">
        <v>3</v>
      </c>
      <c r="DF2127">
        <f t="shared" si="1496"/>
        <v>0</v>
      </c>
      <c r="DG2127">
        <f t="shared" si="1482"/>
        <v>287.37</v>
      </c>
      <c r="DH2127">
        <f t="shared" si="1488"/>
        <v>0</v>
      </c>
      <c r="DI2127">
        <f t="shared" si="1483"/>
        <v>0</v>
      </c>
      <c r="DJ2127">
        <f>DG2127+DH2127</f>
        <v>287.37</v>
      </c>
      <c r="DK2127">
        <v>1</v>
      </c>
      <c r="DL2127" t="s">
        <v>3</v>
      </c>
      <c r="DM2127">
        <v>0</v>
      </c>
      <c r="DN2127" t="s">
        <v>3</v>
      </c>
      <c r="DO2127">
        <v>0</v>
      </c>
    </row>
    <row r="2128" spans="1:119" x14ac:dyDescent="0.2">
      <c r="A2128">
        <f>ROW(Source!A861)</f>
        <v>861</v>
      </c>
      <c r="B2128">
        <v>295887217</v>
      </c>
      <c r="C2128">
        <v>295894417</v>
      </c>
      <c r="D2128">
        <v>277866682</v>
      </c>
      <c r="E2128">
        <v>1</v>
      </c>
      <c r="F2128">
        <v>1</v>
      </c>
      <c r="G2128">
        <v>1</v>
      </c>
      <c r="H2128">
        <v>3</v>
      </c>
      <c r="I2128" t="s">
        <v>1115</v>
      </c>
      <c r="J2128" t="s">
        <v>1116</v>
      </c>
      <c r="K2128" t="s">
        <v>1117</v>
      </c>
      <c r="L2128">
        <v>1346</v>
      </c>
      <c r="N2128">
        <v>1009</v>
      </c>
      <c r="O2128" t="s">
        <v>1100</v>
      </c>
      <c r="P2128" t="s">
        <v>1100</v>
      </c>
      <c r="Q2128">
        <v>1</v>
      </c>
      <c r="W2128">
        <v>0</v>
      </c>
      <c r="X2128">
        <v>1568892381</v>
      </c>
      <c r="Y2128">
        <f>(AT2128*ROUND(0,7))</f>
        <v>0</v>
      </c>
      <c r="AA2128">
        <v>146.29</v>
      </c>
      <c r="AB2128">
        <v>0</v>
      </c>
      <c r="AC2128">
        <v>0</v>
      </c>
      <c r="AD2128">
        <v>0</v>
      </c>
      <c r="AE2128">
        <v>155.63</v>
      </c>
      <c r="AF2128">
        <v>0</v>
      </c>
      <c r="AG2128">
        <v>0</v>
      </c>
      <c r="AH2128">
        <v>0</v>
      </c>
      <c r="AI2128">
        <v>0.94</v>
      </c>
      <c r="AJ2128">
        <v>1</v>
      </c>
      <c r="AK2128">
        <v>1</v>
      </c>
      <c r="AL2128">
        <v>1</v>
      </c>
      <c r="AM2128">
        <v>2</v>
      </c>
      <c r="AN2128">
        <v>0</v>
      </c>
      <c r="AO2128">
        <v>0</v>
      </c>
      <c r="AP2128">
        <v>1</v>
      </c>
      <c r="AQ2128">
        <v>1</v>
      </c>
      <c r="AR2128">
        <v>0</v>
      </c>
      <c r="AS2128" t="s">
        <v>3</v>
      </c>
      <c r="AT2128">
        <v>10</v>
      </c>
      <c r="AU2128" t="s">
        <v>14</v>
      </c>
      <c r="AV2128">
        <v>0</v>
      </c>
      <c r="AW2128">
        <v>2</v>
      </c>
      <c r="AX2128">
        <v>295894431</v>
      </c>
      <c r="AY2128">
        <v>1</v>
      </c>
      <c r="AZ2128">
        <v>0</v>
      </c>
      <c r="BA2128">
        <v>2878</v>
      </c>
      <c r="BB2128">
        <v>1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1556.3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>
        <v>1</v>
      </c>
      <c r="BQ2128">
        <v>0</v>
      </c>
      <c r="BR2128">
        <v>0</v>
      </c>
      <c r="BS2128">
        <v>0</v>
      </c>
      <c r="BT2128">
        <v>0</v>
      </c>
      <c r="BU2128">
        <v>0</v>
      </c>
      <c r="BV2128">
        <v>0</v>
      </c>
      <c r="BW2128">
        <v>0</v>
      </c>
      <c r="CV2128">
        <v>0</v>
      </c>
      <c r="CW2128">
        <v>0</v>
      </c>
      <c r="CX2128">
        <f>ROUND(Y2128*Source!I861,7)</f>
        <v>0</v>
      </c>
      <c r="CY2128">
        <f>AA2128</f>
        <v>146.29</v>
      </c>
      <c r="CZ2128">
        <f>AE2128</f>
        <v>155.63</v>
      </c>
      <c r="DA2128">
        <f>AI2128</f>
        <v>0.94</v>
      </c>
      <c r="DB2128">
        <f>ROUND((ROUND(AT2128*CZ2128,2)*ROUND(0,7)),6)</f>
        <v>0</v>
      </c>
      <c r="DC2128">
        <f>ROUND((ROUND(AT2128*AG2128,2)*ROUND(0,7)),6)</f>
        <v>0</v>
      </c>
      <c r="DD2128" t="s">
        <v>3</v>
      </c>
      <c r="DE2128" t="s">
        <v>3</v>
      </c>
      <c r="DF2128">
        <f>ROUND(ROUND(AE2128*AI2128,2)*CX2128,2)</f>
        <v>0</v>
      </c>
      <c r="DG2128">
        <f t="shared" si="1482"/>
        <v>0</v>
      </c>
      <c r="DH2128">
        <f t="shared" si="1488"/>
        <v>0</v>
      </c>
      <c r="DI2128">
        <f t="shared" si="1483"/>
        <v>0</v>
      </c>
      <c r="DJ2128">
        <f>DF2128</f>
        <v>0</v>
      </c>
      <c r="DK2128">
        <v>0</v>
      </c>
      <c r="DL2128" t="s">
        <v>3</v>
      </c>
      <c r="DM2128">
        <v>0</v>
      </c>
      <c r="DN2128" t="s">
        <v>3</v>
      </c>
      <c r="DO2128">
        <v>0</v>
      </c>
    </row>
    <row r="2129" spans="1:119" x14ac:dyDescent="0.2">
      <c r="A2129">
        <f>ROW(Source!A897)</f>
        <v>897</v>
      </c>
      <c r="B2129">
        <v>295887217</v>
      </c>
      <c r="C2129">
        <v>295894434</v>
      </c>
      <c r="D2129">
        <v>277560321</v>
      </c>
      <c r="E2129">
        <v>109</v>
      </c>
      <c r="F2129">
        <v>1</v>
      </c>
      <c r="G2129">
        <v>1</v>
      </c>
      <c r="H2129">
        <v>1</v>
      </c>
      <c r="I2129" t="s">
        <v>1191</v>
      </c>
      <c r="J2129" t="s">
        <v>3</v>
      </c>
      <c r="K2129" t="s">
        <v>1192</v>
      </c>
      <c r="L2129">
        <v>1191</v>
      </c>
      <c r="N2129">
        <v>1013</v>
      </c>
      <c r="O2129" t="s">
        <v>1062</v>
      </c>
      <c r="P2129" t="s">
        <v>1062</v>
      </c>
      <c r="Q2129">
        <v>1</v>
      </c>
      <c r="W2129">
        <v>0</v>
      </c>
      <c r="X2129">
        <v>1318719038</v>
      </c>
      <c r="Y2129">
        <f t="shared" ref="Y2129:Y2135" si="1497">AT2129</f>
        <v>58.16</v>
      </c>
      <c r="AA2129">
        <v>0</v>
      </c>
      <c r="AB2129">
        <v>0</v>
      </c>
      <c r="AC2129">
        <v>0</v>
      </c>
      <c r="AD2129">
        <v>513.65</v>
      </c>
      <c r="AE2129">
        <v>0</v>
      </c>
      <c r="AF2129">
        <v>0</v>
      </c>
      <c r="AG2129">
        <v>0</v>
      </c>
      <c r="AH2129">
        <v>513.65</v>
      </c>
      <c r="AI2129">
        <v>1</v>
      </c>
      <c r="AJ2129">
        <v>1</v>
      </c>
      <c r="AK2129">
        <v>1</v>
      </c>
      <c r="AL2129">
        <v>1</v>
      </c>
      <c r="AM2129">
        <v>-2</v>
      </c>
      <c r="AN2129">
        <v>0</v>
      </c>
      <c r="AO2129">
        <v>0</v>
      </c>
      <c r="AP2129">
        <v>1</v>
      </c>
      <c r="AQ2129">
        <v>1</v>
      </c>
      <c r="AR2129">
        <v>0</v>
      </c>
      <c r="AS2129" t="s">
        <v>3</v>
      </c>
      <c r="AT2129">
        <v>58.16</v>
      </c>
      <c r="AU2129" t="s">
        <v>3</v>
      </c>
      <c r="AV2129">
        <v>1</v>
      </c>
      <c r="AW2129">
        <v>2</v>
      </c>
      <c r="AX2129">
        <v>295894446</v>
      </c>
      <c r="AY2129">
        <v>1</v>
      </c>
      <c r="AZ2129">
        <v>0</v>
      </c>
      <c r="BA2129">
        <v>2881</v>
      </c>
      <c r="BB2129">
        <v>1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0</v>
      </c>
      <c r="BK2129">
        <v>0</v>
      </c>
      <c r="BL2129">
        <v>0</v>
      </c>
      <c r="BM2129">
        <v>29873.883999999998</v>
      </c>
      <c r="BN2129">
        <v>58.16</v>
      </c>
      <c r="BO2129">
        <v>0</v>
      </c>
      <c r="BP2129">
        <v>1</v>
      </c>
      <c r="BQ2129">
        <v>0</v>
      </c>
      <c r="BR2129">
        <v>0</v>
      </c>
      <c r="BS2129">
        <v>0</v>
      </c>
      <c r="BT2129">
        <v>29873.883999999998</v>
      </c>
      <c r="BU2129">
        <v>58.16</v>
      </c>
      <c r="BV2129">
        <v>0</v>
      </c>
      <c r="BW2129">
        <v>1</v>
      </c>
      <c r="CU2129">
        <f>ROUND(AT2129*Source!I897*AH2129*AL2129,2)</f>
        <v>298.74</v>
      </c>
      <c r="CV2129">
        <f>ROUND(Y2129*Source!I897,7)</f>
        <v>0.58160000000000001</v>
      </c>
      <c r="CW2129">
        <v>0</v>
      </c>
      <c r="CX2129">
        <f>ROUND(Y2129*Source!I897,7)</f>
        <v>0.58160000000000001</v>
      </c>
      <c r="CY2129">
        <f>AD2129</f>
        <v>513.65</v>
      </c>
      <c r="CZ2129">
        <f>AH2129</f>
        <v>513.65</v>
      </c>
      <c r="DA2129">
        <f>AL2129</f>
        <v>1</v>
      </c>
      <c r="DB2129">
        <f t="shared" ref="DB2129:DB2135" si="1498">ROUND(ROUND(AT2129*CZ2129,2),6)</f>
        <v>29873.88</v>
      </c>
      <c r="DC2129">
        <f t="shared" ref="DC2129:DC2135" si="1499">ROUND(ROUND(AT2129*AG2129,2),6)</f>
        <v>0</v>
      </c>
      <c r="DD2129" t="s">
        <v>3</v>
      </c>
      <c r="DE2129" t="s">
        <v>3</v>
      </c>
      <c r="DF2129">
        <f t="shared" ref="DF2129:DF2136" si="1500">ROUND(ROUND(AE2129,2)*CX2129,2)</f>
        <v>0</v>
      </c>
      <c r="DG2129">
        <f t="shared" si="1482"/>
        <v>0</v>
      </c>
      <c r="DH2129">
        <f t="shared" si="1488"/>
        <v>0</v>
      </c>
      <c r="DI2129">
        <f t="shared" si="1483"/>
        <v>298.74</v>
      </c>
      <c r="DJ2129">
        <f>DI2129</f>
        <v>298.74</v>
      </c>
      <c r="DK2129">
        <v>1</v>
      </c>
      <c r="DL2129" t="s">
        <v>3</v>
      </c>
      <c r="DM2129">
        <v>0</v>
      </c>
      <c r="DN2129" t="s">
        <v>3</v>
      </c>
      <c r="DO2129">
        <v>0</v>
      </c>
    </row>
    <row r="2130" spans="1:119" x14ac:dyDescent="0.2">
      <c r="A2130">
        <f>ROW(Source!A897)</f>
        <v>897</v>
      </c>
      <c r="B2130">
        <v>295887217</v>
      </c>
      <c r="C2130">
        <v>295894434</v>
      </c>
      <c r="D2130">
        <v>277560491</v>
      </c>
      <c r="E2130">
        <v>109</v>
      </c>
      <c r="F2130">
        <v>1</v>
      </c>
      <c r="G2130">
        <v>1</v>
      </c>
      <c r="H2130">
        <v>1</v>
      </c>
      <c r="I2130" t="s">
        <v>1063</v>
      </c>
      <c r="J2130" t="s">
        <v>3</v>
      </c>
      <c r="K2130" t="s">
        <v>1064</v>
      </c>
      <c r="L2130">
        <v>1191</v>
      </c>
      <c r="N2130">
        <v>1013</v>
      </c>
      <c r="O2130" t="s">
        <v>1062</v>
      </c>
      <c r="P2130" t="s">
        <v>1062</v>
      </c>
      <c r="Q2130">
        <v>1</v>
      </c>
      <c r="W2130">
        <v>0</v>
      </c>
      <c r="X2130">
        <v>-1417349443</v>
      </c>
      <c r="Y2130">
        <f t="shared" si="1497"/>
        <v>4.68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1</v>
      </c>
      <c r="AJ2130">
        <v>1</v>
      </c>
      <c r="AK2130">
        <v>1</v>
      </c>
      <c r="AL2130">
        <v>1</v>
      </c>
      <c r="AM2130">
        <v>-2</v>
      </c>
      <c r="AN2130">
        <v>0</v>
      </c>
      <c r="AO2130">
        <v>0</v>
      </c>
      <c r="AP2130">
        <v>1</v>
      </c>
      <c r="AQ2130">
        <v>1</v>
      </c>
      <c r="AR2130">
        <v>0</v>
      </c>
      <c r="AS2130" t="s">
        <v>3</v>
      </c>
      <c r="AT2130">
        <v>4.68</v>
      </c>
      <c r="AU2130" t="s">
        <v>3</v>
      </c>
      <c r="AV2130">
        <v>2</v>
      </c>
      <c r="AW2130">
        <v>2</v>
      </c>
      <c r="AX2130">
        <v>295894447</v>
      </c>
      <c r="AY2130">
        <v>1</v>
      </c>
      <c r="AZ2130">
        <v>0</v>
      </c>
      <c r="BA2130">
        <v>2882</v>
      </c>
      <c r="BB2130">
        <v>1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>
        <v>0</v>
      </c>
      <c r="BQ2130">
        <v>0</v>
      </c>
      <c r="BR2130">
        <v>0</v>
      </c>
      <c r="BS2130">
        <v>0</v>
      </c>
      <c r="BT2130">
        <v>0</v>
      </c>
      <c r="BU2130">
        <v>0</v>
      </c>
      <c r="BV2130">
        <v>0</v>
      </c>
      <c r="BW2130">
        <v>0</v>
      </c>
      <c r="CV2130">
        <v>0</v>
      </c>
      <c r="CW2130">
        <v>0</v>
      </c>
      <c r="CX2130">
        <f>ROUND(Y2130*Source!I897,7)</f>
        <v>4.6800000000000001E-2</v>
      </c>
      <c r="CY2130">
        <f>AD2130</f>
        <v>0</v>
      </c>
      <c r="CZ2130">
        <f>AH2130</f>
        <v>0</v>
      </c>
      <c r="DA2130">
        <f>AL2130</f>
        <v>1</v>
      </c>
      <c r="DB2130">
        <f t="shared" si="1498"/>
        <v>0</v>
      </c>
      <c r="DC2130">
        <f t="shared" si="1499"/>
        <v>0</v>
      </c>
      <c r="DD2130" t="s">
        <v>3</v>
      </c>
      <c r="DE2130" t="s">
        <v>3</v>
      </c>
      <c r="DF2130">
        <f t="shared" si="1500"/>
        <v>0</v>
      </c>
      <c r="DG2130">
        <f t="shared" si="1482"/>
        <v>0</v>
      </c>
      <c r="DH2130">
        <f t="shared" si="1488"/>
        <v>0</v>
      </c>
      <c r="DI2130">
        <f t="shared" si="1483"/>
        <v>0</v>
      </c>
      <c r="DJ2130">
        <f>DI2130</f>
        <v>0</v>
      </c>
      <c r="DK2130">
        <v>0</v>
      </c>
      <c r="DL2130" t="s">
        <v>3</v>
      </c>
      <c r="DM2130">
        <v>0</v>
      </c>
      <c r="DN2130" t="s">
        <v>3</v>
      </c>
      <c r="DO2130">
        <v>0</v>
      </c>
    </row>
    <row r="2131" spans="1:119" x14ac:dyDescent="0.2">
      <c r="A2131">
        <f>ROW(Source!A897)</f>
        <v>897</v>
      </c>
      <c r="B2131">
        <v>295887217</v>
      </c>
      <c r="C2131">
        <v>295894434</v>
      </c>
      <c r="D2131">
        <v>277944622</v>
      </c>
      <c r="E2131">
        <v>1</v>
      </c>
      <c r="F2131">
        <v>1</v>
      </c>
      <c r="G2131">
        <v>1</v>
      </c>
      <c r="H2131">
        <v>2</v>
      </c>
      <c r="I2131" t="s">
        <v>1109</v>
      </c>
      <c r="J2131" t="s">
        <v>1110</v>
      </c>
      <c r="K2131" t="s">
        <v>1111</v>
      </c>
      <c r="L2131">
        <v>1368</v>
      </c>
      <c r="N2131">
        <v>1011</v>
      </c>
      <c r="O2131" t="s">
        <v>961</v>
      </c>
      <c r="P2131" t="s">
        <v>961</v>
      </c>
      <c r="Q2131">
        <v>1</v>
      </c>
      <c r="W2131">
        <v>0</v>
      </c>
      <c r="X2131">
        <v>-776243211</v>
      </c>
      <c r="Y2131">
        <f t="shared" si="1497"/>
        <v>0.02</v>
      </c>
      <c r="AA2131">
        <v>0</v>
      </c>
      <c r="AB2131">
        <v>1472.33</v>
      </c>
      <c r="AC2131">
        <v>642.05999999999995</v>
      </c>
      <c r="AD2131">
        <v>0</v>
      </c>
      <c r="AE2131">
        <v>0</v>
      </c>
      <c r="AF2131">
        <v>1472.33</v>
      </c>
      <c r="AG2131">
        <v>642.05999999999995</v>
      </c>
      <c r="AH2131">
        <v>0</v>
      </c>
      <c r="AI2131">
        <v>1</v>
      </c>
      <c r="AJ2131">
        <v>1</v>
      </c>
      <c r="AK2131">
        <v>1</v>
      </c>
      <c r="AL2131">
        <v>1</v>
      </c>
      <c r="AM2131">
        <v>-2</v>
      </c>
      <c r="AN2131">
        <v>0</v>
      </c>
      <c r="AO2131">
        <v>0</v>
      </c>
      <c r="AP2131">
        <v>1</v>
      </c>
      <c r="AQ2131">
        <v>1</v>
      </c>
      <c r="AR2131">
        <v>0</v>
      </c>
      <c r="AS2131" t="s">
        <v>3</v>
      </c>
      <c r="AT2131">
        <v>0.02</v>
      </c>
      <c r="AU2131" t="s">
        <v>3</v>
      </c>
      <c r="AV2131">
        <v>1</v>
      </c>
      <c r="AW2131">
        <v>2</v>
      </c>
      <c r="AX2131">
        <v>295894448</v>
      </c>
      <c r="AY2131">
        <v>1</v>
      </c>
      <c r="AZ2131">
        <v>0</v>
      </c>
      <c r="BA2131">
        <v>2883</v>
      </c>
      <c r="BB2131">
        <v>1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29.4466</v>
      </c>
      <c r="BL2131">
        <v>12.841199999999999</v>
      </c>
      <c r="BM2131">
        <v>0</v>
      </c>
      <c r="BN2131">
        <v>0</v>
      </c>
      <c r="BO2131">
        <v>0.02</v>
      </c>
      <c r="BP2131">
        <v>1</v>
      </c>
      <c r="BQ2131">
        <v>0</v>
      </c>
      <c r="BR2131">
        <v>29.4466</v>
      </c>
      <c r="BS2131">
        <v>12.841199999999999</v>
      </c>
      <c r="BT2131">
        <v>0</v>
      </c>
      <c r="BU2131">
        <v>0</v>
      </c>
      <c r="BV2131">
        <v>0.02</v>
      </c>
      <c r="BW2131">
        <v>1</v>
      </c>
      <c r="CV2131">
        <v>0</v>
      </c>
      <c r="CW2131">
        <f>ROUND(Y2131*Source!I897*DO2131,7)</f>
        <v>2.0000000000000001E-4</v>
      </c>
      <c r="CX2131">
        <f>ROUND(Y2131*Source!I897,7)</f>
        <v>2.0000000000000001E-4</v>
      </c>
      <c r="CY2131">
        <f>AB2131</f>
        <v>1472.33</v>
      </c>
      <c r="CZ2131">
        <f>AF2131</f>
        <v>1472.33</v>
      </c>
      <c r="DA2131">
        <f>AJ2131</f>
        <v>1</v>
      </c>
      <c r="DB2131">
        <f t="shared" si="1498"/>
        <v>29.45</v>
      </c>
      <c r="DC2131">
        <f t="shared" si="1499"/>
        <v>12.84</v>
      </c>
      <c r="DD2131" t="s">
        <v>3</v>
      </c>
      <c r="DE2131" t="s">
        <v>3</v>
      </c>
      <c r="DF2131">
        <f t="shared" si="1500"/>
        <v>0</v>
      </c>
      <c r="DG2131">
        <f t="shared" si="1482"/>
        <v>0.28999999999999998</v>
      </c>
      <c r="DH2131">
        <f t="shared" si="1488"/>
        <v>0.13</v>
      </c>
      <c r="DI2131">
        <f t="shared" si="1483"/>
        <v>0</v>
      </c>
      <c r="DJ2131">
        <f>DG2131+DH2131</f>
        <v>0.42</v>
      </c>
      <c r="DK2131">
        <v>1</v>
      </c>
      <c r="DL2131" t="s">
        <v>1068</v>
      </c>
      <c r="DM2131">
        <v>6</v>
      </c>
      <c r="DN2131" t="s">
        <v>1062</v>
      </c>
      <c r="DO2131">
        <v>1</v>
      </c>
    </row>
    <row r="2132" spans="1:119" x14ac:dyDescent="0.2">
      <c r="A2132">
        <f>ROW(Source!A897)</f>
        <v>897</v>
      </c>
      <c r="B2132">
        <v>295887217</v>
      </c>
      <c r="C2132">
        <v>295894434</v>
      </c>
      <c r="D2132">
        <v>277944803</v>
      </c>
      <c r="E2132">
        <v>1</v>
      </c>
      <c r="F2132">
        <v>1</v>
      </c>
      <c r="G2132">
        <v>1</v>
      </c>
      <c r="H2132">
        <v>2</v>
      </c>
      <c r="I2132" t="s">
        <v>1237</v>
      </c>
      <c r="J2132" t="s">
        <v>1238</v>
      </c>
      <c r="K2132" t="s">
        <v>1239</v>
      </c>
      <c r="L2132">
        <v>1368</v>
      </c>
      <c r="N2132">
        <v>1011</v>
      </c>
      <c r="O2132" t="s">
        <v>961</v>
      </c>
      <c r="P2132" t="s">
        <v>961</v>
      </c>
      <c r="Q2132">
        <v>1</v>
      </c>
      <c r="W2132">
        <v>0</v>
      </c>
      <c r="X2132">
        <v>291687607</v>
      </c>
      <c r="Y2132">
        <f t="shared" si="1497"/>
        <v>8.33</v>
      </c>
      <c r="AA2132">
        <v>0</v>
      </c>
      <c r="AB2132">
        <v>1.57</v>
      </c>
      <c r="AC2132">
        <v>0</v>
      </c>
      <c r="AD2132">
        <v>0</v>
      </c>
      <c r="AE2132">
        <v>0</v>
      </c>
      <c r="AF2132">
        <v>1.21</v>
      </c>
      <c r="AG2132">
        <v>0</v>
      </c>
      <c r="AH2132">
        <v>0</v>
      </c>
      <c r="AI2132">
        <v>1</v>
      </c>
      <c r="AJ2132">
        <v>1.3</v>
      </c>
      <c r="AK2132">
        <v>1</v>
      </c>
      <c r="AL2132">
        <v>1</v>
      </c>
      <c r="AM2132">
        <v>2</v>
      </c>
      <c r="AN2132">
        <v>0</v>
      </c>
      <c r="AO2132">
        <v>0</v>
      </c>
      <c r="AP2132">
        <v>1</v>
      </c>
      <c r="AQ2132">
        <v>1</v>
      </c>
      <c r="AR2132">
        <v>0</v>
      </c>
      <c r="AS2132" t="s">
        <v>3</v>
      </c>
      <c r="AT2132">
        <v>8.33</v>
      </c>
      <c r="AU2132" t="s">
        <v>3</v>
      </c>
      <c r="AV2132">
        <v>1</v>
      </c>
      <c r="AW2132">
        <v>2</v>
      </c>
      <c r="AX2132">
        <v>295894449</v>
      </c>
      <c r="AY2132">
        <v>1</v>
      </c>
      <c r="AZ2132">
        <v>0</v>
      </c>
      <c r="BA2132">
        <v>2884</v>
      </c>
      <c r="BB2132">
        <v>1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0</v>
      </c>
      <c r="BK2132">
        <v>10.0793</v>
      </c>
      <c r="BL2132">
        <v>0</v>
      </c>
      <c r="BM2132">
        <v>0</v>
      </c>
      <c r="BN2132">
        <v>0</v>
      </c>
      <c r="BO2132">
        <v>0</v>
      </c>
      <c r="BP2132">
        <v>1</v>
      </c>
      <c r="BQ2132">
        <v>0</v>
      </c>
      <c r="BR2132">
        <v>10.0793</v>
      </c>
      <c r="BS2132">
        <v>0</v>
      </c>
      <c r="BT2132">
        <v>0</v>
      </c>
      <c r="BU2132">
        <v>0</v>
      </c>
      <c r="BV2132">
        <v>0</v>
      </c>
      <c r="BW2132">
        <v>1</v>
      </c>
      <c r="CV2132">
        <v>0</v>
      </c>
      <c r="CW2132">
        <f>ROUND(Y2132*Source!I897*DO2132,7)</f>
        <v>0</v>
      </c>
      <c r="CX2132">
        <f>ROUND(Y2132*Source!I897,7)</f>
        <v>8.3299999999999999E-2</v>
      </c>
      <c r="CY2132">
        <f>AB2132</f>
        <v>1.57</v>
      </c>
      <c r="CZ2132">
        <f>AF2132</f>
        <v>1.21</v>
      </c>
      <c r="DA2132">
        <f>AJ2132</f>
        <v>1.3</v>
      </c>
      <c r="DB2132">
        <f t="shared" si="1498"/>
        <v>10.08</v>
      </c>
      <c r="DC2132">
        <f t="shared" si="1499"/>
        <v>0</v>
      </c>
      <c r="DD2132" t="s">
        <v>3</v>
      </c>
      <c r="DE2132" t="s">
        <v>3</v>
      </c>
      <c r="DF2132">
        <f t="shared" si="1500"/>
        <v>0</v>
      </c>
      <c r="DG2132">
        <f>ROUND(ROUND(AF2132*AJ2132,2)*CX2132,2)</f>
        <v>0.13</v>
      </c>
      <c r="DH2132">
        <f t="shared" si="1488"/>
        <v>0</v>
      </c>
      <c r="DI2132">
        <f t="shared" ref="DI2132:DI2163" si="1501">ROUND(ROUND(AH2132,2)*CX2132,2)</f>
        <v>0</v>
      </c>
      <c r="DJ2132">
        <f>DG2132+DH2132</f>
        <v>0.13</v>
      </c>
      <c r="DK2132">
        <v>1</v>
      </c>
      <c r="DL2132" t="s">
        <v>3</v>
      </c>
      <c r="DM2132">
        <v>0</v>
      </c>
      <c r="DN2132" t="s">
        <v>3</v>
      </c>
      <c r="DO2132">
        <v>0</v>
      </c>
    </row>
    <row r="2133" spans="1:119" x14ac:dyDescent="0.2">
      <c r="A2133">
        <f>ROW(Source!A897)</f>
        <v>897</v>
      </c>
      <c r="B2133">
        <v>295887217</v>
      </c>
      <c r="C2133">
        <v>295894434</v>
      </c>
      <c r="D2133">
        <v>277944918</v>
      </c>
      <c r="E2133">
        <v>1</v>
      </c>
      <c r="F2133">
        <v>1</v>
      </c>
      <c r="G2133">
        <v>1</v>
      </c>
      <c r="H2133">
        <v>2</v>
      </c>
      <c r="I2133" t="s">
        <v>1240</v>
      </c>
      <c r="J2133" t="s">
        <v>1241</v>
      </c>
      <c r="K2133" t="s">
        <v>1242</v>
      </c>
      <c r="L2133">
        <v>1368</v>
      </c>
      <c r="N2133">
        <v>1011</v>
      </c>
      <c r="O2133" t="s">
        <v>961</v>
      </c>
      <c r="P2133" t="s">
        <v>961</v>
      </c>
      <c r="Q2133">
        <v>1</v>
      </c>
      <c r="W2133">
        <v>0</v>
      </c>
      <c r="X2133">
        <v>857391492</v>
      </c>
      <c r="Y2133">
        <f t="shared" si="1497"/>
        <v>4.6399999999999997</v>
      </c>
      <c r="AA2133">
        <v>0</v>
      </c>
      <c r="AB2133">
        <v>1855.15</v>
      </c>
      <c r="AC2133">
        <v>642.05999999999995</v>
      </c>
      <c r="AD2133">
        <v>0</v>
      </c>
      <c r="AE2133">
        <v>0</v>
      </c>
      <c r="AF2133">
        <v>1472.34</v>
      </c>
      <c r="AG2133">
        <v>642.05999999999995</v>
      </c>
      <c r="AH2133">
        <v>0</v>
      </c>
      <c r="AI2133">
        <v>1</v>
      </c>
      <c r="AJ2133">
        <v>1.26</v>
      </c>
      <c r="AK2133">
        <v>1</v>
      </c>
      <c r="AL2133">
        <v>1</v>
      </c>
      <c r="AM2133">
        <v>2</v>
      </c>
      <c r="AN2133">
        <v>0</v>
      </c>
      <c r="AO2133">
        <v>0</v>
      </c>
      <c r="AP2133">
        <v>1</v>
      </c>
      <c r="AQ2133">
        <v>1</v>
      </c>
      <c r="AR2133">
        <v>0</v>
      </c>
      <c r="AS2133" t="s">
        <v>3</v>
      </c>
      <c r="AT2133">
        <v>4.6399999999999997</v>
      </c>
      <c r="AU2133" t="s">
        <v>3</v>
      </c>
      <c r="AV2133">
        <v>1</v>
      </c>
      <c r="AW2133">
        <v>2</v>
      </c>
      <c r="AX2133">
        <v>295894450</v>
      </c>
      <c r="AY2133">
        <v>1</v>
      </c>
      <c r="AZ2133">
        <v>0</v>
      </c>
      <c r="BA2133">
        <v>2885</v>
      </c>
      <c r="BB2133">
        <v>1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0</v>
      </c>
      <c r="BK2133">
        <v>6831.6575999999995</v>
      </c>
      <c r="BL2133">
        <v>2979.1583999999993</v>
      </c>
      <c r="BM2133">
        <v>0</v>
      </c>
      <c r="BN2133">
        <v>0</v>
      </c>
      <c r="BO2133">
        <v>4.6399999999999997</v>
      </c>
      <c r="BP2133">
        <v>1</v>
      </c>
      <c r="BQ2133">
        <v>0</v>
      </c>
      <c r="BR2133">
        <v>6831.6575999999995</v>
      </c>
      <c r="BS2133">
        <v>2979.1583999999993</v>
      </c>
      <c r="BT2133">
        <v>0</v>
      </c>
      <c r="BU2133">
        <v>0</v>
      </c>
      <c r="BV2133">
        <v>4.6399999999999997</v>
      </c>
      <c r="BW2133">
        <v>1</v>
      </c>
      <c r="CV2133">
        <v>0</v>
      </c>
      <c r="CW2133">
        <f>ROUND(Y2133*Source!I897*DO2133,7)</f>
        <v>4.6399999999999997E-2</v>
      </c>
      <c r="CX2133">
        <f>ROUND(Y2133*Source!I897,7)</f>
        <v>4.6399999999999997E-2</v>
      </c>
      <c r="CY2133">
        <f>AB2133</f>
        <v>1855.15</v>
      </c>
      <c r="CZ2133">
        <f>AF2133</f>
        <v>1472.34</v>
      </c>
      <c r="DA2133">
        <f>AJ2133</f>
        <v>1.26</v>
      </c>
      <c r="DB2133">
        <f t="shared" si="1498"/>
        <v>6831.66</v>
      </c>
      <c r="DC2133">
        <f t="shared" si="1499"/>
        <v>2979.16</v>
      </c>
      <c r="DD2133" t="s">
        <v>3</v>
      </c>
      <c r="DE2133" t="s">
        <v>3</v>
      </c>
      <c r="DF2133">
        <f t="shared" si="1500"/>
        <v>0</v>
      </c>
      <c r="DG2133">
        <f>ROUND(ROUND(AF2133*AJ2133,2)*CX2133,2)</f>
        <v>86.08</v>
      </c>
      <c r="DH2133">
        <f t="shared" si="1488"/>
        <v>29.79</v>
      </c>
      <c r="DI2133">
        <f t="shared" si="1501"/>
        <v>0</v>
      </c>
      <c r="DJ2133">
        <f>DG2133+DH2133</f>
        <v>115.87</v>
      </c>
      <c r="DK2133">
        <v>1</v>
      </c>
      <c r="DL2133" t="s">
        <v>1068</v>
      </c>
      <c r="DM2133">
        <v>6</v>
      </c>
      <c r="DN2133" t="s">
        <v>1062</v>
      </c>
      <c r="DO2133">
        <v>1</v>
      </c>
    </row>
    <row r="2134" spans="1:119" x14ac:dyDescent="0.2">
      <c r="A2134">
        <f>ROW(Source!A897)</f>
        <v>897</v>
      </c>
      <c r="B2134">
        <v>295887217</v>
      </c>
      <c r="C2134">
        <v>295894434</v>
      </c>
      <c r="D2134">
        <v>277945805</v>
      </c>
      <c r="E2134">
        <v>1</v>
      </c>
      <c r="F2134">
        <v>1</v>
      </c>
      <c r="G2134">
        <v>1</v>
      </c>
      <c r="H2134">
        <v>2</v>
      </c>
      <c r="I2134" t="s">
        <v>1222</v>
      </c>
      <c r="J2134" t="s">
        <v>1223</v>
      </c>
      <c r="K2134" t="s">
        <v>1224</v>
      </c>
      <c r="L2134">
        <v>1368</v>
      </c>
      <c r="N2134">
        <v>1011</v>
      </c>
      <c r="O2134" t="s">
        <v>961</v>
      </c>
      <c r="P2134" t="s">
        <v>961</v>
      </c>
      <c r="Q2134">
        <v>1</v>
      </c>
      <c r="W2134">
        <v>0</v>
      </c>
      <c r="X2134">
        <v>721652621</v>
      </c>
      <c r="Y2134">
        <f t="shared" si="1497"/>
        <v>0.02</v>
      </c>
      <c r="AA2134">
        <v>0</v>
      </c>
      <c r="AB2134">
        <v>544.70000000000005</v>
      </c>
      <c r="AC2134">
        <v>477.98</v>
      </c>
      <c r="AD2134">
        <v>0</v>
      </c>
      <c r="AE2134">
        <v>0</v>
      </c>
      <c r="AF2134">
        <v>544.70000000000005</v>
      </c>
      <c r="AG2134">
        <v>477.98</v>
      </c>
      <c r="AH2134">
        <v>0</v>
      </c>
      <c r="AI2134">
        <v>1</v>
      </c>
      <c r="AJ2134">
        <v>1</v>
      </c>
      <c r="AK2134">
        <v>1</v>
      </c>
      <c r="AL2134">
        <v>1</v>
      </c>
      <c r="AM2134">
        <v>-2</v>
      </c>
      <c r="AN2134">
        <v>0</v>
      </c>
      <c r="AO2134">
        <v>0</v>
      </c>
      <c r="AP2134">
        <v>1</v>
      </c>
      <c r="AQ2134">
        <v>1</v>
      </c>
      <c r="AR2134">
        <v>0</v>
      </c>
      <c r="AS2134" t="s">
        <v>3</v>
      </c>
      <c r="AT2134">
        <v>0.02</v>
      </c>
      <c r="AU2134" t="s">
        <v>3</v>
      </c>
      <c r="AV2134">
        <v>1</v>
      </c>
      <c r="AW2134">
        <v>2</v>
      </c>
      <c r="AX2134">
        <v>295894451</v>
      </c>
      <c r="AY2134">
        <v>1</v>
      </c>
      <c r="AZ2134">
        <v>0</v>
      </c>
      <c r="BA2134">
        <v>2886</v>
      </c>
      <c r="BB2134">
        <v>1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0</v>
      </c>
      <c r="BK2134">
        <v>10.894000000000002</v>
      </c>
      <c r="BL2134">
        <v>9.5596000000000014</v>
      </c>
      <c r="BM2134">
        <v>0</v>
      </c>
      <c r="BN2134">
        <v>0</v>
      </c>
      <c r="BO2134">
        <v>0.02</v>
      </c>
      <c r="BP2134">
        <v>1</v>
      </c>
      <c r="BQ2134">
        <v>0</v>
      </c>
      <c r="BR2134">
        <v>10.894000000000002</v>
      </c>
      <c r="BS2134">
        <v>9.5596000000000014</v>
      </c>
      <c r="BT2134">
        <v>0</v>
      </c>
      <c r="BU2134">
        <v>0</v>
      </c>
      <c r="BV2134">
        <v>0.02</v>
      </c>
      <c r="BW2134">
        <v>1</v>
      </c>
      <c r="CV2134">
        <v>0</v>
      </c>
      <c r="CW2134">
        <f>ROUND(Y2134*Source!I897*DO2134,7)</f>
        <v>2.0000000000000001E-4</v>
      </c>
      <c r="CX2134">
        <f>ROUND(Y2134*Source!I897,7)</f>
        <v>2.0000000000000001E-4</v>
      </c>
      <c r="CY2134">
        <f>AB2134</f>
        <v>544.70000000000005</v>
      </c>
      <c r="CZ2134">
        <f>AF2134</f>
        <v>544.70000000000005</v>
      </c>
      <c r="DA2134">
        <f>AJ2134</f>
        <v>1</v>
      </c>
      <c r="DB2134">
        <f t="shared" si="1498"/>
        <v>10.89</v>
      </c>
      <c r="DC2134">
        <f t="shared" si="1499"/>
        <v>9.56</v>
      </c>
      <c r="DD2134" t="s">
        <v>3</v>
      </c>
      <c r="DE2134" t="s">
        <v>3</v>
      </c>
      <c r="DF2134">
        <f t="shared" si="1500"/>
        <v>0</v>
      </c>
      <c r="DG2134">
        <f t="shared" ref="DG2134:DG2169" si="1502">ROUND(ROUND(AF2134,2)*CX2134,2)</f>
        <v>0.11</v>
      </c>
      <c r="DH2134">
        <f t="shared" si="1488"/>
        <v>0.1</v>
      </c>
      <c r="DI2134">
        <f t="shared" si="1501"/>
        <v>0</v>
      </c>
      <c r="DJ2134">
        <f>DG2134+DH2134</f>
        <v>0.21000000000000002</v>
      </c>
      <c r="DK2134">
        <v>1</v>
      </c>
      <c r="DL2134" t="s">
        <v>1078</v>
      </c>
      <c r="DM2134">
        <v>4</v>
      </c>
      <c r="DN2134" t="s">
        <v>1062</v>
      </c>
      <c r="DO2134">
        <v>1</v>
      </c>
    </row>
    <row r="2135" spans="1:119" x14ac:dyDescent="0.2">
      <c r="A2135">
        <f>ROW(Source!A897)</f>
        <v>897</v>
      </c>
      <c r="B2135">
        <v>295887217</v>
      </c>
      <c r="C2135">
        <v>295894434</v>
      </c>
      <c r="D2135">
        <v>277946011</v>
      </c>
      <c r="E2135">
        <v>1</v>
      </c>
      <c r="F2135">
        <v>1</v>
      </c>
      <c r="G2135">
        <v>1</v>
      </c>
      <c r="H2135">
        <v>2</v>
      </c>
      <c r="I2135" t="s">
        <v>1112</v>
      </c>
      <c r="J2135" t="s">
        <v>1113</v>
      </c>
      <c r="K2135" t="s">
        <v>1114</v>
      </c>
      <c r="L2135">
        <v>1368</v>
      </c>
      <c r="N2135">
        <v>1011</v>
      </c>
      <c r="O2135" t="s">
        <v>961</v>
      </c>
      <c r="P2135" t="s">
        <v>961</v>
      </c>
      <c r="Q2135">
        <v>1</v>
      </c>
      <c r="W2135">
        <v>0</v>
      </c>
      <c r="X2135">
        <v>275358200</v>
      </c>
      <c r="Y2135">
        <f t="shared" si="1497"/>
        <v>6.71</v>
      </c>
      <c r="AA2135">
        <v>0</v>
      </c>
      <c r="AB2135">
        <v>95.79</v>
      </c>
      <c r="AC2135">
        <v>0</v>
      </c>
      <c r="AD2135">
        <v>0</v>
      </c>
      <c r="AE2135">
        <v>0</v>
      </c>
      <c r="AF2135">
        <v>95.79</v>
      </c>
      <c r="AG2135">
        <v>0</v>
      </c>
      <c r="AH2135">
        <v>0</v>
      </c>
      <c r="AI2135">
        <v>1</v>
      </c>
      <c r="AJ2135">
        <v>1</v>
      </c>
      <c r="AK2135">
        <v>1</v>
      </c>
      <c r="AL2135">
        <v>1</v>
      </c>
      <c r="AM2135">
        <v>-2</v>
      </c>
      <c r="AN2135">
        <v>0</v>
      </c>
      <c r="AO2135">
        <v>0</v>
      </c>
      <c r="AP2135">
        <v>1</v>
      </c>
      <c r="AQ2135">
        <v>1</v>
      </c>
      <c r="AR2135">
        <v>0</v>
      </c>
      <c r="AS2135" t="s">
        <v>3</v>
      </c>
      <c r="AT2135">
        <v>6.71</v>
      </c>
      <c r="AU2135" t="s">
        <v>3</v>
      </c>
      <c r="AV2135">
        <v>1</v>
      </c>
      <c r="AW2135">
        <v>2</v>
      </c>
      <c r="AX2135">
        <v>295894452</v>
      </c>
      <c r="AY2135">
        <v>1</v>
      </c>
      <c r="AZ2135">
        <v>0</v>
      </c>
      <c r="BA2135">
        <v>2887</v>
      </c>
      <c r="BB2135">
        <v>1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0</v>
      </c>
      <c r="BK2135">
        <v>642.7509</v>
      </c>
      <c r="BL2135">
        <v>0</v>
      </c>
      <c r="BM2135">
        <v>0</v>
      </c>
      <c r="BN2135">
        <v>0</v>
      </c>
      <c r="BO2135">
        <v>0</v>
      </c>
      <c r="BP2135">
        <v>1</v>
      </c>
      <c r="BQ2135">
        <v>0</v>
      </c>
      <c r="BR2135">
        <v>642.7509</v>
      </c>
      <c r="BS2135">
        <v>0</v>
      </c>
      <c r="BT2135">
        <v>0</v>
      </c>
      <c r="BU2135">
        <v>0</v>
      </c>
      <c r="BV2135">
        <v>0</v>
      </c>
      <c r="BW2135">
        <v>1</v>
      </c>
      <c r="CV2135">
        <v>0</v>
      </c>
      <c r="CW2135">
        <f>ROUND(Y2135*Source!I897*DO2135,7)</f>
        <v>0</v>
      </c>
      <c r="CX2135">
        <f>ROUND(Y2135*Source!I897,7)</f>
        <v>6.7100000000000007E-2</v>
      </c>
      <c r="CY2135">
        <f>AB2135</f>
        <v>95.79</v>
      </c>
      <c r="CZ2135">
        <f>AF2135</f>
        <v>95.79</v>
      </c>
      <c r="DA2135">
        <f>AJ2135</f>
        <v>1</v>
      </c>
      <c r="DB2135">
        <f t="shared" si="1498"/>
        <v>642.75</v>
      </c>
      <c r="DC2135">
        <f t="shared" si="1499"/>
        <v>0</v>
      </c>
      <c r="DD2135" t="s">
        <v>3</v>
      </c>
      <c r="DE2135" t="s">
        <v>3</v>
      </c>
      <c r="DF2135">
        <f t="shared" si="1500"/>
        <v>0</v>
      </c>
      <c r="DG2135">
        <f t="shared" si="1502"/>
        <v>6.43</v>
      </c>
      <c r="DH2135">
        <f t="shared" si="1488"/>
        <v>0</v>
      </c>
      <c r="DI2135">
        <f t="shared" si="1501"/>
        <v>0</v>
      </c>
      <c r="DJ2135">
        <f>DG2135+DH2135</f>
        <v>6.43</v>
      </c>
      <c r="DK2135">
        <v>1</v>
      </c>
      <c r="DL2135" t="s">
        <v>3</v>
      </c>
      <c r="DM2135">
        <v>0</v>
      </c>
      <c r="DN2135" t="s">
        <v>3</v>
      </c>
      <c r="DO2135">
        <v>0</v>
      </c>
    </row>
    <row r="2136" spans="1:119" x14ac:dyDescent="0.2">
      <c r="A2136">
        <f>ROW(Source!A897)</f>
        <v>897</v>
      </c>
      <c r="B2136">
        <v>295887217</v>
      </c>
      <c r="C2136">
        <v>295894434</v>
      </c>
      <c r="D2136">
        <v>277865475</v>
      </c>
      <c r="E2136">
        <v>1</v>
      </c>
      <c r="F2136">
        <v>1</v>
      </c>
      <c r="G2136">
        <v>1</v>
      </c>
      <c r="H2136">
        <v>3</v>
      </c>
      <c r="I2136" t="s">
        <v>1243</v>
      </c>
      <c r="J2136" t="s">
        <v>1244</v>
      </c>
      <c r="K2136" t="s">
        <v>1245</v>
      </c>
      <c r="L2136">
        <v>1383</v>
      </c>
      <c r="N2136">
        <v>1013</v>
      </c>
      <c r="O2136" t="s">
        <v>1246</v>
      </c>
      <c r="P2136" t="s">
        <v>1246</v>
      </c>
      <c r="Q2136">
        <v>1</v>
      </c>
      <c r="W2136">
        <v>0</v>
      </c>
      <c r="X2136">
        <v>2066892133</v>
      </c>
      <c r="Y2136">
        <f>(AT2136*ROUND(0,7))</f>
        <v>0</v>
      </c>
      <c r="AA2136">
        <v>5.49</v>
      </c>
      <c r="AB2136">
        <v>0</v>
      </c>
      <c r="AC2136">
        <v>0</v>
      </c>
      <c r="AD2136">
        <v>0</v>
      </c>
      <c r="AE2136">
        <v>5.49</v>
      </c>
      <c r="AF2136">
        <v>0</v>
      </c>
      <c r="AG2136">
        <v>0</v>
      </c>
      <c r="AH2136">
        <v>0</v>
      </c>
      <c r="AI2136">
        <v>1</v>
      </c>
      <c r="AJ2136">
        <v>1</v>
      </c>
      <c r="AK2136">
        <v>1</v>
      </c>
      <c r="AL2136">
        <v>1</v>
      </c>
      <c r="AM2136">
        <v>-2</v>
      </c>
      <c r="AN2136">
        <v>0</v>
      </c>
      <c r="AO2136">
        <v>0</v>
      </c>
      <c r="AP2136">
        <v>1</v>
      </c>
      <c r="AQ2136">
        <v>1</v>
      </c>
      <c r="AR2136">
        <v>0</v>
      </c>
      <c r="AS2136" t="s">
        <v>3</v>
      </c>
      <c r="AT2136">
        <v>5.1840000000000002</v>
      </c>
      <c r="AU2136" t="s">
        <v>14</v>
      </c>
      <c r="AV2136">
        <v>0</v>
      </c>
      <c r="AW2136">
        <v>2</v>
      </c>
      <c r="AX2136">
        <v>295894453</v>
      </c>
      <c r="AY2136">
        <v>1</v>
      </c>
      <c r="AZ2136">
        <v>0</v>
      </c>
      <c r="BA2136">
        <v>2888</v>
      </c>
      <c r="BB2136">
        <v>1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0</v>
      </c>
      <c r="BJ2136">
        <v>28.460160000000002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1</v>
      </c>
      <c r="BQ2136">
        <v>0</v>
      </c>
      <c r="BR2136">
        <v>0</v>
      </c>
      <c r="BS2136">
        <v>0</v>
      </c>
      <c r="BT2136">
        <v>0</v>
      </c>
      <c r="BU2136">
        <v>0</v>
      </c>
      <c r="BV2136">
        <v>0</v>
      </c>
      <c r="BW2136">
        <v>0</v>
      </c>
      <c r="CV2136">
        <v>0</v>
      </c>
      <c r="CW2136">
        <v>0</v>
      </c>
      <c r="CX2136">
        <f>ROUND(Y2136*Source!I897,7)</f>
        <v>0</v>
      </c>
      <c r="CY2136">
        <f>AA2136</f>
        <v>5.49</v>
      </c>
      <c r="CZ2136">
        <f>AE2136</f>
        <v>5.49</v>
      </c>
      <c r="DA2136">
        <f>AI2136</f>
        <v>1</v>
      </c>
      <c r="DB2136">
        <f>ROUND((ROUND(AT2136*CZ2136,2)*ROUND(0,7)),6)</f>
        <v>0</v>
      </c>
      <c r="DC2136">
        <f>ROUND((ROUND(AT2136*AG2136,2)*ROUND(0,7)),6)</f>
        <v>0</v>
      </c>
      <c r="DD2136" t="s">
        <v>3</v>
      </c>
      <c r="DE2136" t="s">
        <v>3</v>
      </c>
      <c r="DF2136">
        <f t="shared" si="1500"/>
        <v>0</v>
      </c>
      <c r="DG2136">
        <f t="shared" si="1502"/>
        <v>0</v>
      </c>
      <c r="DH2136">
        <f t="shared" si="1488"/>
        <v>0</v>
      </c>
      <c r="DI2136">
        <f t="shared" si="1501"/>
        <v>0</v>
      </c>
      <c r="DJ2136">
        <f>DF2136</f>
        <v>0</v>
      </c>
      <c r="DK2136">
        <v>1</v>
      </c>
      <c r="DL2136" t="s">
        <v>3</v>
      </c>
      <c r="DM2136">
        <v>0</v>
      </c>
      <c r="DN2136" t="s">
        <v>3</v>
      </c>
      <c r="DO2136">
        <v>0</v>
      </c>
    </row>
    <row r="2137" spans="1:119" x14ac:dyDescent="0.2">
      <c r="A2137">
        <f>ROW(Source!A897)</f>
        <v>897</v>
      </c>
      <c r="B2137">
        <v>295887217</v>
      </c>
      <c r="C2137">
        <v>295894434</v>
      </c>
      <c r="D2137">
        <v>277866682</v>
      </c>
      <c r="E2137">
        <v>1</v>
      </c>
      <c r="F2137">
        <v>1</v>
      </c>
      <c r="G2137">
        <v>1</v>
      </c>
      <c r="H2137">
        <v>3</v>
      </c>
      <c r="I2137" t="s">
        <v>1115</v>
      </c>
      <c r="J2137" t="s">
        <v>1116</v>
      </c>
      <c r="K2137" t="s">
        <v>1117</v>
      </c>
      <c r="L2137">
        <v>1346</v>
      </c>
      <c r="N2137">
        <v>1009</v>
      </c>
      <c r="O2137" t="s">
        <v>1100</v>
      </c>
      <c r="P2137" t="s">
        <v>1100</v>
      </c>
      <c r="Q2137">
        <v>1</v>
      </c>
      <c r="W2137">
        <v>0</v>
      </c>
      <c r="X2137">
        <v>1568892381</v>
      </c>
      <c r="Y2137">
        <f>(AT2137*ROUND(0,7))</f>
        <v>0</v>
      </c>
      <c r="AA2137">
        <v>146.29</v>
      </c>
      <c r="AB2137">
        <v>0</v>
      </c>
      <c r="AC2137">
        <v>0</v>
      </c>
      <c r="AD2137">
        <v>0</v>
      </c>
      <c r="AE2137">
        <v>155.63</v>
      </c>
      <c r="AF2137">
        <v>0</v>
      </c>
      <c r="AG2137">
        <v>0</v>
      </c>
      <c r="AH2137">
        <v>0</v>
      </c>
      <c r="AI2137">
        <v>0.94</v>
      </c>
      <c r="AJ2137">
        <v>1</v>
      </c>
      <c r="AK2137">
        <v>1</v>
      </c>
      <c r="AL2137">
        <v>1</v>
      </c>
      <c r="AM2137">
        <v>2</v>
      </c>
      <c r="AN2137">
        <v>0</v>
      </c>
      <c r="AO2137">
        <v>0</v>
      </c>
      <c r="AP2137">
        <v>1</v>
      </c>
      <c r="AQ2137">
        <v>1</v>
      </c>
      <c r="AR2137">
        <v>0</v>
      </c>
      <c r="AS2137" t="s">
        <v>3</v>
      </c>
      <c r="AT2137">
        <v>5</v>
      </c>
      <c r="AU2137" t="s">
        <v>14</v>
      </c>
      <c r="AV2137">
        <v>0</v>
      </c>
      <c r="AW2137">
        <v>2</v>
      </c>
      <c r="AX2137">
        <v>295894455</v>
      </c>
      <c r="AY2137">
        <v>1</v>
      </c>
      <c r="AZ2137">
        <v>0</v>
      </c>
      <c r="BA2137">
        <v>2890</v>
      </c>
      <c r="BB2137">
        <v>1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778.15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1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CV2137">
        <v>0</v>
      </c>
      <c r="CW2137">
        <v>0</v>
      </c>
      <c r="CX2137">
        <f>ROUND(Y2137*Source!I897,7)</f>
        <v>0</v>
      </c>
      <c r="CY2137">
        <f>AA2137</f>
        <v>146.29</v>
      </c>
      <c r="CZ2137">
        <f>AE2137</f>
        <v>155.63</v>
      </c>
      <c r="DA2137">
        <f>AI2137</f>
        <v>0.94</v>
      </c>
      <c r="DB2137">
        <f>ROUND((ROUND(AT2137*CZ2137,2)*ROUND(0,7)),6)</f>
        <v>0</v>
      </c>
      <c r="DC2137">
        <f>ROUND((ROUND(AT2137*AG2137,2)*ROUND(0,7)),6)</f>
        <v>0</v>
      </c>
      <c r="DD2137" t="s">
        <v>3</v>
      </c>
      <c r="DE2137" t="s">
        <v>3</v>
      </c>
      <c r="DF2137">
        <f>ROUND(ROUND(AE2137*AI2137,2)*CX2137,2)</f>
        <v>0</v>
      </c>
      <c r="DG2137">
        <f t="shared" si="1502"/>
        <v>0</v>
      </c>
      <c r="DH2137">
        <f t="shared" si="1488"/>
        <v>0</v>
      </c>
      <c r="DI2137">
        <f t="shared" si="1501"/>
        <v>0</v>
      </c>
      <c r="DJ2137">
        <f>DF2137</f>
        <v>0</v>
      </c>
      <c r="DK2137">
        <v>0</v>
      </c>
      <c r="DL2137" t="s">
        <v>3</v>
      </c>
      <c r="DM2137">
        <v>0</v>
      </c>
      <c r="DN2137" t="s">
        <v>3</v>
      </c>
      <c r="DO2137">
        <v>0</v>
      </c>
    </row>
    <row r="2138" spans="1:119" x14ac:dyDescent="0.2">
      <c r="A2138">
        <f>ROW(Source!A897)</f>
        <v>897</v>
      </c>
      <c r="B2138">
        <v>295887217</v>
      </c>
      <c r="C2138">
        <v>295894434</v>
      </c>
      <c r="D2138">
        <v>277879133</v>
      </c>
      <c r="E2138">
        <v>1</v>
      </c>
      <c r="F2138">
        <v>1</v>
      </c>
      <c r="G2138">
        <v>1</v>
      </c>
      <c r="H2138">
        <v>3</v>
      </c>
      <c r="I2138" t="s">
        <v>1247</v>
      </c>
      <c r="J2138" t="s">
        <v>1248</v>
      </c>
      <c r="K2138" t="s">
        <v>1249</v>
      </c>
      <c r="L2138">
        <v>1348</v>
      </c>
      <c r="N2138">
        <v>1009</v>
      </c>
      <c r="O2138" t="s">
        <v>651</v>
      </c>
      <c r="P2138" t="s">
        <v>651</v>
      </c>
      <c r="Q2138">
        <v>1000</v>
      </c>
      <c r="W2138">
        <v>0</v>
      </c>
      <c r="X2138">
        <v>-2100485610</v>
      </c>
      <c r="Y2138">
        <f>(AT2138*ROUND(0,7))</f>
        <v>0</v>
      </c>
      <c r="AA2138">
        <v>78343.37</v>
      </c>
      <c r="AB2138">
        <v>0</v>
      </c>
      <c r="AC2138">
        <v>0</v>
      </c>
      <c r="AD2138">
        <v>0</v>
      </c>
      <c r="AE2138">
        <v>73218.100000000006</v>
      </c>
      <c r="AF2138">
        <v>0</v>
      </c>
      <c r="AG2138">
        <v>0</v>
      </c>
      <c r="AH2138">
        <v>0</v>
      </c>
      <c r="AI2138">
        <v>1.07</v>
      </c>
      <c r="AJ2138">
        <v>1</v>
      </c>
      <c r="AK2138">
        <v>1</v>
      </c>
      <c r="AL2138">
        <v>1</v>
      </c>
      <c r="AM2138">
        <v>2</v>
      </c>
      <c r="AN2138">
        <v>0</v>
      </c>
      <c r="AO2138">
        <v>0</v>
      </c>
      <c r="AP2138">
        <v>1</v>
      </c>
      <c r="AQ2138">
        <v>1</v>
      </c>
      <c r="AR2138">
        <v>0</v>
      </c>
      <c r="AS2138" t="s">
        <v>3</v>
      </c>
      <c r="AT2138">
        <v>2E-3</v>
      </c>
      <c r="AU2138" t="s">
        <v>14</v>
      </c>
      <c r="AV2138">
        <v>0</v>
      </c>
      <c r="AW2138">
        <v>2</v>
      </c>
      <c r="AX2138">
        <v>295894457</v>
      </c>
      <c r="AY2138">
        <v>1</v>
      </c>
      <c r="AZ2138">
        <v>0</v>
      </c>
      <c r="BA2138">
        <v>2892</v>
      </c>
      <c r="BB2138">
        <v>1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146.43620000000001</v>
      </c>
      <c r="BK2138">
        <v>0</v>
      </c>
      <c r="BL2138">
        <v>0</v>
      </c>
      <c r="BM2138">
        <v>0</v>
      </c>
      <c r="BN2138">
        <v>0</v>
      </c>
      <c r="BO2138">
        <v>0</v>
      </c>
      <c r="BP2138">
        <v>1</v>
      </c>
      <c r="BQ2138">
        <v>0</v>
      </c>
      <c r="BR2138">
        <v>0</v>
      </c>
      <c r="BS2138">
        <v>0</v>
      </c>
      <c r="BT2138">
        <v>0</v>
      </c>
      <c r="BU2138">
        <v>0</v>
      </c>
      <c r="BV2138">
        <v>0</v>
      </c>
      <c r="BW2138">
        <v>0</v>
      </c>
      <c r="CV2138">
        <v>0</v>
      </c>
      <c r="CW2138">
        <v>0</v>
      </c>
      <c r="CX2138">
        <f>ROUND(Y2138*Source!I897,7)</f>
        <v>0</v>
      </c>
      <c r="CY2138">
        <f>AA2138</f>
        <v>78343.37</v>
      </c>
      <c r="CZ2138">
        <f>AE2138</f>
        <v>73218.100000000006</v>
      </c>
      <c r="DA2138">
        <f>AI2138</f>
        <v>1.07</v>
      </c>
      <c r="DB2138">
        <f>ROUND((ROUND(AT2138*CZ2138,2)*ROUND(0,7)),6)</f>
        <v>0</v>
      </c>
      <c r="DC2138">
        <f>ROUND((ROUND(AT2138*AG2138,2)*ROUND(0,7)),6)</f>
        <v>0</v>
      </c>
      <c r="DD2138" t="s">
        <v>3</v>
      </c>
      <c r="DE2138" t="s">
        <v>3</v>
      </c>
      <c r="DF2138">
        <f>ROUND(ROUND(AE2138*AI2138,2)*CX2138,2)</f>
        <v>0</v>
      </c>
      <c r="DG2138">
        <f t="shared" si="1502"/>
        <v>0</v>
      </c>
      <c r="DH2138">
        <f t="shared" si="1488"/>
        <v>0</v>
      </c>
      <c r="DI2138">
        <f t="shared" si="1501"/>
        <v>0</v>
      </c>
      <c r="DJ2138">
        <f>DF2138</f>
        <v>0</v>
      </c>
      <c r="DK2138">
        <v>0</v>
      </c>
      <c r="DL2138" t="s">
        <v>3</v>
      </c>
      <c r="DM2138">
        <v>0</v>
      </c>
      <c r="DN2138" t="s">
        <v>3</v>
      </c>
      <c r="DO2138">
        <v>0</v>
      </c>
    </row>
    <row r="2139" spans="1:119" x14ac:dyDescent="0.2">
      <c r="A2139">
        <f>ROW(Source!A897)</f>
        <v>897</v>
      </c>
      <c r="B2139">
        <v>295887217</v>
      </c>
      <c r="C2139">
        <v>295894434</v>
      </c>
      <c r="D2139">
        <v>277879845</v>
      </c>
      <c r="E2139">
        <v>1</v>
      </c>
      <c r="F2139">
        <v>1</v>
      </c>
      <c r="G2139">
        <v>1</v>
      </c>
      <c r="H2139">
        <v>3</v>
      </c>
      <c r="I2139" t="s">
        <v>1250</v>
      </c>
      <c r="J2139" t="s">
        <v>1251</v>
      </c>
      <c r="K2139" t="s">
        <v>1252</v>
      </c>
      <c r="L2139">
        <v>1348</v>
      </c>
      <c r="N2139">
        <v>1009</v>
      </c>
      <c r="O2139" t="s">
        <v>651</v>
      </c>
      <c r="P2139" t="s">
        <v>651</v>
      </c>
      <c r="Q2139">
        <v>1000</v>
      </c>
      <c r="W2139">
        <v>0</v>
      </c>
      <c r="X2139">
        <v>-522469546</v>
      </c>
      <c r="Y2139">
        <f>(AT2139*ROUND(0,7))</f>
        <v>0</v>
      </c>
      <c r="AA2139">
        <v>55785.97</v>
      </c>
      <c r="AB2139">
        <v>0</v>
      </c>
      <c r="AC2139">
        <v>0</v>
      </c>
      <c r="AD2139">
        <v>0</v>
      </c>
      <c r="AE2139">
        <v>55785.97</v>
      </c>
      <c r="AF2139">
        <v>0</v>
      </c>
      <c r="AG2139">
        <v>0</v>
      </c>
      <c r="AH2139">
        <v>0</v>
      </c>
      <c r="AI2139">
        <v>1</v>
      </c>
      <c r="AJ2139">
        <v>1</v>
      </c>
      <c r="AK2139">
        <v>1</v>
      </c>
      <c r="AL2139">
        <v>1</v>
      </c>
      <c r="AM2139">
        <v>-2</v>
      </c>
      <c r="AN2139">
        <v>0</v>
      </c>
      <c r="AO2139">
        <v>0</v>
      </c>
      <c r="AP2139">
        <v>1</v>
      </c>
      <c r="AQ2139">
        <v>1</v>
      </c>
      <c r="AR2139">
        <v>0</v>
      </c>
      <c r="AS2139" t="s">
        <v>3</v>
      </c>
      <c r="AT2139">
        <v>8.2000000000000003E-2</v>
      </c>
      <c r="AU2139" t="s">
        <v>14</v>
      </c>
      <c r="AV2139">
        <v>0</v>
      </c>
      <c r="AW2139">
        <v>2</v>
      </c>
      <c r="AX2139">
        <v>295894459</v>
      </c>
      <c r="AY2139">
        <v>1</v>
      </c>
      <c r="AZ2139">
        <v>0</v>
      </c>
      <c r="BA2139">
        <v>2894</v>
      </c>
      <c r="BB2139">
        <v>1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4574.4495400000005</v>
      </c>
      <c r="BK2139">
        <v>0</v>
      </c>
      <c r="BL2139">
        <v>0</v>
      </c>
      <c r="BM2139">
        <v>0</v>
      </c>
      <c r="BN2139">
        <v>0</v>
      </c>
      <c r="BO2139">
        <v>0</v>
      </c>
      <c r="BP2139">
        <v>1</v>
      </c>
      <c r="BQ2139">
        <v>0</v>
      </c>
      <c r="BR2139">
        <v>0</v>
      </c>
      <c r="BS2139">
        <v>0</v>
      </c>
      <c r="BT2139">
        <v>0</v>
      </c>
      <c r="BU2139">
        <v>0</v>
      </c>
      <c r="BV2139">
        <v>0</v>
      </c>
      <c r="BW2139">
        <v>0</v>
      </c>
      <c r="CV2139">
        <v>0</v>
      </c>
      <c r="CW2139">
        <v>0</v>
      </c>
      <c r="CX2139">
        <f>ROUND(Y2139*Source!I897,7)</f>
        <v>0</v>
      </c>
      <c r="CY2139">
        <f>AA2139</f>
        <v>55785.97</v>
      </c>
      <c r="CZ2139">
        <f>AE2139</f>
        <v>55785.97</v>
      </c>
      <c r="DA2139">
        <f>AI2139</f>
        <v>1</v>
      </c>
      <c r="DB2139">
        <f>ROUND((ROUND(AT2139*CZ2139,2)*ROUND(0,7)),6)</f>
        <v>0</v>
      </c>
      <c r="DC2139">
        <f>ROUND((ROUND(AT2139*AG2139,2)*ROUND(0,7)),6)</f>
        <v>0</v>
      </c>
      <c r="DD2139" t="s">
        <v>3</v>
      </c>
      <c r="DE2139" t="s">
        <v>3</v>
      </c>
      <c r="DF2139">
        <f t="shared" ref="DF2139:DF2170" si="1503">ROUND(ROUND(AE2139,2)*CX2139,2)</f>
        <v>0</v>
      </c>
      <c r="DG2139">
        <f t="shared" si="1502"/>
        <v>0</v>
      </c>
      <c r="DH2139">
        <f t="shared" si="1488"/>
        <v>0</v>
      </c>
      <c r="DI2139">
        <f t="shared" si="1501"/>
        <v>0</v>
      </c>
      <c r="DJ2139">
        <f>DF2139</f>
        <v>0</v>
      </c>
      <c r="DK2139">
        <v>1</v>
      </c>
      <c r="DL2139" t="s">
        <v>3</v>
      </c>
      <c r="DM2139">
        <v>0</v>
      </c>
      <c r="DN2139" t="s">
        <v>3</v>
      </c>
      <c r="DO2139">
        <v>0</v>
      </c>
    </row>
    <row r="2140" spans="1:119" x14ac:dyDescent="0.2">
      <c r="A2140">
        <f>ROW(Source!A933)</f>
        <v>933</v>
      </c>
      <c r="B2140">
        <v>295887217</v>
      </c>
      <c r="C2140">
        <v>295894601</v>
      </c>
      <c r="D2140">
        <v>277560305</v>
      </c>
      <c r="E2140">
        <v>109</v>
      </c>
      <c r="F2140">
        <v>1</v>
      </c>
      <c r="G2140">
        <v>1</v>
      </c>
      <c r="H2140">
        <v>1</v>
      </c>
      <c r="I2140" t="s">
        <v>1060</v>
      </c>
      <c r="J2140" t="s">
        <v>3</v>
      </c>
      <c r="K2140" t="s">
        <v>1061</v>
      </c>
      <c r="L2140">
        <v>1191</v>
      </c>
      <c r="N2140">
        <v>1013</v>
      </c>
      <c r="O2140" t="s">
        <v>1062</v>
      </c>
      <c r="P2140" t="s">
        <v>1062</v>
      </c>
      <c r="Q2140">
        <v>1</v>
      </c>
      <c r="W2140">
        <v>0</v>
      </c>
      <c r="X2140">
        <v>-1111239348</v>
      </c>
      <c r="Y2140">
        <f t="shared" ref="Y2140:Y2171" si="1504">AT2140</f>
        <v>0.55000000000000004</v>
      </c>
      <c r="AA2140">
        <v>0</v>
      </c>
      <c r="AB2140">
        <v>0</v>
      </c>
      <c r="AC2140">
        <v>0</v>
      </c>
      <c r="AD2140">
        <v>477.98</v>
      </c>
      <c r="AE2140">
        <v>0</v>
      </c>
      <c r="AF2140">
        <v>0</v>
      </c>
      <c r="AG2140">
        <v>0</v>
      </c>
      <c r="AH2140">
        <v>477.98</v>
      </c>
      <c r="AI2140">
        <v>1</v>
      </c>
      <c r="AJ2140">
        <v>1</v>
      </c>
      <c r="AK2140">
        <v>1</v>
      </c>
      <c r="AL2140">
        <v>1</v>
      </c>
      <c r="AM2140">
        <v>-2</v>
      </c>
      <c r="AN2140">
        <v>0</v>
      </c>
      <c r="AO2140">
        <v>0</v>
      </c>
      <c r="AP2140">
        <v>1</v>
      </c>
      <c r="AQ2140">
        <v>1</v>
      </c>
      <c r="AR2140">
        <v>0</v>
      </c>
      <c r="AS2140" t="s">
        <v>3</v>
      </c>
      <c r="AT2140">
        <v>0.55000000000000004</v>
      </c>
      <c r="AU2140" t="s">
        <v>3</v>
      </c>
      <c r="AV2140">
        <v>1</v>
      </c>
      <c r="AW2140">
        <v>2</v>
      </c>
      <c r="AX2140">
        <v>295894605</v>
      </c>
      <c r="AY2140">
        <v>1</v>
      </c>
      <c r="AZ2140">
        <v>0</v>
      </c>
      <c r="BA2140">
        <v>2895</v>
      </c>
      <c r="BB2140">
        <v>1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262.88900000000001</v>
      </c>
      <c r="BN2140">
        <v>0.55000000000000004</v>
      </c>
      <c r="BO2140">
        <v>0</v>
      </c>
      <c r="BP2140">
        <v>1</v>
      </c>
      <c r="BQ2140">
        <v>0</v>
      </c>
      <c r="BR2140">
        <v>0</v>
      </c>
      <c r="BS2140">
        <v>0</v>
      </c>
      <c r="BT2140">
        <v>262.88900000000001</v>
      </c>
      <c r="BU2140">
        <v>0.55000000000000004</v>
      </c>
      <c r="BV2140">
        <v>0</v>
      </c>
      <c r="BW2140">
        <v>1</v>
      </c>
      <c r="CU2140">
        <f>ROUND(AT2140*Source!I933*AH2140*AL2140,2)</f>
        <v>262.89</v>
      </c>
      <c r="CV2140">
        <f>ROUND(Y2140*Source!I933,7)</f>
        <v>0.55000000000000004</v>
      </c>
      <c r="CW2140">
        <v>0</v>
      </c>
      <c r="CX2140">
        <f>ROUND(Y2140*Source!I933,7)</f>
        <v>0.55000000000000004</v>
      </c>
      <c r="CY2140">
        <f>AD2140</f>
        <v>477.98</v>
      </c>
      <c r="CZ2140">
        <f>AH2140</f>
        <v>477.98</v>
      </c>
      <c r="DA2140">
        <f>AL2140</f>
        <v>1</v>
      </c>
      <c r="DB2140">
        <f t="shared" ref="DB2140:DB2171" si="1505">ROUND(ROUND(AT2140*CZ2140,2),6)</f>
        <v>262.89</v>
      </c>
      <c r="DC2140">
        <f t="shared" ref="DC2140:DC2171" si="1506">ROUND(ROUND(AT2140*AG2140,2),6)</f>
        <v>0</v>
      </c>
      <c r="DD2140" t="s">
        <v>3</v>
      </c>
      <c r="DE2140" t="s">
        <v>3</v>
      </c>
      <c r="DF2140">
        <f t="shared" si="1503"/>
        <v>0</v>
      </c>
      <c r="DG2140">
        <f t="shared" si="1502"/>
        <v>0</v>
      </c>
      <c r="DH2140">
        <f t="shared" si="1488"/>
        <v>0</v>
      </c>
      <c r="DI2140">
        <f t="shared" si="1501"/>
        <v>262.89</v>
      </c>
      <c r="DJ2140">
        <f>DI2140</f>
        <v>262.89</v>
      </c>
      <c r="DK2140">
        <v>1</v>
      </c>
      <c r="DL2140" t="s">
        <v>3</v>
      </c>
      <c r="DM2140">
        <v>0</v>
      </c>
      <c r="DN2140" t="s">
        <v>3</v>
      </c>
      <c r="DO2140">
        <v>0</v>
      </c>
    </row>
    <row r="2141" spans="1:119" x14ac:dyDescent="0.2">
      <c r="A2141">
        <f>ROW(Source!A933)</f>
        <v>933</v>
      </c>
      <c r="B2141">
        <v>295887217</v>
      </c>
      <c r="C2141">
        <v>295894601</v>
      </c>
      <c r="D2141">
        <v>277560491</v>
      </c>
      <c r="E2141">
        <v>109</v>
      </c>
      <c r="F2141">
        <v>1</v>
      </c>
      <c r="G2141">
        <v>1</v>
      </c>
      <c r="H2141">
        <v>1</v>
      </c>
      <c r="I2141" t="s">
        <v>1063</v>
      </c>
      <c r="J2141" t="s">
        <v>3</v>
      </c>
      <c r="K2141" t="s">
        <v>1064</v>
      </c>
      <c r="L2141">
        <v>1191</v>
      </c>
      <c r="N2141">
        <v>1013</v>
      </c>
      <c r="O2141" t="s">
        <v>1062</v>
      </c>
      <c r="P2141" t="s">
        <v>1062</v>
      </c>
      <c r="Q2141">
        <v>1</v>
      </c>
      <c r="W2141">
        <v>0</v>
      </c>
      <c r="X2141">
        <v>-1417349443</v>
      </c>
      <c r="Y2141">
        <f t="shared" si="1504"/>
        <v>0.56999999999999995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1</v>
      </c>
      <c r="AJ2141">
        <v>1</v>
      </c>
      <c r="AK2141">
        <v>1</v>
      </c>
      <c r="AL2141">
        <v>1</v>
      </c>
      <c r="AM2141">
        <v>-2</v>
      </c>
      <c r="AN2141">
        <v>0</v>
      </c>
      <c r="AO2141">
        <v>0</v>
      </c>
      <c r="AP2141">
        <v>1</v>
      </c>
      <c r="AQ2141">
        <v>1</v>
      </c>
      <c r="AR2141">
        <v>0</v>
      </c>
      <c r="AS2141" t="s">
        <v>3</v>
      </c>
      <c r="AT2141">
        <v>0.56999999999999995</v>
      </c>
      <c r="AU2141" t="s">
        <v>3</v>
      </c>
      <c r="AV2141">
        <v>2</v>
      </c>
      <c r="AW2141">
        <v>2</v>
      </c>
      <c r="AX2141">
        <v>295894606</v>
      </c>
      <c r="AY2141">
        <v>1</v>
      </c>
      <c r="AZ2141">
        <v>0</v>
      </c>
      <c r="BA2141">
        <v>2896</v>
      </c>
      <c r="BB2141">
        <v>1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0</v>
      </c>
      <c r="BL2141">
        <v>0</v>
      </c>
      <c r="BM2141">
        <v>0</v>
      </c>
      <c r="BN2141">
        <v>0</v>
      </c>
      <c r="BO2141">
        <v>0</v>
      </c>
      <c r="BP2141">
        <v>0</v>
      </c>
      <c r="BQ2141">
        <v>0</v>
      </c>
      <c r="BR2141">
        <v>0</v>
      </c>
      <c r="BS2141">
        <v>0</v>
      </c>
      <c r="BT2141">
        <v>0</v>
      </c>
      <c r="BU2141">
        <v>0</v>
      </c>
      <c r="BV2141">
        <v>0</v>
      </c>
      <c r="BW2141">
        <v>0</v>
      </c>
      <c r="CV2141">
        <v>0</v>
      </c>
      <c r="CW2141">
        <v>0</v>
      </c>
      <c r="CX2141">
        <f>ROUND(Y2141*Source!I933,7)</f>
        <v>0.56999999999999995</v>
      </c>
      <c r="CY2141">
        <f>AD2141</f>
        <v>0</v>
      </c>
      <c r="CZ2141">
        <f>AH2141</f>
        <v>0</v>
      </c>
      <c r="DA2141">
        <f>AL2141</f>
        <v>1</v>
      </c>
      <c r="DB2141">
        <f t="shared" si="1505"/>
        <v>0</v>
      </c>
      <c r="DC2141">
        <f t="shared" si="1506"/>
        <v>0</v>
      </c>
      <c r="DD2141" t="s">
        <v>3</v>
      </c>
      <c r="DE2141" t="s">
        <v>3</v>
      </c>
      <c r="DF2141">
        <f t="shared" si="1503"/>
        <v>0</v>
      </c>
      <c r="DG2141">
        <f t="shared" si="1502"/>
        <v>0</v>
      </c>
      <c r="DH2141">
        <f t="shared" si="1488"/>
        <v>0</v>
      </c>
      <c r="DI2141">
        <f t="shared" si="1501"/>
        <v>0</v>
      </c>
      <c r="DJ2141">
        <f>DI2141</f>
        <v>0</v>
      </c>
      <c r="DK2141">
        <v>0</v>
      </c>
      <c r="DL2141" t="s">
        <v>3</v>
      </c>
      <c r="DM2141">
        <v>0</v>
      </c>
      <c r="DN2141" t="s">
        <v>3</v>
      </c>
      <c r="DO2141">
        <v>0</v>
      </c>
    </row>
    <row r="2142" spans="1:119" x14ac:dyDescent="0.2">
      <c r="A2142">
        <f>ROW(Source!A933)</f>
        <v>933</v>
      </c>
      <c r="B2142">
        <v>295887217</v>
      </c>
      <c r="C2142">
        <v>295894601</v>
      </c>
      <c r="D2142">
        <v>277944474</v>
      </c>
      <c r="E2142">
        <v>1</v>
      </c>
      <c r="F2142">
        <v>1</v>
      </c>
      <c r="G2142">
        <v>1</v>
      </c>
      <c r="H2142">
        <v>2</v>
      </c>
      <c r="I2142" t="s">
        <v>1253</v>
      </c>
      <c r="J2142" t="s">
        <v>1254</v>
      </c>
      <c r="K2142" t="s">
        <v>1255</v>
      </c>
      <c r="L2142">
        <v>1368</v>
      </c>
      <c r="N2142">
        <v>1011</v>
      </c>
      <c r="O2142" t="s">
        <v>961</v>
      </c>
      <c r="P2142" t="s">
        <v>961</v>
      </c>
      <c r="Q2142">
        <v>1</v>
      </c>
      <c r="W2142">
        <v>0</v>
      </c>
      <c r="X2142">
        <v>-1366301975</v>
      </c>
      <c r="Y2142">
        <f t="shared" si="1504"/>
        <v>0.56999999999999995</v>
      </c>
      <c r="AA2142">
        <v>0</v>
      </c>
      <c r="AB2142">
        <v>1811.82</v>
      </c>
      <c r="AC2142">
        <v>549.32000000000005</v>
      </c>
      <c r="AD2142">
        <v>0</v>
      </c>
      <c r="AE2142">
        <v>0</v>
      </c>
      <c r="AF2142">
        <v>1811.82</v>
      </c>
      <c r="AG2142">
        <v>549.32000000000005</v>
      </c>
      <c r="AH2142">
        <v>0</v>
      </c>
      <c r="AI2142">
        <v>1</v>
      </c>
      <c r="AJ2142">
        <v>1</v>
      </c>
      <c r="AK2142">
        <v>1</v>
      </c>
      <c r="AL2142">
        <v>1</v>
      </c>
      <c r="AM2142">
        <v>-2</v>
      </c>
      <c r="AN2142">
        <v>0</v>
      </c>
      <c r="AO2142">
        <v>0</v>
      </c>
      <c r="AP2142">
        <v>1</v>
      </c>
      <c r="AQ2142">
        <v>1</v>
      </c>
      <c r="AR2142">
        <v>0</v>
      </c>
      <c r="AS2142" t="s">
        <v>3</v>
      </c>
      <c r="AT2142">
        <v>0.56999999999999995</v>
      </c>
      <c r="AU2142" t="s">
        <v>3</v>
      </c>
      <c r="AV2142">
        <v>1</v>
      </c>
      <c r="AW2142">
        <v>2</v>
      </c>
      <c r="AX2142">
        <v>295894607</v>
      </c>
      <c r="AY2142">
        <v>1</v>
      </c>
      <c r="AZ2142">
        <v>0</v>
      </c>
      <c r="BA2142">
        <v>2897</v>
      </c>
      <c r="BB2142">
        <v>1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0</v>
      </c>
      <c r="BK2142">
        <v>1032.7374</v>
      </c>
      <c r="BL2142">
        <v>313.11239999999998</v>
      </c>
      <c r="BM2142">
        <v>0</v>
      </c>
      <c r="BN2142">
        <v>0</v>
      </c>
      <c r="BO2142">
        <v>0.56999999999999995</v>
      </c>
      <c r="BP2142">
        <v>1</v>
      </c>
      <c r="BQ2142">
        <v>0</v>
      </c>
      <c r="BR2142">
        <v>1032.7374</v>
      </c>
      <c r="BS2142">
        <v>313.11239999999998</v>
      </c>
      <c r="BT2142">
        <v>0</v>
      </c>
      <c r="BU2142">
        <v>0</v>
      </c>
      <c r="BV2142">
        <v>0.56999999999999995</v>
      </c>
      <c r="BW2142">
        <v>1</v>
      </c>
      <c r="CV2142">
        <v>0</v>
      </c>
      <c r="CW2142">
        <f>ROUND(Y2142*Source!I933*DO2142,7)</f>
        <v>0.56999999999999995</v>
      </c>
      <c r="CX2142">
        <f>ROUND(Y2142*Source!I933,7)</f>
        <v>0.56999999999999995</v>
      </c>
      <c r="CY2142">
        <f>AB2142</f>
        <v>1811.82</v>
      </c>
      <c r="CZ2142">
        <f>AF2142</f>
        <v>1811.82</v>
      </c>
      <c r="DA2142">
        <f>AJ2142</f>
        <v>1</v>
      </c>
      <c r="DB2142">
        <f t="shared" si="1505"/>
        <v>1032.74</v>
      </c>
      <c r="DC2142">
        <f t="shared" si="1506"/>
        <v>313.11</v>
      </c>
      <c r="DD2142" t="s">
        <v>3</v>
      </c>
      <c r="DE2142" t="s">
        <v>3</v>
      </c>
      <c r="DF2142">
        <f t="shared" si="1503"/>
        <v>0</v>
      </c>
      <c r="DG2142">
        <f t="shared" si="1502"/>
        <v>1032.74</v>
      </c>
      <c r="DH2142">
        <f t="shared" si="1488"/>
        <v>313.11</v>
      </c>
      <c r="DI2142">
        <f t="shared" si="1501"/>
        <v>0</v>
      </c>
      <c r="DJ2142">
        <f>DG2142+DH2142</f>
        <v>1345.85</v>
      </c>
      <c r="DK2142">
        <v>1</v>
      </c>
      <c r="DL2142" t="s">
        <v>1082</v>
      </c>
      <c r="DM2142">
        <v>5</v>
      </c>
      <c r="DN2142" t="s">
        <v>1062</v>
      </c>
      <c r="DO2142">
        <v>1</v>
      </c>
    </row>
    <row r="2143" spans="1:119" x14ac:dyDescent="0.2">
      <c r="A2143">
        <f>ROW(Source!A934)</f>
        <v>934</v>
      </c>
      <c r="B2143">
        <v>295887217</v>
      </c>
      <c r="C2143">
        <v>295894608</v>
      </c>
      <c r="D2143">
        <v>277560305</v>
      </c>
      <c r="E2143">
        <v>109</v>
      </c>
      <c r="F2143">
        <v>1</v>
      </c>
      <c r="G2143">
        <v>1</v>
      </c>
      <c r="H2143">
        <v>1</v>
      </c>
      <c r="I2143" t="s">
        <v>1060</v>
      </c>
      <c r="J2143" t="s">
        <v>3</v>
      </c>
      <c r="K2143" t="s">
        <v>1061</v>
      </c>
      <c r="L2143">
        <v>1191</v>
      </c>
      <c r="N2143">
        <v>1013</v>
      </c>
      <c r="O2143" t="s">
        <v>1062</v>
      </c>
      <c r="P2143" t="s">
        <v>1062</v>
      </c>
      <c r="Q2143">
        <v>1</v>
      </c>
      <c r="W2143">
        <v>0</v>
      </c>
      <c r="X2143">
        <v>-1111239348</v>
      </c>
      <c r="Y2143">
        <f t="shared" si="1504"/>
        <v>1.03</v>
      </c>
      <c r="AA2143">
        <v>0</v>
      </c>
      <c r="AB2143">
        <v>0</v>
      </c>
      <c r="AC2143">
        <v>0</v>
      </c>
      <c r="AD2143">
        <v>477.98</v>
      </c>
      <c r="AE2143">
        <v>0</v>
      </c>
      <c r="AF2143">
        <v>0</v>
      </c>
      <c r="AG2143">
        <v>0</v>
      </c>
      <c r="AH2143">
        <v>477.98</v>
      </c>
      <c r="AI2143">
        <v>1</v>
      </c>
      <c r="AJ2143">
        <v>1</v>
      </c>
      <c r="AK2143">
        <v>1</v>
      </c>
      <c r="AL2143">
        <v>1</v>
      </c>
      <c r="AM2143">
        <v>-2</v>
      </c>
      <c r="AN2143">
        <v>0</v>
      </c>
      <c r="AO2143">
        <v>0</v>
      </c>
      <c r="AP2143">
        <v>1</v>
      </c>
      <c r="AQ2143">
        <v>1</v>
      </c>
      <c r="AR2143">
        <v>0</v>
      </c>
      <c r="AS2143" t="s">
        <v>3</v>
      </c>
      <c r="AT2143">
        <v>1.03</v>
      </c>
      <c r="AU2143" t="s">
        <v>3</v>
      </c>
      <c r="AV2143">
        <v>1</v>
      </c>
      <c r="AW2143">
        <v>2</v>
      </c>
      <c r="AX2143">
        <v>295894612</v>
      </c>
      <c r="AY2143">
        <v>1</v>
      </c>
      <c r="AZ2143">
        <v>0</v>
      </c>
      <c r="BA2143">
        <v>2898</v>
      </c>
      <c r="BB2143">
        <v>1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0</v>
      </c>
      <c r="BL2143">
        <v>0</v>
      </c>
      <c r="BM2143">
        <v>492.31940000000003</v>
      </c>
      <c r="BN2143">
        <v>1.03</v>
      </c>
      <c r="BO2143">
        <v>0</v>
      </c>
      <c r="BP2143">
        <v>1</v>
      </c>
      <c r="BQ2143">
        <v>0</v>
      </c>
      <c r="BR2143">
        <v>0</v>
      </c>
      <c r="BS2143">
        <v>0</v>
      </c>
      <c r="BT2143">
        <v>492.31940000000003</v>
      </c>
      <c r="BU2143">
        <v>1.03</v>
      </c>
      <c r="BV2143">
        <v>0</v>
      </c>
      <c r="BW2143">
        <v>1</v>
      </c>
      <c r="CU2143">
        <f>ROUND(AT2143*Source!I934*AH2143*AL2143,2)</f>
        <v>492.32</v>
      </c>
      <c r="CV2143">
        <f>ROUND(Y2143*Source!I934,7)</f>
        <v>1.03</v>
      </c>
      <c r="CW2143">
        <v>0</v>
      </c>
      <c r="CX2143">
        <f>ROUND(Y2143*Source!I934,7)</f>
        <v>1.03</v>
      </c>
      <c r="CY2143">
        <f>AD2143</f>
        <v>477.98</v>
      </c>
      <c r="CZ2143">
        <f>AH2143</f>
        <v>477.98</v>
      </c>
      <c r="DA2143">
        <f>AL2143</f>
        <v>1</v>
      </c>
      <c r="DB2143">
        <f t="shared" si="1505"/>
        <v>492.32</v>
      </c>
      <c r="DC2143">
        <f t="shared" si="1506"/>
        <v>0</v>
      </c>
      <c r="DD2143" t="s">
        <v>3</v>
      </c>
      <c r="DE2143" t="s">
        <v>3</v>
      </c>
      <c r="DF2143">
        <f t="shared" si="1503"/>
        <v>0</v>
      </c>
      <c r="DG2143">
        <f t="shared" si="1502"/>
        <v>0</v>
      </c>
      <c r="DH2143">
        <f t="shared" si="1488"/>
        <v>0</v>
      </c>
      <c r="DI2143">
        <f t="shared" si="1501"/>
        <v>492.32</v>
      </c>
      <c r="DJ2143">
        <f>DI2143</f>
        <v>492.32</v>
      </c>
      <c r="DK2143">
        <v>1</v>
      </c>
      <c r="DL2143" t="s">
        <v>3</v>
      </c>
      <c r="DM2143">
        <v>0</v>
      </c>
      <c r="DN2143" t="s">
        <v>3</v>
      </c>
      <c r="DO2143">
        <v>0</v>
      </c>
    </row>
    <row r="2144" spans="1:119" x14ac:dyDescent="0.2">
      <c r="A2144">
        <f>ROW(Source!A934)</f>
        <v>934</v>
      </c>
      <c r="B2144">
        <v>295887217</v>
      </c>
      <c r="C2144">
        <v>295894608</v>
      </c>
      <c r="D2144">
        <v>277560491</v>
      </c>
      <c r="E2144">
        <v>109</v>
      </c>
      <c r="F2144">
        <v>1</v>
      </c>
      <c r="G2144">
        <v>1</v>
      </c>
      <c r="H2144">
        <v>1</v>
      </c>
      <c r="I2144" t="s">
        <v>1063</v>
      </c>
      <c r="J2144" t="s">
        <v>3</v>
      </c>
      <c r="K2144" t="s">
        <v>1064</v>
      </c>
      <c r="L2144">
        <v>1191</v>
      </c>
      <c r="N2144">
        <v>1013</v>
      </c>
      <c r="O2144" t="s">
        <v>1062</v>
      </c>
      <c r="P2144" t="s">
        <v>1062</v>
      </c>
      <c r="Q2144">
        <v>1</v>
      </c>
      <c r="W2144">
        <v>0</v>
      </c>
      <c r="X2144">
        <v>-1417349443</v>
      </c>
      <c r="Y2144">
        <f t="shared" si="1504"/>
        <v>1.07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1</v>
      </c>
      <c r="AJ2144">
        <v>1</v>
      </c>
      <c r="AK2144">
        <v>1</v>
      </c>
      <c r="AL2144">
        <v>1</v>
      </c>
      <c r="AM2144">
        <v>-2</v>
      </c>
      <c r="AN2144">
        <v>0</v>
      </c>
      <c r="AO2144">
        <v>0</v>
      </c>
      <c r="AP2144">
        <v>1</v>
      </c>
      <c r="AQ2144">
        <v>1</v>
      </c>
      <c r="AR2144">
        <v>0</v>
      </c>
      <c r="AS2144" t="s">
        <v>3</v>
      </c>
      <c r="AT2144">
        <v>1.07</v>
      </c>
      <c r="AU2144" t="s">
        <v>3</v>
      </c>
      <c r="AV2144">
        <v>2</v>
      </c>
      <c r="AW2144">
        <v>2</v>
      </c>
      <c r="AX2144">
        <v>295894613</v>
      </c>
      <c r="AY2144">
        <v>1</v>
      </c>
      <c r="AZ2144">
        <v>0</v>
      </c>
      <c r="BA2144">
        <v>2899</v>
      </c>
      <c r="BB2144">
        <v>1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0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0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0</v>
      </c>
      <c r="BW2144">
        <v>0</v>
      </c>
      <c r="CV2144">
        <v>0</v>
      </c>
      <c r="CW2144">
        <v>0</v>
      </c>
      <c r="CX2144">
        <f>ROUND(Y2144*Source!I934,7)</f>
        <v>1.07</v>
      </c>
      <c r="CY2144">
        <f>AD2144</f>
        <v>0</v>
      </c>
      <c r="CZ2144">
        <f>AH2144</f>
        <v>0</v>
      </c>
      <c r="DA2144">
        <f>AL2144</f>
        <v>1</v>
      </c>
      <c r="DB2144">
        <f t="shared" si="1505"/>
        <v>0</v>
      </c>
      <c r="DC2144">
        <f t="shared" si="1506"/>
        <v>0</v>
      </c>
      <c r="DD2144" t="s">
        <v>3</v>
      </c>
      <c r="DE2144" t="s">
        <v>3</v>
      </c>
      <c r="DF2144">
        <f t="shared" si="1503"/>
        <v>0</v>
      </c>
      <c r="DG2144">
        <f t="shared" si="1502"/>
        <v>0</v>
      </c>
      <c r="DH2144">
        <f t="shared" si="1488"/>
        <v>0</v>
      </c>
      <c r="DI2144">
        <f t="shared" si="1501"/>
        <v>0</v>
      </c>
      <c r="DJ2144">
        <f>DI2144</f>
        <v>0</v>
      </c>
      <c r="DK2144">
        <v>0</v>
      </c>
      <c r="DL2144" t="s">
        <v>3</v>
      </c>
      <c r="DM2144">
        <v>0</v>
      </c>
      <c r="DN2144" t="s">
        <v>3</v>
      </c>
      <c r="DO2144">
        <v>0</v>
      </c>
    </row>
    <row r="2145" spans="1:119" x14ac:dyDescent="0.2">
      <c r="A2145">
        <f>ROW(Source!A934)</f>
        <v>934</v>
      </c>
      <c r="B2145">
        <v>295887217</v>
      </c>
      <c r="C2145">
        <v>295894608</v>
      </c>
      <c r="D2145">
        <v>277944474</v>
      </c>
      <c r="E2145">
        <v>1</v>
      </c>
      <c r="F2145">
        <v>1</v>
      </c>
      <c r="G2145">
        <v>1</v>
      </c>
      <c r="H2145">
        <v>2</v>
      </c>
      <c r="I2145" t="s">
        <v>1253</v>
      </c>
      <c r="J2145" t="s">
        <v>1254</v>
      </c>
      <c r="K2145" t="s">
        <v>1255</v>
      </c>
      <c r="L2145">
        <v>1368</v>
      </c>
      <c r="N2145">
        <v>1011</v>
      </c>
      <c r="O2145" t="s">
        <v>961</v>
      </c>
      <c r="P2145" t="s">
        <v>961</v>
      </c>
      <c r="Q2145">
        <v>1</v>
      </c>
      <c r="W2145">
        <v>0</v>
      </c>
      <c r="X2145">
        <v>-1366301975</v>
      </c>
      <c r="Y2145">
        <f t="shared" si="1504"/>
        <v>1.07</v>
      </c>
      <c r="AA2145">
        <v>0</v>
      </c>
      <c r="AB2145">
        <v>1811.82</v>
      </c>
      <c r="AC2145">
        <v>549.32000000000005</v>
      </c>
      <c r="AD2145">
        <v>0</v>
      </c>
      <c r="AE2145">
        <v>0</v>
      </c>
      <c r="AF2145">
        <v>1811.82</v>
      </c>
      <c r="AG2145">
        <v>549.32000000000005</v>
      </c>
      <c r="AH2145">
        <v>0</v>
      </c>
      <c r="AI2145">
        <v>1</v>
      </c>
      <c r="AJ2145">
        <v>1</v>
      </c>
      <c r="AK2145">
        <v>1</v>
      </c>
      <c r="AL2145">
        <v>1</v>
      </c>
      <c r="AM2145">
        <v>-2</v>
      </c>
      <c r="AN2145">
        <v>0</v>
      </c>
      <c r="AO2145">
        <v>0</v>
      </c>
      <c r="AP2145">
        <v>1</v>
      </c>
      <c r="AQ2145">
        <v>1</v>
      </c>
      <c r="AR2145">
        <v>0</v>
      </c>
      <c r="AS2145" t="s">
        <v>3</v>
      </c>
      <c r="AT2145">
        <v>1.07</v>
      </c>
      <c r="AU2145" t="s">
        <v>3</v>
      </c>
      <c r="AV2145">
        <v>1</v>
      </c>
      <c r="AW2145">
        <v>2</v>
      </c>
      <c r="AX2145">
        <v>295894614</v>
      </c>
      <c r="AY2145">
        <v>1</v>
      </c>
      <c r="AZ2145">
        <v>0</v>
      </c>
      <c r="BA2145">
        <v>2900</v>
      </c>
      <c r="BB2145">
        <v>1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0</v>
      </c>
      <c r="BK2145">
        <v>1938.6474000000001</v>
      </c>
      <c r="BL2145">
        <v>587.77240000000006</v>
      </c>
      <c r="BM2145">
        <v>0</v>
      </c>
      <c r="BN2145">
        <v>0</v>
      </c>
      <c r="BO2145">
        <v>1.07</v>
      </c>
      <c r="BP2145">
        <v>1</v>
      </c>
      <c r="BQ2145">
        <v>0</v>
      </c>
      <c r="BR2145">
        <v>1938.6474000000001</v>
      </c>
      <c r="BS2145">
        <v>587.77240000000006</v>
      </c>
      <c r="BT2145">
        <v>0</v>
      </c>
      <c r="BU2145">
        <v>0</v>
      </c>
      <c r="BV2145">
        <v>1.07</v>
      </c>
      <c r="BW2145">
        <v>1</v>
      </c>
      <c r="CV2145">
        <v>0</v>
      </c>
      <c r="CW2145">
        <f>ROUND(Y2145*Source!I934*DO2145,7)</f>
        <v>1.07</v>
      </c>
      <c r="CX2145">
        <f>ROUND(Y2145*Source!I934,7)</f>
        <v>1.07</v>
      </c>
      <c r="CY2145">
        <f>AB2145</f>
        <v>1811.82</v>
      </c>
      <c r="CZ2145">
        <f>AF2145</f>
        <v>1811.82</v>
      </c>
      <c r="DA2145">
        <f>AJ2145</f>
        <v>1</v>
      </c>
      <c r="DB2145">
        <f t="shared" si="1505"/>
        <v>1938.65</v>
      </c>
      <c r="DC2145">
        <f t="shared" si="1506"/>
        <v>587.77</v>
      </c>
      <c r="DD2145" t="s">
        <v>3</v>
      </c>
      <c r="DE2145" t="s">
        <v>3</v>
      </c>
      <c r="DF2145">
        <f t="shared" si="1503"/>
        <v>0</v>
      </c>
      <c r="DG2145">
        <f t="shared" si="1502"/>
        <v>1938.65</v>
      </c>
      <c r="DH2145">
        <f t="shared" si="1488"/>
        <v>587.77</v>
      </c>
      <c r="DI2145">
        <f t="shared" si="1501"/>
        <v>0</v>
      </c>
      <c r="DJ2145">
        <f>DG2145+DH2145</f>
        <v>2526.42</v>
      </c>
      <c r="DK2145">
        <v>1</v>
      </c>
      <c r="DL2145" t="s">
        <v>1082</v>
      </c>
      <c r="DM2145">
        <v>5</v>
      </c>
      <c r="DN2145" t="s">
        <v>1062</v>
      </c>
      <c r="DO2145">
        <v>1</v>
      </c>
    </row>
    <row r="2146" spans="1:119" x14ac:dyDescent="0.2">
      <c r="A2146">
        <f>ROW(Source!A935)</f>
        <v>935</v>
      </c>
      <c r="B2146">
        <v>295887217</v>
      </c>
      <c r="C2146">
        <v>295894615</v>
      </c>
      <c r="D2146">
        <v>277560305</v>
      </c>
      <c r="E2146">
        <v>109</v>
      </c>
      <c r="F2146">
        <v>1</v>
      </c>
      <c r="G2146">
        <v>1</v>
      </c>
      <c r="H2146">
        <v>1</v>
      </c>
      <c r="I2146" t="s">
        <v>1060</v>
      </c>
      <c r="J2146" t="s">
        <v>3</v>
      </c>
      <c r="K2146" t="s">
        <v>1061</v>
      </c>
      <c r="L2146">
        <v>1191</v>
      </c>
      <c r="N2146">
        <v>1013</v>
      </c>
      <c r="O2146" t="s">
        <v>1062</v>
      </c>
      <c r="P2146" t="s">
        <v>1062</v>
      </c>
      <c r="Q2146">
        <v>1</v>
      </c>
      <c r="W2146">
        <v>0</v>
      </c>
      <c r="X2146">
        <v>-1111239348</v>
      </c>
      <c r="Y2146">
        <f t="shared" si="1504"/>
        <v>0.79</v>
      </c>
      <c r="AA2146">
        <v>0</v>
      </c>
      <c r="AB2146">
        <v>0</v>
      </c>
      <c r="AC2146">
        <v>0</v>
      </c>
      <c r="AD2146">
        <v>477.98</v>
      </c>
      <c r="AE2146">
        <v>0</v>
      </c>
      <c r="AF2146">
        <v>0</v>
      </c>
      <c r="AG2146">
        <v>0</v>
      </c>
      <c r="AH2146">
        <v>477.98</v>
      </c>
      <c r="AI2146">
        <v>1</v>
      </c>
      <c r="AJ2146">
        <v>1</v>
      </c>
      <c r="AK2146">
        <v>1</v>
      </c>
      <c r="AL2146">
        <v>1</v>
      </c>
      <c r="AM2146">
        <v>-2</v>
      </c>
      <c r="AN2146">
        <v>0</v>
      </c>
      <c r="AO2146">
        <v>0</v>
      </c>
      <c r="AP2146">
        <v>1</v>
      </c>
      <c r="AQ2146">
        <v>1</v>
      </c>
      <c r="AR2146">
        <v>0</v>
      </c>
      <c r="AS2146" t="s">
        <v>3</v>
      </c>
      <c r="AT2146">
        <v>0.79</v>
      </c>
      <c r="AU2146" t="s">
        <v>3</v>
      </c>
      <c r="AV2146">
        <v>1</v>
      </c>
      <c r="AW2146">
        <v>2</v>
      </c>
      <c r="AX2146">
        <v>295894619</v>
      </c>
      <c r="AY2146">
        <v>1</v>
      </c>
      <c r="AZ2146">
        <v>0</v>
      </c>
      <c r="BA2146">
        <v>2901</v>
      </c>
      <c r="BB2146">
        <v>1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0</v>
      </c>
      <c r="BK2146">
        <v>0</v>
      </c>
      <c r="BL2146">
        <v>0</v>
      </c>
      <c r="BM2146">
        <v>377.60420000000005</v>
      </c>
      <c r="BN2146">
        <v>0.79</v>
      </c>
      <c r="BO2146">
        <v>0</v>
      </c>
      <c r="BP2146">
        <v>1</v>
      </c>
      <c r="BQ2146">
        <v>0</v>
      </c>
      <c r="BR2146">
        <v>0</v>
      </c>
      <c r="BS2146">
        <v>0</v>
      </c>
      <c r="BT2146">
        <v>377.60420000000005</v>
      </c>
      <c r="BU2146">
        <v>0.79</v>
      </c>
      <c r="BV2146">
        <v>0</v>
      </c>
      <c r="BW2146">
        <v>1</v>
      </c>
      <c r="CU2146">
        <f>ROUND(AT2146*Source!I935*AH2146*AL2146,2)</f>
        <v>377.6</v>
      </c>
      <c r="CV2146">
        <f>ROUND(Y2146*Source!I935,7)</f>
        <v>0.79</v>
      </c>
      <c r="CW2146">
        <v>0</v>
      </c>
      <c r="CX2146">
        <f>ROUND(Y2146*Source!I935,7)</f>
        <v>0.79</v>
      </c>
      <c r="CY2146">
        <f>AD2146</f>
        <v>477.98</v>
      </c>
      <c r="CZ2146">
        <f>AH2146</f>
        <v>477.98</v>
      </c>
      <c r="DA2146">
        <f>AL2146</f>
        <v>1</v>
      </c>
      <c r="DB2146">
        <f t="shared" si="1505"/>
        <v>377.6</v>
      </c>
      <c r="DC2146">
        <f t="shared" si="1506"/>
        <v>0</v>
      </c>
      <c r="DD2146" t="s">
        <v>3</v>
      </c>
      <c r="DE2146" t="s">
        <v>3</v>
      </c>
      <c r="DF2146">
        <f t="shared" si="1503"/>
        <v>0</v>
      </c>
      <c r="DG2146">
        <f t="shared" si="1502"/>
        <v>0</v>
      </c>
      <c r="DH2146">
        <f t="shared" si="1488"/>
        <v>0</v>
      </c>
      <c r="DI2146">
        <f t="shared" si="1501"/>
        <v>377.6</v>
      </c>
      <c r="DJ2146">
        <f>DI2146</f>
        <v>377.6</v>
      </c>
      <c r="DK2146">
        <v>1</v>
      </c>
      <c r="DL2146" t="s">
        <v>3</v>
      </c>
      <c r="DM2146">
        <v>0</v>
      </c>
      <c r="DN2146" t="s">
        <v>3</v>
      </c>
      <c r="DO2146">
        <v>0</v>
      </c>
    </row>
    <row r="2147" spans="1:119" x14ac:dyDescent="0.2">
      <c r="A2147">
        <f>ROW(Source!A935)</f>
        <v>935</v>
      </c>
      <c r="B2147">
        <v>295887217</v>
      </c>
      <c r="C2147">
        <v>295894615</v>
      </c>
      <c r="D2147">
        <v>277560491</v>
      </c>
      <c r="E2147">
        <v>109</v>
      </c>
      <c r="F2147">
        <v>1</v>
      </c>
      <c r="G2147">
        <v>1</v>
      </c>
      <c r="H2147">
        <v>1</v>
      </c>
      <c r="I2147" t="s">
        <v>1063</v>
      </c>
      <c r="J2147" t="s">
        <v>3</v>
      </c>
      <c r="K2147" t="s">
        <v>1064</v>
      </c>
      <c r="L2147">
        <v>1191</v>
      </c>
      <c r="N2147">
        <v>1013</v>
      </c>
      <c r="O2147" t="s">
        <v>1062</v>
      </c>
      <c r="P2147" t="s">
        <v>1062</v>
      </c>
      <c r="Q2147">
        <v>1</v>
      </c>
      <c r="W2147">
        <v>0</v>
      </c>
      <c r="X2147">
        <v>-1417349443</v>
      </c>
      <c r="Y2147">
        <f t="shared" si="1504"/>
        <v>0.82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1</v>
      </c>
      <c r="AJ2147">
        <v>1</v>
      </c>
      <c r="AK2147">
        <v>1</v>
      </c>
      <c r="AL2147">
        <v>1</v>
      </c>
      <c r="AM2147">
        <v>-2</v>
      </c>
      <c r="AN2147">
        <v>0</v>
      </c>
      <c r="AO2147">
        <v>0</v>
      </c>
      <c r="AP2147">
        <v>1</v>
      </c>
      <c r="AQ2147">
        <v>1</v>
      </c>
      <c r="AR2147">
        <v>0</v>
      </c>
      <c r="AS2147" t="s">
        <v>3</v>
      </c>
      <c r="AT2147">
        <v>0.82</v>
      </c>
      <c r="AU2147" t="s">
        <v>3</v>
      </c>
      <c r="AV2147">
        <v>2</v>
      </c>
      <c r="AW2147">
        <v>2</v>
      </c>
      <c r="AX2147">
        <v>295894620</v>
      </c>
      <c r="AY2147">
        <v>1</v>
      </c>
      <c r="AZ2147">
        <v>0</v>
      </c>
      <c r="BA2147">
        <v>2902</v>
      </c>
      <c r="BB2147">
        <v>1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0</v>
      </c>
      <c r="BK2147">
        <v>0</v>
      </c>
      <c r="BL2147">
        <v>0</v>
      </c>
      <c r="BM2147">
        <v>0</v>
      </c>
      <c r="BN2147">
        <v>0</v>
      </c>
      <c r="BO2147">
        <v>0</v>
      </c>
      <c r="BP2147">
        <v>0</v>
      </c>
      <c r="BQ2147">
        <v>0</v>
      </c>
      <c r="BR2147">
        <v>0</v>
      </c>
      <c r="BS2147">
        <v>0</v>
      </c>
      <c r="BT2147">
        <v>0</v>
      </c>
      <c r="BU2147">
        <v>0</v>
      </c>
      <c r="BV2147">
        <v>0</v>
      </c>
      <c r="BW2147">
        <v>0</v>
      </c>
      <c r="CV2147">
        <v>0</v>
      </c>
      <c r="CW2147">
        <v>0</v>
      </c>
      <c r="CX2147">
        <f>ROUND(Y2147*Source!I935,7)</f>
        <v>0.82</v>
      </c>
      <c r="CY2147">
        <f>AD2147</f>
        <v>0</v>
      </c>
      <c r="CZ2147">
        <f>AH2147</f>
        <v>0</v>
      </c>
      <c r="DA2147">
        <f>AL2147</f>
        <v>1</v>
      </c>
      <c r="DB2147">
        <f t="shared" si="1505"/>
        <v>0</v>
      </c>
      <c r="DC2147">
        <f t="shared" si="1506"/>
        <v>0</v>
      </c>
      <c r="DD2147" t="s">
        <v>3</v>
      </c>
      <c r="DE2147" t="s">
        <v>3</v>
      </c>
      <c r="DF2147">
        <f t="shared" si="1503"/>
        <v>0</v>
      </c>
      <c r="DG2147">
        <f t="shared" si="1502"/>
        <v>0</v>
      </c>
      <c r="DH2147">
        <f t="shared" si="1488"/>
        <v>0</v>
      </c>
      <c r="DI2147">
        <f t="shared" si="1501"/>
        <v>0</v>
      </c>
      <c r="DJ2147">
        <f>DI2147</f>
        <v>0</v>
      </c>
      <c r="DK2147">
        <v>0</v>
      </c>
      <c r="DL2147" t="s">
        <v>3</v>
      </c>
      <c r="DM2147">
        <v>0</v>
      </c>
      <c r="DN2147" t="s">
        <v>3</v>
      </c>
      <c r="DO2147">
        <v>0</v>
      </c>
    </row>
    <row r="2148" spans="1:119" x14ac:dyDescent="0.2">
      <c r="A2148">
        <f>ROW(Source!A935)</f>
        <v>935</v>
      </c>
      <c r="B2148">
        <v>295887217</v>
      </c>
      <c r="C2148">
        <v>295894615</v>
      </c>
      <c r="D2148">
        <v>277944474</v>
      </c>
      <c r="E2148">
        <v>1</v>
      </c>
      <c r="F2148">
        <v>1</v>
      </c>
      <c r="G2148">
        <v>1</v>
      </c>
      <c r="H2148">
        <v>2</v>
      </c>
      <c r="I2148" t="s">
        <v>1253</v>
      </c>
      <c r="J2148" t="s">
        <v>1254</v>
      </c>
      <c r="K2148" t="s">
        <v>1255</v>
      </c>
      <c r="L2148">
        <v>1368</v>
      </c>
      <c r="N2148">
        <v>1011</v>
      </c>
      <c r="O2148" t="s">
        <v>961</v>
      </c>
      <c r="P2148" t="s">
        <v>961</v>
      </c>
      <c r="Q2148">
        <v>1</v>
      </c>
      <c r="W2148">
        <v>0</v>
      </c>
      <c r="X2148">
        <v>-1366301975</v>
      </c>
      <c r="Y2148">
        <f t="shared" si="1504"/>
        <v>0.82</v>
      </c>
      <c r="AA2148">
        <v>0</v>
      </c>
      <c r="AB2148">
        <v>1811.82</v>
      </c>
      <c r="AC2148">
        <v>549.32000000000005</v>
      </c>
      <c r="AD2148">
        <v>0</v>
      </c>
      <c r="AE2148">
        <v>0</v>
      </c>
      <c r="AF2148">
        <v>1811.82</v>
      </c>
      <c r="AG2148">
        <v>549.32000000000005</v>
      </c>
      <c r="AH2148">
        <v>0</v>
      </c>
      <c r="AI2148">
        <v>1</v>
      </c>
      <c r="AJ2148">
        <v>1</v>
      </c>
      <c r="AK2148">
        <v>1</v>
      </c>
      <c r="AL2148">
        <v>1</v>
      </c>
      <c r="AM2148">
        <v>-2</v>
      </c>
      <c r="AN2148">
        <v>0</v>
      </c>
      <c r="AO2148">
        <v>0</v>
      </c>
      <c r="AP2148">
        <v>1</v>
      </c>
      <c r="AQ2148">
        <v>1</v>
      </c>
      <c r="AR2148">
        <v>0</v>
      </c>
      <c r="AS2148" t="s">
        <v>3</v>
      </c>
      <c r="AT2148">
        <v>0.82</v>
      </c>
      <c r="AU2148" t="s">
        <v>3</v>
      </c>
      <c r="AV2148">
        <v>1</v>
      </c>
      <c r="AW2148">
        <v>2</v>
      </c>
      <c r="AX2148">
        <v>295894621</v>
      </c>
      <c r="AY2148">
        <v>1</v>
      </c>
      <c r="AZ2148">
        <v>0</v>
      </c>
      <c r="BA2148">
        <v>2903</v>
      </c>
      <c r="BB2148">
        <v>1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</v>
      </c>
      <c r="BK2148">
        <v>1485.6923999999999</v>
      </c>
      <c r="BL2148">
        <v>450.44240000000002</v>
      </c>
      <c r="BM2148">
        <v>0</v>
      </c>
      <c r="BN2148">
        <v>0</v>
      </c>
      <c r="BO2148">
        <v>0.82</v>
      </c>
      <c r="BP2148">
        <v>1</v>
      </c>
      <c r="BQ2148">
        <v>0</v>
      </c>
      <c r="BR2148">
        <v>1485.6923999999999</v>
      </c>
      <c r="BS2148">
        <v>450.44240000000002</v>
      </c>
      <c r="BT2148">
        <v>0</v>
      </c>
      <c r="BU2148">
        <v>0</v>
      </c>
      <c r="BV2148">
        <v>0.82</v>
      </c>
      <c r="BW2148">
        <v>1</v>
      </c>
      <c r="CV2148">
        <v>0</v>
      </c>
      <c r="CW2148">
        <f>ROUND(Y2148*Source!I935*DO2148,7)</f>
        <v>0.82</v>
      </c>
      <c r="CX2148">
        <f>ROUND(Y2148*Source!I935,7)</f>
        <v>0.82</v>
      </c>
      <c r="CY2148">
        <f>AB2148</f>
        <v>1811.82</v>
      </c>
      <c r="CZ2148">
        <f>AF2148</f>
        <v>1811.82</v>
      </c>
      <c r="DA2148">
        <f>AJ2148</f>
        <v>1</v>
      </c>
      <c r="DB2148">
        <f t="shared" si="1505"/>
        <v>1485.69</v>
      </c>
      <c r="DC2148">
        <f t="shared" si="1506"/>
        <v>450.44</v>
      </c>
      <c r="DD2148" t="s">
        <v>3</v>
      </c>
      <c r="DE2148" t="s">
        <v>3</v>
      </c>
      <c r="DF2148">
        <f t="shared" si="1503"/>
        <v>0</v>
      </c>
      <c r="DG2148">
        <f t="shared" si="1502"/>
        <v>1485.69</v>
      </c>
      <c r="DH2148">
        <f t="shared" si="1488"/>
        <v>450.44</v>
      </c>
      <c r="DI2148">
        <f t="shared" si="1501"/>
        <v>0</v>
      </c>
      <c r="DJ2148">
        <f>DG2148+DH2148</f>
        <v>1936.13</v>
      </c>
      <c r="DK2148">
        <v>1</v>
      </c>
      <c r="DL2148" t="s">
        <v>1082</v>
      </c>
      <c r="DM2148">
        <v>5</v>
      </c>
      <c r="DN2148" t="s">
        <v>1062</v>
      </c>
      <c r="DO2148">
        <v>1</v>
      </c>
    </row>
    <row r="2149" spans="1:119" x14ac:dyDescent="0.2">
      <c r="A2149">
        <f>ROW(Source!A936)</f>
        <v>936</v>
      </c>
      <c r="B2149">
        <v>295887217</v>
      </c>
      <c r="C2149">
        <v>295894622</v>
      </c>
      <c r="D2149">
        <v>277560305</v>
      </c>
      <c r="E2149">
        <v>109</v>
      </c>
      <c r="F2149">
        <v>1</v>
      </c>
      <c r="G2149">
        <v>1</v>
      </c>
      <c r="H2149">
        <v>1</v>
      </c>
      <c r="I2149" t="s">
        <v>1060</v>
      </c>
      <c r="J2149" t="s">
        <v>3</v>
      </c>
      <c r="K2149" t="s">
        <v>1061</v>
      </c>
      <c r="L2149">
        <v>1191</v>
      </c>
      <c r="N2149">
        <v>1013</v>
      </c>
      <c r="O2149" t="s">
        <v>1062</v>
      </c>
      <c r="P2149" t="s">
        <v>1062</v>
      </c>
      <c r="Q2149">
        <v>1</v>
      </c>
      <c r="W2149">
        <v>0</v>
      </c>
      <c r="X2149">
        <v>-1111239348</v>
      </c>
      <c r="Y2149">
        <f t="shared" si="1504"/>
        <v>1.43</v>
      </c>
      <c r="AA2149">
        <v>0</v>
      </c>
      <c r="AB2149">
        <v>0</v>
      </c>
      <c r="AC2149">
        <v>0</v>
      </c>
      <c r="AD2149">
        <v>477.98</v>
      </c>
      <c r="AE2149">
        <v>0</v>
      </c>
      <c r="AF2149">
        <v>0</v>
      </c>
      <c r="AG2149">
        <v>0</v>
      </c>
      <c r="AH2149">
        <v>477.98</v>
      </c>
      <c r="AI2149">
        <v>1</v>
      </c>
      <c r="AJ2149">
        <v>1</v>
      </c>
      <c r="AK2149">
        <v>1</v>
      </c>
      <c r="AL2149">
        <v>1</v>
      </c>
      <c r="AM2149">
        <v>-2</v>
      </c>
      <c r="AN2149">
        <v>0</v>
      </c>
      <c r="AO2149">
        <v>0</v>
      </c>
      <c r="AP2149">
        <v>1</v>
      </c>
      <c r="AQ2149">
        <v>1</v>
      </c>
      <c r="AR2149">
        <v>0</v>
      </c>
      <c r="AS2149" t="s">
        <v>3</v>
      </c>
      <c r="AT2149">
        <v>1.43</v>
      </c>
      <c r="AU2149" t="s">
        <v>3</v>
      </c>
      <c r="AV2149">
        <v>1</v>
      </c>
      <c r="AW2149">
        <v>2</v>
      </c>
      <c r="AX2149">
        <v>295894626</v>
      </c>
      <c r="AY2149">
        <v>1</v>
      </c>
      <c r="AZ2149">
        <v>0</v>
      </c>
      <c r="BA2149">
        <v>2904</v>
      </c>
      <c r="BB2149">
        <v>1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0</v>
      </c>
      <c r="BK2149">
        <v>0</v>
      </c>
      <c r="BL2149">
        <v>0</v>
      </c>
      <c r="BM2149">
        <v>683.51139999999998</v>
      </c>
      <c r="BN2149">
        <v>1.43</v>
      </c>
      <c r="BO2149">
        <v>0</v>
      </c>
      <c r="BP2149">
        <v>1</v>
      </c>
      <c r="BQ2149">
        <v>0</v>
      </c>
      <c r="BR2149">
        <v>0</v>
      </c>
      <c r="BS2149">
        <v>0</v>
      </c>
      <c r="BT2149">
        <v>683.51139999999998</v>
      </c>
      <c r="BU2149">
        <v>1.43</v>
      </c>
      <c r="BV2149">
        <v>0</v>
      </c>
      <c r="BW2149">
        <v>1</v>
      </c>
      <c r="CU2149">
        <f>ROUND(AT2149*Source!I936*AH2149*AL2149,2)</f>
        <v>683.51</v>
      </c>
      <c r="CV2149">
        <f>ROUND(Y2149*Source!I936,7)</f>
        <v>1.43</v>
      </c>
      <c r="CW2149">
        <v>0</v>
      </c>
      <c r="CX2149">
        <f>ROUND(Y2149*Source!I936,7)</f>
        <v>1.43</v>
      </c>
      <c r="CY2149">
        <f>AD2149</f>
        <v>477.98</v>
      </c>
      <c r="CZ2149">
        <f>AH2149</f>
        <v>477.98</v>
      </c>
      <c r="DA2149">
        <f>AL2149</f>
        <v>1</v>
      </c>
      <c r="DB2149">
        <f t="shared" si="1505"/>
        <v>683.51</v>
      </c>
      <c r="DC2149">
        <f t="shared" si="1506"/>
        <v>0</v>
      </c>
      <c r="DD2149" t="s">
        <v>3</v>
      </c>
      <c r="DE2149" t="s">
        <v>3</v>
      </c>
      <c r="DF2149">
        <f t="shared" si="1503"/>
        <v>0</v>
      </c>
      <c r="DG2149">
        <f t="shared" si="1502"/>
        <v>0</v>
      </c>
      <c r="DH2149">
        <f t="shared" si="1488"/>
        <v>0</v>
      </c>
      <c r="DI2149">
        <f t="shared" si="1501"/>
        <v>683.51</v>
      </c>
      <c r="DJ2149">
        <f>DI2149</f>
        <v>683.51</v>
      </c>
      <c r="DK2149">
        <v>1</v>
      </c>
      <c r="DL2149" t="s">
        <v>3</v>
      </c>
      <c r="DM2149">
        <v>0</v>
      </c>
      <c r="DN2149" t="s">
        <v>3</v>
      </c>
      <c r="DO2149">
        <v>0</v>
      </c>
    </row>
    <row r="2150" spans="1:119" x14ac:dyDescent="0.2">
      <c r="A2150">
        <f>ROW(Source!A936)</f>
        <v>936</v>
      </c>
      <c r="B2150">
        <v>295887217</v>
      </c>
      <c r="C2150">
        <v>295894622</v>
      </c>
      <c r="D2150">
        <v>277560491</v>
      </c>
      <c r="E2150">
        <v>109</v>
      </c>
      <c r="F2150">
        <v>1</v>
      </c>
      <c r="G2150">
        <v>1</v>
      </c>
      <c r="H2150">
        <v>1</v>
      </c>
      <c r="I2150" t="s">
        <v>1063</v>
      </c>
      <c r="J2150" t="s">
        <v>3</v>
      </c>
      <c r="K2150" t="s">
        <v>1064</v>
      </c>
      <c r="L2150">
        <v>1191</v>
      </c>
      <c r="N2150">
        <v>1013</v>
      </c>
      <c r="O2150" t="s">
        <v>1062</v>
      </c>
      <c r="P2150" t="s">
        <v>1062</v>
      </c>
      <c r="Q2150">
        <v>1</v>
      </c>
      <c r="W2150">
        <v>0</v>
      </c>
      <c r="X2150">
        <v>-1417349443</v>
      </c>
      <c r="Y2150">
        <f t="shared" si="1504"/>
        <v>1.48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1</v>
      </c>
      <c r="AJ2150">
        <v>1</v>
      </c>
      <c r="AK2150">
        <v>1</v>
      </c>
      <c r="AL2150">
        <v>1</v>
      </c>
      <c r="AM2150">
        <v>-2</v>
      </c>
      <c r="AN2150">
        <v>0</v>
      </c>
      <c r="AO2150">
        <v>0</v>
      </c>
      <c r="AP2150">
        <v>1</v>
      </c>
      <c r="AQ2150">
        <v>1</v>
      </c>
      <c r="AR2150">
        <v>0</v>
      </c>
      <c r="AS2150" t="s">
        <v>3</v>
      </c>
      <c r="AT2150">
        <v>1.48</v>
      </c>
      <c r="AU2150" t="s">
        <v>3</v>
      </c>
      <c r="AV2150">
        <v>2</v>
      </c>
      <c r="AW2150">
        <v>2</v>
      </c>
      <c r="AX2150">
        <v>295894627</v>
      </c>
      <c r="AY2150">
        <v>1</v>
      </c>
      <c r="AZ2150">
        <v>0</v>
      </c>
      <c r="BA2150">
        <v>2905</v>
      </c>
      <c r="BB2150">
        <v>1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0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>
        <v>0</v>
      </c>
      <c r="BQ2150">
        <v>0</v>
      </c>
      <c r="BR2150">
        <v>0</v>
      </c>
      <c r="BS2150">
        <v>0</v>
      </c>
      <c r="BT2150">
        <v>0</v>
      </c>
      <c r="BU2150">
        <v>0</v>
      </c>
      <c r="BV2150">
        <v>0</v>
      </c>
      <c r="BW2150">
        <v>0</v>
      </c>
      <c r="CV2150">
        <v>0</v>
      </c>
      <c r="CW2150">
        <v>0</v>
      </c>
      <c r="CX2150">
        <f>ROUND(Y2150*Source!I936,7)</f>
        <v>1.48</v>
      </c>
      <c r="CY2150">
        <f>AD2150</f>
        <v>0</v>
      </c>
      <c r="CZ2150">
        <f>AH2150</f>
        <v>0</v>
      </c>
      <c r="DA2150">
        <f>AL2150</f>
        <v>1</v>
      </c>
      <c r="DB2150">
        <f t="shared" si="1505"/>
        <v>0</v>
      </c>
      <c r="DC2150">
        <f t="shared" si="1506"/>
        <v>0</v>
      </c>
      <c r="DD2150" t="s">
        <v>3</v>
      </c>
      <c r="DE2150" t="s">
        <v>3</v>
      </c>
      <c r="DF2150">
        <f t="shared" si="1503"/>
        <v>0</v>
      </c>
      <c r="DG2150">
        <f t="shared" si="1502"/>
        <v>0</v>
      </c>
      <c r="DH2150">
        <f t="shared" si="1488"/>
        <v>0</v>
      </c>
      <c r="DI2150">
        <f t="shared" si="1501"/>
        <v>0</v>
      </c>
      <c r="DJ2150">
        <f>DI2150</f>
        <v>0</v>
      </c>
      <c r="DK2150">
        <v>0</v>
      </c>
      <c r="DL2150" t="s">
        <v>3</v>
      </c>
      <c r="DM2150">
        <v>0</v>
      </c>
      <c r="DN2150" t="s">
        <v>3</v>
      </c>
      <c r="DO2150">
        <v>0</v>
      </c>
    </row>
    <row r="2151" spans="1:119" x14ac:dyDescent="0.2">
      <c r="A2151">
        <f>ROW(Source!A936)</f>
        <v>936</v>
      </c>
      <c r="B2151">
        <v>295887217</v>
      </c>
      <c r="C2151">
        <v>295894622</v>
      </c>
      <c r="D2151">
        <v>277944474</v>
      </c>
      <c r="E2151">
        <v>1</v>
      </c>
      <c r="F2151">
        <v>1</v>
      </c>
      <c r="G2151">
        <v>1</v>
      </c>
      <c r="H2151">
        <v>2</v>
      </c>
      <c r="I2151" t="s">
        <v>1253</v>
      </c>
      <c r="J2151" t="s">
        <v>1254</v>
      </c>
      <c r="K2151" t="s">
        <v>1255</v>
      </c>
      <c r="L2151">
        <v>1368</v>
      </c>
      <c r="N2151">
        <v>1011</v>
      </c>
      <c r="O2151" t="s">
        <v>961</v>
      </c>
      <c r="P2151" t="s">
        <v>961</v>
      </c>
      <c r="Q2151">
        <v>1</v>
      </c>
      <c r="W2151">
        <v>0</v>
      </c>
      <c r="X2151">
        <v>-1366301975</v>
      </c>
      <c r="Y2151">
        <f t="shared" si="1504"/>
        <v>1.48</v>
      </c>
      <c r="AA2151">
        <v>0</v>
      </c>
      <c r="AB2151">
        <v>1811.82</v>
      </c>
      <c r="AC2151">
        <v>549.32000000000005</v>
      </c>
      <c r="AD2151">
        <v>0</v>
      </c>
      <c r="AE2151">
        <v>0</v>
      </c>
      <c r="AF2151">
        <v>1811.82</v>
      </c>
      <c r="AG2151">
        <v>549.32000000000005</v>
      </c>
      <c r="AH2151">
        <v>0</v>
      </c>
      <c r="AI2151">
        <v>1</v>
      </c>
      <c r="AJ2151">
        <v>1</v>
      </c>
      <c r="AK2151">
        <v>1</v>
      </c>
      <c r="AL2151">
        <v>1</v>
      </c>
      <c r="AM2151">
        <v>-2</v>
      </c>
      <c r="AN2151">
        <v>0</v>
      </c>
      <c r="AO2151">
        <v>0</v>
      </c>
      <c r="AP2151">
        <v>1</v>
      </c>
      <c r="AQ2151">
        <v>1</v>
      </c>
      <c r="AR2151">
        <v>0</v>
      </c>
      <c r="AS2151" t="s">
        <v>3</v>
      </c>
      <c r="AT2151">
        <v>1.48</v>
      </c>
      <c r="AU2151" t="s">
        <v>3</v>
      </c>
      <c r="AV2151">
        <v>1</v>
      </c>
      <c r="AW2151">
        <v>2</v>
      </c>
      <c r="AX2151">
        <v>295894628</v>
      </c>
      <c r="AY2151">
        <v>1</v>
      </c>
      <c r="AZ2151">
        <v>0</v>
      </c>
      <c r="BA2151">
        <v>2906</v>
      </c>
      <c r="BB2151">
        <v>1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0</v>
      </c>
      <c r="BK2151">
        <v>2681.4935999999998</v>
      </c>
      <c r="BL2151">
        <v>812.99360000000001</v>
      </c>
      <c r="BM2151">
        <v>0</v>
      </c>
      <c r="BN2151">
        <v>0</v>
      </c>
      <c r="BO2151">
        <v>1.48</v>
      </c>
      <c r="BP2151">
        <v>1</v>
      </c>
      <c r="BQ2151">
        <v>0</v>
      </c>
      <c r="BR2151">
        <v>2681.4935999999998</v>
      </c>
      <c r="BS2151">
        <v>812.99360000000001</v>
      </c>
      <c r="BT2151">
        <v>0</v>
      </c>
      <c r="BU2151">
        <v>0</v>
      </c>
      <c r="BV2151">
        <v>1.48</v>
      </c>
      <c r="BW2151">
        <v>1</v>
      </c>
      <c r="CV2151">
        <v>0</v>
      </c>
      <c r="CW2151">
        <f>ROUND(Y2151*Source!I936*DO2151,7)</f>
        <v>1.48</v>
      </c>
      <c r="CX2151">
        <f>ROUND(Y2151*Source!I936,7)</f>
        <v>1.48</v>
      </c>
      <c r="CY2151">
        <f>AB2151</f>
        <v>1811.82</v>
      </c>
      <c r="CZ2151">
        <f>AF2151</f>
        <v>1811.82</v>
      </c>
      <c r="DA2151">
        <f>AJ2151</f>
        <v>1</v>
      </c>
      <c r="DB2151">
        <f t="shared" si="1505"/>
        <v>2681.49</v>
      </c>
      <c r="DC2151">
        <f t="shared" si="1506"/>
        <v>812.99</v>
      </c>
      <c r="DD2151" t="s">
        <v>3</v>
      </c>
      <c r="DE2151" t="s">
        <v>3</v>
      </c>
      <c r="DF2151">
        <f t="shared" si="1503"/>
        <v>0</v>
      </c>
      <c r="DG2151">
        <f t="shared" si="1502"/>
        <v>2681.49</v>
      </c>
      <c r="DH2151">
        <f t="shared" si="1488"/>
        <v>812.99</v>
      </c>
      <c r="DI2151">
        <f t="shared" si="1501"/>
        <v>0</v>
      </c>
      <c r="DJ2151">
        <f>DG2151+DH2151</f>
        <v>3494.4799999999996</v>
      </c>
      <c r="DK2151">
        <v>1</v>
      </c>
      <c r="DL2151" t="s">
        <v>1082</v>
      </c>
      <c r="DM2151">
        <v>5</v>
      </c>
      <c r="DN2151" t="s">
        <v>1062</v>
      </c>
      <c r="DO2151">
        <v>1</v>
      </c>
    </row>
    <row r="2152" spans="1:119" x14ac:dyDescent="0.2">
      <c r="A2152">
        <f>ROW(Source!A937)</f>
        <v>937</v>
      </c>
      <c r="B2152">
        <v>295887217</v>
      </c>
      <c r="C2152">
        <v>295894629</v>
      </c>
      <c r="D2152">
        <v>277560305</v>
      </c>
      <c r="E2152">
        <v>109</v>
      </c>
      <c r="F2152">
        <v>1</v>
      </c>
      <c r="G2152">
        <v>1</v>
      </c>
      <c r="H2152">
        <v>1</v>
      </c>
      <c r="I2152" t="s">
        <v>1060</v>
      </c>
      <c r="J2152" t="s">
        <v>3</v>
      </c>
      <c r="K2152" t="s">
        <v>1061</v>
      </c>
      <c r="L2152">
        <v>1191</v>
      </c>
      <c r="N2152">
        <v>1013</v>
      </c>
      <c r="O2152" t="s">
        <v>1062</v>
      </c>
      <c r="P2152" t="s">
        <v>1062</v>
      </c>
      <c r="Q2152">
        <v>1</v>
      </c>
      <c r="W2152">
        <v>0</v>
      </c>
      <c r="X2152">
        <v>-1111239348</v>
      </c>
      <c r="Y2152">
        <f t="shared" si="1504"/>
        <v>0.25</v>
      </c>
      <c r="AA2152">
        <v>0</v>
      </c>
      <c r="AB2152">
        <v>0</v>
      </c>
      <c r="AC2152">
        <v>0</v>
      </c>
      <c r="AD2152">
        <v>477.98</v>
      </c>
      <c r="AE2152">
        <v>0</v>
      </c>
      <c r="AF2152">
        <v>0</v>
      </c>
      <c r="AG2152">
        <v>0</v>
      </c>
      <c r="AH2152">
        <v>477.98</v>
      </c>
      <c r="AI2152">
        <v>1</v>
      </c>
      <c r="AJ2152">
        <v>1</v>
      </c>
      <c r="AK2152">
        <v>1</v>
      </c>
      <c r="AL2152">
        <v>1</v>
      </c>
      <c r="AM2152">
        <v>-2</v>
      </c>
      <c r="AN2152">
        <v>0</v>
      </c>
      <c r="AO2152">
        <v>0</v>
      </c>
      <c r="AP2152">
        <v>1</v>
      </c>
      <c r="AQ2152">
        <v>1</v>
      </c>
      <c r="AR2152">
        <v>0</v>
      </c>
      <c r="AS2152" t="s">
        <v>3</v>
      </c>
      <c r="AT2152">
        <v>0.25</v>
      </c>
      <c r="AU2152" t="s">
        <v>3</v>
      </c>
      <c r="AV2152">
        <v>1</v>
      </c>
      <c r="AW2152">
        <v>2</v>
      </c>
      <c r="AX2152">
        <v>295894633</v>
      </c>
      <c r="AY2152">
        <v>1</v>
      </c>
      <c r="AZ2152">
        <v>0</v>
      </c>
      <c r="BA2152">
        <v>2907</v>
      </c>
      <c r="BB2152">
        <v>1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0</v>
      </c>
      <c r="BL2152">
        <v>0</v>
      </c>
      <c r="BM2152">
        <v>119.495</v>
      </c>
      <c r="BN2152">
        <v>0.25</v>
      </c>
      <c r="BO2152">
        <v>0</v>
      </c>
      <c r="BP2152">
        <v>1</v>
      </c>
      <c r="BQ2152">
        <v>0</v>
      </c>
      <c r="BR2152">
        <v>0</v>
      </c>
      <c r="BS2152">
        <v>0</v>
      </c>
      <c r="BT2152">
        <v>119.495</v>
      </c>
      <c r="BU2152">
        <v>0.25</v>
      </c>
      <c r="BV2152">
        <v>0</v>
      </c>
      <c r="BW2152">
        <v>1</v>
      </c>
      <c r="CU2152">
        <f>ROUND(AT2152*Source!I937*AH2152*AL2152,2)</f>
        <v>119.5</v>
      </c>
      <c r="CV2152">
        <f>ROUND(Y2152*Source!I937,7)</f>
        <v>0.25</v>
      </c>
      <c r="CW2152">
        <v>0</v>
      </c>
      <c r="CX2152">
        <f>ROUND(Y2152*Source!I937,7)</f>
        <v>0.25</v>
      </c>
      <c r="CY2152">
        <f>AD2152</f>
        <v>477.98</v>
      </c>
      <c r="CZ2152">
        <f>AH2152</f>
        <v>477.98</v>
      </c>
      <c r="DA2152">
        <f>AL2152</f>
        <v>1</v>
      </c>
      <c r="DB2152">
        <f t="shared" si="1505"/>
        <v>119.5</v>
      </c>
      <c r="DC2152">
        <f t="shared" si="1506"/>
        <v>0</v>
      </c>
      <c r="DD2152" t="s">
        <v>3</v>
      </c>
      <c r="DE2152" t="s">
        <v>3</v>
      </c>
      <c r="DF2152">
        <f t="shared" si="1503"/>
        <v>0</v>
      </c>
      <c r="DG2152">
        <f t="shared" si="1502"/>
        <v>0</v>
      </c>
      <c r="DH2152">
        <f t="shared" si="1488"/>
        <v>0</v>
      </c>
      <c r="DI2152">
        <f t="shared" si="1501"/>
        <v>119.5</v>
      </c>
      <c r="DJ2152">
        <f>DI2152</f>
        <v>119.5</v>
      </c>
      <c r="DK2152">
        <v>1</v>
      </c>
      <c r="DL2152" t="s">
        <v>3</v>
      </c>
      <c r="DM2152">
        <v>0</v>
      </c>
      <c r="DN2152" t="s">
        <v>3</v>
      </c>
      <c r="DO2152">
        <v>0</v>
      </c>
    </row>
    <row r="2153" spans="1:119" x14ac:dyDescent="0.2">
      <c r="A2153">
        <f>ROW(Source!A937)</f>
        <v>937</v>
      </c>
      <c r="B2153">
        <v>295887217</v>
      </c>
      <c r="C2153">
        <v>295894629</v>
      </c>
      <c r="D2153">
        <v>277560491</v>
      </c>
      <c r="E2153">
        <v>109</v>
      </c>
      <c r="F2153">
        <v>1</v>
      </c>
      <c r="G2153">
        <v>1</v>
      </c>
      <c r="H2153">
        <v>1</v>
      </c>
      <c r="I2153" t="s">
        <v>1063</v>
      </c>
      <c r="J2153" t="s">
        <v>3</v>
      </c>
      <c r="K2153" t="s">
        <v>1064</v>
      </c>
      <c r="L2153">
        <v>1191</v>
      </c>
      <c r="N2153">
        <v>1013</v>
      </c>
      <c r="O2153" t="s">
        <v>1062</v>
      </c>
      <c r="P2153" t="s">
        <v>1062</v>
      </c>
      <c r="Q2153">
        <v>1</v>
      </c>
      <c r="W2153">
        <v>0</v>
      </c>
      <c r="X2153">
        <v>-1417349443</v>
      </c>
      <c r="Y2153">
        <f t="shared" si="1504"/>
        <v>0.26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1</v>
      </c>
      <c r="AJ2153">
        <v>1</v>
      </c>
      <c r="AK2153">
        <v>1</v>
      </c>
      <c r="AL2153">
        <v>1</v>
      </c>
      <c r="AM2153">
        <v>-2</v>
      </c>
      <c r="AN2153">
        <v>0</v>
      </c>
      <c r="AO2153">
        <v>0</v>
      </c>
      <c r="AP2153">
        <v>1</v>
      </c>
      <c r="AQ2153">
        <v>1</v>
      </c>
      <c r="AR2153">
        <v>0</v>
      </c>
      <c r="AS2153" t="s">
        <v>3</v>
      </c>
      <c r="AT2153">
        <v>0.26</v>
      </c>
      <c r="AU2153" t="s">
        <v>3</v>
      </c>
      <c r="AV2153">
        <v>2</v>
      </c>
      <c r="AW2153">
        <v>2</v>
      </c>
      <c r="AX2153">
        <v>295894634</v>
      </c>
      <c r="AY2153">
        <v>1</v>
      </c>
      <c r="AZ2153">
        <v>0</v>
      </c>
      <c r="BA2153">
        <v>2908</v>
      </c>
      <c r="BB2153">
        <v>1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0</v>
      </c>
      <c r="BP2153">
        <v>0</v>
      </c>
      <c r="BQ2153">
        <v>0</v>
      </c>
      <c r="BR2153">
        <v>0</v>
      </c>
      <c r="BS2153">
        <v>0</v>
      </c>
      <c r="BT2153">
        <v>0</v>
      </c>
      <c r="BU2153">
        <v>0</v>
      </c>
      <c r="BV2153">
        <v>0</v>
      </c>
      <c r="BW2153">
        <v>0</v>
      </c>
      <c r="CV2153">
        <v>0</v>
      </c>
      <c r="CW2153">
        <v>0</v>
      </c>
      <c r="CX2153">
        <f>ROUND(Y2153*Source!I937,7)</f>
        <v>0.26</v>
      </c>
      <c r="CY2153">
        <f>AD2153</f>
        <v>0</v>
      </c>
      <c r="CZ2153">
        <f>AH2153</f>
        <v>0</v>
      </c>
      <c r="DA2153">
        <f>AL2153</f>
        <v>1</v>
      </c>
      <c r="DB2153">
        <f t="shared" si="1505"/>
        <v>0</v>
      </c>
      <c r="DC2153">
        <f t="shared" si="1506"/>
        <v>0</v>
      </c>
      <c r="DD2153" t="s">
        <v>3</v>
      </c>
      <c r="DE2153" t="s">
        <v>3</v>
      </c>
      <c r="DF2153">
        <f t="shared" si="1503"/>
        <v>0</v>
      </c>
      <c r="DG2153">
        <f t="shared" si="1502"/>
        <v>0</v>
      </c>
      <c r="DH2153">
        <f t="shared" si="1488"/>
        <v>0</v>
      </c>
      <c r="DI2153">
        <f t="shared" si="1501"/>
        <v>0</v>
      </c>
      <c r="DJ2153">
        <f>DI2153</f>
        <v>0</v>
      </c>
      <c r="DK2153">
        <v>0</v>
      </c>
      <c r="DL2153" t="s">
        <v>3</v>
      </c>
      <c r="DM2153">
        <v>0</v>
      </c>
      <c r="DN2153" t="s">
        <v>3</v>
      </c>
      <c r="DO2153">
        <v>0</v>
      </c>
    </row>
    <row r="2154" spans="1:119" x14ac:dyDescent="0.2">
      <c r="A2154">
        <f>ROW(Source!A937)</f>
        <v>937</v>
      </c>
      <c r="B2154">
        <v>295887217</v>
      </c>
      <c r="C2154">
        <v>295894629</v>
      </c>
      <c r="D2154">
        <v>277944474</v>
      </c>
      <c r="E2154">
        <v>1</v>
      </c>
      <c r="F2154">
        <v>1</v>
      </c>
      <c r="G2154">
        <v>1</v>
      </c>
      <c r="H2154">
        <v>2</v>
      </c>
      <c r="I2154" t="s">
        <v>1253</v>
      </c>
      <c r="J2154" t="s">
        <v>1254</v>
      </c>
      <c r="K2154" t="s">
        <v>1255</v>
      </c>
      <c r="L2154">
        <v>1368</v>
      </c>
      <c r="N2154">
        <v>1011</v>
      </c>
      <c r="O2154" t="s">
        <v>961</v>
      </c>
      <c r="P2154" t="s">
        <v>961</v>
      </c>
      <c r="Q2154">
        <v>1</v>
      </c>
      <c r="W2154">
        <v>0</v>
      </c>
      <c r="X2154">
        <v>-1366301975</v>
      </c>
      <c r="Y2154">
        <f t="shared" si="1504"/>
        <v>0.26</v>
      </c>
      <c r="AA2154">
        <v>0</v>
      </c>
      <c r="AB2154">
        <v>1811.82</v>
      </c>
      <c r="AC2154">
        <v>549.32000000000005</v>
      </c>
      <c r="AD2154">
        <v>0</v>
      </c>
      <c r="AE2154">
        <v>0</v>
      </c>
      <c r="AF2154">
        <v>1811.82</v>
      </c>
      <c r="AG2154">
        <v>549.32000000000005</v>
      </c>
      <c r="AH2154">
        <v>0</v>
      </c>
      <c r="AI2154">
        <v>1</v>
      </c>
      <c r="AJ2154">
        <v>1</v>
      </c>
      <c r="AK2154">
        <v>1</v>
      </c>
      <c r="AL2154">
        <v>1</v>
      </c>
      <c r="AM2154">
        <v>-2</v>
      </c>
      <c r="AN2154">
        <v>0</v>
      </c>
      <c r="AO2154">
        <v>0</v>
      </c>
      <c r="AP2154">
        <v>1</v>
      </c>
      <c r="AQ2154">
        <v>1</v>
      </c>
      <c r="AR2154">
        <v>0</v>
      </c>
      <c r="AS2154" t="s">
        <v>3</v>
      </c>
      <c r="AT2154">
        <v>0.26</v>
      </c>
      <c r="AU2154" t="s">
        <v>3</v>
      </c>
      <c r="AV2154">
        <v>1</v>
      </c>
      <c r="AW2154">
        <v>2</v>
      </c>
      <c r="AX2154">
        <v>295894635</v>
      </c>
      <c r="AY2154">
        <v>1</v>
      </c>
      <c r="AZ2154">
        <v>0</v>
      </c>
      <c r="BA2154">
        <v>2909</v>
      </c>
      <c r="BB2154">
        <v>1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471.07319999999999</v>
      </c>
      <c r="BL2154">
        <v>142.82320000000001</v>
      </c>
      <c r="BM2154">
        <v>0</v>
      </c>
      <c r="BN2154">
        <v>0</v>
      </c>
      <c r="BO2154">
        <v>0.26</v>
      </c>
      <c r="BP2154">
        <v>1</v>
      </c>
      <c r="BQ2154">
        <v>0</v>
      </c>
      <c r="BR2154">
        <v>471.07319999999999</v>
      </c>
      <c r="BS2154">
        <v>142.82320000000001</v>
      </c>
      <c r="BT2154">
        <v>0</v>
      </c>
      <c r="BU2154">
        <v>0</v>
      </c>
      <c r="BV2154">
        <v>0.26</v>
      </c>
      <c r="BW2154">
        <v>1</v>
      </c>
      <c r="CV2154">
        <v>0</v>
      </c>
      <c r="CW2154">
        <f>ROUND(Y2154*Source!I937*DO2154,7)</f>
        <v>0.26</v>
      </c>
      <c r="CX2154">
        <f>ROUND(Y2154*Source!I937,7)</f>
        <v>0.26</v>
      </c>
      <c r="CY2154">
        <f>AB2154</f>
        <v>1811.82</v>
      </c>
      <c r="CZ2154">
        <f>AF2154</f>
        <v>1811.82</v>
      </c>
      <c r="DA2154">
        <f>AJ2154</f>
        <v>1</v>
      </c>
      <c r="DB2154">
        <f t="shared" si="1505"/>
        <v>471.07</v>
      </c>
      <c r="DC2154">
        <f t="shared" si="1506"/>
        <v>142.82</v>
      </c>
      <c r="DD2154" t="s">
        <v>3</v>
      </c>
      <c r="DE2154" t="s">
        <v>3</v>
      </c>
      <c r="DF2154">
        <f t="shared" si="1503"/>
        <v>0</v>
      </c>
      <c r="DG2154">
        <f t="shared" si="1502"/>
        <v>471.07</v>
      </c>
      <c r="DH2154">
        <f t="shared" si="1488"/>
        <v>142.82</v>
      </c>
      <c r="DI2154">
        <f t="shared" si="1501"/>
        <v>0</v>
      </c>
      <c r="DJ2154">
        <f>DG2154+DH2154</f>
        <v>613.89</v>
      </c>
      <c r="DK2154">
        <v>1</v>
      </c>
      <c r="DL2154" t="s">
        <v>1082</v>
      </c>
      <c r="DM2154">
        <v>5</v>
      </c>
      <c r="DN2154" t="s">
        <v>1062</v>
      </c>
      <c r="DO2154">
        <v>1</v>
      </c>
    </row>
    <row r="2155" spans="1:119" x14ac:dyDescent="0.2">
      <c r="A2155">
        <f>ROW(Source!A938)</f>
        <v>938</v>
      </c>
      <c r="B2155">
        <v>295887217</v>
      </c>
      <c r="C2155">
        <v>295894636</v>
      </c>
      <c r="D2155">
        <v>277560305</v>
      </c>
      <c r="E2155">
        <v>109</v>
      </c>
      <c r="F2155">
        <v>1</v>
      </c>
      <c r="G2155">
        <v>1</v>
      </c>
      <c r="H2155">
        <v>1</v>
      </c>
      <c r="I2155" t="s">
        <v>1060</v>
      </c>
      <c r="J2155" t="s">
        <v>3</v>
      </c>
      <c r="K2155" t="s">
        <v>1061</v>
      </c>
      <c r="L2155">
        <v>1191</v>
      </c>
      <c r="N2155">
        <v>1013</v>
      </c>
      <c r="O2155" t="s">
        <v>1062</v>
      </c>
      <c r="P2155" t="s">
        <v>1062</v>
      </c>
      <c r="Q2155">
        <v>1</v>
      </c>
      <c r="W2155">
        <v>0</v>
      </c>
      <c r="X2155">
        <v>-1111239348</v>
      </c>
      <c r="Y2155">
        <f t="shared" si="1504"/>
        <v>0.42</v>
      </c>
      <c r="AA2155">
        <v>0</v>
      </c>
      <c r="AB2155">
        <v>0</v>
      </c>
      <c r="AC2155">
        <v>0</v>
      </c>
      <c r="AD2155">
        <v>477.98</v>
      </c>
      <c r="AE2155">
        <v>0</v>
      </c>
      <c r="AF2155">
        <v>0</v>
      </c>
      <c r="AG2155">
        <v>0</v>
      </c>
      <c r="AH2155">
        <v>477.98</v>
      </c>
      <c r="AI2155">
        <v>1</v>
      </c>
      <c r="AJ2155">
        <v>1</v>
      </c>
      <c r="AK2155">
        <v>1</v>
      </c>
      <c r="AL2155">
        <v>1</v>
      </c>
      <c r="AM2155">
        <v>-2</v>
      </c>
      <c r="AN2155">
        <v>0</v>
      </c>
      <c r="AO2155">
        <v>0</v>
      </c>
      <c r="AP2155">
        <v>1</v>
      </c>
      <c r="AQ2155">
        <v>1</v>
      </c>
      <c r="AR2155">
        <v>0</v>
      </c>
      <c r="AS2155" t="s">
        <v>3</v>
      </c>
      <c r="AT2155">
        <v>0.42</v>
      </c>
      <c r="AU2155" t="s">
        <v>3</v>
      </c>
      <c r="AV2155">
        <v>1</v>
      </c>
      <c r="AW2155">
        <v>2</v>
      </c>
      <c r="AX2155">
        <v>295894640</v>
      </c>
      <c r="AY2155">
        <v>1</v>
      </c>
      <c r="AZ2155">
        <v>0</v>
      </c>
      <c r="BA2155">
        <v>2910</v>
      </c>
      <c r="BB2155">
        <v>1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0</v>
      </c>
      <c r="BL2155">
        <v>0</v>
      </c>
      <c r="BM2155">
        <v>200.7516</v>
      </c>
      <c r="BN2155">
        <v>0.42</v>
      </c>
      <c r="BO2155">
        <v>0</v>
      </c>
      <c r="BP2155">
        <v>1</v>
      </c>
      <c r="BQ2155">
        <v>0</v>
      </c>
      <c r="BR2155">
        <v>0</v>
      </c>
      <c r="BS2155">
        <v>0</v>
      </c>
      <c r="BT2155">
        <v>200.7516</v>
      </c>
      <c r="BU2155">
        <v>0.42</v>
      </c>
      <c r="BV2155">
        <v>0</v>
      </c>
      <c r="BW2155">
        <v>1</v>
      </c>
      <c r="CU2155">
        <f>ROUND(AT2155*Source!I938*AH2155*AL2155,2)</f>
        <v>200.75</v>
      </c>
      <c r="CV2155">
        <f>ROUND(Y2155*Source!I938,7)</f>
        <v>0.42</v>
      </c>
      <c r="CW2155">
        <v>0</v>
      </c>
      <c r="CX2155">
        <f>ROUND(Y2155*Source!I938,7)</f>
        <v>0.42</v>
      </c>
      <c r="CY2155">
        <f>AD2155</f>
        <v>477.98</v>
      </c>
      <c r="CZ2155">
        <f>AH2155</f>
        <v>477.98</v>
      </c>
      <c r="DA2155">
        <f>AL2155</f>
        <v>1</v>
      </c>
      <c r="DB2155">
        <f t="shared" si="1505"/>
        <v>200.75</v>
      </c>
      <c r="DC2155">
        <f t="shared" si="1506"/>
        <v>0</v>
      </c>
      <c r="DD2155" t="s">
        <v>3</v>
      </c>
      <c r="DE2155" t="s">
        <v>3</v>
      </c>
      <c r="DF2155">
        <f t="shared" si="1503"/>
        <v>0</v>
      </c>
      <c r="DG2155">
        <f t="shared" si="1502"/>
        <v>0</v>
      </c>
      <c r="DH2155">
        <f t="shared" si="1488"/>
        <v>0</v>
      </c>
      <c r="DI2155">
        <f t="shared" si="1501"/>
        <v>200.75</v>
      </c>
      <c r="DJ2155">
        <f>DI2155</f>
        <v>200.75</v>
      </c>
      <c r="DK2155">
        <v>1</v>
      </c>
      <c r="DL2155" t="s">
        <v>3</v>
      </c>
      <c r="DM2155">
        <v>0</v>
      </c>
      <c r="DN2155" t="s">
        <v>3</v>
      </c>
      <c r="DO2155">
        <v>0</v>
      </c>
    </row>
    <row r="2156" spans="1:119" x14ac:dyDescent="0.2">
      <c r="A2156">
        <f>ROW(Source!A938)</f>
        <v>938</v>
      </c>
      <c r="B2156">
        <v>295887217</v>
      </c>
      <c r="C2156">
        <v>295894636</v>
      </c>
      <c r="D2156">
        <v>277560491</v>
      </c>
      <c r="E2156">
        <v>109</v>
      </c>
      <c r="F2156">
        <v>1</v>
      </c>
      <c r="G2156">
        <v>1</v>
      </c>
      <c r="H2156">
        <v>1</v>
      </c>
      <c r="I2156" t="s">
        <v>1063</v>
      </c>
      <c r="J2156" t="s">
        <v>3</v>
      </c>
      <c r="K2156" t="s">
        <v>1064</v>
      </c>
      <c r="L2156">
        <v>1191</v>
      </c>
      <c r="N2156">
        <v>1013</v>
      </c>
      <c r="O2156" t="s">
        <v>1062</v>
      </c>
      <c r="P2156" t="s">
        <v>1062</v>
      </c>
      <c r="Q2156">
        <v>1</v>
      </c>
      <c r="W2156">
        <v>0</v>
      </c>
      <c r="X2156">
        <v>-1417349443</v>
      </c>
      <c r="Y2156">
        <f t="shared" si="1504"/>
        <v>0.43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1</v>
      </c>
      <c r="AJ2156">
        <v>1</v>
      </c>
      <c r="AK2156">
        <v>1</v>
      </c>
      <c r="AL2156">
        <v>1</v>
      </c>
      <c r="AM2156">
        <v>-2</v>
      </c>
      <c r="AN2156">
        <v>0</v>
      </c>
      <c r="AO2156">
        <v>0</v>
      </c>
      <c r="AP2156">
        <v>1</v>
      </c>
      <c r="AQ2156">
        <v>1</v>
      </c>
      <c r="AR2156">
        <v>0</v>
      </c>
      <c r="AS2156" t="s">
        <v>3</v>
      </c>
      <c r="AT2156">
        <v>0.43</v>
      </c>
      <c r="AU2156" t="s">
        <v>3</v>
      </c>
      <c r="AV2156">
        <v>2</v>
      </c>
      <c r="AW2156">
        <v>2</v>
      </c>
      <c r="AX2156">
        <v>295894641</v>
      </c>
      <c r="AY2156">
        <v>1</v>
      </c>
      <c r="AZ2156">
        <v>0</v>
      </c>
      <c r="BA2156">
        <v>2911</v>
      </c>
      <c r="BB2156">
        <v>1</v>
      </c>
      <c r="BC2156">
        <v>0</v>
      </c>
      <c r="BD2156">
        <v>0</v>
      </c>
      <c r="BE2156">
        <v>0</v>
      </c>
      <c r="BF2156">
        <v>0</v>
      </c>
      <c r="BG2156">
        <v>0</v>
      </c>
      <c r="BH2156">
        <v>0</v>
      </c>
      <c r="BI2156">
        <v>0</v>
      </c>
      <c r="BJ2156">
        <v>0</v>
      </c>
      <c r="BK2156">
        <v>0</v>
      </c>
      <c r="BL2156">
        <v>0</v>
      </c>
      <c r="BM2156">
        <v>0</v>
      </c>
      <c r="BN2156">
        <v>0</v>
      </c>
      <c r="BO2156">
        <v>0</v>
      </c>
      <c r="BP2156">
        <v>0</v>
      </c>
      <c r="BQ2156">
        <v>0</v>
      </c>
      <c r="BR2156">
        <v>0</v>
      </c>
      <c r="BS2156">
        <v>0</v>
      </c>
      <c r="BT2156">
        <v>0</v>
      </c>
      <c r="BU2156">
        <v>0</v>
      </c>
      <c r="BV2156">
        <v>0</v>
      </c>
      <c r="BW2156">
        <v>0</v>
      </c>
      <c r="CV2156">
        <v>0</v>
      </c>
      <c r="CW2156">
        <v>0</v>
      </c>
      <c r="CX2156">
        <f>ROUND(Y2156*Source!I938,7)</f>
        <v>0.43</v>
      </c>
      <c r="CY2156">
        <f>AD2156</f>
        <v>0</v>
      </c>
      <c r="CZ2156">
        <f>AH2156</f>
        <v>0</v>
      </c>
      <c r="DA2156">
        <f>AL2156</f>
        <v>1</v>
      </c>
      <c r="DB2156">
        <f t="shared" si="1505"/>
        <v>0</v>
      </c>
      <c r="DC2156">
        <f t="shared" si="1506"/>
        <v>0</v>
      </c>
      <c r="DD2156" t="s">
        <v>3</v>
      </c>
      <c r="DE2156" t="s">
        <v>3</v>
      </c>
      <c r="DF2156">
        <f t="shared" si="1503"/>
        <v>0</v>
      </c>
      <c r="DG2156">
        <f t="shared" si="1502"/>
        <v>0</v>
      </c>
      <c r="DH2156">
        <f t="shared" si="1488"/>
        <v>0</v>
      </c>
      <c r="DI2156">
        <f t="shared" si="1501"/>
        <v>0</v>
      </c>
      <c r="DJ2156">
        <f>DI2156</f>
        <v>0</v>
      </c>
      <c r="DK2156">
        <v>0</v>
      </c>
      <c r="DL2156" t="s">
        <v>3</v>
      </c>
      <c r="DM2156">
        <v>0</v>
      </c>
      <c r="DN2156" t="s">
        <v>3</v>
      </c>
      <c r="DO2156">
        <v>0</v>
      </c>
    </row>
    <row r="2157" spans="1:119" x14ac:dyDescent="0.2">
      <c r="A2157">
        <f>ROW(Source!A938)</f>
        <v>938</v>
      </c>
      <c r="B2157">
        <v>295887217</v>
      </c>
      <c r="C2157">
        <v>295894636</v>
      </c>
      <c r="D2157">
        <v>277944474</v>
      </c>
      <c r="E2157">
        <v>1</v>
      </c>
      <c r="F2157">
        <v>1</v>
      </c>
      <c r="G2157">
        <v>1</v>
      </c>
      <c r="H2157">
        <v>2</v>
      </c>
      <c r="I2157" t="s">
        <v>1253</v>
      </c>
      <c r="J2157" t="s">
        <v>1254</v>
      </c>
      <c r="K2157" t="s">
        <v>1255</v>
      </c>
      <c r="L2157">
        <v>1368</v>
      </c>
      <c r="N2157">
        <v>1011</v>
      </c>
      <c r="O2157" t="s">
        <v>961</v>
      </c>
      <c r="P2157" t="s">
        <v>961</v>
      </c>
      <c r="Q2157">
        <v>1</v>
      </c>
      <c r="W2157">
        <v>0</v>
      </c>
      <c r="X2157">
        <v>-1366301975</v>
      </c>
      <c r="Y2157">
        <f t="shared" si="1504"/>
        <v>0.43</v>
      </c>
      <c r="AA2157">
        <v>0</v>
      </c>
      <c r="AB2157">
        <v>1811.82</v>
      </c>
      <c r="AC2157">
        <v>549.32000000000005</v>
      </c>
      <c r="AD2157">
        <v>0</v>
      </c>
      <c r="AE2157">
        <v>0</v>
      </c>
      <c r="AF2157">
        <v>1811.82</v>
      </c>
      <c r="AG2157">
        <v>549.32000000000005</v>
      </c>
      <c r="AH2157">
        <v>0</v>
      </c>
      <c r="AI2157">
        <v>1</v>
      </c>
      <c r="AJ2157">
        <v>1</v>
      </c>
      <c r="AK2157">
        <v>1</v>
      </c>
      <c r="AL2157">
        <v>1</v>
      </c>
      <c r="AM2157">
        <v>-2</v>
      </c>
      <c r="AN2157">
        <v>0</v>
      </c>
      <c r="AO2157">
        <v>0</v>
      </c>
      <c r="AP2157">
        <v>1</v>
      </c>
      <c r="AQ2157">
        <v>1</v>
      </c>
      <c r="AR2157">
        <v>0</v>
      </c>
      <c r="AS2157" t="s">
        <v>3</v>
      </c>
      <c r="AT2157">
        <v>0.43</v>
      </c>
      <c r="AU2157" t="s">
        <v>3</v>
      </c>
      <c r="AV2157">
        <v>1</v>
      </c>
      <c r="AW2157">
        <v>2</v>
      </c>
      <c r="AX2157">
        <v>295894642</v>
      </c>
      <c r="AY2157">
        <v>1</v>
      </c>
      <c r="AZ2157">
        <v>0</v>
      </c>
      <c r="BA2157">
        <v>2912</v>
      </c>
      <c r="BB2157">
        <v>1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0</v>
      </c>
      <c r="BK2157">
        <v>779.08259999999996</v>
      </c>
      <c r="BL2157">
        <v>236.20760000000001</v>
      </c>
      <c r="BM2157">
        <v>0</v>
      </c>
      <c r="BN2157">
        <v>0</v>
      </c>
      <c r="BO2157">
        <v>0.43</v>
      </c>
      <c r="BP2157">
        <v>1</v>
      </c>
      <c r="BQ2157">
        <v>0</v>
      </c>
      <c r="BR2157">
        <v>779.08259999999996</v>
      </c>
      <c r="BS2157">
        <v>236.20760000000001</v>
      </c>
      <c r="BT2157">
        <v>0</v>
      </c>
      <c r="BU2157">
        <v>0</v>
      </c>
      <c r="BV2157">
        <v>0.43</v>
      </c>
      <c r="BW2157">
        <v>1</v>
      </c>
      <c r="CV2157">
        <v>0</v>
      </c>
      <c r="CW2157">
        <f>ROUND(Y2157*Source!I938*DO2157,7)</f>
        <v>0.43</v>
      </c>
      <c r="CX2157">
        <f>ROUND(Y2157*Source!I938,7)</f>
        <v>0.43</v>
      </c>
      <c r="CY2157">
        <f>AB2157</f>
        <v>1811.82</v>
      </c>
      <c r="CZ2157">
        <f>AF2157</f>
        <v>1811.82</v>
      </c>
      <c r="DA2157">
        <f>AJ2157</f>
        <v>1</v>
      </c>
      <c r="DB2157">
        <f t="shared" si="1505"/>
        <v>779.08</v>
      </c>
      <c r="DC2157">
        <f t="shared" si="1506"/>
        <v>236.21</v>
      </c>
      <c r="DD2157" t="s">
        <v>3</v>
      </c>
      <c r="DE2157" t="s">
        <v>3</v>
      </c>
      <c r="DF2157">
        <f t="shared" si="1503"/>
        <v>0</v>
      </c>
      <c r="DG2157">
        <f t="shared" si="1502"/>
        <v>779.08</v>
      </c>
      <c r="DH2157">
        <f t="shared" si="1488"/>
        <v>236.21</v>
      </c>
      <c r="DI2157">
        <f t="shared" si="1501"/>
        <v>0</v>
      </c>
      <c r="DJ2157">
        <f>DG2157+DH2157</f>
        <v>1015.2900000000001</v>
      </c>
      <c r="DK2157">
        <v>1</v>
      </c>
      <c r="DL2157" t="s">
        <v>1082</v>
      </c>
      <c r="DM2157">
        <v>5</v>
      </c>
      <c r="DN2157" t="s">
        <v>1062</v>
      </c>
      <c r="DO2157">
        <v>1</v>
      </c>
    </row>
    <row r="2158" spans="1:119" x14ac:dyDescent="0.2">
      <c r="A2158">
        <f>ROW(Source!A939)</f>
        <v>939</v>
      </c>
      <c r="B2158">
        <v>295887217</v>
      </c>
      <c r="C2158">
        <v>295894643</v>
      </c>
      <c r="D2158">
        <v>277560234</v>
      </c>
      <c r="E2158">
        <v>109</v>
      </c>
      <c r="F2158">
        <v>1</v>
      </c>
      <c r="G2158">
        <v>1</v>
      </c>
      <c r="H2158">
        <v>1</v>
      </c>
      <c r="I2158" t="s">
        <v>1256</v>
      </c>
      <c r="J2158" t="s">
        <v>3</v>
      </c>
      <c r="K2158" t="s">
        <v>1257</v>
      </c>
      <c r="L2158">
        <v>1191</v>
      </c>
      <c r="N2158">
        <v>1013</v>
      </c>
      <c r="O2158" t="s">
        <v>1062</v>
      </c>
      <c r="P2158" t="s">
        <v>1062</v>
      </c>
      <c r="Q2158">
        <v>1</v>
      </c>
      <c r="W2158">
        <v>0</v>
      </c>
      <c r="X2158">
        <v>2031828327</v>
      </c>
      <c r="Y2158">
        <f t="shared" si="1504"/>
        <v>154</v>
      </c>
      <c r="AA2158">
        <v>0</v>
      </c>
      <c r="AB2158">
        <v>0</v>
      </c>
      <c r="AC2158">
        <v>0</v>
      </c>
      <c r="AD2158">
        <v>388.8</v>
      </c>
      <c r="AE2158">
        <v>0</v>
      </c>
      <c r="AF2158">
        <v>0</v>
      </c>
      <c r="AG2158">
        <v>0</v>
      </c>
      <c r="AH2158">
        <v>388.8</v>
      </c>
      <c r="AI2158">
        <v>1</v>
      </c>
      <c r="AJ2158">
        <v>1</v>
      </c>
      <c r="AK2158">
        <v>1</v>
      </c>
      <c r="AL2158">
        <v>1</v>
      </c>
      <c r="AM2158">
        <v>-2</v>
      </c>
      <c r="AN2158">
        <v>0</v>
      </c>
      <c r="AO2158">
        <v>0</v>
      </c>
      <c r="AP2158">
        <v>1</v>
      </c>
      <c r="AQ2158">
        <v>1</v>
      </c>
      <c r="AR2158">
        <v>0</v>
      </c>
      <c r="AS2158" t="s">
        <v>3</v>
      </c>
      <c r="AT2158">
        <v>154</v>
      </c>
      <c r="AU2158" t="s">
        <v>3</v>
      </c>
      <c r="AV2158">
        <v>1</v>
      </c>
      <c r="AW2158">
        <v>2</v>
      </c>
      <c r="AX2158">
        <v>295894645</v>
      </c>
      <c r="AY2158">
        <v>1</v>
      </c>
      <c r="AZ2158">
        <v>0</v>
      </c>
      <c r="BA2158">
        <v>2913</v>
      </c>
      <c r="BB2158">
        <v>1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0</v>
      </c>
      <c r="BK2158">
        <v>0</v>
      </c>
      <c r="BL2158">
        <v>0</v>
      </c>
      <c r="BM2158">
        <v>59875.200000000004</v>
      </c>
      <c r="BN2158">
        <v>154</v>
      </c>
      <c r="BO2158">
        <v>0</v>
      </c>
      <c r="BP2158">
        <v>1</v>
      </c>
      <c r="BQ2158">
        <v>0</v>
      </c>
      <c r="BR2158">
        <v>0</v>
      </c>
      <c r="BS2158">
        <v>0</v>
      </c>
      <c r="BT2158">
        <v>59875.200000000004</v>
      </c>
      <c r="BU2158">
        <v>154</v>
      </c>
      <c r="BV2158">
        <v>0</v>
      </c>
      <c r="BW2158">
        <v>1</v>
      </c>
      <c r="CU2158">
        <f>ROUND(AT2158*Source!I939*AH2158*AL2158,2)</f>
        <v>598.75</v>
      </c>
      <c r="CV2158">
        <f>ROUND(Y2158*Source!I939,7)</f>
        <v>1.54</v>
      </c>
      <c r="CW2158">
        <v>0</v>
      </c>
      <c r="CX2158">
        <f>ROUND(Y2158*Source!I939,7)</f>
        <v>1.54</v>
      </c>
      <c r="CY2158">
        <f t="shared" ref="CY2158:CY2163" si="1507">AD2158</f>
        <v>388.8</v>
      </c>
      <c r="CZ2158">
        <f t="shared" ref="CZ2158:CZ2163" si="1508">AH2158</f>
        <v>388.8</v>
      </c>
      <c r="DA2158">
        <f t="shared" ref="DA2158:DA2163" si="1509">AL2158</f>
        <v>1</v>
      </c>
      <c r="DB2158">
        <f t="shared" si="1505"/>
        <v>59875.199999999997</v>
      </c>
      <c r="DC2158">
        <f t="shared" si="1506"/>
        <v>0</v>
      </c>
      <c r="DD2158" t="s">
        <v>3</v>
      </c>
      <c r="DE2158" t="s">
        <v>3</v>
      </c>
      <c r="DF2158">
        <f t="shared" si="1503"/>
        <v>0</v>
      </c>
      <c r="DG2158">
        <f t="shared" si="1502"/>
        <v>0</v>
      </c>
      <c r="DH2158">
        <f t="shared" si="1488"/>
        <v>0</v>
      </c>
      <c r="DI2158">
        <f t="shared" si="1501"/>
        <v>598.75</v>
      </c>
      <c r="DJ2158">
        <f t="shared" ref="DJ2158:DJ2163" si="1510">DI2158</f>
        <v>598.75</v>
      </c>
      <c r="DK2158">
        <v>1</v>
      </c>
      <c r="DL2158" t="s">
        <v>3</v>
      </c>
      <c r="DM2158">
        <v>0</v>
      </c>
      <c r="DN2158" t="s">
        <v>3</v>
      </c>
      <c r="DO2158">
        <v>0</v>
      </c>
    </row>
    <row r="2159" spans="1:119" x14ac:dyDescent="0.2">
      <c r="A2159">
        <f>ROW(Source!A940)</f>
        <v>940</v>
      </c>
      <c r="B2159">
        <v>295887217</v>
      </c>
      <c r="C2159">
        <v>295894646</v>
      </c>
      <c r="D2159">
        <v>277560234</v>
      </c>
      <c r="E2159">
        <v>109</v>
      </c>
      <c r="F2159">
        <v>1</v>
      </c>
      <c r="G2159">
        <v>1</v>
      </c>
      <c r="H2159">
        <v>1</v>
      </c>
      <c r="I2159" t="s">
        <v>1256</v>
      </c>
      <c r="J2159" t="s">
        <v>3</v>
      </c>
      <c r="K2159" t="s">
        <v>1257</v>
      </c>
      <c r="L2159">
        <v>1191</v>
      </c>
      <c r="N2159">
        <v>1013</v>
      </c>
      <c r="O2159" t="s">
        <v>1062</v>
      </c>
      <c r="P2159" t="s">
        <v>1062</v>
      </c>
      <c r="Q2159">
        <v>1</v>
      </c>
      <c r="W2159">
        <v>0</v>
      </c>
      <c r="X2159">
        <v>2031828327</v>
      </c>
      <c r="Y2159">
        <f t="shared" si="1504"/>
        <v>280</v>
      </c>
      <c r="AA2159">
        <v>0</v>
      </c>
      <c r="AB2159">
        <v>0</v>
      </c>
      <c r="AC2159">
        <v>0</v>
      </c>
      <c r="AD2159">
        <v>388.8</v>
      </c>
      <c r="AE2159">
        <v>0</v>
      </c>
      <c r="AF2159">
        <v>0</v>
      </c>
      <c r="AG2159">
        <v>0</v>
      </c>
      <c r="AH2159">
        <v>388.8</v>
      </c>
      <c r="AI2159">
        <v>1</v>
      </c>
      <c r="AJ2159">
        <v>1</v>
      </c>
      <c r="AK2159">
        <v>1</v>
      </c>
      <c r="AL2159">
        <v>1</v>
      </c>
      <c r="AM2159">
        <v>-2</v>
      </c>
      <c r="AN2159">
        <v>0</v>
      </c>
      <c r="AO2159">
        <v>0</v>
      </c>
      <c r="AP2159">
        <v>1</v>
      </c>
      <c r="AQ2159">
        <v>1</v>
      </c>
      <c r="AR2159">
        <v>0</v>
      </c>
      <c r="AS2159" t="s">
        <v>3</v>
      </c>
      <c r="AT2159">
        <v>280</v>
      </c>
      <c r="AU2159" t="s">
        <v>3</v>
      </c>
      <c r="AV2159">
        <v>1</v>
      </c>
      <c r="AW2159">
        <v>2</v>
      </c>
      <c r="AX2159">
        <v>295894648</v>
      </c>
      <c r="AY2159">
        <v>1</v>
      </c>
      <c r="AZ2159">
        <v>0</v>
      </c>
      <c r="BA2159">
        <v>2914</v>
      </c>
      <c r="BB2159">
        <v>1</v>
      </c>
      <c r="BC2159">
        <v>0</v>
      </c>
      <c r="BD2159">
        <v>0</v>
      </c>
      <c r="BE2159">
        <v>0</v>
      </c>
      <c r="BF2159">
        <v>0</v>
      </c>
      <c r="BG2159">
        <v>0</v>
      </c>
      <c r="BH2159">
        <v>0</v>
      </c>
      <c r="BI2159">
        <v>0</v>
      </c>
      <c r="BJ2159">
        <v>0</v>
      </c>
      <c r="BK2159">
        <v>0</v>
      </c>
      <c r="BL2159">
        <v>0</v>
      </c>
      <c r="BM2159">
        <v>108864</v>
      </c>
      <c r="BN2159">
        <v>280</v>
      </c>
      <c r="BO2159">
        <v>0</v>
      </c>
      <c r="BP2159">
        <v>1</v>
      </c>
      <c r="BQ2159">
        <v>0</v>
      </c>
      <c r="BR2159">
        <v>0</v>
      </c>
      <c r="BS2159">
        <v>0</v>
      </c>
      <c r="BT2159">
        <v>108864</v>
      </c>
      <c r="BU2159">
        <v>280</v>
      </c>
      <c r="BV2159">
        <v>0</v>
      </c>
      <c r="BW2159">
        <v>1</v>
      </c>
      <c r="CU2159">
        <f>ROUND(AT2159*Source!I940*AH2159*AL2159,2)</f>
        <v>1088.6400000000001</v>
      </c>
      <c r="CV2159">
        <f>ROUND(Y2159*Source!I940,7)</f>
        <v>2.8</v>
      </c>
      <c r="CW2159">
        <v>0</v>
      </c>
      <c r="CX2159">
        <f>ROUND(Y2159*Source!I940,7)</f>
        <v>2.8</v>
      </c>
      <c r="CY2159">
        <f t="shared" si="1507"/>
        <v>388.8</v>
      </c>
      <c r="CZ2159">
        <f t="shared" si="1508"/>
        <v>388.8</v>
      </c>
      <c r="DA2159">
        <f t="shared" si="1509"/>
        <v>1</v>
      </c>
      <c r="DB2159">
        <f t="shared" si="1505"/>
        <v>108864</v>
      </c>
      <c r="DC2159">
        <f t="shared" si="1506"/>
        <v>0</v>
      </c>
      <c r="DD2159" t="s">
        <v>3</v>
      </c>
      <c r="DE2159" t="s">
        <v>3</v>
      </c>
      <c r="DF2159">
        <f t="shared" si="1503"/>
        <v>0</v>
      </c>
      <c r="DG2159">
        <f t="shared" si="1502"/>
        <v>0</v>
      </c>
      <c r="DH2159">
        <f t="shared" si="1488"/>
        <v>0</v>
      </c>
      <c r="DI2159">
        <f t="shared" si="1501"/>
        <v>1088.6400000000001</v>
      </c>
      <c r="DJ2159">
        <f t="shared" si="1510"/>
        <v>1088.6400000000001</v>
      </c>
      <c r="DK2159">
        <v>1</v>
      </c>
      <c r="DL2159" t="s">
        <v>3</v>
      </c>
      <c r="DM2159">
        <v>0</v>
      </c>
      <c r="DN2159" t="s">
        <v>3</v>
      </c>
      <c r="DO2159">
        <v>0</v>
      </c>
    </row>
    <row r="2160" spans="1:119" x14ac:dyDescent="0.2">
      <c r="A2160">
        <f>ROW(Source!A941)</f>
        <v>941</v>
      </c>
      <c r="B2160">
        <v>295887217</v>
      </c>
      <c r="C2160">
        <v>295894649</v>
      </c>
      <c r="D2160">
        <v>277560234</v>
      </c>
      <c r="E2160">
        <v>109</v>
      </c>
      <c r="F2160">
        <v>1</v>
      </c>
      <c r="G2160">
        <v>1</v>
      </c>
      <c r="H2160">
        <v>1</v>
      </c>
      <c r="I2160" t="s">
        <v>1256</v>
      </c>
      <c r="J2160" t="s">
        <v>3</v>
      </c>
      <c r="K2160" t="s">
        <v>1257</v>
      </c>
      <c r="L2160">
        <v>1191</v>
      </c>
      <c r="N2160">
        <v>1013</v>
      </c>
      <c r="O2160" t="s">
        <v>1062</v>
      </c>
      <c r="P2160" t="s">
        <v>1062</v>
      </c>
      <c r="Q2160">
        <v>1</v>
      </c>
      <c r="W2160">
        <v>0</v>
      </c>
      <c r="X2160">
        <v>2031828327</v>
      </c>
      <c r="Y2160">
        <f t="shared" si="1504"/>
        <v>154</v>
      </c>
      <c r="AA2160">
        <v>0</v>
      </c>
      <c r="AB2160">
        <v>0</v>
      </c>
      <c r="AC2160">
        <v>0</v>
      </c>
      <c r="AD2160">
        <v>388.8</v>
      </c>
      <c r="AE2160">
        <v>0</v>
      </c>
      <c r="AF2160">
        <v>0</v>
      </c>
      <c r="AG2160">
        <v>0</v>
      </c>
      <c r="AH2160">
        <v>388.8</v>
      </c>
      <c r="AI2160">
        <v>1</v>
      </c>
      <c r="AJ2160">
        <v>1</v>
      </c>
      <c r="AK2160">
        <v>1</v>
      </c>
      <c r="AL2160">
        <v>1</v>
      </c>
      <c r="AM2160">
        <v>-2</v>
      </c>
      <c r="AN2160">
        <v>0</v>
      </c>
      <c r="AO2160">
        <v>0</v>
      </c>
      <c r="AP2160">
        <v>1</v>
      </c>
      <c r="AQ2160">
        <v>1</v>
      </c>
      <c r="AR2160">
        <v>0</v>
      </c>
      <c r="AS2160" t="s">
        <v>3</v>
      </c>
      <c r="AT2160">
        <v>154</v>
      </c>
      <c r="AU2160" t="s">
        <v>3</v>
      </c>
      <c r="AV2160">
        <v>1</v>
      </c>
      <c r="AW2160">
        <v>2</v>
      </c>
      <c r="AX2160">
        <v>295894651</v>
      </c>
      <c r="AY2160">
        <v>1</v>
      </c>
      <c r="AZ2160">
        <v>0</v>
      </c>
      <c r="BA2160">
        <v>2915</v>
      </c>
      <c r="BB2160">
        <v>1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0</v>
      </c>
      <c r="BK2160">
        <v>0</v>
      </c>
      <c r="BL2160">
        <v>0</v>
      </c>
      <c r="BM2160">
        <v>59875.200000000004</v>
      </c>
      <c r="BN2160">
        <v>154</v>
      </c>
      <c r="BO2160">
        <v>0</v>
      </c>
      <c r="BP2160">
        <v>1</v>
      </c>
      <c r="BQ2160">
        <v>0</v>
      </c>
      <c r="BR2160">
        <v>0</v>
      </c>
      <c r="BS2160">
        <v>0</v>
      </c>
      <c r="BT2160">
        <v>59875.200000000004</v>
      </c>
      <c r="BU2160">
        <v>154</v>
      </c>
      <c r="BV2160">
        <v>0</v>
      </c>
      <c r="BW2160">
        <v>1</v>
      </c>
      <c r="CU2160">
        <f>ROUND(AT2160*Source!I941*AH2160*AL2160,2)</f>
        <v>598.75</v>
      </c>
      <c r="CV2160">
        <f>ROUND(Y2160*Source!I941,7)</f>
        <v>1.54</v>
      </c>
      <c r="CW2160">
        <v>0</v>
      </c>
      <c r="CX2160">
        <f>ROUND(Y2160*Source!I941,7)</f>
        <v>1.54</v>
      </c>
      <c r="CY2160">
        <f t="shared" si="1507"/>
        <v>388.8</v>
      </c>
      <c r="CZ2160">
        <f t="shared" si="1508"/>
        <v>388.8</v>
      </c>
      <c r="DA2160">
        <f t="shared" si="1509"/>
        <v>1</v>
      </c>
      <c r="DB2160">
        <f t="shared" si="1505"/>
        <v>59875.199999999997</v>
      </c>
      <c r="DC2160">
        <f t="shared" si="1506"/>
        <v>0</v>
      </c>
      <c r="DD2160" t="s">
        <v>3</v>
      </c>
      <c r="DE2160" t="s">
        <v>3</v>
      </c>
      <c r="DF2160">
        <f t="shared" si="1503"/>
        <v>0</v>
      </c>
      <c r="DG2160">
        <f t="shared" si="1502"/>
        <v>0</v>
      </c>
      <c r="DH2160">
        <f t="shared" si="1488"/>
        <v>0</v>
      </c>
      <c r="DI2160">
        <f t="shared" si="1501"/>
        <v>598.75</v>
      </c>
      <c r="DJ2160">
        <f t="shared" si="1510"/>
        <v>598.75</v>
      </c>
      <c r="DK2160">
        <v>1</v>
      </c>
      <c r="DL2160" t="s">
        <v>3</v>
      </c>
      <c r="DM2160">
        <v>0</v>
      </c>
      <c r="DN2160" t="s">
        <v>3</v>
      </c>
      <c r="DO2160">
        <v>0</v>
      </c>
    </row>
    <row r="2161" spans="1:119" x14ac:dyDescent="0.2">
      <c r="A2161">
        <f>ROW(Source!A942)</f>
        <v>942</v>
      </c>
      <c r="B2161">
        <v>295887217</v>
      </c>
      <c r="C2161">
        <v>295894652</v>
      </c>
      <c r="D2161">
        <v>277560223</v>
      </c>
      <c r="E2161">
        <v>109</v>
      </c>
      <c r="F2161">
        <v>1</v>
      </c>
      <c r="G2161">
        <v>1</v>
      </c>
      <c r="H2161">
        <v>1</v>
      </c>
      <c r="I2161" t="s">
        <v>1258</v>
      </c>
      <c r="J2161" t="s">
        <v>3</v>
      </c>
      <c r="K2161" t="s">
        <v>1259</v>
      </c>
      <c r="L2161">
        <v>1191</v>
      </c>
      <c r="N2161">
        <v>1013</v>
      </c>
      <c r="O2161" t="s">
        <v>1062</v>
      </c>
      <c r="P2161" t="s">
        <v>1062</v>
      </c>
      <c r="Q2161">
        <v>1</v>
      </c>
      <c r="W2161">
        <v>0</v>
      </c>
      <c r="X2161">
        <v>-1046754522</v>
      </c>
      <c r="Y2161">
        <f t="shared" si="1504"/>
        <v>88.5</v>
      </c>
      <c r="AA2161">
        <v>0</v>
      </c>
      <c r="AB2161">
        <v>0</v>
      </c>
      <c r="AC2161">
        <v>0</v>
      </c>
      <c r="AD2161">
        <v>372.75</v>
      </c>
      <c r="AE2161">
        <v>0</v>
      </c>
      <c r="AF2161">
        <v>0</v>
      </c>
      <c r="AG2161">
        <v>0</v>
      </c>
      <c r="AH2161">
        <v>372.75</v>
      </c>
      <c r="AI2161">
        <v>1</v>
      </c>
      <c r="AJ2161">
        <v>1</v>
      </c>
      <c r="AK2161">
        <v>1</v>
      </c>
      <c r="AL2161">
        <v>1</v>
      </c>
      <c r="AM2161">
        <v>-2</v>
      </c>
      <c r="AN2161">
        <v>0</v>
      </c>
      <c r="AO2161">
        <v>0</v>
      </c>
      <c r="AP2161">
        <v>1</v>
      </c>
      <c r="AQ2161">
        <v>1</v>
      </c>
      <c r="AR2161">
        <v>0</v>
      </c>
      <c r="AS2161" t="s">
        <v>3</v>
      </c>
      <c r="AT2161">
        <v>88.5</v>
      </c>
      <c r="AU2161" t="s">
        <v>3</v>
      </c>
      <c r="AV2161">
        <v>1</v>
      </c>
      <c r="AW2161">
        <v>2</v>
      </c>
      <c r="AX2161">
        <v>295894654</v>
      </c>
      <c r="AY2161">
        <v>1</v>
      </c>
      <c r="AZ2161">
        <v>0</v>
      </c>
      <c r="BA2161">
        <v>2916</v>
      </c>
      <c r="BB2161">
        <v>1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0</v>
      </c>
      <c r="BK2161">
        <v>0</v>
      </c>
      <c r="BL2161">
        <v>0</v>
      </c>
      <c r="BM2161">
        <v>32988.375</v>
      </c>
      <c r="BN2161">
        <v>88.5</v>
      </c>
      <c r="BO2161">
        <v>0</v>
      </c>
      <c r="BP2161">
        <v>1</v>
      </c>
      <c r="BQ2161">
        <v>0</v>
      </c>
      <c r="BR2161">
        <v>0</v>
      </c>
      <c r="BS2161">
        <v>0</v>
      </c>
      <c r="BT2161">
        <v>32988.375</v>
      </c>
      <c r="BU2161">
        <v>88.5</v>
      </c>
      <c r="BV2161">
        <v>0</v>
      </c>
      <c r="BW2161">
        <v>1</v>
      </c>
      <c r="CU2161">
        <f>ROUND(AT2161*Source!I942*AH2161*AL2161,2)</f>
        <v>329.88</v>
      </c>
      <c r="CV2161">
        <f>ROUND(Y2161*Source!I942,7)</f>
        <v>0.88500000000000001</v>
      </c>
      <c r="CW2161">
        <v>0</v>
      </c>
      <c r="CX2161">
        <f>ROUND(Y2161*Source!I942,7)</f>
        <v>0.88500000000000001</v>
      </c>
      <c r="CY2161">
        <f t="shared" si="1507"/>
        <v>372.75</v>
      </c>
      <c r="CZ2161">
        <f t="shared" si="1508"/>
        <v>372.75</v>
      </c>
      <c r="DA2161">
        <f t="shared" si="1509"/>
        <v>1</v>
      </c>
      <c r="DB2161">
        <f t="shared" si="1505"/>
        <v>32988.379999999997</v>
      </c>
      <c r="DC2161">
        <f t="shared" si="1506"/>
        <v>0</v>
      </c>
      <c r="DD2161" t="s">
        <v>3</v>
      </c>
      <c r="DE2161" t="s">
        <v>3</v>
      </c>
      <c r="DF2161">
        <f t="shared" si="1503"/>
        <v>0</v>
      </c>
      <c r="DG2161">
        <f t="shared" si="1502"/>
        <v>0</v>
      </c>
      <c r="DH2161">
        <f t="shared" si="1488"/>
        <v>0</v>
      </c>
      <c r="DI2161">
        <f t="shared" si="1501"/>
        <v>329.88</v>
      </c>
      <c r="DJ2161">
        <f t="shared" si="1510"/>
        <v>329.88</v>
      </c>
      <c r="DK2161">
        <v>1</v>
      </c>
      <c r="DL2161" t="s">
        <v>3</v>
      </c>
      <c r="DM2161">
        <v>0</v>
      </c>
      <c r="DN2161" t="s">
        <v>3</v>
      </c>
      <c r="DO2161">
        <v>0</v>
      </c>
    </row>
    <row r="2162" spans="1:119" x14ac:dyDescent="0.2">
      <c r="A2162">
        <f>ROW(Source!A943)</f>
        <v>943</v>
      </c>
      <c r="B2162">
        <v>295887217</v>
      </c>
      <c r="C2162">
        <v>295894655</v>
      </c>
      <c r="D2162">
        <v>277560234</v>
      </c>
      <c r="E2162">
        <v>109</v>
      </c>
      <c r="F2162">
        <v>1</v>
      </c>
      <c r="G2162">
        <v>1</v>
      </c>
      <c r="H2162">
        <v>1</v>
      </c>
      <c r="I2162" t="s">
        <v>1256</v>
      </c>
      <c r="J2162" t="s">
        <v>3</v>
      </c>
      <c r="K2162" t="s">
        <v>1257</v>
      </c>
      <c r="L2162">
        <v>1191</v>
      </c>
      <c r="N2162">
        <v>1013</v>
      </c>
      <c r="O2162" t="s">
        <v>1062</v>
      </c>
      <c r="P2162" t="s">
        <v>1062</v>
      </c>
      <c r="Q2162">
        <v>1</v>
      </c>
      <c r="W2162">
        <v>0</v>
      </c>
      <c r="X2162">
        <v>2031828327</v>
      </c>
      <c r="Y2162">
        <f t="shared" si="1504"/>
        <v>5.84</v>
      </c>
      <c r="AA2162">
        <v>0</v>
      </c>
      <c r="AB2162">
        <v>0</v>
      </c>
      <c r="AC2162">
        <v>0</v>
      </c>
      <c r="AD2162">
        <v>388.8</v>
      </c>
      <c r="AE2162">
        <v>0</v>
      </c>
      <c r="AF2162">
        <v>0</v>
      </c>
      <c r="AG2162">
        <v>0</v>
      </c>
      <c r="AH2162">
        <v>388.8</v>
      </c>
      <c r="AI2162">
        <v>1</v>
      </c>
      <c r="AJ2162">
        <v>1</v>
      </c>
      <c r="AK2162">
        <v>1</v>
      </c>
      <c r="AL2162">
        <v>1</v>
      </c>
      <c r="AM2162">
        <v>-2</v>
      </c>
      <c r="AN2162">
        <v>0</v>
      </c>
      <c r="AO2162">
        <v>0</v>
      </c>
      <c r="AP2162">
        <v>1</v>
      </c>
      <c r="AQ2162">
        <v>1</v>
      </c>
      <c r="AR2162">
        <v>0</v>
      </c>
      <c r="AS2162" t="s">
        <v>3</v>
      </c>
      <c r="AT2162">
        <v>5.84</v>
      </c>
      <c r="AU2162" t="s">
        <v>3</v>
      </c>
      <c r="AV2162">
        <v>1</v>
      </c>
      <c r="AW2162">
        <v>2</v>
      </c>
      <c r="AX2162">
        <v>295894659</v>
      </c>
      <c r="AY2162">
        <v>1</v>
      </c>
      <c r="AZ2162">
        <v>0</v>
      </c>
      <c r="BA2162">
        <v>2917</v>
      </c>
      <c r="BB2162">
        <v>1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2270.5920000000001</v>
      </c>
      <c r="BN2162">
        <v>5.84</v>
      </c>
      <c r="BO2162">
        <v>0</v>
      </c>
      <c r="BP2162">
        <v>1</v>
      </c>
      <c r="BQ2162">
        <v>0</v>
      </c>
      <c r="BR2162">
        <v>0</v>
      </c>
      <c r="BS2162">
        <v>0</v>
      </c>
      <c r="BT2162">
        <v>2270.5920000000001</v>
      </c>
      <c r="BU2162">
        <v>5.84</v>
      </c>
      <c r="BV2162">
        <v>0</v>
      </c>
      <c r="BW2162">
        <v>1</v>
      </c>
      <c r="CU2162">
        <f>ROUND(AT2162*Source!I943*AH2162*AL2162,2)</f>
        <v>2.27</v>
      </c>
      <c r="CV2162">
        <f>ROUND(Y2162*Source!I943,7)</f>
        <v>5.8399999999999997E-3</v>
      </c>
      <c r="CW2162">
        <v>0</v>
      </c>
      <c r="CX2162">
        <f>ROUND(Y2162*Source!I943,7)</f>
        <v>5.8399999999999997E-3</v>
      </c>
      <c r="CY2162">
        <f t="shared" si="1507"/>
        <v>388.8</v>
      </c>
      <c r="CZ2162">
        <f t="shared" si="1508"/>
        <v>388.8</v>
      </c>
      <c r="DA2162">
        <f t="shared" si="1509"/>
        <v>1</v>
      </c>
      <c r="DB2162">
        <f t="shared" si="1505"/>
        <v>2270.59</v>
      </c>
      <c r="DC2162">
        <f t="shared" si="1506"/>
        <v>0</v>
      </c>
      <c r="DD2162" t="s">
        <v>3</v>
      </c>
      <c r="DE2162" t="s">
        <v>3</v>
      </c>
      <c r="DF2162">
        <f t="shared" si="1503"/>
        <v>0</v>
      </c>
      <c r="DG2162">
        <f t="shared" si="1502"/>
        <v>0</v>
      </c>
      <c r="DH2162">
        <f t="shared" si="1488"/>
        <v>0</v>
      </c>
      <c r="DI2162">
        <f t="shared" si="1501"/>
        <v>2.27</v>
      </c>
      <c r="DJ2162">
        <f t="shared" si="1510"/>
        <v>2.27</v>
      </c>
      <c r="DK2162">
        <v>1</v>
      </c>
      <c r="DL2162" t="s">
        <v>3</v>
      </c>
      <c r="DM2162">
        <v>0</v>
      </c>
      <c r="DN2162" t="s">
        <v>3</v>
      </c>
      <c r="DO2162">
        <v>0</v>
      </c>
    </row>
    <row r="2163" spans="1:119" x14ac:dyDescent="0.2">
      <c r="A2163">
        <f>ROW(Source!A943)</f>
        <v>943</v>
      </c>
      <c r="B2163">
        <v>295887217</v>
      </c>
      <c r="C2163">
        <v>295894655</v>
      </c>
      <c r="D2163">
        <v>277560491</v>
      </c>
      <c r="E2163">
        <v>109</v>
      </c>
      <c r="F2163">
        <v>1</v>
      </c>
      <c r="G2163">
        <v>1</v>
      </c>
      <c r="H2163">
        <v>1</v>
      </c>
      <c r="I2163" t="s">
        <v>1063</v>
      </c>
      <c r="J2163" t="s">
        <v>3</v>
      </c>
      <c r="K2163" t="s">
        <v>1064</v>
      </c>
      <c r="L2163">
        <v>1191</v>
      </c>
      <c r="N2163">
        <v>1013</v>
      </c>
      <c r="O2163" t="s">
        <v>1062</v>
      </c>
      <c r="P2163" t="s">
        <v>1062</v>
      </c>
      <c r="Q2163">
        <v>1</v>
      </c>
      <c r="W2163">
        <v>0</v>
      </c>
      <c r="X2163">
        <v>-1417349443</v>
      </c>
      <c r="Y2163">
        <f t="shared" si="1504"/>
        <v>12.7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1</v>
      </c>
      <c r="AJ2163">
        <v>1</v>
      </c>
      <c r="AK2163">
        <v>1</v>
      </c>
      <c r="AL2163">
        <v>1</v>
      </c>
      <c r="AM2163">
        <v>-2</v>
      </c>
      <c r="AN2163">
        <v>0</v>
      </c>
      <c r="AO2163">
        <v>0</v>
      </c>
      <c r="AP2163">
        <v>1</v>
      </c>
      <c r="AQ2163">
        <v>1</v>
      </c>
      <c r="AR2163">
        <v>0</v>
      </c>
      <c r="AS2163" t="s">
        <v>3</v>
      </c>
      <c r="AT2163">
        <v>12.7</v>
      </c>
      <c r="AU2163" t="s">
        <v>3</v>
      </c>
      <c r="AV2163">
        <v>2</v>
      </c>
      <c r="AW2163">
        <v>2</v>
      </c>
      <c r="AX2163">
        <v>295894660</v>
      </c>
      <c r="AY2163">
        <v>1</v>
      </c>
      <c r="AZ2163">
        <v>0</v>
      </c>
      <c r="BA2163">
        <v>2918</v>
      </c>
      <c r="BB2163">
        <v>1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>
        <v>0</v>
      </c>
      <c r="BQ2163">
        <v>0</v>
      </c>
      <c r="BR2163">
        <v>0</v>
      </c>
      <c r="BS2163">
        <v>0</v>
      </c>
      <c r="BT2163">
        <v>0</v>
      </c>
      <c r="BU2163">
        <v>0</v>
      </c>
      <c r="BV2163">
        <v>0</v>
      </c>
      <c r="BW2163">
        <v>0</v>
      </c>
      <c r="CV2163">
        <v>0</v>
      </c>
      <c r="CW2163">
        <v>0</v>
      </c>
      <c r="CX2163">
        <f>ROUND(Y2163*Source!I943,7)</f>
        <v>1.2699999999999999E-2</v>
      </c>
      <c r="CY2163">
        <f t="shared" si="1507"/>
        <v>0</v>
      </c>
      <c r="CZ2163">
        <f t="shared" si="1508"/>
        <v>0</v>
      </c>
      <c r="DA2163">
        <f t="shared" si="1509"/>
        <v>1</v>
      </c>
      <c r="DB2163">
        <f t="shared" si="1505"/>
        <v>0</v>
      </c>
      <c r="DC2163">
        <f t="shared" si="1506"/>
        <v>0</v>
      </c>
      <c r="DD2163" t="s">
        <v>3</v>
      </c>
      <c r="DE2163" t="s">
        <v>3</v>
      </c>
      <c r="DF2163">
        <f t="shared" si="1503"/>
        <v>0</v>
      </c>
      <c r="DG2163">
        <f t="shared" si="1502"/>
        <v>0</v>
      </c>
      <c r="DH2163">
        <f t="shared" si="1488"/>
        <v>0</v>
      </c>
      <c r="DI2163">
        <f t="shared" si="1501"/>
        <v>0</v>
      </c>
      <c r="DJ2163">
        <f t="shared" si="1510"/>
        <v>0</v>
      </c>
      <c r="DK2163">
        <v>0</v>
      </c>
      <c r="DL2163" t="s">
        <v>3</v>
      </c>
      <c r="DM2163">
        <v>0</v>
      </c>
      <c r="DN2163" t="s">
        <v>3</v>
      </c>
      <c r="DO2163">
        <v>0</v>
      </c>
    </row>
    <row r="2164" spans="1:119" x14ac:dyDescent="0.2">
      <c r="A2164">
        <f>ROW(Source!A943)</f>
        <v>943</v>
      </c>
      <c r="B2164">
        <v>295887217</v>
      </c>
      <c r="C2164">
        <v>295894655</v>
      </c>
      <c r="D2164">
        <v>277944077</v>
      </c>
      <c r="E2164">
        <v>1</v>
      </c>
      <c r="F2164">
        <v>1</v>
      </c>
      <c r="G2164">
        <v>1</v>
      </c>
      <c r="H2164">
        <v>2</v>
      </c>
      <c r="I2164" t="s">
        <v>1260</v>
      </c>
      <c r="J2164" t="s">
        <v>1261</v>
      </c>
      <c r="K2164" t="s">
        <v>1262</v>
      </c>
      <c r="L2164">
        <v>1368</v>
      </c>
      <c r="N2164">
        <v>1011</v>
      </c>
      <c r="O2164" t="s">
        <v>961</v>
      </c>
      <c r="P2164" t="s">
        <v>961</v>
      </c>
      <c r="Q2164">
        <v>1</v>
      </c>
      <c r="W2164">
        <v>0</v>
      </c>
      <c r="X2164">
        <v>1697636140</v>
      </c>
      <c r="Y2164">
        <f t="shared" si="1504"/>
        <v>12.7</v>
      </c>
      <c r="AA2164">
        <v>0</v>
      </c>
      <c r="AB2164">
        <v>1544.9</v>
      </c>
      <c r="AC2164">
        <v>642.05999999999995</v>
      </c>
      <c r="AD2164">
        <v>0</v>
      </c>
      <c r="AE2164">
        <v>0</v>
      </c>
      <c r="AF2164">
        <v>1544.9</v>
      </c>
      <c r="AG2164">
        <v>642.05999999999995</v>
      </c>
      <c r="AH2164">
        <v>0</v>
      </c>
      <c r="AI2164">
        <v>1</v>
      </c>
      <c r="AJ2164">
        <v>1</v>
      </c>
      <c r="AK2164">
        <v>1</v>
      </c>
      <c r="AL2164">
        <v>1</v>
      </c>
      <c r="AM2164">
        <v>-2</v>
      </c>
      <c r="AN2164">
        <v>0</v>
      </c>
      <c r="AO2164">
        <v>0</v>
      </c>
      <c r="AP2164">
        <v>1</v>
      </c>
      <c r="AQ2164">
        <v>1</v>
      </c>
      <c r="AR2164">
        <v>0</v>
      </c>
      <c r="AS2164" t="s">
        <v>3</v>
      </c>
      <c r="AT2164">
        <v>12.7</v>
      </c>
      <c r="AU2164" t="s">
        <v>3</v>
      </c>
      <c r="AV2164">
        <v>1</v>
      </c>
      <c r="AW2164">
        <v>2</v>
      </c>
      <c r="AX2164">
        <v>295894661</v>
      </c>
      <c r="AY2164">
        <v>1</v>
      </c>
      <c r="AZ2164">
        <v>0</v>
      </c>
      <c r="BA2164">
        <v>2919</v>
      </c>
      <c r="BB2164">
        <v>1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0</v>
      </c>
      <c r="BK2164">
        <v>19620.23</v>
      </c>
      <c r="BL2164">
        <v>8154.1619999999984</v>
      </c>
      <c r="BM2164">
        <v>0</v>
      </c>
      <c r="BN2164">
        <v>0</v>
      </c>
      <c r="BO2164">
        <v>12.7</v>
      </c>
      <c r="BP2164">
        <v>1</v>
      </c>
      <c r="BQ2164">
        <v>0</v>
      </c>
      <c r="BR2164">
        <v>19620.23</v>
      </c>
      <c r="BS2164">
        <v>8154.1619999999984</v>
      </c>
      <c r="BT2164">
        <v>0</v>
      </c>
      <c r="BU2164">
        <v>0</v>
      </c>
      <c r="BV2164">
        <v>12.7</v>
      </c>
      <c r="BW2164">
        <v>1</v>
      </c>
      <c r="CV2164">
        <v>0</v>
      </c>
      <c r="CW2164">
        <f>ROUND(Y2164*Source!I943*DO2164,7)</f>
        <v>1.2699999999999999E-2</v>
      </c>
      <c r="CX2164">
        <f>ROUND(Y2164*Source!I943,7)</f>
        <v>1.2699999999999999E-2</v>
      </c>
      <c r="CY2164">
        <f>AB2164</f>
        <v>1544.9</v>
      </c>
      <c r="CZ2164">
        <f>AF2164</f>
        <v>1544.9</v>
      </c>
      <c r="DA2164">
        <f>AJ2164</f>
        <v>1</v>
      </c>
      <c r="DB2164">
        <f t="shared" si="1505"/>
        <v>19620.23</v>
      </c>
      <c r="DC2164">
        <f t="shared" si="1506"/>
        <v>8154.16</v>
      </c>
      <c r="DD2164" t="s">
        <v>3</v>
      </c>
      <c r="DE2164" t="s">
        <v>3</v>
      </c>
      <c r="DF2164">
        <f t="shared" si="1503"/>
        <v>0</v>
      </c>
      <c r="DG2164">
        <f t="shared" si="1502"/>
        <v>19.62</v>
      </c>
      <c r="DH2164">
        <f t="shared" si="1488"/>
        <v>8.15</v>
      </c>
      <c r="DI2164">
        <f t="shared" ref="DI2164:DI2197" si="1511">ROUND(ROUND(AH2164,2)*CX2164,2)</f>
        <v>0</v>
      </c>
      <c r="DJ2164">
        <f>DG2164+DH2164</f>
        <v>27.770000000000003</v>
      </c>
      <c r="DK2164">
        <v>1</v>
      </c>
      <c r="DL2164" t="s">
        <v>1068</v>
      </c>
      <c r="DM2164">
        <v>6</v>
      </c>
      <c r="DN2164" t="s">
        <v>1062</v>
      </c>
      <c r="DO2164">
        <v>1</v>
      </c>
    </row>
    <row r="2165" spans="1:119" x14ac:dyDescent="0.2">
      <c r="A2165">
        <f>ROW(Source!A944)</f>
        <v>944</v>
      </c>
      <c r="B2165">
        <v>295887217</v>
      </c>
      <c r="C2165">
        <v>295894662</v>
      </c>
      <c r="D2165">
        <v>277560234</v>
      </c>
      <c r="E2165">
        <v>109</v>
      </c>
      <c r="F2165">
        <v>1</v>
      </c>
      <c r="G2165">
        <v>1</v>
      </c>
      <c r="H2165">
        <v>1</v>
      </c>
      <c r="I2165" t="s">
        <v>1256</v>
      </c>
      <c r="J2165" t="s">
        <v>3</v>
      </c>
      <c r="K2165" t="s">
        <v>1257</v>
      </c>
      <c r="L2165">
        <v>1191</v>
      </c>
      <c r="N2165">
        <v>1013</v>
      </c>
      <c r="O2165" t="s">
        <v>1062</v>
      </c>
      <c r="P2165" t="s">
        <v>1062</v>
      </c>
      <c r="Q2165">
        <v>1</v>
      </c>
      <c r="W2165">
        <v>0</v>
      </c>
      <c r="X2165">
        <v>2031828327</v>
      </c>
      <c r="Y2165">
        <f t="shared" si="1504"/>
        <v>8.8800000000000008</v>
      </c>
      <c r="AA2165">
        <v>0</v>
      </c>
      <c r="AB2165">
        <v>0</v>
      </c>
      <c r="AC2165">
        <v>0</v>
      </c>
      <c r="AD2165">
        <v>388.8</v>
      </c>
      <c r="AE2165">
        <v>0</v>
      </c>
      <c r="AF2165">
        <v>0</v>
      </c>
      <c r="AG2165">
        <v>0</v>
      </c>
      <c r="AH2165">
        <v>388.8</v>
      </c>
      <c r="AI2165">
        <v>1</v>
      </c>
      <c r="AJ2165">
        <v>1</v>
      </c>
      <c r="AK2165">
        <v>1</v>
      </c>
      <c r="AL2165">
        <v>1</v>
      </c>
      <c r="AM2165">
        <v>-2</v>
      </c>
      <c r="AN2165">
        <v>0</v>
      </c>
      <c r="AO2165">
        <v>0</v>
      </c>
      <c r="AP2165">
        <v>1</v>
      </c>
      <c r="AQ2165">
        <v>1</v>
      </c>
      <c r="AR2165">
        <v>0</v>
      </c>
      <c r="AS2165" t="s">
        <v>3</v>
      </c>
      <c r="AT2165">
        <v>8.8800000000000008</v>
      </c>
      <c r="AU2165" t="s">
        <v>3</v>
      </c>
      <c r="AV2165">
        <v>1</v>
      </c>
      <c r="AW2165">
        <v>2</v>
      </c>
      <c r="AX2165">
        <v>295894666</v>
      </c>
      <c r="AY2165">
        <v>1</v>
      </c>
      <c r="AZ2165">
        <v>0</v>
      </c>
      <c r="BA2165">
        <v>2920</v>
      </c>
      <c r="BB2165">
        <v>1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0</v>
      </c>
      <c r="BK2165">
        <v>0</v>
      </c>
      <c r="BL2165">
        <v>0</v>
      </c>
      <c r="BM2165">
        <v>3452.5440000000003</v>
      </c>
      <c r="BN2165">
        <v>8.8800000000000008</v>
      </c>
      <c r="BO2165">
        <v>0</v>
      </c>
      <c r="BP2165">
        <v>1</v>
      </c>
      <c r="BQ2165">
        <v>0</v>
      </c>
      <c r="BR2165">
        <v>0</v>
      </c>
      <c r="BS2165">
        <v>0</v>
      </c>
      <c r="BT2165">
        <v>3452.5440000000003</v>
      </c>
      <c r="BU2165">
        <v>8.8800000000000008</v>
      </c>
      <c r="BV2165">
        <v>0</v>
      </c>
      <c r="BW2165">
        <v>1</v>
      </c>
      <c r="CU2165">
        <f>ROUND(AT2165*Source!I944*AH2165*AL2165,2)</f>
        <v>3.45</v>
      </c>
      <c r="CV2165">
        <f>ROUND(Y2165*Source!I944,7)</f>
        <v>8.8800000000000007E-3</v>
      </c>
      <c r="CW2165">
        <v>0</v>
      </c>
      <c r="CX2165">
        <f>ROUND(Y2165*Source!I944,7)</f>
        <v>8.8800000000000007E-3</v>
      </c>
      <c r="CY2165">
        <f>AD2165</f>
        <v>388.8</v>
      </c>
      <c r="CZ2165">
        <f>AH2165</f>
        <v>388.8</v>
      </c>
      <c r="DA2165">
        <f>AL2165</f>
        <v>1</v>
      </c>
      <c r="DB2165">
        <f t="shared" si="1505"/>
        <v>3452.54</v>
      </c>
      <c r="DC2165">
        <f t="shared" si="1506"/>
        <v>0</v>
      </c>
      <c r="DD2165" t="s">
        <v>3</v>
      </c>
      <c r="DE2165" t="s">
        <v>3</v>
      </c>
      <c r="DF2165">
        <f t="shared" si="1503"/>
        <v>0</v>
      </c>
      <c r="DG2165">
        <f t="shared" si="1502"/>
        <v>0</v>
      </c>
      <c r="DH2165">
        <f t="shared" si="1488"/>
        <v>0</v>
      </c>
      <c r="DI2165">
        <f t="shared" si="1511"/>
        <v>3.45</v>
      </c>
      <c r="DJ2165">
        <f>DI2165</f>
        <v>3.45</v>
      </c>
      <c r="DK2165">
        <v>1</v>
      </c>
      <c r="DL2165" t="s">
        <v>3</v>
      </c>
      <c r="DM2165">
        <v>0</v>
      </c>
      <c r="DN2165" t="s">
        <v>3</v>
      </c>
      <c r="DO2165">
        <v>0</v>
      </c>
    </row>
    <row r="2166" spans="1:119" x14ac:dyDescent="0.2">
      <c r="A2166">
        <f>ROW(Source!A944)</f>
        <v>944</v>
      </c>
      <c r="B2166">
        <v>295887217</v>
      </c>
      <c r="C2166">
        <v>295894662</v>
      </c>
      <c r="D2166">
        <v>277560491</v>
      </c>
      <c r="E2166">
        <v>109</v>
      </c>
      <c r="F2166">
        <v>1</v>
      </c>
      <c r="G2166">
        <v>1</v>
      </c>
      <c r="H2166">
        <v>1</v>
      </c>
      <c r="I2166" t="s">
        <v>1063</v>
      </c>
      <c r="J2166" t="s">
        <v>3</v>
      </c>
      <c r="K2166" t="s">
        <v>1064</v>
      </c>
      <c r="L2166">
        <v>1191</v>
      </c>
      <c r="N2166">
        <v>1013</v>
      </c>
      <c r="O2166" t="s">
        <v>1062</v>
      </c>
      <c r="P2166" t="s">
        <v>1062</v>
      </c>
      <c r="Q2166">
        <v>1</v>
      </c>
      <c r="W2166">
        <v>0</v>
      </c>
      <c r="X2166">
        <v>-1417349443</v>
      </c>
      <c r="Y2166">
        <f t="shared" si="1504"/>
        <v>19.3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1</v>
      </c>
      <c r="AJ2166">
        <v>1</v>
      </c>
      <c r="AK2166">
        <v>1</v>
      </c>
      <c r="AL2166">
        <v>1</v>
      </c>
      <c r="AM2166">
        <v>-2</v>
      </c>
      <c r="AN2166">
        <v>0</v>
      </c>
      <c r="AO2166">
        <v>0</v>
      </c>
      <c r="AP2166">
        <v>1</v>
      </c>
      <c r="AQ2166">
        <v>1</v>
      </c>
      <c r="AR2166">
        <v>0</v>
      </c>
      <c r="AS2166" t="s">
        <v>3</v>
      </c>
      <c r="AT2166">
        <v>19.3</v>
      </c>
      <c r="AU2166" t="s">
        <v>3</v>
      </c>
      <c r="AV2166">
        <v>2</v>
      </c>
      <c r="AW2166">
        <v>2</v>
      </c>
      <c r="AX2166">
        <v>295894667</v>
      </c>
      <c r="AY2166">
        <v>1</v>
      </c>
      <c r="AZ2166">
        <v>0</v>
      </c>
      <c r="BA2166">
        <v>2921</v>
      </c>
      <c r="BB2166">
        <v>1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0</v>
      </c>
      <c r="BK2166">
        <v>0</v>
      </c>
      <c r="BL2166">
        <v>0</v>
      </c>
      <c r="BM2166">
        <v>0</v>
      </c>
      <c r="BN2166">
        <v>0</v>
      </c>
      <c r="BO2166">
        <v>0</v>
      </c>
      <c r="BP2166">
        <v>0</v>
      </c>
      <c r="BQ2166">
        <v>0</v>
      </c>
      <c r="BR2166">
        <v>0</v>
      </c>
      <c r="BS2166">
        <v>0</v>
      </c>
      <c r="BT2166">
        <v>0</v>
      </c>
      <c r="BU2166">
        <v>0</v>
      </c>
      <c r="BV2166">
        <v>0</v>
      </c>
      <c r="BW2166">
        <v>0</v>
      </c>
      <c r="CV2166">
        <v>0</v>
      </c>
      <c r="CW2166">
        <v>0</v>
      </c>
      <c r="CX2166">
        <f>ROUND(Y2166*Source!I944,7)</f>
        <v>1.9300000000000001E-2</v>
      </c>
      <c r="CY2166">
        <f>AD2166</f>
        <v>0</v>
      </c>
      <c r="CZ2166">
        <f>AH2166</f>
        <v>0</v>
      </c>
      <c r="DA2166">
        <f>AL2166</f>
        <v>1</v>
      </c>
      <c r="DB2166">
        <f t="shared" si="1505"/>
        <v>0</v>
      </c>
      <c r="DC2166">
        <f t="shared" si="1506"/>
        <v>0</v>
      </c>
      <c r="DD2166" t="s">
        <v>3</v>
      </c>
      <c r="DE2166" t="s">
        <v>3</v>
      </c>
      <c r="DF2166">
        <f t="shared" si="1503"/>
        <v>0</v>
      </c>
      <c r="DG2166">
        <f t="shared" si="1502"/>
        <v>0</v>
      </c>
      <c r="DH2166">
        <f t="shared" si="1488"/>
        <v>0</v>
      </c>
      <c r="DI2166">
        <f t="shared" si="1511"/>
        <v>0</v>
      </c>
      <c r="DJ2166">
        <f>DI2166</f>
        <v>0</v>
      </c>
      <c r="DK2166">
        <v>0</v>
      </c>
      <c r="DL2166" t="s">
        <v>3</v>
      </c>
      <c r="DM2166">
        <v>0</v>
      </c>
      <c r="DN2166" t="s">
        <v>3</v>
      </c>
      <c r="DO2166">
        <v>0</v>
      </c>
    </row>
    <row r="2167" spans="1:119" x14ac:dyDescent="0.2">
      <c r="A2167">
        <f>ROW(Source!A944)</f>
        <v>944</v>
      </c>
      <c r="B2167">
        <v>295887217</v>
      </c>
      <c r="C2167">
        <v>295894662</v>
      </c>
      <c r="D2167">
        <v>277944076</v>
      </c>
      <c r="E2167">
        <v>1</v>
      </c>
      <c r="F2167">
        <v>1</v>
      </c>
      <c r="G2167">
        <v>1</v>
      </c>
      <c r="H2167">
        <v>2</v>
      </c>
      <c r="I2167" t="s">
        <v>1263</v>
      </c>
      <c r="J2167" t="s">
        <v>1264</v>
      </c>
      <c r="K2167" t="s">
        <v>1265</v>
      </c>
      <c r="L2167">
        <v>1368</v>
      </c>
      <c r="N2167">
        <v>1011</v>
      </c>
      <c r="O2167" t="s">
        <v>961</v>
      </c>
      <c r="P2167" t="s">
        <v>961</v>
      </c>
      <c r="Q2167">
        <v>1</v>
      </c>
      <c r="W2167">
        <v>0</v>
      </c>
      <c r="X2167">
        <v>-1341816511</v>
      </c>
      <c r="Y2167">
        <f t="shared" si="1504"/>
        <v>19.3</v>
      </c>
      <c r="AA2167">
        <v>0</v>
      </c>
      <c r="AB2167">
        <v>1466.13</v>
      </c>
      <c r="AC2167">
        <v>642.05999999999995</v>
      </c>
      <c r="AD2167">
        <v>0</v>
      </c>
      <c r="AE2167">
        <v>0</v>
      </c>
      <c r="AF2167">
        <v>1466.13</v>
      </c>
      <c r="AG2167">
        <v>642.05999999999995</v>
      </c>
      <c r="AH2167">
        <v>0</v>
      </c>
      <c r="AI2167">
        <v>1</v>
      </c>
      <c r="AJ2167">
        <v>1</v>
      </c>
      <c r="AK2167">
        <v>1</v>
      </c>
      <c r="AL2167">
        <v>1</v>
      </c>
      <c r="AM2167">
        <v>-2</v>
      </c>
      <c r="AN2167">
        <v>0</v>
      </c>
      <c r="AO2167">
        <v>0</v>
      </c>
      <c r="AP2167">
        <v>1</v>
      </c>
      <c r="AQ2167">
        <v>1</v>
      </c>
      <c r="AR2167">
        <v>0</v>
      </c>
      <c r="AS2167" t="s">
        <v>3</v>
      </c>
      <c r="AT2167">
        <v>19.3</v>
      </c>
      <c r="AU2167" t="s">
        <v>3</v>
      </c>
      <c r="AV2167">
        <v>1</v>
      </c>
      <c r="AW2167">
        <v>2</v>
      </c>
      <c r="AX2167">
        <v>295894668</v>
      </c>
      <c r="AY2167">
        <v>1</v>
      </c>
      <c r="AZ2167">
        <v>0</v>
      </c>
      <c r="BA2167">
        <v>2922</v>
      </c>
      <c r="BB2167">
        <v>1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0</v>
      </c>
      <c r="BK2167">
        <v>28296.309000000005</v>
      </c>
      <c r="BL2167">
        <v>12391.758</v>
      </c>
      <c r="BM2167">
        <v>0</v>
      </c>
      <c r="BN2167">
        <v>0</v>
      </c>
      <c r="BO2167">
        <v>19.3</v>
      </c>
      <c r="BP2167">
        <v>1</v>
      </c>
      <c r="BQ2167">
        <v>0</v>
      </c>
      <c r="BR2167">
        <v>28296.309000000005</v>
      </c>
      <c r="BS2167">
        <v>12391.758</v>
      </c>
      <c r="BT2167">
        <v>0</v>
      </c>
      <c r="BU2167">
        <v>0</v>
      </c>
      <c r="BV2167">
        <v>19.3</v>
      </c>
      <c r="BW2167">
        <v>1</v>
      </c>
      <c r="CV2167">
        <v>0</v>
      </c>
      <c r="CW2167">
        <f>ROUND(Y2167*Source!I944*DO2167,7)</f>
        <v>1.9300000000000001E-2</v>
      </c>
      <c r="CX2167">
        <f>ROUND(Y2167*Source!I944,7)</f>
        <v>1.9300000000000001E-2</v>
      </c>
      <c r="CY2167">
        <f>AB2167</f>
        <v>1466.13</v>
      </c>
      <c r="CZ2167">
        <f>AF2167</f>
        <v>1466.13</v>
      </c>
      <c r="DA2167">
        <f>AJ2167</f>
        <v>1</v>
      </c>
      <c r="DB2167">
        <f t="shared" si="1505"/>
        <v>28296.31</v>
      </c>
      <c r="DC2167">
        <f t="shared" si="1506"/>
        <v>12391.76</v>
      </c>
      <c r="DD2167" t="s">
        <v>3</v>
      </c>
      <c r="DE2167" t="s">
        <v>3</v>
      </c>
      <c r="DF2167">
        <f t="shared" si="1503"/>
        <v>0</v>
      </c>
      <c r="DG2167">
        <f t="shared" si="1502"/>
        <v>28.3</v>
      </c>
      <c r="DH2167">
        <f t="shared" si="1488"/>
        <v>12.39</v>
      </c>
      <c r="DI2167">
        <f t="shared" si="1511"/>
        <v>0</v>
      </c>
      <c r="DJ2167">
        <f>DG2167+DH2167</f>
        <v>40.69</v>
      </c>
      <c r="DK2167">
        <v>1</v>
      </c>
      <c r="DL2167" t="s">
        <v>1068</v>
      </c>
      <c r="DM2167">
        <v>6</v>
      </c>
      <c r="DN2167" t="s">
        <v>1062</v>
      </c>
      <c r="DO2167">
        <v>1</v>
      </c>
    </row>
    <row r="2168" spans="1:119" x14ac:dyDescent="0.2">
      <c r="A2168">
        <f>ROW(Source!A945)</f>
        <v>945</v>
      </c>
      <c r="B2168">
        <v>295887217</v>
      </c>
      <c r="C2168">
        <v>295894669</v>
      </c>
      <c r="D2168">
        <v>277560234</v>
      </c>
      <c r="E2168">
        <v>109</v>
      </c>
      <c r="F2168">
        <v>1</v>
      </c>
      <c r="G2168">
        <v>1</v>
      </c>
      <c r="H2168">
        <v>1</v>
      </c>
      <c r="I2168" t="s">
        <v>1256</v>
      </c>
      <c r="J2168" t="s">
        <v>3</v>
      </c>
      <c r="K2168" t="s">
        <v>1257</v>
      </c>
      <c r="L2168">
        <v>1191</v>
      </c>
      <c r="N2168">
        <v>1013</v>
      </c>
      <c r="O2168" t="s">
        <v>1062</v>
      </c>
      <c r="P2168" t="s">
        <v>1062</v>
      </c>
      <c r="Q2168">
        <v>1</v>
      </c>
      <c r="W2168">
        <v>0</v>
      </c>
      <c r="X2168">
        <v>2031828327</v>
      </c>
      <c r="Y2168">
        <f t="shared" si="1504"/>
        <v>7.94</v>
      </c>
      <c r="AA2168">
        <v>0</v>
      </c>
      <c r="AB2168">
        <v>0</v>
      </c>
      <c r="AC2168">
        <v>0</v>
      </c>
      <c r="AD2168">
        <v>388.8</v>
      </c>
      <c r="AE2168">
        <v>0</v>
      </c>
      <c r="AF2168">
        <v>0</v>
      </c>
      <c r="AG2168">
        <v>0</v>
      </c>
      <c r="AH2168">
        <v>388.8</v>
      </c>
      <c r="AI2168">
        <v>1</v>
      </c>
      <c r="AJ2168">
        <v>1</v>
      </c>
      <c r="AK2168">
        <v>1</v>
      </c>
      <c r="AL2168">
        <v>1</v>
      </c>
      <c r="AM2168">
        <v>-2</v>
      </c>
      <c r="AN2168">
        <v>0</v>
      </c>
      <c r="AO2168">
        <v>0</v>
      </c>
      <c r="AP2168">
        <v>1</v>
      </c>
      <c r="AQ2168">
        <v>1</v>
      </c>
      <c r="AR2168">
        <v>0</v>
      </c>
      <c r="AS2168" t="s">
        <v>3</v>
      </c>
      <c r="AT2168">
        <v>7.94</v>
      </c>
      <c r="AU2168" t="s">
        <v>3</v>
      </c>
      <c r="AV2168">
        <v>1</v>
      </c>
      <c r="AW2168">
        <v>2</v>
      </c>
      <c r="AX2168">
        <v>295894673</v>
      </c>
      <c r="AY2168">
        <v>1</v>
      </c>
      <c r="AZ2168">
        <v>0</v>
      </c>
      <c r="BA2168">
        <v>2923</v>
      </c>
      <c r="BB2168">
        <v>1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3087.0720000000001</v>
      </c>
      <c r="BN2168">
        <v>7.94</v>
      </c>
      <c r="BO2168">
        <v>0</v>
      </c>
      <c r="BP2168">
        <v>1</v>
      </c>
      <c r="BQ2168">
        <v>0</v>
      </c>
      <c r="BR2168">
        <v>0</v>
      </c>
      <c r="BS2168">
        <v>0</v>
      </c>
      <c r="BT2168">
        <v>3087.0720000000001</v>
      </c>
      <c r="BU2168">
        <v>7.94</v>
      </c>
      <c r="BV2168">
        <v>0</v>
      </c>
      <c r="BW2168">
        <v>1</v>
      </c>
      <c r="CU2168">
        <f>ROUND(AT2168*Source!I945*AH2168*AL2168,2)</f>
        <v>3.09</v>
      </c>
      <c r="CV2168">
        <f>ROUND(Y2168*Source!I945,7)</f>
        <v>7.9399999999999991E-3</v>
      </c>
      <c r="CW2168">
        <v>0</v>
      </c>
      <c r="CX2168">
        <f>ROUND(Y2168*Source!I945,7)</f>
        <v>7.9399999999999991E-3</v>
      </c>
      <c r="CY2168">
        <f>AD2168</f>
        <v>388.8</v>
      </c>
      <c r="CZ2168">
        <f>AH2168</f>
        <v>388.8</v>
      </c>
      <c r="DA2168">
        <f>AL2168</f>
        <v>1</v>
      </c>
      <c r="DB2168">
        <f t="shared" si="1505"/>
        <v>3087.07</v>
      </c>
      <c r="DC2168">
        <f t="shared" si="1506"/>
        <v>0</v>
      </c>
      <c r="DD2168" t="s">
        <v>3</v>
      </c>
      <c r="DE2168" t="s">
        <v>3</v>
      </c>
      <c r="DF2168">
        <f t="shared" si="1503"/>
        <v>0</v>
      </c>
      <c r="DG2168">
        <f t="shared" si="1502"/>
        <v>0</v>
      </c>
      <c r="DH2168">
        <f t="shared" si="1488"/>
        <v>0</v>
      </c>
      <c r="DI2168">
        <f t="shared" si="1511"/>
        <v>3.09</v>
      </c>
      <c r="DJ2168">
        <f>DI2168</f>
        <v>3.09</v>
      </c>
      <c r="DK2168">
        <v>1</v>
      </c>
      <c r="DL2168" t="s">
        <v>3</v>
      </c>
      <c r="DM2168">
        <v>0</v>
      </c>
      <c r="DN2168" t="s">
        <v>3</v>
      </c>
      <c r="DO2168">
        <v>0</v>
      </c>
    </row>
    <row r="2169" spans="1:119" x14ac:dyDescent="0.2">
      <c r="A2169">
        <f>ROW(Source!A945)</f>
        <v>945</v>
      </c>
      <c r="B2169">
        <v>295887217</v>
      </c>
      <c r="C2169">
        <v>295894669</v>
      </c>
      <c r="D2169">
        <v>277560491</v>
      </c>
      <c r="E2169">
        <v>109</v>
      </c>
      <c r="F2169">
        <v>1</v>
      </c>
      <c r="G2169">
        <v>1</v>
      </c>
      <c r="H2169">
        <v>1</v>
      </c>
      <c r="I2169" t="s">
        <v>1063</v>
      </c>
      <c r="J2169" t="s">
        <v>3</v>
      </c>
      <c r="K2169" t="s">
        <v>1064</v>
      </c>
      <c r="L2169">
        <v>1191</v>
      </c>
      <c r="N2169">
        <v>1013</v>
      </c>
      <c r="O2169" t="s">
        <v>1062</v>
      </c>
      <c r="P2169" t="s">
        <v>1062</v>
      </c>
      <c r="Q2169">
        <v>1</v>
      </c>
      <c r="W2169">
        <v>0</v>
      </c>
      <c r="X2169">
        <v>-1417349443</v>
      </c>
      <c r="Y2169">
        <f t="shared" si="1504"/>
        <v>19.78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1</v>
      </c>
      <c r="AJ2169">
        <v>1</v>
      </c>
      <c r="AK2169">
        <v>1</v>
      </c>
      <c r="AL2169">
        <v>1</v>
      </c>
      <c r="AM2169">
        <v>-2</v>
      </c>
      <c r="AN2169">
        <v>0</v>
      </c>
      <c r="AO2169">
        <v>0</v>
      </c>
      <c r="AP2169">
        <v>1</v>
      </c>
      <c r="AQ2169">
        <v>1</v>
      </c>
      <c r="AR2169">
        <v>0</v>
      </c>
      <c r="AS2169" t="s">
        <v>3</v>
      </c>
      <c r="AT2169">
        <v>19.78</v>
      </c>
      <c r="AU2169" t="s">
        <v>3</v>
      </c>
      <c r="AV2169">
        <v>2</v>
      </c>
      <c r="AW2169">
        <v>2</v>
      </c>
      <c r="AX2169">
        <v>295894674</v>
      </c>
      <c r="AY2169">
        <v>1</v>
      </c>
      <c r="AZ2169">
        <v>0</v>
      </c>
      <c r="BA2169">
        <v>2924</v>
      </c>
      <c r="BB2169">
        <v>1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0</v>
      </c>
      <c r="BT2169">
        <v>0</v>
      </c>
      <c r="BU2169">
        <v>0</v>
      </c>
      <c r="BV2169">
        <v>0</v>
      </c>
      <c r="BW2169">
        <v>0</v>
      </c>
      <c r="CV2169">
        <v>0</v>
      </c>
      <c r="CW2169">
        <v>0</v>
      </c>
      <c r="CX2169">
        <f>ROUND(Y2169*Source!I945,7)</f>
        <v>1.9779999999999999E-2</v>
      </c>
      <c r="CY2169">
        <f>AD2169</f>
        <v>0</v>
      </c>
      <c r="CZ2169">
        <f>AH2169</f>
        <v>0</v>
      </c>
      <c r="DA2169">
        <f>AL2169</f>
        <v>1</v>
      </c>
      <c r="DB2169">
        <f t="shared" si="1505"/>
        <v>0</v>
      </c>
      <c r="DC2169">
        <f t="shared" si="1506"/>
        <v>0</v>
      </c>
      <c r="DD2169" t="s">
        <v>3</v>
      </c>
      <c r="DE2169" t="s">
        <v>3</v>
      </c>
      <c r="DF2169">
        <f t="shared" si="1503"/>
        <v>0</v>
      </c>
      <c r="DG2169">
        <f t="shared" si="1502"/>
        <v>0</v>
      </c>
      <c r="DH2169">
        <f t="shared" si="1488"/>
        <v>0</v>
      </c>
      <c r="DI2169">
        <f t="shared" si="1511"/>
        <v>0</v>
      </c>
      <c r="DJ2169">
        <f>DI2169</f>
        <v>0</v>
      </c>
      <c r="DK2169">
        <v>0</v>
      </c>
      <c r="DL2169" t="s">
        <v>3</v>
      </c>
      <c r="DM2169">
        <v>0</v>
      </c>
      <c r="DN2169" t="s">
        <v>3</v>
      </c>
      <c r="DO2169">
        <v>0</v>
      </c>
    </row>
    <row r="2170" spans="1:119" x14ac:dyDescent="0.2">
      <c r="A2170">
        <f>ROW(Source!A945)</f>
        <v>945</v>
      </c>
      <c r="B2170">
        <v>295887217</v>
      </c>
      <c r="C2170">
        <v>295894669</v>
      </c>
      <c r="D2170">
        <v>277944075</v>
      </c>
      <c r="E2170">
        <v>1</v>
      </c>
      <c r="F2170">
        <v>1</v>
      </c>
      <c r="G2170">
        <v>1</v>
      </c>
      <c r="H2170">
        <v>2</v>
      </c>
      <c r="I2170" t="s">
        <v>1266</v>
      </c>
      <c r="J2170" t="s">
        <v>1267</v>
      </c>
      <c r="K2170" t="s">
        <v>1268</v>
      </c>
      <c r="L2170">
        <v>1368</v>
      </c>
      <c r="N2170">
        <v>1011</v>
      </c>
      <c r="O2170" t="s">
        <v>961</v>
      </c>
      <c r="P2170" t="s">
        <v>961</v>
      </c>
      <c r="Q2170">
        <v>1</v>
      </c>
      <c r="W2170">
        <v>0</v>
      </c>
      <c r="X2170">
        <v>514876002</v>
      </c>
      <c r="Y2170">
        <f t="shared" si="1504"/>
        <v>19.78</v>
      </c>
      <c r="AA2170">
        <v>0</v>
      </c>
      <c r="AB2170">
        <v>1212.1300000000001</v>
      </c>
      <c r="AC2170">
        <v>642.05999999999995</v>
      </c>
      <c r="AD2170">
        <v>0</v>
      </c>
      <c r="AE2170">
        <v>0</v>
      </c>
      <c r="AF2170">
        <v>1054.03</v>
      </c>
      <c r="AG2170">
        <v>642.05999999999995</v>
      </c>
      <c r="AH2170">
        <v>0</v>
      </c>
      <c r="AI2170">
        <v>1</v>
      </c>
      <c r="AJ2170">
        <v>1.1499999999999999</v>
      </c>
      <c r="AK2170">
        <v>1</v>
      </c>
      <c r="AL2170">
        <v>1</v>
      </c>
      <c r="AM2170">
        <v>2</v>
      </c>
      <c r="AN2170">
        <v>0</v>
      </c>
      <c r="AO2170">
        <v>0</v>
      </c>
      <c r="AP2170">
        <v>1</v>
      </c>
      <c r="AQ2170">
        <v>1</v>
      </c>
      <c r="AR2170">
        <v>0</v>
      </c>
      <c r="AS2170" t="s">
        <v>3</v>
      </c>
      <c r="AT2170">
        <v>19.78</v>
      </c>
      <c r="AU2170" t="s">
        <v>3</v>
      </c>
      <c r="AV2170">
        <v>1</v>
      </c>
      <c r="AW2170">
        <v>2</v>
      </c>
      <c r="AX2170">
        <v>295894675</v>
      </c>
      <c r="AY2170">
        <v>1</v>
      </c>
      <c r="AZ2170">
        <v>0</v>
      </c>
      <c r="BA2170">
        <v>2925</v>
      </c>
      <c r="BB2170">
        <v>1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0</v>
      </c>
      <c r="BK2170">
        <v>20848.713400000001</v>
      </c>
      <c r="BL2170">
        <v>12699.9468</v>
      </c>
      <c r="BM2170">
        <v>0</v>
      </c>
      <c r="BN2170">
        <v>0</v>
      </c>
      <c r="BO2170">
        <v>19.78</v>
      </c>
      <c r="BP2170">
        <v>1</v>
      </c>
      <c r="BQ2170">
        <v>0</v>
      </c>
      <c r="BR2170">
        <v>20848.713400000001</v>
      </c>
      <c r="BS2170">
        <v>12699.9468</v>
      </c>
      <c r="BT2170">
        <v>0</v>
      </c>
      <c r="BU2170">
        <v>0</v>
      </c>
      <c r="BV2170">
        <v>19.78</v>
      </c>
      <c r="BW2170">
        <v>1</v>
      </c>
      <c r="CV2170">
        <v>0</v>
      </c>
      <c r="CW2170">
        <f>ROUND(Y2170*Source!I945*DO2170,7)</f>
        <v>1.9779999999999999E-2</v>
      </c>
      <c r="CX2170">
        <f>ROUND(Y2170*Source!I945,7)</f>
        <v>1.9779999999999999E-2</v>
      </c>
      <c r="CY2170">
        <f>AB2170</f>
        <v>1212.1300000000001</v>
      </c>
      <c r="CZ2170">
        <f>AF2170</f>
        <v>1054.03</v>
      </c>
      <c r="DA2170">
        <f>AJ2170</f>
        <v>1.1499999999999999</v>
      </c>
      <c r="DB2170">
        <f t="shared" si="1505"/>
        <v>20848.71</v>
      </c>
      <c r="DC2170">
        <f t="shared" si="1506"/>
        <v>12699.95</v>
      </c>
      <c r="DD2170" t="s">
        <v>3</v>
      </c>
      <c r="DE2170" t="s">
        <v>3</v>
      </c>
      <c r="DF2170">
        <f t="shared" si="1503"/>
        <v>0</v>
      </c>
      <c r="DG2170">
        <f>ROUND(ROUND(AF2170*AJ2170,2)*CX2170,2)</f>
        <v>23.98</v>
      </c>
      <c r="DH2170">
        <f t="shared" si="1488"/>
        <v>12.7</v>
      </c>
      <c r="DI2170">
        <f t="shared" si="1511"/>
        <v>0</v>
      </c>
      <c r="DJ2170">
        <f>DG2170+DH2170</f>
        <v>36.68</v>
      </c>
      <c r="DK2170">
        <v>1</v>
      </c>
      <c r="DL2170" t="s">
        <v>1068</v>
      </c>
      <c r="DM2170">
        <v>6</v>
      </c>
      <c r="DN2170" t="s">
        <v>1062</v>
      </c>
      <c r="DO2170">
        <v>1</v>
      </c>
    </row>
    <row r="2171" spans="1:119" x14ac:dyDescent="0.2">
      <c r="A2171">
        <f>ROW(Source!A946)</f>
        <v>946</v>
      </c>
      <c r="B2171">
        <v>295887217</v>
      </c>
      <c r="C2171">
        <v>295894676</v>
      </c>
      <c r="D2171">
        <v>277560234</v>
      </c>
      <c r="E2171">
        <v>109</v>
      </c>
      <c r="F2171">
        <v>1</v>
      </c>
      <c r="G2171">
        <v>1</v>
      </c>
      <c r="H2171">
        <v>1</v>
      </c>
      <c r="I2171" t="s">
        <v>1256</v>
      </c>
      <c r="J2171" t="s">
        <v>3</v>
      </c>
      <c r="K2171" t="s">
        <v>1257</v>
      </c>
      <c r="L2171">
        <v>1191</v>
      </c>
      <c r="N2171">
        <v>1013</v>
      </c>
      <c r="O2171" t="s">
        <v>1062</v>
      </c>
      <c r="P2171" t="s">
        <v>1062</v>
      </c>
      <c r="Q2171">
        <v>1</v>
      </c>
      <c r="W2171">
        <v>0</v>
      </c>
      <c r="X2171">
        <v>2031828327</v>
      </c>
      <c r="Y2171">
        <f t="shared" si="1504"/>
        <v>5.9</v>
      </c>
      <c r="AA2171">
        <v>0</v>
      </c>
      <c r="AB2171">
        <v>0</v>
      </c>
      <c r="AC2171">
        <v>0</v>
      </c>
      <c r="AD2171">
        <v>388.8</v>
      </c>
      <c r="AE2171">
        <v>0</v>
      </c>
      <c r="AF2171">
        <v>0</v>
      </c>
      <c r="AG2171">
        <v>0</v>
      </c>
      <c r="AH2171">
        <v>388.8</v>
      </c>
      <c r="AI2171">
        <v>1</v>
      </c>
      <c r="AJ2171">
        <v>1</v>
      </c>
      <c r="AK2171">
        <v>1</v>
      </c>
      <c r="AL2171">
        <v>1</v>
      </c>
      <c r="AM2171">
        <v>-2</v>
      </c>
      <c r="AN2171">
        <v>0</v>
      </c>
      <c r="AO2171">
        <v>0</v>
      </c>
      <c r="AP2171">
        <v>1</v>
      </c>
      <c r="AQ2171">
        <v>1</v>
      </c>
      <c r="AR2171">
        <v>0</v>
      </c>
      <c r="AS2171" t="s">
        <v>3</v>
      </c>
      <c r="AT2171">
        <v>5.9</v>
      </c>
      <c r="AU2171" t="s">
        <v>3</v>
      </c>
      <c r="AV2171">
        <v>1</v>
      </c>
      <c r="AW2171">
        <v>2</v>
      </c>
      <c r="AX2171">
        <v>295894680</v>
      </c>
      <c r="AY2171">
        <v>1</v>
      </c>
      <c r="AZ2171">
        <v>0</v>
      </c>
      <c r="BA2171">
        <v>2926</v>
      </c>
      <c r="BB2171">
        <v>1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2293.92</v>
      </c>
      <c r="BN2171">
        <v>5.9</v>
      </c>
      <c r="BO2171">
        <v>0</v>
      </c>
      <c r="BP2171">
        <v>1</v>
      </c>
      <c r="BQ2171">
        <v>0</v>
      </c>
      <c r="BR2171">
        <v>0</v>
      </c>
      <c r="BS2171">
        <v>0</v>
      </c>
      <c r="BT2171">
        <v>2293.92</v>
      </c>
      <c r="BU2171">
        <v>5.9</v>
      </c>
      <c r="BV2171">
        <v>0</v>
      </c>
      <c r="BW2171">
        <v>1</v>
      </c>
      <c r="CU2171">
        <f>ROUND(AT2171*Source!I946*AH2171*AL2171,2)</f>
        <v>2.29</v>
      </c>
      <c r="CV2171">
        <f>ROUND(Y2171*Source!I946,7)</f>
        <v>5.8999999999999999E-3</v>
      </c>
      <c r="CW2171">
        <v>0</v>
      </c>
      <c r="CX2171">
        <f>ROUND(Y2171*Source!I946,7)</f>
        <v>5.8999999999999999E-3</v>
      </c>
      <c r="CY2171">
        <f>AD2171</f>
        <v>388.8</v>
      </c>
      <c r="CZ2171">
        <f>AH2171</f>
        <v>388.8</v>
      </c>
      <c r="DA2171">
        <f>AL2171</f>
        <v>1</v>
      </c>
      <c r="DB2171">
        <f t="shared" si="1505"/>
        <v>2293.92</v>
      </c>
      <c r="DC2171">
        <f t="shared" si="1506"/>
        <v>0</v>
      </c>
      <c r="DD2171" t="s">
        <v>3</v>
      </c>
      <c r="DE2171" t="s">
        <v>3</v>
      </c>
      <c r="DF2171">
        <f t="shared" ref="DF2171:DF2190" si="1512">ROUND(ROUND(AE2171,2)*CX2171,2)</f>
        <v>0</v>
      </c>
      <c r="DG2171">
        <f>ROUND(ROUND(AF2171,2)*CX2171,2)</f>
        <v>0</v>
      </c>
      <c r="DH2171">
        <f t="shared" si="1488"/>
        <v>0</v>
      </c>
      <c r="DI2171">
        <f t="shared" si="1511"/>
        <v>2.29</v>
      </c>
      <c r="DJ2171">
        <f>DI2171</f>
        <v>2.29</v>
      </c>
      <c r="DK2171">
        <v>1</v>
      </c>
      <c r="DL2171" t="s">
        <v>3</v>
      </c>
      <c r="DM2171">
        <v>0</v>
      </c>
      <c r="DN2171" t="s">
        <v>3</v>
      </c>
      <c r="DO2171">
        <v>0</v>
      </c>
    </row>
    <row r="2172" spans="1:119" x14ac:dyDescent="0.2">
      <c r="A2172">
        <f>ROW(Source!A946)</f>
        <v>946</v>
      </c>
      <c r="B2172">
        <v>295887217</v>
      </c>
      <c r="C2172">
        <v>295894676</v>
      </c>
      <c r="D2172">
        <v>277560491</v>
      </c>
      <c r="E2172">
        <v>109</v>
      </c>
      <c r="F2172">
        <v>1</v>
      </c>
      <c r="G2172">
        <v>1</v>
      </c>
      <c r="H2172">
        <v>1</v>
      </c>
      <c r="I2172" t="s">
        <v>1063</v>
      </c>
      <c r="J2172" t="s">
        <v>3</v>
      </c>
      <c r="K2172" t="s">
        <v>1064</v>
      </c>
      <c r="L2172">
        <v>1191</v>
      </c>
      <c r="N2172">
        <v>1013</v>
      </c>
      <c r="O2172" t="s">
        <v>1062</v>
      </c>
      <c r="P2172" t="s">
        <v>1062</v>
      </c>
      <c r="Q2172">
        <v>1</v>
      </c>
      <c r="W2172">
        <v>0</v>
      </c>
      <c r="X2172">
        <v>-1417349443</v>
      </c>
      <c r="Y2172">
        <f t="shared" ref="Y2172:Y2190" si="1513">AT2172</f>
        <v>29.39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1</v>
      </c>
      <c r="AJ2172">
        <v>1</v>
      </c>
      <c r="AK2172">
        <v>1</v>
      </c>
      <c r="AL2172">
        <v>1</v>
      </c>
      <c r="AM2172">
        <v>-2</v>
      </c>
      <c r="AN2172">
        <v>0</v>
      </c>
      <c r="AO2172">
        <v>0</v>
      </c>
      <c r="AP2172">
        <v>1</v>
      </c>
      <c r="AQ2172">
        <v>1</v>
      </c>
      <c r="AR2172">
        <v>0</v>
      </c>
      <c r="AS2172" t="s">
        <v>3</v>
      </c>
      <c r="AT2172">
        <v>29.39</v>
      </c>
      <c r="AU2172" t="s">
        <v>3</v>
      </c>
      <c r="AV2172">
        <v>2</v>
      </c>
      <c r="AW2172">
        <v>2</v>
      </c>
      <c r="AX2172">
        <v>295894681</v>
      </c>
      <c r="AY2172">
        <v>1</v>
      </c>
      <c r="AZ2172">
        <v>0</v>
      </c>
      <c r="BA2172">
        <v>2927</v>
      </c>
      <c r="BB2172">
        <v>1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0</v>
      </c>
      <c r="BN2172">
        <v>0</v>
      </c>
      <c r="BO2172">
        <v>0</v>
      </c>
      <c r="BP2172">
        <v>0</v>
      </c>
      <c r="BQ2172">
        <v>0</v>
      </c>
      <c r="BR2172">
        <v>0</v>
      </c>
      <c r="BS2172">
        <v>0</v>
      </c>
      <c r="BT2172">
        <v>0</v>
      </c>
      <c r="BU2172">
        <v>0</v>
      </c>
      <c r="BV2172">
        <v>0</v>
      </c>
      <c r="BW2172">
        <v>0</v>
      </c>
      <c r="CV2172">
        <v>0</v>
      </c>
      <c r="CW2172">
        <v>0</v>
      </c>
      <c r="CX2172">
        <f>ROUND(Y2172*Source!I946,7)</f>
        <v>2.9389999999999999E-2</v>
      </c>
      <c r="CY2172">
        <f>AD2172</f>
        <v>0</v>
      </c>
      <c r="CZ2172">
        <f>AH2172</f>
        <v>0</v>
      </c>
      <c r="DA2172">
        <f>AL2172</f>
        <v>1</v>
      </c>
      <c r="DB2172">
        <f t="shared" ref="DB2172:DB2190" si="1514">ROUND(ROUND(AT2172*CZ2172,2),6)</f>
        <v>0</v>
      </c>
      <c r="DC2172">
        <f t="shared" ref="DC2172:DC2190" si="1515">ROUND(ROUND(AT2172*AG2172,2),6)</f>
        <v>0</v>
      </c>
      <c r="DD2172" t="s">
        <v>3</v>
      </c>
      <c r="DE2172" t="s">
        <v>3</v>
      </c>
      <c r="DF2172">
        <f t="shared" si="1512"/>
        <v>0</v>
      </c>
      <c r="DG2172">
        <f>ROUND(ROUND(AF2172,2)*CX2172,2)</f>
        <v>0</v>
      </c>
      <c r="DH2172">
        <f t="shared" si="1488"/>
        <v>0</v>
      </c>
      <c r="DI2172">
        <f t="shared" si="1511"/>
        <v>0</v>
      </c>
      <c r="DJ2172">
        <f>DI2172</f>
        <v>0</v>
      </c>
      <c r="DK2172">
        <v>0</v>
      </c>
      <c r="DL2172" t="s">
        <v>3</v>
      </c>
      <c r="DM2172">
        <v>0</v>
      </c>
      <c r="DN2172" t="s">
        <v>3</v>
      </c>
      <c r="DO2172">
        <v>0</v>
      </c>
    </row>
    <row r="2173" spans="1:119" x14ac:dyDescent="0.2">
      <c r="A2173">
        <f>ROW(Source!A946)</f>
        <v>946</v>
      </c>
      <c r="B2173">
        <v>295887217</v>
      </c>
      <c r="C2173">
        <v>295894676</v>
      </c>
      <c r="D2173">
        <v>277944074</v>
      </c>
      <c r="E2173">
        <v>1</v>
      </c>
      <c r="F2173">
        <v>1</v>
      </c>
      <c r="G2173">
        <v>1</v>
      </c>
      <c r="H2173">
        <v>2</v>
      </c>
      <c r="I2173" t="s">
        <v>1269</v>
      </c>
      <c r="J2173" t="s">
        <v>1270</v>
      </c>
      <c r="K2173" t="s">
        <v>1271</v>
      </c>
      <c r="L2173">
        <v>1368</v>
      </c>
      <c r="N2173">
        <v>1011</v>
      </c>
      <c r="O2173" t="s">
        <v>961</v>
      </c>
      <c r="P2173" t="s">
        <v>961</v>
      </c>
      <c r="Q2173">
        <v>1</v>
      </c>
      <c r="W2173">
        <v>0</v>
      </c>
      <c r="X2173">
        <v>-1605985032</v>
      </c>
      <c r="Y2173">
        <f t="shared" si="1513"/>
        <v>29.39</v>
      </c>
      <c r="AA2173">
        <v>0</v>
      </c>
      <c r="AB2173">
        <v>1089.79</v>
      </c>
      <c r="AC2173">
        <v>549.32000000000005</v>
      </c>
      <c r="AD2173">
        <v>0</v>
      </c>
      <c r="AE2173">
        <v>0</v>
      </c>
      <c r="AF2173">
        <v>947.64</v>
      </c>
      <c r="AG2173">
        <v>549.32000000000005</v>
      </c>
      <c r="AH2173">
        <v>0</v>
      </c>
      <c r="AI2173">
        <v>1</v>
      </c>
      <c r="AJ2173">
        <v>1.1499999999999999</v>
      </c>
      <c r="AK2173">
        <v>1</v>
      </c>
      <c r="AL2173">
        <v>1</v>
      </c>
      <c r="AM2173">
        <v>2</v>
      </c>
      <c r="AN2173">
        <v>0</v>
      </c>
      <c r="AO2173">
        <v>0</v>
      </c>
      <c r="AP2173">
        <v>1</v>
      </c>
      <c r="AQ2173">
        <v>1</v>
      </c>
      <c r="AR2173">
        <v>0</v>
      </c>
      <c r="AS2173" t="s">
        <v>3</v>
      </c>
      <c r="AT2173">
        <v>29.39</v>
      </c>
      <c r="AU2173" t="s">
        <v>3</v>
      </c>
      <c r="AV2173">
        <v>1</v>
      </c>
      <c r="AW2173">
        <v>2</v>
      </c>
      <c r="AX2173">
        <v>295894682</v>
      </c>
      <c r="AY2173">
        <v>1</v>
      </c>
      <c r="AZ2173">
        <v>0</v>
      </c>
      <c r="BA2173">
        <v>2928</v>
      </c>
      <c r="BB2173">
        <v>1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0</v>
      </c>
      <c r="BK2173">
        <v>27851.139599999999</v>
      </c>
      <c r="BL2173">
        <v>16144.514800000003</v>
      </c>
      <c r="BM2173">
        <v>0</v>
      </c>
      <c r="BN2173">
        <v>0</v>
      </c>
      <c r="BO2173">
        <v>29.39</v>
      </c>
      <c r="BP2173">
        <v>1</v>
      </c>
      <c r="BQ2173">
        <v>0</v>
      </c>
      <c r="BR2173">
        <v>27851.139599999999</v>
      </c>
      <c r="BS2173">
        <v>16144.514800000003</v>
      </c>
      <c r="BT2173">
        <v>0</v>
      </c>
      <c r="BU2173">
        <v>0</v>
      </c>
      <c r="BV2173">
        <v>29.39</v>
      </c>
      <c r="BW2173">
        <v>1</v>
      </c>
      <c r="CV2173">
        <v>0</v>
      </c>
      <c r="CW2173">
        <f>ROUND(Y2173*Source!I946*DO2173,7)</f>
        <v>2.9389999999999999E-2</v>
      </c>
      <c r="CX2173">
        <f>ROUND(Y2173*Source!I946,7)</f>
        <v>2.9389999999999999E-2</v>
      </c>
      <c r="CY2173">
        <f>AB2173</f>
        <v>1089.79</v>
      </c>
      <c r="CZ2173">
        <f>AF2173</f>
        <v>947.64</v>
      </c>
      <c r="DA2173">
        <f>AJ2173</f>
        <v>1.1499999999999999</v>
      </c>
      <c r="DB2173">
        <f t="shared" si="1514"/>
        <v>27851.14</v>
      </c>
      <c r="DC2173">
        <f t="shared" si="1515"/>
        <v>16144.51</v>
      </c>
      <c r="DD2173" t="s">
        <v>3</v>
      </c>
      <c r="DE2173" t="s">
        <v>3</v>
      </c>
      <c r="DF2173">
        <f t="shared" si="1512"/>
        <v>0</v>
      </c>
      <c r="DG2173">
        <f>ROUND(ROUND(AF2173*AJ2173,2)*CX2173,2)</f>
        <v>32.03</v>
      </c>
      <c r="DH2173">
        <f t="shared" si="1488"/>
        <v>16.14</v>
      </c>
      <c r="DI2173">
        <f t="shared" si="1511"/>
        <v>0</v>
      </c>
      <c r="DJ2173">
        <f>DG2173+DH2173</f>
        <v>48.17</v>
      </c>
      <c r="DK2173">
        <v>1</v>
      </c>
      <c r="DL2173" t="s">
        <v>1082</v>
      </c>
      <c r="DM2173">
        <v>5</v>
      </c>
      <c r="DN2173" t="s">
        <v>1062</v>
      </c>
      <c r="DO2173">
        <v>1</v>
      </c>
    </row>
    <row r="2174" spans="1:119" x14ac:dyDescent="0.2">
      <c r="A2174">
        <f>ROW(Source!A947)</f>
        <v>947</v>
      </c>
      <c r="B2174">
        <v>295887217</v>
      </c>
      <c r="C2174">
        <v>295894683</v>
      </c>
      <c r="D2174">
        <v>277560491</v>
      </c>
      <c r="E2174">
        <v>109</v>
      </c>
      <c r="F2174">
        <v>1</v>
      </c>
      <c r="G2174">
        <v>1</v>
      </c>
      <c r="H2174">
        <v>1</v>
      </c>
      <c r="I2174" t="s">
        <v>1063</v>
      </c>
      <c r="J2174" t="s">
        <v>3</v>
      </c>
      <c r="K2174" t="s">
        <v>1064</v>
      </c>
      <c r="L2174">
        <v>1191</v>
      </c>
      <c r="N2174">
        <v>1013</v>
      </c>
      <c r="O2174" t="s">
        <v>1062</v>
      </c>
      <c r="P2174" t="s">
        <v>1062</v>
      </c>
      <c r="Q2174">
        <v>1</v>
      </c>
      <c r="W2174">
        <v>0</v>
      </c>
      <c r="X2174">
        <v>-1417349443</v>
      </c>
      <c r="Y2174">
        <f t="shared" si="1513"/>
        <v>6.91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1</v>
      </c>
      <c r="AJ2174">
        <v>1</v>
      </c>
      <c r="AK2174">
        <v>1</v>
      </c>
      <c r="AL2174">
        <v>1</v>
      </c>
      <c r="AM2174">
        <v>-2</v>
      </c>
      <c r="AN2174">
        <v>0</v>
      </c>
      <c r="AO2174">
        <v>0</v>
      </c>
      <c r="AP2174">
        <v>1</v>
      </c>
      <c r="AQ2174">
        <v>1</v>
      </c>
      <c r="AR2174">
        <v>0</v>
      </c>
      <c r="AS2174" t="s">
        <v>3</v>
      </c>
      <c r="AT2174">
        <v>6.91</v>
      </c>
      <c r="AU2174" t="s">
        <v>3</v>
      </c>
      <c r="AV2174">
        <v>2</v>
      </c>
      <c r="AW2174">
        <v>2</v>
      </c>
      <c r="AX2174">
        <v>295894686</v>
      </c>
      <c r="AY2174">
        <v>1</v>
      </c>
      <c r="AZ2174">
        <v>0</v>
      </c>
      <c r="BA2174">
        <v>2929</v>
      </c>
      <c r="BB2174">
        <v>1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0</v>
      </c>
      <c r="BL2174">
        <v>0</v>
      </c>
      <c r="BM2174">
        <v>0</v>
      </c>
      <c r="BN2174">
        <v>0</v>
      </c>
      <c r="BO2174">
        <v>0</v>
      </c>
      <c r="BP2174">
        <v>0</v>
      </c>
      <c r="BQ2174">
        <v>0</v>
      </c>
      <c r="BR2174">
        <v>0</v>
      </c>
      <c r="BS2174">
        <v>0</v>
      </c>
      <c r="BT2174">
        <v>0</v>
      </c>
      <c r="BU2174">
        <v>0</v>
      </c>
      <c r="BV2174">
        <v>0</v>
      </c>
      <c r="BW2174">
        <v>0</v>
      </c>
      <c r="CV2174">
        <v>0</v>
      </c>
      <c r="CW2174">
        <v>0</v>
      </c>
      <c r="CX2174">
        <f>ROUND(Y2174*Source!I947,7)</f>
        <v>6.9100000000000003E-3</v>
      </c>
      <c r="CY2174">
        <f>AD2174</f>
        <v>0</v>
      </c>
      <c r="CZ2174">
        <f>AH2174</f>
        <v>0</v>
      </c>
      <c r="DA2174">
        <f>AL2174</f>
        <v>1</v>
      </c>
      <c r="DB2174">
        <f t="shared" si="1514"/>
        <v>0</v>
      </c>
      <c r="DC2174">
        <f t="shared" si="1515"/>
        <v>0</v>
      </c>
      <c r="DD2174" t="s">
        <v>3</v>
      </c>
      <c r="DE2174" t="s">
        <v>3</v>
      </c>
      <c r="DF2174">
        <f t="shared" si="1512"/>
        <v>0</v>
      </c>
      <c r="DG2174">
        <f>ROUND(ROUND(AF2174,2)*CX2174,2)</f>
        <v>0</v>
      </c>
      <c r="DH2174">
        <f t="shared" si="1488"/>
        <v>0</v>
      </c>
      <c r="DI2174">
        <f t="shared" si="1511"/>
        <v>0</v>
      </c>
      <c r="DJ2174">
        <f>DI2174</f>
        <v>0</v>
      </c>
      <c r="DK2174">
        <v>0</v>
      </c>
      <c r="DL2174" t="s">
        <v>3</v>
      </c>
      <c r="DM2174">
        <v>0</v>
      </c>
      <c r="DN2174" t="s">
        <v>3</v>
      </c>
      <c r="DO2174">
        <v>0</v>
      </c>
    </row>
    <row r="2175" spans="1:119" x14ac:dyDescent="0.2">
      <c r="A2175">
        <f>ROW(Source!A947)</f>
        <v>947</v>
      </c>
      <c r="B2175">
        <v>295887217</v>
      </c>
      <c r="C2175">
        <v>295894683</v>
      </c>
      <c r="D2175">
        <v>277944018</v>
      </c>
      <c r="E2175">
        <v>1</v>
      </c>
      <c r="F2175">
        <v>1</v>
      </c>
      <c r="G2175">
        <v>1</v>
      </c>
      <c r="H2175">
        <v>2</v>
      </c>
      <c r="I2175" t="s">
        <v>1272</v>
      </c>
      <c r="J2175" t="s">
        <v>1273</v>
      </c>
      <c r="K2175" t="s">
        <v>1274</v>
      </c>
      <c r="L2175">
        <v>1368</v>
      </c>
      <c r="N2175">
        <v>1011</v>
      </c>
      <c r="O2175" t="s">
        <v>961</v>
      </c>
      <c r="P2175" t="s">
        <v>961</v>
      </c>
      <c r="Q2175">
        <v>1</v>
      </c>
      <c r="W2175">
        <v>0</v>
      </c>
      <c r="X2175">
        <v>-1420582199</v>
      </c>
      <c r="Y2175">
        <f t="shared" si="1513"/>
        <v>6.91</v>
      </c>
      <c r="AA2175">
        <v>0</v>
      </c>
      <c r="AB2175">
        <v>1126.3</v>
      </c>
      <c r="AC2175">
        <v>549.32000000000005</v>
      </c>
      <c r="AD2175">
        <v>0</v>
      </c>
      <c r="AE2175">
        <v>0</v>
      </c>
      <c r="AF2175">
        <v>828.16</v>
      </c>
      <c r="AG2175">
        <v>549.32000000000005</v>
      </c>
      <c r="AH2175">
        <v>0</v>
      </c>
      <c r="AI2175">
        <v>1</v>
      </c>
      <c r="AJ2175">
        <v>1.36</v>
      </c>
      <c r="AK2175">
        <v>1</v>
      </c>
      <c r="AL2175">
        <v>1</v>
      </c>
      <c r="AM2175">
        <v>2</v>
      </c>
      <c r="AN2175">
        <v>0</v>
      </c>
      <c r="AO2175">
        <v>0</v>
      </c>
      <c r="AP2175">
        <v>1</v>
      </c>
      <c r="AQ2175">
        <v>1</v>
      </c>
      <c r="AR2175">
        <v>0</v>
      </c>
      <c r="AS2175" t="s">
        <v>3</v>
      </c>
      <c r="AT2175">
        <v>6.91</v>
      </c>
      <c r="AU2175" t="s">
        <v>3</v>
      </c>
      <c r="AV2175">
        <v>1</v>
      </c>
      <c r="AW2175">
        <v>2</v>
      </c>
      <c r="AX2175">
        <v>295894687</v>
      </c>
      <c r="AY2175">
        <v>1</v>
      </c>
      <c r="AZ2175">
        <v>0</v>
      </c>
      <c r="BA2175">
        <v>2930</v>
      </c>
      <c r="BB2175">
        <v>1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0</v>
      </c>
      <c r="BK2175">
        <v>5722.5856000000003</v>
      </c>
      <c r="BL2175">
        <v>3795.8012000000003</v>
      </c>
      <c r="BM2175">
        <v>0</v>
      </c>
      <c r="BN2175">
        <v>0</v>
      </c>
      <c r="BO2175">
        <v>6.91</v>
      </c>
      <c r="BP2175">
        <v>1</v>
      </c>
      <c r="BQ2175">
        <v>0</v>
      </c>
      <c r="BR2175">
        <v>5722.5856000000003</v>
      </c>
      <c r="BS2175">
        <v>3795.8012000000003</v>
      </c>
      <c r="BT2175">
        <v>0</v>
      </c>
      <c r="BU2175">
        <v>0</v>
      </c>
      <c r="BV2175">
        <v>6.91</v>
      </c>
      <c r="BW2175">
        <v>1</v>
      </c>
      <c r="CV2175">
        <v>0</v>
      </c>
      <c r="CW2175">
        <f>ROUND(Y2175*Source!I947*DO2175,7)</f>
        <v>6.9100000000000003E-3</v>
      </c>
      <c r="CX2175">
        <f>ROUND(Y2175*Source!I947,7)</f>
        <v>6.9100000000000003E-3</v>
      </c>
      <c r="CY2175">
        <f>AB2175</f>
        <v>1126.3</v>
      </c>
      <c r="CZ2175">
        <f>AF2175</f>
        <v>828.16</v>
      </c>
      <c r="DA2175">
        <f>AJ2175</f>
        <v>1.36</v>
      </c>
      <c r="DB2175">
        <f t="shared" si="1514"/>
        <v>5722.59</v>
      </c>
      <c r="DC2175">
        <f t="shared" si="1515"/>
        <v>3795.8</v>
      </c>
      <c r="DD2175" t="s">
        <v>3</v>
      </c>
      <c r="DE2175" t="s">
        <v>3</v>
      </c>
      <c r="DF2175">
        <f t="shared" si="1512"/>
        <v>0</v>
      </c>
      <c r="DG2175">
        <f>ROUND(ROUND(AF2175*AJ2175,2)*CX2175,2)</f>
        <v>7.78</v>
      </c>
      <c r="DH2175">
        <f t="shared" si="1488"/>
        <v>3.8</v>
      </c>
      <c r="DI2175">
        <f t="shared" si="1511"/>
        <v>0</v>
      </c>
      <c r="DJ2175">
        <f>DG2175+DH2175</f>
        <v>11.58</v>
      </c>
      <c r="DK2175">
        <v>1</v>
      </c>
      <c r="DL2175" t="s">
        <v>1082</v>
      </c>
      <c r="DM2175">
        <v>5</v>
      </c>
      <c r="DN2175" t="s">
        <v>1062</v>
      </c>
      <c r="DO2175">
        <v>1</v>
      </c>
    </row>
    <row r="2176" spans="1:119" x14ac:dyDescent="0.2">
      <c r="A2176">
        <f>ROW(Source!A948)</f>
        <v>948</v>
      </c>
      <c r="B2176">
        <v>295887217</v>
      </c>
      <c r="C2176">
        <v>296065956</v>
      </c>
      <c r="D2176">
        <v>75629607</v>
      </c>
      <c r="E2176">
        <v>109</v>
      </c>
      <c r="F2176">
        <v>1</v>
      </c>
      <c r="G2176">
        <v>1</v>
      </c>
      <c r="H2176">
        <v>1</v>
      </c>
      <c r="I2176" t="s">
        <v>1063</v>
      </c>
      <c r="J2176" t="s">
        <v>3</v>
      </c>
      <c r="K2176" t="s">
        <v>1064</v>
      </c>
      <c r="L2176">
        <v>1191</v>
      </c>
      <c r="N2176">
        <v>1013</v>
      </c>
      <c r="O2176" t="s">
        <v>1062</v>
      </c>
      <c r="P2176" t="s">
        <v>1062</v>
      </c>
      <c r="Q2176">
        <v>1</v>
      </c>
      <c r="W2176">
        <v>0</v>
      </c>
      <c r="X2176">
        <v>-1417349443</v>
      </c>
      <c r="Y2176">
        <f t="shared" si="1513"/>
        <v>3.87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1</v>
      </c>
      <c r="AJ2176">
        <v>1</v>
      </c>
      <c r="AK2176">
        <v>1</v>
      </c>
      <c r="AL2176">
        <v>1</v>
      </c>
      <c r="AM2176">
        <v>-2</v>
      </c>
      <c r="AN2176">
        <v>0</v>
      </c>
      <c r="AO2176">
        <v>0</v>
      </c>
      <c r="AP2176">
        <v>1</v>
      </c>
      <c r="AQ2176">
        <v>1</v>
      </c>
      <c r="AR2176">
        <v>0</v>
      </c>
      <c r="AS2176" t="s">
        <v>3</v>
      </c>
      <c r="AT2176">
        <v>3.87</v>
      </c>
      <c r="AU2176" t="s">
        <v>3</v>
      </c>
      <c r="AV2176">
        <v>2</v>
      </c>
      <c r="AW2176">
        <v>2</v>
      </c>
      <c r="AX2176">
        <v>296065970</v>
      </c>
      <c r="AY2176">
        <v>1</v>
      </c>
      <c r="AZ2176">
        <v>0</v>
      </c>
      <c r="BA2176">
        <v>2931</v>
      </c>
      <c r="BB2176">
        <v>1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0</v>
      </c>
      <c r="BN2176">
        <v>0</v>
      </c>
      <c r="BO2176">
        <v>0</v>
      </c>
      <c r="BP2176">
        <v>0</v>
      </c>
      <c r="BQ2176">
        <v>0</v>
      </c>
      <c r="BR2176">
        <v>0</v>
      </c>
      <c r="BS2176">
        <v>0</v>
      </c>
      <c r="BT2176">
        <v>0</v>
      </c>
      <c r="BU2176">
        <v>0</v>
      </c>
      <c r="BV2176">
        <v>0</v>
      </c>
      <c r="BW2176">
        <v>0</v>
      </c>
      <c r="CV2176">
        <v>0</v>
      </c>
      <c r="CW2176">
        <v>0</v>
      </c>
      <c r="CX2176">
        <f>ROUND(Y2176*Source!I948,7)</f>
        <v>3.8700000000000002E-3</v>
      </c>
      <c r="CY2176">
        <f>AD2176</f>
        <v>0</v>
      </c>
      <c r="CZ2176">
        <f>AH2176</f>
        <v>0</v>
      </c>
      <c r="DA2176">
        <f>AL2176</f>
        <v>1</v>
      </c>
      <c r="DB2176">
        <f t="shared" si="1514"/>
        <v>0</v>
      </c>
      <c r="DC2176">
        <f t="shared" si="1515"/>
        <v>0</v>
      </c>
      <c r="DD2176" t="s">
        <v>3</v>
      </c>
      <c r="DE2176" t="s">
        <v>3</v>
      </c>
      <c r="DF2176">
        <f t="shared" si="1512"/>
        <v>0</v>
      </c>
      <c r="DG2176">
        <f>ROUND(ROUND(AF2176,2)*CX2176,2)</f>
        <v>0</v>
      </c>
      <c r="DH2176">
        <f t="shared" si="1488"/>
        <v>0</v>
      </c>
      <c r="DI2176">
        <f t="shared" si="1511"/>
        <v>0</v>
      </c>
      <c r="DJ2176">
        <f>DI2176</f>
        <v>0</v>
      </c>
      <c r="DK2176">
        <v>0</v>
      </c>
      <c r="DL2176" t="s">
        <v>3</v>
      </c>
      <c r="DM2176">
        <v>0</v>
      </c>
      <c r="DN2176" t="s">
        <v>3</v>
      </c>
      <c r="DO2176">
        <v>0</v>
      </c>
    </row>
    <row r="2177" spans="1:119" x14ac:dyDescent="0.2">
      <c r="A2177">
        <f>ROW(Source!A948)</f>
        <v>948</v>
      </c>
      <c r="B2177">
        <v>295887217</v>
      </c>
      <c r="C2177">
        <v>296065956</v>
      </c>
      <c r="D2177">
        <v>277944018</v>
      </c>
      <c r="E2177">
        <v>1</v>
      </c>
      <c r="F2177">
        <v>1</v>
      </c>
      <c r="G2177">
        <v>1</v>
      </c>
      <c r="H2177">
        <v>2</v>
      </c>
      <c r="I2177" t="s">
        <v>1272</v>
      </c>
      <c r="J2177" t="s">
        <v>1273</v>
      </c>
      <c r="K2177" t="s">
        <v>1274</v>
      </c>
      <c r="L2177">
        <v>1368</v>
      </c>
      <c r="N2177">
        <v>1011</v>
      </c>
      <c r="O2177" t="s">
        <v>961</v>
      </c>
      <c r="P2177" t="s">
        <v>961</v>
      </c>
      <c r="Q2177">
        <v>1</v>
      </c>
      <c r="W2177">
        <v>0</v>
      </c>
      <c r="X2177">
        <v>-1420582199</v>
      </c>
      <c r="Y2177">
        <f t="shared" si="1513"/>
        <v>3.87</v>
      </c>
      <c r="AA2177">
        <v>0</v>
      </c>
      <c r="AB2177">
        <v>1126.3</v>
      </c>
      <c r="AC2177">
        <v>549.32000000000005</v>
      </c>
      <c r="AD2177">
        <v>0</v>
      </c>
      <c r="AE2177">
        <v>0</v>
      </c>
      <c r="AF2177">
        <v>828.16</v>
      </c>
      <c r="AG2177">
        <v>549.32000000000005</v>
      </c>
      <c r="AH2177">
        <v>0</v>
      </c>
      <c r="AI2177">
        <v>1</v>
      </c>
      <c r="AJ2177">
        <v>1.36</v>
      </c>
      <c r="AK2177">
        <v>1</v>
      </c>
      <c r="AL2177">
        <v>1</v>
      </c>
      <c r="AM2177">
        <v>2</v>
      </c>
      <c r="AN2177">
        <v>0</v>
      </c>
      <c r="AO2177">
        <v>0</v>
      </c>
      <c r="AP2177">
        <v>1</v>
      </c>
      <c r="AQ2177">
        <v>1</v>
      </c>
      <c r="AR2177">
        <v>0</v>
      </c>
      <c r="AS2177" t="s">
        <v>3</v>
      </c>
      <c r="AT2177">
        <v>3.87</v>
      </c>
      <c r="AU2177" t="s">
        <v>3</v>
      </c>
      <c r="AV2177">
        <v>1</v>
      </c>
      <c r="AW2177">
        <v>2</v>
      </c>
      <c r="AX2177">
        <v>296065971</v>
      </c>
      <c r="AY2177">
        <v>1</v>
      </c>
      <c r="AZ2177">
        <v>0</v>
      </c>
      <c r="BA2177">
        <v>2932</v>
      </c>
      <c r="BB2177">
        <v>1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3204.9791999999998</v>
      </c>
      <c r="BL2177">
        <v>2125.8684000000003</v>
      </c>
      <c r="BM2177">
        <v>0</v>
      </c>
      <c r="BN2177">
        <v>0</v>
      </c>
      <c r="BO2177">
        <v>3.87</v>
      </c>
      <c r="BP2177">
        <v>1</v>
      </c>
      <c r="BQ2177">
        <v>0</v>
      </c>
      <c r="BR2177">
        <v>3204.9791999999998</v>
      </c>
      <c r="BS2177">
        <v>2125.8684000000003</v>
      </c>
      <c r="BT2177">
        <v>0</v>
      </c>
      <c r="BU2177">
        <v>0</v>
      </c>
      <c r="BV2177">
        <v>3.87</v>
      </c>
      <c r="BW2177">
        <v>1</v>
      </c>
      <c r="CV2177">
        <v>0</v>
      </c>
      <c r="CW2177">
        <f>ROUND(Y2177*Source!I948*DO2177,7)</f>
        <v>3.8700000000000002E-3</v>
      </c>
      <c r="CX2177">
        <f>ROUND(Y2177*Source!I948,7)</f>
        <v>3.8700000000000002E-3</v>
      </c>
      <c r="CY2177">
        <f>AB2177</f>
        <v>1126.3</v>
      </c>
      <c r="CZ2177">
        <f>AF2177</f>
        <v>828.16</v>
      </c>
      <c r="DA2177">
        <f>AJ2177</f>
        <v>1.36</v>
      </c>
      <c r="DB2177">
        <f t="shared" si="1514"/>
        <v>3204.98</v>
      </c>
      <c r="DC2177">
        <f t="shared" si="1515"/>
        <v>2125.87</v>
      </c>
      <c r="DD2177" t="s">
        <v>3</v>
      </c>
      <c r="DE2177" t="s">
        <v>3</v>
      </c>
      <c r="DF2177">
        <f t="shared" si="1512"/>
        <v>0</v>
      </c>
      <c r="DG2177">
        <f>ROUND(ROUND(AF2177*AJ2177,2)*CX2177,2)</f>
        <v>4.3600000000000003</v>
      </c>
      <c r="DH2177">
        <f t="shared" ref="DH2177:DH2197" si="1516">ROUND(ROUND(AG2177,2)*CX2177,2)</f>
        <v>2.13</v>
      </c>
      <c r="DI2177">
        <f t="shared" si="1511"/>
        <v>0</v>
      </c>
      <c r="DJ2177">
        <f>DG2177+DH2177</f>
        <v>6.49</v>
      </c>
      <c r="DK2177">
        <v>1</v>
      </c>
      <c r="DL2177" t="s">
        <v>1082</v>
      </c>
      <c r="DM2177">
        <v>5</v>
      </c>
      <c r="DN2177" t="s">
        <v>1062</v>
      </c>
      <c r="DO2177">
        <v>1</v>
      </c>
    </row>
    <row r="2178" spans="1:119" x14ac:dyDescent="0.2">
      <c r="A2178">
        <f>ROW(Source!A949)</f>
        <v>949</v>
      </c>
      <c r="B2178">
        <v>295887217</v>
      </c>
      <c r="C2178">
        <v>295894688</v>
      </c>
      <c r="D2178">
        <v>277560491</v>
      </c>
      <c r="E2178">
        <v>109</v>
      </c>
      <c r="F2178">
        <v>1</v>
      </c>
      <c r="G2178">
        <v>1</v>
      </c>
      <c r="H2178">
        <v>1</v>
      </c>
      <c r="I2178" t="s">
        <v>1063</v>
      </c>
      <c r="J2178" t="s">
        <v>3</v>
      </c>
      <c r="K2178" t="s">
        <v>1064</v>
      </c>
      <c r="L2178">
        <v>1191</v>
      </c>
      <c r="N2178">
        <v>1013</v>
      </c>
      <c r="O2178" t="s">
        <v>1062</v>
      </c>
      <c r="P2178" t="s">
        <v>1062</v>
      </c>
      <c r="Q2178">
        <v>1</v>
      </c>
      <c r="W2178">
        <v>0</v>
      </c>
      <c r="X2178">
        <v>-1417349443</v>
      </c>
      <c r="Y2178">
        <f t="shared" si="1513"/>
        <v>3.18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1</v>
      </c>
      <c r="AJ2178">
        <v>1</v>
      </c>
      <c r="AK2178">
        <v>1</v>
      </c>
      <c r="AL2178">
        <v>1</v>
      </c>
      <c r="AM2178">
        <v>-2</v>
      </c>
      <c r="AN2178">
        <v>0</v>
      </c>
      <c r="AO2178">
        <v>0</v>
      </c>
      <c r="AP2178">
        <v>1</v>
      </c>
      <c r="AQ2178">
        <v>1</v>
      </c>
      <c r="AR2178">
        <v>0</v>
      </c>
      <c r="AS2178" t="s">
        <v>3</v>
      </c>
      <c r="AT2178">
        <v>3.18</v>
      </c>
      <c r="AU2178" t="s">
        <v>3</v>
      </c>
      <c r="AV2178">
        <v>2</v>
      </c>
      <c r="AW2178">
        <v>2</v>
      </c>
      <c r="AX2178">
        <v>295894691</v>
      </c>
      <c r="AY2178">
        <v>1</v>
      </c>
      <c r="AZ2178">
        <v>0</v>
      </c>
      <c r="BA2178">
        <v>2933</v>
      </c>
      <c r="BB2178">
        <v>1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0</v>
      </c>
      <c r="BK2178">
        <v>0</v>
      </c>
      <c r="BL2178">
        <v>0</v>
      </c>
      <c r="BM2178">
        <v>0</v>
      </c>
      <c r="BN2178">
        <v>0</v>
      </c>
      <c r="BO2178">
        <v>0</v>
      </c>
      <c r="BP2178">
        <v>0</v>
      </c>
      <c r="BQ2178">
        <v>0</v>
      </c>
      <c r="BR2178">
        <v>0</v>
      </c>
      <c r="BS2178">
        <v>0</v>
      </c>
      <c r="BT2178">
        <v>0</v>
      </c>
      <c r="BU2178">
        <v>0</v>
      </c>
      <c r="BV2178">
        <v>0</v>
      </c>
      <c r="BW2178">
        <v>0</v>
      </c>
      <c r="CV2178">
        <v>0</v>
      </c>
      <c r="CW2178">
        <v>0</v>
      </c>
      <c r="CX2178">
        <f>ROUND(Y2178*Source!I949,7)</f>
        <v>3.1800000000000001E-3</v>
      </c>
      <c r="CY2178">
        <f>AD2178</f>
        <v>0</v>
      </c>
      <c r="CZ2178">
        <f>AH2178</f>
        <v>0</v>
      </c>
      <c r="DA2178">
        <f>AL2178</f>
        <v>1</v>
      </c>
      <c r="DB2178">
        <f t="shared" si="1514"/>
        <v>0</v>
      </c>
      <c r="DC2178">
        <f t="shared" si="1515"/>
        <v>0</v>
      </c>
      <c r="DD2178" t="s">
        <v>3</v>
      </c>
      <c r="DE2178" t="s">
        <v>3</v>
      </c>
      <c r="DF2178">
        <f t="shared" si="1512"/>
        <v>0</v>
      </c>
      <c r="DG2178">
        <f t="shared" ref="DG2178:DG2183" si="1517">ROUND(ROUND(AF2178,2)*CX2178,2)</f>
        <v>0</v>
      </c>
      <c r="DH2178">
        <f t="shared" si="1516"/>
        <v>0</v>
      </c>
      <c r="DI2178">
        <f t="shared" si="1511"/>
        <v>0</v>
      </c>
      <c r="DJ2178">
        <f>DI2178</f>
        <v>0</v>
      </c>
      <c r="DK2178">
        <v>0</v>
      </c>
      <c r="DL2178" t="s">
        <v>3</v>
      </c>
      <c r="DM2178">
        <v>0</v>
      </c>
      <c r="DN2178" t="s">
        <v>3</v>
      </c>
      <c r="DO2178">
        <v>0</v>
      </c>
    </row>
    <row r="2179" spans="1:119" x14ac:dyDescent="0.2">
      <c r="A2179">
        <f>ROW(Source!A949)</f>
        <v>949</v>
      </c>
      <c r="B2179">
        <v>295887217</v>
      </c>
      <c r="C2179">
        <v>295894688</v>
      </c>
      <c r="D2179">
        <v>277944019</v>
      </c>
      <c r="E2179">
        <v>1</v>
      </c>
      <c r="F2179">
        <v>1</v>
      </c>
      <c r="G2179">
        <v>1</v>
      </c>
      <c r="H2179">
        <v>2</v>
      </c>
      <c r="I2179" t="s">
        <v>1275</v>
      </c>
      <c r="J2179" t="s">
        <v>1276</v>
      </c>
      <c r="K2179" t="s">
        <v>1277</v>
      </c>
      <c r="L2179">
        <v>1368</v>
      </c>
      <c r="N2179">
        <v>1011</v>
      </c>
      <c r="O2179" t="s">
        <v>961</v>
      </c>
      <c r="P2179" t="s">
        <v>961</v>
      </c>
      <c r="Q2179">
        <v>1</v>
      </c>
      <c r="W2179">
        <v>0</v>
      </c>
      <c r="X2179">
        <v>-1334120475</v>
      </c>
      <c r="Y2179">
        <f t="shared" si="1513"/>
        <v>3.18</v>
      </c>
      <c r="AA2179">
        <v>0</v>
      </c>
      <c r="AB2179">
        <v>1067.42</v>
      </c>
      <c r="AC2179">
        <v>642.05999999999995</v>
      </c>
      <c r="AD2179">
        <v>0</v>
      </c>
      <c r="AE2179">
        <v>0</v>
      </c>
      <c r="AF2179">
        <v>1067.42</v>
      </c>
      <c r="AG2179">
        <v>642.05999999999995</v>
      </c>
      <c r="AH2179">
        <v>0</v>
      </c>
      <c r="AI2179">
        <v>1</v>
      </c>
      <c r="AJ2179">
        <v>1</v>
      </c>
      <c r="AK2179">
        <v>1</v>
      </c>
      <c r="AL2179">
        <v>1</v>
      </c>
      <c r="AM2179">
        <v>-2</v>
      </c>
      <c r="AN2179">
        <v>0</v>
      </c>
      <c r="AO2179">
        <v>0</v>
      </c>
      <c r="AP2179">
        <v>1</v>
      </c>
      <c r="AQ2179">
        <v>1</v>
      </c>
      <c r="AR2179">
        <v>0</v>
      </c>
      <c r="AS2179" t="s">
        <v>3</v>
      </c>
      <c r="AT2179">
        <v>3.18</v>
      </c>
      <c r="AU2179" t="s">
        <v>3</v>
      </c>
      <c r="AV2179">
        <v>1</v>
      </c>
      <c r="AW2179">
        <v>2</v>
      </c>
      <c r="AX2179">
        <v>295894692</v>
      </c>
      <c r="AY2179">
        <v>1</v>
      </c>
      <c r="AZ2179">
        <v>0</v>
      </c>
      <c r="BA2179">
        <v>2934</v>
      </c>
      <c r="BB2179">
        <v>1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0</v>
      </c>
      <c r="BK2179">
        <v>3394.3956000000003</v>
      </c>
      <c r="BL2179">
        <v>2041.7508</v>
      </c>
      <c r="BM2179">
        <v>0</v>
      </c>
      <c r="BN2179">
        <v>0</v>
      </c>
      <c r="BO2179">
        <v>3.18</v>
      </c>
      <c r="BP2179">
        <v>1</v>
      </c>
      <c r="BQ2179">
        <v>0</v>
      </c>
      <c r="BR2179">
        <v>3394.3956000000003</v>
      </c>
      <c r="BS2179">
        <v>2041.7508</v>
      </c>
      <c r="BT2179">
        <v>0</v>
      </c>
      <c r="BU2179">
        <v>0</v>
      </c>
      <c r="BV2179">
        <v>3.18</v>
      </c>
      <c r="BW2179">
        <v>1</v>
      </c>
      <c r="CV2179">
        <v>0</v>
      </c>
      <c r="CW2179">
        <f>ROUND(Y2179*Source!I949*DO2179,7)</f>
        <v>3.1800000000000001E-3</v>
      </c>
      <c r="CX2179">
        <f>ROUND(Y2179*Source!I949,7)</f>
        <v>3.1800000000000001E-3</v>
      </c>
      <c r="CY2179">
        <f>AB2179</f>
        <v>1067.42</v>
      </c>
      <c r="CZ2179">
        <f>AF2179</f>
        <v>1067.42</v>
      </c>
      <c r="DA2179">
        <f>AJ2179</f>
        <v>1</v>
      </c>
      <c r="DB2179">
        <f t="shared" si="1514"/>
        <v>3394.4</v>
      </c>
      <c r="DC2179">
        <f t="shared" si="1515"/>
        <v>2041.75</v>
      </c>
      <c r="DD2179" t="s">
        <v>3</v>
      </c>
      <c r="DE2179" t="s">
        <v>3</v>
      </c>
      <c r="DF2179">
        <f t="shared" si="1512"/>
        <v>0</v>
      </c>
      <c r="DG2179">
        <f t="shared" si="1517"/>
        <v>3.39</v>
      </c>
      <c r="DH2179">
        <f t="shared" si="1516"/>
        <v>2.04</v>
      </c>
      <c r="DI2179">
        <f t="shared" si="1511"/>
        <v>0</v>
      </c>
      <c r="DJ2179">
        <f>DG2179+DH2179</f>
        <v>5.43</v>
      </c>
      <c r="DK2179">
        <v>1</v>
      </c>
      <c r="DL2179" t="s">
        <v>1068</v>
      </c>
      <c r="DM2179">
        <v>6</v>
      </c>
      <c r="DN2179" t="s">
        <v>1062</v>
      </c>
      <c r="DO2179">
        <v>1</v>
      </c>
    </row>
    <row r="2180" spans="1:119" x14ac:dyDescent="0.2">
      <c r="A2180">
        <f>ROW(Source!A950)</f>
        <v>950</v>
      </c>
      <c r="B2180">
        <v>295887217</v>
      </c>
      <c r="C2180">
        <v>295894698</v>
      </c>
      <c r="D2180">
        <v>277560491</v>
      </c>
      <c r="E2180">
        <v>109</v>
      </c>
      <c r="F2180">
        <v>1</v>
      </c>
      <c r="G2180">
        <v>1</v>
      </c>
      <c r="H2180">
        <v>1</v>
      </c>
      <c r="I2180" t="s">
        <v>1063</v>
      </c>
      <c r="J2180" t="s">
        <v>3</v>
      </c>
      <c r="K2180" t="s">
        <v>1064</v>
      </c>
      <c r="L2180">
        <v>1191</v>
      </c>
      <c r="N2180">
        <v>1013</v>
      </c>
      <c r="O2180" t="s">
        <v>1062</v>
      </c>
      <c r="P2180" t="s">
        <v>1062</v>
      </c>
      <c r="Q2180">
        <v>1</v>
      </c>
      <c r="W2180">
        <v>0</v>
      </c>
      <c r="X2180">
        <v>-1417349443</v>
      </c>
      <c r="Y2180">
        <f t="shared" si="1513"/>
        <v>1.57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1</v>
      </c>
      <c r="AJ2180">
        <v>1</v>
      </c>
      <c r="AK2180">
        <v>1</v>
      </c>
      <c r="AL2180">
        <v>1</v>
      </c>
      <c r="AM2180">
        <v>-2</v>
      </c>
      <c r="AN2180">
        <v>0</v>
      </c>
      <c r="AO2180">
        <v>0</v>
      </c>
      <c r="AP2180">
        <v>1</v>
      </c>
      <c r="AQ2180">
        <v>1</v>
      </c>
      <c r="AR2180">
        <v>0</v>
      </c>
      <c r="AS2180" t="s">
        <v>3</v>
      </c>
      <c r="AT2180">
        <v>1.57</v>
      </c>
      <c r="AU2180" t="s">
        <v>3</v>
      </c>
      <c r="AV2180">
        <v>2</v>
      </c>
      <c r="AW2180">
        <v>2</v>
      </c>
      <c r="AX2180">
        <v>295894701</v>
      </c>
      <c r="AY2180">
        <v>1</v>
      </c>
      <c r="AZ2180">
        <v>0</v>
      </c>
      <c r="BA2180">
        <v>2935</v>
      </c>
      <c r="BB2180">
        <v>1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0</v>
      </c>
      <c r="BK2180">
        <v>0</v>
      </c>
      <c r="BL2180">
        <v>0</v>
      </c>
      <c r="BM2180">
        <v>0</v>
      </c>
      <c r="BN2180">
        <v>0</v>
      </c>
      <c r="BO2180">
        <v>0</v>
      </c>
      <c r="BP2180">
        <v>0</v>
      </c>
      <c r="BQ2180">
        <v>0</v>
      </c>
      <c r="BR2180">
        <v>0</v>
      </c>
      <c r="BS2180">
        <v>0</v>
      </c>
      <c r="BT2180">
        <v>0</v>
      </c>
      <c r="BU2180">
        <v>0</v>
      </c>
      <c r="BV2180">
        <v>0</v>
      </c>
      <c r="BW2180">
        <v>0</v>
      </c>
      <c r="CV2180">
        <v>0</v>
      </c>
      <c r="CW2180">
        <v>0</v>
      </c>
      <c r="CX2180">
        <f>ROUND(Y2180*Source!I950,7)</f>
        <v>1.57E-3</v>
      </c>
      <c r="CY2180">
        <f>AD2180</f>
        <v>0</v>
      </c>
      <c r="CZ2180">
        <f>AH2180</f>
        <v>0</v>
      </c>
      <c r="DA2180">
        <f>AL2180</f>
        <v>1</v>
      </c>
      <c r="DB2180">
        <f t="shared" si="1514"/>
        <v>0</v>
      </c>
      <c r="DC2180">
        <f t="shared" si="1515"/>
        <v>0</v>
      </c>
      <c r="DD2180" t="s">
        <v>3</v>
      </c>
      <c r="DE2180" t="s">
        <v>3</v>
      </c>
      <c r="DF2180">
        <f t="shared" si="1512"/>
        <v>0</v>
      </c>
      <c r="DG2180">
        <f t="shared" si="1517"/>
        <v>0</v>
      </c>
      <c r="DH2180">
        <f t="shared" si="1516"/>
        <v>0</v>
      </c>
      <c r="DI2180">
        <f t="shared" si="1511"/>
        <v>0</v>
      </c>
      <c r="DJ2180">
        <f>DI2180</f>
        <v>0</v>
      </c>
      <c r="DK2180">
        <v>0</v>
      </c>
      <c r="DL2180" t="s">
        <v>3</v>
      </c>
      <c r="DM2180">
        <v>0</v>
      </c>
      <c r="DN2180" t="s">
        <v>3</v>
      </c>
      <c r="DO2180">
        <v>0</v>
      </c>
    </row>
    <row r="2181" spans="1:119" x14ac:dyDescent="0.2">
      <c r="A2181">
        <f>ROW(Source!A950)</f>
        <v>950</v>
      </c>
      <c r="B2181">
        <v>295887217</v>
      </c>
      <c r="C2181">
        <v>295894698</v>
      </c>
      <c r="D2181">
        <v>277944019</v>
      </c>
      <c r="E2181">
        <v>1</v>
      </c>
      <c r="F2181">
        <v>1</v>
      </c>
      <c r="G2181">
        <v>1</v>
      </c>
      <c r="H2181">
        <v>2</v>
      </c>
      <c r="I2181" t="s">
        <v>1275</v>
      </c>
      <c r="J2181" t="s">
        <v>1276</v>
      </c>
      <c r="K2181" t="s">
        <v>1277</v>
      </c>
      <c r="L2181">
        <v>1368</v>
      </c>
      <c r="N2181">
        <v>1011</v>
      </c>
      <c r="O2181" t="s">
        <v>961</v>
      </c>
      <c r="P2181" t="s">
        <v>961</v>
      </c>
      <c r="Q2181">
        <v>1</v>
      </c>
      <c r="W2181">
        <v>0</v>
      </c>
      <c r="X2181">
        <v>-1334120475</v>
      </c>
      <c r="Y2181">
        <f t="shared" si="1513"/>
        <v>1.57</v>
      </c>
      <c r="AA2181">
        <v>0</v>
      </c>
      <c r="AB2181">
        <v>1067.42</v>
      </c>
      <c r="AC2181">
        <v>642.05999999999995</v>
      </c>
      <c r="AD2181">
        <v>0</v>
      </c>
      <c r="AE2181">
        <v>0</v>
      </c>
      <c r="AF2181">
        <v>1067.42</v>
      </c>
      <c r="AG2181">
        <v>642.05999999999995</v>
      </c>
      <c r="AH2181">
        <v>0</v>
      </c>
      <c r="AI2181">
        <v>1</v>
      </c>
      <c r="AJ2181">
        <v>1</v>
      </c>
      <c r="AK2181">
        <v>1</v>
      </c>
      <c r="AL2181">
        <v>1</v>
      </c>
      <c r="AM2181">
        <v>-2</v>
      </c>
      <c r="AN2181">
        <v>0</v>
      </c>
      <c r="AO2181">
        <v>0</v>
      </c>
      <c r="AP2181">
        <v>1</v>
      </c>
      <c r="AQ2181">
        <v>1</v>
      </c>
      <c r="AR2181">
        <v>0</v>
      </c>
      <c r="AS2181" t="s">
        <v>3</v>
      </c>
      <c r="AT2181">
        <v>1.57</v>
      </c>
      <c r="AU2181" t="s">
        <v>3</v>
      </c>
      <c r="AV2181">
        <v>1</v>
      </c>
      <c r="AW2181">
        <v>2</v>
      </c>
      <c r="AX2181">
        <v>295894702</v>
      </c>
      <c r="AY2181">
        <v>1</v>
      </c>
      <c r="AZ2181">
        <v>0</v>
      </c>
      <c r="BA2181">
        <v>2936</v>
      </c>
      <c r="BB2181">
        <v>1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1675.8494000000003</v>
      </c>
      <c r="BL2181">
        <v>1008.0341999999999</v>
      </c>
      <c r="BM2181">
        <v>0</v>
      </c>
      <c r="BN2181">
        <v>0</v>
      </c>
      <c r="BO2181">
        <v>1.57</v>
      </c>
      <c r="BP2181">
        <v>1</v>
      </c>
      <c r="BQ2181">
        <v>0</v>
      </c>
      <c r="BR2181">
        <v>1675.8494000000003</v>
      </c>
      <c r="BS2181">
        <v>1008.0341999999999</v>
      </c>
      <c r="BT2181">
        <v>0</v>
      </c>
      <c r="BU2181">
        <v>0</v>
      </c>
      <c r="BV2181">
        <v>1.57</v>
      </c>
      <c r="BW2181">
        <v>1</v>
      </c>
      <c r="CV2181">
        <v>0</v>
      </c>
      <c r="CW2181">
        <f>ROUND(Y2181*Source!I950*DO2181,7)</f>
        <v>1.57E-3</v>
      </c>
      <c r="CX2181">
        <f>ROUND(Y2181*Source!I950,7)</f>
        <v>1.57E-3</v>
      </c>
      <c r="CY2181">
        <f>AB2181</f>
        <v>1067.42</v>
      </c>
      <c r="CZ2181">
        <f>AF2181</f>
        <v>1067.42</v>
      </c>
      <c r="DA2181">
        <f>AJ2181</f>
        <v>1</v>
      </c>
      <c r="DB2181">
        <f t="shared" si="1514"/>
        <v>1675.85</v>
      </c>
      <c r="DC2181">
        <f t="shared" si="1515"/>
        <v>1008.03</v>
      </c>
      <c r="DD2181" t="s">
        <v>3</v>
      </c>
      <c r="DE2181" t="s">
        <v>3</v>
      </c>
      <c r="DF2181">
        <f t="shared" si="1512"/>
        <v>0</v>
      </c>
      <c r="DG2181">
        <f t="shared" si="1517"/>
        <v>1.68</v>
      </c>
      <c r="DH2181">
        <f t="shared" si="1516"/>
        <v>1.01</v>
      </c>
      <c r="DI2181">
        <f t="shared" si="1511"/>
        <v>0</v>
      </c>
      <c r="DJ2181">
        <f>DG2181+DH2181</f>
        <v>2.69</v>
      </c>
      <c r="DK2181">
        <v>1</v>
      </c>
      <c r="DL2181" t="s">
        <v>1068</v>
      </c>
      <c r="DM2181">
        <v>6</v>
      </c>
      <c r="DN2181" t="s">
        <v>1062</v>
      </c>
      <c r="DO2181">
        <v>1</v>
      </c>
    </row>
    <row r="2182" spans="1:119" x14ac:dyDescent="0.2">
      <c r="A2182">
        <f>ROW(Source!A951)</f>
        <v>951</v>
      </c>
      <c r="B2182">
        <v>295887217</v>
      </c>
      <c r="C2182">
        <v>295894703</v>
      </c>
      <c r="D2182">
        <v>277560276</v>
      </c>
      <c r="E2182">
        <v>109</v>
      </c>
      <c r="F2182">
        <v>1</v>
      </c>
      <c r="G2182">
        <v>1</v>
      </c>
      <c r="H2182">
        <v>1</v>
      </c>
      <c r="I2182" t="s">
        <v>1134</v>
      </c>
      <c r="J2182" t="s">
        <v>3</v>
      </c>
      <c r="K2182" t="s">
        <v>1135</v>
      </c>
      <c r="L2182">
        <v>1191</v>
      </c>
      <c r="N2182">
        <v>1013</v>
      </c>
      <c r="O2182" t="s">
        <v>1062</v>
      </c>
      <c r="P2182" t="s">
        <v>1062</v>
      </c>
      <c r="Q2182">
        <v>1</v>
      </c>
      <c r="W2182">
        <v>0</v>
      </c>
      <c r="X2182">
        <v>1049124552</v>
      </c>
      <c r="Y2182">
        <f t="shared" si="1513"/>
        <v>12.53</v>
      </c>
      <c r="AA2182">
        <v>0</v>
      </c>
      <c r="AB2182">
        <v>0</v>
      </c>
      <c r="AC2182">
        <v>0</v>
      </c>
      <c r="AD2182">
        <v>424.47</v>
      </c>
      <c r="AE2182">
        <v>0</v>
      </c>
      <c r="AF2182">
        <v>0</v>
      </c>
      <c r="AG2182">
        <v>0</v>
      </c>
      <c r="AH2182">
        <v>424.47</v>
      </c>
      <c r="AI2182">
        <v>1</v>
      </c>
      <c r="AJ2182">
        <v>1</v>
      </c>
      <c r="AK2182">
        <v>1</v>
      </c>
      <c r="AL2182">
        <v>1</v>
      </c>
      <c r="AM2182">
        <v>-2</v>
      </c>
      <c r="AN2182">
        <v>0</v>
      </c>
      <c r="AO2182">
        <v>0</v>
      </c>
      <c r="AP2182">
        <v>1</v>
      </c>
      <c r="AQ2182">
        <v>1</v>
      </c>
      <c r="AR2182">
        <v>0</v>
      </c>
      <c r="AS2182" t="s">
        <v>3</v>
      </c>
      <c r="AT2182">
        <v>12.53</v>
      </c>
      <c r="AU2182" t="s">
        <v>3</v>
      </c>
      <c r="AV2182">
        <v>1</v>
      </c>
      <c r="AW2182">
        <v>2</v>
      </c>
      <c r="AX2182">
        <v>295894708</v>
      </c>
      <c r="AY2182">
        <v>1</v>
      </c>
      <c r="AZ2182">
        <v>0</v>
      </c>
      <c r="BA2182">
        <v>2937</v>
      </c>
      <c r="BB2182">
        <v>1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0</v>
      </c>
      <c r="BL2182">
        <v>0</v>
      </c>
      <c r="BM2182">
        <v>5318.6090999999997</v>
      </c>
      <c r="BN2182">
        <v>12.53</v>
      </c>
      <c r="BO2182">
        <v>0</v>
      </c>
      <c r="BP2182">
        <v>1</v>
      </c>
      <c r="BQ2182">
        <v>0</v>
      </c>
      <c r="BR2182">
        <v>0</v>
      </c>
      <c r="BS2182">
        <v>0</v>
      </c>
      <c r="BT2182">
        <v>5318.6090999999997</v>
      </c>
      <c r="BU2182">
        <v>12.53</v>
      </c>
      <c r="BV2182">
        <v>0</v>
      </c>
      <c r="BW2182">
        <v>1</v>
      </c>
      <c r="CU2182">
        <f>ROUND(AT2182*Source!I951*AH2182*AL2182,2)</f>
        <v>53.19</v>
      </c>
      <c r="CV2182">
        <f>ROUND(Y2182*Source!I951,7)</f>
        <v>0.12529999999999999</v>
      </c>
      <c r="CW2182">
        <v>0</v>
      </c>
      <c r="CX2182">
        <f>ROUND(Y2182*Source!I951,7)</f>
        <v>0.12529999999999999</v>
      </c>
      <c r="CY2182">
        <f>AD2182</f>
        <v>424.47</v>
      </c>
      <c r="CZ2182">
        <f>AH2182</f>
        <v>424.47</v>
      </c>
      <c r="DA2182">
        <f>AL2182</f>
        <v>1</v>
      </c>
      <c r="DB2182">
        <f t="shared" si="1514"/>
        <v>5318.61</v>
      </c>
      <c r="DC2182">
        <f t="shared" si="1515"/>
        <v>0</v>
      </c>
      <c r="DD2182" t="s">
        <v>3</v>
      </c>
      <c r="DE2182" t="s">
        <v>3</v>
      </c>
      <c r="DF2182">
        <f t="shared" si="1512"/>
        <v>0</v>
      </c>
      <c r="DG2182">
        <f t="shared" si="1517"/>
        <v>0</v>
      </c>
      <c r="DH2182">
        <f t="shared" si="1516"/>
        <v>0</v>
      </c>
      <c r="DI2182">
        <f t="shared" si="1511"/>
        <v>53.19</v>
      </c>
      <c r="DJ2182">
        <f>DI2182</f>
        <v>53.19</v>
      </c>
      <c r="DK2182">
        <v>1</v>
      </c>
      <c r="DL2182" t="s">
        <v>3</v>
      </c>
      <c r="DM2182">
        <v>0</v>
      </c>
      <c r="DN2182" t="s">
        <v>3</v>
      </c>
      <c r="DO2182">
        <v>0</v>
      </c>
    </row>
    <row r="2183" spans="1:119" x14ac:dyDescent="0.2">
      <c r="A2183">
        <f>ROW(Source!A951)</f>
        <v>951</v>
      </c>
      <c r="B2183">
        <v>295887217</v>
      </c>
      <c r="C2183">
        <v>295894703</v>
      </c>
      <c r="D2183">
        <v>277560491</v>
      </c>
      <c r="E2183">
        <v>109</v>
      </c>
      <c r="F2183">
        <v>1</v>
      </c>
      <c r="G2183">
        <v>1</v>
      </c>
      <c r="H2183">
        <v>1</v>
      </c>
      <c r="I2183" t="s">
        <v>1063</v>
      </c>
      <c r="J2183" t="s">
        <v>3</v>
      </c>
      <c r="K2183" t="s">
        <v>1064</v>
      </c>
      <c r="L2183">
        <v>1191</v>
      </c>
      <c r="N2183">
        <v>1013</v>
      </c>
      <c r="O2183" t="s">
        <v>1062</v>
      </c>
      <c r="P2183" t="s">
        <v>1062</v>
      </c>
      <c r="Q2183">
        <v>1</v>
      </c>
      <c r="W2183">
        <v>0</v>
      </c>
      <c r="X2183">
        <v>-1417349443</v>
      </c>
      <c r="Y2183">
        <f t="shared" si="1513"/>
        <v>2.62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1</v>
      </c>
      <c r="AJ2183">
        <v>1</v>
      </c>
      <c r="AK2183">
        <v>1</v>
      </c>
      <c r="AL2183">
        <v>1</v>
      </c>
      <c r="AM2183">
        <v>-2</v>
      </c>
      <c r="AN2183">
        <v>0</v>
      </c>
      <c r="AO2183">
        <v>0</v>
      </c>
      <c r="AP2183">
        <v>1</v>
      </c>
      <c r="AQ2183">
        <v>1</v>
      </c>
      <c r="AR2183">
        <v>0</v>
      </c>
      <c r="AS2183" t="s">
        <v>3</v>
      </c>
      <c r="AT2183">
        <v>2.62</v>
      </c>
      <c r="AU2183" t="s">
        <v>3</v>
      </c>
      <c r="AV2183">
        <v>2</v>
      </c>
      <c r="AW2183">
        <v>2</v>
      </c>
      <c r="AX2183">
        <v>295894709</v>
      </c>
      <c r="AY2183">
        <v>1</v>
      </c>
      <c r="AZ2183">
        <v>0</v>
      </c>
      <c r="BA2183">
        <v>2938</v>
      </c>
      <c r="BB2183">
        <v>1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0</v>
      </c>
      <c r="BK2183">
        <v>0</v>
      </c>
      <c r="BL2183">
        <v>0</v>
      </c>
      <c r="BM2183">
        <v>0</v>
      </c>
      <c r="BN2183">
        <v>0</v>
      </c>
      <c r="BO2183">
        <v>0</v>
      </c>
      <c r="BP2183">
        <v>0</v>
      </c>
      <c r="BQ2183">
        <v>0</v>
      </c>
      <c r="BR2183">
        <v>0</v>
      </c>
      <c r="BS2183">
        <v>0</v>
      </c>
      <c r="BT2183">
        <v>0</v>
      </c>
      <c r="BU2183">
        <v>0</v>
      </c>
      <c r="BV2183">
        <v>0</v>
      </c>
      <c r="BW2183">
        <v>0</v>
      </c>
      <c r="CV2183">
        <v>0</v>
      </c>
      <c r="CW2183">
        <v>0</v>
      </c>
      <c r="CX2183">
        <f>ROUND(Y2183*Source!I951,7)</f>
        <v>2.6200000000000001E-2</v>
      </c>
      <c r="CY2183">
        <f>AD2183</f>
        <v>0</v>
      </c>
      <c r="CZ2183">
        <f>AH2183</f>
        <v>0</v>
      </c>
      <c r="DA2183">
        <f>AL2183</f>
        <v>1</v>
      </c>
      <c r="DB2183">
        <f t="shared" si="1514"/>
        <v>0</v>
      </c>
      <c r="DC2183">
        <f t="shared" si="1515"/>
        <v>0</v>
      </c>
      <c r="DD2183" t="s">
        <v>3</v>
      </c>
      <c r="DE2183" t="s">
        <v>3</v>
      </c>
      <c r="DF2183">
        <f t="shared" si="1512"/>
        <v>0</v>
      </c>
      <c r="DG2183">
        <f t="shared" si="1517"/>
        <v>0</v>
      </c>
      <c r="DH2183">
        <f t="shared" si="1516"/>
        <v>0</v>
      </c>
      <c r="DI2183">
        <f t="shared" si="1511"/>
        <v>0</v>
      </c>
      <c r="DJ2183">
        <f>DI2183</f>
        <v>0</v>
      </c>
      <c r="DK2183">
        <v>0</v>
      </c>
      <c r="DL2183" t="s">
        <v>3</v>
      </c>
      <c r="DM2183">
        <v>0</v>
      </c>
      <c r="DN2183" t="s">
        <v>3</v>
      </c>
      <c r="DO2183">
        <v>0</v>
      </c>
    </row>
    <row r="2184" spans="1:119" x14ac:dyDescent="0.2">
      <c r="A2184">
        <f>ROW(Source!A951)</f>
        <v>951</v>
      </c>
      <c r="B2184">
        <v>295887217</v>
      </c>
      <c r="C2184">
        <v>295894703</v>
      </c>
      <c r="D2184">
        <v>277945221</v>
      </c>
      <c r="E2184">
        <v>1</v>
      </c>
      <c r="F2184">
        <v>1</v>
      </c>
      <c r="G2184">
        <v>1</v>
      </c>
      <c r="H2184">
        <v>2</v>
      </c>
      <c r="I2184" t="s">
        <v>1278</v>
      </c>
      <c r="J2184" t="s">
        <v>1279</v>
      </c>
      <c r="K2184" t="s">
        <v>1280</v>
      </c>
      <c r="L2184">
        <v>1368</v>
      </c>
      <c r="N2184">
        <v>1011</v>
      </c>
      <c r="O2184" t="s">
        <v>961</v>
      </c>
      <c r="P2184" t="s">
        <v>961</v>
      </c>
      <c r="Q2184">
        <v>1</v>
      </c>
      <c r="W2184">
        <v>0</v>
      </c>
      <c r="X2184">
        <v>1759682462</v>
      </c>
      <c r="Y2184">
        <f t="shared" si="1513"/>
        <v>10.5</v>
      </c>
      <c r="AA2184">
        <v>0</v>
      </c>
      <c r="AB2184">
        <v>2.96</v>
      </c>
      <c r="AC2184">
        <v>0</v>
      </c>
      <c r="AD2184">
        <v>0</v>
      </c>
      <c r="AE2184">
        <v>0</v>
      </c>
      <c r="AF2184">
        <v>2.41</v>
      </c>
      <c r="AG2184">
        <v>0</v>
      </c>
      <c r="AH2184">
        <v>0</v>
      </c>
      <c r="AI2184">
        <v>1</v>
      </c>
      <c r="AJ2184">
        <v>1.23</v>
      </c>
      <c r="AK2184">
        <v>1</v>
      </c>
      <c r="AL2184">
        <v>1</v>
      </c>
      <c r="AM2184">
        <v>2</v>
      </c>
      <c r="AN2184">
        <v>0</v>
      </c>
      <c r="AO2184">
        <v>0</v>
      </c>
      <c r="AP2184">
        <v>1</v>
      </c>
      <c r="AQ2184">
        <v>1</v>
      </c>
      <c r="AR2184">
        <v>0</v>
      </c>
      <c r="AS2184" t="s">
        <v>3</v>
      </c>
      <c r="AT2184">
        <v>10.5</v>
      </c>
      <c r="AU2184" t="s">
        <v>3</v>
      </c>
      <c r="AV2184">
        <v>1</v>
      </c>
      <c r="AW2184">
        <v>2</v>
      </c>
      <c r="AX2184">
        <v>295894710</v>
      </c>
      <c r="AY2184">
        <v>1</v>
      </c>
      <c r="AZ2184">
        <v>0</v>
      </c>
      <c r="BA2184">
        <v>2939</v>
      </c>
      <c r="BB2184">
        <v>1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0</v>
      </c>
      <c r="BK2184">
        <v>25.305</v>
      </c>
      <c r="BL2184">
        <v>0</v>
      </c>
      <c r="BM2184">
        <v>0</v>
      </c>
      <c r="BN2184">
        <v>0</v>
      </c>
      <c r="BO2184">
        <v>0</v>
      </c>
      <c r="BP2184">
        <v>1</v>
      </c>
      <c r="BQ2184">
        <v>0</v>
      </c>
      <c r="BR2184">
        <v>25.305</v>
      </c>
      <c r="BS2184">
        <v>0</v>
      </c>
      <c r="BT2184">
        <v>0</v>
      </c>
      <c r="BU2184">
        <v>0</v>
      </c>
      <c r="BV2184">
        <v>0</v>
      </c>
      <c r="BW2184">
        <v>1</v>
      </c>
      <c r="CV2184">
        <v>0</v>
      </c>
      <c r="CW2184">
        <f>ROUND(Y2184*Source!I951*DO2184,7)</f>
        <v>0</v>
      </c>
      <c r="CX2184">
        <f>ROUND(Y2184*Source!I951,7)</f>
        <v>0.105</v>
      </c>
      <c r="CY2184">
        <f>AB2184</f>
        <v>2.96</v>
      </c>
      <c r="CZ2184">
        <f>AF2184</f>
        <v>2.41</v>
      </c>
      <c r="DA2184">
        <f>AJ2184</f>
        <v>1.23</v>
      </c>
      <c r="DB2184">
        <f t="shared" si="1514"/>
        <v>25.31</v>
      </c>
      <c r="DC2184">
        <f t="shared" si="1515"/>
        <v>0</v>
      </c>
      <c r="DD2184" t="s">
        <v>3</v>
      </c>
      <c r="DE2184" t="s">
        <v>3</v>
      </c>
      <c r="DF2184">
        <f t="shared" si="1512"/>
        <v>0</v>
      </c>
      <c r="DG2184">
        <f>ROUND(ROUND(AF2184*AJ2184,2)*CX2184,2)</f>
        <v>0.31</v>
      </c>
      <c r="DH2184">
        <f t="shared" si="1516"/>
        <v>0</v>
      </c>
      <c r="DI2184">
        <f t="shared" si="1511"/>
        <v>0</v>
      </c>
      <c r="DJ2184">
        <f>DG2184+DH2184</f>
        <v>0.31</v>
      </c>
      <c r="DK2184">
        <v>1</v>
      </c>
      <c r="DL2184" t="s">
        <v>3</v>
      </c>
      <c r="DM2184">
        <v>0</v>
      </c>
      <c r="DN2184" t="s">
        <v>3</v>
      </c>
      <c r="DO2184">
        <v>0</v>
      </c>
    </row>
    <row r="2185" spans="1:119" x14ac:dyDescent="0.2">
      <c r="A2185">
        <f>ROW(Source!A951)</f>
        <v>951</v>
      </c>
      <c r="B2185">
        <v>295887217</v>
      </c>
      <c r="C2185">
        <v>295894703</v>
      </c>
      <c r="D2185">
        <v>277946089</v>
      </c>
      <c r="E2185">
        <v>1</v>
      </c>
      <c r="F2185">
        <v>1</v>
      </c>
      <c r="G2185">
        <v>1</v>
      </c>
      <c r="H2185">
        <v>2</v>
      </c>
      <c r="I2185" t="s">
        <v>1146</v>
      </c>
      <c r="J2185" t="s">
        <v>1147</v>
      </c>
      <c r="K2185" t="s">
        <v>1148</v>
      </c>
      <c r="L2185">
        <v>1368</v>
      </c>
      <c r="N2185">
        <v>1011</v>
      </c>
      <c r="O2185" t="s">
        <v>961</v>
      </c>
      <c r="P2185" t="s">
        <v>961</v>
      </c>
      <c r="Q2185">
        <v>1</v>
      </c>
      <c r="W2185">
        <v>0</v>
      </c>
      <c r="X2185">
        <v>1685853265</v>
      </c>
      <c r="Y2185">
        <f t="shared" si="1513"/>
        <v>2.62</v>
      </c>
      <c r="AA2185">
        <v>0</v>
      </c>
      <c r="AB2185">
        <v>341.08</v>
      </c>
      <c r="AC2185">
        <v>477.98</v>
      </c>
      <c r="AD2185">
        <v>0</v>
      </c>
      <c r="AE2185">
        <v>0</v>
      </c>
      <c r="AF2185">
        <v>341.08</v>
      </c>
      <c r="AG2185">
        <v>477.98</v>
      </c>
      <c r="AH2185">
        <v>0</v>
      </c>
      <c r="AI2185">
        <v>1</v>
      </c>
      <c r="AJ2185">
        <v>1</v>
      </c>
      <c r="AK2185">
        <v>1</v>
      </c>
      <c r="AL2185">
        <v>1</v>
      </c>
      <c r="AM2185">
        <v>-2</v>
      </c>
      <c r="AN2185">
        <v>0</v>
      </c>
      <c r="AO2185">
        <v>0</v>
      </c>
      <c r="AP2185">
        <v>1</v>
      </c>
      <c r="AQ2185">
        <v>1</v>
      </c>
      <c r="AR2185">
        <v>0</v>
      </c>
      <c r="AS2185" t="s">
        <v>3</v>
      </c>
      <c r="AT2185">
        <v>2.62</v>
      </c>
      <c r="AU2185" t="s">
        <v>3</v>
      </c>
      <c r="AV2185">
        <v>1</v>
      </c>
      <c r="AW2185">
        <v>2</v>
      </c>
      <c r="AX2185">
        <v>295894711</v>
      </c>
      <c r="AY2185">
        <v>1</v>
      </c>
      <c r="AZ2185">
        <v>0</v>
      </c>
      <c r="BA2185">
        <v>2940</v>
      </c>
      <c r="BB2185">
        <v>1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893.62959999999998</v>
      </c>
      <c r="BL2185">
        <v>1252.3076000000001</v>
      </c>
      <c r="BM2185">
        <v>0</v>
      </c>
      <c r="BN2185">
        <v>0</v>
      </c>
      <c r="BO2185">
        <v>2.62</v>
      </c>
      <c r="BP2185">
        <v>1</v>
      </c>
      <c r="BQ2185">
        <v>0</v>
      </c>
      <c r="BR2185">
        <v>893.62959999999998</v>
      </c>
      <c r="BS2185">
        <v>1252.3076000000001</v>
      </c>
      <c r="BT2185">
        <v>0</v>
      </c>
      <c r="BU2185">
        <v>0</v>
      </c>
      <c r="BV2185">
        <v>2.62</v>
      </c>
      <c r="BW2185">
        <v>1</v>
      </c>
      <c r="CV2185">
        <v>0</v>
      </c>
      <c r="CW2185">
        <f>ROUND(Y2185*Source!I951*DO2185,7)</f>
        <v>2.6200000000000001E-2</v>
      </c>
      <c r="CX2185">
        <f>ROUND(Y2185*Source!I951,7)</f>
        <v>2.6200000000000001E-2</v>
      </c>
      <c r="CY2185">
        <f>AB2185</f>
        <v>341.08</v>
      </c>
      <c r="CZ2185">
        <f>AF2185</f>
        <v>341.08</v>
      </c>
      <c r="DA2185">
        <f>AJ2185</f>
        <v>1</v>
      </c>
      <c r="DB2185">
        <f t="shared" si="1514"/>
        <v>893.63</v>
      </c>
      <c r="DC2185">
        <f t="shared" si="1515"/>
        <v>1252.31</v>
      </c>
      <c r="DD2185" t="s">
        <v>3</v>
      </c>
      <c r="DE2185" t="s">
        <v>3</v>
      </c>
      <c r="DF2185">
        <f t="shared" si="1512"/>
        <v>0</v>
      </c>
      <c r="DG2185">
        <f t="shared" ref="DG2185:DG2197" si="1518">ROUND(ROUND(AF2185,2)*CX2185,2)</f>
        <v>8.94</v>
      </c>
      <c r="DH2185">
        <f t="shared" si="1516"/>
        <v>12.52</v>
      </c>
      <c r="DI2185">
        <f t="shared" si="1511"/>
        <v>0</v>
      </c>
      <c r="DJ2185">
        <f>DG2185+DH2185</f>
        <v>21.46</v>
      </c>
      <c r="DK2185">
        <v>1</v>
      </c>
      <c r="DL2185" t="s">
        <v>1078</v>
      </c>
      <c r="DM2185">
        <v>4</v>
      </c>
      <c r="DN2185" t="s">
        <v>1062</v>
      </c>
      <c r="DO2185">
        <v>1</v>
      </c>
    </row>
    <row r="2186" spans="1:119" x14ac:dyDescent="0.2">
      <c r="A2186">
        <f>ROW(Source!A952)</f>
        <v>952</v>
      </c>
      <c r="B2186">
        <v>295887217</v>
      </c>
      <c r="C2186">
        <v>295894712</v>
      </c>
      <c r="D2186">
        <v>277560223</v>
      </c>
      <c r="E2186">
        <v>109</v>
      </c>
      <c r="F2186">
        <v>1</v>
      </c>
      <c r="G2186">
        <v>1</v>
      </c>
      <c r="H2186">
        <v>1</v>
      </c>
      <c r="I2186" t="s">
        <v>1258</v>
      </c>
      <c r="J2186" t="s">
        <v>3</v>
      </c>
      <c r="K2186" t="s">
        <v>1259</v>
      </c>
      <c r="L2186">
        <v>1191</v>
      </c>
      <c r="N2186">
        <v>1013</v>
      </c>
      <c r="O2186" t="s">
        <v>1062</v>
      </c>
      <c r="P2186" t="s">
        <v>1062</v>
      </c>
      <c r="Q2186">
        <v>1</v>
      </c>
      <c r="W2186">
        <v>0</v>
      </c>
      <c r="X2186">
        <v>-1046754522</v>
      </c>
      <c r="Y2186">
        <f t="shared" si="1513"/>
        <v>88.5</v>
      </c>
      <c r="AA2186">
        <v>0</v>
      </c>
      <c r="AB2186">
        <v>0</v>
      </c>
      <c r="AC2186">
        <v>0</v>
      </c>
      <c r="AD2186">
        <v>372.75</v>
      </c>
      <c r="AE2186">
        <v>0</v>
      </c>
      <c r="AF2186">
        <v>0</v>
      </c>
      <c r="AG2186">
        <v>0</v>
      </c>
      <c r="AH2186">
        <v>372.75</v>
      </c>
      <c r="AI2186">
        <v>1</v>
      </c>
      <c r="AJ2186">
        <v>1</v>
      </c>
      <c r="AK2186">
        <v>1</v>
      </c>
      <c r="AL2186">
        <v>1</v>
      </c>
      <c r="AM2186">
        <v>-2</v>
      </c>
      <c r="AN2186">
        <v>0</v>
      </c>
      <c r="AO2186">
        <v>0</v>
      </c>
      <c r="AP2186">
        <v>1</v>
      </c>
      <c r="AQ2186">
        <v>1</v>
      </c>
      <c r="AR2186">
        <v>0</v>
      </c>
      <c r="AS2186" t="s">
        <v>3</v>
      </c>
      <c r="AT2186">
        <v>88.5</v>
      </c>
      <c r="AU2186" t="s">
        <v>3</v>
      </c>
      <c r="AV2186">
        <v>1</v>
      </c>
      <c r="AW2186">
        <v>2</v>
      </c>
      <c r="AX2186">
        <v>295894714</v>
      </c>
      <c r="AY2186">
        <v>1</v>
      </c>
      <c r="AZ2186">
        <v>0</v>
      </c>
      <c r="BA2186">
        <v>2941</v>
      </c>
      <c r="BB2186">
        <v>1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0</v>
      </c>
      <c r="BM2186">
        <v>32988.375</v>
      </c>
      <c r="BN2186">
        <v>88.5</v>
      </c>
      <c r="BO2186">
        <v>0</v>
      </c>
      <c r="BP2186">
        <v>1</v>
      </c>
      <c r="BQ2186">
        <v>0</v>
      </c>
      <c r="BR2186">
        <v>0</v>
      </c>
      <c r="BS2186">
        <v>0</v>
      </c>
      <c r="BT2186">
        <v>32988.375</v>
      </c>
      <c r="BU2186">
        <v>88.5</v>
      </c>
      <c r="BV2186">
        <v>0</v>
      </c>
      <c r="BW2186">
        <v>1</v>
      </c>
      <c r="CU2186">
        <f>ROUND(AT2186*Source!I952*AH2186*AL2186,2)</f>
        <v>329.88</v>
      </c>
      <c r="CV2186">
        <f>ROUND(Y2186*Source!I952,7)</f>
        <v>0.88500000000000001</v>
      </c>
      <c r="CW2186">
        <v>0</v>
      </c>
      <c r="CX2186">
        <f>ROUND(Y2186*Source!I952,7)</f>
        <v>0.88500000000000001</v>
      </c>
      <c r="CY2186">
        <f>AD2186</f>
        <v>372.75</v>
      </c>
      <c r="CZ2186">
        <f>AH2186</f>
        <v>372.75</v>
      </c>
      <c r="DA2186">
        <f>AL2186</f>
        <v>1</v>
      </c>
      <c r="DB2186">
        <f t="shared" si="1514"/>
        <v>32988.379999999997</v>
      </c>
      <c r="DC2186">
        <f t="shared" si="1515"/>
        <v>0</v>
      </c>
      <c r="DD2186" t="s">
        <v>3</v>
      </c>
      <c r="DE2186" t="s">
        <v>3</v>
      </c>
      <c r="DF2186">
        <f t="shared" si="1512"/>
        <v>0</v>
      </c>
      <c r="DG2186">
        <f t="shared" si="1518"/>
        <v>0</v>
      </c>
      <c r="DH2186">
        <f t="shared" si="1516"/>
        <v>0</v>
      </c>
      <c r="DI2186">
        <f t="shared" si="1511"/>
        <v>329.88</v>
      </c>
      <c r="DJ2186">
        <f>DI2186</f>
        <v>329.88</v>
      </c>
      <c r="DK2186">
        <v>1</v>
      </c>
      <c r="DL2186" t="s">
        <v>3</v>
      </c>
      <c r="DM2186">
        <v>0</v>
      </c>
      <c r="DN2186" t="s">
        <v>3</v>
      </c>
      <c r="DO2186">
        <v>0</v>
      </c>
    </row>
    <row r="2187" spans="1:119" x14ac:dyDescent="0.2">
      <c r="A2187">
        <f>ROW(Source!A953)</f>
        <v>953</v>
      </c>
      <c r="B2187">
        <v>295887217</v>
      </c>
      <c r="C2187">
        <v>295894715</v>
      </c>
      <c r="D2187">
        <v>277560242</v>
      </c>
      <c r="E2187">
        <v>109</v>
      </c>
      <c r="F2187">
        <v>1</v>
      </c>
      <c r="G2187">
        <v>1</v>
      </c>
      <c r="H2187">
        <v>1</v>
      </c>
      <c r="I2187" t="s">
        <v>1281</v>
      </c>
      <c r="J2187" t="s">
        <v>3</v>
      </c>
      <c r="K2187" t="s">
        <v>1282</v>
      </c>
      <c r="L2187">
        <v>1191</v>
      </c>
      <c r="N2187">
        <v>1013</v>
      </c>
      <c r="O2187" t="s">
        <v>1062</v>
      </c>
      <c r="P2187" t="s">
        <v>1062</v>
      </c>
      <c r="Q2187">
        <v>1</v>
      </c>
      <c r="W2187">
        <v>0</v>
      </c>
      <c r="X2187">
        <v>-366857280</v>
      </c>
      <c r="Y2187">
        <f t="shared" si="1513"/>
        <v>0.78</v>
      </c>
      <c r="AA2187">
        <v>0</v>
      </c>
      <c r="AB2187">
        <v>0</v>
      </c>
      <c r="AC2187">
        <v>0</v>
      </c>
      <c r="AD2187">
        <v>395.94</v>
      </c>
      <c r="AE2187">
        <v>0</v>
      </c>
      <c r="AF2187">
        <v>0</v>
      </c>
      <c r="AG2187">
        <v>0</v>
      </c>
      <c r="AH2187">
        <v>395.94</v>
      </c>
      <c r="AI2187">
        <v>1</v>
      </c>
      <c r="AJ2187">
        <v>1</v>
      </c>
      <c r="AK2187">
        <v>1</v>
      </c>
      <c r="AL2187">
        <v>1</v>
      </c>
      <c r="AM2187">
        <v>-2</v>
      </c>
      <c r="AN2187">
        <v>0</v>
      </c>
      <c r="AO2187">
        <v>0</v>
      </c>
      <c r="AP2187">
        <v>1</v>
      </c>
      <c r="AQ2187">
        <v>1</v>
      </c>
      <c r="AR2187">
        <v>0</v>
      </c>
      <c r="AS2187" t="s">
        <v>3</v>
      </c>
      <c r="AT2187">
        <v>0.78</v>
      </c>
      <c r="AU2187" t="s">
        <v>3</v>
      </c>
      <c r="AV2187">
        <v>1</v>
      </c>
      <c r="AW2187">
        <v>2</v>
      </c>
      <c r="AX2187">
        <v>295894721</v>
      </c>
      <c r="AY2187">
        <v>1</v>
      </c>
      <c r="AZ2187">
        <v>0</v>
      </c>
      <c r="BA2187">
        <v>2942</v>
      </c>
      <c r="BB2187">
        <v>1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0</v>
      </c>
      <c r="BK2187">
        <v>0</v>
      </c>
      <c r="BL2187">
        <v>0</v>
      </c>
      <c r="BM2187">
        <v>308.83320000000003</v>
      </c>
      <c r="BN2187">
        <v>0.78</v>
      </c>
      <c r="BO2187">
        <v>0</v>
      </c>
      <c r="BP2187">
        <v>1</v>
      </c>
      <c r="BQ2187">
        <v>0</v>
      </c>
      <c r="BR2187">
        <v>0</v>
      </c>
      <c r="BS2187">
        <v>0</v>
      </c>
      <c r="BT2187">
        <v>308.83320000000003</v>
      </c>
      <c r="BU2187">
        <v>0.78</v>
      </c>
      <c r="BV2187">
        <v>0</v>
      </c>
      <c r="BW2187">
        <v>1</v>
      </c>
      <c r="CU2187">
        <f>ROUND(AT2187*Source!I953*AH2187*AL2187,2)</f>
        <v>308.83</v>
      </c>
      <c r="CV2187">
        <f>ROUND(Y2187*Source!I953,7)</f>
        <v>0.78</v>
      </c>
      <c r="CW2187">
        <v>0</v>
      </c>
      <c r="CX2187">
        <f>ROUND(Y2187*Source!I953,7)</f>
        <v>0.78</v>
      </c>
      <c r="CY2187">
        <f>AD2187</f>
        <v>395.94</v>
      </c>
      <c r="CZ2187">
        <f>AH2187</f>
        <v>395.94</v>
      </c>
      <c r="DA2187">
        <f>AL2187</f>
        <v>1</v>
      </c>
      <c r="DB2187">
        <f t="shared" si="1514"/>
        <v>308.83</v>
      </c>
      <c r="DC2187">
        <f t="shared" si="1515"/>
        <v>0</v>
      </c>
      <c r="DD2187" t="s">
        <v>3</v>
      </c>
      <c r="DE2187" t="s">
        <v>3</v>
      </c>
      <c r="DF2187">
        <f t="shared" si="1512"/>
        <v>0</v>
      </c>
      <c r="DG2187">
        <f t="shared" si="1518"/>
        <v>0</v>
      </c>
      <c r="DH2187">
        <f t="shared" si="1516"/>
        <v>0</v>
      </c>
      <c r="DI2187">
        <f t="shared" si="1511"/>
        <v>308.83</v>
      </c>
      <c r="DJ2187">
        <f>DI2187</f>
        <v>308.83</v>
      </c>
      <c r="DK2187">
        <v>1</v>
      </c>
      <c r="DL2187" t="s">
        <v>3</v>
      </c>
      <c r="DM2187">
        <v>0</v>
      </c>
      <c r="DN2187" t="s">
        <v>3</v>
      </c>
      <c r="DO2187">
        <v>0</v>
      </c>
    </row>
    <row r="2188" spans="1:119" x14ac:dyDescent="0.2">
      <c r="A2188">
        <f>ROW(Source!A953)</f>
        <v>953</v>
      </c>
      <c r="B2188">
        <v>295887217</v>
      </c>
      <c r="C2188">
        <v>295894715</v>
      </c>
      <c r="D2188">
        <v>277560491</v>
      </c>
      <c r="E2188">
        <v>109</v>
      </c>
      <c r="F2188">
        <v>1</v>
      </c>
      <c r="G2188">
        <v>1</v>
      </c>
      <c r="H2188">
        <v>1</v>
      </c>
      <c r="I2188" t="s">
        <v>1063</v>
      </c>
      <c r="J2188" t="s">
        <v>3</v>
      </c>
      <c r="K2188" t="s">
        <v>1064</v>
      </c>
      <c r="L2188">
        <v>1191</v>
      </c>
      <c r="N2188">
        <v>1013</v>
      </c>
      <c r="O2188" t="s">
        <v>1062</v>
      </c>
      <c r="P2188" t="s">
        <v>1062</v>
      </c>
      <c r="Q2188">
        <v>1</v>
      </c>
      <c r="W2188">
        <v>0</v>
      </c>
      <c r="X2188">
        <v>-1417349443</v>
      </c>
      <c r="Y2188">
        <f t="shared" si="1513"/>
        <v>7.0000000000000007E-2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1</v>
      </c>
      <c r="AJ2188">
        <v>1</v>
      </c>
      <c r="AK2188">
        <v>1</v>
      </c>
      <c r="AL2188">
        <v>1</v>
      </c>
      <c r="AM2188">
        <v>-2</v>
      </c>
      <c r="AN2188">
        <v>0</v>
      </c>
      <c r="AO2188">
        <v>0</v>
      </c>
      <c r="AP2188">
        <v>1</v>
      </c>
      <c r="AQ2188">
        <v>1</v>
      </c>
      <c r="AR2188">
        <v>0</v>
      </c>
      <c r="AS2188" t="s">
        <v>3</v>
      </c>
      <c r="AT2188">
        <v>7.0000000000000007E-2</v>
      </c>
      <c r="AU2188" t="s">
        <v>3</v>
      </c>
      <c r="AV2188">
        <v>2</v>
      </c>
      <c r="AW2188">
        <v>2</v>
      </c>
      <c r="AX2188">
        <v>295894722</v>
      </c>
      <c r="AY2188">
        <v>1</v>
      </c>
      <c r="AZ2188">
        <v>0</v>
      </c>
      <c r="BA2188">
        <v>2943</v>
      </c>
      <c r="BB2188">
        <v>1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0</v>
      </c>
      <c r="BN2188">
        <v>0</v>
      </c>
      <c r="BO2188">
        <v>0</v>
      </c>
      <c r="BP2188">
        <v>0</v>
      </c>
      <c r="BQ2188">
        <v>0</v>
      </c>
      <c r="BR2188">
        <v>0</v>
      </c>
      <c r="BS2188">
        <v>0</v>
      </c>
      <c r="BT2188">
        <v>0</v>
      </c>
      <c r="BU2188">
        <v>0</v>
      </c>
      <c r="BV2188">
        <v>0</v>
      </c>
      <c r="BW2188">
        <v>0</v>
      </c>
      <c r="CV2188">
        <v>0</v>
      </c>
      <c r="CW2188">
        <v>0</v>
      </c>
      <c r="CX2188">
        <f>ROUND(Y2188*Source!I953,7)</f>
        <v>7.0000000000000007E-2</v>
      </c>
      <c r="CY2188">
        <f>AD2188</f>
        <v>0</v>
      </c>
      <c r="CZ2188">
        <f>AH2188</f>
        <v>0</v>
      </c>
      <c r="DA2188">
        <f>AL2188</f>
        <v>1</v>
      </c>
      <c r="DB2188">
        <f t="shared" si="1514"/>
        <v>0</v>
      </c>
      <c r="DC2188">
        <f t="shared" si="1515"/>
        <v>0</v>
      </c>
      <c r="DD2188" t="s">
        <v>3</v>
      </c>
      <c r="DE2188" t="s">
        <v>3</v>
      </c>
      <c r="DF2188">
        <f t="shared" si="1512"/>
        <v>0</v>
      </c>
      <c r="DG2188">
        <f t="shared" si="1518"/>
        <v>0</v>
      </c>
      <c r="DH2188">
        <f t="shared" si="1516"/>
        <v>0</v>
      </c>
      <c r="DI2188">
        <f t="shared" si="1511"/>
        <v>0</v>
      </c>
      <c r="DJ2188">
        <f>DI2188</f>
        <v>0</v>
      </c>
      <c r="DK2188">
        <v>0</v>
      </c>
      <c r="DL2188" t="s">
        <v>3</v>
      </c>
      <c r="DM2188">
        <v>0</v>
      </c>
      <c r="DN2188" t="s">
        <v>3</v>
      </c>
      <c r="DO2188">
        <v>0</v>
      </c>
    </row>
    <row r="2189" spans="1:119" x14ac:dyDescent="0.2">
      <c r="A2189">
        <f>ROW(Source!A953)</f>
        <v>953</v>
      </c>
      <c r="B2189">
        <v>295887217</v>
      </c>
      <c r="C2189">
        <v>295894715</v>
      </c>
      <c r="D2189">
        <v>277944858</v>
      </c>
      <c r="E2189">
        <v>1</v>
      </c>
      <c r="F2189">
        <v>1</v>
      </c>
      <c r="G2189">
        <v>1</v>
      </c>
      <c r="H2189">
        <v>2</v>
      </c>
      <c r="I2189" t="s">
        <v>1283</v>
      </c>
      <c r="J2189" t="s">
        <v>1284</v>
      </c>
      <c r="K2189" t="s">
        <v>1285</v>
      </c>
      <c r="L2189">
        <v>1368</v>
      </c>
      <c r="N2189">
        <v>1011</v>
      </c>
      <c r="O2189" t="s">
        <v>961</v>
      </c>
      <c r="P2189" t="s">
        <v>961</v>
      </c>
      <c r="Q2189">
        <v>1</v>
      </c>
      <c r="W2189">
        <v>0</v>
      </c>
      <c r="X2189">
        <v>1964807693</v>
      </c>
      <c r="Y2189">
        <f t="shared" si="1513"/>
        <v>7.0000000000000007E-2</v>
      </c>
      <c r="AA2189">
        <v>0</v>
      </c>
      <c r="AB2189">
        <v>1201.48</v>
      </c>
      <c r="AC2189">
        <v>549.32000000000005</v>
      </c>
      <c r="AD2189">
        <v>0</v>
      </c>
      <c r="AE2189">
        <v>0</v>
      </c>
      <c r="AF2189">
        <v>1201.48</v>
      </c>
      <c r="AG2189">
        <v>549.32000000000005</v>
      </c>
      <c r="AH2189">
        <v>0</v>
      </c>
      <c r="AI2189">
        <v>1</v>
      </c>
      <c r="AJ2189">
        <v>1</v>
      </c>
      <c r="AK2189">
        <v>1</v>
      </c>
      <c r="AL2189">
        <v>1</v>
      </c>
      <c r="AM2189">
        <v>-2</v>
      </c>
      <c r="AN2189">
        <v>0</v>
      </c>
      <c r="AO2189">
        <v>0</v>
      </c>
      <c r="AP2189">
        <v>1</v>
      </c>
      <c r="AQ2189">
        <v>1</v>
      </c>
      <c r="AR2189">
        <v>0</v>
      </c>
      <c r="AS2189" t="s">
        <v>3</v>
      </c>
      <c r="AT2189">
        <v>7.0000000000000007E-2</v>
      </c>
      <c r="AU2189" t="s">
        <v>3</v>
      </c>
      <c r="AV2189">
        <v>1</v>
      </c>
      <c r="AW2189">
        <v>2</v>
      </c>
      <c r="AX2189">
        <v>295894723</v>
      </c>
      <c r="AY2189">
        <v>1</v>
      </c>
      <c r="AZ2189">
        <v>0</v>
      </c>
      <c r="BA2189">
        <v>2944</v>
      </c>
      <c r="BB2189">
        <v>1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84.103600000000014</v>
      </c>
      <c r="BL2189">
        <v>38.452400000000004</v>
      </c>
      <c r="BM2189">
        <v>0</v>
      </c>
      <c r="BN2189">
        <v>0</v>
      </c>
      <c r="BO2189">
        <v>7.0000000000000007E-2</v>
      </c>
      <c r="BP2189">
        <v>1</v>
      </c>
      <c r="BQ2189">
        <v>0</v>
      </c>
      <c r="BR2189">
        <v>84.103600000000014</v>
      </c>
      <c r="BS2189">
        <v>38.452400000000004</v>
      </c>
      <c r="BT2189">
        <v>0</v>
      </c>
      <c r="BU2189">
        <v>0</v>
      </c>
      <c r="BV2189">
        <v>7.0000000000000007E-2</v>
      </c>
      <c r="BW2189">
        <v>1</v>
      </c>
      <c r="CV2189">
        <v>0</v>
      </c>
      <c r="CW2189">
        <f>ROUND(Y2189*Source!I953*DO2189,7)</f>
        <v>7.0000000000000007E-2</v>
      </c>
      <c r="CX2189">
        <f>ROUND(Y2189*Source!I953,7)</f>
        <v>7.0000000000000007E-2</v>
      </c>
      <c r="CY2189">
        <f>AB2189</f>
        <v>1201.48</v>
      </c>
      <c r="CZ2189">
        <f>AF2189</f>
        <v>1201.48</v>
      </c>
      <c r="DA2189">
        <f>AJ2189</f>
        <v>1</v>
      </c>
      <c r="DB2189">
        <f t="shared" si="1514"/>
        <v>84.1</v>
      </c>
      <c r="DC2189">
        <f t="shared" si="1515"/>
        <v>38.450000000000003</v>
      </c>
      <c r="DD2189" t="s">
        <v>3</v>
      </c>
      <c r="DE2189" t="s">
        <v>3</v>
      </c>
      <c r="DF2189">
        <f t="shared" si="1512"/>
        <v>0</v>
      </c>
      <c r="DG2189">
        <f t="shared" si="1518"/>
        <v>84.1</v>
      </c>
      <c r="DH2189">
        <f t="shared" si="1516"/>
        <v>38.450000000000003</v>
      </c>
      <c r="DI2189">
        <f t="shared" si="1511"/>
        <v>0</v>
      </c>
      <c r="DJ2189">
        <f>DG2189+DH2189</f>
        <v>122.55</v>
      </c>
      <c r="DK2189">
        <v>1</v>
      </c>
      <c r="DL2189" t="s">
        <v>1082</v>
      </c>
      <c r="DM2189">
        <v>5</v>
      </c>
      <c r="DN2189" t="s">
        <v>1062</v>
      </c>
      <c r="DO2189">
        <v>1</v>
      </c>
    </row>
    <row r="2190" spans="1:119" x14ac:dyDescent="0.2">
      <c r="A2190">
        <f>ROW(Source!A953)</f>
        <v>953</v>
      </c>
      <c r="B2190">
        <v>295887217</v>
      </c>
      <c r="C2190">
        <v>295894715</v>
      </c>
      <c r="D2190">
        <v>277945222</v>
      </c>
      <c r="E2190">
        <v>1</v>
      </c>
      <c r="F2190">
        <v>1</v>
      </c>
      <c r="G2190">
        <v>1</v>
      </c>
      <c r="H2190">
        <v>2</v>
      </c>
      <c r="I2190" t="s">
        <v>1286</v>
      </c>
      <c r="J2190" t="s">
        <v>1287</v>
      </c>
      <c r="K2190" t="s">
        <v>1288</v>
      </c>
      <c r="L2190">
        <v>1368</v>
      </c>
      <c r="N2190">
        <v>1011</v>
      </c>
      <c r="O2190" t="s">
        <v>961</v>
      </c>
      <c r="P2190" t="s">
        <v>961</v>
      </c>
      <c r="Q2190">
        <v>1</v>
      </c>
      <c r="W2190">
        <v>0</v>
      </c>
      <c r="X2190">
        <v>-1239155477</v>
      </c>
      <c r="Y2190">
        <f t="shared" si="1513"/>
        <v>0.36</v>
      </c>
      <c r="AA2190">
        <v>0</v>
      </c>
      <c r="AB2190">
        <v>16.61</v>
      </c>
      <c r="AC2190">
        <v>0</v>
      </c>
      <c r="AD2190">
        <v>0</v>
      </c>
      <c r="AE2190">
        <v>0</v>
      </c>
      <c r="AF2190">
        <v>16.61</v>
      </c>
      <c r="AG2190">
        <v>0</v>
      </c>
      <c r="AH2190">
        <v>0</v>
      </c>
      <c r="AI2190">
        <v>1</v>
      </c>
      <c r="AJ2190">
        <v>1</v>
      </c>
      <c r="AK2190">
        <v>1</v>
      </c>
      <c r="AL2190">
        <v>1</v>
      </c>
      <c r="AM2190">
        <v>-2</v>
      </c>
      <c r="AN2190">
        <v>0</v>
      </c>
      <c r="AO2190">
        <v>0</v>
      </c>
      <c r="AP2190">
        <v>1</v>
      </c>
      <c r="AQ2190">
        <v>1</v>
      </c>
      <c r="AR2190">
        <v>0</v>
      </c>
      <c r="AS2190" t="s">
        <v>3</v>
      </c>
      <c r="AT2190">
        <v>0.36</v>
      </c>
      <c r="AU2190" t="s">
        <v>3</v>
      </c>
      <c r="AV2190">
        <v>1</v>
      </c>
      <c r="AW2190">
        <v>2</v>
      </c>
      <c r="AX2190">
        <v>295894724</v>
      </c>
      <c r="AY2190">
        <v>1</v>
      </c>
      <c r="AZ2190">
        <v>0</v>
      </c>
      <c r="BA2190">
        <v>2945</v>
      </c>
      <c r="BB2190">
        <v>1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5.9795999999999996</v>
      </c>
      <c r="BL2190">
        <v>0</v>
      </c>
      <c r="BM2190">
        <v>0</v>
      </c>
      <c r="BN2190">
        <v>0</v>
      </c>
      <c r="BO2190">
        <v>0</v>
      </c>
      <c r="BP2190">
        <v>1</v>
      </c>
      <c r="BQ2190">
        <v>0</v>
      </c>
      <c r="BR2190">
        <v>5.9795999999999996</v>
      </c>
      <c r="BS2190">
        <v>0</v>
      </c>
      <c r="BT2190">
        <v>0</v>
      </c>
      <c r="BU2190">
        <v>0</v>
      </c>
      <c r="BV2190">
        <v>0</v>
      </c>
      <c r="BW2190">
        <v>1</v>
      </c>
      <c r="CV2190">
        <v>0</v>
      </c>
      <c r="CW2190">
        <f>ROUND(Y2190*Source!I953*DO2190,7)</f>
        <v>0</v>
      </c>
      <c r="CX2190">
        <f>ROUND(Y2190*Source!I953,7)</f>
        <v>0.36</v>
      </c>
      <c r="CY2190">
        <f>AB2190</f>
        <v>16.61</v>
      </c>
      <c r="CZ2190">
        <f>AF2190</f>
        <v>16.61</v>
      </c>
      <c r="DA2190">
        <f>AJ2190</f>
        <v>1</v>
      </c>
      <c r="DB2190">
        <f t="shared" si="1514"/>
        <v>5.98</v>
      </c>
      <c r="DC2190">
        <f t="shared" si="1515"/>
        <v>0</v>
      </c>
      <c r="DD2190" t="s">
        <v>3</v>
      </c>
      <c r="DE2190" t="s">
        <v>3</v>
      </c>
      <c r="DF2190">
        <f t="shared" si="1512"/>
        <v>0</v>
      </c>
      <c r="DG2190">
        <f t="shared" si="1518"/>
        <v>5.98</v>
      </c>
      <c r="DH2190">
        <f t="shared" si="1516"/>
        <v>0</v>
      </c>
      <c r="DI2190">
        <f t="shared" si="1511"/>
        <v>0</v>
      </c>
      <c r="DJ2190">
        <f>DG2190+DH2190</f>
        <v>5.98</v>
      </c>
      <c r="DK2190">
        <v>1</v>
      </c>
      <c r="DL2190" t="s">
        <v>3</v>
      </c>
      <c r="DM2190">
        <v>0</v>
      </c>
      <c r="DN2190" t="s">
        <v>3</v>
      </c>
      <c r="DO2190">
        <v>0</v>
      </c>
    </row>
    <row r="2191" spans="1:119" x14ac:dyDescent="0.2">
      <c r="A2191">
        <f>ROW(Source!A953)</f>
        <v>953</v>
      </c>
      <c r="B2191">
        <v>295887217</v>
      </c>
      <c r="C2191">
        <v>295894715</v>
      </c>
      <c r="D2191">
        <v>277865463</v>
      </c>
      <c r="E2191">
        <v>1</v>
      </c>
      <c r="F2191">
        <v>1</v>
      </c>
      <c r="G2191">
        <v>1</v>
      </c>
      <c r="H2191">
        <v>3</v>
      </c>
      <c r="I2191" t="s">
        <v>1149</v>
      </c>
      <c r="J2191" t="s">
        <v>1150</v>
      </c>
      <c r="K2191" t="s">
        <v>1151</v>
      </c>
      <c r="L2191">
        <v>1339</v>
      </c>
      <c r="N2191">
        <v>1007</v>
      </c>
      <c r="O2191" t="s">
        <v>463</v>
      </c>
      <c r="P2191" t="s">
        <v>463</v>
      </c>
      <c r="Q2191">
        <v>1</v>
      </c>
      <c r="W2191">
        <v>0</v>
      </c>
      <c r="X2191">
        <v>-555778344</v>
      </c>
      <c r="Y2191">
        <f>(AT2191*ROUND(0,7))</f>
        <v>0</v>
      </c>
      <c r="AA2191">
        <v>31.07</v>
      </c>
      <c r="AB2191">
        <v>0</v>
      </c>
      <c r="AC2191">
        <v>0</v>
      </c>
      <c r="AD2191">
        <v>0</v>
      </c>
      <c r="AE2191">
        <v>35.71</v>
      </c>
      <c r="AF2191">
        <v>0</v>
      </c>
      <c r="AG2191">
        <v>0</v>
      </c>
      <c r="AH2191">
        <v>0</v>
      </c>
      <c r="AI2191">
        <v>0.87</v>
      </c>
      <c r="AJ2191">
        <v>1</v>
      </c>
      <c r="AK2191">
        <v>1</v>
      </c>
      <c r="AL2191">
        <v>1</v>
      </c>
      <c r="AM2191">
        <v>2</v>
      </c>
      <c r="AN2191">
        <v>0</v>
      </c>
      <c r="AO2191">
        <v>0</v>
      </c>
      <c r="AP2191">
        <v>1</v>
      </c>
      <c r="AQ2191">
        <v>1</v>
      </c>
      <c r="AR2191">
        <v>0</v>
      </c>
      <c r="AS2191" t="s">
        <v>3</v>
      </c>
      <c r="AT2191">
        <v>0.15</v>
      </c>
      <c r="AU2191" t="s">
        <v>14</v>
      </c>
      <c r="AV2191">
        <v>0</v>
      </c>
      <c r="AW2191">
        <v>2</v>
      </c>
      <c r="AX2191">
        <v>295894725</v>
      </c>
      <c r="AY2191">
        <v>1</v>
      </c>
      <c r="AZ2191">
        <v>0</v>
      </c>
      <c r="BA2191">
        <v>2946</v>
      </c>
      <c r="BB2191">
        <v>1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5.3564999999999996</v>
      </c>
      <c r="BK2191">
        <v>0</v>
      </c>
      <c r="BL2191">
        <v>0</v>
      </c>
      <c r="BM2191">
        <v>0</v>
      </c>
      <c r="BN2191">
        <v>0</v>
      </c>
      <c r="BO2191">
        <v>0</v>
      </c>
      <c r="BP2191">
        <v>1</v>
      </c>
      <c r="BQ2191">
        <v>0</v>
      </c>
      <c r="BR2191">
        <v>0</v>
      </c>
      <c r="BS2191">
        <v>0</v>
      </c>
      <c r="BT2191">
        <v>0</v>
      </c>
      <c r="BU2191">
        <v>0</v>
      </c>
      <c r="BV2191">
        <v>0</v>
      </c>
      <c r="BW2191">
        <v>0</v>
      </c>
      <c r="CV2191">
        <v>0</v>
      </c>
      <c r="CW2191">
        <v>0</v>
      </c>
      <c r="CX2191">
        <f>ROUND(Y2191*Source!I953,7)</f>
        <v>0</v>
      </c>
      <c r="CY2191">
        <f>AA2191</f>
        <v>31.07</v>
      </c>
      <c r="CZ2191">
        <f>AE2191</f>
        <v>35.71</v>
      </c>
      <c r="DA2191">
        <f>AI2191</f>
        <v>0.87</v>
      </c>
      <c r="DB2191">
        <f>ROUND((ROUND(AT2191*CZ2191,2)*ROUND(0,7)),6)</f>
        <v>0</v>
      </c>
      <c r="DC2191">
        <f>ROUND((ROUND(AT2191*AG2191,2)*ROUND(0,7)),6)</f>
        <v>0</v>
      </c>
      <c r="DD2191" t="s">
        <v>3</v>
      </c>
      <c r="DE2191" t="s">
        <v>3</v>
      </c>
      <c r="DF2191">
        <f>ROUND(ROUND(AE2191*AI2191,2)*CX2191,2)</f>
        <v>0</v>
      </c>
      <c r="DG2191">
        <f t="shared" si="1518"/>
        <v>0</v>
      </c>
      <c r="DH2191">
        <f t="shared" si="1516"/>
        <v>0</v>
      </c>
      <c r="DI2191">
        <f t="shared" si="1511"/>
        <v>0</v>
      </c>
      <c r="DJ2191">
        <f>DF2191</f>
        <v>0</v>
      </c>
      <c r="DK2191">
        <v>0</v>
      </c>
      <c r="DL2191" t="s">
        <v>3</v>
      </c>
      <c r="DM2191">
        <v>0</v>
      </c>
      <c r="DN2191" t="s">
        <v>3</v>
      </c>
      <c r="DO2191">
        <v>0</v>
      </c>
    </row>
    <row r="2192" spans="1:119" x14ac:dyDescent="0.2">
      <c r="A2192">
        <f>ROW(Source!A954)</f>
        <v>954</v>
      </c>
      <c r="B2192">
        <v>295887217</v>
      </c>
      <c r="C2192">
        <v>295894727</v>
      </c>
      <c r="D2192">
        <v>277560242</v>
      </c>
      <c r="E2192">
        <v>109</v>
      </c>
      <c r="F2192">
        <v>1</v>
      </c>
      <c r="G2192">
        <v>1</v>
      </c>
      <c r="H2192">
        <v>1</v>
      </c>
      <c r="I2192" t="s">
        <v>1281</v>
      </c>
      <c r="J2192" t="s">
        <v>3</v>
      </c>
      <c r="K2192" t="s">
        <v>1282</v>
      </c>
      <c r="L2192">
        <v>1191</v>
      </c>
      <c r="N2192">
        <v>1013</v>
      </c>
      <c r="O2192" t="s">
        <v>1062</v>
      </c>
      <c r="P2192" t="s">
        <v>1062</v>
      </c>
      <c r="Q2192">
        <v>1</v>
      </c>
      <c r="W2192">
        <v>0</v>
      </c>
      <c r="X2192">
        <v>-366857280</v>
      </c>
      <c r="Y2192">
        <f>AT2192</f>
        <v>0.85</v>
      </c>
      <c r="AA2192">
        <v>0</v>
      </c>
      <c r="AB2192">
        <v>0</v>
      </c>
      <c r="AC2192">
        <v>0</v>
      </c>
      <c r="AD2192">
        <v>395.94</v>
      </c>
      <c r="AE2192">
        <v>0</v>
      </c>
      <c r="AF2192">
        <v>0</v>
      </c>
      <c r="AG2192">
        <v>0</v>
      </c>
      <c r="AH2192">
        <v>395.94</v>
      </c>
      <c r="AI2192">
        <v>1</v>
      </c>
      <c r="AJ2192">
        <v>1</v>
      </c>
      <c r="AK2192">
        <v>1</v>
      </c>
      <c r="AL2192">
        <v>1</v>
      </c>
      <c r="AM2192">
        <v>-2</v>
      </c>
      <c r="AN2192">
        <v>0</v>
      </c>
      <c r="AO2192">
        <v>0</v>
      </c>
      <c r="AP2192">
        <v>1</v>
      </c>
      <c r="AQ2192">
        <v>1</v>
      </c>
      <c r="AR2192">
        <v>0</v>
      </c>
      <c r="AS2192" t="s">
        <v>3</v>
      </c>
      <c r="AT2192">
        <v>0.85</v>
      </c>
      <c r="AU2192" t="s">
        <v>3</v>
      </c>
      <c r="AV2192">
        <v>1</v>
      </c>
      <c r="AW2192">
        <v>2</v>
      </c>
      <c r="AX2192">
        <v>295894733</v>
      </c>
      <c r="AY2192">
        <v>1</v>
      </c>
      <c r="AZ2192">
        <v>0</v>
      </c>
      <c r="BA2192">
        <v>2948</v>
      </c>
      <c r="BB2192">
        <v>1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0</v>
      </c>
      <c r="BK2192">
        <v>0</v>
      </c>
      <c r="BL2192">
        <v>0</v>
      </c>
      <c r="BM2192">
        <v>336.54899999999998</v>
      </c>
      <c r="BN2192">
        <v>0.85</v>
      </c>
      <c r="BO2192">
        <v>0</v>
      </c>
      <c r="BP2192">
        <v>1</v>
      </c>
      <c r="BQ2192">
        <v>0</v>
      </c>
      <c r="BR2192">
        <v>0</v>
      </c>
      <c r="BS2192">
        <v>0</v>
      </c>
      <c r="BT2192">
        <v>336.54899999999998</v>
      </c>
      <c r="BU2192">
        <v>0.85</v>
      </c>
      <c r="BV2192">
        <v>0</v>
      </c>
      <c r="BW2192">
        <v>1</v>
      </c>
      <c r="CU2192">
        <f>ROUND(AT2192*Source!I954*AH2192*AL2192,2)</f>
        <v>336.55</v>
      </c>
      <c r="CV2192">
        <f>ROUND(Y2192*Source!I954,7)</f>
        <v>0.85</v>
      </c>
      <c r="CW2192">
        <v>0</v>
      </c>
      <c r="CX2192">
        <f>ROUND(Y2192*Source!I954,7)</f>
        <v>0.85</v>
      </c>
      <c r="CY2192">
        <f>AD2192</f>
        <v>395.94</v>
      </c>
      <c r="CZ2192">
        <f>AH2192</f>
        <v>395.94</v>
      </c>
      <c r="DA2192">
        <f>AL2192</f>
        <v>1</v>
      </c>
      <c r="DB2192">
        <f>ROUND(ROUND(AT2192*CZ2192,2),6)</f>
        <v>336.55</v>
      </c>
      <c r="DC2192">
        <f>ROUND(ROUND(AT2192*AG2192,2),6)</f>
        <v>0</v>
      </c>
      <c r="DD2192" t="s">
        <v>3</v>
      </c>
      <c r="DE2192" t="s">
        <v>3</v>
      </c>
      <c r="DF2192">
        <f>ROUND(ROUND(AE2192,2)*CX2192,2)</f>
        <v>0</v>
      </c>
      <c r="DG2192">
        <f t="shared" si="1518"/>
        <v>0</v>
      </c>
      <c r="DH2192">
        <f t="shared" si="1516"/>
        <v>0</v>
      </c>
      <c r="DI2192">
        <f t="shared" si="1511"/>
        <v>336.55</v>
      </c>
      <c r="DJ2192">
        <f>DI2192</f>
        <v>336.55</v>
      </c>
      <c r="DK2192">
        <v>1</v>
      </c>
      <c r="DL2192" t="s">
        <v>3</v>
      </c>
      <c r="DM2192">
        <v>0</v>
      </c>
      <c r="DN2192" t="s">
        <v>3</v>
      </c>
      <c r="DO2192">
        <v>0</v>
      </c>
    </row>
    <row r="2193" spans="1:119" x14ac:dyDescent="0.2">
      <c r="A2193">
        <f>ROW(Source!A954)</f>
        <v>954</v>
      </c>
      <c r="B2193">
        <v>295887217</v>
      </c>
      <c r="C2193">
        <v>295894727</v>
      </c>
      <c r="D2193">
        <v>277560491</v>
      </c>
      <c r="E2193">
        <v>109</v>
      </c>
      <c r="F2193">
        <v>1</v>
      </c>
      <c r="G2193">
        <v>1</v>
      </c>
      <c r="H2193">
        <v>1</v>
      </c>
      <c r="I2193" t="s">
        <v>1063</v>
      </c>
      <c r="J2193" t="s">
        <v>3</v>
      </c>
      <c r="K2193" t="s">
        <v>1064</v>
      </c>
      <c r="L2193">
        <v>1191</v>
      </c>
      <c r="N2193">
        <v>1013</v>
      </c>
      <c r="O2193" t="s">
        <v>1062</v>
      </c>
      <c r="P2193" t="s">
        <v>1062</v>
      </c>
      <c r="Q2193">
        <v>1</v>
      </c>
      <c r="W2193">
        <v>0</v>
      </c>
      <c r="X2193">
        <v>-1417349443</v>
      </c>
      <c r="Y2193">
        <f>AT2193</f>
        <v>7.0000000000000007E-2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1</v>
      </c>
      <c r="AJ2193">
        <v>1</v>
      </c>
      <c r="AK2193">
        <v>1</v>
      </c>
      <c r="AL2193">
        <v>1</v>
      </c>
      <c r="AM2193">
        <v>-2</v>
      </c>
      <c r="AN2193">
        <v>0</v>
      </c>
      <c r="AO2193">
        <v>0</v>
      </c>
      <c r="AP2193">
        <v>1</v>
      </c>
      <c r="AQ2193">
        <v>1</v>
      </c>
      <c r="AR2193">
        <v>0</v>
      </c>
      <c r="AS2193" t="s">
        <v>3</v>
      </c>
      <c r="AT2193">
        <v>7.0000000000000007E-2</v>
      </c>
      <c r="AU2193" t="s">
        <v>3</v>
      </c>
      <c r="AV2193">
        <v>2</v>
      </c>
      <c r="AW2193">
        <v>2</v>
      </c>
      <c r="AX2193">
        <v>295894734</v>
      </c>
      <c r="AY2193">
        <v>1</v>
      </c>
      <c r="AZ2193">
        <v>0</v>
      </c>
      <c r="BA2193">
        <v>2949</v>
      </c>
      <c r="BB2193">
        <v>1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0</v>
      </c>
      <c r="BK2193">
        <v>0</v>
      </c>
      <c r="BL2193">
        <v>0</v>
      </c>
      <c r="BM2193">
        <v>0</v>
      </c>
      <c r="BN2193">
        <v>0</v>
      </c>
      <c r="BO2193">
        <v>0</v>
      </c>
      <c r="BP2193">
        <v>0</v>
      </c>
      <c r="BQ2193">
        <v>0</v>
      </c>
      <c r="BR2193">
        <v>0</v>
      </c>
      <c r="BS2193">
        <v>0</v>
      </c>
      <c r="BT2193">
        <v>0</v>
      </c>
      <c r="BU2193">
        <v>0</v>
      </c>
      <c r="BV2193">
        <v>0</v>
      </c>
      <c r="BW2193">
        <v>0</v>
      </c>
      <c r="CV2193">
        <v>0</v>
      </c>
      <c r="CW2193">
        <v>0</v>
      </c>
      <c r="CX2193">
        <f>ROUND(Y2193*Source!I954,7)</f>
        <v>7.0000000000000007E-2</v>
      </c>
      <c r="CY2193">
        <f>AD2193</f>
        <v>0</v>
      </c>
      <c r="CZ2193">
        <f>AH2193</f>
        <v>0</v>
      </c>
      <c r="DA2193">
        <f>AL2193</f>
        <v>1</v>
      </c>
      <c r="DB2193">
        <f>ROUND(ROUND(AT2193*CZ2193,2),6)</f>
        <v>0</v>
      </c>
      <c r="DC2193">
        <f>ROUND(ROUND(AT2193*AG2193,2),6)</f>
        <v>0</v>
      </c>
      <c r="DD2193" t="s">
        <v>3</v>
      </c>
      <c r="DE2193" t="s">
        <v>3</v>
      </c>
      <c r="DF2193">
        <f>ROUND(ROUND(AE2193,2)*CX2193,2)</f>
        <v>0</v>
      </c>
      <c r="DG2193">
        <f t="shared" si="1518"/>
        <v>0</v>
      </c>
      <c r="DH2193">
        <f t="shared" si="1516"/>
        <v>0</v>
      </c>
      <c r="DI2193">
        <f t="shared" si="1511"/>
        <v>0</v>
      </c>
      <c r="DJ2193">
        <f>DI2193</f>
        <v>0</v>
      </c>
      <c r="DK2193">
        <v>0</v>
      </c>
      <c r="DL2193" t="s">
        <v>3</v>
      </c>
      <c r="DM2193">
        <v>0</v>
      </c>
      <c r="DN2193" t="s">
        <v>3</v>
      </c>
      <c r="DO2193">
        <v>0</v>
      </c>
    </row>
    <row r="2194" spans="1:119" x14ac:dyDescent="0.2">
      <c r="A2194">
        <f>ROW(Source!A954)</f>
        <v>954</v>
      </c>
      <c r="B2194">
        <v>295887217</v>
      </c>
      <c r="C2194">
        <v>295894727</v>
      </c>
      <c r="D2194">
        <v>277944858</v>
      </c>
      <c r="E2194">
        <v>1</v>
      </c>
      <c r="F2194">
        <v>1</v>
      </c>
      <c r="G2194">
        <v>1</v>
      </c>
      <c r="H2194">
        <v>2</v>
      </c>
      <c r="I2194" t="s">
        <v>1283</v>
      </c>
      <c r="J2194" t="s">
        <v>1284</v>
      </c>
      <c r="K2194" t="s">
        <v>1285</v>
      </c>
      <c r="L2194">
        <v>1368</v>
      </c>
      <c r="N2194">
        <v>1011</v>
      </c>
      <c r="O2194" t="s">
        <v>961</v>
      </c>
      <c r="P2194" t="s">
        <v>961</v>
      </c>
      <c r="Q2194">
        <v>1</v>
      </c>
      <c r="W2194">
        <v>0</v>
      </c>
      <c r="X2194">
        <v>1964807693</v>
      </c>
      <c r="Y2194">
        <f>AT2194</f>
        <v>7.0000000000000007E-2</v>
      </c>
      <c r="AA2194">
        <v>0</v>
      </c>
      <c r="AB2194">
        <v>1201.48</v>
      </c>
      <c r="AC2194">
        <v>549.32000000000005</v>
      </c>
      <c r="AD2194">
        <v>0</v>
      </c>
      <c r="AE2194">
        <v>0</v>
      </c>
      <c r="AF2194">
        <v>1201.48</v>
      </c>
      <c r="AG2194">
        <v>549.32000000000005</v>
      </c>
      <c r="AH2194">
        <v>0</v>
      </c>
      <c r="AI2194">
        <v>1</v>
      </c>
      <c r="AJ2194">
        <v>1</v>
      </c>
      <c r="AK2194">
        <v>1</v>
      </c>
      <c r="AL2194">
        <v>1</v>
      </c>
      <c r="AM2194">
        <v>-2</v>
      </c>
      <c r="AN2194">
        <v>0</v>
      </c>
      <c r="AO2194">
        <v>0</v>
      </c>
      <c r="AP2194">
        <v>1</v>
      </c>
      <c r="AQ2194">
        <v>1</v>
      </c>
      <c r="AR2194">
        <v>0</v>
      </c>
      <c r="AS2194" t="s">
        <v>3</v>
      </c>
      <c r="AT2194">
        <v>7.0000000000000007E-2</v>
      </c>
      <c r="AU2194" t="s">
        <v>3</v>
      </c>
      <c r="AV2194">
        <v>1</v>
      </c>
      <c r="AW2194">
        <v>2</v>
      </c>
      <c r="AX2194">
        <v>295894735</v>
      </c>
      <c r="AY2194">
        <v>1</v>
      </c>
      <c r="AZ2194">
        <v>0</v>
      </c>
      <c r="BA2194">
        <v>2950</v>
      </c>
      <c r="BB2194">
        <v>1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0</v>
      </c>
      <c r="BK2194">
        <v>84.103600000000014</v>
      </c>
      <c r="BL2194">
        <v>38.452400000000004</v>
      </c>
      <c r="BM2194">
        <v>0</v>
      </c>
      <c r="BN2194">
        <v>0</v>
      </c>
      <c r="BO2194">
        <v>7.0000000000000007E-2</v>
      </c>
      <c r="BP2194">
        <v>1</v>
      </c>
      <c r="BQ2194">
        <v>0</v>
      </c>
      <c r="BR2194">
        <v>84.103600000000014</v>
      </c>
      <c r="BS2194">
        <v>38.452400000000004</v>
      </c>
      <c r="BT2194">
        <v>0</v>
      </c>
      <c r="BU2194">
        <v>0</v>
      </c>
      <c r="BV2194">
        <v>7.0000000000000007E-2</v>
      </c>
      <c r="BW2194">
        <v>1</v>
      </c>
      <c r="CV2194">
        <v>0</v>
      </c>
      <c r="CW2194">
        <f>ROUND(Y2194*Source!I954*DO2194,7)</f>
        <v>7.0000000000000007E-2</v>
      </c>
      <c r="CX2194">
        <f>ROUND(Y2194*Source!I954,7)</f>
        <v>7.0000000000000007E-2</v>
      </c>
      <c r="CY2194">
        <f>AB2194</f>
        <v>1201.48</v>
      </c>
      <c r="CZ2194">
        <f>AF2194</f>
        <v>1201.48</v>
      </c>
      <c r="DA2194">
        <f>AJ2194</f>
        <v>1</v>
      </c>
      <c r="DB2194">
        <f>ROUND(ROUND(AT2194*CZ2194,2),6)</f>
        <v>84.1</v>
      </c>
      <c r="DC2194">
        <f>ROUND(ROUND(AT2194*AG2194,2),6)</f>
        <v>38.450000000000003</v>
      </c>
      <c r="DD2194" t="s">
        <v>3</v>
      </c>
      <c r="DE2194" t="s">
        <v>3</v>
      </c>
      <c r="DF2194">
        <f>ROUND(ROUND(AE2194,2)*CX2194,2)</f>
        <v>0</v>
      </c>
      <c r="DG2194">
        <f t="shared" si="1518"/>
        <v>84.1</v>
      </c>
      <c r="DH2194">
        <f t="shared" si="1516"/>
        <v>38.450000000000003</v>
      </c>
      <c r="DI2194">
        <f t="shared" si="1511"/>
        <v>0</v>
      </c>
      <c r="DJ2194">
        <f>DG2194+DH2194</f>
        <v>122.55</v>
      </c>
      <c r="DK2194">
        <v>1</v>
      </c>
      <c r="DL2194" t="s">
        <v>1082</v>
      </c>
      <c r="DM2194">
        <v>5</v>
      </c>
      <c r="DN2194" t="s">
        <v>1062</v>
      </c>
      <c r="DO2194">
        <v>1</v>
      </c>
    </row>
    <row r="2195" spans="1:119" x14ac:dyDescent="0.2">
      <c r="A2195">
        <f>ROW(Source!A954)</f>
        <v>954</v>
      </c>
      <c r="B2195">
        <v>295887217</v>
      </c>
      <c r="C2195">
        <v>295894727</v>
      </c>
      <c r="D2195">
        <v>277945222</v>
      </c>
      <c r="E2195">
        <v>1</v>
      </c>
      <c r="F2195">
        <v>1</v>
      </c>
      <c r="G2195">
        <v>1</v>
      </c>
      <c r="H2195">
        <v>2</v>
      </c>
      <c r="I2195" t="s">
        <v>1286</v>
      </c>
      <c r="J2195" t="s">
        <v>1287</v>
      </c>
      <c r="K2195" t="s">
        <v>1288</v>
      </c>
      <c r="L2195">
        <v>1368</v>
      </c>
      <c r="N2195">
        <v>1011</v>
      </c>
      <c r="O2195" t="s">
        <v>961</v>
      </c>
      <c r="P2195" t="s">
        <v>961</v>
      </c>
      <c r="Q2195">
        <v>1</v>
      </c>
      <c r="W2195">
        <v>0</v>
      </c>
      <c r="X2195">
        <v>-1239155477</v>
      </c>
      <c r="Y2195">
        <f>AT2195</f>
        <v>0.4</v>
      </c>
      <c r="AA2195">
        <v>0</v>
      </c>
      <c r="AB2195">
        <v>16.61</v>
      </c>
      <c r="AC2195">
        <v>0</v>
      </c>
      <c r="AD2195">
        <v>0</v>
      </c>
      <c r="AE2195">
        <v>0</v>
      </c>
      <c r="AF2195">
        <v>16.61</v>
      </c>
      <c r="AG2195">
        <v>0</v>
      </c>
      <c r="AH2195">
        <v>0</v>
      </c>
      <c r="AI2195">
        <v>1</v>
      </c>
      <c r="AJ2195">
        <v>1</v>
      </c>
      <c r="AK2195">
        <v>1</v>
      </c>
      <c r="AL2195">
        <v>1</v>
      </c>
      <c r="AM2195">
        <v>-2</v>
      </c>
      <c r="AN2195">
        <v>0</v>
      </c>
      <c r="AO2195">
        <v>0</v>
      </c>
      <c r="AP2195">
        <v>1</v>
      </c>
      <c r="AQ2195">
        <v>1</v>
      </c>
      <c r="AR2195">
        <v>0</v>
      </c>
      <c r="AS2195" t="s">
        <v>3</v>
      </c>
      <c r="AT2195">
        <v>0.4</v>
      </c>
      <c r="AU2195" t="s">
        <v>3</v>
      </c>
      <c r="AV2195">
        <v>1</v>
      </c>
      <c r="AW2195">
        <v>2</v>
      </c>
      <c r="AX2195">
        <v>295894736</v>
      </c>
      <c r="AY2195">
        <v>1</v>
      </c>
      <c r="AZ2195">
        <v>0</v>
      </c>
      <c r="BA2195">
        <v>2951</v>
      </c>
      <c r="BB2195">
        <v>1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0</v>
      </c>
      <c r="BK2195">
        <v>6.6440000000000001</v>
      </c>
      <c r="BL2195">
        <v>0</v>
      </c>
      <c r="BM2195">
        <v>0</v>
      </c>
      <c r="BN2195">
        <v>0</v>
      </c>
      <c r="BO2195">
        <v>0</v>
      </c>
      <c r="BP2195">
        <v>1</v>
      </c>
      <c r="BQ2195">
        <v>0</v>
      </c>
      <c r="BR2195">
        <v>6.6440000000000001</v>
      </c>
      <c r="BS2195">
        <v>0</v>
      </c>
      <c r="BT2195">
        <v>0</v>
      </c>
      <c r="BU2195">
        <v>0</v>
      </c>
      <c r="BV2195">
        <v>0</v>
      </c>
      <c r="BW2195">
        <v>1</v>
      </c>
      <c r="CV2195">
        <v>0</v>
      </c>
      <c r="CW2195">
        <f>ROUND(Y2195*Source!I954*DO2195,7)</f>
        <v>0</v>
      </c>
      <c r="CX2195">
        <f>ROUND(Y2195*Source!I954,7)</f>
        <v>0.4</v>
      </c>
      <c r="CY2195">
        <f>AB2195</f>
        <v>16.61</v>
      </c>
      <c r="CZ2195">
        <f>AF2195</f>
        <v>16.61</v>
      </c>
      <c r="DA2195">
        <f>AJ2195</f>
        <v>1</v>
      </c>
      <c r="DB2195">
        <f>ROUND(ROUND(AT2195*CZ2195,2),6)</f>
        <v>6.64</v>
      </c>
      <c r="DC2195">
        <f>ROUND(ROUND(AT2195*AG2195,2),6)</f>
        <v>0</v>
      </c>
      <c r="DD2195" t="s">
        <v>3</v>
      </c>
      <c r="DE2195" t="s">
        <v>3</v>
      </c>
      <c r="DF2195">
        <f>ROUND(ROUND(AE2195,2)*CX2195,2)</f>
        <v>0</v>
      </c>
      <c r="DG2195">
        <f t="shared" si="1518"/>
        <v>6.64</v>
      </c>
      <c r="DH2195">
        <f t="shared" si="1516"/>
        <v>0</v>
      </c>
      <c r="DI2195">
        <f t="shared" si="1511"/>
        <v>0</v>
      </c>
      <c r="DJ2195">
        <f>DG2195+DH2195</f>
        <v>6.64</v>
      </c>
      <c r="DK2195">
        <v>1</v>
      </c>
      <c r="DL2195" t="s">
        <v>3</v>
      </c>
      <c r="DM2195">
        <v>0</v>
      </c>
      <c r="DN2195" t="s">
        <v>3</v>
      </c>
      <c r="DO2195">
        <v>0</v>
      </c>
    </row>
    <row r="2196" spans="1:119" x14ac:dyDescent="0.2">
      <c r="A2196">
        <f>ROW(Source!A954)</f>
        <v>954</v>
      </c>
      <c r="B2196">
        <v>295887217</v>
      </c>
      <c r="C2196">
        <v>295894727</v>
      </c>
      <c r="D2196">
        <v>277865463</v>
      </c>
      <c r="E2196">
        <v>1</v>
      </c>
      <c r="F2196">
        <v>1</v>
      </c>
      <c r="G2196">
        <v>1</v>
      </c>
      <c r="H2196">
        <v>3</v>
      </c>
      <c r="I2196" t="s">
        <v>1149</v>
      </c>
      <c r="J2196" t="s">
        <v>1150</v>
      </c>
      <c r="K2196" t="s">
        <v>1151</v>
      </c>
      <c r="L2196">
        <v>1339</v>
      </c>
      <c r="N2196">
        <v>1007</v>
      </c>
      <c r="O2196" t="s">
        <v>463</v>
      </c>
      <c r="P2196" t="s">
        <v>463</v>
      </c>
      <c r="Q2196">
        <v>1</v>
      </c>
      <c r="W2196">
        <v>0</v>
      </c>
      <c r="X2196">
        <v>-555778344</v>
      </c>
      <c r="Y2196">
        <f>(AT2196*ROUND(0,7))</f>
        <v>0</v>
      </c>
      <c r="AA2196">
        <v>31.07</v>
      </c>
      <c r="AB2196">
        <v>0</v>
      </c>
      <c r="AC2196">
        <v>0</v>
      </c>
      <c r="AD2196">
        <v>0</v>
      </c>
      <c r="AE2196">
        <v>35.71</v>
      </c>
      <c r="AF2196">
        <v>0</v>
      </c>
      <c r="AG2196">
        <v>0</v>
      </c>
      <c r="AH2196">
        <v>0</v>
      </c>
      <c r="AI2196">
        <v>0.87</v>
      </c>
      <c r="AJ2196">
        <v>1</v>
      </c>
      <c r="AK2196">
        <v>1</v>
      </c>
      <c r="AL2196">
        <v>1</v>
      </c>
      <c r="AM2196">
        <v>2</v>
      </c>
      <c r="AN2196">
        <v>0</v>
      </c>
      <c r="AO2196">
        <v>0</v>
      </c>
      <c r="AP2196">
        <v>1</v>
      </c>
      <c r="AQ2196">
        <v>1</v>
      </c>
      <c r="AR2196">
        <v>0</v>
      </c>
      <c r="AS2196" t="s">
        <v>3</v>
      </c>
      <c r="AT2196">
        <v>0.15</v>
      </c>
      <c r="AU2196" t="s">
        <v>14</v>
      </c>
      <c r="AV2196">
        <v>0</v>
      </c>
      <c r="AW2196">
        <v>2</v>
      </c>
      <c r="AX2196">
        <v>295894737</v>
      </c>
      <c r="AY2196">
        <v>1</v>
      </c>
      <c r="AZ2196">
        <v>0</v>
      </c>
      <c r="BA2196">
        <v>2952</v>
      </c>
      <c r="BB2196">
        <v>1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5.3564999999999996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1</v>
      </c>
      <c r="BQ2196">
        <v>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CV2196">
        <v>0</v>
      </c>
      <c r="CW2196">
        <v>0</v>
      </c>
      <c r="CX2196">
        <f>ROUND(Y2196*Source!I954,7)</f>
        <v>0</v>
      </c>
      <c r="CY2196">
        <f>AA2196</f>
        <v>31.07</v>
      </c>
      <c r="CZ2196">
        <f>AE2196</f>
        <v>35.71</v>
      </c>
      <c r="DA2196">
        <f>AI2196</f>
        <v>0.87</v>
      </c>
      <c r="DB2196">
        <f>ROUND((ROUND(AT2196*CZ2196,2)*ROUND(0,7)),6)</f>
        <v>0</v>
      </c>
      <c r="DC2196">
        <f>ROUND((ROUND(AT2196*AG2196,2)*ROUND(0,7)),6)</f>
        <v>0</v>
      </c>
      <c r="DD2196" t="s">
        <v>3</v>
      </c>
      <c r="DE2196" t="s">
        <v>3</v>
      </c>
      <c r="DF2196">
        <f>ROUND(ROUND(AE2196*AI2196,2)*CX2196,2)</f>
        <v>0</v>
      </c>
      <c r="DG2196">
        <f t="shared" si="1518"/>
        <v>0</v>
      </c>
      <c r="DH2196">
        <f t="shared" si="1516"/>
        <v>0</v>
      </c>
      <c r="DI2196">
        <f t="shared" si="1511"/>
        <v>0</v>
      </c>
      <c r="DJ2196">
        <f>DF2196</f>
        <v>0</v>
      </c>
      <c r="DK2196">
        <v>0</v>
      </c>
      <c r="DL2196" t="s">
        <v>3</v>
      </c>
      <c r="DM2196">
        <v>0</v>
      </c>
      <c r="DN2196" t="s">
        <v>3</v>
      </c>
      <c r="DO2196">
        <v>0</v>
      </c>
    </row>
    <row r="2197" spans="1:119" x14ac:dyDescent="0.2">
      <c r="A2197">
        <f>ROW(Source!A1049)</f>
        <v>1049</v>
      </c>
      <c r="B2197">
        <v>295887217</v>
      </c>
      <c r="C2197">
        <v>295894762</v>
      </c>
      <c r="D2197">
        <v>277560606</v>
      </c>
      <c r="E2197">
        <v>109</v>
      </c>
      <c r="F2197">
        <v>1</v>
      </c>
      <c r="G2197">
        <v>1</v>
      </c>
      <c r="H2197">
        <v>1</v>
      </c>
      <c r="I2197" t="s">
        <v>1078</v>
      </c>
      <c r="J2197" t="s">
        <v>3</v>
      </c>
      <c r="K2197" t="s">
        <v>1289</v>
      </c>
      <c r="L2197">
        <v>1191</v>
      </c>
      <c r="N2197">
        <v>1013</v>
      </c>
      <c r="O2197" t="s">
        <v>1062</v>
      </c>
      <c r="P2197" t="s">
        <v>1062</v>
      </c>
      <c r="Q2197">
        <v>1</v>
      </c>
      <c r="W2197">
        <v>0</v>
      </c>
      <c r="X2197">
        <v>-1879100705</v>
      </c>
      <c r="Y2197">
        <f>AT2197</f>
        <v>1</v>
      </c>
      <c r="AA2197">
        <v>0</v>
      </c>
      <c r="AB2197">
        <v>0</v>
      </c>
      <c r="AC2197">
        <v>0</v>
      </c>
      <c r="AD2197">
        <v>477.98</v>
      </c>
      <c r="AE2197">
        <v>0</v>
      </c>
      <c r="AF2197">
        <v>0</v>
      </c>
      <c r="AG2197">
        <v>0</v>
      </c>
      <c r="AH2197">
        <v>477.98</v>
      </c>
      <c r="AI2197">
        <v>1</v>
      </c>
      <c r="AJ2197">
        <v>1</v>
      </c>
      <c r="AK2197">
        <v>1</v>
      </c>
      <c r="AL2197">
        <v>1</v>
      </c>
      <c r="AM2197">
        <v>-2</v>
      </c>
      <c r="AN2197">
        <v>0</v>
      </c>
      <c r="AO2197">
        <v>0</v>
      </c>
      <c r="AP2197">
        <v>1</v>
      </c>
      <c r="AQ2197">
        <v>1</v>
      </c>
      <c r="AR2197">
        <v>0</v>
      </c>
      <c r="AS2197" t="s">
        <v>3</v>
      </c>
      <c r="AT2197">
        <v>1</v>
      </c>
      <c r="AU2197" t="s">
        <v>3</v>
      </c>
      <c r="AV2197">
        <v>2</v>
      </c>
      <c r="AW2197">
        <v>2</v>
      </c>
      <c r="AX2197">
        <v>295894764</v>
      </c>
      <c r="AY2197">
        <v>1</v>
      </c>
      <c r="AZ2197">
        <v>0</v>
      </c>
      <c r="BA2197">
        <v>2954</v>
      </c>
      <c r="BB2197">
        <v>1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  <c r="BQ2197">
        <v>0</v>
      </c>
      <c r="BR2197">
        <v>0</v>
      </c>
      <c r="BS2197">
        <v>0</v>
      </c>
      <c r="BT2197">
        <v>0</v>
      </c>
      <c r="BU2197">
        <v>0</v>
      </c>
      <c r="BV2197">
        <v>0</v>
      </c>
      <c r="BW2197">
        <v>0</v>
      </c>
      <c r="CV2197">
        <v>0</v>
      </c>
      <c r="CW2197">
        <v>0</v>
      </c>
      <c r="CX2197">
        <f>ROUND(Y2197*Source!I1049,7)</f>
        <v>1</v>
      </c>
      <c r="CY2197">
        <f>AD2197</f>
        <v>477.98</v>
      </c>
      <c r="CZ2197">
        <f>AH2197</f>
        <v>477.98</v>
      </c>
      <c r="DA2197">
        <f>AL2197</f>
        <v>1</v>
      </c>
      <c r="DB2197">
        <f>ROUND(ROUND(AT2197*CZ2197,2),6)</f>
        <v>477.98</v>
      </c>
      <c r="DC2197">
        <f>ROUND(ROUND(AT2197*AG2197,2),6)</f>
        <v>0</v>
      </c>
      <c r="DD2197" t="s">
        <v>3</v>
      </c>
      <c r="DE2197" t="s">
        <v>3</v>
      </c>
      <c r="DF2197">
        <f>ROUND(ROUND(AE2197,2)*CX2197,2)</f>
        <v>0</v>
      </c>
      <c r="DG2197">
        <f t="shared" si="1518"/>
        <v>0</v>
      </c>
      <c r="DH2197">
        <f t="shared" si="1516"/>
        <v>0</v>
      </c>
      <c r="DI2197">
        <f t="shared" si="1511"/>
        <v>477.98</v>
      </c>
      <c r="DJ2197">
        <f>DI2197</f>
        <v>477.98</v>
      </c>
      <c r="DK2197">
        <v>1</v>
      </c>
      <c r="DL2197" t="s">
        <v>3</v>
      </c>
      <c r="DM2197">
        <v>0</v>
      </c>
      <c r="DN2197" t="s">
        <v>3</v>
      </c>
      <c r="DO21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295888973</v>
      </c>
      <c r="C1">
        <v>295888964</v>
      </c>
      <c r="D1">
        <v>277560305</v>
      </c>
      <c r="E1">
        <v>109</v>
      </c>
      <c r="F1">
        <v>1</v>
      </c>
      <c r="G1">
        <v>1</v>
      </c>
      <c r="H1">
        <v>1</v>
      </c>
      <c r="I1" t="s">
        <v>1060</v>
      </c>
      <c r="J1" t="s">
        <v>3</v>
      </c>
      <c r="K1" t="s">
        <v>1061</v>
      </c>
      <c r="L1">
        <v>1191</v>
      </c>
      <c r="N1">
        <v>1013</v>
      </c>
      <c r="O1" t="s">
        <v>1062</v>
      </c>
      <c r="P1" t="s">
        <v>1062</v>
      </c>
      <c r="Q1">
        <v>1</v>
      </c>
      <c r="X1">
        <v>82.6</v>
      </c>
      <c r="Y1">
        <v>0</v>
      </c>
      <c r="Z1">
        <v>0</v>
      </c>
      <c r="AA1">
        <v>0</v>
      </c>
      <c r="AB1">
        <v>477.98</v>
      </c>
      <c r="AC1">
        <v>0</v>
      </c>
      <c r="AD1">
        <v>1</v>
      </c>
      <c r="AE1">
        <v>1</v>
      </c>
      <c r="AF1" t="s">
        <v>25</v>
      </c>
      <c r="AG1">
        <v>61.949999999999996</v>
      </c>
      <c r="AH1">
        <v>2</v>
      </c>
      <c r="AI1">
        <v>295888965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295888974</v>
      </c>
      <c r="C2">
        <v>295888964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1063</v>
      </c>
      <c r="J2" t="s">
        <v>3</v>
      </c>
      <c r="K2" t="s">
        <v>1064</v>
      </c>
      <c r="L2">
        <v>1191</v>
      </c>
      <c r="N2">
        <v>1013</v>
      </c>
      <c r="O2" t="s">
        <v>1062</v>
      </c>
      <c r="P2" t="s">
        <v>1062</v>
      </c>
      <c r="Q2">
        <v>1</v>
      </c>
      <c r="X2">
        <v>29.73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25</v>
      </c>
      <c r="AG2">
        <v>22.297499999999999</v>
      </c>
      <c r="AH2">
        <v>2</v>
      </c>
      <c r="AI2">
        <v>295888966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295888975</v>
      </c>
      <c r="C3">
        <v>295888964</v>
      </c>
      <c r="D3">
        <v>277944871</v>
      </c>
      <c r="E3">
        <v>1</v>
      </c>
      <c r="F3">
        <v>1</v>
      </c>
      <c r="G3">
        <v>1</v>
      </c>
      <c r="H3">
        <v>2</v>
      </c>
      <c r="I3" t="s">
        <v>1065</v>
      </c>
      <c r="J3" t="s">
        <v>1066</v>
      </c>
      <c r="K3" t="s">
        <v>1067</v>
      </c>
      <c r="L3">
        <v>1368</v>
      </c>
      <c r="N3">
        <v>1011</v>
      </c>
      <c r="O3" t="s">
        <v>961</v>
      </c>
      <c r="P3" t="s">
        <v>961</v>
      </c>
      <c r="Q3">
        <v>1</v>
      </c>
      <c r="X3">
        <v>9.8000000000000007</v>
      </c>
      <c r="Y3">
        <v>0</v>
      </c>
      <c r="Z3">
        <v>1233.46</v>
      </c>
      <c r="AA3">
        <v>642.05999999999995</v>
      </c>
      <c r="AB3">
        <v>0</v>
      </c>
      <c r="AC3">
        <v>0</v>
      </c>
      <c r="AD3">
        <v>1</v>
      </c>
      <c r="AE3">
        <v>0</v>
      </c>
      <c r="AF3" t="s">
        <v>25</v>
      </c>
      <c r="AG3">
        <v>7.3500000000000005</v>
      </c>
      <c r="AH3">
        <v>2</v>
      </c>
      <c r="AI3">
        <v>295888967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295888976</v>
      </c>
      <c r="C4">
        <v>295888964</v>
      </c>
      <c r="D4">
        <v>277945622</v>
      </c>
      <c r="E4">
        <v>1</v>
      </c>
      <c r="F4">
        <v>1</v>
      </c>
      <c r="G4">
        <v>1</v>
      </c>
      <c r="H4">
        <v>2</v>
      </c>
      <c r="I4" t="s">
        <v>1069</v>
      </c>
      <c r="J4" t="s">
        <v>1070</v>
      </c>
      <c r="K4" t="s">
        <v>1071</v>
      </c>
      <c r="L4">
        <v>1368</v>
      </c>
      <c r="N4">
        <v>1011</v>
      </c>
      <c r="O4" t="s">
        <v>961</v>
      </c>
      <c r="P4" t="s">
        <v>961</v>
      </c>
      <c r="Q4">
        <v>1</v>
      </c>
      <c r="X4">
        <v>0.94</v>
      </c>
      <c r="Y4">
        <v>0</v>
      </c>
      <c r="Z4">
        <v>189.67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0.70499999999999996</v>
      </c>
      <c r="AH4">
        <v>2</v>
      </c>
      <c r="AI4">
        <v>295888968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295888977</v>
      </c>
      <c r="C5">
        <v>295888964</v>
      </c>
      <c r="D5">
        <v>277945779</v>
      </c>
      <c r="E5">
        <v>1</v>
      </c>
      <c r="F5">
        <v>1</v>
      </c>
      <c r="G5">
        <v>1</v>
      </c>
      <c r="H5">
        <v>2</v>
      </c>
      <c r="I5" t="s">
        <v>1072</v>
      </c>
      <c r="J5" t="s">
        <v>1073</v>
      </c>
      <c r="K5" t="s">
        <v>1074</v>
      </c>
      <c r="L5">
        <v>1368</v>
      </c>
      <c r="N5">
        <v>1011</v>
      </c>
      <c r="O5" t="s">
        <v>961</v>
      </c>
      <c r="P5" t="s">
        <v>961</v>
      </c>
      <c r="Q5">
        <v>1</v>
      </c>
      <c r="X5">
        <v>13.3</v>
      </c>
      <c r="Y5">
        <v>0</v>
      </c>
      <c r="Z5">
        <v>1070.99</v>
      </c>
      <c r="AA5">
        <v>642.05999999999995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9.9750000000000014</v>
      </c>
      <c r="AH5">
        <v>2</v>
      </c>
      <c r="AI5">
        <v>295888969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295888978</v>
      </c>
      <c r="C6">
        <v>295888964</v>
      </c>
      <c r="D6">
        <v>277945806</v>
      </c>
      <c r="E6">
        <v>1</v>
      </c>
      <c r="F6">
        <v>1</v>
      </c>
      <c r="G6">
        <v>1</v>
      </c>
      <c r="H6">
        <v>2</v>
      </c>
      <c r="I6" t="s">
        <v>1075</v>
      </c>
      <c r="J6" t="s">
        <v>1076</v>
      </c>
      <c r="K6" t="s">
        <v>1077</v>
      </c>
      <c r="L6">
        <v>1368</v>
      </c>
      <c r="N6">
        <v>1011</v>
      </c>
      <c r="O6" t="s">
        <v>961</v>
      </c>
      <c r="P6" t="s">
        <v>961</v>
      </c>
      <c r="Q6">
        <v>1</v>
      </c>
      <c r="X6">
        <v>2.1</v>
      </c>
      <c r="Y6">
        <v>0</v>
      </c>
      <c r="Z6">
        <v>758.04</v>
      </c>
      <c r="AA6">
        <v>477.98</v>
      </c>
      <c r="AB6">
        <v>0</v>
      </c>
      <c r="AC6">
        <v>0</v>
      </c>
      <c r="AD6">
        <v>1</v>
      </c>
      <c r="AE6">
        <v>0</v>
      </c>
      <c r="AF6" t="s">
        <v>25</v>
      </c>
      <c r="AG6">
        <v>1.5750000000000002</v>
      </c>
      <c r="AH6">
        <v>2</v>
      </c>
      <c r="AI6">
        <v>295888970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295888979</v>
      </c>
      <c r="C7">
        <v>295888964</v>
      </c>
      <c r="D7">
        <v>277945914</v>
      </c>
      <c r="E7">
        <v>1</v>
      </c>
      <c r="F7">
        <v>1</v>
      </c>
      <c r="G7">
        <v>1</v>
      </c>
      <c r="H7">
        <v>2</v>
      </c>
      <c r="I7" t="s">
        <v>1079</v>
      </c>
      <c r="J7" t="s">
        <v>1080</v>
      </c>
      <c r="K7" t="s">
        <v>1081</v>
      </c>
      <c r="L7">
        <v>1368</v>
      </c>
      <c r="N7">
        <v>1011</v>
      </c>
      <c r="O7" t="s">
        <v>961</v>
      </c>
      <c r="P7" t="s">
        <v>961</v>
      </c>
      <c r="Q7">
        <v>1</v>
      </c>
      <c r="X7">
        <v>4.53</v>
      </c>
      <c r="Y7">
        <v>0</v>
      </c>
      <c r="Z7">
        <v>1521.77</v>
      </c>
      <c r="AA7">
        <v>549.32000000000005</v>
      </c>
      <c r="AB7">
        <v>0</v>
      </c>
      <c r="AC7">
        <v>0</v>
      </c>
      <c r="AD7">
        <v>1</v>
      </c>
      <c r="AE7">
        <v>0</v>
      </c>
      <c r="AF7" t="s">
        <v>25</v>
      </c>
      <c r="AG7">
        <v>3.3975</v>
      </c>
      <c r="AH7">
        <v>2</v>
      </c>
      <c r="AI7">
        <v>295888971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295888980</v>
      </c>
      <c r="C8">
        <v>295888964</v>
      </c>
      <c r="D8">
        <v>277946622</v>
      </c>
      <c r="E8">
        <v>1</v>
      </c>
      <c r="F8">
        <v>1</v>
      </c>
      <c r="G8">
        <v>1</v>
      </c>
      <c r="H8">
        <v>2</v>
      </c>
      <c r="I8" t="s">
        <v>1083</v>
      </c>
      <c r="J8" t="s">
        <v>1084</v>
      </c>
      <c r="K8" t="s">
        <v>1085</v>
      </c>
      <c r="L8">
        <v>1368</v>
      </c>
      <c r="N8">
        <v>1011</v>
      </c>
      <c r="O8" t="s">
        <v>961</v>
      </c>
      <c r="P8" t="s">
        <v>961</v>
      </c>
      <c r="Q8">
        <v>1</v>
      </c>
      <c r="X8">
        <v>1.85</v>
      </c>
      <c r="Y8">
        <v>0</v>
      </c>
      <c r="Z8">
        <v>12.74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25</v>
      </c>
      <c r="AG8">
        <v>1.3875000000000002</v>
      </c>
      <c r="AH8">
        <v>2</v>
      </c>
      <c r="AI8">
        <v>295888972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295888981</v>
      </c>
      <c r="C9">
        <v>295888964</v>
      </c>
      <c r="D9">
        <v>277561081</v>
      </c>
      <c r="E9">
        <v>109</v>
      </c>
      <c r="F9">
        <v>1</v>
      </c>
      <c r="G9">
        <v>1</v>
      </c>
      <c r="H9">
        <v>3</v>
      </c>
      <c r="I9" t="s">
        <v>1290</v>
      </c>
      <c r="J9" t="s">
        <v>3</v>
      </c>
      <c r="K9" t="s">
        <v>1291</v>
      </c>
      <c r="L9">
        <v>1377</v>
      </c>
      <c r="N9">
        <v>1013</v>
      </c>
      <c r="O9" t="s">
        <v>1292</v>
      </c>
      <c r="P9" t="s">
        <v>1292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24</v>
      </c>
      <c r="AG9">
        <v>0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295888982</v>
      </c>
      <c r="C10">
        <v>295888964</v>
      </c>
      <c r="D10">
        <v>277565419</v>
      </c>
      <c r="E10">
        <v>109</v>
      </c>
      <c r="F10">
        <v>1</v>
      </c>
      <c r="G10">
        <v>1</v>
      </c>
      <c r="H10">
        <v>3</v>
      </c>
      <c r="I10" t="s">
        <v>1293</v>
      </c>
      <c r="J10" t="s">
        <v>3</v>
      </c>
      <c r="K10" t="s">
        <v>1294</v>
      </c>
      <c r="L10">
        <v>1348</v>
      </c>
      <c r="N10">
        <v>1009</v>
      </c>
      <c r="O10" t="s">
        <v>651</v>
      </c>
      <c r="P10" t="s">
        <v>651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24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295888983</v>
      </c>
      <c r="C11">
        <v>295888964</v>
      </c>
      <c r="D11">
        <v>277565447</v>
      </c>
      <c r="E11">
        <v>109</v>
      </c>
      <c r="F11">
        <v>1</v>
      </c>
      <c r="G11">
        <v>1</v>
      </c>
      <c r="H11">
        <v>3</v>
      </c>
      <c r="I11" t="s">
        <v>1295</v>
      </c>
      <c r="J11" t="s">
        <v>3</v>
      </c>
      <c r="K11" t="s">
        <v>1296</v>
      </c>
      <c r="L11">
        <v>1348</v>
      </c>
      <c r="N11">
        <v>1009</v>
      </c>
      <c r="O11" t="s">
        <v>651</v>
      </c>
      <c r="P11" t="s">
        <v>651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24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295888984</v>
      </c>
      <c r="C12">
        <v>295888964</v>
      </c>
      <c r="D12">
        <v>277565502</v>
      </c>
      <c r="E12">
        <v>109</v>
      </c>
      <c r="F12">
        <v>1</v>
      </c>
      <c r="G12">
        <v>1</v>
      </c>
      <c r="H12">
        <v>3</v>
      </c>
      <c r="I12" t="s">
        <v>1297</v>
      </c>
      <c r="J12" t="s">
        <v>3</v>
      </c>
      <c r="K12" t="s">
        <v>1298</v>
      </c>
      <c r="L12">
        <v>1348</v>
      </c>
      <c r="N12">
        <v>1009</v>
      </c>
      <c r="O12" t="s">
        <v>651</v>
      </c>
      <c r="P12" t="s">
        <v>651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24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295888994</v>
      </c>
      <c r="C13">
        <v>295888985</v>
      </c>
      <c r="D13">
        <v>277560305</v>
      </c>
      <c r="E13">
        <v>109</v>
      </c>
      <c r="F13">
        <v>1</v>
      </c>
      <c r="G13">
        <v>1</v>
      </c>
      <c r="H13">
        <v>1</v>
      </c>
      <c r="I13" t="s">
        <v>1060</v>
      </c>
      <c r="J13" t="s">
        <v>3</v>
      </c>
      <c r="K13" t="s">
        <v>1061</v>
      </c>
      <c r="L13">
        <v>1191</v>
      </c>
      <c r="N13">
        <v>1013</v>
      </c>
      <c r="O13" t="s">
        <v>1062</v>
      </c>
      <c r="P13" t="s">
        <v>1062</v>
      </c>
      <c r="Q13">
        <v>1</v>
      </c>
      <c r="X13">
        <v>82.6</v>
      </c>
      <c r="Y13">
        <v>0</v>
      </c>
      <c r="Z13">
        <v>0</v>
      </c>
      <c r="AA13">
        <v>0</v>
      </c>
      <c r="AB13">
        <v>477.98</v>
      </c>
      <c r="AC13">
        <v>0</v>
      </c>
      <c r="AD13">
        <v>1</v>
      </c>
      <c r="AE13">
        <v>1</v>
      </c>
      <c r="AF13" t="s">
        <v>3</v>
      </c>
      <c r="AG13">
        <v>82.6</v>
      </c>
      <c r="AH13">
        <v>2</v>
      </c>
      <c r="AI13">
        <v>295888986</v>
      </c>
      <c r="AJ13">
        <v>9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295888995</v>
      </c>
      <c r="C14">
        <v>295888985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1063</v>
      </c>
      <c r="J14" t="s">
        <v>3</v>
      </c>
      <c r="K14" t="s">
        <v>1064</v>
      </c>
      <c r="L14">
        <v>1191</v>
      </c>
      <c r="N14">
        <v>1013</v>
      </c>
      <c r="O14" t="s">
        <v>1062</v>
      </c>
      <c r="P14" t="s">
        <v>1062</v>
      </c>
      <c r="Q14">
        <v>1</v>
      </c>
      <c r="X14">
        <v>29.73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29.73</v>
      </c>
      <c r="AH14">
        <v>2</v>
      </c>
      <c r="AI14">
        <v>295888987</v>
      </c>
      <c r="AJ14">
        <v>10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295888996</v>
      </c>
      <c r="C15">
        <v>295888985</v>
      </c>
      <c r="D15">
        <v>277944871</v>
      </c>
      <c r="E15">
        <v>1</v>
      </c>
      <c r="F15">
        <v>1</v>
      </c>
      <c r="G15">
        <v>1</v>
      </c>
      <c r="H15">
        <v>2</v>
      </c>
      <c r="I15" t="s">
        <v>1065</v>
      </c>
      <c r="J15" t="s">
        <v>1066</v>
      </c>
      <c r="K15" t="s">
        <v>1067</v>
      </c>
      <c r="L15">
        <v>1368</v>
      </c>
      <c r="N15">
        <v>1011</v>
      </c>
      <c r="O15" t="s">
        <v>961</v>
      </c>
      <c r="P15" t="s">
        <v>961</v>
      </c>
      <c r="Q15">
        <v>1</v>
      </c>
      <c r="X15">
        <v>9.8000000000000007</v>
      </c>
      <c r="Y15">
        <v>0</v>
      </c>
      <c r="Z15">
        <v>1233.46</v>
      </c>
      <c r="AA15">
        <v>642.05999999999995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9.8000000000000007</v>
      </c>
      <c r="AH15">
        <v>2</v>
      </c>
      <c r="AI15">
        <v>295888988</v>
      </c>
      <c r="AJ15">
        <v>11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295888997</v>
      </c>
      <c r="C16">
        <v>295888985</v>
      </c>
      <c r="D16">
        <v>277945622</v>
      </c>
      <c r="E16">
        <v>1</v>
      </c>
      <c r="F16">
        <v>1</v>
      </c>
      <c r="G16">
        <v>1</v>
      </c>
      <c r="H16">
        <v>2</v>
      </c>
      <c r="I16" t="s">
        <v>1069</v>
      </c>
      <c r="J16" t="s">
        <v>1070</v>
      </c>
      <c r="K16" t="s">
        <v>1071</v>
      </c>
      <c r="L16">
        <v>1368</v>
      </c>
      <c r="N16">
        <v>1011</v>
      </c>
      <c r="O16" t="s">
        <v>961</v>
      </c>
      <c r="P16" t="s">
        <v>961</v>
      </c>
      <c r="Q16">
        <v>1</v>
      </c>
      <c r="X16">
        <v>0.94</v>
      </c>
      <c r="Y16">
        <v>0</v>
      </c>
      <c r="Z16">
        <v>189.67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0.94</v>
      </c>
      <c r="AH16">
        <v>2</v>
      </c>
      <c r="AI16">
        <v>295888989</v>
      </c>
      <c r="AJ16">
        <v>12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295888998</v>
      </c>
      <c r="C17">
        <v>295888985</v>
      </c>
      <c r="D17">
        <v>277945779</v>
      </c>
      <c r="E17">
        <v>1</v>
      </c>
      <c r="F17">
        <v>1</v>
      </c>
      <c r="G17">
        <v>1</v>
      </c>
      <c r="H17">
        <v>2</v>
      </c>
      <c r="I17" t="s">
        <v>1072</v>
      </c>
      <c r="J17" t="s">
        <v>1073</v>
      </c>
      <c r="K17" t="s">
        <v>1074</v>
      </c>
      <c r="L17">
        <v>1368</v>
      </c>
      <c r="N17">
        <v>1011</v>
      </c>
      <c r="O17" t="s">
        <v>961</v>
      </c>
      <c r="P17" t="s">
        <v>961</v>
      </c>
      <c r="Q17">
        <v>1</v>
      </c>
      <c r="X17">
        <v>13.3</v>
      </c>
      <c r="Y17">
        <v>0</v>
      </c>
      <c r="Z17">
        <v>1070.99</v>
      </c>
      <c r="AA17">
        <v>642.05999999999995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13.3</v>
      </c>
      <c r="AH17">
        <v>2</v>
      </c>
      <c r="AI17">
        <v>295888990</v>
      </c>
      <c r="AJ17">
        <v>13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295888999</v>
      </c>
      <c r="C18">
        <v>295888985</v>
      </c>
      <c r="D18">
        <v>277945806</v>
      </c>
      <c r="E18">
        <v>1</v>
      </c>
      <c r="F18">
        <v>1</v>
      </c>
      <c r="G18">
        <v>1</v>
      </c>
      <c r="H18">
        <v>2</v>
      </c>
      <c r="I18" t="s">
        <v>1075</v>
      </c>
      <c r="J18" t="s">
        <v>1076</v>
      </c>
      <c r="K18" t="s">
        <v>1077</v>
      </c>
      <c r="L18">
        <v>1368</v>
      </c>
      <c r="N18">
        <v>1011</v>
      </c>
      <c r="O18" t="s">
        <v>961</v>
      </c>
      <c r="P18" t="s">
        <v>961</v>
      </c>
      <c r="Q18">
        <v>1</v>
      </c>
      <c r="X18">
        <v>2.1</v>
      </c>
      <c r="Y18">
        <v>0</v>
      </c>
      <c r="Z18">
        <v>758.04</v>
      </c>
      <c r="AA18">
        <v>477.98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2.1</v>
      </c>
      <c r="AH18">
        <v>2</v>
      </c>
      <c r="AI18">
        <v>295888991</v>
      </c>
      <c r="AJ18">
        <v>14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295889000</v>
      </c>
      <c r="C19">
        <v>295888985</v>
      </c>
      <c r="D19">
        <v>277945914</v>
      </c>
      <c r="E19">
        <v>1</v>
      </c>
      <c r="F19">
        <v>1</v>
      </c>
      <c r="G19">
        <v>1</v>
      </c>
      <c r="H19">
        <v>2</v>
      </c>
      <c r="I19" t="s">
        <v>1079</v>
      </c>
      <c r="J19" t="s">
        <v>1080</v>
      </c>
      <c r="K19" t="s">
        <v>1081</v>
      </c>
      <c r="L19">
        <v>1368</v>
      </c>
      <c r="N19">
        <v>1011</v>
      </c>
      <c r="O19" t="s">
        <v>961</v>
      </c>
      <c r="P19" t="s">
        <v>961</v>
      </c>
      <c r="Q19">
        <v>1</v>
      </c>
      <c r="X19">
        <v>4.53</v>
      </c>
      <c r="Y19">
        <v>0</v>
      </c>
      <c r="Z19">
        <v>1521.77</v>
      </c>
      <c r="AA19">
        <v>549.32000000000005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4.53</v>
      </c>
      <c r="AH19">
        <v>2</v>
      </c>
      <c r="AI19">
        <v>295888992</v>
      </c>
      <c r="AJ19">
        <v>15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295889001</v>
      </c>
      <c r="C20">
        <v>295888985</v>
      </c>
      <c r="D20">
        <v>277946622</v>
      </c>
      <c r="E20">
        <v>1</v>
      </c>
      <c r="F20">
        <v>1</v>
      </c>
      <c r="G20">
        <v>1</v>
      </c>
      <c r="H20">
        <v>2</v>
      </c>
      <c r="I20" t="s">
        <v>1083</v>
      </c>
      <c r="J20" t="s">
        <v>1084</v>
      </c>
      <c r="K20" t="s">
        <v>1085</v>
      </c>
      <c r="L20">
        <v>1368</v>
      </c>
      <c r="N20">
        <v>1011</v>
      </c>
      <c r="O20" t="s">
        <v>961</v>
      </c>
      <c r="P20" t="s">
        <v>961</v>
      </c>
      <c r="Q20">
        <v>1</v>
      </c>
      <c r="X20">
        <v>1.85</v>
      </c>
      <c r="Y20">
        <v>0</v>
      </c>
      <c r="Z20">
        <v>12.74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1.85</v>
      </c>
      <c r="AH20">
        <v>2</v>
      </c>
      <c r="AI20">
        <v>295888993</v>
      </c>
      <c r="AJ20">
        <v>16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295889002</v>
      </c>
      <c r="C21">
        <v>295888985</v>
      </c>
      <c r="D21">
        <v>277561081</v>
      </c>
      <c r="E21">
        <v>109</v>
      </c>
      <c r="F21">
        <v>1</v>
      </c>
      <c r="G21">
        <v>1</v>
      </c>
      <c r="H21">
        <v>3</v>
      </c>
      <c r="I21" t="s">
        <v>1290</v>
      </c>
      <c r="J21" t="s">
        <v>3</v>
      </c>
      <c r="K21" t="s">
        <v>1291</v>
      </c>
      <c r="L21">
        <v>1377</v>
      </c>
      <c r="N21">
        <v>1013</v>
      </c>
      <c r="O21" t="s">
        <v>1292</v>
      </c>
      <c r="P21" t="s">
        <v>1292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24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295889003</v>
      </c>
      <c r="C22">
        <v>295888985</v>
      </c>
      <c r="D22">
        <v>277565419</v>
      </c>
      <c r="E22">
        <v>109</v>
      </c>
      <c r="F22">
        <v>1</v>
      </c>
      <c r="G22">
        <v>1</v>
      </c>
      <c r="H22">
        <v>3</v>
      </c>
      <c r="I22" t="s">
        <v>1293</v>
      </c>
      <c r="J22" t="s">
        <v>3</v>
      </c>
      <c r="K22" t="s">
        <v>1294</v>
      </c>
      <c r="L22">
        <v>1348</v>
      </c>
      <c r="N22">
        <v>1009</v>
      </c>
      <c r="O22" t="s">
        <v>651</v>
      </c>
      <c r="P22" t="s">
        <v>651</v>
      </c>
      <c r="Q22">
        <v>1000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24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295889004</v>
      </c>
      <c r="C23">
        <v>295888985</v>
      </c>
      <c r="D23">
        <v>277565447</v>
      </c>
      <c r="E23">
        <v>109</v>
      </c>
      <c r="F23">
        <v>1</v>
      </c>
      <c r="G23">
        <v>1</v>
      </c>
      <c r="H23">
        <v>3</v>
      </c>
      <c r="I23" t="s">
        <v>1295</v>
      </c>
      <c r="J23" t="s">
        <v>3</v>
      </c>
      <c r="K23" t="s">
        <v>1296</v>
      </c>
      <c r="L23">
        <v>1348</v>
      </c>
      <c r="N23">
        <v>1009</v>
      </c>
      <c r="O23" t="s">
        <v>651</v>
      </c>
      <c r="P23" t="s">
        <v>651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24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295889005</v>
      </c>
      <c r="C24">
        <v>295888985</v>
      </c>
      <c r="D24">
        <v>277565502</v>
      </c>
      <c r="E24">
        <v>109</v>
      </c>
      <c r="F24">
        <v>1</v>
      </c>
      <c r="G24">
        <v>1</v>
      </c>
      <c r="H24">
        <v>3</v>
      </c>
      <c r="I24" t="s">
        <v>1297</v>
      </c>
      <c r="J24" t="s">
        <v>3</v>
      </c>
      <c r="K24" t="s">
        <v>1298</v>
      </c>
      <c r="L24">
        <v>1348</v>
      </c>
      <c r="N24">
        <v>1009</v>
      </c>
      <c r="O24" t="s">
        <v>651</v>
      </c>
      <c r="P24" t="s">
        <v>651</v>
      </c>
      <c r="Q24">
        <v>1000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24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295889015</v>
      </c>
      <c r="C25">
        <v>295889006</v>
      </c>
      <c r="D25">
        <v>277560305</v>
      </c>
      <c r="E25">
        <v>109</v>
      </c>
      <c r="F25">
        <v>1</v>
      </c>
      <c r="G25">
        <v>1</v>
      </c>
      <c r="H25">
        <v>1</v>
      </c>
      <c r="I25" t="s">
        <v>1060</v>
      </c>
      <c r="J25" t="s">
        <v>3</v>
      </c>
      <c r="K25" t="s">
        <v>1061</v>
      </c>
      <c r="L25">
        <v>1191</v>
      </c>
      <c r="N25">
        <v>1013</v>
      </c>
      <c r="O25" t="s">
        <v>1062</v>
      </c>
      <c r="P25" t="s">
        <v>1062</v>
      </c>
      <c r="Q25">
        <v>1</v>
      </c>
      <c r="X25">
        <v>74</v>
      </c>
      <c r="Y25">
        <v>0</v>
      </c>
      <c r="Z25">
        <v>0</v>
      </c>
      <c r="AA25">
        <v>0</v>
      </c>
      <c r="AB25">
        <v>477.98</v>
      </c>
      <c r="AC25">
        <v>0</v>
      </c>
      <c r="AD25">
        <v>1</v>
      </c>
      <c r="AE25">
        <v>1</v>
      </c>
      <c r="AF25" t="s">
        <v>25</v>
      </c>
      <c r="AG25">
        <v>55.5</v>
      </c>
      <c r="AH25">
        <v>2</v>
      </c>
      <c r="AI25">
        <v>295889007</v>
      </c>
      <c r="AJ25">
        <v>17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295889016</v>
      </c>
      <c r="C26">
        <v>295889006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1063</v>
      </c>
      <c r="J26" t="s">
        <v>3</v>
      </c>
      <c r="K26" t="s">
        <v>1064</v>
      </c>
      <c r="L26">
        <v>1191</v>
      </c>
      <c r="N26">
        <v>1013</v>
      </c>
      <c r="O26" t="s">
        <v>1062</v>
      </c>
      <c r="P26" t="s">
        <v>1062</v>
      </c>
      <c r="Q26">
        <v>1</v>
      </c>
      <c r="X26">
        <v>24.26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25</v>
      </c>
      <c r="AG26">
        <v>18.195</v>
      </c>
      <c r="AH26">
        <v>2</v>
      </c>
      <c r="AI26">
        <v>295889008</v>
      </c>
      <c r="AJ26">
        <v>18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295889017</v>
      </c>
      <c r="C27">
        <v>295889006</v>
      </c>
      <c r="D27">
        <v>277944871</v>
      </c>
      <c r="E27">
        <v>1</v>
      </c>
      <c r="F27">
        <v>1</v>
      </c>
      <c r="G27">
        <v>1</v>
      </c>
      <c r="H27">
        <v>2</v>
      </c>
      <c r="I27" t="s">
        <v>1065</v>
      </c>
      <c r="J27" t="s">
        <v>1066</v>
      </c>
      <c r="K27" t="s">
        <v>1067</v>
      </c>
      <c r="L27">
        <v>1368</v>
      </c>
      <c r="N27">
        <v>1011</v>
      </c>
      <c r="O27" t="s">
        <v>961</v>
      </c>
      <c r="P27" t="s">
        <v>961</v>
      </c>
      <c r="Q27">
        <v>1</v>
      </c>
      <c r="X27">
        <v>8.5399999999999991</v>
      </c>
      <c r="Y27">
        <v>0</v>
      </c>
      <c r="Z27">
        <v>1233.46</v>
      </c>
      <c r="AA27">
        <v>642.05999999999995</v>
      </c>
      <c r="AB27">
        <v>0</v>
      </c>
      <c r="AC27">
        <v>0</v>
      </c>
      <c r="AD27">
        <v>1</v>
      </c>
      <c r="AE27">
        <v>0</v>
      </c>
      <c r="AF27" t="s">
        <v>25</v>
      </c>
      <c r="AG27">
        <v>6.4049999999999994</v>
      </c>
      <c r="AH27">
        <v>2</v>
      </c>
      <c r="AI27">
        <v>295889009</v>
      </c>
      <c r="AJ27">
        <v>19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295889018</v>
      </c>
      <c r="C28">
        <v>295889006</v>
      </c>
      <c r="D28">
        <v>277945622</v>
      </c>
      <c r="E28">
        <v>1</v>
      </c>
      <c r="F28">
        <v>1</v>
      </c>
      <c r="G28">
        <v>1</v>
      </c>
      <c r="H28">
        <v>2</v>
      </c>
      <c r="I28" t="s">
        <v>1069</v>
      </c>
      <c r="J28" t="s">
        <v>1070</v>
      </c>
      <c r="K28" t="s">
        <v>1071</v>
      </c>
      <c r="L28">
        <v>1368</v>
      </c>
      <c r="N28">
        <v>1011</v>
      </c>
      <c r="O28" t="s">
        <v>961</v>
      </c>
      <c r="P28" t="s">
        <v>961</v>
      </c>
      <c r="Q28">
        <v>1</v>
      </c>
      <c r="X28">
        <v>0.94</v>
      </c>
      <c r="Y28">
        <v>0</v>
      </c>
      <c r="Z28">
        <v>189.67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25</v>
      </c>
      <c r="AG28">
        <v>0.70499999999999996</v>
      </c>
      <c r="AH28">
        <v>2</v>
      </c>
      <c r="AI28">
        <v>295889010</v>
      </c>
      <c r="AJ28">
        <v>20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295889019</v>
      </c>
      <c r="C29">
        <v>295889006</v>
      </c>
      <c r="D29">
        <v>277945779</v>
      </c>
      <c r="E29">
        <v>1</v>
      </c>
      <c r="F29">
        <v>1</v>
      </c>
      <c r="G29">
        <v>1</v>
      </c>
      <c r="H29">
        <v>2</v>
      </c>
      <c r="I29" t="s">
        <v>1072</v>
      </c>
      <c r="J29" t="s">
        <v>1073</v>
      </c>
      <c r="K29" t="s">
        <v>1074</v>
      </c>
      <c r="L29">
        <v>1368</v>
      </c>
      <c r="N29">
        <v>1011</v>
      </c>
      <c r="O29" t="s">
        <v>961</v>
      </c>
      <c r="P29" t="s">
        <v>961</v>
      </c>
      <c r="Q29">
        <v>1</v>
      </c>
      <c r="X29">
        <v>10.4</v>
      </c>
      <c r="Y29">
        <v>0</v>
      </c>
      <c r="Z29">
        <v>1070.99</v>
      </c>
      <c r="AA29">
        <v>642.05999999999995</v>
      </c>
      <c r="AB29">
        <v>0</v>
      </c>
      <c r="AC29">
        <v>0</v>
      </c>
      <c r="AD29">
        <v>1</v>
      </c>
      <c r="AE29">
        <v>0</v>
      </c>
      <c r="AF29" t="s">
        <v>25</v>
      </c>
      <c r="AG29">
        <v>7.8000000000000007</v>
      </c>
      <c r="AH29">
        <v>2</v>
      </c>
      <c r="AI29">
        <v>295889011</v>
      </c>
      <c r="AJ29">
        <v>21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295889020</v>
      </c>
      <c r="C30">
        <v>295889006</v>
      </c>
      <c r="D30">
        <v>277945806</v>
      </c>
      <c r="E30">
        <v>1</v>
      </c>
      <c r="F30">
        <v>1</v>
      </c>
      <c r="G30">
        <v>1</v>
      </c>
      <c r="H30">
        <v>2</v>
      </c>
      <c r="I30" t="s">
        <v>1075</v>
      </c>
      <c r="J30" t="s">
        <v>1076</v>
      </c>
      <c r="K30" t="s">
        <v>1077</v>
      </c>
      <c r="L30">
        <v>1368</v>
      </c>
      <c r="N30">
        <v>1011</v>
      </c>
      <c r="O30" t="s">
        <v>961</v>
      </c>
      <c r="P30" t="s">
        <v>961</v>
      </c>
      <c r="Q30">
        <v>1</v>
      </c>
      <c r="X30">
        <v>1.67</v>
      </c>
      <c r="Y30">
        <v>0</v>
      </c>
      <c r="Z30">
        <v>758.04</v>
      </c>
      <c r="AA30">
        <v>477.98</v>
      </c>
      <c r="AB30">
        <v>0</v>
      </c>
      <c r="AC30">
        <v>0</v>
      </c>
      <c r="AD30">
        <v>1</v>
      </c>
      <c r="AE30">
        <v>0</v>
      </c>
      <c r="AF30" t="s">
        <v>25</v>
      </c>
      <c r="AG30">
        <v>1.2524999999999999</v>
      </c>
      <c r="AH30">
        <v>2</v>
      </c>
      <c r="AI30">
        <v>295889012</v>
      </c>
      <c r="AJ30">
        <v>22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295889021</v>
      </c>
      <c r="C31">
        <v>295889006</v>
      </c>
      <c r="D31">
        <v>277945914</v>
      </c>
      <c r="E31">
        <v>1</v>
      </c>
      <c r="F31">
        <v>1</v>
      </c>
      <c r="G31">
        <v>1</v>
      </c>
      <c r="H31">
        <v>2</v>
      </c>
      <c r="I31" t="s">
        <v>1079</v>
      </c>
      <c r="J31" t="s">
        <v>1080</v>
      </c>
      <c r="K31" t="s">
        <v>1081</v>
      </c>
      <c r="L31">
        <v>1368</v>
      </c>
      <c r="N31">
        <v>1011</v>
      </c>
      <c r="O31" t="s">
        <v>961</v>
      </c>
      <c r="P31" t="s">
        <v>961</v>
      </c>
      <c r="Q31">
        <v>1</v>
      </c>
      <c r="X31">
        <v>3.65</v>
      </c>
      <c r="Y31">
        <v>0</v>
      </c>
      <c r="Z31">
        <v>1521.77</v>
      </c>
      <c r="AA31">
        <v>549.32000000000005</v>
      </c>
      <c r="AB31">
        <v>0</v>
      </c>
      <c r="AC31">
        <v>0</v>
      </c>
      <c r="AD31">
        <v>1</v>
      </c>
      <c r="AE31">
        <v>0</v>
      </c>
      <c r="AF31" t="s">
        <v>25</v>
      </c>
      <c r="AG31">
        <v>2.7374999999999998</v>
      </c>
      <c r="AH31">
        <v>2</v>
      </c>
      <c r="AI31">
        <v>295889013</v>
      </c>
      <c r="AJ31">
        <v>23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295889022</v>
      </c>
      <c r="C32">
        <v>295889006</v>
      </c>
      <c r="D32">
        <v>277946622</v>
      </c>
      <c r="E32">
        <v>1</v>
      </c>
      <c r="F32">
        <v>1</v>
      </c>
      <c r="G32">
        <v>1</v>
      </c>
      <c r="H32">
        <v>2</v>
      </c>
      <c r="I32" t="s">
        <v>1083</v>
      </c>
      <c r="J32" t="s">
        <v>1084</v>
      </c>
      <c r="K32" t="s">
        <v>1085</v>
      </c>
      <c r="L32">
        <v>1368</v>
      </c>
      <c r="N32">
        <v>1011</v>
      </c>
      <c r="O32" t="s">
        <v>961</v>
      </c>
      <c r="P32" t="s">
        <v>961</v>
      </c>
      <c r="Q32">
        <v>1</v>
      </c>
      <c r="X32">
        <v>0.59</v>
      </c>
      <c r="Y32">
        <v>0</v>
      </c>
      <c r="Z32">
        <v>12.74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25</v>
      </c>
      <c r="AG32">
        <v>0.4425</v>
      </c>
      <c r="AH32">
        <v>2</v>
      </c>
      <c r="AI32">
        <v>295889014</v>
      </c>
      <c r="AJ32">
        <v>24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295889023</v>
      </c>
      <c r="C33">
        <v>295889006</v>
      </c>
      <c r="D33">
        <v>277561081</v>
      </c>
      <c r="E33">
        <v>109</v>
      </c>
      <c r="F33">
        <v>1</v>
      </c>
      <c r="G33">
        <v>1</v>
      </c>
      <c r="H33">
        <v>3</v>
      </c>
      <c r="I33" t="s">
        <v>1290</v>
      </c>
      <c r="J33" t="s">
        <v>3</v>
      </c>
      <c r="K33" t="s">
        <v>1291</v>
      </c>
      <c r="L33">
        <v>1377</v>
      </c>
      <c r="N33">
        <v>1013</v>
      </c>
      <c r="O33" t="s">
        <v>1292</v>
      </c>
      <c r="P33" t="s">
        <v>1292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14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295889024</v>
      </c>
      <c r="C34">
        <v>295889006</v>
      </c>
      <c r="D34">
        <v>277565419</v>
      </c>
      <c r="E34">
        <v>109</v>
      </c>
      <c r="F34">
        <v>1</v>
      </c>
      <c r="G34">
        <v>1</v>
      </c>
      <c r="H34">
        <v>3</v>
      </c>
      <c r="I34" t="s">
        <v>1293</v>
      </c>
      <c r="J34" t="s">
        <v>3</v>
      </c>
      <c r="K34" t="s">
        <v>1299</v>
      </c>
      <c r="L34">
        <v>1348</v>
      </c>
      <c r="N34">
        <v>1009</v>
      </c>
      <c r="O34" t="s">
        <v>651</v>
      </c>
      <c r="P34" t="s">
        <v>651</v>
      </c>
      <c r="Q34">
        <v>1000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14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295889025</v>
      </c>
      <c r="C35">
        <v>295889006</v>
      </c>
      <c r="D35">
        <v>277565447</v>
      </c>
      <c r="E35">
        <v>109</v>
      </c>
      <c r="F35">
        <v>1</v>
      </c>
      <c r="G35">
        <v>1</v>
      </c>
      <c r="H35">
        <v>3</v>
      </c>
      <c r="I35" t="s">
        <v>1295</v>
      </c>
      <c r="J35" t="s">
        <v>3</v>
      </c>
      <c r="K35" t="s">
        <v>1296</v>
      </c>
      <c r="L35">
        <v>1348</v>
      </c>
      <c r="N35">
        <v>1009</v>
      </c>
      <c r="O35" t="s">
        <v>651</v>
      </c>
      <c r="P35" t="s">
        <v>651</v>
      </c>
      <c r="Q35">
        <v>1000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14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295889026</v>
      </c>
      <c r="C36">
        <v>295889006</v>
      </c>
      <c r="D36">
        <v>277565502</v>
      </c>
      <c r="E36">
        <v>109</v>
      </c>
      <c r="F36">
        <v>1</v>
      </c>
      <c r="G36">
        <v>1</v>
      </c>
      <c r="H36">
        <v>3</v>
      </c>
      <c r="I36" t="s">
        <v>1297</v>
      </c>
      <c r="J36" t="s">
        <v>3</v>
      </c>
      <c r="K36" t="s">
        <v>1298</v>
      </c>
      <c r="L36">
        <v>1348</v>
      </c>
      <c r="N36">
        <v>1009</v>
      </c>
      <c r="O36" t="s">
        <v>651</v>
      </c>
      <c r="P36" t="s">
        <v>651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14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295889036</v>
      </c>
      <c r="C37">
        <v>295889027</v>
      </c>
      <c r="D37">
        <v>277560305</v>
      </c>
      <c r="E37">
        <v>109</v>
      </c>
      <c r="F37">
        <v>1</v>
      </c>
      <c r="G37">
        <v>1</v>
      </c>
      <c r="H37">
        <v>1</v>
      </c>
      <c r="I37" t="s">
        <v>1060</v>
      </c>
      <c r="J37" t="s">
        <v>3</v>
      </c>
      <c r="K37" t="s">
        <v>1061</v>
      </c>
      <c r="L37">
        <v>1191</v>
      </c>
      <c r="N37">
        <v>1013</v>
      </c>
      <c r="O37" t="s">
        <v>1062</v>
      </c>
      <c r="P37" t="s">
        <v>1062</v>
      </c>
      <c r="Q37">
        <v>1</v>
      </c>
      <c r="X37">
        <v>74</v>
      </c>
      <c r="Y37">
        <v>0</v>
      </c>
      <c r="Z37">
        <v>0</v>
      </c>
      <c r="AA37">
        <v>0</v>
      </c>
      <c r="AB37">
        <v>477.98</v>
      </c>
      <c r="AC37">
        <v>0</v>
      </c>
      <c r="AD37">
        <v>1</v>
      </c>
      <c r="AE37">
        <v>1</v>
      </c>
      <c r="AF37" t="s">
        <v>3</v>
      </c>
      <c r="AG37">
        <v>74</v>
      </c>
      <c r="AH37">
        <v>2</v>
      </c>
      <c r="AI37">
        <v>295889028</v>
      </c>
      <c r="AJ37">
        <v>25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295889037</v>
      </c>
      <c r="C38">
        <v>295889027</v>
      </c>
      <c r="D38">
        <v>277560491</v>
      </c>
      <c r="E38">
        <v>109</v>
      </c>
      <c r="F38">
        <v>1</v>
      </c>
      <c r="G38">
        <v>1</v>
      </c>
      <c r="H38">
        <v>1</v>
      </c>
      <c r="I38" t="s">
        <v>1063</v>
      </c>
      <c r="J38" t="s">
        <v>3</v>
      </c>
      <c r="K38" t="s">
        <v>1064</v>
      </c>
      <c r="L38">
        <v>1191</v>
      </c>
      <c r="N38">
        <v>1013</v>
      </c>
      <c r="O38" t="s">
        <v>1062</v>
      </c>
      <c r="P38" t="s">
        <v>1062</v>
      </c>
      <c r="Q38">
        <v>1</v>
      </c>
      <c r="X38">
        <v>24.26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24.26</v>
      </c>
      <c r="AH38">
        <v>2</v>
      </c>
      <c r="AI38">
        <v>295889029</v>
      </c>
      <c r="AJ38">
        <v>26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295889038</v>
      </c>
      <c r="C39">
        <v>295889027</v>
      </c>
      <c r="D39">
        <v>277944871</v>
      </c>
      <c r="E39">
        <v>1</v>
      </c>
      <c r="F39">
        <v>1</v>
      </c>
      <c r="G39">
        <v>1</v>
      </c>
      <c r="H39">
        <v>2</v>
      </c>
      <c r="I39" t="s">
        <v>1065</v>
      </c>
      <c r="J39" t="s">
        <v>1066</v>
      </c>
      <c r="K39" t="s">
        <v>1067</v>
      </c>
      <c r="L39">
        <v>1368</v>
      </c>
      <c r="N39">
        <v>1011</v>
      </c>
      <c r="O39" t="s">
        <v>961</v>
      </c>
      <c r="P39" t="s">
        <v>961</v>
      </c>
      <c r="Q39">
        <v>1</v>
      </c>
      <c r="X39">
        <v>8.5399999999999991</v>
      </c>
      <c r="Y39">
        <v>0</v>
      </c>
      <c r="Z39">
        <v>1233.46</v>
      </c>
      <c r="AA39">
        <v>642.05999999999995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8.5399999999999991</v>
      </c>
      <c r="AH39">
        <v>2</v>
      </c>
      <c r="AI39">
        <v>295889030</v>
      </c>
      <c r="AJ39">
        <v>27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295889039</v>
      </c>
      <c r="C40">
        <v>295889027</v>
      </c>
      <c r="D40">
        <v>277945622</v>
      </c>
      <c r="E40">
        <v>1</v>
      </c>
      <c r="F40">
        <v>1</v>
      </c>
      <c r="G40">
        <v>1</v>
      </c>
      <c r="H40">
        <v>2</v>
      </c>
      <c r="I40" t="s">
        <v>1069</v>
      </c>
      <c r="J40" t="s">
        <v>1070</v>
      </c>
      <c r="K40" t="s">
        <v>1071</v>
      </c>
      <c r="L40">
        <v>1368</v>
      </c>
      <c r="N40">
        <v>1011</v>
      </c>
      <c r="O40" t="s">
        <v>961</v>
      </c>
      <c r="P40" t="s">
        <v>961</v>
      </c>
      <c r="Q40">
        <v>1</v>
      </c>
      <c r="X40">
        <v>0.94</v>
      </c>
      <c r="Y40">
        <v>0</v>
      </c>
      <c r="Z40">
        <v>189.67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0.94</v>
      </c>
      <c r="AH40">
        <v>2</v>
      </c>
      <c r="AI40">
        <v>295889031</v>
      </c>
      <c r="AJ40">
        <v>28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295889040</v>
      </c>
      <c r="C41">
        <v>295889027</v>
      </c>
      <c r="D41">
        <v>277945779</v>
      </c>
      <c r="E41">
        <v>1</v>
      </c>
      <c r="F41">
        <v>1</v>
      </c>
      <c r="G41">
        <v>1</v>
      </c>
      <c r="H41">
        <v>2</v>
      </c>
      <c r="I41" t="s">
        <v>1072</v>
      </c>
      <c r="J41" t="s">
        <v>1073</v>
      </c>
      <c r="K41" t="s">
        <v>1074</v>
      </c>
      <c r="L41">
        <v>1368</v>
      </c>
      <c r="N41">
        <v>1011</v>
      </c>
      <c r="O41" t="s">
        <v>961</v>
      </c>
      <c r="P41" t="s">
        <v>961</v>
      </c>
      <c r="Q41">
        <v>1</v>
      </c>
      <c r="X41">
        <v>10.4</v>
      </c>
      <c r="Y41">
        <v>0</v>
      </c>
      <c r="Z41">
        <v>1070.99</v>
      </c>
      <c r="AA41">
        <v>642.05999999999995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10.4</v>
      </c>
      <c r="AH41">
        <v>2</v>
      </c>
      <c r="AI41">
        <v>295889032</v>
      </c>
      <c r="AJ41">
        <v>29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295889041</v>
      </c>
      <c r="C42">
        <v>295889027</v>
      </c>
      <c r="D42">
        <v>277945806</v>
      </c>
      <c r="E42">
        <v>1</v>
      </c>
      <c r="F42">
        <v>1</v>
      </c>
      <c r="G42">
        <v>1</v>
      </c>
      <c r="H42">
        <v>2</v>
      </c>
      <c r="I42" t="s">
        <v>1075</v>
      </c>
      <c r="J42" t="s">
        <v>1076</v>
      </c>
      <c r="K42" t="s">
        <v>1077</v>
      </c>
      <c r="L42">
        <v>1368</v>
      </c>
      <c r="N42">
        <v>1011</v>
      </c>
      <c r="O42" t="s">
        <v>961</v>
      </c>
      <c r="P42" t="s">
        <v>961</v>
      </c>
      <c r="Q42">
        <v>1</v>
      </c>
      <c r="X42">
        <v>1.67</v>
      </c>
      <c r="Y42">
        <v>0</v>
      </c>
      <c r="Z42">
        <v>758.04</v>
      </c>
      <c r="AA42">
        <v>477.98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1.67</v>
      </c>
      <c r="AH42">
        <v>2</v>
      </c>
      <c r="AI42">
        <v>295889033</v>
      </c>
      <c r="AJ42">
        <v>30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295889042</v>
      </c>
      <c r="C43">
        <v>295889027</v>
      </c>
      <c r="D43">
        <v>277945914</v>
      </c>
      <c r="E43">
        <v>1</v>
      </c>
      <c r="F43">
        <v>1</v>
      </c>
      <c r="G43">
        <v>1</v>
      </c>
      <c r="H43">
        <v>2</v>
      </c>
      <c r="I43" t="s">
        <v>1079</v>
      </c>
      <c r="J43" t="s">
        <v>1080</v>
      </c>
      <c r="K43" t="s">
        <v>1081</v>
      </c>
      <c r="L43">
        <v>1368</v>
      </c>
      <c r="N43">
        <v>1011</v>
      </c>
      <c r="O43" t="s">
        <v>961</v>
      </c>
      <c r="P43" t="s">
        <v>961</v>
      </c>
      <c r="Q43">
        <v>1</v>
      </c>
      <c r="X43">
        <v>3.65</v>
      </c>
      <c r="Y43">
        <v>0</v>
      </c>
      <c r="Z43">
        <v>1521.77</v>
      </c>
      <c r="AA43">
        <v>549.32000000000005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3.65</v>
      </c>
      <c r="AH43">
        <v>2</v>
      </c>
      <c r="AI43">
        <v>295889034</v>
      </c>
      <c r="AJ43">
        <v>31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295889043</v>
      </c>
      <c r="C44">
        <v>295889027</v>
      </c>
      <c r="D44">
        <v>277946622</v>
      </c>
      <c r="E44">
        <v>1</v>
      </c>
      <c r="F44">
        <v>1</v>
      </c>
      <c r="G44">
        <v>1</v>
      </c>
      <c r="H44">
        <v>2</v>
      </c>
      <c r="I44" t="s">
        <v>1083</v>
      </c>
      <c r="J44" t="s">
        <v>1084</v>
      </c>
      <c r="K44" t="s">
        <v>1085</v>
      </c>
      <c r="L44">
        <v>1368</v>
      </c>
      <c r="N44">
        <v>1011</v>
      </c>
      <c r="O44" t="s">
        <v>961</v>
      </c>
      <c r="P44" t="s">
        <v>961</v>
      </c>
      <c r="Q44">
        <v>1</v>
      </c>
      <c r="X44">
        <v>0.59</v>
      </c>
      <c r="Y44">
        <v>0</v>
      </c>
      <c r="Z44">
        <v>12.74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0.59</v>
      </c>
      <c r="AH44">
        <v>2</v>
      </c>
      <c r="AI44">
        <v>295889035</v>
      </c>
      <c r="AJ44">
        <v>32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ROW(Source!A33)</f>
        <v>33</v>
      </c>
      <c r="B45">
        <v>295889044</v>
      </c>
      <c r="C45">
        <v>295889027</v>
      </c>
      <c r="D45">
        <v>277561081</v>
      </c>
      <c r="E45">
        <v>109</v>
      </c>
      <c r="F45">
        <v>1</v>
      </c>
      <c r="G45">
        <v>1</v>
      </c>
      <c r="H45">
        <v>3</v>
      </c>
      <c r="I45" t="s">
        <v>1290</v>
      </c>
      <c r="J45" t="s">
        <v>3</v>
      </c>
      <c r="K45" t="s">
        <v>1291</v>
      </c>
      <c r="L45">
        <v>1377</v>
      </c>
      <c r="N45">
        <v>1013</v>
      </c>
      <c r="O45" t="s">
        <v>1292</v>
      </c>
      <c r="P45" t="s">
        <v>1292</v>
      </c>
      <c r="Q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14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ROW(Source!A33)</f>
        <v>33</v>
      </c>
      <c r="B46">
        <v>295889045</v>
      </c>
      <c r="C46">
        <v>295889027</v>
      </c>
      <c r="D46">
        <v>277565419</v>
      </c>
      <c r="E46">
        <v>109</v>
      </c>
      <c r="F46">
        <v>1</v>
      </c>
      <c r="G46">
        <v>1</v>
      </c>
      <c r="H46">
        <v>3</v>
      </c>
      <c r="I46" t="s">
        <v>1293</v>
      </c>
      <c r="J46" t="s">
        <v>3</v>
      </c>
      <c r="K46" t="s">
        <v>1299</v>
      </c>
      <c r="L46">
        <v>1348</v>
      </c>
      <c r="N46">
        <v>1009</v>
      </c>
      <c r="O46" t="s">
        <v>651</v>
      </c>
      <c r="P46" t="s">
        <v>651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14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ROW(Source!A33)</f>
        <v>33</v>
      </c>
      <c r="B47">
        <v>295889046</v>
      </c>
      <c r="C47">
        <v>295889027</v>
      </c>
      <c r="D47">
        <v>277565447</v>
      </c>
      <c r="E47">
        <v>109</v>
      </c>
      <c r="F47">
        <v>1</v>
      </c>
      <c r="G47">
        <v>1</v>
      </c>
      <c r="H47">
        <v>3</v>
      </c>
      <c r="I47" t="s">
        <v>1295</v>
      </c>
      <c r="J47" t="s">
        <v>3</v>
      </c>
      <c r="K47" t="s">
        <v>1296</v>
      </c>
      <c r="L47">
        <v>1348</v>
      </c>
      <c r="N47">
        <v>1009</v>
      </c>
      <c r="O47" t="s">
        <v>651</v>
      </c>
      <c r="P47" t="s">
        <v>651</v>
      </c>
      <c r="Q47">
        <v>1000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14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295889047</v>
      </c>
      <c r="C48">
        <v>295889027</v>
      </c>
      <c r="D48">
        <v>277565502</v>
      </c>
      <c r="E48">
        <v>109</v>
      </c>
      <c r="F48">
        <v>1</v>
      </c>
      <c r="G48">
        <v>1</v>
      </c>
      <c r="H48">
        <v>3</v>
      </c>
      <c r="I48" t="s">
        <v>1297</v>
      </c>
      <c r="J48" t="s">
        <v>3</v>
      </c>
      <c r="K48" t="s">
        <v>1298</v>
      </c>
      <c r="L48">
        <v>1348</v>
      </c>
      <c r="N48">
        <v>1009</v>
      </c>
      <c r="O48" t="s">
        <v>651</v>
      </c>
      <c r="P48" t="s">
        <v>651</v>
      </c>
      <c r="Q48">
        <v>1000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14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ROW(Source!A34)</f>
        <v>34</v>
      </c>
      <c r="B49">
        <v>295889057</v>
      </c>
      <c r="C49">
        <v>295889048</v>
      </c>
      <c r="D49">
        <v>277560305</v>
      </c>
      <c r="E49">
        <v>109</v>
      </c>
      <c r="F49">
        <v>1</v>
      </c>
      <c r="G49">
        <v>1</v>
      </c>
      <c r="H49">
        <v>1</v>
      </c>
      <c r="I49" t="s">
        <v>1060</v>
      </c>
      <c r="J49" t="s">
        <v>3</v>
      </c>
      <c r="K49" t="s">
        <v>1061</v>
      </c>
      <c r="L49">
        <v>1191</v>
      </c>
      <c r="N49">
        <v>1013</v>
      </c>
      <c r="O49" t="s">
        <v>1062</v>
      </c>
      <c r="P49" t="s">
        <v>1062</v>
      </c>
      <c r="Q49">
        <v>1</v>
      </c>
      <c r="X49">
        <v>88.9</v>
      </c>
      <c r="Y49">
        <v>0</v>
      </c>
      <c r="Z49">
        <v>0</v>
      </c>
      <c r="AA49">
        <v>0</v>
      </c>
      <c r="AB49">
        <v>477.98</v>
      </c>
      <c r="AC49">
        <v>0</v>
      </c>
      <c r="AD49">
        <v>1</v>
      </c>
      <c r="AE49">
        <v>1</v>
      </c>
      <c r="AF49" t="s">
        <v>25</v>
      </c>
      <c r="AG49">
        <v>66.675000000000011</v>
      </c>
      <c r="AH49">
        <v>2</v>
      </c>
      <c r="AI49">
        <v>295889049</v>
      </c>
      <c r="AJ49">
        <v>33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ROW(Source!A34)</f>
        <v>34</v>
      </c>
      <c r="B50">
        <v>295889058</v>
      </c>
      <c r="C50">
        <v>295889048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1063</v>
      </c>
      <c r="J50" t="s">
        <v>3</v>
      </c>
      <c r="K50" t="s">
        <v>1064</v>
      </c>
      <c r="L50">
        <v>1191</v>
      </c>
      <c r="N50">
        <v>1013</v>
      </c>
      <c r="O50" t="s">
        <v>1062</v>
      </c>
      <c r="P50" t="s">
        <v>1062</v>
      </c>
      <c r="Q50">
        <v>1</v>
      </c>
      <c r="X50">
        <v>31.65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25</v>
      </c>
      <c r="AG50">
        <v>23.737499999999997</v>
      </c>
      <c r="AH50">
        <v>2</v>
      </c>
      <c r="AI50">
        <v>295889050</v>
      </c>
      <c r="AJ50">
        <v>34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ROW(Source!A34)</f>
        <v>34</v>
      </c>
      <c r="B51">
        <v>295889059</v>
      </c>
      <c r="C51">
        <v>295889048</v>
      </c>
      <c r="D51">
        <v>277944871</v>
      </c>
      <c r="E51">
        <v>1</v>
      </c>
      <c r="F51">
        <v>1</v>
      </c>
      <c r="G51">
        <v>1</v>
      </c>
      <c r="H51">
        <v>2</v>
      </c>
      <c r="I51" t="s">
        <v>1065</v>
      </c>
      <c r="J51" t="s">
        <v>1066</v>
      </c>
      <c r="K51" t="s">
        <v>1067</v>
      </c>
      <c r="L51">
        <v>1368</v>
      </c>
      <c r="N51">
        <v>1011</v>
      </c>
      <c r="O51" t="s">
        <v>961</v>
      </c>
      <c r="P51" t="s">
        <v>961</v>
      </c>
      <c r="Q51">
        <v>1</v>
      </c>
      <c r="X51">
        <v>10.4</v>
      </c>
      <c r="Y51">
        <v>0</v>
      </c>
      <c r="Z51">
        <v>1233.46</v>
      </c>
      <c r="AA51">
        <v>642.05999999999995</v>
      </c>
      <c r="AB51">
        <v>0</v>
      </c>
      <c r="AC51">
        <v>0</v>
      </c>
      <c r="AD51">
        <v>1</v>
      </c>
      <c r="AE51">
        <v>0</v>
      </c>
      <c r="AF51" t="s">
        <v>25</v>
      </c>
      <c r="AG51">
        <v>7.8000000000000007</v>
      </c>
      <c r="AH51">
        <v>2</v>
      </c>
      <c r="AI51">
        <v>295889051</v>
      </c>
      <c r="AJ51">
        <v>35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ROW(Source!A34)</f>
        <v>34</v>
      </c>
      <c r="B52">
        <v>295889060</v>
      </c>
      <c r="C52">
        <v>295889048</v>
      </c>
      <c r="D52">
        <v>277945622</v>
      </c>
      <c r="E52">
        <v>1</v>
      </c>
      <c r="F52">
        <v>1</v>
      </c>
      <c r="G52">
        <v>1</v>
      </c>
      <c r="H52">
        <v>2</v>
      </c>
      <c r="I52" t="s">
        <v>1069</v>
      </c>
      <c r="J52" t="s">
        <v>1070</v>
      </c>
      <c r="K52" t="s">
        <v>1071</v>
      </c>
      <c r="L52">
        <v>1368</v>
      </c>
      <c r="N52">
        <v>1011</v>
      </c>
      <c r="O52" t="s">
        <v>961</v>
      </c>
      <c r="P52" t="s">
        <v>961</v>
      </c>
      <c r="Q52">
        <v>1</v>
      </c>
      <c r="X52">
        <v>0.94</v>
      </c>
      <c r="Y52">
        <v>0</v>
      </c>
      <c r="Z52">
        <v>189.67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25</v>
      </c>
      <c r="AG52">
        <v>0.70499999999999996</v>
      </c>
      <c r="AH52">
        <v>2</v>
      </c>
      <c r="AI52">
        <v>295889052</v>
      </c>
      <c r="AJ52">
        <v>36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ROW(Source!A34)</f>
        <v>34</v>
      </c>
      <c r="B53">
        <v>295889061</v>
      </c>
      <c r="C53">
        <v>295889048</v>
      </c>
      <c r="D53">
        <v>277945779</v>
      </c>
      <c r="E53">
        <v>1</v>
      </c>
      <c r="F53">
        <v>1</v>
      </c>
      <c r="G53">
        <v>1</v>
      </c>
      <c r="H53">
        <v>2</v>
      </c>
      <c r="I53" t="s">
        <v>1072</v>
      </c>
      <c r="J53" t="s">
        <v>1073</v>
      </c>
      <c r="K53" t="s">
        <v>1074</v>
      </c>
      <c r="L53">
        <v>1368</v>
      </c>
      <c r="N53">
        <v>1011</v>
      </c>
      <c r="O53" t="s">
        <v>961</v>
      </c>
      <c r="P53" t="s">
        <v>961</v>
      </c>
      <c r="Q53">
        <v>1</v>
      </c>
      <c r="X53">
        <v>14.3</v>
      </c>
      <c r="Y53">
        <v>0</v>
      </c>
      <c r="Z53">
        <v>1070.99</v>
      </c>
      <c r="AA53">
        <v>642.05999999999995</v>
      </c>
      <c r="AB53">
        <v>0</v>
      </c>
      <c r="AC53">
        <v>0</v>
      </c>
      <c r="AD53">
        <v>1</v>
      </c>
      <c r="AE53">
        <v>0</v>
      </c>
      <c r="AF53" t="s">
        <v>25</v>
      </c>
      <c r="AG53">
        <v>10.725000000000001</v>
      </c>
      <c r="AH53">
        <v>2</v>
      </c>
      <c r="AI53">
        <v>295889053</v>
      </c>
      <c r="AJ53">
        <v>37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ROW(Source!A34)</f>
        <v>34</v>
      </c>
      <c r="B54">
        <v>295889062</v>
      </c>
      <c r="C54">
        <v>295889048</v>
      </c>
      <c r="D54">
        <v>277945806</v>
      </c>
      <c r="E54">
        <v>1</v>
      </c>
      <c r="F54">
        <v>1</v>
      </c>
      <c r="G54">
        <v>1</v>
      </c>
      <c r="H54">
        <v>2</v>
      </c>
      <c r="I54" t="s">
        <v>1075</v>
      </c>
      <c r="J54" t="s">
        <v>1076</v>
      </c>
      <c r="K54" t="s">
        <v>1077</v>
      </c>
      <c r="L54">
        <v>1368</v>
      </c>
      <c r="N54">
        <v>1011</v>
      </c>
      <c r="O54" t="s">
        <v>961</v>
      </c>
      <c r="P54" t="s">
        <v>961</v>
      </c>
      <c r="Q54">
        <v>1</v>
      </c>
      <c r="X54">
        <v>2.02</v>
      </c>
      <c r="Y54">
        <v>0</v>
      </c>
      <c r="Z54">
        <v>758.04</v>
      </c>
      <c r="AA54">
        <v>477.98</v>
      </c>
      <c r="AB54">
        <v>0</v>
      </c>
      <c r="AC54">
        <v>0</v>
      </c>
      <c r="AD54">
        <v>1</v>
      </c>
      <c r="AE54">
        <v>0</v>
      </c>
      <c r="AF54" t="s">
        <v>25</v>
      </c>
      <c r="AG54">
        <v>1.5150000000000001</v>
      </c>
      <c r="AH54">
        <v>2</v>
      </c>
      <c r="AI54">
        <v>295889054</v>
      </c>
      <c r="AJ54">
        <v>38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ROW(Source!A34)</f>
        <v>34</v>
      </c>
      <c r="B55">
        <v>295889063</v>
      </c>
      <c r="C55">
        <v>295889048</v>
      </c>
      <c r="D55">
        <v>277945914</v>
      </c>
      <c r="E55">
        <v>1</v>
      </c>
      <c r="F55">
        <v>1</v>
      </c>
      <c r="G55">
        <v>1</v>
      </c>
      <c r="H55">
        <v>2</v>
      </c>
      <c r="I55" t="s">
        <v>1079</v>
      </c>
      <c r="J55" t="s">
        <v>1080</v>
      </c>
      <c r="K55" t="s">
        <v>1081</v>
      </c>
      <c r="L55">
        <v>1368</v>
      </c>
      <c r="N55">
        <v>1011</v>
      </c>
      <c r="O55" t="s">
        <v>961</v>
      </c>
      <c r="P55" t="s">
        <v>961</v>
      </c>
      <c r="Q55">
        <v>1</v>
      </c>
      <c r="X55">
        <v>4.93</v>
      </c>
      <c r="Y55">
        <v>0</v>
      </c>
      <c r="Z55">
        <v>1521.77</v>
      </c>
      <c r="AA55">
        <v>549.32000000000005</v>
      </c>
      <c r="AB55">
        <v>0</v>
      </c>
      <c r="AC55">
        <v>0</v>
      </c>
      <c r="AD55">
        <v>1</v>
      </c>
      <c r="AE55">
        <v>0</v>
      </c>
      <c r="AF55" t="s">
        <v>25</v>
      </c>
      <c r="AG55">
        <v>3.6974999999999998</v>
      </c>
      <c r="AH55">
        <v>2</v>
      </c>
      <c r="AI55">
        <v>295889055</v>
      </c>
      <c r="AJ55">
        <v>39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ROW(Source!A34)</f>
        <v>34</v>
      </c>
      <c r="B56">
        <v>295889064</v>
      </c>
      <c r="C56">
        <v>295889048</v>
      </c>
      <c r="D56">
        <v>277946622</v>
      </c>
      <c r="E56">
        <v>1</v>
      </c>
      <c r="F56">
        <v>1</v>
      </c>
      <c r="G56">
        <v>1</v>
      </c>
      <c r="H56">
        <v>2</v>
      </c>
      <c r="I56" t="s">
        <v>1083</v>
      </c>
      <c r="J56" t="s">
        <v>1084</v>
      </c>
      <c r="K56" t="s">
        <v>1085</v>
      </c>
      <c r="L56">
        <v>1368</v>
      </c>
      <c r="N56">
        <v>1011</v>
      </c>
      <c r="O56" t="s">
        <v>961</v>
      </c>
      <c r="P56" t="s">
        <v>961</v>
      </c>
      <c r="Q56">
        <v>1</v>
      </c>
      <c r="X56">
        <v>1.85</v>
      </c>
      <c r="Y56">
        <v>0</v>
      </c>
      <c r="Z56">
        <v>12.74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25</v>
      </c>
      <c r="AG56">
        <v>1.3875000000000002</v>
      </c>
      <c r="AH56">
        <v>2</v>
      </c>
      <c r="AI56">
        <v>295889056</v>
      </c>
      <c r="AJ56">
        <v>40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ROW(Source!A34)</f>
        <v>34</v>
      </c>
      <c r="B57">
        <v>295889065</v>
      </c>
      <c r="C57">
        <v>295889048</v>
      </c>
      <c r="D57">
        <v>277561081</v>
      </c>
      <c r="E57">
        <v>109</v>
      </c>
      <c r="F57">
        <v>1</v>
      </c>
      <c r="G57">
        <v>1</v>
      </c>
      <c r="H57">
        <v>3</v>
      </c>
      <c r="I57" t="s">
        <v>1290</v>
      </c>
      <c r="J57" t="s">
        <v>3</v>
      </c>
      <c r="K57" t="s">
        <v>1291</v>
      </c>
      <c r="L57">
        <v>1377</v>
      </c>
      <c r="N57">
        <v>1013</v>
      </c>
      <c r="O57" t="s">
        <v>1292</v>
      </c>
      <c r="P57" t="s">
        <v>1292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14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ROW(Source!A34)</f>
        <v>34</v>
      </c>
      <c r="B58">
        <v>295889066</v>
      </c>
      <c r="C58">
        <v>295889048</v>
      </c>
      <c r="D58">
        <v>277565419</v>
      </c>
      <c r="E58">
        <v>109</v>
      </c>
      <c r="F58">
        <v>1</v>
      </c>
      <c r="G58">
        <v>1</v>
      </c>
      <c r="H58">
        <v>3</v>
      </c>
      <c r="I58" t="s">
        <v>1293</v>
      </c>
      <c r="J58" t="s">
        <v>3</v>
      </c>
      <c r="K58" t="s">
        <v>1299</v>
      </c>
      <c r="L58">
        <v>1348</v>
      </c>
      <c r="N58">
        <v>1009</v>
      </c>
      <c r="O58" t="s">
        <v>651</v>
      </c>
      <c r="P58" t="s">
        <v>651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14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ROW(Source!A34)</f>
        <v>34</v>
      </c>
      <c r="B59">
        <v>295889067</v>
      </c>
      <c r="C59">
        <v>295889048</v>
      </c>
      <c r="D59">
        <v>277565447</v>
      </c>
      <c r="E59">
        <v>109</v>
      </c>
      <c r="F59">
        <v>1</v>
      </c>
      <c r="G59">
        <v>1</v>
      </c>
      <c r="H59">
        <v>3</v>
      </c>
      <c r="I59" t="s">
        <v>1295</v>
      </c>
      <c r="J59" t="s">
        <v>3</v>
      </c>
      <c r="K59" t="s">
        <v>1296</v>
      </c>
      <c r="L59">
        <v>1348</v>
      </c>
      <c r="N59">
        <v>1009</v>
      </c>
      <c r="O59" t="s">
        <v>651</v>
      </c>
      <c r="P59" t="s">
        <v>651</v>
      </c>
      <c r="Q59">
        <v>1000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14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ROW(Source!A34)</f>
        <v>34</v>
      </c>
      <c r="B60">
        <v>295889068</v>
      </c>
      <c r="C60">
        <v>295889048</v>
      </c>
      <c r="D60">
        <v>277565502</v>
      </c>
      <c r="E60">
        <v>109</v>
      </c>
      <c r="F60">
        <v>1</v>
      </c>
      <c r="G60">
        <v>1</v>
      </c>
      <c r="H60">
        <v>3</v>
      </c>
      <c r="I60" t="s">
        <v>1297</v>
      </c>
      <c r="J60" t="s">
        <v>3</v>
      </c>
      <c r="K60" t="s">
        <v>1298</v>
      </c>
      <c r="L60">
        <v>1348</v>
      </c>
      <c r="N60">
        <v>1009</v>
      </c>
      <c r="O60" t="s">
        <v>651</v>
      </c>
      <c r="P60" t="s">
        <v>651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14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ROW(Source!A35)</f>
        <v>35</v>
      </c>
      <c r="B61">
        <v>295889078</v>
      </c>
      <c r="C61">
        <v>295889069</v>
      </c>
      <c r="D61">
        <v>277560305</v>
      </c>
      <c r="E61">
        <v>109</v>
      </c>
      <c r="F61">
        <v>1</v>
      </c>
      <c r="G61">
        <v>1</v>
      </c>
      <c r="H61">
        <v>1</v>
      </c>
      <c r="I61" t="s">
        <v>1060</v>
      </c>
      <c r="J61" t="s">
        <v>3</v>
      </c>
      <c r="K61" t="s">
        <v>1061</v>
      </c>
      <c r="L61">
        <v>1191</v>
      </c>
      <c r="N61">
        <v>1013</v>
      </c>
      <c r="O61" t="s">
        <v>1062</v>
      </c>
      <c r="P61" t="s">
        <v>1062</v>
      </c>
      <c r="Q61">
        <v>1</v>
      </c>
      <c r="X61">
        <v>88.9</v>
      </c>
      <c r="Y61">
        <v>0</v>
      </c>
      <c r="Z61">
        <v>0</v>
      </c>
      <c r="AA61">
        <v>0</v>
      </c>
      <c r="AB61">
        <v>477.98</v>
      </c>
      <c r="AC61">
        <v>0</v>
      </c>
      <c r="AD61">
        <v>1</v>
      </c>
      <c r="AE61">
        <v>1</v>
      </c>
      <c r="AF61" t="s">
        <v>3</v>
      </c>
      <c r="AG61">
        <v>88.9</v>
      </c>
      <c r="AH61">
        <v>2</v>
      </c>
      <c r="AI61">
        <v>295889070</v>
      </c>
      <c r="AJ61">
        <v>41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ROW(Source!A35)</f>
        <v>35</v>
      </c>
      <c r="B62">
        <v>295889079</v>
      </c>
      <c r="C62">
        <v>295889069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1063</v>
      </c>
      <c r="J62" t="s">
        <v>3</v>
      </c>
      <c r="K62" t="s">
        <v>1064</v>
      </c>
      <c r="L62">
        <v>1191</v>
      </c>
      <c r="N62">
        <v>1013</v>
      </c>
      <c r="O62" t="s">
        <v>1062</v>
      </c>
      <c r="P62" t="s">
        <v>1062</v>
      </c>
      <c r="Q62">
        <v>1</v>
      </c>
      <c r="X62">
        <v>31.65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31.65</v>
      </c>
      <c r="AH62">
        <v>2</v>
      </c>
      <c r="AI62">
        <v>295889071</v>
      </c>
      <c r="AJ62">
        <v>42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ROW(Source!A35)</f>
        <v>35</v>
      </c>
      <c r="B63">
        <v>295889080</v>
      </c>
      <c r="C63">
        <v>295889069</v>
      </c>
      <c r="D63">
        <v>277944871</v>
      </c>
      <c r="E63">
        <v>1</v>
      </c>
      <c r="F63">
        <v>1</v>
      </c>
      <c r="G63">
        <v>1</v>
      </c>
      <c r="H63">
        <v>2</v>
      </c>
      <c r="I63" t="s">
        <v>1065</v>
      </c>
      <c r="J63" t="s">
        <v>1066</v>
      </c>
      <c r="K63" t="s">
        <v>1067</v>
      </c>
      <c r="L63">
        <v>1368</v>
      </c>
      <c r="N63">
        <v>1011</v>
      </c>
      <c r="O63" t="s">
        <v>961</v>
      </c>
      <c r="P63" t="s">
        <v>961</v>
      </c>
      <c r="Q63">
        <v>1</v>
      </c>
      <c r="X63">
        <v>10.4</v>
      </c>
      <c r="Y63">
        <v>0</v>
      </c>
      <c r="Z63">
        <v>1233.46</v>
      </c>
      <c r="AA63">
        <v>642.05999999999995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10.4</v>
      </c>
      <c r="AH63">
        <v>2</v>
      </c>
      <c r="AI63">
        <v>295889072</v>
      </c>
      <c r="AJ63">
        <v>43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ROW(Source!A35)</f>
        <v>35</v>
      </c>
      <c r="B64">
        <v>295889081</v>
      </c>
      <c r="C64">
        <v>295889069</v>
      </c>
      <c r="D64">
        <v>277945622</v>
      </c>
      <c r="E64">
        <v>1</v>
      </c>
      <c r="F64">
        <v>1</v>
      </c>
      <c r="G64">
        <v>1</v>
      </c>
      <c r="H64">
        <v>2</v>
      </c>
      <c r="I64" t="s">
        <v>1069</v>
      </c>
      <c r="J64" t="s">
        <v>1070</v>
      </c>
      <c r="K64" t="s">
        <v>1071</v>
      </c>
      <c r="L64">
        <v>1368</v>
      </c>
      <c r="N64">
        <v>1011</v>
      </c>
      <c r="O64" t="s">
        <v>961</v>
      </c>
      <c r="P64" t="s">
        <v>961</v>
      </c>
      <c r="Q64">
        <v>1</v>
      </c>
      <c r="X64">
        <v>0.94</v>
      </c>
      <c r="Y64">
        <v>0</v>
      </c>
      <c r="Z64">
        <v>189.67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0.94</v>
      </c>
      <c r="AH64">
        <v>2</v>
      </c>
      <c r="AI64">
        <v>295889073</v>
      </c>
      <c r="AJ64">
        <v>44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ROW(Source!A35)</f>
        <v>35</v>
      </c>
      <c r="B65">
        <v>295889082</v>
      </c>
      <c r="C65">
        <v>295889069</v>
      </c>
      <c r="D65">
        <v>277945779</v>
      </c>
      <c r="E65">
        <v>1</v>
      </c>
      <c r="F65">
        <v>1</v>
      </c>
      <c r="G65">
        <v>1</v>
      </c>
      <c r="H65">
        <v>2</v>
      </c>
      <c r="I65" t="s">
        <v>1072</v>
      </c>
      <c r="J65" t="s">
        <v>1073</v>
      </c>
      <c r="K65" t="s">
        <v>1074</v>
      </c>
      <c r="L65">
        <v>1368</v>
      </c>
      <c r="N65">
        <v>1011</v>
      </c>
      <c r="O65" t="s">
        <v>961</v>
      </c>
      <c r="P65" t="s">
        <v>961</v>
      </c>
      <c r="Q65">
        <v>1</v>
      </c>
      <c r="X65">
        <v>14.3</v>
      </c>
      <c r="Y65">
        <v>0</v>
      </c>
      <c r="Z65">
        <v>1070.99</v>
      </c>
      <c r="AA65">
        <v>642.05999999999995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14.3</v>
      </c>
      <c r="AH65">
        <v>2</v>
      </c>
      <c r="AI65">
        <v>295889074</v>
      </c>
      <c r="AJ65">
        <v>45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ROW(Source!A35)</f>
        <v>35</v>
      </c>
      <c r="B66">
        <v>295889083</v>
      </c>
      <c r="C66">
        <v>295889069</v>
      </c>
      <c r="D66">
        <v>277945806</v>
      </c>
      <c r="E66">
        <v>1</v>
      </c>
      <c r="F66">
        <v>1</v>
      </c>
      <c r="G66">
        <v>1</v>
      </c>
      <c r="H66">
        <v>2</v>
      </c>
      <c r="I66" t="s">
        <v>1075</v>
      </c>
      <c r="J66" t="s">
        <v>1076</v>
      </c>
      <c r="K66" t="s">
        <v>1077</v>
      </c>
      <c r="L66">
        <v>1368</v>
      </c>
      <c r="N66">
        <v>1011</v>
      </c>
      <c r="O66" t="s">
        <v>961</v>
      </c>
      <c r="P66" t="s">
        <v>961</v>
      </c>
      <c r="Q66">
        <v>1</v>
      </c>
      <c r="X66">
        <v>2.02</v>
      </c>
      <c r="Y66">
        <v>0</v>
      </c>
      <c r="Z66">
        <v>758.04</v>
      </c>
      <c r="AA66">
        <v>477.98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2.02</v>
      </c>
      <c r="AH66">
        <v>2</v>
      </c>
      <c r="AI66">
        <v>295889075</v>
      </c>
      <c r="AJ66">
        <v>46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ROW(Source!A35)</f>
        <v>35</v>
      </c>
      <c r="B67">
        <v>295889084</v>
      </c>
      <c r="C67">
        <v>295889069</v>
      </c>
      <c r="D67">
        <v>277945914</v>
      </c>
      <c r="E67">
        <v>1</v>
      </c>
      <c r="F67">
        <v>1</v>
      </c>
      <c r="G67">
        <v>1</v>
      </c>
      <c r="H67">
        <v>2</v>
      </c>
      <c r="I67" t="s">
        <v>1079</v>
      </c>
      <c r="J67" t="s">
        <v>1080</v>
      </c>
      <c r="K67" t="s">
        <v>1081</v>
      </c>
      <c r="L67">
        <v>1368</v>
      </c>
      <c r="N67">
        <v>1011</v>
      </c>
      <c r="O67" t="s">
        <v>961</v>
      </c>
      <c r="P67" t="s">
        <v>961</v>
      </c>
      <c r="Q67">
        <v>1</v>
      </c>
      <c r="X67">
        <v>4.93</v>
      </c>
      <c r="Y67">
        <v>0</v>
      </c>
      <c r="Z67">
        <v>1521.77</v>
      </c>
      <c r="AA67">
        <v>549.32000000000005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4.93</v>
      </c>
      <c r="AH67">
        <v>2</v>
      </c>
      <c r="AI67">
        <v>295889076</v>
      </c>
      <c r="AJ67">
        <v>47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ROW(Source!A35)</f>
        <v>35</v>
      </c>
      <c r="B68">
        <v>295889085</v>
      </c>
      <c r="C68">
        <v>295889069</v>
      </c>
      <c r="D68">
        <v>277946622</v>
      </c>
      <c r="E68">
        <v>1</v>
      </c>
      <c r="F68">
        <v>1</v>
      </c>
      <c r="G68">
        <v>1</v>
      </c>
      <c r="H68">
        <v>2</v>
      </c>
      <c r="I68" t="s">
        <v>1083</v>
      </c>
      <c r="J68" t="s">
        <v>1084</v>
      </c>
      <c r="K68" t="s">
        <v>1085</v>
      </c>
      <c r="L68">
        <v>1368</v>
      </c>
      <c r="N68">
        <v>1011</v>
      </c>
      <c r="O68" t="s">
        <v>961</v>
      </c>
      <c r="P68" t="s">
        <v>961</v>
      </c>
      <c r="Q68">
        <v>1</v>
      </c>
      <c r="X68">
        <v>1.85</v>
      </c>
      <c r="Y68">
        <v>0</v>
      </c>
      <c r="Z68">
        <v>12.74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1.85</v>
      </c>
      <c r="AH68">
        <v>2</v>
      </c>
      <c r="AI68">
        <v>295889077</v>
      </c>
      <c r="AJ68">
        <v>48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ROW(Source!A35)</f>
        <v>35</v>
      </c>
      <c r="B69">
        <v>295889086</v>
      </c>
      <c r="C69">
        <v>295889069</v>
      </c>
      <c r="D69">
        <v>277561081</v>
      </c>
      <c r="E69">
        <v>109</v>
      </c>
      <c r="F69">
        <v>1</v>
      </c>
      <c r="G69">
        <v>1</v>
      </c>
      <c r="H69">
        <v>3</v>
      </c>
      <c r="I69" t="s">
        <v>1290</v>
      </c>
      <c r="J69" t="s">
        <v>3</v>
      </c>
      <c r="K69" t="s">
        <v>1291</v>
      </c>
      <c r="L69">
        <v>1377</v>
      </c>
      <c r="N69">
        <v>1013</v>
      </c>
      <c r="O69" t="s">
        <v>1292</v>
      </c>
      <c r="P69" t="s">
        <v>1292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14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ROW(Source!A35)</f>
        <v>35</v>
      </c>
      <c r="B70">
        <v>295889087</v>
      </c>
      <c r="C70">
        <v>295889069</v>
      </c>
      <c r="D70">
        <v>277565419</v>
      </c>
      <c r="E70">
        <v>109</v>
      </c>
      <c r="F70">
        <v>1</v>
      </c>
      <c r="G70">
        <v>1</v>
      </c>
      <c r="H70">
        <v>3</v>
      </c>
      <c r="I70" t="s">
        <v>1293</v>
      </c>
      <c r="J70" t="s">
        <v>3</v>
      </c>
      <c r="K70" t="s">
        <v>1299</v>
      </c>
      <c r="L70">
        <v>1348</v>
      </c>
      <c r="N70">
        <v>1009</v>
      </c>
      <c r="O70" t="s">
        <v>651</v>
      </c>
      <c r="P70" t="s">
        <v>651</v>
      </c>
      <c r="Q70">
        <v>1000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14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ROW(Source!A35)</f>
        <v>35</v>
      </c>
      <c r="B71">
        <v>295889088</v>
      </c>
      <c r="C71">
        <v>295889069</v>
      </c>
      <c r="D71">
        <v>277565447</v>
      </c>
      <c r="E71">
        <v>109</v>
      </c>
      <c r="F71">
        <v>1</v>
      </c>
      <c r="G71">
        <v>1</v>
      </c>
      <c r="H71">
        <v>3</v>
      </c>
      <c r="I71" t="s">
        <v>1295</v>
      </c>
      <c r="J71" t="s">
        <v>3</v>
      </c>
      <c r="K71" t="s">
        <v>1296</v>
      </c>
      <c r="L71">
        <v>1348</v>
      </c>
      <c r="N71">
        <v>1009</v>
      </c>
      <c r="O71" t="s">
        <v>651</v>
      </c>
      <c r="P71" t="s">
        <v>651</v>
      </c>
      <c r="Q71">
        <v>1000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14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ROW(Source!A35)</f>
        <v>35</v>
      </c>
      <c r="B72">
        <v>295889089</v>
      </c>
      <c r="C72">
        <v>295889069</v>
      </c>
      <c r="D72">
        <v>277565502</v>
      </c>
      <c r="E72">
        <v>109</v>
      </c>
      <c r="F72">
        <v>1</v>
      </c>
      <c r="G72">
        <v>1</v>
      </c>
      <c r="H72">
        <v>3</v>
      </c>
      <c r="I72" t="s">
        <v>1297</v>
      </c>
      <c r="J72" t="s">
        <v>3</v>
      </c>
      <c r="K72" t="s">
        <v>1298</v>
      </c>
      <c r="L72">
        <v>1348</v>
      </c>
      <c r="N72">
        <v>1009</v>
      </c>
      <c r="O72" t="s">
        <v>651</v>
      </c>
      <c r="P72" t="s">
        <v>651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14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ROW(Source!A36)</f>
        <v>36</v>
      </c>
      <c r="B73">
        <v>295889099</v>
      </c>
      <c r="C73">
        <v>295889090</v>
      </c>
      <c r="D73">
        <v>277560305</v>
      </c>
      <c r="E73">
        <v>109</v>
      </c>
      <c r="F73">
        <v>1</v>
      </c>
      <c r="G73">
        <v>1</v>
      </c>
      <c r="H73">
        <v>1</v>
      </c>
      <c r="I73" t="s">
        <v>1060</v>
      </c>
      <c r="J73" t="s">
        <v>3</v>
      </c>
      <c r="K73" t="s">
        <v>1061</v>
      </c>
      <c r="L73">
        <v>1191</v>
      </c>
      <c r="N73">
        <v>1013</v>
      </c>
      <c r="O73" t="s">
        <v>1062</v>
      </c>
      <c r="P73" t="s">
        <v>1062</v>
      </c>
      <c r="Q73">
        <v>1</v>
      </c>
      <c r="X73">
        <v>78.2</v>
      </c>
      <c r="Y73">
        <v>0</v>
      </c>
      <c r="Z73">
        <v>0</v>
      </c>
      <c r="AA73">
        <v>0</v>
      </c>
      <c r="AB73">
        <v>477.98</v>
      </c>
      <c r="AC73">
        <v>0</v>
      </c>
      <c r="AD73">
        <v>1</v>
      </c>
      <c r="AE73">
        <v>1</v>
      </c>
      <c r="AF73" t="s">
        <v>25</v>
      </c>
      <c r="AG73">
        <v>58.650000000000006</v>
      </c>
      <c r="AH73">
        <v>2</v>
      </c>
      <c r="AI73">
        <v>295889091</v>
      </c>
      <c r="AJ73">
        <v>49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ROW(Source!A36)</f>
        <v>36</v>
      </c>
      <c r="B74">
        <v>295889100</v>
      </c>
      <c r="C74">
        <v>295889090</v>
      </c>
      <c r="D74">
        <v>277560491</v>
      </c>
      <c r="E74">
        <v>109</v>
      </c>
      <c r="F74">
        <v>1</v>
      </c>
      <c r="G74">
        <v>1</v>
      </c>
      <c r="H74">
        <v>1</v>
      </c>
      <c r="I74" t="s">
        <v>1063</v>
      </c>
      <c r="J74" t="s">
        <v>3</v>
      </c>
      <c r="K74" t="s">
        <v>1064</v>
      </c>
      <c r="L74">
        <v>1191</v>
      </c>
      <c r="N74">
        <v>1013</v>
      </c>
      <c r="O74" t="s">
        <v>1062</v>
      </c>
      <c r="P74" t="s">
        <v>1062</v>
      </c>
      <c r="Q74">
        <v>1</v>
      </c>
      <c r="X74">
        <v>25.42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25</v>
      </c>
      <c r="AG74">
        <v>19.065000000000001</v>
      </c>
      <c r="AH74">
        <v>2</v>
      </c>
      <c r="AI74">
        <v>295889092</v>
      </c>
      <c r="AJ74">
        <v>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ROW(Source!A36)</f>
        <v>36</v>
      </c>
      <c r="B75">
        <v>295889101</v>
      </c>
      <c r="C75">
        <v>295889090</v>
      </c>
      <c r="D75">
        <v>277944871</v>
      </c>
      <c r="E75">
        <v>1</v>
      </c>
      <c r="F75">
        <v>1</v>
      </c>
      <c r="G75">
        <v>1</v>
      </c>
      <c r="H75">
        <v>2</v>
      </c>
      <c r="I75" t="s">
        <v>1065</v>
      </c>
      <c r="J75" t="s">
        <v>1066</v>
      </c>
      <c r="K75" t="s">
        <v>1067</v>
      </c>
      <c r="L75">
        <v>1368</v>
      </c>
      <c r="N75">
        <v>1011</v>
      </c>
      <c r="O75" t="s">
        <v>961</v>
      </c>
      <c r="P75" t="s">
        <v>961</v>
      </c>
      <c r="Q75">
        <v>1</v>
      </c>
      <c r="X75">
        <v>8.89</v>
      </c>
      <c r="Y75">
        <v>0</v>
      </c>
      <c r="Z75">
        <v>1233.46</v>
      </c>
      <c r="AA75">
        <v>642.05999999999995</v>
      </c>
      <c r="AB75">
        <v>0</v>
      </c>
      <c r="AC75">
        <v>0</v>
      </c>
      <c r="AD75">
        <v>1</v>
      </c>
      <c r="AE75">
        <v>0</v>
      </c>
      <c r="AF75" t="s">
        <v>25</v>
      </c>
      <c r="AG75">
        <v>6.6675000000000004</v>
      </c>
      <c r="AH75">
        <v>2</v>
      </c>
      <c r="AI75">
        <v>295889093</v>
      </c>
      <c r="AJ75">
        <v>51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ROW(Source!A36)</f>
        <v>36</v>
      </c>
      <c r="B76">
        <v>295889102</v>
      </c>
      <c r="C76">
        <v>295889090</v>
      </c>
      <c r="D76">
        <v>277945622</v>
      </c>
      <c r="E76">
        <v>1</v>
      </c>
      <c r="F76">
        <v>1</v>
      </c>
      <c r="G76">
        <v>1</v>
      </c>
      <c r="H76">
        <v>2</v>
      </c>
      <c r="I76" t="s">
        <v>1069</v>
      </c>
      <c r="J76" t="s">
        <v>1070</v>
      </c>
      <c r="K76" t="s">
        <v>1071</v>
      </c>
      <c r="L76">
        <v>1368</v>
      </c>
      <c r="N76">
        <v>1011</v>
      </c>
      <c r="O76" t="s">
        <v>961</v>
      </c>
      <c r="P76" t="s">
        <v>961</v>
      </c>
      <c r="Q76">
        <v>1</v>
      </c>
      <c r="X76">
        <v>0.94</v>
      </c>
      <c r="Y76">
        <v>0</v>
      </c>
      <c r="Z76">
        <v>189.67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25</v>
      </c>
      <c r="AG76">
        <v>0.70499999999999996</v>
      </c>
      <c r="AH76">
        <v>2</v>
      </c>
      <c r="AI76">
        <v>295889094</v>
      </c>
      <c r="AJ76">
        <v>52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ROW(Source!A36)</f>
        <v>36</v>
      </c>
      <c r="B77">
        <v>295889103</v>
      </c>
      <c r="C77">
        <v>295889090</v>
      </c>
      <c r="D77">
        <v>277945779</v>
      </c>
      <c r="E77">
        <v>1</v>
      </c>
      <c r="F77">
        <v>1</v>
      </c>
      <c r="G77">
        <v>1</v>
      </c>
      <c r="H77">
        <v>2</v>
      </c>
      <c r="I77" t="s">
        <v>1072</v>
      </c>
      <c r="J77" t="s">
        <v>1073</v>
      </c>
      <c r="K77" t="s">
        <v>1074</v>
      </c>
      <c r="L77">
        <v>1368</v>
      </c>
      <c r="N77">
        <v>1011</v>
      </c>
      <c r="O77" t="s">
        <v>961</v>
      </c>
      <c r="P77" t="s">
        <v>961</v>
      </c>
      <c r="Q77">
        <v>1</v>
      </c>
      <c r="X77">
        <v>11.06</v>
      </c>
      <c r="Y77">
        <v>0</v>
      </c>
      <c r="Z77">
        <v>1070.99</v>
      </c>
      <c r="AA77">
        <v>642.05999999999995</v>
      </c>
      <c r="AB77">
        <v>0</v>
      </c>
      <c r="AC77">
        <v>0</v>
      </c>
      <c r="AD77">
        <v>1</v>
      </c>
      <c r="AE77">
        <v>0</v>
      </c>
      <c r="AF77" t="s">
        <v>25</v>
      </c>
      <c r="AG77">
        <v>8.2949999999999999</v>
      </c>
      <c r="AH77">
        <v>2</v>
      </c>
      <c r="AI77">
        <v>295889095</v>
      </c>
      <c r="AJ77">
        <v>53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ROW(Source!A36)</f>
        <v>36</v>
      </c>
      <c r="B78">
        <v>295889104</v>
      </c>
      <c r="C78">
        <v>295889090</v>
      </c>
      <c r="D78">
        <v>277945806</v>
      </c>
      <c r="E78">
        <v>1</v>
      </c>
      <c r="F78">
        <v>1</v>
      </c>
      <c r="G78">
        <v>1</v>
      </c>
      <c r="H78">
        <v>2</v>
      </c>
      <c r="I78" t="s">
        <v>1075</v>
      </c>
      <c r="J78" t="s">
        <v>1076</v>
      </c>
      <c r="K78" t="s">
        <v>1077</v>
      </c>
      <c r="L78">
        <v>1368</v>
      </c>
      <c r="N78">
        <v>1011</v>
      </c>
      <c r="O78" t="s">
        <v>961</v>
      </c>
      <c r="P78" t="s">
        <v>961</v>
      </c>
      <c r="Q78">
        <v>1</v>
      </c>
      <c r="X78">
        <v>1.62</v>
      </c>
      <c r="Y78">
        <v>0</v>
      </c>
      <c r="Z78">
        <v>758.04</v>
      </c>
      <c r="AA78">
        <v>477.98</v>
      </c>
      <c r="AB78">
        <v>0</v>
      </c>
      <c r="AC78">
        <v>0</v>
      </c>
      <c r="AD78">
        <v>1</v>
      </c>
      <c r="AE78">
        <v>0</v>
      </c>
      <c r="AF78" t="s">
        <v>25</v>
      </c>
      <c r="AG78">
        <v>1.2150000000000001</v>
      </c>
      <c r="AH78">
        <v>2</v>
      </c>
      <c r="AI78">
        <v>295889096</v>
      </c>
      <c r="AJ78">
        <v>54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ROW(Source!A36)</f>
        <v>36</v>
      </c>
      <c r="B79">
        <v>295889105</v>
      </c>
      <c r="C79">
        <v>295889090</v>
      </c>
      <c r="D79">
        <v>277945914</v>
      </c>
      <c r="E79">
        <v>1</v>
      </c>
      <c r="F79">
        <v>1</v>
      </c>
      <c r="G79">
        <v>1</v>
      </c>
      <c r="H79">
        <v>2</v>
      </c>
      <c r="I79" t="s">
        <v>1079</v>
      </c>
      <c r="J79" t="s">
        <v>1080</v>
      </c>
      <c r="K79" t="s">
        <v>1081</v>
      </c>
      <c r="L79">
        <v>1368</v>
      </c>
      <c r="N79">
        <v>1011</v>
      </c>
      <c r="O79" t="s">
        <v>961</v>
      </c>
      <c r="P79" t="s">
        <v>961</v>
      </c>
      <c r="Q79">
        <v>1</v>
      </c>
      <c r="X79">
        <v>3.85</v>
      </c>
      <c r="Y79">
        <v>0</v>
      </c>
      <c r="Z79">
        <v>1521.77</v>
      </c>
      <c r="AA79">
        <v>549.32000000000005</v>
      </c>
      <c r="AB79">
        <v>0</v>
      </c>
      <c r="AC79">
        <v>0</v>
      </c>
      <c r="AD79">
        <v>1</v>
      </c>
      <c r="AE79">
        <v>0</v>
      </c>
      <c r="AF79" t="s">
        <v>25</v>
      </c>
      <c r="AG79">
        <v>2.8875000000000002</v>
      </c>
      <c r="AH79">
        <v>2</v>
      </c>
      <c r="AI79">
        <v>295889097</v>
      </c>
      <c r="AJ79">
        <v>55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ROW(Source!A36)</f>
        <v>36</v>
      </c>
      <c r="B80">
        <v>295889106</v>
      </c>
      <c r="C80">
        <v>295889090</v>
      </c>
      <c r="D80">
        <v>277946622</v>
      </c>
      <c r="E80">
        <v>1</v>
      </c>
      <c r="F80">
        <v>1</v>
      </c>
      <c r="G80">
        <v>1</v>
      </c>
      <c r="H80">
        <v>2</v>
      </c>
      <c r="I80" t="s">
        <v>1083</v>
      </c>
      <c r="J80" t="s">
        <v>1084</v>
      </c>
      <c r="K80" t="s">
        <v>1085</v>
      </c>
      <c r="L80">
        <v>1368</v>
      </c>
      <c r="N80">
        <v>1011</v>
      </c>
      <c r="O80" t="s">
        <v>961</v>
      </c>
      <c r="P80" t="s">
        <v>961</v>
      </c>
      <c r="Q80">
        <v>1</v>
      </c>
      <c r="X80">
        <v>0.59</v>
      </c>
      <c r="Y80">
        <v>0</v>
      </c>
      <c r="Z80">
        <v>12.74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25</v>
      </c>
      <c r="AG80">
        <v>0.4425</v>
      </c>
      <c r="AH80">
        <v>2</v>
      </c>
      <c r="AI80">
        <v>295889098</v>
      </c>
      <c r="AJ80">
        <v>56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ROW(Source!A36)</f>
        <v>36</v>
      </c>
      <c r="B81">
        <v>295889107</v>
      </c>
      <c r="C81">
        <v>295889090</v>
      </c>
      <c r="D81">
        <v>277561081</v>
      </c>
      <c r="E81">
        <v>109</v>
      </c>
      <c r="F81">
        <v>1</v>
      </c>
      <c r="G81">
        <v>1</v>
      </c>
      <c r="H81">
        <v>3</v>
      </c>
      <c r="I81" t="s">
        <v>1290</v>
      </c>
      <c r="J81" t="s">
        <v>3</v>
      </c>
      <c r="K81" t="s">
        <v>1291</v>
      </c>
      <c r="L81">
        <v>1377</v>
      </c>
      <c r="N81">
        <v>1013</v>
      </c>
      <c r="O81" t="s">
        <v>1292</v>
      </c>
      <c r="P81" t="s">
        <v>1292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14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ROW(Source!A36)</f>
        <v>36</v>
      </c>
      <c r="B82">
        <v>295889108</v>
      </c>
      <c r="C82">
        <v>295889090</v>
      </c>
      <c r="D82">
        <v>277565419</v>
      </c>
      <c r="E82">
        <v>109</v>
      </c>
      <c r="F82">
        <v>1</v>
      </c>
      <c r="G82">
        <v>1</v>
      </c>
      <c r="H82">
        <v>3</v>
      </c>
      <c r="I82" t="s">
        <v>1293</v>
      </c>
      <c r="J82" t="s">
        <v>3</v>
      </c>
      <c r="K82" t="s">
        <v>1299</v>
      </c>
      <c r="L82">
        <v>1348</v>
      </c>
      <c r="N82">
        <v>1009</v>
      </c>
      <c r="O82" t="s">
        <v>651</v>
      </c>
      <c r="P82" t="s">
        <v>651</v>
      </c>
      <c r="Q82">
        <v>1000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14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ROW(Source!A36)</f>
        <v>36</v>
      </c>
      <c r="B83">
        <v>295889109</v>
      </c>
      <c r="C83">
        <v>295889090</v>
      </c>
      <c r="D83">
        <v>277565447</v>
      </c>
      <c r="E83">
        <v>109</v>
      </c>
      <c r="F83">
        <v>1</v>
      </c>
      <c r="G83">
        <v>1</v>
      </c>
      <c r="H83">
        <v>3</v>
      </c>
      <c r="I83" t="s">
        <v>1295</v>
      </c>
      <c r="J83" t="s">
        <v>3</v>
      </c>
      <c r="K83" t="s">
        <v>1296</v>
      </c>
      <c r="L83">
        <v>1348</v>
      </c>
      <c r="N83">
        <v>1009</v>
      </c>
      <c r="O83" t="s">
        <v>651</v>
      </c>
      <c r="P83" t="s">
        <v>651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14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ROW(Source!A36)</f>
        <v>36</v>
      </c>
      <c r="B84">
        <v>295889110</v>
      </c>
      <c r="C84">
        <v>295889090</v>
      </c>
      <c r="D84">
        <v>277565502</v>
      </c>
      <c r="E84">
        <v>109</v>
      </c>
      <c r="F84">
        <v>1</v>
      </c>
      <c r="G84">
        <v>1</v>
      </c>
      <c r="H84">
        <v>3</v>
      </c>
      <c r="I84" t="s">
        <v>1297</v>
      </c>
      <c r="J84" t="s">
        <v>3</v>
      </c>
      <c r="K84" t="s">
        <v>1298</v>
      </c>
      <c r="L84">
        <v>1348</v>
      </c>
      <c r="N84">
        <v>1009</v>
      </c>
      <c r="O84" t="s">
        <v>651</v>
      </c>
      <c r="P84" t="s">
        <v>651</v>
      </c>
      <c r="Q84">
        <v>1000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14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ROW(Source!A37)</f>
        <v>37</v>
      </c>
      <c r="B85">
        <v>295889120</v>
      </c>
      <c r="C85">
        <v>295889111</v>
      </c>
      <c r="D85">
        <v>277560305</v>
      </c>
      <c r="E85">
        <v>109</v>
      </c>
      <c r="F85">
        <v>1</v>
      </c>
      <c r="G85">
        <v>1</v>
      </c>
      <c r="H85">
        <v>1</v>
      </c>
      <c r="I85" t="s">
        <v>1060</v>
      </c>
      <c r="J85" t="s">
        <v>3</v>
      </c>
      <c r="K85" t="s">
        <v>1061</v>
      </c>
      <c r="L85">
        <v>1191</v>
      </c>
      <c r="N85">
        <v>1013</v>
      </c>
      <c r="O85" t="s">
        <v>1062</v>
      </c>
      <c r="P85" t="s">
        <v>1062</v>
      </c>
      <c r="Q85">
        <v>1</v>
      </c>
      <c r="X85">
        <v>78.2</v>
      </c>
      <c r="Y85">
        <v>0</v>
      </c>
      <c r="Z85">
        <v>0</v>
      </c>
      <c r="AA85">
        <v>0</v>
      </c>
      <c r="AB85">
        <v>477.98</v>
      </c>
      <c r="AC85">
        <v>0</v>
      </c>
      <c r="AD85">
        <v>1</v>
      </c>
      <c r="AE85">
        <v>1</v>
      </c>
      <c r="AF85" t="s">
        <v>3</v>
      </c>
      <c r="AG85">
        <v>78.2</v>
      </c>
      <c r="AH85">
        <v>2</v>
      </c>
      <c r="AI85">
        <v>295889112</v>
      </c>
      <c r="AJ85">
        <v>57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ROW(Source!A37)</f>
        <v>37</v>
      </c>
      <c r="B86">
        <v>295889121</v>
      </c>
      <c r="C86">
        <v>295889111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1063</v>
      </c>
      <c r="J86" t="s">
        <v>3</v>
      </c>
      <c r="K86" t="s">
        <v>1064</v>
      </c>
      <c r="L86">
        <v>1191</v>
      </c>
      <c r="N86">
        <v>1013</v>
      </c>
      <c r="O86" t="s">
        <v>1062</v>
      </c>
      <c r="P86" t="s">
        <v>1062</v>
      </c>
      <c r="Q86">
        <v>1</v>
      </c>
      <c r="X86">
        <v>25.42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</v>
      </c>
      <c r="AG86">
        <v>25.42</v>
      </c>
      <c r="AH86">
        <v>2</v>
      </c>
      <c r="AI86">
        <v>295889113</v>
      </c>
      <c r="AJ86">
        <v>58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ROW(Source!A37)</f>
        <v>37</v>
      </c>
      <c r="B87">
        <v>295889122</v>
      </c>
      <c r="C87">
        <v>295889111</v>
      </c>
      <c r="D87">
        <v>277944871</v>
      </c>
      <c r="E87">
        <v>1</v>
      </c>
      <c r="F87">
        <v>1</v>
      </c>
      <c r="G87">
        <v>1</v>
      </c>
      <c r="H87">
        <v>2</v>
      </c>
      <c r="I87" t="s">
        <v>1065</v>
      </c>
      <c r="J87" t="s">
        <v>1066</v>
      </c>
      <c r="K87" t="s">
        <v>1067</v>
      </c>
      <c r="L87">
        <v>1368</v>
      </c>
      <c r="N87">
        <v>1011</v>
      </c>
      <c r="O87" t="s">
        <v>961</v>
      </c>
      <c r="P87" t="s">
        <v>961</v>
      </c>
      <c r="Q87">
        <v>1</v>
      </c>
      <c r="X87">
        <v>8.89</v>
      </c>
      <c r="Y87">
        <v>0</v>
      </c>
      <c r="Z87">
        <v>1233.46</v>
      </c>
      <c r="AA87">
        <v>642.05999999999995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8.89</v>
      </c>
      <c r="AH87">
        <v>2</v>
      </c>
      <c r="AI87">
        <v>295889114</v>
      </c>
      <c r="AJ87">
        <v>59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ROW(Source!A37)</f>
        <v>37</v>
      </c>
      <c r="B88">
        <v>295889123</v>
      </c>
      <c r="C88">
        <v>295889111</v>
      </c>
      <c r="D88">
        <v>277945622</v>
      </c>
      <c r="E88">
        <v>1</v>
      </c>
      <c r="F88">
        <v>1</v>
      </c>
      <c r="G88">
        <v>1</v>
      </c>
      <c r="H88">
        <v>2</v>
      </c>
      <c r="I88" t="s">
        <v>1069</v>
      </c>
      <c r="J88" t="s">
        <v>1070</v>
      </c>
      <c r="K88" t="s">
        <v>1071</v>
      </c>
      <c r="L88">
        <v>1368</v>
      </c>
      <c r="N88">
        <v>1011</v>
      </c>
      <c r="O88" t="s">
        <v>961</v>
      </c>
      <c r="P88" t="s">
        <v>961</v>
      </c>
      <c r="Q88">
        <v>1</v>
      </c>
      <c r="X88">
        <v>0.94</v>
      </c>
      <c r="Y88">
        <v>0</v>
      </c>
      <c r="Z88">
        <v>189.67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0.94</v>
      </c>
      <c r="AH88">
        <v>2</v>
      </c>
      <c r="AI88">
        <v>295889115</v>
      </c>
      <c r="AJ88">
        <v>60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ROW(Source!A37)</f>
        <v>37</v>
      </c>
      <c r="B89">
        <v>295889124</v>
      </c>
      <c r="C89">
        <v>295889111</v>
      </c>
      <c r="D89">
        <v>277945779</v>
      </c>
      <c r="E89">
        <v>1</v>
      </c>
      <c r="F89">
        <v>1</v>
      </c>
      <c r="G89">
        <v>1</v>
      </c>
      <c r="H89">
        <v>2</v>
      </c>
      <c r="I89" t="s">
        <v>1072</v>
      </c>
      <c r="J89" t="s">
        <v>1073</v>
      </c>
      <c r="K89" t="s">
        <v>1074</v>
      </c>
      <c r="L89">
        <v>1368</v>
      </c>
      <c r="N89">
        <v>1011</v>
      </c>
      <c r="O89" t="s">
        <v>961</v>
      </c>
      <c r="P89" t="s">
        <v>961</v>
      </c>
      <c r="Q89">
        <v>1</v>
      </c>
      <c r="X89">
        <v>11.06</v>
      </c>
      <c r="Y89">
        <v>0</v>
      </c>
      <c r="Z89">
        <v>1070.99</v>
      </c>
      <c r="AA89">
        <v>642.05999999999995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11.06</v>
      </c>
      <c r="AH89">
        <v>2</v>
      </c>
      <c r="AI89">
        <v>295889116</v>
      </c>
      <c r="AJ89">
        <v>61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ROW(Source!A37)</f>
        <v>37</v>
      </c>
      <c r="B90">
        <v>295889125</v>
      </c>
      <c r="C90">
        <v>295889111</v>
      </c>
      <c r="D90">
        <v>277945806</v>
      </c>
      <c r="E90">
        <v>1</v>
      </c>
      <c r="F90">
        <v>1</v>
      </c>
      <c r="G90">
        <v>1</v>
      </c>
      <c r="H90">
        <v>2</v>
      </c>
      <c r="I90" t="s">
        <v>1075</v>
      </c>
      <c r="J90" t="s">
        <v>1076</v>
      </c>
      <c r="K90" t="s">
        <v>1077</v>
      </c>
      <c r="L90">
        <v>1368</v>
      </c>
      <c r="N90">
        <v>1011</v>
      </c>
      <c r="O90" t="s">
        <v>961</v>
      </c>
      <c r="P90" t="s">
        <v>961</v>
      </c>
      <c r="Q90">
        <v>1</v>
      </c>
      <c r="X90">
        <v>1.62</v>
      </c>
      <c r="Y90">
        <v>0</v>
      </c>
      <c r="Z90">
        <v>758.04</v>
      </c>
      <c r="AA90">
        <v>477.98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1.62</v>
      </c>
      <c r="AH90">
        <v>2</v>
      </c>
      <c r="AI90">
        <v>295889117</v>
      </c>
      <c r="AJ90">
        <v>62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ROW(Source!A37)</f>
        <v>37</v>
      </c>
      <c r="B91">
        <v>295889126</v>
      </c>
      <c r="C91">
        <v>295889111</v>
      </c>
      <c r="D91">
        <v>277945914</v>
      </c>
      <c r="E91">
        <v>1</v>
      </c>
      <c r="F91">
        <v>1</v>
      </c>
      <c r="G91">
        <v>1</v>
      </c>
      <c r="H91">
        <v>2</v>
      </c>
      <c r="I91" t="s">
        <v>1079</v>
      </c>
      <c r="J91" t="s">
        <v>1080</v>
      </c>
      <c r="K91" t="s">
        <v>1081</v>
      </c>
      <c r="L91">
        <v>1368</v>
      </c>
      <c r="N91">
        <v>1011</v>
      </c>
      <c r="O91" t="s">
        <v>961</v>
      </c>
      <c r="P91" t="s">
        <v>961</v>
      </c>
      <c r="Q91">
        <v>1</v>
      </c>
      <c r="X91">
        <v>3.85</v>
      </c>
      <c r="Y91">
        <v>0</v>
      </c>
      <c r="Z91">
        <v>1521.77</v>
      </c>
      <c r="AA91">
        <v>549.32000000000005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3.85</v>
      </c>
      <c r="AH91">
        <v>2</v>
      </c>
      <c r="AI91">
        <v>295889118</v>
      </c>
      <c r="AJ91">
        <v>63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ROW(Source!A37)</f>
        <v>37</v>
      </c>
      <c r="B92">
        <v>295889127</v>
      </c>
      <c r="C92">
        <v>295889111</v>
      </c>
      <c r="D92">
        <v>277946622</v>
      </c>
      <c r="E92">
        <v>1</v>
      </c>
      <c r="F92">
        <v>1</v>
      </c>
      <c r="G92">
        <v>1</v>
      </c>
      <c r="H92">
        <v>2</v>
      </c>
      <c r="I92" t="s">
        <v>1083</v>
      </c>
      <c r="J92" t="s">
        <v>1084</v>
      </c>
      <c r="K92" t="s">
        <v>1085</v>
      </c>
      <c r="L92">
        <v>1368</v>
      </c>
      <c r="N92">
        <v>1011</v>
      </c>
      <c r="O92" t="s">
        <v>961</v>
      </c>
      <c r="P92" t="s">
        <v>961</v>
      </c>
      <c r="Q92">
        <v>1</v>
      </c>
      <c r="X92">
        <v>0.59</v>
      </c>
      <c r="Y92">
        <v>0</v>
      </c>
      <c r="Z92">
        <v>12.74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0.59</v>
      </c>
      <c r="AH92">
        <v>2</v>
      </c>
      <c r="AI92">
        <v>295889119</v>
      </c>
      <c r="AJ92">
        <v>64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ROW(Source!A37)</f>
        <v>37</v>
      </c>
      <c r="B93">
        <v>295889128</v>
      </c>
      <c r="C93">
        <v>295889111</v>
      </c>
      <c r="D93">
        <v>277561081</v>
      </c>
      <c r="E93">
        <v>109</v>
      </c>
      <c r="F93">
        <v>1</v>
      </c>
      <c r="G93">
        <v>1</v>
      </c>
      <c r="H93">
        <v>3</v>
      </c>
      <c r="I93" t="s">
        <v>1290</v>
      </c>
      <c r="J93" t="s">
        <v>3</v>
      </c>
      <c r="K93" t="s">
        <v>1291</v>
      </c>
      <c r="L93">
        <v>1377</v>
      </c>
      <c r="N93">
        <v>1013</v>
      </c>
      <c r="O93" t="s">
        <v>1292</v>
      </c>
      <c r="P93" t="s">
        <v>1292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14</v>
      </c>
      <c r="AG93">
        <v>0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ROW(Source!A37)</f>
        <v>37</v>
      </c>
      <c r="B94">
        <v>295889129</v>
      </c>
      <c r="C94">
        <v>295889111</v>
      </c>
      <c r="D94">
        <v>277565419</v>
      </c>
      <c r="E94">
        <v>109</v>
      </c>
      <c r="F94">
        <v>1</v>
      </c>
      <c r="G94">
        <v>1</v>
      </c>
      <c r="H94">
        <v>3</v>
      </c>
      <c r="I94" t="s">
        <v>1293</v>
      </c>
      <c r="J94" t="s">
        <v>3</v>
      </c>
      <c r="K94" t="s">
        <v>1299</v>
      </c>
      <c r="L94">
        <v>1348</v>
      </c>
      <c r="N94">
        <v>1009</v>
      </c>
      <c r="O94" t="s">
        <v>651</v>
      </c>
      <c r="P94" t="s">
        <v>651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14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ROW(Source!A37)</f>
        <v>37</v>
      </c>
      <c r="B95">
        <v>295889130</v>
      </c>
      <c r="C95">
        <v>295889111</v>
      </c>
      <c r="D95">
        <v>277565447</v>
      </c>
      <c r="E95">
        <v>109</v>
      </c>
      <c r="F95">
        <v>1</v>
      </c>
      <c r="G95">
        <v>1</v>
      </c>
      <c r="H95">
        <v>3</v>
      </c>
      <c r="I95" t="s">
        <v>1295</v>
      </c>
      <c r="J95" t="s">
        <v>3</v>
      </c>
      <c r="K95" t="s">
        <v>1296</v>
      </c>
      <c r="L95">
        <v>1348</v>
      </c>
      <c r="N95">
        <v>1009</v>
      </c>
      <c r="O95" t="s">
        <v>651</v>
      </c>
      <c r="P95" t="s">
        <v>651</v>
      </c>
      <c r="Q95">
        <v>1000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14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ROW(Source!A37)</f>
        <v>37</v>
      </c>
      <c r="B96">
        <v>295889131</v>
      </c>
      <c r="C96">
        <v>295889111</v>
      </c>
      <c r="D96">
        <v>277565502</v>
      </c>
      <c r="E96">
        <v>109</v>
      </c>
      <c r="F96">
        <v>1</v>
      </c>
      <c r="G96">
        <v>1</v>
      </c>
      <c r="H96">
        <v>3</v>
      </c>
      <c r="I96" t="s">
        <v>1297</v>
      </c>
      <c r="J96" t="s">
        <v>3</v>
      </c>
      <c r="K96" t="s">
        <v>1298</v>
      </c>
      <c r="L96">
        <v>1348</v>
      </c>
      <c r="N96">
        <v>1009</v>
      </c>
      <c r="O96" t="s">
        <v>651</v>
      </c>
      <c r="P96" t="s">
        <v>651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14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ROW(Source!A38)</f>
        <v>38</v>
      </c>
      <c r="B97">
        <v>295889141</v>
      </c>
      <c r="C97">
        <v>295889132</v>
      </c>
      <c r="D97">
        <v>277560305</v>
      </c>
      <c r="E97">
        <v>109</v>
      </c>
      <c r="F97">
        <v>1</v>
      </c>
      <c r="G97">
        <v>1</v>
      </c>
      <c r="H97">
        <v>1</v>
      </c>
      <c r="I97" t="s">
        <v>1060</v>
      </c>
      <c r="J97" t="s">
        <v>3</v>
      </c>
      <c r="K97" t="s">
        <v>1061</v>
      </c>
      <c r="L97">
        <v>1191</v>
      </c>
      <c r="N97">
        <v>1013</v>
      </c>
      <c r="O97" t="s">
        <v>1062</v>
      </c>
      <c r="P97" t="s">
        <v>1062</v>
      </c>
      <c r="Q97">
        <v>1</v>
      </c>
      <c r="X97">
        <v>103</v>
      </c>
      <c r="Y97">
        <v>0</v>
      </c>
      <c r="Z97">
        <v>0</v>
      </c>
      <c r="AA97">
        <v>0</v>
      </c>
      <c r="AB97">
        <v>477.98</v>
      </c>
      <c r="AC97">
        <v>0</v>
      </c>
      <c r="AD97">
        <v>1</v>
      </c>
      <c r="AE97">
        <v>1</v>
      </c>
      <c r="AF97" t="s">
        <v>25</v>
      </c>
      <c r="AG97">
        <v>77.25</v>
      </c>
      <c r="AH97">
        <v>2</v>
      </c>
      <c r="AI97">
        <v>295889133</v>
      </c>
      <c r="AJ97">
        <v>65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ROW(Source!A38)</f>
        <v>38</v>
      </c>
      <c r="B98">
        <v>295889142</v>
      </c>
      <c r="C98">
        <v>295889132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1063</v>
      </c>
      <c r="J98" t="s">
        <v>3</v>
      </c>
      <c r="K98" t="s">
        <v>1064</v>
      </c>
      <c r="L98">
        <v>1191</v>
      </c>
      <c r="N98">
        <v>1013</v>
      </c>
      <c r="O98" t="s">
        <v>1062</v>
      </c>
      <c r="P98" t="s">
        <v>1062</v>
      </c>
      <c r="Q98">
        <v>1</v>
      </c>
      <c r="X98">
        <v>37.869999999999997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25</v>
      </c>
      <c r="AG98">
        <v>28.402499999999996</v>
      </c>
      <c r="AH98">
        <v>2</v>
      </c>
      <c r="AI98">
        <v>295889134</v>
      </c>
      <c r="AJ98">
        <v>66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ROW(Source!A38)</f>
        <v>38</v>
      </c>
      <c r="B99">
        <v>295889143</v>
      </c>
      <c r="C99">
        <v>295889132</v>
      </c>
      <c r="D99">
        <v>277944871</v>
      </c>
      <c r="E99">
        <v>1</v>
      </c>
      <c r="F99">
        <v>1</v>
      </c>
      <c r="G99">
        <v>1</v>
      </c>
      <c r="H99">
        <v>2</v>
      </c>
      <c r="I99" t="s">
        <v>1065</v>
      </c>
      <c r="J99" t="s">
        <v>1066</v>
      </c>
      <c r="K99" t="s">
        <v>1067</v>
      </c>
      <c r="L99">
        <v>1368</v>
      </c>
      <c r="N99">
        <v>1011</v>
      </c>
      <c r="O99" t="s">
        <v>961</v>
      </c>
      <c r="P99" t="s">
        <v>961</v>
      </c>
      <c r="Q99">
        <v>1</v>
      </c>
      <c r="X99">
        <v>12.9</v>
      </c>
      <c r="Y99">
        <v>0</v>
      </c>
      <c r="Z99">
        <v>1233.46</v>
      </c>
      <c r="AA99">
        <v>642.05999999999995</v>
      </c>
      <c r="AB99">
        <v>0</v>
      </c>
      <c r="AC99">
        <v>0</v>
      </c>
      <c r="AD99">
        <v>1</v>
      </c>
      <c r="AE99">
        <v>0</v>
      </c>
      <c r="AF99" t="s">
        <v>25</v>
      </c>
      <c r="AG99">
        <v>9.6750000000000007</v>
      </c>
      <c r="AH99">
        <v>2</v>
      </c>
      <c r="AI99">
        <v>295889135</v>
      </c>
      <c r="AJ99">
        <v>67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ROW(Source!A38)</f>
        <v>38</v>
      </c>
      <c r="B100">
        <v>295889144</v>
      </c>
      <c r="C100">
        <v>295889132</v>
      </c>
      <c r="D100">
        <v>277945622</v>
      </c>
      <c r="E100">
        <v>1</v>
      </c>
      <c r="F100">
        <v>1</v>
      </c>
      <c r="G100">
        <v>1</v>
      </c>
      <c r="H100">
        <v>2</v>
      </c>
      <c r="I100" t="s">
        <v>1069</v>
      </c>
      <c r="J100" t="s">
        <v>1070</v>
      </c>
      <c r="K100" t="s">
        <v>1071</v>
      </c>
      <c r="L100">
        <v>1368</v>
      </c>
      <c r="N100">
        <v>1011</v>
      </c>
      <c r="O100" t="s">
        <v>961</v>
      </c>
      <c r="P100" t="s">
        <v>961</v>
      </c>
      <c r="Q100">
        <v>1</v>
      </c>
      <c r="X100">
        <v>1.1000000000000001</v>
      </c>
      <c r="Y100">
        <v>0</v>
      </c>
      <c r="Z100">
        <v>189.67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25</v>
      </c>
      <c r="AG100">
        <v>0.82500000000000007</v>
      </c>
      <c r="AH100">
        <v>2</v>
      </c>
      <c r="AI100">
        <v>295889136</v>
      </c>
      <c r="AJ100">
        <v>68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ROW(Source!A38)</f>
        <v>38</v>
      </c>
      <c r="B101">
        <v>295889145</v>
      </c>
      <c r="C101">
        <v>295889132</v>
      </c>
      <c r="D101">
        <v>277945779</v>
      </c>
      <c r="E101">
        <v>1</v>
      </c>
      <c r="F101">
        <v>1</v>
      </c>
      <c r="G101">
        <v>1</v>
      </c>
      <c r="H101">
        <v>2</v>
      </c>
      <c r="I101" t="s">
        <v>1072</v>
      </c>
      <c r="J101" t="s">
        <v>1073</v>
      </c>
      <c r="K101" t="s">
        <v>1074</v>
      </c>
      <c r="L101">
        <v>1368</v>
      </c>
      <c r="N101">
        <v>1011</v>
      </c>
      <c r="O101" t="s">
        <v>961</v>
      </c>
      <c r="P101" t="s">
        <v>961</v>
      </c>
      <c r="Q101">
        <v>1</v>
      </c>
      <c r="X101">
        <v>16.55</v>
      </c>
      <c r="Y101">
        <v>0</v>
      </c>
      <c r="Z101">
        <v>1070.99</v>
      </c>
      <c r="AA101">
        <v>642.05999999999995</v>
      </c>
      <c r="AB101">
        <v>0</v>
      </c>
      <c r="AC101">
        <v>0</v>
      </c>
      <c r="AD101">
        <v>1</v>
      </c>
      <c r="AE101">
        <v>0</v>
      </c>
      <c r="AF101" t="s">
        <v>25</v>
      </c>
      <c r="AG101">
        <v>12.412500000000001</v>
      </c>
      <c r="AH101">
        <v>2</v>
      </c>
      <c r="AI101">
        <v>295889137</v>
      </c>
      <c r="AJ101">
        <v>69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ROW(Source!A38)</f>
        <v>38</v>
      </c>
      <c r="B102">
        <v>295889146</v>
      </c>
      <c r="C102">
        <v>295889132</v>
      </c>
      <c r="D102">
        <v>277945806</v>
      </c>
      <c r="E102">
        <v>1</v>
      </c>
      <c r="F102">
        <v>1</v>
      </c>
      <c r="G102">
        <v>1</v>
      </c>
      <c r="H102">
        <v>2</v>
      </c>
      <c r="I102" t="s">
        <v>1075</v>
      </c>
      <c r="J102" t="s">
        <v>1076</v>
      </c>
      <c r="K102" t="s">
        <v>1077</v>
      </c>
      <c r="L102">
        <v>1368</v>
      </c>
      <c r="N102">
        <v>1011</v>
      </c>
      <c r="O102" t="s">
        <v>961</v>
      </c>
      <c r="P102" t="s">
        <v>961</v>
      </c>
      <c r="Q102">
        <v>1</v>
      </c>
      <c r="X102">
        <v>2.62</v>
      </c>
      <c r="Y102">
        <v>0</v>
      </c>
      <c r="Z102">
        <v>758.04</v>
      </c>
      <c r="AA102">
        <v>477.98</v>
      </c>
      <c r="AB102">
        <v>0</v>
      </c>
      <c r="AC102">
        <v>0</v>
      </c>
      <c r="AD102">
        <v>1</v>
      </c>
      <c r="AE102">
        <v>0</v>
      </c>
      <c r="AF102" t="s">
        <v>25</v>
      </c>
      <c r="AG102">
        <v>1.9650000000000001</v>
      </c>
      <c r="AH102">
        <v>2</v>
      </c>
      <c r="AI102">
        <v>295889138</v>
      </c>
      <c r="AJ102">
        <v>70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ROW(Source!A38)</f>
        <v>38</v>
      </c>
      <c r="B103">
        <v>295889147</v>
      </c>
      <c r="C103">
        <v>295889132</v>
      </c>
      <c r="D103">
        <v>277945914</v>
      </c>
      <c r="E103">
        <v>1</v>
      </c>
      <c r="F103">
        <v>1</v>
      </c>
      <c r="G103">
        <v>1</v>
      </c>
      <c r="H103">
        <v>2</v>
      </c>
      <c r="I103" t="s">
        <v>1079</v>
      </c>
      <c r="J103" t="s">
        <v>1080</v>
      </c>
      <c r="K103" t="s">
        <v>1081</v>
      </c>
      <c r="L103">
        <v>1368</v>
      </c>
      <c r="N103">
        <v>1011</v>
      </c>
      <c r="O103" t="s">
        <v>961</v>
      </c>
      <c r="P103" t="s">
        <v>961</v>
      </c>
      <c r="Q103">
        <v>1</v>
      </c>
      <c r="X103">
        <v>5.8</v>
      </c>
      <c r="Y103">
        <v>0</v>
      </c>
      <c r="Z103">
        <v>1521.77</v>
      </c>
      <c r="AA103">
        <v>549.32000000000005</v>
      </c>
      <c r="AB103">
        <v>0</v>
      </c>
      <c r="AC103">
        <v>0</v>
      </c>
      <c r="AD103">
        <v>1</v>
      </c>
      <c r="AE103">
        <v>0</v>
      </c>
      <c r="AF103" t="s">
        <v>25</v>
      </c>
      <c r="AG103">
        <v>4.3499999999999996</v>
      </c>
      <c r="AH103">
        <v>2</v>
      </c>
      <c r="AI103">
        <v>295889139</v>
      </c>
      <c r="AJ103">
        <v>71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ROW(Source!A38)</f>
        <v>38</v>
      </c>
      <c r="B104">
        <v>295889148</v>
      </c>
      <c r="C104">
        <v>295889132</v>
      </c>
      <c r="D104">
        <v>277946622</v>
      </c>
      <c r="E104">
        <v>1</v>
      </c>
      <c r="F104">
        <v>1</v>
      </c>
      <c r="G104">
        <v>1</v>
      </c>
      <c r="H104">
        <v>2</v>
      </c>
      <c r="I104" t="s">
        <v>1083</v>
      </c>
      <c r="J104" t="s">
        <v>1084</v>
      </c>
      <c r="K104" t="s">
        <v>1085</v>
      </c>
      <c r="L104">
        <v>1368</v>
      </c>
      <c r="N104">
        <v>1011</v>
      </c>
      <c r="O104" t="s">
        <v>961</v>
      </c>
      <c r="P104" t="s">
        <v>961</v>
      </c>
      <c r="Q104">
        <v>1</v>
      </c>
      <c r="X104">
        <v>5.36</v>
      </c>
      <c r="Y104">
        <v>0</v>
      </c>
      <c r="Z104">
        <v>12.74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25</v>
      </c>
      <c r="AG104">
        <v>4.0200000000000005</v>
      </c>
      <c r="AH104">
        <v>2</v>
      </c>
      <c r="AI104">
        <v>295889140</v>
      </c>
      <c r="AJ104">
        <v>72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ROW(Source!A38)</f>
        <v>38</v>
      </c>
      <c r="B105">
        <v>295889149</v>
      </c>
      <c r="C105">
        <v>295889132</v>
      </c>
      <c r="D105">
        <v>277561081</v>
      </c>
      <c r="E105">
        <v>109</v>
      </c>
      <c r="F105">
        <v>1</v>
      </c>
      <c r="G105">
        <v>1</v>
      </c>
      <c r="H105">
        <v>3</v>
      </c>
      <c r="I105" t="s">
        <v>1290</v>
      </c>
      <c r="J105" t="s">
        <v>3</v>
      </c>
      <c r="K105" t="s">
        <v>1291</v>
      </c>
      <c r="L105">
        <v>1377</v>
      </c>
      <c r="N105">
        <v>1013</v>
      </c>
      <c r="O105" t="s">
        <v>1292</v>
      </c>
      <c r="P105" t="s">
        <v>1292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14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ROW(Source!A38)</f>
        <v>38</v>
      </c>
      <c r="B106">
        <v>295889150</v>
      </c>
      <c r="C106">
        <v>295889132</v>
      </c>
      <c r="D106">
        <v>277565419</v>
      </c>
      <c r="E106">
        <v>109</v>
      </c>
      <c r="F106">
        <v>1</v>
      </c>
      <c r="G106">
        <v>1</v>
      </c>
      <c r="H106">
        <v>3</v>
      </c>
      <c r="I106" t="s">
        <v>1293</v>
      </c>
      <c r="J106" t="s">
        <v>3</v>
      </c>
      <c r="K106" t="s">
        <v>1299</v>
      </c>
      <c r="L106">
        <v>1348</v>
      </c>
      <c r="N106">
        <v>1009</v>
      </c>
      <c r="O106" t="s">
        <v>651</v>
      </c>
      <c r="P106" t="s">
        <v>651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14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ROW(Source!A38)</f>
        <v>38</v>
      </c>
      <c r="B107">
        <v>295889151</v>
      </c>
      <c r="C107">
        <v>295889132</v>
      </c>
      <c r="D107">
        <v>277565447</v>
      </c>
      <c r="E107">
        <v>109</v>
      </c>
      <c r="F107">
        <v>1</v>
      </c>
      <c r="G107">
        <v>1</v>
      </c>
      <c r="H107">
        <v>3</v>
      </c>
      <c r="I107" t="s">
        <v>1295</v>
      </c>
      <c r="J107" t="s">
        <v>3</v>
      </c>
      <c r="K107" t="s">
        <v>1296</v>
      </c>
      <c r="L107">
        <v>1348</v>
      </c>
      <c r="N107">
        <v>1009</v>
      </c>
      <c r="O107" t="s">
        <v>651</v>
      </c>
      <c r="P107" t="s">
        <v>651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14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ROW(Source!A38)</f>
        <v>38</v>
      </c>
      <c r="B108">
        <v>295889152</v>
      </c>
      <c r="C108">
        <v>295889132</v>
      </c>
      <c r="D108">
        <v>277565502</v>
      </c>
      <c r="E108">
        <v>109</v>
      </c>
      <c r="F108">
        <v>1</v>
      </c>
      <c r="G108">
        <v>1</v>
      </c>
      <c r="H108">
        <v>3</v>
      </c>
      <c r="I108" t="s">
        <v>1297</v>
      </c>
      <c r="J108" t="s">
        <v>3</v>
      </c>
      <c r="K108" t="s">
        <v>1298</v>
      </c>
      <c r="L108">
        <v>1348</v>
      </c>
      <c r="N108">
        <v>1009</v>
      </c>
      <c r="O108" t="s">
        <v>651</v>
      </c>
      <c r="P108" t="s">
        <v>651</v>
      </c>
      <c r="Q108">
        <v>1000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14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ROW(Source!A39)</f>
        <v>39</v>
      </c>
      <c r="B109">
        <v>295889162</v>
      </c>
      <c r="C109">
        <v>295889153</v>
      </c>
      <c r="D109">
        <v>277560305</v>
      </c>
      <c r="E109">
        <v>109</v>
      </c>
      <c r="F109">
        <v>1</v>
      </c>
      <c r="G109">
        <v>1</v>
      </c>
      <c r="H109">
        <v>1</v>
      </c>
      <c r="I109" t="s">
        <v>1060</v>
      </c>
      <c r="J109" t="s">
        <v>3</v>
      </c>
      <c r="K109" t="s">
        <v>1061</v>
      </c>
      <c r="L109">
        <v>1191</v>
      </c>
      <c r="N109">
        <v>1013</v>
      </c>
      <c r="O109" t="s">
        <v>1062</v>
      </c>
      <c r="P109" t="s">
        <v>1062</v>
      </c>
      <c r="Q109">
        <v>1</v>
      </c>
      <c r="X109">
        <v>103</v>
      </c>
      <c r="Y109">
        <v>0</v>
      </c>
      <c r="Z109">
        <v>0</v>
      </c>
      <c r="AA109">
        <v>0</v>
      </c>
      <c r="AB109">
        <v>477.98</v>
      </c>
      <c r="AC109">
        <v>0</v>
      </c>
      <c r="AD109">
        <v>1</v>
      </c>
      <c r="AE109">
        <v>1</v>
      </c>
      <c r="AF109" t="s">
        <v>3</v>
      </c>
      <c r="AG109">
        <v>103</v>
      </c>
      <c r="AH109">
        <v>2</v>
      </c>
      <c r="AI109">
        <v>295889154</v>
      </c>
      <c r="AJ109">
        <v>73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ROW(Source!A39)</f>
        <v>39</v>
      </c>
      <c r="B110">
        <v>295889163</v>
      </c>
      <c r="C110">
        <v>295889153</v>
      </c>
      <c r="D110">
        <v>277560491</v>
      </c>
      <c r="E110">
        <v>109</v>
      </c>
      <c r="F110">
        <v>1</v>
      </c>
      <c r="G110">
        <v>1</v>
      </c>
      <c r="H110">
        <v>1</v>
      </c>
      <c r="I110" t="s">
        <v>1063</v>
      </c>
      <c r="J110" t="s">
        <v>3</v>
      </c>
      <c r="K110" t="s">
        <v>1064</v>
      </c>
      <c r="L110">
        <v>1191</v>
      </c>
      <c r="N110">
        <v>1013</v>
      </c>
      <c r="O110" t="s">
        <v>1062</v>
      </c>
      <c r="P110" t="s">
        <v>1062</v>
      </c>
      <c r="Q110">
        <v>1</v>
      </c>
      <c r="X110">
        <v>37.869999999999997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</v>
      </c>
      <c r="AG110">
        <v>37.869999999999997</v>
      </c>
      <c r="AH110">
        <v>2</v>
      </c>
      <c r="AI110">
        <v>295889155</v>
      </c>
      <c r="AJ110">
        <v>74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ROW(Source!A39)</f>
        <v>39</v>
      </c>
      <c r="B111">
        <v>295889164</v>
      </c>
      <c r="C111">
        <v>295889153</v>
      </c>
      <c r="D111">
        <v>277944871</v>
      </c>
      <c r="E111">
        <v>1</v>
      </c>
      <c r="F111">
        <v>1</v>
      </c>
      <c r="G111">
        <v>1</v>
      </c>
      <c r="H111">
        <v>2</v>
      </c>
      <c r="I111" t="s">
        <v>1065</v>
      </c>
      <c r="J111" t="s">
        <v>1066</v>
      </c>
      <c r="K111" t="s">
        <v>1067</v>
      </c>
      <c r="L111">
        <v>1368</v>
      </c>
      <c r="N111">
        <v>1011</v>
      </c>
      <c r="O111" t="s">
        <v>961</v>
      </c>
      <c r="P111" t="s">
        <v>961</v>
      </c>
      <c r="Q111">
        <v>1</v>
      </c>
      <c r="X111">
        <v>12.9</v>
      </c>
      <c r="Y111">
        <v>0</v>
      </c>
      <c r="Z111">
        <v>1233.46</v>
      </c>
      <c r="AA111">
        <v>642.05999999999995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12.9</v>
      </c>
      <c r="AH111">
        <v>2</v>
      </c>
      <c r="AI111">
        <v>295889156</v>
      </c>
      <c r="AJ111">
        <v>75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ROW(Source!A39)</f>
        <v>39</v>
      </c>
      <c r="B112">
        <v>295889165</v>
      </c>
      <c r="C112">
        <v>295889153</v>
      </c>
      <c r="D112">
        <v>277945622</v>
      </c>
      <c r="E112">
        <v>1</v>
      </c>
      <c r="F112">
        <v>1</v>
      </c>
      <c r="G112">
        <v>1</v>
      </c>
      <c r="H112">
        <v>2</v>
      </c>
      <c r="I112" t="s">
        <v>1069</v>
      </c>
      <c r="J112" t="s">
        <v>1070</v>
      </c>
      <c r="K112" t="s">
        <v>1071</v>
      </c>
      <c r="L112">
        <v>1368</v>
      </c>
      <c r="N112">
        <v>1011</v>
      </c>
      <c r="O112" t="s">
        <v>961</v>
      </c>
      <c r="P112" t="s">
        <v>961</v>
      </c>
      <c r="Q112">
        <v>1</v>
      </c>
      <c r="X112">
        <v>1.1000000000000001</v>
      </c>
      <c r="Y112">
        <v>0</v>
      </c>
      <c r="Z112">
        <v>189.67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1.1000000000000001</v>
      </c>
      <c r="AH112">
        <v>2</v>
      </c>
      <c r="AI112">
        <v>295889157</v>
      </c>
      <c r="AJ112">
        <v>76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ROW(Source!A39)</f>
        <v>39</v>
      </c>
      <c r="B113">
        <v>295889166</v>
      </c>
      <c r="C113">
        <v>295889153</v>
      </c>
      <c r="D113">
        <v>277945779</v>
      </c>
      <c r="E113">
        <v>1</v>
      </c>
      <c r="F113">
        <v>1</v>
      </c>
      <c r="G113">
        <v>1</v>
      </c>
      <c r="H113">
        <v>2</v>
      </c>
      <c r="I113" t="s">
        <v>1072</v>
      </c>
      <c r="J113" t="s">
        <v>1073</v>
      </c>
      <c r="K113" t="s">
        <v>1074</v>
      </c>
      <c r="L113">
        <v>1368</v>
      </c>
      <c r="N113">
        <v>1011</v>
      </c>
      <c r="O113" t="s">
        <v>961</v>
      </c>
      <c r="P113" t="s">
        <v>961</v>
      </c>
      <c r="Q113">
        <v>1</v>
      </c>
      <c r="X113">
        <v>16.55</v>
      </c>
      <c r="Y113">
        <v>0</v>
      </c>
      <c r="Z113">
        <v>1070.99</v>
      </c>
      <c r="AA113">
        <v>642.05999999999995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16.55</v>
      </c>
      <c r="AH113">
        <v>2</v>
      </c>
      <c r="AI113">
        <v>295889158</v>
      </c>
      <c r="AJ113">
        <v>77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ROW(Source!A39)</f>
        <v>39</v>
      </c>
      <c r="B114">
        <v>295889167</v>
      </c>
      <c r="C114">
        <v>295889153</v>
      </c>
      <c r="D114">
        <v>277945806</v>
      </c>
      <c r="E114">
        <v>1</v>
      </c>
      <c r="F114">
        <v>1</v>
      </c>
      <c r="G114">
        <v>1</v>
      </c>
      <c r="H114">
        <v>2</v>
      </c>
      <c r="I114" t="s">
        <v>1075</v>
      </c>
      <c r="J114" t="s">
        <v>1076</v>
      </c>
      <c r="K114" t="s">
        <v>1077</v>
      </c>
      <c r="L114">
        <v>1368</v>
      </c>
      <c r="N114">
        <v>1011</v>
      </c>
      <c r="O114" t="s">
        <v>961</v>
      </c>
      <c r="P114" t="s">
        <v>961</v>
      </c>
      <c r="Q114">
        <v>1</v>
      </c>
      <c r="X114">
        <v>2.62</v>
      </c>
      <c r="Y114">
        <v>0</v>
      </c>
      <c r="Z114">
        <v>758.04</v>
      </c>
      <c r="AA114">
        <v>477.98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2.62</v>
      </c>
      <c r="AH114">
        <v>2</v>
      </c>
      <c r="AI114">
        <v>295889159</v>
      </c>
      <c r="AJ114">
        <v>78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ROW(Source!A39)</f>
        <v>39</v>
      </c>
      <c r="B115">
        <v>295889168</v>
      </c>
      <c r="C115">
        <v>295889153</v>
      </c>
      <c r="D115">
        <v>277945914</v>
      </c>
      <c r="E115">
        <v>1</v>
      </c>
      <c r="F115">
        <v>1</v>
      </c>
      <c r="G115">
        <v>1</v>
      </c>
      <c r="H115">
        <v>2</v>
      </c>
      <c r="I115" t="s">
        <v>1079</v>
      </c>
      <c r="J115" t="s">
        <v>1080</v>
      </c>
      <c r="K115" t="s">
        <v>1081</v>
      </c>
      <c r="L115">
        <v>1368</v>
      </c>
      <c r="N115">
        <v>1011</v>
      </c>
      <c r="O115" t="s">
        <v>961</v>
      </c>
      <c r="P115" t="s">
        <v>961</v>
      </c>
      <c r="Q115">
        <v>1</v>
      </c>
      <c r="X115">
        <v>5.8</v>
      </c>
      <c r="Y115">
        <v>0</v>
      </c>
      <c r="Z115">
        <v>1521.77</v>
      </c>
      <c r="AA115">
        <v>549.32000000000005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5.8</v>
      </c>
      <c r="AH115">
        <v>2</v>
      </c>
      <c r="AI115">
        <v>295889160</v>
      </c>
      <c r="AJ115">
        <v>79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ROW(Source!A39)</f>
        <v>39</v>
      </c>
      <c r="B116">
        <v>295889169</v>
      </c>
      <c r="C116">
        <v>295889153</v>
      </c>
      <c r="D116">
        <v>277946622</v>
      </c>
      <c r="E116">
        <v>1</v>
      </c>
      <c r="F116">
        <v>1</v>
      </c>
      <c r="G116">
        <v>1</v>
      </c>
      <c r="H116">
        <v>2</v>
      </c>
      <c r="I116" t="s">
        <v>1083</v>
      </c>
      <c r="J116" t="s">
        <v>1084</v>
      </c>
      <c r="K116" t="s">
        <v>1085</v>
      </c>
      <c r="L116">
        <v>1368</v>
      </c>
      <c r="N116">
        <v>1011</v>
      </c>
      <c r="O116" t="s">
        <v>961</v>
      </c>
      <c r="P116" t="s">
        <v>961</v>
      </c>
      <c r="Q116">
        <v>1</v>
      </c>
      <c r="X116">
        <v>5.36</v>
      </c>
      <c r="Y116">
        <v>0</v>
      </c>
      <c r="Z116">
        <v>12.74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5.36</v>
      </c>
      <c r="AH116">
        <v>2</v>
      </c>
      <c r="AI116">
        <v>295889161</v>
      </c>
      <c r="AJ116">
        <v>80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ROW(Source!A39)</f>
        <v>39</v>
      </c>
      <c r="B117">
        <v>295889170</v>
      </c>
      <c r="C117">
        <v>295889153</v>
      </c>
      <c r="D117">
        <v>277561081</v>
      </c>
      <c r="E117">
        <v>109</v>
      </c>
      <c r="F117">
        <v>1</v>
      </c>
      <c r="G117">
        <v>1</v>
      </c>
      <c r="H117">
        <v>3</v>
      </c>
      <c r="I117" t="s">
        <v>1290</v>
      </c>
      <c r="J117" t="s">
        <v>3</v>
      </c>
      <c r="K117" t="s">
        <v>1291</v>
      </c>
      <c r="L117">
        <v>1377</v>
      </c>
      <c r="N117">
        <v>1013</v>
      </c>
      <c r="O117" t="s">
        <v>1292</v>
      </c>
      <c r="P117" t="s">
        <v>1292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14</v>
      </c>
      <c r="AG117">
        <v>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ROW(Source!A39)</f>
        <v>39</v>
      </c>
      <c r="B118">
        <v>295889171</v>
      </c>
      <c r="C118">
        <v>295889153</v>
      </c>
      <c r="D118">
        <v>277565419</v>
      </c>
      <c r="E118">
        <v>109</v>
      </c>
      <c r="F118">
        <v>1</v>
      </c>
      <c r="G118">
        <v>1</v>
      </c>
      <c r="H118">
        <v>3</v>
      </c>
      <c r="I118" t="s">
        <v>1293</v>
      </c>
      <c r="J118" t="s">
        <v>3</v>
      </c>
      <c r="K118" t="s">
        <v>1299</v>
      </c>
      <c r="L118">
        <v>1348</v>
      </c>
      <c r="N118">
        <v>1009</v>
      </c>
      <c r="O118" t="s">
        <v>651</v>
      </c>
      <c r="P118" t="s">
        <v>651</v>
      </c>
      <c r="Q118">
        <v>1000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14</v>
      </c>
      <c r="AG118">
        <v>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ROW(Source!A39)</f>
        <v>39</v>
      </c>
      <c r="B119">
        <v>295889172</v>
      </c>
      <c r="C119">
        <v>295889153</v>
      </c>
      <c r="D119">
        <v>277565447</v>
      </c>
      <c r="E119">
        <v>109</v>
      </c>
      <c r="F119">
        <v>1</v>
      </c>
      <c r="G119">
        <v>1</v>
      </c>
      <c r="H119">
        <v>3</v>
      </c>
      <c r="I119" t="s">
        <v>1295</v>
      </c>
      <c r="J119" t="s">
        <v>3</v>
      </c>
      <c r="K119" t="s">
        <v>1296</v>
      </c>
      <c r="L119">
        <v>1348</v>
      </c>
      <c r="N119">
        <v>1009</v>
      </c>
      <c r="O119" t="s">
        <v>651</v>
      </c>
      <c r="P119" t="s">
        <v>651</v>
      </c>
      <c r="Q119">
        <v>1000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14</v>
      </c>
      <c r="AG119">
        <v>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ROW(Source!A39)</f>
        <v>39</v>
      </c>
      <c r="B120">
        <v>295889173</v>
      </c>
      <c r="C120">
        <v>295889153</v>
      </c>
      <c r="D120">
        <v>277565502</v>
      </c>
      <c r="E120">
        <v>109</v>
      </c>
      <c r="F120">
        <v>1</v>
      </c>
      <c r="G120">
        <v>1</v>
      </c>
      <c r="H120">
        <v>3</v>
      </c>
      <c r="I120" t="s">
        <v>1297</v>
      </c>
      <c r="J120" t="s">
        <v>3</v>
      </c>
      <c r="K120" t="s">
        <v>1298</v>
      </c>
      <c r="L120">
        <v>1348</v>
      </c>
      <c r="N120">
        <v>1009</v>
      </c>
      <c r="O120" t="s">
        <v>651</v>
      </c>
      <c r="P120" t="s">
        <v>651</v>
      </c>
      <c r="Q120">
        <v>1000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14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ROW(Source!A40)</f>
        <v>40</v>
      </c>
      <c r="B121">
        <v>295889183</v>
      </c>
      <c r="C121">
        <v>295889174</v>
      </c>
      <c r="D121">
        <v>277560305</v>
      </c>
      <c r="E121">
        <v>109</v>
      </c>
      <c r="F121">
        <v>1</v>
      </c>
      <c r="G121">
        <v>1</v>
      </c>
      <c r="H121">
        <v>1</v>
      </c>
      <c r="I121" t="s">
        <v>1060</v>
      </c>
      <c r="J121" t="s">
        <v>3</v>
      </c>
      <c r="K121" t="s">
        <v>1061</v>
      </c>
      <c r="L121">
        <v>1191</v>
      </c>
      <c r="N121">
        <v>1013</v>
      </c>
      <c r="O121" t="s">
        <v>1062</v>
      </c>
      <c r="P121" t="s">
        <v>1062</v>
      </c>
      <c r="Q121">
        <v>1</v>
      </c>
      <c r="X121">
        <v>89.5</v>
      </c>
      <c r="Y121">
        <v>0</v>
      </c>
      <c r="Z121">
        <v>0</v>
      </c>
      <c r="AA121">
        <v>0</v>
      </c>
      <c r="AB121">
        <v>477.98</v>
      </c>
      <c r="AC121">
        <v>0</v>
      </c>
      <c r="AD121">
        <v>1</v>
      </c>
      <c r="AE121">
        <v>1</v>
      </c>
      <c r="AF121" t="s">
        <v>25</v>
      </c>
      <c r="AG121">
        <v>67.125</v>
      </c>
      <c r="AH121">
        <v>2</v>
      </c>
      <c r="AI121">
        <v>295889175</v>
      </c>
      <c r="AJ121">
        <v>81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ROW(Source!A40)</f>
        <v>40</v>
      </c>
      <c r="B122">
        <v>295889184</v>
      </c>
      <c r="C122">
        <v>295889174</v>
      </c>
      <c r="D122">
        <v>277560491</v>
      </c>
      <c r="E122">
        <v>109</v>
      </c>
      <c r="F122">
        <v>1</v>
      </c>
      <c r="G122">
        <v>1</v>
      </c>
      <c r="H122">
        <v>1</v>
      </c>
      <c r="I122" t="s">
        <v>1063</v>
      </c>
      <c r="J122" t="s">
        <v>3</v>
      </c>
      <c r="K122" t="s">
        <v>1064</v>
      </c>
      <c r="L122">
        <v>1191</v>
      </c>
      <c r="N122">
        <v>1013</v>
      </c>
      <c r="O122" t="s">
        <v>1062</v>
      </c>
      <c r="P122" t="s">
        <v>1062</v>
      </c>
      <c r="Q122">
        <v>1</v>
      </c>
      <c r="X122">
        <v>30.52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25</v>
      </c>
      <c r="AG122">
        <v>22.89</v>
      </c>
      <c r="AH122">
        <v>2</v>
      </c>
      <c r="AI122">
        <v>295889176</v>
      </c>
      <c r="AJ122">
        <v>82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ROW(Source!A40)</f>
        <v>40</v>
      </c>
      <c r="B123">
        <v>295889185</v>
      </c>
      <c r="C123">
        <v>295889174</v>
      </c>
      <c r="D123">
        <v>277944871</v>
      </c>
      <c r="E123">
        <v>1</v>
      </c>
      <c r="F123">
        <v>1</v>
      </c>
      <c r="G123">
        <v>1</v>
      </c>
      <c r="H123">
        <v>2</v>
      </c>
      <c r="I123" t="s">
        <v>1065</v>
      </c>
      <c r="J123" t="s">
        <v>1066</v>
      </c>
      <c r="K123" t="s">
        <v>1067</v>
      </c>
      <c r="L123">
        <v>1368</v>
      </c>
      <c r="N123">
        <v>1011</v>
      </c>
      <c r="O123" t="s">
        <v>961</v>
      </c>
      <c r="P123" t="s">
        <v>961</v>
      </c>
      <c r="Q123">
        <v>1</v>
      </c>
      <c r="X123">
        <v>11.1</v>
      </c>
      <c r="Y123">
        <v>0</v>
      </c>
      <c r="Z123">
        <v>1233.46</v>
      </c>
      <c r="AA123">
        <v>642.05999999999995</v>
      </c>
      <c r="AB123">
        <v>0</v>
      </c>
      <c r="AC123">
        <v>0</v>
      </c>
      <c r="AD123">
        <v>1</v>
      </c>
      <c r="AE123">
        <v>0</v>
      </c>
      <c r="AF123" t="s">
        <v>25</v>
      </c>
      <c r="AG123">
        <v>8.3249999999999993</v>
      </c>
      <c r="AH123">
        <v>2</v>
      </c>
      <c r="AI123">
        <v>295889177</v>
      </c>
      <c r="AJ123">
        <v>83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ROW(Source!A40)</f>
        <v>40</v>
      </c>
      <c r="B124">
        <v>295889186</v>
      </c>
      <c r="C124">
        <v>295889174</v>
      </c>
      <c r="D124">
        <v>277945622</v>
      </c>
      <c r="E124">
        <v>1</v>
      </c>
      <c r="F124">
        <v>1</v>
      </c>
      <c r="G124">
        <v>1</v>
      </c>
      <c r="H124">
        <v>2</v>
      </c>
      <c r="I124" t="s">
        <v>1069</v>
      </c>
      <c r="J124" t="s">
        <v>1070</v>
      </c>
      <c r="K124" t="s">
        <v>1071</v>
      </c>
      <c r="L124">
        <v>1368</v>
      </c>
      <c r="N124">
        <v>1011</v>
      </c>
      <c r="O124" t="s">
        <v>961</v>
      </c>
      <c r="P124" t="s">
        <v>961</v>
      </c>
      <c r="Q124">
        <v>1</v>
      </c>
      <c r="X124">
        <v>1.1000000000000001</v>
      </c>
      <c r="Y124">
        <v>0</v>
      </c>
      <c r="Z124">
        <v>189.67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25</v>
      </c>
      <c r="AG124">
        <v>0.82500000000000007</v>
      </c>
      <c r="AH124">
        <v>2</v>
      </c>
      <c r="AI124">
        <v>295889178</v>
      </c>
      <c r="AJ124">
        <v>84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ROW(Source!A40)</f>
        <v>40</v>
      </c>
      <c r="B125">
        <v>295889187</v>
      </c>
      <c r="C125">
        <v>295889174</v>
      </c>
      <c r="D125">
        <v>277945779</v>
      </c>
      <c r="E125">
        <v>1</v>
      </c>
      <c r="F125">
        <v>1</v>
      </c>
      <c r="G125">
        <v>1</v>
      </c>
      <c r="H125">
        <v>2</v>
      </c>
      <c r="I125" t="s">
        <v>1072</v>
      </c>
      <c r="J125" t="s">
        <v>1073</v>
      </c>
      <c r="K125" t="s">
        <v>1074</v>
      </c>
      <c r="L125">
        <v>1368</v>
      </c>
      <c r="N125">
        <v>1011</v>
      </c>
      <c r="O125" t="s">
        <v>961</v>
      </c>
      <c r="P125" t="s">
        <v>961</v>
      </c>
      <c r="Q125">
        <v>1</v>
      </c>
      <c r="X125">
        <v>12.88</v>
      </c>
      <c r="Y125">
        <v>0</v>
      </c>
      <c r="Z125">
        <v>1070.99</v>
      </c>
      <c r="AA125">
        <v>642.05999999999995</v>
      </c>
      <c r="AB125">
        <v>0</v>
      </c>
      <c r="AC125">
        <v>0</v>
      </c>
      <c r="AD125">
        <v>1</v>
      </c>
      <c r="AE125">
        <v>0</v>
      </c>
      <c r="AF125" t="s">
        <v>25</v>
      </c>
      <c r="AG125">
        <v>9.66</v>
      </c>
      <c r="AH125">
        <v>2</v>
      </c>
      <c r="AI125">
        <v>295889179</v>
      </c>
      <c r="AJ125">
        <v>85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ROW(Source!A40)</f>
        <v>40</v>
      </c>
      <c r="B126">
        <v>295889188</v>
      </c>
      <c r="C126">
        <v>295889174</v>
      </c>
      <c r="D126">
        <v>277945806</v>
      </c>
      <c r="E126">
        <v>1</v>
      </c>
      <c r="F126">
        <v>1</v>
      </c>
      <c r="G126">
        <v>1</v>
      </c>
      <c r="H126">
        <v>2</v>
      </c>
      <c r="I126" t="s">
        <v>1075</v>
      </c>
      <c r="J126" t="s">
        <v>1076</v>
      </c>
      <c r="K126" t="s">
        <v>1077</v>
      </c>
      <c r="L126">
        <v>1368</v>
      </c>
      <c r="N126">
        <v>1011</v>
      </c>
      <c r="O126" t="s">
        <v>961</v>
      </c>
      <c r="P126" t="s">
        <v>961</v>
      </c>
      <c r="Q126">
        <v>1</v>
      </c>
      <c r="X126">
        <v>2.06</v>
      </c>
      <c r="Y126">
        <v>0</v>
      </c>
      <c r="Z126">
        <v>758.04</v>
      </c>
      <c r="AA126">
        <v>477.98</v>
      </c>
      <c r="AB126">
        <v>0</v>
      </c>
      <c r="AC126">
        <v>0</v>
      </c>
      <c r="AD126">
        <v>1</v>
      </c>
      <c r="AE126">
        <v>0</v>
      </c>
      <c r="AF126" t="s">
        <v>25</v>
      </c>
      <c r="AG126">
        <v>1.5449999999999999</v>
      </c>
      <c r="AH126">
        <v>2</v>
      </c>
      <c r="AI126">
        <v>295889180</v>
      </c>
      <c r="AJ126">
        <v>86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ROW(Source!A40)</f>
        <v>40</v>
      </c>
      <c r="B127">
        <v>295889189</v>
      </c>
      <c r="C127">
        <v>295889174</v>
      </c>
      <c r="D127">
        <v>277945914</v>
      </c>
      <c r="E127">
        <v>1</v>
      </c>
      <c r="F127">
        <v>1</v>
      </c>
      <c r="G127">
        <v>1</v>
      </c>
      <c r="H127">
        <v>2</v>
      </c>
      <c r="I127" t="s">
        <v>1079</v>
      </c>
      <c r="J127" t="s">
        <v>1080</v>
      </c>
      <c r="K127" t="s">
        <v>1081</v>
      </c>
      <c r="L127">
        <v>1368</v>
      </c>
      <c r="N127">
        <v>1011</v>
      </c>
      <c r="O127" t="s">
        <v>961</v>
      </c>
      <c r="P127" t="s">
        <v>961</v>
      </c>
      <c r="Q127">
        <v>1</v>
      </c>
      <c r="X127">
        <v>4.4800000000000004</v>
      </c>
      <c r="Y127">
        <v>0</v>
      </c>
      <c r="Z127">
        <v>1521.77</v>
      </c>
      <c r="AA127">
        <v>549.32000000000005</v>
      </c>
      <c r="AB127">
        <v>0</v>
      </c>
      <c r="AC127">
        <v>0</v>
      </c>
      <c r="AD127">
        <v>1</v>
      </c>
      <c r="AE127">
        <v>0</v>
      </c>
      <c r="AF127" t="s">
        <v>25</v>
      </c>
      <c r="AG127">
        <v>3.3600000000000003</v>
      </c>
      <c r="AH127">
        <v>2</v>
      </c>
      <c r="AI127">
        <v>295889181</v>
      </c>
      <c r="AJ127">
        <v>87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ROW(Source!A40)</f>
        <v>40</v>
      </c>
      <c r="B128">
        <v>295889190</v>
      </c>
      <c r="C128">
        <v>295889174</v>
      </c>
      <c r="D128">
        <v>277946622</v>
      </c>
      <c r="E128">
        <v>1</v>
      </c>
      <c r="F128">
        <v>1</v>
      </c>
      <c r="G128">
        <v>1</v>
      </c>
      <c r="H128">
        <v>2</v>
      </c>
      <c r="I128" t="s">
        <v>1083</v>
      </c>
      <c r="J128" t="s">
        <v>1084</v>
      </c>
      <c r="K128" t="s">
        <v>1085</v>
      </c>
      <c r="L128">
        <v>1368</v>
      </c>
      <c r="N128">
        <v>1011</v>
      </c>
      <c r="O128" t="s">
        <v>961</v>
      </c>
      <c r="P128" t="s">
        <v>961</v>
      </c>
      <c r="Q128">
        <v>1</v>
      </c>
      <c r="X128">
        <v>2.64</v>
      </c>
      <c r="Y128">
        <v>0</v>
      </c>
      <c r="Z128">
        <v>12.74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25</v>
      </c>
      <c r="AG128">
        <v>1.98</v>
      </c>
      <c r="AH128">
        <v>2</v>
      </c>
      <c r="AI128">
        <v>295889182</v>
      </c>
      <c r="AJ128">
        <v>88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ROW(Source!A40)</f>
        <v>40</v>
      </c>
      <c r="B129">
        <v>295889191</v>
      </c>
      <c r="C129">
        <v>295889174</v>
      </c>
      <c r="D129">
        <v>277561081</v>
      </c>
      <c r="E129">
        <v>109</v>
      </c>
      <c r="F129">
        <v>1</v>
      </c>
      <c r="G129">
        <v>1</v>
      </c>
      <c r="H129">
        <v>3</v>
      </c>
      <c r="I129" t="s">
        <v>1290</v>
      </c>
      <c r="J129" t="s">
        <v>3</v>
      </c>
      <c r="K129" t="s">
        <v>1291</v>
      </c>
      <c r="L129">
        <v>1377</v>
      </c>
      <c r="N129">
        <v>1013</v>
      </c>
      <c r="O129" t="s">
        <v>1292</v>
      </c>
      <c r="P129" t="s">
        <v>1292</v>
      </c>
      <c r="Q129">
        <v>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14</v>
      </c>
      <c r="AG129">
        <v>0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ROW(Source!A40)</f>
        <v>40</v>
      </c>
      <c r="B130">
        <v>295889192</v>
      </c>
      <c r="C130">
        <v>295889174</v>
      </c>
      <c r="D130">
        <v>277565419</v>
      </c>
      <c r="E130">
        <v>109</v>
      </c>
      <c r="F130">
        <v>1</v>
      </c>
      <c r="G130">
        <v>1</v>
      </c>
      <c r="H130">
        <v>3</v>
      </c>
      <c r="I130" t="s">
        <v>1293</v>
      </c>
      <c r="J130" t="s">
        <v>3</v>
      </c>
      <c r="K130" t="s">
        <v>1299</v>
      </c>
      <c r="L130">
        <v>1348</v>
      </c>
      <c r="N130">
        <v>1009</v>
      </c>
      <c r="O130" t="s">
        <v>651</v>
      </c>
      <c r="P130" t="s">
        <v>651</v>
      </c>
      <c r="Q130">
        <v>1000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0</v>
      </c>
      <c r="AF130" t="s">
        <v>14</v>
      </c>
      <c r="AG130">
        <v>0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ROW(Source!A40)</f>
        <v>40</v>
      </c>
      <c r="B131">
        <v>295889193</v>
      </c>
      <c r="C131">
        <v>295889174</v>
      </c>
      <c r="D131">
        <v>277565447</v>
      </c>
      <c r="E131">
        <v>109</v>
      </c>
      <c r="F131">
        <v>1</v>
      </c>
      <c r="G131">
        <v>1</v>
      </c>
      <c r="H131">
        <v>3</v>
      </c>
      <c r="I131" t="s">
        <v>1295</v>
      </c>
      <c r="J131" t="s">
        <v>3</v>
      </c>
      <c r="K131" t="s">
        <v>1296</v>
      </c>
      <c r="L131">
        <v>1348</v>
      </c>
      <c r="N131">
        <v>1009</v>
      </c>
      <c r="O131" t="s">
        <v>651</v>
      </c>
      <c r="P131" t="s">
        <v>651</v>
      </c>
      <c r="Q131">
        <v>1000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14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ROW(Source!A40)</f>
        <v>40</v>
      </c>
      <c r="B132">
        <v>295889194</v>
      </c>
      <c r="C132">
        <v>295889174</v>
      </c>
      <c r="D132">
        <v>277565502</v>
      </c>
      <c r="E132">
        <v>109</v>
      </c>
      <c r="F132">
        <v>1</v>
      </c>
      <c r="G132">
        <v>1</v>
      </c>
      <c r="H132">
        <v>3</v>
      </c>
      <c r="I132" t="s">
        <v>1297</v>
      </c>
      <c r="J132" t="s">
        <v>3</v>
      </c>
      <c r="K132" t="s">
        <v>1298</v>
      </c>
      <c r="L132">
        <v>1348</v>
      </c>
      <c r="N132">
        <v>1009</v>
      </c>
      <c r="O132" t="s">
        <v>651</v>
      </c>
      <c r="P132" t="s">
        <v>651</v>
      </c>
      <c r="Q132">
        <v>1000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 t="s">
        <v>14</v>
      </c>
      <c r="AG132">
        <v>0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ROW(Source!A41)</f>
        <v>41</v>
      </c>
      <c r="B133">
        <v>295889204</v>
      </c>
      <c r="C133">
        <v>295889195</v>
      </c>
      <c r="D133">
        <v>277560305</v>
      </c>
      <c r="E133">
        <v>109</v>
      </c>
      <c r="F133">
        <v>1</v>
      </c>
      <c r="G133">
        <v>1</v>
      </c>
      <c r="H133">
        <v>1</v>
      </c>
      <c r="I133" t="s">
        <v>1060</v>
      </c>
      <c r="J133" t="s">
        <v>3</v>
      </c>
      <c r="K133" t="s">
        <v>1061</v>
      </c>
      <c r="L133">
        <v>1191</v>
      </c>
      <c r="N133">
        <v>1013</v>
      </c>
      <c r="O133" t="s">
        <v>1062</v>
      </c>
      <c r="P133" t="s">
        <v>1062</v>
      </c>
      <c r="Q133">
        <v>1</v>
      </c>
      <c r="X133">
        <v>89.5</v>
      </c>
      <c r="Y133">
        <v>0</v>
      </c>
      <c r="Z133">
        <v>0</v>
      </c>
      <c r="AA133">
        <v>0</v>
      </c>
      <c r="AB133">
        <v>477.98</v>
      </c>
      <c r="AC133">
        <v>0</v>
      </c>
      <c r="AD133">
        <v>1</v>
      </c>
      <c r="AE133">
        <v>1</v>
      </c>
      <c r="AF133" t="s">
        <v>3</v>
      </c>
      <c r="AG133">
        <v>89.5</v>
      </c>
      <c r="AH133">
        <v>2</v>
      </c>
      <c r="AI133">
        <v>295889196</v>
      </c>
      <c r="AJ133">
        <v>89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ROW(Source!A41)</f>
        <v>41</v>
      </c>
      <c r="B134">
        <v>295889205</v>
      </c>
      <c r="C134">
        <v>295889195</v>
      </c>
      <c r="D134">
        <v>277560491</v>
      </c>
      <c r="E134">
        <v>109</v>
      </c>
      <c r="F134">
        <v>1</v>
      </c>
      <c r="G134">
        <v>1</v>
      </c>
      <c r="H134">
        <v>1</v>
      </c>
      <c r="I134" t="s">
        <v>1063</v>
      </c>
      <c r="J134" t="s">
        <v>3</v>
      </c>
      <c r="K134" t="s">
        <v>1064</v>
      </c>
      <c r="L134">
        <v>1191</v>
      </c>
      <c r="N134">
        <v>1013</v>
      </c>
      <c r="O134" t="s">
        <v>1062</v>
      </c>
      <c r="P134" t="s">
        <v>1062</v>
      </c>
      <c r="Q134">
        <v>1</v>
      </c>
      <c r="X134">
        <v>30.52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3</v>
      </c>
      <c r="AG134">
        <v>30.52</v>
      </c>
      <c r="AH134">
        <v>2</v>
      </c>
      <c r="AI134">
        <v>295889197</v>
      </c>
      <c r="AJ134">
        <v>90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ROW(Source!A41)</f>
        <v>41</v>
      </c>
      <c r="B135">
        <v>295889206</v>
      </c>
      <c r="C135">
        <v>295889195</v>
      </c>
      <c r="D135">
        <v>277944871</v>
      </c>
      <c r="E135">
        <v>1</v>
      </c>
      <c r="F135">
        <v>1</v>
      </c>
      <c r="G135">
        <v>1</v>
      </c>
      <c r="H135">
        <v>2</v>
      </c>
      <c r="I135" t="s">
        <v>1065</v>
      </c>
      <c r="J135" t="s">
        <v>1066</v>
      </c>
      <c r="K135" t="s">
        <v>1067</v>
      </c>
      <c r="L135">
        <v>1368</v>
      </c>
      <c r="N135">
        <v>1011</v>
      </c>
      <c r="O135" t="s">
        <v>961</v>
      </c>
      <c r="P135" t="s">
        <v>961</v>
      </c>
      <c r="Q135">
        <v>1</v>
      </c>
      <c r="X135">
        <v>11.1</v>
      </c>
      <c r="Y135">
        <v>0</v>
      </c>
      <c r="Z135">
        <v>1233.46</v>
      </c>
      <c r="AA135">
        <v>642.05999999999995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11.1</v>
      </c>
      <c r="AH135">
        <v>2</v>
      </c>
      <c r="AI135">
        <v>295889198</v>
      </c>
      <c r="AJ135">
        <v>91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ROW(Source!A41)</f>
        <v>41</v>
      </c>
      <c r="B136">
        <v>295889207</v>
      </c>
      <c r="C136">
        <v>295889195</v>
      </c>
      <c r="D136">
        <v>277945622</v>
      </c>
      <c r="E136">
        <v>1</v>
      </c>
      <c r="F136">
        <v>1</v>
      </c>
      <c r="G136">
        <v>1</v>
      </c>
      <c r="H136">
        <v>2</v>
      </c>
      <c r="I136" t="s">
        <v>1069</v>
      </c>
      <c r="J136" t="s">
        <v>1070</v>
      </c>
      <c r="K136" t="s">
        <v>1071</v>
      </c>
      <c r="L136">
        <v>1368</v>
      </c>
      <c r="N136">
        <v>1011</v>
      </c>
      <c r="O136" t="s">
        <v>961</v>
      </c>
      <c r="P136" t="s">
        <v>961</v>
      </c>
      <c r="Q136">
        <v>1</v>
      </c>
      <c r="X136">
        <v>1.1000000000000001</v>
      </c>
      <c r="Y136">
        <v>0</v>
      </c>
      <c r="Z136">
        <v>189.67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1.1000000000000001</v>
      </c>
      <c r="AH136">
        <v>2</v>
      </c>
      <c r="AI136">
        <v>295889199</v>
      </c>
      <c r="AJ136">
        <v>92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ROW(Source!A41)</f>
        <v>41</v>
      </c>
      <c r="B137">
        <v>295889208</v>
      </c>
      <c r="C137">
        <v>295889195</v>
      </c>
      <c r="D137">
        <v>277945779</v>
      </c>
      <c r="E137">
        <v>1</v>
      </c>
      <c r="F137">
        <v>1</v>
      </c>
      <c r="G137">
        <v>1</v>
      </c>
      <c r="H137">
        <v>2</v>
      </c>
      <c r="I137" t="s">
        <v>1072</v>
      </c>
      <c r="J137" t="s">
        <v>1073</v>
      </c>
      <c r="K137" t="s">
        <v>1074</v>
      </c>
      <c r="L137">
        <v>1368</v>
      </c>
      <c r="N137">
        <v>1011</v>
      </c>
      <c r="O137" t="s">
        <v>961</v>
      </c>
      <c r="P137" t="s">
        <v>961</v>
      </c>
      <c r="Q137">
        <v>1</v>
      </c>
      <c r="X137">
        <v>12.88</v>
      </c>
      <c r="Y137">
        <v>0</v>
      </c>
      <c r="Z137">
        <v>1070.99</v>
      </c>
      <c r="AA137">
        <v>642.05999999999995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12.88</v>
      </c>
      <c r="AH137">
        <v>2</v>
      </c>
      <c r="AI137">
        <v>295889200</v>
      </c>
      <c r="AJ137">
        <v>93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ROW(Source!A41)</f>
        <v>41</v>
      </c>
      <c r="B138">
        <v>295889209</v>
      </c>
      <c r="C138">
        <v>295889195</v>
      </c>
      <c r="D138">
        <v>277945806</v>
      </c>
      <c r="E138">
        <v>1</v>
      </c>
      <c r="F138">
        <v>1</v>
      </c>
      <c r="G138">
        <v>1</v>
      </c>
      <c r="H138">
        <v>2</v>
      </c>
      <c r="I138" t="s">
        <v>1075</v>
      </c>
      <c r="J138" t="s">
        <v>1076</v>
      </c>
      <c r="K138" t="s">
        <v>1077</v>
      </c>
      <c r="L138">
        <v>1368</v>
      </c>
      <c r="N138">
        <v>1011</v>
      </c>
      <c r="O138" t="s">
        <v>961</v>
      </c>
      <c r="P138" t="s">
        <v>961</v>
      </c>
      <c r="Q138">
        <v>1</v>
      </c>
      <c r="X138">
        <v>2.06</v>
      </c>
      <c r="Y138">
        <v>0</v>
      </c>
      <c r="Z138">
        <v>758.04</v>
      </c>
      <c r="AA138">
        <v>477.98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2.06</v>
      </c>
      <c r="AH138">
        <v>2</v>
      </c>
      <c r="AI138">
        <v>295889201</v>
      </c>
      <c r="AJ138">
        <v>94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ROW(Source!A41)</f>
        <v>41</v>
      </c>
      <c r="B139">
        <v>295889210</v>
      </c>
      <c r="C139">
        <v>295889195</v>
      </c>
      <c r="D139">
        <v>277945914</v>
      </c>
      <c r="E139">
        <v>1</v>
      </c>
      <c r="F139">
        <v>1</v>
      </c>
      <c r="G139">
        <v>1</v>
      </c>
      <c r="H139">
        <v>2</v>
      </c>
      <c r="I139" t="s">
        <v>1079</v>
      </c>
      <c r="J139" t="s">
        <v>1080</v>
      </c>
      <c r="K139" t="s">
        <v>1081</v>
      </c>
      <c r="L139">
        <v>1368</v>
      </c>
      <c r="N139">
        <v>1011</v>
      </c>
      <c r="O139" t="s">
        <v>961</v>
      </c>
      <c r="P139" t="s">
        <v>961</v>
      </c>
      <c r="Q139">
        <v>1</v>
      </c>
      <c r="X139">
        <v>4.4800000000000004</v>
      </c>
      <c r="Y139">
        <v>0</v>
      </c>
      <c r="Z139">
        <v>1521.77</v>
      </c>
      <c r="AA139">
        <v>549.32000000000005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4.4800000000000004</v>
      </c>
      <c r="AH139">
        <v>2</v>
      </c>
      <c r="AI139">
        <v>295889202</v>
      </c>
      <c r="AJ139">
        <v>95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ROW(Source!A41)</f>
        <v>41</v>
      </c>
      <c r="B140">
        <v>295889211</v>
      </c>
      <c r="C140">
        <v>295889195</v>
      </c>
      <c r="D140">
        <v>277946622</v>
      </c>
      <c r="E140">
        <v>1</v>
      </c>
      <c r="F140">
        <v>1</v>
      </c>
      <c r="G140">
        <v>1</v>
      </c>
      <c r="H140">
        <v>2</v>
      </c>
      <c r="I140" t="s">
        <v>1083</v>
      </c>
      <c r="J140" t="s">
        <v>1084</v>
      </c>
      <c r="K140" t="s">
        <v>1085</v>
      </c>
      <c r="L140">
        <v>1368</v>
      </c>
      <c r="N140">
        <v>1011</v>
      </c>
      <c r="O140" t="s">
        <v>961</v>
      </c>
      <c r="P140" t="s">
        <v>961</v>
      </c>
      <c r="Q140">
        <v>1</v>
      </c>
      <c r="X140">
        <v>2.64</v>
      </c>
      <c r="Y140">
        <v>0</v>
      </c>
      <c r="Z140">
        <v>12.74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2.64</v>
      </c>
      <c r="AH140">
        <v>2</v>
      </c>
      <c r="AI140">
        <v>295889203</v>
      </c>
      <c r="AJ140">
        <v>96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ROW(Source!A41)</f>
        <v>41</v>
      </c>
      <c r="B141">
        <v>295889212</v>
      </c>
      <c r="C141">
        <v>295889195</v>
      </c>
      <c r="D141">
        <v>277561081</v>
      </c>
      <c r="E141">
        <v>109</v>
      </c>
      <c r="F141">
        <v>1</v>
      </c>
      <c r="G141">
        <v>1</v>
      </c>
      <c r="H141">
        <v>3</v>
      </c>
      <c r="I141" t="s">
        <v>1290</v>
      </c>
      <c r="J141" t="s">
        <v>3</v>
      </c>
      <c r="K141" t="s">
        <v>1291</v>
      </c>
      <c r="L141">
        <v>1377</v>
      </c>
      <c r="N141">
        <v>1013</v>
      </c>
      <c r="O141" t="s">
        <v>1292</v>
      </c>
      <c r="P141" t="s">
        <v>1292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14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ROW(Source!A41)</f>
        <v>41</v>
      </c>
      <c r="B142">
        <v>295889213</v>
      </c>
      <c r="C142">
        <v>295889195</v>
      </c>
      <c r="D142">
        <v>277565419</v>
      </c>
      <c r="E142">
        <v>109</v>
      </c>
      <c r="F142">
        <v>1</v>
      </c>
      <c r="G142">
        <v>1</v>
      </c>
      <c r="H142">
        <v>3</v>
      </c>
      <c r="I142" t="s">
        <v>1293</v>
      </c>
      <c r="J142" t="s">
        <v>3</v>
      </c>
      <c r="K142" t="s">
        <v>1299</v>
      </c>
      <c r="L142">
        <v>1348</v>
      </c>
      <c r="N142">
        <v>1009</v>
      </c>
      <c r="O142" t="s">
        <v>651</v>
      </c>
      <c r="P142" t="s">
        <v>651</v>
      </c>
      <c r="Q142">
        <v>1000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14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ROW(Source!A41)</f>
        <v>41</v>
      </c>
      <c r="B143">
        <v>295889214</v>
      </c>
      <c r="C143">
        <v>295889195</v>
      </c>
      <c r="D143">
        <v>277565447</v>
      </c>
      <c r="E143">
        <v>109</v>
      </c>
      <c r="F143">
        <v>1</v>
      </c>
      <c r="G143">
        <v>1</v>
      </c>
      <c r="H143">
        <v>3</v>
      </c>
      <c r="I143" t="s">
        <v>1295</v>
      </c>
      <c r="J143" t="s">
        <v>3</v>
      </c>
      <c r="K143" t="s">
        <v>1296</v>
      </c>
      <c r="L143">
        <v>1348</v>
      </c>
      <c r="N143">
        <v>1009</v>
      </c>
      <c r="O143" t="s">
        <v>651</v>
      </c>
      <c r="P143" t="s">
        <v>651</v>
      </c>
      <c r="Q143">
        <v>1000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14</v>
      </c>
      <c r="AG143">
        <v>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ROW(Source!A41)</f>
        <v>41</v>
      </c>
      <c r="B144">
        <v>295889215</v>
      </c>
      <c r="C144">
        <v>295889195</v>
      </c>
      <c r="D144">
        <v>277565502</v>
      </c>
      <c r="E144">
        <v>109</v>
      </c>
      <c r="F144">
        <v>1</v>
      </c>
      <c r="G144">
        <v>1</v>
      </c>
      <c r="H144">
        <v>3</v>
      </c>
      <c r="I144" t="s">
        <v>1297</v>
      </c>
      <c r="J144" t="s">
        <v>3</v>
      </c>
      <c r="K144" t="s">
        <v>1298</v>
      </c>
      <c r="L144">
        <v>1348</v>
      </c>
      <c r="N144">
        <v>1009</v>
      </c>
      <c r="O144" t="s">
        <v>651</v>
      </c>
      <c r="P144" t="s">
        <v>651</v>
      </c>
      <c r="Q144">
        <v>1000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14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ROW(Source!A42)</f>
        <v>42</v>
      </c>
      <c r="B145">
        <v>295889225</v>
      </c>
      <c r="C145">
        <v>295889216</v>
      </c>
      <c r="D145">
        <v>277560305</v>
      </c>
      <c r="E145">
        <v>109</v>
      </c>
      <c r="F145">
        <v>1</v>
      </c>
      <c r="G145">
        <v>1</v>
      </c>
      <c r="H145">
        <v>1</v>
      </c>
      <c r="I145" t="s">
        <v>1060</v>
      </c>
      <c r="J145" t="s">
        <v>3</v>
      </c>
      <c r="K145" t="s">
        <v>1061</v>
      </c>
      <c r="L145">
        <v>1191</v>
      </c>
      <c r="N145">
        <v>1013</v>
      </c>
      <c r="O145" t="s">
        <v>1062</v>
      </c>
      <c r="P145" t="s">
        <v>1062</v>
      </c>
      <c r="Q145">
        <v>1</v>
      </c>
      <c r="X145">
        <v>77.3</v>
      </c>
      <c r="Y145">
        <v>0</v>
      </c>
      <c r="Z145">
        <v>0</v>
      </c>
      <c r="AA145">
        <v>0</v>
      </c>
      <c r="AB145">
        <v>477.98</v>
      </c>
      <c r="AC145">
        <v>0</v>
      </c>
      <c r="AD145">
        <v>1</v>
      </c>
      <c r="AE145">
        <v>1</v>
      </c>
      <c r="AF145" t="s">
        <v>25</v>
      </c>
      <c r="AG145">
        <v>57.974999999999994</v>
      </c>
      <c r="AH145">
        <v>2</v>
      </c>
      <c r="AI145">
        <v>295889217</v>
      </c>
      <c r="AJ145">
        <v>97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ROW(Source!A42)</f>
        <v>42</v>
      </c>
      <c r="B146">
        <v>295889226</v>
      </c>
      <c r="C146">
        <v>295889216</v>
      </c>
      <c r="D146">
        <v>277560491</v>
      </c>
      <c r="E146">
        <v>109</v>
      </c>
      <c r="F146">
        <v>1</v>
      </c>
      <c r="G146">
        <v>1</v>
      </c>
      <c r="H146">
        <v>1</v>
      </c>
      <c r="I146" t="s">
        <v>1063</v>
      </c>
      <c r="J146" t="s">
        <v>3</v>
      </c>
      <c r="K146" t="s">
        <v>1064</v>
      </c>
      <c r="L146">
        <v>1191</v>
      </c>
      <c r="N146">
        <v>1013</v>
      </c>
      <c r="O146" t="s">
        <v>1062</v>
      </c>
      <c r="P146" t="s">
        <v>1062</v>
      </c>
      <c r="Q146">
        <v>1</v>
      </c>
      <c r="X146">
        <v>26.73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25</v>
      </c>
      <c r="AG146">
        <v>20.047499999999999</v>
      </c>
      <c r="AH146">
        <v>2</v>
      </c>
      <c r="AI146">
        <v>295889218</v>
      </c>
      <c r="AJ146">
        <v>98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ROW(Source!A42)</f>
        <v>42</v>
      </c>
      <c r="B147">
        <v>295889227</v>
      </c>
      <c r="C147">
        <v>295889216</v>
      </c>
      <c r="D147">
        <v>277944871</v>
      </c>
      <c r="E147">
        <v>1</v>
      </c>
      <c r="F147">
        <v>1</v>
      </c>
      <c r="G147">
        <v>1</v>
      </c>
      <c r="H147">
        <v>2</v>
      </c>
      <c r="I147" t="s">
        <v>1065</v>
      </c>
      <c r="J147" t="s">
        <v>1066</v>
      </c>
      <c r="K147" t="s">
        <v>1067</v>
      </c>
      <c r="L147">
        <v>1368</v>
      </c>
      <c r="N147">
        <v>1011</v>
      </c>
      <c r="O147" t="s">
        <v>961</v>
      </c>
      <c r="P147" t="s">
        <v>961</v>
      </c>
      <c r="Q147">
        <v>1</v>
      </c>
      <c r="X147">
        <v>7.95</v>
      </c>
      <c r="Y147">
        <v>0</v>
      </c>
      <c r="Z147">
        <v>1233.46</v>
      </c>
      <c r="AA147">
        <v>642.05999999999995</v>
      </c>
      <c r="AB147">
        <v>0</v>
      </c>
      <c r="AC147">
        <v>0</v>
      </c>
      <c r="AD147">
        <v>1</v>
      </c>
      <c r="AE147">
        <v>0</v>
      </c>
      <c r="AF147" t="s">
        <v>25</v>
      </c>
      <c r="AG147">
        <v>5.9625000000000004</v>
      </c>
      <c r="AH147">
        <v>2</v>
      </c>
      <c r="AI147">
        <v>295889219</v>
      </c>
      <c r="AJ147">
        <v>99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ROW(Source!A42)</f>
        <v>42</v>
      </c>
      <c r="B148">
        <v>295889228</v>
      </c>
      <c r="C148">
        <v>295889216</v>
      </c>
      <c r="D148">
        <v>277945622</v>
      </c>
      <c r="E148">
        <v>1</v>
      </c>
      <c r="F148">
        <v>1</v>
      </c>
      <c r="G148">
        <v>1</v>
      </c>
      <c r="H148">
        <v>2</v>
      </c>
      <c r="I148" t="s">
        <v>1069</v>
      </c>
      <c r="J148" t="s">
        <v>1070</v>
      </c>
      <c r="K148" t="s">
        <v>1071</v>
      </c>
      <c r="L148">
        <v>1368</v>
      </c>
      <c r="N148">
        <v>1011</v>
      </c>
      <c r="O148" t="s">
        <v>961</v>
      </c>
      <c r="P148" t="s">
        <v>961</v>
      </c>
      <c r="Q148">
        <v>1</v>
      </c>
      <c r="X148">
        <v>0.94</v>
      </c>
      <c r="Y148">
        <v>0</v>
      </c>
      <c r="Z148">
        <v>189.67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25</v>
      </c>
      <c r="AG148">
        <v>0.70499999999999996</v>
      </c>
      <c r="AH148">
        <v>2</v>
      </c>
      <c r="AI148">
        <v>295889220</v>
      </c>
      <c r="AJ148">
        <v>100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ROW(Source!A42)</f>
        <v>42</v>
      </c>
      <c r="B149">
        <v>295889229</v>
      </c>
      <c r="C149">
        <v>295889216</v>
      </c>
      <c r="D149">
        <v>277945779</v>
      </c>
      <c r="E149">
        <v>1</v>
      </c>
      <c r="F149">
        <v>1</v>
      </c>
      <c r="G149">
        <v>1</v>
      </c>
      <c r="H149">
        <v>2</v>
      </c>
      <c r="I149" t="s">
        <v>1072</v>
      </c>
      <c r="J149" t="s">
        <v>1073</v>
      </c>
      <c r="K149" t="s">
        <v>1074</v>
      </c>
      <c r="L149">
        <v>1368</v>
      </c>
      <c r="N149">
        <v>1011</v>
      </c>
      <c r="O149" t="s">
        <v>961</v>
      </c>
      <c r="P149" t="s">
        <v>961</v>
      </c>
      <c r="Q149">
        <v>1</v>
      </c>
      <c r="X149">
        <v>12.44</v>
      </c>
      <c r="Y149">
        <v>0</v>
      </c>
      <c r="Z149">
        <v>1070.99</v>
      </c>
      <c r="AA149">
        <v>642.05999999999995</v>
      </c>
      <c r="AB149">
        <v>0</v>
      </c>
      <c r="AC149">
        <v>0</v>
      </c>
      <c r="AD149">
        <v>1</v>
      </c>
      <c r="AE149">
        <v>0</v>
      </c>
      <c r="AF149" t="s">
        <v>25</v>
      </c>
      <c r="AG149">
        <v>9.33</v>
      </c>
      <c r="AH149">
        <v>2</v>
      </c>
      <c r="AI149">
        <v>295889221</v>
      </c>
      <c r="AJ149">
        <v>101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ROW(Source!A42)</f>
        <v>42</v>
      </c>
      <c r="B150">
        <v>295889230</v>
      </c>
      <c r="C150">
        <v>295889216</v>
      </c>
      <c r="D150">
        <v>277945806</v>
      </c>
      <c r="E150">
        <v>1</v>
      </c>
      <c r="F150">
        <v>1</v>
      </c>
      <c r="G150">
        <v>1</v>
      </c>
      <c r="H150">
        <v>2</v>
      </c>
      <c r="I150" t="s">
        <v>1075</v>
      </c>
      <c r="J150" t="s">
        <v>1076</v>
      </c>
      <c r="K150" t="s">
        <v>1077</v>
      </c>
      <c r="L150">
        <v>1368</v>
      </c>
      <c r="N150">
        <v>1011</v>
      </c>
      <c r="O150" t="s">
        <v>961</v>
      </c>
      <c r="P150" t="s">
        <v>961</v>
      </c>
      <c r="Q150">
        <v>1</v>
      </c>
      <c r="X150">
        <v>1.72</v>
      </c>
      <c r="Y150">
        <v>0</v>
      </c>
      <c r="Z150">
        <v>758.04</v>
      </c>
      <c r="AA150">
        <v>477.98</v>
      </c>
      <c r="AB150">
        <v>0</v>
      </c>
      <c r="AC150">
        <v>0</v>
      </c>
      <c r="AD150">
        <v>1</v>
      </c>
      <c r="AE150">
        <v>0</v>
      </c>
      <c r="AF150" t="s">
        <v>25</v>
      </c>
      <c r="AG150">
        <v>1.29</v>
      </c>
      <c r="AH150">
        <v>2</v>
      </c>
      <c r="AI150">
        <v>295889222</v>
      </c>
      <c r="AJ150">
        <v>102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ROW(Source!A42)</f>
        <v>42</v>
      </c>
      <c r="B151">
        <v>295889231</v>
      </c>
      <c r="C151">
        <v>295889216</v>
      </c>
      <c r="D151">
        <v>277945914</v>
      </c>
      <c r="E151">
        <v>1</v>
      </c>
      <c r="F151">
        <v>1</v>
      </c>
      <c r="G151">
        <v>1</v>
      </c>
      <c r="H151">
        <v>2</v>
      </c>
      <c r="I151" t="s">
        <v>1079</v>
      </c>
      <c r="J151" t="s">
        <v>1080</v>
      </c>
      <c r="K151" t="s">
        <v>1081</v>
      </c>
      <c r="L151">
        <v>1368</v>
      </c>
      <c r="N151">
        <v>1011</v>
      </c>
      <c r="O151" t="s">
        <v>961</v>
      </c>
      <c r="P151" t="s">
        <v>961</v>
      </c>
      <c r="Q151">
        <v>1</v>
      </c>
      <c r="X151">
        <v>4.62</v>
      </c>
      <c r="Y151">
        <v>0</v>
      </c>
      <c r="Z151">
        <v>1521.77</v>
      </c>
      <c r="AA151">
        <v>549.32000000000005</v>
      </c>
      <c r="AB151">
        <v>0</v>
      </c>
      <c r="AC151">
        <v>0</v>
      </c>
      <c r="AD151">
        <v>1</v>
      </c>
      <c r="AE151">
        <v>0</v>
      </c>
      <c r="AF151" t="s">
        <v>25</v>
      </c>
      <c r="AG151">
        <v>3.4649999999999999</v>
      </c>
      <c r="AH151">
        <v>2</v>
      </c>
      <c r="AI151">
        <v>295889223</v>
      </c>
      <c r="AJ151">
        <v>103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ROW(Source!A42)</f>
        <v>42</v>
      </c>
      <c r="B152">
        <v>295889232</v>
      </c>
      <c r="C152">
        <v>295889216</v>
      </c>
      <c r="D152">
        <v>277946622</v>
      </c>
      <c r="E152">
        <v>1</v>
      </c>
      <c r="F152">
        <v>1</v>
      </c>
      <c r="G152">
        <v>1</v>
      </c>
      <c r="H152">
        <v>2</v>
      </c>
      <c r="I152" t="s">
        <v>1083</v>
      </c>
      <c r="J152" t="s">
        <v>1084</v>
      </c>
      <c r="K152" t="s">
        <v>1085</v>
      </c>
      <c r="L152">
        <v>1368</v>
      </c>
      <c r="N152">
        <v>1011</v>
      </c>
      <c r="O152" t="s">
        <v>961</v>
      </c>
      <c r="P152" t="s">
        <v>961</v>
      </c>
      <c r="Q152">
        <v>1</v>
      </c>
      <c r="X152">
        <v>1.08</v>
      </c>
      <c r="Y152">
        <v>0</v>
      </c>
      <c r="Z152">
        <v>12.74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25</v>
      </c>
      <c r="AG152">
        <v>0.81</v>
      </c>
      <c r="AH152">
        <v>2</v>
      </c>
      <c r="AI152">
        <v>295889224</v>
      </c>
      <c r="AJ152">
        <v>104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ROW(Source!A42)</f>
        <v>42</v>
      </c>
      <c r="B153">
        <v>295889233</v>
      </c>
      <c r="C153">
        <v>295889216</v>
      </c>
      <c r="D153">
        <v>277561081</v>
      </c>
      <c r="E153">
        <v>109</v>
      </c>
      <c r="F153">
        <v>1</v>
      </c>
      <c r="G153">
        <v>1</v>
      </c>
      <c r="H153">
        <v>3</v>
      </c>
      <c r="I153" t="s">
        <v>1290</v>
      </c>
      <c r="J153" t="s">
        <v>3</v>
      </c>
      <c r="K153" t="s">
        <v>1291</v>
      </c>
      <c r="L153">
        <v>1377</v>
      </c>
      <c r="N153">
        <v>1013</v>
      </c>
      <c r="O153" t="s">
        <v>1292</v>
      </c>
      <c r="P153" t="s">
        <v>1292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14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ROW(Source!A42)</f>
        <v>42</v>
      </c>
      <c r="B154">
        <v>295889234</v>
      </c>
      <c r="C154">
        <v>295889216</v>
      </c>
      <c r="D154">
        <v>277565419</v>
      </c>
      <c r="E154">
        <v>109</v>
      </c>
      <c r="F154">
        <v>1</v>
      </c>
      <c r="G154">
        <v>1</v>
      </c>
      <c r="H154">
        <v>3</v>
      </c>
      <c r="I154" t="s">
        <v>1293</v>
      </c>
      <c r="J154" t="s">
        <v>3</v>
      </c>
      <c r="K154" t="s">
        <v>1299</v>
      </c>
      <c r="L154">
        <v>1348</v>
      </c>
      <c r="N154">
        <v>1009</v>
      </c>
      <c r="O154" t="s">
        <v>651</v>
      </c>
      <c r="P154" t="s">
        <v>651</v>
      </c>
      <c r="Q154">
        <v>1000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14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ROW(Source!A42)</f>
        <v>42</v>
      </c>
      <c r="B155">
        <v>295889235</v>
      </c>
      <c r="C155">
        <v>295889216</v>
      </c>
      <c r="D155">
        <v>277565447</v>
      </c>
      <c r="E155">
        <v>109</v>
      </c>
      <c r="F155">
        <v>1</v>
      </c>
      <c r="G155">
        <v>1</v>
      </c>
      <c r="H155">
        <v>3</v>
      </c>
      <c r="I155" t="s">
        <v>1295</v>
      </c>
      <c r="J155" t="s">
        <v>3</v>
      </c>
      <c r="K155" t="s">
        <v>1296</v>
      </c>
      <c r="L155">
        <v>1348</v>
      </c>
      <c r="N155">
        <v>1009</v>
      </c>
      <c r="O155" t="s">
        <v>651</v>
      </c>
      <c r="P155" t="s">
        <v>651</v>
      </c>
      <c r="Q155">
        <v>1000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14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ROW(Source!A42)</f>
        <v>42</v>
      </c>
      <c r="B156">
        <v>295889236</v>
      </c>
      <c r="C156">
        <v>295889216</v>
      </c>
      <c r="D156">
        <v>277565502</v>
      </c>
      <c r="E156">
        <v>109</v>
      </c>
      <c r="F156">
        <v>1</v>
      </c>
      <c r="G156">
        <v>1</v>
      </c>
      <c r="H156">
        <v>3</v>
      </c>
      <c r="I156" t="s">
        <v>1297</v>
      </c>
      <c r="J156" t="s">
        <v>3</v>
      </c>
      <c r="K156" t="s">
        <v>1298</v>
      </c>
      <c r="L156">
        <v>1348</v>
      </c>
      <c r="N156">
        <v>1009</v>
      </c>
      <c r="O156" t="s">
        <v>651</v>
      </c>
      <c r="P156" t="s">
        <v>651</v>
      </c>
      <c r="Q156">
        <v>1000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14</v>
      </c>
      <c r="AG156">
        <v>0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ROW(Source!A43)</f>
        <v>43</v>
      </c>
      <c r="B157">
        <v>295889246</v>
      </c>
      <c r="C157">
        <v>295889237</v>
      </c>
      <c r="D157">
        <v>277560305</v>
      </c>
      <c r="E157">
        <v>109</v>
      </c>
      <c r="F157">
        <v>1</v>
      </c>
      <c r="G157">
        <v>1</v>
      </c>
      <c r="H157">
        <v>1</v>
      </c>
      <c r="I157" t="s">
        <v>1060</v>
      </c>
      <c r="J157" t="s">
        <v>3</v>
      </c>
      <c r="K157" t="s">
        <v>1061</v>
      </c>
      <c r="L157">
        <v>1191</v>
      </c>
      <c r="N157">
        <v>1013</v>
      </c>
      <c r="O157" t="s">
        <v>1062</v>
      </c>
      <c r="P157" t="s">
        <v>1062</v>
      </c>
      <c r="Q157">
        <v>1</v>
      </c>
      <c r="X157">
        <v>77.3</v>
      </c>
      <c r="Y157">
        <v>0</v>
      </c>
      <c r="Z157">
        <v>0</v>
      </c>
      <c r="AA157">
        <v>0</v>
      </c>
      <c r="AB157">
        <v>477.98</v>
      </c>
      <c r="AC157">
        <v>0</v>
      </c>
      <c r="AD157">
        <v>1</v>
      </c>
      <c r="AE157">
        <v>1</v>
      </c>
      <c r="AF157" t="s">
        <v>3</v>
      </c>
      <c r="AG157">
        <v>77.3</v>
      </c>
      <c r="AH157">
        <v>2</v>
      </c>
      <c r="AI157">
        <v>295889238</v>
      </c>
      <c r="AJ157">
        <v>105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ROW(Source!A43)</f>
        <v>43</v>
      </c>
      <c r="B158">
        <v>295889247</v>
      </c>
      <c r="C158">
        <v>295889237</v>
      </c>
      <c r="D158">
        <v>277560491</v>
      </c>
      <c r="E158">
        <v>109</v>
      </c>
      <c r="F158">
        <v>1</v>
      </c>
      <c r="G158">
        <v>1</v>
      </c>
      <c r="H158">
        <v>1</v>
      </c>
      <c r="I158" t="s">
        <v>1063</v>
      </c>
      <c r="J158" t="s">
        <v>3</v>
      </c>
      <c r="K158" t="s">
        <v>1064</v>
      </c>
      <c r="L158">
        <v>1191</v>
      </c>
      <c r="N158">
        <v>1013</v>
      </c>
      <c r="O158" t="s">
        <v>1062</v>
      </c>
      <c r="P158" t="s">
        <v>1062</v>
      </c>
      <c r="Q158">
        <v>1</v>
      </c>
      <c r="X158">
        <v>26.73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3</v>
      </c>
      <c r="AG158">
        <v>26.73</v>
      </c>
      <c r="AH158">
        <v>2</v>
      </c>
      <c r="AI158">
        <v>295889239</v>
      </c>
      <c r="AJ158">
        <v>106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ROW(Source!A43)</f>
        <v>43</v>
      </c>
      <c r="B159">
        <v>295889248</v>
      </c>
      <c r="C159">
        <v>295889237</v>
      </c>
      <c r="D159">
        <v>277944871</v>
      </c>
      <c r="E159">
        <v>1</v>
      </c>
      <c r="F159">
        <v>1</v>
      </c>
      <c r="G159">
        <v>1</v>
      </c>
      <c r="H159">
        <v>2</v>
      </c>
      <c r="I159" t="s">
        <v>1065</v>
      </c>
      <c r="J159" t="s">
        <v>1066</v>
      </c>
      <c r="K159" t="s">
        <v>1067</v>
      </c>
      <c r="L159">
        <v>1368</v>
      </c>
      <c r="N159">
        <v>1011</v>
      </c>
      <c r="O159" t="s">
        <v>961</v>
      </c>
      <c r="P159" t="s">
        <v>961</v>
      </c>
      <c r="Q159">
        <v>1</v>
      </c>
      <c r="X159">
        <v>7.95</v>
      </c>
      <c r="Y159">
        <v>0</v>
      </c>
      <c r="Z159">
        <v>1233.46</v>
      </c>
      <c r="AA159">
        <v>642.05999999999995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7.95</v>
      </c>
      <c r="AH159">
        <v>2</v>
      </c>
      <c r="AI159">
        <v>295889240</v>
      </c>
      <c r="AJ159">
        <v>107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ROW(Source!A43)</f>
        <v>43</v>
      </c>
      <c r="B160">
        <v>295889249</v>
      </c>
      <c r="C160">
        <v>295889237</v>
      </c>
      <c r="D160">
        <v>277945622</v>
      </c>
      <c r="E160">
        <v>1</v>
      </c>
      <c r="F160">
        <v>1</v>
      </c>
      <c r="G160">
        <v>1</v>
      </c>
      <c r="H160">
        <v>2</v>
      </c>
      <c r="I160" t="s">
        <v>1069</v>
      </c>
      <c r="J160" t="s">
        <v>1070</v>
      </c>
      <c r="K160" t="s">
        <v>1071</v>
      </c>
      <c r="L160">
        <v>1368</v>
      </c>
      <c r="N160">
        <v>1011</v>
      </c>
      <c r="O160" t="s">
        <v>961</v>
      </c>
      <c r="P160" t="s">
        <v>961</v>
      </c>
      <c r="Q160">
        <v>1</v>
      </c>
      <c r="X160">
        <v>0.94</v>
      </c>
      <c r="Y160">
        <v>0</v>
      </c>
      <c r="Z160">
        <v>189.67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0.94</v>
      </c>
      <c r="AH160">
        <v>2</v>
      </c>
      <c r="AI160">
        <v>295889241</v>
      </c>
      <c r="AJ160">
        <v>108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ROW(Source!A43)</f>
        <v>43</v>
      </c>
      <c r="B161">
        <v>295889250</v>
      </c>
      <c r="C161">
        <v>295889237</v>
      </c>
      <c r="D161">
        <v>277945779</v>
      </c>
      <c r="E161">
        <v>1</v>
      </c>
      <c r="F161">
        <v>1</v>
      </c>
      <c r="G161">
        <v>1</v>
      </c>
      <c r="H161">
        <v>2</v>
      </c>
      <c r="I161" t="s">
        <v>1072</v>
      </c>
      <c r="J161" t="s">
        <v>1073</v>
      </c>
      <c r="K161" t="s">
        <v>1074</v>
      </c>
      <c r="L161">
        <v>1368</v>
      </c>
      <c r="N161">
        <v>1011</v>
      </c>
      <c r="O161" t="s">
        <v>961</v>
      </c>
      <c r="P161" t="s">
        <v>961</v>
      </c>
      <c r="Q161">
        <v>1</v>
      </c>
      <c r="X161">
        <v>12.44</v>
      </c>
      <c r="Y161">
        <v>0</v>
      </c>
      <c r="Z161">
        <v>1070.99</v>
      </c>
      <c r="AA161">
        <v>642.05999999999995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12.44</v>
      </c>
      <c r="AH161">
        <v>2</v>
      </c>
      <c r="AI161">
        <v>295889242</v>
      </c>
      <c r="AJ161">
        <v>109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ROW(Source!A43)</f>
        <v>43</v>
      </c>
      <c r="B162">
        <v>295889251</v>
      </c>
      <c r="C162">
        <v>295889237</v>
      </c>
      <c r="D162">
        <v>277945806</v>
      </c>
      <c r="E162">
        <v>1</v>
      </c>
      <c r="F162">
        <v>1</v>
      </c>
      <c r="G162">
        <v>1</v>
      </c>
      <c r="H162">
        <v>2</v>
      </c>
      <c r="I162" t="s">
        <v>1075</v>
      </c>
      <c r="J162" t="s">
        <v>1076</v>
      </c>
      <c r="K162" t="s">
        <v>1077</v>
      </c>
      <c r="L162">
        <v>1368</v>
      </c>
      <c r="N162">
        <v>1011</v>
      </c>
      <c r="O162" t="s">
        <v>961</v>
      </c>
      <c r="P162" t="s">
        <v>961</v>
      </c>
      <c r="Q162">
        <v>1</v>
      </c>
      <c r="X162">
        <v>1.72</v>
      </c>
      <c r="Y162">
        <v>0</v>
      </c>
      <c r="Z162">
        <v>758.04</v>
      </c>
      <c r="AA162">
        <v>477.98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1.72</v>
      </c>
      <c r="AH162">
        <v>2</v>
      </c>
      <c r="AI162">
        <v>295889243</v>
      </c>
      <c r="AJ162">
        <v>110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ROW(Source!A43)</f>
        <v>43</v>
      </c>
      <c r="B163">
        <v>295889252</v>
      </c>
      <c r="C163">
        <v>295889237</v>
      </c>
      <c r="D163">
        <v>277945914</v>
      </c>
      <c r="E163">
        <v>1</v>
      </c>
      <c r="F163">
        <v>1</v>
      </c>
      <c r="G163">
        <v>1</v>
      </c>
      <c r="H163">
        <v>2</v>
      </c>
      <c r="I163" t="s">
        <v>1079</v>
      </c>
      <c r="J163" t="s">
        <v>1080</v>
      </c>
      <c r="K163" t="s">
        <v>1081</v>
      </c>
      <c r="L163">
        <v>1368</v>
      </c>
      <c r="N163">
        <v>1011</v>
      </c>
      <c r="O163" t="s">
        <v>961</v>
      </c>
      <c r="P163" t="s">
        <v>961</v>
      </c>
      <c r="Q163">
        <v>1</v>
      </c>
      <c r="X163">
        <v>4.62</v>
      </c>
      <c r="Y163">
        <v>0</v>
      </c>
      <c r="Z163">
        <v>1521.77</v>
      </c>
      <c r="AA163">
        <v>549.32000000000005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4.62</v>
      </c>
      <c r="AH163">
        <v>2</v>
      </c>
      <c r="AI163">
        <v>295889244</v>
      </c>
      <c r="AJ163">
        <v>111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ROW(Source!A43)</f>
        <v>43</v>
      </c>
      <c r="B164">
        <v>295889253</v>
      </c>
      <c r="C164">
        <v>295889237</v>
      </c>
      <c r="D164">
        <v>277946622</v>
      </c>
      <c r="E164">
        <v>1</v>
      </c>
      <c r="F164">
        <v>1</v>
      </c>
      <c r="G164">
        <v>1</v>
      </c>
      <c r="H164">
        <v>2</v>
      </c>
      <c r="I164" t="s">
        <v>1083</v>
      </c>
      <c r="J164" t="s">
        <v>1084</v>
      </c>
      <c r="K164" t="s">
        <v>1085</v>
      </c>
      <c r="L164">
        <v>1368</v>
      </c>
      <c r="N164">
        <v>1011</v>
      </c>
      <c r="O164" t="s">
        <v>961</v>
      </c>
      <c r="P164" t="s">
        <v>961</v>
      </c>
      <c r="Q164">
        <v>1</v>
      </c>
      <c r="X164">
        <v>1.08</v>
      </c>
      <c r="Y164">
        <v>0</v>
      </c>
      <c r="Z164">
        <v>12.74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1.08</v>
      </c>
      <c r="AH164">
        <v>2</v>
      </c>
      <c r="AI164">
        <v>295889245</v>
      </c>
      <c r="AJ164">
        <v>112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ROW(Source!A43)</f>
        <v>43</v>
      </c>
      <c r="B165">
        <v>295889254</v>
      </c>
      <c r="C165">
        <v>295889237</v>
      </c>
      <c r="D165">
        <v>277561081</v>
      </c>
      <c r="E165">
        <v>109</v>
      </c>
      <c r="F165">
        <v>1</v>
      </c>
      <c r="G165">
        <v>1</v>
      </c>
      <c r="H165">
        <v>3</v>
      </c>
      <c r="I165" t="s">
        <v>1290</v>
      </c>
      <c r="J165" t="s">
        <v>3</v>
      </c>
      <c r="K165" t="s">
        <v>1291</v>
      </c>
      <c r="L165">
        <v>1377</v>
      </c>
      <c r="N165">
        <v>1013</v>
      </c>
      <c r="O165" t="s">
        <v>1292</v>
      </c>
      <c r="P165" t="s">
        <v>1292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14</v>
      </c>
      <c r="AG165">
        <v>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ROW(Source!A43)</f>
        <v>43</v>
      </c>
      <c r="B166">
        <v>295889255</v>
      </c>
      <c r="C166">
        <v>295889237</v>
      </c>
      <c r="D166">
        <v>277565419</v>
      </c>
      <c r="E166">
        <v>109</v>
      </c>
      <c r="F166">
        <v>1</v>
      </c>
      <c r="G166">
        <v>1</v>
      </c>
      <c r="H166">
        <v>3</v>
      </c>
      <c r="I166" t="s">
        <v>1293</v>
      </c>
      <c r="J166" t="s">
        <v>3</v>
      </c>
      <c r="K166" t="s">
        <v>1299</v>
      </c>
      <c r="L166">
        <v>1348</v>
      </c>
      <c r="N166">
        <v>1009</v>
      </c>
      <c r="O166" t="s">
        <v>651</v>
      </c>
      <c r="P166" t="s">
        <v>651</v>
      </c>
      <c r="Q166">
        <v>1000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14</v>
      </c>
      <c r="AG166">
        <v>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ROW(Source!A43)</f>
        <v>43</v>
      </c>
      <c r="B167">
        <v>295889256</v>
      </c>
      <c r="C167">
        <v>295889237</v>
      </c>
      <c r="D167">
        <v>277565447</v>
      </c>
      <c r="E167">
        <v>109</v>
      </c>
      <c r="F167">
        <v>1</v>
      </c>
      <c r="G167">
        <v>1</v>
      </c>
      <c r="H167">
        <v>3</v>
      </c>
      <c r="I167" t="s">
        <v>1295</v>
      </c>
      <c r="J167" t="s">
        <v>3</v>
      </c>
      <c r="K167" t="s">
        <v>1296</v>
      </c>
      <c r="L167">
        <v>1348</v>
      </c>
      <c r="N167">
        <v>1009</v>
      </c>
      <c r="O167" t="s">
        <v>651</v>
      </c>
      <c r="P167" t="s">
        <v>651</v>
      </c>
      <c r="Q167">
        <v>1000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14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ROW(Source!A43)</f>
        <v>43</v>
      </c>
      <c r="B168">
        <v>295889257</v>
      </c>
      <c r="C168">
        <v>295889237</v>
      </c>
      <c r="D168">
        <v>277565502</v>
      </c>
      <c r="E168">
        <v>109</v>
      </c>
      <c r="F168">
        <v>1</v>
      </c>
      <c r="G168">
        <v>1</v>
      </c>
      <c r="H168">
        <v>3</v>
      </c>
      <c r="I168" t="s">
        <v>1297</v>
      </c>
      <c r="J168" t="s">
        <v>3</v>
      </c>
      <c r="K168" t="s">
        <v>1298</v>
      </c>
      <c r="L168">
        <v>1348</v>
      </c>
      <c r="N168">
        <v>1009</v>
      </c>
      <c r="O168" t="s">
        <v>651</v>
      </c>
      <c r="P168" t="s">
        <v>651</v>
      </c>
      <c r="Q168">
        <v>1000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14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ROW(Source!A44)</f>
        <v>44</v>
      </c>
      <c r="B169">
        <v>295889267</v>
      </c>
      <c r="C169">
        <v>295889258</v>
      </c>
      <c r="D169">
        <v>277560305</v>
      </c>
      <c r="E169">
        <v>109</v>
      </c>
      <c r="F169">
        <v>1</v>
      </c>
      <c r="G169">
        <v>1</v>
      </c>
      <c r="H169">
        <v>1</v>
      </c>
      <c r="I169" t="s">
        <v>1060</v>
      </c>
      <c r="J169" t="s">
        <v>3</v>
      </c>
      <c r="K169" t="s">
        <v>1061</v>
      </c>
      <c r="L169">
        <v>1191</v>
      </c>
      <c r="N169">
        <v>1013</v>
      </c>
      <c r="O169" t="s">
        <v>1062</v>
      </c>
      <c r="P169" t="s">
        <v>1062</v>
      </c>
      <c r="Q169">
        <v>1</v>
      </c>
      <c r="X169">
        <v>69.900000000000006</v>
      </c>
      <c r="Y169">
        <v>0</v>
      </c>
      <c r="Z169">
        <v>0</v>
      </c>
      <c r="AA169">
        <v>0</v>
      </c>
      <c r="AB169">
        <v>477.98</v>
      </c>
      <c r="AC169">
        <v>0</v>
      </c>
      <c r="AD169">
        <v>1</v>
      </c>
      <c r="AE169">
        <v>1</v>
      </c>
      <c r="AF169" t="s">
        <v>25</v>
      </c>
      <c r="AG169">
        <v>52.425000000000004</v>
      </c>
      <c r="AH169">
        <v>2</v>
      </c>
      <c r="AI169">
        <v>295889259</v>
      </c>
      <c r="AJ169">
        <v>113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ROW(Source!A44)</f>
        <v>44</v>
      </c>
      <c r="B170">
        <v>295889268</v>
      </c>
      <c r="C170">
        <v>295889258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1063</v>
      </c>
      <c r="J170" t="s">
        <v>3</v>
      </c>
      <c r="K170" t="s">
        <v>1064</v>
      </c>
      <c r="L170">
        <v>1191</v>
      </c>
      <c r="N170">
        <v>1013</v>
      </c>
      <c r="O170" t="s">
        <v>1062</v>
      </c>
      <c r="P170" t="s">
        <v>1062</v>
      </c>
      <c r="Q170">
        <v>1</v>
      </c>
      <c r="X170">
        <v>21.63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25</v>
      </c>
      <c r="AG170">
        <v>16.2225</v>
      </c>
      <c r="AH170">
        <v>2</v>
      </c>
      <c r="AI170">
        <v>295889260</v>
      </c>
      <c r="AJ170">
        <v>114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ROW(Source!A44)</f>
        <v>44</v>
      </c>
      <c r="B171">
        <v>295889269</v>
      </c>
      <c r="C171">
        <v>295889258</v>
      </c>
      <c r="D171">
        <v>277944871</v>
      </c>
      <c r="E171">
        <v>1</v>
      </c>
      <c r="F171">
        <v>1</v>
      </c>
      <c r="G171">
        <v>1</v>
      </c>
      <c r="H171">
        <v>2</v>
      </c>
      <c r="I171" t="s">
        <v>1065</v>
      </c>
      <c r="J171" t="s">
        <v>1066</v>
      </c>
      <c r="K171" t="s">
        <v>1067</v>
      </c>
      <c r="L171">
        <v>1368</v>
      </c>
      <c r="N171">
        <v>1011</v>
      </c>
      <c r="O171" t="s">
        <v>961</v>
      </c>
      <c r="P171" t="s">
        <v>961</v>
      </c>
      <c r="Q171">
        <v>1</v>
      </c>
      <c r="X171">
        <v>6.97</v>
      </c>
      <c r="Y171">
        <v>0</v>
      </c>
      <c r="Z171">
        <v>1233.46</v>
      </c>
      <c r="AA171">
        <v>642.05999999999995</v>
      </c>
      <c r="AB171">
        <v>0</v>
      </c>
      <c r="AC171">
        <v>0</v>
      </c>
      <c r="AD171">
        <v>1</v>
      </c>
      <c r="AE171">
        <v>0</v>
      </c>
      <c r="AF171" t="s">
        <v>25</v>
      </c>
      <c r="AG171">
        <v>5.2275</v>
      </c>
      <c r="AH171">
        <v>2</v>
      </c>
      <c r="AI171">
        <v>295889261</v>
      </c>
      <c r="AJ171">
        <v>115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ROW(Source!A44)</f>
        <v>44</v>
      </c>
      <c r="B172">
        <v>295889270</v>
      </c>
      <c r="C172">
        <v>295889258</v>
      </c>
      <c r="D172">
        <v>277945622</v>
      </c>
      <c r="E172">
        <v>1</v>
      </c>
      <c r="F172">
        <v>1</v>
      </c>
      <c r="G172">
        <v>1</v>
      </c>
      <c r="H172">
        <v>2</v>
      </c>
      <c r="I172" t="s">
        <v>1069</v>
      </c>
      <c r="J172" t="s">
        <v>1070</v>
      </c>
      <c r="K172" t="s">
        <v>1071</v>
      </c>
      <c r="L172">
        <v>1368</v>
      </c>
      <c r="N172">
        <v>1011</v>
      </c>
      <c r="O172" t="s">
        <v>961</v>
      </c>
      <c r="P172" t="s">
        <v>961</v>
      </c>
      <c r="Q172">
        <v>1</v>
      </c>
      <c r="X172">
        <v>0.94</v>
      </c>
      <c r="Y172">
        <v>0</v>
      </c>
      <c r="Z172">
        <v>189.67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25</v>
      </c>
      <c r="AG172">
        <v>0.70499999999999996</v>
      </c>
      <c r="AH172">
        <v>2</v>
      </c>
      <c r="AI172">
        <v>295889262</v>
      </c>
      <c r="AJ172">
        <v>116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ROW(Source!A44)</f>
        <v>44</v>
      </c>
      <c r="B173">
        <v>295889271</v>
      </c>
      <c r="C173">
        <v>295889258</v>
      </c>
      <c r="D173">
        <v>277945779</v>
      </c>
      <c r="E173">
        <v>1</v>
      </c>
      <c r="F173">
        <v>1</v>
      </c>
      <c r="G173">
        <v>1</v>
      </c>
      <c r="H173">
        <v>2</v>
      </c>
      <c r="I173" t="s">
        <v>1072</v>
      </c>
      <c r="J173" t="s">
        <v>1073</v>
      </c>
      <c r="K173" t="s">
        <v>1074</v>
      </c>
      <c r="L173">
        <v>1368</v>
      </c>
      <c r="N173">
        <v>1011</v>
      </c>
      <c r="O173" t="s">
        <v>961</v>
      </c>
      <c r="P173" t="s">
        <v>961</v>
      </c>
      <c r="Q173">
        <v>1</v>
      </c>
      <c r="X173">
        <v>9.7200000000000006</v>
      </c>
      <c r="Y173">
        <v>0</v>
      </c>
      <c r="Z173">
        <v>1070.99</v>
      </c>
      <c r="AA173">
        <v>642.05999999999995</v>
      </c>
      <c r="AB173">
        <v>0</v>
      </c>
      <c r="AC173">
        <v>0</v>
      </c>
      <c r="AD173">
        <v>1</v>
      </c>
      <c r="AE173">
        <v>0</v>
      </c>
      <c r="AF173" t="s">
        <v>25</v>
      </c>
      <c r="AG173">
        <v>7.2900000000000009</v>
      </c>
      <c r="AH173">
        <v>2</v>
      </c>
      <c r="AI173">
        <v>295889263</v>
      </c>
      <c r="AJ173">
        <v>117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ROW(Source!A44)</f>
        <v>44</v>
      </c>
      <c r="B174">
        <v>295889272</v>
      </c>
      <c r="C174">
        <v>295889258</v>
      </c>
      <c r="D174">
        <v>277945806</v>
      </c>
      <c r="E174">
        <v>1</v>
      </c>
      <c r="F174">
        <v>1</v>
      </c>
      <c r="G174">
        <v>1</v>
      </c>
      <c r="H174">
        <v>2</v>
      </c>
      <c r="I174" t="s">
        <v>1075</v>
      </c>
      <c r="J174" t="s">
        <v>1076</v>
      </c>
      <c r="K174" t="s">
        <v>1077</v>
      </c>
      <c r="L174">
        <v>1368</v>
      </c>
      <c r="N174">
        <v>1011</v>
      </c>
      <c r="O174" t="s">
        <v>961</v>
      </c>
      <c r="P174" t="s">
        <v>961</v>
      </c>
      <c r="Q174">
        <v>1</v>
      </c>
      <c r="X174">
        <v>1.4</v>
      </c>
      <c r="Y174">
        <v>0</v>
      </c>
      <c r="Z174">
        <v>758.04</v>
      </c>
      <c r="AA174">
        <v>477.98</v>
      </c>
      <c r="AB174">
        <v>0</v>
      </c>
      <c r="AC174">
        <v>0</v>
      </c>
      <c r="AD174">
        <v>1</v>
      </c>
      <c r="AE174">
        <v>0</v>
      </c>
      <c r="AF174" t="s">
        <v>25</v>
      </c>
      <c r="AG174">
        <v>1.0499999999999998</v>
      </c>
      <c r="AH174">
        <v>2</v>
      </c>
      <c r="AI174">
        <v>295889264</v>
      </c>
      <c r="AJ174">
        <v>118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ROW(Source!A44)</f>
        <v>44</v>
      </c>
      <c r="B175">
        <v>295889273</v>
      </c>
      <c r="C175">
        <v>295889258</v>
      </c>
      <c r="D175">
        <v>277945914</v>
      </c>
      <c r="E175">
        <v>1</v>
      </c>
      <c r="F175">
        <v>1</v>
      </c>
      <c r="G175">
        <v>1</v>
      </c>
      <c r="H175">
        <v>2</v>
      </c>
      <c r="I175" t="s">
        <v>1079</v>
      </c>
      <c r="J175" t="s">
        <v>1080</v>
      </c>
      <c r="K175" t="s">
        <v>1081</v>
      </c>
      <c r="L175">
        <v>1368</v>
      </c>
      <c r="N175">
        <v>1011</v>
      </c>
      <c r="O175" t="s">
        <v>961</v>
      </c>
      <c r="P175" t="s">
        <v>961</v>
      </c>
      <c r="Q175">
        <v>1</v>
      </c>
      <c r="X175">
        <v>3.54</v>
      </c>
      <c r="Y175">
        <v>0</v>
      </c>
      <c r="Z175">
        <v>1521.77</v>
      </c>
      <c r="AA175">
        <v>549.32000000000005</v>
      </c>
      <c r="AB175">
        <v>0</v>
      </c>
      <c r="AC175">
        <v>0</v>
      </c>
      <c r="AD175">
        <v>1</v>
      </c>
      <c r="AE175">
        <v>0</v>
      </c>
      <c r="AF175" t="s">
        <v>25</v>
      </c>
      <c r="AG175">
        <v>2.6550000000000002</v>
      </c>
      <c r="AH175">
        <v>2</v>
      </c>
      <c r="AI175">
        <v>295889265</v>
      </c>
      <c r="AJ175">
        <v>119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ROW(Source!A44)</f>
        <v>44</v>
      </c>
      <c r="B176">
        <v>295889274</v>
      </c>
      <c r="C176">
        <v>295889258</v>
      </c>
      <c r="D176">
        <v>277946622</v>
      </c>
      <c r="E176">
        <v>1</v>
      </c>
      <c r="F176">
        <v>1</v>
      </c>
      <c r="G176">
        <v>1</v>
      </c>
      <c r="H176">
        <v>2</v>
      </c>
      <c r="I176" t="s">
        <v>1083</v>
      </c>
      <c r="J176" t="s">
        <v>1084</v>
      </c>
      <c r="K176" t="s">
        <v>1085</v>
      </c>
      <c r="L176">
        <v>1368</v>
      </c>
      <c r="N176">
        <v>1011</v>
      </c>
      <c r="O176" t="s">
        <v>961</v>
      </c>
      <c r="P176" t="s">
        <v>961</v>
      </c>
      <c r="Q176">
        <v>1</v>
      </c>
      <c r="X176">
        <v>0.23</v>
      </c>
      <c r="Y176">
        <v>0</v>
      </c>
      <c r="Z176">
        <v>12.74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25</v>
      </c>
      <c r="AG176">
        <v>0.17250000000000001</v>
      </c>
      <c r="AH176">
        <v>2</v>
      </c>
      <c r="AI176">
        <v>295889266</v>
      </c>
      <c r="AJ176">
        <v>120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ROW(Source!A44)</f>
        <v>44</v>
      </c>
      <c r="B177">
        <v>295889275</v>
      </c>
      <c r="C177">
        <v>295889258</v>
      </c>
      <c r="D177">
        <v>277561081</v>
      </c>
      <c r="E177">
        <v>109</v>
      </c>
      <c r="F177">
        <v>1</v>
      </c>
      <c r="G177">
        <v>1</v>
      </c>
      <c r="H177">
        <v>3</v>
      </c>
      <c r="I177" t="s">
        <v>1290</v>
      </c>
      <c r="J177" t="s">
        <v>3</v>
      </c>
      <c r="K177" t="s">
        <v>1291</v>
      </c>
      <c r="L177">
        <v>1377</v>
      </c>
      <c r="N177">
        <v>1013</v>
      </c>
      <c r="O177" t="s">
        <v>1292</v>
      </c>
      <c r="P177" t="s">
        <v>1292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14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ROW(Source!A44)</f>
        <v>44</v>
      </c>
      <c r="B178">
        <v>295889276</v>
      </c>
      <c r="C178">
        <v>295889258</v>
      </c>
      <c r="D178">
        <v>277565419</v>
      </c>
      <c r="E178">
        <v>109</v>
      </c>
      <c r="F178">
        <v>1</v>
      </c>
      <c r="G178">
        <v>1</v>
      </c>
      <c r="H178">
        <v>3</v>
      </c>
      <c r="I178" t="s">
        <v>1293</v>
      </c>
      <c r="J178" t="s">
        <v>3</v>
      </c>
      <c r="K178" t="s">
        <v>1299</v>
      </c>
      <c r="L178">
        <v>1348</v>
      </c>
      <c r="N178">
        <v>1009</v>
      </c>
      <c r="O178" t="s">
        <v>651</v>
      </c>
      <c r="P178" t="s">
        <v>651</v>
      </c>
      <c r="Q178">
        <v>1000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14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ROW(Source!A44)</f>
        <v>44</v>
      </c>
      <c r="B179">
        <v>295889277</v>
      </c>
      <c r="C179">
        <v>295889258</v>
      </c>
      <c r="D179">
        <v>277565447</v>
      </c>
      <c r="E179">
        <v>109</v>
      </c>
      <c r="F179">
        <v>1</v>
      </c>
      <c r="G179">
        <v>1</v>
      </c>
      <c r="H179">
        <v>3</v>
      </c>
      <c r="I179" t="s">
        <v>1295</v>
      </c>
      <c r="J179" t="s">
        <v>3</v>
      </c>
      <c r="K179" t="s">
        <v>1296</v>
      </c>
      <c r="L179">
        <v>1348</v>
      </c>
      <c r="N179">
        <v>1009</v>
      </c>
      <c r="O179" t="s">
        <v>651</v>
      </c>
      <c r="P179" t="s">
        <v>651</v>
      </c>
      <c r="Q179">
        <v>1000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14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ROW(Source!A44)</f>
        <v>44</v>
      </c>
      <c r="B180">
        <v>295889278</v>
      </c>
      <c r="C180">
        <v>295889258</v>
      </c>
      <c r="D180">
        <v>277565502</v>
      </c>
      <c r="E180">
        <v>109</v>
      </c>
      <c r="F180">
        <v>1</v>
      </c>
      <c r="G180">
        <v>1</v>
      </c>
      <c r="H180">
        <v>3</v>
      </c>
      <c r="I180" t="s">
        <v>1297</v>
      </c>
      <c r="J180" t="s">
        <v>3</v>
      </c>
      <c r="K180" t="s">
        <v>1298</v>
      </c>
      <c r="L180">
        <v>1348</v>
      </c>
      <c r="N180">
        <v>1009</v>
      </c>
      <c r="O180" t="s">
        <v>651</v>
      </c>
      <c r="P180" t="s">
        <v>651</v>
      </c>
      <c r="Q180">
        <v>1000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14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ROW(Source!A45)</f>
        <v>45</v>
      </c>
      <c r="B181">
        <v>295889288</v>
      </c>
      <c r="C181">
        <v>295889279</v>
      </c>
      <c r="D181">
        <v>277560305</v>
      </c>
      <c r="E181">
        <v>109</v>
      </c>
      <c r="F181">
        <v>1</v>
      </c>
      <c r="G181">
        <v>1</v>
      </c>
      <c r="H181">
        <v>1</v>
      </c>
      <c r="I181" t="s">
        <v>1060</v>
      </c>
      <c r="J181" t="s">
        <v>3</v>
      </c>
      <c r="K181" t="s">
        <v>1061</v>
      </c>
      <c r="L181">
        <v>1191</v>
      </c>
      <c r="N181">
        <v>1013</v>
      </c>
      <c r="O181" t="s">
        <v>1062</v>
      </c>
      <c r="P181" t="s">
        <v>1062</v>
      </c>
      <c r="Q181">
        <v>1</v>
      </c>
      <c r="X181">
        <v>69.900000000000006</v>
      </c>
      <c r="Y181">
        <v>0</v>
      </c>
      <c r="Z181">
        <v>0</v>
      </c>
      <c r="AA181">
        <v>0</v>
      </c>
      <c r="AB181">
        <v>477.98</v>
      </c>
      <c r="AC181">
        <v>0</v>
      </c>
      <c r="AD181">
        <v>1</v>
      </c>
      <c r="AE181">
        <v>1</v>
      </c>
      <c r="AF181" t="s">
        <v>3</v>
      </c>
      <c r="AG181">
        <v>69.900000000000006</v>
      </c>
      <c r="AH181">
        <v>2</v>
      </c>
      <c r="AI181">
        <v>295889280</v>
      </c>
      <c r="AJ181">
        <v>121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ROW(Source!A45)</f>
        <v>45</v>
      </c>
      <c r="B182">
        <v>295889289</v>
      </c>
      <c r="C182">
        <v>295889279</v>
      </c>
      <c r="D182">
        <v>277560491</v>
      </c>
      <c r="E182">
        <v>109</v>
      </c>
      <c r="F182">
        <v>1</v>
      </c>
      <c r="G182">
        <v>1</v>
      </c>
      <c r="H182">
        <v>1</v>
      </c>
      <c r="I182" t="s">
        <v>1063</v>
      </c>
      <c r="J182" t="s">
        <v>3</v>
      </c>
      <c r="K182" t="s">
        <v>1064</v>
      </c>
      <c r="L182">
        <v>1191</v>
      </c>
      <c r="N182">
        <v>1013</v>
      </c>
      <c r="O182" t="s">
        <v>1062</v>
      </c>
      <c r="P182" t="s">
        <v>1062</v>
      </c>
      <c r="Q182">
        <v>1</v>
      </c>
      <c r="X182">
        <v>21.63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</v>
      </c>
      <c r="AG182">
        <v>21.63</v>
      </c>
      <c r="AH182">
        <v>2</v>
      </c>
      <c r="AI182">
        <v>295889281</v>
      </c>
      <c r="AJ182">
        <v>122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ROW(Source!A45)</f>
        <v>45</v>
      </c>
      <c r="B183">
        <v>295889290</v>
      </c>
      <c r="C183">
        <v>295889279</v>
      </c>
      <c r="D183">
        <v>277944871</v>
      </c>
      <c r="E183">
        <v>1</v>
      </c>
      <c r="F183">
        <v>1</v>
      </c>
      <c r="G183">
        <v>1</v>
      </c>
      <c r="H183">
        <v>2</v>
      </c>
      <c r="I183" t="s">
        <v>1065</v>
      </c>
      <c r="J183" t="s">
        <v>1066</v>
      </c>
      <c r="K183" t="s">
        <v>1067</v>
      </c>
      <c r="L183">
        <v>1368</v>
      </c>
      <c r="N183">
        <v>1011</v>
      </c>
      <c r="O183" t="s">
        <v>961</v>
      </c>
      <c r="P183" t="s">
        <v>961</v>
      </c>
      <c r="Q183">
        <v>1</v>
      </c>
      <c r="X183">
        <v>6.97</v>
      </c>
      <c r="Y183">
        <v>0</v>
      </c>
      <c r="Z183">
        <v>1233.46</v>
      </c>
      <c r="AA183">
        <v>642.05999999999995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6.97</v>
      </c>
      <c r="AH183">
        <v>2</v>
      </c>
      <c r="AI183">
        <v>295889282</v>
      </c>
      <c r="AJ183">
        <v>123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ROW(Source!A45)</f>
        <v>45</v>
      </c>
      <c r="B184">
        <v>295889291</v>
      </c>
      <c r="C184">
        <v>295889279</v>
      </c>
      <c r="D184">
        <v>277945622</v>
      </c>
      <c r="E184">
        <v>1</v>
      </c>
      <c r="F184">
        <v>1</v>
      </c>
      <c r="G184">
        <v>1</v>
      </c>
      <c r="H184">
        <v>2</v>
      </c>
      <c r="I184" t="s">
        <v>1069</v>
      </c>
      <c r="J184" t="s">
        <v>1070</v>
      </c>
      <c r="K184" t="s">
        <v>1071</v>
      </c>
      <c r="L184">
        <v>1368</v>
      </c>
      <c r="N184">
        <v>1011</v>
      </c>
      <c r="O184" t="s">
        <v>961</v>
      </c>
      <c r="P184" t="s">
        <v>961</v>
      </c>
      <c r="Q184">
        <v>1</v>
      </c>
      <c r="X184">
        <v>0.94</v>
      </c>
      <c r="Y184">
        <v>0</v>
      </c>
      <c r="Z184">
        <v>189.67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0.94</v>
      </c>
      <c r="AH184">
        <v>2</v>
      </c>
      <c r="AI184">
        <v>295889283</v>
      </c>
      <c r="AJ184">
        <v>124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ROW(Source!A45)</f>
        <v>45</v>
      </c>
      <c r="B185">
        <v>295889292</v>
      </c>
      <c r="C185">
        <v>295889279</v>
      </c>
      <c r="D185">
        <v>277945779</v>
      </c>
      <c r="E185">
        <v>1</v>
      </c>
      <c r="F185">
        <v>1</v>
      </c>
      <c r="G185">
        <v>1</v>
      </c>
      <c r="H185">
        <v>2</v>
      </c>
      <c r="I185" t="s">
        <v>1072</v>
      </c>
      <c r="J185" t="s">
        <v>1073</v>
      </c>
      <c r="K185" t="s">
        <v>1074</v>
      </c>
      <c r="L185">
        <v>1368</v>
      </c>
      <c r="N185">
        <v>1011</v>
      </c>
      <c r="O185" t="s">
        <v>961</v>
      </c>
      <c r="P185" t="s">
        <v>961</v>
      </c>
      <c r="Q185">
        <v>1</v>
      </c>
      <c r="X185">
        <v>9.7200000000000006</v>
      </c>
      <c r="Y185">
        <v>0</v>
      </c>
      <c r="Z185">
        <v>1070.99</v>
      </c>
      <c r="AA185">
        <v>642.05999999999995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9.7200000000000006</v>
      </c>
      <c r="AH185">
        <v>2</v>
      </c>
      <c r="AI185">
        <v>295889284</v>
      </c>
      <c r="AJ185">
        <v>125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ROW(Source!A45)</f>
        <v>45</v>
      </c>
      <c r="B186">
        <v>295889293</v>
      </c>
      <c r="C186">
        <v>295889279</v>
      </c>
      <c r="D186">
        <v>277945806</v>
      </c>
      <c r="E186">
        <v>1</v>
      </c>
      <c r="F186">
        <v>1</v>
      </c>
      <c r="G186">
        <v>1</v>
      </c>
      <c r="H186">
        <v>2</v>
      </c>
      <c r="I186" t="s">
        <v>1075</v>
      </c>
      <c r="J186" t="s">
        <v>1076</v>
      </c>
      <c r="K186" t="s">
        <v>1077</v>
      </c>
      <c r="L186">
        <v>1368</v>
      </c>
      <c r="N186">
        <v>1011</v>
      </c>
      <c r="O186" t="s">
        <v>961</v>
      </c>
      <c r="P186" t="s">
        <v>961</v>
      </c>
      <c r="Q186">
        <v>1</v>
      </c>
      <c r="X186">
        <v>1.4</v>
      </c>
      <c r="Y186">
        <v>0</v>
      </c>
      <c r="Z186">
        <v>758.04</v>
      </c>
      <c r="AA186">
        <v>477.98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1.4</v>
      </c>
      <c r="AH186">
        <v>2</v>
      </c>
      <c r="AI186">
        <v>295889285</v>
      </c>
      <c r="AJ186">
        <v>126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ROW(Source!A45)</f>
        <v>45</v>
      </c>
      <c r="B187">
        <v>295889294</v>
      </c>
      <c r="C187">
        <v>295889279</v>
      </c>
      <c r="D187">
        <v>277945914</v>
      </c>
      <c r="E187">
        <v>1</v>
      </c>
      <c r="F187">
        <v>1</v>
      </c>
      <c r="G187">
        <v>1</v>
      </c>
      <c r="H187">
        <v>2</v>
      </c>
      <c r="I187" t="s">
        <v>1079</v>
      </c>
      <c r="J187" t="s">
        <v>1080</v>
      </c>
      <c r="K187" t="s">
        <v>1081</v>
      </c>
      <c r="L187">
        <v>1368</v>
      </c>
      <c r="N187">
        <v>1011</v>
      </c>
      <c r="O187" t="s">
        <v>961</v>
      </c>
      <c r="P187" t="s">
        <v>961</v>
      </c>
      <c r="Q187">
        <v>1</v>
      </c>
      <c r="X187">
        <v>3.54</v>
      </c>
      <c r="Y187">
        <v>0</v>
      </c>
      <c r="Z187">
        <v>1521.77</v>
      </c>
      <c r="AA187">
        <v>549.32000000000005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3.54</v>
      </c>
      <c r="AH187">
        <v>2</v>
      </c>
      <c r="AI187">
        <v>295889286</v>
      </c>
      <c r="AJ187">
        <v>127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ROW(Source!A45)</f>
        <v>45</v>
      </c>
      <c r="B188">
        <v>295889295</v>
      </c>
      <c r="C188">
        <v>295889279</v>
      </c>
      <c r="D188">
        <v>277946622</v>
      </c>
      <c r="E188">
        <v>1</v>
      </c>
      <c r="F188">
        <v>1</v>
      </c>
      <c r="G188">
        <v>1</v>
      </c>
      <c r="H188">
        <v>2</v>
      </c>
      <c r="I188" t="s">
        <v>1083</v>
      </c>
      <c r="J188" t="s">
        <v>1084</v>
      </c>
      <c r="K188" t="s">
        <v>1085</v>
      </c>
      <c r="L188">
        <v>1368</v>
      </c>
      <c r="N188">
        <v>1011</v>
      </c>
      <c r="O188" t="s">
        <v>961</v>
      </c>
      <c r="P188" t="s">
        <v>961</v>
      </c>
      <c r="Q188">
        <v>1</v>
      </c>
      <c r="X188">
        <v>0.23</v>
      </c>
      <c r="Y188">
        <v>0</v>
      </c>
      <c r="Z188">
        <v>12.74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0.23</v>
      </c>
      <c r="AH188">
        <v>2</v>
      </c>
      <c r="AI188">
        <v>295889287</v>
      </c>
      <c r="AJ188">
        <v>128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ROW(Source!A45)</f>
        <v>45</v>
      </c>
      <c r="B189">
        <v>295889296</v>
      </c>
      <c r="C189">
        <v>295889279</v>
      </c>
      <c r="D189">
        <v>277561081</v>
      </c>
      <c r="E189">
        <v>109</v>
      </c>
      <c r="F189">
        <v>1</v>
      </c>
      <c r="G189">
        <v>1</v>
      </c>
      <c r="H189">
        <v>3</v>
      </c>
      <c r="I189" t="s">
        <v>1290</v>
      </c>
      <c r="J189" t="s">
        <v>3</v>
      </c>
      <c r="K189" t="s">
        <v>1291</v>
      </c>
      <c r="L189">
        <v>1377</v>
      </c>
      <c r="N189">
        <v>1013</v>
      </c>
      <c r="O189" t="s">
        <v>1292</v>
      </c>
      <c r="P189" t="s">
        <v>1292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14</v>
      </c>
      <c r="AG189">
        <v>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ROW(Source!A45)</f>
        <v>45</v>
      </c>
      <c r="B190">
        <v>295889297</v>
      </c>
      <c r="C190">
        <v>295889279</v>
      </c>
      <c r="D190">
        <v>277565419</v>
      </c>
      <c r="E190">
        <v>109</v>
      </c>
      <c r="F190">
        <v>1</v>
      </c>
      <c r="G190">
        <v>1</v>
      </c>
      <c r="H190">
        <v>3</v>
      </c>
      <c r="I190" t="s">
        <v>1293</v>
      </c>
      <c r="J190" t="s">
        <v>3</v>
      </c>
      <c r="K190" t="s">
        <v>1299</v>
      </c>
      <c r="L190">
        <v>1348</v>
      </c>
      <c r="N190">
        <v>1009</v>
      </c>
      <c r="O190" t="s">
        <v>651</v>
      </c>
      <c r="P190" t="s">
        <v>651</v>
      </c>
      <c r="Q190">
        <v>1000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14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ROW(Source!A45)</f>
        <v>45</v>
      </c>
      <c r="B191">
        <v>295889298</v>
      </c>
      <c r="C191">
        <v>295889279</v>
      </c>
      <c r="D191">
        <v>277565447</v>
      </c>
      <c r="E191">
        <v>109</v>
      </c>
      <c r="F191">
        <v>1</v>
      </c>
      <c r="G191">
        <v>1</v>
      </c>
      <c r="H191">
        <v>3</v>
      </c>
      <c r="I191" t="s">
        <v>1295</v>
      </c>
      <c r="J191" t="s">
        <v>3</v>
      </c>
      <c r="K191" t="s">
        <v>1296</v>
      </c>
      <c r="L191">
        <v>1348</v>
      </c>
      <c r="N191">
        <v>1009</v>
      </c>
      <c r="O191" t="s">
        <v>651</v>
      </c>
      <c r="P191" t="s">
        <v>651</v>
      </c>
      <c r="Q191">
        <v>1000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14</v>
      </c>
      <c r="AG191">
        <v>0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ROW(Source!A45)</f>
        <v>45</v>
      </c>
      <c r="B192">
        <v>295889299</v>
      </c>
      <c r="C192">
        <v>295889279</v>
      </c>
      <c r="D192">
        <v>277565502</v>
      </c>
      <c r="E192">
        <v>109</v>
      </c>
      <c r="F192">
        <v>1</v>
      </c>
      <c r="G192">
        <v>1</v>
      </c>
      <c r="H192">
        <v>3</v>
      </c>
      <c r="I192" t="s">
        <v>1297</v>
      </c>
      <c r="J192" t="s">
        <v>3</v>
      </c>
      <c r="K192" t="s">
        <v>1298</v>
      </c>
      <c r="L192">
        <v>1348</v>
      </c>
      <c r="N192">
        <v>1009</v>
      </c>
      <c r="O192" t="s">
        <v>651</v>
      </c>
      <c r="P192" t="s">
        <v>651</v>
      </c>
      <c r="Q192">
        <v>1000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14</v>
      </c>
      <c r="AG192">
        <v>0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ROW(Source!A46)</f>
        <v>46</v>
      </c>
      <c r="B193">
        <v>295889309</v>
      </c>
      <c r="C193">
        <v>295889300</v>
      </c>
      <c r="D193">
        <v>277560305</v>
      </c>
      <c r="E193">
        <v>109</v>
      </c>
      <c r="F193">
        <v>1</v>
      </c>
      <c r="G193">
        <v>1</v>
      </c>
      <c r="H193">
        <v>1</v>
      </c>
      <c r="I193" t="s">
        <v>1060</v>
      </c>
      <c r="J193" t="s">
        <v>3</v>
      </c>
      <c r="K193" t="s">
        <v>1061</v>
      </c>
      <c r="L193">
        <v>1191</v>
      </c>
      <c r="N193">
        <v>1013</v>
      </c>
      <c r="O193" t="s">
        <v>1062</v>
      </c>
      <c r="P193" t="s">
        <v>1062</v>
      </c>
      <c r="Q193">
        <v>1</v>
      </c>
      <c r="X193">
        <v>92</v>
      </c>
      <c r="Y193">
        <v>0</v>
      </c>
      <c r="Z193">
        <v>0</v>
      </c>
      <c r="AA193">
        <v>0</v>
      </c>
      <c r="AB193">
        <v>477.98</v>
      </c>
      <c r="AC193">
        <v>0</v>
      </c>
      <c r="AD193">
        <v>1</v>
      </c>
      <c r="AE193">
        <v>1</v>
      </c>
      <c r="AF193" t="s">
        <v>25</v>
      </c>
      <c r="AG193">
        <v>69</v>
      </c>
      <c r="AH193">
        <v>2</v>
      </c>
      <c r="AI193">
        <v>295889301</v>
      </c>
      <c r="AJ193">
        <v>129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ROW(Source!A46)</f>
        <v>46</v>
      </c>
      <c r="B194">
        <v>295889310</v>
      </c>
      <c r="C194">
        <v>295889300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1063</v>
      </c>
      <c r="J194" t="s">
        <v>3</v>
      </c>
      <c r="K194" t="s">
        <v>1064</v>
      </c>
      <c r="L194">
        <v>1191</v>
      </c>
      <c r="N194">
        <v>1013</v>
      </c>
      <c r="O194" t="s">
        <v>1062</v>
      </c>
      <c r="P194" t="s">
        <v>1062</v>
      </c>
      <c r="Q194">
        <v>1</v>
      </c>
      <c r="X194">
        <v>32.380000000000003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25</v>
      </c>
      <c r="AG194">
        <v>24.285000000000004</v>
      </c>
      <c r="AH194">
        <v>2</v>
      </c>
      <c r="AI194">
        <v>295889302</v>
      </c>
      <c r="AJ194">
        <v>130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ROW(Source!A46)</f>
        <v>46</v>
      </c>
      <c r="B195">
        <v>295889311</v>
      </c>
      <c r="C195">
        <v>295889300</v>
      </c>
      <c r="D195">
        <v>277944871</v>
      </c>
      <c r="E195">
        <v>1</v>
      </c>
      <c r="F195">
        <v>1</v>
      </c>
      <c r="G195">
        <v>1</v>
      </c>
      <c r="H195">
        <v>2</v>
      </c>
      <c r="I195" t="s">
        <v>1065</v>
      </c>
      <c r="J195" t="s">
        <v>1066</v>
      </c>
      <c r="K195" t="s">
        <v>1067</v>
      </c>
      <c r="L195">
        <v>1368</v>
      </c>
      <c r="N195">
        <v>1011</v>
      </c>
      <c r="O195" t="s">
        <v>961</v>
      </c>
      <c r="P195" t="s">
        <v>961</v>
      </c>
      <c r="Q195">
        <v>1</v>
      </c>
      <c r="X195">
        <v>9.92</v>
      </c>
      <c r="Y195">
        <v>0</v>
      </c>
      <c r="Z195">
        <v>1233.46</v>
      </c>
      <c r="AA195">
        <v>642.05999999999995</v>
      </c>
      <c r="AB195">
        <v>0</v>
      </c>
      <c r="AC195">
        <v>0</v>
      </c>
      <c r="AD195">
        <v>1</v>
      </c>
      <c r="AE195">
        <v>0</v>
      </c>
      <c r="AF195" t="s">
        <v>25</v>
      </c>
      <c r="AG195">
        <v>7.4399999999999995</v>
      </c>
      <c r="AH195">
        <v>2</v>
      </c>
      <c r="AI195">
        <v>295889303</v>
      </c>
      <c r="AJ195">
        <v>131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ROW(Source!A46)</f>
        <v>46</v>
      </c>
      <c r="B196">
        <v>295889312</v>
      </c>
      <c r="C196">
        <v>295889300</v>
      </c>
      <c r="D196">
        <v>277945622</v>
      </c>
      <c r="E196">
        <v>1</v>
      </c>
      <c r="F196">
        <v>1</v>
      </c>
      <c r="G196">
        <v>1</v>
      </c>
      <c r="H196">
        <v>2</v>
      </c>
      <c r="I196" t="s">
        <v>1069</v>
      </c>
      <c r="J196" t="s">
        <v>1070</v>
      </c>
      <c r="K196" t="s">
        <v>1071</v>
      </c>
      <c r="L196">
        <v>1368</v>
      </c>
      <c r="N196">
        <v>1011</v>
      </c>
      <c r="O196" t="s">
        <v>961</v>
      </c>
      <c r="P196" t="s">
        <v>961</v>
      </c>
      <c r="Q196">
        <v>1</v>
      </c>
      <c r="X196">
        <v>1.1000000000000001</v>
      </c>
      <c r="Y196">
        <v>0</v>
      </c>
      <c r="Z196">
        <v>189.67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25</v>
      </c>
      <c r="AG196">
        <v>0.82500000000000007</v>
      </c>
      <c r="AH196">
        <v>2</v>
      </c>
      <c r="AI196">
        <v>295889304</v>
      </c>
      <c r="AJ196">
        <v>132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ROW(Source!A46)</f>
        <v>46</v>
      </c>
      <c r="B197">
        <v>295889313</v>
      </c>
      <c r="C197">
        <v>295889300</v>
      </c>
      <c r="D197">
        <v>277945779</v>
      </c>
      <c r="E197">
        <v>1</v>
      </c>
      <c r="F197">
        <v>1</v>
      </c>
      <c r="G197">
        <v>1</v>
      </c>
      <c r="H197">
        <v>2</v>
      </c>
      <c r="I197" t="s">
        <v>1072</v>
      </c>
      <c r="J197" t="s">
        <v>1073</v>
      </c>
      <c r="K197" t="s">
        <v>1074</v>
      </c>
      <c r="L197">
        <v>1368</v>
      </c>
      <c r="N197">
        <v>1011</v>
      </c>
      <c r="O197" t="s">
        <v>961</v>
      </c>
      <c r="P197" t="s">
        <v>961</v>
      </c>
      <c r="Q197">
        <v>1</v>
      </c>
      <c r="X197">
        <v>14.82</v>
      </c>
      <c r="Y197">
        <v>0</v>
      </c>
      <c r="Z197">
        <v>1070.99</v>
      </c>
      <c r="AA197">
        <v>642.05999999999995</v>
      </c>
      <c r="AB197">
        <v>0</v>
      </c>
      <c r="AC197">
        <v>0</v>
      </c>
      <c r="AD197">
        <v>1</v>
      </c>
      <c r="AE197">
        <v>0</v>
      </c>
      <c r="AF197" t="s">
        <v>25</v>
      </c>
      <c r="AG197">
        <v>11.115</v>
      </c>
      <c r="AH197">
        <v>2</v>
      </c>
      <c r="AI197">
        <v>295889305</v>
      </c>
      <c r="AJ197">
        <v>133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ROW(Source!A46)</f>
        <v>46</v>
      </c>
      <c r="B198">
        <v>295889314</v>
      </c>
      <c r="C198">
        <v>295889300</v>
      </c>
      <c r="D198">
        <v>277945806</v>
      </c>
      <c r="E198">
        <v>1</v>
      </c>
      <c r="F198">
        <v>1</v>
      </c>
      <c r="G198">
        <v>1</v>
      </c>
      <c r="H198">
        <v>2</v>
      </c>
      <c r="I198" t="s">
        <v>1075</v>
      </c>
      <c r="J198" t="s">
        <v>1076</v>
      </c>
      <c r="K198" t="s">
        <v>1077</v>
      </c>
      <c r="L198">
        <v>1368</v>
      </c>
      <c r="N198">
        <v>1011</v>
      </c>
      <c r="O198" t="s">
        <v>961</v>
      </c>
      <c r="P198" t="s">
        <v>961</v>
      </c>
      <c r="Q198">
        <v>1</v>
      </c>
      <c r="X198">
        <v>2.21</v>
      </c>
      <c r="Y198">
        <v>0</v>
      </c>
      <c r="Z198">
        <v>758.04</v>
      </c>
      <c r="AA198">
        <v>477.98</v>
      </c>
      <c r="AB198">
        <v>0</v>
      </c>
      <c r="AC198">
        <v>0</v>
      </c>
      <c r="AD198">
        <v>1</v>
      </c>
      <c r="AE198">
        <v>0</v>
      </c>
      <c r="AF198" t="s">
        <v>25</v>
      </c>
      <c r="AG198">
        <v>1.6575</v>
      </c>
      <c r="AH198">
        <v>2</v>
      </c>
      <c r="AI198">
        <v>295889306</v>
      </c>
      <c r="AJ198">
        <v>134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ROW(Source!A46)</f>
        <v>46</v>
      </c>
      <c r="B199">
        <v>295889315</v>
      </c>
      <c r="C199">
        <v>295889300</v>
      </c>
      <c r="D199">
        <v>277945914</v>
      </c>
      <c r="E199">
        <v>1</v>
      </c>
      <c r="F199">
        <v>1</v>
      </c>
      <c r="G199">
        <v>1</v>
      </c>
      <c r="H199">
        <v>2</v>
      </c>
      <c r="I199" t="s">
        <v>1079</v>
      </c>
      <c r="J199" t="s">
        <v>1080</v>
      </c>
      <c r="K199" t="s">
        <v>1081</v>
      </c>
      <c r="L199">
        <v>1368</v>
      </c>
      <c r="N199">
        <v>1011</v>
      </c>
      <c r="O199" t="s">
        <v>961</v>
      </c>
      <c r="P199" t="s">
        <v>961</v>
      </c>
      <c r="Q199">
        <v>1</v>
      </c>
      <c r="X199">
        <v>5.43</v>
      </c>
      <c r="Y199">
        <v>0</v>
      </c>
      <c r="Z199">
        <v>1521.77</v>
      </c>
      <c r="AA199">
        <v>549.32000000000005</v>
      </c>
      <c r="AB199">
        <v>0</v>
      </c>
      <c r="AC199">
        <v>0</v>
      </c>
      <c r="AD199">
        <v>1</v>
      </c>
      <c r="AE199">
        <v>0</v>
      </c>
      <c r="AF199" t="s">
        <v>25</v>
      </c>
      <c r="AG199">
        <v>4.0724999999999998</v>
      </c>
      <c r="AH199">
        <v>2</v>
      </c>
      <c r="AI199">
        <v>295889307</v>
      </c>
      <c r="AJ199">
        <v>135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ROW(Source!A46)</f>
        <v>46</v>
      </c>
      <c r="B200">
        <v>295889316</v>
      </c>
      <c r="C200">
        <v>295889300</v>
      </c>
      <c r="D200">
        <v>277946622</v>
      </c>
      <c r="E200">
        <v>1</v>
      </c>
      <c r="F200">
        <v>1</v>
      </c>
      <c r="G200">
        <v>1</v>
      </c>
      <c r="H200">
        <v>2</v>
      </c>
      <c r="I200" t="s">
        <v>1083</v>
      </c>
      <c r="J200" t="s">
        <v>1084</v>
      </c>
      <c r="K200" t="s">
        <v>1085</v>
      </c>
      <c r="L200">
        <v>1368</v>
      </c>
      <c r="N200">
        <v>1011</v>
      </c>
      <c r="O200" t="s">
        <v>961</v>
      </c>
      <c r="P200" t="s">
        <v>961</v>
      </c>
      <c r="Q200">
        <v>1</v>
      </c>
      <c r="X200">
        <v>3.69</v>
      </c>
      <c r="Y200">
        <v>0</v>
      </c>
      <c r="Z200">
        <v>12.74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25</v>
      </c>
      <c r="AG200">
        <v>2.7675000000000001</v>
      </c>
      <c r="AH200">
        <v>2</v>
      </c>
      <c r="AI200">
        <v>295889308</v>
      </c>
      <c r="AJ200">
        <v>136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ROW(Source!A46)</f>
        <v>46</v>
      </c>
      <c r="B201">
        <v>295889317</v>
      </c>
      <c r="C201">
        <v>295889300</v>
      </c>
      <c r="D201">
        <v>277561081</v>
      </c>
      <c r="E201">
        <v>109</v>
      </c>
      <c r="F201">
        <v>1</v>
      </c>
      <c r="G201">
        <v>1</v>
      </c>
      <c r="H201">
        <v>3</v>
      </c>
      <c r="I201" t="s">
        <v>1290</v>
      </c>
      <c r="J201" t="s">
        <v>3</v>
      </c>
      <c r="K201" t="s">
        <v>1291</v>
      </c>
      <c r="L201">
        <v>1377</v>
      </c>
      <c r="N201">
        <v>1013</v>
      </c>
      <c r="O201" t="s">
        <v>1292</v>
      </c>
      <c r="P201" t="s">
        <v>1292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 t="s">
        <v>14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ROW(Source!A46)</f>
        <v>46</v>
      </c>
      <c r="B202">
        <v>295889318</v>
      </c>
      <c r="C202">
        <v>295889300</v>
      </c>
      <c r="D202">
        <v>277565419</v>
      </c>
      <c r="E202">
        <v>109</v>
      </c>
      <c r="F202">
        <v>1</v>
      </c>
      <c r="G202">
        <v>1</v>
      </c>
      <c r="H202">
        <v>3</v>
      </c>
      <c r="I202" t="s">
        <v>1293</v>
      </c>
      <c r="J202" t="s">
        <v>3</v>
      </c>
      <c r="K202" t="s">
        <v>1299</v>
      </c>
      <c r="L202">
        <v>1348</v>
      </c>
      <c r="N202">
        <v>1009</v>
      </c>
      <c r="O202" t="s">
        <v>651</v>
      </c>
      <c r="P202" t="s">
        <v>651</v>
      </c>
      <c r="Q202">
        <v>1000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 t="s">
        <v>14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ROW(Source!A46)</f>
        <v>46</v>
      </c>
      <c r="B203">
        <v>295889319</v>
      </c>
      <c r="C203">
        <v>295889300</v>
      </c>
      <c r="D203">
        <v>277565447</v>
      </c>
      <c r="E203">
        <v>109</v>
      </c>
      <c r="F203">
        <v>1</v>
      </c>
      <c r="G203">
        <v>1</v>
      </c>
      <c r="H203">
        <v>3</v>
      </c>
      <c r="I203" t="s">
        <v>1295</v>
      </c>
      <c r="J203" t="s">
        <v>3</v>
      </c>
      <c r="K203" t="s">
        <v>1296</v>
      </c>
      <c r="L203">
        <v>1348</v>
      </c>
      <c r="N203">
        <v>1009</v>
      </c>
      <c r="O203" t="s">
        <v>651</v>
      </c>
      <c r="P203" t="s">
        <v>651</v>
      </c>
      <c r="Q203">
        <v>1000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14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ROW(Source!A46)</f>
        <v>46</v>
      </c>
      <c r="B204">
        <v>295889320</v>
      </c>
      <c r="C204">
        <v>295889300</v>
      </c>
      <c r="D204">
        <v>277565502</v>
      </c>
      <c r="E204">
        <v>109</v>
      </c>
      <c r="F204">
        <v>1</v>
      </c>
      <c r="G204">
        <v>1</v>
      </c>
      <c r="H204">
        <v>3</v>
      </c>
      <c r="I204" t="s">
        <v>1297</v>
      </c>
      <c r="J204" t="s">
        <v>3</v>
      </c>
      <c r="K204" t="s">
        <v>1298</v>
      </c>
      <c r="L204">
        <v>1348</v>
      </c>
      <c r="N204">
        <v>1009</v>
      </c>
      <c r="O204" t="s">
        <v>651</v>
      </c>
      <c r="P204" t="s">
        <v>651</v>
      </c>
      <c r="Q204">
        <v>1000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0</v>
      </c>
      <c r="AF204" t="s">
        <v>14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ROW(Source!A47)</f>
        <v>47</v>
      </c>
      <c r="B205">
        <v>295889330</v>
      </c>
      <c r="C205">
        <v>295889321</v>
      </c>
      <c r="D205">
        <v>277560305</v>
      </c>
      <c r="E205">
        <v>109</v>
      </c>
      <c r="F205">
        <v>1</v>
      </c>
      <c r="G205">
        <v>1</v>
      </c>
      <c r="H205">
        <v>1</v>
      </c>
      <c r="I205" t="s">
        <v>1060</v>
      </c>
      <c r="J205" t="s">
        <v>3</v>
      </c>
      <c r="K205" t="s">
        <v>1061</v>
      </c>
      <c r="L205">
        <v>1191</v>
      </c>
      <c r="N205">
        <v>1013</v>
      </c>
      <c r="O205" t="s">
        <v>1062</v>
      </c>
      <c r="P205" t="s">
        <v>1062</v>
      </c>
      <c r="Q205">
        <v>1</v>
      </c>
      <c r="X205">
        <v>92</v>
      </c>
      <c r="Y205">
        <v>0</v>
      </c>
      <c r="Z205">
        <v>0</v>
      </c>
      <c r="AA205">
        <v>0</v>
      </c>
      <c r="AB205">
        <v>477.98</v>
      </c>
      <c r="AC205">
        <v>0</v>
      </c>
      <c r="AD205">
        <v>1</v>
      </c>
      <c r="AE205">
        <v>1</v>
      </c>
      <c r="AF205" t="s">
        <v>3</v>
      </c>
      <c r="AG205">
        <v>92</v>
      </c>
      <c r="AH205">
        <v>2</v>
      </c>
      <c r="AI205">
        <v>295889322</v>
      </c>
      <c r="AJ205">
        <v>137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ROW(Source!A47)</f>
        <v>47</v>
      </c>
      <c r="B206">
        <v>295889331</v>
      </c>
      <c r="C206">
        <v>295889321</v>
      </c>
      <c r="D206">
        <v>277560491</v>
      </c>
      <c r="E206">
        <v>109</v>
      </c>
      <c r="F206">
        <v>1</v>
      </c>
      <c r="G206">
        <v>1</v>
      </c>
      <c r="H206">
        <v>1</v>
      </c>
      <c r="I206" t="s">
        <v>1063</v>
      </c>
      <c r="J206" t="s">
        <v>3</v>
      </c>
      <c r="K206" t="s">
        <v>1064</v>
      </c>
      <c r="L206">
        <v>1191</v>
      </c>
      <c r="N206">
        <v>1013</v>
      </c>
      <c r="O206" t="s">
        <v>1062</v>
      </c>
      <c r="P206" t="s">
        <v>1062</v>
      </c>
      <c r="Q206">
        <v>1</v>
      </c>
      <c r="X206">
        <v>32.380000000000003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3</v>
      </c>
      <c r="AG206">
        <v>32.380000000000003</v>
      </c>
      <c r="AH206">
        <v>2</v>
      </c>
      <c r="AI206">
        <v>295889323</v>
      </c>
      <c r="AJ206">
        <v>138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ROW(Source!A47)</f>
        <v>47</v>
      </c>
      <c r="B207">
        <v>295889332</v>
      </c>
      <c r="C207">
        <v>295889321</v>
      </c>
      <c r="D207">
        <v>277944871</v>
      </c>
      <c r="E207">
        <v>1</v>
      </c>
      <c r="F207">
        <v>1</v>
      </c>
      <c r="G207">
        <v>1</v>
      </c>
      <c r="H207">
        <v>2</v>
      </c>
      <c r="I207" t="s">
        <v>1065</v>
      </c>
      <c r="J207" t="s">
        <v>1066</v>
      </c>
      <c r="K207" t="s">
        <v>1067</v>
      </c>
      <c r="L207">
        <v>1368</v>
      </c>
      <c r="N207">
        <v>1011</v>
      </c>
      <c r="O207" t="s">
        <v>961</v>
      </c>
      <c r="P207" t="s">
        <v>961</v>
      </c>
      <c r="Q207">
        <v>1</v>
      </c>
      <c r="X207">
        <v>9.92</v>
      </c>
      <c r="Y207">
        <v>0</v>
      </c>
      <c r="Z207">
        <v>1233.46</v>
      </c>
      <c r="AA207">
        <v>642.05999999999995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9.92</v>
      </c>
      <c r="AH207">
        <v>2</v>
      </c>
      <c r="AI207">
        <v>295889324</v>
      </c>
      <c r="AJ207">
        <v>139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ROW(Source!A47)</f>
        <v>47</v>
      </c>
      <c r="B208">
        <v>295889333</v>
      </c>
      <c r="C208">
        <v>295889321</v>
      </c>
      <c r="D208">
        <v>277945622</v>
      </c>
      <c r="E208">
        <v>1</v>
      </c>
      <c r="F208">
        <v>1</v>
      </c>
      <c r="G208">
        <v>1</v>
      </c>
      <c r="H208">
        <v>2</v>
      </c>
      <c r="I208" t="s">
        <v>1069</v>
      </c>
      <c r="J208" t="s">
        <v>1070</v>
      </c>
      <c r="K208" t="s">
        <v>1071</v>
      </c>
      <c r="L208">
        <v>1368</v>
      </c>
      <c r="N208">
        <v>1011</v>
      </c>
      <c r="O208" t="s">
        <v>961</v>
      </c>
      <c r="P208" t="s">
        <v>961</v>
      </c>
      <c r="Q208">
        <v>1</v>
      </c>
      <c r="X208">
        <v>1.1000000000000001</v>
      </c>
      <c r="Y208">
        <v>0</v>
      </c>
      <c r="Z208">
        <v>189.67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1.1000000000000001</v>
      </c>
      <c r="AH208">
        <v>2</v>
      </c>
      <c r="AI208">
        <v>295889325</v>
      </c>
      <c r="AJ208">
        <v>140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ROW(Source!A47)</f>
        <v>47</v>
      </c>
      <c r="B209">
        <v>295889334</v>
      </c>
      <c r="C209">
        <v>295889321</v>
      </c>
      <c r="D209">
        <v>277945779</v>
      </c>
      <c r="E209">
        <v>1</v>
      </c>
      <c r="F209">
        <v>1</v>
      </c>
      <c r="G209">
        <v>1</v>
      </c>
      <c r="H209">
        <v>2</v>
      </c>
      <c r="I209" t="s">
        <v>1072</v>
      </c>
      <c r="J209" t="s">
        <v>1073</v>
      </c>
      <c r="K209" t="s">
        <v>1074</v>
      </c>
      <c r="L209">
        <v>1368</v>
      </c>
      <c r="N209">
        <v>1011</v>
      </c>
      <c r="O209" t="s">
        <v>961</v>
      </c>
      <c r="P209" t="s">
        <v>961</v>
      </c>
      <c r="Q209">
        <v>1</v>
      </c>
      <c r="X209">
        <v>14.82</v>
      </c>
      <c r="Y209">
        <v>0</v>
      </c>
      <c r="Z209">
        <v>1070.99</v>
      </c>
      <c r="AA209">
        <v>642.05999999999995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14.82</v>
      </c>
      <c r="AH209">
        <v>2</v>
      </c>
      <c r="AI209">
        <v>295889326</v>
      </c>
      <c r="AJ209">
        <v>141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ROW(Source!A47)</f>
        <v>47</v>
      </c>
      <c r="B210">
        <v>295889335</v>
      </c>
      <c r="C210">
        <v>295889321</v>
      </c>
      <c r="D210">
        <v>277945806</v>
      </c>
      <c r="E210">
        <v>1</v>
      </c>
      <c r="F210">
        <v>1</v>
      </c>
      <c r="G210">
        <v>1</v>
      </c>
      <c r="H210">
        <v>2</v>
      </c>
      <c r="I210" t="s">
        <v>1075</v>
      </c>
      <c r="J210" t="s">
        <v>1076</v>
      </c>
      <c r="K210" t="s">
        <v>1077</v>
      </c>
      <c r="L210">
        <v>1368</v>
      </c>
      <c r="N210">
        <v>1011</v>
      </c>
      <c r="O210" t="s">
        <v>961</v>
      </c>
      <c r="P210" t="s">
        <v>961</v>
      </c>
      <c r="Q210">
        <v>1</v>
      </c>
      <c r="X210">
        <v>2.21</v>
      </c>
      <c r="Y210">
        <v>0</v>
      </c>
      <c r="Z210">
        <v>758.04</v>
      </c>
      <c r="AA210">
        <v>477.98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2.21</v>
      </c>
      <c r="AH210">
        <v>2</v>
      </c>
      <c r="AI210">
        <v>295889327</v>
      </c>
      <c r="AJ210">
        <v>142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ROW(Source!A47)</f>
        <v>47</v>
      </c>
      <c r="B211">
        <v>295889336</v>
      </c>
      <c r="C211">
        <v>295889321</v>
      </c>
      <c r="D211">
        <v>277945914</v>
      </c>
      <c r="E211">
        <v>1</v>
      </c>
      <c r="F211">
        <v>1</v>
      </c>
      <c r="G211">
        <v>1</v>
      </c>
      <c r="H211">
        <v>2</v>
      </c>
      <c r="I211" t="s">
        <v>1079</v>
      </c>
      <c r="J211" t="s">
        <v>1080</v>
      </c>
      <c r="K211" t="s">
        <v>1081</v>
      </c>
      <c r="L211">
        <v>1368</v>
      </c>
      <c r="N211">
        <v>1011</v>
      </c>
      <c r="O211" t="s">
        <v>961</v>
      </c>
      <c r="P211" t="s">
        <v>961</v>
      </c>
      <c r="Q211">
        <v>1</v>
      </c>
      <c r="X211">
        <v>5.43</v>
      </c>
      <c r="Y211">
        <v>0</v>
      </c>
      <c r="Z211">
        <v>1521.77</v>
      </c>
      <c r="AA211">
        <v>549.32000000000005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5.43</v>
      </c>
      <c r="AH211">
        <v>2</v>
      </c>
      <c r="AI211">
        <v>295889328</v>
      </c>
      <c r="AJ211">
        <v>143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ROW(Source!A47)</f>
        <v>47</v>
      </c>
      <c r="B212">
        <v>295889337</v>
      </c>
      <c r="C212">
        <v>295889321</v>
      </c>
      <c r="D212">
        <v>277946622</v>
      </c>
      <c r="E212">
        <v>1</v>
      </c>
      <c r="F212">
        <v>1</v>
      </c>
      <c r="G212">
        <v>1</v>
      </c>
      <c r="H212">
        <v>2</v>
      </c>
      <c r="I212" t="s">
        <v>1083</v>
      </c>
      <c r="J212" t="s">
        <v>1084</v>
      </c>
      <c r="K212" t="s">
        <v>1085</v>
      </c>
      <c r="L212">
        <v>1368</v>
      </c>
      <c r="N212">
        <v>1011</v>
      </c>
      <c r="O212" t="s">
        <v>961</v>
      </c>
      <c r="P212" t="s">
        <v>961</v>
      </c>
      <c r="Q212">
        <v>1</v>
      </c>
      <c r="X212">
        <v>3.69</v>
      </c>
      <c r="Y212">
        <v>0</v>
      </c>
      <c r="Z212">
        <v>12.74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3.69</v>
      </c>
      <c r="AH212">
        <v>2</v>
      </c>
      <c r="AI212">
        <v>295889329</v>
      </c>
      <c r="AJ212">
        <v>144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ROW(Source!A47)</f>
        <v>47</v>
      </c>
      <c r="B213">
        <v>295889338</v>
      </c>
      <c r="C213">
        <v>295889321</v>
      </c>
      <c r="D213">
        <v>277561081</v>
      </c>
      <c r="E213">
        <v>109</v>
      </c>
      <c r="F213">
        <v>1</v>
      </c>
      <c r="G213">
        <v>1</v>
      </c>
      <c r="H213">
        <v>3</v>
      </c>
      <c r="I213" t="s">
        <v>1290</v>
      </c>
      <c r="J213" t="s">
        <v>3</v>
      </c>
      <c r="K213" t="s">
        <v>1291</v>
      </c>
      <c r="L213">
        <v>1377</v>
      </c>
      <c r="N213">
        <v>1013</v>
      </c>
      <c r="O213" t="s">
        <v>1292</v>
      </c>
      <c r="P213" t="s">
        <v>1292</v>
      </c>
      <c r="Q213">
        <v>1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14</v>
      </c>
      <c r="AG213">
        <v>0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ROW(Source!A47)</f>
        <v>47</v>
      </c>
      <c r="B214">
        <v>295889339</v>
      </c>
      <c r="C214">
        <v>295889321</v>
      </c>
      <c r="D214">
        <v>277565419</v>
      </c>
      <c r="E214">
        <v>109</v>
      </c>
      <c r="F214">
        <v>1</v>
      </c>
      <c r="G214">
        <v>1</v>
      </c>
      <c r="H214">
        <v>3</v>
      </c>
      <c r="I214" t="s">
        <v>1293</v>
      </c>
      <c r="J214" t="s">
        <v>3</v>
      </c>
      <c r="K214" t="s">
        <v>1299</v>
      </c>
      <c r="L214">
        <v>1348</v>
      </c>
      <c r="N214">
        <v>1009</v>
      </c>
      <c r="O214" t="s">
        <v>651</v>
      </c>
      <c r="P214" t="s">
        <v>651</v>
      </c>
      <c r="Q214">
        <v>1000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14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ROW(Source!A47)</f>
        <v>47</v>
      </c>
      <c r="B215">
        <v>295889340</v>
      </c>
      <c r="C215">
        <v>295889321</v>
      </c>
      <c r="D215">
        <v>277565447</v>
      </c>
      <c r="E215">
        <v>109</v>
      </c>
      <c r="F215">
        <v>1</v>
      </c>
      <c r="G215">
        <v>1</v>
      </c>
      <c r="H215">
        <v>3</v>
      </c>
      <c r="I215" t="s">
        <v>1295</v>
      </c>
      <c r="J215" t="s">
        <v>3</v>
      </c>
      <c r="K215" t="s">
        <v>1296</v>
      </c>
      <c r="L215">
        <v>1348</v>
      </c>
      <c r="N215">
        <v>1009</v>
      </c>
      <c r="O215" t="s">
        <v>651</v>
      </c>
      <c r="P215" t="s">
        <v>651</v>
      </c>
      <c r="Q215">
        <v>1000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14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ROW(Source!A47)</f>
        <v>47</v>
      </c>
      <c r="B216">
        <v>295889341</v>
      </c>
      <c r="C216">
        <v>295889321</v>
      </c>
      <c r="D216">
        <v>277565502</v>
      </c>
      <c r="E216">
        <v>109</v>
      </c>
      <c r="F216">
        <v>1</v>
      </c>
      <c r="G216">
        <v>1</v>
      </c>
      <c r="H216">
        <v>3</v>
      </c>
      <c r="I216" t="s">
        <v>1297</v>
      </c>
      <c r="J216" t="s">
        <v>3</v>
      </c>
      <c r="K216" t="s">
        <v>1298</v>
      </c>
      <c r="L216">
        <v>1348</v>
      </c>
      <c r="N216">
        <v>1009</v>
      </c>
      <c r="O216" t="s">
        <v>651</v>
      </c>
      <c r="P216" t="s">
        <v>651</v>
      </c>
      <c r="Q216">
        <v>1000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14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ROW(Source!A48)</f>
        <v>48</v>
      </c>
      <c r="B217">
        <v>295889351</v>
      </c>
      <c r="C217">
        <v>295889342</v>
      </c>
      <c r="D217">
        <v>277560305</v>
      </c>
      <c r="E217">
        <v>109</v>
      </c>
      <c r="F217">
        <v>1</v>
      </c>
      <c r="G217">
        <v>1</v>
      </c>
      <c r="H217">
        <v>1</v>
      </c>
      <c r="I217" t="s">
        <v>1060</v>
      </c>
      <c r="J217" t="s">
        <v>3</v>
      </c>
      <c r="K217" t="s">
        <v>1061</v>
      </c>
      <c r="L217">
        <v>1191</v>
      </c>
      <c r="N217">
        <v>1013</v>
      </c>
      <c r="O217" t="s">
        <v>1062</v>
      </c>
      <c r="P217" t="s">
        <v>1062</v>
      </c>
      <c r="Q217">
        <v>1</v>
      </c>
      <c r="X217">
        <v>82</v>
      </c>
      <c r="Y217">
        <v>0</v>
      </c>
      <c r="Z217">
        <v>0</v>
      </c>
      <c r="AA217">
        <v>0</v>
      </c>
      <c r="AB217">
        <v>477.98</v>
      </c>
      <c r="AC217">
        <v>0</v>
      </c>
      <c r="AD217">
        <v>1</v>
      </c>
      <c r="AE217">
        <v>1</v>
      </c>
      <c r="AF217" t="s">
        <v>25</v>
      </c>
      <c r="AG217">
        <v>61.5</v>
      </c>
      <c r="AH217">
        <v>2</v>
      </c>
      <c r="AI217">
        <v>295889343</v>
      </c>
      <c r="AJ217">
        <v>145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ROW(Source!A48)</f>
        <v>48</v>
      </c>
      <c r="B218">
        <v>295889352</v>
      </c>
      <c r="C218">
        <v>295889342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1063</v>
      </c>
      <c r="J218" t="s">
        <v>3</v>
      </c>
      <c r="K218" t="s">
        <v>1064</v>
      </c>
      <c r="L218">
        <v>1191</v>
      </c>
      <c r="N218">
        <v>1013</v>
      </c>
      <c r="O218" t="s">
        <v>1062</v>
      </c>
      <c r="P218" t="s">
        <v>1062</v>
      </c>
      <c r="Q218">
        <v>1</v>
      </c>
      <c r="X218">
        <v>26.42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25</v>
      </c>
      <c r="AG218">
        <v>19.815000000000001</v>
      </c>
      <c r="AH218">
        <v>2</v>
      </c>
      <c r="AI218">
        <v>295889344</v>
      </c>
      <c r="AJ218">
        <v>146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ROW(Source!A48)</f>
        <v>48</v>
      </c>
      <c r="B219">
        <v>295889353</v>
      </c>
      <c r="C219">
        <v>295889342</v>
      </c>
      <c r="D219">
        <v>277944871</v>
      </c>
      <c r="E219">
        <v>1</v>
      </c>
      <c r="F219">
        <v>1</v>
      </c>
      <c r="G219">
        <v>1</v>
      </c>
      <c r="H219">
        <v>2</v>
      </c>
      <c r="I219" t="s">
        <v>1065</v>
      </c>
      <c r="J219" t="s">
        <v>1066</v>
      </c>
      <c r="K219" t="s">
        <v>1067</v>
      </c>
      <c r="L219">
        <v>1368</v>
      </c>
      <c r="N219">
        <v>1011</v>
      </c>
      <c r="O219" t="s">
        <v>961</v>
      </c>
      <c r="P219" t="s">
        <v>961</v>
      </c>
      <c r="Q219">
        <v>1</v>
      </c>
      <c r="X219">
        <v>8.6999999999999993</v>
      </c>
      <c r="Y219">
        <v>0</v>
      </c>
      <c r="Z219">
        <v>1233.46</v>
      </c>
      <c r="AA219">
        <v>642.05999999999995</v>
      </c>
      <c r="AB219">
        <v>0</v>
      </c>
      <c r="AC219">
        <v>0</v>
      </c>
      <c r="AD219">
        <v>1</v>
      </c>
      <c r="AE219">
        <v>0</v>
      </c>
      <c r="AF219" t="s">
        <v>25</v>
      </c>
      <c r="AG219">
        <v>6.5249999999999995</v>
      </c>
      <c r="AH219">
        <v>2</v>
      </c>
      <c r="AI219">
        <v>295889345</v>
      </c>
      <c r="AJ219">
        <v>147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ROW(Source!A48)</f>
        <v>48</v>
      </c>
      <c r="B220">
        <v>295889354</v>
      </c>
      <c r="C220">
        <v>295889342</v>
      </c>
      <c r="D220">
        <v>277945622</v>
      </c>
      <c r="E220">
        <v>1</v>
      </c>
      <c r="F220">
        <v>1</v>
      </c>
      <c r="G220">
        <v>1</v>
      </c>
      <c r="H220">
        <v>2</v>
      </c>
      <c r="I220" t="s">
        <v>1069</v>
      </c>
      <c r="J220" t="s">
        <v>1070</v>
      </c>
      <c r="K220" t="s">
        <v>1071</v>
      </c>
      <c r="L220">
        <v>1368</v>
      </c>
      <c r="N220">
        <v>1011</v>
      </c>
      <c r="O220" t="s">
        <v>961</v>
      </c>
      <c r="P220" t="s">
        <v>961</v>
      </c>
      <c r="Q220">
        <v>1</v>
      </c>
      <c r="X220">
        <v>1.1000000000000001</v>
      </c>
      <c r="Y220">
        <v>0</v>
      </c>
      <c r="Z220">
        <v>189.67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25</v>
      </c>
      <c r="AG220">
        <v>0.82500000000000007</v>
      </c>
      <c r="AH220">
        <v>2</v>
      </c>
      <c r="AI220">
        <v>295889346</v>
      </c>
      <c r="AJ220">
        <v>148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ROW(Source!A48)</f>
        <v>48</v>
      </c>
      <c r="B221">
        <v>295889355</v>
      </c>
      <c r="C221">
        <v>295889342</v>
      </c>
      <c r="D221">
        <v>277945779</v>
      </c>
      <c r="E221">
        <v>1</v>
      </c>
      <c r="F221">
        <v>1</v>
      </c>
      <c r="G221">
        <v>1</v>
      </c>
      <c r="H221">
        <v>2</v>
      </c>
      <c r="I221" t="s">
        <v>1072</v>
      </c>
      <c r="J221" t="s">
        <v>1073</v>
      </c>
      <c r="K221" t="s">
        <v>1074</v>
      </c>
      <c r="L221">
        <v>1368</v>
      </c>
      <c r="N221">
        <v>1011</v>
      </c>
      <c r="O221" t="s">
        <v>961</v>
      </c>
      <c r="P221" t="s">
        <v>961</v>
      </c>
      <c r="Q221">
        <v>1</v>
      </c>
      <c r="X221">
        <v>11.84</v>
      </c>
      <c r="Y221">
        <v>0</v>
      </c>
      <c r="Z221">
        <v>1070.99</v>
      </c>
      <c r="AA221">
        <v>642.05999999999995</v>
      </c>
      <c r="AB221">
        <v>0</v>
      </c>
      <c r="AC221">
        <v>0</v>
      </c>
      <c r="AD221">
        <v>1</v>
      </c>
      <c r="AE221">
        <v>0</v>
      </c>
      <c r="AF221" t="s">
        <v>25</v>
      </c>
      <c r="AG221">
        <v>8.879999999999999</v>
      </c>
      <c r="AH221">
        <v>2</v>
      </c>
      <c r="AI221">
        <v>295889347</v>
      </c>
      <c r="AJ221">
        <v>149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ROW(Source!A48)</f>
        <v>48</v>
      </c>
      <c r="B222">
        <v>295889356</v>
      </c>
      <c r="C222">
        <v>295889342</v>
      </c>
      <c r="D222">
        <v>277945806</v>
      </c>
      <c r="E222">
        <v>1</v>
      </c>
      <c r="F222">
        <v>1</v>
      </c>
      <c r="G222">
        <v>1</v>
      </c>
      <c r="H222">
        <v>2</v>
      </c>
      <c r="I222" t="s">
        <v>1075</v>
      </c>
      <c r="J222" t="s">
        <v>1076</v>
      </c>
      <c r="K222" t="s">
        <v>1077</v>
      </c>
      <c r="L222">
        <v>1368</v>
      </c>
      <c r="N222">
        <v>1011</v>
      </c>
      <c r="O222" t="s">
        <v>961</v>
      </c>
      <c r="P222" t="s">
        <v>961</v>
      </c>
      <c r="Q222">
        <v>1</v>
      </c>
      <c r="X222">
        <v>1.77</v>
      </c>
      <c r="Y222">
        <v>0</v>
      </c>
      <c r="Z222">
        <v>758.04</v>
      </c>
      <c r="AA222">
        <v>477.98</v>
      </c>
      <c r="AB222">
        <v>0</v>
      </c>
      <c r="AC222">
        <v>0</v>
      </c>
      <c r="AD222">
        <v>1</v>
      </c>
      <c r="AE222">
        <v>0</v>
      </c>
      <c r="AF222" t="s">
        <v>25</v>
      </c>
      <c r="AG222">
        <v>1.3275000000000001</v>
      </c>
      <c r="AH222">
        <v>2</v>
      </c>
      <c r="AI222">
        <v>295889348</v>
      </c>
      <c r="AJ222">
        <v>150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ROW(Source!A48)</f>
        <v>48</v>
      </c>
      <c r="B223">
        <v>295889357</v>
      </c>
      <c r="C223">
        <v>295889342</v>
      </c>
      <c r="D223">
        <v>277945914</v>
      </c>
      <c r="E223">
        <v>1</v>
      </c>
      <c r="F223">
        <v>1</v>
      </c>
      <c r="G223">
        <v>1</v>
      </c>
      <c r="H223">
        <v>2</v>
      </c>
      <c r="I223" t="s">
        <v>1079</v>
      </c>
      <c r="J223" t="s">
        <v>1080</v>
      </c>
      <c r="K223" t="s">
        <v>1081</v>
      </c>
      <c r="L223">
        <v>1368</v>
      </c>
      <c r="N223">
        <v>1011</v>
      </c>
      <c r="O223" t="s">
        <v>961</v>
      </c>
      <c r="P223" t="s">
        <v>961</v>
      </c>
      <c r="Q223">
        <v>1</v>
      </c>
      <c r="X223">
        <v>4.1100000000000003</v>
      </c>
      <c r="Y223">
        <v>0</v>
      </c>
      <c r="Z223">
        <v>1521.77</v>
      </c>
      <c r="AA223">
        <v>549.32000000000005</v>
      </c>
      <c r="AB223">
        <v>0</v>
      </c>
      <c r="AC223">
        <v>0</v>
      </c>
      <c r="AD223">
        <v>1</v>
      </c>
      <c r="AE223">
        <v>0</v>
      </c>
      <c r="AF223" t="s">
        <v>25</v>
      </c>
      <c r="AG223">
        <v>3.0825000000000005</v>
      </c>
      <c r="AH223">
        <v>2</v>
      </c>
      <c r="AI223">
        <v>295889349</v>
      </c>
      <c r="AJ223">
        <v>151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ROW(Source!A48)</f>
        <v>48</v>
      </c>
      <c r="B224">
        <v>295889358</v>
      </c>
      <c r="C224">
        <v>295889342</v>
      </c>
      <c r="D224">
        <v>277946622</v>
      </c>
      <c r="E224">
        <v>1</v>
      </c>
      <c r="F224">
        <v>1</v>
      </c>
      <c r="G224">
        <v>1</v>
      </c>
      <c r="H224">
        <v>2</v>
      </c>
      <c r="I224" t="s">
        <v>1083</v>
      </c>
      <c r="J224" t="s">
        <v>1084</v>
      </c>
      <c r="K224" t="s">
        <v>1085</v>
      </c>
      <c r="L224">
        <v>1368</v>
      </c>
      <c r="N224">
        <v>1011</v>
      </c>
      <c r="O224" t="s">
        <v>961</v>
      </c>
      <c r="P224" t="s">
        <v>961</v>
      </c>
      <c r="Q224">
        <v>1</v>
      </c>
      <c r="X224">
        <v>1.86</v>
      </c>
      <c r="Y224">
        <v>0</v>
      </c>
      <c r="Z224">
        <v>12.74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25</v>
      </c>
      <c r="AG224">
        <v>1.395</v>
      </c>
      <c r="AH224">
        <v>2</v>
      </c>
      <c r="AI224">
        <v>295889350</v>
      </c>
      <c r="AJ224">
        <v>152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ROW(Source!A48)</f>
        <v>48</v>
      </c>
      <c r="B225">
        <v>295889359</v>
      </c>
      <c r="C225">
        <v>295889342</v>
      </c>
      <c r="D225">
        <v>277561081</v>
      </c>
      <c r="E225">
        <v>109</v>
      </c>
      <c r="F225">
        <v>1</v>
      </c>
      <c r="G225">
        <v>1</v>
      </c>
      <c r="H225">
        <v>3</v>
      </c>
      <c r="I225" t="s">
        <v>1290</v>
      </c>
      <c r="J225" t="s">
        <v>3</v>
      </c>
      <c r="K225" t="s">
        <v>1291</v>
      </c>
      <c r="L225">
        <v>1377</v>
      </c>
      <c r="N225">
        <v>1013</v>
      </c>
      <c r="O225" t="s">
        <v>1292</v>
      </c>
      <c r="P225" t="s">
        <v>1292</v>
      </c>
      <c r="Q225">
        <v>1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0</v>
      </c>
      <c r="AF225" t="s">
        <v>14</v>
      </c>
      <c r="AG225">
        <v>0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ROW(Source!A48)</f>
        <v>48</v>
      </c>
      <c r="B226">
        <v>295889360</v>
      </c>
      <c r="C226">
        <v>295889342</v>
      </c>
      <c r="D226">
        <v>277565419</v>
      </c>
      <c r="E226">
        <v>109</v>
      </c>
      <c r="F226">
        <v>1</v>
      </c>
      <c r="G226">
        <v>1</v>
      </c>
      <c r="H226">
        <v>3</v>
      </c>
      <c r="I226" t="s">
        <v>1293</v>
      </c>
      <c r="J226" t="s">
        <v>3</v>
      </c>
      <c r="K226" t="s">
        <v>1299</v>
      </c>
      <c r="L226">
        <v>1348</v>
      </c>
      <c r="N226">
        <v>1009</v>
      </c>
      <c r="O226" t="s">
        <v>651</v>
      </c>
      <c r="P226" t="s">
        <v>651</v>
      </c>
      <c r="Q226">
        <v>1000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 t="s">
        <v>14</v>
      </c>
      <c r="AG226">
        <v>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ROW(Source!A48)</f>
        <v>48</v>
      </c>
      <c r="B227">
        <v>295889361</v>
      </c>
      <c r="C227">
        <v>295889342</v>
      </c>
      <c r="D227">
        <v>277565447</v>
      </c>
      <c r="E227">
        <v>109</v>
      </c>
      <c r="F227">
        <v>1</v>
      </c>
      <c r="G227">
        <v>1</v>
      </c>
      <c r="H227">
        <v>3</v>
      </c>
      <c r="I227" t="s">
        <v>1295</v>
      </c>
      <c r="J227" t="s">
        <v>3</v>
      </c>
      <c r="K227" t="s">
        <v>1296</v>
      </c>
      <c r="L227">
        <v>1348</v>
      </c>
      <c r="N227">
        <v>1009</v>
      </c>
      <c r="O227" t="s">
        <v>651</v>
      </c>
      <c r="P227" t="s">
        <v>651</v>
      </c>
      <c r="Q227">
        <v>1000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14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ROW(Source!A48)</f>
        <v>48</v>
      </c>
      <c r="B228">
        <v>295889362</v>
      </c>
      <c r="C228">
        <v>295889342</v>
      </c>
      <c r="D228">
        <v>277565502</v>
      </c>
      <c r="E228">
        <v>109</v>
      </c>
      <c r="F228">
        <v>1</v>
      </c>
      <c r="G228">
        <v>1</v>
      </c>
      <c r="H228">
        <v>3</v>
      </c>
      <c r="I228" t="s">
        <v>1297</v>
      </c>
      <c r="J228" t="s">
        <v>3</v>
      </c>
      <c r="K228" t="s">
        <v>1298</v>
      </c>
      <c r="L228">
        <v>1348</v>
      </c>
      <c r="N228">
        <v>1009</v>
      </c>
      <c r="O228" t="s">
        <v>651</v>
      </c>
      <c r="P228" t="s">
        <v>651</v>
      </c>
      <c r="Q228">
        <v>1000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0</v>
      </c>
      <c r="AE228">
        <v>0</v>
      </c>
      <c r="AF228" t="s">
        <v>14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ROW(Source!A49)</f>
        <v>49</v>
      </c>
      <c r="B229">
        <v>295889372</v>
      </c>
      <c r="C229">
        <v>295889363</v>
      </c>
      <c r="D229">
        <v>277560305</v>
      </c>
      <c r="E229">
        <v>109</v>
      </c>
      <c r="F229">
        <v>1</v>
      </c>
      <c r="G229">
        <v>1</v>
      </c>
      <c r="H229">
        <v>1</v>
      </c>
      <c r="I229" t="s">
        <v>1060</v>
      </c>
      <c r="J229" t="s">
        <v>3</v>
      </c>
      <c r="K229" t="s">
        <v>1061</v>
      </c>
      <c r="L229">
        <v>1191</v>
      </c>
      <c r="N229">
        <v>1013</v>
      </c>
      <c r="O229" t="s">
        <v>1062</v>
      </c>
      <c r="P229" t="s">
        <v>1062</v>
      </c>
      <c r="Q229">
        <v>1</v>
      </c>
      <c r="X229">
        <v>82</v>
      </c>
      <c r="Y229">
        <v>0</v>
      </c>
      <c r="Z229">
        <v>0</v>
      </c>
      <c r="AA229">
        <v>0</v>
      </c>
      <c r="AB229">
        <v>477.98</v>
      </c>
      <c r="AC229">
        <v>0</v>
      </c>
      <c r="AD229">
        <v>1</v>
      </c>
      <c r="AE229">
        <v>1</v>
      </c>
      <c r="AF229" t="s">
        <v>3</v>
      </c>
      <c r="AG229">
        <v>82</v>
      </c>
      <c r="AH229">
        <v>2</v>
      </c>
      <c r="AI229">
        <v>295889364</v>
      </c>
      <c r="AJ229">
        <v>153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ROW(Source!A49)</f>
        <v>49</v>
      </c>
      <c r="B230">
        <v>295889373</v>
      </c>
      <c r="C230">
        <v>295889363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1063</v>
      </c>
      <c r="J230" t="s">
        <v>3</v>
      </c>
      <c r="K230" t="s">
        <v>1064</v>
      </c>
      <c r="L230">
        <v>1191</v>
      </c>
      <c r="N230">
        <v>1013</v>
      </c>
      <c r="O230" t="s">
        <v>1062</v>
      </c>
      <c r="P230" t="s">
        <v>1062</v>
      </c>
      <c r="Q230">
        <v>1</v>
      </c>
      <c r="X230">
        <v>26.42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</v>
      </c>
      <c r="AG230">
        <v>26.42</v>
      </c>
      <c r="AH230">
        <v>2</v>
      </c>
      <c r="AI230">
        <v>295889365</v>
      </c>
      <c r="AJ230">
        <v>154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ROW(Source!A49)</f>
        <v>49</v>
      </c>
      <c r="B231">
        <v>295889374</v>
      </c>
      <c r="C231">
        <v>295889363</v>
      </c>
      <c r="D231">
        <v>277944871</v>
      </c>
      <c r="E231">
        <v>1</v>
      </c>
      <c r="F231">
        <v>1</v>
      </c>
      <c r="G231">
        <v>1</v>
      </c>
      <c r="H231">
        <v>2</v>
      </c>
      <c r="I231" t="s">
        <v>1065</v>
      </c>
      <c r="J231" t="s">
        <v>1066</v>
      </c>
      <c r="K231" t="s">
        <v>1067</v>
      </c>
      <c r="L231">
        <v>1368</v>
      </c>
      <c r="N231">
        <v>1011</v>
      </c>
      <c r="O231" t="s">
        <v>961</v>
      </c>
      <c r="P231" t="s">
        <v>961</v>
      </c>
      <c r="Q231">
        <v>1</v>
      </c>
      <c r="X231">
        <v>8.6999999999999993</v>
      </c>
      <c r="Y231">
        <v>0</v>
      </c>
      <c r="Z231">
        <v>1233.46</v>
      </c>
      <c r="AA231">
        <v>642.05999999999995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8.6999999999999993</v>
      </c>
      <c r="AH231">
        <v>2</v>
      </c>
      <c r="AI231">
        <v>295889366</v>
      </c>
      <c r="AJ231">
        <v>155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ROW(Source!A49)</f>
        <v>49</v>
      </c>
      <c r="B232">
        <v>295889375</v>
      </c>
      <c r="C232">
        <v>295889363</v>
      </c>
      <c r="D232">
        <v>277945622</v>
      </c>
      <c r="E232">
        <v>1</v>
      </c>
      <c r="F232">
        <v>1</v>
      </c>
      <c r="G232">
        <v>1</v>
      </c>
      <c r="H232">
        <v>2</v>
      </c>
      <c r="I232" t="s">
        <v>1069</v>
      </c>
      <c r="J232" t="s">
        <v>1070</v>
      </c>
      <c r="K232" t="s">
        <v>1071</v>
      </c>
      <c r="L232">
        <v>1368</v>
      </c>
      <c r="N232">
        <v>1011</v>
      </c>
      <c r="O232" t="s">
        <v>961</v>
      </c>
      <c r="P232" t="s">
        <v>961</v>
      </c>
      <c r="Q232">
        <v>1</v>
      </c>
      <c r="X232">
        <v>1.1000000000000001</v>
      </c>
      <c r="Y232">
        <v>0</v>
      </c>
      <c r="Z232">
        <v>189.67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1.1000000000000001</v>
      </c>
      <c r="AH232">
        <v>2</v>
      </c>
      <c r="AI232">
        <v>295889367</v>
      </c>
      <c r="AJ232">
        <v>156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ROW(Source!A49)</f>
        <v>49</v>
      </c>
      <c r="B233">
        <v>295889376</v>
      </c>
      <c r="C233">
        <v>295889363</v>
      </c>
      <c r="D233">
        <v>277945779</v>
      </c>
      <c r="E233">
        <v>1</v>
      </c>
      <c r="F233">
        <v>1</v>
      </c>
      <c r="G233">
        <v>1</v>
      </c>
      <c r="H233">
        <v>2</v>
      </c>
      <c r="I233" t="s">
        <v>1072</v>
      </c>
      <c r="J233" t="s">
        <v>1073</v>
      </c>
      <c r="K233" t="s">
        <v>1074</v>
      </c>
      <c r="L233">
        <v>1368</v>
      </c>
      <c r="N233">
        <v>1011</v>
      </c>
      <c r="O233" t="s">
        <v>961</v>
      </c>
      <c r="P233" t="s">
        <v>961</v>
      </c>
      <c r="Q233">
        <v>1</v>
      </c>
      <c r="X233">
        <v>11.84</v>
      </c>
      <c r="Y233">
        <v>0</v>
      </c>
      <c r="Z233">
        <v>1070.99</v>
      </c>
      <c r="AA233">
        <v>642.05999999999995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11.84</v>
      </c>
      <c r="AH233">
        <v>2</v>
      </c>
      <c r="AI233">
        <v>295889368</v>
      </c>
      <c r="AJ233">
        <v>157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ROW(Source!A49)</f>
        <v>49</v>
      </c>
      <c r="B234">
        <v>295889377</v>
      </c>
      <c r="C234">
        <v>295889363</v>
      </c>
      <c r="D234">
        <v>277945806</v>
      </c>
      <c r="E234">
        <v>1</v>
      </c>
      <c r="F234">
        <v>1</v>
      </c>
      <c r="G234">
        <v>1</v>
      </c>
      <c r="H234">
        <v>2</v>
      </c>
      <c r="I234" t="s">
        <v>1075</v>
      </c>
      <c r="J234" t="s">
        <v>1076</v>
      </c>
      <c r="K234" t="s">
        <v>1077</v>
      </c>
      <c r="L234">
        <v>1368</v>
      </c>
      <c r="N234">
        <v>1011</v>
      </c>
      <c r="O234" t="s">
        <v>961</v>
      </c>
      <c r="P234" t="s">
        <v>961</v>
      </c>
      <c r="Q234">
        <v>1</v>
      </c>
      <c r="X234">
        <v>1.77</v>
      </c>
      <c r="Y234">
        <v>0</v>
      </c>
      <c r="Z234">
        <v>758.04</v>
      </c>
      <c r="AA234">
        <v>477.98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1.77</v>
      </c>
      <c r="AH234">
        <v>2</v>
      </c>
      <c r="AI234">
        <v>295889369</v>
      </c>
      <c r="AJ234">
        <v>158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ROW(Source!A49)</f>
        <v>49</v>
      </c>
      <c r="B235">
        <v>295889378</v>
      </c>
      <c r="C235">
        <v>295889363</v>
      </c>
      <c r="D235">
        <v>277945914</v>
      </c>
      <c r="E235">
        <v>1</v>
      </c>
      <c r="F235">
        <v>1</v>
      </c>
      <c r="G235">
        <v>1</v>
      </c>
      <c r="H235">
        <v>2</v>
      </c>
      <c r="I235" t="s">
        <v>1079</v>
      </c>
      <c r="J235" t="s">
        <v>1080</v>
      </c>
      <c r="K235" t="s">
        <v>1081</v>
      </c>
      <c r="L235">
        <v>1368</v>
      </c>
      <c r="N235">
        <v>1011</v>
      </c>
      <c r="O235" t="s">
        <v>961</v>
      </c>
      <c r="P235" t="s">
        <v>961</v>
      </c>
      <c r="Q235">
        <v>1</v>
      </c>
      <c r="X235">
        <v>4.1100000000000003</v>
      </c>
      <c r="Y235">
        <v>0</v>
      </c>
      <c r="Z235">
        <v>1521.77</v>
      </c>
      <c r="AA235">
        <v>549.32000000000005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4.1100000000000003</v>
      </c>
      <c r="AH235">
        <v>2</v>
      </c>
      <c r="AI235">
        <v>295889370</v>
      </c>
      <c r="AJ235">
        <v>159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ROW(Source!A49)</f>
        <v>49</v>
      </c>
      <c r="B236">
        <v>295889379</v>
      </c>
      <c r="C236">
        <v>295889363</v>
      </c>
      <c r="D236">
        <v>277946622</v>
      </c>
      <c r="E236">
        <v>1</v>
      </c>
      <c r="F236">
        <v>1</v>
      </c>
      <c r="G236">
        <v>1</v>
      </c>
      <c r="H236">
        <v>2</v>
      </c>
      <c r="I236" t="s">
        <v>1083</v>
      </c>
      <c r="J236" t="s">
        <v>1084</v>
      </c>
      <c r="K236" t="s">
        <v>1085</v>
      </c>
      <c r="L236">
        <v>1368</v>
      </c>
      <c r="N236">
        <v>1011</v>
      </c>
      <c r="O236" t="s">
        <v>961</v>
      </c>
      <c r="P236" t="s">
        <v>961</v>
      </c>
      <c r="Q236">
        <v>1</v>
      </c>
      <c r="X236">
        <v>1.86</v>
      </c>
      <c r="Y236">
        <v>0</v>
      </c>
      <c r="Z236">
        <v>12.74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1.86</v>
      </c>
      <c r="AH236">
        <v>2</v>
      </c>
      <c r="AI236">
        <v>295889371</v>
      </c>
      <c r="AJ236">
        <v>160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ROW(Source!A49)</f>
        <v>49</v>
      </c>
      <c r="B237">
        <v>295889380</v>
      </c>
      <c r="C237">
        <v>295889363</v>
      </c>
      <c r="D237">
        <v>277561081</v>
      </c>
      <c r="E237">
        <v>109</v>
      </c>
      <c r="F237">
        <v>1</v>
      </c>
      <c r="G237">
        <v>1</v>
      </c>
      <c r="H237">
        <v>3</v>
      </c>
      <c r="I237" t="s">
        <v>1290</v>
      </c>
      <c r="J237" t="s">
        <v>3</v>
      </c>
      <c r="K237" t="s">
        <v>1291</v>
      </c>
      <c r="L237">
        <v>1377</v>
      </c>
      <c r="N237">
        <v>1013</v>
      </c>
      <c r="O237" t="s">
        <v>1292</v>
      </c>
      <c r="P237" t="s">
        <v>1292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 t="s">
        <v>14</v>
      </c>
      <c r="AG237">
        <v>0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ROW(Source!A49)</f>
        <v>49</v>
      </c>
      <c r="B238">
        <v>295889381</v>
      </c>
      <c r="C238">
        <v>295889363</v>
      </c>
      <c r="D238">
        <v>277565419</v>
      </c>
      <c r="E238">
        <v>109</v>
      </c>
      <c r="F238">
        <v>1</v>
      </c>
      <c r="G238">
        <v>1</v>
      </c>
      <c r="H238">
        <v>3</v>
      </c>
      <c r="I238" t="s">
        <v>1293</v>
      </c>
      <c r="J238" t="s">
        <v>3</v>
      </c>
      <c r="K238" t="s">
        <v>1299</v>
      </c>
      <c r="L238">
        <v>1348</v>
      </c>
      <c r="N238">
        <v>1009</v>
      </c>
      <c r="O238" t="s">
        <v>651</v>
      </c>
      <c r="P238" t="s">
        <v>651</v>
      </c>
      <c r="Q238">
        <v>1000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14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ROW(Source!A49)</f>
        <v>49</v>
      </c>
      <c r="B239">
        <v>295889382</v>
      </c>
      <c r="C239">
        <v>295889363</v>
      </c>
      <c r="D239">
        <v>277565447</v>
      </c>
      <c r="E239">
        <v>109</v>
      </c>
      <c r="F239">
        <v>1</v>
      </c>
      <c r="G239">
        <v>1</v>
      </c>
      <c r="H239">
        <v>3</v>
      </c>
      <c r="I239" t="s">
        <v>1295</v>
      </c>
      <c r="J239" t="s">
        <v>3</v>
      </c>
      <c r="K239" t="s">
        <v>1296</v>
      </c>
      <c r="L239">
        <v>1348</v>
      </c>
      <c r="N239">
        <v>1009</v>
      </c>
      <c r="O239" t="s">
        <v>651</v>
      </c>
      <c r="P239" t="s">
        <v>651</v>
      </c>
      <c r="Q239">
        <v>1000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14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ROW(Source!A49)</f>
        <v>49</v>
      </c>
      <c r="B240">
        <v>295889383</v>
      </c>
      <c r="C240">
        <v>295889363</v>
      </c>
      <c r="D240">
        <v>277565502</v>
      </c>
      <c r="E240">
        <v>109</v>
      </c>
      <c r="F240">
        <v>1</v>
      </c>
      <c r="G240">
        <v>1</v>
      </c>
      <c r="H240">
        <v>3</v>
      </c>
      <c r="I240" t="s">
        <v>1297</v>
      </c>
      <c r="J240" t="s">
        <v>3</v>
      </c>
      <c r="K240" t="s">
        <v>1298</v>
      </c>
      <c r="L240">
        <v>1348</v>
      </c>
      <c r="N240">
        <v>1009</v>
      </c>
      <c r="O240" t="s">
        <v>651</v>
      </c>
      <c r="P240" t="s">
        <v>651</v>
      </c>
      <c r="Q240">
        <v>1000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14</v>
      </c>
      <c r="AG240">
        <v>0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ROW(Source!A50)</f>
        <v>50</v>
      </c>
      <c r="B241">
        <v>295889393</v>
      </c>
      <c r="C241">
        <v>295889384</v>
      </c>
      <c r="D241">
        <v>277560307</v>
      </c>
      <c r="E241">
        <v>109</v>
      </c>
      <c r="F241">
        <v>1</v>
      </c>
      <c r="G241">
        <v>1</v>
      </c>
      <c r="H241">
        <v>1</v>
      </c>
      <c r="I241" t="s">
        <v>1086</v>
      </c>
      <c r="J241" t="s">
        <v>3</v>
      </c>
      <c r="K241" t="s">
        <v>1087</v>
      </c>
      <c r="L241">
        <v>1191</v>
      </c>
      <c r="N241">
        <v>1013</v>
      </c>
      <c r="O241" t="s">
        <v>1062</v>
      </c>
      <c r="P241" t="s">
        <v>1062</v>
      </c>
      <c r="Q241">
        <v>1</v>
      </c>
      <c r="X241">
        <v>124</v>
      </c>
      <c r="Y241">
        <v>0</v>
      </c>
      <c r="Z241">
        <v>0</v>
      </c>
      <c r="AA241">
        <v>0</v>
      </c>
      <c r="AB241">
        <v>485.11</v>
      </c>
      <c r="AC241">
        <v>0</v>
      </c>
      <c r="AD241">
        <v>1</v>
      </c>
      <c r="AE241">
        <v>1</v>
      </c>
      <c r="AF241" t="s">
        <v>25</v>
      </c>
      <c r="AG241">
        <v>93</v>
      </c>
      <c r="AH241">
        <v>2</v>
      </c>
      <c r="AI241">
        <v>295889385</v>
      </c>
      <c r="AJ241">
        <v>161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ROW(Source!A50)</f>
        <v>50</v>
      </c>
      <c r="B242">
        <v>295889394</v>
      </c>
      <c r="C242">
        <v>295889384</v>
      </c>
      <c r="D242">
        <v>277560491</v>
      </c>
      <c r="E242">
        <v>109</v>
      </c>
      <c r="F242">
        <v>1</v>
      </c>
      <c r="G242">
        <v>1</v>
      </c>
      <c r="H242">
        <v>1</v>
      </c>
      <c r="I242" t="s">
        <v>1063</v>
      </c>
      <c r="J242" t="s">
        <v>3</v>
      </c>
      <c r="K242" t="s">
        <v>1064</v>
      </c>
      <c r="L242">
        <v>1191</v>
      </c>
      <c r="N242">
        <v>1013</v>
      </c>
      <c r="O242" t="s">
        <v>1062</v>
      </c>
      <c r="P242" t="s">
        <v>1062</v>
      </c>
      <c r="Q242">
        <v>1</v>
      </c>
      <c r="X242">
        <v>46.74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25</v>
      </c>
      <c r="AG242">
        <v>35.055</v>
      </c>
      <c r="AH242">
        <v>2</v>
      </c>
      <c r="AI242">
        <v>295889386</v>
      </c>
      <c r="AJ242">
        <v>162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ROW(Source!A50)</f>
        <v>50</v>
      </c>
      <c r="B243">
        <v>295889395</v>
      </c>
      <c r="C243">
        <v>295889384</v>
      </c>
      <c r="D243">
        <v>277944871</v>
      </c>
      <c r="E243">
        <v>1</v>
      </c>
      <c r="F243">
        <v>1</v>
      </c>
      <c r="G243">
        <v>1</v>
      </c>
      <c r="H243">
        <v>2</v>
      </c>
      <c r="I243" t="s">
        <v>1065</v>
      </c>
      <c r="J243" t="s">
        <v>1066</v>
      </c>
      <c r="K243" t="s">
        <v>1067</v>
      </c>
      <c r="L243">
        <v>1368</v>
      </c>
      <c r="N243">
        <v>1011</v>
      </c>
      <c r="O243" t="s">
        <v>961</v>
      </c>
      <c r="P243" t="s">
        <v>961</v>
      </c>
      <c r="Q243">
        <v>1</v>
      </c>
      <c r="X243">
        <v>14.7</v>
      </c>
      <c r="Y243">
        <v>0</v>
      </c>
      <c r="Z243">
        <v>1233.46</v>
      </c>
      <c r="AA243">
        <v>642.05999999999995</v>
      </c>
      <c r="AB243">
        <v>0</v>
      </c>
      <c r="AC243">
        <v>0</v>
      </c>
      <c r="AD243">
        <v>1</v>
      </c>
      <c r="AE243">
        <v>0</v>
      </c>
      <c r="AF243" t="s">
        <v>25</v>
      </c>
      <c r="AG243">
        <v>11.024999999999999</v>
      </c>
      <c r="AH243">
        <v>2</v>
      </c>
      <c r="AI243">
        <v>295889387</v>
      </c>
      <c r="AJ243">
        <v>163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ROW(Source!A50)</f>
        <v>50</v>
      </c>
      <c r="B244">
        <v>295889396</v>
      </c>
      <c r="C244">
        <v>295889384</v>
      </c>
      <c r="D244">
        <v>277945622</v>
      </c>
      <c r="E244">
        <v>1</v>
      </c>
      <c r="F244">
        <v>1</v>
      </c>
      <c r="G244">
        <v>1</v>
      </c>
      <c r="H244">
        <v>2</v>
      </c>
      <c r="I244" t="s">
        <v>1069</v>
      </c>
      <c r="J244" t="s">
        <v>1070</v>
      </c>
      <c r="K244" t="s">
        <v>1071</v>
      </c>
      <c r="L244">
        <v>1368</v>
      </c>
      <c r="N244">
        <v>1011</v>
      </c>
      <c r="O244" t="s">
        <v>961</v>
      </c>
      <c r="P244" t="s">
        <v>961</v>
      </c>
      <c r="Q244">
        <v>1</v>
      </c>
      <c r="X244">
        <v>1.3</v>
      </c>
      <c r="Y244">
        <v>0</v>
      </c>
      <c r="Z244">
        <v>189.67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25</v>
      </c>
      <c r="AG244">
        <v>0.97500000000000009</v>
      </c>
      <c r="AH244">
        <v>2</v>
      </c>
      <c r="AI244">
        <v>295889388</v>
      </c>
      <c r="AJ244">
        <v>164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ROW(Source!A50)</f>
        <v>50</v>
      </c>
      <c r="B245">
        <v>295889397</v>
      </c>
      <c r="C245">
        <v>295889384</v>
      </c>
      <c r="D245">
        <v>277945779</v>
      </c>
      <c r="E245">
        <v>1</v>
      </c>
      <c r="F245">
        <v>1</v>
      </c>
      <c r="G245">
        <v>1</v>
      </c>
      <c r="H245">
        <v>2</v>
      </c>
      <c r="I245" t="s">
        <v>1072</v>
      </c>
      <c r="J245" t="s">
        <v>1073</v>
      </c>
      <c r="K245" t="s">
        <v>1074</v>
      </c>
      <c r="L245">
        <v>1368</v>
      </c>
      <c r="N245">
        <v>1011</v>
      </c>
      <c r="O245" t="s">
        <v>961</v>
      </c>
      <c r="P245" t="s">
        <v>961</v>
      </c>
      <c r="Q245">
        <v>1</v>
      </c>
      <c r="X245">
        <v>20.59</v>
      </c>
      <c r="Y245">
        <v>0</v>
      </c>
      <c r="Z245">
        <v>1070.99</v>
      </c>
      <c r="AA245">
        <v>642.05999999999995</v>
      </c>
      <c r="AB245">
        <v>0</v>
      </c>
      <c r="AC245">
        <v>0</v>
      </c>
      <c r="AD245">
        <v>1</v>
      </c>
      <c r="AE245">
        <v>0</v>
      </c>
      <c r="AF245" t="s">
        <v>25</v>
      </c>
      <c r="AG245">
        <v>15.442499999999999</v>
      </c>
      <c r="AH245">
        <v>2</v>
      </c>
      <c r="AI245">
        <v>295889389</v>
      </c>
      <c r="AJ245">
        <v>165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ROW(Source!A50)</f>
        <v>50</v>
      </c>
      <c r="B246">
        <v>295889398</v>
      </c>
      <c r="C246">
        <v>295889384</v>
      </c>
      <c r="D246">
        <v>277945806</v>
      </c>
      <c r="E246">
        <v>1</v>
      </c>
      <c r="F246">
        <v>1</v>
      </c>
      <c r="G246">
        <v>1</v>
      </c>
      <c r="H246">
        <v>2</v>
      </c>
      <c r="I246" t="s">
        <v>1075</v>
      </c>
      <c r="J246" t="s">
        <v>1076</v>
      </c>
      <c r="K246" t="s">
        <v>1077</v>
      </c>
      <c r="L246">
        <v>1368</v>
      </c>
      <c r="N246">
        <v>1011</v>
      </c>
      <c r="O246" t="s">
        <v>961</v>
      </c>
      <c r="P246" t="s">
        <v>961</v>
      </c>
      <c r="Q246">
        <v>1</v>
      </c>
      <c r="X246">
        <v>3.42</v>
      </c>
      <c r="Y246">
        <v>0</v>
      </c>
      <c r="Z246">
        <v>758.04</v>
      </c>
      <c r="AA246">
        <v>477.98</v>
      </c>
      <c r="AB246">
        <v>0</v>
      </c>
      <c r="AC246">
        <v>0</v>
      </c>
      <c r="AD246">
        <v>1</v>
      </c>
      <c r="AE246">
        <v>0</v>
      </c>
      <c r="AF246" t="s">
        <v>25</v>
      </c>
      <c r="AG246">
        <v>2.5649999999999999</v>
      </c>
      <c r="AH246">
        <v>2</v>
      </c>
      <c r="AI246">
        <v>295889390</v>
      </c>
      <c r="AJ246">
        <v>166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ROW(Source!A50)</f>
        <v>50</v>
      </c>
      <c r="B247">
        <v>295889399</v>
      </c>
      <c r="C247">
        <v>295889384</v>
      </c>
      <c r="D247">
        <v>277945914</v>
      </c>
      <c r="E247">
        <v>1</v>
      </c>
      <c r="F247">
        <v>1</v>
      </c>
      <c r="G247">
        <v>1</v>
      </c>
      <c r="H247">
        <v>2</v>
      </c>
      <c r="I247" t="s">
        <v>1079</v>
      </c>
      <c r="J247" t="s">
        <v>1080</v>
      </c>
      <c r="K247" t="s">
        <v>1081</v>
      </c>
      <c r="L247">
        <v>1368</v>
      </c>
      <c r="N247">
        <v>1011</v>
      </c>
      <c r="O247" t="s">
        <v>961</v>
      </c>
      <c r="P247" t="s">
        <v>961</v>
      </c>
      <c r="Q247">
        <v>1</v>
      </c>
      <c r="X247">
        <v>8.0299999999999994</v>
      </c>
      <c r="Y247">
        <v>0</v>
      </c>
      <c r="Z247">
        <v>1521.77</v>
      </c>
      <c r="AA247">
        <v>549.32000000000005</v>
      </c>
      <c r="AB247">
        <v>0</v>
      </c>
      <c r="AC247">
        <v>0</v>
      </c>
      <c r="AD247">
        <v>1</v>
      </c>
      <c r="AE247">
        <v>0</v>
      </c>
      <c r="AF247" t="s">
        <v>25</v>
      </c>
      <c r="AG247">
        <v>6.0224999999999991</v>
      </c>
      <c r="AH247">
        <v>2</v>
      </c>
      <c r="AI247">
        <v>295889391</v>
      </c>
      <c r="AJ247">
        <v>167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ROW(Source!A50)</f>
        <v>50</v>
      </c>
      <c r="B248">
        <v>295889400</v>
      </c>
      <c r="C248">
        <v>295889384</v>
      </c>
      <c r="D248">
        <v>277946622</v>
      </c>
      <c r="E248">
        <v>1</v>
      </c>
      <c r="F248">
        <v>1</v>
      </c>
      <c r="G248">
        <v>1</v>
      </c>
      <c r="H248">
        <v>2</v>
      </c>
      <c r="I248" t="s">
        <v>1083</v>
      </c>
      <c r="J248" t="s">
        <v>1084</v>
      </c>
      <c r="K248" t="s">
        <v>1085</v>
      </c>
      <c r="L248">
        <v>1368</v>
      </c>
      <c r="N248">
        <v>1011</v>
      </c>
      <c r="O248" t="s">
        <v>961</v>
      </c>
      <c r="P248" t="s">
        <v>961</v>
      </c>
      <c r="Q248">
        <v>1</v>
      </c>
      <c r="X248">
        <v>12.44</v>
      </c>
      <c r="Y248">
        <v>0</v>
      </c>
      <c r="Z248">
        <v>12.74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25</v>
      </c>
      <c r="AG248">
        <v>9.33</v>
      </c>
      <c r="AH248">
        <v>2</v>
      </c>
      <c r="AI248">
        <v>295889392</v>
      </c>
      <c r="AJ248">
        <v>168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ROW(Source!A50)</f>
        <v>50</v>
      </c>
      <c r="B249">
        <v>295889401</v>
      </c>
      <c r="C249">
        <v>295889384</v>
      </c>
      <c r="D249">
        <v>277561081</v>
      </c>
      <c r="E249">
        <v>109</v>
      </c>
      <c r="F249">
        <v>1</v>
      </c>
      <c r="G249">
        <v>1</v>
      </c>
      <c r="H249">
        <v>3</v>
      </c>
      <c r="I249" t="s">
        <v>1290</v>
      </c>
      <c r="J249" t="s">
        <v>3</v>
      </c>
      <c r="K249" t="s">
        <v>1291</v>
      </c>
      <c r="L249">
        <v>1377</v>
      </c>
      <c r="N249">
        <v>1013</v>
      </c>
      <c r="O249" t="s">
        <v>1292</v>
      </c>
      <c r="P249" t="s">
        <v>1292</v>
      </c>
      <c r="Q249">
        <v>1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0</v>
      </c>
      <c r="AF249" t="s">
        <v>14</v>
      </c>
      <c r="AG249">
        <v>0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ROW(Source!A50)</f>
        <v>50</v>
      </c>
      <c r="B250">
        <v>295889402</v>
      </c>
      <c r="C250">
        <v>295889384</v>
      </c>
      <c r="D250">
        <v>277565419</v>
      </c>
      <c r="E250">
        <v>109</v>
      </c>
      <c r="F250">
        <v>1</v>
      </c>
      <c r="G250">
        <v>1</v>
      </c>
      <c r="H250">
        <v>3</v>
      </c>
      <c r="I250" t="s">
        <v>1293</v>
      </c>
      <c r="J250" t="s">
        <v>3</v>
      </c>
      <c r="K250" t="s">
        <v>1299</v>
      </c>
      <c r="L250">
        <v>1348</v>
      </c>
      <c r="N250">
        <v>1009</v>
      </c>
      <c r="O250" t="s">
        <v>651</v>
      </c>
      <c r="P250" t="s">
        <v>651</v>
      </c>
      <c r="Q250">
        <v>1000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0</v>
      </c>
      <c r="AF250" t="s">
        <v>14</v>
      </c>
      <c r="AG250">
        <v>0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ROW(Source!A50)</f>
        <v>50</v>
      </c>
      <c r="B251">
        <v>295889403</v>
      </c>
      <c r="C251">
        <v>295889384</v>
      </c>
      <c r="D251">
        <v>277565447</v>
      </c>
      <c r="E251">
        <v>109</v>
      </c>
      <c r="F251">
        <v>1</v>
      </c>
      <c r="G251">
        <v>1</v>
      </c>
      <c r="H251">
        <v>3</v>
      </c>
      <c r="I251" t="s">
        <v>1295</v>
      </c>
      <c r="J251" t="s">
        <v>3</v>
      </c>
      <c r="K251" t="s">
        <v>1296</v>
      </c>
      <c r="L251">
        <v>1348</v>
      </c>
      <c r="N251">
        <v>1009</v>
      </c>
      <c r="O251" t="s">
        <v>651</v>
      </c>
      <c r="P251" t="s">
        <v>651</v>
      </c>
      <c r="Q251">
        <v>1000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14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ROW(Source!A50)</f>
        <v>50</v>
      </c>
      <c r="B252">
        <v>295889404</v>
      </c>
      <c r="C252">
        <v>295889384</v>
      </c>
      <c r="D252">
        <v>277565502</v>
      </c>
      <c r="E252">
        <v>109</v>
      </c>
      <c r="F252">
        <v>1</v>
      </c>
      <c r="G252">
        <v>1</v>
      </c>
      <c r="H252">
        <v>3</v>
      </c>
      <c r="I252" t="s">
        <v>1297</v>
      </c>
      <c r="J252" t="s">
        <v>3</v>
      </c>
      <c r="K252" t="s">
        <v>1298</v>
      </c>
      <c r="L252">
        <v>1348</v>
      </c>
      <c r="N252">
        <v>1009</v>
      </c>
      <c r="O252" t="s">
        <v>651</v>
      </c>
      <c r="P252" t="s">
        <v>651</v>
      </c>
      <c r="Q252">
        <v>1000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0</v>
      </c>
      <c r="AF252" t="s">
        <v>14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ROW(Source!A51)</f>
        <v>51</v>
      </c>
      <c r="B253">
        <v>295889414</v>
      </c>
      <c r="C253">
        <v>295889405</v>
      </c>
      <c r="D253">
        <v>277560307</v>
      </c>
      <c r="E253">
        <v>109</v>
      </c>
      <c r="F253">
        <v>1</v>
      </c>
      <c r="G253">
        <v>1</v>
      </c>
      <c r="H253">
        <v>1</v>
      </c>
      <c r="I253" t="s">
        <v>1086</v>
      </c>
      <c r="J253" t="s">
        <v>3</v>
      </c>
      <c r="K253" t="s">
        <v>1087</v>
      </c>
      <c r="L253">
        <v>1191</v>
      </c>
      <c r="N253">
        <v>1013</v>
      </c>
      <c r="O253" t="s">
        <v>1062</v>
      </c>
      <c r="P253" t="s">
        <v>1062</v>
      </c>
      <c r="Q253">
        <v>1</v>
      </c>
      <c r="X253">
        <v>124</v>
      </c>
      <c r="Y253">
        <v>0</v>
      </c>
      <c r="Z253">
        <v>0</v>
      </c>
      <c r="AA253">
        <v>0</v>
      </c>
      <c r="AB253">
        <v>485.11</v>
      </c>
      <c r="AC253">
        <v>0</v>
      </c>
      <c r="AD253">
        <v>1</v>
      </c>
      <c r="AE253">
        <v>1</v>
      </c>
      <c r="AF253" t="s">
        <v>3</v>
      </c>
      <c r="AG253">
        <v>124</v>
      </c>
      <c r="AH253">
        <v>2</v>
      </c>
      <c r="AI253">
        <v>295889406</v>
      </c>
      <c r="AJ253">
        <v>169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ROW(Source!A51)</f>
        <v>51</v>
      </c>
      <c r="B254">
        <v>295889415</v>
      </c>
      <c r="C254">
        <v>295889405</v>
      </c>
      <c r="D254">
        <v>277560491</v>
      </c>
      <c r="E254">
        <v>109</v>
      </c>
      <c r="F254">
        <v>1</v>
      </c>
      <c r="G254">
        <v>1</v>
      </c>
      <c r="H254">
        <v>1</v>
      </c>
      <c r="I254" t="s">
        <v>1063</v>
      </c>
      <c r="J254" t="s">
        <v>3</v>
      </c>
      <c r="K254" t="s">
        <v>1064</v>
      </c>
      <c r="L254">
        <v>1191</v>
      </c>
      <c r="N254">
        <v>1013</v>
      </c>
      <c r="O254" t="s">
        <v>1062</v>
      </c>
      <c r="P254" t="s">
        <v>1062</v>
      </c>
      <c r="Q254">
        <v>1</v>
      </c>
      <c r="X254">
        <v>46.74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3</v>
      </c>
      <c r="AG254">
        <v>46.74</v>
      </c>
      <c r="AH254">
        <v>2</v>
      </c>
      <c r="AI254">
        <v>295889407</v>
      </c>
      <c r="AJ254">
        <v>170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ROW(Source!A51)</f>
        <v>51</v>
      </c>
      <c r="B255">
        <v>295889416</v>
      </c>
      <c r="C255">
        <v>295889405</v>
      </c>
      <c r="D255">
        <v>277944871</v>
      </c>
      <c r="E255">
        <v>1</v>
      </c>
      <c r="F255">
        <v>1</v>
      </c>
      <c r="G255">
        <v>1</v>
      </c>
      <c r="H255">
        <v>2</v>
      </c>
      <c r="I255" t="s">
        <v>1065</v>
      </c>
      <c r="J255" t="s">
        <v>1066</v>
      </c>
      <c r="K255" t="s">
        <v>1067</v>
      </c>
      <c r="L255">
        <v>1368</v>
      </c>
      <c r="N255">
        <v>1011</v>
      </c>
      <c r="O255" t="s">
        <v>961</v>
      </c>
      <c r="P255" t="s">
        <v>961</v>
      </c>
      <c r="Q255">
        <v>1</v>
      </c>
      <c r="X255">
        <v>14.7</v>
      </c>
      <c r="Y255">
        <v>0</v>
      </c>
      <c r="Z255">
        <v>1233.46</v>
      </c>
      <c r="AA255">
        <v>642.05999999999995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14.7</v>
      </c>
      <c r="AH255">
        <v>2</v>
      </c>
      <c r="AI255">
        <v>295889408</v>
      </c>
      <c r="AJ255">
        <v>171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ROW(Source!A51)</f>
        <v>51</v>
      </c>
      <c r="B256">
        <v>295889417</v>
      </c>
      <c r="C256">
        <v>295889405</v>
      </c>
      <c r="D256">
        <v>277945622</v>
      </c>
      <c r="E256">
        <v>1</v>
      </c>
      <c r="F256">
        <v>1</v>
      </c>
      <c r="G256">
        <v>1</v>
      </c>
      <c r="H256">
        <v>2</v>
      </c>
      <c r="I256" t="s">
        <v>1069</v>
      </c>
      <c r="J256" t="s">
        <v>1070</v>
      </c>
      <c r="K256" t="s">
        <v>1071</v>
      </c>
      <c r="L256">
        <v>1368</v>
      </c>
      <c r="N256">
        <v>1011</v>
      </c>
      <c r="O256" t="s">
        <v>961</v>
      </c>
      <c r="P256" t="s">
        <v>961</v>
      </c>
      <c r="Q256">
        <v>1</v>
      </c>
      <c r="X256">
        <v>1.3</v>
      </c>
      <c r="Y256">
        <v>0</v>
      </c>
      <c r="Z256">
        <v>189.67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1.3</v>
      </c>
      <c r="AH256">
        <v>2</v>
      </c>
      <c r="AI256">
        <v>295889409</v>
      </c>
      <c r="AJ256">
        <v>172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ROW(Source!A51)</f>
        <v>51</v>
      </c>
      <c r="B257">
        <v>295889418</v>
      </c>
      <c r="C257">
        <v>295889405</v>
      </c>
      <c r="D257">
        <v>277945779</v>
      </c>
      <c r="E257">
        <v>1</v>
      </c>
      <c r="F257">
        <v>1</v>
      </c>
      <c r="G257">
        <v>1</v>
      </c>
      <c r="H257">
        <v>2</v>
      </c>
      <c r="I257" t="s">
        <v>1072</v>
      </c>
      <c r="J257" t="s">
        <v>1073</v>
      </c>
      <c r="K257" t="s">
        <v>1074</v>
      </c>
      <c r="L257">
        <v>1368</v>
      </c>
      <c r="N257">
        <v>1011</v>
      </c>
      <c r="O257" t="s">
        <v>961</v>
      </c>
      <c r="P257" t="s">
        <v>961</v>
      </c>
      <c r="Q257">
        <v>1</v>
      </c>
      <c r="X257">
        <v>20.59</v>
      </c>
      <c r="Y257">
        <v>0</v>
      </c>
      <c r="Z257">
        <v>1070.99</v>
      </c>
      <c r="AA257">
        <v>642.05999999999995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20.59</v>
      </c>
      <c r="AH257">
        <v>2</v>
      </c>
      <c r="AI257">
        <v>295889410</v>
      </c>
      <c r="AJ257">
        <v>173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ROW(Source!A51)</f>
        <v>51</v>
      </c>
      <c r="B258">
        <v>295889419</v>
      </c>
      <c r="C258">
        <v>295889405</v>
      </c>
      <c r="D258">
        <v>277945806</v>
      </c>
      <c r="E258">
        <v>1</v>
      </c>
      <c r="F258">
        <v>1</v>
      </c>
      <c r="G258">
        <v>1</v>
      </c>
      <c r="H258">
        <v>2</v>
      </c>
      <c r="I258" t="s">
        <v>1075</v>
      </c>
      <c r="J258" t="s">
        <v>1076</v>
      </c>
      <c r="K258" t="s">
        <v>1077</v>
      </c>
      <c r="L258">
        <v>1368</v>
      </c>
      <c r="N258">
        <v>1011</v>
      </c>
      <c r="O258" t="s">
        <v>961</v>
      </c>
      <c r="P258" t="s">
        <v>961</v>
      </c>
      <c r="Q258">
        <v>1</v>
      </c>
      <c r="X258">
        <v>3.42</v>
      </c>
      <c r="Y258">
        <v>0</v>
      </c>
      <c r="Z258">
        <v>758.04</v>
      </c>
      <c r="AA258">
        <v>477.98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3.42</v>
      </c>
      <c r="AH258">
        <v>2</v>
      </c>
      <c r="AI258">
        <v>295889411</v>
      </c>
      <c r="AJ258">
        <v>174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ROW(Source!A51)</f>
        <v>51</v>
      </c>
      <c r="B259">
        <v>295889420</v>
      </c>
      <c r="C259">
        <v>295889405</v>
      </c>
      <c r="D259">
        <v>277945914</v>
      </c>
      <c r="E259">
        <v>1</v>
      </c>
      <c r="F259">
        <v>1</v>
      </c>
      <c r="G259">
        <v>1</v>
      </c>
      <c r="H259">
        <v>2</v>
      </c>
      <c r="I259" t="s">
        <v>1079</v>
      </c>
      <c r="J259" t="s">
        <v>1080</v>
      </c>
      <c r="K259" t="s">
        <v>1081</v>
      </c>
      <c r="L259">
        <v>1368</v>
      </c>
      <c r="N259">
        <v>1011</v>
      </c>
      <c r="O259" t="s">
        <v>961</v>
      </c>
      <c r="P259" t="s">
        <v>961</v>
      </c>
      <c r="Q259">
        <v>1</v>
      </c>
      <c r="X259">
        <v>8.0299999999999994</v>
      </c>
      <c r="Y259">
        <v>0</v>
      </c>
      <c r="Z259">
        <v>1521.77</v>
      </c>
      <c r="AA259">
        <v>549.32000000000005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8.0299999999999994</v>
      </c>
      <c r="AH259">
        <v>2</v>
      </c>
      <c r="AI259">
        <v>295889412</v>
      </c>
      <c r="AJ259">
        <v>175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ROW(Source!A51)</f>
        <v>51</v>
      </c>
      <c r="B260">
        <v>295889421</v>
      </c>
      <c r="C260">
        <v>295889405</v>
      </c>
      <c r="D260">
        <v>277946622</v>
      </c>
      <c r="E260">
        <v>1</v>
      </c>
      <c r="F260">
        <v>1</v>
      </c>
      <c r="G260">
        <v>1</v>
      </c>
      <c r="H260">
        <v>2</v>
      </c>
      <c r="I260" t="s">
        <v>1083</v>
      </c>
      <c r="J260" t="s">
        <v>1084</v>
      </c>
      <c r="K260" t="s">
        <v>1085</v>
      </c>
      <c r="L260">
        <v>1368</v>
      </c>
      <c r="N260">
        <v>1011</v>
      </c>
      <c r="O260" t="s">
        <v>961</v>
      </c>
      <c r="P260" t="s">
        <v>961</v>
      </c>
      <c r="Q260">
        <v>1</v>
      </c>
      <c r="X260">
        <v>12.44</v>
      </c>
      <c r="Y260">
        <v>0</v>
      </c>
      <c r="Z260">
        <v>12.74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12.44</v>
      </c>
      <c r="AH260">
        <v>2</v>
      </c>
      <c r="AI260">
        <v>295889413</v>
      </c>
      <c r="AJ260">
        <v>176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ROW(Source!A51)</f>
        <v>51</v>
      </c>
      <c r="B261">
        <v>295889422</v>
      </c>
      <c r="C261">
        <v>295889405</v>
      </c>
      <c r="D261">
        <v>277561081</v>
      </c>
      <c r="E261">
        <v>109</v>
      </c>
      <c r="F261">
        <v>1</v>
      </c>
      <c r="G261">
        <v>1</v>
      </c>
      <c r="H261">
        <v>3</v>
      </c>
      <c r="I261" t="s">
        <v>1290</v>
      </c>
      <c r="J261" t="s">
        <v>3</v>
      </c>
      <c r="K261" t="s">
        <v>1291</v>
      </c>
      <c r="L261">
        <v>1377</v>
      </c>
      <c r="N261">
        <v>1013</v>
      </c>
      <c r="O261" t="s">
        <v>1292</v>
      </c>
      <c r="P261" t="s">
        <v>1292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14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ROW(Source!A51)</f>
        <v>51</v>
      </c>
      <c r="B262">
        <v>295889423</v>
      </c>
      <c r="C262">
        <v>295889405</v>
      </c>
      <c r="D262">
        <v>277565419</v>
      </c>
      <c r="E262">
        <v>109</v>
      </c>
      <c r="F262">
        <v>1</v>
      </c>
      <c r="G262">
        <v>1</v>
      </c>
      <c r="H262">
        <v>3</v>
      </c>
      <c r="I262" t="s">
        <v>1293</v>
      </c>
      <c r="J262" t="s">
        <v>3</v>
      </c>
      <c r="K262" t="s">
        <v>1299</v>
      </c>
      <c r="L262">
        <v>1348</v>
      </c>
      <c r="N262">
        <v>1009</v>
      </c>
      <c r="O262" t="s">
        <v>651</v>
      </c>
      <c r="P262" t="s">
        <v>651</v>
      </c>
      <c r="Q262">
        <v>1000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14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ROW(Source!A51)</f>
        <v>51</v>
      </c>
      <c r="B263">
        <v>295889424</v>
      </c>
      <c r="C263">
        <v>295889405</v>
      </c>
      <c r="D263">
        <v>277565447</v>
      </c>
      <c r="E263">
        <v>109</v>
      </c>
      <c r="F263">
        <v>1</v>
      </c>
      <c r="G263">
        <v>1</v>
      </c>
      <c r="H263">
        <v>3</v>
      </c>
      <c r="I263" t="s">
        <v>1295</v>
      </c>
      <c r="J263" t="s">
        <v>3</v>
      </c>
      <c r="K263" t="s">
        <v>1296</v>
      </c>
      <c r="L263">
        <v>1348</v>
      </c>
      <c r="N263">
        <v>1009</v>
      </c>
      <c r="O263" t="s">
        <v>651</v>
      </c>
      <c r="P263" t="s">
        <v>651</v>
      </c>
      <c r="Q263">
        <v>1000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14</v>
      </c>
      <c r="AG263">
        <v>0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ROW(Source!A51)</f>
        <v>51</v>
      </c>
      <c r="B264">
        <v>295889425</v>
      </c>
      <c r="C264">
        <v>295889405</v>
      </c>
      <c r="D264">
        <v>277565502</v>
      </c>
      <c r="E264">
        <v>109</v>
      </c>
      <c r="F264">
        <v>1</v>
      </c>
      <c r="G264">
        <v>1</v>
      </c>
      <c r="H264">
        <v>3</v>
      </c>
      <c r="I264" t="s">
        <v>1297</v>
      </c>
      <c r="J264" t="s">
        <v>3</v>
      </c>
      <c r="K264" t="s">
        <v>1298</v>
      </c>
      <c r="L264">
        <v>1348</v>
      </c>
      <c r="N264">
        <v>1009</v>
      </c>
      <c r="O264" t="s">
        <v>651</v>
      </c>
      <c r="P264" t="s">
        <v>651</v>
      </c>
      <c r="Q264">
        <v>1000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 t="s">
        <v>14</v>
      </c>
      <c r="AG264">
        <v>0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ROW(Source!A52)</f>
        <v>52</v>
      </c>
      <c r="B265">
        <v>295889435</v>
      </c>
      <c r="C265">
        <v>295889426</v>
      </c>
      <c r="D265">
        <v>277560307</v>
      </c>
      <c r="E265">
        <v>109</v>
      </c>
      <c r="F265">
        <v>1</v>
      </c>
      <c r="G265">
        <v>1</v>
      </c>
      <c r="H265">
        <v>1</v>
      </c>
      <c r="I265" t="s">
        <v>1086</v>
      </c>
      <c r="J265" t="s">
        <v>3</v>
      </c>
      <c r="K265" t="s">
        <v>1087</v>
      </c>
      <c r="L265">
        <v>1191</v>
      </c>
      <c r="N265">
        <v>1013</v>
      </c>
      <c r="O265" t="s">
        <v>1062</v>
      </c>
      <c r="P265" t="s">
        <v>1062</v>
      </c>
      <c r="Q265">
        <v>1</v>
      </c>
      <c r="X265">
        <v>102</v>
      </c>
      <c r="Y265">
        <v>0</v>
      </c>
      <c r="Z265">
        <v>0</v>
      </c>
      <c r="AA265">
        <v>0</v>
      </c>
      <c r="AB265">
        <v>485.11</v>
      </c>
      <c r="AC265">
        <v>0</v>
      </c>
      <c r="AD265">
        <v>1</v>
      </c>
      <c r="AE265">
        <v>1</v>
      </c>
      <c r="AF265" t="s">
        <v>25</v>
      </c>
      <c r="AG265">
        <v>76.5</v>
      </c>
      <c r="AH265">
        <v>2</v>
      </c>
      <c r="AI265">
        <v>295889427</v>
      </c>
      <c r="AJ265">
        <v>177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ROW(Source!A52)</f>
        <v>52</v>
      </c>
      <c r="B266">
        <v>295889436</v>
      </c>
      <c r="C266">
        <v>295889426</v>
      </c>
      <c r="D266">
        <v>277560491</v>
      </c>
      <c r="E266">
        <v>109</v>
      </c>
      <c r="F266">
        <v>1</v>
      </c>
      <c r="G266">
        <v>1</v>
      </c>
      <c r="H266">
        <v>1</v>
      </c>
      <c r="I266" t="s">
        <v>1063</v>
      </c>
      <c r="J266" t="s">
        <v>3</v>
      </c>
      <c r="K266" t="s">
        <v>1064</v>
      </c>
      <c r="L266">
        <v>1191</v>
      </c>
      <c r="N266">
        <v>1013</v>
      </c>
      <c r="O266" t="s">
        <v>1062</v>
      </c>
      <c r="P266" t="s">
        <v>1062</v>
      </c>
      <c r="Q266">
        <v>1</v>
      </c>
      <c r="X266">
        <v>36.04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25</v>
      </c>
      <c r="AG266">
        <v>27.03</v>
      </c>
      <c r="AH266">
        <v>2</v>
      </c>
      <c r="AI266">
        <v>295889428</v>
      </c>
      <c r="AJ266">
        <v>178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ROW(Source!A52)</f>
        <v>52</v>
      </c>
      <c r="B267">
        <v>295889437</v>
      </c>
      <c r="C267">
        <v>295889426</v>
      </c>
      <c r="D267">
        <v>277944871</v>
      </c>
      <c r="E267">
        <v>1</v>
      </c>
      <c r="F267">
        <v>1</v>
      </c>
      <c r="G267">
        <v>1</v>
      </c>
      <c r="H267">
        <v>2</v>
      </c>
      <c r="I267" t="s">
        <v>1065</v>
      </c>
      <c r="J267" t="s">
        <v>1066</v>
      </c>
      <c r="K267" t="s">
        <v>1067</v>
      </c>
      <c r="L267">
        <v>1368</v>
      </c>
      <c r="N267">
        <v>1011</v>
      </c>
      <c r="O267" t="s">
        <v>961</v>
      </c>
      <c r="P267" t="s">
        <v>961</v>
      </c>
      <c r="Q267">
        <v>1</v>
      </c>
      <c r="X267">
        <v>13</v>
      </c>
      <c r="Y267">
        <v>0</v>
      </c>
      <c r="Z267">
        <v>1233.46</v>
      </c>
      <c r="AA267">
        <v>642.05999999999995</v>
      </c>
      <c r="AB267">
        <v>0</v>
      </c>
      <c r="AC267">
        <v>0</v>
      </c>
      <c r="AD267">
        <v>1</v>
      </c>
      <c r="AE267">
        <v>0</v>
      </c>
      <c r="AF267" t="s">
        <v>25</v>
      </c>
      <c r="AG267">
        <v>9.75</v>
      </c>
      <c r="AH267">
        <v>2</v>
      </c>
      <c r="AI267">
        <v>295889429</v>
      </c>
      <c r="AJ267">
        <v>179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ROW(Source!A52)</f>
        <v>52</v>
      </c>
      <c r="B268">
        <v>295889438</v>
      </c>
      <c r="C268">
        <v>295889426</v>
      </c>
      <c r="D268">
        <v>277945622</v>
      </c>
      <c r="E268">
        <v>1</v>
      </c>
      <c r="F268">
        <v>1</v>
      </c>
      <c r="G268">
        <v>1</v>
      </c>
      <c r="H268">
        <v>2</v>
      </c>
      <c r="I268" t="s">
        <v>1069</v>
      </c>
      <c r="J268" t="s">
        <v>1070</v>
      </c>
      <c r="K268" t="s">
        <v>1071</v>
      </c>
      <c r="L268">
        <v>1368</v>
      </c>
      <c r="N268">
        <v>1011</v>
      </c>
      <c r="O268" t="s">
        <v>961</v>
      </c>
      <c r="P268" t="s">
        <v>961</v>
      </c>
      <c r="Q268">
        <v>1</v>
      </c>
      <c r="X268">
        <v>1.3</v>
      </c>
      <c r="Y268">
        <v>0</v>
      </c>
      <c r="Z268">
        <v>189.67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25</v>
      </c>
      <c r="AG268">
        <v>0.97500000000000009</v>
      </c>
      <c r="AH268">
        <v>2</v>
      </c>
      <c r="AI268">
        <v>295889430</v>
      </c>
      <c r="AJ268">
        <v>180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ROW(Source!A52)</f>
        <v>52</v>
      </c>
      <c r="B269">
        <v>295889439</v>
      </c>
      <c r="C269">
        <v>295889426</v>
      </c>
      <c r="D269">
        <v>277945779</v>
      </c>
      <c r="E269">
        <v>1</v>
      </c>
      <c r="F269">
        <v>1</v>
      </c>
      <c r="G269">
        <v>1</v>
      </c>
      <c r="H269">
        <v>2</v>
      </c>
      <c r="I269" t="s">
        <v>1072</v>
      </c>
      <c r="J269" t="s">
        <v>1073</v>
      </c>
      <c r="K269" t="s">
        <v>1074</v>
      </c>
      <c r="L269">
        <v>1368</v>
      </c>
      <c r="N269">
        <v>1011</v>
      </c>
      <c r="O269" t="s">
        <v>961</v>
      </c>
      <c r="P269" t="s">
        <v>961</v>
      </c>
      <c r="Q269">
        <v>1</v>
      </c>
      <c r="X269">
        <v>15.26</v>
      </c>
      <c r="Y269">
        <v>0</v>
      </c>
      <c r="Z269">
        <v>1070.99</v>
      </c>
      <c r="AA269">
        <v>642.05999999999995</v>
      </c>
      <c r="AB269">
        <v>0</v>
      </c>
      <c r="AC269">
        <v>0</v>
      </c>
      <c r="AD269">
        <v>1</v>
      </c>
      <c r="AE269">
        <v>0</v>
      </c>
      <c r="AF269" t="s">
        <v>25</v>
      </c>
      <c r="AG269">
        <v>11.445</v>
      </c>
      <c r="AH269">
        <v>2</v>
      </c>
      <c r="AI269">
        <v>295889431</v>
      </c>
      <c r="AJ269">
        <v>181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ROW(Source!A52)</f>
        <v>52</v>
      </c>
      <c r="B270">
        <v>295889440</v>
      </c>
      <c r="C270">
        <v>295889426</v>
      </c>
      <c r="D270">
        <v>277945806</v>
      </c>
      <c r="E270">
        <v>1</v>
      </c>
      <c r="F270">
        <v>1</v>
      </c>
      <c r="G270">
        <v>1</v>
      </c>
      <c r="H270">
        <v>2</v>
      </c>
      <c r="I270" t="s">
        <v>1075</v>
      </c>
      <c r="J270" t="s">
        <v>1076</v>
      </c>
      <c r="K270" t="s">
        <v>1077</v>
      </c>
      <c r="L270">
        <v>1368</v>
      </c>
      <c r="N270">
        <v>1011</v>
      </c>
      <c r="O270" t="s">
        <v>961</v>
      </c>
      <c r="P270" t="s">
        <v>961</v>
      </c>
      <c r="Q270">
        <v>1</v>
      </c>
      <c r="X270">
        <v>2.52</v>
      </c>
      <c r="Y270">
        <v>0</v>
      </c>
      <c r="Z270">
        <v>758.04</v>
      </c>
      <c r="AA270">
        <v>477.98</v>
      </c>
      <c r="AB270">
        <v>0</v>
      </c>
      <c r="AC270">
        <v>0</v>
      </c>
      <c r="AD270">
        <v>1</v>
      </c>
      <c r="AE270">
        <v>0</v>
      </c>
      <c r="AF270" t="s">
        <v>25</v>
      </c>
      <c r="AG270">
        <v>1.8900000000000001</v>
      </c>
      <c r="AH270">
        <v>2</v>
      </c>
      <c r="AI270">
        <v>295889432</v>
      </c>
      <c r="AJ270">
        <v>182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ROW(Source!A52)</f>
        <v>52</v>
      </c>
      <c r="B271">
        <v>295889441</v>
      </c>
      <c r="C271">
        <v>295889426</v>
      </c>
      <c r="D271">
        <v>277945914</v>
      </c>
      <c r="E271">
        <v>1</v>
      </c>
      <c r="F271">
        <v>1</v>
      </c>
      <c r="G271">
        <v>1</v>
      </c>
      <c r="H271">
        <v>2</v>
      </c>
      <c r="I271" t="s">
        <v>1079</v>
      </c>
      <c r="J271" t="s">
        <v>1080</v>
      </c>
      <c r="K271" t="s">
        <v>1081</v>
      </c>
      <c r="L271">
        <v>1368</v>
      </c>
      <c r="N271">
        <v>1011</v>
      </c>
      <c r="O271" t="s">
        <v>961</v>
      </c>
      <c r="P271" t="s">
        <v>961</v>
      </c>
      <c r="Q271">
        <v>1</v>
      </c>
      <c r="X271">
        <v>5.26</v>
      </c>
      <c r="Y271">
        <v>0</v>
      </c>
      <c r="Z271">
        <v>1521.77</v>
      </c>
      <c r="AA271">
        <v>549.32000000000005</v>
      </c>
      <c r="AB271">
        <v>0</v>
      </c>
      <c r="AC271">
        <v>0</v>
      </c>
      <c r="AD271">
        <v>1</v>
      </c>
      <c r="AE271">
        <v>0</v>
      </c>
      <c r="AF271" t="s">
        <v>25</v>
      </c>
      <c r="AG271">
        <v>3.9449999999999998</v>
      </c>
      <c r="AH271">
        <v>2</v>
      </c>
      <c r="AI271">
        <v>295889433</v>
      </c>
      <c r="AJ271">
        <v>183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ROW(Source!A52)</f>
        <v>52</v>
      </c>
      <c r="B272">
        <v>295889442</v>
      </c>
      <c r="C272">
        <v>295889426</v>
      </c>
      <c r="D272">
        <v>277946622</v>
      </c>
      <c r="E272">
        <v>1</v>
      </c>
      <c r="F272">
        <v>1</v>
      </c>
      <c r="G272">
        <v>1</v>
      </c>
      <c r="H272">
        <v>2</v>
      </c>
      <c r="I272" t="s">
        <v>1083</v>
      </c>
      <c r="J272" t="s">
        <v>1084</v>
      </c>
      <c r="K272" t="s">
        <v>1085</v>
      </c>
      <c r="L272">
        <v>1368</v>
      </c>
      <c r="N272">
        <v>1011</v>
      </c>
      <c r="O272" t="s">
        <v>961</v>
      </c>
      <c r="P272" t="s">
        <v>961</v>
      </c>
      <c r="Q272">
        <v>1</v>
      </c>
      <c r="X272">
        <v>5.83</v>
      </c>
      <c r="Y272">
        <v>0</v>
      </c>
      <c r="Z272">
        <v>12.74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25</v>
      </c>
      <c r="AG272">
        <v>4.3725000000000005</v>
      </c>
      <c r="AH272">
        <v>2</v>
      </c>
      <c r="AI272">
        <v>295889434</v>
      </c>
      <c r="AJ272">
        <v>184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ROW(Source!A52)</f>
        <v>52</v>
      </c>
      <c r="B273">
        <v>295889443</v>
      </c>
      <c r="C273">
        <v>295889426</v>
      </c>
      <c r="D273">
        <v>277561081</v>
      </c>
      <c r="E273">
        <v>109</v>
      </c>
      <c r="F273">
        <v>1</v>
      </c>
      <c r="G273">
        <v>1</v>
      </c>
      <c r="H273">
        <v>3</v>
      </c>
      <c r="I273" t="s">
        <v>1290</v>
      </c>
      <c r="J273" t="s">
        <v>3</v>
      </c>
      <c r="K273" t="s">
        <v>1291</v>
      </c>
      <c r="L273">
        <v>1377</v>
      </c>
      <c r="N273">
        <v>1013</v>
      </c>
      <c r="O273" t="s">
        <v>1292</v>
      </c>
      <c r="P273" t="s">
        <v>1292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14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ROW(Source!A52)</f>
        <v>52</v>
      </c>
      <c r="B274">
        <v>295889444</v>
      </c>
      <c r="C274">
        <v>295889426</v>
      </c>
      <c r="D274">
        <v>277565419</v>
      </c>
      <c r="E274">
        <v>109</v>
      </c>
      <c r="F274">
        <v>1</v>
      </c>
      <c r="G274">
        <v>1</v>
      </c>
      <c r="H274">
        <v>3</v>
      </c>
      <c r="I274" t="s">
        <v>1293</v>
      </c>
      <c r="J274" t="s">
        <v>3</v>
      </c>
      <c r="K274" t="s">
        <v>1299</v>
      </c>
      <c r="L274">
        <v>1348</v>
      </c>
      <c r="N274">
        <v>1009</v>
      </c>
      <c r="O274" t="s">
        <v>651</v>
      </c>
      <c r="P274" t="s">
        <v>651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14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ROW(Source!A52)</f>
        <v>52</v>
      </c>
      <c r="B275">
        <v>295889445</v>
      </c>
      <c r="C275">
        <v>295889426</v>
      </c>
      <c r="D275">
        <v>277565447</v>
      </c>
      <c r="E275">
        <v>109</v>
      </c>
      <c r="F275">
        <v>1</v>
      </c>
      <c r="G275">
        <v>1</v>
      </c>
      <c r="H275">
        <v>3</v>
      </c>
      <c r="I275" t="s">
        <v>1295</v>
      </c>
      <c r="J275" t="s">
        <v>3</v>
      </c>
      <c r="K275" t="s">
        <v>1296</v>
      </c>
      <c r="L275">
        <v>1348</v>
      </c>
      <c r="N275">
        <v>1009</v>
      </c>
      <c r="O275" t="s">
        <v>651</v>
      </c>
      <c r="P275" t="s">
        <v>651</v>
      </c>
      <c r="Q275">
        <v>1000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 t="s">
        <v>14</v>
      </c>
      <c r="AG275">
        <v>0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ROW(Source!A52)</f>
        <v>52</v>
      </c>
      <c r="B276">
        <v>295889446</v>
      </c>
      <c r="C276">
        <v>295889426</v>
      </c>
      <c r="D276">
        <v>277565502</v>
      </c>
      <c r="E276">
        <v>109</v>
      </c>
      <c r="F276">
        <v>1</v>
      </c>
      <c r="G276">
        <v>1</v>
      </c>
      <c r="H276">
        <v>3</v>
      </c>
      <c r="I276" t="s">
        <v>1297</v>
      </c>
      <c r="J276" t="s">
        <v>3</v>
      </c>
      <c r="K276" t="s">
        <v>1298</v>
      </c>
      <c r="L276">
        <v>1348</v>
      </c>
      <c r="N276">
        <v>1009</v>
      </c>
      <c r="O276" t="s">
        <v>651</v>
      </c>
      <c r="P276" t="s">
        <v>651</v>
      </c>
      <c r="Q276">
        <v>1000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14</v>
      </c>
      <c r="AG276">
        <v>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ROW(Source!A53)</f>
        <v>53</v>
      </c>
      <c r="B277">
        <v>295889456</v>
      </c>
      <c r="C277">
        <v>295889447</v>
      </c>
      <c r="D277">
        <v>277560307</v>
      </c>
      <c r="E277">
        <v>109</v>
      </c>
      <c r="F277">
        <v>1</v>
      </c>
      <c r="G277">
        <v>1</v>
      </c>
      <c r="H277">
        <v>1</v>
      </c>
      <c r="I277" t="s">
        <v>1086</v>
      </c>
      <c r="J277" t="s">
        <v>3</v>
      </c>
      <c r="K277" t="s">
        <v>1087</v>
      </c>
      <c r="L277">
        <v>1191</v>
      </c>
      <c r="N277">
        <v>1013</v>
      </c>
      <c r="O277" t="s">
        <v>1062</v>
      </c>
      <c r="P277" t="s">
        <v>1062</v>
      </c>
      <c r="Q277">
        <v>1</v>
      </c>
      <c r="X277">
        <v>102</v>
      </c>
      <c r="Y277">
        <v>0</v>
      </c>
      <c r="Z277">
        <v>0</v>
      </c>
      <c r="AA277">
        <v>0</v>
      </c>
      <c r="AB277">
        <v>485.11</v>
      </c>
      <c r="AC277">
        <v>0</v>
      </c>
      <c r="AD277">
        <v>1</v>
      </c>
      <c r="AE277">
        <v>1</v>
      </c>
      <c r="AF277" t="s">
        <v>3</v>
      </c>
      <c r="AG277">
        <v>102</v>
      </c>
      <c r="AH277">
        <v>2</v>
      </c>
      <c r="AI277">
        <v>295889448</v>
      </c>
      <c r="AJ277">
        <v>185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ROW(Source!A53)</f>
        <v>53</v>
      </c>
      <c r="B278">
        <v>295889457</v>
      </c>
      <c r="C278">
        <v>295889447</v>
      </c>
      <c r="D278">
        <v>277560491</v>
      </c>
      <c r="E278">
        <v>109</v>
      </c>
      <c r="F278">
        <v>1</v>
      </c>
      <c r="G278">
        <v>1</v>
      </c>
      <c r="H278">
        <v>1</v>
      </c>
      <c r="I278" t="s">
        <v>1063</v>
      </c>
      <c r="J278" t="s">
        <v>3</v>
      </c>
      <c r="K278" t="s">
        <v>1064</v>
      </c>
      <c r="L278">
        <v>1191</v>
      </c>
      <c r="N278">
        <v>1013</v>
      </c>
      <c r="O278" t="s">
        <v>1062</v>
      </c>
      <c r="P278" t="s">
        <v>1062</v>
      </c>
      <c r="Q278">
        <v>1</v>
      </c>
      <c r="X278">
        <v>36.04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3</v>
      </c>
      <c r="AG278">
        <v>36.04</v>
      </c>
      <c r="AH278">
        <v>2</v>
      </c>
      <c r="AI278">
        <v>295889449</v>
      </c>
      <c r="AJ278">
        <v>186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ROW(Source!A53)</f>
        <v>53</v>
      </c>
      <c r="B279">
        <v>295889458</v>
      </c>
      <c r="C279">
        <v>295889447</v>
      </c>
      <c r="D279">
        <v>277944871</v>
      </c>
      <c r="E279">
        <v>1</v>
      </c>
      <c r="F279">
        <v>1</v>
      </c>
      <c r="G279">
        <v>1</v>
      </c>
      <c r="H279">
        <v>2</v>
      </c>
      <c r="I279" t="s">
        <v>1065</v>
      </c>
      <c r="J279" t="s">
        <v>1066</v>
      </c>
      <c r="K279" t="s">
        <v>1067</v>
      </c>
      <c r="L279">
        <v>1368</v>
      </c>
      <c r="N279">
        <v>1011</v>
      </c>
      <c r="O279" t="s">
        <v>961</v>
      </c>
      <c r="P279" t="s">
        <v>961</v>
      </c>
      <c r="Q279">
        <v>1</v>
      </c>
      <c r="X279">
        <v>13</v>
      </c>
      <c r="Y279">
        <v>0</v>
      </c>
      <c r="Z279">
        <v>1233.46</v>
      </c>
      <c r="AA279">
        <v>642.05999999999995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13</v>
      </c>
      <c r="AH279">
        <v>2</v>
      </c>
      <c r="AI279">
        <v>295889450</v>
      </c>
      <c r="AJ279">
        <v>187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ROW(Source!A53)</f>
        <v>53</v>
      </c>
      <c r="B280">
        <v>295889459</v>
      </c>
      <c r="C280">
        <v>295889447</v>
      </c>
      <c r="D280">
        <v>277945622</v>
      </c>
      <c r="E280">
        <v>1</v>
      </c>
      <c r="F280">
        <v>1</v>
      </c>
      <c r="G280">
        <v>1</v>
      </c>
      <c r="H280">
        <v>2</v>
      </c>
      <c r="I280" t="s">
        <v>1069</v>
      </c>
      <c r="J280" t="s">
        <v>1070</v>
      </c>
      <c r="K280" t="s">
        <v>1071</v>
      </c>
      <c r="L280">
        <v>1368</v>
      </c>
      <c r="N280">
        <v>1011</v>
      </c>
      <c r="O280" t="s">
        <v>961</v>
      </c>
      <c r="P280" t="s">
        <v>961</v>
      </c>
      <c r="Q280">
        <v>1</v>
      </c>
      <c r="X280">
        <v>1.3</v>
      </c>
      <c r="Y280">
        <v>0</v>
      </c>
      <c r="Z280">
        <v>189.67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1.3</v>
      </c>
      <c r="AH280">
        <v>2</v>
      </c>
      <c r="AI280">
        <v>295889451</v>
      </c>
      <c r="AJ280">
        <v>188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ROW(Source!A53)</f>
        <v>53</v>
      </c>
      <c r="B281">
        <v>295889460</v>
      </c>
      <c r="C281">
        <v>295889447</v>
      </c>
      <c r="D281">
        <v>277945779</v>
      </c>
      <c r="E281">
        <v>1</v>
      </c>
      <c r="F281">
        <v>1</v>
      </c>
      <c r="G281">
        <v>1</v>
      </c>
      <c r="H281">
        <v>2</v>
      </c>
      <c r="I281" t="s">
        <v>1072</v>
      </c>
      <c r="J281" t="s">
        <v>1073</v>
      </c>
      <c r="K281" t="s">
        <v>1074</v>
      </c>
      <c r="L281">
        <v>1368</v>
      </c>
      <c r="N281">
        <v>1011</v>
      </c>
      <c r="O281" t="s">
        <v>961</v>
      </c>
      <c r="P281" t="s">
        <v>961</v>
      </c>
      <c r="Q281">
        <v>1</v>
      </c>
      <c r="X281">
        <v>15.26</v>
      </c>
      <c r="Y281">
        <v>0</v>
      </c>
      <c r="Z281">
        <v>1070.99</v>
      </c>
      <c r="AA281">
        <v>642.05999999999995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15.26</v>
      </c>
      <c r="AH281">
        <v>2</v>
      </c>
      <c r="AI281">
        <v>295889452</v>
      </c>
      <c r="AJ281">
        <v>189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ROW(Source!A53)</f>
        <v>53</v>
      </c>
      <c r="B282">
        <v>295889461</v>
      </c>
      <c r="C282">
        <v>295889447</v>
      </c>
      <c r="D282">
        <v>277945806</v>
      </c>
      <c r="E282">
        <v>1</v>
      </c>
      <c r="F282">
        <v>1</v>
      </c>
      <c r="G282">
        <v>1</v>
      </c>
      <c r="H282">
        <v>2</v>
      </c>
      <c r="I282" t="s">
        <v>1075</v>
      </c>
      <c r="J282" t="s">
        <v>1076</v>
      </c>
      <c r="K282" t="s">
        <v>1077</v>
      </c>
      <c r="L282">
        <v>1368</v>
      </c>
      <c r="N282">
        <v>1011</v>
      </c>
      <c r="O282" t="s">
        <v>961</v>
      </c>
      <c r="P282" t="s">
        <v>961</v>
      </c>
      <c r="Q282">
        <v>1</v>
      </c>
      <c r="X282">
        <v>2.52</v>
      </c>
      <c r="Y282">
        <v>0</v>
      </c>
      <c r="Z282">
        <v>758.04</v>
      </c>
      <c r="AA282">
        <v>477.98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2.52</v>
      </c>
      <c r="AH282">
        <v>2</v>
      </c>
      <c r="AI282">
        <v>295889453</v>
      </c>
      <c r="AJ282">
        <v>190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ROW(Source!A53)</f>
        <v>53</v>
      </c>
      <c r="B283">
        <v>295889462</v>
      </c>
      <c r="C283">
        <v>295889447</v>
      </c>
      <c r="D283">
        <v>277945914</v>
      </c>
      <c r="E283">
        <v>1</v>
      </c>
      <c r="F283">
        <v>1</v>
      </c>
      <c r="G283">
        <v>1</v>
      </c>
      <c r="H283">
        <v>2</v>
      </c>
      <c r="I283" t="s">
        <v>1079</v>
      </c>
      <c r="J283" t="s">
        <v>1080</v>
      </c>
      <c r="K283" t="s">
        <v>1081</v>
      </c>
      <c r="L283">
        <v>1368</v>
      </c>
      <c r="N283">
        <v>1011</v>
      </c>
      <c r="O283" t="s">
        <v>961</v>
      </c>
      <c r="P283" t="s">
        <v>961</v>
      </c>
      <c r="Q283">
        <v>1</v>
      </c>
      <c r="X283">
        <v>5.26</v>
      </c>
      <c r="Y283">
        <v>0</v>
      </c>
      <c r="Z283">
        <v>1521.77</v>
      </c>
      <c r="AA283">
        <v>549.32000000000005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5.26</v>
      </c>
      <c r="AH283">
        <v>2</v>
      </c>
      <c r="AI283">
        <v>295889454</v>
      </c>
      <c r="AJ283">
        <v>191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ROW(Source!A53)</f>
        <v>53</v>
      </c>
      <c r="B284">
        <v>295889463</v>
      </c>
      <c r="C284">
        <v>295889447</v>
      </c>
      <c r="D284">
        <v>277946622</v>
      </c>
      <c r="E284">
        <v>1</v>
      </c>
      <c r="F284">
        <v>1</v>
      </c>
      <c r="G284">
        <v>1</v>
      </c>
      <c r="H284">
        <v>2</v>
      </c>
      <c r="I284" t="s">
        <v>1083</v>
      </c>
      <c r="J284" t="s">
        <v>1084</v>
      </c>
      <c r="K284" t="s">
        <v>1085</v>
      </c>
      <c r="L284">
        <v>1368</v>
      </c>
      <c r="N284">
        <v>1011</v>
      </c>
      <c r="O284" t="s">
        <v>961</v>
      </c>
      <c r="P284" t="s">
        <v>961</v>
      </c>
      <c r="Q284">
        <v>1</v>
      </c>
      <c r="X284">
        <v>5.83</v>
      </c>
      <c r="Y284">
        <v>0</v>
      </c>
      <c r="Z284">
        <v>12.74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5.83</v>
      </c>
      <c r="AH284">
        <v>2</v>
      </c>
      <c r="AI284">
        <v>295889455</v>
      </c>
      <c r="AJ284">
        <v>192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ROW(Source!A53)</f>
        <v>53</v>
      </c>
      <c r="B285">
        <v>295889464</v>
      </c>
      <c r="C285">
        <v>295889447</v>
      </c>
      <c r="D285">
        <v>277561081</v>
      </c>
      <c r="E285">
        <v>109</v>
      </c>
      <c r="F285">
        <v>1</v>
      </c>
      <c r="G285">
        <v>1</v>
      </c>
      <c r="H285">
        <v>3</v>
      </c>
      <c r="I285" t="s">
        <v>1290</v>
      </c>
      <c r="J285" t="s">
        <v>3</v>
      </c>
      <c r="K285" t="s">
        <v>1291</v>
      </c>
      <c r="L285">
        <v>1377</v>
      </c>
      <c r="N285">
        <v>1013</v>
      </c>
      <c r="O285" t="s">
        <v>1292</v>
      </c>
      <c r="P285" t="s">
        <v>1292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14</v>
      </c>
      <c r="AG285">
        <v>0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ROW(Source!A53)</f>
        <v>53</v>
      </c>
      <c r="B286">
        <v>295889465</v>
      </c>
      <c r="C286">
        <v>295889447</v>
      </c>
      <c r="D286">
        <v>277565419</v>
      </c>
      <c r="E286">
        <v>109</v>
      </c>
      <c r="F286">
        <v>1</v>
      </c>
      <c r="G286">
        <v>1</v>
      </c>
      <c r="H286">
        <v>3</v>
      </c>
      <c r="I286" t="s">
        <v>1293</v>
      </c>
      <c r="J286" t="s">
        <v>3</v>
      </c>
      <c r="K286" t="s">
        <v>1299</v>
      </c>
      <c r="L286">
        <v>1348</v>
      </c>
      <c r="N286">
        <v>1009</v>
      </c>
      <c r="O286" t="s">
        <v>651</v>
      </c>
      <c r="P286" t="s">
        <v>651</v>
      </c>
      <c r="Q286">
        <v>1000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0</v>
      </c>
      <c r="AF286" t="s">
        <v>14</v>
      </c>
      <c r="AG286">
        <v>0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ROW(Source!A53)</f>
        <v>53</v>
      </c>
      <c r="B287">
        <v>295889466</v>
      </c>
      <c r="C287">
        <v>295889447</v>
      </c>
      <c r="D287">
        <v>277565447</v>
      </c>
      <c r="E287">
        <v>109</v>
      </c>
      <c r="F287">
        <v>1</v>
      </c>
      <c r="G287">
        <v>1</v>
      </c>
      <c r="H287">
        <v>3</v>
      </c>
      <c r="I287" t="s">
        <v>1295</v>
      </c>
      <c r="J287" t="s">
        <v>3</v>
      </c>
      <c r="K287" t="s">
        <v>1296</v>
      </c>
      <c r="L287">
        <v>1348</v>
      </c>
      <c r="N287">
        <v>1009</v>
      </c>
      <c r="O287" t="s">
        <v>651</v>
      </c>
      <c r="P287" t="s">
        <v>651</v>
      </c>
      <c r="Q287">
        <v>1000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14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ROW(Source!A53)</f>
        <v>53</v>
      </c>
      <c r="B288">
        <v>295889467</v>
      </c>
      <c r="C288">
        <v>295889447</v>
      </c>
      <c r="D288">
        <v>277565502</v>
      </c>
      <c r="E288">
        <v>109</v>
      </c>
      <c r="F288">
        <v>1</v>
      </c>
      <c r="G288">
        <v>1</v>
      </c>
      <c r="H288">
        <v>3</v>
      </c>
      <c r="I288" t="s">
        <v>1297</v>
      </c>
      <c r="J288" t="s">
        <v>3</v>
      </c>
      <c r="K288" t="s">
        <v>1298</v>
      </c>
      <c r="L288">
        <v>1348</v>
      </c>
      <c r="N288">
        <v>1009</v>
      </c>
      <c r="O288" t="s">
        <v>651</v>
      </c>
      <c r="P288" t="s">
        <v>651</v>
      </c>
      <c r="Q288">
        <v>1000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 t="s">
        <v>14</v>
      </c>
      <c r="AG288">
        <v>0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ROW(Source!A54)</f>
        <v>54</v>
      </c>
      <c r="B289">
        <v>295889477</v>
      </c>
      <c r="C289">
        <v>295889468</v>
      </c>
      <c r="D289">
        <v>277560299</v>
      </c>
      <c r="E289">
        <v>109</v>
      </c>
      <c r="F289">
        <v>1</v>
      </c>
      <c r="G289">
        <v>1</v>
      </c>
      <c r="H289">
        <v>1</v>
      </c>
      <c r="I289" t="s">
        <v>1088</v>
      </c>
      <c r="J289" t="s">
        <v>3</v>
      </c>
      <c r="K289" t="s">
        <v>1089</v>
      </c>
      <c r="L289">
        <v>1191</v>
      </c>
      <c r="N289">
        <v>1013</v>
      </c>
      <c r="O289" t="s">
        <v>1062</v>
      </c>
      <c r="P289" t="s">
        <v>1062</v>
      </c>
      <c r="Q289">
        <v>1</v>
      </c>
      <c r="X289">
        <v>93.3</v>
      </c>
      <c r="Y289">
        <v>0</v>
      </c>
      <c r="Z289">
        <v>0</v>
      </c>
      <c r="AA289">
        <v>0</v>
      </c>
      <c r="AB289">
        <v>467.28</v>
      </c>
      <c r="AC289">
        <v>0</v>
      </c>
      <c r="AD289">
        <v>1</v>
      </c>
      <c r="AE289">
        <v>1</v>
      </c>
      <c r="AF289" t="s">
        <v>25</v>
      </c>
      <c r="AG289">
        <v>69.974999999999994</v>
      </c>
      <c r="AH289">
        <v>2</v>
      </c>
      <c r="AI289">
        <v>295889469</v>
      </c>
      <c r="AJ289">
        <v>193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ROW(Source!A54)</f>
        <v>54</v>
      </c>
      <c r="B290">
        <v>295889478</v>
      </c>
      <c r="C290">
        <v>295889468</v>
      </c>
      <c r="D290">
        <v>277560491</v>
      </c>
      <c r="E290">
        <v>109</v>
      </c>
      <c r="F290">
        <v>1</v>
      </c>
      <c r="G290">
        <v>1</v>
      </c>
      <c r="H290">
        <v>1</v>
      </c>
      <c r="I290" t="s">
        <v>1063</v>
      </c>
      <c r="J290" t="s">
        <v>3</v>
      </c>
      <c r="K290" t="s">
        <v>1064</v>
      </c>
      <c r="L290">
        <v>1191</v>
      </c>
      <c r="N290">
        <v>1013</v>
      </c>
      <c r="O290" t="s">
        <v>1062</v>
      </c>
      <c r="P290" t="s">
        <v>1062</v>
      </c>
      <c r="Q290">
        <v>1</v>
      </c>
      <c r="X290">
        <v>35.159999999999997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25</v>
      </c>
      <c r="AG290">
        <v>26.369999999999997</v>
      </c>
      <c r="AH290">
        <v>2</v>
      </c>
      <c r="AI290">
        <v>295889470</v>
      </c>
      <c r="AJ290">
        <v>194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ROW(Source!A54)</f>
        <v>54</v>
      </c>
      <c r="B291">
        <v>295889479</v>
      </c>
      <c r="C291">
        <v>295889468</v>
      </c>
      <c r="D291">
        <v>277944871</v>
      </c>
      <c r="E291">
        <v>1</v>
      </c>
      <c r="F291">
        <v>1</v>
      </c>
      <c r="G291">
        <v>1</v>
      </c>
      <c r="H291">
        <v>2</v>
      </c>
      <c r="I291" t="s">
        <v>1065</v>
      </c>
      <c r="J291" t="s">
        <v>1066</v>
      </c>
      <c r="K291" t="s">
        <v>1067</v>
      </c>
      <c r="L291">
        <v>1368</v>
      </c>
      <c r="N291">
        <v>1011</v>
      </c>
      <c r="O291" t="s">
        <v>961</v>
      </c>
      <c r="P291" t="s">
        <v>961</v>
      </c>
      <c r="Q291">
        <v>1</v>
      </c>
      <c r="X291">
        <v>12</v>
      </c>
      <c r="Y291">
        <v>0</v>
      </c>
      <c r="Z291">
        <v>1233.46</v>
      </c>
      <c r="AA291">
        <v>642.05999999999995</v>
      </c>
      <c r="AB291">
        <v>0</v>
      </c>
      <c r="AC291">
        <v>0</v>
      </c>
      <c r="AD291">
        <v>1</v>
      </c>
      <c r="AE291">
        <v>0</v>
      </c>
      <c r="AF291" t="s">
        <v>25</v>
      </c>
      <c r="AG291">
        <v>9</v>
      </c>
      <c r="AH291">
        <v>2</v>
      </c>
      <c r="AI291">
        <v>295889471</v>
      </c>
      <c r="AJ291">
        <v>195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ROW(Source!A54)</f>
        <v>54</v>
      </c>
      <c r="B292">
        <v>295889480</v>
      </c>
      <c r="C292">
        <v>295889468</v>
      </c>
      <c r="D292">
        <v>277945622</v>
      </c>
      <c r="E292">
        <v>1</v>
      </c>
      <c r="F292">
        <v>1</v>
      </c>
      <c r="G292">
        <v>1</v>
      </c>
      <c r="H292">
        <v>2</v>
      </c>
      <c r="I292" t="s">
        <v>1069</v>
      </c>
      <c r="J292" t="s">
        <v>1070</v>
      </c>
      <c r="K292" t="s">
        <v>1071</v>
      </c>
      <c r="L292">
        <v>1368</v>
      </c>
      <c r="N292">
        <v>1011</v>
      </c>
      <c r="O292" t="s">
        <v>961</v>
      </c>
      <c r="P292" t="s">
        <v>961</v>
      </c>
      <c r="Q292">
        <v>1</v>
      </c>
      <c r="X292">
        <v>1.1000000000000001</v>
      </c>
      <c r="Y292">
        <v>0</v>
      </c>
      <c r="Z292">
        <v>189.67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25</v>
      </c>
      <c r="AG292">
        <v>0.82500000000000007</v>
      </c>
      <c r="AH292">
        <v>2</v>
      </c>
      <c r="AI292">
        <v>295889472</v>
      </c>
      <c r="AJ292">
        <v>196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ROW(Source!A54)</f>
        <v>54</v>
      </c>
      <c r="B293">
        <v>295889481</v>
      </c>
      <c r="C293">
        <v>295889468</v>
      </c>
      <c r="D293">
        <v>277945779</v>
      </c>
      <c r="E293">
        <v>1</v>
      </c>
      <c r="F293">
        <v>1</v>
      </c>
      <c r="G293">
        <v>1</v>
      </c>
      <c r="H293">
        <v>2</v>
      </c>
      <c r="I293" t="s">
        <v>1072</v>
      </c>
      <c r="J293" t="s">
        <v>1073</v>
      </c>
      <c r="K293" t="s">
        <v>1074</v>
      </c>
      <c r="L293">
        <v>1368</v>
      </c>
      <c r="N293">
        <v>1011</v>
      </c>
      <c r="O293" t="s">
        <v>961</v>
      </c>
      <c r="P293" t="s">
        <v>961</v>
      </c>
      <c r="Q293">
        <v>1</v>
      </c>
      <c r="X293">
        <v>15.46</v>
      </c>
      <c r="Y293">
        <v>0</v>
      </c>
      <c r="Z293">
        <v>1070.99</v>
      </c>
      <c r="AA293">
        <v>642.05999999999995</v>
      </c>
      <c r="AB293">
        <v>0</v>
      </c>
      <c r="AC293">
        <v>0</v>
      </c>
      <c r="AD293">
        <v>1</v>
      </c>
      <c r="AE293">
        <v>0</v>
      </c>
      <c r="AF293" t="s">
        <v>25</v>
      </c>
      <c r="AG293">
        <v>11.595000000000001</v>
      </c>
      <c r="AH293">
        <v>2</v>
      </c>
      <c r="AI293">
        <v>295889473</v>
      </c>
      <c r="AJ293">
        <v>197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ROW(Source!A54)</f>
        <v>54</v>
      </c>
      <c r="B294">
        <v>295889482</v>
      </c>
      <c r="C294">
        <v>295889468</v>
      </c>
      <c r="D294">
        <v>277945806</v>
      </c>
      <c r="E294">
        <v>1</v>
      </c>
      <c r="F294">
        <v>1</v>
      </c>
      <c r="G294">
        <v>1</v>
      </c>
      <c r="H294">
        <v>2</v>
      </c>
      <c r="I294" t="s">
        <v>1075</v>
      </c>
      <c r="J294" t="s">
        <v>1076</v>
      </c>
      <c r="K294" t="s">
        <v>1077</v>
      </c>
      <c r="L294">
        <v>1368</v>
      </c>
      <c r="N294">
        <v>1011</v>
      </c>
      <c r="O294" t="s">
        <v>961</v>
      </c>
      <c r="P294" t="s">
        <v>961</v>
      </c>
      <c r="Q294">
        <v>1</v>
      </c>
      <c r="X294">
        <v>2.36</v>
      </c>
      <c r="Y294">
        <v>0</v>
      </c>
      <c r="Z294">
        <v>758.04</v>
      </c>
      <c r="AA294">
        <v>477.98</v>
      </c>
      <c r="AB294">
        <v>0</v>
      </c>
      <c r="AC294">
        <v>0</v>
      </c>
      <c r="AD294">
        <v>1</v>
      </c>
      <c r="AE294">
        <v>0</v>
      </c>
      <c r="AF294" t="s">
        <v>25</v>
      </c>
      <c r="AG294">
        <v>1.77</v>
      </c>
      <c r="AH294">
        <v>2</v>
      </c>
      <c r="AI294">
        <v>295889474</v>
      </c>
      <c r="AJ294">
        <v>198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ROW(Source!A54)</f>
        <v>54</v>
      </c>
      <c r="B295">
        <v>295889483</v>
      </c>
      <c r="C295">
        <v>295889468</v>
      </c>
      <c r="D295">
        <v>277945914</v>
      </c>
      <c r="E295">
        <v>1</v>
      </c>
      <c r="F295">
        <v>1</v>
      </c>
      <c r="G295">
        <v>1</v>
      </c>
      <c r="H295">
        <v>2</v>
      </c>
      <c r="I295" t="s">
        <v>1079</v>
      </c>
      <c r="J295" t="s">
        <v>1080</v>
      </c>
      <c r="K295" t="s">
        <v>1081</v>
      </c>
      <c r="L295">
        <v>1368</v>
      </c>
      <c r="N295">
        <v>1011</v>
      </c>
      <c r="O295" t="s">
        <v>961</v>
      </c>
      <c r="P295" t="s">
        <v>961</v>
      </c>
      <c r="Q295">
        <v>1</v>
      </c>
      <c r="X295">
        <v>5.34</v>
      </c>
      <c r="Y295">
        <v>0</v>
      </c>
      <c r="Z295">
        <v>1521.77</v>
      </c>
      <c r="AA295">
        <v>549.32000000000005</v>
      </c>
      <c r="AB295">
        <v>0</v>
      </c>
      <c r="AC295">
        <v>0</v>
      </c>
      <c r="AD295">
        <v>1</v>
      </c>
      <c r="AE295">
        <v>0</v>
      </c>
      <c r="AF295" t="s">
        <v>25</v>
      </c>
      <c r="AG295">
        <v>4.0049999999999999</v>
      </c>
      <c r="AH295">
        <v>2</v>
      </c>
      <c r="AI295">
        <v>295889475</v>
      </c>
      <c r="AJ295">
        <v>199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ROW(Source!A54)</f>
        <v>54</v>
      </c>
      <c r="B296">
        <v>295889484</v>
      </c>
      <c r="C296">
        <v>295889468</v>
      </c>
      <c r="D296">
        <v>277946622</v>
      </c>
      <c r="E296">
        <v>1</v>
      </c>
      <c r="F296">
        <v>1</v>
      </c>
      <c r="G296">
        <v>1</v>
      </c>
      <c r="H296">
        <v>2</v>
      </c>
      <c r="I296" t="s">
        <v>1083</v>
      </c>
      <c r="J296" t="s">
        <v>1084</v>
      </c>
      <c r="K296" t="s">
        <v>1085</v>
      </c>
      <c r="L296">
        <v>1368</v>
      </c>
      <c r="N296">
        <v>1011</v>
      </c>
      <c r="O296" t="s">
        <v>961</v>
      </c>
      <c r="P296" t="s">
        <v>961</v>
      </c>
      <c r="Q296">
        <v>1</v>
      </c>
      <c r="X296">
        <v>2.64</v>
      </c>
      <c r="Y296">
        <v>0</v>
      </c>
      <c r="Z296">
        <v>12.74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25</v>
      </c>
      <c r="AG296">
        <v>1.98</v>
      </c>
      <c r="AH296">
        <v>2</v>
      </c>
      <c r="AI296">
        <v>295889476</v>
      </c>
      <c r="AJ296">
        <v>200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ROW(Source!A54)</f>
        <v>54</v>
      </c>
      <c r="B297">
        <v>295889485</v>
      </c>
      <c r="C297">
        <v>295889468</v>
      </c>
      <c r="D297">
        <v>277561081</v>
      </c>
      <c r="E297">
        <v>109</v>
      </c>
      <c r="F297">
        <v>1</v>
      </c>
      <c r="G297">
        <v>1</v>
      </c>
      <c r="H297">
        <v>3</v>
      </c>
      <c r="I297" t="s">
        <v>1290</v>
      </c>
      <c r="J297" t="s">
        <v>3</v>
      </c>
      <c r="K297" t="s">
        <v>1291</v>
      </c>
      <c r="L297">
        <v>1377</v>
      </c>
      <c r="N297">
        <v>1013</v>
      </c>
      <c r="O297" t="s">
        <v>1292</v>
      </c>
      <c r="P297" t="s">
        <v>1292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14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ROW(Source!A54)</f>
        <v>54</v>
      </c>
      <c r="B298">
        <v>295889486</v>
      </c>
      <c r="C298">
        <v>295889468</v>
      </c>
      <c r="D298">
        <v>277565419</v>
      </c>
      <c r="E298">
        <v>109</v>
      </c>
      <c r="F298">
        <v>1</v>
      </c>
      <c r="G298">
        <v>1</v>
      </c>
      <c r="H298">
        <v>3</v>
      </c>
      <c r="I298" t="s">
        <v>1293</v>
      </c>
      <c r="J298" t="s">
        <v>3</v>
      </c>
      <c r="K298" t="s">
        <v>1299</v>
      </c>
      <c r="L298">
        <v>1348</v>
      </c>
      <c r="N298">
        <v>1009</v>
      </c>
      <c r="O298" t="s">
        <v>651</v>
      </c>
      <c r="P298" t="s">
        <v>651</v>
      </c>
      <c r="Q298">
        <v>1000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14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ROW(Source!A54)</f>
        <v>54</v>
      </c>
      <c r="B299">
        <v>295889487</v>
      </c>
      <c r="C299">
        <v>295889468</v>
      </c>
      <c r="D299">
        <v>277565447</v>
      </c>
      <c r="E299">
        <v>109</v>
      </c>
      <c r="F299">
        <v>1</v>
      </c>
      <c r="G299">
        <v>1</v>
      </c>
      <c r="H299">
        <v>3</v>
      </c>
      <c r="I299" t="s">
        <v>1295</v>
      </c>
      <c r="J299" t="s">
        <v>3</v>
      </c>
      <c r="K299" t="s">
        <v>1296</v>
      </c>
      <c r="L299">
        <v>1348</v>
      </c>
      <c r="N299">
        <v>1009</v>
      </c>
      <c r="O299" t="s">
        <v>651</v>
      </c>
      <c r="P299" t="s">
        <v>651</v>
      </c>
      <c r="Q299">
        <v>1000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 t="s">
        <v>14</v>
      </c>
      <c r="AG299">
        <v>0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ROW(Source!A54)</f>
        <v>54</v>
      </c>
      <c r="B300">
        <v>295889488</v>
      </c>
      <c r="C300">
        <v>295889468</v>
      </c>
      <c r="D300">
        <v>277565502</v>
      </c>
      <c r="E300">
        <v>109</v>
      </c>
      <c r="F300">
        <v>1</v>
      </c>
      <c r="G300">
        <v>1</v>
      </c>
      <c r="H300">
        <v>3</v>
      </c>
      <c r="I300" t="s">
        <v>1297</v>
      </c>
      <c r="J300" t="s">
        <v>3</v>
      </c>
      <c r="K300" t="s">
        <v>1298</v>
      </c>
      <c r="L300">
        <v>1348</v>
      </c>
      <c r="N300">
        <v>1009</v>
      </c>
      <c r="O300" t="s">
        <v>651</v>
      </c>
      <c r="P300" t="s">
        <v>651</v>
      </c>
      <c r="Q300">
        <v>1000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0</v>
      </c>
      <c r="AF300" t="s">
        <v>14</v>
      </c>
      <c r="AG300">
        <v>0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ROW(Source!A55)</f>
        <v>55</v>
      </c>
      <c r="B301">
        <v>295889498</v>
      </c>
      <c r="C301">
        <v>295889489</v>
      </c>
      <c r="D301">
        <v>277560299</v>
      </c>
      <c r="E301">
        <v>109</v>
      </c>
      <c r="F301">
        <v>1</v>
      </c>
      <c r="G301">
        <v>1</v>
      </c>
      <c r="H301">
        <v>1</v>
      </c>
      <c r="I301" t="s">
        <v>1088</v>
      </c>
      <c r="J301" t="s">
        <v>3</v>
      </c>
      <c r="K301" t="s">
        <v>1089</v>
      </c>
      <c r="L301">
        <v>1191</v>
      </c>
      <c r="N301">
        <v>1013</v>
      </c>
      <c r="O301" t="s">
        <v>1062</v>
      </c>
      <c r="P301" t="s">
        <v>1062</v>
      </c>
      <c r="Q301">
        <v>1</v>
      </c>
      <c r="X301">
        <v>93.3</v>
      </c>
      <c r="Y301">
        <v>0</v>
      </c>
      <c r="Z301">
        <v>0</v>
      </c>
      <c r="AA301">
        <v>0</v>
      </c>
      <c r="AB301">
        <v>467.28</v>
      </c>
      <c r="AC301">
        <v>0</v>
      </c>
      <c r="AD301">
        <v>1</v>
      </c>
      <c r="AE301">
        <v>1</v>
      </c>
      <c r="AF301" t="s">
        <v>3</v>
      </c>
      <c r="AG301">
        <v>93.3</v>
      </c>
      <c r="AH301">
        <v>2</v>
      </c>
      <c r="AI301">
        <v>295889490</v>
      </c>
      <c r="AJ301">
        <v>201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ROW(Source!A55)</f>
        <v>55</v>
      </c>
      <c r="B302">
        <v>295889499</v>
      </c>
      <c r="C302">
        <v>295889489</v>
      </c>
      <c r="D302">
        <v>277560491</v>
      </c>
      <c r="E302">
        <v>109</v>
      </c>
      <c r="F302">
        <v>1</v>
      </c>
      <c r="G302">
        <v>1</v>
      </c>
      <c r="H302">
        <v>1</v>
      </c>
      <c r="I302" t="s">
        <v>1063</v>
      </c>
      <c r="J302" t="s">
        <v>3</v>
      </c>
      <c r="K302" t="s">
        <v>1064</v>
      </c>
      <c r="L302">
        <v>1191</v>
      </c>
      <c r="N302">
        <v>1013</v>
      </c>
      <c r="O302" t="s">
        <v>1062</v>
      </c>
      <c r="P302" t="s">
        <v>1062</v>
      </c>
      <c r="Q302">
        <v>1</v>
      </c>
      <c r="X302">
        <v>35.159999999999997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3</v>
      </c>
      <c r="AG302">
        <v>35.159999999999997</v>
      </c>
      <c r="AH302">
        <v>2</v>
      </c>
      <c r="AI302">
        <v>295889491</v>
      </c>
      <c r="AJ302">
        <v>202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ROW(Source!A55)</f>
        <v>55</v>
      </c>
      <c r="B303">
        <v>295889500</v>
      </c>
      <c r="C303">
        <v>295889489</v>
      </c>
      <c r="D303">
        <v>277944871</v>
      </c>
      <c r="E303">
        <v>1</v>
      </c>
      <c r="F303">
        <v>1</v>
      </c>
      <c r="G303">
        <v>1</v>
      </c>
      <c r="H303">
        <v>2</v>
      </c>
      <c r="I303" t="s">
        <v>1065</v>
      </c>
      <c r="J303" t="s">
        <v>1066</v>
      </c>
      <c r="K303" t="s">
        <v>1067</v>
      </c>
      <c r="L303">
        <v>1368</v>
      </c>
      <c r="N303">
        <v>1011</v>
      </c>
      <c r="O303" t="s">
        <v>961</v>
      </c>
      <c r="P303" t="s">
        <v>961</v>
      </c>
      <c r="Q303">
        <v>1</v>
      </c>
      <c r="X303">
        <v>12</v>
      </c>
      <c r="Y303">
        <v>0</v>
      </c>
      <c r="Z303">
        <v>1233.46</v>
      </c>
      <c r="AA303">
        <v>642.05999999999995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12</v>
      </c>
      <c r="AH303">
        <v>2</v>
      </c>
      <c r="AI303">
        <v>295889492</v>
      </c>
      <c r="AJ303">
        <v>203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ROW(Source!A55)</f>
        <v>55</v>
      </c>
      <c r="B304">
        <v>295889501</v>
      </c>
      <c r="C304">
        <v>295889489</v>
      </c>
      <c r="D304">
        <v>277945622</v>
      </c>
      <c r="E304">
        <v>1</v>
      </c>
      <c r="F304">
        <v>1</v>
      </c>
      <c r="G304">
        <v>1</v>
      </c>
      <c r="H304">
        <v>2</v>
      </c>
      <c r="I304" t="s">
        <v>1069</v>
      </c>
      <c r="J304" t="s">
        <v>1070</v>
      </c>
      <c r="K304" t="s">
        <v>1071</v>
      </c>
      <c r="L304">
        <v>1368</v>
      </c>
      <c r="N304">
        <v>1011</v>
      </c>
      <c r="O304" t="s">
        <v>961</v>
      </c>
      <c r="P304" t="s">
        <v>961</v>
      </c>
      <c r="Q304">
        <v>1</v>
      </c>
      <c r="X304">
        <v>1.1000000000000001</v>
      </c>
      <c r="Y304">
        <v>0</v>
      </c>
      <c r="Z304">
        <v>189.67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1.1000000000000001</v>
      </c>
      <c r="AH304">
        <v>2</v>
      </c>
      <c r="AI304">
        <v>295889493</v>
      </c>
      <c r="AJ304">
        <v>204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ROW(Source!A55)</f>
        <v>55</v>
      </c>
      <c r="B305">
        <v>295889502</v>
      </c>
      <c r="C305">
        <v>295889489</v>
      </c>
      <c r="D305">
        <v>277945779</v>
      </c>
      <c r="E305">
        <v>1</v>
      </c>
      <c r="F305">
        <v>1</v>
      </c>
      <c r="G305">
        <v>1</v>
      </c>
      <c r="H305">
        <v>2</v>
      </c>
      <c r="I305" t="s">
        <v>1072</v>
      </c>
      <c r="J305" t="s">
        <v>1073</v>
      </c>
      <c r="K305" t="s">
        <v>1074</v>
      </c>
      <c r="L305">
        <v>1368</v>
      </c>
      <c r="N305">
        <v>1011</v>
      </c>
      <c r="O305" t="s">
        <v>961</v>
      </c>
      <c r="P305" t="s">
        <v>961</v>
      </c>
      <c r="Q305">
        <v>1</v>
      </c>
      <c r="X305">
        <v>15.46</v>
      </c>
      <c r="Y305">
        <v>0</v>
      </c>
      <c r="Z305">
        <v>1070.99</v>
      </c>
      <c r="AA305">
        <v>642.05999999999995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15.46</v>
      </c>
      <c r="AH305">
        <v>2</v>
      </c>
      <c r="AI305">
        <v>295889494</v>
      </c>
      <c r="AJ305">
        <v>205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ROW(Source!A55)</f>
        <v>55</v>
      </c>
      <c r="B306">
        <v>295889503</v>
      </c>
      <c r="C306">
        <v>295889489</v>
      </c>
      <c r="D306">
        <v>277945806</v>
      </c>
      <c r="E306">
        <v>1</v>
      </c>
      <c r="F306">
        <v>1</v>
      </c>
      <c r="G306">
        <v>1</v>
      </c>
      <c r="H306">
        <v>2</v>
      </c>
      <c r="I306" t="s">
        <v>1075</v>
      </c>
      <c r="J306" t="s">
        <v>1076</v>
      </c>
      <c r="K306" t="s">
        <v>1077</v>
      </c>
      <c r="L306">
        <v>1368</v>
      </c>
      <c r="N306">
        <v>1011</v>
      </c>
      <c r="O306" t="s">
        <v>961</v>
      </c>
      <c r="P306" t="s">
        <v>961</v>
      </c>
      <c r="Q306">
        <v>1</v>
      </c>
      <c r="X306">
        <v>2.36</v>
      </c>
      <c r="Y306">
        <v>0</v>
      </c>
      <c r="Z306">
        <v>758.04</v>
      </c>
      <c r="AA306">
        <v>477.98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2.36</v>
      </c>
      <c r="AH306">
        <v>2</v>
      </c>
      <c r="AI306">
        <v>295889495</v>
      </c>
      <c r="AJ306">
        <v>206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ROW(Source!A55)</f>
        <v>55</v>
      </c>
      <c r="B307">
        <v>295889504</v>
      </c>
      <c r="C307">
        <v>295889489</v>
      </c>
      <c r="D307">
        <v>277945914</v>
      </c>
      <c r="E307">
        <v>1</v>
      </c>
      <c r="F307">
        <v>1</v>
      </c>
      <c r="G307">
        <v>1</v>
      </c>
      <c r="H307">
        <v>2</v>
      </c>
      <c r="I307" t="s">
        <v>1079</v>
      </c>
      <c r="J307" t="s">
        <v>1080</v>
      </c>
      <c r="K307" t="s">
        <v>1081</v>
      </c>
      <c r="L307">
        <v>1368</v>
      </c>
      <c r="N307">
        <v>1011</v>
      </c>
      <c r="O307" t="s">
        <v>961</v>
      </c>
      <c r="P307" t="s">
        <v>961</v>
      </c>
      <c r="Q307">
        <v>1</v>
      </c>
      <c r="X307">
        <v>5.34</v>
      </c>
      <c r="Y307">
        <v>0</v>
      </c>
      <c r="Z307">
        <v>1521.77</v>
      </c>
      <c r="AA307">
        <v>549.32000000000005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5.34</v>
      </c>
      <c r="AH307">
        <v>2</v>
      </c>
      <c r="AI307">
        <v>295889496</v>
      </c>
      <c r="AJ307">
        <v>207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ROW(Source!A55)</f>
        <v>55</v>
      </c>
      <c r="B308">
        <v>295889505</v>
      </c>
      <c r="C308">
        <v>295889489</v>
      </c>
      <c r="D308">
        <v>277946622</v>
      </c>
      <c r="E308">
        <v>1</v>
      </c>
      <c r="F308">
        <v>1</v>
      </c>
      <c r="G308">
        <v>1</v>
      </c>
      <c r="H308">
        <v>2</v>
      </c>
      <c r="I308" t="s">
        <v>1083</v>
      </c>
      <c r="J308" t="s">
        <v>1084</v>
      </c>
      <c r="K308" t="s">
        <v>1085</v>
      </c>
      <c r="L308">
        <v>1368</v>
      </c>
      <c r="N308">
        <v>1011</v>
      </c>
      <c r="O308" t="s">
        <v>961</v>
      </c>
      <c r="P308" t="s">
        <v>961</v>
      </c>
      <c r="Q308">
        <v>1</v>
      </c>
      <c r="X308">
        <v>2.64</v>
      </c>
      <c r="Y308">
        <v>0</v>
      </c>
      <c r="Z308">
        <v>12.74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2.64</v>
      </c>
      <c r="AH308">
        <v>2</v>
      </c>
      <c r="AI308">
        <v>295889497</v>
      </c>
      <c r="AJ308">
        <v>208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ROW(Source!A55)</f>
        <v>55</v>
      </c>
      <c r="B309">
        <v>295889506</v>
      </c>
      <c r="C309">
        <v>295889489</v>
      </c>
      <c r="D309">
        <v>277561081</v>
      </c>
      <c r="E309">
        <v>109</v>
      </c>
      <c r="F309">
        <v>1</v>
      </c>
      <c r="G309">
        <v>1</v>
      </c>
      <c r="H309">
        <v>3</v>
      </c>
      <c r="I309" t="s">
        <v>1290</v>
      </c>
      <c r="J309" t="s">
        <v>3</v>
      </c>
      <c r="K309" t="s">
        <v>1291</v>
      </c>
      <c r="L309">
        <v>1377</v>
      </c>
      <c r="N309">
        <v>1013</v>
      </c>
      <c r="O309" t="s">
        <v>1292</v>
      </c>
      <c r="P309" t="s">
        <v>1292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14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ROW(Source!A55)</f>
        <v>55</v>
      </c>
      <c r="B310">
        <v>295889507</v>
      </c>
      <c r="C310">
        <v>295889489</v>
      </c>
      <c r="D310">
        <v>277565419</v>
      </c>
      <c r="E310">
        <v>109</v>
      </c>
      <c r="F310">
        <v>1</v>
      </c>
      <c r="G310">
        <v>1</v>
      </c>
      <c r="H310">
        <v>3</v>
      </c>
      <c r="I310" t="s">
        <v>1293</v>
      </c>
      <c r="J310" t="s">
        <v>3</v>
      </c>
      <c r="K310" t="s">
        <v>1299</v>
      </c>
      <c r="L310">
        <v>1348</v>
      </c>
      <c r="N310">
        <v>1009</v>
      </c>
      <c r="O310" t="s">
        <v>651</v>
      </c>
      <c r="P310" t="s">
        <v>651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14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ROW(Source!A55)</f>
        <v>55</v>
      </c>
      <c r="B311">
        <v>295889508</v>
      </c>
      <c r="C311">
        <v>295889489</v>
      </c>
      <c r="D311">
        <v>277565447</v>
      </c>
      <c r="E311">
        <v>109</v>
      </c>
      <c r="F311">
        <v>1</v>
      </c>
      <c r="G311">
        <v>1</v>
      </c>
      <c r="H311">
        <v>3</v>
      </c>
      <c r="I311" t="s">
        <v>1295</v>
      </c>
      <c r="J311" t="s">
        <v>3</v>
      </c>
      <c r="K311" t="s">
        <v>1296</v>
      </c>
      <c r="L311">
        <v>1348</v>
      </c>
      <c r="N311">
        <v>1009</v>
      </c>
      <c r="O311" t="s">
        <v>651</v>
      </c>
      <c r="P311" t="s">
        <v>651</v>
      </c>
      <c r="Q311">
        <v>1000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0</v>
      </c>
      <c r="AF311" t="s">
        <v>14</v>
      </c>
      <c r="AG311">
        <v>0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ROW(Source!A55)</f>
        <v>55</v>
      </c>
      <c r="B312">
        <v>295889509</v>
      </c>
      <c r="C312">
        <v>295889489</v>
      </c>
      <c r="D312">
        <v>277565502</v>
      </c>
      <c r="E312">
        <v>109</v>
      </c>
      <c r="F312">
        <v>1</v>
      </c>
      <c r="G312">
        <v>1</v>
      </c>
      <c r="H312">
        <v>3</v>
      </c>
      <c r="I312" t="s">
        <v>1297</v>
      </c>
      <c r="J312" t="s">
        <v>3</v>
      </c>
      <c r="K312" t="s">
        <v>1298</v>
      </c>
      <c r="L312">
        <v>1348</v>
      </c>
      <c r="N312">
        <v>1009</v>
      </c>
      <c r="O312" t="s">
        <v>651</v>
      </c>
      <c r="P312" t="s">
        <v>651</v>
      </c>
      <c r="Q312">
        <v>1000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0</v>
      </c>
      <c r="AF312" t="s">
        <v>14</v>
      </c>
      <c r="AG312">
        <v>0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ROW(Source!A56)</f>
        <v>56</v>
      </c>
      <c r="B313">
        <v>295889519</v>
      </c>
      <c r="C313">
        <v>295889510</v>
      </c>
      <c r="D313">
        <v>277560295</v>
      </c>
      <c r="E313">
        <v>109</v>
      </c>
      <c r="F313">
        <v>1</v>
      </c>
      <c r="G313">
        <v>1</v>
      </c>
      <c r="H313">
        <v>1</v>
      </c>
      <c r="I313" t="s">
        <v>1090</v>
      </c>
      <c r="J313" t="s">
        <v>3</v>
      </c>
      <c r="K313" t="s">
        <v>1091</v>
      </c>
      <c r="L313">
        <v>1191</v>
      </c>
      <c r="N313">
        <v>1013</v>
      </c>
      <c r="O313" t="s">
        <v>1062</v>
      </c>
      <c r="P313" t="s">
        <v>1062</v>
      </c>
      <c r="Q313">
        <v>1</v>
      </c>
      <c r="X313">
        <v>92.9</v>
      </c>
      <c r="Y313">
        <v>0</v>
      </c>
      <c r="Z313">
        <v>0</v>
      </c>
      <c r="AA313">
        <v>0</v>
      </c>
      <c r="AB313">
        <v>461.93</v>
      </c>
      <c r="AC313">
        <v>0</v>
      </c>
      <c r="AD313">
        <v>1</v>
      </c>
      <c r="AE313">
        <v>1</v>
      </c>
      <c r="AF313" t="s">
        <v>25</v>
      </c>
      <c r="AG313">
        <v>69.675000000000011</v>
      </c>
      <c r="AH313">
        <v>2</v>
      </c>
      <c r="AI313">
        <v>295889511</v>
      </c>
      <c r="AJ313">
        <v>209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ROW(Source!A56)</f>
        <v>56</v>
      </c>
      <c r="B314">
        <v>295889520</v>
      </c>
      <c r="C314">
        <v>295889510</v>
      </c>
      <c r="D314">
        <v>277560491</v>
      </c>
      <c r="E314">
        <v>109</v>
      </c>
      <c r="F314">
        <v>1</v>
      </c>
      <c r="G314">
        <v>1</v>
      </c>
      <c r="H314">
        <v>1</v>
      </c>
      <c r="I314" t="s">
        <v>1063</v>
      </c>
      <c r="J314" t="s">
        <v>3</v>
      </c>
      <c r="K314" t="s">
        <v>1064</v>
      </c>
      <c r="L314">
        <v>1191</v>
      </c>
      <c r="N314">
        <v>1013</v>
      </c>
      <c r="O314" t="s">
        <v>1062</v>
      </c>
      <c r="P314" t="s">
        <v>1062</v>
      </c>
      <c r="Q314">
        <v>1</v>
      </c>
      <c r="X314">
        <v>30.49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2</v>
      </c>
      <c r="AF314" t="s">
        <v>25</v>
      </c>
      <c r="AG314">
        <v>22.8675</v>
      </c>
      <c r="AH314">
        <v>2</v>
      </c>
      <c r="AI314">
        <v>295889512</v>
      </c>
      <c r="AJ314">
        <v>210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ROW(Source!A56)</f>
        <v>56</v>
      </c>
      <c r="B315">
        <v>295889521</v>
      </c>
      <c r="C315">
        <v>295889510</v>
      </c>
      <c r="D315">
        <v>277944871</v>
      </c>
      <c r="E315">
        <v>1</v>
      </c>
      <c r="F315">
        <v>1</v>
      </c>
      <c r="G315">
        <v>1</v>
      </c>
      <c r="H315">
        <v>2</v>
      </c>
      <c r="I315" t="s">
        <v>1065</v>
      </c>
      <c r="J315" t="s">
        <v>1066</v>
      </c>
      <c r="K315" t="s">
        <v>1067</v>
      </c>
      <c r="L315">
        <v>1368</v>
      </c>
      <c r="N315">
        <v>1011</v>
      </c>
      <c r="O315" t="s">
        <v>961</v>
      </c>
      <c r="P315" t="s">
        <v>961</v>
      </c>
      <c r="Q315">
        <v>1</v>
      </c>
      <c r="X315">
        <v>11.4</v>
      </c>
      <c r="Y315">
        <v>0</v>
      </c>
      <c r="Z315">
        <v>1233.46</v>
      </c>
      <c r="AA315">
        <v>642.05999999999995</v>
      </c>
      <c r="AB315">
        <v>0</v>
      </c>
      <c r="AC315">
        <v>0</v>
      </c>
      <c r="AD315">
        <v>1</v>
      </c>
      <c r="AE315">
        <v>0</v>
      </c>
      <c r="AF315" t="s">
        <v>25</v>
      </c>
      <c r="AG315">
        <v>8.5500000000000007</v>
      </c>
      <c r="AH315">
        <v>2</v>
      </c>
      <c r="AI315">
        <v>295889513</v>
      </c>
      <c r="AJ315">
        <v>211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ROW(Source!A56)</f>
        <v>56</v>
      </c>
      <c r="B316">
        <v>295889522</v>
      </c>
      <c r="C316">
        <v>295889510</v>
      </c>
      <c r="D316">
        <v>277945622</v>
      </c>
      <c r="E316">
        <v>1</v>
      </c>
      <c r="F316">
        <v>1</v>
      </c>
      <c r="G316">
        <v>1</v>
      </c>
      <c r="H316">
        <v>2</v>
      </c>
      <c r="I316" t="s">
        <v>1069</v>
      </c>
      <c r="J316" t="s">
        <v>1070</v>
      </c>
      <c r="K316" t="s">
        <v>1071</v>
      </c>
      <c r="L316">
        <v>1368</v>
      </c>
      <c r="N316">
        <v>1011</v>
      </c>
      <c r="O316" t="s">
        <v>961</v>
      </c>
      <c r="P316" t="s">
        <v>961</v>
      </c>
      <c r="Q316">
        <v>1</v>
      </c>
      <c r="X316">
        <v>1.1000000000000001</v>
      </c>
      <c r="Y316">
        <v>0</v>
      </c>
      <c r="Z316">
        <v>189.67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25</v>
      </c>
      <c r="AG316">
        <v>0.82500000000000007</v>
      </c>
      <c r="AH316">
        <v>2</v>
      </c>
      <c r="AI316">
        <v>295889514</v>
      </c>
      <c r="AJ316">
        <v>212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ROW(Source!A56)</f>
        <v>56</v>
      </c>
      <c r="B317">
        <v>295889523</v>
      </c>
      <c r="C317">
        <v>295889510</v>
      </c>
      <c r="D317">
        <v>277945779</v>
      </c>
      <c r="E317">
        <v>1</v>
      </c>
      <c r="F317">
        <v>1</v>
      </c>
      <c r="G317">
        <v>1</v>
      </c>
      <c r="H317">
        <v>2</v>
      </c>
      <c r="I317" t="s">
        <v>1072</v>
      </c>
      <c r="J317" t="s">
        <v>1073</v>
      </c>
      <c r="K317" t="s">
        <v>1074</v>
      </c>
      <c r="L317">
        <v>1368</v>
      </c>
      <c r="N317">
        <v>1011</v>
      </c>
      <c r="O317" t="s">
        <v>961</v>
      </c>
      <c r="P317" t="s">
        <v>961</v>
      </c>
      <c r="Q317">
        <v>1</v>
      </c>
      <c r="X317">
        <v>13.03</v>
      </c>
      <c r="Y317">
        <v>0</v>
      </c>
      <c r="Z317">
        <v>1070.99</v>
      </c>
      <c r="AA317">
        <v>642.05999999999995</v>
      </c>
      <c r="AB317">
        <v>0</v>
      </c>
      <c r="AC317">
        <v>0</v>
      </c>
      <c r="AD317">
        <v>1</v>
      </c>
      <c r="AE317">
        <v>0</v>
      </c>
      <c r="AF317" t="s">
        <v>25</v>
      </c>
      <c r="AG317">
        <v>9.7724999999999991</v>
      </c>
      <c r="AH317">
        <v>2</v>
      </c>
      <c r="AI317">
        <v>295889515</v>
      </c>
      <c r="AJ317">
        <v>213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ROW(Source!A56)</f>
        <v>56</v>
      </c>
      <c r="B318">
        <v>295889524</v>
      </c>
      <c r="C318">
        <v>295889510</v>
      </c>
      <c r="D318">
        <v>277945806</v>
      </c>
      <c r="E318">
        <v>1</v>
      </c>
      <c r="F318">
        <v>1</v>
      </c>
      <c r="G318">
        <v>1</v>
      </c>
      <c r="H318">
        <v>2</v>
      </c>
      <c r="I318" t="s">
        <v>1075</v>
      </c>
      <c r="J318" t="s">
        <v>1076</v>
      </c>
      <c r="K318" t="s">
        <v>1077</v>
      </c>
      <c r="L318">
        <v>1368</v>
      </c>
      <c r="N318">
        <v>1011</v>
      </c>
      <c r="O318" t="s">
        <v>961</v>
      </c>
      <c r="P318" t="s">
        <v>961</v>
      </c>
      <c r="Q318">
        <v>1</v>
      </c>
      <c r="X318">
        <v>2.04</v>
      </c>
      <c r="Y318">
        <v>0</v>
      </c>
      <c r="Z318">
        <v>758.04</v>
      </c>
      <c r="AA318">
        <v>477.98</v>
      </c>
      <c r="AB318">
        <v>0</v>
      </c>
      <c r="AC318">
        <v>0</v>
      </c>
      <c r="AD318">
        <v>1</v>
      </c>
      <c r="AE318">
        <v>0</v>
      </c>
      <c r="AF318" t="s">
        <v>25</v>
      </c>
      <c r="AG318">
        <v>1.53</v>
      </c>
      <c r="AH318">
        <v>2</v>
      </c>
      <c r="AI318">
        <v>295889516</v>
      </c>
      <c r="AJ318">
        <v>214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ROW(Source!A56)</f>
        <v>56</v>
      </c>
      <c r="B319">
        <v>295889525</v>
      </c>
      <c r="C319">
        <v>295889510</v>
      </c>
      <c r="D319">
        <v>277945914</v>
      </c>
      <c r="E319">
        <v>1</v>
      </c>
      <c r="F319">
        <v>1</v>
      </c>
      <c r="G319">
        <v>1</v>
      </c>
      <c r="H319">
        <v>2</v>
      </c>
      <c r="I319" t="s">
        <v>1079</v>
      </c>
      <c r="J319" t="s">
        <v>1080</v>
      </c>
      <c r="K319" t="s">
        <v>1081</v>
      </c>
      <c r="L319">
        <v>1368</v>
      </c>
      <c r="N319">
        <v>1011</v>
      </c>
      <c r="O319" t="s">
        <v>961</v>
      </c>
      <c r="P319" t="s">
        <v>961</v>
      </c>
      <c r="Q319">
        <v>1</v>
      </c>
      <c r="X319">
        <v>4.0199999999999996</v>
      </c>
      <c r="Y319">
        <v>0</v>
      </c>
      <c r="Z319">
        <v>1521.77</v>
      </c>
      <c r="AA319">
        <v>549.32000000000005</v>
      </c>
      <c r="AB319">
        <v>0</v>
      </c>
      <c r="AC319">
        <v>0</v>
      </c>
      <c r="AD319">
        <v>1</v>
      </c>
      <c r="AE319">
        <v>0</v>
      </c>
      <c r="AF319" t="s">
        <v>25</v>
      </c>
      <c r="AG319">
        <v>3.0149999999999997</v>
      </c>
      <c r="AH319">
        <v>2</v>
      </c>
      <c r="AI319">
        <v>295889517</v>
      </c>
      <c r="AJ319">
        <v>215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ROW(Source!A56)</f>
        <v>56</v>
      </c>
      <c r="B320">
        <v>295889526</v>
      </c>
      <c r="C320">
        <v>295889510</v>
      </c>
      <c r="D320">
        <v>277946622</v>
      </c>
      <c r="E320">
        <v>1</v>
      </c>
      <c r="F320">
        <v>1</v>
      </c>
      <c r="G320">
        <v>1</v>
      </c>
      <c r="H320">
        <v>2</v>
      </c>
      <c r="I320" t="s">
        <v>1083</v>
      </c>
      <c r="J320" t="s">
        <v>1084</v>
      </c>
      <c r="K320" t="s">
        <v>1085</v>
      </c>
      <c r="L320">
        <v>1368</v>
      </c>
      <c r="N320">
        <v>1011</v>
      </c>
      <c r="O320" t="s">
        <v>961</v>
      </c>
      <c r="P320" t="s">
        <v>961</v>
      </c>
      <c r="Q320">
        <v>1</v>
      </c>
      <c r="X320">
        <v>1.86</v>
      </c>
      <c r="Y320">
        <v>0</v>
      </c>
      <c r="Z320">
        <v>12.74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25</v>
      </c>
      <c r="AG320">
        <v>1.395</v>
      </c>
      <c r="AH320">
        <v>2</v>
      </c>
      <c r="AI320">
        <v>295889518</v>
      </c>
      <c r="AJ320">
        <v>216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ROW(Source!A56)</f>
        <v>56</v>
      </c>
      <c r="B321">
        <v>295889527</v>
      </c>
      <c r="C321">
        <v>295889510</v>
      </c>
      <c r="D321">
        <v>277561081</v>
      </c>
      <c r="E321">
        <v>109</v>
      </c>
      <c r="F321">
        <v>1</v>
      </c>
      <c r="G321">
        <v>1</v>
      </c>
      <c r="H321">
        <v>3</v>
      </c>
      <c r="I321" t="s">
        <v>1290</v>
      </c>
      <c r="J321" t="s">
        <v>3</v>
      </c>
      <c r="K321" t="s">
        <v>1291</v>
      </c>
      <c r="L321">
        <v>1377</v>
      </c>
      <c r="N321">
        <v>1013</v>
      </c>
      <c r="O321" t="s">
        <v>1292</v>
      </c>
      <c r="P321" t="s">
        <v>1292</v>
      </c>
      <c r="Q321">
        <v>1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E321">
        <v>0</v>
      </c>
      <c r="AF321" t="s">
        <v>14</v>
      </c>
      <c r="AG321">
        <v>0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ROW(Source!A56)</f>
        <v>56</v>
      </c>
      <c r="B322">
        <v>295889528</v>
      </c>
      <c r="C322">
        <v>295889510</v>
      </c>
      <c r="D322">
        <v>277565419</v>
      </c>
      <c r="E322">
        <v>109</v>
      </c>
      <c r="F322">
        <v>1</v>
      </c>
      <c r="G322">
        <v>1</v>
      </c>
      <c r="H322">
        <v>3</v>
      </c>
      <c r="I322" t="s">
        <v>1293</v>
      </c>
      <c r="J322" t="s">
        <v>3</v>
      </c>
      <c r="K322" t="s">
        <v>1299</v>
      </c>
      <c r="L322">
        <v>1348</v>
      </c>
      <c r="N322">
        <v>1009</v>
      </c>
      <c r="O322" t="s">
        <v>651</v>
      </c>
      <c r="P322" t="s">
        <v>651</v>
      </c>
      <c r="Q322">
        <v>1000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14</v>
      </c>
      <c r="AG322">
        <v>0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ROW(Source!A56)</f>
        <v>56</v>
      </c>
      <c r="B323">
        <v>295889529</v>
      </c>
      <c r="C323">
        <v>295889510</v>
      </c>
      <c r="D323">
        <v>277565447</v>
      </c>
      <c r="E323">
        <v>109</v>
      </c>
      <c r="F323">
        <v>1</v>
      </c>
      <c r="G323">
        <v>1</v>
      </c>
      <c r="H323">
        <v>3</v>
      </c>
      <c r="I323" t="s">
        <v>1295</v>
      </c>
      <c r="J323" t="s">
        <v>3</v>
      </c>
      <c r="K323" t="s">
        <v>1296</v>
      </c>
      <c r="L323">
        <v>1348</v>
      </c>
      <c r="N323">
        <v>1009</v>
      </c>
      <c r="O323" t="s">
        <v>651</v>
      </c>
      <c r="P323" t="s">
        <v>651</v>
      </c>
      <c r="Q323">
        <v>1000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14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ROW(Source!A56)</f>
        <v>56</v>
      </c>
      <c r="B324">
        <v>295889530</v>
      </c>
      <c r="C324">
        <v>295889510</v>
      </c>
      <c r="D324">
        <v>277565502</v>
      </c>
      <c r="E324">
        <v>109</v>
      </c>
      <c r="F324">
        <v>1</v>
      </c>
      <c r="G324">
        <v>1</v>
      </c>
      <c r="H324">
        <v>3</v>
      </c>
      <c r="I324" t="s">
        <v>1297</v>
      </c>
      <c r="J324" t="s">
        <v>3</v>
      </c>
      <c r="K324" t="s">
        <v>1298</v>
      </c>
      <c r="L324">
        <v>1348</v>
      </c>
      <c r="N324">
        <v>1009</v>
      </c>
      <c r="O324" t="s">
        <v>651</v>
      </c>
      <c r="P324" t="s">
        <v>651</v>
      </c>
      <c r="Q324">
        <v>1000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 t="s">
        <v>14</v>
      </c>
      <c r="AG324">
        <v>0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ROW(Source!A57)</f>
        <v>57</v>
      </c>
      <c r="B325">
        <v>295889540</v>
      </c>
      <c r="C325">
        <v>295889531</v>
      </c>
      <c r="D325">
        <v>277560295</v>
      </c>
      <c r="E325">
        <v>109</v>
      </c>
      <c r="F325">
        <v>1</v>
      </c>
      <c r="G325">
        <v>1</v>
      </c>
      <c r="H325">
        <v>1</v>
      </c>
      <c r="I325" t="s">
        <v>1090</v>
      </c>
      <c r="J325" t="s">
        <v>3</v>
      </c>
      <c r="K325" t="s">
        <v>1091</v>
      </c>
      <c r="L325">
        <v>1191</v>
      </c>
      <c r="N325">
        <v>1013</v>
      </c>
      <c r="O325" t="s">
        <v>1062</v>
      </c>
      <c r="P325" t="s">
        <v>1062</v>
      </c>
      <c r="Q325">
        <v>1</v>
      </c>
      <c r="X325">
        <v>92.9</v>
      </c>
      <c r="Y325">
        <v>0</v>
      </c>
      <c r="Z325">
        <v>0</v>
      </c>
      <c r="AA325">
        <v>0</v>
      </c>
      <c r="AB325">
        <v>461.93</v>
      </c>
      <c r="AC325">
        <v>0</v>
      </c>
      <c r="AD325">
        <v>1</v>
      </c>
      <c r="AE325">
        <v>1</v>
      </c>
      <c r="AF325" t="s">
        <v>3</v>
      </c>
      <c r="AG325">
        <v>92.9</v>
      </c>
      <c r="AH325">
        <v>2</v>
      </c>
      <c r="AI325">
        <v>295889532</v>
      </c>
      <c r="AJ325">
        <v>217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ROW(Source!A57)</f>
        <v>57</v>
      </c>
      <c r="B326">
        <v>295889541</v>
      </c>
      <c r="C326">
        <v>295889531</v>
      </c>
      <c r="D326">
        <v>277560491</v>
      </c>
      <c r="E326">
        <v>109</v>
      </c>
      <c r="F326">
        <v>1</v>
      </c>
      <c r="G326">
        <v>1</v>
      </c>
      <c r="H326">
        <v>1</v>
      </c>
      <c r="I326" t="s">
        <v>1063</v>
      </c>
      <c r="J326" t="s">
        <v>3</v>
      </c>
      <c r="K326" t="s">
        <v>1064</v>
      </c>
      <c r="L326">
        <v>1191</v>
      </c>
      <c r="N326">
        <v>1013</v>
      </c>
      <c r="O326" t="s">
        <v>1062</v>
      </c>
      <c r="P326" t="s">
        <v>1062</v>
      </c>
      <c r="Q326">
        <v>1</v>
      </c>
      <c r="X326">
        <v>30.49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2</v>
      </c>
      <c r="AF326" t="s">
        <v>3</v>
      </c>
      <c r="AG326">
        <v>30.49</v>
      </c>
      <c r="AH326">
        <v>2</v>
      </c>
      <c r="AI326">
        <v>295889533</v>
      </c>
      <c r="AJ326">
        <v>218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ROW(Source!A57)</f>
        <v>57</v>
      </c>
      <c r="B327">
        <v>295889542</v>
      </c>
      <c r="C327">
        <v>295889531</v>
      </c>
      <c r="D327">
        <v>277944871</v>
      </c>
      <c r="E327">
        <v>1</v>
      </c>
      <c r="F327">
        <v>1</v>
      </c>
      <c r="G327">
        <v>1</v>
      </c>
      <c r="H327">
        <v>2</v>
      </c>
      <c r="I327" t="s">
        <v>1065</v>
      </c>
      <c r="J327" t="s">
        <v>1066</v>
      </c>
      <c r="K327" t="s">
        <v>1067</v>
      </c>
      <c r="L327">
        <v>1368</v>
      </c>
      <c r="N327">
        <v>1011</v>
      </c>
      <c r="O327" t="s">
        <v>961</v>
      </c>
      <c r="P327" t="s">
        <v>961</v>
      </c>
      <c r="Q327">
        <v>1</v>
      </c>
      <c r="X327">
        <v>11.4</v>
      </c>
      <c r="Y327">
        <v>0</v>
      </c>
      <c r="Z327">
        <v>1233.46</v>
      </c>
      <c r="AA327">
        <v>642.05999999999995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11.4</v>
      </c>
      <c r="AH327">
        <v>2</v>
      </c>
      <c r="AI327">
        <v>295889534</v>
      </c>
      <c r="AJ327">
        <v>219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ROW(Source!A57)</f>
        <v>57</v>
      </c>
      <c r="B328">
        <v>295889543</v>
      </c>
      <c r="C328">
        <v>295889531</v>
      </c>
      <c r="D328">
        <v>277945622</v>
      </c>
      <c r="E328">
        <v>1</v>
      </c>
      <c r="F328">
        <v>1</v>
      </c>
      <c r="G328">
        <v>1</v>
      </c>
      <c r="H328">
        <v>2</v>
      </c>
      <c r="I328" t="s">
        <v>1069</v>
      </c>
      <c r="J328" t="s">
        <v>1070</v>
      </c>
      <c r="K328" t="s">
        <v>1071</v>
      </c>
      <c r="L328">
        <v>1368</v>
      </c>
      <c r="N328">
        <v>1011</v>
      </c>
      <c r="O328" t="s">
        <v>961</v>
      </c>
      <c r="P328" t="s">
        <v>961</v>
      </c>
      <c r="Q328">
        <v>1</v>
      </c>
      <c r="X328">
        <v>1.1000000000000001</v>
      </c>
      <c r="Y328">
        <v>0</v>
      </c>
      <c r="Z328">
        <v>189.67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1.1000000000000001</v>
      </c>
      <c r="AH328">
        <v>2</v>
      </c>
      <c r="AI328">
        <v>295889535</v>
      </c>
      <c r="AJ328">
        <v>220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ROW(Source!A57)</f>
        <v>57</v>
      </c>
      <c r="B329">
        <v>295889544</v>
      </c>
      <c r="C329">
        <v>295889531</v>
      </c>
      <c r="D329">
        <v>277945779</v>
      </c>
      <c r="E329">
        <v>1</v>
      </c>
      <c r="F329">
        <v>1</v>
      </c>
      <c r="G329">
        <v>1</v>
      </c>
      <c r="H329">
        <v>2</v>
      </c>
      <c r="I329" t="s">
        <v>1072</v>
      </c>
      <c r="J329" t="s">
        <v>1073</v>
      </c>
      <c r="K329" t="s">
        <v>1074</v>
      </c>
      <c r="L329">
        <v>1368</v>
      </c>
      <c r="N329">
        <v>1011</v>
      </c>
      <c r="O329" t="s">
        <v>961</v>
      </c>
      <c r="P329" t="s">
        <v>961</v>
      </c>
      <c r="Q329">
        <v>1</v>
      </c>
      <c r="X329">
        <v>13.03</v>
      </c>
      <c r="Y329">
        <v>0</v>
      </c>
      <c r="Z329">
        <v>1070.99</v>
      </c>
      <c r="AA329">
        <v>642.05999999999995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13.03</v>
      </c>
      <c r="AH329">
        <v>2</v>
      </c>
      <c r="AI329">
        <v>295889536</v>
      </c>
      <c r="AJ329">
        <v>221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ROW(Source!A57)</f>
        <v>57</v>
      </c>
      <c r="B330">
        <v>295889545</v>
      </c>
      <c r="C330">
        <v>295889531</v>
      </c>
      <c r="D330">
        <v>277945806</v>
      </c>
      <c r="E330">
        <v>1</v>
      </c>
      <c r="F330">
        <v>1</v>
      </c>
      <c r="G330">
        <v>1</v>
      </c>
      <c r="H330">
        <v>2</v>
      </c>
      <c r="I330" t="s">
        <v>1075</v>
      </c>
      <c r="J330" t="s">
        <v>1076</v>
      </c>
      <c r="K330" t="s">
        <v>1077</v>
      </c>
      <c r="L330">
        <v>1368</v>
      </c>
      <c r="N330">
        <v>1011</v>
      </c>
      <c r="O330" t="s">
        <v>961</v>
      </c>
      <c r="P330" t="s">
        <v>961</v>
      </c>
      <c r="Q330">
        <v>1</v>
      </c>
      <c r="X330">
        <v>2.04</v>
      </c>
      <c r="Y330">
        <v>0</v>
      </c>
      <c r="Z330">
        <v>758.04</v>
      </c>
      <c r="AA330">
        <v>477.98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2.04</v>
      </c>
      <c r="AH330">
        <v>2</v>
      </c>
      <c r="AI330">
        <v>295889537</v>
      </c>
      <c r="AJ330">
        <v>222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ROW(Source!A57)</f>
        <v>57</v>
      </c>
      <c r="B331">
        <v>295889546</v>
      </c>
      <c r="C331">
        <v>295889531</v>
      </c>
      <c r="D331">
        <v>277945914</v>
      </c>
      <c r="E331">
        <v>1</v>
      </c>
      <c r="F331">
        <v>1</v>
      </c>
      <c r="G331">
        <v>1</v>
      </c>
      <c r="H331">
        <v>2</v>
      </c>
      <c r="I331" t="s">
        <v>1079</v>
      </c>
      <c r="J331" t="s">
        <v>1080</v>
      </c>
      <c r="K331" t="s">
        <v>1081</v>
      </c>
      <c r="L331">
        <v>1368</v>
      </c>
      <c r="N331">
        <v>1011</v>
      </c>
      <c r="O331" t="s">
        <v>961</v>
      </c>
      <c r="P331" t="s">
        <v>961</v>
      </c>
      <c r="Q331">
        <v>1</v>
      </c>
      <c r="X331">
        <v>4.0199999999999996</v>
      </c>
      <c r="Y331">
        <v>0</v>
      </c>
      <c r="Z331">
        <v>1521.77</v>
      </c>
      <c r="AA331">
        <v>549.32000000000005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4.0199999999999996</v>
      </c>
      <c r="AH331">
        <v>2</v>
      </c>
      <c r="AI331">
        <v>295889538</v>
      </c>
      <c r="AJ331">
        <v>223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ROW(Source!A57)</f>
        <v>57</v>
      </c>
      <c r="B332">
        <v>295889547</v>
      </c>
      <c r="C332">
        <v>295889531</v>
      </c>
      <c r="D332">
        <v>277946622</v>
      </c>
      <c r="E332">
        <v>1</v>
      </c>
      <c r="F332">
        <v>1</v>
      </c>
      <c r="G332">
        <v>1</v>
      </c>
      <c r="H332">
        <v>2</v>
      </c>
      <c r="I332" t="s">
        <v>1083</v>
      </c>
      <c r="J332" t="s">
        <v>1084</v>
      </c>
      <c r="K332" t="s">
        <v>1085</v>
      </c>
      <c r="L332">
        <v>1368</v>
      </c>
      <c r="N332">
        <v>1011</v>
      </c>
      <c r="O332" t="s">
        <v>961</v>
      </c>
      <c r="P332" t="s">
        <v>961</v>
      </c>
      <c r="Q332">
        <v>1</v>
      </c>
      <c r="X332">
        <v>1.86</v>
      </c>
      <c r="Y332">
        <v>0</v>
      </c>
      <c r="Z332">
        <v>12.74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1.86</v>
      </c>
      <c r="AH332">
        <v>2</v>
      </c>
      <c r="AI332">
        <v>295889539</v>
      </c>
      <c r="AJ332">
        <v>224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ROW(Source!A57)</f>
        <v>57</v>
      </c>
      <c r="B333">
        <v>295889548</v>
      </c>
      <c r="C333">
        <v>295889531</v>
      </c>
      <c r="D333">
        <v>277561081</v>
      </c>
      <c r="E333">
        <v>109</v>
      </c>
      <c r="F333">
        <v>1</v>
      </c>
      <c r="G333">
        <v>1</v>
      </c>
      <c r="H333">
        <v>3</v>
      </c>
      <c r="I333" t="s">
        <v>1290</v>
      </c>
      <c r="J333" t="s">
        <v>3</v>
      </c>
      <c r="K333" t="s">
        <v>1291</v>
      </c>
      <c r="L333">
        <v>1377</v>
      </c>
      <c r="N333">
        <v>1013</v>
      </c>
      <c r="O333" t="s">
        <v>1292</v>
      </c>
      <c r="P333" t="s">
        <v>1292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14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ROW(Source!A57)</f>
        <v>57</v>
      </c>
      <c r="B334">
        <v>295889549</v>
      </c>
      <c r="C334">
        <v>295889531</v>
      </c>
      <c r="D334">
        <v>277565419</v>
      </c>
      <c r="E334">
        <v>109</v>
      </c>
      <c r="F334">
        <v>1</v>
      </c>
      <c r="G334">
        <v>1</v>
      </c>
      <c r="H334">
        <v>3</v>
      </c>
      <c r="I334" t="s">
        <v>1293</v>
      </c>
      <c r="J334" t="s">
        <v>3</v>
      </c>
      <c r="K334" t="s">
        <v>1299</v>
      </c>
      <c r="L334">
        <v>1348</v>
      </c>
      <c r="N334">
        <v>1009</v>
      </c>
      <c r="O334" t="s">
        <v>651</v>
      </c>
      <c r="P334" t="s">
        <v>651</v>
      </c>
      <c r="Q334">
        <v>1000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14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ROW(Source!A57)</f>
        <v>57</v>
      </c>
      <c r="B335">
        <v>295889550</v>
      </c>
      <c r="C335">
        <v>295889531</v>
      </c>
      <c r="D335">
        <v>277565447</v>
      </c>
      <c r="E335">
        <v>109</v>
      </c>
      <c r="F335">
        <v>1</v>
      </c>
      <c r="G335">
        <v>1</v>
      </c>
      <c r="H335">
        <v>3</v>
      </c>
      <c r="I335" t="s">
        <v>1295</v>
      </c>
      <c r="J335" t="s">
        <v>3</v>
      </c>
      <c r="K335" t="s">
        <v>1296</v>
      </c>
      <c r="L335">
        <v>1348</v>
      </c>
      <c r="N335">
        <v>1009</v>
      </c>
      <c r="O335" t="s">
        <v>651</v>
      </c>
      <c r="P335" t="s">
        <v>651</v>
      </c>
      <c r="Q335">
        <v>1000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E335">
        <v>0</v>
      </c>
      <c r="AF335" t="s">
        <v>14</v>
      </c>
      <c r="AG335">
        <v>0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ROW(Source!A57)</f>
        <v>57</v>
      </c>
      <c r="B336">
        <v>295889551</v>
      </c>
      <c r="C336">
        <v>295889531</v>
      </c>
      <c r="D336">
        <v>277565502</v>
      </c>
      <c r="E336">
        <v>109</v>
      </c>
      <c r="F336">
        <v>1</v>
      </c>
      <c r="G336">
        <v>1</v>
      </c>
      <c r="H336">
        <v>3</v>
      </c>
      <c r="I336" t="s">
        <v>1297</v>
      </c>
      <c r="J336" t="s">
        <v>3</v>
      </c>
      <c r="K336" t="s">
        <v>1298</v>
      </c>
      <c r="L336">
        <v>1348</v>
      </c>
      <c r="N336">
        <v>1009</v>
      </c>
      <c r="O336" t="s">
        <v>651</v>
      </c>
      <c r="P336" t="s">
        <v>651</v>
      </c>
      <c r="Q336">
        <v>1000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1</v>
      </c>
      <c r="AD336">
        <v>0</v>
      </c>
      <c r="AE336">
        <v>0</v>
      </c>
      <c r="AF336" t="s">
        <v>14</v>
      </c>
      <c r="AG336">
        <v>0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ROW(Source!A58)</f>
        <v>58</v>
      </c>
      <c r="B337">
        <v>295889561</v>
      </c>
      <c r="C337">
        <v>295889552</v>
      </c>
      <c r="D337">
        <v>277560299</v>
      </c>
      <c r="E337">
        <v>109</v>
      </c>
      <c r="F337">
        <v>1</v>
      </c>
      <c r="G337">
        <v>1</v>
      </c>
      <c r="H337">
        <v>1</v>
      </c>
      <c r="I337" t="s">
        <v>1088</v>
      </c>
      <c r="J337" t="s">
        <v>3</v>
      </c>
      <c r="K337" t="s">
        <v>1089</v>
      </c>
      <c r="L337">
        <v>1191</v>
      </c>
      <c r="N337">
        <v>1013</v>
      </c>
      <c r="O337" t="s">
        <v>1062</v>
      </c>
      <c r="P337" t="s">
        <v>1062</v>
      </c>
      <c r="Q337">
        <v>1</v>
      </c>
      <c r="X337">
        <v>127</v>
      </c>
      <c r="Y337">
        <v>0</v>
      </c>
      <c r="Z337">
        <v>0</v>
      </c>
      <c r="AA337">
        <v>0</v>
      </c>
      <c r="AB337">
        <v>467.28</v>
      </c>
      <c r="AC337">
        <v>0</v>
      </c>
      <c r="AD337">
        <v>1</v>
      </c>
      <c r="AE337">
        <v>1</v>
      </c>
      <c r="AF337" t="s">
        <v>25</v>
      </c>
      <c r="AG337">
        <v>95.25</v>
      </c>
      <c r="AH337">
        <v>2</v>
      </c>
      <c r="AI337">
        <v>295889553</v>
      </c>
      <c r="AJ337">
        <v>225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ROW(Source!A58)</f>
        <v>58</v>
      </c>
      <c r="B338">
        <v>295889562</v>
      </c>
      <c r="C338">
        <v>295889552</v>
      </c>
      <c r="D338">
        <v>277560491</v>
      </c>
      <c r="E338">
        <v>109</v>
      </c>
      <c r="F338">
        <v>1</v>
      </c>
      <c r="G338">
        <v>1</v>
      </c>
      <c r="H338">
        <v>1</v>
      </c>
      <c r="I338" t="s">
        <v>1063</v>
      </c>
      <c r="J338" t="s">
        <v>3</v>
      </c>
      <c r="K338" t="s">
        <v>1064</v>
      </c>
      <c r="L338">
        <v>1191</v>
      </c>
      <c r="N338">
        <v>1013</v>
      </c>
      <c r="O338" t="s">
        <v>1062</v>
      </c>
      <c r="P338" t="s">
        <v>1062</v>
      </c>
      <c r="Q338">
        <v>1</v>
      </c>
      <c r="X338">
        <v>48.67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25</v>
      </c>
      <c r="AG338">
        <v>36.502499999999998</v>
      </c>
      <c r="AH338">
        <v>2</v>
      </c>
      <c r="AI338">
        <v>295889554</v>
      </c>
      <c r="AJ338">
        <v>226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ROW(Source!A58)</f>
        <v>58</v>
      </c>
      <c r="B339">
        <v>295889563</v>
      </c>
      <c r="C339">
        <v>295889552</v>
      </c>
      <c r="D339">
        <v>277944871</v>
      </c>
      <c r="E339">
        <v>1</v>
      </c>
      <c r="F339">
        <v>1</v>
      </c>
      <c r="G339">
        <v>1</v>
      </c>
      <c r="H339">
        <v>2</v>
      </c>
      <c r="I339" t="s">
        <v>1065</v>
      </c>
      <c r="J339" t="s">
        <v>1066</v>
      </c>
      <c r="K339" t="s">
        <v>1067</v>
      </c>
      <c r="L339">
        <v>1368</v>
      </c>
      <c r="N339">
        <v>1011</v>
      </c>
      <c r="O339" t="s">
        <v>961</v>
      </c>
      <c r="P339" t="s">
        <v>961</v>
      </c>
      <c r="Q339">
        <v>1</v>
      </c>
      <c r="X339">
        <v>16.2</v>
      </c>
      <c r="Y339">
        <v>0</v>
      </c>
      <c r="Z339">
        <v>1233.46</v>
      </c>
      <c r="AA339">
        <v>642.05999999999995</v>
      </c>
      <c r="AB339">
        <v>0</v>
      </c>
      <c r="AC339">
        <v>0</v>
      </c>
      <c r="AD339">
        <v>1</v>
      </c>
      <c r="AE339">
        <v>0</v>
      </c>
      <c r="AF339" t="s">
        <v>25</v>
      </c>
      <c r="AG339">
        <v>12.149999999999999</v>
      </c>
      <c r="AH339">
        <v>2</v>
      </c>
      <c r="AI339">
        <v>295889555</v>
      </c>
      <c r="AJ339">
        <v>227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ROW(Source!A58)</f>
        <v>58</v>
      </c>
      <c r="B340">
        <v>295889564</v>
      </c>
      <c r="C340">
        <v>295889552</v>
      </c>
      <c r="D340">
        <v>277945622</v>
      </c>
      <c r="E340">
        <v>1</v>
      </c>
      <c r="F340">
        <v>1</v>
      </c>
      <c r="G340">
        <v>1</v>
      </c>
      <c r="H340">
        <v>2</v>
      </c>
      <c r="I340" t="s">
        <v>1069</v>
      </c>
      <c r="J340" t="s">
        <v>1070</v>
      </c>
      <c r="K340" t="s">
        <v>1071</v>
      </c>
      <c r="L340">
        <v>1368</v>
      </c>
      <c r="N340">
        <v>1011</v>
      </c>
      <c r="O340" t="s">
        <v>961</v>
      </c>
      <c r="P340" t="s">
        <v>961</v>
      </c>
      <c r="Q340">
        <v>1</v>
      </c>
      <c r="X340">
        <v>1.3</v>
      </c>
      <c r="Y340">
        <v>0</v>
      </c>
      <c r="Z340">
        <v>189.67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25</v>
      </c>
      <c r="AG340">
        <v>0.97500000000000009</v>
      </c>
      <c r="AH340">
        <v>2</v>
      </c>
      <c r="AI340">
        <v>295889556</v>
      </c>
      <c r="AJ340">
        <v>228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ROW(Source!A58)</f>
        <v>58</v>
      </c>
      <c r="B341">
        <v>295889565</v>
      </c>
      <c r="C341">
        <v>295889552</v>
      </c>
      <c r="D341">
        <v>277945779</v>
      </c>
      <c r="E341">
        <v>1</v>
      </c>
      <c r="F341">
        <v>1</v>
      </c>
      <c r="G341">
        <v>1</v>
      </c>
      <c r="H341">
        <v>2</v>
      </c>
      <c r="I341" t="s">
        <v>1072</v>
      </c>
      <c r="J341" t="s">
        <v>1073</v>
      </c>
      <c r="K341" t="s">
        <v>1074</v>
      </c>
      <c r="L341">
        <v>1368</v>
      </c>
      <c r="N341">
        <v>1011</v>
      </c>
      <c r="O341" t="s">
        <v>961</v>
      </c>
      <c r="P341" t="s">
        <v>961</v>
      </c>
      <c r="Q341">
        <v>1</v>
      </c>
      <c r="X341">
        <v>21.04</v>
      </c>
      <c r="Y341">
        <v>0</v>
      </c>
      <c r="Z341">
        <v>1070.99</v>
      </c>
      <c r="AA341">
        <v>642.05999999999995</v>
      </c>
      <c r="AB341">
        <v>0</v>
      </c>
      <c r="AC341">
        <v>0</v>
      </c>
      <c r="AD341">
        <v>1</v>
      </c>
      <c r="AE341">
        <v>0</v>
      </c>
      <c r="AF341" t="s">
        <v>25</v>
      </c>
      <c r="AG341">
        <v>15.78</v>
      </c>
      <c r="AH341">
        <v>2</v>
      </c>
      <c r="AI341">
        <v>295889557</v>
      </c>
      <c r="AJ341">
        <v>229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ROW(Source!A58)</f>
        <v>58</v>
      </c>
      <c r="B342">
        <v>295889566</v>
      </c>
      <c r="C342">
        <v>295889552</v>
      </c>
      <c r="D342">
        <v>277945806</v>
      </c>
      <c r="E342">
        <v>1</v>
      </c>
      <c r="F342">
        <v>1</v>
      </c>
      <c r="G342">
        <v>1</v>
      </c>
      <c r="H342">
        <v>2</v>
      </c>
      <c r="I342" t="s">
        <v>1075</v>
      </c>
      <c r="J342" t="s">
        <v>1076</v>
      </c>
      <c r="K342" t="s">
        <v>1077</v>
      </c>
      <c r="L342">
        <v>1368</v>
      </c>
      <c r="N342">
        <v>1011</v>
      </c>
      <c r="O342" t="s">
        <v>961</v>
      </c>
      <c r="P342" t="s">
        <v>961</v>
      </c>
      <c r="Q342">
        <v>1</v>
      </c>
      <c r="X342">
        <v>3.52</v>
      </c>
      <c r="Y342">
        <v>0</v>
      </c>
      <c r="Z342">
        <v>758.04</v>
      </c>
      <c r="AA342">
        <v>477.98</v>
      </c>
      <c r="AB342">
        <v>0</v>
      </c>
      <c r="AC342">
        <v>0</v>
      </c>
      <c r="AD342">
        <v>1</v>
      </c>
      <c r="AE342">
        <v>0</v>
      </c>
      <c r="AF342" t="s">
        <v>25</v>
      </c>
      <c r="AG342">
        <v>2.64</v>
      </c>
      <c r="AH342">
        <v>2</v>
      </c>
      <c r="AI342">
        <v>295889558</v>
      </c>
      <c r="AJ342">
        <v>230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ROW(Source!A58)</f>
        <v>58</v>
      </c>
      <c r="B343">
        <v>295889567</v>
      </c>
      <c r="C343">
        <v>295889552</v>
      </c>
      <c r="D343">
        <v>277945914</v>
      </c>
      <c r="E343">
        <v>1</v>
      </c>
      <c r="F343">
        <v>1</v>
      </c>
      <c r="G343">
        <v>1</v>
      </c>
      <c r="H343">
        <v>2</v>
      </c>
      <c r="I343" t="s">
        <v>1079</v>
      </c>
      <c r="J343" t="s">
        <v>1080</v>
      </c>
      <c r="K343" t="s">
        <v>1081</v>
      </c>
      <c r="L343">
        <v>1368</v>
      </c>
      <c r="N343">
        <v>1011</v>
      </c>
      <c r="O343" t="s">
        <v>961</v>
      </c>
      <c r="P343" t="s">
        <v>961</v>
      </c>
      <c r="Q343">
        <v>1</v>
      </c>
      <c r="X343">
        <v>7.91</v>
      </c>
      <c r="Y343">
        <v>0</v>
      </c>
      <c r="Z343">
        <v>1521.77</v>
      </c>
      <c r="AA343">
        <v>549.32000000000005</v>
      </c>
      <c r="AB343">
        <v>0</v>
      </c>
      <c r="AC343">
        <v>0</v>
      </c>
      <c r="AD343">
        <v>1</v>
      </c>
      <c r="AE343">
        <v>0</v>
      </c>
      <c r="AF343" t="s">
        <v>25</v>
      </c>
      <c r="AG343">
        <v>5.9325000000000001</v>
      </c>
      <c r="AH343">
        <v>2</v>
      </c>
      <c r="AI343">
        <v>295889559</v>
      </c>
      <c r="AJ343">
        <v>231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ROW(Source!A58)</f>
        <v>58</v>
      </c>
      <c r="B344">
        <v>295889568</v>
      </c>
      <c r="C344">
        <v>295889552</v>
      </c>
      <c r="D344">
        <v>277946622</v>
      </c>
      <c r="E344">
        <v>1</v>
      </c>
      <c r="F344">
        <v>1</v>
      </c>
      <c r="G344">
        <v>1</v>
      </c>
      <c r="H344">
        <v>2</v>
      </c>
      <c r="I344" t="s">
        <v>1083</v>
      </c>
      <c r="J344" t="s">
        <v>1084</v>
      </c>
      <c r="K344" t="s">
        <v>1085</v>
      </c>
      <c r="L344">
        <v>1368</v>
      </c>
      <c r="N344">
        <v>1011</v>
      </c>
      <c r="O344" t="s">
        <v>961</v>
      </c>
      <c r="P344" t="s">
        <v>961</v>
      </c>
      <c r="Q344">
        <v>1</v>
      </c>
      <c r="X344">
        <v>11.38</v>
      </c>
      <c r="Y344">
        <v>0</v>
      </c>
      <c r="Z344">
        <v>12.74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25</v>
      </c>
      <c r="AG344">
        <v>8.5350000000000001</v>
      </c>
      <c r="AH344">
        <v>2</v>
      </c>
      <c r="AI344">
        <v>295889560</v>
      </c>
      <c r="AJ344">
        <v>232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ROW(Source!A58)</f>
        <v>58</v>
      </c>
      <c r="B345">
        <v>295889569</v>
      </c>
      <c r="C345">
        <v>295889552</v>
      </c>
      <c r="D345">
        <v>277561081</v>
      </c>
      <c r="E345">
        <v>109</v>
      </c>
      <c r="F345">
        <v>1</v>
      </c>
      <c r="G345">
        <v>1</v>
      </c>
      <c r="H345">
        <v>3</v>
      </c>
      <c r="I345" t="s">
        <v>1290</v>
      </c>
      <c r="J345" t="s">
        <v>3</v>
      </c>
      <c r="K345" t="s">
        <v>1291</v>
      </c>
      <c r="L345">
        <v>1377</v>
      </c>
      <c r="N345">
        <v>1013</v>
      </c>
      <c r="O345" t="s">
        <v>1292</v>
      </c>
      <c r="P345" t="s">
        <v>1292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14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ROW(Source!A58)</f>
        <v>58</v>
      </c>
      <c r="B346">
        <v>295889570</v>
      </c>
      <c r="C346">
        <v>295889552</v>
      </c>
      <c r="D346">
        <v>277565419</v>
      </c>
      <c r="E346">
        <v>109</v>
      </c>
      <c r="F346">
        <v>1</v>
      </c>
      <c r="G346">
        <v>1</v>
      </c>
      <c r="H346">
        <v>3</v>
      </c>
      <c r="I346" t="s">
        <v>1293</v>
      </c>
      <c r="J346" t="s">
        <v>3</v>
      </c>
      <c r="K346" t="s">
        <v>1299</v>
      </c>
      <c r="L346">
        <v>1348</v>
      </c>
      <c r="N346">
        <v>1009</v>
      </c>
      <c r="O346" t="s">
        <v>651</v>
      </c>
      <c r="P346" t="s">
        <v>651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14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ROW(Source!A58)</f>
        <v>58</v>
      </c>
      <c r="B347">
        <v>295889571</v>
      </c>
      <c r="C347">
        <v>295889552</v>
      </c>
      <c r="D347">
        <v>277565447</v>
      </c>
      <c r="E347">
        <v>109</v>
      </c>
      <c r="F347">
        <v>1</v>
      </c>
      <c r="G347">
        <v>1</v>
      </c>
      <c r="H347">
        <v>3</v>
      </c>
      <c r="I347" t="s">
        <v>1295</v>
      </c>
      <c r="J347" t="s">
        <v>3</v>
      </c>
      <c r="K347" t="s">
        <v>1296</v>
      </c>
      <c r="L347">
        <v>1348</v>
      </c>
      <c r="N347">
        <v>1009</v>
      </c>
      <c r="O347" t="s">
        <v>651</v>
      </c>
      <c r="P347" t="s">
        <v>651</v>
      </c>
      <c r="Q347">
        <v>1000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E347">
        <v>0</v>
      </c>
      <c r="AF347" t="s">
        <v>14</v>
      </c>
      <c r="AG347">
        <v>0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ROW(Source!A58)</f>
        <v>58</v>
      </c>
      <c r="B348">
        <v>295889572</v>
      </c>
      <c r="C348">
        <v>295889552</v>
      </c>
      <c r="D348">
        <v>277565502</v>
      </c>
      <c r="E348">
        <v>109</v>
      </c>
      <c r="F348">
        <v>1</v>
      </c>
      <c r="G348">
        <v>1</v>
      </c>
      <c r="H348">
        <v>3</v>
      </c>
      <c r="I348" t="s">
        <v>1297</v>
      </c>
      <c r="J348" t="s">
        <v>3</v>
      </c>
      <c r="K348" t="s">
        <v>1298</v>
      </c>
      <c r="L348">
        <v>1348</v>
      </c>
      <c r="N348">
        <v>1009</v>
      </c>
      <c r="O348" t="s">
        <v>651</v>
      </c>
      <c r="P348" t="s">
        <v>651</v>
      </c>
      <c r="Q348">
        <v>1000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1</v>
      </c>
      <c r="AD348">
        <v>0</v>
      </c>
      <c r="AE348">
        <v>0</v>
      </c>
      <c r="AF348" t="s">
        <v>14</v>
      </c>
      <c r="AG348">
        <v>0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ROW(Source!A59)</f>
        <v>59</v>
      </c>
      <c r="B349">
        <v>295889582</v>
      </c>
      <c r="C349">
        <v>295889573</v>
      </c>
      <c r="D349">
        <v>277560299</v>
      </c>
      <c r="E349">
        <v>109</v>
      </c>
      <c r="F349">
        <v>1</v>
      </c>
      <c r="G349">
        <v>1</v>
      </c>
      <c r="H349">
        <v>1</v>
      </c>
      <c r="I349" t="s">
        <v>1088</v>
      </c>
      <c r="J349" t="s">
        <v>3</v>
      </c>
      <c r="K349" t="s">
        <v>1089</v>
      </c>
      <c r="L349">
        <v>1191</v>
      </c>
      <c r="N349">
        <v>1013</v>
      </c>
      <c r="O349" t="s">
        <v>1062</v>
      </c>
      <c r="P349" t="s">
        <v>1062</v>
      </c>
      <c r="Q349">
        <v>1</v>
      </c>
      <c r="X349">
        <v>127</v>
      </c>
      <c r="Y349">
        <v>0</v>
      </c>
      <c r="Z349">
        <v>0</v>
      </c>
      <c r="AA349">
        <v>0</v>
      </c>
      <c r="AB349">
        <v>467.28</v>
      </c>
      <c r="AC349">
        <v>0</v>
      </c>
      <c r="AD349">
        <v>1</v>
      </c>
      <c r="AE349">
        <v>1</v>
      </c>
      <c r="AF349" t="s">
        <v>3</v>
      </c>
      <c r="AG349">
        <v>127</v>
      </c>
      <c r="AH349">
        <v>2</v>
      </c>
      <c r="AI349">
        <v>295889574</v>
      </c>
      <c r="AJ349">
        <v>233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ROW(Source!A59)</f>
        <v>59</v>
      </c>
      <c r="B350">
        <v>295889583</v>
      </c>
      <c r="C350">
        <v>295889573</v>
      </c>
      <c r="D350">
        <v>277560491</v>
      </c>
      <c r="E350">
        <v>109</v>
      </c>
      <c r="F350">
        <v>1</v>
      </c>
      <c r="G350">
        <v>1</v>
      </c>
      <c r="H350">
        <v>1</v>
      </c>
      <c r="I350" t="s">
        <v>1063</v>
      </c>
      <c r="J350" t="s">
        <v>3</v>
      </c>
      <c r="K350" t="s">
        <v>1064</v>
      </c>
      <c r="L350">
        <v>1191</v>
      </c>
      <c r="N350">
        <v>1013</v>
      </c>
      <c r="O350" t="s">
        <v>1062</v>
      </c>
      <c r="P350" t="s">
        <v>1062</v>
      </c>
      <c r="Q350">
        <v>1</v>
      </c>
      <c r="X350">
        <v>48.67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</v>
      </c>
      <c r="AG350">
        <v>48.67</v>
      </c>
      <c r="AH350">
        <v>2</v>
      </c>
      <c r="AI350">
        <v>295889575</v>
      </c>
      <c r="AJ350">
        <v>234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ROW(Source!A59)</f>
        <v>59</v>
      </c>
      <c r="B351">
        <v>295889584</v>
      </c>
      <c r="C351">
        <v>295889573</v>
      </c>
      <c r="D351">
        <v>277944871</v>
      </c>
      <c r="E351">
        <v>1</v>
      </c>
      <c r="F351">
        <v>1</v>
      </c>
      <c r="G351">
        <v>1</v>
      </c>
      <c r="H351">
        <v>2</v>
      </c>
      <c r="I351" t="s">
        <v>1065</v>
      </c>
      <c r="J351" t="s">
        <v>1066</v>
      </c>
      <c r="K351" t="s">
        <v>1067</v>
      </c>
      <c r="L351">
        <v>1368</v>
      </c>
      <c r="N351">
        <v>1011</v>
      </c>
      <c r="O351" t="s">
        <v>961</v>
      </c>
      <c r="P351" t="s">
        <v>961</v>
      </c>
      <c r="Q351">
        <v>1</v>
      </c>
      <c r="X351">
        <v>16.2</v>
      </c>
      <c r="Y351">
        <v>0</v>
      </c>
      <c r="Z351">
        <v>1233.46</v>
      </c>
      <c r="AA351">
        <v>642.05999999999995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16.2</v>
      </c>
      <c r="AH351">
        <v>2</v>
      </c>
      <c r="AI351">
        <v>295889576</v>
      </c>
      <c r="AJ351">
        <v>235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ROW(Source!A59)</f>
        <v>59</v>
      </c>
      <c r="B352">
        <v>295889585</v>
      </c>
      <c r="C352">
        <v>295889573</v>
      </c>
      <c r="D352">
        <v>277945622</v>
      </c>
      <c r="E352">
        <v>1</v>
      </c>
      <c r="F352">
        <v>1</v>
      </c>
      <c r="G352">
        <v>1</v>
      </c>
      <c r="H352">
        <v>2</v>
      </c>
      <c r="I352" t="s">
        <v>1069</v>
      </c>
      <c r="J352" t="s">
        <v>1070</v>
      </c>
      <c r="K352" t="s">
        <v>1071</v>
      </c>
      <c r="L352">
        <v>1368</v>
      </c>
      <c r="N352">
        <v>1011</v>
      </c>
      <c r="O352" t="s">
        <v>961</v>
      </c>
      <c r="P352" t="s">
        <v>961</v>
      </c>
      <c r="Q352">
        <v>1</v>
      </c>
      <c r="X352">
        <v>1.3</v>
      </c>
      <c r="Y352">
        <v>0</v>
      </c>
      <c r="Z352">
        <v>189.67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1.3</v>
      </c>
      <c r="AH352">
        <v>2</v>
      </c>
      <c r="AI352">
        <v>295889577</v>
      </c>
      <c r="AJ352">
        <v>236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ROW(Source!A59)</f>
        <v>59</v>
      </c>
      <c r="B353">
        <v>295889586</v>
      </c>
      <c r="C353">
        <v>295889573</v>
      </c>
      <c r="D353">
        <v>277945779</v>
      </c>
      <c r="E353">
        <v>1</v>
      </c>
      <c r="F353">
        <v>1</v>
      </c>
      <c r="G353">
        <v>1</v>
      </c>
      <c r="H353">
        <v>2</v>
      </c>
      <c r="I353" t="s">
        <v>1072</v>
      </c>
      <c r="J353" t="s">
        <v>1073</v>
      </c>
      <c r="K353" t="s">
        <v>1074</v>
      </c>
      <c r="L353">
        <v>1368</v>
      </c>
      <c r="N353">
        <v>1011</v>
      </c>
      <c r="O353" t="s">
        <v>961</v>
      </c>
      <c r="P353" t="s">
        <v>961</v>
      </c>
      <c r="Q353">
        <v>1</v>
      </c>
      <c r="X353">
        <v>21.04</v>
      </c>
      <c r="Y353">
        <v>0</v>
      </c>
      <c r="Z353">
        <v>1070.99</v>
      </c>
      <c r="AA353">
        <v>642.05999999999995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21.04</v>
      </c>
      <c r="AH353">
        <v>2</v>
      </c>
      <c r="AI353">
        <v>295889578</v>
      </c>
      <c r="AJ353">
        <v>237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ROW(Source!A59)</f>
        <v>59</v>
      </c>
      <c r="B354">
        <v>295889587</v>
      </c>
      <c r="C354">
        <v>295889573</v>
      </c>
      <c r="D354">
        <v>277945806</v>
      </c>
      <c r="E354">
        <v>1</v>
      </c>
      <c r="F354">
        <v>1</v>
      </c>
      <c r="G354">
        <v>1</v>
      </c>
      <c r="H354">
        <v>2</v>
      </c>
      <c r="I354" t="s">
        <v>1075</v>
      </c>
      <c r="J354" t="s">
        <v>1076</v>
      </c>
      <c r="K354" t="s">
        <v>1077</v>
      </c>
      <c r="L354">
        <v>1368</v>
      </c>
      <c r="N354">
        <v>1011</v>
      </c>
      <c r="O354" t="s">
        <v>961</v>
      </c>
      <c r="P354" t="s">
        <v>961</v>
      </c>
      <c r="Q354">
        <v>1</v>
      </c>
      <c r="X354">
        <v>3.52</v>
      </c>
      <c r="Y354">
        <v>0</v>
      </c>
      <c r="Z354">
        <v>758.04</v>
      </c>
      <c r="AA354">
        <v>477.98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3.52</v>
      </c>
      <c r="AH354">
        <v>2</v>
      </c>
      <c r="AI354">
        <v>295889579</v>
      </c>
      <c r="AJ354">
        <v>238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ROW(Source!A59)</f>
        <v>59</v>
      </c>
      <c r="B355">
        <v>295889588</v>
      </c>
      <c r="C355">
        <v>295889573</v>
      </c>
      <c r="D355">
        <v>277945914</v>
      </c>
      <c r="E355">
        <v>1</v>
      </c>
      <c r="F355">
        <v>1</v>
      </c>
      <c r="G355">
        <v>1</v>
      </c>
      <c r="H355">
        <v>2</v>
      </c>
      <c r="I355" t="s">
        <v>1079</v>
      </c>
      <c r="J355" t="s">
        <v>1080</v>
      </c>
      <c r="K355" t="s">
        <v>1081</v>
      </c>
      <c r="L355">
        <v>1368</v>
      </c>
      <c r="N355">
        <v>1011</v>
      </c>
      <c r="O355" t="s">
        <v>961</v>
      </c>
      <c r="P355" t="s">
        <v>961</v>
      </c>
      <c r="Q355">
        <v>1</v>
      </c>
      <c r="X355">
        <v>7.91</v>
      </c>
      <c r="Y355">
        <v>0</v>
      </c>
      <c r="Z355">
        <v>1521.77</v>
      </c>
      <c r="AA355">
        <v>549.32000000000005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7.91</v>
      </c>
      <c r="AH355">
        <v>2</v>
      </c>
      <c r="AI355">
        <v>295889580</v>
      </c>
      <c r="AJ355">
        <v>239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ROW(Source!A59)</f>
        <v>59</v>
      </c>
      <c r="B356">
        <v>295889589</v>
      </c>
      <c r="C356">
        <v>295889573</v>
      </c>
      <c r="D356">
        <v>277946622</v>
      </c>
      <c r="E356">
        <v>1</v>
      </c>
      <c r="F356">
        <v>1</v>
      </c>
      <c r="G356">
        <v>1</v>
      </c>
      <c r="H356">
        <v>2</v>
      </c>
      <c r="I356" t="s">
        <v>1083</v>
      </c>
      <c r="J356" t="s">
        <v>1084</v>
      </c>
      <c r="K356" t="s">
        <v>1085</v>
      </c>
      <c r="L356">
        <v>1368</v>
      </c>
      <c r="N356">
        <v>1011</v>
      </c>
      <c r="O356" t="s">
        <v>961</v>
      </c>
      <c r="P356" t="s">
        <v>961</v>
      </c>
      <c r="Q356">
        <v>1</v>
      </c>
      <c r="X356">
        <v>11.38</v>
      </c>
      <c r="Y356">
        <v>0</v>
      </c>
      <c r="Z356">
        <v>12.74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11.38</v>
      </c>
      <c r="AH356">
        <v>2</v>
      </c>
      <c r="AI356">
        <v>295889581</v>
      </c>
      <c r="AJ356">
        <v>240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ROW(Source!A59)</f>
        <v>59</v>
      </c>
      <c r="B357">
        <v>295889590</v>
      </c>
      <c r="C357">
        <v>295889573</v>
      </c>
      <c r="D357">
        <v>277561081</v>
      </c>
      <c r="E357">
        <v>109</v>
      </c>
      <c r="F357">
        <v>1</v>
      </c>
      <c r="G357">
        <v>1</v>
      </c>
      <c r="H357">
        <v>3</v>
      </c>
      <c r="I357" t="s">
        <v>1290</v>
      </c>
      <c r="J357" t="s">
        <v>3</v>
      </c>
      <c r="K357" t="s">
        <v>1291</v>
      </c>
      <c r="L357">
        <v>1377</v>
      </c>
      <c r="N357">
        <v>1013</v>
      </c>
      <c r="O357" t="s">
        <v>1292</v>
      </c>
      <c r="P357" t="s">
        <v>1292</v>
      </c>
      <c r="Q357">
        <v>1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0</v>
      </c>
      <c r="AE357">
        <v>0</v>
      </c>
      <c r="AF357" t="s">
        <v>14</v>
      </c>
      <c r="AG357">
        <v>0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ROW(Source!A59)</f>
        <v>59</v>
      </c>
      <c r="B358">
        <v>295889591</v>
      </c>
      <c r="C358">
        <v>295889573</v>
      </c>
      <c r="D358">
        <v>277565419</v>
      </c>
      <c r="E358">
        <v>109</v>
      </c>
      <c r="F358">
        <v>1</v>
      </c>
      <c r="G358">
        <v>1</v>
      </c>
      <c r="H358">
        <v>3</v>
      </c>
      <c r="I358" t="s">
        <v>1293</v>
      </c>
      <c r="J358" t="s">
        <v>3</v>
      </c>
      <c r="K358" t="s">
        <v>1299</v>
      </c>
      <c r="L358">
        <v>1348</v>
      </c>
      <c r="N358">
        <v>1009</v>
      </c>
      <c r="O358" t="s">
        <v>651</v>
      </c>
      <c r="P358" t="s">
        <v>651</v>
      </c>
      <c r="Q358">
        <v>1000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1</v>
      </c>
      <c r="AD358">
        <v>0</v>
      </c>
      <c r="AE358">
        <v>0</v>
      </c>
      <c r="AF358" t="s">
        <v>14</v>
      </c>
      <c r="AG358">
        <v>0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ROW(Source!A59)</f>
        <v>59</v>
      </c>
      <c r="B359">
        <v>295889592</v>
      </c>
      <c r="C359">
        <v>295889573</v>
      </c>
      <c r="D359">
        <v>277565447</v>
      </c>
      <c r="E359">
        <v>109</v>
      </c>
      <c r="F359">
        <v>1</v>
      </c>
      <c r="G359">
        <v>1</v>
      </c>
      <c r="H359">
        <v>3</v>
      </c>
      <c r="I359" t="s">
        <v>1295</v>
      </c>
      <c r="J359" t="s">
        <v>3</v>
      </c>
      <c r="K359" t="s">
        <v>1296</v>
      </c>
      <c r="L359">
        <v>1348</v>
      </c>
      <c r="N359">
        <v>1009</v>
      </c>
      <c r="O359" t="s">
        <v>651</v>
      </c>
      <c r="P359" t="s">
        <v>651</v>
      </c>
      <c r="Q359">
        <v>1000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14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ROW(Source!A59)</f>
        <v>59</v>
      </c>
      <c r="B360">
        <v>295889593</v>
      </c>
      <c r="C360">
        <v>295889573</v>
      </c>
      <c r="D360">
        <v>277565502</v>
      </c>
      <c r="E360">
        <v>109</v>
      </c>
      <c r="F360">
        <v>1</v>
      </c>
      <c r="G360">
        <v>1</v>
      </c>
      <c r="H360">
        <v>3</v>
      </c>
      <c r="I360" t="s">
        <v>1297</v>
      </c>
      <c r="J360" t="s">
        <v>3</v>
      </c>
      <c r="K360" t="s">
        <v>1298</v>
      </c>
      <c r="L360">
        <v>1348</v>
      </c>
      <c r="N360">
        <v>1009</v>
      </c>
      <c r="O360" t="s">
        <v>651</v>
      </c>
      <c r="P360" t="s">
        <v>651</v>
      </c>
      <c r="Q360">
        <v>1000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1</v>
      </c>
      <c r="AD360">
        <v>0</v>
      </c>
      <c r="AE360">
        <v>0</v>
      </c>
      <c r="AF360" t="s">
        <v>14</v>
      </c>
      <c r="AG360">
        <v>0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ROW(Source!A60)</f>
        <v>60</v>
      </c>
      <c r="B361">
        <v>295889603</v>
      </c>
      <c r="C361">
        <v>295889594</v>
      </c>
      <c r="D361">
        <v>277560295</v>
      </c>
      <c r="E361">
        <v>109</v>
      </c>
      <c r="F361">
        <v>1</v>
      </c>
      <c r="G361">
        <v>1</v>
      </c>
      <c r="H361">
        <v>1</v>
      </c>
      <c r="I361" t="s">
        <v>1090</v>
      </c>
      <c r="J361" t="s">
        <v>3</v>
      </c>
      <c r="K361" t="s">
        <v>1091</v>
      </c>
      <c r="L361">
        <v>1191</v>
      </c>
      <c r="N361">
        <v>1013</v>
      </c>
      <c r="O361" t="s">
        <v>1062</v>
      </c>
      <c r="P361" t="s">
        <v>1062</v>
      </c>
      <c r="Q361">
        <v>1</v>
      </c>
      <c r="X361">
        <v>114</v>
      </c>
      <c r="Y361">
        <v>0</v>
      </c>
      <c r="Z361">
        <v>0</v>
      </c>
      <c r="AA361">
        <v>0</v>
      </c>
      <c r="AB361">
        <v>461.93</v>
      </c>
      <c r="AC361">
        <v>0</v>
      </c>
      <c r="AD361">
        <v>1</v>
      </c>
      <c r="AE361">
        <v>1</v>
      </c>
      <c r="AF361" t="s">
        <v>25</v>
      </c>
      <c r="AG361">
        <v>85.5</v>
      </c>
      <c r="AH361">
        <v>2</v>
      </c>
      <c r="AI361">
        <v>295889595</v>
      </c>
      <c r="AJ361">
        <v>241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ROW(Source!A60)</f>
        <v>60</v>
      </c>
      <c r="B362">
        <v>295889604</v>
      </c>
      <c r="C362">
        <v>295889594</v>
      </c>
      <c r="D362">
        <v>277560491</v>
      </c>
      <c r="E362">
        <v>109</v>
      </c>
      <c r="F362">
        <v>1</v>
      </c>
      <c r="G362">
        <v>1</v>
      </c>
      <c r="H362">
        <v>1</v>
      </c>
      <c r="I362" t="s">
        <v>1063</v>
      </c>
      <c r="J362" t="s">
        <v>3</v>
      </c>
      <c r="K362" t="s">
        <v>1064</v>
      </c>
      <c r="L362">
        <v>1191</v>
      </c>
      <c r="N362">
        <v>1013</v>
      </c>
      <c r="O362" t="s">
        <v>1062</v>
      </c>
      <c r="P362" t="s">
        <v>1062</v>
      </c>
      <c r="Q362">
        <v>1</v>
      </c>
      <c r="X362">
        <v>39.99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25</v>
      </c>
      <c r="AG362">
        <v>29.9925</v>
      </c>
      <c r="AH362">
        <v>2</v>
      </c>
      <c r="AI362">
        <v>295889596</v>
      </c>
      <c r="AJ362">
        <v>242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ROW(Source!A60)</f>
        <v>60</v>
      </c>
      <c r="B363">
        <v>295889605</v>
      </c>
      <c r="C363">
        <v>295889594</v>
      </c>
      <c r="D363">
        <v>277944871</v>
      </c>
      <c r="E363">
        <v>1</v>
      </c>
      <c r="F363">
        <v>1</v>
      </c>
      <c r="G363">
        <v>1</v>
      </c>
      <c r="H363">
        <v>2</v>
      </c>
      <c r="I363" t="s">
        <v>1065</v>
      </c>
      <c r="J363" t="s">
        <v>1066</v>
      </c>
      <c r="K363" t="s">
        <v>1067</v>
      </c>
      <c r="L363">
        <v>1368</v>
      </c>
      <c r="N363">
        <v>1011</v>
      </c>
      <c r="O363" t="s">
        <v>961</v>
      </c>
      <c r="P363" t="s">
        <v>961</v>
      </c>
      <c r="Q363">
        <v>1</v>
      </c>
      <c r="X363">
        <v>15.5</v>
      </c>
      <c r="Y363">
        <v>0</v>
      </c>
      <c r="Z363">
        <v>1233.46</v>
      </c>
      <c r="AA363">
        <v>642.05999999999995</v>
      </c>
      <c r="AB363">
        <v>0</v>
      </c>
      <c r="AC363">
        <v>0</v>
      </c>
      <c r="AD363">
        <v>1</v>
      </c>
      <c r="AE363">
        <v>0</v>
      </c>
      <c r="AF363" t="s">
        <v>25</v>
      </c>
      <c r="AG363">
        <v>11.625</v>
      </c>
      <c r="AH363">
        <v>2</v>
      </c>
      <c r="AI363">
        <v>295889597</v>
      </c>
      <c r="AJ363">
        <v>243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ROW(Source!A60)</f>
        <v>60</v>
      </c>
      <c r="B364">
        <v>295889606</v>
      </c>
      <c r="C364">
        <v>295889594</v>
      </c>
      <c r="D364">
        <v>277945622</v>
      </c>
      <c r="E364">
        <v>1</v>
      </c>
      <c r="F364">
        <v>1</v>
      </c>
      <c r="G364">
        <v>1</v>
      </c>
      <c r="H364">
        <v>2</v>
      </c>
      <c r="I364" t="s">
        <v>1069</v>
      </c>
      <c r="J364" t="s">
        <v>1070</v>
      </c>
      <c r="K364" t="s">
        <v>1071</v>
      </c>
      <c r="L364">
        <v>1368</v>
      </c>
      <c r="N364">
        <v>1011</v>
      </c>
      <c r="O364" t="s">
        <v>961</v>
      </c>
      <c r="P364" t="s">
        <v>961</v>
      </c>
      <c r="Q364">
        <v>1</v>
      </c>
      <c r="X364">
        <v>1.3</v>
      </c>
      <c r="Y364">
        <v>0</v>
      </c>
      <c r="Z364">
        <v>189.67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25</v>
      </c>
      <c r="AG364">
        <v>0.97500000000000009</v>
      </c>
      <c r="AH364">
        <v>2</v>
      </c>
      <c r="AI364">
        <v>295889598</v>
      </c>
      <c r="AJ364">
        <v>244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ROW(Source!A60)</f>
        <v>60</v>
      </c>
      <c r="B365">
        <v>295889607</v>
      </c>
      <c r="C365">
        <v>295889594</v>
      </c>
      <c r="D365">
        <v>277945779</v>
      </c>
      <c r="E365">
        <v>1</v>
      </c>
      <c r="F365">
        <v>1</v>
      </c>
      <c r="G365">
        <v>1</v>
      </c>
      <c r="H365">
        <v>2</v>
      </c>
      <c r="I365" t="s">
        <v>1072</v>
      </c>
      <c r="J365" t="s">
        <v>1073</v>
      </c>
      <c r="K365" t="s">
        <v>1074</v>
      </c>
      <c r="L365">
        <v>1368</v>
      </c>
      <c r="N365">
        <v>1011</v>
      </c>
      <c r="O365" t="s">
        <v>961</v>
      </c>
      <c r="P365" t="s">
        <v>961</v>
      </c>
      <c r="Q365">
        <v>1</v>
      </c>
      <c r="X365">
        <v>16.57</v>
      </c>
      <c r="Y365">
        <v>0</v>
      </c>
      <c r="Z365">
        <v>1070.99</v>
      </c>
      <c r="AA365">
        <v>642.05999999999995</v>
      </c>
      <c r="AB365">
        <v>0</v>
      </c>
      <c r="AC365">
        <v>0</v>
      </c>
      <c r="AD365">
        <v>1</v>
      </c>
      <c r="AE365">
        <v>0</v>
      </c>
      <c r="AF365" t="s">
        <v>25</v>
      </c>
      <c r="AG365">
        <v>12.4275</v>
      </c>
      <c r="AH365">
        <v>2</v>
      </c>
      <c r="AI365">
        <v>295889599</v>
      </c>
      <c r="AJ365">
        <v>245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ROW(Source!A60)</f>
        <v>60</v>
      </c>
      <c r="B366">
        <v>295889608</v>
      </c>
      <c r="C366">
        <v>295889594</v>
      </c>
      <c r="D366">
        <v>277945806</v>
      </c>
      <c r="E366">
        <v>1</v>
      </c>
      <c r="F366">
        <v>1</v>
      </c>
      <c r="G366">
        <v>1</v>
      </c>
      <c r="H366">
        <v>2</v>
      </c>
      <c r="I366" t="s">
        <v>1075</v>
      </c>
      <c r="J366" t="s">
        <v>1076</v>
      </c>
      <c r="K366" t="s">
        <v>1077</v>
      </c>
      <c r="L366">
        <v>1368</v>
      </c>
      <c r="N366">
        <v>1011</v>
      </c>
      <c r="O366" t="s">
        <v>961</v>
      </c>
      <c r="P366" t="s">
        <v>961</v>
      </c>
      <c r="Q366">
        <v>1</v>
      </c>
      <c r="X366">
        <v>2.78</v>
      </c>
      <c r="Y366">
        <v>0</v>
      </c>
      <c r="Z366">
        <v>758.04</v>
      </c>
      <c r="AA366">
        <v>477.98</v>
      </c>
      <c r="AB366">
        <v>0</v>
      </c>
      <c r="AC366">
        <v>0</v>
      </c>
      <c r="AD366">
        <v>1</v>
      </c>
      <c r="AE366">
        <v>0</v>
      </c>
      <c r="AF366" t="s">
        <v>25</v>
      </c>
      <c r="AG366">
        <v>2.085</v>
      </c>
      <c r="AH366">
        <v>2</v>
      </c>
      <c r="AI366">
        <v>295889600</v>
      </c>
      <c r="AJ366">
        <v>246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ROW(Source!A60)</f>
        <v>60</v>
      </c>
      <c r="B367">
        <v>295889609</v>
      </c>
      <c r="C367">
        <v>295889594</v>
      </c>
      <c r="D367">
        <v>277945914</v>
      </c>
      <c r="E367">
        <v>1</v>
      </c>
      <c r="F367">
        <v>1</v>
      </c>
      <c r="G367">
        <v>1</v>
      </c>
      <c r="H367">
        <v>2</v>
      </c>
      <c r="I367" t="s">
        <v>1079</v>
      </c>
      <c r="J367" t="s">
        <v>1080</v>
      </c>
      <c r="K367" t="s">
        <v>1081</v>
      </c>
      <c r="L367">
        <v>1368</v>
      </c>
      <c r="N367">
        <v>1011</v>
      </c>
      <c r="O367" t="s">
        <v>961</v>
      </c>
      <c r="P367" t="s">
        <v>961</v>
      </c>
      <c r="Q367">
        <v>1</v>
      </c>
      <c r="X367">
        <v>5.14</v>
      </c>
      <c r="Y367">
        <v>0</v>
      </c>
      <c r="Z367">
        <v>1521.77</v>
      </c>
      <c r="AA367">
        <v>549.32000000000005</v>
      </c>
      <c r="AB367">
        <v>0</v>
      </c>
      <c r="AC367">
        <v>0</v>
      </c>
      <c r="AD367">
        <v>1</v>
      </c>
      <c r="AE367">
        <v>0</v>
      </c>
      <c r="AF367" t="s">
        <v>25</v>
      </c>
      <c r="AG367">
        <v>3.8549999999999995</v>
      </c>
      <c r="AH367">
        <v>2</v>
      </c>
      <c r="AI367">
        <v>295889601</v>
      </c>
      <c r="AJ367">
        <v>247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ROW(Source!A60)</f>
        <v>60</v>
      </c>
      <c r="B368">
        <v>295889610</v>
      </c>
      <c r="C368">
        <v>295889594</v>
      </c>
      <c r="D368">
        <v>277946622</v>
      </c>
      <c r="E368">
        <v>1</v>
      </c>
      <c r="F368">
        <v>1</v>
      </c>
      <c r="G368">
        <v>1</v>
      </c>
      <c r="H368">
        <v>2</v>
      </c>
      <c r="I368" t="s">
        <v>1083</v>
      </c>
      <c r="J368" t="s">
        <v>1084</v>
      </c>
      <c r="K368" t="s">
        <v>1085</v>
      </c>
      <c r="L368">
        <v>1368</v>
      </c>
      <c r="N368">
        <v>1011</v>
      </c>
      <c r="O368" t="s">
        <v>961</v>
      </c>
      <c r="P368" t="s">
        <v>961</v>
      </c>
      <c r="Q368">
        <v>1</v>
      </c>
      <c r="X368">
        <v>5.83</v>
      </c>
      <c r="Y368">
        <v>0</v>
      </c>
      <c r="Z368">
        <v>12.74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25</v>
      </c>
      <c r="AG368">
        <v>4.3725000000000005</v>
      </c>
      <c r="AH368">
        <v>2</v>
      </c>
      <c r="AI368">
        <v>295889602</v>
      </c>
      <c r="AJ368">
        <v>248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ROW(Source!A60)</f>
        <v>60</v>
      </c>
      <c r="B369">
        <v>295889611</v>
      </c>
      <c r="C369">
        <v>295889594</v>
      </c>
      <c r="D369">
        <v>277561081</v>
      </c>
      <c r="E369">
        <v>109</v>
      </c>
      <c r="F369">
        <v>1</v>
      </c>
      <c r="G369">
        <v>1</v>
      </c>
      <c r="H369">
        <v>3</v>
      </c>
      <c r="I369" t="s">
        <v>1290</v>
      </c>
      <c r="J369" t="s">
        <v>3</v>
      </c>
      <c r="K369" t="s">
        <v>1291</v>
      </c>
      <c r="L369">
        <v>1377</v>
      </c>
      <c r="N369">
        <v>1013</v>
      </c>
      <c r="O369" t="s">
        <v>1292</v>
      </c>
      <c r="P369" t="s">
        <v>1292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14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ROW(Source!A60)</f>
        <v>60</v>
      </c>
      <c r="B370">
        <v>295889612</v>
      </c>
      <c r="C370">
        <v>295889594</v>
      </c>
      <c r="D370">
        <v>277565419</v>
      </c>
      <c r="E370">
        <v>109</v>
      </c>
      <c r="F370">
        <v>1</v>
      </c>
      <c r="G370">
        <v>1</v>
      </c>
      <c r="H370">
        <v>3</v>
      </c>
      <c r="I370" t="s">
        <v>1293</v>
      </c>
      <c r="J370" t="s">
        <v>3</v>
      </c>
      <c r="K370" t="s">
        <v>1299</v>
      </c>
      <c r="L370">
        <v>1348</v>
      </c>
      <c r="N370">
        <v>1009</v>
      </c>
      <c r="O370" t="s">
        <v>651</v>
      </c>
      <c r="P370" t="s">
        <v>651</v>
      </c>
      <c r="Q370">
        <v>1000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14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ROW(Source!A60)</f>
        <v>60</v>
      </c>
      <c r="B371">
        <v>295889613</v>
      </c>
      <c r="C371">
        <v>295889594</v>
      </c>
      <c r="D371">
        <v>277565447</v>
      </c>
      <c r="E371">
        <v>109</v>
      </c>
      <c r="F371">
        <v>1</v>
      </c>
      <c r="G371">
        <v>1</v>
      </c>
      <c r="H371">
        <v>3</v>
      </c>
      <c r="I371" t="s">
        <v>1295</v>
      </c>
      <c r="J371" t="s">
        <v>3</v>
      </c>
      <c r="K371" t="s">
        <v>1296</v>
      </c>
      <c r="L371">
        <v>1348</v>
      </c>
      <c r="N371">
        <v>1009</v>
      </c>
      <c r="O371" t="s">
        <v>651</v>
      </c>
      <c r="P371" t="s">
        <v>651</v>
      </c>
      <c r="Q371">
        <v>1000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14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ROW(Source!A60)</f>
        <v>60</v>
      </c>
      <c r="B372">
        <v>295889614</v>
      </c>
      <c r="C372">
        <v>295889594</v>
      </c>
      <c r="D372">
        <v>277565502</v>
      </c>
      <c r="E372">
        <v>109</v>
      </c>
      <c r="F372">
        <v>1</v>
      </c>
      <c r="G372">
        <v>1</v>
      </c>
      <c r="H372">
        <v>3</v>
      </c>
      <c r="I372" t="s">
        <v>1297</v>
      </c>
      <c r="J372" t="s">
        <v>3</v>
      </c>
      <c r="K372" t="s">
        <v>1298</v>
      </c>
      <c r="L372">
        <v>1348</v>
      </c>
      <c r="N372">
        <v>1009</v>
      </c>
      <c r="O372" t="s">
        <v>651</v>
      </c>
      <c r="P372" t="s">
        <v>651</v>
      </c>
      <c r="Q372">
        <v>1000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1</v>
      </c>
      <c r="AD372">
        <v>0</v>
      </c>
      <c r="AE372">
        <v>0</v>
      </c>
      <c r="AF372" t="s">
        <v>14</v>
      </c>
      <c r="AG372">
        <v>0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ROW(Source!A61)</f>
        <v>61</v>
      </c>
      <c r="B373">
        <v>295889624</v>
      </c>
      <c r="C373">
        <v>295889615</v>
      </c>
      <c r="D373">
        <v>277560295</v>
      </c>
      <c r="E373">
        <v>109</v>
      </c>
      <c r="F373">
        <v>1</v>
      </c>
      <c r="G373">
        <v>1</v>
      </c>
      <c r="H373">
        <v>1</v>
      </c>
      <c r="I373" t="s">
        <v>1090</v>
      </c>
      <c r="J373" t="s">
        <v>3</v>
      </c>
      <c r="K373" t="s">
        <v>1091</v>
      </c>
      <c r="L373">
        <v>1191</v>
      </c>
      <c r="N373">
        <v>1013</v>
      </c>
      <c r="O373" t="s">
        <v>1062</v>
      </c>
      <c r="P373" t="s">
        <v>1062</v>
      </c>
      <c r="Q373">
        <v>1</v>
      </c>
      <c r="X373">
        <v>114</v>
      </c>
      <c r="Y373">
        <v>0</v>
      </c>
      <c r="Z373">
        <v>0</v>
      </c>
      <c r="AA373">
        <v>0</v>
      </c>
      <c r="AB373">
        <v>461.93</v>
      </c>
      <c r="AC373">
        <v>0</v>
      </c>
      <c r="AD373">
        <v>1</v>
      </c>
      <c r="AE373">
        <v>1</v>
      </c>
      <c r="AF373" t="s">
        <v>3</v>
      </c>
      <c r="AG373">
        <v>114</v>
      </c>
      <c r="AH373">
        <v>2</v>
      </c>
      <c r="AI373">
        <v>295889616</v>
      </c>
      <c r="AJ373">
        <v>249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ROW(Source!A61)</f>
        <v>61</v>
      </c>
      <c r="B374">
        <v>295889625</v>
      </c>
      <c r="C374">
        <v>295889615</v>
      </c>
      <c r="D374">
        <v>277560491</v>
      </c>
      <c r="E374">
        <v>109</v>
      </c>
      <c r="F374">
        <v>1</v>
      </c>
      <c r="G374">
        <v>1</v>
      </c>
      <c r="H374">
        <v>1</v>
      </c>
      <c r="I374" t="s">
        <v>1063</v>
      </c>
      <c r="J374" t="s">
        <v>3</v>
      </c>
      <c r="K374" t="s">
        <v>1064</v>
      </c>
      <c r="L374">
        <v>1191</v>
      </c>
      <c r="N374">
        <v>1013</v>
      </c>
      <c r="O374" t="s">
        <v>1062</v>
      </c>
      <c r="P374" t="s">
        <v>1062</v>
      </c>
      <c r="Q374">
        <v>1</v>
      </c>
      <c r="X374">
        <v>39.99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3</v>
      </c>
      <c r="AG374">
        <v>39.99</v>
      </c>
      <c r="AH374">
        <v>2</v>
      </c>
      <c r="AI374">
        <v>295889617</v>
      </c>
      <c r="AJ374">
        <v>250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ROW(Source!A61)</f>
        <v>61</v>
      </c>
      <c r="B375">
        <v>295889626</v>
      </c>
      <c r="C375">
        <v>295889615</v>
      </c>
      <c r="D375">
        <v>277944871</v>
      </c>
      <c r="E375">
        <v>1</v>
      </c>
      <c r="F375">
        <v>1</v>
      </c>
      <c r="G375">
        <v>1</v>
      </c>
      <c r="H375">
        <v>2</v>
      </c>
      <c r="I375" t="s">
        <v>1065</v>
      </c>
      <c r="J375" t="s">
        <v>1066</v>
      </c>
      <c r="K375" t="s">
        <v>1067</v>
      </c>
      <c r="L375">
        <v>1368</v>
      </c>
      <c r="N375">
        <v>1011</v>
      </c>
      <c r="O375" t="s">
        <v>961</v>
      </c>
      <c r="P375" t="s">
        <v>961</v>
      </c>
      <c r="Q375">
        <v>1</v>
      </c>
      <c r="X375">
        <v>15.5</v>
      </c>
      <c r="Y375">
        <v>0</v>
      </c>
      <c r="Z375">
        <v>1233.46</v>
      </c>
      <c r="AA375">
        <v>642.05999999999995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15.5</v>
      </c>
      <c r="AH375">
        <v>2</v>
      </c>
      <c r="AI375">
        <v>295889618</v>
      </c>
      <c r="AJ375">
        <v>251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ROW(Source!A61)</f>
        <v>61</v>
      </c>
      <c r="B376">
        <v>295889627</v>
      </c>
      <c r="C376">
        <v>295889615</v>
      </c>
      <c r="D376">
        <v>277945622</v>
      </c>
      <c r="E376">
        <v>1</v>
      </c>
      <c r="F376">
        <v>1</v>
      </c>
      <c r="G376">
        <v>1</v>
      </c>
      <c r="H376">
        <v>2</v>
      </c>
      <c r="I376" t="s">
        <v>1069</v>
      </c>
      <c r="J376" t="s">
        <v>1070</v>
      </c>
      <c r="K376" t="s">
        <v>1071</v>
      </c>
      <c r="L376">
        <v>1368</v>
      </c>
      <c r="N376">
        <v>1011</v>
      </c>
      <c r="O376" t="s">
        <v>961</v>
      </c>
      <c r="P376" t="s">
        <v>961</v>
      </c>
      <c r="Q376">
        <v>1</v>
      </c>
      <c r="X376">
        <v>1.3</v>
      </c>
      <c r="Y376">
        <v>0</v>
      </c>
      <c r="Z376">
        <v>189.67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1.3</v>
      </c>
      <c r="AH376">
        <v>2</v>
      </c>
      <c r="AI376">
        <v>295889619</v>
      </c>
      <c r="AJ376">
        <v>252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ROW(Source!A61)</f>
        <v>61</v>
      </c>
      <c r="B377">
        <v>295889628</v>
      </c>
      <c r="C377">
        <v>295889615</v>
      </c>
      <c r="D377">
        <v>277945779</v>
      </c>
      <c r="E377">
        <v>1</v>
      </c>
      <c r="F377">
        <v>1</v>
      </c>
      <c r="G377">
        <v>1</v>
      </c>
      <c r="H377">
        <v>2</v>
      </c>
      <c r="I377" t="s">
        <v>1072</v>
      </c>
      <c r="J377" t="s">
        <v>1073</v>
      </c>
      <c r="K377" t="s">
        <v>1074</v>
      </c>
      <c r="L377">
        <v>1368</v>
      </c>
      <c r="N377">
        <v>1011</v>
      </c>
      <c r="O377" t="s">
        <v>961</v>
      </c>
      <c r="P377" t="s">
        <v>961</v>
      </c>
      <c r="Q377">
        <v>1</v>
      </c>
      <c r="X377">
        <v>16.57</v>
      </c>
      <c r="Y377">
        <v>0</v>
      </c>
      <c r="Z377">
        <v>1070.99</v>
      </c>
      <c r="AA377">
        <v>642.05999999999995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16.57</v>
      </c>
      <c r="AH377">
        <v>2</v>
      </c>
      <c r="AI377">
        <v>295889620</v>
      </c>
      <c r="AJ377">
        <v>253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ROW(Source!A61)</f>
        <v>61</v>
      </c>
      <c r="B378">
        <v>295889629</v>
      </c>
      <c r="C378">
        <v>295889615</v>
      </c>
      <c r="D378">
        <v>277945806</v>
      </c>
      <c r="E378">
        <v>1</v>
      </c>
      <c r="F378">
        <v>1</v>
      </c>
      <c r="G378">
        <v>1</v>
      </c>
      <c r="H378">
        <v>2</v>
      </c>
      <c r="I378" t="s">
        <v>1075</v>
      </c>
      <c r="J378" t="s">
        <v>1076</v>
      </c>
      <c r="K378" t="s">
        <v>1077</v>
      </c>
      <c r="L378">
        <v>1368</v>
      </c>
      <c r="N378">
        <v>1011</v>
      </c>
      <c r="O378" t="s">
        <v>961</v>
      </c>
      <c r="P378" t="s">
        <v>961</v>
      </c>
      <c r="Q378">
        <v>1</v>
      </c>
      <c r="X378">
        <v>2.78</v>
      </c>
      <c r="Y378">
        <v>0</v>
      </c>
      <c r="Z378">
        <v>758.04</v>
      </c>
      <c r="AA378">
        <v>477.98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2.78</v>
      </c>
      <c r="AH378">
        <v>2</v>
      </c>
      <c r="AI378">
        <v>295889621</v>
      </c>
      <c r="AJ378">
        <v>254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ROW(Source!A61)</f>
        <v>61</v>
      </c>
      <c r="B379">
        <v>295889630</v>
      </c>
      <c r="C379">
        <v>295889615</v>
      </c>
      <c r="D379">
        <v>277945914</v>
      </c>
      <c r="E379">
        <v>1</v>
      </c>
      <c r="F379">
        <v>1</v>
      </c>
      <c r="G379">
        <v>1</v>
      </c>
      <c r="H379">
        <v>2</v>
      </c>
      <c r="I379" t="s">
        <v>1079</v>
      </c>
      <c r="J379" t="s">
        <v>1080</v>
      </c>
      <c r="K379" t="s">
        <v>1081</v>
      </c>
      <c r="L379">
        <v>1368</v>
      </c>
      <c r="N379">
        <v>1011</v>
      </c>
      <c r="O379" t="s">
        <v>961</v>
      </c>
      <c r="P379" t="s">
        <v>961</v>
      </c>
      <c r="Q379">
        <v>1</v>
      </c>
      <c r="X379">
        <v>5.14</v>
      </c>
      <c r="Y379">
        <v>0</v>
      </c>
      <c r="Z379">
        <v>1521.77</v>
      </c>
      <c r="AA379">
        <v>549.32000000000005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5.14</v>
      </c>
      <c r="AH379">
        <v>2</v>
      </c>
      <c r="AI379">
        <v>295889622</v>
      </c>
      <c r="AJ379">
        <v>255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ROW(Source!A61)</f>
        <v>61</v>
      </c>
      <c r="B380">
        <v>295889631</v>
      </c>
      <c r="C380">
        <v>295889615</v>
      </c>
      <c r="D380">
        <v>277946622</v>
      </c>
      <c r="E380">
        <v>1</v>
      </c>
      <c r="F380">
        <v>1</v>
      </c>
      <c r="G380">
        <v>1</v>
      </c>
      <c r="H380">
        <v>2</v>
      </c>
      <c r="I380" t="s">
        <v>1083</v>
      </c>
      <c r="J380" t="s">
        <v>1084</v>
      </c>
      <c r="K380" t="s">
        <v>1085</v>
      </c>
      <c r="L380">
        <v>1368</v>
      </c>
      <c r="N380">
        <v>1011</v>
      </c>
      <c r="O380" t="s">
        <v>961</v>
      </c>
      <c r="P380" t="s">
        <v>961</v>
      </c>
      <c r="Q380">
        <v>1</v>
      </c>
      <c r="X380">
        <v>5.83</v>
      </c>
      <c r="Y380">
        <v>0</v>
      </c>
      <c r="Z380">
        <v>12.74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5.83</v>
      </c>
      <c r="AH380">
        <v>2</v>
      </c>
      <c r="AI380">
        <v>295889623</v>
      </c>
      <c r="AJ380">
        <v>256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ROW(Source!A61)</f>
        <v>61</v>
      </c>
      <c r="B381">
        <v>295889632</v>
      </c>
      <c r="C381">
        <v>295889615</v>
      </c>
      <c r="D381">
        <v>277561081</v>
      </c>
      <c r="E381">
        <v>109</v>
      </c>
      <c r="F381">
        <v>1</v>
      </c>
      <c r="G381">
        <v>1</v>
      </c>
      <c r="H381">
        <v>3</v>
      </c>
      <c r="I381" t="s">
        <v>1290</v>
      </c>
      <c r="J381" t="s">
        <v>3</v>
      </c>
      <c r="K381" t="s">
        <v>1291</v>
      </c>
      <c r="L381">
        <v>1377</v>
      </c>
      <c r="N381">
        <v>1013</v>
      </c>
      <c r="O381" t="s">
        <v>1292</v>
      </c>
      <c r="P381" t="s">
        <v>1292</v>
      </c>
      <c r="Q381">
        <v>1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14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ROW(Source!A61)</f>
        <v>61</v>
      </c>
      <c r="B382">
        <v>295889633</v>
      </c>
      <c r="C382">
        <v>295889615</v>
      </c>
      <c r="D382">
        <v>277565419</v>
      </c>
      <c r="E382">
        <v>109</v>
      </c>
      <c r="F382">
        <v>1</v>
      </c>
      <c r="G382">
        <v>1</v>
      </c>
      <c r="H382">
        <v>3</v>
      </c>
      <c r="I382" t="s">
        <v>1293</v>
      </c>
      <c r="J382" t="s">
        <v>3</v>
      </c>
      <c r="K382" t="s">
        <v>1299</v>
      </c>
      <c r="L382">
        <v>1348</v>
      </c>
      <c r="N382">
        <v>1009</v>
      </c>
      <c r="O382" t="s">
        <v>651</v>
      </c>
      <c r="P382" t="s">
        <v>651</v>
      </c>
      <c r="Q382">
        <v>1000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14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ROW(Source!A61)</f>
        <v>61</v>
      </c>
      <c r="B383">
        <v>295889634</v>
      </c>
      <c r="C383">
        <v>295889615</v>
      </c>
      <c r="D383">
        <v>277565447</v>
      </c>
      <c r="E383">
        <v>109</v>
      </c>
      <c r="F383">
        <v>1</v>
      </c>
      <c r="G383">
        <v>1</v>
      </c>
      <c r="H383">
        <v>3</v>
      </c>
      <c r="I383" t="s">
        <v>1295</v>
      </c>
      <c r="J383" t="s">
        <v>3</v>
      </c>
      <c r="K383" t="s">
        <v>1296</v>
      </c>
      <c r="L383">
        <v>1348</v>
      </c>
      <c r="N383">
        <v>1009</v>
      </c>
      <c r="O383" t="s">
        <v>651</v>
      </c>
      <c r="P383" t="s">
        <v>651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14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ROW(Source!A61)</f>
        <v>61</v>
      </c>
      <c r="B384">
        <v>295889635</v>
      </c>
      <c r="C384">
        <v>295889615</v>
      </c>
      <c r="D384">
        <v>277565502</v>
      </c>
      <c r="E384">
        <v>109</v>
      </c>
      <c r="F384">
        <v>1</v>
      </c>
      <c r="G384">
        <v>1</v>
      </c>
      <c r="H384">
        <v>3</v>
      </c>
      <c r="I384" t="s">
        <v>1297</v>
      </c>
      <c r="J384" t="s">
        <v>3</v>
      </c>
      <c r="K384" t="s">
        <v>1298</v>
      </c>
      <c r="L384">
        <v>1348</v>
      </c>
      <c r="N384">
        <v>1009</v>
      </c>
      <c r="O384" t="s">
        <v>651</v>
      </c>
      <c r="P384" t="s">
        <v>651</v>
      </c>
      <c r="Q384">
        <v>1000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1</v>
      </c>
      <c r="AD384">
        <v>0</v>
      </c>
      <c r="AE384">
        <v>0</v>
      </c>
      <c r="AF384" t="s">
        <v>14</v>
      </c>
      <c r="AG384">
        <v>0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ROW(Source!A97)</f>
        <v>97</v>
      </c>
      <c r="B385">
        <v>295889645</v>
      </c>
      <c r="C385">
        <v>295889636</v>
      </c>
      <c r="D385">
        <v>277560305</v>
      </c>
      <c r="E385">
        <v>109</v>
      </c>
      <c r="F385">
        <v>1</v>
      </c>
      <c r="G385">
        <v>1</v>
      </c>
      <c r="H385">
        <v>1</v>
      </c>
      <c r="I385" t="s">
        <v>1060</v>
      </c>
      <c r="J385" t="s">
        <v>3</v>
      </c>
      <c r="K385" t="s">
        <v>1061</v>
      </c>
      <c r="L385">
        <v>1191</v>
      </c>
      <c r="N385">
        <v>1013</v>
      </c>
      <c r="O385" t="s">
        <v>1062</v>
      </c>
      <c r="P385" t="s">
        <v>1062</v>
      </c>
      <c r="Q385">
        <v>1</v>
      </c>
      <c r="X385">
        <v>82.6</v>
      </c>
      <c r="Y385">
        <v>0</v>
      </c>
      <c r="Z385">
        <v>0</v>
      </c>
      <c r="AA385">
        <v>0</v>
      </c>
      <c r="AB385">
        <v>477.98</v>
      </c>
      <c r="AC385">
        <v>0</v>
      </c>
      <c r="AD385">
        <v>1</v>
      </c>
      <c r="AE385">
        <v>1</v>
      </c>
      <c r="AF385" t="s">
        <v>183</v>
      </c>
      <c r="AG385">
        <v>118.94399999999999</v>
      </c>
      <c r="AH385">
        <v>2</v>
      </c>
      <c r="AI385">
        <v>295889637</v>
      </c>
      <c r="AJ385">
        <v>257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ROW(Source!A97)</f>
        <v>97</v>
      </c>
      <c r="B386">
        <v>295889646</v>
      </c>
      <c r="C386">
        <v>295889636</v>
      </c>
      <c r="D386">
        <v>277560491</v>
      </c>
      <c r="E386">
        <v>109</v>
      </c>
      <c r="F386">
        <v>1</v>
      </c>
      <c r="G386">
        <v>1</v>
      </c>
      <c r="H386">
        <v>1</v>
      </c>
      <c r="I386" t="s">
        <v>1063</v>
      </c>
      <c r="J386" t="s">
        <v>3</v>
      </c>
      <c r="K386" t="s">
        <v>1064</v>
      </c>
      <c r="L386">
        <v>1191</v>
      </c>
      <c r="N386">
        <v>1013</v>
      </c>
      <c r="O386" t="s">
        <v>1062</v>
      </c>
      <c r="P386" t="s">
        <v>1062</v>
      </c>
      <c r="Q386">
        <v>1</v>
      </c>
      <c r="X386">
        <v>29.73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2</v>
      </c>
      <c r="AF386" t="s">
        <v>182</v>
      </c>
      <c r="AG386">
        <v>41.250374999999998</v>
      </c>
      <c r="AH386">
        <v>2</v>
      </c>
      <c r="AI386">
        <v>295889638</v>
      </c>
      <c r="AJ386">
        <v>258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ROW(Source!A97)</f>
        <v>97</v>
      </c>
      <c r="B387">
        <v>295889647</v>
      </c>
      <c r="C387">
        <v>295889636</v>
      </c>
      <c r="D387">
        <v>277944871</v>
      </c>
      <c r="E387">
        <v>1</v>
      </c>
      <c r="F387">
        <v>1</v>
      </c>
      <c r="G387">
        <v>1</v>
      </c>
      <c r="H387">
        <v>2</v>
      </c>
      <c r="I387" t="s">
        <v>1065</v>
      </c>
      <c r="J387" t="s">
        <v>1066</v>
      </c>
      <c r="K387" t="s">
        <v>1067</v>
      </c>
      <c r="L387">
        <v>1368</v>
      </c>
      <c r="N387">
        <v>1011</v>
      </c>
      <c r="O387" t="s">
        <v>961</v>
      </c>
      <c r="P387" t="s">
        <v>961</v>
      </c>
      <c r="Q387">
        <v>1</v>
      </c>
      <c r="X387">
        <v>9.8000000000000007</v>
      </c>
      <c r="Y387">
        <v>0</v>
      </c>
      <c r="Z387">
        <v>1233.46</v>
      </c>
      <c r="AA387">
        <v>642.05999999999995</v>
      </c>
      <c r="AB387">
        <v>0</v>
      </c>
      <c r="AC387">
        <v>0</v>
      </c>
      <c r="AD387">
        <v>1</v>
      </c>
      <c r="AE387">
        <v>0</v>
      </c>
      <c r="AF387" t="s">
        <v>182</v>
      </c>
      <c r="AG387">
        <v>13.597500000000002</v>
      </c>
      <c r="AH387">
        <v>2</v>
      </c>
      <c r="AI387">
        <v>295889639</v>
      </c>
      <c r="AJ387">
        <v>259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ROW(Source!A97)</f>
        <v>97</v>
      </c>
      <c r="B388">
        <v>295889648</v>
      </c>
      <c r="C388">
        <v>295889636</v>
      </c>
      <c r="D388">
        <v>277945622</v>
      </c>
      <c r="E388">
        <v>1</v>
      </c>
      <c r="F388">
        <v>1</v>
      </c>
      <c r="G388">
        <v>1</v>
      </c>
      <c r="H388">
        <v>2</v>
      </c>
      <c r="I388" t="s">
        <v>1069</v>
      </c>
      <c r="J388" t="s">
        <v>1070</v>
      </c>
      <c r="K388" t="s">
        <v>1071</v>
      </c>
      <c r="L388">
        <v>1368</v>
      </c>
      <c r="N388">
        <v>1011</v>
      </c>
      <c r="O388" t="s">
        <v>961</v>
      </c>
      <c r="P388" t="s">
        <v>961</v>
      </c>
      <c r="Q388">
        <v>1</v>
      </c>
      <c r="X388">
        <v>0.94</v>
      </c>
      <c r="Y388">
        <v>0</v>
      </c>
      <c r="Z388">
        <v>189.67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182</v>
      </c>
      <c r="AG388">
        <v>1.3042499999999999</v>
      </c>
      <c r="AH388">
        <v>2</v>
      </c>
      <c r="AI388">
        <v>295889640</v>
      </c>
      <c r="AJ388">
        <v>260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ROW(Source!A97)</f>
        <v>97</v>
      </c>
      <c r="B389">
        <v>295889649</v>
      </c>
      <c r="C389">
        <v>295889636</v>
      </c>
      <c r="D389">
        <v>277945779</v>
      </c>
      <c r="E389">
        <v>1</v>
      </c>
      <c r="F389">
        <v>1</v>
      </c>
      <c r="G389">
        <v>1</v>
      </c>
      <c r="H389">
        <v>2</v>
      </c>
      <c r="I389" t="s">
        <v>1072</v>
      </c>
      <c r="J389" t="s">
        <v>1073</v>
      </c>
      <c r="K389" t="s">
        <v>1074</v>
      </c>
      <c r="L389">
        <v>1368</v>
      </c>
      <c r="N389">
        <v>1011</v>
      </c>
      <c r="O389" t="s">
        <v>961</v>
      </c>
      <c r="P389" t="s">
        <v>961</v>
      </c>
      <c r="Q389">
        <v>1</v>
      </c>
      <c r="X389">
        <v>13.3</v>
      </c>
      <c r="Y389">
        <v>0</v>
      </c>
      <c r="Z389">
        <v>1070.99</v>
      </c>
      <c r="AA389">
        <v>642.05999999999995</v>
      </c>
      <c r="AB389">
        <v>0</v>
      </c>
      <c r="AC389">
        <v>0</v>
      </c>
      <c r="AD389">
        <v>1</v>
      </c>
      <c r="AE389">
        <v>0</v>
      </c>
      <c r="AF389" t="s">
        <v>182</v>
      </c>
      <c r="AG389">
        <v>18.453750000000003</v>
      </c>
      <c r="AH389">
        <v>2</v>
      </c>
      <c r="AI389">
        <v>295889641</v>
      </c>
      <c r="AJ389">
        <v>261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ROW(Source!A97)</f>
        <v>97</v>
      </c>
      <c r="B390">
        <v>295889650</v>
      </c>
      <c r="C390">
        <v>295889636</v>
      </c>
      <c r="D390">
        <v>277945806</v>
      </c>
      <c r="E390">
        <v>1</v>
      </c>
      <c r="F390">
        <v>1</v>
      </c>
      <c r="G390">
        <v>1</v>
      </c>
      <c r="H390">
        <v>2</v>
      </c>
      <c r="I390" t="s">
        <v>1075</v>
      </c>
      <c r="J390" t="s">
        <v>1076</v>
      </c>
      <c r="K390" t="s">
        <v>1077</v>
      </c>
      <c r="L390">
        <v>1368</v>
      </c>
      <c r="N390">
        <v>1011</v>
      </c>
      <c r="O390" t="s">
        <v>961</v>
      </c>
      <c r="P390" t="s">
        <v>961</v>
      </c>
      <c r="Q390">
        <v>1</v>
      </c>
      <c r="X390">
        <v>2.1</v>
      </c>
      <c r="Y390">
        <v>0</v>
      </c>
      <c r="Z390">
        <v>758.04</v>
      </c>
      <c r="AA390">
        <v>477.98</v>
      </c>
      <c r="AB390">
        <v>0</v>
      </c>
      <c r="AC390">
        <v>0</v>
      </c>
      <c r="AD390">
        <v>1</v>
      </c>
      <c r="AE390">
        <v>0</v>
      </c>
      <c r="AF390" t="s">
        <v>182</v>
      </c>
      <c r="AG390">
        <v>2.9137500000000003</v>
      </c>
      <c r="AH390">
        <v>2</v>
      </c>
      <c r="AI390">
        <v>295889642</v>
      </c>
      <c r="AJ390">
        <v>262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ROW(Source!A97)</f>
        <v>97</v>
      </c>
      <c r="B391">
        <v>295889651</v>
      </c>
      <c r="C391">
        <v>295889636</v>
      </c>
      <c r="D391">
        <v>277945914</v>
      </c>
      <c r="E391">
        <v>1</v>
      </c>
      <c r="F391">
        <v>1</v>
      </c>
      <c r="G391">
        <v>1</v>
      </c>
      <c r="H391">
        <v>2</v>
      </c>
      <c r="I391" t="s">
        <v>1079</v>
      </c>
      <c r="J391" t="s">
        <v>1080</v>
      </c>
      <c r="K391" t="s">
        <v>1081</v>
      </c>
      <c r="L391">
        <v>1368</v>
      </c>
      <c r="N391">
        <v>1011</v>
      </c>
      <c r="O391" t="s">
        <v>961</v>
      </c>
      <c r="P391" t="s">
        <v>961</v>
      </c>
      <c r="Q391">
        <v>1</v>
      </c>
      <c r="X391">
        <v>4.53</v>
      </c>
      <c r="Y391">
        <v>0</v>
      </c>
      <c r="Z391">
        <v>1521.77</v>
      </c>
      <c r="AA391">
        <v>549.32000000000005</v>
      </c>
      <c r="AB391">
        <v>0</v>
      </c>
      <c r="AC391">
        <v>0</v>
      </c>
      <c r="AD391">
        <v>1</v>
      </c>
      <c r="AE391">
        <v>0</v>
      </c>
      <c r="AF391" t="s">
        <v>182</v>
      </c>
      <c r="AG391">
        <v>6.2853750000000002</v>
      </c>
      <c r="AH391">
        <v>2</v>
      </c>
      <c r="AI391">
        <v>295889643</v>
      </c>
      <c r="AJ391">
        <v>263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ROW(Source!A97)</f>
        <v>97</v>
      </c>
      <c r="B392">
        <v>295889652</v>
      </c>
      <c r="C392">
        <v>295889636</v>
      </c>
      <c r="D392">
        <v>277946622</v>
      </c>
      <c r="E392">
        <v>1</v>
      </c>
      <c r="F392">
        <v>1</v>
      </c>
      <c r="G392">
        <v>1</v>
      </c>
      <c r="H392">
        <v>2</v>
      </c>
      <c r="I392" t="s">
        <v>1083</v>
      </c>
      <c r="J392" t="s">
        <v>1084</v>
      </c>
      <c r="K392" t="s">
        <v>1085</v>
      </c>
      <c r="L392">
        <v>1368</v>
      </c>
      <c r="N392">
        <v>1011</v>
      </c>
      <c r="O392" t="s">
        <v>961</v>
      </c>
      <c r="P392" t="s">
        <v>961</v>
      </c>
      <c r="Q392">
        <v>1</v>
      </c>
      <c r="X392">
        <v>1.85</v>
      </c>
      <c r="Y392">
        <v>0</v>
      </c>
      <c r="Z392">
        <v>12.74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182</v>
      </c>
      <c r="AG392">
        <v>2.5668750000000005</v>
      </c>
      <c r="AH392">
        <v>2</v>
      </c>
      <c r="AI392">
        <v>295889644</v>
      </c>
      <c r="AJ392">
        <v>264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ROW(Source!A97)</f>
        <v>97</v>
      </c>
      <c r="B393">
        <v>295889653</v>
      </c>
      <c r="C393">
        <v>295889636</v>
      </c>
      <c r="D393">
        <v>277561081</v>
      </c>
      <c r="E393">
        <v>109</v>
      </c>
      <c r="F393">
        <v>1</v>
      </c>
      <c r="G393">
        <v>1</v>
      </c>
      <c r="H393">
        <v>3</v>
      </c>
      <c r="I393" t="s">
        <v>1290</v>
      </c>
      <c r="J393" t="s">
        <v>3</v>
      </c>
      <c r="K393" t="s">
        <v>1291</v>
      </c>
      <c r="L393">
        <v>1377</v>
      </c>
      <c r="N393">
        <v>1013</v>
      </c>
      <c r="O393" t="s">
        <v>1292</v>
      </c>
      <c r="P393" t="s">
        <v>1292</v>
      </c>
      <c r="Q393">
        <v>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1</v>
      </c>
      <c r="AD393">
        <v>0</v>
      </c>
      <c r="AE393">
        <v>0</v>
      </c>
      <c r="AF393" t="s">
        <v>181</v>
      </c>
      <c r="AG393">
        <v>0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ROW(Source!A97)</f>
        <v>97</v>
      </c>
      <c r="B394">
        <v>295889654</v>
      </c>
      <c r="C394">
        <v>295889636</v>
      </c>
      <c r="D394">
        <v>277565419</v>
      </c>
      <c r="E394">
        <v>109</v>
      </c>
      <c r="F394">
        <v>1</v>
      </c>
      <c r="G394">
        <v>1</v>
      </c>
      <c r="H394">
        <v>3</v>
      </c>
      <c r="I394" t="s">
        <v>1293</v>
      </c>
      <c r="J394" t="s">
        <v>3</v>
      </c>
      <c r="K394" t="s">
        <v>1294</v>
      </c>
      <c r="L394">
        <v>1348</v>
      </c>
      <c r="N394">
        <v>1009</v>
      </c>
      <c r="O394" t="s">
        <v>651</v>
      </c>
      <c r="P394" t="s">
        <v>651</v>
      </c>
      <c r="Q394">
        <v>1000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1</v>
      </c>
      <c r="AD394">
        <v>0</v>
      </c>
      <c r="AE394">
        <v>0</v>
      </c>
      <c r="AF394" t="s">
        <v>181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ROW(Source!A97)</f>
        <v>97</v>
      </c>
      <c r="B395">
        <v>295889655</v>
      </c>
      <c r="C395">
        <v>295889636</v>
      </c>
      <c r="D395">
        <v>277565447</v>
      </c>
      <c r="E395">
        <v>109</v>
      </c>
      <c r="F395">
        <v>1</v>
      </c>
      <c r="G395">
        <v>1</v>
      </c>
      <c r="H395">
        <v>3</v>
      </c>
      <c r="I395" t="s">
        <v>1295</v>
      </c>
      <c r="J395" t="s">
        <v>3</v>
      </c>
      <c r="K395" t="s">
        <v>1296</v>
      </c>
      <c r="L395">
        <v>1348</v>
      </c>
      <c r="N395">
        <v>1009</v>
      </c>
      <c r="O395" t="s">
        <v>651</v>
      </c>
      <c r="P395" t="s">
        <v>651</v>
      </c>
      <c r="Q395">
        <v>1000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1</v>
      </c>
      <c r="AD395">
        <v>0</v>
      </c>
      <c r="AE395">
        <v>0</v>
      </c>
      <c r="AF395" t="s">
        <v>181</v>
      </c>
      <c r="AG395">
        <v>0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ROW(Source!A97)</f>
        <v>97</v>
      </c>
      <c r="B396">
        <v>295889656</v>
      </c>
      <c r="C396">
        <v>295889636</v>
      </c>
      <c r="D396">
        <v>277565502</v>
      </c>
      <c r="E396">
        <v>109</v>
      </c>
      <c r="F396">
        <v>1</v>
      </c>
      <c r="G396">
        <v>1</v>
      </c>
      <c r="H396">
        <v>3</v>
      </c>
      <c r="I396" t="s">
        <v>1297</v>
      </c>
      <c r="J396" t="s">
        <v>3</v>
      </c>
      <c r="K396" t="s">
        <v>1298</v>
      </c>
      <c r="L396">
        <v>1348</v>
      </c>
      <c r="N396">
        <v>1009</v>
      </c>
      <c r="O396" t="s">
        <v>651</v>
      </c>
      <c r="P396" t="s">
        <v>651</v>
      </c>
      <c r="Q396">
        <v>1000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1</v>
      </c>
      <c r="AD396">
        <v>0</v>
      </c>
      <c r="AE396">
        <v>0</v>
      </c>
      <c r="AF396" t="s">
        <v>181</v>
      </c>
      <c r="AG396">
        <v>0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ROW(Source!A98)</f>
        <v>98</v>
      </c>
      <c r="B397">
        <v>295889666</v>
      </c>
      <c r="C397">
        <v>295889657</v>
      </c>
      <c r="D397">
        <v>277560305</v>
      </c>
      <c r="E397">
        <v>109</v>
      </c>
      <c r="F397">
        <v>1</v>
      </c>
      <c r="G397">
        <v>1</v>
      </c>
      <c r="H397">
        <v>1</v>
      </c>
      <c r="I397" t="s">
        <v>1060</v>
      </c>
      <c r="J397" t="s">
        <v>3</v>
      </c>
      <c r="K397" t="s">
        <v>1061</v>
      </c>
      <c r="L397">
        <v>1191</v>
      </c>
      <c r="N397">
        <v>1013</v>
      </c>
      <c r="O397" t="s">
        <v>1062</v>
      </c>
      <c r="P397" t="s">
        <v>1062</v>
      </c>
      <c r="Q397">
        <v>1</v>
      </c>
      <c r="X397">
        <v>82.6</v>
      </c>
      <c r="Y397">
        <v>0</v>
      </c>
      <c r="Z397">
        <v>0</v>
      </c>
      <c r="AA397">
        <v>0</v>
      </c>
      <c r="AB397">
        <v>477.98</v>
      </c>
      <c r="AC397">
        <v>0</v>
      </c>
      <c r="AD397">
        <v>1</v>
      </c>
      <c r="AE397">
        <v>1</v>
      </c>
      <c r="AF397" t="s">
        <v>188</v>
      </c>
      <c r="AG397">
        <v>158.59199999999998</v>
      </c>
      <c r="AH397">
        <v>2</v>
      </c>
      <c r="AI397">
        <v>295889658</v>
      </c>
      <c r="AJ397">
        <v>265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ROW(Source!A98)</f>
        <v>98</v>
      </c>
      <c r="B398">
        <v>295889667</v>
      </c>
      <c r="C398">
        <v>295889657</v>
      </c>
      <c r="D398">
        <v>277560491</v>
      </c>
      <c r="E398">
        <v>109</v>
      </c>
      <c r="F398">
        <v>1</v>
      </c>
      <c r="G398">
        <v>1</v>
      </c>
      <c r="H398">
        <v>1</v>
      </c>
      <c r="I398" t="s">
        <v>1063</v>
      </c>
      <c r="J398" t="s">
        <v>3</v>
      </c>
      <c r="K398" t="s">
        <v>1064</v>
      </c>
      <c r="L398">
        <v>1191</v>
      </c>
      <c r="N398">
        <v>1013</v>
      </c>
      <c r="O398" t="s">
        <v>1062</v>
      </c>
      <c r="P398" t="s">
        <v>1062</v>
      </c>
      <c r="Q398">
        <v>1</v>
      </c>
      <c r="X398">
        <v>29.73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2</v>
      </c>
      <c r="AF398" t="s">
        <v>187</v>
      </c>
      <c r="AG398">
        <v>55.000500000000002</v>
      </c>
      <c r="AH398">
        <v>2</v>
      </c>
      <c r="AI398">
        <v>295889659</v>
      </c>
      <c r="AJ398">
        <v>266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ROW(Source!A98)</f>
        <v>98</v>
      </c>
      <c r="B399">
        <v>295889668</v>
      </c>
      <c r="C399">
        <v>295889657</v>
      </c>
      <c r="D399">
        <v>277944871</v>
      </c>
      <c r="E399">
        <v>1</v>
      </c>
      <c r="F399">
        <v>1</v>
      </c>
      <c r="G399">
        <v>1</v>
      </c>
      <c r="H399">
        <v>2</v>
      </c>
      <c r="I399" t="s">
        <v>1065</v>
      </c>
      <c r="J399" t="s">
        <v>1066</v>
      </c>
      <c r="K399" t="s">
        <v>1067</v>
      </c>
      <c r="L399">
        <v>1368</v>
      </c>
      <c r="N399">
        <v>1011</v>
      </c>
      <c r="O399" t="s">
        <v>961</v>
      </c>
      <c r="P399" t="s">
        <v>961</v>
      </c>
      <c r="Q399">
        <v>1</v>
      </c>
      <c r="X399">
        <v>9.8000000000000007</v>
      </c>
      <c r="Y399">
        <v>0</v>
      </c>
      <c r="Z399">
        <v>1233.46</v>
      </c>
      <c r="AA399">
        <v>642.05999999999995</v>
      </c>
      <c r="AB399">
        <v>0</v>
      </c>
      <c r="AC399">
        <v>0</v>
      </c>
      <c r="AD399">
        <v>1</v>
      </c>
      <c r="AE399">
        <v>0</v>
      </c>
      <c r="AF399" t="s">
        <v>187</v>
      </c>
      <c r="AG399">
        <v>18.130000000000003</v>
      </c>
      <c r="AH399">
        <v>2</v>
      </c>
      <c r="AI399">
        <v>295889660</v>
      </c>
      <c r="AJ399">
        <v>267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ROW(Source!A98)</f>
        <v>98</v>
      </c>
      <c r="B400">
        <v>295889669</v>
      </c>
      <c r="C400">
        <v>295889657</v>
      </c>
      <c r="D400">
        <v>277945622</v>
      </c>
      <c r="E400">
        <v>1</v>
      </c>
      <c r="F400">
        <v>1</v>
      </c>
      <c r="G400">
        <v>1</v>
      </c>
      <c r="H400">
        <v>2</v>
      </c>
      <c r="I400" t="s">
        <v>1069</v>
      </c>
      <c r="J400" t="s">
        <v>1070</v>
      </c>
      <c r="K400" t="s">
        <v>1071</v>
      </c>
      <c r="L400">
        <v>1368</v>
      </c>
      <c r="N400">
        <v>1011</v>
      </c>
      <c r="O400" t="s">
        <v>961</v>
      </c>
      <c r="P400" t="s">
        <v>961</v>
      </c>
      <c r="Q400">
        <v>1</v>
      </c>
      <c r="X400">
        <v>0.94</v>
      </c>
      <c r="Y400">
        <v>0</v>
      </c>
      <c r="Z400">
        <v>189.67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187</v>
      </c>
      <c r="AG400">
        <v>1.7389999999999999</v>
      </c>
      <c r="AH400">
        <v>2</v>
      </c>
      <c r="AI400">
        <v>295889661</v>
      </c>
      <c r="AJ400">
        <v>268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ROW(Source!A98)</f>
        <v>98</v>
      </c>
      <c r="B401">
        <v>295889670</v>
      </c>
      <c r="C401">
        <v>295889657</v>
      </c>
      <c r="D401">
        <v>277945779</v>
      </c>
      <c r="E401">
        <v>1</v>
      </c>
      <c r="F401">
        <v>1</v>
      </c>
      <c r="G401">
        <v>1</v>
      </c>
      <c r="H401">
        <v>2</v>
      </c>
      <c r="I401" t="s">
        <v>1072</v>
      </c>
      <c r="J401" t="s">
        <v>1073</v>
      </c>
      <c r="K401" t="s">
        <v>1074</v>
      </c>
      <c r="L401">
        <v>1368</v>
      </c>
      <c r="N401">
        <v>1011</v>
      </c>
      <c r="O401" t="s">
        <v>961</v>
      </c>
      <c r="P401" t="s">
        <v>961</v>
      </c>
      <c r="Q401">
        <v>1</v>
      </c>
      <c r="X401">
        <v>13.3</v>
      </c>
      <c r="Y401">
        <v>0</v>
      </c>
      <c r="Z401">
        <v>1070.99</v>
      </c>
      <c r="AA401">
        <v>642.05999999999995</v>
      </c>
      <c r="AB401">
        <v>0</v>
      </c>
      <c r="AC401">
        <v>0</v>
      </c>
      <c r="AD401">
        <v>1</v>
      </c>
      <c r="AE401">
        <v>0</v>
      </c>
      <c r="AF401" t="s">
        <v>187</v>
      </c>
      <c r="AG401">
        <v>24.605000000000004</v>
      </c>
      <c r="AH401">
        <v>2</v>
      </c>
      <c r="AI401">
        <v>295889662</v>
      </c>
      <c r="AJ401">
        <v>269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ROW(Source!A98)</f>
        <v>98</v>
      </c>
      <c r="B402">
        <v>295889671</v>
      </c>
      <c r="C402">
        <v>295889657</v>
      </c>
      <c r="D402">
        <v>277945806</v>
      </c>
      <c r="E402">
        <v>1</v>
      </c>
      <c r="F402">
        <v>1</v>
      </c>
      <c r="G402">
        <v>1</v>
      </c>
      <c r="H402">
        <v>2</v>
      </c>
      <c r="I402" t="s">
        <v>1075</v>
      </c>
      <c r="J402" t="s">
        <v>1076</v>
      </c>
      <c r="K402" t="s">
        <v>1077</v>
      </c>
      <c r="L402">
        <v>1368</v>
      </c>
      <c r="N402">
        <v>1011</v>
      </c>
      <c r="O402" t="s">
        <v>961</v>
      </c>
      <c r="P402" t="s">
        <v>961</v>
      </c>
      <c r="Q402">
        <v>1</v>
      </c>
      <c r="X402">
        <v>2.1</v>
      </c>
      <c r="Y402">
        <v>0</v>
      </c>
      <c r="Z402">
        <v>758.04</v>
      </c>
      <c r="AA402">
        <v>477.98</v>
      </c>
      <c r="AB402">
        <v>0</v>
      </c>
      <c r="AC402">
        <v>0</v>
      </c>
      <c r="AD402">
        <v>1</v>
      </c>
      <c r="AE402">
        <v>0</v>
      </c>
      <c r="AF402" t="s">
        <v>187</v>
      </c>
      <c r="AG402">
        <v>3.8850000000000002</v>
      </c>
      <c r="AH402">
        <v>2</v>
      </c>
      <c r="AI402">
        <v>295889663</v>
      </c>
      <c r="AJ402">
        <v>270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ROW(Source!A98)</f>
        <v>98</v>
      </c>
      <c r="B403">
        <v>295889672</v>
      </c>
      <c r="C403">
        <v>295889657</v>
      </c>
      <c r="D403">
        <v>277945914</v>
      </c>
      <c r="E403">
        <v>1</v>
      </c>
      <c r="F403">
        <v>1</v>
      </c>
      <c r="G403">
        <v>1</v>
      </c>
      <c r="H403">
        <v>2</v>
      </c>
      <c r="I403" t="s">
        <v>1079</v>
      </c>
      <c r="J403" t="s">
        <v>1080</v>
      </c>
      <c r="K403" t="s">
        <v>1081</v>
      </c>
      <c r="L403">
        <v>1368</v>
      </c>
      <c r="N403">
        <v>1011</v>
      </c>
      <c r="O403" t="s">
        <v>961</v>
      </c>
      <c r="P403" t="s">
        <v>961</v>
      </c>
      <c r="Q403">
        <v>1</v>
      </c>
      <c r="X403">
        <v>4.53</v>
      </c>
      <c r="Y403">
        <v>0</v>
      </c>
      <c r="Z403">
        <v>1521.77</v>
      </c>
      <c r="AA403">
        <v>549.32000000000005</v>
      </c>
      <c r="AB403">
        <v>0</v>
      </c>
      <c r="AC403">
        <v>0</v>
      </c>
      <c r="AD403">
        <v>1</v>
      </c>
      <c r="AE403">
        <v>0</v>
      </c>
      <c r="AF403" t="s">
        <v>187</v>
      </c>
      <c r="AG403">
        <v>8.3805000000000014</v>
      </c>
      <c r="AH403">
        <v>2</v>
      </c>
      <c r="AI403">
        <v>295889664</v>
      </c>
      <c r="AJ403">
        <v>271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ROW(Source!A98)</f>
        <v>98</v>
      </c>
      <c r="B404">
        <v>295889673</v>
      </c>
      <c r="C404">
        <v>295889657</v>
      </c>
      <c r="D404">
        <v>277946622</v>
      </c>
      <c r="E404">
        <v>1</v>
      </c>
      <c r="F404">
        <v>1</v>
      </c>
      <c r="G404">
        <v>1</v>
      </c>
      <c r="H404">
        <v>2</v>
      </c>
      <c r="I404" t="s">
        <v>1083</v>
      </c>
      <c r="J404" t="s">
        <v>1084</v>
      </c>
      <c r="K404" t="s">
        <v>1085</v>
      </c>
      <c r="L404">
        <v>1368</v>
      </c>
      <c r="N404">
        <v>1011</v>
      </c>
      <c r="O404" t="s">
        <v>961</v>
      </c>
      <c r="P404" t="s">
        <v>961</v>
      </c>
      <c r="Q404">
        <v>1</v>
      </c>
      <c r="X404">
        <v>1.85</v>
      </c>
      <c r="Y404">
        <v>0</v>
      </c>
      <c r="Z404">
        <v>12.74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187</v>
      </c>
      <c r="AG404">
        <v>3.4225000000000003</v>
      </c>
      <c r="AH404">
        <v>2</v>
      </c>
      <c r="AI404">
        <v>295889665</v>
      </c>
      <c r="AJ404">
        <v>272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ROW(Source!A98)</f>
        <v>98</v>
      </c>
      <c r="B405">
        <v>295889674</v>
      </c>
      <c r="C405">
        <v>295889657</v>
      </c>
      <c r="D405">
        <v>277561081</v>
      </c>
      <c r="E405">
        <v>109</v>
      </c>
      <c r="F405">
        <v>1</v>
      </c>
      <c r="G405">
        <v>1</v>
      </c>
      <c r="H405">
        <v>3</v>
      </c>
      <c r="I405" t="s">
        <v>1290</v>
      </c>
      <c r="J405" t="s">
        <v>3</v>
      </c>
      <c r="K405" t="s">
        <v>1291</v>
      </c>
      <c r="L405">
        <v>1377</v>
      </c>
      <c r="N405">
        <v>1013</v>
      </c>
      <c r="O405" t="s">
        <v>1292</v>
      </c>
      <c r="P405" t="s">
        <v>1292</v>
      </c>
      <c r="Q405">
        <v>1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1</v>
      </c>
      <c r="AD405">
        <v>0</v>
      </c>
      <c r="AE405">
        <v>0</v>
      </c>
      <c r="AF405" t="s">
        <v>24</v>
      </c>
      <c r="AG405">
        <v>0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ROW(Source!A98)</f>
        <v>98</v>
      </c>
      <c r="B406">
        <v>295889675</v>
      </c>
      <c r="C406">
        <v>295889657</v>
      </c>
      <c r="D406">
        <v>277565419</v>
      </c>
      <c r="E406">
        <v>109</v>
      </c>
      <c r="F406">
        <v>1</v>
      </c>
      <c r="G406">
        <v>1</v>
      </c>
      <c r="H406">
        <v>3</v>
      </c>
      <c r="I406" t="s">
        <v>1293</v>
      </c>
      <c r="J406" t="s">
        <v>3</v>
      </c>
      <c r="K406" t="s">
        <v>1294</v>
      </c>
      <c r="L406">
        <v>1348</v>
      </c>
      <c r="N406">
        <v>1009</v>
      </c>
      <c r="O406" t="s">
        <v>651</v>
      </c>
      <c r="P406" t="s">
        <v>651</v>
      </c>
      <c r="Q406">
        <v>1000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24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ROW(Source!A98)</f>
        <v>98</v>
      </c>
      <c r="B407">
        <v>295889676</v>
      </c>
      <c r="C407">
        <v>295889657</v>
      </c>
      <c r="D407">
        <v>277565447</v>
      </c>
      <c r="E407">
        <v>109</v>
      </c>
      <c r="F407">
        <v>1</v>
      </c>
      <c r="G407">
        <v>1</v>
      </c>
      <c r="H407">
        <v>3</v>
      </c>
      <c r="I407" t="s">
        <v>1295</v>
      </c>
      <c r="J407" t="s">
        <v>3</v>
      </c>
      <c r="K407" t="s">
        <v>1296</v>
      </c>
      <c r="L407">
        <v>1348</v>
      </c>
      <c r="N407">
        <v>1009</v>
      </c>
      <c r="O407" t="s">
        <v>651</v>
      </c>
      <c r="P407" t="s">
        <v>651</v>
      </c>
      <c r="Q407">
        <v>1000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24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ROW(Source!A98)</f>
        <v>98</v>
      </c>
      <c r="B408">
        <v>295889677</v>
      </c>
      <c r="C408">
        <v>295889657</v>
      </c>
      <c r="D408">
        <v>277565502</v>
      </c>
      <c r="E408">
        <v>109</v>
      </c>
      <c r="F408">
        <v>1</v>
      </c>
      <c r="G408">
        <v>1</v>
      </c>
      <c r="H408">
        <v>3</v>
      </c>
      <c r="I408" t="s">
        <v>1297</v>
      </c>
      <c r="J408" t="s">
        <v>3</v>
      </c>
      <c r="K408" t="s">
        <v>1298</v>
      </c>
      <c r="L408">
        <v>1348</v>
      </c>
      <c r="N408">
        <v>1009</v>
      </c>
      <c r="O408" t="s">
        <v>651</v>
      </c>
      <c r="P408" t="s">
        <v>651</v>
      </c>
      <c r="Q408">
        <v>1000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24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ROW(Source!A99)</f>
        <v>99</v>
      </c>
      <c r="B409">
        <v>295889687</v>
      </c>
      <c r="C409">
        <v>295889678</v>
      </c>
      <c r="D409">
        <v>277560305</v>
      </c>
      <c r="E409">
        <v>109</v>
      </c>
      <c r="F409">
        <v>1</v>
      </c>
      <c r="G409">
        <v>1</v>
      </c>
      <c r="H409">
        <v>1</v>
      </c>
      <c r="I409" t="s">
        <v>1060</v>
      </c>
      <c r="J409" t="s">
        <v>3</v>
      </c>
      <c r="K409" t="s">
        <v>1061</v>
      </c>
      <c r="L409">
        <v>1191</v>
      </c>
      <c r="N409">
        <v>1013</v>
      </c>
      <c r="O409" t="s">
        <v>1062</v>
      </c>
      <c r="P409" t="s">
        <v>1062</v>
      </c>
      <c r="Q409">
        <v>1</v>
      </c>
      <c r="X409">
        <v>74</v>
      </c>
      <c r="Y409">
        <v>0</v>
      </c>
      <c r="Z409">
        <v>0</v>
      </c>
      <c r="AA409">
        <v>0</v>
      </c>
      <c r="AB409">
        <v>477.98</v>
      </c>
      <c r="AC409">
        <v>0</v>
      </c>
      <c r="AD409">
        <v>1</v>
      </c>
      <c r="AE409">
        <v>1</v>
      </c>
      <c r="AF409" t="s">
        <v>183</v>
      </c>
      <c r="AG409">
        <v>106.56</v>
      </c>
      <c r="AH409">
        <v>2</v>
      </c>
      <c r="AI409">
        <v>295889679</v>
      </c>
      <c r="AJ409">
        <v>273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ROW(Source!A99)</f>
        <v>99</v>
      </c>
      <c r="B410">
        <v>295889688</v>
      </c>
      <c r="C410">
        <v>295889678</v>
      </c>
      <c r="D410">
        <v>277560491</v>
      </c>
      <c r="E410">
        <v>109</v>
      </c>
      <c r="F410">
        <v>1</v>
      </c>
      <c r="G410">
        <v>1</v>
      </c>
      <c r="H410">
        <v>1</v>
      </c>
      <c r="I410" t="s">
        <v>1063</v>
      </c>
      <c r="J410" t="s">
        <v>3</v>
      </c>
      <c r="K410" t="s">
        <v>1064</v>
      </c>
      <c r="L410">
        <v>1191</v>
      </c>
      <c r="N410">
        <v>1013</v>
      </c>
      <c r="O410" t="s">
        <v>1062</v>
      </c>
      <c r="P410" t="s">
        <v>1062</v>
      </c>
      <c r="Q410">
        <v>1</v>
      </c>
      <c r="X410">
        <v>24.26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182</v>
      </c>
      <c r="AG410">
        <v>33.66075</v>
      </c>
      <c r="AH410">
        <v>2</v>
      </c>
      <c r="AI410">
        <v>295889680</v>
      </c>
      <c r="AJ410">
        <v>274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ROW(Source!A99)</f>
        <v>99</v>
      </c>
      <c r="B411">
        <v>295889689</v>
      </c>
      <c r="C411">
        <v>295889678</v>
      </c>
      <c r="D411">
        <v>277944871</v>
      </c>
      <c r="E411">
        <v>1</v>
      </c>
      <c r="F411">
        <v>1</v>
      </c>
      <c r="G411">
        <v>1</v>
      </c>
      <c r="H411">
        <v>2</v>
      </c>
      <c r="I411" t="s">
        <v>1065</v>
      </c>
      <c r="J411" t="s">
        <v>1066</v>
      </c>
      <c r="K411" t="s">
        <v>1067</v>
      </c>
      <c r="L411">
        <v>1368</v>
      </c>
      <c r="N411">
        <v>1011</v>
      </c>
      <c r="O411" t="s">
        <v>961</v>
      </c>
      <c r="P411" t="s">
        <v>961</v>
      </c>
      <c r="Q411">
        <v>1</v>
      </c>
      <c r="X411">
        <v>8.5399999999999991</v>
      </c>
      <c r="Y411">
        <v>0</v>
      </c>
      <c r="Z411">
        <v>1233.46</v>
      </c>
      <c r="AA411">
        <v>642.05999999999995</v>
      </c>
      <c r="AB411">
        <v>0</v>
      </c>
      <c r="AC411">
        <v>0</v>
      </c>
      <c r="AD411">
        <v>1</v>
      </c>
      <c r="AE411">
        <v>0</v>
      </c>
      <c r="AF411" t="s">
        <v>182</v>
      </c>
      <c r="AG411">
        <v>11.84925</v>
      </c>
      <c r="AH411">
        <v>2</v>
      </c>
      <c r="AI411">
        <v>295889681</v>
      </c>
      <c r="AJ411">
        <v>275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ROW(Source!A99)</f>
        <v>99</v>
      </c>
      <c r="B412">
        <v>295889690</v>
      </c>
      <c r="C412">
        <v>295889678</v>
      </c>
      <c r="D412">
        <v>277945622</v>
      </c>
      <c r="E412">
        <v>1</v>
      </c>
      <c r="F412">
        <v>1</v>
      </c>
      <c r="G412">
        <v>1</v>
      </c>
      <c r="H412">
        <v>2</v>
      </c>
      <c r="I412" t="s">
        <v>1069</v>
      </c>
      <c r="J412" t="s">
        <v>1070</v>
      </c>
      <c r="K412" t="s">
        <v>1071</v>
      </c>
      <c r="L412">
        <v>1368</v>
      </c>
      <c r="N412">
        <v>1011</v>
      </c>
      <c r="O412" t="s">
        <v>961</v>
      </c>
      <c r="P412" t="s">
        <v>961</v>
      </c>
      <c r="Q412">
        <v>1</v>
      </c>
      <c r="X412">
        <v>0.94</v>
      </c>
      <c r="Y412">
        <v>0</v>
      </c>
      <c r="Z412">
        <v>189.67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182</v>
      </c>
      <c r="AG412">
        <v>1.3042499999999999</v>
      </c>
      <c r="AH412">
        <v>2</v>
      </c>
      <c r="AI412">
        <v>295889682</v>
      </c>
      <c r="AJ412">
        <v>276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ROW(Source!A99)</f>
        <v>99</v>
      </c>
      <c r="B413">
        <v>295889691</v>
      </c>
      <c r="C413">
        <v>295889678</v>
      </c>
      <c r="D413">
        <v>277945779</v>
      </c>
      <c r="E413">
        <v>1</v>
      </c>
      <c r="F413">
        <v>1</v>
      </c>
      <c r="G413">
        <v>1</v>
      </c>
      <c r="H413">
        <v>2</v>
      </c>
      <c r="I413" t="s">
        <v>1072</v>
      </c>
      <c r="J413" t="s">
        <v>1073</v>
      </c>
      <c r="K413" t="s">
        <v>1074</v>
      </c>
      <c r="L413">
        <v>1368</v>
      </c>
      <c r="N413">
        <v>1011</v>
      </c>
      <c r="O413" t="s">
        <v>961</v>
      </c>
      <c r="P413" t="s">
        <v>961</v>
      </c>
      <c r="Q413">
        <v>1</v>
      </c>
      <c r="X413">
        <v>10.4</v>
      </c>
      <c r="Y413">
        <v>0</v>
      </c>
      <c r="Z413">
        <v>1070.99</v>
      </c>
      <c r="AA413">
        <v>642.05999999999995</v>
      </c>
      <c r="AB413">
        <v>0</v>
      </c>
      <c r="AC413">
        <v>0</v>
      </c>
      <c r="AD413">
        <v>1</v>
      </c>
      <c r="AE413">
        <v>0</v>
      </c>
      <c r="AF413" t="s">
        <v>182</v>
      </c>
      <c r="AG413">
        <v>14.430000000000001</v>
      </c>
      <c r="AH413">
        <v>2</v>
      </c>
      <c r="AI413">
        <v>295889683</v>
      </c>
      <c r="AJ413">
        <v>277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ROW(Source!A99)</f>
        <v>99</v>
      </c>
      <c r="B414">
        <v>295889692</v>
      </c>
      <c r="C414">
        <v>295889678</v>
      </c>
      <c r="D414">
        <v>277945806</v>
      </c>
      <c r="E414">
        <v>1</v>
      </c>
      <c r="F414">
        <v>1</v>
      </c>
      <c r="G414">
        <v>1</v>
      </c>
      <c r="H414">
        <v>2</v>
      </c>
      <c r="I414" t="s">
        <v>1075</v>
      </c>
      <c r="J414" t="s">
        <v>1076</v>
      </c>
      <c r="K414" t="s">
        <v>1077</v>
      </c>
      <c r="L414">
        <v>1368</v>
      </c>
      <c r="N414">
        <v>1011</v>
      </c>
      <c r="O414" t="s">
        <v>961</v>
      </c>
      <c r="P414" t="s">
        <v>961</v>
      </c>
      <c r="Q414">
        <v>1</v>
      </c>
      <c r="X414">
        <v>1.67</v>
      </c>
      <c r="Y414">
        <v>0</v>
      </c>
      <c r="Z414">
        <v>758.04</v>
      </c>
      <c r="AA414">
        <v>477.98</v>
      </c>
      <c r="AB414">
        <v>0</v>
      </c>
      <c r="AC414">
        <v>0</v>
      </c>
      <c r="AD414">
        <v>1</v>
      </c>
      <c r="AE414">
        <v>0</v>
      </c>
      <c r="AF414" t="s">
        <v>182</v>
      </c>
      <c r="AG414">
        <v>2.3171249999999999</v>
      </c>
      <c r="AH414">
        <v>2</v>
      </c>
      <c r="AI414">
        <v>295889684</v>
      </c>
      <c r="AJ414">
        <v>278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ROW(Source!A99)</f>
        <v>99</v>
      </c>
      <c r="B415">
        <v>295889693</v>
      </c>
      <c r="C415">
        <v>295889678</v>
      </c>
      <c r="D415">
        <v>277945914</v>
      </c>
      <c r="E415">
        <v>1</v>
      </c>
      <c r="F415">
        <v>1</v>
      </c>
      <c r="G415">
        <v>1</v>
      </c>
      <c r="H415">
        <v>2</v>
      </c>
      <c r="I415" t="s">
        <v>1079</v>
      </c>
      <c r="J415" t="s">
        <v>1080</v>
      </c>
      <c r="K415" t="s">
        <v>1081</v>
      </c>
      <c r="L415">
        <v>1368</v>
      </c>
      <c r="N415">
        <v>1011</v>
      </c>
      <c r="O415" t="s">
        <v>961</v>
      </c>
      <c r="P415" t="s">
        <v>961</v>
      </c>
      <c r="Q415">
        <v>1</v>
      </c>
      <c r="X415">
        <v>3.65</v>
      </c>
      <c r="Y415">
        <v>0</v>
      </c>
      <c r="Z415">
        <v>1521.77</v>
      </c>
      <c r="AA415">
        <v>549.32000000000005</v>
      </c>
      <c r="AB415">
        <v>0</v>
      </c>
      <c r="AC415">
        <v>0</v>
      </c>
      <c r="AD415">
        <v>1</v>
      </c>
      <c r="AE415">
        <v>0</v>
      </c>
      <c r="AF415" t="s">
        <v>182</v>
      </c>
      <c r="AG415">
        <v>5.0643750000000001</v>
      </c>
      <c r="AH415">
        <v>2</v>
      </c>
      <c r="AI415">
        <v>295889685</v>
      </c>
      <c r="AJ415">
        <v>279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ROW(Source!A99)</f>
        <v>99</v>
      </c>
      <c r="B416">
        <v>295889694</v>
      </c>
      <c r="C416">
        <v>295889678</v>
      </c>
      <c r="D416">
        <v>277946622</v>
      </c>
      <c r="E416">
        <v>1</v>
      </c>
      <c r="F416">
        <v>1</v>
      </c>
      <c r="G416">
        <v>1</v>
      </c>
      <c r="H416">
        <v>2</v>
      </c>
      <c r="I416" t="s">
        <v>1083</v>
      </c>
      <c r="J416" t="s">
        <v>1084</v>
      </c>
      <c r="K416" t="s">
        <v>1085</v>
      </c>
      <c r="L416">
        <v>1368</v>
      </c>
      <c r="N416">
        <v>1011</v>
      </c>
      <c r="O416" t="s">
        <v>961</v>
      </c>
      <c r="P416" t="s">
        <v>961</v>
      </c>
      <c r="Q416">
        <v>1</v>
      </c>
      <c r="X416">
        <v>0.59</v>
      </c>
      <c r="Y416">
        <v>0</v>
      </c>
      <c r="Z416">
        <v>12.74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182</v>
      </c>
      <c r="AG416">
        <v>0.81862500000000005</v>
      </c>
      <c r="AH416">
        <v>2</v>
      </c>
      <c r="AI416">
        <v>295889686</v>
      </c>
      <c r="AJ416">
        <v>280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ROW(Source!A99)</f>
        <v>99</v>
      </c>
      <c r="B417">
        <v>295889695</v>
      </c>
      <c r="C417">
        <v>295889678</v>
      </c>
      <c r="D417">
        <v>277561081</v>
      </c>
      <c r="E417">
        <v>109</v>
      </c>
      <c r="F417">
        <v>1</v>
      </c>
      <c r="G417">
        <v>1</v>
      </c>
      <c r="H417">
        <v>3</v>
      </c>
      <c r="I417" t="s">
        <v>1290</v>
      </c>
      <c r="J417" t="s">
        <v>3</v>
      </c>
      <c r="K417" t="s">
        <v>1291</v>
      </c>
      <c r="L417">
        <v>1377</v>
      </c>
      <c r="N417">
        <v>1013</v>
      </c>
      <c r="O417" t="s">
        <v>1292</v>
      </c>
      <c r="P417" t="s">
        <v>1292</v>
      </c>
      <c r="Q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0</v>
      </c>
      <c r="AE417">
        <v>0</v>
      </c>
      <c r="AF417" t="s">
        <v>181</v>
      </c>
      <c r="AG417">
        <v>0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ROW(Source!A99)</f>
        <v>99</v>
      </c>
      <c r="B418">
        <v>295889696</v>
      </c>
      <c r="C418">
        <v>295889678</v>
      </c>
      <c r="D418">
        <v>277565419</v>
      </c>
      <c r="E418">
        <v>109</v>
      </c>
      <c r="F418">
        <v>1</v>
      </c>
      <c r="G418">
        <v>1</v>
      </c>
      <c r="H418">
        <v>3</v>
      </c>
      <c r="I418" t="s">
        <v>1293</v>
      </c>
      <c r="J418" t="s">
        <v>3</v>
      </c>
      <c r="K418" t="s">
        <v>1299</v>
      </c>
      <c r="L418">
        <v>1348</v>
      </c>
      <c r="N418">
        <v>1009</v>
      </c>
      <c r="O418" t="s">
        <v>651</v>
      </c>
      <c r="P418" t="s">
        <v>651</v>
      </c>
      <c r="Q418">
        <v>1000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181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ROW(Source!A99)</f>
        <v>99</v>
      </c>
      <c r="B419">
        <v>295889697</v>
      </c>
      <c r="C419">
        <v>295889678</v>
      </c>
      <c r="D419">
        <v>277565447</v>
      </c>
      <c r="E419">
        <v>109</v>
      </c>
      <c r="F419">
        <v>1</v>
      </c>
      <c r="G419">
        <v>1</v>
      </c>
      <c r="H419">
        <v>3</v>
      </c>
      <c r="I419" t="s">
        <v>1295</v>
      </c>
      <c r="J419" t="s">
        <v>3</v>
      </c>
      <c r="K419" t="s">
        <v>1296</v>
      </c>
      <c r="L419">
        <v>1348</v>
      </c>
      <c r="N419">
        <v>1009</v>
      </c>
      <c r="O419" t="s">
        <v>651</v>
      </c>
      <c r="P419" t="s">
        <v>651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181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ROW(Source!A99)</f>
        <v>99</v>
      </c>
      <c r="B420">
        <v>295889698</v>
      </c>
      <c r="C420">
        <v>295889678</v>
      </c>
      <c r="D420">
        <v>277565502</v>
      </c>
      <c r="E420">
        <v>109</v>
      </c>
      <c r="F420">
        <v>1</v>
      </c>
      <c r="G420">
        <v>1</v>
      </c>
      <c r="H420">
        <v>3</v>
      </c>
      <c r="I420" t="s">
        <v>1297</v>
      </c>
      <c r="J420" t="s">
        <v>3</v>
      </c>
      <c r="K420" t="s">
        <v>1298</v>
      </c>
      <c r="L420">
        <v>1348</v>
      </c>
      <c r="N420">
        <v>1009</v>
      </c>
      <c r="O420" t="s">
        <v>651</v>
      </c>
      <c r="P420" t="s">
        <v>651</v>
      </c>
      <c r="Q420">
        <v>1000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181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ROW(Source!A100)</f>
        <v>100</v>
      </c>
      <c r="B421">
        <v>295889708</v>
      </c>
      <c r="C421">
        <v>295889699</v>
      </c>
      <c r="D421">
        <v>277560305</v>
      </c>
      <c r="E421">
        <v>109</v>
      </c>
      <c r="F421">
        <v>1</v>
      </c>
      <c r="G421">
        <v>1</v>
      </c>
      <c r="H421">
        <v>1</v>
      </c>
      <c r="I421" t="s">
        <v>1060</v>
      </c>
      <c r="J421" t="s">
        <v>3</v>
      </c>
      <c r="K421" t="s">
        <v>1061</v>
      </c>
      <c r="L421">
        <v>1191</v>
      </c>
      <c r="N421">
        <v>1013</v>
      </c>
      <c r="O421" t="s">
        <v>1062</v>
      </c>
      <c r="P421" t="s">
        <v>1062</v>
      </c>
      <c r="Q421">
        <v>1</v>
      </c>
      <c r="X421">
        <v>74</v>
      </c>
      <c r="Y421">
        <v>0</v>
      </c>
      <c r="Z421">
        <v>0</v>
      </c>
      <c r="AA421">
        <v>0</v>
      </c>
      <c r="AB421">
        <v>477.98</v>
      </c>
      <c r="AC421">
        <v>0</v>
      </c>
      <c r="AD421">
        <v>1</v>
      </c>
      <c r="AE421">
        <v>1</v>
      </c>
      <c r="AF421" t="s">
        <v>188</v>
      </c>
      <c r="AG421">
        <v>142.07999999999998</v>
      </c>
      <c r="AH421">
        <v>2</v>
      </c>
      <c r="AI421">
        <v>295889700</v>
      </c>
      <c r="AJ421">
        <v>281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ROW(Source!A100)</f>
        <v>100</v>
      </c>
      <c r="B422">
        <v>295889709</v>
      </c>
      <c r="C422">
        <v>295889699</v>
      </c>
      <c r="D422">
        <v>277560491</v>
      </c>
      <c r="E422">
        <v>109</v>
      </c>
      <c r="F422">
        <v>1</v>
      </c>
      <c r="G422">
        <v>1</v>
      </c>
      <c r="H422">
        <v>1</v>
      </c>
      <c r="I422" t="s">
        <v>1063</v>
      </c>
      <c r="J422" t="s">
        <v>3</v>
      </c>
      <c r="K422" t="s">
        <v>1064</v>
      </c>
      <c r="L422">
        <v>1191</v>
      </c>
      <c r="N422">
        <v>1013</v>
      </c>
      <c r="O422" t="s">
        <v>1062</v>
      </c>
      <c r="P422" t="s">
        <v>1062</v>
      </c>
      <c r="Q422">
        <v>1</v>
      </c>
      <c r="X422">
        <v>24.26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187</v>
      </c>
      <c r="AG422">
        <v>44.881000000000007</v>
      </c>
      <c r="AH422">
        <v>2</v>
      </c>
      <c r="AI422">
        <v>295889701</v>
      </c>
      <c r="AJ422">
        <v>282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ROW(Source!A100)</f>
        <v>100</v>
      </c>
      <c r="B423">
        <v>295889710</v>
      </c>
      <c r="C423">
        <v>295889699</v>
      </c>
      <c r="D423">
        <v>277944871</v>
      </c>
      <c r="E423">
        <v>1</v>
      </c>
      <c r="F423">
        <v>1</v>
      </c>
      <c r="G423">
        <v>1</v>
      </c>
      <c r="H423">
        <v>2</v>
      </c>
      <c r="I423" t="s">
        <v>1065</v>
      </c>
      <c r="J423" t="s">
        <v>1066</v>
      </c>
      <c r="K423" t="s">
        <v>1067</v>
      </c>
      <c r="L423">
        <v>1368</v>
      </c>
      <c r="N423">
        <v>1011</v>
      </c>
      <c r="O423" t="s">
        <v>961</v>
      </c>
      <c r="P423" t="s">
        <v>961</v>
      </c>
      <c r="Q423">
        <v>1</v>
      </c>
      <c r="X423">
        <v>8.5399999999999991</v>
      </c>
      <c r="Y423">
        <v>0</v>
      </c>
      <c r="Z423">
        <v>1233.46</v>
      </c>
      <c r="AA423">
        <v>642.05999999999995</v>
      </c>
      <c r="AB423">
        <v>0</v>
      </c>
      <c r="AC423">
        <v>0</v>
      </c>
      <c r="AD423">
        <v>1</v>
      </c>
      <c r="AE423">
        <v>0</v>
      </c>
      <c r="AF423" t="s">
        <v>187</v>
      </c>
      <c r="AG423">
        <v>15.798999999999999</v>
      </c>
      <c r="AH423">
        <v>2</v>
      </c>
      <c r="AI423">
        <v>295889702</v>
      </c>
      <c r="AJ423">
        <v>283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ROW(Source!A100)</f>
        <v>100</v>
      </c>
      <c r="B424">
        <v>295889711</v>
      </c>
      <c r="C424">
        <v>295889699</v>
      </c>
      <c r="D424">
        <v>277945622</v>
      </c>
      <c r="E424">
        <v>1</v>
      </c>
      <c r="F424">
        <v>1</v>
      </c>
      <c r="G424">
        <v>1</v>
      </c>
      <c r="H424">
        <v>2</v>
      </c>
      <c r="I424" t="s">
        <v>1069</v>
      </c>
      <c r="J424" t="s">
        <v>1070</v>
      </c>
      <c r="K424" t="s">
        <v>1071</v>
      </c>
      <c r="L424">
        <v>1368</v>
      </c>
      <c r="N424">
        <v>1011</v>
      </c>
      <c r="O424" t="s">
        <v>961</v>
      </c>
      <c r="P424" t="s">
        <v>961</v>
      </c>
      <c r="Q424">
        <v>1</v>
      </c>
      <c r="X424">
        <v>0.94</v>
      </c>
      <c r="Y424">
        <v>0</v>
      </c>
      <c r="Z424">
        <v>189.67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187</v>
      </c>
      <c r="AG424">
        <v>1.7389999999999999</v>
      </c>
      <c r="AH424">
        <v>2</v>
      </c>
      <c r="AI424">
        <v>295889703</v>
      </c>
      <c r="AJ424">
        <v>284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ROW(Source!A100)</f>
        <v>100</v>
      </c>
      <c r="B425">
        <v>295889712</v>
      </c>
      <c r="C425">
        <v>295889699</v>
      </c>
      <c r="D425">
        <v>277945779</v>
      </c>
      <c r="E425">
        <v>1</v>
      </c>
      <c r="F425">
        <v>1</v>
      </c>
      <c r="G425">
        <v>1</v>
      </c>
      <c r="H425">
        <v>2</v>
      </c>
      <c r="I425" t="s">
        <v>1072</v>
      </c>
      <c r="J425" t="s">
        <v>1073</v>
      </c>
      <c r="K425" t="s">
        <v>1074</v>
      </c>
      <c r="L425">
        <v>1368</v>
      </c>
      <c r="N425">
        <v>1011</v>
      </c>
      <c r="O425" t="s">
        <v>961</v>
      </c>
      <c r="P425" t="s">
        <v>961</v>
      </c>
      <c r="Q425">
        <v>1</v>
      </c>
      <c r="X425">
        <v>10.4</v>
      </c>
      <c r="Y425">
        <v>0</v>
      </c>
      <c r="Z425">
        <v>1070.99</v>
      </c>
      <c r="AA425">
        <v>642.05999999999995</v>
      </c>
      <c r="AB425">
        <v>0</v>
      </c>
      <c r="AC425">
        <v>0</v>
      </c>
      <c r="AD425">
        <v>1</v>
      </c>
      <c r="AE425">
        <v>0</v>
      </c>
      <c r="AF425" t="s">
        <v>187</v>
      </c>
      <c r="AG425">
        <v>19.240000000000002</v>
      </c>
      <c r="AH425">
        <v>2</v>
      </c>
      <c r="AI425">
        <v>295889704</v>
      </c>
      <c r="AJ425">
        <v>285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ROW(Source!A100)</f>
        <v>100</v>
      </c>
      <c r="B426">
        <v>295889713</v>
      </c>
      <c r="C426">
        <v>295889699</v>
      </c>
      <c r="D426">
        <v>277945806</v>
      </c>
      <c r="E426">
        <v>1</v>
      </c>
      <c r="F426">
        <v>1</v>
      </c>
      <c r="G426">
        <v>1</v>
      </c>
      <c r="H426">
        <v>2</v>
      </c>
      <c r="I426" t="s">
        <v>1075</v>
      </c>
      <c r="J426" t="s">
        <v>1076</v>
      </c>
      <c r="K426" t="s">
        <v>1077</v>
      </c>
      <c r="L426">
        <v>1368</v>
      </c>
      <c r="N426">
        <v>1011</v>
      </c>
      <c r="O426" t="s">
        <v>961</v>
      </c>
      <c r="P426" t="s">
        <v>961</v>
      </c>
      <c r="Q426">
        <v>1</v>
      </c>
      <c r="X426">
        <v>1.67</v>
      </c>
      <c r="Y426">
        <v>0</v>
      </c>
      <c r="Z426">
        <v>758.04</v>
      </c>
      <c r="AA426">
        <v>477.98</v>
      </c>
      <c r="AB426">
        <v>0</v>
      </c>
      <c r="AC426">
        <v>0</v>
      </c>
      <c r="AD426">
        <v>1</v>
      </c>
      <c r="AE426">
        <v>0</v>
      </c>
      <c r="AF426" t="s">
        <v>187</v>
      </c>
      <c r="AG426">
        <v>3.0895000000000001</v>
      </c>
      <c r="AH426">
        <v>2</v>
      </c>
      <c r="AI426">
        <v>295889705</v>
      </c>
      <c r="AJ426">
        <v>286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ROW(Source!A100)</f>
        <v>100</v>
      </c>
      <c r="B427">
        <v>295889714</v>
      </c>
      <c r="C427">
        <v>295889699</v>
      </c>
      <c r="D427">
        <v>277945914</v>
      </c>
      <c r="E427">
        <v>1</v>
      </c>
      <c r="F427">
        <v>1</v>
      </c>
      <c r="G427">
        <v>1</v>
      </c>
      <c r="H427">
        <v>2</v>
      </c>
      <c r="I427" t="s">
        <v>1079</v>
      </c>
      <c r="J427" t="s">
        <v>1080</v>
      </c>
      <c r="K427" t="s">
        <v>1081</v>
      </c>
      <c r="L427">
        <v>1368</v>
      </c>
      <c r="N427">
        <v>1011</v>
      </c>
      <c r="O427" t="s">
        <v>961</v>
      </c>
      <c r="P427" t="s">
        <v>961</v>
      </c>
      <c r="Q427">
        <v>1</v>
      </c>
      <c r="X427">
        <v>3.65</v>
      </c>
      <c r="Y427">
        <v>0</v>
      </c>
      <c r="Z427">
        <v>1521.77</v>
      </c>
      <c r="AA427">
        <v>549.32000000000005</v>
      </c>
      <c r="AB427">
        <v>0</v>
      </c>
      <c r="AC427">
        <v>0</v>
      </c>
      <c r="AD427">
        <v>1</v>
      </c>
      <c r="AE427">
        <v>0</v>
      </c>
      <c r="AF427" t="s">
        <v>187</v>
      </c>
      <c r="AG427">
        <v>6.7525000000000004</v>
      </c>
      <c r="AH427">
        <v>2</v>
      </c>
      <c r="AI427">
        <v>295889706</v>
      </c>
      <c r="AJ427">
        <v>287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ROW(Source!A100)</f>
        <v>100</v>
      </c>
      <c r="B428">
        <v>295889715</v>
      </c>
      <c r="C428">
        <v>295889699</v>
      </c>
      <c r="D428">
        <v>277946622</v>
      </c>
      <c r="E428">
        <v>1</v>
      </c>
      <c r="F428">
        <v>1</v>
      </c>
      <c r="G428">
        <v>1</v>
      </c>
      <c r="H428">
        <v>2</v>
      </c>
      <c r="I428" t="s">
        <v>1083</v>
      </c>
      <c r="J428" t="s">
        <v>1084</v>
      </c>
      <c r="K428" t="s">
        <v>1085</v>
      </c>
      <c r="L428">
        <v>1368</v>
      </c>
      <c r="N428">
        <v>1011</v>
      </c>
      <c r="O428" t="s">
        <v>961</v>
      </c>
      <c r="P428" t="s">
        <v>961</v>
      </c>
      <c r="Q428">
        <v>1</v>
      </c>
      <c r="X428">
        <v>0.59</v>
      </c>
      <c r="Y428">
        <v>0</v>
      </c>
      <c r="Z428">
        <v>12.74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187</v>
      </c>
      <c r="AG428">
        <v>1.0914999999999999</v>
      </c>
      <c r="AH428">
        <v>2</v>
      </c>
      <c r="AI428">
        <v>295889707</v>
      </c>
      <c r="AJ428">
        <v>288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ROW(Source!A100)</f>
        <v>100</v>
      </c>
      <c r="B429">
        <v>295889716</v>
      </c>
      <c r="C429">
        <v>295889699</v>
      </c>
      <c r="D429">
        <v>277561081</v>
      </c>
      <c r="E429">
        <v>109</v>
      </c>
      <c r="F429">
        <v>1</v>
      </c>
      <c r="G429">
        <v>1</v>
      </c>
      <c r="H429">
        <v>3</v>
      </c>
      <c r="I429" t="s">
        <v>1290</v>
      </c>
      <c r="J429" t="s">
        <v>3</v>
      </c>
      <c r="K429" t="s">
        <v>1291</v>
      </c>
      <c r="L429">
        <v>1377</v>
      </c>
      <c r="N429">
        <v>1013</v>
      </c>
      <c r="O429" t="s">
        <v>1292</v>
      </c>
      <c r="P429" t="s">
        <v>1292</v>
      </c>
      <c r="Q429">
        <v>1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1</v>
      </c>
      <c r="AD429">
        <v>0</v>
      </c>
      <c r="AE429">
        <v>0</v>
      </c>
      <c r="AF429" t="s">
        <v>24</v>
      </c>
      <c r="AG429">
        <v>0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ROW(Source!A100)</f>
        <v>100</v>
      </c>
      <c r="B430">
        <v>295889717</v>
      </c>
      <c r="C430">
        <v>295889699</v>
      </c>
      <c r="D430">
        <v>277565419</v>
      </c>
      <c r="E430">
        <v>109</v>
      </c>
      <c r="F430">
        <v>1</v>
      </c>
      <c r="G430">
        <v>1</v>
      </c>
      <c r="H430">
        <v>3</v>
      </c>
      <c r="I430" t="s">
        <v>1293</v>
      </c>
      <c r="J430" t="s">
        <v>3</v>
      </c>
      <c r="K430" t="s">
        <v>1299</v>
      </c>
      <c r="L430">
        <v>1348</v>
      </c>
      <c r="N430">
        <v>1009</v>
      </c>
      <c r="O430" t="s">
        <v>651</v>
      </c>
      <c r="P430" t="s">
        <v>651</v>
      </c>
      <c r="Q430">
        <v>1000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0</v>
      </c>
      <c r="AF430" t="s">
        <v>24</v>
      </c>
      <c r="AG430">
        <v>0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ROW(Source!A100)</f>
        <v>100</v>
      </c>
      <c r="B431">
        <v>295889718</v>
      </c>
      <c r="C431">
        <v>295889699</v>
      </c>
      <c r="D431">
        <v>277565447</v>
      </c>
      <c r="E431">
        <v>109</v>
      </c>
      <c r="F431">
        <v>1</v>
      </c>
      <c r="G431">
        <v>1</v>
      </c>
      <c r="H431">
        <v>3</v>
      </c>
      <c r="I431" t="s">
        <v>1295</v>
      </c>
      <c r="J431" t="s">
        <v>3</v>
      </c>
      <c r="K431" t="s">
        <v>1296</v>
      </c>
      <c r="L431">
        <v>1348</v>
      </c>
      <c r="N431">
        <v>1009</v>
      </c>
      <c r="O431" t="s">
        <v>651</v>
      </c>
      <c r="P431" t="s">
        <v>651</v>
      </c>
      <c r="Q431">
        <v>1000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0</v>
      </c>
      <c r="AE431">
        <v>0</v>
      </c>
      <c r="AF431" t="s">
        <v>24</v>
      </c>
      <c r="AG431">
        <v>0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ROW(Source!A100)</f>
        <v>100</v>
      </c>
      <c r="B432">
        <v>295889719</v>
      </c>
      <c r="C432">
        <v>295889699</v>
      </c>
      <c r="D432">
        <v>277565502</v>
      </c>
      <c r="E432">
        <v>109</v>
      </c>
      <c r="F432">
        <v>1</v>
      </c>
      <c r="G432">
        <v>1</v>
      </c>
      <c r="H432">
        <v>3</v>
      </c>
      <c r="I432" t="s">
        <v>1297</v>
      </c>
      <c r="J432" t="s">
        <v>3</v>
      </c>
      <c r="K432" t="s">
        <v>1298</v>
      </c>
      <c r="L432">
        <v>1348</v>
      </c>
      <c r="N432">
        <v>1009</v>
      </c>
      <c r="O432" t="s">
        <v>651</v>
      </c>
      <c r="P432" t="s">
        <v>651</v>
      </c>
      <c r="Q432">
        <v>1000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</v>
      </c>
      <c r="AD432">
        <v>0</v>
      </c>
      <c r="AE432">
        <v>0</v>
      </c>
      <c r="AF432" t="s">
        <v>24</v>
      </c>
      <c r="AG432">
        <v>0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ROW(Source!A101)</f>
        <v>101</v>
      </c>
      <c r="B433">
        <v>295889729</v>
      </c>
      <c r="C433">
        <v>295889720</v>
      </c>
      <c r="D433">
        <v>277560305</v>
      </c>
      <c r="E433">
        <v>109</v>
      </c>
      <c r="F433">
        <v>1</v>
      </c>
      <c r="G433">
        <v>1</v>
      </c>
      <c r="H433">
        <v>1</v>
      </c>
      <c r="I433" t="s">
        <v>1060</v>
      </c>
      <c r="J433" t="s">
        <v>3</v>
      </c>
      <c r="K433" t="s">
        <v>1061</v>
      </c>
      <c r="L433">
        <v>1191</v>
      </c>
      <c r="N433">
        <v>1013</v>
      </c>
      <c r="O433" t="s">
        <v>1062</v>
      </c>
      <c r="P433" t="s">
        <v>1062</v>
      </c>
      <c r="Q433">
        <v>1</v>
      </c>
      <c r="X433">
        <v>88.9</v>
      </c>
      <c r="Y433">
        <v>0</v>
      </c>
      <c r="Z433">
        <v>0</v>
      </c>
      <c r="AA433">
        <v>0</v>
      </c>
      <c r="AB433">
        <v>477.98</v>
      </c>
      <c r="AC433">
        <v>0</v>
      </c>
      <c r="AD433">
        <v>1</v>
      </c>
      <c r="AE433">
        <v>1</v>
      </c>
      <c r="AF433" t="s">
        <v>183</v>
      </c>
      <c r="AG433">
        <v>128.01600000000002</v>
      </c>
      <c r="AH433">
        <v>2</v>
      </c>
      <c r="AI433">
        <v>295889721</v>
      </c>
      <c r="AJ433">
        <v>289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ROW(Source!A101)</f>
        <v>101</v>
      </c>
      <c r="B434">
        <v>295889730</v>
      </c>
      <c r="C434">
        <v>295889720</v>
      </c>
      <c r="D434">
        <v>277560491</v>
      </c>
      <c r="E434">
        <v>109</v>
      </c>
      <c r="F434">
        <v>1</v>
      </c>
      <c r="G434">
        <v>1</v>
      </c>
      <c r="H434">
        <v>1</v>
      </c>
      <c r="I434" t="s">
        <v>1063</v>
      </c>
      <c r="J434" t="s">
        <v>3</v>
      </c>
      <c r="K434" t="s">
        <v>1064</v>
      </c>
      <c r="L434">
        <v>1191</v>
      </c>
      <c r="N434">
        <v>1013</v>
      </c>
      <c r="O434" t="s">
        <v>1062</v>
      </c>
      <c r="P434" t="s">
        <v>1062</v>
      </c>
      <c r="Q434">
        <v>1</v>
      </c>
      <c r="X434">
        <v>31.65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2</v>
      </c>
      <c r="AF434" t="s">
        <v>182</v>
      </c>
      <c r="AG434">
        <v>43.914375</v>
      </c>
      <c r="AH434">
        <v>2</v>
      </c>
      <c r="AI434">
        <v>295889722</v>
      </c>
      <c r="AJ434">
        <v>290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ROW(Source!A101)</f>
        <v>101</v>
      </c>
      <c r="B435">
        <v>295889731</v>
      </c>
      <c r="C435">
        <v>295889720</v>
      </c>
      <c r="D435">
        <v>277944871</v>
      </c>
      <c r="E435">
        <v>1</v>
      </c>
      <c r="F435">
        <v>1</v>
      </c>
      <c r="G435">
        <v>1</v>
      </c>
      <c r="H435">
        <v>2</v>
      </c>
      <c r="I435" t="s">
        <v>1065</v>
      </c>
      <c r="J435" t="s">
        <v>1066</v>
      </c>
      <c r="K435" t="s">
        <v>1067</v>
      </c>
      <c r="L435">
        <v>1368</v>
      </c>
      <c r="N435">
        <v>1011</v>
      </c>
      <c r="O435" t="s">
        <v>961</v>
      </c>
      <c r="P435" t="s">
        <v>961</v>
      </c>
      <c r="Q435">
        <v>1</v>
      </c>
      <c r="X435">
        <v>10.4</v>
      </c>
      <c r="Y435">
        <v>0</v>
      </c>
      <c r="Z435">
        <v>1233.46</v>
      </c>
      <c r="AA435">
        <v>642.05999999999995</v>
      </c>
      <c r="AB435">
        <v>0</v>
      </c>
      <c r="AC435">
        <v>0</v>
      </c>
      <c r="AD435">
        <v>1</v>
      </c>
      <c r="AE435">
        <v>0</v>
      </c>
      <c r="AF435" t="s">
        <v>182</v>
      </c>
      <c r="AG435">
        <v>14.430000000000001</v>
      </c>
      <c r="AH435">
        <v>2</v>
      </c>
      <c r="AI435">
        <v>295889723</v>
      </c>
      <c r="AJ435">
        <v>291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ROW(Source!A101)</f>
        <v>101</v>
      </c>
      <c r="B436">
        <v>295889732</v>
      </c>
      <c r="C436">
        <v>295889720</v>
      </c>
      <c r="D436">
        <v>277945622</v>
      </c>
      <c r="E436">
        <v>1</v>
      </c>
      <c r="F436">
        <v>1</v>
      </c>
      <c r="G436">
        <v>1</v>
      </c>
      <c r="H436">
        <v>2</v>
      </c>
      <c r="I436" t="s">
        <v>1069</v>
      </c>
      <c r="J436" t="s">
        <v>1070</v>
      </c>
      <c r="K436" t="s">
        <v>1071</v>
      </c>
      <c r="L436">
        <v>1368</v>
      </c>
      <c r="N436">
        <v>1011</v>
      </c>
      <c r="O436" t="s">
        <v>961</v>
      </c>
      <c r="P436" t="s">
        <v>961</v>
      </c>
      <c r="Q436">
        <v>1</v>
      </c>
      <c r="X436">
        <v>0.94</v>
      </c>
      <c r="Y436">
        <v>0</v>
      </c>
      <c r="Z436">
        <v>189.67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182</v>
      </c>
      <c r="AG436">
        <v>1.3042499999999999</v>
      </c>
      <c r="AH436">
        <v>2</v>
      </c>
      <c r="AI436">
        <v>295889724</v>
      </c>
      <c r="AJ436">
        <v>292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ROW(Source!A101)</f>
        <v>101</v>
      </c>
      <c r="B437">
        <v>295889733</v>
      </c>
      <c r="C437">
        <v>295889720</v>
      </c>
      <c r="D437">
        <v>277945779</v>
      </c>
      <c r="E437">
        <v>1</v>
      </c>
      <c r="F437">
        <v>1</v>
      </c>
      <c r="G437">
        <v>1</v>
      </c>
      <c r="H437">
        <v>2</v>
      </c>
      <c r="I437" t="s">
        <v>1072</v>
      </c>
      <c r="J437" t="s">
        <v>1073</v>
      </c>
      <c r="K437" t="s">
        <v>1074</v>
      </c>
      <c r="L437">
        <v>1368</v>
      </c>
      <c r="N437">
        <v>1011</v>
      </c>
      <c r="O437" t="s">
        <v>961</v>
      </c>
      <c r="P437" t="s">
        <v>961</v>
      </c>
      <c r="Q437">
        <v>1</v>
      </c>
      <c r="X437">
        <v>14.3</v>
      </c>
      <c r="Y437">
        <v>0</v>
      </c>
      <c r="Z437">
        <v>1070.99</v>
      </c>
      <c r="AA437">
        <v>642.05999999999995</v>
      </c>
      <c r="AB437">
        <v>0</v>
      </c>
      <c r="AC437">
        <v>0</v>
      </c>
      <c r="AD437">
        <v>1</v>
      </c>
      <c r="AE437">
        <v>0</v>
      </c>
      <c r="AF437" t="s">
        <v>182</v>
      </c>
      <c r="AG437">
        <v>19.841250000000002</v>
      </c>
      <c r="AH437">
        <v>2</v>
      </c>
      <c r="AI437">
        <v>295889725</v>
      </c>
      <c r="AJ437">
        <v>293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ROW(Source!A101)</f>
        <v>101</v>
      </c>
      <c r="B438">
        <v>295889734</v>
      </c>
      <c r="C438">
        <v>295889720</v>
      </c>
      <c r="D438">
        <v>277945806</v>
      </c>
      <c r="E438">
        <v>1</v>
      </c>
      <c r="F438">
        <v>1</v>
      </c>
      <c r="G438">
        <v>1</v>
      </c>
      <c r="H438">
        <v>2</v>
      </c>
      <c r="I438" t="s">
        <v>1075</v>
      </c>
      <c r="J438" t="s">
        <v>1076</v>
      </c>
      <c r="K438" t="s">
        <v>1077</v>
      </c>
      <c r="L438">
        <v>1368</v>
      </c>
      <c r="N438">
        <v>1011</v>
      </c>
      <c r="O438" t="s">
        <v>961</v>
      </c>
      <c r="P438" t="s">
        <v>961</v>
      </c>
      <c r="Q438">
        <v>1</v>
      </c>
      <c r="X438">
        <v>2.02</v>
      </c>
      <c r="Y438">
        <v>0</v>
      </c>
      <c r="Z438">
        <v>758.04</v>
      </c>
      <c r="AA438">
        <v>477.98</v>
      </c>
      <c r="AB438">
        <v>0</v>
      </c>
      <c r="AC438">
        <v>0</v>
      </c>
      <c r="AD438">
        <v>1</v>
      </c>
      <c r="AE438">
        <v>0</v>
      </c>
      <c r="AF438" t="s">
        <v>182</v>
      </c>
      <c r="AG438">
        <v>2.8027500000000005</v>
      </c>
      <c r="AH438">
        <v>2</v>
      </c>
      <c r="AI438">
        <v>295889726</v>
      </c>
      <c r="AJ438">
        <v>294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ROW(Source!A101)</f>
        <v>101</v>
      </c>
      <c r="B439">
        <v>295889735</v>
      </c>
      <c r="C439">
        <v>295889720</v>
      </c>
      <c r="D439">
        <v>277945914</v>
      </c>
      <c r="E439">
        <v>1</v>
      </c>
      <c r="F439">
        <v>1</v>
      </c>
      <c r="G439">
        <v>1</v>
      </c>
      <c r="H439">
        <v>2</v>
      </c>
      <c r="I439" t="s">
        <v>1079</v>
      </c>
      <c r="J439" t="s">
        <v>1080</v>
      </c>
      <c r="K439" t="s">
        <v>1081</v>
      </c>
      <c r="L439">
        <v>1368</v>
      </c>
      <c r="N439">
        <v>1011</v>
      </c>
      <c r="O439" t="s">
        <v>961</v>
      </c>
      <c r="P439" t="s">
        <v>961</v>
      </c>
      <c r="Q439">
        <v>1</v>
      </c>
      <c r="X439">
        <v>4.93</v>
      </c>
      <c r="Y439">
        <v>0</v>
      </c>
      <c r="Z439">
        <v>1521.77</v>
      </c>
      <c r="AA439">
        <v>549.32000000000005</v>
      </c>
      <c r="AB439">
        <v>0</v>
      </c>
      <c r="AC439">
        <v>0</v>
      </c>
      <c r="AD439">
        <v>1</v>
      </c>
      <c r="AE439">
        <v>0</v>
      </c>
      <c r="AF439" t="s">
        <v>182</v>
      </c>
      <c r="AG439">
        <v>6.8403749999999999</v>
      </c>
      <c r="AH439">
        <v>2</v>
      </c>
      <c r="AI439">
        <v>295889727</v>
      </c>
      <c r="AJ439">
        <v>295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ROW(Source!A101)</f>
        <v>101</v>
      </c>
      <c r="B440">
        <v>295889736</v>
      </c>
      <c r="C440">
        <v>295889720</v>
      </c>
      <c r="D440">
        <v>277946622</v>
      </c>
      <c r="E440">
        <v>1</v>
      </c>
      <c r="F440">
        <v>1</v>
      </c>
      <c r="G440">
        <v>1</v>
      </c>
      <c r="H440">
        <v>2</v>
      </c>
      <c r="I440" t="s">
        <v>1083</v>
      </c>
      <c r="J440" t="s">
        <v>1084</v>
      </c>
      <c r="K440" t="s">
        <v>1085</v>
      </c>
      <c r="L440">
        <v>1368</v>
      </c>
      <c r="N440">
        <v>1011</v>
      </c>
      <c r="O440" t="s">
        <v>961</v>
      </c>
      <c r="P440" t="s">
        <v>961</v>
      </c>
      <c r="Q440">
        <v>1</v>
      </c>
      <c r="X440">
        <v>1.85</v>
      </c>
      <c r="Y440">
        <v>0</v>
      </c>
      <c r="Z440">
        <v>12.74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182</v>
      </c>
      <c r="AG440">
        <v>2.5668750000000005</v>
      </c>
      <c r="AH440">
        <v>2</v>
      </c>
      <c r="AI440">
        <v>295889728</v>
      </c>
      <c r="AJ440">
        <v>296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ROW(Source!A101)</f>
        <v>101</v>
      </c>
      <c r="B441">
        <v>295889737</v>
      </c>
      <c r="C441">
        <v>295889720</v>
      </c>
      <c r="D441">
        <v>277561081</v>
      </c>
      <c r="E441">
        <v>109</v>
      </c>
      <c r="F441">
        <v>1</v>
      </c>
      <c r="G441">
        <v>1</v>
      </c>
      <c r="H441">
        <v>3</v>
      </c>
      <c r="I441" t="s">
        <v>1290</v>
      </c>
      <c r="J441" t="s">
        <v>3</v>
      </c>
      <c r="K441" t="s">
        <v>1291</v>
      </c>
      <c r="L441">
        <v>1377</v>
      </c>
      <c r="N441">
        <v>1013</v>
      </c>
      <c r="O441" t="s">
        <v>1292</v>
      </c>
      <c r="P441" t="s">
        <v>1292</v>
      </c>
      <c r="Q441">
        <v>1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1</v>
      </c>
      <c r="AD441">
        <v>0</v>
      </c>
      <c r="AE441">
        <v>0</v>
      </c>
      <c r="AF441" t="s">
        <v>24</v>
      </c>
      <c r="AG441">
        <v>0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ROW(Source!A101)</f>
        <v>101</v>
      </c>
      <c r="B442">
        <v>295889738</v>
      </c>
      <c r="C442">
        <v>295889720</v>
      </c>
      <c r="D442">
        <v>277565419</v>
      </c>
      <c r="E442">
        <v>109</v>
      </c>
      <c r="F442">
        <v>1</v>
      </c>
      <c r="G442">
        <v>1</v>
      </c>
      <c r="H442">
        <v>3</v>
      </c>
      <c r="I442" t="s">
        <v>1293</v>
      </c>
      <c r="J442" t="s">
        <v>3</v>
      </c>
      <c r="K442" t="s">
        <v>1299</v>
      </c>
      <c r="L442">
        <v>1348</v>
      </c>
      <c r="N442">
        <v>1009</v>
      </c>
      <c r="O442" t="s">
        <v>651</v>
      </c>
      <c r="P442" t="s">
        <v>651</v>
      </c>
      <c r="Q442">
        <v>1000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E442">
        <v>0</v>
      </c>
      <c r="AF442" t="s">
        <v>24</v>
      </c>
      <c r="AG442">
        <v>0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ROW(Source!A101)</f>
        <v>101</v>
      </c>
      <c r="B443">
        <v>295889739</v>
      </c>
      <c r="C443">
        <v>295889720</v>
      </c>
      <c r="D443">
        <v>277565447</v>
      </c>
      <c r="E443">
        <v>109</v>
      </c>
      <c r="F443">
        <v>1</v>
      </c>
      <c r="G443">
        <v>1</v>
      </c>
      <c r="H443">
        <v>3</v>
      </c>
      <c r="I443" t="s">
        <v>1295</v>
      </c>
      <c r="J443" t="s">
        <v>3</v>
      </c>
      <c r="K443" t="s">
        <v>1296</v>
      </c>
      <c r="L443">
        <v>1348</v>
      </c>
      <c r="N443">
        <v>1009</v>
      </c>
      <c r="O443" t="s">
        <v>651</v>
      </c>
      <c r="P443" t="s">
        <v>651</v>
      </c>
      <c r="Q443">
        <v>1000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1</v>
      </c>
      <c r="AD443">
        <v>0</v>
      </c>
      <c r="AE443">
        <v>0</v>
      </c>
      <c r="AF443" t="s">
        <v>24</v>
      </c>
      <c r="AG443">
        <v>0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ROW(Source!A101)</f>
        <v>101</v>
      </c>
      <c r="B444">
        <v>295889740</v>
      </c>
      <c r="C444">
        <v>295889720</v>
      </c>
      <c r="D444">
        <v>277565502</v>
      </c>
      <c r="E444">
        <v>109</v>
      </c>
      <c r="F444">
        <v>1</v>
      </c>
      <c r="G444">
        <v>1</v>
      </c>
      <c r="H444">
        <v>3</v>
      </c>
      <c r="I444" t="s">
        <v>1297</v>
      </c>
      <c r="J444" t="s">
        <v>3</v>
      </c>
      <c r="K444" t="s">
        <v>1298</v>
      </c>
      <c r="L444">
        <v>1348</v>
      </c>
      <c r="N444">
        <v>1009</v>
      </c>
      <c r="O444" t="s">
        <v>651</v>
      </c>
      <c r="P444" t="s">
        <v>651</v>
      </c>
      <c r="Q444">
        <v>1000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24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ROW(Source!A102)</f>
        <v>102</v>
      </c>
      <c r="B445">
        <v>295889750</v>
      </c>
      <c r="C445">
        <v>295889741</v>
      </c>
      <c r="D445">
        <v>277560305</v>
      </c>
      <c r="E445">
        <v>109</v>
      </c>
      <c r="F445">
        <v>1</v>
      </c>
      <c r="G445">
        <v>1</v>
      </c>
      <c r="H445">
        <v>1</v>
      </c>
      <c r="I445" t="s">
        <v>1060</v>
      </c>
      <c r="J445" t="s">
        <v>3</v>
      </c>
      <c r="K445" t="s">
        <v>1061</v>
      </c>
      <c r="L445">
        <v>1191</v>
      </c>
      <c r="N445">
        <v>1013</v>
      </c>
      <c r="O445" t="s">
        <v>1062</v>
      </c>
      <c r="P445" t="s">
        <v>1062</v>
      </c>
      <c r="Q445">
        <v>1</v>
      </c>
      <c r="X445">
        <v>88.9</v>
      </c>
      <c r="Y445">
        <v>0</v>
      </c>
      <c r="Z445">
        <v>0</v>
      </c>
      <c r="AA445">
        <v>0</v>
      </c>
      <c r="AB445">
        <v>477.98</v>
      </c>
      <c r="AC445">
        <v>0</v>
      </c>
      <c r="AD445">
        <v>1</v>
      </c>
      <c r="AE445">
        <v>1</v>
      </c>
      <c r="AF445" t="s">
        <v>188</v>
      </c>
      <c r="AG445">
        <v>170.68800000000002</v>
      </c>
      <c r="AH445">
        <v>2</v>
      </c>
      <c r="AI445">
        <v>295889742</v>
      </c>
      <c r="AJ445">
        <v>297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ROW(Source!A102)</f>
        <v>102</v>
      </c>
      <c r="B446">
        <v>295889751</v>
      </c>
      <c r="C446">
        <v>295889741</v>
      </c>
      <c r="D446">
        <v>277560491</v>
      </c>
      <c r="E446">
        <v>109</v>
      </c>
      <c r="F446">
        <v>1</v>
      </c>
      <c r="G446">
        <v>1</v>
      </c>
      <c r="H446">
        <v>1</v>
      </c>
      <c r="I446" t="s">
        <v>1063</v>
      </c>
      <c r="J446" t="s">
        <v>3</v>
      </c>
      <c r="K446" t="s">
        <v>1064</v>
      </c>
      <c r="L446">
        <v>1191</v>
      </c>
      <c r="N446">
        <v>1013</v>
      </c>
      <c r="O446" t="s">
        <v>1062</v>
      </c>
      <c r="P446" t="s">
        <v>1062</v>
      </c>
      <c r="Q446">
        <v>1</v>
      </c>
      <c r="X446">
        <v>31.65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2</v>
      </c>
      <c r="AF446" t="s">
        <v>187</v>
      </c>
      <c r="AG446">
        <v>58.552500000000002</v>
      </c>
      <c r="AH446">
        <v>2</v>
      </c>
      <c r="AI446">
        <v>295889743</v>
      </c>
      <c r="AJ446">
        <v>298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ROW(Source!A102)</f>
        <v>102</v>
      </c>
      <c r="B447">
        <v>295889752</v>
      </c>
      <c r="C447">
        <v>295889741</v>
      </c>
      <c r="D447">
        <v>277944871</v>
      </c>
      <c r="E447">
        <v>1</v>
      </c>
      <c r="F447">
        <v>1</v>
      </c>
      <c r="G447">
        <v>1</v>
      </c>
      <c r="H447">
        <v>2</v>
      </c>
      <c r="I447" t="s">
        <v>1065</v>
      </c>
      <c r="J447" t="s">
        <v>1066</v>
      </c>
      <c r="K447" t="s">
        <v>1067</v>
      </c>
      <c r="L447">
        <v>1368</v>
      </c>
      <c r="N447">
        <v>1011</v>
      </c>
      <c r="O447" t="s">
        <v>961</v>
      </c>
      <c r="P447" t="s">
        <v>961</v>
      </c>
      <c r="Q447">
        <v>1</v>
      </c>
      <c r="X447">
        <v>10.4</v>
      </c>
      <c r="Y447">
        <v>0</v>
      </c>
      <c r="Z447">
        <v>1233.46</v>
      </c>
      <c r="AA447">
        <v>642.05999999999995</v>
      </c>
      <c r="AB447">
        <v>0</v>
      </c>
      <c r="AC447">
        <v>0</v>
      </c>
      <c r="AD447">
        <v>1</v>
      </c>
      <c r="AE447">
        <v>0</v>
      </c>
      <c r="AF447" t="s">
        <v>187</v>
      </c>
      <c r="AG447">
        <v>19.240000000000002</v>
      </c>
      <c r="AH447">
        <v>2</v>
      </c>
      <c r="AI447">
        <v>295889744</v>
      </c>
      <c r="AJ447">
        <v>299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ROW(Source!A102)</f>
        <v>102</v>
      </c>
      <c r="B448">
        <v>295889753</v>
      </c>
      <c r="C448">
        <v>295889741</v>
      </c>
      <c r="D448">
        <v>277945622</v>
      </c>
      <c r="E448">
        <v>1</v>
      </c>
      <c r="F448">
        <v>1</v>
      </c>
      <c r="G448">
        <v>1</v>
      </c>
      <c r="H448">
        <v>2</v>
      </c>
      <c r="I448" t="s">
        <v>1069</v>
      </c>
      <c r="J448" t="s">
        <v>1070</v>
      </c>
      <c r="K448" t="s">
        <v>1071</v>
      </c>
      <c r="L448">
        <v>1368</v>
      </c>
      <c r="N448">
        <v>1011</v>
      </c>
      <c r="O448" t="s">
        <v>961</v>
      </c>
      <c r="P448" t="s">
        <v>961</v>
      </c>
      <c r="Q448">
        <v>1</v>
      </c>
      <c r="X448">
        <v>0.94</v>
      </c>
      <c r="Y448">
        <v>0</v>
      </c>
      <c r="Z448">
        <v>189.67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187</v>
      </c>
      <c r="AG448">
        <v>1.7389999999999999</v>
      </c>
      <c r="AH448">
        <v>2</v>
      </c>
      <c r="AI448">
        <v>295889745</v>
      </c>
      <c r="AJ448">
        <v>300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ROW(Source!A102)</f>
        <v>102</v>
      </c>
      <c r="B449">
        <v>295889754</v>
      </c>
      <c r="C449">
        <v>295889741</v>
      </c>
      <c r="D449">
        <v>277945779</v>
      </c>
      <c r="E449">
        <v>1</v>
      </c>
      <c r="F449">
        <v>1</v>
      </c>
      <c r="G449">
        <v>1</v>
      </c>
      <c r="H449">
        <v>2</v>
      </c>
      <c r="I449" t="s">
        <v>1072</v>
      </c>
      <c r="J449" t="s">
        <v>1073</v>
      </c>
      <c r="K449" t="s">
        <v>1074</v>
      </c>
      <c r="L449">
        <v>1368</v>
      </c>
      <c r="N449">
        <v>1011</v>
      </c>
      <c r="O449" t="s">
        <v>961</v>
      </c>
      <c r="P449" t="s">
        <v>961</v>
      </c>
      <c r="Q449">
        <v>1</v>
      </c>
      <c r="X449">
        <v>14.3</v>
      </c>
      <c r="Y449">
        <v>0</v>
      </c>
      <c r="Z449">
        <v>1070.99</v>
      </c>
      <c r="AA449">
        <v>642.05999999999995</v>
      </c>
      <c r="AB449">
        <v>0</v>
      </c>
      <c r="AC449">
        <v>0</v>
      </c>
      <c r="AD449">
        <v>1</v>
      </c>
      <c r="AE449">
        <v>0</v>
      </c>
      <c r="AF449" t="s">
        <v>187</v>
      </c>
      <c r="AG449">
        <v>26.455000000000002</v>
      </c>
      <c r="AH449">
        <v>2</v>
      </c>
      <c r="AI449">
        <v>295889746</v>
      </c>
      <c r="AJ449">
        <v>301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ROW(Source!A102)</f>
        <v>102</v>
      </c>
      <c r="B450">
        <v>295889755</v>
      </c>
      <c r="C450">
        <v>295889741</v>
      </c>
      <c r="D450">
        <v>277945806</v>
      </c>
      <c r="E450">
        <v>1</v>
      </c>
      <c r="F450">
        <v>1</v>
      </c>
      <c r="G450">
        <v>1</v>
      </c>
      <c r="H450">
        <v>2</v>
      </c>
      <c r="I450" t="s">
        <v>1075</v>
      </c>
      <c r="J450" t="s">
        <v>1076</v>
      </c>
      <c r="K450" t="s">
        <v>1077</v>
      </c>
      <c r="L450">
        <v>1368</v>
      </c>
      <c r="N450">
        <v>1011</v>
      </c>
      <c r="O450" t="s">
        <v>961</v>
      </c>
      <c r="P450" t="s">
        <v>961</v>
      </c>
      <c r="Q450">
        <v>1</v>
      </c>
      <c r="X450">
        <v>2.02</v>
      </c>
      <c r="Y450">
        <v>0</v>
      </c>
      <c r="Z450">
        <v>758.04</v>
      </c>
      <c r="AA450">
        <v>477.98</v>
      </c>
      <c r="AB450">
        <v>0</v>
      </c>
      <c r="AC450">
        <v>0</v>
      </c>
      <c r="AD450">
        <v>1</v>
      </c>
      <c r="AE450">
        <v>0</v>
      </c>
      <c r="AF450" t="s">
        <v>187</v>
      </c>
      <c r="AG450">
        <v>3.7370000000000001</v>
      </c>
      <c r="AH450">
        <v>2</v>
      </c>
      <c r="AI450">
        <v>295889747</v>
      </c>
      <c r="AJ450">
        <v>302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ROW(Source!A102)</f>
        <v>102</v>
      </c>
      <c r="B451">
        <v>295889756</v>
      </c>
      <c r="C451">
        <v>295889741</v>
      </c>
      <c r="D451">
        <v>277945914</v>
      </c>
      <c r="E451">
        <v>1</v>
      </c>
      <c r="F451">
        <v>1</v>
      </c>
      <c r="G451">
        <v>1</v>
      </c>
      <c r="H451">
        <v>2</v>
      </c>
      <c r="I451" t="s">
        <v>1079</v>
      </c>
      <c r="J451" t="s">
        <v>1080</v>
      </c>
      <c r="K451" t="s">
        <v>1081</v>
      </c>
      <c r="L451">
        <v>1368</v>
      </c>
      <c r="N451">
        <v>1011</v>
      </c>
      <c r="O451" t="s">
        <v>961</v>
      </c>
      <c r="P451" t="s">
        <v>961</v>
      </c>
      <c r="Q451">
        <v>1</v>
      </c>
      <c r="X451">
        <v>4.93</v>
      </c>
      <c r="Y451">
        <v>0</v>
      </c>
      <c r="Z451">
        <v>1521.77</v>
      </c>
      <c r="AA451">
        <v>549.32000000000005</v>
      </c>
      <c r="AB451">
        <v>0</v>
      </c>
      <c r="AC451">
        <v>0</v>
      </c>
      <c r="AD451">
        <v>1</v>
      </c>
      <c r="AE451">
        <v>0</v>
      </c>
      <c r="AF451" t="s">
        <v>187</v>
      </c>
      <c r="AG451">
        <v>9.1204999999999998</v>
      </c>
      <c r="AH451">
        <v>2</v>
      </c>
      <c r="AI451">
        <v>295889748</v>
      </c>
      <c r="AJ451">
        <v>303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ROW(Source!A102)</f>
        <v>102</v>
      </c>
      <c r="B452">
        <v>295889757</v>
      </c>
      <c r="C452">
        <v>295889741</v>
      </c>
      <c r="D452">
        <v>277946622</v>
      </c>
      <c r="E452">
        <v>1</v>
      </c>
      <c r="F452">
        <v>1</v>
      </c>
      <c r="G452">
        <v>1</v>
      </c>
      <c r="H452">
        <v>2</v>
      </c>
      <c r="I452" t="s">
        <v>1083</v>
      </c>
      <c r="J452" t="s">
        <v>1084</v>
      </c>
      <c r="K452" t="s">
        <v>1085</v>
      </c>
      <c r="L452">
        <v>1368</v>
      </c>
      <c r="N452">
        <v>1011</v>
      </c>
      <c r="O452" t="s">
        <v>961</v>
      </c>
      <c r="P452" t="s">
        <v>961</v>
      </c>
      <c r="Q452">
        <v>1</v>
      </c>
      <c r="X452">
        <v>1.85</v>
      </c>
      <c r="Y452">
        <v>0</v>
      </c>
      <c r="Z452">
        <v>12.74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187</v>
      </c>
      <c r="AG452">
        <v>3.4225000000000003</v>
      </c>
      <c r="AH452">
        <v>2</v>
      </c>
      <c r="AI452">
        <v>295889749</v>
      </c>
      <c r="AJ452">
        <v>304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ROW(Source!A102)</f>
        <v>102</v>
      </c>
      <c r="B453">
        <v>295889758</v>
      </c>
      <c r="C453">
        <v>295889741</v>
      </c>
      <c r="D453">
        <v>277561081</v>
      </c>
      <c r="E453">
        <v>109</v>
      </c>
      <c r="F453">
        <v>1</v>
      </c>
      <c r="G453">
        <v>1</v>
      </c>
      <c r="H453">
        <v>3</v>
      </c>
      <c r="I453" t="s">
        <v>1290</v>
      </c>
      <c r="J453" t="s">
        <v>3</v>
      </c>
      <c r="K453" t="s">
        <v>1291</v>
      </c>
      <c r="L453">
        <v>1377</v>
      </c>
      <c r="N453">
        <v>1013</v>
      </c>
      <c r="O453" t="s">
        <v>1292</v>
      </c>
      <c r="P453" t="s">
        <v>1292</v>
      </c>
      <c r="Q453">
        <v>1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24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ROW(Source!A102)</f>
        <v>102</v>
      </c>
      <c r="B454">
        <v>295889759</v>
      </c>
      <c r="C454">
        <v>295889741</v>
      </c>
      <c r="D454">
        <v>277565419</v>
      </c>
      <c r="E454">
        <v>109</v>
      </c>
      <c r="F454">
        <v>1</v>
      </c>
      <c r="G454">
        <v>1</v>
      </c>
      <c r="H454">
        <v>3</v>
      </c>
      <c r="I454" t="s">
        <v>1293</v>
      </c>
      <c r="J454" t="s">
        <v>3</v>
      </c>
      <c r="K454" t="s">
        <v>1299</v>
      </c>
      <c r="L454">
        <v>1348</v>
      </c>
      <c r="N454">
        <v>1009</v>
      </c>
      <c r="O454" t="s">
        <v>651</v>
      </c>
      <c r="P454" t="s">
        <v>651</v>
      </c>
      <c r="Q454">
        <v>1000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1</v>
      </c>
      <c r="AD454">
        <v>0</v>
      </c>
      <c r="AE454">
        <v>0</v>
      </c>
      <c r="AF454" t="s">
        <v>24</v>
      </c>
      <c r="AG454">
        <v>0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ROW(Source!A102)</f>
        <v>102</v>
      </c>
      <c r="B455">
        <v>295889760</v>
      </c>
      <c r="C455">
        <v>295889741</v>
      </c>
      <c r="D455">
        <v>277565447</v>
      </c>
      <c r="E455">
        <v>109</v>
      </c>
      <c r="F455">
        <v>1</v>
      </c>
      <c r="G455">
        <v>1</v>
      </c>
      <c r="H455">
        <v>3</v>
      </c>
      <c r="I455" t="s">
        <v>1295</v>
      </c>
      <c r="J455" t="s">
        <v>3</v>
      </c>
      <c r="K455" t="s">
        <v>1296</v>
      </c>
      <c r="L455">
        <v>1348</v>
      </c>
      <c r="N455">
        <v>1009</v>
      </c>
      <c r="O455" t="s">
        <v>651</v>
      </c>
      <c r="P455" t="s">
        <v>651</v>
      </c>
      <c r="Q455">
        <v>1000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24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ROW(Source!A102)</f>
        <v>102</v>
      </c>
      <c r="B456">
        <v>295889761</v>
      </c>
      <c r="C456">
        <v>295889741</v>
      </c>
      <c r="D456">
        <v>277565502</v>
      </c>
      <c r="E456">
        <v>109</v>
      </c>
      <c r="F456">
        <v>1</v>
      </c>
      <c r="G456">
        <v>1</v>
      </c>
      <c r="H456">
        <v>3</v>
      </c>
      <c r="I456" t="s">
        <v>1297</v>
      </c>
      <c r="J456" t="s">
        <v>3</v>
      </c>
      <c r="K456" t="s">
        <v>1298</v>
      </c>
      <c r="L456">
        <v>1348</v>
      </c>
      <c r="N456">
        <v>1009</v>
      </c>
      <c r="O456" t="s">
        <v>651</v>
      </c>
      <c r="P456" t="s">
        <v>651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24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ROW(Source!A103)</f>
        <v>103</v>
      </c>
      <c r="B457">
        <v>295889771</v>
      </c>
      <c r="C457">
        <v>295889762</v>
      </c>
      <c r="D457">
        <v>277560305</v>
      </c>
      <c r="E457">
        <v>109</v>
      </c>
      <c r="F457">
        <v>1</v>
      </c>
      <c r="G457">
        <v>1</v>
      </c>
      <c r="H457">
        <v>1</v>
      </c>
      <c r="I457" t="s">
        <v>1060</v>
      </c>
      <c r="J457" t="s">
        <v>3</v>
      </c>
      <c r="K457" t="s">
        <v>1061</v>
      </c>
      <c r="L457">
        <v>1191</v>
      </c>
      <c r="N457">
        <v>1013</v>
      </c>
      <c r="O457" t="s">
        <v>1062</v>
      </c>
      <c r="P457" t="s">
        <v>1062</v>
      </c>
      <c r="Q457">
        <v>1</v>
      </c>
      <c r="X457">
        <v>78.2</v>
      </c>
      <c r="Y457">
        <v>0</v>
      </c>
      <c r="Z457">
        <v>0</v>
      </c>
      <c r="AA457">
        <v>0</v>
      </c>
      <c r="AB457">
        <v>477.98</v>
      </c>
      <c r="AC457">
        <v>0</v>
      </c>
      <c r="AD457">
        <v>1</v>
      </c>
      <c r="AE457">
        <v>1</v>
      </c>
      <c r="AF457" t="s">
        <v>183</v>
      </c>
      <c r="AG457">
        <v>112.608</v>
      </c>
      <c r="AH457">
        <v>2</v>
      </c>
      <c r="AI457">
        <v>295889763</v>
      </c>
      <c r="AJ457">
        <v>305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ROW(Source!A103)</f>
        <v>103</v>
      </c>
      <c r="B458">
        <v>295889772</v>
      </c>
      <c r="C458">
        <v>295889762</v>
      </c>
      <c r="D458">
        <v>277560491</v>
      </c>
      <c r="E458">
        <v>109</v>
      </c>
      <c r="F458">
        <v>1</v>
      </c>
      <c r="G458">
        <v>1</v>
      </c>
      <c r="H458">
        <v>1</v>
      </c>
      <c r="I458" t="s">
        <v>1063</v>
      </c>
      <c r="J458" t="s">
        <v>3</v>
      </c>
      <c r="K458" t="s">
        <v>1064</v>
      </c>
      <c r="L458">
        <v>1191</v>
      </c>
      <c r="N458">
        <v>1013</v>
      </c>
      <c r="O458" t="s">
        <v>1062</v>
      </c>
      <c r="P458" t="s">
        <v>1062</v>
      </c>
      <c r="Q458">
        <v>1</v>
      </c>
      <c r="X458">
        <v>25.42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2</v>
      </c>
      <c r="AF458" t="s">
        <v>182</v>
      </c>
      <c r="AG458">
        <v>35.270250000000004</v>
      </c>
      <c r="AH458">
        <v>2</v>
      </c>
      <c r="AI458">
        <v>295889764</v>
      </c>
      <c r="AJ458">
        <v>306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ROW(Source!A103)</f>
        <v>103</v>
      </c>
      <c r="B459">
        <v>295889773</v>
      </c>
      <c r="C459">
        <v>295889762</v>
      </c>
      <c r="D459">
        <v>277944871</v>
      </c>
      <c r="E459">
        <v>1</v>
      </c>
      <c r="F459">
        <v>1</v>
      </c>
      <c r="G459">
        <v>1</v>
      </c>
      <c r="H459">
        <v>2</v>
      </c>
      <c r="I459" t="s">
        <v>1065</v>
      </c>
      <c r="J459" t="s">
        <v>1066</v>
      </c>
      <c r="K459" t="s">
        <v>1067</v>
      </c>
      <c r="L459">
        <v>1368</v>
      </c>
      <c r="N459">
        <v>1011</v>
      </c>
      <c r="O459" t="s">
        <v>961</v>
      </c>
      <c r="P459" t="s">
        <v>961</v>
      </c>
      <c r="Q459">
        <v>1</v>
      </c>
      <c r="X459">
        <v>8.89</v>
      </c>
      <c r="Y459">
        <v>0</v>
      </c>
      <c r="Z459">
        <v>1233.46</v>
      </c>
      <c r="AA459">
        <v>642.05999999999995</v>
      </c>
      <c r="AB459">
        <v>0</v>
      </c>
      <c r="AC459">
        <v>0</v>
      </c>
      <c r="AD459">
        <v>1</v>
      </c>
      <c r="AE459">
        <v>0</v>
      </c>
      <c r="AF459" t="s">
        <v>182</v>
      </c>
      <c r="AG459">
        <v>12.334875000000002</v>
      </c>
      <c r="AH459">
        <v>2</v>
      </c>
      <c r="AI459">
        <v>295889765</v>
      </c>
      <c r="AJ459">
        <v>307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ROW(Source!A103)</f>
        <v>103</v>
      </c>
      <c r="B460">
        <v>295889774</v>
      </c>
      <c r="C460">
        <v>295889762</v>
      </c>
      <c r="D460">
        <v>277945622</v>
      </c>
      <c r="E460">
        <v>1</v>
      </c>
      <c r="F460">
        <v>1</v>
      </c>
      <c r="G460">
        <v>1</v>
      </c>
      <c r="H460">
        <v>2</v>
      </c>
      <c r="I460" t="s">
        <v>1069</v>
      </c>
      <c r="J460" t="s">
        <v>1070</v>
      </c>
      <c r="K460" t="s">
        <v>1071</v>
      </c>
      <c r="L460">
        <v>1368</v>
      </c>
      <c r="N460">
        <v>1011</v>
      </c>
      <c r="O460" t="s">
        <v>961</v>
      </c>
      <c r="P460" t="s">
        <v>961</v>
      </c>
      <c r="Q460">
        <v>1</v>
      </c>
      <c r="X460">
        <v>0.94</v>
      </c>
      <c r="Y460">
        <v>0</v>
      </c>
      <c r="Z460">
        <v>189.67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182</v>
      </c>
      <c r="AG460">
        <v>1.3042499999999999</v>
      </c>
      <c r="AH460">
        <v>2</v>
      </c>
      <c r="AI460">
        <v>295889766</v>
      </c>
      <c r="AJ460">
        <v>308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ROW(Source!A103)</f>
        <v>103</v>
      </c>
      <c r="B461">
        <v>295889775</v>
      </c>
      <c r="C461">
        <v>295889762</v>
      </c>
      <c r="D461">
        <v>277945779</v>
      </c>
      <c r="E461">
        <v>1</v>
      </c>
      <c r="F461">
        <v>1</v>
      </c>
      <c r="G461">
        <v>1</v>
      </c>
      <c r="H461">
        <v>2</v>
      </c>
      <c r="I461" t="s">
        <v>1072</v>
      </c>
      <c r="J461" t="s">
        <v>1073</v>
      </c>
      <c r="K461" t="s">
        <v>1074</v>
      </c>
      <c r="L461">
        <v>1368</v>
      </c>
      <c r="N461">
        <v>1011</v>
      </c>
      <c r="O461" t="s">
        <v>961</v>
      </c>
      <c r="P461" t="s">
        <v>961</v>
      </c>
      <c r="Q461">
        <v>1</v>
      </c>
      <c r="X461">
        <v>11.06</v>
      </c>
      <c r="Y461">
        <v>0</v>
      </c>
      <c r="Z461">
        <v>1070.99</v>
      </c>
      <c r="AA461">
        <v>642.05999999999995</v>
      </c>
      <c r="AB461">
        <v>0</v>
      </c>
      <c r="AC461">
        <v>0</v>
      </c>
      <c r="AD461">
        <v>1</v>
      </c>
      <c r="AE461">
        <v>0</v>
      </c>
      <c r="AF461" t="s">
        <v>182</v>
      </c>
      <c r="AG461">
        <v>15.345750000000001</v>
      </c>
      <c r="AH461">
        <v>2</v>
      </c>
      <c r="AI461">
        <v>295889767</v>
      </c>
      <c r="AJ461">
        <v>309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ROW(Source!A103)</f>
        <v>103</v>
      </c>
      <c r="B462">
        <v>295889776</v>
      </c>
      <c r="C462">
        <v>295889762</v>
      </c>
      <c r="D462">
        <v>277945806</v>
      </c>
      <c r="E462">
        <v>1</v>
      </c>
      <c r="F462">
        <v>1</v>
      </c>
      <c r="G462">
        <v>1</v>
      </c>
      <c r="H462">
        <v>2</v>
      </c>
      <c r="I462" t="s">
        <v>1075</v>
      </c>
      <c r="J462" t="s">
        <v>1076</v>
      </c>
      <c r="K462" t="s">
        <v>1077</v>
      </c>
      <c r="L462">
        <v>1368</v>
      </c>
      <c r="N462">
        <v>1011</v>
      </c>
      <c r="O462" t="s">
        <v>961</v>
      </c>
      <c r="P462" t="s">
        <v>961</v>
      </c>
      <c r="Q462">
        <v>1</v>
      </c>
      <c r="X462">
        <v>1.62</v>
      </c>
      <c r="Y462">
        <v>0</v>
      </c>
      <c r="Z462">
        <v>758.04</v>
      </c>
      <c r="AA462">
        <v>477.98</v>
      </c>
      <c r="AB462">
        <v>0</v>
      </c>
      <c r="AC462">
        <v>0</v>
      </c>
      <c r="AD462">
        <v>1</v>
      </c>
      <c r="AE462">
        <v>0</v>
      </c>
      <c r="AF462" t="s">
        <v>182</v>
      </c>
      <c r="AG462">
        <v>2.2477500000000004</v>
      </c>
      <c r="AH462">
        <v>2</v>
      </c>
      <c r="AI462">
        <v>295889768</v>
      </c>
      <c r="AJ462">
        <v>310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ROW(Source!A103)</f>
        <v>103</v>
      </c>
      <c r="B463">
        <v>295889777</v>
      </c>
      <c r="C463">
        <v>295889762</v>
      </c>
      <c r="D463">
        <v>277945914</v>
      </c>
      <c r="E463">
        <v>1</v>
      </c>
      <c r="F463">
        <v>1</v>
      </c>
      <c r="G463">
        <v>1</v>
      </c>
      <c r="H463">
        <v>2</v>
      </c>
      <c r="I463" t="s">
        <v>1079</v>
      </c>
      <c r="J463" t="s">
        <v>1080</v>
      </c>
      <c r="K463" t="s">
        <v>1081</v>
      </c>
      <c r="L463">
        <v>1368</v>
      </c>
      <c r="N463">
        <v>1011</v>
      </c>
      <c r="O463" t="s">
        <v>961</v>
      </c>
      <c r="P463" t="s">
        <v>961</v>
      </c>
      <c r="Q463">
        <v>1</v>
      </c>
      <c r="X463">
        <v>3.85</v>
      </c>
      <c r="Y463">
        <v>0</v>
      </c>
      <c r="Z463">
        <v>1521.77</v>
      </c>
      <c r="AA463">
        <v>549.32000000000005</v>
      </c>
      <c r="AB463">
        <v>0</v>
      </c>
      <c r="AC463">
        <v>0</v>
      </c>
      <c r="AD463">
        <v>1</v>
      </c>
      <c r="AE463">
        <v>0</v>
      </c>
      <c r="AF463" t="s">
        <v>182</v>
      </c>
      <c r="AG463">
        <v>5.3418750000000008</v>
      </c>
      <c r="AH463">
        <v>2</v>
      </c>
      <c r="AI463">
        <v>295889769</v>
      </c>
      <c r="AJ463">
        <v>311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ROW(Source!A103)</f>
        <v>103</v>
      </c>
      <c r="B464">
        <v>295889778</v>
      </c>
      <c r="C464">
        <v>295889762</v>
      </c>
      <c r="D464">
        <v>277946622</v>
      </c>
      <c r="E464">
        <v>1</v>
      </c>
      <c r="F464">
        <v>1</v>
      </c>
      <c r="G464">
        <v>1</v>
      </c>
      <c r="H464">
        <v>2</v>
      </c>
      <c r="I464" t="s">
        <v>1083</v>
      </c>
      <c r="J464" t="s">
        <v>1084</v>
      </c>
      <c r="K464" t="s">
        <v>1085</v>
      </c>
      <c r="L464">
        <v>1368</v>
      </c>
      <c r="N464">
        <v>1011</v>
      </c>
      <c r="O464" t="s">
        <v>961</v>
      </c>
      <c r="P464" t="s">
        <v>961</v>
      </c>
      <c r="Q464">
        <v>1</v>
      </c>
      <c r="X464">
        <v>0.59</v>
      </c>
      <c r="Y464">
        <v>0</v>
      </c>
      <c r="Z464">
        <v>12.74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182</v>
      </c>
      <c r="AG464">
        <v>0.81862500000000005</v>
      </c>
      <c r="AH464">
        <v>2</v>
      </c>
      <c r="AI464">
        <v>295889770</v>
      </c>
      <c r="AJ464">
        <v>312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ROW(Source!A103)</f>
        <v>103</v>
      </c>
      <c r="B465">
        <v>295889779</v>
      </c>
      <c r="C465">
        <v>295889762</v>
      </c>
      <c r="D465">
        <v>277561081</v>
      </c>
      <c r="E465">
        <v>109</v>
      </c>
      <c r="F465">
        <v>1</v>
      </c>
      <c r="G465">
        <v>1</v>
      </c>
      <c r="H465">
        <v>3</v>
      </c>
      <c r="I465" t="s">
        <v>1290</v>
      </c>
      <c r="J465" t="s">
        <v>3</v>
      </c>
      <c r="K465" t="s">
        <v>1291</v>
      </c>
      <c r="L465">
        <v>1377</v>
      </c>
      <c r="N465">
        <v>1013</v>
      </c>
      <c r="O465" t="s">
        <v>1292</v>
      </c>
      <c r="P465" t="s">
        <v>1292</v>
      </c>
      <c r="Q465">
        <v>1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1</v>
      </c>
      <c r="AD465">
        <v>0</v>
      </c>
      <c r="AE465">
        <v>0</v>
      </c>
      <c r="AF465" t="s">
        <v>24</v>
      </c>
      <c r="AG465">
        <v>0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ROW(Source!A103)</f>
        <v>103</v>
      </c>
      <c r="B466">
        <v>295889780</v>
      </c>
      <c r="C466">
        <v>295889762</v>
      </c>
      <c r="D466">
        <v>277565419</v>
      </c>
      <c r="E466">
        <v>109</v>
      </c>
      <c r="F466">
        <v>1</v>
      </c>
      <c r="G466">
        <v>1</v>
      </c>
      <c r="H466">
        <v>3</v>
      </c>
      <c r="I466" t="s">
        <v>1293</v>
      </c>
      <c r="J466" t="s">
        <v>3</v>
      </c>
      <c r="K466" t="s">
        <v>1299</v>
      </c>
      <c r="L466">
        <v>1348</v>
      </c>
      <c r="N466">
        <v>1009</v>
      </c>
      <c r="O466" t="s">
        <v>651</v>
      </c>
      <c r="P466" t="s">
        <v>651</v>
      </c>
      <c r="Q466">
        <v>1000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1</v>
      </c>
      <c r="AD466">
        <v>0</v>
      </c>
      <c r="AE466">
        <v>0</v>
      </c>
      <c r="AF466" t="s">
        <v>24</v>
      </c>
      <c r="AG466">
        <v>0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ROW(Source!A103)</f>
        <v>103</v>
      </c>
      <c r="B467">
        <v>295889781</v>
      </c>
      <c r="C467">
        <v>295889762</v>
      </c>
      <c r="D467">
        <v>277565447</v>
      </c>
      <c r="E467">
        <v>109</v>
      </c>
      <c r="F467">
        <v>1</v>
      </c>
      <c r="G467">
        <v>1</v>
      </c>
      <c r="H467">
        <v>3</v>
      </c>
      <c r="I467" t="s">
        <v>1295</v>
      </c>
      <c r="J467" t="s">
        <v>3</v>
      </c>
      <c r="K467" t="s">
        <v>1296</v>
      </c>
      <c r="L467">
        <v>1348</v>
      </c>
      <c r="N467">
        <v>1009</v>
      </c>
      <c r="O467" t="s">
        <v>651</v>
      </c>
      <c r="P467" t="s">
        <v>651</v>
      </c>
      <c r="Q467">
        <v>1000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1</v>
      </c>
      <c r="AD467">
        <v>0</v>
      </c>
      <c r="AE467">
        <v>0</v>
      </c>
      <c r="AF467" t="s">
        <v>24</v>
      </c>
      <c r="AG467">
        <v>0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ROW(Source!A103)</f>
        <v>103</v>
      </c>
      <c r="B468">
        <v>295889782</v>
      </c>
      <c r="C468">
        <v>295889762</v>
      </c>
      <c r="D468">
        <v>277565502</v>
      </c>
      <c r="E468">
        <v>109</v>
      </c>
      <c r="F468">
        <v>1</v>
      </c>
      <c r="G468">
        <v>1</v>
      </c>
      <c r="H468">
        <v>3</v>
      </c>
      <c r="I468" t="s">
        <v>1297</v>
      </c>
      <c r="J468" t="s">
        <v>3</v>
      </c>
      <c r="K468" t="s">
        <v>1298</v>
      </c>
      <c r="L468">
        <v>1348</v>
      </c>
      <c r="N468">
        <v>1009</v>
      </c>
      <c r="O468" t="s">
        <v>651</v>
      </c>
      <c r="P468" t="s">
        <v>651</v>
      </c>
      <c r="Q468">
        <v>1000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0</v>
      </c>
      <c r="AF468" t="s">
        <v>24</v>
      </c>
      <c r="AG468">
        <v>0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ROW(Source!A104)</f>
        <v>104</v>
      </c>
      <c r="B469">
        <v>295889792</v>
      </c>
      <c r="C469">
        <v>295889783</v>
      </c>
      <c r="D469">
        <v>277560305</v>
      </c>
      <c r="E469">
        <v>109</v>
      </c>
      <c r="F469">
        <v>1</v>
      </c>
      <c r="G469">
        <v>1</v>
      </c>
      <c r="H469">
        <v>1</v>
      </c>
      <c r="I469" t="s">
        <v>1060</v>
      </c>
      <c r="J469" t="s">
        <v>3</v>
      </c>
      <c r="K469" t="s">
        <v>1061</v>
      </c>
      <c r="L469">
        <v>1191</v>
      </c>
      <c r="N469">
        <v>1013</v>
      </c>
      <c r="O469" t="s">
        <v>1062</v>
      </c>
      <c r="P469" t="s">
        <v>1062</v>
      </c>
      <c r="Q469">
        <v>1</v>
      </c>
      <c r="X469">
        <v>78.2</v>
      </c>
      <c r="Y469">
        <v>0</v>
      </c>
      <c r="Z469">
        <v>0</v>
      </c>
      <c r="AA469">
        <v>0</v>
      </c>
      <c r="AB469">
        <v>477.98</v>
      </c>
      <c r="AC469">
        <v>0</v>
      </c>
      <c r="AD469">
        <v>1</v>
      </c>
      <c r="AE469">
        <v>1</v>
      </c>
      <c r="AF469" t="s">
        <v>188</v>
      </c>
      <c r="AG469">
        <v>150.14400000000001</v>
      </c>
      <c r="AH469">
        <v>2</v>
      </c>
      <c r="AI469">
        <v>295889784</v>
      </c>
      <c r="AJ469">
        <v>313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ROW(Source!A104)</f>
        <v>104</v>
      </c>
      <c r="B470">
        <v>295889793</v>
      </c>
      <c r="C470">
        <v>295889783</v>
      </c>
      <c r="D470">
        <v>277560491</v>
      </c>
      <c r="E470">
        <v>109</v>
      </c>
      <c r="F470">
        <v>1</v>
      </c>
      <c r="G470">
        <v>1</v>
      </c>
      <c r="H470">
        <v>1</v>
      </c>
      <c r="I470" t="s">
        <v>1063</v>
      </c>
      <c r="J470" t="s">
        <v>3</v>
      </c>
      <c r="K470" t="s">
        <v>1064</v>
      </c>
      <c r="L470">
        <v>1191</v>
      </c>
      <c r="N470">
        <v>1013</v>
      </c>
      <c r="O470" t="s">
        <v>1062</v>
      </c>
      <c r="P470" t="s">
        <v>1062</v>
      </c>
      <c r="Q470">
        <v>1</v>
      </c>
      <c r="X470">
        <v>25.42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2</v>
      </c>
      <c r="AF470" t="s">
        <v>187</v>
      </c>
      <c r="AG470">
        <v>47.027000000000008</v>
      </c>
      <c r="AH470">
        <v>2</v>
      </c>
      <c r="AI470">
        <v>295889785</v>
      </c>
      <c r="AJ470">
        <v>314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ROW(Source!A104)</f>
        <v>104</v>
      </c>
      <c r="B471">
        <v>295889794</v>
      </c>
      <c r="C471">
        <v>295889783</v>
      </c>
      <c r="D471">
        <v>277944871</v>
      </c>
      <c r="E471">
        <v>1</v>
      </c>
      <c r="F471">
        <v>1</v>
      </c>
      <c r="G471">
        <v>1</v>
      </c>
      <c r="H471">
        <v>2</v>
      </c>
      <c r="I471" t="s">
        <v>1065</v>
      </c>
      <c r="J471" t="s">
        <v>1066</v>
      </c>
      <c r="K471" t="s">
        <v>1067</v>
      </c>
      <c r="L471">
        <v>1368</v>
      </c>
      <c r="N471">
        <v>1011</v>
      </c>
      <c r="O471" t="s">
        <v>961</v>
      </c>
      <c r="P471" t="s">
        <v>961</v>
      </c>
      <c r="Q471">
        <v>1</v>
      </c>
      <c r="X471">
        <v>8.89</v>
      </c>
      <c r="Y471">
        <v>0</v>
      </c>
      <c r="Z471">
        <v>1233.46</v>
      </c>
      <c r="AA471">
        <v>642.05999999999995</v>
      </c>
      <c r="AB471">
        <v>0</v>
      </c>
      <c r="AC471">
        <v>0</v>
      </c>
      <c r="AD471">
        <v>1</v>
      </c>
      <c r="AE471">
        <v>0</v>
      </c>
      <c r="AF471" t="s">
        <v>187</v>
      </c>
      <c r="AG471">
        <v>16.4465</v>
      </c>
      <c r="AH471">
        <v>2</v>
      </c>
      <c r="AI471">
        <v>295889786</v>
      </c>
      <c r="AJ471">
        <v>315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ROW(Source!A104)</f>
        <v>104</v>
      </c>
      <c r="B472">
        <v>295889795</v>
      </c>
      <c r="C472">
        <v>295889783</v>
      </c>
      <c r="D472">
        <v>277945622</v>
      </c>
      <c r="E472">
        <v>1</v>
      </c>
      <c r="F472">
        <v>1</v>
      </c>
      <c r="G472">
        <v>1</v>
      </c>
      <c r="H472">
        <v>2</v>
      </c>
      <c r="I472" t="s">
        <v>1069</v>
      </c>
      <c r="J472" t="s">
        <v>1070</v>
      </c>
      <c r="K472" t="s">
        <v>1071</v>
      </c>
      <c r="L472">
        <v>1368</v>
      </c>
      <c r="N472">
        <v>1011</v>
      </c>
      <c r="O472" t="s">
        <v>961</v>
      </c>
      <c r="P472" t="s">
        <v>961</v>
      </c>
      <c r="Q472">
        <v>1</v>
      </c>
      <c r="X472">
        <v>0.94</v>
      </c>
      <c r="Y472">
        <v>0</v>
      </c>
      <c r="Z472">
        <v>189.67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187</v>
      </c>
      <c r="AG472">
        <v>1.7389999999999999</v>
      </c>
      <c r="AH472">
        <v>2</v>
      </c>
      <c r="AI472">
        <v>295889787</v>
      </c>
      <c r="AJ472">
        <v>316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ROW(Source!A104)</f>
        <v>104</v>
      </c>
      <c r="B473">
        <v>295889796</v>
      </c>
      <c r="C473">
        <v>295889783</v>
      </c>
      <c r="D473">
        <v>277945779</v>
      </c>
      <c r="E473">
        <v>1</v>
      </c>
      <c r="F473">
        <v>1</v>
      </c>
      <c r="G473">
        <v>1</v>
      </c>
      <c r="H473">
        <v>2</v>
      </c>
      <c r="I473" t="s">
        <v>1072</v>
      </c>
      <c r="J473" t="s">
        <v>1073</v>
      </c>
      <c r="K473" t="s">
        <v>1074</v>
      </c>
      <c r="L473">
        <v>1368</v>
      </c>
      <c r="N473">
        <v>1011</v>
      </c>
      <c r="O473" t="s">
        <v>961</v>
      </c>
      <c r="P473" t="s">
        <v>961</v>
      </c>
      <c r="Q473">
        <v>1</v>
      </c>
      <c r="X473">
        <v>11.06</v>
      </c>
      <c r="Y473">
        <v>0</v>
      </c>
      <c r="Z473">
        <v>1070.99</v>
      </c>
      <c r="AA473">
        <v>642.05999999999995</v>
      </c>
      <c r="AB473">
        <v>0</v>
      </c>
      <c r="AC473">
        <v>0</v>
      </c>
      <c r="AD473">
        <v>1</v>
      </c>
      <c r="AE473">
        <v>0</v>
      </c>
      <c r="AF473" t="s">
        <v>187</v>
      </c>
      <c r="AG473">
        <v>20.461000000000002</v>
      </c>
      <c r="AH473">
        <v>2</v>
      </c>
      <c r="AI473">
        <v>295889788</v>
      </c>
      <c r="AJ473">
        <v>317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ROW(Source!A104)</f>
        <v>104</v>
      </c>
      <c r="B474">
        <v>295889797</v>
      </c>
      <c r="C474">
        <v>295889783</v>
      </c>
      <c r="D474">
        <v>277945806</v>
      </c>
      <c r="E474">
        <v>1</v>
      </c>
      <c r="F474">
        <v>1</v>
      </c>
      <c r="G474">
        <v>1</v>
      </c>
      <c r="H474">
        <v>2</v>
      </c>
      <c r="I474" t="s">
        <v>1075</v>
      </c>
      <c r="J474" t="s">
        <v>1076</v>
      </c>
      <c r="K474" t="s">
        <v>1077</v>
      </c>
      <c r="L474">
        <v>1368</v>
      </c>
      <c r="N474">
        <v>1011</v>
      </c>
      <c r="O474" t="s">
        <v>961</v>
      </c>
      <c r="P474" t="s">
        <v>961</v>
      </c>
      <c r="Q474">
        <v>1</v>
      </c>
      <c r="X474">
        <v>1.62</v>
      </c>
      <c r="Y474">
        <v>0</v>
      </c>
      <c r="Z474">
        <v>758.04</v>
      </c>
      <c r="AA474">
        <v>477.98</v>
      </c>
      <c r="AB474">
        <v>0</v>
      </c>
      <c r="AC474">
        <v>0</v>
      </c>
      <c r="AD474">
        <v>1</v>
      </c>
      <c r="AE474">
        <v>0</v>
      </c>
      <c r="AF474" t="s">
        <v>187</v>
      </c>
      <c r="AG474">
        <v>2.9970000000000003</v>
      </c>
      <c r="AH474">
        <v>2</v>
      </c>
      <c r="AI474">
        <v>295889789</v>
      </c>
      <c r="AJ474">
        <v>318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ROW(Source!A104)</f>
        <v>104</v>
      </c>
      <c r="B475">
        <v>295889798</v>
      </c>
      <c r="C475">
        <v>295889783</v>
      </c>
      <c r="D475">
        <v>277945914</v>
      </c>
      <c r="E475">
        <v>1</v>
      </c>
      <c r="F475">
        <v>1</v>
      </c>
      <c r="G475">
        <v>1</v>
      </c>
      <c r="H475">
        <v>2</v>
      </c>
      <c r="I475" t="s">
        <v>1079</v>
      </c>
      <c r="J475" t="s">
        <v>1080</v>
      </c>
      <c r="K475" t="s">
        <v>1081</v>
      </c>
      <c r="L475">
        <v>1368</v>
      </c>
      <c r="N475">
        <v>1011</v>
      </c>
      <c r="O475" t="s">
        <v>961</v>
      </c>
      <c r="P475" t="s">
        <v>961</v>
      </c>
      <c r="Q475">
        <v>1</v>
      </c>
      <c r="X475">
        <v>3.85</v>
      </c>
      <c r="Y475">
        <v>0</v>
      </c>
      <c r="Z475">
        <v>1521.77</v>
      </c>
      <c r="AA475">
        <v>549.32000000000005</v>
      </c>
      <c r="AB475">
        <v>0</v>
      </c>
      <c r="AC475">
        <v>0</v>
      </c>
      <c r="AD475">
        <v>1</v>
      </c>
      <c r="AE475">
        <v>0</v>
      </c>
      <c r="AF475" t="s">
        <v>187</v>
      </c>
      <c r="AG475">
        <v>7.1225000000000005</v>
      </c>
      <c r="AH475">
        <v>2</v>
      </c>
      <c r="AI475">
        <v>295889790</v>
      </c>
      <c r="AJ475">
        <v>319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ROW(Source!A104)</f>
        <v>104</v>
      </c>
      <c r="B476">
        <v>295889799</v>
      </c>
      <c r="C476">
        <v>295889783</v>
      </c>
      <c r="D476">
        <v>277946622</v>
      </c>
      <c r="E476">
        <v>1</v>
      </c>
      <c r="F476">
        <v>1</v>
      </c>
      <c r="G476">
        <v>1</v>
      </c>
      <c r="H476">
        <v>2</v>
      </c>
      <c r="I476" t="s">
        <v>1083</v>
      </c>
      <c r="J476" t="s">
        <v>1084</v>
      </c>
      <c r="K476" t="s">
        <v>1085</v>
      </c>
      <c r="L476">
        <v>1368</v>
      </c>
      <c r="N476">
        <v>1011</v>
      </c>
      <c r="O476" t="s">
        <v>961</v>
      </c>
      <c r="P476" t="s">
        <v>961</v>
      </c>
      <c r="Q476">
        <v>1</v>
      </c>
      <c r="X476">
        <v>0.59</v>
      </c>
      <c r="Y476">
        <v>0</v>
      </c>
      <c r="Z476">
        <v>12.74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187</v>
      </c>
      <c r="AG476">
        <v>1.0914999999999999</v>
      </c>
      <c r="AH476">
        <v>2</v>
      </c>
      <c r="AI476">
        <v>295889791</v>
      </c>
      <c r="AJ476">
        <v>320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ROW(Source!A104)</f>
        <v>104</v>
      </c>
      <c r="B477">
        <v>295889800</v>
      </c>
      <c r="C477">
        <v>295889783</v>
      </c>
      <c r="D477">
        <v>277561081</v>
      </c>
      <c r="E477">
        <v>109</v>
      </c>
      <c r="F477">
        <v>1</v>
      </c>
      <c r="G477">
        <v>1</v>
      </c>
      <c r="H477">
        <v>3</v>
      </c>
      <c r="I477" t="s">
        <v>1290</v>
      </c>
      <c r="J477" t="s">
        <v>3</v>
      </c>
      <c r="K477" t="s">
        <v>1291</v>
      </c>
      <c r="L477">
        <v>1377</v>
      </c>
      <c r="N477">
        <v>1013</v>
      </c>
      <c r="O477" t="s">
        <v>1292</v>
      </c>
      <c r="P477" t="s">
        <v>1292</v>
      </c>
      <c r="Q477">
        <v>1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1</v>
      </c>
      <c r="AD477">
        <v>0</v>
      </c>
      <c r="AE477">
        <v>0</v>
      </c>
      <c r="AF477" t="s">
        <v>24</v>
      </c>
      <c r="AG477">
        <v>0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ROW(Source!A104)</f>
        <v>104</v>
      </c>
      <c r="B478">
        <v>295889801</v>
      </c>
      <c r="C478">
        <v>295889783</v>
      </c>
      <c r="D478">
        <v>277565419</v>
      </c>
      <c r="E478">
        <v>109</v>
      </c>
      <c r="F478">
        <v>1</v>
      </c>
      <c r="G478">
        <v>1</v>
      </c>
      <c r="H478">
        <v>3</v>
      </c>
      <c r="I478" t="s">
        <v>1293</v>
      </c>
      <c r="J478" t="s">
        <v>3</v>
      </c>
      <c r="K478" t="s">
        <v>1299</v>
      </c>
      <c r="L478">
        <v>1348</v>
      </c>
      <c r="N478">
        <v>1009</v>
      </c>
      <c r="O478" t="s">
        <v>651</v>
      </c>
      <c r="P478" t="s">
        <v>651</v>
      </c>
      <c r="Q478">
        <v>1000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1</v>
      </c>
      <c r="AD478">
        <v>0</v>
      </c>
      <c r="AE478">
        <v>0</v>
      </c>
      <c r="AF478" t="s">
        <v>24</v>
      </c>
      <c r="AG478">
        <v>0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ROW(Source!A104)</f>
        <v>104</v>
      </c>
      <c r="B479">
        <v>295889802</v>
      </c>
      <c r="C479">
        <v>295889783</v>
      </c>
      <c r="D479">
        <v>277565447</v>
      </c>
      <c r="E479">
        <v>109</v>
      </c>
      <c r="F479">
        <v>1</v>
      </c>
      <c r="G479">
        <v>1</v>
      </c>
      <c r="H479">
        <v>3</v>
      </c>
      <c r="I479" t="s">
        <v>1295</v>
      </c>
      <c r="J479" t="s">
        <v>3</v>
      </c>
      <c r="K479" t="s">
        <v>1296</v>
      </c>
      <c r="L479">
        <v>1348</v>
      </c>
      <c r="N479">
        <v>1009</v>
      </c>
      <c r="O479" t="s">
        <v>651</v>
      </c>
      <c r="P479" t="s">
        <v>651</v>
      </c>
      <c r="Q479">
        <v>1000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0</v>
      </c>
      <c r="AE479">
        <v>0</v>
      </c>
      <c r="AF479" t="s">
        <v>24</v>
      </c>
      <c r="AG479">
        <v>0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ROW(Source!A104)</f>
        <v>104</v>
      </c>
      <c r="B480">
        <v>295889803</v>
      </c>
      <c r="C480">
        <v>295889783</v>
      </c>
      <c r="D480">
        <v>277565502</v>
      </c>
      <c r="E480">
        <v>109</v>
      </c>
      <c r="F480">
        <v>1</v>
      </c>
      <c r="G480">
        <v>1</v>
      </c>
      <c r="H480">
        <v>3</v>
      </c>
      <c r="I480" t="s">
        <v>1297</v>
      </c>
      <c r="J480" t="s">
        <v>3</v>
      </c>
      <c r="K480" t="s">
        <v>1298</v>
      </c>
      <c r="L480">
        <v>1348</v>
      </c>
      <c r="N480">
        <v>1009</v>
      </c>
      <c r="O480" t="s">
        <v>651</v>
      </c>
      <c r="P480" t="s">
        <v>651</v>
      </c>
      <c r="Q480">
        <v>1000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24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ROW(Source!A105)</f>
        <v>105</v>
      </c>
      <c r="B481">
        <v>295889813</v>
      </c>
      <c r="C481">
        <v>295889804</v>
      </c>
      <c r="D481">
        <v>277560305</v>
      </c>
      <c r="E481">
        <v>109</v>
      </c>
      <c r="F481">
        <v>1</v>
      </c>
      <c r="G481">
        <v>1</v>
      </c>
      <c r="H481">
        <v>1</v>
      </c>
      <c r="I481" t="s">
        <v>1060</v>
      </c>
      <c r="J481" t="s">
        <v>3</v>
      </c>
      <c r="K481" t="s">
        <v>1061</v>
      </c>
      <c r="L481">
        <v>1191</v>
      </c>
      <c r="N481">
        <v>1013</v>
      </c>
      <c r="O481" t="s">
        <v>1062</v>
      </c>
      <c r="P481" t="s">
        <v>1062</v>
      </c>
      <c r="Q481">
        <v>1</v>
      </c>
      <c r="X481">
        <v>103</v>
      </c>
      <c r="Y481">
        <v>0</v>
      </c>
      <c r="Z481">
        <v>0</v>
      </c>
      <c r="AA481">
        <v>0</v>
      </c>
      <c r="AB481">
        <v>477.98</v>
      </c>
      <c r="AC481">
        <v>0</v>
      </c>
      <c r="AD481">
        <v>1</v>
      </c>
      <c r="AE481">
        <v>1</v>
      </c>
      <c r="AF481" t="s">
        <v>183</v>
      </c>
      <c r="AG481">
        <v>148.32</v>
      </c>
      <c r="AH481">
        <v>2</v>
      </c>
      <c r="AI481">
        <v>295889805</v>
      </c>
      <c r="AJ481">
        <v>321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ROW(Source!A105)</f>
        <v>105</v>
      </c>
      <c r="B482">
        <v>295889814</v>
      </c>
      <c r="C482">
        <v>295889804</v>
      </c>
      <c r="D482">
        <v>277560491</v>
      </c>
      <c r="E482">
        <v>109</v>
      </c>
      <c r="F482">
        <v>1</v>
      </c>
      <c r="G482">
        <v>1</v>
      </c>
      <c r="H482">
        <v>1</v>
      </c>
      <c r="I482" t="s">
        <v>1063</v>
      </c>
      <c r="J482" t="s">
        <v>3</v>
      </c>
      <c r="K482" t="s">
        <v>1064</v>
      </c>
      <c r="L482">
        <v>1191</v>
      </c>
      <c r="N482">
        <v>1013</v>
      </c>
      <c r="O482" t="s">
        <v>1062</v>
      </c>
      <c r="P482" t="s">
        <v>1062</v>
      </c>
      <c r="Q482">
        <v>1</v>
      </c>
      <c r="X482">
        <v>37.869999999999997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2</v>
      </c>
      <c r="AF482" t="s">
        <v>182</v>
      </c>
      <c r="AG482">
        <v>52.544624999999996</v>
      </c>
      <c r="AH482">
        <v>2</v>
      </c>
      <c r="AI482">
        <v>295889806</v>
      </c>
      <c r="AJ482">
        <v>322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ROW(Source!A105)</f>
        <v>105</v>
      </c>
      <c r="B483">
        <v>295889815</v>
      </c>
      <c r="C483">
        <v>295889804</v>
      </c>
      <c r="D483">
        <v>277944871</v>
      </c>
      <c r="E483">
        <v>1</v>
      </c>
      <c r="F483">
        <v>1</v>
      </c>
      <c r="G483">
        <v>1</v>
      </c>
      <c r="H483">
        <v>2</v>
      </c>
      <c r="I483" t="s">
        <v>1065</v>
      </c>
      <c r="J483" t="s">
        <v>1066</v>
      </c>
      <c r="K483" t="s">
        <v>1067</v>
      </c>
      <c r="L483">
        <v>1368</v>
      </c>
      <c r="N483">
        <v>1011</v>
      </c>
      <c r="O483" t="s">
        <v>961</v>
      </c>
      <c r="P483" t="s">
        <v>961</v>
      </c>
      <c r="Q483">
        <v>1</v>
      </c>
      <c r="X483">
        <v>12.9</v>
      </c>
      <c r="Y483">
        <v>0</v>
      </c>
      <c r="Z483">
        <v>1233.46</v>
      </c>
      <c r="AA483">
        <v>642.05999999999995</v>
      </c>
      <c r="AB483">
        <v>0</v>
      </c>
      <c r="AC483">
        <v>0</v>
      </c>
      <c r="AD483">
        <v>1</v>
      </c>
      <c r="AE483">
        <v>0</v>
      </c>
      <c r="AF483" t="s">
        <v>182</v>
      </c>
      <c r="AG483">
        <v>17.898750000000003</v>
      </c>
      <c r="AH483">
        <v>2</v>
      </c>
      <c r="AI483">
        <v>295889807</v>
      </c>
      <c r="AJ483">
        <v>323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ROW(Source!A105)</f>
        <v>105</v>
      </c>
      <c r="B484">
        <v>295889816</v>
      </c>
      <c r="C484">
        <v>295889804</v>
      </c>
      <c r="D484">
        <v>277945622</v>
      </c>
      <c r="E484">
        <v>1</v>
      </c>
      <c r="F484">
        <v>1</v>
      </c>
      <c r="G484">
        <v>1</v>
      </c>
      <c r="H484">
        <v>2</v>
      </c>
      <c r="I484" t="s">
        <v>1069</v>
      </c>
      <c r="J484" t="s">
        <v>1070</v>
      </c>
      <c r="K484" t="s">
        <v>1071</v>
      </c>
      <c r="L484">
        <v>1368</v>
      </c>
      <c r="N484">
        <v>1011</v>
      </c>
      <c r="O484" t="s">
        <v>961</v>
      </c>
      <c r="P484" t="s">
        <v>961</v>
      </c>
      <c r="Q484">
        <v>1</v>
      </c>
      <c r="X484">
        <v>1.1000000000000001</v>
      </c>
      <c r="Y484">
        <v>0</v>
      </c>
      <c r="Z484">
        <v>189.67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182</v>
      </c>
      <c r="AG484">
        <v>1.5262500000000001</v>
      </c>
      <c r="AH484">
        <v>2</v>
      </c>
      <c r="AI484">
        <v>295889808</v>
      </c>
      <c r="AJ484">
        <v>324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ROW(Source!A105)</f>
        <v>105</v>
      </c>
      <c r="B485">
        <v>295889817</v>
      </c>
      <c r="C485">
        <v>295889804</v>
      </c>
      <c r="D485">
        <v>277945779</v>
      </c>
      <c r="E485">
        <v>1</v>
      </c>
      <c r="F485">
        <v>1</v>
      </c>
      <c r="G485">
        <v>1</v>
      </c>
      <c r="H485">
        <v>2</v>
      </c>
      <c r="I485" t="s">
        <v>1072</v>
      </c>
      <c r="J485" t="s">
        <v>1073</v>
      </c>
      <c r="K485" t="s">
        <v>1074</v>
      </c>
      <c r="L485">
        <v>1368</v>
      </c>
      <c r="N485">
        <v>1011</v>
      </c>
      <c r="O485" t="s">
        <v>961</v>
      </c>
      <c r="P485" t="s">
        <v>961</v>
      </c>
      <c r="Q485">
        <v>1</v>
      </c>
      <c r="X485">
        <v>16.55</v>
      </c>
      <c r="Y485">
        <v>0</v>
      </c>
      <c r="Z485">
        <v>1070.99</v>
      </c>
      <c r="AA485">
        <v>642.05999999999995</v>
      </c>
      <c r="AB485">
        <v>0</v>
      </c>
      <c r="AC485">
        <v>0</v>
      </c>
      <c r="AD485">
        <v>1</v>
      </c>
      <c r="AE485">
        <v>0</v>
      </c>
      <c r="AF485" t="s">
        <v>182</v>
      </c>
      <c r="AG485">
        <v>22.963125000000005</v>
      </c>
      <c r="AH485">
        <v>2</v>
      </c>
      <c r="AI485">
        <v>295889809</v>
      </c>
      <c r="AJ485">
        <v>325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ROW(Source!A105)</f>
        <v>105</v>
      </c>
      <c r="B486">
        <v>295889818</v>
      </c>
      <c r="C486">
        <v>295889804</v>
      </c>
      <c r="D486">
        <v>277945806</v>
      </c>
      <c r="E486">
        <v>1</v>
      </c>
      <c r="F486">
        <v>1</v>
      </c>
      <c r="G486">
        <v>1</v>
      </c>
      <c r="H486">
        <v>2</v>
      </c>
      <c r="I486" t="s">
        <v>1075</v>
      </c>
      <c r="J486" t="s">
        <v>1076</v>
      </c>
      <c r="K486" t="s">
        <v>1077</v>
      </c>
      <c r="L486">
        <v>1368</v>
      </c>
      <c r="N486">
        <v>1011</v>
      </c>
      <c r="O486" t="s">
        <v>961</v>
      </c>
      <c r="P486" t="s">
        <v>961</v>
      </c>
      <c r="Q486">
        <v>1</v>
      </c>
      <c r="X486">
        <v>2.62</v>
      </c>
      <c r="Y486">
        <v>0</v>
      </c>
      <c r="Z486">
        <v>758.04</v>
      </c>
      <c r="AA486">
        <v>477.98</v>
      </c>
      <c r="AB486">
        <v>0</v>
      </c>
      <c r="AC486">
        <v>0</v>
      </c>
      <c r="AD486">
        <v>1</v>
      </c>
      <c r="AE486">
        <v>0</v>
      </c>
      <c r="AF486" t="s">
        <v>182</v>
      </c>
      <c r="AG486">
        <v>3.6352500000000005</v>
      </c>
      <c r="AH486">
        <v>2</v>
      </c>
      <c r="AI486">
        <v>295889810</v>
      </c>
      <c r="AJ486">
        <v>326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ROW(Source!A105)</f>
        <v>105</v>
      </c>
      <c r="B487">
        <v>295889819</v>
      </c>
      <c r="C487">
        <v>295889804</v>
      </c>
      <c r="D487">
        <v>277945914</v>
      </c>
      <c r="E487">
        <v>1</v>
      </c>
      <c r="F487">
        <v>1</v>
      </c>
      <c r="G487">
        <v>1</v>
      </c>
      <c r="H487">
        <v>2</v>
      </c>
      <c r="I487" t="s">
        <v>1079</v>
      </c>
      <c r="J487" t="s">
        <v>1080</v>
      </c>
      <c r="K487" t="s">
        <v>1081</v>
      </c>
      <c r="L487">
        <v>1368</v>
      </c>
      <c r="N487">
        <v>1011</v>
      </c>
      <c r="O487" t="s">
        <v>961</v>
      </c>
      <c r="P487" t="s">
        <v>961</v>
      </c>
      <c r="Q487">
        <v>1</v>
      </c>
      <c r="X487">
        <v>5.8</v>
      </c>
      <c r="Y487">
        <v>0</v>
      </c>
      <c r="Z487">
        <v>1521.77</v>
      </c>
      <c r="AA487">
        <v>549.32000000000005</v>
      </c>
      <c r="AB487">
        <v>0</v>
      </c>
      <c r="AC487">
        <v>0</v>
      </c>
      <c r="AD487">
        <v>1</v>
      </c>
      <c r="AE487">
        <v>0</v>
      </c>
      <c r="AF487" t="s">
        <v>182</v>
      </c>
      <c r="AG487">
        <v>8.0474999999999994</v>
      </c>
      <c r="AH487">
        <v>2</v>
      </c>
      <c r="AI487">
        <v>295889811</v>
      </c>
      <c r="AJ487">
        <v>327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ROW(Source!A105)</f>
        <v>105</v>
      </c>
      <c r="B488">
        <v>295889820</v>
      </c>
      <c r="C488">
        <v>295889804</v>
      </c>
      <c r="D488">
        <v>277946622</v>
      </c>
      <c r="E488">
        <v>1</v>
      </c>
      <c r="F488">
        <v>1</v>
      </c>
      <c r="G488">
        <v>1</v>
      </c>
      <c r="H488">
        <v>2</v>
      </c>
      <c r="I488" t="s">
        <v>1083</v>
      </c>
      <c r="J488" t="s">
        <v>1084</v>
      </c>
      <c r="K488" t="s">
        <v>1085</v>
      </c>
      <c r="L488">
        <v>1368</v>
      </c>
      <c r="N488">
        <v>1011</v>
      </c>
      <c r="O488" t="s">
        <v>961</v>
      </c>
      <c r="P488" t="s">
        <v>961</v>
      </c>
      <c r="Q488">
        <v>1</v>
      </c>
      <c r="X488">
        <v>5.36</v>
      </c>
      <c r="Y488">
        <v>0</v>
      </c>
      <c r="Z488">
        <v>12.74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182</v>
      </c>
      <c r="AG488">
        <v>7.4370000000000012</v>
      </c>
      <c r="AH488">
        <v>2</v>
      </c>
      <c r="AI488">
        <v>295889812</v>
      </c>
      <c r="AJ488">
        <v>328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ROW(Source!A105)</f>
        <v>105</v>
      </c>
      <c r="B489">
        <v>295889821</v>
      </c>
      <c r="C489">
        <v>295889804</v>
      </c>
      <c r="D489">
        <v>277561081</v>
      </c>
      <c r="E489">
        <v>109</v>
      </c>
      <c r="F489">
        <v>1</v>
      </c>
      <c r="G489">
        <v>1</v>
      </c>
      <c r="H489">
        <v>3</v>
      </c>
      <c r="I489" t="s">
        <v>1290</v>
      </c>
      <c r="J489" t="s">
        <v>3</v>
      </c>
      <c r="K489" t="s">
        <v>1291</v>
      </c>
      <c r="L489">
        <v>1377</v>
      </c>
      <c r="N489">
        <v>1013</v>
      </c>
      <c r="O489" t="s">
        <v>1292</v>
      </c>
      <c r="P489" t="s">
        <v>1292</v>
      </c>
      <c r="Q489">
        <v>1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1</v>
      </c>
      <c r="AD489">
        <v>0</v>
      </c>
      <c r="AE489">
        <v>0</v>
      </c>
      <c r="AF489" t="s">
        <v>24</v>
      </c>
      <c r="AG489">
        <v>0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ROW(Source!A105)</f>
        <v>105</v>
      </c>
      <c r="B490">
        <v>295889822</v>
      </c>
      <c r="C490">
        <v>295889804</v>
      </c>
      <c r="D490">
        <v>277565419</v>
      </c>
      <c r="E490">
        <v>109</v>
      </c>
      <c r="F490">
        <v>1</v>
      </c>
      <c r="G490">
        <v>1</v>
      </c>
      <c r="H490">
        <v>3</v>
      </c>
      <c r="I490" t="s">
        <v>1293</v>
      </c>
      <c r="J490" t="s">
        <v>3</v>
      </c>
      <c r="K490" t="s">
        <v>1299</v>
      </c>
      <c r="L490">
        <v>1348</v>
      </c>
      <c r="N490">
        <v>1009</v>
      </c>
      <c r="O490" t="s">
        <v>651</v>
      </c>
      <c r="P490" t="s">
        <v>651</v>
      </c>
      <c r="Q490">
        <v>1000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24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ROW(Source!A105)</f>
        <v>105</v>
      </c>
      <c r="B491">
        <v>295889823</v>
      </c>
      <c r="C491">
        <v>295889804</v>
      </c>
      <c r="D491">
        <v>277565447</v>
      </c>
      <c r="E491">
        <v>109</v>
      </c>
      <c r="F491">
        <v>1</v>
      </c>
      <c r="G491">
        <v>1</v>
      </c>
      <c r="H491">
        <v>3</v>
      </c>
      <c r="I491" t="s">
        <v>1295</v>
      </c>
      <c r="J491" t="s">
        <v>3</v>
      </c>
      <c r="K491" t="s">
        <v>1296</v>
      </c>
      <c r="L491">
        <v>1348</v>
      </c>
      <c r="N491">
        <v>1009</v>
      </c>
      <c r="O491" t="s">
        <v>651</v>
      </c>
      <c r="P491" t="s">
        <v>651</v>
      </c>
      <c r="Q491">
        <v>1000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1</v>
      </c>
      <c r="AD491">
        <v>0</v>
      </c>
      <c r="AE491">
        <v>0</v>
      </c>
      <c r="AF491" t="s">
        <v>24</v>
      </c>
      <c r="AG491">
        <v>0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ROW(Source!A105)</f>
        <v>105</v>
      </c>
      <c r="B492">
        <v>295889824</v>
      </c>
      <c r="C492">
        <v>295889804</v>
      </c>
      <c r="D492">
        <v>277565502</v>
      </c>
      <c r="E492">
        <v>109</v>
      </c>
      <c r="F492">
        <v>1</v>
      </c>
      <c r="G492">
        <v>1</v>
      </c>
      <c r="H492">
        <v>3</v>
      </c>
      <c r="I492" t="s">
        <v>1297</v>
      </c>
      <c r="J492" t="s">
        <v>3</v>
      </c>
      <c r="K492" t="s">
        <v>1298</v>
      </c>
      <c r="L492">
        <v>1348</v>
      </c>
      <c r="N492">
        <v>1009</v>
      </c>
      <c r="O492" t="s">
        <v>651</v>
      </c>
      <c r="P492" t="s">
        <v>651</v>
      </c>
      <c r="Q492">
        <v>1000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24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ROW(Source!A106)</f>
        <v>106</v>
      </c>
      <c r="B493">
        <v>295889834</v>
      </c>
      <c r="C493">
        <v>295889825</v>
      </c>
      <c r="D493">
        <v>277560305</v>
      </c>
      <c r="E493">
        <v>109</v>
      </c>
      <c r="F493">
        <v>1</v>
      </c>
      <c r="G493">
        <v>1</v>
      </c>
      <c r="H493">
        <v>1</v>
      </c>
      <c r="I493" t="s">
        <v>1060</v>
      </c>
      <c r="J493" t="s">
        <v>3</v>
      </c>
      <c r="K493" t="s">
        <v>1061</v>
      </c>
      <c r="L493">
        <v>1191</v>
      </c>
      <c r="N493">
        <v>1013</v>
      </c>
      <c r="O493" t="s">
        <v>1062</v>
      </c>
      <c r="P493" t="s">
        <v>1062</v>
      </c>
      <c r="Q493">
        <v>1</v>
      </c>
      <c r="X493">
        <v>103</v>
      </c>
      <c r="Y493">
        <v>0</v>
      </c>
      <c r="Z493">
        <v>0</v>
      </c>
      <c r="AA493">
        <v>0</v>
      </c>
      <c r="AB493">
        <v>477.98</v>
      </c>
      <c r="AC493">
        <v>0</v>
      </c>
      <c r="AD493">
        <v>1</v>
      </c>
      <c r="AE493">
        <v>1</v>
      </c>
      <c r="AF493" t="s">
        <v>188</v>
      </c>
      <c r="AG493">
        <v>197.76</v>
      </c>
      <c r="AH493">
        <v>2</v>
      </c>
      <c r="AI493">
        <v>295889826</v>
      </c>
      <c r="AJ493">
        <v>329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ROW(Source!A106)</f>
        <v>106</v>
      </c>
      <c r="B494">
        <v>295889835</v>
      </c>
      <c r="C494">
        <v>295889825</v>
      </c>
      <c r="D494">
        <v>277560491</v>
      </c>
      <c r="E494">
        <v>109</v>
      </c>
      <c r="F494">
        <v>1</v>
      </c>
      <c r="G494">
        <v>1</v>
      </c>
      <c r="H494">
        <v>1</v>
      </c>
      <c r="I494" t="s">
        <v>1063</v>
      </c>
      <c r="J494" t="s">
        <v>3</v>
      </c>
      <c r="K494" t="s">
        <v>1064</v>
      </c>
      <c r="L494">
        <v>1191</v>
      </c>
      <c r="N494">
        <v>1013</v>
      </c>
      <c r="O494" t="s">
        <v>1062</v>
      </c>
      <c r="P494" t="s">
        <v>1062</v>
      </c>
      <c r="Q494">
        <v>1</v>
      </c>
      <c r="X494">
        <v>37.869999999999997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2</v>
      </c>
      <c r="AF494" t="s">
        <v>187</v>
      </c>
      <c r="AG494">
        <v>70.0595</v>
      </c>
      <c r="AH494">
        <v>2</v>
      </c>
      <c r="AI494">
        <v>295889827</v>
      </c>
      <c r="AJ494">
        <v>330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ROW(Source!A106)</f>
        <v>106</v>
      </c>
      <c r="B495">
        <v>295889836</v>
      </c>
      <c r="C495">
        <v>295889825</v>
      </c>
      <c r="D495">
        <v>277944871</v>
      </c>
      <c r="E495">
        <v>1</v>
      </c>
      <c r="F495">
        <v>1</v>
      </c>
      <c r="G495">
        <v>1</v>
      </c>
      <c r="H495">
        <v>2</v>
      </c>
      <c r="I495" t="s">
        <v>1065</v>
      </c>
      <c r="J495" t="s">
        <v>1066</v>
      </c>
      <c r="K495" t="s">
        <v>1067</v>
      </c>
      <c r="L495">
        <v>1368</v>
      </c>
      <c r="N495">
        <v>1011</v>
      </c>
      <c r="O495" t="s">
        <v>961</v>
      </c>
      <c r="P495" t="s">
        <v>961</v>
      </c>
      <c r="Q495">
        <v>1</v>
      </c>
      <c r="X495">
        <v>12.9</v>
      </c>
      <c r="Y495">
        <v>0</v>
      </c>
      <c r="Z495">
        <v>1233.46</v>
      </c>
      <c r="AA495">
        <v>642.05999999999995</v>
      </c>
      <c r="AB495">
        <v>0</v>
      </c>
      <c r="AC495">
        <v>0</v>
      </c>
      <c r="AD495">
        <v>1</v>
      </c>
      <c r="AE495">
        <v>0</v>
      </c>
      <c r="AF495" t="s">
        <v>187</v>
      </c>
      <c r="AG495">
        <v>23.865000000000002</v>
      </c>
      <c r="AH495">
        <v>2</v>
      </c>
      <c r="AI495">
        <v>295889828</v>
      </c>
      <c r="AJ495">
        <v>331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ROW(Source!A106)</f>
        <v>106</v>
      </c>
      <c r="B496">
        <v>295889837</v>
      </c>
      <c r="C496">
        <v>295889825</v>
      </c>
      <c r="D496">
        <v>277945622</v>
      </c>
      <c r="E496">
        <v>1</v>
      </c>
      <c r="F496">
        <v>1</v>
      </c>
      <c r="G496">
        <v>1</v>
      </c>
      <c r="H496">
        <v>2</v>
      </c>
      <c r="I496" t="s">
        <v>1069</v>
      </c>
      <c r="J496" t="s">
        <v>1070</v>
      </c>
      <c r="K496" t="s">
        <v>1071</v>
      </c>
      <c r="L496">
        <v>1368</v>
      </c>
      <c r="N496">
        <v>1011</v>
      </c>
      <c r="O496" t="s">
        <v>961</v>
      </c>
      <c r="P496" t="s">
        <v>961</v>
      </c>
      <c r="Q496">
        <v>1</v>
      </c>
      <c r="X496">
        <v>1.1000000000000001</v>
      </c>
      <c r="Y496">
        <v>0</v>
      </c>
      <c r="Z496">
        <v>189.67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187</v>
      </c>
      <c r="AG496">
        <v>2.0350000000000001</v>
      </c>
      <c r="AH496">
        <v>2</v>
      </c>
      <c r="AI496">
        <v>295889829</v>
      </c>
      <c r="AJ496">
        <v>332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ROW(Source!A106)</f>
        <v>106</v>
      </c>
      <c r="B497">
        <v>295889838</v>
      </c>
      <c r="C497">
        <v>295889825</v>
      </c>
      <c r="D497">
        <v>277945779</v>
      </c>
      <c r="E497">
        <v>1</v>
      </c>
      <c r="F497">
        <v>1</v>
      </c>
      <c r="G497">
        <v>1</v>
      </c>
      <c r="H497">
        <v>2</v>
      </c>
      <c r="I497" t="s">
        <v>1072</v>
      </c>
      <c r="J497" t="s">
        <v>1073</v>
      </c>
      <c r="K497" t="s">
        <v>1074</v>
      </c>
      <c r="L497">
        <v>1368</v>
      </c>
      <c r="N497">
        <v>1011</v>
      </c>
      <c r="O497" t="s">
        <v>961</v>
      </c>
      <c r="P497" t="s">
        <v>961</v>
      </c>
      <c r="Q497">
        <v>1</v>
      </c>
      <c r="X497">
        <v>16.55</v>
      </c>
      <c r="Y497">
        <v>0</v>
      </c>
      <c r="Z497">
        <v>1070.99</v>
      </c>
      <c r="AA497">
        <v>642.05999999999995</v>
      </c>
      <c r="AB497">
        <v>0</v>
      </c>
      <c r="AC497">
        <v>0</v>
      </c>
      <c r="AD497">
        <v>1</v>
      </c>
      <c r="AE497">
        <v>0</v>
      </c>
      <c r="AF497" t="s">
        <v>187</v>
      </c>
      <c r="AG497">
        <v>30.617500000000003</v>
      </c>
      <c r="AH497">
        <v>2</v>
      </c>
      <c r="AI497">
        <v>295889830</v>
      </c>
      <c r="AJ497">
        <v>333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ROW(Source!A106)</f>
        <v>106</v>
      </c>
      <c r="B498">
        <v>295889839</v>
      </c>
      <c r="C498">
        <v>295889825</v>
      </c>
      <c r="D498">
        <v>277945806</v>
      </c>
      <c r="E498">
        <v>1</v>
      </c>
      <c r="F498">
        <v>1</v>
      </c>
      <c r="G498">
        <v>1</v>
      </c>
      <c r="H498">
        <v>2</v>
      </c>
      <c r="I498" t="s">
        <v>1075</v>
      </c>
      <c r="J498" t="s">
        <v>1076</v>
      </c>
      <c r="K498" t="s">
        <v>1077</v>
      </c>
      <c r="L498">
        <v>1368</v>
      </c>
      <c r="N498">
        <v>1011</v>
      </c>
      <c r="O498" t="s">
        <v>961</v>
      </c>
      <c r="P498" t="s">
        <v>961</v>
      </c>
      <c r="Q498">
        <v>1</v>
      </c>
      <c r="X498">
        <v>2.62</v>
      </c>
      <c r="Y498">
        <v>0</v>
      </c>
      <c r="Z498">
        <v>758.04</v>
      </c>
      <c r="AA498">
        <v>477.98</v>
      </c>
      <c r="AB498">
        <v>0</v>
      </c>
      <c r="AC498">
        <v>0</v>
      </c>
      <c r="AD498">
        <v>1</v>
      </c>
      <c r="AE498">
        <v>0</v>
      </c>
      <c r="AF498" t="s">
        <v>187</v>
      </c>
      <c r="AG498">
        <v>4.8470000000000004</v>
      </c>
      <c r="AH498">
        <v>2</v>
      </c>
      <c r="AI498">
        <v>295889831</v>
      </c>
      <c r="AJ498">
        <v>334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ROW(Source!A106)</f>
        <v>106</v>
      </c>
      <c r="B499">
        <v>295889840</v>
      </c>
      <c r="C499">
        <v>295889825</v>
      </c>
      <c r="D499">
        <v>277945914</v>
      </c>
      <c r="E499">
        <v>1</v>
      </c>
      <c r="F499">
        <v>1</v>
      </c>
      <c r="G499">
        <v>1</v>
      </c>
      <c r="H499">
        <v>2</v>
      </c>
      <c r="I499" t="s">
        <v>1079</v>
      </c>
      <c r="J499" t="s">
        <v>1080</v>
      </c>
      <c r="K499" t="s">
        <v>1081</v>
      </c>
      <c r="L499">
        <v>1368</v>
      </c>
      <c r="N499">
        <v>1011</v>
      </c>
      <c r="O499" t="s">
        <v>961</v>
      </c>
      <c r="P499" t="s">
        <v>961</v>
      </c>
      <c r="Q499">
        <v>1</v>
      </c>
      <c r="X499">
        <v>5.8</v>
      </c>
      <c r="Y499">
        <v>0</v>
      </c>
      <c r="Z499">
        <v>1521.77</v>
      </c>
      <c r="AA499">
        <v>549.32000000000005</v>
      </c>
      <c r="AB499">
        <v>0</v>
      </c>
      <c r="AC499">
        <v>0</v>
      </c>
      <c r="AD499">
        <v>1</v>
      </c>
      <c r="AE499">
        <v>0</v>
      </c>
      <c r="AF499" t="s">
        <v>187</v>
      </c>
      <c r="AG499">
        <v>10.73</v>
      </c>
      <c r="AH499">
        <v>2</v>
      </c>
      <c r="AI499">
        <v>295889832</v>
      </c>
      <c r="AJ499">
        <v>335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ROW(Source!A106)</f>
        <v>106</v>
      </c>
      <c r="B500">
        <v>295889841</v>
      </c>
      <c r="C500">
        <v>295889825</v>
      </c>
      <c r="D500">
        <v>277946622</v>
      </c>
      <c r="E500">
        <v>1</v>
      </c>
      <c r="F500">
        <v>1</v>
      </c>
      <c r="G500">
        <v>1</v>
      </c>
      <c r="H500">
        <v>2</v>
      </c>
      <c r="I500" t="s">
        <v>1083</v>
      </c>
      <c r="J500" t="s">
        <v>1084</v>
      </c>
      <c r="K500" t="s">
        <v>1085</v>
      </c>
      <c r="L500">
        <v>1368</v>
      </c>
      <c r="N500">
        <v>1011</v>
      </c>
      <c r="O500" t="s">
        <v>961</v>
      </c>
      <c r="P500" t="s">
        <v>961</v>
      </c>
      <c r="Q500">
        <v>1</v>
      </c>
      <c r="X500">
        <v>5.36</v>
      </c>
      <c r="Y500">
        <v>0</v>
      </c>
      <c r="Z500">
        <v>12.74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187</v>
      </c>
      <c r="AG500">
        <v>9.9160000000000004</v>
      </c>
      <c r="AH500">
        <v>2</v>
      </c>
      <c r="AI500">
        <v>295889833</v>
      </c>
      <c r="AJ500">
        <v>336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ROW(Source!A106)</f>
        <v>106</v>
      </c>
      <c r="B501">
        <v>295889842</v>
      </c>
      <c r="C501">
        <v>295889825</v>
      </c>
      <c r="D501">
        <v>277561081</v>
      </c>
      <c r="E501">
        <v>109</v>
      </c>
      <c r="F501">
        <v>1</v>
      </c>
      <c r="G501">
        <v>1</v>
      </c>
      <c r="H501">
        <v>3</v>
      </c>
      <c r="I501" t="s">
        <v>1290</v>
      </c>
      <c r="J501" t="s">
        <v>3</v>
      </c>
      <c r="K501" t="s">
        <v>1291</v>
      </c>
      <c r="L501">
        <v>1377</v>
      </c>
      <c r="N501">
        <v>1013</v>
      </c>
      <c r="O501" t="s">
        <v>1292</v>
      </c>
      <c r="P501" t="s">
        <v>1292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24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ROW(Source!A106)</f>
        <v>106</v>
      </c>
      <c r="B502">
        <v>295889843</v>
      </c>
      <c r="C502">
        <v>295889825</v>
      </c>
      <c r="D502">
        <v>277565419</v>
      </c>
      <c r="E502">
        <v>109</v>
      </c>
      <c r="F502">
        <v>1</v>
      </c>
      <c r="G502">
        <v>1</v>
      </c>
      <c r="H502">
        <v>3</v>
      </c>
      <c r="I502" t="s">
        <v>1293</v>
      </c>
      <c r="J502" t="s">
        <v>3</v>
      </c>
      <c r="K502" t="s">
        <v>1299</v>
      </c>
      <c r="L502">
        <v>1348</v>
      </c>
      <c r="N502">
        <v>1009</v>
      </c>
      <c r="O502" t="s">
        <v>651</v>
      </c>
      <c r="P502" t="s">
        <v>651</v>
      </c>
      <c r="Q502">
        <v>1000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24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ROW(Source!A106)</f>
        <v>106</v>
      </c>
      <c r="B503">
        <v>295889844</v>
      </c>
      <c r="C503">
        <v>295889825</v>
      </c>
      <c r="D503">
        <v>277565447</v>
      </c>
      <c r="E503">
        <v>109</v>
      </c>
      <c r="F503">
        <v>1</v>
      </c>
      <c r="G503">
        <v>1</v>
      </c>
      <c r="H503">
        <v>3</v>
      </c>
      <c r="I503" t="s">
        <v>1295</v>
      </c>
      <c r="J503" t="s">
        <v>3</v>
      </c>
      <c r="K503" t="s">
        <v>1296</v>
      </c>
      <c r="L503">
        <v>1348</v>
      </c>
      <c r="N503">
        <v>1009</v>
      </c>
      <c r="O503" t="s">
        <v>651</v>
      </c>
      <c r="P503" t="s">
        <v>651</v>
      </c>
      <c r="Q503">
        <v>1000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1</v>
      </c>
      <c r="AD503">
        <v>0</v>
      </c>
      <c r="AE503">
        <v>0</v>
      </c>
      <c r="AF503" t="s">
        <v>24</v>
      </c>
      <c r="AG503">
        <v>0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ROW(Source!A106)</f>
        <v>106</v>
      </c>
      <c r="B504">
        <v>295889845</v>
      </c>
      <c r="C504">
        <v>295889825</v>
      </c>
      <c r="D504">
        <v>277565502</v>
      </c>
      <c r="E504">
        <v>109</v>
      </c>
      <c r="F504">
        <v>1</v>
      </c>
      <c r="G504">
        <v>1</v>
      </c>
      <c r="H504">
        <v>3</v>
      </c>
      <c r="I504" t="s">
        <v>1297</v>
      </c>
      <c r="J504" t="s">
        <v>3</v>
      </c>
      <c r="K504" t="s">
        <v>1298</v>
      </c>
      <c r="L504">
        <v>1348</v>
      </c>
      <c r="N504">
        <v>1009</v>
      </c>
      <c r="O504" t="s">
        <v>651</v>
      </c>
      <c r="P504" t="s">
        <v>651</v>
      </c>
      <c r="Q504">
        <v>1000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1</v>
      </c>
      <c r="AD504">
        <v>0</v>
      </c>
      <c r="AE504">
        <v>0</v>
      </c>
      <c r="AF504" t="s">
        <v>24</v>
      </c>
      <c r="AG504">
        <v>0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ROW(Source!A107)</f>
        <v>107</v>
      </c>
      <c r="B505">
        <v>295889855</v>
      </c>
      <c r="C505">
        <v>295889846</v>
      </c>
      <c r="D505">
        <v>277560305</v>
      </c>
      <c r="E505">
        <v>109</v>
      </c>
      <c r="F505">
        <v>1</v>
      </c>
      <c r="G505">
        <v>1</v>
      </c>
      <c r="H505">
        <v>1</v>
      </c>
      <c r="I505" t="s">
        <v>1060</v>
      </c>
      <c r="J505" t="s">
        <v>3</v>
      </c>
      <c r="K505" t="s">
        <v>1061</v>
      </c>
      <c r="L505">
        <v>1191</v>
      </c>
      <c r="N505">
        <v>1013</v>
      </c>
      <c r="O505" t="s">
        <v>1062</v>
      </c>
      <c r="P505" t="s">
        <v>1062</v>
      </c>
      <c r="Q505">
        <v>1</v>
      </c>
      <c r="X505">
        <v>89.5</v>
      </c>
      <c r="Y505">
        <v>0</v>
      </c>
      <c r="Z505">
        <v>0</v>
      </c>
      <c r="AA505">
        <v>0</v>
      </c>
      <c r="AB505">
        <v>477.98</v>
      </c>
      <c r="AC505">
        <v>0</v>
      </c>
      <c r="AD505">
        <v>1</v>
      </c>
      <c r="AE505">
        <v>1</v>
      </c>
      <c r="AF505" t="s">
        <v>183</v>
      </c>
      <c r="AG505">
        <v>128.88</v>
      </c>
      <c r="AH505">
        <v>2</v>
      </c>
      <c r="AI505">
        <v>295889847</v>
      </c>
      <c r="AJ505">
        <v>337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ROW(Source!A107)</f>
        <v>107</v>
      </c>
      <c r="B506">
        <v>295889856</v>
      </c>
      <c r="C506">
        <v>295889846</v>
      </c>
      <c r="D506">
        <v>277560491</v>
      </c>
      <c r="E506">
        <v>109</v>
      </c>
      <c r="F506">
        <v>1</v>
      </c>
      <c r="G506">
        <v>1</v>
      </c>
      <c r="H506">
        <v>1</v>
      </c>
      <c r="I506" t="s">
        <v>1063</v>
      </c>
      <c r="J506" t="s">
        <v>3</v>
      </c>
      <c r="K506" t="s">
        <v>1064</v>
      </c>
      <c r="L506">
        <v>1191</v>
      </c>
      <c r="N506">
        <v>1013</v>
      </c>
      <c r="O506" t="s">
        <v>1062</v>
      </c>
      <c r="P506" t="s">
        <v>1062</v>
      </c>
      <c r="Q506">
        <v>1</v>
      </c>
      <c r="X506">
        <v>30.52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2</v>
      </c>
      <c r="AF506" t="s">
        <v>182</v>
      </c>
      <c r="AG506">
        <v>42.346500000000006</v>
      </c>
      <c r="AH506">
        <v>2</v>
      </c>
      <c r="AI506">
        <v>295889848</v>
      </c>
      <c r="AJ506">
        <v>338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ROW(Source!A107)</f>
        <v>107</v>
      </c>
      <c r="B507">
        <v>295889857</v>
      </c>
      <c r="C507">
        <v>295889846</v>
      </c>
      <c r="D507">
        <v>277944871</v>
      </c>
      <c r="E507">
        <v>1</v>
      </c>
      <c r="F507">
        <v>1</v>
      </c>
      <c r="G507">
        <v>1</v>
      </c>
      <c r="H507">
        <v>2</v>
      </c>
      <c r="I507" t="s">
        <v>1065</v>
      </c>
      <c r="J507" t="s">
        <v>1066</v>
      </c>
      <c r="K507" t="s">
        <v>1067</v>
      </c>
      <c r="L507">
        <v>1368</v>
      </c>
      <c r="N507">
        <v>1011</v>
      </c>
      <c r="O507" t="s">
        <v>961</v>
      </c>
      <c r="P507" t="s">
        <v>961</v>
      </c>
      <c r="Q507">
        <v>1</v>
      </c>
      <c r="X507">
        <v>11.1</v>
      </c>
      <c r="Y507">
        <v>0</v>
      </c>
      <c r="Z507">
        <v>1233.46</v>
      </c>
      <c r="AA507">
        <v>642.05999999999995</v>
      </c>
      <c r="AB507">
        <v>0</v>
      </c>
      <c r="AC507">
        <v>0</v>
      </c>
      <c r="AD507">
        <v>1</v>
      </c>
      <c r="AE507">
        <v>0</v>
      </c>
      <c r="AF507" t="s">
        <v>182</v>
      </c>
      <c r="AG507">
        <v>15.401249999999999</v>
      </c>
      <c r="AH507">
        <v>2</v>
      </c>
      <c r="AI507">
        <v>295889849</v>
      </c>
      <c r="AJ507">
        <v>339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ROW(Source!A107)</f>
        <v>107</v>
      </c>
      <c r="B508">
        <v>295889858</v>
      </c>
      <c r="C508">
        <v>295889846</v>
      </c>
      <c r="D508">
        <v>277945622</v>
      </c>
      <c r="E508">
        <v>1</v>
      </c>
      <c r="F508">
        <v>1</v>
      </c>
      <c r="G508">
        <v>1</v>
      </c>
      <c r="H508">
        <v>2</v>
      </c>
      <c r="I508" t="s">
        <v>1069</v>
      </c>
      <c r="J508" t="s">
        <v>1070</v>
      </c>
      <c r="K508" t="s">
        <v>1071</v>
      </c>
      <c r="L508">
        <v>1368</v>
      </c>
      <c r="N508">
        <v>1011</v>
      </c>
      <c r="O508" t="s">
        <v>961</v>
      </c>
      <c r="P508" t="s">
        <v>961</v>
      </c>
      <c r="Q508">
        <v>1</v>
      </c>
      <c r="X508">
        <v>1.1000000000000001</v>
      </c>
      <c r="Y508">
        <v>0</v>
      </c>
      <c r="Z508">
        <v>189.67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182</v>
      </c>
      <c r="AG508">
        <v>1.5262500000000001</v>
      </c>
      <c r="AH508">
        <v>2</v>
      </c>
      <c r="AI508">
        <v>295889850</v>
      </c>
      <c r="AJ508">
        <v>340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ROW(Source!A107)</f>
        <v>107</v>
      </c>
      <c r="B509">
        <v>295889859</v>
      </c>
      <c r="C509">
        <v>295889846</v>
      </c>
      <c r="D509">
        <v>277945779</v>
      </c>
      <c r="E509">
        <v>1</v>
      </c>
      <c r="F509">
        <v>1</v>
      </c>
      <c r="G509">
        <v>1</v>
      </c>
      <c r="H509">
        <v>2</v>
      </c>
      <c r="I509" t="s">
        <v>1072</v>
      </c>
      <c r="J509" t="s">
        <v>1073</v>
      </c>
      <c r="K509" t="s">
        <v>1074</v>
      </c>
      <c r="L509">
        <v>1368</v>
      </c>
      <c r="N509">
        <v>1011</v>
      </c>
      <c r="O509" t="s">
        <v>961</v>
      </c>
      <c r="P509" t="s">
        <v>961</v>
      </c>
      <c r="Q509">
        <v>1</v>
      </c>
      <c r="X509">
        <v>12.88</v>
      </c>
      <c r="Y509">
        <v>0</v>
      </c>
      <c r="Z509">
        <v>1070.99</v>
      </c>
      <c r="AA509">
        <v>642.05999999999995</v>
      </c>
      <c r="AB509">
        <v>0</v>
      </c>
      <c r="AC509">
        <v>0</v>
      </c>
      <c r="AD509">
        <v>1</v>
      </c>
      <c r="AE509">
        <v>0</v>
      </c>
      <c r="AF509" t="s">
        <v>182</v>
      </c>
      <c r="AG509">
        <v>17.871000000000002</v>
      </c>
      <c r="AH509">
        <v>2</v>
      </c>
      <c r="AI509">
        <v>295889851</v>
      </c>
      <c r="AJ509">
        <v>341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ROW(Source!A107)</f>
        <v>107</v>
      </c>
      <c r="B510">
        <v>295889860</v>
      </c>
      <c r="C510">
        <v>295889846</v>
      </c>
      <c r="D510">
        <v>277945806</v>
      </c>
      <c r="E510">
        <v>1</v>
      </c>
      <c r="F510">
        <v>1</v>
      </c>
      <c r="G510">
        <v>1</v>
      </c>
      <c r="H510">
        <v>2</v>
      </c>
      <c r="I510" t="s">
        <v>1075</v>
      </c>
      <c r="J510" t="s">
        <v>1076</v>
      </c>
      <c r="K510" t="s">
        <v>1077</v>
      </c>
      <c r="L510">
        <v>1368</v>
      </c>
      <c r="N510">
        <v>1011</v>
      </c>
      <c r="O510" t="s">
        <v>961</v>
      </c>
      <c r="P510" t="s">
        <v>961</v>
      </c>
      <c r="Q510">
        <v>1</v>
      </c>
      <c r="X510">
        <v>2.06</v>
      </c>
      <c r="Y510">
        <v>0</v>
      </c>
      <c r="Z510">
        <v>758.04</v>
      </c>
      <c r="AA510">
        <v>477.98</v>
      </c>
      <c r="AB510">
        <v>0</v>
      </c>
      <c r="AC510">
        <v>0</v>
      </c>
      <c r="AD510">
        <v>1</v>
      </c>
      <c r="AE510">
        <v>0</v>
      </c>
      <c r="AF510" t="s">
        <v>182</v>
      </c>
      <c r="AG510">
        <v>2.85825</v>
      </c>
      <c r="AH510">
        <v>2</v>
      </c>
      <c r="AI510">
        <v>295889852</v>
      </c>
      <c r="AJ510">
        <v>342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ROW(Source!A107)</f>
        <v>107</v>
      </c>
      <c r="B511">
        <v>295889861</v>
      </c>
      <c r="C511">
        <v>295889846</v>
      </c>
      <c r="D511">
        <v>277945914</v>
      </c>
      <c r="E511">
        <v>1</v>
      </c>
      <c r="F511">
        <v>1</v>
      </c>
      <c r="G511">
        <v>1</v>
      </c>
      <c r="H511">
        <v>2</v>
      </c>
      <c r="I511" t="s">
        <v>1079</v>
      </c>
      <c r="J511" t="s">
        <v>1080</v>
      </c>
      <c r="K511" t="s">
        <v>1081</v>
      </c>
      <c r="L511">
        <v>1368</v>
      </c>
      <c r="N511">
        <v>1011</v>
      </c>
      <c r="O511" t="s">
        <v>961</v>
      </c>
      <c r="P511" t="s">
        <v>961</v>
      </c>
      <c r="Q511">
        <v>1</v>
      </c>
      <c r="X511">
        <v>4.4800000000000004</v>
      </c>
      <c r="Y511">
        <v>0</v>
      </c>
      <c r="Z511">
        <v>1521.77</v>
      </c>
      <c r="AA511">
        <v>549.32000000000005</v>
      </c>
      <c r="AB511">
        <v>0</v>
      </c>
      <c r="AC511">
        <v>0</v>
      </c>
      <c r="AD511">
        <v>1</v>
      </c>
      <c r="AE511">
        <v>0</v>
      </c>
      <c r="AF511" t="s">
        <v>182</v>
      </c>
      <c r="AG511">
        <v>6.2160000000000011</v>
      </c>
      <c r="AH511">
        <v>2</v>
      </c>
      <c r="AI511">
        <v>295889853</v>
      </c>
      <c r="AJ511">
        <v>343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ROW(Source!A107)</f>
        <v>107</v>
      </c>
      <c r="B512">
        <v>295889862</v>
      </c>
      <c r="C512">
        <v>295889846</v>
      </c>
      <c r="D512">
        <v>277946622</v>
      </c>
      <c r="E512">
        <v>1</v>
      </c>
      <c r="F512">
        <v>1</v>
      </c>
      <c r="G512">
        <v>1</v>
      </c>
      <c r="H512">
        <v>2</v>
      </c>
      <c r="I512" t="s">
        <v>1083</v>
      </c>
      <c r="J512" t="s">
        <v>1084</v>
      </c>
      <c r="K512" t="s">
        <v>1085</v>
      </c>
      <c r="L512">
        <v>1368</v>
      </c>
      <c r="N512">
        <v>1011</v>
      </c>
      <c r="O512" t="s">
        <v>961</v>
      </c>
      <c r="P512" t="s">
        <v>961</v>
      </c>
      <c r="Q512">
        <v>1</v>
      </c>
      <c r="X512">
        <v>2.64</v>
      </c>
      <c r="Y512">
        <v>0</v>
      </c>
      <c r="Z512">
        <v>12.74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182</v>
      </c>
      <c r="AG512">
        <v>3.6630000000000003</v>
      </c>
      <c r="AH512">
        <v>2</v>
      </c>
      <c r="AI512">
        <v>295889854</v>
      </c>
      <c r="AJ512">
        <v>344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ROW(Source!A107)</f>
        <v>107</v>
      </c>
      <c r="B513">
        <v>295889863</v>
      </c>
      <c r="C513">
        <v>295889846</v>
      </c>
      <c r="D513">
        <v>277561081</v>
      </c>
      <c r="E513">
        <v>109</v>
      </c>
      <c r="F513">
        <v>1</v>
      </c>
      <c r="G513">
        <v>1</v>
      </c>
      <c r="H513">
        <v>3</v>
      </c>
      <c r="I513" t="s">
        <v>1290</v>
      </c>
      <c r="J513" t="s">
        <v>3</v>
      </c>
      <c r="K513" t="s">
        <v>1291</v>
      </c>
      <c r="L513">
        <v>1377</v>
      </c>
      <c r="N513">
        <v>1013</v>
      </c>
      <c r="O513" t="s">
        <v>1292</v>
      </c>
      <c r="P513" t="s">
        <v>1292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24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ROW(Source!A107)</f>
        <v>107</v>
      </c>
      <c r="B514">
        <v>295889864</v>
      </c>
      <c r="C514">
        <v>295889846</v>
      </c>
      <c r="D514">
        <v>277565419</v>
      </c>
      <c r="E514">
        <v>109</v>
      </c>
      <c r="F514">
        <v>1</v>
      </c>
      <c r="G514">
        <v>1</v>
      </c>
      <c r="H514">
        <v>3</v>
      </c>
      <c r="I514" t="s">
        <v>1293</v>
      </c>
      <c r="J514" t="s">
        <v>3</v>
      </c>
      <c r="K514" t="s">
        <v>1299</v>
      </c>
      <c r="L514">
        <v>1348</v>
      </c>
      <c r="N514">
        <v>1009</v>
      </c>
      <c r="O514" t="s">
        <v>651</v>
      </c>
      <c r="P514" t="s">
        <v>651</v>
      </c>
      <c r="Q514">
        <v>1000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24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ROW(Source!A107)</f>
        <v>107</v>
      </c>
      <c r="B515">
        <v>295889865</v>
      </c>
      <c r="C515">
        <v>295889846</v>
      </c>
      <c r="D515">
        <v>277565447</v>
      </c>
      <c r="E515">
        <v>109</v>
      </c>
      <c r="F515">
        <v>1</v>
      </c>
      <c r="G515">
        <v>1</v>
      </c>
      <c r="H515">
        <v>3</v>
      </c>
      <c r="I515" t="s">
        <v>1295</v>
      </c>
      <c r="J515" t="s">
        <v>3</v>
      </c>
      <c r="K515" t="s">
        <v>1296</v>
      </c>
      <c r="L515">
        <v>1348</v>
      </c>
      <c r="N515">
        <v>1009</v>
      </c>
      <c r="O515" t="s">
        <v>651</v>
      </c>
      <c r="P515" t="s">
        <v>651</v>
      </c>
      <c r="Q515">
        <v>1000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24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ROW(Source!A107)</f>
        <v>107</v>
      </c>
      <c r="B516">
        <v>295889866</v>
      </c>
      <c r="C516">
        <v>295889846</v>
      </c>
      <c r="D516">
        <v>277565502</v>
      </c>
      <c r="E516">
        <v>109</v>
      </c>
      <c r="F516">
        <v>1</v>
      </c>
      <c r="G516">
        <v>1</v>
      </c>
      <c r="H516">
        <v>3</v>
      </c>
      <c r="I516" t="s">
        <v>1297</v>
      </c>
      <c r="J516" t="s">
        <v>3</v>
      </c>
      <c r="K516" t="s">
        <v>1298</v>
      </c>
      <c r="L516">
        <v>1348</v>
      </c>
      <c r="N516">
        <v>1009</v>
      </c>
      <c r="O516" t="s">
        <v>651</v>
      </c>
      <c r="P516" t="s">
        <v>651</v>
      </c>
      <c r="Q516">
        <v>1000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1</v>
      </c>
      <c r="AD516">
        <v>0</v>
      </c>
      <c r="AE516">
        <v>0</v>
      </c>
      <c r="AF516" t="s">
        <v>24</v>
      </c>
      <c r="AG516">
        <v>0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ROW(Source!A108)</f>
        <v>108</v>
      </c>
      <c r="B517">
        <v>295889876</v>
      </c>
      <c r="C517">
        <v>295889867</v>
      </c>
      <c r="D517">
        <v>277560305</v>
      </c>
      <c r="E517">
        <v>109</v>
      </c>
      <c r="F517">
        <v>1</v>
      </c>
      <c r="G517">
        <v>1</v>
      </c>
      <c r="H517">
        <v>1</v>
      </c>
      <c r="I517" t="s">
        <v>1060</v>
      </c>
      <c r="J517" t="s">
        <v>3</v>
      </c>
      <c r="K517" t="s">
        <v>1061</v>
      </c>
      <c r="L517">
        <v>1191</v>
      </c>
      <c r="N517">
        <v>1013</v>
      </c>
      <c r="O517" t="s">
        <v>1062</v>
      </c>
      <c r="P517" t="s">
        <v>1062</v>
      </c>
      <c r="Q517">
        <v>1</v>
      </c>
      <c r="X517">
        <v>89.5</v>
      </c>
      <c r="Y517">
        <v>0</v>
      </c>
      <c r="Z517">
        <v>0</v>
      </c>
      <c r="AA517">
        <v>0</v>
      </c>
      <c r="AB517">
        <v>477.98</v>
      </c>
      <c r="AC517">
        <v>0</v>
      </c>
      <c r="AD517">
        <v>1</v>
      </c>
      <c r="AE517">
        <v>1</v>
      </c>
      <c r="AF517" t="s">
        <v>188</v>
      </c>
      <c r="AG517">
        <v>171.84</v>
      </c>
      <c r="AH517">
        <v>2</v>
      </c>
      <c r="AI517">
        <v>295889868</v>
      </c>
      <c r="AJ517">
        <v>345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ROW(Source!A108)</f>
        <v>108</v>
      </c>
      <c r="B518">
        <v>295889877</v>
      </c>
      <c r="C518">
        <v>295889867</v>
      </c>
      <c r="D518">
        <v>277560491</v>
      </c>
      <c r="E518">
        <v>109</v>
      </c>
      <c r="F518">
        <v>1</v>
      </c>
      <c r="G518">
        <v>1</v>
      </c>
      <c r="H518">
        <v>1</v>
      </c>
      <c r="I518" t="s">
        <v>1063</v>
      </c>
      <c r="J518" t="s">
        <v>3</v>
      </c>
      <c r="K518" t="s">
        <v>1064</v>
      </c>
      <c r="L518">
        <v>1191</v>
      </c>
      <c r="N518">
        <v>1013</v>
      </c>
      <c r="O518" t="s">
        <v>1062</v>
      </c>
      <c r="P518" t="s">
        <v>1062</v>
      </c>
      <c r="Q518">
        <v>1</v>
      </c>
      <c r="X518">
        <v>30.52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2</v>
      </c>
      <c r="AF518" t="s">
        <v>187</v>
      </c>
      <c r="AG518">
        <v>56.462000000000003</v>
      </c>
      <c r="AH518">
        <v>2</v>
      </c>
      <c r="AI518">
        <v>295889869</v>
      </c>
      <c r="AJ518">
        <v>346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ROW(Source!A108)</f>
        <v>108</v>
      </c>
      <c r="B519">
        <v>295889878</v>
      </c>
      <c r="C519">
        <v>295889867</v>
      </c>
      <c r="D519">
        <v>277944871</v>
      </c>
      <c r="E519">
        <v>1</v>
      </c>
      <c r="F519">
        <v>1</v>
      </c>
      <c r="G519">
        <v>1</v>
      </c>
      <c r="H519">
        <v>2</v>
      </c>
      <c r="I519" t="s">
        <v>1065</v>
      </c>
      <c r="J519" t="s">
        <v>1066</v>
      </c>
      <c r="K519" t="s">
        <v>1067</v>
      </c>
      <c r="L519">
        <v>1368</v>
      </c>
      <c r="N519">
        <v>1011</v>
      </c>
      <c r="O519" t="s">
        <v>961</v>
      </c>
      <c r="P519" t="s">
        <v>961</v>
      </c>
      <c r="Q519">
        <v>1</v>
      </c>
      <c r="X519">
        <v>11.1</v>
      </c>
      <c r="Y519">
        <v>0</v>
      </c>
      <c r="Z519">
        <v>1233.46</v>
      </c>
      <c r="AA519">
        <v>642.05999999999995</v>
      </c>
      <c r="AB519">
        <v>0</v>
      </c>
      <c r="AC519">
        <v>0</v>
      </c>
      <c r="AD519">
        <v>1</v>
      </c>
      <c r="AE519">
        <v>0</v>
      </c>
      <c r="AF519" t="s">
        <v>187</v>
      </c>
      <c r="AG519">
        <v>20.535</v>
      </c>
      <c r="AH519">
        <v>2</v>
      </c>
      <c r="AI519">
        <v>295889870</v>
      </c>
      <c r="AJ519">
        <v>347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ROW(Source!A108)</f>
        <v>108</v>
      </c>
      <c r="B520">
        <v>295889879</v>
      </c>
      <c r="C520">
        <v>295889867</v>
      </c>
      <c r="D520">
        <v>277945622</v>
      </c>
      <c r="E520">
        <v>1</v>
      </c>
      <c r="F520">
        <v>1</v>
      </c>
      <c r="G520">
        <v>1</v>
      </c>
      <c r="H520">
        <v>2</v>
      </c>
      <c r="I520" t="s">
        <v>1069</v>
      </c>
      <c r="J520" t="s">
        <v>1070</v>
      </c>
      <c r="K520" t="s">
        <v>1071</v>
      </c>
      <c r="L520">
        <v>1368</v>
      </c>
      <c r="N520">
        <v>1011</v>
      </c>
      <c r="O520" t="s">
        <v>961</v>
      </c>
      <c r="P520" t="s">
        <v>961</v>
      </c>
      <c r="Q520">
        <v>1</v>
      </c>
      <c r="X520">
        <v>1.1000000000000001</v>
      </c>
      <c r="Y520">
        <v>0</v>
      </c>
      <c r="Z520">
        <v>189.67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187</v>
      </c>
      <c r="AG520">
        <v>2.0350000000000001</v>
      </c>
      <c r="AH520">
        <v>2</v>
      </c>
      <c r="AI520">
        <v>295889871</v>
      </c>
      <c r="AJ520">
        <v>348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ROW(Source!A108)</f>
        <v>108</v>
      </c>
      <c r="B521">
        <v>295889880</v>
      </c>
      <c r="C521">
        <v>295889867</v>
      </c>
      <c r="D521">
        <v>277945779</v>
      </c>
      <c r="E521">
        <v>1</v>
      </c>
      <c r="F521">
        <v>1</v>
      </c>
      <c r="G521">
        <v>1</v>
      </c>
      <c r="H521">
        <v>2</v>
      </c>
      <c r="I521" t="s">
        <v>1072</v>
      </c>
      <c r="J521" t="s">
        <v>1073</v>
      </c>
      <c r="K521" t="s">
        <v>1074</v>
      </c>
      <c r="L521">
        <v>1368</v>
      </c>
      <c r="N521">
        <v>1011</v>
      </c>
      <c r="O521" t="s">
        <v>961</v>
      </c>
      <c r="P521" t="s">
        <v>961</v>
      </c>
      <c r="Q521">
        <v>1</v>
      </c>
      <c r="X521">
        <v>12.88</v>
      </c>
      <c r="Y521">
        <v>0</v>
      </c>
      <c r="Z521">
        <v>1070.99</v>
      </c>
      <c r="AA521">
        <v>642.05999999999995</v>
      </c>
      <c r="AB521">
        <v>0</v>
      </c>
      <c r="AC521">
        <v>0</v>
      </c>
      <c r="AD521">
        <v>1</v>
      </c>
      <c r="AE521">
        <v>0</v>
      </c>
      <c r="AF521" t="s">
        <v>187</v>
      </c>
      <c r="AG521">
        <v>23.828000000000003</v>
      </c>
      <c r="AH521">
        <v>2</v>
      </c>
      <c r="AI521">
        <v>295889872</v>
      </c>
      <c r="AJ521">
        <v>349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ROW(Source!A108)</f>
        <v>108</v>
      </c>
      <c r="B522">
        <v>295889881</v>
      </c>
      <c r="C522">
        <v>295889867</v>
      </c>
      <c r="D522">
        <v>277945806</v>
      </c>
      <c r="E522">
        <v>1</v>
      </c>
      <c r="F522">
        <v>1</v>
      </c>
      <c r="G522">
        <v>1</v>
      </c>
      <c r="H522">
        <v>2</v>
      </c>
      <c r="I522" t="s">
        <v>1075</v>
      </c>
      <c r="J522" t="s">
        <v>1076</v>
      </c>
      <c r="K522" t="s">
        <v>1077</v>
      </c>
      <c r="L522">
        <v>1368</v>
      </c>
      <c r="N522">
        <v>1011</v>
      </c>
      <c r="O522" t="s">
        <v>961</v>
      </c>
      <c r="P522" t="s">
        <v>961</v>
      </c>
      <c r="Q522">
        <v>1</v>
      </c>
      <c r="X522">
        <v>2.06</v>
      </c>
      <c r="Y522">
        <v>0</v>
      </c>
      <c r="Z522">
        <v>758.04</v>
      </c>
      <c r="AA522">
        <v>477.98</v>
      </c>
      <c r="AB522">
        <v>0</v>
      </c>
      <c r="AC522">
        <v>0</v>
      </c>
      <c r="AD522">
        <v>1</v>
      </c>
      <c r="AE522">
        <v>0</v>
      </c>
      <c r="AF522" t="s">
        <v>187</v>
      </c>
      <c r="AG522">
        <v>3.8110000000000004</v>
      </c>
      <c r="AH522">
        <v>2</v>
      </c>
      <c r="AI522">
        <v>295889873</v>
      </c>
      <c r="AJ522">
        <v>350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ROW(Source!A108)</f>
        <v>108</v>
      </c>
      <c r="B523">
        <v>295889882</v>
      </c>
      <c r="C523">
        <v>295889867</v>
      </c>
      <c r="D523">
        <v>277945914</v>
      </c>
      <c r="E523">
        <v>1</v>
      </c>
      <c r="F523">
        <v>1</v>
      </c>
      <c r="G523">
        <v>1</v>
      </c>
      <c r="H523">
        <v>2</v>
      </c>
      <c r="I523" t="s">
        <v>1079</v>
      </c>
      <c r="J523" t="s">
        <v>1080</v>
      </c>
      <c r="K523" t="s">
        <v>1081</v>
      </c>
      <c r="L523">
        <v>1368</v>
      </c>
      <c r="N523">
        <v>1011</v>
      </c>
      <c r="O523" t="s">
        <v>961</v>
      </c>
      <c r="P523" t="s">
        <v>961</v>
      </c>
      <c r="Q523">
        <v>1</v>
      </c>
      <c r="X523">
        <v>4.4800000000000004</v>
      </c>
      <c r="Y523">
        <v>0</v>
      </c>
      <c r="Z523">
        <v>1521.77</v>
      </c>
      <c r="AA523">
        <v>549.32000000000005</v>
      </c>
      <c r="AB523">
        <v>0</v>
      </c>
      <c r="AC523">
        <v>0</v>
      </c>
      <c r="AD523">
        <v>1</v>
      </c>
      <c r="AE523">
        <v>0</v>
      </c>
      <c r="AF523" t="s">
        <v>187</v>
      </c>
      <c r="AG523">
        <v>8.288000000000002</v>
      </c>
      <c r="AH523">
        <v>2</v>
      </c>
      <c r="AI523">
        <v>295889874</v>
      </c>
      <c r="AJ523">
        <v>351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ROW(Source!A108)</f>
        <v>108</v>
      </c>
      <c r="B524">
        <v>295889883</v>
      </c>
      <c r="C524">
        <v>295889867</v>
      </c>
      <c r="D524">
        <v>277946622</v>
      </c>
      <c r="E524">
        <v>1</v>
      </c>
      <c r="F524">
        <v>1</v>
      </c>
      <c r="G524">
        <v>1</v>
      </c>
      <c r="H524">
        <v>2</v>
      </c>
      <c r="I524" t="s">
        <v>1083</v>
      </c>
      <c r="J524" t="s">
        <v>1084</v>
      </c>
      <c r="K524" t="s">
        <v>1085</v>
      </c>
      <c r="L524">
        <v>1368</v>
      </c>
      <c r="N524">
        <v>1011</v>
      </c>
      <c r="O524" t="s">
        <v>961</v>
      </c>
      <c r="P524" t="s">
        <v>961</v>
      </c>
      <c r="Q524">
        <v>1</v>
      </c>
      <c r="X524">
        <v>2.64</v>
      </c>
      <c r="Y524">
        <v>0</v>
      </c>
      <c r="Z524">
        <v>12.74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187</v>
      </c>
      <c r="AG524">
        <v>4.8840000000000003</v>
      </c>
      <c r="AH524">
        <v>2</v>
      </c>
      <c r="AI524">
        <v>295889875</v>
      </c>
      <c r="AJ524">
        <v>352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ROW(Source!A108)</f>
        <v>108</v>
      </c>
      <c r="B525">
        <v>295889884</v>
      </c>
      <c r="C525">
        <v>295889867</v>
      </c>
      <c r="D525">
        <v>277561081</v>
      </c>
      <c r="E525">
        <v>109</v>
      </c>
      <c r="F525">
        <v>1</v>
      </c>
      <c r="G525">
        <v>1</v>
      </c>
      <c r="H525">
        <v>3</v>
      </c>
      <c r="I525" t="s">
        <v>1290</v>
      </c>
      <c r="J525" t="s">
        <v>3</v>
      </c>
      <c r="K525" t="s">
        <v>1291</v>
      </c>
      <c r="L525">
        <v>1377</v>
      </c>
      <c r="N525">
        <v>1013</v>
      </c>
      <c r="O525" t="s">
        <v>1292</v>
      </c>
      <c r="P525" t="s">
        <v>1292</v>
      </c>
      <c r="Q525">
        <v>1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1</v>
      </c>
      <c r="AD525">
        <v>0</v>
      </c>
      <c r="AE525">
        <v>0</v>
      </c>
      <c r="AF525" t="s">
        <v>24</v>
      </c>
      <c r="AG525">
        <v>0</v>
      </c>
      <c r="AH525">
        <v>3</v>
      </c>
      <c r="AI525">
        <v>-1</v>
      </c>
      <c r="AJ525" t="s">
        <v>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ROW(Source!A108)</f>
        <v>108</v>
      </c>
      <c r="B526">
        <v>295889885</v>
      </c>
      <c r="C526">
        <v>295889867</v>
      </c>
      <c r="D526">
        <v>277565419</v>
      </c>
      <c r="E526">
        <v>109</v>
      </c>
      <c r="F526">
        <v>1</v>
      </c>
      <c r="G526">
        <v>1</v>
      </c>
      <c r="H526">
        <v>3</v>
      </c>
      <c r="I526" t="s">
        <v>1293</v>
      </c>
      <c r="J526" t="s">
        <v>3</v>
      </c>
      <c r="K526" t="s">
        <v>1299</v>
      </c>
      <c r="L526">
        <v>1348</v>
      </c>
      <c r="N526">
        <v>1009</v>
      </c>
      <c r="O526" t="s">
        <v>651</v>
      </c>
      <c r="P526" t="s">
        <v>651</v>
      </c>
      <c r="Q526">
        <v>1000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24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ROW(Source!A108)</f>
        <v>108</v>
      </c>
      <c r="B527">
        <v>295889886</v>
      </c>
      <c r="C527">
        <v>295889867</v>
      </c>
      <c r="D527">
        <v>277565447</v>
      </c>
      <c r="E527">
        <v>109</v>
      </c>
      <c r="F527">
        <v>1</v>
      </c>
      <c r="G527">
        <v>1</v>
      </c>
      <c r="H527">
        <v>3</v>
      </c>
      <c r="I527" t="s">
        <v>1295</v>
      </c>
      <c r="J527" t="s">
        <v>3</v>
      </c>
      <c r="K527" t="s">
        <v>1296</v>
      </c>
      <c r="L527">
        <v>1348</v>
      </c>
      <c r="N527">
        <v>1009</v>
      </c>
      <c r="O527" t="s">
        <v>651</v>
      </c>
      <c r="P527" t="s">
        <v>651</v>
      </c>
      <c r="Q527">
        <v>1000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24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ROW(Source!A108)</f>
        <v>108</v>
      </c>
      <c r="B528">
        <v>295889887</v>
      </c>
      <c r="C528">
        <v>295889867</v>
      </c>
      <c r="D528">
        <v>277565502</v>
      </c>
      <c r="E528">
        <v>109</v>
      </c>
      <c r="F528">
        <v>1</v>
      </c>
      <c r="G528">
        <v>1</v>
      </c>
      <c r="H528">
        <v>3</v>
      </c>
      <c r="I528" t="s">
        <v>1297</v>
      </c>
      <c r="J528" t="s">
        <v>3</v>
      </c>
      <c r="K528" t="s">
        <v>1298</v>
      </c>
      <c r="L528">
        <v>1348</v>
      </c>
      <c r="N528">
        <v>1009</v>
      </c>
      <c r="O528" t="s">
        <v>651</v>
      </c>
      <c r="P528" t="s">
        <v>651</v>
      </c>
      <c r="Q528">
        <v>1000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24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ROW(Source!A109)</f>
        <v>109</v>
      </c>
      <c r="B529">
        <v>295889897</v>
      </c>
      <c r="C529">
        <v>295889888</v>
      </c>
      <c r="D529">
        <v>277560305</v>
      </c>
      <c r="E529">
        <v>109</v>
      </c>
      <c r="F529">
        <v>1</v>
      </c>
      <c r="G529">
        <v>1</v>
      </c>
      <c r="H529">
        <v>1</v>
      </c>
      <c r="I529" t="s">
        <v>1060</v>
      </c>
      <c r="J529" t="s">
        <v>3</v>
      </c>
      <c r="K529" t="s">
        <v>1061</v>
      </c>
      <c r="L529">
        <v>1191</v>
      </c>
      <c r="N529">
        <v>1013</v>
      </c>
      <c r="O529" t="s">
        <v>1062</v>
      </c>
      <c r="P529" t="s">
        <v>1062</v>
      </c>
      <c r="Q529">
        <v>1</v>
      </c>
      <c r="X529">
        <v>77.3</v>
      </c>
      <c r="Y529">
        <v>0</v>
      </c>
      <c r="Z529">
        <v>0</v>
      </c>
      <c r="AA529">
        <v>0</v>
      </c>
      <c r="AB529">
        <v>477.98</v>
      </c>
      <c r="AC529">
        <v>0</v>
      </c>
      <c r="AD529">
        <v>1</v>
      </c>
      <c r="AE529">
        <v>1</v>
      </c>
      <c r="AF529" t="s">
        <v>183</v>
      </c>
      <c r="AG529">
        <v>111.31199999999998</v>
      </c>
      <c r="AH529">
        <v>2</v>
      </c>
      <c r="AI529">
        <v>295889889</v>
      </c>
      <c r="AJ529">
        <v>353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ROW(Source!A109)</f>
        <v>109</v>
      </c>
      <c r="B530">
        <v>295889898</v>
      </c>
      <c r="C530">
        <v>295889888</v>
      </c>
      <c r="D530">
        <v>277560491</v>
      </c>
      <c r="E530">
        <v>109</v>
      </c>
      <c r="F530">
        <v>1</v>
      </c>
      <c r="G530">
        <v>1</v>
      </c>
      <c r="H530">
        <v>1</v>
      </c>
      <c r="I530" t="s">
        <v>1063</v>
      </c>
      <c r="J530" t="s">
        <v>3</v>
      </c>
      <c r="K530" t="s">
        <v>1064</v>
      </c>
      <c r="L530">
        <v>1191</v>
      </c>
      <c r="N530">
        <v>1013</v>
      </c>
      <c r="O530" t="s">
        <v>1062</v>
      </c>
      <c r="P530" t="s">
        <v>1062</v>
      </c>
      <c r="Q530">
        <v>1</v>
      </c>
      <c r="X530">
        <v>26.73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2</v>
      </c>
      <c r="AF530" t="s">
        <v>182</v>
      </c>
      <c r="AG530">
        <v>37.087875000000004</v>
      </c>
      <c r="AH530">
        <v>2</v>
      </c>
      <c r="AI530">
        <v>295889890</v>
      </c>
      <c r="AJ530">
        <v>354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ROW(Source!A109)</f>
        <v>109</v>
      </c>
      <c r="B531">
        <v>295889899</v>
      </c>
      <c r="C531">
        <v>295889888</v>
      </c>
      <c r="D531">
        <v>277944871</v>
      </c>
      <c r="E531">
        <v>1</v>
      </c>
      <c r="F531">
        <v>1</v>
      </c>
      <c r="G531">
        <v>1</v>
      </c>
      <c r="H531">
        <v>2</v>
      </c>
      <c r="I531" t="s">
        <v>1065</v>
      </c>
      <c r="J531" t="s">
        <v>1066</v>
      </c>
      <c r="K531" t="s">
        <v>1067</v>
      </c>
      <c r="L531">
        <v>1368</v>
      </c>
      <c r="N531">
        <v>1011</v>
      </c>
      <c r="O531" t="s">
        <v>961</v>
      </c>
      <c r="P531" t="s">
        <v>961</v>
      </c>
      <c r="Q531">
        <v>1</v>
      </c>
      <c r="X531">
        <v>7.95</v>
      </c>
      <c r="Y531">
        <v>0</v>
      </c>
      <c r="Z531">
        <v>1233.46</v>
      </c>
      <c r="AA531">
        <v>642.05999999999995</v>
      </c>
      <c r="AB531">
        <v>0</v>
      </c>
      <c r="AC531">
        <v>0</v>
      </c>
      <c r="AD531">
        <v>1</v>
      </c>
      <c r="AE531">
        <v>0</v>
      </c>
      <c r="AF531" t="s">
        <v>182</v>
      </c>
      <c r="AG531">
        <v>11.030625000000001</v>
      </c>
      <c r="AH531">
        <v>2</v>
      </c>
      <c r="AI531">
        <v>295889891</v>
      </c>
      <c r="AJ531">
        <v>355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ROW(Source!A109)</f>
        <v>109</v>
      </c>
      <c r="B532">
        <v>295889900</v>
      </c>
      <c r="C532">
        <v>295889888</v>
      </c>
      <c r="D532">
        <v>277945622</v>
      </c>
      <c r="E532">
        <v>1</v>
      </c>
      <c r="F532">
        <v>1</v>
      </c>
      <c r="G532">
        <v>1</v>
      </c>
      <c r="H532">
        <v>2</v>
      </c>
      <c r="I532" t="s">
        <v>1069</v>
      </c>
      <c r="J532" t="s">
        <v>1070</v>
      </c>
      <c r="K532" t="s">
        <v>1071</v>
      </c>
      <c r="L532">
        <v>1368</v>
      </c>
      <c r="N532">
        <v>1011</v>
      </c>
      <c r="O532" t="s">
        <v>961</v>
      </c>
      <c r="P532" t="s">
        <v>961</v>
      </c>
      <c r="Q532">
        <v>1</v>
      </c>
      <c r="X532">
        <v>0.94</v>
      </c>
      <c r="Y532">
        <v>0</v>
      </c>
      <c r="Z532">
        <v>189.67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182</v>
      </c>
      <c r="AG532">
        <v>1.3042499999999999</v>
      </c>
      <c r="AH532">
        <v>2</v>
      </c>
      <c r="AI532">
        <v>295889892</v>
      </c>
      <c r="AJ532">
        <v>356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ROW(Source!A109)</f>
        <v>109</v>
      </c>
      <c r="B533">
        <v>295889901</v>
      </c>
      <c r="C533">
        <v>295889888</v>
      </c>
      <c r="D533">
        <v>277945779</v>
      </c>
      <c r="E533">
        <v>1</v>
      </c>
      <c r="F533">
        <v>1</v>
      </c>
      <c r="G533">
        <v>1</v>
      </c>
      <c r="H533">
        <v>2</v>
      </c>
      <c r="I533" t="s">
        <v>1072</v>
      </c>
      <c r="J533" t="s">
        <v>1073</v>
      </c>
      <c r="K533" t="s">
        <v>1074</v>
      </c>
      <c r="L533">
        <v>1368</v>
      </c>
      <c r="N533">
        <v>1011</v>
      </c>
      <c r="O533" t="s">
        <v>961</v>
      </c>
      <c r="P533" t="s">
        <v>961</v>
      </c>
      <c r="Q533">
        <v>1</v>
      </c>
      <c r="X533">
        <v>12.44</v>
      </c>
      <c r="Y533">
        <v>0</v>
      </c>
      <c r="Z533">
        <v>1070.99</v>
      </c>
      <c r="AA533">
        <v>642.05999999999995</v>
      </c>
      <c r="AB533">
        <v>0</v>
      </c>
      <c r="AC533">
        <v>0</v>
      </c>
      <c r="AD533">
        <v>1</v>
      </c>
      <c r="AE533">
        <v>0</v>
      </c>
      <c r="AF533" t="s">
        <v>182</v>
      </c>
      <c r="AG533">
        <v>17.2605</v>
      </c>
      <c r="AH533">
        <v>2</v>
      </c>
      <c r="AI533">
        <v>295889893</v>
      </c>
      <c r="AJ533">
        <v>357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ROW(Source!A109)</f>
        <v>109</v>
      </c>
      <c r="B534">
        <v>295889902</v>
      </c>
      <c r="C534">
        <v>295889888</v>
      </c>
      <c r="D534">
        <v>277945806</v>
      </c>
      <c r="E534">
        <v>1</v>
      </c>
      <c r="F534">
        <v>1</v>
      </c>
      <c r="G534">
        <v>1</v>
      </c>
      <c r="H534">
        <v>2</v>
      </c>
      <c r="I534" t="s">
        <v>1075</v>
      </c>
      <c r="J534" t="s">
        <v>1076</v>
      </c>
      <c r="K534" t="s">
        <v>1077</v>
      </c>
      <c r="L534">
        <v>1368</v>
      </c>
      <c r="N534">
        <v>1011</v>
      </c>
      <c r="O534" t="s">
        <v>961</v>
      </c>
      <c r="P534" t="s">
        <v>961</v>
      </c>
      <c r="Q534">
        <v>1</v>
      </c>
      <c r="X534">
        <v>1.72</v>
      </c>
      <c r="Y534">
        <v>0</v>
      </c>
      <c r="Z534">
        <v>758.04</v>
      </c>
      <c r="AA534">
        <v>477.98</v>
      </c>
      <c r="AB534">
        <v>0</v>
      </c>
      <c r="AC534">
        <v>0</v>
      </c>
      <c r="AD534">
        <v>1</v>
      </c>
      <c r="AE534">
        <v>0</v>
      </c>
      <c r="AF534" t="s">
        <v>182</v>
      </c>
      <c r="AG534">
        <v>2.3865000000000003</v>
      </c>
      <c r="AH534">
        <v>2</v>
      </c>
      <c r="AI534">
        <v>295889894</v>
      </c>
      <c r="AJ534">
        <v>358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ROW(Source!A109)</f>
        <v>109</v>
      </c>
      <c r="B535">
        <v>295889903</v>
      </c>
      <c r="C535">
        <v>295889888</v>
      </c>
      <c r="D535">
        <v>277945914</v>
      </c>
      <c r="E535">
        <v>1</v>
      </c>
      <c r="F535">
        <v>1</v>
      </c>
      <c r="G535">
        <v>1</v>
      </c>
      <c r="H535">
        <v>2</v>
      </c>
      <c r="I535" t="s">
        <v>1079</v>
      </c>
      <c r="J535" t="s">
        <v>1080</v>
      </c>
      <c r="K535" t="s">
        <v>1081</v>
      </c>
      <c r="L535">
        <v>1368</v>
      </c>
      <c r="N535">
        <v>1011</v>
      </c>
      <c r="O535" t="s">
        <v>961</v>
      </c>
      <c r="P535" t="s">
        <v>961</v>
      </c>
      <c r="Q535">
        <v>1</v>
      </c>
      <c r="X535">
        <v>4.62</v>
      </c>
      <c r="Y535">
        <v>0</v>
      </c>
      <c r="Z535">
        <v>1521.77</v>
      </c>
      <c r="AA535">
        <v>549.32000000000005</v>
      </c>
      <c r="AB535">
        <v>0</v>
      </c>
      <c r="AC535">
        <v>0</v>
      </c>
      <c r="AD535">
        <v>1</v>
      </c>
      <c r="AE535">
        <v>0</v>
      </c>
      <c r="AF535" t="s">
        <v>182</v>
      </c>
      <c r="AG535">
        <v>6.4102500000000004</v>
      </c>
      <c r="AH535">
        <v>2</v>
      </c>
      <c r="AI535">
        <v>295889895</v>
      </c>
      <c r="AJ535">
        <v>359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ROW(Source!A109)</f>
        <v>109</v>
      </c>
      <c r="B536">
        <v>295889904</v>
      </c>
      <c r="C536">
        <v>295889888</v>
      </c>
      <c r="D536">
        <v>277946622</v>
      </c>
      <c r="E536">
        <v>1</v>
      </c>
      <c r="F536">
        <v>1</v>
      </c>
      <c r="G536">
        <v>1</v>
      </c>
      <c r="H536">
        <v>2</v>
      </c>
      <c r="I536" t="s">
        <v>1083</v>
      </c>
      <c r="J536" t="s">
        <v>1084</v>
      </c>
      <c r="K536" t="s">
        <v>1085</v>
      </c>
      <c r="L536">
        <v>1368</v>
      </c>
      <c r="N536">
        <v>1011</v>
      </c>
      <c r="O536" t="s">
        <v>961</v>
      </c>
      <c r="P536" t="s">
        <v>961</v>
      </c>
      <c r="Q536">
        <v>1</v>
      </c>
      <c r="X536">
        <v>1.08</v>
      </c>
      <c r="Y536">
        <v>0</v>
      </c>
      <c r="Z536">
        <v>12.74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182</v>
      </c>
      <c r="AG536">
        <v>1.4985000000000002</v>
      </c>
      <c r="AH536">
        <v>2</v>
      </c>
      <c r="AI536">
        <v>295889896</v>
      </c>
      <c r="AJ536">
        <v>360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ROW(Source!A109)</f>
        <v>109</v>
      </c>
      <c r="B537">
        <v>295889905</v>
      </c>
      <c r="C537">
        <v>295889888</v>
      </c>
      <c r="D537">
        <v>277561081</v>
      </c>
      <c r="E537">
        <v>109</v>
      </c>
      <c r="F537">
        <v>1</v>
      </c>
      <c r="G537">
        <v>1</v>
      </c>
      <c r="H537">
        <v>3</v>
      </c>
      <c r="I537" t="s">
        <v>1290</v>
      </c>
      <c r="J537" t="s">
        <v>3</v>
      </c>
      <c r="K537" t="s">
        <v>1291</v>
      </c>
      <c r="L537">
        <v>1377</v>
      </c>
      <c r="N537">
        <v>1013</v>
      </c>
      <c r="O537" t="s">
        <v>1292</v>
      </c>
      <c r="P537" t="s">
        <v>1292</v>
      </c>
      <c r="Q537">
        <v>1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1</v>
      </c>
      <c r="AD537">
        <v>0</v>
      </c>
      <c r="AE537">
        <v>0</v>
      </c>
      <c r="AF537" t="s">
        <v>24</v>
      </c>
      <c r="AG537">
        <v>0</v>
      </c>
      <c r="AH537">
        <v>3</v>
      </c>
      <c r="AI537">
        <v>-1</v>
      </c>
      <c r="AJ537" t="s">
        <v>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ROW(Source!A109)</f>
        <v>109</v>
      </c>
      <c r="B538">
        <v>295889906</v>
      </c>
      <c r="C538">
        <v>295889888</v>
      </c>
      <c r="D538">
        <v>277565419</v>
      </c>
      <c r="E538">
        <v>109</v>
      </c>
      <c r="F538">
        <v>1</v>
      </c>
      <c r="G538">
        <v>1</v>
      </c>
      <c r="H538">
        <v>3</v>
      </c>
      <c r="I538" t="s">
        <v>1293</v>
      </c>
      <c r="J538" t="s">
        <v>3</v>
      </c>
      <c r="K538" t="s">
        <v>1299</v>
      </c>
      <c r="L538">
        <v>1348</v>
      </c>
      <c r="N538">
        <v>1009</v>
      </c>
      <c r="O538" t="s">
        <v>651</v>
      </c>
      <c r="P538" t="s">
        <v>651</v>
      </c>
      <c r="Q538">
        <v>1000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1</v>
      </c>
      <c r="AD538">
        <v>0</v>
      </c>
      <c r="AE538">
        <v>0</v>
      </c>
      <c r="AF538" t="s">
        <v>24</v>
      </c>
      <c r="AG538">
        <v>0</v>
      </c>
      <c r="AH538">
        <v>3</v>
      </c>
      <c r="AI538">
        <v>-1</v>
      </c>
      <c r="AJ538" t="s">
        <v>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ROW(Source!A109)</f>
        <v>109</v>
      </c>
      <c r="B539">
        <v>295889907</v>
      </c>
      <c r="C539">
        <v>295889888</v>
      </c>
      <c r="D539">
        <v>277565447</v>
      </c>
      <c r="E539">
        <v>109</v>
      </c>
      <c r="F539">
        <v>1</v>
      </c>
      <c r="G539">
        <v>1</v>
      </c>
      <c r="H539">
        <v>3</v>
      </c>
      <c r="I539" t="s">
        <v>1295</v>
      </c>
      <c r="J539" t="s">
        <v>3</v>
      </c>
      <c r="K539" t="s">
        <v>1296</v>
      </c>
      <c r="L539">
        <v>1348</v>
      </c>
      <c r="N539">
        <v>1009</v>
      </c>
      <c r="O539" t="s">
        <v>651</v>
      </c>
      <c r="P539" t="s">
        <v>651</v>
      </c>
      <c r="Q539">
        <v>1000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1</v>
      </c>
      <c r="AD539">
        <v>0</v>
      </c>
      <c r="AE539">
        <v>0</v>
      </c>
      <c r="AF539" t="s">
        <v>24</v>
      </c>
      <c r="AG539">
        <v>0</v>
      </c>
      <c r="AH539">
        <v>3</v>
      </c>
      <c r="AI539">
        <v>-1</v>
      </c>
      <c r="AJ539" t="s">
        <v>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ROW(Source!A109)</f>
        <v>109</v>
      </c>
      <c r="B540">
        <v>295889908</v>
      </c>
      <c r="C540">
        <v>295889888</v>
      </c>
      <c r="D540">
        <v>277565502</v>
      </c>
      <c r="E540">
        <v>109</v>
      </c>
      <c r="F540">
        <v>1</v>
      </c>
      <c r="G540">
        <v>1</v>
      </c>
      <c r="H540">
        <v>3</v>
      </c>
      <c r="I540" t="s">
        <v>1297</v>
      </c>
      <c r="J540" t="s">
        <v>3</v>
      </c>
      <c r="K540" t="s">
        <v>1298</v>
      </c>
      <c r="L540">
        <v>1348</v>
      </c>
      <c r="N540">
        <v>1009</v>
      </c>
      <c r="O540" t="s">
        <v>651</v>
      </c>
      <c r="P540" t="s">
        <v>651</v>
      </c>
      <c r="Q540">
        <v>1000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1</v>
      </c>
      <c r="AD540">
        <v>0</v>
      </c>
      <c r="AE540">
        <v>0</v>
      </c>
      <c r="AF540" t="s">
        <v>24</v>
      </c>
      <c r="AG540">
        <v>0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ROW(Source!A110)</f>
        <v>110</v>
      </c>
      <c r="B541">
        <v>295889918</v>
      </c>
      <c r="C541">
        <v>295889909</v>
      </c>
      <c r="D541">
        <v>277560305</v>
      </c>
      <c r="E541">
        <v>109</v>
      </c>
      <c r="F541">
        <v>1</v>
      </c>
      <c r="G541">
        <v>1</v>
      </c>
      <c r="H541">
        <v>1</v>
      </c>
      <c r="I541" t="s">
        <v>1060</v>
      </c>
      <c r="J541" t="s">
        <v>3</v>
      </c>
      <c r="K541" t="s">
        <v>1061</v>
      </c>
      <c r="L541">
        <v>1191</v>
      </c>
      <c r="N541">
        <v>1013</v>
      </c>
      <c r="O541" t="s">
        <v>1062</v>
      </c>
      <c r="P541" t="s">
        <v>1062</v>
      </c>
      <c r="Q541">
        <v>1</v>
      </c>
      <c r="X541">
        <v>77.3</v>
      </c>
      <c r="Y541">
        <v>0</v>
      </c>
      <c r="Z541">
        <v>0</v>
      </c>
      <c r="AA541">
        <v>0</v>
      </c>
      <c r="AB541">
        <v>477.98</v>
      </c>
      <c r="AC541">
        <v>0</v>
      </c>
      <c r="AD541">
        <v>1</v>
      </c>
      <c r="AE541">
        <v>1</v>
      </c>
      <c r="AF541" t="s">
        <v>188</v>
      </c>
      <c r="AG541">
        <v>148.416</v>
      </c>
      <c r="AH541">
        <v>2</v>
      </c>
      <c r="AI541">
        <v>295889910</v>
      </c>
      <c r="AJ541">
        <v>361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ROW(Source!A110)</f>
        <v>110</v>
      </c>
      <c r="B542">
        <v>295889919</v>
      </c>
      <c r="C542">
        <v>295889909</v>
      </c>
      <c r="D542">
        <v>277560491</v>
      </c>
      <c r="E542">
        <v>109</v>
      </c>
      <c r="F542">
        <v>1</v>
      </c>
      <c r="G542">
        <v>1</v>
      </c>
      <c r="H542">
        <v>1</v>
      </c>
      <c r="I542" t="s">
        <v>1063</v>
      </c>
      <c r="J542" t="s">
        <v>3</v>
      </c>
      <c r="K542" t="s">
        <v>1064</v>
      </c>
      <c r="L542">
        <v>1191</v>
      </c>
      <c r="N542">
        <v>1013</v>
      </c>
      <c r="O542" t="s">
        <v>1062</v>
      </c>
      <c r="P542" t="s">
        <v>1062</v>
      </c>
      <c r="Q542">
        <v>1</v>
      </c>
      <c r="X542">
        <v>26.73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2</v>
      </c>
      <c r="AF542" t="s">
        <v>187</v>
      </c>
      <c r="AG542">
        <v>49.450500000000005</v>
      </c>
      <c r="AH542">
        <v>2</v>
      </c>
      <c r="AI542">
        <v>295889911</v>
      </c>
      <c r="AJ542">
        <v>362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ROW(Source!A110)</f>
        <v>110</v>
      </c>
      <c r="B543">
        <v>295889920</v>
      </c>
      <c r="C543">
        <v>295889909</v>
      </c>
      <c r="D543">
        <v>277944871</v>
      </c>
      <c r="E543">
        <v>1</v>
      </c>
      <c r="F543">
        <v>1</v>
      </c>
      <c r="G543">
        <v>1</v>
      </c>
      <c r="H543">
        <v>2</v>
      </c>
      <c r="I543" t="s">
        <v>1065</v>
      </c>
      <c r="J543" t="s">
        <v>1066</v>
      </c>
      <c r="K543" t="s">
        <v>1067</v>
      </c>
      <c r="L543">
        <v>1368</v>
      </c>
      <c r="N543">
        <v>1011</v>
      </c>
      <c r="O543" t="s">
        <v>961</v>
      </c>
      <c r="P543" t="s">
        <v>961</v>
      </c>
      <c r="Q543">
        <v>1</v>
      </c>
      <c r="X543">
        <v>7.95</v>
      </c>
      <c r="Y543">
        <v>0</v>
      </c>
      <c r="Z543">
        <v>1233.46</v>
      </c>
      <c r="AA543">
        <v>642.05999999999995</v>
      </c>
      <c r="AB543">
        <v>0</v>
      </c>
      <c r="AC543">
        <v>0</v>
      </c>
      <c r="AD543">
        <v>1</v>
      </c>
      <c r="AE543">
        <v>0</v>
      </c>
      <c r="AF543" t="s">
        <v>187</v>
      </c>
      <c r="AG543">
        <v>14.707500000000001</v>
      </c>
      <c r="AH543">
        <v>2</v>
      </c>
      <c r="AI543">
        <v>295889912</v>
      </c>
      <c r="AJ543">
        <v>363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ROW(Source!A110)</f>
        <v>110</v>
      </c>
      <c r="B544">
        <v>295889921</v>
      </c>
      <c r="C544">
        <v>295889909</v>
      </c>
      <c r="D544">
        <v>277945622</v>
      </c>
      <c r="E544">
        <v>1</v>
      </c>
      <c r="F544">
        <v>1</v>
      </c>
      <c r="G544">
        <v>1</v>
      </c>
      <c r="H544">
        <v>2</v>
      </c>
      <c r="I544" t="s">
        <v>1069</v>
      </c>
      <c r="J544" t="s">
        <v>1070</v>
      </c>
      <c r="K544" t="s">
        <v>1071</v>
      </c>
      <c r="L544">
        <v>1368</v>
      </c>
      <c r="N544">
        <v>1011</v>
      </c>
      <c r="O544" t="s">
        <v>961</v>
      </c>
      <c r="P544" t="s">
        <v>961</v>
      </c>
      <c r="Q544">
        <v>1</v>
      </c>
      <c r="X544">
        <v>0.94</v>
      </c>
      <c r="Y544">
        <v>0</v>
      </c>
      <c r="Z544">
        <v>189.67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187</v>
      </c>
      <c r="AG544">
        <v>1.7389999999999999</v>
      </c>
      <c r="AH544">
        <v>2</v>
      </c>
      <c r="AI544">
        <v>295889913</v>
      </c>
      <c r="AJ544">
        <v>364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ROW(Source!A110)</f>
        <v>110</v>
      </c>
      <c r="B545">
        <v>295889922</v>
      </c>
      <c r="C545">
        <v>295889909</v>
      </c>
      <c r="D545">
        <v>277945779</v>
      </c>
      <c r="E545">
        <v>1</v>
      </c>
      <c r="F545">
        <v>1</v>
      </c>
      <c r="G545">
        <v>1</v>
      </c>
      <c r="H545">
        <v>2</v>
      </c>
      <c r="I545" t="s">
        <v>1072</v>
      </c>
      <c r="J545" t="s">
        <v>1073</v>
      </c>
      <c r="K545" t="s">
        <v>1074</v>
      </c>
      <c r="L545">
        <v>1368</v>
      </c>
      <c r="N545">
        <v>1011</v>
      </c>
      <c r="O545" t="s">
        <v>961</v>
      </c>
      <c r="P545" t="s">
        <v>961</v>
      </c>
      <c r="Q545">
        <v>1</v>
      </c>
      <c r="X545">
        <v>12.44</v>
      </c>
      <c r="Y545">
        <v>0</v>
      </c>
      <c r="Z545">
        <v>1070.99</v>
      </c>
      <c r="AA545">
        <v>642.05999999999995</v>
      </c>
      <c r="AB545">
        <v>0</v>
      </c>
      <c r="AC545">
        <v>0</v>
      </c>
      <c r="AD545">
        <v>1</v>
      </c>
      <c r="AE545">
        <v>0</v>
      </c>
      <c r="AF545" t="s">
        <v>187</v>
      </c>
      <c r="AG545">
        <v>23.013999999999999</v>
      </c>
      <c r="AH545">
        <v>2</v>
      </c>
      <c r="AI545">
        <v>295889914</v>
      </c>
      <c r="AJ545">
        <v>365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ROW(Source!A110)</f>
        <v>110</v>
      </c>
      <c r="B546">
        <v>295889923</v>
      </c>
      <c r="C546">
        <v>295889909</v>
      </c>
      <c r="D546">
        <v>277945806</v>
      </c>
      <c r="E546">
        <v>1</v>
      </c>
      <c r="F546">
        <v>1</v>
      </c>
      <c r="G546">
        <v>1</v>
      </c>
      <c r="H546">
        <v>2</v>
      </c>
      <c r="I546" t="s">
        <v>1075</v>
      </c>
      <c r="J546" t="s">
        <v>1076</v>
      </c>
      <c r="K546" t="s">
        <v>1077</v>
      </c>
      <c r="L546">
        <v>1368</v>
      </c>
      <c r="N546">
        <v>1011</v>
      </c>
      <c r="O546" t="s">
        <v>961</v>
      </c>
      <c r="P546" t="s">
        <v>961</v>
      </c>
      <c r="Q546">
        <v>1</v>
      </c>
      <c r="X546">
        <v>1.72</v>
      </c>
      <c r="Y546">
        <v>0</v>
      </c>
      <c r="Z546">
        <v>758.04</v>
      </c>
      <c r="AA546">
        <v>477.98</v>
      </c>
      <c r="AB546">
        <v>0</v>
      </c>
      <c r="AC546">
        <v>0</v>
      </c>
      <c r="AD546">
        <v>1</v>
      </c>
      <c r="AE546">
        <v>0</v>
      </c>
      <c r="AF546" t="s">
        <v>187</v>
      </c>
      <c r="AG546">
        <v>3.1819999999999999</v>
      </c>
      <c r="AH546">
        <v>2</v>
      </c>
      <c r="AI546">
        <v>295889915</v>
      </c>
      <c r="AJ546">
        <v>366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ROW(Source!A110)</f>
        <v>110</v>
      </c>
      <c r="B547">
        <v>295889924</v>
      </c>
      <c r="C547">
        <v>295889909</v>
      </c>
      <c r="D547">
        <v>277945914</v>
      </c>
      <c r="E547">
        <v>1</v>
      </c>
      <c r="F547">
        <v>1</v>
      </c>
      <c r="G547">
        <v>1</v>
      </c>
      <c r="H547">
        <v>2</v>
      </c>
      <c r="I547" t="s">
        <v>1079</v>
      </c>
      <c r="J547" t="s">
        <v>1080</v>
      </c>
      <c r="K547" t="s">
        <v>1081</v>
      </c>
      <c r="L547">
        <v>1368</v>
      </c>
      <c r="N547">
        <v>1011</v>
      </c>
      <c r="O547" t="s">
        <v>961</v>
      </c>
      <c r="P547" t="s">
        <v>961</v>
      </c>
      <c r="Q547">
        <v>1</v>
      </c>
      <c r="X547">
        <v>4.62</v>
      </c>
      <c r="Y547">
        <v>0</v>
      </c>
      <c r="Z547">
        <v>1521.77</v>
      </c>
      <c r="AA547">
        <v>549.32000000000005</v>
      </c>
      <c r="AB547">
        <v>0</v>
      </c>
      <c r="AC547">
        <v>0</v>
      </c>
      <c r="AD547">
        <v>1</v>
      </c>
      <c r="AE547">
        <v>0</v>
      </c>
      <c r="AF547" t="s">
        <v>187</v>
      </c>
      <c r="AG547">
        <v>8.5470000000000006</v>
      </c>
      <c r="AH547">
        <v>2</v>
      </c>
      <c r="AI547">
        <v>295889916</v>
      </c>
      <c r="AJ547">
        <v>367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ROW(Source!A110)</f>
        <v>110</v>
      </c>
      <c r="B548">
        <v>295889925</v>
      </c>
      <c r="C548">
        <v>295889909</v>
      </c>
      <c r="D548">
        <v>277946622</v>
      </c>
      <c r="E548">
        <v>1</v>
      </c>
      <c r="F548">
        <v>1</v>
      </c>
      <c r="G548">
        <v>1</v>
      </c>
      <c r="H548">
        <v>2</v>
      </c>
      <c r="I548" t="s">
        <v>1083</v>
      </c>
      <c r="J548" t="s">
        <v>1084</v>
      </c>
      <c r="K548" t="s">
        <v>1085</v>
      </c>
      <c r="L548">
        <v>1368</v>
      </c>
      <c r="N548">
        <v>1011</v>
      </c>
      <c r="O548" t="s">
        <v>961</v>
      </c>
      <c r="P548" t="s">
        <v>961</v>
      </c>
      <c r="Q548">
        <v>1</v>
      </c>
      <c r="X548">
        <v>1.08</v>
      </c>
      <c r="Y548">
        <v>0</v>
      </c>
      <c r="Z548">
        <v>12.74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187</v>
      </c>
      <c r="AG548">
        <v>1.9980000000000002</v>
      </c>
      <c r="AH548">
        <v>2</v>
      </c>
      <c r="AI548">
        <v>295889917</v>
      </c>
      <c r="AJ548">
        <v>368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ROW(Source!A110)</f>
        <v>110</v>
      </c>
      <c r="B549">
        <v>295889926</v>
      </c>
      <c r="C549">
        <v>295889909</v>
      </c>
      <c r="D549">
        <v>277561081</v>
      </c>
      <c r="E549">
        <v>109</v>
      </c>
      <c r="F549">
        <v>1</v>
      </c>
      <c r="G549">
        <v>1</v>
      </c>
      <c r="H549">
        <v>3</v>
      </c>
      <c r="I549" t="s">
        <v>1290</v>
      </c>
      <c r="J549" t="s">
        <v>3</v>
      </c>
      <c r="K549" t="s">
        <v>1291</v>
      </c>
      <c r="L549">
        <v>1377</v>
      </c>
      <c r="N549">
        <v>1013</v>
      </c>
      <c r="O549" t="s">
        <v>1292</v>
      </c>
      <c r="P549" t="s">
        <v>1292</v>
      </c>
      <c r="Q549">
        <v>1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1</v>
      </c>
      <c r="AD549">
        <v>0</v>
      </c>
      <c r="AE549">
        <v>0</v>
      </c>
      <c r="AF549" t="s">
        <v>24</v>
      </c>
      <c r="AG549">
        <v>0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ROW(Source!A110)</f>
        <v>110</v>
      </c>
      <c r="B550">
        <v>295889927</v>
      </c>
      <c r="C550">
        <v>295889909</v>
      </c>
      <c r="D550">
        <v>277565419</v>
      </c>
      <c r="E550">
        <v>109</v>
      </c>
      <c r="F550">
        <v>1</v>
      </c>
      <c r="G550">
        <v>1</v>
      </c>
      <c r="H550">
        <v>3</v>
      </c>
      <c r="I550" t="s">
        <v>1293</v>
      </c>
      <c r="J550" t="s">
        <v>3</v>
      </c>
      <c r="K550" t="s">
        <v>1299</v>
      </c>
      <c r="L550">
        <v>1348</v>
      </c>
      <c r="N550">
        <v>1009</v>
      </c>
      <c r="O550" t="s">
        <v>651</v>
      </c>
      <c r="P550" t="s">
        <v>651</v>
      </c>
      <c r="Q550">
        <v>1000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1</v>
      </c>
      <c r="AD550">
        <v>0</v>
      </c>
      <c r="AE550">
        <v>0</v>
      </c>
      <c r="AF550" t="s">
        <v>24</v>
      </c>
      <c r="AG550">
        <v>0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ROW(Source!A110)</f>
        <v>110</v>
      </c>
      <c r="B551">
        <v>295889928</v>
      </c>
      <c r="C551">
        <v>295889909</v>
      </c>
      <c r="D551">
        <v>277565447</v>
      </c>
      <c r="E551">
        <v>109</v>
      </c>
      <c r="F551">
        <v>1</v>
      </c>
      <c r="G551">
        <v>1</v>
      </c>
      <c r="H551">
        <v>3</v>
      </c>
      <c r="I551" t="s">
        <v>1295</v>
      </c>
      <c r="J551" t="s">
        <v>3</v>
      </c>
      <c r="K551" t="s">
        <v>1296</v>
      </c>
      <c r="L551">
        <v>1348</v>
      </c>
      <c r="N551">
        <v>1009</v>
      </c>
      <c r="O551" t="s">
        <v>651</v>
      </c>
      <c r="P551" t="s">
        <v>651</v>
      </c>
      <c r="Q551">
        <v>1000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1</v>
      </c>
      <c r="AD551">
        <v>0</v>
      </c>
      <c r="AE551">
        <v>0</v>
      </c>
      <c r="AF551" t="s">
        <v>24</v>
      </c>
      <c r="AG551">
        <v>0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ROW(Source!A110)</f>
        <v>110</v>
      </c>
      <c r="B552">
        <v>295889929</v>
      </c>
      <c r="C552">
        <v>295889909</v>
      </c>
      <c r="D552">
        <v>277565502</v>
      </c>
      <c r="E552">
        <v>109</v>
      </c>
      <c r="F552">
        <v>1</v>
      </c>
      <c r="G552">
        <v>1</v>
      </c>
      <c r="H552">
        <v>3</v>
      </c>
      <c r="I552" t="s">
        <v>1297</v>
      </c>
      <c r="J552" t="s">
        <v>3</v>
      </c>
      <c r="K552" t="s">
        <v>1298</v>
      </c>
      <c r="L552">
        <v>1348</v>
      </c>
      <c r="N552">
        <v>1009</v>
      </c>
      <c r="O552" t="s">
        <v>651</v>
      </c>
      <c r="P552" t="s">
        <v>651</v>
      </c>
      <c r="Q552">
        <v>1000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1</v>
      </c>
      <c r="AD552">
        <v>0</v>
      </c>
      <c r="AE552">
        <v>0</v>
      </c>
      <c r="AF552" t="s">
        <v>24</v>
      </c>
      <c r="AG552">
        <v>0</v>
      </c>
      <c r="AH552">
        <v>3</v>
      </c>
      <c r="AI552">
        <v>-1</v>
      </c>
      <c r="AJ552" t="s">
        <v>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ROW(Source!A111)</f>
        <v>111</v>
      </c>
      <c r="B553">
        <v>295889939</v>
      </c>
      <c r="C553">
        <v>295889930</v>
      </c>
      <c r="D553">
        <v>277560305</v>
      </c>
      <c r="E553">
        <v>109</v>
      </c>
      <c r="F553">
        <v>1</v>
      </c>
      <c r="G553">
        <v>1</v>
      </c>
      <c r="H553">
        <v>1</v>
      </c>
      <c r="I553" t="s">
        <v>1060</v>
      </c>
      <c r="J553" t="s">
        <v>3</v>
      </c>
      <c r="K553" t="s">
        <v>1061</v>
      </c>
      <c r="L553">
        <v>1191</v>
      </c>
      <c r="N553">
        <v>1013</v>
      </c>
      <c r="O553" t="s">
        <v>1062</v>
      </c>
      <c r="P553" t="s">
        <v>1062</v>
      </c>
      <c r="Q553">
        <v>1</v>
      </c>
      <c r="X553">
        <v>69.900000000000006</v>
      </c>
      <c r="Y553">
        <v>0</v>
      </c>
      <c r="Z553">
        <v>0</v>
      </c>
      <c r="AA553">
        <v>0</v>
      </c>
      <c r="AB553">
        <v>477.98</v>
      </c>
      <c r="AC553">
        <v>0</v>
      </c>
      <c r="AD553">
        <v>1</v>
      </c>
      <c r="AE553">
        <v>1</v>
      </c>
      <c r="AF553" t="s">
        <v>183</v>
      </c>
      <c r="AG553">
        <v>100.65600000000001</v>
      </c>
      <c r="AH553">
        <v>2</v>
      </c>
      <c r="AI553">
        <v>295889931</v>
      </c>
      <c r="AJ553">
        <v>369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ROW(Source!A111)</f>
        <v>111</v>
      </c>
      <c r="B554">
        <v>295889940</v>
      </c>
      <c r="C554">
        <v>295889930</v>
      </c>
      <c r="D554">
        <v>277560491</v>
      </c>
      <c r="E554">
        <v>109</v>
      </c>
      <c r="F554">
        <v>1</v>
      </c>
      <c r="G554">
        <v>1</v>
      </c>
      <c r="H554">
        <v>1</v>
      </c>
      <c r="I554" t="s">
        <v>1063</v>
      </c>
      <c r="J554" t="s">
        <v>3</v>
      </c>
      <c r="K554" t="s">
        <v>1064</v>
      </c>
      <c r="L554">
        <v>1191</v>
      </c>
      <c r="N554">
        <v>1013</v>
      </c>
      <c r="O554" t="s">
        <v>1062</v>
      </c>
      <c r="P554" t="s">
        <v>1062</v>
      </c>
      <c r="Q554">
        <v>1</v>
      </c>
      <c r="X554">
        <v>21.63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2</v>
      </c>
      <c r="AF554" t="s">
        <v>182</v>
      </c>
      <c r="AG554">
        <v>30.011625000000002</v>
      </c>
      <c r="AH554">
        <v>2</v>
      </c>
      <c r="AI554">
        <v>295889932</v>
      </c>
      <c r="AJ554">
        <v>370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ROW(Source!A111)</f>
        <v>111</v>
      </c>
      <c r="B555">
        <v>295889941</v>
      </c>
      <c r="C555">
        <v>295889930</v>
      </c>
      <c r="D555">
        <v>277944871</v>
      </c>
      <c r="E555">
        <v>1</v>
      </c>
      <c r="F555">
        <v>1</v>
      </c>
      <c r="G555">
        <v>1</v>
      </c>
      <c r="H555">
        <v>2</v>
      </c>
      <c r="I555" t="s">
        <v>1065</v>
      </c>
      <c r="J555" t="s">
        <v>1066</v>
      </c>
      <c r="K555" t="s">
        <v>1067</v>
      </c>
      <c r="L555">
        <v>1368</v>
      </c>
      <c r="N555">
        <v>1011</v>
      </c>
      <c r="O555" t="s">
        <v>961</v>
      </c>
      <c r="P555" t="s">
        <v>961</v>
      </c>
      <c r="Q555">
        <v>1</v>
      </c>
      <c r="X555">
        <v>6.97</v>
      </c>
      <c r="Y555">
        <v>0</v>
      </c>
      <c r="Z555">
        <v>1233.46</v>
      </c>
      <c r="AA555">
        <v>642.05999999999995</v>
      </c>
      <c r="AB555">
        <v>0</v>
      </c>
      <c r="AC555">
        <v>0</v>
      </c>
      <c r="AD555">
        <v>1</v>
      </c>
      <c r="AE555">
        <v>0</v>
      </c>
      <c r="AF555" t="s">
        <v>182</v>
      </c>
      <c r="AG555">
        <v>9.6708750000000006</v>
      </c>
      <c r="AH555">
        <v>2</v>
      </c>
      <c r="AI555">
        <v>295889933</v>
      </c>
      <c r="AJ555">
        <v>371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ROW(Source!A111)</f>
        <v>111</v>
      </c>
      <c r="B556">
        <v>295889942</v>
      </c>
      <c r="C556">
        <v>295889930</v>
      </c>
      <c r="D556">
        <v>277945622</v>
      </c>
      <c r="E556">
        <v>1</v>
      </c>
      <c r="F556">
        <v>1</v>
      </c>
      <c r="G556">
        <v>1</v>
      </c>
      <c r="H556">
        <v>2</v>
      </c>
      <c r="I556" t="s">
        <v>1069</v>
      </c>
      <c r="J556" t="s">
        <v>1070</v>
      </c>
      <c r="K556" t="s">
        <v>1071</v>
      </c>
      <c r="L556">
        <v>1368</v>
      </c>
      <c r="N556">
        <v>1011</v>
      </c>
      <c r="O556" t="s">
        <v>961</v>
      </c>
      <c r="P556" t="s">
        <v>961</v>
      </c>
      <c r="Q556">
        <v>1</v>
      </c>
      <c r="X556">
        <v>0.94</v>
      </c>
      <c r="Y556">
        <v>0</v>
      </c>
      <c r="Z556">
        <v>189.67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182</v>
      </c>
      <c r="AG556">
        <v>1.3042499999999999</v>
      </c>
      <c r="AH556">
        <v>2</v>
      </c>
      <c r="AI556">
        <v>295889934</v>
      </c>
      <c r="AJ556">
        <v>372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ROW(Source!A111)</f>
        <v>111</v>
      </c>
      <c r="B557">
        <v>295889943</v>
      </c>
      <c r="C557">
        <v>295889930</v>
      </c>
      <c r="D557">
        <v>277945779</v>
      </c>
      <c r="E557">
        <v>1</v>
      </c>
      <c r="F557">
        <v>1</v>
      </c>
      <c r="G557">
        <v>1</v>
      </c>
      <c r="H557">
        <v>2</v>
      </c>
      <c r="I557" t="s">
        <v>1072</v>
      </c>
      <c r="J557" t="s">
        <v>1073</v>
      </c>
      <c r="K557" t="s">
        <v>1074</v>
      </c>
      <c r="L557">
        <v>1368</v>
      </c>
      <c r="N557">
        <v>1011</v>
      </c>
      <c r="O557" t="s">
        <v>961</v>
      </c>
      <c r="P557" t="s">
        <v>961</v>
      </c>
      <c r="Q557">
        <v>1</v>
      </c>
      <c r="X557">
        <v>9.7200000000000006</v>
      </c>
      <c r="Y557">
        <v>0</v>
      </c>
      <c r="Z557">
        <v>1070.99</v>
      </c>
      <c r="AA557">
        <v>642.05999999999995</v>
      </c>
      <c r="AB557">
        <v>0</v>
      </c>
      <c r="AC557">
        <v>0</v>
      </c>
      <c r="AD557">
        <v>1</v>
      </c>
      <c r="AE557">
        <v>0</v>
      </c>
      <c r="AF557" t="s">
        <v>182</v>
      </c>
      <c r="AG557">
        <v>13.486500000000003</v>
      </c>
      <c r="AH557">
        <v>2</v>
      </c>
      <c r="AI557">
        <v>295889935</v>
      </c>
      <c r="AJ557">
        <v>373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ROW(Source!A111)</f>
        <v>111</v>
      </c>
      <c r="B558">
        <v>295889944</v>
      </c>
      <c r="C558">
        <v>295889930</v>
      </c>
      <c r="D558">
        <v>277945806</v>
      </c>
      <c r="E558">
        <v>1</v>
      </c>
      <c r="F558">
        <v>1</v>
      </c>
      <c r="G558">
        <v>1</v>
      </c>
      <c r="H558">
        <v>2</v>
      </c>
      <c r="I558" t="s">
        <v>1075</v>
      </c>
      <c r="J558" t="s">
        <v>1076</v>
      </c>
      <c r="K558" t="s">
        <v>1077</v>
      </c>
      <c r="L558">
        <v>1368</v>
      </c>
      <c r="N558">
        <v>1011</v>
      </c>
      <c r="O558" t="s">
        <v>961</v>
      </c>
      <c r="P558" t="s">
        <v>961</v>
      </c>
      <c r="Q558">
        <v>1</v>
      </c>
      <c r="X558">
        <v>1.4</v>
      </c>
      <c r="Y558">
        <v>0</v>
      </c>
      <c r="Z558">
        <v>758.04</v>
      </c>
      <c r="AA558">
        <v>477.98</v>
      </c>
      <c r="AB558">
        <v>0</v>
      </c>
      <c r="AC558">
        <v>0</v>
      </c>
      <c r="AD558">
        <v>1</v>
      </c>
      <c r="AE558">
        <v>0</v>
      </c>
      <c r="AF558" t="s">
        <v>182</v>
      </c>
      <c r="AG558">
        <v>1.9424999999999997</v>
      </c>
      <c r="AH558">
        <v>2</v>
      </c>
      <c r="AI558">
        <v>295889936</v>
      </c>
      <c r="AJ558">
        <v>374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ROW(Source!A111)</f>
        <v>111</v>
      </c>
      <c r="B559">
        <v>295889945</v>
      </c>
      <c r="C559">
        <v>295889930</v>
      </c>
      <c r="D559">
        <v>277945914</v>
      </c>
      <c r="E559">
        <v>1</v>
      </c>
      <c r="F559">
        <v>1</v>
      </c>
      <c r="G559">
        <v>1</v>
      </c>
      <c r="H559">
        <v>2</v>
      </c>
      <c r="I559" t="s">
        <v>1079</v>
      </c>
      <c r="J559" t="s">
        <v>1080</v>
      </c>
      <c r="K559" t="s">
        <v>1081</v>
      </c>
      <c r="L559">
        <v>1368</v>
      </c>
      <c r="N559">
        <v>1011</v>
      </c>
      <c r="O559" t="s">
        <v>961</v>
      </c>
      <c r="P559" t="s">
        <v>961</v>
      </c>
      <c r="Q559">
        <v>1</v>
      </c>
      <c r="X559">
        <v>3.54</v>
      </c>
      <c r="Y559">
        <v>0</v>
      </c>
      <c r="Z559">
        <v>1521.77</v>
      </c>
      <c r="AA559">
        <v>549.32000000000005</v>
      </c>
      <c r="AB559">
        <v>0</v>
      </c>
      <c r="AC559">
        <v>0</v>
      </c>
      <c r="AD559">
        <v>1</v>
      </c>
      <c r="AE559">
        <v>0</v>
      </c>
      <c r="AF559" t="s">
        <v>182</v>
      </c>
      <c r="AG559">
        <v>4.9117500000000005</v>
      </c>
      <c r="AH559">
        <v>2</v>
      </c>
      <c r="AI559">
        <v>295889937</v>
      </c>
      <c r="AJ559">
        <v>375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ROW(Source!A111)</f>
        <v>111</v>
      </c>
      <c r="B560">
        <v>295889946</v>
      </c>
      <c r="C560">
        <v>295889930</v>
      </c>
      <c r="D560">
        <v>277946622</v>
      </c>
      <c r="E560">
        <v>1</v>
      </c>
      <c r="F560">
        <v>1</v>
      </c>
      <c r="G560">
        <v>1</v>
      </c>
      <c r="H560">
        <v>2</v>
      </c>
      <c r="I560" t="s">
        <v>1083</v>
      </c>
      <c r="J560" t="s">
        <v>1084</v>
      </c>
      <c r="K560" t="s">
        <v>1085</v>
      </c>
      <c r="L560">
        <v>1368</v>
      </c>
      <c r="N560">
        <v>1011</v>
      </c>
      <c r="O560" t="s">
        <v>961</v>
      </c>
      <c r="P560" t="s">
        <v>961</v>
      </c>
      <c r="Q560">
        <v>1</v>
      </c>
      <c r="X560">
        <v>0.23</v>
      </c>
      <c r="Y560">
        <v>0</v>
      </c>
      <c r="Z560">
        <v>12.74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182</v>
      </c>
      <c r="AG560">
        <v>0.31912500000000005</v>
      </c>
      <c r="AH560">
        <v>2</v>
      </c>
      <c r="AI560">
        <v>295889938</v>
      </c>
      <c r="AJ560">
        <v>376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ROW(Source!A111)</f>
        <v>111</v>
      </c>
      <c r="B561">
        <v>295889947</v>
      </c>
      <c r="C561">
        <v>295889930</v>
      </c>
      <c r="D561">
        <v>277561081</v>
      </c>
      <c r="E561">
        <v>109</v>
      </c>
      <c r="F561">
        <v>1</v>
      </c>
      <c r="G561">
        <v>1</v>
      </c>
      <c r="H561">
        <v>3</v>
      </c>
      <c r="I561" t="s">
        <v>1290</v>
      </c>
      <c r="J561" t="s">
        <v>3</v>
      </c>
      <c r="K561" t="s">
        <v>1291</v>
      </c>
      <c r="L561">
        <v>1377</v>
      </c>
      <c r="N561">
        <v>1013</v>
      </c>
      <c r="O561" t="s">
        <v>1292</v>
      </c>
      <c r="P561" t="s">
        <v>1292</v>
      </c>
      <c r="Q561">
        <v>1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1</v>
      </c>
      <c r="AD561">
        <v>0</v>
      </c>
      <c r="AE561">
        <v>0</v>
      </c>
      <c r="AF561" t="s">
        <v>24</v>
      </c>
      <c r="AG561">
        <v>0</v>
      </c>
      <c r="AH561">
        <v>3</v>
      </c>
      <c r="AI561">
        <v>-1</v>
      </c>
      <c r="AJ561" t="s">
        <v>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ROW(Source!A111)</f>
        <v>111</v>
      </c>
      <c r="B562">
        <v>295889948</v>
      </c>
      <c r="C562">
        <v>295889930</v>
      </c>
      <c r="D562">
        <v>277565419</v>
      </c>
      <c r="E562">
        <v>109</v>
      </c>
      <c r="F562">
        <v>1</v>
      </c>
      <c r="G562">
        <v>1</v>
      </c>
      <c r="H562">
        <v>3</v>
      </c>
      <c r="I562" t="s">
        <v>1293</v>
      </c>
      <c r="J562" t="s">
        <v>3</v>
      </c>
      <c r="K562" t="s">
        <v>1299</v>
      </c>
      <c r="L562">
        <v>1348</v>
      </c>
      <c r="N562">
        <v>1009</v>
      </c>
      <c r="O562" t="s">
        <v>651</v>
      </c>
      <c r="P562" t="s">
        <v>651</v>
      </c>
      <c r="Q562">
        <v>1000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1</v>
      </c>
      <c r="AD562">
        <v>0</v>
      </c>
      <c r="AE562">
        <v>0</v>
      </c>
      <c r="AF562" t="s">
        <v>24</v>
      </c>
      <c r="AG562">
        <v>0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ROW(Source!A111)</f>
        <v>111</v>
      </c>
      <c r="B563">
        <v>295889949</v>
      </c>
      <c r="C563">
        <v>295889930</v>
      </c>
      <c r="D563">
        <v>277565447</v>
      </c>
      <c r="E563">
        <v>109</v>
      </c>
      <c r="F563">
        <v>1</v>
      </c>
      <c r="G563">
        <v>1</v>
      </c>
      <c r="H563">
        <v>3</v>
      </c>
      <c r="I563" t="s">
        <v>1295</v>
      </c>
      <c r="J563" t="s">
        <v>3</v>
      </c>
      <c r="K563" t="s">
        <v>1296</v>
      </c>
      <c r="L563">
        <v>1348</v>
      </c>
      <c r="N563">
        <v>1009</v>
      </c>
      <c r="O563" t="s">
        <v>651</v>
      </c>
      <c r="P563" t="s">
        <v>651</v>
      </c>
      <c r="Q563">
        <v>1000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1</v>
      </c>
      <c r="AD563">
        <v>0</v>
      </c>
      <c r="AE563">
        <v>0</v>
      </c>
      <c r="AF563" t="s">
        <v>24</v>
      </c>
      <c r="AG563">
        <v>0</v>
      </c>
      <c r="AH563">
        <v>3</v>
      </c>
      <c r="AI563">
        <v>-1</v>
      </c>
      <c r="AJ563" t="s">
        <v>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ROW(Source!A111)</f>
        <v>111</v>
      </c>
      <c r="B564">
        <v>295889950</v>
      </c>
      <c r="C564">
        <v>295889930</v>
      </c>
      <c r="D564">
        <v>277565502</v>
      </c>
      <c r="E564">
        <v>109</v>
      </c>
      <c r="F564">
        <v>1</v>
      </c>
      <c r="G564">
        <v>1</v>
      </c>
      <c r="H564">
        <v>3</v>
      </c>
      <c r="I564" t="s">
        <v>1297</v>
      </c>
      <c r="J564" t="s">
        <v>3</v>
      </c>
      <c r="K564" t="s">
        <v>1298</v>
      </c>
      <c r="L564">
        <v>1348</v>
      </c>
      <c r="N564">
        <v>1009</v>
      </c>
      <c r="O564" t="s">
        <v>651</v>
      </c>
      <c r="P564" t="s">
        <v>651</v>
      </c>
      <c r="Q564">
        <v>1000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1</v>
      </c>
      <c r="AD564">
        <v>0</v>
      </c>
      <c r="AE564">
        <v>0</v>
      </c>
      <c r="AF564" t="s">
        <v>24</v>
      </c>
      <c r="AG564">
        <v>0</v>
      </c>
      <c r="AH564">
        <v>3</v>
      </c>
      <c r="AI564">
        <v>-1</v>
      </c>
      <c r="AJ564" t="s">
        <v>3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ROW(Source!A112)</f>
        <v>112</v>
      </c>
      <c r="B565">
        <v>295889960</v>
      </c>
      <c r="C565">
        <v>295889951</v>
      </c>
      <c r="D565">
        <v>277560305</v>
      </c>
      <c r="E565">
        <v>109</v>
      </c>
      <c r="F565">
        <v>1</v>
      </c>
      <c r="G565">
        <v>1</v>
      </c>
      <c r="H565">
        <v>1</v>
      </c>
      <c r="I565" t="s">
        <v>1060</v>
      </c>
      <c r="J565" t="s">
        <v>3</v>
      </c>
      <c r="K565" t="s">
        <v>1061</v>
      </c>
      <c r="L565">
        <v>1191</v>
      </c>
      <c r="N565">
        <v>1013</v>
      </c>
      <c r="O565" t="s">
        <v>1062</v>
      </c>
      <c r="P565" t="s">
        <v>1062</v>
      </c>
      <c r="Q565">
        <v>1</v>
      </c>
      <c r="X565">
        <v>69.900000000000006</v>
      </c>
      <c r="Y565">
        <v>0</v>
      </c>
      <c r="Z565">
        <v>0</v>
      </c>
      <c r="AA565">
        <v>0</v>
      </c>
      <c r="AB565">
        <v>477.98</v>
      </c>
      <c r="AC565">
        <v>0</v>
      </c>
      <c r="AD565">
        <v>1</v>
      </c>
      <c r="AE565">
        <v>1</v>
      </c>
      <c r="AF565" t="s">
        <v>188</v>
      </c>
      <c r="AG565">
        <v>134.208</v>
      </c>
      <c r="AH565">
        <v>2</v>
      </c>
      <c r="AI565">
        <v>295889952</v>
      </c>
      <c r="AJ565">
        <v>377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ROW(Source!A112)</f>
        <v>112</v>
      </c>
      <c r="B566">
        <v>295889961</v>
      </c>
      <c r="C566">
        <v>295889951</v>
      </c>
      <c r="D566">
        <v>277560491</v>
      </c>
      <c r="E566">
        <v>109</v>
      </c>
      <c r="F566">
        <v>1</v>
      </c>
      <c r="G566">
        <v>1</v>
      </c>
      <c r="H566">
        <v>1</v>
      </c>
      <c r="I566" t="s">
        <v>1063</v>
      </c>
      <c r="J566" t="s">
        <v>3</v>
      </c>
      <c r="K566" t="s">
        <v>1064</v>
      </c>
      <c r="L566">
        <v>1191</v>
      </c>
      <c r="N566">
        <v>1013</v>
      </c>
      <c r="O566" t="s">
        <v>1062</v>
      </c>
      <c r="P566" t="s">
        <v>1062</v>
      </c>
      <c r="Q566">
        <v>1</v>
      </c>
      <c r="X566">
        <v>21.63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2</v>
      </c>
      <c r="AF566" t="s">
        <v>187</v>
      </c>
      <c r="AG566">
        <v>40.015500000000003</v>
      </c>
      <c r="AH566">
        <v>2</v>
      </c>
      <c r="AI566">
        <v>295889953</v>
      </c>
      <c r="AJ566">
        <v>378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ROW(Source!A112)</f>
        <v>112</v>
      </c>
      <c r="B567">
        <v>295889962</v>
      </c>
      <c r="C567">
        <v>295889951</v>
      </c>
      <c r="D567">
        <v>277944871</v>
      </c>
      <c r="E567">
        <v>1</v>
      </c>
      <c r="F567">
        <v>1</v>
      </c>
      <c r="G567">
        <v>1</v>
      </c>
      <c r="H567">
        <v>2</v>
      </c>
      <c r="I567" t="s">
        <v>1065</v>
      </c>
      <c r="J567" t="s">
        <v>1066</v>
      </c>
      <c r="K567" t="s">
        <v>1067</v>
      </c>
      <c r="L567">
        <v>1368</v>
      </c>
      <c r="N567">
        <v>1011</v>
      </c>
      <c r="O567" t="s">
        <v>961</v>
      </c>
      <c r="P567" t="s">
        <v>961</v>
      </c>
      <c r="Q567">
        <v>1</v>
      </c>
      <c r="X567">
        <v>6.97</v>
      </c>
      <c r="Y567">
        <v>0</v>
      </c>
      <c r="Z567">
        <v>1233.46</v>
      </c>
      <c r="AA567">
        <v>642.05999999999995</v>
      </c>
      <c r="AB567">
        <v>0</v>
      </c>
      <c r="AC567">
        <v>0</v>
      </c>
      <c r="AD567">
        <v>1</v>
      </c>
      <c r="AE567">
        <v>0</v>
      </c>
      <c r="AF567" t="s">
        <v>187</v>
      </c>
      <c r="AG567">
        <v>12.894500000000001</v>
      </c>
      <c r="AH567">
        <v>2</v>
      </c>
      <c r="AI567">
        <v>295889954</v>
      </c>
      <c r="AJ567">
        <v>379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ROW(Source!A112)</f>
        <v>112</v>
      </c>
      <c r="B568">
        <v>295889963</v>
      </c>
      <c r="C568">
        <v>295889951</v>
      </c>
      <c r="D568">
        <v>277945622</v>
      </c>
      <c r="E568">
        <v>1</v>
      </c>
      <c r="F568">
        <v>1</v>
      </c>
      <c r="G568">
        <v>1</v>
      </c>
      <c r="H568">
        <v>2</v>
      </c>
      <c r="I568" t="s">
        <v>1069</v>
      </c>
      <c r="J568" t="s">
        <v>1070</v>
      </c>
      <c r="K568" t="s">
        <v>1071</v>
      </c>
      <c r="L568">
        <v>1368</v>
      </c>
      <c r="N568">
        <v>1011</v>
      </c>
      <c r="O568" t="s">
        <v>961</v>
      </c>
      <c r="P568" t="s">
        <v>961</v>
      </c>
      <c r="Q568">
        <v>1</v>
      </c>
      <c r="X568">
        <v>0.94</v>
      </c>
      <c r="Y568">
        <v>0</v>
      </c>
      <c r="Z568">
        <v>189.67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187</v>
      </c>
      <c r="AG568">
        <v>1.7389999999999999</v>
      </c>
      <c r="AH568">
        <v>2</v>
      </c>
      <c r="AI568">
        <v>295889955</v>
      </c>
      <c r="AJ568">
        <v>380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ROW(Source!A112)</f>
        <v>112</v>
      </c>
      <c r="B569">
        <v>295889964</v>
      </c>
      <c r="C569">
        <v>295889951</v>
      </c>
      <c r="D569">
        <v>277945779</v>
      </c>
      <c r="E569">
        <v>1</v>
      </c>
      <c r="F569">
        <v>1</v>
      </c>
      <c r="G569">
        <v>1</v>
      </c>
      <c r="H569">
        <v>2</v>
      </c>
      <c r="I569" t="s">
        <v>1072</v>
      </c>
      <c r="J569" t="s">
        <v>1073</v>
      </c>
      <c r="K569" t="s">
        <v>1074</v>
      </c>
      <c r="L569">
        <v>1368</v>
      </c>
      <c r="N569">
        <v>1011</v>
      </c>
      <c r="O569" t="s">
        <v>961</v>
      </c>
      <c r="P569" t="s">
        <v>961</v>
      </c>
      <c r="Q569">
        <v>1</v>
      </c>
      <c r="X569">
        <v>9.7200000000000006</v>
      </c>
      <c r="Y569">
        <v>0</v>
      </c>
      <c r="Z569">
        <v>1070.99</v>
      </c>
      <c r="AA569">
        <v>642.05999999999995</v>
      </c>
      <c r="AB569">
        <v>0</v>
      </c>
      <c r="AC569">
        <v>0</v>
      </c>
      <c r="AD569">
        <v>1</v>
      </c>
      <c r="AE569">
        <v>0</v>
      </c>
      <c r="AF569" t="s">
        <v>187</v>
      </c>
      <c r="AG569">
        <v>17.982000000000003</v>
      </c>
      <c r="AH569">
        <v>2</v>
      </c>
      <c r="AI569">
        <v>295889956</v>
      </c>
      <c r="AJ569">
        <v>381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ROW(Source!A112)</f>
        <v>112</v>
      </c>
      <c r="B570">
        <v>295889965</v>
      </c>
      <c r="C570">
        <v>295889951</v>
      </c>
      <c r="D570">
        <v>277945806</v>
      </c>
      <c r="E570">
        <v>1</v>
      </c>
      <c r="F570">
        <v>1</v>
      </c>
      <c r="G570">
        <v>1</v>
      </c>
      <c r="H570">
        <v>2</v>
      </c>
      <c r="I570" t="s">
        <v>1075</v>
      </c>
      <c r="J570" t="s">
        <v>1076</v>
      </c>
      <c r="K570" t="s">
        <v>1077</v>
      </c>
      <c r="L570">
        <v>1368</v>
      </c>
      <c r="N570">
        <v>1011</v>
      </c>
      <c r="O570" t="s">
        <v>961</v>
      </c>
      <c r="P570" t="s">
        <v>961</v>
      </c>
      <c r="Q570">
        <v>1</v>
      </c>
      <c r="X570">
        <v>1.4</v>
      </c>
      <c r="Y570">
        <v>0</v>
      </c>
      <c r="Z570">
        <v>758.04</v>
      </c>
      <c r="AA570">
        <v>477.98</v>
      </c>
      <c r="AB570">
        <v>0</v>
      </c>
      <c r="AC570">
        <v>0</v>
      </c>
      <c r="AD570">
        <v>1</v>
      </c>
      <c r="AE570">
        <v>0</v>
      </c>
      <c r="AF570" t="s">
        <v>187</v>
      </c>
      <c r="AG570">
        <v>2.59</v>
      </c>
      <c r="AH570">
        <v>2</v>
      </c>
      <c r="AI570">
        <v>295889957</v>
      </c>
      <c r="AJ570">
        <v>382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ROW(Source!A112)</f>
        <v>112</v>
      </c>
      <c r="B571">
        <v>295889966</v>
      </c>
      <c r="C571">
        <v>295889951</v>
      </c>
      <c r="D571">
        <v>277945914</v>
      </c>
      <c r="E571">
        <v>1</v>
      </c>
      <c r="F571">
        <v>1</v>
      </c>
      <c r="G571">
        <v>1</v>
      </c>
      <c r="H571">
        <v>2</v>
      </c>
      <c r="I571" t="s">
        <v>1079</v>
      </c>
      <c r="J571" t="s">
        <v>1080</v>
      </c>
      <c r="K571" t="s">
        <v>1081</v>
      </c>
      <c r="L571">
        <v>1368</v>
      </c>
      <c r="N571">
        <v>1011</v>
      </c>
      <c r="O571" t="s">
        <v>961</v>
      </c>
      <c r="P571" t="s">
        <v>961</v>
      </c>
      <c r="Q571">
        <v>1</v>
      </c>
      <c r="X571">
        <v>3.54</v>
      </c>
      <c r="Y571">
        <v>0</v>
      </c>
      <c r="Z571">
        <v>1521.77</v>
      </c>
      <c r="AA571">
        <v>549.32000000000005</v>
      </c>
      <c r="AB571">
        <v>0</v>
      </c>
      <c r="AC571">
        <v>0</v>
      </c>
      <c r="AD571">
        <v>1</v>
      </c>
      <c r="AE571">
        <v>0</v>
      </c>
      <c r="AF571" t="s">
        <v>187</v>
      </c>
      <c r="AG571">
        <v>6.5490000000000004</v>
      </c>
      <c r="AH571">
        <v>2</v>
      </c>
      <c r="AI571">
        <v>295889958</v>
      </c>
      <c r="AJ571">
        <v>383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ROW(Source!A112)</f>
        <v>112</v>
      </c>
      <c r="B572">
        <v>295889967</v>
      </c>
      <c r="C572">
        <v>295889951</v>
      </c>
      <c r="D572">
        <v>277946622</v>
      </c>
      <c r="E572">
        <v>1</v>
      </c>
      <c r="F572">
        <v>1</v>
      </c>
      <c r="G572">
        <v>1</v>
      </c>
      <c r="H572">
        <v>2</v>
      </c>
      <c r="I572" t="s">
        <v>1083</v>
      </c>
      <c r="J572" t="s">
        <v>1084</v>
      </c>
      <c r="K572" t="s">
        <v>1085</v>
      </c>
      <c r="L572">
        <v>1368</v>
      </c>
      <c r="N572">
        <v>1011</v>
      </c>
      <c r="O572" t="s">
        <v>961</v>
      </c>
      <c r="P572" t="s">
        <v>961</v>
      </c>
      <c r="Q572">
        <v>1</v>
      </c>
      <c r="X572">
        <v>0.23</v>
      </c>
      <c r="Y572">
        <v>0</v>
      </c>
      <c r="Z572">
        <v>12.74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187</v>
      </c>
      <c r="AG572">
        <v>0.42550000000000004</v>
      </c>
      <c r="AH572">
        <v>2</v>
      </c>
      <c r="AI572">
        <v>295889959</v>
      </c>
      <c r="AJ572">
        <v>384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ROW(Source!A112)</f>
        <v>112</v>
      </c>
      <c r="B573">
        <v>295889968</v>
      </c>
      <c r="C573">
        <v>295889951</v>
      </c>
      <c r="D573">
        <v>277561081</v>
      </c>
      <c r="E573">
        <v>109</v>
      </c>
      <c r="F573">
        <v>1</v>
      </c>
      <c r="G573">
        <v>1</v>
      </c>
      <c r="H573">
        <v>3</v>
      </c>
      <c r="I573" t="s">
        <v>1290</v>
      </c>
      <c r="J573" t="s">
        <v>3</v>
      </c>
      <c r="K573" t="s">
        <v>1291</v>
      </c>
      <c r="L573">
        <v>1377</v>
      </c>
      <c r="N573">
        <v>1013</v>
      </c>
      <c r="O573" t="s">
        <v>1292</v>
      </c>
      <c r="P573" t="s">
        <v>1292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24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ROW(Source!A112)</f>
        <v>112</v>
      </c>
      <c r="B574">
        <v>295889969</v>
      </c>
      <c r="C574">
        <v>295889951</v>
      </c>
      <c r="D574">
        <v>277565419</v>
      </c>
      <c r="E574">
        <v>109</v>
      </c>
      <c r="F574">
        <v>1</v>
      </c>
      <c r="G574">
        <v>1</v>
      </c>
      <c r="H574">
        <v>3</v>
      </c>
      <c r="I574" t="s">
        <v>1293</v>
      </c>
      <c r="J574" t="s">
        <v>3</v>
      </c>
      <c r="K574" t="s">
        <v>1299</v>
      </c>
      <c r="L574">
        <v>1348</v>
      </c>
      <c r="N574">
        <v>1009</v>
      </c>
      <c r="O574" t="s">
        <v>651</v>
      </c>
      <c r="P574" t="s">
        <v>651</v>
      </c>
      <c r="Q574">
        <v>1000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24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ROW(Source!A112)</f>
        <v>112</v>
      </c>
      <c r="B575">
        <v>295889970</v>
      </c>
      <c r="C575">
        <v>295889951</v>
      </c>
      <c r="D575">
        <v>277565447</v>
      </c>
      <c r="E575">
        <v>109</v>
      </c>
      <c r="F575">
        <v>1</v>
      </c>
      <c r="G575">
        <v>1</v>
      </c>
      <c r="H575">
        <v>3</v>
      </c>
      <c r="I575" t="s">
        <v>1295</v>
      </c>
      <c r="J575" t="s">
        <v>3</v>
      </c>
      <c r="K575" t="s">
        <v>1296</v>
      </c>
      <c r="L575">
        <v>1348</v>
      </c>
      <c r="N575">
        <v>1009</v>
      </c>
      <c r="O575" t="s">
        <v>651</v>
      </c>
      <c r="P575" t="s">
        <v>651</v>
      </c>
      <c r="Q575">
        <v>1000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24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ROW(Source!A112)</f>
        <v>112</v>
      </c>
      <c r="B576">
        <v>295889971</v>
      </c>
      <c r="C576">
        <v>295889951</v>
      </c>
      <c r="D576">
        <v>277565502</v>
      </c>
      <c r="E576">
        <v>109</v>
      </c>
      <c r="F576">
        <v>1</v>
      </c>
      <c r="G576">
        <v>1</v>
      </c>
      <c r="H576">
        <v>3</v>
      </c>
      <c r="I576" t="s">
        <v>1297</v>
      </c>
      <c r="J576" t="s">
        <v>3</v>
      </c>
      <c r="K576" t="s">
        <v>1298</v>
      </c>
      <c r="L576">
        <v>1348</v>
      </c>
      <c r="N576">
        <v>1009</v>
      </c>
      <c r="O576" t="s">
        <v>651</v>
      </c>
      <c r="P576" t="s">
        <v>651</v>
      </c>
      <c r="Q576">
        <v>1000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1</v>
      </c>
      <c r="AD576">
        <v>0</v>
      </c>
      <c r="AE576">
        <v>0</v>
      </c>
      <c r="AF576" t="s">
        <v>24</v>
      </c>
      <c r="AG576">
        <v>0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ROW(Source!A113)</f>
        <v>113</v>
      </c>
      <c r="B577">
        <v>295889981</v>
      </c>
      <c r="C577">
        <v>295889972</v>
      </c>
      <c r="D577">
        <v>277560305</v>
      </c>
      <c r="E577">
        <v>109</v>
      </c>
      <c r="F577">
        <v>1</v>
      </c>
      <c r="G577">
        <v>1</v>
      </c>
      <c r="H577">
        <v>1</v>
      </c>
      <c r="I577" t="s">
        <v>1060</v>
      </c>
      <c r="J577" t="s">
        <v>3</v>
      </c>
      <c r="K577" t="s">
        <v>1061</v>
      </c>
      <c r="L577">
        <v>1191</v>
      </c>
      <c r="N577">
        <v>1013</v>
      </c>
      <c r="O577" t="s">
        <v>1062</v>
      </c>
      <c r="P577" t="s">
        <v>1062</v>
      </c>
      <c r="Q577">
        <v>1</v>
      </c>
      <c r="X577">
        <v>92</v>
      </c>
      <c r="Y577">
        <v>0</v>
      </c>
      <c r="Z577">
        <v>0</v>
      </c>
      <c r="AA577">
        <v>0</v>
      </c>
      <c r="AB577">
        <v>477.98</v>
      </c>
      <c r="AC577">
        <v>0</v>
      </c>
      <c r="AD577">
        <v>1</v>
      </c>
      <c r="AE577">
        <v>1</v>
      </c>
      <c r="AF577" t="s">
        <v>183</v>
      </c>
      <c r="AG577">
        <v>132.47999999999999</v>
      </c>
      <c r="AH577">
        <v>2</v>
      </c>
      <c r="AI577">
        <v>295889973</v>
      </c>
      <c r="AJ577">
        <v>385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ROW(Source!A113)</f>
        <v>113</v>
      </c>
      <c r="B578">
        <v>295889982</v>
      </c>
      <c r="C578">
        <v>295889972</v>
      </c>
      <c r="D578">
        <v>277560491</v>
      </c>
      <c r="E578">
        <v>109</v>
      </c>
      <c r="F578">
        <v>1</v>
      </c>
      <c r="G578">
        <v>1</v>
      </c>
      <c r="H578">
        <v>1</v>
      </c>
      <c r="I578" t="s">
        <v>1063</v>
      </c>
      <c r="J578" t="s">
        <v>3</v>
      </c>
      <c r="K578" t="s">
        <v>1064</v>
      </c>
      <c r="L578">
        <v>1191</v>
      </c>
      <c r="N578">
        <v>1013</v>
      </c>
      <c r="O578" t="s">
        <v>1062</v>
      </c>
      <c r="P578" t="s">
        <v>1062</v>
      </c>
      <c r="Q578">
        <v>1</v>
      </c>
      <c r="X578">
        <v>32.380000000000003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2</v>
      </c>
      <c r="AF578" t="s">
        <v>182</v>
      </c>
      <c r="AG578">
        <v>44.927250000000008</v>
      </c>
      <c r="AH578">
        <v>2</v>
      </c>
      <c r="AI578">
        <v>295889974</v>
      </c>
      <c r="AJ578">
        <v>386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ROW(Source!A113)</f>
        <v>113</v>
      </c>
      <c r="B579">
        <v>295889983</v>
      </c>
      <c r="C579">
        <v>295889972</v>
      </c>
      <c r="D579">
        <v>277944871</v>
      </c>
      <c r="E579">
        <v>1</v>
      </c>
      <c r="F579">
        <v>1</v>
      </c>
      <c r="G579">
        <v>1</v>
      </c>
      <c r="H579">
        <v>2</v>
      </c>
      <c r="I579" t="s">
        <v>1065</v>
      </c>
      <c r="J579" t="s">
        <v>1066</v>
      </c>
      <c r="K579" t="s">
        <v>1067</v>
      </c>
      <c r="L579">
        <v>1368</v>
      </c>
      <c r="N579">
        <v>1011</v>
      </c>
      <c r="O579" t="s">
        <v>961</v>
      </c>
      <c r="P579" t="s">
        <v>961</v>
      </c>
      <c r="Q579">
        <v>1</v>
      </c>
      <c r="X579">
        <v>9.92</v>
      </c>
      <c r="Y579">
        <v>0</v>
      </c>
      <c r="Z579">
        <v>1233.46</v>
      </c>
      <c r="AA579">
        <v>642.05999999999995</v>
      </c>
      <c r="AB579">
        <v>0</v>
      </c>
      <c r="AC579">
        <v>0</v>
      </c>
      <c r="AD579">
        <v>1</v>
      </c>
      <c r="AE579">
        <v>0</v>
      </c>
      <c r="AF579" t="s">
        <v>182</v>
      </c>
      <c r="AG579">
        <v>13.763999999999999</v>
      </c>
      <c r="AH579">
        <v>2</v>
      </c>
      <c r="AI579">
        <v>295889975</v>
      </c>
      <c r="AJ579">
        <v>387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ROW(Source!A113)</f>
        <v>113</v>
      </c>
      <c r="B580">
        <v>295889984</v>
      </c>
      <c r="C580">
        <v>295889972</v>
      </c>
      <c r="D580">
        <v>277945622</v>
      </c>
      <c r="E580">
        <v>1</v>
      </c>
      <c r="F580">
        <v>1</v>
      </c>
      <c r="G580">
        <v>1</v>
      </c>
      <c r="H580">
        <v>2</v>
      </c>
      <c r="I580" t="s">
        <v>1069</v>
      </c>
      <c r="J580" t="s">
        <v>1070</v>
      </c>
      <c r="K580" t="s">
        <v>1071</v>
      </c>
      <c r="L580">
        <v>1368</v>
      </c>
      <c r="N580">
        <v>1011</v>
      </c>
      <c r="O580" t="s">
        <v>961</v>
      </c>
      <c r="P580" t="s">
        <v>961</v>
      </c>
      <c r="Q580">
        <v>1</v>
      </c>
      <c r="X580">
        <v>1.1000000000000001</v>
      </c>
      <c r="Y580">
        <v>0</v>
      </c>
      <c r="Z580">
        <v>189.67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182</v>
      </c>
      <c r="AG580">
        <v>1.5262500000000001</v>
      </c>
      <c r="AH580">
        <v>2</v>
      </c>
      <c r="AI580">
        <v>295889976</v>
      </c>
      <c r="AJ580">
        <v>388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ROW(Source!A113)</f>
        <v>113</v>
      </c>
      <c r="B581">
        <v>295889985</v>
      </c>
      <c r="C581">
        <v>295889972</v>
      </c>
      <c r="D581">
        <v>277945779</v>
      </c>
      <c r="E581">
        <v>1</v>
      </c>
      <c r="F581">
        <v>1</v>
      </c>
      <c r="G581">
        <v>1</v>
      </c>
      <c r="H581">
        <v>2</v>
      </c>
      <c r="I581" t="s">
        <v>1072</v>
      </c>
      <c r="J581" t="s">
        <v>1073</v>
      </c>
      <c r="K581" t="s">
        <v>1074</v>
      </c>
      <c r="L581">
        <v>1368</v>
      </c>
      <c r="N581">
        <v>1011</v>
      </c>
      <c r="O581" t="s">
        <v>961</v>
      </c>
      <c r="P581" t="s">
        <v>961</v>
      </c>
      <c r="Q581">
        <v>1</v>
      </c>
      <c r="X581">
        <v>14.82</v>
      </c>
      <c r="Y581">
        <v>0</v>
      </c>
      <c r="Z581">
        <v>1070.99</v>
      </c>
      <c r="AA581">
        <v>642.05999999999995</v>
      </c>
      <c r="AB581">
        <v>0</v>
      </c>
      <c r="AC581">
        <v>0</v>
      </c>
      <c r="AD581">
        <v>1</v>
      </c>
      <c r="AE581">
        <v>0</v>
      </c>
      <c r="AF581" t="s">
        <v>182</v>
      </c>
      <c r="AG581">
        <v>20.562750000000001</v>
      </c>
      <c r="AH581">
        <v>2</v>
      </c>
      <c r="AI581">
        <v>295889977</v>
      </c>
      <c r="AJ581">
        <v>389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ROW(Source!A113)</f>
        <v>113</v>
      </c>
      <c r="B582">
        <v>295889986</v>
      </c>
      <c r="C582">
        <v>295889972</v>
      </c>
      <c r="D582">
        <v>277945806</v>
      </c>
      <c r="E582">
        <v>1</v>
      </c>
      <c r="F582">
        <v>1</v>
      </c>
      <c r="G582">
        <v>1</v>
      </c>
      <c r="H582">
        <v>2</v>
      </c>
      <c r="I582" t="s">
        <v>1075</v>
      </c>
      <c r="J582" t="s">
        <v>1076</v>
      </c>
      <c r="K582" t="s">
        <v>1077</v>
      </c>
      <c r="L582">
        <v>1368</v>
      </c>
      <c r="N582">
        <v>1011</v>
      </c>
      <c r="O582" t="s">
        <v>961</v>
      </c>
      <c r="P582" t="s">
        <v>961</v>
      </c>
      <c r="Q582">
        <v>1</v>
      </c>
      <c r="X582">
        <v>2.21</v>
      </c>
      <c r="Y582">
        <v>0</v>
      </c>
      <c r="Z582">
        <v>758.04</v>
      </c>
      <c r="AA582">
        <v>477.98</v>
      </c>
      <c r="AB582">
        <v>0</v>
      </c>
      <c r="AC582">
        <v>0</v>
      </c>
      <c r="AD582">
        <v>1</v>
      </c>
      <c r="AE582">
        <v>0</v>
      </c>
      <c r="AF582" t="s">
        <v>182</v>
      </c>
      <c r="AG582">
        <v>3.0663750000000003</v>
      </c>
      <c r="AH582">
        <v>2</v>
      </c>
      <c r="AI582">
        <v>295889978</v>
      </c>
      <c r="AJ582">
        <v>390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ROW(Source!A113)</f>
        <v>113</v>
      </c>
      <c r="B583">
        <v>295889987</v>
      </c>
      <c r="C583">
        <v>295889972</v>
      </c>
      <c r="D583">
        <v>277945914</v>
      </c>
      <c r="E583">
        <v>1</v>
      </c>
      <c r="F583">
        <v>1</v>
      </c>
      <c r="G583">
        <v>1</v>
      </c>
      <c r="H583">
        <v>2</v>
      </c>
      <c r="I583" t="s">
        <v>1079</v>
      </c>
      <c r="J583" t="s">
        <v>1080</v>
      </c>
      <c r="K583" t="s">
        <v>1081</v>
      </c>
      <c r="L583">
        <v>1368</v>
      </c>
      <c r="N583">
        <v>1011</v>
      </c>
      <c r="O583" t="s">
        <v>961</v>
      </c>
      <c r="P583" t="s">
        <v>961</v>
      </c>
      <c r="Q583">
        <v>1</v>
      </c>
      <c r="X583">
        <v>5.43</v>
      </c>
      <c r="Y583">
        <v>0</v>
      </c>
      <c r="Z583">
        <v>1521.77</v>
      </c>
      <c r="AA583">
        <v>549.32000000000005</v>
      </c>
      <c r="AB583">
        <v>0</v>
      </c>
      <c r="AC583">
        <v>0</v>
      </c>
      <c r="AD583">
        <v>1</v>
      </c>
      <c r="AE583">
        <v>0</v>
      </c>
      <c r="AF583" t="s">
        <v>182</v>
      </c>
      <c r="AG583">
        <v>7.5341250000000004</v>
      </c>
      <c r="AH583">
        <v>2</v>
      </c>
      <c r="AI583">
        <v>295889979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ROW(Source!A113)</f>
        <v>113</v>
      </c>
      <c r="B584">
        <v>295889988</v>
      </c>
      <c r="C584">
        <v>295889972</v>
      </c>
      <c r="D584">
        <v>277946622</v>
      </c>
      <c r="E584">
        <v>1</v>
      </c>
      <c r="F584">
        <v>1</v>
      </c>
      <c r="G584">
        <v>1</v>
      </c>
      <c r="H584">
        <v>2</v>
      </c>
      <c r="I584" t="s">
        <v>1083</v>
      </c>
      <c r="J584" t="s">
        <v>1084</v>
      </c>
      <c r="K584" t="s">
        <v>1085</v>
      </c>
      <c r="L584">
        <v>1368</v>
      </c>
      <c r="N584">
        <v>1011</v>
      </c>
      <c r="O584" t="s">
        <v>961</v>
      </c>
      <c r="P584" t="s">
        <v>961</v>
      </c>
      <c r="Q584">
        <v>1</v>
      </c>
      <c r="X584">
        <v>3.69</v>
      </c>
      <c r="Y584">
        <v>0</v>
      </c>
      <c r="Z584">
        <v>12.74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182</v>
      </c>
      <c r="AG584">
        <v>5.1198750000000004</v>
      </c>
      <c r="AH584">
        <v>2</v>
      </c>
      <c r="AI584">
        <v>295889980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ROW(Source!A113)</f>
        <v>113</v>
      </c>
      <c r="B585">
        <v>295889989</v>
      </c>
      <c r="C585">
        <v>295889972</v>
      </c>
      <c r="D585">
        <v>277561081</v>
      </c>
      <c r="E585">
        <v>109</v>
      </c>
      <c r="F585">
        <v>1</v>
      </c>
      <c r="G585">
        <v>1</v>
      </c>
      <c r="H585">
        <v>3</v>
      </c>
      <c r="I585" t="s">
        <v>1290</v>
      </c>
      <c r="J585" t="s">
        <v>3</v>
      </c>
      <c r="K585" t="s">
        <v>1291</v>
      </c>
      <c r="L585">
        <v>1377</v>
      </c>
      <c r="N585">
        <v>1013</v>
      </c>
      <c r="O585" t="s">
        <v>1292</v>
      </c>
      <c r="P585" t="s">
        <v>1292</v>
      </c>
      <c r="Q585">
        <v>1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1</v>
      </c>
      <c r="AD585">
        <v>0</v>
      </c>
      <c r="AE585">
        <v>0</v>
      </c>
      <c r="AF585" t="s">
        <v>24</v>
      </c>
      <c r="AG585">
        <v>0</v>
      </c>
      <c r="AH585">
        <v>3</v>
      </c>
      <c r="AI585">
        <v>-1</v>
      </c>
      <c r="AJ585" t="s">
        <v>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ROW(Source!A113)</f>
        <v>113</v>
      </c>
      <c r="B586">
        <v>295889990</v>
      </c>
      <c r="C586">
        <v>295889972</v>
      </c>
      <c r="D586">
        <v>277565419</v>
      </c>
      <c r="E586">
        <v>109</v>
      </c>
      <c r="F586">
        <v>1</v>
      </c>
      <c r="G586">
        <v>1</v>
      </c>
      <c r="H586">
        <v>3</v>
      </c>
      <c r="I586" t="s">
        <v>1293</v>
      </c>
      <c r="J586" t="s">
        <v>3</v>
      </c>
      <c r="K586" t="s">
        <v>1299</v>
      </c>
      <c r="L586">
        <v>1348</v>
      </c>
      <c r="N586">
        <v>1009</v>
      </c>
      <c r="O586" t="s">
        <v>651</v>
      </c>
      <c r="P586" t="s">
        <v>651</v>
      </c>
      <c r="Q586">
        <v>1000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24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ROW(Source!A113)</f>
        <v>113</v>
      </c>
      <c r="B587">
        <v>295889991</v>
      </c>
      <c r="C587">
        <v>295889972</v>
      </c>
      <c r="D587">
        <v>277565447</v>
      </c>
      <c r="E587">
        <v>109</v>
      </c>
      <c r="F587">
        <v>1</v>
      </c>
      <c r="G587">
        <v>1</v>
      </c>
      <c r="H587">
        <v>3</v>
      </c>
      <c r="I587" t="s">
        <v>1295</v>
      </c>
      <c r="J587" t="s">
        <v>3</v>
      </c>
      <c r="K587" t="s">
        <v>1296</v>
      </c>
      <c r="L587">
        <v>1348</v>
      </c>
      <c r="N587">
        <v>1009</v>
      </c>
      <c r="O587" t="s">
        <v>651</v>
      </c>
      <c r="P587" t="s">
        <v>651</v>
      </c>
      <c r="Q587">
        <v>1000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24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ROW(Source!A113)</f>
        <v>113</v>
      </c>
      <c r="B588">
        <v>295889992</v>
      </c>
      <c r="C588">
        <v>295889972</v>
      </c>
      <c r="D588">
        <v>277565502</v>
      </c>
      <c r="E588">
        <v>109</v>
      </c>
      <c r="F588">
        <v>1</v>
      </c>
      <c r="G588">
        <v>1</v>
      </c>
      <c r="H588">
        <v>3</v>
      </c>
      <c r="I588" t="s">
        <v>1297</v>
      </c>
      <c r="J588" t="s">
        <v>3</v>
      </c>
      <c r="K588" t="s">
        <v>1298</v>
      </c>
      <c r="L588">
        <v>1348</v>
      </c>
      <c r="N588">
        <v>1009</v>
      </c>
      <c r="O588" t="s">
        <v>651</v>
      </c>
      <c r="P588" t="s">
        <v>651</v>
      </c>
      <c r="Q588">
        <v>1000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24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ROW(Source!A114)</f>
        <v>114</v>
      </c>
      <c r="B589">
        <v>295890002</v>
      </c>
      <c r="C589">
        <v>295889993</v>
      </c>
      <c r="D589">
        <v>277560305</v>
      </c>
      <c r="E589">
        <v>109</v>
      </c>
      <c r="F589">
        <v>1</v>
      </c>
      <c r="G589">
        <v>1</v>
      </c>
      <c r="H589">
        <v>1</v>
      </c>
      <c r="I589" t="s">
        <v>1060</v>
      </c>
      <c r="J589" t="s">
        <v>3</v>
      </c>
      <c r="K589" t="s">
        <v>1061</v>
      </c>
      <c r="L589">
        <v>1191</v>
      </c>
      <c r="N589">
        <v>1013</v>
      </c>
      <c r="O589" t="s">
        <v>1062</v>
      </c>
      <c r="P589" t="s">
        <v>1062</v>
      </c>
      <c r="Q589">
        <v>1</v>
      </c>
      <c r="X589">
        <v>92</v>
      </c>
      <c r="Y589">
        <v>0</v>
      </c>
      <c r="Z589">
        <v>0</v>
      </c>
      <c r="AA589">
        <v>0</v>
      </c>
      <c r="AB589">
        <v>477.98</v>
      </c>
      <c r="AC589">
        <v>0</v>
      </c>
      <c r="AD589">
        <v>1</v>
      </c>
      <c r="AE589">
        <v>1</v>
      </c>
      <c r="AF589" t="s">
        <v>188</v>
      </c>
      <c r="AG589">
        <v>176.64</v>
      </c>
      <c r="AH589">
        <v>2</v>
      </c>
      <c r="AI589">
        <v>295889994</v>
      </c>
      <c r="AJ589">
        <v>393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ROW(Source!A114)</f>
        <v>114</v>
      </c>
      <c r="B590">
        <v>295890003</v>
      </c>
      <c r="C590">
        <v>295889993</v>
      </c>
      <c r="D590">
        <v>277560491</v>
      </c>
      <c r="E590">
        <v>109</v>
      </c>
      <c r="F590">
        <v>1</v>
      </c>
      <c r="G590">
        <v>1</v>
      </c>
      <c r="H590">
        <v>1</v>
      </c>
      <c r="I590" t="s">
        <v>1063</v>
      </c>
      <c r="J590" t="s">
        <v>3</v>
      </c>
      <c r="K590" t="s">
        <v>1064</v>
      </c>
      <c r="L590">
        <v>1191</v>
      </c>
      <c r="N590">
        <v>1013</v>
      </c>
      <c r="O590" t="s">
        <v>1062</v>
      </c>
      <c r="P590" t="s">
        <v>1062</v>
      </c>
      <c r="Q590">
        <v>1</v>
      </c>
      <c r="X590">
        <v>32.380000000000003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2</v>
      </c>
      <c r="AF590" t="s">
        <v>187</v>
      </c>
      <c r="AG590">
        <v>59.903000000000006</v>
      </c>
      <c r="AH590">
        <v>2</v>
      </c>
      <c r="AI590">
        <v>295889995</v>
      </c>
      <c r="AJ590">
        <v>394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ROW(Source!A114)</f>
        <v>114</v>
      </c>
      <c r="B591">
        <v>295890004</v>
      </c>
      <c r="C591">
        <v>295889993</v>
      </c>
      <c r="D591">
        <v>277944871</v>
      </c>
      <c r="E591">
        <v>1</v>
      </c>
      <c r="F591">
        <v>1</v>
      </c>
      <c r="G591">
        <v>1</v>
      </c>
      <c r="H591">
        <v>2</v>
      </c>
      <c r="I591" t="s">
        <v>1065</v>
      </c>
      <c r="J591" t="s">
        <v>1066</v>
      </c>
      <c r="K591" t="s">
        <v>1067</v>
      </c>
      <c r="L591">
        <v>1368</v>
      </c>
      <c r="N591">
        <v>1011</v>
      </c>
      <c r="O591" t="s">
        <v>961</v>
      </c>
      <c r="P591" t="s">
        <v>961</v>
      </c>
      <c r="Q591">
        <v>1</v>
      </c>
      <c r="X591">
        <v>9.92</v>
      </c>
      <c r="Y591">
        <v>0</v>
      </c>
      <c r="Z591">
        <v>1233.46</v>
      </c>
      <c r="AA591">
        <v>642.05999999999995</v>
      </c>
      <c r="AB591">
        <v>0</v>
      </c>
      <c r="AC591">
        <v>0</v>
      </c>
      <c r="AD591">
        <v>1</v>
      </c>
      <c r="AE591">
        <v>0</v>
      </c>
      <c r="AF591" t="s">
        <v>187</v>
      </c>
      <c r="AG591">
        <v>18.352</v>
      </c>
      <c r="AH591">
        <v>2</v>
      </c>
      <c r="AI591">
        <v>295889996</v>
      </c>
      <c r="AJ591">
        <v>395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ROW(Source!A114)</f>
        <v>114</v>
      </c>
      <c r="B592">
        <v>295890005</v>
      </c>
      <c r="C592">
        <v>295889993</v>
      </c>
      <c r="D592">
        <v>277945622</v>
      </c>
      <c r="E592">
        <v>1</v>
      </c>
      <c r="F592">
        <v>1</v>
      </c>
      <c r="G592">
        <v>1</v>
      </c>
      <c r="H592">
        <v>2</v>
      </c>
      <c r="I592" t="s">
        <v>1069</v>
      </c>
      <c r="J592" t="s">
        <v>1070</v>
      </c>
      <c r="K592" t="s">
        <v>1071</v>
      </c>
      <c r="L592">
        <v>1368</v>
      </c>
      <c r="N592">
        <v>1011</v>
      </c>
      <c r="O592" t="s">
        <v>961</v>
      </c>
      <c r="P592" t="s">
        <v>961</v>
      </c>
      <c r="Q592">
        <v>1</v>
      </c>
      <c r="X592">
        <v>1.1000000000000001</v>
      </c>
      <c r="Y592">
        <v>0</v>
      </c>
      <c r="Z592">
        <v>189.67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187</v>
      </c>
      <c r="AG592">
        <v>2.0350000000000001</v>
      </c>
      <c r="AH592">
        <v>2</v>
      </c>
      <c r="AI592">
        <v>295889997</v>
      </c>
      <c r="AJ592">
        <v>396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ROW(Source!A114)</f>
        <v>114</v>
      </c>
      <c r="B593">
        <v>295890006</v>
      </c>
      <c r="C593">
        <v>295889993</v>
      </c>
      <c r="D593">
        <v>277945779</v>
      </c>
      <c r="E593">
        <v>1</v>
      </c>
      <c r="F593">
        <v>1</v>
      </c>
      <c r="G593">
        <v>1</v>
      </c>
      <c r="H593">
        <v>2</v>
      </c>
      <c r="I593" t="s">
        <v>1072</v>
      </c>
      <c r="J593" t="s">
        <v>1073</v>
      </c>
      <c r="K593" t="s">
        <v>1074</v>
      </c>
      <c r="L593">
        <v>1368</v>
      </c>
      <c r="N593">
        <v>1011</v>
      </c>
      <c r="O593" t="s">
        <v>961</v>
      </c>
      <c r="P593" t="s">
        <v>961</v>
      </c>
      <c r="Q593">
        <v>1</v>
      </c>
      <c r="X593">
        <v>14.82</v>
      </c>
      <c r="Y593">
        <v>0</v>
      </c>
      <c r="Z593">
        <v>1070.99</v>
      </c>
      <c r="AA593">
        <v>642.05999999999995</v>
      </c>
      <c r="AB593">
        <v>0</v>
      </c>
      <c r="AC593">
        <v>0</v>
      </c>
      <c r="AD593">
        <v>1</v>
      </c>
      <c r="AE593">
        <v>0</v>
      </c>
      <c r="AF593" t="s">
        <v>187</v>
      </c>
      <c r="AG593">
        <v>27.417000000000002</v>
      </c>
      <c r="AH593">
        <v>2</v>
      </c>
      <c r="AI593">
        <v>295889998</v>
      </c>
      <c r="AJ593">
        <v>397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ROW(Source!A114)</f>
        <v>114</v>
      </c>
      <c r="B594">
        <v>295890007</v>
      </c>
      <c r="C594">
        <v>295889993</v>
      </c>
      <c r="D594">
        <v>277945806</v>
      </c>
      <c r="E594">
        <v>1</v>
      </c>
      <c r="F594">
        <v>1</v>
      </c>
      <c r="G594">
        <v>1</v>
      </c>
      <c r="H594">
        <v>2</v>
      </c>
      <c r="I594" t="s">
        <v>1075</v>
      </c>
      <c r="J594" t="s">
        <v>1076</v>
      </c>
      <c r="K594" t="s">
        <v>1077</v>
      </c>
      <c r="L594">
        <v>1368</v>
      </c>
      <c r="N594">
        <v>1011</v>
      </c>
      <c r="O594" t="s">
        <v>961</v>
      </c>
      <c r="P594" t="s">
        <v>961</v>
      </c>
      <c r="Q594">
        <v>1</v>
      </c>
      <c r="X594">
        <v>2.21</v>
      </c>
      <c r="Y594">
        <v>0</v>
      </c>
      <c r="Z594">
        <v>758.04</v>
      </c>
      <c r="AA594">
        <v>477.98</v>
      </c>
      <c r="AB594">
        <v>0</v>
      </c>
      <c r="AC594">
        <v>0</v>
      </c>
      <c r="AD594">
        <v>1</v>
      </c>
      <c r="AE594">
        <v>0</v>
      </c>
      <c r="AF594" t="s">
        <v>187</v>
      </c>
      <c r="AG594">
        <v>4.0884999999999998</v>
      </c>
      <c r="AH594">
        <v>2</v>
      </c>
      <c r="AI594">
        <v>295889999</v>
      </c>
      <c r="AJ594">
        <v>398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ROW(Source!A114)</f>
        <v>114</v>
      </c>
      <c r="B595">
        <v>295890008</v>
      </c>
      <c r="C595">
        <v>295889993</v>
      </c>
      <c r="D595">
        <v>277945914</v>
      </c>
      <c r="E595">
        <v>1</v>
      </c>
      <c r="F595">
        <v>1</v>
      </c>
      <c r="G595">
        <v>1</v>
      </c>
      <c r="H595">
        <v>2</v>
      </c>
      <c r="I595" t="s">
        <v>1079</v>
      </c>
      <c r="J595" t="s">
        <v>1080</v>
      </c>
      <c r="K595" t="s">
        <v>1081</v>
      </c>
      <c r="L595">
        <v>1368</v>
      </c>
      <c r="N595">
        <v>1011</v>
      </c>
      <c r="O595" t="s">
        <v>961</v>
      </c>
      <c r="P595" t="s">
        <v>961</v>
      </c>
      <c r="Q595">
        <v>1</v>
      </c>
      <c r="X595">
        <v>5.43</v>
      </c>
      <c r="Y595">
        <v>0</v>
      </c>
      <c r="Z595">
        <v>1521.77</v>
      </c>
      <c r="AA595">
        <v>549.32000000000005</v>
      </c>
      <c r="AB595">
        <v>0</v>
      </c>
      <c r="AC595">
        <v>0</v>
      </c>
      <c r="AD595">
        <v>1</v>
      </c>
      <c r="AE595">
        <v>0</v>
      </c>
      <c r="AF595" t="s">
        <v>187</v>
      </c>
      <c r="AG595">
        <v>10.045500000000001</v>
      </c>
      <c r="AH595">
        <v>2</v>
      </c>
      <c r="AI595">
        <v>295890000</v>
      </c>
      <c r="AJ595">
        <v>399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ROW(Source!A114)</f>
        <v>114</v>
      </c>
      <c r="B596">
        <v>295890009</v>
      </c>
      <c r="C596">
        <v>295889993</v>
      </c>
      <c r="D596">
        <v>277946622</v>
      </c>
      <c r="E596">
        <v>1</v>
      </c>
      <c r="F596">
        <v>1</v>
      </c>
      <c r="G596">
        <v>1</v>
      </c>
      <c r="H596">
        <v>2</v>
      </c>
      <c r="I596" t="s">
        <v>1083</v>
      </c>
      <c r="J596" t="s">
        <v>1084</v>
      </c>
      <c r="K596" t="s">
        <v>1085</v>
      </c>
      <c r="L596">
        <v>1368</v>
      </c>
      <c r="N596">
        <v>1011</v>
      </c>
      <c r="O596" t="s">
        <v>961</v>
      </c>
      <c r="P596" t="s">
        <v>961</v>
      </c>
      <c r="Q596">
        <v>1</v>
      </c>
      <c r="X596">
        <v>3.69</v>
      </c>
      <c r="Y596">
        <v>0</v>
      </c>
      <c r="Z596">
        <v>12.74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187</v>
      </c>
      <c r="AG596">
        <v>6.8265000000000002</v>
      </c>
      <c r="AH596">
        <v>2</v>
      </c>
      <c r="AI596">
        <v>295890001</v>
      </c>
      <c r="AJ596">
        <v>400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ROW(Source!A114)</f>
        <v>114</v>
      </c>
      <c r="B597">
        <v>295890010</v>
      </c>
      <c r="C597">
        <v>295889993</v>
      </c>
      <c r="D597">
        <v>277561081</v>
      </c>
      <c r="E597">
        <v>109</v>
      </c>
      <c r="F597">
        <v>1</v>
      </c>
      <c r="G597">
        <v>1</v>
      </c>
      <c r="H597">
        <v>3</v>
      </c>
      <c r="I597" t="s">
        <v>1290</v>
      </c>
      <c r="J597" t="s">
        <v>3</v>
      </c>
      <c r="K597" t="s">
        <v>1291</v>
      </c>
      <c r="L597">
        <v>1377</v>
      </c>
      <c r="N597">
        <v>1013</v>
      </c>
      <c r="O597" t="s">
        <v>1292</v>
      </c>
      <c r="P597" t="s">
        <v>1292</v>
      </c>
      <c r="Q597">
        <v>1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1</v>
      </c>
      <c r="AD597">
        <v>0</v>
      </c>
      <c r="AE597">
        <v>0</v>
      </c>
      <c r="AF597" t="s">
        <v>24</v>
      </c>
      <c r="AG597">
        <v>0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ROW(Source!A114)</f>
        <v>114</v>
      </c>
      <c r="B598">
        <v>295890011</v>
      </c>
      <c r="C598">
        <v>295889993</v>
      </c>
      <c r="D598">
        <v>277565419</v>
      </c>
      <c r="E598">
        <v>109</v>
      </c>
      <c r="F598">
        <v>1</v>
      </c>
      <c r="G598">
        <v>1</v>
      </c>
      <c r="H598">
        <v>3</v>
      </c>
      <c r="I598" t="s">
        <v>1293</v>
      </c>
      <c r="J598" t="s">
        <v>3</v>
      </c>
      <c r="K598" t="s">
        <v>1299</v>
      </c>
      <c r="L598">
        <v>1348</v>
      </c>
      <c r="N598">
        <v>1009</v>
      </c>
      <c r="O598" t="s">
        <v>651</v>
      </c>
      <c r="P598" t="s">
        <v>651</v>
      </c>
      <c r="Q598">
        <v>1000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1</v>
      </c>
      <c r="AD598">
        <v>0</v>
      </c>
      <c r="AE598">
        <v>0</v>
      </c>
      <c r="AF598" t="s">
        <v>24</v>
      </c>
      <c r="AG598">
        <v>0</v>
      </c>
      <c r="AH598">
        <v>3</v>
      </c>
      <c r="AI598">
        <v>-1</v>
      </c>
      <c r="AJ598" t="s">
        <v>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ROW(Source!A114)</f>
        <v>114</v>
      </c>
      <c r="B599">
        <v>295890012</v>
      </c>
      <c r="C599">
        <v>295889993</v>
      </c>
      <c r="D599">
        <v>277565447</v>
      </c>
      <c r="E599">
        <v>109</v>
      </c>
      <c r="F599">
        <v>1</v>
      </c>
      <c r="G599">
        <v>1</v>
      </c>
      <c r="H599">
        <v>3</v>
      </c>
      <c r="I599" t="s">
        <v>1295</v>
      </c>
      <c r="J599" t="s">
        <v>3</v>
      </c>
      <c r="K599" t="s">
        <v>1296</v>
      </c>
      <c r="L599">
        <v>1348</v>
      </c>
      <c r="N599">
        <v>1009</v>
      </c>
      <c r="O599" t="s">
        <v>651</v>
      </c>
      <c r="P599" t="s">
        <v>651</v>
      </c>
      <c r="Q599">
        <v>1000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24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ROW(Source!A114)</f>
        <v>114</v>
      </c>
      <c r="B600">
        <v>295890013</v>
      </c>
      <c r="C600">
        <v>295889993</v>
      </c>
      <c r="D600">
        <v>277565502</v>
      </c>
      <c r="E600">
        <v>109</v>
      </c>
      <c r="F600">
        <v>1</v>
      </c>
      <c r="G600">
        <v>1</v>
      </c>
      <c r="H600">
        <v>3</v>
      </c>
      <c r="I600" t="s">
        <v>1297</v>
      </c>
      <c r="J600" t="s">
        <v>3</v>
      </c>
      <c r="K600" t="s">
        <v>1298</v>
      </c>
      <c r="L600">
        <v>1348</v>
      </c>
      <c r="N600">
        <v>1009</v>
      </c>
      <c r="O600" t="s">
        <v>651</v>
      </c>
      <c r="P600" t="s">
        <v>651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24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ROW(Source!A115)</f>
        <v>115</v>
      </c>
      <c r="B601">
        <v>295890023</v>
      </c>
      <c r="C601">
        <v>295890014</v>
      </c>
      <c r="D601">
        <v>277560305</v>
      </c>
      <c r="E601">
        <v>109</v>
      </c>
      <c r="F601">
        <v>1</v>
      </c>
      <c r="G601">
        <v>1</v>
      </c>
      <c r="H601">
        <v>1</v>
      </c>
      <c r="I601" t="s">
        <v>1060</v>
      </c>
      <c r="J601" t="s">
        <v>3</v>
      </c>
      <c r="K601" t="s">
        <v>1061</v>
      </c>
      <c r="L601">
        <v>1191</v>
      </c>
      <c r="N601">
        <v>1013</v>
      </c>
      <c r="O601" t="s">
        <v>1062</v>
      </c>
      <c r="P601" t="s">
        <v>1062</v>
      </c>
      <c r="Q601">
        <v>1</v>
      </c>
      <c r="X601">
        <v>82</v>
      </c>
      <c r="Y601">
        <v>0</v>
      </c>
      <c r="Z601">
        <v>0</v>
      </c>
      <c r="AA601">
        <v>0</v>
      </c>
      <c r="AB601">
        <v>477.98</v>
      </c>
      <c r="AC601">
        <v>0</v>
      </c>
      <c r="AD601">
        <v>1</v>
      </c>
      <c r="AE601">
        <v>1</v>
      </c>
      <c r="AF601" t="s">
        <v>183</v>
      </c>
      <c r="AG601">
        <v>118.08</v>
      </c>
      <c r="AH601">
        <v>2</v>
      </c>
      <c r="AI601">
        <v>295890015</v>
      </c>
      <c r="AJ601">
        <v>401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ROW(Source!A115)</f>
        <v>115</v>
      </c>
      <c r="B602">
        <v>295890024</v>
      </c>
      <c r="C602">
        <v>295890014</v>
      </c>
      <c r="D602">
        <v>277560491</v>
      </c>
      <c r="E602">
        <v>109</v>
      </c>
      <c r="F602">
        <v>1</v>
      </c>
      <c r="G602">
        <v>1</v>
      </c>
      <c r="H602">
        <v>1</v>
      </c>
      <c r="I602" t="s">
        <v>1063</v>
      </c>
      <c r="J602" t="s">
        <v>3</v>
      </c>
      <c r="K602" t="s">
        <v>1064</v>
      </c>
      <c r="L602">
        <v>1191</v>
      </c>
      <c r="N602">
        <v>1013</v>
      </c>
      <c r="O602" t="s">
        <v>1062</v>
      </c>
      <c r="P602" t="s">
        <v>1062</v>
      </c>
      <c r="Q602">
        <v>1</v>
      </c>
      <c r="X602">
        <v>26.42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2</v>
      </c>
      <c r="AF602" t="s">
        <v>182</v>
      </c>
      <c r="AG602">
        <v>36.657750000000007</v>
      </c>
      <c r="AH602">
        <v>2</v>
      </c>
      <c r="AI602">
        <v>295890016</v>
      </c>
      <c r="AJ602">
        <v>402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ROW(Source!A115)</f>
        <v>115</v>
      </c>
      <c r="B603">
        <v>295890025</v>
      </c>
      <c r="C603">
        <v>295890014</v>
      </c>
      <c r="D603">
        <v>277944871</v>
      </c>
      <c r="E603">
        <v>1</v>
      </c>
      <c r="F603">
        <v>1</v>
      </c>
      <c r="G603">
        <v>1</v>
      </c>
      <c r="H603">
        <v>2</v>
      </c>
      <c r="I603" t="s">
        <v>1065</v>
      </c>
      <c r="J603" t="s">
        <v>1066</v>
      </c>
      <c r="K603" t="s">
        <v>1067</v>
      </c>
      <c r="L603">
        <v>1368</v>
      </c>
      <c r="N603">
        <v>1011</v>
      </c>
      <c r="O603" t="s">
        <v>961</v>
      </c>
      <c r="P603" t="s">
        <v>961</v>
      </c>
      <c r="Q603">
        <v>1</v>
      </c>
      <c r="X603">
        <v>8.6999999999999993</v>
      </c>
      <c r="Y603">
        <v>0</v>
      </c>
      <c r="Z603">
        <v>1233.46</v>
      </c>
      <c r="AA603">
        <v>642.05999999999995</v>
      </c>
      <c r="AB603">
        <v>0</v>
      </c>
      <c r="AC603">
        <v>0</v>
      </c>
      <c r="AD603">
        <v>1</v>
      </c>
      <c r="AE603">
        <v>0</v>
      </c>
      <c r="AF603" t="s">
        <v>182</v>
      </c>
      <c r="AG603">
        <v>12.071249999999999</v>
      </c>
      <c r="AH603">
        <v>2</v>
      </c>
      <c r="AI603">
        <v>295890017</v>
      </c>
      <c r="AJ603">
        <v>403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ROW(Source!A115)</f>
        <v>115</v>
      </c>
      <c r="B604">
        <v>295890026</v>
      </c>
      <c r="C604">
        <v>295890014</v>
      </c>
      <c r="D604">
        <v>277945622</v>
      </c>
      <c r="E604">
        <v>1</v>
      </c>
      <c r="F604">
        <v>1</v>
      </c>
      <c r="G604">
        <v>1</v>
      </c>
      <c r="H604">
        <v>2</v>
      </c>
      <c r="I604" t="s">
        <v>1069</v>
      </c>
      <c r="J604" t="s">
        <v>1070</v>
      </c>
      <c r="K604" t="s">
        <v>1071</v>
      </c>
      <c r="L604">
        <v>1368</v>
      </c>
      <c r="N604">
        <v>1011</v>
      </c>
      <c r="O604" t="s">
        <v>961</v>
      </c>
      <c r="P604" t="s">
        <v>961</v>
      </c>
      <c r="Q604">
        <v>1</v>
      </c>
      <c r="X604">
        <v>1.1000000000000001</v>
      </c>
      <c r="Y604">
        <v>0</v>
      </c>
      <c r="Z604">
        <v>189.67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182</v>
      </c>
      <c r="AG604">
        <v>1.5262500000000001</v>
      </c>
      <c r="AH604">
        <v>2</v>
      </c>
      <c r="AI604">
        <v>295890018</v>
      </c>
      <c r="AJ604">
        <v>404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ROW(Source!A115)</f>
        <v>115</v>
      </c>
      <c r="B605">
        <v>295890027</v>
      </c>
      <c r="C605">
        <v>295890014</v>
      </c>
      <c r="D605">
        <v>277945779</v>
      </c>
      <c r="E605">
        <v>1</v>
      </c>
      <c r="F605">
        <v>1</v>
      </c>
      <c r="G605">
        <v>1</v>
      </c>
      <c r="H605">
        <v>2</v>
      </c>
      <c r="I605" t="s">
        <v>1072</v>
      </c>
      <c r="J605" t="s">
        <v>1073</v>
      </c>
      <c r="K605" t="s">
        <v>1074</v>
      </c>
      <c r="L605">
        <v>1368</v>
      </c>
      <c r="N605">
        <v>1011</v>
      </c>
      <c r="O605" t="s">
        <v>961</v>
      </c>
      <c r="P605" t="s">
        <v>961</v>
      </c>
      <c r="Q605">
        <v>1</v>
      </c>
      <c r="X605">
        <v>11.84</v>
      </c>
      <c r="Y605">
        <v>0</v>
      </c>
      <c r="Z605">
        <v>1070.99</v>
      </c>
      <c r="AA605">
        <v>642.05999999999995</v>
      </c>
      <c r="AB605">
        <v>0</v>
      </c>
      <c r="AC605">
        <v>0</v>
      </c>
      <c r="AD605">
        <v>1</v>
      </c>
      <c r="AE605">
        <v>0</v>
      </c>
      <c r="AF605" t="s">
        <v>182</v>
      </c>
      <c r="AG605">
        <v>16.427999999999997</v>
      </c>
      <c r="AH605">
        <v>2</v>
      </c>
      <c r="AI605">
        <v>295890019</v>
      </c>
      <c r="AJ605">
        <v>405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ROW(Source!A115)</f>
        <v>115</v>
      </c>
      <c r="B606">
        <v>295890028</v>
      </c>
      <c r="C606">
        <v>295890014</v>
      </c>
      <c r="D606">
        <v>277945806</v>
      </c>
      <c r="E606">
        <v>1</v>
      </c>
      <c r="F606">
        <v>1</v>
      </c>
      <c r="G606">
        <v>1</v>
      </c>
      <c r="H606">
        <v>2</v>
      </c>
      <c r="I606" t="s">
        <v>1075</v>
      </c>
      <c r="J606" t="s">
        <v>1076</v>
      </c>
      <c r="K606" t="s">
        <v>1077</v>
      </c>
      <c r="L606">
        <v>1368</v>
      </c>
      <c r="N606">
        <v>1011</v>
      </c>
      <c r="O606" t="s">
        <v>961</v>
      </c>
      <c r="P606" t="s">
        <v>961</v>
      </c>
      <c r="Q606">
        <v>1</v>
      </c>
      <c r="X606">
        <v>1.77</v>
      </c>
      <c r="Y606">
        <v>0</v>
      </c>
      <c r="Z606">
        <v>758.04</v>
      </c>
      <c r="AA606">
        <v>477.98</v>
      </c>
      <c r="AB606">
        <v>0</v>
      </c>
      <c r="AC606">
        <v>0</v>
      </c>
      <c r="AD606">
        <v>1</v>
      </c>
      <c r="AE606">
        <v>0</v>
      </c>
      <c r="AF606" t="s">
        <v>182</v>
      </c>
      <c r="AG606">
        <v>2.4558750000000003</v>
      </c>
      <c r="AH606">
        <v>2</v>
      </c>
      <c r="AI606">
        <v>295890020</v>
      </c>
      <c r="AJ606">
        <v>406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ROW(Source!A115)</f>
        <v>115</v>
      </c>
      <c r="B607">
        <v>295890029</v>
      </c>
      <c r="C607">
        <v>295890014</v>
      </c>
      <c r="D607">
        <v>277945914</v>
      </c>
      <c r="E607">
        <v>1</v>
      </c>
      <c r="F607">
        <v>1</v>
      </c>
      <c r="G607">
        <v>1</v>
      </c>
      <c r="H607">
        <v>2</v>
      </c>
      <c r="I607" t="s">
        <v>1079</v>
      </c>
      <c r="J607" t="s">
        <v>1080</v>
      </c>
      <c r="K607" t="s">
        <v>1081</v>
      </c>
      <c r="L607">
        <v>1368</v>
      </c>
      <c r="N607">
        <v>1011</v>
      </c>
      <c r="O607" t="s">
        <v>961</v>
      </c>
      <c r="P607" t="s">
        <v>961</v>
      </c>
      <c r="Q607">
        <v>1</v>
      </c>
      <c r="X607">
        <v>4.1100000000000003</v>
      </c>
      <c r="Y607">
        <v>0</v>
      </c>
      <c r="Z607">
        <v>1521.77</v>
      </c>
      <c r="AA607">
        <v>549.32000000000005</v>
      </c>
      <c r="AB607">
        <v>0</v>
      </c>
      <c r="AC607">
        <v>0</v>
      </c>
      <c r="AD607">
        <v>1</v>
      </c>
      <c r="AE607">
        <v>0</v>
      </c>
      <c r="AF607" t="s">
        <v>182</v>
      </c>
      <c r="AG607">
        <v>5.7026250000000012</v>
      </c>
      <c r="AH607">
        <v>2</v>
      </c>
      <c r="AI607">
        <v>295890021</v>
      </c>
      <c r="AJ607">
        <v>407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ROW(Source!A115)</f>
        <v>115</v>
      </c>
      <c r="B608">
        <v>295890030</v>
      </c>
      <c r="C608">
        <v>295890014</v>
      </c>
      <c r="D608">
        <v>277946622</v>
      </c>
      <c r="E608">
        <v>1</v>
      </c>
      <c r="F608">
        <v>1</v>
      </c>
      <c r="G608">
        <v>1</v>
      </c>
      <c r="H608">
        <v>2</v>
      </c>
      <c r="I608" t="s">
        <v>1083</v>
      </c>
      <c r="J608" t="s">
        <v>1084</v>
      </c>
      <c r="K608" t="s">
        <v>1085</v>
      </c>
      <c r="L608">
        <v>1368</v>
      </c>
      <c r="N608">
        <v>1011</v>
      </c>
      <c r="O608" t="s">
        <v>961</v>
      </c>
      <c r="P608" t="s">
        <v>961</v>
      </c>
      <c r="Q608">
        <v>1</v>
      </c>
      <c r="X608">
        <v>1.86</v>
      </c>
      <c r="Y608">
        <v>0</v>
      </c>
      <c r="Z608">
        <v>12.74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182</v>
      </c>
      <c r="AG608">
        <v>2.5807500000000001</v>
      </c>
      <c r="AH608">
        <v>2</v>
      </c>
      <c r="AI608">
        <v>295890022</v>
      </c>
      <c r="AJ608">
        <v>408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ROW(Source!A115)</f>
        <v>115</v>
      </c>
      <c r="B609">
        <v>295890031</v>
      </c>
      <c r="C609">
        <v>295890014</v>
      </c>
      <c r="D609">
        <v>277561081</v>
      </c>
      <c r="E609">
        <v>109</v>
      </c>
      <c r="F609">
        <v>1</v>
      </c>
      <c r="G609">
        <v>1</v>
      </c>
      <c r="H609">
        <v>3</v>
      </c>
      <c r="I609" t="s">
        <v>1290</v>
      </c>
      <c r="J609" t="s">
        <v>3</v>
      </c>
      <c r="K609" t="s">
        <v>1291</v>
      </c>
      <c r="L609">
        <v>1377</v>
      </c>
      <c r="N609">
        <v>1013</v>
      </c>
      <c r="O609" t="s">
        <v>1292</v>
      </c>
      <c r="P609" t="s">
        <v>1292</v>
      </c>
      <c r="Q609">
        <v>1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1</v>
      </c>
      <c r="AD609">
        <v>0</v>
      </c>
      <c r="AE609">
        <v>0</v>
      </c>
      <c r="AF609" t="s">
        <v>24</v>
      </c>
      <c r="AG609">
        <v>0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ROW(Source!A115)</f>
        <v>115</v>
      </c>
      <c r="B610">
        <v>295890032</v>
      </c>
      <c r="C610">
        <v>295890014</v>
      </c>
      <c r="D610">
        <v>277565419</v>
      </c>
      <c r="E610">
        <v>109</v>
      </c>
      <c r="F610">
        <v>1</v>
      </c>
      <c r="G610">
        <v>1</v>
      </c>
      <c r="H610">
        <v>3</v>
      </c>
      <c r="I610" t="s">
        <v>1293</v>
      </c>
      <c r="J610" t="s">
        <v>3</v>
      </c>
      <c r="K610" t="s">
        <v>1299</v>
      </c>
      <c r="L610">
        <v>1348</v>
      </c>
      <c r="N610">
        <v>1009</v>
      </c>
      <c r="O610" t="s">
        <v>651</v>
      </c>
      <c r="P610" t="s">
        <v>651</v>
      </c>
      <c r="Q610">
        <v>1000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1</v>
      </c>
      <c r="AD610">
        <v>0</v>
      </c>
      <c r="AE610">
        <v>0</v>
      </c>
      <c r="AF610" t="s">
        <v>24</v>
      </c>
      <c r="AG610">
        <v>0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ROW(Source!A115)</f>
        <v>115</v>
      </c>
      <c r="B611">
        <v>295890033</v>
      </c>
      <c r="C611">
        <v>295890014</v>
      </c>
      <c r="D611">
        <v>277565447</v>
      </c>
      <c r="E611">
        <v>109</v>
      </c>
      <c r="F611">
        <v>1</v>
      </c>
      <c r="G611">
        <v>1</v>
      </c>
      <c r="H611">
        <v>3</v>
      </c>
      <c r="I611" t="s">
        <v>1295</v>
      </c>
      <c r="J611" t="s">
        <v>3</v>
      </c>
      <c r="K611" t="s">
        <v>1296</v>
      </c>
      <c r="L611">
        <v>1348</v>
      </c>
      <c r="N611">
        <v>1009</v>
      </c>
      <c r="O611" t="s">
        <v>651</v>
      </c>
      <c r="P611" t="s">
        <v>651</v>
      </c>
      <c r="Q611">
        <v>1000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1</v>
      </c>
      <c r="AD611">
        <v>0</v>
      </c>
      <c r="AE611">
        <v>0</v>
      </c>
      <c r="AF611" t="s">
        <v>24</v>
      </c>
      <c r="AG611">
        <v>0</v>
      </c>
      <c r="AH611">
        <v>3</v>
      </c>
      <c r="AI611">
        <v>-1</v>
      </c>
      <c r="AJ611" t="s">
        <v>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ROW(Source!A115)</f>
        <v>115</v>
      </c>
      <c r="B612">
        <v>295890034</v>
      </c>
      <c r="C612">
        <v>295890014</v>
      </c>
      <c r="D612">
        <v>277565502</v>
      </c>
      <c r="E612">
        <v>109</v>
      </c>
      <c r="F612">
        <v>1</v>
      </c>
      <c r="G612">
        <v>1</v>
      </c>
      <c r="H612">
        <v>3</v>
      </c>
      <c r="I612" t="s">
        <v>1297</v>
      </c>
      <c r="J612" t="s">
        <v>3</v>
      </c>
      <c r="K612" t="s">
        <v>1298</v>
      </c>
      <c r="L612">
        <v>1348</v>
      </c>
      <c r="N612">
        <v>1009</v>
      </c>
      <c r="O612" t="s">
        <v>651</v>
      </c>
      <c r="P612" t="s">
        <v>651</v>
      </c>
      <c r="Q612">
        <v>1000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1</v>
      </c>
      <c r="AD612">
        <v>0</v>
      </c>
      <c r="AE612">
        <v>0</v>
      </c>
      <c r="AF612" t="s">
        <v>24</v>
      </c>
      <c r="AG612">
        <v>0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ROW(Source!A116)</f>
        <v>116</v>
      </c>
      <c r="B613">
        <v>295890044</v>
      </c>
      <c r="C613">
        <v>295890035</v>
      </c>
      <c r="D613">
        <v>277560305</v>
      </c>
      <c r="E613">
        <v>109</v>
      </c>
      <c r="F613">
        <v>1</v>
      </c>
      <c r="G613">
        <v>1</v>
      </c>
      <c r="H613">
        <v>1</v>
      </c>
      <c r="I613" t="s">
        <v>1060</v>
      </c>
      <c r="J613" t="s">
        <v>3</v>
      </c>
      <c r="K613" t="s">
        <v>1061</v>
      </c>
      <c r="L613">
        <v>1191</v>
      </c>
      <c r="N613">
        <v>1013</v>
      </c>
      <c r="O613" t="s">
        <v>1062</v>
      </c>
      <c r="P613" t="s">
        <v>1062</v>
      </c>
      <c r="Q613">
        <v>1</v>
      </c>
      <c r="X613">
        <v>82</v>
      </c>
      <c r="Y613">
        <v>0</v>
      </c>
      <c r="Z613">
        <v>0</v>
      </c>
      <c r="AA613">
        <v>0</v>
      </c>
      <c r="AB613">
        <v>477.98</v>
      </c>
      <c r="AC613">
        <v>0</v>
      </c>
      <c r="AD613">
        <v>1</v>
      </c>
      <c r="AE613">
        <v>1</v>
      </c>
      <c r="AF613" t="s">
        <v>188</v>
      </c>
      <c r="AG613">
        <v>157.44</v>
      </c>
      <c r="AH613">
        <v>2</v>
      </c>
      <c r="AI613">
        <v>295890036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ROW(Source!A116)</f>
        <v>116</v>
      </c>
      <c r="B614">
        <v>295890045</v>
      </c>
      <c r="C614">
        <v>295890035</v>
      </c>
      <c r="D614">
        <v>277560491</v>
      </c>
      <c r="E614">
        <v>109</v>
      </c>
      <c r="F614">
        <v>1</v>
      </c>
      <c r="G614">
        <v>1</v>
      </c>
      <c r="H614">
        <v>1</v>
      </c>
      <c r="I614" t="s">
        <v>1063</v>
      </c>
      <c r="J614" t="s">
        <v>3</v>
      </c>
      <c r="K614" t="s">
        <v>1064</v>
      </c>
      <c r="L614">
        <v>1191</v>
      </c>
      <c r="N614">
        <v>1013</v>
      </c>
      <c r="O614" t="s">
        <v>1062</v>
      </c>
      <c r="P614" t="s">
        <v>1062</v>
      </c>
      <c r="Q614">
        <v>1</v>
      </c>
      <c r="X614">
        <v>26.42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2</v>
      </c>
      <c r="AF614" t="s">
        <v>187</v>
      </c>
      <c r="AG614">
        <v>48.877000000000002</v>
      </c>
      <c r="AH614">
        <v>2</v>
      </c>
      <c r="AI614">
        <v>295890037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ROW(Source!A116)</f>
        <v>116</v>
      </c>
      <c r="B615">
        <v>295890046</v>
      </c>
      <c r="C615">
        <v>295890035</v>
      </c>
      <c r="D615">
        <v>277944871</v>
      </c>
      <c r="E615">
        <v>1</v>
      </c>
      <c r="F615">
        <v>1</v>
      </c>
      <c r="G615">
        <v>1</v>
      </c>
      <c r="H615">
        <v>2</v>
      </c>
      <c r="I615" t="s">
        <v>1065</v>
      </c>
      <c r="J615" t="s">
        <v>1066</v>
      </c>
      <c r="K615" t="s">
        <v>1067</v>
      </c>
      <c r="L615">
        <v>1368</v>
      </c>
      <c r="N615">
        <v>1011</v>
      </c>
      <c r="O615" t="s">
        <v>961</v>
      </c>
      <c r="P615" t="s">
        <v>961</v>
      </c>
      <c r="Q615">
        <v>1</v>
      </c>
      <c r="X615">
        <v>8.6999999999999993</v>
      </c>
      <c r="Y615">
        <v>0</v>
      </c>
      <c r="Z615">
        <v>1233.46</v>
      </c>
      <c r="AA615">
        <v>642.05999999999995</v>
      </c>
      <c r="AB615">
        <v>0</v>
      </c>
      <c r="AC615">
        <v>0</v>
      </c>
      <c r="AD615">
        <v>1</v>
      </c>
      <c r="AE615">
        <v>0</v>
      </c>
      <c r="AF615" t="s">
        <v>187</v>
      </c>
      <c r="AG615">
        <v>16.094999999999999</v>
      </c>
      <c r="AH615">
        <v>2</v>
      </c>
      <c r="AI615">
        <v>295890038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ROW(Source!A116)</f>
        <v>116</v>
      </c>
      <c r="B616">
        <v>295890047</v>
      </c>
      <c r="C616">
        <v>295890035</v>
      </c>
      <c r="D616">
        <v>277945622</v>
      </c>
      <c r="E616">
        <v>1</v>
      </c>
      <c r="F616">
        <v>1</v>
      </c>
      <c r="G616">
        <v>1</v>
      </c>
      <c r="H616">
        <v>2</v>
      </c>
      <c r="I616" t="s">
        <v>1069</v>
      </c>
      <c r="J616" t="s">
        <v>1070</v>
      </c>
      <c r="K616" t="s">
        <v>1071</v>
      </c>
      <c r="L616">
        <v>1368</v>
      </c>
      <c r="N616">
        <v>1011</v>
      </c>
      <c r="O616" t="s">
        <v>961</v>
      </c>
      <c r="P616" t="s">
        <v>961</v>
      </c>
      <c r="Q616">
        <v>1</v>
      </c>
      <c r="X616">
        <v>1.1000000000000001</v>
      </c>
      <c r="Y616">
        <v>0</v>
      </c>
      <c r="Z616">
        <v>189.67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187</v>
      </c>
      <c r="AG616">
        <v>2.0350000000000001</v>
      </c>
      <c r="AH616">
        <v>2</v>
      </c>
      <c r="AI616">
        <v>295890039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ROW(Source!A116)</f>
        <v>116</v>
      </c>
      <c r="B617">
        <v>295890048</v>
      </c>
      <c r="C617">
        <v>295890035</v>
      </c>
      <c r="D617">
        <v>277945779</v>
      </c>
      <c r="E617">
        <v>1</v>
      </c>
      <c r="F617">
        <v>1</v>
      </c>
      <c r="G617">
        <v>1</v>
      </c>
      <c r="H617">
        <v>2</v>
      </c>
      <c r="I617" t="s">
        <v>1072</v>
      </c>
      <c r="J617" t="s">
        <v>1073</v>
      </c>
      <c r="K617" t="s">
        <v>1074</v>
      </c>
      <c r="L617">
        <v>1368</v>
      </c>
      <c r="N617">
        <v>1011</v>
      </c>
      <c r="O617" t="s">
        <v>961</v>
      </c>
      <c r="P617" t="s">
        <v>961</v>
      </c>
      <c r="Q617">
        <v>1</v>
      </c>
      <c r="X617">
        <v>11.84</v>
      </c>
      <c r="Y617">
        <v>0</v>
      </c>
      <c r="Z617">
        <v>1070.99</v>
      </c>
      <c r="AA617">
        <v>642.05999999999995</v>
      </c>
      <c r="AB617">
        <v>0</v>
      </c>
      <c r="AC617">
        <v>0</v>
      </c>
      <c r="AD617">
        <v>1</v>
      </c>
      <c r="AE617">
        <v>0</v>
      </c>
      <c r="AF617" t="s">
        <v>187</v>
      </c>
      <c r="AG617">
        <v>21.904</v>
      </c>
      <c r="AH617">
        <v>2</v>
      </c>
      <c r="AI617">
        <v>295890040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ROW(Source!A116)</f>
        <v>116</v>
      </c>
      <c r="B618">
        <v>295890049</v>
      </c>
      <c r="C618">
        <v>295890035</v>
      </c>
      <c r="D618">
        <v>277945806</v>
      </c>
      <c r="E618">
        <v>1</v>
      </c>
      <c r="F618">
        <v>1</v>
      </c>
      <c r="G618">
        <v>1</v>
      </c>
      <c r="H618">
        <v>2</v>
      </c>
      <c r="I618" t="s">
        <v>1075</v>
      </c>
      <c r="J618" t="s">
        <v>1076</v>
      </c>
      <c r="K618" t="s">
        <v>1077</v>
      </c>
      <c r="L618">
        <v>1368</v>
      </c>
      <c r="N618">
        <v>1011</v>
      </c>
      <c r="O618" t="s">
        <v>961</v>
      </c>
      <c r="P618" t="s">
        <v>961</v>
      </c>
      <c r="Q618">
        <v>1</v>
      </c>
      <c r="X618">
        <v>1.77</v>
      </c>
      <c r="Y618">
        <v>0</v>
      </c>
      <c r="Z618">
        <v>758.04</v>
      </c>
      <c r="AA618">
        <v>477.98</v>
      </c>
      <c r="AB618">
        <v>0</v>
      </c>
      <c r="AC618">
        <v>0</v>
      </c>
      <c r="AD618">
        <v>1</v>
      </c>
      <c r="AE618">
        <v>0</v>
      </c>
      <c r="AF618" t="s">
        <v>187</v>
      </c>
      <c r="AG618">
        <v>3.2745000000000002</v>
      </c>
      <c r="AH618">
        <v>2</v>
      </c>
      <c r="AI618">
        <v>295890041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ROW(Source!A116)</f>
        <v>116</v>
      </c>
      <c r="B619">
        <v>295890050</v>
      </c>
      <c r="C619">
        <v>295890035</v>
      </c>
      <c r="D619">
        <v>277945914</v>
      </c>
      <c r="E619">
        <v>1</v>
      </c>
      <c r="F619">
        <v>1</v>
      </c>
      <c r="G619">
        <v>1</v>
      </c>
      <c r="H619">
        <v>2</v>
      </c>
      <c r="I619" t="s">
        <v>1079</v>
      </c>
      <c r="J619" t="s">
        <v>1080</v>
      </c>
      <c r="K619" t="s">
        <v>1081</v>
      </c>
      <c r="L619">
        <v>1368</v>
      </c>
      <c r="N619">
        <v>1011</v>
      </c>
      <c r="O619" t="s">
        <v>961</v>
      </c>
      <c r="P619" t="s">
        <v>961</v>
      </c>
      <c r="Q619">
        <v>1</v>
      </c>
      <c r="X619">
        <v>4.1100000000000003</v>
      </c>
      <c r="Y619">
        <v>0</v>
      </c>
      <c r="Z619">
        <v>1521.77</v>
      </c>
      <c r="AA619">
        <v>549.32000000000005</v>
      </c>
      <c r="AB619">
        <v>0</v>
      </c>
      <c r="AC619">
        <v>0</v>
      </c>
      <c r="AD619">
        <v>1</v>
      </c>
      <c r="AE619">
        <v>0</v>
      </c>
      <c r="AF619" t="s">
        <v>187</v>
      </c>
      <c r="AG619">
        <v>7.6035000000000013</v>
      </c>
      <c r="AH619">
        <v>2</v>
      </c>
      <c r="AI619">
        <v>295890042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ROW(Source!A116)</f>
        <v>116</v>
      </c>
      <c r="B620">
        <v>295890051</v>
      </c>
      <c r="C620">
        <v>295890035</v>
      </c>
      <c r="D620">
        <v>277946622</v>
      </c>
      <c r="E620">
        <v>1</v>
      </c>
      <c r="F620">
        <v>1</v>
      </c>
      <c r="G620">
        <v>1</v>
      </c>
      <c r="H620">
        <v>2</v>
      </c>
      <c r="I620" t="s">
        <v>1083</v>
      </c>
      <c r="J620" t="s">
        <v>1084</v>
      </c>
      <c r="K620" t="s">
        <v>1085</v>
      </c>
      <c r="L620">
        <v>1368</v>
      </c>
      <c r="N620">
        <v>1011</v>
      </c>
      <c r="O620" t="s">
        <v>961</v>
      </c>
      <c r="P620" t="s">
        <v>961</v>
      </c>
      <c r="Q620">
        <v>1</v>
      </c>
      <c r="X620">
        <v>1.86</v>
      </c>
      <c r="Y620">
        <v>0</v>
      </c>
      <c r="Z620">
        <v>12.74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187</v>
      </c>
      <c r="AG620">
        <v>3.4410000000000003</v>
      </c>
      <c r="AH620">
        <v>2</v>
      </c>
      <c r="AI620">
        <v>295890043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ROW(Source!A116)</f>
        <v>116</v>
      </c>
      <c r="B621">
        <v>295890052</v>
      </c>
      <c r="C621">
        <v>295890035</v>
      </c>
      <c r="D621">
        <v>277561081</v>
      </c>
      <c r="E621">
        <v>109</v>
      </c>
      <c r="F621">
        <v>1</v>
      </c>
      <c r="G621">
        <v>1</v>
      </c>
      <c r="H621">
        <v>3</v>
      </c>
      <c r="I621" t="s">
        <v>1290</v>
      </c>
      <c r="J621" t="s">
        <v>3</v>
      </c>
      <c r="K621" t="s">
        <v>1291</v>
      </c>
      <c r="L621">
        <v>1377</v>
      </c>
      <c r="N621">
        <v>1013</v>
      </c>
      <c r="O621" t="s">
        <v>1292</v>
      </c>
      <c r="P621" t="s">
        <v>1292</v>
      </c>
      <c r="Q621">
        <v>1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1</v>
      </c>
      <c r="AD621">
        <v>0</v>
      </c>
      <c r="AE621">
        <v>0</v>
      </c>
      <c r="AF621" t="s">
        <v>24</v>
      </c>
      <c r="AG621">
        <v>0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ROW(Source!A116)</f>
        <v>116</v>
      </c>
      <c r="B622">
        <v>295890053</v>
      </c>
      <c r="C622">
        <v>295890035</v>
      </c>
      <c r="D622">
        <v>277565419</v>
      </c>
      <c r="E622">
        <v>109</v>
      </c>
      <c r="F622">
        <v>1</v>
      </c>
      <c r="G622">
        <v>1</v>
      </c>
      <c r="H622">
        <v>3</v>
      </c>
      <c r="I622" t="s">
        <v>1293</v>
      </c>
      <c r="J622" t="s">
        <v>3</v>
      </c>
      <c r="K622" t="s">
        <v>1299</v>
      </c>
      <c r="L622">
        <v>1348</v>
      </c>
      <c r="N622">
        <v>1009</v>
      </c>
      <c r="O622" t="s">
        <v>651</v>
      </c>
      <c r="P622" t="s">
        <v>651</v>
      </c>
      <c r="Q622">
        <v>1000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1</v>
      </c>
      <c r="AD622">
        <v>0</v>
      </c>
      <c r="AE622">
        <v>0</v>
      </c>
      <c r="AF622" t="s">
        <v>24</v>
      </c>
      <c r="AG622">
        <v>0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ROW(Source!A116)</f>
        <v>116</v>
      </c>
      <c r="B623">
        <v>295890054</v>
      </c>
      <c r="C623">
        <v>295890035</v>
      </c>
      <c r="D623">
        <v>277565447</v>
      </c>
      <c r="E623">
        <v>109</v>
      </c>
      <c r="F623">
        <v>1</v>
      </c>
      <c r="G623">
        <v>1</v>
      </c>
      <c r="H623">
        <v>3</v>
      </c>
      <c r="I623" t="s">
        <v>1295</v>
      </c>
      <c r="J623" t="s">
        <v>3</v>
      </c>
      <c r="K623" t="s">
        <v>1296</v>
      </c>
      <c r="L623">
        <v>1348</v>
      </c>
      <c r="N623">
        <v>1009</v>
      </c>
      <c r="O623" t="s">
        <v>651</v>
      </c>
      <c r="P623" t="s">
        <v>651</v>
      </c>
      <c r="Q623">
        <v>1000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1</v>
      </c>
      <c r="AD623">
        <v>0</v>
      </c>
      <c r="AE623">
        <v>0</v>
      </c>
      <c r="AF623" t="s">
        <v>24</v>
      </c>
      <c r="AG623">
        <v>0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ROW(Source!A116)</f>
        <v>116</v>
      </c>
      <c r="B624">
        <v>295890055</v>
      </c>
      <c r="C624">
        <v>295890035</v>
      </c>
      <c r="D624">
        <v>277565502</v>
      </c>
      <c r="E624">
        <v>109</v>
      </c>
      <c r="F624">
        <v>1</v>
      </c>
      <c r="G624">
        <v>1</v>
      </c>
      <c r="H624">
        <v>3</v>
      </c>
      <c r="I624" t="s">
        <v>1297</v>
      </c>
      <c r="J624" t="s">
        <v>3</v>
      </c>
      <c r="K624" t="s">
        <v>1298</v>
      </c>
      <c r="L624">
        <v>1348</v>
      </c>
      <c r="N624">
        <v>1009</v>
      </c>
      <c r="O624" t="s">
        <v>651</v>
      </c>
      <c r="P624" t="s">
        <v>651</v>
      </c>
      <c r="Q624">
        <v>1000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1</v>
      </c>
      <c r="AD624">
        <v>0</v>
      </c>
      <c r="AE624">
        <v>0</v>
      </c>
      <c r="AF624" t="s">
        <v>24</v>
      </c>
      <c r="AG624">
        <v>0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ROW(Source!A117)</f>
        <v>117</v>
      </c>
      <c r="B625">
        <v>295890065</v>
      </c>
      <c r="C625">
        <v>295890056</v>
      </c>
      <c r="D625">
        <v>277560307</v>
      </c>
      <c r="E625">
        <v>109</v>
      </c>
      <c r="F625">
        <v>1</v>
      </c>
      <c r="G625">
        <v>1</v>
      </c>
      <c r="H625">
        <v>1</v>
      </c>
      <c r="I625" t="s">
        <v>1086</v>
      </c>
      <c r="J625" t="s">
        <v>3</v>
      </c>
      <c r="K625" t="s">
        <v>1087</v>
      </c>
      <c r="L625">
        <v>1191</v>
      </c>
      <c r="N625">
        <v>1013</v>
      </c>
      <c r="O625" t="s">
        <v>1062</v>
      </c>
      <c r="P625" t="s">
        <v>1062</v>
      </c>
      <c r="Q625">
        <v>1</v>
      </c>
      <c r="X625">
        <v>124</v>
      </c>
      <c r="Y625">
        <v>0</v>
      </c>
      <c r="Z625">
        <v>0</v>
      </c>
      <c r="AA625">
        <v>0</v>
      </c>
      <c r="AB625">
        <v>485.11</v>
      </c>
      <c r="AC625">
        <v>0</v>
      </c>
      <c r="AD625">
        <v>1</v>
      </c>
      <c r="AE625">
        <v>1</v>
      </c>
      <c r="AF625" t="s">
        <v>183</v>
      </c>
      <c r="AG625">
        <v>178.56</v>
      </c>
      <c r="AH625">
        <v>2</v>
      </c>
      <c r="AI625">
        <v>295890057</v>
      </c>
      <c r="AJ625">
        <v>417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ROW(Source!A117)</f>
        <v>117</v>
      </c>
      <c r="B626">
        <v>295890066</v>
      </c>
      <c r="C626">
        <v>295890056</v>
      </c>
      <c r="D626">
        <v>277560491</v>
      </c>
      <c r="E626">
        <v>109</v>
      </c>
      <c r="F626">
        <v>1</v>
      </c>
      <c r="G626">
        <v>1</v>
      </c>
      <c r="H626">
        <v>1</v>
      </c>
      <c r="I626" t="s">
        <v>1063</v>
      </c>
      <c r="J626" t="s">
        <v>3</v>
      </c>
      <c r="K626" t="s">
        <v>1064</v>
      </c>
      <c r="L626">
        <v>1191</v>
      </c>
      <c r="N626">
        <v>1013</v>
      </c>
      <c r="O626" t="s">
        <v>1062</v>
      </c>
      <c r="P626" t="s">
        <v>1062</v>
      </c>
      <c r="Q626">
        <v>1</v>
      </c>
      <c r="X626">
        <v>46.74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2</v>
      </c>
      <c r="AF626" t="s">
        <v>182</v>
      </c>
      <c r="AG626">
        <v>64.851749999999996</v>
      </c>
      <c r="AH626">
        <v>2</v>
      </c>
      <c r="AI626">
        <v>295890058</v>
      </c>
      <c r="AJ626">
        <v>418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ROW(Source!A117)</f>
        <v>117</v>
      </c>
      <c r="B627">
        <v>295890067</v>
      </c>
      <c r="C627">
        <v>295890056</v>
      </c>
      <c r="D627">
        <v>277944871</v>
      </c>
      <c r="E627">
        <v>1</v>
      </c>
      <c r="F627">
        <v>1</v>
      </c>
      <c r="G627">
        <v>1</v>
      </c>
      <c r="H627">
        <v>2</v>
      </c>
      <c r="I627" t="s">
        <v>1065</v>
      </c>
      <c r="J627" t="s">
        <v>1066</v>
      </c>
      <c r="K627" t="s">
        <v>1067</v>
      </c>
      <c r="L627">
        <v>1368</v>
      </c>
      <c r="N627">
        <v>1011</v>
      </c>
      <c r="O627" t="s">
        <v>961</v>
      </c>
      <c r="P627" t="s">
        <v>961</v>
      </c>
      <c r="Q627">
        <v>1</v>
      </c>
      <c r="X627">
        <v>14.7</v>
      </c>
      <c r="Y627">
        <v>0</v>
      </c>
      <c r="Z627">
        <v>1233.46</v>
      </c>
      <c r="AA627">
        <v>642.05999999999995</v>
      </c>
      <c r="AB627">
        <v>0</v>
      </c>
      <c r="AC627">
        <v>0</v>
      </c>
      <c r="AD627">
        <v>1</v>
      </c>
      <c r="AE627">
        <v>0</v>
      </c>
      <c r="AF627" t="s">
        <v>182</v>
      </c>
      <c r="AG627">
        <v>20.396249999999998</v>
      </c>
      <c r="AH627">
        <v>2</v>
      </c>
      <c r="AI627">
        <v>295890059</v>
      </c>
      <c r="AJ627">
        <v>419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ROW(Source!A117)</f>
        <v>117</v>
      </c>
      <c r="B628">
        <v>295890068</v>
      </c>
      <c r="C628">
        <v>295890056</v>
      </c>
      <c r="D628">
        <v>277945622</v>
      </c>
      <c r="E628">
        <v>1</v>
      </c>
      <c r="F628">
        <v>1</v>
      </c>
      <c r="G628">
        <v>1</v>
      </c>
      <c r="H628">
        <v>2</v>
      </c>
      <c r="I628" t="s">
        <v>1069</v>
      </c>
      <c r="J628" t="s">
        <v>1070</v>
      </c>
      <c r="K628" t="s">
        <v>1071</v>
      </c>
      <c r="L628">
        <v>1368</v>
      </c>
      <c r="N628">
        <v>1011</v>
      </c>
      <c r="O628" t="s">
        <v>961</v>
      </c>
      <c r="P628" t="s">
        <v>961</v>
      </c>
      <c r="Q628">
        <v>1</v>
      </c>
      <c r="X628">
        <v>1.3</v>
      </c>
      <c r="Y628">
        <v>0</v>
      </c>
      <c r="Z628">
        <v>189.67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182</v>
      </c>
      <c r="AG628">
        <v>1.8037500000000002</v>
      </c>
      <c r="AH628">
        <v>2</v>
      </c>
      <c r="AI628">
        <v>295890060</v>
      </c>
      <c r="AJ628">
        <v>420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ROW(Source!A117)</f>
        <v>117</v>
      </c>
      <c r="B629">
        <v>295890069</v>
      </c>
      <c r="C629">
        <v>295890056</v>
      </c>
      <c r="D629">
        <v>277945779</v>
      </c>
      <c r="E629">
        <v>1</v>
      </c>
      <c r="F629">
        <v>1</v>
      </c>
      <c r="G629">
        <v>1</v>
      </c>
      <c r="H629">
        <v>2</v>
      </c>
      <c r="I629" t="s">
        <v>1072</v>
      </c>
      <c r="J629" t="s">
        <v>1073</v>
      </c>
      <c r="K629" t="s">
        <v>1074</v>
      </c>
      <c r="L629">
        <v>1368</v>
      </c>
      <c r="N629">
        <v>1011</v>
      </c>
      <c r="O629" t="s">
        <v>961</v>
      </c>
      <c r="P629" t="s">
        <v>961</v>
      </c>
      <c r="Q629">
        <v>1</v>
      </c>
      <c r="X629">
        <v>20.59</v>
      </c>
      <c r="Y629">
        <v>0</v>
      </c>
      <c r="Z629">
        <v>1070.99</v>
      </c>
      <c r="AA629">
        <v>642.05999999999995</v>
      </c>
      <c r="AB629">
        <v>0</v>
      </c>
      <c r="AC629">
        <v>0</v>
      </c>
      <c r="AD629">
        <v>1</v>
      </c>
      <c r="AE629">
        <v>0</v>
      </c>
      <c r="AF629" t="s">
        <v>182</v>
      </c>
      <c r="AG629">
        <v>28.568625000000001</v>
      </c>
      <c r="AH629">
        <v>2</v>
      </c>
      <c r="AI629">
        <v>295890061</v>
      </c>
      <c r="AJ629">
        <v>421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ROW(Source!A117)</f>
        <v>117</v>
      </c>
      <c r="B630">
        <v>295890070</v>
      </c>
      <c r="C630">
        <v>295890056</v>
      </c>
      <c r="D630">
        <v>277945806</v>
      </c>
      <c r="E630">
        <v>1</v>
      </c>
      <c r="F630">
        <v>1</v>
      </c>
      <c r="G630">
        <v>1</v>
      </c>
      <c r="H630">
        <v>2</v>
      </c>
      <c r="I630" t="s">
        <v>1075</v>
      </c>
      <c r="J630" t="s">
        <v>1076</v>
      </c>
      <c r="K630" t="s">
        <v>1077</v>
      </c>
      <c r="L630">
        <v>1368</v>
      </c>
      <c r="N630">
        <v>1011</v>
      </c>
      <c r="O630" t="s">
        <v>961</v>
      </c>
      <c r="P630" t="s">
        <v>961</v>
      </c>
      <c r="Q630">
        <v>1</v>
      </c>
      <c r="X630">
        <v>3.42</v>
      </c>
      <c r="Y630">
        <v>0</v>
      </c>
      <c r="Z630">
        <v>758.04</v>
      </c>
      <c r="AA630">
        <v>477.98</v>
      </c>
      <c r="AB630">
        <v>0</v>
      </c>
      <c r="AC630">
        <v>0</v>
      </c>
      <c r="AD630">
        <v>1</v>
      </c>
      <c r="AE630">
        <v>0</v>
      </c>
      <c r="AF630" t="s">
        <v>182</v>
      </c>
      <c r="AG630">
        <v>4.7452500000000004</v>
      </c>
      <c r="AH630">
        <v>2</v>
      </c>
      <c r="AI630">
        <v>295890062</v>
      </c>
      <c r="AJ630">
        <v>422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ROW(Source!A117)</f>
        <v>117</v>
      </c>
      <c r="B631">
        <v>295890071</v>
      </c>
      <c r="C631">
        <v>295890056</v>
      </c>
      <c r="D631">
        <v>277945914</v>
      </c>
      <c r="E631">
        <v>1</v>
      </c>
      <c r="F631">
        <v>1</v>
      </c>
      <c r="G631">
        <v>1</v>
      </c>
      <c r="H631">
        <v>2</v>
      </c>
      <c r="I631" t="s">
        <v>1079</v>
      </c>
      <c r="J631" t="s">
        <v>1080</v>
      </c>
      <c r="K631" t="s">
        <v>1081</v>
      </c>
      <c r="L631">
        <v>1368</v>
      </c>
      <c r="N631">
        <v>1011</v>
      </c>
      <c r="O631" t="s">
        <v>961</v>
      </c>
      <c r="P631" t="s">
        <v>961</v>
      </c>
      <c r="Q631">
        <v>1</v>
      </c>
      <c r="X631">
        <v>8.0299999999999994</v>
      </c>
      <c r="Y631">
        <v>0</v>
      </c>
      <c r="Z631">
        <v>1521.77</v>
      </c>
      <c r="AA631">
        <v>549.32000000000005</v>
      </c>
      <c r="AB631">
        <v>0</v>
      </c>
      <c r="AC631">
        <v>0</v>
      </c>
      <c r="AD631">
        <v>1</v>
      </c>
      <c r="AE631">
        <v>0</v>
      </c>
      <c r="AF631" t="s">
        <v>182</v>
      </c>
      <c r="AG631">
        <v>11.141624999999999</v>
      </c>
      <c r="AH631">
        <v>2</v>
      </c>
      <c r="AI631">
        <v>295890063</v>
      </c>
      <c r="AJ631">
        <v>423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ROW(Source!A117)</f>
        <v>117</v>
      </c>
      <c r="B632">
        <v>295890072</v>
      </c>
      <c r="C632">
        <v>295890056</v>
      </c>
      <c r="D632">
        <v>277946622</v>
      </c>
      <c r="E632">
        <v>1</v>
      </c>
      <c r="F632">
        <v>1</v>
      </c>
      <c r="G632">
        <v>1</v>
      </c>
      <c r="H632">
        <v>2</v>
      </c>
      <c r="I632" t="s">
        <v>1083</v>
      </c>
      <c r="J632" t="s">
        <v>1084</v>
      </c>
      <c r="K632" t="s">
        <v>1085</v>
      </c>
      <c r="L632">
        <v>1368</v>
      </c>
      <c r="N632">
        <v>1011</v>
      </c>
      <c r="O632" t="s">
        <v>961</v>
      </c>
      <c r="P632" t="s">
        <v>961</v>
      </c>
      <c r="Q632">
        <v>1</v>
      </c>
      <c r="X632">
        <v>12.44</v>
      </c>
      <c r="Y632">
        <v>0</v>
      </c>
      <c r="Z632">
        <v>12.74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182</v>
      </c>
      <c r="AG632">
        <v>17.2605</v>
      </c>
      <c r="AH632">
        <v>2</v>
      </c>
      <c r="AI632">
        <v>295890064</v>
      </c>
      <c r="AJ632">
        <v>424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ROW(Source!A117)</f>
        <v>117</v>
      </c>
      <c r="B633">
        <v>295890073</v>
      </c>
      <c r="C633">
        <v>295890056</v>
      </c>
      <c r="D633">
        <v>277561081</v>
      </c>
      <c r="E633">
        <v>109</v>
      </c>
      <c r="F633">
        <v>1</v>
      </c>
      <c r="G633">
        <v>1</v>
      </c>
      <c r="H633">
        <v>3</v>
      </c>
      <c r="I633" t="s">
        <v>1290</v>
      </c>
      <c r="J633" t="s">
        <v>3</v>
      </c>
      <c r="K633" t="s">
        <v>1291</v>
      </c>
      <c r="L633">
        <v>1377</v>
      </c>
      <c r="N633">
        <v>1013</v>
      </c>
      <c r="O633" t="s">
        <v>1292</v>
      </c>
      <c r="P633" t="s">
        <v>1292</v>
      </c>
      <c r="Q633">
        <v>1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24</v>
      </c>
      <c r="AG633">
        <v>0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ROW(Source!A117)</f>
        <v>117</v>
      </c>
      <c r="B634">
        <v>295890074</v>
      </c>
      <c r="C634">
        <v>295890056</v>
      </c>
      <c r="D634">
        <v>277565419</v>
      </c>
      <c r="E634">
        <v>109</v>
      </c>
      <c r="F634">
        <v>1</v>
      </c>
      <c r="G634">
        <v>1</v>
      </c>
      <c r="H634">
        <v>3</v>
      </c>
      <c r="I634" t="s">
        <v>1293</v>
      </c>
      <c r="J634" t="s">
        <v>3</v>
      </c>
      <c r="K634" t="s">
        <v>1299</v>
      </c>
      <c r="L634">
        <v>1348</v>
      </c>
      <c r="N634">
        <v>1009</v>
      </c>
      <c r="O634" t="s">
        <v>651</v>
      </c>
      <c r="P634" t="s">
        <v>651</v>
      </c>
      <c r="Q634">
        <v>1000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24</v>
      </c>
      <c r="AG634">
        <v>0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ROW(Source!A117)</f>
        <v>117</v>
      </c>
      <c r="B635">
        <v>295890075</v>
      </c>
      <c r="C635">
        <v>295890056</v>
      </c>
      <c r="D635">
        <v>277565447</v>
      </c>
      <c r="E635">
        <v>109</v>
      </c>
      <c r="F635">
        <v>1</v>
      </c>
      <c r="G635">
        <v>1</v>
      </c>
      <c r="H635">
        <v>3</v>
      </c>
      <c r="I635" t="s">
        <v>1295</v>
      </c>
      <c r="J635" t="s">
        <v>3</v>
      </c>
      <c r="K635" t="s">
        <v>1296</v>
      </c>
      <c r="L635">
        <v>1348</v>
      </c>
      <c r="N635">
        <v>1009</v>
      </c>
      <c r="O635" t="s">
        <v>651</v>
      </c>
      <c r="P635" t="s">
        <v>651</v>
      </c>
      <c r="Q635">
        <v>1000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24</v>
      </c>
      <c r="AG635">
        <v>0</v>
      </c>
      <c r="AH635">
        <v>3</v>
      </c>
      <c r="AI635">
        <v>-1</v>
      </c>
      <c r="AJ635" t="s">
        <v>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ROW(Source!A117)</f>
        <v>117</v>
      </c>
      <c r="B636">
        <v>295890076</v>
      </c>
      <c r="C636">
        <v>295890056</v>
      </c>
      <c r="D636">
        <v>277565502</v>
      </c>
      <c r="E636">
        <v>109</v>
      </c>
      <c r="F636">
        <v>1</v>
      </c>
      <c r="G636">
        <v>1</v>
      </c>
      <c r="H636">
        <v>3</v>
      </c>
      <c r="I636" t="s">
        <v>1297</v>
      </c>
      <c r="J636" t="s">
        <v>3</v>
      </c>
      <c r="K636" t="s">
        <v>1298</v>
      </c>
      <c r="L636">
        <v>1348</v>
      </c>
      <c r="N636">
        <v>1009</v>
      </c>
      <c r="O636" t="s">
        <v>651</v>
      </c>
      <c r="P636" t="s">
        <v>651</v>
      </c>
      <c r="Q636">
        <v>1000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 t="s">
        <v>24</v>
      </c>
      <c r="AG636">
        <v>0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ROW(Source!A118)</f>
        <v>118</v>
      </c>
      <c r="B637">
        <v>295890086</v>
      </c>
      <c r="C637">
        <v>295890077</v>
      </c>
      <c r="D637">
        <v>277560307</v>
      </c>
      <c r="E637">
        <v>109</v>
      </c>
      <c r="F637">
        <v>1</v>
      </c>
      <c r="G637">
        <v>1</v>
      </c>
      <c r="H637">
        <v>1</v>
      </c>
      <c r="I637" t="s">
        <v>1086</v>
      </c>
      <c r="J637" t="s">
        <v>3</v>
      </c>
      <c r="K637" t="s">
        <v>1087</v>
      </c>
      <c r="L637">
        <v>1191</v>
      </c>
      <c r="N637">
        <v>1013</v>
      </c>
      <c r="O637" t="s">
        <v>1062</v>
      </c>
      <c r="P637" t="s">
        <v>1062</v>
      </c>
      <c r="Q637">
        <v>1</v>
      </c>
      <c r="X637">
        <v>124</v>
      </c>
      <c r="Y637">
        <v>0</v>
      </c>
      <c r="Z637">
        <v>0</v>
      </c>
      <c r="AA637">
        <v>0</v>
      </c>
      <c r="AB637">
        <v>485.11</v>
      </c>
      <c r="AC637">
        <v>0</v>
      </c>
      <c r="AD637">
        <v>1</v>
      </c>
      <c r="AE637">
        <v>1</v>
      </c>
      <c r="AF637" t="s">
        <v>188</v>
      </c>
      <c r="AG637">
        <v>238.07999999999998</v>
      </c>
      <c r="AH637">
        <v>2</v>
      </c>
      <c r="AI637">
        <v>295890078</v>
      </c>
      <c r="AJ637">
        <v>425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ROW(Source!A118)</f>
        <v>118</v>
      </c>
      <c r="B638">
        <v>295890087</v>
      </c>
      <c r="C638">
        <v>295890077</v>
      </c>
      <c r="D638">
        <v>277560491</v>
      </c>
      <c r="E638">
        <v>109</v>
      </c>
      <c r="F638">
        <v>1</v>
      </c>
      <c r="G638">
        <v>1</v>
      </c>
      <c r="H638">
        <v>1</v>
      </c>
      <c r="I638" t="s">
        <v>1063</v>
      </c>
      <c r="J638" t="s">
        <v>3</v>
      </c>
      <c r="K638" t="s">
        <v>1064</v>
      </c>
      <c r="L638">
        <v>1191</v>
      </c>
      <c r="N638">
        <v>1013</v>
      </c>
      <c r="O638" t="s">
        <v>1062</v>
      </c>
      <c r="P638" t="s">
        <v>1062</v>
      </c>
      <c r="Q638">
        <v>1</v>
      </c>
      <c r="X638">
        <v>46.74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2</v>
      </c>
      <c r="AF638" t="s">
        <v>187</v>
      </c>
      <c r="AG638">
        <v>86.469000000000008</v>
      </c>
      <c r="AH638">
        <v>2</v>
      </c>
      <c r="AI638">
        <v>295890079</v>
      </c>
      <c r="AJ638">
        <v>426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ROW(Source!A118)</f>
        <v>118</v>
      </c>
      <c r="B639">
        <v>295890088</v>
      </c>
      <c r="C639">
        <v>295890077</v>
      </c>
      <c r="D639">
        <v>277944871</v>
      </c>
      <c r="E639">
        <v>1</v>
      </c>
      <c r="F639">
        <v>1</v>
      </c>
      <c r="G639">
        <v>1</v>
      </c>
      <c r="H639">
        <v>2</v>
      </c>
      <c r="I639" t="s">
        <v>1065</v>
      </c>
      <c r="J639" t="s">
        <v>1066</v>
      </c>
      <c r="K639" t="s">
        <v>1067</v>
      </c>
      <c r="L639">
        <v>1368</v>
      </c>
      <c r="N639">
        <v>1011</v>
      </c>
      <c r="O639" t="s">
        <v>961</v>
      </c>
      <c r="P639" t="s">
        <v>961</v>
      </c>
      <c r="Q639">
        <v>1</v>
      </c>
      <c r="X639">
        <v>14.7</v>
      </c>
      <c r="Y639">
        <v>0</v>
      </c>
      <c r="Z639">
        <v>1233.46</v>
      </c>
      <c r="AA639">
        <v>642.05999999999995</v>
      </c>
      <c r="AB639">
        <v>0</v>
      </c>
      <c r="AC639">
        <v>0</v>
      </c>
      <c r="AD639">
        <v>1</v>
      </c>
      <c r="AE639">
        <v>0</v>
      </c>
      <c r="AF639" t="s">
        <v>187</v>
      </c>
      <c r="AG639">
        <v>27.195</v>
      </c>
      <c r="AH639">
        <v>2</v>
      </c>
      <c r="AI639">
        <v>295890080</v>
      </c>
      <c r="AJ639">
        <v>427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ROW(Source!A118)</f>
        <v>118</v>
      </c>
      <c r="B640">
        <v>295890089</v>
      </c>
      <c r="C640">
        <v>295890077</v>
      </c>
      <c r="D640">
        <v>277945622</v>
      </c>
      <c r="E640">
        <v>1</v>
      </c>
      <c r="F640">
        <v>1</v>
      </c>
      <c r="G640">
        <v>1</v>
      </c>
      <c r="H640">
        <v>2</v>
      </c>
      <c r="I640" t="s">
        <v>1069</v>
      </c>
      <c r="J640" t="s">
        <v>1070</v>
      </c>
      <c r="K640" t="s">
        <v>1071</v>
      </c>
      <c r="L640">
        <v>1368</v>
      </c>
      <c r="N640">
        <v>1011</v>
      </c>
      <c r="O640" t="s">
        <v>961</v>
      </c>
      <c r="P640" t="s">
        <v>961</v>
      </c>
      <c r="Q640">
        <v>1</v>
      </c>
      <c r="X640">
        <v>1.3</v>
      </c>
      <c r="Y640">
        <v>0</v>
      </c>
      <c r="Z640">
        <v>189.67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187</v>
      </c>
      <c r="AG640">
        <v>2.4050000000000002</v>
      </c>
      <c r="AH640">
        <v>2</v>
      </c>
      <c r="AI640">
        <v>295890081</v>
      </c>
      <c r="AJ640">
        <v>428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ROW(Source!A118)</f>
        <v>118</v>
      </c>
      <c r="B641">
        <v>295890090</v>
      </c>
      <c r="C641">
        <v>295890077</v>
      </c>
      <c r="D641">
        <v>277945779</v>
      </c>
      <c r="E641">
        <v>1</v>
      </c>
      <c r="F641">
        <v>1</v>
      </c>
      <c r="G641">
        <v>1</v>
      </c>
      <c r="H641">
        <v>2</v>
      </c>
      <c r="I641" t="s">
        <v>1072</v>
      </c>
      <c r="J641" t="s">
        <v>1073</v>
      </c>
      <c r="K641" t="s">
        <v>1074</v>
      </c>
      <c r="L641">
        <v>1368</v>
      </c>
      <c r="N641">
        <v>1011</v>
      </c>
      <c r="O641" t="s">
        <v>961</v>
      </c>
      <c r="P641" t="s">
        <v>961</v>
      </c>
      <c r="Q641">
        <v>1</v>
      </c>
      <c r="X641">
        <v>20.59</v>
      </c>
      <c r="Y641">
        <v>0</v>
      </c>
      <c r="Z641">
        <v>1070.99</v>
      </c>
      <c r="AA641">
        <v>642.05999999999995</v>
      </c>
      <c r="AB641">
        <v>0</v>
      </c>
      <c r="AC641">
        <v>0</v>
      </c>
      <c r="AD641">
        <v>1</v>
      </c>
      <c r="AE641">
        <v>0</v>
      </c>
      <c r="AF641" t="s">
        <v>187</v>
      </c>
      <c r="AG641">
        <v>38.091500000000003</v>
      </c>
      <c r="AH641">
        <v>2</v>
      </c>
      <c r="AI641">
        <v>295890082</v>
      </c>
      <c r="AJ641">
        <v>429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ROW(Source!A118)</f>
        <v>118</v>
      </c>
      <c r="B642">
        <v>295890091</v>
      </c>
      <c r="C642">
        <v>295890077</v>
      </c>
      <c r="D642">
        <v>277945806</v>
      </c>
      <c r="E642">
        <v>1</v>
      </c>
      <c r="F642">
        <v>1</v>
      </c>
      <c r="G642">
        <v>1</v>
      </c>
      <c r="H642">
        <v>2</v>
      </c>
      <c r="I642" t="s">
        <v>1075</v>
      </c>
      <c r="J642" t="s">
        <v>1076</v>
      </c>
      <c r="K642" t="s">
        <v>1077</v>
      </c>
      <c r="L642">
        <v>1368</v>
      </c>
      <c r="N642">
        <v>1011</v>
      </c>
      <c r="O642" t="s">
        <v>961</v>
      </c>
      <c r="P642" t="s">
        <v>961</v>
      </c>
      <c r="Q642">
        <v>1</v>
      </c>
      <c r="X642">
        <v>3.42</v>
      </c>
      <c r="Y642">
        <v>0</v>
      </c>
      <c r="Z642">
        <v>758.04</v>
      </c>
      <c r="AA642">
        <v>477.98</v>
      </c>
      <c r="AB642">
        <v>0</v>
      </c>
      <c r="AC642">
        <v>0</v>
      </c>
      <c r="AD642">
        <v>1</v>
      </c>
      <c r="AE642">
        <v>0</v>
      </c>
      <c r="AF642" t="s">
        <v>187</v>
      </c>
      <c r="AG642">
        <v>6.327</v>
      </c>
      <c r="AH642">
        <v>2</v>
      </c>
      <c r="AI642">
        <v>295890083</v>
      </c>
      <c r="AJ642">
        <v>430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ROW(Source!A118)</f>
        <v>118</v>
      </c>
      <c r="B643">
        <v>295890092</v>
      </c>
      <c r="C643">
        <v>295890077</v>
      </c>
      <c r="D643">
        <v>277945914</v>
      </c>
      <c r="E643">
        <v>1</v>
      </c>
      <c r="F643">
        <v>1</v>
      </c>
      <c r="G643">
        <v>1</v>
      </c>
      <c r="H643">
        <v>2</v>
      </c>
      <c r="I643" t="s">
        <v>1079</v>
      </c>
      <c r="J643" t="s">
        <v>1080</v>
      </c>
      <c r="K643" t="s">
        <v>1081</v>
      </c>
      <c r="L643">
        <v>1368</v>
      </c>
      <c r="N643">
        <v>1011</v>
      </c>
      <c r="O643" t="s">
        <v>961</v>
      </c>
      <c r="P643" t="s">
        <v>961</v>
      </c>
      <c r="Q643">
        <v>1</v>
      </c>
      <c r="X643">
        <v>8.0299999999999994</v>
      </c>
      <c r="Y643">
        <v>0</v>
      </c>
      <c r="Z643">
        <v>1521.77</v>
      </c>
      <c r="AA643">
        <v>549.32000000000005</v>
      </c>
      <c r="AB643">
        <v>0</v>
      </c>
      <c r="AC643">
        <v>0</v>
      </c>
      <c r="AD643">
        <v>1</v>
      </c>
      <c r="AE643">
        <v>0</v>
      </c>
      <c r="AF643" t="s">
        <v>187</v>
      </c>
      <c r="AG643">
        <v>14.855499999999999</v>
      </c>
      <c r="AH643">
        <v>2</v>
      </c>
      <c r="AI643">
        <v>295890084</v>
      </c>
      <c r="AJ643">
        <v>431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ROW(Source!A118)</f>
        <v>118</v>
      </c>
      <c r="B644">
        <v>295890093</v>
      </c>
      <c r="C644">
        <v>295890077</v>
      </c>
      <c r="D644">
        <v>277946622</v>
      </c>
      <c r="E644">
        <v>1</v>
      </c>
      <c r="F644">
        <v>1</v>
      </c>
      <c r="G644">
        <v>1</v>
      </c>
      <c r="H644">
        <v>2</v>
      </c>
      <c r="I644" t="s">
        <v>1083</v>
      </c>
      <c r="J644" t="s">
        <v>1084</v>
      </c>
      <c r="K644" t="s">
        <v>1085</v>
      </c>
      <c r="L644">
        <v>1368</v>
      </c>
      <c r="N644">
        <v>1011</v>
      </c>
      <c r="O644" t="s">
        <v>961</v>
      </c>
      <c r="P644" t="s">
        <v>961</v>
      </c>
      <c r="Q644">
        <v>1</v>
      </c>
      <c r="X644">
        <v>12.44</v>
      </c>
      <c r="Y644">
        <v>0</v>
      </c>
      <c r="Z644">
        <v>12.74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187</v>
      </c>
      <c r="AG644">
        <v>23.013999999999999</v>
      </c>
      <c r="AH644">
        <v>2</v>
      </c>
      <c r="AI644">
        <v>295890085</v>
      </c>
      <c r="AJ644">
        <v>432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ROW(Source!A118)</f>
        <v>118</v>
      </c>
      <c r="B645">
        <v>295890094</v>
      </c>
      <c r="C645">
        <v>295890077</v>
      </c>
      <c r="D645">
        <v>277561081</v>
      </c>
      <c r="E645">
        <v>109</v>
      </c>
      <c r="F645">
        <v>1</v>
      </c>
      <c r="G645">
        <v>1</v>
      </c>
      <c r="H645">
        <v>3</v>
      </c>
      <c r="I645" t="s">
        <v>1290</v>
      </c>
      <c r="J645" t="s">
        <v>3</v>
      </c>
      <c r="K645" t="s">
        <v>1291</v>
      </c>
      <c r="L645">
        <v>1377</v>
      </c>
      <c r="N645">
        <v>1013</v>
      </c>
      <c r="O645" t="s">
        <v>1292</v>
      </c>
      <c r="P645" t="s">
        <v>1292</v>
      </c>
      <c r="Q645">
        <v>1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0</v>
      </c>
      <c r="AE645">
        <v>0</v>
      </c>
      <c r="AF645" t="s">
        <v>24</v>
      </c>
      <c r="AG645">
        <v>0</v>
      </c>
      <c r="AH645">
        <v>3</v>
      </c>
      <c r="AI645">
        <v>-1</v>
      </c>
      <c r="AJ645" t="s">
        <v>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ROW(Source!A118)</f>
        <v>118</v>
      </c>
      <c r="B646">
        <v>295890095</v>
      </c>
      <c r="C646">
        <v>295890077</v>
      </c>
      <c r="D646">
        <v>277565419</v>
      </c>
      <c r="E646">
        <v>109</v>
      </c>
      <c r="F646">
        <v>1</v>
      </c>
      <c r="G646">
        <v>1</v>
      </c>
      <c r="H646">
        <v>3</v>
      </c>
      <c r="I646" t="s">
        <v>1293</v>
      </c>
      <c r="J646" t="s">
        <v>3</v>
      </c>
      <c r="K646" t="s">
        <v>1299</v>
      </c>
      <c r="L646">
        <v>1348</v>
      </c>
      <c r="N646">
        <v>1009</v>
      </c>
      <c r="O646" t="s">
        <v>651</v>
      </c>
      <c r="P646" t="s">
        <v>651</v>
      </c>
      <c r="Q646">
        <v>1000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 t="s">
        <v>24</v>
      </c>
      <c r="AG646">
        <v>0</v>
      </c>
      <c r="AH646">
        <v>3</v>
      </c>
      <c r="AI646">
        <v>-1</v>
      </c>
      <c r="AJ646" t="s">
        <v>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ROW(Source!A118)</f>
        <v>118</v>
      </c>
      <c r="B647">
        <v>295890096</v>
      </c>
      <c r="C647">
        <v>295890077</v>
      </c>
      <c r="D647">
        <v>277565447</v>
      </c>
      <c r="E647">
        <v>109</v>
      </c>
      <c r="F647">
        <v>1</v>
      </c>
      <c r="G647">
        <v>1</v>
      </c>
      <c r="H647">
        <v>3</v>
      </c>
      <c r="I647" t="s">
        <v>1295</v>
      </c>
      <c r="J647" t="s">
        <v>3</v>
      </c>
      <c r="K647" t="s">
        <v>1296</v>
      </c>
      <c r="L647">
        <v>1348</v>
      </c>
      <c r="N647">
        <v>1009</v>
      </c>
      <c r="O647" t="s">
        <v>651</v>
      </c>
      <c r="P647" t="s">
        <v>651</v>
      </c>
      <c r="Q647">
        <v>1000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 t="s">
        <v>24</v>
      </c>
      <c r="AG647">
        <v>0</v>
      </c>
      <c r="AH647">
        <v>3</v>
      </c>
      <c r="AI647">
        <v>-1</v>
      </c>
      <c r="AJ647" t="s">
        <v>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ROW(Source!A118)</f>
        <v>118</v>
      </c>
      <c r="B648">
        <v>295890097</v>
      </c>
      <c r="C648">
        <v>295890077</v>
      </c>
      <c r="D648">
        <v>277565502</v>
      </c>
      <c r="E648">
        <v>109</v>
      </c>
      <c r="F648">
        <v>1</v>
      </c>
      <c r="G648">
        <v>1</v>
      </c>
      <c r="H648">
        <v>3</v>
      </c>
      <c r="I648" t="s">
        <v>1297</v>
      </c>
      <c r="J648" t="s">
        <v>3</v>
      </c>
      <c r="K648" t="s">
        <v>1298</v>
      </c>
      <c r="L648">
        <v>1348</v>
      </c>
      <c r="N648">
        <v>1009</v>
      </c>
      <c r="O648" t="s">
        <v>651</v>
      </c>
      <c r="P648" t="s">
        <v>651</v>
      </c>
      <c r="Q648">
        <v>1000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24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ROW(Source!A119)</f>
        <v>119</v>
      </c>
      <c r="B649">
        <v>295890107</v>
      </c>
      <c r="C649">
        <v>295890098</v>
      </c>
      <c r="D649">
        <v>277560307</v>
      </c>
      <c r="E649">
        <v>109</v>
      </c>
      <c r="F649">
        <v>1</v>
      </c>
      <c r="G649">
        <v>1</v>
      </c>
      <c r="H649">
        <v>1</v>
      </c>
      <c r="I649" t="s">
        <v>1086</v>
      </c>
      <c r="J649" t="s">
        <v>3</v>
      </c>
      <c r="K649" t="s">
        <v>1087</v>
      </c>
      <c r="L649">
        <v>1191</v>
      </c>
      <c r="N649">
        <v>1013</v>
      </c>
      <c r="O649" t="s">
        <v>1062</v>
      </c>
      <c r="P649" t="s">
        <v>1062</v>
      </c>
      <c r="Q649">
        <v>1</v>
      </c>
      <c r="X649">
        <v>102</v>
      </c>
      <c r="Y649">
        <v>0</v>
      </c>
      <c r="Z649">
        <v>0</v>
      </c>
      <c r="AA649">
        <v>0</v>
      </c>
      <c r="AB649">
        <v>485.11</v>
      </c>
      <c r="AC649">
        <v>0</v>
      </c>
      <c r="AD649">
        <v>1</v>
      </c>
      <c r="AE649">
        <v>1</v>
      </c>
      <c r="AF649" t="s">
        <v>183</v>
      </c>
      <c r="AG649">
        <v>146.88</v>
      </c>
      <c r="AH649">
        <v>2</v>
      </c>
      <c r="AI649">
        <v>295890099</v>
      </c>
      <c r="AJ649">
        <v>433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ROW(Source!A119)</f>
        <v>119</v>
      </c>
      <c r="B650">
        <v>295890108</v>
      </c>
      <c r="C650">
        <v>295890098</v>
      </c>
      <c r="D650">
        <v>277560491</v>
      </c>
      <c r="E650">
        <v>109</v>
      </c>
      <c r="F650">
        <v>1</v>
      </c>
      <c r="G650">
        <v>1</v>
      </c>
      <c r="H650">
        <v>1</v>
      </c>
      <c r="I650" t="s">
        <v>1063</v>
      </c>
      <c r="J650" t="s">
        <v>3</v>
      </c>
      <c r="K650" t="s">
        <v>1064</v>
      </c>
      <c r="L650">
        <v>1191</v>
      </c>
      <c r="N650">
        <v>1013</v>
      </c>
      <c r="O650" t="s">
        <v>1062</v>
      </c>
      <c r="P650" t="s">
        <v>1062</v>
      </c>
      <c r="Q650">
        <v>1</v>
      </c>
      <c r="X650">
        <v>36.04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2</v>
      </c>
      <c r="AF650" t="s">
        <v>182</v>
      </c>
      <c r="AG650">
        <v>50.005500000000005</v>
      </c>
      <c r="AH650">
        <v>2</v>
      </c>
      <c r="AI650">
        <v>295890100</v>
      </c>
      <c r="AJ650">
        <v>434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ROW(Source!A119)</f>
        <v>119</v>
      </c>
      <c r="B651">
        <v>295890109</v>
      </c>
      <c r="C651">
        <v>295890098</v>
      </c>
      <c r="D651">
        <v>277944871</v>
      </c>
      <c r="E651">
        <v>1</v>
      </c>
      <c r="F651">
        <v>1</v>
      </c>
      <c r="G651">
        <v>1</v>
      </c>
      <c r="H651">
        <v>2</v>
      </c>
      <c r="I651" t="s">
        <v>1065</v>
      </c>
      <c r="J651" t="s">
        <v>1066</v>
      </c>
      <c r="K651" t="s">
        <v>1067</v>
      </c>
      <c r="L651">
        <v>1368</v>
      </c>
      <c r="N651">
        <v>1011</v>
      </c>
      <c r="O651" t="s">
        <v>961</v>
      </c>
      <c r="P651" t="s">
        <v>961</v>
      </c>
      <c r="Q651">
        <v>1</v>
      </c>
      <c r="X651">
        <v>13</v>
      </c>
      <c r="Y651">
        <v>0</v>
      </c>
      <c r="Z651">
        <v>1233.46</v>
      </c>
      <c r="AA651">
        <v>642.05999999999995</v>
      </c>
      <c r="AB651">
        <v>0</v>
      </c>
      <c r="AC651">
        <v>0</v>
      </c>
      <c r="AD651">
        <v>1</v>
      </c>
      <c r="AE651">
        <v>0</v>
      </c>
      <c r="AF651" t="s">
        <v>182</v>
      </c>
      <c r="AG651">
        <v>18.037500000000001</v>
      </c>
      <c r="AH651">
        <v>2</v>
      </c>
      <c r="AI651">
        <v>295890101</v>
      </c>
      <c r="AJ651">
        <v>435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ROW(Source!A119)</f>
        <v>119</v>
      </c>
      <c r="B652">
        <v>295890110</v>
      </c>
      <c r="C652">
        <v>295890098</v>
      </c>
      <c r="D652">
        <v>277945622</v>
      </c>
      <c r="E652">
        <v>1</v>
      </c>
      <c r="F652">
        <v>1</v>
      </c>
      <c r="G652">
        <v>1</v>
      </c>
      <c r="H652">
        <v>2</v>
      </c>
      <c r="I652" t="s">
        <v>1069</v>
      </c>
      <c r="J652" t="s">
        <v>1070</v>
      </c>
      <c r="K652" t="s">
        <v>1071</v>
      </c>
      <c r="L652">
        <v>1368</v>
      </c>
      <c r="N652">
        <v>1011</v>
      </c>
      <c r="O652" t="s">
        <v>961</v>
      </c>
      <c r="P652" t="s">
        <v>961</v>
      </c>
      <c r="Q652">
        <v>1</v>
      </c>
      <c r="X652">
        <v>1.3</v>
      </c>
      <c r="Y652">
        <v>0</v>
      </c>
      <c r="Z652">
        <v>189.67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182</v>
      </c>
      <c r="AG652">
        <v>1.8037500000000002</v>
      </c>
      <c r="AH652">
        <v>2</v>
      </c>
      <c r="AI652">
        <v>295890102</v>
      </c>
      <c r="AJ652">
        <v>436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ROW(Source!A119)</f>
        <v>119</v>
      </c>
      <c r="B653">
        <v>295890111</v>
      </c>
      <c r="C653">
        <v>295890098</v>
      </c>
      <c r="D653">
        <v>277945779</v>
      </c>
      <c r="E653">
        <v>1</v>
      </c>
      <c r="F653">
        <v>1</v>
      </c>
      <c r="G653">
        <v>1</v>
      </c>
      <c r="H653">
        <v>2</v>
      </c>
      <c r="I653" t="s">
        <v>1072</v>
      </c>
      <c r="J653" t="s">
        <v>1073</v>
      </c>
      <c r="K653" t="s">
        <v>1074</v>
      </c>
      <c r="L653">
        <v>1368</v>
      </c>
      <c r="N653">
        <v>1011</v>
      </c>
      <c r="O653" t="s">
        <v>961</v>
      </c>
      <c r="P653" t="s">
        <v>961</v>
      </c>
      <c r="Q653">
        <v>1</v>
      </c>
      <c r="X653">
        <v>15.26</v>
      </c>
      <c r="Y653">
        <v>0</v>
      </c>
      <c r="Z653">
        <v>1070.99</v>
      </c>
      <c r="AA653">
        <v>642.05999999999995</v>
      </c>
      <c r="AB653">
        <v>0</v>
      </c>
      <c r="AC653">
        <v>0</v>
      </c>
      <c r="AD653">
        <v>1</v>
      </c>
      <c r="AE653">
        <v>0</v>
      </c>
      <c r="AF653" t="s">
        <v>182</v>
      </c>
      <c r="AG653">
        <v>21.173250000000003</v>
      </c>
      <c r="AH653">
        <v>2</v>
      </c>
      <c r="AI653">
        <v>295890103</v>
      </c>
      <c r="AJ653">
        <v>437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ROW(Source!A119)</f>
        <v>119</v>
      </c>
      <c r="B654">
        <v>295890112</v>
      </c>
      <c r="C654">
        <v>295890098</v>
      </c>
      <c r="D654">
        <v>277945806</v>
      </c>
      <c r="E654">
        <v>1</v>
      </c>
      <c r="F654">
        <v>1</v>
      </c>
      <c r="G654">
        <v>1</v>
      </c>
      <c r="H654">
        <v>2</v>
      </c>
      <c r="I654" t="s">
        <v>1075</v>
      </c>
      <c r="J654" t="s">
        <v>1076</v>
      </c>
      <c r="K654" t="s">
        <v>1077</v>
      </c>
      <c r="L654">
        <v>1368</v>
      </c>
      <c r="N654">
        <v>1011</v>
      </c>
      <c r="O654" t="s">
        <v>961</v>
      </c>
      <c r="P654" t="s">
        <v>961</v>
      </c>
      <c r="Q654">
        <v>1</v>
      </c>
      <c r="X654">
        <v>2.52</v>
      </c>
      <c r="Y654">
        <v>0</v>
      </c>
      <c r="Z654">
        <v>758.04</v>
      </c>
      <c r="AA654">
        <v>477.98</v>
      </c>
      <c r="AB654">
        <v>0</v>
      </c>
      <c r="AC654">
        <v>0</v>
      </c>
      <c r="AD654">
        <v>1</v>
      </c>
      <c r="AE654">
        <v>0</v>
      </c>
      <c r="AF654" t="s">
        <v>182</v>
      </c>
      <c r="AG654">
        <v>3.4965000000000006</v>
      </c>
      <c r="AH654">
        <v>2</v>
      </c>
      <c r="AI654">
        <v>295890104</v>
      </c>
      <c r="AJ654">
        <v>438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ROW(Source!A119)</f>
        <v>119</v>
      </c>
      <c r="B655">
        <v>295890113</v>
      </c>
      <c r="C655">
        <v>295890098</v>
      </c>
      <c r="D655">
        <v>277945914</v>
      </c>
      <c r="E655">
        <v>1</v>
      </c>
      <c r="F655">
        <v>1</v>
      </c>
      <c r="G655">
        <v>1</v>
      </c>
      <c r="H655">
        <v>2</v>
      </c>
      <c r="I655" t="s">
        <v>1079</v>
      </c>
      <c r="J655" t="s">
        <v>1080</v>
      </c>
      <c r="K655" t="s">
        <v>1081</v>
      </c>
      <c r="L655">
        <v>1368</v>
      </c>
      <c r="N655">
        <v>1011</v>
      </c>
      <c r="O655" t="s">
        <v>961</v>
      </c>
      <c r="P655" t="s">
        <v>961</v>
      </c>
      <c r="Q655">
        <v>1</v>
      </c>
      <c r="X655">
        <v>5.26</v>
      </c>
      <c r="Y655">
        <v>0</v>
      </c>
      <c r="Z655">
        <v>1521.77</v>
      </c>
      <c r="AA655">
        <v>549.32000000000005</v>
      </c>
      <c r="AB655">
        <v>0</v>
      </c>
      <c r="AC655">
        <v>0</v>
      </c>
      <c r="AD655">
        <v>1</v>
      </c>
      <c r="AE655">
        <v>0</v>
      </c>
      <c r="AF655" t="s">
        <v>182</v>
      </c>
      <c r="AG655">
        <v>7.2982500000000003</v>
      </c>
      <c r="AH655">
        <v>2</v>
      </c>
      <c r="AI655">
        <v>295890105</v>
      </c>
      <c r="AJ655">
        <v>439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ROW(Source!A119)</f>
        <v>119</v>
      </c>
      <c r="B656">
        <v>295890114</v>
      </c>
      <c r="C656">
        <v>295890098</v>
      </c>
      <c r="D656">
        <v>277946622</v>
      </c>
      <c r="E656">
        <v>1</v>
      </c>
      <c r="F656">
        <v>1</v>
      </c>
      <c r="G656">
        <v>1</v>
      </c>
      <c r="H656">
        <v>2</v>
      </c>
      <c r="I656" t="s">
        <v>1083</v>
      </c>
      <c r="J656" t="s">
        <v>1084</v>
      </c>
      <c r="K656" t="s">
        <v>1085</v>
      </c>
      <c r="L656">
        <v>1368</v>
      </c>
      <c r="N656">
        <v>1011</v>
      </c>
      <c r="O656" t="s">
        <v>961</v>
      </c>
      <c r="P656" t="s">
        <v>961</v>
      </c>
      <c r="Q656">
        <v>1</v>
      </c>
      <c r="X656">
        <v>5.83</v>
      </c>
      <c r="Y656">
        <v>0</v>
      </c>
      <c r="Z656">
        <v>12.74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182</v>
      </c>
      <c r="AG656">
        <v>8.089125000000001</v>
      </c>
      <c r="AH656">
        <v>2</v>
      </c>
      <c r="AI656">
        <v>295890106</v>
      </c>
      <c r="AJ656">
        <v>440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ROW(Source!A119)</f>
        <v>119</v>
      </c>
      <c r="B657">
        <v>295890115</v>
      </c>
      <c r="C657">
        <v>295890098</v>
      </c>
      <c r="D657">
        <v>277561081</v>
      </c>
      <c r="E657">
        <v>109</v>
      </c>
      <c r="F657">
        <v>1</v>
      </c>
      <c r="G657">
        <v>1</v>
      </c>
      <c r="H657">
        <v>3</v>
      </c>
      <c r="I657" t="s">
        <v>1290</v>
      </c>
      <c r="J657" t="s">
        <v>3</v>
      </c>
      <c r="K657" t="s">
        <v>1291</v>
      </c>
      <c r="L657">
        <v>1377</v>
      </c>
      <c r="N657">
        <v>1013</v>
      </c>
      <c r="O657" t="s">
        <v>1292</v>
      </c>
      <c r="P657" t="s">
        <v>1292</v>
      </c>
      <c r="Q657">
        <v>1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24</v>
      </c>
      <c r="AG657">
        <v>0</v>
      </c>
      <c r="AH657">
        <v>3</v>
      </c>
      <c r="AI657">
        <v>-1</v>
      </c>
      <c r="AJ657" t="s">
        <v>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ROW(Source!A119)</f>
        <v>119</v>
      </c>
      <c r="B658">
        <v>295890116</v>
      </c>
      <c r="C658">
        <v>295890098</v>
      </c>
      <c r="D658">
        <v>277565419</v>
      </c>
      <c r="E658">
        <v>109</v>
      </c>
      <c r="F658">
        <v>1</v>
      </c>
      <c r="G658">
        <v>1</v>
      </c>
      <c r="H658">
        <v>3</v>
      </c>
      <c r="I658" t="s">
        <v>1293</v>
      </c>
      <c r="J658" t="s">
        <v>3</v>
      </c>
      <c r="K658" t="s">
        <v>1299</v>
      </c>
      <c r="L658">
        <v>1348</v>
      </c>
      <c r="N658">
        <v>1009</v>
      </c>
      <c r="O658" t="s">
        <v>651</v>
      </c>
      <c r="P658" t="s">
        <v>651</v>
      </c>
      <c r="Q658">
        <v>1000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0</v>
      </c>
      <c r="AE658">
        <v>0</v>
      </c>
      <c r="AF658" t="s">
        <v>24</v>
      </c>
      <c r="AG658">
        <v>0</v>
      </c>
      <c r="AH658">
        <v>3</v>
      </c>
      <c r="AI658">
        <v>-1</v>
      </c>
      <c r="AJ658" t="s">
        <v>3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ROW(Source!A119)</f>
        <v>119</v>
      </c>
      <c r="B659">
        <v>295890117</v>
      </c>
      <c r="C659">
        <v>295890098</v>
      </c>
      <c r="D659">
        <v>277565447</v>
      </c>
      <c r="E659">
        <v>109</v>
      </c>
      <c r="F659">
        <v>1</v>
      </c>
      <c r="G659">
        <v>1</v>
      </c>
      <c r="H659">
        <v>3</v>
      </c>
      <c r="I659" t="s">
        <v>1295</v>
      </c>
      <c r="J659" t="s">
        <v>3</v>
      </c>
      <c r="K659" t="s">
        <v>1296</v>
      </c>
      <c r="L659">
        <v>1348</v>
      </c>
      <c r="N659">
        <v>1009</v>
      </c>
      <c r="O659" t="s">
        <v>651</v>
      </c>
      <c r="P659" t="s">
        <v>651</v>
      </c>
      <c r="Q659">
        <v>1000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24</v>
      </c>
      <c r="AG659">
        <v>0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ROW(Source!A119)</f>
        <v>119</v>
      </c>
      <c r="B660">
        <v>295890118</v>
      </c>
      <c r="C660">
        <v>295890098</v>
      </c>
      <c r="D660">
        <v>277565502</v>
      </c>
      <c r="E660">
        <v>109</v>
      </c>
      <c r="F660">
        <v>1</v>
      </c>
      <c r="G660">
        <v>1</v>
      </c>
      <c r="H660">
        <v>3</v>
      </c>
      <c r="I660" t="s">
        <v>1297</v>
      </c>
      <c r="J660" t="s">
        <v>3</v>
      </c>
      <c r="K660" t="s">
        <v>1298</v>
      </c>
      <c r="L660">
        <v>1348</v>
      </c>
      <c r="N660">
        <v>1009</v>
      </c>
      <c r="O660" t="s">
        <v>651</v>
      </c>
      <c r="P660" t="s">
        <v>651</v>
      </c>
      <c r="Q660">
        <v>1000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 t="s">
        <v>24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ROW(Source!A120)</f>
        <v>120</v>
      </c>
      <c r="B661">
        <v>295890128</v>
      </c>
      <c r="C661">
        <v>295890119</v>
      </c>
      <c r="D661">
        <v>277560307</v>
      </c>
      <c r="E661">
        <v>109</v>
      </c>
      <c r="F661">
        <v>1</v>
      </c>
      <c r="G661">
        <v>1</v>
      </c>
      <c r="H661">
        <v>1</v>
      </c>
      <c r="I661" t="s">
        <v>1086</v>
      </c>
      <c r="J661" t="s">
        <v>3</v>
      </c>
      <c r="K661" t="s">
        <v>1087</v>
      </c>
      <c r="L661">
        <v>1191</v>
      </c>
      <c r="N661">
        <v>1013</v>
      </c>
      <c r="O661" t="s">
        <v>1062</v>
      </c>
      <c r="P661" t="s">
        <v>1062</v>
      </c>
      <c r="Q661">
        <v>1</v>
      </c>
      <c r="X661">
        <v>102</v>
      </c>
      <c r="Y661">
        <v>0</v>
      </c>
      <c r="Z661">
        <v>0</v>
      </c>
      <c r="AA661">
        <v>0</v>
      </c>
      <c r="AB661">
        <v>485.11</v>
      </c>
      <c r="AC661">
        <v>0</v>
      </c>
      <c r="AD661">
        <v>1</v>
      </c>
      <c r="AE661">
        <v>1</v>
      </c>
      <c r="AF661" t="s">
        <v>188</v>
      </c>
      <c r="AG661">
        <v>195.84</v>
      </c>
      <c r="AH661">
        <v>2</v>
      </c>
      <c r="AI661">
        <v>295890120</v>
      </c>
      <c r="AJ661">
        <v>441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ROW(Source!A120)</f>
        <v>120</v>
      </c>
      <c r="B662">
        <v>295890129</v>
      </c>
      <c r="C662">
        <v>295890119</v>
      </c>
      <c r="D662">
        <v>277560491</v>
      </c>
      <c r="E662">
        <v>109</v>
      </c>
      <c r="F662">
        <v>1</v>
      </c>
      <c r="G662">
        <v>1</v>
      </c>
      <c r="H662">
        <v>1</v>
      </c>
      <c r="I662" t="s">
        <v>1063</v>
      </c>
      <c r="J662" t="s">
        <v>3</v>
      </c>
      <c r="K662" t="s">
        <v>1064</v>
      </c>
      <c r="L662">
        <v>1191</v>
      </c>
      <c r="N662">
        <v>1013</v>
      </c>
      <c r="O662" t="s">
        <v>1062</v>
      </c>
      <c r="P662" t="s">
        <v>1062</v>
      </c>
      <c r="Q662">
        <v>1</v>
      </c>
      <c r="X662">
        <v>36.04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2</v>
      </c>
      <c r="AF662" t="s">
        <v>187</v>
      </c>
      <c r="AG662">
        <v>66.674000000000007</v>
      </c>
      <c r="AH662">
        <v>2</v>
      </c>
      <c r="AI662">
        <v>295890121</v>
      </c>
      <c r="AJ662">
        <v>442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ROW(Source!A120)</f>
        <v>120</v>
      </c>
      <c r="B663">
        <v>295890130</v>
      </c>
      <c r="C663">
        <v>295890119</v>
      </c>
      <c r="D663">
        <v>277944871</v>
      </c>
      <c r="E663">
        <v>1</v>
      </c>
      <c r="F663">
        <v>1</v>
      </c>
      <c r="G663">
        <v>1</v>
      </c>
      <c r="H663">
        <v>2</v>
      </c>
      <c r="I663" t="s">
        <v>1065</v>
      </c>
      <c r="J663" t="s">
        <v>1066</v>
      </c>
      <c r="K663" t="s">
        <v>1067</v>
      </c>
      <c r="L663">
        <v>1368</v>
      </c>
      <c r="N663">
        <v>1011</v>
      </c>
      <c r="O663" t="s">
        <v>961</v>
      </c>
      <c r="P663" t="s">
        <v>961</v>
      </c>
      <c r="Q663">
        <v>1</v>
      </c>
      <c r="X663">
        <v>13</v>
      </c>
      <c r="Y663">
        <v>0</v>
      </c>
      <c r="Z663">
        <v>1233.46</v>
      </c>
      <c r="AA663">
        <v>642.05999999999995</v>
      </c>
      <c r="AB663">
        <v>0</v>
      </c>
      <c r="AC663">
        <v>0</v>
      </c>
      <c r="AD663">
        <v>1</v>
      </c>
      <c r="AE663">
        <v>0</v>
      </c>
      <c r="AF663" t="s">
        <v>187</v>
      </c>
      <c r="AG663">
        <v>24.05</v>
      </c>
      <c r="AH663">
        <v>2</v>
      </c>
      <c r="AI663">
        <v>295890122</v>
      </c>
      <c r="AJ663">
        <v>443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ROW(Source!A120)</f>
        <v>120</v>
      </c>
      <c r="B664">
        <v>295890131</v>
      </c>
      <c r="C664">
        <v>295890119</v>
      </c>
      <c r="D664">
        <v>277945622</v>
      </c>
      <c r="E664">
        <v>1</v>
      </c>
      <c r="F664">
        <v>1</v>
      </c>
      <c r="G664">
        <v>1</v>
      </c>
      <c r="H664">
        <v>2</v>
      </c>
      <c r="I664" t="s">
        <v>1069</v>
      </c>
      <c r="J664" t="s">
        <v>1070</v>
      </c>
      <c r="K664" t="s">
        <v>1071</v>
      </c>
      <c r="L664">
        <v>1368</v>
      </c>
      <c r="N664">
        <v>1011</v>
      </c>
      <c r="O664" t="s">
        <v>961</v>
      </c>
      <c r="P664" t="s">
        <v>961</v>
      </c>
      <c r="Q664">
        <v>1</v>
      </c>
      <c r="X664">
        <v>1.3</v>
      </c>
      <c r="Y664">
        <v>0</v>
      </c>
      <c r="Z664">
        <v>189.67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187</v>
      </c>
      <c r="AG664">
        <v>2.4050000000000002</v>
      </c>
      <c r="AH664">
        <v>2</v>
      </c>
      <c r="AI664">
        <v>295890123</v>
      </c>
      <c r="AJ664">
        <v>444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ROW(Source!A120)</f>
        <v>120</v>
      </c>
      <c r="B665">
        <v>295890132</v>
      </c>
      <c r="C665">
        <v>295890119</v>
      </c>
      <c r="D665">
        <v>277945779</v>
      </c>
      <c r="E665">
        <v>1</v>
      </c>
      <c r="F665">
        <v>1</v>
      </c>
      <c r="G665">
        <v>1</v>
      </c>
      <c r="H665">
        <v>2</v>
      </c>
      <c r="I665" t="s">
        <v>1072</v>
      </c>
      <c r="J665" t="s">
        <v>1073</v>
      </c>
      <c r="K665" t="s">
        <v>1074</v>
      </c>
      <c r="L665">
        <v>1368</v>
      </c>
      <c r="N665">
        <v>1011</v>
      </c>
      <c r="O665" t="s">
        <v>961</v>
      </c>
      <c r="P665" t="s">
        <v>961</v>
      </c>
      <c r="Q665">
        <v>1</v>
      </c>
      <c r="X665">
        <v>15.26</v>
      </c>
      <c r="Y665">
        <v>0</v>
      </c>
      <c r="Z665">
        <v>1070.99</v>
      </c>
      <c r="AA665">
        <v>642.05999999999995</v>
      </c>
      <c r="AB665">
        <v>0</v>
      </c>
      <c r="AC665">
        <v>0</v>
      </c>
      <c r="AD665">
        <v>1</v>
      </c>
      <c r="AE665">
        <v>0</v>
      </c>
      <c r="AF665" t="s">
        <v>187</v>
      </c>
      <c r="AG665">
        <v>28.231000000000002</v>
      </c>
      <c r="AH665">
        <v>2</v>
      </c>
      <c r="AI665">
        <v>295890124</v>
      </c>
      <c r="AJ665">
        <v>445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ROW(Source!A120)</f>
        <v>120</v>
      </c>
      <c r="B666">
        <v>295890133</v>
      </c>
      <c r="C666">
        <v>295890119</v>
      </c>
      <c r="D666">
        <v>277945806</v>
      </c>
      <c r="E666">
        <v>1</v>
      </c>
      <c r="F666">
        <v>1</v>
      </c>
      <c r="G666">
        <v>1</v>
      </c>
      <c r="H666">
        <v>2</v>
      </c>
      <c r="I666" t="s">
        <v>1075</v>
      </c>
      <c r="J666" t="s">
        <v>1076</v>
      </c>
      <c r="K666" t="s">
        <v>1077</v>
      </c>
      <c r="L666">
        <v>1368</v>
      </c>
      <c r="N666">
        <v>1011</v>
      </c>
      <c r="O666" t="s">
        <v>961</v>
      </c>
      <c r="P666" t="s">
        <v>961</v>
      </c>
      <c r="Q666">
        <v>1</v>
      </c>
      <c r="X666">
        <v>2.52</v>
      </c>
      <c r="Y666">
        <v>0</v>
      </c>
      <c r="Z666">
        <v>758.04</v>
      </c>
      <c r="AA666">
        <v>477.98</v>
      </c>
      <c r="AB666">
        <v>0</v>
      </c>
      <c r="AC666">
        <v>0</v>
      </c>
      <c r="AD666">
        <v>1</v>
      </c>
      <c r="AE666">
        <v>0</v>
      </c>
      <c r="AF666" t="s">
        <v>187</v>
      </c>
      <c r="AG666">
        <v>4.6619999999999999</v>
      </c>
      <c r="AH666">
        <v>2</v>
      </c>
      <c r="AI666">
        <v>295890125</v>
      </c>
      <c r="AJ666">
        <v>446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ROW(Source!A120)</f>
        <v>120</v>
      </c>
      <c r="B667">
        <v>295890134</v>
      </c>
      <c r="C667">
        <v>295890119</v>
      </c>
      <c r="D667">
        <v>277945914</v>
      </c>
      <c r="E667">
        <v>1</v>
      </c>
      <c r="F667">
        <v>1</v>
      </c>
      <c r="G667">
        <v>1</v>
      </c>
      <c r="H667">
        <v>2</v>
      </c>
      <c r="I667" t="s">
        <v>1079</v>
      </c>
      <c r="J667" t="s">
        <v>1080</v>
      </c>
      <c r="K667" t="s">
        <v>1081</v>
      </c>
      <c r="L667">
        <v>1368</v>
      </c>
      <c r="N667">
        <v>1011</v>
      </c>
      <c r="O667" t="s">
        <v>961</v>
      </c>
      <c r="P667" t="s">
        <v>961</v>
      </c>
      <c r="Q667">
        <v>1</v>
      </c>
      <c r="X667">
        <v>5.26</v>
      </c>
      <c r="Y667">
        <v>0</v>
      </c>
      <c r="Z667">
        <v>1521.77</v>
      </c>
      <c r="AA667">
        <v>549.32000000000005</v>
      </c>
      <c r="AB667">
        <v>0</v>
      </c>
      <c r="AC667">
        <v>0</v>
      </c>
      <c r="AD667">
        <v>1</v>
      </c>
      <c r="AE667">
        <v>0</v>
      </c>
      <c r="AF667" t="s">
        <v>187</v>
      </c>
      <c r="AG667">
        <v>9.7309999999999999</v>
      </c>
      <c r="AH667">
        <v>2</v>
      </c>
      <c r="AI667">
        <v>295890126</v>
      </c>
      <c r="AJ667">
        <v>447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ROW(Source!A120)</f>
        <v>120</v>
      </c>
      <c r="B668">
        <v>295890135</v>
      </c>
      <c r="C668">
        <v>295890119</v>
      </c>
      <c r="D668">
        <v>277946622</v>
      </c>
      <c r="E668">
        <v>1</v>
      </c>
      <c r="F668">
        <v>1</v>
      </c>
      <c r="G668">
        <v>1</v>
      </c>
      <c r="H668">
        <v>2</v>
      </c>
      <c r="I668" t="s">
        <v>1083</v>
      </c>
      <c r="J668" t="s">
        <v>1084</v>
      </c>
      <c r="K668" t="s">
        <v>1085</v>
      </c>
      <c r="L668">
        <v>1368</v>
      </c>
      <c r="N668">
        <v>1011</v>
      </c>
      <c r="O668" t="s">
        <v>961</v>
      </c>
      <c r="P668" t="s">
        <v>961</v>
      </c>
      <c r="Q668">
        <v>1</v>
      </c>
      <c r="X668">
        <v>5.83</v>
      </c>
      <c r="Y668">
        <v>0</v>
      </c>
      <c r="Z668">
        <v>12.74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187</v>
      </c>
      <c r="AG668">
        <v>10.785500000000001</v>
      </c>
      <c r="AH668">
        <v>2</v>
      </c>
      <c r="AI668">
        <v>295890127</v>
      </c>
      <c r="AJ668">
        <v>448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ROW(Source!A120)</f>
        <v>120</v>
      </c>
      <c r="B669">
        <v>295890136</v>
      </c>
      <c r="C669">
        <v>295890119</v>
      </c>
      <c r="D669">
        <v>277561081</v>
      </c>
      <c r="E669">
        <v>109</v>
      </c>
      <c r="F669">
        <v>1</v>
      </c>
      <c r="G669">
        <v>1</v>
      </c>
      <c r="H669">
        <v>3</v>
      </c>
      <c r="I669" t="s">
        <v>1290</v>
      </c>
      <c r="J669" t="s">
        <v>3</v>
      </c>
      <c r="K669" t="s">
        <v>1291</v>
      </c>
      <c r="L669">
        <v>1377</v>
      </c>
      <c r="N669">
        <v>1013</v>
      </c>
      <c r="O669" t="s">
        <v>1292</v>
      </c>
      <c r="P669" t="s">
        <v>1292</v>
      </c>
      <c r="Q669">
        <v>1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 t="s">
        <v>24</v>
      </c>
      <c r="AG669">
        <v>0</v>
      </c>
      <c r="AH669">
        <v>3</v>
      </c>
      <c r="AI669">
        <v>-1</v>
      </c>
      <c r="AJ669" t="s">
        <v>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ROW(Source!A120)</f>
        <v>120</v>
      </c>
      <c r="B670">
        <v>295890137</v>
      </c>
      <c r="C670">
        <v>295890119</v>
      </c>
      <c r="D670">
        <v>277565419</v>
      </c>
      <c r="E670">
        <v>109</v>
      </c>
      <c r="F670">
        <v>1</v>
      </c>
      <c r="G670">
        <v>1</v>
      </c>
      <c r="H670">
        <v>3</v>
      </c>
      <c r="I670" t="s">
        <v>1293</v>
      </c>
      <c r="J670" t="s">
        <v>3</v>
      </c>
      <c r="K670" t="s">
        <v>1299</v>
      </c>
      <c r="L670">
        <v>1348</v>
      </c>
      <c r="N670">
        <v>1009</v>
      </c>
      <c r="O670" t="s">
        <v>651</v>
      </c>
      <c r="P670" t="s">
        <v>651</v>
      </c>
      <c r="Q670">
        <v>1000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24</v>
      </c>
      <c r="AG670">
        <v>0</v>
      </c>
      <c r="AH670">
        <v>3</v>
      </c>
      <c r="AI670">
        <v>-1</v>
      </c>
      <c r="AJ670" t="s">
        <v>3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ROW(Source!A120)</f>
        <v>120</v>
      </c>
      <c r="B671">
        <v>295890138</v>
      </c>
      <c r="C671">
        <v>295890119</v>
      </c>
      <c r="D671">
        <v>277565447</v>
      </c>
      <c r="E671">
        <v>109</v>
      </c>
      <c r="F671">
        <v>1</v>
      </c>
      <c r="G671">
        <v>1</v>
      </c>
      <c r="H671">
        <v>3</v>
      </c>
      <c r="I671" t="s">
        <v>1295</v>
      </c>
      <c r="J671" t="s">
        <v>3</v>
      </c>
      <c r="K671" t="s">
        <v>1296</v>
      </c>
      <c r="L671">
        <v>1348</v>
      </c>
      <c r="N671">
        <v>1009</v>
      </c>
      <c r="O671" t="s">
        <v>651</v>
      </c>
      <c r="P671" t="s">
        <v>651</v>
      </c>
      <c r="Q671">
        <v>1000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1</v>
      </c>
      <c r="AD671">
        <v>0</v>
      </c>
      <c r="AE671">
        <v>0</v>
      </c>
      <c r="AF671" t="s">
        <v>24</v>
      </c>
      <c r="AG671">
        <v>0</v>
      </c>
      <c r="AH671">
        <v>3</v>
      </c>
      <c r="AI671">
        <v>-1</v>
      </c>
      <c r="AJ671" t="s">
        <v>3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ROW(Source!A120)</f>
        <v>120</v>
      </c>
      <c r="B672">
        <v>295890139</v>
      </c>
      <c r="C672">
        <v>295890119</v>
      </c>
      <c r="D672">
        <v>277565502</v>
      </c>
      <c r="E672">
        <v>109</v>
      </c>
      <c r="F672">
        <v>1</v>
      </c>
      <c r="G672">
        <v>1</v>
      </c>
      <c r="H672">
        <v>3</v>
      </c>
      <c r="I672" t="s">
        <v>1297</v>
      </c>
      <c r="J672" t="s">
        <v>3</v>
      </c>
      <c r="K672" t="s">
        <v>1298</v>
      </c>
      <c r="L672">
        <v>1348</v>
      </c>
      <c r="N672">
        <v>1009</v>
      </c>
      <c r="O672" t="s">
        <v>651</v>
      </c>
      <c r="P672" t="s">
        <v>651</v>
      </c>
      <c r="Q672">
        <v>1000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1</v>
      </c>
      <c r="AD672">
        <v>0</v>
      </c>
      <c r="AE672">
        <v>0</v>
      </c>
      <c r="AF672" t="s">
        <v>24</v>
      </c>
      <c r="AG672">
        <v>0</v>
      </c>
      <c r="AH672">
        <v>3</v>
      </c>
      <c r="AI672">
        <v>-1</v>
      </c>
      <c r="AJ672" t="s">
        <v>3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ROW(Source!A121)</f>
        <v>121</v>
      </c>
      <c r="B673">
        <v>295890149</v>
      </c>
      <c r="C673">
        <v>295890140</v>
      </c>
      <c r="D673">
        <v>277560299</v>
      </c>
      <c r="E673">
        <v>109</v>
      </c>
      <c r="F673">
        <v>1</v>
      </c>
      <c r="G673">
        <v>1</v>
      </c>
      <c r="H673">
        <v>1</v>
      </c>
      <c r="I673" t="s">
        <v>1088</v>
      </c>
      <c r="J673" t="s">
        <v>3</v>
      </c>
      <c r="K673" t="s">
        <v>1089</v>
      </c>
      <c r="L673">
        <v>1191</v>
      </c>
      <c r="N673">
        <v>1013</v>
      </c>
      <c r="O673" t="s">
        <v>1062</v>
      </c>
      <c r="P673" t="s">
        <v>1062</v>
      </c>
      <c r="Q673">
        <v>1</v>
      </c>
      <c r="X673">
        <v>93.3</v>
      </c>
      <c r="Y673">
        <v>0</v>
      </c>
      <c r="Z673">
        <v>0</v>
      </c>
      <c r="AA673">
        <v>0</v>
      </c>
      <c r="AB673">
        <v>467.28</v>
      </c>
      <c r="AC673">
        <v>0</v>
      </c>
      <c r="AD673">
        <v>1</v>
      </c>
      <c r="AE673">
        <v>1</v>
      </c>
      <c r="AF673" t="s">
        <v>218</v>
      </c>
      <c r="AG673">
        <v>132.95249999999999</v>
      </c>
      <c r="AH673">
        <v>2</v>
      </c>
      <c r="AI673">
        <v>295890141</v>
      </c>
      <c r="AJ673">
        <v>449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ROW(Source!A121)</f>
        <v>121</v>
      </c>
      <c r="B674">
        <v>295890150</v>
      </c>
      <c r="C674">
        <v>295890140</v>
      </c>
      <c r="D674">
        <v>277560491</v>
      </c>
      <c r="E674">
        <v>109</v>
      </c>
      <c r="F674">
        <v>1</v>
      </c>
      <c r="G674">
        <v>1</v>
      </c>
      <c r="H674">
        <v>1</v>
      </c>
      <c r="I674" t="s">
        <v>1063</v>
      </c>
      <c r="J674" t="s">
        <v>3</v>
      </c>
      <c r="K674" t="s">
        <v>1064</v>
      </c>
      <c r="L674">
        <v>1191</v>
      </c>
      <c r="N674">
        <v>1013</v>
      </c>
      <c r="O674" t="s">
        <v>1062</v>
      </c>
      <c r="P674" t="s">
        <v>1062</v>
      </c>
      <c r="Q674">
        <v>1</v>
      </c>
      <c r="X674">
        <v>35.159999999999997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2</v>
      </c>
      <c r="AF674" t="s">
        <v>217</v>
      </c>
      <c r="AG674">
        <v>47.465999999999994</v>
      </c>
      <c r="AH674">
        <v>2</v>
      </c>
      <c r="AI674">
        <v>295890142</v>
      </c>
      <c r="AJ674">
        <v>450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ROW(Source!A121)</f>
        <v>121</v>
      </c>
      <c r="B675">
        <v>295890151</v>
      </c>
      <c r="C675">
        <v>295890140</v>
      </c>
      <c r="D675">
        <v>277944871</v>
      </c>
      <c r="E675">
        <v>1</v>
      </c>
      <c r="F675">
        <v>1</v>
      </c>
      <c r="G675">
        <v>1</v>
      </c>
      <c r="H675">
        <v>2</v>
      </c>
      <c r="I675" t="s">
        <v>1065</v>
      </c>
      <c r="J675" t="s">
        <v>1066</v>
      </c>
      <c r="K675" t="s">
        <v>1067</v>
      </c>
      <c r="L675">
        <v>1368</v>
      </c>
      <c r="N675">
        <v>1011</v>
      </c>
      <c r="O675" t="s">
        <v>961</v>
      </c>
      <c r="P675" t="s">
        <v>961</v>
      </c>
      <c r="Q675">
        <v>1</v>
      </c>
      <c r="X675">
        <v>12</v>
      </c>
      <c r="Y675">
        <v>0</v>
      </c>
      <c r="Z675">
        <v>1233.46</v>
      </c>
      <c r="AA675">
        <v>642.05999999999995</v>
      </c>
      <c r="AB675">
        <v>0</v>
      </c>
      <c r="AC675">
        <v>0</v>
      </c>
      <c r="AD675">
        <v>1</v>
      </c>
      <c r="AE675">
        <v>0</v>
      </c>
      <c r="AF675" t="s">
        <v>217</v>
      </c>
      <c r="AG675">
        <v>16.2</v>
      </c>
      <c r="AH675">
        <v>2</v>
      </c>
      <c r="AI675">
        <v>295890143</v>
      </c>
      <c r="AJ675">
        <v>451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ROW(Source!A121)</f>
        <v>121</v>
      </c>
      <c r="B676">
        <v>295890152</v>
      </c>
      <c r="C676">
        <v>295890140</v>
      </c>
      <c r="D676">
        <v>277945622</v>
      </c>
      <c r="E676">
        <v>1</v>
      </c>
      <c r="F676">
        <v>1</v>
      </c>
      <c r="G676">
        <v>1</v>
      </c>
      <c r="H676">
        <v>2</v>
      </c>
      <c r="I676" t="s">
        <v>1069</v>
      </c>
      <c r="J676" t="s">
        <v>1070</v>
      </c>
      <c r="K676" t="s">
        <v>1071</v>
      </c>
      <c r="L676">
        <v>1368</v>
      </c>
      <c r="N676">
        <v>1011</v>
      </c>
      <c r="O676" t="s">
        <v>961</v>
      </c>
      <c r="P676" t="s">
        <v>961</v>
      </c>
      <c r="Q676">
        <v>1</v>
      </c>
      <c r="X676">
        <v>1.1000000000000001</v>
      </c>
      <c r="Y676">
        <v>0</v>
      </c>
      <c r="Z676">
        <v>189.67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217</v>
      </c>
      <c r="AG676">
        <v>1.4850000000000001</v>
      </c>
      <c r="AH676">
        <v>2</v>
      </c>
      <c r="AI676">
        <v>295890144</v>
      </c>
      <c r="AJ676">
        <v>452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ROW(Source!A121)</f>
        <v>121</v>
      </c>
      <c r="B677">
        <v>295890153</v>
      </c>
      <c r="C677">
        <v>295890140</v>
      </c>
      <c r="D677">
        <v>277945779</v>
      </c>
      <c r="E677">
        <v>1</v>
      </c>
      <c r="F677">
        <v>1</v>
      </c>
      <c r="G677">
        <v>1</v>
      </c>
      <c r="H677">
        <v>2</v>
      </c>
      <c r="I677" t="s">
        <v>1072</v>
      </c>
      <c r="J677" t="s">
        <v>1073</v>
      </c>
      <c r="K677" t="s">
        <v>1074</v>
      </c>
      <c r="L677">
        <v>1368</v>
      </c>
      <c r="N677">
        <v>1011</v>
      </c>
      <c r="O677" t="s">
        <v>961</v>
      </c>
      <c r="P677" t="s">
        <v>961</v>
      </c>
      <c r="Q677">
        <v>1</v>
      </c>
      <c r="X677">
        <v>15.46</v>
      </c>
      <c r="Y677">
        <v>0</v>
      </c>
      <c r="Z677">
        <v>1070.99</v>
      </c>
      <c r="AA677">
        <v>642.05999999999995</v>
      </c>
      <c r="AB677">
        <v>0</v>
      </c>
      <c r="AC677">
        <v>0</v>
      </c>
      <c r="AD677">
        <v>1</v>
      </c>
      <c r="AE677">
        <v>0</v>
      </c>
      <c r="AF677" t="s">
        <v>217</v>
      </c>
      <c r="AG677">
        <v>20.871000000000002</v>
      </c>
      <c r="AH677">
        <v>2</v>
      </c>
      <c r="AI677">
        <v>295890145</v>
      </c>
      <c r="AJ677">
        <v>453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ROW(Source!A121)</f>
        <v>121</v>
      </c>
      <c r="B678">
        <v>295890154</v>
      </c>
      <c r="C678">
        <v>295890140</v>
      </c>
      <c r="D678">
        <v>277945806</v>
      </c>
      <c r="E678">
        <v>1</v>
      </c>
      <c r="F678">
        <v>1</v>
      </c>
      <c r="G678">
        <v>1</v>
      </c>
      <c r="H678">
        <v>2</v>
      </c>
      <c r="I678" t="s">
        <v>1075</v>
      </c>
      <c r="J678" t="s">
        <v>1076</v>
      </c>
      <c r="K678" t="s">
        <v>1077</v>
      </c>
      <c r="L678">
        <v>1368</v>
      </c>
      <c r="N678">
        <v>1011</v>
      </c>
      <c r="O678" t="s">
        <v>961</v>
      </c>
      <c r="P678" t="s">
        <v>961</v>
      </c>
      <c r="Q678">
        <v>1</v>
      </c>
      <c r="X678">
        <v>2.36</v>
      </c>
      <c r="Y678">
        <v>0</v>
      </c>
      <c r="Z678">
        <v>758.04</v>
      </c>
      <c r="AA678">
        <v>477.98</v>
      </c>
      <c r="AB678">
        <v>0</v>
      </c>
      <c r="AC678">
        <v>0</v>
      </c>
      <c r="AD678">
        <v>1</v>
      </c>
      <c r="AE678">
        <v>0</v>
      </c>
      <c r="AF678" t="s">
        <v>217</v>
      </c>
      <c r="AG678">
        <v>3.1859999999999999</v>
      </c>
      <c r="AH678">
        <v>2</v>
      </c>
      <c r="AI678">
        <v>295890146</v>
      </c>
      <c r="AJ678">
        <v>454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ROW(Source!A121)</f>
        <v>121</v>
      </c>
      <c r="B679">
        <v>295890155</v>
      </c>
      <c r="C679">
        <v>295890140</v>
      </c>
      <c r="D679">
        <v>277945914</v>
      </c>
      <c r="E679">
        <v>1</v>
      </c>
      <c r="F679">
        <v>1</v>
      </c>
      <c r="G679">
        <v>1</v>
      </c>
      <c r="H679">
        <v>2</v>
      </c>
      <c r="I679" t="s">
        <v>1079</v>
      </c>
      <c r="J679" t="s">
        <v>1080</v>
      </c>
      <c r="K679" t="s">
        <v>1081</v>
      </c>
      <c r="L679">
        <v>1368</v>
      </c>
      <c r="N679">
        <v>1011</v>
      </c>
      <c r="O679" t="s">
        <v>961</v>
      </c>
      <c r="P679" t="s">
        <v>961</v>
      </c>
      <c r="Q679">
        <v>1</v>
      </c>
      <c r="X679">
        <v>5.34</v>
      </c>
      <c r="Y679">
        <v>0</v>
      </c>
      <c r="Z679">
        <v>1521.77</v>
      </c>
      <c r="AA679">
        <v>549.32000000000005</v>
      </c>
      <c r="AB679">
        <v>0</v>
      </c>
      <c r="AC679">
        <v>0</v>
      </c>
      <c r="AD679">
        <v>1</v>
      </c>
      <c r="AE679">
        <v>0</v>
      </c>
      <c r="AF679" t="s">
        <v>217</v>
      </c>
      <c r="AG679">
        <v>7.2089999999999996</v>
      </c>
      <c r="AH679">
        <v>2</v>
      </c>
      <c r="AI679">
        <v>295890147</v>
      </c>
      <c r="AJ679">
        <v>455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ROW(Source!A121)</f>
        <v>121</v>
      </c>
      <c r="B680">
        <v>295890156</v>
      </c>
      <c r="C680">
        <v>295890140</v>
      </c>
      <c r="D680">
        <v>277946622</v>
      </c>
      <c r="E680">
        <v>1</v>
      </c>
      <c r="F680">
        <v>1</v>
      </c>
      <c r="G680">
        <v>1</v>
      </c>
      <c r="H680">
        <v>2</v>
      </c>
      <c r="I680" t="s">
        <v>1083</v>
      </c>
      <c r="J680" t="s">
        <v>1084</v>
      </c>
      <c r="K680" t="s">
        <v>1085</v>
      </c>
      <c r="L680">
        <v>1368</v>
      </c>
      <c r="N680">
        <v>1011</v>
      </c>
      <c r="O680" t="s">
        <v>961</v>
      </c>
      <c r="P680" t="s">
        <v>961</v>
      </c>
      <c r="Q680">
        <v>1</v>
      </c>
      <c r="X680">
        <v>2.64</v>
      </c>
      <c r="Y680">
        <v>0</v>
      </c>
      <c r="Z680">
        <v>12.74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217</v>
      </c>
      <c r="AG680">
        <v>3.5640000000000001</v>
      </c>
      <c r="AH680">
        <v>2</v>
      </c>
      <c r="AI680">
        <v>295890148</v>
      </c>
      <c r="AJ680">
        <v>456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ROW(Source!A121)</f>
        <v>121</v>
      </c>
      <c r="B681">
        <v>295890157</v>
      </c>
      <c r="C681">
        <v>295890140</v>
      </c>
      <c r="D681">
        <v>277561081</v>
      </c>
      <c r="E681">
        <v>109</v>
      </c>
      <c r="F681">
        <v>1</v>
      </c>
      <c r="G681">
        <v>1</v>
      </c>
      <c r="H681">
        <v>3</v>
      </c>
      <c r="I681" t="s">
        <v>1290</v>
      </c>
      <c r="J681" t="s">
        <v>3</v>
      </c>
      <c r="K681" t="s">
        <v>1291</v>
      </c>
      <c r="L681">
        <v>1377</v>
      </c>
      <c r="N681">
        <v>1013</v>
      </c>
      <c r="O681" t="s">
        <v>1292</v>
      </c>
      <c r="P681" t="s">
        <v>1292</v>
      </c>
      <c r="Q681">
        <v>1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1</v>
      </c>
      <c r="AD681">
        <v>0</v>
      </c>
      <c r="AE681">
        <v>0</v>
      </c>
      <c r="AF681" t="s">
        <v>24</v>
      </c>
      <c r="AG681">
        <v>0</v>
      </c>
      <c r="AH681">
        <v>3</v>
      </c>
      <c r="AI681">
        <v>-1</v>
      </c>
      <c r="AJ681" t="s">
        <v>3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ROW(Source!A121)</f>
        <v>121</v>
      </c>
      <c r="B682">
        <v>295890158</v>
      </c>
      <c r="C682">
        <v>295890140</v>
      </c>
      <c r="D682">
        <v>277565419</v>
      </c>
      <c r="E682">
        <v>109</v>
      </c>
      <c r="F682">
        <v>1</v>
      </c>
      <c r="G682">
        <v>1</v>
      </c>
      <c r="H682">
        <v>3</v>
      </c>
      <c r="I682" t="s">
        <v>1293</v>
      </c>
      <c r="J682" t="s">
        <v>3</v>
      </c>
      <c r="K682" t="s">
        <v>1299</v>
      </c>
      <c r="L682">
        <v>1348</v>
      </c>
      <c r="N682">
        <v>1009</v>
      </c>
      <c r="O682" t="s">
        <v>651</v>
      </c>
      <c r="P682" t="s">
        <v>651</v>
      </c>
      <c r="Q682">
        <v>1000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1</v>
      </c>
      <c r="AD682">
        <v>0</v>
      </c>
      <c r="AE682">
        <v>0</v>
      </c>
      <c r="AF682" t="s">
        <v>24</v>
      </c>
      <c r="AG682">
        <v>0</v>
      </c>
      <c r="AH682">
        <v>3</v>
      </c>
      <c r="AI682">
        <v>-1</v>
      </c>
      <c r="AJ682" t="s">
        <v>3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ROW(Source!A121)</f>
        <v>121</v>
      </c>
      <c r="B683">
        <v>295890159</v>
      </c>
      <c r="C683">
        <v>295890140</v>
      </c>
      <c r="D683">
        <v>277565447</v>
      </c>
      <c r="E683">
        <v>109</v>
      </c>
      <c r="F683">
        <v>1</v>
      </c>
      <c r="G683">
        <v>1</v>
      </c>
      <c r="H683">
        <v>3</v>
      </c>
      <c r="I683" t="s">
        <v>1295</v>
      </c>
      <c r="J683" t="s">
        <v>3</v>
      </c>
      <c r="K683" t="s">
        <v>1296</v>
      </c>
      <c r="L683">
        <v>1348</v>
      </c>
      <c r="N683">
        <v>1009</v>
      </c>
      <c r="O683" t="s">
        <v>651</v>
      </c>
      <c r="P683" t="s">
        <v>651</v>
      </c>
      <c r="Q683">
        <v>1000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1</v>
      </c>
      <c r="AD683">
        <v>0</v>
      </c>
      <c r="AE683">
        <v>0</v>
      </c>
      <c r="AF683" t="s">
        <v>24</v>
      </c>
      <c r="AG683">
        <v>0</v>
      </c>
      <c r="AH683">
        <v>3</v>
      </c>
      <c r="AI683">
        <v>-1</v>
      </c>
      <c r="AJ683" t="s">
        <v>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ROW(Source!A121)</f>
        <v>121</v>
      </c>
      <c r="B684">
        <v>295890160</v>
      </c>
      <c r="C684">
        <v>295890140</v>
      </c>
      <c r="D684">
        <v>277565502</v>
      </c>
      <c r="E684">
        <v>109</v>
      </c>
      <c r="F684">
        <v>1</v>
      </c>
      <c r="G684">
        <v>1</v>
      </c>
      <c r="H684">
        <v>3</v>
      </c>
      <c r="I684" t="s">
        <v>1297</v>
      </c>
      <c r="J684" t="s">
        <v>3</v>
      </c>
      <c r="K684" t="s">
        <v>1298</v>
      </c>
      <c r="L684">
        <v>1348</v>
      </c>
      <c r="N684">
        <v>1009</v>
      </c>
      <c r="O684" t="s">
        <v>651</v>
      </c>
      <c r="P684" t="s">
        <v>651</v>
      </c>
      <c r="Q684">
        <v>1000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1</v>
      </c>
      <c r="AD684">
        <v>0</v>
      </c>
      <c r="AE684">
        <v>0</v>
      </c>
      <c r="AF684" t="s">
        <v>24</v>
      </c>
      <c r="AG684">
        <v>0</v>
      </c>
      <c r="AH684">
        <v>3</v>
      </c>
      <c r="AI684">
        <v>-1</v>
      </c>
      <c r="AJ684" t="s">
        <v>3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ROW(Source!A122)</f>
        <v>122</v>
      </c>
      <c r="B685">
        <v>295890170</v>
      </c>
      <c r="C685">
        <v>295890161</v>
      </c>
      <c r="D685">
        <v>277560299</v>
      </c>
      <c r="E685">
        <v>109</v>
      </c>
      <c r="F685">
        <v>1</v>
      </c>
      <c r="G685">
        <v>1</v>
      </c>
      <c r="H685">
        <v>1</v>
      </c>
      <c r="I685" t="s">
        <v>1088</v>
      </c>
      <c r="J685" t="s">
        <v>3</v>
      </c>
      <c r="K685" t="s">
        <v>1089</v>
      </c>
      <c r="L685">
        <v>1191</v>
      </c>
      <c r="N685">
        <v>1013</v>
      </c>
      <c r="O685" t="s">
        <v>1062</v>
      </c>
      <c r="P685" t="s">
        <v>1062</v>
      </c>
      <c r="Q685">
        <v>1</v>
      </c>
      <c r="X685">
        <v>93.3</v>
      </c>
      <c r="Y685">
        <v>0</v>
      </c>
      <c r="Z685">
        <v>0</v>
      </c>
      <c r="AA685">
        <v>0</v>
      </c>
      <c r="AB685">
        <v>467.28</v>
      </c>
      <c r="AC685">
        <v>0</v>
      </c>
      <c r="AD685">
        <v>1</v>
      </c>
      <c r="AE685">
        <v>1</v>
      </c>
      <c r="AF685" t="s">
        <v>223</v>
      </c>
      <c r="AG685">
        <v>177.26999999999998</v>
      </c>
      <c r="AH685">
        <v>2</v>
      </c>
      <c r="AI685">
        <v>295890162</v>
      </c>
      <c r="AJ685">
        <v>457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ROW(Source!A122)</f>
        <v>122</v>
      </c>
      <c r="B686">
        <v>295890171</v>
      </c>
      <c r="C686">
        <v>295890161</v>
      </c>
      <c r="D686">
        <v>277560491</v>
      </c>
      <c r="E686">
        <v>109</v>
      </c>
      <c r="F686">
        <v>1</v>
      </c>
      <c r="G686">
        <v>1</v>
      </c>
      <c r="H686">
        <v>1</v>
      </c>
      <c r="I686" t="s">
        <v>1063</v>
      </c>
      <c r="J686" t="s">
        <v>3</v>
      </c>
      <c r="K686" t="s">
        <v>1064</v>
      </c>
      <c r="L686">
        <v>1191</v>
      </c>
      <c r="N686">
        <v>1013</v>
      </c>
      <c r="O686" t="s">
        <v>1062</v>
      </c>
      <c r="P686" t="s">
        <v>1062</v>
      </c>
      <c r="Q686">
        <v>1</v>
      </c>
      <c r="X686">
        <v>35.159999999999997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2</v>
      </c>
      <c r="AF686" t="s">
        <v>222</v>
      </c>
      <c r="AG686">
        <v>63.287999999999997</v>
      </c>
      <c r="AH686">
        <v>2</v>
      </c>
      <c r="AI686">
        <v>295890163</v>
      </c>
      <c r="AJ686">
        <v>458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ROW(Source!A122)</f>
        <v>122</v>
      </c>
      <c r="B687">
        <v>295890172</v>
      </c>
      <c r="C687">
        <v>295890161</v>
      </c>
      <c r="D687">
        <v>277944871</v>
      </c>
      <c r="E687">
        <v>1</v>
      </c>
      <c r="F687">
        <v>1</v>
      </c>
      <c r="G687">
        <v>1</v>
      </c>
      <c r="H687">
        <v>2</v>
      </c>
      <c r="I687" t="s">
        <v>1065</v>
      </c>
      <c r="J687" t="s">
        <v>1066</v>
      </c>
      <c r="K687" t="s">
        <v>1067</v>
      </c>
      <c r="L687">
        <v>1368</v>
      </c>
      <c r="N687">
        <v>1011</v>
      </c>
      <c r="O687" t="s">
        <v>961</v>
      </c>
      <c r="P687" t="s">
        <v>961</v>
      </c>
      <c r="Q687">
        <v>1</v>
      </c>
      <c r="X687">
        <v>12</v>
      </c>
      <c r="Y687">
        <v>0</v>
      </c>
      <c r="Z687">
        <v>1233.46</v>
      </c>
      <c r="AA687">
        <v>642.05999999999995</v>
      </c>
      <c r="AB687">
        <v>0</v>
      </c>
      <c r="AC687">
        <v>0</v>
      </c>
      <c r="AD687">
        <v>1</v>
      </c>
      <c r="AE687">
        <v>0</v>
      </c>
      <c r="AF687" t="s">
        <v>222</v>
      </c>
      <c r="AG687">
        <v>21.6</v>
      </c>
      <c r="AH687">
        <v>2</v>
      </c>
      <c r="AI687">
        <v>295890164</v>
      </c>
      <c r="AJ687">
        <v>459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ROW(Source!A122)</f>
        <v>122</v>
      </c>
      <c r="B688">
        <v>295890173</v>
      </c>
      <c r="C688">
        <v>295890161</v>
      </c>
      <c r="D688">
        <v>277945622</v>
      </c>
      <c r="E688">
        <v>1</v>
      </c>
      <c r="F688">
        <v>1</v>
      </c>
      <c r="G688">
        <v>1</v>
      </c>
      <c r="H688">
        <v>2</v>
      </c>
      <c r="I688" t="s">
        <v>1069</v>
      </c>
      <c r="J688" t="s">
        <v>1070</v>
      </c>
      <c r="K688" t="s">
        <v>1071</v>
      </c>
      <c r="L688">
        <v>1368</v>
      </c>
      <c r="N688">
        <v>1011</v>
      </c>
      <c r="O688" t="s">
        <v>961</v>
      </c>
      <c r="P688" t="s">
        <v>961</v>
      </c>
      <c r="Q688">
        <v>1</v>
      </c>
      <c r="X688">
        <v>1.1000000000000001</v>
      </c>
      <c r="Y688">
        <v>0</v>
      </c>
      <c r="Z688">
        <v>189.67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222</v>
      </c>
      <c r="AG688">
        <v>1.9800000000000002</v>
      </c>
      <c r="AH688">
        <v>2</v>
      </c>
      <c r="AI688">
        <v>295890165</v>
      </c>
      <c r="AJ688">
        <v>460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ROW(Source!A122)</f>
        <v>122</v>
      </c>
      <c r="B689">
        <v>295890174</v>
      </c>
      <c r="C689">
        <v>295890161</v>
      </c>
      <c r="D689">
        <v>277945779</v>
      </c>
      <c r="E689">
        <v>1</v>
      </c>
      <c r="F689">
        <v>1</v>
      </c>
      <c r="G689">
        <v>1</v>
      </c>
      <c r="H689">
        <v>2</v>
      </c>
      <c r="I689" t="s">
        <v>1072</v>
      </c>
      <c r="J689" t="s">
        <v>1073</v>
      </c>
      <c r="K689" t="s">
        <v>1074</v>
      </c>
      <c r="L689">
        <v>1368</v>
      </c>
      <c r="N689">
        <v>1011</v>
      </c>
      <c r="O689" t="s">
        <v>961</v>
      </c>
      <c r="P689" t="s">
        <v>961</v>
      </c>
      <c r="Q689">
        <v>1</v>
      </c>
      <c r="X689">
        <v>15.46</v>
      </c>
      <c r="Y689">
        <v>0</v>
      </c>
      <c r="Z689">
        <v>1070.99</v>
      </c>
      <c r="AA689">
        <v>642.05999999999995</v>
      </c>
      <c r="AB689">
        <v>0</v>
      </c>
      <c r="AC689">
        <v>0</v>
      </c>
      <c r="AD689">
        <v>1</v>
      </c>
      <c r="AE689">
        <v>0</v>
      </c>
      <c r="AF689" t="s">
        <v>222</v>
      </c>
      <c r="AG689">
        <v>27.828000000000003</v>
      </c>
      <c r="AH689">
        <v>2</v>
      </c>
      <c r="AI689">
        <v>295890166</v>
      </c>
      <c r="AJ689">
        <v>461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ROW(Source!A122)</f>
        <v>122</v>
      </c>
      <c r="B690">
        <v>295890175</v>
      </c>
      <c r="C690">
        <v>295890161</v>
      </c>
      <c r="D690">
        <v>277945806</v>
      </c>
      <c r="E690">
        <v>1</v>
      </c>
      <c r="F690">
        <v>1</v>
      </c>
      <c r="G690">
        <v>1</v>
      </c>
      <c r="H690">
        <v>2</v>
      </c>
      <c r="I690" t="s">
        <v>1075</v>
      </c>
      <c r="J690" t="s">
        <v>1076</v>
      </c>
      <c r="K690" t="s">
        <v>1077</v>
      </c>
      <c r="L690">
        <v>1368</v>
      </c>
      <c r="N690">
        <v>1011</v>
      </c>
      <c r="O690" t="s">
        <v>961</v>
      </c>
      <c r="P690" t="s">
        <v>961</v>
      </c>
      <c r="Q690">
        <v>1</v>
      </c>
      <c r="X690">
        <v>2.36</v>
      </c>
      <c r="Y690">
        <v>0</v>
      </c>
      <c r="Z690">
        <v>758.04</v>
      </c>
      <c r="AA690">
        <v>477.98</v>
      </c>
      <c r="AB690">
        <v>0</v>
      </c>
      <c r="AC690">
        <v>0</v>
      </c>
      <c r="AD690">
        <v>1</v>
      </c>
      <c r="AE690">
        <v>0</v>
      </c>
      <c r="AF690" t="s">
        <v>222</v>
      </c>
      <c r="AG690">
        <v>4.2480000000000002</v>
      </c>
      <c r="AH690">
        <v>2</v>
      </c>
      <c r="AI690">
        <v>295890167</v>
      </c>
      <c r="AJ690">
        <v>462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ROW(Source!A122)</f>
        <v>122</v>
      </c>
      <c r="B691">
        <v>295890176</v>
      </c>
      <c r="C691">
        <v>295890161</v>
      </c>
      <c r="D691">
        <v>277945914</v>
      </c>
      <c r="E691">
        <v>1</v>
      </c>
      <c r="F691">
        <v>1</v>
      </c>
      <c r="G691">
        <v>1</v>
      </c>
      <c r="H691">
        <v>2</v>
      </c>
      <c r="I691" t="s">
        <v>1079</v>
      </c>
      <c r="J691" t="s">
        <v>1080</v>
      </c>
      <c r="K691" t="s">
        <v>1081</v>
      </c>
      <c r="L691">
        <v>1368</v>
      </c>
      <c r="N691">
        <v>1011</v>
      </c>
      <c r="O691" t="s">
        <v>961</v>
      </c>
      <c r="P691" t="s">
        <v>961</v>
      </c>
      <c r="Q691">
        <v>1</v>
      </c>
      <c r="X691">
        <v>5.34</v>
      </c>
      <c r="Y691">
        <v>0</v>
      </c>
      <c r="Z691">
        <v>1521.77</v>
      </c>
      <c r="AA691">
        <v>549.32000000000005</v>
      </c>
      <c r="AB691">
        <v>0</v>
      </c>
      <c r="AC691">
        <v>0</v>
      </c>
      <c r="AD691">
        <v>1</v>
      </c>
      <c r="AE691">
        <v>0</v>
      </c>
      <c r="AF691" t="s">
        <v>222</v>
      </c>
      <c r="AG691">
        <v>9.6120000000000001</v>
      </c>
      <c r="AH691">
        <v>2</v>
      </c>
      <c r="AI691">
        <v>295890168</v>
      </c>
      <c r="AJ691">
        <v>463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ROW(Source!A122)</f>
        <v>122</v>
      </c>
      <c r="B692">
        <v>295890177</v>
      </c>
      <c r="C692">
        <v>295890161</v>
      </c>
      <c r="D692">
        <v>277946622</v>
      </c>
      <c r="E692">
        <v>1</v>
      </c>
      <c r="F692">
        <v>1</v>
      </c>
      <c r="G692">
        <v>1</v>
      </c>
      <c r="H692">
        <v>2</v>
      </c>
      <c r="I692" t="s">
        <v>1083</v>
      </c>
      <c r="J692" t="s">
        <v>1084</v>
      </c>
      <c r="K692" t="s">
        <v>1085</v>
      </c>
      <c r="L692">
        <v>1368</v>
      </c>
      <c r="N692">
        <v>1011</v>
      </c>
      <c r="O692" t="s">
        <v>961</v>
      </c>
      <c r="P692" t="s">
        <v>961</v>
      </c>
      <c r="Q692">
        <v>1</v>
      </c>
      <c r="X692">
        <v>2.64</v>
      </c>
      <c r="Y692">
        <v>0</v>
      </c>
      <c r="Z692">
        <v>12.74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222</v>
      </c>
      <c r="AG692">
        <v>4.7520000000000007</v>
      </c>
      <c r="AH692">
        <v>2</v>
      </c>
      <c r="AI692">
        <v>295890169</v>
      </c>
      <c r="AJ692">
        <v>464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ROW(Source!A122)</f>
        <v>122</v>
      </c>
      <c r="B693">
        <v>295890178</v>
      </c>
      <c r="C693">
        <v>295890161</v>
      </c>
      <c r="D693">
        <v>277561081</v>
      </c>
      <c r="E693">
        <v>109</v>
      </c>
      <c r="F693">
        <v>1</v>
      </c>
      <c r="G693">
        <v>1</v>
      </c>
      <c r="H693">
        <v>3</v>
      </c>
      <c r="I693" t="s">
        <v>1290</v>
      </c>
      <c r="J693" t="s">
        <v>3</v>
      </c>
      <c r="K693" t="s">
        <v>1291</v>
      </c>
      <c r="L693">
        <v>1377</v>
      </c>
      <c r="N693">
        <v>1013</v>
      </c>
      <c r="O693" t="s">
        <v>1292</v>
      </c>
      <c r="P693" t="s">
        <v>1292</v>
      </c>
      <c r="Q693">
        <v>1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1</v>
      </c>
      <c r="AD693">
        <v>0</v>
      </c>
      <c r="AE693">
        <v>0</v>
      </c>
      <c r="AF693" t="s">
        <v>24</v>
      </c>
      <c r="AG693">
        <v>0</v>
      </c>
      <c r="AH693">
        <v>3</v>
      </c>
      <c r="AI693">
        <v>-1</v>
      </c>
      <c r="AJ693" t="s">
        <v>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ROW(Source!A122)</f>
        <v>122</v>
      </c>
      <c r="B694">
        <v>295890179</v>
      </c>
      <c r="C694">
        <v>295890161</v>
      </c>
      <c r="D694">
        <v>277565419</v>
      </c>
      <c r="E694">
        <v>109</v>
      </c>
      <c r="F694">
        <v>1</v>
      </c>
      <c r="G694">
        <v>1</v>
      </c>
      <c r="H694">
        <v>3</v>
      </c>
      <c r="I694" t="s">
        <v>1293</v>
      </c>
      <c r="J694" t="s">
        <v>3</v>
      </c>
      <c r="K694" t="s">
        <v>1299</v>
      </c>
      <c r="L694">
        <v>1348</v>
      </c>
      <c r="N694">
        <v>1009</v>
      </c>
      <c r="O694" t="s">
        <v>651</v>
      </c>
      <c r="P694" t="s">
        <v>651</v>
      </c>
      <c r="Q694">
        <v>1000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1</v>
      </c>
      <c r="AD694">
        <v>0</v>
      </c>
      <c r="AE694">
        <v>0</v>
      </c>
      <c r="AF694" t="s">
        <v>24</v>
      </c>
      <c r="AG694">
        <v>0</v>
      </c>
      <c r="AH694">
        <v>3</v>
      </c>
      <c r="AI694">
        <v>-1</v>
      </c>
      <c r="AJ694" t="s">
        <v>3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ROW(Source!A122)</f>
        <v>122</v>
      </c>
      <c r="B695">
        <v>295890180</v>
      </c>
      <c r="C695">
        <v>295890161</v>
      </c>
      <c r="D695">
        <v>277565447</v>
      </c>
      <c r="E695">
        <v>109</v>
      </c>
      <c r="F695">
        <v>1</v>
      </c>
      <c r="G695">
        <v>1</v>
      </c>
      <c r="H695">
        <v>3</v>
      </c>
      <c r="I695" t="s">
        <v>1295</v>
      </c>
      <c r="J695" t="s">
        <v>3</v>
      </c>
      <c r="K695" t="s">
        <v>1296</v>
      </c>
      <c r="L695">
        <v>1348</v>
      </c>
      <c r="N695">
        <v>1009</v>
      </c>
      <c r="O695" t="s">
        <v>651</v>
      </c>
      <c r="P695" t="s">
        <v>651</v>
      </c>
      <c r="Q695">
        <v>1000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1</v>
      </c>
      <c r="AD695">
        <v>0</v>
      </c>
      <c r="AE695">
        <v>0</v>
      </c>
      <c r="AF695" t="s">
        <v>24</v>
      </c>
      <c r="AG695">
        <v>0</v>
      </c>
      <c r="AH695">
        <v>3</v>
      </c>
      <c r="AI695">
        <v>-1</v>
      </c>
      <c r="AJ695" t="s">
        <v>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ROW(Source!A122)</f>
        <v>122</v>
      </c>
      <c r="B696">
        <v>295890181</v>
      </c>
      <c r="C696">
        <v>295890161</v>
      </c>
      <c r="D696">
        <v>277565502</v>
      </c>
      <c r="E696">
        <v>109</v>
      </c>
      <c r="F696">
        <v>1</v>
      </c>
      <c r="G696">
        <v>1</v>
      </c>
      <c r="H696">
        <v>3</v>
      </c>
      <c r="I696" t="s">
        <v>1297</v>
      </c>
      <c r="J696" t="s">
        <v>3</v>
      </c>
      <c r="K696" t="s">
        <v>1298</v>
      </c>
      <c r="L696">
        <v>1348</v>
      </c>
      <c r="N696">
        <v>1009</v>
      </c>
      <c r="O696" t="s">
        <v>651</v>
      </c>
      <c r="P696" t="s">
        <v>651</v>
      </c>
      <c r="Q696">
        <v>1000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1</v>
      </c>
      <c r="AD696">
        <v>0</v>
      </c>
      <c r="AE696">
        <v>0</v>
      </c>
      <c r="AF696" t="s">
        <v>24</v>
      </c>
      <c r="AG696">
        <v>0</v>
      </c>
      <c r="AH696">
        <v>3</v>
      </c>
      <c r="AI696">
        <v>-1</v>
      </c>
      <c r="AJ696" t="s">
        <v>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ROW(Source!A123)</f>
        <v>123</v>
      </c>
      <c r="B697">
        <v>295890191</v>
      </c>
      <c r="C697">
        <v>295890182</v>
      </c>
      <c r="D697">
        <v>277560295</v>
      </c>
      <c r="E697">
        <v>109</v>
      </c>
      <c r="F697">
        <v>1</v>
      </c>
      <c r="G697">
        <v>1</v>
      </c>
      <c r="H697">
        <v>1</v>
      </c>
      <c r="I697" t="s">
        <v>1090</v>
      </c>
      <c r="J697" t="s">
        <v>3</v>
      </c>
      <c r="K697" t="s">
        <v>1091</v>
      </c>
      <c r="L697">
        <v>1191</v>
      </c>
      <c r="N697">
        <v>1013</v>
      </c>
      <c r="O697" t="s">
        <v>1062</v>
      </c>
      <c r="P697" t="s">
        <v>1062</v>
      </c>
      <c r="Q697">
        <v>1</v>
      </c>
      <c r="X697">
        <v>92.9</v>
      </c>
      <c r="Y697">
        <v>0</v>
      </c>
      <c r="Z697">
        <v>0</v>
      </c>
      <c r="AA697">
        <v>0</v>
      </c>
      <c r="AB697">
        <v>461.93</v>
      </c>
      <c r="AC697">
        <v>0</v>
      </c>
      <c r="AD697">
        <v>1</v>
      </c>
      <c r="AE697">
        <v>1</v>
      </c>
      <c r="AF697" t="s">
        <v>218</v>
      </c>
      <c r="AG697">
        <v>132.38250000000002</v>
      </c>
      <c r="AH697">
        <v>2</v>
      </c>
      <c r="AI697">
        <v>295890183</v>
      </c>
      <c r="AJ697">
        <v>465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ROW(Source!A123)</f>
        <v>123</v>
      </c>
      <c r="B698">
        <v>295890192</v>
      </c>
      <c r="C698">
        <v>295890182</v>
      </c>
      <c r="D698">
        <v>277560491</v>
      </c>
      <c r="E698">
        <v>109</v>
      </c>
      <c r="F698">
        <v>1</v>
      </c>
      <c r="G698">
        <v>1</v>
      </c>
      <c r="H698">
        <v>1</v>
      </c>
      <c r="I698" t="s">
        <v>1063</v>
      </c>
      <c r="J698" t="s">
        <v>3</v>
      </c>
      <c r="K698" t="s">
        <v>1064</v>
      </c>
      <c r="L698">
        <v>1191</v>
      </c>
      <c r="N698">
        <v>1013</v>
      </c>
      <c r="O698" t="s">
        <v>1062</v>
      </c>
      <c r="P698" t="s">
        <v>1062</v>
      </c>
      <c r="Q698">
        <v>1</v>
      </c>
      <c r="X698">
        <v>30.49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2</v>
      </c>
      <c r="AF698" t="s">
        <v>217</v>
      </c>
      <c r="AG698">
        <v>41.161500000000004</v>
      </c>
      <c r="AH698">
        <v>2</v>
      </c>
      <c r="AI698">
        <v>295890184</v>
      </c>
      <c r="AJ698">
        <v>466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ROW(Source!A123)</f>
        <v>123</v>
      </c>
      <c r="B699">
        <v>295890193</v>
      </c>
      <c r="C699">
        <v>295890182</v>
      </c>
      <c r="D699">
        <v>277944871</v>
      </c>
      <c r="E699">
        <v>1</v>
      </c>
      <c r="F699">
        <v>1</v>
      </c>
      <c r="G699">
        <v>1</v>
      </c>
      <c r="H699">
        <v>2</v>
      </c>
      <c r="I699" t="s">
        <v>1065</v>
      </c>
      <c r="J699" t="s">
        <v>1066</v>
      </c>
      <c r="K699" t="s">
        <v>1067</v>
      </c>
      <c r="L699">
        <v>1368</v>
      </c>
      <c r="N699">
        <v>1011</v>
      </c>
      <c r="O699" t="s">
        <v>961</v>
      </c>
      <c r="P699" t="s">
        <v>961</v>
      </c>
      <c r="Q699">
        <v>1</v>
      </c>
      <c r="X699">
        <v>11.4</v>
      </c>
      <c r="Y699">
        <v>0</v>
      </c>
      <c r="Z699">
        <v>1233.46</v>
      </c>
      <c r="AA699">
        <v>642.05999999999995</v>
      </c>
      <c r="AB699">
        <v>0</v>
      </c>
      <c r="AC699">
        <v>0</v>
      </c>
      <c r="AD699">
        <v>1</v>
      </c>
      <c r="AE699">
        <v>0</v>
      </c>
      <c r="AF699" t="s">
        <v>217</v>
      </c>
      <c r="AG699">
        <v>15.390000000000002</v>
      </c>
      <c r="AH699">
        <v>2</v>
      </c>
      <c r="AI699">
        <v>295890185</v>
      </c>
      <c r="AJ699">
        <v>467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ROW(Source!A123)</f>
        <v>123</v>
      </c>
      <c r="B700">
        <v>295890194</v>
      </c>
      <c r="C700">
        <v>295890182</v>
      </c>
      <c r="D700">
        <v>277945622</v>
      </c>
      <c r="E700">
        <v>1</v>
      </c>
      <c r="F700">
        <v>1</v>
      </c>
      <c r="G700">
        <v>1</v>
      </c>
      <c r="H700">
        <v>2</v>
      </c>
      <c r="I700" t="s">
        <v>1069</v>
      </c>
      <c r="J700" t="s">
        <v>1070</v>
      </c>
      <c r="K700" t="s">
        <v>1071</v>
      </c>
      <c r="L700">
        <v>1368</v>
      </c>
      <c r="N700">
        <v>1011</v>
      </c>
      <c r="O700" t="s">
        <v>961</v>
      </c>
      <c r="P700" t="s">
        <v>961</v>
      </c>
      <c r="Q700">
        <v>1</v>
      </c>
      <c r="X700">
        <v>1.1000000000000001</v>
      </c>
      <c r="Y700">
        <v>0</v>
      </c>
      <c r="Z700">
        <v>189.67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217</v>
      </c>
      <c r="AG700">
        <v>1.4850000000000001</v>
      </c>
      <c r="AH700">
        <v>2</v>
      </c>
      <c r="AI700">
        <v>295890186</v>
      </c>
      <c r="AJ700">
        <v>468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ROW(Source!A123)</f>
        <v>123</v>
      </c>
      <c r="B701">
        <v>295890195</v>
      </c>
      <c r="C701">
        <v>295890182</v>
      </c>
      <c r="D701">
        <v>277945779</v>
      </c>
      <c r="E701">
        <v>1</v>
      </c>
      <c r="F701">
        <v>1</v>
      </c>
      <c r="G701">
        <v>1</v>
      </c>
      <c r="H701">
        <v>2</v>
      </c>
      <c r="I701" t="s">
        <v>1072</v>
      </c>
      <c r="J701" t="s">
        <v>1073</v>
      </c>
      <c r="K701" t="s">
        <v>1074</v>
      </c>
      <c r="L701">
        <v>1368</v>
      </c>
      <c r="N701">
        <v>1011</v>
      </c>
      <c r="O701" t="s">
        <v>961</v>
      </c>
      <c r="P701" t="s">
        <v>961</v>
      </c>
      <c r="Q701">
        <v>1</v>
      </c>
      <c r="X701">
        <v>13.03</v>
      </c>
      <c r="Y701">
        <v>0</v>
      </c>
      <c r="Z701">
        <v>1070.99</v>
      </c>
      <c r="AA701">
        <v>642.05999999999995</v>
      </c>
      <c r="AB701">
        <v>0</v>
      </c>
      <c r="AC701">
        <v>0</v>
      </c>
      <c r="AD701">
        <v>1</v>
      </c>
      <c r="AE701">
        <v>0</v>
      </c>
      <c r="AF701" t="s">
        <v>217</v>
      </c>
      <c r="AG701">
        <v>17.590499999999999</v>
      </c>
      <c r="AH701">
        <v>2</v>
      </c>
      <c r="AI701">
        <v>295890187</v>
      </c>
      <c r="AJ701">
        <v>469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ROW(Source!A123)</f>
        <v>123</v>
      </c>
      <c r="B702">
        <v>295890196</v>
      </c>
      <c r="C702">
        <v>295890182</v>
      </c>
      <c r="D702">
        <v>277945806</v>
      </c>
      <c r="E702">
        <v>1</v>
      </c>
      <c r="F702">
        <v>1</v>
      </c>
      <c r="G702">
        <v>1</v>
      </c>
      <c r="H702">
        <v>2</v>
      </c>
      <c r="I702" t="s">
        <v>1075</v>
      </c>
      <c r="J702" t="s">
        <v>1076</v>
      </c>
      <c r="K702" t="s">
        <v>1077</v>
      </c>
      <c r="L702">
        <v>1368</v>
      </c>
      <c r="N702">
        <v>1011</v>
      </c>
      <c r="O702" t="s">
        <v>961</v>
      </c>
      <c r="P702" t="s">
        <v>961</v>
      </c>
      <c r="Q702">
        <v>1</v>
      </c>
      <c r="X702">
        <v>2.04</v>
      </c>
      <c r="Y702">
        <v>0</v>
      </c>
      <c r="Z702">
        <v>758.04</v>
      </c>
      <c r="AA702">
        <v>477.98</v>
      </c>
      <c r="AB702">
        <v>0</v>
      </c>
      <c r="AC702">
        <v>0</v>
      </c>
      <c r="AD702">
        <v>1</v>
      </c>
      <c r="AE702">
        <v>0</v>
      </c>
      <c r="AF702" t="s">
        <v>217</v>
      </c>
      <c r="AG702">
        <v>2.754</v>
      </c>
      <c r="AH702">
        <v>2</v>
      </c>
      <c r="AI702">
        <v>295890188</v>
      </c>
      <c r="AJ702">
        <v>470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ROW(Source!A123)</f>
        <v>123</v>
      </c>
      <c r="B703">
        <v>295890197</v>
      </c>
      <c r="C703">
        <v>295890182</v>
      </c>
      <c r="D703">
        <v>277945914</v>
      </c>
      <c r="E703">
        <v>1</v>
      </c>
      <c r="F703">
        <v>1</v>
      </c>
      <c r="G703">
        <v>1</v>
      </c>
      <c r="H703">
        <v>2</v>
      </c>
      <c r="I703" t="s">
        <v>1079</v>
      </c>
      <c r="J703" t="s">
        <v>1080</v>
      </c>
      <c r="K703" t="s">
        <v>1081</v>
      </c>
      <c r="L703">
        <v>1368</v>
      </c>
      <c r="N703">
        <v>1011</v>
      </c>
      <c r="O703" t="s">
        <v>961</v>
      </c>
      <c r="P703" t="s">
        <v>961</v>
      </c>
      <c r="Q703">
        <v>1</v>
      </c>
      <c r="X703">
        <v>4.0199999999999996</v>
      </c>
      <c r="Y703">
        <v>0</v>
      </c>
      <c r="Z703">
        <v>1521.77</v>
      </c>
      <c r="AA703">
        <v>549.32000000000005</v>
      </c>
      <c r="AB703">
        <v>0</v>
      </c>
      <c r="AC703">
        <v>0</v>
      </c>
      <c r="AD703">
        <v>1</v>
      </c>
      <c r="AE703">
        <v>0</v>
      </c>
      <c r="AF703" t="s">
        <v>217</v>
      </c>
      <c r="AG703">
        <v>5.4269999999999996</v>
      </c>
      <c r="AH703">
        <v>2</v>
      </c>
      <c r="AI703">
        <v>295890189</v>
      </c>
      <c r="AJ703">
        <v>471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ROW(Source!A123)</f>
        <v>123</v>
      </c>
      <c r="B704">
        <v>295890198</v>
      </c>
      <c r="C704">
        <v>295890182</v>
      </c>
      <c r="D704">
        <v>277946622</v>
      </c>
      <c r="E704">
        <v>1</v>
      </c>
      <c r="F704">
        <v>1</v>
      </c>
      <c r="G704">
        <v>1</v>
      </c>
      <c r="H704">
        <v>2</v>
      </c>
      <c r="I704" t="s">
        <v>1083</v>
      </c>
      <c r="J704" t="s">
        <v>1084</v>
      </c>
      <c r="K704" t="s">
        <v>1085</v>
      </c>
      <c r="L704">
        <v>1368</v>
      </c>
      <c r="N704">
        <v>1011</v>
      </c>
      <c r="O704" t="s">
        <v>961</v>
      </c>
      <c r="P704" t="s">
        <v>961</v>
      </c>
      <c r="Q704">
        <v>1</v>
      </c>
      <c r="X704">
        <v>1.86</v>
      </c>
      <c r="Y704">
        <v>0</v>
      </c>
      <c r="Z704">
        <v>12.74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217</v>
      </c>
      <c r="AG704">
        <v>2.5110000000000001</v>
      </c>
      <c r="AH704">
        <v>2</v>
      </c>
      <c r="AI704">
        <v>295890190</v>
      </c>
      <c r="AJ704">
        <v>472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ROW(Source!A123)</f>
        <v>123</v>
      </c>
      <c r="B705">
        <v>295890199</v>
      </c>
      <c r="C705">
        <v>295890182</v>
      </c>
      <c r="D705">
        <v>277561081</v>
      </c>
      <c r="E705">
        <v>109</v>
      </c>
      <c r="F705">
        <v>1</v>
      </c>
      <c r="G705">
        <v>1</v>
      </c>
      <c r="H705">
        <v>3</v>
      </c>
      <c r="I705" t="s">
        <v>1290</v>
      </c>
      <c r="J705" t="s">
        <v>3</v>
      </c>
      <c r="K705" t="s">
        <v>1291</v>
      </c>
      <c r="L705">
        <v>1377</v>
      </c>
      <c r="N705">
        <v>1013</v>
      </c>
      <c r="O705" t="s">
        <v>1292</v>
      </c>
      <c r="P705" t="s">
        <v>1292</v>
      </c>
      <c r="Q705">
        <v>1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1</v>
      </c>
      <c r="AD705">
        <v>0</v>
      </c>
      <c r="AE705">
        <v>0</v>
      </c>
      <c r="AF705" t="s">
        <v>24</v>
      </c>
      <c r="AG705">
        <v>0</v>
      </c>
      <c r="AH705">
        <v>3</v>
      </c>
      <c r="AI705">
        <v>-1</v>
      </c>
      <c r="AJ705" t="s">
        <v>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ROW(Source!A123)</f>
        <v>123</v>
      </c>
      <c r="B706">
        <v>295890200</v>
      </c>
      <c r="C706">
        <v>295890182</v>
      </c>
      <c r="D706">
        <v>277565419</v>
      </c>
      <c r="E706">
        <v>109</v>
      </c>
      <c r="F706">
        <v>1</v>
      </c>
      <c r="G706">
        <v>1</v>
      </c>
      <c r="H706">
        <v>3</v>
      </c>
      <c r="I706" t="s">
        <v>1293</v>
      </c>
      <c r="J706" t="s">
        <v>3</v>
      </c>
      <c r="K706" t="s">
        <v>1299</v>
      </c>
      <c r="L706">
        <v>1348</v>
      </c>
      <c r="N706">
        <v>1009</v>
      </c>
      <c r="O706" t="s">
        <v>651</v>
      </c>
      <c r="P706" t="s">
        <v>651</v>
      </c>
      <c r="Q706">
        <v>1000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1</v>
      </c>
      <c r="AD706">
        <v>0</v>
      </c>
      <c r="AE706">
        <v>0</v>
      </c>
      <c r="AF706" t="s">
        <v>24</v>
      </c>
      <c r="AG706">
        <v>0</v>
      </c>
      <c r="AH706">
        <v>3</v>
      </c>
      <c r="AI706">
        <v>-1</v>
      </c>
      <c r="AJ706" t="s">
        <v>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ROW(Source!A123)</f>
        <v>123</v>
      </c>
      <c r="B707">
        <v>295890201</v>
      </c>
      <c r="C707">
        <v>295890182</v>
      </c>
      <c r="D707">
        <v>277565447</v>
      </c>
      <c r="E707">
        <v>109</v>
      </c>
      <c r="F707">
        <v>1</v>
      </c>
      <c r="G707">
        <v>1</v>
      </c>
      <c r="H707">
        <v>3</v>
      </c>
      <c r="I707" t="s">
        <v>1295</v>
      </c>
      <c r="J707" t="s">
        <v>3</v>
      </c>
      <c r="K707" t="s">
        <v>1296</v>
      </c>
      <c r="L707">
        <v>1348</v>
      </c>
      <c r="N707">
        <v>1009</v>
      </c>
      <c r="O707" t="s">
        <v>651</v>
      </c>
      <c r="P707" t="s">
        <v>651</v>
      </c>
      <c r="Q707">
        <v>1000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1</v>
      </c>
      <c r="AD707">
        <v>0</v>
      </c>
      <c r="AE707">
        <v>0</v>
      </c>
      <c r="AF707" t="s">
        <v>24</v>
      </c>
      <c r="AG707">
        <v>0</v>
      </c>
      <c r="AH707">
        <v>3</v>
      </c>
      <c r="AI707">
        <v>-1</v>
      </c>
      <c r="AJ707" t="s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ROW(Source!A123)</f>
        <v>123</v>
      </c>
      <c r="B708">
        <v>295890202</v>
      </c>
      <c r="C708">
        <v>295890182</v>
      </c>
      <c r="D708">
        <v>277565502</v>
      </c>
      <c r="E708">
        <v>109</v>
      </c>
      <c r="F708">
        <v>1</v>
      </c>
      <c r="G708">
        <v>1</v>
      </c>
      <c r="H708">
        <v>3</v>
      </c>
      <c r="I708" t="s">
        <v>1297</v>
      </c>
      <c r="J708" t="s">
        <v>3</v>
      </c>
      <c r="K708" t="s">
        <v>1298</v>
      </c>
      <c r="L708">
        <v>1348</v>
      </c>
      <c r="N708">
        <v>1009</v>
      </c>
      <c r="O708" t="s">
        <v>651</v>
      </c>
      <c r="P708" t="s">
        <v>651</v>
      </c>
      <c r="Q708">
        <v>1000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1</v>
      </c>
      <c r="AD708">
        <v>0</v>
      </c>
      <c r="AE708">
        <v>0</v>
      </c>
      <c r="AF708" t="s">
        <v>24</v>
      </c>
      <c r="AG708">
        <v>0</v>
      </c>
      <c r="AH708">
        <v>3</v>
      </c>
      <c r="AI708">
        <v>-1</v>
      </c>
      <c r="AJ708" t="s">
        <v>3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ROW(Source!A124)</f>
        <v>124</v>
      </c>
      <c r="B709">
        <v>295890212</v>
      </c>
      <c r="C709">
        <v>295890203</v>
      </c>
      <c r="D709">
        <v>277560295</v>
      </c>
      <c r="E709">
        <v>109</v>
      </c>
      <c r="F709">
        <v>1</v>
      </c>
      <c r="G709">
        <v>1</v>
      </c>
      <c r="H709">
        <v>1</v>
      </c>
      <c r="I709" t="s">
        <v>1090</v>
      </c>
      <c r="J709" t="s">
        <v>3</v>
      </c>
      <c r="K709" t="s">
        <v>1091</v>
      </c>
      <c r="L709">
        <v>1191</v>
      </c>
      <c r="N709">
        <v>1013</v>
      </c>
      <c r="O709" t="s">
        <v>1062</v>
      </c>
      <c r="P709" t="s">
        <v>1062</v>
      </c>
      <c r="Q709">
        <v>1</v>
      </c>
      <c r="X709">
        <v>92.9</v>
      </c>
      <c r="Y709">
        <v>0</v>
      </c>
      <c r="Z709">
        <v>0</v>
      </c>
      <c r="AA709">
        <v>0</v>
      </c>
      <c r="AB709">
        <v>461.93</v>
      </c>
      <c r="AC709">
        <v>0</v>
      </c>
      <c r="AD709">
        <v>1</v>
      </c>
      <c r="AE709">
        <v>1</v>
      </c>
      <c r="AF709" t="s">
        <v>223</v>
      </c>
      <c r="AG709">
        <v>176.51</v>
      </c>
      <c r="AH709">
        <v>2</v>
      </c>
      <c r="AI709">
        <v>295890204</v>
      </c>
      <c r="AJ709">
        <v>473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ROW(Source!A124)</f>
        <v>124</v>
      </c>
      <c r="B710">
        <v>295890213</v>
      </c>
      <c r="C710">
        <v>295890203</v>
      </c>
      <c r="D710">
        <v>277560491</v>
      </c>
      <c r="E710">
        <v>109</v>
      </c>
      <c r="F710">
        <v>1</v>
      </c>
      <c r="G710">
        <v>1</v>
      </c>
      <c r="H710">
        <v>1</v>
      </c>
      <c r="I710" t="s">
        <v>1063</v>
      </c>
      <c r="J710" t="s">
        <v>3</v>
      </c>
      <c r="K710" t="s">
        <v>1064</v>
      </c>
      <c r="L710">
        <v>1191</v>
      </c>
      <c r="N710">
        <v>1013</v>
      </c>
      <c r="O710" t="s">
        <v>1062</v>
      </c>
      <c r="P710" t="s">
        <v>1062</v>
      </c>
      <c r="Q710">
        <v>1</v>
      </c>
      <c r="X710">
        <v>30.49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222</v>
      </c>
      <c r="AG710">
        <v>54.881999999999998</v>
      </c>
      <c r="AH710">
        <v>2</v>
      </c>
      <c r="AI710">
        <v>295890205</v>
      </c>
      <c r="AJ710">
        <v>474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ROW(Source!A124)</f>
        <v>124</v>
      </c>
      <c r="B711">
        <v>295890214</v>
      </c>
      <c r="C711">
        <v>295890203</v>
      </c>
      <c r="D711">
        <v>277944871</v>
      </c>
      <c r="E711">
        <v>1</v>
      </c>
      <c r="F711">
        <v>1</v>
      </c>
      <c r="G711">
        <v>1</v>
      </c>
      <c r="H711">
        <v>2</v>
      </c>
      <c r="I711" t="s">
        <v>1065</v>
      </c>
      <c r="J711" t="s">
        <v>1066</v>
      </c>
      <c r="K711" t="s">
        <v>1067</v>
      </c>
      <c r="L711">
        <v>1368</v>
      </c>
      <c r="N711">
        <v>1011</v>
      </c>
      <c r="O711" t="s">
        <v>961</v>
      </c>
      <c r="P711" t="s">
        <v>961</v>
      </c>
      <c r="Q711">
        <v>1</v>
      </c>
      <c r="X711">
        <v>11.4</v>
      </c>
      <c r="Y711">
        <v>0</v>
      </c>
      <c r="Z711">
        <v>1233.46</v>
      </c>
      <c r="AA711">
        <v>642.05999999999995</v>
      </c>
      <c r="AB711">
        <v>0</v>
      </c>
      <c r="AC711">
        <v>0</v>
      </c>
      <c r="AD711">
        <v>1</v>
      </c>
      <c r="AE711">
        <v>0</v>
      </c>
      <c r="AF711" t="s">
        <v>222</v>
      </c>
      <c r="AG711">
        <v>20.52</v>
      </c>
      <c r="AH711">
        <v>2</v>
      </c>
      <c r="AI711">
        <v>295890206</v>
      </c>
      <c r="AJ711">
        <v>475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ROW(Source!A124)</f>
        <v>124</v>
      </c>
      <c r="B712">
        <v>295890215</v>
      </c>
      <c r="C712">
        <v>295890203</v>
      </c>
      <c r="D712">
        <v>277945622</v>
      </c>
      <c r="E712">
        <v>1</v>
      </c>
      <c r="F712">
        <v>1</v>
      </c>
      <c r="G712">
        <v>1</v>
      </c>
      <c r="H712">
        <v>2</v>
      </c>
      <c r="I712" t="s">
        <v>1069</v>
      </c>
      <c r="J712" t="s">
        <v>1070</v>
      </c>
      <c r="K712" t="s">
        <v>1071</v>
      </c>
      <c r="L712">
        <v>1368</v>
      </c>
      <c r="N712">
        <v>1011</v>
      </c>
      <c r="O712" t="s">
        <v>961</v>
      </c>
      <c r="P712" t="s">
        <v>961</v>
      </c>
      <c r="Q712">
        <v>1</v>
      </c>
      <c r="X712">
        <v>1.1000000000000001</v>
      </c>
      <c r="Y712">
        <v>0</v>
      </c>
      <c r="Z712">
        <v>189.67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222</v>
      </c>
      <c r="AG712">
        <v>1.9800000000000002</v>
      </c>
      <c r="AH712">
        <v>2</v>
      </c>
      <c r="AI712">
        <v>295890207</v>
      </c>
      <c r="AJ712">
        <v>476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ROW(Source!A124)</f>
        <v>124</v>
      </c>
      <c r="B713">
        <v>295890216</v>
      </c>
      <c r="C713">
        <v>295890203</v>
      </c>
      <c r="D713">
        <v>277945779</v>
      </c>
      <c r="E713">
        <v>1</v>
      </c>
      <c r="F713">
        <v>1</v>
      </c>
      <c r="G713">
        <v>1</v>
      </c>
      <c r="H713">
        <v>2</v>
      </c>
      <c r="I713" t="s">
        <v>1072</v>
      </c>
      <c r="J713" t="s">
        <v>1073</v>
      </c>
      <c r="K713" t="s">
        <v>1074</v>
      </c>
      <c r="L713">
        <v>1368</v>
      </c>
      <c r="N713">
        <v>1011</v>
      </c>
      <c r="O713" t="s">
        <v>961</v>
      </c>
      <c r="P713" t="s">
        <v>961</v>
      </c>
      <c r="Q713">
        <v>1</v>
      </c>
      <c r="X713">
        <v>13.03</v>
      </c>
      <c r="Y713">
        <v>0</v>
      </c>
      <c r="Z713">
        <v>1070.99</v>
      </c>
      <c r="AA713">
        <v>642.05999999999995</v>
      </c>
      <c r="AB713">
        <v>0</v>
      </c>
      <c r="AC713">
        <v>0</v>
      </c>
      <c r="AD713">
        <v>1</v>
      </c>
      <c r="AE713">
        <v>0</v>
      </c>
      <c r="AF713" t="s">
        <v>222</v>
      </c>
      <c r="AG713">
        <v>23.454000000000001</v>
      </c>
      <c r="AH713">
        <v>2</v>
      </c>
      <c r="AI713">
        <v>295890208</v>
      </c>
      <c r="AJ713">
        <v>477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ROW(Source!A124)</f>
        <v>124</v>
      </c>
      <c r="B714">
        <v>295890217</v>
      </c>
      <c r="C714">
        <v>295890203</v>
      </c>
      <c r="D714">
        <v>277945806</v>
      </c>
      <c r="E714">
        <v>1</v>
      </c>
      <c r="F714">
        <v>1</v>
      </c>
      <c r="G714">
        <v>1</v>
      </c>
      <c r="H714">
        <v>2</v>
      </c>
      <c r="I714" t="s">
        <v>1075</v>
      </c>
      <c r="J714" t="s">
        <v>1076</v>
      </c>
      <c r="K714" t="s">
        <v>1077</v>
      </c>
      <c r="L714">
        <v>1368</v>
      </c>
      <c r="N714">
        <v>1011</v>
      </c>
      <c r="O714" t="s">
        <v>961</v>
      </c>
      <c r="P714" t="s">
        <v>961</v>
      </c>
      <c r="Q714">
        <v>1</v>
      </c>
      <c r="X714">
        <v>2.04</v>
      </c>
      <c r="Y714">
        <v>0</v>
      </c>
      <c r="Z714">
        <v>758.04</v>
      </c>
      <c r="AA714">
        <v>477.98</v>
      </c>
      <c r="AB714">
        <v>0</v>
      </c>
      <c r="AC714">
        <v>0</v>
      </c>
      <c r="AD714">
        <v>1</v>
      </c>
      <c r="AE714">
        <v>0</v>
      </c>
      <c r="AF714" t="s">
        <v>222</v>
      </c>
      <c r="AG714">
        <v>3.6720000000000002</v>
      </c>
      <c r="AH714">
        <v>2</v>
      </c>
      <c r="AI714">
        <v>295890209</v>
      </c>
      <c r="AJ714">
        <v>478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ROW(Source!A124)</f>
        <v>124</v>
      </c>
      <c r="B715">
        <v>295890218</v>
      </c>
      <c r="C715">
        <v>295890203</v>
      </c>
      <c r="D715">
        <v>277945914</v>
      </c>
      <c r="E715">
        <v>1</v>
      </c>
      <c r="F715">
        <v>1</v>
      </c>
      <c r="G715">
        <v>1</v>
      </c>
      <c r="H715">
        <v>2</v>
      </c>
      <c r="I715" t="s">
        <v>1079</v>
      </c>
      <c r="J715" t="s">
        <v>1080</v>
      </c>
      <c r="K715" t="s">
        <v>1081</v>
      </c>
      <c r="L715">
        <v>1368</v>
      </c>
      <c r="N715">
        <v>1011</v>
      </c>
      <c r="O715" t="s">
        <v>961</v>
      </c>
      <c r="P715" t="s">
        <v>961</v>
      </c>
      <c r="Q715">
        <v>1</v>
      </c>
      <c r="X715">
        <v>4.0199999999999996</v>
      </c>
      <c r="Y715">
        <v>0</v>
      </c>
      <c r="Z715">
        <v>1521.77</v>
      </c>
      <c r="AA715">
        <v>549.32000000000005</v>
      </c>
      <c r="AB715">
        <v>0</v>
      </c>
      <c r="AC715">
        <v>0</v>
      </c>
      <c r="AD715">
        <v>1</v>
      </c>
      <c r="AE715">
        <v>0</v>
      </c>
      <c r="AF715" t="s">
        <v>222</v>
      </c>
      <c r="AG715">
        <v>7.2359999999999998</v>
      </c>
      <c r="AH715">
        <v>2</v>
      </c>
      <c r="AI715">
        <v>295890210</v>
      </c>
      <c r="AJ715">
        <v>479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ROW(Source!A124)</f>
        <v>124</v>
      </c>
      <c r="B716">
        <v>295890219</v>
      </c>
      <c r="C716">
        <v>295890203</v>
      </c>
      <c r="D716">
        <v>277946622</v>
      </c>
      <c r="E716">
        <v>1</v>
      </c>
      <c r="F716">
        <v>1</v>
      </c>
      <c r="G716">
        <v>1</v>
      </c>
      <c r="H716">
        <v>2</v>
      </c>
      <c r="I716" t="s">
        <v>1083</v>
      </c>
      <c r="J716" t="s">
        <v>1084</v>
      </c>
      <c r="K716" t="s">
        <v>1085</v>
      </c>
      <c r="L716">
        <v>1368</v>
      </c>
      <c r="N716">
        <v>1011</v>
      </c>
      <c r="O716" t="s">
        <v>961</v>
      </c>
      <c r="P716" t="s">
        <v>961</v>
      </c>
      <c r="Q716">
        <v>1</v>
      </c>
      <c r="X716">
        <v>1.86</v>
      </c>
      <c r="Y716">
        <v>0</v>
      </c>
      <c r="Z716">
        <v>12.74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222</v>
      </c>
      <c r="AG716">
        <v>3.3480000000000003</v>
      </c>
      <c r="AH716">
        <v>2</v>
      </c>
      <c r="AI716">
        <v>295890211</v>
      </c>
      <c r="AJ716">
        <v>480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ROW(Source!A124)</f>
        <v>124</v>
      </c>
      <c r="B717">
        <v>295890220</v>
      </c>
      <c r="C717">
        <v>295890203</v>
      </c>
      <c r="D717">
        <v>277561081</v>
      </c>
      <c r="E717">
        <v>109</v>
      </c>
      <c r="F717">
        <v>1</v>
      </c>
      <c r="G717">
        <v>1</v>
      </c>
      <c r="H717">
        <v>3</v>
      </c>
      <c r="I717" t="s">
        <v>1290</v>
      </c>
      <c r="J717" t="s">
        <v>3</v>
      </c>
      <c r="K717" t="s">
        <v>1291</v>
      </c>
      <c r="L717">
        <v>1377</v>
      </c>
      <c r="N717">
        <v>1013</v>
      </c>
      <c r="O717" t="s">
        <v>1292</v>
      </c>
      <c r="P717" t="s">
        <v>1292</v>
      </c>
      <c r="Q717">
        <v>1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1</v>
      </c>
      <c r="AD717">
        <v>0</v>
      </c>
      <c r="AE717">
        <v>0</v>
      </c>
      <c r="AF717" t="s">
        <v>24</v>
      </c>
      <c r="AG717">
        <v>0</v>
      </c>
      <c r="AH717">
        <v>3</v>
      </c>
      <c r="AI717">
        <v>-1</v>
      </c>
      <c r="AJ717" t="s">
        <v>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ROW(Source!A124)</f>
        <v>124</v>
      </c>
      <c r="B718">
        <v>295890221</v>
      </c>
      <c r="C718">
        <v>295890203</v>
      </c>
      <c r="D718">
        <v>277565419</v>
      </c>
      <c r="E718">
        <v>109</v>
      </c>
      <c r="F718">
        <v>1</v>
      </c>
      <c r="G718">
        <v>1</v>
      </c>
      <c r="H718">
        <v>3</v>
      </c>
      <c r="I718" t="s">
        <v>1293</v>
      </c>
      <c r="J718" t="s">
        <v>3</v>
      </c>
      <c r="K718" t="s">
        <v>1299</v>
      </c>
      <c r="L718">
        <v>1348</v>
      </c>
      <c r="N718">
        <v>1009</v>
      </c>
      <c r="O718" t="s">
        <v>651</v>
      </c>
      <c r="P718" t="s">
        <v>651</v>
      </c>
      <c r="Q718">
        <v>1000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1</v>
      </c>
      <c r="AD718">
        <v>0</v>
      </c>
      <c r="AE718">
        <v>0</v>
      </c>
      <c r="AF718" t="s">
        <v>24</v>
      </c>
      <c r="AG718">
        <v>0</v>
      </c>
      <c r="AH718">
        <v>3</v>
      </c>
      <c r="AI718">
        <v>-1</v>
      </c>
      <c r="AJ718" t="s">
        <v>3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ROW(Source!A124)</f>
        <v>124</v>
      </c>
      <c r="B719">
        <v>295890222</v>
      </c>
      <c r="C719">
        <v>295890203</v>
      </c>
      <c r="D719">
        <v>277565447</v>
      </c>
      <c r="E719">
        <v>109</v>
      </c>
      <c r="F719">
        <v>1</v>
      </c>
      <c r="G719">
        <v>1</v>
      </c>
      <c r="H719">
        <v>3</v>
      </c>
      <c r="I719" t="s">
        <v>1295</v>
      </c>
      <c r="J719" t="s">
        <v>3</v>
      </c>
      <c r="K719" t="s">
        <v>1296</v>
      </c>
      <c r="L719">
        <v>1348</v>
      </c>
      <c r="N719">
        <v>1009</v>
      </c>
      <c r="O719" t="s">
        <v>651</v>
      </c>
      <c r="P719" t="s">
        <v>651</v>
      </c>
      <c r="Q719">
        <v>1000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1</v>
      </c>
      <c r="AD719">
        <v>0</v>
      </c>
      <c r="AE719">
        <v>0</v>
      </c>
      <c r="AF719" t="s">
        <v>24</v>
      </c>
      <c r="AG719">
        <v>0</v>
      </c>
      <c r="AH719">
        <v>3</v>
      </c>
      <c r="AI719">
        <v>-1</v>
      </c>
      <c r="AJ719" t="s">
        <v>3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ROW(Source!A124)</f>
        <v>124</v>
      </c>
      <c r="B720">
        <v>295890223</v>
      </c>
      <c r="C720">
        <v>295890203</v>
      </c>
      <c r="D720">
        <v>277565502</v>
      </c>
      <c r="E720">
        <v>109</v>
      </c>
      <c r="F720">
        <v>1</v>
      </c>
      <c r="G720">
        <v>1</v>
      </c>
      <c r="H720">
        <v>3</v>
      </c>
      <c r="I720" t="s">
        <v>1297</v>
      </c>
      <c r="J720" t="s">
        <v>3</v>
      </c>
      <c r="K720" t="s">
        <v>1298</v>
      </c>
      <c r="L720">
        <v>1348</v>
      </c>
      <c r="N720">
        <v>1009</v>
      </c>
      <c r="O720" t="s">
        <v>651</v>
      </c>
      <c r="P720" t="s">
        <v>651</v>
      </c>
      <c r="Q720">
        <v>1000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1</v>
      </c>
      <c r="AD720">
        <v>0</v>
      </c>
      <c r="AE720">
        <v>0</v>
      </c>
      <c r="AF720" t="s">
        <v>24</v>
      </c>
      <c r="AG720">
        <v>0</v>
      </c>
      <c r="AH720">
        <v>3</v>
      </c>
      <c r="AI720">
        <v>-1</v>
      </c>
      <c r="AJ720" t="s">
        <v>3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ROW(Source!A125)</f>
        <v>125</v>
      </c>
      <c r="B721">
        <v>295890233</v>
      </c>
      <c r="C721">
        <v>295890224</v>
      </c>
      <c r="D721">
        <v>277560299</v>
      </c>
      <c r="E721">
        <v>109</v>
      </c>
      <c r="F721">
        <v>1</v>
      </c>
      <c r="G721">
        <v>1</v>
      </c>
      <c r="H721">
        <v>1</v>
      </c>
      <c r="I721" t="s">
        <v>1088</v>
      </c>
      <c r="J721" t="s">
        <v>3</v>
      </c>
      <c r="K721" t="s">
        <v>1089</v>
      </c>
      <c r="L721">
        <v>1191</v>
      </c>
      <c r="N721">
        <v>1013</v>
      </c>
      <c r="O721" t="s">
        <v>1062</v>
      </c>
      <c r="P721" t="s">
        <v>1062</v>
      </c>
      <c r="Q721">
        <v>1</v>
      </c>
      <c r="X721">
        <v>127</v>
      </c>
      <c r="Y721">
        <v>0</v>
      </c>
      <c r="Z721">
        <v>0</v>
      </c>
      <c r="AA721">
        <v>0</v>
      </c>
      <c r="AB721">
        <v>467.28</v>
      </c>
      <c r="AC721">
        <v>0</v>
      </c>
      <c r="AD721">
        <v>1</v>
      </c>
      <c r="AE721">
        <v>1</v>
      </c>
      <c r="AF721" t="s">
        <v>218</v>
      </c>
      <c r="AG721">
        <v>180.97499999999999</v>
      </c>
      <c r="AH721">
        <v>2</v>
      </c>
      <c r="AI721">
        <v>295890225</v>
      </c>
      <c r="AJ721">
        <v>481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ROW(Source!A125)</f>
        <v>125</v>
      </c>
      <c r="B722">
        <v>295890234</v>
      </c>
      <c r="C722">
        <v>295890224</v>
      </c>
      <c r="D722">
        <v>277560491</v>
      </c>
      <c r="E722">
        <v>109</v>
      </c>
      <c r="F722">
        <v>1</v>
      </c>
      <c r="G722">
        <v>1</v>
      </c>
      <c r="H722">
        <v>1</v>
      </c>
      <c r="I722" t="s">
        <v>1063</v>
      </c>
      <c r="J722" t="s">
        <v>3</v>
      </c>
      <c r="K722" t="s">
        <v>1064</v>
      </c>
      <c r="L722">
        <v>1191</v>
      </c>
      <c r="N722">
        <v>1013</v>
      </c>
      <c r="O722" t="s">
        <v>1062</v>
      </c>
      <c r="P722" t="s">
        <v>1062</v>
      </c>
      <c r="Q722">
        <v>1</v>
      </c>
      <c r="X722">
        <v>48.67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2</v>
      </c>
      <c r="AF722" t="s">
        <v>217</v>
      </c>
      <c r="AG722">
        <v>65.704499999999996</v>
      </c>
      <c r="AH722">
        <v>2</v>
      </c>
      <c r="AI722">
        <v>295890226</v>
      </c>
      <c r="AJ722">
        <v>482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ROW(Source!A125)</f>
        <v>125</v>
      </c>
      <c r="B723">
        <v>295890235</v>
      </c>
      <c r="C723">
        <v>295890224</v>
      </c>
      <c r="D723">
        <v>277944871</v>
      </c>
      <c r="E723">
        <v>1</v>
      </c>
      <c r="F723">
        <v>1</v>
      </c>
      <c r="G723">
        <v>1</v>
      </c>
      <c r="H723">
        <v>2</v>
      </c>
      <c r="I723" t="s">
        <v>1065</v>
      </c>
      <c r="J723" t="s">
        <v>1066</v>
      </c>
      <c r="K723" t="s">
        <v>1067</v>
      </c>
      <c r="L723">
        <v>1368</v>
      </c>
      <c r="N723">
        <v>1011</v>
      </c>
      <c r="O723" t="s">
        <v>961</v>
      </c>
      <c r="P723" t="s">
        <v>961</v>
      </c>
      <c r="Q723">
        <v>1</v>
      </c>
      <c r="X723">
        <v>16.2</v>
      </c>
      <c r="Y723">
        <v>0</v>
      </c>
      <c r="Z723">
        <v>1233.46</v>
      </c>
      <c r="AA723">
        <v>642.05999999999995</v>
      </c>
      <c r="AB723">
        <v>0</v>
      </c>
      <c r="AC723">
        <v>0</v>
      </c>
      <c r="AD723">
        <v>1</v>
      </c>
      <c r="AE723">
        <v>0</v>
      </c>
      <c r="AF723" t="s">
        <v>217</v>
      </c>
      <c r="AG723">
        <v>21.869999999999997</v>
      </c>
      <c r="AH723">
        <v>2</v>
      </c>
      <c r="AI723">
        <v>295890227</v>
      </c>
      <c r="AJ723">
        <v>483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ROW(Source!A125)</f>
        <v>125</v>
      </c>
      <c r="B724">
        <v>295890236</v>
      </c>
      <c r="C724">
        <v>295890224</v>
      </c>
      <c r="D724">
        <v>277945622</v>
      </c>
      <c r="E724">
        <v>1</v>
      </c>
      <c r="F724">
        <v>1</v>
      </c>
      <c r="G724">
        <v>1</v>
      </c>
      <c r="H724">
        <v>2</v>
      </c>
      <c r="I724" t="s">
        <v>1069</v>
      </c>
      <c r="J724" t="s">
        <v>1070</v>
      </c>
      <c r="K724" t="s">
        <v>1071</v>
      </c>
      <c r="L724">
        <v>1368</v>
      </c>
      <c r="N724">
        <v>1011</v>
      </c>
      <c r="O724" t="s">
        <v>961</v>
      </c>
      <c r="P724" t="s">
        <v>961</v>
      </c>
      <c r="Q724">
        <v>1</v>
      </c>
      <c r="X724">
        <v>1.3</v>
      </c>
      <c r="Y724">
        <v>0</v>
      </c>
      <c r="Z724">
        <v>189.67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217</v>
      </c>
      <c r="AG724">
        <v>1.7550000000000001</v>
      </c>
      <c r="AH724">
        <v>2</v>
      </c>
      <c r="AI724">
        <v>295890228</v>
      </c>
      <c r="AJ724">
        <v>484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ROW(Source!A125)</f>
        <v>125</v>
      </c>
      <c r="B725">
        <v>295890237</v>
      </c>
      <c r="C725">
        <v>295890224</v>
      </c>
      <c r="D725">
        <v>277945779</v>
      </c>
      <c r="E725">
        <v>1</v>
      </c>
      <c r="F725">
        <v>1</v>
      </c>
      <c r="G725">
        <v>1</v>
      </c>
      <c r="H725">
        <v>2</v>
      </c>
      <c r="I725" t="s">
        <v>1072</v>
      </c>
      <c r="J725" t="s">
        <v>1073</v>
      </c>
      <c r="K725" t="s">
        <v>1074</v>
      </c>
      <c r="L725">
        <v>1368</v>
      </c>
      <c r="N725">
        <v>1011</v>
      </c>
      <c r="O725" t="s">
        <v>961</v>
      </c>
      <c r="P725" t="s">
        <v>961</v>
      </c>
      <c r="Q725">
        <v>1</v>
      </c>
      <c r="X725">
        <v>21.04</v>
      </c>
      <c r="Y725">
        <v>0</v>
      </c>
      <c r="Z725">
        <v>1070.99</v>
      </c>
      <c r="AA725">
        <v>642.05999999999995</v>
      </c>
      <c r="AB725">
        <v>0</v>
      </c>
      <c r="AC725">
        <v>0</v>
      </c>
      <c r="AD725">
        <v>1</v>
      </c>
      <c r="AE725">
        <v>0</v>
      </c>
      <c r="AF725" t="s">
        <v>217</v>
      </c>
      <c r="AG725">
        <v>28.404</v>
      </c>
      <c r="AH725">
        <v>2</v>
      </c>
      <c r="AI725">
        <v>295890229</v>
      </c>
      <c r="AJ725">
        <v>485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ROW(Source!A125)</f>
        <v>125</v>
      </c>
      <c r="B726">
        <v>295890238</v>
      </c>
      <c r="C726">
        <v>295890224</v>
      </c>
      <c r="D726">
        <v>277945806</v>
      </c>
      <c r="E726">
        <v>1</v>
      </c>
      <c r="F726">
        <v>1</v>
      </c>
      <c r="G726">
        <v>1</v>
      </c>
      <c r="H726">
        <v>2</v>
      </c>
      <c r="I726" t="s">
        <v>1075</v>
      </c>
      <c r="J726" t="s">
        <v>1076</v>
      </c>
      <c r="K726" t="s">
        <v>1077</v>
      </c>
      <c r="L726">
        <v>1368</v>
      </c>
      <c r="N726">
        <v>1011</v>
      </c>
      <c r="O726" t="s">
        <v>961</v>
      </c>
      <c r="P726" t="s">
        <v>961</v>
      </c>
      <c r="Q726">
        <v>1</v>
      </c>
      <c r="X726">
        <v>3.52</v>
      </c>
      <c r="Y726">
        <v>0</v>
      </c>
      <c r="Z726">
        <v>758.04</v>
      </c>
      <c r="AA726">
        <v>477.98</v>
      </c>
      <c r="AB726">
        <v>0</v>
      </c>
      <c r="AC726">
        <v>0</v>
      </c>
      <c r="AD726">
        <v>1</v>
      </c>
      <c r="AE726">
        <v>0</v>
      </c>
      <c r="AF726" t="s">
        <v>217</v>
      </c>
      <c r="AG726">
        <v>4.7520000000000007</v>
      </c>
      <c r="AH726">
        <v>2</v>
      </c>
      <c r="AI726">
        <v>295890230</v>
      </c>
      <c r="AJ726">
        <v>486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ROW(Source!A125)</f>
        <v>125</v>
      </c>
      <c r="B727">
        <v>295890239</v>
      </c>
      <c r="C727">
        <v>295890224</v>
      </c>
      <c r="D727">
        <v>277945914</v>
      </c>
      <c r="E727">
        <v>1</v>
      </c>
      <c r="F727">
        <v>1</v>
      </c>
      <c r="G727">
        <v>1</v>
      </c>
      <c r="H727">
        <v>2</v>
      </c>
      <c r="I727" t="s">
        <v>1079</v>
      </c>
      <c r="J727" t="s">
        <v>1080</v>
      </c>
      <c r="K727" t="s">
        <v>1081</v>
      </c>
      <c r="L727">
        <v>1368</v>
      </c>
      <c r="N727">
        <v>1011</v>
      </c>
      <c r="O727" t="s">
        <v>961</v>
      </c>
      <c r="P727" t="s">
        <v>961</v>
      </c>
      <c r="Q727">
        <v>1</v>
      </c>
      <c r="X727">
        <v>7.91</v>
      </c>
      <c r="Y727">
        <v>0</v>
      </c>
      <c r="Z727">
        <v>1521.77</v>
      </c>
      <c r="AA727">
        <v>549.32000000000005</v>
      </c>
      <c r="AB727">
        <v>0</v>
      </c>
      <c r="AC727">
        <v>0</v>
      </c>
      <c r="AD727">
        <v>1</v>
      </c>
      <c r="AE727">
        <v>0</v>
      </c>
      <c r="AF727" t="s">
        <v>217</v>
      </c>
      <c r="AG727">
        <v>10.6785</v>
      </c>
      <c r="AH727">
        <v>2</v>
      </c>
      <c r="AI727">
        <v>295890231</v>
      </c>
      <c r="AJ727">
        <v>487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ROW(Source!A125)</f>
        <v>125</v>
      </c>
      <c r="B728">
        <v>295890240</v>
      </c>
      <c r="C728">
        <v>295890224</v>
      </c>
      <c r="D728">
        <v>277946622</v>
      </c>
      <c r="E728">
        <v>1</v>
      </c>
      <c r="F728">
        <v>1</v>
      </c>
      <c r="G728">
        <v>1</v>
      </c>
      <c r="H728">
        <v>2</v>
      </c>
      <c r="I728" t="s">
        <v>1083</v>
      </c>
      <c r="J728" t="s">
        <v>1084</v>
      </c>
      <c r="K728" t="s">
        <v>1085</v>
      </c>
      <c r="L728">
        <v>1368</v>
      </c>
      <c r="N728">
        <v>1011</v>
      </c>
      <c r="O728" t="s">
        <v>961</v>
      </c>
      <c r="P728" t="s">
        <v>961</v>
      </c>
      <c r="Q728">
        <v>1</v>
      </c>
      <c r="X728">
        <v>11.38</v>
      </c>
      <c r="Y728">
        <v>0</v>
      </c>
      <c r="Z728">
        <v>12.74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217</v>
      </c>
      <c r="AG728">
        <v>15.363000000000001</v>
      </c>
      <c r="AH728">
        <v>2</v>
      </c>
      <c r="AI728">
        <v>295890232</v>
      </c>
      <c r="AJ728">
        <v>488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ROW(Source!A125)</f>
        <v>125</v>
      </c>
      <c r="B729">
        <v>295890241</v>
      </c>
      <c r="C729">
        <v>295890224</v>
      </c>
      <c r="D729">
        <v>277561081</v>
      </c>
      <c r="E729">
        <v>109</v>
      </c>
      <c r="F729">
        <v>1</v>
      </c>
      <c r="G729">
        <v>1</v>
      </c>
      <c r="H729">
        <v>3</v>
      </c>
      <c r="I729" t="s">
        <v>1290</v>
      </c>
      <c r="J729" t="s">
        <v>3</v>
      </c>
      <c r="K729" t="s">
        <v>1291</v>
      </c>
      <c r="L729">
        <v>1377</v>
      </c>
      <c r="N729">
        <v>1013</v>
      </c>
      <c r="O729" t="s">
        <v>1292</v>
      </c>
      <c r="P729" t="s">
        <v>1292</v>
      </c>
      <c r="Q729">
        <v>1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1</v>
      </c>
      <c r="AD729">
        <v>0</v>
      </c>
      <c r="AE729">
        <v>0</v>
      </c>
      <c r="AF729" t="s">
        <v>24</v>
      </c>
      <c r="AG729">
        <v>0</v>
      </c>
      <c r="AH729">
        <v>3</v>
      </c>
      <c r="AI729">
        <v>-1</v>
      </c>
      <c r="AJ729" t="s">
        <v>3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ROW(Source!A125)</f>
        <v>125</v>
      </c>
      <c r="B730">
        <v>295890242</v>
      </c>
      <c r="C730">
        <v>295890224</v>
      </c>
      <c r="D730">
        <v>277565419</v>
      </c>
      <c r="E730">
        <v>109</v>
      </c>
      <c r="F730">
        <v>1</v>
      </c>
      <c r="G730">
        <v>1</v>
      </c>
      <c r="H730">
        <v>3</v>
      </c>
      <c r="I730" t="s">
        <v>1293</v>
      </c>
      <c r="J730" t="s">
        <v>3</v>
      </c>
      <c r="K730" t="s">
        <v>1299</v>
      </c>
      <c r="L730">
        <v>1348</v>
      </c>
      <c r="N730">
        <v>1009</v>
      </c>
      <c r="O730" t="s">
        <v>651</v>
      </c>
      <c r="P730" t="s">
        <v>651</v>
      </c>
      <c r="Q730">
        <v>1000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1</v>
      </c>
      <c r="AD730">
        <v>0</v>
      </c>
      <c r="AE730">
        <v>0</v>
      </c>
      <c r="AF730" t="s">
        <v>24</v>
      </c>
      <c r="AG730">
        <v>0</v>
      </c>
      <c r="AH730">
        <v>3</v>
      </c>
      <c r="AI730">
        <v>-1</v>
      </c>
      <c r="AJ730" t="s">
        <v>3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ROW(Source!A125)</f>
        <v>125</v>
      </c>
      <c r="B731">
        <v>295890243</v>
      </c>
      <c r="C731">
        <v>295890224</v>
      </c>
      <c r="D731">
        <v>277565447</v>
      </c>
      <c r="E731">
        <v>109</v>
      </c>
      <c r="F731">
        <v>1</v>
      </c>
      <c r="G731">
        <v>1</v>
      </c>
      <c r="H731">
        <v>3</v>
      </c>
      <c r="I731" t="s">
        <v>1295</v>
      </c>
      <c r="J731" t="s">
        <v>3</v>
      </c>
      <c r="K731" t="s">
        <v>1296</v>
      </c>
      <c r="L731">
        <v>1348</v>
      </c>
      <c r="N731">
        <v>1009</v>
      </c>
      <c r="O731" t="s">
        <v>651</v>
      </c>
      <c r="P731" t="s">
        <v>651</v>
      </c>
      <c r="Q731">
        <v>1000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1</v>
      </c>
      <c r="AD731">
        <v>0</v>
      </c>
      <c r="AE731">
        <v>0</v>
      </c>
      <c r="AF731" t="s">
        <v>24</v>
      </c>
      <c r="AG731">
        <v>0</v>
      </c>
      <c r="AH731">
        <v>3</v>
      </c>
      <c r="AI731">
        <v>-1</v>
      </c>
      <c r="AJ731" t="s">
        <v>3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ROW(Source!A125)</f>
        <v>125</v>
      </c>
      <c r="B732">
        <v>295890244</v>
      </c>
      <c r="C732">
        <v>295890224</v>
      </c>
      <c r="D732">
        <v>277565502</v>
      </c>
      <c r="E732">
        <v>109</v>
      </c>
      <c r="F732">
        <v>1</v>
      </c>
      <c r="G732">
        <v>1</v>
      </c>
      <c r="H732">
        <v>3</v>
      </c>
      <c r="I732" t="s">
        <v>1297</v>
      </c>
      <c r="J732" t="s">
        <v>3</v>
      </c>
      <c r="K732" t="s">
        <v>1298</v>
      </c>
      <c r="L732">
        <v>1348</v>
      </c>
      <c r="N732">
        <v>1009</v>
      </c>
      <c r="O732" t="s">
        <v>651</v>
      </c>
      <c r="P732" t="s">
        <v>651</v>
      </c>
      <c r="Q732">
        <v>1000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1</v>
      </c>
      <c r="AD732">
        <v>0</v>
      </c>
      <c r="AE732">
        <v>0</v>
      </c>
      <c r="AF732" t="s">
        <v>24</v>
      </c>
      <c r="AG732">
        <v>0</v>
      </c>
      <c r="AH732">
        <v>3</v>
      </c>
      <c r="AI732">
        <v>-1</v>
      </c>
      <c r="AJ732" t="s">
        <v>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ROW(Source!A126)</f>
        <v>126</v>
      </c>
      <c r="B733">
        <v>295890254</v>
      </c>
      <c r="C733">
        <v>295890245</v>
      </c>
      <c r="D733">
        <v>277560299</v>
      </c>
      <c r="E733">
        <v>109</v>
      </c>
      <c r="F733">
        <v>1</v>
      </c>
      <c r="G733">
        <v>1</v>
      </c>
      <c r="H733">
        <v>1</v>
      </c>
      <c r="I733" t="s">
        <v>1088</v>
      </c>
      <c r="J733" t="s">
        <v>3</v>
      </c>
      <c r="K733" t="s">
        <v>1089</v>
      </c>
      <c r="L733">
        <v>1191</v>
      </c>
      <c r="N733">
        <v>1013</v>
      </c>
      <c r="O733" t="s">
        <v>1062</v>
      </c>
      <c r="P733" t="s">
        <v>1062</v>
      </c>
      <c r="Q733">
        <v>1</v>
      </c>
      <c r="X733">
        <v>127</v>
      </c>
      <c r="Y733">
        <v>0</v>
      </c>
      <c r="Z733">
        <v>0</v>
      </c>
      <c r="AA733">
        <v>0</v>
      </c>
      <c r="AB733">
        <v>467.28</v>
      </c>
      <c r="AC733">
        <v>0</v>
      </c>
      <c r="AD733">
        <v>1</v>
      </c>
      <c r="AE733">
        <v>1</v>
      </c>
      <c r="AF733" t="s">
        <v>223</v>
      </c>
      <c r="AG733">
        <v>241.29999999999998</v>
      </c>
      <c r="AH733">
        <v>2</v>
      </c>
      <c r="AI733">
        <v>295890246</v>
      </c>
      <c r="AJ733">
        <v>489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ROW(Source!A126)</f>
        <v>126</v>
      </c>
      <c r="B734">
        <v>295890255</v>
      </c>
      <c r="C734">
        <v>295890245</v>
      </c>
      <c r="D734">
        <v>277560491</v>
      </c>
      <c r="E734">
        <v>109</v>
      </c>
      <c r="F734">
        <v>1</v>
      </c>
      <c r="G734">
        <v>1</v>
      </c>
      <c r="H734">
        <v>1</v>
      </c>
      <c r="I734" t="s">
        <v>1063</v>
      </c>
      <c r="J734" t="s">
        <v>3</v>
      </c>
      <c r="K734" t="s">
        <v>1064</v>
      </c>
      <c r="L734">
        <v>1191</v>
      </c>
      <c r="N734">
        <v>1013</v>
      </c>
      <c r="O734" t="s">
        <v>1062</v>
      </c>
      <c r="P734" t="s">
        <v>1062</v>
      </c>
      <c r="Q734">
        <v>1</v>
      </c>
      <c r="X734">
        <v>48.67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2</v>
      </c>
      <c r="AF734" t="s">
        <v>222</v>
      </c>
      <c r="AG734">
        <v>87.606000000000009</v>
      </c>
      <c r="AH734">
        <v>2</v>
      </c>
      <c r="AI734">
        <v>295890247</v>
      </c>
      <c r="AJ734">
        <v>490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ROW(Source!A126)</f>
        <v>126</v>
      </c>
      <c r="B735">
        <v>295890256</v>
      </c>
      <c r="C735">
        <v>295890245</v>
      </c>
      <c r="D735">
        <v>277944871</v>
      </c>
      <c r="E735">
        <v>1</v>
      </c>
      <c r="F735">
        <v>1</v>
      </c>
      <c r="G735">
        <v>1</v>
      </c>
      <c r="H735">
        <v>2</v>
      </c>
      <c r="I735" t="s">
        <v>1065</v>
      </c>
      <c r="J735" t="s">
        <v>1066</v>
      </c>
      <c r="K735" t="s">
        <v>1067</v>
      </c>
      <c r="L735">
        <v>1368</v>
      </c>
      <c r="N735">
        <v>1011</v>
      </c>
      <c r="O735" t="s">
        <v>961</v>
      </c>
      <c r="P735" t="s">
        <v>961</v>
      </c>
      <c r="Q735">
        <v>1</v>
      </c>
      <c r="X735">
        <v>16.2</v>
      </c>
      <c r="Y735">
        <v>0</v>
      </c>
      <c r="Z735">
        <v>1233.46</v>
      </c>
      <c r="AA735">
        <v>642.05999999999995</v>
      </c>
      <c r="AB735">
        <v>0</v>
      </c>
      <c r="AC735">
        <v>0</v>
      </c>
      <c r="AD735">
        <v>1</v>
      </c>
      <c r="AE735">
        <v>0</v>
      </c>
      <c r="AF735" t="s">
        <v>222</v>
      </c>
      <c r="AG735">
        <v>29.16</v>
      </c>
      <c r="AH735">
        <v>2</v>
      </c>
      <c r="AI735">
        <v>295890248</v>
      </c>
      <c r="AJ735">
        <v>491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ROW(Source!A126)</f>
        <v>126</v>
      </c>
      <c r="B736">
        <v>295890257</v>
      </c>
      <c r="C736">
        <v>295890245</v>
      </c>
      <c r="D736">
        <v>277945622</v>
      </c>
      <c r="E736">
        <v>1</v>
      </c>
      <c r="F736">
        <v>1</v>
      </c>
      <c r="G736">
        <v>1</v>
      </c>
      <c r="H736">
        <v>2</v>
      </c>
      <c r="I736" t="s">
        <v>1069</v>
      </c>
      <c r="J736" t="s">
        <v>1070</v>
      </c>
      <c r="K736" t="s">
        <v>1071</v>
      </c>
      <c r="L736">
        <v>1368</v>
      </c>
      <c r="N736">
        <v>1011</v>
      </c>
      <c r="O736" t="s">
        <v>961</v>
      </c>
      <c r="P736" t="s">
        <v>961</v>
      </c>
      <c r="Q736">
        <v>1</v>
      </c>
      <c r="X736">
        <v>1.3</v>
      </c>
      <c r="Y736">
        <v>0</v>
      </c>
      <c r="Z736">
        <v>189.67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222</v>
      </c>
      <c r="AG736">
        <v>2.3400000000000003</v>
      </c>
      <c r="AH736">
        <v>2</v>
      </c>
      <c r="AI736">
        <v>295890249</v>
      </c>
      <c r="AJ736">
        <v>492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ROW(Source!A126)</f>
        <v>126</v>
      </c>
      <c r="B737">
        <v>295890258</v>
      </c>
      <c r="C737">
        <v>295890245</v>
      </c>
      <c r="D737">
        <v>277945779</v>
      </c>
      <c r="E737">
        <v>1</v>
      </c>
      <c r="F737">
        <v>1</v>
      </c>
      <c r="G737">
        <v>1</v>
      </c>
      <c r="H737">
        <v>2</v>
      </c>
      <c r="I737" t="s">
        <v>1072</v>
      </c>
      <c r="J737" t="s">
        <v>1073</v>
      </c>
      <c r="K737" t="s">
        <v>1074</v>
      </c>
      <c r="L737">
        <v>1368</v>
      </c>
      <c r="N737">
        <v>1011</v>
      </c>
      <c r="O737" t="s">
        <v>961</v>
      </c>
      <c r="P737" t="s">
        <v>961</v>
      </c>
      <c r="Q737">
        <v>1</v>
      </c>
      <c r="X737">
        <v>21.04</v>
      </c>
      <c r="Y737">
        <v>0</v>
      </c>
      <c r="Z737">
        <v>1070.99</v>
      </c>
      <c r="AA737">
        <v>642.05999999999995</v>
      </c>
      <c r="AB737">
        <v>0</v>
      </c>
      <c r="AC737">
        <v>0</v>
      </c>
      <c r="AD737">
        <v>1</v>
      </c>
      <c r="AE737">
        <v>0</v>
      </c>
      <c r="AF737" t="s">
        <v>222</v>
      </c>
      <c r="AG737">
        <v>37.872</v>
      </c>
      <c r="AH737">
        <v>2</v>
      </c>
      <c r="AI737">
        <v>295890250</v>
      </c>
      <c r="AJ737">
        <v>493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ROW(Source!A126)</f>
        <v>126</v>
      </c>
      <c r="B738">
        <v>295890259</v>
      </c>
      <c r="C738">
        <v>295890245</v>
      </c>
      <c r="D738">
        <v>277945806</v>
      </c>
      <c r="E738">
        <v>1</v>
      </c>
      <c r="F738">
        <v>1</v>
      </c>
      <c r="G738">
        <v>1</v>
      </c>
      <c r="H738">
        <v>2</v>
      </c>
      <c r="I738" t="s">
        <v>1075</v>
      </c>
      <c r="J738" t="s">
        <v>1076</v>
      </c>
      <c r="K738" t="s">
        <v>1077</v>
      </c>
      <c r="L738">
        <v>1368</v>
      </c>
      <c r="N738">
        <v>1011</v>
      </c>
      <c r="O738" t="s">
        <v>961</v>
      </c>
      <c r="P738" t="s">
        <v>961</v>
      </c>
      <c r="Q738">
        <v>1</v>
      </c>
      <c r="X738">
        <v>3.52</v>
      </c>
      <c r="Y738">
        <v>0</v>
      </c>
      <c r="Z738">
        <v>758.04</v>
      </c>
      <c r="AA738">
        <v>477.98</v>
      </c>
      <c r="AB738">
        <v>0</v>
      </c>
      <c r="AC738">
        <v>0</v>
      </c>
      <c r="AD738">
        <v>1</v>
      </c>
      <c r="AE738">
        <v>0</v>
      </c>
      <c r="AF738" t="s">
        <v>222</v>
      </c>
      <c r="AG738">
        <v>6.3360000000000003</v>
      </c>
      <c r="AH738">
        <v>2</v>
      </c>
      <c r="AI738">
        <v>295890251</v>
      </c>
      <c r="AJ738">
        <v>494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ROW(Source!A126)</f>
        <v>126</v>
      </c>
      <c r="B739">
        <v>295890260</v>
      </c>
      <c r="C739">
        <v>295890245</v>
      </c>
      <c r="D739">
        <v>277945914</v>
      </c>
      <c r="E739">
        <v>1</v>
      </c>
      <c r="F739">
        <v>1</v>
      </c>
      <c r="G739">
        <v>1</v>
      </c>
      <c r="H739">
        <v>2</v>
      </c>
      <c r="I739" t="s">
        <v>1079</v>
      </c>
      <c r="J739" t="s">
        <v>1080</v>
      </c>
      <c r="K739" t="s">
        <v>1081</v>
      </c>
      <c r="L739">
        <v>1368</v>
      </c>
      <c r="N739">
        <v>1011</v>
      </c>
      <c r="O739" t="s">
        <v>961</v>
      </c>
      <c r="P739" t="s">
        <v>961</v>
      </c>
      <c r="Q739">
        <v>1</v>
      </c>
      <c r="X739">
        <v>7.91</v>
      </c>
      <c r="Y739">
        <v>0</v>
      </c>
      <c r="Z739">
        <v>1521.77</v>
      </c>
      <c r="AA739">
        <v>549.32000000000005</v>
      </c>
      <c r="AB739">
        <v>0</v>
      </c>
      <c r="AC739">
        <v>0</v>
      </c>
      <c r="AD739">
        <v>1</v>
      </c>
      <c r="AE739">
        <v>0</v>
      </c>
      <c r="AF739" t="s">
        <v>222</v>
      </c>
      <c r="AG739">
        <v>14.238000000000001</v>
      </c>
      <c r="AH739">
        <v>2</v>
      </c>
      <c r="AI739">
        <v>295890252</v>
      </c>
      <c r="AJ739">
        <v>495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ROW(Source!A126)</f>
        <v>126</v>
      </c>
      <c r="B740">
        <v>295890261</v>
      </c>
      <c r="C740">
        <v>295890245</v>
      </c>
      <c r="D740">
        <v>277946622</v>
      </c>
      <c r="E740">
        <v>1</v>
      </c>
      <c r="F740">
        <v>1</v>
      </c>
      <c r="G740">
        <v>1</v>
      </c>
      <c r="H740">
        <v>2</v>
      </c>
      <c r="I740" t="s">
        <v>1083</v>
      </c>
      <c r="J740" t="s">
        <v>1084</v>
      </c>
      <c r="K740" t="s">
        <v>1085</v>
      </c>
      <c r="L740">
        <v>1368</v>
      </c>
      <c r="N740">
        <v>1011</v>
      </c>
      <c r="O740" t="s">
        <v>961</v>
      </c>
      <c r="P740" t="s">
        <v>961</v>
      </c>
      <c r="Q740">
        <v>1</v>
      </c>
      <c r="X740">
        <v>11.38</v>
      </c>
      <c r="Y740">
        <v>0</v>
      </c>
      <c r="Z740">
        <v>12.74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222</v>
      </c>
      <c r="AG740">
        <v>20.484000000000002</v>
      </c>
      <c r="AH740">
        <v>2</v>
      </c>
      <c r="AI740">
        <v>295890253</v>
      </c>
      <c r="AJ740">
        <v>496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ROW(Source!A126)</f>
        <v>126</v>
      </c>
      <c r="B741">
        <v>295890262</v>
      </c>
      <c r="C741">
        <v>295890245</v>
      </c>
      <c r="D741">
        <v>277561081</v>
      </c>
      <c r="E741">
        <v>109</v>
      </c>
      <c r="F741">
        <v>1</v>
      </c>
      <c r="G741">
        <v>1</v>
      </c>
      <c r="H741">
        <v>3</v>
      </c>
      <c r="I741" t="s">
        <v>1290</v>
      </c>
      <c r="J741" t="s">
        <v>3</v>
      </c>
      <c r="K741" t="s">
        <v>1291</v>
      </c>
      <c r="L741">
        <v>1377</v>
      </c>
      <c r="N741">
        <v>1013</v>
      </c>
      <c r="O741" t="s">
        <v>1292</v>
      </c>
      <c r="P741" t="s">
        <v>1292</v>
      </c>
      <c r="Q741">
        <v>1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1</v>
      </c>
      <c r="AD741">
        <v>0</v>
      </c>
      <c r="AE741">
        <v>0</v>
      </c>
      <c r="AF741" t="s">
        <v>24</v>
      </c>
      <c r="AG741">
        <v>0</v>
      </c>
      <c r="AH741">
        <v>3</v>
      </c>
      <c r="AI741">
        <v>-1</v>
      </c>
      <c r="AJ741" t="s">
        <v>3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ROW(Source!A126)</f>
        <v>126</v>
      </c>
      <c r="B742">
        <v>295890263</v>
      </c>
      <c r="C742">
        <v>295890245</v>
      </c>
      <c r="D742">
        <v>277565419</v>
      </c>
      <c r="E742">
        <v>109</v>
      </c>
      <c r="F742">
        <v>1</v>
      </c>
      <c r="G742">
        <v>1</v>
      </c>
      <c r="H742">
        <v>3</v>
      </c>
      <c r="I742" t="s">
        <v>1293</v>
      </c>
      <c r="J742" t="s">
        <v>3</v>
      </c>
      <c r="K742" t="s">
        <v>1299</v>
      </c>
      <c r="L742">
        <v>1348</v>
      </c>
      <c r="N742">
        <v>1009</v>
      </c>
      <c r="O742" t="s">
        <v>651</v>
      </c>
      <c r="P742" t="s">
        <v>651</v>
      </c>
      <c r="Q742">
        <v>1000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1</v>
      </c>
      <c r="AD742">
        <v>0</v>
      </c>
      <c r="AE742">
        <v>0</v>
      </c>
      <c r="AF742" t="s">
        <v>24</v>
      </c>
      <c r="AG742">
        <v>0</v>
      </c>
      <c r="AH742">
        <v>3</v>
      </c>
      <c r="AI742">
        <v>-1</v>
      </c>
      <c r="AJ742" t="s">
        <v>3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ROW(Source!A126)</f>
        <v>126</v>
      </c>
      <c r="B743">
        <v>295890264</v>
      </c>
      <c r="C743">
        <v>295890245</v>
      </c>
      <c r="D743">
        <v>277565447</v>
      </c>
      <c r="E743">
        <v>109</v>
      </c>
      <c r="F743">
        <v>1</v>
      </c>
      <c r="G743">
        <v>1</v>
      </c>
      <c r="H743">
        <v>3</v>
      </c>
      <c r="I743" t="s">
        <v>1295</v>
      </c>
      <c r="J743" t="s">
        <v>3</v>
      </c>
      <c r="K743" t="s">
        <v>1296</v>
      </c>
      <c r="L743">
        <v>1348</v>
      </c>
      <c r="N743">
        <v>1009</v>
      </c>
      <c r="O743" t="s">
        <v>651</v>
      </c>
      <c r="P743" t="s">
        <v>651</v>
      </c>
      <c r="Q743">
        <v>1000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1</v>
      </c>
      <c r="AD743">
        <v>0</v>
      </c>
      <c r="AE743">
        <v>0</v>
      </c>
      <c r="AF743" t="s">
        <v>24</v>
      </c>
      <c r="AG743">
        <v>0</v>
      </c>
      <c r="AH743">
        <v>3</v>
      </c>
      <c r="AI743">
        <v>-1</v>
      </c>
      <c r="AJ743" t="s">
        <v>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ROW(Source!A126)</f>
        <v>126</v>
      </c>
      <c r="B744">
        <v>295890265</v>
      </c>
      <c r="C744">
        <v>295890245</v>
      </c>
      <c r="D744">
        <v>277565502</v>
      </c>
      <c r="E744">
        <v>109</v>
      </c>
      <c r="F744">
        <v>1</v>
      </c>
      <c r="G744">
        <v>1</v>
      </c>
      <c r="H744">
        <v>3</v>
      </c>
      <c r="I744" t="s">
        <v>1297</v>
      </c>
      <c r="J744" t="s">
        <v>3</v>
      </c>
      <c r="K744" t="s">
        <v>1298</v>
      </c>
      <c r="L744">
        <v>1348</v>
      </c>
      <c r="N744">
        <v>1009</v>
      </c>
      <c r="O744" t="s">
        <v>651</v>
      </c>
      <c r="P744" t="s">
        <v>651</v>
      </c>
      <c r="Q744">
        <v>1000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</v>
      </c>
      <c r="AD744">
        <v>0</v>
      </c>
      <c r="AE744">
        <v>0</v>
      </c>
      <c r="AF744" t="s">
        <v>24</v>
      </c>
      <c r="AG744">
        <v>0</v>
      </c>
      <c r="AH744">
        <v>3</v>
      </c>
      <c r="AI744">
        <v>-1</v>
      </c>
      <c r="AJ744" t="s">
        <v>3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ROW(Source!A127)</f>
        <v>127</v>
      </c>
      <c r="B745">
        <v>295890275</v>
      </c>
      <c r="C745">
        <v>295890266</v>
      </c>
      <c r="D745">
        <v>277560295</v>
      </c>
      <c r="E745">
        <v>109</v>
      </c>
      <c r="F745">
        <v>1</v>
      </c>
      <c r="G745">
        <v>1</v>
      </c>
      <c r="H745">
        <v>1</v>
      </c>
      <c r="I745" t="s">
        <v>1090</v>
      </c>
      <c r="J745" t="s">
        <v>3</v>
      </c>
      <c r="K745" t="s">
        <v>1091</v>
      </c>
      <c r="L745">
        <v>1191</v>
      </c>
      <c r="N745">
        <v>1013</v>
      </c>
      <c r="O745" t="s">
        <v>1062</v>
      </c>
      <c r="P745" t="s">
        <v>1062</v>
      </c>
      <c r="Q745">
        <v>1</v>
      </c>
      <c r="X745">
        <v>114</v>
      </c>
      <c r="Y745">
        <v>0</v>
      </c>
      <c r="Z745">
        <v>0</v>
      </c>
      <c r="AA745">
        <v>0</v>
      </c>
      <c r="AB745">
        <v>461.93</v>
      </c>
      <c r="AC745">
        <v>0</v>
      </c>
      <c r="AD745">
        <v>1</v>
      </c>
      <c r="AE745">
        <v>1</v>
      </c>
      <c r="AF745" t="s">
        <v>218</v>
      </c>
      <c r="AG745">
        <v>162.44999999999999</v>
      </c>
      <c r="AH745">
        <v>2</v>
      </c>
      <c r="AI745">
        <v>295890267</v>
      </c>
      <c r="AJ745">
        <v>497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ROW(Source!A127)</f>
        <v>127</v>
      </c>
      <c r="B746">
        <v>295890276</v>
      </c>
      <c r="C746">
        <v>295890266</v>
      </c>
      <c r="D746">
        <v>277560491</v>
      </c>
      <c r="E746">
        <v>109</v>
      </c>
      <c r="F746">
        <v>1</v>
      </c>
      <c r="G746">
        <v>1</v>
      </c>
      <c r="H746">
        <v>1</v>
      </c>
      <c r="I746" t="s">
        <v>1063</v>
      </c>
      <c r="J746" t="s">
        <v>3</v>
      </c>
      <c r="K746" t="s">
        <v>1064</v>
      </c>
      <c r="L746">
        <v>1191</v>
      </c>
      <c r="N746">
        <v>1013</v>
      </c>
      <c r="O746" t="s">
        <v>1062</v>
      </c>
      <c r="P746" t="s">
        <v>1062</v>
      </c>
      <c r="Q746">
        <v>1</v>
      </c>
      <c r="X746">
        <v>39.99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2</v>
      </c>
      <c r="AF746" t="s">
        <v>217</v>
      </c>
      <c r="AG746">
        <v>53.986499999999999</v>
      </c>
      <c r="AH746">
        <v>2</v>
      </c>
      <c r="AI746">
        <v>295890268</v>
      </c>
      <c r="AJ746">
        <v>498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ROW(Source!A127)</f>
        <v>127</v>
      </c>
      <c r="B747">
        <v>295890277</v>
      </c>
      <c r="C747">
        <v>295890266</v>
      </c>
      <c r="D747">
        <v>277944871</v>
      </c>
      <c r="E747">
        <v>1</v>
      </c>
      <c r="F747">
        <v>1</v>
      </c>
      <c r="G747">
        <v>1</v>
      </c>
      <c r="H747">
        <v>2</v>
      </c>
      <c r="I747" t="s">
        <v>1065</v>
      </c>
      <c r="J747" t="s">
        <v>1066</v>
      </c>
      <c r="K747" t="s">
        <v>1067</v>
      </c>
      <c r="L747">
        <v>1368</v>
      </c>
      <c r="N747">
        <v>1011</v>
      </c>
      <c r="O747" t="s">
        <v>961</v>
      </c>
      <c r="P747" t="s">
        <v>961</v>
      </c>
      <c r="Q747">
        <v>1</v>
      </c>
      <c r="X747">
        <v>15.5</v>
      </c>
      <c r="Y747">
        <v>0</v>
      </c>
      <c r="Z747">
        <v>1233.46</v>
      </c>
      <c r="AA747">
        <v>642.05999999999995</v>
      </c>
      <c r="AB747">
        <v>0</v>
      </c>
      <c r="AC747">
        <v>0</v>
      </c>
      <c r="AD747">
        <v>1</v>
      </c>
      <c r="AE747">
        <v>0</v>
      </c>
      <c r="AF747" t="s">
        <v>217</v>
      </c>
      <c r="AG747">
        <v>20.925000000000001</v>
      </c>
      <c r="AH747">
        <v>2</v>
      </c>
      <c r="AI747">
        <v>295890269</v>
      </c>
      <c r="AJ747">
        <v>499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ROW(Source!A127)</f>
        <v>127</v>
      </c>
      <c r="B748">
        <v>295890278</v>
      </c>
      <c r="C748">
        <v>295890266</v>
      </c>
      <c r="D748">
        <v>277945622</v>
      </c>
      <c r="E748">
        <v>1</v>
      </c>
      <c r="F748">
        <v>1</v>
      </c>
      <c r="G748">
        <v>1</v>
      </c>
      <c r="H748">
        <v>2</v>
      </c>
      <c r="I748" t="s">
        <v>1069</v>
      </c>
      <c r="J748" t="s">
        <v>1070</v>
      </c>
      <c r="K748" t="s">
        <v>1071</v>
      </c>
      <c r="L748">
        <v>1368</v>
      </c>
      <c r="N748">
        <v>1011</v>
      </c>
      <c r="O748" t="s">
        <v>961</v>
      </c>
      <c r="P748" t="s">
        <v>961</v>
      </c>
      <c r="Q748">
        <v>1</v>
      </c>
      <c r="X748">
        <v>1.3</v>
      </c>
      <c r="Y748">
        <v>0</v>
      </c>
      <c r="Z748">
        <v>189.67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217</v>
      </c>
      <c r="AG748">
        <v>1.7550000000000001</v>
      </c>
      <c r="AH748">
        <v>2</v>
      </c>
      <c r="AI748">
        <v>295890270</v>
      </c>
      <c r="AJ748">
        <v>500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ROW(Source!A127)</f>
        <v>127</v>
      </c>
      <c r="B749">
        <v>295890279</v>
      </c>
      <c r="C749">
        <v>295890266</v>
      </c>
      <c r="D749">
        <v>277945779</v>
      </c>
      <c r="E749">
        <v>1</v>
      </c>
      <c r="F749">
        <v>1</v>
      </c>
      <c r="G749">
        <v>1</v>
      </c>
      <c r="H749">
        <v>2</v>
      </c>
      <c r="I749" t="s">
        <v>1072</v>
      </c>
      <c r="J749" t="s">
        <v>1073</v>
      </c>
      <c r="K749" t="s">
        <v>1074</v>
      </c>
      <c r="L749">
        <v>1368</v>
      </c>
      <c r="N749">
        <v>1011</v>
      </c>
      <c r="O749" t="s">
        <v>961</v>
      </c>
      <c r="P749" t="s">
        <v>961</v>
      </c>
      <c r="Q749">
        <v>1</v>
      </c>
      <c r="X749">
        <v>16.57</v>
      </c>
      <c r="Y749">
        <v>0</v>
      </c>
      <c r="Z749">
        <v>1070.99</v>
      </c>
      <c r="AA749">
        <v>642.05999999999995</v>
      </c>
      <c r="AB749">
        <v>0</v>
      </c>
      <c r="AC749">
        <v>0</v>
      </c>
      <c r="AD749">
        <v>1</v>
      </c>
      <c r="AE749">
        <v>0</v>
      </c>
      <c r="AF749" t="s">
        <v>217</v>
      </c>
      <c r="AG749">
        <v>22.369500000000002</v>
      </c>
      <c r="AH749">
        <v>2</v>
      </c>
      <c r="AI749">
        <v>295890271</v>
      </c>
      <c r="AJ749">
        <v>501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ROW(Source!A127)</f>
        <v>127</v>
      </c>
      <c r="B750">
        <v>295890280</v>
      </c>
      <c r="C750">
        <v>295890266</v>
      </c>
      <c r="D750">
        <v>277945806</v>
      </c>
      <c r="E750">
        <v>1</v>
      </c>
      <c r="F750">
        <v>1</v>
      </c>
      <c r="G750">
        <v>1</v>
      </c>
      <c r="H750">
        <v>2</v>
      </c>
      <c r="I750" t="s">
        <v>1075</v>
      </c>
      <c r="J750" t="s">
        <v>1076</v>
      </c>
      <c r="K750" t="s">
        <v>1077</v>
      </c>
      <c r="L750">
        <v>1368</v>
      </c>
      <c r="N750">
        <v>1011</v>
      </c>
      <c r="O750" t="s">
        <v>961</v>
      </c>
      <c r="P750" t="s">
        <v>961</v>
      </c>
      <c r="Q750">
        <v>1</v>
      </c>
      <c r="X750">
        <v>2.78</v>
      </c>
      <c r="Y750">
        <v>0</v>
      </c>
      <c r="Z750">
        <v>758.04</v>
      </c>
      <c r="AA750">
        <v>477.98</v>
      </c>
      <c r="AB750">
        <v>0</v>
      </c>
      <c r="AC750">
        <v>0</v>
      </c>
      <c r="AD750">
        <v>1</v>
      </c>
      <c r="AE750">
        <v>0</v>
      </c>
      <c r="AF750" t="s">
        <v>217</v>
      </c>
      <c r="AG750">
        <v>3.7530000000000001</v>
      </c>
      <c r="AH750">
        <v>2</v>
      </c>
      <c r="AI750">
        <v>295890272</v>
      </c>
      <c r="AJ750">
        <v>502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ROW(Source!A127)</f>
        <v>127</v>
      </c>
      <c r="B751">
        <v>295890281</v>
      </c>
      <c r="C751">
        <v>295890266</v>
      </c>
      <c r="D751">
        <v>277945914</v>
      </c>
      <c r="E751">
        <v>1</v>
      </c>
      <c r="F751">
        <v>1</v>
      </c>
      <c r="G751">
        <v>1</v>
      </c>
      <c r="H751">
        <v>2</v>
      </c>
      <c r="I751" t="s">
        <v>1079</v>
      </c>
      <c r="J751" t="s">
        <v>1080</v>
      </c>
      <c r="K751" t="s">
        <v>1081</v>
      </c>
      <c r="L751">
        <v>1368</v>
      </c>
      <c r="N751">
        <v>1011</v>
      </c>
      <c r="O751" t="s">
        <v>961</v>
      </c>
      <c r="P751" t="s">
        <v>961</v>
      </c>
      <c r="Q751">
        <v>1</v>
      </c>
      <c r="X751">
        <v>5.14</v>
      </c>
      <c r="Y751">
        <v>0</v>
      </c>
      <c r="Z751">
        <v>1521.77</v>
      </c>
      <c r="AA751">
        <v>549.32000000000005</v>
      </c>
      <c r="AB751">
        <v>0</v>
      </c>
      <c r="AC751">
        <v>0</v>
      </c>
      <c r="AD751">
        <v>1</v>
      </c>
      <c r="AE751">
        <v>0</v>
      </c>
      <c r="AF751" t="s">
        <v>217</v>
      </c>
      <c r="AG751">
        <v>6.9389999999999992</v>
      </c>
      <c r="AH751">
        <v>2</v>
      </c>
      <c r="AI751">
        <v>295890273</v>
      </c>
      <c r="AJ751">
        <v>503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ROW(Source!A127)</f>
        <v>127</v>
      </c>
      <c r="B752">
        <v>295890282</v>
      </c>
      <c r="C752">
        <v>295890266</v>
      </c>
      <c r="D752">
        <v>277946622</v>
      </c>
      <c r="E752">
        <v>1</v>
      </c>
      <c r="F752">
        <v>1</v>
      </c>
      <c r="G752">
        <v>1</v>
      </c>
      <c r="H752">
        <v>2</v>
      </c>
      <c r="I752" t="s">
        <v>1083</v>
      </c>
      <c r="J752" t="s">
        <v>1084</v>
      </c>
      <c r="K752" t="s">
        <v>1085</v>
      </c>
      <c r="L752">
        <v>1368</v>
      </c>
      <c r="N752">
        <v>1011</v>
      </c>
      <c r="O752" t="s">
        <v>961</v>
      </c>
      <c r="P752" t="s">
        <v>961</v>
      </c>
      <c r="Q752">
        <v>1</v>
      </c>
      <c r="X752">
        <v>5.83</v>
      </c>
      <c r="Y752">
        <v>0</v>
      </c>
      <c r="Z752">
        <v>12.74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217</v>
      </c>
      <c r="AG752">
        <v>7.8705000000000007</v>
      </c>
      <c r="AH752">
        <v>2</v>
      </c>
      <c r="AI752">
        <v>295890274</v>
      </c>
      <c r="AJ752">
        <v>504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ROW(Source!A127)</f>
        <v>127</v>
      </c>
      <c r="B753">
        <v>295890283</v>
      </c>
      <c r="C753">
        <v>295890266</v>
      </c>
      <c r="D753">
        <v>277561081</v>
      </c>
      <c r="E753">
        <v>109</v>
      </c>
      <c r="F753">
        <v>1</v>
      </c>
      <c r="G753">
        <v>1</v>
      </c>
      <c r="H753">
        <v>3</v>
      </c>
      <c r="I753" t="s">
        <v>1290</v>
      </c>
      <c r="J753" t="s">
        <v>3</v>
      </c>
      <c r="K753" t="s">
        <v>1291</v>
      </c>
      <c r="L753">
        <v>1377</v>
      </c>
      <c r="N753">
        <v>1013</v>
      </c>
      <c r="O753" t="s">
        <v>1292</v>
      </c>
      <c r="P753" t="s">
        <v>1292</v>
      </c>
      <c r="Q753">
        <v>1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1</v>
      </c>
      <c r="AD753">
        <v>0</v>
      </c>
      <c r="AE753">
        <v>0</v>
      </c>
      <c r="AF753" t="s">
        <v>24</v>
      </c>
      <c r="AG753">
        <v>0</v>
      </c>
      <c r="AH753">
        <v>3</v>
      </c>
      <c r="AI753">
        <v>-1</v>
      </c>
      <c r="AJ753" t="s">
        <v>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ROW(Source!A127)</f>
        <v>127</v>
      </c>
      <c r="B754">
        <v>295890284</v>
      </c>
      <c r="C754">
        <v>295890266</v>
      </c>
      <c r="D754">
        <v>277565419</v>
      </c>
      <c r="E754">
        <v>109</v>
      </c>
      <c r="F754">
        <v>1</v>
      </c>
      <c r="G754">
        <v>1</v>
      </c>
      <c r="H754">
        <v>3</v>
      </c>
      <c r="I754" t="s">
        <v>1293</v>
      </c>
      <c r="J754" t="s">
        <v>3</v>
      </c>
      <c r="K754" t="s">
        <v>1299</v>
      </c>
      <c r="L754">
        <v>1348</v>
      </c>
      <c r="N754">
        <v>1009</v>
      </c>
      <c r="O754" t="s">
        <v>651</v>
      </c>
      <c r="P754" t="s">
        <v>651</v>
      </c>
      <c r="Q754">
        <v>1000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1</v>
      </c>
      <c r="AD754">
        <v>0</v>
      </c>
      <c r="AE754">
        <v>0</v>
      </c>
      <c r="AF754" t="s">
        <v>24</v>
      </c>
      <c r="AG754">
        <v>0</v>
      </c>
      <c r="AH754">
        <v>3</v>
      </c>
      <c r="AI754">
        <v>-1</v>
      </c>
      <c r="AJ754" t="s">
        <v>3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ROW(Source!A127)</f>
        <v>127</v>
      </c>
      <c r="B755">
        <v>295890285</v>
      </c>
      <c r="C755">
        <v>295890266</v>
      </c>
      <c r="D755">
        <v>277565447</v>
      </c>
      <c r="E755">
        <v>109</v>
      </c>
      <c r="F755">
        <v>1</v>
      </c>
      <c r="G755">
        <v>1</v>
      </c>
      <c r="H755">
        <v>3</v>
      </c>
      <c r="I755" t="s">
        <v>1295</v>
      </c>
      <c r="J755" t="s">
        <v>3</v>
      </c>
      <c r="K755" t="s">
        <v>1296</v>
      </c>
      <c r="L755">
        <v>1348</v>
      </c>
      <c r="N755">
        <v>1009</v>
      </c>
      <c r="O755" t="s">
        <v>651</v>
      </c>
      <c r="P755" t="s">
        <v>651</v>
      </c>
      <c r="Q755">
        <v>1000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1</v>
      </c>
      <c r="AD755">
        <v>0</v>
      </c>
      <c r="AE755">
        <v>0</v>
      </c>
      <c r="AF755" t="s">
        <v>24</v>
      </c>
      <c r="AG755">
        <v>0</v>
      </c>
      <c r="AH755">
        <v>3</v>
      </c>
      <c r="AI755">
        <v>-1</v>
      </c>
      <c r="AJ755" t="s">
        <v>3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ROW(Source!A127)</f>
        <v>127</v>
      </c>
      <c r="B756">
        <v>295890286</v>
      </c>
      <c r="C756">
        <v>295890266</v>
      </c>
      <c r="D756">
        <v>277565502</v>
      </c>
      <c r="E756">
        <v>109</v>
      </c>
      <c r="F756">
        <v>1</v>
      </c>
      <c r="G756">
        <v>1</v>
      </c>
      <c r="H756">
        <v>3</v>
      </c>
      <c r="I756" t="s">
        <v>1297</v>
      </c>
      <c r="J756" t="s">
        <v>3</v>
      </c>
      <c r="K756" t="s">
        <v>1298</v>
      </c>
      <c r="L756">
        <v>1348</v>
      </c>
      <c r="N756">
        <v>1009</v>
      </c>
      <c r="O756" t="s">
        <v>651</v>
      </c>
      <c r="P756" t="s">
        <v>651</v>
      </c>
      <c r="Q756">
        <v>1000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1</v>
      </c>
      <c r="AD756">
        <v>0</v>
      </c>
      <c r="AE756">
        <v>0</v>
      </c>
      <c r="AF756" t="s">
        <v>24</v>
      </c>
      <c r="AG756">
        <v>0</v>
      </c>
      <c r="AH756">
        <v>3</v>
      </c>
      <c r="AI756">
        <v>-1</v>
      </c>
      <c r="AJ756" t="s">
        <v>3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ROW(Source!A128)</f>
        <v>128</v>
      </c>
      <c r="B757">
        <v>295890296</v>
      </c>
      <c r="C757">
        <v>295890287</v>
      </c>
      <c r="D757">
        <v>277560295</v>
      </c>
      <c r="E757">
        <v>109</v>
      </c>
      <c r="F757">
        <v>1</v>
      </c>
      <c r="G757">
        <v>1</v>
      </c>
      <c r="H757">
        <v>1</v>
      </c>
      <c r="I757" t="s">
        <v>1090</v>
      </c>
      <c r="J757" t="s">
        <v>3</v>
      </c>
      <c r="K757" t="s">
        <v>1091</v>
      </c>
      <c r="L757">
        <v>1191</v>
      </c>
      <c r="N757">
        <v>1013</v>
      </c>
      <c r="O757" t="s">
        <v>1062</v>
      </c>
      <c r="P757" t="s">
        <v>1062</v>
      </c>
      <c r="Q757">
        <v>1</v>
      </c>
      <c r="X757">
        <v>114</v>
      </c>
      <c r="Y757">
        <v>0</v>
      </c>
      <c r="Z757">
        <v>0</v>
      </c>
      <c r="AA757">
        <v>0</v>
      </c>
      <c r="AB757">
        <v>461.93</v>
      </c>
      <c r="AC757">
        <v>0</v>
      </c>
      <c r="AD757">
        <v>1</v>
      </c>
      <c r="AE757">
        <v>1</v>
      </c>
      <c r="AF757" t="s">
        <v>223</v>
      </c>
      <c r="AG757">
        <v>216.6</v>
      </c>
      <c r="AH757">
        <v>2</v>
      </c>
      <c r="AI757">
        <v>295890288</v>
      </c>
      <c r="AJ757">
        <v>505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ROW(Source!A128)</f>
        <v>128</v>
      </c>
      <c r="B758">
        <v>295890297</v>
      </c>
      <c r="C758">
        <v>295890287</v>
      </c>
      <c r="D758">
        <v>277560491</v>
      </c>
      <c r="E758">
        <v>109</v>
      </c>
      <c r="F758">
        <v>1</v>
      </c>
      <c r="G758">
        <v>1</v>
      </c>
      <c r="H758">
        <v>1</v>
      </c>
      <c r="I758" t="s">
        <v>1063</v>
      </c>
      <c r="J758" t="s">
        <v>3</v>
      </c>
      <c r="K758" t="s">
        <v>1064</v>
      </c>
      <c r="L758">
        <v>1191</v>
      </c>
      <c r="N758">
        <v>1013</v>
      </c>
      <c r="O758" t="s">
        <v>1062</v>
      </c>
      <c r="P758" t="s">
        <v>1062</v>
      </c>
      <c r="Q758">
        <v>1</v>
      </c>
      <c r="X758">
        <v>39.99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222</v>
      </c>
      <c r="AG758">
        <v>71.981999999999999</v>
      </c>
      <c r="AH758">
        <v>2</v>
      </c>
      <c r="AI758">
        <v>295890289</v>
      </c>
      <c r="AJ758">
        <v>506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ROW(Source!A128)</f>
        <v>128</v>
      </c>
      <c r="B759">
        <v>295890298</v>
      </c>
      <c r="C759">
        <v>295890287</v>
      </c>
      <c r="D759">
        <v>277944871</v>
      </c>
      <c r="E759">
        <v>1</v>
      </c>
      <c r="F759">
        <v>1</v>
      </c>
      <c r="G759">
        <v>1</v>
      </c>
      <c r="H759">
        <v>2</v>
      </c>
      <c r="I759" t="s">
        <v>1065</v>
      </c>
      <c r="J759" t="s">
        <v>1066</v>
      </c>
      <c r="K759" t="s">
        <v>1067</v>
      </c>
      <c r="L759">
        <v>1368</v>
      </c>
      <c r="N759">
        <v>1011</v>
      </c>
      <c r="O759" t="s">
        <v>961</v>
      </c>
      <c r="P759" t="s">
        <v>961</v>
      </c>
      <c r="Q759">
        <v>1</v>
      </c>
      <c r="X759">
        <v>15.5</v>
      </c>
      <c r="Y759">
        <v>0</v>
      </c>
      <c r="Z759">
        <v>1233.46</v>
      </c>
      <c r="AA759">
        <v>642.05999999999995</v>
      </c>
      <c r="AB759">
        <v>0</v>
      </c>
      <c r="AC759">
        <v>0</v>
      </c>
      <c r="AD759">
        <v>1</v>
      </c>
      <c r="AE759">
        <v>0</v>
      </c>
      <c r="AF759" t="s">
        <v>222</v>
      </c>
      <c r="AG759">
        <v>27.900000000000002</v>
      </c>
      <c r="AH759">
        <v>2</v>
      </c>
      <c r="AI759">
        <v>295890290</v>
      </c>
      <c r="AJ759">
        <v>507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ROW(Source!A128)</f>
        <v>128</v>
      </c>
      <c r="B760">
        <v>295890299</v>
      </c>
      <c r="C760">
        <v>295890287</v>
      </c>
      <c r="D760">
        <v>277945622</v>
      </c>
      <c r="E760">
        <v>1</v>
      </c>
      <c r="F760">
        <v>1</v>
      </c>
      <c r="G760">
        <v>1</v>
      </c>
      <c r="H760">
        <v>2</v>
      </c>
      <c r="I760" t="s">
        <v>1069</v>
      </c>
      <c r="J760" t="s">
        <v>1070</v>
      </c>
      <c r="K760" t="s">
        <v>1071</v>
      </c>
      <c r="L760">
        <v>1368</v>
      </c>
      <c r="N760">
        <v>1011</v>
      </c>
      <c r="O760" t="s">
        <v>961</v>
      </c>
      <c r="P760" t="s">
        <v>961</v>
      </c>
      <c r="Q760">
        <v>1</v>
      </c>
      <c r="X760">
        <v>1.3</v>
      </c>
      <c r="Y760">
        <v>0</v>
      </c>
      <c r="Z760">
        <v>189.67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222</v>
      </c>
      <c r="AG760">
        <v>2.3400000000000003</v>
      </c>
      <c r="AH760">
        <v>2</v>
      </c>
      <c r="AI760">
        <v>295890291</v>
      </c>
      <c r="AJ760">
        <v>508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ROW(Source!A128)</f>
        <v>128</v>
      </c>
      <c r="B761">
        <v>295890300</v>
      </c>
      <c r="C761">
        <v>295890287</v>
      </c>
      <c r="D761">
        <v>277945779</v>
      </c>
      <c r="E761">
        <v>1</v>
      </c>
      <c r="F761">
        <v>1</v>
      </c>
      <c r="G761">
        <v>1</v>
      </c>
      <c r="H761">
        <v>2</v>
      </c>
      <c r="I761" t="s">
        <v>1072</v>
      </c>
      <c r="J761" t="s">
        <v>1073</v>
      </c>
      <c r="K761" t="s">
        <v>1074</v>
      </c>
      <c r="L761">
        <v>1368</v>
      </c>
      <c r="N761">
        <v>1011</v>
      </c>
      <c r="O761" t="s">
        <v>961</v>
      </c>
      <c r="P761" t="s">
        <v>961</v>
      </c>
      <c r="Q761">
        <v>1</v>
      </c>
      <c r="X761">
        <v>16.57</v>
      </c>
      <c r="Y761">
        <v>0</v>
      </c>
      <c r="Z761">
        <v>1070.99</v>
      </c>
      <c r="AA761">
        <v>642.05999999999995</v>
      </c>
      <c r="AB761">
        <v>0</v>
      </c>
      <c r="AC761">
        <v>0</v>
      </c>
      <c r="AD761">
        <v>1</v>
      </c>
      <c r="AE761">
        <v>0</v>
      </c>
      <c r="AF761" t="s">
        <v>222</v>
      </c>
      <c r="AG761">
        <v>29.826000000000001</v>
      </c>
      <c r="AH761">
        <v>2</v>
      </c>
      <c r="AI761">
        <v>295890292</v>
      </c>
      <c r="AJ761">
        <v>509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ROW(Source!A128)</f>
        <v>128</v>
      </c>
      <c r="B762">
        <v>295890301</v>
      </c>
      <c r="C762">
        <v>295890287</v>
      </c>
      <c r="D762">
        <v>277945806</v>
      </c>
      <c r="E762">
        <v>1</v>
      </c>
      <c r="F762">
        <v>1</v>
      </c>
      <c r="G762">
        <v>1</v>
      </c>
      <c r="H762">
        <v>2</v>
      </c>
      <c r="I762" t="s">
        <v>1075</v>
      </c>
      <c r="J762" t="s">
        <v>1076</v>
      </c>
      <c r="K762" t="s">
        <v>1077</v>
      </c>
      <c r="L762">
        <v>1368</v>
      </c>
      <c r="N762">
        <v>1011</v>
      </c>
      <c r="O762" t="s">
        <v>961</v>
      </c>
      <c r="P762" t="s">
        <v>961</v>
      </c>
      <c r="Q762">
        <v>1</v>
      </c>
      <c r="X762">
        <v>2.78</v>
      </c>
      <c r="Y762">
        <v>0</v>
      </c>
      <c r="Z762">
        <v>758.04</v>
      </c>
      <c r="AA762">
        <v>477.98</v>
      </c>
      <c r="AB762">
        <v>0</v>
      </c>
      <c r="AC762">
        <v>0</v>
      </c>
      <c r="AD762">
        <v>1</v>
      </c>
      <c r="AE762">
        <v>0</v>
      </c>
      <c r="AF762" t="s">
        <v>222</v>
      </c>
      <c r="AG762">
        <v>5.0039999999999996</v>
      </c>
      <c r="AH762">
        <v>2</v>
      </c>
      <c r="AI762">
        <v>295890293</v>
      </c>
      <c r="AJ762">
        <v>510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ROW(Source!A128)</f>
        <v>128</v>
      </c>
      <c r="B763">
        <v>295890302</v>
      </c>
      <c r="C763">
        <v>295890287</v>
      </c>
      <c r="D763">
        <v>277945914</v>
      </c>
      <c r="E763">
        <v>1</v>
      </c>
      <c r="F763">
        <v>1</v>
      </c>
      <c r="G763">
        <v>1</v>
      </c>
      <c r="H763">
        <v>2</v>
      </c>
      <c r="I763" t="s">
        <v>1079</v>
      </c>
      <c r="J763" t="s">
        <v>1080</v>
      </c>
      <c r="K763" t="s">
        <v>1081</v>
      </c>
      <c r="L763">
        <v>1368</v>
      </c>
      <c r="N763">
        <v>1011</v>
      </c>
      <c r="O763" t="s">
        <v>961</v>
      </c>
      <c r="P763" t="s">
        <v>961</v>
      </c>
      <c r="Q763">
        <v>1</v>
      </c>
      <c r="X763">
        <v>5.14</v>
      </c>
      <c r="Y763">
        <v>0</v>
      </c>
      <c r="Z763">
        <v>1521.77</v>
      </c>
      <c r="AA763">
        <v>549.32000000000005</v>
      </c>
      <c r="AB763">
        <v>0</v>
      </c>
      <c r="AC763">
        <v>0</v>
      </c>
      <c r="AD763">
        <v>1</v>
      </c>
      <c r="AE763">
        <v>0</v>
      </c>
      <c r="AF763" t="s">
        <v>222</v>
      </c>
      <c r="AG763">
        <v>9.2519999999999989</v>
      </c>
      <c r="AH763">
        <v>2</v>
      </c>
      <c r="AI763">
        <v>295890294</v>
      </c>
      <c r="AJ763">
        <v>511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ROW(Source!A128)</f>
        <v>128</v>
      </c>
      <c r="B764">
        <v>295890303</v>
      </c>
      <c r="C764">
        <v>295890287</v>
      </c>
      <c r="D764">
        <v>277946622</v>
      </c>
      <c r="E764">
        <v>1</v>
      </c>
      <c r="F764">
        <v>1</v>
      </c>
      <c r="G764">
        <v>1</v>
      </c>
      <c r="H764">
        <v>2</v>
      </c>
      <c r="I764" t="s">
        <v>1083</v>
      </c>
      <c r="J764" t="s">
        <v>1084</v>
      </c>
      <c r="K764" t="s">
        <v>1085</v>
      </c>
      <c r="L764">
        <v>1368</v>
      </c>
      <c r="N764">
        <v>1011</v>
      </c>
      <c r="O764" t="s">
        <v>961</v>
      </c>
      <c r="P764" t="s">
        <v>961</v>
      </c>
      <c r="Q764">
        <v>1</v>
      </c>
      <c r="X764">
        <v>5.83</v>
      </c>
      <c r="Y764">
        <v>0</v>
      </c>
      <c r="Z764">
        <v>12.74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222</v>
      </c>
      <c r="AG764">
        <v>10.494</v>
      </c>
      <c r="AH764">
        <v>2</v>
      </c>
      <c r="AI764">
        <v>295890295</v>
      </c>
      <c r="AJ764">
        <v>512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ROW(Source!A128)</f>
        <v>128</v>
      </c>
      <c r="B765">
        <v>295890304</v>
      </c>
      <c r="C765">
        <v>295890287</v>
      </c>
      <c r="D765">
        <v>277561081</v>
      </c>
      <c r="E765">
        <v>109</v>
      </c>
      <c r="F765">
        <v>1</v>
      </c>
      <c r="G765">
        <v>1</v>
      </c>
      <c r="H765">
        <v>3</v>
      </c>
      <c r="I765" t="s">
        <v>1290</v>
      </c>
      <c r="J765" t="s">
        <v>3</v>
      </c>
      <c r="K765" t="s">
        <v>1291</v>
      </c>
      <c r="L765">
        <v>1377</v>
      </c>
      <c r="N765">
        <v>1013</v>
      </c>
      <c r="O765" t="s">
        <v>1292</v>
      </c>
      <c r="P765" t="s">
        <v>1292</v>
      </c>
      <c r="Q765">
        <v>1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1</v>
      </c>
      <c r="AD765">
        <v>0</v>
      </c>
      <c r="AE765">
        <v>0</v>
      </c>
      <c r="AF765" t="s">
        <v>24</v>
      </c>
      <c r="AG765">
        <v>0</v>
      </c>
      <c r="AH765">
        <v>3</v>
      </c>
      <c r="AI765">
        <v>-1</v>
      </c>
      <c r="AJ765" t="s">
        <v>3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ROW(Source!A128)</f>
        <v>128</v>
      </c>
      <c r="B766">
        <v>295890305</v>
      </c>
      <c r="C766">
        <v>295890287</v>
      </c>
      <c r="D766">
        <v>277565419</v>
      </c>
      <c r="E766">
        <v>109</v>
      </c>
      <c r="F766">
        <v>1</v>
      </c>
      <c r="G766">
        <v>1</v>
      </c>
      <c r="H766">
        <v>3</v>
      </c>
      <c r="I766" t="s">
        <v>1293</v>
      </c>
      <c r="J766" t="s">
        <v>3</v>
      </c>
      <c r="K766" t="s">
        <v>1299</v>
      </c>
      <c r="L766">
        <v>1348</v>
      </c>
      <c r="N766">
        <v>1009</v>
      </c>
      <c r="O766" t="s">
        <v>651</v>
      </c>
      <c r="P766" t="s">
        <v>651</v>
      </c>
      <c r="Q766">
        <v>1000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1</v>
      </c>
      <c r="AD766">
        <v>0</v>
      </c>
      <c r="AE766">
        <v>0</v>
      </c>
      <c r="AF766" t="s">
        <v>24</v>
      </c>
      <c r="AG766">
        <v>0</v>
      </c>
      <c r="AH766">
        <v>3</v>
      </c>
      <c r="AI766">
        <v>-1</v>
      </c>
      <c r="AJ766" t="s">
        <v>3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ROW(Source!A128)</f>
        <v>128</v>
      </c>
      <c r="B767">
        <v>295890306</v>
      </c>
      <c r="C767">
        <v>295890287</v>
      </c>
      <c r="D767">
        <v>277565447</v>
      </c>
      <c r="E767">
        <v>109</v>
      </c>
      <c r="F767">
        <v>1</v>
      </c>
      <c r="G767">
        <v>1</v>
      </c>
      <c r="H767">
        <v>3</v>
      </c>
      <c r="I767" t="s">
        <v>1295</v>
      </c>
      <c r="J767" t="s">
        <v>3</v>
      </c>
      <c r="K767" t="s">
        <v>1296</v>
      </c>
      <c r="L767">
        <v>1348</v>
      </c>
      <c r="N767">
        <v>1009</v>
      </c>
      <c r="O767" t="s">
        <v>651</v>
      </c>
      <c r="P767" t="s">
        <v>651</v>
      </c>
      <c r="Q767">
        <v>1000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1</v>
      </c>
      <c r="AD767">
        <v>0</v>
      </c>
      <c r="AE767">
        <v>0</v>
      </c>
      <c r="AF767" t="s">
        <v>24</v>
      </c>
      <c r="AG767">
        <v>0</v>
      </c>
      <c r="AH767">
        <v>3</v>
      </c>
      <c r="AI767">
        <v>-1</v>
      </c>
      <c r="AJ767" t="s">
        <v>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ROW(Source!A128)</f>
        <v>128</v>
      </c>
      <c r="B768">
        <v>295890307</v>
      </c>
      <c r="C768">
        <v>295890287</v>
      </c>
      <c r="D768">
        <v>277565502</v>
      </c>
      <c r="E768">
        <v>109</v>
      </c>
      <c r="F768">
        <v>1</v>
      </c>
      <c r="G768">
        <v>1</v>
      </c>
      <c r="H768">
        <v>3</v>
      </c>
      <c r="I768" t="s">
        <v>1297</v>
      </c>
      <c r="J768" t="s">
        <v>3</v>
      </c>
      <c r="K768" t="s">
        <v>1298</v>
      </c>
      <c r="L768">
        <v>1348</v>
      </c>
      <c r="N768">
        <v>1009</v>
      </c>
      <c r="O768" t="s">
        <v>651</v>
      </c>
      <c r="P768" t="s">
        <v>651</v>
      </c>
      <c r="Q768">
        <v>1000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1</v>
      </c>
      <c r="AD768">
        <v>0</v>
      </c>
      <c r="AE768">
        <v>0</v>
      </c>
      <c r="AF768" t="s">
        <v>24</v>
      </c>
      <c r="AG768">
        <v>0</v>
      </c>
      <c r="AH768">
        <v>3</v>
      </c>
      <c r="AI768">
        <v>-1</v>
      </c>
      <c r="AJ768" t="s">
        <v>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ROW(Source!A164)</f>
        <v>164</v>
      </c>
      <c r="B769">
        <v>295890320</v>
      </c>
      <c r="C769">
        <v>295890308</v>
      </c>
      <c r="D769">
        <v>277560289</v>
      </c>
      <c r="E769">
        <v>109</v>
      </c>
      <c r="F769">
        <v>1</v>
      </c>
      <c r="G769">
        <v>1</v>
      </c>
      <c r="H769">
        <v>1</v>
      </c>
      <c r="I769" t="s">
        <v>1092</v>
      </c>
      <c r="J769" t="s">
        <v>3</v>
      </c>
      <c r="K769" t="s">
        <v>1093</v>
      </c>
      <c r="L769">
        <v>1191</v>
      </c>
      <c r="N769">
        <v>1013</v>
      </c>
      <c r="O769" t="s">
        <v>1062</v>
      </c>
      <c r="P769" t="s">
        <v>1062</v>
      </c>
      <c r="Q769">
        <v>1</v>
      </c>
      <c r="X769">
        <v>187</v>
      </c>
      <c r="Y769">
        <v>0</v>
      </c>
      <c r="Z769">
        <v>0</v>
      </c>
      <c r="AA769">
        <v>0</v>
      </c>
      <c r="AB769">
        <v>451.23</v>
      </c>
      <c r="AC769">
        <v>0</v>
      </c>
      <c r="AD769">
        <v>1</v>
      </c>
      <c r="AE769">
        <v>1</v>
      </c>
      <c r="AF769" t="s">
        <v>25</v>
      </c>
      <c r="AG769">
        <v>140.25</v>
      </c>
      <c r="AH769">
        <v>2</v>
      </c>
      <c r="AI769">
        <v>295890309</v>
      </c>
      <c r="AJ769">
        <v>513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ROW(Source!A164)</f>
        <v>164</v>
      </c>
      <c r="B770">
        <v>295890321</v>
      </c>
      <c r="C770">
        <v>295890308</v>
      </c>
      <c r="D770">
        <v>277560491</v>
      </c>
      <c r="E770">
        <v>109</v>
      </c>
      <c r="F770">
        <v>1</v>
      </c>
      <c r="G770">
        <v>1</v>
      </c>
      <c r="H770">
        <v>1</v>
      </c>
      <c r="I770" t="s">
        <v>1063</v>
      </c>
      <c r="J770" t="s">
        <v>3</v>
      </c>
      <c r="K770" t="s">
        <v>1064</v>
      </c>
      <c r="L770">
        <v>1191</v>
      </c>
      <c r="N770">
        <v>1013</v>
      </c>
      <c r="O770" t="s">
        <v>1062</v>
      </c>
      <c r="P770" t="s">
        <v>1062</v>
      </c>
      <c r="Q770">
        <v>1</v>
      </c>
      <c r="X770">
        <v>48.36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2</v>
      </c>
      <c r="AF770" t="s">
        <v>25</v>
      </c>
      <c r="AG770">
        <v>36.269999999999996</v>
      </c>
      <c r="AH770">
        <v>2</v>
      </c>
      <c r="AI770">
        <v>295890310</v>
      </c>
      <c r="AJ770">
        <v>514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ROW(Source!A164)</f>
        <v>164</v>
      </c>
      <c r="B771">
        <v>295890322</v>
      </c>
      <c r="C771">
        <v>295890308</v>
      </c>
      <c r="D771">
        <v>277944475</v>
      </c>
      <c r="E771">
        <v>1</v>
      </c>
      <c r="F771">
        <v>1</v>
      </c>
      <c r="G771">
        <v>1</v>
      </c>
      <c r="H771">
        <v>2</v>
      </c>
      <c r="I771" t="s">
        <v>1094</v>
      </c>
      <c r="J771" t="s">
        <v>1095</v>
      </c>
      <c r="K771" t="s">
        <v>1096</v>
      </c>
      <c r="L771">
        <v>1368</v>
      </c>
      <c r="N771">
        <v>1011</v>
      </c>
      <c r="O771" t="s">
        <v>961</v>
      </c>
      <c r="P771" t="s">
        <v>961</v>
      </c>
      <c r="Q771">
        <v>1</v>
      </c>
      <c r="X771">
        <v>20.6</v>
      </c>
      <c r="Y771">
        <v>0</v>
      </c>
      <c r="Z771">
        <v>774.86</v>
      </c>
      <c r="AA771">
        <v>549.32000000000005</v>
      </c>
      <c r="AB771">
        <v>0</v>
      </c>
      <c r="AC771">
        <v>0</v>
      </c>
      <c r="AD771">
        <v>1</v>
      </c>
      <c r="AE771">
        <v>0</v>
      </c>
      <c r="AF771" t="s">
        <v>25</v>
      </c>
      <c r="AG771">
        <v>15.450000000000001</v>
      </c>
      <c r="AH771">
        <v>2</v>
      </c>
      <c r="AI771">
        <v>295890311</v>
      </c>
      <c r="AJ771">
        <v>515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ROW(Source!A164)</f>
        <v>164</v>
      </c>
      <c r="B772">
        <v>295890323</v>
      </c>
      <c r="C772">
        <v>295890308</v>
      </c>
      <c r="D772">
        <v>277944871</v>
      </c>
      <c r="E772">
        <v>1</v>
      </c>
      <c r="F772">
        <v>1</v>
      </c>
      <c r="G772">
        <v>1</v>
      </c>
      <c r="H772">
        <v>2</v>
      </c>
      <c r="I772" t="s">
        <v>1065</v>
      </c>
      <c r="J772" t="s">
        <v>1066</v>
      </c>
      <c r="K772" t="s">
        <v>1067</v>
      </c>
      <c r="L772">
        <v>1368</v>
      </c>
      <c r="N772">
        <v>1011</v>
      </c>
      <c r="O772" t="s">
        <v>961</v>
      </c>
      <c r="P772" t="s">
        <v>961</v>
      </c>
      <c r="Q772">
        <v>1</v>
      </c>
      <c r="X772">
        <v>0.9</v>
      </c>
      <c r="Y772">
        <v>0</v>
      </c>
      <c r="Z772">
        <v>1233.46</v>
      </c>
      <c r="AA772">
        <v>642.05999999999995</v>
      </c>
      <c r="AB772">
        <v>0</v>
      </c>
      <c r="AC772">
        <v>0</v>
      </c>
      <c r="AD772">
        <v>1</v>
      </c>
      <c r="AE772">
        <v>0</v>
      </c>
      <c r="AF772" t="s">
        <v>25</v>
      </c>
      <c r="AG772">
        <v>0.67500000000000004</v>
      </c>
      <c r="AH772">
        <v>2</v>
      </c>
      <c r="AI772">
        <v>295890312</v>
      </c>
      <c r="AJ772">
        <v>516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ROW(Source!A164)</f>
        <v>164</v>
      </c>
      <c r="B773">
        <v>295890324</v>
      </c>
      <c r="C773">
        <v>295890308</v>
      </c>
      <c r="D773">
        <v>277945779</v>
      </c>
      <c r="E773">
        <v>1</v>
      </c>
      <c r="F773">
        <v>1</v>
      </c>
      <c r="G773">
        <v>1</v>
      </c>
      <c r="H773">
        <v>2</v>
      </c>
      <c r="I773" t="s">
        <v>1072</v>
      </c>
      <c r="J773" t="s">
        <v>1073</v>
      </c>
      <c r="K773" t="s">
        <v>1074</v>
      </c>
      <c r="L773">
        <v>1368</v>
      </c>
      <c r="N773">
        <v>1011</v>
      </c>
      <c r="O773" t="s">
        <v>961</v>
      </c>
      <c r="P773" t="s">
        <v>961</v>
      </c>
      <c r="Q773">
        <v>1</v>
      </c>
      <c r="X773">
        <v>17.579999999999998</v>
      </c>
      <c r="Y773">
        <v>0</v>
      </c>
      <c r="Z773">
        <v>1070.99</v>
      </c>
      <c r="AA773">
        <v>642.05999999999995</v>
      </c>
      <c r="AB773">
        <v>0</v>
      </c>
      <c r="AC773">
        <v>0</v>
      </c>
      <c r="AD773">
        <v>1</v>
      </c>
      <c r="AE773">
        <v>0</v>
      </c>
      <c r="AF773" t="s">
        <v>25</v>
      </c>
      <c r="AG773">
        <v>13.184999999999999</v>
      </c>
      <c r="AH773">
        <v>2</v>
      </c>
      <c r="AI773">
        <v>295890313</v>
      </c>
      <c r="AJ773">
        <v>517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ROW(Source!A164)</f>
        <v>164</v>
      </c>
      <c r="B774">
        <v>295890325</v>
      </c>
      <c r="C774">
        <v>295890308</v>
      </c>
      <c r="D774">
        <v>277945806</v>
      </c>
      <c r="E774">
        <v>1</v>
      </c>
      <c r="F774">
        <v>1</v>
      </c>
      <c r="G774">
        <v>1</v>
      </c>
      <c r="H774">
        <v>2</v>
      </c>
      <c r="I774" t="s">
        <v>1075</v>
      </c>
      <c r="J774" t="s">
        <v>1076</v>
      </c>
      <c r="K774" t="s">
        <v>1077</v>
      </c>
      <c r="L774">
        <v>1368</v>
      </c>
      <c r="N774">
        <v>1011</v>
      </c>
      <c r="O774" t="s">
        <v>961</v>
      </c>
      <c r="P774" t="s">
        <v>961</v>
      </c>
      <c r="Q774">
        <v>1</v>
      </c>
      <c r="X774">
        <v>3.58</v>
      </c>
      <c r="Y774">
        <v>0</v>
      </c>
      <c r="Z774">
        <v>758.04</v>
      </c>
      <c r="AA774">
        <v>477.98</v>
      </c>
      <c r="AB774">
        <v>0</v>
      </c>
      <c r="AC774">
        <v>0</v>
      </c>
      <c r="AD774">
        <v>1</v>
      </c>
      <c r="AE774">
        <v>0</v>
      </c>
      <c r="AF774" t="s">
        <v>25</v>
      </c>
      <c r="AG774">
        <v>2.6850000000000001</v>
      </c>
      <c r="AH774">
        <v>2</v>
      </c>
      <c r="AI774">
        <v>295890314</v>
      </c>
      <c r="AJ774">
        <v>518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ROW(Source!A164)</f>
        <v>164</v>
      </c>
      <c r="B775">
        <v>295890326</v>
      </c>
      <c r="C775">
        <v>295890308</v>
      </c>
      <c r="D775">
        <v>277945914</v>
      </c>
      <c r="E775">
        <v>1</v>
      </c>
      <c r="F775">
        <v>1</v>
      </c>
      <c r="G775">
        <v>1</v>
      </c>
      <c r="H775">
        <v>2</v>
      </c>
      <c r="I775" t="s">
        <v>1079</v>
      </c>
      <c r="J775" t="s">
        <v>1080</v>
      </c>
      <c r="K775" t="s">
        <v>1081</v>
      </c>
      <c r="L775">
        <v>1368</v>
      </c>
      <c r="N775">
        <v>1011</v>
      </c>
      <c r="O775" t="s">
        <v>961</v>
      </c>
      <c r="P775" t="s">
        <v>961</v>
      </c>
      <c r="Q775">
        <v>1</v>
      </c>
      <c r="X775">
        <v>5.7</v>
      </c>
      <c r="Y775">
        <v>0</v>
      </c>
      <c r="Z775">
        <v>1521.77</v>
      </c>
      <c r="AA775">
        <v>549.32000000000005</v>
      </c>
      <c r="AB775">
        <v>0</v>
      </c>
      <c r="AC775">
        <v>0</v>
      </c>
      <c r="AD775">
        <v>1</v>
      </c>
      <c r="AE775">
        <v>0</v>
      </c>
      <c r="AF775" t="s">
        <v>25</v>
      </c>
      <c r="AG775">
        <v>4.2750000000000004</v>
      </c>
      <c r="AH775">
        <v>2</v>
      </c>
      <c r="AI775">
        <v>295890315</v>
      </c>
      <c r="AJ775">
        <v>519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ROW(Source!A164)</f>
        <v>164</v>
      </c>
      <c r="B776">
        <v>295890327</v>
      </c>
      <c r="C776">
        <v>295890308</v>
      </c>
      <c r="D776">
        <v>277946622</v>
      </c>
      <c r="E776">
        <v>1</v>
      </c>
      <c r="F776">
        <v>1</v>
      </c>
      <c r="G776">
        <v>1</v>
      </c>
      <c r="H776">
        <v>2</v>
      </c>
      <c r="I776" t="s">
        <v>1083</v>
      </c>
      <c r="J776" t="s">
        <v>1084</v>
      </c>
      <c r="K776" t="s">
        <v>1085</v>
      </c>
      <c r="L776">
        <v>1368</v>
      </c>
      <c r="N776">
        <v>1011</v>
      </c>
      <c r="O776" t="s">
        <v>961</v>
      </c>
      <c r="P776" t="s">
        <v>961</v>
      </c>
      <c r="Q776">
        <v>1</v>
      </c>
      <c r="X776">
        <v>12.31</v>
      </c>
      <c r="Y776">
        <v>0</v>
      </c>
      <c r="Z776">
        <v>12.74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25</v>
      </c>
      <c r="AG776">
        <v>9.2324999999999999</v>
      </c>
      <c r="AH776">
        <v>2</v>
      </c>
      <c r="AI776">
        <v>295890316</v>
      </c>
      <c r="AJ776">
        <v>520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ROW(Source!A164)</f>
        <v>164</v>
      </c>
      <c r="B777">
        <v>295890328</v>
      </c>
      <c r="C777">
        <v>295890308</v>
      </c>
      <c r="D777">
        <v>277561081</v>
      </c>
      <c r="E777">
        <v>109</v>
      </c>
      <c r="F777">
        <v>1</v>
      </c>
      <c r="G777">
        <v>1</v>
      </c>
      <c r="H777">
        <v>3</v>
      </c>
      <c r="I777" t="s">
        <v>1290</v>
      </c>
      <c r="J777" t="s">
        <v>3</v>
      </c>
      <c r="K777" t="s">
        <v>1291</v>
      </c>
      <c r="L777">
        <v>1377</v>
      </c>
      <c r="N777">
        <v>1013</v>
      </c>
      <c r="O777" t="s">
        <v>1292</v>
      </c>
      <c r="P777" t="s">
        <v>1292</v>
      </c>
      <c r="Q777">
        <v>1</v>
      </c>
      <c r="X777">
        <v>7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 t="s">
        <v>24</v>
      </c>
      <c r="AG777">
        <v>0</v>
      </c>
      <c r="AH777">
        <v>3</v>
      </c>
      <c r="AI777">
        <v>-1</v>
      </c>
      <c r="AJ777" t="s">
        <v>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ROW(Source!A164)</f>
        <v>164</v>
      </c>
      <c r="B778">
        <v>295890329</v>
      </c>
      <c r="C778">
        <v>295890308</v>
      </c>
      <c r="D778">
        <v>277867733</v>
      </c>
      <c r="E778">
        <v>1</v>
      </c>
      <c r="F778">
        <v>1</v>
      </c>
      <c r="G778">
        <v>1</v>
      </c>
      <c r="H778">
        <v>3</v>
      </c>
      <c r="I778" t="s">
        <v>1097</v>
      </c>
      <c r="J778" t="s">
        <v>1098</v>
      </c>
      <c r="K778" t="s">
        <v>1099</v>
      </c>
      <c r="L778">
        <v>1346</v>
      </c>
      <c r="N778">
        <v>1009</v>
      </c>
      <c r="O778" t="s">
        <v>1100</v>
      </c>
      <c r="P778" t="s">
        <v>1100</v>
      </c>
      <c r="Q778">
        <v>1</v>
      </c>
      <c r="X778">
        <v>20</v>
      </c>
      <c r="Y778">
        <v>174.93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24</v>
      </c>
      <c r="AG778">
        <v>0</v>
      </c>
      <c r="AH778">
        <v>2</v>
      </c>
      <c r="AI778">
        <v>295890317</v>
      </c>
      <c r="AJ778">
        <v>521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ROW(Source!A164)</f>
        <v>164</v>
      </c>
      <c r="B779">
        <v>295890330</v>
      </c>
      <c r="C779">
        <v>295890308</v>
      </c>
      <c r="D779">
        <v>277879101</v>
      </c>
      <c r="E779">
        <v>1</v>
      </c>
      <c r="F779">
        <v>1</v>
      </c>
      <c r="G779">
        <v>1</v>
      </c>
      <c r="H779">
        <v>3</v>
      </c>
      <c r="I779" t="s">
        <v>1101</v>
      </c>
      <c r="J779" t="s">
        <v>1102</v>
      </c>
      <c r="K779" t="s">
        <v>1103</v>
      </c>
      <c r="L779">
        <v>1348</v>
      </c>
      <c r="N779">
        <v>1009</v>
      </c>
      <c r="O779" t="s">
        <v>651</v>
      </c>
      <c r="P779" t="s">
        <v>651</v>
      </c>
      <c r="Q779">
        <v>1000</v>
      </c>
      <c r="X779">
        <v>1.0999999999999999E-2</v>
      </c>
      <c r="Y779">
        <v>88783.86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24</v>
      </c>
      <c r="AG779">
        <v>0</v>
      </c>
      <c r="AH779">
        <v>2</v>
      </c>
      <c r="AI779">
        <v>295890318</v>
      </c>
      <c r="AJ779">
        <v>522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ROW(Source!A164)</f>
        <v>164</v>
      </c>
      <c r="B780">
        <v>295890331</v>
      </c>
      <c r="C780">
        <v>295890308</v>
      </c>
      <c r="D780">
        <v>277882333</v>
      </c>
      <c r="E780">
        <v>1</v>
      </c>
      <c r="F780">
        <v>1</v>
      </c>
      <c r="G780">
        <v>1</v>
      </c>
      <c r="H780">
        <v>3</v>
      </c>
      <c r="I780" t="s">
        <v>1104</v>
      </c>
      <c r="J780" t="s">
        <v>1105</v>
      </c>
      <c r="K780" t="s">
        <v>1106</v>
      </c>
      <c r="L780">
        <v>1339</v>
      </c>
      <c r="N780">
        <v>1007</v>
      </c>
      <c r="O780" t="s">
        <v>463</v>
      </c>
      <c r="P780" t="s">
        <v>463</v>
      </c>
      <c r="Q780">
        <v>1</v>
      </c>
      <c r="X780">
        <v>1.83</v>
      </c>
      <c r="Y780">
        <v>6294.92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24</v>
      </c>
      <c r="AG780">
        <v>0</v>
      </c>
      <c r="AH780">
        <v>2</v>
      </c>
      <c r="AI780">
        <v>295890319</v>
      </c>
      <c r="AJ780">
        <v>523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ROW(Source!A164)</f>
        <v>164</v>
      </c>
      <c r="B781">
        <v>295890332</v>
      </c>
      <c r="C781">
        <v>295890308</v>
      </c>
      <c r="D781">
        <v>277565419</v>
      </c>
      <c r="E781">
        <v>109</v>
      </c>
      <c r="F781">
        <v>1</v>
      </c>
      <c r="G781">
        <v>1</v>
      </c>
      <c r="H781">
        <v>3</v>
      </c>
      <c r="I781" t="s">
        <v>1293</v>
      </c>
      <c r="J781" t="s">
        <v>3</v>
      </c>
      <c r="K781" t="s">
        <v>1299</v>
      </c>
      <c r="L781">
        <v>1348</v>
      </c>
      <c r="N781">
        <v>1009</v>
      </c>
      <c r="O781" t="s">
        <v>651</v>
      </c>
      <c r="P781" t="s">
        <v>651</v>
      </c>
      <c r="Q781">
        <v>1000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1</v>
      </c>
      <c r="AD781">
        <v>0</v>
      </c>
      <c r="AE781">
        <v>0</v>
      </c>
      <c r="AF781" t="s">
        <v>24</v>
      </c>
      <c r="AG781">
        <v>0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ROW(Source!A164)</f>
        <v>164</v>
      </c>
      <c r="B782">
        <v>295890333</v>
      </c>
      <c r="C782">
        <v>295890308</v>
      </c>
      <c r="D782">
        <v>277565447</v>
      </c>
      <c r="E782">
        <v>109</v>
      </c>
      <c r="F782">
        <v>1</v>
      </c>
      <c r="G782">
        <v>1</v>
      </c>
      <c r="H782">
        <v>3</v>
      </c>
      <c r="I782" t="s">
        <v>1295</v>
      </c>
      <c r="J782" t="s">
        <v>3</v>
      </c>
      <c r="K782" t="s">
        <v>1296</v>
      </c>
      <c r="L782">
        <v>1348</v>
      </c>
      <c r="N782">
        <v>1009</v>
      </c>
      <c r="O782" t="s">
        <v>651</v>
      </c>
      <c r="P782" t="s">
        <v>651</v>
      </c>
      <c r="Q782">
        <v>1000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1</v>
      </c>
      <c r="AD782">
        <v>0</v>
      </c>
      <c r="AE782">
        <v>0</v>
      </c>
      <c r="AF782" t="s">
        <v>24</v>
      </c>
      <c r="AG782">
        <v>0</v>
      </c>
      <c r="AH782">
        <v>3</v>
      </c>
      <c r="AI782">
        <v>-1</v>
      </c>
      <c r="AJ782" t="s">
        <v>3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ROW(Source!A164)</f>
        <v>164</v>
      </c>
      <c r="B783">
        <v>295890334</v>
      </c>
      <c r="C783">
        <v>295890308</v>
      </c>
      <c r="D783">
        <v>277565502</v>
      </c>
      <c r="E783">
        <v>109</v>
      </c>
      <c r="F783">
        <v>1</v>
      </c>
      <c r="G783">
        <v>1</v>
      </c>
      <c r="H783">
        <v>3</v>
      </c>
      <c r="I783" t="s">
        <v>1297</v>
      </c>
      <c r="J783" t="s">
        <v>3</v>
      </c>
      <c r="K783" t="s">
        <v>1298</v>
      </c>
      <c r="L783">
        <v>1348</v>
      </c>
      <c r="N783">
        <v>1009</v>
      </c>
      <c r="O783" t="s">
        <v>651</v>
      </c>
      <c r="P783" t="s">
        <v>651</v>
      </c>
      <c r="Q783">
        <v>1000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1</v>
      </c>
      <c r="AD783">
        <v>0</v>
      </c>
      <c r="AE783">
        <v>0</v>
      </c>
      <c r="AF783" t="s">
        <v>24</v>
      </c>
      <c r="AG783">
        <v>0</v>
      </c>
      <c r="AH783">
        <v>3</v>
      </c>
      <c r="AI783">
        <v>-1</v>
      </c>
      <c r="AJ783" t="s">
        <v>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ROW(Source!A165)</f>
        <v>165</v>
      </c>
      <c r="B784">
        <v>295890347</v>
      </c>
      <c r="C784">
        <v>295890335</v>
      </c>
      <c r="D784">
        <v>277560289</v>
      </c>
      <c r="E784">
        <v>109</v>
      </c>
      <c r="F784">
        <v>1</v>
      </c>
      <c r="G784">
        <v>1</v>
      </c>
      <c r="H784">
        <v>1</v>
      </c>
      <c r="I784" t="s">
        <v>1092</v>
      </c>
      <c r="J784" t="s">
        <v>3</v>
      </c>
      <c r="K784" t="s">
        <v>1093</v>
      </c>
      <c r="L784">
        <v>1191</v>
      </c>
      <c r="N784">
        <v>1013</v>
      </c>
      <c r="O784" t="s">
        <v>1062</v>
      </c>
      <c r="P784" t="s">
        <v>1062</v>
      </c>
      <c r="Q784">
        <v>1</v>
      </c>
      <c r="X784">
        <v>187</v>
      </c>
      <c r="Y784">
        <v>0</v>
      </c>
      <c r="Z784">
        <v>0</v>
      </c>
      <c r="AA784">
        <v>0</v>
      </c>
      <c r="AB784">
        <v>451.23</v>
      </c>
      <c r="AC784">
        <v>0</v>
      </c>
      <c r="AD784">
        <v>1</v>
      </c>
      <c r="AE784">
        <v>1</v>
      </c>
      <c r="AF784" t="s">
        <v>3</v>
      </c>
      <c r="AG784">
        <v>187</v>
      </c>
      <c r="AH784">
        <v>2</v>
      </c>
      <c r="AI784">
        <v>295890336</v>
      </c>
      <c r="AJ784">
        <v>524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ROW(Source!A165)</f>
        <v>165</v>
      </c>
      <c r="B785">
        <v>295890348</v>
      </c>
      <c r="C785">
        <v>295890335</v>
      </c>
      <c r="D785">
        <v>277560491</v>
      </c>
      <c r="E785">
        <v>109</v>
      </c>
      <c r="F785">
        <v>1</v>
      </c>
      <c r="G785">
        <v>1</v>
      </c>
      <c r="H785">
        <v>1</v>
      </c>
      <c r="I785" t="s">
        <v>1063</v>
      </c>
      <c r="J785" t="s">
        <v>3</v>
      </c>
      <c r="K785" t="s">
        <v>1064</v>
      </c>
      <c r="L785">
        <v>1191</v>
      </c>
      <c r="N785">
        <v>1013</v>
      </c>
      <c r="O785" t="s">
        <v>1062</v>
      </c>
      <c r="P785" t="s">
        <v>1062</v>
      </c>
      <c r="Q785">
        <v>1</v>
      </c>
      <c r="X785">
        <v>48.36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2</v>
      </c>
      <c r="AF785" t="s">
        <v>3</v>
      </c>
      <c r="AG785">
        <v>48.36</v>
      </c>
      <c r="AH785">
        <v>2</v>
      </c>
      <c r="AI785">
        <v>295890337</v>
      </c>
      <c r="AJ785">
        <v>525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ROW(Source!A165)</f>
        <v>165</v>
      </c>
      <c r="B786">
        <v>295890349</v>
      </c>
      <c r="C786">
        <v>295890335</v>
      </c>
      <c r="D786">
        <v>277944475</v>
      </c>
      <c r="E786">
        <v>1</v>
      </c>
      <c r="F786">
        <v>1</v>
      </c>
      <c r="G786">
        <v>1</v>
      </c>
      <c r="H786">
        <v>2</v>
      </c>
      <c r="I786" t="s">
        <v>1094</v>
      </c>
      <c r="J786" t="s">
        <v>1095</v>
      </c>
      <c r="K786" t="s">
        <v>1096</v>
      </c>
      <c r="L786">
        <v>1368</v>
      </c>
      <c r="N786">
        <v>1011</v>
      </c>
      <c r="O786" t="s">
        <v>961</v>
      </c>
      <c r="P786" t="s">
        <v>961</v>
      </c>
      <c r="Q786">
        <v>1</v>
      </c>
      <c r="X786">
        <v>20.6</v>
      </c>
      <c r="Y786">
        <v>0</v>
      </c>
      <c r="Z786">
        <v>774.86</v>
      </c>
      <c r="AA786">
        <v>549.32000000000005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20.6</v>
      </c>
      <c r="AH786">
        <v>2</v>
      </c>
      <c r="AI786">
        <v>295890338</v>
      </c>
      <c r="AJ786">
        <v>526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ROW(Source!A165)</f>
        <v>165</v>
      </c>
      <c r="B787">
        <v>295890350</v>
      </c>
      <c r="C787">
        <v>295890335</v>
      </c>
      <c r="D787">
        <v>277944871</v>
      </c>
      <c r="E787">
        <v>1</v>
      </c>
      <c r="F787">
        <v>1</v>
      </c>
      <c r="G787">
        <v>1</v>
      </c>
      <c r="H787">
        <v>2</v>
      </c>
      <c r="I787" t="s">
        <v>1065</v>
      </c>
      <c r="J787" t="s">
        <v>1066</v>
      </c>
      <c r="K787" t="s">
        <v>1067</v>
      </c>
      <c r="L787">
        <v>1368</v>
      </c>
      <c r="N787">
        <v>1011</v>
      </c>
      <c r="O787" t="s">
        <v>961</v>
      </c>
      <c r="P787" t="s">
        <v>961</v>
      </c>
      <c r="Q787">
        <v>1</v>
      </c>
      <c r="X787">
        <v>0.9</v>
      </c>
      <c r="Y787">
        <v>0</v>
      </c>
      <c r="Z787">
        <v>1233.46</v>
      </c>
      <c r="AA787">
        <v>642.05999999999995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0.9</v>
      </c>
      <c r="AH787">
        <v>2</v>
      </c>
      <c r="AI787">
        <v>295890339</v>
      </c>
      <c r="AJ787">
        <v>527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ROW(Source!A165)</f>
        <v>165</v>
      </c>
      <c r="B788">
        <v>295890351</v>
      </c>
      <c r="C788">
        <v>295890335</v>
      </c>
      <c r="D788">
        <v>277945779</v>
      </c>
      <c r="E788">
        <v>1</v>
      </c>
      <c r="F788">
        <v>1</v>
      </c>
      <c r="G788">
        <v>1</v>
      </c>
      <c r="H788">
        <v>2</v>
      </c>
      <c r="I788" t="s">
        <v>1072</v>
      </c>
      <c r="J788" t="s">
        <v>1073</v>
      </c>
      <c r="K788" t="s">
        <v>1074</v>
      </c>
      <c r="L788">
        <v>1368</v>
      </c>
      <c r="N788">
        <v>1011</v>
      </c>
      <c r="O788" t="s">
        <v>961</v>
      </c>
      <c r="P788" t="s">
        <v>961</v>
      </c>
      <c r="Q788">
        <v>1</v>
      </c>
      <c r="X788">
        <v>17.579999999999998</v>
      </c>
      <c r="Y788">
        <v>0</v>
      </c>
      <c r="Z788">
        <v>1070.99</v>
      </c>
      <c r="AA788">
        <v>642.05999999999995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17.579999999999998</v>
      </c>
      <c r="AH788">
        <v>2</v>
      </c>
      <c r="AI788">
        <v>295890340</v>
      </c>
      <c r="AJ788">
        <v>528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ROW(Source!A165)</f>
        <v>165</v>
      </c>
      <c r="B789">
        <v>295890352</v>
      </c>
      <c r="C789">
        <v>295890335</v>
      </c>
      <c r="D789">
        <v>277945806</v>
      </c>
      <c r="E789">
        <v>1</v>
      </c>
      <c r="F789">
        <v>1</v>
      </c>
      <c r="G789">
        <v>1</v>
      </c>
      <c r="H789">
        <v>2</v>
      </c>
      <c r="I789" t="s">
        <v>1075</v>
      </c>
      <c r="J789" t="s">
        <v>1076</v>
      </c>
      <c r="K789" t="s">
        <v>1077</v>
      </c>
      <c r="L789">
        <v>1368</v>
      </c>
      <c r="N789">
        <v>1011</v>
      </c>
      <c r="O789" t="s">
        <v>961</v>
      </c>
      <c r="P789" t="s">
        <v>961</v>
      </c>
      <c r="Q789">
        <v>1</v>
      </c>
      <c r="X789">
        <v>3.58</v>
      </c>
      <c r="Y789">
        <v>0</v>
      </c>
      <c r="Z789">
        <v>758.04</v>
      </c>
      <c r="AA789">
        <v>477.98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3.58</v>
      </c>
      <c r="AH789">
        <v>2</v>
      </c>
      <c r="AI789">
        <v>295890341</v>
      </c>
      <c r="AJ789">
        <v>529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ROW(Source!A165)</f>
        <v>165</v>
      </c>
      <c r="B790">
        <v>295890353</v>
      </c>
      <c r="C790">
        <v>295890335</v>
      </c>
      <c r="D790">
        <v>277945914</v>
      </c>
      <c r="E790">
        <v>1</v>
      </c>
      <c r="F790">
        <v>1</v>
      </c>
      <c r="G790">
        <v>1</v>
      </c>
      <c r="H790">
        <v>2</v>
      </c>
      <c r="I790" t="s">
        <v>1079</v>
      </c>
      <c r="J790" t="s">
        <v>1080</v>
      </c>
      <c r="K790" t="s">
        <v>1081</v>
      </c>
      <c r="L790">
        <v>1368</v>
      </c>
      <c r="N790">
        <v>1011</v>
      </c>
      <c r="O790" t="s">
        <v>961</v>
      </c>
      <c r="P790" t="s">
        <v>961</v>
      </c>
      <c r="Q790">
        <v>1</v>
      </c>
      <c r="X790">
        <v>5.7</v>
      </c>
      <c r="Y790">
        <v>0</v>
      </c>
      <c r="Z790">
        <v>1521.77</v>
      </c>
      <c r="AA790">
        <v>549.32000000000005</v>
      </c>
      <c r="AB790">
        <v>0</v>
      </c>
      <c r="AC790">
        <v>0</v>
      </c>
      <c r="AD790">
        <v>1</v>
      </c>
      <c r="AE790">
        <v>0</v>
      </c>
      <c r="AF790" t="s">
        <v>3</v>
      </c>
      <c r="AG790">
        <v>5.7</v>
      </c>
      <c r="AH790">
        <v>2</v>
      </c>
      <c r="AI790">
        <v>295890342</v>
      </c>
      <c r="AJ790">
        <v>530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ROW(Source!A165)</f>
        <v>165</v>
      </c>
      <c r="B791">
        <v>295890354</v>
      </c>
      <c r="C791">
        <v>295890335</v>
      </c>
      <c r="D791">
        <v>277946622</v>
      </c>
      <c r="E791">
        <v>1</v>
      </c>
      <c r="F791">
        <v>1</v>
      </c>
      <c r="G791">
        <v>1</v>
      </c>
      <c r="H791">
        <v>2</v>
      </c>
      <c r="I791" t="s">
        <v>1083</v>
      </c>
      <c r="J791" t="s">
        <v>1084</v>
      </c>
      <c r="K791" t="s">
        <v>1085</v>
      </c>
      <c r="L791">
        <v>1368</v>
      </c>
      <c r="N791">
        <v>1011</v>
      </c>
      <c r="O791" t="s">
        <v>961</v>
      </c>
      <c r="P791" t="s">
        <v>961</v>
      </c>
      <c r="Q791">
        <v>1</v>
      </c>
      <c r="X791">
        <v>12.31</v>
      </c>
      <c r="Y791">
        <v>0</v>
      </c>
      <c r="Z791">
        <v>12.74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3</v>
      </c>
      <c r="AG791">
        <v>12.31</v>
      </c>
      <c r="AH791">
        <v>2</v>
      </c>
      <c r="AI791">
        <v>295890343</v>
      </c>
      <c r="AJ791">
        <v>531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ROW(Source!A165)</f>
        <v>165</v>
      </c>
      <c r="B792">
        <v>295890355</v>
      </c>
      <c r="C792">
        <v>295890335</v>
      </c>
      <c r="D792">
        <v>277561081</v>
      </c>
      <c r="E792">
        <v>109</v>
      </c>
      <c r="F792">
        <v>1</v>
      </c>
      <c r="G792">
        <v>1</v>
      </c>
      <c r="H792">
        <v>3</v>
      </c>
      <c r="I792" t="s">
        <v>1290</v>
      </c>
      <c r="J792" t="s">
        <v>3</v>
      </c>
      <c r="K792" t="s">
        <v>1291</v>
      </c>
      <c r="L792">
        <v>1377</v>
      </c>
      <c r="N792">
        <v>1013</v>
      </c>
      <c r="O792" t="s">
        <v>1292</v>
      </c>
      <c r="P792" t="s">
        <v>1292</v>
      </c>
      <c r="Q792">
        <v>1</v>
      </c>
      <c r="X792">
        <v>7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 t="s">
        <v>14</v>
      </c>
      <c r="AG792">
        <v>0</v>
      </c>
      <c r="AH792">
        <v>3</v>
      </c>
      <c r="AI792">
        <v>-1</v>
      </c>
      <c r="AJ792" t="s">
        <v>3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ROW(Source!A165)</f>
        <v>165</v>
      </c>
      <c r="B793">
        <v>295890356</v>
      </c>
      <c r="C793">
        <v>295890335</v>
      </c>
      <c r="D793">
        <v>277867733</v>
      </c>
      <c r="E793">
        <v>1</v>
      </c>
      <c r="F793">
        <v>1</v>
      </c>
      <c r="G793">
        <v>1</v>
      </c>
      <c r="H793">
        <v>3</v>
      </c>
      <c r="I793" t="s">
        <v>1097</v>
      </c>
      <c r="J793" t="s">
        <v>1098</v>
      </c>
      <c r="K793" t="s">
        <v>1099</v>
      </c>
      <c r="L793">
        <v>1346</v>
      </c>
      <c r="N793">
        <v>1009</v>
      </c>
      <c r="O793" t="s">
        <v>1100</v>
      </c>
      <c r="P793" t="s">
        <v>1100</v>
      </c>
      <c r="Q793">
        <v>1</v>
      </c>
      <c r="X793">
        <v>20</v>
      </c>
      <c r="Y793">
        <v>174.93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14</v>
      </c>
      <c r="AG793">
        <v>0</v>
      </c>
      <c r="AH793">
        <v>2</v>
      </c>
      <c r="AI793">
        <v>295890344</v>
      </c>
      <c r="AJ793">
        <v>532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ROW(Source!A165)</f>
        <v>165</v>
      </c>
      <c r="B794">
        <v>295890357</v>
      </c>
      <c r="C794">
        <v>295890335</v>
      </c>
      <c r="D794">
        <v>277879101</v>
      </c>
      <c r="E794">
        <v>1</v>
      </c>
      <c r="F794">
        <v>1</v>
      </c>
      <c r="G794">
        <v>1</v>
      </c>
      <c r="H794">
        <v>3</v>
      </c>
      <c r="I794" t="s">
        <v>1101</v>
      </c>
      <c r="J794" t="s">
        <v>1102</v>
      </c>
      <c r="K794" t="s">
        <v>1103</v>
      </c>
      <c r="L794">
        <v>1348</v>
      </c>
      <c r="N794">
        <v>1009</v>
      </c>
      <c r="O794" t="s">
        <v>651</v>
      </c>
      <c r="P794" t="s">
        <v>651</v>
      </c>
      <c r="Q794">
        <v>1000</v>
      </c>
      <c r="X794">
        <v>1.0999999999999999E-2</v>
      </c>
      <c r="Y794">
        <v>88783.86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14</v>
      </c>
      <c r="AG794">
        <v>0</v>
      </c>
      <c r="AH794">
        <v>2</v>
      </c>
      <c r="AI794">
        <v>295890345</v>
      </c>
      <c r="AJ794">
        <v>533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ROW(Source!A165)</f>
        <v>165</v>
      </c>
      <c r="B795">
        <v>295890358</v>
      </c>
      <c r="C795">
        <v>295890335</v>
      </c>
      <c r="D795">
        <v>277882333</v>
      </c>
      <c r="E795">
        <v>1</v>
      </c>
      <c r="F795">
        <v>1</v>
      </c>
      <c r="G795">
        <v>1</v>
      </c>
      <c r="H795">
        <v>3</v>
      </c>
      <c r="I795" t="s">
        <v>1104</v>
      </c>
      <c r="J795" t="s">
        <v>1105</v>
      </c>
      <c r="K795" t="s">
        <v>1106</v>
      </c>
      <c r="L795">
        <v>1339</v>
      </c>
      <c r="N795">
        <v>1007</v>
      </c>
      <c r="O795" t="s">
        <v>463</v>
      </c>
      <c r="P795" t="s">
        <v>463</v>
      </c>
      <c r="Q795">
        <v>1</v>
      </c>
      <c r="X795">
        <v>1.83</v>
      </c>
      <c r="Y795">
        <v>6294.92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14</v>
      </c>
      <c r="AG795">
        <v>0</v>
      </c>
      <c r="AH795">
        <v>2</v>
      </c>
      <c r="AI795">
        <v>295890346</v>
      </c>
      <c r="AJ795">
        <v>534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ROW(Source!A165)</f>
        <v>165</v>
      </c>
      <c r="B796">
        <v>295890359</v>
      </c>
      <c r="C796">
        <v>295890335</v>
      </c>
      <c r="D796">
        <v>277565419</v>
      </c>
      <c r="E796">
        <v>109</v>
      </c>
      <c r="F796">
        <v>1</v>
      </c>
      <c r="G796">
        <v>1</v>
      </c>
      <c r="H796">
        <v>3</v>
      </c>
      <c r="I796" t="s">
        <v>1293</v>
      </c>
      <c r="J796" t="s">
        <v>3</v>
      </c>
      <c r="K796" t="s">
        <v>1299</v>
      </c>
      <c r="L796">
        <v>1348</v>
      </c>
      <c r="N796">
        <v>1009</v>
      </c>
      <c r="O796" t="s">
        <v>651</v>
      </c>
      <c r="P796" t="s">
        <v>651</v>
      </c>
      <c r="Q796">
        <v>1000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1</v>
      </c>
      <c r="AD796">
        <v>0</v>
      </c>
      <c r="AE796">
        <v>0</v>
      </c>
      <c r="AF796" t="s">
        <v>14</v>
      </c>
      <c r="AG796">
        <v>0</v>
      </c>
      <c r="AH796">
        <v>3</v>
      </c>
      <c r="AI796">
        <v>-1</v>
      </c>
      <c r="AJ796" t="s">
        <v>3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ROW(Source!A165)</f>
        <v>165</v>
      </c>
      <c r="B797">
        <v>295890360</v>
      </c>
      <c r="C797">
        <v>295890335</v>
      </c>
      <c r="D797">
        <v>277565447</v>
      </c>
      <c r="E797">
        <v>109</v>
      </c>
      <c r="F797">
        <v>1</v>
      </c>
      <c r="G797">
        <v>1</v>
      </c>
      <c r="H797">
        <v>3</v>
      </c>
      <c r="I797" t="s">
        <v>1295</v>
      </c>
      <c r="J797" t="s">
        <v>3</v>
      </c>
      <c r="K797" t="s">
        <v>1296</v>
      </c>
      <c r="L797">
        <v>1348</v>
      </c>
      <c r="N797">
        <v>1009</v>
      </c>
      <c r="O797" t="s">
        <v>651</v>
      </c>
      <c r="P797" t="s">
        <v>651</v>
      </c>
      <c r="Q797">
        <v>1000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1</v>
      </c>
      <c r="AD797">
        <v>0</v>
      </c>
      <c r="AE797">
        <v>0</v>
      </c>
      <c r="AF797" t="s">
        <v>14</v>
      </c>
      <c r="AG797">
        <v>0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ROW(Source!A165)</f>
        <v>165</v>
      </c>
      <c r="B798">
        <v>295890361</v>
      </c>
      <c r="C798">
        <v>295890335</v>
      </c>
      <c r="D798">
        <v>277565502</v>
      </c>
      <c r="E798">
        <v>109</v>
      </c>
      <c r="F798">
        <v>1</v>
      </c>
      <c r="G798">
        <v>1</v>
      </c>
      <c r="H798">
        <v>3</v>
      </c>
      <c r="I798" t="s">
        <v>1297</v>
      </c>
      <c r="J798" t="s">
        <v>3</v>
      </c>
      <c r="K798" t="s">
        <v>1298</v>
      </c>
      <c r="L798">
        <v>1348</v>
      </c>
      <c r="N798">
        <v>1009</v>
      </c>
      <c r="O798" t="s">
        <v>651</v>
      </c>
      <c r="P798" t="s">
        <v>651</v>
      </c>
      <c r="Q798">
        <v>1000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1</v>
      </c>
      <c r="AD798">
        <v>0</v>
      </c>
      <c r="AE798">
        <v>0</v>
      </c>
      <c r="AF798" t="s">
        <v>14</v>
      </c>
      <c r="AG798">
        <v>0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ROW(Source!A166)</f>
        <v>166</v>
      </c>
      <c r="B799">
        <v>295890374</v>
      </c>
      <c r="C799">
        <v>295890362</v>
      </c>
      <c r="D799">
        <v>277560289</v>
      </c>
      <c r="E799">
        <v>109</v>
      </c>
      <c r="F799">
        <v>1</v>
      </c>
      <c r="G799">
        <v>1</v>
      </c>
      <c r="H799">
        <v>1</v>
      </c>
      <c r="I799" t="s">
        <v>1092</v>
      </c>
      <c r="J799" t="s">
        <v>3</v>
      </c>
      <c r="K799" t="s">
        <v>1093</v>
      </c>
      <c r="L799">
        <v>1191</v>
      </c>
      <c r="N799">
        <v>1013</v>
      </c>
      <c r="O799" t="s">
        <v>1062</v>
      </c>
      <c r="P799" t="s">
        <v>1062</v>
      </c>
      <c r="Q799">
        <v>1</v>
      </c>
      <c r="X799">
        <v>243</v>
      </c>
      <c r="Y799">
        <v>0</v>
      </c>
      <c r="Z799">
        <v>0</v>
      </c>
      <c r="AA799">
        <v>0</v>
      </c>
      <c r="AB799">
        <v>451.23</v>
      </c>
      <c r="AC799">
        <v>0</v>
      </c>
      <c r="AD799">
        <v>1</v>
      </c>
      <c r="AE799">
        <v>1</v>
      </c>
      <c r="AF799" t="s">
        <v>25</v>
      </c>
      <c r="AG799">
        <v>182.25</v>
      </c>
      <c r="AH799">
        <v>2</v>
      </c>
      <c r="AI799">
        <v>295890363</v>
      </c>
      <c r="AJ799">
        <v>535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ROW(Source!A166)</f>
        <v>166</v>
      </c>
      <c r="B800">
        <v>295890375</v>
      </c>
      <c r="C800">
        <v>295890362</v>
      </c>
      <c r="D800">
        <v>277560491</v>
      </c>
      <c r="E800">
        <v>109</v>
      </c>
      <c r="F800">
        <v>1</v>
      </c>
      <c r="G800">
        <v>1</v>
      </c>
      <c r="H800">
        <v>1</v>
      </c>
      <c r="I800" t="s">
        <v>1063</v>
      </c>
      <c r="J800" t="s">
        <v>3</v>
      </c>
      <c r="K800" t="s">
        <v>1064</v>
      </c>
      <c r="L800">
        <v>1191</v>
      </c>
      <c r="N800">
        <v>1013</v>
      </c>
      <c r="O800" t="s">
        <v>1062</v>
      </c>
      <c r="P800" t="s">
        <v>1062</v>
      </c>
      <c r="Q800">
        <v>1</v>
      </c>
      <c r="X800">
        <v>60.69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2</v>
      </c>
      <c r="AF800" t="s">
        <v>25</v>
      </c>
      <c r="AG800">
        <v>45.517499999999998</v>
      </c>
      <c r="AH800">
        <v>2</v>
      </c>
      <c r="AI800">
        <v>295890364</v>
      </c>
      <c r="AJ800">
        <v>536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ROW(Source!A166)</f>
        <v>166</v>
      </c>
      <c r="B801">
        <v>295890376</v>
      </c>
      <c r="C801">
        <v>295890362</v>
      </c>
      <c r="D801">
        <v>277944475</v>
      </c>
      <c r="E801">
        <v>1</v>
      </c>
      <c r="F801">
        <v>1</v>
      </c>
      <c r="G801">
        <v>1</v>
      </c>
      <c r="H801">
        <v>2</v>
      </c>
      <c r="I801" t="s">
        <v>1094</v>
      </c>
      <c r="J801" t="s">
        <v>1095</v>
      </c>
      <c r="K801" t="s">
        <v>1096</v>
      </c>
      <c r="L801">
        <v>1368</v>
      </c>
      <c r="N801">
        <v>1011</v>
      </c>
      <c r="O801" t="s">
        <v>961</v>
      </c>
      <c r="P801" t="s">
        <v>961</v>
      </c>
      <c r="Q801">
        <v>1</v>
      </c>
      <c r="X801">
        <v>25.6</v>
      </c>
      <c r="Y801">
        <v>0</v>
      </c>
      <c r="Z801">
        <v>774.86</v>
      </c>
      <c r="AA801">
        <v>549.32000000000005</v>
      </c>
      <c r="AB801">
        <v>0</v>
      </c>
      <c r="AC801">
        <v>0</v>
      </c>
      <c r="AD801">
        <v>1</v>
      </c>
      <c r="AE801">
        <v>0</v>
      </c>
      <c r="AF801" t="s">
        <v>25</v>
      </c>
      <c r="AG801">
        <v>19.200000000000003</v>
      </c>
      <c r="AH801">
        <v>2</v>
      </c>
      <c r="AI801">
        <v>295890365</v>
      </c>
      <c r="AJ801">
        <v>537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ROW(Source!A166)</f>
        <v>166</v>
      </c>
      <c r="B802">
        <v>295890377</v>
      </c>
      <c r="C802">
        <v>295890362</v>
      </c>
      <c r="D802">
        <v>277944871</v>
      </c>
      <c r="E802">
        <v>1</v>
      </c>
      <c r="F802">
        <v>1</v>
      </c>
      <c r="G802">
        <v>1</v>
      </c>
      <c r="H802">
        <v>2</v>
      </c>
      <c r="I802" t="s">
        <v>1065</v>
      </c>
      <c r="J802" t="s">
        <v>1066</v>
      </c>
      <c r="K802" t="s">
        <v>1067</v>
      </c>
      <c r="L802">
        <v>1368</v>
      </c>
      <c r="N802">
        <v>1011</v>
      </c>
      <c r="O802" t="s">
        <v>961</v>
      </c>
      <c r="P802" t="s">
        <v>961</v>
      </c>
      <c r="Q802">
        <v>1</v>
      </c>
      <c r="X802">
        <v>0.9</v>
      </c>
      <c r="Y802">
        <v>0</v>
      </c>
      <c r="Z802">
        <v>1233.46</v>
      </c>
      <c r="AA802">
        <v>642.05999999999995</v>
      </c>
      <c r="AB802">
        <v>0</v>
      </c>
      <c r="AC802">
        <v>0</v>
      </c>
      <c r="AD802">
        <v>1</v>
      </c>
      <c r="AE802">
        <v>0</v>
      </c>
      <c r="AF802" t="s">
        <v>25</v>
      </c>
      <c r="AG802">
        <v>0.67500000000000004</v>
      </c>
      <c r="AH802">
        <v>2</v>
      </c>
      <c r="AI802">
        <v>295890366</v>
      </c>
      <c r="AJ802">
        <v>538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ROW(Source!A166)</f>
        <v>166</v>
      </c>
      <c r="B803">
        <v>295890378</v>
      </c>
      <c r="C803">
        <v>295890362</v>
      </c>
      <c r="D803">
        <v>277945779</v>
      </c>
      <c r="E803">
        <v>1</v>
      </c>
      <c r="F803">
        <v>1</v>
      </c>
      <c r="G803">
        <v>1</v>
      </c>
      <c r="H803">
        <v>2</v>
      </c>
      <c r="I803" t="s">
        <v>1072</v>
      </c>
      <c r="J803" t="s">
        <v>1073</v>
      </c>
      <c r="K803" t="s">
        <v>1074</v>
      </c>
      <c r="L803">
        <v>1368</v>
      </c>
      <c r="N803">
        <v>1011</v>
      </c>
      <c r="O803" t="s">
        <v>961</v>
      </c>
      <c r="P803" t="s">
        <v>961</v>
      </c>
      <c r="Q803">
        <v>1</v>
      </c>
      <c r="X803">
        <v>22.82</v>
      </c>
      <c r="Y803">
        <v>0</v>
      </c>
      <c r="Z803">
        <v>1070.99</v>
      </c>
      <c r="AA803">
        <v>642.05999999999995</v>
      </c>
      <c r="AB803">
        <v>0</v>
      </c>
      <c r="AC803">
        <v>0</v>
      </c>
      <c r="AD803">
        <v>1</v>
      </c>
      <c r="AE803">
        <v>0</v>
      </c>
      <c r="AF803" t="s">
        <v>25</v>
      </c>
      <c r="AG803">
        <v>17.115000000000002</v>
      </c>
      <c r="AH803">
        <v>2</v>
      </c>
      <c r="AI803">
        <v>295890367</v>
      </c>
      <c r="AJ803">
        <v>539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ROW(Source!A166)</f>
        <v>166</v>
      </c>
      <c r="B804">
        <v>295890379</v>
      </c>
      <c r="C804">
        <v>295890362</v>
      </c>
      <c r="D804">
        <v>277945806</v>
      </c>
      <c r="E804">
        <v>1</v>
      </c>
      <c r="F804">
        <v>1</v>
      </c>
      <c r="G804">
        <v>1</v>
      </c>
      <c r="H804">
        <v>2</v>
      </c>
      <c r="I804" t="s">
        <v>1075</v>
      </c>
      <c r="J804" t="s">
        <v>1076</v>
      </c>
      <c r="K804" t="s">
        <v>1077</v>
      </c>
      <c r="L804">
        <v>1368</v>
      </c>
      <c r="N804">
        <v>1011</v>
      </c>
      <c r="O804" t="s">
        <v>961</v>
      </c>
      <c r="P804" t="s">
        <v>961</v>
      </c>
      <c r="Q804">
        <v>1</v>
      </c>
      <c r="X804">
        <v>4.47</v>
      </c>
      <c r="Y804">
        <v>0</v>
      </c>
      <c r="Z804">
        <v>758.04</v>
      </c>
      <c r="AA804">
        <v>477.98</v>
      </c>
      <c r="AB804">
        <v>0</v>
      </c>
      <c r="AC804">
        <v>0</v>
      </c>
      <c r="AD804">
        <v>1</v>
      </c>
      <c r="AE804">
        <v>0</v>
      </c>
      <c r="AF804" t="s">
        <v>25</v>
      </c>
      <c r="AG804">
        <v>3.3525</v>
      </c>
      <c r="AH804">
        <v>2</v>
      </c>
      <c r="AI804">
        <v>295890368</v>
      </c>
      <c r="AJ804">
        <v>540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ROW(Source!A166)</f>
        <v>166</v>
      </c>
      <c r="B805">
        <v>295890380</v>
      </c>
      <c r="C805">
        <v>295890362</v>
      </c>
      <c r="D805">
        <v>277945914</v>
      </c>
      <c r="E805">
        <v>1</v>
      </c>
      <c r="F805">
        <v>1</v>
      </c>
      <c r="G805">
        <v>1</v>
      </c>
      <c r="H805">
        <v>2</v>
      </c>
      <c r="I805" t="s">
        <v>1079</v>
      </c>
      <c r="J805" t="s">
        <v>1080</v>
      </c>
      <c r="K805" t="s">
        <v>1081</v>
      </c>
      <c r="L805">
        <v>1368</v>
      </c>
      <c r="N805">
        <v>1011</v>
      </c>
      <c r="O805" t="s">
        <v>961</v>
      </c>
      <c r="P805" t="s">
        <v>961</v>
      </c>
      <c r="Q805">
        <v>1</v>
      </c>
      <c r="X805">
        <v>6.9</v>
      </c>
      <c r="Y805">
        <v>0</v>
      </c>
      <c r="Z805">
        <v>1521.77</v>
      </c>
      <c r="AA805">
        <v>549.32000000000005</v>
      </c>
      <c r="AB805">
        <v>0</v>
      </c>
      <c r="AC805">
        <v>0</v>
      </c>
      <c r="AD805">
        <v>1</v>
      </c>
      <c r="AE805">
        <v>0</v>
      </c>
      <c r="AF805" t="s">
        <v>25</v>
      </c>
      <c r="AG805">
        <v>5.1750000000000007</v>
      </c>
      <c r="AH805">
        <v>2</v>
      </c>
      <c r="AI805">
        <v>295890369</v>
      </c>
      <c r="AJ805">
        <v>541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ROW(Source!A166)</f>
        <v>166</v>
      </c>
      <c r="B806">
        <v>295890381</v>
      </c>
      <c r="C806">
        <v>295890362</v>
      </c>
      <c r="D806">
        <v>277946622</v>
      </c>
      <c r="E806">
        <v>1</v>
      </c>
      <c r="F806">
        <v>1</v>
      </c>
      <c r="G806">
        <v>1</v>
      </c>
      <c r="H806">
        <v>2</v>
      </c>
      <c r="I806" t="s">
        <v>1083</v>
      </c>
      <c r="J806" t="s">
        <v>1084</v>
      </c>
      <c r="K806" t="s">
        <v>1085</v>
      </c>
      <c r="L806">
        <v>1368</v>
      </c>
      <c r="N806">
        <v>1011</v>
      </c>
      <c r="O806" t="s">
        <v>961</v>
      </c>
      <c r="P806" t="s">
        <v>961</v>
      </c>
      <c r="Q806">
        <v>1</v>
      </c>
      <c r="X806">
        <v>14.9</v>
      </c>
      <c r="Y806">
        <v>0</v>
      </c>
      <c r="Z806">
        <v>12.74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25</v>
      </c>
      <c r="AG806">
        <v>11.175000000000001</v>
      </c>
      <c r="AH806">
        <v>2</v>
      </c>
      <c r="AI806">
        <v>295890370</v>
      </c>
      <c r="AJ806">
        <v>542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ROW(Source!A166)</f>
        <v>166</v>
      </c>
      <c r="B807">
        <v>295890382</v>
      </c>
      <c r="C807">
        <v>295890362</v>
      </c>
      <c r="D807">
        <v>277561081</v>
      </c>
      <c r="E807">
        <v>109</v>
      </c>
      <c r="F807">
        <v>1</v>
      </c>
      <c r="G807">
        <v>1</v>
      </c>
      <c r="H807">
        <v>3</v>
      </c>
      <c r="I807" t="s">
        <v>1290</v>
      </c>
      <c r="J807" t="s">
        <v>3</v>
      </c>
      <c r="K807" t="s">
        <v>1291</v>
      </c>
      <c r="L807">
        <v>1377</v>
      </c>
      <c r="N807">
        <v>1013</v>
      </c>
      <c r="O807" t="s">
        <v>1292</v>
      </c>
      <c r="P807" t="s">
        <v>1292</v>
      </c>
      <c r="Q807">
        <v>1</v>
      </c>
      <c r="X807">
        <v>7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 t="s">
        <v>24</v>
      </c>
      <c r="AG807">
        <v>0</v>
      </c>
      <c r="AH807">
        <v>3</v>
      </c>
      <c r="AI807">
        <v>-1</v>
      </c>
      <c r="AJ807" t="s">
        <v>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ROW(Source!A166)</f>
        <v>166</v>
      </c>
      <c r="B808">
        <v>295890383</v>
      </c>
      <c r="C808">
        <v>295890362</v>
      </c>
      <c r="D808">
        <v>277867733</v>
      </c>
      <c r="E808">
        <v>1</v>
      </c>
      <c r="F808">
        <v>1</v>
      </c>
      <c r="G808">
        <v>1</v>
      </c>
      <c r="H808">
        <v>3</v>
      </c>
      <c r="I808" t="s">
        <v>1097</v>
      </c>
      <c r="J808" t="s">
        <v>1098</v>
      </c>
      <c r="K808" t="s">
        <v>1099</v>
      </c>
      <c r="L808">
        <v>1346</v>
      </c>
      <c r="N808">
        <v>1009</v>
      </c>
      <c r="O808" t="s">
        <v>1100</v>
      </c>
      <c r="P808" t="s">
        <v>1100</v>
      </c>
      <c r="Q808">
        <v>1</v>
      </c>
      <c r="X808">
        <v>37</v>
      </c>
      <c r="Y808">
        <v>174.93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24</v>
      </c>
      <c r="AG808">
        <v>0</v>
      </c>
      <c r="AH808">
        <v>2</v>
      </c>
      <c r="AI808">
        <v>295890371</v>
      </c>
      <c r="AJ808">
        <v>543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ROW(Source!A166)</f>
        <v>166</v>
      </c>
      <c r="B809">
        <v>295890384</v>
      </c>
      <c r="C809">
        <v>295890362</v>
      </c>
      <c r="D809">
        <v>277879101</v>
      </c>
      <c r="E809">
        <v>1</v>
      </c>
      <c r="F809">
        <v>1</v>
      </c>
      <c r="G809">
        <v>1</v>
      </c>
      <c r="H809">
        <v>3</v>
      </c>
      <c r="I809" t="s">
        <v>1101</v>
      </c>
      <c r="J809" t="s">
        <v>1102</v>
      </c>
      <c r="K809" t="s">
        <v>1103</v>
      </c>
      <c r="L809">
        <v>1348</v>
      </c>
      <c r="N809">
        <v>1009</v>
      </c>
      <c r="O809" t="s">
        <v>651</v>
      </c>
      <c r="P809" t="s">
        <v>651</v>
      </c>
      <c r="Q809">
        <v>1000</v>
      </c>
      <c r="X809">
        <v>0.02</v>
      </c>
      <c r="Y809">
        <v>88783.86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24</v>
      </c>
      <c r="AG809">
        <v>0</v>
      </c>
      <c r="AH809">
        <v>2</v>
      </c>
      <c r="AI809">
        <v>295890372</v>
      </c>
      <c r="AJ809">
        <v>544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ROW(Source!A166)</f>
        <v>166</v>
      </c>
      <c r="B810">
        <v>295890385</v>
      </c>
      <c r="C810">
        <v>295890362</v>
      </c>
      <c r="D810">
        <v>277882333</v>
      </c>
      <c r="E810">
        <v>1</v>
      </c>
      <c r="F810">
        <v>1</v>
      </c>
      <c r="G810">
        <v>1</v>
      </c>
      <c r="H810">
        <v>3</v>
      </c>
      <c r="I810" t="s">
        <v>1104</v>
      </c>
      <c r="J810" t="s">
        <v>1105</v>
      </c>
      <c r="K810" t="s">
        <v>1106</v>
      </c>
      <c r="L810">
        <v>1339</v>
      </c>
      <c r="N810">
        <v>1007</v>
      </c>
      <c r="O810" t="s">
        <v>463</v>
      </c>
      <c r="P810" t="s">
        <v>463</v>
      </c>
      <c r="Q810">
        <v>1</v>
      </c>
      <c r="X810">
        <v>3.34</v>
      </c>
      <c r="Y810">
        <v>6294.92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24</v>
      </c>
      <c r="AG810">
        <v>0</v>
      </c>
      <c r="AH810">
        <v>2</v>
      </c>
      <c r="AI810">
        <v>295890373</v>
      </c>
      <c r="AJ810">
        <v>545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ROW(Source!A166)</f>
        <v>166</v>
      </c>
      <c r="B811">
        <v>295890386</v>
      </c>
      <c r="C811">
        <v>295890362</v>
      </c>
      <c r="D811">
        <v>277565419</v>
      </c>
      <c r="E811">
        <v>109</v>
      </c>
      <c r="F811">
        <v>1</v>
      </c>
      <c r="G811">
        <v>1</v>
      </c>
      <c r="H811">
        <v>3</v>
      </c>
      <c r="I811" t="s">
        <v>1293</v>
      </c>
      <c r="J811" t="s">
        <v>3</v>
      </c>
      <c r="K811" t="s">
        <v>1299</v>
      </c>
      <c r="L811">
        <v>1348</v>
      </c>
      <c r="N811">
        <v>1009</v>
      </c>
      <c r="O811" t="s">
        <v>651</v>
      </c>
      <c r="P811" t="s">
        <v>651</v>
      </c>
      <c r="Q811">
        <v>1000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1</v>
      </c>
      <c r="AD811">
        <v>0</v>
      </c>
      <c r="AE811">
        <v>0</v>
      </c>
      <c r="AF811" t="s">
        <v>24</v>
      </c>
      <c r="AG811">
        <v>0</v>
      </c>
      <c r="AH811">
        <v>3</v>
      </c>
      <c r="AI811">
        <v>-1</v>
      </c>
      <c r="AJ811" t="s">
        <v>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ROW(Source!A166)</f>
        <v>166</v>
      </c>
      <c r="B812">
        <v>295890387</v>
      </c>
      <c r="C812">
        <v>295890362</v>
      </c>
      <c r="D812">
        <v>277565447</v>
      </c>
      <c r="E812">
        <v>109</v>
      </c>
      <c r="F812">
        <v>1</v>
      </c>
      <c r="G812">
        <v>1</v>
      </c>
      <c r="H812">
        <v>3</v>
      </c>
      <c r="I812" t="s">
        <v>1295</v>
      </c>
      <c r="J812" t="s">
        <v>3</v>
      </c>
      <c r="K812" t="s">
        <v>1296</v>
      </c>
      <c r="L812">
        <v>1348</v>
      </c>
      <c r="N812">
        <v>1009</v>
      </c>
      <c r="O812" t="s">
        <v>651</v>
      </c>
      <c r="P812" t="s">
        <v>651</v>
      </c>
      <c r="Q812">
        <v>1000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1</v>
      </c>
      <c r="AD812">
        <v>0</v>
      </c>
      <c r="AE812">
        <v>0</v>
      </c>
      <c r="AF812" t="s">
        <v>24</v>
      </c>
      <c r="AG812">
        <v>0</v>
      </c>
      <c r="AH812">
        <v>3</v>
      </c>
      <c r="AI812">
        <v>-1</v>
      </c>
      <c r="AJ812" t="s">
        <v>3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ROW(Source!A166)</f>
        <v>166</v>
      </c>
      <c r="B813">
        <v>295890388</v>
      </c>
      <c r="C813">
        <v>295890362</v>
      </c>
      <c r="D813">
        <v>277565502</v>
      </c>
      <c r="E813">
        <v>109</v>
      </c>
      <c r="F813">
        <v>1</v>
      </c>
      <c r="G813">
        <v>1</v>
      </c>
      <c r="H813">
        <v>3</v>
      </c>
      <c r="I813" t="s">
        <v>1297</v>
      </c>
      <c r="J813" t="s">
        <v>3</v>
      </c>
      <c r="K813" t="s">
        <v>1298</v>
      </c>
      <c r="L813">
        <v>1348</v>
      </c>
      <c r="N813">
        <v>1009</v>
      </c>
      <c r="O813" t="s">
        <v>651</v>
      </c>
      <c r="P813" t="s">
        <v>651</v>
      </c>
      <c r="Q813">
        <v>1000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1</v>
      </c>
      <c r="AD813">
        <v>0</v>
      </c>
      <c r="AE813">
        <v>0</v>
      </c>
      <c r="AF813" t="s">
        <v>24</v>
      </c>
      <c r="AG813">
        <v>0</v>
      </c>
      <c r="AH813">
        <v>3</v>
      </c>
      <c r="AI813">
        <v>-1</v>
      </c>
      <c r="AJ813" t="s">
        <v>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ROW(Source!A167)</f>
        <v>167</v>
      </c>
      <c r="B814">
        <v>295890401</v>
      </c>
      <c r="C814">
        <v>295890389</v>
      </c>
      <c r="D814">
        <v>277560289</v>
      </c>
      <c r="E814">
        <v>109</v>
      </c>
      <c r="F814">
        <v>1</v>
      </c>
      <c r="G814">
        <v>1</v>
      </c>
      <c r="H814">
        <v>1</v>
      </c>
      <c r="I814" t="s">
        <v>1092</v>
      </c>
      <c r="J814" t="s">
        <v>3</v>
      </c>
      <c r="K814" t="s">
        <v>1093</v>
      </c>
      <c r="L814">
        <v>1191</v>
      </c>
      <c r="N814">
        <v>1013</v>
      </c>
      <c r="O814" t="s">
        <v>1062</v>
      </c>
      <c r="P814" t="s">
        <v>1062</v>
      </c>
      <c r="Q814">
        <v>1</v>
      </c>
      <c r="X814">
        <v>243</v>
      </c>
      <c r="Y814">
        <v>0</v>
      </c>
      <c r="Z814">
        <v>0</v>
      </c>
      <c r="AA814">
        <v>0</v>
      </c>
      <c r="AB814">
        <v>451.23</v>
      </c>
      <c r="AC814">
        <v>0</v>
      </c>
      <c r="AD814">
        <v>1</v>
      </c>
      <c r="AE814">
        <v>1</v>
      </c>
      <c r="AF814" t="s">
        <v>3</v>
      </c>
      <c r="AG814">
        <v>243</v>
      </c>
      <c r="AH814">
        <v>2</v>
      </c>
      <c r="AI814">
        <v>295890390</v>
      </c>
      <c r="AJ814">
        <v>546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ROW(Source!A167)</f>
        <v>167</v>
      </c>
      <c r="B815">
        <v>295890402</v>
      </c>
      <c r="C815">
        <v>295890389</v>
      </c>
      <c r="D815">
        <v>277560491</v>
      </c>
      <c r="E815">
        <v>109</v>
      </c>
      <c r="F815">
        <v>1</v>
      </c>
      <c r="G815">
        <v>1</v>
      </c>
      <c r="H815">
        <v>1</v>
      </c>
      <c r="I815" t="s">
        <v>1063</v>
      </c>
      <c r="J815" t="s">
        <v>3</v>
      </c>
      <c r="K815" t="s">
        <v>1064</v>
      </c>
      <c r="L815">
        <v>1191</v>
      </c>
      <c r="N815">
        <v>1013</v>
      </c>
      <c r="O815" t="s">
        <v>1062</v>
      </c>
      <c r="P815" t="s">
        <v>1062</v>
      </c>
      <c r="Q815">
        <v>1</v>
      </c>
      <c r="X815">
        <v>60.69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2</v>
      </c>
      <c r="AF815" t="s">
        <v>3</v>
      </c>
      <c r="AG815">
        <v>60.69</v>
      </c>
      <c r="AH815">
        <v>2</v>
      </c>
      <c r="AI815">
        <v>295890391</v>
      </c>
      <c r="AJ815">
        <v>547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ROW(Source!A167)</f>
        <v>167</v>
      </c>
      <c r="B816">
        <v>295890403</v>
      </c>
      <c r="C816">
        <v>295890389</v>
      </c>
      <c r="D816">
        <v>277944475</v>
      </c>
      <c r="E816">
        <v>1</v>
      </c>
      <c r="F816">
        <v>1</v>
      </c>
      <c r="G816">
        <v>1</v>
      </c>
      <c r="H816">
        <v>2</v>
      </c>
      <c r="I816" t="s">
        <v>1094</v>
      </c>
      <c r="J816" t="s">
        <v>1095</v>
      </c>
      <c r="K816" t="s">
        <v>1096</v>
      </c>
      <c r="L816">
        <v>1368</v>
      </c>
      <c r="N816">
        <v>1011</v>
      </c>
      <c r="O816" t="s">
        <v>961</v>
      </c>
      <c r="P816" t="s">
        <v>961</v>
      </c>
      <c r="Q816">
        <v>1</v>
      </c>
      <c r="X816">
        <v>25.6</v>
      </c>
      <c r="Y816">
        <v>0</v>
      </c>
      <c r="Z816">
        <v>774.86</v>
      </c>
      <c r="AA816">
        <v>549.32000000000005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25.6</v>
      </c>
      <c r="AH816">
        <v>2</v>
      </c>
      <c r="AI816">
        <v>295890392</v>
      </c>
      <c r="AJ816">
        <v>548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ROW(Source!A167)</f>
        <v>167</v>
      </c>
      <c r="B817">
        <v>295890404</v>
      </c>
      <c r="C817">
        <v>295890389</v>
      </c>
      <c r="D817">
        <v>277944871</v>
      </c>
      <c r="E817">
        <v>1</v>
      </c>
      <c r="F817">
        <v>1</v>
      </c>
      <c r="G817">
        <v>1</v>
      </c>
      <c r="H817">
        <v>2</v>
      </c>
      <c r="I817" t="s">
        <v>1065</v>
      </c>
      <c r="J817" t="s">
        <v>1066</v>
      </c>
      <c r="K817" t="s">
        <v>1067</v>
      </c>
      <c r="L817">
        <v>1368</v>
      </c>
      <c r="N817">
        <v>1011</v>
      </c>
      <c r="O817" t="s">
        <v>961</v>
      </c>
      <c r="P817" t="s">
        <v>961</v>
      </c>
      <c r="Q817">
        <v>1</v>
      </c>
      <c r="X817">
        <v>0.9</v>
      </c>
      <c r="Y817">
        <v>0</v>
      </c>
      <c r="Z817">
        <v>1233.46</v>
      </c>
      <c r="AA817">
        <v>642.05999999999995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0.9</v>
      </c>
      <c r="AH817">
        <v>2</v>
      </c>
      <c r="AI817">
        <v>295890393</v>
      </c>
      <c r="AJ817">
        <v>549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ROW(Source!A167)</f>
        <v>167</v>
      </c>
      <c r="B818">
        <v>295890405</v>
      </c>
      <c r="C818">
        <v>295890389</v>
      </c>
      <c r="D818">
        <v>277945779</v>
      </c>
      <c r="E818">
        <v>1</v>
      </c>
      <c r="F818">
        <v>1</v>
      </c>
      <c r="G818">
        <v>1</v>
      </c>
      <c r="H818">
        <v>2</v>
      </c>
      <c r="I818" t="s">
        <v>1072</v>
      </c>
      <c r="J818" t="s">
        <v>1073</v>
      </c>
      <c r="K818" t="s">
        <v>1074</v>
      </c>
      <c r="L818">
        <v>1368</v>
      </c>
      <c r="N818">
        <v>1011</v>
      </c>
      <c r="O818" t="s">
        <v>961</v>
      </c>
      <c r="P818" t="s">
        <v>961</v>
      </c>
      <c r="Q818">
        <v>1</v>
      </c>
      <c r="X818">
        <v>22.82</v>
      </c>
      <c r="Y818">
        <v>0</v>
      </c>
      <c r="Z818">
        <v>1070.99</v>
      </c>
      <c r="AA818">
        <v>642.05999999999995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22.82</v>
      </c>
      <c r="AH818">
        <v>2</v>
      </c>
      <c r="AI818">
        <v>295890394</v>
      </c>
      <c r="AJ818">
        <v>550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ROW(Source!A167)</f>
        <v>167</v>
      </c>
      <c r="B819">
        <v>295890406</v>
      </c>
      <c r="C819">
        <v>295890389</v>
      </c>
      <c r="D819">
        <v>277945806</v>
      </c>
      <c r="E819">
        <v>1</v>
      </c>
      <c r="F819">
        <v>1</v>
      </c>
      <c r="G819">
        <v>1</v>
      </c>
      <c r="H819">
        <v>2</v>
      </c>
      <c r="I819" t="s">
        <v>1075</v>
      </c>
      <c r="J819" t="s">
        <v>1076</v>
      </c>
      <c r="K819" t="s">
        <v>1077</v>
      </c>
      <c r="L819">
        <v>1368</v>
      </c>
      <c r="N819">
        <v>1011</v>
      </c>
      <c r="O819" t="s">
        <v>961</v>
      </c>
      <c r="P819" t="s">
        <v>961</v>
      </c>
      <c r="Q819">
        <v>1</v>
      </c>
      <c r="X819">
        <v>4.47</v>
      </c>
      <c r="Y819">
        <v>0</v>
      </c>
      <c r="Z819">
        <v>758.04</v>
      </c>
      <c r="AA819">
        <v>477.98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4.47</v>
      </c>
      <c r="AH819">
        <v>2</v>
      </c>
      <c r="AI819">
        <v>295890395</v>
      </c>
      <c r="AJ819">
        <v>551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ROW(Source!A167)</f>
        <v>167</v>
      </c>
      <c r="B820">
        <v>295890407</v>
      </c>
      <c r="C820">
        <v>295890389</v>
      </c>
      <c r="D820">
        <v>277945914</v>
      </c>
      <c r="E820">
        <v>1</v>
      </c>
      <c r="F820">
        <v>1</v>
      </c>
      <c r="G820">
        <v>1</v>
      </c>
      <c r="H820">
        <v>2</v>
      </c>
      <c r="I820" t="s">
        <v>1079</v>
      </c>
      <c r="J820" t="s">
        <v>1080</v>
      </c>
      <c r="K820" t="s">
        <v>1081</v>
      </c>
      <c r="L820">
        <v>1368</v>
      </c>
      <c r="N820">
        <v>1011</v>
      </c>
      <c r="O820" t="s">
        <v>961</v>
      </c>
      <c r="P820" t="s">
        <v>961</v>
      </c>
      <c r="Q820">
        <v>1</v>
      </c>
      <c r="X820">
        <v>6.9</v>
      </c>
      <c r="Y820">
        <v>0</v>
      </c>
      <c r="Z820">
        <v>1521.77</v>
      </c>
      <c r="AA820">
        <v>549.32000000000005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6.9</v>
      </c>
      <c r="AH820">
        <v>2</v>
      </c>
      <c r="AI820">
        <v>295890396</v>
      </c>
      <c r="AJ820">
        <v>552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ROW(Source!A167)</f>
        <v>167</v>
      </c>
      <c r="B821">
        <v>295890408</v>
      </c>
      <c r="C821">
        <v>295890389</v>
      </c>
      <c r="D821">
        <v>277946622</v>
      </c>
      <c r="E821">
        <v>1</v>
      </c>
      <c r="F821">
        <v>1</v>
      </c>
      <c r="G821">
        <v>1</v>
      </c>
      <c r="H821">
        <v>2</v>
      </c>
      <c r="I821" t="s">
        <v>1083</v>
      </c>
      <c r="J821" t="s">
        <v>1084</v>
      </c>
      <c r="K821" t="s">
        <v>1085</v>
      </c>
      <c r="L821">
        <v>1368</v>
      </c>
      <c r="N821">
        <v>1011</v>
      </c>
      <c r="O821" t="s">
        <v>961</v>
      </c>
      <c r="P821" t="s">
        <v>961</v>
      </c>
      <c r="Q821">
        <v>1</v>
      </c>
      <c r="X821">
        <v>14.9</v>
      </c>
      <c r="Y821">
        <v>0</v>
      </c>
      <c r="Z821">
        <v>12.74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14.9</v>
      </c>
      <c r="AH821">
        <v>2</v>
      </c>
      <c r="AI821">
        <v>295890397</v>
      </c>
      <c r="AJ821">
        <v>553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ROW(Source!A167)</f>
        <v>167</v>
      </c>
      <c r="B822">
        <v>295890409</v>
      </c>
      <c r="C822">
        <v>295890389</v>
      </c>
      <c r="D822">
        <v>277561081</v>
      </c>
      <c r="E822">
        <v>109</v>
      </c>
      <c r="F822">
        <v>1</v>
      </c>
      <c r="G822">
        <v>1</v>
      </c>
      <c r="H822">
        <v>3</v>
      </c>
      <c r="I822" t="s">
        <v>1290</v>
      </c>
      <c r="J822" t="s">
        <v>3</v>
      </c>
      <c r="K822" t="s">
        <v>1291</v>
      </c>
      <c r="L822">
        <v>1377</v>
      </c>
      <c r="N822">
        <v>1013</v>
      </c>
      <c r="O822" t="s">
        <v>1292</v>
      </c>
      <c r="P822" t="s">
        <v>1292</v>
      </c>
      <c r="Q822">
        <v>1</v>
      </c>
      <c r="X822">
        <v>7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 t="s">
        <v>14</v>
      </c>
      <c r="AG822">
        <v>0</v>
      </c>
      <c r="AH822">
        <v>3</v>
      </c>
      <c r="AI822">
        <v>-1</v>
      </c>
      <c r="AJ822" t="s">
        <v>3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ROW(Source!A167)</f>
        <v>167</v>
      </c>
      <c r="B823">
        <v>295890410</v>
      </c>
      <c r="C823">
        <v>295890389</v>
      </c>
      <c r="D823">
        <v>277867733</v>
      </c>
      <c r="E823">
        <v>1</v>
      </c>
      <c r="F823">
        <v>1</v>
      </c>
      <c r="G823">
        <v>1</v>
      </c>
      <c r="H823">
        <v>3</v>
      </c>
      <c r="I823" t="s">
        <v>1097</v>
      </c>
      <c r="J823" t="s">
        <v>1098</v>
      </c>
      <c r="K823" t="s">
        <v>1099</v>
      </c>
      <c r="L823">
        <v>1346</v>
      </c>
      <c r="N823">
        <v>1009</v>
      </c>
      <c r="O823" t="s">
        <v>1100</v>
      </c>
      <c r="P823" t="s">
        <v>1100</v>
      </c>
      <c r="Q823">
        <v>1</v>
      </c>
      <c r="X823">
        <v>37</v>
      </c>
      <c r="Y823">
        <v>174.93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14</v>
      </c>
      <c r="AG823">
        <v>0</v>
      </c>
      <c r="AH823">
        <v>2</v>
      </c>
      <c r="AI823">
        <v>295890398</v>
      </c>
      <c r="AJ823">
        <v>554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ROW(Source!A167)</f>
        <v>167</v>
      </c>
      <c r="B824">
        <v>295890411</v>
      </c>
      <c r="C824">
        <v>295890389</v>
      </c>
      <c r="D824">
        <v>277879101</v>
      </c>
      <c r="E824">
        <v>1</v>
      </c>
      <c r="F824">
        <v>1</v>
      </c>
      <c r="G824">
        <v>1</v>
      </c>
      <c r="H824">
        <v>3</v>
      </c>
      <c r="I824" t="s">
        <v>1101</v>
      </c>
      <c r="J824" t="s">
        <v>1102</v>
      </c>
      <c r="K824" t="s">
        <v>1103</v>
      </c>
      <c r="L824">
        <v>1348</v>
      </c>
      <c r="N824">
        <v>1009</v>
      </c>
      <c r="O824" t="s">
        <v>651</v>
      </c>
      <c r="P824" t="s">
        <v>651</v>
      </c>
      <c r="Q824">
        <v>1000</v>
      </c>
      <c r="X824">
        <v>0.02</v>
      </c>
      <c r="Y824">
        <v>88783.86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14</v>
      </c>
      <c r="AG824">
        <v>0</v>
      </c>
      <c r="AH824">
        <v>2</v>
      </c>
      <c r="AI824">
        <v>295890399</v>
      </c>
      <c r="AJ824">
        <v>555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ROW(Source!A167)</f>
        <v>167</v>
      </c>
      <c r="B825">
        <v>295890412</v>
      </c>
      <c r="C825">
        <v>295890389</v>
      </c>
      <c r="D825">
        <v>277882333</v>
      </c>
      <c r="E825">
        <v>1</v>
      </c>
      <c r="F825">
        <v>1</v>
      </c>
      <c r="G825">
        <v>1</v>
      </c>
      <c r="H825">
        <v>3</v>
      </c>
      <c r="I825" t="s">
        <v>1104</v>
      </c>
      <c r="J825" t="s">
        <v>1105</v>
      </c>
      <c r="K825" t="s">
        <v>1106</v>
      </c>
      <c r="L825">
        <v>1339</v>
      </c>
      <c r="N825">
        <v>1007</v>
      </c>
      <c r="O825" t="s">
        <v>463</v>
      </c>
      <c r="P825" t="s">
        <v>463</v>
      </c>
      <c r="Q825">
        <v>1</v>
      </c>
      <c r="X825">
        <v>3.34</v>
      </c>
      <c r="Y825">
        <v>6294.92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14</v>
      </c>
      <c r="AG825">
        <v>0</v>
      </c>
      <c r="AH825">
        <v>2</v>
      </c>
      <c r="AI825">
        <v>295890400</v>
      </c>
      <c r="AJ825">
        <v>556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ROW(Source!A167)</f>
        <v>167</v>
      </c>
      <c r="B826">
        <v>295890413</v>
      </c>
      <c r="C826">
        <v>295890389</v>
      </c>
      <c r="D826">
        <v>277565419</v>
      </c>
      <c r="E826">
        <v>109</v>
      </c>
      <c r="F826">
        <v>1</v>
      </c>
      <c r="G826">
        <v>1</v>
      </c>
      <c r="H826">
        <v>3</v>
      </c>
      <c r="I826" t="s">
        <v>1293</v>
      </c>
      <c r="J826" t="s">
        <v>3</v>
      </c>
      <c r="K826" t="s">
        <v>1299</v>
      </c>
      <c r="L826">
        <v>1348</v>
      </c>
      <c r="N826">
        <v>1009</v>
      </c>
      <c r="O826" t="s">
        <v>651</v>
      </c>
      <c r="P826" t="s">
        <v>651</v>
      </c>
      <c r="Q826">
        <v>1000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1</v>
      </c>
      <c r="AD826">
        <v>0</v>
      </c>
      <c r="AE826">
        <v>0</v>
      </c>
      <c r="AF826" t="s">
        <v>14</v>
      </c>
      <c r="AG826">
        <v>0</v>
      </c>
      <c r="AH826">
        <v>3</v>
      </c>
      <c r="AI826">
        <v>-1</v>
      </c>
      <c r="AJ826" t="s">
        <v>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ROW(Source!A167)</f>
        <v>167</v>
      </c>
      <c r="B827">
        <v>295890414</v>
      </c>
      <c r="C827">
        <v>295890389</v>
      </c>
      <c r="D827">
        <v>277565447</v>
      </c>
      <c r="E827">
        <v>109</v>
      </c>
      <c r="F827">
        <v>1</v>
      </c>
      <c r="G827">
        <v>1</v>
      </c>
      <c r="H827">
        <v>3</v>
      </c>
      <c r="I827" t="s">
        <v>1295</v>
      </c>
      <c r="J827" t="s">
        <v>3</v>
      </c>
      <c r="K827" t="s">
        <v>1296</v>
      </c>
      <c r="L827">
        <v>1348</v>
      </c>
      <c r="N827">
        <v>1009</v>
      </c>
      <c r="O827" t="s">
        <v>651</v>
      </c>
      <c r="P827" t="s">
        <v>651</v>
      </c>
      <c r="Q827">
        <v>1000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1</v>
      </c>
      <c r="AD827">
        <v>0</v>
      </c>
      <c r="AE827">
        <v>0</v>
      </c>
      <c r="AF827" t="s">
        <v>14</v>
      </c>
      <c r="AG827">
        <v>0</v>
      </c>
      <c r="AH827">
        <v>3</v>
      </c>
      <c r="AI827">
        <v>-1</v>
      </c>
      <c r="AJ827" t="s">
        <v>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ROW(Source!A167)</f>
        <v>167</v>
      </c>
      <c r="B828">
        <v>295890415</v>
      </c>
      <c r="C828">
        <v>295890389</v>
      </c>
      <c r="D828">
        <v>277565502</v>
      </c>
      <c r="E828">
        <v>109</v>
      </c>
      <c r="F828">
        <v>1</v>
      </c>
      <c r="G828">
        <v>1</v>
      </c>
      <c r="H828">
        <v>3</v>
      </c>
      <c r="I828" t="s">
        <v>1297</v>
      </c>
      <c r="J828" t="s">
        <v>3</v>
      </c>
      <c r="K828" t="s">
        <v>1298</v>
      </c>
      <c r="L828">
        <v>1348</v>
      </c>
      <c r="N828">
        <v>1009</v>
      </c>
      <c r="O828" t="s">
        <v>651</v>
      </c>
      <c r="P828" t="s">
        <v>651</v>
      </c>
      <c r="Q828">
        <v>1000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1</v>
      </c>
      <c r="AD828">
        <v>0</v>
      </c>
      <c r="AE828">
        <v>0</v>
      </c>
      <c r="AF828" t="s">
        <v>14</v>
      </c>
      <c r="AG828">
        <v>0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ROW(Source!A168)</f>
        <v>168</v>
      </c>
      <c r="B829">
        <v>295890428</v>
      </c>
      <c r="C829">
        <v>295890416</v>
      </c>
      <c r="D829">
        <v>277560289</v>
      </c>
      <c r="E829">
        <v>109</v>
      </c>
      <c r="F829">
        <v>1</v>
      </c>
      <c r="G829">
        <v>1</v>
      </c>
      <c r="H829">
        <v>1</v>
      </c>
      <c r="I829" t="s">
        <v>1092</v>
      </c>
      <c r="J829" t="s">
        <v>3</v>
      </c>
      <c r="K829" t="s">
        <v>1093</v>
      </c>
      <c r="L829">
        <v>1191</v>
      </c>
      <c r="N829">
        <v>1013</v>
      </c>
      <c r="O829" t="s">
        <v>1062</v>
      </c>
      <c r="P829" t="s">
        <v>1062</v>
      </c>
      <c r="Q829">
        <v>1</v>
      </c>
      <c r="X829">
        <v>261</v>
      </c>
      <c r="Y829">
        <v>0</v>
      </c>
      <c r="Z829">
        <v>0</v>
      </c>
      <c r="AA829">
        <v>0</v>
      </c>
      <c r="AB829">
        <v>451.23</v>
      </c>
      <c r="AC829">
        <v>0</v>
      </c>
      <c r="AD829">
        <v>1</v>
      </c>
      <c r="AE829">
        <v>1</v>
      </c>
      <c r="AF829" t="s">
        <v>25</v>
      </c>
      <c r="AG829">
        <v>195.75</v>
      </c>
      <c r="AH829">
        <v>2</v>
      </c>
      <c r="AI829">
        <v>295890417</v>
      </c>
      <c r="AJ829">
        <v>557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ROW(Source!A168)</f>
        <v>168</v>
      </c>
      <c r="B830">
        <v>295890429</v>
      </c>
      <c r="C830">
        <v>295890416</v>
      </c>
      <c r="D830">
        <v>277560491</v>
      </c>
      <c r="E830">
        <v>109</v>
      </c>
      <c r="F830">
        <v>1</v>
      </c>
      <c r="G830">
        <v>1</v>
      </c>
      <c r="H830">
        <v>1</v>
      </c>
      <c r="I830" t="s">
        <v>1063</v>
      </c>
      <c r="J830" t="s">
        <v>3</v>
      </c>
      <c r="K830" t="s">
        <v>1064</v>
      </c>
      <c r="L830">
        <v>1191</v>
      </c>
      <c r="N830">
        <v>1013</v>
      </c>
      <c r="O830" t="s">
        <v>1062</v>
      </c>
      <c r="P830" t="s">
        <v>1062</v>
      </c>
      <c r="Q830">
        <v>1</v>
      </c>
      <c r="X830">
        <v>63.42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2</v>
      </c>
      <c r="AF830" t="s">
        <v>25</v>
      </c>
      <c r="AG830">
        <v>47.564999999999998</v>
      </c>
      <c r="AH830">
        <v>2</v>
      </c>
      <c r="AI830">
        <v>295890418</v>
      </c>
      <c r="AJ830">
        <v>558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ROW(Source!A168)</f>
        <v>168</v>
      </c>
      <c r="B831">
        <v>295890430</v>
      </c>
      <c r="C831">
        <v>295890416</v>
      </c>
      <c r="D831">
        <v>277944475</v>
      </c>
      <c r="E831">
        <v>1</v>
      </c>
      <c r="F831">
        <v>1</v>
      </c>
      <c r="G831">
        <v>1</v>
      </c>
      <c r="H831">
        <v>2</v>
      </c>
      <c r="I831" t="s">
        <v>1094</v>
      </c>
      <c r="J831" t="s">
        <v>1095</v>
      </c>
      <c r="K831" t="s">
        <v>1096</v>
      </c>
      <c r="L831">
        <v>1368</v>
      </c>
      <c r="N831">
        <v>1011</v>
      </c>
      <c r="O831" t="s">
        <v>961</v>
      </c>
      <c r="P831" t="s">
        <v>961</v>
      </c>
      <c r="Q831">
        <v>1</v>
      </c>
      <c r="X831">
        <v>25.6</v>
      </c>
      <c r="Y831">
        <v>0</v>
      </c>
      <c r="Z831">
        <v>774.86</v>
      </c>
      <c r="AA831">
        <v>549.32000000000005</v>
      </c>
      <c r="AB831">
        <v>0</v>
      </c>
      <c r="AC831">
        <v>0</v>
      </c>
      <c r="AD831">
        <v>1</v>
      </c>
      <c r="AE831">
        <v>0</v>
      </c>
      <c r="AF831" t="s">
        <v>25</v>
      </c>
      <c r="AG831">
        <v>19.200000000000003</v>
      </c>
      <c r="AH831">
        <v>2</v>
      </c>
      <c r="AI831">
        <v>295890419</v>
      </c>
      <c r="AJ831">
        <v>559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ROW(Source!A168)</f>
        <v>168</v>
      </c>
      <c r="B832">
        <v>295890431</v>
      </c>
      <c r="C832">
        <v>295890416</v>
      </c>
      <c r="D832">
        <v>277944871</v>
      </c>
      <c r="E832">
        <v>1</v>
      </c>
      <c r="F832">
        <v>1</v>
      </c>
      <c r="G832">
        <v>1</v>
      </c>
      <c r="H832">
        <v>2</v>
      </c>
      <c r="I832" t="s">
        <v>1065</v>
      </c>
      <c r="J832" t="s">
        <v>1066</v>
      </c>
      <c r="K832" t="s">
        <v>1067</v>
      </c>
      <c r="L832">
        <v>1368</v>
      </c>
      <c r="N832">
        <v>1011</v>
      </c>
      <c r="O832" t="s">
        <v>961</v>
      </c>
      <c r="P832" t="s">
        <v>961</v>
      </c>
      <c r="Q832">
        <v>1</v>
      </c>
      <c r="X832">
        <v>0.9</v>
      </c>
      <c r="Y832">
        <v>0</v>
      </c>
      <c r="Z832">
        <v>1233.46</v>
      </c>
      <c r="AA832">
        <v>642.05999999999995</v>
      </c>
      <c r="AB832">
        <v>0</v>
      </c>
      <c r="AC832">
        <v>0</v>
      </c>
      <c r="AD832">
        <v>1</v>
      </c>
      <c r="AE832">
        <v>0</v>
      </c>
      <c r="AF832" t="s">
        <v>25</v>
      </c>
      <c r="AG832">
        <v>0.67500000000000004</v>
      </c>
      <c r="AH832">
        <v>2</v>
      </c>
      <c r="AI832">
        <v>295890420</v>
      </c>
      <c r="AJ832">
        <v>560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ROW(Source!A168)</f>
        <v>168</v>
      </c>
      <c r="B833">
        <v>295890432</v>
      </c>
      <c r="C833">
        <v>295890416</v>
      </c>
      <c r="D833">
        <v>277945779</v>
      </c>
      <c r="E833">
        <v>1</v>
      </c>
      <c r="F833">
        <v>1</v>
      </c>
      <c r="G833">
        <v>1</v>
      </c>
      <c r="H833">
        <v>2</v>
      </c>
      <c r="I833" t="s">
        <v>1072</v>
      </c>
      <c r="J833" t="s">
        <v>1073</v>
      </c>
      <c r="K833" t="s">
        <v>1074</v>
      </c>
      <c r="L833">
        <v>1368</v>
      </c>
      <c r="N833">
        <v>1011</v>
      </c>
      <c r="O833" t="s">
        <v>961</v>
      </c>
      <c r="P833" t="s">
        <v>961</v>
      </c>
      <c r="Q833">
        <v>1</v>
      </c>
      <c r="X833">
        <v>24.7</v>
      </c>
      <c r="Y833">
        <v>0</v>
      </c>
      <c r="Z833">
        <v>1070.99</v>
      </c>
      <c r="AA833">
        <v>642.05999999999995</v>
      </c>
      <c r="AB833">
        <v>0</v>
      </c>
      <c r="AC833">
        <v>0</v>
      </c>
      <c r="AD833">
        <v>1</v>
      </c>
      <c r="AE833">
        <v>0</v>
      </c>
      <c r="AF833" t="s">
        <v>25</v>
      </c>
      <c r="AG833">
        <v>18.524999999999999</v>
      </c>
      <c r="AH833">
        <v>2</v>
      </c>
      <c r="AI833">
        <v>295890421</v>
      </c>
      <c r="AJ833">
        <v>561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ROW(Source!A168)</f>
        <v>168</v>
      </c>
      <c r="B834">
        <v>295890433</v>
      </c>
      <c r="C834">
        <v>295890416</v>
      </c>
      <c r="D834">
        <v>277945806</v>
      </c>
      <c r="E834">
        <v>1</v>
      </c>
      <c r="F834">
        <v>1</v>
      </c>
      <c r="G834">
        <v>1</v>
      </c>
      <c r="H834">
        <v>2</v>
      </c>
      <c r="I834" t="s">
        <v>1075</v>
      </c>
      <c r="J834" t="s">
        <v>1076</v>
      </c>
      <c r="K834" t="s">
        <v>1077</v>
      </c>
      <c r="L834">
        <v>1368</v>
      </c>
      <c r="N834">
        <v>1011</v>
      </c>
      <c r="O834" t="s">
        <v>961</v>
      </c>
      <c r="P834" t="s">
        <v>961</v>
      </c>
      <c r="Q834">
        <v>1</v>
      </c>
      <c r="X834">
        <v>5.12</v>
      </c>
      <c r="Y834">
        <v>0</v>
      </c>
      <c r="Z834">
        <v>758.04</v>
      </c>
      <c r="AA834">
        <v>477.98</v>
      </c>
      <c r="AB834">
        <v>0</v>
      </c>
      <c r="AC834">
        <v>0</v>
      </c>
      <c r="AD834">
        <v>1</v>
      </c>
      <c r="AE834">
        <v>0</v>
      </c>
      <c r="AF834" t="s">
        <v>25</v>
      </c>
      <c r="AG834">
        <v>3.84</v>
      </c>
      <c r="AH834">
        <v>2</v>
      </c>
      <c r="AI834">
        <v>295890422</v>
      </c>
      <c r="AJ834">
        <v>562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ROW(Source!A168)</f>
        <v>168</v>
      </c>
      <c r="B835">
        <v>295890434</v>
      </c>
      <c r="C835">
        <v>295890416</v>
      </c>
      <c r="D835">
        <v>277945914</v>
      </c>
      <c r="E835">
        <v>1</v>
      </c>
      <c r="F835">
        <v>1</v>
      </c>
      <c r="G835">
        <v>1</v>
      </c>
      <c r="H835">
        <v>2</v>
      </c>
      <c r="I835" t="s">
        <v>1079</v>
      </c>
      <c r="J835" t="s">
        <v>1080</v>
      </c>
      <c r="K835" t="s">
        <v>1081</v>
      </c>
      <c r="L835">
        <v>1368</v>
      </c>
      <c r="N835">
        <v>1011</v>
      </c>
      <c r="O835" t="s">
        <v>961</v>
      </c>
      <c r="P835" t="s">
        <v>961</v>
      </c>
      <c r="Q835">
        <v>1</v>
      </c>
      <c r="X835">
        <v>7.1</v>
      </c>
      <c r="Y835">
        <v>0</v>
      </c>
      <c r="Z835">
        <v>1521.77</v>
      </c>
      <c r="AA835">
        <v>549.32000000000005</v>
      </c>
      <c r="AB835">
        <v>0</v>
      </c>
      <c r="AC835">
        <v>0</v>
      </c>
      <c r="AD835">
        <v>1</v>
      </c>
      <c r="AE835">
        <v>0</v>
      </c>
      <c r="AF835" t="s">
        <v>25</v>
      </c>
      <c r="AG835">
        <v>5.3249999999999993</v>
      </c>
      <c r="AH835">
        <v>2</v>
      </c>
      <c r="AI835">
        <v>295890423</v>
      </c>
      <c r="AJ835">
        <v>563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ROW(Source!A168)</f>
        <v>168</v>
      </c>
      <c r="B836">
        <v>295890435</v>
      </c>
      <c r="C836">
        <v>295890416</v>
      </c>
      <c r="D836">
        <v>277946622</v>
      </c>
      <c r="E836">
        <v>1</v>
      </c>
      <c r="F836">
        <v>1</v>
      </c>
      <c r="G836">
        <v>1</v>
      </c>
      <c r="H836">
        <v>2</v>
      </c>
      <c r="I836" t="s">
        <v>1083</v>
      </c>
      <c r="J836" t="s">
        <v>1084</v>
      </c>
      <c r="K836" t="s">
        <v>1085</v>
      </c>
      <c r="L836">
        <v>1368</v>
      </c>
      <c r="N836">
        <v>1011</v>
      </c>
      <c r="O836" t="s">
        <v>961</v>
      </c>
      <c r="P836" t="s">
        <v>961</v>
      </c>
      <c r="Q836">
        <v>1</v>
      </c>
      <c r="X836">
        <v>22.25</v>
      </c>
      <c r="Y836">
        <v>0</v>
      </c>
      <c r="Z836">
        <v>12.74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25</v>
      </c>
      <c r="AG836">
        <v>16.6875</v>
      </c>
      <c r="AH836">
        <v>2</v>
      </c>
      <c r="AI836">
        <v>295890424</v>
      </c>
      <c r="AJ836">
        <v>564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ROW(Source!A168)</f>
        <v>168</v>
      </c>
      <c r="B837">
        <v>295890436</v>
      </c>
      <c r="C837">
        <v>295890416</v>
      </c>
      <c r="D837">
        <v>277561081</v>
      </c>
      <c r="E837">
        <v>109</v>
      </c>
      <c r="F837">
        <v>1</v>
      </c>
      <c r="G837">
        <v>1</v>
      </c>
      <c r="H837">
        <v>3</v>
      </c>
      <c r="I837" t="s">
        <v>1290</v>
      </c>
      <c r="J837" t="s">
        <v>3</v>
      </c>
      <c r="K837" t="s">
        <v>1291</v>
      </c>
      <c r="L837">
        <v>1377</v>
      </c>
      <c r="N837">
        <v>1013</v>
      </c>
      <c r="O837" t="s">
        <v>1292</v>
      </c>
      <c r="P837" t="s">
        <v>1292</v>
      </c>
      <c r="Q837">
        <v>1</v>
      </c>
      <c r="X837">
        <v>7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 t="s">
        <v>24</v>
      </c>
      <c r="AG837">
        <v>0</v>
      </c>
      <c r="AH837">
        <v>3</v>
      </c>
      <c r="AI837">
        <v>-1</v>
      </c>
      <c r="AJ837" t="s">
        <v>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ROW(Source!A168)</f>
        <v>168</v>
      </c>
      <c r="B838">
        <v>295890437</v>
      </c>
      <c r="C838">
        <v>295890416</v>
      </c>
      <c r="D838">
        <v>277867733</v>
      </c>
      <c r="E838">
        <v>1</v>
      </c>
      <c r="F838">
        <v>1</v>
      </c>
      <c r="G838">
        <v>1</v>
      </c>
      <c r="H838">
        <v>3</v>
      </c>
      <c r="I838" t="s">
        <v>1097</v>
      </c>
      <c r="J838" t="s">
        <v>1098</v>
      </c>
      <c r="K838" t="s">
        <v>1099</v>
      </c>
      <c r="L838">
        <v>1346</v>
      </c>
      <c r="N838">
        <v>1009</v>
      </c>
      <c r="O838" t="s">
        <v>1100</v>
      </c>
      <c r="P838" t="s">
        <v>1100</v>
      </c>
      <c r="Q838">
        <v>1</v>
      </c>
      <c r="X838">
        <v>37</v>
      </c>
      <c r="Y838">
        <v>174.93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24</v>
      </c>
      <c r="AG838">
        <v>0</v>
      </c>
      <c r="AH838">
        <v>2</v>
      </c>
      <c r="AI838">
        <v>295890425</v>
      </c>
      <c r="AJ838">
        <v>565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ROW(Source!A168)</f>
        <v>168</v>
      </c>
      <c r="B839">
        <v>295890438</v>
      </c>
      <c r="C839">
        <v>295890416</v>
      </c>
      <c r="D839">
        <v>277879101</v>
      </c>
      <c r="E839">
        <v>1</v>
      </c>
      <c r="F839">
        <v>1</v>
      </c>
      <c r="G839">
        <v>1</v>
      </c>
      <c r="H839">
        <v>3</v>
      </c>
      <c r="I839" t="s">
        <v>1101</v>
      </c>
      <c r="J839" t="s">
        <v>1102</v>
      </c>
      <c r="K839" t="s">
        <v>1103</v>
      </c>
      <c r="L839">
        <v>1348</v>
      </c>
      <c r="N839">
        <v>1009</v>
      </c>
      <c r="O839" t="s">
        <v>651</v>
      </c>
      <c r="P839" t="s">
        <v>651</v>
      </c>
      <c r="Q839">
        <v>1000</v>
      </c>
      <c r="X839">
        <v>0.02</v>
      </c>
      <c r="Y839">
        <v>88783.86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24</v>
      </c>
      <c r="AG839">
        <v>0</v>
      </c>
      <c r="AH839">
        <v>2</v>
      </c>
      <c r="AI839">
        <v>295890426</v>
      </c>
      <c r="AJ839">
        <v>566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ROW(Source!A168)</f>
        <v>168</v>
      </c>
      <c r="B840">
        <v>295890439</v>
      </c>
      <c r="C840">
        <v>295890416</v>
      </c>
      <c r="D840">
        <v>277882333</v>
      </c>
      <c r="E840">
        <v>1</v>
      </c>
      <c r="F840">
        <v>1</v>
      </c>
      <c r="G840">
        <v>1</v>
      </c>
      <c r="H840">
        <v>3</v>
      </c>
      <c r="I840" t="s">
        <v>1104</v>
      </c>
      <c r="J840" t="s">
        <v>1105</v>
      </c>
      <c r="K840" t="s">
        <v>1106</v>
      </c>
      <c r="L840">
        <v>1339</v>
      </c>
      <c r="N840">
        <v>1007</v>
      </c>
      <c r="O840" t="s">
        <v>463</v>
      </c>
      <c r="P840" t="s">
        <v>463</v>
      </c>
      <c r="Q840">
        <v>1</v>
      </c>
      <c r="X840">
        <v>3.34</v>
      </c>
      <c r="Y840">
        <v>6294.92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24</v>
      </c>
      <c r="AG840">
        <v>0</v>
      </c>
      <c r="AH840">
        <v>2</v>
      </c>
      <c r="AI840">
        <v>295890427</v>
      </c>
      <c r="AJ840">
        <v>567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ROW(Source!A168)</f>
        <v>168</v>
      </c>
      <c r="B841">
        <v>295890440</v>
      </c>
      <c r="C841">
        <v>295890416</v>
      </c>
      <c r="D841">
        <v>277565419</v>
      </c>
      <c r="E841">
        <v>109</v>
      </c>
      <c r="F841">
        <v>1</v>
      </c>
      <c r="G841">
        <v>1</v>
      </c>
      <c r="H841">
        <v>3</v>
      </c>
      <c r="I841" t="s">
        <v>1293</v>
      </c>
      <c r="J841" t="s">
        <v>3</v>
      </c>
      <c r="K841" t="s">
        <v>1299</v>
      </c>
      <c r="L841">
        <v>1348</v>
      </c>
      <c r="N841">
        <v>1009</v>
      </c>
      <c r="O841" t="s">
        <v>651</v>
      </c>
      <c r="P841" t="s">
        <v>651</v>
      </c>
      <c r="Q841">
        <v>1000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1</v>
      </c>
      <c r="AD841">
        <v>0</v>
      </c>
      <c r="AE841">
        <v>0</v>
      </c>
      <c r="AF841" t="s">
        <v>24</v>
      </c>
      <c r="AG841">
        <v>0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ROW(Source!A168)</f>
        <v>168</v>
      </c>
      <c r="B842">
        <v>295890441</v>
      </c>
      <c r="C842">
        <v>295890416</v>
      </c>
      <c r="D842">
        <v>277565447</v>
      </c>
      <c r="E842">
        <v>109</v>
      </c>
      <c r="F842">
        <v>1</v>
      </c>
      <c r="G842">
        <v>1</v>
      </c>
      <c r="H842">
        <v>3</v>
      </c>
      <c r="I842" t="s">
        <v>1295</v>
      </c>
      <c r="J842" t="s">
        <v>3</v>
      </c>
      <c r="K842" t="s">
        <v>1296</v>
      </c>
      <c r="L842">
        <v>1348</v>
      </c>
      <c r="N842">
        <v>1009</v>
      </c>
      <c r="O842" t="s">
        <v>651</v>
      </c>
      <c r="P842" t="s">
        <v>651</v>
      </c>
      <c r="Q842">
        <v>1000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1</v>
      </c>
      <c r="AD842">
        <v>0</v>
      </c>
      <c r="AE842">
        <v>0</v>
      </c>
      <c r="AF842" t="s">
        <v>24</v>
      </c>
      <c r="AG842">
        <v>0</v>
      </c>
      <c r="AH842">
        <v>3</v>
      </c>
      <c r="AI842">
        <v>-1</v>
      </c>
      <c r="AJ842" t="s">
        <v>3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ROW(Source!A168)</f>
        <v>168</v>
      </c>
      <c r="B843">
        <v>295890442</v>
      </c>
      <c r="C843">
        <v>295890416</v>
      </c>
      <c r="D843">
        <v>277565502</v>
      </c>
      <c r="E843">
        <v>109</v>
      </c>
      <c r="F843">
        <v>1</v>
      </c>
      <c r="G843">
        <v>1</v>
      </c>
      <c r="H843">
        <v>3</v>
      </c>
      <c r="I843" t="s">
        <v>1297</v>
      </c>
      <c r="J843" t="s">
        <v>3</v>
      </c>
      <c r="K843" t="s">
        <v>1298</v>
      </c>
      <c r="L843">
        <v>1348</v>
      </c>
      <c r="N843">
        <v>1009</v>
      </c>
      <c r="O843" t="s">
        <v>651</v>
      </c>
      <c r="P843" t="s">
        <v>651</v>
      </c>
      <c r="Q843">
        <v>1000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1</v>
      </c>
      <c r="AD843">
        <v>0</v>
      </c>
      <c r="AE843">
        <v>0</v>
      </c>
      <c r="AF843" t="s">
        <v>24</v>
      </c>
      <c r="AG843">
        <v>0</v>
      </c>
      <c r="AH843">
        <v>3</v>
      </c>
      <c r="AI843">
        <v>-1</v>
      </c>
      <c r="AJ843" t="s">
        <v>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ROW(Source!A169)</f>
        <v>169</v>
      </c>
      <c r="B844">
        <v>295890455</v>
      </c>
      <c r="C844">
        <v>295890443</v>
      </c>
      <c r="D844">
        <v>277560289</v>
      </c>
      <c r="E844">
        <v>109</v>
      </c>
      <c r="F844">
        <v>1</v>
      </c>
      <c r="G844">
        <v>1</v>
      </c>
      <c r="H844">
        <v>1</v>
      </c>
      <c r="I844" t="s">
        <v>1092</v>
      </c>
      <c r="J844" t="s">
        <v>3</v>
      </c>
      <c r="K844" t="s">
        <v>1093</v>
      </c>
      <c r="L844">
        <v>1191</v>
      </c>
      <c r="N844">
        <v>1013</v>
      </c>
      <c r="O844" t="s">
        <v>1062</v>
      </c>
      <c r="P844" t="s">
        <v>1062</v>
      </c>
      <c r="Q844">
        <v>1</v>
      </c>
      <c r="X844">
        <v>261</v>
      </c>
      <c r="Y844">
        <v>0</v>
      </c>
      <c r="Z844">
        <v>0</v>
      </c>
      <c r="AA844">
        <v>0</v>
      </c>
      <c r="AB844">
        <v>451.23</v>
      </c>
      <c r="AC844">
        <v>0</v>
      </c>
      <c r="AD844">
        <v>1</v>
      </c>
      <c r="AE844">
        <v>1</v>
      </c>
      <c r="AF844" t="s">
        <v>3</v>
      </c>
      <c r="AG844">
        <v>261</v>
      </c>
      <c r="AH844">
        <v>2</v>
      </c>
      <c r="AI844">
        <v>295890444</v>
      </c>
      <c r="AJ844">
        <v>568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ROW(Source!A169)</f>
        <v>169</v>
      </c>
      <c r="B845">
        <v>295890456</v>
      </c>
      <c r="C845">
        <v>295890443</v>
      </c>
      <c r="D845">
        <v>277560491</v>
      </c>
      <c r="E845">
        <v>109</v>
      </c>
      <c r="F845">
        <v>1</v>
      </c>
      <c r="G845">
        <v>1</v>
      </c>
      <c r="H845">
        <v>1</v>
      </c>
      <c r="I845" t="s">
        <v>1063</v>
      </c>
      <c r="J845" t="s">
        <v>3</v>
      </c>
      <c r="K845" t="s">
        <v>1064</v>
      </c>
      <c r="L845">
        <v>1191</v>
      </c>
      <c r="N845">
        <v>1013</v>
      </c>
      <c r="O845" t="s">
        <v>1062</v>
      </c>
      <c r="P845" t="s">
        <v>1062</v>
      </c>
      <c r="Q845">
        <v>1</v>
      </c>
      <c r="X845">
        <v>63.42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2</v>
      </c>
      <c r="AF845" t="s">
        <v>3</v>
      </c>
      <c r="AG845">
        <v>63.42</v>
      </c>
      <c r="AH845">
        <v>2</v>
      </c>
      <c r="AI845">
        <v>295890445</v>
      </c>
      <c r="AJ845">
        <v>569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ROW(Source!A169)</f>
        <v>169</v>
      </c>
      <c r="B846">
        <v>295890457</v>
      </c>
      <c r="C846">
        <v>295890443</v>
      </c>
      <c r="D846">
        <v>277944475</v>
      </c>
      <c r="E846">
        <v>1</v>
      </c>
      <c r="F846">
        <v>1</v>
      </c>
      <c r="G846">
        <v>1</v>
      </c>
      <c r="H846">
        <v>2</v>
      </c>
      <c r="I846" t="s">
        <v>1094</v>
      </c>
      <c r="J846" t="s">
        <v>1095</v>
      </c>
      <c r="K846" t="s">
        <v>1096</v>
      </c>
      <c r="L846">
        <v>1368</v>
      </c>
      <c r="N846">
        <v>1011</v>
      </c>
      <c r="O846" t="s">
        <v>961</v>
      </c>
      <c r="P846" t="s">
        <v>961</v>
      </c>
      <c r="Q846">
        <v>1</v>
      </c>
      <c r="X846">
        <v>25.6</v>
      </c>
      <c r="Y846">
        <v>0</v>
      </c>
      <c r="Z846">
        <v>774.86</v>
      </c>
      <c r="AA846">
        <v>549.32000000000005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25.6</v>
      </c>
      <c r="AH846">
        <v>2</v>
      </c>
      <c r="AI846">
        <v>295890446</v>
      </c>
      <c r="AJ846">
        <v>570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ROW(Source!A169)</f>
        <v>169</v>
      </c>
      <c r="B847">
        <v>295890458</v>
      </c>
      <c r="C847">
        <v>295890443</v>
      </c>
      <c r="D847">
        <v>277944871</v>
      </c>
      <c r="E847">
        <v>1</v>
      </c>
      <c r="F847">
        <v>1</v>
      </c>
      <c r="G847">
        <v>1</v>
      </c>
      <c r="H847">
        <v>2</v>
      </c>
      <c r="I847" t="s">
        <v>1065</v>
      </c>
      <c r="J847" t="s">
        <v>1066</v>
      </c>
      <c r="K847" t="s">
        <v>1067</v>
      </c>
      <c r="L847">
        <v>1368</v>
      </c>
      <c r="N847">
        <v>1011</v>
      </c>
      <c r="O847" t="s">
        <v>961</v>
      </c>
      <c r="P847" t="s">
        <v>961</v>
      </c>
      <c r="Q847">
        <v>1</v>
      </c>
      <c r="X847">
        <v>0.9</v>
      </c>
      <c r="Y847">
        <v>0</v>
      </c>
      <c r="Z847">
        <v>1233.46</v>
      </c>
      <c r="AA847">
        <v>642.05999999999995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0.9</v>
      </c>
      <c r="AH847">
        <v>2</v>
      </c>
      <c r="AI847">
        <v>295890447</v>
      </c>
      <c r="AJ847">
        <v>571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ROW(Source!A169)</f>
        <v>169</v>
      </c>
      <c r="B848">
        <v>295890459</v>
      </c>
      <c r="C848">
        <v>295890443</v>
      </c>
      <c r="D848">
        <v>277945779</v>
      </c>
      <c r="E848">
        <v>1</v>
      </c>
      <c r="F848">
        <v>1</v>
      </c>
      <c r="G848">
        <v>1</v>
      </c>
      <c r="H848">
        <v>2</v>
      </c>
      <c r="I848" t="s">
        <v>1072</v>
      </c>
      <c r="J848" t="s">
        <v>1073</v>
      </c>
      <c r="K848" t="s">
        <v>1074</v>
      </c>
      <c r="L848">
        <v>1368</v>
      </c>
      <c r="N848">
        <v>1011</v>
      </c>
      <c r="O848" t="s">
        <v>961</v>
      </c>
      <c r="P848" t="s">
        <v>961</v>
      </c>
      <c r="Q848">
        <v>1</v>
      </c>
      <c r="X848">
        <v>24.7</v>
      </c>
      <c r="Y848">
        <v>0</v>
      </c>
      <c r="Z848">
        <v>1070.99</v>
      </c>
      <c r="AA848">
        <v>642.05999999999995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24.7</v>
      </c>
      <c r="AH848">
        <v>2</v>
      </c>
      <c r="AI848">
        <v>295890448</v>
      </c>
      <c r="AJ848">
        <v>572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ROW(Source!A169)</f>
        <v>169</v>
      </c>
      <c r="B849">
        <v>295890460</v>
      </c>
      <c r="C849">
        <v>295890443</v>
      </c>
      <c r="D849">
        <v>277945806</v>
      </c>
      <c r="E849">
        <v>1</v>
      </c>
      <c r="F849">
        <v>1</v>
      </c>
      <c r="G849">
        <v>1</v>
      </c>
      <c r="H849">
        <v>2</v>
      </c>
      <c r="I849" t="s">
        <v>1075</v>
      </c>
      <c r="J849" t="s">
        <v>1076</v>
      </c>
      <c r="K849" t="s">
        <v>1077</v>
      </c>
      <c r="L849">
        <v>1368</v>
      </c>
      <c r="N849">
        <v>1011</v>
      </c>
      <c r="O849" t="s">
        <v>961</v>
      </c>
      <c r="P849" t="s">
        <v>961</v>
      </c>
      <c r="Q849">
        <v>1</v>
      </c>
      <c r="X849">
        <v>5.12</v>
      </c>
      <c r="Y849">
        <v>0</v>
      </c>
      <c r="Z849">
        <v>758.04</v>
      </c>
      <c r="AA849">
        <v>477.98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5.12</v>
      </c>
      <c r="AH849">
        <v>2</v>
      </c>
      <c r="AI849">
        <v>295890449</v>
      </c>
      <c r="AJ849">
        <v>573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ROW(Source!A169)</f>
        <v>169</v>
      </c>
      <c r="B850">
        <v>295890461</v>
      </c>
      <c r="C850">
        <v>295890443</v>
      </c>
      <c r="D850">
        <v>277945914</v>
      </c>
      <c r="E850">
        <v>1</v>
      </c>
      <c r="F850">
        <v>1</v>
      </c>
      <c r="G850">
        <v>1</v>
      </c>
      <c r="H850">
        <v>2</v>
      </c>
      <c r="I850" t="s">
        <v>1079</v>
      </c>
      <c r="J850" t="s">
        <v>1080</v>
      </c>
      <c r="K850" t="s">
        <v>1081</v>
      </c>
      <c r="L850">
        <v>1368</v>
      </c>
      <c r="N850">
        <v>1011</v>
      </c>
      <c r="O850" t="s">
        <v>961</v>
      </c>
      <c r="P850" t="s">
        <v>961</v>
      </c>
      <c r="Q850">
        <v>1</v>
      </c>
      <c r="X850">
        <v>7.1</v>
      </c>
      <c r="Y850">
        <v>0</v>
      </c>
      <c r="Z850">
        <v>1521.77</v>
      </c>
      <c r="AA850">
        <v>549.32000000000005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7.1</v>
      </c>
      <c r="AH850">
        <v>2</v>
      </c>
      <c r="AI850">
        <v>295890450</v>
      </c>
      <c r="AJ850">
        <v>574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ROW(Source!A169)</f>
        <v>169</v>
      </c>
      <c r="B851">
        <v>295890462</v>
      </c>
      <c r="C851">
        <v>295890443</v>
      </c>
      <c r="D851">
        <v>277946622</v>
      </c>
      <c r="E851">
        <v>1</v>
      </c>
      <c r="F851">
        <v>1</v>
      </c>
      <c r="G851">
        <v>1</v>
      </c>
      <c r="H851">
        <v>2</v>
      </c>
      <c r="I851" t="s">
        <v>1083</v>
      </c>
      <c r="J851" t="s">
        <v>1084</v>
      </c>
      <c r="K851" t="s">
        <v>1085</v>
      </c>
      <c r="L851">
        <v>1368</v>
      </c>
      <c r="N851">
        <v>1011</v>
      </c>
      <c r="O851" t="s">
        <v>961</v>
      </c>
      <c r="P851" t="s">
        <v>961</v>
      </c>
      <c r="Q851">
        <v>1</v>
      </c>
      <c r="X851">
        <v>22.25</v>
      </c>
      <c r="Y851">
        <v>0</v>
      </c>
      <c r="Z851">
        <v>12.74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22.25</v>
      </c>
      <c r="AH851">
        <v>2</v>
      </c>
      <c r="AI851">
        <v>295890451</v>
      </c>
      <c r="AJ851">
        <v>575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ROW(Source!A169)</f>
        <v>169</v>
      </c>
      <c r="B852">
        <v>295890463</v>
      </c>
      <c r="C852">
        <v>295890443</v>
      </c>
      <c r="D852">
        <v>277561081</v>
      </c>
      <c r="E852">
        <v>109</v>
      </c>
      <c r="F852">
        <v>1</v>
      </c>
      <c r="G852">
        <v>1</v>
      </c>
      <c r="H852">
        <v>3</v>
      </c>
      <c r="I852" t="s">
        <v>1290</v>
      </c>
      <c r="J852" t="s">
        <v>3</v>
      </c>
      <c r="K852" t="s">
        <v>1291</v>
      </c>
      <c r="L852">
        <v>1377</v>
      </c>
      <c r="N852">
        <v>1013</v>
      </c>
      <c r="O852" t="s">
        <v>1292</v>
      </c>
      <c r="P852" t="s">
        <v>1292</v>
      </c>
      <c r="Q852">
        <v>1</v>
      </c>
      <c r="X852">
        <v>7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14</v>
      </c>
      <c r="AG852">
        <v>0</v>
      </c>
      <c r="AH852">
        <v>3</v>
      </c>
      <c r="AI852">
        <v>-1</v>
      </c>
      <c r="AJ852" t="s">
        <v>3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ROW(Source!A169)</f>
        <v>169</v>
      </c>
      <c r="B853">
        <v>295890464</v>
      </c>
      <c r="C853">
        <v>295890443</v>
      </c>
      <c r="D853">
        <v>277867733</v>
      </c>
      <c r="E853">
        <v>1</v>
      </c>
      <c r="F853">
        <v>1</v>
      </c>
      <c r="G853">
        <v>1</v>
      </c>
      <c r="H853">
        <v>3</v>
      </c>
      <c r="I853" t="s">
        <v>1097</v>
      </c>
      <c r="J853" t="s">
        <v>1098</v>
      </c>
      <c r="K853" t="s">
        <v>1099</v>
      </c>
      <c r="L853">
        <v>1346</v>
      </c>
      <c r="N853">
        <v>1009</v>
      </c>
      <c r="O853" t="s">
        <v>1100</v>
      </c>
      <c r="P853" t="s">
        <v>1100</v>
      </c>
      <c r="Q853">
        <v>1</v>
      </c>
      <c r="X853">
        <v>37</v>
      </c>
      <c r="Y853">
        <v>174.93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14</v>
      </c>
      <c r="AG853">
        <v>0</v>
      </c>
      <c r="AH853">
        <v>2</v>
      </c>
      <c r="AI853">
        <v>295890452</v>
      </c>
      <c r="AJ853">
        <v>576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ROW(Source!A169)</f>
        <v>169</v>
      </c>
      <c r="B854">
        <v>295890465</v>
      </c>
      <c r="C854">
        <v>295890443</v>
      </c>
      <c r="D854">
        <v>277879101</v>
      </c>
      <c r="E854">
        <v>1</v>
      </c>
      <c r="F854">
        <v>1</v>
      </c>
      <c r="G854">
        <v>1</v>
      </c>
      <c r="H854">
        <v>3</v>
      </c>
      <c r="I854" t="s">
        <v>1101</v>
      </c>
      <c r="J854" t="s">
        <v>1102</v>
      </c>
      <c r="K854" t="s">
        <v>1103</v>
      </c>
      <c r="L854">
        <v>1348</v>
      </c>
      <c r="N854">
        <v>1009</v>
      </c>
      <c r="O854" t="s">
        <v>651</v>
      </c>
      <c r="P854" t="s">
        <v>651</v>
      </c>
      <c r="Q854">
        <v>1000</v>
      </c>
      <c r="X854">
        <v>0.02</v>
      </c>
      <c r="Y854">
        <v>88783.86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14</v>
      </c>
      <c r="AG854">
        <v>0</v>
      </c>
      <c r="AH854">
        <v>2</v>
      </c>
      <c r="AI854">
        <v>295890453</v>
      </c>
      <c r="AJ854">
        <v>577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ROW(Source!A169)</f>
        <v>169</v>
      </c>
      <c r="B855">
        <v>295890466</v>
      </c>
      <c r="C855">
        <v>295890443</v>
      </c>
      <c r="D855">
        <v>277882333</v>
      </c>
      <c r="E855">
        <v>1</v>
      </c>
      <c r="F855">
        <v>1</v>
      </c>
      <c r="G855">
        <v>1</v>
      </c>
      <c r="H855">
        <v>3</v>
      </c>
      <c r="I855" t="s">
        <v>1104</v>
      </c>
      <c r="J855" t="s">
        <v>1105</v>
      </c>
      <c r="K855" t="s">
        <v>1106</v>
      </c>
      <c r="L855">
        <v>1339</v>
      </c>
      <c r="N855">
        <v>1007</v>
      </c>
      <c r="O855" t="s">
        <v>463</v>
      </c>
      <c r="P855" t="s">
        <v>463</v>
      </c>
      <c r="Q855">
        <v>1</v>
      </c>
      <c r="X855">
        <v>3.34</v>
      </c>
      <c r="Y855">
        <v>6294.92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14</v>
      </c>
      <c r="AG855">
        <v>0</v>
      </c>
      <c r="AH855">
        <v>2</v>
      </c>
      <c r="AI855">
        <v>295890454</v>
      </c>
      <c r="AJ855">
        <v>578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ROW(Source!A169)</f>
        <v>169</v>
      </c>
      <c r="B856">
        <v>295890467</v>
      </c>
      <c r="C856">
        <v>295890443</v>
      </c>
      <c r="D856">
        <v>277565419</v>
      </c>
      <c r="E856">
        <v>109</v>
      </c>
      <c r="F856">
        <v>1</v>
      </c>
      <c r="G856">
        <v>1</v>
      </c>
      <c r="H856">
        <v>3</v>
      </c>
      <c r="I856" t="s">
        <v>1293</v>
      </c>
      <c r="J856" t="s">
        <v>3</v>
      </c>
      <c r="K856" t="s">
        <v>1299</v>
      </c>
      <c r="L856">
        <v>1348</v>
      </c>
      <c r="N856">
        <v>1009</v>
      </c>
      <c r="O856" t="s">
        <v>651</v>
      </c>
      <c r="P856" t="s">
        <v>651</v>
      </c>
      <c r="Q856">
        <v>1000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1</v>
      </c>
      <c r="AD856">
        <v>0</v>
      </c>
      <c r="AE856">
        <v>0</v>
      </c>
      <c r="AF856" t="s">
        <v>14</v>
      </c>
      <c r="AG856">
        <v>0</v>
      </c>
      <c r="AH856">
        <v>3</v>
      </c>
      <c r="AI856">
        <v>-1</v>
      </c>
      <c r="AJ856" t="s">
        <v>3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ROW(Source!A169)</f>
        <v>169</v>
      </c>
      <c r="B857">
        <v>295890468</v>
      </c>
      <c r="C857">
        <v>295890443</v>
      </c>
      <c r="D857">
        <v>277565447</v>
      </c>
      <c r="E857">
        <v>109</v>
      </c>
      <c r="F857">
        <v>1</v>
      </c>
      <c r="G857">
        <v>1</v>
      </c>
      <c r="H857">
        <v>3</v>
      </c>
      <c r="I857" t="s">
        <v>1295</v>
      </c>
      <c r="J857" t="s">
        <v>3</v>
      </c>
      <c r="K857" t="s">
        <v>1296</v>
      </c>
      <c r="L857">
        <v>1348</v>
      </c>
      <c r="N857">
        <v>1009</v>
      </c>
      <c r="O857" t="s">
        <v>651</v>
      </c>
      <c r="P857" t="s">
        <v>651</v>
      </c>
      <c r="Q857">
        <v>1000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1</v>
      </c>
      <c r="AD857">
        <v>0</v>
      </c>
      <c r="AE857">
        <v>0</v>
      </c>
      <c r="AF857" t="s">
        <v>14</v>
      </c>
      <c r="AG857">
        <v>0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ROW(Source!A169)</f>
        <v>169</v>
      </c>
      <c r="B858">
        <v>295890469</v>
      </c>
      <c r="C858">
        <v>295890443</v>
      </c>
      <c r="D858">
        <v>277565502</v>
      </c>
      <c r="E858">
        <v>109</v>
      </c>
      <c r="F858">
        <v>1</v>
      </c>
      <c r="G858">
        <v>1</v>
      </c>
      <c r="H858">
        <v>3</v>
      </c>
      <c r="I858" t="s">
        <v>1297</v>
      </c>
      <c r="J858" t="s">
        <v>3</v>
      </c>
      <c r="K858" t="s">
        <v>1298</v>
      </c>
      <c r="L858">
        <v>1348</v>
      </c>
      <c r="N858">
        <v>1009</v>
      </c>
      <c r="O858" t="s">
        <v>651</v>
      </c>
      <c r="P858" t="s">
        <v>651</v>
      </c>
      <c r="Q858">
        <v>1000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1</v>
      </c>
      <c r="AD858">
        <v>0</v>
      </c>
      <c r="AE858">
        <v>0</v>
      </c>
      <c r="AF858" t="s">
        <v>14</v>
      </c>
      <c r="AG858">
        <v>0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ROW(Source!A170)</f>
        <v>170</v>
      </c>
      <c r="B859">
        <v>295890482</v>
      </c>
      <c r="C859">
        <v>295890470</v>
      </c>
      <c r="D859">
        <v>277560289</v>
      </c>
      <c r="E859">
        <v>109</v>
      </c>
      <c r="F859">
        <v>1</v>
      </c>
      <c r="G859">
        <v>1</v>
      </c>
      <c r="H859">
        <v>1</v>
      </c>
      <c r="I859" t="s">
        <v>1092</v>
      </c>
      <c r="J859" t="s">
        <v>3</v>
      </c>
      <c r="K859" t="s">
        <v>1093</v>
      </c>
      <c r="L859">
        <v>1191</v>
      </c>
      <c r="N859">
        <v>1013</v>
      </c>
      <c r="O859" t="s">
        <v>1062</v>
      </c>
      <c r="P859" t="s">
        <v>1062</v>
      </c>
      <c r="Q859">
        <v>1</v>
      </c>
      <c r="X859">
        <v>124</v>
      </c>
      <c r="Y859">
        <v>0</v>
      </c>
      <c r="Z859">
        <v>0</v>
      </c>
      <c r="AA859">
        <v>0</v>
      </c>
      <c r="AB859">
        <v>451.23</v>
      </c>
      <c r="AC859">
        <v>0</v>
      </c>
      <c r="AD859">
        <v>1</v>
      </c>
      <c r="AE859">
        <v>1</v>
      </c>
      <c r="AF859" t="s">
        <v>25</v>
      </c>
      <c r="AG859">
        <v>93</v>
      </c>
      <c r="AH859">
        <v>2</v>
      </c>
      <c r="AI859">
        <v>295890471</v>
      </c>
      <c r="AJ859">
        <v>579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ROW(Source!A170)</f>
        <v>170</v>
      </c>
      <c r="B860">
        <v>295890483</v>
      </c>
      <c r="C860">
        <v>295890470</v>
      </c>
      <c r="D860">
        <v>277560491</v>
      </c>
      <c r="E860">
        <v>109</v>
      </c>
      <c r="F860">
        <v>1</v>
      </c>
      <c r="G860">
        <v>1</v>
      </c>
      <c r="H860">
        <v>1</v>
      </c>
      <c r="I860" t="s">
        <v>1063</v>
      </c>
      <c r="J860" t="s">
        <v>3</v>
      </c>
      <c r="K860" t="s">
        <v>1064</v>
      </c>
      <c r="L860">
        <v>1191</v>
      </c>
      <c r="N860">
        <v>1013</v>
      </c>
      <c r="O860" t="s">
        <v>1062</v>
      </c>
      <c r="P860" t="s">
        <v>1062</v>
      </c>
      <c r="Q860">
        <v>1</v>
      </c>
      <c r="X860">
        <v>33.44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25</v>
      </c>
      <c r="AG860">
        <v>25.08</v>
      </c>
      <c r="AH860">
        <v>2</v>
      </c>
      <c r="AI860">
        <v>295890472</v>
      </c>
      <c r="AJ860">
        <v>580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ROW(Source!A170)</f>
        <v>170</v>
      </c>
      <c r="B861">
        <v>295890484</v>
      </c>
      <c r="C861">
        <v>295890470</v>
      </c>
      <c r="D861">
        <v>277944475</v>
      </c>
      <c r="E861">
        <v>1</v>
      </c>
      <c r="F861">
        <v>1</v>
      </c>
      <c r="G861">
        <v>1</v>
      </c>
      <c r="H861">
        <v>2</v>
      </c>
      <c r="I861" t="s">
        <v>1094</v>
      </c>
      <c r="J861" t="s">
        <v>1095</v>
      </c>
      <c r="K861" t="s">
        <v>1096</v>
      </c>
      <c r="L861">
        <v>1368</v>
      </c>
      <c r="N861">
        <v>1011</v>
      </c>
      <c r="O861" t="s">
        <v>961</v>
      </c>
      <c r="P861" t="s">
        <v>961</v>
      </c>
      <c r="Q861">
        <v>1</v>
      </c>
      <c r="X861">
        <v>12.3</v>
      </c>
      <c r="Y861">
        <v>0</v>
      </c>
      <c r="Z861">
        <v>774.86</v>
      </c>
      <c r="AA861">
        <v>549.32000000000005</v>
      </c>
      <c r="AB861">
        <v>0</v>
      </c>
      <c r="AC861">
        <v>0</v>
      </c>
      <c r="AD861">
        <v>1</v>
      </c>
      <c r="AE861">
        <v>0</v>
      </c>
      <c r="AF861" t="s">
        <v>25</v>
      </c>
      <c r="AG861">
        <v>9.2250000000000014</v>
      </c>
      <c r="AH861">
        <v>2</v>
      </c>
      <c r="AI861">
        <v>295890473</v>
      </c>
      <c r="AJ861">
        <v>581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ROW(Source!A170)</f>
        <v>170</v>
      </c>
      <c r="B862">
        <v>295890485</v>
      </c>
      <c r="C862">
        <v>295890470</v>
      </c>
      <c r="D862">
        <v>277944871</v>
      </c>
      <c r="E862">
        <v>1</v>
      </c>
      <c r="F862">
        <v>1</v>
      </c>
      <c r="G862">
        <v>1</v>
      </c>
      <c r="H862">
        <v>2</v>
      </c>
      <c r="I862" t="s">
        <v>1065</v>
      </c>
      <c r="J862" t="s">
        <v>1066</v>
      </c>
      <c r="K862" t="s">
        <v>1067</v>
      </c>
      <c r="L862">
        <v>1368</v>
      </c>
      <c r="N862">
        <v>1011</v>
      </c>
      <c r="O862" t="s">
        <v>961</v>
      </c>
      <c r="P862" t="s">
        <v>961</v>
      </c>
      <c r="Q862">
        <v>1</v>
      </c>
      <c r="X862">
        <v>0.9</v>
      </c>
      <c r="Y862">
        <v>0</v>
      </c>
      <c r="Z862">
        <v>1233.46</v>
      </c>
      <c r="AA862">
        <v>642.05999999999995</v>
      </c>
      <c r="AB862">
        <v>0</v>
      </c>
      <c r="AC862">
        <v>0</v>
      </c>
      <c r="AD862">
        <v>1</v>
      </c>
      <c r="AE862">
        <v>0</v>
      </c>
      <c r="AF862" t="s">
        <v>25</v>
      </c>
      <c r="AG862">
        <v>0.67500000000000004</v>
      </c>
      <c r="AH862">
        <v>2</v>
      </c>
      <c r="AI862">
        <v>295890474</v>
      </c>
      <c r="AJ862">
        <v>582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ROW(Source!A170)</f>
        <v>170</v>
      </c>
      <c r="B863">
        <v>295890486</v>
      </c>
      <c r="C863">
        <v>295890470</v>
      </c>
      <c r="D863">
        <v>277945779</v>
      </c>
      <c r="E863">
        <v>1</v>
      </c>
      <c r="F863">
        <v>1</v>
      </c>
      <c r="G863">
        <v>1</v>
      </c>
      <c r="H863">
        <v>2</v>
      </c>
      <c r="I863" t="s">
        <v>1072</v>
      </c>
      <c r="J863" t="s">
        <v>1073</v>
      </c>
      <c r="K863" t="s">
        <v>1074</v>
      </c>
      <c r="L863">
        <v>1368</v>
      </c>
      <c r="N863">
        <v>1011</v>
      </c>
      <c r="O863" t="s">
        <v>961</v>
      </c>
      <c r="P863" t="s">
        <v>961</v>
      </c>
      <c r="Q863">
        <v>1</v>
      </c>
      <c r="X863">
        <v>12.69</v>
      </c>
      <c r="Y863">
        <v>0</v>
      </c>
      <c r="Z863">
        <v>1070.99</v>
      </c>
      <c r="AA863">
        <v>642.05999999999995</v>
      </c>
      <c r="AB863">
        <v>0</v>
      </c>
      <c r="AC863">
        <v>0</v>
      </c>
      <c r="AD863">
        <v>1</v>
      </c>
      <c r="AE863">
        <v>0</v>
      </c>
      <c r="AF863" t="s">
        <v>25</v>
      </c>
      <c r="AG863">
        <v>9.5175000000000001</v>
      </c>
      <c r="AH863">
        <v>2</v>
      </c>
      <c r="AI863">
        <v>295890475</v>
      </c>
      <c r="AJ863">
        <v>583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ROW(Source!A170)</f>
        <v>170</v>
      </c>
      <c r="B864">
        <v>295890487</v>
      </c>
      <c r="C864">
        <v>295890470</v>
      </c>
      <c r="D864">
        <v>277945806</v>
      </c>
      <c r="E864">
        <v>1</v>
      </c>
      <c r="F864">
        <v>1</v>
      </c>
      <c r="G864">
        <v>1</v>
      </c>
      <c r="H864">
        <v>2</v>
      </c>
      <c r="I864" t="s">
        <v>1075</v>
      </c>
      <c r="J864" t="s">
        <v>1076</v>
      </c>
      <c r="K864" t="s">
        <v>1077</v>
      </c>
      <c r="L864">
        <v>1368</v>
      </c>
      <c r="N864">
        <v>1011</v>
      </c>
      <c r="O864" t="s">
        <v>961</v>
      </c>
      <c r="P864" t="s">
        <v>961</v>
      </c>
      <c r="Q864">
        <v>1</v>
      </c>
      <c r="X864">
        <v>2.65</v>
      </c>
      <c r="Y864">
        <v>0</v>
      </c>
      <c r="Z864">
        <v>758.04</v>
      </c>
      <c r="AA864">
        <v>477.98</v>
      </c>
      <c r="AB864">
        <v>0</v>
      </c>
      <c r="AC864">
        <v>0</v>
      </c>
      <c r="AD864">
        <v>1</v>
      </c>
      <c r="AE864">
        <v>0</v>
      </c>
      <c r="AF864" t="s">
        <v>25</v>
      </c>
      <c r="AG864">
        <v>1.9874999999999998</v>
      </c>
      <c r="AH864">
        <v>2</v>
      </c>
      <c r="AI864">
        <v>295890476</v>
      </c>
      <c r="AJ864">
        <v>584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ROW(Source!A170)</f>
        <v>170</v>
      </c>
      <c r="B865">
        <v>295890488</v>
      </c>
      <c r="C865">
        <v>295890470</v>
      </c>
      <c r="D865">
        <v>277945914</v>
      </c>
      <c r="E865">
        <v>1</v>
      </c>
      <c r="F865">
        <v>1</v>
      </c>
      <c r="G865">
        <v>1</v>
      </c>
      <c r="H865">
        <v>2</v>
      </c>
      <c r="I865" t="s">
        <v>1079</v>
      </c>
      <c r="J865" t="s">
        <v>1080</v>
      </c>
      <c r="K865" t="s">
        <v>1081</v>
      </c>
      <c r="L865">
        <v>1368</v>
      </c>
      <c r="N865">
        <v>1011</v>
      </c>
      <c r="O865" t="s">
        <v>961</v>
      </c>
      <c r="P865" t="s">
        <v>961</v>
      </c>
      <c r="Q865">
        <v>1</v>
      </c>
      <c r="X865">
        <v>4.9000000000000004</v>
      </c>
      <c r="Y865">
        <v>0</v>
      </c>
      <c r="Z865">
        <v>1521.77</v>
      </c>
      <c r="AA865">
        <v>549.32000000000005</v>
      </c>
      <c r="AB865">
        <v>0</v>
      </c>
      <c r="AC865">
        <v>0</v>
      </c>
      <c r="AD865">
        <v>1</v>
      </c>
      <c r="AE865">
        <v>0</v>
      </c>
      <c r="AF865" t="s">
        <v>25</v>
      </c>
      <c r="AG865">
        <v>3.6750000000000003</v>
      </c>
      <c r="AH865">
        <v>2</v>
      </c>
      <c r="AI865">
        <v>295890477</v>
      </c>
      <c r="AJ865">
        <v>585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ROW(Source!A170)</f>
        <v>170</v>
      </c>
      <c r="B866">
        <v>295890489</v>
      </c>
      <c r="C866">
        <v>295890470</v>
      </c>
      <c r="D866">
        <v>277946622</v>
      </c>
      <c r="E866">
        <v>1</v>
      </c>
      <c r="F866">
        <v>1</v>
      </c>
      <c r="G866">
        <v>1</v>
      </c>
      <c r="H866">
        <v>2</v>
      </c>
      <c r="I866" t="s">
        <v>1083</v>
      </c>
      <c r="J866" t="s">
        <v>1084</v>
      </c>
      <c r="K866" t="s">
        <v>1085</v>
      </c>
      <c r="L866">
        <v>1368</v>
      </c>
      <c r="N866">
        <v>1011</v>
      </c>
      <c r="O866" t="s">
        <v>961</v>
      </c>
      <c r="P866" t="s">
        <v>961</v>
      </c>
      <c r="Q866">
        <v>1</v>
      </c>
      <c r="X866">
        <v>10.58</v>
      </c>
      <c r="Y866">
        <v>0</v>
      </c>
      <c r="Z866">
        <v>12.74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25</v>
      </c>
      <c r="AG866">
        <v>7.9350000000000005</v>
      </c>
      <c r="AH866">
        <v>2</v>
      </c>
      <c r="AI866">
        <v>295890478</v>
      </c>
      <c r="AJ866">
        <v>586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ROW(Source!A170)</f>
        <v>170</v>
      </c>
      <c r="B867">
        <v>295890490</v>
      </c>
      <c r="C867">
        <v>295890470</v>
      </c>
      <c r="D867">
        <v>277561081</v>
      </c>
      <c r="E867">
        <v>109</v>
      </c>
      <c r="F867">
        <v>1</v>
      </c>
      <c r="G867">
        <v>1</v>
      </c>
      <c r="H867">
        <v>3</v>
      </c>
      <c r="I867" t="s">
        <v>1290</v>
      </c>
      <c r="J867" t="s">
        <v>3</v>
      </c>
      <c r="K867" t="s">
        <v>1291</v>
      </c>
      <c r="L867">
        <v>1377</v>
      </c>
      <c r="N867">
        <v>1013</v>
      </c>
      <c r="O867" t="s">
        <v>1292</v>
      </c>
      <c r="P867" t="s">
        <v>1292</v>
      </c>
      <c r="Q867">
        <v>1</v>
      </c>
      <c r="X867">
        <v>7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 t="s">
        <v>24</v>
      </c>
      <c r="AG867">
        <v>0</v>
      </c>
      <c r="AH867">
        <v>3</v>
      </c>
      <c r="AI867">
        <v>-1</v>
      </c>
      <c r="AJ867" t="s">
        <v>3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ROW(Source!A170)</f>
        <v>170</v>
      </c>
      <c r="B868">
        <v>295890491</v>
      </c>
      <c r="C868">
        <v>295890470</v>
      </c>
      <c r="D868">
        <v>277867733</v>
      </c>
      <c r="E868">
        <v>1</v>
      </c>
      <c r="F868">
        <v>1</v>
      </c>
      <c r="G868">
        <v>1</v>
      </c>
      <c r="H868">
        <v>3</v>
      </c>
      <c r="I868" t="s">
        <v>1097</v>
      </c>
      <c r="J868" t="s">
        <v>1098</v>
      </c>
      <c r="K868" t="s">
        <v>1099</v>
      </c>
      <c r="L868">
        <v>1346</v>
      </c>
      <c r="N868">
        <v>1009</v>
      </c>
      <c r="O868" t="s">
        <v>1100</v>
      </c>
      <c r="P868" t="s">
        <v>1100</v>
      </c>
      <c r="Q868">
        <v>1</v>
      </c>
      <c r="X868">
        <v>11</v>
      </c>
      <c r="Y868">
        <v>174.93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24</v>
      </c>
      <c r="AG868">
        <v>0</v>
      </c>
      <c r="AH868">
        <v>2</v>
      </c>
      <c r="AI868">
        <v>295890479</v>
      </c>
      <c r="AJ868">
        <v>587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ROW(Source!A170)</f>
        <v>170</v>
      </c>
      <c r="B869">
        <v>295890492</v>
      </c>
      <c r="C869">
        <v>295890470</v>
      </c>
      <c r="D869">
        <v>277879101</v>
      </c>
      <c r="E869">
        <v>1</v>
      </c>
      <c r="F869">
        <v>1</v>
      </c>
      <c r="G869">
        <v>1</v>
      </c>
      <c r="H869">
        <v>3</v>
      </c>
      <c r="I869" t="s">
        <v>1101</v>
      </c>
      <c r="J869" t="s">
        <v>1102</v>
      </c>
      <c r="K869" t="s">
        <v>1103</v>
      </c>
      <c r="L869">
        <v>1348</v>
      </c>
      <c r="N869">
        <v>1009</v>
      </c>
      <c r="O869" t="s">
        <v>651</v>
      </c>
      <c r="P869" t="s">
        <v>651</v>
      </c>
      <c r="Q869">
        <v>1000</v>
      </c>
      <c r="X869">
        <v>6.0000000000000001E-3</v>
      </c>
      <c r="Y869">
        <v>88783.86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24</v>
      </c>
      <c r="AG869">
        <v>0</v>
      </c>
      <c r="AH869">
        <v>2</v>
      </c>
      <c r="AI869">
        <v>295890480</v>
      </c>
      <c r="AJ869">
        <v>588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ROW(Source!A170)</f>
        <v>170</v>
      </c>
      <c r="B870">
        <v>295890493</v>
      </c>
      <c r="C870">
        <v>295890470</v>
      </c>
      <c r="D870">
        <v>277882333</v>
      </c>
      <c r="E870">
        <v>1</v>
      </c>
      <c r="F870">
        <v>1</v>
      </c>
      <c r="G870">
        <v>1</v>
      </c>
      <c r="H870">
        <v>3</v>
      </c>
      <c r="I870" t="s">
        <v>1104</v>
      </c>
      <c r="J870" t="s">
        <v>1105</v>
      </c>
      <c r="K870" t="s">
        <v>1106</v>
      </c>
      <c r="L870">
        <v>1339</v>
      </c>
      <c r="N870">
        <v>1007</v>
      </c>
      <c r="O870" t="s">
        <v>463</v>
      </c>
      <c r="P870" t="s">
        <v>463</v>
      </c>
      <c r="Q870">
        <v>1</v>
      </c>
      <c r="X870">
        <v>1.03</v>
      </c>
      <c r="Y870">
        <v>6294.92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24</v>
      </c>
      <c r="AG870">
        <v>0</v>
      </c>
      <c r="AH870">
        <v>2</v>
      </c>
      <c r="AI870">
        <v>295890481</v>
      </c>
      <c r="AJ870">
        <v>589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ROW(Source!A170)</f>
        <v>170</v>
      </c>
      <c r="B871">
        <v>295890494</v>
      </c>
      <c r="C871">
        <v>295890470</v>
      </c>
      <c r="D871">
        <v>277565419</v>
      </c>
      <c r="E871">
        <v>109</v>
      </c>
      <c r="F871">
        <v>1</v>
      </c>
      <c r="G871">
        <v>1</v>
      </c>
      <c r="H871">
        <v>3</v>
      </c>
      <c r="I871" t="s">
        <v>1293</v>
      </c>
      <c r="J871" t="s">
        <v>3</v>
      </c>
      <c r="K871" t="s">
        <v>1299</v>
      </c>
      <c r="L871">
        <v>1348</v>
      </c>
      <c r="N871">
        <v>1009</v>
      </c>
      <c r="O871" t="s">
        <v>651</v>
      </c>
      <c r="P871" t="s">
        <v>651</v>
      </c>
      <c r="Q871">
        <v>1000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1</v>
      </c>
      <c r="AD871">
        <v>0</v>
      </c>
      <c r="AE871">
        <v>0</v>
      </c>
      <c r="AF871" t="s">
        <v>24</v>
      </c>
      <c r="AG871">
        <v>0</v>
      </c>
      <c r="AH871">
        <v>3</v>
      </c>
      <c r="AI871">
        <v>-1</v>
      </c>
      <c r="AJ871" t="s">
        <v>3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ROW(Source!A170)</f>
        <v>170</v>
      </c>
      <c r="B872">
        <v>295890495</v>
      </c>
      <c r="C872">
        <v>295890470</v>
      </c>
      <c r="D872">
        <v>277565447</v>
      </c>
      <c r="E872">
        <v>109</v>
      </c>
      <c r="F872">
        <v>1</v>
      </c>
      <c r="G872">
        <v>1</v>
      </c>
      <c r="H872">
        <v>3</v>
      </c>
      <c r="I872" t="s">
        <v>1295</v>
      </c>
      <c r="J872" t="s">
        <v>3</v>
      </c>
      <c r="K872" t="s">
        <v>1296</v>
      </c>
      <c r="L872">
        <v>1348</v>
      </c>
      <c r="N872">
        <v>1009</v>
      </c>
      <c r="O872" t="s">
        <v>651</v>
      </c>
      <c r="P872" t="s">
        <v>651</v>
      </c>
      <c r="Q872">
        <v>1000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1</v>
      </c>
      <c r="AD872">
        <v>0</v>
      </c>
      <c r="AE872">
        <v>0</v>
      </c>
      <c r="AF872" t="s">
        <v>24</v>
      </c>
      <c r="AG872">
        <v>0</v>
      </c>
      <c r="AH872">
        <v>3</v>
      </c>
      <c r="AI872">
        <v>-1</v>
      </c>
      <c r="AJ872" t="s">
        <v>3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ROW(Source!A170)</f>
        <v>170</v>
      </c>
      <c r="B873">
        <v>295890496</v>
      </c>
      <c r="C873">
        <v>295890470</v>
      </c>
      <c r="D873">
        <v>277565502</v>
      </c>
      <c r="E873">
        <v>109</v>
      </c>
      <c r="F873">
        <v>1</v>
      </c>
      <c r="G873">
        <v>1</v>
      </c>
      <c r="H873">
        <v>3</v>
      </c>
      <c r="I873" t="s">
        <v>1297</v>
      </c>
      <c r="J873" t="s">
        <v>3</v>
      </c>
      <c r="K873" t="s">
        <v>1298</v>
      </c>
      <c r="L873">
        <v>1348</v>
      </c>
      <c r="N873">
        <v>1009</v>
      </c>
      <c r="O873" t="s">
        <v>651</v>
      </c>
      <c r="P873" t="s">
        <v>651</v>
      </c>
      <c r="Q873">
        <v>1000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1</v>
      </c>
      <c r="AD873">
        <v>0</v>
      </c>
      <c r="AE873">
        <v>0</v>
      </c>
      <c r="AF873" t="s">
        <v>24</v>
      </c>
      <c r="AG873">
        <v>0</v>
      </c>
      <c r="AH873">
        <v>3</v>
      </c>
      <c r="AI873">
        <v>-1</v>
      </c>
      <c r="AJ873" t="s">
        <v>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ROW(Source!A171)</f>
        <v>171</v>
      </c>
      <c r="B874">
        <v>295890509</v>
      </c>
      <c r="C874">
        <v>295890497</v>
      </c>
      <c r="D874">
        <v>277560289</v>
      </c>
      <c r="E874">
        <v>109</v>
      </c>
      <c r="F874">
        <v>1</v>
      </c>
      <c r="G874">
        <v>1</v>
      </c>
      <c r="H874">
        <v>1</v>
      </c>
      <c r="I874" t="s">
        <v>1092</v>
      </c>
      <c r="J874" t="s">
        <v>3</v>
      </c>
      <c r="K874" t="s">
        <v>1093</v>
      </c>
      <c r="L874">
        <v>1191</v>
      </c>
      <c r="N874">
        <v>1013</v>
      </c>
      <c r="O874" t="s">
        <v>1062</v>
      </c>
      <c r="P874" t="s">
        <v>1062</v>
      </c>
      <c r="Q874">
        <v>1</v>
      </c>
      <c r="X874">
        <v>124</v>
      </c>
      <c r="Y874">
        <v>0</v>
      </c>
      <c r="Z874">
        <v>0</v>
      </c>
      <c r="AA874">
        <v>0</v>
      </c>
      <c r="AB874">
        <v>451.23</v>
      </c>
      <c r="AC874">
        <v>0</v>
      </c>
      <c r="AD874">
        <v>1</v>
      </c>
      <c r="AE874">
        <v>1</v>
      </c>
      <c r="AF874" t="s">
        <v>3</v>
      </c>
      <c r="AG874">
        <v>124</v>
      </c>
      <c r="AH874">
        <v>2</v>
      </c>
      <c r="AI874">
        <v>295890498</v>
      </c>
      <c r="AJ874">
        <v>590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ROW(Source!A171)</f>
        <v>171</v>
      </c>
      <c r="B875">
        <v>295890510</v>
      </c>
      <c r="C875">
        <v>295890497</v>
      </c>
      <c r="D875">
        <v>277560491</v>
      </c>
      <c r="E875">
        <v>109</v>
      </c>
      <c r="F875">
        <v>1</v>
      </c>
      <c r="G875">
        <v>1</v>
      </c>
      <c r="H875">
        <v>1</v>
      </c>
      <c r="I875" t="s">
        <v>1063</v>
      </c>
      <c r="J875" t="s">
        <v>3</v>
      </c>
      <c r="K875" t="s">
        <v>1064</v>
      </c>
      <c r="L875">
        <v>1191</v>
      </c>
      <c r="N875">
        <v>1013</v>
      </c>
      <c r="O875" t="s">
        <v>1062</v>
      </c>
      <c r="P875" t="s">
        <v>1062</v>
      </c>
      <c r="Q875">
        <v>1</v>
      </c>
      <c r="X875">
        <v>33.44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2</v>
      </c>
      <c r="AF875" t="s">
        <v>3</v>
      </c>
      <c r="AG875">
        <v>33.44</v>
      </c>
      <c r="AH875">
        <v>2</v>
      </c>
      <c r="AI875">
        <v>295890499</v>
      </c>
      <c r="AJ875">
        <v>591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ROW(Source!A171)</f>
        <v>171</v>
      </c>
      <c r="B876">
        <v>295890511</v>
      </c>
      <c r="C876">
        <v>295890497</v>
      </c>
      <c r="D876">
        <v>277944475</v>
      </c>
      <c r="E876">
        <v>1</v>
      </c>
      <c r="F876">
        <v>1</v>
      </c>
      <c r="G876">
        <v>1</v>
      </c>
      <c r="H876">
        <v>2</v>
      </c>
      <c r="I876" t="s">
        <v>1094</v>
      </c>
      <c r="J876" t="s">
        <v>1095</v>
      </c>
      <c r="K876" t="s">
        <v>1096</v>
      </c>
      <c r="L876">
        <v>1368</v>
      </c>
      <c r="N876">
        <v>1011</v>
      </c>
      <c r="O876" t="s">
        <v>961</v>
      </c>
      <c r="P876" t="s">
        <v>961</v>
      </c>
      <c r="Q876">
        <v>1</v>
      </c>
      <c r="X876">
        <v>12.3</v>
      </c>
      <c r="Y876">
        <v>0</v>
      </c>
      <c r="Z876">
        <v>774.86</v>
      </c>
      <c r="AA876">
        <v>549.32000000000005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12.3</v>
      </c>
      <c r="AH876">
        <v>2</v>
      </c>
      <c r="AI876">
        <v>295890500</v>
      </c>
      <c r="AJ876">
        <v>592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ROW(Source!A171)</f>
        <v>171</v>
      </c>
      <c r="B877">
        <v>295890512</v>
      </c>
      <c r="C877">
        <v>295890497</v>
      </c>
      <c r="D877">
        <v>277944871</v>
      </c>
      <c r="E877">
        <v>1</v>
      </c>
      <c r="F877">
        <v>1</v>
      </c>
      <c r="G877">
        <v>1</v>
      </c>
      <c r="H877">
        <v>2</v>
      </c>
      <c r="I877" t="s">
        <v>1065</v>
      </c>
      <c r="J877" t="s">
        <v>1066</v>
      </c>
      <c r="K877" t="s">
        <v>1067</v>
      </c>
      <c r="L877">
        <v>1368</v>
      </c>
      <c r="N877">
        <v>1011</v>
      </c>
      <c r="O877" t="s">
        <v>961</v>
      </c>
      <c r="P877" t="s">
        <v>961</v>
      </c>
      <c r="Q877">
        <v>1</v>
      </c>
      <c r="X877">
        <v>0.9</v>
      </c>
      <c r="Y877">
        <v>0</v>
      </c>
      <c r="Z877">
        <v>1233.46</v>
      </c>
      <c r="AA877">
        <v>642.05999999999995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0.9</v>
      </c>
      <c r="AH877">
        <v>2</v>
      </c>
      <c r="AI877">
        <v>295890501</v>
      </c>
      <c r="AJ877">
        <v>593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ROW(Source!A171)</f>
        <v>171</v>
      </c>
      <c r="B878">
        <v>295890513</v>
      </c>
      <c r="C878">
        <v>295890497</v>
      </c>
      <c r="D878">
        <v>277945779</v>
      </c>
      <c r="E878">
        <v>1</v>
      </c>
      <c r="F878">
        <v>1</v>
      </c>
      <c r="G878">
        <v>1</v>
      </c>
      <c r="H878">
        <v>2</v>
      </c>
      <c r="I878" t="s">
        <v>1072</v>
      </c>
      <c r="J878" t="s">
        <v>1073</v>
      </c>
      <c r="K878" t="s">
        <v>1074</v>
      </c>
      <c r="L878">
        <v>1368</v>
      </c>
      <c r="N878">
        <v>1011</v>
      </c>
      <c r="O878" t="s">
        <v>961</v>
      </c>
      <c r="P878" t="s">
        <v>961</v>
      </c>
      <c r="Q878">
        <v>1</v>
      </c>
      <c r="X878">
        <v>12.69</v>
      </c>
      <c r="Y878">
        <v>0</v>
      </c>
      <c r="Z878">
        <v>1070.99</v>
      </c>
      <c r="AA878">
        <v>642.05999999999995</v>
      </c>
      <c r="AB878">
        <v>0</v>
      </c>
      <c r="AC878">
        <v>0</v>
      </c>
      <c r="AD878">
        <v>1</v>
      </c>
      <c r="AE878">
        <v>0</v>
      </c>
      <c r="AF878" t="s">
        <v>3</v>
      </c>
      <c r="AG878">
        <v>12.69</v>
      </c>
      <c r="AH878">
        <v>2</v>
      </c>
      <c r="AI878">
        <v>295890502</v>
      </c>
      <c r="AJ878">
        <v>594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ROW(Source!A171)</f>
        <v>171</v>
      </c>
      <c r="B879">
        <v>295890514</v>
      </c>
      <c r="C879">
        <v>295890497</v>
      </c>
      <c r="D879">
        <v>277945806</v>
      </c>
      <c r="E879">
        <v>1</v>
      </c>
      <c r="F879">
        <v>1</v>
      </c>
      <c r="G879">
        <v>1</v>
      </c>
      <c r="H879">
        <v>2</v>
      </c>
      <c r="I879" t="s">
        <v>1075</v>
      </c>
      <c r="J879" t="s">
        <v>1076</v>
      </c>
      <c r="K879" t="s">
        <v>1077</v>
      </c>
      <c r="L879">
        <v>1368</v>
      </c>
      <c r="N879">
        <v>1011</v>
      </c>
      <c r="O879" t="s">
        <v>961</v>
      </c>
      <c r="P879" t="s">
        <v>961</v>
      </c>
      <c r="Q879">
        <v>1</v>
      </c>
      <c r="X879">
        <v>2.65</v>
      </c>
      <c r="Y879">
        <v>0</v>
      </c>
      <c r="Z879">
        <v>758.04</v>
      </c>
      <c r="AA879">
        <v>477.98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2.65</v>
      </c>
      <c r="AH879">
        <v>2</v>
      </c>
      <c r="AI879">
        <v>295890503</v>
      </c>
      <c r="AJ879">
        <v>595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ROW(Source!A171)</f>
        <v>171</v>
      </c>
      <c r="B880">
        <v>295890515</v>
      </c>
      <c r="C880">
        <v>295890497</v>
      </c>
      <c r="D880">
        <v>277945914</v>
      </c>
      <c r="E880">
        <v>1</v>
      </c>
      <c r="F880">
        <v>1</v>
      </c>
      <c r="G880">
        <v>1</v>
      </c>
      <c r="H880">
        <v>2</v>
      </c>
      <c r="I880" t="s">
        <v>1079</v>
      </c>
      <c r="J880" t="s">
        <v>1080</v>
      </c>
      <c r="K880" t="s">
        <v>1081</v>
      </c>
      <c r="L880">
        <v>1368</v>
      </c>
      <c r="N880">
        <v>1011</v>
      </c>
      <c r="O880" t="s">
        <v>961</v>
      </c>
      <c r="P880" t="s">
        <v>961</v>
      </c>
      <c r="Q880">
        <v>1</v>
      </c>
      <c r="X880">
        <v>4.9000000000000004</v>
      </c>
      <c r="Y880">
        <v>0</v>
      </c>
      <c r="Z880">
        <v>1521.77</v>
      </c>
      <c r="AA880">
        <v>549.32000000000005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4.9000000000000004</v>
      </c>
      <c r="AH880">
        <v>2</v>
      </c>
      <c r="AI880">
        <v>295890504</v>
      </c>
      <c r="AJ880">
        <v>596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ROW(Source!A171)</f>
        <v>171</v>
      </c>
      <c r="B881">
        <v>295890516</v>
      </c>
      <c r="C881">
        <v>295890497</v>
      </c>
      <c r="D881">
        <v>277946622</v>
      </c>
      <c r="E881">
        <v>1</v>
      </c>
      <c r="F881">
        <v>1</v>
      </c>
      <c r="G881">
        <v>1</v>
      </c>
      <c r="H881">
        <v>2</v>
      </c>
      <c r="I881" t="s">
        <v>1083</v>
      </c>
      <c r="J881" t="s">
        <v>1084</v>
      </c>
      <c r="K881" t="s">
        <v>1085</v>
      </c>
      <c r="L881">
        <v>1368</v>
      </c>
      <c r="N881">
        <v>1011</v>
      </c>
      <c r="O881" t="s">
        <v>961</v>
      </c>
      <c r="P881" t="s">
        <v>961</v>
      </c>
      <c r="Q881">
        <v>1</v>
      </c>
      <c r="X881">
        <v>10.58</v>
      </c>
      <c r="Y881">
        <v>0</v>
      </c>
      <c r="Z881">
        <v>12.74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10.58</v>
      </c>
      <c r="AH881">
        <v>2</v>
      </c>
      <c r="AI881">
        <v>295890505</v>
      </c>
      <c r="AJ881">
        <v>597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ROW(Source!A171)</f>
        <v>171</v>
      </c>
      <c r="B882">
        <v>295890517</v>
      </c>
      <c r="C882">
        <v>295890497</v>
      </c>
      <c r="D882">
        <v>277561081</v>
      </c>
      <c r="E882">
        <v>109</v>
      </c>
      <c r="F882">
        <v>1</v>
      </c>
      <c r="G882">
        <v>1</v>
      </c>
      <c r="H882">
        <v>3</v>
      </c>
      <c r="I882" t="s">
        <v>1290</v>
      </c>
      <c r="J882" t="s">
        <v>3</v>
      </c>
      <c r="K882" t="s">
        <v>1291</v>
      </c>
      <c r="L882">
        <v>1377</v>
      </c>
      <c r="N882">
        <v>1013</v>
      </c>
      <c r="O882" t="s">
        <v>1292</v>
      </c>
      <c r="P882" t="s">
        <v>1292</v>
      </c>
      <c r="Q882">
        <v>1</v>
      </c>
      <c r="X882">
        <v>7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 t="s">
        <v>14</v>
      </c>
      <c r="AG882">
        <v>0</v>
      </c>
      <c r="AH882">
        <v>3</v>
      </c>
      <c r="AI882">
        <v>-1</v>
      </c>
      <c r="AJ882" t="s">
        <v>3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ROW(Source!A171)</f>
        <v>171</v>
      </c>
      <c r="B883">
        <v>295890518</v>
      </c>
      <c r="C883">
        <v>295890497</v>
      </c>
      <c r="D883">
        <v>277867733</v>
      </c>
      <c r="E883">
        <v>1</v>
      </c>
      <c r="F883">
        <v>1</v>
      </c>
      <c r="G883">
        <v>1</v>
      </c>
      <c r="H883">
        <v>3</v>
      </c>
      <c r="I883" t="s">
        <v>1097</v>
      </c>
      <c r="J883" t="s">
        <v>1098</v>
      </c>
      <c r="K883" t="s">
        <v>1099</v>
      </c>
      <c r="L883">
        <v>1346</v>
      </c>
      <c r="N883">
        <v>1009</v>
      </c>
      <c r="O883" t="s">
        <v>1100</v>
      </c>
      <c r="P883" t="s">
        <v>1100</v>
      </c>
      <c r="Q883">
        <v>1</v>
      </c>
      <c r="X883">
        <v>11</v>
      </c>
      <c r="Y883">
        <v>174.93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14</v>
      </c>
      <c r="AG883">
        <v>0</v>
      </c>
      <c r="AH883">
        <v>2</v>
      </c>
      <c r="AI883">
        <v>295890506</v>
      </c>
      <c r="AJ883">
        <v>598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ROW(Source!A171)</f>
        <v>171</v>
      </c>
      <c r="B884">
        <v>295890519</v>
      </c>
      <c r="C884">
        <v>295890497</v>
      </c>
      <c r="D884">
        <v>277879101</v>
      </c>
      <c r="E884">
        <v>1</v>
      </c>
      <c r="F884">
        <v>1</v>
      </c>
      <c r="G884">
        <v>1</v>
      </c>
      <c r="H884">
        <v>3</v>
      </c>
      <c r="I884" t="s">
        <v>1101</v>
      </c>
      <c r="J884" t="s">
        <v>1102</v>
      </c>
      <c r="K884" t="s">
        <v>1103</v>
      </c>
      <c r="L884">
        <v>1348</v>
      </c>
      <c r="N884">
        <v>1009</v>
      </c>
      <c r="O884" t="s">
        <v>651</v>
      </c>
      <c r="P884" t="s">
        <v>651</v>
      </c>
      <c r="Q884">
        <v>1000</v>
      </c>
      <c r="X884">
        <v>6.0000000000000001E-3</v>
      </c>
      <c r="Y884">
        <v>88783.86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14</v>
      </c>
      <c r="AG884">
        <v>0</v>
      </c>
      <c r="AH884">
        <v>2</v>
      </c>
      <c r="AI884">
        <v>295890507</v>
      </c>
      <c r="AJ884">
        <v>599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ROW(Source!A171)</f>
        <v>171</v>
      </c>
      <c r="B885">
        <v>295890520</v>
      </c>
      <c r="C885">
        <v>295890497</v>
      </c>
      <c r="D885">
        <v>277882333</v>
      </c>
      <c r="E885">
        <v>1</v>
      </c>
      <c r="F885">
        <v>1</v>
      </c>
      <c r="G885">
        <v>1</v>
      </c>
      <c r="H885">
        <v>3</v>
      </c>
      <c r="I885" t="s">
        <v>1104</v>
      </c>
      <c r="J885" t="s">
        <v>1105</v>
      </c>
      <c r="K885" t="s">
        <v>1106</v>
      </c>
      <c r="L885">
        <v>1339</v>
      </c>
      <c r="N885">
        <v>1007</v>
      </c>
      <c r="O885" t="s">
        <v>463</v>
      </c>
      <c r="P885" t="s">
        <v>463</v>
      </c>
      <c r="Q885">
        <v>1</v>
      </c>
      <c r="X885">
        <v>1.03</v>
      </c>
      <c r="Y885">
        <v>6294.92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14</v>
      </c>
      <c r="AG885">
        <v>0</v>
      </c>
      <c r="AH885">
        <v>2</v>
      </c>
      <c r="AI885">
        <v>295890508</v>
      </c>
      <c r="AJ885">
        <v>600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ROW(Source!A171)</f>
        <v>171</v>
      </c>
      <c r="B886">
        <v>295890521</v>
      </c>
      <c r="C886">
        <v>295890497</v>
      </c>
      <c r="D886">
        <v>277565419</v>
      </c>
      <c r="E886">
        <v>109</v>
      </c>
      <c r="F886">
        <v>1</v>
      </c>
      <c r="G886">
        <v>1</v>
      </c>
      <c r="H886">
        <v>3</v>
      </c>
      <c r="I886" t="s">
        <v>1293</v>
      </c>
      <c r="J886" t="s">
        <v>3</v>
      </c>
      <c r="K886" t="s">
        <v>1299</v>
      </c>
      <c r="L886">
        <v>1348</v>
      </c>
      <c r="N886">
        <v>1009</v>
      </c>
      <c r="O886" t="s">
        <v>651</v>
      </c>
      <c r="P886" t="s">
        <v>651</v>
      </c>
      <c r="Q886">
        <v>1000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1</v>
      </c>
      <c r="AD886">
        <v>0</v>
      </c>
      <c r="AE886">
        <v>0</v>
      </c>
      <c r="AF886" t="s">
        <v>14</v>
      </c>
      <c r="AG886">
        <v>0</v>
      </c>
      <c r="AH886">
        <v>3</v>
      </c>
      <c r="AI886">
        <v>-1</v>
      </c>
      <c r="AJ886" t="s">
        <v>3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ROW(Source!A171)</f>
        <v>171</v>
      </c>
      <c r="B887">
        <v>295890522</v>
      </c>
      <c r="C887">
        <v>295890497</v>
      </c>
      <c r="D887">
        <v>277565447</v>
      </c>
      <c r="E887">
        <v>109</v>
      </c>
      <c r="F887">
        <v>1</v>
      </c>
      <c r="G887">
        <v>1</v>
      </c>
      <c r="H887">
        <v>3</v>
      </c>
      <c r="I887" t="s">
        <v>1295</v>
      </c>
      <c r="J887" t="s">
        <v>3</v>
      </c>
      <c r="K887" t="s">
        <v>1296</v>
      </c>
      <c r="L887">
        <v>1348</v>
      </c>
      <c r="N887">
        <v>1009</v>
      </c>
      <c r="O887" t="s">
        <v>651</v>
      </c>
      <c r="P887" t="s">
        <v>651</v>
      </c>
      <c r="Q887">
        <v>1000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1</v>
      </c>
      <c r="AD887">
        <v>0</v>
      </c>
      <c r="AE887">
        <v>0</v>
      </c>
      <c r="AF887" t="s">
        <v>14</v>
      </c>
      <c r="AG887">
        <v>0</v>
      </c>
      <c r="AH887">
        <v>3</v>
      </c>
      <c r="AI887">
        <v>-1</v>
      </c>
      <c r="AJ887" t="s">
        <v>3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ROW(Source!A171)</f>
        <v>171</v>
      </c>
      <c r="B888">
        <v>295890523</v>
      </c>
      <c r="C888">
        <v>295890497</v>
      </c>
      <c r="D888">
        <v>277565502</v>
      </c>
      <c r="E888">
        <v>109</v>
      </c>
      <c r="F888">
        <v>1</v>
      </c>
      <c r="G888">
        <v>1</v>
      </c>
      <c r="H888">
        <v>3</v>
      </c>
      <c r="I888" t="s">
        <v>1297</v>
      </c>
      <c r="J888" t="s">
        <v>3</v>
      </c>
      <c r="K888" t="s">
        <v>1298</v>
      </c>
      <c r="L888">
        <v>1348</v>
      </c>
      <c r="N888">
        <v>1009</v>
      </c>
      <c r="O888" t="s">
        <v>651</v>
      </c>
      <c r="P888" t="s">
        <v>651</v>
      </c>
      <c r="Q888">
        <v>1000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1</v>
      </c>
      <c r="AD888">
        <v>0</v>
      </c>
      <c r="AE888">
        <v>0</v>
      </c>
      <c r="AF888" t="s">
        <v>14</v>
      </c>
      <c r="AG888">
        <v>0</v>
      </c>
      <c r="AH888">
        <v>3</v>
      </c>
      <c r="AI888">
        <v>-1</v>
      </c>
      <c r="AJ888" t="s">
        <v>3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ROW(Source!A172)</f>
        <v>172</v>
      </c>
      <c r="B889">
        <v>295890536</v>
      </c>
      <c r="C889">
        <v>295890524</v>
      </c>
      <c r="D889">
        <v>277560289</v>
      </c>
      <c r="E889">
        <v>109</v>
      </c>
      <c r="F889">
        <v>1</v>
      </c>
      <c r="G889">
        <v>1</v>
      </c>
      <c r="H889">
        <v>1</v>
      </c>
      <c r="I889" t="s">
        <v>1092</v>
      </c>
      <c r="J889" t="s">
        <v>3</v>
      </c>
      <c r="K889" t="s">
        <v>1093</v>
      </c>
      <c r="L889">
        <v>1191</v>
      </c>
      <c r="N889">
        <v>1013</v>
      </c>
      <c r="O889" t="s">
        <v>1062</v>
      </c>
      <c r="P889" t="s">
        <v>1062</v>
      </c>
      <c r="Q889">
        <v>1</v>
      </c>
      <c r="X889">
        <v>157</v>
      </c>
      <c r="Y889">
        <v>0</v>
      </c>
      <c r="Z889">
        <v>0</v>
      </c>
      <c r="AA889">
        <v>0</v>
      </c>
      <c r="AB889">
        <v>451.23</v>
      </c>
      <c r="AC889">
        <v>0</v>
      </c>
      <c r="AD889">
        <v>1</v>
      </c>
      <c r="AE889">
        <v>1</v>
      </c>
      <c r="AF889" t="s">
        <v>25</v>
      </c>
      <c r="AG889">
        <v>117.75</v>
      </c>
      <c r="AH889">
        <v>2</v>
      </c>
      <c r="AI889">
        <v>295890525</v>
      </c>
      <c r="AJ889">
        <v>601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ROW(Source!A172)</f>
        <v>172</v>
      </c>
      <c r="B890">
        <v>295890537</v>
      </c>
      <c r="C890">
        <v>295890524</v>
      </c>
      <c r="D890">
        <v>277560491</v>
      </c>
      <c r="E890">
        <v>109</v>
      </c>
      <c r="F890">
        <v>1</v>
      </c>
      <c r="G890">
        <v>1</v>
      </c>
      <c r="H890">
        <v>1</v>
      </c>
      <c r="I890" t="s">
        <v>1063</v>
      </c>
      <c r="J890" t="s">
        <v>3</v>
      </c>
      <c r="K890" t="s">
        <v>1064</v>
      </c>
      <c r="L890">
        <v>1191</v>
      </c>
      <c r="N890">
        <v>1013</v>
      </c>
      <c r="O890" t="s">
        <v>1062</v>
      </c>
      <c r="P890" t="s">
        <v>1062</v>
      </c>
      <c r="Q890">
        <v>1</v>
      </c>
      <c r="X890">
        <v>40.61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2</v>
      </c>
      <c r="AF890" t="s">
        <v>25</v>
      </c>
      <c r="AG890">
        <v>30.4575</v>
      </c>
      <c r="AH890">
        <v>2</v>
      </c>
      <c r="AI890">
        <v>295890526</v>
      </c>
      <c r="AJ890">
        <v>602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ROW(Source!A172)</f>
        <v>172</v>
      </c>
      <c r="B891">
        <v>295890538</v>
      </c>
      <c r="C891">
        <v>295890524</v>
      </c>
      <c r="D891">
        <v>277944475</v>
      </c>
      <c r="E891">
        <v>1</v>
      </c>
      <c r="F891">
        <v>1</v>
      </c>
      <c r="G891">
        <v>1</v>
      </c>
      <c r="H891">
        <v>2</v>
      </c>
      <c r="I891" t="s">
        <v>1094</v>
      </c>
      <c r="J891" t="s">
        <v>1095</v>
      </c>
      <c r="K891" t="s">
        <v>1096</v>
      </c>
      <c r="L891">
        <v>1368</v>
      </c>
      <c r="N891">
        <v>1011</v>
      </c>
      <c r="O891" t="s">
        <v>961</v>
      </c>
      <c r="P891" t="s">
        <v>961</v>
      </c>
      <c r="Q891">
        <v>1</v>
      </c>
      <c r="X891">
        <v>15</v>
      </c>
      <c r="Y891">
        <v>0</v>
      </c>
      <c r="Z891">
        <v>774.86</v>
      </c>
      <c r="AA891">
        <v>549.32000000000005</v>
      </c>
      <c r="AB891">
        <v>0</v>
      </c>
      <c r="AC891">
        <v>0</v>
      </c>
      <c r="AD891">
        <v>1</v>
      </c>
      <c r="AE891">
        <v>0</v>
      </c>
      <c r="AF891" t="s">
        <v>25</v>
      </c>
      <c r="AG891">
        <v>11.25</v>
      </c>
      <c r="AH891">
        <v>2</v>
      </c>
      <c r="AI891">
        <v>295890527</v>
      </c>
      <c r="AJ891">
        <v>603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ROW(Source!A172)</f>
        <v>172</v>
      </c>
      <c r="B892">
        <v>295890539</v>
      </c>
      <c r="C892">
        <v>295890524</v>
      </c>
      <c r="D892">
        <v>277944871</v>
      </c>
      <c r="E892">
        <v>1</v>
      </c>
      <c r="F892">
        <v>1</v>
      </c>
      <c r="G892">
        <v>1</v>
      </c>
      <c r="H892">
        <v>2</v>
      </c>
      <c r="I892" t="s">
        <v>1065</v>
      </c>
      <c r="J892" t="s">
        <v>1066</v>
      </c>
      <c r="K892" t="s">
        <v>1067</v>
      </c>
      <c r="L892">
        <v>1368</v>
      </c>
      <c r="N892">
        <v>1011</v>
      </c>
      <c r="O892" t="s">
        <v>961</v>
      </c>
      <c r="P892" t="s">
        <v>961</v>
      </c>
      <c r="Q892">
        <v>1</v>
      </c>
      <c r="X892">
        <v>0.9</v>
      </c>
      <c r="Y892">
        <v>0</v>
      </c>
      <c r="Z892">
        <v>1233.46</v>
      </c>
      <c r="AA892">
        <v>642.05999999999995</v>
      </c>
      <c r="AB892">
        <v>0</v>
      </c>
      <c r="AC892">
        <v>0</v>
      </c>
      <c r="AD892">
        <v>1</v>
      </c>
      <c r="AE892">
        <v>0</v>
      </c>
      <c r="AF892" t="s">
        <v>25</v>
      </c>
      <c r="AG892">
        <v>0.67500000000000004</v>
      </c>
      <c r="AH892">
        <v>2</v>
      </c>
      <c r="AI892">
        <v>295890528</v>
      </c>
      <c r="AJ892">
        <v>604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ROW(Source!A172)</f>
        <v>172</v>
      </c>
      <c r="B893">
        <v>295890540</v>
      </c>
      <c r="C893">
        <v>295890524</v>
      </c>
      <c r="D893">
        <v>277945779</v>
      </c>
      <c r="E893">
        <v>1</v>
      </c>
      <c r="F893">
        <v>1</v>
      </c>
      <c r="G893">
        <v>1</v>
      </c>
      <c r="H893">
        <v>2</v>
      </c>
      <c r="I893" t="s">
        <v>1072</v>
      </c>
      <c r="J893" t="s">
        <v>1073</v>
      </c>
      <c r="K893" t="s">
        <v>1074</v>
      </c>
      <c r="L893">
        <v>1368</v>
      </c>
      <c r="N893">
        <v>1011</v>
      </c>
      <c r="O893" t="s">
        <v>961</v>
      </c>
      <c r="P893" t="s">
        <v>961</v>
      </c>
      <c r="Q893">
        <v>1</v>
      </c>
      <c r="X893">
        <v>16.05</v>
      </c>
      <c r="Y893">
        <v>0</v>
      </c>
      <c r="Z893">
        <v>1070.99</v>
      </c>
      <c r="AA893">
        <v>642.05999999999995</v>
      </c>
      <c r="AB893">
        <v>0</v>
      </c>
      <c r="AC893">
        <v>0</v>
      </c>
      <c r="AD893">
        <v>1</v>
      </c>
      <c r="AE893">
        <v>0</v>
      </c>
      <c r="AF893" t="s">
        <v>25</v>
      </c>
      <c r="AG893">
        <v>12.037500000000001</v>
      </c>
      <c r="AH893">
        <v>2</v>
      </c>
      <c r="AI893">
        <v>295890529</v>
      </c>
      <c r="AJ893">
        <v>605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ROW(Source!A172)</f>
        <v>172</v>
      </c>
      <c r="B894">
        <v>295890541</v>
      </c>
      <c r="C894">
        <v>295890524</v>
      </c>
      <c r="D894">
        <v>277945806</v>
      </c>
      <c r="E894">
        <v>1</v>
      </c>
      <c r="F894">
        <v>1</v>
      </c>
      <c r="G894">
        <v>1</v>
      </c>
      <c r="H894">
        <v>2</v>
      </c>
      <c r="I894" t="s">
        <v>1075</v>
      </c>
      <c r="J894" t="s">
        <v>1076</v>
      </c>
      <c r="K894" t="s">
        <v>1077</v>
      </c>
      <c r="L894">
        <v>1368</v>
      </c>
      <c r="N894">
        <v>1011</v>
      </c>
      <c r="O894" t="s">
        <v>961</v>
      </c>
      <c r="P894" t="s">
        <v>961</v>
      </c>
      <c r="Q894">
        <v>1</v>
      </c>
      <c r="X894">
        <v>3.06</v>
      </c>
      <c r="Y894">
        <v>0</v>
      </c>
      <c r="Z894">
        <v>758.04</v>
      </c>
      <c r="AA894">
        <v>477.98</v>
      </c>
      <c r="AB894">
        <v>0</v>
      </c>
      <c r="AC894">
        <v>0</v>
      </c>
      <c r="AD894">
        <v>1</v>
      </c>
      <c r="AE894">
        <v>0</v>
      </c>
      <c r="AF894" t="s">
        <v>25</v>
      </c>
      <c r="AG894">
        <v>2.2949999999999999</v>
      </c>
      <c r="AH894">
        <v>2</v>
      </c>
      <c r="AI894">
        <v>295890530</v>
      </c>
      <c r="AJ894">
        <v>606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ROW(Source!A172)</f>
        <v>172</v>
      </c>
      <c r="B895">
        <v>295890542</v>
      </c>
      <c r="C895">
        <v>295890524</v>
      </c>
      <c r="D895">
        <v>277945914</v>
      </c>
      <c r="E895">
        <v>1</v>
      </c>
      <c r="F895">
        <v>1</v>
      </c>
      <c r="G895">
        <v>1</v>
      </c>
      <c r="H895">
        <v>2</v>
      </c>
      <c r="I895" t="s">
        <v>1079</v>
      </c>
      <c r="J895" t="s">
        <v>1080</v>
      </c>
      <c r="K895" t="s">
        <v>1081</v>
      </c>
      <c r="L895">
        <v>1368</v>
      </c>
      <c r="N895">
        <v>1011</v>
      </c>
      <c r="O895" t="s">
        <v>961</v>
      </c>
      <c r="P895" t="s">
        <v>961</v>
      </c>
      <c r="Q895">
        <v>1</v>
      </c>
      <c r="X895">
        <v>5.6</v>
      </c>
      <c r="Y895">
        <v>0</v>
      </c>
      <c r="Z895">
        <v>1521.77</v>
      </c>
      <c r="AA895">
        <v>549.32000000000005</v>
      </c>
      <c r="AB895">
        <v>0</v>
      </c>
      <c r="AC895">
        <v>0</v>
      </c>
      <c r="AD895">
        <v>1</v>
      </c>
      <c r="AE895">
        <v>0</v>
      </c>
      <c r="AF895" t="s">
        <v>25</v>
      </c>
      <c r="AG895">
        <v>4.1999999999999993</v>
      </c>
      <c r="AH895">
        <v>2</v>
      </c>
      <c r="AI895">
        <v>295890531</v>
      </c>
      <c r="AJ895">
        <v>607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ROW(Source!A172)</f>
        <v>172</v>
      </c>
      <c r="B896">
        <v>295890543</v>
      </c>
      <c r="C896">
        <v>295890524</v>
      </c>
      <c r="D896">
        <v>277946622</v>
      </c>
      <c r="E896">
        <v>1</v>
      </c>
      <c r="F896">
        <v>1</v>
      </c>
      <c r="G896">
        <v>1</v>
      </c>
      <c r="H896">
        <v>2</v>
      </c>
      <c r="I896" t="s">
        <v>1083</v>
      </c>
      <c r="J896" t="s">
        <v>1084</v>
      </c>
      <c r="K896" t="s">
        <v>1085</v>
      </c>
      <c r="L896">
        <v>1368</v>
      </c>
      <c r="N896">
        <v>1011</v>
      </c>
      <c r="O896" t="s">
        <v>961</v>
      </c>
      <c r="P896" t="s">
        <v>961</v>
      </c>
      <c r="Q896">
        <v>1</v>
      </c>
      <c r="X896">
        <v>12.1</v>
      </c>
      <c r="Y896">
        <v>0</v>
      </c>
      <c r="Z896">
        <v>12.74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25</v>
      </c>
      <c r="AG896">
        <v>9.0749999999999993</v>
      </c>
      <c r="AH896">
        <v>2</v>
      </c>
      <c r="AI896">
        <v>295890532</v>
      </c>
      <c r="AJ896">
        <v>608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ROW(Source!A172)</f>
        <v>172</v>
      </c>
      <c r="B897">
        <v>295890544</v>
      </c>
      <c r="C897">
        <v>295890524</v>
      </c>
      <c r="D897">
        <v>277561081</v>
      </c>
      <c r="E897">
        <v>109</v>
      </c>
      <c r="F897">
        <v>1</v>
      </c>
      <c r="G897">
        <v>1</v>
      </c>
      <c r="H897">
        <v>3</v>
      </c>
      <c r="I897" t="s">
        <v>1290</v>
      </c>
      <c r="J897" t="s">
        <v>3</v>
      </c>
      <c r="K897" t="s">
        <v>1291</v>
      </c>
      <c r="L897">
        <v>1377</v>
      </c>
      <c r="N897">
        <v>1013</v>
      </c>
      <c r="O897" t="s">
        <v>1292</v>
      </c>
      <c r="P897" t="s">
        <v>1292</v>
      </c>
      <c r="Q897">
        <v>1</v>
      </c>
      <c r="X897">
        <v>7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 t="s">
        <v>24</v>
      </c>
      <c r="AG897">
        <v>0</v>
      </c>
      <c r="AH897">
        <v>3</v>
      </c>
      <c r="AI897">
        <v>-1</v>
      </c>
      <c r="AJ897" t="s">
        <v>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ROW(Source!A172)</f>
        <v>172</v>
      </c>
      <c r="B898">
        <v>295890545</v>
      </c>
      <c r="C898">
        <v>295890524</v>
      </c>
      <c r="D898">
        <v>277867733</v>
      </c>
      <c r="E898">
        <v>1</v>
      </c>
      <c r="F898">
        <v>1</v>
      </c>
      <c r="G898">
        <v>1</v>
      </c>
      <c r="H898">
        <v>3</v>
      </c>
      <c r="I898" t="s">
        <v>1097</v>
      </c>
      <c r="J898" t="s">
        <v>1098</v>
      </c>
      <c r="K898" t="s">
        <v>1099</v>
      </c>
      <c r="L898">
        <v>1346</v>
      </c>
      <c r="N898">
        <v>1009</v>
      </c>
      <c r="O898" t="s">
        <v>1100</v>
      </c>
      <c r="P898" t="s">
        <v>1100</v>
      </c>
      <c r="Q898">
        <v>1</v>
      </c>
      <c r="X898">
        <v>17</v>
      </c>
      <c r="Y898">
        <v>174.93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24</v>
      </c>
      <c r="AG898">
        <v>0</v>
      </c>
      <c r="AH898">
        <v>2</v>
      </c>
      <c r="AI898">
        <v>295890533</v>
      </c>
      <c r="AJ898">
        <v>609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ROW(Source!A172)</f>
        <v>172</v>
      </c>
      <c r="B899">
        <v>295890546</v>
      </c>
      <c r="C899">
        <v>295890524</v>
      </c>
      <c r="D899">
        <v>277879101</v>
      </c>
      <c r="E899">
        <v>1</v>
      </c>
      <c r="F899">
        <v>1</v>
      </c>
      <c r="G899">
        <v>1</v>
      </c>
      <c r="H899">
        <v>3</v>
      </c>
      <c r="I899" t="s">
        <v>1101</v>
      </c>
      <c r="J899" t="s">
        <v>1102</v>
      </c>
      <c r="K899" t="s">
        <v>1103</v>
      </c>
      <c r="L899">
        <v>1348</v>
      </c>
      <c r="N899">
        <v>1009</v>
      </c>
      <c r="O899" t="s">
        <v>651</v>
      </c>
      <c r="P899" t="s">
        <v>651</v>
      </c>
      <c r="Q899">
        <v>1000</v>
      </c>
      <c r="X899">
        <v>8.9999999999999993E-3</v>
      </c>
      <c r="Y899">
        <v>88783.86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24</v>
      </c>
      <c r="AG899">
        <v>0</v>
      </c>
      <c r="AH899">
        <v>2</v>
      </c>
      <c r="AI899">
        <v>295890534</v>
      </c>
      <c r="AJ899">
        <v>610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ROW(Source!A172)</f>
        <v>172</v>
      </c>
      <c r="B900">
        <v>295890547</v>
      </c>
      <c r="C900">
        <v>295890524</v>
      </c>
      <c r="D900">
        <v>277882333</v>
      </c>
      <c r="E900">
        <v>1</v>
      </c>
      <c r="F900">
        <v>1</v>
      </c>
      <c r="G900">
        <v>1</v>
      </c>
      <c r="H900">
        <v>3</v>
      </c>
      <c r="I900" t="s">
        <v>1104</v>
      </c>
      <c r="J900" t="s">
        <v>1105</v>
      </c>
      <c r="K900" t="s">
        <v>1106</v>
      </c>
      <c r="L900">
        <v>1339</v>
      </c>
      <c r="N900">
        <v>1007</v>
      </c>
      <c r="O900" t="s">
        <v>463</v>
      </c>
      <c r="P900" t="s">
        <v>463</v>
      </c>
      <c r="Q900">
        <v>1</v>
      </c>
      <c r="X900">
        <v>1.51</v>
      </c>
      <c r="Y900">
        <v>6294.92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24</v>
      </c>
      <c r="AG900">
        <v>0</v>
      </c>
      <c r="AH900">
        <v>2</v>
      </c>
      <c r="AI900">
        <v>295890535</v>
      </c>
      <c r="AJ900">
        <v>611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ROW(Source!A172)</f>
        <v>172</v>
      </c>
      <c r="B901">
        <v>295890548</v>
      </c>
      <c r="C901">
        <v>295890524</v>
      </c>
      <c r="D901">
        <v>277565419</v>
      </c>
      <c r="E901">
        <v>109</v>
      </c>
      <c r="F901">
        <v>1</v>
      </c>
      <c r="G901">
        <v>1</v>
      </c>
      <c r="H901">
        <v>3</v>
      </c>
      <c r="I901" t="s">
        <v>1293</v>
      </c>
      <c r="J901" t="s">
        <v>3</v>
      </c>
      <c r="K901" t="s">
        <v>1299</v>
      </c>
      <c r="L901">
        <v>1348</v>
      </c>
      <c r="N901">
        <v>1009</v>
      </c>
      <c r="O901" t="s">
        <v>651</v>
      </c>
      <c r="P901" t="s">
        <v>651</v>
      </c>
      <c r="Q901">
        <v>1000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1</v>
      </c>
      <c r="AD901">
        <v>0</v>
      </c>
      <c r="AE901">
        <v>0</v>
      </c>
      <c r="AF901" t="s">
        <v>24</v>
      </c>
      <c r="AG901">
        <v>0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ROW(Source!A172)</f>
        <v>172</v>
      </c>
      <c r="B902">
        <v>295890549</v>
      </c>
      <c r="C902">
        <v>295890524</v>
      </c>
      <c r="D902">
        <v>277565447</v>
      </c>
      <c r="E902">
        <v>109</v>
      </c>
      <c r="F902">
        <v>1</v>
      </c>
      <c r="G902">
        <v>1</v>
      </c>
      <c r="H902">
        <v>3</v>
      </c>
      <c r="I902" t="s">
        <v>1295</v>
      </c>
      <c r="J902" t="s">
        <v>3</v>
      </c>
      <c r="K902" t="s">
        <v>1296</v>
      </c>
      <c r="L902">
        <v>1348</v>
      </c>
      <c r="N902">
        <v>1009</v>
      </c>
      <c r="O902" t="s">
        <v>651</v>
      </c>
      <c r="P902" t="s">
        <v>651</v>
      </c>
      <c r="Q902">
        <v>1000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1</v>
      </c>
      <c r="AD902">
        <v>0</v>
      </c>
      <c r="AE902">
        <v>0</v>
      </c>
      <c r="AF902" t="s">
        <v>24</v>
      </c>
      <c r="AG902">
        <v>0</v>
      </c>
      <c r="AH902">
        <v>3</v>
      </c>
      <c r="AI902">
        <v>-1</v>
      </c>
      <c r="AJ902" t="s">
        <v>3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ROW(Source!A172)</f>
        <v>172</v>
      </c>
      <c r="B903">
        <v>295890550</v>
      </c>
      <c r="C903">
        <v>295890524</v>
      </c>
      <c r="D903">
        <v>277565502</v>
      </c>
      <c r="E903">
        <v>109</v>
      </c>
      <c r="F903">
        <v>1</v>
      </c>
      <c r="G903">
        <v>1</v>
      </c>
      <c r="H903">
        <v>3</v>
      </c>
      <c r="I903" t="s">
        <v>1297</v>
      </c>
      <c r="J903" t="s">
        <v>3</v>
      </c>
      <c r="K903" t="s">
        <v>1298</v>
      </c>
      <c r="L903">
        <v>1348</v>
      </c>
      <c r="N903">
        <v>1009</v>
      </c>
      <c r="O903" t="s">
        <v>651</v>
      </c>
      <c r="P903" t="s">
        <v>651</v>
      </c>
      <c r="Q903">
        <v>1000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1</v>
      </c>
      <c r="AD903">
        <v>0</v>
      </c>
      <c r="AE903">
        <v>0</v>
      </c>
      <c r="AF903" t="s">
        <v>24</v>
      </c>
      <c r="AG903">
        <v>0</v>
      </c>
      <c r="AH903">
        <v>3</v>
      </c>
      <c r="AI903">
        <v>-1</v>
      </c>
      <c r="AJ903" t="s">
        <v>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ROW(Source!A173)</f>
        <v>173</v>
      </c>
      <c r="B904">
        <v>295890563</v>
      </c>
      <c r="C904">
        <v>295890551</v>
      </c>
      <c r="D904">
        <v>277560289</v>
      </c>
      <c r="E904">
        <v>109</v>
      </c>
      <c r="F904">
        <v>1</v>
      </c>
      <c r="G904">
        <v>1</v>
      </c>
      <c r="H904">
        <v>1</v>
      </c>
      <c r="I904" t="s">
        <v>1092</v>
      </c>
      <c r="J904" t="s">
        <v>3</v>
      </c>
      <c r="K904" t="s">
        <v>1093</v>
      </c>
      <c r="L904">
        <v>1191</v>
      </c>
      <c r="N904">
        <v>1013</v>
      </c>
      <c r="O904" t="s">
        <v>1062</v>
      </c>
      <c r="P904" t="s">
        <v>1062</v>
      </c>
      <c r="Q904">
        <v>1</v>
      </c>
      <c r="X904">
        <v>157</v>
      </c>
      <c r="Y904">
        <v>0</v>
      </c>
      <c r="Z904">
        <v>0</v>
      </c>
      <c r="AA904">
        <v>0</v>
      </c>
      <c r="AB904">
        <v>451.23</v>
      </c>
      <c r="AC904">
        <v>0</v>
      </c>
      <c r="AD904">
        <v>1</v>
      </c>
      <c r="AE904">
        <v>1</v>
      </c>
      <c r="AF904" t="s">
        <v>3</v>
      </c>
      <c r="AG904">
        <v>157</v>
      </c>
      <c r="AH904">
        <v>2</v>
      </c>
      <c r="AI904">
        <v>295890552</v>
      </c>
      <c r="AJ904">
        <v>612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ROW(Source!A173)</f>
        <v>173</v>
      </c>
      <c r="B905">
        <v>295890564</v>
      </c>
      <c r="C905">
        <v>295890551</v>
      </c>
      <c r="D905">
        <v>277560491</v>
      </c>
      <c r="E905">
        <v>109</v>
      </c>
      <c r="F905">
        <v>1</v>
      </c>
      <c r="G905">
        <v>1</v>
      </c>
      <c r="H905">
        <v>1</v>
      </c>
      <c r="I905" t="s">
        <v>1063</v>
      </c>
      <c r="J905" t="s">
        <v>3</v>
      </c>
      <c r="K905" t="s">
        <v>1064</v>
      </c>
      <c r="L905">
        <v>1191</v>
      </c>
      <c r="N905">
        <v>1013</v>
      </c>
      <c r="O905" t="s">
        <v>1062</v>
      </c>
      <c r="P905" t="s">
        <v>1062</v>
      </c>
      <c r="Q905">
        <v>1</v>
      </c>
      <c r="X905">
        <v>40.61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2</v>
      </c>
      <c r="AF905" t="s">
        <v>3</v>
      </c>
      <c r="AG905">
        <v>40.61</v>
      </c>
      <c r="AH905">
        <v>2</v>
      </c>
      <c r="AI905">
        <v>295890553</v>
      </c>
      <c r="AJ905">
        <v>613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ROW(Source!A173)</f>
        <v>173</v>
      </c>
      <c r="B906">
        <v>295890565</v>
      </c>
      <c r="C906">
        <v>295890551</v>
      </c>
      <c r="D906">
        <v>277944475</v>
      </c>
      <c r="E906">
        <v>1</v>
      </c>
      <c r="F906">
        <v>1</v>
      </c>
      <c r="G906">
        <v>1</v>
      </c>
      <c r="H906">
        <v>2</v>
      </c>
      <c r="I906" t="s">
        <v>1094</v>
      </c>
      <c r="J906" t="s">
        <v>1095</v>
      </c>
      <c r="K906" t="s">
        <v>1096</v>
      </c>
      <c r="L906">
        <v>1368</v>
      </c>
      <c r="N906">
        <v>1011</v>
      </c>
      <c r="O906" t="s">
        <v>961</v>
      </c>
      <c r="P906" t="s">
        <v>961</v>
      </c>
      <c r="Q906">
        <v>1</v>
      </c>
      <c r="X906">
        <v>15</v>
      </c>
      <c r="Y906">
        <v>0</v>
      </c>
      <c r="Z906">
        <v>774.86</v>
      </c>
      <c r="AA906">
        <v>549.32000000000005</v>
      </c>
      <c r="AB906">
        <v>0</v>
      </c>
      <c r="AC906">
        <v>0</v>
      </c>
      <c r="AD906">
        <v>1</v>
      </c>
      <c r="AE906">
        <v>0</v>
      </c>
      <c r="AF906" t="s">
        <v>3</v>
      </c>
      <c r="AG906">
        <v>15</v>
      </c>
      <c r="AH906">
        <v>2</v>
      </c>
      <c r="AI906">
        <v>295890554</v>
      </c>
      <c r="AJ906">
        <v>614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ROW(Source!A173)</f>
        <v>173</v>
      </c>
      <c r="B907">
        <v>295890566</v>
      </c>
      <c r="C907">
        <v>295890551</v>
      </c>
      <c r="D907">
        <v>277944871</v>
      </c>
      <c r="E907">
        <v>1</v>
      </c>
      <c r="F907">
        <v>1</v>
      </c>
      <c r="G907">
        <v>1</v>
      </c>
      <c r="H907">
        <v>2</v>
      </c>
      <c r="I907" t="s">
        <v>1065</v>
      </c>
      <c r="J907" t="s">
        <v>1066</v>
      </c>
      <c r="K907" t="s">
        <v>1067</v>
      </c>
      <c r="L907">
        <v>1368</v>
      </c>
      <c r="N907">
        <v>1011</v>
      </c>
      <c r="O907" t="s">
        <v>961</v>
      </c>
      <c r="P907" t="s">
        <v>961</v>
      </c>
      <c r="Q907">
        <v>1</v>
      </c>
      <c r="X907">
        <v>0.9</v>
      </c>
      <c r="Y907">
        <v>0</v>
      </c>
      <c r="Z907">
        <v>1233.46</v>
      </c>
      <c r="AA907">
        <v>642.05999999999995</v>
      </c>
      <c r="AB907">
        <v>0</v>
      </c>
      <c r="AC907">
        <v>0</v>
      </c>
      <c r="AD907">
        <v>1</v>
      </c>
      <c r="AE907">
        <v>0</v>
      </c>
      <c r="AF907" t="s">
        <v>3</v>
      </c>
      <c r="AG907">
        <v>0.9</v>
      </c>
      <c r="AH907">
        <v>2</v>
      </c>
      <c r="AI907">
        <v>295890555</v>
      </c>
      <c r="AJ907">
        <v>615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ROW(Source!A173)</f>
        <v>173</v>
      </c>
      <c r="B908">
        <v>295890567</v>
      </c>
      <c r="C908">
        <v>295890551</v>
      </c>
      <c r="D908">
        <v>277945779</v>
      </c>
      <c r="E908">
        <v>1</v>
      </c>
      <c r="F908">
        <v>1</v>
      </c>
      <c r="G908">
        <v>1</v>
      </c>
      <c r="H908">
        <v>2</v>
      </c>
      <c r="I908" t="s">
        <v>1072</v>
      </c>
      <c r="J908" t="s">
        <v>1073</v>
      </c>
      <c r="K908" t="s">
        <v>1074</v>
      </c>
      <c r="L908">
        <v>1368</v>
      </c>
      <c r="N908">
        <v>1011</v>
      </c>
      <c r="O908" t="s">
        <v>961</v>
      </c>
      <c r="P908" t="s">
        <v>961</v>
      </c>
      <c r="Q908">
        <v>1</v>
      </c>
      <c r="X908">
        <v>16.05</v>
      </c>
      <c r="Y908">
        <v>0</v>
      </c>
      <c r="Z908">
        <v>1070.99</v>
      </c>
      <c r="AA908">
        <v>642.05999999999995</v>
      </c>
      <c r="AB908">
        <v>0</v>
      </c>
      <c r="AC908">
        <v>0</v>
      </c>
      <c r="AD908">
        <v>1</v>
      </c>
      <c r="AE908">
        <v>0</v>
      </c>
      <c r="AF908" t="s">
        <v>3</v>
      </c>
      <c r="AG908">
        <v>16.05</v>
      </c>
      <c r="AH908">
        <v>2</v>
      </c>
      <c r="AI908">
        <v>295890556</v>
      </c>
      <c r="AJ908">
        <v>616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ROW(Source!A173)</f>
        <v>173</v>
      </c>
      <c r="B909">
        <v>295890568</v>
      </c>
      <c r="C909">
        <v>295890551</v>
      </c>
      <c r="D909">
        <v>277945806</v>
      </c>
      <c r="E909">
        <v>1</v>
      </c>
      <c r="F909">
        <v>1</v>
      </c>
      <c r="G909">
        <v>1</v>
      </c>
      <c r="H909">
        <v>2</v>
      </c>
      <c r="I909" t="s">
        <v>1075</v>
      </c>
      <c r="J909" t="s">
        <v>1076</v>
      </c>
      <c r="K909" t="s">
        <v>1077</v>
      </c>
      <c r="L909">
        <v>1368</v>
      </c>
      <c r="N909">
        <v>1011</v>
      </c>
      <c r="O909" t="s">
        <v>961</v>
      </c>
      <c r="P909" t="s">
        <v>961</v>
      </c>
      <c r="Q909">
        <v>1</v>
      </c>
      <c r="X909">
        <v>3.06</v>
      </c>
      <c r="Y909">
        <v>0</v>
      </c>
      <c r="Z909">
        <v>758.04</v>
      </c>
      <c r="AA909">
        <v>477.98</v>
      </c>
      <c r="AB909">
        <v>0</v>
      </c>
      <c r="AC909">
        <v>0</v>
      </c>
      <c r="AD909">
        <v>1</v>
      </c>
      <c r="AE909">
        <v>0</v>
      </c>
      <c r="AF909" t="s">
        <v>3</v>
      </c>
      <c r="AG909">
        <v>3.06</v>
      </c>
      <c r="AH909">
        <v>2</v>
      </c>
      <c r="AI909">
        <v>295890557</v>
      </c>
      <c r="AJ909">
        <v>617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ROW(Source!A173)</f>
        <v>173</v>
      </c>
      <c r="B910">
        <v>295890569</v>
      </c>
      <c r="C910">
        <v>295890551</v>
      </c>
      <c r="D910">
        <v>277945914</v>
      </c>
      <c r="E910">
        <v>1</v>
      </c>
      <c r="F910">
        <v>1</v>
      </c>
      <c r="G910">
        <v>1</v>
      </c>
      <c r="H910">
        <v>2</v>
      </c>
      <c r="I910" t="s">
        <v>1079</v>
      </c>
      <c r="J910" t="s">
        <v>1080</v>
      </c>
      <c r="K910" t="s">
        <v>1081</v>
      </c>
      <c r="L910">
        <v>1368</v>
      </c>
      <c r="N910">
        <v>1011</v>
      </c>
      <c r="O910" t="s">
        <v>961</v>
      </c>
      <c r="P910" t="s">
        <v>961</v>
      </c>
      <c r="Q910">
        <v>1</v>
      </c>
      <c r="X910">
        <v>5.6</v>
      </c>
      <c r="Y910">
        <v>0</v>
      </c>
      <c r="Z910">
        <v>1521.77</v>
      </c>
      <c r="AA910">
        <v>549.32000000000005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5.6</v>
      </c>
      <c r="AH910">
        <v>2</v>
      </c>
      <c r="AI910">
        <v>295890558</v>
      </c>
      <c r="AJ910">
        <v>618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ROW(Source!A173)</f>
        <v>173</v>
      </c>
      <c r="B911">
        <v>295890570</v>
      </c>
      <c r="C911">
        <v>295890551</v>
      </c>
      <c r="D911">
        <v>277946622</v>
      </c>
      <c r="E911">
        <v>1</v>
      </c>
      <c r="F911">
        <v>1</v>
      </c>
      <c r="G911">
        <v>1</v>
      </c>
      <c r="H911">
        <v>2</v>
      </c>
      <c r="I911" t="s">
        <v>1083</v>
      </c>
      <c r="J911" t="s">
        <v>1084</v>
      </c>
      <c r="K911" t="s">
        <v>1085</v>
      </c>
      <c r="L911">
        <v>1368</v>
      </c>
      <c r="N911">
        <v>1011</v>
      </c>
      <c r="O911" t="s">
        <v>961</v>
      </c>
      <c r="P911" t="s">
        <v>961</v>
      </c>
      <c r="Q911">
        <v>1</v>
      </c>
      <c r="X911">
        <v>12.1</v>
      </c>
      <c r="Y911">
        <v>0</v>
      </c>
      <c r="Z911">
        <v>12.74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12.1</v>
      </c>
      <c r="AH911">
        <v>2</v>
      </c>
      <c r="AI911">
        <v>295890559</v>
      </c>
      <c r="AJ911">
        <v>619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ROW(Source!A173)</f>
        <v>173</v>
      </c>
      <c r="B912">
        <v>295890571</v>
      </c>
      <c r="C912">
        <v>295890551</v>
      </c>
      <c r="D912">
        <v>277561081</v>
      </c>
      <c r="E912">
        <v>109</v>
      </c>
      <c r="F912">
        <v>1</v>
      </c>
      <c r="G912">
        <v>1</v>
      </c>
      <c r="H912">
        <v>3</v>
      </c>
      <c r="I912" t="s">
        <v>1290</v>
      </c>
      <c r="J912" t="s">
        <v>3</v>
      </c>
      <c r="K912" t="s">
        <v>1291</v>
      </c>
      <c r="L912">
        <v>1377</v>
      </c>
      <c r="N912">
        <v>1013</v>
      </c>
      <c r="O912" t="s">
        <v>1292</v>
      </c>
      <c r="P912" t="s">
        <v>1292</v>
      </c>
      <c r="Q912">
        <v>1</v>
      </c>
      <c r="X912">
        <v>7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14</v>
      </c>
      <c r="AG912">
        <v>0</v>
      </c>
      <c r="AH912">
        <v>3</v>
      </c>
      <c r="AI912">
        <v>-1</v>
      </c>
      <c r="AJ912" t="s">
        <v>3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ROW(Source!A173)</f>
        <v>173</v>
      </c>
      <c r="B913">
        <v>295890572</v>
      </c>
      <c r="C913">
        <v>295890551</v>
      </c>
      <c r="D913">
        <v>277867733</v>
      </c>
      <c r="E913">
        <v>1</v>
      </c>
      <c r="F913">
        <v>1</v>
      </c>
      <c r="G913">
        <v>1</v>
      </c>
      <c r="H913">
        <v>3</v>
      </c>
      <c r="I913" t="s">
        <v>1097</v>
      </c>
      <c r="J913" t="s">
        <v>1098</v>
      </c>
      <c r="K913" t="s">
        <v>1099</v>
      </c>
      <c r="L913">
        <v>1346</v>
      </c>
      <c r="N913">
        <v>1009</v>
      </c>
      <c r="O913" t="s">
        <v>1100</v>
      </c>
      <c r="P913" t="s">
        <v>1100</v>
      </c>
      <c r="Q913">
        <v>1</v>
      </c>
      <c r="X913">
        <v>17</v>
      </c>
      <c r="Y913">
        <v>174.93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14</v>
      </c>
      <c r="AG913">
        <v>0</v>
      </c>
      <c r="AH913">
        <v>2</v>
      </c>
      <c r="AI913">
        <v>295890560</v>
      </c>
      <c r="AJ913">
        <v>620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ROW(Source!A173)</f>
        <v>173</v>
      </c>
      <c r="B914">
        <v>295890573</v>
      </c>
      <c r="C914">
        <v>295890551</v>
      </c>
      <c r="D914">
        <v>277879101</v>
      </c>
      <c r="E914">
        <v>1</v>
      </c>
      <c r="F914">
        <v>1</v>
      </c>
      <c r="G914">
        <v>1</v>
      </c>
      <c r="H914">
        <v>3</v>
      </c>
      <c r="I914" t="s">
        <v>1101</v>
      </c>
      <c r="J914" t="s">
        <v>1102</v>
      </c>
      <c r="K914" t="s">
        <v>1103</v>
      </c>
      <c r="L914">
        <v>1348</v>
      </c>
      <c r="N914">
        <v>1009</v>
      </c>
      <c r="O914" t="s">
        <v>651</v>
      </c>
      <c r="P914" t="s">
        <v>651</v>
      </c>
      <c r="Q914">
        <v>1000</v>
      </c>
      <c r="X914">
        <v>8.9999999999999993E-3</v>
      </c>
      <c r="Y914">
        <v>88783.86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14</v>
      </c>
      <c r="AG914">
        <v>0</v>
      </c>
      <c r="AH914">
        <v>2</v>
      </c>
      <c r="AI914">
        <v>295890561</v>
      </c>
      <c r="AJ914">
        <v>621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ROW(Source!A173)</f>
        <v>173</v>
      </c>
      <c r="B915">
        <v>295890574</v>
      </c>
      <c r="C915">
        <v>295890551</v>
      </c>
      <c r="D915">
        <v>277882333</v>
      </c>
      <c r="E915">
        <v>1</v>
      </c>
      <c r="F915">
        <v>1</v>
      </c>
      <c r="G915">
        <v>1</v>
      </c>
      <c r="H915">
        <v>3</v>
      </c>
      <c r="I915" t="s">
        <v>1104</v>
      </c>
      <c r="J915" t="s">
        <v>1105</v>
      </c>
      <c r="K915" t="s">
        <v>1106</v>
      </c>
      <c r="L915">
        <v>1339</v>
      </c>
      <c r="N915">
        <v>1007</v>
      </c>
      <c r="O915" t="s">
        <v>463</v>
      </c>
      <c r="P915" t="s">
        <v>463</v>
      </c>
      <c r="Q915">
        <v>1</v>
      </c>
      <c r="X915">
        <v>1.51</v>
      </c>
      <c r="Y915">
        <v>6294.92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14</v>
      </c>
      <c r="AG915">
        <v>0</v>
      </c>
      <c r="AH915">
        <v>2</v>
      </c>
      <c r="AI915">
        <v>295890562</v>
      </c>
      <c r="AJ915">
        <v>622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ROW(Source!A173)</f>
        <v>173</v>
      </c>
      <c r="B916">
        <v>295890575</v>
      </c>
      <c r="C916">
        <v>295890551</v>
      </c>
      <c r="D916">
        <v>277565419</v>
      </c>
      <c r="E916">
        <v>109</v>
      </c>
      <c r="F916">
        <v>1</v>
      </c>
      <c r="G916">
        <v>1</v>
      </c>
      <c r="H916">
        <v>3</v>
      </c>
      <c r="I916" t="s">
        <v>1293</v>
      </c>
      <c r="J916" t="s">
        <v>3</v>
      </c>
      <c r="K916" t="s">
        <v>1299</v>
      </c>
      <c r="L916">
        <v>1348</v>
      </c>
      <c r="N916">
        <v>1009</v>
      </c>
      <c r="O916" t="s">
        <v>651</v>
      </c>
      <c r="P916" t="s">
        <v>651</v>
      </c>
      <c r="Q916">
        <v>1000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1</v>
      </c>
      <c r="AD916">
        <v>0</v>
      </c>
      <c r="AE916">
        <v>0</v>
      </c>
      <c r="AF916" t="s">
        <v>14</v>
      </c>
      <c r="AG916">
        <v>0</v>
      </c>
      <c r="AH916">
        <v>3</v>
      </c>
      <c r="AI916">
        <v>-1</v>
      </c>
      <c r="AJ916" t="s">
        <v>3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ROW(Source!A173)</f>
        <v>173</v>
      </c>
      <c r="B917">
        <v>295890576</v>
      </c>
      <c r="C917">
        <v>295890551</v>
      </c>
      <c r="D917">
        <v>277565447</v>
      </c>
      <c r="E917">
        <v>109</v>
      </c>
      <c r="F917">
        <v>1</v>
      </c>
      <c r="G917">
        <v>1</v>
      </c>
      <c r="H917">
        <v>3</v>
      </c>
      <c r="I917" t="s">
        <v>1295</v>
      </c>
      <c r="J917" t="s">
        <v>3</v>
      </c>
      <c r="K917" t="s">
        <v>1296</v>
      </c>
      <c r="L917">
        <v>1348</v>
      </c>
      <c r="N917">
        <v>1009</v>
      </c>
      <c r="O917" t="s">
        <v>651</v>
      </c>
      <c r="P917" t="s">
        <v>651</v>
      </c>
      <c r="Q917">
        <v>1000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1</v>
      </c>
      <c r="AD917">
        <v>0</v>
      </c>
      <c r="AE917">
        <v>0</v>
      </c>
      <c r="AF917" t="s">
        <v>14</v>
      </c>
      <c r="AG917">
        <v>0</v>
      </c>
      <c r="AH917">
        <v>3</v>
      </c>
      <c r="AI917">
        <v>-1</v>
      </c>
      <c r="AJ917" t="s">
        <v>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ROW(Source!A173)</f>
        <v>173</v>
      </c>
      <c r="B918">
        <v>295890577</v>
      </c>
      <c r="C918">
        <v>295890551</v>
      </c>
      <c r="D918">
        <v>277565502</v>
      </c>
      <c r="E918">
        <v>109</v>
      </c>
      <c r="F918">
        <v>1</v>
      </c>
      <c r="G918">
        <v>1</v>
      </c>
      <c r="H918">
        <v>3</v>
      </c>
      <c r="I918" t="s">
        <v>1297</v>
      </c>
      <c r="J918" t="s">
        <v>3</v>
      </c>
      <c r="K918" t="s">
        <v>1298</v>
      </c>
      <c r="L918">
        <v>1348</v>
      </c>
      <c r="N918">
        <v>1009</v>
      </c>
      <c r="O918" t="s">
        <v>651</v>
      </c>
      <c r="P918" t="s">
        <v>651</v>
      </c>
      <c r="Q918">
        <v>1000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1</v>
      </c>
      <c r="AD918">
        <v>0</v>
      </c>
      <c r="AE918">
        <v>0</v>
      </c>
      <c r="AF918" t="s">
        <v>14</v>
      </c>
      <c r="AG918">
        <v>0</v>
      </c>
      <c r="AH918">
        <v>3</v>
      </c>
      <c r="AI918">
        <v>-1</v>
      </c>
      <c r="AJ918" t="s">
        <v>3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ROW(Source!A174)</f>
        <v>174</v>
      </c>
      <c r="B919">
        <v>295890590</v>
      </c>
      <c r="C919">
        <v>295890578</v>
      </c>
      <c r="D919">
        <v>277560289</v>
      </c>
      <c r="E919">
        <v>109</v>
      </c>
      <c r="F919">
        <v>1</v>
      </c>
      <c r="G919">
        <v>1</v>
      </c>
      <c r="H919">
        <v>1</v>
      </c>
      <c r="I919" t="s">
        <v>1092</v>
      </c>
      <c r="J919" t="s">
        <v>3</v>
      </c>
      <c r="K919" t="s">
        <v>1093</v>
      </c>
      <c r="L919">
        <v>1191</v>
      </c>
      <c r="N919">
        <v>1013</v>
      </c>
      <c r="O919" t="s">
        <v>1062</v>
      </c>
      <c r="P919" t="s">
        <v>1062</v>
      </c>
      <c r="Q919">
        <v>1</v>
      </c>
      <c r="X919">
        <v>169</v>
      </c>
      <c r="Y919">
        <v>0</v>
      </c>
      <c r="Z919">
        <v>0</v>
      </c>
      <c r="AA919">
        <v>0</v>
      </c>
      <c r="AB919">
        <v>451.23</v>
      </c>
      <c r="AC919">
        <v>0</v>
      </c>
      <c r="AD919">
        <v>1</v>
      </c>
      <c r="AE919">
        <v>1</v>
      </c>
      <c r="AF919" t="s">
        <v>25</v>
      </c>
      <c r="AG919">
        <v>126.75</v>
      </c>
      <c r="AH919">
        <v>2</v>
      </c>
      <c r="AI919">
        <v>295890579</v>
      </c>
      <c r="AJ919">
        <v>623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ROW(Source!A174)</f>
        <v>174</v>
      </c>
      <c r="B920">
        <v>295890591</v>
      </c>
      <c r="C920">
        <v>295890578</v>
      </c>
      <c r="D920">
        <v>277560491</v>
      </c>
      <c r="E920">
        <v>109</v>
      </c>
      <c r="F920">
        <v>1</v>
      </c>
      <c r="G920">
        <v>1</v>
      </c>
      <c r="H920">
        <v>1</v>
      </c>
      <c r="I920" t="s">
        <v>1063</v>
      </c>
      <c r="J920" t="s">
        <v>3</v>
      </c>
      <c r="K920" t="s">
        <v>1064</v>
      </c>
      <c r="L920">
        <v>1191</v>
      </c>
      <c r="N920">
        <v>1013</v>
      </c>
      <c r="O920" t="s">
        <v>1062</v>
      </c>
      <c r="P920" t="s">
        <v>1062</v>
      </c>
      <c r="Q920">
        <v>1</v>
      </c>
      <c r="X920">
        <v>43.54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25</v>
      </c>
      <c r="AG920">
        <v>32.655000000000001</v>
      </c>
      <c r="AH920">
        <v>2</v>
      </c>
      <c r="AI920">
        <v>295890580</v>
      </c>
      <c r="AJ920">
        <v>624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ROW(Source!A174)</f>
        <v>174</v>
      </c>
      <c r="B921">
        <v>295890592</v>
      </c>
      <c r="C921">
        <v>295890578</v>
      </c>
      <c r="D921">
        <v>277944475</v>
      </c>
      <c r="E921">
        <v>1</v>
      </c>
      <c r="F921">
        <v>1</v>
      </c>
      <c r="G921">
        <v>1</v>
      </c>
      <c r="H921">
        <v>2</v>
      </c>
      <c r="I921" t="s">
        <v>1094</v>
      </c>
      <c r="J921" t="s">
        <v>1095</v>
      </c>
      <c r="K921" t="s">
        <v>1096</v>
      </c>
      <c r="L921">
        <v>1368</v>
      </c>
      <c r="N921">
        <v>1011</v>
      </c>
      <c r="O921" t="s">
        <v>961</v>
      </c>
      <c r="P921" t="s">
        <v>961</v>
      </c>
      <c r="Q921">
        <v>1</v>
      </c>
      <c r="X921">
        <v>15</v>
      </c>
      <c r="Y921">
        <v>0</v>
      </c>
      <c r="Z921">
        <v>774.86</v>
      </c>
      <c r="AA921">
        <v>549.32000000000005</v>
      </c>
      <c r="AB921">
        <v>0</v>
      </c>
      <c r="AC921">
        <v>0</v>
      </c>
      <c r="AD921">
        <v>1</v>
      </c>
      <c r="AE921">
        <v>0</v>
      </c>
      <c r="AF921" t="s">
        <v>25</v>
      </c>
      <c r="AG921">
        <v>11.25</v>
      </c>
      <c r="AH921">
        <v>2</v>
      </c>
      <c r="AI921">
        <v>295890581</v>
      </c>
      <c r="AJ921">
        <v>625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ROW(Source!A174)</f>
        <v>174</v>
      </c>
      <c r="B922">
        <v>295890593</v>
      </c>
      <c r="C922">
        <v>295890578</v>
      </c>
      <c r="D922">
        <v>277944871</v>
      </c>
      <c r="E922">
        <v>1</v>
      </c>
      <c r="F922">
        <v>1</v>
      </c>
      <c r="G922">
        <v>1</v>
      </c>
      <c r="H922">
        <v>2</v>
      </c>
      <c r="I922" t="s">
        <v>1065</v>
      </c>
      <c r="J922" t="s">
        <v>1066</v>
      </c>
      <c r="K922" t="s">
        <v>1067</v>
      </c>
      <c r="L922">
        <v>1368</v>
      </c>
      <c r="N922">
        <v>1011</v>
      </c>
      <c r="O922" t="s">
        <v>961</v>
      </c>
      <c r="P922" t="s">
        <v>961</v>
      </c>
      <c r="Q922">
        <v>1</v>
      </c>
      <c r="X922">
        <v>0.9</v>
      </c>
      <c r="Y922">
        <v>0</v>
      </c>
      <c r="Z922">
        <v>1233.46</v>
      </c>
      <c r="AA922">
        <v>642.05999999999995</v>
      </c>
      <c r="AB922">
        <v>0</v>
      </c>
      <c r="AC922">
        <v>0</v>
      </c>
      <c r="AD922">
        <v>1</v>
      </c>
      <c r="AE922">
        <v>0</v>
      </c>
      <c r="AF922" t="s">
        <v>25</v>
      </c>
      <c r="AG922">
        <v>0.67500000000000004</v>
      </c>
      <c r="AH922">
        <v>2</v>
      </c>
      <c r="AI922">
        <v>295890582</v>
      </c>
      <c r="AJ922">
        <v>626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ROW(Source!A174)</f>
        <v>174</v>
      </c>
      <c r="B923">
        <v>295890594</v>
      </c>
      <c r="C923">
        <v>295890578</v>
      </c>
      <c r="D923">
        <v>277945779</v>
      </c>
      <c r="E923">
        <v>1</v>
      </c>
      <c r="F923">
        <v>1</v>
      </c>
      <c r="G923">
        <v>1</v>
      </c>
      <c r="H923">
        <v>2</v>
      </c>
      <c r="I923" t="s">
        <v>1072</v>
      </c>
      <c r="J923" t="s">
        <v>1073</v>
      </c>
      <c r="K923" t="s">
        <v>1074</v>
      </c>
      <c r="L923">
        <v>1368</v>
      </c>
      <c r="N923">
        <v>1011</v>
      </c>
      <c r="O923" t="s">
        <v>961</v>
      </c>
      <c r="P923" t="s">
        <v>961</v>
      </c>
      <c r="Q923">
        <v>1</v>
      </c>
      <c r="X923">
        <v>17.829999999999998</v>
      </c>
      <c r="Y923">
        <v>0</v>
      </c>
      <c r="Z923">
        <v>1070.99</v>
      </c>
      <c r="AA923">
        <v>642.05999999999995</v>
      </c>
      <c r="AB923">
        <v>0</v>
      </c>
      <c r="AC923">
        <v>0</v>
      </c>
      <c r="AD923">
        <v>1</v>
      </c>
      <c r="AE923">
        <v>0</v>
      </c>
      <c r="AF923" t="s">
        <v>25</v>
      </c>
      <c r="AG923">
        <v>13.372499999999999</v>
      </c>
      <c r="AH923">
        <v>2</v>
      </c>
      <c r="AI923">
        <v>295890583</v>
      </c>
      <c r="AJ923">
        <v>627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ROW(Source!A174)</f>
        <v>174</v>
      </c>
      <c r="B924">
        <v>295890595</v>
      </c>
      <c r="C924">
        <v>295890578</v>
      </c>
      <c r="D924">
        <v>277945806</v>
      </c>
      <c r="E924">
        <v>1</v>
      </c>
      <c r="F924">
        <v>1</v>
      </c>
      <c r="G924">
        <v>1</v>
      </c>
      <c r="H924">
        <v>2</v>
      </c>
      <c r="I924" t="s">
        <v>1075</v>
      </c>
      <c r="J924" t="s">
        <v>1076</v>
      </c>
      <c r="K924" t="s">
        <v>1077</v>
      </c>
      <c r="L924">
        <v>1368</v>
      </c>
      <c r="N924">
        <v>1011</v>
      </c>
      <c r="O924" t="s">
        <v>961</v>
      </c>
      <c r="P924" t="s">
        <v>961</v>
      </c>
      <c r="Q924">
        <v>1</v>
      </c>
      <c r="X924">
        <v>3.71</v>
      </c>
      <c r="Y924">
        <v>0</v>
      </c>
      <c r="Z924">
        <v>758.04</v>
      </c>
      <c r="AA924">
        <v>477.98</v>
      </c>
      <c r="AB924">
        <v>0</v>
      </c>
      <c r="AC924">
        <v>0</v>
      </c>
      <c r="AD924">
        <v>1</v>
      </c>
      <c r="AE924">
        <v>0</v>
      </c>
      <c r="AF924" t="s">
        <v>25</v>
      </c>
      <c r="AG924">
        <v>2.7824999999999998</v>
      </c>
      <c r="AH924">
        <v>2</v>
      </c>
      <c r="AI924">
        <v>295890584</v>
      </c>
      <c r="AJ924">
        <v>628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ROW(Source!A174)</f>
        <v>174</v>
      </c>
      <c r="B925">
        <v>295890596</v>
      </c>
      <c r="C925">
        <v>295890578</v>
      </c>
      <c r="D925">
        <v>277945914</v>
      </c>
      <c r="E925">
        <v>1</v>
      </c>
      <c r="F925">
        <v>1</v>
      </c>
      <c r="G925">
        <v>1</v>
      </c>
      <c r="H925">
        <v>2</v>
      </c>
      <c r="I925" t="s">
        <v>1079</v>
      </c>
      <c r="J925" t="s">
        <v>1080</v>
      </c>
      <c r="K925" t="s">
        <v>1081</v>
      </c>
      <c r="L925">
        <v>1368</v>
      </c>
      <c r="N925">
        <v>1011</v>
      </c>
      <c r="O925" t="s">
        <v>961</v>
      </c>
      <c r="P925" t="s">
        <v>961</v>
      </c>
      <c r="Q925">
        <v>1</v>
      </c>
      <c r="X925">
        <v>6.1</v>
      </c>
      <c r="Y925">
        <v>0</v>
      </c>
      <c r="Z925">
        <v>1521.77</v>
      </c>
      <c r="AA925">
        <v>549.32000000000005</v>
      </c>
      <c r="AB925">
        <v>0</v>
      </c>
      <c r="AC925">
        <v>0</v>
      </c>
      <c r="AD925">
        <v>1</v>
      </c>
      <c r="AE925">
        <v>0</v>
      </c>
      <c r="AF925" t="s">
        <v>25</v>
      </c>
      <c r="AG925">
        <v>4.5749999999999993</v>
      </c>
      <c r="AH925">
        <v>2</v>
      </c>
      <c r="AI925">
        <v>295890585</v>
      </c>
      <c r="AJ925">
        <v>629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ROW(Source!A174)</f>
        <v>174</v>
      </c>
      <c r="B926">
        <v>295890597</v>
      </c>
      <c r="C926">
        <v>295890578</v>
      </c>
      <c r="D926">
        <v>277946622</v>
      </c>
      <c r="E926">
        <v>1</v>
      </c>
      <c r="F926">
        <v>1</v>
      </c>
      <c r="G926">
        <v>1</v>
      </c>
      <c r="H926">
        <v>2</v>
      </c>
      <c r="I926" t="s">
        <v>1083</v>
      </c>
      <c r="J926" t="s">
        <v>1084</v>
      </c>
      <c r="K926" t="s">
        <v>1085</v>
      </c>
      <c r="L926">
        <v>1368</v>
      </c>
      <c r="N926">
        <v>1011</v>
      </c>
      <c r="O926" t="s">
        <v>961</v>
      </c>
      <c r="P926" t="s">
        <v>961</v>
      </c>
      <c r="Q926">
        <v>1</v>
      </c>
      <c r="X926">
        <v>19.55</v>
      </c>
      <c r="Y926">
        <v>0</v>
      </c>
      <c r="Z926">
        <v>12.74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25</v>
      </c>
      <c r="AG926">
        <v>14.662500000000001</v>
      </c>
      <c r="AH926">
        <v>2</v>
      </c>
      <c r="AI926">
        <v>295890586</v>
      </c>
      <c r="AJ926">
        <v>630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ROW(Source!A174)</f>
        <v>174</v>
      </c>
      <c r="B927">
        <v>295890598</v>
      </c>
      <c r="C927">
        <v>295890578</v>
      </c>
      <c r="D927">
        <v>277561081</v>
      </c>
      <c r="E927">
        <v>109</v>
      </c>
      <c r="F927">
        <v>1</v>
      </c>
      <c r="G927">
        <v>1</v>
      </c>
      <c r="H927">
        <v>3</v>
      </c>
      <c r="I927" t="s">
        <v>1290</v>
      </c>
      <c r="J927" t="s">
        <v>3</v>
      </c>
      <c r="K927" t="s">
        <v>1291</v>
      </c>
      <c r="L927">
        <v>1377</v>
      </c>
      <c r="N927">
        <v>1013</v>
      </c>
      <c r="O927" t="s">
        <v>1292</v>
      </c>
      <c r="P927" t="s">
        <v>1292</v>
      </c>
      <c r="Q927">
        <v>1</v>
      </c>
      <c r="X927">
        <v>7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 t="s">
        <v>24</v>
      </c>
      <c r="AG927">
        <v>0</v>
      </c>
      <c r="AH927">
        <v>3</v>
      </c>
      <c r="AI927">
        <v>-1</v>
      </c>
      <c r="AJ927" t="s">
        <v>3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ROW(Source!A174)</f>
        <v>174</v>
      </c>
      <c r="B928">
        <v>295890599</v>
      </c>
      <c r="C928">
        <v>295890578</v>
      </c>
      <c r="D928">
        <v>277867733</v>
      </c>
      <c r="E928">
        <v>1</v>
      </c>
      <c r="F928">
        <v>1</v>
      </c>
      <c r="G928">
        <v>1</v>
      </c>
      <c r="H928">
        <v>3</v>
      </c>
      <c r="I928" t="s">
        <v>1097</v>
      </c>
      <c r="J928" t="s">
        <v>1098</v>
      </c>
      <c r="K928" t="s">
        <v>1099</v>
      </c>
      <c r="L928">
        <v>1346</v>
      </c>
      <c r="N928">
        <v>1009</v>
      </c>
      <c r="O928" t="s">
        <v>1100</v>
      </c>
      <c r="P928" t="s">
        <v>1100</v>
      </c>
      <c r="Q928">
        <v>1</v>
      </c>
      <c r="X928">
        <v>17</v>
      </c>
      <c r="Y928">
        <v>174.93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24</v>
      </c>
      <c r="AG928">
        <v>0</v>
      </c>
      <c r="AH928">
        <v>2</v>
      </c>
      <c r="AI928">
        <v>295890587</v>
      </c>
      <c r="AJ928">
        <v>631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ROW(Source!A174)</f>
        <v>174</v>
      </c>
      <c r="B929">
        <v>295890600</v>
      </c>
      <c r="C929">
        <v>295890578</v>
      </c>
      <c r="D929">
        <v>277879101</v>
      </c>
      <c r="E929">
        <v>1</v>
      </c>
      <c r="F929">
        <v>1</v>
      </c>
      <c r="G929">
        <v>1</v>
      </c>
      <c r="H929">
        <v>3</v>
      </c>
      <c r="I929" t="s">
        <v>1101</v>
      </c>
      <c r="J929" t="s">
        <v>1102</v>
      </c>
      <c r="K929" t="s">
        <v>1103</v>
      </c>
      <c r="L929">
        <v>1348</v>
      </c>
      <c r="N929">
        <v>1009</v>
      </c>
      <c r="O929" t="s">
        <v>651</v>
      </c>
      <c r="P929" t="s">
        <v>651</v>
      </c>
      <c r="Q929">
        <v>1000</v>
      </c>
      <c r="X929">
        <v>8.9999999999999993E-3</v>
      </c>
      <c r="Y929">
        <v>88783.86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24</v>
      </c>
      <c r="AG929">
        <v>0</v>
      </c>
      <c r="AH929">
        <v>2</v>
      </c>
      <c r="AI929">
        <v>295890588</v>
      </c>
      <c r="AJ929">
        <v>632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ROW(Source!A174)</f>
        <v>174</v>
      </c>
      <c r="B930">
        <v>295890601</v>
      </c>
      <c r="C930">
        <v>295890578</v>
      </c>
      <c r="D930">
        <v>277882333</v>
      </c>
      <c r="E930">
        <v>1</v>
      </c>
      <c r="F930">
        <v>1</v>
      </c>
      <c r="G930">
        <v>1</v>
      </c>
      <c r="H930">
        <v>3</v>
      </c>
      <c r="I930" t="s">
        <v>1104</v>
      </c>
      <c r="J930" t="s">
        <v>1105</v>
      </c>
      <c r="K930" t="s">
        <v>1106</v>
      </c>
      <c r="L930">
        <v>1339</v>
      </c>
      <c r="N930">
        <v>1007</v>
      </c>
      <c r="O930" t="s">
        <v>463</v>
      </c>
      <c r="P930" t="s">
        <v>463</v>
      </c>
      <c r="Q930">
        <v>1</v>
      </c>
      <c r="X930">
        <v>1.51</v>
      </c>
      <c r="Y930">
        <v>6294.92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24</v>
      </c>
      <c r="AG930">
        <v>0</v>
      </c>
      <c r="AH930">
        <v>2</v>
      </c>
      <c r="AI930">
        <v>295890589</v>
      </c>
      <c r="AJ930">
        <v>633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ROW(Source!A174)</f>
        <v>174</v>
      </c>
      <c r="B931">
        <v>295890602</v>
      </c>
      <c r="C931">
        <v>295890578</v>
      </c>
      <c r="D931">
        <v>277565419</v>
      </c>
      <c r="E931">
        <v>109</v>
      </c>
      <c r="F931">
        <v>1</v>
      </c>
      <c r="G931">
        <v>1</v>
      </c>
      <c r="H931">
        <v>3</v>
      </c>
      <c r="I931" t="s">
        <v>1293</v>
      </c>
      <c r="J931" t="s">
        <v>3</v>
      </c>
      <c r="K931" t="s">
        <v>1299</v>
      </c>
      <c r="L931">
        <v>1348</v>
      </c>
      <c r="N931">
        <v>1009</v>
      </c>
      <c r="O931" t="s">
        <v>651</v>
      </c>
      <c r="P931" t="s">
        <v>651</v>
      </c>
      <c r="Q931">
        <v>1000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1</v>
      </c>
      <c r="AD931">
        <v>0</v>
      </c>
      <c r="AE931">
        <v>0</v>
      </c>
      <c r="AF931" t="s">
        <v>24</v>
      </c>
      <c r="AG931">
        <v>0</v>
      </c>
      <c r="AH931">
        <v>3</v>
      </c>
      <c r="AI931">
        <v>-1</v>
      </c>
      <c r="AJ931" t="s">
        <v>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ROW(Source!A174)</f>
        <v>174</v>
      </c>
      <c r="B932">
        <v>295890603</v>
      </c>
      <c r="C932">
        <v>295890578</v>
      </c>
      <c r="D932">
        <v>277565447</v>
      </c>
      <c r="E932">
        <v>109</v>
      </c>
      <c r="F932">
        <v>1</v>
      </c>
      <c r="G932">
        <v>1</v>
      </c>
      <c r="H932">
        <v>3</v>
      </c>
      <c r="I932" t="s">
        <v>1295</v>
      </c>
      <c r="J932" t="s">
        <v>3</v>
      </c>
      <c r="K932" t="s">
        <v>1296</v>
      </c>
      <c r="L932">
        <v>1348</v>
      </c>
      <c r="N932">
        <v>1009</v>
      </c>
      <c r="O932" t="s">
        <v>651</v>
      </c>
      <c r="P932" t="s">
        <v>651</v>
      </c>
      <c r="Q932">
        <v>1000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1</v>
      </c>
      <c r="AD932">
        <v>0</v>
      </c>
      <c r="AE932">
        <v>0</v>
      </c>
      <c r="AF932" t="s">
        <v>24</v>
      </c>
      <c r="AG932">
        <v>0</v>
      </c>
      <c r="AH932">
        <v>3</v>
      </c>
      <c r="AI932">
        <v>-1</v>
      </c>
      <c r="AJ932" t="s">
        <v>3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ROW(Source!A174)</f>
        <v>174</v>
      </c>
      <c r="B933">
        <v>295890604</v>
      </c>
      <c r="C933">
        <v>295890578</v>
      </c>
      <c r="D933">
        <v>277565502</v>
      </c>
      <c r="E933">
        <v>109</v>
      </c>
      <c r="F933">
        <v>1</v>
      </c>
      <c r="G933">
        <v>1</v>
      </c>
      <c r="H933">
        <v>3</v>
      </c>
      <c r="I933" t="s">
        <v>1297</v>
      </c>
      <c r="J933" t="s">
        <v>3</v>
      </c>
      <c r="K933" t="s">
        <v>1298</v>
      </c>
      <c r="L933">
        <v>1348</v>
      </c>
      <c r="N933">
        <v>1009</v>
      </c>
      <c r="O933" t="s">
        <v>651</v>
      </c>
      <c r="P933" t="s">
        <v>651</v>
      </c>
      <c r="Q933">
        <v>1000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1</v>
      </c>
      <c r="AD933">
        <v>0</v>
      </c>
      <c r="AE933">
        <v>0</v>
      </c>
      <c r="AF933" t="s">
        <v>24</v>
      </c>
      <c r="AG933">
        <v>0</v>
      </c>
      <c r="AH933">
        <v>3</v>
      </c>
      <c r="AI933">
        <v>-1</v>
      </c>
      <c r="AJ933" t="s">
        <v>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ROW(Source!A175)</f>
        <v>175</v>
      </c>
      <c r="B934">
        <v>295890617</v>
      </c>
      <c r="C934">
        <v>295890605</v>
      </c>
      <c r="D934">
        <v>277560289</v>
      </c>
      <c r="E934">
        <v>109</v>
      </c>
      <c r="F934">
        <v>1</v>
      </c>
      <c r="G934">
        <v>1</v>
      </c>
      <c r="H934">
        <v>1</v>
      </c>
      <c r="I934" t="s">
        <v>1092</v>
      </c>
      <c r="J934" t="s">
        <v>3</v>
      </c>
      <c r="K934" t="s">
        <v>1093</v>
      </c>
      <c r="L934">
        <v>1191</v>
      </c>
      <c r="N934">
        <v>1013</v>
      </c>
      <c r="O934" t="s">
        <v>1062</v>
      </c>
      <c r="P934" t="s">
        <v>1062</v>
      </c>
      <c r="Q934">
        <v>1</v>
      </c>
      <c r="X934">
        <v>169</v>
      </c>
      <c r="Y934">
        <v>0</v>
      </c>
      <c r="Z934">
        <v>0</v>
      </c>
      <c r="AA934">
        <v>0</v>
      </c>
      <c r="AB934">
        <v>451.23</v>
      </c>
      <c r="AC934">
        <v>0</v>
      </c>
      <c r="AD934">
        <v>1</v>
      </c>
      <c r="AE934">
        <v>1</v>
      </c>
      <c r="AF934" t="s">
        <v>3</v>
      </c>
      <c r="AG934">
        <v>169</v>
      </c>
      <c r="AH934">
        <v>2</v>
      </c>
      <c r="AI934">
        <v>295890606</v>
      </c>
      <c r="AJ934">
        <v>634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ROW(Source!A175)</f>
        <v>175</v>
      </c>
      <c r="B935">
        <v>295890618</v>
      </c>
      <c r="C935">
        <v>295890605</v>
      </c>
      <c r="D935">
        <v>277560491</v>
      </c>
      <c r="E935">
        <v>109</v>
      </c>
      <c r="F935">
        <v>1</v>
      </c>
      <c r="G935">
        <v>1</v>
      </c>
      <c r="H935">
        <v>1</v>
      </c>
      <c r="I935" t="s">
        <v>1063</v>
      </c>
      <c r="J935" t="s">
        <v>3</v>
      </c>
      <c r="K935" t="s">
        <v>1064</v>
      </c>
      <c r="L935">
        <v>1191</v>
      </c>
      <c r="N935">
        <v>1013</v>
      </c>
      <c r="O935" t="s">
        <v>1062</v>
      </c>
      <c r="P935" t="s">
        <v>1062</v>
      </c>
      <c r="Q935">
        <v>1</v>
      </c>
      <c r="X935">
        <v>43.54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2</v>
      </c>
      <c r="AF935" t="s">
        <v>3</v>
      </c>
      <c r="AG935">
        <v>43.54</v>
      </c>
      <c r="AH935">
        <v>2</v>
      </c>
      <c r="AI935">
        <v>295890607</v>
      </c>
      <c r="AJ935">
        <v>635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ROW(Source!A175)</f>
        <v>175</v>
      </c>
      <c r="B936">
        <v>295890619</v>
      </c>
      <c r="C936">
        <v>295890605</v>
      </c>
      <c r="D936">
        <v>277944475</v>
      </c>
      <c r="E936">
        <v>1</v>
      </c>
      <c r="F936">
        <v>1</v>
      </c>
      <c r="G936">
        <v>1</v>
      </c>
      <c r="H936">
        <v>2</v>
      </c>
      <c r="I936" t="s">
        <v>1094</v>
      </c>
      <c r="J936" t="s">
        <v>1095</v>
      </c>
      <c r="K936" t="s">
        <v>1096</v>
      </c>
      <c r="L936">
        <v>1368</v>
      </c>
      <c r="N936">
        <v>1011</v>
      </c>
      <c r="O936" t="s">
        <v>961</v>
      </c>
      <c r="P936" t="s">
        <v>961</v>
      </c>
      <c r="Q936">
        <v>1</v>
      </c>
      <c r="X936">
        <v>15</v>
      </c>
      <c r="Y936">
        <v>0</v>
      </c>
      <c r="Z936">
        <v>774.86</v>
      </c>
      <c r="AA936">
        <v>549.32000000000005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15</v>
      </c>
      <c r="AH936">
        <v>2</v>
      </c>
      <c r="AI936">
        <v>295890608</v>
      </c>
      <c r="AJ936">
        <v>636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ROW(Source!A175)</f>
        <v>175</v>
      </c>
      <c r="B937">
        <v>295890620</v>
      </c>
      <c r="C937">
        <v>295890605</v>
      </c>
      <c r="D937">
        <v>277944871</v>
      </c>
      <c r="E937">
        <v>1</v>
      </c>
      <c r="F937">
        <v>1</v>
      </c>
      <c r="G937">
        <v>1</v>
      </c>
      <c r="H937">
        <v>2</v>
      </c>
      <c r="I937" t="s">
        <v>1065</v>
      </c>
      <c r="J937" t="s">
        <v>1066</v>
      </c>
      <c r="K937" t="s">
        <v>1067</v>
      </c>
      <c r="L937">
        <v>1368</v>
      </c>
      <c r="N937">
        <v>1011</v>
      </c>
      <c r="O937" t="s">
        <v>961</v>
      </c>
      <c r="P937" t="s">
        <v>961</v>
      </c>
      <c r="Q937">
        <v>1</v>
      </c>
      <c r="X937">
        <v>0.9</v>
      </c>
      <c r="Y937">
        <v>0</v>
      </c>
      <c r="Z937">
        <v>1233.46</v>
      </c>
      <c r="AA937">
        <v>642.05999999999995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0.9</v>
      </c>
      <c r="AH937">
        <v>2</v>
      </c>
      <c r="AI937">
        <v>295890609</v>
      </c>
      <c r="AJ937">
        <v>637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ROW(Source!A175)</f>
        <v>175</v>
      </c>
      <c r="B938">
        <v>295890621</v>
      </c>
      <c r="C938">
        <v>295890605</v>
      </c>
      <c r="D938">
        <v>277945779</v>
      </c>
      <c r="E938">
        <v>1</v>
      </c>
      <c r="F938">
        <v>1</v>
      </c>
      <c r="G938">
        <v>1</v>
      </c>
      <c r="H938">
        <v>2</v>
      </c>
      <c r="I938" t="s">
        <v>1072</v>
      </c>
      <c r="J938" t="s">
        <v>1073</v>
      </c>
      <c r="K938" t="s">
        <v>1074</v>
      </c>
      <c r="L938">
        <v>1368</v>
      </c>
      <c r="N938">
        <v>1011</v>
      </c>
      <c r="O938" t="s">
        <v>961</v>
      </c>
      <c r="P938" t="s">
        <v>961</v>
      </c>
      <c r="Q938">
        <v>1</v>
      </c>
      <c r="X938">
        <v>17.829999999999998</v>
      </c>
      <c r="Y938">
        <v>0</v>
      </c>
      <c r="Z938">
        <v>1070.99</v>
      </c>
      <c r="AA938">
        <v>642.05999999999995</v>
      </c>
      <c r="AB938">
        <v>0</v>
      </c>
      <c r="AC938">
        <v>0</v>
      </c>
      <c r="AD938">
        <v>1</v>
      </c>
      <c r="AE938">
        <v>0</v>
      </c>
      <c r="AF938" t="s">
        <v>3</v>
      </c>
      <c r="AG938">
        <v>17.829999999999998</v>
      </c>
      <c r="AH938">
        <v>2</v>
      </c>
      <c r="AI938">
        <v>295890610</v>
      </c>
      <c r="AJ938">
        <v>638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ROW(Source!A175)</f>
        <v>175</v>
      </c>
      <c r="B939">
        <v>295890622</v>
      </c>
      <c r="C939">
        <v>295890605</v>
      </c>
      <c r="D939">
        <v>277945806</v>
      </c>
      <c r="E939">
        <v>1</v>
      </c>
      <c r="F939">
        <v>1</v>
      </c>
      <c r="G939">
        <v>1</v>
      </c>
      <c r="H939">
        <v>2</v>
      </c>
      <c r="I939" t="s">
        <v>1075</v>
      </c>
      <c r="J939" t="s">
        <v>1076</v>
      </c>
      <c r="K939" t="s">
        <v>1077</v>
      </c>
      <c r="L939">
        <v>1368</v>
      </c>
      <c r="N939">
        <v>1011</v>
      </c>
      <c r="O939" t="s">
        <v>961</v>
      </c>
      <c r="P939" t="s">
        <v>961</v>
      </c>
      <c r="Q939">
        <v>1</v>
      </c>
      <c r="X939">
        <v>3.71</v>
      </c>
      <c r="Y939">
        <v>0</v>
      </c>
      <c r="Z939">
        <v>758.04</v>
      </c>
      <c r="AA939">
        <v>477.98</v>
      </c>
      <c r="AB939">
        <v>0</v>
      </c>
      <c r="AC939">
        <v>0</v>
      </c>
      <c r="AD939">
        <v>1</v>
      </c>
      <c r="AE939">
        <v>0</v>
      </c>
      <c r="AF939" t="s">
        <v>3</v>
      </c>
      <c r="AG939">
        <v>3.71</v>
      </c>
      <c r="AH939">
        <v>2</v>
      </c>
      <c r="AI939">
        <v>295890611</v>
      </c>
      <c r="AJ939">
        <v>639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ROW(Source!A175)</f>
        <v>175</v>
      </c>
      <c r="B940">
        <v>295890623</v>
      </c>
      <c r="C940">
        <v>295890605</v>
      </c>
      <c r="D940">
        <v>277945914</v>
      </c>
      <c r="E940">
        <v>1</v>
      </c>
      <c r="F940">
        <v>1</v>
      </c>
      <c r="G940">
        <v>1</v>
      </c>
      <c r="H940">
        <v>2</v>
      </c>
      <c r="I940" t="s">
        <v>1079</v>
      </c>
      <c r="J940" t="s">
        <v>1080</v>
      </c>
      <c r="K940" t="s">
        <v>1081</v>
      </c>
      <c r="L940">
        <v>1368</v>
      </c>
      <c r="N940">
        <v>1011</v>
      </c>
      <c r="O940" t="s">
        <v>961</v>
      </c>
      <c r="P940" t="s">
        <v>961</v>
      </c>
      <c r="Q940">
        <v>1</v>
      </c>
      <c r="X940">
        <v>6.1</v>
      </c>
      <c r="Y940">
        <v>0</v>
      </c>
      <c r="Z940">
        <v>1521.77</v>
      </c>
      <c r="AA940">
        <v>549.32000000000005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6.1</v>
      </c>
      <c r="AH940">
        <v>2</v>
      </c>
      <c r="AI940">
        <v>295890612</v>
      </c>
      <c r="AJ940">
        <v>640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ROW(Source!A175)</f>
        <v>175</v>
      </c>
      <c r="B941">
        <v>295890624</v>
      </c>
      <c r="C941">
        <v>295890605</v>
      </c>
      <c r="D941">
        <v>277946622</v>
      </c>
      <c r="E941">
        <v>1</v>
      </c>
      <c r="F941">
        <v>1</v>
      </c>
      <c r="G941">
        <v>1</v>
      </c>
      <c r="H941">
        <v>2</v>
      </c>
      <c r="I941" t="s">
        <v>1083</v>
      </c>
      <c r="J941" t="s">
        <v>1084</v>
      </c>
      <c r="K941" t="s">
        <v>1085</v>
      </c>
      <c r="L941">
        <v>1368</v>
      </c>
      <c r="N941">
        <v>1011</v>
      </c>
      <c r="O941" t="s">
        <v>961</v>
      </c>
      <c r="P941" t="s">
        <v>961</v>
      </c>
      <c r="Q941">
        <v>1</v>
      </c>
      <c r="X941">
        <v>19.55</v>
      </c>
      <c r="Y941">
        <v>0</v>
      </c>
      <c r="Z941">
        <v>12.74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19.55</v>
      </c>
      <c r="AH941">
        <v>2</v>
      </c>
      <c r="AI941">
        <v>295890613</v>
      </c>
      <c r="AJ941">
        <v>641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ROW(Source!A175)</f>
        <v>175</v>
      </c>
      <c r="B942">
        <v>295890625</v>
      </c>
      <c r="C942">
        <v>295890605</v>
      </c>
      <c r="D942">
        <v>277561081</v>
      </c>
      <c r="E942">
        <v>109</v>
      </c>
      <c r="F942">
        <v>1</v>
      </c>
      <c r="G942">
        <v>1</v>
      </c>
      <c r="H942">
        <v>3</v>
      </c>
      <c r="I942" t="s">
        <v>1290</v>
      </c>
      <c r="J942" t="s">
        <v>3</v>
      </c>
      <c r="K942" t="s">
        <v>1291</v>
      </c>
      <c r="L942">
        <v>1377</v>
      </c>
      <c r="N942">
        <v>1013</v>
      </c>
      <c r="O942" t="s">
        <v>1292</v>
      </c>
      <c r="P942" t="s">
        <v>1292</v>
      </c>
      <c r="Q942">
        <v>1</v>
      </c>
      <c r="X942">
        <v>7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 t="s">
        <v>14</v>
      </c>
      <c r="AG942">
        <v>0</v>
      </c>
      <c r="AH942">
        <v>3</v>
      </c>
      <c r="AI942">
        <v>-1</v>
      </c>
      <c r="AJ942" t="s">
        <v>3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ROW(Source!A175)</f>
        <v>175</v>
      </c>
      <c r="B943">
        <v>295890626</v>
      </c>
      <c r="C943">
        <v>295890605</v>
      </c>
      <c r="D943">
        <v>277867733</v>
      </c>
      <c r="E943">
        <v>1</v>
      </c>
      <c r="F943">
        <v>1</v>
      </c>
      <c r="G943">
        <v>1</v>
      </c>
      <c r="H943">
        <v>3</v>
      </c>
      <c r="I943" t="s">
        <v>1097</v>
      </c>
      <c r="J943" t="s">
        <v>1098</v>
      </c>
      <c r="K943" t="s">
        <v>1099</v>
      </c>
      <c r="L943">
        <v>1346</v>
      </c>
      <c r="N943">
        <v>1009</v>
      </c>
      <c r="O943" t="s">
        <v>1100</v>
      </c>
      <c r="P943" t="s">
        <v>1100</v>
      </c>
      <c r="Q943">
        <v>1</v>
      </c>
      <c r="X943">
        <v>17</v>
      </c>
      <c r="Y943">
        <v>174.93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14</v>
      </c>
      <c r="AG943">
        <v>0</v>
      </c>
      <c r="AH943">
        <v>2</v>
      </c>
      <c r="AI943">
        <v>295890614</v>
      </c>
      <c r="AJ943">
        <v>642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ROW(Source!A175)</f>
        <v>175</v>
      </c>
      <c r="B944">
        <v>295890627</v>
      </c>
      <c r="C944">
        <v>295890605</v>
      </c>
      <c r="D944">
        <v>277879101</v>
      </c>
      <c r="E944">
        <v>1</v>
      </c>
      <c r="F944">
        <v>1</v>
      </c>
      <c r="G944">
        <v>1</v>
      </c>
      <c r="H944">
        <v>3</v>
      </c>
      <c r="I944" t="s">
        <v>1101</v>
      </c>
      <c r="J944" t="s">
        <v>1102</v>
      </c>
      <c r="K944" t="s">
        <v>1103</v>
      </c>
      <c r="L944">
        <v>1348</v>
      </c>
      <c r="N944">
        <v>1009</v>
      </c>
      <c r="O944" t="s">
        <v>651</v>
      </c>
      <c r="P944" t="s">
        <v>651</v>
      </c>
      <c r="Q944">
        <v>1000</v>
      </c>
      <c r="X944">
        <v>8.9999999999999993E-3</v>
      </c>
      <c r="Y944">
        <v>88783.86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14</v>
      </c>
      <c r="AG944">
        <v>0</v>
      </c>
      <c r="AH944">
        <v>2</v>
      </c>
      <c r="AI944">
        <v>295890615</v>
      </c>
      <c r="AJ944">
        <v>643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ROW(Source!A175)</f>
        <v>175</v>
      </c>
      <c r="B945">
        <v>295890628</v>
      </c>
      <c r="C945">
        <v>295890605</v>
      </c>
      <c r="D945">
        <v>277882333</v>
      </c>
      <c r="E945">
        <v>1</v>
      </c>
      <c r="F945">
        <v>1</v>
      </c>
      <c r="G945">
        <v>1</v>
      </c>
      <c r="H945">
        <v>3</v>
      </c>
      <c r="I945" t="s">
        <v>1104</v>
      </c>
      <c r="J945" t="s">
        <v>1105</v>
      </c>
      <c r="K945" t="s">
        <v>1106</v>
      </c>
      <c r="L945">
        <v>1339</v>
      </c>
      <c r="N945">
        <v>1007</v>
      </c>
      <c r="O945" t="s">
        <v>463</v>
      </c>
      <c r="P945" t="s">
        <v>463</v>
      </c>
      <c r="Q945">
        <v>1</v>
      </c>
      <c r="X945">
        <v>1.51</v>
      </c>
      <c r="Y945">
        <v>6294.92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14</v>
      </c>
      <c r="AG945">
        <v>0</v>
      </c>
      <c r="AH945">
        <v>2</v>
      </c>
      <c r="AI945">
        <v>295890616</v>
      </c>
      <c r="AJ945">
        <v>644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ROW(Source!A175)</f>
        <v>175</v>
      </c>
      <c r="B946">
        <v>295890629</v>
      </c>
      <c r="C946">
        <v>295890605</v>
      </c>
      <c r="D946">
        <v>277565419</v>
      </c>
      <c r="E946">
        <v>109</v>
      </c>
      <c r="F946">
        <v>1</v>
      </c>
      <c r="G946">
        <v>1</v>
      </c>
      <c r="H946">
        <v>3</v>
      </c>
      <c r="I946" t="s">
        <v>1293</v>
      </c>
      <c r="J946" t="s">
        <v>3</v>
      </c>
      <c r="K946" t="s">
        <v>1299</v>
      </c>
      <c r="L946">
        <v>1348</v>
      </c>
      <c r="N946">
        <v>1009</v>
      </c>
      <c r="O946" t="s">
        <v>651</v>
      </c>
      <c r="P946" t="s">
        <v>651</v>
      </c>
      <c r="Q946">
        <v>1000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1</v>
      </c>
      <c r="AD946">
        <v>0</v>
      </c>
      <c r="AE946">
        <v>0</v>
      </c>
      <c r="AF946" t="s">
        <v>14</v>
      </c>
      <c r="AG946">
        <v>0</v>
      </c>
      <c r="AH946">
        <v>3</v>
      </c>
      <c r="AI946">
        <v>-1</v>
      </c>
      <c r="AJ946" t="s">
        <v>3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ROW(Source!A175)</f>
        <v>175</v>
      </c>
      <c r="B947">
        <v>295890630</v>
      </c>
      <c r="C947">
        <v>295890605</v>
      </c>
      <c r="D947">
        <v>277565447</v>
      </c>
      <c r="E947">
        <v>109</v>
      </c>
      <c r="F947">
        <v>1</v>
      </c>
      <c r="G947">
        <v>1</v>
      </c>
      <c r="H947">
        <v>3</v>
      </c>
      <c r="I947" t="s">
        <v>1295</v>
      </c>
      <c r="J947" t="s">
        <v>3</v>
      </c>
      <c r="K947" t="s">
        <v>1296</v>
      </c>
      <c r="L947">
        <v>1348</v>
      </c>
      <c r="N947">
        <v>1009</v>
      </c>
      <c r="O947" t="s">
        <v>651</v>
      </c>
      <c r="P947" t="s">
        <v>651</v>
      </c>
      <c r="Q947">
        <v>1000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1</v>
      </c>
      <c r="AD947">
        <v>0</v>
      </c>
      <c r="AE947">
        <v>0</v>
      </c>
      <c r="AF947" t="s">
        <v>14</v>
      </c>
      <c r="AG947">
        <v>0</v>
      </c>
      <c r="AH947">
        <v>3</v>
      </c>
      <c r="AI947">
        <v>-1</v>
      </c>
      <c r="AJ947" t="s">
        <v>3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ROW(Source!A175)</f>
        <v>175</v>
      </c>
      <c r="B948">
        <v>295890631</v>
      </c>
      <c r="C948">
        <v>295890605</v>
      </c>
      <c r="D948">
        <v>277565502</v>
      </c>
      <c r="E948">
        <v>109</v>
      </c>
      <c r="F948">
        <v>1</v>
      </c>
      <c r="G948">
        <v>1</v>
      </c>
      <c r="H948">
        <v>3</v>
      </c>
      <c r="I948" t="s">
        <v>1297</v>
      </c>
      <c r="J948" t="s">
        <v>3</v>
      </c>
      <c r="K948" t="s">
        <v>1298</v>
      </c>
      <c r="L948">
        <v>1348</v>
      </c>
      <c r="N948">
        <v>1009</v>
      </c>
      <c r="O948" t="s">
        <v>651</v>
      </c>
      <c r="P948" t="s">
        <v>651</v>
      </c>
      <c r="Q948">
        <v>1000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1</v>
      </c>
      <c r="AD948">
        <v>0</v>
      </c>
      <c r="AE948">
        <v>0</v>
      </c>
      <c r="AF948" t="s">
        <v>14</v>
      </c>
      <c r="AG948">
        <v>0</v>
      </c>
      <c r="AH948">
        <v>3</v>
      </c>
      <c r="AI948">
        <v>-1</v>
      </c>
      <c r="AJ948" t="s">
        <v>3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ROW(Source!A176)</f>
        <v>176</v>
      </c>
      <c r="B949">
        <v>295890644</v>
      </c>
      <c r="C949">
        <v>295890632</v>
      </c>
      <c r="D949">
        <v>277560289</v>
      </c>
      <c r="E949">
        <v>109</v>
      </c>
      <c r="F949">
        <v>1</v>
      </c>
      <c r="G949">
        <v>1</v>
      </c>
      <c r="H949">
        <v>1</v>
      </c>
      <c r="I949" t="s">
        <v>1092</v>
      </c>
      <c r="J949" t="s">
        <v>3</v>
      </c>
      <c r="K949" t="s">
        <v>1093</v>
      </c>
      <c r="L949">
        <v>1191</v>
      </c>
      <c r="N949">
        <v>1013</v>
      </c>
      <c r="O949" t="s">
        <v>1062</v>
      </c>
      <c r="P949" t="s">
        <v>1062</v>
      </c>
      <c r="Q949">
        <v>1</v>
      </c>
      <c r="X949">
        <v>94.1</v>
      </c>
      <c r="Y949">
        <v>0</v>
      </c>
      <c r="Z949">
        <v>0</v>
      </c>
      <c r="AA949">
        <v>0</v>
      </c>
      <c r="AB949">
        <v>451.23</v>
      </c>
      <c r="AC949">
        <v>0</v>
      </c>
      <c r="AD949">
        <v>1</v>
      </c>
      <c r="AE949">
        <v>1</v>
      </c>
      <c r="AF949" t="s">
        <v>25</v>
      </c>
      <c r="AG949">
        <v>70.574999999999989</v>
      </c>
      <c r="AH949">
        <v>2</v>
      </c>
      <c r="AI949">
        <v>295890633</v>
      </c>
      <c r="AJ949">
        <v>645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ROW(Source!A176)</f>
        <v>176</v>
      </c>
      <c r="B950">
        <v>295890645</v>
      </c>
      <c r="C950">
        <v>295890632</v>
      </c>
      <c r="D950">
        <v>277560491</v>
      </c>
      <c r="E950">
        <v>109</v>
      </c>
      <c r="F950">
        <v>1</v>
      </c>
      <c r="G950">
        <v>1</v>
      </c>
      <c r="H950">
        <v>1</v>
      </c>
      <c r="I950" t="s">
        <v>1063</v>
      </c>
      <c r="J950" t="s">
        <v>3</v>
      </c>
      <c r="K950" t="s">
        <v>1064</v>
      </c>
      <c r="L950">
        <v>1191</v>
      </c>
      <c r="N950">
        <v>1013</v>
      </c>
      <c r="O950" t="s">
        <v>1062</v>
      </c>
      <c r="P950" t="s">
        <v>1062</v>
      </c>
      <c r="Q950">
        <v>1</v>
      </c>
      <c r="X950">
        <v>24.74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2</v>
      </c>
      <c r="AF950" t="s">
        <v>25</v>
      </c>
      <c r="AG950">
        <v>18.555</v>
      </c>
      <c r="AH950">
        <v>2</v>
      </c>
      <c r="AI950">
        <v>295890634</v>
      </c>
      <c r="AJ950">
        <v>646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ROW(Source!A176)</f>
        <v>176</v>
      </c>
      <c r="B951">
        <v>295890646</v>
      </c>
      <c r="C951">
        <v>295890632</v>
      </c>
      <c r="D951">
        <v>277944475</v>
      </c>
      <c r="E951">
        <v>1</v>
      </c>
      <c r="F951">
        <v>1</v>
      </c>
      <c r="G951">
        <v>1</v>
      </c>
      <c r="H951">
        <v>2</v>
      </c>
      <c r="I951" t="s">
        <v>1094</v>
      </c>
      <c r="J951" t="s">
        <v>1095</v>
      </c>
      <c r="K951" t="s">
        <v>1096</v>
      </c>
      <c r="L951">
        <v>1368</v>
      </c>
      <c r="N951">
        <v>1011</v>
      </c>
      <c r="O951" t="s">
        <v>961</v>
      </c>
      <c r="P951" t="s">
        <v>961</v>
      </c>
      <c r="Q951">
        <v>1</v>
      </c>
      <c r="X951">
        <v>8.17</v>
      </c>
      <c r="Y951">
        <v>0</v>
      </c>
      <c r="Z951">
        <v>774.86</v>
      </c>
      <c r="AA951">
        <v>549.32000000000005</v>
      </c>
      <c r="AB951">
        <v>0</v>
      </c>
      <c r="AC951">
        <v>0</v>
      </c>
      <c r="AD951">
        <v>1</v>
      </c>
      <c r="AE951">
        <v>0</v>
      </c>
      <c r="AF951" t="s">
        <v>25</v>
      </c>
      <c r="AG951">
        <v>6.1274999999999995</v>
      </c>
      <c r="AH951">
        <v>2</v>
      </c>
      <c r="AI951">
        <v>295890635</v>
      </c>
      <c r="AJ951">
        <v>647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ROW(Source!A176)</f>
        <v>176</v>
      </c>
      <c r="B952">
        <v>295890647</v>
      </c>
      <c r="C952">
        <v>295890632</v>
      </c>
      <c r="D952">
        <v>277944871</v>
      </c>
      <c r="E952">
        <v>1</v>
      </c>
      <c r="F952">
        <v>1</v>
      </c>
      <c r="G952">
        <v>1</v>
      </c>
      <c r="H952">
        <v>2</v>
      </c>
      <c r="I952" t="s">
        <v>1065</v>
      </c>
      <c r="J952" t="s">
        <v>1066</v>
      </c>
      <c r="K952" t="s">
        <v>1067</v>
      </c>
      <c r="L952">
        <v>1368</v>
      </c>
      <c r="N952">
        <v>1011</v>
      </c>
      <c r="O952" t="s">
        <v>961</v>
      </c>
      <c r="P952" t="s">
        <v>961</v>
      </c>
      <c r="Q952">
        <v>1</v>
      </c>
      <c r="X952">
        <v>0.9</v>
      </c>
      <c r="Y952">
        <v>0</v>
      </c>
      <c r="Z952">
        <v>1233.46</v>
      </c>
      <c r="AA952">
        <v>642.05999999999995</v>
      </c>
      <c r="AB952">
        <v>0</v>
      </c>
      <c r="AC952">
        <v>0</v>
      </c>
      <c r="AD952">
        <v>1</v>
      </c>
      <c r="AE952">
        <v>0</v>
      </c>
      <c r="AF952" t="s">
        <v>25</v>
      </c>
      <c r="AG952">
        <v>0.67500000000000004</v>
      </c>
      <c r="AH952">
        <v>2</v>
      </c>
      <c r="AI952">
        <v>295890636</v>
      </c>
      <c r="AJ952">
        <v>648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ROW(Source!A176)</f>
        <v>176</v>
      </c>
      <c r="B953">
        <v>295890648</v>
      </c>
      <c r="C953">
        <v>295890632</v>
      </c>
      <c r="D953">
        <v>277945779</v>
      </c>
      <c r="E953">
        <v>1</v>
      </c>
      <c r="F953">
        <v>1</v>
      </c>
      <c r="G953">
        <v>1</v>
      </c>
      <c r="H953">
        <v>2</v>
      </c>
      <c r="I953" t="s">
        <v>1072</v>
      </c>
      <c r="J953" t="s">
        <v>1073</v>
      </c>
      <c r="K953" t="s">
        <v>1074</v>
      </c>
      <c r="L953">
        <v>1368</v>
      </c>
      <c r="N953">
        <v>1011</v>
      </c>
      <c r="O953" t="s">
        <v>961</v>
      </c>
      <c r="P953" t="s">
        <v>961</v>
      </c>
      <c r="Q953">
        <v>1</v>
      </c>
      <c r="X953">
        <v>9.64</v>
      </c>
      <c r="Y953">
        <v>0</v>
      </c>
      <c r="Z953">
        <v>1070.99</v>
      </c>
      <c r="AA953">
        <v>642.05999999999995</v>
      </c>
      <c r="AB953">
        <v>0</v>
      </c>
      <c r="AC953">
        <v>0</v>
      </c>
      <c r="AD953">
        <v>1</v>
      </c>
      <c r="AE953">
        <v>0</v>
      </c>
      <c r="AF953" t="s">
        <v>25</v>
      </c>
      <c r="AG953">
        <v>7.23</v>
      </c>
      <c r="AH953">
        <v>2</v>
      </c>
      <c r="AI953">
        <v>295890637</v>
      </c>
      <c r="AJ953">
        <v>649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ROW(Source!A176)</f>
        <v>176</v>
      </c>
      <c r="B954">
        <v>295890649</v>
      </c>
      <c r="C954">
        <v>295890632</v>
      </c>
      <c r="D954">
        <v>277945806</v>
      </c>
      <c r="E954">
        <v>1</v>
      </c>
      <c r="F954">
        <v>1</v>
      </c>
      <c r="G954">
        <v>1</v>
      </c>
      <c r="H954">
        <v>2</v>
      </c>
      <c r="I954" t="s">
        <v>1075</v>
      </c>
      <c r="J954" t="s">
        <v>1076</v>
      </c>
      <c r="K954" t="s">
        <v>1077</v>
      </c>
      <c r="L954">
        <v>1368</v>
      </c>
      <c r="N954">
        <v>1011</v>
      </c>
      <c r="O954" t="s">
        <v>961</v>
      </c>
      <c r="P954" t="s">
        <v>961</v>
      </c>
      <c r="Q954">
        <v>1</v>
      </c>
      <c r="X954">
        <v>1.83</v>
      </c>
      <c r="Y954">
        <v>0</v>
      </c>
      <c r="Z954">
        <v>758.04</v>
      </c>
      <c r="AA954">
        <v>477.98</v>
      </c>
      <c r="AB954">
        <v>0</v>
      </c>
      <c r="AC954">
        <v>0</v>
      </c>
      <c r="AD954">
        <v>1</v>
      </c>
      <c r="AE954">
        <v>0</v>
      </c>
      <c r="AF954" t="s">
        <v>25</v>
      </c>
      <c r="AG954">
        <v>1.3725000000000001</v>
      </c>
      <c r="AH954">
        <v>2</v>
      </c>
      <c r="AI954">
        <v>295890638</v>
      </c>
      <c r="AJ954">
        <v>650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ROW(Source!A176)</f>
        <v>176</v>
      </c>
      <c r="B955">
        <v>295890650</v>
      </c>
      <c r="C955">
        <v>295890632</v>
      </c>
      <c r="D955">
        <v>277945914</v>
      </c>
      <c r="E955">
        <v>1</v>
      </c>
      <c r="F955">
        <v>1</v>
      </c>
      <c r="G955">
        <v>1</v>
      </c>
      <c r="H955">
        <v>2</v>
      </c>
      <c r="I955" t="s">
        <v>1079</v>
      </c>
      <c r="J955" t="s">
        <v>1080</v>
      </c>
      <c r="K955" t="s">
        <v>1081</v>
      </c>
      <c r="L955">
        <v>1368</v>
      </c>
      <c r="N955">
        <v>1011</v>
      </c>
      <c r="O955" t="s">
        <v>961</v>
      </c>
      <c r="P955" t="s">
        <v>961</v>
      </c>
      <c r="Q955">
        <v>1</v>
      </c>
      <c r="X955">
        <v>4.2</v>
      </c>
      <c r="Y955">
        <v>0</v>
      </c>
      <c r="Z955">
        <v>1521.77</v>
      </c>
      <c r="AA955">
        <v>549.32000000000005</v>
      </c>
      <c r="AB955">
        <v>0</v>
      </c>
      <c r="AC955">
        <v>0</v>
      </c>
      <c r="AD955">
        <v>1</v>
      </c>
      <c r="AE955">
        <v>0</v>
      </c>
      <c r="AF955" t="s">
        <v>25</v>
      </c>
      <c r="AG955">
        <v>3.1500000000000004</v>
      </c>
      <c r="AH955">
        <v>2</v>
      </c>
      <c r="AI955">
        <v>295890639</v>
      </c>
      <c r="AJ955">
        <v>651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ROW(Source!A176)</f>
        <v>176</v>
      </c>
      <c r="B956">
        <v>295890651</v>
      </c>
      <c r="C956">
        <v>295890632</v>
      </c>
      <c r="D956">
        <v>277946622</v>
      </c>
      <c r="E956">
        <v>1</v>
      </c>
      <c r="F956">
        <v>1</v>
      </c>
      <c r="G956">
        <v>1</v>
      </c>
      <c r="H956">
        <v>2</v>
      </c>
      <c r="I956" t="s">
        <v>1083</v>
      </c>
      <c r="J956" t="s">
        <v>1084</v>
      </c>
      <c r="K956" t="s">
        <v>1085</v>
      </c>
      <c r="L956">
        <v>1368</v>
      </c>
      <c r="N956">
        <v>1011</v>
      </c>
      <c r="O956" t="s">
        <v>961</v>
      </c>
      <c r="P956" t="s">
        <v>961</v>
      </c>
      <c r="Q956">
        <v>1</v>
      </c>
      <c r="X956">
        <v>9.07</v>
      </c>
      <c r="Y956">
        <v>0</v>
      </c>
      <c r="Z956">
        <v>12.74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25</v>
      </c>
      <c r="AG956">
        <v>6.8025000000000002</v>
      </c>
      <c r="AH956">
        <v>2</v>
      </c>
      <c r="AI956">
        <v>295890640</v>
      </c>
      <c r="AJ956">
        <v>652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ROW(Source!A176)</f>
        <v>176</v>
      </c>
      <c r="B957">
        <v>295890652</v>
      </c>
      <c r="C957">
        <v>295890632</v>
      </c>
      <c r="D957">
        <v>277561081</v>
      </c>
      <c r="E957">
        <v>109</v>
      </c>
      <c r="F957">
        <v>1</v>
      </c>
      <c r="G957">
        <v>1</v>
      </c>
      <c r="H957">
        <v>3</v>
      </c>
      <c r="I957" t="s">
        <v>1290</v>
      </c>
      <c r="J957" t="s">
        <v>3</v>
      </c>
      <c r="K957" t="s">
        <v>1291</v>
      </c>
      <c r="L957">
        <v>1377</v>
      </c>
      <c r="N957">
        <v>1013</v>
      </c>
      <c r="O957" t="s">
        <v>1292</v>
      </c>
      <c r="P957" t="s">
        <v>1292</v>
      </c>
      <c r="Q957">
        <v>1</v>
      </c>
      <c r="X957">
        <v>7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 t="s">
        <v>24</v>
      </c>
      <c r="AG957">
        <v>0</v>
      </c>
      <c r="AH957">
        <v>3</v>
      </c>
      <c r="AI957">
        <v>-1</v>
      </c>
      <c r="AJ957" t="s">
        <v>3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ROW(Source!A176)</f>
        <v>176</v>
      </c>
      <c r="B958">
        <v>295890653</v>
      </c>
      <c r="C958">
        <v>295890632</v>
      </c>
      <c r="D958">
        <v>277867733</v>
      </c>
      <c r="E958">
        <v>1</v>
      </c>
      <c r="F958">
        <v>1</v>
      </c>
      <c r="G958">
        <v>1</v>
      </c>
      <c r="H958">
        <v>3</v>
      </c>
      <c r="I958" t="s">
        <v>1097</v>
      </c>
      <c r="J958" t="s">
        <v>1098</v>
      </c>
      <c r="K958" t="s">
        <v>1099</v>
      </c>
      <c r="L958">
        <v>1346</v>
      </c>
      <c r="N958">
        <v>1009</v>
      </c>
      <c r="O958" t="s">
        <v>1100</v>
      </c>
      <c r="P958" t="s">
        <v>1100</v>
      </c>
      <c r="Q958">
        <v>1</v>
      </c>
      <c r="X958">
        <v>8</v>
      </c>
      <c r="Y958">
        <v>174.93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24</v>
      </c>
      <c r="AG958">
        <v>0</v>
      </c>
      <c r="AH958">
        <v>2</v>
      </c>
      <c r="AI958">
        <v>295890641</v>
      </c>
      <c r="AJ958">
        <v>653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ROW(Source!A176)</f>
        <v>176</v>
      </c>
      <c r="B959">
        <v>295890654</v>
      </c>
      <c r="C959">
        <v>295890632</v>
      </c>
      <c r="D959">
        <v>277879101</v>
      </c>
      <c r="E959">
        <v>1</v>
      </c>
      <c r="F959">
        <v>1</v>
      </c>
      <c r="G959">
        <v>1</v>
      </c>
      <c r="H959">
        <v>3</v>
      </c>
      <c r="I959" t="s">
        <v>1101</v>
      </c>
      <c r="J959" t="s">
        <v>1102</v>
      </c>
      <c r="K959" t="s">
        <v>1103</v>
      </c>
      <c r="L959">
        <v>1348</v>
      </c>
      <c r="N959">
        <v>1009</v>
      </c>
      <c r="O959" t="s">
        <v>651</v>
      </c>
      <c r="P959" t="s">
        <v>651</v>
      </c>
      <c r="Q959">
        <v>1000</v>
      </c>
      <c r="X959">
        <v>5.0000000000000001E-3</v>
      </c>
      <c r="Y959">
        <v>88783.86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24</v>
      </c>
      <c r="AG959">
        <v>0</v>
      </c>
      <c r="AH959">
        <v>2</v>
      </c>
      <c r="AI959">
        <v>295890642</v>
      </c>
      <c r="AJ959">
        <v>654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ROW(Source!A176)</f>
        <v>176</v>
      </c>
      <c r="B960">
        <v>295890655</v>
      </c>
      <c r="C960">
        <v>295890632</v>
      </c>
      <c r="D960">
        <v>277882333</v>
      </c>
      <c r="E960">
        <v>1</v>
      </c>
      <c r="F960">
        <v>1</v>
      </c>
      <c r="G960">
        <v>1</v>
      </c>
      <c r="H960">
        <v>3</v>
      </c>
      <c r="I960" t="s">
        <v>1104</v>
      </c>
      <c r="J960" t="s">
        <v>1105</v>
      </c>
      <c r="K960" t="s">
        <v>1106</v>
      </c>
      <c r="L960">
        <v>1339</v>
      </c>
      <c r="N960">
        <v>1007</v>
      </c>
      <c r="O960" t="s">
        <v>463</v>
      </c>
      <c r="P960" t="s">
        <v>463</v>
      </c>
      <c r="Q960">
        <v>1</v>
      </c>
      <c r="X960">
        <v>0.69</v>
      </c>
      <c r="Y960">
        <v>6294.92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24</v>
      </c>
      <c r="AG960">
        <v>0</v>
      </c>
      <c r="AH960">
        <v>2</v>
      </c>
      <c r="AI960">
        <v>295890643</v>
      </c>
      <c r="AJ960">
        <v>655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ROW(Source!A176)</f>
        <v>176</v>
      </c>
      <c r="B961">
        <v>295890656</v>
      </c>
      <c r="C961">
        <v>295890632</v>
      </c>
      <c r="D961">
        <v>277565419</v>
      </c>
      <c r="E961">
        <v>109</v>
      </c>
      <c r="F961">
        <v>1</v>
      </c>
      <c r="G961">
        <v>1</v>
      </c>
      <c r="H961">
        <v>3</v>
      </c>
      <c r="I961" t="s">
        <v>1293</v>
      </c>
      <c r="J961" t="s">
        <v>3</v>
      </c>
      <c r="K961" t="s">
        <v>1299</v>
      </c>
      <c r="L961">
        <v>1348</v>
      </c>
      <c r="N961">
        <v>1009</v>
      </c>
      <c r="O961" t="s">
        <v>651</v>
      </c>
      <c r="P961" t="s">
        <v>651</v>
      </c>
      <c r="Q961">
        <v>1000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1</v>
      </c>
      <c r="AD961">
        <v>0</v>
      </c>
      <c r="AE961">
        <v>0</v>
      </c>
      <c r="AF961" t="s">
        <v>24</v>
      </c>
      <c r="AG961">
        <v>0</v>
      </c>
      <c r="AH961">
        <v>3</v>
      </c>
      <c r="AI961">
        <v>-1</v>
      </c>
      <c r="AJ961" t="s">
        <v>3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ROW(Source!A176)</f>
        <v>176</v>
      </c>
      <c r="B962">
        <v>295890657</v>
      </c>
      <c r="C962">
        <v>295890632</v>
      </c>
      <c r="D962">
        <v>277565447</v>
      </c>
      <c r="E962">
        <v>109</v>
      </c>
      <c r="F962">
        <v>1</v>
      </c>
      <c r="G962">
        <v>1</v>
      </c>
      <c r="H962">
        <v>3</v>
      </c>
      <c r="I962" t="s">
        <v>1295</v>
      </c>
      <c r="J962" t="s">
        <v>3</v>
      </c>
      <c r="K962" t="s">
        <v>1296</v>
      </c>
      <c r="L962">
        <v>1348</v>
      </c>
      <c r="N962">
        <v>1009</v>
      </c>
      <c r="O962" t="s">
        <v>651</v>
      </c>
      <c r="P962" t="s">
        <v>651</v>
      </c>
      <c r="Q962">
        <v>1000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1</v>
      </c>
      <c r="AD962">
        <v>0</v>
      </c>
      <c r="AE962">
        <v>0</v>
      </c>
      <c r="AF962" t="s">
        <v>24</v>
      </c>
      <c r="AG962">
        <v>0</v>
      </c>
      <c r="AH962">
        <v>3</v>
      </c>
      <c r="AI962">
        <v>-1</v>
      </c>
      <c r="AJ962" t="s">
        <v>3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ROW(Source!A176)</f>
        <v>176</v>
      </c>
      <c r="B963">
        <v>295890658</v>
      </c>
      <c r="C963">
        <v>295890632</v>
      </c>
      <c r="D963">
        <v>277565502</v>
      </c>
      <c r="E963">
        <v>109</v>
      </c>
      <c r="F963">
        <v>1</v>
      </c>
      <c r="G963">
        <v>1</v>
      </c>
      <c r="H963">
        <v>3</v>
      </c>
      <c r="I963" t="s">
        <v>1297</v>
      </c>
      <c r="J963" t="s">
        <v>3</v>
      </c>
      <c r="K963" t="s">
        <v>1298</v>
      </c>
      <c r="L963">
        <v>1348</v>
      </c>
      <c r="N963">
        <v>1009</v>
      </c>
      <c r="O963" t="s">
        <v>651</v>
      </c>
      <c r="P963" t="s">
        <v>651</v>
      </c>
      <c r="Q963">
        <v>1000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1</v>
      </c>
      <c r="AD963">
        <v>0</v>
      </c>
      <c r="AE963">
        <v>0</v>
      </c>
      <c r="AF963" t="s">
        <v>24</v>
      </c>
      <c r="AG963">
        <v>0</v>
      </c>
      <c r="AH963">
        <v>3</v>
      </c>
      <c r="AI963">
        <v>-1</v>
      </c>
      <c r="AJ963" t="s">
        <v>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ROW(Source!A177)</f>
        <v>177</v>
      </c>
      <c r="B964">
        <v>295890671</v>
      </c>
      <c r="C964">
        <v>295890659</v>
      </c>
      <c r="D964">
        <v>277560289</v>
      </c>
      <c r="E964">
        <v>109</v>
      </c>
      <c r="F964">
        <v>1</v>
      </c>
      <c r="G964">
        <v>1</v>
      </c>
      <c r="H964">
        <v>1</v>
      </c>
      <c r="I964" t="s">
        <v>1092</v>
      </c>
      <c r="J964" t="s">
        <v>3</v>
      </c>
      <c r="K964" t="s">
        <v>1093</v>
      </c>
      <c r="L964">
        <v>1191</v>
      </c>
      <c r="N964">
        <v>1013</v>
      </c>
      <c r="O964" t="s">
        <v>1062</v>
      </c>
      <c r="P964" t="s">
        <v>1062</v>
      </c>
      <c r="Q964">
        <v>1</v>
      </c>
      <c r="X964">
        <v>94.1</v>
      </c>
      <c r="Y964">
        <v>0</v>
      </c>
      <c r="Z964">
        <v>0</v>
      </c>
      <c r="AA964">
        <v>0</v>
      </c>
      <c r="AB964">
        <v>451.23</v>
      </c>
      <c r="AC964">
        <v>0</v>
      </c>
      <c r="AD964">
        <v>1</v>
      </c>
      <c r="AE964">
        <v>1</v>
      </c>
      <c r="AF964" t="s">
        <v>3</v>
      </c>
      <c r="AG964">
        <v>94.1</v>
      </c>
      <c r="AH964">
        <v>2</v>
      </c>
      <c r="AI964">
        <v>295890660</v>
      </c>
      <c r="AJ964">
        <v>656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ROW(Source!A177)</f>
        <v>177</v>
      </c>
      <c r="B965">
        <v>295890672</v>
      </c>
      <c r="C965">
        <v>295890659</v>
      </c>
      <c r="D965">
        <v>277560491</v>
      </c>
      <c r="E965">
        <v>109</v>
      </c>
      <c r="F965">
        <v>1</v>
      </c>
      <c r="G965">
        <v>1</v>
      </c>
      <c r="H965">
        <v>1</v>
      </c>
      <c r="I965" t="s">
        <v>1063</v>
      </c>
      <c r="J965" t="s">
        <v>3</v>
      </c>
      <c r="K965" t="s">
        <v>1064</v>
      </c>
      <c r="L965">
        <v>1191</v>
      </c>
      <c r="N965">
        <v>1013</v>
      </c>
      <c r="O965" t="s">
        <v>1062</v>
      </c>
      <c r="P965" t="s">
        <v>1062</v>
      </c>
      <c r="Q965">
        <v>1</v>
      </c>
      <c r="X965">
        <v>24.74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2</v>
      </c>
      <c r="AF965" t="s">
        <v>3</v>
      </c>
      <c r="AG965">
        <v>24.74</v>
      </c>
      <c r="AH965">
        <v>2</v>
      </c>
      <c r="AI965">
        <v>295890661</v>
      </c>
      <c r="AJ965">
        <v>657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ROW(Source!A177)</f>
        <v>177</v>
      </c>
      <c r="B966">
        <v>295890673</v>
      </c>
      <c r="C966">
        <v>295890659</v>
      </c>
      <c r="D966">
        <v>277944475</v>
      </c>
      <c r="E966">
        <v>1</v>
      </c>
      <c r="F966">
        <v>1</v>
      </c>
      <c r="G966">
        <v>1</v>
      </c>
      <c r="H966">
        <v>2</v>
      </c>
      <c r="I966" t="s">
        <v>1094</v>
      </c>
      <c r="J966" t="s">
        <v>1095</v>
      </c>
      <c r="K966" t="s">
        <v>1096</v>
      </c>
      <c r="L966">
        <v>1368</v>
      </c>
      <c r="N966">
        <v>1011</v>
      </c>
      <c r="O966" t="s">
        <v>961</v>
      </c>
      <c r="P966" t="s">
        <v>961</v>
      </c>
      <c r="Q966">
        <v>1</v>
      </c>
      <c r="X966">
        <v>8.17</v>
      </c>
      <c r="Y966">
        <v>0</v>
      </c>
      <c r="Z966">
        <v>774.86</v>
      </c>
      <c r="AA966">
        <v>549.32000000000005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8.17</v>
      </c>
      <c r="AH966">
        <v>2</v>
      </c>
      <c r="AI966">
        <v>295890662</v>
      </c>
      <c r="AJ966">
        <v>658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ROW(Source!A177)</f>
        <v>177</v>
      </c>
      <c r="B967">
        <v>295890674</v>
      </c>
      <c r="C967">
        <v>295890659</v>
      </c>
      <c r="D967">
        <v>277944871</v>
      </c>
      <c r="E967">
        <v>1</v>
      </c>
      <c r="F967">
        <v>1</v>
      </c>
      <c r="G967">
        <v>1</v>
      </c>
      <c r="H967">
        <v>2</v>
      </c>
      <c r="I967" t="s">
        <v>1065</v>
      </c>
      <c r="J967" t="s">
        <v>1066</v>
      </c>
      <c r="K967" t="s">
        <v>1067</v>
      </c>
      <c r="L967">
        <v>1368</v>
      </c>
      <c r="N967">
        <v>1011</v>
      </c>
      <c r="O967" t="s">
        <v>961</v>
      </c>
      <c r="P967" t="s">
        <v>961</v>
      </c>
      <c r="Q967">
        <v>1</v>
      </c>
      <c r="X967">
        <v>0.9</v>
      </c>
      <c r="Y967">
        <v>0</v>
      </c>
      <c r="Z967">
        <v>1233.46</v>
      </c>
      <c r="AA967">
        <v>642.05999999999995</v>
      </c>
      <c r="AB967">
        <v>0</v>
      </c>
      <c r="AC967">
        <v>0</v>
      </c>
      <c r="AD967">
        <v>1</v>
      </c>
      <c r="AE967">
        <v>0</v>
      </c>
      <c r="AF967" t="s">
        <v>3</v>
      </c>
      <c r="AG967">
        <v>0.9</v>
      </c>
      <c r="AH967">
        <v>2</v>
      </c>
      <c r="AI967">
        <v>295890663</v>
      </c>
      <c r="AJ967">
        <v>659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ROW(Source!A177)</f>
        <v>177</v>
      </c>
      <c r="B968">
        <v>295890675</v>
      </c>
      <c r="C968">
        <v>295890659</v>
      </c>
      <c r="D968">
        <v>277945779</v>
      </c>
      <c r="E968">
        <v>1</v>
      </c>
      <c r="F968">
        <v>1</v>
      </c>
      <c r="G968">
        <v>1</v>
      </c>
      <c r="H968">
        <v>2</v>
      </c>
      <c r="I968" t="s">
        <v>1072</v>
      </c>
      <c r="J968" t="s">
        <v>1073</v>
      </c>
      <c r="K968" t="s">
        <v>1074</v>
      </c>
      <c r="L968">
        <v>1368</v>
      </c>
      <c r="N968">
        <v>1011</v>
      </c>
      <c r="O968" t="s">
        <v>961</v>
      </c>
      <c r="P968" t="s">
        <v>961</v>
      </c>
      <c r="Q968">
        <v>1</v>
      </c>
      <c r="X968">
        <v>9.64</v>
      </c>
      <c r="Y968">
        <v>0</v>
      </c>
      <c r="Z968">
        <v>1070.99</v>
      </c>
      <c r="AA968">
        <v>642.05999999999995</v>
      </c>
      <c r="AB968">
        <v>0</v>
      </c>
      <c r="AC968">
        <v>0</v>
      </c>
      <c r="AD968">
        <v>1</v>
      </c>
      <c r="AE968">
        <v>0</v>
      </c>
      <c r="AF968" t="s">
        <v>3</v>
      </c>
      <c r="AG968">
        <v>9.64</v>
      </c>
      <c r="AH968">
        <v>2</v>
      </c>
      <c r="AI968">
        <v>295890664</v>
      </c>
      <c r="AJ968">
        <v>660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ROW(Source!A177)</f>
        <v>177</v>
      </c>
      <c r="B969">
        <v>295890676</v>
      </c>
      <c r="C969">
        <v>295890659</v>
      </c>
      <c r="D969">
        <v>277945806</v>
      </c>
      <c r="E969">
        <v>1</v>
      </c>
      <c r="F969">
        <v>1</v>
      </c>
      <c r="G969">
        <v>1</v>
      </c>
      <c r="H969">
        <v>2</v>
      </c>
      <c r="I969" t="s">
        <v>1075</v>
      </c>
      <c r="J969" t="s">
        <v>1076</v>
      </c>
      <c r="K969" t="s">
        <v>1077</v>
      </c>
      <c r="L969">
        <v>1368</v>
      </c>
      <c r="N969">
        <v>1011</v>
      </c>
      <c r="O969" t="s">
        <v>961</v>
      </c>
      <c r="P969" t="s">
        <v>961</v>
      </c>
      <c r="Q969">
        <v>1</v>
      </c>
      <c r="X969">
        <v>1.83</v>
      </c>
      <c r="Y969">
        <v>0</v>
      </c>
      <c r="Z969">
        <v>758.04</v>
      </c>
      <c r="AA969">
        <v>477.98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1.83</v>
      </c>
      <c r="AH969">
        <v>2</v>
      </c>
      <c r="AI969">
        <v>295890665</v>
      </c>
      <c r="AJ969">
        <v>661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ROW(Source!A177)</f>
        <v>177</v>
      </c>
      <c r="B970">
        <v>295890677</v>
      </c>
      <c r="C970">
        <v>295890659</v>
      </c>
      <c r="D970">
        <v>277945914</v>
      </c>
      <c r="E970">
        <v>1</v>
      </c>
      <c r="F970">
        <v>1</v>
      </c>
      <c r="G970">
        <v>1</v>
      </c>
      <c r="H970">
        <v>2</v>
      </c>
      <c r="I970" t="s">
        <v>1079</v>
      </c>
      <c r="J970" t="s">
        <v>1080</v>
      </c>
      <c r="K970" t="s">
        <v>1081</v>
      </c>
      <c r="L970">
        <v>1368</v>
      </c>
      <c r="N970">
        <v>1011</v>
      </c>
      <c r="O970" t="s">
        <v>961</v>
      </c>
      <c r="P970" t="s">
        <v>961</v>
      </c>
      <c r="Q970">
        <v>1</v>
      </c>
      <c r="X970">
        <v>4.2</v>
      </c>
      <c r="Y970">
        <v>0</v>
      </c>
      <c r="Z970">
        <v>1521.77</v>
      </c>
      <c r="AA970">
        <v>549.32000000000005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4.2</v>
      </c>
      <c r="AH970">
        <v>2</v>
      </c>
      <c r="AI970">
        <v>295890666</v>
      </c>
      <c r="AJ970">
        <v>662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ROW(Source!A177)</f>
        <v>177</v>
      </c>
      <c r="B971">
        <v>295890678</v>
      </c>
      <c r="C971">
        <v>295890659</v>
      </c>
      <c r="D971">
        <v>277946622</v>
      </c>
      <c r="E971">
        <v>1</v>
      </c>
      <c r="F971">
        <v>1</v>
      </c>
      <c r="G971">
        <v>1</v>
      </c>
      <c r="H971">
        <v>2</v>
      </c>
      <c r="I971" t="s">
        <v>1083</v>
      </c>
      <c r="J971" t="s">
        <v>1084</v>
      </c>
      <c r="K971" t="s">
        <v>1085</v>
      </c>
      <c r="L971">
        <v>1368</v>
      </c>
      <c r="N971">
        <v>1011</v>
      </c>
      <c r="O971" t="s">
        <v>961</v>
      </c>
      <c r="P971" t="s">
        <v>961</v>
      </c>
      <c r="Q971">
        <v>1</v>
      </c>
      <c r="X971">
        <v>9.07</v>
      </c>
      <c r="Y971">
        <v>0</v>
      </c>
      <c r="Z971">
        <v>12.74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3</v>
      </c>
      <c r="AG971">
        <v>9.07</v>
      </c>
      <c r="AH971">
        <v>2</v>
      </c>
      <c r="AI971">
        <v>295890667</v>
      </c>
      <c r="AJ971">
        <v>663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ROW(Source!A177)</f>
        <v>177</v>
      </c>
      <c r="B972">
        <v>295890679</v>
      </c>
      <c r="C972">
        <v>295890659</v>
      </c>
      <c r="D972">
        <v>277561081</v>
      </c>
      <c r="E972">
        <v>109</v>
      </c>
      <c r="F972">
        <v>1</v>
      </c>
      <c r="G972">
        <v>1</v>
      </c>
      <c r="H972">
        <v>3</v>
      </c>
      <c r="I972" t="s">
        <v>1290</v>
      </c>
      <c r="J972" t="s">
        <v>3</v>
      </c>
      <c r="K972" t="s">
        <v>1291</v>
      </c>
      <c r="L972">
        <v>1377</v>
      </c>
      <c r="N972">
        <v>1013</v>
      </c>
      <c r="O972" t="s">
        <v>1292</v>
      </c>
      <c r="P972" t="s">
        <v>1292</v>
      </c>
      <c r="Q972">
        <v>1</v>
      </c>
      <c r="X972">
        <v>7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 t="s">
        <v>14</v>
      </c>
      <c r="AG972">
        <v>0</v>
      </c>
      <c r="AH972">
        <v>3</v>
      </c>
      <c r="AI972">
        <v>-1</v>
      </c>
      <c r="AJ972" t="s">
        <v>3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ROW(Source!A177)</f>
        <v>177</v>
      </c>
      <c r="B973">
        <v>295890680</v>
      </c>
      <c r="C973">
        <v>295890659</v>
      </c>
      <c r="D973">
        <v>277867733</v>
      </c>
      <c r="E973">
        <v>1</v>
      </c>
      <c r="F973">
        <v>1</v>
      </c>
      <c r="G973">
        <v>1</v>
      </c>
      <c r="H973">
        <v>3</v>
      </c>
      <c r="I973" t="s">
        <v>1097</v>
      </c>
      <c r="J973" t="s">
        <v>1098</v>
      </c>
      <c r="K973" t="s">
        <v>1099</v>
      </c>
      <c r="L973">
        <v>1346</v>
      </c>
      <c r="N973">
        <v>1009</v>
      </c>
      <c r="O973" t="s">
        <v>1100</v>
      </c>
      <c r="P973" t="s">
        <v>1100</v>
      </c>
      <c r="Q973">
        <v>1</v>
      </c>
      <c r="X973">
        <v>8</v>
      </c>
      <c r="Y973">
        <v>174.93</v>
      </c>
      <c r="Z973">
        <v>0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14</v>
      </c>
      <c r="AG973">
        <v>0</v>
      </c>
      <c r="AH973">
        <v>2</v>
      </c>
      <c r="AI973">
        <v>295890668</v>
      </c>
      <c r="AJ973">
        <v>664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ROW(Source!A177)</f>
        <v>177</v>
      </c>
      <c r="B974">
        <v>295890681</v>
      </c>
      <c r="C974">
        <v>295890659</v>
      </c>
      <c r="D974">
        <v>277879101</v>
      </c>
      <c r="E974">
        <v>1</v>
      </c>
      <c r="F974">
        <v>1</v>
      </c>
      <c r="G974">
        <v>1</v>
      </c>
      <c r="H974">
        <v>3</v>
      </c>
      <c r="I974" t="s">
        <v>1101</v>
      </c>
      <c r="J974" t="s">
        <v>1102</v>
      </c>
      <c r="K974" t="s">
        <v>1103</v>
      </c>
      <c r="L974">
        <v>1348</v>
      </c>
      <c r="N974">
        <v>1009</v>
      </c>
      <c r="O974" t="s">
        <v>651</v>
      </c>
      <c r="P974" t="s">
        <v>651</v>
      </c>
      <c r="Q974">
        <v>1000</v>
      </c>
      <c r="X974">
        <v>5.0000000000000001E-3</v>
      </c>
      <c r="Y974">
        <v>88783.86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14</v>
      </c>
      <c r="AG974">
        <v>0</v>
      </c>
      <c r="AH974">
        <v>2</v>
      </c>
      <c r="AI974">
        <v>295890669</v>
      </c>
      <c r="AJ974">
        <v>665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ROW(Source!A177)</f>
        <v>177</v>
      </c>
      <c r="B975">
        <v>295890682</v>
      </c>
      <c r="C975">
        <v>295890659</v>
      </c>
      <c r="D975">
        <v>277882333</v>
      </c>
      <c r="E975">
        <v>1</v>
      </c>
      <c r="F975">
        <v>1</v>
      </c>
      <c r="G975">
        <v>1</v>
      </c>
      <c r="H975">
        <v>3</v>
      </c>
      <c r="I975" t="s">
        <v>1104</v>
      </c>
      <c r="J975" t="s">
        <v>1105</v>
      </c>
      <c r="K975" t="s">
        <v>1106</v>
      </c>
      <c r="L975">
        <v>1339</v>
      </c>
      <c r="N975">
        <v>1007</v>
      </c>
      <c r="O975" t="s">
        <v>463</v>
      </c>
      <c r="P975" t="s">
        <v>463</v>
      </c>
      <c r="Q975">
        <v>1</v>
      </c>
      <c r="X975">
        <v>0.69</v>
      </c>
      <c r="Y975">
        <v>6294.92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14</v>
      </c>
      <c r="AG975">
        <v>0</v>
      </c>
      <c r="AH975">
        <v>2</v>
      </c>
      <c r="AI975">
        <v>295890670</v>
      </c>
      <c r="AJ975">
        <v>666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ROW(Source!A177)</f>
        <v>177</v>
      </c>
      <c r="B976">
        <v>295890683</v>
      </c>
      <c r="C976">
        <v>295890659</v>
      </c>
      <c r="D976">
        <v>277565419</v>
      </c>
      <c r="E976">
        <v>109</v>
      </c>
      <c r="F976">
        <v>1</v>
      </c>
      <c r="G976">
        <v>1</v>
      </c>
      <c r="H976">
        <v>3</v>
      </c>
      <c r="I976" t="s">
        <v>1293</v>
      </c>
      <c r="J976" t="s">
        <v>3</v>
      </c>
      <c r="K976" t="s">
        <v>1299</v>
      </c>
      <c r="L976">
        <v>1348</v>
      </c>
      <c r="N976">
        <v>1009</v>
      </c>
      <c r="O976" t="s">
        <v>651</v>
      </c>
      <c r="P976" t="s">
        <v>651</v>
      </c>
      <c r="Q976">
        <v>1000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1</v>
      </c>
      <c r="AD976">
        <v>0</v>
      </c>
      <c r="AE976">
        <v>0</v>
      </c>
      <c r="AF976" t="s">
        <v>14</v>
      </c>
      <c r="AG976">
        <v>0</v>
      </c>
      <c r="AH976">
        <v>3</v>
      </c>
      <c r="AI976">
        <v>-1</v>
      </c>
      <c r="AJ976" t="s">
        <v>3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ROW(Source!A177)</f>
        <v>177</v>
      </c>
      <c r="B977">
        <v>295890684</v>
      </c>
      <c r="C977">
        <v>295890659</v>
      </c>
      <c r="D977">
        <v>277565447</v>
      </c>
      <c r="E977">
        <v>109</v>
      </c>
      <c r="F977">
        <v>1</v>
      </c>
      <c r="G977">
        <v>1</v>
      </c>
      <c r="H977">
        <v>3</v>
      </c>
      <c r="I977" t="s">
        <v>1295</v>
      </c>
      <c r="J977" t="s">
        <v>3</v>
      </c>
      <c r="K977" t="s">
        <v>1296</v>
      </c>
      <c r="L977">
        <v>1348</v>
      </c>
      <c r="N977">
        <v>1009</v>
      </c>
      <c r="O977" t="s">
        <v>651</v>
      </c>
      <c r="P977" t="s">
        <v>651</v>
      </c>
      <c r="Q977">
        <v>1000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1</v>
      </c>
      <c r="AD977">
        <v>0</v>
      </c>
      <c r="AE977">
        <v>0</v>
      </c>
      <c r="AF977" t="s">
        <v>14</v>
      </c>
      <c r="AG977">
        <v>0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ROW(Source!A177)</f>
        <v>177</v>
      </c>
      <c r="B978">
        <v>295890685</v>
      </c>
      <c r="C978">
        <v>295890659</v>
      </c>
      <c r="D978">
        <v>277565502</v>
      </c>
      <c r="E978">
        <v>109</v>
      </c>
      <c r="F978">
        <v>1</v>
      </c>
      <c r="G978">
        <v>1</v>
      </c>
      <c r="H978">
        <v>3</v>
      </c>
      <c r="I978" t="s">
        <v>1297</v>
      </c>
      <c r="J978" t="s">
        <v>3</v>
      </c>
      <c r="K978" t="s">
        <v>1298</v>
      </c>
      <c r="L978">
        <v>1348</v>
      </c>
      <c r="N978">
        <v>1009</v>
      </c>
      <c r="O978" t="s">
        <v>651</v>
      </c>
      <c r="P978" t="s">
        <v>651</v>
      </c>
      <c r="Q978">
        <v>1000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1</v>
      </c>
      <c r="AD978">
        <v>0</v>
      </c>
      <c r="AE978">
        <v>0</v>
      </c>
      <c r="AF978" t="s">
        <v>14</v>
      </c>
      <c r="AG978">
        <v>0</v>
      </c>
      <c r="AH978">
        <v>3</v>
      </c>
      <c r="AI978">
        <v>-1</v>
      </c>
      <c r="AJ978" t="s">
        <v>3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ROW(Source!A178)</f>
        <v>178</v>
      </c>
      <c r="B979">
        <v>295890698</v>
      </c>
      <c r="C979">
        <v>295890686</v>
      </c>
      <c r="D979">
        <v>277560289</v>
      </c>
      <c r="E979">
        <v>109</v>
      </c>
      <c r="F979">
        <v>1</v>
      </c>
      <c r="G979">
        <v>1</v>
      </c>
      <c r="H979">
        <v>1</v>
      </c>
      <c r="I979" t="s">
        <v>1092</v>
      </c>
      <c r="J979" t="s">
        <v>3</v>
      </c>
      <c r="K979" t="s">
        <v>1093</v>
      </c>
      <c r="L979">
        <v>1191</v>
      </c>
      <c r="N979">
        <v>1013</v>
      </c>
      <c r="O979" t="s">
        <v>1062</v>
      </c>
      <c r="P979" t="s">
        <v>1062</v>
      </c>
      <c r="Q979">
        <v>1</v>
      </c>
      <c r="X979">
        <v>124</v>
      </c>
      <c r="Y979">
        <v>0</v>
      </c>
      <c r="Z979">
        <v>0</v>
      </c>
      <c r="AA979">
        <v>0</v>
      </c>
      <c r="AB979">
        <v>451.23</v>
      </c>
      <c r="AC979">
        <v>0</v>
      </c>
      <c r="AD979">
        <v>1</v>
      </c>
      <c r="AE979">
        <v>1</v>
      </c>
      <c r="AF979" t="s">
        <v>25</v>
      </c>
      <c r="AG979">
        <v>93</v>
      </c>
      <c r="AH979">
        <v>2</v>
      </c>
      <c r="AI979">
        <v>295890687</v>
      </c>
      <c r="AJ979">
        <v>667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ROW(Source!A178)</f>
        <v>178</v>
      </c>
      <c r="B980">
        <v>295890699</v>
      </c>
      <c r="C980">
        <v>295890686</v>
      </c>
      <c r="D980">
        <v>277560491</v>
      </c>
      <c r="E980">
        <v>109</v>
      </c>
      <c r="F980">
        <v>1</v>
      </c>
      <c r="G980">
        <v>1</v>
      </c>
      <c r="H980">
        <v>1</v>
      </c>
      <c r="I980" t="s">
        <v>1063</v>
      </c>
      <c r="J980" t="s">
        <v>3</v>
      </c>
      <c r="K980" t="s">
        <v>1064</v>
      </c>
      <c r="L980">
        <v>1191</v>
      </c>
      <c r="N980">
        <v>1013</v>
      </c>
      <c r="O980" t="s">
        <v>1062</v>
      </c>
      <c r="P980" t="s">
        <v>1062</v>
      </c>
      <c r="Q980">
        <v>1</v>
      </c>
      <c r="X980">
        <v>31.31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2</v>
      </c>
      <c r="AF980" t="s">
        <v>25</v>
      </c>
      <c r="AG980">
        <v>23.482499999999998</v>
      </c>
      <c r="AH980">
        <v>2</v>
      </c>
      <c r="AI980">
        <v>295890688</v>
      </c>
      <c r="AJ980">
        <v>668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ROW(Source!A178)</f>
        <v>178</v>
      </c>
      <c r="B981">
        <v>295890700</v>
      </c>
      <c r="C981">
        <v>295890686</v>
      </c>
      <c r="D981">
        <v>277944475</v>
      </c>
      <c r="E981">
        <v>1</v>
      </c>
      <c r="F981">
        <v>1</v>
      </c>
      <c r="G981">
        <v>1</v>
      </c>
      <c r="H981">
        <v>2</v>
      </c>
      <c r="I981" t="s">
        <v>1094</v>
      </c>
      <c r="J981" t="s">
        <v>1095</v>
      </c>
      <c r="K981" t="s">
        <v>1096</v>
      </c>
      <c r="L981">
        <v>1368</v>
      </c>
      <c r="N981">
        <v>1011</v>
      </c>
      <c r="O981" t="s">
        <v>961</v>
      </c>
      <c r="P981" t="s">
        <v>961</v>
      </c>
      <c r="Q981">
        <v>1</v>
      </c>
      <c r="X981">
        <v>10</v>
      </c>
      <c r="Y981">
        <v>0</v>
      </c>
      <c r="Z981">
        <v>774.86</v>
      </c>
      <c r="AA981">
        <v>549.32000000000005</v>
      </c>
      <c r="AB981">
        <v>0</v>
      </c>
      <c r="AC981">
        <v>0</v>
      </c>
      <c r="AD981">
        <v>1</v>
      </c>
      <c r="AE981">
        <v>0</v>
      </c>
      <c r="AF981" t="s">
        <v>25</v>
      </c>
      <c r="AG981">
        <v>7.5</v>
      </c>
      <c r="AH981">
        <v>2</v>
      </c>
      <c r="AI981">
        <v>295890689</v>
      </c>
      <c r="AJ981">
        <v>669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ROW(Source!A178)</f>
        <v>178</v>
      </c>
      <c r="B982">
        <v>295890701</v>
      </c>
      <c r="C982">
        <v>295890686</v>
      </c>
      <c r="D982">
        <v>277944871</v>
      </c>
      <c r="E982">
        <v>1</v>
      </c>
      <c r="F982">
        <v>1</v>
      </c>
      <c r="G982">
        <v>1</v>
      </c>
      <c r="H982">
        <v>2</v>
      </c>
      <c r="I982" t="s">
        <v>1065</v>
      </c>
      <c r="J982" t="s">
        <v>1066</v>
      </c>
      <c r="K982" t="s">
        <v>1067</v>
      </c>
      <c r="L982">
        <v>1368</v>
      </c>
      <c r="N982">
        <v>1011</v>
      </c>
      <c r="O982" t="s">
        <v>961</v>
      </c>
      <c r="P982" t="s">
        <v>961</v>
      </c>
      <c r="Q982">
        <v>1</v>
      </c>
      <c r="X982">
        <v>0.9</v>
      </c>
      <c r="Y982">
        <v>0</v>
      </c>
      <c r="Z982">
        <v>1233.46</v>
      </c>
      <c r="AA982">
        <v>642.05999999999995</v>
      </c>
      <c r="AB982">
        <v>0</v>
      </c>
      <c r="AC982">
        <v>0</v>
      </c>
      <c r="AD982">
        <v>1</v>
      </c>
      <c r="AE982">
        <v>0</v>
      </c>
      <c r="AF982" t="s">
        <v>25</v>
      </c>
      <c r="AG982">
        <v>0.67500000000000004</v>
      </c>
      <c r="AH982">
        <v>2</v>
      </c>
      <c r="AI982">
        <v>295890690</v>
      </c>
      <c r="AJ982">
        <v>670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ROW(Source!A178)</f>
        <v>178</v>
      </c>
      <c r="B983">
        <v>295890702</v>
      </c>
      <c r="C983">
        <v>295890686</v>
      </c>
      <c r="D983">
        <v>277945779</v>
      </c>
      <c r="E983">
        <v>1</v>
      </c>
      <c r="F983">
        <v>1</v>
      </c>
      <c r="G983">
        <v>1</v>
      </c>
      <c r="H983">
        <v>2</v>
      </c>
      <c r="I983" t="s">
        <v>1072</v>
      </c>
      <c r="J983" t="s">
        <v>1073</v>
      </c>
      <c r="K983" t="s">
        <v>1074</v>
      </c>
      <c r="L983">
        <v>1368</v>
      </c>
      <c r="N983">
        <v>1011</v>
      </c>
      <c r="O983" t="s">
        <v>961</v>
      </c>
      <c r="P983" t="s">
        <v>961</v>
      </c>
      <c r="Q983">
        <v>1</v>
      </c>
      <c r="X983">
        <v>12.69</v>
      </c>
      <c r="Y983">
        <v>0</v>
      </c>
      <c r="Z983">
        <v>1070.99</v>
      </c>
      <c r="AA983">
        <v>642.05999999999995</v>
      </c>
      <c r="AB983">
        <v>0</v>
      </c>
      <c r="AC983">
        <v>0</v>
      </c>
      <c r="AD983">
        <v>1</v>
      </c>
      <c r="AE983">
        <v>0</v>
      </c>
      <c r="AF983" t="s">
        <v>25</v>
      </c>
      <c r="AG983">
        <v>9.5175000000000001</v>
      </c>
      <c r="AH983">
        <v>2</v>
      </c>
      <c r="AI983">
        <v>295890691</v>
      </c>
      <c r="AJ983">
        <v>671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ROW(Source!A178)</f>
        <v>178</v>
      </c>
      <c r="B984">
        <v>295890703</v>
      </c>
      <c r="C984">
        <v>295890686</v>
      </c>
      <c r="D984">
        <v>277945806</v>
      </c>
      <c r="E984">
        <v>1</v>
      </c>
      <c r="F984">
        <v>1</v>
      </c>
      <c r="G984">
        <v>1</v>
      </c>
      <c r="H984">
        <v>2</v>
      </c>
      <c r="I984" t="s">
        <v>1075</v>
      </c>
      <c r="J984" t="s">
        <v>1076</v>
      </c>
      <c r="K984" t="s">
        <v>1077</v>
      </c>
      <c r="L984">
        <v>1368</v>
      </c>
      <c r="N984">
        <v>1011</v>
      </c>
      <c r="O984" t="s">
        <v>961</v>
      </c>
      <c r="P984" t="s">
        <v>961</v>
      </c>
      <c r="Q984">
        <v>1</v>
      </c>
      <c r="X984">
        <v>2.3199999999999998</v>
      </c>
      <c r="Y984">
        <v>0</v>
      </c>
      <c r="Z984">
        <v>758.04</v>
      </c>
      <c r="AA984">
        <v>477.98</v>
      </c>
      <c r="AB984">
        <v>0</v>
      </c>
      <c r="AC984">
        <v>0</v>
      </c>
      <c r="AD984">
        <v>1</v>
      </c>
      <c r="AE984">
        <v>0</v>
      </c>
      <c r="AF984" t="s">
        <v>25</v>
      </c>
      <c r="AG984">
        <v>1.7399999999999998</v>
      </c>
      <c r="AH984">
        <v>2</v>
      </c>
      <c r="AI984">
        <v>295890692</v>
      </c>
      <c r="AJ984">
        <v>672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ROW(Source!A178)</f>
        <v>178</v>
      </c>
      <c r="B985">
        <v>295890704</v>
      </c>
      <c r="C985">
        <v>295890686</v>
      </c>
      <c r="D985">
        <v>277945914</v>
      </c>
      <c r="E985">
        <v>1</v>
      </c>
      <c r="F985">
        <v>1</v>
      </c>
      <c r="G985">
        <v>1</v>
      </c>
      <c r="H985">
        <v>2</v>
      </c>
      <c r="I985" t="s">
        <v>1079</v>
      </c>
      <c r="J985" t="s">
        <v>1080</v>
      </c>
      <c r="K985" t="s">
        <v>1081</v>
      </c>
      <c r="L985">
        <v>1368</v>
      </c>
      <c r="N985">
        <v>1011</v>
      </c>
      <c r="O985" t="s">
        <v>961</v>
      </c>
      <c r="P985" t="s">
        <v>961</v>
      </c>
      <c r="Q985">
        <v>1</v>
      </c>
      <c r="X985">
        <v>5.4</v>
      </c>
      <c r="Y985">
        <v>0</v>
      </c>
      <c r="Z985">
        <v>1521.77</v>
      </c>
      <c r="AA985">
        <v>549.32000000000005</v>
      </c>
      <c r="AB985">
        <v>0</v>
      </c>
      <c r="AC985">
        <v>0</v>
      </c>
      <c r="AD985">
        <v>1</v>
      </c>
      <c r="AE985">
        <v>0</v>
      </c>
      <c r="AF985" t="s">
        <v>25</v>
      </c>
      <c r="AG985">
        <v>4.0500000000000007</v>
      </c>
      <c r="AH985">
        <v>2</v>
      </c>
      <c r="AI985">
        <v>295890693</v>
      </c>
      <c r="AJ985">
        <v>673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ROW(Source!A178)</f>
        <v>178</v>
      </c>
      <c r="B986">
        <v>295890705</v>
      </c>
      <c r="C986">
        <v>295890686</v>
      </c>
      <c r="D986">
        <v>277946622</v>
      </c>
      <c r="E986">
        <v>1</v>
      </c>
      <c r="F986">
        <v>1</v>
      </c>
      <c r="G986">
        <v>1</v>
      </c>
      <c r="H986">
        <v>2</v>
      </c>
      <c r="I986" t="s">
        <v>1083</v>
      </c>
      <c r="J986" t="s">
        <v>1084</v>
      </c>
      <c r="K986" t="s">
        <v>1085</v>
      </c>
      <c r="L986">
        <v>1368</v>
      </c>
      <c r="N986">
        <v>1011</v>
      </c>
      <c r="O986" t="s">
        <v>961</v>
      </c>
      <c r="P986" t="s">
        <v>961</v>
      </c>
      <c r="Q986">
        <v>1</v>
      </c>
      <c r="X986">
        <v>11.66</v>
      </c>
      <c r="Y986">
        <v>0</v>
      </c>
      <c r="Z986">
        <v>12.74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25</v>
      </c>
      <c r="AG986">
        <v>8.745000000000001</v>
      </c>
      <c r="AH986">
        <v>2</v>
      </c>
      <c r="AI986">
        <v>295890694</v>
      </c>
      <c r="AJ986">
        <v>674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ROW(Source!A178)</f>
        <v>178</v>
      </c>
      <c r="B987">
        <v>295890706</v>
      </c>
      <c r="C987">
        <v>295890686</v>
      </c>
      <c r="D987">
        <v>277561081</v>
      </c>
      <c r="E987">
        <v>109</v>
      </c>
      <c r="F987">
        <v>1</v>
      </c>
      <c r="G987">
        <v>1</v>
      </c>
      <c r="H987">
        <v>3</v>
      </c>
      <c r="I987" t="s">
        <v>1290</v>
      </c>
      <c r="J987" t="s">
        <v>3</v>
      </c>
      <c r="K987" t="s">
        <v>1291</v>
      </c>
      <c r="L987">
        <v>1377</v>
      </c>
      <c r="N987">
        <v>1013</v>
      </c>
      <c r="O987" t="s">
        <v>1292</v>
      </c>
      <c r="P987" t="s">
        <v>1292</v>
      </c>
      <c r="Q987">
        <v>1</v>
      </c>
      <c r="X987">
        <v>7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 t="s">
        <v>24</v>
      </c>
      <c r="AG987">
        <v>0</v>
      </c>
      <c r="AH987">
        <v>3</v>
      </c>
      <c r="AI987">
        <v>-1</v>
      </c>
      <c r="AJ987" t="s">
        <v>3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ROW(Source!A178)</f>
        <v>178</v>
      </c>
      <c r="B988">
        <v>295890707</v>
      </c>
      <c r="C988">
        <v>295890686</v>
      </c>
      <c r="D988">
        <v>277867733</v>
      </c>
      <c r="E988">
        <v>1</v>
      </c>
      <c r="F988">
        <v>1</v>
      </c>
      <c r="G988">
        <v>1</v>
      </c>
      <c r="H988">
        <v>3</v>
      </c>
      <c r="I988" t="s">
        <v>1097</v>
      </c>
      <c r="J988" t="s">
        <v>1098</v>
      </c>
      <c r="K988" t="s">
        <v>1099</v>
      </c>
      <c r="L988">
        <v>1346</v>
      </c>
      <c r="N988">
        <v>1009</v>
      </c>
      <c r="O988" t="s">
        <v>1100</v>
      </c>
      <c r="P988" t="s">
        <v>1100</v>
      </c>
      <c r="Q988">
        <v>1</v>
      </c>
      <c r="X988">
        <v>11</v>
      </c>
      <c r="Y988">
        <v>174.93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24</v>
      </c>
      <c r="AG988">
        <v>0</v>
      </c>
      <c r="AH988">
        <v>2</v>
      </c>
      <c r="AI988">
        <v>295890695</v>
      </c>
      <c r="AJ988">
        <v>675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ROW(Source!A178)</f>
        <v>178</v>
      </c>
      <c r="B989">
        <v>295890708</v>
      </c>
      <c r="C989">
        <v>295890686</v>
      </c>
      <c r="D989">
        <v>277879101</v>
      </c>
      <c r="E989">
        <v>1</v>
      </c>
      <c r="F989">
        <v>1</v>
      </c>
      <c r="G989">
        <v>1</v>
      </c>
      <c r="H989">
        <v>3</v>
      </c>
      <c r="I989" t="s">
        <v>1101</v>
      </c>
      <c r="J989" t="s">
        <v>1102</v>
      </c>
      <c r="K989" t="s">
        <v>1103</v>
      </c>
      <c r="L989">
        <v>1348</v>
      </c>
      <c r="N989">
        <v>1009</v>
      </c>
      <c r="O989" t="s">
        <v>651</v>
      </c>
      <c r="P989" t="s">
        <v>651</v>
      </c>
      <c r="Q989">
        <v>1000</v>
      </c>
      <c r="X989">
        <v>6.0000000000000001E-3</v>
      </c>
      <c r="Y989">
        <v>88783.86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24</v>
      </c>
      <c r="AG989">
        <v>0</v>
      </c>
      <c r="AH989">
        <v>2</v>
      </c>
      <c r="AI989">
        <v>295890696</v>
      </c>
      <c r="AJ989">
        <v>676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ROW(Source!A178)</f>
        <v>178</v>
      </c>
      <c r="B990">
        <v>295890709</v>
      </c>
      <c r="C990">
        <v>295890686</v>
      </c>
      <c r="D990">
        <v>277882333</v>
      </c>
      <c r="E990">
        <v>1</v>
      </c>
      <c r="F990">
        <v>1</v>
      </c>
      <c r="G990">
        <v>1</v>
      </c>
      <c r="H990">
        <v>3</v>
      </c>
      <c r="I990" t="s">
        <v>1104</v>
      </c>
      <c r="J990" t="s">
        <v>1105</v>
      </c>
      <c r="K990" t="s">
        <v>1106</v>
      </c>
      <c r="L990">
        <v>1339</v>
      </c>
      <c r="N990">
        <v>1007</v>
      </c>
      <c r="O990" t="s">
        <v>463</v>
      </c>
      <c r="P990" t="s">
        <v>463</v>
      </c>
      <c r="Q990">
        <v>1</v>
      </c>
      <c r="X990">
        <v>1</v>
      </c>
      <c r="Y990">
        <v>6294.92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0</v>
      </c>
      <c r="AF990" t="s">
        <v>24</v>
      </c>
      <c r="AG990">
        <v>0</v>
      </c>
      <c r="AH990">
        <v>2</v>
      </c>
      <c r="AI990">
        <v>295890697</v>
      </c>
      <c r="AJ990">
        <v>677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ROW(Source!A178)</f>
        <v>178</v>
      </c>
      <c r="B991">
        <v>295890710</v>
      </c>
      <c r="C991">
        <v>295890686</v>
      </c>
      <c r="D991">
        <v>277565419</v>
      </c>
      <c r="E991">
        <v>109</v>
      </c>
      <c r="F991">
        <v>1</v>
      </c>
      <c r="G991">
        <v>1</v>
      </c>
      <c r="H991">
        <v>3</v>
      </c>
      <c r="I991" t="s">
        <v>1293</v>
      </c>
      <c r="J991" t="s">
        <v>3</v>
      </c>
      <c r="K991" t="s">
        <v>1299</v>
      </c>
      <c r="L991">
        <v>1348</v>
      </c>
      <c r="N991">
        <v>1009</v>
      </c>
      <c r="O991" t="s">
        <v>651</v>
      </c>
      <c r="P991" t="s">
        <v>651</v>
      </c>
      <c r="Q991">
        <v>1000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1</v>
      </c>
      <c r="AD991">
        <v>0</v>
      </c>
      <c r="AE991">
        <v>0</v>
      </c>
      <c r="AF991" t="s">
        <v>24</v>
      </c>
      <c r="AG991">
        <v>0</v>
      </c>
      <c r="AH991">
        <v>3</v>
      </c>
      <c r="AI991">
        <v>-1</v>
      </c>
      <c r="AJ991" t="s">
        <v>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ROW(Source!A178)</f>
        <v>178</v>
      </c>
      <c r="B992">
        <v>295890711</v>
      </c>
      <c r="C992">
        <v>295890686</v>
      </c>
      <c r="D992">
        <v>277565447</v>
      </c>
      <c r="E992">
        <v>109</v>
      </c>
      <c r="F992">
        <v>1</v>
      </c>
      <c r="G992">
        <v>1</v>
      </c>
      <c r="H992">
        <v>3</v>
      </c>
      <c r="I992" t="s">
        <v>1295</v>
      </c>
      <c r="J992" t="s">
        <v>3</v>
      </c>
      <c r="K992" t="s">
        <v>1296</v>
      </c>
      <c r="L992">
        <v>1348</v>
      </c>
      <c r="N992">
        <v>1009</v>
      </c>
      <c r="O992" t="s">
        <v>651</v>
      </c>
      <c r="P992" t="s">
        <v>651</v>
      </c>
      <c r="Q992">
        <v>1000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1</v>
      </c>
      <c r="AD992">
        <v>0</v>
      </c>
      <c r="AE992">
        <v>0</v>
      </c>
      <c r="AF992" t="s">
        <v>24</v>
      </c>
      <c r="AG992">
        <v>0</v>
      </c>
      <c r="AH992">
        <v>3</v>
      </c>
      <c r="AI992">
        <v>-1</v>
      </c>
      <c r="AJ992" t="s">
        <v>3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ROW(Source!A178)</f>
        <v>178</v>
      </c>
      <c r="B993">
        <v>295890712</v>
      </c>
      <c r="C993">
        <v>295890686</v>
      </c>
      <c r="D993">
        <v>277565502</v>
      </c>
      <c r="E993">
        <v>109</v>
      </c>
      <c r="F993">
        <v>1</v>
      </c>
      <c r="G993">
        <v>1</v>
      </c>
      <c r="H993">
        <v>3</v>
      </c>
      <c r="I993" t="s">
        <v>1297</v>
      </c>
      <c r="J993" t="s">
        <v>3</v>
      </c>
      <c r="K993" t="s">
        <v>1298</v>
      </c>
      <c r="L993">
        <v>1348</v>
      </c>
      <c r="N993">
        <v>1009</v>
      </c>
      <c r="O993" t="s">
        <v>651</v>
      </c>
      <c r="P993" t="s">
        <v>651</v>
      </c>
      <c r="Q993">
        <v>1000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1</v>
      </c>
      <c r="AD993">
        <v>0</v>
      </c>
      <c r="AE993">
        <v>0</v>
      </c>
      <c r="AF993" t="s">
        <v>24</v>
      </c>
      <c r="AG993">
        <v>0</v>
      </c>
      <c r="AH993">
        <v>3</v>
      </c>
      <c r="AI993">
        <v>-1</v>
      </c>
      <c r="AJ993" t="s">
        <v>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ROW(Source!A179)</f>
        <v>179</v>
      </c>
      <c r="B994">
        <v>295890725</v>
      </c>
      <c r="C994">
        <v>295890713</v>
      </c>
      <c r="D994">
        <v>277560289</v>
      </c>
      <c r="E994">
        <v>109</v>
      </c>
      <c r="F994">
        <v>1</v>
      </c>
      <c r="G994">
        <v>1</v>
      </c>
      <c r="H994">
        <v>1</v>
      </c>
      <c r="I994" t="s">
        <v>1092</v>
      </c>
      <c r="J994" t="s">
        <v>3</v>
      </c>
      <c r="K994" t="s">
        <v>1093</v>
      </c>
      <c r="L994">
        <v>1191</v>
      </c>
      <c r="N994">
        <v>1013</v>
      </c>
      <c r="O994" t="s">
        <v>1062</v>
      </c>
      <c r="P994" t="s">
        <v>1062</v>
      </c>
      <c r="Q994">
        <v>1</v>
      </c>
      <c r="X994">
        <v>124</v>
      </c>
      <c r="Y994">
        <v>0</v>
      </c>
      <c r="Z994">
        <v>0</v>
      </c>
      <c r="AA994">
        <v>0</v>
      </c>
      <c r="AB994">
        <v>451.23</v>
      </c>
      <c r="AC994">
        <v>0</v>
      </c>
      <c r="AD994">
        <v>1</v>
      </c>
      <c r="AE994">
        <v>1</v>
      </c>
      <c r="AF994" t="s">
        <v>3</v>
      </c>
      <c r="AG994">
        <v>124</v>
      </c>
      <c r="AH994">
        <v>2</v>
      </c>
      <c r="AI994">
        <v>295890714</v>
      </c>
      <c r="AJ994">
        <v>678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ROW(Source!A179)</f>
        <v>179</v>
      </c>
      <c r="B995">
        <v>295890726</v>
      </c>
      <c r="C995">
        <v>295890713</v>
      </c>
      <c r="D995">
        <v>277560491</v>
      </c>
      <c r="E995">
        <v>109</v>
      </c>
      <c r="F995">
        <v>1</v>
      </c>
      <c r="G995">
        <v>1</v>
      </c>
      <c r="H995">
        <v>1</v>
      </c>
      <c r="I995" t="s">
        <v>1063</v>
      </c>
      <c r="J995" t="s">
        <v>3</v>
      </c>
      <c r="K995" t="s">
        <v>1064</v>
      </c>
      <c r="L995">
        <v>1191</v>
      </c>
      <c r="N995">
        <v>1013</v>
      </c>
      <c r="O995" t="s">
        <v>1062</v>
      </c>
      <c r="P995" t="s">
        <v>1062</v>
      </c>
      <c r="Q995">
        <v>1</v>
      </c>
      <c r="X995">
        <v>31.31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2</v>
      </c>
      <c r="AF995" t="s">
        <v>3</v>
      </c>
      <c r="AG995">
        <v>31.31</v>
      </c>
      <c r="AH995">
        <v>2</v>
      </c>
      <c r="AI995">
        <v>295890715</v>
      </c>
      <c r="AJ995">
        <v>679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ROW(Source!A179)</f>
        <v>179</v>
      </c>
      <c r="B996">
        <v>295890727</v>
      </c>
      <c r="C996">
        <v>295890713</v>
      </c>
      <c r="D996">
        <v>277944475</v>
      </c>
      <c r="E996">
        <v>1</v>
      </c>
      <c r="F996">
        <v>1</v>
      </c>
      <c r="G996">
        <v>1</v>
      </c>
      <c r="H996">
        <v>2</v>
      </c>
      <c r="I996" t="s">
        <v>1094</v>
      </c>
      <c r="J996" t="s">
        <v>1095</v>
      </c>
      <c r="K996" t="s">
        <v>1096</v>
      </c>
      <c r="L996">
        <v>1368</v>
      </c>
      <c r="N996">
        <v>1011</v>
      </c>
      <c r="O996" t="s">
        <v>961</v>
      </c>
      <c r="P996" t="s">
        <v>961</v>
      </c>
      <c r="Q996">
        <v>1</v>
      </c>
      <c r="X996">
        <v>10</v>
      </c>
      <c r="Y996">
        <v>0</v>
      </c>
      <c r="Z996">
        <v>774.86</v>
      </c>
      <c r="AA996">
        <v>549.32000000000005</v>
      </c>
      <c r="AB996">
        <v>0</v>
      </c>
      <c r="AC996">
        <v>0</v>
      </c>
      <c r="AD996">
        <v>1</v>
      </c>
      <c r="AE996">
        <v>0</v>
      </c>
      <c r="AF996" t="s">
        <v>3</v>
      </c>
      <c r="AG996">
        <v>10</v>
      </c>
      <c r="AH996">
        <v>2</v>
      </c>
      <c r="AI996">
        <v>295890716</v>
      </c>
      <c r="AJ996">
        <v>680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ROW(Source!A179)</f>
        <v>179</v>
      </c>
      <c r="B997">
        <v>295890728</v>
      </c>
      <c r="C997">
        <v>295890713</v>
      </c>
      <c r="D997">
        <v>277944871</v>
      </c>
      <c r="E997">
        <v>1</v>
      </c>
      <c r="F997">
        <v>1</v>
      </c>
      <c r="G997">
        <v>1</v>
      </c>
      <c r="H997">
        <v>2</v>
      </c>
      <c r="I997" t="s">
        <v>1065</v>
      </c>
      <c r="J997" t="s">
        <v>1066</v>
      </c>
      <c r="K997" t="s">
        <v>1067</v>
      </c>
      <c r="L997">
        <v>1368</v>
      </c>
      <c r="N997">
        <v>1011</v>
      </c>
      <c r="O997" t="s">
        <v>961</v>
      </c>
      <c r="P997" t="s">
        <v>961</v>
      </c>
      <c r="Q997">
        <v>1</v>
      </c>
      <c r="X997">
        <v>0.9</v>
      </c>
      <c r="Y997">
        <v>0</v>
      </c>
      <c r="Z997">
        <v>1233.46</v>
      </c>
      <c r="AA997">
        <v>642.05999999999995</v>
      </c>
      <c r="AB997">
        <v>0</v>
      </c>
      <c r="AC997">
        <v>0</v>
      </c>
      <c r="AD997">
        <v>1</v>
      </c>
      <c r="AE997">
        <v>0</v>
      </c>
      <c r="AF997" t="s">
        <v>3</v>
      </c>
      <c r="AG997">
        <v>0.9</v>
      </c>
      <c r="AH997">
        <v>2</v>
      </c>
      <c r="AI997">
        <v>295890717</v>
      </c>
      <c r="AJ997">
        <v>681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ROW(Source!A179)</f>
        <v>179</v>
      </c>
      <c r="B998">
        <v>295890729</v>
      </c>
      <c r="C998">
        <v>295890713</v>
      </c>
      <c r="D998">
        <v>277945779</v>
      </c>
      <c r="E998">
        <v>1</v>
      </c>
      <c r="F998">
        <v>1</v>
      </c>
      <c r="G998">
        <v>1</v>
      </c>
      <c r="H998">
        <v>2</v>
      </c>
      <c r="I998" t="s">
        <v>1072</v>
      </c>
      <c r="J998" t="s">
        <v>1073</v>
      </c>
      <c r="K998" t="s">
        <v>1074</v>
      </c>
      <c r="L998">
        <v>1368</v>
      </c>
      <c r="N998">
        <v>1011</v>
      </c>
      <c r="O998" t="s">
        <v>961</v>
      </c>
      <c r="P998" t="s">
        <v>961</v>
      </c>
      <c r="Q998">
        <v>1</v>
      </c>
      <c r="X998">
        <v>12.69</v>
      </c>
      <c r="Y998">
        <v>0</v>
      </c>
      <c r="Z998">
        <v>1070.99</v>
      </c>
      <c r="AA998">
        <v>642.05999999999995</v>
      </c>
      <c r="AB998">
        <v>0</v>
      </c>
      <c r="AC998">
        <v>0</v>
      </c>
      <c r="AD998">
        <v>1</v>
      </c>
      <c r="AE998">
        <v>0</v>
      </c>
      <c r="AF998" t="s">
        <v>3</v>
      </c>
      <c r="AG998">
        <v>12.69</v>
      </c>
      <c r="AH998">
        <v>2</v>
      </c>
      <c r="AI998">
        <v>295890718</v>
      </c>
      <c r="AJ998">
        <v>682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ROW(Source!A179)</f>
        <v>179</v>
      </c>
      <c r="B999">
        <v>295890730</v>
      </c>
      <c r="C999">
        <v>295890713</v>
      </c>
      <c r="D999">
        <v>277945806</v>
      </c>
      <c r="E999">
        <v>1</v>
      </c>
      <c r="F999">
        <v>1</v>
      </c>
      <c r="G999">
        <v>1</v>
      </c>
      <c r="H999">
        <v>2</v>
      </c>
      <c r="I999" t="s">
        <v>1075</v>
      </c>
      <c r="J999" t="s">
        <v>1076</v>
      </c>
      <c r="K999" t="s">
        <v>1077</v>
      </c>
      <c r="L999">
        <v>1368</v>
      </c>
      <c r="N999">
        <v>1011</v>
      </c>
      <c r="O999" t="s">
        <v>961</v>
      </c>
      <c r="P999" t="s">
        <v>961</v>
      </c>
      <c r="Q999">
        <v>1</v>
      </c>
      <c r="X999">
        <v>2.3199999999999998</v>
      </c>
      <c r="Y999">
        <v>0</v>
      </c>
      <c r="Z999">
        <v>758.04</v>
      </c>
      <c r="AA999">
        <v>477.98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2.3199999999999998</v>
      </c>
      <c r="AH999">
        <v>2</v>
      </c>
      <c r="AI999">
        <v>295890719</v>
      </c>
      <c r="AJ999">
        <v>683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ROW(Source!A179)</f>
        <v>179</v>
      </c>
      <c r="B1000">
        <v>295890731</v>
      </c>
      <c r="C1000">
        <v>295890713</v>
      </c>
      <c r="D1000">
        <v>277945914</v>
      </c>
      <c r="E1000">
        <v>1</v>
      </c>
      <c r="F1000">
        <v>1</v>
      </c>
      <c r="G1000">
        <v>1</v>
      </c>
      <c r="H1000">
        <v>2</v>
      </c>
      <c r="I1000" t="s">
        <v>1079</v>
      </c>
      <c r="J1000" t="s">
        <v>1080</v>
      </c>
      <c r="K1000" t="s">
        <v>1081</v>
      </c>
      <c r="L1000">
        <v>1368</v>
      </c>
      <c r="N1000">
        <v>1011</v>
      </c>
      <c r="O1000" t="s">
        <v>961</v>
      </c>
      <c r="P1000" t="s">
        <v>961</v>
      </c>
      <c r="Q1000">
        <v>1</v>
      </c>
      <c r="X1000">
        <v>5.4</v>
      </c>
      <c r="Y1000">
        <v>0</v>
      </c>
      <c r="Z1000">
        <v>1521.77</v>
      </c>
      <c r="AA1000">
        <v>549.32000000000005</v>
      </c>
      <c r="AB1000">
        <v>0</v>
      </c>
      <c r="AC1000">
        <v>0</v>
      </c>
      <c r="AD1000">
        <v>1</v>
      </c>
      <c r="AE1000">
        <v>0</v>
      </c>
      <c r="AF1000" t="s">
        <v>3</v>
      </c>
      <c r="AG1000">
        <v>5.4</v>
      </c>
      <c r="AH1000">
        <v>2</v>
      </c>
      <c r="AI1000">
        <v>295890720</v>
      </c>
      <c r="AJ1000">
        <v>684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ROW(Source!A179)</f>
        <v>179</v>
      </c>
      <c r="B1001">
        <v>295890732</v>
      </c>
      <c r="C1001">
        <v>295890713</v>
      </c>
      <c r="D1001">
        <v>277946622</v>
      </c>
      <c r="E1001">
        <v>1</v>
      </c>
      <c r="F1001">
        <v>1</v>
      </c>
      <c r="G1001">
        <v>1</v>
      </c>
      <c r="H1001">
        <v>2</v>
      </c>
      <c r="I1001" t="s">
        <v>1083</v>
      </c>
      <c r="J1001" t="s">
        <v>1084</v>
      </c>
      <c r="K1001" t="s">
        <v>1085</v>
      </c>
      <c r="L1001">
        <v>1368</v>
      </c>
      <c r="N1001">
        <v>1011</v>
      </c>
      <c r="O1001" t="s">
        <v>961</v>
      </c>
      <c r="P1001" t="s">
        <v>961</v>
      </c>
      <c r="Q1001">
        <v>1</v>
      </c>
      <c r="X1001">
        <v>11.66</v>
      </c>
      <c r="Y1001">
        <v>0</v>
      </c>
      <c r="Z1001">
        <v>12.74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3</v>
      </c>
      <c r="AG1001">
        <v>11.66</v>
      </c>
      <c r="AH1001">
        <v>2</v>
      </c>
      <c r="AI1001">
        <v>295890721</v>
      </c>
      <c r="AJ1001">
        <v>685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ROW(Source!A179)</f>
        <v>179</v>
      </c>
      <c r="B1002">
        <v>295890733</v>
      </c>
      <c r="C1002">
        <v>295890713</v>
      </c>
      <c r="D1002">
        <v>277561081</v>
      </c>
      <c r="E1002">
        <v>109</v>
      </c>
      <c r="F1002">
        <v>1</v>
      </c>
      <c r="G1002">
        <v>1</v>
      </c>
      <c r="H1002">
        <v>3</v>
      </c>
      <c r="I1002" t="s">
        <v>1290</v>
      </c>
      <c r="J1002" t="s">
        <v>3</v>
      </c>
      <c r="K1002" t="s">
        <v>1291</v>
      </c>
      <c r="L1002">
        <v>1377</v>
      </c>
      <c r="N1002">
        <v>1013</v>
      </c>
      <c r="O1002" t="s">
        <v>1292</v>
      </c>
      <c r="P1002" t="s">
        <v>1292</v>
      </c>
      <c r="Q1002">
        <v>1</v>
      </c>
      <c r="X1002">
        <v>7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 t="s">
        <v>14</v>
      </c>
      <c r="AG1002">
        <v>0</v>
      </c>
      <c r="AH1002">
        <v>3</v>
      </c>
      <c r="AI1002">
        <v>-1</v>
      </c>
      <c r="AJ1002" t="s">
        <v>3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ROW(Source!A179)</f>
        <v>179</v>
      </c>
      <c r="B1003">
        <v>295890734</v>
      </c>
      <c r="C1003">
        <v>295890713</v>
      </c>
      <c r="D1003">
        <v>277867733</v>
      </c>
      <c r="E1003">
        <v>1</v>
      </c>
      <c r="F1003">
        <v>1</v>
      </c>
      <c r="G1003">
        <v>1</v>
      </c>
      <c r="H1003">
        <v>3</v>
      </c>
      <c r="I1003" t="s">
        <v>1097</v>
      </c>
      <c r="J1003" t="s">
        <v>1098</v>
      </c>
      <c r="K1003" t="s">
        <v>1099</v>
      </c>
      <c r="L1003">
        <v>1346</v>
      </c>
      <c r="N1003">
        <v>1009</v>
      </c>
      <c r="O1003" t="s">
        <v>1100</v>
      </c>
      <c r="P1003" t="s">
        <v>1100</v>
      </c>
      <c r="Q1003">
        <v>1</v>
      </c>
      <c r="X1003">
        <v>11</v>
      </c>
      <c r="Y1003">
        <v>174.93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14</v>
      </c>
      <c r="AG1003">
        <v>0</v>
      </c>
      <c r="AH1003">
        <v>2</v>
      </c>
      <c r="AI1003">
        <v>295890722</v>
      </c>
      <c r="AJ1003">
        <v>686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ROW(Source!A179)</f>
        <v>179</v>
      </c>
      <c r="B1004">
        <v>295890735</v>
      </c>
      <c r="C1004">
        <v>295890713</v>
      </c>
      <c r="D1004">
        <v>277879101</v>
      </c>
      <c r="E1004">
        <v>1</v>
      </c>
      <c r="F1004">
        <v>1</v>
      </c>
      <c r="G1004">
        <v>1</v>
      </c>
      <c r="H1004">
        <v>3</v>
      </c>
      <c r="I1004" t="s">
        <v>1101</v>
      </c>
      <c r="J1004" t="s">
        <v>1102</v>
      </c>
      <c r="K1004" t="s">
        <v>1103</v>
      </c>
      <c r="L1004">
        <v>1348</v>
      </c>
      <c r="N1004">
        <v>1009</v>
      </c>
      <c r="O1004" t="s">
        <v>651</v>
      </c>
      <c r="P1004" t="s">
        <v>651</v>
      </c>
      <c r="Q1004">
        <v>1000</v>
      </c>
      <c r="X1004">
        <v>6.0000000000000001E-3</v>
      </c>
      <c r="Y1004">
        <v>88783.86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14</v>
      </c>
      <c r="AG1004">
        <v>0</v>
      </c>
      <c r="AH1004">
        <v>2</v>
      </c>
      <c r="AI1004">
        <v>295890723</v>
      </c>
      <c r="AJ1004">
        <v>687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ROW(Source!A179)</f>
        <v>179</v>
      </c>
      <c r="B1005">
        <v>295890736</v>
      </c>
      <c r="C1005">
        <v>295890713</v>
      </c>
      <c r="D1005">
        <v>277882333</v>
      </c>
      <c r="E1005">
        <v>1</v>
      </c>
      <c r="F1005">
        <v>1</v>
      </c>
      <c r="G1005">
        <v>1</v>
      </c>
      <c r="H1005">
        <v>3</v>
      </c>
      <c r="I1005" t="s">
        <v>1104</v>
      </c>
      <c r="J1005" t="s">
        <v>1105</v>
      </c>
      <c r="K1005" t="s">
        <v>1106</v>
      </c>
      <c r="L1005">
        <v>1339</v>
      </c>
      <c r="N1005">
        <v>1007</v>
      </c>
      <c r="O1005" t="s">
        <v>463</v>
      </c>
      <c r="P1005" t="s">
        <v>463</v>
      </c>
      <c r="Q1005">
        <v>1</v>
      </c>
      <c r="X1005">
        <v>1</v>
      </c>
      <c r="Y1005">
        <v>6294.92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14</v>
      </c>
      <c r="AG1005">
        <v>0</v>
      </c>
      <c r="AH1005">
        <v>2</v>
      </c>
      <c r="AI1005">
        <v>295890724</v>
      </c>
      <c r="AJ1005">
        <v>688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ROW(Source!A179)</f>
        <v>179</v>
      </c>
      <c r="B1006">
        <v>295890737</v>
      </c>
      <c r="C1006">
        <v>295890713</v>
      </c>
      <c r="D1006">
        <v>277565419</v>
      </c>
      <c r="E1006">
        <v>109</v>
      </c>
      <c r="F1006">
        <v>1</v>
      </c>
      <c r="G1006">
        <v>1</v>
      </c>
      <c r="H1006">
        <v>3</v>
      </c>
      <c r="I1006" t="s">
        <v>1293</v>
      </c>
      <c r="J1006" t="s">
        <v>3</v>
      </c>
      <c r="K1006" t="s">
        <v>1299</v>
      </c>
      <c r="L1006">
        <v>1348</v>
      </c>
      <c r="N1006">
        <v>1009</v>
      </c>
      <c r="O1006" t="s">
        <v>651</v>
      </c>
      <c r="P1006" t="s">
        <v>651</v>
      </c>
      <c r="Q1006">
        <v>1000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1</v>
      </c>
      <c r="AD1006">
        <v>0</v>
      </c>
      <c r="AE1006">
        <v>0</v>
      </c>
      <c r="AF1006" t="s">
        <v>14</v>
      </c>
      <c r="AG1006">
        <v>0</v>
      </c>
      <c r="AH1006">
        <v>3</v>
      </c>
      <c r="AI1006">
        <v>-1</v>
      </c>
      <c r="AJ1006" t="s">
        <v>3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ROW(Source!A179)</f>
        <v>179</v>
      </c>
      <c r="B1007">
        <v>295890738</v>
      </c>
      <c r="C1007">
        <v>295890713</v>
      </c>
      <c r="D1007">
        <v>277565447</v>
      </c>
      <c r="E1007">
        <v>109</v>
      </c>
      <c r="F1007">
        <v>1</v>
      </c>
      <c r="G1007">
        <v>1</v>
      </c>
      <c r="H1007">
        <v>3</v>
      </c>
      <c r="I1007" t="s">
        <v>1295</v>
      </c>
      <c r="J1007" t="s">
        <v>3</v>
      </c>
      <c r="K1007" t="s">
        <v>1296</v>
      </c>
      <c r="L1007">
        <v>1348</v>
      </c>
      <c r="N1007">
        <v>1009</v>
      </c>
      <c r="O1007" t="s">
        <v>651</v>
      </c>
      <c r="P1007" t="s">
        <v>651</v>
      </c>
      <c r="Q1007">
        <v>1000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1</v>
      </c>
      <c r="AD1007">
        <v>0</v>
      </c>
      <c r="AE1007">
        <v>0</v>
      </c>
      <c r="AF1007" t="s">
        <v>14</v>
      </c>
      <c r="AG1007">
        <v>0</v>
      </c>
      <c r="AH1007">
        <v>3</v>
      </c>
      <c r="AI1007">
        <v>-1</v>
      </c>
      <c r="AJ1007" t="s">
        <v>3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ROW(Source!A179)</f>
        <v>179</v>
      </c>
      <c r="B1008">
        <v>295890739</v>
      </c>
      <c r="C1008">
        <v>295890713</v>
      </c>
      <c r="D1008">
        <v>277565502</v>
      </c>
      <c r="E1008">
        <v>109</v>
      </c>
      <c r="F1008">
        <v>1</v>
      </c>
      <c r="G1008">
        <v>1</v>
      </c>
      <c r="H1008">
        <v>3</v>
      </c>
      <c r="I1008" t="s">
        <v>1297</v>
      </c>
      <c r="J1008" t="s">
        <v>3</v>
      </c>
      <c r="K1008" t="s">
        <v>1298</v>
      </c>
      <c r="L1008">
        <v>1348</v>
      </c>
      <c r="N1008">
        <v>1009</v>
      </c>
      <c r="O1008" t="s">
        <v>651</v>
      </c>
      <c r="P1008" t="s">
        <v>651</v>
      </c>
      <c r="Q1008">
        <v>1000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1</v>
      </c>
      <c r="AD1008">
        <v>0</v>
      </c>
      <c r="AE1008">
        <v>0</v>
      </c>
      <c r="AF1008" t="s">
        <v>14</v>
      </c>
      <c r="AG1008">
        <v>0</v>
      </c>
      <c r="AH1008">
        <v>3</v>
      </c>
      <c r="AI1008">
        <v>-1</v>
      </c>
      <c r="AJ1008" t="s">
        <v>3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ROW(Source!A180)</f>
        <v>180</v>
      </c>
      <c r="B1009">
        <v>295890752</v>
      </c>
      <c r="C1009">
        <v>295890740</v>
      </c>
      <c r="D1009">
        <v>277560289</v>
      </c>
      <c r="E1009">
        <v>109</v>
      </c>
      <c r="F1009">
        <v>1</v>
      </c>
      <c r="G1009">
        <v>1</v>
      </c>
      <c r="H1009">
        <v>1</v>
      </c>
      <c r="I1009" t="s">
        <v>1092</v>
      </c>
      <c r="J1009" t="s">
        <v>3</v>
      </c>
      <c r="K1009" t="s">
        <v>1093</v>
      </c>
      <c r="L1009">
        <v>1191</v>
      </c>
      <c r="N1009">
        <v>1013</v>
      </c>
      <c r="O1009" t="s">
        <v>1062</v>
      </c>
      <c r="P1009" t="s">
        <v>1062</v>
      </c>
      <c r="Q1009">
        <v>1</v>
      </c>
      <c r="X1009">
        <v>137</v>
      </c>
      <c r="Y1009">
        <v>0</v>
      </c>
      <c r="Z1009">
        <v>0</v>
      </c>
      <c r="AA1009">
        <v>0</v>
      </c>
      <c r="AB1009">
        <v>451.23</v>
      </c>
      <c r="AC1009">
        <v>0</v>
      </c>
      <c r="AD1009">
        <v>1</v>
      </c>
      <c r="AE1009">
        <v>1</v>
      </c>
      <c r="AF1009" t="s">
        <v>25</v>
      </c>
      <c r="AG1009">
        <v>102.75</v>
      </c>
      <c r="AH1009">
        <v>2</v>
      </c>
      <c r="AI1009">
        <v>295890741</v>
      </c>
      <c r="AJ1009">
        <v>689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ROW(Source!A180)</f>
        <v>180</v>
      </c>
      <c r="B1010">
        <v>295890753</v>
      </c>
      <c r="C1010">
        <v>295890740</v>
      </c>
      <c r="D1010">
        <v>277560491</v>
      </c>
      <c r="E1010">
        <v>109</v>
      </c>
      <c r="F1010">
        <v>1</v>
      </c>
      <c r="G1010">
        <v>1</v>
      </c>
      <c r="H1010">
        <v>1</v>
      </c>
      <c r="I1010" t="s">
        <v>1063</v>
      </c>
      <c r="J1010" t="s">
        <v>3</v>
      </c>
      <c r="K1010" t="s">
        <v>1064</v>
      </c>
      <c r="L1010">
        <v>1191</v>
      </c>
      <c r="N1010">
        <v>1013</v>
      </c>
      <c r="O1010" t="s">
        <v>1062</v>
      </c>
      <c r="P1010" t="s">
        <v>1062</v>
      </c>
      <c r="Q1010">
        <v>1</v>
      </c>
      <c r="X1010">
        <v>34.74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2</v>
      </c>
      <c r="AF1010" t="s">
        <v>25</v>
      </c>
      <c r="AG1010">
        <v>26.055</v>
      </c>
      <c r="AH1010">
        <v>2</v>
      </c>
      <c r="AI1010">
        <v>295890742</v>
      </c>
      <c r="AJ1010">
        <v>690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ROW(Source!A180)</f>
        <v>180</v>
      </c>
      <c r="B1011">
        <v>295890754</v>
      </c>
      <c r="C1011">
        <v>295890740</v>
      </c>
      <c r="D1011">
        <v>277944475</v>
      </c>
      <c r="E1011">
        <v>1</v>
      </c>
      <c r="F1011">
        <v>1</v>
      </c>
      <c r="G1011">
        <v>1</v>
      </c>
      <c r="H1011">
        <v>2</v>
      </c>
      <c r="I1011" t="s">
        <v>1094</v>
      </c>
      <c r="J1011" t="s">
        <v>1095</v>
      </c>
      <c r="K1011" t="s">
        <v>1096</v>
      </c>
      <c r="L1011">
        <v>1368</v>
      </c>
      <c r="N1011">
        <v>1011</v>
      </c>
      <c r="O1011" t="s">
        <v>961</v>
      </c>
      <c r="P1011" t="s">
        <v>961</v>
      </c>
      <c r="Q1011">
        <v>1</v>
      </c>
      <c r="X1011">
        <v>10</v>
      </c>
      <c r="Y1011">
        <v>0</v>
      </c>
      <c r="Z1011">
        <v>774.86</v>
      </c>
      <c r="AA1011">
        <v>549.32000000000005</v>
      </c>
      <c r="AB1011">
        <v>0</v>
      </c>
      <c r="AC1011">
        <v>0</v>
      </c>
      <c r="AD1011">
        <v>1</v>
      </c>
      <c r="AE1011">
        <v>0</v>
      </c>
      <c r="AF1011" t="s">
        <v>25</v>
      </c>
      <c r="AG1011">
        <v>7.5</v>
      </c>
      <c r="AH1011">
        <v>2</v>
      </c>
      <c r="AI1011">
        <v>295890743</v>
      </c>
      <c r="AJ1011">
        <v>691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ROW(Source!A180)</f>
        <v>180</v>
      </c>
      <c r="B1012">
        <v>295890755</v>
      </c>
      <c r="C1012">
        <v>295890740</v>
      </c>
      <c r="D1012">
        <v>277944871</v>
      </c>
      <c r="E1012">
        <v>1</v>
      </c>
      <c r="F1012">
        <v>1</v>
      </c>
      <c r="G1012">
        <v>1</v>
      </c>
      <c r="H1012">
        <v>2</v>
      </c>
      <c r="I1012" t="s">
        <v>1065</v>
      </c>
      <c r="J1012" t="s">
        <v>1066</v>
      </c>
      <c r="K1012" t="s">
        <v>1067</v>
      </c>
      <c r="L1012">
        <v>1368</v>
      </c>
      <c r="N1012">
        <v>1011</v>
      </c>
      <c r="O1012" t="s">
        <v>961</v>
      </c>
      <c r="P1012" t="s">
        <v>961</v>
      </c>
      <c r="Q1012">
        <v>1</v>
      </c>
      <c r="X1012">
        <v>0.9</v>
      </c>
      <c r="Y1012">
        <v>0</v>
      </c>
      <c r="Z1012">
        <v>1233.46</v>
      </c>
      <c r="AA1012">
        <v>642.05999999999995</v>
      </c>
      <c r="AB1012">
        <v>0</v>
      </c>
      <c r="AC1012">
        <v>0</v>
      </c>
      <c r="AD1012">
        <v>1</v>
      </c>
      <c r="AE1012">
        <v>0</v>
      </c>
      <c r="AF1012" t="s">
        <v>25</v>
      </c>
      <c r="AG1012">
        <v>0.67500000000000004</v>
      </c>
      <c r="AH1012">
        <v>2</v>
      </c>
      <c r="AI1012">
        <v>295890744</v>
      </c>
      <c r="AJ1012">
        <v>692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ROW(Source!A180)</f>
        <v>180</v>
      </c>
      <c r="B1013">
        <v>295890756</v>
      </c>
      <c r="C1013">
        <v>295890740</v>
      </c>
      <c r="D1013">
        <v>277945779</v>
      </c>
      <c r="E1013">
        <v>1</v>
      </c>
      <c r="F1013">
        <v>1</v>
      </c>
      <c r="G1013">
        <v>1</v>
      </c>
      <c r="H1013">
        <v>2</v>
      </c>
      <c r="I1013" t="s">
        <v>1072</v>
      </c>
      <c r="J1013" t="s">
        <v>1073</v>
      </c>
      <c r="K1013" t="s">
        <v>1074</v>
      </c>
      <c r="L1013">
        <v>1368</v>
      </c>
      <c r="N1013">
        <v>1011</v>
      </c>
      <c r="O1013" t="s">
        <v>961</v>
      </c>
      <c r="P1013" t="s">
        <v>961</v>
      </c>
      <c r="Q1013">
        <v>1</v>
      </c>
      <c r="X1013">
        <v>14.88</v>
      </c>
      <c r="Y1013">
        <v>0</v>
      </c>
      <c r="Z1013">
        <v>1070.99</v>
      </c>
      <c r="AA1013">
        <v>642.05999999999995</v>
      </c>
      <c r="AB1013">
        <v>0</v>
      </c>
      <c r="AC1013">
        <v>0</v>
      </c>
      <c r="AD1013">
        <v>1</v>
      </c>
      <c r="AE1013">
        <v>0</v>
      </c>
      <c r="AF1013" t="s">
        <v>25</v>
      </c>
      <c r="AG1013">
        <v>11.16</v>
      </c>
      <c r="AH1013">
        <v>2</v>
      </c>
      <c r="AI1013">
        <v>295890745</v>
      </c>
      <c r="AJ1013">
        <v>693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ROW(Source!A180)</f>
        <v>180</v>
      </c>
      <c r="B1014">
        <v>295890757</v>
      </c>
      <c r="C1014">
        <v>295890740</v>
      </c>
      <c r="D1014">
        <v>277945806</v>
      </c>
      <c r="E1014">
        <v>1</v>
      </c>
      <c r="F1014">
        <v>1</v>
      </c>
      <c r="G1014">
        <v>1</v>
      </c>
      <c r="H1014">
        <v>2</v>
      </c>
      <c r="I1014" t="s">
        <v>1075</v>
      </c>
      <c r="J1014" t="s">
        <v>1076</v>
      </c>
      <c r="K1014" t="s">
        <v>1077</v>
      </c>
      <c r="L1014">
        <v>1368</v>
      </c>
      <c r="N1014">
        <v>1011</v>
      </c>
      <c r="O1014" t="s">
        <v>961</v>
      </c>
      <c r="P1014" t="s">
        <v>961</v>
      </c>
      <c r="Q1014">
        <v>1</v>
      </c>
      <c r="X1014">
        <v>2.96</v>
      </c>
      <c r="Y1014">
        <v>0</v>
      </c>
      <c r="Z1014">
        <v>758.04</v>
      </c>
      <c r="AA1014">
        <v>477.98</v>
      </c>
      <c r="AB1014">
        <v>0</v>
      </c>
      <c r="AC1014">
        <v>0</v>
      </c>
      <c r="AD1014">
        <v>1</v>
      </c>
      <c r="AE1014">
        <v>0</v>
      </c>
      <c r="AF1014" t="s">
        <v>25</v>
      </c>
      <c r="AG1014">
        <v>2.2199999999999998</v>
      </c>
      <c r="AH1014">
        <v>2</v>
      </c>
      <c r="AI1014">
        <v>295890746</v>
      </c>
      <c r="AJ1014">
        <v>694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ROW(Source!A180)</f>
        <v>180</v>
      </c>
      <c r="B1015">
        <v>295890758</v>
      </c>
      <c r="C1015">
        <v>295890740</v>
      </c>
      <c r="D1015">
        <v>277945914</v>
      </c>
      <c r="E1015">
        <v>1</v>
      </c>
      <c r="F1015">
        <v>1</v>
      </c>
      <c r="G1015">
        <v>1</v>
      </c>
      <c r="H1015">
        <v>2</v>
      </c>
      <c r="I1015" t="s">
        <v>1079</v>
      </c>
      <c r="J1015" t="s">
        <v>1080</v>
      </c>
      <c r="K1015" t="s">
        <v>1081</v>
      </c>
      <c r="L1015">
        <v>1368</v>
      </c>
      <c r="N1015">
        <v>1011</v>
      </c>
      <c r="O1015" t="s">
        <v>961</v>
      </c>
      <c r="P1015" t="s">
        <v>961</v>
      </c>
      <c r="Q1015">
        <v>1</v>
      </c>
      <c r="X1015">
        <v>6</v>
      </c>
      <c r="Y1015">
        <v>0</v>
      </c>
      <c r="Z1015">
        <v>1521.77</v>
      </c>
      <c r="AA1015">
        <v>549.32000000000005</v>
      </c>
      <c r="AB1015">
        <v>0</v>
      </c>
      <c r="AC1015">
        <v>0</v>
      </c>
      <c r="AD1015">
        <v>1</v>
      </c>
      <c r="AE1015">
        <v>0</v>
      </c>
      <c r="AF1015" t="s">
        <v>25</v>
      </c>
      <c r="AG1015">
        <v>4.5</v>
      </c>
      <c r="AH1015">
        <v>2</v>
      </c>
      <c r="AI1015">
        <v>295890747</v>
      </c>
      <c r="AJ1015">
        <v>695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ROW(Source!A180)</f>
        <v>180</v>
      </c>
      <c r="B1016">
        <v>295890759</v>
      </c>
      <c r="C1016">
        <v>295890740</v>
      </c>
      <c r="D1016">
        <v>277946622</v>
      </c>
      <c r="E1016">
        <v>1</v>
      </c>
      <c r="F1016">
        <v>1</v>
      </c>
      <c r="G1016">
        <v>1</v>
      </c>
      <c r="H1016">
        <v>2</v>
      </c>
      <c r="I1016" t="s">
        <v>1083</v>
      </c>
      <c r="J1016" t="s">
        <v>1084</v>
      </c>
      <c r="K1016" t="s">
        <v>1085</v>
      </c>
      <c r="L1016">
        <v>1368</v>
      </c>
      <c r="N1016">
        <v>1011</v>
      </c>
      <c r="O1016" t="s">
        <v>961</v>
      </c>
      <c r="P1016" t="s">
        <v>961</v>
      </c>
      <c r="Q1016">
        <v>1</v>
      </c>
      <c r="X1016">
        <v>18.899999999999999</v>
      </c>
      <c r="Y1016">
        <v>0</v>
      </c>
      <c r="Z1016">
        <v>12.74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25</v>
      </c>
      <c r="AG1016">
        <v>14.174999999999999</v>
      </c>
      <c r="AH1016">
        <v>2</v>
      </c>
      <c r="AI1016">
        <v>295890748</v>
      </c>
      <c r="AJ1016">
        <v>696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ROW(Source!A180)</f>
        <v>180</v>
      </c>
      <c r="B1017">
        <v>295890760</v>
      </c>
      <c r="C1017">
        <v>295890740</v>
      </c>
      <c r="D1017">
        <v>277561081</v>
      </c>
      <c r="E1017">
        <v>109</v>
      </c>
      <c r="F1017">
        <v>1</v>
      </c>
      <c r="G1017">
        <v>1</v>
      </c>
      <c r="H1017">
        <v>3</v>
      </c>
      <c r="I1017" t="s">
        <v>1290</v>
      </c>
      <c r="J1017" t="s">
        <v>3</v>
      </c>
      <c r="K1017" t="s">
        <v>1291</v>
      </c>
      <c r="L1017">
        <v>1377</v>
      </c>
      <c r="N1017">
        <v>1013</v>
      </c>
      <c r="O1017" t="s">
        <v>1292</v>
      </c>
      <c r="P1017" t="s">
        <v>1292</v>
      </c>
      <c r="Q1017">
        <v>1</v>
      </c>
      <c r="X1017">
        <v>7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 t="s">
        <v>24</v>
      </c>
      <c r="AG1017">
        <v>0</v>
      </c>
      <c r="AH1017">
        <v>3</v>
      </c>
      <c r="AI1017">
        <v>-1</v>
      </c>
      <c r="AJ1017" t="s">
        <v>3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ROW(Source!A180)</f>
        <v>180</v>
      </c>
      <c r="B1018">
        <v>295890761</v>
      </c>
      <c r="C1018">
        <v>295890740</v>
      </c>
      <c r="D1018">
        <v>277867733</v>
      </c>
      <c r="E1018">
        <v>1</v>
      </c>
      <c r="F1018">
        <v>1</v>
      </c>
      <c r="G1018">
        <v>1</v>
      </c>
      <c r="H1018">
        <v>3</v>
      </c>
      <c r="I1018" t="s">
        <v>1097</v>
      </c>
      <c r="J1018" t="s">
        <v>1098</v>
      </c>
      <c r="K1018" t="s">
        <v>1099</v>
      </c>
      <c r="L1018">
        <v>1346</v>
      </c>
      <c r="N1018">
        <v>1009</v>
      </c>
      <c r="O1018" t="s">
        <v>1100</v>
      </c>
      <c r="P1018" t="s">
        <v>1100</v>
      </c>
      <c r="Q1018">
        <v>1</v>
      </c>
      <c r="X1018">
        <v>11</v>
      </c>
      <c r="Y1018">
        <v>174.93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24</v>
      </c>
      <c r="AG1018">
        <v>0</v>
      </c>
      <c r="AH1018">
        <v>2</v>
      </c>
      <c r="AI1018">
        <v>295890749</v>
      </c>
      <c r="AJ1018">
        <v>697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ROW(Source!A180)</f>
        <v>180</v>
      </c>
      <c r="B1019">
        <v>295890762</v>
      </c>
      <c r="C1019">
        <v>295890740</v>
      </c>
      <c r="D1019">
        <v>277879101</v>
      </c>
      <c r="E1019">
        <v>1</v>
      </c>
      <c r="F1019">
        <v>1</v>
      </c>
      <c r="G1019">
        <v>1</v>
      </c>
      <c r="H1019">
        <v>3</v>
      </c>
      <c r="I1019" t="s">
        <v>1101</v>
      </c>
      <c r="J1019" t="s">
        <v>1102</v>
      </c>
      <c r="K1019" t="s">
        <v>1103</v>
      </c>
      <c r="L1019">
        <v>1348</v>
      </c>
      <c r="N1019">
        <v>1009</v>
      </c>
      <c r="O1019" t="s">
        <v>651</v>
      </c>
      <c r="P1019" t="s">
        <v>651</v>
      </c>
      <c r="Q1019">
        <v>1000</v>
      </c>
      <c r="X1019">
        <v>6.0000000000000001E-3</v>
      </c>
      <c r="Y1019">
        <v>88783.86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24</v>
      </c>
      <c r="AG1019">
        <v>0</v>
      </c>
      <c r="AH1019">
        <v>2</v>
      </c>
      <c r="AI1019">
        <v>295890750</v>
      </c>
      <c r="AJ1019">
        <v>698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ROW(Source!A180)</f>
        <v>180</v>
      </c>
      <c r="B1020">
        <v>295890763</v>
      </c>
      <c r="C1020">
        <v>295890740</v>
      </c>
      <c r="D1020">
        <v>277882333</v>
      </c>
      <c r="E1020">
        <v>1</v>
      </c>
      <c r="F1020">
        <v>1</v>
      </c>
      <c r="G1020">
        <v>1</v>
      </c>
      <c r="H1020">
        <v>3</v>
      </c>
      <c r="I1020" t="s">
        <v>1104</v>
      </c>
      <c r="J1020" t="s">
        <v>1105</v>
      </c>
      <c r="K1020" t="s">
        <v>1106</v>
      </c>
      <c r="L1020">
        <v>1339</v>
      </c>
      <c r="N1020">
        <v>1007</v>
      </c>
      <c r="O1020" t="s">
        <v>463</v>
      </c>
      <c r="P1020" t="s">
        <v>463</v>
      </c>
      <c r="Q1020">
        <v>1</v>
      </c>
      <c r="X1020">
        <v>1</v>
      </c>
      <c r="Y1020">
        <v>6294.92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24</v>
      </c>
      <c r="AG1020">
        <v>0</v>
      </c>
      <c r="AH1020">
        <v>2</v>
      </c>
      <c r="AI1020">
        <v>295890751</v>
      </c>
      <c r="AJ1020">
        <v>699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ROW(Source!A180)</f>
        <v>180</v>
      </c>
      <c r="B1021">
        <v>295890764</v>
      </c>
      <c r="C1021">
        <v>295890740</v>
      </c>
      <c r="D1021">
        <v>277565419</v>
      </c>
      <c r="E1021">
        <v>109</v>
      </c>
      <c r="F1021">
        <v>1</v>
      </c>
      <c r="G1021">
        <v>1</v>
      </c>
      <c r="H1021">
        <v>3</v>
      </c>
      <c r="I1021" t="s">
        <v>1293</v>
      </c>
      <c r="J1021" t="s">
        <v>3</v>
      </c>
      <c r="K1021" t="s">
        <v>1299</v>
      </c>
      <c r="L1021">
        <v>1348</v>
      </c>
      <c r="N1021">
        <v>1009</v>
      </c>
      <c r="O1021" t="s">
        <v>651</v>
      </c>
      <c r="P1021" t="s">
        <v>651</v>
      </c>
      <c r="Q1021">
        <v>1000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1</v>
      </c>
      <c r="AD1021">
        <v>0</v>
      </c>
      <c r="AE1021">
        <v>0</v>
      </c>
      <c r="AF1021" t="s">
        <v>24</v>
      </c>
      <c r="AG1021">
        <v>0</v>
      </c>
      <c r="AH1021">
        <v>3</v>
      </c>
      <c r="AI1021">
        <v>-1</v>
      </c>
      <c r="AJ1021" t="s">
        <v>3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ROW(Source!A180)</f>
        <v>180</v>
      </c>
      <c r="B1022">
        <v>295890765</v>
      </c>
      <c r="C1022">
        <v>295890740</v>
      </c>
      <c r="D1022">
        <v>277565447</v>
      </c>
      <c r="E1022">
        <v>109</v>
      </c>
      <c r="F1022">
        <v>1</v>
      </c>
      <c r="G1022">
        <v>1</v>
      </c>
      <c r="H1022">
        <v>3</v>
      </c>
      <c r="I1022" t="s">
        <v>1295</v>
      </c>
      <c r="J1022" t="s">
        <v>3</v>
      </c>
      <c r="K1022" t="s">
        <v>1296</v>
      </c>
      <c r="L1022">
        <v>1348</v>
      </c>
      <c r="N1022">
        <v>1009</v>
      </c>
      <c r="O1022" t="s">
        <v>651</v>
      </c>
      <c r="P1022" t="s">
        <v>651</v>
      </c>
      <c r="Q1022">
        <v>1000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1</v>
      </c>
      <c r="AD1022">
        <v>0</v>
      </c>
      <c r="AE1022">
        <v>0</v>
      </c>
      <c r="AF1022" t="s">
        <v>24</v>
      </c>
      <c r="AG1022">
        <v>0</v>
      </c>
      <c r="AH1022">
        <v>3</v>
      </c>
      <c r="AI1022">
        <v>-1</v>
      </c>
      <c r="AJ1022" t="s">
        <v>3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ROW(Source!A180)</f>
        <v>180</v>
      </c>
      <c r="B1023">
        <v>295890766</v>
      </c>
      <c r="C1023">
        <v>295890740</v>
      </c>
      <c r="D1023">
        <v>277565502</v>
      </c>
      <c r="E1023">
        <v>109</v>
      </c>
      <c r="F1023">
        <v>1</v>
      </c>
      <c r="G1023">
        <v>1</v>
      </c>
      <c r="H1023">
        <v>3</v>
      </c>
      <c r="I1023" t="s">
        <v>1297</v>
      </c>
      <c r="J1023" t="s">
        <v>3</v>
      </c>
      <c r="K1023" t="s">
        <v>1298</v>
      </c>
      <c r="L1023">
        <v>1348</v>
      </c>
      <c r="N1023">
        <v>1009</v>
      </c>
      <c r="O1023" t="s">
        <v>651</v>
      </c>
      <c r="P1023" t="s">
        <v>651</v>
      </c>
      <c r="Q1023">
        <v>1000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1</v>
      </c>
      <c r="AD1023">
        <v>0</v>
      </c>
      <c r="AE1023">
        <v>0</v>
      </c>
      <c r="AF1023" t="s">
        <v>24</v>
      </c>
      <c r="AG1023">
        <v>0</v>
      </c>
      <c r="AH1023">
        <v>3</v>
      </c>
      <c r="AI1023">
        <v>-1</v>
      </c>
      <c r="AJ1023" t="s">
        <v>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ROW(Source!A181)</f>
        <v>181</v>
      </c>
      <c r="B1024">
        <v>295890779</v>
      </c>
      <c r="C1024">
        <v>295890767</v>
      </c>
      <c r="D1024">
        <v>277560289</v>
      </c>
      <c r="E1024">
        <v>109</v>
      </c>
      <c r="F1024">
        <v>1</v>
      </c>
      <c r="G1024">
        <v>1</v>
      </c>
      <c r="H1024">
        <v>1</v>
      </c>
      <c r="I1024" t="s">
        <v>1092</v>
      </c>
      <c r="J1024" t="s">
        <v>3</v>
      </c>
      <c r="K1024" t="s">
        <v>1093</v>
      </c>
      <c r="L1024">
        <v>1191</v>
      </c>
      <c r="N1024">
        <v>1013</v>
      </c>
      <c r="O1024" t="s">
        <v>1062</v>
      </c>
      <c r="P1024" t="s">
        <v>1062</v>
      </c>
      <c r="Q1024">
        <v>1</v>
      </c>
      <c r="X1024">
        <v>137</v>
      </c>
      <c r="Y1024">
        <v>0</v>
      </c>
      <c r="Z1024">
        <v>0</v>
      </c>
      <c r="AA1024">
        <v>0</v>
      </c>
      <c r="AB1024">
        <v>451.23</v>
      </c>
      <c r="AC1024">
        <v>0</v>
      </c>
      <c r="AD1024">
        <v>1</v>
      </c>
      <c r="AE1024">
        <v>1</v>
      </c>
      <c r="AF1024" t="s">
        <v>3</v>
      </c>
      <c r="AG1024">
        <v>137</v>
      </c>
      <c r="AH1024">
        <v>2</v>
      </c>
      <c r="AI1024">
        <v>295890768</v>
      </c>
      <c r="AJ1024">
        <v>700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ROW(Source!A181)</f>
        <v>181</v>
      </c>
      <c r="B1025">
        <v>295890780</v>
      </c>
      <c r="C1025">
        <v>295890767</v>
      </c>
      <c r="D1025">
        <v>277560491</v>
      </c>
      <c r="E1025">
        <v>109</v>
      </c>
      <c r="F1025">
        <v>1</v>
      </c>
      <c r="G1025">
        <v>1</v>
      </c>
      <c r="H1025">
        <v>1</v>
      </c>
      <c r="I1025" t="s">
        <v>1063</v>
      </c>
      <c r="J1025" t="s">
        <v>3</v>
      </c>
      <c r="K1025" t="s">
        <v>1064</v>
      </c>
      <c r="L1025">
        <v>1191</v>
      </c>
      <c r="N1025">
        <v>1013</v>
      </c>
      <c r="O1025" t="s">
        <v>1062</v>
      </c>
      <c r="P1025" t="s">
        <v>1062</v>
      </c>
      <c r="Q1025">
        <v>1</v>
      </c>
      <c r="X1025">
        <v>34.74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2</v>
      </c>
      <c r="AF1025" t="s">
        <v>3</v>
      </c>
      <c r="AG1025">
        <v>34.74</v>
      </c>
      <c r="AH1025">
        <v>2</v>
      </c>
      <c r="AI1025">
        <v>295890769</v>
      </c>
      <c r="AJ1025">
        <v>701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ROW(Source!A181)</f>
        <v>181</v>
      </c>
      <c r="B1026">
        <v>295890781</v>
      </c>
      <c r="C1026">
        <v>295890767</v>
      </c>
      <c r="D1026">
        <v>277944475</v>
      </c>
      <c r="E1026">
        <v>1</v>
      </c>
      <c r="F1026">
        <v>1</v>
      </c>
      <c r="G1026">
        <v>1</v>
      </c>
      <c r="H1026">
        <v>2</v>
      </c>
      <c r="I1026" t="s">
        <v>1094</v>
      </c>
      <c r="J1026" t="s">
        <v>1095</v>
      </c>
      <c r="K1026" t="s">
        <v>1096</v>
      </c>
      <c r="L1026">
        <v>1368</v>
      </c>
      <c r="N1026">
        <v>1011</v>
      </c>
      <c r="O1026" t="s">
        <v>961</v>
      </c>
      <c r="P1026" t="s">
        <v>961</v>
      </c>
      <c r="Q1026">
        <v>1</v>
      </c>
      <c r="X1026">
        <v>10</v>
      </c>
      <c r="Y1026">
        <v>0</v>
      </c>
      <c r="Z1026">
        <v>774.86</v>
      </c>
      <c r="AA1026">
        <v>549.32000000000005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10</v>
      </c>
      <c r="AH1026">
        <v>2</v>
      </c>
      <c r="AI1026">
        <v>295890770</v>
      </c>
      <c r="AJ1026">
        <v>702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ROW(Source!A181)</f>
        <v>181</v>
      </c>
      <c r="B1027">
        <v>295890782</v>
      </c>
      <c r="C1027">
        <v>295890767</v>
      </c>
      <c r="D1027">
        <v>277944871</v>
      </c>
      <c r="E1027">
        <v>1</v>
      </c>
      <c r="F1027">
        <v>1</v>
      </c>
      <c r="G1027">
        <v>1</v>
      </c>
      <c r="H1027">
        <v>2</v>
      </c>
      <c r="I1027" t="s">
        <v>1065</v>
      </c>
      <c r="J1027" t="s">
        <v>1066</v>
      </c>
      <c r="K1027" t="s">
        <v>1067</v>
      </c>
      <c r="L1027">
        <v>1368</v>
      </c>
      <c r="N1027">
        <v>1011</v>
      </c>
      <c r="O1027" t="s">
        <v>961</v>
      </c>
      <c r="P1027" t="s">
        <v>961</v>
      </c>
      <c r="Q1027">
        <v>1</v>
      </c>
      <c r="X1027">
        <v>0.9</v>
      </c>
      <c r="Y1027">
        <v>0</v>
      </c>
      <c r="Z1027">
        <v>1233.46</v>
      </c>
      <c r="AA1027">
        <v>642.05999999999995</v>
      </c>
      <c r="AB1027">
        <v>0</v>
      </c>
      <c r="AC1027">
        <v>0</v>
      </c>
      <c r="AD1027">
        <v>1</v>
      </c>
      <c r="AE1027">
        <v>0</v>
      </c>
      <c r="AF1027" t="s">
        <v>3</v>
      </c>
      <c r="AG1027">
        <v>0.9</v>
      </c>
      <c r="AH1027">
        <v>2</v>
      </c>
      <c r="AI1027">
        <v>295890771</v>
      </c>
      <c r="AJ1027">
        <v>703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ROW(Source!A181)</f>
        <v>181</v>
      </c>
      <c r="B1028">
        <v>295890783</v>
      </c>
      <c r="C1028">
        <v>295890767</v>
      </c>
      <c r="D1028">
        <v>277945779</v>
      </c>
      <c r="E1028">
        <v>1</v>
      </c>
      <c r="F1028">
        <v>1</v>
      </c>
      <c r="G1028">
        <v>1</v>
      </c>
      <c r="H1028">
        <v>2</v>
      </c>
      <c r="I1028" t="s">
        <v>1072</v>
      </c>
      <c r="J1028" t="s">
        <v>1073</v>
      </c>
      <c r="K1028" t="s">
        <v>1074</v>
      </c>
      <c r="L1028">
        <v>1368</v>
      </c>
      <c r="N1028">
        <v>1011</v>
      </c>
      <c r="O1028" t="s">
        <v>961</v>
      </c>
      <c r="P1028" t="s">
        <v>961</v>
      </c>
      <c r="Q1028">
        <v>1</v>
      </c>
      <c r="X1028">
        <v>14.88</v>
      </c>
      <c r="Y1028">
        <v>0</v>
      </c>
      <c r="Z1028">
        <v>1070.99</v>
      </c>
      <c r="AA1028">
        <v>642.05999999999995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14.88</v>
      </c>
      <c r="AH1028">
        <v>2</v>
      </c>
      <c r="AI1028">
        <v>295890772</v>
      </c>
      <c r="AJ1028">
        <v>704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ROW(Source!A181)</f>
        <v>181</v>
      </c>
      <c r="B1029">
        <v>295890784</v>
      </c>
      <c r="C1029">
        <v>295890767</v>
      </c>
      <c r="D1029">
        <v>277945806</v>
      </c>
      <c r="E1029">
        <v>1</v>
      </c>
      <c r="F1029">
        <v>1</v>
      </c>
      <c r="G1029">
        <v>1</v>
      </c>
      <c r="H1029">
        <v>2</v>
      </c>
      <c r="I1029" t="s">
        <v>1075</v>
      </c>
      <c r="J1029" t="s">
        <v>1076</v>
      </c>
      <c r="K1029" t="s">
        <v>1077</v>
      </c>
      <c r="L1029">
        <v>1368</v>
      </c>
      <c r="N1029">
        <v>1011</v>
      </c>
      <c r="O1029" t="s">
        <v>961</v>
      </c>
      <c r="P1029" t="s">
        <v>961</v>
      </c>
      <c r="Q1029">
        <v>1</v>
      </c>
      <c r="X1029">
        <v>2.96</v>
      </c>
      <c r="Y1029">
        <v>0</v>
      </c>
      <c r="Z1029">
        <v>758.04</v>
      </c>
      <c r="AA1029">
        <v>477.98</v>
      </c>
      <c r="AB1029">
        <v>0</v>
      </c>
      <c r="AC1029">
        <v>0</v>
      </c>
      <c r="AD1029">
        <v>1</v>
      </c>
      <c r="AE1029">
        <v>0</v>
      </c>
      <c r="AF1029" t="s">
        <v>3</v>
      </c>
      <c r="AG1029">
        <v>2.96</v>
      </c>
      <c r="AH1029">
        <v>2</v>
      </c>
      <c r="AI1029">
        <v>295890773</v>
      </c>
      <c r="AJ1029">
        <v>705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ROW(Source!A181)</f>
        <v>181</v>
      </c>
      <c r="B1030">
        <v>295890785</v>
      </c>
      <c r="C1030">
        <v>295890767</v>
      </c>
      <c r="D1030">
        <v>277945914</v>
      </c>
      <c r="E1030">
        <v>1</v>
      </c>
      <c r="F1030">
        <v>1</v>
      </c>
      <c r="G1030">
        <v>1</v>
      </c>
      <c r="H1030">
        <v>2</v>
      </c>
      <c r="I1030" t="s">
        <v>1079</v>
      </c>
      <c r="J1030" t="s">
        <v>1080</v>
      </c>
      <c r="K1030" t="s">
        <v>1081</v>
      </c>
      <c r="L1030">
        <v>1368</v>
      </c>
      <c r="N1030">
        <v>1011</v>
      </c>
      <c r="O1030" t="s">
        <v>961</v>
      </c>
      <c r="P1030" t="s">
        <v>961</v>
      </c>
      <c r="Q1030">
        <v>1</v>
      </c>
      <c r="X1030">
        <v>6</v>
      </c>
      <c r="Y1030">
        <v>0</v>
      </c>
      <c r="Z1030">
        <v>1521.77</v>
      </c>
      <c r="AA1030">
        <v>549.32000000000005</v>
      </c>
      <c r="AB1030">
        <v>0</v>
      </c>
      <c r="AC1030">
        <v>0</v>
      </c>
      <c r="AD1030">
        <v>1</v>
      </c>
      <c r="AE1030">
        <v>0</v>
      </c>
      <c r="AF1030" t="s">
        <v>3</v>
      </c>
      <c r="AG1030">
        <v>6</v>
      </c>
      <c r="AH1030">
        <v>2</v>
      </c>
      <c r="AI1030">
        <v>295890774</v>
      </c>
      <c r="AJ1030">
        <v>706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ROW(Source!A181)</f>
        <v>181</v>
      </c>
      <c r="B1031">
        <v>295890786</v>
      </c>
      <c r="C1031">
        <v>295890767</v>
      </c>
      <c r="D1031">
        <v>277946622</v>
      </c>
      <c r="E1031">
        <v>1</v>
      </c>
      <c r="F1031">
        <v>1</v>
      </c>
      <c r="G1031">
        <v>1</v>
      </c>
      <c r="H1031">
        <v>2</v>
      </c>
      <c r="I1031" t="s">
        <v>1083</v>
      </c>
      <c r="J1031" t="s">
        <v>1084</v>
      </c>
      <c r="K1031" t="s">
        <v>1085</v>
      </c>
      <c r="L1031">
        <v>1368</v>
      </c>
      <c r="N1031">
        <v>1011</v>
      </c>
      <c r="O1031" t="s">
        <v>961</v>
      </c>
      <c r="P1031" t="s">
        <v>961</v>
      </c>
      <c r="Q1031">
        <v>1</v>
      </c>
      <c r="X1031">
        <v>18.899999999999999</v>
      </c>
      <c r="Y1031">
        <v>0</v>
      </c>
      <c r="Z1031">
        <v>12.74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3</v>
      </c>
      <c r="AG1031">
        <v>18.899999999999999</v>
      </c>
      <c r="AH1031">
        <v>2</v>
      </c>
      <c r="AI1031">
        <v>295890775</v>
      </c>
      <c r="AJ1031">
        <v>707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ROW(Source!A181)</f>
        <v>181</v>
      </c>
      <c r="B1032">
        <v>295890787</v>
      </c>
      <c r="C1032">
        <v>295890767</v>
      </c>
      <c r="D1032">
        <v>277561081</v>
      </c>
      <c r="E1032">
        <v>109</v>
      </c>
      <c r="F1032">
        <v>1</v>
      </c>
      <c r="G1032">
        <v>1</v>
      </c>
      <c r="H1032">
        <v>3</v>
      </c>
      <c r="I1032" t="s">
        <v>1290</v>
      </c>
      <c r="J1032" t="s">
        <v>3</v>
      </c>
      <c r="K1032" t="s">
        <v>1291</v>
      </c>
      <c r="L1032">
        <v>1377</v>
      </c>
      <c r="N1032">
        <v>1013</v>
      </c>
      <c r="O1032" t="s">
        <v>1292</v>
      </c>
      <c r="P1032" t="s">
        <v>1292</v>
      </c>
      <c r="Q1032">
        <v>1</v>
      </c>
      <c r="X1032">
        <v>7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 t="s">
        <v>14</v>
      </c>
      <c r="AG1032">
        <v>0</v>
      </c>
      <c r="AH1032">
        <v>3</v>
      </c>
      <c r="AI1032">
        <v>-1</v>
      </c>
      <c r="AJ1032" t="s">
        <v>3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ROW(Source!A181)</f>
        <v>181</v>
      </c>
      <c r="B1033">
        <v>295890788</v>
      </c>
      <c r="C1033">
        <v>295890767</v>
      </c>
      <c r="D1033">
        <v>277867733</v>
      </c>
      <c r="E1033">
        <v>1</v>
      </c>
      <c r="F1033">
        <v>1</v>
      </c>
      <c r="G1033">
        <v>1</v>
      </c>
      <c r="H1033">
        <v>3</v>
      </c>
      <c r="I1033" t="s">
        <v>1097</v>
      </c>
      <c r="J1033" t="s">
        <v>1098</v>
      </c>
      <c r="K1033" t="s">
        <v>1099</v>
      </c>
      <c r="L1033">
        <v>1346</v>
      </c>
      <c r="N1033">
        <v>1009</v>
      </c>
      <c r="O1033" t="s">
        <v>1100</v>
      </c>
      <c r="P1033" t="s">
        <v>1100</v>
      </c>
      <c r="Q1033">
        <v>1</v>
      </c>
      <c r="X1033">
        <v>11</v>
      </c>
      <c r="Y1033">
        <v>174.93</v>
      </c>
      <c r="Z1033">
        <v>0</v>
      </c>
      <c r="AA1033">
        <v>0</v>
      </c>
      <c r="AB1033">
        <v>0</v>
      </c>
      <c r="AC1033">
        <v>0</v>
      </c>
      <c r="AD1033">
        <v>1</v>
      </c>
      <c r="AE1033">
        <v>0</v>
      </c>
      <c r="AF1033" t="s">
        <v>14</v>
      </c>
      <c r="AG1033">
        <v>0</v>
      </c>
      <c r="AH1033">
        <v>2</v>
      </c>
      <c r="AI1033">
        <v>295890776</v>
      </c>
      <c r="AJ1033">
        <v>708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ROW(Source!A181)</f>
        <v>181</v>
      </c>
      <c r="B1034">
        <v>295890789</v>
      </c>
      <c r="C1034">
        <v>295890767</v>
      </c>
      <c r="D1034">
        <v>277879101</v>
      </c>
      <c r="E1034">
        <v>1</v>
      </c>
      <c r="F1034">
        <v>1</v>
      </c>
      <c r="G1034">
        <v>1</v>
      </c>
      <c r="H1034">
        <v>3</v>
      </c>
      <c r="I1034" t="s">
        <v>1101</v>
      </c>
      <c r="J1034" t="s">
        <v>1102</v>
      </c>
      <c r="K1034" t="s">
        <v>1103</v>
      </c>
      <c r="L1034">
        <v>1348</v>
      </c>
      <c r="N1034">
        <v>1009</v>
      </c>
      <c r="O1034" t="s">
        <v>651</v>
      </c>
      <c r="P1034" t="s">
        <v>651</v>
      </c>
      <c r="Q1034">
        <v>1000</v>
      </c>
      <c r="X1034">
        <v>6.0000000000000001E-3</v>
      </c>
      <c r="Y1034">
        <v>88783.86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0</v>
      </c>
      <c r="AF1034" t="s">
        <v>14</v>
      </c>
      <c r="AG1034">
        <v>0</v>
      </c>
      <c r="AH1034">
        <v>2</v>
      </c>
      <c r="AI1034">
        <v>295890777</v>
      </c>
      <c r="AJ1034">
        <v>709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ROW(Source!A181)</f>
        <v>181</v>
      </c>
      <c r="B1035">
        <v>295890790</v>
      </c>
      <c r="C1035">
        <v>295890767</v>
      </c>
      <c r="D1035">
        <v>277882333</v>
      </c>
      <c r="E1035">
        <v>1</v>
      </c>
      <c r="F1035">
        <v>1</v>
      </c>
      <c r="G1035">
        <v>1</v>
      </c>
      <c r="H1035">
        <v>3</v>
      </c>
      <c r="I1035" t="s">
        <v>1104</v>
      </c>
      <c r="J1035" t="s">
        <v>1105</v>
      </c>
      <c r="K1035" t="s">
        <v>1106</v>
      </c>
      <c r="L1035">
        <v>1339</v>
      </c>
      <c r="N1035">
        <v>1007</v>
      </c>
      <c r="O1035" t="s">
        <v>463</v>
      </c>
      <c r="P1035" t="s">
        <v>463</v>
      </c>
      <c r="Q1035">
        <v>1</v>
      </c>
      <c r="X1035">
        <v>1</v>
      </c>
      <c r="Y1035">
        <v>6294.92</v>
      </c>
      <c r="Z1035">
        <v>0</v>
      </c>
      <c r="AA1035">
        <v>0</v>
      </c>
      <c r="AB1035">
        <v>0</v>
      </c>
      <c r="AC1035">
        <v>0</v>
      </c>
      <c r="AD1035">
        <v>1</v>
      </c>
      <c r="AE1035">
        <v>0</v>
      </c>
      <c r="AF1035" t="s">
        <v>14</v>
      </c>
      <c r="AG1035">
        <v>0</v>
      </c>
      <c r="AH1035">
        <v>2</v>
      </c>
      <c r="AI1035">
        <v>295890778</v>
      </c>
      <c r="AJ1035">
        <v>710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ROW(Source!A181)</f>
        <v>181</v>
      </c>
      <c r="B1036">
        <v>295890791</v>
      </c>
      <c r="C1036">
        <v>295890767</v>
      </c>
      <c r="D1036">
        <v>277565419</v>
      </c>
      <c r="E1036">
        <v>109</v>
      </c>
      <c r="F1036">
        <v>1</v>
      </c>
      <c r="G1036">
        <v>1</v>
      </c>
      <c r="H1036">
        <v>3</v>
      </c>
      <c r="I1036" t="s">
        <v>1293</v>
      </c>
      <c r="J1036" t="s">
        <v>3</v>
      </c>
      <c r="K1036" t="s">
        <v>1299</v>
      </c>
      <c r="L1036">
        <v>1348</v>
      </c>
      <c r="N1036">
        <v>1009</v>
      </c>
      <c r="O1036" t="s">
        <v>651</v>
      </c>
      <c r="P1036" t="s">
        <v>651</v>
      </c>
      <c r="Q1036">
        <v>1000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1</v>
      </c>
      <c r="AD1036">
        <v>0</v>
      </c>
      <c r="AE1036">
        <v>0</v>
      </c>
      <c r="AF1036" t="s">
        <v>14</v>
      </c>
      <c r="AG1036">
        <v>0</v>
      </c>
      <c r="AH1036">
        <v>3</v>
      </c>
      <c r="AI1036">
        <v>-1</v>
      </c>
      <c r="AJ1036" t="s">
        <v>3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ROW(Source!A181)</f>
        <v>181</v>
      </c>
      <c r="B1037">
        <v>295890792</v>
      </c>
      <c r="C1037">
        <v>295890767</v>
      </c>
      <c r="D1037">
        <v>277565447</v>
      </c>
      <c r="E1037">
        <v>109</v>
      </c>
      <c r="F1037">
        <v>1</v>
      </c>
      <c r="G1037">
        <v>1</v>
      </c>
      <c r="H1037">
        <v>3</v>
      </c>
      <c r="I1037" t="s">
        <v>1295</v>
      </c>
      <c r="J1037" t="s">
        <v>3</v>
      </c>
      <c r="K1037" t="s">
        <v>1296</v>
      </c>
      <c r="L1037">
        <v>1348</v>
      </c>
      <c r="N1037">
        <v>1009</v>
      </c>
      <c r="O1037" t="s">
        <v>651</v>
      </c>
      <c r="P1037" t="s">
        <v>651</v>
      </c>
      <c r="Q1037">
        <v>1000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1</v>
      </c>
      <c r="AD1037">
        <v>0</v>
      </c>
      <c r="AE1037">
        <v>0</v>
      </c>
      <c r="AF1037" t="s">
        <v>14</v>
      </c>
      <c r="AG1037">
        <v>0</v>
      </c>
      <c r="AH1037">
        <v>3</v>
      </c>
      <c r="AI1037">
        <v>-1</v>
      </c>
      <c r="AJ1037" t="s">
        <v>3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ROW(Source!A181)</f>
        <v>181</v>
      </c>
      <c r="B1038">
        <v>295890793</v>
      </c>
      <c r="C1038">
        <v>295890767</v>
      </c>
      <c r="D1038">
        <v>277565502</v>
      </c>
      <c r="E1038">
        <v>109</v>
      </c>
      <c r="F1038">
        <v>1</v>
      </c>
      <c r="G1038">
        <v>1</v>
      </c>
      <c r="H1038">
        <v>3</v>
      </c>
      <c r="I1038" t="s">
        <v>1297</v>
      </c>
      <c r="J1038" t="s">
        <v>3</v>
      </c>
      <c r="K1038" t="s">
        <v>1298</v>
      </c>
      <c r="L1038">
        <v>1348</v>
      </c>
      <c r="N1038">
        <v>1009</v>
      </c>
      <c r="O1038" t="s">
        <v>651</v>
      </c>
      <c r="P1038" t="s">
        <v>651</v>
      </c>
      <c r="Q1038">
        <v>1000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1</v>
      </c>
      <c r="AD1038">
        <v>0</v>
      </c>
      <c r="AE1038">
        <v>0</v>
      </c>
      <c r="AF1038" t="s">
        <v>14</v>
      </c>
      <c r="AG1038">
        <v>0</v>
      </c>
      <c r="AH1038">
        <v>3</v>
      </c>
      <c r="AI1038">
        <v>-1</v>
      </c>
      <c r="AJ1038" t="s">
        <v>3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ROW(Source!A182)</f>
        <v>182</v>
      </c>
      <c r="B1039">
        <v>295890806</v>
      </c>
      <c r="C1039">
        <v>295890794</v>
      </c>
      <c r="D1039">
        <v>277560289</v>
      </c>
      <c r="E1039">
        <v>109</v>
      </c>
      <c r="F1039">
        <v>1</v>
      </c>
      <c r="G1039">
        <v>1</v>
      </c>
      <c r="H1039">
        <v>1</v>
      </c>
      <c r="I1039" t="s">
        <v>1092</v>
      </c>
      <c r="J1039" t="s">
        <v>3</v>
      </c>
      <c r="K1039" t="s">
        <v>1093</v>
      </c>
      <c r="L1039">
        <v>1191</v>
      </c>
      <c r="N1039">
        <v>1013</v>
      </c>
      <c r="O1039" t="s">
        <v>1062</v>
      </c>
      <c r="P1039" t="s">
        <v>1062</v>
      </c>
      <c r="Q1039">
        <v>1</v>
      </c>
      <c r="X1039">
        <v>85.7</v>
      </c>
      <c r="Y1039">
        <v>0</v>
      </c>
      <c r="Z1039">
        <v>0</v>
      </c>
      <c r="AA1039">
        <v>0</v>
      </c>
      <c r="AB1039">
        <v>451.23</v>
      </c>
      <c r="AC1039">
        <v>0</v>
      </c>
      <c r="AD1039">
        <v>1</v>
      </c>
      <c r="AE1039">
        <v>1</v>
      </c>
      <c r="AF1039" t="s">
        <v>25</v>
      </c>
      <c r="AG1039">
        <v>64.275000000000006</v>
      </c>
      <c r="AH1039">
        <v>2</v>
      </c>
      <c r="AI1039">
        <v>295890795</v>
      </c>
      <c r="AJ1039">
        <v>711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ROW(Source!A182)</f>
        <v>182</v>
      </c>
      <c r="B1040">
        <v>295890807</v>
      </c>
      <c r="C1040">
        <v>295890794</v>
      </c>
      <c r="D1040">
        <v>277560491</v>
      </c>
      <c r="E1040">
        <v>109</v>
      </c>
      <c r="F1040">
        <v>1</v>
      </c>
      <c r="G1040">
        <v>1</v>
      </c>
      <c r="H1040">
        <v>1</v>
      </c>
      <c r="I1040" t="s">
        <v>1063</v>
      </c>
      <c r="J1040" t="s">
        <v>3</v>
      </c>
      <c r="K1040" t="s">
        <v>1064</v>
      </c>
      <c r="L1040">
        <v>1191</v>
      </c>
      <c r="N1040">
        <v>1013</v>
      </c>
      <c r="O1040" t="s">
        <v>1062</v>
      </c>
      <c r="P1040" t="s">
        <v>1062</v>
      </c>
      <c r="Q1040">
        <v>1</v>
      </c>
      <c r="X1040">
        <v>24.26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2</v>
      </c>
      <c r="AF1040" t="s">
        <v>25</v>
      </c>
      <c r="AG1040">
        <v>18.195</v>
      </c>
      <c r="AH1040">
        <v>2</v>
      </c>
      <c r="AI1040">
        <v>295890796</v>
      </c>
      <c r="AJ1040">
        <v>712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ROW(Source!A182)</f>
        <v>182</v>
      </c>
      <c r="B1041">
        <v>295890808</v>
      </c>
      <c r="C1041">
        <v>295890794</v>
      </c>
      <c r="D1041">
        <v>277944475</v>
      </c>
      <c r="E1041">
        <v>1</v>
      </c>
      <c r="F1041">
        <v>1</v>
      </c>
      <c r="G1041">
        <v>1</v>
      </c>
      <c r="H1041">
        <v>2</v>
      </c>
      <c r="I1041" t="s">
        <v>1094</v>
      </c>
      <c r="J1041" t="s">
        <v>1095</v>
      </c>
      <c r="K1041" t="s">
        <v>1096</v>
      </c>
      <c r="L1041">
        <v>1368</v>
      </c>
      <c r="N1041">
        <v>1011</v>
      </c>
      <c r="O1041" t="s">
        <v>961</v>
      </c>
      <c r="P1041" t="s">
        <v>961</v>
      </c>
      <c r="Q1041">
        <v>1</v>
      </c>
      <c r="X1041">
        <v>8.17</v>
      </c>
      <c r="Y1041">
        <v>0</v>
      </c>
      <c r="Z1041">
        <v>774.86</v>
      </c>
      <c r="AA1041">
        <v>549.32000000000005</v>
      </c>
      <c r="AB1041">
        <v>0</v>
      </c>
      <c r="AC1041">
        <v>0</v>
      </c>
      <c r="AD1041">
        <v>1</v>
      </c>
      <c r="AE1041">
        <v>0</v>
      </c>
      <c r="AF1041" t="s">
        <v>25</v>
      </c>
      <c r="AG1041">
        <v>6.1274999999999995</v>
      </c>
      <c r="AH1041">
        <v>2</v>
      </c>
      <c r="AI1041">
        <v>295890797</v>
      </c>
      <c r="AJ1041">
        <v>713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ROW(Source!A182)</f>
        <v>182</v>
      </c>
      <c r="B1042">
        <v>295890809</v>
      </c>
      <c r="C1042">
        <v>295890794</v>
      </c>
      <c r="D1042">
        <v>277944871</v>
      </c>
      <c r="E1042">
        <v>1</v>
      </c>
      <c r="F1042">
        <v>1</v>
      </c>
      <c r="G1042">
        <v>1</v>
      </c>
      <c r="H1042">
        <v>2</v>
      </c>
      <c r="I1042" t="s">
        <v>1065</v>
      </c>
      <c r="J1042" t="s">
        <v>1066</v>
      </c>
      <c r="K1042" t="s">
        <v>1067</v>
      </c>
      <c r="L1042">
        <v>1368</v>
      </c>
      <c r="N1042">
        <v>1011</v>
      </c>
      <c r="O1042" t="s">
        <v>961</v>
      </c>
      <c r="P1042" t="s">
        <v>961</v>
      </c>
      <c r="Q1042">
        <v>1</v>
      </c>
      <c r="X1042">
        <v>0.9</v>
      </c>
      <c r="Y1042">
        <v>0</v>
      </c>
      <c r="Z1042">
        <v>1233.46</v>
      </c>
      <c r="AA1042">
        <v>642.05999999999995</v>
      </c>
      <c r="AB1042">
        <v>0</v>
      </c>
      <c r="AC1042">
        <v>0</v>
      </c>
      <c r="AD1042">
        <v>1</v>
      </c>
      <c r="AE1042">
        <v>0</v>
      </c>
      <c r="AF1042" t="s">
        <v>25</v>
      </c>
      <c r="AG1042">
        <v>0.67500000000000004</v>
      </c>
      <c r="AH1042">
        <v>2</v>
      </c>
      <c r="AI1042">
        <v>295890798</v>
      </c>
      <c r="AJ1042">
        <v>714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ROW(Source!A182)</f>
        <v>182</v>
      </c>
      <c r="B1043">
        <v>295890810</v>
      </c>
      <c r="C1043">
        <v>295890794</v>
      </c>
      <c r="D1043">
        <v>277945779</v>
      </c>
      <c r="E1043">
        <v>1</v>
      </c>
      <c r="F1043">
        <v>1</v>
      </c>
      <c r="G1043">
        <v>1</v>
      </c>
      <c r="H1043">
        <v>2</v>
      </c>
      <c r="I1043" t="s">
        <v>1072</v>
      </c>
      <c r="J1043" t="s">
        <v>1073</v>
      </c>
      <c r="K1043" t="s">
        <v>1074</v>
      </c>
      <c r="L1043">
        <v>1368</v>
      </c>
      <c r="N1043">
        <v>1011</v>
      </c>
      <c r="O1043" t="s">
        <v>961</v>
      </c>
      <c r="P1043" t="s">
        <v>961</v>
      </c>
      <c r="Q1043">
        <v>1</v>
      </c>
      <c r="X1043">
        <v>9.65</v>
      </c>
      <c r="Y1043">
        <v>0</v>
      </c>
      <c r="Z1043">
        <v>1070.99</v>
      </c>
      <c r="AA1043">
        <v>642.05999999999995</v>
      </c>
      <c r="AB1043">
        <v>0</v>
      </c>
      <c r="AC1043">
        <v>0</v>
      </c>
      <c r="AD1043">
        <v>1</v>
      </c>
      <c r="AE1043">
        <v>0</v>
      </c>
      <c r="AF1043" t="s">
        <v>25</v>
      </c>
      <c r="AG1043">
        <v>7.2375000000000007</v>
      </c>
      <c r="AH1043">
        <v>2</v>
      </c>
      <c r="AI1043">
        <v>295890799</v>
      </c>
      <c r="AJ1043">
        <v>715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ROW(Source!A182)</f>
        <v>182</v>
      </c>
      <c r="B1044">
        <v>295890811</v>
      </c>
      <c r="C1044">
        <v>295890794</v>
      </c>
      <c r="D1044">
        <v>277945806</v>
      </c>
      <c r="E1044">
        <v>1</v>
      </c>
      <c r="F1044">
        <v>1</v>
      </c>
      <c r="G1044">
        <v>1</v>
      </c>
      <c r="H1044">
        <v>2</v>
      </c>
      <c r="I1044" t="s">
        <v>1075</v>
      </c>
      <c r="J1044" t="s">
        <v>1076</v>
      </c>
      <c r="K1044" t="s">
        <v>1077</v>
      </c>
      <c r="L1044">
        <v>1368</v>
      </c>
      <c r="N1044">
        <v>1011</v>
      </c>
      <c r="O1044" t="s">
        <v>961</v>
      </c>
      <c r="P1044" t="s">
        <v>961</v>
      </c>
      <c r="Q1044">
        <v>1</v>
      </c>
      <c r="X1044">
        <v>1.84</v>
      </c>
      <c r="Y1044">
        <v>0</v>
      </c>
      <c r="Z1044">
        <v>758.04</v>
      </c>
      <c r="AA1044">
        <v>477.98</v>
      </c>
      <c r="AB1044">
        <v>0</v>
      </c>
      <c r="AC1044">
        <v>0</v>
      </c>
      <c r="AD1044">
        <v>1</v>
      </c>
      <c r="AE1044">
        <v>0</v>
      </c>
      <c r="AF1044" t="s">
        <v>25</v>
      </c>
      <c r="AG1044">
        <v>1.3800000000000001</v>
      </c>
      <c r="AH1044">
        <v>2</v>
      </c>
      <c r="AI1044">
        <v>295890800</v>
      </c>
      <c r="AJ1044">
        <v>716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ROW(Source!A182)</f>
        <v>182</v>
      </c>
      <c r="B1045">
        <v>295890812</v>
      </c>
      <c r="C1045">
        <v>295890794</v>
      </c>
      <c r="D1045">
        <v>277945914</v>
      </c>
      <c r="E1045">
        <v>1</v>
      </c>
      <c r="F1045">
        <v>1</v>
      </c>
      <c r="G1045">
        <v>1</v>
      </c>
      <c r="H1045">
        <v>2</v>
      </c>
      <c r="I1045" t="s">
        <v>1079</v>
      </c>
      <c r="J1045" t="s">
        <v>1080</v>
      </c>
      <c r="K1045" t="s">
        <v>1081</v>
      </c>
      <c r="L1045">
        <v>1368</v>
      </c>
      <c r="N1045">
        <v>1011</v>
      </c>
      <c r="O1045" t="s">
        <v>961</v>
      </c>
      <c r="P1045" t="s">
        <v>961</v>
      </c>
      <c r="Q1045">
        <v>1</v>
      </c>
      <c r="X1045">
        <v>3.7</v>
      </c>
      <c r="Y1045">
        <v>0</v>
      </c>
      <c r="Z1045">
        <v>1521.77</v>
      </c>
      <c r="AA1045">
        <v>549.32000000000005</v>
      </c>
      <c r="AB1045">
        <v>0</v>
      </c>
      <c r="AC1045">
        <v>0</v>
      </c>
      <c r="AD1045">
        <v>1</v>
      </c>
      <c r="AE1045">
        <v>0</v>
      </c>
      <c r="AF1045" t="s">
        <v>25</v>
      </c>
      <c r="AG1045">
        <v>2.7750000000000004</v>
      </c>
      <c r="AH1045">
        <v>2</v>
      </c>
      <c r="AI1045">
        <v>295890801</v>
      </c>
      <c r="AJ1045">
        <v>717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ROW(Source!A182)</f>
        <v>182</v>
      </c>
      <c r="B1046">
        <v>295890813</v>
      </c>
      <c r="C1046">
        <v>295890794</v>
      </c>
      <c r="D1046">
        <v>277946622</v>
      </c>
      <c r="E1046">
        <v>1</v>
      </c>
      <c r="F1046">
        <v>1</v>
      </c>
      <c r="G1046">
        <v>1</v>
      </c>
      <c r="H1046">
        <v>2</v>
      </c>
      <c r="I1046" t="s">
        <v>1083</v>
      </c>
      <c r="J1046" t="s">
        <v>1084</v>
      </c>
      <c r="K1046" t="s">
        <v>1085</v>
      </c>
      <c r="L1046">
        <v>1368</v>
      </c>
      <c r="N1046">
        <v>1011</v>
      </c>
      <c r="O1046" t="s">
        <v>961</v>
      </c>
      <c r="P1046" t="s">
        <v>961</v>
      </c>
      <c r="Q1046">
        <v>1</v>
      </c>
      <c r="X1046">
        <v>7.99</v>
      </c>
      <c r="Y1046">
        <v>0</v>
      </c>
      <c r="Z1046">
        <v>12.74</v>
      </c>
      <c r="AA1046">
        <v>0</v>
      </c>
      <c r="AB1046">
        <v>0</v>
      </c>
      <c r="AC1046">
        <v>0</v>
      </c>
      <c r="AD1046">
        <v>1</v>
      </c>
      <c r="AE1046">
        <v>0</v>
      </c>
      <c r="AF1046" t="s">
        <v>25</v>
      </c>
      <c r="AG1046">
        <v>5.9924999999999997</v>
      </c>
      <c r="AH1046">
        <v>2</v>
      </c>
      <c r="AI1046">
        <v>295890802</v>
      </c>
      <c r="AJ1046">
        <v>718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ROW(Source!A182)</f>
        <v>182</v>
      </c>
      <c r="B1047">
        <v>295890814</v>
      </c>
      <c r="C1047">
        <v>295890794</v>
      </c>
      <c r="D1047">
        <v>277561081</v>
      </c>
      <c r="E1047">
        <v>109</v>
      </c>
      <c r="F1047">
        <v>1</v>
      </c>
      <c r="G1047">
        <v>1</v>
      </c>
      <c r="H1047">
        <v>3</v>
      </c>
      <c r="I1047" t="s">
        <v>1290</v>
      </c>
      <c r="J1047" t="s">
        <v>3</v>
      </c>
      <c r="K1047" t="s">
        <v>1291</v>
      </c>
      <c r="L1047">
        <v>1377</v>
      </c>
      <c r="N1047">
        <v>1013</v>
      </c>
      <c r="O1047" t="s">
        <v>1292</v>
      </c>
      <c r="P1047" t="s">
        <v>1292</v>
      </c>
      <c r="Q1047">
        <v>1</v>
      </c>
      <c r="X1047">
        <v>7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 t="s">
        <v>24</v>
      </c>
      <c r="AG1047">
        <v>0</v>
      </c>
      <c r="AH1047">
        <v>3</v>
      </c>
      <c r="AI1047">
        <v>-1</v>
      </c>
      <c r="AJ1047" t="s">
        <v>3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ROW(Source!A182)</f>
        <v>182</v>
      </c>
      <c r="B1048">
        <v>295890815</v>
      </c>
      <c r="C1048">
        <v>295890794</v>
      </c>
      <c r="D1048">
        <v>277867733</v>
      </c>
      <c r="E1048">
        <v>1</v>
      </c>
      <c r="F1048">
        <v>1</v>
      </c>
      <c r="G1048">
        <v>1</v>
      </c>
      <c r="H1048">
        <v>3</v>
      </c>
      <c r="I1048" t="s">
        <v>1097</v>
      </c>
      <c r="J1048" t="s">
        <v>1098</v>
      </c>
      <c r="K1048" t="s">
        <v>1099</v>
      </c>
      <c r="L1048">
        <v>1346</v>
      </c>
      <c r="N1048">
        <v>1009</v>
      </c>
      <c r="O1048" t="s">
        <v>1100</v>
      </c>
      <c r="P1048" t="s">
        <v>1100</v>
      </c>
      <c r="Q1048">
        <v>1</v>
      </c>
      <c r="X1048">
        <v>8</v>
      </c>
      <c r="Y1048">
        <v>174.93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24</v>
      </c>
      <c r="AG1048">
        <v>0</v>
      </c>
      <c r="AH1048">
        <v>2</v>
      </c>
      <c r="AI1048">
        <v>295890803</v>
      </c>
      <c r="AJ1048">
        <v>719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ROW(Source!A182)</f>
        <v>182</v>
      </c>
      <c r="B1049">
        <v>295890816</v>
      </c>
      <c r="C1049">
        <v>295890794</v>
      </c>
      <c r="D1049">
        <v>277879101</v>
      </c>
      <c r="E1049">
        <v>1</v>
      </c>
      <c r="F1049">
        <v>1</v>
      </c>
      <c r="G1049">
        <v>1</v>
      </c>
      <c r="H1049">
        <v>3</v>
      </c>
      <c r="I1049" t="s">
        <v>1101</v>
      </c>
      <c r="J1049" t="s">
        <v>1102</v>
      </c>
      <c r="K1049" t="s">
        <v>1103</v>
      </c>
      <c r="L1049">
        <v>1348</v>
      </c>
      <c r="N1049">
        <v>1009</v>
      </c>
      <c r="O1049" t="s">
        <v>651</v>
      </c>
      <c r="P1049" t="s">
        <v>651</v>
      </c>
      <c r="Q1049">
        <v>1000</v>
      </c>
      <c r="X1049">
        <v>5.0000000000000001E-3</v>
      </c>
      <c r="Y1049">
        <v>88783.86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24</v>
      </c>
      <c r="AG1049">
        <v>0</v>
      </c>
      <c r="AH1049">
        <v>2</v>
      </c>
      <c r="AI1049">
        <v>295890804</v>
      </c>
      <c r="AJ1049">
        <v>720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ROW(Source!A182)</f>
        <v>182</v>
      </c>
      <c r="B1050">
        <v>295890817</v>
      </c>
      <c r="C1050">
        <v>295890794</v>
      </c>
      <c r="D1050">
        <v>277882333</v>
      </c>
      <c r="E1050">
        <v>1</v>
      </c>
      <c r="F1050">
        <v>1</v>
      </c>
      <c r="G1050">
        <v>1</v>
      </c>
      <c r="H1050">
        <v>3</v>
      </c>
      <c r="I1050" t="s">
        <v>1104</v>
      </c>
      <c r="J1050" t="s">
        <v>1105</v>
      </c>
      <c r="K1050" t="s">
        <v>1106</v>
      </c>
      <c r="L1050">
        <v>1339</v>
      </c>
      <c r="N1050">
        <v>1007</v>
      </c>
      <c r="O1050" t="s">
        <v>463</v>
      </c>
      <c r="P1050" t="s">
        <v>463</v>
      </c>
      <c r="Q1050">
        <v>1</v>
      </c>
      <c r="X1050">
        <v>0.69</v>
      </c>
      <c r="Y1050">
        <v>6294.92</v>
      </c>
      <c r="Z1050">
        <v>0</v>
      </c>
      <c r="AA1050">
        <v>0</v>
      </c>
      <c r="AB1050">
        <v>0</v>
      </c>
      <c r="AC1050">
        <v>0</v>
      </c>
      <c r="AD1050">
        <v>1</v>
      </c>
      <c r="AE1050">
        <v>0</v>
      </c>
      <c r="AF1050" t="s">
        <v>24</v>
      </c>
      <c r="AG1050">
        <v>0</v>
      </c>
      <c r="AH1050">
        <v>2</v>
      </c>
      <c r="AI1050">
        <v>295890805</v>
      </c>
      <c r="AJ1050">
        <v>721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ROW(Source!A182)</f>
        <v>182</v>
      </c>
      <c r="B1051">
        <v>295890818</v>
      </c>
      <c r="C1051">
        <v>295890794</v>
      </c>
      <c r="D1051">
        <v>277565419</v>
      </c>
      <c r="E1051">
        <v>109</v>
      </c>
      <c r="F1051">
        <v>1</v>
      </c>
      <c r="G1051">
        <v>1</v>
      </c>
      <c r="H1051">
        <v>3</v>
      </c>
      <c r="I1051" t="s">
        <v>1293</v>
      </c>
      <c r="J1051" t="s">
        <v>3</v>
      </c>
      <c r="K1051" t="s">
        <v>1299</v>
      </c>
      <c r="L1051">
        <v>1348</v>
      </c>
      <c r="N1051">
        <v>1009</v>
      </c>
      <c r="O1051" t="s">
        <v>651</v>
      </c>
      <c r="P1051" t="s">
        <v>651</v>
      </c>
      <c r="Q1051">
        <v>1000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1</v>
      </c>
      <c r="AD1051">
        <v>0</v>
      </c>
      <c r="AE1051">
        <v>0</v>
      </c>
      <c r="AF1051" t="s">
        <v>24</v>
      </c>
      <c r="AG1051">
        <v>0</v>
      </c>
      <c r="AH1051">
        <v>3</v>
      </c>
      <c r="AI1051">
        <v>-1</v>
      </c>
      <c r="AJ1051" t="s">
        <v>3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ROW(Source!A182)</f>
        <v>182</v>
      </c>
      <c r="B1052">
        <v>295890819</v>
      </c>
      <c r="C1052">
        <v>295890794</v>
      </c>
      <c r="D1052">
        <v>277565447</v>
      </c>
      <c r="E1052">
        <v>109</v>
      </c>
      <c r="F1052">
        <v>1</v>
      </c>
      <c r="G1052">
        <v>1</v>
      </c>
      <c r="H1052">
        <v>3</v>
      </c>
      <c r="I1052" t="s">
        <v>1295</v>
      </c>
      <c r="J1052" t="s">
        <v>3</v>
      </c>
      <c r="K1052" t="s">
        <v>1296</v>
      </c>
      <c r="L1052">
        <v>1348</v>
      </c>
      <c r="N1052">
        <v>1009</v>
      </c>
      <c r="O1052" t="s">
        <v>651</v>
      </c>
      <c r="P1052" t="s">
        <v>651</v>
      </c>
      <c r="Q1052">
        <v>1000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1</v>
      </c>
      <c r="AD1052">
        <v>0</v>
      </c>
      <c r="AE1052">
        <v>0</v>
      </c>
      <c r="AF1052" t="s">
        <v>24</v>
      </c>
      <c r="AG1052">
        <v>0</v>
      </c>
      <c r="AH1052">
        <v>3</v>
      </c>
      <c r="AI1052">
        <v>-1</v>
      </c>
      <c r="AJ1052" t="s">
        <v>3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ROW(Source!A182)</f>
        <v>182</v>
      </c>
      <c r="B1053">
        <v>295890820</v>
      </c>
      <c r="C1053">
        <v>295890794</v>
      </c>
      <c r="D1053">
        <v>277565502</v>
      </c>
      <c r="E1053">
        <v>109</v>
      </c>
      <c r="F1053">
        <v>1</v>
      </c>
      <c r="G1053">
        <v>1</v>
      </c>
      <c r="H1053">
        <v>3</v>
      </c>
      <c r="I1053" t="s">
        <v>1297</v>
      </c>
      <c r="J1053" t="s">
        <v>3</v>
      </c>
      <c r="K1053" t="s">
        <v>1298</v>
      </c>
      <c r="L1053">
        <v>1348</v>
      </c>
      <c r="N1053">
        <v>1009</v>
      </c>
      <c r="O1053" t="s">
        <v>651</v>
      </c>
      <c r="P1053" t="s">
        <v>651</v>
      </c>
      <c r="Q1053">
        <v>1000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1</v>
      </c>
      <c r="AD1053">
        <v>0</v>
      </c>
      <c r="AE1053">
        <v>0</v>
      </c>
      <c r="AF1053" t="s">
        <v>24</v>
      </c>
      <c r="AG1053">
        <v>0</v>
      </c>
      <c r="AH1053">
        <v>3</v>
      </c>
      <c r="AI1053">
        <v>-1</v>
      </c>
      <c r="AJ1053" t="s">
        <v>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ROW(Source!A183)</f>
        <v>183</v>
      </c>
      <c r="B1054">
        <v>295890833</v>
      </c>
      <c r="C1054">
        <v>295890821</v>
      </c>
      <c r="D1054">
        <v>277560289</v>
      </c>
      <c r="E1054">
        <v>109</v>
      </c>
      <c r="F1054">
        <v>1</v>
      </c>
      <c r="G1054">
        <v>1</v>
      </c>
      <c r="H1054">
        <v>1</v>
      </c>
      <c r="I1054" t="s">
        <v>1092</v>
      </c>
      <c r="J1054" t="s">
        <v>3</v>
      </c>
      <c r="K1054" t="s">
        <v>1093</v>
      </c>
      <c r="L1054">
        <v>1191</v>
      </c>
      <c r="N1054">
        <v>1013</v>
      </c>
      <c r="O1054" t="s">
        <v>1062</v>
      </c>
      <c r="P1054" t="s">
        <v>1062</v>
      </c>
      <c r="Q1054">
        <v>1</v>
      </c>
      <c r="X1054">
        <v>85.7</v>
      </c>
      <c r="Y1054">
        <v>0</v>
      </c>
      <c r="Z1054">
        <v>0</v>
      </c>
      <c r="AA1054">
        <v>0</v>
      </c>
      <c r="AB1054">
        <v>451.23</v>
      </c>
      <c r="AC1054">
        <v>0</v>
      </c>
      <c r="AD1054">
        <v>1</v>
      </c>
      <c r="AE1054">
        <v>1</v>
      </c>
      <c r="AF1054" t="s">
        <v>3</v>
      </c>
      <c r="AG1054">
        <v>85.7</v>
      </c>
      <c r="AH1054">
        <v>2</v>
      </c>
      <c r="AI1054">
        <v>295890822</v>
      </c>
      <c r="AJ1054">
        <v>722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ROW(Source!A183)</f>
        <v>183</v>
      </c>
      <c r="B1055">
        <v>295890834</v>
      </c>
      <c r="C1055">
        <v>295890821</v>
      </c>
      <c r="D1055">
        <v>277560491</v>
      </c>
      <c r="E1055">
        <v>109</v>
      </c>
      <c r="F1055">
        <v>1</v>
      </c>
      <c r="G1055">
        <v>1</v>
      </c>
      <c r="H1055">
        <v>1</v>
      </c>
      <c r="I1055" t="s">
        <v>1063</v>
      </c>
      <c r="J1055" t="s">
        <v>3</v>
      </c>
      <c r="K1055" t="s">
        <v>1064</v>
      </c>
      <c r="L1055">
        <v>1191</v>
      </c>
      <c r="N1055">
        <v>1013</v>
      </c>
      <c r="O1055" t="s">
        <v>1062</v>
      </c>
      <c r="P1055" t="s">
        <v>1062</v>
      </c>
      <c r="Q1055">
        <v>1</v>
      </c>
      <c r="X1055">
        <v>24.26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2</v>
      </c>
      <c r="AF1055" t="s">
        <v>3</v>
      </c>
      <c r="AG1055">
        <v>24.26</v>
      </c>
      <c r="AH1055">
        <v>2</v>
      </c>
      <c r="AI1055">
        <v>295890823</v>
      </c>
      <c r="AJ1055">
        <v>723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ROW(Source!A183)</f>
        <v>183</v>
      </c>
      <c r="B1056">
        <v>295890835</v>
      </c>
      <c r="C1056">
        <v>295890821</v>
      </c>
      <c r="D1056">
        <v>277944475</v>
      </c>
      <c r="E1056">
        <v>1</v>
      </c>
      <c r="F1056">
        <v>1</v>
      </c>
      <c r="G1056">
        <v>1</v>
      </c>
      <c r="H1056">
        <v>2</v>
      </c>
      <c r="I1056" t="s">
        <v>1094</v>
      </c>
      <c r="J1056" t="s">
        <v>1095</v>
      </c>
      <c r="K1056" t="s">
        <v>1096</v>
      </c>
      <c r="L1056">
        <v>1368</v>
      </c>
      <c r="N1056">
        <v>1011</v>
      </c>
      <c r="O1056" t="s">
        <v>961</v>
      </c>
      <c r="P1056" t="s">
        <v>961</v>
      </c>
      <c r="Q1056">
        <v>1</v>
      </c>
      <c r="X1056">
        <v>8.17</v>
      </c>
      <c r="Y1056">
        <v>0</v>
      </c>
      <c r="Z1056">
        <v>774.86</v>
      </c>
      <c r="AA1056">
        <v>549.32000000000005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8.17</v>
      </c>
      <c r="AH1056">
        <v>2</v>
      </c>
      <c r="AI1056">
        <v>295890824</v>
      </c>
      <c r="AJ1056">
        <v>724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ROW(Source!A183)</f>
        <v>183</v>
      </c>
      <c r="B1057">
        <v>295890836</v>
      </c>
      <c r="C1057">
        <v>295890821</v>
      </c>
      <c r="D1057">
        <v>277944871</v>
      </c>
      <c r="E1057">
        <v>1</v>
      </c>
      <c r="F1057">
        <v>1</v>
      </c>
      <c r="G1057">
        <v>1</v>
      </c>
      <c r="H1057">
        <v>2</v>
      </c>
      <c r="I1057" t="s">
        <v>1065</v>
      </c>
      <c r="J1057" t="s">
        <v>1066</v>
      </c>
      <c r="K1057" t="s">
        <v>1067</v>
      </c>
      <c r="L1057">
        <v>1368</v>
      </c>
      <c r="N1057">
        <v>1011</v>
      </c>
      <c r="O1057" t="s">
        <v>961</v>
      </c>
      <c r="P1057" t="s">
        <v>961</v>
      </c>
      <c r="Q1057">
        <v>1</v>
      </c>
      <c r="X1057">
        <v>0.9</v>
      </c>
      <c r="Y1057">
        <v>0</v>
      </c>
      <c r="Z1057">
        <v>1233.46</v>
      </c>
      <c r="AA1057">
        <v>642.05999999999995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0.9</v>
      </c>
      <c r="AH1057">
        <v>2</v>
      </c>
      <c r="AI1057">
        <v>295890825</v>
      </c>
      <c r="AJ1057">
        <v>725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ROW(Source!A183)</f>
        <v>183</v>
      </c>
      <c r="B1058">
        <v>295890837</v>
      </c>
      <c r="C1058">
        <v>295890821</v>
      </c>
      <c r="D1058">
        <v>277945779</v>
      </c>
      <c r="E1058">
        <v>1</v>
      </c>
      <c r="F1058">
        <v>1</v>
      </c>
      <c r="G1058">
        <v>1</v>
      </c>
      <c r="H1058">
        <v>2</v>
      </c>
      <c r="I1058" t="s">
        <v>1072</v>
      </c>
      <c r="J1058" t="s">
        <v>1073</v>
      </c>
      <c r="K1058" t="s">
        <v>1074</v>
      </c>
      <c r="L1058">
        <v>1368</v>
      </c>
      <c r="N1058">
        <v>1011</v>
      </c>
      <c r="O1058" t="s">
        <v>961</v>
      </c>
      <c r="P1058" t="s">
        <v>961</v>
      </c>
      <c r="Q1058">
        <v>1</v>
      </c>
      <c r="X1058">
        <v>9.65</v>
      </c>
      <c r="Y1058">
        <v>0</v>
      </c>
      <c r="Z1058">
        <v>1070.99</v>
      </c>
      <c r="AA1058">
        <v>642.05999999999995</v>
      </c>
      <c r="AB1058">
        <v>0</v>
      </c>
      <c r="AC1058">
        <v>0</v>
      </c>
      <c r="AD1058">
        <v>1</v>
      </c>
      <c r="AE1058">
        <v>0</v>
      </c>
      <c r="AF1058" t="s">
        <v>3</v>
      </c>
      <c r="AG1058">
        <v>9.65</v>
      </c>
      <c r="AH1058">
        <v>2</v>
      </c>
      <c r="AI1058">
        <v>295890826</v>
      </c>
      <c r="AJ1058">
        <v>726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ROW(Source!A183)</f>
        <v>183</v>
      </c>
      <c r="B1059">
        <v>295890838</v>
      </c>
      <c r="C1059">
        <v>295890821</v>
      </c>
      <c r="D1059">
        <v>277945806</v>
      </c>
      <c r="E1059">
        <v>1</v>
      </c>
      <c r="F1059">
        <v>1</v>
      </c>
      <c r="G1059">
        <v>1</v>
      </c>
      <c r="H1059">
        <v>2</v>
      </c>
      <c r="I1059" t="s">
        <v>1075</v>
      </c>
      <c r="J1059" t="s">
        <v>1076</v>
      </c>
      <c r="K1059" t="s">
        <v>1077</v>
      </c>
      <c r="L1059">
        <v>1368</v>
      </c>
      <c r="N1059">
        <v>1011</v>
      </c>
      <c r="O1059" t="s">
        <v>961</v>
      </c>
      <c r="P1059" t="s">
        <v>961</v>
      </c>
      <c r="Q1059">
        <v>1</v>
      </c>
      <c r="X1059">
        <v>1.84</v>
      </c>
      <c r="Y1059">
        <v>0</v>
      </c>
      <c r="Z1059">
        <v>758.04</v>
      </c>
      <c r="AA1059">
        <v>477.98</v>
      </c>
      <c r="AB1059">
        <v>0</v>
      </c>
      <c r="AC1059">
        <v>0</v>
      </c>
      <c r="AD1059">
        <v>1</v>
      </c>
      <c r="AE1059">
        <v>0</v>
      </c>
      <c r="AF1059" t="s">
        <v>3</v>
      </c>
      <c r="AG1059">
        <v>1.84</v>
      </c>
      <c r="AH1059">
        <v>2</v>
      </c>
      <c r="AI1059">
        <v>295890827</v>
      </c>
      <c r="AJ1059">
        <v>727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ROW(Source!A183)</f>
        <v>183</v>
      </c>
      <c r="B1060">
        <v>295890839</v>
      </c>
      <c r="C1060">
        <v>295890821</v>
      </c>
      <c r="D1060">
        <v>277945914</v>
      </c>
      <c r="E1060">
        <v>1</v>
      </c>
      <c r="F1060">
        <v>1</v>
      </c>
      <c r="G1060">
        <v>1</v>
      </c>
      <c r="H1060">
        <v>2</v>
      </c>
      <c r="I1060" t="s">
        <v>1079</v>
      </c>
      <c r="J1060" t="s">
        <v>1080</v>
      </c>
      <c r="K1060" t="s">
        <v>1081</v>
      </c>
      <c r="L1060">
        <v>1368</v>
      </c>
      <c r="N1060">
        <v>1011</v>
      </c>
      <c r="O1060" t="s">
        <v>961</v>
      </c>
      <c r="P1060" t="s">
        <v>961</v>
      </c>
      <c r="Q1060">
        <v>1</v>
      </c>
      <c r="X1060">
        <v>3.7</v>
      </c>
      <c r="Y1060">
        <v>0</v>
      </c>
      <c r="Z1060">
        <v>1521.77</v>
      </c>
      <c r="AA1060">
        <v>549.32000000000005</v>
      </c>
      <c r="AB1060">
        <v>0</v>
      </c>
      <c r="AC1060">
        <v>0</v>
      </c>
      <c r="AD1060">
        <v>1</v>
      </c>
      <c r="AE1060">
        <v>0</v>
      </c>
      <c r="AF1060" t="s">
        <v>3</v>
      </c>
      <c r="AG1060">
        <v>3.7</v>
      </c>
      <c r="AH1060">
        <v>2</v>
      </c>
      <c r="AI1060">
        <v>295890828</v>
      </c>
      <c r="AJ1060">
        <v>728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ROW(Source!A183)</f>
        <v>183</v>
      </c>
      <c r="B1061">
        <v>295890840</v>
      </c>
      <c r="C1061">
        <v>295890821</v>
      </c>
      <c r="D1061">
        <v>277946622</v>
      </c>
      <c r="E1061">
        <v>1</v>
      </c>
      <c r="F1061">
        <v>1</v>
      </c>
      <c r="G1061">
        <v>1</v>
      </c>
      <c r="H1061">
        <v>2</v>
      </c>
      <c r="I1061" t="s">
        <v>1083</v>
      </c>
      <c r="J1061" t="s">
        <v>1084</v>
      </c>
      <c r="K1061" t="s">
        <v>1085</v>
      </c>
      <c r="L1061">
        <v>1368</v>
      </c>
      <c r="N1061">
        <v>1011</v>
      </c>
      <c r="O1061" t="s">
        <v>961</v>
      </c>
      <c r="P1061" t="s">
        <v>961</v>
      </c>
      <c r="Q1061">
        <v>1</v>
      </c>
      <c r="X1061">
        <v>7.99</v>
      </c>
      <c r="Y1061">
        <v>0</v>
      </c>
      <c r="Z1061">
        <v>12.74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3</v>
      </c>
      <c r="AG1061">
        <v>7.99</v>
      </c>
      <c r="AH1061">
        <v>2</v>
      </c>
      <c r="AI1061">
        <v>295890829</v>
      </c>
      <c r="AJ1061">
        <v>729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ROW(Source!A183)</f>
        <v>183</v>
      </c>
      <c r="B1062">
        <v>295890841</v>
      </c>
      <c r="C1062">
        <v>295890821</v>
      </c>
      <c r="D1062">
        <v>277561081</v>
      </c>
      <c r="E1062">
        <v>109</v>
      </c>
      <c r="F1062">
        <v>1</v>
      </c>
      <c r="G1062">
        <v>1</v>
      </c>
      <c r="H1062">
        <v>3</v>
      </c>
      <c r="I1062" t="s">
        <v>1290</v>
      </c>
      <c r="J1062" t="s">
        <v>3</v>
      </c>
      <c r="K1062" t="s">
        <v>1291</v>
      </c>
      <c r="L1062">
        <v>1377</v>
      </c>
      <c r="N1062">
        <v>1013</v>
      </c>
      <c r="O1062" t="s">
        <v>1292</v>
      </c>
      <c r="P1062" t="s">
        <v>1292</v>
      </c>
      <c r="Q1062">
        <v>1</v>
      </c>
      <c r="X1062">
        <v>7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 t="s">
        <v>14</v>
      </c>
      <c r="AG1062">
        <v>0</v>
      </c>
      <c r="AH1062">
        <v>3</v>
      </c>
      <c r="AI1062">
        <v>-1</v>
      </c>
      <c r="AJ1062" t="s">
        <v>3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ROW(Source!A183)</f>
        <v>183</v>
      </c>
      <c r="B1063">
        <v>295890842</v>
      </c>
      <c r="C1063">
        <v>295890821</v>
      </c>
      <c r="D1063">
        <v>277867733</v>
      </c>
      <c r="E1063">
        <v>1</v>
      </c>
      <c r="F1063">
        <v>1</v>
      </c>
      <c r="G1063">
        <v>1</v>
      </c>
      <c r="H1063">
        <v>3</v>
      </c>
      <c r="I1063" t="s">
        <v>1097</v>
      </c>
      <c r="J1063" t="s">
        <v>1098</v>
      </c>
      <c r="K1063" t="s">
        <v>1099</v>
      </c>
      <c r="L1063">
        <v>1346</v>
      </c>
      <c r="N1063">
        <v>1009</v>
      </c>
      <c r="O1063" t="s">
        <v>1100</v>
      </c>
      <c r="P1063" t="s">
        <v>1100</v>
      </c>
      <c r="Q1063">
        <v>1</v>
      </c>
      <c r="X1063">
        <v>8</v>
      </c>
      <c r="Y1063">
        <v>174.93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0</v>
      </c>
      <c r="AF1063" t="s">
        <v>14</v>
      </c>
      <c r="AG1063">
        <v>0</v>
      </c>
      <c r="AH1063">
        <v>2</v>
      </c>
      <c r="AI1063">
        <v>295890830</v>
      </c>
      <c r="AJ1063">
        <v>730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ROW(Source!A183)</f>
        <v>183</v>
      </c>
      <c r="B1064">
        <v>295890843</v>
      </c>
      <c r="C1064">
        <v>295890821</v>
      </c>
      <c r="D1064">
        <v>277879101</v>
      </c>
      <c r="E1064">
        <v>1</v>
      </c>
      <c r="F1064">
        <v>1</v>
      </c>
      <c r="G1064">
        <v>1</v>
      </c>
      <c r="H1064">
        <v>3</v>
      </c>
      <c r="I1064" t="s">
        <v>1101</v>
      </c>
      <c r="J1064" t="s">
        <v>1102</v>
      </c>
      <c r="K1064" t="s">
        <v>1103</v>
      </c>
      <c r="L1064">
        <v>1348</v>
      </c>
      <c r="N1064">
        <v>1009</v>
      </c>
      <c r="O1064" t="s">
        <v>651</v>
      </c>
      <c r="P1064" t="s">
        <v>651</v>
      </c>
      <c r="Q1064">
        <v>1000</v>
      </c>
      <c r="X1064">
        <v>5.0000000000000001E-3</v>
      </c>
      <c r="Y1064">
        <v>88783.86</v>
      </c>
      <c r="Z1064">
        <v>0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14</v>
      </c>
      <c r="AG1064">
        <v>0</v>
      </c>
      <c r="AH1064">
        <v>2</v>
      </c>
      <c r="AI1064">
        <v>295890831</v>
      </c>
      <c r="AJ1064">
        <v>731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ROW(Source!A183)</f>
        <v>183</v>
      </c>
      <c r="B1065">
        <v>295890844</v>
      </c>
      <c r="C1065">
        <v>295890821</v>
      </c>
      <c r="D1065">
        <v>277882333</v>
      </c>
      <c r="E1065">
        <v>1</v>
      </c>
      <c r="F1065">
        <v>1</v>
      </c>
      <c r="G1065">
        <v>1</v>
      </c>
      <c r="H1065">
        <v>3</v>
      </c>
      <c r="I1065" t="s">
        <v>1104</v>
      </c>
      <c r="J1065" t="s">
        <v>1105</v>
      </c>
      <c r="K1065" t="s">
        <v>1106</v>
      </c>
      <c r="L1065">
        <v>1339</v>
      </c>
      <c r="N1065">
        <v>1007</v>
      </c>
      <c r="O1065" t="s">
        <v>463</v>
      </c>
      <c r="P1065" t="s">
        <v>463</v>
      </c>
      <c r="Q1065">
        <v>1</v>
      </c>
      <c r="X1065">
        <v>0.69</v>
      </c>
      <c r="Y1065">
        <v>6294.92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14</v>
      </c>
      <c r="AG1065">
        <v>0</v>
      </c>
      <c r="AH1065">
        <v>2</v>
      </c>
      <c r="AI1065">
        <v>295890832</v>
      </c>
      <c r="AJ1065">
        <v>732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ROW(Source!A183)</f>
        <v>183</v>
      </c>
      <c r="B1066">
        <v>295890845</v>
      </c>
      <c r="C1066">
        <v>295890821</v>
      </c>
      <c r="D1066">
        <v>277565419</v>
      </c>
      <c r="E1066">
        <v>109</v>
      </c>
      <c r="F1066">
        <v>1</v>
      </c>
      <c r="G1066">
        <v>1</v>
      </c>
      <c r="H1066">
        <v>3</v>
      </c>
      <c r="I1066" t="s">
        <v>1293</v>
      </c>
      <c r="J1066" t="s">
        <v>3</v>
      </c>
      <c r="K1066" t="s">
        <v>1299</v>
      </c>
      <c r="L1066">
        <v>1348</v>
      </c>
      <c r="N1066">
        <v>1009</v>
      </c>
      <c r="O1066" t="s">
        <v>651</v>
      </c>
      <c r="P1066" t="s">
        <v>651</v>
      </c>
      <c r="Q1066">
        <v>1000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1</v>
      </c>
      <c r="AD1066">
        <v>0</v>
      </c>
      <c r="AE1066">
        <v>0</v>
      </c>
      <c r="AF1066" t="s">
        <v>14</v>
      </c>
      <c r="AG1066">
        <v>0</v>
      </c>
      <c r="AH1066">
        <v>3</v>
      </c>
      <c r="AI1066">
        <v>-1</v>
      </c>
      <c r="AJ1066" t="s">
        <v>3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ROW(Source!A183)</f>
        <v>183</v>
      </c>
      <c r="B1067">
        <v>295890846</v>
      </c>
      <c r="C1067">
        <v>295890821</v>
      </c>
      <c r="D1067">
        <v>277565447</v>
      </c>
      <c r="E1067">
        <v>109</v>
      </c>
      <c r="F1067">
        <v>1</v>
      </c>
      <c r="G1067">
        <v>1</v>
      </c>
      <c r="H1067">
        <v>3</v>
      </c>
      <c r="I1067" t="s">
        <v>1295</v>
      </c>
      <c r="J1067" t="s">
        <v>3</v>
      </c>
      <c r="K1067" t="s">
        <v>1296</v>
      </c>
      <c r="L1067">
        <v>1348</v>
      </c>
      <c r="N1067">
        <v>1009</v>
      </c>
      <c r="O1067" t="s">
        <v>651</v>
      </c>
      <c r="P1067" t="s">
        <v>651</v>
      </c>
      <c r="Q1067">
        <v>1000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1</v>
      </c>
      <c r="AD1067">
        <v>0</v>
      </c>
      <c r="AE1067">
        <v>0</v>
      </c>
      <c r="AF1067" t="s">
        <v>14</v>
      </c>
      <c r="AG1067">
        <v>0</v>
      </c>
      <c r="AH1067">
        <v>3</v>
      </c>
      <c r="AI1067">
        <v>-1</v>
      </c>
      <c r="AJ1067" t="s">
        <v>3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ROW(Source!A183)</f>
        <v>183</v>
      </c>
      <c r="B1068">
        <v>295890847</v>
      </c>
      <c r="C1068">
        <v>295890821</v>
      </c>
      <c r="D1068">
        <v>277565502</v>
      </c>
      <c r="E1068">
        <v>109</v>
      </c>
      <c r="F1068">
        <v>1</v>
      </c>
      <c r="G1068">
        <v>1</v>
      </c>
      <c r="H1068">
        <v>3</v>
      </c>
      <c r="I1068" t="s">
        <v>1297</v>
      </c>
      <c r="J1068" t="s">
        <v>3</v>
      </c>
      <c r="K1068" t="s">
        <v>1298</v>
      </c>
      <c r="L1068">
        <v>1348</v>
      </c>
      <c r="N1068">
        <v>1009</v>
      </c>
      <c r="O1068" t="s">
        <v>651</v>
      </c>
      <c r="P1068" t="s">
        <v>651</v>
      </c>
      <c r="Q1068">
        <v>1000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1</v>
      </c>
      <c r="AD1068">
        <v>0</v>
      </c>
      <c r="AE1068">
        <v>0</v>
      </c>
      <c r="AF1068" t="s">
        <v>14</v>
      </c>
      <c r="AG1068">
        <v>0</v>
      </c>
      <c r="AH1068">
        <v>3</v>
      </c>
      <c r="AI1068">
        <v>-1</v>
      </c>
      <c r="AJ1068" t="s">
        <v>3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ROW(Source!A184)</f>
        <v>184</v>
      </c>
      <c r="B1069">
        <v>295890860</v>
      </c>
      <c r="C1069">
        <v>295890848</v>
      </c>
      <c r="D1069">
        <v>277560289</v>
      </c>
      <c r="E1069">
        <v>109</v>
      </c>
      <c r="F1069">
        <v>1</v>
      </c>
      <c r="G1069">
        <v>1</v>
      </c>
      <c r="H1069">
        <v>1</v>
      </c>
      <c r="I1069" t="s">
        <v>1092</v>
      </c>
      <c r="J1069" t="s">
        <v>3</v>
      </c>
      <c r="K1069" t="s">
        <v>1093</v>
      </c>
      <c r="L1069">
        <v>1191</v>
      </c>
      <c r="N1069">
        <v>1013</v>
      </c>
      <c r="O1069" t="s">
        <v>1062</v>
      </c>
      <c r="P1069" t="s">
        <v>1062</v>
      </c>
      <c r="Q1069">
        <v>1</v>
      </c>
      <c r="X1069">
        <v>95.7</v>
      </c>
      <c r="Y1069">
        <v>0</v>
      </c>
      <c r="Z1069">
        <v>0</v>
      </c>
      <c r="AA1069">
        <v>0</v>
      </c>
      <c r="AB1069">
        <v>451.23</v>
      </c>
      <c r="AC1069">
        <v>0</v>
      </c>
      <c r="AD1069">
        <v>1</v>
      </c>
      <c r="AE1069">
        <v>1</v>
      </c>
      <c r="AF1069" t="s">
        <v>25</v>
      </c>
      <c r="AG1069">
        <v>71.775000000000006</v>
      </c>
      <c r="AH1069">
        <v>2</v>
      </c>
      <c r="AI1069">
        <v>295890849</v>
      </c>
      <c r="AJ1069">
        <v>733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ROW(Source!A184)</f>
        <v>184</v>
      </c>
      <c r="B1070">
        <v>295890861</v>
      </c>
      <c r="C1070">
        <v>295890848</v>
      </c>
      <c r="D1070">
        <v>277560491</v>
      </c>
      <c r="E1070">
        <v>109</v>
      </c>
      <c r="F1070">
        <v>1</v>
      </c>
      <c r="G1070">
        <v>1</v>
      </c>
      <c r="H1070">
        <v>1</v>
      </c>
      <c r="I1070" t="s">
        <v>1063</v>
      </c>
      <c r="J1070" t="s">
        <v>3</v>
      </c>
      <c r="K1070" t="s">
        <v>1064</v>
      </c>
      <c r="L1070">
        <v>1191</v>
      </c>
      <c r="N1070">
        <v>1013</v>
      </c>
      <c r="O1070" t="s">
        <v>1062</v>
      </c>
      <c r="P1070" t="s">
        <v>1062</v>
      </c>
      <c r="Q1070">
        <v>1</v>
      </c>
      <c r="X1070">
        <v>26.05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2</v>
      </c>
      <c r="AF1070" t="s">
        <v>25</v>
      </c>
      <c r="AG1070">
        <v>19.537500000000001</v>
      </c>
      <c r="AH1070">
        <v>2</v>
      </c>
      <c r="AI1070">
        <v>295890850</v>
      </c>
      <c r="AJ1070">
        <v>734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ROW(Source!A184)</f>
        <v>184</v>
      </c>
      <c r="B1071">
        <v>295890862</v>
      </c>
      <c r="C1071">
        <v>295890848</v>
      </c>
      <c r="D1071">
        <v>277944475</v>
      </c>
      <c r="E1071">
        <v>1</v>
      </c>
      <c r="F1071">
        <v>1</v>
      </c>
      <c r="G1071">
        <v>1</v>
      </c>
      <c r="H1071">
        <v>2</v>
      </c>
      <c r="I1071" t="s">
        <v>1094</v>
      </c>
      <c r="J1071" t="s">
        <v>1095</v>
      </c>
      <c r="K1071" t="s">
        <v>1096</v>
      </c>
      <c r="L1071">
        <v>1368</v>
      </c>
      <c r="N1071">
        <v>1011</v>
      </c>
      <c r="O1071" t="s">
        <v>961</v>
      </c>
      <c r="P1071" t="s">
        <v>961</v>
      </c>
      <c r="Q1071">
        <v>1</v>
      </c>
      <c r="X1071">
        <v>8.17</v>
      </c>
      <c r="Y1071">
        <v>0</v>
      </c>
      <c r="Z1071">
        <v>774.86</v>
      </c>
      <c r="AA1071">
        <v>549.32000000000005</v>
      </c>
      <c r="AB1071">
        <v>0</v>
      </c>
      <c r="AC1071">
        <v>0</v>
      </c>
      <c r="AD1071">
        <v>1</v>
      </c>
      <c r="AE1071">
        <v>0</v>
      </c>
      <c r="AF1071" t="s">
        <v>25</v>
      </c>
      <c r="AG1071">
        <v>6.1274999999999995</v>
      </c>
      <c r="AH1071">
        <v>2</v>
      </c>
      <c r="AI1071">
        <v>295890851</v>
      </c>
      <c r="AJ1071">
        <v>735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ROW(Source!A184)</f>
        <v>184</v>
      </c>
      <c r="B1072">
        <v>295890863</v>
      </c>
      <c r="C1072">
        <v>295890848</v>
      </c>
      <c r="D1072">
        <v>277944871</v>
      </c>
      <c r="E1072">
        <v>1</v>
      </c>
      <c r="F1072">
        <v>1</v>
      </c>
      <c r="G1072">
        <v>1</v>
      </c>
      <c r="H1072">
        <v>2</v>
      </c>
      <c r="I1072" t="s">
        <v>1065</v>
      </c>
      <c r="J1072" t="s">
        <v>1066</v>
      </c>
      <c r="K1072" t="s">
        <v>1067</v>
      </c>
      <c r="L1072">
        <v>1368</v>
      </c>
      <c r="N1072">
        <v>1011</v>
      </c>
      <c r="O1072" t="s">
        <v>961</v>
      </c>
      <c r="P1072" t="s">
        <v>961</v>
      </c>
      <c r="Q1072">
        <v>1</v>
      </c>
      <c r="X1072">
        <v>0.9</v>
      </c>
      <c r="Y1072">
        <v>0</v>
      </c>
      <c r="Z1072">
        <v>1233.46</v>
      </c>
      <c r="AA1072">
        <v>642.05999999999995</v>
      </c>
      <c r="AB1072">
        <v>0</v>
      </c>
      <c r="AC1072">
        <v>0</v>
      </c>
      <c r="AD1072">
        <v>1</v>
      </c>
      <c r="AE1072">
        <v>0</v>
      </c>
      <c r="AF1072" t="s">
        <v>25</v>
      </c>
      <c r="AG1072">
        <v>0.67500000000000004</v>
      </c>
      <c r="AH1072">
        <v>2</v>
      </c>
      <c r="AI1072">
        <v>295890852</v>
      </c>
      <c r="AJ1072">
        <v>736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ROW(Source!A184)</f>
        <v>184</v>
      </c>
      <c r="B1073">
        <v>295890864</v>
      </c>
      <c r="C1073">
        <v>295890848</v>
      </c>
      <c r="D1073">
        <v>277945779</v>
      </c>
      <c r="E1073">
        <v>1</v>
      </c>
      <c r="F1073">
        <v>1</v>
      </c>
      <c r="G1073">
        <v>1</v>
      </c>
      <c r="H1073">
        <v>2</v>
      </c>
      <c r="I1073" t="s">
        <v>1072</v>
      </c>
      <c r="J1073" t="s">
        <v>1073</v>
      </c>
      <c r="K1073" t="s">
        <v>1074</v>
      </c>
      <c r="L1073">
        <v>1368</v>
      </c>
      <c r="N1073">
        <v>1011</v>
      </c>
      <c r="O1073" t="s">
        <v>961</v>
      </c>
      <c r="P1073" t="s">
        <v>961</v>
      </c>
      <c r="Q1073">
        <v>1</v>
      </c>
      <c r="X1073">
        <v>10.77</v>
      </c>
      <c r="Y1073">
        <v>0</v>
      </c>
      <c r="Z1073">
        <v>1070.99</v>
      </c>
      <c r="AA1073">
        <v>642.05999999999995</v>
      </c>
      <c r="AB1073">
        <v>0</v>
      </c>
      <c r="AC1073">
        <v>0</v>
      </c>
      <c r="AD1073">
        <v>1</v>
      </c>
      <c r="AE1073">
        <v>0</v>
      </c>
      <c r="AF1073" t="s">
        <v>25</v>
      </c>
      <c r="AG1073">
        <v>8.0775000000000006</v>
      </c>
      <c r="AH1073">
        <v>2</v>
      </c>
      <c r="AI1073">
        <v>295890853</v>
      </c>
      <c r="AJ1073">
        <v>737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ROW(Source!A184)</f>
        <v>184</v>
      </c>
      <c r="B1074">
        <v>295890865</v>
      </c>
      <c r="C1074">
        <v>295890848</v>
      </c>
      <c r="D1074">
        <v>277945806</v>
      </c>
      <c r="E1074">
        <v>1</v>
      </c>
      <c r="F1074">
        <v>1</v>
      </c>
      <c r="G1074">
        <v>1</v>
      </c>
      <c r="H1074">
        <v>2</v>
      </c>
      <c r="I1074" t="s">
        <v>1075</v>
      </c>
      <c r="J1074" t="s">
        <v>1076</v>
      </c>
      <c r="K1074" t="s">
        <v>1077</v>
      </c>
      <c r="L1074">
        <v>1368</v>
      </c>
      <c r="N1074">
        <v>1011</v>
      </c>
      <c r="O1074" t="s">
        <v>961</v>
      </c>
      <c r="P1074" t="s">
        <v>961</v>
      </c>
      <c r="Q1074">
        <v>1</v>
      </c>
      <c r="X1074">
        <v>1.92</v>
      </c>
      <c r="Y1074">
        <v>0</v>
      </c>
      <c r="Z1074">
        <v>758.04</v>
      </c>
      <c r="AA1074">
        <v>477.98</v>
      </c>
      <c r="AB1074">
        <v>0</v>
      </c>
      <c r="AC1074">
        <v>0</v>
      </c>
      <c r="AD1074">
        <v>1</v>
      </c>
      <c r="AE1074">
        <v>0</v>
      </c>
      <c r="AF1074" t="s">
        <v>25</v>
      </c>
      <c r="AG1074">
        <v>1.44</v>
      </c>
      <c r="AH1074">
        <v>2</v>
      </c>
      <c r="AI1074">
        <v>295890854</v>
      </c>
      <c r="AJ1074">
        <v>738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ROW(Source!A184)</f>
        <v>184</v>
      </c>
      <c r="B1075">
        <v>295890866</v>
      </c>
      <c r="C1075">
        <v>295890848</v>
      </c>
      <c r="D1075">
        <v>277945914</v>
      </c>
      <c r="E1075">
        <v>1</v>
      </c>
      <c r="F1075">
        <v>1</v>
      </c>
      <c r="G1075">
        <v>1</v>
      </c>
      <c r="H1075">
        <v>2</v>
      </c>
      <c r="I1075" t="s">
        <v>1079</v>
      </c>
      <c r="J1075" t="s">
        <v>1080</v>
      </c>
      <c r="K1075" t="s">
        <v>1081</v>
      </c>
      <c r="L1075">
        <v>1368</v>
      </c>
      <c r="N1075">
        <v>1011</v>
      </c>
      <c r="O1075" t="s">
        <v>961</v>
      </c>
      <c r="P1075" t="s">
        <v>961</v>
      </c>
      <c r="Q1075">
        <v>1</v>
      </c>
      <c r="X1075">
        <v>4.29</v>
      </c>
      <c r="Y1075">
        <v>0</v>
      </c>
      <c r="Z1075">
        <v>1521.77</v>
      </c>
      <c r="AA1075">
        <v>549.32000000000005</v>
      </c>
      <c r="AB1075">
        <v>0</v>
      </c>
      <c r="AC1075">
        <v>0</v>
      </c>
      <c r="AD1075">
        <v>1</v>
      </c>
      <c r="AE1075">
        <v>0</v>
      </c>
      <c r="AF1075" t="s">
        <v>25</v>
      </c>
      <c r="AG1075">
        <v>3.2175000000000002</v>
      </c>
      <c r="AH1075">
        <v>2</v>
      </c>
      <c r="AI1075">
        <v>295890855</v>
      </c>
      <c r="AJ1075">
        <v>739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ROW(Source!A184)</f>
        <v>184</v>
      </c>
      <c r="B1076">
        <v>295890867</v>
      </c>
      <c r="C1076">
        <v>295890848</v>
      </c>
      <c r="D1076">
        <v>277946622</v>
      </c>
      <c r="E1076">
        <v>1</v>
      </c>
      <c r="F1076">
        <v>1</v>
      </c>
      <c r="G1076">
        <v>1</v>
      </c>
      <c r="H1076">
        <v>2</v>
      </c>
      <c r="I1076" t="s">
        <v>1083</v>
      </c>
      <c r="J1076" t="s">
        <v>1084</v>
      </c>
      <c r="K1076" t="s">
        <v>1085</v>
      </c>
      <c r="L1076">
        <v>1368</v>
      </c>
      <c r="N1076">
        <v>1011</v>
      </c>
      <c r="O1076" t="s">
        <v>961</v>
      </c>
      <c r="P1076" t="s">
        <v>961</v>
      </c>
      <c r="Q1076">
        <v>1</v>
      </c>
      <c r="X1076">
        <v>7.99</v>
      </c>
      <c r="Y1076">
        <v>0</v>
      </c>
      <c r="Z1076">
        <v>12.74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25</v>
      </c>
      <c r="AG1076">
        <v>5.9924999999999997</v>
      </c>
      <c r="AH1076">
        <v>2</v>
      </c>
      <c r="AI1076">
        <v>295890856</v>
      </c>
      <c r="AJ1076">
        <v>740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ROW(Source!A184)</f>
        <v>184</v>
      </c>
      <c r="B1077">
        <v>295890868</v>
      </c>
      <c r="C1077">
        <v>295890848</v>
      </c>
      <c r="D1077">
        <v>277561081</v>
      </c>
      <c r="E1077">
        <v>109</v>
      </c>
      <c r="F1077">
        <v>1</v>
      </c>
      <c r="G1077">
        <v>1</v>
      </c>
      <c r="H1077">
        <v>3</v>
      </c>
      <c r="I1077" t="s">
        <v>1290</v>
      </c>
      <c r="J1077" t="s">
        <v>3</v>
      </c>
      <c r="K1077" t="s">
        <v>1291</v>
      </c>
      <c r="L1077">
        <v>1377</v>
      </c>
      <c r="N1077">
        <v>1013</v>
      </c>
      <c r="O1077" t="s">
        <v>1292</v>
      </c>
      <c r="P1077" t="s">
        <v>1292</v>
      </c>
      <c r="Q1077">
        <v>1</v>
      </c>
      <c r="X1077">
        <v>7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 t="s">
        <v>24</v>
      </c>
      <c r="AG1077">
        <v>0</v>
      </c>
      <c r="AH1077">
        <v>3</v>
      </c>
      <c r="AI1077">
        <v>-1</v>
      </c>
      <c r="AJ1077" t="s">
        <v>3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ROW(Source!A184)</f>
        <v>184</v>
      </c>
      <c r="B1078">
        <v>295890869</v>
      </c>
      <c r="C1078">
        <v>295890848</v>
      </c>
      <c r="D1078">
        <v>277867733</v>
      </c>
      <c r="E1078">
        <v>1</v>
      </c>
      <c r="F1078">
        <v>1</v>
      </c>
      <c r="G1078">
        <v>1</v>
      </c>
      <c r="H1078">
        <v>3</v>
      </c>
      <c r="I1078" t="s">
        <v>1097</v>
      </c>
      <c r="J1078" t="s">
        <v>1098</v>
      </c>
      <c r="K1078" t="s">
        <v>1099</v>
      </c>
      <c r="L1078">
        <v>1346</v>
      </c>
      <c r="N1078">
        <v>1009</v>
      </c>
      <c r="O1078" t="s">
        <v>1100</v>
      </c>
      <c r="P1078" t="s">
        <v>1100</v>
      </c>
      <c r="Q1078">
        <v>1</v>
      </c>
      <c r="X1078">
        <v>8</v>
      </c>
      <c r="Y1078">
        <v>174.93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0</v>
      </c>
      <c r="AF1078" t="s">
        <v>24</v>
      </c>
      <c r="AG1078">
        <v>0</v>
      </c>
      <c r="AH1078">
        <v>2</v>
      </c>
      <c r="AI1078">
        <v>295890857</v>
      </c>
      <c r="AJ1078">
        <v>741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ROW(Source!A184)</f>
        <v>184</v>
      </c>
      <c r="B1079">
        <v>295890870</v>
      </c>
      <c r="C1079">
        <v>295890848</v>
      </c>
      <c r="D1079">
        <v>277879101</v>
      </c>
      <c r="E1079">
        <v>1</v>
      </c>
      <c r="F1079">
        <v>1</v>
      </c>
      <c r="G1079">
        <v>1</v>
      </c>
      <c r="H1079">
        <v>3</v>
      </c>
      <c r="I1079" t="s">
        <v>1101</v>
      </c>
      <c r="J1079" t="s">
        <v>1102</v>
      </c>
      <c r="K1079" t="s">
        <v>1103</v>
      </c>
      <c r="L1079">
        <v>1348</v>
      </c>
      <c r="N1079">
        <v>1009</v>
      </c>
      <c r="O1079" t="s">
        <v>651</v>
      </c>
      <c r="P1079" t="s">
        <v>651</v>
      </c>
      <c r="Q1079">
        <v>1000</v>
      </c>
      <c r="X1079">
        <v>5.0000000000000001E-3</v>
      </c>
      <c r="Y1079">
        <v>88783.86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0</v>
      </c>
      <c r="AF1079" t="s">
        <v>24</v>
      </c>
      <c r="AG1079">
        <v>0</v>
      </c>
      <c r="AH1079">
        <v>2</v>
      </c>
      <c r="AI1079">
        <v>295890858</v>
      </c>
      <c r="AJ1079">
        <v>742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ROW(Source!A184)</f>
        <v>184</v>
      </c>
      <c r="B1080">
        <v>295890871</v>
      </c>
      <c r="C1080">
        <v>295890848</v>
      </c>
      <c r="D1080">
        <v>277882333</v>
      </c>
      <c r="E1080">
        <v>1</v>
      </c>
      <c r="F1080">
        <v>1</v>
      </c>
      <c r="G1080">
        <v>1</v>
      </c>
      <c r="H1080">
        <v>3</v>
      </c>
      <c r="I1080" t="s">
        <v>1104</v>
      </c>
      <c r="J1080" t="s">
        <v>1105</v>
      </c>
      <c r="K1080" t="s">
        <v>1106</v>
      </c>
      <c r="L1080">
        <v>1339</v>
      </c>
      <c r="N1080">
        <v>1007</v>
      </c>
      <c r="O1080" t="s">
        <v>463</v>
      </c>
      <c r="P1080" t="s">
        <v>463</v>
      </c>
      <c r="Q1080">
        <v>1</v>
      </c>
      <c r="X1080">
        <v>0.69</v>
      </c>
      <c r="Y1080">
        <v>6294.92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24</v>
      </c>
      <c r="AG1080">
        <v>0</v>
      </c>
      <c r="AH1080">
        <v>2</v>
      </c>
      <c r="AI1080">
        <v>295890859</v>
      </c>
      <c r="AJ1080">
        <v>743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ROW(Source!A184)</f>
        <v>184</v>
      </c>
      <c r="B1081">
        <v>295890872</v>
      </c>
      <c r="C1081">
        <v>295890848</v>
      </c>
      <c r="D1081">
        <v>277565419</v>
      </c>
      <c r="E1081">
        <v>109</v>
      </c>
      <c r="F1081">
        <v>1</v>
      </c>
      <c r="G1081">
        <v>1</v>
      </c>
      <c r="H1081">
        <v>3</v>
      </c>
      <c r="I1081" t="s">
        <v>1293</v>
      </c>
      <c r="J1081" t="s">
        <v>3</v>
      </c>
      <c r="K1081" t="s">
        <v>1299</v>
      </c>
      <c r="L1081">
        <v>1348</v>
      </c>
      <c r="N1081">
        <v>1009</v>
      </c>
      <c r="O1081" t="s">
        <v>651</v>
      </c>
      <c r="P1081" t="s">
        <v>651</v>
      </c>
      <c r="Q1081">
        <v>1000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1</v>
      </c>
      <c r="AD1081">
        <v>0</v>
      </c>
      <c r="AE1081">
        <v>0</v>
      </c>
      <c r="AF1081" t="s">
        <v>24</v>
      </c>
      <c r="AG1081">
        <v>0</v>
      </c>
      <c r="AH1081">
        <v>3</v>
      </c>
      <c r="AI1081">
        <v>-1</v>
      </c>
      <c r="AJ1081" t="s">
        <v>3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ROW(Source!A184)</f>
        <v>184</v>
      </c>
      <c r="B1082">
        <v>295890873</v>
      </c>
      <c r="C1082">
        <v>295890848</v>
      </c>
      <c r="D1082">
        <v>277565447</v>
      </c>
      <c r="E1082">
        <v>109</v>
      </c>
      <c r="F1082">
        <v>1</v>
      </c>
      <c r="G1082">
        <v>1</v>
      </c>
      <c r="H1082">
        <v>3</v>
      </c>
      <c r="I1082" t="s">
        <v>1295</v>
      </c>
      <c r="J1082" t="s">
        <v>3</v>
      </c>
      <c r="K1082" t="s">
        <v>1296</v>
      </c>
      <c r="L1082">
        <v>1348</v>
      </c>
      <c r="N1082">
        <v>1009</v>
      </c>
      <c r="O1082" t="s">
        <v>651</v>
      </c>
      <c r="P1082" t="s">
        <v>651</v>
      </c>
      <c r="Q1082">
        <v>1000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1</v>
      </c>
      <c r="AD1082">
        <v>0</v>
      </c>
      <c r="AE1082">
        <v>0</v>
      </c>
      <c r="AF1082" t="s">
        <v>24</v>
      </c>
      <c r="AG1082">
        <v>0</v>
      </c>
      <c r="AH1082">
        <v>3</v>
      </c>
      <c r="AI1082">
        <v>-1</v>
      </c>
      <c r="AJ1082" t="s">
        <v>3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ROW(Source!A184)</f>
        <v>184</v>
      </c>
      <c r="B1083">
        <v>295890874</v>
      </c>
      <c r="C1083">
        <v>295890848</v>
      </c>
      <c r="D1083">
        <v>277565502</v>
      </c>
      <c r="E1083">
        <v>109</v>
      </c>
      <c r="F1083">
        <v>1</v>
      </c>
      <c r="G1083">
        <v>1</v>
      </c>
      <c r="H1083">
        <v>3</v>
      </c>
      <c r="I1083" t="s">
        <v>1297</v>
      </c>
      <c r="J1083" t="s">
        <v>3</v>
      </c>
      <c r="K1083" t="s">
        <v>1298</v>
      </c>
      <c r="L1083">
        <v>1348</v>
      </c>
      <c r="N1083">
        <v>1009</v>
      </c>
      <c r="O1083" t="s">
        <v>651</v>
      </c>
      <c r="P1083" t="s">
        <v>651</v>
      </c>
      <c r="Q1083">
        <v>1000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1</v>
      </c>
      <c r="AD1083">
        <v>0</v>
      </c>
      <c r="AE1083">
        <v>0</v>
      </c>
      <c r="AF1083" t="s">
        <v>24</v>
      </c>
      <c r="AG1083">
        <v>0</v>
      </c>
      <c r="AH1083">
        <v>3</v>
      </c>
      <c r="AI1083">
        <v>-1</v>
      </c>
      <c r="AJ1083" t="s">
        <v>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ROW(Source!A185)</f>
        <v>185</v>
      </c>
      <c r="B1084">
        <v>295890887</v>
      </c>
      <c r="C1084">
        <v>295890875</v>
      </c>
      <c r="D1084">
        <v>277560289</v>
      </c>
      <c r="E1084">
        <v>109</v>
      </c>
      <c r="F1084">
        <v>1</v>
      </c>
      <c r="G1084">
        <v>1</v>
      </c>
      <c r="H1084">
        <v>1</v>
      </c>
      <c r="I1084" t="s">
        <v>1092</v>
      </c>
      <c r="J1084" t="s">
        <v>3</v>
      </c>
      <c r="K1084" t="s">
        <v>1093</v>
      </c>
      <c r="L1084">
        <v>1191</v>
      </c>
      <c r="N1084">
        <v>1013</v>
      </c>
      <c r="O1084" t="s">
        <v>1062</v>
      </c>
      <c r="P1084" t="s">
        <v>1062</v>
      </c>
      <c r="Q1084">
        <v>1</v>
      </c>
      <c r="X1084">
        <v>95.7</v>
      </c>
      <c r="Y1084">
        <v>0</v>
      </c>
      <c r="Z1084">
        <v>0</v>
      </c>
      <c r="AA1084">
        <v>0</v>
      </c>
      <c r="AB1084">
        <v>451.23</v>
      </c>
      <c r="AC1084">
        <v>0</v>
      </c>
      <c r="AD1084">
        <v>1</v>
      </c>
      <c r="AE1084">
        <v>1</v>
      </c>
      <c r="AF1084" t="s">
        <v>3</v>
      </c>
      <c r="AG1084">
        <v>95.7</v>
      </c>
      <c r="AH1084">
        <v>2</v>
      </c>
      <c r="AI1084">
        <v>295890876</v>
      </c>
      <c r="AJ1084">
        <v>744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ROW(Source!A185)</f>
        <v>185</v>
      </c>
      <c r="B1085">
        <v>295890888</v>
      </c>
      <c r="C1085">
        <v>295890875</v>
      </c>
      <c r="D1085">
        <v>277560491</v>
      </c>
      <c r="E1085">
        <v>109</v>
      </c>
      <c r="F1085">
        <v>1</v>
      </c>
      <c r="G1085">
        <v>1</v>
      </c>
      <c r="H1085">
        <v>1</v>
      </c>
      <c r="I1085" t="s">
        <v>1063</v>
      </c>
      <c r="J1085" t="s">
        <v>3</v>
      </c>
      <c r="K1085" t="s">
        <v>1064</v>
      </c>
      <c r="L1085">
        <v>1191</v>
      </c>
      <c r="N1085">
        <v>1013</v>
      </c>
      <c r="O1085" t="s">
        <v>1062</v>
      </c>
      <c r="P1085" t="s">
        <v>1062</v>
      </c>
      <c r="Q1085">
        <v>1</v>
      </c>
      <c r="X1085">
        <v>26.05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2</v>
      </c>
      <c r="AF1085" t="s">
        <v>3</v>
      </c>
      <c r="AG1085">
        <v>26.05</v>
      </c>
      <c r="AH1085">
        <v>2</v>
      </c>
      <c r="AI1085">
        <v>295890877</v>
      </c>
      <c r="AJ1085">
        <v>745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ROW(Source!A185)</f>
        <v>185</v>
      </c>
      <c r="B1086">
        <v>295890889</v>
      </c>
      <c r="C1086">
        <v>295890875</v>
      </c>
      <c r="D1086">
        <v>277944475</v>
      </c>
      <c r="E1086">
        <v>1</v>
      </c>
      <c r="F1086">
        <v>1</v>
      </c>
      <c r="G1086">
        <v>1</v>
      </c>
      <c r="H1086">
        <v>2</v>
      </c>
      <c r="I1086" t="s">
        <v>1094</v>
      </c>
      <c r="J1086" t="s">
        <v>1095</v>
      </c>
      <c r="K1086" t="s">
        <v>1096</v>
      </c>
      <c r="L1086">
        <v>1368</v>
      </c>
      <c r="N1086">
        <v>1011</v>
      </c>
      <c r="O1086" t="s">
        <v>961</v>
      </c>
      <c r="P1086" t="s">
        <v>961</v>
      </c>
      <c r="Q1086">
        <v>1</v>
      </c>
      <c r="X1086">
        <v>8.17</v>
      </c>
      <c r="Y1086">
        <v>0</v>
      </c>
      <c r="Z1086">
        <v>774.86</v>
      </c>
      <c r="AA1086">
        <v>549.32000000000005</v>
      </c>
      <c r="AB1086">
        <v>0</v>
      </c>
      <c r="AC1086">
        <v>0</v>
      </c>
      <c r="AD1086">
        <v>1</v>
      </c>
      <c r="AE1086">
        <v>0</v>
      </c>
      <c r="AF1086" t="s">
        <v>3</v>
      </c>
      <c r="AG1086">
        <v>8.17</v>
      </c>
      <c r="AH1086">
        <v>2</v>
      </c>
      <c r="AI1086">
        <v>295890878</v>
      </c>
      <c r="AJ1086">
        <v>746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ROW(Source!A185)</f>
        <v>185</v>
      </c>
      <c r="B1087">
        <v>295890890</v>
      </c>
      <c r="C1087">
        <v>295890875</v>
      </c>
      <c r="D1087">
        <v>277944871</v>
      </c>
      <c r="E1087">
        <v>1</v>
      </c>
      <c r="F1087">
        <v>1</v>
      </c>
      <c r="G1087">
        <v>1</v>
      </c>
      <c r="H1087">
        <v>2</v>
      </c>
      <c r="I1087" t="s">
        <v>1065</v>
      </c>
      <c r="J1087" t="s">
        <v>1066</v>
      </c>
      <c r="K1087" t="s">
        <v>1067</v>
      </c>
      <c r="L1087">
        <v>1368</v>
      </c>
      <c r="N1087">
        <v>1011</v>
      </c>
      <c r="O1087" t="s">
        <v>961</v>
      </c>
      <c r="P1087" t="s">
        <v>961</v>
      </c>
      <c r="Q1087">
        <v>1</v>
      </c>
      <c r="X1087">
        <v>0.9</v>
      </c>
      <c r="Y1087">
        <v>0</v>
      </c>
      <c r="Z1087">
        <v>1233.46</v>
      </c>
      <c r="AA1087">
        <v>642.05999999999995</v>
      </c>
      <c r="AB1087">
        <v>0</v>
      </c>
      <c r="AC1087">
        <v>0</v>
      </c>
      <c r="AD1087">
        <v>1</v>
      </c>
      <c r="AE1087">
        <v>0</v>
      </c>
      <c r="AF1087" t="s">
        <v>3</v>
      </c>
      <c r="AG1087">
        <v>0.9</v>
      </c>
      <c r="AH1087">
        <v>2</v>
      </c>
      <c r="AI1087">
        <v>295890879</v>
      </c>
      <c r="AJ1087">
        <v>747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ROW(Source!A185)</f>
        <v>185</v>
      </c>
      <c r="B1088">
        <v>295890891</v>
      </c>
      <c r="C1088">
        <v>295890875</v>
      </c>
      <c r="D1088">
        <v>277945779</v>
      </c>
      <c r="E1088">
        <v>1</v>
      </c>
      <c r="F1088">
        <v>1</v>
      </c>
      <c r="G1088">
        <v>1</v>
      </c>
      <c r="H1088">
        <v>2</v>
      </c>
      <c r="I1088" t="s">
        <v>1072</v>
      </c>
      <c r="J1088" t="s">
        <v>1073</v>
      </c>
      <c r="K1088" t="s">
        <v>1074</v>
      </c>
      <c r="L1088">
        <v>1368</v>
      </c>
      <c r="N1088">
        <v>1011</v>
      </c>
      <c r="O1088" t="s">
        <v>961</v>
      </c>
      <c r="P1088" t="s">
        <v>961</v>
      </c>
      <c r="Q1088">
        <v>1</v>
      </c>
      <c r="X1088">
        <v>10.77</v>
      </c>
      <c r="Y1088">
        <v>0</v>
      </c>
      <c r="Z1088">
        <v>1070.99</v>
      </c>
      <c r="AA1088">
        <v>642.05999999999995</v>
      </c>
      <c r="AB1088">
        <v>0</v>
      </c>
      <c r="AC1088">
        <v>0</v>
      </c>
      <c r="AD1088">
        <v>1</v>
      </c>
      <c r="AE1088">
        <v>0</v>
      </c>
      <c r="AF1088" t="s">
        <v>3</v>
      </c>
      <c r="AG1088">
        <v>10.77</v>
      </c>
      <c r="AH1088">
        <v>2</v>
      </c>
      <c r="AI1088">
        <v>295890880</v>
      </c>
      <c r="AJ1088">
        <v>748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ROW(Source!A185)</f>
        <v>185</v>
      </c>
      <c r="B1089">
        <v>295890892</v>
      </c>
      <c r="C1089">
        <v>295890875</v>
      </c>
      <c r="D1089">
        <v>277945806</v>
      </c>
      <c r="E1089">
        <v>1</v>
      </c>
      <c r="F1089">
        <v>1</v>
      </c>
      <c r="G1089">
        <v>1</v>
      </c>
      <c r="H1089">
        <v>2</v>
      </c>
      <c r="I1089" t="s">
        <v>1075</v>
      </c>
      <c r="J1089" t="s">
        <v>1076</v>
      </c>
      <c r="K1089" t="s">
        <v>1077</v>
      </c>
      <c r="L1089">
        <v>1368</v>
      </c>
      <c r="N1089">
        <v>1011</v>
      </c>
      <c r="O1089" t="s">
        <v>961</v>
      </c>
      <c r="P1089" t="s">
        <v>961</v>
      </c>
      <c r="Q1089">
        <v>1</v>
      </c>
      <c r="X1089">
        <v>1.92</v>
      </c>
      <c r="Y1089">
        <v>0</v>
      </c>
      <c r="Z1089">
        <v>758.04</v>
      </c>
      <c r="AA1089">
        <v>477.98</v>
      </c>
      <c r="AB1089">
        <v>0</v>
      </c>
      <c r="AC1089">
        <v>0</v>
      </c>
      <c r="AD1089">
        <v>1</v>
      </c>
      <c r="AE1089">
        <v>0</v>
      </c>
      <c r="AF1089" t="s">
        <v>3</v>
      </c>
      <c r="AG1089">
        <v>1.92</v>
      </c>
      <c r="AH1089">
        <v>2</v>
      </c>
      <c r="AI1089">
        <v>295890881</v>
      </c>
      <c r="AJ1089">
        <v>749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ROW(Source!A185)</f>
        <v>185</v>
      </c>
      <c r="B1090">
        <v>295890893</v>
      </c>
      <c r="C1090">
        <v>295890875</v>
      </c>
      <c r="D1090">
        <v>277945914</v>
      </c>
      <c r="E1090">
        <v>1</v>
      </c>
      <c r="F1090">
        <v>1</v>
      </c>
      <c r="G1090">
        <v>1</v>
      </c>
      <c r="H1090">
        <v>2</v>
      </c>
      <c r="I1090" t="s">
        <v>1079</v>
      </c>
      <c r="J1090" t="s">
        <v>1080</v>
      </c>
      <c r="K1090" t="s">
        <v>1081</v>
      </c>
      <c r="L1090">
        <v>1368</v>
      </c>
      <c r="N1090">
        <v>1011</v>
      </c>
      <c r="O1090" t="s">
        <v>961</v>
      </c>
      <c r="P1090" t="s">
        <v>961</v>
      </c>
      <c r="Q1090">
        <v>1</v>
      </c>
      <c r="X1090">
        <v>4.29</v>
      </c>
      <c r="Y1090">
        <v>0</v>
      </c>
      <c r="Z1090">
        <v>1521.77</v>
      </c>
      <c r="AA1090">
        <v>549.32000000000005</v>
      </c>
      <c r="AB1090">
        <v>0</v>
      </c>
      <c r="AC1090">
        <v>0</v>
      </c>
      <c r="AD1090">
        <v>1</v>
      </c>
      <c r="AE1090">
        <v>0</v>
      </c>
      <c r="AF1090" t="s">
        <v>3</v>
      </c>
      <c r="AG1090">
        <v>4.29</v>
      </c>
      <c r="AH1090">
        <v>2</v>
      </c>
      <c r="AI1090">
        <v>295890882</v>
      </c>
      <c r="AJ1090">
        <v>750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ROW(Source!A185)</f>
        <v>185</v>
      </c>
      <c r="B1091">
        <v>295890894</v>
      </c>
      <c r="C1091">
        <v>295890875</v>
      </c>
      <c r="D1091">
        <v>277946622</v>
      </c>
      <c r="E1091">
        <v>1</v>
      </c>
      <c r="F1091">
        <v>1</v>
      </c>
      <c r="G1091">
        <v>1</v>
      </c>
      <c r="H1091">
        <v>2</v>
      </c>
      <c r="I1091" t="s">
        <v>1083</v>
      </c>
      <c r="J1091" t="s">
        <v>1084</v>
      </c>
      <c r="K1091" t="s">
        <v>1085</v>
      </c>
      <c r="L1091">
        <v>1368</v>
      </c>
      <c r="N1091">
        <v>1011</v>
      </c>
      <c r="O1091" t="s">
        <v>961</v>
      </c>
      <c r="P1091" t="s">
        <v>961</v>
      </c>
      <c r="Q1091">
        <v>1</v>
      </c>
      <c r="X1091">
        <v>7.99</v>
      </c>
      <c r="Y1091">
        <v>0</v>
      </c>
      <c r="Z1091">
        <v>12.74</v>
      </c>
      <c r="AA1091">
        <v>0</v>
      </c>
      <c r="AB1091">
        <v>0</v>
      </c>
      <c r="AC1091">
        <v>0</v>
      </c>
      <c r="AD1091">
        <v>1</v>
      </c>
      <c r="AE1091">
        <v>0</v>
      </c>
      <c r="AF1091" t="s">
        <v>3</v>
      </c>
      <c r="AG1091">
        <v>7.99</v>
      </c>
      <c r="AH1091">
        <v>2</v>
      </c>
      <c r="AI1091">
        <v>295890883</v>
      </c>
      <c r="AJ1091">
        <v>751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ROW(Source!A185)</f>
        <v>185</v>
      </c>
      <c r="B1092">
        <v>295890895</v>
      </c>
      <c r="C1092">
        <v>295890875</v>
      </c>
      <c r="D1092">
        <v>277561081</v>
      </c>
      <c r="E1092">
        <v>109</v>
      </c>
      <c r="F1092">
        <v>1</v>
      </c>
      <c r="G1092">
        <v>1</v>
      </c>
      <c r="H1092">
        <v>3</v>
      </c>
      <c r="I1092" t="s">
        <v>1290</v>
      </c>
      <c r="J1092" t="s">
        <v>3</v>
      </c>
      <c r="K1092" t="s">
        <v>1291</v>
      </c>
      <c r="L1092">
        <v>1377</v>
      </c>
      <c r="N1092">
        <v>1013</v>
      </c>
      <c r="O1092" t="s">
        <v>1292</v>
      </c>
      <c r="P1092" t="s">
        <v>1292</v>
      </c>
      <c r="Q1092">
        <v>1</v>
      </c>
      <c r="X1092">
        <v>7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 t="s">
        <v>14</v>
      </c>
      <c r="AG1092">
        <v>0</v>
      </c>
      <c r="AH1092">
        <v>3</v>
      </c>
      <c r="AI1092">
        <v>-1</v>
      </c>
      <c r="AJ1092" t="s">
        <v>3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ROW(Source!A185)</f>
        <v>185</v>
      </c>
      <c r="B1093">
        <v>295890896</v>
      </c>
      <c r="C1093">
        <v>295890875</v>
      </c>
      <c r="D1093">
        <v>277867733</v>
      </c>
      <c r="E1093">
        <v>1</v>
      </c>
      <c r="F1093">
        <v>1</v>
      </c>
      <c r="G1093">
        <v>1</v>
      </c>
      <c r="H1093">
        <v>3</v>
      </c>
      <c r="I1093" t="s">
        <v>1097</v>
      </c>
      <c r="J1093" t="s">
        <v>1098</v>
      </c>
      <c r="K1093" t="s">
        <v>1099</v>
      </c>
      <c r="L1093">
        <v>1346</v>
      </c>
      <c r="N1093">
        <v>1009</v>
      </c>
      <c r="O1093" t="s">
        <v>1100</v>
      </c>
      <c r="P1093" t="s">
        <v>1100</v>
      </c>
      <c r="Q1093">
        <v>1</v>
      </c>
      <c r="X1093">
        <v>8</v>
      </c>
      <c r="Y1093">
        <v>174.93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14</v>
      </c>
      <c r="AG1093">
        <v>0</v>
      </c>
      <c r="AH1093">
        <v>2</v>
      </c>
      <c r="AI1093">
        <v>295890884</v>
      </c>
      <c r="AJ1093">
        <v>752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ROW(Source!A185)</f>
        <v>185</v>
      </c>
      <c r="B1094">
        <v>295890897</v>
      </c>
      <c r="C1094">
        <v>295890875</v>
      </c>
      <c r="D1094">
        <v>277879101</v>
      </c>
      <c r="E1094">
        <v>1</v>
      </c>
      <c r="F1094">
        <v>1</v>
      </c>
      <c r="G1094">
        <v>1</v>
      </c>
      <c r="H1094">
        <v>3</v>
      </c>
      <c r="I1094" t="s">
        <v>1101</v>
      </c>
      <c r="J1094" t="s">
        <v>1102</v>
      </c>
      <c r="K1094" t="s">
        <v>1103</v>
      </c>
      <c r="L1094">
        <v>1348</v>
      </c>
      <c r="N1094">
        <v>1009</v>
      </c>
      <c r="O1094" t="s">
        <v>651</v>
      </c>
      <c r="P1094" t="s">
        <v>651</v>
      </c>
      <c r="Q1094">
        <v>1000</v>
      </c>
      <c r="X1094">
        <v>5.0000000000000001E-3</v>
      </c>
      <c r="Y1094">
        <v>88783.86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14</v>
      </c>
      <c r="AG1094">
        <v>0</v>
      </c>
      <c r="AH1094">
        <v>2</v>
      </c>
      <c r="AI1094">
        <v>295890885</v>
      </c>
      <c r="AJ1094">
        <v>753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ROW(Source!A185)</f>
        <v>185</v>
      </c>
      <c r="B1095">
        <v>295890898</v>
      </c>
      <c r="C1095">
        <v>295890875</v>
      </c>
      <c r="D1095">
        <v>277882333</v>
      </c>
      <c r="E1095">
        <v>1</v>
      </c>
      <c r="F1095">
        <v>1</v>
      </c>
      <c r="G1095">
        <v>1</v>
      </c>
      <c r="H1095">
        <v>3</v>
      </c>
      <c r="I1095" t="s">
        <v>1104</v>
      </c>
      <c r="J1095" t="s">
        <v>1105</v>
      </c>
      <c r="K1095" t="s">
        <v>1106</v>
      </c>
      <c r="L1095">
        <v>1339</v>
      </c>
      <c r="N1095">
        <v>1007</v>
      </c>
      <c r="O1095" t="s">
        <v>463</v>
      </c>
      <c r="P1095" t="s">
        <v>463</v>
      </c>
      <c r="Q1095">
        <v>1</v>
      </c>
      <c r="X1095">
        <v>0.69</v>
      </c>
      <c r="Y1095">
        <v>6294.92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14</v>
      </c>
      <c r="AG1095">
        <v>0</v>
      </c>
      <c r="AH1095">
        <v>2</v>
      </c>
      <c r="AI1095">
        <v>295890886</v>
      </c>
      <c r="AJ1095">
        <v>754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ROW(Source!A185)</f>
        <v>185</v>
      </c>
      <c r="B1096">
        <v>295890899</v>
      </c>
      <c r="C1096">
        <v>295890875</v>
      </c>
      <c r="D1096">
        <v>277565419</v>
      </c>
      <c r="E1096">
        <v>109</v>
      </c>
      <c r="F1096">
        <v>1</v>
      </c>
      <c r="G1096">
        <v>1</v>
      </c>
      <c r="H1096">
        <v>3</v>
      </c>
      <c r="I1096" t="s">
        <v>1293</v>
      </c>
      <c r="J1096" t="s">
        <v>3</v>
      </c>
      <c r="K1096" t="s">
        <v>1299</v>
      </c>
      <c r="L1096">
        <v>1348</v>
      </c>
      <c r="N1096">
        <v>1009</v>
      </c>
      <c r="O1096" t="s">
        <v>651</v>
      </c>
      <c r="P1096" t="s">
        <v>651</v>
      </c>
      <c r="Q1096">
        <v>1000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1</v>
      </c>
      <c r="AD1096">
        <v>0</v>
      </c>
      <c r="AE1096">
        <v>0</v>
      </c>
      <c r="AF1096" t="s">
        <v>14</v>
      </c>
      <c r="AG1096">
        <v>0</v>
      </c>
      <c r="AH1096">
        <v>3</v>
      </c>
      <c r="AI1096">
        <v>-1</v>
      </c>
      <c r="AJ1096" t="s">
        <v>3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ROW(Source!A185)</f>
        <v>185</v>
      </c>
      <c r="B1097">
        <v>295890900</v>
      </c>
      <c r="C1097">
        <v>295890875</v>
      </c>
      <c r="D1097">
        <v>277565447</v>
      </c>
      <c r="E1097">
        <v>109</v>
      </c>
      <c r="F1097">
        <v>1</v>
      </c>
      <c r="G1097">
        <v>1</v>
      </c>
      <c r="H1097">
        <v>3</v>
      </c>
      <c r="I1097" t="s">
        <v>1295</v>
      </c>
      <c r="J1097" t="s">
        <v>3</v>
      </c>
      <c r="K1097" t="s">
        <v>1296</v>
      </c>
      <c r="L1097">
        <v>1348</v>
      </c>
      <c r="N1097">
        <v>1009</v>
      </c>
      <c r="O1097" t="s">
        <v>651</v>
      </c>
      <c r="P1097" t="s">
        <v>651</v>
      </c>
      <c r="Q1097">
        <v>1000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1</v>
      </c>
      <c r="AD1097">
        <v>0</v>
      </c>
      <c r="AE1097">
        <v>0</v>
      </c>
      <c r="AF1097" t="s">
        <v>14</v>
      </c>
      <c r="AG1097">
        <v>0</v>
      </c>
      <c r="AH1097">
        <v>3</v>
      </c>
      <c r="AI1097">
        <v>-1</v>
      </c>
      <c r="AJ1097" t="s">
        <v>3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ROW(Source!A185)</f>
        <v>185</v>
      </c>
      <c r="B1098">
        <v>295890901</v>
      </c>
      <c r="C1098">
        <v>295890875</v>
      </c>
      <c r="D1098">
        <v>277565502</v>
      </c>
      <c r="E1098">
        <v>109</v>
      </c>
      <c r="F1098">
        <v>1</v>
      </c>
      <c r="G1098">
        <v>1</v>
      </c>
      <c r="H1098">
        <v>3</v>
      </c>
      <c r="I1098" t="s">
        <v>1297</v>
      </c>
      <c r="J1098" t="s">
        <v>3</v>
      </c>
      <c r="K1098" t="s">
        <v>1298</v>
      </c>
      <c r="L1098">
        <v>1348</v>
      </c>
      <c r="N1098">
        <v>1009</v>
      </c>
      <c r="O1098" t="s">
        <v>651</v>
      </c>
      <c r="P1098" t="s">
        <v>651</v>
      </c>
      <c r="Q1098">
        <v>1000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1</v>
      </c>
      <c r="AD1098">
        <v>0</v>
      </c>
      <c r="AE1098">
        <v>0</v>
      </c>
      <c r="AF1098" t="s">
        <v>14</v>
      </c>
      <c r="AG1098">
        <v>0</v>
      </c>
      <c r="AH1098">
        <v>3</v>
      </c>
      <c r="AI1098">
        <v>-1</v>
      </c>
      <c r="AJ1098" t="s">
        <v>3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ROW(Source!A186)</f>
        <v>186</v>
      </c>
      <c r="B1099">
        <v>295890914</v>
      </c>
      <c r="C1099">
        <v>295890902</v>
      </c>
      <c r="D1099">
        <v>277560289</v>
      </c>
      <c r="E1099">
        <v>109</v>
      </c>
      <c r="F1099">
        <v>1</v>
      </c>
      <c r="G1099">
        <v>1</v>
      </c>
      <c r="H1099">
        <v>1</v>
      </c>
      <c r="I1099" t="s">
        <v>1092</v>
      </c>
      <c r="J1099" t="s">
        <v>3</v>
      </c>
      <c r="K1099" t="s">
        <v>1093</v>
      </c>
      <c r="L1099">
        <v>1191</v>
      </c>
      <c r="N1099">
        <v>1013</v>
      </c>
      <c r="O1099" t="s">
        <v>1062</v>
      </c>
      <c r="P1099" t="s">
        <v>1062</v>
      </c>
      <c r="Q1099">
        <v>1</v>
      </c>
      <c r="X1099">
        <v>106</v>
      </c>
      <c r="Y1099">
        <v>0</v>
      </c>
      <c r="Z1099">
        <v>0</v>
      </c>
      <c r="AA1099">
        <v>0</v>
      </c>
      <c r="AB1099">
        <v>451.23</v>
      </c>
      <c r="AC1099">
        <v>0</v>
      </c>
      <c r="AD1099">
        <v>1</v>
      </c>
      <c r="AE1099">
        <v>1</v>
      </c>
      <c r="AF1099" t="s">
        <v>25</v>
      </c>
      <c r="AG1099">
        <v>79.5</v>
      </c>
      <c r="AH1099">
        <v>2</v>
      </c>
      <c r="AI1099">
        <v>295890903</v>
      </c>
      <c r="AJ1099">
        <v>755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ROW(Source!A186)</f>
        <v>186</v>
      </c>
      <c r="B1100">
        <v>295890915</v>
      </c>
      <c r="C1100">
        <v>295890902</v>
      </c>
      <c r="D1100">
        <v>277560491</v>
      </c>
      <c r="E1100">
        <v>109</v>
      </c>
      <c r="F1100">
        <v>1</v>
      </c>
      <c r="G1100">
        <v>1</v>
      </c>
      <c r="H1100">
        <v>1</v>
      </c>
      <c r="I1100" t="s">
        <v>1063</v>
      </c>
      <c r="J1100" t="s">
        <v>3</v>
      </c>
      <c r="K1100" t="s">
        <v>1064</v>
      </c>
      <c r="L1100">
        <v>1191</v>
      </c>
      <c r="N1100">
        <v>1013</v>
      </c>
      <c r="O1100" t="s">
        <v>1062</v>
      </c>
      <c r="P1100" t="s">
        <v>1062</v>
      </c>
      <c r="Q1100">
        <v>1</v>
      </c>
      <c r="X1100">
        <v>29.33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1</v>
      </c>
      <c r="AE1100">
        <v>2</v>
      </c>
      <c r="AF1100" t="s">
        <v>25</v>
      </c>
      <c r="AG1100">
        <v>21.997499999999999</v>
      </c>
      <c r="AH1100">
        <v>2</v>
      </c>
      <c r="AI1100">
        <v>295890904</v>
      </c>
      <c r="AJ1100">
        <v>756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ROW(Source!A186)</f>
        <v>186</v>
      </c>
      <c r="B1101">
        <v>295890916</v>
      </c>
      <c r="C1101">
        <v>295890902</v>
      </c>
      <c r="D1101">
        <v>277944475</v>
      </c>
      <c r="E1101">
        <v>1</v>
      </c>
      <c r="F1101">
        <v>1</v>
      </c>
      <c r="G1101">
        <v>1</v>
      </c>
      <c r="H1101">
        <v>2</v>
      </c>
      <c r="I1101" t="s">
        <v>1094</v>
      </c>
      <c r="J1101" t="s">
        <v>1095</v>
      </c>
      <c r="K1101" t="s">
        <v>1096</v>
      </c>
      <c r="L1101">
        <v>1368</v>
      </c>
      <c r="N1101">
        <v>1011</v>
      </c>
      <c r="O1101" t="s">
        <v>961</v>
      </c>
      <c r="P1101" t="s">
        <v>961</v>
      </c>
      <c r="Q1101">
        <v>1</v>
      </c>
      <c r="X1101">
        <v>8.17</v>
      </c>
      <c r="Y1101">
        <v>0</v>
      </c>
      <c r="Z1101">
        <v>774.86</v>
      </c>
      <c r="AA1101">
        <v>549.32000000000005</v>
      </c>
      <c r="AB1101">
        <v>0</v>
      </c>
      <c r="AC1101">
        <v>0</v>
      </c>
      <c r="AD1101">
        <v>1</v>
      </c>
      <c r="AE1101">
        <v>0</v>
      </c>
      <c r="AF1101" t="s">
        <v>25</v>
      </c>
      <c r="AG1101">
        <v>6.1274999999999995</v>
      </c>
      <c r="AH1101">
        <v>2</v>
      </c>
      <c r="AI1101">
        <v>295890905</v>
      </c>
      <c r="AJ1101">
        <v>757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ROW(Source!A186)</f>
        <v>186</v>
      </c>
      <c r="B1102">
        <v>295890917</v>
      </c>
      <c r="C1102">
        <v>295890902</v>
      </c>
      <c r="D1102">
        <v>277944871</v>
      </c>
      <c r="E1102">
        <v>1</v>
      </c>
      <c r="F1102">
        <v>1</v>
      </c>
      <c r="G1102">
        <v>1</v>
      </c>
      <c r="H1102">
        <v>2</v>
      </c>
      <c r="I1102" t="s">
        <v>1065</v>
      </c>
      <c r="J1102" t="s">
        <v>1066</v>
      </c>
      <c r="K1102" t="s">
        <v>1067</v>
      </c>
      <c r="L1102">
        <v>1368</v>
      </c>
      <c r="N1102">
        <v>1011</v>
      </c>
      <c r="O1102" t="s">
        <v>961</v>
      </c>
      <c r="P1102" t="s">
        <v>961</v>
      </c>
      <c r="Q1102">
        <v>1</v>
      </c>
      <c r="X1102">
        <v>0.9</v>
      </c>
      <c r="Y1102">
        <v>0</v>
      </c>
      <c r="Z1102">
        <v>1233.46</v>
      </c>
      <c r="AA1102">
        <v>642.05999999999995</v>
      </c>
      <c r="AB1102">
        <v>0</v>
      </c>
      <c r="AC1102">
        <v>0</v>
      </c>
      <c r="AD1102">
        <v>1</v>
      </c>
      <c r="AE1102">
        <v>0</v>
      </c>
      <c r="AF1102" t="s">
        <v>25</v>
      </c>
      <c r="AG1102">
        <v>0.67500000000000004</v>
      </c>
      <c r="AH1102">
        <v>2</v>
      </c>
      <c r="AI1102">
        <v>295890906</v>
      </c>
      <c r="AJ1102">
        <v>758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ROW(Source!A186)</f>
        <v>186</v>
      </c>
      <c r="B1103">
        <v>295890918</v>
      </c>
      <c r="C1103">
        <v>295890902</v>
      </c>
      <c r="D1103">
        <v>277945779</v>
      </c>
      <c r="E1103">
        <v>1</v>
      </c>
      <c r="F1103">
        <v>1</v>
      </c>
      <c r="G1103">
        <v>1</v>
      </c>
      <c r="H1103">
        <v>2</v>
      </c>
      <c r="I1103" t="s">
        <v>1072</v>
      </c>
      <c r="J1103" t="s">
        <v>1073</v>
      </c>
      <c r="K1103" t="s">
        <v>1074</v>
      </c>
      <c r="L1103">
        <v>1368</v>
      </c>
      <c r="N1103">
        <v>1011</v>
      </c>
      <c r="O1103" t="s">
        <v>961</v>
      </c>
      <c r="P1103" t="s">
        <v>961</v>
      </c>
      <c r="Q1103">
        <v>1</v>
      </c>
      <c r="X1103">
        <v>12.65</v>
      </c>
      <c r="Y1103">
        <v>0</v>
      </c>
      <c r="Z1103">
        <v>1070.99</v>
      </c>
      <c r="AA1103">
        <v>642.05999999999995</v>
      </c>
      <c r="AB1103">
        <v>0</v>
      </c>
      <c r="AC1103">
        <v>0</v>
      </c>
      <c r="AD1103">
        <v>1</v>
      </c>
      <c r="AE1103">
        <v>0</v>
      </c>
      <c r="AF1103" t="s">
        <v>25</v>
      </c>
      <c r="AG1103">
        <v>9.4875000000000007</v>
      </c>
      <c r="AH1103">
        <v>2</v>
      </c>
      <c r="AI1103">
        <v>295890907</v>
      </c>
      <c r="AJ1103">
        <v>759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ROW(Source!A186)</f>
        <v>186</v>
      </c>
      <c r="B1104">
        <v>295890919</v>
      </c>
      <c r="C1104">
        <v>295890902</v>
      </c>
      <c r="D1104">
        <v>277945806</v>
      </c>
      <c r="E1104">
        <v>1</v>
      </c>
      <c r="F1104">
        <v>1</v>
      </c>
      <c r="G1104">
        <v>1</v>
      </c>
      <c r="H1104">
        <v>2</v>
      </c>
      <c r="I1104" t="s">
        <v>1075</v>
      </c>
      <c r="J1104" t="s">
        <v>1076</v>
      </c>
      <c r="K1104" t="s">
        <v>1077</v>
      </c>
      <c r="L1104">
        <v>1368</v>
      </c>
      <c r="N1104">
        <v>1011</v>
      </c>
      <c r="O1104" t="s">
        <v>961</v>
      </c>
      <c r="P1104" t="s">
        <v>961</v>
      </c>
      <c r="Q1104">
        <v>1</v>
      </c>
      <c r="X1104">
        <v>2.61</v>
      </c>
      <c r="Y1104">
        <v>0</v>
      </c>
      <c r="Z1104">
        <v>758.04</v>
      </c>
      <c r="AA1104">
        <v>477.98</v>
      </c>
      <c r="AB1104">
        <v>0</v>
      </c>
      <c r="AC1104">
        <v>0</v>
      </c>
      <c r="AD1104">
        <v>1</v>
      </c>
      <c r="AE1104">
        <v>0</v>
      </c>
      <c r="AF1104" t="s">
        <v>25</v>
      </c>
      <c r="AG1104">
        <v>1.9575</v>
      </c>
      <c r="AH1104">
        <v>2</v>
      </c>
      <c r="AI1104">
        <v>295890908</v>
      </c>
      <c r="AJ1104">
        <v>760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ROW(Source!A186)</f>
        <v>186</v>
      </c>
      <c r="B1105">
        <v>295890920</v>
      </c>
      <c r="C1105">
        <v>295890902</v>
      </c>
      <c r="D1105">
        <v>277945914</v>
      </c>
      <c r="E1105">
        <v>1</v>
      </c>
      <c r="F1105">
        <v>1</v>
      </c>
      <c r="G1105">
        <v>1</v>
      </c>
      <c r="H1105">
        <v>2</v>
      </c>
      <c r="I1105" t="s">
        <v>1079</v>
      </c>
      <c r="J1105" t="s">
        <v>1080</v>
      </c>
      <c r="K1105" t="s">
        <v>1081</v>
      </c>
      <c r="L1105">
        <v>1368</v>
      </c>
      <c r="N1105">
        <v>1011</v>
      </c>
      <c r="O1105" t="s">
        <v>961</v>
      </c>
      <c r="P1105" t="s">
        <v>961</v>
      </c>
      <c r="Q1105">
        <v>1</v>
      </c>
      <c r="X1105">
        <v>5</v>
      </c>
      <c r="Y1105">
        <v>0</v>
      </c>
      <c r="Z1105">
        <v>1521.77</v>
      </c>
      <c r="AA1105">
        <v>549.32000000000005</v>
      </c>
      <c r="AB1105">
        <v>0</v>
      </c>
      <c r="AC1105">
        <v>0</v>
      </c>
      <c r="AD1105">
        <v>1</v>
      </c>
      <c r="AE1105">
        <v>0</v>
      </c>
      <c r="AF1105" t="s">
        <v>25</v>
      </c>
      <c r="AG1105">
        <v>3.75</v>
      </c>
      <c r="AH1105">
        <v>2</v>
      </c>
      <c r="AI1105">
        <v>295890909</v>
      </c>
      <c r="AJ1105">
        <v>761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ROW(Source!A186)</f>
        <v>186</v>
      </c>
      <c r="B1106">
        <v>295890921</v>
      </c>
      <c r="C1106">
        <v>295890902</v>
      </c>
      <c r="D1106">
        <v>277946622</v>
      </c>
      <c r="E1106">
        <v>1</v>
      </c>
      <c r="F1106">
        <v>1</v>
      </c>
      <c r="G1106">
        <v>1</v>
      </c>
      <c r="H1106">
        <v>2</v>
      </c>
      <c r="I1106" t="s">
        <v>1083</v>
      </c>
      <c r="J1106" t="s">
        <v>1084</v>
      </c>
      <c r="K1106" t="s">
        <v>1085</v>
      </c>
      <c r="L1106">
        <v>1368</v>
      </c>
      <c r="N1106">
        <v>1011</v>
      </c>
      <c r="O1106" t="s">
        <v>961</v>
      </c>
      <c r="P1106" t="s">
        <v>961</v>
      </c>
      <c r="Q1106">
        <v>1</v>
      </c>
      <c r="X1106">
        <v>15.99</v>
      </c>
      <c r="Y1106">
        <v>0</v>
      </c>
      <c r="Z1106">
        <v>12.74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25</v>
      </c>
      <c r="AG1106">
        <v>11.9925</v>
      </c>
      <c r="AH1106">
        <v>2</v>
      </c>
      <c r="AI1106">
        <v>295890910</v>
      </c>
      <c r="AJ1106">
        <v>762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ROW(Source!A186)</f>
        <v>186</v>
      </c>
      <c r="B1107">
        <v>295890922</v>
      </c>
      <c r="C1107">
        <v>295890902</v>
      </c>
      <c r="D1107">
        <v>277561081</v>
      </c>
      <c r="E1107">
        <v>109</v>
      </c>
      <c r="F1107">
        <v>1</v>
      </c>
      <c r="G1107">
        <v>1</v>
      </c>
      <c r="H1107">
        <v>3</v>
      </c>
      <c r="I1107" t="s">
        <v>1290</v>
      </c>
      <c r="J1107" t="s">
        <v>3</v>
      </c>
      <c r="K1107" t="s">
        <v>1291</v>
      </c>
      <c r="L1107">
        <v>1377</v>
      </c>
      <c r="N1107">
        <v>1013</v>
      </c>
      <c r="O1107" t="s">
        <v>1292</v>
      </c>
      <c r="P1107" t="s">
        <v>1292</v>
      </c>
      <c r="Q1107">
        <v>1</v>
      </c>
      <c r="X1107">
        <v>7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 t="s">
        <v>24</v>
      </c>
      <c r="AG1107">
        <v>0</v>
      </c>
      <c r="AH1107">
        <v>3</v>
      </c>
      <c r="AI1107">
        <v>-1</v>
      </c>
      <c r="AJ1107" t="s">
        <v>3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ROW(Source!A186)</f>
        <v>186</v>
      </c>
      <c r="B1108">
        <v>295890923</v>
      </c>
      <c r="C1108">
        <v>295890902</v>
      </c>
      <c r="D1108">
        <v>277867733</v>
      </c>
      <c r="E1108">
        <v>1</v>
      </c>
      <c r="F1108">
        <v>1</v>
      </c>
      <c r="G1108">
        <v>1</v>
      </c>
      <c r="H1108">
        <v>3</v>
      </c>
      <c r="I1108" t="s">
        <v>1097</v>
      </c>
      <c r="J1108" t="s">
        <v>1098</v>
      </c>
      <c r="K1108" t="s">
        <v>1099</v>
      </c>
      <c r="L1108">
        <v>1346</v>
      </c>
      <c r="N1108">
        <v>1009</v>
      </c>
      <c r="O1108" t="s">
        <v>1100</v>
      </c>
      <c r="P1108" t="s">
        <v>1100</v>
      </c>
      <c r="Q1108">
        <v>1</v>
      </c>
      <c r="X1108">
        <v>8</v>
      </c>
      <c r="Y1108">
        <v>174.93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24</v>
      </c>
      <c r="AG1108">
        <v>0</v>
      </c>
      <c r="AH1108">
        <v>2</v>
      </c>
      <c r="AI1108">
        <v>295890911</v>
      </c>
      <c r="AJ1108">
        <v>763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ROW(Source!A186)</f>
        <v>186</v>
      </c>
      <c r="B1109">
        <v>295890924</v>
      </c>
      <c r="C1109">
        <v>295890902</v>
      </c>
      <c r="D1109">
        <v>277879101</v>
      </c>
      <c r="E1109">
        <v>1</v>
      </c>
      <c r="F1109">
        <v>1</v>
      </c>
      <c r="G1109">
        <v>1</v>
      </c>
      <c r="H1109">
        <v>3</v>
      </c>
      <c r="I1109" t="s">
        <v>1101</v>
      </c>
      <c r="J1109" t="s">
        <v>1102</v>
      </c>
      <c r="K1109" t="s">
        <v>1103</v>
      </c>
      <c r="L1109">
        <v>1348</v>
      </c>
      <c r="N1109">
        <v>1009</v>
      </c>
      <c r="O1109" t="s">
        <v>651</v>
      </c>
      <c r="P1109" t="s">
        <v>651</v>
      </c>
      <c r="Q1109">
        <v>1000</v>
      </c>
      <c r="X1109">
        <v>5.0000000000000001E-3</v>
      </c>
      <c r="Y1109">
        <v>88783.86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24</v>
      </c>
      <c r="AG1109">
        <v>0</v>
      </c>
      <c r="AH1109">
        <v>2</v>
      </c>
      <c r="AI1109">
        <v>295890912</v>
      </c>
      <c r="AJ1109">
        <v>764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ROW(Source!A186)</f>
        <v>186</v>
      </c>
      <c r="B1110">
        <v>295890925</v>
      </c>
      <c r="C1110">
        <v>295890902</v>
      </c>
      <c r="D1110">
        <v>277882333</v>
      </c>
      <c r="E1110">
        <v>1</v>
      </c>
      <c r="F1110">
        <v>1</v>
      </c>
      <c r="G1110">
        <v>1</v>
      </c>
      <c r="H1110">
        <v>3</v>
      </c>
      <c r="I1110" t="s">
        <v>1104</v>
      </c>
      <c r="J1110" t="s">
        <v>1105</v>
      </c>
      <c r="K1110" t="s">
        <v>1106</v>
      </c>
      <c r="L1110">
        <v>1339</v>
      </c>
      <c r="N1110">
        <v>1007</v>
      </c>
      <c r="O1110" t="s">
        <v>463</v>
      </c>
      <c r="P1110" t="s">
        <v>463</v>
      </c>
      <c r="Q1110">
        <v>1</v>
      </c>
      <c r="X1110">
        <v>0.69</v>
      </c>
      <c r="Y1110">
        <v>6294.92</v>
      </c>
      <c r="Z1110">
        <v>0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 t="s">
        <v>24</v>
      </c>
      <c r="AG1110">
        <v>0</v>
      </c>
      <c r="AH1110">
        <v>2</v>
      </c>
      <c r="AI1110">
        <v>295890913</v>
      </c>
      <c r="AJ1110">
        <v>765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ROW(Source!A186)</f>
        <v>186</v>
      </c>
      <c r="B1111">
        <v>295890926</v>
      </c>
      <c r="C1111">
        <v>295890902</v>
      </c>
      <c r="D1111">
        <v>277565419</v>
      </c>
      <c r="E1111">
        <v>109</v>
      </c>
      <c r="F1111">
        <v>1</v>
      </c>
      <c r="G1111">
        <v>1</v>
      </c>
      <c r="H1111">
        <v>3</v>
      </c>
      <c r="I1111" t="s">
        <v>1293</v>
      </c>
      <c r="J1111" t="s">
        <v>3</v>
      </c>
      <c r="K1111" t="s">
        <v>1299</v>
      </c>
      <c r="L1111">
        <v>1348</v>
      </c>
      <c r="N1111">
        <v>1009</v>
      </c>
      <c r="O1111" t="s">
        <v>651</v>
      </c>
      <c r="P1111" t="s">
        <v>651</v>
      </c>
      <c r="Q1111">
        <v>1000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1</v>
      </c>
      <c r="AD1111">
        <v>0</v>
      </c>
      <c r="AE1111">
        <v>0</v>
      </c>
      <c r="AF1111" t="s">
        <v>24</v>
      </c>
      <c r="AG1111">
        <v>0</v>
      </c>
      <c r="AH1111">
        <v>3</v>
      </c>
      <c r="AI1111">
        <v>-1</v>
      </c>
      <c r="AJ1111" t="s">
        <v>3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ROW(Source!A186)</f>
        <v>186</v>
      </c>
      <c r="B1112">
        <v>295890927</v>
      </c>
      <c r="C1112">
        <v>295890902</v>
      </c>
      <c r="D1112">
        <v>277565447</v>
      </c>
      <c r="E1112">
        <v>109</v>
      </c>
      <c r="F1112">
        <v>1</v>
      </c>
      <c r="G1112">
        <v>1</v>
      </c>
      <c r="H1112">
        <v>3</v>
      </c>
      <c r="I1112" t="s">
        <v>1295</v>
      </c>
      <c r="J1112" t="s">
        <v>3</v>
      </c>
      <c r="K1112" t="s">
        <v>1296</v>
      </c>
      <c r="L1112">
        <v>1348</v>
      </c>
      <c r="N1112">
        <v>1009</v>
      </c>
      <c r="O1112" t="s">
        <v>651</v>
      </c>
      <c r="P1112" t="s">
        <v>651</v>
      </c>
      <c r="Q1112">
        <v>1000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1</v>
      </c>
      <c r="AD1112">
        <v>0</v>
      </c>
      <c r="AE1112">
        <v>0</v>
      </c>
      <c r="AF1112" t="s">
        <v>24</v>
      </c>
      <c r="AG1112">
        <v>0</v>
      </c>
      <c r="AH1112">
        <v>3</v>
      </c>
      <c r="AI1112">
        <v>-1</v>
      </c>
      <c r="AJ1112" t="s">
        <v>3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ROW(Source!A186)</f>
        <v>186</v>
      </c>
      <c r="B1113">
        <v>295890928</v>
      </c>
      <c r="C1113">
        <v>295890902</v>
      </c>
      <c r="D1113">
        <v>277565502</v>
      </c>
      <c r="E1113">
        <v>109</v>
      </c>
      <c r="F1113">
        <v>1</v>
      </c>
      <c r="G1113">
        <v>1</v>
      </c>
      <c r="H1113">
        <v>3</v>
      </c>
      <c r="I1113" t="s">
        <v>1297</v>
      </c>
      <c r="J1113" t="s">
        <v>3</v>
      </c>
      <c r="K1113" t="s">
        <v>1298</v>
      </c>
      <c r="L1113">
        <v>1348</v>
      </c>
      <c r="N1113">
        <v>1009</v>
      </c>
      <c r="O1113" t="s">
        <v>651</v>
      </c>
      <c r="P1113" t="s">
        <v>651</v>
      </c>
      <c r="Q1113">
        <v>1000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1</v>
      </c>
      <c r="AD1113">
        <v>0</v>
      </c>
      <c r="AE1113">
        <v>0</v>
      </c>
      <c r="AF1113" t="s">
        <v>24</v>
      </c>
      <c r="AG1113">
        <v>0</v>
      </c>
      <c r="AH1113">
        <v>3</v>
      </c>
      <c r="AI1113">
        <v>-1</v>
      </c>
      <c r="AJ1113" t="s">
        <v>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ROW(Source!A187)</f>
        <v>187</v>
      </c>
      <c r="B1114">
        <v>295890941</v>
      </c>
      <c r="C1114">
        <v>295890929</v>
      </c>
      <c r="D1114">
        <v>277560289</v>
      </c>
      <c r="E1114">
        <v>109</v>
      </c>
      <c r="F1114">
        <v>1</v>
      </c>
      <c r="G1114">
        <v>1</v>
      </c>
      <c r="H1114">
        <v>1</v>
      </c>
      <c r="I1114" t="s">
        <v>1092</v>
      </c>
      <c r="J1114" t="s">
        <v>3</v>
      </c>
      <c r="K1114" t="s">
        <v>1093</v>
      </c>
      <c r="L1114">
        <v>1191</v>
      </c>
      <c r="N1114">
        <v>1013</v>
      </c>
      <c r="O1114" t="s">
        <v>1062</v>
      </c>
      <c r="P1114" t="s">
        <v>1062</v>
      </c>
      <c r="Q1114">
        <v>1</v>
      </c>
      <c r="X1114">
        <v>106</v>
      </c>
      <c r="Y1114">
        <v>0</v>
      </c>
      <c r="Z1114">
        <v>0</v>
      </c>
      <c r="AA1114">
        <v>0</v>
      </c>
      <c r="AB1114">
        <v>451.23</v>
      </c>
      <c r="AC1114">
        <v>0</v>
      </c>
      <c r="AD1114">
        <v>1</v>
      </c>
      <c r="AE1114">
        <v>1</v>
      </c>
      <c r="AF1114" t="s">
        <v>3</v>
      </c>
      <c r="AG1114">
        <v>106</v>
      </c>
      <c r="AH1114">
        <v>2</v>
      </c>
      <c r="AI1114">
        <v>295890930</v>
      </c>
      <c r="AJ1114">
        <v>766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ROW(Source!A187)</f>
        <v>187</v>
      </c>
      <c r="B1115">
        <v>295890942</v>
      </c>
      <c r="C1115">
        <v>295890929</v>
      </c>
      <c r="D1115">
        <v>277560491</v>
      </c>
      <c r="E1115">
        <v>109</v>
      </c>
      <c r="F1115">
        <v>1</v>
      </c>
      <c r="G1115">
        <v>1</v>
      </c>
      <c r="H1115">
        <v>1</v>
      </c>
      <c r="I1115" t="s">
        <v>1063</v>
      </c>
      <c r="J1115" t="s">
        <v>3</v>
      </c>
      <c r="K1115" t="s">
        <v>1064</v>
      </c>
      <c r="L1115">
        <v>1191</v>
      </c>
      <c r="N1115">
        <v>1013</v>
      </c>
      <c r="O1115" t="s">
        <v>1062</v>
      </c>
      <c r="P1115" t="s">
        <v>1062</v>
      </c>
      <c r="Q1115">
        <v>1</v>
      </c>
      <c r="X1115">
        <v>29.33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2</v>
      </c>
      <c r="AF1115" t="s">
        <v>3</v>
      </c>
      <c r="AG1115">
        <v>29.33</v>
      </c>
      <c r="AH1115">
        <v>2</v>
      </c>
      <c r="AI1115">
        <v>295890931</v>
      </c>
      <c r="AJ1115">
        <v>767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ROW(Source!A187)</f>
        <v>187</v>
      </c>
      <c r="B1116">
        <v>295890943</v>
      </c>
      <c r="C1116">
        <v>295890929</v>
      </c>
      <c r="D1116">
        <v>277944475</v>
      </c>
      <c r="E1116">
        <v>1</v>
      </c>
      <c r="F1116">
        <v>1</v>
      </c>
      <c r="G1116">
        <v>1</v>
      </c>
      <c r="H1116">
        <v>2</v>
      </c>
      <c r="I1116" t="s">
        <v>1094</v>
      </c>
      <c r="J1116" t="s">
        <v>1095</v>
      </c>
      <c r="K1116" t="s">
        <v>1096</v>
      </c>
      <c r="L1116">
        <v>1368</v>
      </c>
      <c r="N1116">
        <v>1011</v>
      </c>
      <c r="O1116" t="s">
        <v>961</v>
      </c>
      <c r="P1116" t="s">
        <v>961</v>
      </c>
      <c r="Q1116">
        <v>1</v>
      </c>
      <c r="X1116">
        <v>8.17</v>
      </c>
      <c r="Y1116">
        <v>0</v>
      </c>
      <c r="Z1116">
        <v>774.86</v>
      </c>
      <c r="AA1116">
        <v>549.32000000000005</v>
      </c>
      <c r="AB1116">
        <v>0</v>
      </c>
      <c r="AC1116">
        <v>0</v>
      </c>
      <c r="AD1116">
        <v>1</v>
      </c>
      <c r="AE1116">
        <v>0</v>
      </c>
      <c r="AF1116" t="s">
        <v>3</v>
      </c>
      <c r="AG1116">
        <v>8.17</v>
      </c>
      <c r="AH1116">
        <v>2</v>
      </c>
      <c r="AI1116">
        <v>295890932</v>
      </c>
      <c r="AJ1116">
        <v>768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ROW(Source!A187)</f>
        <v>187</v>
      </c>
      <c r="B1117">
        <v>295890944</v>
      </c>
      <c r="C1117">
        <v>295890929</v>
      </c>
      <c r="D1117">
        <v>277944871</v>
      </c>
      <c r="E1117">
        <v>1</v>
      </c>
      <c r="F1117">
        <v>1</v>
      </c>
      <c r="G1117">
        <v>1</v>
      </c>
      <c r="H1117">
        <v>2</v>
      </c>
      <c r="I1117" t="s">
        <v>1065</v>
      </c>
      <c r="J1117" t="s">
        <v>1066</v>
      </c>
      <c r="K1117" t="s">
        <v>1067</v>
      </c>
      <c r="L1117">
        <v>1368</v>
      </c>
      <c r="N1117">
        <v>1011</v>
      </c>
      <c r="O1117" t="s">
        <v>961</v>
      </c>
      <c r="P1117" t="s">
        <v>961</v>
      </c>
      <c r="Q1117">
        <v>1</v>
      </c>
      <c r="X1117">
        <v>0.9</v>
      </c>
      <c r="Y1117">
        <v>0</v>
      </c>
      <c r="Z1117">
        <v>1233.46</v>
      </c>
      <c r="AA1117">
        <v>642.05999999999995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0.9</v>
      </c>
      <c r="AH1117">
        <v>2</v>
      </c>
      <c r="AI1117">
        <v>295890933</v>
      </c>
      <c r="AJ1117">
        <v>769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ROW(Source!A187)</f>
        <v>187</v>
      </c>
      <c r="B1118">
        <v>295890945</v>
      </c>
      <c r="C1118">
        <v>295890929</v>
      </c>
      <c r="D1118">
        <v>277945779</v>
      </c>
      <c r="E1118">
        <v>1</v>
      </c>
      <c r="F1118">
        <v>1</v>
      </c>
      <c r="G1118">
        <v>1</v>
      </c>
      <c r="H1118">
        <v>2</v>
      </c>
      <c r="I1118" t="s">
        <v>1072</v>
      </c>
      <c r="J1118" t="s">
        <v>1073</v>
      </c>
      <c r="K1118" t="s">
        <v>1074</v>
      </c>
      <c r="L1118">
        <v>1368</v>
      </c>
      <c r="N1118">
        <v>1011</v>
      </c>
      <c r="O1118" t="s">
        <v>961</v>
      </c>
      <c r="P1118" t="s">
        <v>961</v>
      </c>
      <c r="Q1118">
        <v>1</v>
      </c>
      <c r="X1118">
        <v>12.65</v>
      </c>
      <c r="Y1118">
        <v>0</v>
      </c>
      <c r="Z1118">
        <v>1070.99</v>
      </c>
      <c r="AA1118">
        <v>642.05999999999995</v>
      </c>
      <c r="AB1118">
        <v>0</v>
      </c>
      <c r="AC1118">
        <v>0</v>
      </c>
      <c r="AD1118">
        <v>1</v>
      </c>
      <c r="AE1118">
        <v>0</v>
      </c>
      <c r="AF1118" t="s">
        <v>3</v>
      </c>
      <c r="AG1118">
        <v>12.65</v>
      </c>
      <c r="AH1118">
        <v>2</v>
      </c>
      <c r="AI1118">
        <v>295890934</v>
      </c>
      <c r="AJ1118">
        <v>770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ROW(Source!A187)</f>
        <v>187</v>
      </c>
      <c r="B1119">
        <v>295890946</v>
      </c>
      <c r="C1119">
        <v>295890929</v>
      </c>
      <c r="D1119">
        <v>277945806</v>
      </c>
      <c r="E1119">
        <v>1</v>
      </c>
      <c r="F1119">
        <v>1</v>
      </c>
      <c r="G1119">
        <v>1</v>
      </c>
      <c r="H1119">
        <v>2</v>
      </c>
      <c r="I1119" t="s">
        <v>1075</v>
      </c>
      <c r="J1119" t="s">
        <v>1076</v>
      </c>
      <c r="K1119" t="s">
        <v>1077</v>
      </c>
      <c r="L1119">
        <v>1368</v>
      </c>
      <c r="N1119">
        <v>1011</v>
      </c>
      <c r="O1119" t="s">
        <v>961</v>
      </c>
      <c r="P1119" t="s">
        <v>961</v>
      </c>
      <c r="Q1119">
        <v>1</v>
      </c>
      <c r="X1119">
        <v>2.61</v>
      </c>
      <c r="Y1119">
        <v>0</v>
      </c>
      <c r="Z1119">
        <v>758.04</v>
      </c>
      <c r="AA1119">
        <v>477.98</v>
      </c>
      <c r="AB1119">
        <v>0</v>
      </c>
      <c r="AC1119">
        <v>0</v>
      </c>
      <c r="AD1119">
        <v>1</v>
      </c>
      <c r="AE1119">
        <v>0</v>
      </c>
      <c r="AF1119" t="s">
        <v>3</v>
      </c>
      <c r="AG1119">
        <v>2.61</v>
      </c>
      <c r="AH1119">
        <v>2</v>
      </c>
      <c r="AI1119">
        <v>295890935</v>
      </c>
      <c r="AJ1119">
        <v>771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ROW(Source!A187)</f>
        <v>187</v>
      </c>
      <c r="B1120">
        <v>295890947</v>
      </c>
      <c r="C1120">
        <v>295890929</v>
      </c>
      <c r="D1120">
        <v>277945914</v>
      </c>
      <c r="E1120">
        <v>1</v>
      </c>
      <c r="F1120">
        <v>1</v>
      </c>
      <c r="G1120">
        <v>1</v>
      </c>
      <c r="H1120">
        <v>2</v>
      </c>
      <c r="I1120" t="s">
        <v>1079</v>
      </c>
      <c r="J1120" t="s">
        <v>1080</v>
      </c>
      <c r="K1120" t="s">
        <v>1081</v>
      </c>
      <c r="L1120">
        <v>1368</v>
      </c>
      <c r="N1120">
        <v>1011</v>
      </c>
      <c r="O1120" t="s">
        <v>961</v>
      </c>
      <c r="P1120" t="s">
        <v>961</v>
      </c>
      <c r="Q1120">
        <v>1</v>
      </c>
      <c r="X1120">
        <v>5</v>
      </c>
      <c r="Y1120">
        <v>0</v>
      </c>
      <c r="Z1120">
        <v>1521.77</v>
      </c>
      <c r="AA1120">
        <v>549.32000000000005</v>
      </c>
      <c r="AB1120">
        <v>0</v>
      </c>
      <c r="AC1120">
        <v>0</v>
      </c>
      <c r="AD1120">
        <v>1</v>
      </c>
      <c r="AE1120">
        <v>0</v>
      </c>
      <c r="AF1120" t="s">
        <v>3</v>
      </c>
      <c r="AG1120">
        <v>5</v>
      </c>
      <c r="AH1120">
        <v>2</v>
      </c>
      <c r="AI1120">
        <v>295890936</v>
      </c>
      <c r="AJ1120">
        <v>772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ROW(Source!A187)</f>
        <v>187</v>
      </c>
      <c r="B1121">
        <v>295890948</v>
      </c>
      <c r="C1121">
        <v>295890929</v>
      </c>
      <c r="D1121">
        <v>277946622</v>
      </c>
      <c r="E1121">
        <v>1</v>
      </c>
      <c r="F1121">
        <v>1</v>
      </c>
      <c r="G1121">
        <v>1</v>
      </c>
      <c r="H1121">
        <v>2</v>
      </c>
      <c r="I1121" t="s">
        <v>1083</v>
      </c>
      <c r="J1121" t="s">
        <v>1084</v>
      </c>
      <c r="K1121" t="s">
        <v>1085</v>
      </c>
      <c r="L1121">
        <v>1368</v>
      </c>
      <c r="N1121">
        <v>1011</v>
      </c>
      <c r="O1121" t="s">
        <v>961</v>
      </c>
      <c r="P1121" t="s">
        <v>961</v>
      </c>
      <c r="Q1121">
        <v>1</v>
      </c>
      <c r="X1121">
        <v>15.99</v>
      </c>
      <c r="Y1121">
        <v>0</v>
      </c>
      <c r="Z1121">
        <v>12.74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3</v>
      </c>
      <c r="AG1121">
        <v>15.99</v>
      </c>
      <c r="AH1121">
        <v>2</v>
      </c>
      <c r="AI1121">
        <v>295890937</v>
      </c>
      <c r="AJ1121">
        <v>773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ROW(Source!A187)</f>
        <v>187</v>
      </c>
      <c r="B1122">
        <v>295890949</v>
      </c>
      <c r="C1122">
        <v>295890929</v>
      </c>
      <c r="D1122">
        <v>277561081</v>
      </c>
      <c r="E1122">
        <v>109</v>
      </c>
      <c r="F1122">
        <v>1</v>
      </c>
      <c r="G1122">
        <v>1</v>
      </c>
      <c r="H1122">
        <v>3</v>
      </c>
      <c r="I1122" t="s">
        <v>1290</v>
      </c>
      <c r="J1122" t="s">
        <v>3</v>
      </c>
      <c r="K1122" t="s">
        <v>1291</v>
      </c>
      <c r="L1122">
        <v>1377</v>
      </c>
      <c r="N1122">
        <v>1013</v>
      </c>
      <c r="O1122" t="s">
        <v>1292</v>
      </c>
      <c r="P1122" t="s">
        <v>1292</v>
      </c>
      <c r="Q1122">
        <v>1</v>
      </c>
      <c r="X1122">
        <v>7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 t="s">
        <v>14</v>
      </c>
      <c r="AG1122">
        <v>0</v>
      </c>
      <c r="AH1122">
        <v>3</v>
      </c>
      <c r="AI1122">
        <v>-1</v>
      </c>
      <c r="AJ1122" t="s">
        <v>3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ROW(Source!A187)</f>
        <v>187</v>
      </c>
      <c r="B1123">
        <v>295890950</v>
      </c>
      <c r="C1123">
        <v>295890929</v>
      </c>
      <c r="D1123">
        <v>277867733</v>
      </c>
      <c r="E1123">
        <v>1</v>
      </c>
      <c r="F1123">
        <v>1</v>
      </c>
      <c r="G1123">
        <v>1</v>
      </c>
      <c r="H1123">
        <v>3</v>
      </c>
      <c r="I1123" t="s">
        <v>1097</v>
      </c>
      <c r="J1123" t="s">
        <v>1098</v>
      </c>
      <c r="K1123" t="s">
        <v>1099</v>
      </c>
      <c r="L1123">
        <v>1346</v>
      </c>
      <c r="N1123">
        <v>1009</v>
      </c>
      <c r="O1123" t="s">
        <v>1100</v>
      </c>
      <c r="P1123" t="s">
        <v>1100</v>
      </c>
      <c r="Q1123">
        <v>1</v>
      </c>
      <c r="X1123">
        <v>8</v>
      </c>
      <c r="Y1123">
        <v>174.93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0</v>
      </c>
      <c r="AF1123" t="s">
        <v>14</v>
      </c>
      <c r="AG1123">
        <v>0</v>
      </c>
      <c r="AH1123">
        <v>2</v>
      </c>
      <c r="AI1123">
        <v>295890938</v>
      </c>
      <c r="AJ1123">
        <v>774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ROW(Source!A187)</f>
        <v>187</v>
      </c>
      <c r="B1124">
        <v>295890951</v>
      </c>
      <c r="C1124">
        <v>295890929</v>
      </c>
      <c r="D1124">
        <v>277879101</v>
      </c>
      <c r="E1124">
        <v>1</v>
      </c>
      <c r="F1124">
        <v>1</v>
      </c>
      <c r="G1124">
        <v>1</v>
      </c>
      <c r="H1124">
        <v>3</v>
      </c>
      <c r="I1124" t="s">
        <v>1101</v>
      </c>
      <c r="J1124" t="s">
        <v>1102</v>
      </c>
      <c r="K1124" t="s">
        <v>1103</v>
      </c>
      <c r="L1124">
        <v>1348</v>
      </c>
      <c r="N1124">
        <v>1009</v>
      </c>
      <c r="O1124" t="s">
        <v>651</v>
      </c>
      <c r="P1124" t="s">
        <v>651</v>
      </c>
      <c r="Q1124">
        <v>1000</v>
      </c>
      <c r="X1124">
        <v>5.0000000000000001E-3</v>
      </c>
      <c r="Y1124">
        <v>88783.86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0</v>
      </c>
      <c r="AF1124" t="s">
        <v>14</v>
      </c>
      <c r="AG1124">
        <v>0</v>
      </c>
      <c r="AH1124">
        <v>2</v>
      </c>
      <c r="AI1124">
        <v>295890939</v>
      </c>
      <c r="AJ1124">
        <v>775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ROW(Source!A187)</f>
        <v>187</v>
      </c>
      <c r="B1125">
        <v>295890952</v>
      </c>
      <c r="C1125">
        <v>295890929</v>
      </c>
      <c r="D1125">
        <v>277882333</v>
      </c>
      <c r="E1125">
        <v>1</v>
      </c>
      <c r="F1125">
        <v>1</v>
      </c>
      <c r="G1125">
        <v>1</v>
      </c>
      <c r="H1125">
        <v>3</v>
      </c>
      <c r="I1125" t="s">
        <v>1104</v>
      </c>
      <c r="J1125" t="s">
        <v>1105</v>
      </c>
      <c r="K1125" t="s">
        <v>1106</v>
      </c>
      <c r="L1125">
        <v>1339</v>
      </c>
      <c r="N1125">
        <v>1007</v>
      </c>
      <c r="O1125" t="s">
        <v>463</v>
      </c>
      <c r="P1125" t="s">
        <v>463</v>
      </c>
      <c r="Q1125">
        <v>1</v>
      </c>
      <c r="X1125">
        <v>0.69</v>
      </c>
      <c r="Y1125">
        <v>6294.92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0</v>
      </c>
      <c r="AF1125" t="s">
        <v>14</v>
      </c>
      <c r="AG1125">
        <v>0</v>
      </c>
      <c r="AH1125">
        <v>2</v>
      </c>
      <c r="AI1125">
        <v>295890940</v>
      </c>
      <c r="AJ1125">
        <v>776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ROW(Source!A187)</f>
        <v>187</v>
      </c>
      <c r="B1126">
        <v>295890953</v>
      </c>
      <c r="C1126">
        <v>295890929</v>
      </c>
      <c r="D1126">
        <v>277565419</v>
      </c>
      <c r="E1126">
        <v>109</v>
      </c>
      <c r="F1126">
        <v>1</v>
      </c>
      <c r="G1126">
        <v>1</v>
      </c>
      <c r="H1126">
        <v>3</v>
      </c>
      <c r="I1126" t="s">
        <v>1293</v>
      </c>
      <c r="J1126" t="s">
        <v>3</v>
      </c>
      <c r="K1126" t="s">
        <v>1299</v>
      </c>
      <c r="L1126">
        <v>1348</v>
      </c>
      <c r="N1126">
        <v>1009</v>
      </c>
      <c r="O1126" t="s">
        <v>651</v>
      </c>
      <c r="P1126" t="s">
        <v>651</v>
      </c>
      <c r="Q1126">
        <v>1000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1</v>
      </c>
      <c r="AD1126">
        <v>0</v>
      </c>
      <c r="AE1126">
        <v>0</v>
      </c>
      <c r="AF1126" t="s">
        <v>14</v>
      </c>
      <c r="AG1126">
        <v>0</v>
      </c>
      <c r="AH1126">
        <v>3</v>
      </c>
      <c r="AI1126">
        <v>-1</v>
      </c>
      <c r="AJ1126" t="s">
        <v>3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ROW(Source!A187)</f>
        <v>187</v>
      </c>
      <c r="B1127">
        <v>295890954</v>
      </c>
      <c r="C1127">
        <v>295890929</v>
      </c>
      <c r="D1127">
        <v>277565447</v>
      </c>
      <c r="E1127">
        <v>109</v>
      </c>
      <c r="F1127">
        <v>1</v>
      </c>
      <c r="G1127">
        <v>1</v>
      </c>
      <c r="H1127">
        <v>3</v>
      </c>
      <c r="I1127" t="s">
        <v>1295</v>
      </c>
      <c r="J1127" t="s">
        <v>3</v>
      </c>
      <c r="K1127" t="s">
        <v>1296</v>
      </c>
      <c r="L1127">
        <v>1348</v>
      </c>
      <c r="N1127">
        <v>1009</v>
      </c>
      <c r="O1127" t="s">
        <v>651</v>
      </c>
      <c r="P1127" t="s">
        <v>651</v>
      </c>
      <c r="Q1127">
        <v>1000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1</v>
      </c>
      <c r="AD1127">
        <v>0</v>
      </c>
      <c r="AE1127">
        <v>0</v>
      </c>
      <c r="AF1127" t="s">
        <v>14</v>
      </c>
      <c r="AG1127">
        <v>0</v>
      </c>
      <c r="AH1127">
        <v>3</v>
      </c>
      <c r="AI1127">
        <v>-1</v>
      </c>
      <c r="AJ1127" t="s">
        <v>3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ROW(Source!A187)</f>
        <v>187</v>
      </c>
      <c r="B1128">
        <v>295890955</v>
      </c>
      <c r="C1128">
        <v>295890929</v>
      </c>
      <c r="D1128">
        <v>277565502</v>
      </c>
      <c r="E1128">
        <v>109</v>
      </c>
      <c r="F1128">
        <v>1</v>
      </c>
      <c r="G1128">
        <v>1</v>
      </c>
      <c r="H1128">
        <v>3</v>
      </c>
      <c r="I1128" t="s">
        <v>1297</v>
      </c>
      <c r="J1128" t="s">
        <v>3</v>
      </c>
      <c r="K1128" t="s">
        <v>1298</v>
      </c>
      <c r="L1128">
        <v>1348</v>
      </c>
      <c r="N1128">
        <v>1009</v>
      </c>
      <c r="O1128" t="s">
        <v>651</v>
      </c>
      <c r="P1128" t="s">
        <v>651</v>
      </c>
      <c r="Q1128">
        <v>1000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1</v>
      </c>
      <c r="AD1128">
        <v>0</v>
      </c>
      <c r="AE1128">
        <v>0</v>
      </c>
      <c r="AF1128" t="s">
        <v>14</v>
      </c>
      <c r="AG1128">
        <v>0</v>
      </c>
      <c r="AH1128">
        <v>3</v>
      </c>
      <c r="AI1128">
        <v>-1</v>
      </c>
      <c r="AJ1128" t="s">
        <v>3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ROW(Source!A223)</f>
        <v>223</v>
      </c>
      <c r="B1129">
        <v>295890969</v>
      </c>
      <c r="C1129">
        <v>295890956</v>
      </c>
      <c r="D1129">
        <v>277560289</v>
      </c>
      <c r="E1129">
        <v>109</v>
      </c>
      <c r="F1129">
        <v>1</v>
      </c>
      <c r="G1129">
        <v>1</v>
      </c>
      <c r="H1129">
        <v>1</v>
      </c>
      <c r="I1129" t="s">
        <v>1092</v>
      </c>
      <c r="J1129" t="s">
        <v>3</v>
      </c>
      <c r="K1129" t="s">
        <v>1093</v>
      </c>
      <c r="L1129">
        <v>1191</v>
      </c>
      <c r="N1129">
        <v>1013</v>
      </c>
      <c r="O1129" t="s">
        <v>1062</v>
      </c>
      <c r="P1129" t="s">
        <v>1062</v>
      </c>
      <c r="Q1129">
        <v>1</v>
      </c>
      <c r="X1129">
        <v>118</v>
      </c>
      <c r="Y1129">
        <v>0</v>
      </c>
      <c r="Z1129">
        <v>0</v>
      </c>
      <c r="AA1129">
        <v>0</v>
      </c>
      <c r="AB1129">
        <v>451.23</v>
      </c>
      <c r="AC1129">
        <v>0</v>
      </c>
      <c r="AD1129">
        <v>1</v>
      </c>
      <c r="AE1129">
        <v>1</v>
      </c>
      <c r="AF1129" t="s">
        <v>25</v>
      </c>
      <c r="AG1129">
        <v>88.5</v>
      </c>
      <c r="AH1129">
        <v>2</v>
      </c>
      <c r="AI1129">
        <v>295890957</v>
      </c>
      <c r="AJ1129">
        <v>777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ROW(Source!A223)</f>
        <v>223</v>
      </c>
      <c r="B1130">
        <v>295890970</v>
      </c>
      <c r="C1130">
        <v>295890956</v>
      </c>
      <c r="D1130">
        <v>277560491</v>
      </c>
      <c r="E1130">
        <v>109</v>
      </c>
      <c r="F1130">
        <v>1</v>
      </c>
      <c r="G1130">
        <v>1</v>
      </c>
      <c r="H1130">
        <v>1</v>
      </c>
      <c r="I1130" t="s">
        <v>1063</v>
      </c>
      <c r="J1130" t="s">
        <v>3</v>
      </c>
      <c r="K1130" t="s">
        <v>1064</v>
      </c>
      <c r="L1130">
        <v>1191</v>
      </c>
      <c r="N1130">
        <v>1013</v>
      </c>
      <c r="O1130" t="s">
        <v>1062</v>
      </c>
      <c r="P1130" t="s">
        <v>1062</v>
      </c>
      <c r="Q1130">
        <v>1</v>
      </c>
      <c r="X1130">
        <v>40.29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2</v>
      </c>
      <c r="AF1130" t="s">
        <v>25</v>
      </c>
      <c r="AG1130">
        <v>30.217500000000001</v>
      </c>
      <c r="AH1130">
        <v>2</v>
      </c>
      <c r="AI1130">
        <v>295890958</v>
      </c>
      <c r="AJ1130">
        <v>778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ROW(Source!A223)</f>
        <v>223</v>
      </c>
      <c r="B1131">
        <v>295890971</v>
      </c>
      <c r="C1131">
        <v>295890956</v>
      </c>
      <c r="D1131">
        <v>277944475</v>
      </c>
      <c r="E1131">
        <v>1</v>
      </c>
      <c r="F1131">
        <v>1</v>
      </c>
      <c r="G1131">
        <v>1</v>
      </c>
      <c r="H1131">
        <v>2</v>
      </c>
      <c r="I1131" t="s">
        <v>1094</v>
      </c>
      <c r="J1131" t="s">
        <v>1095</v>
      </c>
      <c r="K1131" t="s">
        <v>1096</v>
      </c>
      <c r="L1131">
        <v>1368</v>
      </c>
      <c r="N1131">
        <v>1011</v>
      </c>
      <c r="O1131" t="s">
        <v>961</v>
      </c>
      <c r="P1131" t="s">
        <v>961</v>
      </c>
      <c r="Q1131">
        <v>1</v>
      </c>
      <c r="X1131">
        <v>15</v>
      </c>
      <c r="Y1131">
        <v>0</v>
      </c>
      <c r="Z1131">
        <v>774.86</v>
      </c>
      <c r="AA1131">
        <v>549.32000000000005</v>
      </c>
      <c r="AB1131">
        <v>0</v>
      </c>
      <c r="AC1131">
        <v>0</v>
      </c>
      <c r="AD1131">
        <v>1</v>
      </c>
      <c r="AE1131">
        <v>0</v>
      </c>
      <c r="AF1131" t="s">
        <v>25</v>
      </c>
      <c r="AG1131">
        <v>11.25</v>
      </c>
      <c r="AH1131">
        <v>2</v>
      </c>
      <c r="AI1131">
        <v>295890959</v>
      </c>
      <c r="AJ1131">
        <v>779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ROW(Source!A223)</f>
        <v>223</v>
      </c>
      <c r="B1132">
        <v>295890972</v>
      </c>
      <c r="C1132">
        <v>295890956</v>
      </c>
      <c r="D1132">
        <v>277944871</v>
      </c>
      <c r="E1132">
        <v>1</v>
      </c>
      <c r="F1132">
        <v>1</v>
      </c>
      <c r="G1132">
        <v>1</v>
      </c>
      <c r="H1132">
        <v>2</v>
      </c>
      <c r="I1132" t="s">
        <v>1065</v>
      </c>
      <c r="J1132" t="s">
        <v>1066</v>
      </c>
      <c r="K1132" t="s">
        <v>1067</v>
      </c>
      <c r="L1132">
        <v>1368</v>
      </c>
      <c r="N1132">
        <v>1011</v>
      </c>
      <c r="O1132" t="s">
        <v>961</v>
      </c>
      <c r="P1132" t="s">
        <v>961</v>
      </c>
      <c r="Q1132">
        <v>1</v>
      </c>
      <c r="X1132">
        <v>2.38</v>
      </c>
      <c r="Y1132">
        <v>0</v>
      </c>
      <c r="Z1132">
        <v>1233.46</v>
      </c>
      <c r="AA1132">
        <v>642.05999999999995</v>
      </c>
      <c r="AB1132">
        <v>0</v>
      </c>
      <c r="AC1132">
        <v>0</v>
      </c>
      <c r="AD1132">
        <v>1</v>
      </c>
      <c r="AE1132">
        <v>0</v>
      </c>
      <c r="AF1132" t="s">
        <v>25</v>
      </c>
      <c r="AG1132">
        <v>1.7849999999999999</v>
      </c>
      <c r="AH1132">
        <v>2</v>
      </c>
      <c r="AI1132">
        <v>295890960</v>
      </c>
      <c r="AJ1132">
        <v>780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ROW(Source!A223)</f>
        <v>223</v>
      </c>
      <c r="B1133">
        <v>295890973</v>
      </c>
      <c r="C1133">
        <v>295890956</v>
      </c>
      <c r="D1133">
        <v>277945622</v>
      </c>
      <c r="E1133">
        <v>1</v>
      </c>
      <c r="F1133">
        <v>1</v>
      </c>
      <c r="G1133">
        <v>1</v>
      </c>
      <c r="H1133">
        <v>2</v>
      </c>
      <c r="I1133" t="s">
        <v>1069</v>
      </c>
      <c r="J1133" t="s">
        <v>1070</v>
      </c>
      <c r="K1133" t="s">
        <v>1071</v>
      </c>
      <c r="L1133">
        <v>1368</v>
      </c>
      <c r="N1133">
        <v>1011</v>
      </c>
      <c r="O1133" t="s">
        <v>961</v>
      </c>
      <c r="P1133" t="s">
        <v>961</v>
      </c>
      <c r="Q1133">
        <v>1</v>
      </c>
      <c r="X1133">
        <v>0.26</v>
      </c>
      <c r="Y1133">
        <v>0</v>
      </c>
      <c r="Z1133">
        <v>189.67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25</v>
      </c>
      <c r="AG1133">
        <v>0.19500000000000001</v>
      </c>
      <c r="AH1133">
        <v>2</v>
      </c>
      <c r="AI1133">
        <v>295890961</v>
      </c>
      <c r="AJ1133">
        <v>781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ROW(Source!A223)</f>
        <v>223</v>
      </c>
      <c r="B1134">
        <v>295890974</v>
      </c>
      <c r="C1134">
        <v>295890956</v>
      </c>
      <c r="D1134">
        <v>277945779</v>
      </c>
      <c r="E1134">
        <v>1</v>
      </c>
      <c r="F1134">
        <v>1</v>
      </c>
      <c r="G1134">
        <v>1</v>
      </c>
      <c r="H1134">
        <v>2</v>
      </c>
      <c r="I1134" t="s">
        <v>1072</v>
      </c>
      <c r="J1134" t="s">
        <v>1073</v>
      </c>
      <c r="K1134" t="s">
        <v>1074</v>
      </c>
      <c r="L1134">
        <v>1368</v>
      </c>
      <c r="N1134">
        <v>1011</v>
      </c>
      <c r="O1134" t="s">
        <v>961</v>
      </c>
      <c r="P1134" t="s">
        <v>961</v>
      </c>
      <c r="Q1134">
        <v>1</v>
      </c>
      <c r="X1134">
        <v>18.97</v>
      </c>
      <c r="Y1134">
        <v>0</v>
      </c>
      <c r="Z1134">
        <v>1070.99</v>
      </c>
      <c r="AA1134">
        <v>642.05999999999995</v>
      </c>
      <c r="AB1134">
        <v>0</v>
      </c>
      <c r="AC1134">
        <v>0</v>
      </c>
      <c r="AD1134">
        <v>1</v>
      </c>
      <c r="AE1134">
        <v>0</v>
      </c>
      <c r="AF1134" t="s">
        <v>25</v>
      </c>
      <c r="AG1134">
        <v>14.227499999999999</v>
      </c>
      <c r="AH1134">
        <v>2</v>
      </c>
      <c r="AI1134">
        <v>295890962</v>
      </c>
      <c r="AJ1134">
        <v>782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ROW(Source!A223)</f>
        <v>223</v>
      </c>
      <c r="B1135">
        <v>295890975</v>
      </c>
      <c r="C1135">
        <v>295890956</v>
      </c>
      <c r="D1135">
        <v>277945806</v>
      </c>
      <c r="E1135">
        <v>1</v>
      </c>
      <c r="F1135">
        <v>1</v>
      </c>
      <c r="G1135">
        <v>1</v>
      </c>
      <c r="H1135">
        <v>2</v>
      </c>
      <c r="I1135" t="s">
        <v>1075</v>
      </c>
      <c r="J1135" t="s">
        <v>1076</v>
      </c>
      <c r="K1135" t="s">
        <v>1077</v>
      </c>
      <c r="L1135">
        <v>1368</v>
      </c>
      <c r="N1135">
        <v>1011</v>
      </c>
      <c r="O1135" t="s">
        <v>961</v>
      </c>
      <c r="P1135" t="s">
        <v>961</v>
      </c>
      <c r="Q1135">
        <v>1</v>
      </c>
      <c r="X1135">
        <v>2.64</v>
      </c>
      <c r="Y1135">
        <v>0</v>
      </c>
      <c r="Z1135">
        <v>758.04</v>
      </c>
      <c r="AA1135">
        <v>477.98</v>
      </c>
      <c r="AB1135">
        <v>0</v>
      </c>
      <c r="AC1135">
        <v>0</v>
      </c>
      <c r="AD1135">
        <v>1</v>
      </c>
      <c r="AE1135">
        <v>0</v>
      </c>
      <c r="AF1135" t="s">
        <v>25</v>
      </c>
      <c r="AG1135">
        <v>1.98</v>
      </c>
      <c r="AH1135">
        <v>2</v>
      </c>
      <c r="AI1135">
        <v>295890963</v>
      </c>
      <c r="AJ1135">
        <v>783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ROW(Source!A223)</f>
        <v>223</v>
      </c>
      <c r="B1136">
        <v>295890976</v>
      </c>
      <c r="C1136">
        <v>295890956</v>
      </c>
      <c r="D1136">
        <v>277945914</v>
      </c>
      <c r="E1136">
        <v>1</v>
      </c>
      <c r="F1136">
        <v>1</v>
      </c>
      <c r="G1136">
        <v>1</v>
      </c>
      <c r="H1136">
        <v>2</v>
      </c>
      <c r="I1136" t="s">
        <v>1079</v>
      </c>
      <c r="J1136" t="s">
        <v>1080</v>
      </c>
      <c r="K1136" t="s">
        <v>1081</v>
      </c>
      <c r="L1136">
        <v>1368</v>
      </c>
      <c r="N1136">
        <v>1011</v>
      </c>
      <c r="O1136" t="s">
        <v>961</v>
      </c>
      <c r="P1136" t="s">
        <v>961</v>
      </c>
      <c r="Q1136">
        <v>1</v>
      </c>
      <c r="X1136">
        <v>1.3</v>
      </c>
      <c r="Y1136">
        <v>0</v>
      </c>
      <c r="Z1136">
        <v>1521.77</v>
      </c>
      <c r="AA1136">
        <v>549.32000000000005</v>
      </c>
      <c r="AB1136">
        <v>0</v>
      </c>
      <c r="AC1136">
        <v>0</v>
      </c>
      <c r="AD1136">
        <v>1</v>
      </c>
      <c r="AE1136">
        <v>0</v>
      </c>
      <c r="AF1136" t="s">
        <v>25</v>
      </c>
      <c r="AG1136">
        <v>0.97500000000000009</v>
      </c>
      <c r="AH1136">
        <v>2</v>
      </c>
      <c r="AI1136">
        <v>295890964</v>
      </c>
      <c r="AJ1136">
        <v>784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ROW(Source!A223)</f>
        <v>223</v>
      </c>
      <c r="B1137">
        <v>295890977</v>
      </c>
      <c r="C1137">
        <v>295890956</v>
      </c>
      <c r="D1137">
        <v>277946622</v>
      </c>
      <c r="E1137">
        <v>1</v>
      </c>
      <c r="F1137">
        <v>1</v>
      </c>
      <c r="G1137">
        <v>1</v>
      </c>
      <c r="H1137">
        <v>2</v>
      </c>
      <c r="I1137" t="s">
        <v>1083</v>
      </c>
      <c r="J1137" t="s">
        <v>1084</v>
      </c>
      <c r="K1137" t="s">
        <v>1085</v>
      </c>
      <c r="L1137">
        <v>1368</v>
      </c>
      <c r="N1137">
        <v>1011</v>
      </c>
      <c r="O1137" t="s">
        <v>961</v>
      </c>
      <c r="P1137" t="s">
        <v>961</v>
      </c>
      <c r="Q1137">
        <v>1</v>
      </c>
      <c r="X1137">
        <v>0.89</v>
      </c>
      <c r="Y1137">
        <v>0</v>
      </c>
      <c r="Z1137">
        <v>12.74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25</v>
      </c>
      <c r="AG1137">
        <v>0.66749999999999998</v>
      </c>
      <c r="AH1137">
        <v>2</v>
      </c>
      <c r="AI1137">
        <v>295890965</v>
      </c>
      <c r="AJ1137">
        <v>785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ROW(Source!A223)</f>
        <v>223</v>
      </c>
      <c r="B1138">
        <v>295890978</v>
      </c>
      <c r="C1138">
        <v>295890956</v>
      </c>
      <c r="D1138">
        <v>277867733</v>
      </c>
      <c r="E1138">
        <v>1</v>
      </c>
      <c r="F1138">
        <v>1</v>
      </c>
      <c r="G1138">
        <v>1</v>
      </c>
      <c r="H1138">
        <v>3</v>
      </c>
      <c r="I1138" t="s">
        <v>1097</v>
      </c>
      <c r="J1138" t="s">
        <v>1098</v>
      </c>
      <c r="K1138" t="s">
        <v>1099</v>
      </c>
      <c r="L1138">
        <v>1346</v>
      </c>
      <c r="N1138">
        <v>1009</v>
      </c>
      <c r="O1138" t="s">
        <v>1100</v>
      </c>
      <c r="P1138" t="s">
        <v>1100</v>
      </c>
      <c r="Q1138">
        <v>1</v>
      </c>
      <c r="X1138">
        <v>17</v>
      </c>
      <c r="Y1138">
        <v>174.93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24</v>
      </c>
      <c r="AG1138">
        <v>0</v>
      </c>
      <c r="AH1138">
        <v>2</v>
      </c>
      <c r="AI1138">
        <v>295890966</v>
      </c>
      <c r="AJ1138">
        <v>786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ROW(Source!A223)</f>
        <v>223</v>
      </c>
      <c r="B1139">
        <v>295890979</v>
      </c>
      <c r="C1139">
        <v>295890956</v>
      </c>
      <c r="D1139">
        <v>277879101</v>
      </c>
      <c r="E1139">
        <v>1</v>
      </c>
      <c r="F1139">
        <v>1</v>
      </c>
      <c r="G1139">
        <v>1</v>
      </c>
      <c r="H1139">
        <v>3</v>
      </c>
      <c r="I1139" t="s">
        <v>1101</v>
      </c>
      <c r="J1139" t="s">
        <v>1102</v>
      </c>
      <c r="K1139" t="s">
        <v>1103</v>
      </c>
      <c r="L1139">
        <v>1348</v>
      </c>
      <c r="N1139">
        <v>1009</v>
      </c>
      <c r="O1139" t="s">
        <v>651</v>
      </c>
      <c r="P1139" t="s">
        <v>651</v>
      </c>
      <c r="Q1139">
        <v>1000</v>
      </c>
      <c r="X1139">
        <v>8.9999999999999993E-3</v>
      </c>
      <c r="Y1139">
        <v>88783.86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0</v>
      </c>
      <c r="AF1139" t="s">
        <v>24</v>
      </c>
      <c r="AG1139">
        <v>0</v>
      </c>
      <c r="AH1139">
        <v>2</v>
      </c>
      <c r="AI1139">
        <v>295890967</v>
      </c>
      <c r="AJ1139">
        <v>787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ROW(Source!A223)</f>
        <v>223</v>
      </c>
      <c r="B1140">
        <v>295890980</v>
      </c>
      <c r="C1140">
        <v>295890956</v>
      </c>
      <c r="D1140">
        <v>277882333</v>
      </c>
      <c r="E1140">
        <v>1</v>
      </c>
      <c r="F1140">
        <v>1</v>
      </c>
      <c r="G1140">
        <v>1</v>
      </c>
      <c r="H1140">
        <v>3</v>
      </c>
      <c r="I1140" t="s">
        <v>1104</v>
      </c>
      <c r="J1140" t="s">
        <v>1105</v>
      </c>
      <c r="K1140" t="s">
        <v>1106</v>
      </c>
      <c r="L1140">
        <v>1339</v>
      </c>
      <c r="N1140">
        <v>1007</v>
      </c>
      <c r="O1140" t="s">
        <v>463</v>
      </c>
      <c r="P1140" t="s">
        <v>463</v>
      </c>
      <c r="Q1140">
        <v>1</v>
      </c>
      <c r="X1140">
        <v>1.51</v>
      </c>
      <c r="Y1140">
        <v>6294.92</v>
      </c>
      <c r="Z1140">
        <v>0</v>
      </c>
      <c r="AA1140">
        <v>0</v>
      </c>
      <c r="AB1140">
        <v>0</v>
      </c>
      <c r="AC1140">
        <v>0</v>
      </c>
      <c r="AD1140">
        <v>1</v>
      </c>
      <c r="AE1140">
        <v>0</v>
      </c>
      <c r="AF1140" t="s">
        <v>24</v>
      </c>
      <c r="AG1140">
        <v>0</v>
      </c>
      <c r="AH1140">
        <v>2</v>
      </c>
      <c r="AI1140">
        <v>295890968</v>
      </c>
      <c r="AJ1140">
        <v>788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ROW(Source!A223)</f>
        <v>223</v>
      </c>
      <c r="B1141">
        <v>295890981</v>
      </c>
      <c r="C1141">
        <v>295890956</v>
      </c>
      <c r="D1141">
        <v>277565419</v>
      </c>
      <c r="E1141">
        <v>109</v>
      </c>
      <c r="F1141">
        <v>1</v>
      </c>
      <c r="G1141">
        <v>1</v>
      </c>
      <c r="H1141">
        <v>3</v>
      </c>
      <c r="I1141" t="s">
        <v>1293</v>
      </c>
      <c r="J1141" t="s">
        <v>3</v>
      </c>
      <c r="K1141" t="s">
        <v>1299</v>
      </c>
      <c r="L1141">
        <v>1348</v>
      </c>
      <c r="N1141">
        <v>1009</v>
      </c>
      <c r="O1141" t="s">
        <v>651</v>
      </c>
      <c r="P1141" t="s">
        <v>651</v>
      </c>
      <c r="Q1141">
        <v>1000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1</v>
      </c>
      <c r="AD1141">
        <v>0</v>
      </c>
      <c r="AE1141">
        <v>0</v>
      </c>
      <c r="AF1141" t="s">
        <v>24</v>
      </c>
      <c r="AG1141">
        <v>0</v>
      </c>
      <c r="AH1141">
        <v>3</v>
      </c>
      <c r="AI1141">
        <v>-1</v>
      </c>
      <c r="AJ1141" t="s">
        <v>3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ROW(Source!A223)</f>
        <v>223</v>
      </c>
      <c r="B1142">
        <v>295890982</v>
      </c>
      <c r="C1142">
        <v>295890956</v>
      </c>
      <c r="D1142">
        <v>277565447</v>
      </c>
      <c r="E1142">
        <v>109</v>
      </c>
      <c r="F1142">
        <v>1</v>
      </c>
      <c r="G1142">
        <v>1</v>
      </c>
      <c r="H1142">
        <v>3</v>
      </c>
      <c r="I1142" t="s">
        <v>1295</v>
      </c>
      <c r="J1142" t="s">
        <v>3</v>
      </c>
      <c r="K1142" t="s">
        <v>1296</v>
      </c>
      <c r="L1142">
        <v>1348</v>
      </c>
      <c r="N1142">
        <v>1009</v>
      </c>
      <c r="O1142" t="s">
        <v>651</v>
      </c>
      <c r="P1142" t="s">
        <v>651</v>
      </c>
      <c r="Q1142">
        <v>1000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1</v>
      </c>
      <c r="AD1142">
        <v>0</v>
      </c>
      <c r="AE1142">
        <v>0</v>
      </c>
      <c r="AF1142" t="s">
        <v>24</v>
      </c>
      <c r="AG1142">
        <v>0</v>
      </c>
      <c r="AH1142">
        <v>3</v>
      </c>
      <c r="AI1142">
        <v>-1</v>
      </c>
      <c r="AJ1142" t="s">
        <v>3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ROW(Source!A223)</f>
        <v>223</v>
      </c>
      <c r="B1143">
        <v>295890983</v>
      </c>
      <c r="C1143">
        <v>295890956</v>
      </c>
      <c r="D1143">
        <v>277565502</v>
      </c>
      <c r="E1143">
        <v>109</v>
      </c>
      <c r="F1143">
        <v>1</v>
      </c>
      <c r="G1143">
        <v>1</v>
      </c>
      <c r="H1143">
        <v>3</v>
      </c>
      <c r="I1143" t="s">
        <v>1297</v>
      </c>
      <c r="J1143" t="s">
        <v>3</v>
      </c>
      <c r="K1143" t="s">
        <v>1298</v>
      </c>
      <c r="L1143">
        <v>1348</v>
      </c>
      <c r="N1143">
        <v>1009</v>
      </c>
      <c r="O1143" t="s">
        <v>651</v>
      </c>
      <c r="P1143" t="s">
        <v>651</v>
      </c>
      <c r="Q1143">
        <v>1000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1</v>
      </c>
      <c r="AD1143">
        <v>0</v>
      </c>
      <c r="AE1143">
        <v>0</v>
      </c>
      <c r="AF1143" t="s">
        <v>24</v>
      </c>
      <c r="AG1143">
        <v>0</v>
      </c>
      <c r="AH1143">
        <v>3</v>
      </c>
      <c r="AI1143">
        <v>-1</v>
      </c>
      <c r="AJ1143" t="s">
        <v>3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ROW(Source!A224)</f>
        <v>224</v>
      </c>
      <c r="B1144">
        <v>295890997</v>
      </c>
      <c r="C1144">
        <v>295890984</v>
      </c>
      <c r="D1144">
        <v>277560289</v>
      </c>
      <c r="E1144">
        <v>109</v>
      </c>
      <c r="F1144">
        <v>1</v>
      </c>
      <c r="G1144">
        <v>1</v>
      </c>
      <c r="H1144">
        <v>1</v>
      </c>
      <c r="I1144" t="s">
        <v>1092</v>
      </c>
      <c r="J1144" t="s">
        <v>3</v>
      </c>
      <c r="K1144" t="s">
        <v>1093</v>
      </c>
      <c r="L1144">
        <v>1191</v>
      </c>
      <c r="N1144">
        <v>1013</v>
      </c>
      <c r="O1144" t="s">
        <v>1062</v>
      </c>
      <c r="P1144" t="s">
        <v>1062</v>
      </c>
      <c r="Q1144">
        <v>1</v>
      </c>
      <c r="X1144">
        <v>118</v>
      </c>
      <c r="Y1144">
        <v>0</v>
      </c>
      <c r="Z1144">
        <v>0</v>
      </c>
      <c r="AA1144">
        <v>0</v>
      </c>
      <c r="AB1144">
        <v>451.23</v>
      </c>
      <c r="AC1144">
        <v>0</v>
      </c>
      <c r="AD1144">
        <v>1</v>
      </c>
      <c r="AE1144">
        <v>1</v>
      </c>
      <c r="AF1144" t="s">
        <v>3</v>
      </c>
      <c r="AG1144">
        <v>118</v>
      </c>
      <c r="AH1144">
        <v>2</v>
      </c>
      <c r="AI1144">
        <v>295890985</v>
      </c>
      <c r="AJ1144">
        <v>789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ROW(Source!A224)</f>
        <v>224</v>
      </c>
      <c r="B1145">
        <v>295890998</v>
      </c>
      <c r="C1145">
        <v>295890984</v>
      </c>
      <c r="D1145">
        <v>277560491</v>
      </c>
      <c r="E1145">
        <v>109</v>
      </c>
      <c r="F1145">
        <v>1</v>
      </c>
      <c r="G1145">
        <v>1</v>
      </c>
      <c r="H1145">
        <v>1</v>
      </c>
      <c r="I1145" t="s">
        <v>1063</v>
      </c>
      <c r="J1145" t="s">
        <v>3</v>
      </c>
      <c r="K1145" t="s">
        <v>1064</v>
      </c>
      <c r="L1145">
        <v>1191</v>
      </c>
      <c r="N1145">
        <v>1013</v>
      </c>
      <c r="O1145" t="s">
        <v>1062</v>
      </c>
      <c r="P1145" t="s">
        <v>1062</v>
      </c>
      <c r="Q1145">
        <v>1</v>
      </c>
      <c r="X1145">
        <v>40.29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2</v>
      </c>
      <c r="AF1145" t="s">
        <v>3</v>
      </c>
      <c r="AG1145">
        <v>40.29</v>
      </c>
      <c r="AH1145">
        <v>2</v>
      </c>
      <c r="AI1145">
        <v>295890986</v>
      </c>
      <c r="AJ1145">
        <v>790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ROW(Source!A224)</f>
        <v>224</v>
      </c>
      <c r="B1146">
        <v>295890999</v>
      </c>
      <c r="C1146">
        <v>295890984</v>
      </c>
      <c r="D1146">
        <v>277944475</v>
      </c>
      <c r="E1146">
        <v>1</v>
      </c>
      <c r="F1146">
        <v>1</v>
      </c>
      <c r="G1146">
        <v>1</v>
      </c>
      <c r="H1146">
        <v>2</v>
      </c>
      <c r="I1146" t="s">
        <v>1094</v>
      </c>
      <c r="J1146" t="s">
        <v>1095</v>
      </c>
      <c r="K1146" t="s">
        <v>1096</v>
      </c>
      <c r="L1146">
        <v>1368</v>
      </c>
      <c r="N1146">
        <v>1011</v>
      </c>
      <c r="O1146" t="s">
        <v>961</v>
      </c>
      <c r="P1146" t="s">
        <v>961</v>
      </c>
      <c r="Q1146">
        <v>1</v>
      </c>
      <c r="X1146">
        <v>15</v>
      </c>
      <c r="Y1146">
        <v>0</v>
      </c>
      <c r="Z1146">
        <v>774.86</v>
      </c>
      <c r="AA1146">
        <v>549.32000000000005</v>
      </c>
      <c r="AB1146">
        <v>0</v>
      </c>
      <c r="AC1146">
        <v>0</v>
      </c>
      <c r="AD1146">
        <v>1</v>
      </c>
      <c r="AE1146">
        <v>0</v>
      </c>
      <c r="AF1146" t="s">
        <v>3</v>
      </c>
      <c r="AG1146">
        <v>15</v>
      </c>
      <c r="AH1146">
        <v>2</v>
      </c>
      <c r="AI1146">
        <v>295890987</v>
      </c>
      <c r="AJ1146">
        <v>791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ROW(Source!A224)</f>
        <v>224</v>
      </c>
      <c r="B1147">
        <v>295891000</v>
      </c>
      <c r="C1147">
        <v>295890984</v>
      </c>
      <c r="D1147">
        <v>277944871</v>
      </c>
      <c r="E1147">
        <v>1</v>
      </c>
      <c r="F1147">
        <v>1</v>
      </c>
      <c r="G1147">
        <v>1</v>
      </c>
      <c r="H1147">
        <v>2</v>
      </c>
      <c r="I1147" t="s">
        <v>1065</v>
      </c>
      <c r="J1147" t="s">
        <v>1066</v>
      </c>
      <c r="K1147" t="s">
        <v>1067</v>
      </c>
      <c r="L1147">
        <v>1368</v>
      </c>
      <c r="N1147">
        <v>1011</v>
      </c>
      <c r="O1147" t="s">
        <v>961</v>
      </c>
      <c r="P1147" t="s">
        <v>961</v>
      </c>
      <c r="Q1147">
        <v>1</v>
      </c>
      <c r="X1147">
        <v>2.38</v>
      </c>
      <c r="Y1147">
        <v>0</v>
      </c>
      <c r="Z1147">
        <v>1233.46</v>
      </c>
      <c r="AA1147">
        <v>642.05999999999995</v>
      </c>
      <c r="AB1147">
        <v>0</v>
      </c>
      <c r="AC1147">
        <v>0</v>
      </c>
      <c r="AD1147">
        <v>1</v>
      </c>
      <c r="AE1147">
        <v>0</v>
      </c>
      <c r="AF1147" t="s">
        <v>3</v>
      </c>
      <c r="AG1147">
        <v>2.38</v>
      </c>
      <c r="AH1147">
        <v>2</v>
      </c>
      <c r="AI1147">
        <v>295890988</v>
      </c>
      <c r="AJ1147">
        <v>792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ROW(Source!A224)</f>
        <v>224</v>
      </c>
      <c r="B1148">
        <v>295891001</v>
      </c>
      <c r="C1148">
        <v>295890984</v>
      </c>
      <c r="D1148">
        <v>277945622</v>
      </c>
      <c r="E1148">
        <v>1</v>
      </c>
      <c r="F1148">
        <v>1</v>
      </c>
      <c r="G1148">
        <v>1</v>
      </c>
      <c r="H1148">
        <v>2</v>
      </c>
      <c r="I1148" t="s">
        <v>1069</v>
      </c>
      <c r="J1148" t="s">
        <v>1070</v>
      </c>
      <c r="K1148" t="s">
        <v>1071</v>
      </c>
      <c r="L1148">
        <v>1368</v>
      </c>
      <c r="N1148">
        <v>1011</v>
      </c>
      <c r="O1148" t="s">
        <v>961</v>
      </c>
      <c r="P1148" t="s">
        <v>961</v>
      </c>
      <c r="Q1148">
        <v>1</v>
      </c>
      <c r="X1148">
        <v>0.26</v>
      </c>
      <c r="Y1148">
        <v>0</v>
      </c>
      <c r="Z1148">
        <v>189.67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3</v>
      </c>
      <c r="AG1148">
        <v>0.26</v>
      </c>
      <c r="AH1148">
        <v>2</v>
      </c>
      <c r="AI1148">
        <v>295890989</v>
      </c>
      <c r="AJ1148">
        <v>793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ROW(Source!A224)</f>
        <v>224</v>
      </c>
      <c r="B1149">
        <v>295891002</v>
      </c>
      <c r="C1149">
        <v>295890984</v>
      </c>
      <c r="D1149">
        <v>277945779</v>
      </c>
      <c r="E1149">
        <v>1</v>
      </c>
      <c r="F1149">
        <v>1</v>
      </c>
      <c r="G1149">
        <v>1</v>
      </c>
      <c r="H1149">
        <v>2</v>
      </c>
      <c r="I1149" t="s">
        <v>1072</v>
      </c>
      <c r="J1149" t="s">
        <v>1073</v>
      </c>
      <c r="K1149" t="s">
        <v>1074</v>
      </c>
      <c r="L1149">
        <v>1368</v>
      </c>
      <c r="N1149">
        <v>1011</v>
      </c>
      <c r="O1149" t="s">
        <v>961</v>
      </c>
      <c r="P1149" t="s">
        <v>961</v>
      </c>
      <c r="Q1149">
        <v>1</v>
      </c>
      <c r="X1149">
        <v>18.97</v>
      </c>
      <c r="Y1149">
        <v>0</v>
      </c>
      <c r="Z1149">
        <v>1070.99</v>
      </c>
      <c r="AA1149">
        <v>642.05999999999995</v>
      </c>
      <c r="AB1149">
        <v>0</v>
      </c>
      <c r="AC1149">
        <v>0</v>
      </c>
      <c r="AD1149">
        <v>1</v>
      </c>
      <c r="AE1149">
        <v>0</v>
      </c>
      <c r="AF1149" t="s">
        <v>3</v>
      </c>
      <c r="AG1149">
        <v>18.97</v>
      </c>
      <c r="AH1149">
        <v>2</v>
      </c>
      <c r="AI1149">
        <v>295890990</v>
      </c>
      <c r="AJ1149">
        <v>794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ROW(Source!A224)</f>
        <v>224</v>
      </c>
      <c r="B1150">
        <v>295891003</v>
      </c>
      <c r="C1150">
        <v>295890984</v>
      </c>
      <c r="D1150">
        <v>277945806</v>
      </c>
      <c r="E1150">
        <v>1</v>
      </c>
      <c r="F1150">
        <v>1</v>
      </c>
      <c r="G1150">
        <v>1</v>
      </c>
      <c r="H1150">
        <v>2</v>
      </c>
      <c r="I1150" t="s">
        <v>1075</v>
      </c>
      <c r="J1150" t="s">
        <v>1076</v>
      </c>
      <c r="K1150" t="s">
        <v>1077</v>
      </c>
      <c r="L1150">
        <v>1368</v>
      </c>
      <c r="N1150">
        <v>1011</v>
      </c>
      <c r="O1150" t="s">
        <v>961</v>
      </c>
      <c r="P1150" t="s">
        <v>961</v>
      </c>
      <c r="Q1150">
        <v>1</v>
      </c>
      <c r="X1150">
        <v>2.64</v>
      </c>
      <c r="Y1150">
        <v>0</v>
      </c>
      <c r="Z1150">
        <v>758.04</v>
      </c>
      <c r="AA1150">
        <v>477.98</v>
      </c>
      <c r="AB1150">
        <v>0</v>
      </c>
      <c r="AC1150">
        <v>0</v>
      </c>
      <c r="AD1150">
        <v>1</v>
      </c>
      <c r="AE1150">
        <v>0</v>
      </c>
      <c r="AF1150" t="s">
        <v>3</v>
      </c>
      <c r="AG1150">
        <v>2.64</v>
      </c>
      <c r="AH1150">
        <v>2</v>
      </c>
      <c r="AI1150">
        <v>295890991</v>
      </c>
      <c r="AJ1150">
        <v>795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ROW(Source!A224)</f>
        <v>224</v>
      </c>
      <c r="B1151">
        <v>295891004</v>
      </c>
      <c r="C1151">
        <v>295890984</v>
      </c>
      <c r="D1151">
        <v>277945914</v>
      </c>
      <c r="E1151">
        <v>1</v>
      </c>
      <c r="F1151">
        <v>1</v>
      </c>
      <c r="G1151">
        <v>1</v>
      </c>
      <c r="H1151">
        <v>2</v>
      </c>
      <c r="I1151" t="s">
        <v>1079</v>
      </c>
      <c r="J1151" t="s">
        <v>1080</v>
      </c>
      <c r="K1151" t="s">
        <v>1081</v>
      </c>
      <c r="L1151">
        <v>1368</v>
      </c>
      <c r="N1151">
        <v>1011</v>
      </c>
      <c r="O1151" t="s">
        <v>961</v>
      </c>
      <c r="P1151" t="s">
        <v>961</v>
      </c>
      <c r="Q1151">
        <v>1</v>
      </c>
      <c r="X1151">
        <v>1.3</v>
      </c>
      <c r="Y1151">
        <v>0</v>
      </c>
      <c r="Z1151">
        <v>1521.77</v>
      </c>
      <c r="AA1151">
        <v>549.32000000000005</v>
      </c>
      <c r="AB1151">
        <v>0</v>
      </c>
      <c r="AC1151">
        <v>0</v>
      </c>
      <c r="AD1151">
        <v>1</v>
      </c>
      <c r="AE1151">
        <v>0</v>
      </c>
      <c r="AF1151" t="s">
        <v>3</v>
      </c>
      <c r="AG1151">
        <v>1.3</v>
      </c>
      <c r="AH1151">
        <v>2</v>
      </c>
      <c r="AI1151">
        <v>295890992</v>
      </c>
      <c r="AJ1151">
        <v>796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ROW(Source!A224)</f>
        <v>224</v>
      </c>
      <c r="B1152">
        <v>295891005</v>
      </c>
      <c r="C1152">
        <v>295890984</v>
      </c>
      <c r="D1152">
        <v>277946622</v>
      </c>
      <c r="E1152">
        <v>1</v>
      </c>
      <c r="F1152">
        <v>1</v>
      </c>
      <c r="G1152">
        <v>1</v>
      </c>
      <c r="H1152">
        <v>2</v>
      </c>
      <c r="I1152" t="s">
        <v>1083</v>
      </c>
      <c r="J1152" t="s">
        <v>1084</v>
      </c>
      <c r="K1152" t="s">
        <v>1085</v>
      </c>
      <c r="L1152">
        <v>1368</v>
      </c>
      <c r="N1152">
        <v>1011</v>
      </c>
      <c r="O1152" t="s">
        <v>961</v>
      </c>
      <c r="P1152" t="s">
        <v>961</v>
      </c>
      <c r="Q1152">
        <v>1</v>
      </c>
      <c r="X1152">
        <v>0.89</v>
      </c>
      <c r="Y1152">
        <v>0</v>
      </c>
      <c r="Z1152">
        <v>12.74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3</v>
      </c>
      <c r="AG1152">
        <v>0.89</v>
      </c>
      <c r="AH1152">
        <v>2</v>
      </c>
      <c r="AI1152">
        <v>295890993</v>
      </c>
      <c r="AJ1152">
        <v>797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ROW(Source!A224)</f>
        <v>224</v>
      </c>
      <c r="B1153">
        <v>295891006</v>
      </c>
      <c r="C1153">
        <v>295890984</v>
      </c>
      <c r="D1153">
        <v>277867733</v>
      </c>
      <c r="E1153">
        <v>1</v>
      </c>
      <c r="F1153">
        <v>1</v>
      </c>
      <c r="G1153">
        <v>1</v>
      </c>
      <c r="H1153">
        <v>3</v>
      </c>
      <c r="I1153" t="s">
        <v>1097</v>
      </c>
      <c r="J1153" t="s">
        <v>1098</v>
      </c>
      <c r="K1153" t="s">
        <v>1099</v>
      </c>
      <c r="L1153">
        <v>1346</v>
      </c>
      <c r="N1153">
        <v>1009</v>
      </c>
      <c r="O1153" t="s">
        <v>1100</v>
      </c>
      <c r="P1153" t="s">
        <v>1100</v>
      </c>
      <c r="Q1153">
        <v>1</v>
      </c>
      <c r="X1153">
        <v>17</v>
      </c>
      <c r="Y1153">
        <v>174.93</v>
      </c>
      <c r="Z1153">
        <v>0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14</v>
      </c>
      <c r="AG1153">
        <v>0</v>
      </c>
      <c r="AH1153">
        <v>2</v>
      </c>
      <c r="AI1153">
        <v>295890994</v>
      </c>
      <c r="AJ1153">
        <v>798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ROW(Source!A224)</f>
        <v>224</v>
      </c>
      <c r="B1154">
        <v>295891007</v>
      </c>
      <c r="C1154">
        <v>295890984</v>
      </c>
      <c r="D1154">
        <v>277879101</v>
      </c>
      <c r="E1154">
        <v>1</v>
      </c>
      <c r="F1154">
        <v>1</v>
      </c>
      <c r="G1154">
        <v>1</v>
      </c>
      <c r="H1154">
        <v>3</v>
      </c>
      <c r="I1154" t="s">
        <v>1101</v>
      </c>
      <c r="J1154" t="s">
        <v>1102</v>
      </c>
      <c r="K1154" t="s">
        <v>1103</v>
      </c>
      <c r="L1154">
        <v>1348</v>
      </c>
      <c r="N1154">
        <v>1009</v>
      </c>
      <c r="O1154" t="s">
        <v>651</v>
      </c>
      <c r="P1154" t="s">
        <v>651</v>
      </c>
      <c r="Q1154">
        <v>1000</v>
      </c>
      <c r="X1154">
        <v>8.9999999999999993E-3</v>
      </c>
      <c r="Y1154">
        <v>88783.86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14</v>
      </c>
      <c r="AG1154">
        <v>0</v>
      </c>
      <c r="AH1154">
        <v>2</v>
      </c>
      <c r="AI1154">
        <v>295890995</v>
      </c>
      <c r="AJ1154">
        <v>799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ROW(Source!A224)</f>
        <v>224</v>
      </c>
      <c r="B1155">
        <v>295891008</v>
      </c>
      <c r="C1155">
        <v>295890984</v>
      </c>
      <c r="D1155">
        <v>277882333</v>
      </c>
      <c r="E1155">
        <v>1</v>
      </c>
      <c r="F1155">
        <v>1</v>
      </c>
      <c r="G1155">
        <v>1</v>
      </c>
      <c r="H1155">
        <v>3</v>
      </c>
      <c r="I1155" t="s">
        <v>1104</v>
      </c>
      <c r="J1155" t="s">
        <v>1105</v>
      </c>
      <c r="K1155" t="s">
        <v>1106</v>
      </c>
      <c r="L1155">
        <v>1339</v>
      </c>
      <c r="N1155">
        <v>1007</v>
      </c>
      <c r="O1155" t="s">
        <v>463</v>
      </c>
      <c r="P1155" t="s">
        <v>463</v>
      </c>
      <c r="Q1155">
        <v>1</v>
      </c>
      <c r="X1155">
        <v>1.51</v>
      </c>
      <c r="Y1155">
        <v>6294.92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14</v>
      </c>
      <c r="AG1155">
        <v>0</v>
      </c>
      <c r="AH1155">
        <v>2</v>
      </c>
      <c r="AI1155">
        <v>295890996</v>
      </c>
      <c r="AJ1155">
        <v>800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ROW(Source!A224)</f>
        <v>224</v>
      </c>
      <c r="B1156">
        <v>295891009</v>
      </c>
      <c r="C1156">
        <v>295890984</v>
      </c>
      <c r="D1156">
        <v>277565419</v>
      </c>
      <c r="E1156">
        <v>109</v>
      </c>
      <c r="F1156">
        <v>1</v>
      </c>
      <c r="G1156">
        <v>1</v>
      </c>
      <c r="H1156">
        <v>3</v>
      </c>
      <c r="I1156" t="s">
        <v>1293</v>
      </c>
      <c r="J1156" t="s">
        <v>3</v>
      </c>
      <c r="K1156" t="s">
        <v>1299</v>
      </c>
      <c r="L1156">
        <v>1348</v>
      </c>
      <c r="N1156">
        <v>1009</v>
      </c>
      <c r="O1156" t="s">
        <v>651</v>
      </c>
      <c r="P1156" t="s">
        <v>651</v>
      </c>
      <c r="Q1156">
        <v>1000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1</v>
      </c>
      <c r="AD1156">
        <v>0</v>
      </c>
      <c r="AE1156">
        <v>0</v>
      </c>
      <c r="AF1156" t="s">
        <v>14</v>
      </c>
      <c r="AG1156">
        <v>0</v>
      </c>
      <c r="AH1156">
        <v>3</v>
      </c>
      <c r="AI1156">
        <v>-1</v>
      </c>
      <c r="AJ1156" t="s">
        <v>3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ROW(Source!A224)</f>
        <v>224</v>
      </c>
      <c r="B1157">
        <v>295891010</v>
      </c>
      <c r="C1157">
        <v>295890984</v>
      </c>
      <c r="D1157">
        <v>277565447</v>
      </c>
      <c r="E1157">
        <v>109</v>
      </c>
      <c r="F1157">
        <v>1</v>
      </c>
      <c r="G1157">
        <v>1</v>
      </c>
      <c r="H1157">
        <v>3</v>
      </c>
      <c r="I1157" t="s">
        <v>1295</v>
      </c>
      <c r="J1157" t="s">
        <v>3</v>
      </c>
      <c r="K1157" t="s">
        <v>1296</v>
      </c>
      <c r="L1157">
        <v>1348</v>
      </c>
      <c r="N1157">
        <v>1009</v>
      </c>
      <c r="O1157" t="s">
        <v>651</v>
      </c>
      <c r="P1157" t="s">
        <v>651</v>
      </c>
      <c r="Q1157">
        <v>1000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1</v>
      </c>
      <c r="AD1157">
        <v>0</v>
      </c>
      <c r="AE1157">
        <v>0</v>
      </c>
      <c r="AF1157" t="s">
        <v>14</v>
      </c>
      <c r="AG1157">
        <v>0</v>
      </c>
      <c r="AH1157">
        <v>3</v>
      </c>
      <c r="AI1157">
        <v>-1</v>
      </c>
      <c r="AJ1157" t="s">
        <v>3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ROW(Source!A224)</f>
        <v>224</v>
      </c>
      <c r="B1158">
        <v>295891011</v>
      </c>
      <c r="C1158">
        <v>295890984</v>
      </c>
      <c r="D1158">
        <v>277565502</v>
      </c>
      <c r="E1158">
        <v>109</v>
      </c>
      <c r="F1158">
        <v>1</v>
      </c>
      <c r="G1158">
        <v>1</v>
      </c>
      <c r="H1158">
        <v>3</v>
      </c>
      <c r="I1158" t="s">
        <v>1297</v>
      </c>
      <c r="J1158" t="s">
        <v>3</v>
      </c>
      <c r="K1158" t="s">
        <v>1298</v>
      </c>
      <c r="L1158">
        <v>1348</v>
      </c>
      <c r="N1158">
        <v>1009</v>
      </c>
      <c r="O1158" t="s">
        <v>651</v>
      </c>
      <c r="P1158" t="s">
        <v>651</v>
      </c>
      <c r="Q1158">
        <v>1000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1</v>
      </c>
      <c r="AD1158">
        <v>0</v>
      </c>
      <c r="AE1158">
        <v>0</v>
      </c>
      <c r="AF1158" t="s">
        <v>14</v>
      </c>
      <c r="AG1158">
        <v>0</v>
      </c>
      <c r="AH1158">
        <v>3</v>
      </c>
      <c r="AI1158">
        <v>-1</v>
      </c>
      <c r="AJ1158" t="s">
        <v>3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ROW(Source!A225)</f>
        <v>225</v>
      </c>
      <c r="B1159">
        <v>295891025</v>
      </c>
      <c r="C1159">
        <v>295891012</v>
      </c>
      <c r="D1159">
        <v>277560289</v>
      </c>
      <c r="E1159">
        <v>109</v>
      </c>
      <c r="F1159">
        <v>1</v>
      </c>
      <c r="G1159">
        <v>1</v>
      </c>
      <c r="H1159">
        <v>1</v>
      </c>
      <c r="I1159" t="s">
        <v>1092</v>
      </c>
      <c r="J1159" t="s">
        <v>3</v>
      </c>
      <c r="K1159" t="s">
        <v>1093</v>
      </c>
      <c r="L1159">
        <v>1191</v>
      </c>
      <c r="N1159">
        <v>1013</v>
      </c>
      <c r="O1159" t="s">
        <v>1062</v>
      </c>
      <c r="P1159" t="s">
        <v>1062</v>
      </c>
      <c r="Q1159">
        <v>1</v>
      </c>
      <c r="X1159">
        <v>129</v>
      </c>
      <c r="Y1159">
        <v>0</v>
      </c>
      <c r="Z1159">
        <v>0</v>
      </c>
      <c r="AA1159">
        <v>0</v>
      </c>
      <c r="AB1159">
        <v>451.23</v>
      </c>
      <c r="AC1159">
        <v>0</v>
      </c>
      <c r="AD1159">
        <v>1</v>
      </c>
      <c r="AE1159">
        <v>1</v>
      </c>
      <c r="AF1159" t="s">
        <v>25</v>
      </c>
      <c r="AG1159">
        <v>96.75</v>
      </c>
      <c r="AH1159">
        <v>2</v>
      </c>
      <c r="AI1159">
        <v>295891013</v>
      </c>
      <c r="AJ1159">
        <v>801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ROW(Source!A225)</f>
        <v>225</v>
      </c>
      <c r="B1160">
        <v>295891026</v>
      </c>
      <c r="C1160">
        <v>295891012</v>
      </c>
      <c r="D1160">
        <v>277560491</v>
      </c>
      <c r="E1160">
        <v>109</v>
      </c>
      <c r="F1160">
        <v>1</v>
      </c>
      <c r="G1160">
        <v>1</v>
      </c>
      <c r="H1160">
        <v>1</v>
      </c>
      <c r="I1160" t="s">
        <v>1063</v>
      </c>
      <c r="J1160" t="s">
        <v>3</v>
      </c>
      <c r="K1160" t="s">
        <v>1064</v>
      </c>
      <c r="L1160">
        <v>1191</v>
      </c>
      <c r="N1160">
        <v>1013</v>
      </c>
      <c r="O1160" t="s">
        <v>1062</v>
      </c>
      <c r="P1160" t="s">
        <v>1062</v>
      </c>
      <c r="Q1160">
        <v>1</v>
      </c>
      <c r="X1160">
        <v>44.4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2</v>
      </c>
      <c r="AF1160" t="s">
        <v>25</v>
      </c>
      <c r="AG1160">
        <v>33.299999999999997</v>
      </c>
      <c r="AH1160">
        <v>2</v>
      </c>
      <c r="AI1160">
        <v>295891014</v>
      </c>
      <c r="AJ1160">
        <v>802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ROW(Source!A225)</f>
        <v>225</v>
      </c>
      <c r="B1161">
        <v>295891027</v>
      </c>
      <c r="C1161">
        <v>295891012</v>
      </c>
      <c r="D1161">
        <v>277944475</v>
      </c>
      <c r="E1161">
        <v>1</v>
      </c>
      <c r="F1161">
        <v>1</v>
      </c>
      <c r="G1161">
        <v>1</v>
      </c>
      <c r="H1161">
        <v>2</v>
      </c>
      <c r="I1161" t="s">
        <v>1094</v>
      </c>
      <c r="J1161" t="s">
        <v>1095</v>
      </c>
      <c r="K1161" t="s">
        <v>1096</v>
      </c>
      <c r="L1161">
        <v>1368</v>
      </c>
      <c r="N1161">
        <v>1011</v>
      </c>
      <c r="O1161" t="s">
        <v>961</v>
      </c>
      <c r="P1161" t="s">
        <v>961</v>
      </c>
      <c r="Q1161">
        <v>1</v>
      </c>
      <c r="X1161">
        <v>15</v>
      </c>
      <c r="Y1161">
        <v>0</v>
      </c>
      <c r="Z1161">
        <v>774.86</v>
      </c>
      <c r="AA1161">
        <v>549.32000000000005</v>
      </c>
      <c r="AB1161">
        <v>0</v>
      </c>
      <c r="AC1161">
        <v>0</v>
      </c>
      <c r="AD1161">
        <v>1</v>
      </c>
      <c r="AE1161">
        <v>0</v>
      </c>
      <c r="AF1161" t="s">
        <v>25</v>
      </c>
      <c r="AG1161">
        <v>11.25</v>
      </c>
      <c r="AH1161">
        <v>2</v>
      </c>
      <c r="AI1161">
        <v>295891015</v>
      </c>
      <c r="AJ1161">
        <v>803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ROW(Source!A225)</f>
        <v>225</v>
      </c>
      <c r="B1162">
        <v>295891028</v>
      </c>
      <c r="C1162">
        <v>295891012</v>
      </c>
      <c r="D1162">
        <v>277944871</v>
      </c>
      <c r="E1162">
        <v>1</v>
      </c>
      <c r="F1162">
        <v>1</v>
      </c>
      <c r="G1162">
        <v>1</v>
      </c>
      <c r="H1162">
        <v>2</v>
      </c>
      <c r="I1162" t="s">
        <v>1065</v>
      </c>
      <c r="J1162" t="s">
        <v>1066</v>
      </c>
      <c r="K1162" t="s">
        <v>1067</v>
      </c>
      <c r="L1162">
        <v>1368</v>
      </c>
      <c r="N1162">
        <v>1011</v>
      </c>
      <c r="O1162" t="s">
        <v>961</v>
      </c>
      <c r="P1162" t="s">
        <v>961</v>
      </c>
      <c r="Q1162">
        <v>1</v>
      </c>
      <c r="X1162">
        <v>3.9</v>
      </c>
      <c r="Y1162">
        <v>0</v>
      </c>
      <c r="Z1162">
        <v>1233.46</v>
      </c>
      <c r="AA1162">
        <v>642.05999999999995</v>
      </c>
      <c r="AB1162">
        <v>0</v>
      </c>
      <c r="AC1162">
        <v>0</v>
      </c>
      <c r="AD1162">
        <v>1</v>
      </c>
      <c r="AE1162">
        <v>0</v>
      </c>
      <c r="AF1162" t="s">
        <v>25</v>
      </c>
      <c r="AG1162">
        <v>2.9249999999999998</v>
      </c>
      <c r="AH1162">
        <v>2</v>
      </c>
      <c r="AI1162">
        <v>295891016</v>
      </c>
      <c r="AJ1162">
        <v>804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ROW(Source!A225)</f>
        <v>225</v>
      </c>
      <c r="B1163">
        <v>295891029</v>
      </c>
      <c r="C1163">
        <v>295891012</v>
      </c>
      <c r="D1163">
        <v>277945622</v>
      </c>
      <c r="E1163">
        <v>1</v>
      </c>
      <c r="F1163">
        <v>1</v>
      </c>
      <c r="G1163">
        <v>1</v>
      </c>
      <c r="H1163">
        <v>2</v>
      </c>
      <c r="I1163" t="s">
        <v>1069</v>
      </c>
      <c r="J1163" t="s">
        <v>1070</v>
      </c>
      <c r="K1163" t="s">
        <v>1071</v>
      </c>
      <c r="L1163">
        <v>1368</v>
      </c>
      <c r="N1163">
        <v>1011</v>
      </c>
      <c r="O1163" t="s">
        <v>961</v>
      </c>
      <c r="P1163" t="s">
        <v>961</v>
      </c>
      <c r="Q1163">
        <v>1</v>
      </c>
      <c r="X1163">
        <v>0.31</v>
      </c>
      <c r="Y1163">
        <v>0</v>
      </c>
      <c r="Z1163">
        <v>189.67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25</v>
      </c>
      <c r="AG1163">
        <v>0.23249999999999998</v>
      </c>
      <c r="AH1163">
        <v>2</v>
      </c>
      <c r="AI1163">
        <v>295891017</v>
      </c>
      <c r="AJ1163">
        <v>805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ROW(Source!A225)</f>
        <v>225</v>
      </c>
      <c r="B1164">
        <v>295891030</v>
      </c>
      <c r="C1164">
        <v>295891012</v>
      </c>
      <c r="D1164">
        <v>277945779</v>
      </c>
      <c r="E1164">
        <v>1</v>
      </c>
      <c r="F1164">
        <v>1</v>
      </c>
      <c r="G1164">
        <v>1</v>
      </c>
      <c r="H1164">
        <v>2</v>
      </c>
      <c r="I1164" t="s">
        <v>1072</v>
      </c>
      <c r="J1164" t="s">
        <v>1073</v>
      </c>
      <c r="K1164" t="s">
        <v>1074</v>
      </c>
      <c r="L1164">
        <v>1368</v>
      </c>
      <c r="N1164">
        <v>1011</v>
      </c>
      <c r="O1164" t="s">
        <v>961</v>
      </c>
      <c r="P1164" t="s">
        <v>961</v>
      </c>
      <c r="Q1164">
        <v>1</v>
      </c>
      <c r="X1164">
        <v>20.69</v>
      </c>
      <c r="Y1164">
        <v>0</v>
      </c>
      <c r="Z1164">
        <v>1070.99</v>
      </c>
      <c r="AA1164">
        <v>642.05999999999995</v>
      </c>
      <c r="AB1164">
        <v>0</v>
      </c>
      <c r="AC1164">
        <v>0</v>
      </c>
      <c r="AD1164">
        <v>1</v>
      </c>
      <c r="AE1164">
        <v>0</v>
      </c>
      <c r="AF1164" t="s">
        <v>25</v>
      </c>
      <c r="AG1164">
        <v>15.517500000000002</v>
      </c>
      <c r="AH1164">
        <v>2</v>
      </c>
      <c r="AI1164">
        <v>295891018</v>
      </c>
      <c r="AJ1164">
        <v>806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ROW(Source!A225)</f>
        <v>225</v>
      </c>
      <c r="B1165">
        <v>295891031</v>
      </c>
      <c r="C1165">
        <v>295891012</v>
      </c>
      <c r="D1165">
        <v>277945806</v>
      </c>
      <c r="E1165">
        <v>1</v>
      </c>
      <c r="F1165">
        <v>1</v>
      </c>
      <c r="G1165">
        <v>1</v>
      </c>
      <c r="H1165">
        <v>2</v>
      </c>
      <c r="I1165" t="s">
        <v>1075</v>
      </c>
      <c r="J1165" t="s">
        <v>1076</v>
      </c>
      <c r="K1165" t="s">
        <v>1077</v>
      </c>
      <c r="L1165">
        <v>1368</v>
      </c>
      <c r="N1165">
        <v>1011</v>
      </c>
      <c r="O1165" t="s">
        <v>961</v>
      </c>
      <c r="P1165" t="s">
        <v>961</v>
      </c>
      <c r="Q1165">
        <v>1</v>
      </c>
      <c r="X1165">
        <v>2.91</v>
      </c>
      <c r="Y1165">
        <v>0</v>
      </c>
      <c r="Z1165">
        <v>758.04</v>
      </c>
      <c r="AA1165">
        <v>477.98</v>
      </c>
      <c r="AB1165">
        <v>0</v>
      </c>
      <c r="AC1165">
        <v>0</v>
      </c>
      <c r="AD1165">
        <v>1</v>
      </c>
      <c r="AE1165">
        <v>0</v>
      </c>
      <c r="AF1165" t="s">
        <v>25</v>
      </c>
      <c r="AG1165">
        <v>2.1825000000000001</v>
      </c>
      <c r="AH1165">
        <v>2</v>
      </c>
      <c r="AI1165">
        <v>295891019</v>
      </c>
      <c r="AJ1165">
        <v>807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ROW(Source!A225)</f>
        <v>225</v>
      </c>
      <c r="B1166">
        <v>295891032</v>
      </c>
      <c r="C1166">
        <v>295891012</v>
      </c>
      <c r="D1166">
        <v>277945914</v>
      </c>
      <c r="E1166">
        <v>1</v>
      </c>
      <c r="F1166">
        <v>1</v>
      </c>
      <c r="G1166">
        <v>1</v>
      </c>
      <c r="H1166">
        <v>2</v>
      </c>
      <c r="I1166" t="s">
        <v>1079</v>
      </c>
      <c r="J1166" t="s">
        <v>1080</v>
      </c>
      <c r="K1166" t="s">
        <v>1081</v>
      </c>
      <c r="L1166">
        <v>1368</v>
      </c>
      <c r="N1166">
        <v>1011</v>
      </c>
      <c r="O1166" t="s">
        <v>961</v>
      </c>
      <c r="P1166" t="s">
        <v>961</v>
      </c>
      <c r="Q1166">
        <v>1</v>
      </c>
      <c r="X1166">
        <v>1.9</v>
      </c>
      <c r="Y1166">
        <v>0</v>
      </c>
      <c r="Z1166">
        <v>1521.77</v>
      </c>
      <c r="AA1166">
        <v>549.32000000000005</v>
      </c>
      <c r="AB1166">
        <v>0</v>
      </c>
      <c r="AC1166">
        <v>0</v>
      </c>
      <c r="AD1166">
        <v>1</v>
      </c>
      <c r="AE1166">
        <v>0</v>
      </c>
      <c r="AF1166" t="s">
        <v>25</v>
      </c>
      <c r="AG1166">
        <v>1.4249999999999998</v>
      </c>
      <c r="AH1166">
        <v>2</v>
      </c>
      <c r="AI1166">
        <v>295891020</v>
      </c>
      <c r="AJ1166">
        <v>808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ROW(Source!A225)</f>
        <v>225</v>
      </c>
      <c r="B1167">
        <v>295891033</v>
      </c>
      <c r="C1167">
        <v>295891012</v>
      </c>
      <c r="D1167">
        <v>277946622</v>
      </c>
      <c r="E1167">
        <v>1</v>
      </c>
      <c r="F1167">
        <v>1</v>
      </c>
      <c r="G1167">
        <v>1</v>
      </c>
      <c r="H1167">
        <v>2</v>
      </c>
      <c r="I1167" t="s">
        <v>1083</v>
      </c>
      <c r="J1167" t="s">
        <v>1084</v>
      </c>
      <c r="K1167" t="s">
        <v>1085</v>
      </c>
      <c r="L1167">
        <v>1368</v>
      </c>
      <c r="N1167">
        <v>1011</v>
      </c>
      <c r="O1167" t="s">
        <v>961</v>
      </c>
      <c r="P1167" t="s">
        <v>961</v>
      </c>
      <c r="Q1167">
        <v>1</v>
      </c>
      <c r="X1167">
        <v>0.95</v>
      </c>
      <c r="Y1167">
        <v>0</v>
      </c>
      <c r="Z1167">
        <v>12.74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 t="s">
        <v>25</v>
      </c>
      <c r="AG1167">
        <v>0.71249999999999991</v>
      </c>
      <c r="AH1167">
        <v>2</v>
      </c>
      <c r="AI1167">
        <v>295891021</v>
      </c>
      <c r="AJ1167">
        <v>809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ROW(Source!A225)</f>
        <v>225</v>
      </c>
      <c r="B1168">
        <v>295891034</v>
      </c>
      <c r="C1168">
        <v>295891012</v>
      </c>
      <c r="D1168">
        <v>277867733</v>
      </c>
      <c r="E1168">
        <v>1</v>
      </c>
      <c r="F1168">
        <v>1</v>
      </c>
      <c r="G1168">
        <v>1</v>
      </c>
      <c r="H1168">
        <v>3</v>
      </c>
      <c r="I1168" t="s">
        <v>1097</v>
      </c>
      <c r="J1168" t="s">
        <v>1098</v>
      </c>
      <c r="K1168" t="s">
        <v>1099</v>
      </c>
      <c r="L1168">
        <v>1346</v>
      </c>
      <c r="N1168">
        <v>1009</v>
      </c>
      <c r="O1168" t="s">
        <v>1100</v>
      </c>
      <c r="P1168" t="s">
        <v>1100</v>
      </c>
      <c r="Q1168">
        <v>1</v>
      </c>
      <c r="X1168">
        <v>17</v>
      </c>
      <c r="Y1168">
        <v>174.93</v>
      </c>
      <c r="Z1168">
        <v>0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24</v>
      </c>
      <c r="AG1168">
        <v>0</v>
      </c>
      <c r="AH1168">
        <v>2</v>
      </c>
      <c r="AI1168">
        <v>295891022</v>
      </c>
      <c r="AJ1168">
        <v>810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ROW(Source!A225)</f>
        <v>225</v>
      </c>
      <c r="B1169">
        <v>295891035</v>
      </c>
      <c r="C1169">
        <v>295891012</v>
      </c>
      <c r="D1169">
        <v>277879101</v>
      </c>
      <c r="E1169">
        <v>1</v>
      </c>
      <c r="F1169">
        <v>1</v>
      </c>
      <c r="G1169">
        <v>1</v>
      </c>
      <c r="H1169">
        <v>3</v>
      </c>
      <c r="I1169" t="s">
        <v>1101</v>
      </c>
      <c r="J1169" t="s">
        <v>1102</v>
      </c>
      <c r="K1169" t="s">
        <v>1103</v>
      </c>
      <c r="L1169">
        <v>1348</v>
      </c>
      <c r="N1169">
        <v>1009</v>
      </c>
      <c r="O1169" t="s">
        <v>651</v>
      </c>
      <c r="P1169" t="s">
        <v>651</v>
      </c>
      <c r="Q1169">
        <v>1000</v>
      </c>
      <c r="X1169">
        <v>8.9999999999999993E-3</v>
      </c>
      <c r="Y1169">
        <v>88783.86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24</v>
      </c>
      <c r="AG1169">
        <v>0</v>
      </c>
      <c r="AH1169">
        <v>2</v>
      </c>
      <c r="AI1169">
        <v>295891023</v>
      </c>
      <c r="AJ1169">
        <v>811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ROW(Source!A225)</f>
        <v>225</v>
      </c>
      <c r="B1170">
        <v>295891036</v>
      </c>
      <c r="C1170">
        <v>295891012</v>
      </c>
      <c r="D1170">
        <v>277882333</v>
      </c>
      <c r="E1170">
        <v>1</v>
      </c>
      <c r="F1170">
        <v>1</v>
      </c>
      <c r="G1170">
        <v>1</v>
      </c>
      <c r="H1170">
        <v>3</v>
      </c>
      <c r="I1170" t="s">
        <v>1104</v>
      </c>
      <c r="J1170" t="s">
        <v>1105</v>
      </c>
      <c r="K1170" t="s">
        <v>1106</v>
      </c>
      <c r="L1170">
        <v>1339</v>
      </c>
      <c r="N1170">
        <v>1007</v>
      </c>
      <c r="O1170" t="s">
        <v>463</v>
      </c>
      <c r="P1170" t="s">
        <v>463</v>
      </c>
      <c r="Q1170">
        <v>1</v>
      </c>
      <c r="X1170">
        <v>1.51</v>
      </c>
      <c r="Y1170">
        <v>6294.92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24</v>
      </c>
      <c r="AG1170">
        <v>0</v>
      </c>
      <c r="AH1170">
        <v>2</v>
      </c>
      <c r="AI1170">
        <v>295891024</v>
      </c>
      <c r="AJ1170">
        <v>812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ROW(Source!A225)</f>
        <v>225</v>
      </c>
      <c r="B1171">
        <v>295891037</v>
      </c>
      <c r="C1171">
        <v>295891012</v>
      </c>
      <c r="D1171">
        <v>277565419</v>
      </c>
      <c r="E1171">
        <v>109</v>
      </c>
      <c r="F1171">
        <v>1</v>
      </c>
      <c r="G1171">
        <v>1</v>
      </c>
      <c r="H1171">
        <v>3</v>
      </c>
      <c r="I1171" t="s">
        <v>1293</v>
      </c>
      <c r="J1171" t="s">
        <v>3</v>
      </c>
      <c r="K1171" t="s">
        <v>1299</v>
      </c>
      <c r="L1171">
        <v>1348</v>
      </c>
      <c r="N1171">
        <v>1009</v>
      </c>
      <c r="O1171" t="s">
        <v>651</v>
      </c>
      <c r="P1171" t="s">
        <v>651</v>
      </c>
      <c r="Q1171">
        <v>1000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1</v>
      </c>
      <c r="AD1171">
        <v>0</v>
      </c>
      <c r="AE1171">
        <v>0</v>
      </c>
      <c r="AF1171" t="s">
        <v>24</v>
      </c>
      <c r="AG1171">
        <v>0</v>
      </c>
      <c r="AH1171">
        <v>3</v>
      </c>
      <c r="AI1171">
        <v>-1</v>
      </c>
      <c r="AJ1171" t="s">
        <v>3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ROW(Source!A225)</f>
        <v>225</v>
      </c>
      <c r="B1172">
        <v>295891038</v>
      </c>
      <c r="C1172">
        <v>295891012</v>
      </c>
      <c r="D1172">
        <v>277565447</v>
      </c>
      <c r="E1172">
        <v>109</v>
      </c>
      <c r="F1172">
        <v>1</v>
      </c>
      <c r="G1172">
        <v>1</v>
      </c>
      <c r="H1172">
        <v>3</v>
      </c>
      <c r="I1172" t="s">
        <v>1295</v>
      </c>
      <c r="J1172" t="s">
        <v>3</v>
      </c>
      <c r="K1172" t="s">
        <v>1296</v>
      </c>
      <c r="L1172">
        <v>1348</v>
      </c>
      <c r="N1172">
        <v>1009</v>
      </c>
      <c r="O1172" t="s">
        <v>651</v>
      </c>
      <c r="P1172" t="s">
        <v>651</v>
      </c>
      <c r="Q1172">
        <v>1000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1</v>
      </c>
      <c r="AD1172">
        <v>0</v>
      </c>
      <c r="AE1172">
        <v>0</v>
      </c>
      <c r="AF1172" t="s">
        <v>24</v>
      </c>
      <c r="AG1172">
        <v>0</v>
      </c>
      <c r="AH1172">
        <v>3</v>
      </c>
      <c r="AI1172">
        <v>-1</v>
      </c>
      <c r="AJ1172" t="s">
        <v>3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ROW(Source!A225)</f>
        <v>225</v>
      </c>
      <c r="B1173">
        <v>295891039</v>
      </c>
      <c r="C1173">
        <v>295891012</v>
      </c>
      <c r="D1173">
        <v>277565502</v>
      </c>
      <c r="E1173">
        <v>109</v>
      </c>
      <c r="F1173">
        <v>1</v>
      </c>
      <c r="G1173">
        <v>1</v>
      </c>
      <c r="H1173">
        <v>3</v>
      </c>
      <c r="I1173" t="s">
        <v>1297</v>
      </c>
      <c r="J1173" t="s">
        <v>3</v>
      </c>
      <c r="K1173" t="s">
        <v>1298</v>
      </c>
      <c r="L1173">
        <v>1348</v>
      </c>
      <c r="N1173">
        <v>1009</v>
      </c>
      <c r="O1173" t="s">
        <v>651</v>
      </c>
      <c r="P1173" t="s">
        <v>651</v>
      </c>
      <c r="Q1173">
        <v>1000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1</v>
      </c>
      <c r="AD1173">
        <v>0</v>
      </c>
      <c r="AE1173">
        <v>0</v>
      </c>
      <c r="AF1173" t="s">
        <v>24</v>
      </c>
      <c r="AG1173">
        <v>0</v>
      </c>
      <c r="AH1173">
        <v>3</v>
      </c>
      <c r="AI1173">
        <v>-1</v>
      </c>
      <c r="AJ1173" t="s">
        <v>3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ROW(Source!A226)</f>
        <v>226</v>
      </c>
      <c r="B1174">
        <v>295891053</v>
      </c>
      <c r="C1174">
        <v>295891040</v>
      </c>
      <c r="D1174">
        <v>277560289</v>
      </c>
      <c r="E1174">
        <v>109</v>
      </c>
      <c r="F1174">
        <v>1</v>
      </c>
      <c r="G1174">
        <v>1</v>
      </c>
      <c r="H1174">
        <v>1</v>
      </c>
      <c r="I1174" t="s">
        <v>1092</v>
      </c>
      <c r="J1174" t="s">
        <v>3</v>
      </c>
      <c r="K1174" t="s">
        <v>1093</v>
      </c>
      <c r="L1174">
        <v>1191</v>
      </c>
      <c r="N1174">
        <v>1013</v>
      </c>
      <c r="O1174" t="s">
        <v>1062</v>
      </c>
      <c r="P1174" t="s">
        <v>1062</v>
      </c>
      <c r="Q1174">
        <v>1</v>
      </c>
      <c r="X1174">
        <v>129</v>
      </c>
      <c r="Y1174">
        <v>0</v>
      </c>
      <c r="Z1174">
        <v>0</v>
      </c>
      <c r="AA1174">
        <v>0</v>
      </c>
      <c r="AB1174">
        <v>451.23</v>
      </c>
      <c r="AC1174">
        <v>0</v>
      </c>
      <c r="AD1174">
        <v>1</v>
      </c>
      <c r="AE1174">
        <v>1</v>
      </c>
      <c r="AF1174" t="s">
        <v>3</v>
      </c>
      <c r="AG1174">
        <v>129</v>
      </c>
      <c r="AH1174">
        <v>2</v>
      </c>
      <c r="AI1174">
        <v>295891041</v>
      </c>
      <c r="AJ1174">
        <v>813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ROW(Source!A226)</f>
        <v>226</v>
      </c>
      <c r="B1175">
        <v>295891054</v>
      </c>
      <c r="C1175">
        <v>295891040</v>
      </c>
      <c r="D1175">
        <v>277560491</v>
      </c>
      <c r="E1175">
        <v>109</v>
      </c>
      <c r="F1175">
        <v>1</v>
      </c>
      <c r="G1175">
        <v>1</v>
      </c>
      <c r="H1175">
        <v>1</v>
      </c>
      <c r="I1175" t="s">
        <v>1063</v>
      </c>
      <c r="J1175" t="s">
        <v>3</v>
      </c>
      <c r="K1175" t="s">
        <v>1064</v>
      </c>
      <c r="L1175">
        <v>1191</v>
      </c>
      <c r="N1175">
        <v>1013</v>
      </c>
      <c r="O1175" t="s">
        <v>1062</v>
      </c>
      <c r="P1175" t="s">
        <v>1062</v>
      </c>
      <c r="Q1175">
        <v>1</v>
      </c>
      <c r="X1175">
        <v>44.4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2</v>
      </c>
      <c r="AF1175" t="s">
        <v>3</v>
      </c>
      <c r="AG1175">
        <v>44.4</v>
      </c>
      <c r="AH1175">
        <v>2</v>
      </c>
      <c r="AI1175">
        <v>295891042</v>
      </c>
      <c r="AJ1175">
        <v>814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ROW(Source!A226)</f>
        <v>226</v>
      </c>
      <c r="B1176">
        <v>295891055</v>
      </c>
      <c r="C1176">
        <v>295891040</v>
      </c>
      <c r="D1176">
        <v>277944475</v>
      </c>
      <c r="E1176">
        <v>1</v>
      </c>
      <c r="F1176">
        <v>1</v>
      </c>
      <c r="G1176">
        <v>1</v>
      </c>
      <c r="H1176">
        <v>2</v>
      </c>
      <c r="I1176" t="s">
        <v>1094</v>
      </c>
      <c r="J1176" t="s">
        <v>1095</v>
      </c>
      <c r="K1176" t="s">
        <v>1096</v>
      </c>
      <c r="L1176">
        <v>1368</v>
      </c>
      <c r="N1176">
        <v>1011</v>
      </c>
      <c r="O1176" t="s">
        <v>961</v>
      </c>
      <c r="P1176" t="s">
        <v>961</v>
      </c>
      <c r="Q1176">
        <v>1</v>
      </c>
      <c r="X1176">
        <v>15</v>
      </c>
      <c r="Y1176">
        <v>0</v>
      </c>
      <c r="Z1176">
        <v>774.86</v>
      </c>
      <c r="AA1176">
        <v>549.32000000000005</v>
      </c>
      <c r="AB1176">
        <v>0</v>
      </c>
      <c r="AC1176">
        <v>0</v>
      </c>
      <c r="AD1176">
        <v>1</v>
      </c>
      <c r="AE1176">
        <v>0</v>
      </c>
      <c r="AF1176" t="s">
        <v>3</v>
      </c>
      <c r="AG1176">
        <v>15</v>
      </c>
      <c r="AH1176">
        <v>2</v>
      </c>
      <c r="AI1176">
        <v>295891043</v>
      </c>
      <c r="AJ1176">
        <v>815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ROW(Source!A226)</f>
        <v>226</v>
      </c>
      <c r="B1177">
        <v>295891056</v>
      </c>
      <c r="C1177">
        <v>295891040</v>
      </c>
      <c r="D1177">
        <v>277944871</v>
      </c>
      <c r="E1177">
        <v>1</v>
      </c>
      <c r="F1177">
        <v>1</v>
      </c>
      <c r="G1177">
        <v>1</v>
      </c>
      <c r="H1177">
        <v>2</v>
      </c>
      <c r="I1177" t="s">
        <v>1065</v>
      </c>
      <c r="J1177" t="s">
        <v>1066</v>
      </c>
      <c r="K1177" t="s">
        <v>1067</v>
      </c>
      <c r="L1177">
        <v>1368</v>
      </c>
      <c r="N1177">
        <v>1011</v>
      </c>
      <c r="O1177" t="s">
        <v>961</v>
      </c>
      <c r="P1177" t="s">
        <v>961</v>
      </c>
      <c r="Q1177">
        <v>1</v>
      </c>
      <c r="X1177">
        <v>3.9</v>
      </c>
      <c r="Y1177">
        <v>0</v>
      </c>
      <c r="Z1177">
        <v>1233.46</v>
      </c>
      <c r="AA1177">
        <v>642.05999999999995</v>
      </c>
      <c r="AB1177">
        <v>0</v>
      </c>
      <c r="AC1177">
        <v>0</v>
      </c>
      <c r="AD1177">
        <v>1</v>
      </c>
      <c r="AE1177">
        <v>0</v>
      </c>
      <c r="AF1177" t="s">
        <v>3</v>
      </c>
      <c r="AG1177">
        <v>3.9</v>
      </c>
      <c r="AH1177">
        <v>2</v>
      </c>
      <c r="AI1177">
        <v>295891044</v>
      </c>
      <c r="AJ1177">
        <v>816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ROW(Source!A226)</f>
        <v>226</v>
      </c>
      <c r="B1178">
        <v>295891057</v>
      </c>
      <c r="C1178">
        <v>295891040</v>
      </c>
      <c r="D1178">
        <v>277945622</v>
      </c>
      <c r="E1178">
        <v>1</v>
      </c>
      <c r="F1178">
        <v>1</v>
      </c>
      <c r="G1178">
        <v>1</v>
      </c>
      <c r="H1178">
        <v>2</v>
      </c>
      <c r="I1178" t="s">
        <v>1069</v>
      </c>
      <c r="J1178" t="s">
        <v>1070</v>
      </c>
      <c r="K1178" t="s">
        <v>1071</v>
      </c>
      <c r="L1178">
        <v>1368</v>
      </c>
      <c r="N1178">
        <v>1011</v>
      </c>
      <c r="O1178" t="s">
        <v>961</v>
      </c>
      <c r="P1178" t="s">
        <v>961</v>
      </c>
      <c r="Q1178">
        <v>1</v>
      </c>
      <c r="X1178">
        <v>0.31</v>
      </c>
      <c r="Y1178">
        <v>0</v>
      </c>
      <c r="Z1178">
        <v>189.67</v>
      </c>
      <c r="AA1178">
        <v>0</v>
      </c>
      <c r="AB1178">
        <v>0</v>
      </c>
      <c r="AC1178">
        <v>0</v>
      </c>
      <c r="AD1178">
        <v>1</v>
      </c>
      <c r="AE1178">
        <v>0</v>
      </c>
      <c r="AF1178" t="s">
        <v>3</v>
      </c>
      <c r="AG1178">
        <v>0.31</v>
      </c>
      <c r="AH1178">
        <v>2</v>
      </c>
      <c r="AI1178">
        <v>295891045</v>
      </c>
      <c r="AJ1178">
        <v>817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ROW(Source!A226)</f>
        <v>226</v>
      </c>
      <c r="B1179">
        <v>295891058</v>
      </c>
      <c r="C1179">
        <v>295891040</v>
      </c>
      <c r="D1179">
        <v>277945779</v>
      </c>
      <c r="E1179">
        <v>1</v>
      </c>
      <c r="F1179">
        <v>1</v>
      </c>
      <c r="G1179">
        <v>1</v>
      </c>
      <c r="H1179">
        <v>2</v>
      </c>
      <c r="I1179" t="s">
        <v>1072</v>
      </c>
      <c r="J1179" t="s">
        <v>1073</v>
      </c>
      <c r="K1179" t="s">
        <v>1074</v>
      </c>
      <c r="L1179">
        <v>1368</v>
      </c>
      <c r="N1179">
        <v>1011</v>
      </c>
      <c r="O1179" t="s">
        <v>961</v>
      </c>
      <c r="P1179" t="s">
        <v>961</v>
      </c>
      <c r="Q1179">
        <v>1</v>
      </c>
      <c r="X1179">
        <v>20.69</v>
      </c>
      <c r="Y1179">
        <v>0</v>
      </c>
      <c r="Z1179">
        <v>1070.99</v>
      </c>
      <c r="AA1179">
        <v>642.05999999999995</v>
      </c>
      <c r="AB1179">
        <v>0</v>
      </c>
      <c r="AC1179">
        <v>0</v>
      </c>
      <c r="AD1179">
        <v>1</v>
      </c>
      <c r="AE1179">
        <v>0</v>
      </c>
      <c r="AF1179" t="s">
        <v>3</v>
      </c>
      <c r="AG1179">
        <v>20.69</v>
      </c>
      <c r="AH1179">
        <v>2</v>
      </c>
      <c r="AI1179">
        <v>295891046</v>
      </c>
      <c r="AJ1179">
        <v>818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ROW(Source!A226)</f>
        <v>226</v>
      </c>
      <c r="B1180">
        <v>295891059</v>
      </c>
      <c r="C1180">
        <v>295891040</v>
      </c>
      <c r="D1180">
        <v>277945806</v>
      </c>
      <c r="E1180">
        <v>1</v>
      </c>
      <c r="F1180">
        <v>1</v>
      </c>
      <c r="G1180">
        <v>1</v>
      </c>
      <c r="H1180">
        <v>2</v>
      </c>
      <c r="I1180" t="s">
        <v>1075</v>
      </c>
      <c r="J1180" t="s">
        <v>1076</v>
      </c>
      <c r="K1180" t="s">
        <v>1077</v>
      </c>
      <c r="L1180">
        <v>1368</v>
      </c>
      <c r="N1180">
        <v>1011</v>
      </c>
      <c r="O1180" t="s">
        <v>961</v>
      </c>
      <c r="P1180" t="s">
        <v>961</v>
      </c>
      <c r="Q1180">
        <v>1</v>
      </c>
      <c r="X1180">
        <v>2.91</v>
      </c>
      <c r="Y1180">
        <v>0</v>
      </c>
      <c r="Z1180">
        <v>758.04</v>
      </c>
      <c r="AA1180">
        <v>477.98</v>
      </c>
      <c r="AB1180">
        <v>0</v>
      </c>
      <c r="AC1180">
        <v>0</v>
      </c>
      <c r="AD1180">
        <v>1</v>
      </c>
      <c r="AE1180">
        <v>0</v>
      </c>
      <c r="AF1180" t="s">
        <v>3</v>
      </c>
      <c r="AG1180">
        <v>2.91</v>
      </c>
      <c r="AH1180">
        <v>2</v>
      </c>
      <c r="AI1180">
        <v>295891047</v>
      </c>
      <c r="AJ1180">
        <v>819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ROW(Source!A226)</f>
        <v>226</v>
      </c>
      <c r="B1181">
        <v>295891060</v>
      </c>
      <c r="C1181">
        <v>295891040</v>
      </c>
      <c r="D1181">
        <v>277945914</v>
      </c>
      <c r="E1181">
        <v>1</v>
      </c>
      <c r="F1181">
        <v>1</v>
      </c>
      <c r="G1181">
        <v>1</v>
      </c>
      <c r="H1181">
        <v>2</v>
      </c>
      <c r="I1181" t="s">
        <v>1079</v>
      </c>
      <c r="J1181" t="s">
        <v>1080</v>
      </c>
      <c r="K1181" t="s">
        <v>1081</v>
      </c>
      <c r="L1181">
        <v>1368</v>
      </c>
      <c r="N1181">
        <v>1011</v>
      </c>
      <c r="O1181" t="s">
        <v>961</v>
      </c>
      <c r="P1181" t="s">
        <v>961</v>
      </c>
      <c r="Q1181">
        <v>1</v>
      </c>
      <c r="X1181">
        <v>1.9</v>
      </c>
      <c r="Y1181">
        <v>0</v>
      </c>
      <c r="Z1181">
        <v>1521.77</v>
      </c>
      <c r="AA1181">
        <v>549.32000000000005</v>
      </c>
      <c r="AB1181">
        <v>0</v>
      </c>
      <c r="AC1181">
        <v>0</v>
      </c>
      <c r="AD1181">
        <v>1</v>
      </c>
      <c r="AE1181">
        <v>0</v>
      </c>
      <c r="AF1181" t="s">
        <v>3</v>
      </c>
      <c r="AG1181">
        <v>1.9</v>
      </c>
      <c r="AH1181">
        <v>2</v>
      </c>
      <c r="AI1181">
        <v>295891048</v>
      </c>
      <c r="AJ1181">
        <v>820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ROW(Source!A226)</f>
        <v>226</v>
      </c>
      <c r="B1182">
        <v>295891061</v>
      </c>
      <c r="C1182">
        <v>295891040</v>
      </c>
      <c r="D1182">
        <v>277946622</v>
      </c>
      <c r="E1182">
        <v>1</v>
      </c>
      <c r="F1182">
        <v>1</v>
      </c>
      <c r="G1182">
        <v>1</v>
      </c>
      <c r="H1182">
        <v>2</v>
      </c>
      <c r="I1182" t="s">
        <v>1083</v>
      </c>
      <c r="J1182" t="s">
        <v>1084</v>
      </c>
      <c r="K1182" t="s">
        <v>1085</v>
      </c>
      <c r="L1182">
        <v>1368</v>
      </c>
      <c r="N1182">
        <v>1011</v>
      </c>
      <c r="O1182" t="s">
        <v>961</v>
      </c>
      <c r="P1182" t="s">
        <v>961</v>
      </c>
      <c r="Q1182">
        <v>1</v>
      </c>
      <c r="X1182">
        <v>0.95</v>
      </c>
      <c r="Y1182">
        <v>0</v>
      </c>
      <c r="Z1182">
        <v>12.74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3</v>
      </c>
      <c r="AG1182">
        <v>0.95</v>
      </c>
      <c r="AH1182">
        <v>2</v>
      </c>
      <c r="AI1182">
        <v>295891049</v>
      </c>
      <c r="AJ1182">
        <v>821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ROW(Source!A226)</f>
        <v>226</v>
      </c>
      <c r="B1183">
        <v>295891062</v>
      </c>
      <c r="C1183">
        <v>295891040</v>
      </c>
      <c r="D1183">
        <v>277867733</v>
      </c>
      <c r="E1183">
        <v>1</v>
      </c>
      <c r="F1183">
        <v>1</v>
      </c>
      <c r="G1183">
        <v>1</v>
      </c>
      <c r="H1183">
        <v>3</v>
      </c>
      <c r="I1183" t="s">
        <v>1097</v>
      </c>
      <c r="J1183" t="s">
        <v>1098</v>
      </c>
      <c r="K1183" t="s">
        <v>1099</v>
      </c>
      <c r="L1183">
        <v>1346</v>
      </c>
      <c r="N1183">
        <v>1009</v>
      </c>
      <c r="O1183" t="s">
        <v>1100</v>
      </c>
      <c r="P1183" t="s">
        <v>1100</v>
      </c>
      <c r="Q1183">
        <v>1</v>
      </c>
      <c r="X1183">
        <v>17</v>
      </c>
      <c r="Y1183">
        <v>174.93</v>
      </c>
      <c r="Z1183">
        <v>0</v>
      </c>
      <c r="AA1183">
        <v>0</v>
      </c>
      <c r="AB1183">
        <v>0</v>
      </c>
      <c r="AC1183">
        <v>0</v>
      </c>
      <c r="AD1183">
        <v>1</v>
      </c>
      <c r="AE1183">
        <v>0</v>
      </c>
      <c r="AF1183" t="s">
        <v>14</v>
      </c>
      <c r="AG1183">
        <v>0</v>
      </c>
      <c r="AH1183">
        <v>2</v>
      </c>
      <c r="AI1183">
        <v>295891050</v>
      </c>
      <c r="AJ1183">
        <v>822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ROW(Source!A226)</f>
        <v>226</v>
      </c>
      <c r="B1184">
        <v>295891063</v>
      </c>
      <c r="C1184">
        <v>295891040</v>
      </c>
      <c r="D1184">
        <v>277879101</v>
      </c>
      <c r="E1184">
        <v>1</v>
      </c>
      <c r="F1184">
        <v>1</v>
      </c>
      <c r="G1184">
        <v>1</v>
      </c>
      <c r="H1184">
        <v>3</v>
      </c>
      <c r="I1184" t="s">
        <v>1101</v>
      </c>
      <c r="J1184" t="s">
        <v>1102</v>
      </c>
      <c r="K1184" t="s">
        <v>1103</v>
      </c>
      <c r="L1184">
        <v>1348</v>
      </c>
      <c r="N1184">
        <v>1009</v>
      </c>
      <c r="O1184" t="s">
        <v>651</v>
      </c>
      <c r="P1184" t="s">
        <v>651</v>
      </c>
      <c r="Q1184">
        <v>1000</v>
      </c>
      <c r="X1184">
        <v>8.9999999999999993E-3</v>
      </c>
      <c r="Y1184">
        <v>88783.86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14</v>
      </c>
      <c r="AG1184">
        <v>0</v>
      </c>
      <c r="AH1184">
        <v>2</v>
      </c>
      <c r="AI1184">
        <v>295891051</v>
      </c>
      <c r="AJ1184">
        <v>823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ROW(Source!A226)</f>
        <v>226</v>
      </c>
      <c r="B1185">
        <v>295891064</v>
      </c>
      <c r="C1185">
        <v>295891040</v>
      </c>
      <c r="D1185">
        <v>277882333</v>
      </c>
      <c r="E1185">
        <v>1</v>
      </c>
      <c r="F1185">
        <v>1</v>
      </c>
      <c r="G1185">
        <v>1</v>
      </c>
      <c r="H1185">
        <v>3</v>
      </c>
      <c r="I1185" t="s">
        <v>1104</v>
      </c>
      <c r="J1185" t="s">
        <v>1105</v>
      </c>
      <c r="K1185" t="s">
        <v>1106</v>
      </c>
      <c r="L1185">
        <v>1339</v>
      </c>
      <c r="N1185">
        <v>1007</v>
      </c>
      <c r="O1185" t="s">
        <v>463</v>
      </c>
      <c r="P1185" t="s">
        <v>463</v>
      </c>
      <c r="Q1185">
        <v>1</v>
      </c>
      <c r="X1185">
        <v>1.51</v>
      </c>
      <c r="Y1185">
        <v>6294.92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 t="s">
        <v>14</v>
      </c>
      <c r="AG1185">
        <v>0</v>
      </c>
      <c r="AH1185">
        <v>2</v>
      </c>
      <c r="AI1185">
        <v>295891052</v>
      </c>
      <c r="AJ1185">
        <v>824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ROW(Source!A226)</f>
        <v>226</v>
      </c>
      <c r="B1186">
        <v>295891065</v>
      </c>
      <c r="C1186">
        <v>295891040</v>
      </c>
      <c r="D1186">
        <v>277565419</v>
      </c>
      <c r="E1186">
        <v>109</v>
      </c>
      <c r="F1186">
        <v>1</v>
      </c>
      <c r="G1186">
        <v>1</v>
      </c>
      <c r="H1186">
        <v>3</v>
      </c>
      <c r="I1186" t="s">
        <v>1293</v>
      </c>
      <c r="J1186" t="s">
        <v>3</v>
      </c>
      <c r="K1186" t="s">
        <v>1299</v>
      </c>
      <c r="L1186">
        <v>1348</v>
      </c>
      <c r="N1186">
        <v>1009</v>
      </c>
      <c r="O1186" t="s">
        <v>651</v>
      </c>
      <c r="P1186" t="s">
        <v>651</v>
      </c>
      <c r="Q1186">
        <v>1000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1</v>
      </c>
      <c r="AD1186">
        <v>0</v>
      </c>
      <c r="AE1186">
        <v>0</v>
      </c>
      <c r="AF1186" t="s">
        <v>14</v>
      </c>
      <c r="AG1186">
        <v>0</v>
      </c>
      <c r="AH1186">
        <v>3</v>
      </c>
      <c r="AI1186">
        <v>-1</v>
      </c>
      <c r="AJ1186" t="s">
        <v>3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ROW(Source!A226)</f>
        <v>226</v>
      </c>
      <c r="B1187">
        <v>295891066</v>
      </c>
      <c r="C1187">
        <v>295891040</v>
      </c>
      <c r="D1187">
        <v>277565447</v>
      </c>
      <c r="E1187">
        <v>109</v>
      </c>
      <c r="F1187">
        <v>1</v>
      </c>
      <c r="G1187">
        <v>1</v>
      </c>
      <c r="H1187">
        <v>3</v>
      </c>
      <c r="I1187" t="s">
        <v>1295</v>
      </c>
      <c r="J1187" t="s">
        <v>3</v>
      </c>
      <c r="K1187" t="s">
        <v>1296</v>
      </c>
      <c r="L1187">
        <v>1348</v>
      </c>
      <c r="N1187">
        <v>1009</v>
      </c>
      <c r="O1187" t="s">
        <v>651</v>
      </c>
      <c r="P1187" t="s">
        <v>651</v>
      </c>
      <c r="Q1187">
        <v>1000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1</v>
      </c>
      <c r="AD1187">
        <v>0</v>
      </c>
      <c r="AE1187">
        <v>0</v>
      </c>
      <c r="AF1187" t="s">
        <v>14</v>
      </c>
      <c r="AG1187">
        <v>0</v>
      </c>
      <c r="AH1187">
        <v>3</v>
      </c>
      <c r="AI1187">
        <v>-1</v>
      </c>
      <c r="AJ1187" t="s">
        <v>3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ROW(Source!A226)</f>
        <v>226</v>
      </c>
      <c r="B1188">
        <v>295891067</v>
      </c>
      <c r="C1188">
        <v>295891040</v>
      </c>
      <c r="D1188">
        <v>277565502</v>
      </c>
      <c r="E1188">
        <v>109</v>
      </c>
      <c r="F1188">
        <v>1</v>
      </c>
      <c r="G1188">
        <v>1</v>
      </c>
      <c r="H1188">
        <v>3</v>
      </c>
      <c r="I1188" t="s">
        <v>1297</v>
      </c>
      <c r="J1188" t="s">
        <v>3</v>
      </c>
      <c r="K1188" t="s">
        <v>1298</v>
      </c>
      <c r="L1188">
        <v>1348</v>
      </c>
      <c r="N1188">
        <v>1009</v>
      </c>
      <c r="O1188" t="s">
        <v>651</v>
      </c>
      <c r="P1188" t="s">
        <v>651</v>
      </c>
      <c r="Q1188">
        <v>1000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1</v>
      </c>
      <c r="AD1188">
        <v>0</v>
      </c>
      <c r="AE1188">
        <v>0</v>
      </c>
      <c r="AF1188" t="s">
        <v>14</v>
      </c>
      <c r="AG1188">
        <v>0</v>
      </c>
      <c r="AH1188">
        <v>3</v>
      </c>
      <c r="AI1188">
        <v>-1</v>
      </c>
      <c r="AJ1188" t="s">
        <v>3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ROW(Source!A227)</f>
        <v>227</v>
      </c>
      <c r="B1189">
        <v>295891081</v>
      </c>
      <c r="C1189">
        <v>295891068</v>
      </c>
      <c r="D1189">
        <v>277560289</v>
      </c>
      <c r="E1189">
        <v>109</v>
      </c>
      <c r="F1189">
        <v>1</v>
      </c>
      <c r="G1189">
        <v>1</v>
      </c>
      <c r="H1189">
        <v>1</v>
      </c>
      <c r="I1189" t="s">
        <v>1092</v>
      </c>
      <c r="J1189" t="s">
        <v>3</v>
      </c>
      <c r="K1189" t="s">
        <v>1093</v>
      </c>
      <c r="L1189">
        <v>1191</v>
      </c>
      <c r="N1189">
        <v>1013</v>
      </c>
      <c r="O1189" t="s">
        <v>1062</v>
      </c>
      <c r="P1189" t="s">
        <v>1062</v>
      </c>
      <c r="Q1189">
        <v>1</v>
      </c>
      <c r="X1189">
        <v>86.9</v>
      </c>
      <c r="Y1189">
        <v>0</v>
      </c>
      <c r="Z1189">
        <v>0</v>
      </c>
      <c r="AA1189">
        <v>0</v>
      </c>
      <c r="AB1189">
        <v>451.23</v>
      </c>
      <c r="AC1189">
        <v>0</v>
      </c>
      <c r="AD1189">
        <v>1</v>
      </c>
      <c r="AE1189">
        <v>1</v>
      </c>
      <c r="AF1189" t="s">
        <v>25</v>
      </c>
      <c r="AG1189">
        <v>65.175000000000011</v>
      </c>
      <c r="AH1189">
        <v>2</v>
      </c>
      <c r="AI1189">
        <v>295891069</v>
      </c>
      <c r="AJ1189">
        <v>825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ROW(Source!A227)</f>
        <v>227</v>
      </c>
      <c r="B1190">
        <v>295891082</v>
      </c>
      <c r="C1190">
        <v>295891068</v>
      </c>
      <c r="D1190">
        <v>277560491</v>
      </c>
      <c r="E1190">
        <v>109</v>
      </c>
      <c r="F1190">
        <v>1</v>
      </c>
      <c r="G1190">
        <v>1</v>
      </c>
      <c r="H1190">
        <v>1</v>
      </c>
      <c r="I1190" t="s">
        <v>1063</v>
      </c>
      <c r="J1190" t="s">
        <v>3</v>
      </c>
      <c r="K1190" t="s">
        <v>1064</v>
      </c>
      <c r="L1190">
        <v>1191</v>
      </c>
      <c r="N1190">
        <v>1013</v>
      </c>
      <c r="O1190" t="s">
        <v>1062</v>
      </c>
      <c r="P1190" t="s">
        <v>1062</v>
      </c>
      <c r="Q1190">
        <v>1</v>
      </c>
      <c r="X1190">
        <v>29.6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2</v>
      </c>
      <c r="AF1190" t="s">
        <v>25</v>
      </c>
      <c r="AG1190">
        <v>22.200000000000003</v>
      </c>
      <c r="AH1190">
        <v>2</v>
      </c>
      <c r="AI1190">
        <v>295891070</v>
      </c>
      <c r="AJ1190">
        <v>826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">
      <c r="A1191">
        <f>ROW(Source!A227)</f>
        <v>227</v>
      </c>
      <c r="B1191">
        <v>295891083</v>
      </c>
      <c r="C1191">
        <v>295891068</v>
      </c>
      <c r="D1191">
        <v>277944475</v>
      </c>
      <c r="E1191">
        <v>1</v>
      </c>
      <c r="F1191">
        <v>1</v>
      </c>
      <c r="G1191">
        <v>1</v>
      </c>
      <c r="H1191">
        <v>2</v>
      </c>
      <c r="I1191" t="s">
        <v>1094</v>
      </c>
      <c r="J1191" t="s">
        <v>1095</v>
      </c>
      <c r="K1191" t="s">
        <v>1096</v>
      </c>
      <c r="L1191">
        <v>1368</v>
      </c>
      <c r="N1191">
        <v>1011</v>
      </c>
      <c r="O1191" t="s">
        <v>961</v>
      </c>
      <c r="P1191" t="s">
        <v>961</v>
      </c>
      <c r="Q1191">
        <v>1</v>
      </c>
      <c r="X1191">
        <v>10</v>
      </c>
      <c r="Y1191">
        <v>0</v>
      </c>
      <c r="Z1191">
        <v>774.86</v>
      </c>
      <c r="AA1191">
        <v>549.32000000000005</v>
      </c>
      <c r="AB1191">
        <v>0</v>
      </c>
      <c r="AC1191">
        <v>0</v>
      </c>
      <c r="AD1191">
        <v>1</v>
      </c>
      <c r="AE1191">
        <v>0</v>
      </c>
      <c r="AF1191" t="s">
        <v>25</v>
      </c>
      <c r="AG1191">
        <v>7.5</v>
      </c>
      <c r="AH1191">
        <v>2</v>
      </c>
      <c r="AI1191">
        <v>295891071</v>
      </c>
      <c r="AJ1191">
        <v>827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">
      <c r="A1192">
        <f>ROW(Source!A227)</f>
        <v>227</v>
      </c>
      <c r="B1192">
        <v>295891084</v>
      </c>
      <c r="C1192">
        <v>295891068</v>
      </c>
      <c r="D1192">
        <v>277944871</v>
      </c>
      <c r="E1192">
        <v>1</v>
      </c>
      <c r="F1192">
        <v>1</v>
      </c>
      <c r="G1192">
        <v>1</v>
      </c>
      <c r="H1192">
        <v>2</v>
      </c>
      <c r="I1192" t="s">
        <v>1065</v>
      </c>
      <c r="J1192" t="s">
        <v>1066</v>
      </c>
      <c r="K1192" t="s">
        <v>1067</v>
      </c>
      <c r="L1192">
        <v>1368</v>
      </c>
      <c r="N1192">
        <v>1011</v>
      </c>
      <c r="O1192" t="s">
        <v>961</v>
      </c>
      <c r="P1192" t="s">
        <v>961</v>
      </c>
      <c r="Q1192">
        <v>1</v>
      </c>
      <c r="X1192">
        <v>2.38</v>
      </c>
      <c r="Y1192">
        <v>0</v>
      </c>
      <c r="Z1192">
        <v>1233.46</v>
      </c>
      <c r="AA1192">
        <v>642.05999999999995</v>
      </c>
      <c r="AB1192">
        <v>0</v>
      </c>
      <c r="AC1192">
        <v>0</v>
      </c>
      <c r="AD1192">
        <v>1</v>
      </c>
      <c r="AE1192">
        <v>0</v>
      </c>
      <c r="AF1192" t="s">
        <v>25</v>
      </c>
      <c r="AG1192">
        <v>1.7849999999999999</v>
      </c>
      <c r="AH1192">
        <v>2</v>
      </c>
      <c r="AI1192">
        <v>295891072</v>
      </c>
      <c r="AJ1192">
        <v>828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">
      <c r="A1193">
        <f>ROW(Source!A227)</f>
        <v>227</v>
      </c>
      <c r="B1193">
        <v>295891085</v>
      </c>
      <c r="C1193">
        <v>295891068</v>
      </c>
      <c r="D1193">
        <v>277945622</v>
      </c>
      <c r="E1193">
        <v>1</v>
      </c>
      <c r="F1193">
        <v>1</v>
      </c>
      <c r="G1193">
        <v>1</v>
      </c>
      <c r="H1193">
        <v>2</v>
      </c>
      <c r="I1193" t="s">
        <v>1069</v>
      </c>
      <c r="J1193" t="s">
        <v>1070</v>
      </c>
      <c r="K1193" t="s">
        <v>1071</v>
      </c>
      <c r="L1193">
        <v>1368</v>
      </c>
      <c r="N1193">
        <v>1011</v>
      </c>
      <c r="O1193" t="s">
        <v>961</v>
      </c>
      <c r="P1193" t="s">
        <v>961</v>
      </c>
      <c r="Q1193">
        <v>1</v>
      </c>
      <c r="X1193">
        <v>0.26</v>
      </c>
      <c r="Y1193">
        <v>0</v>
      </c>
      <c r="Z1193">
        <v>189.67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 t="s">
        <v>25</v>
      </c>
      <c r="AG1193">
        <v>0.19500000000000001</v>
      </c>
      <c r="AH1193">
        <v>2</v>
      </c>
      <c r="AI1193">
        <v>295891073</v>
      </c>
      <c r="AJ1193">
        <v>829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">
      <c r="A1194">
        <f>ROW(Source!A227)</f>
        <v>227</v>
      </c>
      <c r="B1194">
        <v>295891086</v>
      </c>
      <c r="C1194">
        <v>295891068</v>
      </c>
      <c r="D1194">
        <v>277945779</v>
      </c>
      <c r="E1194">
        <v>1</v>
      </c>
      <c r="F1194">
        <v>1</v>
      </c>
      <c r="G1194">
        <v>1</v>
      </c>
      <c r="H1194">
        <v>2</v>
      </c>
      <c r="I1194" t="s">
        <v>1072</v>
      </c>
      <c r="J1194" t="s">
        <v>1073</v>
      </c>
      <c r="K1194" t="s">
        <v>1074</v>
      </c>
      <c r="L1194">
        <v>1368</v>
      </c>
      <c r="N1194">
        <v>1011</v>
      </c>
      <c r="O1194" t="s">
        <v>961</v>
      </c>
      <c r="P1194" t="s">
        <v>961</v>
      </c>
      <c r="Q1194">
        <v>1</v>
      </c>
      <c r="X1194">
        <v>13.98</v>
      </c>
      <c r="Y1194">
        <v>0</v>
      </c>
      <c r="Z1194">
        <v>1070.99</v>
      </c>
      <c r="AA1194">
        <v>642.05999999999995</v>
      </c>
      <c r="AB1194">
        <v>0</v>
      </c>
      <c r="AC1194">
        <v>0</v>
      </c>
      <c r="AD1194">
        <v>1</v>
      </c>
      <c r="AE1194">
        <v>0</v>
      </c>
      <c r="AF1194" t="s">
        <v>25</v>
      </c>
      <c r="AG1194">
        <v>10.484999999999999</v>
      </c>
      <c r="AH1194">
        <v>2</v>
      </c>
      <c r="AI1194">
        <v>295891074</v>
      </c>
      <c r="AJ1194">
        <v>830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">
      <c r="A1195">
        <f>ROW(Source!A227)</f>
        <v>227</v>
      </c>
      <c r="B1195">
        <v>295891087</v>
      </c>
      <c r="C1195">
        <v>295891068</v>
      </c>
      <c r="D1195">
        <v>277945806</v>
      </c>
      <c r="E1195">
        <v>1</v>
      </c>
      <c r="F1195">
        <v>1</v>
      </c>
      <c r="G1195">
        <v>1</v>
      </c>
      <c r="H1195">
        <v>2</v>
      </c>
      <c r="I1195" t="s">
        <v>1075</v>
      </c>
      <c r="J1195" t="s">
        <v>1076</v>
      </c>
      <c r="K1195" t="s">
        <v>1077</v>
      </c>
      <c r="L1195">
        <v>1368</v>
      </c>
      <c r="N1195">
        <v>1011</v>
      </c>
      <c r="O1195" t="s">
        <v>961</v>
      </c>
      <c r="P1195" t="s">
        <v>961</v>
      </c>
      <c r="Q1195">
        <v>1</v>
      </c>
      <c r="X1195">
        <v>1.94</v>
      </c>
      <c r="Y1195">
        <v>0</v>
      </c>
      <c r="Z1195">
        <v>758.04</v>
      </c>
      <c r="AA1195">
        <v>477.98</v>
      </c>
      <c r="AB1195">
        <v>0</v>
      </c>
      <c r="AC1195">
        <v>0</v>
      </c>
      <c r="AD1195">
        <v>1</v>
      </c>
      <c r="AE1195">
        <v>0</v>
      </c>
      <c r="AF1195" t="s">
        <v>25</v>
      </c>
      <c r="AG1195">
        <v>1.4550000000000001</v>
      </c>
      <c r="AH1195">
        <v>2</v>
      </c>
      <c r="AI1195">
        <v>295891075</v>
      </c>
      <c r="AJ1195">
        <v>831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">
      <c r="A1196">
        <f>ROW(Source!A227)</f>
        <v>227</v>
      </c>
      <c r="B1196">
        <v>295891088</v>
      </c>
      <c r="C1196">
        <v>295891068</v>
      </c>
      <c r="D1196">
        <v>277945914</v>
      </c>
      <c r="E1196">
        <v>1</v>
      </c>
      <c r="F1196">
        <v>1</v>
      </c>
      <c r="G1196">
        <v>1</v>
      </c>
      <c r="H1196">
        <v>2</v>
      </c>
      <c r="I1196" t="s">
        <v>1079</v>
      </c>
      <c r="J1196" t="s">
        <v>1080</v>
      </c>
      <c r="K1196" t="s">
        <v>1081</v>
      </c>
      <c r="L1196">
        <v>1368</v>
      </c>
      <c r="N1196">
        <v>1011</v>
      </c>
      <c r="O1196" t="s">
        <v>961</v>
      </c>
      <c r="P1196" t="s">
        <v>961</v>
      </c>
      <c r="Q1196">
        <v>1</v>
      </c>
      <c r="X1196">
        <v>1.3</v>
      </c>
      <c r="Y1196">
        <v>0</v>
      </c>
      <c r="Z1196">
        <v>1521.77</v>
      </c>
      <c r="AA1196">
        <v>549.32000000000005</v>
      </c>
      <c r="AB1196">
        <v>0</v>
      </c>
      <c r="AC1196">
        <v>0</v>
      </c>
      <c r="AD1196">
        <v>1</v>
      </c>
      <c r="AE1196">
        <v>0</v>
      </c>
      <c r="AF1196" t="s">
        <v>25</v>
      </c>
      <c r="AG1196">
        <v>0.97500000000000009</v>
      </c>
      <c r="AH1196">
        <v>2</v>
      </c>
      <c r="AI1196">
        <v>295891076</v>
      </c>
      <c r="AJ1196">
        <v>832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">
      <c r="A1197">
        <f>ROW(Source!A227)</f>
        <v>227</v>
      </c>
      <c r="B1197">
        <v>295891089</v>
      </c>
      <c r="C1197">
        <v>295891068</v>
      </c>
      <c r="D1197">
        <v>277946622</v>
      </c>
      <c r="E1197">
        <v>1</v>
      </c>
      <c r="F1197">
        <v>1</v>
      </c>
      <c r="G1197">
        <v>1</v>
      </c>
      <c r="H1197">
        <v>2</v>
      </c>
      <c r="I1197" t="s">
        <v>1083</v>
      </c>
      <c r="J1197" t="s">
        <v>1084</v>
      </c>
      <c r="K1197" t="s">
        <v>1085</v>
      </c>
      <c r="L1197">
        <v>1368</v>
      </c>
      <c r="N1197">
        <v>1011</v>
      </c>
      <c r="O1197" t="s">
        <v>961</v>
      </c>
      <c r="P1197" t="s">
        <v>961</v>
      </c>
      <c r="Q1197">
        <v>1</v>
      </c>
      <c r="X1197">
        <v>0.89</v>
      </c>
      <c r="Y1197">
        <v>0</v>
      </c>
      <c r="Z1197">
        <v>12.74</v>
      </c>
      <c r="AA1197">
        <v>0</v>
      </c>
      <c r="AB1197">
        <v>0</v>
      </c>
      <c r="AC1197">
        <v>0</v>
      </c>
      <c r="AD1197">
        <v>1</v>
      </c>
      <c r="AE1197">
        <v>0</v>
      </c>
      <c r="AF1197" t="s">
        <v>25</v>
      </c>
      <c r="AG1197">
        <v>0.66749999999999998</v>
      </c>
      <c r="AH1197">
        <v>2</v>
      </c>
      <c r="AI1197">
        <v>295891077</v>
      </c>
      <c r="AJ1197">
        <v>833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">
      <c r="A1198">
        <f>ROW(Source!A227)</f>
        <v>227</v>
      </c>
      <c r="B1198">
        <v>295891090</v>
      </c>
      <c r="C1198">
        <v>295891068</v>
      </c>
      <c r="D1198">
        <v>277867733</v>
      </c>
      <c r="E1198">
        <v>1</v>
      </c>
      <c r="F1198">
        <v>1</v>
      </c>
      <c r="G1198">
        <v>1</v>
      </c>
      <c r="H1198">
        <v>3</v>
      </c>
      <c r="I1198" t="s">
        <v>1097</v>
      </c>
      <c r="J1198" t="s">
        <v>1098</v>
      </c>
      <c r="K1198" t="s">
        <v>1099</v>
      </c>
      <c r="L1198">
        <v>1346</v>
      </c>
      <c r="N1198">
        <v>1009</v>
      </c>
      <c r="O1198" t="s">
        <v>1100</v>
      </c>
      <c r="P1198" t="s">
        <v>1100</v>
      </c>
      <c r="Q1198">
        <v>1</v>
      </c>
      <c r="X1198">
        <v>11</v>
      </c>
      <c r="Y1198">
        <v>174.93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24</v>
      </c>
      <c r="AG1198">
        <v>0</v>
      </c>
      <c r="AH1198">
        <v>2</v>
      </c>
      <c r="AI1198">
        <v>295891078</v>
      </c>
      <c r="AJ1198">
        <v>834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">
      <c r="A1199">
        <f>ROW(Source!A227)</f>
        <v>227</v>
      </c>
      <c r="B1199">
        <v>295891091</v>
      </c>
      <c r="C1199">
        <v>295891068</v>
      </c>
      <c r="D1199">
        <v>277879101</v>
      </c>
      <c r="E1199">
        <v>1</v>
      </c>
      <c r="F1199">
        <v>1</v>
      </c>
      <c r="G1199">
        <v>1</v>
      </c>
      <c r="H1199">
        <v>3</v>
      </c>
      <c r="I1199" t="s">
        <v>1101</v>
      </c>
      <c r="J1199" t="s">
        <v>1102</v>
      </c>
      <c r="K1199" t="s">
        <v>1103</v>
      </c>
      <c r="L1199">
        <v>1348</v>
      </c>
      <c r="N1199">
        <v>1009</v>
      </c>
      <c r="O1199" t="s">
        <v>651</v>
      </c>
      <c r="P1199" t="s">
        <v>651</v>
      </c>
      <c r="Q1199">
        <v>1000</v>
      </c>
      <c r="X1199">
        <v>6.0000000000000001E-3</v>
      </c>
      <c r="Y1199">
        <v>88783.86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24</v>
      </c>
      <c r="AG1199">
        <v>0</v>
      </c>
      <c r="AH1199">
        <v>2</v>
      </c>
      <c r="AI1199">
        <v>295891079</v>
      </c>
      <c r="AJ1199">
        <v>835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">
      <c r="A1200">
        <f>ROW(Source!A227)</f>
        <v>227</v>
      </c>
      <c r="B1200">
        <v>295891092</v>
      </c>
      <c r="C1200">
        <v>295891068</v>
      </c>
      <c r="D1200">
        <v>277882333</v>
      </c>
      <c r="E1200">
        <v>1</v>
      </c>
      <c r="F1200">
        <v>1</v>
      </c>
      <c r="G1200">
        <v>1</v>
      </c>
      <c r="H1200">
        <v>3</v>
      </c>
      <c r="I1200" t="s">
        <v>1104</v>
      </c>
      <c r="J1200" t="s">
        <v>1105</v>
      </c>
      <c r="K1200" t="s">
        <v>1106</v>
      </c>
      <c r="L1200">
        <v>1339</v>
      </c>
      <c r="N1200">
        <v>1007</v>
      </c>
      <c r="O1200" t="s">
        <v>463</v>
      </c>
      <c r="P1200" t="s">
        <v>463</v>
      </c>
      <c r="Q1200">
        <v>1</v>
      </c>
      <c r="X1200">
        <v>1</v>
      </c>
      <c r="Y1200">
        <v>6294.92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24</v>
      </c>
      <c r="AG1200">
        <v>0</v>
      </c>
      <c r="AH1200">
        <v>2</v>
      </c>
      <c r="AI1200">
        <v>295891080</v>
      </c>
      <c r="AJ1200">
        <v>836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">
      <c r="A1201">
        <f>ROW(Source!A227)</f>
        <v>227</v>
      </c>
      <c r="B1201">
        <v>295891093</v>
      </c>
      <c r="C1201">
        <v>295891068</v>
      </c>
      <c r="D1201">
        <v>277565419</v>
      </c>
      <c r="E1201">
        <v>109</v>
      </c>
      <c r="F1201">
        <v>1</v>
      </c>
      <c r="G1201">
        <v>1</v>
      </c>
      <c r="H1201">
        <v>3</v>
      </c>
      <c r="I1201" t="s">
        <v>1293</v>
      </c>
      <c r="J1201" t="s">
        <v>3</v>
      </c>
      <c r="K1201" t="s">
        <v>1299</v>
      </c>
      <c r="L1201">
        <v>1348</v>
      </c>
      <c r="N1201">
        <v>1009</v>
      </c>
      <c r="O1201" t="s">
        <v>651</v>
      </c>
      <c r="P1201" t="s">
        <v>651</v>
      </c>
      <c r="Q1201">
        <v>1000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1</v>
      </c>
      <c r="AD1201">
        <v>0</v>
      </c>
      <c r="AE1201">
        <v>0</v>
      </c>
      <c r="AF1201" t="s">
        <v>24</v>
      </c>
      <c r="AG1201">
        <v>0</v>
      </c>
      <c r="AH1201">
        <v>3</v>
      </c>
      <c r="AI1201">
        <v>-1</v>
      </c>
      <c r="AJ1201" t="s">
        <v>3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">
      <c r="A1202">
        <f>ROW(Source!A227)</f>
        <v>227</v>
      </c>
      <c r="B1202">
        <v>295891094</v>
      </c>
      <c r="C1202">
        <v>295891068</v>
      </c>
      <c r="D1202">
        <v>277565447</v>
      </c>
      <c r="E1202">
        <v>109</v>
      </c>
      <c r="F1202">
        <v>1</v>
      </c>
      <c r="G1202">
        <v>1</v>
      </c>
      <c r="H1202">
        <v>3</v>
      </c>
      <c r="I1202" t="s">
        <v>1295</v>
      </c>
      <c r="J1202" t="s">
        <v>3</v>
      </c>
      <c r="K1202" t="s">
        <v>1296</v>
      </c>
      <c r="L1202">
        <v>1348</v>
      </c>
      <c r="N1202">
        <v>1009</v>
      </c>
      <c r="O1202" t="s">
        <v>651</v>
      </c>
      <c r="P1202" t="s">
        <v>651</v>
      </c>
      <c r="Q1202">
        <v>1000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1</v>
      </c>
      <c r="AD1202">
        <v>0</v>
      </c>
      <c r="AE1202">
        <v>0</v>
      </c>
      <c r="AF1202" t="s">
        <v>24</v>
      </c>
      <c r="AG1202">
        <v>0</v>
      </c>
      <c r="AH1202">
        <v>3</v>
      </c>
      <c r="AI1202">
        <v>-1</v>
      </c>
      <c r="AJ1202" t="s">
        <v>3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">
      <c r="A1203">
        <f>ROW(Source!A227)</f>
        <v>227</v>
      </c>
      <c r="B1203">
        <v>295891095</v>
      </c>
      <c r="C1203">
        <v>295891068</v>
      </c>
      <c r="D1203">
        <v>277565502</v>
      </c>
      <c r="E1203">
        <v>109</v>
      </c>
      <c r="F1203">
        <v>1</v>
      </c>
      <c r="G1203">
        <v>1</v>
      </c>
      <c r="H1203">
        <v>3</v>
      </c>
      <c r="I1203" t="s">
        <v>1297</v>
      </c>
      <c r="J1203" t="s">
        <v>3</v>
      </c>
      <c r="K1203" t="s">
        <v>1298</v>
      </c>
      <c r="L1203">
        <v>1348</v>
      </c>
      <c r="N1203">
        <v>1009</v>
      </c>
      <c r="O1203" t="s">
        <v>651</v>
      </c>
      <c r="P1203" t="s">
        <v>651</v>
      </c>
      <c r="Q1203">
        <v>1000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1</v>
      </c>
      <c r="AD1203">
        <v>0</v>
      </c>
      <c r="AE1203">
        <v>0</v>
      </c>
      <c r="AF1203" t="s">
        <v>24</v>
      </c>
      <c r="AG1203">
        <v>0</v>
      </c>
      <c r="AH1203">
        <v>3</v>
      </c>
      <c r="AI1203">
        <v>-1</v>
      </c>
      <c r="AJ1203" t="s">
        <v>3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">
      <c r="A1204">
        <f>ROW(Source!A228)</f>
        <v>228</v>
      </c>
      <c r="B1204">
        <v>295891109</v>
      </c>
      <c r="C1204">
        <v>295891096</v>
      </c>
      <c r="D1204">
        <v>277560289</v>
      </c>
      <c r="E1204">
        <v>109</v>
      </c>
      <c r="F1204">
        <v>1</v>
      </c>
      <c r="G1204">
        <v>1</v>
      </c>
      <c r="H1204">
        <v>1</v>
      </c>
      <c r="I1204" t="s">
        <v>1092</v>
      </c>
      <c r="J1204" t="s">
        <v>3</v>
      </c>
      <c r="K1204" t="s">
        <v>1093</v>
      </c>
      <c r="L1204">
        <v>1191</v>
      </c>
      <c r="N1204">
        <v>1013</v>
      </c>
      <c r="O1204" t="s">
        <v>1062</v>
      </c>
      <c r="P1204" t="s">
        <v>1062</v>
      </c>
      <c r="Q1204">
        <v>1</v>
      </c>
      <c r="X1204">
        <v>86.9</v>
      </c>
      <c r="Y1204">
        <v>0</v>
      </c>
      <c r="Z1204">
        <v>0</v>
      </c>
      <c r="AA1204">
        <v>0</v>
      </c>
      <c r="AB1204">
        <v>451.23</v>
      </c>
      <c r="AC1204">
        <v>0</v>
      </c>
      <c r="AD1204">
        <v>1</v>
      </c>
      <c r="AE1204">
        <v>1</v>
      </c>
      <c r="AF1204" t="s">
        <v>3</v>
      </c>
      <c r="AG1204">
        <v>86.9</v>
      </c>
      <c r="AH1204">
        <v>2</v>
      </c>
      <c r="AI1204">
        <v>295891097</v>
      </c>
      <c r="AJ1204">
        <v>837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">
      <c r="A1205">
        <f>ROW(Source!A228)</f>
        <v>228</v>
      </c>
      <c r="B1205">
        <v>295891110</v>
      </c>
      <c r="C1205">
        <v>295891096</v>
      </c>
      <c r="D1205">
        <v>277560491</v>
      </c>
      <c r="E1205">
        <v>109</v>
      </c>
      <c r="F1205">
        <v>1</v>
      </c>
      <c r="G1205">
        <v>1</v>
      </c>
      <c r="H1205">
        <v>1</v>
      </c>
      <c r="I1205" t="s">
        <v>1063</v>
      </c>
      <c r="J1205" t="s">
        <v>3</v>
      </c>
      <c r="K1205" t="s">
        <v>1064</v>
      </c>
      <c r="L1205">
        <v>1191</v>
      </c>
      <c r="N1205">
        <v>1013</v>
      </c>
      <c r="O1205" t="s">
        <v>1062</v>
      </c>
      <c r="P1205" t="s">
        <v>1062</v>
      </c>
      <c r="Q1205">
        <v>1</v>
      </c>
      <c r="X1205">
        <v>29.6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2</v>
      </c>
      <c r="AF1205" t="s">
        <v>3</v>
      </c>
      <c r="AG1205">
        <v>29.6</v>
      </c>
      <c r="AH1205">
        <v>2</v>
      </c>
      <c r="AI1205">
        <v>295891098</v>
      </c>
      <c r="AJ1205">
        <v>838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">
      <c r="A1206">
        <f>ROW(Source!A228)</f>
        <v>228</v>
      </c>
      <c r="B1206">
        <v>295891111</v>
      </c>
      <c r="C1206">
        <v>295891096</v>
      </c>
      <c r="D1206">
        <v>277944475</v>
      </c>
      <c r="E1206">
        <v>1</v>
      </c>
      <c r="F1206">
        <v>1</v>
      </c>
      <c r="G1206">
        <v>1</v>
      </c>
      <c r="H1206">
        <v>2</v>
      </c>
      <c r="I1206" t="s">
        <v>1094</v>
      </c>
      <c r="J1206" t="s">
        <v>1095</v>
      </c>
      <c r="K1206" t="s">
        <v>1096</v>
      </c>
      <c r="L1206">
        <v>1368</v>
      </c>
      <c r="N1206">
        <v>1011</v>
      </c>
      <c r="O1206" t="s">
        <v>961</v>
      </c>
      <c r="P1206" t="s">
        <v>961</v>
      </c>
      <c r="Q1206">
        <v>1</v>
      </c>
      <c r="X1206">
        <v>10</v>
      </c>
      <c r="Y1206">
        <v>0</v>
      </c>
      <c r="Z1206">
        <v>774.86</v>
      </c>
      <c r="AA1206">
        <v>549.32000000000005</v>
      </c>
      <c r="AB1206">
        <v>0</v>
      </c>
      <c r="AC1206">
        <v>0</v>
      </c>
      <c r="AD1206">
        <v>1</v>
      </c>
      <c r="AE1206">
        <v>0</v>
      </c>
      <c r="AF1206" t="s">
        <v>3</v>
      </c>
      <c r="AG1206">
        <v>10</v>
      </c>
      <c r="AH1206">
        <v>2</v>
      </c>
      <c r="AI1206">
        <v>295891099</v>
      </c>
      <c r="AJ1206">
        <v>839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">
      <c r="A1207">
        <f>ROW(Source!A228)</f>
        <v>228</v>
      </c>
      <c r="B1207">
        <v>295891112</v>
      </c>
      <c r="C1207">
        <v>295891096</v>
      </c>
      <c r="D1207">
        <v>277944871</v>
      </c>
      <c r="E1207">
        <v>1</v>
      </c>
      <c r="F1207">
        <v>1</v>
      </c>
      <c r="G1207">
        <v>1</v>
      </c>
      <c r="H1207">
        <v>2</v>
      </c>
      <c r="I1207" t="s">
        <v>1065</v>
      </c>
      <c r="J1207" t="s">
        <v>1066</v>
      </c>
      <c r="K1207" t="s">
        <v>1067</v>
      </c>
      <c r="L1207">
        <v>1368</v>
      </c>
      <c r="N1207">
        <v>1011</v>
      </c>
      <c r="O1207" t="s">
        <v>961</v>
      </c>
      <c r="P1207" t="s">
        <v>961</v>
      </c>
      <c r="Q1207">
        <v>1</v>
      </c>
      <c r="X1207">
        <v>2.38</v>
      </c>
      <c r="Y1207">
        <v>0</v>
      </c>
      <c r="Z1207">
        <v>1233.46</v>
      </c>
      <c r="AA1207">
        <v>642.05999999999995</v>
      </c>
      <c r="AB1207">
        <v>0</v>
      </c>
      <c r="AC1207">
        <v>0</v>
      </c>
      <c r="AD1207">
        <v>1</v>
      </c>
      <c r="AE1207">
        <v>0</v>
      </c>
      <c r="AF1207" t="s">
        <v>3</v>
      </c>
      <c r="AG1207">
        <v>2.38</v>
      </c>
      <c r="AH1207">
        <v>2</v>
      </c>
      <c r="AI1207">
        <v>295891100</v>
      </c>
      <c r="AJ1207">
        <v>840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">
      <c r="A1208">
        <f>ROW(Source!A228)</f>
        <v>228</v>
      </c>
      <c r="B1208">
        <v>295891113</v>
      </c>
      <c r="C1208">
        <v>295891096</v>
      </c>
      <c r="D1208">
        <v>277945622</v>
      </c>
      <c r="E1208">
        <v>1</v>
      </c>
      <c r="F1208">
        <v>1</v>
      </c>
      <c r="G1208">
        <v>1</v>
      </c>
      <c r="H1208">
        <v>2</v>
      </c>
      <c r="I1208" t="s">
        <v>1069</v>
      </c>
      <c r="J1208" t="s">
        <v>1070</v>
      </c>
      <c r="K1208" t="s">
        <v>1071</v>
      </c>
      <c r="L1208">
        <v>1368</v>
      </c>
      <c r="N1208">
        <v>1011</v>
      </c>
      <c r="O1208" t="s">
        <v>961</v>
      </c>
      <c r="P1208" t="s">
        <v>961</v>
      </c>
      <c r="Q1208">
        <v>1</v>
      </c>
      <c r="X1208">
        <v>0.26</v>
      </c>
      <c r="Y1208">
        <v>0</v>
      </c>
      <c r="Z1208">
        <v>189.67</v>
      </c>
      <c r="AA1208">
        <v>0</v>
      </c>
      <c r="AB1208">
        <v>0</v>
      </c>
      <c r="AC1208">
        <v>0</v>
      </c>
      <c r="AD1208">
        <v>1</v>
      </c>
      <c r="AE1208">
        <v>0</v>
      </c>
      <c r="AF1208" t="s">
        <v>3</v>
      </c>
      <c r="AG1208">
        <v>0.26</v>
      </c>
      <c r="AH1208">
        <v>2</v>
      </c>
      <c r="AI1208">
        <v>295891101</v>
      </c>
      <c r="AJ1208">
        <v>841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">
      <c r="A1209">
        <f>ROW(Source!A228)</f>
        <v>228</v>
      </c>
      <c r="B1209">
        <v>295891114</v>
      </c>
      <c r="C1209">
        <v>295891096</v>
      </c>
      <c r="D1209">
        <v>277945779</v>
      </c>
      <c r="E1209">
        <v>1</v>
      </c>
      <c r="F1209">
        <v>1</v>
      </c>
      <c r="G1209">
        <v>1</v>
      </c>
      <c r="H1209">
        <v>2</v>
      </c>
      <c r="I1209" t="s">
        <v>1072</v>
      </c>
      <c r="J1209" t="s">
        <v>1073</v>
      </c>
      <c r="K1209" t="s">
        <v>1074</v>
      </c>
      <c r="L1209">
        <v>1368</v>
      </c>
      <c r="N1209">
        <v>1011</v>
      </c>
      <c r="O1209" t="s">
        <v>961</v>
      </c>
      <c r="P1209" t="s">
        <v>961</v>
      </c>
      <c r="Q1209">
        <v>1</v>
      </c>
      <c r="X1209">
        <v>13.98</v>
      </c>
      <c r="Y1209">
        <v>0</v>
      </c>
      <c r="Z1209">
        <v>1070.99</v>
      </c>
      <c r="AA1209">
        <v>642.05999999999995</v>
      </c>
      <c r="AB1209">
        <v>0</v>
      </c>
      <c r="AC1209">
        <v>0</v>
      </c>
      <c r="AD1209">
        <v>1</v>
      </c>
      <c r="AE1209">
        <v>0</v>
      </c>
      <c r="AF1209" t="s">
        <v>3</v>
      </c>
      <c r="AG1209">
        <v>13.98</v>
      </c>
      <c r="AH1209">
        <v>2</v>
      </c>
      <c r="AI1209">
        <v>295891102</v>
      </c>
      <c r="AJ1209">
        <v>842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">
      <c r="A1210">
        <f>ROW(Source!A228)</f>
        <v>228</v>
      </c>
      <c r="B1210">
        <v>295891115</v>
      </c>
      <c r="C1210">
        <v>295891096</v>
      </c>
      <c r="D1210">
        <v>277945806</v>
      </c>
      <c r="E1210">
        <v>1</v>
      </c>
      <c r="F1210">
        <v>1</v>
      </c>
      <c r="G1210">
        <v>1</v>
      </c>
      <c r="H1210">
        <v>2</v>
      </c>
      <c r="I1210" t="s">
        <v>1075</v>
      </c>
      <c r="J1210" t="s">
        <v>1076</v>
      </c>
      <c r="K1210" t="s">
        <v>1077</v>
      </c>
      <c r="L1210">
        <v>1368</v>
      </c>
      <c r="N1210">
        <v>1011</v>
      </c>
      <c r="O1210" t="s">
        <v>961</v>
      </c>
      <c r="P1210" t="s">
        <v>961</v>
      </c>
      <c r="Q1210">
        <v>1</v>
      </c>
      <c r="X1210">
        <v>1.94</v>
      </c>
      <c r="Y1210">
        <v>0</v>
      </c>
      <c r="Z1210">
        <v>758.04</v>
      </c>
      <c r="AA1210">
        <v>477.98</v>
      </c>
      <c r="AB1210">
        <v>0</v>
      </c>
      <c r="AC1210">
        <v>0</v>
      </c>
      <c r="AD1210">
        <v>1</v>
      </c>
      <c r="AE1210">
        <v>0</v>
      </c>
      <c r="AF1210" t="s">
        <v>3</v>
      </c>
      <c r="AG1210">
        <v>1.94</v>
      </c>
      <c r="AH1210">
        <v>2</v>
      </c>
      <c r="AI1210">
        <v>295891103</v>
      </c>
      <c r="AJ1210">
        <v>843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">
      <c r="A1211">
        <f>ROW(Source!A228)</f>
        <v>228</v>
      </c>
      <c r="B1211">
        <v>295891116</v>
      </c>
      <c r="C1211">
        <v>295891096</v>
      </c>
      <c r="D1211">
        <v>277945914</v>
      </c>
      <c r="E1211">
        <v>1</v>
      </c>
      <c r="F1211">
        <v>1</v>
      </c>
      <c r="G1211">
        <v>1</v>
      </c>
      <c r="H1211">
        <v>2</v>
      </c>
      <c r="I1211" t="s">
        <v>1079</v>
      </c>
      <c r="J1211" t="s">
        <v>1080</v>
      </c>
      <c r="K1211" t="s">
        <v>1081</v>
      </c>
      <c r="L1211">
        <v>1368</v>
      </c>
      <c r="N1211">
        <v>1011</v>
      </c>
      <c r="O1211" t="s">
        <v>961</v>
      </c>
      <c r="P1211" t="s">
        <v>961</v>
      </c>
      <c r="Q1211">
        <v>1</v>
      </c>
      <c r="X1211">
        <v>1.3</v>
      </c>
      <c r="Y1211">
        <v>0</v>
      </c>
      <c r="Z1211">
        <v>1521.77</v>
      </c>
      <c r="AA1211">
        <v>549.32000000000005</v>
      </c>
      <c r="AB1211">
        <v>0</v>
      </c>
      <c r="AC1211">
        <v>0</v>
      </c>
      <c r="AD1211">
        <v>1</v>
      </c>
      <c r="AE1211">
        <v>0</v>
      </c>
      <c r="AF1211" t="s">
        <v>3</v>
      </c>
      <c r="AG1211">
        <v>1.3</v>
      </c>
      <c r="AH1211">
        <v>2</v>
      </c>
      <c r="AI1211">
        <v>295891104</v>
      </c>
      <c r="AJ1211">
        <v>844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">
      <c r="A1212">
        <f>ROW(Source!A228)</f>
        <v>228</v>
      </c>
      <c r="B1212">
        <v>295891117</v>
      </c>
      <c r="C1212">
        <v>295891096</v>
      </c>
      <c r="D1212">
        <v>277946622</v>
      </c>
      <c r="E1212">
        <v>1</v>
      </c>
      <c r="F1212">
        <v>1</v>
      </c>
      <c r="G1212">
        <v>1</v>
      </c>
      <c r="H1212">
        <v>2</v>
      </c>
      <c r="I1212" t="s">
        <v>1083</v>
      </c>
      <c r="J1212" t="s">
        <v>1084</v>
      </c>
      <c r="K1212" t="s">
        <v>1085</v>
      </c>
      <c r="L1212">
        <v>1368</v>
      </c>
      <c r="N1212">
        <v>1011</v>
      </c>
      <c r="O1212" t="s">
        <v>961</v>
      </c>
      <c r="P1212" t="s">
        <v>961</v>
      </c>
      <c r="Q1212">
        <v>1</v>
      </c>
      <c r="X1212">
        <v>0.89</v>
      </c>
      <c r="Y1212">
        <v>0</v>
      </c>
      <c r="Z1212">
        <v>12.74</v>
      </c>
      <c r="AA1212">
        <v>0</v>
      </c>
      <c r="AB1212">
        <v>0</v>
      </c>
      <c r="AC1212">
        <v>0</v>
      </c>
      <c r="AD1212">
        <v>1</v>
      </c>
      <c r="AE1212">
        <v>0</v>
      </c>
      <c r="AF1212" t="s">
        <v>3</v>
      </c>
      <c r="AG1212">
        <v>0.89</v>
      </c>
      <c r="AH1212">
        <v>2</v>
      </c>
      <c r="AI1212">
        <v>295891105</v>
      </c>
      <c r="AJ1212">
        <v>845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">
      <c r="A1213">
        <f>ROW(Source!A228)</f>
        <v>228</v>
      </c>
      <c r="B1213">
        <v>295891118</v>
      </c>
      <c r="C1213">
        <v>295891096</v>
      </c>
      <c r="D1213">
        <v>277867733</v>
      </c>
      <c r="E1213">
        <v>1</v>
      </c>
      <c r="F1213">
        <v>1</v>
      </c>
      <c r="G1213">
        <v>1</v>
      </c>
      <c r="H1213">
        <v>3</v>
      </c>
      <c r="I1213" t="s">
        <v>1097</v>
      </c>
      <c r="J1213" t="s">
        <v>1098</v>
      </c>
      <c r="K1213" t="s">
        <v>1099</v>
      </c>
      <c r="L1213">
        <v>1346</v>
      </c>
      <c r="N1213">
        <v>1009</v>
      </c>
      <c r="O1213" t="s">
        <v>1100</v>
      </c>
      <c r="P1213" t="s">
        <v>1100</v>
      </c>
      <c r="Q1213">
        <v>1</v>
      </c>
      <c r="X1213">
        <v>11</v>
      </c>
      <c r="Y1213">
        <v>174.93</v>
      </c>
      <c r="Z1213">
        <v>0</v>
      </c>
      <c r="AA1213">
        <v>0</v>
      </c>
      <c r="AB1213">
        <v>0</v>
      </c>
      <c r="AC1213">
        <v>0</v>
      </c>
      <c r="AD1213">
        <v>1</v>
      </c>
      <c r="AE1213">
        <v>0</v>
      </c>
      <c r="AF1213" t="s">
        <v>14</v>
      </c>
      <c r="AG1213">
        <v>0</v>
      </c>
      <c r="AH1213">
        <v>2</v>
      </c>
      <c r="AI1213">
        <v>295891106</v>
      </c>
      <c r="AJ1213">
        <v>846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">
      <c r="A1214">
        <f>ROW(Source!A228)</f>
        <v>228</v>
      </c>
      <c r="B1214">
        <v>295891119</v>
      </c>
      <c r="C1214">
        <v>295891096</v>
      </c>
      <c r="D1214">
        <v>277879101</v>
      </c>
      <c r="E1214">
        <v>1</v>
      </c>
      <c r="F1214">
        <v>1</v>
      </c>
      <c r="G1214">
        <v>1</v>
      </c>
      <c r="H1214">
        <v>3</v>
      </c>
      <c r="I1214" t="s">
        <v>1101</v>
      </c>
      <c r="J1214" t="s">
        <v>1102</v>
      </c>
      <c r="K1214" t="s">
        <v>1103</v>
      </c>
      <c r="L1214">
        <v>1348</v>
      </c>
      <c r="N1214">
        <v>1009</v>
      </c>
      <c r="O1214" t="s">
        <v>651</v>
      </c>
      <c r="P1214" t="s">
        <v>651</v>
      </c>
      <c r="Q1214">
        <v>1000</v>
      </c>
      <c r="X1214">
        <v>6.0000000000000001E-3</v>
      </c>
      <c r="Y1214">
        <v>88783.86</v>
      </c>
      <c r="Z1214">
        <v>0</v>
      </c>
      <c r="AA1214">
        <v>0</v>
      </c>
      <c r="AB1214">
        <v>0</v>
      </c>
      <c r="AC1214">
        <v>0</v>
      </c>
      <c r="AD1214">
        <v>1</v>
      </c>
      <c r="AE1214">
        <v>0</v>
      </c>
      <c r="AF1214" t="s">
        <v>14</v>
      </c>
      <c r="AG1214">
        <v>0</v>
      </c>
      <c r="AH1214">
        <v>2</v>
      </c>
      <c r="AI1214">
        <v>295891107</v>
      </c>
      <c r="AJ1214">
        <v>847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">
      <c r="A1215">
        <f>ROW(Source!A228)</f>
        <v>228</v>
      </c>
      <c r="B1215">
        <v>295891120</v>
      </c>
      <c r="C1215">
        <v>295891096</v>
      </c>
      <c r="D1215">
        <v>277882333</v>
      </c>
      <c r="E1215">
        <v>1</v>
      </c>
      <c r="F1215">
        <v>1</v>
      </c>
      <c r="G1215">
        <v>1</v>
      </c>
      <c r="H1215">
        <v>3</v>
      </c>
      <c r="I1215" t="s">
        <v>1104</v>
      </c>
      <c r="J1215" t="s">
        <v>1105</v>
      </c>
      <c r="K1215" t="s">
        <v>1106</v>
      </c>
      <c r="L1215">
        <v>1339</v>
      </c>
      <c r="N1215">
        <v>1007</v>
      </c>
      <c r="O1215" t="s">
        <v>463</v>
      </c>
      <c r="P1215" t="s">
        <v>463</v>
      </c>
      <c r="Q1215">
        <v>1</v>
      </c>
      <c r="X1215">
        <v>1</v>
      </c>
      <c r="Y1215">
        <v>6294.92</v>
      </c>
      <c r="Z1215">
        <v>0</v>
      </c>
      <c r="AA1215">
        <v>0</v>
      </c>
      <c r="AB1215">
        <v>0</v>
      </c>
      <c r="AC1215">
        <v>0</v>
      </c>
      <c r="AD1215">
        <v>1</v>
      </c>
      <c r="AE1215">
        <v>0</v>
      </c>
      <c r="AF1215" t="s">
        <v>14</v>
      </c>
      <c r="AG1215">
        <v>0</v>
      </c>
      <c r="AH1215">
        <v>2</v>
      </c>
      <c r="AI1215">
        <v>295891108</v>
      </c>
      <c r="AJ1215">
        <v>848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">
      <c r="A1216">
        <f>ROW(Source!A228)</f>
        <v>228</v>
      </c>
      <c r="B1216">
        <v>295891121</v>
      </c>
      <c r="C1216">
        <v>295891096</v>
      </c>
      <c r="D1216">
        <v>277565419</v>
      </c>
      <c r="E1216">
        <v>109</v>
      </c>
      <c r="F1216">
        <v>1</v>
      </c>
      <c r="G1216">
        <v>1</v>
      </c>
      <c r="H1216">
        <v>3</v>
      </c>
      <c r="I1216" t="s">
        <v>1293</v>
      </c>
      <c r="J1216" t="s">
        <v>3</v>
      </c>
      <c r="K1216" t="s">
        <v>1299</v>
      </c>
      <c r="L1216">
        <v>1348</v>
      </c>
      <c r="N1216">
        <v>1009</v>
      </c>
      <c r="O1216" t="s">
        <v>651</v>
      </c>
      <c r="P1216" t="s">
        <v>651</v>
      </c>
      <c r="Q1216">
        <v>1000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1</v>
      </c>
      <c r="AD1216">
        <v>0</v>
      </c>
      <c r="AE1216">
        <v>0</v>
      </c>
      <c r="AF1216" t="s">
        <v>14</v>
      </c>
      <c r="AG1216">
        <v>0</v>
      </c>
      <c r="AH1216">
        <v>3</v>
      </c>
      <c r="AI1216">
        <v>-1</v>
      </c>
      <c r="AJ1216" t="s">
        <v>3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">
      <c r="A1217">
        <f>ROW(Source!A228)</f>
        <v>228</v>
      </c>
      <c r="B1217">
        <v>295891122</v>
      </c>
      <c r="C1217">
        <v>295891096</v>
      </c>
      <c r="D1217">
        <v>277565447</v>
      </c>
      <c r="E1217">
        <v>109</v>
      </c>
      <c r="F1217">
        <v>1</v>
      </c>
      <c r="G1217">
        <v>1</v>
      </c>
      <c r="H1217">
        <v>3</v>
      </c>
      <c r="I1217" t="s">
        <v>1295</v>
      </c>
      <c r="J1217" t="s">
        <v>3</v>
      </c>
      <c r="K1217" t="s">
        <v>1296</v>
      </c>
      <c r="L1217">
        <v>1348</v>
      </c>
      <c r="N1217">
        <v>1009</v>
      </c>
      <c r="O1217" t="s">
        <v>651</v>
      </c>
      <c r="P1217" t="s">
        <v>651</v>
      </c>
      <c r="Q1217">
        <v>1000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1</v>
      </c>
      <c r="AD1217">
        <v>0</v>
      </c>
      <c r="AE1217">
        <v>0</v>
      </c>
      <c r="AF1217" t="s">
        <v>14</v>
      </c>
      <c r="AG1217">
        <v>0</v>
      </c>
      <c r="AH1217">
        <v>3</v>
      </c>
      <c r="AI1217">
        <v>-1</v>
      </c>
      <c r="AJ1217" t="s">
        <v>3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">
      <c r="A1218">
        <f>ROW(Source!A228)</f>
        <v>228</v>
      </c>
      <c r="B1218">
        <v>295891123</v>
      </c>
      <c r="C1218">
        <v>295891096</v>
      </c>
      <c r="D1218">
        <v>277565502</v>
      </c>
      <c r="E1218">
        <v>109</v>
      </c>
      <c r="F1218">
        <v>1</v>
      </c>
      <c r="G1218">
        <v>1</v>
      </c>
      <c r="H1218">
        <v>3</v>
      </c>
      <c r="I1218" t="s">
        <v>1297</v>
      </c>
      <c r="J1218" t="s">
        <v>3</v>
      </c>
      <c r="K1218" t="s">
        <v>1298</v>
      </c>
      <c r="L1218">
        <v>1348</v>
      </c>
      <c r="N1218">
        <v>1009</v>
      </c>
      <c r="O1218" t="s">
        <v>651</v>
      </c>
      <c r="P1218" t="s">
        <v>651</v>
      </c>
      <c r="Q1218">
        <v>1000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1</v>
      </c>
      <c r="AD1218">
        <v>0</v>
      </c>
      <c r="AE1218">
        <v>0</v>
      </c>
      <c r="AF1218" t="s">
        <v>14</v>
      </c>
      <c r="AG1218">
        <v>0</v>
      </c>
      <c r="AH1218">
        <v>3</v>
      </c>
      <c r="AI1218">
        <v>-1</v>
      </c>
      <c r="AJ1218" t="s">
        <v>3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">
      <c r="A1219">
        <f>ROW(Source!A229)</f>
        <v>229</v>
      </c>
      <c r="B1219">
        <v>295891137</v>
      </c>
      <c r="C1219">
        <v>295891124</v>
      </c>
      <c r="D1219">
        <v>277560289</v>
      </c>
      <c r="E1219">
        <v>109</v>
      </c>
      <c r="F1219">
        <v>1</v>
      </c>
      <c r="G1219">
        <v>1</v>
      </c>
      <c r="H1219">
        <v>1</v>
      </c>
      <c r="I1219" t="s">
        <v>1092</v>
      </c>
      <c r="J1219" t="s">
        <v>3</v>
      </c>
      <c r="K1219" t="s">
        <v>1093</v>
      </c>
      <c r="L1219">
        <v>1191</v>
      </c>
      <c r="N1219">
        <v>1013</v>
      </c>
      <c r="O1219" t="s">
        <v>1062</v>
      </c>
      <c r="P1219" t="s">
        <v>1062</v>
      </c>
      <c r="Q1219">
        <v>1</v>
      </c>
      <c r="X1219">
        <v>97.6</v>
      </c>
      <c r="Y1219">
        <v>0</v>
      </c>
      <c r="Z1219">
        <v>0</v>
      </c>
      <c r="AA1219">
        <v>0</v>
      </c>
      <c r="AB1219">
        <v>451.23</v>
      </c>
      <c r="AC1219">
        <v>0</v>
      </c>
      <c r="AD1219">
        <v>1</v>
      </c>
      <c r="AE1219">
        <v>1</v>
      </c>
      <c r="AF1219" t="s">
        <v>25</v>
      </c>
      <c r="AG1219">
        <v>73.199999999999989</v>
      </c>
      <c r="AH1219">
        <v>2</v>
      </c>
      <c r="AI1219">
        <v>295891125</v>
      </c>
      <c r="AJ1219">
        <v>849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">
      <c r="A1220">
        <f>ROW(Source!A229)</f>
        <v>229</v>
      </c>
      <c r="B1220">
        <v>295891138</v>
      </c>
      <c r="C1220">
        <v>295891124</v>
      </c>
      <c r="D1220">
        <v>277560491</v>
      </c>
      <c r="E1220">
        <v>109</v>
      </c>
      <c r="F1220">
        <v>1</v>
      </c>
      <c r="G1220">
        <v>1</v>
      </c>
      <c r="H1220">
        <v>1</v>
      </c>
      <c r="I1220" t="s">
        <v>1063</v>
      </c>
      <c r="J1220" t="s">
        <v>3</v>
      </c>
      <c r="K1220" t="s">
        <v>1064</v>
      </c>
      <c r="L1220">
        <v>1191</v>
      </c>
      <c r="N1220">
        <v>1013</v>
      </c>
      <c r="O1220" t="s">
        <v>1062</v>
      </c>
      <c r="P1220" t="s">
        <v>1062</v>
      </c>
      <c r="Q1220">
        <v>1</v>
      </c>
      <c r="X1220">
        <v>33.76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2</v>
      </c>
      <c r="AF1220" t="s">
        <v>25</v>
      </c>
      <c r="AG1220">
        <v>25.32</v>
      </c>
      <c r="AH1220">
        <v>2</v>
      </c>
      <c r="AI1220">
        <v>295891126</v>
      </c>
      <c r="AJ1220">
        <v>850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">
      <c r="A1221">
        <f>ROW(Source!A229)</f>
        <v>229</v>
      </c>
      <c r="B1221">
        <v>295891139</v>
      </c>
      <c r="C1221">
        <v>295891124</v>
      </c>
      <c r="D1221">
        <v>277944475</v>
      </c>
      <c r="E1221">
        <v>1</v>
      </c>
      <c r="F1221">
        <v>1</v>
      </c>
      <c r="G1221">
        <v>1</v>
      </c>
      <c r="H1221">
        <v>2</v>
      </c>
      <c r="I1221" t="s">
        <v>1094</v>
      </c>
      <c r="J1221" t="s">
        <v>1095</v>
      </c>
      <c r="K1221" t="s">
        <v>1096</v>
      </c>
      <c r="L1221">
        <v>1368</v>
      </c>
      <c r="N1221">
        <v>1011</v>
      </c>
      <c r="O1221" t="s">
        <v>961</v>
      </c>
      <c r="P1221" t="s">
        <v>961</v>
      </c>
      <c r="Q1221">
        <v>1</v>
      </c>
      <c r="X1221">
        <v>10</v>
      </c>
      <c r="Y1221">
        <v>0</v>
      </c>
      <c r="Z1221">
        <v>774.86</v>
      </c>
      <c r="AA1221">
        <v>549.32000000000005</v>
      </c>
      <c r="AB1221">
        <v>0</v>
      </c>
      <c r="AC1221">
        <v>0</v>
      </c>
      <c r="AD1221">
        <v>1</v>
      </c>
      <c r="AE1221">
        <v>0</v>
      </c>
      <c r="AF1221" t="s">
        <v>25</v>
      </c>
      <c r="AG1221">
        <v>7.5</v>
      </c>
      <c r="AH1221">
        <v>2</v>
      </c>
      <c r="AI1221">
        <v>295891127</v>
      </c>
      <c r="AJ1221">
        <v>851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">
      <c r="A1222">
        <f>ROW(Source!A229)</f>
        <v>229</v>
      </c>
      <c r="B1222">
        <v>295891140</v>
      </c>
      <c r="C1222">
        <v>295891124</v>
      </c>
      <c r="D1222">
        <v>277944871</v>
      </c>
      <c r="E1222">
        <v>1</v>
      </c>
      <c r="F1222">
        <v>1</v>
      </c>
      <c r="G1222">
        <v>1</v>
      </c>
      <c r="H1222">
        <v>2</v>
      </c>
      <c r="I1222" t="s">
        <v>1065</v>
      </c>
      <c r="J1222" t="s">
        <v>1066</v>
      </c>
      <c r="K1222" t="s">
        <v>1067</v>
      </c>
      <c r="L1222">
        <v>1368</v>
      </c>
      <c r="N1222">
        <v>1011</v>
      </c>
      <c r="O1222" t="s">
        <v>961</v>
      </c>
      <c r="P1222" t="s">
        <v>961</v>
      </c>
      <c r="Q1222">
        <v>1</v>
      </c>
      <c r="X1222">
        <v>3.9</v>
      </c>
      <c r="Y1222">
        <v>0</v>
      </c>
      <c r="Z1222">
        <v>1233.46</v>
      </c>
      <c r="AA1222">
        <v>642.05999999999995</v>
      </c>
      <c r="AB1222">
        <v>0</v>
      </c>
      <c r="AC1222">
        <v>0</v>
      </c>
      <c r="AD1222">
        <v>1</v>
      </c>
      <c r="AE1222">
        <v>0</v>
      </c>
      <c r="AF1222" t="s">
        <v>25</v>
      </c>
      <c r="AG1222">
        <v>2.9249999999999998</v>
      </c>
      <c r="AH1222">
        <v>2</v>
      </c>
      <c r="AI1222">
        <v>295891128</v>
      </c>
      <c r="AJ1222">
        <v>852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">
      <c r="A1223">
        <f>ROW(Source!A229)</f>
        <v>229</v>
      </c>
      <c r="B1223">
        <v>295891141</v>
      </c>
      <c r="C1223">
        <v>295891124</v>
      </c>
      <c r="D1223">
        <v>277945622</v>
      </c>
      <c r="E1223">
        <v>1</v>
      </c>
      <c r="F1223">
        <v>1</v>
      </c>
      <c r="G1223">
        <v>1</v>
      </c>
      <c r="H1223">
        <v>2</v>
      </c>
      <c r="I1223" t="s">
        <v>1069</v>
      </c>
      <c r="J1223" t="s">
        <v>1070</v>
      </c>
      <c r="K1223" t="s">
        <v>1071</v>
      </c>
      <c r="L1223">
        <v>1368</v>
      </c>
      <c r="N1223">
        <v>1011</v>
      </c>
      <c r="O1223" t="s">
        <v>961</v>
      </c>
      <c r="P1223" t="s">
        <v>961</v>
      </c>
      <c r="Q1223">
        <v>1</v>
      </c>
      <c r="X1223">
        <v>0.31</v>
      </c>
      <c r="Y1223">
        <v>0</v>
      </c>
      <c r="Z1223">
        <v>189.67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25</v>
      </c>
      <c r="AG1223">
        <v>0.23249999999999998</v>
      </c>
      <c r="AH1223">
        <v>2</v>
      </c>
      <c r="AI1223">
        <v>295891129</v>
      </c>
      <c r="AJ1223">
        <v>853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">
      <c r="A1224">
        <f>ROW(Source!A229)</f>
        <v>229</v>
      </c>
      <c r="B1224">
        <v>295891142</v>
      </c>
      <c r="C1224">
        <v>295891124</v>
      </c>
      <c r="D1224">
        <v>277945779</v>
      </c>
      <c r="E1224">
        <v>1</v>
      </c>
      <c r="F1224">
        <v>1</v>
      </c>
      <c r="G1224">
        <v>1</v>
      </c>
      <c r="H1224">
        <v>2</v>
      </c>
      <c r="I1224" t="s">
        <v>1072</v>
      </c>
      <c r="J1224" t="s">
        <v>1073</v>
      </c>
      <c r="K1224" t="s">
        <v>1074</v>
      </c>
      <c r="L1224">
        <v>1368</v>
      </c>
      <c r="N1224">
        <v>1011</v>
      </c>
      <c r="O1224" t="s">
        <v>961</v>
      </c>
      <c r="P1224" t="s">
        <v>961</v>
      </c>
      <c r="Q1224">
        <v>1</v>
      </c>
      <c r="X1224">
        <v>15.7</v>
      </c>
      <c r="Y1224">
        <v>0</v>
      </c>
      <c r="Z1224">
        <v>1070.99</v>
      </c>
      <c r="AA1224">
        <v>642.05999999999995</v>
      </c>
      <c r="AB1224">
        <v>0</v>
      </c>
      <c r="AC1224">
        <v>0</v>
      </c>
      <c r="AD1224">
        <v>1</v>
      </c>
      <c r="AE1224">
        <v>0</v>
      </c>
      <c r="AF1224" t="s">
        <v>25</v>
      </c>
      <c r="AG1224">
        <v>11.774999999999999</v>
      </c>
      <c r="AH1224">
        <v>2</v>
      </c>
      <c r="AI1224">
        <v>295891130</v>
      </c>
      <c r="AJ1224">
        <v>854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">
      <c r="A1225">
        <f>ROW(Source!A229)</f>
        <v>229</v>
      </c>
      <c r="B1225">
        <v>295891143</v>
      </c>
      <c r="C1225">
        <v>295891124</v>
      </c>
      <c r="D1225">
        <v>277945806</v>
      </c>
      <c r="E1225">
        <v>1</v>
      </c>
      <c r="F1225">
        <v>1</v>
      </c>
      <c r="G1225">
        <v>1</v>
      </c>
      <c r="H1225">
        <v>2</v>
      </c>
      <c r="I1225" t="s">
        <v>1075</v>
      </c>
      <c r="J1225" t="s">
        <v>1076</v>
      </c>
      <c r="K1225" t="s">
        <v>1077</v>
      </c>
      <c r="L1225">
        <v>1368</v>
      </c>
      <c r="N1225">
        <v>1011</v>
      </c>
      <c r="O1225" t="s">
        <v>961</v>
      </c>
      <c r="P1225" t="s">
        <v>961</v>
      </c>
      <c r="Q1225">
        <v>1</v>
      </c>
      <c r="X1225">
        <v>2.2599999999999998</v>
      </c>
      <c r="Y1225">
        <v>0</v>
      </c>
      <c r="Z1225">
        <v>758.04</v>
      </c>
      <c r="AA1225">
        <v>477.98</v>
      </c>
      <c r="AB1225">
        <v>0</v>
      </c>
      <c r="AC1225">
        <v>0</v>
      </c>
      <c r="AD1225">
        <v>1</v>
      </c>
      <c r="AE1225">
        <v>0</v>
      </c>
      <c r="AF1225" t="s">
        <v>25</v>
      </c>
      <c r="AG1225">
        <v>1.6949999999999998</v>
      </c>
      <c r="AH1225">
        <v>2</v>
      </c>
      <c r="AI1225">
        <v>295891131</v>
      </c>
      <c r="AJ1225">
        <v>855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">
      <c r="A1226">
        <f>ROW(Source!A229)</f>
        <v>229</v>
      </c>
      <c r="B1226">
        <v>295891144</v>
      </c>
      <c r="C1226">
        <v>295891124</v>
      </c>
      <c r="D1226">
        <v>277945914</v>
      </c>
      <c r="E1226">
        <v>1</v>
      </c>
      <c r="F1226">
        <v>1</v>
      </c>
      <c r="G1226">
        <v>1</v>
      </c>
      <c r="H1226">
        <v>2</v>
      </c>
      <c r="I1226" t="s">
        <v>1079</v>
      </c>
      <c r="J1226" t="s">
        <v>1080</v>
      </c>
      <c r="K1226" t="s">
        <v>1081</v>
      </c>
      <c r="L1226">
        <v>1368</v>
      </c>
      <c r="N1226">
        <v>1011</v>
      </c>
      <c r="O1226" t="s">
        <v>961</v>
      </c>
      <c r="P1226" t="s">
        <v>961</v>
      </c>
      <c r="Q1226">
        <v>1</v>
      </c>
      <c r="X1226">
        <v>1.9</v>
      </c>
      <c r="Y1226">
        <v>0</v>
      </c>
      <c r="Z1226">
        <v>1521.77</v>
      </c>
      <c r="AA1226">
        <v>549.32000000000005</v>
      </c>
      <c r="AB1226">
        <v>0</v>
      </c>
      <c r="AC1226">
        <v>0</v>
      </c>
      <c r="AD1226">
        <v>1</v>
      </c>
      <c r="AE1226">
        <v>0</v>
      </c>
      <c r="AF1226" t="s">
        <v>25</v>
      </c>
      <c r="AG1226">
        <v>1.4249999999999998</v>
      </c>
      <c r="AH1226">
        <v>2</v>
      </c>
      <c r="AI1226">
        <v>295891132</v>
      </c>
      <c r="AJ1226">
        <v>856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">
      <c r="A1227">
        <f>ROW(Source!A229)</f>
        <v>229</v>
      </c>
      <c r="B1227">
        <v>295891145</v>
      </c>
      <c r="C1227">
        <v>295891124</v>
      </c>
      <c r="D1227">
        <v>277946622</v>
      </c>
      <c r="E1227">
        <v>1</v>
      </c>
      <c r="F1227">
        <v>1</v>
      </c>
      <c r="G1227">
        <v>1</v>
      </c>
      <c r="H1227">
        <v>2</v>
      </c>
      <c r="I1227" t="s">
        <v>1083</v>
      </c>
      <c r="J1227" t="s">
        <v>1084</v>
      </c>
      <c r="K1227" t="s">
        <v>1085</v>
      </c>
      <c r="L1227">
        <v>1368</v>
      </c>
      <c r="N1227">
        <v>1011</v>
      </c>
      <c r="O1227" t="s">
        <v>961</v>
      </c>
      <c r="P1227" t="s">
        <v>961</v>
      </c>
      <c r="Q1227">
        <v>1</v>
      </c>
      <c r="X1227">
        <v>0.82</v>
      </c>
      <c r="Y1227">
        <v>0</v>
      </c>
      <c r="Z1227">
        <v>12.74</v>
      </c>
      <c r="AA1227">
        <v>0</v>
      </c>
      <c r="AB1227">
        <v>0</v>
      </c>
      <c r="AC1227">
        <v>0</v>
      </c>
      <c r="AD1227">
        <v>1</v>
      </c>
      <c r="AE1227">
        <v>0</v>
      </c>
      <c r="AF1227" t="s">
        <v>25</v>
      </c>
      <c r="AG1227">
        <v>0.61499999999999999</v>
      </c>
      <c r="AH1227">
        <v>2</v>
      </c>
      <c r="AI1227">
        <v>295891133</v>
      </c>
      <c r="AJ1227">
        <v>857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">
      <c r="A1228">
        <f>ROW(Source!A229)</f>
        <v>229</v>
      </c>
      <c r="B1228">
        <v>295891146</v>
      </c>
      <c r="C1228">
        <v>295891124</v>
      </c>
      <c r="D1228">
        <v>277867733</v>
      </c>
      <c r="E1228">
        <v>1</v>
      </c>
      <c r="F1228">
        <v>1</v>
      </c>
      <c r="G1228">
        <v>1</v>
      </c>
      <c r="H1228">
        <v>3</v>
      </c>
      <c r="I1228" t="s">
        <v>1097</v>
      </c>
      <c r="J1228" t="s">
        <v>1098</v>
      </c>
      <c r="K1228" t="s">
        <v>1099</v>
      </c>
      <c r="L1228">
        <v>1346</v>
      </c>
      <c r="N1228">
        <v>1009</v>
      </c>
      <c r="O1228" t="s">
        <v>1100</v>
      </c>
      <c r="P1228" t="s">
        <v>1100</v>
      </c>
      <c r="Q1228">
        <v>1</v>
      </c>
      <c r="X1228">
        <v>11</v>
      </c>
      <c r="Y1228">
        <v>174.93</v>
      </c>
      <c r="Z1228">
        <v>0</v>
      </c>
      <c r="AA1228">
        <v>0</v>
      </c>
      <c r="AB1228">
        <v>0</v>
      </c>
      <c r="AC1228">
        <v>0</v>
      </c>
      <c r="AD1228">
        <v>1</v>
      </c>
      <c r="AE1228">
        <v>0</v>
      </c>
      <c r="AF1228" t="s">
        <v>24</v>
      </c>
      <c r="AG1228">
        <v>0</v>
      </c>
      <c r="AH1228">
        <v>2</v>
      </c>
      <c r="AI1228">
        <v>295891134</v>
      </c>
      <c r="AJ1228">
        <v>858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">
      <c r="A1229">
        <f>ROW(Source!A229)</f>
        <v>229</v>
      </c>
      <c r="B1229">
        <v>295891147</v>
      </c>
      <c r="C1229">
        <v>295891124</v>
      </c>
      <c r="D1229">
        <v>277879101</v>
      </c>
      <c r="E1229">
        <v>1</v>
      </c>
      <c r="F1229">
        <v>1</v>
      </c>
      <c r="G1229">
        <v>1</v>
      </c>
      <c r="H1229">
        <v>3</v>
      </c>
      <c r="I1229" t="s">
        <v>1101</v>
      </c>
      <c r="J1229" t="s">
        <v>1102</v>
      </c>
      <c r="K1229" t="s">
        <v>1103</v>
      </c>
      <c r="L1229">
        <v>1348</v>
      </c>
      <c r="N1229">
        <v>1009</v>
      </c>
      <c r="O1229" t="s">
        <v>651</v>
      </c>
      <c r="P1229" t="s">
        <v>651</v>
      </c>
      <c r="Q1229">
        <v>1000</v>
      </c>
      <c r="X1229">
        <v>6.0000000000000001E-3</v>
      </c>
      <c r="Y1229">
        <v>88783.86</v>
      </c>
      <c r="Z1229">
        <v>0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24</v>
      </c>
      <c r="AG1229">
        <v>0</v>
      </c>
      <c r="AH1229">
        <v>2</v>
      </c>
      <c r="AI1229">
        <v>295891135</v>
      </c>
      <c r="AJ1229">
        <v>859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">
      <c r="A1230">
        <f>ROW(Source!A229)</f>
        <v>229</v>
      </c>
      <c r="B1230">
        <v>295891148</v>
      </c>
      <c r="C1230">
        <v>295891124</v>
      </c>
      <c r="D1230">
        <v>277882333</v>
      </c>
      <c r="E1230">
        <v>1</v>
      </c>
      <c r="F1230">
        <v>1</v>
      </c>
      <c r="G1230">
        <v>1</v>
      </c>
      <c r="H1230">
        <v>3</v>
      </c>
      <c r="I1230" t="s">
        <v>1104</v>
      </c>
      <c r="J1230" t="s">
        <v>1105</v>
      </c>
      <c r="K1230" t="s">
        <v>1106</v>
      </c>
      <c r="L1230">
        <v>1339</v>
      </c>
      <c r="N1230">
        <v>1007</v>
      </c>
      <c r="O1230" t="s">
        <v>463</v>
      </c>
      <c r="P1230" t="s">
        <v>463</v>
      </c>
      <c r="Q1230">
        <v>1</v>
      </c>
      <c r="X1230">
        <v>1</v>
      </c>
      <c r="Y1230">
        <v>6294.92</v>
      </c>
      <c r="Z1230">
        <v>0</v>
      </c>
      <c r="AA1230">
        <v>0</v>
      </c>
      <c r="AB1230">
        <v>0</v>
      </c>
      <c r="AC1230">
        <v>0</v>
      </c>
      <c r="AD1230">
        <v>1</v>
      </c>
      <c r="AE1230">
        <v>0</v>
      </c>
      <c r="AF1230" t="s">
        <v>24</v>
      </c>
      <c r="AG1230">
        <v>0</v>
      </c>
      <c r="AH1230">
        <v>2</v>
      </c>
      <c r="AI1230">
        <v>295891136</v>
      </c>
      <c r="AJ1230">
        <v>860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">
      <c r="A1231">
        <f>ROW(Source!A229)</f>
        <v>229</v>
      </c>
      <c r="B1231">
        <v>295891149</v>
      </c>
      <c r="C1231">
        <v>295891124</v>
      </c>
      <c r="D1231">
        <v>277565419</v>
      </c>
      <c r="E1231">
        <v>109</v>
      </c>
      <c r="F1231">
        <v>1</v>
      </c>
      <c r="G1231">
        <v>1</v>
      </c>
      <c r="H1231">
        <v>3</v>
      </c>
      <c r="I1231" t="s">
        <v>1293</v>
      </c>
      <c r="J1231" t="s">
        <v>3</v>
      </c>
      <c r="K1231" t="s">
        <v>1299</v>
      </c>
      <c r="L1231">
        <v>1348</v>
      </c>
      <c r="N1231">
        <v>1009</v>
      </c>
      <c r="O1231" t="s">
        <v>651</v>
      </c>
      <c r="P1231" t="s">
        <v>651</v>
      </c>
      <c r="Q1231">
        <v>1000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1</v>
      </c>
      <c r="AD1231">
        <v>0</v>
      </c>
      <c r="AE1231">
        <v>0</v>
      </c>
      <c r="AF1231" t="s">
        <v>24</v>
      </c>
      <c r="AG1231">
        <v>0</v>
      </c>
      <c r="AH1231">
        <v>3</v>
      </c>
      <c r="AI1231">
        <v>-1</v>
      </c>
      <c r="AJ1231" t="s">
        <v>3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">
      <c r="A1232">
        <f>ROW(Source!A229)</f>
        <v>229</v>
      </c>
      <c r="B1232">
        <v>295891150</v>
      </c>
      <c r="C1232">
        <v>295891124</v>
      </c>
      <c r="D1232">
        <v>277565447</v>
      </c>
      <c r="E1232">
        <v>109</v>
      </c>
      <c r="F1232">
        <v>1</v>
      </c>
      <c r="G1232">
        <v>1</v>
      </c>
      <c r="H1232">
        <v>3</v>
      </c>
      <c r="I1232" t="s">
        <v>1295</v>
      </c>
      <c r="J1232" t="s">
        <v>3</v>
      </c>
      <c r="K1232" t="s">
        <v>1296</v>
      </c>
      <c r="L1232">
        <v>1348</v>
      </c>
      <c r="N1232">
        <v>1009</v>
      </c>
      <c r="O1232" t="s">
        <v>651</v>
      </c>
      <c r="P1232" t="s">
        <v>651</v>
      </c>
      <c r="Q1232">
        <v>1000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1</v>
      </c>
      <c r="AD1232">
        <v>0</v>
      </c>
      <c r="AE1232">
        <v>0</v>
      </c>
      <c r="AF1232" t="s">
        <v>24</v>
      </c>
      <c r="AG1232">
        <v>0</v>
      </c>
      <c r="AH1232">
        <v>3</v>
      </c>
      <c r="AI1232">
        <v>-1</v>
      </c>
      <c r="AJ1232" t="s">
        <v>3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">
      <c r="A1233">
        <f>ROW(Source!A229)</f>
        <v>229</v>
      </c>
      <c r="B1233">
        <v>295891151</v>
      </c>
      <c r="C1233">
        <v>295891124</v>
      </c>
      <c r="D1233">
        <v>277565502</v>
      </c>
      <c r="E1233">
        <v>109</v>
      </c>
      <c r="F1233">
        <v>1</v>
      </c>
      <c r="G1233">
        <v>1</v>
      </c>
      <c r="H1233">
        <v>3</v>
      </c>
      <c r="I1233" t="s">
        <v>1297</v>
      </c>
      <c r="J1233" t="s">
        <v>3</v>
      </c>
      <c r="K1233" t="s">
        <v>1298</v>
      </c>
      <c r="L1233">
        <v>1348</v>
      </c>
      <c r="N1233">
        <v>1009</v>
      </c>
      <c r="O1233" t="s">
        <v>651</v>
      </c>
      <c r="P1233" t="s">
        <v>651</v>
      </c>
      <c r="Q1233">
        <v>1000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1</v>
      </c>
      <c r="AD1233">
        <v>0</v>
      </c>
      <c r="AE1233">
        <v>0</v>
      </c>
      <c r="AF1233" t="s">
        <v>24</v>
      </c>
      <c r="AG1233">
        <v>0</v>
      </c>
      <c r="AH1233">
        <v>3</v>
      </c>
      <c r="AI1233">
        <v>-1</v>
      </c>
      <c r="AJ1233" t="s">
        <v>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">
      <c r="A1234">
        <f>ROW(Source!A230)</f>
        <v>230</v>
      </c>
      <c r="B1234">
        <v>295891165</v>
      </c>
      <c r="C1234">
        <v>295891152</v>
      </c>
      <c r="D1234">
        <v>277560289</v>
      </c>
      <c r="E1234">
        <v>109</v>
      </c>
      <c r="F1234">
        <v>1</v>
      </c>
      <c r="G1234">
        <v>1</v>
      </c>
      <c r="H1234">
        <v>1</v>
      </c>
      <c r="I1234" t="s">
        <v>1092</v>
      </c>
      <c r="J1234" t="s">
        <v>3</v>
      </c>
      <c r="K1234" t="s">
        <v>1093</v>
      </c>
      <c r="L1234">
        <v>1191</v>
      </c>
      <c r="N1234">
        <v>1013</v>
      </c>
      <c r="O1234" t="s">
        <v>1062</v>
      </c>
      <c r="P1234" t="s">
        <v>1062</v>
      </c>
      <c r="Q1234">
        <v>1</v>
      </c>
      <c r="X1234">
        <v>97.6</v>
      </c>
      <c r="Y1234">
        <v>0</v>
      </c>
      <c r="Z1234">
        <v>0</v>
      </c>
      <c r="AA1234">
        <v>0</v>
      </c>
      <c r="AB1234">
        <v>451.23</v>
      </c>
      <c r="AC1234">
        <v>0</v>
      </c>
      <c r="AD1234">
        <v>1</v>
      </c>
      <c r="AE1234">
        <v>1</v>
      </c>
      <c r="AF1234" t="s">
        <v>3</v>
      </c>
      <c r="AG1234">
        <v>97.6</v>
      </c>
      <c r="AH1234">
        <v>2</v>
      </c>
      <c r="AI1234">
        <v>295891153</v>
      </c>
      <c r="AJ1234">
        <v>861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">
      <c r="A1235">
        <f>ROW(Source!A230)</f>
        <v>230</v>
      </c>
      <c r="B1235">
        <v>295891166</v>
      </c>
      <c r="C1235">
        <v>295891152</v>
      </c>
      <c r="D1235">
        <v>277560491</v>
      </c>
      <c r="E1235">
        <v>109</v>
      </c>
      <c r="F1235">
        <v>1</v>
      </c>
      <c r="G1235">
        <v>1</v>
      </c>
      <c r="H1235">
        <v>1</v>
      </c>
      <c r="I1235" t="s">
        <v>1063</v>
      </c>
      <c r="J1235" t="s">
        <v>3</v>
      </c>
      <c r="K1235" t="s">
        <v>1064</v>
      </c>
      <c r="L1235">
        <v>1191</v>
      </c>
      <c r="N1235">
        <v>1013</v>
      </c>
      <c r="O1235" t="s">
        <v>1062</v>
      </c>
      <c r="P1235" t="s">
        <v>1062</v>
      </c>
      <c r="Q1235">
        <v>1</v>
      </c>
      <c r="X1235">
        <v>33.76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1</v>
      </c>
      <c r="AE1235">
        <v>2</v>
      </c>
      <c r="AF1235" t="s">
        <v>3</v>
      </c>
      <c r="AG1235">
        <v>33.76</v>
      </c>
      <c r="AH1235">
        <v>2</v>
      </c>
      <c r="AI1235">
        <v>295891154</v>
      </c>
      <c r="AJ1235">
        <v>862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">
      <c r="A1236">
        <f>ROW(Source!A230)</f>
        <v>230</v>
      </c>
      <c r="B1236">
        <v>295891167</v>
      </c>
      <c r="C1236">
        <v>295891152</v>
      </c>
      <c r="D1236">
        <v>277944475</v>
      </c>
      <c r="E1236">
        <v>1</v>
      </c>
      <c r="F1236">
        <v>1</v>
      </c>
      <c r="G1236">
        <v>1</v>
      </c>
      <c r="H1236">
        <v>2</v>
      </c>
      <c r="I1236" t="s">
        <v>1094</v>
      </c>
      <c r="J1236" t="s">
        <v>1095</v>
      </c>
      <c r="K1236" t="s">
        <v>1096</v>
      </c>
      <c r="L1236">
        <v>1368</v>
      </c>
      <c r="N1236">
        <v>1011</v>
      </c>
      <c r="O1236" t="s">
        <v>961</v>
      </c>
      <c r="P1236" t="s">
        <v>961</v>
      </c>
      <c r="Q1236">
        <v>1</v>
      </c>
      <c r="X1236">
        <v>10</v>
      </c>
      <c r="Y1236">
        <v>0</v>
      </c>
      <c r="Z1236">
        <v>774.86</v>
      </c>
      <c r="AA1236">
        <v>549.32000000000005</v>
      </c>
      <c r="AB1236">
        <v>0</v>
      </c>
      <c r="AC1236">
        <v>0</v>
      </c>
      <c r="AD1236">
        <v>1</v>
      </c>
      <c r="AE1236">
        <v>0</v>
      </c>
      <c r="AF1236" t="s">
        <v>3</v>
      </c>
      <c r="AG1236">
        <v>10</v>
      </c>
      <c r="AH1236">
        <v>2</v>
      </c>
      <c r="AI1236">
        <v>295891155</v>
      </c>
      <c r="AJ1236">
        <v>863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">
      <c r="A1237">
        <f>ROW(Source!A230)</f>
        <v>230</v>
      </c>
      <c r="B1237">
        <v>295891168</v>
      </c>
      <c r="C1237">
        <v>295891152</v>
      </c>
      <c r="D1237">
        <v>277944871</v>
      </c>
      <c r="E1237">
        <v>1</v>
      </c>
      <c r="F1237">
        <v>1</v>
      </c>
      <c r="G1237">
        <v>1</v>
      </c>
      <c r="H1237">
        <v>2</v>
      </c>
      <c r="I1237" t="s">
        <v>1065</v>
      </c>
      <c r="J1237" t="s">
        <v>1066</v>
      </c>
      <c r="K1237" t="s">
        <v>1067</v>
      </c>
      <c r="L1237">
        <v>1368</v>
      </c>
      <c r="N1237">
        <v>1011</v>
      </c>
      <c r="O1237" t="s">
        <v>961</v>
      </c>
      <c r="P1237" t="s">
        <v>961</v>
      </c>
      <c r="Q1237">
        <v>1</v>
      </c>
      <c r="X1237">
        <v>3.9</v>
      </c>
      <c r="Y1237">
        <v>0</v>
      </c>
      <c r="Z1237">
        <v>1233.46</v>
      </c>
      <c r="AA1237">
        <v>642.05999999999995</v>
      </c>
      <c r="AB1237">
        <v>0</v>
      </c>
      <c r="AC1237">
        <v>0</v>
      </c>
      <c r="AD1237">
        <v>1</v>
      </c>
      <c r="AE1237">
        <v>0</v>
      </c>
      <c r="AF1237" t="s">
        <v>3</v>
      </c>
      <c r="AG1237">
        <v>3.9</v>
      </c>
      <c r="AH1237">
        <v>2</v>
      </c>
      <c r="AI1237">
        <v>295891156</v>
      </c>
      <c r="AJ1237">
        <v>864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">
      <c r="A1238">
        <f>ROW(Source!A230)</f>
        <v>230</v>
      </c>
      <c r="B1238">
        <v>295891169</v>
      </c>
      <c r="C1238">
        <v>295891152</v>
      </c>
      <c r="D1238">
        <v>277945622</v>
      </c>
      <c r="E1238">
        <v>1</v>
      </c>
      <c r="F1238">
        <v>1</v>
      </c>
      <c r="G1238">
        <v>1</v>
      </c>
      <c r="H1238">
        <v>2</v>
      </c>
      <c r="I1238" t="s">
        <v>1069</v>
      </c>
      <c r="J1238" t="s">
        <v>1070</v>
      </c>
      <c r="K1238" t="s">
        <v>1071</v>
      </c>
      <c r="L1238">
        <v>1368</v>
      </c>
      <c r="N1238">
        <v>1011</v>
      </c>
      <c r="O1238" t="s">
        <v>961</v>
      </c>
      <c r="P1238" t="s">
        <v>961</v>
      </c>
      <c r="Q1238">
        <v>1</v>
      </c>
      <c r="X1238">
        <v>0.31</v>
      </c>
      <c r="Y1238">
        <v>0</v>
      </c>
      <c r="Z1238">
        <v>189.67</v>
      </c>
      <c r="AA1238">
        <v>0</v>
      </c>
      <c r="AB1238">
        <v>0</v>
      </c>
      <c r="AC1238">
        <v>0</v>
      </c>
      <c r="AD1238">
        <v>1</v>
      </c>
      <c r="AE1238">
        <v>0</v>
      </c>
      <c r="AF1238" t="s">
        <v>3</v>
      </c>
      <c r="AG1238">
        <v>0.31</v>
      </c>
      <c r="AH1238">
        <v>2</v>
      </c>
      <c r="AI1238">
        <v>295891157</v>
      </c>
      <c r="AJ1238">
        <v>865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">
      <c r="A1239">
        <f>ROW(Source!A230)</f>
        <v>230</v>
      </c>
      <c r="B1239">
        <v>295891170</v>
      </c>
      <c r="C1239">
        <v>295891152</v>
      </c>
      <c r="D1239">
        <v>277945779</v>
      </c>
      <c r="E1239">
        <v>1</v>
      </c>
      <c r="F1239">
        <v>1</v>
      </c>
      <c r="G1239">
        <v>1</v>
      </c>
      <c r="H1239">
        <v>2</v>
      </c>
      <c r="I1239" t="s">
        <v>1072</v>
      </c>
      <c r="J1239" t="s">
        <v>1073</v>
      </c>
      <c r="K1239" t="s">
        <v>1074</v>
      </c>
      <c r="L1239">
        <v>1368</v>
      </c>
      <c r="N1239">
        <v>1011</v>
      </c>
      <c r="O1239" t="s">
        <v>961</v>
      </c>
      <c r="P1239" t="s">
        <v>961</v>
      </c>
      <c r="Q1239">
        <v>1</v>
      </c>
      <c r="X1239">
        <v>15.7</v>
      </c>
      <c r="Y1239">
        <v>0</v>
      </c>
      <c r="Z1239">
        <v>1070.99</v>
      </c>
      <c r="AA1239">
        <v>642.05999999999995</v>
      </c>
      <c r="AB1239">
        <v>0</v>
      </c>
      <c r="AC1239">
        <v>0</v>
      </c>
      <c r="AD1239">
        <v>1</v>
      </c>
      <c r="AE1239">
        <v>0</v>
      </c>
      <c r="AF1239" t="s">
        <v>3</v>
      </c>
      <c r="AG1239">
        <v>15.7</v>
      </c>
      <c r="AH1239">
        <v>2</v>
      </c>
      <c r="AI1239">
        <v>295891158</v>
      </c>
      <c r="AJ1239">
        <v>866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">
      <c r="A1240">
        <f>ROW(Source!A230)</f>
        <v>230</v>
      </c>
      <c r="B1240">
        <v>295891171</v>
      </c>
      <c r="C1240">
        <v>295891152</v>
      </c>
      <c r="D1240">
        <v>277945806</v>
      </c>
      <c r="E1240">
        <v>1</v>
      </c>
      <c r="F1240">
        <v>1</v>
      </c>
      <c r="G1240">
        <v>1</v>
      </c>
      <c r="H1240">
        <v>2</v>
      </c>
      <c r="I1240" t="s">
        <v>1075</v>
      </c>
      <c r="J1240" t="s">
        <v>1076</v>
      </c>
      <c r="K1240" t="s">
        <v>1077</v>
      </c>
      <c r="L1240">
        <v>1368</v>
      </c>
      <c r="N1240">
        <v>1011</v>
      </c>
      <c r="O1240" t="s">
        <v>961</v>
      </c>
      <c r="P1240" t="s">
        <v>961</v>
      </c>
      <c r="Q1240">
        <v>1</v>
      </c>
      <c r="X1240">
        <v>2.2599999999999998</v>
      </c>
      <c r="Y1240">
        <v>0</v>
      </c>
      <c r="Z1240">
        <v>758.04</v>
      </c>
      <c r="AA1240">
        <v>477.98</v>
      </c>
      <c r="AB1240">
        <v>0</v>
      </c>
      <c r="AC1240">
        <v>0</v>
      </c>
      <c r="AD1240">
        <v>1</v>
      </c>
      <c r="AE1240">
        <v>0</v>
      </c>
      <c r="AF1240" t="s">
        <v>3</v>
      </c>
      <c r="AG1240">
        <v>2.2599999999999998</v>
      </c>
      <c r="AH1240">
        <v>2</v>
      </c>
      <c r="AI1240">
        <v>295891159</v>
      </c>
      <c r="AJ1240">
        <v>867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">
      <c r="A1241">
        <f>ROW(Source!A230)</f>
        <v>230</v>
      </c>
      <c r="B1241">
        <v>295891172</v>
      </c>
      <c r="C1241">
        <v>295891152</v>
      </c>
      <c r="D1241">
        <v>277945914</v>
      </c>
      <c r="E1241">
        <v>1</v>
      </c>
      <c r="F1241">
        <v>1</v>
      </c>
      <c r="G1241">
        <v>1</v>
      </c>
      <c r="H1241">
        <v>2</v>
      </c>
      <c r="I1241" t="s">
        <v>1079</v>
      </c>
      <c r="J1241" t="s">
        <v>1080</v>
      </c>
      <c r="K1241" t="s">
        <v>1081</v>
      </c>
      <c r="L1241">
        <v>1368</v>
      </c>
      <c r="N1241">
        <v>1011</v>
      </c>
      <c r="O1241" t="s">
        <v>961</v>
      </c>
      <c r="P1241" t="s">
        <v>961</v>
      </c>
      <c r="Q1241">
        <v>1</v>
      </c>
      <c r="X1241">
        <v>1.9</v>
      </c>
      <c r="Y1241">
        <v>0</v>
      </c>
      <c r="Z1241">
        <v>1521.77</v>
      </c>
      <c r="AA1241">
        <v>549.32000000000005</v>
      </c>
      <c r="AB1241">
        <v>0</v>
      </c>
      <c r="AC1241">
        <v>0</v>
      </c>
      <c r="AD1241">
        <v>1</v>
      </c>
      <c r="AE1241">
        <v>0</v>
      </c>
      <c r="AF1241" t="s">
        <v>3</v>
      </c>
      <c r="AG1241">
        <v>1.9</v>
      </c>
      <c r="AH1241">
        <v>2</v>
      </c>
      <c r="AI1241">
        <v>295891160</v>
      </c>
      <c r="AJ1241">
        <v>868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">
      <c r="A1242">
        <f>ROW(Source!A230)</f>
        <v>230</v>
      </c>
      <c r="B1242">
        <v>295891173</v>
      </c>
      <c r="C1242">
        <v>295891152</v>
      </c>
      <c r="D1242">
        <v>277946622</v>
      </c>
      <c r="E1242">
        <v>1</v>
      </c>
      <c r="F1242">
        <v>1</v>
      </c>
      <c r="G1242">
        <v>1</v>
      </c>
      <c r="H1242">
        <v>2</v>
      </c>
      <c r="I1242" t="s">
        <v>1083</v>
      </c>
      <c r="J1242" t="s">
        <v>1084</v>
      </c>
      <c r="K1242" t="s">
        <v>1085</v>
      </c>
      <c r="L1242">
        <v>1368</v>
      </c>
      <c r="N1242">
        <v>1011</v>
      </c>
      <c r="O1242" t="s">
        <v>961</v>
      </c>
      <c r="P1242" t="s">
        <v>961</v>
      </c>
      <c r="Q1242">
        <v>1</v>
      </c>
      <c r="X1242">
        <v>0.82</v>
      </c>
      <c r="Y1242">
        <v>0</v>
      </c>
      <c r="Z1242">
        <v>12.74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 t="s">
        <v>3</v>
      </c>
      <c r="AG1242">
        <v>0.82</v>
      </c>
      <c r="AH1242">
        <v>2</v>
      </c>
      <c r="AI1242">
        <v>295891161</v>
      </c>
      <c r="AJ1242">
        <v>869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">
      <c r="A1243">
        <f>ROW(Source!A230)</f>
        <v>230</v>
      </c>
      <c r="B1243">
        <v>295891174</v>
      </c>
      <c r="C1243">
        <v>295891152</v>
      </c>
      <c r="D1243">
        <v>277867733</v>
      </c>
      <c r="E1243">
        <v>1</v>
      </c>
      <c r="F1243">
        <v>1</v>
      </c>
      <c r="G1243">
        <v>1</v>
      </c>
      <c r="H1243">
        <v>3</v>
      </c>
      <c r="I1243" t="s">
        <v>1097</v>
      </c>
      <c r="J1243" t="s">
        <v>1098</v>
      </c>
      <c r="K1243" t="s">
        <v>1099</v>
      </c>
      <c r="L1243">
        <v>1346</v>
      </c>
      <c r="N1243">
        <v>1009</v>
      </c>
      <c r="O1243" t="s">
        <v>1100</v>
      </c>
      <c r="P1243" t="s">
        <v>1100</v>
      </c>
      <c r="Q1243">
        <v>1</v>
      </c>
      <c r="X1243">
        <v>11</v>
      </c>
      <c r="Y1243">
        <v>174.93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 t="s">
        <v>14</v>
      </c>
      <c r="AG1243">
        <v>0</v>
      </c>
      <c r="AH1243">
        <v>2</v>
      </c>
      <c r="AI1243">
        <v>295891162</v>
      </c>
      <c r="AJ1243">
        <v>870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">
      <c r="A1244">
        <f>ROW(Source!A230)</f>
        <v>230</v>
      </c>
      <c r="B1244">
        <v>295891175</v>
      </c>
      <c r="C1244">
        <v>295891152</v>
      </c>
      <c r="D1244">
        <v>277879101</v>
      </c>
      <c r="E1244">
        <v>1</v>
      </c>
      <c r="F1244">
        <v>1</v>
      </c>
      <c r="G1244">
        <v>1</v>
      </c>
      <c r="H1244">
        <v>3</v>
      </c>
      <c r="I1244" t="s">
        <v>1101</v>
      </c>
      <c r="J1244" t="s">
        <v>1102</v>
      </c>
      <c r="K1244" t="s">
        <v>1103</v>
      </c>
      <c r="L1244">
        <v>1348</v>
      </c>
      <c r="N1244">
        <v>1009</v>
      </c>
      <c r="O1244" t="s">
        <v>651</v>
      </c>
      <c r="P1244" t="s">
        <v>651</v>
      </c>
      <c r="Q1244">
        <v>1000</v>
      </c>
      <c r="X1244">
        <v>6.0000000000000001E-3</v>
      </c>
      <c r="Y1244">
        <v>88783.86</v>
      </c>
      <c r="Z1244">
        <v>0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14</v>
      </c>
      <c r="AG1244">
        <v>0</v>
      </c>
      <c r="AH1244">
        <v>2</v>
      </c>
      <c r="AI1244">
        <v>295891163</v>
      </c>
      <c r="AJ1244">
        <v>871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">
      <c r="A1245">
        <f>ROW(Source!A230)</f>
        <v>230</v>
      </c>
      <c r="B1245">
        <v>295891176</v>
      </c>
      <c r="C1245">
        <v>295891152</v>
      </c>
      <c r="D1245">
        <v>277882333</v>
      </c>
      <c r="E1245">
        <v>1</v>
      </c>
      <c r="F1245">
        <v>1</v>
      </c>
      <c r="G1245">
        <v>1</v>
      </c>
      <c r="H1245">
        <v>3</v>
      </c>
      <c r="I1245" t="s">
        <v>1104</v>
      </c>
      <c r="J1245" t="s">
        <v>1105</v>
      </c>
      <c r="K1245" t="s">
        <v>1106</v>
      </c>
      <c r="L1245">
        <v>1339</v>
      </c>
      <c r="N1245">
        <v>1007</v>
      </c>
      <c r="O1245" t="s">
        <v>463</v>
      </c>
      <c r="P1245" t="s">
        <v>463</v>
      </c>
      <c r="Q1245">
        <v>1</v>
      </c>
      <c r="X1245">
        <v>1</v>
      </c>
      <c r="Y1245">
        <v>6294.92</v>
      </c>
      <c r="Z1245">
        <v>0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14</v>
      </c>
      <c r="AG1245">
        <v>0</v>
      </c>
      <c r="AH1245">
        <v>2</v>
      </c>
      <c r="AI1245">
        <v>295891164</v>
      </c>
      <c r="AJ1245">
        <v>872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">
      <c r="A1246">
        <f>ROW(Source!A230)</f>
        <v>230</v>
      </c>
      <c r="B1246">
        <v>295891177</v>
      </c>
      <c r="C1246">
        <v>295891152</v>
      </c>
      <c r="D1246">
        <v>277565419</v>
      </c>
      <c r="E1246">
        <v>109</v>
      </c>
      <c r="F1246">
        <v>1</v>
      </c>
      <c r="G1246">
        <v>1</v>
      </c>
      <c r="H1246">
        <v>3</v>
      </c>
      <c r="I1246" t="s">
        <v>1293</v>
      </c>
      <c r="J1246" t="s">
        <v>3</v>
      </c>
      <c r="K1246" t="s">
        <v>1299</v>
      </c>
      <c r="L1246">
        <v>1348</v>
      </c>
      <c r="N1246">
        <v>1009</v>
      </c>
      <c r="O1246" t="s">
        <v>651</v>
      </c>
      <c r="P1246" t="s">
        <v>651</v>
      </c>
      <c r="Q1246">
        <v>1000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1</v>
      </c>
      <c r="AD1246">
        <v>0</v>
      </c>
      <c r="AE1246">
        <v>0</v>
      </c>
      <c r="AF1246" t="s">
        <v>14</v>
      </c>
      <c r="AG1246">
        <v>0</v>
      </c>
      <c r="AH1246">
        <v>3</v>
      </c>
      <c r="AI1246">
        <v>-1</v>
      </c>
      <c r="AJ1246" t="s">
        <v>3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">
      <c r="A1247">
        <f>ROW(Source!A230)</f>
        <v>230</v>
      </c>
      <c r="B1247">
        <v>295891178</v>
      </c>
      <c r="C1247">
        <v>295891152</v>
      </c>
      <c r="D1247">
        <v>277565447</v>
      </c>
      <c r="E1247">
        <v>109</v>
      </c>
      <c r="F1247">
        <v>1</v>
      </c>
      <c r="G1247">
        <v>1</v>
      </c>
      <c r="H1247">
        <v>3</v>
      </c>
      <c r="I1247" t="s">
        <v>1295</v>
      </c>
      <c r="J1247" t="s">
        <v>3</v>
      </c>
      <c r="K1247" t="s">
        <v>1296</v>
      </c>
      <c r="L1247">
        <v>1348</v>
      </c>
      <c r="N1247">
        <v>1009</v>
      </c>
      <c r="O1247" t="s">
        <v>651</v>
      </c>
      <c r="P1247" t="s">
        <v>651</v>
      </c>
      <c r="Q1247">
        <v>1000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1</v>
      </c>
      <c r="AD1247">
        <v>0</v>
      </c>
      <c r="AE1247">
        <v>0</v>
      </c>
      <c r="AF1247" t="s">
        <v>14</v>
      </c>
      <c r="AG1247">
        <v>0</v>
      </c>
      <c r="AH1247">
        <v>3</v>
      </c>
      <c r="AI1247">
        <v>-1</v>
      </c>
      <c r="AJ1247" t="s">
        <v>3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">
      <c r="A1248">
        <f>ROW(Source!A230)</f>
        <v>230</v>
      </c>
      <c r="B1248">
        <v>295891179</v>
      </c>
      <c r="C1248">
        <v>295891152</v>
      </c>
      <c r="D1248">
        <v>277565502</v>
      </c>
      <c r="E1248">
        <v>109</v>
      </c>
      <c r="F1248">
        <v>1</v>
      </c>
      <c r="G1248">
        <v>1</v>
      </c>
      <c r="H1248">
        <v>3</v>
      </c>
      <c r="I1248" t="s">
        <v>1297</v>
      </c>
      <c r="J1248" t="s">
        <v>3</v>
      </c>
      <c r="K1248" t="s">
        <v>1298</v>
      </c>
      <c r="L1248">
        <v>1348</v>
      </c>
      <c r="N1248">
        <v>1009</v>
      </c>
      <c r="O1248" t="s">
        <v>651</v>
      </c>
      <c r="P1248" t="s">
        <v>651</v>
      </c>
      <c r="Q1248">
        <v>1000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1</v>
      </c>
      <c r="AD1248">
        <v>0</v>
      </c>
      <c r="AE1248">
        <v>0</v>
      </c>
      <c r="AF1248" t="s">
        <v>14</v>
      </c>
      <c r="AG1248">
        <v>0</v>
      </c>
      <c r="AH1248">
        <v>3</v>
      </c>
      <c r="AI1248">
        <v>-1</v>
      </c>
      <c r="AJ1248" t="s">
        <v>3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">
      <c r="A1249">
        <f>ROW(Source!A231)</f>
        <v>231</v>
      </c>
      <c r="B1249">
        <v>295891193</v>
      </c>
      <c r="C1249">
        <v>295891180</v>
      </c>
      <c r="D1249">
        <v>277560289</v>
      </c>
      <c r="E1249">
        <v>109</v>
      </c>
      <c r="F1249">
        <v>1</v>
      </c>
      <c r="G1249">
        <v>1</v>
      </c>
      <c r="H1249">
        <v>1</v>
      </c>
      <c r="I1249" t="s">
        <v>1092</v>
      </c>
      <c r="J1249" t="s">
        <v>3</v>
      </c>
      <c r="K1249" t="s">
        <v>1093</v>
      </c>
      <c r="L1249">
        <v>1191</v>
      </c>
      <c r="N1249">
        <v>1013</v>
      </c>
      <c r="O1249" t="s">
        <v>1062</v>
      </c>
      <c r="P1249" t="s">
        <v>1062</v>
      </c>
      <c r="Q1249">
        <v>1</v>
      </c>
      <c r="X1249">
        <v>66</v>
      </c>
      <c r="Y1249">
        <v>0</v>
      </c>
      <c r="Z1249">
        <v>0</v>
      </c>
      <c r="AA1249">
        <v>0</v>
      </c>
      <c r="AB1249">
        <v>451.23</v>
      </c>
      <c r="AC1249">
        <v>0</v>
      </c>
      <c r="AD1249">
        <v>1</v>
      </c>
      <c r="AE1249">
        <v>1</v>
      </c>
      <c r="AF1249" t="s">
        <v>25</v>
      </c>
      <c r="AG1249">
        <v>49.5</v>
      </c>
      <c r="AH1249">
        <v>2</v>
      </c>
      <c r="AI1249">
        <v>295891181</v>
      </c>
      <c r="AJ1249">
        <v>873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">
      <c r="A1250">
        <f>ROW(Source!A231)</f>
        <v>231</v>
      </c>
      <c r="B1250">
        <v>295891194</v>
      </c>
      <c r="C1250">
        <v>295891180</v>
      </c>
      <c r="D1250">
        <v>277560491</v>
      </c>
      <c r="E1250">
        <v>109</v>
      </c>
      <c r="F1250">
        <v>1</v>
      </c>
      <c r="G1250">
        <v>1</v>
      </c>
      <c r="H1250">
        <v>1</v>
      </c>
      <c r="I1250" t="s">
        <v>1063</v>
      </c>
      <c r="J1250" t="s">
        <v>3</v>
      </c>
      <c r="K1250" t="s">
        <v>1064</v>
      </c>
      <c r="L1250">
        <v>1191</v>
      </c>
      <c r="N1250">
        <v>1013</v>
      </c>
      <c r="O1250" t="s">
        <v>1062</v>
      </c>
      <c r="P1250" t="s">
        <v>1062</v>
      </c>
      <c r="Q1250">
        <v>1</v>
      </c>
      <c r="X1250">
        <v>23.43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2</v>
      </c>
      <c r="AF1250" t="s">
        <v>25</v>
      </c>
      <c r="AG1250">
        <v>17.572499999999998</v>
      </c>
      <c r="AH1250">
        <v>2</v>
      </c>
      <c r="AI1250">
        <v>295891182</v>
      </c>
      <c r="AJ1250">
        <v>874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">
      <c r="A1251">
        <f>ROW(Source!A231)</f>
        <v>231</v>
      </c>
      <c r="B1251">
        <v>295891195</v>
      </c>
      <c r="C1251">
        <v>295891180</v>
      </c>
      <c r="D1251">
        <v>277944475</v>
      </c>
      <c r="E1251">
        <v>1</v>
      </c>
      <c r="F1251">
        <v>1</v>
      </c>
      <c r="G1251">
        <v>1</v>
      </c>
      <c r="H1251">
        <v>2</v>
      </c>
      <c r="I1251" t="s">
        <v>1094</v>
      </c>
      <c r="J1251" t="s">
        <v>1095</v>
      </c>
      <c r="K1251" t="s">
        <v>1096</v>
      </c>
      <c r="L1251">
        <v>1368</v>
      </c>
      <c r="N1251">
        <v>1011</v>
      </c>
      <c r="O1251" t="s">
        <v>961</v>
      </c>
      <c r="P1251" t="s">
        <v>961</v>
      </c>
      <c r="Q1251">
        <v>1</v>
      </c>
      <c r="X1251">
        <v>8.17</v>
      </c>
      <c r="Y1251">
        <v>0</v>
      </c>
      <c r="Z1251">
        <v>774.86</v>
      </c>
      <c r="AA1251">
        <v>549.32000000000005</v>
      </c>
      <c r="AB1251">
        <v>0</v>
      </c>
      <c r="AC1251">
        <v>0</v>
      </c>
      <c r="AD1251">
        <v>1</v>
      </c>
      <c r="AE1251">
        <v>0</v>
      </c>
      <c r="AF1251" t="s">
        <v>25</v>
      </c>
      <c r="AG1251">
        <v>6.1274999999999995</v>
      </c>
      <c r="AH1251">
        <v>2</v>
      </c>
      <c r="AI1251">
        <v>295891183</v>
      </c>
      <c r="AJ1251">
        <v>875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">
      <c r="A1252">
        <f>ROW(Source!A231)</f>
        <v>231</v>
      </c>
      <c r="B1252">
        <v>295891196</v>
      </c>
      <c r="C1252">
        <v>295891180</v>
      </c>
      <c r="D1252">
        <v>277944871</v>
      </c>
      <c r="E1252">
        <v>1</v>
      </c>
      <c r="F1252">
        <v>1</v>
      </c>
      <c r="G1252">
        <v>1</v>
      </c>
      <c r="H1252">
        <v>2</v>
      </c>
      <c r="I1252" t="s">
        <v>1065</v>
      </c>
      <c r="J1252" t="s">
        <v>1066</v>
      </c>
      <c r="K1252" t="s">
        <v>1067</v>
      </c>
      <c r="L1252">
        <v>1368</v>
      </c>
      <c r="N1252">
        <v>1011</v>
      </c>
      <c r="O1252" t="s">
        <v>961</v>
      </c>
      <c r="P1252" t="s">
        <v>961</v>
      </c>
      <c r="Q1252">
        <v>1</v>
      </c>
      <c r="X1252">
        <v>2.0699999999999998</v>
      </c>
      <c r="Y1252">
        <v>0</v>
      </c>
      <c r="Z1252">
        <v>1233.46</v>
      </c>
      <c r="AA1252">
        <v>642.05999999999995</v>
      </c>
      <c r="AB1252">
        <v>0</v>
      </c>
      <c r="AC1252">
        <v>0</v>
      </c>
      <c r="AD1252">
        <v>1</v>
      </c>
      <c r="AE1252">
        <v>0</v>
      </c>
      <c r="AF1252" t="s">
        <v>25</v>
      </c>
      <c r="AG1252">
        <v>1.5524999999999998</v>
      </c>
      <c r="AH1252">
        <v>2</v>
      </c>
      <c r="AI1252">
        <v>295891184</v>
      </c>
      <c r="AJ1252">
        <v>876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">
      <c r="A1253">
        <f>ROW(Source!A231)</f>
        <v>231</v>
      </c>
      <c r="B1253">
        <v>295891197</v>
      </c>
      <c r="C1253">
        <v>295891180</v>
      </c>
      <c r="D1253">
        <v>277945622</v>
      </c>
      <c r="E1253">
        <v>1</v>
      </c>
      <c r="F1253">
        <v>1</v>
      </c>
      <c r="G1253">
        <v>1</v>
      </c>
      <c r="H1253">
        <v>2</v>
      </c>
      <c r="I1253" t="s">
        <v>1069</v>
      </c>
      <c r="J1253" t="s">
        <v>1070</v>
      </c>
      <c r="K1253" t="s">
        <v>1071</v>
      </c>
      <c r="L1253">
        <v>1368</v>
      </c>
      <c r="N1253">
        <v>1011</v>
      </c>
      <c r="O1253" t="s">
        <v>961</v>
      </c>
      <c r="P1253" t="s">
        <v>961</v>
      </c>
      <c r="Q1253">
        <v>1</v>
      </c>
      <c r="X1253">
        <v>0.19</v>
      </c>
      <c r="Y1253">
        <v>0</v>
      </c>
      <c r="Z1253">
        <v>189.67</v>
      </c>
      <c r="AA1253">
        <v>0</v>
      </c>
      <c r="AB1253">
        <v>0</v>
      </c>
      <c r="AC1253">
        <v>0</v>
      </c>
      <c r="AD1253">
        <v>1</v>
      </c>
      <c r="AE1253">
        <v>0</v>
      </c>
      <c r="AF1253" t="s">
        <v>25</v>
      </c>
      <c r="AG1253">
        <v>0.14250000000000002</v>
      </c>
      <c r="AH1253">
        <v>2</v>
      </c>
      <c r="AI1253">
        <v>295891185</v>
      </c>
      <c r="AJ1253">
        <v>877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">
      <c r="A1254">
        <f>ROW(Source!A231)</f>
        <v>231</v>
      </c>
      <c r="B1254">
        <v>295891198</v>
      </c>
      <c r="C1254">
        <v>295891180</v>
      </c>
      <c r="D1254">
        <v>277945779</v>
      </c>
      <c r="E1254">
        <v>1</v>
      </c>
      <c r="F1254">
        <v>1</v>
      </c>
      <c r="G1254">
        <v>1</v>
      </c>
      <c r="H1254">
        <v>2</v>
      </c>
      <c r="I1254" t="s">
        <v>1072</v>
      </c>
      <c r="J1254" t="s">
        <v>1073</v>
      </c>
      <c r="K1254" t="s">
        <v>1074</v>
      </c>
      <c r="L1254">
        <v>1368</v>
      </c>
      <c r="N1254">
        <v>1011</v>
      </c>
      <c r="O1254" t="s">
        <v>961</v>
      </c>
      <c r="P1254" t="s">
        <v>961</v>
      </c>
      <c r="Q1254">
        <v>1</v>
      </c>
      <c r="X1254">
        <v>10.62</v>
      </c>
      <c r="Y1254">
        <v>0</v>
      </c>
      <c r="Z1254">
        <v>1070.99</v>
      </c>
      <c r="AA1254">
        <v>642.05999999999995</v>
      </c>
      <c r="AB1254">
        <v>0</v>
      </c>
      <c r="AC1254">
        <v>0</v>
      </c>
      <c r="AD1254">
        <v>1</v>
      </c>
      <c r="AE1254">
        <v>0</v>
      </c>
      <c r="AF1254" t="s">
        <v>25</v>
      </c>
      <c r="AG1254">
        <v>7.9649999999999999</v>
      </c>
      <c r="AH1254">
        <v>2</v>
      </c>
      <c r="AI1254">
        <v>295891186</v>
      </c>
      <c r="AJ1254">
        <v>878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">
      <c r="A1255">
        <f>ROW(Source!A231)</f>
        <v>231</v>
      </c>
      <c r="B1255">
        <v>295891199</v>
      </c>
      <c r="C1255">
        <v>295891180</v>
      </c>
      <c r="D1255">
        <v>277945806</v>
      </c>
      <c r="E1255">
        <v>1</v>
      </c>
      <c r="F1255">
        <v>1</v>
      </c>
      <c r="G1255">
        <v>1</v>
      </c>
      <c r="H1255">
        <v>2</v>
      </c>
      <c r="I1255" t="s">
        <v>1075</v>
      </c>
      <c r="J1255" t="s">
        <v>1076</v>
      </c>
      <c r="K1255" t="s">
        <v>1077</v>
      </c>
      <c r="L1255">
        <v>1368</v>
      </c>
      <c r="N1255">
        <v>1011</v>
      </c>
      <c r="O1255" t="s">
        <v>961</v>
      </c>
      <c r="P1255" t="s">
        <v>961</v>
      </c>
      <c r="Q1255">
        <v>1</v>
      </c>
      <c r="X1255">
        <v>1.58</v>
      </c>
      <c r="Y1255">
        <v>0</v>
      </c>
      <c r="Z1255">
        <v>758.04</v>
      </c>
      <c r="AA1255">
        <v>477.98</v>
      </c>
      <c r="AB1255">
        <v>0</v>
      </c>
      <c r="AC1255">
        <v>0</v>
      </c>
      <c r="AD1255">
        <v>1</v>
      </c>
      <c r="AE1255">
        <v>0</v>
      </c>
      <c r="AF1255" t="s">
        <v>25</v>
      </c>
      <c r="AG1255">
        <v>1.1850000000000001</v>
      </c>
      <c r="AH1255">
        <v>2</v>
      </c>
      <c r="AI1255">
        <v>295891187</v>
      </c>
      <c r="AJ1255">
        <v>879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">
      <c r="A1256">
        <f>ROW(Source!A231)</f>
        <v>231</v>
      </c>
      <c r="B1256">
        <v>295891200</v>
      </c>
      <c r="C1256">
        <v>295891180</v>
      </c>
      <c r="D1256">
        <v>277945914</v>
      </c>
      <c r="E1256">
        <v>1</v>
      </c>
      <c r="F1256">
        <v>1</v>
      </c>
      <c r="G1256">
        <v>1</v>
      </c>
      <c r="H1256">
        <v>2</v>
      </c>
      <c r="I1256" t="s">
        <v>1079</v>
      </c>
      <c r="J1256" t="s">
        <v>1080</v>
      </c>
      <c r="K1256" t="s">
        <v>1081</v>
      </c>
      <c r="L1256">
        <v>1368</v>
      </c>
      <c r="N1256">
        <v>1011</v>
      </c>
      <c r="O1256" t="s">
        <v>961</v>
      </c>
      <c r="P1256" t="s">
        <v>961</v>
      </c>
      <c r="Q1256">
        <v>1</v>
      </c>
      <c r="X1256">
        <v>0.99</v>
      </c>
      <c r="Y1256">
        <v>0</v>
      </c>
      <c r="Z1256">
        <v>1521.77</v>
      </c>
      <c r="AA1256">
        <v>549.32000000000005</v>
      </c>
      <c r="AB1256">
        <v>0</v>
      </c>
      <c r="AC1256">
        <v>0</v>
      </c>
      <c r="AD1256">
        <v>1</v>
      </c>
      <c r="AE1256">
        <v>0</v>
      </c>
      <c r="AF1256" t="s">
        <v>25</v>
      </c>
      <c r="AG1256">
        <v>0.74249999999999994</v>
      </c>
      <c r="AH1256">
        <v>2</v>
      </c>
      <c r="AI1256">
        <v>295891188</v>
      </c>
      <c r="AJ1256">
        <v>880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">
      <c r="A1257">
        <f>ROW(Source!A231)</f>
        <v>231</v>
      </c>
      <c r="B1257">
        <v>295891201</v>
      </c>
      <c r="C1257">
        <v>295891180</v>
      </c>
      <c r="D1257">
        <v>277946622</v>
      </c>
      <c r="E1257">
        <v>1</v>
      </c>
      <c r="F1257">
        <v>1</v>
      </c>
      <c r="G1257">
        <v>1</v>
      </c>
      <c r="H1257">
        <v>2</v>
      </c>
      <c r="I1257" t="s">
        <v>1083</v>
      </c>
      <c r="J1257" t="s">
        <v>1084</v>
      </c>
      <c r="K1257" t="s">
        <v>1085</v>
      </c>
      <c r="L1257">
        <v>1368</v>
      </c>
      <c r="N1257">
        <v>1011</v>
      </c>
      <c r="O1257" t="s">
        <v>961</v>
      </c>
      <c r="P1257" t="s">
        <v>961</v>
      </c>
      <c r="Q1257">
        <v>1</v>
      </c>
      <c r="X1257">
        <v>0.8</v>
      </c>
      <c r="Y1257">
        <v>0</v>
      </c>
      <c r="Z1257">
        <v>12.74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25</v>
      </c>
      <c r="AG1257">
        <v>0.60000000000000009</v>
      </c>
      <c r="AH1257">
        <v>2</v>
      </c>
      <c r="AI1257">
        <v>295891189</v>
      </c>
      <c r="AJ1257">
        <v>881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">
      <c r="A1258">
        <f>ROW(Source!A231)</f>
        <v>231</v>
      </c>
      <c r="B1258">
        <v>295891202</v>
      </c>
      <c r="C1258">
        <v>295891180</v>
      </c>
      <c r="D1258">
        <v>277867733</v>
      </c>
      <c r="E1258">
        <v>1</v>
      </c>
      <c r="F1258">
        <v>1</v>
      </c>
      <c r="G1258">
        <v>1</v>
      </c>
      <c r="H1258">
        <v>3</v>
      </c>
      <c r="I1258" t="s">
        <v>1097</v>
      </c>
      <c r="J1258" t="s">
        <v>1098</v>
      </c>
      <c r="K1258" t="s">
        <v>1099</v>
      </c>
      <c r="L1258">
        <v>1346</v>
      </c>
      <c r="N1258">
        <v>1009</v>
      </c>
      <c r="O1258" t="s">
        <v>1100</v>
      </c>
      <c r="P1258" t="s">
        <v>1100</v>
      </c>
      <c r="Q1258">
        <v>1</v>
      </c>
      <c r="X1258">
        <v>8</v>
      </c>
      <c r="Y1258">
        <v>174.93</v>
      </c>
      <c r="Z1258">
        <v>0</v>
      </c>
      <c r="AA1258">
        <v>0</v>
      </c>
      <c r="AB1258">
        <v>0</v>
      </c>
      <c r="AC1258">
        <v>0</v>
      </c>
      <c r="AD1258">
        <v>1</v>
      </c>
      <c r="AE1258">
        <v>0</v>
      </c>
      <c r="AF1258" t="s">
        <v>24</v>
      </c>
      <c r="AG1258">
        <v>0</v>
      </c>
      <c r="AH1258">
        <v>2</v>
      </c>
      <c r="AI1258">
        <v>295891190</v>
      </c>
      <c r="AJ1258">
        <v>882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">
      <c r="A1259">
        <f>ROW(Source!A231)</f>
        <v>231</v>
      </c>
      <c r="B1259">
        <v>295891203</v>
      </c>
      <c r="C1259">
        <v>295891180</v>
      </c>
      <c r="D1259">
        <v>277879101</v>
      </c>
      <c r="E1259">
        <v>1</v>
      </c>
      <c r="F1259">
        <v>1</v>
      </c>
      <c r="G1259">
        <v>1</v>
      </c>
      <c r="H1259">
        <v>3</v>
      </c>
      <c r="I1259" t="s">
        <v>1101</v>
      </c>
      <c r="J1259" t="s">
        <v>1102</v>
      </c>
      <c r="K1259" t="s">
        <v>1103</v>
      </c>
      <c r="L1259">
        <v>1348</v>
      </c>
      <c r="N1259">
        <v>1009</v>
      </c>
      <c r="O1259" t="s">
        <v>651</v>
      </c>
      <c r="P1259" t="s">
        <v>651</v>
      </c>
      <c r="Q1259">
        <v>1000</v>
      </c>
      <c r="X1259">
        <v>5.0000000000000001E-3</v>
      </c>
      <c r="Y1259">
        <v>88783.86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24</v>
      </c>
      <c r="AG1259">
        <v>0</v>
      </c>
      <c r="AH1259">
        <v>2</v>
      </c>
      <c r="AI1259">
        <v>295891191</v>
      </c>
      <c r="AJ1259">
        <v>883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">
      <c r="A1260">
        <f>ROW(Source!A231)</f>
        <v>231</v>
      </c>
      <c r="B1260">
        <v>295891204</v>
      </c>
      <c r="C1260">
        <v>295891180</v>
      </c>
      <c r="D1260">
        <v>277882333</v>
      </c>
      <c r="E1260">
        <v>1</v>
      </c>
      <c r="F1260">
        <v>1</v>
      </c>
      <c r="G1260">
        <v>1</v>
      </c>
      <c r="H1260">
        <v>3</v>
      </c>
      <c r="I1260" t="s">
        <v>1104</v>
      </c>
      <c r="J1260" t="s">
        <v>1105</v>
      </c>
      <c r="K1260" t="s">
        <v>1106</v>
      </c>
      <c r="L1260">
        <v>1339</v>
      </c>
      <c r="N1260">
        <v>1007</v>
      </c>
      <c r="O1260" t="s">
        <v>463</v>
      </c>
      <c r="P1260" t="s">
        <v>463</v>
      </c>
      <c r="Q1260">
        <v>1</v>
      </c>
      <c r="X1260">
        <v>0.69</v>
      </c>
      <c r="Y1260">
        <v>6294.92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0</v>
      </c>
      <c r="AF1260" t="s">
        <v>24</v>
      </c>
      <c r="AG1260">
        <v>0</v>
      </c>
      <c r="AH1260">
        <v>2</v>
      </c>
      <c r="AI1260">
        <v>295891192</v>
      </c>
      <c r="AJ1260">
        <v>884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">
      <c r="A1261">
        <f>ROW(Source!A231)</f>
        <v>231</v>
      </c>
      <c r="B1261">
        <v>295891205</v>
      </c>
      <c r="C1261">
        <v>295891180</v>
      </c>
      <c r="D1261">
        <v>277565419</v>
      </c>
      <c r="E1261">
        <v>109</v>
      </c>
      <c r="F1261">
        <v>1</v>
      </c>
      <c r="G1261">
        <v>1</v>
      </c>
      <c r="H1261">
        <v>3</v>
      </c>
      <c r="I1261" t="s">
        <v>1293</v>
      </c>
      <c r="J1261" t="s">
        <v>3</v>
      </c>
      <c r="K1261" t="s">
        <v>1299</v>
      </c>
      <c r="L1261">
        <v>1348</v>
      </c>
      <c r="N1261">
        <v>1009</v>
      </c>
      <c r="O1261" t="s">
        <v>651</v>
      </c>
      <c r="P1261" t="s">
        <v>651</v>
      </c>
      <c r="Q1261">
        <v>1000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1</v>
      </c>
      <c r="AD1261">
        <v>0</v>
      </c>
      <c r="AE1261">
        <v>0</v>
      </c>
      <c r="AF1261" t="s">
        <v>24</v>
      </c>
      <c r="AG1261">
        <v>0</v>
      </c>
      <c r="AH1261">
        <v>3</v>
      </c>
      <c r="AI1261">
        <v>-1</v>
      </c>
      <c r="AJ1261" t="s">
        <v>3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">
      <c r="A1262">
        <f>ROW(Source!A231)</f>
        <v>231</v>
      </c>
      <c r="B1262">
        <v>295891206</v>
      </c>
      <c r="C1262">
        <v>295891180</v>
      </c>
      <c r="D1262">
        <v>277565447</v>
      </c>
      <c r="E1262">
        <v>109</v>
      </c>
      <c r="F1262">
        <v>1</v>
      </c>
      <c r="G1262">
        <v>1</v>
      </c>
      <c r="H1262">
        <v>3</v>
      </c>
      <c r="I1262" t="s">
        <v>1295</v>
      </c>
      <c r="J1262" t="s">
        <v>3</v>
      </c>
      <c r="K1262" t="s">
        <v>1296</v>
      </c>
      <c r="L1262">
        <v>1348</v>
      </c>
      <c r="N1262">
        <v>1009</v>
      </c>
      <c r="O1262" t="s">
        <v>651</v>
      </c>
      <c r="P1262" t="s">
        <v>651</v>
      </c>
      <c r="Q1262">
        <v>1000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1</v>
      </c>
      <c r="AD1262">
        <v>0</v>
      </c>
      <c r="AE1262">
        <v>0</v>
      </c>
      <c r="AF1262" t="s">
        <v>24</v>
      </c>
      <c r="AG1262">
        <v>0</v>
      </c>
      <c r="AH1262">
        <v>3</v>
      </c>
      <c r="AI1262">
        <v>-1</v>
      </c>
      <c r="AJ1262" t="s">
        <v>3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">
      <c r="A1263">
        <f>ROW(Source!A231)</f>
        <v>231</v>
      </c>
      <c r="B1263">
        <v>295891207</v>
      </c>
      <c r="C1263">
        <v>295891180</v>
      </c>
      <c r="D1263">
        <v>277565502</v>
      </c>
      <c r="E1263">
        <v>109</v>
      </c>
      <c r="F1263">
        <v>1</v>
      </c>
      <c r="G1263">
        <v>1</v>
      </c>
      <c r="H1263">
        <v>3</v>
      </c>
      <c r="I1263" t="s">
        <v>1297</v>
      </c>
      <c r="J1263" t="s">
        <v>3</v>
      </c>
      <c r="K1263" t="s">
        <v>1298</v>
      </c>
      <c r="L1263">
        <v>1348</v>
      </c>
      <c r="N1263">
        <v>1009</v>
      </c>
      <c r="O1263" t="s">
        <v>651</v>
      </c>
      <c r="P1263" t="s">
        <v>651</v>
      </c>
      <c r="Q1263">
        <v>1000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1</v>
      </c>
      <c r="AD1263">
        <v>0</v>
      </c>
      <c r="AE1263">
        <v>0</v>
      </c>
      <c r="AF1263" t="s">
        <v>24</v>
      </c>
      <c r="AG1263">
        <v>0</v>
      </c>
      <c r="AH1263">
        <v>3</v>
      </c>
      <c r="AI1263">
        <v>-1</v>
      </c>
      <c r="AJ1263" t="s">
        <v>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">
      <c r="A1264">
        <f>ROW(Source!A232)</f>
        <v>232</v>
      </c>
      <c r="B1264">
        <v>295891221</v>
      </c>
      <c r="C1264">
        <v>295891208</v>
      </c>
      <c r="D1264">
        <v>277560289</v>
      </c>
      <c r="E1264">
        <v>109</v>
      </c>
      <c r="F1264">
        <v>1</v>
      </c>
      <c r="G1264">
        <v>1</v>
      </c>
      <c r="H1264">
        <v>1</v>
      </c>
      <c r="I1264" t="s">
        <v>1092</v>
      </c>
      <c r="J1264" t="s">
        <v>3</v>
      </c>
      <c r="K1264" t="s">
        <v>1093</v>
      </c>
      <c r="L1264">
        <v>1191</v>
      </c>
      <c r="N1264">
        <v>1013</v>
      </c>
      <c r="O1264" t="s">
        <v>1062</v>
      </c>
      <c r="P1264" t="s">
        <v>1062</v>
      </c>
      <c r="Q1264">
        <v>1</v>
      </c>
      <c r="X1264">
        <v>66</v>
      </c>
      <c r="Y1264">
        <v>0</v>
      </c>
      <c r="Z1264">
        <v>0</v>
      </c>
      <c r="AA1264">
        <v>0</v>
      </c>
      <c r="AB1264">
        <v>451.23</v>
      </c>
      <c r="AC1264">
        <v>0</v>
      </c>
      <c r="AD1264">
        <v>1</v>
      </c>
      <c r="AE1264">
        <v>1</v>
      </c>
      <c r="AF1264" t="s">
        <v>3</v>
      </c>
      <c r="AG1264">
        <v>66</v>
      </c>
      <c r="AH1264">
        <v>2</v>
      </c>
      <c r="AI1264">
        <v>295891209</v>
      </c>
      <c r="AJ1264">
        <v>885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">
      <c r="A1265">
        <f>ROW(Source!A232)</f>
        <v>232</v>
      </c>
      <c r="B1265">
        <v>295891222</v>
      </c>
      <c r="C1265">
        <v>295891208</v>
      </c>
      <c r="D1265">
        <v>277560491</v>
      </c>
      <c r="E1265">
        <v>109</v>
      </c>
      <c r="F1265">
        <v>1</v>
      </c>
      <c r="G1265">
        <v>1</v>
      </c>
      <c r="H1265">
        <v>1</v>
      </c>
      <c r="I1265" t="s">
        <v>1063</v>
      </c>
      <c r="J1265" t="s">
        <v>3</v>
      </c>
      <c r="K1265" t="s">
        <v>1064</v>
      </c>
      <c r="L1265">
        <v>1191</v>
      </c>
      <c r="N1265">
        <v>1013</v>
      </c>
      <c r="O1265" t="s">
        <v>1062</v>
      </c>
      <c r="P1265" t="s">
        <v>1062</v>
      </c>
      <c r="Q1265">
        <v>1</v>
      </c>
      <c r="X1265">
        <v>23.43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2</v>
      </c>
      <c r="AF1265" t="s">
        <v>3</v>
      </c>
      <c r="AG1265">
        <v>23.43</v>
      </c>
      <c r="AH1265">
        <v>2</v>
      </c>
      <c r="AI1265">
        <v>295891210</v>
      </c>
      <c r="AJ1265">
        <v>886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">
      <c r="A1266">
        <f>ROW(Source!A232)</f>
        <v>232</v>
      </c>
      <c r="B1266">
        <v>295891223</v>
      </c>
      <c r="C1266">
        <v>295891208</v>
      </c>
      <c r="D1266">
        <v>277944475</v>
      </c>
      <c r="E1266">
        <v>1</v>
      </c>
      <c r="F1266">
        <v>1</v>
      </c>
      <c r="G1266">
        <v>1</v>
      </c>
      <c r="H1266">
        <v>2</v>
      </c>
      <c r="I1266" t="s">
        <v>1094</v>
      </c>
      <c r="J1266" t="s">
        <v>1095</v>
      </c>
      <c r="K1266" t="s">
        <v>1096</v>
      </c>
      <c r="L1266">
        <v>1368</v>
      </c>
      <c r="N1266">
        <v>1011</v>
      </c>
      <c r="O1266" t="s">
        <v>961</v>
      </c>
      <c r="P1266" t="s">
        <v>961</v>
      </c>
      <c r="Q1266">
        <v>1</v>
      </c>
      <c r="X1266">
        <v>8.17</v>
      </c>
      <c r="Y1266">
        <v>0</v>
      </c>
      <c r="Z1266">
        <v>774.86</v>
      </c>
      <c r="AA1266">
        <v>549.32000000000005</v>
      </c>
      <c r="AB1266">
        <v>0</v>
      </c>
      <c r="AC1266">
        <v>0</v>
      </c>
      <c r="AD1266">
        <v>1</v>
      </c>
      <c r="AE1266">
        <v>0</v>
      </c>
      <c r="AF1266" t="s">
        <v>3</v>
      </c>
      <c r="AG1266">
        <v>8.17</v>
      </c>
      <c r="AH1266">
        <v>2</v>
      </c>
      <c r="AI1266">
        <v>295891211</v>
      </c>
      <c r="AJ1266">
        <v>887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">
      <c r="A1267">
        <f>ROW(Source!A232)</f>
        <v>232</v>
      </c>
      <c r="B1267">
        <v>295891224</v>
      </c>
      <c r="C1267">
        <v>295891208</v>
      </c>
      <c r="D1267">
        <v>277944871</v>
      </c>
      <c r="E1267">
        <v>1</v>
      </c>
      <c r="F1267">
        <v>1</v>
      </c>
      <c r="G1267">
        <v>1</v>
      </c>
      <c r="H1267">
        <v>2</v>
      </c>
      <c r="I1267" t="s">
        <v>1065</v>
      </c>
      <c r="J1267" t="s">
        <v>1066</v>
      </c>
      <c r="K1267" t="s">
        <v>1067</v>
      </c>
      <c r="L1267">
        <v>1368</v>
      </c>
      <c r="N1267">
        <v>1011</v>
      </c>
      <c r="O1267" t="s">
        <v>961</v>
      </c>
      <c r="P1267" t="s">
        <v>961</v>
      </c>
      <c r="Q1267">
        <v>1</v>
      </c>
      <c r="X1267">
        <v>2.0699999999999998</v>
      </c>
      <c r="Y1267">
        <v>0</v>
      </c>
      <c r="Z1267">
        <v>1233.46</v>
      </c>
      <c r="AA1267">
        <v>642.05999999999995</v>
      </c>
      <c r="AB1267">
        <v>0</v>
      </c>
      <c r="AC1267">
        <v>0</v>
      </c>
      <c r="AD1267">
        <v>1</v>
      </c>
      <c r="AE1267">
        <v>0</v>
      </c>
      <c r="AF1267" t="s">
        <v>3</v>
      </c>
      <c r="AG1267">
        <v>2.0699999999999998</v>
      </c>
      <c r="AH1267">
        <v>2</v>
      </c>
      <c r="AI1267">
        <v>295891212</v>
      </c>
      <c r="AJ1267">
        <v>888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">
      <c r="A1268">
        <f>ROW(Source!A232)</f>
        <v>232</v>
      </c>
      <c r="B1268">
        <v>295891225</v>
      </c>
      <c r="C1268">
        <v>295891208</v>
      </c>
      <c r="D1268">
        <v>277945622</v>
      </c>
      <c r="E1268">
        <v>1</v>
      </c>
      <c r="F1268">
        <v>1</v>
      </c>
      <c r="G1268">
        <v>1</v>
      </c>
      <c r="H1268">
        <v>2</v>
      </c>
      <c r="I1268" t="s">
        <v>1069</v>
      </c>
      <c r="J1268" t="s">
        <v>1070</v>
      </c>
      <c r="K1268" t="s">
        <v>1071</v>
      </c>
      <c r="L1268">
        <v>1368</v>
      </c>
      <c r="N1268">
        <v>1011</v>
      </c>
      <c r="O1268" t="s">
        <v>961</v>
      </c>
      <c r="P1268" t="s">
        <v>961</v>
      </c>
      <c r="Q1268">
        <v>1</v>
      </c>
      <c r="X1268">
        <v>0.19</v>
      </c>
      <c r="Y1268">
        <v>0</v>
      </c>
      <c r="Z1268">
        <v>189.67</v>
      </c>
      <c r="AA1268">
        <v>0</v>
      </c>
      <c r="AB1268">
        <v>0</v>
      </c>
      <c r="AC1268">
        <v>0</v>
      </c>
      <c r="AD1268">
        <v>1</v>
      </c>
      <c r="AE1268">
        <v>0</v>
      </c>
      <c r="AF1268" t="s">
        <v>3</v>
      </c>
      <c r="AG1268">
        <v>0.19</v>
      </c>
      <c r="AH1268">
        <v>2</v>
      </c>
      <c r="AI1268">
        <v>295891213</v>
      </c>
      <c r="AJ1268">
        <v>889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">
      <c r="A1269">
        <f>ROW(Source!A232)</f>
        <v>232</v>
      </c>
      <c r="B1269">
        <v>295891226</v>
      </c>
      <c r="C1269">
        <v>295891208</v>
      </c>
      <c r="D1269">
        <v>277945779</v>
      </c>
      <c r="E1269">
        <v>1</v>
      </c>
      <c r="F1269">
        <v>1</v>
      </c>
      <c r="G1269">
        <v>1</v>
      </c>
      <c r="H1269">
        <v>2</v>
      </c>
      <c r="I1269" t="s">
        <v>1072</v>
      </c>
      <c r="J1269" t="s">
        <v>1073</v>
      </c>
      <c r="K1269" t="s">
        <v>1074</v>
      </c>
      <c r="L1269">
        <v>1368</v>
      </c>
      <c r="N1269">
        <v>1011</v>
      </c>
      <c r="O1269" t="s">
        <v>961</v>
      </c>
      <c r="P1269" t="s">
        <v>961</v>
      </c>
      <c r="Q1269">
        <v>1</v>
      </c>
      <c r="X1269">
        <v>10.62</v>
      </c>
      <c r="Y1269">
        <v>0</v>
      </c>
      <c r="Z1269">
        <v>1070.99</v>
      </c>
      <c r="AA1269">
        <v>642.05999999999995</v>
      </c>
      <c r="AB1269">
        <v>0</v>
      </c>
      <c r="AC1269">
        <v>0</v>
      </c>
      <c r="AD1269">
        <v>1</v>
      </c>
      <c r="AE1269">
        <v>0</v>
      </c>
      <c r="AF1269" t="s">
        <v>3</v>
      </c>
      <c r="AG1269">
        <v>10.62</v>
      </c>
      <c r="AH1269">
        <v>2</v>
      </c>
      <c r="AI1269">
        <v>295891214</v>
      </c>
      <c r="AJ1269">
        <v>890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">
      <c r="A1270">
        <f>ROW(Source!A232)</f>
        <v>232</v>
      </c>
      <c r="B1270">
        <v>295891227</v>
      </c>
      <c r="C1270">
        <v>295891208</v>
      </c>
      <c r="D1270">
        <v>277945806</v>
      </c>
      <c r="E1270">
        <v>1</v>
      </c>
      <c r="F1270">
        <v>1</v>
      </c>
      <c r="G1270">
        <v>1</v>
      </c>
      <c r="H1270">
        <v>2</v>
      </c>
      <c r="I1270" t="s">
        <v>1075</v>
      </c>
      <c r="J1270" t="s">
        <v>1076</v>
      </c>
      <c r="K1270" t="s">
        <v>1077</v>
      </c>
      <c r="L1270">
        <v>1368</v>
      </c>
      <c r="N1270">
        <v>1011</v>
      </c>
      <c r="O1270" t="s">
        <v>961</v>
      </c>
      <c r="P1270" t="s">
        <v>961</v>
      </c>
      <c r="Q1270">
        <v>1</v>
      </c>
      <c r="X1270">
        <v>1.58</v>
      </c>
      <c r="Y1270">
        <v>0</v>
      </c>
      <c r="Z1270">
        <v>758.04</v>
      </c>
      <c r="AA1270">
        <v>477.98</v>
      </c>
      <c r="AB1270">
        <v>0</v>
      </c>
      <c r="AC1270">
        <v>0</v>
      </c>
      <c r="AD1270">
        <v>1</v>
      </c>
      <c r="AE1270">
        <v>0</v>
      </c>
      <c r="AF1270" t="s">
        <v>3</v>
      </c>
      <c r="AG1270">
        <v>1.58</v>
      </c>
      <c r="AH1270">
        <v>2</v>
      </c>
      <c r="AI1270">
        <v>295891215</v>
      </c>
      <c r="AJ1270">
        <v>891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">
      <c r="A1271">
        <f>ROW(Source!A232)</f>
        <v>232</v>
      </c>
      <c r="B1271">
        <v>295891228</v>
      </c>
      <c r="C1271">
        <v>295891208</v>
      </c>
      <c r="D1271">
        <v>277945914</v>
      </c>
      <c r="E1271">
        <v>1</v>
      </c>
      <c r="F1271">
        <v>1</v>
      </c>
      <c r="G1271">
        <v>1</v>
      </c>
      <c r="H1271">
        <v>2</v>
      </c>
      <c r="I1271" t="s">
        <v>1079</v>
      </c>
      <c r="J1271" t="s">
        <v>1080</v>
      </c>
      <c r="K1271" t="s">
        <v>1081</v>
      </c>
      <c r="L1271">
        <v>1368</v>
      </c>
      <c r="N1271">
        <v>1011</v>
      </c>
      <c r="O1271" t="s">
        <v>961</v>
      </c>
      <c r="P1271" t="s">
        <v>961</v>
      </c>
      <c r="Q1271">
        <v>1</v>
      </c>
      <c r="X1271">
        <v>0.99</v>
      </c>
      <c r="Y1271">
        <v>0</v>
      </c>
      <c r="Z1271">
        <v>1521.77</v>
      </c>
      <c r="AA1271">
        <v>549.32000000000005</v>
      </c>
      <c r="AB1271">
        <v>0</v>
      </c>
      <c r="AC1271">
        <v>0</v>
      </c>
      <c r="AD1271">
        <v>1</v>
      </c>
      <c r="AE1271">
        <v>0</v>
      </c>
      <c r="AF1271" t="s">
        <v>3</v>
      </c>
      <c r="AG1271">
        <v>0.99</v>
      </c>
      <c r="AH1271">
        <v>2</v>
      </c>
      <c r="AI1271">
        <v>295891216</v>
      </c>
      <c r="AJ1271">
        <v>892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">
      <c r="A1272">
        <f>ROW(Source!A232)</f>
        <v>232</v>
      </c>
      <c r="B1272">
        <v>295891229</v>
      </c>
      <c r="C1272">
        <v>295891208</v>
      </c>
      <c r="D1272">
        <v>277946622</v>
      </c>
      <c r="E1272">
        <v>1</v>
      </c>
      <c r="F1272">
        <v>1</v>
      </c>
      <c r="G1272">
        <v>1</v>
      </c>
      <c r="H1272">
        <v>2</v>
      </c>
      <c r="I1272" t="s">
        <v>1083</v>
      </c>
      <c r="J1272" t="s">
        <v>1084</v>
      </c>
      <c r="K1272" t="s">
        <v>1085</v>
      </c>
      <c r="L1272">
        <v>1368</v>
      </c>
      <c r="N1272">
        <v>1011</v>
      </c>
      <c r="O1272" t="s">
        <v>961</v>
      </c>
      <c r="P1272" t="s">
        <v>961</v>
      </c>
      <c r="Q1272">
        <v>1</v>
      </c>
      <c r="X1272">
        <v>0.8</v>
      </c>
      <c r="Y1272">
        <v>0</v>
      </c>
      <c r="Z1272">
        <v>12.74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3</v>
      </c>
      <c r="AG1272">
        <v>0.8</v>
      </c>
      <c r="AH1272">
        <v>2</v>
      </c>
      <c r="AI1272">
        <v>295891217</v>
      </c>
      <c r="AJ1272">
        <v>893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">
      <c r="A1273">
        <f>ROW(Source!A232)</f>
        <v>232</v>
      </c>
      <c r="B1273">
        <v>295891230</v>
      </c>
      <c r="C1273">
        <v>295891208</v>
      </c>
      <c r="D1273">
        <v>277867733</v>
      </c>
      <c r="E1273">
        <v>1</v>
      </c>
      <c r="F1273">
        <v>1</v>
      </c>
      <c r="G1273">
        <v>1</v>
      </c>
      <c r="H1273">
        <v>3</v>
      </c>
      <c r="I1273" t="s">
        <v>1097</v>
      </c>
      <c r="J1273" t="s">
        <v>1098</v>
      </c>
      <c r="K1273" t="s">
        <v>1099</v>
      </c>
      <c r="L1273">
        <v>1346</v>
      </c>
      <c r="N1273">
        <v>1009</v>
      </c>
      <c r="O1273" t="s">
        <v>1100</v>
      </c>
      <c r="P1273" t="s">
        <v>1100</v>
      </c>
      <c r="Q1273">
        <v>1</v>
      </c>
      <c r="X1273">
        <v>8</v>
      </c>
      <c r="Y1273">
        <v>174.93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14</v>
      </c>
      <c r="AG1273">
        <v>0</v>
      </c>
      <c r="AH1273">
        <v>2</v>
      </c>
      <c r="AI1273">
        <v>295891218</v>
      </c>
      <c r="AJ1273">
        <v>894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">
      <c r="A1274">
        <f>ROW(Source!A232)</f>
        <v>232</v>
      </c>
      <c r="B1274">
        <v>295891231</v>
      </c>
      <c r="C1274">
        <v>295891208</v>
      </c>
      <c r="D1274">
        <v>277879101</v>
      </c>
      <c r="E1274">
        <v>1</v>
      </c>
      <c r="F1274">
        <v>1</v>
      </c>
      <c r="G1274">
        <v>1</v>
      </c>
      <c r="H1274">
        <v>3</v>
      </c>
      <c r="I1274" t="s">
        <v>1101</v>
      </c>
      <c r="J1274" t="s">
        <v>1102</v>
      </c>
      <c r="K1274" t="s">
        <v>1103</v>
      </c>
      <c r="L1274">
        <v>1348</v>
      </c>
      <c r="N1274">
        <v>1009</v>
      </c>
      <c r="O1274" t="s">
        <v>651</v>
      </c>
      <c r="P1274" t="s">
        <v>651</v>
      </c>
      <c r="Q1274">
        <v>1000</v>
      </c>
      <c r="X1274">
        <v>5.0000000000000001E-3</v>
      </c>
      <c r="Y1274">
        <v>88783.86</v>
      </c>
      <c r="Z1274">
        <v>0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14</v>
      </c>
      <c r="AG1274">
        <v>0</v>
      </c>
      <c r="AH1274">
        <v>2</v>
      </c>
      <c r="AI1274">
        <v>295891219</v>
      </c>
      <c r="AJ1274">
        <v>895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">
      <c r="A1275">
        <f>ROW(Source!A232)</f>
        <v>232</v>
      </c>
      <c r="B1275">
        <v>295891232</v>
      </c>
      <c r="C1275">
        <v>295891208</v>
      </c>
      <c r="D1275">
        <v>277882333</v>
      </c>
      <c r="E1275">
        <v>1</v>
      </c>
      <c r="F1275">
        <v>1</v>
      </c>
      <c r="G1275">
        <v>1</v>
      </c>
      <c r="H1275">
        <v>3</v>
      </c>
      <c r="I1275" t="s">
        <v>1104</v>
      </c>
      <c r="J1275" t="s">
        <v>1105</v>
      </c>
      <c r="K1275" t="s">
        <v>1106</v>
      </c>
      <c r="L1275">
        <v>1339</v>
      </c>
      <c r="N1275">
        <v>1007</v>
      </c>
      <c r="O1275" t="s">
        <v>463</v>
      </c>
      <c r="P1275" t="s">
        <v>463</v>
      </c>
      <c r="Q1275">
        <v>1</v>
      </c>
      <c r="X1275">
        <v>0.69</v>
      </c>
      <c r="Y1275">
        <v>6294.92</v>
      </c>
      <c r="Z1275">
        <v>0</v>
      </c>
      <c r="AA1275">
        <v>0</v>
      </c>
      <c r="AB1275">
        <v>0</v>
      </c>
      <c r="AC1275">
        <v>0</v>
      </c>
      <c r="AD1275">
        <v>1</v>
      </c>
      <c r="AE1275">
        <v>0</v>
      </c>
      <c r="AF1275" t="s">
        <v>14</v>
      </c>
      <c r="AG1275">
        <v>0</v>
      </c>
      <c r="AH1275">
        <v>2</v>
      </c>
      <c r="AI1275">
        <v>295891220</v>
      </c>
      <c r="AJ1275">
        <v>896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">
      <c r="A1276">
        <f>ROW(Source!A232)</f>
        <v>232</v>
      </c>
      <c r="B1276">
        <v>295891233</v>
      </c>
      <c r="C1276">
        <v>295891208</v>
      </c>
      <c r="D1276">
        <v>277565419</v>
      </c>
      <c r="E1276">
        <v>109</v>
      </c>
      <c r="F1276">
        <v>1</v>
      </c>
      <c r="G1276">
        <v>1</v>
      </c>
      <c r="H1276">
        <v>3</v>
      </c>
      <c r="I1276" t="s">
        <v>1293</v>
      </c>
      <c r="J1276" t="s">
        <v>3</v>
      </c>
      <c r="K1276" t="s">
        <v>1299</v>
      </c>
      <c r="L1276">
        <v>1348</v>
      </c>
      <c r="N1276">
        <v>1009</v>
      </c>
      <c r="O1276" t="s">
        <v>651</v>
      </c>
      <c r="P1276" t="s">
        <v>651</v>
      </c>
      <c r="Q1276">
        <v>1000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1</v>
      </c>
      <c r="AD1276">
        <v>0</v>
      </c>
      <c r="AE1276">
        <v>0</v>
      </c>
      <c r="AF1276" t="s">
        <v>14</v>
      </c>
      <c r="AG1276">
        <v>0</v>
      </c>
      <c r="AH1276">
        <v>3</v>
      </c>
      <c r="AI1276">
        <v>-1</v>
      </c>
      <c r="AJ1276" t="s">
        <v>3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">
      <c r="A1277">
        <f>ROW(Source!A232)</f>
        <v>232</v>
      </c>
      <c r="B1277">
        <v>295891234</v>
      </c>
      <c r="C1277">
        <v>295891208</v>
      </c>
      <c r="D1277">
        <v>277565447</v>
      </c>
      <c r="E1277">
        <v>109</v>
      </c>
      <c r="F1277">
        <v>1</v>
      </c>
      <c r="G1277">
        <v>1</v>
      </c>
      <c r="H1277">
        <v>3</v>
      </c>
      <c r="I1277" t="s">
        <v>1295</v>
      </c>
      <c r="J1277" t="s">
        <v>3</v>
      </c>
      <c r="K1277" t="s">
        <v>1296</v>
      </c>
      <c r="L1277">
        <v>1348</v>
      </c>
      <c r="N1277">
        <v>1009</v>
      </c>
      <c r="O1277" t="s">
        <v>651</v>
      </c>
      <c r="P1277" t="s">
        <v>651</v>
      </c>
      <c r="Q1277">
        <v>1000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1</v>
      </c>
      <c r="AD1277">
        <v>0</v>
      </c>
      <c r="AE1277">
        <v>0</v>
      </c>
      <c r="AF1277" t="s">
        <v>14</v>
      </c>
      <c r="AG1277">
        <v>0</v>
      </c>
      <c r="AH1277">
        <v>3</v>
      </c>
      <c r="AI1277">
        <v>-1</v>
      </c>
      <c r="AJ1277" t="s">
        <v>3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">
      <c r="A1278">
        <f>ROW(Source!A232)</f>
        <v>232</v>
      </c>
      <c r="B1278">
        <v>295891235</v>
      </c>
      <c r="C1278">
        <v>295891208</v>
      </c>
      <c r="D1278">
        <v>277565502</v>
      </c>
      <c r="E1278">
        <v>109</v>
      </c>
      <c r="F1278">
        <v>1</v>
      </c>
      <c r="G1278">
        <v>1</v>
      </c>
      <c r="H1278">
        <v>3</v>
      </c>
      <c r="I1278" t="s">
        <v>1297</v>
      </c>
      <c r="J1278" t="s">
        <v>3</v>
      </c>
      <c r="K1278" t="s">
        <v>1298</v>
      </c>
      <c r="L1278">
        <v>1348</v>
      </c>
      <c r="N1278">
        <v>1009</v>
      </c>
      <c r="O1278" t="s">
        <v>651</v>
      </c>
      <c r="P1278" t="s">
        <v>651</v>
      </c>
      <c r="Q1278">
        <v>1000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1</v>
      </c>
      <c r="AD1278">
        <v>0</v>
      </c>
      <c r="AE1278">
        <v>0</v>
      </c>
      <c r="AF1278" t="s">
        <v>14</v>
      </c>
      <c r="AG1278">
        <v>0</v>
      </c>
      <c r="AH1278">
        <v>3</v>
      </c>
      <c r="AI1278">
        <v>-1</v>
      </c>
      <c r="AJ1278" t="s">
        <v>3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">
      <c r="A1279">
        <f>ROW(Source!A233)</f>
        <v>233</v>
      </c>
      <c r="B1279">
        <v>295891249</v>
      </c>
      <c r="C1279">
        <v>295891236</v>
      </c>
      <c r="D1279">
        <v>277560289</v>
      </c>
      <c r="E1279">
        <v>109</v>
      </c>
      <c r="F1279">
        <v>1</v>
      </c>
      <c r="G1279">
        <v>1</v>
      </c>
      <c r="H1279">
        <v>1</v>
      </c>
      <c r="I1279" t="s">
        <v>1092</v>
      </c>
      <c r="J1279" t="s">
        <v>3</v>
      </c>
      <c r="K1279" t="s">
        <v>1093</v>
      </c>
      <c r="L1279">
        <v>1191</v>
      </c>
      <c r="N1279">
        <v>1013</v>
      </c>
      <c r="O1279" t="s">
        <v>1062</v>
      </c>
      <c r="P1279" t="s">
        <v>1062</v>
      </c>
      <c r="Q1279">
        <v>1</v>
      </c>
      <c r="X1279">
        <v>70</v>
      </c>
      <c r="Y1279">
        <v>0</v>
      </c>
      <c r="Z1279">
        <v>0</v>
      </c>
      <c r="AA1279">
        <v>0</v>
      </c>
      <c r="AB1279">
        <v>451.23</v>
      </c>
      <c r="AC1279">
        <v>0</v>
      </c>
      <c r="AD1279">
        <v>1</v>
      </c>
      <c r="AE1279">
        <v>1</v>
      </c>
      <c r="AF1279" t="s">
        <v>25</v>
      </c>
      <c r="AG1279">
        <v>52.5</v>
      </c>
      <c r="AH1279">
        <v>2</v>
      </c>
      <c r="AI1279">
        <v>295891237</v>
      </c>
      <c r="AJ1279">
        <v>897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">
      <c r="A1280">
        <f>ROW(Source!A233)</f>
        <v>233</v>
      </c>
      <c r="B1280">
        <v>295891250</v>
      </c>
      <c r="C1280">
        <v>295891236</v>
      </c>
      <c r="D1280">
        <v>277560491</v>
      </c>
      <c r="E1280">
        <v>109</v>
      </c>
      <c r="F1280">
        <v>1</v>
      </c>
      <c r="G1280">
        <v>1</v>
      </c>
      <c r="H1280">
        <v>1</v>
      </c>
      <c r="I1280" t="s">
        <v>1063</v>
      </c>
      <c r="J1280" t="s">
        <v>3</v>
      </c>
      <c r="K1280" t="s">
        <v>1064</v>
      </c>
      <c r="L1280">
        <v>1191</v>
      </c>
      <c r="N1280">
        <v>1013</v>
      </c>
      <c r="O1280" t="s">
        <v>1062</v>
      </c>
      <c r="P1280" t="s">
        <v>1062</v>
      </c>
      <c r="Q1280">
        <v>1</v>
      </c>
      <c r="X1280">
        <v>24.79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2</v>
      </c>
      <c r="AF1280" t="s">
        <v>25</v>
      </c>
      <c r="AG1280">
        <v>18.592500000000001</v>
      </c>
      <c r="AH1280">
        <v>2</v>
      </c>
      <c r="AI1280">
        <v>295891238</v>
      </c>
      <c r="AJ1280">
        <v>898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">
      <c r="A1281">
        <f>ROW(Source!A233)</f>
        <v>233</v>
      </c>
      <c r="B1281">
        <v>295891251</v>
      </c>
      <c r="C1281">
        <v>295891236</v>
      </c>
      <c r="D1281">
        <v>277944475</v>
      </c>
      <c r="E1281">
        <v>1</v>
      </c>
      <c r="F1281">
        <v>1</v>
      </c>
      <c r="G1281">
        <v>1</v>
      </c>
      <c r="H1281">
        <v>2</v>
      </c>
      <c r="I1281" t="s">
        <v>1094</v>
      </c>
      <c r="J1281" t="s">
        <v>1095</v>
      </c>
      <c r="K1281" t="s">
        <v>1096</v>
      </c>
      <c r="L1281">
        <v>1368</v>
      </c>
      <c r="N1281">
        <v>1011</v>
      </c>
      <c r="O1281" t="s">
        <v>961</v>
      </c>
      <c r="P1281" t="s">
        <v>961</v>
      </c>
      <c r="Q1281">
        <v>1</v>
      </c>
      <c r="X1281">
        <v>8.17</v>
      </c>
      <c r="Y1281">
        <v>0</v>
      </c>
      <c r="Z1281">
        <v>774.86</v>
      </c>
      <c r="AA1281">
        <v>549.32000000000005</v>
      </c>
      <c r="AB1281">
        <v>0</v>
      </c>
      <c r="AC1281">
        <v>0</v>
      </c>
      <c r="AD1281">
        <v>1</v>
      </c>
      <c r="AE1281">
        <v>0</v>
      </c>
      <c r="AF1281" t="s">
        <v>25</v>
      </c>
      <c r="AG1281">
        <v>6.1274999999999995</v>
      </c>
      <c r="AH1281">
        <v>2</v>
      </c>
      <c r="AI1281">
        <v>295891239</v>
      </c>
      <c r="AJ1281">
        <v>899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">
      <c r="A1282">
        <f>ROW(Source!A233)</f>
        <v>233</v>
      </c>
      <c r="B1282">
        <v>295891252</v>
      </c>
      <c r="C1282">
        <v>295891236</v>
      </c>
      <c r="D1282">
        <v>277944871</v>
      </c>
      <c r="E1282">
        <v>1</v>
      </c>
      <c r="F1282">
        <v>1</v>
      </c>
      <c r="G1282">
        <v>1</v>
      </c>
      <c r="H1282">
        <v>2</v>
      </c>
      <c r="I1282" t="s">
        <v>1065</v>
      </c>
      <c r="J1282" t="s">
        <v>1066</v>
      </c>
      <c r="K1282" t="s">
        <v>1067</v>
      </c>
      <c r="L1282">
        <v>1368</v>
      </c>
      <c r="N1282">
        <v>1011</v>
      </c>
      <c r="O1282" t="s">
        <v>961</v>
      </c>
      <c r="P1282" t="s">
        <v>961</v>
      </c>
      <c r="Q1282">
        <v>1</v>
      </c>
      <c r="X1282">
        <v>2.38</v>
      </c>
      <c r="Y1282">
        <v>0</v>
      </c>
      <c r="Z1282">
        <v>1233.46</v>
      </c>
      <c r="AA1282">
        <v>642.05999999999995</v>
      </c>
      <c r="AB1282">
        <v>0</v>
      </c>
      <c r="AC1282">
        <v>0</v>
      </c>
      <c r="AD1282">
        <v>1</v>
      </c>
      <c r="AE1282">
        <v>0</v>
      </c>
      <c r="AF1282" t="s">
        <v>25</v>
      </c>
      <c r="AG1282">
        <v>1.7849999999999999</v>
      </c>
      <c r="AH1282">
        <v>2</v>
      </c>
      <c r="AI1282">
        <v>295891240</v>
      </c>
      <c r="AJ1282">
        <v>900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">
      <c r="A1283">
        <f>ROW(Source!A233)</f>
        <v>233</v>
      </c>
      <c r="B1283">
        <v>295891253</v>
      </c>
      <c r="C1283">
        <v>295891236</v>
      </c>
      <c r="D1283">
        <v>277945622</v>
      </c>
      <c r="E1283">
        <v>1</v>
      </c>
      <c r="F1283">
        <v>1</v>
      </c>
      <c r="G1283">
        <v>1</v>
      </c>
      <c r="H1283">
        <v>2</v>
      </c>
      <c r="I1283" t="s">
        <v>1069</v>
      </c>
      <c r="J1283" t="s">
        <v>1070</v>
      </c>
      <c r="K1283" t="s">
        <v>1071</v>
      </c>
      <c r="L1283">
        <v>1368</v>
      </c>
      <c r="N1283">
        <v>1011</v>
      </c>
      <c r="O1283" t="s">
        <v>961</v>
      </c>
      <c r="P1283" t="s">
        <v>961</v>
      </c>
      <c r="Q1283">
        <v>1</v>
      </c>
      <c r="X1283">
        <v>0.26</v>
      </c>
      <c r="Y1283">
        <v>0</v>
      </c>
      <c r="Z1283">
        <v>189.67</v>
      </c>
      <c r="AA1283">
        <v>0</v>
      </c>
      <c r="AB1283">
        <v>0</v>
      </c>
      <c r="AC1283">
        <v>0</v>
      </c>
      <c r="AD1283">
        <v>1</v>
      </c>
      <c r="AE1283">
        <v>0</v>
      </c>
      <c r="AF1283" t="s">
        <v>25</v>
      </c>
      <c r="AG1283">
        <v>0.19500000000000001</v>
      </c>
      <c r="AH1283">
        <v>2</v>
      </c>
      <c r="AI1283">
        <v>295891241</v>
      </c>
      <c r="AJ1283">
        <v>901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">
      <c r="A1284">
        <f>ROW(Source!A233)</f>
        <v>233</v>
      </c>
      <c r="B1284">
        <v>295891254</v>
      </c>
      <c r="C1284">
        <v>295891236</v>
      </c>
      <c r="D1284">
        <v>277945779</v>
      </c>
      <c r="E1284">
        <v>1</v>
      </c>
      <c r="F1284">
        <v>1</v>
      </c>
      <c r="G1284">
        <v>1</v>
      </c>
      <c r="H1284">
        <v>2</v>
      </c>
      <c r="I1284" t="s">
        <v>1072</v>
      </c>
      <c r="J1284" t="s">
        <v>1073</v>
      </c>
      <c r="K1284" t="s">
        <v>1074</v>
      </c>
      <c r="L1284">
        <v>1368</v>
      </c>
      <c r="N1284">
        <v>1011</v>
      </c>
      <c r="O1284" t="s">
        <v>961</v>
      </c>
      <c r="P1284" t="s">
        <v>961</v>
      </c>
      <c r="Q1284">
        <v>1</v>
      </c>
      <c r="X1284">
        <v>11.26</v>
      </c>
      <c r="Y1284">
        <v>0</v>
      </c>
      <c r="Z1284">
        <v>1070.99</v>
      </c>
      <c r="AA1284">
        <v>642.05999999999995</v>
      </c>
      <c r="AB1284">
        <v>0</v>
      </c>
      <c r="AC1284">
        <v>0</v>
      </c>
      <c r="AD1284">
        <v>1</v>
      </c>
      <c r="AE1284">
        <v>0</v>
      </c>
      <c r="AF1284" t="s">
        <v>25</v>
      </c>
      <c r="AG1284">
        <v>8.4450000000000003</v>
      </c>
      <c r="AH1284">
        <v>2</v>
      </c>
      <c r="AI1284">
        <v>295891242</v>
      </c>
      <c r="AJ1284">
        <v>902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">
      <c r="A1285">
        <f>ROW(Source!A233)</f>
        <v>233</v>
      </c>
      <c r="B1285">
        <v>295891255</v>
      </c>
      <c r="C1285">
        <v>295891236</v>
      </c>
      <c r="D1285">
        <v>277945806</v>
      </c>
      <c r="E1285">
        <v>1</v>
      </c>
      <c r="F1285">
        <v>1</v>
      </c>
      <c r="G1285">
        <v>1</v>
      </c>
      <c r="H1285">
        <v>2</v>
      </c>
      <c r="I1285" t="s">
        <v>1075</v>
      </c>
      <c r="J1285" t="s">
        <v>1076</v>
      </c>
      <c r="K1285" t="s">
        <v>1077</v>
      </c>
      <c r="L1285">
        <v>1368</v>
      </c>
      <c r="N1285">
        <v>1011</v>
      </c>
      <c r="O1285" t="s">
        <v>961</v>
      </c>
      <c r="P1285" t="s">
        <v>961</v>
      </c>
      <c r="Q1285">
        <v>1</v>
      </c>
      <c r="X1285">
        <v>1.68</v>
      </c>
      <c r="Y1285">
        <v>0</v>
      </c>
      <c r="Z1285">
        <v>758.04</v>
      </c>
      <c r="AA1285">
        <v>477.98</v>
      </c>
      <c r="AB1285">
        <v>0</v>
      </c>
      <c r="AC1285">
        <v>0</v>
      </c>
      <c r="AD1285">
        <v>1</v>
      </c>
      <c r="AE1285">
        <v>0</v>
      </c>
      <c r="AF1285" t="s">
        <v>25</v>
      </c>
      <c r="AG1285">
        <v>1.26</v>
      </c>
      <c r="AH1285">
        <v>2</v>
      </c>
      <c r="AI1285">
        <v>295891243</v>
      </c>
      <c r="AJ1285">
        <v>903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">
      <c r="A1286">
        <f>ROW(Source!A233)</f>
        <v>233</v>
      </c>
      <c r="B1286">
        <v>295891256</v>
      </c>
      <c r="C1286">
        <v>295891236</v>
      </c>
      <c r="D1286">
        <v>277945914</v>
      </c>
      <c r="E1286">
        <v>1</v>
      </c>
      <c r="F1286">
        <v>1</v>
      </c>
      <c r="G1286">
        <v>1</v>
      </c>
      <c r="H1286">
        <v>2</v>
      </c>
      <c r="I1286" t="s">
        <v>1079</v>
      </c>
      <c r="J1286" t="s">
        <v>1080</v>
      </c>
      <c r="K1286" t="s">
        <v>1081</v>
      </c>
      <c r="L1286">
        <v>1368</v>
      </c>
      <c r="N1286">
        <v>1011</v>
      </c>
      <c r="O1286" t="s">
        <v>961</v>
      </c>
      <c r="P1286" t="s">
        <v>961</v>
      </c>
      <c r="Q1286">
        <v>1</v>
      </c>
      <c r="X1286">
        <v>1.3</v>
      </c>
      <c r="Y1286">
        <v>0</v>
      </c>
      <c r="Z1286">
        <v>1521.77</v>
      </c>
      <c r="AA1286">
        <v>549.32000000000005</v>
      </c>
      <c r="AB1286">
        <v>0</v>
      </c>
      <c r="AC1286">
        <v>0</v>
      </c>
      <c r="AD1286">
        <v>1</v>
      </c>
      <c r="AE1286">
        <v>0</v>
      </c>
      <c r="AF1286" t="s">
        <v>25</v>
      </c>
      <c r="AG1286">
        <v>0.97500000000000009</v>
      </c>
      <c r="AH1286">
        <v>2</v>
      </c>
      <c r="AI1286">
        <v>295891244</v>
      </c>
      <c r="AJ1286">
        <v>904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">
      <c r="A1287">
        <f>ROW(Source!A233)</f>
        <v>233</v>
      </c>
      <c r="B1287">
        <v>295891257</v>
      </c>
      <c r="C1287">
        <v>295891236</v>
      </c>
      <c r="D1287">
        <v>277946622</v>
      </c>
      <c r="E1287">
        <v>1</v>
      </c>
      <c r="F1287">
        <v>1</v>
      </c>
      <c r="G1287">
        <v>1</v>
      </c>
      <c r="H1287">
        <v>2</v>
      </c>
      <c r="I1287" t="s">
        <v>1083</v>
      </c>
      <c r="J1287" t="s">
        <v>1084</v>
      </c>
      <c r="K1287" t="s">
        <v>1085</v>
      </c>
      <c r="L1287">
        <v>1368</v>
      </c>
      <c r="N1287">
        <v>1011</v>
      </c>
      <c r="O1287" t="s">
        <v>961</v>
      </c>
      <c r="P1287" t="s">
        <v>961</v>
      </c>
      <c r="Q1287">
        <v>1</v>
      </c>
      <c r="X1287">
        <v>0.89</v>
      </c>
      <c r="Y1287">
        <v>0</v>
      </c>
      <c r="Z1287">
        <v>12.74</v>
      </c>
      <c r="AA1287">
        <v>0</v>
      </c>
      <c r="AB1287">
        <v>0</v>
      </c>
      <c r="AC1287">
        <v>0</v>
      </c>
      <c r="AD1287">
        <v>1</v>
      </c>
      <c r="AE1287">
        <v>0</v>
      </c>
      <c r="AF1287" t="s">
        <v>25</v>
      </c>
      <c r="AG1287">
        <v>0.66749999999999998</v>
      </c>
      <c r="AH1287">
        <v>2</v>
      </c>
      <c r="AI1287">
        <v>295891245</v>
      </c>
      <c r="AJ1287">
        <v>905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">
      <c r="A1288">
        <f>ROW(Source!A233)</f>
        <v>233</v>
      </c>
      <c r="B1288">
        <v>295891258</v>
      </c>
      <c r="C1288">
        <v>295891236</v>
      </c>
      <c r="D1288">
        <v>277867733</v>
      </c>
      <c r="E1288">
        <v>1</v>
      </c>
      <c r="F1288">
        <v>1</v>
      </c>
      <c r="G1288">
        <v>1</v>
      </c>
      <c r="H1288">
        <v>3</v>
      </c>
      <c r="I1288" t="s">
        <v>1097</v>
      </c>
      <c r="J1288" t="s">
        <v>1098</v>
      </c>
      <c r="K1288" t="s">
        <v>1099</v>
      </c>
      <c r="L1288">
        <v>1346</v>
      </c>
      <c r="N1288">
        <v>1009</v>
      </c>
      <c r="O1288" t="s">
        <v>1100</v>
      </c>
      <c r="P1288" t="s">
        <v>1100</v>
      </c>
      <c r="Q1288">
        <v>1</v>
      </c>
      <c r="X1288">
        <v>8</v>
      </c>
      <c r="Y1288">
        <v>174.93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0</v>
      </c>
      <c r="AF1288" t="s">
        <v>24</v>
      </c>
      <c r="AG1288">
        <v>0</v>
      </c>
      <c r="AH1288">
        <v>2</v>
      </c>
      <c r="AI1288">
        <v>295891246</v>
      </c>
      <c r="AJ1288">
        <v>906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">
      <c r="A1289">
        <f>ROW(Source!A233)</f>
        <v>233</v>
      </c>
      <c r="B1289">
        <v>295891259</v>
      </c>
      <c r="C1289">
        <v>295891236</v>
      </c>
      <c r="D1289">
        <v>277879101</v>
      </c>
      <c r="E1289">
        <v>1</v>
      </c>
      <c r="F1289">
        <v>1</v>
      </c>
      <c r="G1289">
        <v>1</v>
      </c>
      <c r="H1289">
        <v>3</v>
      </c>
      <c r="I1289" t="s">
        <v>1101</v>
      </c>
      <c r="J1289" t="s">
        <v>1102</v>
      </c>
      <c r="K1289" t="s">
        <v>1103</v>
      </c>
      <c r="L1289">
        <v>1348</v>
      </c>
      <c r="N1289">
        <v>1009</v>
      </c>
      <c r="O1289" t="s">
        <v>651</v>
      </c>
      <c r="P1289" t="s">
        <v>651</v>
      </c>
      <c r="Q1289">
        <v>1000</v>
      </c>
      <c r="X1289">
        <v>5.0000000000000001E-3</v>
      </c>
      <c r="Y1289">
        <v>88783.86</v>
      </c>
      <c r="Z1289">
        <v>0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 t="s">
        <v>24</v>
      </c>
      <c r="AG1289">
        <v>0</v>
      </c>
      <c r="AH1289">
        <v>2</v>
      </c>
      <c r="AI1289">
        <v>295891247</v>
      </c>
      <c r="AJ1289">
        <v>907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">
      <c r="A1290">
        <f>ROW(Source!A233)</f>
        <v>233</v>
      </c>
      <c r="B1290">
        <v>295891260</v>
      </c>
      <c r="C1290">
        <v>295891236</v>
      </c>
      <c r="D1290">
        <v>277882333</v>
      </c>
      <c r="E1290">
        <v>1</v>
      </c>
      <c r="F1290">
        <v>1</v>
      </c>
      <c r="G1290">
        <v>1</v>
      </c>
      <c r="H1290">
        <v>3</v>
      </c>
      <c r="I1290" t="s">
        <v>1104</v>
      </c>
      <c r="J1290" t="s">
        <v>1105</v>
      </c>
      <c r="K1290" t="s">
        <v>1106</v>
      </c>
      <c r="L1290">
        <v>1339</v>
      </c>
      <c r="N1290">
        <v>1007</v>
      </c>
      <c r="O1290" t="s">
        <v>463</v>
      </c>
      <c r="P1290" t="s">
        <v>463</v>
      </c>
      <c r="Q1290">
        <v>1</v>
      </c>
      <c r="X1290">
        <v>0.69</v>
      </c>
      <c r="Y1290">
        <v>6294.92</v>
      </c>
      <c r="Z1290">
        <v>0</v>
      </c>
      <c r="AA1290">
        <v>0</v>
      </c>
      <c r="AB1290">
        <v>0</v>
      </c>
      <c r="AC1290">
        <v>0</v>
      </c>
      <c r="AD1290">
        <v>1</v>
      </c>
      <c r="AE1290">
        <v>0</v>
      </c>
      <c r="AF1290" t="s">
        <v>24</v>
      </c>
      <c r="AG1290">
        <v>0</v>
      </c>
      <c r="AH1290">
        <v>2</v>
      </c>
      <c r="AI1290">
        <v>295891248</v>
      </c>
      <c r="AJ1290">
        <v>908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">
      <c r="A1291">
        <f>ROW(Source!A233)</f>
        <v>233</v>
      </c>
      <c r="B1291">
        <v>295891261</v>
      </c>
      <c r="C1291">
        <v>295891236</v>
      </c>
      <c r="D1291">
        <v>277565419</v>
      </c>
      <c r="E1291">
        <v>109</v>
      </c>
      <c r="F1291">
        <v>1</v>
      </c>
      <c r="G1291">
        <v>1</v>
      </c>
      <c r="H1291">
        <v>3</v>
      </c>
      <c r="I1291" t="s">
        <v>1293</v>
      </c>
      <c r="J1291" t="s">
        <v>3</v>
      </c>
      <c r="K1291" t="s">
        <v>1299</v>
      </c>
      <c r="L1291">
        <v>1348</v>
      </c>
      <c r="N1291">
        <v>1009</v>
      </c>
      <c r="O1291" t="s">
        <v>651</v>
      </c>
      <c r="P1291" t="s">
        <v>651</v>
      </c>
      <c r="Q1291">
        <v>1000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1</v>
      </c>
      <c r="AD1291">
        <v>0</v>
      </c>
      <c r="AE1291">
        <v>0</v>
      </c>
      <c r="AF1291" t="s">
        <v>24</v>
      </c>
      <c r="AG1291">
        <v>0</v>
      </c>
      <c r="AH1291">
        <v>3</v>
      </c>
      <c r="AI1291">
        <v>-1</v>
      </c>
      <c r="AJ1291" t="s">
        <v>3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">
      <c r="A1292">
        <f>ROW(Source!A233)</f>
        <v>233</v>
      </c>
      <c r="B1292">
        <v>295891262</v>
      </c>
      <c r="C1292">
        <v>295891236</v>
      </c>
      <c r="D1292">
        <v>277565447</v>
      </c>
      <c r="E1292">
        <v>109</v>
      </c>
      <c r="F1292">
        <v>1</v>
      </c>
      <c r="G1292">
        <v>1</v>
      </c>
      <c r="H1292">
        <v>3</v>
      </c>
      <c r="I1292" t="s">
        <v>1295</v>
      </c>
      <c r="J1292" t="s">
        <v>3</v>
      </c>
      <c r="K1292" t="s">
        <v>1296</v>
      </c>
      <c r="L1292">
        <v>1348</v>
      </c>
      <c r="N1292">
        <v>1009</v>
      </c>
      <c r="O1292" t="s">
        <v>651</v>
      </c>
      <c r="P1292" t="s">
        <v>651</v>
      </c>
      <c r="Q1292">
        <v>1000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1</v>
      </c>
      <c r="AD1292">
        <v>0</v>
      </c>
      <c r="AE1292">
        <v>0</v>
      </c>
      <c r="AF1292" t="s">
        <v>24</v>
      </c>
      <c r="AG1292">
        <v>0</v>
      </c>
      <c r="AH1292">
        <v>3</v>
      </c>
      <c r="AI1292">
        <v>-1</v>
      </c>
      <c r="AJ1292" t="s">
        <v>3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">
      <c r="A1293">
        <f>ROW(Source!A233)</f>
        <v>233</v>
      </c>
      <c r="B1293">
        <v>295891263</v>
      </c>
      <c r="C1293">
        <v>295891236</v>
      </c>
      <c r="D1293">
        <v>277565502</v>
      </c>
      <c r="E1293">
        <v>109</v>
      </c>
      <c r="F1293">
        <v>1</v>
      </c>
      <c r="G1293">
        <v>1</v>
      </c>
      <c r="H1293">
        <v>3</v>
      </c>
      <c r="I1293" t="s">
        <v>1297</v>
      </c>
      <c r="J1293" t="s">
        <v>3</v>
      </c>
      <c r="K1293" t="s">
        <v>1298</v>
      </c>
      <c r="L1293">
        <v>1348</v>
      </c>
      <c r="N1293">
        <v>1009</v>
      </c>
      <c r="O1293" t="s">
        <v>651</v>
      </c>
      <c r="P1293" t="s">
        <v>651</v>
      </c>
      <c r="Q1293">
        <v>1000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1</v>
      </c>
      <c r="AD1293">
        <v>0</v>
      </c>
      <c r="AE1293">
        <v>0</v>
      </c>
      <c r="AF1293" t="s">
        <v>24</v>
      </c>
      <c r="AG1293">
        <v>0</v>
      </c>
      <c r="AH1293">
        <v>3</v>
      </c>
      <c r="AI1293">
        <v>-1</v>
      </c>
      <c r="AJ1293" t="s">
        <v>3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">
      <c r="A1294">
        <f>ROW(Source!A234)</f>
        <v>234</v>
      </c>
      <c r="B1294">
        <v>295891277</v>
      </c>
      <c r="C1294">
        <v>295891264</v>
      </c>
      <c r="D1294">
        <v>277560289</v>
      </c>
      <c r="E1294">
        <v>109</v>
      </c>
      <c r="F1294">
        <v>1</v>
      </c>
      <c r="G1294">
        <v>1</v>
      </c>
      <c r="H1294">
        <v>1</v>
      </c>
      <c r="I1294" t="s">
        <v>1092</v>
      </c>
      <c r="J1294" t="s">
        <v>3</v>
      </c>
      <c r="K1294" t="s">
        <v>1093</v>
      </c>
      <c r="L1294">
        <v>1191</v>
      </c>
      <c r="N1294">
        <v>1013</v>
      </c>
      <c r="O1294" t="s">
        <v>1062</v>
      </c>
      <c r="P1294" t="s">
        <v>1062</v>
      </c>
      <c r="Q1294">
        <v>1</v>
      </c>
      <c r="X1294">
        <v>70</v>
      </c>
      <c r="Y1294">
        <v>0</v>
      </c>
      <c r="Z1294">
        <v>0</v>
      </c>
      <c r="AA1294">
        <v>0</v>
      </c>
      <c r="AB1294">
        <v>451.23</v>
      </c>
      <c r="AC1294">
        <v>0</v>
      </c>
      <c r="AD1294">
        <v>1</v>
      </c>
      <c r="AE1294">
        <v>1</v>
      </c>
      <c r="AF1294" t="s">
        <v>3</v>
      </c>
      <c r="AG1294">
        <v>70</v>
      </c>
      <c r="AH1294">
        <v>2</v>
      </c>
      <c r="AI1294">
        <v>295891265</v>
      </c>
      <c r="AJ1294">
        <v>909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">
      <c r="A1295">
        <f>ROW(Source!A234)</f>
        <v>234</v>
      </c>
      <c r="B1295">
        <v>295891278</v>
      </c>
      <c r="C1295">
        <v>295891264</v>
      </c>
      <c r="D1295">
        <v>277560491</v>
      </c>
      <c r="E1295">
        <v>109</v>
      </c>
      <c r="F1295">
        <v>1</v>
      </c>
      <c r="G1295">
        <v>1</v>
      </c>
      <c r="H1295">
        <v>1</v>
      </c>
      <c r="I1295" t="s">
        <v>1063</v>
      </c>
      <c r="J1295" t="s">
        <v>3</v>
      </c>
      <c r="K1295" t="s">
        <v>1064</v>
      </c>
      <c r="L1295">
        <v>1191</v>
      </c>
      <c r="N1295">
        <v>1013</v>
      </c>
      <c r="O1295" t="s">
        <v>1062</v>
      </c>
      <c r="P1295" t="s">
        <v>1062</v>
      </c>
      <c r="Q1295">
        <v>1</v>
      </c>
      <c r="X1295">
        <v>24.79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1</v>
      </c>
      <c r="AE1295">
        <v>2</v>
      </c>
      <c r="AF1295" t="s">
        <v>3</v>
      </c>
      <c r="AG1295">
        <v>24.79</v>
      </c>
      <c r="AH1295">
        <v>2</v>
      </c>
      <c r="AI1295">
        <v>295891266</v>
      </c>
      <c r="AJ1295">
        <v>910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">
      <c r="A1296">
        <f>ROW(Source!A234)</f>
        <v>234</v>
      </c>
      <c r="B1296">
        <v>295891279</v>
      </c>
      <c r="C1296">
        <v>295891264</v>
      </c>
      <c r="D1296">
        <v>277944475</v>
      </c>
      <c r="E1296">
        <v>1</v>
      </c>
      <c r="F1296">
        <v>1</v>
      </c>
      <c r="G1296">
        <v>1</v>
      </c>
      <c r="H1296">
        <v>2</v>
      </c>
      <c r="I1296" t="s">
        <v>1094</v>
      </c>
      <c r="J1296" t="s">
        <v>1095</v>
      </c>
      <c r="K1296" t="s">
        <v>1096</v>
      </c>
      <c r="L1296">
        <v>1368</v>
      </c>
      <c r="N1296">
        <v>1011</v>
      </c>
      <c r="O1296" t="s">
        <v>961</v>
      </c>
      <c r="P1296" t="s">
        <v>961</v>
      </c>
      <c r="Q1296">
        <v>1</v>
      </c>
      <c r="X1296">
        <v>8.17</v>
      </c>
      <c r="Y1296">
        <v>0</v>
      </c>
      <c r="Z1296">
        <v>774.86</v>
      </c>
      <c r="AA1296">
        <v>549.32000000000005</v>
      </c>
      <c r="AB1296">
        <v>0</v>
      </c>
      <c r="AC1296">
        <v>0</v>
      </c>
      <c r="AD1296">
        <v>1</v>
      </c>
      <c r="AE1296">
        <v>0</v>
      </c>
      <c r="AF1296" t="s">
        <v>3</v>
      </c>
      <c r="AG1296">
        <v>8.17</v>
      </c>
      <c r="AH1296">
        <v>2</v>
      </c>
      <c r="AI1296">
        <v>295891267</v>
      </c>
      <c r="AJ1296">
        <v>911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">
      <c r="A1297">
        <f>ROW(Source!A234)</f>
        <v>234</v>
      </c>
      <c r="B1297">
        <v>295891280</v>
      </c>
      <c r="C1297">
        <v>295891264</v>
      </c>
      <c r="D1297">
        <v>277944871</v>
      </c>
      <c r="E1297">
        <v>1</v>
      </c>
      <c r="F1297">
        <v>1</v>
      </c>
      <c r="G1297">
        <v>1</v>
      </c>
      <c r="H1297">
        <v>2</v>
      </c>
      <c r="I1297" t="s">
        <v>1065</v>
      </c>
      <c r="J1297" t="s">
        <v>1066</v>
      </c>
      <c r="K1297" t="s">
        <v>1067</v>
      </c>
      <c r="L1297">
        <v>1368</v>
      </c>
      <c r="N1297">
        <v>1011</v>
      </c>
      <c r="O1297" t="s">
        <v>961</v>
      </c>
      <c r="P1297" t="s">
        <v>961</v>
      </c>
      <c r="Q1297">
        <v>1</v>
      </c>
      <c r="X1297">
        <v>2.38</v>
      </c>
      <c r="Y1297">
        <v>0</v>
      </c>
      <c r="Z1297">
        <v>1233.46</v>
      </c>
      <c r="AA1297">
        <v>642.05999999999995</v>
      </c>
      <c r="AB1297">
        <v>0</v>
      </c>
      <c r="AC1297">
        <v>0</v>
      </c>
      <c r="AD1297">
        <v>1</v>
      </c>
      <c r="AE1297">
        <v>0</v>
      </c>
      <c r="AF1297" t="s">
        <v>3</v>
      </c>
      <c r="AG1297">
        <v>2.38</v>
      </c>
      <c r="AH1297">
        <v>2</v>
      </c>
      <c r="AI1297">
        <v>295891268</v>
      </c>
      <c r="AJ1297">
        <v>912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">
      <c r="A1298">
        <f>ROW(Source!A234)</f>
        <v>234</v>
      </c>
      <c r="B1298">
        <v>295891281</v>
      </c>
      <c r="C1298">
        <v>295891264</v>
      </c>
      <c r="D1298">
        <v>277945622</v>
      </c>
      <c r="E1298">
        <v>1</v>
      </c>
      <c r="F1298">
        <v>1</v>
      </c>
      <c r="G1298">
        <v>1</v>
      </c>
      <c r="H1298">
        <v>2</v>
      </c>
      <c r="I1298" t="s">
        <v>1069</v>
      </c>
      <c r="J1298" t="s">
        <v>1070</v>
      </c>
      <c r="K1298" t="s">
        <v>1071</v>
      </c>
      <c r="L1298">
        <v>1368</v>
      </c>
      <c r="N1298">
        <v>1011</v>
      </c>
      <c r="O1298" t="s">
        <v>961</v>
      </c>
      <c r="P1298" t="s">
        <v>961</v>
      </c>
      <c r="Q1298">
        <v>1</v>
      </c>
      <c r="X1298">
        <v>0.26</v>
      </c>
      <c r="Y1298">
        <v>0</v>
      </c>
      <c r="Z1298">
        <v>189.67</v>
      </c>
      <c r="AA1298">
        <v>0</v>
      </c>
      <c r="AB1298">
        <v>0</v>
      </c>
      <c r="AC1298">
        <v>0</v>
      </c>
      <c r="AD1298">
        <v>1</v>
      </c>
      <c r="AE1298">
        <v>0</v>
      </c>
      <c r="AF1298" t="s">
        <v>3</v>
      </c>
      <c r="AG1298">
        <v>0.26</v>
      </c>
      <c r="AH1298">
        <v>2</v>
      </c>
      <c r="AI1298">
        <v>295891269</v>
      </c>
      <c r="AJ1298">
        <v>913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">
      <c r="A1299">
        <f>ROW(Source!A234)</f>
        <v>234</v>
      </c>
      <c r="B1299">
        <v>295891282</v>
      </c>
      <c r="C1299">
        <v>295891264</v>
      </c>
      <c r="D1299">
        <v>277945779</v>
      </c>
      <c r="E1299">
        <v>1</v>
      </c>
      <c r="F1299">
        <v>1</v>
      </c>
      <c r="G1299">
        <v>1</v>
      </c>
      <c r="H1299">
        <v>2</v>
      </c>
      <c r="I1299" t="s">
        <v>1072</v>
      </c>
      <c r="J1299" t="s">
        <v>1073</v>
      </c>
      <c r="K1299" t="s">
        <v>1074</v>
      </c>
      <c r="L1299">
        <v>1368</v>
      </c>
      <c r="N1299">
        <v>1011</v>
      </c>
      <c r="O1299" t="s">
        <v>961</v>
      </c>
      <c r="P1299" t="s">
        <v>961</v>
      </c>
      <c r="Q1299">
        <v>1</v>
      </c>
      <c r="X1299">
        <v>11.26</v>
      </c>
      <c r="Y1299">
        <v>0</v>
      </c>
      <c r="Z1299">
        <v>1070.99</v>
      </c>
      <c r="AA1299">
        <v>642.05999999999995</v>
      </c>
      <c r="AB1299">
        <v>0</v>
      </c>
      <c r="AC1299">
        <v>0</v>
      </c>
      <c r="AD1299">
        <v>1</v>
      </c>
      <c r="AE1299">
        <v>0</v>
      </c>
      <c r="AF1299" t="s">
        <v>3</v>
      </c>
      <c r="AG1299">
        <v>11.26</v>
      </c>
      <c r="AH1299">
        <v>2</v>
      </c>
      <c r="AI1299">
        <v>295891270</v>
      </c>
      <c r="AJ1299">
        <v>914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">
      <c r="A1300">
        <f>ROW(Source!A234)</f>
        <v>234</v>
      </c>
      <c r="B1300">
        <v>295891283</v>
      </c>
      <c r="C1300">
        <v>295891264</v>
      </c>
      <c r="D1300">
        <v>277945806</v>
      </c>
      <c r="E1300">
        <v>1</v>
      </c>
      <c r="F1300">
        <v>1</v>
      </c>
      <c r="G1300">
        <v>1</v>
      </c>
      <c r="H1300">
        <v>2</v>
      </c>
      <c r="I1300" t="s">
        <v>1075</v>
      </c>
      <c r="J1300" t="s">
        <v>1076</v>
      </c>
      <c r="K1300" t="s">
        <v>1077</v>
      </c>
      <c r="L1300">
        <v>1368</v>
      </c>
      <c r="N1300">
        <v>1011</v>
      </c>
      <c r="O1300" t="s">
        <v>961</v>
      </c>
      <c r="P1300" t="s">
        <v>961</v>
      </c>
      <c r="Q1300">
        <v>1</v>
      </c>
      <c r="X1300">
        <v>1.68</v>
      </c>
      <c r="Y1300">
        <v>0</v>
      </c>
      <c r="Z1300">
        <v>758.04</v>
      </c>
      <c r="AA1300">
        <v>477.98</v>
      </c>
      <c r="AB1300">
        <v>0</v>
      </c>
      <c r="AC1300">
        <v>0</v>
      </c>
      <c r="AD1300">
        <v>1</v>
      </c>
      <c r="AE1300">
        <v>0</v>
      </c>
      <c r="AF1300" t="s">
        <v>3</v>
      </c>
      <c r="AG1300">
        <v>1.68</v>
      </c>
      <c r="AH1300">
        <v>2</v>
      </c>
      <c r="AI1300">
        <v>295891271</v>
      </c>
      <c r="AJ1300">
        <v>915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">
      <c r="A1301">
        <f>ROW(Source!A234)</f>
        <v>234</v>
      </c>
      <c r="B1301">
        <v>295891284</v>
      </c>
      <c r="C1301">
        <v>295891264</v>
      </c>
      <c r="D1301">
        <v>277945914</v>
      </c>
      <c r="E1301">
        <v>1</v>
      </c>
      <c r="F1301">
        <v>1</v>
      </c>
      <c r="G1301">
        <v>1</v>
      </c>
      <c r="H1301">
        <v>2</v>
      </c>
      <c r="I1301" t="s">
        <v>1079</v>
      </c>
      <c r="J1301" t="s">
        <v>1080</v>
      </c>
      <c r="K1301" t="s">
        <v>1081</v>
      </c>
      <c r="L1301">
        <v>1368</v>
      </c>
      <c r="N1301">
        <v>1011</v>
      </c>
      <c r="O1301" t="s">
        <v>961</v>
      </c>
      <c r="P1301" t="s">
        <v>961</v>
      </c>
      <c r="Q1301">
        <v>1</v>
      </c>
      <c r="X1301">
        <v>1.3</v>
      </c>
      <c r="Y1301">
        <v>0</v>
      </c>
      <c r="Z1301">
        <v>1521.77</v>
      </c>
      <c r="AA1301">
        <v>549.32000000000005</v>
      </c>
      <c r="AB1301">
        <v>0</v>
      </c>
      <c r="AC1301">
        <v>0</v>
      </c>
      <c r="AD1301">
        <v>1</v>
      </c>
      <c r="AE1301">
        <v>0</v>
      </c>
      <c r="AF1301" t="s">
        <v>3</v>
      </c>
      <c r="AG1301">
        <v>1.3</v>
      </c>
      <c r="AH1301">
        <v>2</v>
      </c>
      <c r="AI1301">
        <v>295891272</v>
      </c>
      <c r="AJ1301">
        <v>916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">
      <c r="A1302">
        <f>ROW(Source!A234)</f>
        <v>234</v>
      </c>
      <c r="B1302">
        <v>295891285</v>
      </c>
      <c r="C1302">
        <v>295891264</v>
      </c>
      <c r="D1302">
        <v>277946622</v>
      </c>
      <c r="E1302">
        <v>1</v>
      </c>
      <c r="F1302">
        <v>1</v>
      </c>
      <c r="G1302">
        <v>1</v>
      </c>
      <c r="H1302">
        <v>2</v>
      </c>
      <c r="I1302" t="s">
        <v>1083</v>
      </c>
      <c r="J1302" t="s">
        <v>1084</v>
      </c>
      <c r="K1302" t="s">
        <v>1085</v>
      </c>
      <c r="L1302">
        <v>1368</v>
      </c>
      <c r="N1302">
        <v>1011</v>
      </c>
      <c r="O1302" t="s">
        <v>961</v>
      </c>
      <c r="P1302" t="s">
        <v>961</v>
      </c>
      <c r="Q1302">
        <v>1</v>
      </c>
      <c r="X1302">
        <v>0.89</v>
      </c>
      <c r="Y1302">
        <v>0</v>
      </c>
      <c r="Z1302">
        <v>12.74</v>
      </c>
      <c r="AA1302">
        <v>0</v>
      </c>
      <c r="AB1302">
        <v>0</v>
      </c>
      <c r="AC1302">
        <v>0</v>
      </c>
      <c r="AD1302">
        <v>1</v>
      </c>
      <c r="AE1302">
        <v>0</v>
      </c>
      <c r="AF1302" t="s">
        <v>3</v>
      </c>
      <c r="AG1302">
        <v>0.89</v>
      </c>
      <c r="AH1302">
        <v>2</v>
      </c>
      <c r="AI1302">
        <v>295891273</v>
      </c>
      <c r="AJ1302">
        <v>917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">
      <c r="A1303">
        <f>ROW(Source!A234)</f>
        <v>234</v>
      </c>
      <c r="B1303">
        <v>295891286</v>
      </c>
      <c r="C1303">
        <v>295891264</v>
      </c>
      <c r="D1303">
        <v>277867733</v>
      </c>
      <c r="E1303">
        <v>1</v>
      </c>
      <c r="F1303">
        <v>1</v>
      </c>
      <c r="G1303">
        <v>1</v>
      </c>
      <c r="H1303">
        <v>3</v>
      </c>
      <c r="I1303" t="s">
        <v>1097</v>
      </c>
      <c r="J1303" t="s">
        <v>1098</v>
      </c>
      <c r="K1303" t="s">
        <v>1099</v>
      </c>
      <c r="L1303">
        <v>1346</v>
      </c>
      <c r="N1303">
        <v>1009</v>
      </c>
      <c r="O1303" t="s">
        <v>1100</v>
      </c>
      <c r="P1303" t="s">
        <v>1100</v>
      </c>
      <c r="Q1303">
        <v>1</v>
      </c>
      <c r="X1303">
        <v>8</v>
      </c>
      <c r="Y1303">
        <v>174.93</v>
      </c>
      <c r="Z1303">
        <v>0</v>
      </c>
      <c r="AA1303">
        <v>0</v>
      </c>
      <c r="AB1303">
        <v>0</v>
      </c>
      <c r="AC1303">
        <v>0</v>
      </c>
      <c r="AD1303">
        <v>1</v>
      </c>
      <c r="AE1303">
        <v>0</v>
      </c>
      <c r="AF1303" t="s">
        <v>14</v>
      </c>
      <c r="AG1303">
        <v>0</v>
      </c>
      <c r="AH1303">
        <v>2</v>
      </c>
      <c r="AI1303">
        <v>295891274</v>
      </c>
      <c r="AJ1303">
        <v>918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">
      <c r="A1304">
        <f>ROW(Source!A234)</f>
        <v>234</v>
      </c>
      <c r="B1304">
        <v>295891287</v>
      </c>
      <c r="C1304">
        <v>295891264</v>
      </c>
      <c r="D1304">
        <v>277879101</v>
      </c>
      <c r="E1304">
        <v>1</v>
      </c>
      <c r="F1304">
        <v>1</v>
      </c>
      <c r="G1304">
        <v>1</v>
      </c>
      <c r="H1304">
        <v>3</v>
      </c>
      <c r="I1304" t="s">
        <v>1101</v>
      </c>
      <c r="J1304" t="s">
        <v>1102</v>
      </c>
      <c r="K1304" t="s">
        <v>1103</v>
      </c>
      <c r="L1304">
        <v>1348</v>
      </c>
      <c r="N1304">
        <v>1009</v>
      </c>
      <c r="O1304" t="s">
        <v>651</v>
      </c>
      <c r="P1304" t="s">
        <v>651</v>
      </c>
      <c r="Q1304">
        <v>1000</v>
      </c>
      <c r="X1304">
        <v>5.0000000000000001E-3</v>
      </c>
      <c r="Y1304">
        <v>88783.86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0</v>
      </c>
      <c r="AF1304" t="s">
        <v>14</v>
      </c>
      <c r="AG1304">
        <v>0</v>
      </c>
      <c r="AH1304">
        <v>2</v>
      </c>
      <c r="AI1304">
        <v>295891275</v>
      </c>
      <c r="AJ1304">
        <v>919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">
      <c r="A1305">
        <f>ROW(Source!A234)</f>
        <v>234</v>
      </c>
      <c r="B1305">
        <v>295891288</v>
      </c>
      <c r="C1305">
        <v>295891264</v>
      </c>
      <c r="D1305">
        <v>277882333</v>
      </c>
      <c r="E1305">
        <v>1</v>
      </c>
      <c r="F1305">
        <v>1</v>
      </c>
      <c r="G1305">
        <v>1</v>
      </c>
      <c r="H1305">
        <v>3</v>
      </c>
      <c r="I1305" t="s">
        <v>1104</v>
      </c>
      <c r="J1305" t="s">
        <v>1105</v>
      </c>
      <c r="K1305" t="s">
        <v>1106</v>
      </c>
      <c r="L1305">
        <v>1339</v>
      </c>
      <c r="N1305">
        <v>1007</v>
      </c>
      <c r="O1305" t="s">
        <v>463</v>
      </c>
      <c r="P1305" t="s">
        <v>463</v>
      </c>
      <c r="Q1305">
        <v>1</v>
      </c>
      <c r="X1305">
        <v>0.69</v>
      </c>
      <c r="Y1305">
        <v>6294.92</v>
      </c>
      <c r="Z1305">
        <v>0</v>
      </c>
      <c r="AA1305">
        <v>0</v>
      </c>
      <c r="AB1305">
        <v>0</v>
      </c>
      <c r="AC1305">
        <v>0</v>
      </c>
      <c r="AD1305">
        <v>1</v>
      </c>
      <c r="AE1305">
        <v>0</v>
      </c>
      <c r="AF1305" t="s">
        <v>14</v>
      </c>
      <c r="AG1305">
        <v>0</v>
      </c>
      <c r="AH1305">
        <v>2</v>
      </c>
      <c r="AI1305">
        <v>295891276</v>
      </c>
      <c r="AJ1305">
        <v>920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">
      <c r="A1306">
        <f>ROW(Source!A234)</f>
        <v>234</v>
      </c>
      <c r="B1306">
        <v>295891289</v>
      </c>
      <c r="C1306">
        <v>295891264</v>
      </c>
      <c r="D1306">
        <v>277565419</v>
      </c>
      <c r="E1306">
        <v>109</v>
      </c>
      <c r="F1306">
        <v>1</v>
      </c>
      <c r="G1306">
        <v>1</v>
      </c>
      <c r="H1306">
        <v>3</v>
      </c>
      <c r="I1306" t="s">
        <v>1293</v>
      </c>
      <c r="J1306" t="s">
        <v>3</v>
      </c>
      <c r="K1306" t="s">
        <v>1299</v>
      </c>
      <c r="L1306">
        <v>1348</v>
      </c>
      <c r="N1306">
        <v>1009</v>
      </c>
      <c r="O1306" t="s">
        <v>651</v>
      </c>
      <c r="P1306" t="s">
        <v>651</v>
      </c>
      <c r="Q1306">
        <v>1000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1</v>
      </c>
      <c r="AD1306">
        <v>0</v>
      </c>
      <c r="AE1306">
        <v>0</v>
      </c>
      <c r="AF1306" t="s">
        <v>14</v>
      </c>
      <c r="AG1306">
        <v>0</v>
      </c>
      <c r="AH1306">
        <v>3</v>
      </c>
      <c r="AI1306">
        <v>-1</v>
      </c>
      <c r="AJ1306" t="s">
        <v>3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">
      <c r="A1307">
        <f>ROW(Source!A234)</f>
        <v>234</v>
      </c>
      <c r="B1307">
        <v>295891290</v>
      </c>
      <c r="C1307">
        <v>295891264</v>
      </c>
      <c r="D1307">
        <v>277565447</v>
      </c>
      <c r="E1307">
        <v>109</v>
      </c>
      <c r="F1307">
        <v>1</v>
      </c>
      <c r="G1307">
        <v>1</v>
      </c>
      <c r="H1307">
        <v>3</v>
      </c>
      <c r="I1307" t="s">
        <v>1295</v>
      </c>
      <c r="J1307" t="s">
        <v>3</v>
      </c>
      <c r="K1307" t="s">
        <v>1296</v>
      </c>
      <c r="L1307">
        <v>1348</v>
      </c>
      <c r="N1307">
        <v>1009</v>
      </c>
      <c r="O1307" t="s">
        <v>651</v>
      </c>
      <c r="P1307" t="s">
        <v>651</v>
      </c>
      <c r="Q1307">
        <v>1000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1</v>
      </c>
      <c r="AD1307">
        <v>0</v>
      </c>
      <c r="AE1307">
        <v>0</v>
      </c>
      <c r="AF1307" t="s">
        <v>14</v>
      </c>
      <c r="AG1307">
        <v>0</v>
      </c>
      <c r="AH1307">
        <v>3</v>
      </c>
      <c r="AI1307">
        <v>-1</v>
      </c>
      <c r="AJ1307" t="s">
        <v>3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">
      <c r="A1308">
        <f>ROW(Source!A234)</f>
        <v>234</v>
      </c>
      <c r="B1308">
        <v>295891291</v>
      </c>
      <c r="C1308">
        <v>295891264</v>
      </c>
      <c r="D1308">
        <v>277565502</v>
      </c>
      <c r="E1308">
        <v>109</v>
      </c>
      <c r="F1308">
        <v>1</v>
      </c>
      <c r="G1308">
        <v>1</v>
      </c>
      <c r="H1308">
        <v>3</v>
      </c>
      <c r="I1308" t="s">
        <v>1297</v>
      </c>
      <c r="J1308" t="s">
        <v>3</v>
      </c>
      <c r="K1308" t="s">
        <v>1298</v>
      </c>
      <c r="L1308">
        <v>1348</v>
      </c>
      <c r="N1308">
        <v>1009</v>
      </c>
      <c r="O1308" t="s">
        <v>651</v>
      </c>
      <c r="P1308" t="s">
        <v>651</v>
      </c>
      <c r="Q1308">
        <v>1000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1</v>
      </c>
      <c r="AD1308">
        <v>0</v>
      </c>
      <c r="AE1308">
        <v>0</v>
      </c>
      <c r="AF1308" t="s">
        <v>14</v>
      </c>
      <c r="AG1308">
        <v>0</v>
      </c>
      <c r="AH1308">
        <v>3</v>
      </c>
      <c r="AI1308">
        <v>-1</v>
      </c>
      <c r="AJ1308" t="s">
        <v>3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">
      <c r="A1309">
        <f>ROW(Source!A235)</f>
        <v>235</v>
      </c>
      <c r="B1309">
        <v>295891305</v>
      </c>
      <c r="C1309">
        <v>295891292</v>
      </c>
      <c r="D1309">
        <v>277560289</v>
      </c>
      <c r="E1309">
        <v>109</v>
      </c>
      <c r="F1309">
        <v>1</v>
      </c>
      <c r="G1309">
        <v>1</v>
      </c>
      <c r="H1309">
        <v>1</v>
      </c>
      <c r="I1309" t="s">
        <v>1092</v>
      </c>
      <c r="J1309" t="s">
        <v>3</v>
      </c>
      <c r="K1309" t="s">
        <v>1093</v>
      </c>
      <c r="L1309">
        <v>1191</v>
      </c>
      <c r="N1309">
        <v>1013</v>
      </c>
      <c r="O1309" t="s">
        <v>1062</v>
      </c>
      <c r="P1309" t="s">
        <v>1062</v>
      </c>
      <c r="Q1309">
        <v>1</v>
      </c>
      <c r="X1309">
        <v>79.599999999999994</v>
      </c>
      <c r="Y1309">
        <v>0</v>
      </c>
      <c r="Z1309">
        <v>0</v>
      </c>
      <c r="AA1309">
        <v>0</v>
      </c>
      <c r="AB1309">
        <v>451.23</v>
      </c>
      <c r="AC1309">
        <v>0</v>
      </c>
      <c r="AD1309">
        <v>1</v>
      </c>
      <c r="AE1309">
        <v>1</v>
      </c>
      <c r="AF1309" t="s">
        <v>25</v>
      </c>
      <c r="AG1309">
        <v>59.699999999999996</v>
      </c>
      <c r="AH1309">
        <v>2</v>
      </c>
      <c r="AI1309">
        <v>295891293</v>
      </c>
      <c r="AJ1309">
        <v>921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">
      <c r="A1310">
        <f>ROW(Source!A235)</f>
        <v>235</v>
      </c>
      <c r="B1310">
        <v>295891306</v>
      </c>
      <c r="C1310">
        <v>295891292</v>
      </c>
      <c r="D1310">
        <v>277560491</v>
      </c>
      <c r="E1310">
        <v>109</v>
      </c>
      <c r="F1310">
        <v>1</v>
      </c>
      <c r="G1310">
        <v>1</v>
      </c>
      <c r="H1310">
        <v>1</v>
      </c>
      <c r="I1310" t="s">
        <v>1063</v>
      </c>
      <c r="J1310" t="s">
        <v>3</v>
      </c>
      <c r="K1310" t="s">
        <v>1064</v>
      </c>
      <c r="L1310">
        <v>1191</v>
      </c>
      <c r="N1310">
        <v>1013</v>
      </c>
      <c r="O1310" t="s">
        <v>1062</v>
      </c>
      <c r="P1310" t="s">
        <v>1062</v>
      </c>
      <c r="Q1310">
        <v>1</v>
      </c>
      <c r="X1310">
        <v>28.71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2</v>
      </c>
      <c r="AF1310" t="s">
        <v>25</v>
      </c>
      <c r="AG1310">
        <v>21.532499999999999</v>
      </c>
      <c r="AH1310">
        <v>2</v>
      </c>
      <c r="AI1310">
        <v>295891294</v>
      </c>
      <c r="AJ1310">
        <v>922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">
      <c r="A1311">
        <f>ROW(Source!A235)</f>
        <v>235</v>
      </c>
      <c r="B1311">
        <v>295891307</v>
      </c>
      <c r="C1311">
        <v>295891292</v>
      </c>
      <c r="D1311">
        <v>277944475</v>
      </c>
      <c r="E1311">
        <v>1</v>
      </c>
      <c r="F1311">
        <v>1</v>
      </c>
      <c r="G1311">
        <v>1</v>
      </c>
      <c r="H1311">
        <v>2</v>
      </c>
      <c r="I1311" t="s">
        <v>1094</v>
      </c>
      <c r="J1311" t="s">
        <v>1095</v>
      </c>
      <c r="K1311" t="s">
        <v>1096</v>
      </c>
      <c r="L1311">
        <v>1368</v>
      </c>
      <c r="N1311">
        <v>1011</v>
      </c>
      <c r="O1311" t="s">
        <v>961</v>
      </c>
      <c r="P1311" t="s">
        <v>961</v>
      </c>
      <c r="Q1311">
        <v>1</v>
      </c>
      <c r="X1311">
        <v>8.17</v>
      </c>
      <c r="Y1311">
        <v>0</v>
      </c>
      <c r="Z1311">
        <v>774.86</v>
      </c>
      <c r="AA1311">
        <v>549.32000000000005</v>
      </c>
      <c r="AB1311">
        <v>0</v>
      </c>
      <c r="AC1311">
        <v>0</v>
      </c>
      <c r="AD1311">
        <v>1</v>
      </c>
      <c r="AE1311">
        <v>0</v>
      </c>
      <c r="AF1311" t="s">
        <v>25</v>
      </c>
      <c r="AG1311">
        <v>6.1274999999999995</v>
      </c>
      <c r="AH1311">
        <v>2</v>
      </c>
      <c r="AI1311">
        <v>295891295</v>
      </c>
      <c r="AJ1311">
        <v>923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">
      <c r="A1312">
        <f>ROW(Source!A235)</f>
        <v>235</v>
      </c>
      <c r="B1312">
        <v>295891308</v>
      </c>
      <c r="C1312">
        <v>295891292</v>
      </c>
      <c r="D1312">
        <v>277944871</v>
      </c>
      <c r="E1312">
        <v>1</v>
      </c>
      <c r="F1312">
        <v>1</v>
      </c>
      <c r="G1312">
        <v>1</v>
      </c>
      <c r="H1312">
        <v>2</v>
      </c>
      <c r="I1312" t="s">
        <v>1065</v>
      </c>
      <c r="J1312" t="s">
        <v>1066</v>
      </c>
      <c r="K1312" t="s">
        <v>1067</v>
      </c>
      <c r="L1312">
        <v>1368</v>
      </c>
      <c r="N1312">
        <v>1011</v>
      </c>
      <c r="O1312" t="s">
        <v>961</v>
      </c>
      <c r="P1312" t="s">
        <v>961</v>
      </c>
      <c r="Q1312">
        <v>1</v>
      </c>
      <c r="X1312">
        <v>3.9</v>
      </c>
      <c r="Y1312">
        <v>0</v>
      </c>
      <c r="Z1312">
        <v>1233.46</v>
      </c>
      <c r="AA1312">
        <v>642.05999999999995</v>
      </c>
      <c r="AB1312">
        <v>0</v>
      </c>
      <c r="AC1312">
        <v>0</v>
      </c>
      <c r="AD1312">
        <v>1</v>
      </c>
      <c r="AE1312">
        <v>0</v>
      </c>
      <c r="AF1312" t="s">
        <v>25</v>
      </c>
      <c r="AG1312">
        <v>2.9249999999999998</v>
      </c>
      <c r="AH1312">
        <v>2</v>
      </c>
      <c r="AI1312">
        <v>295891296</v>
      </c>
      <c r="AJ1312">
        <v>924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">
      <c r="A1313">
        <f>ROW(Source!A235)</f>
        <v>235</v>
      </c>
      <c r="B1313">
        <v>295891309</v>
      </c>
      <c r="C1313">
        <v>295891292</v>
      </c>
      <c r="D1313">
        <v>277945622</v>
      </c>
      <c r="E1313">
        <v>1</v>
      </c>
      <c r="F1313">
        <v>1</v>
      </c>
      <c r="G1313">
        <v>1</v>
      </c>
      <c r="H1313">
        <v>2</v>
      </c>
      <c r="I1313" t="s">
        <v>1069</v>
      </c>
      <c r="J1313" t="s">
        <v>1070</v>
      </c>
      <c r="K1313" t="s">
        <v>1071</v>
      </c>
      <c r="L1313">
        <v>1368</v>
      </c>
      <c r="N1313">
        <v>1011</v>
      </c>
      <c r="O1313" t="s">
        <v>961</v>
      </c>
      <c r="P1313" t="s">
        <v>961</v>
      </c>
      <c r="Q1313">
        <v>1</v>
      </c>
      <c r="X1313">
        <v>0.31</v>
      </c>
      <c r="Y1313">
        <v>0</v>
      </c>
      <c r="Z1313">
        <v>189.67</v>
      </c>
      <c r="AA1313">
        <v>0</v>
      </c>
      <c r="AB1313">
        <v>0</v>
      </c>
      <c r="AC1313">
        <v>0</v>
      </c>
      <c r="AD1313">
        <v>1</v>
      </c>
      <c r="AE1313">
        <v>0</v>
      </c>
      <c r="AF1313" t="s">
        <v>25</v>
      </c>
      <c r="AG1313">
        <v>0.23249999999999998</v>
      </c>
      <c r="AH1313">
        <v>2</v>
      </c>
      <c r="AI1313">
        <v>295891297</v>
      </c>
      <c r="AJ1313">
        <v>925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">
      <c r="A1314">
        <f>ROW(Source!A235)</f>
        <v>235</v>
      </c>
      <c r="B1314">
        <v>295891310</v>
      </c>
      <c r="C1314">
        <v>295891292</v>
      </c>
      <c r="D1314">
        <v>277945779</v>
      </c>
      <c r="E1314">
        <v>1</v>
      </c>
      <c r="F1314">
        <v>1</v>
      </c>
      <c r="G1314">
        <v>1</v>
      </c>
      <c r="H1314">
        <v>2</v>
      </c>
      <c r="I1314" t="s">
        <v>1072</v>
      </c>
      <c r="J1314" t="s">
        <v>1073</v>
      </c>
      <c r="K1314" t="s">
        <v>1074</v>
      </c>
      <c r="L1314">
        <v>1368</v>
      </c>
      <c r="N1314">
        <v>1011</v>
      </c>
      <c r="O1314" t="s">
        <v>961</v>
      </c>
      <c r="P1314" t="s">
        <v>961</v>
      </c>
      <c r="Q1314">
        <v>1</v>
      </c>
      <c r="X1314">
        <v>12.81</v>
      </c>
      <c r="Y1314">
        <v>0</v>
      </c>
      <c r="Z1314">
        <v>1070.99</v>
      </c>
      <c r="AA1314">
        <v>642.05999999999995</v>
      </c>
      <c r="AB1314">
        <v>0</v>
      </c>
      <c r="AC1314">
        <v>0</v>
      </c>
      <c r="AD1314">
        <v>1</v>
      </c>
      <c r="AE1314">
        <v>0</v>
      </c>
      <c r="AF1314" t="s">
        <v>25</v>
      </c>
      <c r="AG1314">
        <v>9.6074999999999999</v>
      </c>
      <c r="AH1314">
        <v>2</v>
      </c>
      <c r="AI1314">
        <v>295891298</v>
      </c>
      <c r="AJ1314">
        <v>926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">
      <c r="A1315">
        <f>ROW(Source!A235)</f>
        <v>235</v>
      </c>
      <c r="B1315">
        <v>295891311</v>
      </c>
      <c r="C1315">
        <v>295891292</v>
      </c>
      <c r="D1315">
        <v>277945806</v>
      </c>
      <c r="E1315">
        <v>1</v>
      </c>
      <c r="F1315">
        <v>1</v>
      </c>
      <c r="G1315">
        <v>1</v>
      </c>
      <c r="H1315">
        <v>2</v>
      </c>
      <c r="I1315" t="s">
        <v>1075</v>
      </c>
      <c r="J1315" t="s">
        <v>1076</v>
      </c>
      <c r="K1315" t="s">
        <v>1077</v>
      </c>
      <c r="L1315">
        <v>1368</v>
      </c>
      <c r="N1315">
        <v>1011</v>
      </c>
      <c r="O1315" t="s">
        <v>961</v>
      </c>
      <c r="P1315" t="s">
        <v>961</v>
      </c>
      <c r="Q1315">
        <v>1</v>
      </c>
      <c r="X1315">
        <v>1.93</v>
      </c>
      <c r="Y1315">
        <v>0</v>
      </c>
      <c r="Z1315">
        <v>758.04</v>
      </c>
      <c r="AA1315">
        <v>477.98</v>
      </c>
      <c r="AB1315">
        <v>0</v>
      </c>
      <c r="AC1315">
        <v>0</v>
      </c>
      <c r="AD1315">
        <v>1</v>
      </c>
      <c r="AE1315">
        <v>0</v>
      </c>
      <c r="AF1315" t="s">
        <v>25</v>
      </c>
      <c r="AG1315">
        <v>1.4475</v>
      </c>
      <c r="AH1315">
        <v>2</v>
      </c>
      <c r="AI1315">
        <v>295891299</v>
      </c>
      <c r="AJ1315">
        <v>927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">
      <c r="A1316">
        <f>ROW(Source!A235)</f>
        <v>235</v>
      </c>
      <c r="B1316">
        <v>295891312</v>
      </c>
      <c r="C1316">
        <v>295891292</v>
      </c>
      <c r="D1316">
        <v>277945914</v>
      </c>
      <c r="E1316">
        <v>1</v>
      </c>
      <c r="F1316">
        <v>1</v>
      </c>
      <c r="G1316">
        <v>1</v>
      </c>
      <c r="H1316">
        <v>2</v>
      </c>
      <c r="I1316" t="s">
        <v>1079</v>
      </c>
      <c r="J1316" t="s">
        <v>1080</v>
      </c>
      <c r="K1316" t="s">
        <v>1081</v>
      </c>
      <c r="L1316">
        <v>1368</v>
      </c>
      <c r="N1316">
        <v>1011</v>
      </c>
      <c r="O1316" t="s">
        <v>961</v>
      </c>
      <c r="P1316" t="s">
        <v>961</v>
      </c>
      <c r="Q1316">
        <v>1</v>
      </c>
      <c r="X1316">
        <v>1.9</v>
      </c>
      <c r="Y1316">
        <v>0</v>
      </c>
      <c r="Z1316">
        <v>1521.77</v>
      </c>
      <c r="AA1316">
        <v>549.32000000000005</v>
      </c>
      <c r="AB1316">
        <v>0</v>
      </c>
      <c r="AC1316">
        <v>0</v>
      </c>
      <c r="AD1316">
        <v>1</v>
      </c>
      <c r="AE1316">
        <v>0</v>
      </c>
      <c r="AF1316" t="s">
        <v>25</v>
      </c>
      <c r="AG1316">
        <v>1.4249999999999998</v>
      </c>
      <c r="AH1316">
        <v>2</v>
      </c>
      <c r="AI1316">
        <v>295891300</v>
      </c>
      <c r="AJ1316">
        <v>928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">
      <c r="A1317">
        <f>ROW(Source!A235)</f>
        <v>235</v>
      </c>
      <c r="B1317">
        <v>295891313</v>
      </c>
      <c r="C1317">
        <v>295891292</v>
      </c>
      <c r="D1317">
        <v>277946622</v>
      </c>
      <c r="E1317">
        <v>1</v>
      </c>
      <c r="F1317">
        <v>1</v>
      </c>
      <c r="G1317">
        <v>1</v>
      </c>
      <c r="H1317">
        <v>2</v>
      </c>
      <c r="I1317" t="s">
        <v>1083</v>
      </c>
      <c r="J1317" t="s">
        <v>1084</v>
      </c>
      <c r="K1317" t="s">
        <v>1085</v>
      </c>
      <c r="L1317">
        <v>1368</v>
      </c>
      <c r="N1317">
        <v>1011</v>
      </c>
      <c r="O1317" t="s">
        <v>961</v>
      </c>
      <c r="P1317" t="s">
        <v>961</v>
      </c>
      <c r="Q1317">
        <v>1</v>
      </c>
      <c r="X1317">
        <v>0.82</v>
      </c>
      <c r="Y1317">
        <v>0</v>
      </c>
      <c r="Z1317">
        <v>12.74</v>
      </c>
      <c r="AA1317">
        <v>0</v>
      </c>
      <c r="AB1317">
        <v>0</v>
      </c>
      <c r="AC1317">
        <v>0</v>
      </c>
      <c r="AD1317">
        <v>1</v>
      </c>
      <c r="AE1317">
        <v>0</v>
      </c>
      <c r="AF1317" t="s">
        <v>25</v>
      </c>
      <c r="AG1317">
        <v>0.61499999999999999</v>
      </c>
      <c r="AH1317">
        <v>2</v>
      </c>
      <c r="AI1317">
        <v>295891301</v>
      </c>
      <c r="AJ1317">
        <v>929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">
      <c r="A1318">
        <f>ROW(Source!A235)</f>
        <v>235</v>
      </c>
      <c r="B1318">
        <v>295891314</v>
      </c>
      <c r="C1318">
        <v>295891292</v>
      </c>
      <c r="D1318">
        <v>277867733</v>
      </c>
      <c r="E1318">
        <v>1</v>
      </c>
      <c r="F1318">
        <v>1</v>
      </c>
      <c r="G1318">
        <v>1</v>
      </c>
      <c r="H1318">
        <v>3</v>
      </c>
      <c r="I1318" t="s">
        <v>1097</v>
      </c>
      <c r="J1318" t="s">
        <v>1098</v>
      </c>
      <c r="K1318" t="s">
        <v>1099</v>
      </c>
      <c r="L1318">
        <v>1346</v>
      </c>
      <c r="N1318">
        <v>1009</v>
      </c>
      <c r="O1318" t="s">
        <v>1100</v>
      </c>
      <c r="P1318" t="s">
        <v>1100</v>
      </c>
      <c r="Q1318">
        <v>1</v>
      </c>
      <c r="X1318">
        <v>8</v>
      </c>
      <c r="Y1318">
        <v>174.93</v>
      </c>
      <c r="Z1318">
        <v>0</v>
      </c>
      <c r="AA1318">
        <v>0</v>
      </c>
      <c r="AB1318">
        <v>0</v>
      </c>
      <c r="AC1318">
        <v>0</v>
      </c>
      <c r="AD1318">
        <v>1</v>
      </c>
      <c r="AE1318">
        <v>0</v>
      </c>
      <c r="AF1318" t="s">
        <v>24</v>
      </c>
      <c r="AG1318">
        <v>0</v>
      </c>
      <c r="AH1318">
        <v>2</v>
      </c>
      <c r="AI1318">
        <v>295891302</v>
      </c>
      <c r="AJ1318">
        <v>930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">
      <c r="A1319">
        <f>ROW(Source!A235)</f>
        <v>235</v>
      </c>
      <c r="B1319">
        <v>295891315</v>
      </c>
      <c r="C1319">
        <v>295891292</v>
      </c>
      <c r="D1319">
        <v>277879101</v>
      </c>
      <c r="E1319">
        <v>1</v>
      </c>
      <c r="F1319">
        <v>1</v>
      </c>
      <c r="G1319">
        <v>1</v>
      </c>
      <c r="H1319">
        <v>3</v>
      </c>
      <c r="I1319" t="s">
        <v>1101</v>
      </c>
      <c r="J1319" t="s">
        <v>1102</v>
      </c>
      <c r="K1319" t="s">
        <v>1103</v>
      </c>
      <c r="L1319">
        <v>1348</v>
      </c>
      <c r="N1319">
        <v>1009</v>
      </c>
      <c r="O1319" t="s">
        <v>651</v>
      </c>
      <c r="P1319" t="s">
        <v>651</v>
      </c>
      <c r="Q1319">
        <v>1000</v>
      </c>
      <c r="X1319">
        <v>5.0000000000000001E-3</v>
      </c>
      <c r="Y1319">
        <v>88783.86</v>
      </c>
      <c r="Z1319">
        <v>0</v>
      </c>
      <c r="AA1319">
        <v>0</v>
      </c>
      <c r="AB1319">
        <v>0</v>
      </c>
      <c r="AC1319">
        <v>0</v>
      </c>
      <c r="AD1319">
        <v>1</v>
      </c>
      <c r="AE1319">
        <v>0</v>
      </c>
      <c r="AF1319" t="s">
        <v>24</v>
      </c>
      <c r="AG1319">
        <v>0</v>
      </c>
      <c r="AH1319">
        <v>2</v>
      </c>
      <c r="AI1319">
        <v>295891303</v>
      </c>
      <c r="AJ1319">
        <v>931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">
      <c r="A1320">
        <f>ROW(Source!A235)</f>
        <v>235</v>
      </c>
      <c r="B1320">
        <v>295891316</v>
      </c>
      <c r="C1320">
        <v>295891292</v>
      </c>
      <c r="D1320">
        <v>277882333</v>
      </c>
      <c r="E1320">
        <v>1</v>
      </c>
      <c r="F1320">
        <v>1</v>
      </c>
      <c r="G1320">
        <v>1</v>
      </c>
      <c r="H1320">
        <v>3</v>
      </c>
      <c r="I1320" t="s">
        <v>1104</v>
      </c>
      <c r="J1320" t="s">
        <v>1105</v>
      </c>
      <c r="K1320" t="s">
        <v>1106</v>
      </c>
      <c r="L1320">
        <v>1339</v>
      </c>
      <c r="N1320">
        <v>1007</v>
      </c>
      <c r="O1320" t="s">
        <v>463</v>
      </c>
      <c r="P1320" t="s">
        <v>463</v>
      </c>
      <c r="Q1320">
        <v>1</v>
      </c>
      <c r="X1320">
        <v>0.69</v>
      </c>
      <c r="Y1320">
        <v>6294.92</v>
      </c>
      <c r="Z1320">
        <v>0</v>
      </c>
      <c r="AA1320">
        <v>0</v>
      </c>
      <c r="AB1320">
        <v>0</v>
      </c>
      <c r="AC1320">
        <v>0</v>
      </c>
      <c r="AD1320">
        <v>1</v>
      </c>
      <c r="AE1320">
        <v>0</v>
      </c>
      <c r="AF1320" t="s">
        <v>24</v>
      </c>
      <c r="AG1320">
        <v>0</v>
      </c>
      <c r="AH1320">
        <v>2</v>
      </c>
      <c r="AI1320">
        <v>295891304</v>
      </c>
      <c r="AJ1320">
        <v>932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">
      <c r="A1321">
        <f>ROW(Source!A235)</f>
        <v>235</v>
      </c>
      <c r="B1321">
        <v>295891317</v>
      </c>
      <c r="C1321">
        <v>295891292</v>
      </c>
      <c r="D1321">
        <v>277565419</v>
      </c>
      <c r="E1321">
        <v>109</v>
      </c>
      <c r="F1321">
        <v>1</v>
      </c>
      <c r="G1321">
        <v>1</v>
      </c>
      <c r="H1321">
        <v>3</v>
      </c>
      <c r="I1321" t="s">
        <v>1293</v>
      </c>
      <c r="J1321" t="s">
        <v>3</v>
      </c>
      <c r="K1321" t="s">
        <v>1299</v>
      </c>
      <c r="L1321">
        <v>1348</v>
      </c>
      <c r="N1321">
        <v>1009</v>
      </c>
      <c r="O1321" t="s">
        <v>651</v>
      </c>
      <c r="P1321" t="s">
        <v>651</v>
      </c>
      <c r="Q1321">
        <v>1000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1</v>
      </c>
      <c r="AD1321">
        <v>0</v>
      </c>
      <c r="AE1321">
        <v>0</v>
      </c>
      <c r="AF1321" t="s">
        <v>24</v>
      </c>
      <c r="AG1321">
        <v>0</v>
      </c>
      <c r="AH1321">
        <v>3</v>
      </c>
      <c r="AI1321">
        <v>-1</v>
      </c>
      <c r="AJ1321" t="s">
        <v>3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">
      <c r="A1322">
        <f>ROW(Source!A235)</f>
        <v>235</v>
      </c>
      <c r="B1322">
        <v>295891318</v>
      </c>
      <c r="C1322">
        <v>295891292</v>
      </c>
      <c r="D1322">
        <v>277565447</v>
      </c>
      <c r="E1322">
        <v>109</v>
      </c>
      <c r="F1322">
        <v>1</v>
      </c>
      <c r="G1322">
        <v>1</v>
      </c>
      <c r="H1322">
        <v>3</v>
      </c>
      <c r="I1322" t="s">
        <v>1295</v>
      </c>
      <c r="J1322" t="s">
        <v>3</v>
      </c>
      <c r="K1322" t="s">
        <v>1296</v>
      </c>
      <c r="L1322">
        <v>1348</v>
      </c>
      <c r="N1322">
        <v>1009</v>
      </c>
      <c r="O1322" t="s">
        <v>651</v>
      </c>
      <c r="P1322" t="s">
        <v>651</v>
      </c>
      <c r="Q1322">
        <v>1000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1</v>
      </c>
      <c r="AD1322">
        <v>0</v>
      </c>
      <c r="AE1322">
        <v>0</v>
      </c>
      <c r="AF1322" t="s">
        <v>24</v>
      </c>
      <c r="AG1322">
        <v>0</v>
      </c>
      <c r="AH1322">
        <v>3</v>
      </c>
      <c r="AI1322">
        <v>-1</v>
      </c>
      <c r="AJ1322" t="s">
        <v>3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">
      <c r="A1323">
        <f>ROW(Source!A235)</f>
        <v>235</v>
      </c>
      <c r="B1323">
        <v>295891319</v>
      </c>
      <c r="C1323">
        <v>295891292</v>
      </c>
      <c r="D1323">
        <v>277565502</v>
      </c>
      <c r="E1323">
        <v>109</v>
      </c>
      <c r="F1323">
        <v>1</v>
      </c>
      <c r="G1323">
        <v>1</v>
      </c>
      <c r="H1323">
        <v>3</v>
      </c>
      <c r="I1323" t="s">
        <v>1297</v>
      </c>
      <c r="J1323" t="s">
        <v>3</v>
      </c>
      <c r="K1323" t="s">
        <v>1298</v>
      </c>
      <c r="L1323">
        <v>1348</v>
      </c>
      <c r="N1323">
        <v>1009</v>
      </c>
      <c r="O1323" t="s">
        <v>651</v>
      </c>
      <c r="P1323" t="s">
        <v>651</v>
      </c>
      <c r="Q1323">
        <v>1000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1</v>
      </c>
      <c r="AD1323">
        <v>0</v>
      </c>
      <c r="AE1323">
        <v>0</v>
      </c>
      <c r="AF1323" t="s">
        <v>24</v>
      </c>
      <c r="AG1323">
        <v>0</v>
      </c>
      <c r="AH1323">
        <v>3</v>
      </c>
      <c r="AI1323">
        <v>-1</v>
      </c>
      <c r="AJ1323" t="s">
        <v>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">
      <c r="A1324">
        <f>ROW(Source!A236)</f>
        <v>236</v>
      </c>
      <c r="B1324">
        <v>295891333</v>
      </c>
      <c r="C1324">
        <v>295891320</v>
      </c>
      <c r="D1324">
        <v>277560289</v>
      </c>
      <c r="E1324">
        <v>109</v>
      </c>
      <c r="F1324">
        <v>1</v>
      </c>
      <c r="G1324">
        <v>1</v>
      </c>
      <c r="H1324">
        <v>1</v>
      </c>
      <c r="I1324" t="s">
        <v>1092</v>
      </c>
      <c r="J1324" t="s">
        <v>3</v>
      </c>
      <c r="K1324" t="s">
        <v>1093</v>
      </c>
      <c r="L1324">
        <v>1191</v>
      </c>
      <c r="N1324">
        <v>1013</v>
      </c>
      <c r="O1324" t="s">
        <v>1062</v>
      </c>
      <c r="P1324" t="s">
        <v>1062</v>
      </c>
      <c r="Q1324">
        <v>1</v>
      </c>
      <c r="X1324">
        <v>79.599999999999994</v>
      </c>
      <c r="Y1324">
        <v>0</v>
      </c>
      <c r="Z1324">
        <v>0</v>
      </c>
      <c r="AA1324">
        <v>0</v>
      </c>
      <c r="AB1324">
        <v>451.23</v>
      </c>
      <c r="AC1324">
        <v>0</v>
      </c>
      <c r="AD1324">
        <v>1</v>
      </c>
      <c r="AE1324">
        <v>1</v>
      </c>
      <c r="AF1324" t="s">
        <v>3</v>
      </c>
      <c r="AG1324">
        <v>79.599999999999994</v>
      </c>
      <c r="AH1324">
        <v>2</v>
      </c>
      <c r="AI1324">
        <v>295891321</v>
      </c>
      <c r="AJ1324">
        <v>933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">
      <c r="A1325">
        <f>ROW(Source!A236)</f>
        <v>236</v>
      </c>
      <c r="B1325">
        <v>295891334</v>
      </c>
      <c r="C1325">
        <v>295891320</v>
      </c>
      <c r="D1325">
        <v>277560491</v>
      </c>
      <c r="E1325">
        <v>109</v>
      </c>
      <c r="F1325">
        <v>1</v>
      </c>
      <c r="G1325">
        <v>1</v>
      </c>
      <c r="H1325">
        <v>1</v>
      </c>
      <c r="I1325" t="s">
        <v>1063</v>
      </c>
      <c r="J1325" t="s">
        <v>3</v>
      </c>
      <c r="K1325" t="s">
        <v>1064</v>
      </c>
      <c r="L1325">
        <v>1191</v>
      </c>
      <c r="N1325">
        <v>1013</v>
      </c>
      <c r="O1325" t="s">
        <v>1062</v>
      </c>
      <c r="P1325" t="s">
        <v>1062</v>
      </c>
      <c r="Q1325">
        <v>1</v>
      </c>
      <c r="X1325">
        <v>28.71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2</v>
      </c>
      <c r="AF1325" t="s">
        <v>3</v>
      </c>
      <c r="AG1325">
        <v>28.71</v>
      </c>
      <c r="AH1325">
        <v>2</v>
      </c>
      <c r="AI1325">
        <v>295891322</v>
      </c>
      <c r="AJ1325">
        <v>934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">
      <c r="A1326">
        <f>ROW(Source!A236)</f>
        <v>236</v>
      </c>
      <c r="B1326">
        <v>295891335</v>
      </c>
      <c r="C1326">
        <v>295891320</v>
      </c>
      <c r="D1326">
        <v>277944475</v>
      </c>
      <c r="E1326">
        <v>1</v>
      </c>
      <c r="F1326">
        <v>1</v>
      </c>
      <c r="G1326">
        <v>1</v>
      </c>
      <c r="H1326">
        <v>2</v>
      </c>
      <c r="I1326" t="s">
        <v>1094</v>
      </c>
      <c r="J1326" t="s">
        <v>1095</v>
      </c>
      <c r="K1326" t="s">
        <v>1096</v>
      </c>
      <c r="L1326">
        <v>1368</v>
      </c>
      <c r="N1326">
        <v>1011</v>
      </c>
      <c r="O1326" t="s">
        <v>961</v>
      </c>
      <c r="P1326" t="s">
        <v>961</v>
      </c>
      <c r="Q1326">
        <v>1</v>
      </c>
      <c r="X1326">
        <v>8.17</v>
      </c>
      <c r="Y1326">
        <v>0</v>
      </c>
      <c r="Z1326">
        <v>774.86</v>
      </c>
      <c r="AA1326">
        <v>549.32000000000005</v>
      </c>
      <c r="AB1326">
        <v>0</v>
      </c>
      <c r="AC1326">
        <v>0</v>
      </c>
      <c r="AD1326">
        <v>1</v>
      </c>
      <c r="AE1326">
        <v>0</v>
      </c>
      <c r="AF1326" t="s">
        <v>3</v>
      </c>
      <c r="AG1326">
        <v>8.17</v>
      </c>
      <c r="AH1326">
        <v>2</v>
      </c>
      <c r="AI1326">
        <v>295891323</v>
      </c>
      <c r="AJ1326">
        <v>935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">
      <c r="A1327">
        <f>ROW(Source!A236)</f>
        <v>236</v>
      </c>
      <c r="B1327">
        <v>295891336</v>
      </c>
      <c r="C1327">
        <v>295891320</v>
      </c>
      <c r="D1327">
        <v>277944871</v>
      </c>
      <c r="E1327">
        <v>1</v>
      </c>
      <c r="F1327">
        <v>1</v>
      </c>
      <c r="G1327">
        <v>1</v>
      </c>
      <c r="H1327">
        <v>2</v>
      </c>
      <c r="I1327" t="s">
        <v>1065</v>
      </c>
      <c r="J1327" t="s">
        <v>1066</v>
      </c>
      <c r="K1327" t="s">
        <v>1067</v>
      </c>
      <c r="L1327">
        <v>1368</v>
      </c>
      <c r="N1327">
        <v>1011</v>
      </c>
      <c r="O1327" t="s">
        <v>961</v>
      </c>
      <c r="P1327" t="s">
        <v>961</v>
      </c>
      <c r="Q1327">
        <v>1</v>
      </c>
      <c r="X1327">
        <v>3.9</v>
      </c>
      <c r="Y1327">
        <v>0</v>
      </c>
      <c r="Z1327">
        <v>1233.46</v>
      </c>
      <c r="AA1327">
        <v>642.05999999999995</v>
      </c>
      <c r="AB1327">
        <v>0</v>
      </c>
      <c r="AC1327">
        <v>0</v>
      </c>
      <c r="AD1327">
        <v>1</v>
      </c>
      <c r="AE1327">
        <v>0</v>
      </c>
      <c r="AF1327" t="s">
        <v>3</v>
      </c>
      <c r="AG1327">
        <v>3.9</v>
      </c>
      <c r="AH1327">
        <v>2</v>
      </c>
      <c r="AI1327">
        <v>295891324</v>
      </c>
      <c r="AJ1327">
        <v>936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">
      <c r="A1328">
        <f>ROW(Source!A236)</f>
        <v>236</v>
      </c>
      <c r="B1328">
        <v>295891337</v>
      </c>
      <c r="C1328">
        <v>295891320</v>
      </c>
      <c r="D1328">
        <v>277945622</v>
      </c>
      <c r="E1328">
        <v>1</v>
      </c>
      <c r="F1328">
        <v>1</v>
      </c>
      <c r="G1328">
        <v>1</v>
      </c>
      <c r="H1328">
        <v>2</v>
      </c>
      <c r="I1328" t="s">
        <v>1069</v>
      </c>
      <c r="J1328" t="s">
        <v>1070</v>
      </c>
      <c r="K1328" t="s">
        <v>1071</v>
      </c>
      <c r="L1328">
        <v>1368</v>
      </c>
      <c r="N1328">
        <v>1011</v>
      </c>
      <c r="O1328" t="s">
        <v>961</v>
      </c>
      <c r="P1328" t="s">
        <v>961</v>
      </c>
      <c r="Q1328">
        <v>1</v>
      </c>
      <c r="X1328">
        <v>0.31</v>
      </c>
      <c r="Y1328">
        <v>0</v>
      </c>
      <c r="Z1328">
        <v>189.67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3</v>
      </c>
      <c r="AG1328">
        <v>0.31</v>
      </c>
      <c r="AH1328">
        <v>2</v>
      </c>
      <c r="AI1328">
        <v>295891325</v>
      </c>
      <c r="AJ1328">
        <v>937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">
      <c r="A1329">
        <f>ROW(Source!A236)</f>
        <v>236</v>
      </c>
      <c r="B1329">
        <v>295891338</v>
      </c>
      <c r="C1329">
        <v>295891320</v>
      </c>
      <c r="D1329">
        <v>277945779</v>
      </c>
      <c r="E1329">
        <v>1</v>
      </c>
      <c r="F1329">
        <v>1</v>
      </c>
      <c r="G1329">
        <v>1</v>
      </c>
      <c r="H1329">
        <v>2</v>
      </c>
      <c r="I1329" t="s">
        <v>1072</v>
      </c>
      <c r="J1329" t="s">
        <v>1073</v>
      </c>
      <c r="K1329" t="s">
        <v>1074</v>
      </c>
      <c r="L1329">
        <v>1368</v>
      </c>
      <c r="N1329">
        <v>1011</v>
      </c>
      <c r="O1329" t="s">
        <v>961</v>
      </c>
      <c r="P1329" t="s">
        <v>961</v>
      </c>
      <c r="Q1329">
        <v>1</v>
      </c>
      <c r="X1329">
        <v>12.81</v>
      </c>
      <c r="Y1329">
        <v>0</v>
      </c>
      <c r="Z1329">
        <v>1070.99</v>
      </c>
      <c r="AA1329">
        <v>642.05999999999995</v>
      </c>
      <c r="AB1329">
        <v>0</v>
      </c>
      <c r="AC1329">
        <v>0</v>
      </c>
      <c r="AD1329">
        <v>1</v>
      </c>
      <c r="AE1329">
        <v>0</v>
      </c>
      <c r="AF1329" t="s">
        <v>3</v>
      </c>
      <c r="AG1329">
        <v>12.81</v>
      </c>
      <c r="AH1329">
        <v>2</v>
      </c>
      <c r="AI1329">
        <v>295891326</v>
      </c>
      <c r="AJ1329">
        <v>938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">
      <c r="A1330">
        <f>ROW(Source!A236)</f>
        <v>236</v>
      </c>
      <c r="B1330">
        <v>295891339</v>
      </c>
      <c r="C1330">
        <v>295891320</v>
      </c>
      <c r="D1330">
        <v>277945806</v>
      </c>
      <c r="E1330">
        <v>1</v>
      </c>
      <c r="F1330">
        <v>1</v>
      </c>
      <c r="G1330">
        <v>1</v>
      </c>
      <c r="H1330">
        <v>2</v>
      </c>
      <c r="I1330" t="s">
        <v>1075</v>
      </c>
      <c r="J1330" t="s">
        <v>1076</v>
      </c>
      <c r="K1330" t="s">
        <v>1077</v>
      </c>
      <c r="L1330">
        <v>1368</v>
      </c>
      <c r="N1330">
        <v>1011</v>
      </c>
      <c r="O1330" t="s">
        <v>961</v>
      </c>
      <c r="P1330" t="s">
        <v>961</v>
      </c>
      <c r="Q1330">
        <v>1</v>
      </c>
      <c r="X1330">
        <v>1.93</v>
      </c>
      <c r="Y1330">
        <v>0</v>
      </c>
      <c r="Z1330">
        <v>758.04</v>
      </c>
      <c r="AA1330">
        <v>477.98</v>
      </c>
      <c r="AB1330">
        <v>0</v>
      </c>
      <c r="AC1330">
        <v>0</v>
      </c>
      <c r="AD1330">
        <v>1</v>
      </c>
      <c r="AE1330">
        <v>0</v>
      </c>
      <c r="AF1330" t="s">
        <v>3</v>
      </c>
      <c r="AG1330">
        <v>1.93</v>
      </c>
      <c r="AH1330">
        <v>2</v>
      </c>
      <c r="AI1330">
        <v>295891327</v>
      </c>
      <c r="AJ1330">
        <v>939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">
      <c r="A1331">
        <f>ROW(Source!A236)</f>
        <v>236</v>
      </c>
      <c r="B1331">
        <v>295891340</v>
      </c>
      <c r="C1331">
        <v>295891320</v>
      </c>
      <c r="D1331">
        <v>277945914</v>
      </c>
      <c r="E1331">
        <v>1</v>
      </c>
      <c r="F1331">
        <v>1</v>
      </c>
      <c r="G1331">
        <v>1</v>
      </c>
      <c r="H1331">
        <v>2</v>
      </c>
      <c r="I1331" t="s">
        <v>1079</v>
      </c>
      <c r="J1331" t="s">
        <v>1080</v>
      </c>
      <c r="K1331" t="s">
        <v>1081</v>
      </c>
      <c r="L1331">
        <v>1368</v>
      </c>
      <c r="N1331">
        <v>1011</v>
      </c>
      <c r="O1331" t="s">
        <v>961</v>
      </c>
      <c r="P1331" t="s">
        <v>961</v>
      </c>
      <c r="Q1331">
        <v>1</v>
      </c>
      <c r="X1331">
        <v>1.9</v>
      </c>
      <c r="Y1331">
        <v>0</v>
      </c>
      <c r="Z1331">
        <v>1521.77</v>
      </c>
      <c r="AA1331">
        <v>549.32000000000005</v>
      </c>
      <c r="AB1331">
        <v>0</v>
      </c>
      <c r="AC1331">
        <v>0</v>
      </c>
      <c r="AD1331">
        <v>1</v>
      </c>
      <c r="AE1331">
        <v>0</v>
      </c>
      <c r="AF1331" t="s">
        <v>3</v>
      </c>
      <c r="AG1331">
        <v>1.9</v>
      </c>
      <c r="AH1331">
        <v>2</v>
      </c>
      <c r="AI1331">
        <v>295891328</v>
      </c>
      <c r="AJ1331">
        <v>940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">
      <c r="A1332">
        <f>ROW(Source!A236)</f>
        <v>236</v>
      </c>
      <c r="B1332">
        <v>295891341</v>
      </c>
      <c r="C1332">
        <v>295891320</v>
      </c>
      <c r="D1332">
        <v>277946622</v>
      </c>
      <c r="E1332">
        <v>1</v>
      </c>
      <c r="F1332">
        <v>1</v>
      </c>
      <c r="G1332">
        <v>1</v>
      </c>
      <c r="H1332">
        <v>2</v>
      </c>
      <c r="I1332" t="s">
        <v>1083</v>
      </c>
      <c r="J1332" t="s">
        <v>1084</v>
      </c>
      <c r="K1332" t="s">
        <v>1085</v>
      </c>
      <c r="L1332">
        <v>1368</v>
      </c>
      <c r="N1332">
        <v>1011</v>
      </c>
      <c r="O1332" t="s">
        <v>961</v>
      </c>
      <c r="P1332" t="s">
        <v>961</v>
      </c>
      <c r="Q1332">
        <v>1</v>
      </c>
      <c r="X1332">
        <v>0.82</v>
      </c>
      <c r="Y1332">
        <v>0</v>
      </c>
      <c r="Z1332">
        <v>12.74</v>
      </c>
      <c r="AA1332">
        <v>0</v>
      </c>
      <c r="AB1332">
        <v>0</v>
      </c>
      <c r="AC1332">
        <v>0</v>
      </c>
      <c r="AD1332">
        <v>1</v>
      </c>
      <c r="AE1332">
        <v>0</v>
      </c>
      <c r="AF1332" t="s">
        <v>3</v>
      </c>
      <c r="AG1332">
        <v>0.82</v>
      </c>
      <c r="AH1332">
        <v>2</v>
      </c>
      <c r="AI1332">
        <v>295891329</v>
      </c>
      <c r="AJ1332">
        <v>941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">
      <c r="A1333">
        <f>ROW(Source!A236)</f>
        <v>236</v>
      </c>
      <c r="B1333">
        <v>295891342</v>
      </c>
      <c r="C1333">
        <v>295891320</v>
      </c>
      <c r="D1333">
        <v>277867733</v>
      </c>
      <c r="E1333">
        <v>1</v>
      </c>
      <c r="F1333">
        <v>1</v>
      </c>
      <c r="G1333">
        <v>1</v>
      </c>
      <c r="H1333">
        <v>3</v>
      </c>
      <c r="I1333" t="s">
        <v>1097</v>
      </c>
      <c r="J1333" t="s">
        <v>1098</v>
      </c>
      <c r="K1333" t="s">
        <v>1099</v>
      </c>
      <c r="L1333">
        <v>1346</v>
      </c>
      <c r="N1333">
        <v>1009</v>
      </c>
      <c r="O1333" t="s">
        <v>1100</v>
      </c>
      <c r="P1333" t="s">
        <v>1100</v>
      </c>
      <c r="Q1333">
        <v>1</v>
      </c>
      <c r="X1333">
        <v>8</v>
      </c>
      <c r="Y1333">
        <v>174.93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0</v>
      </c>
      <c r="AF1333" t="s">
        <v>14</v>
      </c>
      <c r="AG1333">
        <v>0</v>
      </c>
      <c r="AH1333">
        <v>2</v>
      </c>
      <c r="AI1333">
        <v>295891330</v>
      </c>
      <c r="AJ1333">
        <v>942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">
      <c r="A1334">
        <f>ROW(Source!A236)</f>
        <v>236</v>
      </c>
      <c r="B1334">
        <v>295891343</v>
      </c>
      <c r="C1334">
        <v>295891320</v>
      </c>
      <c r="D1334">
        <v>277879101</v>
      </c>
      <c r="E1334">
        <v>1</v>
      </c>
      <c r="F1334">
        <v>1</v>
      </c>
      <c r="G1334">
        <v>1</v>
      </c>
      <c r="H1334">
        <v>3</v>
      </c>
      <c r="I1334" t="s">
        <v>1101</v>
      </c>
      <c r="J1334" t="s">
        <v>1102</v>
      </c>
      <c r="K1334" t="s">
        <v>1103</v>
      </c>
      <c r="L1334">
        <v>1348</v>
      </c>
      <c r="N1334">
        <v>1009</v>
      </c>
      <c r="O1334" t="s">
        <v>651</v>
      </c>
      <c r="P1334" t="s">
        <v>651</v>
      </c>
      <c r="Q1334">
        <v>1000</v>
      </c>
      <c r="X1334">
        <v>5.0000000000000001E-3</v>
      </c>
      <c r="Y1334">
        <v>88783.86</v>
      </c>
      <c r="Z1334">
        <v>0</v>
      </c>
      <c r="AA1334">
        <v>0</v>
      </c>
      <c r="AB1334">
        <v>0</v>
      </c>
      <c r="AC1334">
        <v>0</v>
      </c>
      <c r="AD1334">
        <v>1</v>
      </c>
      <c r="AE1334">
        <v>0</v>
      </c>
      <c r="AF1334" t="s">
        <v>14</v>
      </c>
      <c r="AG1334">
        <v>0</v>
      </c>
      <c r="AH1334">
        <v>2</v>
      </c>
      <c r="AI1334">
        <v>295891331</v>
      </c>
      <c r="AJ1334">
        <v>943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">
      <c r="A1335">
        <f>ROW(Source!A236)</f>
        <v>236</v>
      </c>
      <c r="B1335">
        <v>295891344</v>
      </c>
      <c r="C1335">
        <v>295891320</v>
      </c>
      <c r="D1335">
        <v>277882333</v>
      </c>
      <c r="E1335">
        <v>1</v>
      </c>
      <c r="F1335">
        <v>1</v>
      </c>
      <c r="G1335">
        <v>1</v>
      </c>
      <c r="H1335">
        <v>3</v>
      </c>
      <c r="I1335" t="s">
        <v>1104</v>
      </c>
      <c r="J1335" t="s">
        <v>1105</v>
      </c>
      <c r="K1335" t="s">
        <v>1106</v>
      </c>
      <c r="L1335">
        <v>1339</v>
      </c>
      <c r="N1335">
        <v>1007</v>
      </c>
      <c r="O1335" t="s">
        <v>463</v>
      </c>
      <c r="P1335" t="s">
        <v>463</v>
      </c>
      <c r="Q1335">
        <v>1</v>
      </c>
      <c r="X1335">
        <v>0.69</v>
      </c>
      <c r="Y1335">
        <v>6294.92</v>
      </c>
      <c r="Z1335">
        <v>0</v>
      </c>
      <c r="AA1335">
        <v>0</v>
      </c>
      <c r="AB1335">
        <v>0</v>
      </c>
      <c r="AC1335">
        <v>0</v>
      </c>
      <c r="AD1335">
        <v>1</v>
      </c>
      <c r="AE1335">
        <v>0</v>
      </c>
      <c r="AF1335" t="s">
        <v>14</v>
      </c>
      <c r="AG1335">
        <v>0</v>
      </c>
      <c r="AH1335">
        <v>2</v>
      </c>
      <c r="AI1335">
        <v>295891332</v>
      </c>
      <c r="AJ1335">
        <v>944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">
      <c r="A1336">
        <f>ROW(Source!A236)</f>
        <v>236</v>
      </c>
      <c r="B1336">
        <v>295891345</v>
      </c>
      <c r="C1336">
        <v>295891320</v>
      </c>
      <c r="D1336">
        <v>277565419</v>
      </c>
      <c r="E1336">
        <v>109</v>
      </c>
      <c r="F1336">
        <v>1</v>
      </c>
      <c r="G1336">
        <v>1</v>
      </c>
      <c r="H1336">
        <v>3</v>
      </c>
      <c r="I1336" t="s">
        <v>1293</v>
      </c>
      <c r="J1336" t="s">
        <v>3</v>
      </c>
      <c r="K1336" t="s">
        <v>1299</v>
      </c>
      <c r="L1336">
        <v>1348</v>
      </c>
      <c r="N1336">
        <v>1009</v>
      </c>
      <c r="O1336" t="s">
        <v>651</v>
      </c>
      <c r="P1336" t="s">
        <v>651</v>
      </c>
      <c r="Q1336">
        <v>1000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1</v>
      </c>
      <c r="AD1336">
        <v>0</v>
      </c>
      <c r="AE1336">
        <v>0</v>
      </c>
      <c r="AF1336" t="s">
        <v>14</v>
      </c>
      <c r="AG1336">
        <v>0</v>
      </c>
      <c r="AH1336">
        <v>3</v>
      </c>
      <c r="AI1336">
        <v>-1</v>
      </c>
      <c r="AJ1336" t="s">
        <v>3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">
      <c r="A1337">
        <f>ROW(Source!A236)</f>
        <v>236</v>
      </c>
      <c r="B1337">
        <v>295891346</v>
      </c>
      <c r="C1337">
        <v>295891320</v>
      </c>
      <c r="D1337">
        <v>277565447</v>
      </c>
      <c r="E1337">
        <v>109</v>
      </c>
      <c r="F1337">
        <v>1</v>
      </c>
      <c r="G1337">
        <v>1</v>
      </c>
      <c r="H1337">
        <v>3</v>
      </c>
      <c r="I1337" t="s">
        <v>1295</v>
      </c>
      <c r="J1337" t="s">
        <v>3</v>
      </c>
      <c r="K1337" t="s">
        <v>1296</v>
      </c>
      <c r="L1337">
        <v>1348</v>
      </c>
      <c r="N1337">
        <v>1009</v>
      </c>
      <c r="O1337" t="s">
        <v>651</v>
      </c>
      <c r="P1337" t="s">
        <v>651</v>
      </c>
      <c r="Q1337">
        <v>1000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1</v>
      </c>
      <c r="AD1337">
        <v>0</v>
      </c>
      <c r="AE1337">
        <v>0</v>
      </c>
      <c r="AF1337" t="s">
        <v>14</v>
      </c>
      <c r="AG1337">
        <v>0</v>
      </c>
      <c r="AH1337">
        <v>3</v>
      </c>
      <c r="AI1337">
        <v>-1</v>
      </c>
      <c r="AJ1337" t="s">
        <v>3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">
      <c r="A1338">
        <f>ROW(Source!A236)</f>
        <v>236</v>
      </c>
      <c r="B1338">
        <v>295891347</v>
      </c>
      <c r="C1338">
        <v>295891320</v>
      </c>
      <c r="D1338">
        <v>277565502</v>
      </c>
      <c r="E1338">
        <v>109</v>
      </c>
      <c r="F1338">
        <v>1</v>
      </c>
      <c r="G1338">
        <v>1</v>
      </c>
      <c r="H1338">
        <v>3</v>
      </c>
      <c r="I1338" t="s">
        <v>1297</v>
      </c>
      <c r="J1338" t="s">
        <v>3</v>
      </c>
      <c r="K1338" t="s">
        <v>1298</v>
      </c>
      <c r="L1338">
        <v>1348</v>
      </c>
      <c r="N1338">
        <v>1009</v>
      </c>
      <c r="O1338" t="s">
        <v>651</v>
      </c>
      <c r="P1338" t="s">
        <v>651</v>
      </c>
      <c r="Q1338">
        <v>1000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1</v>
      </c>
      <c r="AD1338">
        <v>0</v>
      </c>
      <c r="AE1338">
        <v>0</v>
      </c>
      <c r="AF1338" t="s">
        <v>14</v>
      </c>
      <c r="AG1338">
        <v>0</v>
      </c>
      <c r="AH1338">
        <v>3</v>
      </c>
      <c r="AI1338">
        <v>-1</v>
      </c>
      <c r="AJ1338" t="s">
        <v>3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">
      <c r="A1339">
        <f>ROW(Source!A272)</f>
        <v>272</v>
      </c>
      <c r="B1339">
        <v>295891360</v>
      </c>
      <c r="C1339">
        <v>295891348</v>
      </c>
      <c r="D1339">
        <v>277560289</v>
      </c>
      <c r="E1339">
        <v>109</v>
      </c>
      <c r="F1339">
        <v>1</v>
      </c>
      <c r="G1339">
        <v>1</v>
      </c>
      <c r="H1339">
        <v>1</v>
      </c>
      <c r="I1339" t="s">
        <v>1092</v>
      </c>
      <c r="J1339" t="s">
        <v>3</v>
      </c>
      <c r="K1339" t="s">
        <v>1093</v>
      </c>
      <c r="L1339">
        <v>1191</v>
      </c>
      <c r="N1339">
        <v>1013</v>
      </c>
      <c r="O1339" t="s">
        <v>1062</v>
      </c>
      <c r="P1339" t="s">
        <v>1062</v>
      </c>
      <c r="Q1339">
        <v>1</v>
      </c>
      <c r="X1339">
        <v>187</v>
      </c>
      <c r="Y1339">
        <v>0</v>
      </c>
      <c r="Z1339">
        <v>0</v>
      </c>
      <c r="AA1339">
        <v>0</v>
      </c>
      <c r="AB1339">
        <v>451.23</v>
      </c>
      <c r="AC1339">
        <v>0</v>
      </c>
      <c r="AD1339">
        <v>1</v>
      </c>
      <c r="AE1339">
        <v>1</v>
      </c>
      <c r="AF1339" t="s">
        <v>183</v>
      </c>
      <c r="AG1339">
        <v>269.27999999999997</v>
      </c>
      <c r="AH1339">
        <v>2</v>
      </c>
      <c r="AI1339">
        <v>295891349</v>
      </c>
      <c r="AJ1339">
        <v>945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">
      <c r="A1340">
        <f>ROW(Source!A272)</f>
        <v>272</v>
      </c>
      <c r="B1340">
        <v>295891361</v>
      </c>
      <c r="C1340">
        <v>295891348</v>
      </c>
      <c r="D1340">
        <v>277560491</v>
      </c>
      <c r="E1340">
        <v>109</v>
      </c>
      <c r="F1340">
        <v>1</v>
      </c>
      <c r="G1340">
        <v>1</v>
      </c>
      <c r="H1340">
        <v>1</v>
      </c>
      <c r="I1340" t="s">
        <v>1063</v>
      </c>
      <c r="J1340" t="s">
        <v>3</v>
      </c>
      <c r="K1340" t="s">
        <v>1064</v>
      </c>
      <c r="L1340">
        <v>1191</v>
      </c>
      <c r="N1340">
        <v>1013</v>
      </c>
      <c r="O1340" t="s">
        <v>1062</v>
      </c>
      <c r="P1340" t="s">
        <v>1062</v>
      </c>
      <c r="Q1340">
        <v>1</v>
      </c>
      <c r="X1340">
        <v>48.36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1</v>
      </c>
      <c r="AE1340">
        <v>2</v>
      </c>
      <c r="AF1340" t="s">
        <v>182</v>
      </c>
      <c r="AG1340">
        <v>67.099499999999992</v>
      </c>
      <c r="AH1340">
        <v>2</v>
      </c>
      <c r="AI1340">
        <v>295891350</v>
      </c>
      <c r="AJ1340">
        <v>946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">
      <c r="A1341">
        <f>ROW(Source!A272)</f>
        <v>272</v>
      </c>
      <c r="B1341">
        <v>295891362</v>
      </c>
      <c r="C1341">
        <v>295891348</v>
      </c>
      <c r="D1341">
        <v>277944475</v>
      </c>
      <c r="E1341">
        <v>1</v>
      </c>
      <c r="F1341">
        <v>1</v>
      </c>
      <c r="G1341">
        <v>1</v>
      </c>
      <c r="H1341">
        <v>2</v>
      </c>
      <c r="I1341" t="s">
        <v>1094</v>
      </c>
      <c r="J1341" t="s">
        <v>1095</v>
      </c>
      <c r="K1341" t="s">
        <v>1096</v>
      </c>
      <c r="L1341">
        <v>1368</v>
      </c>
      <c r="N1341">
        <v>1011</v>
      </c>
      <c r="O1341" t="s">
        <v>961</v>
      </c>
      <c r="P1341" t="s">
        <v>961</v>
      </c>
      <c r="Q1341">
        <v>1</v>
      </c>
      <c r="X1341">
        <v>20.6</v>
      </c>
      <c r="Y1341">
        <v>0</v>
      </c>
      <c r="Z1341">
        <v>774.86</v>
      </c>
      <c r="AA1341">
        <v>549.32000000000005</v>
      </c>
      <c r="AB1341">
        <v>0</v>
      </c>
      <c r="AC1341">
        <v>0</v>
      </c>
      <c r="AD1341">
        <v>1</v>
      </c>
      <c r="AE1341">
        <v>0</v>
      </c>
      <c r="AF1341" t="s">
        <v>182</v>
      </c>
      <c r="AG1341">
        <v>28.582500000000003</v>
      </c>
      <c r="AH1341">
        <v>2</v>
      </c>
      <c r="AI1341">
        <v>295891351</v>
      </c>
      <c r="AJ1341">
        <v>947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">
      <c r="A1342">
        <f>ROW(Source!A272)</f>
        <v>272</v>
      </c>
      <c r="B1342">
        <v>295891363</v>
      </c>
      <c r="C1342">
        <v>295891348</v>
      </c>
      <c r="D1342">
        <v>277944871</v>
      </c>
      <c r="E1342">
        <v>1</v>
      </c>
      <c r="F1342">
        <v>1</v>
      </c>
      <c r="G1342">
        <v>1</v>
      </c>
      <c r="H1342">
        <v>2</v>
      </c>
      <c r="I1342" t="s">
        <v>1065</v>
      </c>
      <c r="J1342" t="s">
        <v>1066</v>
      </c>
      <c r="K1342" t="s">
        <v>1067</v>
      </c>
      <c r="L1342">
        <v>1368</v>
      </c>
      <c r="N1342">
        <v>1011</v>
      </c>
      <c r="O1342" t="s">
        <v>961</v>
      </c>
      <c r="P1342" t="s">
        <v>961</v>
      </c>
      <c r="Q1342">
        <v>1</v>
      </c>
      <c r="X1342">
        <v>0.9</v>
      </c>
      <c r="Y1342">
        <v>0</v>
      </c>
      <c r="Z1342">
        <v>1233.46</v>
      </c>
      <c r="AA1342">
        <v>642.05999999999995</v>
      </c>
      <c r="AB1342">
        <v>0</v>
      </c>
      <c r="AC1342">
        <v>0</v>
      </c>
      <c r="AD1342">
        <v>1</v>
      </c>
      <c r="AE1342">
        <v>0</v>
      </c>
      <c r="AF1342" t="s">
        <v>182</v>
      </c>
      <c r="AG1342">
        <v>1.2487500000000002</v>
      </c>
      <c r="AH1342">
        <v>2</v>
      </c>
      <c r="AI1342">
        <v>295891352</v>
      </c>
      <c r="AJ1342">
        <v>948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">
      <c r="A1343">
        <f>ROW(Source!A272)</f>
        <v>272</v>
      </c>
      <c r="B1343">
        <v>295891364</v>
      </c>
      <c r="C1343">
        <v>295891348</v>
      </c>
      <c r="D1343">
        <v>277945779</v>
      </c>
      <c r="E1343">
        <v>1</v>
      </c>
      <c r="F1343">
        <v>1</v>
      </c>
      <c r="G1343">
        <v>1</v>
      </c>
      <c r="H1343">
        <v>2</v>
      </c>
      <c r="I1343" t="s">
        <v>1072</v>
      </c>
      <c r="J1343" t="s">
        <v>1073</v>
      </c>
      <c r="K1343" t="s">
        <v>1074</v>
      </c>
      <c r="L1343">
        <v>1368</v>
      </c>
      <c r="N1343">
        <v>1011</v>
      </c>
      <c r="O1343" t="s">
        <v>961</v>
      </c>
      <c r="P1343" t="s">
        <v>961</v>
      </c>
      <c r="Q1343">
        <v>1</v>
      </c>
      <c r="X1343">
        <v>17.579999999999998</v>
      </c>
      <c r="Y1343">
        <v>0</v>
      </c>
      <c r="Z1343">
        <v>1070.99</v>
      </c>
      <c r="AA1343">
        <v>642.05999999999995</v>
      </c>
      <c r="AB1343">
        <v>0</v>
      </c>
      <c r="AC1343">
        <v>0</v>
      </c>
      <c r="AD1343">
        <v>1</v>
      </c>
      <c r="AE1343">
        <v>0</v>
      </c>
      <c r="AF1343" t="s">
        <v>182</v>
      </c>
      <c r="AG1343">
        <v>24.392249999999997</v>
      </c>
      <c r="AH1343">
        <v>2</v>
      </c>
      <c r="AI1343">
        <v>295891353</v>
      </c>
      <c r="AJ1343">
        <v>949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">
      <c r="A1344">
        <f>ROW(Source!A272)</f>
        <v>272</v>
      </c>
      <c r="B1344">
        <v>295891365</v>
      </c>
      <c r="C1344">
        <v>295891348</v>
      </c>
      <c r="D1344">
        <v>277945806</v>
      </c>
      <c r="E1344">
        <v>1</v>
      </c>
      <c r="F1344">
        <v>1</v>
      </c>
      <c r="G1344">
        <v>1</v>
      </c>
      <c r="H1344">
        <v>2</v>
      </c>
      <c r="I1344" t="s">
        <v>1075</v>
      </c>
      <c r="J1344" t="s">
        <v>1076</v>
      </c>
      <c r="K1344" t="s">
        <v>1077</v>
      </c>
      <c r="L1344">
        <v>1368</v>
      </c>
      <c r="N1344">
        <v>1011</v>
      </c>
      <c r="O1344" t="s">
        <v>961</v>
      </c>
      <c r="P1344" t="s">
        <v>961</v>
      </c>
      <c r="Q1344">
        <v>1</v>
      </c>
      <c r="X1344">
        <v>3.58</v>
      </c>
      <c r="Y1344">
        <v>0</v>
      </c>
      <c r="Z1344">
        <v>758.04</v>
      </c>
      <c r="AA1344">
        <v>477.98</v>
      </c>
      <c r="AB1344">
        <v>0</v>
      </c>
      <c r="AC1344">
        <v>0</v>
      </c>
      <c r="AD1344">
        <v>1</v>
      </c>
      <c r="AE1344">
        <v>0</v>
      </c>
      <c r="AF1344" t="s">
        <v>182</v>
      </c>
      <c r="AG1344">
        <v>4.9672499999999999</v>
      </c>
      <c r="AH1344">
        <v>2</v>
      </c>
      <c r="AI1344">
        <v>295891354</v>
      </c>
      <c r="AJ1344">
        <v>950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">
      <c r="A1345">
        <f>ROW(Source!A272)</f>
        <v>272</v>
      </c>
      <c r="B1345">
        <v>295891366</v>
      </c>
      <c r="C1345">
        <v>295891348</v>
      </c>
      <c r="D1345">
        <v>277945914</v>
      </c>
      <c r="E1345">
        <v>1</v>
      </c>
      <c r="F1345">
        <v>1</v>
      </c>
      <c r="G1345">
        <v>1</v>
      </c>
      <c r="H1345">
        <v>2</v>
      </c>
      <c r="I1345" t="s">
        <v>1079</v>
      </c>
      <c r="J1345" t="s">
        <v>1080</v>
      </c>
      <c r="K1345" t="s">
        <v>1081</v>
      </c>
      <c r="L1345">
        <v>1368</v>
      </c>
      <c r="N1345">
        <v>1011</v>
      </c>
      <c r="O1345" t="s">
        <v>961</v>
      </c>
      <c r="P1345" t="s">
        <v>961</v>
      </c>
      <c r="Q1345">
        <v>1</v>
      </c>
      <c r="X1345">
        <v>5.7</v>
      </c>
      <c r="Y1345">
        <v>0</v>
      </c>
      <c r="Z1345">
        <v>1521.77</v>
      </c>
      <c r="AA1345">
        <v>549.32000000000005</v>
      </c>
      <c r="AB1345">
        <v>0</v>
      </c>
      <c r="AC1345">
        <v>0</v>
      </c>
      <c r="AD1345">
        <v>1</v>
      </c>
      <c r="AE1345">
        <v>0</v>
      </c>
      <c r="AF1345" t="s">
        <v>182</v>
      </c>
      <c r="AG1345">
        <v>7.9087500000000013</v>
      </c>
      <c r="AH1345">
        <v>2</v>
      </c>
      <c r="AI1345">
        <v>295891355</v>
      </c>
      <c r="AJ1345">
        <v>951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">
      <c r="A1346">
        <f>ROW(Source!A272)</f>
        <v>272</v>
      </c>
      <c r="B1346">
        <v>295891367</v>
      </c>
      <c r="C1346">
        <v>295891348</v>
      </c>
      <c r="D1346">
        <v>277946622</v>
      </c>
      <c r="E1346">
        <v>1</v>
      </c>
      <c r="F1346">
        <v>1</v>
      </c>
      <c r="G1346">
        <v>1</v>
      </c>
      <c r="H1346">
        <v>2</v>
      </c>
      <c r="I1346" t="s">
        <v>1083</v>
      </c>
      <c r="J1346" t="s">
        <v>1084</v>
      </c>
      <c r="K1346" t="s">
        <v>1085</v>
      </c>
      <c r="L1346">
        <v>1368</v>
      </c>
      <c r="N1346">
        <v>1011</v>
      </c>
      <c r="O1346" t="s">
        <v>961</v>
      </c>
      <c r="P1346" t="s">
        <v>961</v>
      </c>
      <c r="Q1346">
        <v>1</v>
      </c>
      <c r="X1346">
        <v>12.31</v>
      </c>
      <c r="Y1346">
        <v>0</v>
      </c>
      <c r="Z1346">
        <v>12.74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182</v>
      </c>
      <c r="AG1346">
        <v>17.080125000000002</v>
      </c>
      <c r="AH1346">
        <v>2</v>
      </c>
      <c r="AI1346">
        <v>295891356</v>
      </c>
      <c r="AJ1346">
        <v>952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">
      <c r="A1347">
        <f>ROW(Source!A272)</f>
        <v>272</v>
      </c>
      <c r="B1347">
        <v>295891368</v>
      </c>
      <c r="C1347">
        <v>295891348</v>
      </c>
      <c r="D1347">
        <v>277561081</v>
      </c>
      <c r="E1347">
        <v>109</v>
      </c>
      <c r="F1347">
        <v>1</v>
      </c>
      <c r="G1347">
        <v>1</v>
      </c>
      <c r="H1347">
        <v>3</v>
      </c>
      <c r="I1347" t="s">
        <v>1290</v>
      </c>
      <c r="J1347" t="s">
        <v>3</v>
      </c>
      <c r="K1347" t="s">
        <v>1291</v>
      </c>
      <c r="L1347">
        <v>1377</v>
      </c>
      <c r="N1347">
        <v>1013</v>
      </c>
      <c r="O1347" t="s">
        <v>1292</v>
      </c>
      <c r="P1347" t="s">
        <v>1292</v>
      </c>
      <c r="Q1347">
        <v>1</v>
      </c>
      <c r="X1347">
        <v>7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 t="s">
        <v>24</v>
      </c>
      <c r="AG1347">
        <v>0</v>
      </c>
      <c r="AH1347">
        <v>3</v>
      </c>
      <c r="AI1347">
        <v>-1</v>
      </c>
      <c r="AJ1347" t="s">
        <v>3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">
      <c r="A1348">
        <f>ROW(Source!A272)</f>
        <v>272</v>
      </c>
      <c r="B1348">
        <v>295891369</v>
      </c>
      <c r="C1348">
        <v>295891348</v>
      </c>
      <c r="D1348">
        <v>277867733</v>
      </c>
      <c r="E1348">
        <v>1</v>
      </c>
      <c r="F1348">
        <v>1</v>
      </c>
      <c r="G1348">
        <v>1</v>
      </c>
      <c r="H1348">
        <v>3</v>
      </c>
      <c r="I1348" t="s">
        <v>1097</v>
      </c>
      <c r="J1348" t="s">
        <v>1098</v>
      </c>
      <c r="K1348" t="s">
        <v>1099</v>
      </c>
      <c r="L1348">
        <v>1346</v>
      </c>
      <c r="N1348">
        <v>1009</v>
      </c>
      <c r="O1348" t="s">
        <v>1100</v>
      </c>
      <c r="P1348" t="s">
        <v>1100</v>
      </c>
      <c r="Q1348">
        <v>1</v>
      </c>
      <c r="X1348">
        <v>20</v>
      </c>
      <c r="Y1348">
        <v>174.93</v>
      </c>
      <c r="Z1348">
        <v>0</v>
      </c>
      <c r="AA1348">
        <v>0</v>
      </c>
      <c r="AB1348">
        <v>0</v>
      </c>
      <c r="AC1348">
        <v>0</v>
      </c>
      <c r="AD1348">
        <v>1</v>
      </c>
      <c r="AE1348">
        <v>0</v>
      </c>
      <c r="AF1348" t="s">
        <v>24</v>
      </c>
      <c r="AG1348">
        <v>0</v>
      </c>
      <c r="AH1348">
        <v>2</v>
      </c>
      <c r="AI1348">
        <v>295891357</v>
      </c>
      <c r="AJ1348">
        <v>953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">
      <c r="A1349">
        <f>ROW(Source!A272)</f>
        <v>272</v>
      </c>
      <c r="B1349">
        <v>295891370</v>
      </c>
      <c r="C1349">
        <v>295891348</v>
      </c>
      <c r="D1349">
        <v>277879101</v>
      </c>
      <c r="E1349">
        <v>1</v>
      </c>
      <c r="F1349">
        <v>1</v>
      </c>
      <c r="G1349">
        <v>1</v>
      </c>
      <c r="H1349">
        <v>3</v>
      </c>
      <c r="I1349" t="s">
        <v>1101</v>
      </c>
      <c r="J1349" t="s">
        <v>1102</v>
      </c>
      <c r="K1349" t="s">
        <v>1103</v>
      </c>
      <c r="L1349">
        <v>1348</v>
      </c>
      <c r="N1349">
        <v>1009</v>
      </c>
      <c r="O1349" t="s">
        <v>651</v>
      </c>
      <c r="P1349" t="s">
        <v>651</v>
      </c>
      <c r="Q1349">
        <v>1000</v>
      </c>
      <c r="X1349">
        <v>1.0999999999999999E-2</v>
      </c>
      <c r="Y1349">
        <v>88783.86</v>
      </c>
      <c r="Z1349">
        <v>0</v>
      </c>
      <c r="AA1349">
        <v>0</v>
      </c>
      <c r="AB1349">
        <v>0</v>
      </c>
      <c r="AC1349">
        <v>0</v>
      </c>
      <c r="AD1349">
        <v>1</v>
      </c>
      <c r="AE1349">
        <v>0</v>
      </c>
      <c r="AF1349" t="s">
        <v>24</v>
      </c>
      <c r="AG1349">
        <v>0</v>
      </c>
      <c r="AH1349">
        <v>2</v>
      </c>
      <c r="AI1349">
        <v>295891358</v>
      </c>
      <c r="AJ1349">
        <v>954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">
      <c r="A1350">
        <f>ROW(Source!A272)</f>
        <v>272</v>
      </c>
      <c r="B1350">
        <v>295891371</v>
      </c>
      <c r="C1350">
        <v>295891348</v>
      </c>
      <c r="D1350">
        <v>277882333</v>
      </c>
      <c r="E1350">
        <v>1</v>
      </c>
      <c r="F1350">
        <v>1</v>
      </c>
      <c r="G1350">
        <v>1</v>
      </c>
      <c r="H1350">
        <v>3</v>
      </c>
      <c r="I1350" t="s">
        <v>1104</v>
      </c>
      <c r="J1350" t="s">
        <v>1105</v>
      </c>
      <c r="K1350" t="s">
        <v>1106</v>
      </c>
      <c r="L1350">
        <v>1339</v>
      </c>
      <c r="N1350">
        <v>1007</v>
      </c>
      <c r="O1350" t="s">
        <v>463</v>
      </c>
      <c r="P1350" t="s">
        <v>463</v>
      </c>
      <c r="Q1350">
        <v>1</v>
      </c>
      <c r="X1350">
        <v>1.83</v>
      </c>
      <c r="Y1350">
        <v>6294.92</v>
      </c>
      <c r="Z1350">
        <v>0</v>
      </c>
      <c r="AA1350">
        <v>0</v>
      </c>
      <c r="AB1350">
        <v>0</v>
      </c>
      <c r="AC1350">
        <v>0</v>
      </c>
      <c r="AD1350">
        <v>1</v>
      </c>
      <c r="AE1350">
        <v>0</v>
      </c>
      <c r="AF1350" t="s">
        <v>24</v>
      </c>
      <c r="AG1350">
        <v>0</v>
      </c>
      <c r="AH1350">
        <v>2</v>
      </c>
      <c r="AI1350">
        <v>295891359</v>
      </c>
      <c r="AJ1350">
        <v>955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">
      <c r="A1351">
        <f>ROW(Source!A272)</f>
        <v>272</v>
      </c>
      <c r="B1351">
        <v>295891372</v>
      </c>
      <c r="C1351">
        <v>295891348</v>
      </c>
      <c r="D1351">
        <v>277565419</v>
      </c>
      <c r="E1351">
        <v>109</v>
      </c>
      <c r="F1351">
        <v>1</v>
      </c>
      <c r="G1351">
        <v>1</v>
      </c>
      <c r="H1351">
        <v>3</v>
      </c>
      <c r="I1351" t="s">
        <v>1293</v>
      </c>
      <c r="J1351" t="s">
        <v>3</v>
      </c>
      <c r="K1351" t="s">
        <v>1299</v>
      </c>
      <c r="L1351">
        <v>1348</v>
      </c>
      <c r="N1351">
        <v>1009</v>
      </c>
      <c r="O1351" t="s">
        <v>651</v>
      </c>
      <c r="P1351" t="s">
        <v>651</v>
      </c>
      <c r="Q1351">
        <v>1000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1</v>
      </c>
      <c r="AD1351">
        <v>0</v>
      </c>
      <c r="AE1351">
        <v>0</v>
      </c>
      <c r="AF1351" t="s">
        <v>24</v>
      </c>
      <c r="AG1351">
        <v>0</v>
      </c>
      <c r="AH1351">
        <v>3</v>
      </c>
      <c r="AI1351">
        <v>-1</v>
      </c>
      <c r="AJ1351" t="s">
        <v>3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">
      <c r="A1352">
        <f>ROW(Source!A272)</f>
        <v>272</v>
      </c>
      <c r="B1352">
        <v>295891373</v>
      </c>
      <c r="C1352">
        <v>295891348</v>
      </c>
      <c r="D1352">
        <v>277565447</v>
      </c>
      <c r="E1352">
        <v>109</v>
      </c>
      <c r="F1352">
        <v>1</v>
      </c>
      <c r="G1352">
        <v>1</v>
      </c>
      <c r="H1352">
        <v>3</v>
      </c>
      <c r="I1352" t="s">
        <v>1295</v>
      </c>
      <c r="J1352" t="s">
        <v>3</v>
      </c>
      <c r="K1352" t="s">
        <v>1296</v>
      </c>
      <c r="L1352">
        <v>1348</v>
      </c>
      <c r="N1352">
        <v>1009</v>
      </c>
      <c r="O1352" t="s">
        <v>651</v>
      </c>
      <c r="P1352" t="s">
        <v>651</v>
      </c>
      <c r="Q1352">
        <v>1000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1</v>
      </c>
      <c r="AD1352">
        <v>0</v>
      </c>
      <c r="AE1352">
        <v>0</v>
      </c>
      <c r="AF1352" t="s">
        <v>24</v>
      </c>
      <c r="AG1352">
        <v>0</v>
      </c>
      <c r="AH1352">
        <v>3</v>
      </c>
      <c r="AI1352">
        <v>-1</v>
      </c>
      <c r="AJ1352" t="s">
        <v>3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">
      <c r="A1353">
        <f>ROW(Source!A272)</f>
        <v>272</v>
      </c>
      <c r="B1353">
        <v>295891374</v>
      </c>
      <c r="C1353">
        <v>295891348</v>
      </c>
      <c r="D1353">
        <v>277565502</v>
      </c>
      <c r="E1353">
        <v>109</v>
      </c>
      <c r="F1353">
        <v>1</v>
      </c>
      <c r="G1353">
        <v>1</v>
      </c>
      <c r="H1353">
        <v>3</v>
      </c>
      <c r="I1353" t="s">
        <v>1297</v>
      </c>
      <c r="J1353" t="s">
        <v>3</v>
      </c>
      <c r="K1353" t="s">
        <v>1298</v>
      </c>
      <c r="L1353">
        <v>1348</v>
      </c>
      <c r="N1353">
        <v>1009</v>
      </c>
      <c r="O1353" t="s">
        <v>651</v>
      </c>
      <c r="P1353" t="s">
        <v>651</v>
      </c>
      <c r="Q1353">
        <v>1000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1</v>
      </c>
      <c r="AD1353">
        <v>0</v>
      </c>
      <c r="AE1353">
        <v>0</v>
      </c>
      <c r="AF1353" t="s">
        <v>24</v>
      </c>
      <c r="AG1353">
        <v>0</v>
      </c>
      <c r="AH1353">
        <v>3</v>
      </c>
      <c r="AI1353">
        <v>-1</v>
      </c>
      <c r="AJ1353" t="s">
        <v>3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">
      <c r="A1354">
        <f>ROW(Source!A273)</f>
        <v>273</v>
      </c>
      <c r="B1354">
        <v>295891387</v>
      </c>
      <c r="C1354">
        <v>295891375</v>
      </c>
      <c r="D1354">
        <v>277560289</v>
      </c>
      <c r="E1354">
        <v>109</v>
      </c>
      <c r="F1354">
        <v>1</v>
      </c>
      <c r="G1354">
        <v>1</v>
      </c>
      <c r="H1354">
        <v>1</v>
      </c>
      <c r="I1354" t="s">
        <v>1092</v>
      </c>
      <c r="J1354" t="s">
        <v>3</v>
      </c>
      <c r="K1354" t="s">
        <v>1093</v>
      </c>
      <c r="L1354">
        <v>1191</v>
      </c>
      <c r="N1354">
        <v>1013</v>
      </c>
      <c r="O1354" t="s">
        <v>1062</v>
      </c>
      <c r="P1354" t="s">
        <v>1062</v>
      </c>
      <c r="Q1354">
        <v>1</v>
      </c>
      <c r="X1354">
        <v>187</v>
      </c>
      <c r="Y1354">
        <v>0</v>
      </c>
      <c r="Z1354">
        <v>0</v>
      </c>
      <c r="AA1354">
        <v>0</v>
      </c>
      <c r="AB1354">
        <v>451.23</v>
      </c>
      <c r="AC1354">
        <v>0</v>
      </c>
      <c r="AD1354">
        <v>1</v>
      </c>
      <c r="AE1354">
        <v>1</v>
      </c>
      <c r="AF1354" t="s">
        <v>188</v>
      </c>
      <c r="AG1354">
        <v>359.03999999999996</v>
      </c>
      <c r="AH1354">
        <v>2</v>
      </c>
      <c r="AI1354">
        <v>295891376</v>
      </c>
      <c r="AJ1354">
        <v>956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">
      <c r="A1355">
        <f>ROW(Source!A273)</f>
        <v>273</v>
      </c>
      <c r="B1355">
        <v>295891388</v>
      </c>
      <c r="C1355">
        <v>295891375</v>
      </c>
      <c r="D1355">
        <v>277560491</v>
      </c>
      <c r="E1355">
        <v>109</v>
      </c>
      <c r="F1355">
        <v>1</v>
      </c>
      <c r="G1355">
        <v>1</v>
      </c>
      <c r="H1355">
        <v>1</v>
      </c>
      <c r="I1355" t="s">
        <v>1063</v>
      </c>
      <c r="J1355" t="s">
        <v>3</v>
      </c>
      <c r="K1355" t="s">
        <v>1064</v>
      </c>
      <c r="L1355">
        <v>1191</v>
      </c>
      <c r="N1355">
        <v>1013</v>
      </c>
      <c r="O1355" t="s">
        <v>1062</v>
      </c>
      <c r="P1355" t="s">
        <v>1062</v>
      </c>
      <c r="Q1355">
        <v>1</v>
      </c>
      <c r="X1355">
        <v>48.36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2</v>
      </c>
      <c r="AF1355" t="s">
        <v>187</v>
      </c>
      <c r="AG1355">
        <v>89.466000000000008</v>
      </c>
      <c r="AH1355">
        <v>2</v>
      </c>
      <c r="AI1355">
        <v>295891377</v>
      </c>
      <c r="AJ1355">
        <v>957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">
      <c r="A1356">
        <f>ROW(Source!A273)</f>
        <v>273</v>
      </c>
      <c r="B1356">
        <v>295891389</v>
      </c>
      <c r="C1356">
        <v>295891375</v>
      </c>
      <c r="D1356">
        <v>277944475</v>
      </c>
      <c r="E1356">
        <v>1</v>
      </c>
      <c r="F1356">
        <v>1</v>
      </c>
      <c r="G1356">
        <v>1</v>
      </c>
      <c r="H1356">
        <v>2</v>
      </c>
      <c r="I1356" t="s">
        <v>1094</v>
      </c>
      <c r="J1356" t="s">
        <v>1095</v>
      </c>
      <c r="K1356" t="s">
        <v>1096</v>
      </c>
      <c r="L1356">
        <v>1368</v>
      </c>
      <c r="N1356">
        <v>1011</v>
      </c>
      <c r="O1356" t="s">
        <v>961</v>
      </c>
      <c r="P1356" t="s">
        <v>961</v>
      </c>
      <c r="Q1356">
        <v>1</v>
      </c>
      <c r="X1356">
        <v>20.6</v>
      </c>
      <c r="Y1356">
        <v>0</v>
      </c>
      <c r="Z1356">
        <v>774.86</v>
      </c>
      <c r="AA1356">
        <v>549.32000000000005</v>
      </c>
      <c r="AB1356">
        <v>0</v>
      </c>
      <c r="AC1356">
        <v>0</v>
      </c>
      <c r="AD1356">
        <v>1</v>
      </c>
      <c r="AE1356">
        <v>0</v>
      </c>
      <c r="AF1356" t="s">
        <v>187</v>
      </c>
      <c r="AG1356">
        <v>38.110000000000007</v>
      </c>
      <c r="AH1356">
        <v>2</v>
      </c>
      <c r="AI1356">
        <v>295891378</v>
      </c>
      <c r="AJ1356">
        <v>958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">
      <c r="A1357">
        <f>ROW(Source!A273)</f>
        <v>273</v>
      </c>
      <c r="B1357">
        <v>295891390</v>
      </c>
      <c r="C1357">
        <v>295891375</v>
      </c>
      <c r="D1357">
        <v>277944871</v>
      </c>
      <c r="E1357">
        <v>1</v>
      </c>
      <c r="F1357">
        <v>1</v>
      </c>
      <c r="G1357">
        <v>1</v>
      </c>
      <c r="H1357">
        <v>2</v>
      </c>
      <c r="I1357" t="s">
        <v>1065</v>
      </c>
      <c r="J1357" t="s">
        <v>1066</v>
      </c>
      <c r="K1357" t="s">
        <v>1067</v>
      </c>
      <c r="L1357">
        <v>1368</v>
      </c>
      <c r="N1357">
        <v>1011</v>
      </c>
      <c r="O1357" t="s">
        <v>961</v>
      </c>
      <c r="P1357" t="s">
        <v>961</v>
      </c>
      <c r="Q1357">
        <v>1</v>
      </c>
      <c r="X1357">
        <v>0.9</v>
      </c>
      <c r="Y1357">
        <v>0</v>
      </c>
      <c r="Z1357">
        <v>1233.46</v>
      </c>
      <c r="AA1357">
        <v>642.05999999999995</v>
      </c>
      <c r="AB1357">
        <v>0</v>
      </c>
      <c r="AC1357">
        <v>0</v>
      </c>
      <c r="AD1357">
        <v>1</v>
      </c>
      <c r="AE1357">
        <v>0</v>
      </c>
      <c r="AF1357" t="s">
        <v>187</v>
      </c>
      <c r="AG1357">
        <v>1.665</v>
      </c>
      <c r="AH1357">
        <v>2</v>
      </c>
      <c r="AI1357">
        <v>295891379</v>
      </c>
      <c r="AJ1357">
        <v>959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">
      <c r="A1358">
        <f>ROW(Source!A273)</f>
        <v>273</v>
      </c>
      <c r="B1358">
        <v>295891391</v>
      </c>
      <c r="C1358">
        <v>295891375</v>
      </c>
      <c r="D1358">
        <v>277945779</v>
      </c>
      <c r="E1358">
        <v>1</v>
      </c>
      <c r="F1358">
        <v>1</v>
      </c>
      <c r="G1358">
        <v>1</v>
      </c>
      <c r="H1358">
        <v>2</v>
      </c>
      <c r="I1358" t="s">
        <v>1072</v>
      </c>
      <c r="J1358" t="s">
        <v>1073</v>
      </c>
      <c r="K1358" t="s">
        <v>1074</v>
      </c>
      <c r="L1358">
        <v>1368</v>
      </c>
      <c r="N1358">
        <v>1011</v>
      </c>
      <c r="O1358" t="s">
        <v>961</v>
      </c>
      <c r="P1358" t="s">
        <v>961</v>
      </c>
      <c r="Q1358">
        <v>1</v>
      </c>
      <c r="X1358">
        <v>17.579999999999998</v>
      </c>
      <c r="Y1358">
        <v>0</v>
      </c>
      <c r="Z1358">
        <v>1070.99</v>
      </c>
      <c r="AA1358">
        <v>642.05999999999995</v>
      </c>
      <c r="AB1358">
        <v>0</v>
      </c>
      <c r="AC1358">
        <v>0</v>
      </c>
      <c r="AD1358">
        <v>1</v>
      </c>
      <c r="AE1358">
        <v>0</v>
      </c>
      <c r="AF1358" t="s">
        <v>187</v>
      </c>
      <c r="AG1358">
        <v>32.522999999999996</v>
      </c>
      <c r="AH1358">
        <v>2</v>
      </c>
      <c r="AI1358">
        <v>295891380</v>
      </c>
      <c r="AJ1358">
        <v>960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">
      <c r="A1359">
        <f>ROW(Source!A273)</f>
        <v>273</v>
      </c>
      <c r="B1359">
        <v>295891392</v>
      </c>
      <c r="C1359">
        <v>295891375</v>
      </c>
      <c r="D1359">
        <v>277945806</v>
      </c>
      <c r="E1359">
        <v>1</v>
      </c>
      <c r="F1359">
        <v>1</v>
      </c>
      <c r="G1359">
        <v>1</v>
      </c>
      <c r="H1359">
        <v>2</v>
      </c>
      <c r="I1359" t="s">
        <v>1075</v>
      </c>
      <c r="J1359" t="s">
        <v>1076</v>
      </c>
      <c r="K1359" t="s">
        <v>1077</v>
      </c>
      <c r="L1359">
        <v>1368</v>
      </c>
      <c r="N1359">
        <v>1011</v>
      </c>
      <c r="O1359" t="s">
        <v>961</v>
      </c>
      <c r="P1359" t="s">
        <v>961</v>
      </c>
      <c r="Q1359">
        <v>1</v>
      </c>
      <c r="X1359">
        <v>3.58</v>
      </c>
      <c r="Y1359">
        <v>0</v>
      </c>
      <c r="Z1359">
        <v>758.04</v>
      </c>
      <c r="AA1359">
        <v>477.98</v>
      </c>
      <c r="AB1359">
        <v>0</v>
      </c>
      <c r="AC1359">
        <v>0</v>
      </c>
      <c r="AD1359">
        <v>1</v>
      </c>
      <c r="AE1359">
        <v>0</v>
      </c>
      <c r="AF1359" t="s">
        <v>187</v>
      </c>
      <c r="AG1359">
        <v>6.6230000000000002</v>
      </c>
      <c r="AH1359">
        <v>2</v>
      </c>
      <c r="AI1359">
        <v>295891381</v>
      </c>
      <c r="AJ1359">
        <v>961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">
      <c r="A1360">
        <f>ROW(Source!A273)</f>
        <v>273</v>
      </c>
      <c r="B1360">
        <v>295891393</v>
      </c>
      <c r="C1360">
        <v>295891375</v>
      </c>
      <c r="D1360">
        <v>277945914</v>
      </c>
      <c r="E1360">
        <v>1</v>
      </c>
      <c r="F1360">
        <v>1</v>
      </c>
      <c r="G1360">
        <v>1</v>
      </c>
      <c r="H1360">
        <v>2</v>
      </c>
      <c r="I1360" t="s">
        <v>1079</v>
      </c>
      <c r="J1360" t="s">
        <v>1080</v>
      </c>
      <c r="K1360" t="s">
        <v>1081</v>
      </c>
      <c r="L1360">
        <v>1368</v>
      </c>
      <c r="N1360">
        <v>1011</v>
      </c>
      <c r="O1360" t="s">
        <v>961</v>
      </c>
      <c r="P1360" t="s">
        <v>961</v>
      </c>
      <c r="Q1360">
        <v>1</v>
      </c>
      <c r="X1360">
        <v>5.7</v>
      </c>
      <c r="Y1360">
        <v>0</v>
      </c>
      <c r="Z1360">
        <v>1521.77</v>
      </c>
      <c r="AA1360">
        <v>549.32000000000005</v>
      </c>
      <c r="AB1360">
        <v>0</v>
      </c>
      <c r="AC1360">
        <v>0</v>
      </c>
      <c r="AD1360">
        <v>1</v>
      </c>
      <c r="AE1360">
        <v>0</v>
      </c>
      <c r="AF1360" t="s">
        <v>187</v>
      </c>
      <c r="AG1360">
        <v>10.545000000000002</v>
      </c>
      <c r="AH1360">
        <v>2</v>
      </c>
      <c r="AI1360">
        <v>295891382</v>
      </c>
      <c r="AJ1360">
        <v>962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">
      <c r="A1361">
        <f>ROW(Source!A273)</f>
        <v>273</v>
      </c>
      <c r="B1361">
        <v>295891394</v>
      </c>
      <c r="C1361">
        <v>295891375</v>
      </c>
      <c r="D1361">
        <v>277946622</v>
      </c>
      <c r="E1361">
        <v>1</v>
      </c>
      <c r="F1361">
        <v>1</v>
      </c>
      <c r="G1361">
        <v>1</v>
      </c>
      <c r="H1361">
        <v>2</v>
      </c>
      <c r="I1361" t="s">
        <v>1083</v>
      </c>
      <c r="J1361" t="s">
        <v>1084</v>
      </c>
      <c r="K1361" t="s">
        <v>1085</v>
      </c>
      <c r="L1361">
        <v>1368</v>
      </c>
      <c r="N1361">
        <v>1011</v>
      </c>
      <c r="O1361" t="s">
        <v>961</v>
      </c>
      <c r="P1361" t="s">
        <v>961</v>
      </c>
      <c r="Q1361">
        <v>1</v>
      </c>
      <c r="X1361">
        <v>12.31</v>
      </c>
      <c r="Y1361">
        <v>0</v>
      </c>
      <c r="Z1361">
        <v>12.74</v>
      </c>
      <c r="AA1361">
        <v>0</v>
      </c>
      <c r="AB1361">
        <v>0</v>
      </c>
      <c r="AC1361">
        <v>0</v>
      </c>
      <c r="AD1361">
        <v>1</v>
      </c>
      <c r="AE1361">
        <v>0</v>
      </c>
      <c r="AF1361" t="s">
        <v>187</v>
      </c>
      <c r="AG1361">
        <v>22.773500000000002</v>
      </c>
      <c r="AH1361">
        <v>2</v>
      </c>
      <c r="AI1361">
        <v>295891383</v>
      </c>
      <c r="AJ1361">
        <v>963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">
      <c r="A1362">
        <f>ROW(Source!A273)</f>
        <v>273</v>
      </c>
      <c r="B1362">
        <v>295891395</v>
      </c>
      <c r="C1362">
        <v>295891375</v>
      </c>
      <c r="D1362">
        <v>277561081</v>
      </c>
      <c r="E1362">
        <v>109</v>
      </c>
      <c r="F1362">
        <v>1</v>
      </c>
      <c r="G1362">
        <v>1</v>
      </c>
      <c r="H1362">
        <v>3</v>
      </c>
      <c r="I1362" t="s">
        <v>1290</v>
      </c>
      <c r="J1362" t="s">
        <v>3</v>
      </c>
      <c r="K1362" t="s">
        <v>1291</v>
      </c>
      <c r="L1362">
        <v>1377</v>
      </c>
      <c r="N1362">
        <v>1013</v>
      </c>
      <c r="O1362" t="s">
        <v>1292</v>
      </c>
      <c r="P1362" t="s">
        <v>1292</v>
      </c>
      <c r="Q1362">
        <v>1</v>
      </c>
      <c r="X1362">
        <v>7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 t="s">
        <v>24</v>
      </c>
      <c r="AG1362">
        <v>0</v>
      </c>
      <c r="AH1362">
        <v>3</v>
      </c>
      <c r="AI1362">
        <v>-1</v>
      </c>
      <c r="AJ1362" t="s">
        <v>3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">
      <c r="A1363">
        <f>ROW(Source!A273)</f>
        <v>273</v>
      </c>
      <c r="B1363">
        <v>295891396</v>
      </c>
      <c r="C1363">
        <v>295891375</v>
      </c>
      <c r="D1363">
        <v>277867733</v>
      </c>
      <c r="E1363">
        <v>1</v>
      </c>
      <c r="F1363">
        <v>1</v>
      </c>
      <c r="G1363">
        <v>1</v>
      </c>
      <c r="H1363">
        <v>3</v>
      </c>
      <c r="I1363" t="s">
        <v>1097</v>
      </c>
      <c r="J1363" t="s">
        <v>1098</v>
      </c>
      <c r="K1363" t="s">
        <v>1099</v>
      </c>
      <c r="L1363">
        <v>1346</v>
      </c>
      <c r="N1363">
        <v>1009</v>
      </c>
      <c r="O1363" t="s">
        <v>1100</v>
      </c>
      <c r="P1363" t="s">
        <v>1100</v>
      </c>
      <c r="Q1363">
        <v>1</v>
      </c>
      <c r="X1363">
        <v>20</v>
      </c>
      <c r="Y1363">
        <v>174.93</v>
      </c>
      <c r="Z1363">
        <v>0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24</v>
      </c>
      <c r="AG1363">
        <v>0</v>
      </c>
      <c r="AH1363">
        <v>2</v>
      </c>
      <c r="AI1363">
        <v>295891384</v>
      </c>
      <c r="AJ1363">
        <v>964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">
      <c r="A1364">
        <f>ROW(Source!A273)</f>
        <v>273</v>
      </c>
      <c r="B1364">
        <v>295891397</v>
      </c>
      <c r="C1364">
        <v>295891375</v>
      </c>
      <c r="D1364">
        <v>277879101</v>
      </c>
      <c r="E1364">
        <v>1</v>
      </c>
      <c r="F1364">
        <v>1</v>
      </c>
      <c r="G1364">
        <v>1</v>
      </c>
      <c r="H1364">
        <v>3</v>
      </c>
      <c r="I1364" t="s">
        <v>1101</v>
      </c>
      <c r="J1364" t="s">
        <v>1102</v>
      </c>
      <c r="K1364" t="s">
        <v>1103</v>
      </c>
      <c r="L1364">
        <v>1348</v>
      </c>
      <c r="N1364">
        <v>1009</v>
      </c>
      <c r="O1364" t="s">
        <v>651</v>
      </c>
      <c r="P1364" t="s">
        <v>651</v>
      </c>
      <c r="Q1364">
        <v>1000</v>
      </c>
      <c r="X1364">
        <v>1.0999999999999999E-2</v>
      </c>
      <c r="Y1364">
        <v>88783.86</v>
      </c>
      <c r="Z1364">
        <v>0</v>
      </c>
      <c r="AA1364">
        <v>0</v>
      </c>
      <c r="AB1364">
        <v>0</v>
      </c>
      <c r="AC1364">
        <v>0</v>
      </c>
      <c r="AD1364">
        <v>1</v>
      </c>
      <c r="AE1364">
        <v>0</v>
      </c>
      <c r="AF1364" t="s">
        <v>24</v>
      </c>
      <c r="AG1364">
        <v>0</v>
      </c>
      <c r="AH1364">
        <v>2</v>
      </c>
      <c r="AI1364">
        <v>295891385</v>
      </c>
      <c r="AJ1364">
        <v>965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">
      <c r="A1365">
        <f>ROW(Source!A273)</f>
        <v>273</v>
      </c>
      <c r="B1365">
        <v>295891398</v>
      </c>
      <c r="C1365">
        <v>295891375</v>
      </c>
      <c r="D1365">
        <v>277882333</v>
      </c>
      <c r="E1365">
        <v>1</v>
      </c>
      <c r="F1365">
        <v>1</v>
      </c>
      <c r="G1365">
        <v>1</v>
      </c>
      <c r="H1365">
        <v>3</v>
      </c>
      <c r="I1365" t="s">
        <v>1104</v>
      </c>
      <c r="J1365" t="s">
        <v>1105</v>
      </c>
      <c r="K1365" t="s">
        <v>1106</v>
      </c>
      <c r="L1365">
        <v>1339</v>
      </c>
      <c r="N1365">
        <v>1007</v>
      </c>
      <c r="O1365" t="s">
        <v>463</v>
      </c>
      <c r="P1365" t="s">
        <v>463</v>
      </c>
      <c r="Q1365">
        <v>1</v>
      </c>
      <c r="X1365">
        <v>1.83</v>
      </c>
      <c r="Y1365">
        <v>6294.92</v>
      </c>
      <c r="Z1365">
        <v>0</v>
      </c>
      <c r="AA1365">
        <v>0</v>
      </c>
      <c r="AB1365">
        <v>0</v>
      </c>
      <c r="AC1365">
        <v>0</v>
      </c>
      <c r="AD1365">
        <v>1</v>
      </c>
      <c r="AE1365">
        <v>0</v>
      </c>
      <c r="AF1365" t="s">
        <v>24</v>
      </c>
      <c r="AG1365">
        <v>0</v>
      </c>
      <c r="AH1365">
        <v>2</v>
      </c>
      <c r="AI1365">
        <v>295891386</v>
      </c>
      <c r="AJ1365">
        <v>966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">
      <c r="A1366">
        <f>ROW(Source!A273)</f>
        <v>273</v>
      </c>
      <c r="B1366">
        <v>295891399</v>
      </c>
      <c r="C1366">
        <v>295891375</v>
      </c>
      <c r="D1366">
        <v>277565419</v>
      </c>
      <c r="E1366">
        <v>109</v>
      </c>
      <c r="F1366">
        <v>1</v>
      </c>
      <c r="G1366">
        <v>1</v>
      </c>
      <c r="H1366">
        <v>3</v>
      </c>
      <c r="I1366" t="s">
        <v>1293</v>
      </c>
      <c r="J1366" t="s">
        <v>3</v>
      </c>
      <c r="K1366" t="s">
        <v>1299</v>
      </c>
      <c r="L1366">
        <v>1348</v>
      </c>
      <c r="N1366">
        <v>1009</v>
      </c>
      <c r="O1366" t="s">
        <v>651</v>
      </c>
      <c r="P1366" t="s">
        <v>651</v>
      </c>
      <c r="Q1366">
        <v>1000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1</v>
      </c>
      <c r="AD1366">
        <v>0</v>
      </c>
      <c r="AE1366">
        <v>0</v>
      </c>
      <c r="AF1366" t="s">
        <v>24</v>
      </c>
      <c r="AG1366">
        <v>0</v>
      </c>
      <c r="AH1366">
        <v>3</v>
      </c>
      <c r="AI1366">
        <v>-1</v>
      </c>
      <c r="AJ1366" t="s">
        <v>3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">
      <c r="A1367">
        <f>ROW(Source!A273)</f>
        <v>273</v>
      </c>
      <c r="B1367">
        <v>295891400</v>
      </c>
      <c r="C1367">
        <v>295891375</v>
      </c>
      <c r="D1367">
        <v>277565447</v>
      </c>
      <c r="E1367">
        <v>109</v>
      </c>
      <c r="F1367">
        <v>1</v>
      </c>
      <c r="G1367">
        <v>1</v>
      </c>
      <c r="H1367">
        <v>3</v>
      </c>
      <c r="I1367" t="s">
        <v>1295</v>
      </c>
      <c r="J1367" t="s">
        <v>3</v>
      </c>
      <c r="K1367" t="s">
        <v>1296</v>
      </c>
      <c r="L1367">
        <v>1348</v>
      </c>
      <c r="N1367">
        <v>1009</v>
      </c>
      <c r="O1367" t="s">
        <v>651</v>
      </c>
      <c r="P1367" t="s">
        <v>651</v>
      </c>
      <c r="Q1367">
        <v>1000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1</v>
      </c>
      <c r="AD1367">
        <v>0</v>
      </c>
      <c r="AE1367">
        <v>0</v>
      </c>
      <c r="AF1367" t="s">
        <v>24</v>
      </c>
      <c r="AG1367">
        <v>0</v>
      </c>
      <c r="AH1367">
        <v>3</v>
      </c>
      <c r="AI1367">
        <v>-1</v>
      </c>
      <c r="AJ1367" t="s">
        <v>3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">
      <c r="A1368">
        <f>ROW(Source!A273)</f>
        <v>273</v>
      </c>
      <c r="B1368">
        <v>295891401</v>
      </c>
      <c r="C1368">
        <v>295891375</v>
      </c>
      <c r="D1368">
        <v>277565502</v>
      </c>
      <c r="E1368">
        <v>109</v>
      </c>
      <c r="F1368">
        <v>1</v>
      </c>
      <c r="G1368">
        <v>1</v>
      </c>
      <c r="H1368">
        <v>3</v>
      </c>
      <c r="I1368" t="s">
        <v>1297</v>
      </c>
      <c r="J1368" t="s">
        <v>3</v>
      </c>
      <c r="K1368" t="s">
        <v>1298</v>
      </c>
      <c r="L1368">
        <v>1348</v>
      </c>
      <c r="N1368">
        <v>1009</v>
      </c>
      <c r="O1368" t="s">
        <v>651</v>
      </c>
      <c r="P1368" t="s">
        <v>651</v>
      </c>
      <c r="Q1368">
        <v>1000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1</v>
      </c>
      <c r="AD1368">
        <v>0</v>
      </c>
      <c r="AE1368">
        <v>0</v>
      </c>
      <c r="AF1368" t="s">
        <v>24</v>
      </c>
      <c r="AG1368">
        <v>0</v>
      </c>
      <c r="AH1368">
        <v>3</v>
      </c>
      <c r="AI1368">
        <v>-1</v>
      </c>
      <c r="AJ1368" t="s">
        <v>3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">
      <c r="A1369">
        <f>ROW(Source!A274)</f>
        <v>274</v>
      </c>
      <c r="B1369">
        <v>295891414</v>
      </c>
      <c r="C1369">
        <v>295891402</v>
      </c>
      <c r="D1369">
        <v>277560289</v>
      </c>
      <c r="E1369">
        <v>109</v>
      </c>
      <c r="F1369">
        <v>1</v>
      </c>
      <c r="G1369">
        <v>1</v>
      </c>
      <c r="H1369">
        <v>1</v>
      </c>
      <c r="I1369" t="s">
        <v>1092</v>
      </c>
      <c r="J1369" t="s">
        <v>3</v>
      </c>
      <c r="K1369" t="s">
        <v>1093</v>
      </c>
      <c r="L1369">
        <v>1191</v>
      </c>
      <c r="N1369">
        <v>1013</v>
      </c>
      <c r="O1369" t="s">
        <v>1062</v>
      </c>
      <c r="P1369" t="s">
        <v>1062</v>
      </c>
      <c r="Q1369">
        <v>1</v>
      </c>
      <c r="X1369">
        <v>243</v>
      </c>
      <c r="Y1369">
        <v>0</v>
      </c>
      <c r="Z1369">
        <v>0</v>
      </c>
      <c r="AA1369">
        <v>0</v>
      </c>
      <c r="AB1369">
        <v>451.23</v>
      </c>
      <c r="AC1369">
        <v>0</v>
      </c>
      <c r="AD1369">
        <v>1</v>
      </c>
      <c r="AE1369">
        <v>1</v>
      </c>
      <c r="AF1369" t="s">
        <v>183</v>
      </c>
      <c r="AG1369">
        <v>349.91999999999996</v>
      </c>
      <c r="AH1369">
        <v>2</v>
      </c>
      <c r="AI1369">
        <v>295891403</v>
      </c>
      <c r="AJ1369">
        <v>967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">
      <c r="A1370">
        <f>ROW(Source!A274)</f>
        <v>274</v>
      </c>
      <c r="B1370">
        <v>295891415</v>
      </c>
      <c r="C1370">
        <v>295891402</v>
      </c>
      <c r="D1370">
        <v>277560491</v>
      </c>
      <c r="E1370">
        <v>109</v>
      </c>
      <c r="F1370">
        <v>1</v>
      </c>
      <c r="G1370">
        <v>1</v>
      </c>
      <c r="H1370">
        <v>1</v>
      </c>
      <c r="I1370" t="s">
        <v>1063</v>
      </c>
      <c r="J1370" t="s">
        <v>3</v>
      </c>
      <c r="K1370" t="s">
        <v>1064</v>
      </c>
      <c r="L1370">
        <v>1191</v>
      </c>
      <c r="N1370">
        <v>1013</v>
      </c>
      <c r="O1370" t="s">
        <v>1062</v>
      </c>
      <c r="P1370" t="s">
        <v>1062</v>
      </c>
      <c r="Q1370">
        <v>1</v>
      </c>
      <c r="X1370">
        <v>60.69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1</v>
      </c>
      <c r="AE1370">
        <v>2</v>
      </c>
      <c r="AF1370" t="s">
        <v>182</v>
      </c>
      <c r="AG1370">
        <v>84.207374999999999</v>
      </c>
      <c r="AH1370">
        <v>2</v>
      </c>
      <c r="AI1370">
        <v>295891404</v>
      </c>
      <c r="AJ1370">
        <v>968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">
      <c r="A1371">
        <f>ROW(Source!A274)</f>
        <v>274</v>
      </c>
      <c r="B1371">
        <v>295891416</v>
      </c>
      <c r="C1371">
        <v>295891402</v>
      </c>
      <c r="D1371">
        <v>277944475</v>
      </c>
      <c r="E1371">
        <v>1</v>
      </c>
      <c r="F1371">
        <v>1</v>
      </c>
      <c r="G1371">
        <v>1</v>
      </c>
      <c r="H1371">
        <v>2</v>
      </c>
      <c r="I1371" t="s">
        <v>1094</v>
      </c>
      <c r="J1371" t="s">
        <v>1095</v>
      </c>
      <c r="K1371" t="s">
        <v>1096</v>
      </c>
      <c r="L1371">
        <v>1368</v>
      </c>
      <c r="N1371">
        <v>1011</v>
      </c>
      <c r="O1371" t="s">
        <v>961</v>
      </c>
      <c r="P1371" t="s">
        <v>961</v>
      </c>
      <c r="Q1371">
        <v>1</v>
      </c>
      <c r="X1371">
        <v>25.6</v>
      </c>
      <c r="Y1371">
        <v>0</v>
      </c>
      <c r="Z1371">
        <v>774.86</v>
      </c>
      <c r="AA1371">
        <v>549.32000000000005</v>
      </c>
      <c r="AB1371">
        <v>0</v>
      </c>
      <c r="AC1371">
        <v>0</v>
      </c>
      <c r="AD1371">
        <v>1</v>
      </c>
      <c r="AE1371">
        <v>0</v>
      </c>
      <c r="AF1371" t="s">
        <v>182</v>
      </c>
      <c r="AG1371">
        <v>35.52000000000001</v>
      </c>
      <c r="AH1371">
        <v>2</v>
      </c>
      <c r="AI1371">
        <v>295891405</v>
      </c>
      <c r="AJ1371">
        <v>969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">
      <c r="A1372">
        <f>ROW(Source!A274)</f>
        <v>274</v>
      </c>
      <c r="B1372">
        <v>295891417</v>
      </c>
      <c r="C1372">
        <v>295891402</v>
      </c>
      <c r="D1372">
        <v>277944871</v>
      </c>
      <c r="E1372">
        <v>1</v>
      </c>
      <c r="F1372">
        <v>1</v>
      </c>
      <c r="G1372">
        <v>1</v>
      </c>
      <c r="H1372">
        <v>2</v>
      </c>
      <c r="I1372" t="s">
        <v>1065</v>
      </c>
      <c r="J1372" t="s">
        <v>1066</v>
      </c>
      <c r="K1372" t="s">
        <v>1067</v>
      </c>
      <c r="L1372">
        <v>1368</v>
      </c>
      <c r="N1372">
        <v>1011</v>
      </c>
      <c r="O1372" t="s">
        <v>961</v>
      </c>
      <c r="P1372" t="s">
        <v>961</v>
      </c>
      <c r="Q1372">
        <v>1</v>
      </c>
      <c r="X1372">
        <v>0.9</v>
      </c>
      <c r="Y1372">
        <v>0</v>
      </c>
      <c r="Z1372">
        <v>1233.46</v>
      </c>
      <c r="AA1372">
        <v>642.05999999999995</v>
      </c>
      <c r="AB1372">
        <v>0</v>
      </c>
      <c r="AC1372">
        <v>0</v>
      </c>
      <c r="AD1372">
        <v>1</v>
      </c>
      <c r="AE1372">
        <v>0</v>
      </c>
      <c r="AF1372" t="s">
        <v>182</v>
      </c>
      <c r="AG1372">
        <v>1.2487500000000002</v>
      </c>
      <c r="AH1372">
        <v>2</v>
      </c>
      <c r="AI1372">
        <v>295891406</v>
      </c>
      <c r="AJ1372">
        <v>970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">
      <c r="A1373">
        <f>ROW(Source!A274)</f>
        <v>274</v>
      </c>
      <c r="B1373">
        <v>295891418</v>
      </c>
      <c r="C1373">
        <v>295891402</v>
      </c>
      <c r="D1373">
        <v>277945779</v>
      </c>
      <c r="E1373">
        <v>1</v>
      </c>
      <c r="F1373">
        <v>1</v>
      </c>
      <c r="G1373">
        <v>1</v>
      </c>
      <c r="H1373">
        <v>2</v>
      </c>
      <c r="I1373" t="s">
        <v>1072</v>
      </c>
      <c r="J1373" t="s">
        <v>1073</v>
      </c>
      <c r="K1373" t="s">
        <v>1074</v>
      </c>
      <c r="L1373">
        <v>1368</v>
      </c>
      <c r="N1373">
        <v>1011</v>
      </c>
      <c r="O1373" t="s">
        <v>961</v>
      </c>
      <c r="P1373" t="s">
        <v>961</v>
      </c>
      <c r="Q1373">
        <v>1</v>
      </c>
      <c r="X1373">
        <v>22.82</v>
      </c>
      <c r="Y1373">
        <v>0</v>
      </c>
      <c r="Z1373">
        <v>1070.99</v>
      </c>
      <c r="AA1373">
        <v>642.05999999999995</v>
      </c>
      <c r="AB1373">
        <v>0</v>
      </c>
      <c r="AC1373">
        <v>0</v>
      </c>
      <c r="AD1373">
        <v>1</v>
      </c>
      <c r="AE1373">
        <v>0</v>
      </c>
      <c r="AF1373" t="s">
        <v>182</v>
      </c>
      <c r="AG1373">
        <v>31.662750000000006</v>
      </c>
      <c r="AH1373">
        <v>2</v>
      </c>
      <c r="AI1373">
        <v>295891407</v>
      </c>
      <c r="AJ1373">
        <v>971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">
      <c r="A1374">
        <f>ROW(Source!A274)</f>
        <v>274</v>
      </c>
      <c r="B1374">
        <v>295891419</v>
      </c>
      <c r="C1374">
        <v>295891402</v>
      </c>
      <c r="D1374">
        <v>277945806</v>
      </c>
      <c r="E1374">
        <v>1</v>
      </c>
      <c r="F1374">
        <v>1</v>
      </c>
      <c r="G1374">
        <v>1</v>
      </c>
      <c r="H1374">
        <v>2</v>
      </c>
      <c r="I1374" t="s">
        <v>1075</v>
      </c>
      <c r="J1374" t="s">
        <v>1076</v>
      </c>
      <c r="K1374" t="s">
        <v>1077</v>
      </c>
      <c r="L1374">
        <v>1368</v>
      </c>
      <c r="N1374">
        <v>1011</v>
      </c>
      <c r="O1374" t="s">
        <v>961</v>
      </c>
      <c r="P1374" t="s">
        <v>961</v>
      </c>
      <c r="Q1374">
        <v>1</v>
      </c>
      <c r="X1374">
        <v>4.47</v>
      </c>
      <c r="Y1374">
        <v>0</v>
      </c>
      <c r="Z1374">
        <v>758.04</v>
      </c>
      <c r="AA1374">
        <v>477.98</v>
      </c>
      <c r="AB1374">
        <v>0</v>
      </c>
      <c r="AC1374">
        <v>0</v>
      </c>
      <c r="AD1374">
        <v>1</v>
      </c>
      <c r="AE1374">
        <v>0</v>
      </c>
      <c r="AF1374" t="s">
        <v>182</v>
      </c>
      <c r="AG1374">
        <v>6.2021250000000006</v>
      </c>
      <c r="AH1374">
        <v>2</v>
      </c>
      <c r="AI1374">
        <v>295891408</v>
      </c>
      <c r="AJ1374">
        <v>972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">
      <c r="A1375">
        <f>ROW(Source!A274)</f>
        <v>274</v>
      </c>
      <c r="B1375">
        <v>295891420</v>
      </c>
      <c r="C1375">
        <v>295891402</v>
      </c>
      <c r="D1375">
        <v>277945914</v>
      </c>
      <c r="E1375">
        <v>1</v>
      </c>
      <c r="F1375">
        <v>1</v>
      </c>
      <c r="G1375">
        <v>1</v>
      </c>
      <c r="H1375">
        <v>2</v>
      </c>
      <c r="I1375" t="s">
        <v>1079</v>
      </c>
      <c r="J1375" t="s">
        <v>1080</v>
      </c>
      <c r="K1375" t="s">
        <v>1081</v>
      </c>
      <c r="L1375">
        <v>1368</v>
      </c>
      <c r="N1375">
        <v>1011</v>
      </c>
      <c r="O1375" t="s">
        <v>961</v>
      </c>
      <c r="P1375" t="s">
        <v>961</v>
      </c>
      <c r="Q1375">
        <v>1</v>
      </c>
      <c r="X1375">
        <v>6.9</v>
      </c>
      <c r="Y1375">
        <v>0</v>
      </c>
      <c r="Z1375">
        <v>1521.77</v>
      </c>
      <c r="AA1375">
        <v>549.32000000000005</v>
      </c>
      <c r="AB1375">
        <v>0</v>
      </c>
      <c r="AC1375">
        <v>0</v>
      </c>
      <c r="AD1375">
        <v>1</v>
      </c>
      <c r="AE1375">
        <v>0</v>
      </c>
      <c r="AF1375" t="s">
        <v>182</v>
      </c>
      <c r="AG1375">
        <v>9.5737500000000022</v>
      </c>
      <c r="AH1375">
        <v>2</v>
      </c>
      <c r="AI1375">
        <v>295891409</v>
      </c>
      <c r="AJ1375">
        <v>973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">
      <c r="A1376">
        <f>ROW(Source!A274)</f>
        <v>274</v>
      </c>
      <c r="B1376">
        <v>295891421</v>
      </c>
      <c r="C1376">
        <v>295891402</v>
      </c>
      <c r="D1376">
        <v>277946622</v>
      </c>
      <c r="E1376">
        <v>1</v>
      </c>
      <c r="F1376">
        <v>1</v>
      </c>
      <c r="G1376">
        <v>1</v>
      </c>
      <c r="H1376">
        <v>2</v>
      </c>
      <c r="I1376" t="s">
        <v>1083</v>
      </c>
      <c r="J1376" t="s">
        <v>1084</v>
      </c>
      <c r="K1376" t="s">
        <v>1085</v>
      </c>
      <c r="L1376">
        <v>1368</v>
      </c>
      <c r="N1376">
        <v>1011</v>
      </c>
      <c r="O1376" t="s">
        <v>961</v>
      </c>
      <c r="P1376" t="s">
        <v>961</v>
      </c>
      <c r="Q1376">
        <v>1</v>
      </c>
      <c r="X1376">
        <v>14.9</v>
      </c>
      <c r="Y1376">
        <v>0</v>
      </c>
      <c r="Z1376">
        <v>12.74</v>
      </c>
      <c r="AA1376">
        <v>0</v>
      </c>
      <c r="AB1376">
        <v>0</v>
      </c>
      <c r="AC1376">
        <v>0</v>
      </c>
      <c r="AD1376">
        <v>1</v>
      </c>
      <c r="AE1376">
        <v>0</v>
      </c>
      <c r="AF1376" t="s">
        <v>182</v>
      </c>
      <c r="AG1376">
        <v>20.673750000000002</v>
      </c>
      <c r="AH1376">
        <v>2</v>
      </c>
      <c r="AI1376">
        <v>295891410</v>
      </c>
      <c r="AJ1376">
        <v>974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">
      <c r="A1377">
        <f>ROW(Source!A274)</f>
        <v>274</v>
      </c>
      <c r="B1377">
        <v>295891422</v>
      </c>
      <c r="C1377">
        <v>295891402</v>
      </c>
      <c r="D1377">
        <v>277561081</v>
      </c>
      <c r="E1377">
        <v>109</v>
      </c>
      <c r="F1377">
        <v>1</v>
      </c>
      <c r="G1377">
        <v>1</v>
      </c>
      <c r="H1377">
        <v>3</v>
      </c>
      <c r="I1377" t="s">
        <v>1290</v>
      </c>
      <c r="J1377" t="s">
        <v>3</v>
      </c>
      <c r="K1377" t="s">
        <v>1291</v>
      </c>
      <c r="L1377">
        <v>1377</v>
      </c>
      <c r="N1377">
        <v>1013</v>
      </c>
      <c r="O1377" t="s">
        <v>1292</v>
      </c>
      <c r="P1377" t="s">
        <v>1292</v>
      </c>
      <c r="Q1377">
        <v>1</v>
      </c>
      <c r="X1377">
        <v>7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 t="s">
        <v>24</v>
      </c>
      <c r="AG1377">
        <v>0</v>
      </c>
      <c r="AH1377">
        <v>3</v>
      </c>
      <c r="AI1377">
        <v>-1</v>
      </c>
      <c r="AJ1377" t="s">
        <v>3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">
      <c r="A1378">
        <f>ROW(Source!A274)</f>
        <v>274</v>
      </c>
      <c r="B1378">
        <v>295891423</v>
      </c>
      <c r="C1378">
        <v>295891402</v>
      </c>
      <c r="D1378">
        <v>277867733</v>
      </c>
      <c r="E1378">
        <v>1</v>
      </c>
      <c r="F1378">
        <v>1</v>
      </c>
      <c r="G1378">
        <v>1</v>
      </c>
      <c r="H1378">
        <v>3</v>
      </c>
      <c r="I1378" t="s">
        <v>1097</v>
      </c>
      <c r="J1378" t="s">
        <v>1098</v>
      </c>
      <c r="K1378" t="s">
        <v>1099</v>
      </c>
      <c r="L1378">
        <v>1346</v>
      </c>
      <c r="N1378">
        <v>1009</v>
      </c>
      <c r="O1378" t="s">
        <v>1100</v>
      </c>
      <c r="P1378" t="s">
        <v>1100</v>
      </c>
      <c r="Q1378">
        <v>1</v>
      </c>
      <c r="X1378">
        <v>37</v>
      </c>
      <c r="Y1378">
        <v>174.93</v>
      </c>
      <c r="Z1378">
        <v>0</v>
      </c>
      <c r="AA1378">
        <v>0</v>
      </c>
      <c r="AB1378">
        <v>0</v>
      </c>
      <c r="AC1378">
        <v>0</v>
      </c>
      <c r="AD1378">
        <v>1</v>
      </c>
      <c r="AE1378">
        <v>0</v>
      </c>
      <c r="AF1378" t="s">
        <v>24</v>
      </c>
      <c r="AG1378">
        <v>0</v>
      </c>
      <c r="AH1378">
        <v>2</v>
      </c>
      <c r="AI1378">
        <v>295891411</v>
      </c>
      <c r="AJ1378">
        <v>975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">
      <c r="A1379">
        <f>ROW(Source!A274)</f>
        <v>274</v>
      </c>
      <c r="B1379">
        <v>295891424</v>
      </c>
      <c r="C1379">
        <v>295891402</v>
      </c>
      <c r="D1379">
        <v>277879101</v>
      </c>
      <c r="E1379">
        <v>1</v>
      </c>
      <c r="F1379">
        <v>1</v>
      </c>
      <c r="G1379">
        <v>1</v>
      </c>
      <c r="H1379">
        <v>3</v>
      </c>
      <c r="I1379" t="s">
        <v>1101</v>
      </c>
      <c r="J1379" t="s">
        <v>1102</v>
      </c>
      <c r="K1379" t="s">
        <v>1103</v>
      </c>
      <c r="L1379">
        <v>1348</v>
      </c>
      <c r="N1379">
        <v>1009</v>
      </c>
      <c r="O1379" t="s">
        <v>651</v>
      </c>
      <c r="P1379" t="s">
        <v>651</v>
      </c>
      <c r="Q1379">
        <v>1000</v>
      </c>
      <c r="X1379">
        <v>0.02</v>
      </c>
      <c r="Y1379">
        <v>88783.86</v>
      </c>
      <c r="Z1379">
        <v>0</v>
      </c>
      <c r="AA1379">
        <v>0</v>
      </c>
      <c r="AB1379">
        <v>0</v>
      </c>
      <c r="AC1379">
        <v>0</v>
      </c>
      <c r="AD1379">
        <v>1</v>
      </c>
      <c r="AE1379">
        <v>0</v>
      </c>
      <c r="AF1379" t="s">
        <v>24</v>
      </c>
      <c r="AG1379">
        <v>0</v>
      </c>
      <c r="AH1379">
        <v>2</v>
      </c>
      <c r="AI1379">
        <v>295891412</v>
      </c>
      <c r="AJ1379">
        <v>976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">
      <c r="A1380">
        <f>ROW(Source!A274)</f>
        <v>274</v>
      </c>
      <c r="B1380">
        <v>295891425</v>
      </c>
      <c r="C1380">
        <v>295891402</v>
      </c>
      <c r="D1380">
        <v>277882333</v>
      </c>
      <c r="E1380">
        <v>1</v>
      </c>
      <c r="F1380">
        <v>1</v>
      </c>
      <c r="G1380">
        <v>1</v>
      </c>
      <c r="H1380">
        <v>3</v>
      </c>
      <c r="I1380" t="s">
        <v>1104</v>
      </c>
      <c r="J1380" t="s">
        <v>1105</v>
      </c>
      <c r="K1380" t="s">
        <v>1106</v>
      </c>
      <c r="L1380">
        <v>1339</v>
      </c>
      <c r="N1380">
        <v>1007</v>
      </c>
      <c r="O1380" t="s">
        <v>463</v>
      </c>
      <c r="P1380" t="s">
        <v>463</v>
      </c>
      <c r="Q1380">
        <v>1</v>
      </c>
      <c r="X1380">
        <v>3.34</v>
      </c>
      <c r="Y1380">
        <v>6294.92</v>
      </c>
      <c r="Z1380">
        <v>0</v>
      </c>
      <c r="AA1380">
        <v>0</v>
      </c>
      <c r="AB1380">
        <v>0</v>
      </c>
      <c r="AC1380">
        <v>0</v>
      </c>
      <c r="AD1380">
        <v>1</v>
      </c>
      <c r="AE1380">
        <v>0</v>
      </c>
      <c r="AF1380" t="s">
        <v>24</v>
      </c>
      <c r="AG1380">
        <v>0</v>
      </c>
      <c r="AH1380">
        <v>2</v>
      </c>
      <c r="AI1380">
        <v>295891413</v>
      </c>
      <c r="AJ1380">
        <v>977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">
      <c r="A1381">
        <f>ROW(Source!A274)</f>
        <v>274</v>
      </c>
      <c r="B1381">
        <v>295891426</v>
      </c>
      <c r="C1381">
        <v>295891402</v>
      </c>
      <c r="D1381">
        <v>277565419</v>
      </c>
      <c r="E1381">
        <v>109</v>
      </c>
      <c r="F1381">
        <v>1</v>
      </c>
      <c r="G1381">
        <v>1</v>
      </c>
      <c r="H1381">
        <v>3</v>
      </c>
      <c r="I1381" t="s">
        <v>1293</v>
      </c>
      <c r="J1381" t="s">
        <v>3</v>
      </c>
      <c r="K1381" t="s">
        <v>1299</v>
      </c>
      <c r="L1381">
        <v>1348</v>
      </c>
      <c r="N1381">
        <v>1009</v>
      </c>
      <c r="O1381" t="s">
        <v>651</v>
      </c>
      <c r="P1381" t="s">
        <v>651</v>
      </c>
      <c r="Q1381">
        <v>1000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1</v>
      </c>
      <c r="AD1381">
        <v>0</v>
      </c>
      <c r="AE1381">
        <v>0</v>
      </c>
      <c r="AF1381" t="s">
        <v>24</v>
      </c>
      <c r="AG1381">
        <v>0</v>
      </c>
      <c r="AH1381">
        <v>3</v>
      </c>
      <c r="AI1381">
        <v>-1</v>
      </c>
      <c r="AJ1381" t="s">
        <v>3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">
      <c r="A1382">
        <f>ROW(Source!A274)</f>
        <v>274</v>
      </c>
      <c r="B1382">
        <v>295891427</v>
      </c>
      <c r="C1382">
        <v>295891402</v>
      </c>
      <c r="D1382">
        <v>277565447</v>
      </c>
      <c r="E1382">
        <v>109</v>
      </c>
      <c r="F1382">
        <v>1</v>
      </c>
      <c r="G1382">
        <v>1</v>
      </c>
      <c r="H1382">
        <v>3</v>
      </c>
      <c r="I1382" t="s">
        <v>1295</v>
      </c>
      <c r="J1382" t="s">
        <v>3</v>
      </c>
      <c r="K1382" t="s">
        <v>1296</v>
      </c>
      <c r="L1382">
        <v>1348</v>
      </c>
      <c r="N1382">
        <v>1009</v>
      </c>
      <c r="O1382" t="s">
        <v>651</v>
      </c>
      <c r="P1382" t="s">
        <v>651</v>
      </c>
      <c r="Q1382">
        <v>1000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1</v>
      </c>
      <c r="AD1382">
        <v>0</v>
      </c>
      <c r="AE1382">
        <v>0</v>
      </c>
      <c r="AF1382" t="s">
        <v>24</v>
      </c>
      <c r="AG1382">
        <v>0</v>
      </c>
      <c r="AH1382">
        <v>3</v>
      </c>
      <c r="AI1382">
        <v>-1</v>
      </c>
      <c r="AJ1382" t="s">
        <v>3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">
      <c r="A1383">
        <f>ROW(Source!A274)</f>
        <v>274</v>
      </c>
      <c r="B1383">
        <v>295891428</v>
      </c>
      <c r="C1383">
        <v>295891402</v>
      </c>
      <c r="D1383">
        <v>277565502</v>
      </c>
      <c r="E1383">
        <v>109</v>
      </c>
      <c r="F1383">
        <v>1</v>
      </c>
      <c r="G1383">
        <v>1</v>
      </c>
      <c r="H1383">
        <v>3</v>
      </c>
      <c r="I1383" t="s">
        <v>1297</v>
      </c>
      <c r="J1383" t="s">
        <v>3</v>
      </c>
      <c r="K1383" t="s">
        <v>1298</v>
      </c>
      <c r="L1383">
        <v>1348</v>
      </c>
      <c r="N1383">
        <v>1009</v>
      </c>
      <c r="O1383" t="s">
        <v>651</v>
      </c>
      <c r="P1383" t="s">
        <v>651</v>
      </c>
      <c r="Q1383">
        <v>1000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1</v>
      </c>
      <c r="AD1383">
        <v>0</v>
      </c>
      <c r="AE1383">
        <v>0</v>
      </c>
      <c r="AF1383" t="s">
        <v>24</v>
      </c>
      <c r="AG1383">
        <v>0</v>
      </c>
      <c r="AH1383">
        <v>3</v>
      </c>
      <c r="AI1383">
        <v>-1</v>
      </c>
      <c r="AJ1383" t="s">
        <v>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">
      <c r="A1384">
        <f>ROW(Source!A275)</f>
        <v>275</v>
      </c>
      <c r="B1384">
        <v>295891441</v>
      </c>
      <c r="C1384">
        <v>295891429</v>
      </c>
      <c r="D1384">
        <v>277560289</v>
      </c>
      <c r="E1384">
        <v>109</v>
      </c>
      <c r="F1384">
        <v>1</v>
      </c>
      <c r="G1384">
        <v>1</v>
      </c>
      <c r="H1384">
        <v>1</v>
      </c>
      <c r="I1384" t="s">
        <v>1092</v>
      </c>
      <c r="J1384" t="s">
        <v>3</v>
      </c>
      <c r="K1384" t="s">
        <v>1093</v>
      </c>
      <c r="L1384">
        <v>1191</v>
      </c>
      <c r="N1384">
        <v>1013</v>
      </c>
      <c r="O1384" t="s">
        <v>1062</v>
      </c>
      <c r="P1384" t="s">
        <v>1062</v>
      </c>
      <c r="Q1384">
        <v>1</v>
      </c>
      <c r="X1384">
        <v>243</v>
      </c>
      <c r="Y1384">
        <v>0</v>
      </c>
      <c r="Z1384">
        <v>0</v>
      </c>
      <c r="AA1384">
        <v>0</v>
      </c>
      <c r="AB1384">
        <v>451.23</v>
      </c>
      <c r="AC1384">
        <v>0</v>
      </c>
      <c r="AD1384">
        <v>1</v>
      </c>
      <c r="AE1384">
        <v>1</v>
      </c>
      <c r="AF1384" t="s">
        <v>188</v>
      </c>
      <c r="AG1384">
        <v>466.56</v>
      </c>
      <c r="AH1384">
        <v>2</v>
      </c>
      <c r="AI1384">
        <v>295891430</v>
      </c>
      <c r="AJ1384">
        <v>978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">
      <c r="A1385">
        <f>ROW(Source!A275)</f>
        <v>275</v>
      </c>
      <c r="B1385">
        <v>295891442</v>
      </c>
      <c r="C1385">
        <v>295891429</v>
      </c>
      <c r="D1385">
        <v>277560491</v>
      </c>
      <c r="E1385">
        <v>109</v>
      </c>
      <c r="F1385">
        <v>1</v>
      </c>
      <c r="G1385">
        <v>1</v>
      </c>
      <c r="H1385">
        <v>1</v>
      </c>
      <c r="I1385" t="s">
        <v>1063</v>
      </c>
      <c r="J1385" t="s">
        <v>3</v>
      </c>
      <c r="K1385" t="s">
        <v>1064</v>
      </c>
      <c r="L1385">
        <v>1191</v>
      </c>
      <c r="N1385">
        <v>1013</v>
      </c>
      <c r="O1385" t="s">
        <v>1062</v>
      </c>
      <c r="P1385" t="s">
        <v>1062</v>
      </c>
      <c r="Q1385">
        <v>1</v>
      </c>
      <c r="X1385">
        <v>60.69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1</v>
      </c>
      <c r="AE1385">
        <v>2</v>
      </c>
      <c r="AF1385" t="s">
        <v>187</v>
      </c>
      <c r="AG1385">
        <v>112.2765</v>
      </c>
      <c r="AH1385">
        <v>2</v>
      </c>
      <c r="AI1385">
        <v>295891431</v>
      </c>
      <c r="AJ1385">
        <v>979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">
      <c r="A1386">
        <f>ROW(Source!A275)</f>
        <v>275</v>
      </c>
      <c r="B1386">
        <v>295891443</v>
      </c>
      <c r="C1386">
        <v>295891429</v>
      </c>
      <c r="D1386">
        <v>277944475</v>
      </c>
      <c r="E1386">
        <v>1</v>
      </c>
      <c r="F1386">
        <v>1</v>
      </c>
      <c r="G1386">
        <v>1</v>
      </c>
      <c r="H1386">
        <v>2</v>
      </c>
      <c r="I1386" t="s">
        <v>1094</v>
      </c>
      <c r="J1386" t="s">
        <v>1095</v>
      </c>
      <c r="K1386" t="s">
        <v>1096</v>
      </c>
      <c r="L1386">
        <v>1368</v>
      </c>
      <c r="N1386">
        <v>1011</v>
      </c>
      <c r="O1386" t="s">
        <v>961</v>
      </c>
      <c r="P1386" t="s">
        <v>961</v>
      </c>
      <c r="Q1386">
        <v>1</v>
      </c>
      <c r="X1386">
        <v>25.6</v>
      </c>
      <c r="Y1386">
        <v>0</v>
      </c>
      <c r="Z1386">
        <v>774.86</v>
      </c>
      <c r="AA1386">
        <v>549.32000000000005</v>
      </c>
      <c r="AB1386">
        <v>0</v>
      </c>
      <c r="AC1386">
        <v>0</v>
      </c>
      <c r="AD1386">
        <v>1</v>
      </c>
      <c r="AE1386">
        <v>0</v>
      </c>
      <c r="AF1386" t="s">
        <v>187</v>
      </c>
      <c r="AG1386">
        <v>47.360000000000007</v>
      </c>
      <c r="AH1386">
        <v>2</v>
      </c>
      <c r="AI1386">
        <v>295891432</v>
      </c>
      <c r="AJ1386">
        <v>980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">
      <c r="A1387">
        <f>ROW(Source!A275)</f>
        <v>275</v>
      </c>
      <c r="B1387">
        <v>295891444</v>
      </c>
      <c r="C1387">
        <v>295891429</v>
      </c>
      <c r="D1387">
        <v>277944871</v>
      </c>
      <c r="E1387">
        <v>1</v>
      </c>
      <c r="F1387">
        <v>1</v>
      </c>
      <c r="G1387">
        <v>1</v>
      </c>
      <c r="H1387">
        <v>2</v>
      </c>
      <c r="I1387" t="s">
        <v>1065</v>
      </c>
      <c r="J1387" t="s">
        <v>1066</v>
      </c>
      <c r="K1387" t="s">
        <v>1067</v>
      </c>
      <c r="L1387">
        <v>1368</v>
      </c>
      <c r="N1387">
        <v>1011</v>
      </c>
      <c r="O1387" t="s">
        <v>961</v>
      </c>
      <c r="P1387" t="s">
        <v>961</v>
      </c>
      <c r="Q1387">
        <v>1</v>
      </c>
      <c r="X1387">
        <v>0.9</v>
      </c>
      <c r="Y1387">
        <v>0</v>
      </c>
      <c r="Z1387">
        <v>1233.46</v>
      </c>
      <c r="AA1387">
        <v>642.05999999999995</v>
      </c>
      <c r="AB1387">
        <v>0</v>
      </c>
      <c r="AC1387">
        <v>0</v>
      </c>
      <c r="AD1387">
        <v>1</v>
      </c>
      <c r="AE1387">
        <v>0</v>
      </c>
      <c r="AF1387" t="s">
        <v>187</v>
      </c>
      <c r="AG1387">
        <v>1.665</v>
      </c>
      <c r="AH1387">
        <v>2</v>
      </c>
      <c r="AI1387">
        <v>295891433</v>
      </c>
      <c r="AJ1387">
        <v>981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">
      <c r="A1388">
        <f>ROW(Source!A275)</f>
        <v>275</v>
      </c>
      <c r="B1388">
        <v>295891445</v>
      </c>
      <c r="C1388">
        <v>295891429</v>
      </c>
      <c r="D1388">
        <v>277945779</v>
      </c>
      <c r="E1388">
        <v>1</v>
      </c>
      <c r="F1388">
        <v>1</v>
      </c>
      <c r="G1388">
        <v>1</v>
      </c>
      <c r="H1388">
        <v>2</v>
      </c>
      <c r="I1388" t="s">
        <v>1072</v>
      </c>
      <c r="J1388" t="s">
        <v>1073</v>
      </c>
      <c r="K1388" t="s">
        <v>1074</v>
      </c>
      <c r="L1388">
        <v>1368</v>
      </c>
      <c r="N1388">
        <v>1011</v>
      </c>
      <c r="O1388" t="s">
        <v>961</v>
      </c>
      <c r="P1388" t="s">
        <v>961</v>
      </c>
      <c r="Q1388">
        <v>1</v>
      </c>
      <c r="X1388">
        <v>22.82</v>
      </c>
      <c r="Y1388">
        <v>0</v>
      </c>
      <c r="Z1388">
        <v>1070.99</v>
      </c>
      <c r="AA1388">
        <v>642.05999999999995</v>
      </c>
      <c r="AB1388">
        <v>0</v>
      </c>
      <c r="AC1388">
        <v>0</v>
      </c>
      <c r="AD1388">
        <v>1</v>
      </c>
      <c r="AE1388">
        <v>0</v>
      </c>
      <c r="AF1388" t="s">
        <v>187</v>
      </c>
      <c r="AG1388">
        <v>42.217000000000006</v>
      </c>
      <c r="AH1388">
        <v>2</v>
      </c>
      <c r="AI1388">
        <v>295891434</v>
      </c>
      <c r="AJ1388">
        <v>982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">
      <c r="A1389">
        <f>ROW(Source!A275)</f>
        <v>275</v>
      </c>
      <c r="B1389">
        <v>295891446</v>
      </c>
      <c r="C1389">
        <v>295891429</v>
      </c>
      <c r="D1389">
        <v>277945806</v>
      </c>
      <c r="E1389">
        <v>1</v>
      </c>
      <c r="F1389">
        <v>1</v>
      </c>
      <c r="G1389">
        <v>1</v>
      </c>
      <c r="H1389">
        <v>2</v>
      </c>
      <c r="I1389" t="s">
        <v>1075</v>
      </c>
      <c r="J1389" t="s">
        <v>1076</v>
      </c>
      <c r="K1389" t="s">
        <v>1077</v>
      </c>
      <c r="L1389">
        <v>1368</v>
      </c>
      <c r="N1389">
        <v>1011</v>
      </c>
      <c r="O1389" t="s">
        <v>961</v>
      </c>
      <c r="P1389" t="s">
        <v>961</v>
      </c>
      <c r="Q1389">
        <v>1</v>
      </c>
      <c r="X1389">
        <v>4.47</v>
      </c>
      <c r="Y1389">
        <v>0</v>
      </c>
      <c r="Z1389">
        <v>758.04</v>
      </c>
      <c r="AA1389">
        <v>477.98</v>
      </c>
      <c r="AB1389">
        <v>0</v>
      </c>
      <c r="AC1389">
        <v>0</v>
      </c>
      <c r="AD1389">
        <v>1</v>
      </c>
      <c r="AE1389">
        <v>0</v>
      </c>
      <c r="AF1389" t="s">
        <v>187</v>
      </c>
      <c r="AG1389">
        <v>8.2695000000000007</v>
      </c>
      <c r="AH1389">
        <v>2</v>
      </c>
      <c r="AI1389">
        <v>295891435</v>
      </c>
      <c r="AJ1389">
        <v>983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">
      <c r="A1390">
        <f>ROW(Source!A275)</f>
        <v>275</v>
      </c>
      <c r="B1390">
        <v>295891447</v>
      </c>
      <c r="C1390">
        <v>295891429</v>
      </c>
      <c r="D1390">
        <v>277945914</v>
      </c>
      <c r="E1390">
        <v>1</v>
      </c>
      <c r="F1390">
        <v>1</v>
      </c>
      <c r="G1390">
        <v>1</v>
      </c>
      <c r="H1390">
        <v>2</v>
      </c>
      <c r="I1390" t="s">
        <v>1079</v>
      </c>
      <c r="J1390" t="s">
        <v>1080</v>
      </c>
      <c r="K1390" t="s">
        <v>1081</v>
      </c>
      <c r="L1390">
        <v>1368</v>
      </c>
      <c r="N1390">
        <v>1011</v>
      </c>
      <c r="O1390" t="s">
        <v>961</v>
      </c>
      <c r="P1390" t="s">
        <v>961</v>
      </c>
      <c r="Q1390">
        <v>1</v>
      </c>
      <c r="X1390">
        <v>6.9</v>
      </c>
      <c r="Y1390">
        <v>0</v>
      </c>
      <c r="Z1390">
        <v>1521.77</v>
      </c>
      <c r="AA1390">
        <v>549.32000000000005</v>
      </c>
      <c r="AB1390">
        <v>0</v>
      </c>
      <c r="AC1390">
        <v>0</v>
      </c>
      <c r="AD1390">
        <v>1</v>
      </c>
      <c r="AE1390">
        <v>0</v>
      </c>
      <c r="AF1390" t="s">
        <v>187</v>
      </c>
      <c r="AG1390">
        <v>12.765000000000001</v>
      </c>
      <c r="AH1390">
        <v>2</v>
      </c>
      <c r="AI1390">
        <v>295891436</v>
      </c>
      <c r="AJ1390">
        <v>984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">
      <c r="A1391">
        <f>ROW(Source!A275)</f>
        <v>275</v>
      </c>
      <c r="B1391">
        <v>295891448</v>
      </c>
      <c r="C1391">
        <v>295891429</v>
      </c>
      <c r="D1391">
        <v>277946622</v>
      </c>
      <c r="E1391">
        <v>1</v>
      </c>
      <c r="F1391">
        <v>1</v>
      </c>
      <c r="G1391">
        <v>1</v>
      </c>
      <c r="H1391">
        <v>2</v>
      </c>
      <c r="I1391" t="s">
        <v>1083</v>
      </c>
      <c r="J1391" t="s">
        <v>1084</v>
      </c>
      <c r="K1391" t="s">
        <v>1085</v>
      </c>
      <c r="L1391">
        <v>1368</v>
      </c>
      <c r="N1391">
        <v>1011</v>
      </c>
      <c r="O1391" t="s">
        <v>961</v>
      </c>
      <c r="P1391" t="s">
        <v>961</v>
      </c>
      <c r="Q1391">
        <v>1</v>
      </c>
      <c r="X1391">
        <v>14.9</v>
      </c>
      <c r="Y1391">
        <v>0</v>
      </c>
      <c r="Z1391">
        <v>12.74</v>
      </c>
      <c r="AA1391">
        <v>0</v>
      </c>
      <c r="AB1391">
        <v>0</v>
      </c>
      <c r="AC1391">
        <v>0</v>
      </c>
      <c r="AD1391">
        <v>1</v>
      </c>
      <c r="AE1391">
        <v>0</v>
      </c>
      <c r="AF1391" t="s">
        <v>187</v>
      </c>
      <c r="AG1391">
        <v>27.565000000000001</v>
      </c>
      <c r="AH1391">
        <v>2</v>
      </c>
      <c r="AI1391">
        <v>295891437</v>
      </c>
      <c r="AJ1391">
        <v>985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">
      <c r="A1392">
        <f>ROW(Source!A275)</f>
        <v>275</v>
      </c>
      <c r="B1392">
        <v>295891449</v>
      </c>
      <c r="C1392">
        <v>295891429</v>
      </c>
      <c r="D1392">
        <v>277561081</v>
      </c>
      <c r="E1392">
        <v>109</v>
      </c>
      <c r="F1392">
        <v>1</v>
      </c>
      <c r="G1392">
        <v>1</v>
      </c>
      <c r="H1392">
        <v>3</v>
      </c>
      <c r="I1392" t="s">
        <v>1290</v>
      </c>
      <c r="J1392" t="s">
        <v>3</v>
      </c>
      <c r="K1392" t="s">
        <v>1291</v>
      </c>
      <c r="L1392">
        <v>1377</v>
      </c>
      <c r="N1392">
        <v>1013</v>
      </c>
      <c r="O1392" t="s">
        <v>1292</v>
      </c>
      <c r="P1392" t="s">
        <v>1292</v>
      </c>
      <c r="Q1392">
        <v>1</v>
      </c>
      <c r="X1392">
        <v>7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 t="s">
        <v>24</v>
      </c>
      <c r="AG1392">
        <v>0</v>
      </c>
      <c r="AH1392">
        <v>3</v>
      </c>
      <c r="AI1392">
        <v>-1</v>
      </c>
      <c r="AJ1392" t="s">
        <v>3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">
      <c r="A1393">
        <f>ROW(Source!A275)</f>
        <v>275</v>
      </c>
      <c r="B1393">
        <v>295891450</v>
      </c>
      <c r="C1393">
        <v>295891429</v>
      </c>
      <c r="D1393">
        <v>277867733</v>
      </c>
      <c r="E1393">
        <v>1</v>
      </c>
      <c r="F1393">
        <v>1</v>
      </c>
      <c r="G1393">
        <v>1</v>
      </c>
      <c r="H1393">
        <v>3</v>
      </c>
      <c r="I1393" t="s">
        <v>1097</v>
      </c>
      <c r="J1393" t="s">
        <v>1098</v>
      </c>
      <c r="K1393" t="s">
        <v>1099</v>
      </c>
      <c r="L1393">
        <v>1346</v>
      </c>
      <c r="N1393">
        <v>1009</v>
      </c>
      <c r="O1393" t="s">
        <v>1100</v>
      </c>
      <c r="P1393" t="s">
        <v>1100</v>
      </c>
      <c r="Q1393">
        <v>1</v>
      </c>
      <c r="X1393">
        <v>37</v>
      </c>
      <c r="Y1393">
        <v>174.93</v>
      </c>
      <c r="Z1393">
        <v>0</v>
      </c>
      <c r="AA1393">
        <v>0</v>
      </c>
      <c r="AB1393">
        <v>0</v>
      </c>
      <c r="AC1393">
        <v>0</v>
      </c>
      <c r="AD1393">
        <v>1</v>
      </c>
      <c r="AE1393">
        <v>0</v>
      </c>
      <c r="AF1393" t="s">
        <v>24</v>
      </c>
      <c r="AG1393">
        <v>0</v>
      </c>
      <c r="AH1393">
        <v>2</v>
      </c>
      <c r="AI1393">
        <v>295891438</v>
      </c>
      <c r="AJ1393">
        <v>986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">
      <c r="A1394">
        <f>ROW(Source!A275)</f>
        <v>275</v>
      </c>
      <c r="B1394">
        <v>295891451</v>
      </c>
      <c r="C1394">
        <v>295891429</v>
      </c>
      <c r="D1394">
        <v>277879101</v>
      </c>
      <c r="E1394">
        <v>1</v>
      </c>
      <c r="F1394">
        <v>1</v>
      </c>
      <c r="G1394">
        <v>1</v>
      </c>
      <c r="H1394">
        <v>3</v>
      </c>
      <c r="I1394" t="s">
        <v>1101</v>
      </c>
      <c r="J1394" t="s">
        <v>1102</v>
      </c>
      <c r="K1394" t="s">
        <v>1103</v>
      </c>
      <c r="L1394">
        <v>1348</v>
      </c>
      <c r="N1394">
        <v>1009</v>
      </c>
      <c r="O1394" t="s">
        <v>651</v>
      </c>
      <c r="P1394" t="s">
        <v>651</v>
      </c>
      <c r="Q1394">
        <v>1000</v>
      </c>
      <c r="X1394">
        <v>0.02</v>
      </c>
      <c r="Y1394">
        <v>88783.86</v>
      </c>
      <c r="Z1394">
        <v>0</v>
      </c>
      <c r="AA1394">
        <v>0</v>
      </c>
      <c r="AB1394">
        <v>0</v>
      </c>
      <c r="AC1394">
        <v>0</v>
      </c>
      <c r="AD1394">
        <v>1</v>
      </c>
      <c r="AE1394">
        <v>0</v>
      </c>
      <c r="AF1394" t="s">
        <v>24</v>
      </c>
      <c r="AG1394">
        <v>0</v>
      </c>
      <c r="AH1394">
        <v>2</v>
      </c>
      <c r="AI1394">
        <v>295891439</v>
      </c>
      <c r="AJ1394">
        <v>987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">
      <c r="A1395">
        <f>ROW(Source!A275)</f>
        <v>275</v>
      </c>
      <c r="B1395">
        <v>295891452</v>
      </c>
      <c r="C1395">
        <v>295891429</v>
      </c>
      <c r="D1395">
        <v>277882333</v>
      </c>
      <c r="E1395">
        <v>1</v>
      </c>
      <c r="F1395">
        <v>1</v>
      </c>
      <c r="G1395">
        <v>1</v>
      </c>
      <c r="H1395">
        <v>3</v>
      </c>
      <c r="I1395" t="s">
        <v>1104</v>
      </c>
      <c r="J1395" t="s">
        <v>1105</v>
      </c>
      <c r="K1395" t="s">
        <v>1106</v>
      </c>
      <c r="L1395">
        <v>1339</v>
      </c>
      <c r="N1395">
        <v>1007</v>
      </c>
      <c r="O1395" t="s">
        <v>463</v>
      </c>
      <c r="P1395" t="s">
        <v>463</v>
      </c>
      <c r="Q1395">
        <v>1</v>
      </c>
      <c r="X1395">
        <v>3.34</v>
      </c>
      <c r="Y1395">
        <v>6294.92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 t="s">
        <v>24</v>
      </c>
      <c r="AG1395">
        <v>0</v>
      </c>
      <c r="AH1395">
        <v>2</v>
      </c>
      <c r="AI1395">
        <v>295891440</v>
      </c>
      <c r="AJ1395">
        <v>988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">
      <c r="A1396">
        <f>ROW(Source!A275)</f>
        <v>275</v>
      </c>
      <c r="B1396">
        <v>295891453</v>
      </c>
      <c r="C1396">
        <v>295891429</v>
      </c>
      <c r="D1396">
        <v>277565419</v>
      </c>
      <c r="E1396">
        <v>109</v>
      </c>
      <c r="F1396">
        <v>1</v>
      </c>
      <c r="G1396">
        <v>1</v>
      </c>
      <c r="H1396">
        <v>3</v>
      </c>
      <c r="I1396" t="s">
        <v>1293</v>
      </c>
      <c r="J1396" t="s">
        <v>3</v>
      </c>
      <c r="K1396" t="s">
        <v>1299</v>
      </c>
      <c r="L1396">
        <v>1348</v>
      </c>
      <c r="N1396">
        <v>1009</v>
      </c>
      <c r="O1396" t="s">
        <v>651</v>
      </c>
      <c r="P1396" t="s">
        <v>651</v>
      </c>
      <c r="Q1396">
        <v>1000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1</v>
      </c>
      <c r="AD1396">
        <v>0</v>
      </c>
      <c r="AE1396">
        <v>0</v>
      </c>
      <c r="AF1396" t="s">
        <v>24</v>
      </c>
      <c r="AG1396">
        <v>0</v>
      </c>
      <c r="AH1396">
        <v>3</v>
      </c>
      <c r="AI1396">
        <v>-1</v>
      </c>
      <c r="AJ1396" t="s">
        <v>3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">
      <c r="A1397">
        <f>ROW(Source!A275)</f>
        <v>275</v>
      </c>
      <c r="B1397">
        <v>295891454</v>
      </c>
      <c r="C1397">
        <v>295891429</v>
      </c>
      <c r="D1397">
        <v>277565447</v>
      </c>
      <c r="E1397">
        <v>109</v>
      </c>
      <c r="F1397">
        <v>1</v>
      </c>
      <c r="G1397">
        <v>1</v>
      </c>
      <c r="H1397">
        <v>3</v>
      </c>
      <c r="I1397" t="s">
        <v>1295</v>
      </c>
      <c r="J1397" t="s">
        <v>3</v>
      </c>
      <c r="K1397" t="s">
        <v>1296</v>
      </c>
      <c r="L1397">
        <v>1348</v>
      </c>
      <c r="N1397">
        <v>1009</v>
      </c>
      <c r="O1397" t="s">
        <v>651</v>
      </c>
      <c r="P1397" t="s">
        <v>651</v>
      </c>
      <c r="Q1397">
        <v>1000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1</v>
      </c>
      <c r="AD1397">
        <v>0</v>
      </c>
      <c r="AE1397">
        <v>0</v>
      </c>
      <c r="AF1397" t="s">
        <v>24</v>
      </c>
      <c r="AG1397">
        <v>0</v>
      </c>
      <c r="AH1397">
        <v>3</v>
      </c>
      <c r="AI1397">
        <v>-1</v>
      </c>
      <c r="AJ1397" t="s">
        <v>3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">
      <c r="A1398">
        <f>ROW(Source!A275)</f>
        <v>275</v>
      </c>
      <c r="B1398">
        <v>295891455</v>
      </c>
      <c r="C1398">
        <v>295891429</v>
      </c>
      <c r="D1398">
        <v>277565502</v>
      </c>
      <c r="E1398">
        <v>109</v>
      </c>
      <c r="F1398">
        <v>1</v>
      </c>
      <c r="G1398">
        <v>1</v>
      </c>
      <c r="H1398">
        <v>3</v>
      </c>
      <c r="I1398" t="s">
        <v>1297</v>
      </c>
      <c r="J1398" t="s">
        <v>3</v>
      </c>
      <c r="K1398" t="s">
        <v>1298</v>
      </c>
      <c r="L1398">
        <v>1348</v>
      </c>
      <c r="N1398">
        <v>1009</v>
      </c>
      <c r="O1398" t="s">
        <v>651</v>
      </c>
      <c r="P1398" t="s">
        <v>651</v>
      </c>
      <c r="Q1398">
        <v>1000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1</v>
      </c>
      <c r="AD1398">
        <v>0</v>
      </c>
      <c r="AE1398">
        <v>0</v>
      </c>
      <c r="AF1398" t="s">
        <v>24</v>
      </c>
      <c r="AG1398">
        <v>0</v>
      </c>
      <c r="AH1398">
        <v>3</v>
      </c>
      <c r="AI1398">
        <v>-1</v>
      </c>
      <c r="AJ1398" t="s">
        <v>3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">
      <c r="A1399">
        <f>ROW(Source!A276)</f>
        <v>276</v>
      </c>
      <c r="B1399">
        <v>295891468</v>
      </c>
      <c r="C1399">
        <v>295891456</v>
      </c>
      <c r="D1399">
        <v>277560289</v>
      </c>
      <c r="E1399">
        <v>109</v>
      </c>
      <c r="F1399">
        <v>1</v>
      </c>
      <c r="G1399">
        <v>1</v>
      </c>
      <c r="H1399">
        <v>1</v>
      </c>
      <c r="I1399" t="s">
        <v>1092</v>
      </c>
      <c r="J1399" t="s">
        <v>3</v>
      </c>
      <c r="K1399" t="s">
        <v>1093</v>
      </c>
      <c r="L1399">
        <v>1191</v>
      </c>
      <c r="N1399">
        <v>1013</v>
      </c>
      <c r="O1399" t="s">
        <v>1062</v>
      </c>
      <c r="P1399" t="s">
        <v>1062</v>
      </c>
      <c r="Q1399">
        <v>1</v>
      </c>
      <c r="X1399">
        <v>261</v>
      </c>
      <c r="Y1399">
        <v>0</v>
      </c>
      <c r="Z1399">
        <v>0</v>
      </c>
      <c r="AA1399">
        <v>0</v>
      </c>
      <c r="AB1399">
        <v>451.23</v>
      </c>
      <c r="AC1399">
        <v>0</v>
      </c>
      <c r="AD1399">
        <v>1</v>
      </c>
      <c r="AE1399">
        <v>1</v>
      </c>
      <c r="AF1399" t="s">
        <v>218</v>
      </c>
      <c r="AG1399">
        <v>371.92499999999995</v>
      </c>
      <c r="AH1399">
        <v>2</v>
      </c>
      <c r="AI1399">
        <v>295891457</v>
      </c>
      <c r="AJ1399">
        <v>989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">
      <c r="A1400">
        <f>ROW(Source!A276)</f>
        <v>276</v>
      </c>
      <c r="B1400">
        <v>295891469</v>
      </c>
      <c r="C1400">
        <v>295891456</v>
      </c>
      <c r="D1400">
        <v>277560491</v>
      </c>
      <c r="E1400">
        <v>109</v>
      </c>
      <c r="F1400">
        <v>1</v>
      </c>
      <c r="G1400">
        <v>1</v>
      </c>
      <c r="H1400">
        <v>1</v>
      </c>
      <c r="I1400" t="s">
        <v>1063</v>
      </c>
      <c r="J1400" t="s">
        <v>3</v>
      </c>
      <c r="K1400" t="s">
        <v>1064</v>
      </c>
      <c r="L1400">
        <v>1191</v>
      </c>
      <c r="N1400">
        <v>1013</v>
      </c>
      <c r="O1400" t="s">
        <v>1062</v>
      </c>
      <c r="P1400" t="s">
        <v>1062</v>
      </c>
      <c r="Q1400">
        <v>1</v>
      </c>
      <c r="X1400">
        <v>63.42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1</v>
      </c>
      <c r="AE1400">
        <v>2</v>
      </c>
      <c r="AF1400" t="s">
        <v>217</v>
      </c>
      <c r="AG1400">
        <v>85.617000000000004</v>
      </c>
      <c r="AH1400">
        <v>2</v>
      </c>
      <c r="AI1400">
        <v>295891458</v>
      </c>
      <c r="AJ1400">
        <v>990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">
      <c r="A1401">
        <f>ROW(Source!A276)</f>
        <v>276</v>
      </c>
      <c r="B1401">
        <v>295891470</v>
      </c>
      <c r="C1401">
        <v>295891456</v>
      </c>
      <c r="D1401">
        <v>277944475</v>
      </c>
      <c r="E1401">
        <v>1</v>
      </c>
      <c r="F1401">
        <v>1</v>
      </c>
      <c r="G1401">
        <v>1</v>
      </c>
      <c r="H1401">
        <v>2</v>
      </c>
      <c r="I1401" t="s">
        <v>1094</v>
      </c>
      <c r="J1401" t="s">
        <v>1095</v>
      </c>
      <c r="K1401" t="s">
        <v>1096</v>
      </c>
      <c r="L1401">
        <v>1368</v>
      </c>
      <c r="N1401">
        <v>1011</v>
      </c>
      <c r="O1401" t="s">
        <v>961</v>
      </c>
      <c r="P1401" t="s">
        <v>961</v>
      </c>
      <c r="Q1401">
        <v>1</v>
      </c>
      <c r="X1401">
        <v>25.6</v>
      </c>
      <c r="Y1401">
        <v>0</v>
      </c>
      <c r="Z1401">
        <v>774.86</v>
      </c>
      <c r="AA1401">
        <v>549.32000000000005</v>
      </c>
      <c r="AB1401">
        <v>0</v>
      </c>
      <c r="AC1401">
        <v>0</v>
      </c>
      <c r="AD1401">
        <v>1</v>
      </c>
      <c r="AE1401">
        <v>0</v>
      </c>
      <c r="AF1401" t="s">
        <v>217</v>
      </c>
      <c r="AG1401">
        <v>34.560000000000009</v>
      </c>
      <c r="AH1401">
        <v>2</v>
      </c>
      <c r="AI1401">
        <v>295891459</v>
      </c>
      <c r="AJ1401">
        <v>991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">
      <c r="A1402">
        <f>ROW(Source!A276)</f>
        <v>276</v>
      </c>
      <c r="B1402">
        <v>295891471</v>
      </c>
      <c r="C1402">
        <v>295891456</v>
      </c>
      <c r="D1402">
        <v>277944871</v>
      </c>
      <c r="E1402">
        <v>1</v>
      </c>
      <c r="F1402">
        <v>1</v>
      </c>
      <c r="G1402">
        <v>1</v>
      </c>
      <c r="H1402">
        <v>2</v>
      </c>
      <c r="I1402" t="s">
        <v>1065</v>
      </c>
      <c r="J1402" t="s">
        <v>1066</v>
      </c>
      <c r="K1402" t="s">
        <v>1067</v>
      </c>
      <c r="L1402">
        <v>1368</v>
      </c>
      <c r="N1402">
        <v>1011</v>
      </c>
      <c r="O1402" t="s">
        <v>961</v>
      </c>
      <c r="P1402" t="s">
        <v>961</v>
      </c>
      <c r="Q1402">
        <v>1</v>
      </c>
      <c r="X1402">
        <v>0.9</v>
      </c>
      <c r="Y1402">
        <v>0</v>
      </c>
      <c r="Z1402">
        <v>1233.46</v>
      </c>
      <c r="AA1402">
        <v>642.05999999999995</v>
      </c>
      <c r="AB1402">
        <v>0</v>
      </c>
      <c r="AC1402">
        <v>0</v>
      </c>
      <c r="AD1402">
        <v>1</v>
      </c>
      <c r="AE1402">
        <v>0</v>
      </c>
      <c r="AF1402" t="s">
        <v>217</v>
      </c>
      <c r="AG1402">
        <v>1.2150000000000001</v>
      </c>
      <c r="AH1402">
        <v>2</v>
      </c>
      <c r="AI1402">
        <v>295891460</v>
      </c>
      <c r="AJ1402">
        <v>992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">
      <c r="A1403">
        <f>ROW(Source!A276)</f>
        <v>276</v>
      </c>
      <c r="B1403">
        <v>295891472</v>
      </c>
      <c r="C1403">
        <v>295891456</v>
      </c>
      <c r="D1403">
        <v>277945779</v>
      </c>
      <c r="E1403">
        <v>1</v>
      </c>
      <c r="F1403">
        <v>1</v>
      </c>
      <c r="G1403">
        <v>1</v>
      </c>
      <c r="H1403">
        <v>2</v>
      </c>
      <c r="I1403" t="s">
        <v>1072</v>
      </c>
      <c r="J1403" t="s">
        <v>1073</v>
      </c>
      <c r="K1403" t="s">
        <v>1074</v>
      </c>
      <c r="L1403">
        <v>1368</v>
      </c>
      <c r="N1403">
        <v>1011</v>
      </c>
      <c r="O1403" t="s">
        <v>961</v>
      </c>
      <c r="P1403" t="s">
        <v>961</v>
      </c>
      <c r="Q1403">
        <v>1</v>
      </c>
      <c r="X1403">
        <v>24.7</v>
      </c>
      <c r="Y1403">
        <v>0</v>
      </c>
      <c r="Z1403">
        <v>1070.99</v>
      </c>
      <c r="AA1403">
        <v>642.05999999999995</v>
      </c>
      <c r="AB1403">
        <v>0</v>
      </c>
      <c r="AC1403">
        <v>0</v>
      </c>
      <c r="AD1403">
        <v>1</v>
      </c>
      <c r="AE1403">
        <v>0</v>
      </c>
      <c r="AF1403" t="s">
        <v>217</v>
      </c>
      <c r="AG1403">
        <v>33.344999999999999</v>
      </c>
      <c r="AH1403">
        <v>2</v>
      </c>
      <c r="AI1403">
        <v>295891461</v>
      </c>
      <c r="AJ1403">
        <v>993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">
      <c r="A1404">
        <f>ROW(Source!A276)</f>
        <v>276</v>
      </c>
      <c r="B1404">
        <v>295891473</v>
      </c>
      <c r="C1404">
        <v>295891456</v>
      </c>
      <c r="D1404">
        <v>277945806</v>
      </c>
      <c r="E1404">
        <v>1</v>
      </c>
      <c r="F1404">
        <v>1</v>
      </c>
      <c r="G1404">
        <v>1</v>
      </c>
      <c r="H1404">
        <v>2</v>
      </c>
      <c r="I1404" t="s">
        <v>1075</v>
      </c>
      <c r="J1404" t="s">
        <v>1076</v>
      </c>
      <c r="K1404" t="s">
        <v>1077</v>
      </c>
      <c r="L1404">
        <v>1368</v>
      </c>
      <c r="N1404">
        <v>1011</v>
      </c>
      <c r="O1404" t="s">
        <v>961</v>
      </c>
      <c r="P1404" t="s">
        <v>961</v>
      </c>
      <c r="Q1404">
        <v>1</v>
      </c>
      <c r="X1404">
        <v>5.12</v>
      </c>
      <c r="Y1404">
        <v>0</v>
      </c>
      <c r="Z1404">
        <v>758.04</v>
      </c>
      <c r="AA1404">
        <v>477.98</v>
      </c>
      <c r="AB1404">
        <v>0</v>
      </c>
      <c r="AC1404">
        <v>0</v>
      </c>
      <c r="AD1404">
        <v>1</v>
      </c>
      <c r="AE1404">
        <v>0</v>
      </c>
      <c r="AF1404" t="s">
        <v>217</v>
      </c>
      <c r="AG1404">
        <v>6.9119999999999999</v>
      </c>
      <c r="AH1404">
        <v>2</v>
      </c>
      <c r="AI1404">
        <v>295891462</v>
      </c>
      <c r="AJ1404">
        <v>994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">
      <c r="A1405">
        <f>ROW(Source!A276)</f>
        <v>276</v>
      </c>
      <c r="B1405">
        <v>295891474</v>
      </c>
      <c r="C1405">
        <v>295891456</v>
      </c>
      <c r="D1405">
        <v>277945914</v>
      </c>
      <c r="E1405">
        <v>1</v>
      </c>
      <c r="F1405">
        <v>1</v>
      </c>
      <c r="G1405">
        <v>1</v>
      </c>
      <c r="H1405">
        <v>2</v>
      </c>
      <c r="I1405" t="s">
        <v>1079</v>
      </c>
      <c r="J1405" t="s">
        <v>1080</v>
      </c>
      <c r="K1405" t="s">
        <v>1081</v>
      </c>
      <c r="L1405">
        <v>1368</v>
      </c>
      <c r="N1405">
        <v>1011</v>
      </c>
      <c r="O1405" t="s">
        <v>961</v>
      </c>
      <c r="P1405" t="s">
        <v>961</v>
      </c>
      <c r="Q1405">
        <v>1</v>
      </c>
      <c r="X1405">
        <v>7.1</v>
      </c>
      <c r="Y1405">
        <v>0</v>
      </c>
      <c r="Z1405">
        <v>1521.77</v>
      </c>
      <c r="AA1405">
        <v>549.32000000000005</v>
      </c>
      <c r="AB1405">
        <v>0</v>
      </c>
      <c r="AC1405">
        <v>0</v>
      </c>
      <c r="AD1405">
        <v>1</v>
      </c>
      <c r="AE1405">
        <v>0</v>
      </c>
      <c r="AF1405" t="s">
        <v>217</v>
      </c>
      <c r="AG1405">
        <v>9.5849999999999991</v>
      </c>
      <c r="AH1405">
        <v>2</v>
      </c>
      <c r="AI1405">
        <v>295891463</v>
      </c>
      <c r="AJ1405">
        <v>995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">
      <c r="A1406">
        <f>ROW(Source!A276)</f>
        <v>276</v>
      </c>
      <c r="B1406">
        <v>295891475</v>
      </c>
      <c r="C1406">
        <v>295891456</v>
      </c>
      <c r="D1406">
        <v>277946622</v>
      </c>
      <c r="E1406">
        <v>1</v>
      </c>
      <c r="F1406">
        <v>1</v>
      </c>
      <c r="G1406">
        <v>1</v>
      </c>
      <c r="H1406">
        <v>2</v>
      </c>
      <c r="I1406" t="s">
        <v>1083</v>
      </c>
      <c r="J1406" t="s">
        <v>1084</v>
      </c>
      <c r="K1406" t="s">
        <v>1085</v>
      </c>
      <c r="L1406">
        <v>1368</v>
      </c>
      <c r="N1406">
        <v>1011</v>
      </c>
      <c r="O1406" t="s">
        <v>961</v>
      </c>
      <c r="P1406" t="s">
        <v>961</v>
      </c>
      <c r="Q1406">
        <v>1</v>
      </c>
      <c r="X1406">
        <v>22.25</v>
      </c>
      <c r="Y1406">
        <v>0</v>
      </c>
      <c r="Z1406">
        <v>12.74</v>
      </c>
      <c r="AA1406">
        <v>0</v>
      </c>
      <c r="AB1406">
        <v>0</v>
      </c>
      <c r="AC1406">
        <v>0</v>
      </c>
      <c r="AD1406">
        <v>1</v>
      </c>
      <c r="AE1406">
        <v>0</v>
      </c>
      <c r="AF1406" t="s">
        <v>217</v>
      </c>
      <c r="AG1406">
        <v>30.037500000000001</v>
      </c>
      <c r="AH1406">
        <v>2</v>
      </c>
      <c r="AI1406">
        <v>295891464</v>
      </c>
      <c r="AJ1406">
        <v>996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">
      <c r="A1407">
        <f>ROW(Source!A276)</f>
        <v>276</v>
      </c>
      <c r="B1407">
        <v>295891476</v>
      </c>
      <c r="C1407">
        <v>295891456</v>
      </c>
      <c r="D1407">
        <v>277561081</v>
      </c>
      <c r="E1407">
        <v>109</v>
      </c>
      <c r="F1407">
        <v>1</v>
      </c>
      <c r="G1407">
        <v>1</v>
      </c>
      <c r="H1407">
        <v>3</v>
      </c>
      <c r="I1407" t="s">
        <v>1290</v>
      </c>
      <c r="J1407" t="s">
        <v>3</v>
      </c>
      <c r="K1407" t="s">
        <v>1291</v>
      </c>
      <c r="L1407">
        <v>1377</v>
      </c>
      <c r="N1407">
        <v>1013</v>
      </c>
      <c r="O1407" t="s">
        <v>1292</v>
      </c>
      <c r="P1407" t="s">
        <v>1292</v>
      </c>
      <c r="Q1407">
        <v>1</v>
      </c>
      <c r="X1407">
        <v>7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 t="s">
        <v>24</v>
      </c>
      <c r="AG1407">
        <v>0</v>
      </c>
      <c r="AH1407">
        <v>3</v>
      </c>
      <c r="AI1407">
        <v>-1</v>
      </c>
      <c r="AJ1407" t="s">
        <v>3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">
      <c r="A1408">
        <f>ROW(Source!A276)</f>
        <v>276</v>
      </c>
      <c r="B1408">
        <v>295891477</v>
      </c>
      <c r="C1408">
        <v>295891456</v>
      </c>
      <c r="D1408">
        <v>277867733</v>
      </c>
      <c r="E1408">
        <v>1</v>
      </c>
      <c r="F1408">
        <v>1</v>
      </c>
      <c r="G1408">
        <v>1</v>
      </c>
      <c r="H1408">
        <v>3</v>
      </c>
      <c r="I1408" t="s">
        <v>1097</v>
      </c>
      <c r="J1408" t="s">
        <v>1098</v>
      </c>
      <c r="K1408" t="s">
        <v>1099</v>
      </c>
      <c r="L1408">
        <v>1346</v>
      </c>
      <c r="N1408">
        <v>1009</v>
      </c>
      <c r="O1408" t="s">
        <v>1100</v>
      </c>
      <c r="P1408" t="s">
        <v>1100</v>
      </c>
      <c r="Q1408">
        <v>1</v>
      </c>
      <c r="X1408">
        <v>37</v>
      </c>
      <c r="Y1408">
        <v>174.93</v>
      </c>
      <c r="Z1408">
        <v>0</v>
      </c>
      <c r="AA1408">
        <v>0</v>
      </c>
      <c r="AB1408">
        <v>0</v>
      </c>
      <c r="AC1408">
        <v>0</v>
      </c>
      <c r="AD1408">
        <v>1</v>
      </c>
      <c r="AE1408">
        <v>0</v>
      </c>
      <c r="AF1408" t="s">
        <v>24</v>
      </c>
      <c r="AG1408">
        <v>0</v>
      </c>
      <c r="AH1408">
        <v>2</v>
      </c>
      <c r="AI1408">
        <v>295891465</v>
      </c>
      <c r="AJ1408">
        <v>997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">
      <c r="A1409">
        <f>ROW(Source!A276)</f>
        <v>276</v>
      </c>
      <c r="B1409">
        <v>295891478</v>
      </c>
      <c r="C1409">
        <v>295891456</v>
      </c>
      <c r="D1409">
        <v>277879101</v>
      </c>
      <c r="E1409">
        <v>1</v>
      </c>
      <c r="F1409">
        <v>1</v>
      </c>
      <c r="G1409">
        <v>1</v>
      </c>
      <c r="H1409">
        <v>3</v>
      </c>
      <c r="I1409" t="s">
        <v>1101</v>
      </c>
      <c r="J1409" t="s">
        <v>1102</v>
      </c>
      <c r="K1409" t="s">
        <v>1103</v>
      </c>
      <c r="L1409">
        <v>1348</v>
      </c>
      <c r="N1409">
        <v>1009</v>
      </c>
      <c r="O1409" t="s">
        <v>651</v>
      </c>
      <c r="P1409" t="s">
        <v>651</v>
      </c>
      <c r="Q1409">
        <v>1000</v>
      </c>
      <c r="X1409">
        <v>0.02</v>
      </c>
      <c r="Y1409">
        <v>88783.86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0</v>
      </c>
      <c r="AF1409" t="s">
        <v>24</v>
      </c>
      <c r="AG1409">
        <v>0</v>
      </c>
      <c r="AH1409">
        <v>2</v>
      </c>
      <c r="AI1409">
        <v>295891466</v>
      </c>
      <c r="AJ1409">
        <v>998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">
      <c r="A1410">
        <f>ROW(Source!A276)</f>
        <v>276</v>
      </c>
      <c r="B1410">
        <v>295891479</v>
      </c>
      <c r="C1410">
        <v>295891456</v>
      </c>
      <c r="D1410">
        <v>277882333</v>
      </c>
      <c r="E1410">
        <v>1</v>
      </c>
      <c r="F1410">
        <v>1</v>
      </c>
      <c r="G1410">
        <v>1</v>
      </c>
      <c r="H1410">
        <v>3</v>
      </c>
      <c r="I1410" t="s">
        <v>1104</v>
      </c>
      <c r="J1410" t="s">
        <v>1105</v>
      </c>
      <c r="K1410" t="s">
        <v>1106</v>
      </c>
      <c r="L1410">
        <v>1339</v>
      </c>
      <c r="N1410">
        <v>1007</v>
      </c>
      <c r="O1410" t="s">
        <v>463</v>
      </c>
      <c r="P1410" t="s">
        <v>463</v>
      </c>
      <c r="Q1410">
        <v>1</v>
      </c>
      <c r="X1410">
        <v>3.34</v>
      </c>
      <c r="Y1410">
        <v>6294.92</v>
      </c>
      <c r="Z1410">
        <v>0</v>
      </c>
      <c r="AA1410">
        <v>0</v>
      </c>
      <c r="AB1410">
        <v>0</v>
      </c>
      <c r="AC1410">
        <v>0</v>
      </c>
      <c r="AD1410">
        <v>1</v>
      </c>
      <c r="AE1410">
        <v>0</v>
      </c>
      <c r="AF1410" t="s">
        <v>24</v>
      </c>
      <c r="AG1410">
        <v>0</v>
      </c>
      <c r="AH1410">
        <v>2</v>
      </c>
      <c r="AI1410">
        <v>295891467</v>
      </c>
      <c r="AJ1410">
        <v>999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">
      <c r="A1411">
        <f>ROW(Source!A276)</f>
        <v>276</v>
      </c>
      <c r="B1411">
        <v>295891480</v>
      </c>
      <c r="C1411">
        <v>295891456</v>
      </c>
      <c r="D1411">
        <v>277565419</v>
      </c>
      <c r="E1411">
        <v>109</v>
      </c>
      <c r="F1411">
        <v>1</v>
      </c>
      <c r="G1411">
        <v>1</v>
      </c>
      <c r="H1411">
        <v>3</v>
      </c>
      <c r="I1411" t="s">
        <v>1293</v>
      </c>
      <c r="J1411" t="s">
        <v>3</v>
      </c>
      <c r="K1411" t="s">
        <v>1299</v>
      </c>
      <c r="L1411">
        <v>1348</v>
      </c>
      <c r="N1411">
        <v>1009</v>
      </c>
      <c r="O1411" t="s">
        <v>651</v>
      </c>
      <c r="P1411" t="s">
        <v>651</v>
      </c>
      <c r="Q1411">
        <v>1000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1</v>
      </c>
      <c r="AD1411">
        <v>0</v>
      </c>
      <c r="AE1411">
        <v>0</v>
      </c>
      <c r="AF1411" t="s">
        <v>24</v>
      </c>
      <c r="AG1411">
        <v>0</v>
      </c>
      <c r="AH1411">
        <v>3</v>
      </c>
      <c r="AI1411">
        <v>-1</v>
      </c>
      <c r="AJ1411" t="s">
        <v>3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">
      <c r="A1412">
        <f>ROW(Source!A276)</f>
        <v>276</v>
      </c>
      <c r="B1412">
        <v>295891481</v>
      </c>
      <c r="C1412">
        <v>295891456</v>
      </c>
      <c r="D1412">
        <v>277565447</v>
      </c>
      <c r="E1412">
        <v>109</v>
      </c>
      <c r="F1412">
        <v>1</v>
      </c>
      <c r="G1412">
        <v>1</v>
      </c>
      <c r="H1412">
        <v>3</v>
      </c>
      <c r="I1412" t="s">
        <v>1295</v>
      </c>
      <c r="J1412" t="s">
        <v>3</v>
      </c>
      <c r="K1412" t="s">
        <v>1296</v>
      </c>
      <c r="L1412">
        <v>1348</v>
      </c>
      <c r="N1412">
        <v>1009</v>
      </c>
      <c r="O1412" t="s">
        <v>651</v>
      </c>
      <c r="P1412" t="s">
        <v>651</v>
      </c>
      <c r="Q1412">
        <v>1000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1</v>
      </c>
      <c r="AD1412">
        <v>0</v>
      </c>
      <c r="AE1412">
        <v>0</v>
      </c>
      <c r="AF1412" t="s">
        <v>24</v>
      </c>
      <c r="AG1412">
        <v>0</v>
      </c>
      <c r="AH1412">
        <v>3</v>
      </c>
      <c r="AI1412">
        <v>-1</v>
      </c>
      <c r="AJ1412" t="s">
        <v>3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">
      <c r="A1413">
        <f>ROW(Source!A276)</f>
        <v>276</v>
      </c>
      <c r="B1413">
        <v>295891482</v>
      </c>
      <c r="C1413">
        <v>295891456</v>
      </c>
      <c r="D1413">
        <v>277565502</v>
      </c>
      <c r="E1413">
        <v>109</v>
      </c>
      <c r="F1413">
        <v>1</v>
      </c>
      <c r="G1413">
        <v>1</v>
      </c>
      <c r="H1413">
        <v>3</v>
      </c>
      <c r="I1413" t="s">
        <v>1297</v>
      </c>
      <c r="J1413" t="s">
        <v>3</v>
      </c>
      <c r="K1413" t="s">
        <v>1298</v>
      </c>
      <c r="L1413">
        <v>1348</v>
      </c>
      <c r="N1413">
        <v>1009</v>
      </c>
      <c r="O1413" t="s">
        <v>651</v>
      </c>
      <c r="P1413" t="s">
        <v>651</v>
      </c>
      <c r="Q1413">
        <v>1000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1</v>
      </c>
      <c r="AD1413">
        <v>0</v>
      </c>
      <c r="AE1413">
        <v>0</v>
      </c>
      <c r="AF1413" t="s">
        <v>24</v>
      </c>
      <c r="AG1413">
        <v>0</v>
      </c>
      <c r="AH1413">
        <v>3</v>
      </c>
      <c r="AI1413">
        <v>-1</v>
      </c>
      <c r="AJ1413" t="s">
        <v>3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">
      <c r="A1414">
        <f>ROW(Source!A277)</f>
        <v>277</v>
      </c>
      <c r="B1414">
        <v>295891495</v>
      </c>
      <c r="C1414">
        <v>295891483</v>
      </c>
      <c r="D1414">
        <v>277560289</v>
      </c>
      <c r="E1414">
        <v>109</v>
      </c>
      <c r="F1414">
        <v>1</v>
      </c>
      <c r="G1414">
        <v>1</v>
      </c>
      <c r="H1414">
        <v>1</v>
      </c>
      <c r="I1414" t="s">
        <v>1092</v>
      </c>
      <c r="J1414" t="s">
        <v>3</v>
      </c>
      <c r="K1414" t="s">
        <v>1093</v>
      </c>
      <c r="L1414">
        <v>1191</v>
      </c>
      <c r="N1414">
        <v>1013</v>
      </c>
      <c r="O1414" t="s">
        <v>1062</v>
      </c>
      <c r="P1414" t="s">
        <v>1062</v>
      </c>
      <c r="Q1414">
        <v>1</v>
      </c>
      <c r="X1414">
        <v>261</v>
      </c>
      <c r="Y1414">
        <v>0</v>
      </c>
      <c r="Z1414">
        <v>0</v>
      </c>
      <c r="AA1414">
        <v>0</v>
      </c>
      <c r="AB1414">
        <v>451.23</v>
      </c>
      <c r="AC1414">
        <v>0</v>
      </c>
      <c r="AD1414">
        <v>1</v>
      </c>
      <c r="AE1414">
        <v>1</v>
      </c>
      <c r="AF1414" t="s">
        <v>223</v>
      </c>
      <c r="AG1414">
        <v>495.9</v>
      </c>
      <c r="AH1414">
        <v>2</v>
      </c>
      <c r="AI1414">
        <v>295891484</v>
      </c>
      <c r="AJ1414">
        <v>1000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">
      <c r="A1415">
        <f>ROW(Source!A277)</f>
        <v>277</v>
      </c>
      <c r="B1415">
        <v>295891496</v>
      </c>
      <c r="C1415">
        <v>295891483</v>
      </c>
      <c r="D1415">
        <v>277560491</v>
      </c>
      <c r="E1415">
        <v>109</v>
      </c>
      <c r="F1415">
        <v>1</v>
      </c>
      <c r="G1415">
        <v>1</v>
      </c>
      <c r="H1415">
        <v>1</v>
      </c>
      <c r="I1415" t="s">
        <v>1063</v>
      </c>
      <c r="J1415" t="s">
        <v>3</v>
      </c>
      <c r="K1415" t="s">
        <v>1064</v>
      </c>
      <c r="L1415">
        <v>1191</v>
      </c>
      <c r="N1415">
        <v>1013</v>
      </c>
      <c r="O1415" t="s">
        <v>1062</v>
      </c>
      <c r="P1415" t="s">
        <v>1062</v>
      </c>
      <c r="Q1415">
        <v>1</v>
      </c>
      <c r="X1415">
        <v>63.42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1</v>
      </c>
      <c r="AE1415">
        <v>2</v>
      </c>
      <c r="AF1415" t="s">
        <v>222</v>
      </c>
      <c r="AG1415">
        <v>114.15600000000001</v>
      </c>
      <c r="AH1415">
        <v>2</v>
      </c>
      <c r="AI1415">
        <v>295891485</v>
      </c>
      <c r="AJ1415">
        <v>1001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">
      <c r="A1416">
        <f>ROW(Source!A277)</f>
        <v>277</v>
      </c>
      <c r="B1416">
        <v>295891497</v>
      </c>
      <c r="C1416">
        <v>295891483</v>
      </c>
      <c r="D1416">
        <v>277944475</v>
      </c>
      <c r="E1416">
        <v>1</v>
      </c>
      <c r="F1416">
        <v>1</v>
      </c>
      <c r="G1416">
        <v>1</v>
      </c>
      <c r="H1416">
        <v>2</v>
      </c>
      <c r="I1416" t="s">
        <v>1094</v>
      </c>
      <c r="J1416" t="s">
        <v>1095</v>
      </c>
      <c r="K1416" t="s">
        <v>1096</v>
      </c>
      <c r="L1416">
        <v>1368</v>
      </c>
      <c r="N1416">
        <v>1011</v>
      </c>
      <c r="O1416" t="s">
        <v>961</v>
      </c>
      <c r="P1416" t="s">
        <v>961</v>
      </c>
      <c r="Q1416">
        <v>1</v>
      </c>
      <c r="X1416">
        <v>25.6</v>
      </c>
      <c r="Y1416">
        <v>0</v>
      </c>
      <c r="Z1416">
        <v>774.86</v>
      </c>
      <c r="AA1416">
        <v>549.32000000000005</v>
      </c>
      <c r="AB1416">
        <v>0</v>
      </c>
      <c r="AC1416">
        <v>0</v>
      </c>
      <c r="AD1416">
        <v>1</v>
      </c>
      <c r="AE1416">
        <v>0</v>
      </c>
      <c r="AF1416" t="s">
        <v>222</v>
      </c>
      <c r="AG1416">
        <v>46.080000000000005</v>
      </c>
      <c r="AH1416">
        <v>2</v>
      </c>
      <c r="AI1416">
        <v>295891486</v>
      </c>
      <c r="AJ1416">
        <v>1002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">
      <c r="A1417">
        <f>ROW(Source!A277)</f>
        <v>277</v>
      </c>
      <c r="B1417">
        <v>295891498</v>
      </c>
      <c r="C1417">
        <v>295891483</v>
      </c>
      <c r="D1417">
        <v>277944871</v>
      </c>
      <c r="E1417">
        <v>1</v>
      </c>
      <c r="F1417">
        <v>1</v>
      </c>
      <c r="G1417">
        <v>1</v>
      </c>
      <c r="H1417">
        <v>2</v>
      </c>
      <c r="I1417" t="s">
        <v>1065</v>
      </c>
      <c r="J1417" t="s">
        <v>1066</v>
      </c>
      <c r="K1417" t="s">
        <v>1067</v>
      </c>
      <c r="L1417">
        <v>1368</v>
      </c>
      <c r="N1417">
        <v>1011</v>
      </c>
      <c r="O1417" t="s">
        <v>961</v>
      </c>
      <c r="P1417" t="s">
        <v>961</v>
      </c>
      <c r="Q1417">
        <v>1</v>
      </c>
      <c r="X1417">
        <v>0.9</v>
      </c>
      <c r="Y1417">
        <v>0</v>
      </c>
      <c r="Z1417">
        <v>1233.46</v>
      </c>
      <c r="AA1417">
        <v>642.05999999999995</v>
      </c>
      <c r="AB1417">
        <v>0</v>
      </c>
      <c r="AC1417">
        <v>0</v>
      </c>
      <c r="AD1417">
        <v>1</v>
      </c>
      <c r="AE1417">
        <v>0</v>
      </c>
      <c r="AF1417" t="s">
        <v>222</v>
      </c>
      <c r="AG1417">
        <v>1.62</v>
      </c>
      <c r="AH1417">
        <v>2</v>
      </c>
      <c r="AI1417">
        <v>295891487</v>
      </c>
      <c r="AJ1417">
        <v>1003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">
      <c r="A1418">
        <f>ROW(Source!A277)</f>
        <v>277</v>
      </c>
      <c r="B1418">
        <v>295891499</v>
      </c>
      <c r="C1418">
        <v>295891483</v>
      </c>
      <c r="D1418">
        <v>277945779</v>
      </c>
      <c r="E1418">
        <v>1</v>
      </c>
      <c r="F1418">
        <v>1</v>
      </c>
      <c r="G1418">
        <v>1</v>
      </c>
      <c r="H1418">
        <v>2</v>
      </c>
      <c r="I1418" t="s">
        <v>1072</v>
      </c>
      <c r="J1418" t="s">
        <v>1073</v>
      </c>
      <c r="K1418" t="s">
        <v>1074</v>
      </c>
      <c r="L1418">
        <v>1368</v>
      </c>
      <c r="N1418">
        <v>1011</v>
      </c>
      <c r="O1418" t="s">
        <v>961</v>
      </c>
      <c r="P1418" t="s">
        <v>961</v>
      </c>
      <c r="Q1418">
        <v>1</v>
      </c>
      <c r="X1418">
        <v>24.7</v>
      </c>
      <c r="Y1418">
        <v>0</v>
      </c>
      <c r="Z1418">
        <v>1070.99</v>
      </c>
      <c r="AA1418">
        <v>642.05999999999995</v>
      </c>
      <c r="AB1418">
        <v>0</v>
      </c>
      <c r="AC1418">
        <v>0</v>
      </c>
      <c r="AD1418">
        <v>1</v>
      </c>
      <c r="AE1418">
        <v>0</v>
      </c>
      <c r="AF1418" t="s">
        <v>222</v>
      </c>
      <c r="AG1418">
        <v>44.46</v>
      </c>
      <c r="AH1418">
        <v>2</v>
      </c>
      <c r="AI1418">
        <v>295891488</v>
      </c>
      <c r="AJ1418">
        <v>1004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">
      <c r="A1419">
        <f>ROW(Source!A277)</f>
        <v>277</v>
      </c>
      <c r="B1419">
        <v>295891500</v>
      </c>
      <c r="C1419">
        <v>295891483</v>
      </c>
      <c r="D1419">
        <v>277945806</v>
      </c>
      <c r="E1419">
        <v>1</v>
      </c>
      <c r="F1419">
        <v>1</v>
      </c>
      <c r="G1419">
        <v>1</v>
      </c>
      <c r="H1419">
        <v>2</v>
      </c>
      <c r="I1419" t="s">
        <v>1075</v>
      </c>
      <c r="J1419" t="s">
        <v>1076</v>
      </c>
      <c r="K1419" t="s">
        <v>1077</v>
      </c>
      <c r="L1419">
        <v>1368</v>
      </c>
      <c r="N1419">
        <v>1011</v>
      </c>
      <c r="O1419" t="s">
        <v>961</v>
      </c>
      <c r="P1419" t="s">
        <v>961</v>
      </c>
      <c r="Q1419">
        <v>1</v>
      </c>
      <c r="X1419">
        <v>5.12</v>
      </c>
      <c r="Y1419">
        <v>0</v>
      </c>
      <c r="Z1419">
        <v>758.04</v>
      </c>
      <c r="AA1419">
        <v>477.98</v>
      </c>
      <c r="AB1419">
        <v>0</v>
      </c>
      <c r="AC1419">
        <v>0</v>
      </c>
      <c r="AD1419">
        <v>1</v>
      </c>
      <c r="AE1419">
        <v>0</v>
      </c>
      <c r="AF1419" t="s">
        <v>222</v>
      </c>
      <c r="AG1419">
        <v>9.2160000000000011</v>
      </c>
      <c r="AH1419">
        <v>2</v>
      </c>
      <c r="AI1419">
        <v>295891489</v>
      </c>
      <c r="AJ1419">
        <v>1005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">
      <c r="A1420">
        <f>ROW(Source!A277)</f>
        <v>277</v>
      </c>
      <c r="B1420">
        <v>295891501</v>
      </c>
      <c r="C1420">
        <v>295891483</v>
      </c>
      <c r="D1420">
        <v>277945914</v>
      </c>
      <c r="E1420">
        <v>1</v>
      </c>
      <c r="F1420">
        <v>1</v>
      </c>
      <c r="G1420">
        <v>1</v>
      </c>
      <c r="H1420">
        <v>2</v>
      </c>
      <c r="I1420" t="s">
        <v>1079</v>
      </c>
      <c r="J1420" t="s">
        <v>1080</v>
      </c>
      <c r="K1420" t="s">
        <v>1081</v>
      </c>
      <c r="L1420">
        <v>1368</v>
      </c>
      <c r="N1420">
        <v>1011</v>
      </c>
      <c r="O1420" t="s">
        <v>961</v>
      </c>
      <c r="P1420" t="s">
        <v>961</v>
      </c>
      <c r="Q1420">
        <v>1</v>
      </c>
      <c r="X1420">
        <v>7.1</v>
      </c>
      <c r="Y1420">
        <v>0</v>
      </c>
      <c r="Z1420">
        <v>1521.77</v>
      </c>
      <c r="AA1420">
        <v>549.32000000000005</v>
      </c>
      <c r="AB1420">
        <v>0</v>
      </c>
      <c r="AC1420">
        <v>0</v>
      </c>
      <c r="AD1420">
        <v>1</v>
      </c>
      <c r="AE1420">
        <v>0</v>
      </c>
      <c r="AF1420" t="s">
        <v>222</v>
      </c>
      <c r="AG1420">
        <v>12.78</v>
      </c>
      <c r="AH1420">
        <v>2</v>
      </c>
      <c r="AI1420">
        <v>295891490</v>
      </c>
      <c r="AJ1420">
        <v>1006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">
      <c r="A1421">
        <f>ROW(Source!A277)</f>
        <v>277</v>
      </c>
      <c r="B1421">
        <v>295891502</v>
      </c>
      <c r="C1421">
        <v>295891483</v>
      </c>
      <c r="D1421">
        <v>277946622</v>
      </c>
      <c r="E1421">
        <v>1</v>
      </c>
      <c r="F1421">
        <v>1</v>
      </c>
      <c r="G1421">
        <v>1</v>
      </c>
      <c r="H1421">
        <v>2</v>
      </c>
      <c r="I1421" t="s">
        <v>1083</v>
      </c>
      <c r="J1421" t="s">
        <v>1084</v>
      </c>
      <c r="K1421" t="s">
        <v>1085</v>
      </c>
      <c r="L1421">
        <v>1368</v>
      </c>
      <c r="N1421">
        <v>1011</v>
      </c>
      <c r="O1421" t="s">
        <v>961</v>
      </c>
      <c r="P1421" t="s">
        <v>961</v>
      </c>
      <c r="Q1421">
        <v>1</v>
      </c>
      <c r="X1421">
        <v>22.25</v>
      </c>
      <c r="Y1421">
        <v>0</v>
      </c>
      <c r="Z1421">
        <v>12.74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222</v>
      </c>
      <c r="AG1421">
        <v>40.050000000000004</v>
      </c>
      <c r="AH1421">
        <v>2</v>
      </c>
      <c r="AI1421">
        <v>295891491</v>
      </c>
      <c r="AJ1421">
        <v>1007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">
      <c r="A1422">
        <f>ROW(Source!A277)</f>
        <v>277</v>
      </c>
      <c r="B1422">
        <v>295891503</v>
      </c>
      <c r="C1422">
        <v>295891483</v>
      </c>
      <c r="D1422">
        <v>277561081</v>
      </c>
      <c r="E1422">
        <v>109</v>
      </c>
      <c r="F1422">
        <v>1</v>
      </c>
      <c r="G1422">
        <v>1</v>
      </c>
      <c r="H1422">
        <v>3</v>
      </c>
      <c r="I1422" t="s">
        <v>1290</v>
      </c>
      <c r="J1422" t="s">
        <v>3</v>
      </c>
      <c r="K1422" t="s">
        <v>1291</v>
      </c>
      <c r="L1422">
        <v>1377</v>
      </c>
      <c r="N1422">
        <v>1013</v>
      </c>
      <c r="O1422" t="s">
        <v>1292</v>
      </c>
      <c r="P1422" t="s">
        <v>1292</v>
      </c>
      <c r="Q1422">
        <v>1</v>
      </c>
      <c r="X1422">
        <v>7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 t="s">
        <v>24</v>
      </c>
      <c r="AG1422">
        <v>0</v>
      </c>
      <c r="AH1422">
        <v>3</v>
      </c>
      <c r="AI1422">
        <v>-1</v>
      </c>
      <c r="AJ1422" t="s">
        <v>3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">
      <c r="A1423">
        <f>ROW(Source!A277)</f>
        <v>277</v>
      </c>
      <c r="B1423">
        <v>295891504</v>
      </c>
      <c r="C1423">
        <v>295891483</v>
      </c>
      <c r="D1423">
        <v>277867733</v>
      </c>
      <c r="E1423">
        <v>1</v>
      </c>
      <c r="F1423">
        <v>1</v>
      </c>
      <c r="G1423">
        <v>1</v>
      </c>
      <c r="H1423">
        <v>3</v>
      </c>
      <c r="I1423" t="s">
        <v>1097</v>
      </c>
      <c r="J1423" t="s">
        <v>1098</v>
      </c>
      <c r="K1423" t="s">
        <v>1099</v>
      </c>
      <c r="L1423">
        <v>1346</v>
      </c>
      <c r="N1423">
        <v>1009</v>
      </c>
      <c r="O1423" t="s">
        <v>1100</v>
      </c>
      <c r="P1423" t="s">
        <v>1100</v>
      </c>
      <c r="Q1423">
        <v>1</v>
      </c>
      <c r="X1423">
        <v>37</v>
      </c>
      <c r="Y1423">
        <v>174.93</v>
      </c>
      <c r="Z1423">
        <v>0</v>
      </c>
      <c r="AA1423">
        <v>0</v>
      </c>
      <c r="AB1423">
        <v>0</v>
      </c>
      <c r="AC1423">
        <v>0</v>
      </c>
      <c r="AD1423">
        <v>1</v>
      </c>
      <c r="AE1423">
        <v>0</v>
      </c>
      <c r="AF1423" t="s">
        <v>24</v>
      </c>
      <c r="AG1423">
        <v>0</v>
      </c>
      <c r="AH1423">
        <v>2</v>
      </c>
      <c r="AI1423">
        <v>295891492</v>
      </c>
      <c r="AJ1423">
        <v>1008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">
      <c r="A1424">
        <f>ROW(Source!A277)</f>
        <v>277</v>
      </c>
      <c r="B1424">
        <v>295891505</v>
      </c>
      <c r="C1424">
        <v>295891483</v>
      </c>
      <c r="D1424">
        <v>277879101</v>
      </c>
      <c r="E1424">
        <v>1</v>
      </c>
      <c r="F1424">
        <v>1</v>
      </c>
      <c r="G1424">
        <v>1</v>
      </c>
      <c r="H1424">
        <v>3</v>
      </c>
      <c r="I1424" t="s">
        <v>1101</v>
      </c>
      <c r="J1424" t="s">
        <v>1102</v>
      </c>
      <c r="K1424" t="s">
        <v>1103</v>
      </c>
      <c r="L1424">
        <v>1348</v>
      </c>
      <c r="N1424">
        <v>1009</v>
      </c>
      <c r="O1424" t="s">
        <v>651</v>
      </c>
      <c r="P1424" t="s">
        <v>651</v>
      </c>
      <c r="Q1424">
        <v>1000</v>
      </c>
      <c r="X1424">
        <v>0.02</v>
      </c>
      <c r="Y1424">
        <v>88783.86</v>
      </c>
      <c r="Z1424">
        <v>0</v>
      </c>
      <c r="AA1424">
        <v>0</v>
      </c>
      <c r="AB1424">
        <v>0</v>
      </c>
      <c r="AC1424">
        <v>0</v>
      </c>
      <c r="AD1424">
        <v>1</v>
      </c>
      <c r="AE1424">
        <v>0</v>
      </c>
      <c r="AF1424" t="s">
        <v>24</v>
      </c>
      <c r="AG1424">
        <v>0</v>
      </c>
      <c r="AH1424">
        <v>2</v>
      </c>
      <c r="AI1424">
        <v>295891493</v>
      </c>
      <c r="AJ1424">
        <v>1009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">
      <c r="A1425">
        <f>ROW(Source!A277)</f>
        <v>277</v>
      </c>
      <c r="B1425">
        <v>295891506</v>
      </c>
      <c r="C1425">
        <v>295891483</v>
      </c>
      <c r="D1425">
        <v>277882333</v>
      </c>
      <c r="E1425">
        <v>1</v>
      </c>
      <c r="F1425">
        <v>1</v>
      </c>
      <c r="G1425">
        <v>1</v>
      </c>
      <c r="H1425">
        <v>3</v>
      </c>
      <c r="I1425" t="s">
        <v>1104</v>
      </c>
      <c r="J1425" t="s">
        <v>1105</v>
      </c>
      <c r="K1425" t="s">
        <v>1106</v>
      </c>
      <c r="L1425">
        <v>1339</v>
      </c>
      <c r="N1425">
        <v>1007</v>
      </c>
      <c r="O1425" t="s">
        <v>463</v>
      </c>
      <c r="P1425" t="s">
        <v>463</v>
      </c>
      <c r="Q1425">
        <v>1</v>
      </c>
      <c r="X1425">
        <v>3.34</v>
      </c>
      <c r="Y1425">
        <v>6294.92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0</v>
      </c>
      <c r="AF1425" t="s">
        <v>24</v>
      </c>
      <c r="AG1425">
        <v>0</v>
      </c>
      <c r="AH1425">
        <v>2</v>
      </c>
      <c r="AI1425">
        <v>295891494</v>
      </c>
      <c r="AJ1425">
        <v>1010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">
      <c r="A1426">
        <f>ROW(Source!A277)</f>
        <v>277</v>
      </c>
      <c r="B1426">
        <v>295891507</v>
      </c>
      <c r="C1426">
        <v>295891483</v>
      </c>
      <c r="D1426">
        <v>277565419</v>
      </c>
      <c r="E1426">
        <v>109</v>
      </c>
      <c r="F1426">
        <v>1</v>
      </c>
      <c r="G1426">
        <v>1</v>
      </c>
      <c r="H1426">
        <v>3</v>
      </c>
      <c r="I1426" t="s">
        <v>1293</v>
      </c>
      <c r="J1426" t="s">
        <v>3</v>
      </c>
      <c r="K1426" t="s">
        <v>1299</v>
      </c>
      <c r="L1426">
        <v>1348</v>
      </c>
      <c r="N1426">
        <v>1009</v>
      </c>
      <c r="O1426" t="s">
        <v>651</v>
      </c>
      <c r="P1426" t="s">
        <v>651</v>
      </c>
      <c r="Q1426">
        <v>1000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1</v>
      </c>
      <c r="AD1426">
        <v>0</v>
      </c>
      <c r="AE1426">
        <v>0</v>
      </c>
      <c r="AF1426" t="s">
        <v>24</v>
      </c>
      <c r="AG1426">
        <v>0</v>
      </c>
      <c r="AH1426">
        <v>3</v>
      </c>
      <c r="AI1426">
        <v>-1</v>
      </c>
      <c r="AJ1426" t="s">
        <v>3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">
      <c r="A1427">
        <f>ROW(Source!A277)</f>
        <v>277</v>
      </c>
      <c r="B1427">
        <v>295891508</v>
      </c>
      <c r="C1427">
        <v>295891483</v>
      </c>
      <c r="D1427">
        <v>277565447</v>
      </c>
      <c r="E1427">
        <v>109</v>
      </c>
      <c r="F1427">
        <v>1</v>
      </c>
      <c r="G1427">
        <v>1</v>
      </c>
      <c r="H1427">
        <v>3</v>
      </c>
      <c r="I1427" t="s">
        <v>1295</v>
      </c>
      <c r="J1427" t="s">
        <v>3</v>
      </c>
      <c r="K1427" t="s">
        <v>1296</v>
      </c>
      <c r="L1427">
        <v>1348</v>
      </c>
      <c r="N1427">
        <v>1009</v>
      </c>
      <c r="O1427" t="s">
        <v>651</v>
      </c>
      <c r="P1427" t="s">
        <v>651</v>
      </c>
      <c r="Q1427">
        <v>1000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1</v>
      </c>
      <c r="AD1427">
        <v>0</v>
      </c>
      <c r="AE1427">
        <v>0</v>
      </c>
      <c r="AF1427" t="s">
        <v>24</v>
      </c>
      <c r="AG1427">
        <v>0</v>
      </c>
      <c r="AH1427">
        <v>3</v>
      </c>
      <c r="AI1427">
        <v>-1</v>
      </c>
      <c r="AJ1427" t="s">
        <v>3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">
      <c r="A1428">
        <f>ROW(Source!A277)</f>
        <v>277</v>
      </c>
      <c r="B1428">
        <v>295891509</v>
      </c>
      <c r="C1428">
        <v>295891483</v>
      </c>
      <c r="D1428">
        <v>277565502</v>
      </c>
      <c r="E1428">
        <v>109</v>
      </c>
      <c r="F1428">
        <v>1</v>
      </c>
      <c r="G1428">
        <v>1</v>
      </c>
      <c r="H1428">
        <v>3</v>
      </c>
      <c r="I1428" t="s">
        <v>1297</v>
      </c>
      <c r="J1428" t="s">
        <v>3</v>
      </c>
      <c r="K1428" t="s">
        <v>1298</v>
      </c>
      <c r="L1428">
        <v>1348</v>
      </c>
      <c r="N1428">
        <v>1009</v>
      </c>
      <c r="O1428" t="s">
        <v>651</v>
      </c>
      <c r="P1428" t="s">
        <v>651</v>
      </c>
      <c r="Q1428">
        <v>1000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1</v>
      </c>
      <c r="AD1428">
        <v>0</v>
      </c>
      <c r="AE1428">
        <v>0</v>
      </c>
      <c r="AF1428" t="s">
        <v>24</v>
      </c>
      <c r="AG1428">
        <v>0</v>
      </c>
      <c r="AH1428">
        <v>3</v>
      </c>
      <c r="AI1428">
        <v>-1</v>
      </c>
      <c r="AJ1428" t="s">
        <v>3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">
      <c r="A1429">
        <f>ROW(Source!A278)</f>
        <v>278</v>
      </c>
      <c r="B1429">
        <v>295891522</v>
      </c>
      <c r="C1429">
        <v>295891510</v>
      </c>
      <c r="D1429">
        <v>277560289</v>
      </c>
      <c r="E1429">
        <v>109</v>
      </c>
      <c r="F1429">
        <v>1</v>
      </c>
      <c r="G1429">
        <v>1</v>
      </c>
      <c r="H1429">
        <v>1</v>
      </c>
      <c r="I1429" t="s">
        <v>1092</v>
      </c>
      <c r="J1429" t="s">
        <v>3</v>
      </c>
      <c r="K1429" t="s">
        <v>1093</v>
      </c>
      <c r="L1429">
        <v>1191</v>
      </c>
      <c r="N1429">
        <v>1013</v>
      </c>
      <c r="O1429" t="s">
        <v>1062</v>
      </c>
      <c r="P1429" t="s">
        <v>1062</v>
      </c>
      <c r="Q1429">
        <v>1</v>
      </c>
      <c r="X1429">
        <v>124</v>
      </c>
      <c r="Y1429">
        <v>0</v>
      </c>
      <c r="Z1429">
        <v>0</v>
      </c>
      <c r="AA1429">
        <v>0</v>
      </c>
      <c r="AB1429">
        <v>451.23</v>
      </c>
      <c r="AC1429">
        <v>0</v>
      </c>
      <c r="AD1429">
        <v>1</v>
      </c>
      <c r="AE1429">
        <v>1</v>
      </c>
      <c r="AF1429" t="s">
        <v>183</v>
      </c>
      <c r="AG1429">
        <v>178.56</v>
      </c>
      <c r="AH1429">
        <v>2</v>
      </c>
      <c r="AI1429">
        <v>295891511</v>
      </c>
      <c r="AJ1429">
        <v>1011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">
      <c r="A1430">
        <f>ROW(Source!A278)</f>
        <v>278</v>
      </c>
      <c r="B1430">
        <v>295891523</v>
      </c>
      <c r="C1430">
        <v>295891510</v>
      </c>
      <c r="D1430">
        <v>277560491</v>
      </c>
      <c r="E1430">
        <v>109</v>
      </c>
      <c r="F1430">
        <v>1</v>
      </c>
      <c r="G1430">
        <v>1</v>
      </c>
      <c r="H1430">
        <v>1</v>
      </c>
      <c r="I1430" t="s">
        <v>1063</v>
      </c>
      <c r="J1430" t="s">
        <v>3</v>
      </c>
      <c r="K1430" t="s">
        <v>1064</v>
      </c>
      <c r="L1430">
        <v>1191</v>
      </c>
      <c r="N1430">
        <v>1013</v>
      </c>
      <c r="O1430" t="s">
        <v>1062</v>
      </c>
      <c r="P1430" t="s">
        <v>1062</v>
      </c>
      <c r="Q1430">
        <v>1</v>
      </c>
      <c r="X1430">
        <v>33.44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1</v>
      </c>
      <c r="AE1430">
        <v>2</v>
      </c>
      <c r="AF1430" t="s">
        <v>182</v>
      </c>
      <c r="AG1430">
        <v>46.397999999999996</v>
      </c>
      <c r="AH1430">
        <v>2</v>
      </c>
      <c r="AI1430">
        <v>295891512</v>
      </c>
      <c r="AJ1430">
        <v>1012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">
      <c r="A1431">
        <f>ROW(Source!A278)</f>
        <v>278</v>
      </c>
      <c r="B1431">
        <v>295891524</v>
      </c>
      <c r="C1431">
        <v>295891510</v>
      </c>
      <c r="D1431">
        <v>277944475</v>
      </c>
      <c r="E1431">
        <v>1</v>
      </c>
      <c r="F1431">
        <v>1</v>
      </c>
      <c r="G1431">
        <v>1</v>
      </c>
      <c r="H1431">
        <v>2</v>
      </c>
      <c r="I1431" t="s">
        <v>1094</v>
      </c>
      <c r="J1431" t="s">
        <v>1095</v>
      </c>
      <c r="K1431" t="s">
        <v>1096</v>
      </c>
      <c r="L1431">
        <v>1368</v>
      </c>
      <c r="N1431">
        <v>1011</v>
      </c>
      <c r="O1431" t="s">
        <v>961</v>
      </c>
      <c r="P1431" t="s">
        <v>961</v>
      </c>
      <c r="Q1431">
        <v>1</v>
      </c>
      <c r="X1431">
        <v>12.3</v>
      </c>
      <c r="Y1431">
        <v>0</v>
      </c>
      <c r="Z1431">
        <v>774.86</v>
      </c>
      <c r="AA1431">
        <v>549.32000000000005</v>
      </c>
      <c r="AB1431">
        <v>0</v>
      </c>
      <c r="AC1431">
        <v>0</v>
      </c>
      <c r="AD1431">
        <v>1</v>
      </c>
      <c r="AE1431">
        <v>0</v>
      </c>
      <c r="AF1431" t="s">
        <v>182</v>
      </c>
      <c r="AG1431">
        <v>17.066250000000004</v>
      </c>
      <c r="AH1431">
        <v>2</v>
      </c>
      <c r="AI1431">
        <v>295891513</v>
      </c>
      <c r="AJ1431">
        <v>1013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">
      <c r="A1432">
        <f>ROW(Source!A278)</f>
        <v>278</v>
      </c>
      <c r="B1432">
        <v>295891525</v>
      </c>
      <c r="C1432">
        <v>295891510</v>
      </c>
      <c r="D1432">
        <v>277944871</v>
      </c>
      <c r="E1432">
        <v>1</v>
      </c>
      <c r="F1432">
        <v>1</v>
      </c>
      <c r="G1432">
        <v>1</v>
      </c>
      <c r="H1432">
        <v>2</v>
      </c>
      <c r="I1432" t="s">
        <v>1065</v>
      </c>
      <c r="J1432" t="s">
        <v>1066</v>
      </c>
      <c r="K1432" t="s">
        <v>1067</v>
      </c>
      <c r="L1432">
        <v>1368</v>
      </c>
      <c r="N1432">
        <v>1011</v>
      </c>
      <c r="O1432" t="s">
        <v>961</v>
      </c>
      <c r="P1432" t="s">
        <v>961</v>
      </c>
      <c r="Q1432">
        <v>1</v>
      </c>
      <c r="X1432">
        <v>0.9</v>
      </c>
      <c r="Y1432">
        <v>0</v>
      </c>
      <c r="Z1432">
        <v>1233.46</v>
      </c>
      <c r="AA1432">
        <v>642.05999999999995</v>
      </c>
      <c r="AB1432">
        <v>0</v>
      </c>
      <c r="AC1432">
        <v>0</v>
      </c>
      <c r="AD1432">
        <v>1</v>
      </c>
      <c r="AE1432">
        <v>0</v>
      </c>
      <c r="AF1432" t="s">
        <v>182</v>
      </c>
      <c r="AG1432">
        <v>1.2487500000000002</v>
      </c>
      <c r="AH1432">
        <v>2</v>
      </c>
      <c r="AI1432">
        <v>295891514</v>
      </c>
      <c r="AJ1432">
        <v>1014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">
      <c r="A1433">
        <f>ROW(Source!A278)</f>
        <v>278</v>
      </c>
      <c r="B1433">
        <v>295891526</v>
      </c>
      <c r="C1433">
        <v>295891510</v>
      </c>
      <c r="D1433">
        <v>277945779</v>
      </c>
      <c r="E1433">
        <v>1</v>
      </c>
      <c r="F1433">
        <v>1</v>
      </c>
      <c r="G1433">
        <v>1</v>
      </c>
      <c r="H1433">
        <v>2</v>
      </c>
      <c r="I1433" t="s">
        <v>1072</v>
      </c>
      <c r="J1433" t="s">
        <v>1073</v>
      </c>
      <c r="K1433" t="s">
        <v>1074</v>
      </c>
      <c r="L1433">
        <v>1368</v>
      </c>
      <c r="N1433">
        <v>1011</v>
      </c>
      <c r="O1433" t="s">
        <v>961</v>
      </c>
      <c r="P1433" t="s">
        <v>961</v>
      </c>
      <c r="Q1433">
        <v>1</v>
      </c>
      <c r="X1433">
        <v>12.69</v>
      </c>
      <c r="Y1433">
        <v>0</v>
      </c>
      <c r="Z1433">
        <v>1070.99</v>
      </c>
      <c r="AA1433">
        <v>642.05999999999995</v>
      </c>
      <c r="AB1433">
        <v>0</v>
      </c>
      <c r="AC1433">
        <v>0</v>
      </c>
      <c r="AD1433">
        <v>1</v>
      </c>
      <c r="AE1433">
        <v>0</v>
      </c>
      <c r="AF1433" t="s">
        <v>182</v>
      </c>
      <c r="AG1433">
        <v>17.607375000000001</v>
      </c>
      <c r="AH1433">
        <v>2</v>
      </c>
      <c r="AI1433">
        <v>295891515</v>
      </c>
      <c r="AJ1433">
        <v>1015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">
      <c r="A1434">
        <f>ROW(Source!A278)</f>
        <v>278</v>
      </c>
      <c r="B1434">
        <v>295891527</v>
      </c>
      <c r="C1434">
        <v>295891510</v>
      </c>
      <c r="D1434">
        <v>277945806</v>
      </c>
      <c r="E1434">
        <v>1</v>
      </c>
      <c r="F1434">
        <v>1</v>
      </c>
      <c r="G1434">
        <v>1</v>
      </c>
      <c r="H1434">
        <v>2</v>
      </c>
      <c r="I1434" t="s">
        <v>1075</v>
      </c>
      <c r="J1434" t="s">
        <v>1076</v>
      </c>
      <c r="K1434" t="s">
        <v>1077</v>
      </c>
      <c r="L1434">
        <v>1368</v>
      </c>
      <c r="N1434">
        <v>1011</v>
      </c>
      <c r="O1434" t="s">
        <v>961</v>
      </c>
      <c r="P1434" t="s">
        <v>961</v>
      </c>
      <c r="Q1434">
        <v>1</v>
      </c>
      <c r="X1434">
        <v>2.65</v>
      </c>
      <c r="Y1434">
        <v>0</v>
      </c>
      <c r="Z1434">
        <v>758.04</v>
      </c>
      <c r="AA1434">
        <v>477.98</v>
      </c>
      <c r="AB1434">
        <v>0</v>
      </c>
      <c r="AC1434">
        <v>0</v>
      </c>
      <c r="AD1434">
        <v>1</v>
      </c>
      <c r="AE1434">
        <v>0</v>
      </c>
      <c r="AF1434" t="s">
        <v>182</v>
      </c>
      <c r="AG1434">
        <v>3.6768749999999999</v>
      </c>
      <c r="AH1434">
        <v>2</v>
      </c>
      <c r="AI1434">
        <v>295891516</v>
      </c>
      <c r="AJ1434">
        <v>1016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">
      <c r="A1435">
        <f>ROW(Source!A278)</f>
        <v>278</v>
      </c>
      <c r="B1435">
        <v>295891528</v>
      </c>
      <c r="C1435">
        <v>295891510</v>
      </c>
      <c r="D1435">
        <v>277945914</v>
      </c>
      <c r="E1435">
        <v>1</v>
      </c>
      <c r="F1435">
        <v>1</v>
      </c>
      <c r="G1435">
        <v>1</v>
      </c>
      <c r="H1435">
        <v>2</v>
      </c>
      <c r="I1435" t="s">
        <v>1079</v>
      </c>
      <c r="J1435" t="s">
        <v>1080</v>
      </c>
      <c r="K1435" t="s">
        <v>1081</v>
      </c>
      <c r="L1435">
        <v>1368</v>
      </c>
      <c r="N1435">
        <v>1011</v>
      </c>
      <c r="O1435" t="s">
        <v>961</v>
      </c>
      <c r="P1435" t="s">
        <v>961</v>
      </c>
      <c r="Q1435">
        <v>1</v>
      </c>
      <c r="X1435">
        <v>4.9000000000000004</v>
      </c>
      <c r="Y1435">
        <v>0</v>
      </c>
      <c r="Z1435">
        <v>1521.77</v>
      </c>
      <c r="AA1435">
        <v>549.32000000000005</v>
      </c>
      <c r="AB1435">
        <v>0</v>
      </c>
      <c r="AC1435">
        <v>0</v>
      </c>
      <c r="AD1435">
        <v>1</v>
      </c>
      <c r="AE1435">
        <v>0</v>
      </c>
      <c r="AF1435" t="s">
        <v>182</v>
      </c>
      <c r="AG1435">
        <v>6.798750000000001</v>
      </c>
      <c r="AH1435">
        <v>2</v>
      </c>
      <c r="AI1435">
        <v>295891517</v>
      </c>
      <c r="AJ1435">
        <v>1017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">
      <c r="A1436">
        <f>ROW(Source!A278)</f>
        <v>278</v>
      </c>
      <c r="B1436">
        <v>295891529</v>
      </c>
      <c r="C1436">
        <v>295891510</v>
      </c>
      <c r="D1436">
        <v>277946622</v>
      </c>
      <c r="E1436">
        <v>1</v>
      </c>
      <c r="F1436">
        <v>1</v>
      </c>
      <c r="G1436">
        <v>1</v>
      </c>
      <c r="H1436">
        <v>2</v>
      </c>
      <c r="I1436" t="s">
        <v>1083</v>
      </c>
      <c r="J1436" t="s">
        <v>1084</v>
      </c>
      <c r="K1436" t="s">
        <v>1085</v>
      </c>
      <c r="L1436">
        <v>1368</v>
      </c>
      <c r="N1436">
        <v>1011</v>
      </c>
      <c r="O1436" t="s">
        <v>961</v>
      </c>
      <c r="P1436" t="s">
        <v>961</v>
      </c>
      <c r="Q1436">
        <v>1</v>
      </c>
      <c r="X1436">
        <v>10.58</v>
      </c>
      <c r="Y1436">
        <v>0</v>
      </c>
      <c r="Z1436">
        <v>12.74</v>
      </c>
      <c r="AA1436">
        <v>0</v>
      </c>
      <c r="AB1436">
        <v>0</v>
      </c>
      <c r="AC1436">
        <v>0</v>
      </c>
      <c r="AD1436">
        <v>1</v>
      </c>
      <c r="AE1436">
        <v>0</v>
      </c>
      <c r="AF1436" t="s">
        <v>182</v>
      </c>
      <c r="AG1436">
        <v>14.679750000000002</v>
      </c>
      <c r="AH1436">
        <v>2</v>
      </c>
      <c r="AI1436">
        <v>295891518</v>
      </c>
      <c r="AJ1436">
        <v>1018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">
      <c r="A1437">
        <f>ROW(Source!A278)</f>
        <v>278</v>
      </c>
      <c r="B1437">
        <v>295891530</v>
      </c>
      <c r="C1437">
        <v>295891510</v>
      </c>
      <c r="D1437">
        <v>277561081</v>
      </c>
      <c r="E1437">
        <v>109</v>
      </c>
      <c r="F1437">
        <v>1</v>
      </c>
      <c r="G1437">
        <v>1</v>
      </c>
      <c r="H1437">
        <v>3</v>
      </c>
      <c r="I1437" t="s">
        <v>1290</v>
      </c>
      <c r="J1437" t="s">
        <v>3</v>
      </c>
      <c r="K1437" t="s">
        <v>1291</v>
      </c>
      <c r="L1437">
        <v>1377</v>
      </c>
      <c r="N1437">
        <v>1013</v>
      </c>
      <c r="O1437" t="s">
        <v>1292</v>
      </c>
      <c r="P1437" t="s">
        <v>1292</v>
      </c>
      <c r="Q1437">
        <v>1</v>
      </c>
      <c r="X1437">
        <v>7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 t="s">
        <v>24</v>
      </c>
      <c r="AG1437">
        <v>0</v>
      </c>
      <c r="AH1437">
        <v>3</v>
      </c>
      <c r="AI1437">
        <v>-1</v>
      </c>
      <c r="AJ1437" t="s">
        <v>3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">
      <c r="A1438">
        <f>ROW(Source!A278)</f>
        <v>278</v>
      </c>
      <c r="B1438">
        <v>295891531</v>
      </c>
      <c r="C1438">
        <v>295891510</v>
      </c>
      <c r="D1438">
        <v>277867733</v>
      </c>
      <c r="E1438">
        <v>1</v>
      </c>
      <c r="F1438">
        <v>1</v>
      </c>
      <c r="G1438">
        <v>1</v>
      </c>
      <c r="H1438">
        <v>3</v>
      </c>
      <c r="I1438" t="s">
        <v>1097</v>
      </c>
      <c r="J1438" t="s">
        <v>1098</v>
      </c>
      <c r="K1438" t="s">
        <v>1099</v>
      </c>
      <c r="L1438">
        <v>1346</v>
      </c>
      <c r="N1438">
        <v>1009</v>
      </c>
      <c r="O1438" t="s">
        <v>1100</v>
      </c>
      <c r="P1438" t="s">
        <v>1100</v>
      </c>
      <c r="Q1438">
        <v>1</v>
      </c>
      <c r="X1438">
        <v>11</v>
      </c>
      <c r="Y1438">
        <v>174.93</v>
      </c>
      <c r="Z1438">
        <v>0</v>
      </c>
      <c r="AA1438">
        <v>0</v>
      </c>
      <c r="AB1438">
        <v>0</v>
      </c>
      <c r="AC1438">
        <v>0</v>
      </c>
      <c r="AD1438">
        <v>1</v>
      </c>
      <c r="AE1438">
        <v>0</v>
      </c>
      <c r="AF1438" t="s">
        <v>24</v>
      </c>
      <c r="AG1438">
        <v>0</v>
      </c>
      <c r="AH1438">
        <v>2</v>
      </c>
      <c r="AI1438">
        <v>295891519</v>
      </c>
      <c r="AJ1438">
        <v>1019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">
      <c r="A1439">
        <f>ROW(Source!A278)</f>
        <v>278</v>
      </c>
      <c r="B1439">
        <v>295891532</v>
      </c>
      <c r="C1439">
        <v>295891510</v>
      </c>
      <c r="D1439">
        <v>277879101</v>
      </c>
      <c r="E1439">
        <v>1</v>
      </c>
      <c r="F1439">
        <v>1</v>
      </c>
      <c r="G1439">
        <v>1</v>
      </c>
      <c r="H1439">
        <v>3</v>
      </c>
      <c r="I1439" t="s">
        <v>1101</v>
      </c>
      <c r="J1439" t="s">
        <v>1102</v>
      </c>
      <c r="K1439" t="s">
        <v>1103</v>
      </c>
      <c r="L1439">
        <v>1348</v>
      </c>
      <c r="N1439">
        <v>1009</v>
      </c>
      <c r="O1439" t="s">
        <v>651</v>
      </c>
      <c r="P1439" t="s">
        <v>651</v>
      </c>
      <c r="Q1439">
        <v>1000</v>
      </c>
      <c r="X1439">
        <v>6.0000000000000001E-3</v>
      </c>
      <c r="Y1439">
        <v>88783.86</v>
      </c>
      <c r="Z1439">
        <v>0</v>
      </c>
      <c r="AA1439">
        <v>0</v>
      </c>
      <c r="AB1439">
        <v>0</v>
      </c>
      <c r="AC1439">
        <v>0</v>
      </c>
      <c r="AD1439">
        <v>1</v>
      </c>
      <c r="AE1439">
        <v>0</v>
      </c>
      <c r="AF1439" t="s">
        <v>24</v>
      </c>
      <c r="AG1439">
        <v>0</v>
      </c>
      <c r="AH1439">
        <v>2</v>
      </c>
      <c r="AI1439">
        <v>295891520</v>
      </c>
      <c r="AJ1439">
        <v>1020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">
      <c r="A1440">
        <f>ROW(Source!A278)</f>
        <v>278</v>
      </c>
      <c r="B1440">
        <v>295891533</v>
      </c>
      <c r="C1440">
        <v>295891510</v>
      </c>
      <c r="D1440">
        <v>277882333</v>
      </c>
      <c r="E1440">
        <v>1</v>
      </c>
      <c r="F1440">
        <v>1</v>
      </c>
      <c r="G1440">
        <v>1</v>
      </c>
      <c r="H1440">
        <v>3</v>
      </c>
      <c r="I1440" t="s">
        <v>1104</v>
      </c>
      <c r="J1440" t="s">
        <v>1105</v>
      </c>
      <c r="K1440" t="s">
        <v>1106</v>
      </c>
      <c r="L1440">
        <v>1339</v>
      </c>
      <c r="N1440">
        <v>1007</v>
      </c>
      <c r="O1440" t="s">
        <v>463</v>
      </c>
      <c r="P1440" t="s">
        <v>463</v>
      </c>
      <c r="Q1440">
        <v>1</v>
      </c>
      <c r="X1440">
        <v>1.03</v>
      </c>
      <c r="Y1440">
        <v>6294.92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0</v>
      </c>
      <c r="AF1440" t="s">
        <v>24</v>
      </c>
      <c r="AG1440">
        <v>0</v>
      </c>
      <c r="AH1440">
        <v>2</v>
      </c>
      <c r="AI1440">
        <v>295891521</v>
      </c>
      <c r="AJ1440">
        <v>1021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">
      <c r="A1441">
        <f>ROW(Source!A278)</f>
        <v>278</v>
      </c>
      <c r="B1441">
        <v>295891534</v>
      </c>
      <c r="C1441">
        <v>295891510</v>
      </c>
      <c r="D1441">
        <v>277565419</v>
      </c>
      <c r="E1441">
        <v>109</v>
      </c>
      <c r="F1441">
        <v>1</v>
      </c>
      <c r="G1441">
        <v>1</v>
      </c>
      <c r="H1441">
        <v>3</v>
      </c>
      <c r="I1441" t="s">
        <v>1293</v>
      </c>
      <c r="J1441" t="s">
        <v>3</v>
      </c>
      <c r="K1441" t="s">
        <v>1299</v>
      </c>
      <c r="L1441">
        <v>1348</v>
      </c>
      <c r="N1441">
        <v>1009</v>
      </c>
      <c r="O1441" t="s">
        <v>651</v>
      </c>
      <c r="P1441" t="s">
        <v>651</v>
      </c>
      <c r="Q1441">
        <v>1000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1</v>
      </c>
      <c r="AD1441">
        <v>0</v>
      </c>
      <c r="AE1441">
        <v>0</v>
      </c>
      <c r="AF1441" t="s">
        <v>24</v>
      </c>
      <c r="AG1441">
        <v>0</v>
      </c>
      <c r="AH1441">
        <v>3</v>
      </c>
      <c r="AI1441">
        <v>-1</v>
      </c>
      <c r="AJ1441" t="s">
        <v>3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">
      <c r="A1442">
        <f>ROW(Source!A278)</f>
        <v>278</v>
      </c>
      <c r="B1442">
        <v>295891535</v>
      </c>
      <c r="C1442">
        <v>295891510</v>
      </c>
      <c r="D1442">
        <v>277565447</v>
      </c>
      <c r="E1442">
        <v>109</v>
      </c>
      <c r="F1442">
        <v>1</v>
      </c>
      <c r="G1442">
        <v>1</v>
      </c>
      <c r="H1442">
        <v>3</v>
      </c>
      <c r="I1442" t="s">
        <v>1295</v>
      </c>
      <c r="J1442" t="s">
        <v>3</v>
      </c>
      <c r="K1442" t="s">
        <v>1296</v>
      </c>
      <c r="L1442">
        <v>1348</v>
      </c>
      <c r="N1442">
        <v>1009</v>
      </c>
      <c r="O1442" t="s">
        <v>651</v>
      </c>
      <c r="P1442" t="s">
        <v>651</v>
      </c>
      <c r="Q1442">
        <v>1000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1</v>
      </c>
      <c r="AD1442">
        <v>0</v>
      </c>
      <c r="AE1442">
        <v>0</v>
      </c>
      <c r="AF1442" t="s">
        <v>24</v>
      </c>
      <c r="AG1442">
        <v>0</v>
      </c>
      <c r="AH1442">
        <v>3</v>
      </c>
      <c r="AI1442">
        <v>-1</v>
      </c>
      <c r="AJ1442" t="s">
        <v>3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">
      <c r="A1443">
        <f>ROW(Source!A278)</f>
        <v>278</v>
      </c>
      <c r="B1443">
        <v>295891536</v>
      </c>
      <c r="C1443">
        <v>295891510</v>
      </c>
      <c r="D1443">
        <v>277565502</v>
      </c>
      <c r="E1443">
        <v>109</v>
      </c>
      <c r="F1443">
        <v>1</v>
      </c>
      <c r="G1443">
        <v>1</v>
      </c>
      <c r="H1443">
        <v>3</v>
      </c>
      <c r="I1443" t="s">
        <v>1297</v>
      </c>
      <c r="J1443" t="s">
        <v>3</v>
      </c>
      <c r="K1443" t="s">
        <v>1298</v>
      </c>
      <c r="L1443">
        <v>1348</v>
      </c>
      <c r="N1443">
        <v>1009</v>
      </c>
      <c r="O1443" t="s">
        <v>651</v>
      </c>
      <c r="P1443" t="s">
        <v>651</v>
      </c>
      <c r="Q1443">
        <v>1000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1</v>
      </c>
      <c r="AD1443">
        <v>0</v>
      </c>
      <c r="AE1443">
        <v>0</v>
      </c>
      <c r="AF1443" t="s">
        <v>24</v>
      </c>
      <c r="AG1443">
        <v>0</v>
      </c>
      <c r="AH1443">
        <v>3</v>
      </c>
      <c r="AI1443">
        <v>-1</v>
      </c>
      <c r="AJ1443" t="s">
        <v>3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">
      <c r="A1444">
        <f>ROW(Source!A279)</f>
        <v>279</v>
      </c>
      <c r="B1444">
        <v>295891549</v>
      </c>
      <c r="C1444">
        <v>295891537</v>
      </c>
      <c r="D1444">
        <v>277560289</v>
      </c>
      <c r="E1444">
        <v>109</v>
      </c>
      <c r="F1444">
        <v>1</v>
      </c>
      <c r="G1444">
        <v>1</v>
      </c>
      <c r="H1444">
        <v>1</v>
      </c>
      <c r="I1444" t="s">
        <v>1092</v>
      </c>
      <c r="J1444" t="s">
        <v>3</v>
      </c>
      <c r="K1444" t="s">
        <v>1093</v>
      </c>
      <c r="L1444">
        <v>1191</v>
      </c>
      <c r="N1444">
        <v>1013</v>
      </c>
      <c r="O1444" t="s">
        <v>1062</v>
      </c>
      <c r="P1444" t="s">
        <v>1062</v>
      </c>
      <c r="Q1444">
        <v>1</v>
      </c>
      <c r="X1444">
        <v>124</v>
      </c>
      <c r="Y1444">
        <v>0</v>
      </c>
      <c r="Z1444">
        <v>0</v>
      </c>
      <c r="AA1444">
        <v>0</v>
      </c>
      <c r="AB1444">
        <v>451.23</v>
      </c>
      <c r="AC1444">
        <v>0</v>
      </c>
      <c r="AD1444">
        <v>1</v>
      </c>
      <c r="AE1444">
        <v>1</v>
      </c>
      <c r="AF1444" t="s">
        <v>188</v>
      </c>
      <c r="AG1444">
        <v>238.07999999999998</v>
      </c>
      <c r="AH1444">
        <v>2</v>
      </c>
      <c r="AI1444">
        <v>295891538</v>
      </c>
      <c r="AJ1444">
        <v>1022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">
      <c r="A1445">
        <f>ROW(Source!A279)</f>
        <v>279</v>
      </c>
      <c r="B1445">
        <v>295891550</v>
      </c>
      <c r="C1445">
        <v>295891537</v>
      </c>
      <c r="D1445">
        <v>277560491</v>
      </c>
      <c r="E1445">
        <v>109</v>
      </c>
      <c r="F1445">
        <v>1</v>
      </c>
      <c r="G1445">
        <v>1</v>
      </c>
      <c r="H1445">
        <v>1</v>
      </c>
      <c r="I1445" t="s">
        <v>1063</v>
      </c>
      <c r="J1445" t="s">
        <v>3</v>
      </c>
      <c r="K1445" t="s">
        <v>1064</v>
      </c>
      <c r="L1445">
        <v>1191</v>
      </c>
      <c r="N1445">
        <v>1013</v>
      </c>
      <c r="O1445" t="s">
        <v>1062</v>
      </c>
      <c r="P1445" t="s">
        <v>1062</v>
      </c>
      <c r="Q1445">
        <v>1</v>
      </c>
      <c r="X1445">
        <v>33.44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1</v>
      </c>
      <c r="AE1445">
        <v>2</v>
      </c>
      <c r="AF1445" t="s">
        <v>187</v>
      </c>
      <c r="AG1445">
        <v>61.863999999999997</v>
      </c>
      <c r="AH1445">
        <v>2</v>
      </c>
      <c r="AI1445">
        <v>295891539</v>
      </c>
      <c r="AJ1445">
        <v>1023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">
      <c r="A1446">
        <f>ROW(Source!A279)</f>
        <v>279</v>
      </c>
      <c r="B1446">
        <v>295891551</v>
      </c>
      <c r="C1446">
        <v>295891537</v>
      </c>
      <c r="D1446">
        <v>277944475</v>
      </c>
      <c r="E1446">
        <v>1</v>
      </c>
      <c r="F1446">
        <v>1</v>
      </c>
      <c r="G1446">
        <v>1</v>
      </c>
      <c r="H1446">
        <v>2</v>
      </c>
      <c r="I1446" t="s">
        <v>1094</v>
      </c>
      <c r="J1446" t="s">
        <v>1095</v>
      </c>
      <c r="K1446" t="s">
        <v>1096</v>
      </c>
      <c r="L1446">
        <v>1368</v>
      </c>
      <c r="N1446">
        <v>1011</v>
      </c>
      <c r="O1446" t="s">
        <v>961</v>
      </c>
      <c r="P1446" t="s">
        <v>961</v>
      </c>
      <c r="Q1446">
        <v>1</v>
      </c>
      <c r="X1446">
        <v>12.3</v>
      </c>
      <c r="Y1446">
        <v>0</v>
      </c>
      <c r="Z1446">
        <v>774.86</v>
      </c>
      <c r="AA1446">
        <v>549.32000000000005</v>
      </c>
      <c r="AB1446">
        <v>0</v>
      </c>
      <c r="AC1446">
        <v>0</v>
      </c>
      <c r="AD1446">
        <v>1</v>
      </c>
      <c r="AE1446">
        <v>0</v>
      </c>
      <c r="AF1446" t="s">
        <v>187</v>
      </c>
      <c r="AG1446">
        <v>22.755000000000003</v>
      </c>
      <c r="AH1446">
        <v>2</v>
      </c>
      <c r="AI1446">
        <v>295891540</v>
      </c>
      <c r="AJ1446">
        <v>1024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">
      <c r="A1447">
        <f>ROW(Source!A279)</f>
        <v>279</v>
      </c>
      <c r="B1447">
        <v>295891552</v>
      </c>
      <c r="C1447">
        <v>295891537</v>
      </c>
      <c r="D1447">
        <v>277944871</v>
      </c>
      <c r="E1447">
        <v>1</v>
      </c>
      <c r="F1447">
        <v>1</v>
      </c>
      <c r="G1447">
        <v>1</v>
      </c>
      <c r="H1447">
        <v>2</v>
      </c>
      <c r="I1447" t="s">
        <v>1065</v>
      </c>
      <c r="J1447" t="s">
        <v>1066</v>
      </c>
      <c r="K1447" t="s">
        <v>1067</v>
      </c>
      <c r="L1447">
        <v>1368</v>
      </c>
      <c r="N1447">
        <v>1011</v>
      </c>
      <c r="O1447" t="s">
        <v>961</v>
      </c>
      <c r="P1447" t="s">
        <v>961</v>
      </c>
      <c r="Q1447">
        <v>1</v>
      </c>
      <c r="X1447">
        <v>0.9</v>
      </c>
      <c r="Y1447">
        <v>0</v>
      </c>
      <c r="Z1447">
        <v>1233.46</v>
      </c>
      <c r="AA1447">
        <v>642.05999999999995</v>
      </c>
      <c r="AB1447">
        <v>0</v>
      </c>
      <c r="AC1447">
        <v>0</v>
      </c>
      <c r="AD1447">
        <v>1</v>
      </c>
      <c r="AE1447">
        <v>0</v>
      </c>
      <c r="AF1447" t="s">
        <v>187</v>
      </c>
      <c r="AG1447">
        <v>1.665</v>
      </c>
      <c r="AH1447">
        <v>2</v>
      </c>
      <c r="AI1447">
        <v>295891541</v>
      </c>
      <c r="AJ1447">
        <v>1025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">
      <c r="A1448">
        <f>ROW(Source!A279)</f>
        <v>279</v>
      </c>
      <c r="B1448">
        <v>295891553</v>
      </c>
      <c r="C1448">
        <v>295891537</v>
      </c>
      <c r="D1448">
        <v>277945779</v>
      </c>
      <c r="E1448">
        <v>1</v>
      </c>
      <c r="F1448">
        <v>1</v>
      </c>
      <c r="G1448">
        <v>1</v>
      </c>
      <c r="H1448">
        <v>2</v>
      </c>
      <c r="I1448" t="s">
        <v>1072</v>
      </c>
      <c r="J1448" t="s">
        <v>1073</v>
      </c>
      <c r="K1448" t="s">
        <v>1074</v>
      </c>
      <c r="L1448">
        <v>1368</v>
      </c>
      <c r="N1448">
        <v>1011</v>
      </c>
      <c r="O1448" t="s">
        <v>961</v>
      </c>
      <c r="P1448" t="s">
        <v>961</v>
      </c>
      <c r="Q1448">
        <v>1</v>
      </c>
      <c r="X1448">
        <v>12.69</v>
      </c>
      <c r="Y1448">
        <v>0</v>
      </c>
      <c r="Z1448">
        <v>1070.99</v>
      </c>
      <c r="AA1448">
        <v>642.05999999999995</v>
      </c>
      <c r="AB1448">
        <v>0</v>
      </c>
      <c r="AC1448">
        <v>0</v>
      </c>
      <c r="AD1448">
        <v>1</v>
      </c>
      <c r="AE1448">
        <v>0</v>
      </c>
      <c r="AF1448" t="s">
        <v>187</v>
      </c>
      <c r="AG1448">
        <v>23.476500000000001</v>
      </c>
      <c r="AH1448">
        <v>2</v>
      </c>
      <c r="AI1448">
        <v>295891542</v>
      </c>
      <c r="AJ1448">
        <v>1026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">
      <c r="A1449">
        <f>ROW(Source!A279)</f>
        <v>279</v>
      </c>
      <c r="B1449">
        <v>295891554</v>
      </c>
      <c r="C1449">
        <v>295891537</v>
      </c>
      <c r="D1449">
        <v>277945806</v>
      </c>
      <c r="E1449">
        <v>1</v>
      </c>
      <c r="F1449">
        <v>1</v>
      </c>
      <c r="G1449">
        <v>1</v>
      </c>
      <c r="H1449">
        <v>2</v>
      </c>
      <c r="I1449" t="s">
        <v>1075</v>
      </c>
      <c r="J1449" t="s">
        <v>1076</v>
      </c>
      <c r="K1449" t="s">
        <v>1077</v>
      </c>
      <c r="L1449">
        <v>1368</v>
      </c>
      <c r="N1449">
        <v>1011</v>
      </c>
      <c r="O1449" t="s">
        <v>961</v>
      </c>
      <c r="P1449" t="s">
        <v>961</v>
      </c>
      <c r="Q1449">
        <v>1</v>
      </c>
      <c r="X1449">
        <v>2.65</v>
      </c>
      <c r="Y1449">
        <v>0</v>
      </c>
      <c r="Z1449">
        <v>758.04</v>
      </c>
      <c r="AA1449">
        <v>477.98</v>
      </c>
      <c r="AB1449">
        <v>0</v>
      </c>
      <c r="AC1449">
        <v>0</v>
      </c>
      <c r="AD1449">
        <v>1</v>
      </c>
      <c r="AE1449">
        <v>0</v>
      </c>
      <c r="AF1449" t="s">
        <v>187</v>
      </c>
      <c r="AG1449">
        <v>4.9024999999999999</v>
      </c>
      <c r="AH1449">
        <v>2</v>
      </c>
      <c r="AI1449">
        <v>295891543</v>
      </c>
      <c r="AJ1449">
        <v>1027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">
      <c r="A1450">
        <f>ROW(Source!A279)</f>
        <v>279</v>
      </c>
      <c r="B1450">
        <v>295891555</v>
      </c>
      <c r="C1450">
        <v>295891537</v>
      </c>
      <c r="D1450">
        <v>277945914</v>
      </c>
      <c r="E1450">
        <v>1</v>
      </c>
      <c r="F1450">
        <v>1</v>
      </c>
      <c r="G1450">
        <v>1</v>
      </c>
      <c r="H1450">
        <v>2</v>
      </c>
      <c r="I1450" t="s">
        <v>1079</v>
      </c>
      <c r="J1450" t="s">
        <v>1080</v>
      </c>
      <c r="K1450" t="s">
        <v>1081</v>
      </c>
      <c r="L1450">
        <v>1368</v>
      </c>
      <c r="N1450">
        <v>1011</v>
      </c>
      <c r="O1450" t="s">
        <v>961</v>
      </c>
      <c r="P1450" t="s">
        <v>961</v>
      </c>
      <c r="Q1450">
        <v>1</v>
      </c>
      <c r="X1450">
        <v>4.9000000000000004</v>
      </c>
      <c r="Y1450">
        <v>0</v>
      </c>
      <c r="Z1450">
        <v>1521.77</v>
      </c>
      <c r="AA1450">
        <v>549.32000000000005</v>
      </c>
      <c r="AB1450">
        <v>0</v>
      </c>
      <c r="AC1450">
        <v>0</v>
      </c>
      <c r="AD1450">
        <v>1</v>
      </c>
      <c r="AE1450">
        <v>0</v>
      </c>
      <c r="AF1450" t="s">
        <v>187</v>
      </c>
      <c r="AG1450">
        <v>9.0650000000000013</v>
      </c>
      <c r="AH1450">
        <v>2</v>
      </c>
      <c r="AI1450">
        <v>295891544</v>
      </c>
      <c r="AJ1450">
        <v>1028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">
      <c r="A1451">
        <f>ROW(Source!A279)</f>
        <v>279</v>
      </c>
      <c r="B1451">
        <v>295891556</v>
      </c>
      <c r="C1451">
        <v>295891537</v>
      </c>
      <c r="D1451">
        <v>277946622</v>
      </c>
      <c r="E1451">
        <v>1</v>
      </c>
      <c r="F1451">
        <v>1</v>
      </c>
      <c r="G1451">
        <v>1</v>
      </c>
      <c r="H1451">
        <v>2</v>
      </c>
      <c r="I1451" t="s">
        <v>1083</v>
      </c>
      <c r="J1451" t="s">
        <v>1084</v>
      </c>
      <c r="K1451" t="s">
        <v>1085</v>
      </c>
      <c r="L1451">
        <v>1368</v>
      </c>
      <c r="N1451">
        <v>1011</v>
      </c>
      <c r="O1451" t="s">
        <v>961</v>
      </c>
      <c r="P1451" t="s">
        <v>961</v>
      </c>
      <c r="Q1451">
        <v>1</v>
      </c>
      <c r="X1451">
        <v>10.58</v>
      </c>
      <c r="Y1451">
        <v>0</v>
      </c>
      <c r="Z1451">
        <v>12.74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187</v>
      </c>
      <c r="AG1451">
        <v>19.573</v>
      </c>
      <c r="AH1451">
        <v>2</v>
      </c>
      <c r="AI1451">
        <v>295891545</v>
      </c>
      <c r="AJ1451">
        <v>1029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">
      <c r="A1452">
        <f>ROW(Source!A279)</f>
        <v>279</v>
      </c>
      <c r="B1452">
        <v>295891557</v>
      </c>
      <c r="C1452">
        <v>295891537</v>
      </c>
      <c r="D1452">
        <v>277561081</v>
      </c>
      <c r="E1452">
        <v>109</v>
      </c>
      <c r="F1452">
        <v>1</v>
      </c>
      <c r="G1452">
        <v>1</v>
      </c>
      <c r="H1452">
        <v>3</v>
      </c>
      <c r="I1452" t="s">
        <v>1290</v>
      </c>
      <c r="J1452" t="s">
        <v>3</v>
      </c>
      <c r="K1452" t="s">
        <v>1291</v>
      </c>
      <c r="L1452">
        <v>1377</v>
      </c>
      <c r="N1452">
        <v>1013</v>
      </c>
      <c r="O1452" t="s">
        <v>1292</v>
      </c>
      <c r="P1452" t="s">
        <v>1292</v>
      </c>
      <c r="Q1452">
        <v>1</v>
      </c>
      <c r="X1452">
        <v>7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 t="s">
        <v>24</v>
      </c>
      <c r="AG1452">
        <v>0</v>
      </c>
      <c r="AH1452">
        <v>3</v>
      </c>
      <c r="AI1452">
        <v>-1</v>
      </c>
      <c r="AJ1452" t="s">
        <v>3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">
      <c r="A1453">
        <f>ROW(Source!A279)</f>
        <v>279</v>
      </c>
      <c r="B1453">
        <v>295891558</v>
      </c>
      <c r="C1453">
        <v>295891537</v>
      </c>
      <c r="D1453">
        <v>277867733</v>
      </c>
      <c r="E1453">
        <v>1</v>
      </c>
      <c r="F1453">
        <v>1</v>
      </c>
      <c r="G1453">
        <v>1</v>
      </c>
      <c r="H1453">
        <v>3</v>
      </c>
      <c r="I1453" t="s">
        <v>1097</v>
      </c>
      <c r="J1453" t="s">
        <v>1098</v>
      </c>
      <c r="K1453" t="s">
        <v>1099</v>
      </c>
      <c r="L1453">
        <v>1346</v>
      </c>
      <c r="N1453">
        <v>1009</v>
      </c>
      <c r="O1453" t="s">
        <v>1100</v>
      </c>
      <c r="P1453" t="s">
        <v>1100</v>
      </c>
      <c r="Q1453">
        <v>1</v>
      </c>
      <c r="X1453">
        <v>11</v>
      </c>
      <c r="Y1453">
        <v>174.93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 t="s">
        <v>24</v>
      </c>
      <c r="AG1453">
        <v>0</v>
      </c>
      <c r="AH1453">
        <v>2</v>
      </c>
      <c r="AI1453">
        <v>295891546</v>
      </c>
      <c r="AJ1453">
        <v>1030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">
      <c r="A1454">
        <f>ROW(Source!A279)</f>
        <v>279</v>
      </c>
      <c r="B1454">
        <v>295891559</v>
      </c>
      <c r="C1454">
        <v>295891537</v>
      </c>
      <c r="D1454">
        <v>277879101</v>
      </c>
      <c r="E1454">
        <v>1</v>
      </c>
      <c r="F1454">
        <v>1</v>
      </c>
      <c r="G1454">
        <v>1</v>
      </c>
      <c r="H1454">
        <v>3</v>
      </c>
      <c r="I1454" t="s">
        <v>1101</v>
      </c>
      <c r="J1454" t="s">
        <v>1102</v>
      </c>
      <c r="K1454" t="s">
        <v>1103</v>
      </c>
      <c r="L1454">
        <v>1348</v>
      </c>
      <c r="N1454">
        <v>1009</v>
      </c>
      <c r="O1454" t="s">
        <v>651</v>
      </c>
      <c r="P1454" t="s">
        <v>651</v>
      </c>
      <c r="Q1454">
        <v>1000</v>
      </c>
      <c r="X1454">
        <v>6.0000000000000001E-3</v>
      </c>
      <c r="Y1454">
        <v>88783.86</v>
      </c>
      <c r="Z1454">
        <v>0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24</v>
      </c>
      <c r="AG1454">
        <v>0</v>
      </c>
      <c r="AH1454">
        <v>2</v>
      </c>
      <c r="AI1454">
        <v>295891547</v>
      </c>
      <c r="AJ1454">
        <v>1031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">
      <c r="A1455">
        <f>ROW(Source!A279)</f>
        <v>279</v>
      </c>
      <c r="B1455">
        <v>295891560</v>
      </c>
      <c r="C1455">
        <v>295891537</v>
      </c>
      <c r="D1455">
        <v>277882333</v>
      </c>
      <c r="E1455">
        <v>1</v>
      </c>
      <c r="F1455">
        <v>1</v>
      </c>
      <c r="G1455">
        <v>1</v>
      </c>
      <c r="H1455">
        <v>3</v>
      </c>
      <c r="I1455" t="s">
        <v>1104</v>
      </c>
      <c r="J1455" t="s">
        <v>1105</v>
      </c>
      <c r="K1455" t="s">
        <v>1106</v>
      </c>
      <c r="L1455">
        <v>1339</v>
      </c>
      <c r="N1455">
        <v>1007</v>
      </c>
      <c r="O1455" t="s">
        <v>463</v>
      </c>
      <c r="P1455" t="s">
        <v>463</v>
      </c>
      <c r="Q1455">
        <v>1</v>
      </c>
      <c r="X1455">
        <v>1.03</v>
      </c>
      <c r="Y1455">
        <v>6294.92</v>
      </c>
      <c r="Z1455">
        <v>0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24</v>
      </c>
      <c r="AG1455">
        <v>0</v>
      </c>
      <c r="AH1455">
        <v>2</v>
      </c>
      <c r="AI1455">
        <v>295891548</v>
      </c>
      <c r="AJ1455">
        <v>1032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">
      <c r="A1456">
        <f>ROW(Source!A279)</f>
        <v>279</v>
      </c>
      <c r="B1456">
        <v>295891561</v>
      </c>
      <c r="C1456">
        <v>295891537</v>
      </c>
      <c r="D1456">
        <v>277565419</v>
      </c>
      <c r="E1456">
        <v>109</v>
      </c>
      <c r="F1456">
        <v>1</v>
      </c>
      <c r="G1456">
        <v>1</v>
      </c>
      <c r="H1456">
        <v>3</v>
      </c>
      <c r="I1456" t="s">
        <v>1293</v>
      </c>
      <c r="J1456" t="s">
        <v>3</v>
      </c>
      <c r="K1456" t="s">
        <v>1299</v>
      </c>
      <c r="L1456">
        <v>1348</v>
      </c>
      <c r="N1456">
        <v>1009</v>
      </c>
      <c r="O1456" t="s">
        <v>651</v>
      </c>
      <c r="P1456" t="s">
        <v>651</v>
      </c>
      <c r="Q1456">
        <v>1000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1</v>
      </c>
      <c r="AD1456">
        <v>0</v>
      </c>
      <c r="AE1456">
        <v>0</v>
      </c>
      <c r="AF1456" t="s">
        <v>24</v>
      </c>
      <c r="AG1456">
        <v>0</v>
      </c>
      <c r="AH1456">
        <v>3</v>
      </c>
      <c r="AI1456">
        <v>-1</v>
      </c>
      <c r="AJ1456" t="s">
        <v>3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">
      <c r="A1457">
        <f>ROW(Source!A279)</f>
        <v>279</v>
      </c>
      <c r="B1457">
        <v>295891562</v>
      </c>
      <c r="C1457">
        <v>295891537</v>
      </c>
      <c r="D1457">
        <v>277565447</v>
      </c>
      <c r="E1457">
        <v>109</v>
      </c>
      <c r="F1457">
        <v>1</v>
      </c>
      <c r="G1457">
        <v>1</v>
      </c>
      <c r="H1457">
        <v>3</v>
      </c>
      <c r="I1457" t="s">
        <v>1295</v>
      </c>
      <c r="J1457" t="s">
        <v>3</v>
      </c>
      <c r="K1457" t="s">
        <v>1296</v>
      </c>
      <c r="L1457">
        <v>1348</v>
      </c>
      <c r="N1457">
        <v>1009</v>
      </c>
      <c r="O1457" t="s">
        <v>651</v>
      </c>
      <c r="P1457" t="s">
        <v>651</v>
      </c>
      <c r="Q1457">
        <v>1000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1</v>
      </c>
      <c r="AD1457">
        <v>0</v>
      </c>
      <c r="AE1457">
        <v>0</v>
      </c>
      <c r="AF1457" t="s">
        <v>24</v>
      </c>
      <c r="AG1457">
        <v>0</v>
      </c>
      <c r="AH1457">
        <v>3</v>
      </c>
      <c r="AI1457">
        <v>-1</v>
      </c>
      <c r="AJ1457" t="s">
        <v>3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">
      <c r="A1458">
        <f>ROW(Source!A279)</f>
        <v>279</v>
      </c>
      <c r="B1458">
        <v>295891563</v>
      </c>
      <c r="C1458">
        <v>295891537</v>
      </c>
      <c r="D1458">
        <v>277565502</v>
      </c>
      <c r="E1458">
        <v>109</v>
      </c>
      <c r="F1458">
        <v>1</v>
      </c>
      <c r="G1458">
        <v>1</v>
      </c>
      <c r="H1458">
        <v>3</v>
      </c>
      <c r="I1458" t="s">
        <v>1297</v>
      </c>
      <c r="J1458" t="s">
        <v>3</v>
      </c>
      <c r="K1458" t="s">
        <v>1298</v>
      </c>
      <c r="L1458">
        <v>1348</v>
      </c>
      <c r="N1458">
        <v>1009</v>
      </c>
      <c r="O1458" t="s">
        <v>651</v>
      </c>
      <c r="P1458" t="s">
        <v>651</v>
      </c>
      <c r="Q1458">
        <v>1000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1</v>
      </c>
      <c r="AD1458">
        <v>0</v>
      </c>
      <c r="AE1458">
        <v>0</v>
      </c>
      <c r="AF1458" t="s">
        <v>24</v>
      </c>
      <c r="AG1458">
        <v>0</v>
      </c>
      <c r="AH1458">
        <v>3</v>
      </c>
      <c r="AI1458">
        <v>-1</v>
      </c>
      <c r="AJ1458" t="s">
        <v>3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">
      <c r="A1459">
        <f>ROW(Source!A280)</f>
        <v>280</v>
      </c>
      <c r="B1459">
        <v>295891576</v>
      </c>
      <c r="C1459">
        <v>295891564</v>
      </c>
      <c r="D1459">
        <v>277560289</v>
      </c>
      <c r="E1459">
        <v>109</v>
      </c>
      <c r="F1459">
        <v>1</v>
      </c>
      <c r="G1459">
        <v>1</v>
      </c>
      <c r="H1459">
        <v>1</v>
      </c>
      <c r="I1459" t="s">
        <v>1092</v>
      </c>
      <c r="J1459" t="s">
        <v>3</v>
      </c>
      <c r="K1459" t="s">
        <v>1093</v>
      </c>
      <c r="L1459">
        <v>1191</v>
      </c>
      <c r="N1459">
        <v>1013</v>
      </c>
      <c r="O1459" t="s">
        <v>1062</v>
      </c>
      <c r="P1459" t="s">
        <v>1062</v>
      </c>
      <c r="Q1459">
        <v>1</v>
      </c>
      <c r="X1459">
        <v>157</v>
      </c>
      <c r="Y1459">
        <v>0</v>
      </c>
      <c r="Z1459">
        <v>0</v>
      </c>
      <c r="AA1459">
        <v>0</v>
      </c>
      <c r="AB1459">
        <v>451.23</v>
      </c>
      <c r="AC1459">
        <v>0</v>
      </c>
      <c r="AD1459">
        <v>1</v>
      </c>
      <c r="AE1459">
        <v>1</v>
      </c>
      <c r="AF1459" t="s">
        <v>183</v>
      </c>
      <c r="AG1459">
        <v>226.07999999999998</v>
      </c>
      <c r="AH1459">
        <v>2</v>
      </c>
      <c r="AI1459">
        <v>295891565</v>
      </c>
      <c r="AJ1459">
        <v>1033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">
      <c r="A1460">
        <f>ROW(Source!A280)</f>
        <v>280</v>
      </c>
      <c r="B1460">
        <v>295891577</v>
      </c>
      <c r="C1460">
        <v>295891564</v>
      </c>
      <c r="D1460">
        <v>277560491</v>
      </c>
      <c r="E1460">
        <v>109</v>
      </c>
      <c r="F1460">
        <v>1</v>
      </c>
      <c r="G1460">
        <v>1</v>
      </c>
      <c r="H1460">
        <v>1</v>
      </c>
      <c r="I1460" t="s">
        <v>1063</v>
      </c>
      <c r="J1460" t="s">
        <v>3</v>
      </c>
      <c r="K1460" t="s">
        <v>1064</v>
      </c>
      <c r="L1460">
        <v>1191</v>
      </c>
      <c r="N1460">
        <v>1013</v>
      </c>
      <c r="O1460" t="s">
        <v>1062</v>
      </c>
      <c r="P1460" t="s">
        <v>1062</v>
      </c>
      <c r="Q1460">
        <v>1</v>
      </c>
      <c r="X1460">
        <v>40.61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2</v>
      </c>
      <c r="AF1460" t="s">
        <v>182</v>
      </c>
      <c r="AG1460">
        <v>56.346375000000002</v>
      </c>
      <c r="AH1460">
        <v>2</v>
      </c>
      <c r="AI1460">
        <v>295891566</v>
      </c>
      <c r="AJ1460">
        <v>1034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">
      <c r="A1461">
        <f>ROW(Source!A280)</f>
        <v>280</v>
      </c>
      <c r="B1461">
        <v>295891578</v>
      </c>
      <c r="C1461">
        <v>295891564</v>
      </c>
      <c r="D1461">
        <v>277944475</v>
      </c>
      <c r="E1461">
        <v>1</v>
      </c>
      <c r="F1461">
        <v>1</v>
      </c>
      <c r="G1461">
        <v>1</v>
      </c>
      <c r="H1461">
        <v>2</v>
      </c>
      <c r="I1461" t="s">
        <v>1094</v>
      </c>
      <c r="J1461" t="s">
        <v>1095</v>
      </c>
      <c r="K1461" t="s">
        <v>1096</v>
      </c>
      <c r="L1461">
        <v>1368</v>
      </c>
      <c r="N1461">
        <v>1011</v>
      </c>
      <c r="O1461" t="s">
        <v>961</v>
      </c>
      <c r="P1461" t="s">
        <v>961</v>
      </c>
      <c r="Q1461">
        <v>1</v>
      </c>
      <c r="X1461">
        <v>15</v>
      </c>
      <c r="Y1461">
        <v>0</v>
      </c>
      <c r="Z1461">
        <v>774.86</v>
      </c>
      <c r="AA1461">
        <v>549.32000000000005</v>
      </c>
      <c r="AB1461">
        <v>0</v>
      </c>
      <c r="AC1461">
        <v>0</v>
      </c>
      <c r="AD1461">
        <v>1</v>
      </c>
      <c r="AE1461">
        <v>0</v>
      </c>
      <c r="AF1461" t="s">
        <v>182</v>
      </c>
      <c r="AG1461">
        <v>20.8125</v>
      </c>
      <c r="AH1461">
        <v>2</v>
      </c>
      <c r="AI1461">
        <v>295891567</v>
      </c>
      <c r="AJ1461">
        <v>1035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">
      <c r="A1462">
        <f>ROW(Source!A280)</f>
        <v>280</v>
      </c>
      <c r="B1462">
        <v>295891579</v>
      </c>
      <c r="C1462">
        <v>295891564</v>
      </c>
      <c r="D1462">
        <v>277944871</v>
      </c>
      <c r="E1462">
        <v>1</v>
      </c>
      <c r="F1462">
        <v>1</v>
      </c>
      <c r="G1462">
        <v>1</v>
      </c>
      <c r="H1462">
        <v>2</v>
      </c>
      <c r="I1462" t="s">
        <v>1065</v>
      </c>
      <c r="J1462" t="s">
        <v>1066</v>
      </c>
      <c r="K1462" t="s">
        <v>1067</v>
      </c>
      <c r="L1462">
        <v>1368</v>
      </c>
      <c r="N1462">
        <v>1011</v>
      </c>
      <c r="O1462" t="s">
        <v>961</v>
      </c>
      <c r="P1462" t="s">
        <v>961</v>
      </c>
      <c r="Q1462">
        <v>1</v>
      </c>
      <c r="X1462">
        <v>0.9</v>
      </c>
      <c r="Y1462">
        <v>0</v>
      </c>
      <c r="Z1462">
        <v>1233.46</v>
      </c>
      <c r="AA1462">
        <v>642.05999999999995</v>
      </c>
      <c r="AB1462">
        <v>0</v>
      </c>
      <c r="AC1462">
        <v>0</v>
      </c>
      <c r="AD1462">
        <v>1</v>
      </c>
      <c r="AE1462">
        <v>0</v>
      </c>
      <c r="AF1462" t="s">
        <v>182</v>
      </c>
      <c r="AG1462">
        <v>1.2487500000000002</v>
      </c>
      <c r="AH1462">
        <v>2</v>
      </c>
      <c r="AI1462">
        <v>295891568</v>
      </c>
      <c r="AJ1462">
        <v>1036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">
      <c r="A1463">
        <f>ROW(Source!A280)</f>
        <v>280</v>
      </c>
      <c r="B1463">
        <v>295891580</v>
      </c>
      <c r="C1463">
        <v>295891564</v>
      </c>
      <c r="D1463">
        <v>277945779</v>
      </c>
      <c r="E1463">
        <v>1</v>
      </c>
      <c r="F1463">
        <v>1</v>
      </c>
      <c r="G1463">
        <v>1</v>
      </c>
      <c r="H1463">
        <v>2</v>
      </c>
      <c r="I1463" t="s">
        <v>1072</v>
      </c>
      <c r="J1463" t="s">
        <v>1073</v>
      </c>
      <c r="K1463" t="s">
        <v>1074</v>
      </c>
      <c r="L1463">
        <v>1368</v>
      </c>
      <c r="N1463">
        <v>1011</v>
      </c>
      <c r="O1463" t="s">
        <v>961</v>
      </c>
      <c r="P1463" t="s">
        <v>961</v>
      </c>
      <c r="Q1463">
        <v>1</v>
      </c>
      <c r="X1463">
        <v>16.05</v>
      </c>
      <c r="Y1463">
        <v>0</v>
      </c>
      <c r="Z1463">
        <v>1070.99</v>
      </c>
      <c r="AA1463">
        <v>642.05999999999995</v>
      </c>
      <c r="AB1463">
        <v>0</v>
      </c>
      <c r="AC1463">
        <v>0</v>
      </c>
      <c r="AD1463">
        <v>1</v>
      </c>
      <c r="AE1463">
        <v>0</v>
      </c>
      <c r="AF1463" t="s">
        <v>182</v>
      </c>
      <c r="AG1463">
        <v>22.269375000000004</v>
      </c>
      <c r="AH1463">
        <v>2</v>
      </c>
      <c r="AI1463">
        <v>295891569</v>
      </c>
      <c r="AJ1463">
        <v>1037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">
      <c r="A1464">
        <f>ROW(Source!A280)</f>
        <v>280</v>
      </c>
      <c r="B1464">
        <v>295891581</v>
      </c>
      <c r="C1464">
        <v>295891564</v>
      </c>
      <c r="D1464">
        <v>277945806</v>
      </c>
      <c r="E1464">
        <v>1</v>
      </c>
      <c r="F1464">
        <v>1</v>
      </c>
      <c r="G1464">
        <v>1</v>
      </c>
      <c r="H1464">
        <v>2</v>
      </c>
      <c r="I1464" t="s">
        <v>1075</v>
      </c>
      <c r="J1464" t="s">
        <v>1076</v>
      </c>
      <c r="K1464" t="s">
        <v>1077</v>
      </c>
      <c r="L1464">
        <v>1368</v>
      </c>
      <c r="N1464">
        <v>1011</v>
      </c>
      <c r="O1464" t="s">
        <v>961</v>
      </c>
      <c r="P1464" t="s">
        <v>961</v>
      </c>
      <c r="Q1464">
        <v>1</v>
      </c>
      <c r="X1464">
        <v>3.06</v>
      </c>
      <c r="Y1464">
        <v>0</v>
      </c>
      <c r="Z1464">
        <v>758.04</v>
      </c>
      <c r="AA1464">
        <v>477.98</v>
      </c>
      <c r="AB1464">
        <v>0</v>
      </c>
      <c r="AC1464">
        <v>0</v>
      </c>
      <c r="AD1464">
        <v>1</v>
      </c>
      <c r="AE1464">
        <v>0</v>
      </c>
      <c r="AF1464" t="s">
        <v>182</v>
      </c>
      <c r="AG1464">
        <v>4.2457500000000001</v>
      </c>
      <c r="AH1464">
        <v>2</v>
      </c>
      <c r="AI1464">
        <v>295891570</v>
      </c>
      <c r="AJ1464">
        <v>1038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">
      <c r="A1465">
        <f>ROW(Source!A280)</f>
        <v>280</v>
      </c>
      <c r="B1465">
        <v>295891582</v>
      </c>
      <c r="C1465">
        <v>295891564</v>
      </c>
      <c r="D1465">
        <v>277945914</v>
      </c>
      <c r="E1465">
        <v>1</v>
      </c>
      <c r="F1465">
        <v>1</v>
      </c>
      <c r="G1465">
        <v>1</v>
      </c>
      <c r="H1465">
        <v>2</v>
      </c>
      <c r="I1465" t="s">
        <v>1079</v>
      </c>
      <c r="J1465" t="s">
        <v>1080</v>
      </c>
      <c r="K1465" t="s">
        <v>1081</v>
      </c>
      <c r="L1465">
        <v>1368</v>
      </c>
      <c r="N1465">
        <v>1011</v>
      </c>
      <c r="O1465" t="s">
        <v>961</v>
      </c>
      <c r="P1465" t="s">
        <v>961</v>
      </c>
      <c r="Q1465">
        <v>1</v>
      </c>
      <c r="X1465">
        <v>5.6</v>
      </c>
      <c r="Y1465">
        <v>0</v>
      </c>
      <c r="Z1465">
        <v>1521.77</v>
      </c>
      <c r="AA1465">
        <v>549.32000000000005</v>
      </c>
      <c r="AB1465">
        <v>0</v>
      </c>
      <c r="AC1465">
        <v>0</v>
      </c>
      <c r="AD1465">
        <v>1</v>
      </c>
      <c r="AE1465">
        <v>0</v>
      </c>
      <c r="AF1465" t="s">
        <v>182</v>
      </c>
      <c r="AG1465">
        <v>7.7699999999999987</v>
      </c>
      <c r="AH1465">
        <v>2</v>
      </c>
      <c r="AI1465">
        <v>295891571</v>
      </c>
      <c r="AJ1465">
        <v>1039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">
      <c r="A1466">
        <f>ROW(Source!A280)</f>
        <v>280</v>
      </c>
      <c r="B1466">
        <v>295891583</v>
      </c>
      <c r="C1466">
        <v>295891564</v>
      </c>
      <c r="D1466">
        <v>277946622</v>
      </c>
      <c r="E1466">
        <v>1</v>
      </c>
      <c r="F1466">
        <v>1</v>
      </c>
      <c r="G1466">
        <v>1</v>
      </c>
      <c r="H1466">
        <v>2</v>
      </c>
      <c r="I1466" t="s">
        <v>1083</v>
      </c>
      <c r="J1466" t="s">
        <v>1084</v>
      </c>
      <c r="K1466" t="s">
        <v>1085</v>
      </c>
      <c r="L1466">
        <v>1368</v>
      </c>
      <c r="N1466">
        <v>1011</v>
      </c>
      <c r="O1466" t="s">
        <v>961</v>
      </c>
      <c r="P1466" t="s">
        <v>961</v>
      </c>
      <c r="Q1466">
        <v>1</v>
      </c>
      <c r="X1466">
        <v>12.1</v>
      </c>
      <c r="Y1466">
        <v>0</v>
      </c>
      <c r="Z1466">
        <v>12.74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 t="s">
        <v>182</v>
      </c>
      <c r="AG1466">
        <v>16.78875</v>
      </c>
      <c r="AH1466">
        <v>2</v>
      </c>
      <c r="AI1466">
        <v>295891572</v>
      </c>
      <c r="AJ1466">
        <v>1040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">
      <c r="A1467">
        <f>ROW(Source!A280)</f>
        <v>280</v>
      </c>
      <c r="B1467">
        <v>295891584</v>
      </c>
      <c r="C1467">
        <v>295891564</v>
      </c>
      <c r="D1467">
        <v>277561081</v>
      </c>
      <c r="E1467">
        <v>109</v>
      </c>
      <c r="F1467">
        <v>1</v>
      </c>
      <c r="G1467">
        <v>1</v>
      </c>
      <c r="H1467">
        <v>3</v>
      </c>
      <c r="I1467" t="s">
        <v>1290</v>
      </c>
      <c r="J1467" t="s">
        <v>3</v>
      </c>
      <c r="K1467" t="s">
        <v>1291</v>
      </c>
      <c r="L1467">
        <v>1377</v>
      </c>
      <c r="N1467">
        <v>1013</v>
      </c>
      <c r="O1467" t="s">
        <v>1292</v>
      </c>
      <c r="P1467" t="s">
        <v>1292</v>
      </c>
      <c r="Q1467">
        <v>1</v>
      </c>
      <c r="X1467">
        <v>7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 t="s">
        <v>24</v>
      </c>
      <c r="AG1467">
        <v>0</v>
      </c>
      <c r="AH1467">
        <v>3</v>
      </c>
      <c r="AI1467">
        <v>-1</v>
      </c>
      <c r="AJ1467" t="s">
        <v>3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">
      <c r="A1468">
        <f>ROW(Source!A280)</f>
        <v>280</v>
      </c>
      <c r="B1468">
        <v>295891585</v>
      </c>
      <c r="C1468">
        <v>295891564</v>
      </c>
      <c r="D1468">
        <v>277867733</v>
      </c>
      <c r="E1468">
        <v>1</v>
      </c>
      <c r="F1468">
        <v>1</v>
      </c>
      <c r="G1468">
        <v>1</v>
      </c>
      <c r="H1468">
        <v>3</v>
      </c>
      <c r="I1468" t="s">
        <v>1097</v>
      </c>
      <c r="J1468" t="s">
        <v>1098</v>
      </c>
      <c r="K1468" t="s">
        <v>1099</v>
      </c>
      <c r="L1468">
        <v>1346</v>
      </c>
      <c r="N1468">
        <v>1009</v>
      </c>
      <c r="O1468" t="s">
        <v>1100</v>
      </c>
      <c r="P1468" t="s">
        <v>1100</v>
      </c>
      <c r="Q1468">
        <v>1</v>
      </c>
      <c r="X1468">
        <v>17</v>
      </c>
      <c r="Y1468">
        <v>174.93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0</v>
      </c>
      <c r="AF1468" t="s">
        <v>24</v>
      </c>
      <c r="AG1468">
        <v>0</v>
      </c>
      <c r="AH1468">
        <v>2</v>
      </c>
      <c r="AI1468">
        <v>295891573</v>
      </c>
      <c r="AJ1468">
        <v>1041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">
      <c r="A1469">
        <f>ROW(Source!A280)</f>
        <v>280</v>
      </c>
      <c r="B1469">
        <v>295891586</v>
      </c>
      <c r="C1469">
        <v>295891564</v>
      </c>
      <c r="D1469">
        <v>277879101</v>
      </c>
      <c r="E1469">
        <v>1</v>
      </c>
      <c r="F1469">
        <v>1</v>
      </c>
      <c r="G1469">
        <v>1</v>
      </c>
      <c r="H1469">
        <v>3</v>
      </c>
      <c r="I1469" t="s">
        <v>1101</v>
      </c>
      <c r="J1469" t="s">
        <v>1102</v>
      </c>
      <c r="K1469" t="s">
        <v>1103</v>
      </c>
      <c r="L1469">
        <v>1348</v>
      </c>
      <c r="N1469">
        <v>1009</v>
      </c>
      <c r="O1469" t="s">
        <v>651</v>
      </c>
      <c r="P1469" t="s">
        <v>651</v>
      </c>
      <c r="Q1469">
        <v>1000</v>
      </c>
      <c r="X1469">
        <v>8.9999999999999993E-3</v>
      </c>
      <c r="Y1469">
        <v>88783.86</v>
      </c>
      <c r="Z1469">
        <v>0</v>
      </c>
      <c r="AA1469">
        <v>0</v>
      </c>
      <c r="AB1469">
        <v>0</v>
      </c>
      <c r="AC1469">
        <v>0</v>
      </c>
      <c r="AD1469">
        <v>1</v>
      </c>
      <c r="AE1469">
        <v>0</v>
      </c>
      <c r="AF1469" t="s">
        <v>24</v>
      </c>
      <c r="AG1469">
        <v>0</v>
      </c>
      <c r="AH1469">
        <v>2</v>
      </c>
      <c r="AI1469">
        <v>295891574</v>
      </c>
      <c r="AJ1469">
        <v>1042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">
      <c r="A1470">
        <f>ROW(Source!A280)</f>
        <v>280</v>
      </c>
      <c r="B1470">
        <v>295891587</v>
      </c>
      <c r="C1470">
        <v>295891564</v>
      </c>
      <c r="D1470">
        <v>277882333</v>
      </c>
      <c r="E1470">
        <v>1</v>
      </c>
      <c r="F1470">
        <v>1</v>
      </c>
      <c r="G1470">
        <v>1</v>
      </c>
      <c r="H1470">
        <v>3</v>
      </c>
      <c r="I1470" t="s">
        <v>1104</v>
      </c>
      <c r="J1470" t="s">
        <v>1105</v>
      </c>
      <c r="K1470" t="s">
        <v>1106</v>
      </c>
      <c r="L1470">
        <v>1339</v>
      </c>
      <c r="N1470">
        <v>1007</v>
      </c>
      <c r="O1470" t="s">
        <v>463</v>
      </c>
      <c r="P1470" t="s">
        <v>463</v>
      </c>
      <c r="Q1470">
        <v>1</v>
      </c>
      <c r="X1470">
        <v>1.51</v>
      </c>
      <c r="Y1470">
        <v>6294.92</v>
      </c>
      <c r="Z1470">
        <v>0</v>
      </c>
      <c r="AA1470">
        <v>0</v>
      </c>
      <c r="AB1470">
        <v>0</v>
      </c>
      <c r="AC1470">
        <v>0</v>
      </c>
      <c r="AD1470">
        <v>1</v>
      </c>
      <c r="AE1470">
        <v>0</v>
      </c>
      <c r="AF1470" t="s">
        <v>24</v>
      </c>
      <c r="AG1470">
        <v>0</v>
      </c>
      <c r="AH1470">
        <v>2</v>
      </c>
      <c r="AI1470">
        <v>295891575</v>
      </c>
      <c r="AJ1470">
        <v>1043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">
      <c r="A1471">
        <f>ROW(Source!A280)</f>
        <v>280</v>
      </c>
      <c r="B1471">
        <v>295891588</v>
      </c>
      <c r="C1471">
        <v>295891564</v>
      </c>
      <c r="D1471">
        <v>277565419</v>
      </c>
      <c r="E1471">
        <v>109</v>
      </c>
      <c r="F1471">
        <v>1</v>
      </c>
      <c r="G1471">
        <v>1</v>
      </c>
      <c r="H1471">
        <v>3</v>
      </c>
      <c r="I1471" t="s">
        <v>1293</v>
      </c>
      <c r="J1471" t="s">
        <v>3</v>
      </c>
      <c r="K1471" t="s">
        <v>1299</v>
      </c>
      <c r="L1471">
        <v>1348</v>
      </c>
      <c r="N1471">
        <v>1009</v>
      </c>
      <c r="O1471" t="s">
        <v>651</v>
      </c>
      <c r="P1471" t="s">
        <v>651</v>
      </c>
      <c r="Q1471">
        <v>1000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1</v>
      </c>
      <c r="AD1471">
        <v>0</v>
      </c>
      <c r="AE1471">
        <v>0</v>
      </c>
      <c r="AF1471" t="s">
        <v>24</v>
      </c>
      <c r="AG1471">
        <v>0</v>
      </c>
      <c r="AH1471">
        <v>3</v>
      </c>
      <c r="AI1471">
        <v>-1</v>
      </c>
      <c r="AJ1471" t="s">
        <v>3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">
      <c r="A1472">
        <f>ROW(Source!A280)</f>
        <v>280</v>
      </c>
      <c r="B1472">
        <v>295891589</v>
      </c>
      <c r="C1472">
        <v>295891564</v>
      </c>
      <c r="D1472">
        <v>277565447</v>
      </c>
      <c r="E1472">
        <v>109</v>
      </c>
      <c r="F1472">
        <v>1</v>
      </c>
      <c r="G1472">
        <v>1</v>
      </c>
      <c r="H1472">
        <v>3</v>
      </c>
      <c r="I1472" t="s">
        <v>1295</v>
      </c>
      <c r="J1472" t="s">
        <v>3</v>
      </c>
      <c r="K1472" t="s">
        <v>1296</v>
      </c>
      <c r="L1472">
        <v>1348</v>
      </c>
      <c r="N1472">
        <v>1009</v>
      </c>
      <c r="O1472" t="s">
        <v>651</v>
      </c>
      <c r="P1472" t="s">
        <v>651</v>
      </c>
      <c r="Q1472">
        <v>1000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1</v>
      </c>
      <c r="AD1472">
        <v>0</v>
      </c>
      <c r="AE1472">
        <v>0</v>
      </c>
      <c r="AF1472" t="s">
        <v>24</v>
      </c>
      <c r="AG1472">
        <v>0</v>
      </c>
      <c r="AH1472">
        <v>3</v>
      </c>
      <c r="AI1472">
        <v>-1</v>
      </c>
      <c r="AJ1472" t="s">
        <v>3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">
      <c r="A1473">
        <f>ROW(Source!A280)</f>
        <v>280</v>
      </c>
      <c r="B1473">
        <v>295891590</v>
      </c>
      <c r="C1473">
        <v>295891564</v>
      </c>
      <c r="D1473">
        <v>277565502</v>
      </c>
      <c r="E1473">
        <v>109</v>
      </c>
      <c r="F1473">
        <v>1</v>
      </c>
      <c r="G1473">
        <v>1</v>
      </c>
      <c r="H1473">
        <v>3</v>
      </c>
      <c r="I1473" t="s">
        <v>1297</v>
      </c>
      <c r="J1473" t="s">
        <v>3</v>
      </c>
      <c r="K1473" t="s">
        <v>1298</v>
      </c>
      <c r="L1473">
        <v>1348</v>
      </c>
      <c r="N1473">
        <v>1009</v>
      </c>
      <c r="O1473" t="s">
        <v>651</v>
      </c>
      <c r="P1473" t="s">
        <v>651</v>
      </c>
      <c r="Q1473">
        <v>1000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1</v>
      </c>
      <c r="AD1473">
        <v>0</v>
      </c>
      <c r="AE1473">
        <v>0</v>
      </c>
      <c r="AF1473" t="s">
        <v>24</v>
      </c>
      <c r="AG1473">
        <v>0</v>
      </c>
      <c r="AH1473">
        <v>3</v>
      </c>
      <c r="AI1473">
        <v>-1</v>
      </c>
      <c r="AJ1473" t="s">
        <v>3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">
      <c r="A1474">
        <f>ROW(Source!A281)</f>
        <v>281</v>
      </c>
      <c r="B1474">
        <v>295891603</v>
      </c>
      <c r="C1474">
        <v>295891591</v>
      </c>
      <c r="D1474">
        <v>277560289</v>
      </c>
      <c r="E1474">
        <v>109</v>
      </c>
      <c r="F1474">
        <v>1</v>
      </c>
      <c r="G1474">
        <v>1</v>
      </c>
      <c r="H1474">
        <v>1</v>
      </c>
      <c r="I1474" t="s">
        <v>1092</v>
      </c>
      <c r="J1474" t="s">
        <v>3</v>
      </c>
      <c r="K1474" t="s">
        <v>1093</v>
      </c>
      <c r="L1474">
        <v>1191</v>
      </c>
      <c r="N1474">
        <v>1013</v>
      </c>
      <c r="O1474" t="s">
        <v>1062</v>
      </c>
      <c r="P1474" t="s">
        <v>1062</v>
      </c>
      <c r="Q1474">
        <v>1</v>
      </c>
      <c r="X1474">
        <v>157</v>
      </c>
      <c r="Y1474">
        <v>0</v>
      </c>
      <c r="Z1474">
        <v>0</v>
      </c>
      <c r="AA1474">
        <v>0</v>
      </c>
      <c r="AB1474">
        <v>451.23</v>
      </c>
      <c r="AC1474">
        <v>0</v>
      </c>
      <c r="AD1474">
        <v>1</v>
      </c>
      <c r="AE1474">
        <v>1</v>
      </c>
      <c r="AF1474" t="s">
        <v>188</v>
      </c>
      <c r="AG1474">
        <v>301.44</v>
      </c>
      <c r="AH1474">
        <v>2</v>
      </c>
      <c r="AI1474">
        <v>295891592</v>
      </c>
      <c r="AJ1474">
        <v>1044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">
      <c r="A1475">
        <f>ROW(Source!A281)</f>
        <v>281</v>
      </c>
      <c r="B1475">
        <v>295891604</v>
      </c>
      <c r="C1475">
        <v>295891591</v>
      </c>
      <c r="D1475">
        <v>277560491</v>
      </c>
      <c r="E1475">
        <v>109</v>
      </c>
      <c r="F1475">
        <v>1</v>
      </c>
      <c r="G1475">
        <v>1</v>
      </c>
      <c r="H1475">
        <v>1</v>
      </c>
      <c r="I1475" t="s">
        <v>1063</v>
      </c>
      <c r="J1475" t="s">
        <v>3</v>
      </c>
      <c r="K1475" t="s">
        <v>1064</v>
      </c>
      <c r="L1475">
        <v>1191</v>
      </c>
      <c r="N1475">
        <v>1013</v>
      </c>
      <c r="O1475" t="s">
        <v>1062</v>
      </c>
      <c r="P1475" t="s">
        <v>1062</v>
      </c>
      <c r="Q1475">
        <v>1</v>
      </c>
      <c r="X1475">
        <v>40.61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1</v>
      </c>
      <c r="AE1475">
        <v>2</v>
      </c>
      <c r="AF1475" t="s">
        <v>187</v>
      </c>
      <c r="AG1475">
        <v>75.128500000000003</v>
      </c>
      <c r="AH1475">
        <v>2</v>
      </c>
      <c r="AI1475">
        <v>295891593</v>
      </c>
      <c r="AJ1475">
        <v>1045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">
      <c r="A1476">
        <f>ROW(Source!A281)</f>
        <v>281</v>
      </c>
      <c r="B1476">
        <v>295891605</v>
      </c>
      <c r="C1476">
        <v>295891591</v>
      </c>
      <c r="D1476">
        <v>277944475</v>
      </c>
      <c r="E1476">
        <v>1</v>
      </c>
      <c r="F1476">
        <v>1</v>
      </c>
      <c r="G1476">
        <v>1</v>
      </c>
      <c r="H1476">
        <v>2</v>
      </c>
      <c r="I1476" t="s">
        <v>1094</v>
      </c>
      <c r="J1476" t="s">
        <v>1095</v>
      </c>
      <c r="K1476" t="s">
        <v>1096</v>
      </c>
      <c r="L1476">
        <v>1368</v>
      </c>
      <c r="N1476">
        <v>1011</v>
      </c>
      <c r="O1476" t="s">
        <v>961</v>
      </c>
      <c r="P1476" t="s">
        <v>961</v>
      </c>
      <c r="Q1476">
        <v>1</v>
      </c>
      <c r="X1476">
        <v>15</v>
      </c>
      <c r="Y1476">
        <v>0</v>
      </c>
      <c r="Z1476">
        <v>774.86</v>
      </c>
      <c r="AA1476">
        <v>549.32000000000005</v>
      </c>
      <c r="AB1476">
        <v>0</v>
      </c>
      <c r="AC1476">
        <v>0</v>
      </c>
      <c r="AD1476">
        <v>1</v>
      </c>
      <c r="AE1476">
        <v>0</v>
      </c>
      <c r="AF1476" t="s">
        <v>187</v>
      </c>
      <c r="AG1476">
        <v>27.75</v>
      </c>
      <c r="AH1476">
        <v>2</v>
      </c>
      <c r="AI1476">
        <v>295891594</v>
      </c>
      <c r="AJ1476">
        <v>1046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">
      <c r="A1477">
        <f>ROW(Source!A281)</f>
        <v>281</v>
      </c>
      <c r="B1477">
        <v>295891606</v>
      </c>
      <c r="C1477">
        <v>295891591</v>
      </c>
      <c r="D1477">
        <v>277944871</v>
      </c>
      <c r="E1477">
        <v>1</v>
      </c>
      <c r="F1477">
        <v>1</v>
      </c>
      <c r="G1477">
        <v>1</v>
      </c>
      <c r="H1477">
        <v>2</v>
      </c>
      <c r="I1477" t="s">
        <v>1065</v>
      </c>
      <c r="J1477" t="s">
        <v>1066</v>
      </c>
      <c r="K1477" t="s">
        <v>1067</v>
      </c>
      <c r="L1477">
        <v>1368</v>
      </c>
      <c r="N1477">
        <v>1011</v>
      </c>
      <c r="O1477" t="s">
        <v>961</v>
      </c>
      <c r="P1477" t="s">
        <v>961</v>
      </c>
      <c r="Q1477">
        <v>1</v>
      </c>
      <c r="X1477">
        <v>0.9</v>
      </c>
      <c r="Y1477">
        <v>0</v>
      </c>
      <c r="Z1477">
        <v>1233.46</v>
      </c>
      <c r="AA1477">
        <v>642.05999999999995</v>
      </c>
      <c r="AB1477">
        <v>0</v>
      </c>
      <c r="AC1477">
        <v>0</v>
      </c>
      <c r="AD1477">
        <v>1</v>
      </c>
      <c r="AE1477">
        <v>0</v>
      </c>
      <c r="AF1477" t="s">
        <v>187</v>
      </c>
      <c r="AG1477">
        <v>1.665</v>
      </c>
      <c r="AH1477">
        <v>2</v>
      </c>
      <c r="AI1477">
        <v>295891595</v>
      </c>
      <c r="AJ1477">
        <v>1047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">
      <c r="A1478">
        <f>ROW(Source!A281)</f>
        <v>281</v>
      </c>
      <c r="B1478">
        <v>295891607</v>
      </c>
      <c r="C1478">
        <v>295891591</v>
      </c>
      <c r="D1478">
        <v>277945779</v>
      </c>
      <c r="E1478">
        <v>1</v>
      </c>
      <c r="F1478">
        <v>1</v>
      </c>
      <c r="G1478">
        <v>1</v>
      </c>
      <c r="H1478">
        <v>2</v>
      </c>
      <c r="I1478" t="s">
        <v>1072</v>
      </c>
      <c r="J1478" t="s">
        <v>1073</v>
      </c>
      <c r="K1478" t="s">
        <v>1074</v>
      </c>
      <c r="L1478">
        <v>1368</v>
      </c>
      <c r="N1478">
        <v>1011</v>
      </c>
      <c r="O1478" t="s">
        <v>961</v>
      </c>
      <c r="P1478" t="s">
        <v>961</v>
      </c>
      <c r="Q1478">
        <v>1</v>
      </c>
      <c r="X1478">
        <v>16.05</v>
      </c>
      <c r="Y1478">
        <v>0</v>
      </c>
      <c r="Z1478">
        <v>1070.99</v>
      </c>
      <c r="AA1478">
        <v>642.05999999999995</v>
      </c>
      <c r="AB1478">
        <v>0</v>
      </c>
      <c r="AC1478">
        <v>0</v>
      </c>
      <c r="AD1478">
        <v>1</v>
      </c>
      <c r="AE1478">
        <v>0</v>
      </c>
      <c r="AF1478" t="s">
        <v>187</v>
      </c>
      <c r="AG1478">
        <v>29.692500000000003</v>
      </c>
      <c r="AH1478">
        <v>2</v>
      </c>
      <c r="AI1478">
        <v>295891596</v>
      </c>
      <c r="AJ1478">
        <v>1048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">
      <c r="A1479">
        <f>ROW(Source!A281)</f>
        <v>281</v>
      </c>
      <c r="B1479">
        <v>295891608</v>
      </c>
      <c r="C1479">
        <v>295891591</v>
      </c>
      <c r="D1479">
        <v>277945806</v>
      </c>
      <c r="E1479">
        <v>1</v>
      </c>
      <c r="F1479">
        <v>1</v>
      </c>
      <c r="G1479">
        <v>1</v>
      </c>
      <c r="H1479">
        <v>2</v>
      </c>
      <c r="I1479" t="s">
        <v>1075</v>
      </c>
      <c r="J1479" t="s">
        <v>1076</v>
      </c>
      <c r="K1479" t="s">
        <v>1077</v>
      </c>
      <c r="L1479">
        <v>1368</v>
      </c>
      <c r="N1479">
        <v>1011</v>
      </c>
      <c r="O1479" t="s">
        <v>961</v>
      </c>
      <c r="P1479" t="s">
        <v>961</v>
      </c>
      <c r="Q1479">
        <v>1</v>
      </c>
      <c r="X1479">
        <v>3.06</v>
      </c>
      <c r="Y1479">
        <v>0</v>
      </c>
      <c r="Z1479">
        <v>758.04</v>
      </c>
      <c r="AA1479">
        <v>477.98</v>
      </c>
      <c r="AB1479">
        <v>0</v>
      </c>
      <c r="AC1479">
        <v>0</v>
      </c>
      <c r="AD1479">
        <v>1</v>
      </c>
      <c r="AE1479">
        <v>0</v>
      </c>
      <c r="AF1479" t="s">
        <v>187</v>
      </c>
      <c r="AG1479">
        <v>5.6610000000000005</v>
      </c>
      <c r="AH1479">
        <v>2</v>
      </c>
      <c r="AI1479">
        <v>295891597</v>
      </c>
      <c r="AJ1479">
        <v>1049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">
      <c r="A1480">
        <f>ROW(Source!A281)</f>
        <v>281</v>
      </c>
      <c r="B1480">
        <v>295891609</v>
      </c>
      <c r="C1480">
        <v>295891591</v>
      </c>
      <c r="D1480">
        <v>277945914</v>
      </c>
      <c r="E1480">
        <v>1</v>
      </c>
      <c r="F1480">
        <v>1</v>
      </c>
      <c r="G1480">
        <v>1</v>
      </c>
      <c r="H1480">
        <v>2</v>
      </c>
      <c r="I1480" t="s">
        <v>1079</v>
      </c>
      <c r="J1480" t="s">
        <v>1080</v>
      </c>
      <c r="K1480" t="s">
        <v>1081</v>
      </c>
      <c r="L1480">
        <v>1368</v>
      </c>
      <c r="N1480">
        <v>1011</v>
      </c>
      <c r="O1480" t="s">
        <v>961</v>
      </c>
      <c r="P1480" t="s">
        <v>961</v>
      </c>
      <c r="Q1480">
        <v>1</v>
      </c>
      <c r="X1480">
        <v>5.6</v>
      </c>
      <c r="Y1480">
        <v>0</v>
      </c>
      <c r="Z1480">
        <v>1521.77</v>
      </c>
      <c r="AA1480">
        <v>549.32000000000005</v>
      </c>
      <c r="AB1480">
        <v>0</v>
      </c>
      <c r="AC1480">
        <v>0</v>
      </c>
      <c r="AD1480">
        <v>1</v>
      </c>
      <c r="AE1480">
        <v>0</v>
      </c>
      <c r="AF1480" t="s">
        <v>187</v>
      </c>
      <c r="AG1480">
        <v>10.36</v>
      </c>
      <c r="AH1480">
        <v>2</v>
      </c>
      <c r="AI1480">
        <v>295891598</v>
      </c>
      <c r="AJ1480">
        <v>1050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">
      <c r="A1481">
        <f>ROW(Source!A281)</f>
        <v>281</v>
      </c>
      <c r="B1481">
        <v>295891610</v>
      </c>
      <c r="C1481">
        <v>295891591</v>
      </c>
      <c r="D1481">
        <v>277946622</v>
      </c>
      <c r="E1481">
        <v>1</v>
      </c>
      <c r="F1481">
        <v>1</v>
      </c>
      <c r="G1481">
        <v>1</v>
      </c>
      <c r="H1481">
        <v>2</v>
      </c>
      <c r="I1481" t="s">
        <v>1083</v>
      </c>
      <c r="J1481" t="s">
        <v>1084</v>
      </c>
      <c r="K1481" t="s">
        <v>1085</v>
      </c>
      <c r="L1481">
        <v>1368</v>
      </c>
      <c r="N1481">
        <v>1011</v>
      </c>
      <c r="O1481" t="s">
        <v>961</v>
      </c>
      <c r="P1481" t="s">
        <v>961</v>
      </c>
      <c r="Q1481">
        <v>1</v>
      </c>
      <c r="X1481">
        <v>12.1</v>
      </c>
      <c r="Y1481">
        <v>0</v>
      </c>
      <c r="Z1481">
        <v>12.74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187</v>
      </c>
      <c r="AG1481">
        <v>22.385000000000002</v>
      </c>
      <c r="AH1481">
        <v>2</v>
      </c>
      <c r="AI1481">
        <v>295891599</v>
      </c>
      <c r="AJ1481">
        <v>1051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">
      <c r="A1482">
        <f>ROW(Source!A281)</f>
        <v>281</v>
      </c>
      <c r="B1482">
        <v>295891611</v>
      </c>
      <c r="C1482">
        <v>295891591</v>
      </c>
      <c r="D1482">
        <v>277561081</v>
      </c>
      <c r="E1482">
        <v>109</v>
      </c>
      <c r="F1482">
        <v>1</v>
      </c>
      <c r="G1482">
        <v>1</v>
      </c>
      <c r="H1482">
        <v>3</v>
      </c>
      <c r="I1482" t="s">
        <v>1290</v>
      </c>
      <c r="J1482" t="s">
        <v>3</v>
      </c>
      <c r="K1482" t="s">
        <v>1291</v>
      </c>
      <c r="L1482">
        <v>1377</v>
      </c>
      <c r="N1482">
        <v>1013</v>
      </c>
      <c r="O1482" t="s">
        <v>1292</v>
      </c>
      <c r="P1482" t="s">
        <v>1292</v>
      </c>
      <c r="Q1482">
        <v>1</v>
      </c>
      <c r="X1482">
        <v>7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 t="s">
        <v>24</v>
      </c>
      <c r="AG1482">
        <v>0</v>
      </c>
      <c r="AH1482">
        <v>3</v>
      </c>
      <c r="AI1482">
        <v>-1</v>
      </c>
      <c r="AJ1482" t="s">
        <v>3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">
      <c r="A1483">
        <f>ROW(Source!A281)</f>
        <v>281</v>
      </c>
      <c r="B1483">
        <v>295891612</v>
      </c>
      <c r="C1483">
        <v>295891591</v>
      </c>
      <c r="D1483">
        <v>277867733</v>
      </c>
      <c r="E1483">
        <v>1</v>
      </c>
      <c r="F1483">
        <v>1</v>
      </c>
      <c r="G1483">
        <v>1</v>
      </c>
      <c r="H1483">
        <v>3</v>
      </c>
      <c r="I1483" t="s">
        <v>1097</v>
      </c>
      <c r="J1483" t="s">
        <v>1098</v>
      </c>
      <c r="K1483" t="s">
        <v>1099</v>
      </c>
      <c r="L1483">
        <v>1346</v>
      </c>
      <c r="N1483">
        <v>1009</v>
      </c>
      <c r="O1483" t="s">
        <v>1100</v>
      </c>
      <c r="P1483" t="s">
        <v>1100</v>
      </c>
      <c r="Q1483">
        <v>1</v>
      </c>
      <c r="X1483">
        <v>17</v>
      </c>
      <c r="Y1483">
        <v>174.93</v>
      </c>
      <c r="Z1483">
        <v>0</v>
      </c>
      <c r="AA1483">
        <v>0</v>
      </c>
      <c r="AB1483">
        <v>0</v>
      </c>
      <c r="AC1483">
        <v>0</v>
      </c>
      <c r="AD1483">
        <v>1</v>
      </c>
      <c r="AE1483">
        <v>0</v>
      </c>
      <c r="AF1483" t="s">
        <v>24</v>
      </c>
      <c r="AG1483">
        <v>0</v>
      </c>
      <c r="AH1483">
        <v>2</v>
      </c>
      <c r="AI1483">
        <v>295891600</v>
      </c>
      <c r="AJ1483">
        <v>1052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">
      <c r="A1484">
        <f>ROW(Source!A281)</f>
        <v>281</v>
      </c>
      <c r="B1484">
        <v>295891613</v>
      </c>
      <c r="C1484">
        <v>295891591</v>
      </c>
      <c r="D1484">
        <v>277879101</v>
      </c>
      <c r="E1484">
        <v>1</v>
      </c>
      <c r="F1484">
        <v>1</v>
      </c>
      <c r="G1484">
        <v>1</v>
      </c>
      <c r="H1484">
        <v>3</v>
      </c>
      <c r="I1484" t="s">
        <v>1101</v>
      </c>
      <c r="J1484" t="s">
        <v>1102</v>
      </c>
      <c r="K1484" t="s">
        <v>1103</v>
      </c>
      <c r="L1484">
        <v>1348</v>
      </c>
      <c r="N1484">
        <v>1009</v>
      </c>
      <c r="O1484" t="s">
        <v>651</v>
      </c>
      <c r="P1484" t="s">
        <v>651</v>
      </c>
      <c r="Q1484">
        <v>1000</v>
      </c>
      <c r="X1484">
        <v>8.9999999999999993E-3</v>
      </c>
      <c r="Y1484">
        <v>88783.86</v>
      </c>
      <c r="Z1484">
        <v>0</v>
      </c>
      <c r="AA1484">
        <v>0</v>
      </c>
      <c r="AB1484">
        <v>0</v>
      </c>
      <c r="AC1484">
        <v>0</v>
      </c>
      <c r="AD1484">
        <v>1</v>
      </c>
      <c r="AE1484">
        <v>0</v>
      </c>
      <c r="AF1484" t="s">
        <v>24</v>
      </c>
      <c r="AG1484">
        <v>0</v>
      </c>
      <c r="AH1484">
        <v>2</v>
      </c>
      <c r="AI1484">
        <v>295891601</v>
      </c>
      <c r="AJ1484">
        <v>1053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">
      <c r="A1485">
        <f>ROW(Source!A281)</f>
        <v>281</v>
      </c>
      <c r="B1485">
        <v>295891614</v>
      </c>
      <c r="C1485">
        <v>295891591</v>
      </c>
      <c r="D1485">
        <v>277882333</v>
      </c>
      <c r="E1485">
        <v>1</v>
      </c>
      <c r="F1485">
        <v>1</v>
      </c>
      <c r="G1485">
        <v>1</v>
      </c>
      <c r="H1485">
        <v>3</v>
      </c>
      <c r="I1485" t="s">
        <v>1104</v>
      </c>
      <c r="J1485" t="s">
        <v>1105</v>
      </c>
      <c r="K1485" t="s">
        <v>1106</v>
      </c>
      <c r="L1485">
        <v>1339</v>
      </c>
      <c r="N1485">
        <v>1007</v>
      </c>
      <c r="O1485" t="s">
        <v>463</v>
      </c>
      <c r="P1485" t="s">
        <v>463</v>
      </c>
      <c r="Q1485">
        <v>1</v>
      </c>
      <c r="X1485">
        <v>1.51</v>
      </c>
      <c r="Y1485">
        <v>6294.92</v>
      </c>
      <c r="Z1485">
        <v>0</v>
      </c>
      <c r="AA1485">
        <v>0</v>
      </c>
      <c r="AB1485">
        <v>0</v>
      </c>
      <c r="AC1485">
        <v>0</v>
      </c>
      <c r="AD1485">
        <v>1</v>
      </c>
      <c r="AE1485">
        <v>0</v>
      </c>
      <c r="AF1485" t="s">
        <v>24</v>
      </c>
      <c r="AG1485">
        <v>0</v>
      </c>
      <c r="AH1485">
        <v>2</v>
      </c>
      <c r="AI1485">
        <v>295891602</v>
      </c>
      <c r="AJ1485">
        <v>1054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">
      <c r="A1486">
        <f>ROW(Source!A281)</f>
        <v>281</v>
      </c>
      <c r="B1486">
        <v>295891615</v>
      </c>
      <c r="C1486">
        <v>295891591</v>
      </c>
      <c r="D1486">
        <v>277565419</v>
      </c>
      <c r="E1486">
        <v>109</v>
      </c>
      <c r="F1486">
        <v>1</v>
      </c>
      <c r="G1486">
        <v>1</v>
      </c>
      <c r="H1486">
        <v>3</v>
      </c>
      <c r="I1486" t="s">
        <v>1293</v>
      </c>
      <c r="J1486" t="s">
        <v>3</v>
      </c>
      <c r="K1486" t="s">
        <v>1299</v>
      </c>
      <c r="L1486">
        <v>1348</v>
      </c>
      <c r="N1486">
        <v>1009</v>
      </c>
      <c r="O1486" t="s">
        <v>651</v>
      </c>
      <c r="P1486" t="s">
        <v>651</v>
      </c>
      <c r="Q1486">
        <v>1000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1</v>
      </c>
      <c r="AD1486">
        <v>0</v>
      </c>
      <c r="AE1486">
        <v>0</v>
      </c>
      <c r="AF1486" t="s">
        <v>24</v>
      </c>
      <c r="AG1486">
        <v>0</v>
      </c>
      <c r="AH1486">
        <v>3</v>
      </c>
      <c r="AI1486">
        <v>-1</v>
      </c>
      <c r="AJ1486" t="s">
        <v>3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">
      <c r="A1487">
        <f>ROW(Source!A281)</f>
        <v>281</v>
      </c>
      <c r="B1487">
        <v>295891616</v>
      </c>
      <c r="C1487">
        <v>295891591</v>
      </c>
      <c r="D1487">
        <v>277565447</v>
      </c>
      <c r="E1487">
        <v>109</v>
      </c>
      <c r="F1487">
        <v>1</v>
      </c>
      <c r="G1487">
        <v>1</v>
      </c>
      <c r="H1487">
        <v>3</v>
      </c>
      <c r="I1487" t="s">
        <v>1295</v>
      </c>
      <c r="J1487" t="s">
        <v>3</v>
      </c>
      <c r="K1487" t="s">
        <v>1296</v>
      </c>
      <c r="L1487">
        <v>1348</v>
      </c>
      <c r="N1487">
        <v>1009</v>
      </c>
      <c r="O1487" t="s">
        <v>651</v>
      </c>
      <c r="P1487" t="s">
        <v>651</v>
      </c>
      <c r="Q1487">
        <v>1000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1</v>
      </c>
      <c r="AD1487">
        <v>0</v>
      </c>
      <c r="AE1487">
        <v>0</v>
      </c>
      <c r="AF1487" t="s">
        <v>24</v>
      </c>
      <c r="AG1487">
        <v>0</v>
      </c>
      <c r="AH1487">
        <v>3</v>
      </c>
      <c r="AI1487">
        <v>-1</v>
      </c>
      <c r="AJ1487" t="s">
        <v>3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">
      <c r="A1488">
        <f>ROW(Source!A281)</f>
        <v>281</v>
      </c>
      <c r="B1488">
        <v>295891617</v>
      </c>
      <c r="C1488">
        <v>295891591</v>
      </c>
      <c r="D1488">
        <v>277565502</v>
      </c>
      <c r="E1488">
        <v>109</v>
      </c>
      <c r="F1488">
        <v>1</v>
      </c>
      <c r="G1488">
        <v>1</v>
      </c>
      <c r="H1488">
        <v>3</v>
      </c>
      <c r="I1488" t="s">
        <v>1297</v>
      </c>
      <c r="J1488" t="s">
        <v>3</v>
      </c>
      <c r="K1488" t="s">
        <v>1298</v>
      </c>
      <c r="L1488">
        <v>1348</v>
      </c>
      <c r="N1488">
        <v>1009</v>
      </c>
      <c r="O1488" t="s">
        <v>651</v>
      </c>
      <c r="P1488" t="s">
        <v>651</v>
      </c>
      <c r="Q1488">
        <v>1000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1</v>
      </c>
      <c r="AD1488">
        <v>0</v>
      </c>
      <c r="AE1488">
        <v>0</v>
      </c>
      <c r="AF1488" t="s">
        <v>24</v>
      </c>
      <c r="AG1488">
        <v>0</v>
      </c>
      <c r="AH1488">
        <v>3</v>
      </c>
      <c r="AI1488">
        <v>-1</v>
      </c>
      <c r="AJ1488" t="s">
        <v>3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">
      <c r="A1489">
        <f>ROW(Source!A282)</f>
        <v>282</v>
      </c>
      <c r="B1489">
        <v>295891630</v>
      </c>
      <c r="C1489">
        <v>295891618</v>
      </c>
      <c r="D1489">
        <v>277560289</v>
      </c>
      <c r="E1489">
        <v>109</v>
      </c>
      <c r="F1489">
        <v>1</v>
      </c>
      <c r="G1489">
        <v>1</v>
      </c>
      <c r="H1489">
        <v>1</v>
      </c>
      <c r="I1489" t="s">
        <v>1092</v>
      </c>
      <c r="J1489" t="s">
        <v>3</v>
      </c>
      <c r="K1489" t="s">
        <v>1093</v>
      </c>
      <c r="L1489">
        <v>1191</v>
      </c>
      <c r="N1489">
        <v>1013</v>
      </c>
      <c r="O1489" t="s">
        <v>1062</v>
      </c>
      <c r="P1489" t="s">
        <v>1062</v>
      </c>
      <c r="Q1489">
        <v>1</v>
      </c>
      <c r="X1489">
        <v>169</v>
      </c>
      <c r="Y1489">
        <v>0</v>
      </c>
      <c r="Z1489">
        <v>0</v>
      </c>
      <c r="AA1489">
        <v>0</v>
      </c>
      <c r="AB1489">
        <v>451.23</v>
      </c>
      <c r="AC1489">
        <v>0</v>
      </c>
      <c r="AD1489">
        <v>1</v>
      </c>
      <c r="AE1489">
        <v>1</v>
      </c>
      <c r="AF1489" t="s">
        <v>218</v>
      </c>
      <c r="AG1489">
        <v>240.82499999999999</v>
      </c>
      <c r="AH1489">
        <v>2</v>
      </c>
      <c r="AI1489">
        <v>295891619</v>
      </c>
      <c r="AJ1489">
        <v>1055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">
      <c r="A1490">
        <f>ROW(Source!A282)</f>
        <v>282</v>
      </c>
      <c r="B1490">
        <v>295891631</v>
      </c>
      <c r="C1490">
        <v>295891618</v>
      </c>
      <c r="D1490">
        <v>277560491</v>
      </c>
      <c r="E1490">
        <v>109</v>
      </c>
      <c r="F1490">
        <v>1</v>
      </c>
      <c r="G1490">
        <v>1</v>
      </c>
      <c r="H1490">
        <v>1</v>
      </c>
      <c r="I1490" t="s">
        <v>1063</v>
      </c>
      <c r="J1490" t="s">
        <v>3</v>
      </c>
      <c r="K1490" t="s">
        <v>1064</v>
      </c>
      <c r="L1490">
        <v>1191</v>
      </c>
      <c r="N1490">
        <v>1013</v>
      </c>
      <c r="O1490" t="s">
        <v>1062</v>
      </c>
      <c r="P1490" t="s">
        <v>1062</v>
      </c>
      <c r="Q1490">
        <v>1</v>
      </c>
      <c r="X1490">
        <v>43.54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1</v>
      </c>
      <c r="AE1490">
        <v>2</v>
      </c>
      <c r="AF1490" t="s">
        <v>217</v>
      </c>
      <c r="AG1490">
        <v>58.779000000000003</v>
      </c>
      <c r="AH1490">
        <v>2</v>
      </c>
      <c r="AI1490">
        <v>295891620</v>
      </c>
      <c r="AJ1490">
        <v>1056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">
      <c r="A1491">
        <f>ROW(Source!A282)</f>
        <v>282</v>
      </c>
      <c r="B1491">
        <v>295891632</v>
      </c>
      <c r="C1491">
        <v>295891618</v>
      </c>
      <c r="D1491">
        <v>277944475</v>
      </c>
      <c r="E1491">
        <v>1</v>
      </c>
      <c r="F1491">
        <v>1</v>
      </c>
      <c r="G1491">
        <v>1</v>
      </c>
      <c r="H1491">
        <v>2</v>
      </c>
      <c r="I1491" t="s">
        <v>1094</v>
      </c>
      <c r="J1491" t="s">
        <v>1095</v>
      </c>
      <c r="K1491" t="s">
        <v>1096</v>
      </c>
      <c r="L1491">
        <v>1368</v>
      </c>
      <c r="N1491">
        <v>1011</v>
      </c>
      <c r="O1491" t="s">
        <v>961</v>
      </c>
      <c r="P1491" t="s">
        <v>961</v>
      </c>
      <c r="Q1491">
        <v>1</v>
      </c>
      <c r="X1491">
        <v>15</v>
      </c>
      <c r="Y1491">
        <v>0</v>
      </c>
      <c r="Z1491">
        <v>774.86</v>
      </c>
      <c r="AA1491">
        <v>549.32000000000005</v>
      </c>
      <c r="AB1491">
        <v>0</v>
      </c>
      <c r="AC1491">
        <v>0</v>
      </c>
      <c r="AD1491">
        <v>1</v>
      </c>
      <c r="AE1491">
        <v>0</v>
      </c>
      <c r="AF1491" t="s">
        <v>217</v>
      </c>
      <c r="AG1491">
        <v>20.25</v>
      </c>
      <c r="AH1491">
        <v>2</v>
      </c>
      <c r="AI1491">
        <v>295891621</v>
      </c>
      <c r="AJ1491">
        <v>1057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">
      <c r="A1492">
        <f>ROW(Source!A282)</f>
        <v>282</v>
      </c>
      <c r="B1492">
        <v>295891633</v>
      </c>
      <c r="C1492">
        <v>295891618</v>
      </c>
      <c r="D1492">
        <v>277944871</v>
      </c>
      <c r="E1492">
        <v>1</v>
      </c>
      <c r="F1492">
        <v>1</v>
      </c>
      <c r="G1492">
        <v>1</v>
      </c>
      <c r="H1492">
        <v>2</v>
      </c>
      <c r="I1492" t="s">
        <v>1065</v>
      </c>
      <c r="J1492" t="s">
        <v>1066</v>
      </c>
      <c r="K1492" t="s">
        <v>1067</v>
      </c>
      <c r="L1492">
        <v>1368</v>
      </c>
      <c r="N1492">
        <v>1011</v>
      </c>
      <c r="O1492" t="s">
        <v>961</v>
      </c>
      <c r="P1492" t="s">
        <v>961</v>
      </c>
      <c r="Q1492">
        <v>1</v>
      </c>
      <c r="X1492">
        <v>0.9</v>
      </c>
      <c r="Y1492">
        <v>0</v>
      </c>
      <c r="Z1492">
        <v>1233.46</v>
      </c>
      <c r="AA1492">
        <v>642.05999999999995</v>
      </c>
      <c r="AB1492">
        <v>0</v>
      </c>
      <c r="AC1492">
        <v>0</v>
      </c>
      <c r="AD1492">
        <v>1</v>
      </c>
      <c r="AE1492">
        <v>0</v>
      </c>
      <c r="AF1492" t="s">
        <v>217</v>
      </c>
      <c r="AG1492">
        <v>1.2150000000000001</v>
      </c>
      <c r="AH1492">
        <v>2</v>
      </c>
      <c r="AI1492">
        <v>295891622</v>
      </c>
      <c r="AJ1492">
        <v>1058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">
      <c r="A1493">
        <f>ROW(Source!A282)</f>
        <v>282</v>
      </c>
      <c r="B1493">
        <v>295891634</v>
      </c>
      <c r="C1493">
        <v>295891618</v>
      </c>
      <c r="D1493">
        <v>277945779</v>
      </c>
      <c r="E1493">
        <v>1</v>
      </c>
      <c r="F1493">
        <v>1</v>
      </c>
      <c r="G1493">
        <v>1</v>
      </c>
      <c r="H1493">
        <v>2</v>
      </c>
      <c r="I1493" t="s">
        <v>1072</v>
      </c>
      <c r="J1493" t="s">
        <v>1073</v>
      </c>
      <c r="K1493" t="s">
        <v>1074</v>
      </c>
      <c r="L1493">
        <v>1368</v>
      </c>
      <c r="N1493">
        <v>1011</v>
      </c>
      <c r="O1493" t="s">
        <v>961</v>
      </c>
      <c r="P1493" t="s">
        <v>961</v>
      </c>
      <c r="Q1493">
        <v>1</v>
      </c>
      <c r="X1493">
        <v>17.829999999999998</v>
      </c>
      <c r="Y1493">
        <v>0</v>
      </c>
      <c r="Z1493">
        <v>1070.99</v>
      </c>
      <c r="AA1493">
        <v>642.05999999999995</v>
      </c>
      <c r="AB1493">
        <v>0</v>
      </c>
      <c r="AC1493">
        <v>0</v>
      </c>
      <c r="AD1493">
        <v>1</v>
      </c>
      <c r="AE1493">
        <v>0</v>
      </c>
      <c r="AF1493" t="s">
        <v>217</v>
      </c>
      <c r="AG1493">
        <v>24.070499999999999</v>
      </c>
      <c r="AH1493">
        <v>2</v>
      </c>
      <c r="AI1493">
        <v>295891623</v>
      </c>
      <c r="AJ1493">
        <v>1059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">
      <c r="A1494">
        <f>ROW(Source!A282)</f>
        <v>282</v>
      </c>
      <c r="B1494">
        <v>295891635</v>
      </c>
      <c r="C1494">
        <v>295891618</v>
      </c>
      <c r="D1494">
        <v>277945806</v>
      </c>
      <c r="E1494">
        <v>1</v>
      </c>
      <c r="F1494">
        <v>1</v>
      </c>
      <c r="G1494">
        <v>1</v>
      </c>
      <c r="H1494">
        <v>2</v>
      </c>
      <c r="I1494" t="s">
        <v>1075</v>
      </c>
      <c r="J1494" t="s">
        <v>1076</v>
      </c>
      <c r="K1494" t="s">
        <v>1077</v>
      </c>
      <c r="L1494">
        <v>1368</v>
      </c>
      <c r="N1494">
        <v>1011</v>
      </c>
      <c r="O1494" t="s">
        <v>961</v>
      </c>
      <c r="P1494" t="s">
        <v>961</v>
      </c>
      <c r="Q1494">
        <v>1</v>
      </c>
      <c r="X1494">
        <v>3.71</v>
      </c>
      <c r="Y1494">
        <v>0</v>
      </c>
      <c r="Z1494">
        <v>758.04</v>
      </c>
      <c r="AA1494">
        <v>477.98</v>
      </c>
      <c r="AB1494">
        <v>0</v>
      </c>
      <c r="AC1494">
        <v>0</v>
      </c>
      <c r="AD1494">
        <v>1</v>
      </c>
      <c r="AE1494">
        <v>0</v>
      </c>
      <c r="AF1494" t="s">
        <v>217</v>
      </c>
      <c r="AG1494">
        <v>5.0084999999999997</v>
      </c>
      <c r="AH1494">
        <v>2</v>
      </c>
      <c r="AI1494">
        <v>295891624</v>
      </c>
      <c r="AJ1494">
        <v>1060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">
      <c r="A1495">
        <f>ROW(Source!A282)</f>
        <v>282</v>
      </c>
      <c r="B1495">
        <v>295891636</v>
      </c>
      <c r="C1495">
        <v>295891618</v>
      </c>
      <c r="D1495">
        <v>277945914</v>
      </c>
      <c r="E1495">
        <v>1</v>
      </c>
      <c r="F1495">
        <v>1</v>
      </c>
      <c r="G1495">
        <v>1</v>
      </c>
      <c r="H1495">
        <v>2</v>
      </c>
      <c r="I1495" t="s">
        <v>1079</v>
      </c>
      <c r="J1495" t="s">
        <v>1080</v>
      </c>
      <c r="K1495" t="s">
        <v>1081</v>
      </c>
      <c r="L1495">
        <v>1368</v>
      </c>
      <c r="N1495">
        <v>1011</v>
      </c>
      <c r="O1495" t="s">
        <v>961</v>
      </c>
      <c r="P1495" t="s">
        <v>961</v>
      </c>
      <c r="Q1495">
        <v>1</v>
      </c>
      <c r="X1495">
        <v>6.1</v>
      </c>
      <c r="Y1495">
        <v>0</v>
      </c>
      <c r="Z1495">
        <v>1521.77</v>
      </c>
      <c r="AA1495">
        <v>549.32000000000005</v>
      </c>
      <c r="AB1495">
        <v>0</v>
      </c>
      <c r="AC1495">
        <v>0</v>
      </c>
      <c r="AD1495">
        <v>1</v>
      </c>
      <c r="AE1495">
        <v>0</v>
      </c>
      <c r="AF1495" t="s">
        <v>217</v>
      </c>
      <c r="AG1495">
        <v>8.2349999999999994</v>
      </c>
      <c r="AH1495">
        <v>2</v>
      </c>
      <c r="AI1495">
        <v>295891625</v>
      </c>
      <c r="AJ1495">
        <v>1061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">
      <c r="A1496">
        <f>ROW(Source!A282)</f>
        <v>282</v>
      </c>
      <c r="B1496">
        <v>295891637</v>
      </c>
      <c r="C1496">
        <v>295891618</v>
      </c>
      <c r="D1496">
        <v>277946622</v>
      </c>
      <c r="E1496">
        <v>1</v>
      </c>
      <c r="F1496">
        <v>1</v>
      </c>
      <c r="G1496">
        <v>1</v>
      </c>
      <c r="H1496">
        <v>2</v>
      </c>
      <c r="I1496" t="s">
        <v>1083</v>
      </c>
      <c r="J1496" t="s">
        <v>1084</v>
      </c>
      <c r="K1496" t="s">
        <v>1085</v>
      </c>
      <c r="L1496">
        <v>1368</v>
      </c>
      <c r="N1496">
        <v>1011</v>
      </c>
      <c r="O1496" t="s">
        <v>961</v>
      </c>
      <c r="P1496" t="s">
        <v>961</v>
      </c>
      <c r="Q1496">
        <v>1</v>
      </c>
      <c r="X1496">
        <v>19.55</v>
      </c>
      <c r="Y1496">
        <v>0</v>
      </c>
      <c r="Z1496">
        <v>12.74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217</v>
      </c>
      <c r="AG1496">
        <v>26.392500000000002</v>
      </c>
      <c r="AH1496">
        <v>2</v>
      </c>
      <c r="AI1496">
        <v>295891626</v>
      </c>
      <c r="AJ1496">
        <v>1062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">
      <c r="A1497">
        <f>ROW(Source!A282)</f>
        <v>282</v>
      </c>
      <c r="B1497">
        <v>295891638</v>
      </c>
      <c r="C1497">
        <v>295891618</v>
      </c>
      <c r="D1497">
        <v>277561081</v>
      </c>
      <c r="E1497">
        <v>109</v>
      </c>
      <c r="F1497">
        <v>1</v>
      </c>
      <c r="G1497">
        <v>1</v>
      </c>
      <c r="H1497">
        <v>3</v>
      </c>
      <c r="I1497" t="s">
        <v>1290</v>
      </c>
      <c r="J1497" t="s">
        <v>3</v>
      </c>
      <c r="K1497" t="s">
        <v>1291</v>
      </c>
      <c r="L1497">
        <v>1377</v>
      </c>
      <c r="N1497">
        <v>1013</v>
      </c>
      <c r="O1497" t="s">
        <v>1292</v>
      </c>
      <c r="P1497" t="s">
        <v>1292</v>
      </c>
      <c r="Q1497">
        <v>1</v>
      </c>
      <c r="X1497">
        <v>7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 t="s">
        <v>24</v>
      </c>
      <c r="AG1497">
        <v>0</v>
      </c>
      <c r="AH1497">
        <v>3</v>
      </c>
      <c r="AI1497">
        <v>-1</v>
      </c>
      <c r="AJ1497" t="s">
        <v>3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">
      <c r="A1498">
        <f>ROW(Source!A282)</f>
        <v>282</v>
      </c>
      <c r="B1498">
        <v>295891639</v>
      </c>
      <c r="C1498">
        <v>295891618</v>
      </c>
      <c r="D1498">
        <v>277867733</v>
      </c>
      <c r="E1498">
        <v>1</v>
      </c>
      <c r="F1498">
        <v>1</v>
      </c>
      <c r="G1498">
        <v>1</v>
      </c>
      <c r="H1498">
        <v>3</v>
      </c>
      <c r="I1498" t="s">
        <v>1097</v>
      </c>
      <c r="J1498" t="s">
        <v>1098</v>
      </c>
      <c r="K1498" t="s">
        <v>1099</v>
      </c>
      <c r="L1498">
        <v>1346</v>
      </c>
      <c r="N1498">
        <v>1009</v>
      </c>
      <c r="O1498" t="s">
        <v>1100</v>
      </c>
      <c r="P1498" t="s">
        <v>1100</v>
      </c>
      <c r="Q1498">
        <v>1</v>
      </c>
      <c r="X1498">
        <v>17</v>
      </c>
      <c r="Y1498">
        <v>174.93</v>
      </c>
      <c r="Z1498">
        <v>0</v>
      </c>
      <c r="AA1498">
        <v>0</v>
      </c>
      <c r="AB1498">
        <v>0</v>
      </c>
      <c r="AC1498">
        <v>0</v>
      </c>
      <c r="AD1498">
        <v>1</v>
      </c>
      <c r="AE1498">
        <v>0</v>
      </c>
      <c r="AF1498" t="s">
        <v>24</v>
      </c>
      <c r="AG1498">
        <v>0</v>
      </c>
      <c r="AH1498">
        <v>2</v>
      </c>
      <c r="AI1498">
        <v>295891627</v>
      </c>
      <c r="AJ1498">
        <v>1063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">
      <c r="A1499">
        <f>ROW(Source!A282)</f>
        <v>282</v>
      </c>
      <c r="B1499">
        <v>295891640</v>
      </c>
      <c r="C1499">
        <v>295891618</v>
      </c>
      <c r="D1499">
        <v>277879101</v>
      </c>
      <c r="E1499">
        <v>1</v>
      </c>
      <c r="F1499">
        <v>1</v>
      </c>
      <c r="G1499">
        <v>1</v>
      </c>
      <c r="H1499">
        <v>3</v>
      </c>
      <c r="I1499" t="s">
        <v>1101</v>
      </c>
      <c r="J1499" t="s">
        <v>1102</v>
      </c>
      <c r="K1499" t="s">
        <v>1103</v>
      </c>
      <c r="L1499">
        <v>1348</v>
      </c>
      <c r="N1499">
        <v>1009</v>
      </c>
      <c r="O1499" t="s">
        <v>651</v>
      </c>
      <c r="P1499" t="s">
        <v>651</v>
      </c>
      <c r="Q1499">
        <v>1000</v>
      </c>
      <c r="X1499">
        <v>8.9999999999999993E-3</v>
      </c>
      <c r="Y1499">
        <v>88783.86</v>
      </c>
      <c r="Z1499">
        <v>0</v>
      </c>
      <c r="AA1499">
        <v>0</v>
      </c>
      <c r="AB1499">
        <v>0</v>
      </c>
      <c r="AC1499">
        <v>0</v>
      </c>
      <c r="AD1499">
        <v>1</v>
      </c>
      <c r="AE1499">
        <v>0</v>
      </c>
      <c r="AF1499" t="s">
        <v>24</v>
      </c>
      <c r="AG1499">
        <v>0</v>
      </c>
      <c r="AH1499">
        <v>2</v>
      </c>
      <c r="AI1499">
        <v>295891628</v>
      </c>
      <c r="AJ1499">
        <v>1064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">
      <c r="A1500">
        <f>ROW(Source!A282)</f>
        <v>282</v>
      </c>
      <c r="B1500">
        <v>295891641</v>
      </c>
      <c r="C1500">
        <v>295891618</v>
      </c>
      <c r="D1500">
        <v>277882333</v>
      </c>
      <c r="E1500">
        <v>1</v>
      </c>
      <c r="F1500">
        <v>1</v>
      </c>
      <c r="G1500">
        <v>1</v>
      </c>
      <c r="H1500">
        <v>3</v>
      </c>
      <c r="I1500" t="s">
        <v>1104</v>
      </c>
      <c r="J1500" t="s">
        <v>1105</v>
      </c>
      <c r="K1500" t="s">
        <v>1106</v>
      </c>
      <c r="L1500">
        <v>1339</v>
      </c>
      <c r="N1500">
        <v>1007</v>
      </c>
      <c r="O1500" t="s">
        <v>463</v>
      </c>
      <c r="P1500" t="s">
        <v>463</v>
      </c>
      <c r="Q1500">
        <v>1</v>
      </c>
      <c r="X1500">
        <v>1.51</v>
      </c>
      <c r="Y1500">
        <v>6294.92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0</v>
      </c>
      <c r="AF1500" t="s">
        <v>24</v>
      </c>
      <c r="AG1500">
        <v>0</v>
      </c>
      <c r="AH1500">
        <v>2</v>
      </c>
      <c r="AI1500">
        <v>295891629</v>
      </c>
      <c r="AJ1500">
        <v>1065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">
      <c r="A1501">
        <f>ROW(Source!A282)</f>
        <v>282</v>
      </c>
      <c r="B1501">
        <v>295891642</v>
      </c>
      <c r="C1501">
        <v>295891618</v>
      </c>
      <c r="D1501">
        <v>277565419</v>
      </c>
      <c r="E1501">
        <v>109</v>
      </c>
      <c r="F1501">
        <v>1</v>
      </c>
      <c r="G1501">
        <v>1</v>
      </c>
      <c r="H1501">
        <v>3</v>
      </c>
      <c r="I1501" t="s">
        <v>1293</v>
      </c>
      <c r="J1501" t="s">
        <v>3</v>
      </c>
      <c r="K1501" t="s">
        <v>1299</v>
      </c>
      <c r="L1501">
        <v>1348</v>
      </c>
      <c r="N1501">
        <v>1009</v>
      </c>
      <c r="O1501" t="s">
        <v>651</v>
      </c>
      <c r="P1501" t="s">
        <v>651</v>
      </c>
      <c r="Q1501">
        <v>1000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1</v>
      </c>
      <c r="AD1501">
        <v>0</v>
      </c>
      <c r="AE1501">
        <v>0</v>
      </c>
      <c r="AF1501" t="s">
        <v>24</v>
      </c>
      <c r="AG1501">
        <v>0</v>
      </c>
      <c r="AH1501">
        <v>3</v>
      </c>
      <c r="AI1501">
        <v>-1</v>
      </c>
      <c r="AJ1501" t="s">
        <v>3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">
      <c r="A1502">
        <f>ROW(Source!A282)</f>
        <v>282</v>
      </c>
      <c r="B1502">
        <v>295891643</v>
      </c>
      <c r="C1502">
        <v>295891618</v>
      </c>
      <c r="D1502">
        <v>277565447</v>
      </c>
      <c r="E1502">
        <v>109</v>
      </c>
      <c r="F1502">
        <v>1</v>
      </c>
      <c r="G1502">
        <v>1</v>
      </c>
      <c r="H1502">
        <v>3</v>
      </c>
      <c r="I1502" t="s">
        <v>1295</v>
      </c>
      <c r="J1502" t="s">
        <v>3</v>
      </c>
      <c r="K1502" t="s">
        <v>1296</v>
      </c>
      <c r="L1502">
        <v>1348</v>
      </c>
      <c r="N1502">
        <v>1009</v>
      </c>
      <c r="O1502" t="s">
        <v>651</v>
      </c>
      <c r="P1502" t="s">
        <v>651</v>
      </c>
      <c r="Q1502">
        <v>1000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1</v>
      </c>
      <c r="AD1502">
        <v>0</v>
      </c>
      <c r="AE1502">
        <v>0</v>
      </c>
      <c r="AF1502" t="s">
        <v>24</v>
      </c>
      <c r="AG1502">
        <v>0</v>
      </c>
      <c r="AH1502">
        <v>3</v>
      </c>
      <c r="AI1502">
        <v>-1</v>
      </c>
      <c r="AJ1502" t="s">
        <v>3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">
      <c r="A1503">
        <f>ROW(Source!A282)</f>
        <v>282</v>
      </c>
      <c r="B1503">
        <v>295891644</v>
      </c>
      <c r="C1503">
        <v>295891618</v>
      </c>
      <c r="D1503">
        <v>277565502</v>
      </c>
      <c r="E1503">
        <v>109</v>
      </c>
      <c r="F1503">
        <v>1</v>
      </c>
      <c r="G1503">
        <v>1</v>
      </c>
      <c r="H1503">
        <v>3</v>
      </c>
      <c r="I1503" t="s">
        <v>1297</v>
      </c>
      <c r="J1503" t="s">
        <v>3</v>
      </c>
      <c r="K1503" t="s">
        <v>1298</v>
      </c>
      <c r="L1503">
        <v>1348</v>
      </c>
      <c r="N1503">
        <v>1009</v>
      </c>
      <c r="O1503" t="s">
        <v>651</v>
      </c>
      <c r="P1503" t="s">
        <v>651</v>
      </c>
      <c r="Q1503">
        <v>1000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1</v>
      </c>
      <c r="AD1503">
        <v>0</v>
      </c>
      <c r="AE1503">
        <v>0</v>
      </c>
      <c r="AF1503" t="s">
        <v>24</v>
      </c>
      <c r="AG1503">
        <v>0</v>
      </c>
      <c r="AH1503">
        <v>3</v>
      </c>
      <c r="AI1503">
        <v>-1</v>
      </c>
      <c r="AJ1503" t="s">
        <v>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">
      <c r="A1504">
        <f>ROW(Source!A283)</f>
        <v>283</v>
      </c>
      <c r="B1504">
        <v>295891657</v>
      </c>
      <c r="C1504">
        <v>295891645</v>
      </c>
      <c r="D1504">
        <v>277560289</v>
      </c>
      <c r="E1504">
        <v>109</v>
      </c>
      <c r="F1504">
        <v>1</v>
      </c>
      <c r="G1504">
        <v>1</v>
      </c>
      <c r="H1504">
        <v>1</v>
      </c>
      <c r="I1504" t="s">
        <v>1092</v>
      </c>
      <c r="J1504" t="s">
        <v>3</v>
      </c>
      <c r="K1504" t="s">
        <v>1093</v>
      </c>
      <c r="L1504">
        <v>1191</v>
      </c>
      <c r="N1504">
        <v>1013</v>
      </c>
      <c r="O1504" t="s">
        <v>1062</v>
      </c>
      <c r="P1504" t="s">
        <v>1062</v>
      </c>
      <c r="Q1504">
        <v>1</v>
      </c>
      <c r="X1504">
        <v>169</v>
      </c>
      <c r="Y1504">
        <v>0</v>
      </c>
      <c r="Z1504">
        <v>0</v>
      </c>
      <c r="AA1504">
        <v>0</v>
      </c>
      <c r="AB1504">
        <v>451.23</v>
      </c>
      <c r="AC1504">
        <v>0</v>
      </c>
      <c r="AD1504">
        <v>1</v>
      </c>
      <c r="AE1504">
        <v>1</v>
      </c>
      <c r="AF1504" t="s">
        <v>223</v>
      </c>
      <c r="AG1504">
        <v>321.09999999999997</v>
      </c>
      <c r="AH1504">
        <v>2</v>
      </c>
      <c r="AI1504">
        <v>295891646</v>
      </c>
      <c r="AJ1504">
        <v>1066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">
      <c r="A1505">
        <f>ROW(Source!A283)</f>
        <v>283</v>
      </c>
      <c r="B1505">
        <v>295891658</v>
      </c>
      <c r="C1505">
        <v>295891645</v>
      </c>
      <c r="D1505">
        <v>277560491</v>
      </c>
      <c r="E1505">
        <v>109</v>
      </c>
      <c r="F1505">
        <v>1</v>
      </c>
      <c r="G1505">
        <v>1</v>
      </c>
      <c r="H1505">
        <v>1</v>
      </c>
      <c r="I1505" t="s">
        <v>1063</v>
      </c>
      <c r="J1505" t="s">
        <v>3</v>
      </c>
      <c r="K1505" t="s">
        <v>1064</v>
      </c>
      <c r="L1505">
        <v>1191</v>
      </c>
      <c r="N1505">
        <v>1013</v>
      </c>
      <c r="O1505" t="s">
        <v>1062</v>
      </c>
      <c r="P1505" t="s">
        <v>1062</v>
      </c>
      <c r="Q1505">
        <v>1</v>
      </c>
      <c r="X1505">
        <v>43.54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1</v>
      </c>
      <c r="AE1505">
        <v>2</v>
      </c>
      <c r="AF1505" t="s">
        <v>222</v>
      </c>
      <c r="AG1505">
        <v>78.372</v>
      </c>
      <c r="AH1505">
        <v>2</v>
      </c>
      <c r="AI1505">
        <v>295891647</v>
      </c>
      <c r="AJ1505">
        <v>1067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">
      <c r="A1506">
        <f>ROW(Source!A283)</f>
        <v>283</v>
      </c>
      <c r="B1506">
        <v>295891659</v>
      </c>
      <c r="C1506">
        <v>295891645</v>
      </c>
      <c r="D1506">
        <v>277944475</v>
      </c>
      <c r="E1506">
        <v>1</v>
      </c>
      <c r="F1506">
        <v>1</v>
      </c>
      <c r="G1506">
        <v>1</v>
      </c>
      <c r="H1506">
        <v>2</v>
      </c>
      <c r="I1506" t="s">
        <v>1094</v>
      </c>
      <c r="J1506" t="s">
        <v>1095</v>
      </c>
      <c r="K1506" t="s">
        <v>1096</v>
      </c>
      <c r="L1506">
        <v>1368</v>
      </c>
      <c r="N1506">
        <v>1011</v>
      </c>
      <c r="O1506" t="s">
        <v>961</v>
      </c>
      <c r="P1506" t="s">
        <v>961</v>
      </c>
      <c r="Q1506">
        <v>1</v>
      </c>
      <c r="X1506">
        <v>15</v>
      </c>
      <c r="Y1506">
        <v>0</v>
      </c>
      <c r="Z1506">
        <v>774.86</v>
      </c>
      <c r="AA1506">
        <v>549.32000000000005</v>
      </c>
      <c r="AB1506">
        <v>0</v>
      </c>
      <c r="AC1506">
        <v>0</v>
      </c>
      <c r="AD1506">
        <v>1</v>
      </c>
      <c r="AE1506">
        <v>0</v>
      </c>
      <c r="AF1506" t="s">
        <v>222</v>
      </c>
      <c r="AG1506">
        <v>27</v>
      </c>
      <c r="AH1506">
        <v>2</v>
      </c>
      <c r="AI1506">
        <v>295891648</v>
      </c>
      <c r="AJ1506">
        <v>1068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">
      <c r="A1507">
        <f>ROW(Source!A283)</f>
        <v>283</v>
      </c>
      <c r="B1507">
        <v>295891660</v>
      </c>
      <c r="C1507">
        <v>295891645</v>
      </c>
      <c r="D1507">
        <v>277944871</v>
      </c>
      <c r="E1507">
        <v>1</v>
      </c>
      <c r="F1507">
        <v>1</v>
      </c>
      <c r="G1507">
        <v>1</v>
      </c>
      <c r="H1507">
        <v>2</v>
      </c>
      <c r="I1507" t="s">
        <v>1065</v>
      </c>
      <c r="J1507" t="s">
        <v>1066</v>
      </c>
      <c r="K1507" t="s">
        <v>1067</v>
      </c>
      <c r="L1507">
        <v>1368</v>
      </c>
      <c r="N1507">
        <v>1011</v>
      </c>
      <c r="O1507" t="s">
        <v>961</v>
      </c>
      <c r="P1507" t="s">
        <v>961</v>
      </c>
      <c r="Q1507">
        <v>1</v>
      </c>
      <c r="X1507">
        <v>0.9</v>
      </c>
      <c r="Y1507">
        <v>0</v>
      </c>
      <c r="Z1507">
        <v>1233.46</v>
      </c>
      <c r="AA1507">
        <v>642.05999999999995</v>
      </c>
      <c r="AB1507">
        <v>0</v>
      </c>
      <c r="AC1507">
        <v>0</v>
      </c>
      <c r="AD1507">
        <v>1</v>
      </c>
      <c r="AE1507">
        <v>0</v>
      </c>
      <c r="AF1507" t="s">
        <v>222</v>
      </c>
      <c r="AG1507">
        <v>1.62</v>
      </c>
      <c r="AH1507">
        <v>2</v>
      </c>
      <c r="AI1507">
        <v>295891649</v>
      </c>
      <c r="AJ1507">
        <v>1069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">
      <c r="A1508">
        <f>ROW(Source!A283)</f>
        <v>283</v>
      </c>
      <c r="B1508">
        <v>295891661</v>
      </c>
      <c r="C1508">
        <v>295891645</v>
      </c>
      <c r="D1508">
        <v>277945779</v>
      </c>
      <c r="E1508">
        <v>1</v>
      </c>
      <c r="F1508">
        <v>1</v>
      </c>
      <c r="G1508">
        <v>1</v>
      </c>
      <c r="H1508">
        <v>2</v>
      </c>
      <c r="I1508" t="s">
        <v>1072</v>
      </c>
      <c r="J1508" t="s">
        <v>1073</v>
      </c>
      <c r="K1508" t="s">
        <v>1074</v>
      </c>
      <c r="L1508">
        <v>1368</v>
      </c>
      <c r="N1508">
        <v>1011</v>
      </c>
      <c r="O1508" t="s">
        <v>961</v>
      </c>
      <c r="P1508" t="s">
        <v>961</v>
      </c>
      <c r="Q1508">
        <v>1</v>
      </c>
      <c r="X1508">
        <v>17.829999999999998</v>
      </c>
      <c r="Y1508">
        <v>0</v>
      </c>
      <c r="Z1508">
        <v>1070.99</v>
      </c>
      <c r="AA1508">
        <v>642.05999999999995</v>
      </c>
      <c r="AB1508">
        <v>0</v>
      </c>
      <c r="AC1508">
        <v>0</v>
      </c>
      <c r="AD1508">
        <v>1</v>
      </c>
      <c r="AE1508">
        <v>0</v>
      </c>
      <c r="AF1508" t="s">
        <v>222</v>
      </c>
      <c r="AG1508">
        <v>32.094000000000001</v>
      </c>
      <c r="AH1508">
        <v>2</v>
      </c>
      <c r="AI1508">
        <v>295891650</v>
      </c>
      <c r="AJ1508">
        <v>1070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">
      <c r="A1509">
        <f>ROW(Source!A283)</f>
        <v>283</v>
      </c>
      <c r="B1509">
        <v>295891662</v>
      </c>
      <c r="C1509">
        <v>295891645</v>
      </c>
      <c r="D1509">
        <v>277945806</v>
      </c>
      <c r="E1509">
        <v>1</v>
      </c>
      <c r="F1509">
        <v>1</v>
      </c>
      <c r="G1509">
        <v>1</v>
      </c>
      <c r="H1509">
        <v>2</v>
      </c>
      <c r="I1509" t="s">
        <v>1075</v>
      </c>
      <c r="J1509" t="s">
        <v>1076</v>
      </c>
      <c r="K1509" t="s">
        <v>1077</v>
      </c>
      <c r="L1509">
        <v>1368</v>
      </c>
      <c r="N1509">
        <v>1011</v>
      </c>
      <c r="O1509" t="s">
        <v>961</v>
      </c>
      <c r="P1509" t="s">
        <v>961</v>
      </c>
      <c r="Q1509">
        <v>1</v>
      </c>
      <c r="X1509">
        <v>3.71</v>
      </c>
      <c r="Y1509">
        <v>0</v>
      </c>
      <c r="Z1509">
        <v>758.04</v>
      </c>
      <c r="AA1509">
        <v>477.98</v>
      </c>
      <c r="AB1509">
        <v>0</v>
      </c>
      <c r="AC1509">
        <v>0</v>
      </c>
      <c r="AD1509">
        <v>1</v>
      </c>
      <c r="AE1509">
        <v>0</v>
      </c>
      <c r="AF1509" t="s">
        <v>222</v>
      </c>
      <c r="AG1509">
        <v>6.6779999999999999</v>
      </c>
      <c r="AH1509">
        <v>2</v>
      </c>
      <c r="AI1509">
        <v>295891651</v>
      </c>
      <c r="AJ1509">
        <v>1071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">
      <c r="A1510">
        <f>ROW(Source!A283)</f>
        <v>283</v>
      </c>
      <c r="B1510">
        <v>295891663</v>
      </c>
      <c r="C1510">
        <v>295891645</v>
      </c>
      <c r="D1510">
        <v>277945914</v>
      </c>
      <c r="E1510">
        <v>1</v>
      </c>
      <c r="F1510">
        <v>1</v>
      </c>
      <c r="G1510">
        <v>1</v>
      </c>
      <c r="H1510">
        <v>2</v>
      </c>
      <c r="I1510" t="s">
        <v>1079</v>
      </c>
      <c r="J1510" t="s">
        <v>1080</v>
      </c>
      <c r="K1510" t="s">
        <v>1081</v>
      </c>
      <c r="L1510">
        <v>1368</v>
      </c>
      <c r="N1510">
        <v>1011</v>
      </c>
      <c r="O1510" t="s">
        <v>961</v>
      </c>
      <c r="P1510" t="s">
        <v>961</v>
      </c>
      <c r="Q1510">
        <v>1</v>
      </c>
      <c r="X1510">
        <v>6.1</v>
      </c>
      <c r="Y1510">
        <v>0</v>
      </c>
      <c r="Z1510">
        <v>1521.77</v>
      </c>
      <c r="AA1510">
        <v>549.32000000000005</v>
      </c>
      <c r="AB1510">
        <v>0</v>
      </c>
      <c r="AC1510">
        <v>0</v>
      </c>
      <c r="AD1510">
        <v>1</v>
      </c>
      <c r="AE1510">
        <v>0</v>
      </c>
      <c r="AF1510" t="s">
        <v>222</v>
      </c>
      <c r="AG1510">
        <v>10.98</v>
      </c>
      <c r="AH1510">
        <v>2</v>
      </c>
      <c r="AI1510">
        <v>295891652</v>
      </c>
      <c r="AJ1510">
        <v>1072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">
      <c r="A1511">
        <f>ROW(Source!A283)</f>
        <v>283</v>
      </c>
      <c r="B1511">
        <v>295891664</v>
      </c>
      <c r="C1511">
        <v>295891645</v>
      </c>
      <c r="D1511">
        <v>277946622</v>
      </c>
      <c r="E1511">
        <v>1</v>
      </c>
      <c r="F1511">
        <v>1</v>
      </c>
      <c r="G1511">
        <v>1</v>
      </c>
      <c r="H1511">
        <v>2</v>
      </c>
      <c r="I1511" t="s">
        <v>1083</v>
      </c>
      <c r="J1511" t="s">
        <v>1084</v>
      </c>
      <c r="K1511" t="s">
        <v>1085</v>
      </c>
      <c r="L1511">
        <v>1368</v>
      </c>
      <c r="N1511">
        <v>1011</v>
      </c>
      <c r="O1511" t="s">
        <v>961</v>
      </c>
      <c r="P1511" t="s">
        <v>961</v>
      </c>
      <c r="Q1511">
        <v>1</v>
      </c>
      <c r="X1511">
        <v>19.55</v>
      </c>
      <c r="Y1511">
        <v>0</v>
      </c>
      <c r="Z1511">
        <v>12.74</v>
      </c>
      <c r="AA1511">
        <v>0</v>
      </c>
      <c r="AB1511">
        <v>0</v>
      </c>
      <c r="AC1511">
        <v>0</v>
      </c>
      <c r="AD1511">
        <v>1</v>
      </c>
      <c r="AE1511">
        <v>0</v>
      </c>
      <c r="AF1511" t="s">
        <v>222</v>
      </c>
      <c r="AG1511">
        <v>35.190000000000005</v>
      </c>
      <c r="AH1511">
        <v>2</v>
      </c>
      <c r="AI1511">
        <v>295891653</v>
      </c>
      <c r="AJ1511">
        <v>1073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">
      <c r="A1512">
        <f>ROW(Source!A283)</f>
        <v>283</v>
      </c>
      <c r="B1512">
        <v>295891665</v>
      </c>
      <c r="C1512">
        <v>295891645</v>
      </c>
      <c r="D1512">
        <v>277561081</v>
      </c>
      <c r="E1512">
        <v>109</v>
      </c>
      <c r="F1512">
        <v>1</v>
      </c>
      <c r="G1512">
        <v>1</v>
      </c>
      <c r="H1512">
        <v>3</v>
      </c>
      <c r="I1512" t="s">
        <v>1290</v>
      </c>
      <c r="J1512" t="s">
        <v>3</v>
      </c>
      <c r="K1512" t="s">
        <v>1291</v>
      </c>
      <c r="L1512">
        <v>1377</v>
      </c>
      <c r="N1512">
        <v>1013</v>
      </c>
      <c r="O1512" t="s">
        <v>1292</v>
      </c>
      <c r="P1512" t="s">
        <v>1292</v>
      </c>
      <c r="Q1512">
        <v>1</v>
      </c>
      <c r="X1512">
        <v>7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 t="s">
        <v>24</v>
      </c>
      <c r="AG1512">
        <v>0</v>
      </c>
      <c r="AH1512">
        <v>3</v>
      </c>
      <c r="AI1512">
        <v>-1</v>
      </c>
      <c r="AJ1512" t="s">
        <v>3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">
      <c r="A1513">
        <f>ROW(Source!A283)</f>
        <v>283</v>
      </c>
      <c r="B1513">
        <v>295891666</v>
      </c>
      <c r="C1513">
        <v>295891645</v>
      </c>
      <c r="D1513">
        <v>277867733</v>
      </c>
      <c r="E1513">
        <v>1</v>
      </c>
      <c r="F1513">
        <v>1</v>
      </c>
      <c r="G1513">
        <v>1</v>
      </c>
      <c r="H1513">
        <v>3</v>
      </c>
      <c r="I1513" t="s">
        <v>1097</v>
      </c>
      <c r="J1513" t="s">
        <v>1098</v>
      </c>
      <c r="K1513" t="s">
        <v>1099</v>
      </c>
      <c r="L1513">
        <v>1346</v>
      </c>
      <c r="N1513">
        <v>1009</v>
      </c>
      <c r="O1513" t="s">
        <v>1100</v>
      </c>
      <c r="P1513" t="s">
        <v>1100</v>
      </c>
      <c r="Q1513">
        <v>1</v>
      </c>
      <c r="X1513">
        <v>17</v>
      </c>
      <c r="Y1513">
        <v>174.93</v>
      </c>
      <c r="Z1513">
        <v>0</v>
      </c>
      <c r="AA1513">
        <v>0</v>
      </c>
      <c r="AB1513">
        <v>0</v>
      </c>
      <c r="AC1513">
        <v>0</v>
      </c>
      <c r="AD1513">
        <v>1</v>
      </c>
      <c r="AE1513">
        <v>0</v>
      </c>
      <c r="AF1513" t="s">
        <v>24</v>
      </c>
      <c r="AG1513">
        <v>0</v>
      </c>
      <c r="AH1513">
        <v>2</v>
      </c>
      <c r="AI1513">
        <v>295891654</v>
      </c>
      <c r="AJ1513">
        <v>1074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">
      <c r="A1514">
        <f>ROW(Source!A283)</f>
        <v>283</v>
      </c>
      <c r="B1514">
        <v>295891667</v>
      </c>
      <c r="C1514">
        <v>295891645</v>
      </c>
      <c r="D1514">
        <v>277879101</v>
      </c>
      <c r="E1514">
        <v>1</v>
      </c>
      <c r="F1514">
        <v>1</v>
      </c>
      <c r="G1514">
        <v>1</v>
      </c>
      <c r="H1514">
        <v>3</v>
      </c>
      <c r="I1514" t="s">
        <v>1101</v>
      </c>
      <c r="J1514" t="s">
        <v>1102</v>
      </c>
      <c r="K1514" t="s">
        <v>1103</v>
      </c>
      <c r="L1514">
        <v>1348</v>
      </c>
      <c r="N1514">
        <v>1009</v>
      </c>
      <c r="O1514" t="s">
        <v>651</v>
      </c>
      <c r="P1514" t="s">
        <v>651</v>
      </c>
      <c r="Q1514">
        <v>1000</v>
      </c>
      <c r="X1514">
        <v>8.9999999999999993E-3</v>
      </c>
      <c r="Y1514">
        <v>88783.86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0</v>
      </c>
      <c r="AF1514" t="s">
        <v>24</v>
      </c>
      <c r="AG1514">
        <v>0</v>
      </c>
      <c r="AH1514">
        <v>2</v>
      </c>
      <c r="AI1514">
        <v>295891655</v>
      </c>
      <c r="AJ1514">
        <v>1075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">
      <c r="A1515">
        <f>ROW(Source!A283)</f>
        <v>283</v>
      </c>
      <c r="B1515">
        <v>295891668</v>
      </c>
      <c r="C1515">
        <v>295891645</v>
      </c>
      <c r="D1515">
        <v>277882333</v>
      </c>
      <c r="E1515">
        <v>1</v>
      </c>
      <c r="F1515">
        <v>1</v>
      </c>
      <c r="G1515">
        <v>1</v>
      </c>
      <c r="H1515">
        <v>3</v>
      </c>
      <c r="I1515" t="s">
        <v>1104</v>
      </c>
      <c r="J1515" t="s">
        <v>1105</v>
      </c>
      <c r="K1515" t="s">
        <v>1106</v>
      </c>
      <c r="L1515">
        <v>1339</v>
      </c>
      <c r="N1515">
        <v>1007</v>
      </c>
      <c r="O1515" t="s">
        <v>463</v>
      </c>
      <c r="P1515" t="s">
        <v>463</v>
      </c>
      <c r="Q1515">
        <v>1</v>
      </c>
      <c r="X1515">
        <v>1.51</v>
      </c>
      <c r="Y1515">
        <v>6294.92</v>
      </c>
      <c r="Z1515">
        <v>0</v>
      </c>
      <c r="AA1515">
        <v>0</v>
      </c>
      <c r="AB1515">
        <v>0</v>
      </c>
      <c r="AC1515">
        <v>0</v>
      </c>
      <c r="AD1515">
        <v>1</v>
      </c>
      <c r="AE1515">
        <v>0</v>
      </c>
      <c r="AF1515" t="s">
        <v>24</v>
      </c>
      <c r="AG1515">
        <v>0</v>
      </c>
      <c r="AH1515">
        <v>2</v>
      </c>
      <c r="AI1515">
        <v>295891656</v>
      </c>
      <c r="AJ1515">
        <v>1076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">
      <c r="A1516">
        <f>ROW(Source!A283)</f>
        <v>283</v>
      </c>
      <c r="B1516">
        <v>295891669</v>
      </c>
      <c r="C1516">
        <v>295891645</v>
      </c>
      <c r="D1516">
        <v>277565419</v>
      </c>
      <c r="E1516">
        <v>109</v>
      </c>
      <c r="F1516">
        <v>1</v>
      </c>
      <c r="G1516">
        <v>1</v>
      </c>
      <c r="H1516">
        <v>3</v>
      </c>
      <c r="I1516" t="s">
        <v>1293</v>
      </c>
      <c r="J1516" t="s">
        <v>3</v>
      </c>
      <c r="K1516" t="s">
        <v>1299</v>
      </c>
      <c r="L1516">
        <v>1348</v>
      </c>
      <c r="N1516">
        <v>1009</v>
      </c>
      <c r="O1516" t="s">
        <v>651</v>
      </c>
      <c r="P1516" t="s">
        <v>651</v>
      </c>
      <c r="Q1516">
        <v>1000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1</v>
      </c>
      <c r="AD1516">
        <v>0</v>
      </c>
      <c r="AE1516">
        <v>0</v>
      </c>
      <c r="AF1516" t="s">
        <v>24</v>
      </c>
      <c r="AG1516">
        <v>0</v>
      </c>
      <c r="AH1516">
        <v>3</v>
      </c>
      <c r="AI1516">
        <v>-1</v>
      </c>
      <c r="AJ1516" t="s">
        <v>3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">
      <c r="A1517">
        <f>ROW(Source!A283)</f>
        <v>283</v>
      </c>
      <c r="B1517">
        <v>295891670</v>
      </c>
      <c r="C1517">
        <v>295891645</v>
      </c>
      <c r="D1517">
        <v>277565447</v>
      </c>
      <c r="E1517">
        <v>109</v>
      </c>
      <c r="F1517">
        <v>1</v>
      </c>
      <c r="G1517">
        <v>1</v>
      </c>
      <c r="H1517">
        <v>3</v>
      </c>
      <c r="I1517" t="s">
        <v>1295</v>
      </c>
      <c r="J1517" t="s">
        <v>3</v>
      </c>
      <c r="K1517" t="s">
        <v>1296</v>
      </c>
      <c r="L1517">
        <v>1348</v>
      </c>
      <c r="N1517">
        <v>1009</v>
      </c>
      <c r="O1517" t="s">
        <v>651</v>
      </c>
      <c r="P1517" t="s">
        <v>651</v>
      </c>
      <c r="Q1517">
        <v>1000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1</v>
      </c>
      <c r="AD1517">
        <v>0</v>
      </c>
      <c r="AE1517">
        <v>0</v>
      </c>
      <c r="AF1517" t="s">
        <v>24</v>
      </c>
      <c r="AG1517">
        <v>0</v>
      </c>
      <c r="AH1517">
        <v>3</v>
      </c>
      <c r="AI1517">
        <v>-1</v>
      </c>
      <c r="AJ1517" t="s">
        <v>3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">
      <c r="A1518">
        <f>ROW(Source!A283)</f>
        <v>283</v>
      </c>
      <c r="B1518">
        <v>295891671</v>
      </c>
      <c r="C1518">
        <v>295891645</v>
      </c>
      <c r="D1518">
        <v>277565502</v>
      </c>
      <c r="E1518">
        <v>109</v>
      </c>
      <c r="F1518">
        <v>1</v>
      </c>
      <c r="G1518">
        <v>1</v>
      </c>
      <c r="H1518">
        <v>3</v>
      </c>
      <c r="I1518" t="s">
        <v>1297</v>
      </c>
      <c r="J1518" t="s">
        <v>3</v>
      </c>
      <c r="K1518" t="s">
        <v>1298</v>
      </c>
      <c r="L1518">
        <v>1348</v>
      </c>
      <c r="N1518">
        <v>1009</v>
      </c>
      <c r="O1518" t="s">
        <v>651</v>
      </c>
      <c r="P1518" t="s">
        <v>651</v>
      </c>
      <c r="Q1518">
        <v>1000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1</v>
      </c>
      <c r="AD1518">
        <v>0</v>
      </c>
      <c r="AE1518">
        <v>0</v>
      </c>
      <c r="AF1518" t="s">
        <v>24</v>
      </c>
      <c r="AG1518">
        <v>0</v>
      </c>
      <c r="AH1518">
        <v>3</v>
      </c>
      <c r="AI1518">
        <v>-1</v>
      </c>
      <c r="AJ1518" t="s">
        <v>3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">
      <c r="A1519">
        <f>ROW(Source!A284)</f>
        <v>284</v>
      </c>
      <c r="B1519">
        <v>295891684</v>
      </c>
      <c r="C1519">
        <v>295891672</v>
      </c>
      <c r="D1519">
        <v>277560289</v>
      </c>
      <c r="E1519">
        <v>109</v>
      </c>
      <c r="F1519">
        <v>1</v>
      </c>
      <c r="G1519">
        <v>1</v>
      </c>
      <c r="H1519">
        <v>1</v>
      </c>
      <c r="I1519" t="s">
        <v>1092</v>
      </c>
      <c r="J1519" t="s">
        <v>3</v>
      </c>
      <c r="K1519" t="s">
        <v>1093</v>
      </c>
      <c r="L1519">
        <v>1191</v>
      </c>
      <c r="N1519">
        <v>1013</v>
      </c>
      <c r="O1519" t="s">
        <v>1062</v>
      </c>
      <c r="P1519" t="s">
        <v>1062</v>
      </c>
      <c r="Q1519">
        <v>1</v>
      </c>
      <c r="X1519">
        <v>94.1</v>
      </c>
      <c r="Y1519">
        <v>0</v>
      </c>
      <c r="Z1519">
        <v>0</v>
      </c>
      <c r="AA1519">
        <v>0</v>
      </c>
      <c r="AB1519">
        <v>451.23</v>
      </c>
      <c r="AC1519">
        <v>0</v>
      </c>
      <c r="AD1519">
        <v>1</v>
      </c>
      <c r="AE1519">
        <v>1</v>
      </c>
      <c r="AF1519" t="s">
        <v>183</v>
      </c>
      <c r="AG1519">
        <v>135.50399999999996</v>
      </c>
      <c r="AH1519">
        <v>2</v>
      </c>
      <c r="AI1519">
        <v>295891673</v>
      </c>
      <c r="AJ1519">
        <v>1077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">
      <c r="A1520">
        <f>ROW(Source!A284)</f>
        <v>284</v>
      </c>
      <c r="B1520">
        <v>295891685</v>
      </c>
      <c r="C1520">
        <v>295891672</v>
      </c>
      <c r="D1520">
        <v>277560491</v>
      </c>
      <c r="E1520">
        <v>109</v>
      </c>
      <c r="F1520">
        <v>1</v>
      </c>
      <c r="G1520">
        <v>1</v>
      </c>
      <c r="H1520">
        <v>1</v>
      </c>
      <c r="I1520" t="s">
        <v>1063</v>
      </c>
      <c r="J1520" t="s">
        <v>3</v>
      </c>
      <c r="K1520" t="s">
        <v>1064</v>
      </c>
      <c r="L1520">
        <v>1191</v>
      </c>
      <c r="N1520">
        <v>1013</v>
      </c>
      <c r="O1520" t="s">
        <v>1062</v>
      </c>
      <c r="P1520" t="s">
        <v>1062</v>
      </c>
      <c r="Q1520">
        <v>1</v>
      </c>
      <c r="X1520">
        <v>24.74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2</v>
      </c>
      <c r="AF1520" t="s">
        <v>182</v>
      </c>
      <c r="AG1520">
        <v>34.326750000000004</v>
      </c>
      <c r="AH1520">
        <v>2</v>
      </c>
      <c r="AI1520">
        <v>295891674</v>
      </c>
      <c r="AJ1520">
        <v>1078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">
      <c r="A1521">
        <f>ROW(Source!A284)</f>
        <v>284</v>
      </c>
      <c r="B1521">
        <v>295891686</v>
      </c>
      <c r="C1521">
        <v>295891672</v>
      </c>
      <c r="D1521">
        <v>277944475</v>
      </c>
      <c r="E1521">
        <v>1</v>
      </c>
      <c r="F1521">
        <v>1</v>
      </c>
      <c r="G1521">
        <v>1</v>
      </c>
      <c r="H1521">
        <v>2</v>
      </c>
      <c r="I1521" t="s">
        <v>1094</v>
      </c>
      <c r="J1521" t="s">
        <v>1095</v>
      </c>
      <c r="K1521" t="s">
        <v>1096</v>
      </c>
      <c r="L1521">
        <v>1368</v>
      </c>
      <c r="N1521">
        <v>1011</v>
      </c>
      <c r="O1521" t="s">
        <v>961</v>
      </c>
      <c r="P1521" t="s">
        <v>961</v>
      </c>
      <c r="Q1521">
        <v>1</v>
      </c>
      <c r="X1521">
        <v>8.17</v>
      </c>
      <c r="Y1521">
        <v>0</v>
      </c>
      <c r="Z1521">
        <v>774.86</v>
      </c>
      <c r="AA1521">
        <v>549.32000000000005</v>
      </c>
      <c r="AB1521">
        <v>0</v>
      </c>
      <c r="AC1521">
        <v>0</v>
      </c>
      <c r="AD1521">
        <v>1</v>
      </c>
      <c r="AE1521">
        <v>0</v>
      </c>
      <c r="AF1521" t="s">
        <v>182</v>
      </c>
      <c r="AG1521">
        <v>11.335875</v>
      </c>
      <c r="AH1521">
        <v>2</v>
      </c>
      <c r="AI1521">
        <v>295891675</v>
      </c>
      <c r="AJ1521">
        <v>1079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">
      <c r="A1522">
        <f>ROW(Source!A284)</f>
        <v>284</v>
      </c>
      <c r="B1522">
        <v>295891687</v>
      </c>
      <c r="C1522">
        <v>295891672</v>
      </c>
      <c r="D1522">
        <v>277944871</v>
      </c>
      <c r="E1522">
        <v>1</v>
      </c>
      <c r="F1522">
        <v>1</v>
      </c>
      <c r="G1522">
        <v>1</v>
      </c>
      <c r="H1522">
        <v>2</v>
      </c>
      <c r="I1522" t="s">
        <v>1065</v>
      </c>
      <c r="J1522" t="s">
        <v>1066</v>
      </c>
      <c r="K1522" t="s">
        <v>1067</v>
      </c>
      <c r="L1522">
        <v>1368</v>
      </c>
      <c r="N1522">
        <v>1011</v>
      </c>
      <c r="O1522" t="s">
        <v>961</v>
      </c>
      <c r="P1522" t="s">
        <v>961</v>
      </c>
      <c r="Q1522">
        <v>1</v>
      </c>
      <c r="X1522">
        <v>0.9</v>
      </c>
      <c r="Y1522">
        <v>0</v>
      </c>
      <c r="Z1522">
        <v>1233.46</v>
      </c>
      <c r="AA1522">
        <v>642.05999999999995</v>
      </c>
      <c r="AB1522">
        <v>0</v>
      </c>
      <c r="AC1522">
        <v>0</v>
      </c>
      <c r="AD1522">
        <v>1</v>
      </c>
      <c r="AE1522">
        <v>0</v>
      </c>
      <c r="AF1522" t="s">
        <v>182</v>
      </c>
      <c r="AG1522">
        <v>1.2487500000000002</v>
      </c>
      <c r="AH1522">
        <v>2</v>
      </c>
      <c r="AI1522">
        <v>295891676</v>
      </c>
      <c r="AJ1522">
        <v>1080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">
      <c r="A1523">
        <f>ROW(Source!A284)</f>
        <v>284</v>
      </c>
      <c r="B1523">
        <v>295891688</v>
      </c>
      <c r="C1523">
        <v>295891672</v>
      </c>
      <c r="D1523">
        <v>277945779</v>
      </c>
      <c r="E1523">
        <v>1</v>
      </c>
      <c r="F1523">
        <v>1</v>
      </c>
      <c r="G1523">
        <v>1</v>
      </c>
      <c r="H1523">
        <v>2</v>
      </c>
      <c r="I1523" t="s">
        <v>1072</v>
      </c>
      <c r="J1523" t="s">
        <v>1073</v>
      </c>
      <c r="K1523" t="s">
        <v>1074</v>
      </c>
      <c r="L1523">
        <v>1368</v>
      </c>
      <c r="N1523">
        <v>1011</v>
      </c>
      <c r="O1523" t="s">
        <v>961</v>
      </c>
      <c r="P1523" t="s">
        <v>961</v>
      </c>
      <c r="Q1523">
        <v>1</v>
      </c>
      <c r="X1523">
        <v>9.64</v>
      </c>
      <c r="Y1523">
        <v>0</v>
      </c>
      <c r="Z1523">
        <v>1070.99</v>
      </c>
      <c r="AA1523">
        <v>642.05999999999995</v>
      </c>
      <c r="AB1523">
        <v>0</v>
      </c>
      <c r="AC1523">
        <v>0</v>
      </c>
      <c r="AD1523">
        <v>1</v>
      </c>
      <c r="AE1523">
        <v>0</v>
      </c>
      <c r="AF1523" t="s">
        <v>182</v>
      </c>
      <c r="AG1523">
        <v>13.375500000000001</v>
      </c>
      <c r="AH1523">
        <v>2</v>
      </c>
      <c r="AI1523">
        <v>295891677</v>
      </c>
      <c r="AJ1523">
        <v>1081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">
      <c r="A1524">
        <f>ROW(Source!A284)</f>
        <v>284</v>
      </c>
      <c r="B1524">
        <v>295891689</v>
      </c>
      <c r="C1524">
        <v>295891672</v>
      </c>
      <c r="D1524">
        <v>277945806</v>
      </c>
      <c r="E1524">
        <v>1</v>
      </c>
      <c r="F1524">
        <v>1</v>
      </c>
      <c r="G1524">
        <v>1</v>
      </c>
      <c r="H1524">
        <v>2</v>
      </c>
      <c r="I1524" t="s">
        <v>1075</v>
      </c>
      <c r="J1524" t="s">
        <v>1076</v>
      </c>
      <c r="K1524" t="s">
        <v>1077</v>
      </c>
      <c r="L1524">
        <v>1368</v>
      </c>
      <c r="N1524">
        <v>1011</v>
      </c>
      <c r="O1524" t="s">
        <v>961</v>
      </c>
      <c r="P1524" t="s">
        <v>961</v>
      </c>
      <c r="Q1524">
        <v>1</v>
      </c>
      <c r="X1524">
        <v>1.83</v>
      </c>
      <c r="Y1524">
        <v>0</v>
      </c>
      <c r="Z1524">
        <v>758.04</v>
      </c>
      <c r="AA1524">
        <v>477.98</v>
      </c>
      <c r="AB1524">
        <v>0</v>
      </c>
      <c r="AC1524">
        <v>0</v>
      </c>
      <c r="AD1524">
        <v>1</v>
      </c>
      <c r="AE1524">
        <v>0</v>
      </c>
      <c r="AF1524" t="s">
        <v>182</v>
      </c>
      <c r="AG1524">
        <v>2.5391250000000003</v>
      </c>
      <c r="AH1524">
        <v>2</v>
      </c>
      <c r="AI1524">
        <v>295891678</v>
      </c>
      <c r="AJ1524">
        <v>1082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">
      <c r="A1525">
        <f>ROW(Source!A284)</f>
        <v>284</v>
      </c>
      <c r="B1525">
        <v>295891690</v>
      </c>
      <c r="C1525">
        <v>295891672</v>
      </c>
      <c r="D1525">
        <v>277945914</v>
      </c>
      <c r="E1525">
        <v>1</v>
      </c>
      <c r="F1525">
        <v>1</v>
      </c>
      <c r="G1525">
        <v>1</v>
      </c>
      <c r="H1525">
        <v>2</v>
      </c>
      <c r="I1525" t="s">
        <v>1079</v>
      </c>
      <c r="J1525" t="s">
        <v>1080</v>
      </c>
      <c r="K1525" t="s">
        <v>1081</v>
      </c>
      <c r="L1525">
        <v>1368</v>
      </c>
      <c r="N1525">
        <v>1011</v>
      </c>
      <c r="O1525" t="s">
        <v>961</v>
      </c>
      <c r="P1525" t="s">
        <v>961</v>
      </c>
      <c r="Q1525">
        <v>1</v>
      </c>
      <c r="X1525">
        <v>4.2</v>
      </c>
      <c r="Y1525">
        <v>0</v>
      </c>
      <c r="Z1525">
        <v>1521.77</v>
      </c>
      <c r="AA1525">
        <v>549.32000000000005</v>
      </c>
      <c r="AB1525">
        <v>0</v>
      </c>
      <c r="AC1525">
        <v>0</v>
      </c>
      <c r="AD1525">
        <v>1</v>
      </c>
      <c r="AE1525">
        <v>0</v>
      </c>
      <c r="AF1525" t="s">
        <v>182</v>
      </c>
      <c r="AG1525">
        <v>5.8275000000000006</v>
      </c>
      <c r="AH1525">
        <v>2</v>
      </c>
      <c r="AI1525">
        <v>295891679</v>
      </c>
      <c r="AJ1525">
        <v>1083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">
      <c r="A1526">
        <f>ROW(Source!A284)</f>
        <v>284</v>
      </c>
      <c r="B1526">
        <v>295891691</v>
      </c>
      <c r="C1526">
        <v>295891672</v>
      </c>
      <c r="D1526">
        <v>277946622</v>
      </c>
      <c r="E1526">
        <v>1</v>
      </c>
      <c r="F1526">
        <v>1</v>
      </c>
      <c r="G1526">
        <v>1</v>
      </c>
      <c r="H1526">
        <v>2</v>
      </c>
      <c r="I1526" t="s">
        <v>1083</v>
      </c>
      <c r="J1526" t="s">
        <v>1084</v>
      </c>
      <c r="K1526" t="s">
        <v>1085</v>
      </c>
      <c r="L1526">
        <v>1368</v>
      </c>
      <c r="N1526">
        <v>1011</v>
      </c>
      <c r="O1526" t="s">
        <v>961</v>
      </c>
      <c r="P1526" t="s">
        <v>961</v>
      </c>
      <c r="Q1526">
        <v>1</v>
      </c>
      <c r="X1526">
        <v>9.07</v>
      </c>
      <c r="Y1526">
        <v>0</v>
      </c>
      <c r="Z1526">
        <v>12.74</v>
      </c>
      <c r="AA1526">
        <v>0</v>
      </c>
      <c r="AB1526">
        <v>0</v>
      </c>
      <c r="AC1526">
        <v>0</v>
      </c>
      <c r="AD1526">
        <v>1</v>
      </c>
      <c r="AE1526">
        <v>0</v>
      </c>
      <c r="AF1526" t="s">
        <v>182</v>
      </c>
      <c r="AG1526">
        <v>12.584625000000001</v>
      </c>
      <c r="AH1526">
        <v>2</v>
      </c>
      <c r="AI1526">
        <v>295891680</v>
      </c>
      <c r="AJ1526">
        <v>1084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">
      <c r="A1527">
        <f>ROW(Source!A284)</f>
        <v>284</v>
      </c>
      <c r="B1527">
        <v>295891692</v>
      </c>
      <c r="C1527">
        <v>295891672</v>
      </c>
      <c r="D1527">
        <v>277561081</v>
      </c>
      <c r="E1527">
        <v>109</v>
      </c>
      <c r="F1527">
        <v>1</v>
      </c>
      <c r="G1527">
        <v>1</v>
      </c>
      <c r="H1527">
        <v>3</v>
      </c>
      <c r="I1527" t="s">
        <v>1290</v>
      </c>
      <c r="J1527" t="s">
        <v>3</v>
      </c>
      <c r="K1527" t="s">
        <v>1291</v>
      </c>
      <c r="L1527">
        <v>1377</v>
      </c>
      <c r="N1527">
        <v>1013</v>
      </c>
      <c r="O1527" t="s">
        <v>1292</v>
      </c>
      <c r="P1527" t="s">
        <v>1292</v>
      </c>
      <c r="Q1527">
        <v>1</v>
      </c>
      <c r="X1527">
        <v>7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 t="s">
        <v>24</v>
      </c>
      <c r="AG1527">
        <v>0</v>
      </c>
      <c r="AH1527">
        <v>3</v>
      </c>
      <c r="AI1527">
        <v>-1</v>
      </c>
      <c r="AJ1527" t="s">
        <v>3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">
      <c r="A1528">
        <f>ROW(Source!A284)</f>
        <v>284</v>
      </c>
      <c r="B1528">
        <v>295891693</v>
      </c>
      <c r="C1528">
        <v>295891672</v>
      </c>
      <c r="D1528">
        <v>277867733</v>
      </c>
      <c r="E1528">
        <v>1</v>
      </c>
      <c r="F1528">
        <v>1</v>
      </c>
      <c r="G1528">
        <v>1</v>
      </c>
      <c r="H1528">
        <v>3</v>
      </c>
      <c r="I1528" t="s">
        <v>1097</v>
      </c>
      <c r="J1528" t="s">
        <v>1098</v>
      </c>
      <c r="K1528" t="s">
        <v>1099</v>
      </c>
      <c r="L1528">
        <v>1346</v>
      </c>
      <c r="N1528">
        <v>1009</v>
      </c>
      <c r="O1528" t="s">
        <v>1100</v>
      </c>
      <c r="P1528" t="s">
        <v>1100</v>
      </c>
      <c r="Q1528">
        <v>1</v>
      </c>
      <c r="X1528">
        <v>8</v>
      </c>
      <c r="Y1528">
        <v>174.93</v>
      </c>
      <c r="Z1528">
        <v>0</v>
      </c>
      <c r="AA1528">
        <v>0</v>
      </c>
      <c r="AB1528">
        <v>0</v>
      </c>
      <c r="AC1528">
        <v>0</v>
      </c>
      <c r="AD1528">
        <v>1</v>
      </c>
      <c r="AE1528">
        <v>0</v>
      </c>
      <c r="AF1528" t="s">
        <v>24</v>
      </c>
      <c r="AG1528">
        <v>0</v>
      </c>
      <c r="AH1528">
        <v>2</v>
      </c>
      <c r="AI1528">
        <v>295891681</v>
      </c>
      <c r="AJ1528">
        <v>1085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">
      <c r="A1529">
        <f>ROW(Source!A284)</f>
        <v>284</v>
      </c>
      <c r="B1529">
        <v>295891694</v>
      </c>
      <c r="C1529">
        <v>295891672</v>
      </c>
      <c r="D1529">
        <v>277879101</v>
      </c>
      <c r="E1529">
        <v>1</v>
      </c>
      <c r="F1529">
        <v>1</v>
      </c>
      <c r="G1529">
        <v>1</v>
      </c>
      <c r="H1529">
        <v>3</v>
      </c>
      <c r="I1529" t="s">
        <v>1101</v>
      </c>
      <c r="J1529" t="s">
        <v>1102</v>
      </c>
      <c r="K1529" t="s">
        <v>1103</v>
      </c>
      <c r="L1529">
        <v>1348</v>
      </c>
      <c r="N1529">
        <v>1009</v>
      </c>
      <c r="O1529" t="s">
        <v>651</v>
      </c>
      <c r="P1529" t="s">
        <v>651</v>
      </c>
      <c r="Q1529">
        <v>1000</v>
      </c>
      <c r="X1529">
        <v>5.0000000000000001E-3</v>
      </c>
      <c r="Y1529">
        <v>88783.86</v>
      </c>
      <c r="Z1529">
        <v>0</v>
      </c>
      <c r="AA1529">
        <v>0</v>
      </c>
      <c r="AB1529">
        <v>0</v>
      </c>
      <c r="AC1529">
        <v>0</v>
      </c>
      <c r="AD1529">
        <v>1</v>
      </c>
      <c r="AE1529">
        <v>0</v>
      </c>
      <c r="AF1529" t="s">
        <v>24</v>
      </c>
      <c r="AG1529">
        <v>0</v>
      </c>
      <c r="AH1529">
        <v>2</v>
      </c>
      <c r="AI1529">
        <v>295891682</v>
      </c>
      <c r="AJ1529">
        <v>1086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">
      <c r="A1530">
        <f>ROW(Source!A284)</f>
        <v>284</v>
      </c>
      <c r="B1530">
        <v>295891695</v>
      </c>
      <c r="C1530">
        <v>295891672</v>
      </c>
      <c r="D1530">
        <v>277882333</v>
      </c>
      <c r="E1530">
        <v>1</v>
      </c>
      <c r="F1530">
        <v>1</v>
      </c>
      <c r="G1530">
        <v>1</v>
      </c>
      <c r="H1530">
        <v>3</v>
      </c>
      <c r="I1530" t="s">
        <v>1104</v>
      </c>
      <c r="J1530" t="s">
        <v>1105</v>
      </c>
      <c r="K1530" t="s">
        <v>1106</v>
      </c>
      <c r="L1530">
        <v>1339</v>
      </c>
      <c r="N1530">
        <v>1007</v>
      </c>
      <c r="O1530" t="s">
        <v>463</v>
      </c>
      <c r="P1530" t="s">
        <v>463</v>
      </c>
      <c r="Q1530">
        <v>1</v>
      </c>
      <c r="X1530">
        <v>0.69</v>
      </c>
      <c r="Y1530">
        <v>6294.92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24</v>
      </c>
      <c r="AG1530">
        <v>0</v>
      </c>
      <c r="AH1530">
        <v>2</v>
      </c>
      <c r="AI1530">
        <v>295891683</v>
      </c>
      <c r="AJ1530">
        <v>1087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">
      <c r="A1531">
        <f>ROW(Source!A284)</f>
        <v>284</v>
      </c>
      <c r="B1531">
        <v>295891696</v>
      </c>
      <c r="C1531">
        <v>295891672</v>
      </c>
      <c r="D1531">
        <v>277565419</v>
      </c>
      <c r="E1531">
        <v>109</v>
      </c>
      <c r="F1531">
        <v>1</v>
      </c>
      <c r="G1531">
        <v>1</v>
      </c>
      <c r="H1531">
        <v>3</v>
      </c>
      <c r="I1531" t="s">
        <v>1293</v>
      </c>
      <c r="J1531" t="s">
        <v>3</v>
      </c>
      <c r="K1531" t="s">
        <v>1299</v>
      </c>
      <c r="L1531">
        <v>1348</v>
      </c>
      <c r="N1531">
        <v>1009</v>
      </c>
      <c r="O1531" t="s">
        <v>651</v>
      </c>
      <c r="P1531" t="s">
        <v>651</v>
      </c>
      <c r="Q1531">
        <v>1000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1</v>
      </c>
      <c r="AD1531">
        <v>0</v>
      </c>
      <c r="AE1531">
        <v>0</v>
      </c>
      <c r="AF1531" t="s">
        <v>24</v>
      </c>
      <c r="AG1531">
        <v>0</v>
      </c>
      <c r="AH1531">
        <v>3</v>
      </c>
      <c r="AI1531">
        <v>-1</v>
      </c>
      <c r="AJ1531" t="s">
        <v>3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">
      <c r="A1532">
        <f>ROW(Source!A284)</f>
        <v>284</v>
      </c>
      <c r="B1532">
        <v>295891697</v>
      </c>
      <c r="C1532">
        <v>295891672</v>
      </c>
      <c r="D1532">
        <v>277565447</v>
      </c>
      <c r="E1532">
        <v>109</v>
      </c>
      <c r="F1532">
        <v>1</v>
      </c>
      <c r="G1532">
        <v>1</v>
      </c>
      <c r="H1532">
        <v>3</v>
      </c>
      <c r="I1532" t="s">
        <v>1295</v>
      </c>
      <c r="J1532" t="s">
        <v>3</v>
      </c>
      <c r="K1532" t="s">
        <v>1296</v>
      </c>
      <c r="L1532">
        <v>1348</v>
      </c>
      <c r="N1532">
        <v>1009</v>
      </c>
      <c r="O1532" t="s">
        <v>651</v>
      </c>
      <c r="P1532" t="s">
        <v>651</v>
      </c>
      <c r="Q1532">
        <v>1000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1</v>
      </c>
      <c r="AD1532">
        <v>0</v>
      </c>
      <c r="AE1532">
        <v>0</v>
      </c>
      <c r="AF1532" t="s">
        <v>24</v>
      </c>
      <c r="AG1532">
        <v>0</v>
      </c>
      <c r="AH1532">
        <v>3</v>
      </c>
      <c r="AI1532">
        <v>-1</v>
      </c>
      <c r="AJ1532" t="s">
        <v>3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">
      <c r="A1533">
        <f>ROW(Source!A284)</f>
        <v>284</v>
      </c>
      <c r="B1533">
        <v>295891698</v>
      </c>
      <c r="C1533">
        <v>295891672</v>
      </c>
      <c r="D1533">
        <v>277565502</v>
      </c>
      <c r="E1533">
        <v>109</v>
      </c>
      <c r="F1533">
        <v>1</v>
      </c>
      <c r="G1533">
        <v>1</v>
      </c>
      <c r="H1533">
        <v>3</v>
      </c>
      <c r="I1533" t="s">
        <v>1297</v>
      </c>
      <c r="J1533" t="s">
        <v>3</v>
      </c>
      <c r="K1533" t="s">
        <v>1298</v>
      </c>
      <c r="L1533">
        <v>1348</v>
      </c>
      <c r="N1533">
        <v>1009</v>
      </c>
      <c r="O1533" t="s">
        <v>651</v>
      </c>
      <c r="P1533" t="s">
        <v>651</v>
      </c>
      <c r="Q1533">
        <v>1000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1</v>
      </c>
      <c r="AD1533">
        <v>0</v>
      </c>
      <c r="AE1533">
        <v>0</v>
      </c>
      <c r="AF1533" t="s">
        <v>24</v>
      </c>
      <c r="AG1533">
        <v>0</v>
      </c>
      <c r="AH1533">
        <v>3</v>
      </c>
      <c r="AI1533">
        <v>-1</v>
      </c>
      <c r="AJ1533" t="s">
        <v>3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">
      <c r="A1534">
        <f>ROW(Source!A285)</f>
        <v>285</v>
      </c>
      <c r="B1534">
        <v>295891711</v>
      </c>
      <c r="C1534">
        <v>295891699</v>
      </c>
      <c r="D1534">
        <v>277560289</v>
      </c>
      <c r="E1534">
        <v>109</v>
      </c>
      <c r="F1534">
        <v>1</v>
      </c>
      <c r="G1534">
        <v>1</v>
      </c>
      <c r="H1534">
        <v>1</v>
      </c>
      <c r="I1534" t="s">
        <v>1092</v>
      </c>
      <c r="J1534" t="s">
        <v>3</v>
      </c>
      <c r="K1534" t="s">
        <v>1093</v>
      </c>
      <c r="L1534">
        <v>1191</v>
      </c>
      <c r="N1534">
        <v>1013</v>
      </c>
      <c r="O1534" t="s">
        <v>1062</v>
      </c>
      <c r="P1534" t="s">
        <v>1062</v>
      </c>
      <c r="Q1534">
        <v>1</v>
      </c>
      <c r="X1534">
        <v>94.1</v>
      </c>
      <c r="Y1534">
        <v>0</v>
      </c>
      <c r="Z1534">
        <v>0</v>
      </c>
      <c r="AA1534">
        <v>0</v>
      </c>
      <c r="AB1534">
        <v>451.23</v>
      </c>
      <c r="AC1534">
        <v>0</v>
      </c>
      <c r="AD1534">
        <v>1</v>
      </c>
      <c r="AE1534">
        <v>1</v>
      </c>
      <c r="AF1534" t="s">
        <v>188</v>
      </c>
      <c r="AG1534">
        <v>180.67199999999997</v>
      </c>
      <c r="AH1534">
        <v>2</v>
      </c>
      <c r="AI1534">
        <v>295891700</v>
      </c>
      <c r="AJ1534">
        <v>1088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">
      <c r="A1535">
        <f>ROW(Source!A285)</f>
        <v>285</v>
      </c>
      <c r="B1535">
        <v>295891712</v>
      </c>
      <c r="C1535">
        <v>295891699</v>
      </c>
      <c r="D1535">
        <v>277560491</v>
      </c>
      <c r="E1535">
        <v>109</v>
      </c>
      <c r="F1535">
        <v>1</v>
      </c>
      <c r="G1535">
        <v>1</v>
      </c>
      <c r="H1535">
        <v>1</v>
      </c>
      <c r="I1535" t="s">
        <v>1063</v>
      </c>
      <c r="J1535" t="s">
        <v>3</v>
      </c>
      <c r="K1535" t="s">
        <v>1064</v>
      </c>
      <c r="L1535">
        <v>1191</v>
      </c>
      <c r="N1535">
        <v>1013</v>
      </c>
      <c r="O1535" t="s">
        <v>1062</v>
      </c>
      <c r="P1535" t="s">
        <v>1062</v>
      </c>
      <c r="Q1535">
        <v>1</v>
      </c>
      <c r="X1535">
        <v>24.74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1</v>
      </c>
      <c r="AE1535">
        <v>2</v>
      </c>
      <c r="AF1535" t="s">
        <v>187</v>
      </c>
      <c r="AG1535">
        <v>45.768999999999998</v>
      </c>
      <c r="AH1535">
        <v>2</v>
      </c>
      <c r="AI1535">
        <v>295891701</v>
      </c>
      <c r="AJ1535">
        <v>1089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">
      <c r="A1536">
        <f>ROW(Source!A285)</f>
        <v>285</v>
      </c>
      <c r="B1536">
        <v>295891713</v>
      </c>
      <c r="C1536">
        <v>295891699</v>
      </c>
      <c r="D1536">
        <v>277944475</v>
      </c>
      <c r="E1536">
        <v>1</v>
      </c>
      <c r="F1536">
        <v>1</v>
      </c>
      <c r="G1536">
        <v>1</v>
      </c>
      <c r="H1536">
        <v>2</v>
      </c>
      <c r="I1536" t="s">
        <v>1094</v>
      </c>
      <c r="J1536" t="s">
        <v>1095</v>
      </c>
      <c r="K1536" t="s">
        <v>1096</v>
      </c>
      <c r="L1536">
        <v>1368</v>
      </c>
      <c r="N1536">
        <v>1011</v>
      </c>
      <c r="O1536" t="s">
        <v>961</v>
      </c>
      <c r="P1536" t="s">
        <v>961</v>
      </c>
      <c r="Q1536">
        <v>1</v>
      </c>
      <c r="X1536">
        <v>8.17</v>
      </c>
      <c r="Y1536">
        <v>0</v>
      </c>
      <c r="Z1536">
        <v>774.86</v>
      </c>
      <c r="AA1536">
        <v>549.32000000000005</v>
      </c>
      <c r="AB1536">
        <v>0</v>
      </c>
      <c r="AC1536">
        <v>0</v>
      </c>
      <c r="AD1536">
        <v>1</v>
      </c>
      <c r="AE1536">
        <v>0</v>
      </c>
      <c r="AF1536" t="s">
        <v>187</v>
      </c>
      <c r="AG1536">
        <v>15.114500000000001</v>
      </c>
      <c r="AH1536">
        <v>2</v>
      </c>
      <c r="AI1536">
        <v>295891702</v>
      </c>
      <c r="AJ1536">
        <v>1090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">
      <c r="A1537">
        <f>ROW(Source!A285)</f>
        <v>285</v>
      </c>
      <c r="B1537">
        <v>295891714</v>
      </c>
      <c r="C1537">
        <v>295891699</v>
      </c>
      <c r="D1537">
        <v>277944871</v>
      </c>
      <c r="E1537">
        <v>1</v>
      </c>
      <c r="F1537">
        <v>1</v>
      </c>
      <c r="G1537">
        <v>1</v>
      </c>
      <c r="H1537">
        <v>2</v>
      </c>
      <c r="I1537" t="s">
        <v>1065</v>
      </c>
      <c r="J1537" t="s">
        <v>1066</v>
      </c>
      <c r="K1537" t="s">
        <v>1067</v>
      </c>
      <c r="L1537">
        <v>1368</v>
      </c>
      <c r="N1537">
        <v>1011</v>
      </c>
      <c r="O1537" t="s">
        <v>961</v>
      </c>
      <c r="P1537" t="s">
        <v>961</v>
      </c>
      <c r="Q1537">
        <v>1</v>
      </c>
      <c r="X1537">
        <v>0.9</v>
      </c>
      <c r="Y1537">
        <v>0</v>
      </c>
      <c r="Z1537">
        <v>1233.46</v>
      </c>
      <c r="AA1537">
        <v>642.05999999999995</v>
      </c>
      <c r="AB1537">
        <v>0</v>
      </c>
      <c r="AC1537">
        <v>0</v>
      </c>
      <c r="AD1537">
        <v>1</v>
      </c>
      <c r="AE1537">
        <v>0</v>
      </c>
      <c r="AF1537" t="s">
        <v>187</v>
      </c>
      <c r="AG1537">
        <v>1.665</v>
      </c>
      <c r="AH1537">
        <v>2</v>
      </c>
      <c r="AI1537">
        <v>295891703</v>
      </c>
      <c r="AJ1537">
        <v>1091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">
      <c r="A1538">
        <f>ROW(Source!A285)</f>
        <v>285</v>
      </c>
      <c r="B1538">
        <v>295891715</v>
      </c>
      <c r="C1538">
        <v>295891699</v>
      </c>
      <c r="D1538">
        <v>277945779</v>
      </c>
      <c r="E1538">
        <v>1</v>
      </c>
      <c r="F1538">
        <v>1</v>
      </c>
      <c r="G1538">
        <v>1</v>
      </c>
      <c r="H1538">
        <v>2</v>
      </c>
      <c r="I1538" t="s">
        <v>1072</v>
      </c>
      <c r="J1538" t="s">
        <v>1073</v>
      </c>
      <c r="K1538" t="s">
        <v>1074</v>
      </c>
      <c r="L1538">
        <v>1368</v>
      </c>
      <c r="N1538">
        <v>1011</v>
      </c>
      <c r="O1538" t="s">
        <v>961</v>
      </c>
      <c r="P1538" t="s">
        <v>961</v>
      </c>
      <c r="Q1538">
        <v>1</v>
      </c>
      <c r="X1538">
        <v>9.64</v>
      </c>
      <c r="Y1538">
        <v>0</v>
      </c>
      <c r="Z1538">
        <v>1070.99</v>
      </c>
      <c r="AA1538">
        <v>642.05999999999995</v>
      </c>
      <c r="AB1538">
        <v>0</v>
      </c>
      <c r="AC1538">
        <v>0</v>
      </c>
      <c r="AD1538">
        <v>1</v>
      </c>
      <c r="AE1538">
        <v>0</v>
      </c>
      <c r="AF1538" t="s">
        <v>187</v>
      </c>
      <c r="AG1538">
        <v>17.834000000000003</v>
      </c>
      <c r="AH1538">
        <v>2</v>
      </c>
      <c r="AI1538">
        <v>295891704</v>
      </c>
      <c r="AJ1538">
        <v>1092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">
      <c r="A1539">
        <f>ROW(Source!A285)</f>
        <v>285</v>
      </c>
      <c r="B1539">
        <v>295891716</v>
      </c>
      <c r="C1539">
        <v>295891699</v>
      </c>
      <c r="D1539">
        <v>277945806</v>
      </c>
      <c r="E1539">
        <v>1</v>
      </c>
      <c r="F1539">
        <v>1</v>
      </c>
      <c r="G1539">
        <v>1</v>
      </c>
      <c r="H1539">
        <v>2</v>
      </c>
      <c r="I1539" t="s">
        <v>1075</v>
      </c>
      <c r="J1539" t="s">
        <v>1076</v>
      </c>
      <c r="K1539" t="s">
        <v>1077</v>
      </c>
      <c r="L1539">
        <v>1368</v>
      </c>
      <c r="N1539">
        <v>1011</v>
      </c>
      <c r="O1539" t="s">
        <v>961</v>
      </c>
      <c r="P1539" t="s">
        <v>961</v>
      </c>
      <c r="Q1539">
        <v>1</v>
      </c>
      <c r="X1539">
        <v>1.83</v>
      </c>
      <c r="Y1539">
        <v>0</v>
      </c>
      <c r="Z1539">
        <v>758.04</v>
      </c>
      <c r="AA1539">
        <v>477.98</v>
      </c>
      <c r="AB1539">
        <v>0</v>
      </c>
      <c r="AC1539">
        <v>0</v>
      </c>
      <c r="AD1539">
        <v>1</v>
      </c>
      <c r="AE1539">
        <v>0</v>
      </c>
      <c r="AF1539" t="s">
        <v>187</v>
      </c>
      <c r="AG1539">
        <v>3.3855000000000004</v>
      </c>
      <c r="AH1539">
        <v>2</v>
      </c>
      <c r="AI1539">
        <v>295891705</v>
      </c>
      <c r="AJ1539">
        <v>1093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">
      <c r="A1540">
        <f>ROW(Source!A285)</f>
        <v>285</v>
      </c>
      <c r="B1540">
        <v>295891717</v>
      </c>
      <c r="C1540">
        <v>295891699</v>
      </c>
      <c r="D1540">
        <v>277945914</v>
      </c>
      <c r="E1540">
        <v>1</v>
      </c>
      <c r="F1540">
        <v>1</v>
      </c>
      <c r="G1540">
        <v>1</v>
      </c>
      <c r="H1540">
        <v>2</v>
      </c>
      <c r="I1540" t="s">
        <v>1079</v>
      </c>
      <c r="J1540" t="s">
        <v>1080</v>
      </c>
      <c r="K1540" t="s">
        <v>1081</v>
      </c>
      <c r="L1540">
        <v>1368</v>
      </c>
      <c r="N1540">
        <v>1011</v>
      </c>
      <c r="O1540" t="s">
        <v>961</v>
      </c>
      <c r="P1540" t="s">
        <v>961</v>
      </c>
      <c r="Q1540">
        <v>1</v>
      </c>
      <c r="X1540">
        <v>4.2</v>
      </c>
      <c r="Y1540">
        <v>0</v>
      </c>
      <c r="Z1540">
        <v>1521.77</v>
      </c>
      <c r="AA1540">
        <v>549.32000000000005</v>
      </c>
      <c r="AB1540">
        <v>0</v>
      </c>
      <c r="AC1540">
        <v>0</v>
      </c>
      <c r="AD1540">
        <v>1</v>
      </c>
      <c r="AE1540">
        <v>0</v>
      </c>
      <c r="AF1540" t="s">
        <v>187</v>
      </c>
      <c r="AG1540">
        <v>7.7700000000000005</v>
      </c>
      <c r="AH1540">
        <v>2</v>
      </c>
      <c r="AI1540">
        <v>295891706</v>
      </c>
      <c r="AJ1540">
        <v>1094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">
      <c r="A1541">
        <f>ROW(Source!A285)</f>
        <v>285</v>
      </c>
      <c r="B1541">
        <v>295891718</v>
      </c>
      <c r="C1541">
        <v>295891699</v>
      </c>
      <c r="D1541">
        <v>277946622</v>
      </c>
      <c r="E1541">
        <v>1</v>
      </c>
      <c r="F1541">
        <v>1</v>
      </c>
      <c r="G1541">
        <v>1</v>
      </c>
      <c r="H1541">
        <v>2</v>
      </c>
      <c r="I1541" t="s">
        <v>1083</v>
      </c>
      <c r="J1541" t="s">
        <v>1084</v>
      </c>
      <c r="K1541" t="s">
        <v>1085</v>
      </c>
      <c r="L1541">
        <v>1368</v>
      </c>
      <c r="N1541">
        <v>1011</v>
      </c>
      <c r="O1541" t="s">
        <v>961</v>
      </c>
      <c r="P1541" t="s">
        <v>961</v>
      </c>
      <c r="Q1541">
        <v>1</v>
      </c>
      <c r="X1541">
        <v>9.07</v>
      </c>
      <c r="Y1541">
        <v>0</v>
      </c>
      <c r="Z1541">
        <v>12.74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187</v>
      </c>
      <c r="AG1541">
        <v>16.779500000000002</v>
      </c>
      <c r="AH1541">
        <v>2</v>
      </c>
      <c r="AI1541">
        <v>295891707</v>
      </c>
      <c r="AJ1541">
        <v>1095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">
      <c r="A1542">
        <f>ROW(Source!A285)</f>
        <v>285</v>
      </c>
      <c r="B1542">
        <v>295891719</v>
      </c>
      <c r="C1542">
        <v>295891699</v>
      </c>
      <c r="D1542">
        <v>277561081</v>
      </c>
      <c r="E1542">
        <v>109</v>
      </c>
      <c r="F1542">
        <v>1</v>
      </c>
      <c r="G1542">
        <v>1</v>
      </c>
      <c r="H1542">
        <v>3</v>
      </c>
      <c r="I1542" t="s">
        <v>1290</v>
      </c>
      <c r="J1542" t="s">
        <v>3</v>
      </c>
      <c r="K1542" t="s">
        <v>1291</v>
      </c>
      <c r="L1542">
        <v>1377</v>
      </c>
      <c r="N1542">
        <v>1013</v>
      </c>
      <c r="O1542" t="s">
        <v>1292</v>
      </c>
      <c r="P1542" t="s">
        <v>1292</v>
      </c>
      <c r="Q1542">
        <v>1</v>
      </c>
      <c r="X1542">
        <v>7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 t="s">
        <v>24</v>
      </c>
      <c r="AG1542">
        <v>0</v>
      </c>
      <c r="AH1542">
        <v>3</v>
      </c>
      <c r="AI1542">
        <v>-1</v>
      </c>
      <c r="AJ1542" t="s">
        <v>3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">
      <c r="A1543">
        <f>ROW(Source!A285)</f>
        <v>285</v>
      </c>
      <c r="B1543">
        <v>295891720</v>
      </c>
      <c r="C1543">
        <v>295891699</v>
      </c>
      <c r="D1543">
        <v>277867733</v>
      </c>
      <c r="E1543">
        <v>1</v>
      </c>
      <c r="F1543">
        <v>1</v>
      </c>
      <c r="G1543">
        <v>1</v>
      </c>
      <c r="H1543">
        <v>3</v>
      </c>
      <c r="I1543" t="s">
        <v>1097</v>
      </c>
      <c r="J1543" t="s">
        <v>1098</v>
      </c>
      <c r="K1543" t="s">
        <v>1099</v>
      </c>
      <c r="L1543">
        <v>1346</v>
      </c>
      <c r="N1543">
        <v>1009</v>
      </c>
      <c r="O1543" t="s">
        <v>1100</v>
      </c>
      <c r="P1543" t="s">
        <v>1100</v>
      </c>
      <c r="Q1543">
        <v>1</v>
      </c>
      <c r="X1543">
        <v>8</v>
      </c>
      <c r="Y1543">
        <v>174.93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0</v>
      </c>
      <c r="AF1543" t="s">
        <v>24</v>
      </c>
      <c r="AG1543">
        <v>0</v>
      </c>
      <c r="AH1543">
        <v>2</v>
      </c>
      <c r="AI1543">
        <v>295891708</v>
      </c>
      <c r="AJ1543">
        <v>1096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">
      <c r="A1544">
        <f>ROW(Source!A285)</f>
        <v>285</v>
      </c>
      <c r="B1544">
        <v>295891721</v>
      </c>
      <c r="C1544">
        <v>295891699</v>
      </c>
      <c r="D1544">
        <v>277879101</v>
      </c>
      <c r="E1544">
        <v>1</v>
      </c>
      <c r="F1544">
        <v>1</v>
      </c>
      <c r="G1544">
        <v>1</v>
      </c>
      <c r="H1544">
        <v>3</v>
      </c>
      <c r="I1544" t="s">
        <v>1101</v>
      </c>
      <c r="J1544" t="s">
        <v>1102</v>
      </c>
      <c r="K1544" t="s">
        <v>1103</v>
      </c>
      <c r="L1544">
        <v>1348</v>
      </c>
      <c r="N1544">
        <v>1009</v>
      </c>
      <c r="O1544" t="s">
        <v>651</v>
      </c>
      <c r="P1544" t="s">
        <v>651</v>
      </c>
      <c r="Q1544">
        <v>1000</v>
      </c>
      <c r="X1544">
        <v>5.0000000000000001E-3</v>
      </c>
      <c r="Y1544">
        <v>88783.86</v>
      </c>
      <c r="Z1544">
        <v>0</v>
      </c>
      <c r="AA1544">
        <v>0</v>
      </c>
      <c r="AB1544">
        <v>0</v>
      </c>
      <c r="AC1544">
        <v>0</v>
      </c>
      <c r="AD1544">
        <v>1</v>
      </c>
      <c r="AE1544">
        <v>0</v>
      </c>
      <c r="AF1544" t="s">
        <v>24</v>
      </c>
      <c r="AG1544">
        <v>0</v>
      </c>
      <c r="AH1544">
        <v>2</v>
      </c>
      <c r="AI1544">
        <v>295891709</v>
      </c>
      <c r="AJ1544">
        <v>1097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">
      <c r="A1545">
        <f>ROW(Source!A285)</f>
        <v>285</v>
      </c>
      <c r="B1545">
        <v>295891722</v>
      </c>
      <c r="C1545">
        <v>295891699</v>
      </c>
      <c r="D1545">
        <v>277882333</v>
      </c>
      <c r="E1545">
        <v>1</v>
      </c>
      <c r="F1545">
        <v>1</v>
      </c>
      <c r="G1545">
        <v>1</v>
      </c>
      <c r="H1545">
        <v>3</v>
      </c>
      <c r="I1545" t="s">
        <v>1104</v>
      </c>
      <c r="J1545" t="s">
        <v>1105</v>
      </c>
      <c r="K1545" t="s">
        <v>1106</v>
      </c>
      <c r="L1545">
        <v>1339</v>
      </c>
      <c r="N1545">
        <v>1007</v>
      </c>
      <c r="O1545" t="s">
        <v>463</v>
      </c>
      <c r="P1545" t="s">
        <v>463</v>
      </c>
      <c r="Q1545">
        <v>1</v>
      </c>
      <c r="X1545">
        <v>0.69</v>
      </c>
      <c r="Y1545">
        <v>6294.92</v>
      </c>
      <c r="Z1545">
        <v>0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 t="s">
        <v>24</v>
      </c>
      <c r="AG1545">
        <v>0</v>
      </c>
      <c r="AH1545">
        <v>2</v>
      </c>
      <c r="AI1545">
        <v>295891710</v>
      </c>
      <c r="AJ1545">
        <v>1098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">
      <c r="A1546">
        <f>ROW(Source!A285)</f>
        <v>285</v>
      </c>
      <c r="B1546">
        <v>295891723</v>
      </c>
      <c r="C1546">
        <v>295891699</v>
      </c>
      <c r="D1546">
        <v>277565419</v>
      </c>
      <c r="E1546">
        <v>109</v>
      </c>
      <c r="F1546">
        <v>1</v>
      </c>
      <c r="G1546">
        <v>1</v>
      </c>
      <c r="H1546">
        <v>3</v>
      </c>
      <c r="I1546" t="s">
        <v>1293</v>
      </c>
      <c r="J1546" t="s">
        <v>3</v>
      </c>
      <c r="K1546" t="s">
        <v>1299</v>
      </c>
      <c r="L1546">
        <v>1348</v>
      </c>
      <c r="N1546">
        <v>1009</v>
      </c>
      <c r="O1546" t="s">
        <v>651</v>
      </c>
      <c r="P1546" t="s">
        <v>651</v>
      </c>
      <c r="Q1546">
        <v>1000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1</v>
      </c>
      <c r="AD1546">
        <v>0</v>
      </c>
      <c r="AE1546">
        <v>0</v>
      </c>
      <c r="AF1546" t="s">
        <v>24</v>
      </c>
      <c r="AG1546">
        <v>0</v>
      </c>
      <c r="AH1546">
        <v>3</v>
      </c>
      <c r="AI1546">
        <v>-1</v>
      </c>
      <c r="AJ1546" t="s">
        <v>3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">
      <c r="A1547">
        <f>ROW(Source!A285)</f>
        <v>285</v>
      </c>
      <c r="B1547">
        <v>295891724</v>
      </c>
      <c r="C1547">
        <v>295891699</v>
      </c>
      <c r="D1547">
        <v>277565447</v>
      </c>
      <c r="E1547">
        <v>109</v>
      </c>
      <c r="F1547">
        <v>1</v>
      </c>
      <c r="G1547">
        <v>1</v>
      </c>
      <c r="H1547">
        <v>3</v>
      </c>
      <c r="I1547" t="s">
        <v>1295</v>
      </c>
      <c r="J1547" t="s">
        <v>3</v>
      </c>
      <c r="K1547" t="s">
        <v>1296</v>
      </c>
      <c r="L1547">
        <v>1348</v>
      </c>
      <c r="N1547">
        <v>1009</v>
      </c>
      <c r="O1547" t="s">
        <v>651</v>
      </c>
      <c r="P1547" t="s">
        <v>651</v>
      </c>
      <c r="Q1547">
        <v>1000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1</v>
      </c>
      <c r="AD1547">
        <v>0</v>
      </c>
      <c r="AE1547">
        <v>0</v>
      </c>
      <c r="AF1547" t="s">
        <v>24</v>
      </c>
      <c r="AG1547">
        <v>0</v>
      </c>
      <c r="AH1547">
        <v>3</v>
      </c>
      <c r="AI1547">
        <v>-1</v>
      </c>
      <c r="AJ1547" t="s">
        <v>3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">
      <c r="A1548">
        <f>ROW(Source!A285)</f>
        <v>285</v>
      </c>
      <c r="B1548">
        <v>295891725</v>
      </c>
      <c r="C1548">
        <v>295891699</v>
      </c>
      <c r="D1548">
        <v>277565502</v>
      </c>
      <c r="E1548">
        <v>109</v>
      </c>
      <c r="F1548">
        <v>1</v>
      </c>
      <c r="G1548">
        <v>1</v>
      </c>
      <c r="H1548">
        <v>3</v>
      </c>
      <c r="I1548" t="s">
        <v>1297</v>
      </c>
      <c r="J1548" t="s">
        <v>3</v>
      </c>
      <c r="K1548" t="s">
        <v>1298</v>
      </c>
      <c r="L1548">
        <v>1348</v>
      </c>
      <c r="N1548">
        <v>1009</v>
      </c>
      <c r="O1548" t="s">
        <v>651</v>
      </c>
      <c r="P1548" t="s">
        <v>651</v>
      </c>
      <c r="Q1548">
        <v>1000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1</v>
      </c>
      <c r="AD1548">
        <v>0</v>
      </c>
      <c r="AE1548">
        <v>0</v>
      </c>
      <c r="AF1548" t="s">
        <v>24</v>
      </c>
      <c r="AG1548">
        <v>0</v>
      </c>
      <c r="AH1548">
        <v>3</v>
      </c>
      <c r="AI1548">
        <v>-1</v>
      </c>
      <c r="AJ1548" t="s">
        <v>3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">
      <c r="A1549">
        <f>ROW(Source!A286)</f>
        <v>286</v>
      </c>
      <c r="B1549">
        <v>295891738</v>
      </c>
      <c r="C1549">
        <v>295891726</v>
      </c>
      <c r="D1549">
        <v>277560289</v>
      </c>
      <c r="E1549">
        <v>109</v>
      </c>
      <c r="F1549">
        <v>1</v>
      </c>
      <c r="G1549">
        <v>1</v>
      </c>
      <c r="H1549">
        <v>1</v>
      </c>
      <c r="I1549" t="s">
        <v>1092</v>
      </c>
      <c r="J1549" t="s">
        <v>3</v>
      </c>
      <c r="K1549" t="s">
        <v>1093</v>
      </c>
      <c r="L1549">
        <v>1191</v>
      </c>
      <c r="N1549">
        <v>1013</v>
      </c>
      <c r="O1549" t="s">
        <v>1062</v>
      </c>
      <c r="P1549" t="s">
        <v>1062</v>
      </c>
      <c r="Q1549">
        <v>1</v>
      </c>
      <c r="X1549">
        <v>124</v>
      </c>
      <c r="Y1549">
        <v>0</v>
      </c>
      <c r="Z1549">
        <v>0</v>
      </c>
      <c r="AA1549">
        <v>0</v>
      </c>
      <c r="AB1549">
        <v>451.23</v>
      </c>
      <c r="AC1549">
        <v>0</v>
      </c>
      <c r="AD1549">
        <v>1</v>
      </c>
      <c r="AE1549">
        <v>1</v>
      </c>
      <c r="AF1549" t="s">
        <v>183</v>
      </c>
      <c r="AG1549">
        <v>178.56</v>
      </c>
      <c r="AH1549">
        <v>2</v>
      </c>
      <c r="AI1549">
        <v>295891727</v>
      </c>
      <c r="AJ1549">
        <v>1099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">
      <c r="A1550">
        <f>ROW(Source!A286)</f>
        <v>286</v>
      </c>
      <c r="B1550">
        <v>295891739</v>
      </c>
      <c r="C1550">
        <v>295891726</v>
      </c>
      <c r="D1550">
        <v>277560491</v>
      </c>
      <c r="E1550">
        <v>109</v>
      </c>
      <c r="F1550">
        <v>1</v>
      </c>
      <c r="G1550">
        <v>1</v>
      </c>
      <c r="H1550">
        <v>1</v>
      </c>
      <c r="I1550" t="s">
        <v>1063</v>
      </c>
      <c r="J1550" t="s">
        <v>3</v>
      </c>
      <c r="K1550" t="s">
        <v>1064</v>
      </c>
      <c r="L1550">
        <v>1191</v>
      </c>
      <c r="N1550">
        <v>1013</v>
      </c>
      <c r="O1550" t="s">
        <v>1062</v>
      </c>
      <c r="P1550" t="s">
        <v>1062</v>
      </c>
      <c r="Q1550">
        <v>1</v>
      </c>
      <c r="X1550">
        <v>31.31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1</v>
      </c>
      <c r="AE1550">
        <v>2</v>
      </c>
      <c r="AF1550" t="s">
        <v>182</v>
      </c>
      <c r="AG1550">
        <v>43.442625</v>
      </c>
      <c r="AH1550">
        <v>2</v>
      </c>
      <c r="AI1550">
        <v>295891728</v>
      </c>
      <c r="AJ1550">
        <v>1100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">
      <c r="A1551">
        <f>ROW(Source!A286)</f>
        <v>286</v>
      </c>
      <c r="B1551">
        <v>295891740</v>
      </c>
      <c r="C1551">
        <v>295891726</v>
      </c>
      <c r="D1551">
        <v>277944475</v>
      </c>
      <c r="E1551">
        <v>1</v>
      </c>
      <c r="F1551">
        <v>1</v>
      </c>
      <c r="G1551">
        <v>1</v>
      </c>
      <c r="H1551">
        <v>2</v>
      </c>
      <c r="I1551" t="s">
        <v>1094</v>
      </c>
      <c r="J1551" t="s">
        <v>1095</v>
      </c>
      <c r="K1551" t="s">
        <v>1096</v>
      </c>
      <c r="L1551">
        <v>1368</v>
      </c>
      <c r="N1551">
        <v>1011</v>
      </c>
      <c r="O1551" t="s">
        <v>961</v>
      </c>
      <c r="P1551" t="s">
        <v>961</v>
      </c>
      <c r="Q1551">
        <v>1</v>
      </c>
      <c r="X1551">
        <v>10</v>
      </c>
      <c r="Y1551">
        <v>0</v>
      </c>
      <c r="Z1551">
        <v>774.86</v>
      </c>
      <c r="AA1551">
        <v>549.32000000000005</v>
      </c>
      <c r="AB1551">
        <v>0</v>
      </c>
      <c r="AC1551">
        <v>0</v>
      </c>
      <c r="AD1551">
        <v>1</v>
      </c>
      <c r="AE1551">
        <v>0</v>
      </c>
      <c r="AF1551" t="s">
        <v>182</v>
      </c>
      <c r="AG1551">
        <v>13.875</v>
      </c>
      <c r="AH1551">
        <v>2</v>
      </c>
      <c r="AI1551">
        <v>295891729</v>
      </c>
      <c r="AJ1551">
        <v>1101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">
      <c r="A1552">
        <f>ROW(Source!A286)</f>
        <v>286</v>
      </c>
      <c r="B1552">
        <v>295891741</v>
      </c>
      <c r="C1552">
        <v>295891726</v>
      </c>
      <c r="D1552">
        <v>277944871</v>
      </c>
      <c r="E1552">
        <v>1</v>
      </c>
      <c r="F1552">
        <v>1</v>
      </c>
      <c r="G1552">
        <v>1</v>
      </c>
      <c r="H1552">
        <v>2</v>
      </c>
      <c r="I1552" t="s">
        <v>1065</v>
      </c>
      <c r="J1552" t="s">
        <v>1066</v>
      </c>
      <c r="K1552" t="s">
        <v>1067</v>
      </c>
      <c r="L1552">
        <v>1368</v>
      </c>
      <c r="N1552">
        <v>1011</v>
      </c>
      <c r="O1552" t="s">
        <v>961</v>
      </c>
      <c r="P1552" t="s">
        <v>961</v>
      </c>
      <c r="Q1552">
        <v>1</v>
      </c>
      <c r="X1552">
        <v>0.9</v>
      </c>
      <c r="Y1552">
        <v>0</v>
      </c>
      <c r="Z1552">
        <v>1233.46</v>
      </c>
      <c r="AA1552">
        <v>642.05999999999995</v>
      </c>
      <c r="AB1552">
        <v>0</v>
      </c>
      <c r="AC1552">
        <v>0</v>
      </c>
      <c r="AD1552">
        <v>1</v>
      </c>
      <c r="AE1552">
        <v>0</v>
      </c>
      <c r="AF1552" t="s">
        <v>182</v>
      </c>
      <c r="AG1552">
        <v>1.2487500000000002</v>
      </c>
      <c r="AH1552">
        <v>2</v>
      </c>
      <c r="AI1552">
        <v>295891730</v>
      </c>
      <c r="AJ1552">
        <v>1102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">
      <c r="A1553">
        <f>ROW(Source!A286)</f>
        <v>286</v>
      </c>
      <c r="B1553">
        <v>295891742</v>
      </c>
      <c r="C1553">
        <v>295891726</v>
      </c>
      <c r="D1553">
        <v>277945779</v>
      </c>
      <c r="E1553">
        <v>1</v>
      </c>
      <c r="F1553">
        <v>1</v>
      </c>
      <c r="G1553">
        <v>1</v>
      </c>
      <c r="H1553">
        <v>2</v>
      </c>
      <c r="I1553" t="s">
        <v>1072</v>
      </c>
      <c r="J1553" t="s">
        <v>1073</v>
      </c>
      <c r="K1553" t="s">
        <v>1074</v>
      </c>
      <c r="L1553">
        <v>1368</v>
      </c>
      <c r="N1553">
        <v>1011</v>
      </c>
      <c r="O1553" t="s">
        <v>961</v>
      </c>
      <c r="P1553" t="s">
        <v>961</v>
      </c>
      <c r="Q1553">
        <v>1</v>
      </c>
      <c r="X1553">
        <v>12.69</v>
      </c>
      <c r="Y1553">
        <v>0</v>
      </c>
      <c r="Z1553">
        <v>1070.99</v>
      </c>
      <c r="AA1553">
        <v>642.05999999999995</v>
      </c>
      <c r="AB1553">
        <v>0</v>
      </c>
      <c r="AC1553">
        <v>0</v>
      </c>
      <c r="AD1553">
        <v>1</v>
      </c>
      <c r="AE1553">
        <v>0</v>
      </c>
      <c r="AF1553" t="s">
        <v>182</v>
      </c>
      <c r="AG1553">
        <v>17.607375000000001</v>
      </c>
      <c r="AH1553">
        <v>2</v>
      </c>
      <c r="AI1553">
        <v>295891731</v>
      </c>
      <c r="AJ1553">
        <v>1103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">
      <c r="A1554">
        <f>ROW(Source!A286)</f>
        <v>286</v>
      </c>
      <c r="B1554">
        <v>295891743</v>
      </c>
      <c r="C1554">
        <v>295891726</v>
      </c>
      <c r="D1554">
        <v>277945806</v>
      </c>
      <c r="E1554">
        <v>1</v>
      </c>
      <c r="F1554">
        <v>1</v>
      </c>
      <c r="G1554">
        <v>1</v>
      </c>
      <c r="H1554">
        <v>2</v>
      </c>
      <c r="I1554" t="s">
        <v>1075</v>
      </c>
      <c r="J1554" t="s">
        <v>1076</v>
      </c>
      <c r="K1554" t="s">
        <v>1077</v>
      </c>
      <c r="L1554">
        <v>1368</v>
      </c>
      <c r="N1554">
        <v>1011</v>
      </c>
      <c r="O1554" t="s">
        <v>961</v>
      </c>
      <c r="P1554" t="s">
        <v>961</v>
      </c>
      <c r="Q1554">
        <v>1</v>
      </c>
      <c r="X1554">
        <v>2.3199999999999998</v>
      </c>
      <c r="Y1554">
        <v>0</v>
      </c>
      <c r="Z1554">
        <v>758.04</v>
      </c>
      <c r="AA1554">
        <v>477.98</v>
      </c>
      <c r="AB1554">
        <v>0</v>
      </c>
      <c r="AC1554">
        <v>0</v>
      </c>
      <c r="AD1554">
        <v>1</v>
      </c>
      <c r="AE1554">
        <v>0</v>
      </c>
      <c r="AF1554" t="s">
        <v>182</v>
      </c>
      <c r="AG1554">
        <v>3.2189999999999999</v>
      </c>
      <c r="AH1554">
        <v>2</v>
      </c>
      <c r="AI1554">
        <v>295891732</v>
      </c>
      <c r="AJ1554">
        <v>1104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">
      <c r="A1555">
        <f>ROW(Source!A286)</f>
        <v>286</v>
      </c>
      <c r="B1555">
        <v>295891744</v>
      </c>
      <c r="C1555">
        <v>295891726</v>
      </c>
      <c r="D1555">
        <v>277945914</v>
      </c>
      <c r="E1555">
        <v>1</v>
      </c>
      <c r="F1555">
        <v>1</v>
      </c>
      <c r="G1555">
        <v>1</v>
      </c>
      <c r="H1555">
        <v>2</v>
      </c>
      <c r="I1555" t="s">
        <v>1079</v>
      </c>
      <c r="J1555" t="s">
        <v>1080</v>
      </c>
      <c r="K1555" t="s">
        <v>1081</v>
      </c>
      <c r="L1555">
        <v>1368</v>
      </c>
      <c r="N1555">
        <v>1011</v>
      </c>
      <c r="O1555" t="s">
        <v>961</v>
      </c>
      <c r="P1555" t="s">
        <v>961</v>
      </c>
      <c r="Q1555">
        <v>1</v>
      </c>
      <c r="X1555">
        <v>5.4</v>
      </c>
      <c r="Y1555">
        <v>0</v>
      </c>
      <c r="Z1555">
        <v>1521.77</v>
      </c>
      <c r="AA1555">
        <v>549.32000000000005</v>
      </c>
      <c r="AB1555">
        <v>0</v>
      </c>
      <c r="AC1555">
        <v>0</v>
      </c>
      <c r="AD1555">
        <v>1</v>
      </c>
      <c r="AE1555">
        <v>0</v>
      </c>
      <c r="AF1555" t="s">
        <v>182</v>
      </c>
      <c r="AG1555">
        <v>7.4925000000000015</v>
      </c>
      <c r="AH1555">
        <v>2</v>
      </c>
      <c r="AI1555">
        <v>295891733</v>
      </c>
      <c r="AJ1555">
        <v>1105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">
      <c r="A1556">
        <f>ROW(Source!A286)</f>
        <v>286</v>
      </c>
      <c r="B1556">
        <v>295891745</v>
      </c>
      <c r="C1556">
        <v>295891726</v>
      </c>
      <c r="D1556">
        <v>277946622</v>
      </c>
      <c r="E1556">
        <v>1</v>
      </c>
      <c r="F1556">
        <v>1</v>
      </c>
      <c r="G1556">
        <v>1</v>
      </c>
      <c r="H1556">
        <v>2</v>
      </c>
      <c r="I1556" t="s">
        <v>1083</v>
      </c>
      <c r="J1556" t="s">
        <v>1084</v>
      </c>
      <c r="K1556" t="s">
        <v>1085</v>
      </c>
      <c r="L1556">
        <v>1368</v>
      </c>
      <c r="N1556">
        <v>1011</v>
      </c>
      <c r="O1556" t="s">
        <v>961</v>
      </c>
      <c r="P1556" t="s">
        <v>961</v>
      </c>
      <c r="Q1556">
        <v>1</v>
      </c>
      <c r="X1556">
        <v>11.66</v>
      </c>
      <c r="Y1556">
        <v>0</v>
      </c>
      <c r="Z1556">
        <v>12.74</v>
      </c>
      <c r="AA1556">
        <v>0</v>
      </c>
      <c r="AB1556">
        <v>0</v>
      </c>
      <c r="AC1556">
        <v>0</v>
      </c>
      <c r="AD1556">
        <v>1</v>
      </c>
      <c r="AE1556">
        <v>0</v>
      </c>
      <c r="AF1556" t="s">
        <v>182</v>
      </c>
      <c r="AG1556">
        <v>16.178250000000002</v>
      </c>
      <c r="AH1556">
        <v>2</v>
      </c>
      <c r="AI1556">
        <v>295891734</v>
      </c>
      <c r="AJ1556">
        <v>1106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">
      <c r="A1557">
        <f>ROW(Source!A286)</f>
        <v>286</v>
      </c>
      <c r="B1557">
        <v>295891746</v>
      </c>
      <c r="C1557">
        <v>295891726</v>
      </c>
      <c r="D1557">
        <v>277561081</v>
      </c>
      <c r="E1557">
        <v>109</v>
      </c>
      <c r="F1557">
        <v>1</v>
      </c>
      <c r="G1557">
        <v>1</v>
      </c>
      <c r="H1557">
        <v>3</v>
      </c>
      <c r="I1557" t="s">
        <v>1290</v>
      </c>
      <c r="J1557" t="s">
        <v>3</v>
      </c>
      <c r="K1557" t="s">
        <v>1291</v>
      </c>
      <c r="L1557">
        <v>1377</v>
      </c>
      <c r="N1557">
        <v>1013</v>
      </c>
      <c r="O1557" t="s">
        <v>1292</v>
      </c>
      <c r="P1557" t="s">
        <v>1292</v>
      </c>
      <c r="Q1557">
        <v>1</v>
      </c>
      <c r="X1557">
        <v>7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 t="s">
        <v>24</v>
      </c>
      <c r="AG1557">
        <v>0</v>
      </c>
      <c r="AH1557">
        <v>3</v>
      </c>
      <c r="AI1557">
        <v>-1</v>
      </c>
      <c r="AJ1557" t="s">
        <v>3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">
      <c r="A1558">
        <f>ROW(Source!A286)</f>
        <v>286</v>
      </c>
      <c r="B1558">
        <v>295891747</v>
      </c>
      <c r="C1558">
        <v>295891726</v>
      </c>
      <c r="D1558">
        <v>277867733</v>
      </c>
      <c r="E1558">
        <v>1</v>
      </c>
      <c r="F1558">
        <v>1</v>
      </c>
      <c r="G1558">
        <v>1</v>
      </c>
      <c r="H1558">
        <v>3</v>
      </c>
      <c r="I1558" t="s">
        <v>1097</v>
      </c>
      <c r="J1558" t="s">
        <v>1098</v>
      </c>
      <c r="K1558" t="s">
        <v>1099</v>
      </c>
      <c r="L1558">
        <v>1346</v>
      </c>
      <c r="N1558">
        <v>1009</v>
      </c>
      <c r="O1558" t="s">
        <v>1100</v>
      </c>
      <c r="P1558" t="s">
        <v>1100</v>
      </c>
      <c r="Q1558">
        <v>1</v>
      </c>
      <c r="X1558">
        <v>11</v>
      </c>
      <c r="Y1558">
        <v>174.93</v>
      </c>
      <c r="Z1558">
        <v>0</v>
      </c>
      <c r="AA1558">
        <v>0</v>
      </c>
      <c r="AB1558">
        <v>0</v>
      </c>
      <c r="AC1558">
        <v>0</v>
      </c>
      <c r="AD1558">
        <v>1</v>
      </c>
      <c r="AE1558">
        <v>0</v>
      </c>
      <c r="AF1558" t="s">
        <v>24</v>
      </c>
      <c r="AG1558">
        <v>0</v>
      </c>
      <c r="AH1558">
        <v>2</v>
      </c>
      <c r="AI1558">
        <v>295891735</v>
      </c>
      <c r="AJ1558">
        <v>1107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">
      <c r="A1559">
        <f>ROW(Source!A286)</f>
        <v>286</v>
      </c>
      <c r="B1559">
        <v>295891748</v>
      </c>
      <c r="C1559">
        <v>295891726</v>
      </c>
      <c r="D1559">
        <v>277879101</v>
      </c>
      <c r="E1559">
        <v>1</v>
      </c>
      <c r="F1559">
        <v>1</v>
      </c>
      <c r="G1559">
        <v>1</v>
      </c>
      <c r="H1559">
        <v>3</v>
      </c>
      <c r="I1559" t="s">
        <v>1101</v>
      </c>
      <c r="J1559" t="s">
        <v>1102</v>
      </c>
      <c r="K1559" t="s">
        <v>1103</v>
      </c>
      <c r="L1559">
        <v>1348</v>
      </c>
      <c r="N1559">
        <v>1009</v>
      </c>
      <c r="O1559" t="s">
        <v>651</v>
      </c>
      <c r="P1559" t="s">
        <v>651</v>
      </c>
      <c r="Q1559">
        <v>1000</v>
      </c>
      <c r="X1559">
        <v>6.0000000000000001E-3</v>
      </c>
      <c r="Y1559">
        <v>88783.86</v>
      </c>
      <c r="Z1559">
        <v>0</v>
      </c>
      <c r="AA1559">
        <v>0</v>
      </c>
      <c r="AB1559">
        <v>0</v>
      </c>
      <c r="AC1559">
        <v>0</v>
      </c>
      <c r="AD1559">
        <v>1</v>
      </c>
      <c r="AE1559">
        <v>0</v>
      </c>
      <c r="AF1559" t="s">
        <v>24</v>
      </c>
      <c r="AG1559">
        <v>0</v>
      </c>
      <c r="AH1559">
        <v>2</v>
      </c>
      <c r="AI1559">
        <v>295891736</v>
      </c>
      <c r="AJ1559">
        <v>1108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">
      <c r="A1560">
        <f>ROW(Source!A286)</f>
        <v>286</v>
      </c>
      <c r="B1560">
        <v>295891749</v>
      </c>
      <c r="C1560">
        <v>295891726</v>
      </c>
      <c r="D1560">
        <v>277882333</v>
      </c>
      <c r="E1560">
        <v>1</v>
      </c>
      <c r="F1560">
        <v>1</v>
      </c>
      <c r="G1560">
        <v>1</v>
      </c>
      <c r="H1560">
        <v>3</v>
      </c>
      <c r="I1560" t="s">
        <v>1104</v>
      </c>
      <c r="J1560" t="s">
        <v>1105</v>
      </c>
      <c r="K1560" t="s">
        <v>1106</v>
      </c>
      <c r="L1560">
        <v>1339</v>
      </c>
      <c r="N1560">
        <v>1007</v>
      </c>
      <c r="O1560" t="s">
        <v>463</v>
      </c>
      <c r="P1560" t="s">
        <v>463</v>
      </c>
      <c r="Q1560">
        <v>1</v>
      </c>
      <c r="X1560">
        <v>1</v>
      </c>
      <c r="Y1560">
        <v>6294.92</v>
      </c>
      <c r="Z1560">
        <v>0</v>
      </c>
      <c r="AA1560">
        <v>0</v>
      </c>
      <c r="AB1560">
        <v>0</v>
      </c>
      <c r="AC1560">
        <v>0</v>
      </c>
      <c r="AD1560">
        <v>1</v>
      </c>
      <c r="AE1560">
        <v>0</v>
      </c>
      <c r="AF1560" t="s">
        <v>24</v>
      </c>
      <c r="AG1560">
        <v>0</v>
      </c>
      <c r="AH1560">
        <v>2</v>
      </c>
      <c r="AI1560">
        <v>295891737</v>
      </c>
      <c r="AJ1560">
        <v>1109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">
      <c r="A1561">
        <f>ROW(Source!A286)</f>
        <v>286</v>
      </c>
      <c r="B1561">
        <v>295891750</v>
      </c>
      <c r="C1561">
        <v>295891726</v>
      </c>
      <c r="D1561">
        <v>277565419</v>
      </c>
      <c r="E1561">
        <v>109</v>
      </c>
      <c r="F1561">
        <v>1</v>
      </c>
      <c r="G1561">
        <v>1</v>
      </c>
      <c r="H1561">
        <v>3</v>
      </c>
      <c r="I1561" t="s">
        <v>1293</v>
      </c>
      <c r="J1561" t="s">
        <v>3</v>
      </c>
      <c r="K1561" t="s">
        <v>1299</v>
      </c>
      <c r="L1561">
        <v>1348</v>
      </c>
      <c r="N1561">
        <v>1009</v>
      </c>
      <c r="O1561" t="s">
        <v>651</v>
      </c>
      <c r="P1561" t="s">
        <v>651</v>
      </c>
      <c r="Q1561">
        <v>1000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1</v>
      </c>
      <c r="AD1561">
        <v>0</v>
      </c>
      <c r="AE1561">
        <v>0</v>
      </c>
      <c r="AF1561" t="s">
        <v>24</v>
      </c>
      <c r="AG1561">
        <v>0</v>
      </c>
      <c r="AH1561">
        <v>3</v>
      </c>
      <c r="AI1561">
        <v>-1</v>
      </c>
      <c r="AJ1561" t="s">
        <v>3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">
      <c r="A1562">
        <f>ROW(Source!A286)</f>
        <v>286</v>
      </c>
      <c r="B1562">
        <v>295891751</v>
      </c>
      <c r="C1562">
        <v>295891726</v>
      </c>
      <c r="D1562">
        <v>277565447</v>
      </c>
      <c r="E1562">
        <v>109</v>
      </c>
      <c r="F1562">
        <v>1</v>
      </c>
      <c r="G1562">
        <v>1</v>
      </c>
      <c r="H1562">
        <v>3</v>
      </c>
      <c r="I1562" t="s">
        <v>1295</v>
      </c>
      <c r="J1562" t="s">
        <v>3</v>
      </c>
      <c r="K1562" t="s">
        <v>1296</v>
      </c>
      <c r="L1562">
        <v>1348</v>
      </c>
      <c r="N1562">
        <v>1009</v>
      </c>
      <c r="O1562" t="s">
        <v>651</v>
      </c>
      <c r="P1562" t="s">
        <v>651</v>
      </c>
      <c r="Q1562">
        <v>1000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1</v>
      </c>
      <c r="AD1562">
        <v>0</v>
      </c>
      <c r="AE1562">
        <v>0</v>
      </c>
      <c r="AF1562" t="s">
        <v>24</v>
      </c>
      <c r="AG1562">
        <v>0</v>
      </c>
      <c r="AH1562">
        <v>3</v>
      </c>
      <c r="AI1562">
        <v>-1</v>
      </c>
      <c r="AJ1562" t="s">
        <v>3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">
      <c r="A1563">
        <f>ROW(Source!A286)</f>
        <v>286</v>
      </c>
      <c r="B1563">
        <v>295891752</v>
      </c>
      <c r="C1563">
        <v>295891726</v>
      </c>
      <c r="D1563">
        <v>277565502</v>
      </c>
      <c r="E1563">
        <v>109</v>
      </c>
      <c r="F1563">
        <v>1</v>
      </c>
      <c r="G1563">
        <v>1</v>
      </c>
      <c r="H1563">
        <v>3</v>
      </c>
      <c r="I1563" t="s">
        <v>1297</v>
      </c>
      <c r="J1563" t="s">
        <v>3</v>
      </c>
      <c r="K1563" t="s">
        <v>1298</v>
      </c>
      <c r="L1563">
        <v>1348</v>
      </c>
      <c r="N1563">
        <v>1009</v>
      </c>
      <c r="O1563" t="s">
        <v>651</v>
      </c>
      <c r="P1563" t="s">
        <v>651</v>
      </c>
      <c r="Q1563">
        <v>1000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1</v>
      </c>
      <c r="AD1563">
        <v>0</v>
      </c>
      <c r="AE1563">
        <v>0</v>
      </c>
      <c r="AF1563" t="s">
        <v>24</v>
      </c>
      <c r="AG1563">
        <v>0</v>
      </c>
      <c r="AH1563">
        <v>3</v>
      </c>
      <c r="AI1563">
        <v>-1</v>
      </c>
      <c r="AJ1563" t="s">
        <v>3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">
      <c r="A1564">
        <f>ROW(Source!A287)</f>
        <v>287</v>
      </c>
      <c r="B1564">
        <v>295891765</v>
      </c>
      <c r="C1564">
        <v>295891753</v>
      </c>
      <c r="D1564">
        <v>277560289</v>
      </c>
      <c r="E1564">
        <v>109</v>
      </c>
      <c r="F1564">
        <v>1</v>
      </c>
      <c r="G1564">
        <v>1</v>
      </c>
      <c r="H1564">
        <v>1</v>
      </c>
      <c r="I1564" t="s">
        <v>1092</v>
      </c>
      <c r="J1564" t="s">
        <v>3</v>
      </c>
      <c r="K1564" t="s">
        <v>1093</v>
      </c>
      <c r="L1564">
        <v>1191</v>
      </c>
      <c r="N1564">
        <v>1013</v>
      </c>
      <c r="O1564" t="s">
        <v>1062</v>
      </c>
      <c r="P1564" t="s">
        <v>1062</v>
      </c>
      <c r="Q1564">
        <v>1</v>
      </c>
      <c r="X1564">
        <v>124</v>
      </c>
      <c r="Y1564">
        <v>0</v>
      </c>
      <c r="Z1564">
        <v>0</v>
      </c>
      <c r="AA1564">
        <v>0</v>
      </c>
      <c r="AB1564">
        <v>451.23</v>
      </c>
      <c r="AC1564">
        <v>0</v>
      </c>
      <c r="AD1564">
        <v>1</v>
      </c>
      <c r="AE1564">
        <v>1</v>
      </c>
      <c r="AF1564" t="s">
        <v>188</v>
      </c>
      <c r="AG1564">
        <v>238.07999999999998</v>
      </c>
      <c r="AH1564">
        <v>2</v>
      </c>
      <c r="AI1564">
        <v>295891754</v>
      </c>
      <c r="AJ1564">
        <v>1110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">
      <c r="A1565">
        <f>ROW(Source!A287)</f>
        <v>287</v>
      </c>
      <c r="B1565">
        <v>295891766</v>
      </c>
      <c r="C1565">
        <v>295891753</v>
      </c>
      <c r="D1565">
        <v>277560491</v>
      </c>
      <c r="E1565">
        <v>109</v>
      </c>
      <c r="F1565">
        <v>1</v>
      </c>
      <c r="G1565">
        <v>1</v>
      </c>
      <c r="H1565">
        <v>1</v>
      </c>
      <c r="I1565" t="s">
        <v>1063</v>
      </c>
      <c r="J1565" t="s">
        <v>3</v>
      </c>
      <c r="K1565" t="s">
        <v>1064</v>
      </c>
      <c r="L1565">
        <v>1191</v>
      </c>
      <c r="N1565">
        <v>1013</v>
      </c>
      <c r="O1565" t="s">
        <v>1062</v>
      </c>
      <c r="P1565" t="s">
        <v>1062</v>
      </c>
      <c r="Q1565">
        <v>1</v>
      </c>
      <c r="X1565">
        <v>31.31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1</v>
      </c>
      <c r="AE1565">
        <v>2</v>
      </c>
      <c r="AF1565" t="s">
        <v>187</v>
      </c>
      <c r="AG1565">
        <v>57.923499999999997</v>
      </c>
      <c r="AH1565">
        <v>2</v>
      </c>
      <c r="AI1565">
        <v>295891755</v>
      </c>
      <c r="AJ1565">
        <v>1111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">
      <c r="A1566">
        <f>ROW(Source!A287)</f>
        <v>287</v>
      </c>
      <c r="B1566">
        <v>295891767</v>
      </c>
      <c r="C1566">
        <v>295891753</v>
      </c>
      <c r="D1566">
        <v>277944475</v>
      </c>
      <c r="E1566">
        <v>1</v>
      </c>
      <c r="F1566">
        <v>1</v>
      </c>
      <c r="G1566">
        <v>1</v>
      </c>
      <c r="H1566">
        <v>2</v>
      </c>
      <c r="I1566" t="s">
        <v>1094</v>
      </c>
      <c r="J1566" t="s">
        <v>1095</v>
      </c>
      <c r="K1566" t="s">
        <v>1096</v>
      </c>
      <c r="L1566">
        <v>1368</v>
      </c>
      <c r="N1566">
        <v>1011</v>
      </c>
      <c r="O1566" t="s">
        <v>961</v>
      </c>
      <c r="P1566" t="s">
        <v>961</v>
      </c>
      <c r="Q1566">
        <v>1</v>
      </c>
      <c r="X1566">
        <v>10</v>
      </c>
      <c r="Y1566">
        <v>0</v>
      </c>
      <c r="Z1566">
        <v>774.86</v>
      </c>
      <c r="AA1566">
        <v>549.32000000000005</v>
      </c>
      <c r="AB1566">
        <v>0</v>
      </c>
      <c r="AC1566">
        <v>0</v>
      </c>
      <c r="AD1566">
        <v>1</v>
      </c>
      <c r="AE1566">
        <v>0</v>
      </c>
      <c r="AF1566" t="s">
        <v>187</v>
      </c>
      <c r="AG1566">
        <v>18.5</v>
      </c>
      <c r="AH1566">
        <v>2</v>
      </c>
      <c r="AI1566">
        <v>295891756</v>
      </c>
      <c r="AJ1566">
        <v>1112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">
      <c r="A1567">
        <f>ROW(Source!A287)</f>
        <v>287</v>
      </c>
      <c r="B1567">
        <v>295891768</v>
      </c>
      <c r="C1567">
        <v>295891753</v>
      </c>
      <c r="D1567">
        <v>277944871</v>
      </c>
      <c r="E1567">
        <v>1</v>
      </c>
      <c r="F1567">
        <v>1</v>
      </c>
      <c r="G1567">
        <v>1</v>
      </c>
      <c r="H1567">
        <v>2</v>
      </c>
      <c r="I1567" t="s">
        <v>1065</v>
      </c>
      <c r="J1567" t="s">
        <v>1066</v>
      </c>
      <c r="K1567" t="s">
        <v>1067</v>
      </c>
      <c r="L1567">
        <v>1368</v>
      </c>
      <c r="N1567">
        <v>1011</v>
      </c>
      <c r="O1567" t="s">
        <v>961</v>
      </c>
      <c r="P1567" t="s">
        <v>961</v>
      </c>
      <c r="Q1567">
        <v>1</v>
      </c>
      <c r="X1567">
        <v>0.9</v>
      </c>
      <c r="Y1567">
        <v>0</v>
      </c>
      <c r="Z1567">
        <v>1233.46</v>
      </c>
      <c r="AA1567">
        <v>642.05999999999995</v>
      </c>
      <c r="AB1567">
        <v>0</v>
      </c>
      <c r="AC1567">
        <v>0</v>
      </c>
      <c r="AD1567">
        <v>1</v>
      </c>
      <c r="AE1567">
        <v>0</v>
      </c>
      <c r="AF1567" t="s">
        <v>187</v>
      </c>
      <c r="AG1567">
        <v>1.665</v>
      </c>
      <c r="AH1567">
        <v>2</v>
      </c>
      <c r="AI1567">
        <v>295891757</v>
      </c>
      <c r="AJ1567">
        <v>1113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">
      <c r="A1568">
        <f>ROW(Source!A287)</f>
        <v>287</v>
      </c>
      <c r="B1568">
        <v>295891769</v>
      </c>
      <c r="C1568">
        <v>295891753</v>
      </c>
      <c r="D1568">
        <v>277945779</v>
      </c>
      <c r="E1568">
        <v>1</v>
      </c>
      <c r="F1568">
        <v>1</v>
      </c>
      <c r="G1568">
        <v>1</v>
      </c>
      <c r="H1568">
        <v>2</v>
      </c>
      <c r="I1568" t="s">
        <v>1072</v>
      </c>
      <c r="J1568" t="s">
        <v>1073</v>
      </c>
      <c r="K1568" t="s">
        <v>1074</v>
      </c>
      <c r="L1568">
        <v>1368</v>
      </c>
      <c r="N1568">
        <v>1011</v>
      </c>
      <c r="O1568" t="s">
        <v>961</v>
      </c>
      <c r="P1568" t="s">
        <v>961</v>
      </c>
      <c r="Q1568">
        <v>1</v>
      </c>
      <c r="X1568">
        <v>12.69</v>
      </c>
      <c r="Y1568">
        <v>0</v>
      </c>
      <c r="Z1568">
        <v>1070.99</v>
      </c>
      <c r="AA1568">
        <v>642.05999999999995</v>
      </c>
      <c r="AB1568">
        <v>0</v>
      </c>
      <c r="AC1568">
        <v>0</v>
      </c>
      <c r="AD1568">
        <v>1</v>
      </c>
      <c r="AE1568">
        <v>0</v>
      </c>
      <c r="AF1568" t="s">
        <v>187</v>
      </c>
      <c r="AG1568">
        <v>23.476500000000001</v>
      </c>
      <c r="AH1568">
        <v>2</v>
      </c>
      <c r="AI1568">
        <v>295891758</v>
      </c>
      <c r="AJ1568">
        <v>1114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">
      <c r="A1569">
        <f>ROW(Source!A287)</f>
        <v>287</v>
      </c>
      <c r="B1569">
        <v>295891770</v>
      </c>
      <c r="C1569">
        <v>295891753</v>
      </c>
      <c r="D1569">
        <v>277945806</v>
      </c>
      <c r="E1569">
        <v>1</v>
      </c>
      <c r="F1569">
        <v>1</v>
      </c>
      <c r="G1569">
        <v>1</v>
      </c>
      <c r="H1569">
        <v>2</v>
      </c>
      <c r="I1569" t="s">
        <v>1075</v>
      </c>
      <c r="J1569" t="s">
        <v>1076</v>
      </c>
      <c r="K1569" t="s">
        <v>1077</v>
      </c>
      <c r="L1569">
        <v>1368</v>
      </c>
      <c r="N1569">
        <v>1011</v>
      </c>
      <c r="O1569" t="s">
        <v>961</v>
      </c>
      <c r="P1569" t="s">
        <v>961</v>
      </c>
      <c r="Q1569">
        <v>1</v>
      </c>
      <c r="X1569">
        <v>2.3199999999999998</v>
      </c>
      <c r="Y1569">
        <v>0</v>
      </c>
      <c r="Z1569">
        <v>758.04</v>
      </c>
      <c r="AA1569">
        <v>477.98</v>
      </c>
      <c r="AB1569">
        <v>0</v>
      </c>
      <c r="AC1569">
        <v>0</v>
      </c>
      <c r="AD1569">
        <v>1</v>
      </c>
      <c r="AE1569">
        <v>0</v>
      </c>
      <c r="AF1569" t="s">
        <v>187</v>
      </c>
      <c r="AG1569">
        <v>4.2919999999999998</v>
      </c>
      <c r="AH1569">
        <v>2</v>
      </c>
      <c r="AI1569">
        <v>295891759</v>
      </c>
      <c r="AJ1569">
        <v>1115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">
      <c r="A1570">
        <f>ROW(Source!A287)</f>
        <v>287</v>
      </c>
      <c r="B1570">
        <v>295891771</v>
      </c>
      <c r="C1570">
        <v>295891753</v>
      </c>
      <c r="D1570">
        <v>277945914</v>
      </c>
      <c r="E1570">
        <v>1</v>
      </c>
      <c r="F1570">
        <v>1</v>
      </c>
      <c r="G1570">
        <v>1</v>
      </c>
      <c r="H1570">
        <v>2</v>
      </c>
      <c r="I1570" t="s">
        <v>1079</v>
      </c>
      <c r="J1570" t="s">
        <v>1080</v>
      </c>
      <c r="K1570" t="s">
        <v>1081</v>
      </c>
      <c r="L1570">
        <v>1368</v>
      </c>
      <c r="N1570">
        <v>1011</v>
      </c>
      <c r="O1570" t="s">
        <v>961</v>
      </c>
      <c r="P1570" t="s">
        <v>961</v>
      </c>
      <c r="Q1570">
        <v>1</v>
      </c>
      <c r="X1570">
        <v>5.4</v>
      </c>
      <c r="Y1570">
        <v>0</v>
      </c>
      <c r="Z1570">
        <v>1521.77</v>
      </c>
      <c r="AA1570">
        <v>549.32000000000005</v>
      </c>
      <c r="AB1570">
        <v>0</v>
      </c>
      <c r="AC1570">
        <v>0</v>
      </c>
      <c r="AD1570">
        <v>1</v>
      </c>
      <c r="AE1570">
        <v>0</v>
      </c>
      <c r="AF1570" t="s">
        <v>187</v>
      </c>
      <c r="AG1570">
        <v>9.990000000000002</v>
      </c>
      <c r="AH1570">
        <v>2</v>
      </c>
      <c r="AI1570">
        <v>295891760</v>
      </c>
      <c r="AJ1570">
        <v>1116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">
      <c r="A1571">
        <f>ROW(Source!A287)</f>
        <v>287</v>
      </c>
      <c r="B1571">
        <v>295891772</v>
      </c>
      <c r="C1571">
        <v>295891753</v>
      </c>
      <c r="D1571">
        <v>277946622</v>
      </c>
      <c r="E1571">
        <v>1</v>
      </c>
      <c r="F1571">
        <v>1</v>
      </c>
      <c r="G1571">
        <v>1</v>
      </c>
      <c r="H1571">
        <v>2</v>
      </c>
      <c r="I1571" t="s">
        <v>1083</v>
      </c>
      <c r="J1571" t="s">
        <v>1084</v>
      </c>
      <c r="K1571" t="s">
        <v>1085</v>
      </c>
      <c r="L1571">
        <v>1368</v>
      </c>
      <c r="N1571">
        <v>1011</v>
      </c>
      <c r="O1571" t="s">
        <v>961</v>
      </c>
      <c r="P1571" t="s">
        <v>961</v>
      </c>
      <c r="Q1571">
        <v>1</v>
      </c>
      <c r="X1571">
        <v>11.66</v>
      </c>
      <c r="Y1571">
        <v>0</v>
      </c>
      <c r="Z1571">
        <v>12.74</v>
      </c>
      <c r="AA1571">
        <v>0</v>
      </c>
      <c r="AB1571">
        <v>0</v>
      </c>
      <c r="AC1571">
        <v>0</v>
      </c>
      <c r="AD1571">
        <v>1</v>
      </c>
      <c r="AE1571">
        <v>0</v>
      </c>
      <c r="AF1571" t="s">
        <v>187</v>
      </c>
      <c r="AG1571">
        <v>21.571000000000002</v>
      </c>
      <c r="AH1571">
        <v>2</v>
      </c>
      <c r="AI1571">
        <v>295891761</v>
      </c>
      <c r="AJ1571">
        <v>1117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">
      <c r="A1572">
        <f>ROW(Source!A287)</f>
        <v>287</v>
      </c>
      <c r="B1572">
        <v>295891773</v>
      </c>
      <c r="C1572">
        <v>295891753</v>
      </c>
      <c r="D1572">
        <v>277561081</v>
      </c>
      <c r="E1572">
        <v>109</v>
      </c>
      <c r="F1572">
        <v>1</v>
      </c>
      <c r="G1572">
        <v>1</v>
      </c>
      <c r="H1572">
        <v>3</v>
      </c>
      <c r="I1572" t="s">
        <v>1290</v>
      </c>
      <c r="J1572" t="s">
        <v>3</v>
      </c>
      <c r="K1572" t="s">
        <v>1291</v>
      </c>
      <c r="L1572">
        <v>1377</v>
      </c>
      <c r="N1572">
        <v>1013</v>
      </c>
      <c r="O1572" t="s">
        <v>1292</v>
      </c>
      <c r="P1572" t="s">
        <v>1292</v>
      </c>
      <c r="Q1572">
        <v>1</v>
      </c>
      <c r="X1572">
        <v>7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 t="s">
        <v>24</v>
      </c>
      <c r="AG1572">
        <v>0</v>
      </c>
      <c r="AH1572">
        <v>3</v>
      </c>
      <c r="AI1572">
        <v>-1</v>
      </c>
      <c r="AJ1572" t="s">
        <v>3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">
      <c r="A1573">
        <f>ROW(Source!A287)</f>
        <v>287</v>
      </c>
      <c r="B1573">
        <v>295891774</v>
      </c>
      <c r="C1573">
        <v>295891753</v>
      </c>
      <c r="D1573">
        <v>277867733</v>
      </c>
      <c r="E1573">
        <v>1</v>
      </c>
      <c r="F1573">
        <v>1</v>
      </c>
      <c r="G1573">
        <v>1</v>
      </c>
      <c r="H1573">
        <v>3</v>
      </c>
      <c r="I1573" t="s">
        <v>1097</v>
      </c>
      <c r="J1573" t="s">
        <v>1098</v>
      </c>
      <c r="K1573" t="s">
        <v>1099</v>
      </c>
      <c r="L1573">
        <v>1346</v>
      </c>
      <c r="N1573">
        <v>1009</v>
      </c>
      <c r="O1573" t="s">
        <v>1100</v>
      </c>
      <c r="P1573" t="s">
        <v>1100</v>
      </c>
      <c r="Q1573">
        <v>1</v>
      </c>
      <c r="X1573">
        <v>11</v>
      </c>
      <c r="Y1573">
        <v>174.93</v>
      </c>
      <c r="Z1573">
        <v>0</v>
      </c>
      <c r="AA1573">
        <v>0</v>
      </c>
      <c r="AB1573">
        <v>0</v>
      </c>
      <c r="AC1573">
        <v>0</v>
      </c>
      <c r="AD1573">
        <v>1</v>
      </c>
      <c r="AE1573">
        <v>0</v>
      </c>
      <c r="AF1573" t="s">
        <v>24</v>
      </c>
      <c r="AG1573">
        <v>0</v>
      </c>
      <c r="AH1573">
        <v>2</v>
      </c>
      <c r="AI1573">
        <v>295891762</v>
      </c>
      <c r="AJ1573">
        <v>1118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">
      <c r="A1574">
        <f>ROW(Source!A287)</f>
        <v>287</v>
      </c>
      <c r="B1574">
        <v>295891775</v>
      </c>
      <c r="C1574">
        <v>295891753</v>
      </c>
      <c r="D1574">
        <v>277879101</v>
      </c>
      <c r="E1574">
        <v>1</v>
      </c>
      <c r="F1574">
        <v>1</v>
      </c>
      <c r="G1574">
        <v>1</v>
      </c>
      <c r="H1574">
        <v>3</v>
      </c>
      <c r="I1574" t="s">
        <v>1101</v>
      </c>
      <c r="J1574" t="s">
        <v>1102</v>
      </c>
      <c r="K1574" t="s">
        <v>1103</v>
      </c>
      <c r="L1574">
        <v>1348</v>
      </c>
      <c r="N1574">
        <v>1009</v>
      </c>
      <c r="O1574" t="s">
        <v>651</v>
      </c>
      <c r="P1574" t="s">
        <v>651</v>
      </c>
      <c r="Q1574">
        <v>1000</v>
      </c>
      <c r="X1574">
        <v>6.0000000000000001E-3</v>
      </c>
      <c r="Y1574">
        <v>88783.86</v>
      </c>
      <c r="Z1574">
        <v>0</v>
      </c>
      <c r="AA1574">
        <v>0</v>
      </c>
      <c r="AB1574">
        <v>0</v>
      </c>
      <c r="AC1574">
        <v>0</v>
      </c>
      <c r="AD1574">
        <v>1</v>
      </c>
      <c r="AE1574">
        <v>0</v>
      </c>
      <c r="AF1574" t="s">
        <v>24</v>
      </c>
      <c r="AG1574">
        <v>0</v>
      </c>
      <c r="AH1574">
        <v>2</v>
      </c>
      <c r="AI1574">
        <v>295891763</v>
      </c>
      <c r="AJ1574">
        <v>1119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">
      <c r="A1575">
        <f>ROW(Source!A287)</f>
        <v>287</v>
      </c>
      <c r="B1575">
        <v>295891776</v>
      </c>
      <c r="C1575">
        <v>295891753</v>
      </c>
      <c r="D1575">
        <v>277882333</v>
      </c>
      <c r="E1575">
        <v>1</v>
      </c>
      <c r="F1575">
        <v>1</v>
      </c>
      <c r="G1575">
        <v>1</v>
      </c>
      <c r="H1575">
        <v>3</v>
      </c>
      <c r="I1575" t="s">
        <v>1104</v>
      </c>
      <c r="J1575" t="s">
        <v>1105</v>
      </c>
      <c r="K1575" t="s">
        <v>1106</v>
      </c>
      <c r="L1575">
        <v>1339</v>
      </c>
      <c r="N1575">
        <v>1007</v>
      </c>
      <c r="O1575" t="s">
        <v>463</v>
      </c>
      <c r="P1575" t="s">
        <v>463</v>
      </c>
      <c r="Q1575">
        <v>1</v>
      </c>
      <c r="X1575">
        <v>1</v>
      </c>
      <c r="Y1575">
        <v>6294.92</v>
      </c>
      <c r="Z1575">
        <v>0</v>
      </c>
      <c r="AA1575">
        <v>0</v>
      </c>
      <c r="AB1575">
        <v>0</v>
      </c>
      <c r="AC1575">
        <v>0</v>
      </c>
      <c r="AD1575">
        <v>1</v>
      </c>
      <c r="AE1575">
        <v>0</v>
      </c>
      <c r="AF1575" t="s">
        <v>24</v>
      </c>
      <c r="AG1575">
        <v>0</v>
      </c>
      <c r="AH1575">
        <v>2</v>
      </c>
      <c r="AI1575">
        <v>295891764</v>
      </c>
      <c r="AJ1575">
        <v>1120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">
      <c r="A1576">
        <f>ROW(Source!A287)</f>
        <v>287</v>
      </c>
      <c r="B1576">
        <v>295891777</v>
      </c>
      <c r="C1576">
        <v>295891753</v>
      </c>
      <c r="D1576">
        <v>277565419</v>
      </c>
      <c r="E1576">
        <v>109</v>
      </c>
      <c r="F1576">
        <v>1</v>
      </c>
      <c r="G1576">
        <v>1</v>
      </c>
      <c r="H1576">
        <v>3</v>
      </c>
      <c r="I1576" t="s">
        <v>1293</v>
      </c>
      <c r="J1576" t="s">
        <v>3</v>
      </c>
      <c r="K1576" t="s">
        <v>1299</v>
      </c>
      <c r="L1576">
        <v>1348</v>
      </c>
      <c r="N1576">
        <v>1009</v>
      </c>
      <c r="O1576" t="s">
        <v>651</v>
      </c>
      <c r="P1576" t="s">
        <v>651</v>
      </c>
      <c r="Q1576">
        <v>1000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1</v>
      </c>
      <c r="AD1576">
        <v>0</v>
      </c>
      <c r="AE1576">
        <v>0</v>
      </c>
      <c r="AF1576" t="s">
        <v>24</v>
      </c>
      <c r="AG1576">
        <v>0</v>
      </c>
      <c r="AH1576">
        <v>3</v>
      </c>
      <c r="AI1576">
        <v>-1</v>
      </c>
      <c r="AJ1576" t="s">
        <v>3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">
      <c r="A1577">
        <f>ROW(Source!A287)</f>
        <v>287</v>
      </c>
      <c r="B1577">
        <v>295891778</v>
      </c>
      <c r="C1577">
        <v>295891753</v>
      </c>
      <c r="D1577">
        <v>277565447</v>
      </c>
      <c r="E1577">
        <v>109</v>
      </c>
      <c r="F1577">
        <v>1</v>
      </c>
      <c r="G1577">
        <v>1</v>
      </c>
      <c r="H1577">
        <v>3</v>
      </c>
      <c r="I1577" t="s">
        <v>1295</v>
      </c>
      <c r="J1577" t="s">
        <v>3</v>
      </c>
      <c r="K1577" t="s">
        <v>1296</v>
      </c>
      <c r="L1577">
        <v>1348</v>
      </c>
      <c r="N1577">
        <v>1009</v>
      </c>
      <c r="O1577" t="s">
        <v>651</v>
      </c>
      <c r="P1577" t="s">
        <v>651</v>
      </c>
      <c r="Q1577">
        <v>1000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1</v>
      </c>
      <c r="AD1577">
        <v>0</v>
      </c>
      <c r="AE1577">
        <v>0</v>
      </c>
      <c r="AF1577" t="s">
        <v>24</v>
      </c>
      <c r="AG1577">
        <v>0</v>
      </c>
      <c r="AH1577">
        <v>3</v>
      </c>
      <c r="AI1577">
        <v>-1</v>
      </c>
      <c r="AJ1577" t="s">
        <v>3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">
      <c r="A1578">
        <f>ROW(Source!A287)</f>
        <v>287</v>
      </c>
      <c r="B1578">
        <v>295891779</v>
      </c>
      <c r="C1578">
        <v>295891753</v>
      </c>
      <c r="D1578">
        <v>277565502</v>
      </c>
      <c r="E1578">
        <v>109</v>
      </c>
      <c r="F1578">
        <v>1</v>
      </c>
      <c r="G1578">
        <v>1</v>
      </c>
      <c r="H1578">
        <v>3</v>
      </c>
      <c r="I1578" t="s">
        <v>1297</v>
      </c>
      <c r="J1578" t="s">
        <v>3</v>
      </c>
      <c r="K1578" t="s">
        <v>1298</v>
      </c>
      <c r="L1578">
        <v>1348</v>
      </c>
      <c r="N1578">
        <v>1009</v>
      </c>
      <c r="O1578" t="s">
        <v>651</v>
      </c>
      <c r="P1578" t="s">
        <v>651</v>
      </c>
      <c r="Q1578">
        <v>1000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1</v>
      </c>
      <c r="AD1578">
        <v>0</v>
      </c>
      <c r="AE1578">
        <v>0</v>
      </c>
      <c r="AF1578" t="s">
        <v>24</v>
      </c>
      <c r="AG1578">
        <v>0</v>
      </c>
      <c r="AH1578">
        <v>3</v>
      </c>
      <c r="AI1578">
        <v>-1</v>
      </c>
      <c r="AJ1578" t="s">
        <v>3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">
      <c r="A1579">
        <f>ROW(Source!A288)</f>
        <v>288</v>
      </c>
      <c r="B1579">
        <v>295891792</v>
      </c>
      <c r="C1579">
        <v>295891780</v>
      </c>
      <c r="D1579">
        <v>277560289</v>
      </c>
      <c r="E1579">
        <v>109</v>
      </c>
      <c r="F1579">
        <v>1</v>
      </c>
      <c r="G1579">
        <v>1</v>
      </c>
      <c r="H1579">
        <v>1</v>
      </c>
      <c r="I1579" t="s">
        <v>1092</v>
      </c>
      <c r="J1579" t="s">
        <v>3</v>
      </c>
      <c r="K1579" t="s">
        <v>1093</v>
      </c>
      <c r="L1579">
        <v>1191</v>
      </c>
      <c r="N1579">
        <v>1013</v>
      </c>
      <c r="O1579" t="s">
        <v>1062</v>
      </c>
      <c r="P1579" t="s">
        <v>1062</v>
      </c>
      <c r="Q1579">
        <v>1</v>
      </c>
      <c r="X1579">
        <v>137</v>
      </c>
      <c r="Y1579">
        <v>0</v>
      </c>
      <c r="Z1579">
        <v>0</v>
      </c>
      <c r="AA1579">
        <v>0</v>
      </c>
      <c r="AB1579">
        <v>451.23</v>
      </c>
      <c r="AC1579">
        <v>0</v>
      </c>
      <c r="AD1579">
        <v>1</v>
      </c>
      <c r="AE1579">
        <v>1</v>
      </c>
      <c r="AF1579" t="s">
        <v>218</v>
      </c>
      <c r="AG1579">
        <v>195.22499999999999</v>
      </c>
      <c r="AH1579">
        <v>2</v>
      </c>
      <c r="AI1579">
        <v>295891781</v>
      </c>
      <c r="AJ1579">
        <v>1121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">
      <c r="A1580">
        <f>ROW(Source!A288)</f>
        <v>288</v>
      </c>
      <c r="B1580">
        <v>295891793</v>
      </c>
      <c r="C1580">
        <v>295891780</v>
      </c>
      <c r="D1580">
        <v>277560491</v>
      </c>
      <c r="E1580">
        <v>109</v>
      </c>
      <c r="F1580">
        <v>1</v>
      </c>
      <c r="G1580">
        <v>1</v>
      </c>
      <c r="H1580">
        <v>1</v>
      </c>
      <c r="I1580" t="s">
        <v>1063</v>
      </c>
      <c r="J1580" t="s">
        <v>3</v>
      </c>
      <c r="K1580" t="s">
        <v>1064</v>
      </c>
      <c r="L1580">
        <v>1191</v>
      </c>
      <c r="N1580">
        <v>1013</v>
      </c>
      <c r="O1580" t="s">
        <v>1062</v>
      </c>
      <c r="P1580" t="s">
        <v>1062</v>
      </c>
      <c r="Q1580">
        <v>1</v>
      </c>
      <c r="X1580">
        <v>34.74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1</v>
      </c>
      <c r="AE1580">
        <v>2</v>
      </c>
      <c r="AF1580" t="s">
        <v>217</v>
      </c>
      <c r="AG1580">
        <v>46.899000000000001</v>
      </c>
      <c r="AH1580">
        <v>2</v>
      </c>
      <c r="AI1580">
        <v>295891782</v>
      </c>
      <c r="AJ1580">
        <v>1122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">
      <c r="A1581">
        <f>ROW(Source!A288)</f>
        <v>288</v>
      </c>
      <c r="B1581">
        <v>295891794</v>
      </c>
      <c r="C1581">
        <v>295891780</v>
      </c>
      <c r="D1581">
        <v>277944475</v>
      </c>
      <c r="E1581">
        <v>1</v>
      </c>
      <c r="F1581">
        <v>1</v>
      </c>
      <c r="G1581">
        <v>1</v>
      </c>
      <c r="H1581">
        <v>2</v>
      </c>
      <c r="I1581" t="s">
        <v>1094</v>
      </c>
      <c r="J1581" t="s">
        <v>1095</v>
      </c>
      <c r="K1581" t="s">
        <v>1096</v>
      </c>
      <c r="L1581">
        <v>1368</v>
      </c>
      <c r="N1581">
        <v>1011</v>
      </c>
      <c r="O1581" t="s">
        <v>961</v>
      </c>
      <c r="P1581" t="s">
        <v>961</v>
      </c>
      <c r="Q1581">
        <v>1</v>
      </c>
      <c r="X1581">
        <v>10</v>
      </c>
      <c r="Y1581">
        <v>0</v>
      </c>
      <c r="Z1581">
        <v>774.86</v>
      </c>
      <c r="AA1581">
        <v>549.32000000000005</v>
      </c>
      <c r="AB1581">
        <v>0</v>
      </c>
      <c r="AC1581">
        <v>0</v>
      </c>
      <c r="AD1581">
        <v>1</v>
      </c>
      <c r="AE1581">
        <v>0</v>
      </c>
      <c r="AF1581" t="s">
        <v>217</v>
      </c>
      <c r="AG1581">
        <v>13.5</v>
      </c>
      <c r="AH1581">
        <v>2</v>
      </c>
      <c r="AI1581">
        <v>295891783</v>
      </c>
      <c r="AJ1581">
        <v>1123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">
      <c r="A1582">
        <f>ROW(Source!A288)</f>
        <v>288</v>
      </c>
      <c r="B1582">
        <v>295891795</v>
      </c>
      <c r="C1582">
        <v>295891780</v>
      </c>
      <c r="D1582">
        <v>277944871</v>
      </c>
      <c r="E1582">
        <v>1</v>
      </c>
      <c r="F1582">
        <v>1</v>
      </c>
      <c r="G1582">
        <v>1</v>
      </c>
      <c r="H1582">
        <v>2</v>
      </c>
      <c r="I1582" t="s">
        <v>1065</v>
      </c>
      <c r="J1582" t="s">
        <v>1066</v>
      </c>
      <c r="K1582" t="s">
        <v>1067</v>
      </c>
      <c r="L1582">
        <v>1368</v>
      </c>
      <c r="N1582">
        <v>1011</v>
      </c>
      <c r="O1582" t="s">
        <v>961</v>
      </c>
      <c r="P1582" t="s">
        <v>961</v>
      </c>
      <c r="Q1582">
        <v>1</v>
      </c>
      <c r="X1582">
        <v>0.9</v>
      </c>
      <c r="Y1582">
        <v>0</v>
      </c>
      <c r="Z1582">
        <v>1233.46</v>
      </c>
      <c r="AA1582">
        <v>642.05999999999995</v>
      </c>
      <c r="AB1582">
        <v>0</v>
      </c>
      <c r="AC1582">
        <v>0</v>
      </c>
      <c r="AD1582">
        <v>1</v>
      </c>
      <c r="AE1582">
        <v>0</v>
      </c>
      <c r="AF1582" t="s">
        <v>217</v>
      </c>
      <c r="AG1582">
        <v>1.2150000000000001</v>
      </c>
      <c r="AH1582">
        <v>2</v>
      </c>
      <c r="AI1582">
        <v>295891784</v>
      </c>
      <c r="AJ1582">
        <v>1124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">
      <c r="A1583">
        <f>ROW(Source!A288)</f>
        <v>288</v>
      </c>
      <c r="B1583">
        <v>295891796</v>
      </c>
      <c r="C1583">
        <v>295891780</v>
      </c>
      <c r="D1583">
        <v>277945779</v>
      </c>
      <c r="E1583">
        <v>1</v>
      </c>
      <c r="F1583">
        <v>1</v>
      </c>
      <c r="G1583">
        <v>1</v>
      </c>
      <c r="H1583">
        <v>2</v>
      </c>
      <c r="I1583" t="s">
        <v>1072</v>
      </c>
      <c r="J1583" t="s">
        <v>1073</v>
      </c>
      <c r="K1583" t="s">
        <v>1074</v>
      </c>
      <c r="L1583">
        <v>1368</v>
      </c>
      <c r="N1583">
        <v>1011</v>
      </c>
      <c r="O1583" t="s">
        <v>961</v>
      </c>
      <c r="P1583" t="s">
        <v>961</v>
      </c>
      <c r="Q1583">
        <v>1</v>
      </c>
      <c r="X1583">
        <v>14.88</v>
      </c>
      <c r="Y1583">
        <v>0</v>
      </c>
      <c r="Z1583">
        <v>1070.99</v>
      </c>
      <c r="AA1583">
        <v>642.05999999999995</v>
      </c>
      <c r="AB1583">
        <v>0</v>
      </c>
      <c r="AC1583">
        <v>0</v>
      </c>
      <c r="AD1583">
        <v>1</v>
      </c>
      <c r="AE1583">
        <v>0</v>
      </c>
      <c r="AF1583" t="s">
        <v>217</v>
      </c>
      <c r="AG1583">
        <v>20.088000000000001</v>
      </c>
      <c r="AH1583">
        <v>2</v>
      </c>
      <c r="AI1583">
        <v>295891785</v>
      </c>
      <c r="AJ1583">
        <v>1125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">
      <c r="A1584">
        <f>ROW(Source!A288)</f>
        <v>288</v>
      </c>
      <c r="B1584">
        <v>295891797</v>
      </c>
      <c r="C1584">
        <v>295891780</v>
      </c>
      <c r="D1584">
        <v>277945806</v>
      </c>
      <c r="E1584">
        <v>1</v>
      </c>
      <c r="F1584">
        <v>1</v>
      </c>
      <c r="G1584">
        <v>1</v>
      </c>
      <c r="H1584">
        <v>2</v>
      </c>
      <c r="I1584" t="s">
        <v>1075</v>
      </c>
      <c r="J1584" t="s">
        <v>1076</v>
      </c>
      <c r="K1584" t="s">
        <v>1077</v>
      </c>
      <c r="L1584">
        <v>1368</v>
      </c>
      <c r="N1584">
        <v>1011</v>
      </c>
      <c r="O1584" t="s">
        <v>961</v>
      </c>
      <c r="P1584" t="s">
        <v>961</v>
      </c>
      <c r="Q1584">
        <v>1</v>
      </c>
      <c r="X1584">
        <v>2.96</v>
      </c>
      <c r="Y1584">
        <v>0</v>
      </c>
      <c r="Z1584">
        <v>758.04</v>
      </c>
      <c r="AA1584">
        <v>477.98</v>
      </c>
      <c r="AB1584">
        <v>0</v>
      </c>
      <c r="AC1584">
        <v>0</v>
      </c>
      <c r="AD1584">
        <v>1</v>
      </c>
      <c r="AE1584">
        <v>0</v>
      </c>
      <c r="AF1584" t="s">
        <v>217</v>
      </c>
      <c r="AG1584">
        <v>3.9959999999999996</v>
      </c>
      <c r="AH1584">
        <v>2</v>
      </c>
      <c r="AI1584">
        <v>295891786</v>
      </c>
      <c r="AJ1584">
        <v>1126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">
      <c r="A1585">
        <f>ROW(Source!A288)</f>
        <v>288</v>
      </c>
      <c r="B1585">
        <v>295891798</v>
      </c>
      <c r="C1585">
        <v>295891780</v>
      </c>
      <c r="D1585">
        <v>277945914</v>
      </c>
      <c r="E1585">
        <v>1</v>
      </c>
      <c r="F1585">
        <v>1</v>
      </c>
      <c r="G1585">
        <v>1</v>
      </c>
      <c r="H1585">
        <v>2</v>
      </c>
      <c r="I1585" t="s">
        <v>1079</v>
      </c>
      <c r="J1585" t="s">
        <v>1080</v>
      </c>
      <c r="K1585" t="s">
        <v>1081</v>
      </c>
      <c r="L1585">
        <v>1368</v>
      </c>
      <c r="N1585">
        <v>1011</v>
      </c>
      <c r="O1585" t="s">
        <v>961</v>
      </c>
      <c r="P1585" t="s">
        <v>961</v>
      </c>
      <c r="Q1585">
        <v>1</v>
      </c>
      <c r="X1585">
        <v>6</v>
      </c>
      <c r="Y1585">
        <v>0</v>
      </c>
      <c r="Z1585">
        <v>1521.77</v>
      </c>
      <c r="AA1585">
        <v>549.32000000000005</v>
      </c>
      <c r="AB1585">
        <v>0</v>
      </c>
      <c r="AC1585">
        <v>0</v>
      </c>
      <c r="AD1585">
        <v>1</v>
      </c>
      <c r="AE1585">
        <v>0</v>
      </c>
      <c r="AF1585" t="s">
        <v>217</v>
      </c>
      <c r="AG1585">
        <v>8.1</v>
      </c>
      <c r="AH1585">
        <v>2</v>
      </c>
      <c r="AI1585">
        <v>295891787</v>
      </c>
      <c r="AJ1585">
        <v>1127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">
      <c r="A1586">
        <f>ROW(Source!A288)</f>
        <v>288</v>
      </c>
      <c r="B1586">
        <v>295891799</v>
      </c>
      <c r="C1586">
        <v>295891780</v>
      </c>
      <c r="D1586">
        <v>277946622</v>
      </c>
      <c r="E1586">
        <v>1</v>
      </c>
      <c r="F1586">
        <v>1</v>
      </c>
      <c r="G1586">
        <v>1</v>
      </c>
      <c r="H1586">
        <v>2</v>
      </c>
      <c r="I1586" t="s">
        <v>1083</v>
      </c>
      <c r="J1586" t="s">
        <v>1084</v>
      </c>
      <c r="K1586" t="s">
        <v>1085</v>
      </c>
      <c r="L1586">
        <v>1368</v>
      </c>
      <c r="N1586">
        <v>1011</v>
      </c>
      <c r="O1586" t="s">
        <v>961</v>
      </c>
      <c r="P1586" t="s">
        <v>961</v>
      </c>
      <c r="Q1586">
        <v>1</v>
      </c>
      <c r="X1586">
        <v>18.899999999999999</v>
      </c>
      <c r="Y1586">
        <v>0</v>
      </c>
      <c r="Z1586">
        <v>12.74</v>
      </c>
      <c r="AA1586">
        <v>0</v>
      </c>
      <c r="AB1586">
        <v>0</v>
      </c>
      <c r="AC1586">
        <v>0</v>
      </c>
      <c r="AD1586">
        <v>1</v>
      </c>
      <c r="AE1586">
        <v>0</v>
      </c>
      <c r="AF1586" t="s">
        <v>217</v>
      </c>
      <c r="AG1586">
        <v>25.514999999999997</v>
      </c>
      <c r="AH1586">
        <v>2</v>
      </c>
      <c r="AI1586">
        <v>295891788</v>
      </c>
      <c r="AJ1586">
        <v>1128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">
      <c r="A1587">
        <f>ROW(Source!A288)</f>
        <v>288</v>
      </c>
      <c r="B1587">
        <v>295891800</v>
      </c>
      <c r="C1587">
        <v>295891780</v>
      </c>
      <c r="D1587">
        <v>277561081</v>
      </c>
      <c r="E1587">
        <v>109</v>
      </c>
      <c r="F1587">
        <v>1</v>
      </c>
      <c r="G1587">
        <v>1</v>
      </c>
      <c r="H1587">
        <v>3</v>
      </c>
      <c r="I1587" t="s">
        <v>1290</v>
      </c>
      <c r="J1587" t="s">
        <v>3</v>
      </c>
      <c r="K1587" t="s">
        <v>1291</v>
      </c>
      <c r="L1587">
        <v>1377</v>
      </c>
      <c r="N1587">
        <v>1013</v>
      </c>
      <c r="O1587" t="s">
        <v>1292</v>
      </c>
      <c r="P1587" t="s">
        <v>1292</v>
      </c>
      <c r="Q1587">
        <v>1</v>
      </c>
      <c r="X1587">
        <v>7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 t="s">
        <v>24</v>
      </c>
      <c r="AG1587">
        <v>0</v>
      </c>
      <c r="AH1587">
        <v>3</v>
      </c>
      <c r="AI1587">
        <v>-1</v>
      </c>
      <c r="AJ1587" t="s">
        <v>3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">
      <c r="A1588">
        <f>ROW(Source!A288)</f>
        <v>288</v>
      </c>
      <c r="B1588">
        <v>295891801</v>
      </c>
      <c r="C1588">
        <v>295891780</v>
      </c>
      <c r="D1588">
        <v>277867733</v>
      </c>
      <c r="E1588">
        <v>1</v>
      </c>
      <c r="F1588">
        <v>1</v>
      </c>
      <c r="G1588">
        <v>1</v>
      </c>
      <c r="H1588">
        <v>3</v>
      </c>
      <c r="I1588" t="s">
        <v>1097</v>
      </c>
      <c r="J1588" t="s">
        <v>1098</v>
      </c>
      <c r="K1588" t="s">
        <v>1099</v>
      </c>
      <c r="L1588">
        <v>1346</v>
      </c>
      <c r="N1588">
        <v>1009</v>
      </c>
      <c r="O1588" t="s">
        <v>1100</v>
      </c>
      <c r="P1588" t="s">
        <v>1100</v>
      </c>
      <c r="Q1588">
        <v>1</v>
      </c>
      <c r="X1588">
        <v>11</v>
      </c>
      <c r="Y1588">
        <v>174.93</v>
      </c>
      <c r="Z1588">
        <v>0</v>
      </c>
      <c r="AA1588">
        <v>0</v>
      </c>
      <c r="AB1588">
        <v>0</v>
      </c>
      <c r="AC1588">
        <v>0</v>
      </c>
      <c r="AD1588">
        <v>1</v>
      </c>
      <c r="AE1588">
        <v>0</v>
      </c>
      <c r="AF1588" t="s">
        <v>24</v>
      </c>
      <c r="AG1588">
        <v>0</v>
      </c>
      <c r="AH1588">
        <v>2</v>
      </c>
      <c r="AI1588">
        <v>295891789</v>
      </c>
      <c r="AJ1588">
        <v>1129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">
      <c r="A1589">
        <f>ROW(Source!A288)</f>
        <v>288</v>
      </c>
      <c r="B1589">
        <v>295891802</v>
      </c>
      <c r="C1589">
        <v>295891780</v>
      </c>
      <c r="D1589">
        <v>277879101</v>
      </c>
      <c r="E1589">
        <v>1</v>
      </c>
      <c r="F1589">
        <v>1</v>
      </c>
      <c r="G1589">
        <v>1</v>
      </c>
      <c r="H1589">
        <v>3</v>
      </c>
      <c r="I1589" t="s">
        <v>1101</v>
      </c>
      <c r="J1589" t="s">
        <v>1102</v>
      </c>
      <c r="K1589" t="s">
        <v>1103</v>
      </c>
      <c r="L1589">
        <v>1348</v>
      </c>
      <c r="N1589">
        <v>1009</v>
      </c>
      <c r="O1589" t="s">
        <v>651</v>
      </c>
      <c r="P1589" t="s">
        <v>651</v>
      </c>
      <c r="Q1589">
        <v>1000</v>
      </c>
      <c r="X1589">
        <v>6.0000000000000001E-3</v>
      </c>
      <c r="Y1589">
        <v>88783.86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0</v>
      </c>
      <c r="AF1589" t="s">
        <v>24</v>
      </c>
      <c r="AG1589">
        <v>0</v>
      </c>
      <c r="AH1589">
        <v>2</v>
      </c>
      <c r="AI1589">
        <v>295891790</v>
      </c>
      <c r="AJ1589">
        <v>1130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">
      <c r="A1590">
        <f>ROW(Source!A288)</f>
        <v>288</v>
      </c>
      <c r="B1590">
        <v>295891803</v>
      </c>
      <c r="C1590">
        <v>295891780</v>
      </c>
      <c r="D1590">
        <v>277882333</v>
      </c>
      <c r="E1590">
        <v>1</v>
      </c>
      <c r="F1590">
        <v>1</v>
      </c>
      <c r="G1590">
        <v>1</v>
      </c>
      <c r="H1590">
        <v>3</v>
      </c>
      <c r="I1590" t="s">
        <v>1104</v>
      </c>
      <c r="J1590" t="s">
        <v>1105</v>
      </c>
      <c r="K1590" t="s">
        <v>1106</v>
      </c>
      <c r="L1590">
        <v>1339</v>
      </c>
      <c r="N1590">
        <v>1007</v>
      </c>
      <c r="O1590" t="s">
        <v>463</v>
      </c>
      <c r="P1590" t="s">
        <v>463</v>
      </c>
      <c r="Q1590">
        <v>1</v>
      </c>
      <c r="X1590">
        <v>1</v>
      </c>
      <c r="Y1590">
        <v>6294.92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24</v>
      </c>
      <c r="AG1590">
        <v>0</v>
      </c>
      <c r="AH1590">
        <v>2</v>
      </c>
      <c r="AI1590">
        <v>295891791</v>
      </c>
      <c r="AJ1590">
        <v>1131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">
      <c r="A1591">
        <f>ROW(Source!A288)</f>
        <v>288</v>
      </c>
      <c r="B1591">
        <v>295891804</v>
      </c>
      <c r="C1591">
        <v>295891780</v>
      </c>
      <c r="D1591">
        <v>277565419</v>
      </c>
      <c r="E1591">
        <v>109</v>
      </c>
      <c r="F1591">
        <v>1</v>
      </c>
      <c r="G1591">
        <v>1</v>
      </c>
      <c r="H1591">
        <v>3</v>
      </c>
      <c r="I1591" t="s">
        <v>1293</v>
      </c>
      <c r="J1591" t="s">
        <v>3</v>
      </c>
      <c r="K1591" t="s">
        <v>1299</v>
      </c>
      <c r="L1591">
        <v>1348</v>
      </c>
      <c r="N1591">
        <v>1009</v>
      </c>
      <c r="O1591" t="s">
        <v>651</v>
      </c>
      <c r="P1591" t="s">
        <v>651</v>
      </c>
      <c r="Q1591">
        <v>1000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1</v>
      </c>
      <c r="AD1591">
        <v>0</v>
      </c>
      <c r="AE1591">
        <v>0</v>
      </c>
      <c r="AF1591" t="s">
        <v>24</v>
      </c>
      <c r="AG1591">
        <v>0</v>
      </c>
      <c r="AH1591">
        <v>3</v>
      </c>
      <c r="AI1591">
        <v>-1</v>
      </c>
      <c r="AJ1591" t="s">
        <v>3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">
      <c r="A1592">
        <f>ROW(Source!A288)</f>
        <v>288</v>
      </c>
      <c r="B1592">
        <v>295891805</v>
      </c>
      <c r="C1592">
        <v>295891780</v>
      </c>
      <c r="D1592">
        <v>277565447</v>
      </c>
      <c r="E1592">
        <v>109</v>
      </c>
      <c r="F1592">
        <v>1</v>
      </c>
      <c r="G1592">
        <v>1</v>
      </c>
      <c r="H1592">
        <v>3</v>
      </c>
      <c r="I1592" t="s">
        <v>1295</v>
      </c>
      <c r="J1592" t="s">
        <v>3</v>
      </c>
      <c r="K1592" t="s">
        <v>1296</v>
      </c>
      <c r="L1592">
        <v>1348</v>
      </c>
      <c r="N1592">
        <v>1009</v>
      </c>
      <c r="O1592" t="s">
        <v>651</v>
      </c>
      <c r="P1592" t="s">
        <v>651</v>
      </c>
      <c r="Q1592">
        <v>1000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1</v>
      </c>
      <c r="AD1592">
        <v>0</v>
      </c>
      <c r="AE1592">
        <v>0</v>
      </c>
      <c r="AF1592" t="s">
        <v>24</v>
      </c>
      <c r="AG1592">
        <v>0</v>
      </c>
      <c r="AH1592">
        <v>3</v>
      </c>
      <c r="AI1592">
        <v>-1</v>
      </c>
      <c r="AJ1592" t="s">
        <v>3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">
      <c r="A1593">
        <f>ROW(Source!A288)</f>
        <v>288</v>
      </c>
      <c r="B1593">
        <v>295891806</v>
      </c>
      <c r="C1593">
        <v>295891780</v>
      </c>
      <c r="D1593">
        <v>277565502</v>
      </c>
      <c r="E1593">
        <v>109</v>
      </c>
      <c r="F1593">
        <v>1</v>
      </c>
      <c r="G1593">
        <v>1</v>
      </c>
      <c r="H1593">
        <v>3</v>
      </c>
      <c r="I1593" t="s">
        <v>1297</v>
      </c>
      <c r="J1593" t="s">
        <v>3</v>
      </c>
      <c r="K1593" t="s">
        <v>1298</v>
      </c>
      <c r="L1593">
        <v>1348</v>
      </c>
      <c r="N1593">
        <v>1009</v>
      </c>
      <c r="O1593" t="s">
        <v>651</v>
      </c>
      <c r="P1593" t="s">
        <v>651</v>
      </c>
      <c r="Q1593">
        <v>1000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1</v>
      </c>
      <c r="AD1593">
        <v>0</v>
      </c>
      <c r="AE1593">
        <v>0</v>
      </c>
      <c r="AF1593" t="s">
        <v>24</v>
      </c>
      <c r="AG1593">
        <v>0</v>
      </c>
      <c r="AH1593">
        <v>3</v>
      </c>
      <c r="AI1593">
        <v>-1</v>
      </c>
      <c r="AJ1593" t="s">
        <v>3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">
      <c r="A1594">
        <f>ROW(Source!A289)</f>
        <v>289</v>
      </c>
      <c r="B1594">
        <v>295891819</v>
      </c>
      <c r="C1594">
        <v>295891807</v>
      </c>
      <c r="D1594">
        <v>277560289</v>
      </c>
      <c r="E1594">
        <v>109</v>
      </c>
      <c r="F1594">
        <v>1</v>
      </c>
      <c r="G1594">
        <v>1</v>
      </c>
      <c r="H1594">
        <v>1</v>
      </c>
      <c r="I1594" t="s">
        <v>1092</v>
      </c>
      <c r="J1594" t="s">
        <v>3</v>
      </c>
      <c r="K1594" t="s">
        <v>1093</v>
      </c>
      <c r="L1594">
        <v>1191</v>
      </c>
      <c r="N1594">
        <v>1013</v>
      </c>
      <c r="O1594" t="s">
        <v>1062</v>
      </c>
      <c r="P1594" t="s">
        <v>1062</v>
      </c>
      <c r="Q1594">
        <v>1</v>
      </c>
      <c r="X1594">
        <v>137</v>
      </c>
      <c r="Y1594">
        <v>0</v>
      </c>
      <c r="Z1594">
        <v>0</v>
      </c>
      <c r="AA1594">
        <v>0</v>
      </c>
      <c r="AB1594">
        <v>451.23</v>
      </c>
      <c r="AC1594">
        <v>0</v>
      </c>
      <c r="AD1594">
        <v>1</v>
      </c>
      <c r="AE1594">
        <v>1</v>
      </c>
      <c r="AF1594" t="s">
        <v>223</v>
      </c>
      <c r="AG1594">
        <v>260.3</v>
      </c>
      <c r="AH1594">
        <v>2</v>
      </c>
      <c r="AI1594">
        <v>295891808</v>
      </c>
      <c r="AJ1594">
        <v>1132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">
      <c r="A1595">
        <f>ROW(Source!A289)</f>
        <v>289</v>
      </c>
      <c r="B1595">
        <v>295891820</v>
      </c>
      <c r="C1595">
        <v>295891807</v>
      </c>
      <c r="D1595">
        <v>277560491</v>
      </c>
      <c r="E1595">
        <v>109</v>
      </c>
      <c r="F1595">
        <v>1</v>
      </c>
      <c r="G1595">
        <v>1</v>
      </c>
      <c r="H1595">
        <v>1</v>
      </c>
      <c r="I1595" t="s">
        <v>1063</v>
      </c>
      <c r="J1595" t="s">
        <v>3</v>
      </c>
      <c r="K1595" t="s">
        <v>1064</v>
      </c>
      <c r="L1595">
        <v>1191</v>
      </c>
      <c r="N1595">
        <v>1013</v>
      </c>
      <c r="O1595" t="s">
        <v>1062</v>
      </c>
      <c r="P1595" t="s">
        <v>1062</v>
      </c>
      <c r="Q1595">
        <v>1</v>
      </c>
      <c r="X1595">
        <v>34.74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1</v>
      </c>
      <c r="AE1595">
        <v>2</v>
      </c>
      <c r="AF1595" t="s">
        <v>222</v>
      </c>
      <c r="AG1595">
        <v>62.532000000000004</v>
      </c>
      <c r="AH1595">
        <v>2</v>
      </c>
      <c r="AI1595">
        <v>295891809</v>
      </c>
      <c r="AJ1595">
        <v>1133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">
      <c r="A1596">
        <f>ROW(Source!A289)</f>
        <v>289</v>
      </c>
      <c r="B1596">
        <v>295891821</v>
      </c>
      <c r="C1596">
        <v>295891807</v>
      </c>
      <c r="D1596">
        <v>277944475</v>
      </c>
      <c r="E1596">
        <v>1</v>
      </c>
      <c r="F1596">
        <v>1</v>
      </c>
      <c r="G1596">
        <v>1</v>
      </c>
      <c r="H1596">
        <v>2</v>
      </c>
      <c r="I1596" t="s">
        <v>1094</v>
      </c>
      <c r="J1596" t="s">
        <v>1095</v>
      </c>
      <c r="K1596" t="s">
        <v>1096</v>
      </c>
      <c r="L1596">
        <v>1368</v>
      </c>
      <c r="N1596">
        <v>1011</v>
      </c>
      <c r="O1596" t="s">
        <v>961</v>
      </c>
      <c r="P1596" t="s">
        <v>961</v>
      </c>
      <c r="Q1596">
        <v>1</v>
      </c>
      <c r="X1596">
        <v>10</v>
      </c>
      <c r="Y1596">
        <v>0</v>
      </c>
      <c r="Z1596">
        <v>774.86</v>
      </c>
      <c r="AA1596">
        <v>549.32000000000005</v>
      </c>
      <c r="AB1596">
        <v>0</v>
      </c>
      <c r="AC1596">
        <v>0</v>
      </c>
      <c r="AD1596">
        <v>1</v>
      </c>
      <c r="AE1596">
        <v>0</v>
      </c>
      <c r="AF1596" t="s">
        <v>222</v>
      </c>
      <c r="AG1596">
        <v>18</v>
      </c>
      <c r="AH1596">
        <v>2</v>
      </c>
      <c r="AI1596">
        <v>295891810</v>
      </c>
      <c r="AJ1596">
        <v>1134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">
      <c r="A1597">
        <f>ROW(Source!A289)</f>
        <v>289</v>
      </c>
      <c r="B1597">
        <v>295891822</v>
      </c>
      <c r="C1597">
        <v>295891807</v>
      </c>
      <c r="D1597">
        <v>277944871</v>
      </c>
      <c r="E1597">
        <v>1</v>
      </c>
      <c r="F1597">
        <v>1</v>
      </c>
      <c r="G1597">
        <v>1</v>
      </c>
      <c r="H1597">
        <v>2</v>
      </c>
      <c r="I1597" t="s">
        <v>1065</v>
      </c>
      <c r="J1597" t="s">
        <v>1066</v>
      </c>
      <c r="K1597" t="s">
        <v>1067</v>
      </c>
      <c r="L1597">
        <v>1368</v>
      </c>
      <c r="N1597">
        <v>1011</v>
      </c>
      <c r="O1597" t="s">
        <v>961</v>
      </c>
      <c r="P1597" t="s">
        <v>961</v>
      </c>
      <c r="Q1597">
        <v>1</v>
      </c>
      <c r="X1597">
        <v>0.9</v>
      </c>
      <c r="Y1597">
        <v>0</v>
      </c>
      <c r="Z1597">
        <v>1233.46</v>
      </c>
      <c r="AA1597">
        <v>642.05999999999995</v>
      </c>
      <c r="AB1597">
        <v>0</v>
      </c>
      <c r="AC1597">
        <v>0</v>
      </c>
      <c r="AD1597">
        <v>1</v>
      </c>
      <c r="AE1597">
        <v>0</v>
      </c>
      <c r="AF1597" t="s">
        <v>222</v>
      </c>
      <c r="AG1597">
        <v>1.62</v>
      </c>
      <c r="AH1597">
        <v>2</v>
      </c>
      <c r="AI1597">
        <v>295891811</v>
      </c>
      <c r="AJ1597">
        <v>1135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">
      <c r="A1598">
        <f>ROW(Source!A289)</f>
        <v>289</v>
      </c>
      <c r="B1598">
        <v>295891823</v>
      </c>
      <c r="C1598">
        <v>295891807</v>
      </c>
      <c r="D1598">
        <v>277945779</v>
      </c>
      <c r="E1598">
        <v>1</v>
      </c>
      <c r="F1598">
        <v>1</v>
      </c>
      <c r="G1598">
        <v>1</v>
      </c>
      <c r="H1598">
        <v>2</v>
      </c>
      <c r="I1598" t="s">
        <v>1072</v>
      </c>
      <c r="J1598" t="s">
        <v>1073</v>
      </c>
      <c r="K1598" t="s">
        <v>1074</v>
      </c>
      <c r="L1598">
        <v>1368</v>
      </c>
      <c r="N1598">
        <v>1011</v>
      </c>
      <c r="O1598" t="s">
        <v>961</v>
      </c>
      <c r="P1598" t="s">
        <v>961</v>
      </c>
      <c r="Q1598">
        <v>1</v>
      </c>
      <c r="X1598">
        <v>14.88</v>
      </c>
      <c r="Y1598">
        <v>0</v>
      </c>
      <c r="Z1598">
        <v>1070.99</v>
      </c>
      <c r="AA1598">
        <v>642.05999999999995</v>
      </c>
      <c r="AB1598">
        <v>0</v>
      </c>
      <c r="AC1598">
        <v>0</v>
      </c>
      <c r="AD1598">
        <v>1</v>
      </c>
      <c r="AE1598">
        <v>0</v>
      </c>
      <c r="AF1598" t="s">
        <v>222</v>
      </c>
      <c r="AG1598">
        <v>26.784000000000002</v>
      </c>
      <c r="AH1598">
        <v>2</v>
      </c>
      <c r="AI1598">
        <v>295891812</v>
      </c>
      <c r="AJ1598">
        <v>1136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">
      <c r="A1599">
        <f>ROW(Source!A289)</f>
        <v>289</v>
      </c>
      <c r="B1599">
        <v>295891824</v>
      </c>
      <c r="C1599">
        <v>295891807</v>
      </c>
      <c r="D1599">
        <v>277945806</v>
      </c>
      <c r="E1599">
        <v>1</v>
      </c>
      <c r="F1599">
        <v>1</v>
      </c>
      <c r="G1599">
        <v>1</v>
      </c>
      <c r="H1599">
        <v>2</v>
      </c>
      <c r="I1599" t="s">
        <v>1075</v>
      </c>
      <c r="J1599" t="s">
        <v>1076</v>
      </c>
      <c r="K1599" t="s">
        <v>1077</v>
      </c>
      <c r="L1599">
        <v>1368</v>
      </c>
      <c r="N1599">
        <v>1011</v>
      </c>
      <c r="O1599" t="s">
        <v>961</v>
      </c>
      <c r="P1599" t="s">
        <v>961</v>
      </c>
      <c r="Q1599">
        <v>1</v>
      </c>
      <c r="X1599">
        <v>2.96</v>
      </c>
      <c r="Y1599">
        <v>0</v>
      </c>
      <c r="Z1599">
        <v>758.04</v>
      </c>
      <c r="AA1599">
        <v>477.98</v>
      </c>
      <c r="AB1599">
        <v>0</v>
      </c>
      <c r="AC1599">
        <v>0</v>
      </c>
      <c r="AD1599">
        <v>1</v>
      </c>
      <c r="AE1599">
        <v>0</v>
      </c>
      <c r="AF1599" t="s">
        <v>222</v>
      </c>
      <c r="AG1599">
        <v>5.3280000000000003</v>
      </c>
      <c r="AH1599">
        <v>2</v>
      </c>
      <c r="AI1599">
        <v>295891813</v>
      </c>
      <c r="AJ1599">
        <v>1137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">
      <c r="A1600">
        <f>ROW(Source!A289)</f>
        <v>289</v>
      </c>
      <c r="B1600">
        <v>295891825</v>
      </c>
      <c r="C1600">
        <v>295891807</v>
      </c>
      <c r="D1600">
        <v>277945914</v>
      </c>
      <c r="E1600">
        <v>1</v>
      </c>
      <c r="F1600">
        <v>1</v>
      </c>
      <c r="G1600">
        <v>1</v>
      </c>
      <c r="H1600">
        <v>2</v>
      </c>
      <c r="I1600" t="s">
        <v>1079</v>
      </c>
      <c r="J1600" t="s">
        <v>1080</v>
      </c>
      <c r="K1600" t="s">
        <v>1081</v>
      </c>
      <c r="L1600">
        <v>1368</v>
      </c>
      <c r="N1600">
        <v>1011</v>
      </c>
      <c r="O1600" t="s">
        <v>961</v>
      </c>
      <c r="P1600" t="s">
        <v>961</v>
      </c>
      <c r="Q1600">
        <v>1</v>
      </c>
      <c r="X1600">
        <v>6</v>
      </c>
      <c r="Y1600">
        <v>0</v>
      </c>
      <c r="Z1600">
        <v>1521.77</v>
      </c>
      <c r="AA1600">
        <v>549.32000000000005</v>
      </c>
      <c r="AB1600">
        <v>0</v>
      </c>
      <c r="AC1600">
        <v>0</v>
      </c>
      <c r="AD1600">
        <v>1</v>
      </c>
      <c r="AE1600">
        <v>0</v>
      </c>
      <c r="AF1600" t="s">
        <v>222</v>
      </c>
      <c r="AG1600">
        <v>10.8</v>
      </c>
      <c r="AH1600">
        <v>2</v>
      </c>
      <c r="AI1600">
        <v>295891814</v>
      </c>
      <c r="AJ1600">
        <v>1138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">
      <c r="A1601">
        <f>ROW(Source!A289)</f>
        <v>289</v>
      </c>
      <c r="B1601">
        <v>295891826</v>
      </c>
      <c r="C1601">
        <v>295891807</v>
      </c>
      <c r="D1601">
        <v>277946622</v>
      </c>
      <c r="E1601">
        <v>1</v>
      </c>
      <c r="F1601">
        <v>1</v>
      </c>
      <c r="G1601">
        <v>1</v>
      </c>
      <c r="H1601">
        <v>2</v>
      </c>
      <c r="I1601" t="s">
        <v>1083</v>
      </c>
      <c r="J1601" t="s">
        <v>1084</v>
      </c>
      <c r="K1601" t="s">
        <v>1085</v>
      </c>
      <c r="L1601">
        <v>1368</v>
      </c>
      <c r="N1601">
        <v>1011</v>
      </c>
      <c r="O1601" t="s">
        <v>961</v>
      </c>
      <c r="P1601" t="s">
        <v>961</v>
      </c>
      <c r="Q1601">
        <v>1</v>
      </c>
      <c r="X1601">
        <v>18.899999999999999</v>
      </c>
      <c r="Y1601">
        <v>0</v>
      </c>
      <c r="Z1601">
        <v>12.74</v>
      </c>
      <c r="AA1601">
        <v>0</v>
      </c>
      <c r="AB1601">
        <v>0</v>
      </c>
      <c r="AC1601">
        <v>0</v>
      </c>
      <c r="AD1601">
        <v>1</v>
      </c>
      <c r="AE1601">
        <v>0</v>
      </c>
      <c r="AF1601" t="s">
        <v>222</v>
      </c>
      <c r="AG1601">
        <v>34.019999999999996</v>
      </c>
      <c r="AH1601">
        <v>2</v>
      </c>
      <c r="AI1601">
        <v>295891815</v>
      </c>
      <c r="AJ1601">
        <v>1139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">
      <c r="A1602">
        <f>ROW(Source!A289)</f>
        <v>289</v>
      </c>
      <c r="B1602">
        <v>295891827</v>
      </c>
      <c r="C1602">
        <v>295891807</v>
      </c>
      <c r="D1602">
        <v>277561081</v>
      </c>
      <c r="E1602">
        <v>109</v>
      </c>
      <c r="F1602">
        <v>1</v>
      </c>
      <c r="G1602">
        <v>1</v>
      </c>
      <c r="H1602">
        <v>3</v>
      </c>
      <c r="I1602" t="s">
        <v>1290</v>
      </c>
      <c r="J1602" t="s">
        <v>3</v>
      </c>
      <c r="K1602" t="s">
        <v>1291</v>
      </c>
      <c r="L1602">
        <v>1377</v>
      </c>
      <c r="N1602">
        <v>1013</v>
      </c>
      <c r="O1602" t="s">
        <v>1292</v>
      </c>
      <c r="P1602" t="s">
        <v>1292</v>
      </c>
      <c r="Q1602">
        <v>1</v>
      </c>
      <c r="X1602">
        <v>7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 t="s">
        <v>24</v>
      </c>
      <c r="AG1602">
        <v>0</v>
      </c>
      <c r="AH1602">
        <v>3</v>
      </c>
      <c r="AI1602">
        <v>-1</v>
      </c>
      <c r="AJ1602" t="s">
        <v>3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">
      <c r="A1603">
        <f>ROW(Source!A289)</f>
        <v>289</v>
      </c>
      <c r="B1603">
        <v>295891828</v>
      </c>
      <c r="C1603">
        <v>295891807</v>
      </c>
      <c r="D1603">
        <v>277867733</v>
      </c>
      <c r="E1603">
        <v>1</v>
      </c>
      <c r="F1603">
        <v>1</v>
      </c>
      <c r="G1603">
        <v>1</v>
      </c>
      <c r="H1603">
        <v>3</v>
      </c>
      <c r="I1603" t="s">
        <v>1097</v>
      </c>
      <c r="J1603" t="s">
        <v>1098</v>
      </c>
      <c r="K1603" t="s">
        <v>1099</v>
      </c>
      <c r="L1603">
        <v>1346</v>
      </c>
      <c r="N1603">
        <v>1009</v>
      </c>
      <c r="O1603" t="s">
        <v>1100</v>
      </c>
      <c r="P1603" t="s">
        <v>1100</v>
      </c>
      <c r="Q1603">
        <v>1</v>
      </c>
      <c r="X1603">
        <v>11</v>
      </c>
      <c r="Y1603">
        <v>174.93</v>
      </c>
      <c r="Z1603">
        <v>0</v>
      </c>
      <c r="AA1603">
        <v>0</v>
      </c>
      <c r="AB1603">
        <v>0</v>
      </c>
      <c r="AC1603">
        <v>0</v>
      </c>
      <c r="AD1603">
        <v>1</v>
      </c>
      <c r="AE1603">
        <v>0</v>
      </c>
      <c r="AF1603" t="s">
        <v>24</v>
      </c>
      <c r="AG1603">
        <v>0</v>
      </c>
      <c r="AH1603">
        <v>2</v>
      </c>
      <c r="AI1603">
        <v>295891816</v>
      </c>
      <c r="AJ1603">
        <v>1140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">
      <c r="A1604">
        <f>ROW(Source!A289)</f>
        <v>289</v>
      </c>
      <c r="B1604">
        <v>295891829</v>
      </c>
      <c r="C1604">
        <v>295891807</v>
      </c>
      <c r="D1604">
        <v>277879101</v>
      </c>
      <c r="E1604">
        <v>1</v>
      </c>
      <c r="F1604">
        <v>1</v>
      </c>
      <c r="G1604">
        <v>1</v>
      </c>
      <c r="H1604">
        <v>3</v>
      </c>
      <c r="I1604" t="s">
        <v>1101</v>
      </c>
      <c r="J1604" t="s">
        <v>1102</v>
      </c>
      <c r="K1604" t="s">
        <v>1103</v>
      </c>
      <c r="L1604">
        <v>1348</v>
      </c>
      <c r="N1604">
        <v>1009</v>
      </c>
      <c r="O1604" t="s">
        <v>651</v>
      </c>
      <c r="P1604" t="s">
        <v>651</v>
      </c>
      <c r="Q1604">
        <v>1000</v>
      </c>
      <c r="X1604">
        <v>6.0000000000000001E-3</v>
      </c>
      <c r="Y1604">
        <v>88783.86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0</v>
      </c>
      <c r="AF1604" t="s">
        <v>24</v>
      </c>
      <c r="AG1604">
        <v>0</v>
      </c>
      <c r="AH1604">
        <v>2</v>
      </c>
      <c r="AI1604">
        <v>295891817</v>
      </c>
      <c r="AJ1604">
        <v>1141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">
      <c r="A1605">
        <f>ROW(Source!A289)</f>
        <v>289</v>
      </c>
      <c r="B1605">
        <v>295891830</v>
      </c>
      <c r="C1605">
        <v>295891807</v>
      </c>
      <c r="D1605">
        <v>277882333</v>
      </c>
      <c r="E1605">
        <v>1</v>
      </c>
      <c r="F1605">
        <v>1</v>
      </c>
      <c r="G1605">
        <v>1</v>
      </c>
      <c r="H1605">
        <v>3</v>
      </c>
      <c r="I1605" t="s">
        <v>1104</v>
      </c>
      <c r="J1605" t="s">
        <v>1105</v>
      </c>
      <c r="K1605" t="s">
        <v>1106</v>
      </c>
      <c r="L1605">
        <v>1339</v>
      </c>
      <c r="N1605">
        <v>1007</v>
      </c>
      <c r="O1605" t="s">
        <v>463</v>
      </c>
      <c r="P1605" t="s">
        <v>463</v>
      </c>
      <c r="Q1605">
        <v>1</v>
      </c>
      <c r="X1605">
        <v>1</v>
      </c>
      <c r="Y1605">
        <v>6294.92</v>
      </c>
      <c r="Z1605">
        <v>0</v>
      </c>
      <c r="AA1605">
        <v>0</v>
      </c>
      <c r="AB1605">
        <v>0</v>
      </c>
      <c r="AC1605">
        <v>0</v>
      </c>
      <c r="AD1605">
        <v>1</v>
      </c>
      <c r="AE1605">
        <v>0</v>
      </c>
      <c r="AF1605" t="s">
        <v>24</v>
      </c>
      <c r="AG1605">
        <v>0</v>
      </c>
      <c r="AH1605">
        <v>2</v>
      </c>
      <c r="AI1605">
        <v>295891818</v>
      </c>
      <c r="AJ1605">
        <v>1142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">
      <c r="A1606">
        <f>ROW(Source!A289)</f>
        <v>289</v>
      </c>
      <c r="B1606">
        <v>295891831</v>
      </c>
      <c r="C1606">
        <v>295891807</v>
      </c>
      <c r="D1606">
        <v>277565419</v>
      </c>
      <c r="E1606">
        <v>109</v>
      </c>
      <c r="F1606">
        <v>1</v>
      </c>
      <c r="G1606">
        <v>1</v>
      </c>
      <c r="H1606">
        <v>3</v>
      </c>
      <c r="I1606" t="s">
        <v>1293</v>
      </c>
      <c r="J1606" t="s">
        <v>3</v>
      </c>
      <c r="K1606" t="s">
        <v>1299</v>
      </c>
      <c r="L1606">
        <v>1348</v>
      </c>
      <c r="N1606">
        <v>1009</v>
      </c>
      <c r="O1606" t="s">
        <v>651</v>
      </c>
      <c r="P1606" t="s">
        <v>651</v>
      </c>
      <c r="Q1606">
        <v>1000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1</v>
      </c>
      <c r="AD1606">
        <v>0</v>
      </c>
      <c r="AE1606">
        <v>0</v>
      </c>
      <c r="AF1606" t="s">
        <v>24</v>
      </c>
      <c r="AG1606">
        <v>0</v>
      </c>
      <c r="AH1606">
        <v>3</v>
      </c>
      <c r="AI1606">
        <v>-1</v>
      </c>
      <c r="AJ1606" t="s">
        <v>3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">
      <c r="A1607">
        <f>ROW(Source!A289)</f>
        <v>289</v>
      </c>
      <c r="B1607">
        <v>295891832</v>
      </c>
      <c r="C1607">
        <v>295891807</v>
      </c>
      <c r="D1607">
        <v>277565447</v>
      </c>
      <c r="E1607">
        <v>109</v>
      </c>
      <c r="F1607">
        <v>1</v>
      </c>
      <c r="G1607">
        <v>1</v>
      </c>
      <c r="H1607">
        <v>3</v>
      </c>
      <c r="I1607" t="s">
        <v>1295</v>
      </c>
      <c r="J1607" t="s">
        <v>3</v>
      </c>
      <c r="K1607" t="s">
        <v>1296</v>
      </c>
      <c r="L1607">
        <v>1348</v>
      </c>
      <c r="N1607">
        <v>1009</v>
      </c>
      <c r="O1607" t="s">
        <v>651</v>
      </c>
      <c r="P1607" t="s">
        <v>651</v>
      </c>
      <c r="Q1607">
        <v>1000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1</v>
      </c>
      <c r="AD1607">
        <v>0</v>
      </c>
      <c r="AE1607">
        <v>0</v>
      </c>
      <c r="AF1607" t="s">
        <v>24</v>
      </c>
      <c r="AG1607">
        <v>0</v>
      </c>
      <c r="AH1607">
        <v>3</v>
      </c>
      <c r="AI1607">
        <v>-1</v>
      </c>
      <c r="AJ1607" t="s">
        <v>3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">
      <c r="A1608">
        <f>ROW(Source!A289)</f>
        <v>289</v>
      </c>
      <c r="B1608">
        <v>295891833</v>
      </c>
      <c r="C1608">
        <v>295891807</v>
      </c>
      <c r="D1608">
        <v>277565502</v>
      </c>
      <c r="E1608">
        <v>109</v>
      </c>
      <c r="F1608">
        <v>1</v>
      </c>
      <c r="G1608">
        <v>1</v>
      </c>
      <c r="H1608">
        <v>3</v>
      </c>
      <c r="I1608" t="s">
        <v>1297</v>
      </c>
      <c r="J1608" t="s">
        <v>3</v>
      </c>
      <c r="K1608" t="s">
        <v>1298</v>
      </c>
      <c r="L1608">
        <v>1348</v>
      </c>
      <c r="N1608">
        <v>1009</v>
      </c>
      <c r="O1608" t="s">
        <v>651</v>
      </c>
      <c r="P1608" t="s">
        <v>651</v>
      </c>
      <c r="Q1608">
        <v>1000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1</v>
      </c>
      <c r="AD1608">
        <v>0</v>
      </c>
      <c r="AE1608">
        <v>0</v>
      </c>
      <c r="AF1608" t="s">
        <v>24</v>
      </c>
      <c r="AG1608">
        <v>0</v>
      </c>
      <c r="AH1608">
        <v>3</v>
      </c>
      <c r="AI1608">
        <v>-1</v>
      </c>
      <c r="AJ1608" t="s">
        <v>3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">
      <c r="A1609">
        <f>ROW(Source!A290)</f>
        <v>290</v>
      </c>
      <c r="B1609">
        <v>295891846</v>
      </c>
      <c r="C1609">
        <v>295891834</v>
      </c>
      <c r="D1609">
        <v>277560289</v>
      </c>
      <c r="E1609">
        <v>109</v>
      </c>
      <c r="F1609">
        <v>1</v>
      </c>
      <c r="G1609">
        <v>1</v>
      </c>
      <c r="H1609">
        <v>1</v>
      </c>
      <c r="I1609" t="s">
        <v>1092</v>
      </c>
      <c r="J1609" t="s">
        <v>3</v>
      </c>
      <c r="K1609" t="s">
        <v>1093</v>
      </c>
      <c r="L1609">
        <v>1191</v>
      </c>
      <c r="N1609">
        <v>1013</v>
      </c>
      <c r="O1609" t="s">
        <v>1062</v>
      </c>
      <c r="P1609" t="s">
        <v>1062</v>
      </c>
      <c r="Q1609">
        <v>1</v>
      </c>
      <c r="X1609">
        <v>85.7</v>
      </c>
      <c r="Y1609">
        <v>0</v>
      </c>
      <c r="Z1609">
        <v>0</v>
      </c>
      <c r="AA1609">
        <v>0</v>
      </c>
      <c r="AB1609">
        <v>451.23</v>
      </c>
      <c r="AC1609">
        <v>0</v>
      </c>
      <c r="AD1609">
        <v>1</v>
      </c>
      <c r="AE1609">
        <v>1</v>
      </c>
      <c r="AF1609" t="s">
        <v>183</v>
      </c>
      <c r="AG1609">
        <v>123.408</v>
      </c>
      <c r="AH1609">
        <v>2</v>
      </c>
      <c r="AI1609">
        <v>295891835</v>
      </c>
      <c r="AJ1609">
        <v>1143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">
      <c r="A1610">
        <f>ROW(Source!A290)</f>
        <v>290</v>
      </c>
      <c r="B1610">
        <v>295891847</v>
      </c>
      <c r="C1610">
        <v>295891834</v>
      </c>
      <c r="D1610">
        <v>277560491</v>
      </c>
      <c r="E1610">
        <v>109</v>
      </c>
      <c r="F1610">
        <v>1</v>
      </c>
      <c r="G1610">
        <v>1</v>
      </c>
      <c r="H1610">
        <v>1</v>
      </c>
      <c r="I1610" t="s">
        <v>1063</v>
      </c>
      <c r="J1610" t="s">
        <v>3</v>
      </c>
      <c r="K1610" t="s">
        <v>1064</v>
      </c>
      <c r="L1610">
        <v>1191</v>
      </c>
      <c r="N1610">
        <v>1013</v>
      </c>
      <c r="O1610" t="s">
        <v>1062</v>
      </c>
      <c r="P1610" t="s">
        <v>1062</v>
      </c>
      <c r="Q1610">
        <v>1</v>
      </c>
      <c r="X1610">
        <v>24.26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1</v>
      </c>
      <c r="AE1610">
        <v>2</v>
      </c>
      <c r="AF1610" t="s">
        <v>182</v>
      </c>
      <c r="AG1610">
        <v>33.66075</v>
      </c>
      <c r="AH1610">
        <v>2</v>
      </c>
      <c r="AI1610">
        <v>295891836</v>
      </c>
      <c r="AJ1610">
        <v>1144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">
      <c r="A1611">
        <f>ROW(Source!A290)</f>
        <v>290</v>
      </c>
      <c r="B1611">
        <v>295891848</v>
      </c>
      <c r="C1611">
        <v>295891834</v>
      </c>
      <c r="D1611">
        <v>277944475</v>
      </c>
      <c r="E1611">
        <v>1</v>
      </c>
      <c r="F1611">
        <v>1</v>
      </c>
      <c r="G1611">
        <v>1</v>
      </c>
      <c r="H1611">
        <v>2</v>
      </c>
      <c r="I1611" t="s">
        <v>1094</v>
      </c>
      <c r="J1611" t="s">
        <v>1095</v>
      </c>
      <c r="K1611" t="s">
        <v>1096</v>
      </c>
      <c r="L1611">
        <v>1368</v>
      </c>
      <c r="N1611">
        <v>1011</v>
      </c>
      <c r="O1611" t="s">
        <v>961</v>
      </c>
      <c r="P1611" t="s">
        <v>961</v>
      </c>
      <c r="Q1611">
        <v>1</v>
      </c>
      <c r="X1611">
        <v>8.17</v>
      </c>
      <c r="Y1611">
        <v>0</v>
      </c>
      <c r="Z1611">
        <v>774.86</v>
      </c>
      <c r="AA1611">
        <v>549.32000000000005</v>
      </c>
      <c r="AB1611">
        <v>0</v>
      </c>
      <c r="AC1611">
        <v>0</v>
      </c>
      <c r="AD1611">
        <v>1</v>
      </c>
      <c r="AE1611">
        <v>0</v>
      </c>
      <c r="AF1611" t="s">
        <v>182</v>
      </c>
      <c r="AG1611">
        <v>11.335875</v>
      </c>
      <c r="AH1611">
        <v>2</v>
      </c>
      <c r="AI1611">
        <v>295891837</v>
      </c>
      <c r="AJ1611">
        <v>1145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">
      <c r="A1612">
        <f>ROW(Source!A290)</f>
        <v>290</v>
      </c>
      <c r="B1612">
        <v>295891849</v>
      </c>
      <c r="C1612">
        <v>295891834</v>
      </c>
      <c r="D1612">
        <v>277944871</v>
      </c>
      <c r="E1612">
        <v>1</v>
      </c>
      <c r="F1612">
        <v>1</v>
      </c>
      <c r="G1612">
        <v>1</v>
      </c>
      <c r="H1612">
        <v>2</v>
      </c>
      <c r="I1612" t="s">
        <v>1065</v>
      </c>
      <c r="J1612" t="s">
        <v>1066</v>
      </c>
      <c r="K1612" t="s">
        <v>1067</v>
      </c>
      <c r="L1612">
        <v>1368</v>
      </c>
      <c r="N1612">
        <v>1011</v>
      </c>
      <c r="O1612" t="s">
        <v>961</v>
      </c>
      <c r="P1612" t="s">
        <v>961</v>
      </c>
      <c r="Q1612">
        <v>1</v>
      </c>
      <c r="X1612">
        <v>0.9</v>
      </c>
      <c r="Y1612">
        <v>0</v>
      </c>
      <c r="Z1612">
        <v>1233.46</v>
      </c>
      <c r="AA1612">
        <v>642.05999999999995</v>
      </c>
      <c r="AB1612">
        <v>0</v>
      </c>
      <c r="AC1612">
        <v>0</v>
      </c>
      <c r="AD1612">
        <v>1</v>
      </c>
      <c r="AE1612">
        <v>0</v>
      </c>
      <c r="AF1612" t="s">
        <v>182</v>
      </c>
      <c r="AG1612">
        <v>1.2487500000000002</v>
      </c>
      <c r="AH1612">
        <v>2</v>
      </c>
      <c r="AI1612">
        <v>295891838</v>
      </c>
      <c r="AJ1612">
        <v>1146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">
      <c r="A1613">
        <f>ROW(Source!A290)</f>
        <v>290</v>
      </c>
      <c r="B1613">
        <v>295891850</v>
      </c>
      <c r="C1613">
        <v>295891834</v>
      </c>
      <c r="D1613">
        <v>277945779</v>
      </c>
      <c r="E1613">
        <v>1</v>
      </c>
      <c r="F1613">
        <v>1</v>
      </c>
      <c r="G1613">
        <v>1</v>
      </c>
      <c r="H1613">
        <v>2</v>
      </c>
      <c r="I1613" t="s">
        <v>1072</v>
      </c>
      <c r="J1613" t="s">
        <v>1073</v>
      </c>
      <c r="K1613" t="s">
        <v>1074</v>
      </c>
      <c r="L1613">
        <v>1368</v>
      </c>
      <c r="N1613">
        <v>1011</v>
      </c>
      <c r="O1613" t="s">
        <v>961</v>
      </c>
      <c r="P1613" t="s">
        <v>961</v>
      </c>
      <c r="Q1613">
        <v>1</v>
      </c>
      <c r="X1613">
        <v>9.65</v>
      </c>
      <c r="Y1613">
        <v>0</v>
      </c>
      <c r="Z1613">
        <v>1070.99</v>
      </c>
      <c r="AA1613">
        <v>642.05999999999995</v>
      </c>
      <c r="AB1613">
        <v>0</v>
      </c>
      <c r="AC1613">
        <v>0</v>
      </c>
      <c r="AD1613">
        <v>1</v>
      </c>
      <c r="AE1613">
        <v>0</v>
      </c>
      <c r="AF1613" t="s">
        <v>182</v>
      </c>
      <c r="AG1613">
        <v>13.389375000000001</v>
      </c>
      <c r="AH1613">
        <v>2</v>
      </c>
      <c r="AI1613">
        <v>295891839</v>
      </c>
      <c r="AJ1613">
        <v>1147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">
      <c r="A1614">
        <f>ROW(Source!A290)</f>
        <v>290</v>
      </c>
      <c r="B1614">
        <v>295891851</v>
      </c>
      <c r="C1614">
        <v>295891834</v>
      </c>
      <c r="D1614">
        <v>277945806</v>
      </c>
      <c r="E1614">
        <v>1</v>
      </c>
      <c r="F1614">
        <v>1</v>
      </c>
      <c r="G1614">
        <v>1</v>
      </c>
      <c r="H1614">
        <v>2</v>
      </c>
      <c r="I1614" t="s">
        <v>1075</v>
      </c>
      <c r="J1614" t="s">
        <v>1076</v>
      </c>
      <c r="K1614" t="s">
        <v>1077</v>
      </c>
      <c r="L1614">
        <v>1368</v>
      </c>
      <c r="N1614">
        <v>1011</v>
      </c>
      <c r="O1614" t="s">
        <v>961</v>
      </c>
      <c r="P1614" t="s">
        <v>961</v>
      </c>
      <c r="Q1614">
        <v>1</v>
      </c>
      <c r="X1614">
        <v>1.84</v>
      </c>
      <c r="Y1614">
        <v>0</v>
      </c>
      <c r="Z1614">
        <v>758.04</v>
      </c>
      <c r="AA1614">
        <v>477.98</v>
      </c>
      <c r="AB1614">
        <v>0</v>
      </c>
      <c r="AC1614">
        <v>0</v>
      </c>
      <c r="AD1614">
        <v>1</v>
      </c>
      <c r="AE1614">
        <v>0</v>
      </c>
      <c r="AF1614" t="s">
        <v>182</v>
      </c>
      <c r="AG1614">
        <v>2.5530000000000004</v>
      </c>
      <c r="AH1614">
        <v>2</v>
      </c>
      <c r="AI1614">
        <v>295891840</v>
      </c>
      <c r="AJ1614">
        <v>1148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">
      <c r="A1615">
        <f>ROW(Source!A290)</f>
        <v>290</v>
      </c>
      <c r="B1615">
        <v>295891852</v>
      </c>
      <c r="C1615">
        <v>295891834</v>
      </c>
      <c r="D1615">
        <v>277945914</v>
      </c>
      <c r="E1615">
        <v>1</v>
      </c>
      <c r="F1615">
        <v>1</v>
      </c>
      <c r="G1615">
        <v>1</v>
      </c>
      <c r="H1615">
        <v>2</v>
      </c>
      <c r="I1615" t="s">
        <v>1079</v>
      </c>
      <c r="J1615" t="s">
        <v>1080</v>
      </c>
      <c r="K1615" t="s">
        <v>1081</v>
      </c>
      <c r="L1615">
        <v>1368</v>
      </c>
      <c r="N1615">
        <v>1011</v>
      </c>
      <c r="O1615" t="s">
        <v>961</v>
      </c>
      <c r="P1615" t="s">
        <v>961</v>
      </c>
      <c r="Q1615">
        <v>1</v>
      </c>
      <c r="X1615">
        <v>3.7</v>
      </c>
      <c r="Y1615">
        <v>0</v>
      </c>
      <c r="Z1615">
        <v>1521.77</v>
      </c>
      <c r="AA1615">
        <v>549.32000000000005</v>
      </c>
      <c r="AB1615">
        <v>0</v>
      </c>
      <c r="AC1615">
        <v>0</v>
      </c>
      <c r="AD1615">
        <v>1</v>
      </c>
      <c r="AE1615">
        <v>0</v>
      </c>
      <c r="AF1615" t="s">
        <v>182</v>
      </c>
      <c r="AG1615">
        <v>5.1337500000000009</v>
      </c>
      <c r="AH1615">
        <v>2</v>
      </c>
      <c r="AI1615">
        <v>295891841</v>
      </c>
      <c r="AJ1615">
        <v>1149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">
      <c r="A1616">
        <f>ROW(Source!A290)</f>
        <v>290</v>
      </c>
      <c r="B1616">
        <v>295891853</v>
      </c>
      <c r="C1616">
        <v>295891834</v>
      </c>
      <c r="D1616">
        <v>277946622</v>
      </c>
      <c r="E1616">
        <v>1</v>
      </c>
      <c r="F1616">
        <v>1</v>
      </c>
      <c r="G1616">
        <v>1</v>
      </c>
      <c r="H1616">
        <v>2</v>
      </c>
      <c r="I1616" t="s">
        <v>1083</v>
      </c>
      <c r="J1616" t="s">
        <v>1084</v>
      </c>
      <c r="K1616" t="s">
        <v>1085</v>
      </c>
      <c r="L1616">
        <v>1368</v>
      </c>
      <c r="N1616">
        <v>1011</v>
      </c>
      <c r="O1616" t="s">
        <v>961</v>
      </c>
      <c r="P1616" t="s">
        <v>961</v>
      </c>
      <c r="Q1616">
        <v>1</v>
      </c>
      <c r="X1616">
        <v>7.99</v>
      </c>
      <c r="Y1616">
        <v>0</v>
      </c>
      <c r="Z1616">
        <v>12.74</v>
      </c>
      <c r="AA1616">
        <v>0</v>
      </c>
      <c r="AB1616">
        <v>0</v>
      </c>
      <c r="AC1616">
        <v>0</v>
      </c>
      <c r="AD1616">
        <v>1</v>
      </c>
      <c r="AE1616">
        <v>0</v>
      </c>
      <c r="AF1616" t="s">
        <v>182</v>
      </c>
      <c r="AG1616">
        <v>11.086124999999999</v>
      </c>
      <c r="AH1616">
        <v>2</v>
      </c>
      <c r="AI1616">
        <v>295891842</v>
      </c>
      <c r="AJ1616">
        <v>1150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">
      <c r="A1617">
        <f>ROW(Source!A290)</f>
        <v>290</v>
      </c>
      <c r="B1617">
        <v>295891854</v>
      </c>
      <c r="C1617">
        <v>295891834</v>
      </c>
      <c r="D1617">
        <v>277561081</v>
      </c>
      <c r="E1617">
        <v>109</v>
      </c>
      <c r="F1617">
        <v>1</v>
      </c>
      <c r="G1617">
        <v>1</v>
      </c>
      <c r="H1617">
        <v>3</v>
      </c>
      <c r="I1617" t="s">
        <v>1290</v>
      </c>
      <c r="J1617" t="s">
        <v>3</v>
      </c>
      <c r="K1617" t="s">
        <v>1291</v>
      </c>
      <c r="L1617">
        <v>1377</v>
      </c>
      <c r="N1617">
        <v>1013</v>
      </c>
      <c r="O1617" t="s">
        <v>1292</v>
      </c>
      <c r="P1617" t="s">
        <v>1292</v>
      </c>
      <c r="Q1617">
        <v>1</v>
      </c>
      <c r="X1617">
        <v>7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 t="s">
        <v>24</v>
      </c>
      <c r="AG1617">
        <v>0</v>
      </c>
      <c r="AH1617">
        <v>3</v>
      </c>
      <c r="AI1617">
        <v>-1</v>
      </c>
      <c r="AJ1617" t="s">
        <v>3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">
      <c r="A1618">
        <f>ROW(Source!A290)</f>
        <v>290</v>
      </c>
      <c r="B1618">
        <v>295891855</v>
      </c>
      <c r="C1618">
        <v>295891834</v>
      </c>
      <c r="D1618">
        <v>277867733</v>
      </c>
      <c r="E1618">
        <v>1</v>
      </c>
      <c r="F1618">
        <v>1</v>
      </c>
      <c r="G1618">
        <v>1</v>
      </c>
      <c r="H1618">
        <v>3</v>
      </c>
      <c r="I1618" t="s">
        <v>1097</v>
      </c>
      <c r="J1618" t="s">
        <v>1098</v>
      </c>
      <c r="K1618" t="s">
        <v>1099</v>
      </c>
      <c r="L1618">
        <v>1346</v>
      </c>
      <c r="N1618">
        <v>1009</v>
      </c>
      <c r="O1618" t="s">
        <v>1100</v>
      </c>
      <c r="P1618" t="s">
        <v>1100</v>
      </c>
      <c r="Q1618">
        <v>1</v>
      </c>
      <c r="X1618">
        <v>8</v>
      </c>
      <c r="Y1618">
        <v>174.93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24</v>
      </c>
      <c r="AG1618">
        <v>0</v>
      </c>
      <c r="AH1618">
        <v>2</v>
      </c>
      <c r="AI1618">
        <v>295891843</v>
      </c>
      <c r="AJ1618">
        <v>1151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">
      <c r="A1619">
        <f>ROW(Source!A290)</f>
        <v>290</v>
      </c>
      <c r="B1619">
        <v>295891856</v>
      </c>
      <c r="C1619">
        <v>295891834</v>
      </c>
      <c r="D1619">
        <v>277879101</v>
      </c>
      <c r="E1619">
        <v>1</v>
      </c>
      <c r="F1619">
        <v>1</v>
      </c>
      <c r="G1619">
        <v>1</v>
      </c>
      <c r="H1619">
        <v>3</v>
      </c>
      <c r="I1619" t="s">
        <v>1101</v>
      </c>
      <c r="J1619" t="s">
        <v>1102</v>
      </c>
      <c r="K1619" t="s">
        <v>1103</v>
      </c>
      <c r="L1619">
        <v>1348</v>
      </c>
      <c r="N1619">
        <v>1009</v>
      </c>
      <c r="O1619" t="s">
        <v>651</v>
      </c>
      <c r="P1619" t="s">
        <v>651</v>
      </c>
      <c r="Q1619">
        <v>1000</v>
      </c>
      <c r="X1619">
        <v>5.0000000000000001E-3</v>
      </c>
      <c r="Y1619">
        <v>88783.86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24</v>
      </c>
      <c r="AG1619">
        <v>0</v>
      </c>
      <c r="AH1619">
        <v>2</v>
      </c>
      <c r="AI1619">
        <v>295891844</v>
      </c>
      <c r="AJ1619">
        <v>1152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">
      <c r="A1620">
        <f>ROW(Source!A290)</f>
        <v>290</v>
      </c>
      <c r="B1620">
        <v>295891857</v>
      </c>
      <c r="C1620">
        <v>295891834</v>
      </c>
      <c r="D1620">
        <v>277882333</v>
      </c>
      <c r="E1620">
        <v>1</v>
      </c>
      <c r="F1620">
        <v>1</v>
      </c>
      <c r="G1620">
        <v>1</v>
      </c>
      <c r="H1620">
        <v>3</v>
      </c>
      <c r="I1620" t="s">
        <v>1104</v>
      </c>
      <c r="J1620" t="s">
        <v>1105</v>
      </c>
      <c r="K1620" t="s">
        <v>1106</v>
      </c>
      <c r="L1620">
        <v>1339</v>
      </c>
      <c r="N1620">
        <v>1007</v>
      </c>
      <c r="O1620" t="s">
        <v>463</v>
      </c>
      <c r="P1620" t="s">
        <v>463</v>
      </c>
      <c r="Q1620">
        <v>1</v>
      </c>
      <c r="X1620">
        <v>0.69</v>
      </c>
      <c r="Y1620">
        <v>6294.92</v>
      </c>
      <c r="Z1620">
        <v>0</v>
      </c>
      <c r="AA1620">
        <v>0</v>
      </c>
      <c r="AB1620">
        <v>0</v>
      </c>
      <c r="AC1620">
        <v>0</v>
      </c>
      <c r="AD1620">
        <v>1</v>
      </c>
      <c r="AE1620">
        <v>0</v>
      </c>
      <c r="AF1620" t="s">
        <v>24</v>
      </c>
      <c r="AG1620">
        <v>0</v>
      </c>
      <c r="AH1620">
        <v>2</v>
      </c>
      <c r="AI1620">
        <v>295891845</v>
      </c>
      <c r="AJ1620">
        <v>1153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">
      <c r="A1621">
        <f>ROW(Source!A290)</f>
        <v>290</v>
      </c>
      <c r="B1621">
        <v>295891858</v>
      </c>
      <c r="C1621">
        <v>295891834</v>
      </c>
      <c r="D1621">
        <v>277565419</v>
      </c>
      <c r="E1621">
        <v>109</v>
      </c>
      <c r="F1621">
        <v>1</v>
      </c>
      <c r="G1621">
        <v>1</v>
      </c>
      <c r="H1621">
        <v>3</v>
      </c>
      <c r="I1621" t="s">
        <v>1293</v>
      </c>
      <c r="J1621" t="s">
        <v>3</v>
      </c>
      <c r="K1621" t="s">
        <v>1299</v>
      </c>
      <c r="L1621">
        <v>1348</v>
      </c>
      <c r="N1621">
        <v>1009</v>
      </c>
      <c r="O1621" t="s">
        <v>651</v>
      </c>
      <c r="P1621" t="s">
        <v>651</v>
      </c>
      <c r="Q1621">
        <v>1000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1</v>
      </c>
      <c r="AD1621">
        <v>0</v>
      </c>
      <c r="AE1621">
        <v>0</v>
      </c>
      <c r="AF1621" t="s">
        <v>24</v>
      </c>
      <c r="AG1621">
        <v>0</v>
      </c>
      <c r="AH1621">
        <v>3</v>
      </c>
      <c r="AI1621">
        <v>-1</v>
      </c>
      <c r="AJ1621" t="s">
        <v>3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">
      <c r="A1622">
        <f>ROW(Source!A290)</f>
        <v>290</v>
      </c>
      <c r="B1622">
        <v>295891859</v>
      </c>
      <c r="C1622">
        <v>295891834</v>
      </c>
      <c r="D1622">
        <v>277565447</v>
      </c>
      <c r="E1622">
        <v>109</v>
      </c>
      <c r="F1622">
        <v>1</v>
      </c>
      <c r="G1622">
        <v>1</v>
      </c>
      <c r="H1622">
        <v>3</v>
      </c>
      <c r="I1622" t="s">
        <v>1295</v>
      </c>
      <c r="J1622" t="s">
        <v>3</v>
      </c>
      <c r="K1622" t="s">
        <v>1296</v>
      </c>
      <c r="L1622">
        <v>1348</v>
      </c>
      <c r="N1622">
        <v>1009</v>
      </c>
      <c r="O1622" t="s">
        <v>651</v>
      </c>
      <c r="P1622" t="s">
        <v>651</v>
      </c>
      <c r="Q1622">
        <v>1000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1</v>
      </c>
      <c r="AD1622">
        <v>0</v>
      </c>
      <c r="AE1622">
        <v>0</v>
      </c>
      <c r="AF1622" t="s">
        <v>24</v>
      </c>
      <c r="AG1622">
        <v>0</v>
      </c>
      <c r="AH1622">
        <v>3</v>
      </c>
      <c r="AI1622">
        <v>-1</v>
      </c>
      <c r="AJ1622" t="s">
        <v>3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">
      <c r="A1623">
        <f>ROW(Source!A290)</f>
        <v>290</v>
      </c>
      <c r="B1623">
        <v>295891860</v>
      </c>
      <c r="C1623">
        <v>295891834</v>
      </c>
      <c r="D1623">
        <v>277565502</v>
      </c>
      <c r="E1623">
        <v>109</v>
      </c>
      <c r="F1623">
        <v>1</v>
      </c>
      <c r="G1623">
        <v>1</v>
      </c>
      <c r="H1623">
        <v>3</v>
      </c>
      <c r="I1623" t="s">
        <v>1297</v>
      </c>
      <c r="J1623" t="s">
        <v>3</v>
      </c>
      <c r="K1623" t="s">
        <v>1298</v>
      </c>
      <c r="L1623">
        <v>1348</v>
      </c>
      <c r="N1623">
        <v>1009</v>
      </c>
      <c r="O1623" t="s">
        <v>651</v>
      </c>
      <c r="P1623" t="s">
        <v>651</v>
      </c>
      <c r="Q1623">
        <v>1000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1</v>
      </c>
      <c r="AD1623">
        <v>0</v>
      </c>
      <c r="AE1623">
        <v>0</v>
      </c>
      <c r="AF1623" t="s">
        <v>24</v>
      </c>
      <c r="AG1623">
        <v>0</v>
      </c>
      <c r="AH1623">
        <v>3</v>
      </c>
      <c r="AI1623">
        <v>-1</v>
      </c>
      <c r="AJ1623" t="s">
        <v>3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">
      <c r="A1624">
        <f>ROW(Source!A291)</f>
        <v>291</v>
      </c>
      <c r="B1624">
        <v>295891873</v>
      </c>
      <c r="C1624">
        <v>295891861</v>
      </c>
      <c r="D1624">
        <v>277560289</v>
      </c>
      <c r="E1624">
        <v>109</v>
      </c>
      <c r="F1624">
        <v>1</v>
      </c>
      <c r="G1624">
        <v>1</v>
      </c>
      <c r="H1624">
        <v>1</v>
      </c>
      <c r="I1624" t="s">
        <v>1092</v>
      </c>
      <c r="J1624" t="s">
        <v>3</v>
      </c>
      <c r="K1624" t="s">
        <v>1093</v>
      </c>
      <c r="L1624">
        <v>1191</v>
      </c>
      <c r="N1624">
        <v>1013</v>
      </c>
      <c r="O1624" t="s">
        <v>1062</v>
      </c>
      <c r="P1624" t="s">
        <v>1062</v>
      </c>
      <c r="Q1624">
        <v>1</v>
      </c>
      <c r="X1624">
        <v>85.7</v>
      </c>
      <c r="Y1624">
        <v>0</v>
      </c>
      <c r="Z1624">
        <v>0</v>
      </c>
      <c r="AA1624">
        <v>0</v>
      </c>
      <c r="AB1624">
        <v>451.23</v>
      </c>
      <c r="AC1624">
        <v>0</v>
      </c>
      <c r="AD1624">
        <v>1</v>
      </c>
      <c r="AE1624">
        <v>1</v>
      </c>
      <c r="AF1624" t="s">
        <v>188</v>
      </c>
      <c r="AG1624">
        <v>164.54400000000001</v>
      </c>
      <c r="AH1624">
        <v>2</v>
      </c>
      <c r="AI1624">
        <v>295891862</v>
      </c>
      <c r="AJ1624">
        <v>1154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">
      <c r="A1625">
        <f>ROW(Source!A291)</f>
        <v>291</v>
      </c>
      <c r="B1625">
        <v>295891874</v>
      </c>
      <c r="C1625">
        <v>295891861</v>
      </c>
      <c r="D1625">
        <v>277560491</v>
      </c>
      <c r="E1625">
        <v>109</v>
      </c>
      <c r="F1625">
        <v>1</v>
      </c>
      <c r="G1625">
        <v>1</v>
      </c>
      <c r="H1625">
        <v>1</v>
      </c>
      <c r="I1625" t="s">
        <v>1063</v>
      </c>
      <c r="J1625" t="s">
        <v>3</v>
      </c>
      <c r="K1625" t="s">
        <v>1064</v>
      </c>
      <c r="L1625">
        <v>1191</v>
      </c>
      <c r="N1625">
        <v>1013</v>
      </c>
      <c r="O1625" t="s">
        <v>1062</v>
      </c>
      <c r="P1625" t="s">
        <v>1062</v>
      </c>
      <c r="Q1625">
        <v>1</v>
      </c>
      <c r="X1625">
        <v>24.26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1</v>
      </c>
      <c r="AE1625">
        <v>2</v>
      </c>
      <c r="AF1625" t="s">
        <v>187</v>
      </c>
      <c r="AG1625">
        <v>44.881000000000007</v>
      </c>
      <c r="AH1625">
        <v>2</v>
      </c>
      <c r="AI1625">
        <v>295891863</v>
      </c>
      <c r="AJ1625">
        <v>1155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">
      <c r="A1626">
        <f>ROW(Source!A291)</f>
        <v>291</v>
      </c>
      <c r="B1626">
        <v>295891875</v>
      </c>
      <c r="C1626">
        <v>295891861</v>
      </c>
      <c r="D1626">
        <v>277944475</v>
      </c>
      <c r="E1626">
        <v>1</v>
      </c>
      <c r="F1626">
        <v>1</v>
      </c>
      <c r="G1626">
        <v>1</v>
      </c>
      <c r="H1626">
        <v>2</v>
      </c>
      <c r="I1626" t="s">
        <v>1094</v>
      </c>
      <c r="J1626" t="s">
        <v>1095</v>
      </c>
      <c r="K1626" t="s">
        <v>1096</v>
      </c>
      <c r="L1626">
        <v>1368</v>
      </c>
      <c r="N1626">
        <v>1011</v>
      </c>
      <c r="O1626" t="s">
        <v>961</v>
      </c>
      <c r="P1626" t="s">
        <v>961</v>
      </c>
      <c r="Q1626">
        <v>1</v>
      </c>
      <c r="X1626">
        <v>8.17</v>
      </c>
      <c r="Y1626">
        <v>0</v>
      </c>
      <c r="Z1626">
        <v>774.86</v>
      </c>
      <c r="AA1626">
        <v>549.32000000000005</v>
      </c>
      <c r="AB1626">
        <v>0</v>
      </c>
      <c r="AC1626">
        <v>0</v>
      </c>
      <c r="AD1626">
        <v>1</v>
      </c>
      <c r="AE1626">
        <v>0</v>
      </c>
      <c r="AF1626" t="s">
        <v>187</v>
      </c>
      <c r="AG1626">
        <v>15.114500000000001</v>
      </c>
      <c r="AH1626">
        <v>2</v>
      </c>
      <c r="AI1626">
        <v>295891864</v>
      </c>
      <c r="AJ1626">
        <v>1156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">
      <c r="A1627">
        <f>ROW(Source!A291)</f>
        <v>291</v>
      </c>
      <c r="B1627">
        <v>295891876</v>
      </c>
      <c r="C1627">
        <v>295891861</v>
      </c>
      <c r="D1627">
        <v>277944871</v>
      </c>
      <c r="E1627">
        <v>1</v>
      </c>
      <c r="F1627">
        <v>1</v>
      </c>
      <c r="G1627">
        <v>1</v>
      </c>
      <c r="H1627">
        <v>2</v>
      </c>
      <c r="I1627" t="s">
        <v>1065</v>
      </c>
      <c r="J1627" t="s">
        <v>1066</v>
      </c>
      <c r="K1627" t="s">
        <v>1067</v>
      </c>
      <c r="L1627">
        <v>1368</v>
      </c>
      <c r="N1627">
        <v>1011</v>
      </c>
      <c r="O1627" t="s">
        <v>961</v>
      </c>
      <c r="P1627" t="s">
        <v>961</v>
      </c>
      <c r="Q1627">
        <v>1</v>
      </c>
      <c r="X1627">
        <v>0.9</v>
      </c>
      <c r="Y1627">
        <v>0</v>
      </c>
      <c r="Z1627">
        <v>1233.46</v>
      </c>
      <c r="AA1627">
        <v>642.05999999999995</v>
      </c>
      <c r="AB1627">
        <v>0</v>
      </c>
      <c r="AC1627">
        <v>0</v>
      </c>
      <c r="AD1627">
        <v>1</v>
      </c>
      <c r="AE1627">
        <v>0</v>
      </c>
      <c r="AF1627" t="s">
        <v>187</v>
      </c>
      <c r="AG1627">
        <v>1.665</v>
      </c>
      <c r="AH1627">
        <v>2</v>
      </c>
      <c r="AI1627">
        <v>295891865</v>
      </c>
      <c r="AJ1627">
        <v>1157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">
      <c r="A1628">
        <f>ROW(Source!A291)</f>
        <v>291</v>
      </c>
      <c r="B1628">
        <v>295891877</v>
      </c>
      <c r="C1628">
        <v>295891861</v>
      </c>
      <c r="D1628">
        <v>277945779</v>
      </c>
      <c r="E1628">
        <v>1</v>
      </c>
      <c r="F1628">
        <v>1</v>
      </c>
      <c r="G1628">
        <v>1</v>
      </c>
      <c r="H1628">
        <v>2</v>
      </c>
      <c r="I1628" t="s">
        <v>1072</v>
      </c>
      <c r="J1628" t="s">
        <v>1073</v>
      </c>
      <c r="K1628" t="s">
        <v>1074</v>
      </c>
      <c r="L1628">
        <v>1368</v>
      </c>
      <c r="N1628">
        <v>1011</v>
      </c>
      <c r="O1628" t="s">
        <v>961</v>
      </c>
      <c r="P1628" t="s">
        <v>961</v>
      </c>
      <c r="Q1628">
        <v>1</v>
      </c>
      <c r="X1628">
        <v>9.65</v>
      </c>
      <c r="Y1628">
        <v>0</v>
      </c>
      <c r="Z1628">
        <v>1070.99</v>
      </c>
      <c r="AA1628">
        <v>642.05999999999995</v>
      </c>
      <c r="AB1628">
        <v>0</v>
      </c>
      <c r="AC1628">
        <v>0</v>
      </c>
      <c r="AD1628">
        <v>1</v>
      </c>
      <c r="AE1628">
        <v>0</v>
      </c>
      <c r="AF1628" t="s">
        <v>187</v>
      </c>
      <c r="AG1628">
        <v>17.852500000000003</v>
      </c>
      <c r="AH1628">
        <v>2</v>
      </c>
      <c r="AI1628">
        <v>295891866</v>
      </c>
      <c r="AJ1628">
        <v>1158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">
      <c r="A1629">
        <f>ROW(Source!A291)</f>
        <v>291</v>
      </c>
      <c r="B1629">
        <v>295891878</v>
      </c>
      <c r="C1629">
        <v>295891861</v>
      </c>
      <c r="D1629">
        <v>277945806</v>
      </c>
      <c r="E1629">
        <v>1</v>
      </c>
      <c r="F1629">
        <v>1</v>
      </c>
      <c r="G1629">
        <v>1</v>
      </c>
      <c r="H1629">
        <v>2</v>
      </c>
      <c r="I1629" t="s">
        <v>1075</v>
      </c>
      <c r="J1629" t="s">
        <v>1076</v>
      </c>
      <c r="K1629" t="s">
        <v>1077</v>
      </c>
      <c r="L1629">
        <v>1368</v>
      </c>
      <c r="N1629">
        <v>1011</v>
      </c>
      <c r="O1629" t="s">
        <v>961</v>
      </c>
      <c r="P1629" t="s">
        <v>961</v>
      </c>
      <c r="Q1629">
        <v>1</v>
      </c>
      <c r="X1629">
        <v>1.84</v>
      </c>
      <c r="Y1629">
        <v>0</v>
      </c>
      <c r="Z1629">
        <v>758.04</v>
      </c>
      <c r="AA1629">
        <v>477.98</v>
      </c>
      <c r="AB1629">
        <v>0</v>
      </c>
      <c r="AC1629">
        <v>0</v>
      </c>
      <c r="AD1629">
        <v>1</v>
      </c>
      <c r="AE1629">
        <v>0</v>
      </c>
      <c r="AF1629" t="s">
        <v>187</v>
      </c>
      <c r="AG1629">
        <v>3.4040000000000004</v>
      </c>
      <c r="AH1629">
        <v>2</v>
      </c>
      <c r="AI1629">
        <v>295891867</v>
      </c>
      <c r="AJ1629">
        <v>1159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">
      <c r="A1630">
        <f>ROW(Source!A291)</f>
        <v>291</v>
      </c>
      <c r="B1630">
        <v>295891879</v>
      </c>
      <c r="C1630">
        <v>295891861</v>
      </c>
      <c r="D1630">
        <v>277945914</v>
      </c>
      <c r="E1630">
        <v>1</v>
      </c>
      <c r="F1630">
        <v>1</v>
      </c>
      <c r="G1630">
        <v>1</v>
      </c>
      <c r="H1630">
        <v>2</v>
      </c>
      <c r="I1630" t="s">
        <v>1079</v>
      </c>
      <c r="J1630" t="s">
        <v>1080</v>
      </c>
      <c r="K1630" t="s">
        <v>1081</v>
      </c>
      <c r="L1630">
        <v>1368</v>
      </c>
      <c r="N1630">
        <v>1011</v>
      </c>
      <c r="O1630" t="s">
        <v>961</v>
      </c>
      <c r="P1630" t="s">
        <v>961</v>
      </c>
      <c r="Q1630">
        <v>1</v>
      </c>
      <c r="X1630">
        <v>3.7</v>
      </c>
      <c r="Y1630">
        <v>0</v>
      </c>
      <c r="Z1630">
        <v>1521.77</v>
      </c>
      <c r="AA1630">
        <v>549.32000000000005</v>
      </c>
      <c r="AB1630">
        <v>0</v>
      </c>
      <c r="AC1630">
        <v>0</v>
      </c>
      <c r="AD1630">
        <v>1</v>
      </c>
      <c r="AE1630">
        <v>0</v>
      </c>
      <c r="AF1630" t="s">
        <v>187</v>
      </c>
      <c r="AG1630">
        <v>6.8450000000000006</v>
      </c>
      <c r="AH1630">
        <v>2</v>
      </c>
      <c r="AI1630">
        <v>295891868</v>
      </c>
      <c r="AJ1630">
        <v>1160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">
      <c r="A1631">
        <f>ROW(Source!A291)</f>
        <v>291</v>
      </c>
      <c r="B1631">
        <v>295891880</v>
      </c>
      <c r="C1631">
        <v>295891861</v>
      </c>
      <c r="D1631">
        <v>277946622</v>
      </c>
      <c r="E1631">
        <v>1</v>
      </c>
      <c r="F1631">
        <v>1</v>
      </c>
      <c r="G1631">
        <v>1</v>
      </c>
      <c r="H1631">
        <v>2</v>
      </c>
      <c r="I1631" t="s">
        <v>1083</v>
      </c>
      <c r="J1631" t="s">
        <v>1084</v>
      </c>
      <c r="K1631" t="s">
        <v>1085</v>
      </c>
      <c r="L1631">
        <v>1368</v>
      </c>
      <c r="N1631">
        <v>1011</v>
      </c>
      <c r="O1631" t="s">
        <v>961</v>
      </c>
      <c r="P1631" t="s">
        <v>961</v>
      </c>
      <c r="Q1631">
        <v>1</v>
      </c>
      <c r="X1631">
        <v>7.99</v>
      </c>
      <c r="Y1631">
        <v>0</v>
      </c>
      <c r="Z1631">
        <v>12.74</v>
      </c>
      <c r="AA1631">
        <v>0</v>
      </c>
      <c r="AB1631">
        <v>0</v>
      </c>
      <c r="AC1631">
        <v>0</v>
      </c>
      <c r="AD1631">
        <v>1</v>
      </c>
      <c r="AE1631">
        <v>0</v>
      </c>
      <c r="AF1631" t="s">
        <v>187</v>
      </c>
      <c r="AG1631">
        <v>14.781500000000001</v>
      </c>
      <c r="AH1631">
        <v>2</v>
      </c>
      <c r="AI1631">
        <v>295891869</v>
      </c>
      <c r="AJ1631">
        <v>1161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">
      <c r="A1632">
        <f>ROW(Source!A291)</f>
        <v>291</v>
      </c>
      <c r="B1632">
        <v>295891881</v>
      </c>
      <c r="C1632">
        <v>295891861</v>
      </c>
      <c r="D1632">
        <v>277561081</v>
      </c>
      <c r="E1632">
        <v>109</v>
      </c>
      <c r="F1632">
        <v>1</v>
      </c>
      <c r="G1632">
        <v>1</v>
      </c>
      <c r="H1632">
        <v>3</v>
      </c>
      <c r="I1632" t="s">
        <v>1290</v>
      </c>
      <c r="J1632" t="s">
        <v>3</v>
      </c>
      <c r="K1632" t="s">
        <v>1291</v>
      </c>
      <c r="L1632">
        <v>1377</v>
      </c>
      <c r="N1632">
        <v>1013</v>
      </c>
      <c r="O1632" t="s">
        <v>1292</v>
      </c>
      <c r="P1632" t="s">
        <v>1292</v>
      </c>
      <c r="Q1632">
        <v>1</v>
      </c>
      <c r="X1632">
        <v>7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 t="s">
        <v>24</v>
      </c>
      <c r="AG1632">
        <v>0</v>
      </c>
      <c r="AH1632">
        <v>3</v>
      </c>
      <c r="AI1632">
        <v>-1</v>
      </c>
      <c r="AJ1632" t="s">
        <v>3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">
      <c r="A1633">
        <f>ROW(Source!A291)</f>
        <v>291</v>
      </c>
      <c r="B1633">
        <v>295891882</v>
      </c>
      <c r="C1633">
        <v>295891861</v>
      </c>
      <c r="D1633">
        <v>277867733</v>
      </c>
      <c r="E1633">
        <v>1</v>
      </c>
      <c r="F1633">
        <v>1</v>
      </c>
      <c r="G1633">
        <v>1</v>
      </c>
      <c r="H1633">
        <v>3</v>
      </c>
      <c r="I1633" t="s">
        <v>1097</v>
      </c>
      <c r="J1633" t="s">
        <v>1098</v>
      </c>
      <c r="K1633" t="s">
        <v>1099</v>
      </c>
      <c r="L1633">
        <v>1346</v>
      </c>
      <c r="N1633">
        <v>1009</v>
      </c>
      <c r="O1633" t="s">
        <v>1100</v>
      </c>
      <c r="P1633" t="s">
        <v>1100</v>
      </c>
      <c r="Q1633">
        <v>1</v>
      </c>
      <c r="X1633">
        <v>8</v>
      </c>
      <c r="Y1633">
        <v>174.93</v>
      </c>
      <c r="Z1633">
        <v>0</v>
      </c>
      <c r="AA1633">
        <v>0</v>
      </c>
      <c r="AB1633">
        <v>0</v>
      </c>
      <c r="AC1633">
        <v>0</v>
      </c>
      <c r="AD1633">
        <v>1</v>
      </c>
      <c r="AE1633">
        <v>0</v>
      </c>
      <c r="AF1633" t="s">
        <v>24</v>
      </c>
      <c r="AG1633">
        <v>0</v>
      </c>
      <c r="AH1633">
        <v>2</v>
      </c>
      <c r="AI1633">
        <v>295891870</v>
      </c>
      <c r="AJ1633">
        <v>1162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">
      <c r="A1634">
        <f>ROW(Source!A291)</f>
        <v>291</v>
      </c>
      <c r="B1634">
        <v>295891883</v>
      </c>
      <c r="C1634">
        <v>295891861</v>
      </c>
      <c r="D1634">
        <v>277879101</v>
      </c>
      <c r="E1634">
        <v>1</v>
      </c>
      <c r="F1634">
        <v>1</v>
      </c>
      <c r="G1634">
        <v>1</v>
      </c>
      <c r="H1634">
        <v>3</v>
      </c>
      <c r="I1634" t="s">
        <v>1101</v>
      </c>
      <c r="J1634" t="s">
        <v>1102</v>
      </c>
      <c r="K1634" t="s">
        <v>1103</v>
      </c>
      <c r="L1634">
        <v>1348</v>
      </c>
      <c r="N1634">
        <v>1009</v>
      </c>
      <c r="O1634" t="s">
        <v>651</v>
      </c>
      <c r="P1634" t="s">
        <v>651</v>
      </c>
      <c r="Q1634">
        <v>1000</v>
      </c>
      <c r="X1634">
        <v>5.0000000000000001E-3</v>
      </c>
      <c r="Y1634">
        <v>88783.86</v>
      </c>
      <c r="Z1634">
        <v>0</v>
      </c>
      <c r="AA1634">
        <v>0</v>
      </c>
      <c r="AB1634">
        <v>0</v>
      </c>
      <c r="AC1634">
        <v>0</v>
      </c>
      <c r="AD1634">
        <v>1</v>
      </c>
      <c r="AE1634">
        <v>0</v>
      </c>
      <c r="AF1634" t="s">
        <v>24</v>
      </c>
      <c r="AG1634">
        <v>0</v>
      </c>
      <c r="AH1634">
        <v>2</v>
      </c>
      <c r="AI1634">
        <v>295891871</v>
      </c>
      <c r="AJ1634">
        <v>1163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">
      <c r="A1635">
        <f>ROW(Source!A291)</f>
        <v>291</v>
      </c>
      <c r="B1635">
        <v>295891884</v>
      </c>
      <c r="C1635">
        <v>295891861</v>
      </c>
      <c r="D1635">
        <v>277882333</v>
      </c>
      <c r="E1635">
        <v>1</v>
      </c>
      <c r="F1635">
        <v>1</v>
      </c>
      <c r="G1635">
        <v>1</v>
      </c>
      <c r="H1635">
        <v>3</v>
      </c>
      <c r="I1635" t="s">
        <v>1104</v>
      </c>
      <c r="J1635" t="s">
        <v>1105</v>
      </c>
      <c r="K1635" t="s">
        <v>1106</v>
      </c>
      <c r="L1635">
        <v>1339</v>
      </c>
      <c r="N1635">
        <v>1007</v>
      </c>
      <c r="O1635" t="s">
        <v>463</v>
      </c>
      <c r="P1635" t="s">
        <v>463</v>
      </c>
      <c r="Q1635">
        <v>1</v>
      </c>
      <c r="X1635">
        <v>0.69</v>
      </c>
      <c r="Y1635">
        <v>6294.92</v>
      </c>
      <c r="Z1635">
        <v>0</v>
      </c>
      <c r="AA1635">
        <v>0</v>
      </c>
      <c r="AB1635">
        <v>0</v>
      </c>
      <c r="AC1635">
        <v>0</v>
      </c>
      <c r="AD1635">
        <v>1</v>
      </c>
      <c r="AE1635">
        <v>0</v>
      </c>
      <c r="AF1635" t="s">
        <v>24</v>
      </c>
      <c r="AG1635">
        <v>0</v>
      </c>
      <c r="AH1635">
        <v>2</v>
      </c>
      <c r="AI1635">
        <v>295891872</v>
      </c>
      <c r="AJ1635">
        <v>1164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">
      <c r="A1636">
        <f>ROW(Source!A291)</f>
        <v>291</v>
      </c>
      <c r="B1636">
        <v>295891885</v>
      </c>
      <c r="C1636">
        <v>295891861</v>
      </c>
      <c r="D1636">
        <v>277565419</v>
      </c>
      <c r="E1636">
        <v>109</v>
      </c>
      <c r="F1636">
        <v>1</v>
      </c>
      <c r="G1636">
        <v>1</v>
      </c>
      <c r="H1636">
        <v>3</v>
      </c>
      <c r="I1636" t="s">
        <v>1293</v>
      </c>
      <c r="J1636" t="s">
        <v>3</v>
      </c>
      <c r="K1636" t="s">
        <v>1299</v>
      </c>
      <c r="L1636">
        <v>1348</v>
      </c>
      <c r="N1636">
        <v>1009</v>
      </c>
      <c r="O1636" t="s">
        <v>651</v>
      </c>
      <c r="P1636" t="s">
        <v>651</v>
      </c>
      <c r="Q1636">
        <v>1000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1</v>
      </c>
      <c r="AD1636">
        <v>0</v>
      </c>
      <c r="AE1636">
        <v>0</v>
      </c>
      <c r="AF1636" t="s">
        <v>24</v>
      </c>
      <c r="AG1636">
        <v>0</v>
      </c>
      <c r="AH1636">
        <v>3</v>
      </c>
      <c r="AI1636">
        <v>-1</v>
      </c>
      <c r="AJ1636" t="s">
        <v>3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">
      <c r="A1637">
        <f>ROW(Source!A291)</f>
        <v>291</v>
      </c>
      <c r="B1637">
        <v>295891886</v>
      </c>
      <c r="C1637">
        <v>295891861</v>
      </c>
      <c r="D1637">
        <v>277565447</v>
      </c>
      <c r="E1637">
        <v>109</v>
      </c>
      <c r="F1637">
        <v>1</v>
      </c>
      <c r="G1637">
        <v>1</v>
      </c>
      <c r="H1637">
        <v>3</v>
      </c>
      <c r="I1637" t="s">
        <v>1295</v>
      </c>
      <c r="J1637" t="s">
        <v>3</v>
      </c>
      <c r="K1637" t="s">
        <v>1296</v>
      </c>
      <c r="L1637">
        <v>1348</v>
      </c>
      <c r="N1637">
        <v>1009</v>
      </c>
      <c r="O1637" t="s">
        <v>651</v>
      </c>
      <c r="P1637" t="s">
        <v>651</v>
      </c>
      <c r="Q1637">
        <v>1000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1</v>
      </c>
      <c r="AD1637">
        <v>0</v>
      </c>
      <c r="AE1637">
        <v>0</v>
      </c>
      <c r="AF1637" t="s">
        <v>24</v>
      </c>
      <c r="AG1637">
        <v>0</v>
      </c>
      <c r="AH1637">
        <v>3</v>
      </c>
      <c r="AI1637">
        <v>-1</v>
      </c>
      <c r="AJ1637" t="s">
        <v>3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">
      <c r="A1638">
        <f>ROW(Source!A291)</f>
        <v>291</v>
      </c>
      <c r="B1638">
        <v>295891887</v>
      </c>
      <c r="C1638">
        <v>295891861</v>
      </c>
      <c r="D1638">
        <v>277565502</v>
      </c>
      <c r="E1638">
        <v>109</v>
      </c>
      <c r="F1638">
        <v>1</v>
      </c>
      <c r="G1638">
        <v>1</v>
      </c>
      <c r="H1638">
        <v>3</v>
      </c>
      <c r="I1638" t="s">
        <v>1297</v>
      </c>
      <c r="J1638" t="s">
        <v>3</v>
      </c>
      <c r="K1638" t="s">
        <v>1298</v>
      </c>
      <c r="L1638">
        <v>1348</v>
      </c>
      <c r="N1638">
        <v>1009</v>
      </c>
      <c r="O1638" t="s">
        <v>651</v>
      </c>
      <c r="P1638" t="s">
        <v>651</v>
      </c>
      <c r="Q1638">
        <v>1000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1</v>
      </c>
      <c r="AD1638">
        <v>0</v>
      </c>
      <c r="AE1638">
        <v>0</v>
      </c>
      <c r="AF1638" t="s">
        <v>24</v>
      </c>
      <c r="AG1638">
        <v>0</v>
      </c>
      <c r="AH1638">
        <v>3</v>
      </c>
      <c r="AI1638">
        <v>-1</v>
      </c>
      <c r="AJ1638" t="s">
        <v>3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">
      <c r="A1639">
        <f>ROW(Source!A292)</f>
        <v>292</v>
      </c>
      <c r="B1639">
        <v>295891900</v>
      </c>
      <c r="C1639">
        <v>295891888</v>
      </c>
      <c r="D1639">
        <v>277560289</v>
      </c>
      <c r="E1639">
        <v>109</v>
      </c>
      <c r="F1639">
        <v>1</v>
      </c>
      <c r="G1639">
        <v>1</v>
      </c>
      <c r="H1639">
        <v>1</v>
      </c>
      <c r="I1639" t="s">
        <v>1092</v>
      </c>
      <c r="J1639" t="s">
        <v>3</v>
      </c>
      <c r="K1639" t="s">
        <v>1093</v>
      </c>
      <c r="L1639">
        <v>1191</v>
      </c>
      <c r="N1639">
        <v>1013</v>
      </c>
      <c r="O1639" t="s">
        <v>1062</v>
      </c>
      <c r="P1639" t="s">
        <v>1062</v>
      </c>
      <c r="Q1639">
        <v>1</v>
      </c>
      <c r="X1639">
        <v>95.7</v>
      </c>
      <c r="Y1639">
        <v>0</v>
      </c>
      <c r="Z1639">
        <v>0</v>
      </c>
      <c r="AA1639">
        <v>0</v>
      </c>
      <c r="AB1639">
        <v>451.23</v>
      </c>
      <c r="AC1639">
        <v>0</v>
      </c>
      <c r="AD1639">
        <v>1</v>
      </c>
      <c r="AE1639">
        <v>1</v>
      </c>
      <c r="AF1639" t="s">
        <v>183</v>
      </c>
      <c r="AG1639">
        <v>137.80799999999999</v>
      </c>
      <c r="AH1639">
        <v>2</v>
      </c>
      <c r="AI1639">
        <v>295891889</v>
      </c>
      <c r="AJ1639">
        <v>1165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">
      <c r="A1640">
        <f>ROW(Source!A292)</f>
        <v>292</v>
      </c>
      <c r="B1640">
        <v>295891901</v>
      </c>
      <c r="C1640">
        <v>295891888</v>
      </c>
      <c r="D1640">
        <v>277560491</v>
      </c>
      <c r="E1640">
        <v>109</v>
      </c>
      <c r="F1640">
        <v>1</v>
      </c>
      <c r="G1640">
        <v>1</v>
      </c>
      <c r="H1640">
        <v>1</v>
      </c>
      <c r="I1640" t="s">
        <v>1063</v>
      </c>
      <c r="J1640" t="s">
        <v>3</v>
      </c>
      <c r="K1640" t="s">
        <v>1064</v>
      </c>
      <c r="L1640">
        <v>1191</v>
      </c>
      <c r="N1640">
        <v>1013</v>
      </c>
      <c r="O1640" t="s">
        <v>1062</v>
      </c>
      <c r="P1640" t="s">
        <v>1062</v>
      </c>
      <c r="Q1640">
        <v>1</v>
      </c>
      <c r="X1640">
        <v>26.05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1</v>
      </c>
      <c r="AE1640">
        <v>2</v>
      </c>
      <c r="AF1640" t="s">
        <v>182</v>
      </c>
      <c r="AG1640">
        <v>36.144375000000004</v>
      </c>
      <c r="AH1640">
        <v>2</v>
      </c>
      <c r="AI1640">
        <v>295891890</v>
      </c>
      <c r="AJ1640">
        <v>1166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">
      <c r="A1641">
        <f>ROW(Source!A292)</f>
        <v>292</v>
      </c>
      <c r="B1641">
        <v>295891902</v>
      </c>
      <c r="C1641">
        <v>295891888</v>
      </c>
      <c r="D1641">
        <v>277944475</v>
      </c>
      <c r="E1641">
        <v>1</v>
      </c>
      <c r="F1641">
        <v>1</v>
      </c>
      <c r="G1641">
        <v>1</v>
      </c>
      <c r="H1641">
        <v>2</v>
      </c>
      <c r="I1641" t="s">
        <v>1094</v>
      </c>
      <c r="J1641" t="s">
        <v>1095</v>
      </c>
      <c r="K1641" t="s">
        <v>1096</v>
      </c>
      <c r="L1641">
        <v>1368</v>
      </c>
      <c r="N1641">
        <v>1011</v>
      </c>
      <c r="O1641" t="s">
        <v>961</v>
      </c>
      <c r="P1641" t="s">
        <v>961</v>
      </c>
      <c r="Q1641">
        <v>1</v>
      </c>
      <c r="X1641">
        <v>8.17</v>
      </c>
      <c r="Y1641">
        <v>0</v>
      </c>
      <c r="Z1641">
        <v>774.86</v>
      </c>
      <c r="AA1641">
        <v>549.32000000000005</v>
      </c>
      <c r="AB1641">
        <v>0</v>
      </c>
      <c r="AC1641">
        <v>0</v>
      </c>
      <c r="AD1641">
        <v>1</v>
      </c>
      <c r="AE1641">
        <v>0</v>
      </c>
      <c r="AF1641" t="s">
        <v>182</v>
      </c>
      <c r="AG1641">
        <v>11.335875</v>
      </c>
      <c r="AH1641">
        <v>2</v>
      </c>
      <c r="AI1641">
        <v>295891891</v>
      </c>
      <c r="AJ1641">
        <v>1167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">
      <c r="A1642">
        <f>ROW(Source!A292)</f>
        <v>292</v>
      </c>
      <c r="B1642">
        <v>295891903</v>
      </c>
      <c r="C1642">
        <v>295891888</v>
      </c>
      <c r="D1642">
        <v>277944871</v>
      </c>
      <c r="E1642">
        <v>1</v>
      </c>
      <c r="F1642">
        <v>1</v>
      </c>
      <c r="G1642">
        <v>1</v>
      </c>
      <c r="H1642">
        <v>2</v>
      </c>
      <c r="I1642" t="s">
        <v>1065</v>
      </c>
      <c r="J1642" t="s">
        <v>1066</v>
      </c>
      <c r="K1642" t="s">
        <v>1067</v>
      </c>
      <c r="L1642">
        <v>1368</v>
      </c>
      <c r="N1642">
        <v>1011</v>
      </c>
      <c r="O1642" t="s">
        <v>961</v>
      </c>
      <c r="P1642" t="s">
        <v>961</v>
      </c>
      <c r="Q1642">
        <v>1</v>
      </c>
      <c r="X1642">
        <v>0.9</v>
      </c>
      <c r="Y1642">
        <v>0</v>
      </c>
      <c r="Z1642">
        <v>1233.46</v>
      </c>
      <c r="AA1642">
        <v>642.05999999999995</v>
      </c>
      <c r="AB1642">
        <v>0</v>
      </c>
      <c r="AC1642">
        <v>0</v>
      </c>
      <c r="AD1642">
        <v>1</v>
      </c>
      <c r="AE1642">
        <v>0</v>
      </c>
      <c r="AF1642" t="s">
        <v>182</v>
      </c>
      <c r="AG1642">
        <v>1.2487500000000002</v>
      </c>
      <c r="AH1642">
        <v>2</v>
      </c>
      <c r="AI1642">
        <v>295891892</v>
      </c>
      <c r="AJ1642">
        <v>1168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">
      <c r="A1643">
        <f>ROW(Source!A292)</f>
        <v>292</v>
      </c>
      <c r="B1643">
        <v>295891904</v>
      </c>
      <c r="C1643">
        <v>295891888</v>
      </c>
      <c r="D1643">
        <v>277945779</v>
      </c>
      <c r="E1643">
        <v>1</v>
      </c>
      <c r="F1643">
        <v>1</v>
      </c>
      <c r="G1643">
        <v>1</v>
      </c>
      <c r="H1643">
        <v>2</v>
      </c>
      <c r="I1643" t="s">
        <v>1072</v>
      </c>
      <c r="J1643" t="s">
        <v>1073</v>
      </c>
      <c r="K1643" t="s">
        <v>1074</v>
      </c>
      <c r="L1643">
        <v>1368</v>
      </c>
      <c r="N1643">
        <v>1011</v>
      </c>
      <c r="O1643" t="s">
        <v>961</v>
      </c>
      <c r="P1643" t="s">
        <v>961</v>
      </c>
      <c r="Q1643">
        <v>1</v>
      </c>
      <c r="X1643">
        <v>10.77</v>
      </c>
      <c r="Y1643">
        <v>0</v>
      </c>
      <c r="Z1643">
        <v>1070.99</v>
      </c>
      <c r="AA1643">
        <v>642.05999999999995</v>
      </c>
      <c r="AB1643">
        <v>0</v>
      </c>
      <c r="AC1643">
        <v>0</v>
      </c>
      <c r="AD1643">
        <v>1</v>
      </c>
      <c r="AE1643">
        <v>0</v>
      </c>
      <c r="AF1643" t="s">
        <v>182</v>
      </c>
      <c r="AG1643">
        <v>14.943375000000001</v>
      </c>
      <c r="AH1643">
        <v>2</v>
      </c>
      <c r="AI1643">
        <v>295891893</v>
      </c>
      <c r="AJ1643">
        <v>1169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">
      <c r="A1644">
        <f>ROW(Source!A292)</f>
        <v>292</v>
      </c>
      <c r="B1644">
        <v>295891905</v>
      </c>
      <c r="C1644">
        <v>295891888</v>
      </c>
      <c r="D1644">
        <v>277945806</v>
      </c>
      <c r="E1644">
        <v>1</v>
      </c>
      <c r="F1644">
        <v>1</v>
      </c>
      <c r="G1644">
        <v>1</v>
      </c>
      <c r="H1644">
        <v>2</v>
      </c>
      <c r="I1644" t="s">
        <v>1075</v>
      </c>
      <c r="J1644" t="s">
        <v>1076</v>
      </c>
      <c r="K1644" t="s">
        <v>1077</v>
      </c>
      <c r="L1644">
        <v>1368</v>
      </c>
      <c r="N1644">
        <v>1011</v>
      </c>
      <c r="O1644" t="s">
        <v>961</v>
      </c>
      <c r="P1644" t="s">
        <v>961</v>
      </c>
      <c r="Q1644">
        <v>1</v>
      </c>
      <c r="X1644">
        <v>1.92</v>
      </c>
      <c r="Y1644">
        <v>0</v>
      </c>
      <c r="Z1644">
        <v>758.04</v>
      </c>
      <c r="AA1644">
        <v>477.98</v>
      </c>
      <c r="AB1644">
        <v>0</v>
      </c>
      <c r="AC1644">
        <v>0</v>
      </c>
      <c r="AD1644">
        <v>1</v>
      </c>
      <c r="AE1644">
        <v>0</v>
      </c>
      <c r="AF1644" t="s">
        <v>182</v>
      </c>
      <c r="AG1644">
        <v>2.6640000000000001</v>
      </c>
      <c r="AH1644">
        <v>2</v>
      </c>
      <c r="AI1644">
        <v>295891894</v>
      </c>
      <c r="AJ1644">
        <v>1170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">
      <c r="A1645">
        <f>ROW(Source!A292)</f>
        <v>292</v>
      </c>
      <c r="B1645">
        <v>295891906</v>
      </c>
      <c r="C1645">
        <v>295891888</v>
      </c>
      <c r="D1645">
        <v>277945914</v>
      </c>
      <c r="E1645">
        <v>1</v>
      </c>
      <c r="F1645">
        <v>1</v>
      </c>
      <c r="G1645">
        <v>1</v>
      </c>
      <c r="H1645">
        <v>2</v>
      </c>
      <c r="I1645" t="s">
        <v>1079</v>
      </c>
      <c r="J1645" t="s">
        <v>1080</v>
      </c>
      <c r="K1645" t="s">
        <v>1081</v>
      </c>
      <c r="L1645">
        <v>1368</v>
      </c>
      <c r="N1645">
        <v>1011</v>
      </c>
      <c r="O1645" t="s">
        <v>961</v>
      </c>
      <c r="P1645" t="s">
        <v>961</v>
      </c>
      <c r="Q1645">
        <v>1</v>
      </c>
      <c r="X1645">
        <v>4.29</v>
      </c>
      <c r="Y1645">
        <v>0</v>
      </c>
      <c r="Z1645">
        <v>1521.77</v>
      </c>
      <c r="AA1645">
        <v>549.32000000000005</v>
      </c>
      <c r="AB1645">
        <v>0</v>
      </c>
      <c r="AC1645">
        <v>0</v>
      </c>
      <c r="AD1645">
        <v>1</v>
      </c>
      <c r="AE1645">
        <v>0</v>
      </c>
      <c r="AF1645" t="s">
        <v>182</v>
      </c>
      <c r="AG1645">
        <v>5.9523750000000009</v>
      </c>
      <c r="AH1645">
        <v>2</v>
      </c>
      <c r="AI1645">
        <v>295891895</v>
      </c>
      <c r="AJ1645">
        <v>1171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">
      <c r="A1646">
        <f>ROW(Source!A292)</f>
        <v>292</v>
      </c>
      <c r="B1646">
        <v>295891907</v>
      </c>
      <c r="C1646">
        <v>295891888</v>
      </c>
      <c r="D1646">
        <v>277946622</v>
      </c>
      <c r="E1646">
        <v>1</v>
      </c>
      <c r="F1646">
        <v>1</v>
      </c>
      <c r="G1646">
        <v>1</v>
      </c>
      <c r="H1646">
        <v>2</v>
      </c>
      <c r="I1646" t="s">
        <v>1083</v>
      </c>
      <c r="J1646" t="s">
        <v>1084</v>
      </c>
      <c r="K1646" t="s">
        <v>1085</v>
      </c>
      <c r="L1646">
        <v>1368</v>
      </c>
      <c r="N1646">
        <v>1011</v>
      </c>
      <c r="O1646" t="s">
        <v>961</v>
      </c>
      <c r="P1646" t="s">
        <v>961</v>
      </c>
      <c r="Q1646">
        <v>1</v>
      </c>
      <c r="X1646">
        <v>7.99</v>
      </c>
      <c r="Y1646">
        <v>0</v>
      </c>
      <c r="Z1646">
        <v>12.74</v>
      </c>
      <c r="AA1646">
        <v>0</v>
      </c>
      <c r="AB1646">
        <v>0</v>
      </c>
      <c r="AC1646">
        <v>0</v>
      </c>
      <c r="AD1646">
        <v>1</v>
      </c>
      <c r="AE1646">
        <v>0</v>
      </c>
      <c r="AF1646" t="s">
        <v>182</v>
      </c>
      <c r="AG1646">
        <v>11.086124999999999</v>
      </c>
      <c r="AH1646">
        <v>2</v>
      </c>
      <c r="AI1646">
        <v>295891896</v>
      </c>
      <c r="AJ1646">
        <v>1172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">
      <c r="A1647">
        <f>ROW(Source!A292)</f>
        <v>292</v>
      </c>
      <c r="B1647">
        <v>295891908</v>
      </c>
      <c r="C1647">
        <v>295891888</v>
      </c>
      <c r="D1647">
        <v>277561081</v>
      </c>
      <c r="E1647">
        <v>109</v>
      </c>
      <c r="F1647">
        <v>1</v>
      </c>
      <c r="G1647">
        <v>1</v>
      </c>
      <c r="H1647">
        <v>3</v>
      </c>
      <c r="I1647" t="s">
        <v>1290</v>
      </c>
      <c r="J1647" t="s">
        <v>3</v>
      </c>
      <c r="K1647" t="s">
        <v>1291</v>
      </c>
      <c r="L1647">
        <v>1377</v>
      </c>
      <c r="N1647">
        <v>1013</v>
      </c>
      <c r="O1647" t="s">
        <v>1292</v>
      </c>
      <c r="P1647" t="s">
        <v>1292</v>
      </c>
      <c r="Q1647">
        <v>1</v>
      </c>
      <c r="X1647">
        <v>7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 t="s">
        <v>24</v>
      </c>
      <c r="AG1647">
        <v>0</v>
      </c>
      <c r="AH1647">
        <v>3</v>
      </c>
      <c r="AI1647">
        <v>-1</v>
      </c>
      <c r="AJ1647" t="s">
        <v>3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">
      <c r="A1648">
        <f>ROW(Source!A292)</f>
        <v>292</v>
      </c>
      <c r="B1648">
        <v>295891909</v>
      </c>
      <c r="C1648">
        <v>295891888</v>
      </c>
      <c r="D1648">
        <v>277867733</v>
      </c>
      <c r="E1648">
        <v>1</v>
      </c>
      <c r="F1648">
        <v>1</v>
      </c>
      <c r="G1648">
        <v>1</v>
      </c>
      <c r="H1648">
        <v>3</v>
      </c>
      <c r="I1648" t="s">
        <v>1097</v>
      </c>
      <c r="J1648" t="s">
        <v>1098</v>
      </c>
      <c r="K1648" t="s">
        <v>1099</v>
      </c>
      <c r="L1648">
        <v>1346</v>
      </c>
      <c r="N1648">
        <v>1009</v>
      </c>
      <c r="O1648" t="s">
        <v>1100</v>
      </c>
      <c r="P1648" t="s">
        <v>1100</v>
      </c>
      <c r="Q1648">
        <v>1</v>
      </c>
      <c r="X1648">
        <v>8</v>
      </c>
      <c r="Y1648">
        <v>174.93</v>
      </c>
      <c r="Z1648">
        <v>0</v>
      </c>
      <c r="AA1648">
        <v>0</v>
      </c>
      <c r="AB1648">
        <v>0</v>
      </c>
      <c r="AC1648">
        <v>0</v>
      </c>
      <c r="AD1648">
        <v>1</v>
      </c>
      <c r="AE1648">
        <v>0</v>
      </c>
      <c r="AF1648" t="s">
        <v>24</v>
      </c>
      <c r="AG1648">
        <v>0</v>
      </c>
      <c r="AH1648">
        <v>2</v>
      </c>
      <c r="AI1648">
        <v>295891897</v>
      </c>
      <c r="AJ1648">
        <v>1173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">
      <c r="A1649">
        <f>ROW(Source!A292)</f>
        <v>292</v>
      </c>
      <c r="B1649">
        <v>295891910</v>
      </c>
      <c r="C1649">
        <v>295891888</v>
      </c>
      <c r="D1649">
        <v>277879101</v>
      </c>
      <c r="E1649">
        <v>1</v>
      </c>
      <c r="F1649">
        <v>1</v>
      </c>
      <c r="G1649">
        <v>1</v>
      </c>
      <c r="H1649">
        <v>3</v>
      </c>
      <c r="I1649" t="s">
        <v>1101</v>
      </c>
      <c r="J1649" t="s">
        <v>1102</v>
      </c>
      <c r="K1649" t="s">
        <v>1103</v>
      </c>
      <c r="L1649">
        <v>1348</v>
      </c>
      <c r="N1649">
        <v>1009</v>
      </c>
      <c r="O1649" t="s">
        <v>651</v>
      </c>
      <c r="P1649" t="s">
        <v>651</v>
      </c>
      <c r="Q1649">
        <v>1000</v>
      </c>
      <c r="X1649">
        <v>5.0000000000000001E-3</v>
      </c>
      <c r="Y1649">
        <v>88783.86</v>
      </c>
      <c r="Z1649">
        <v>0</v>
      </c>
      <c r="AA1649">
        <v>0</v>
      </c>
      <c r="AB1649">
        <v>0</v>
      </c>
      <c r="AC1649">
        <v>0</v>
      </c>
      <c r="AD1649">
        <v>1</v>
      </c>
      <c r="AE1649">
        <v>0</v>
      </c>
      <c r="AF1649" t="s">
        <v>24</v>
      </c>
      <c r="AG1649">
        <v>0</v>
      </c>
      <c r="AH1649">
        <v>2</v>
      </c>
      <c r="AI1649">
        <v>295891898</v>
      </c>
      <c r="AJ1649">
        <v>1174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">
      <c r="A1650">
        <f>ROW(Source!A292)</f>
        <v>292</v>
      </c>
      <c r="B1650">
        <v>295891911</v>
      </c>
      <c r="C1650">
        <v>295891888</v>
      </c>
      <c r="D1650">
        <v>277882333</v>
      </c>
      <c r="E1650">
        <v>1</v>
      </c>
      <c r="F1650">
        <v>1</v>
      </c>
      <c r="G1650">
        <v>1</v>
      </c>
      <c r="H1650">
        <v>3</v>
      </c>
      <c r="I1650" t="s">
        <v>1104</v>
      </c>
      <c r="J1650" t="s">
        <v>1105</v>
      </c>
      <c r="K1650" t="s">
        <v>1106</v>
      </c>
      <c r="L1650">
        <v>1339</v>
      </c>
      <c r="N1650">
        <v>1007</v>
      </c>
      <c r="O1650" t="s">
        <v>463</v>
      </c>
      <c r="P1650" t="s">
        <v>463</v>
      </c>
      <c r="Q1650">
        <v>1</v>
      </c>
      <c r="X1650">
        <v>0.69</v>
      </c>
      <c r="Y1650">
        <v>6294.92</v>
      </c>
      <c r="Z1650">
        <v>0</v>
      </c>
      <c r="AA1650">
        <v>0</v>
      </c>
      <c r="AB1650">
        <v>0</v>
      </c>
      <c r="AC1650">
        <v>0</v>
      </c>
      <c r="AD1650">
        <v>1</v>
      </c>
      <c r="AE1650">
        <v>0</v>
      </c>
      <c r="AF1650" t="s">
        <v>24</v>
      </c>
      <c r="AG1650">
        <v>0</v>
      </c>
      <c r="AH1650">
        <v>2</v>
      </c>
      <c r="AI1650">
        <v>295891899</v>
      </c>
      <c r="AJ1650">
        <v>1175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  <row r="1651" spans="1:44" x14ac:dyDescent="0.2">
      <c r="A1651">
        <f>ROW(Source!A292)</f>
        <v>292</v>
      </c>
      <c r="B1651">
        <v>295891912</v>
      </c>
      <c r="C1651">
        <v>295891888</v>
      </c>
      <c r="D1651">
        <v>277565419</v>
      </c>
      <c r="E1651">
        <v>109</v>
      </c>
      <c r="F1651">
        <v>1</v>
      </c>
      <c r="G1651">
        <v>1</v>
      </c>
      <c r="H1651">
        <v>3</v>
      </c>
      <c r="I1651" t="s">
        <v>1293</v>
      </c>
      <c r="J1651" t="s">
        <v>3</v>
      </c>
      <c r="K1651" t="s">
        <v>1299</v>
      </c>
      <c r="L1651">
        <v>1348</v>
      </c>
      <c r="N1651">
        <v>1009</v>
      </c>
      <c r="O1651" t="s">
        <v>651</v>
      </c>
      <c r="P1651" t="s">
        <v>651</v>
      </c>
      <c r="Q1651">
        <v>1000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1</v>
      </c>
      <c r="AD1651">
        <v>0</v>
      </c>
      <c r="AE1651">
        <v>0</v>
      </c>
      <c r="AF1651" t="s">
        <v>24</v>
      </c>
      <c r="AG1651">
        <v>0</v>
      </c>
      <c r="AH1651">
        <v>3</v>
      </c>
      <c r="AI1651">
        <v>-1</v>
      </c>
      <c r="AJ1651" t="s">
        <v>3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</row>
    <row r="1652" spans="1:44" x14ac:dyDescent="0.2">
      <c r="A1652">
        <f>ROW(Source!A292)</f>
        <v>292</v>
      </c>
      <c r="B1652">
        <v>295891913</v>
      </c>
      <c r="C1652">
        <v>295891888</v>
      </c>
      <c r="D1652">
        <v>277565447</v>
      </c>
      <c r="E1652">
        <v>109</v>
      </c>
      <c r="F1652">
        <v>1</v>
      </c>
      <c r="G1652">
        <v>1</v>
      </c>
      <c r="H1652">
        <v>3</v>
      </c>
      <c r="I1652" t="s">
        <v>1295</v>
      </c>
      <c r="J1652" t="s">
        <v>3</v>
      </c>
      <c r="K1652" t="s">
        <v>1296</v>
      </c>
      <c r="L1652">
        <v>1348</v>
      </c>
      <c r="N1652">
        <v>1009</v>
      </c>
      <c r="O1652" t="s">
        <v>651</v>
      </c>
      <c r="P1652" t="s">
        <v>651</v>
      </c>
      <c r="Q1652">
        <v>1000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1</v>
      </c>
      <c r="AD1652">
        <v>0</v>
      </c>
      <c r="AE1652">
        <v>0</v>
      </c>
      <c r="AF1652" t="s">
        <v>24</v>
      </c>
      <c r="AG1652">
        <v>0</v>
      </c>
      <c r="AH1652">
        <v>3</v>
      </c>
      <c r="AI1652">
        <v>-1</v>
      </c>
      <c r="AJ1652" t="s">
        <v>3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</row>
    <row r="1653" spans="1:44" x14ac:dyDescent="0.2">
      <c r="A1653">
        <f>ROW(Source!A292)</f>
        <v>292</v>
      </c>
      <c r="B1653">
        <v>295891914</v>
      </c>
      <c r="C1653">
        <v>295891888</v>
      </c>
      <c r="D1653">
        <v>277565502</v>
      </c>
      <c r="E1653">
        <v>109</v>
      </c>
      <c r="F1653">
        <v>1</v>
      </c>
      <c r="G1653">
        <v>1</v>
      </c>
      <c r="H1653">
        <v>3</v>
      </c>
      <c r="I1653" t="s">
        <v>1297</v>
      </c>
      <c r="J1653" t="s">
        <v>3</v>
      </c>
      <c r="K1653" t="s">
        <v>1298</v>
      </c>
      <c r="L1653">
        <v>1348</v>
      </c>
      <c r="N1653">
        <v>1009</v>
      </c>
      <c r="O1653" t="s">
        <v>651</v>
      </c>
      <c r="P1653" t="s">
        <v>651</v>
      </c>
      <c r="Q1653">
        <v>1000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1</v>
      </c>
      <c r="AD1653">
        <v>0</v>
      </c>
      <c r="AE1653">
        <v>0</v>
      </c>
      <c r="AF1653" t="s">
        <v>24</v>
      </c>
      <c r="AG1653">
        <v>0</v>
      </c>
      <c r="AH1653">
        <v>3</v>
      </c>
      <c r="AI1653">
        <v>-1</v>
      </c>
      <c r="AJ1653" t="s">
        <v>3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</row>
    <row r="1654" spans="1:44" x14ac:dyDescent="0.2">
      <c r="A1654">
        <f>ROW(Source!A293)</f>
        <v>293</v>
      </c>
      <c r="B1654">
        <v>295891927</v>
      </c>
      <c r="C1654">
        <v>295891915</v>
      </c>
      <c r="D1654">
        <v>277560289</v>
      </c>
      <c r="E1654">
        <v>109</v>
      </c>
      <c r="F1654">
        <v>1</v>
      </c>
      <c r="G1654">
        <v>1</v>
      </c>
      <c r="H1654">
        <v>1</v>
      </c>
      <c r="I1654" t="s">
        <v>1092</v>
      </c>
      <c r="J1654" t="s">
        <v>3</v>
      </c>
      <c r="K1654" t="s">
        <v>1093</v>
      </c>
      <c r="L1654">
        <v>1191</v>
      </c>
      <c r="N1654">
        <v>1013</v>
      </c>
      <c r="O1654" t="s">
        <v>1062</v>
      </c>
      <c r="P1654" t="s">
        <v>1062</v>
      </c>
      <c r="Q1654">
        <v>1</v>
      </c>
      <c r="X1654">
        <v>95.7</v>
      </c>
      <c r="Y1654">
        <v>0</v>
      </c>
      <c r="Z1654">
        <v>0</v>
      </c>
      <c r="AA1654">
        <v>0</v>
      </c>
      <c r="AB1654">
        <v>451.23</v>
      </c>
      <c r="AC1654">
        <v>0</v>
      </c>
      <c r="AD1654">
        <v>1</v>
      </c>
      <c r="AE1654">
        <v>1</v>
      </c>
      <c r="AF1654" t="s">
        <v>188</v>
      </c>
      <c r="AG1654">
        <v>183.744</v>
      </c>
      <c r="AH1654">
        <v>2</v>
      </c>
      <c r="AI1654">
        <v>295891916</v>
      </c>
      <c r="AJ1654">
        <v>1176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</row>
    <row r="1655" spans="1:44" x14ac:dyDescent="0.2">
      <c r="A1655">
        <f>ROW(Source!A293)</f>
        <v>293</v>
      </c>
      <c r="B1655">
        <v>295891928</v>
      </c>
      <c r="C1655">
        <v>295891915</v>
      </c>
      <c r="D1655">
        <v>277560491</v>
      </c>
      <c r="E1655">
        <v>109</v>
      </c>
      <c r="F1655">
        <v>1</v>
      </c>
      <c r="G1655">
        <v>1</v>
      </c>
      <c r="H1655">
        <v>1</v>
      </c>
      <c r="I1655" t="s">
        <v>1063</v>
      </c>
      <c r="J1655" t="s">
        <v>3</v>
      </c>
      <c r="K1655" t="s">
        <v>1064</v>
      </c>
      <c r="L1655">
        <v>1191</v>
      </c>
      <c r="N1655">
        <v>1013</v>
      </c>
      <c r="O1655" t="s">
        <v>1062</v>
      </c>
      <c r="P1655" t="s">
        <v>1062</v>
      </c>
      <c r="Q1655">
        <v>1</v>
      </c>
      <c r="X1655">
        <v>26.05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1</v>
      </c>
      <c r="AE1655">
        <v>2</v>
      </c>
      <c r="AF1655" t="s">
        <v>187</v>
      </c>
      <c r="AG1655">
        <v>48.192500000000003</v>
      </c>
      <c r="AH1655">
        <v>2</v>
      </c>
      <c r="AI1655">
        <v>295891917</v>
      </c>
      <c r="AJ1655">
        <v>1177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</row>
    <row r="1656" spans="1:44" x14ac:dyDescent="0.2">
      <c r="A1656">
        <f>ROW(Source!A293)</f>
        <v>293</v>
      </c>
      <c r="B1656">
        <v>295891929</v>
      </c>
      <c r="C1656">
        <v>295891915</v>
      </c>
      <c r="D1656">
        <v>277944475</v>
      </c>
      <c r="E1656">
        <v>1</v>
      </c>
      <c r="F1656">
        <v>1</v>
      </c>
      <c r="G1656">
        <v>1</v>
      </c>
      <c r="H1656">
        <v>2</v>
      </c>
      <c r="I1656" t="s">
        <v>1094</v>
      </c>
      <c r="J1656" t="s">
        <v>1095</v>
      </c>
      <c r="K1656" t="s">
        <v>1096</v>
      </c>
      <c r="L1656">
        <v>1368</v>
      </c>
      <c r="N1656">
        <v>1011</v>
      </c>
      <c r="O1656" t="s">
        <v>961</v>
      </c>
      <c r="P1656" t="s">
        <v>961</v>
      </c>
      <c r="Q1656">
        <v>1</v>
      </c>
      <c r="X1656">
        <v>8.17</v>
      </c>
      <c r="Y1656">
        <v>0</v>
      </c>
      <c r="Z1656">
        <v>774.86</v>
      </c>
      <c r="AA1656">
        <v>549.32000000000005</v>
      </c>
      <c r="AB1656">
        <v>0</v>
      </c>
      <c r="AC1656">
        <v>0</v>
      </c>
      <c r="AD1656">
        <v>1</v>
      </c>
      <c r="AE1656">
        <v>0</v>
      </c>
      <c r="AF1656" t="s">
        <v>187</v>
      </c>
      <c r="AG1656">
        <v>15.114500000000001</v>
      </c>
      <c r="AH1656">
        <v>2</v>
      </c>
      <c r="AI1656">
        <v>295891918</v>
      </c>
      <c r="AJ1656">
        <v>1178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</row>
    <row r="1657" spans="1:44" x14ac:dyDescent="0.2">
      <c r="A1657">
        <f>ROW(Source!A293)</f>
        <v>293</v>
      </c>
      <c r="B1657">
        <v>295891930</v>
      </c>
      <c r="C1657">
        <v>295891915</v>
      </c>
      <c r="D1657">
        <v>277944871</v>
      </c>
      <c r="E1657">
        <v>1</v>
      </c>
      <c r="F1657">
        <v>1</v>
      </c>
      <c r="G1657">
        <v>1</v>
      </c>
      <c r="H1657">
        <v>2</v>
      </c>
      <c r="I1657" t="s">
        <v>1065</v>
      </c>
      <c r="J1657" t="s">
        <v>1066</v>
      </c>
      <c r="K1657" t="s">
        <v>1067</v>
      </c>
      <c r="L1657">
        <v>1368</v>
      </c>
      <c r="N1657">
        <v>1011</v>
      </c>
      <c r="O1657" t="s">
        <v>961</v>
      </c>
      <c r="P1657" t="s">
        <v>961</v>
      </c>
      <c r="Q1657">
        <v>1</v>
      </c>
      <c r="X1657">
        <v>0.9</v>
      </c>
      <c r="Y1657">
        <v>0</v>
      </c>
      <c r="Z1657">
        <v>1233.46</v>
      </c>
      <c r="AA1657">
        <v>642.05999999999995</v>
      </c>
      <c r="AB1657">
        <v>0</v>
      </c>
      <c r="AC1657">
        <v>0</v>
      </c>
      <c r="AD1657">
        <v>1</v>
      </c>
      <c r="AE1657">
        <v>0</v>
      </c>
      <c r="AF1657" t="s">
        <v>187</v>
      </c>
      <c r="AG1657">
        <v>1.665</v>
      </c>
      <c r="AH1657">
        <v>2</v>
      </c>
      <c r="AI1657">
        <v>295891919</v>
      </c>
      <c r="AJ1657">
        <v>1179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</row>
    <row r="1658" spans="1:44" x14ac:dyDescent="0.2">
      <c r="A1658">
        <f>ROW(Source!A293)</f>
        <v>293</v>
      </c>
      <c r="B1658">
        <v>295891931</v>
      </c>
      <c r="C1658">
        <v>295891915</v>
      </c>
      <c r="D1658">
        <v>277945779</v>
      </c>
      <c r="E1658">
        <v>1</v>
      </c>
      <c r="F1658">
        <v>1</v>
      </c>
      <c r="G1658">
        <v>1</v>
      </c>
      <c r="H1658">
        <v>2</v>
      </c>
      <c r="I1658" t="s">
        <v>1072</v>
      </c>
      <c r="J1658" t="s">
        <v>1073</v>
      </c>
      <c r="K1658" t="s">
        <v>1074</v>
      </c>
      <c r="L1658">
        <v>1368</v>
      </c>
      <c r="N1658">
        <v>1011</v>
      </c>
      <c r="O1658" t="s">
        <v>961</v>
      </c>
      <c r="P1658" t="s">
        <v>961</v>
      </c>
      <c r="Q1658">
        <v>1</v>
      </c>
      <c r="X1658">
        <v>10.77</v>
      </c>
      <c r="Y1658">
        <v>0</v>
      </c>
      <c r="Z1658">
        <v>1070.99</v>
      </c>
      <c r="AA1658">
        <v>642.05999999999995</v>
      </c>
      <c r="AB1658">
        <v>0</v>
      </c>
      <c r="AC1658">
        <v>0</v>
      </c>
      <c r="AD1658">
        <v>1</v>
      </c>
      <c r="AE1658">
        <v>0</v>
      </c>
      <c r="AF1658" t="s">
        <v>187</v>
      </c>
      <c r="AG1658">
        <v>19.924500000000002</v>
      </c>
      <c r="AH1658">
        <v>2</v>
      </c>
      <c r="AI1658">
        <v>295891920</v>
      </c>
      <c r="AJ1658">
        <v>1180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</row>
    <row r="1659" spans="1:44" x14ac:dyDescent="0.2">
      <c r="A1659">
        <f>ROW(Source!A293)</f>
        <v>293</v>
      </c>
      <c r="B1659">
        <v>295891932</v>
      </c>
      <c r="C1659">
        <v>295891915</v>
      </c>
      <c r="D1659">
        <v>277945806</v>
      </c>
      <c r="E1659">
        <v>1</v>
      </c>
      <c r="F1659">
        <v>1</v>
      </c>
      <c r="G1659">
        <v>1</v>
      </c>
      <c r="H1659">
        <v>2</v>
      </c>
      <c r="I1659" t="s">
        <v>1075</v>
      </c>
      <c r="J1659" t="s">
        <v>1076</v>
      </c>
      <c r="K1659" t="s">
        <v>1077</v>
      </c>
      <c r="L1659">
        <v>1368</v>
      </c>
      <c r="N1659">
        <v>1011</v>
      </c>
      <c r="O1659" t="s">
        <v>961</v>
      </c>
      <c r="P1659" t="s">
        <v>961</v>
      </c>
      <c r="Q1659">
        <v>1</v>
      </c>
      <c r="X1659">
        <v>1.92</v>
      </c>
      <c r="Y1659">
        <v>0</v>
      </c>
      <c r="Z1659">
        <v>758.04</v>
      </c>
      <c r="AA1659">
        <v>477.98</v>
      </c>
      <c r="AB1659">
        <v>0</v>
      </c>
      <c r="AC1659">
        <v>0</v>
      </c>
      <c r="AD1659">
        <v>1</v>
      </c>
      <c r="AE1659">
        <v>0</v>
      </c>
      <c r="AF1659" t="s">
        <v>187</v>
      </c>
      <c r="AG1659">
        <v>3.552</v>
      </c>
      <c r="AH1659">
        <v>2</v>
      </c>
      <c r="AI1659">
        <v>295891921</v>
      </c>
      <c r="AJ1659">
        <v>1181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</row>
    <row r="1660" spans="1:44" x14ac:dyDescent="0.2">
      <c r="A1660">
        <f>ROW(Source!A293)</f>
        <v>293</v>
      </c>
      <c r="B1660">
        <v>295891933</v>
      </c>
      <c r="C1660">
        <v>295891915</v>
      </c>
      <c r="D1660">
        <v>277945914</v>
      </c>
      <c r="E1660">
        <v>1</v>
      </c>
      <c r="F1660">
        <v>1</v>
      </c>
      <c r="G1660">
        <v>1</v>
      </c>
      <c r="H1660">
        <v>2</v>
      </c>
      <c r="I1660" t="s">
        <v>1079</v>
      </c>
      <c r="J1660" t="s">
        <v>1080</v>
      </c>
      <c r="K1660" t="s">
        <v>1081</v>
      </c>
      <c r="L1660">
        <v>1368</v>
      </c>
      <c r="N1660">
        <v>1011</v>
      </c>
      <c r="O1660" t="s">
        <v>961</v>
      </c>
      <c r="P1660" t="s">
        <v>961</v>
      </c>
      <c r="Q1660">
        <v>1</v>
      </c>
      <c r="X1660">
        <v>4.29</v>
      </c>
      <c r="Y1660">
        <v>0</v>
      </c>
      <c r="Z1660">
        <v>1521.77</v>
      </c>
      <c r="AA1660">
        <v>549.32000000000005</v>
      </c>
      <c r="AB1660">
        <v>0</v>
      </c>
      <c r="AC1660">
        <v>0</v>
      </c>
      <c r="AD1660">
        <v>1</v>
      </c>
      <c r="AE1660">
        <v>0</v>
      </c>
      <c r="AF1660" t="s">
        <v>187</v>
      </c>
      <c r="AG1660">
        <v>7.9365000000000006</v>
      </c>
      <c r="AH1660">
        <v>2</v>
      </c>
      <c r="AI1660">
        <v>295891922</v>
      </c>
      <c r="AJ1660">
        <v>1182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</row>
    <row r="1661" spans="1:44" x14ac:dyDescent="0.2">
      <c r="A1661">
        <f>ROW(Source!A293)</f>
        <v>293</v>
      </c>
      <c r="B1661">
        <v>295891934</v>
      </c>
      <c r="C1661">
        <v>295891915</v>
      </c>
      <c r="D1661">
        <v>277946622</v>
      </c>
      <c r="E1661">
        <v>1</v>
      </c>
      <c r="F1661">
        <v>1</v>
      </c>
      <c r="G1661">
        <v>1</v>
      </c>
      <c r="H1661">
        <v>2</v>
      </c>
      <c r="I1661" t="s">
        <v>1083</v>
      </c>
      <c r="J1661" t="s">
        <v>1084</v>
      </c>
      <c r="K1661" t="s">
        <v>1085</v>
      </c>
      <c r="L1661">
        <v>1368</v>
      </c>
      <c r="N1661">
        <v>1011</v>
      </c>
      <c r="O1661" t="s">
        <v>961</v>
      </c>
      <c r="P1661" t="s">
        <v>961</v>
      </c>
      <c r="Q1661">
        <v>1</v>
      </c>
      <c r="X1661">
        <v>7.99</v>
      </c>
      <c r="Y1661">
        <v>0</v>
      </c>
      <c r="Z1661">
        <v>12.74</v>
      </c>
      <c r="AA1661">
        <v>0</v>
      </c>
      <c r="AB1661">
        <v>0</v>
      </c>
      <c r="AC1661">
        <v>0</v>
      </c>
      <c r="AD1661">
        <v>1</v>
      </c>
      <c r="AE1661">
        <v>0</v>
      </c>
      <c r="AF1661" t="s">
        <v>187</v>
      </c>
      <c r="AG1661">
        <v>14.781500000000001</v>
      </c>
      <c r="AH1661">
        <v>2</v>
      </c>
      <c r="AI1661">
        <v>295891923</v>
      </c>
      <c r="AJ1661">
        <v>1183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</row>
    <row r="1662" spans="1:44" x14ac:dyDescent="0.2">
      <c r="A1662">
        <f>ROW(Source!A293)</f>
        <v>293</v>
      </c>
      <c r="B1662">
        <v>295891935</v>
      </c>
      <c r="C1662">
        <v>295891915</v>
      </c>
      <c r="D1662">
        <v>277561081</v>
      </c>
      <c r="E1662">
        <v>109</v>
      </c>
      <c r="F1662">
        <v>1</v>
      </c>
      <c r="G1662">
        <v>1</v>
      </c>
      <c r="H1662">
        <v>3</v>
      </c>
      <c r="I1662" t="s">
        <v>1290</v>
      </c>
      <c r="J1662" t="s">
        <v>3</v>
      </c>
      <c r="K1662" t="s">
        <v>1291</v>
      </c>
      <c r="L1662">
        <v>1377</v>
      </c>
      <c r="N1662">
        <v>1013</v>
      </c>
      <c r="O1662" t="s">
        <v>1292</v>
      </c>
      <c r="P1662" t="s">
        <v>1292</v>
      </c>
      <c r="Q1662">
        <v>1</v>
      </c>
      <c r="X1662">
        <v>7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 t="s">
        <v>24</v>
      </c>
      <c r="AG1662">
        <v>0</v>
      </c>
      <c r="AH1662">
        <v>3</v>
      </c>
      <c r="AI1662">
        <v>-1</v>
      </c>
      <c r="AJ1662" t="s">
        <v>3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</row>
    <row r="1663" spans="1:44" x14ac:dyDescent="0.2">
      <c r="A1663">
        <f>ROW(Source!A293)</f>
        <v>293</v>
      </c>
      <c r="B1663">
        <v>295891936</v>
      </c>
      <c r="C1663">
        <v>295891915</v>
      </c>
      <c r="D1663">
        <v>277867733</v>
      </c>
      <c r="E1663">
        <v>1</v>
      </c>
      <c r="F1663">
        <v>1</v>
      </c>
      <c r="G1663">
        <v>1</v>
      </c>
      <c r="H1663">
        <v>3</v>
      </c>
      <c r="I1663" t="s">
        <v>1097</v>
      </c>
      <c r="J1663" t="s">
        <v>1098</v>
      </c>
      <c r="K1663" t="s">
        <v>1099</v>
      </c>
      <c r="L1663">
        <v>1346</v>
      </c>
      <c r="N1663">
        <v>1009</v>
      </c>
      <c r="O1663" t="s">
        <v>1100</v>
      </c>
      <c r="P1663" t="s">
        <v>1100</v>
      </c>
      <c r="Q1663">
        <v>1</v>
      </c>
      <c r="X1663">
        <v>8</v>
      </c>
      <c r="Y1663">
        <v>174.93</v>
      </c>
      <c r="Z1663">
        <v>0</v>
      </c>
      <c r="AA1663">
        <v>0</v>
      </c>
      <c r="AB1663">
        <v>0</v>
      </c>
      <c r="AC1663">
        <v>0</v>
      </c>
      <c r="AD1663">
        <v>1</v>
      </c>
      <c r="AE1663">
        <v>0</v>
      </c>
      <c r="AF1663" t="s">
        <v>24</v>
      </c>
      <c r="AG1663">
        <v>0</v>
      </c>
      <c r="AH1663">
        <v>2</v>
      </c>
      <c r="AI1663">
        <v>295891924</v>
      </c>
      <c r="AJ1663">
        <v>1184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</row>
    <row r="1664" spans="1:44" x14ac:dyDescent="0.2">
      <c r="A1664">
        <f>ROW(Source!A293)</f>
        <v>293</v>
      </c>
      <c r="B1664">
        <v>295891937</v>
      </c>
      <c r="C1664">
        <v>295891915</v>
      </c>
      <c r="D1664">
        <v>277879101</v>
      </c>
      <c r="E1664">
        <v>1</v>
      </c>
      <c r="F1664">
        <v>1</v>
      </c>
      <c r="G1664">
        <v>1</v>
      </c>
      <c r="H1664">
        <v>3</v>
      </c>
      <c r="I1664" t="s">
        <v>1101</v>
      </c>
      <c r="J1664" t="s">
        <v>1102</v>
      </c>
      <c r="K1664" t="s">
        <v>1103</v>
      </c>
      <c r="L1664">
        <v>1348</v>
      </c>
      <c r="N1664">
        <v>1009</v>
      </c>
      <c r="O1664" t="s">
        <v>651</v>
      </c>
      <c r="P1664" t="s">
        <v>651</v>
      </c>
      <c r="Q1664">
        <v>1000</v>
      </c>
      <c r="X1664">
        <v>5.0000000000000001E-3</v>
      </c>
      <c r="Y1664">
        <v>88783.86</v>
      </c>
      <c r="Z1664">
        <v>0</v>
      </c>
      <c r="AA1664">
        <v>0</v>
      </c>
      <c r="AB1664">
        <v>0</v>
      </c>
      <c r="AC1664">
        <v>0</v>
      </c>
      <c r="AD1664">
        <v>1</v>
      </c>
      <c r="AE1664">
        <v>0</v>
      </c>
      <c r="AF1664" t="s">
        <v>24</v>
      </c>
      <c r="AG1664">
        <v>0</v>
      </c>
      <c r="AH1664">
        <v>2</v>
      </c>
      <c r="AI1664">
        <v>295891925</v>
      </c>
      <c r="AJ1664">
        <v>1185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</row>
    <row r="1665" spans="1:44" x14ac:dyDescent="0.2">
      <c r="A1665">
        <f>ROW(Source!A293)</f>
        <v>293</v>
      </c>
      <c r="B1665">
        <v>295891938</v>
      </c>
      <c r="C1665">
        <v>295891915</v>
      </c>
      <c r="D1665">
        <v>277882333</v>
      </c>
      <c r="E1665">
        <v>1</v>
      </c>
      <c r="F1665">
        <v>1</v>
      </c>
      <c r="G1665">
        <v>1</v>
      </c>
      <c r="H1665">
        <v>3</v>
      </c>
      <c r="I1665" t="s">
        <v>1104</v>
      </c>
      <c r="J1665" t="s">
        <v>1105</v>
      </c>
      <c r="K1665" t="s">
        <v>1106</v>
      </c>
      <c r="L1665">
        <v>1339</v>
      </c>
      <c r="N1665">
        <v>1007</v>
      </c>
      <c r="O1665" t="s">
        <v>463</v>
      </c>
      <c r="P1665" t="s">
        <v>463</v>
      </c>
      <c r="Q1665">
        <v>1</v>
      </c>
      <c r="X1665">
        <v>0.69</v>
      </c>
      <c r="Y1665">
        <v>6294.92</v>
      </c>
      <c r="Z1665">
        <v>0</v>
      </c>
      <c r="AA1665">
        <v>0</v>
      </c>
      <c r="AB1665">
        <v>0</v>
      </c>
      <c r="AC1665">
        <v>0</v>
      </c>
      <c r="AD1665">
        <v>1</v>
      </c>
      <c r="AE1665">
        <v>0</v>
      </c>
      <c r="AF1665" t="s">
        <v>24</v>
      </c>
      <c r="AG1665">
        <v>0</v>
      </c>
      <c r="AH1665">
        <v>2</v>
      </c>
      <c r="AI1665">
        <v>295891926</v>
      </c>
      <c r="AJ1665">
        <v>1186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</row>
    <row r="1666" spans="1:44" x14ac:dyDescent="0.2">
      <c r="A1666">
        <f>ROW(Source!A293)</f>
        <v>293</v>
      </c>
      <c r="B1666">
        <v>295891939</v>
      </c>
      <c r="C1666">
        <v>295891915</v>
      </c>
      <c r="D1666">
        <v>277565419</v>
      </c>
      <c r="E1666">
        <v>109</v>
      </c>
      <c r="F1666">
        <v>1</v>
      </c>
      <c r="G1666">
        <v>1</v>
      </c>
      <c r="H1666">
        <v>3</v>
      </c>
      <c r="I1666" t="s">
        <v>1293</v>
      </c>
      <c r="J1666" t="s">
        <v>3</v>
      </c>
      <c r="K1666" t="s">
        <v>1299</v>
      </c>
      <c r="L1666">
        <v>1348</v>
      </c>
      <c r="N1666">
        <v>1009</v>
      </c>
      <c r="O1666" t="s">
        <v>651</v>
      </c>
      <c r="P1666" t="s">
        <v>651</v>
      </c>
      <c r="Q1666">
        <v>1000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1</v>
      </c>
      <c r="AD1666">
        <v>0</v>
      </c>
      <c r="AE1666">
        <v>0</v>
      </c>
      <c r="AF1666" t="s">
        <v>24</v>
      </c>
      <c r="AG1666">
        <v>0</v>
      </c>
      <c r="AH1666">
        <v>3</v>
      </c>
      <c r="AI1666">
        <v>-1</v>
      </c>
      <c r="AJ1666" t="s">
        <v>3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</row>
    <row r="1667" spans="1:44" x14ac:dyDescent="0.2">
      <c r="A1667">
        <f>ROW(Source!A293)</f>
        <v>293</v>
      </c>
      <c r="B1667">
        <v>295891940</v>
      </c>
      <c r="C1667">
        <v>295891915</v>
      </c>
      <c r="D1667">
        <v>277565447</v>
      </c>
      <c r="E1667">
        <v>109</v>
      </c>
      <c r="F1667">
        <v>1</v>
      </c>
      <c r="G1667">
        <v>1</v>
      </c>
      <c r="H1667">
        <v>3</v>
      </c>
      <c r="I1667" t="s">
        <v>1295</v>
      </c>
      <c r="J1667" t="s">
        <v>3</v>
      </c>
      <c r="K1667" t="s">
        <v>1296</v>
      </c>
      <c r="L1667">
        <v>1348</v>
      </c>
      <c r="N1667">
        <v>1009</v>
      </c>
      <c r="O1667" t="s">
        <v>651</v>
      </c>
      <c r="P1667" t="s">
        <v>651</v>
      </c>
      <c r="Q1667">
        <v>1000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1</v>
      </c>
      <c r="AD1667">
        <v>0</v>
      </c>
      <c r="AE1667">
        <v>0</v>
      </c>
      <c r="AF1667" t="s">
        <v>24</v>
      </c>
      <c r="AG1667">
        <v>0</v>
      </c>
      <c r="AH1667">
        <v>3</v>
      </c>
      <c r="AI1667">
        <v>-1</v>
      </c>
      <c r="AJ1667" t="s">
        <v>3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</row>
    <row r="1668" spans="1:44" x14ac:dyDescent="0.2">
      <c r="A1668">
        <f>ROW(Source!A293)</f>
        <v>293</v>
      </c>
      <c r="B1668">
        <v>295891941</v>
      </c>
      <c r="C1668">
        <v>295891915</v>
      </c>
      <c r="D1668">
        <v>277565502</v>
      </c>
      <c r="E1668">
        <v>109</v>
      </c>
      <c r="F1668">
        <v>1</v>
      </c>
      <c r="G1668">
        <v>1</v>
      </c>
      <c r="H1668">
        <v>3</v>
      </c>
      <c r="I1668" t="s">
        <v>1297</v>
      </c>
      <c r="J1668" t="s">
        <v>3</v>
      </c>
      <c r="K1668" t="s">
        <v>1298</v>
      </c>
      <c r="L1668">
        <v>1348</v>
      </c>
      <c r="N1668">
        <v>1009</v>
      </c>
      <c r="O1668" t="s">
        <v>651</v>
      </c>
      <c r="P1668" t="s">
        <v>651</v>
      </c>
      <c r="Q1668">
        <v>1000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1</v>
      </c>
      <c r="AD1668">
        <v>0</v>
      </c>
      <c r="AE1668">
        <v>0</v>
      </c>
      <c r="AF1668" t="s">
        <v>24</v>
      </c>
      <c r="AG1668">
        <v>0</v>
      </c>
      <c r="AH1668">
        <v>3</v>
      </c>
      <c r="AI1668">
        <v>-1</v>
      </c>
      <c r="AJ1668" t="s">
        <v>3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</row>
    <row r="1669" spans="1:44" x14ac:dyDescent="0.2">
      <c r="A1669">
        <f>ROW(Source!A294)</f>
        <v>294</v>
      </c>
      <c r="B1669">
        <v>295891954</v>
      </c>
      <c r="C1669">
        <v>295891942</v>
      </c>
      <c r="D1669">
        <v>277560289</v>
      </c>
      <c r="E1669">
        <v>109</v>
      </c>
      <c r="F1669">
        <v>1</v>
      </c>
      <c r="G1669">
        <v>1</v>
      </c>
      <c r="H1669">
        <v>1</v>
      </c>
      <c r="I1669" t="s">
        <v>1092</v>
      </c>
      <c r="J1669" t="s">
        <v>3</v>
      </c>
      <c r="K1669" t="s">
        <v>1093</v>
      </c>
      <c r="L1669">
        <v>1191</v>
      </c>
      <c r="N1669">
        <v>1013</v>
      </c>
      <c r="O1669" t="s">
        <v>1062</v>
      </c>
      <c r="P1669" t="s">
        <v>1062</v>
      </c>
      <c r="Q1669">
        <v>1</v>
      </c>
      <c r="X1669">
        <v>106</v>
      </c>
      <c r="Y1669">
        <v>0</v>
      </c>
      <c r="Z1669">
        <v>0</v>
      </c>
      <c r="AA1669">
        <v>0</v>
      </c>
      <c r="AB1669">
        <v>451.23</v>
      </c>
      <c r="AC1669">
        <v>0</v>
      </c>
      <c r="AD1669">
        <v>1</v>
      </c>
      <c r="AE1669">
        <v>1</v>
      </c>
      <c r="AF1669" t="s">
        <v>218</v>
      </c>
      <c r="AG1669">
        <v>151.04999999999998</v>
      </c>
      <c r="AH1669">
        <v>2</v>
      </c>
      <c r="AI1669">
        <v>295891943</v>
      </c>
      <c r="AJ1669">
        <v>1187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</row>
    <row r="1670" spans="1:44" x14ac:dyDescent="0.2">
      <c r="A1670">
        <f>ROW(Source!A294)</f>
        <v>294</v>
      </c>
      <c r="B1670">
        <v>295891955</v>
      </c>
      <c r="C1670">
        <v>295891942</v>
      </c>
      <c r="D1670">
        <v>277560491</v>
      </c>
      <c r="E1670">
        <v>109</v>
      </c>
      <c r="F1670">
        <v>1</v>
      </c>
      <c r="G1670">
        <v>1</v>
      </c>
      <c r="H1670">
        <v>1</v>
      </c>
      <c r="I1670" t="s">
        <v>1063</v>
      </c>
      <c r="J1670" t="s">
        <v>3</v>
      </c>
      <c r="K1670" t="s">
        <v>1064</v>
      </c>
      <c r="L1670">
        <v>1191</v>
      </c>
      <c r="N1670">
        <v>1013</v>
      </c>
      <c r="O1670" t="s">
        <v>1062</v>
      </c>
      <c r="P1670" t="s">
        <v>1062</v>
      </c>
      <c r="Q1670">
        <v>1</v>
      </c>
      <c r="X1670">
        <v>29.33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1</v>
      </c>
      <c r="AE1670">
        <v>2</v>
      </c>
      <c r="AF1670" t="s">
        <v>217</v>
      </c>
      <c r="AG1670">
        <v>39.595500000000001</v>
      </c>
      <c r="AH1670">
        <v>2</v>
      </c>
      <c r="AI1670">
        <v>295891944</v>
      </c>
      <c r="AJ1670">
        <v>1188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</row>
    <row r="1671" spans="1:44" x14ac:dyDescent="0.2">
      <c r="A1671">
        <f>ROW(Source!A294)</f>
        <v>294</v>
      </c>
      <c r="B1671">
        <v>295891956</v>
      </c>
      <c r="C1671">
        <v>295891942</v>
      </c>
      <c r="D1671">
        <v>277944475</v>
      </c>
      <c r="E1671">
        <v>1</v>
      </c>
      <c r="F1671">
        <v>1</v>
      </c>
      <c r="G1671">
        <v>1</v>
      </c>
      <c r="H1671">
        <v>2</v>
      </c>
      <c r="I1671" t="s">
        <v>1094</v>
      </c>
      <c r="J1671" t="s">
        <v>1095</v>
      </c>
      <c r="K1671" t="s">
        <v>1096</v>
      </c>
      <c r="L1671">
        <v>1368</v>
      </c>
      <c r="N1671">
        <v>1011</v>
      </c>
      <c r="O1671" t="s">
        <v>961</v>
      </c>
      <c r="P1671" t="s">
        <v>961</v>
      </c>
      <c r="Q1671">
        <v>1</v>
      </c>
      <c r="X1671">
        <v>8.17</v>
      </c>
      <c r="Y1671">
        <v>0</v>
      </c>
      <c r="Z1671">
        <v>774.86</v>
      </c>
      <c r="AA1671">
        <v>549.32000000000005</v>
      </c>
      <c r="AB1671">
        <v>0</v>
      </c>
      <c r="AC1671">
        <v>0</v>
      </c>
      <c r="AD1671">
        <v>1</v>
      </c>
      <c r="AE1671">
        <v>0</v>
      </c>
      <c r="AF1671" t="s">
        <v>217</v>
      </c>
      <c r="AG1671">
        <v>11.029499999999999</v>
      </c>
      <c r="AH1671">
        <v>2</v>
      </c>
      <c r="AI1671">
        <v>295891945</v>
      </c>
      <c r="AJ1671">
        <v>1189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</row>
    <row r="1672" spans="1:44" x14ac:dyDescent="0.2">
      <c r="A1672">
        <f>ROW(Source!A294)</f>
        <v>294</v>
      </c>
      <c r="B1672">
        <v>295891957</v>
      </c>
      <c r="C1672">
        <v>295891942</v>
      </c>
      <c r="D1672">
        <v>277944871</v>
      </c>
      <c r="E1672">
        <v>1</v>
      </c>
      <c r="F1672">
        <v>1</v>
      </c>
      <c r="G1672">
        <v>1</v>
      </c>
      <c r="H1672">
        <v>2</v>
      </c>
      <c r="I1672" t="s">
        <v>1065</v>
      </c>
      <c r="J1672" t="s">
        <v>1066</v>
      </c>
      <c r="K1672" t="s">
        <v>1067</v>
      </c>
      <c r="L1672">
        <v>1368</v>
      </c>
      <c r="N1672">
        <v>1011</v>
      </c>
      <c r="O1672" t="s">
        <v>961</v>
      </c>
      <c r="P1672" t="s">
        <v>961</v>
      </c>
      <c r="Q1672">
        <v>1</v>
      </c>
      <c r="X1672">
        <v>0.9</v>
      </c>
      <c r="Y1672">
        <v>0</v>
      </c>
      <c r="Z1672">
        <v>1233.46</v>
      </c>
      <c r="AA1672">
        <v>642.05999999999995</v>
      </c>
      <c r="AB1672">
        <v>0</v>
      </c>
      <c r="AC1672">
        <v>0</v>
      </c>
      <c r="AD1672">
        <v>1</v>
      </c>
      <c r="AE1672">
        <v>0</v>
      </c>
      <c r="AF1672" t="s">
        <v>217</v>
      </c>
      <c r="AG1672">
        <v>1.2150000000000001</v>
      </c>
      <c r="AH1672">
        <v>2</v>
      </c>
      <c r="AI1672">
        <v>295891946</v>
      </c>
      <c r="AJ1672">
        <v>1190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</row>
    <row r="1673" spans="1:44" x14ac:dyDescent="0.2">
      <c r="A1673">
        <f>ROW(Source!A294)</f>
        <v>294</v>
      </c>
      <c r="B1673">
        <v>295891958</v>
      </c>
      <c r="C1673">
        <v>295891942</v>
      </c>
      <c r="D1673">
        <v>277945779</v>
      </c>
      <c r="E1673">
        <v>1</v>
      </c>
      <c r="F1673">
        <v>1</v>
      </c>
      <c r="G1673">
        <v>1</v>
      </c>
      <c r="H1673">
        <v>2</v>
      </c>
      <c r="I1673" t="s">
        <v>1072</v>
      </c>
      <c r="J1673" t="s">
        <v>1073</v>
      </c>
      <c r="K1673" t="s">
        <v>1074</v>
      </c>
      <c r="L1673">
        <v>1368</v>
      </c>
      <c r="N1673">
        <v>1011</v>
      </c>
      <c r="O1673" t="s">
        <v>961</v>
      </c>
      <c r="P1673" t="s">
        <v>961</v>
      </c>
      <c r="Q1673">
        <v>1</v>
      </c>
      <c r="X1673">
        <v>12.65</v>
      </c>
      <c r="Y1673">
        <v>0</v>
      </c>
      <c r="Z1673">
        <v>1070.99</v>
      </c>
      <c r="AA1673">
        <v>642.05999999999995</v>
      </c>
      <c r="AB1673">
        <v>0</v>
      </c>
      <c r="AC1673">
        <v>0</v>
      </c>
      <c r="AD1673">
        <v>1</v>
      </c>
      <c r="AE1673">
        <v>0</v>
      </c>
      <c r="AF1673" t="s">
        <v>217</v>
      </c>
      <c r="AG1673">
        <v>17.077500000000001</v>
      </c>
      <c r="AH1673">
        <v>2</v>
      </c>
      <c r="AI1673">
        <v>295891947</v>
      </c>
      <c r="AJ1673">
        <v>1191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</row>
    <row r="1674" spans="1:44" x14ac:dyDescent="0.2">
      <c r="A1674">
        <f>ROW(Source!A294)</f>
        <v>294</v>
      </c>
      <c r="B1674">
        <v>295891959</v>
      </c>
      <c r="C1674">
        <v>295891942</v>
      </c>
      <c r="D1674">
        <v>277945806</v>
      </c>
      <c r="E1674">
        <v>1</v>
      </c>
      <c r="F1674">
        <v>1</v>
      </c>
      <c r="G1674">
        <v>1</v>
      </c>
      <c r="H1674">
        <v>2</v>
      </c>
      <c r="I1674" t="s">
        <v>1075</v>
      </c>
      <c r="J1674" t="s">
        <v>1076</v>
      </c>
      <c r="K1674" t="s">
        <v>1077</v>
      </c>
      <c r="L1674">
        <v>1368</v>
      </c>
      <c r="N1674">
        <v>1011</v>
      </c>
      <c r="O1674" t="s">
        <v>961</v>
      </c>
      <c r="P1674" t="s">
        <v>961</v>
      </c>
      <c r="Q1674">
        <v>1</v>
      </c>
      <c r="X1674">
        <v>2.61</v>
      </c>
      <c r="Y1674">
        <v>0</v>
      </c>
      <c r="Z1674">
        <v>758.04</v>
      </c>
      <c r="AA1674">
        <v>477.98</v>
      </c>
      <c r="AB1674">
        <v>0</v>
      </c>
      <c r="AC1674">
        <v>0</v>
      </c>
      <c r="AD1674">
        <v>1</v>
      </c>
      <c r="AE1674">
        <v>0</v>
      </c>
      <c r="AF1674" t="s">
        <v>217</v>
      </c>
      <c r="AG1674">
        <v>3.5235000000000003</v>
      </c>
      <c r="AH1674">
        <v>2</v>
      </c>
      <c r="AI1674">
        <v>295891948</v>
      </c>
      <c r="AJ1674">
        <v>1192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</row>
    <row r="1675" spans="1:44" x14ac:dyDescent="0.2">
      <c r="A1675">
        <f>ROW(Source!A294)</f>
        <v>294</v>
      </c>
      <c r="B1675">
        <v>295891960</v>
      </c>
      <c r="C1675">
        <v>295891942</v>
      </c>
      <c r="D1675">
        <v>277945914</v>
      </c>
      <c r="E1675">
        <v>1</v>
      </c>
      <c r="F1675">
        <v>1</v>
      </c>
      <c r="G1675">
        <v>1</v>
      </c>
      <c r="H1675">
        <v>2</v>
      </c>
      <c r="I1675" t="s">
        <v>1079</v>
      </c>
      <c r="J1675" t="s">
        <v>1080</v>
      </c>
      <c r="K1675" t="s">
        <v>1081</v>
      </c>
      <c r="L1675">
        <v>1368</v>
      </c>
      <c r="N1675">
        <v>1011</v>
      </c>
      <c r="O1675" t="s">
        <v>961</v>
      </c>
      <c r="P1675" t="s">
        <v>961</v>
      </c>
      <c r="Q1675">
        <v>1</v>
      </c>
      <c r="X1675">
        <v>5</v>
      </c>
      <c r="Y1675">
        <v>0</v>
      </c>
      <c r="Z1675">
        <v>1521.77</v>
      </c>
      <c r="AA1675">
        <v>549.32000000000005</v>
      </c>
      <c r="AB1675">
        <v>0</v>
      </c>
      <c r="AC1675">
        <v>0</v>
      </c>
      <c r="AD1675">
        <v>1</v>
      </c>
      <c r="AE1675">
        <v>0</v>
      </c>
      <c r="AF1675" t="s">
        <v>217</v>
      </c>
      <c r="AG1675">
        <v>6.75</v>
      </c>
      <c r="AH1675">
        <v>2</v>
      </c>
      <c r="AI1675">
        <v>295891949</v>
      </c>
      <c r="AJ1675">
        <v>1193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</row>
    <row r="1676" spans="1:44" x14ac:dyDescent="0.2">
      <c r="A1676">
        <f>ROW(Source!A294)</f>
        <v>294</v>
      </c>
      <c r="B1676">
        <v>295891961</v>
      </c>
      <c r="C1676">
        <v>295891942</v>
      </c>
      <c r="D1676">
        <v>277946622</v>
      </c>
      <c r="E1676">
        <v>1</v>
      </c>
      <c r="F1676">
        <v>1</v>
      </c>
      <c r="G1676">
        <v>1</v>
      </c>
      <c r="H1676">
        <v>2</v>
      </c>
      <c r="I1676" t="s">
        <v>1083</v>
      </c>
      <c r="J1676" t="s">
        <v>1084</v>
      </c>
      <c r="K1676" t="s">
        <v>1085</v>
      </c>
      <c r="L1676">
        <v>1368</v>
      </c>
      <c r="N1676">
        <v>1011</v>
      </c>
      <c r="O1676" t="s">
        <v>961</v>
      </c>
      <c r="P1676" t="s">
        <v>961</v>
      </c>
      <c r="Q1676">
        <v>1</v>
      </c>
      <c r="X1676">
        <v>15.99</v>
      </c>
      <c r="Y1676">
        <v>0</v>
      </c>
      <c r="Z1676">
        <v>12.74</v>
      </c>
      <c r="AA1676">
        <v>0</v>
      </c>
      <c r="AB1676">
        <v>0</v>
      </c>
      <c r="AC1676">
        <v>0</v>
      </c>
      <c r="AD1676">
        <v>1</v>
      </c>
      <c r="AE1676">
        <v>0</v>
      </c>
      <c r="AF1676" t="s">
        <v>217</v>
      </c>
      <c r="AG1676">
        <v>21.586500000000001</v>
      </c>
      <c r="AH1676">
        <v>2</v>
      </c>
      <c r="AI1676">
        <v>295891950</v>
      </c>
      <c r="AJ1676">
        <v>1194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</row>
    <row r="1677" spans="1:44" x14ac:dyDescent="0.2">
      <c r="A1677">
        <f>ROW(Source!A294)</f>
        <v>294</v>
      </c>
      <c r="B1677">
        <v>295891962</v>
      </c>
      <c r="C1677">
        <v>295891942</v>
      </c>
      <c r="D1677">
        <v>277561081</v>
      </c>
      <c r="E1677">
        <v>109</v>
      </c>
      <c r="F1677">
        <v>1</v>
      </c>
      <c r="G1677">
        <v>1</v>
      </c>
      <c r="H1677">
        <v>3</v>
      </c>
      <c r="I1677" t="s">
        <v>1290</v>
      </c>
      <c r="J1677" t="s">
        <v>3</v>
      </c>
      <c r="K1677" t="s">
        <v>1291</v>
      </c>
      <c r="L1677">
        <v>1377</v>
      </c>
      <c r="N1677">
        <v>1013</v>
      </c>
      <c r="O1677" t="s">
        <v>1292</v>
      </c>
      <c r="P1677" t="s">
        <v>1292</v>
      </c>
      <c r="Q1677">
        <v>1</v>
      </c>
      <c r="X1677">
        <v>7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 t="s">
        <v>24</v>
      </c>
      <c r="AG1677">
        <v>0</v>
      </c>
      <c r="AH1677">
        <v>3</v>
      </c>
      <c r="AI1677">
        <v>-1</v>
      </c>
      <c r="AJ1677" t="s">
        <v>3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</row>
    <row r="1678" spans="1:44" x14ac:dyDescent="0.2">
      <c r="A1678">
        <f>ROW(Source!A294)</f>
        <v>294</v>
      </c>
      <c r="B1678">
        <v>295891963</v>
      </c>
      <c r="C1678">
        <v>295891942</v>
      </c>
      <c r="D1678">
        <v>277867733</v>
      </c>
      <c r="E1678">
        <v>1</v>
      </c>
      <c r="F1678">
        <v>1</v>
      </c>
      <c r="G1678">
        <v>1</v>
      </c>
      <c r="H1678">
        <v>3</v>
      </c>
      <c r="I1678" t="s">
        <v>1097</v>
      </c>
      <c r="J1678" t="s">
        <v>1098</v>
      </c>
      <c r="K1678" t="s">
        <v>1099</v>
      </c>
      <c r="L1678">
        <v>1346</v>
      </c>
      <c r="N1678">
        <v>1009</v>
      </c>
      <c r="O1678" t="s">
        <v>1100</v>
      </c>
      <c r="P1678" t="s">
        <v>1100</v>
      </c>
      <c r="Q1678">
        <v>1</v>
      </c>
      <c r="X1678">
        <v>8</v>
      </c>
      <c r="Y1678">
        <v>174.93</v>
      </c>
      <c r="Z1678">
        <v>0</v>
      </c>
      <c r="AA1678">
        <v>0</v>
      </c>
      <c r="AB1678">
        <v>0</v>
      </c>
      <c r="AC1678">
        <v>0</v>
      </c>
      <c r="AD1678">
        <v>1</v>
      </c>
      <c r="AE1678">
        <v>0</v>
      </c>
      <c r="AF1678" t="s">
        <v>24</v>
      </c>
      <c r="AG1678">
        <v>0</v>
      </c>
      <c r="AH1678">
        <v>2</v>
      </c>
      <c r="AI1678">
        <v>295891951</v>
      </c>
      <c r="AJ1678">
        <v>1195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</row>
    <row r="1679" spans="1:44" x14ac:dyDescent="0.2">
      <c r="A1679">
        <f>ROW(Source!A294)</f>
        <v>294</v>
      </c>
      <c r="B1679">
        <v>295891964</v>
      </c>
      <c r="C1679">
        <v>295891942</v>
      </c>
      <c r="D1679">
        <v>277879101</v>
      </c>
      <c r="E1679">
        <v>1</v>
      </c>
      <c r="F1679">
        <v>1</v>
      </c>
      <c r="G1679">
        <v>1</v>
      </c>
      <c r="H1679">
        <v>3</v>
      </c>
      <c r="I1679" t="s">
        <v>1101</v>
      </c>
      <c r="J1679" t="s">
        <v>1102</v>
      </c>
      <c r="K1679" t="s">
        <v>1103</v>
      </c>
      <c r="L1679">
        <v>1348</v>
      </c>
      <c r="N1679">
        <v>1009</v>
      </c>
      <c r="O1679" t="s">
        <v>651</v>
      </c>
      <c r="P1679" t="s">
        <v>651</v>
      </c>
      <c r="Q1679">
        <v>1000</v>
      </c>
      <c r="X1679">
        <v>5.0000000000000001E-3</v>
      </c>
      <c r="Y1679">
        <v>88783.86</v>
      </c>
      <c r="Z1679">
        <v>0</v>
      </c>
      <c r="AA1679">
        <v>0</v>
      </c>
      <c r="AB1679">
        <v>0</v>
      </c>
      <c r="AC1679">
        <v>0</v>
      </c>
      <c r="AD1679">
        <v>1</v>
      </c>
      <c r="AE1679">
        <v>0</v>
      </c>
      <c r="AF1679" t="s">
        <v>24</v>
      </c>
      <c r="AG1679">
        <v>0</v>
      </c>
      <c r="AH1679">
        <v>2</v>
      </c>
      <c r="AI1679">
        <v>295891952</v>
      </c>
      <c r="AJ1679">
        <v>1196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</row>
    <row r="1680" spans="1:44" x14ac:dyDescent="0.2">
      <c r="A1680">
        <f>ROW(Source!A294)</f>
        <v>294</v>
      </c>
      <c r="B1680">
        <v>295891965</v>
      </c>
      <c r="C1680">
        <v>295891942</v>
      </c>
      <c r="D1680">
        <v>277882333</v>
      </c>
      <c r="E1680">
        <v>1</v>
      </c>
      <c r="F1680">
        <v>1</v>
      </c>
      <c r="G1680">
        <v>1</v>
      </c>
      <c r="H1680">
        <v>3</v>
      </c>
      <c r="I1680" t="s">
        <v>1104</v>
      </c>
      <c r="J1680" t="s">
        <v>1105</v>
      </c>
      <c r="K1680" t="s">
        <v>1106</v>
      </c>
      <c r="L1680">
        <v>1339</v>
      </c>
      <c r="N1680">
        <v>1007</v>
      </c>
      <c r="O1680" t="s">
        <v>463</v>
      </c>
      <c r="P1680" t="s">
        <v>463</v>
      </c>
      <c r="Q1680">
        <v>1</v>
      </c>
      <c r="X1680">
        <v>0.69</v>
      </c>
      <c r="Y1680">
        <v>6294.92</v>
      </c>
      <c r="Z1680">
        <v>0</v>
      </c>
      <c r="AA1680">
        <v>0</v>
      </c>
      <c r="AB1680">
        <v>0</v>
      </c>
      <c r="AC1680">
        <v>0</v>
      </c>
      <c r="AD1680">
        <v>1</v>
      </c>
      <c r="AE1680">
        <v>0</v>
      </c>
      <c r="AF1680" t="s">
        <v>24</v>
      </c>
      <c r="AG1680">
        <v>0</v>
      </c>
      <c r="AH1680">
        <v>2</v>
      </c>
      <c r="AI1680">
        <v>295891953</v>
      </c>
      <c r="AJ1680">
        <v>1197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</row>
    <row r="1681" spans="1:44" x14ac:dyDescent="0.2">
      <c r="A1681">
        <f>ROW(Source!A294)</f>
        <v>294</v>
      </c>
      <c r="B1681">
        <v>295891966</v>
      </c>
      <c r="C1681">
        <v>295891942</v>
      </c>
      <c r="D1681">
        <v>277565419</v>
      </c>
      <c r="E1681">
        <v>109</v>
      </c>
      <c r="F1681">
        <v>1</v>
      </c>
      <c r="G1681">
        <v>1</v>
      </c>
      <c r="H1681">
        <v>3</v>
      </c>
      <c r="I1681" t="s">
        <v>1293</v>
      </c>
      <c r="J1681" t="s">
        <v>3</v>
      </c>
      <c r="K1681" t="s">
        <v>1299</v>
      </c>
      <c r="L1681">
        <v>1348</v>
      </c>
      <c r="N1681">
        <v>1009</v>
      </c>
      <c r="O1681" t="s">
        <v>651</v>
      </c>
      <c r="P1681" t="s">
        <v>651</v>
      </c>
      <c r="Q1681">
        <v>1000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1</v>
      </c>
      <c r="AD1681">
        <v>0</v>
      </c>
      <c r="AE1681">
        <v>0</v>
      </c>
      <c r="AF1681" t="s">
        <v>24</v>
      </c>
      <c r="AG1681">
        <v>0</v>
      </c>
      <c r="AH1681">
        <v>3</v>
      </c>
      <c r="AI1681">
        <v>-1</v>
      </c>
      <c r="AJ1681" t="s">
        <v>3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</row>
    <row r="1682" spans="1:44" x14ac:dyDescent="0.2">
      <c r="A1682">
        <f>ROW(Source!A294)</f>
        <v>294</v>
      </c>
      <c r="B1682">
        <v>295891967</v>
      </c>
      <c r="C1682">
        <v>295891942</v>
      </c>
      <c r="D1682">
        <v>277565447</v>
      </c>
      <c r="E1682">
        <v>109</v>
      </c>
      <c r="F1682">
        <v>1</v>
      </c>
      <c r="G1682">
        <v>1</v>
      </c>
      <c r="H1682">
        <v>3</v>
      </c>
      <c r="I1682" t="s">
        <v>1295</v>
      </c>
      <c r="J1682" t="s">
        <v>3</v>
      </c>
      <c r="K1682" t="s">
        <v>1296</v>
      </c>
      <c r="L1682">
        <v>1348</v>
      </c>
      <c r="N1682">
        <v>1009</v>
      </c>
      <c r="O1682" t="s">
        <v>651</v>
      </c>
      <c r="P1682" t="s">
        <v>651</v>
      </c>
      <c r="Q1682">
        <v>1000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1</v>
      </c>
      <c r="AD1682">
        <v>0</v>
      </c>
      <c r="AE1682">
        <v>0</v>
      </c>
      <c r="AF1682" t="s">
        <v>24</v>
      </c>
      <c r="AG1682">
        <v>0</v>
      </c>
      <c r="AH1682">
        <v>3</v>
      </c>
      <c r="AI1682">
        <v>-1</v>
      </c>
      <c r="AJ1682" t="s">
        <v>3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</row>
    <row r="1683" spans="1:44" x14ac:dyDescent="0.2">
      <c r="A1683">
        <f>ROW(Source!A294)</f>
        <v>294</v>
      </c>
      <c r="B1683">
        <v>295891968</v>
      </c>
      <c r="C1683">
        <v>295891942</v>
      </c>
      <c r="D1683">
        <v>277565502</v>
      </c>
      <c r="E1683">
        <v>109</v>
      </c>
      <c r="F1683">
        <v>1</v>
      </c>
      <c r="G1683">
        <v>1</v>
      </c>
      <c r="H1683">
        <v>3</v>
      </c>
      <c r="I1683" t="s">
        <v>1297</v>
      </c>
      <c r="J1683" t="s">
        <v>3</v>
      </c>
      <c r="K1683" t="s">
        <v>1298</v>
      </c>
      <c r="L1683">
        <v>1348</v>
      </c>
      <c r="N1683">
        <v>1009</v>
      </c>
      <c r="O1683" t="s">
        <v>651</v>
      </c>
      <c r="P1683" t="s">
        <v>651</v>
      </c>
      <c r="Q1683">
        <v>1000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1</v>
      </c>
      <c r="AD1683">
        <v>0</v>
      </c>
      <c r="AE1683">
        <v>0</v>
      </c>
      <c r="AF1683" t="s">
        <v>24</v>
      </c>
      <c r="AG1683">
        <v>0</v>
      </c>
      <c r="AH1683">
        <v>3</v>
      </c>
      <c r="AI1683">
        <v>-1</v>
      </c>
      <c r="AJ1683" t="s">
        <v>3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</row>
    <row r="1684" spans="1:44" x14ac:dyDescent="0.2">
      <c r="A1684">
        <f>ROW(Source!A295)</f>
        <v>295</v>
      </c>
      <c r="B1684">
        <v>295891981</v>
      </c>
      <c r="C1684">
        <v>295891969</v>
      </c>
      <c r="D1684">
        <v>277560289</v>
      </c>
      <c r="E1684">
        <v>109</v>
      </c>
      <c r="F1684">
        <v>1</v>
      </c>
      <c r="G1684">
        <v>1</v>
      </c>
      <c r="H1684">
        <v>1</v>
      </c>
      <c r="I1684" t="s">
        <v>1092</v>
      </c>
      <c r="J1684" t="s">
        <v>3</v>
      </c>
      <c r="K1684" t="s">
        <v>1093</v>
      </c>
      <c r="L1684">
        <v>1191</v>
      </c>
      <c r="N1684">
        <v>1013</v>
      </c>
      <c r="O1684" t="s">
        <v>1062</v>
      </c>
      <c r="P1684" t="s">
        <v>1062</v>
      </c>
      <c r="Q1684">
        <v>1</v>
      </c>
      <c r="X1684">
        <v>106</v>
      </c>
      <c r="Y1684">
        <v>0</v>
      </c>
      <c r="Z1684">
        <v>0</v>
      </c>
      <c r="AA1684">
        <v>0</v>
      </c>
      <c r="AB1684">
        <v>451.23</v>
      </c>
      <c r="AC1684">
        <v>0</v>
      </c>
      <c r="AD1684">
        <v>1</v>
      </c>
      <c r="AE1684">
        <v>1</v>
      </c>
      <c r="AF1684" t="s">
        <v>223</v>
      </c>
      <c r="AG1684">
        <v>201.39999999999998</v>
      </c>
      <c r="AH1684">
        <v>2</v>
      </c>
      <c r="AI1684">
        <v>295891970</v>
      </c>
      <c r="AJ1684">
        <v>1198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</row>
    <row r="1685" spans="1:44" x14ac:dyDescent="0.2">
      <c r="A1685">
        <f>ROW(Source!A295)</f>
        <v>295</v>
      </c>
      <c r="B1685">
        <v>295891982</v>
      </c>
      <c r="C1685">
        <v>295891969</v>
      </c>
      <c r="D1685">
        <v>277560491</v>
      </c>
      <c r="E1685">
        <v>109</v>
      </c>
      <c r="F1685">
        <v>1</v>
      </c>
      <c r="G1685">
        <v>1</v>
      </c>
      <c r="H1685">
        <v>1</v>
      </c>
      <c r="I1685" t="s">
        <v>1063</v>
      </c>
      <c r="J1685" t="s">
        <v>3</v>
      </c>
      <c r="K1685" t="s">
        <v>1064</v>
      </c>
      <c r="L1685">
        <v>1191</v>
      </c>
      <c r="N1685">
        <v>1013</v>
      </c>
      <c r="O1685" t="s">
        <v>1062</v>
      </c>
      <c r="P1685" t="s">
        <v>1062</v>
      </c>
      <c r="Q1685">
        <v>1</v>
      </c>
      <c r="X1685">
        <v>29.33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1</v>
      </c>
      <c r="AE1685">
        <v>2</v>
      </c>
      <c r="AF1685" t="s">
        <v>222</v>
      </c>
      <c r="AG1685">
        <v>52.793999999999997</v>
      </c>
      <c r="AH1685">
        <v>2</v>
      </c>
      <c r="AI1685">
        <v>295891971</v>
      </c>
      <c r="AJ1685">
        <v>1199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</row>
    <row r="1686" spans="1:44" x14ac:dyDescent="0.2">
      <c r="A1686">
        <f>ROW(Source!A295)</f>
        <v>295</v>
      </c>
      <c r="B1686">
        <v>295891983</v>
      </c>
      <c r="C1686">
        <v>295891969</v>
      </c>
      <c r="D1686">
        <v>277944475</v>
      </c>
      <c r="E1686">
        <v>1</v>
      </c>
      <c r="F1686">
        <v>1</v>
      </c>
      <c r="G1686">
        <v>1</v>
      </c>
      <c r="H1686">
        <v>2</v>
      </c>
      <c r="I1686" t="s">
        <v>1094</v>
      </c>
      <c r="J1686" t="s">
        <v>1095</v>
      </c>
      <c r="K1686" t="s">
        <v>1096</v>
      </c>
      <c r="L1686">
        <v>1368</v>
      </c>
      <c r="N1686">
        <v>1011</v>
      </c>
      <c r="O1686" t="s">
        <v>961</v>
      </c>
      <c r="P1686" t="s">
        <v>961</v>
      </c>
      <c r="Q1686">
        <v>1</v>
      </c>
      <c r="X1686">
        <v>8.17</v>
      </c>
      <c r="Y1686">
        <v>0</v>
      </c>
      <c r="Z1686">
        <v>774.86</v>
      </c>
      <c r="AA1686">
        <v>549.32000000000005</v>
      </c>
      <c r="AB1686">
        <v>0</v>
      </c>
      <c r="AC1686">
        <v>0</v>
      </c>
      <c r="AD1686">
        <v>1</v>
      </c>
      <c r="AE1686">
        <v>0</v>
      </c>
      <c r="AF1686" t="s">
        <v>222</v>
      </c>
      <c r="AG1686">
        <v>14.706</v>
      </c>
      <c r="AH1686">
        <v>2</v>
      </c>
      <c r="AI1686">
        <v>295891972</v>
      </c>
      <c r="AJ1686">
        <v>1200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</row>
    <row r="1687" spans="1:44" x14ac:dyDescent="0.2">
      <c r="A1687">
        <f>ROW(Source!A295)</f>
        <v>295</v>
      </c>
      <c r="B1687">
        <v>295891984</v>
      </c>
      <c r="C1687">
        <v>295891969</v>
      </c>
      <c r="D1687">
        <v>277944871</v>
      </c>
      <c r="E1687">
        <v>1</v>
      </c>
      <c r="F1687">
        <v>1</v>
      </c>
      <c r="G1687">
        <v>1</v>
      </c>
      <c r="H1687">
        <v>2</v>
      </c>
      <c r="I1687" t="s">
        <v>1065</v>
      </c>
      <c r="J1687" t="s">
        <v>1066</v>
      </c>
      <c r="K1687" t="s">
        <v>1067</v>
      </c>
      <c r="L1687">
        <v>1368</v>
      </c>
      <c r="N1687">
        <v>1011</v>
      </c>
      <c r="O1687" t="s">
        <v>961</v>
      </c>
      <c r="P1687" t="s">
        <v>961</v>
      </c>
      <c r="Q1687">
        <v>1</v>
      </c>
      <c r="X1687">
        <v>0.9</v>
      </c>
      <c r="Y1687">
        <v>0</v>
      </c>
      <c r="Z1687">
        <v>1233.46</v>
      </c>
      <c r="AA1687">
        <v>642.05999999999995</v>
      </c>
      <c r="AB1687">
        <v>0</v>
      </c>
      <c r="AC1687">
        <v>0</v>
      </c>
      <c r="AD1687">
        <v>1</v>
      </c>
      <c r="AE1687">
        <v>0</v>
      </c>
      <c r="AF1687" t="s">
        <v>222</v>
      </c>
      <c r="AG1687">
        <v>1.62</v>
      </c>
      <c r="AH1687">
        <v>2</v>
      </c>
      <c r="AI1687">
        <v>295891973</v>
      </c>
      <c r="AJ1687">
        <v>1201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</row>
    <row r="1688" spans="1:44" x14ac:dyDescent="0.2">
      <c r="A1688">
        <f>ROW(Source!A295)</f>
        <v>295</v>
      </c>
      <c r="B1688">
        <v>295891985</v>
      </c>
      <c r="C1688">
        <v>295891969</v>
      </c>
      <c r="D1688">
        <v>277945779</v>
      </c>
      <c r="E1688">
        <v>1</v>
      </c>
      <c r="F1688">
        <v>1</v>
      </c>
      <c r="G1688">
        <v>1</v>
      </c>
      <c r="H1688">
        <v>2</v>
      </c>
      <c r="I1688" t="s">
        <v>1072</v>
      </c>
      <c r="J1688" t="s">
        <v>1073</v>
      </c>
      <c r="K1688" t="s">
        <v>1074</v>
      </c>
      <c r="L1688">
        <v>1368</v>
      </c>
      <c r="N1688">
        <v>1011</v>
      </c>
      <c r="O1688" t="s">
        <v>961</v>
      </c>
      <c r="P1688" t="s">
        <v>961</v>
      </c>
      <c r="Q1688">
        <v>1</v>
      </c>
      <c r="X1688">
        <v>12.65</v>
      </c>
      <c r="Y1688">
        <v>0</v>
      </c>
      <c r="Z1688">
        <v>1070.99</v>
      </c>
      <c r="AA1688">
        <v>642.05999999999995</v>
      </c>
      <c r="AB1688">
        <v>0</v>
      </c>
      <c r="AC1688">
        <v>0</v>
      </c>
      <c r="AD1688">
        <v>1</v>
      </c>
      <c r="AE1688">
        <v>0</v>
      </c>
      <c r="AF1688" t="s">
        <v>222</v>
      </c>
      <c r="AG1688">
        <v>22.77</v>
      </c>
      <c r="AH1688">
        <v>2</v>
      </c>
      <c r="AI1688">
        <v>295891974</v>
      </c>
      <c r="AJ1688">
        <v>1202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</row>
    <row r="1689" spans="1:44" x14ac:dyDescent="0.2">
      <c r="A1689">
        <f>ROW(Source!A295)</f>
        <v>295</v>
      </c>
      <c r="B1689">
        <v>295891986</v>
      </c>
      <c r="C1689">
        <v>295891969</v>
      </c>
      <c r="D1689">
        <v>277945806</v>
      </c>
      <c r="E1689">
        <v>1</v>
      </c>
      <c r="F1689">
        <v>1</v>
      </c>
      <c r="G1689">
        <v>1</v>
      </c>
      <c r="H1689">
        <v>2</v>
      </c>
      <c r="I1689" t="s">
        <v>1075</v>
      </c>
      <c r="J1689" t="s">
        <v>1076</v>
      </c>
      <c r="K1689" t="s">
        <v>1077</v>
      </c>
      <c r="L1689">
        <v>1368</v>
      </c>
      <c r="N1689">
        <v>1011</v>
      </c>
      <c r="O1689" t="s">
        <v>961</v>
      </c>
      <c r="P1689" t="s">
        <v>961</v>
      </c>
      <c r="Q1689">
        <v>1</v>
      </c>
      <c r="X1689">
        <v>2.61</v>
      </c>
      <c r="Y1689">
        <v>0</v>
      </c>
      <c r="Z1689">
        <v>758.04</v>
      </c>
      <c r="AA1689">
        <v>477.98</v>
      </c>
      <c r="AB1689">
        <v>0</v>
      </c>
      <c r="AC1689">
        <v>0</v>
      </c>
      <c r="AD1689">
        <v>1</v>
      </c>
      <c r="AE1689">
        <v>0</v>
      </c>
      <c r="AF1689" t="s">
        <v>222</v>
      </c>
      <c r="AG1689">
        <v>4.6979999999999995</v>
      </c>
      <c r="AH1689">
        <v>2</v>
      </c>
      <c r="AI1689">
        <v>295891975</v>
      </c>
      <c r="AJ1689">
        <v>1203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</row>
    <row r="1690" spans="1:44" x14ac:dyDescent="0.2">
      <c r="A1690">
        <f>ROW(Source!A295)</f>
        <v>295</v>
      </c>
      <c r="B1690">
        <v>295891987</v>
      </c>
      <c r="C1690">
        <v>295891969</v>
      </c>
      <c r="D1690">
        <v>277945914</v>
      </c>
      <c r="E1690">
        <v>1</v>
      </c>
      <c r="F1690">
        <v>1</v>
      </c>
      <c r="G1690">
        <v>1</v>
      </c>
      <c r="H1690">
        <v>2</v>
      </c>
      <c r="I1690" t="s">
        <v>1079</v>
      </c>
      <c r="J1690" t="s">
        <v>1080</v>
      </c>
      <c r="K1690" t="s">
        <v>1081</v>
      </c>
      <c r="L1690">
        <v>1368</v>
      </c>
      <c r="N1690">
        <v>1011</v>
      </c>
      <c r="O1690" t="s">
        <v>961</v>
      </c>
      <c r="P1690" t="s">
        <v>961</v>
      </c>
      <c r="Q1690">
        <v>1</v>
      </c>
      <c r="X1690">
        <v>5</v>
      </c>
      <c r="Y1690">
        <v>0</v>
      </c>
      <c r="Z1690">
        <v>1521.77</v>
      </c>
      <c r="AA1690">
        <v>549.32000000000005</v>
      </c>
      <c r="AB1690">
        <v>0</v>
      </c>
      <c r="AC1690">
        <v>0</v>
      </c>
      <c r="AD1690">
        <v>1</v>
      </c>
      <c r="AE1690">
        <v>0</v>
      </c>
      <c r="AF1690" t="s">
        <v>222</v>
      </c>
      <c r="AG1690">
        <v>9</v>
      </c>
      <c r="AH1690">
        <v>2</v>
      </c>
      <c r="AI1690">
        <v>295891976</v>
      </c>
      <c r="AJ1690">
        <v>1204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</row>
    <row r="1691" spans="1:44" x14ac:dyDescent="0.2">
      <c r="A1691">
        <f>ROW(Source!A295)</f>
        <v>295</v>
      </c>
      <c r="B1691">
        <v>295891988</v>
      </c>
      <c r="C1691">
        <v>295891969</v>
      </c>
      <c r="D1691">
        <v>277946622</v>
      </c>
      <c r="E1691">
        <v>1</v>
      </c>
      <c r="F1691">
        <v>1</v>
      </c>
      <c r="G1691">
        <v>1</v>
      </c>
      <c r="H1691">
        <v>2</v>
      </c>
      <c r="I1691" t="s">
        <v>1083</v>
      </c>
      <c r="J1691" t="s">
        <v>1084</v>
      </c>
      <c r="K1691" t="s">
        <v>1085</v>
      </c>
      <c r="L1691">
        <v>1368</v>
      </c>
      <c r="N1691">
        <v>1011</v>
      </c>
      <c r="O1691" t="s">
        <v>961</v>
      </c>
      <c r="P1691" t="s">
        <v>961</v>
      </c>
      <c r="Q1691">
        <v>1</v>
      </c>
      <c r="X1691">
        <v>15.99</v>
      </c>
      <c r="Y1691">
        <v>0</v>
      </c>
      <c r="Z1691">
        <v>12.74</v>
      </c>
      <c r="AA1691">
        <v>0</v>
      </c>
      <c r="AB1691">
        <v>0</v>
      </c>
      <c r="AC1691">
        <v>0</v>
      </c>
      <c r="AD1691">
        <v>1</v>
      </c>
      <c r="AE1691">
        <v>0</v>
      </c>
      <c r="AF1691" t="s">
        <v>222</v>
      </c>
      <c r="AG1691">
        <v>28.782</v>
      </c>
      <c r="AH1691">
        <v>2</v>
      </c>
      <c r="AI1691">
        <v>295891977</v>
      </c>
      <c r="AJ1691">
        <v>1205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</row>
    <row r="1692" spans="1:44" x14ac:dyDescent="0.2">
      <c r="A1692">
        <f>ROW(Source!A295)</f>
        <v>295</v>
      </c>
      <c r="B1692">
        <v>295891989</v>
      </c>
      <c r="C1692">
        <v>295891969</v>
      </c>
      <c r="D1692">
        <v>277561081</v>
      </c>
      <c r="E1692">
        <v>109</v>
      </c>
      <c r="F1692">
        <v>1</v>
      </c>
      <c r="G1692">
        <v>1</v>
      </c>
      <c r="H1692">
        <v>3</v>
      </c>
      <c r="I1692" t="s">
        <v>1290</v>
      </c>
      <c r="J1692" t="s">
        <v>3</v>
      </c>
      <c r="K1692" t="s">
        <v>1291</v>
      </c>
      <c r="L1692">
        <v>1377</v>
      </c>
      <c r="N1692">
        <v>1013</v>
      </c>
      <c r="O1692" t="s">
        <v>1292</v>
      </c>
      <c r="P1692" t="s">
        <v>1292</v>
      </c>
      <c r="Q1692">
        <v>1</v>
      </c>
      <c r="X1692">
        <v>7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 t="s">
        <v>14</v>
      </c>
      <c r="AG1692">
        <v>0</v>
      </c>
      <c r="AH1692">
        <v>3</v>
      </c>
      <c r="AI1692">
        <v>-1</v>
      </c>
      <c r="AJ1692" t="s">
        <v>3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</row>
    <row r="1693" spans="1:44" x14ac:dyDescent="0.2">
      <c r="A1693">
        <f>ROW(Source!A295)</f>
        <v>295</v>
      </c>
      <c r="B1693">
        <v>295891990</v>
      </c>
      <c r="C1693">
        <v>295891969</v>
      </c>
      <c r="D1693">
        <v>277867733</v>
      </c>
      <c r="E1693">
        <v>1</v>
      </c>
      <c r="F1693">
        <v>1</v>
      </c>
      <c r="G1693">
        <v>1</v>
      </c>
      <c r="H1693">
        <v>3</v>
      </c>
      <c r="I1693" t="s">
        <v>1097</v>
      </c>
      <c r="J1693" t="s">
        <v>1098</v>
      </c>
      <c r="K1693" t="s">
        <v>1099</v>
      </c>
      <c r="L1693">
        <v>1346</v>
      </c>
      <c r="N1693">
        <v>1009</v>
      </c>
      <c r="O1693" t="s">
        <v>1100</v>
      </c>
      <c r="P1693" t="s">
        <v>1100</v>
      </c>
      <c r="Q1693">
        <v>1</v>
      </c>
      <c r="X1693">
        <v>8</v>
      </c>
      <c r="Y1693">
        <v>174.93</v>
      </c>
      <c r="Z1693">
        <v>0</v>
      </c>
      <c r="AA1693">
        <v>0</v>
      </c>
      <c r="AB1693">
        <v>0</v>
      </c>
      <c r="AC1693">
        <v>0</v>
      </c>
      <c r="AD1693">
        <v>1</v>
      </c>
      <c r="AE1693">
        <v>0</v>
      </c>
      <c r="AF1693" t="s">
        <v>14</v>
      </c>
      <c r="AG1693">
        <v>0</v>
      </c>
      <c r="AH1693">
        <v>2</v>
      </c>
      <c r="AI1693">
        <v>295891978</v>
      </c>
      <c r="AJ1693">
        <v>1206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</row>
    <row r="1694" spans="1:44" x14ac:dyDescent="0.2">
      <c r="A1694">
        <f>ROW(Source!A295)</f>
        <v>295</v>
      </c>
      <c r="B1694">
        <v>295891991</v>
      </c>
      <c r="C1694">
        <v>295891969</v>
      </c>
      <c r="D1694">
        <v>277879101</v>
      </c>
      <c r="E1694">
        <v>1</v>
      </c>
      <c r="F1694">
        <v>1</v>
      </c>
      <c r="G1694">
        <v>1</v>
      </c>
      <c r="H1694">
        <v>3</v>
      </c>
      <c r="I1694" t="s">
        <v>1101</v>
      </c>
      <c r="J1694" t="s">
        <v>1102</v>
      </c>
      <c r="K1694" t="s">
        <v>1103</v>
      </c>
      <c r="L1694">
        <v>1348</v>
      </c>
      <c r="N1694">
        <v>1009</v>
      </c>
      <c r="O1694" t="s">
        <v>651</v>
      </c>
      <c r="P1694" t="s">
        <v>651</v>
      </c>
      <c r="Q1694">
        <v>1000</v>
      </c>
      <c r="X1694">
        <v>5.0000000000000001E-3</v>
      </c>
      <c r="Y1694">
        <v>88783.86</v>
      </c>
      <c r="Z1694">
        <v>0</v>
      </c>
      <c r="AA1694">
        <v>0</v>
      </c>
      <c r="AB1694">
        <v>0</v>
      </c>
      <c r="AC1694">
        <v>0</v>
      </c>
      <c r="AD1694">
        <v>1</v>
      </c>
      <c r="AE1694">
        <v>0</v>
      </c>
      <c r="AF1694" t="s">
        <v>14</v>
      </c>
      <c r="AG1694">
        <v>0</v>
      </c>
      <c r="AH1694">
        <v>2</v>
      </c>
      <c r="AI1694">
        <v>295891979</v>
      </c>
      <c r="AJ1694">
        <v>1207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</row>
    <row r="1695" spans="1:44" x14ac:dyDescent="0.2">
      <c r="A1695">
        <f>ROW(Source!A295)</f>
        <v>295</v>
      </c>
      <c r="B1695">
        <v>295891992</v>
      </c>
      <c r="C1695">
        <v>295891969</v>
      </c>
      <c r="D1695">
        <v>277882333</v>
      </c>
      <c r="E1695">
        <v>1</v>
      </c>
      <c r="F1695">
        <v>1</v>
      </c>
      <c r="G1695">
        <v>1</v>
      </c>
      <c r="H1695">
        <v>3</v>
      </c>
      <c r="I1695" t="s">
        <v>1104</v>
      </c>
      <c r="J1695" t="s">
        <v>1105</v>
      </c>
      <c r="K1695" t="s">
        <v>1106</v>
      </c>
      <c r="L1695">
        <v>1339</v>
      </c>
      <c r="N1695">
        <v>1007</v>
      </c>
      <c r="O1695" t="s">
        <v>463</v>
      </c>
      <c r="P1695" t="s">
        <v>463</v>
      </c>
      <c r="Q1695">
        <v>1</v>
      </c>
      <c r="X1695">
        <v>0.69</v>
      </c>
      <c r="Y1695">
        <v>6294.92</v>
      </c>
      <c r="Z1695">
        <v>0</v>
      </c>
      <c r="AA1695">
        <v>0</v>
      </c>
      <c r="AB1695">
        <v>0</v>
      </c>
      <c r="AC1695">
        <v>0</v>
      </c>
      <c r="AD1695">
        <v>1</v>
      </c>
      <c r="AE1695">
        <v>0</v>
      </c>
      <c r="AF1695" t="s">
        <v>14</v>
      </c>
      <c r="AG1695">
        <v>0</v>
      </c>
      <c r="AH1695">
        <v>2</v>
      </c>
      <c r="AI1695">
        <v>295891980</v>
      </c>
      <c r="AJ1695">
        <v>1208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</row>
    <row r="1696" spans="1:44" x14ac:dyDescent="0.2">
      <c r="A1696">
        <f>ROW(Source!A295)</f>
        <v>295</v>
      </c>
      <c r="B1696">
        <v>295891993</v>
      </c>
      <c r="C1696">
        <v>295891969</v>
      </c>
      <c r="D1696">
        <v>277565419</v>
      </c>
      <c r="E1696">
        <v>109</v>
      </c>
      <c r="F1696">
        <v>1</v>
      </c>
      <c r="G1696">
        <v>1</v>
      </c>
      <c r="H1696">
        <v>3</v>
      </c>
      <c r="I1696" t="s">
        <v>1293</v>
      </c>
      <c r="J1696" t="s">
        <v>3</v>
      </c>
      <c r="K1696" t="s">
        <v>1299</v>
      </c>
      <c r="L1696">
        <v>1348</v>
      </c>
      <c r="N1696">
        <v>1009</v>
      </c>
      <c r="O1696" t="s">
        <v>651</v>
      </c>
      <c r="P1696" t="s">
        <v>651</v>
      </c>
      <c r="Q1696">
        <v>1000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1</v>
      </c>
      <c r="AD1696">
        <v>0</v>
      </c>
      <c r="AE1696">
        <v>0</v>
      </c>
      <c r="AF1696" t="s">
        <v>14</v>
      </c>
      <c r="AG1696">
        <v>0</v>
      </c>
      <c r="AH1696">
        <v>3</v>
      </c>
      <c r="AI1696">
        <v>-1</v>
      </c>
      <c r="AJ1696" t="s">
        <v>3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</row>
    <row r="1697" spans="1:44" x14ac:dyDescent="0.2">
      <c r="A1697">
        <f>ROW(Source!A295)</f>
        <v>295</v>
      </c>
      <c r="B1697">
        <v>295891994</v>
      </c>
      <c r="C1697">
        <v>295891969</v>
      </c>
      <c r="D1697">
        <v>277565447</v>
      </c>
      <c r="E1697">
        <v>109</v>
      </c>
      <c r="F1697">
        <v>1</v>
      </c>
      <c r="G1697">
        <v>1</v>
      </c>
      <c r="H1697">
        <v>3</v>
      </c>
      <c r="I1697" t="s">
        <v>1295</v>
      </c>
      <c r="J1697" t="s">
        <v>3</v>
      </c>
      <c r="K1697" t="s">
        <v>1296</v>
      </c>
      <c r="L1697">
        <v>1348</v>
      </c>
      <c r="N1697">
        <v>1009</v>
      </c>
      <c r="O1697" t="s">
        <v>651</v>
      </c>
      <c r="P1697" t="s">
        <v>651</v>
      </c>
      <c r="Q1697">
        <v>1000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1</v>
      </c>
      <c r="AD1697">
        <v>0</v>
      </c>
      <c r="AE1697">
        <v>0</v>
      </c>
      <c r="AF1697" t="s">
        <v>14</v>
      </c>
      <c r="AG1697">
        <v>0</v>
      </c>
      <c r="AH1697">
        <v>3</v>
      </c>
      <c r="AI1697">
        <v>-1</v>
      </c>
      <c r="AJ1697" t="s">
        <v>3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</row>
    <row r="1698" spans="1:44" x14ac:dyDescent="0.2">
      <c r="A1698">
        <f>ROW(Source!A295)</f>
        <v>295</v>
      </c>
      <c r="B1698">
        <v>295891995</v>
      </c>
      <c r="C1698">
        <v>295891969</v>
      </c>
      <c r="D1698">
        <v>277565502</v>
      </c>
      <c r="E1698">
        <v>109</v>
      </c>
      <c r="F1698">
        <v>1</v>
      </c>
      <c r="G1698">
        <v>1</v>
      </c>
      <c r="H1698">
        <v>3</v>
      </c>
      <c r="I1698" t="s">
        <v>1297</v>
      </c>
      <c r="J1698" t="s">
        <v>3</v>
      </c>
      <c r="K1698" t="s">
        <v>1298</v>
      </c>
      <c r="L1698">
        <v>1348</v>
      </c>
      <c r="N1698">
        <v>1009</v>
      </c>
      <c r="O1698" t="s">
        <v>651</v>
      </c>
      <c r="P1698" t="s">
        <v>651</v>
      </c>
      <c r="Q1698">
        <v>1000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1</v>
      </c>
      <c r="AD1698">
        <v>0</v>
      </c>
      <c r="AE1698">
        <v>0</v>
      </c>
      <c r="AF1698" t="s">
        <v>14</v>
      </c>
      <c r="AG1698">
        <v>0</v>
      </c>
      <c r="AH1698">
        <v>3</v>
      </c>
      <c r="AI1698">
        <v>-1</v>
      </c>
      <c r="AJ1698" t="s">
        <v>3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</row>
    <row r="1699" spans="1:44" x14ac:dyDescent="0.2">
      <c r="A1699">
        <f>ROW(Source!A331)</f>
        <v>331</v>
      </c>
      <c r="B1699">
        <v>295892009</v>
      </c>
      <c r="C1699">
        <v>295891996</v>
      </c>
      <c r="D1699">
        <v>277560289</v>
      </c>
      <c r="E1699">
        <v>109</v>
      </c>
      <c r="F1699">
        <v>1</v>
      </c>
      <c r="G1699">
        <v>1</v>
      </c>
      <c r="H1699">
        <v>1</v>
      </c>
      <c r="I1699" t="s">
        <v>1092</v>
      </c>
      <c r="J1699" t="s">
        <v>3</v>
      </c>
      <c r="K1699" t="s">
        <v>1093</v>
      </c>
      <c r="L1699">
        <v>1191</v>
      </c>
      <c r="N1699">
        <v>1013</v>
      </c>
      <c r="O1699" t="s">
        <v>1062</v>
      </c>
      <c r="P1699" t="s">
        <v>1062</v>
      </c>
      <c r="Q1699">
        <v>1</v>
      </c>
      <c r="X1699">
        <v>118</v>
      </c>
      <c r="Y1699">
        <v>0</v>
      </c>
      <c r="Z1699">
        <v>0</v>
      </c>
      <c r="AA1699">
        <v>0</v>
      </c>
      <c r="AB1699">
        <v>451.23</v>
      </c>
      <c r="AC1699">
        <v>0</v>
      </c>
      <c r="AD1699">
        <v>1</v>
      </c>
      <c r="AE1699">
        <v>1</v>
      </c>
      <c r="AF1699" t="s">
        <v>183</v>
      </c>
      <c r="AG1699">
        <v>169.92</v>
      </c>
      <c r="AH1699">
        <v>2</v>
      </c>
      <c r="AI1699">
        <v>295891997</v>
      </c>
      <c r="AJ1699">
        <v>1209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</row>
    <row r="1700" spans="1:44" x14ac:dyDescent="0.2">
      <c r="A1700">
        <f>ROW(Source!A331)</f>
        <v>331</v>
      </c>
      <c r="B1700">
        <v>295892010</v>
      </c>
      <c r="C1700">
        <v>295891996</v>
      </c>
      <c r="D1700">
        <v>277560491</v>
      </c>
      <c r="E1700">
        <v>109</v>
      </c>
      <c r="F1700">
        <v>1</v>
      </c>
      <c r="G1700">
        <v>1</v>
      </c>
      <c r="H1700">
        <v>1</v>
      </c>
      <c r="I1700" t="s">
        <v>1063</v>
      </c>
      <c r="J1700" t="s">
        <v>3</v>
      </c>
      <c r="K1700" t="s">
        <v>1064</v>
      </c>
      <c r="L1700">
        <v>1191</v>
      </c>
      <c r="N1700">
        <v>1013</v>
      </c>
      <c r="O1700" t="s">
        <v>1062</v>
      </c>
      <c r="P1700" t="s">
        <v>1062</v>
      </c>
      <c r="Q1700">
        <v>1</v>
      </c>
      <c r="X1700">
        <v>40.29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1</v>
      </c>
      <c r="AE1700">
        <v>2</v>
      </c>
      <c r="AF1700" t="s">
        <v>182</v>
      </c>
      <c r="AG1700">
        <v>55.902375000000006</v>
      </c>
      <c r="AH1700">
        <v>2</v>
      </c>
      <c r="AI1700">
        <v>295891998</v>
      </c>
      <c r="AJ1700">
        <v>1210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 x14ac:dyDescent="0.2">
      <c r="A1701">
        <f>ROW(Source!A331)</f>
        <v>331</v>
      </c>
      <c r="B1701">
        <v>295892011</v>
      </c>
      <c r="C1701">
        <v>295891996</v>
      </c>
      <c r="D1701">
        <v>277944475</v>
      </c>
      <c r="E1701">
        <v>1</v>
      </c>
      <c r="F1701">
        <v>1</v>
      </c>
      <c r="G1701">
        <v>1</v>
      </c>
      <c r="H1701">
        <v>2</v>
      </c>
      <c r="I1701" t="s">
        <v>1094</v>
      </c>
      <c r="J1701" t="s">
        <v>1095</v>
      </c>
      <c r="K1701" t="s">
        <v>1096</v>
      </c>
      <c r="L1701">
        <v>1368</v>
      </c>
      <c r="N1701">
        <v>1011</v>
      </c>
      <c r="O1701" t="s">
        <v>961</v>
      </c>
      <c r="P1701" t="s">
        <v>961</v>
      </c>
      <c r="Q1701">
        <v>1</v>
      </c>
      <c r="X1701">
        <v>15</v>
      </c>
      <c r="Y1701">
        <v>0</v>
      </c>
      <c r="Z1701">
        <v>774.86</v>
      </c>
      <c r="AA1701">
        <v>549.32000000000005</v>
      </c>
      <c r="AB1701">
        <v>0</v>
      </c>
      <c r="AC1701">
        <v>0</v>
      </c>
      <c r="AD1701">
        <v>1</v>
      </c>
      <c r="AE1701">
        <v>0</v>
      </c>
      <c r="AF1701" t="s">
        <v>182</v>
      </c>
      <c r="AG1701">
        <v>20.8125</v>
      </c>
      <c r="AH1701">
        <v>2</v>
      </c>
      <c r="AI1701">
        <v>295891999</v>
      </c>
      <c r="AJ1701">
        <v>1211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 x14ac:dyDescent="0.2">
      <c r="A1702">
        <f>ROW(Source!A331)</f>
        <v>331</v>
      </c>
      <c r="B1702">
        <v>295892012</v>
      </c>
      <c r="C1702">
        <v>295891996</v>
      </c>
      <c r="D1702">
        <v>277944871</v>
      </c>
      <c r="E1702">
        <v>1</v>
      </c>
      <c r="F1702">
        <v>1</v>
      </c>
      <c r="G1702">
        <v>1</v>
      </c>
      <c r="H1702">
        <v>2</v>
      </c>
      <c r="I1702" t="s">
        <v>1065</v>
      </c>
      <c r="J1702" t="s">
        <v>1066</v>
      </c>
      <c r="K1702" t="s">
        <v>1067</v>
      </c>
      <c r="L1702">
        <v>1368</v>
      </c>
      <c r="N1702">
        <v>1011</v>
      </c>
      <c r="O1702" t="s">
        <v>961</v>
      </c>
      <c r="P1702" t="s">
        <v>961</v>
      </c>
      <c r="Q1702">
        <v>1</v>
      </c>
      <c r="X1702">
        <v>2.38</v>
      </c>
      <c r="Y1702">
        <v>0</v>
      </c>
      <c r="Z1702">
        <v>1233.46</v>
      </c>
      <c r="AA1702">
        <v>642.05999999999995</v>
      </c>
      <c r="AB1702">
        <v>0</v>
      </c>
      <c r="AC1702">
        <v>0</v>
      </c>
      <c r="AD1702">
        <v>1</v>
      </c>
      <c r="AE1702">
        <v>0</v>
      </c>
      <c r="AF1702" t="s">
        <v>182</v>
      </c>
      <c r="AG1702">
        <v>3.3022499999999999</v>
      </c>
      <c r="AH1702">
        <v>2</v>
      </c>
      <c r="AI1702">
        <v>295892000</v>
      </c>
      <c r="AJ1702">
        <v>1212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 spans="1:44" x14ac:dyDescent="0.2">
      <c r="A1703">
        <f>ROW(Source!A331)</f>
        <v>331</v>
      </c>
      <c r="B1703">
        <v>295892013</v>
      </c>
      <c r="C1703">
        <v>295891996</v>
      </c>
      <c r="D1703">
        <v>277945622</v>
      </c>
      <c r="E1703">
        <v>1</v>
      </c>
      <c r="F1703">
        <v>1</v>
      </c>
      <c r="G1703">
        <v>1</v>
      </c>
      <c r="H1703">
        <v>2</v>
      </c>
      <c r="I1703" t="s">
        <v>1069</v>
      </c>
      <c r="J1703" t="s">
        <v>1070</v>
      </c>
      <c r="K1703" t="s">
        <v>1071</v>
      </c>
      <c r="L1703">
        <v>1368</v>
      </c>
      <c r="N1703">
        <v>1011</v>
      </c>
      <c r="O1703" t="s">
        <v>961</v>
      </c>
      <c r="P1703" t="s">
        <v>961</v>
      </c>
      <c r="Q1703">
        <v>1</v>
      </c>
      <c r="X1703">
        <v>0.26</v>
      </c>
      <c r="Y1703">
        <v>0</v>
      </c>
      <c r="Z1703">
        <v>189.67</v>
      </c>
      <c r="AA1703">
        <v>0</v>
      </c>
      <c r="AB1703">
        <v>0</v>
      </c>
      <c r="AC1703">
        <v>0</v>
      </c>
      <c r="AD1703">
        <v>1</v>
      </c>
      <c r="AE1703">
        <v>0</v>
      </c>
      <c r="AF1703" t="s">
        <v>182</v>
      </c>
      <c r="AG1703">
        <v>0.36075000000000002</v>
      </c>
      <c r="AH1703">
        <v>2</v>
      </c>
      <c r="AI1703">
        <v>295892001</v>
      </c>
      <c r="AJ1703">
        <v>1213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</row>
    <row r="1704" spans="1:44" x14ac:dyDescent="0.2">
      <c r="A1704">
        <f>ROW(Source!A331)</f>
        <v>331</v>
      </c>
      <c r="B1704">
        <v>295892014</v>
      </c>
      <c r="C1704">
        <v>295891996</v>
      </c>
      <c r="D1704">
        <v>277945779</v>
      </c>
      <c r="E1704">
        <v>1</v>
      </c>
      <c r="F1704">
        <v>1</v>
      </c>
      <c r="G1704">
        <v>1</v>
      </c>
      <c r="H1704">
        <v>2</v>
      </c>
      <c r="I1704" t="s">
        <v>1072</v>
      </c>
      <c r="J1704" t="s">
        <v>1073</v>
      </c>
      <c r="K1704" t="s">
        <v>1074</v>
      </c>
      <c r="L1704">
        <v>1368</v>
      </c>
      <c r="N1704">
        <v>1011</v>
      </c>
      <c r="O1704" t="s">
        <v>961</v>
      </c>
      <c r="P1704" t="s">
        <v>961</v>
      </c>
      <c r="Q1704">
        <v>1</v>
      </c>
      <c r="X1704">
        <v>18.97</v>
      </c>
      <c r="Y1704">
        <v>0</v>
      </c>
      <c r="Z1704">
        <v>1070.99</v>
      </c>
      <c r="AA1704">
        <v>642.05999999999995</v>
      </c>
      <c r="AB1704">
        <v>0</v>
      </c>
      <c r="AC1704">
        <v>0</v>
      </c>
      <c r="AD1704">
        <v>1</v>
      </c>
      <c r="AE1704">
        <v>0</v>
      </c>
      <c r="AF1704" t="s">
        <v>182</v>
      </c>
      <c r="AG1704">
        <v>26.320875000000001</v>
      </c>
      <c r="AH1704">
        <v>2</v>
      </c>
      <c r="AI1704">
        <v>295892002</v>
      </c>
      <c r="AJ1704">
        <v>1214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</row>
    <row r="1705" spans="1:44" x14ac:dyDescent="0.2">
      <c r="A1705">
        <f>ROW(Source!A331)</f>
        <v>331</v>
      </c>
      <c r="B1705">
        <v>295892015</v>
      </c>
      <c r="C1705">
        <v>295891996</v>
      </c>
      <c r="D1705">
        <v>277945806</v>
      </c>
      <c r="E1705">
        <v>1</v>
      </c>
      <c r="F1705">
        <v>1</v>
      </c>
      <c r="G1705">
        <v>1</v>
      </c>
      <c r="H1705">
        <v>2</v>
      </c>
      <c r="I1705" t="s">
        <v>1075</v>
      </c>
      <c r="J1705" t="s">
        <v>1076</v>
      </c>
      <c r="K1705" t="s">
        <v>1077</v>
      </c>
      <c r="L1705">
        <v>1368</v>
      </c>
      <c r="N1705">
        <v>1011</v>
      </c>
      <c r="O1705" t="s">
        <v>961</v>
      </c>
      <c r="P1705" t="s">
        <v>961</v>
      </c>
      <c r="Q1705">
        <v>1</v>
      </c>
      <c r="X1705">
        <v>2.64</v>
      </c>
      <c r="Y1705">
        <v>0</v>
      </c>
      <c r="Z1705">
        <v>758.04</v>
      </c>
      <c r="AA1705">
        <v>477.98</v>
      </c>
      <c r="AB1705">
        <v>0</v>
      </c>
      <c r="AC1705">
        <v>0</v>
      </c>
      <c r="AD1705">
        <v>1</v>
      </c>
      <c r="AE1705">
        <v>0</v>
      </c>
      <c r="AF1705" t="s">
        <v>182</v>
      </c>
      <c r="AG1705">
        <v>3.6630000000000003</v>
      </c>
      <c r="AH1705">
        <v>2</v>
      </c>
      <c r="AI1705">
        <v>295892003</v>
      </c>
      <c r="AJ1705">
        <v>1215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</row>
    <row r="1706" spans="1:44" x14ac:dyDescent="0.2">
      <c r="A1706">
        <f>ROW(Source!A331)</f>
        <v>331</v>
      </c>
      <c r="B1706">
        <v>295892016</v>
      </c>
      <c r="C1706">
        <v>295891996</v>
      </c>
      <c r="D1706">
        <v>277945914</v>
      </c>
      <c r="E1706">
        <v>1</v>
      </c>
      <c r="F1706">
        <v>1</v>
      </c>
      <c r="G1706">
        <v>1</v>
      </c>
      <c r="H1706">
        <v>2</v>
      </c>
      <c r="I1706" t="s">
        <v>1079</v>
      </c>
      <c r="J1706" t="s">
        <v>1080</v>
      </c>
      <c r="K1706" t="s">
        <v>1081</v>
      </c>
      <c r="L1706">
        <v>1368</v>
      </c>
      <c r="N1706">
        <v>1011</v>
      </c>
      <c r="O1706" t="s">
        <v>961</v>
      </c>
      <c r="P1706" t="s">
        <v>961</v>
      </c>
      <c r="Q1706">
        <v>1</v>
      </c>
      <c r="X1706">
        <v>1.3</v>
      </c>
      <c r="Y1706">
        <v>0</v>
      </c>
      <c r="Z1706">
        <v>1521.77</v>
      </c>
      <c r="AA1706">
        <v>549.32000000000005</v>
      </c>
      <c r="AB1706">
        <v>0</v>
      </c>
      <c r="AC1706">
        <v>0</v>
      </c>
      <c r="AD1706">
        <v>1</v>
      </c>
      <c r="AE1706">
        <v>0</v>
      </c>
      <c r="AF1706" t="s">
        <v>182</v>
      </c>
      <c r="AG1706">
        <v>1.8037500000000002</v>
      </c>
      <c r="AH1706">
        <v>2</v>
      </c>
      <c r="AI1706">
        <v>295892004</v>
      </c>
      <c r="AJ1706">
        <v>1216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</row>
    <row r="1707" spans="1:44" x14ac:dyDescent="0.2">
      <c r="A1707">
        <f>ROW(Source!A331)</f>
        <v>331</v>
      </c>
      <c r="B1707">
        <v>295892017</v>
      </c>
      <c r="C1707">
        <v>295891996</v>
      </c>
      <c r="D1707">
        <v>277946622</v>
      </c>
      <c r="E1707">
        <v>1</v>
      </c>
      <c r="F1707">
        <v>1</v>
      </c>
      <c r="G1707">
        <v>1</v>
      </c>
      <c r="H1707">
        <v>2</v>
      </c>
      <c r="I1707" t="s">
        <v>1083</v>
      </c>
      <c r="J1707" t="s">
        <v>1084</v>
      </c>
      <c r="K1707" t="s">
        <v>1085</v>
      </c>
      <c r="L1707">
        <v>1368</v>
      </c>
      <c r="N1707">
        <v>1011</v>
      </c>
      <c r="O1707" t="s">
        <v>961</v>
      </c>
      <c r="P1707" t="s">
        <v>961</v>
      </c>
      <c r="Q1707">
        <v>1</v>
      </c>
      <c r="X1707">
        <v>0.89</v>
      </c>
      <c r="Y1707">
        <v>0</v>
      </c>
      <c r="Z1707">
        <v>12.74</v>
      </c>
      <c r="AA1707">
        <v>0</v>
      </c>
      <c r="AB1707">
        <v>0</v>
      </c>
      <c r="AC1707">
        <v>0</v>
      </c>
      <c r="AD1707">
        <v>1</v>
      </c>
      <c r="AE1707">
        <v>0</v>
      </c>
      <c r="AF1707" t="s">
        <v>182</v>
      </c>
      <c r="AG1707">
        <v>1.2348749999999999</v>
      </c>
      <c r="AH1707">
        <v>2</v>
      </c>
      <c r="AI1707">
        <v>295892005</v>
      </c>
      <c r="AJ1707">
        <v>1217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</row>
    <row r="1708" spans="1:44" x14ac:dyDescent="0.2">
      <c r="A1708">
        <f>ROW(Source!A331)</f>
        <v>331</v>
      </c>
      <c r="B1708">
        <v>295892018</v>
      </c>
      <c r="C1708">
        <v>295891996</v>
      </c>
      <c r="D1708">
        <v>277867733</v>
      </c>
      <c r="E1708">
        <v>1</v>
      </c>
      <c r="F1708">
        <v>1</v>
      </c>
      <c r="G1708">
        <v>1</v>
      </c>
      <c r="H1708">
        <v>3</v>
      </c>
      <c r="I1708" t="s">
        <v>1097</v>
      </c>
      <c r="J1708" t="s">
        <v>1098</v>
      </c>
      <c r="K1708" t="s">
        <v>1099</v>
      </c>
      <c r="L1708">
        <v>1346</v>
      </c>
      <c r="N1708">
        <v>1009</v>
      </c>
      <c r="O1708" t="s">
        <v>1100</v>
      </c>
      <c r="P1708" t="s">
        <v>1100</v>
      </c>
      <c r="Q1708">
        <v>1</v>
      </c>
      <c r="X1708">
        <v>17</v>
      </c>
      <c r="Y1708">
        <v>174.93</v>
      </c>
      <c r="Z1708">
        <v>0</v>
      </c>
      <c r="AA1708">
        <v>0</v>
      </c>
      <c r="AB1708">
        <v>0</v>
      </c>
      <c r="AC1708">
        <v>0</v>
      </c>
      <c r="AD1708">
        <v>1</v>
      </c>
      <c r="AE1708">
        <v>0</v>
      </c>
      <c r="AF1708" t="s">
        <v>24</v>
      </c>
      <c r="AG1708">
        <v>0</v>
      </c>
      <c r="AH1708">
        <v>2</v>
      </c>
      <c r="AI1708">
        <v>295892006</v>
      </c>
      <c r="AJ1708">
        <v>1218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</row>
    <row r="1709" spans="1:44" x14ac:dyDescent="0.2">
      <c r="A1709">
        <f>ROW(Source!A331)</f>
        <v>331</v>
      </c>
      <c r="B1709">
        <v>295892019</v>
      </c>
      <c r="C1709">
        <v>295891996</v>
      </c>
      <c r="D1709">
        <v>277879101</v>
      </c>
      <c r="E1709">
        <v>1</v>
      </c>
      <c r="F1709">
        <v>1</v>
      </c>
      <c r="G1709">
        <v>1</v>
      </c>
      <c r="H1709">
        <v>3</v>
      </c>
      <c r="I1709" t="s">
        <v>1101</v>
      </c>
      <c r="J1709" t="s">
        <v>1102</v>
      </c>
      <c r="K1709" t="s">
        <v>1103</v>
      </c>
      <c r="L1709">
        <v>1348</v>
      </c>
      <c r="N1709">
        <v>1009</v>
      </c>
      <c r="O1709" t="s">
        <v>651</v>
      </c>
      <c r="P1709" t="s">
        <v>651</v>
      </c>
      <c r="Q1709">
        <v>1000</v>
      </c>
      <c r="X1709">
        <v>8.9999999999999993E-3</v>
      </c>
      <c r="Y1709">
        <v>88783.86</v>
      </c>
      <c r="Z1709">
        <v>0</v>
      </c>
      <c r="AA1709">
        <v>0</v>
      </c>
      <c r="AB1709">
        <v>0</v>
      </c>
      <c r="AC1709">
        <v>0</v>
      </c>
      <c r="AD1709">
        <v>1</v>
      </c>
      <c r="AE1709">
        <v>0</v>
      </c>
      <c r="AF1709" t="s">
        <v>24</v>
      </c>
      <c r="AG1709">
        <v>0</v>
      </c>
      <c r="AH1709">
        <v>2</v>
      </c>
      <c r="AI1709">
        <v>295892007</v>
      </c>
      <c r="AJ1709">
        <v>1219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</row>
    <row r="1710" spans="1:44" x14ac:dyDescent="0.2">
      <c r="A1710">
        <f>ROW(Source!A331)</f>
        <v>331</v>
      </c>
      <c r="B1710">
        <v>295892020</v>
      </c>
      <c r="C1710">
        <v>295891996</v>
      </c>
      <c r="D1710">
        <v>277882333</v>
      </c>
      <c r="E1710">
        <v>1</v>
      </c>
      <c r="F1710">
        <v>1</v>
      </c>
      <c r="G1710">
        <v>1</v>
      </c>
      <c r="H1710">
        <v>3</v>
      </c>
      <c r="I1710" t="s">
        <v>1104</v>
      </c>
      <c r="J1710" t="s">
        <v>1105</v>
      </c>
      <c r="K1710" t="s">
        <v>1106</v>
      </c>
      <c r="L1710">
        <v>1339</v>
      </c>
      <c r="N1710">
        <v>1007</v>
      </c>
      <c r="O1710" t="s">
        <v>463</v>
      </c>
      <c r="P1710" t="s">
        <v>463</v>
      </c>
      <c r="Q1710">
        <v>1</v>
      </c>
      <c r="X1710">
        <v>1.51</v>
      </c>
      <c r="Y1710">
        <v>6294.92</v>
      </c>
      <c r="Z1710">
        <v>0</v>
      </c>
      <c r="AA1710">
        <v>0</v>
      </c>
      <c r="AB1710">
        <v>0</v>
      </c>
      <c r="AC1710">
        <v>0</v>
      </c>
      <c r="AD1710">
        <v>1</v>
      </c>
      <c r="AE1710">
        <v>0</v>
      </c>
      <c r="AF1710" t="s">
        <v>24</v>
      </c>
      <c r="AG1710">
        <v>0</v>
      </c>
      <c r="AH1710">
        <v>2</v>
      </c>
      <c r="AI1710">
        <v>295892008</v>
      </c>
      <c r="AJ1710">
        <v>1220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</row>
    <row r="1711" spans="1:44" x14ac:dyDescent="0.2">
      <c r="A1711">
        <f>ROW(Source!A331)</f>
        <v>331</v>
      </c>
      <c r="B1711">
        <v>295892021</v>
      </c>
      <c r="C1711">
        <v>295891996</v>
      </c>
      <c r="D1711">
        <v>277565419</v>
      </c>
      <c r="E1711">
        <v>109</v>
      </c>
      <c r="F1711">
        <v>1</v>
      </c>
      <c r="G1711">
        <v>1</v>
      </c>
      <c r="H1711">
        <v>3</v>
      </c>
      <c r="I1711" t="s">
        <v>1293</v>
      </c>
      <c r="J1711" t="s">
        <v>3</v>
      </c>
      <c r="K1711" t="s">
        <v>1299</v>
      </c>
      <c r="L1711">
        <v>1348</v>
      </c>
      <c r="N1711">
        <v>1009</v>
      </c>
      <c r="O1711" t="s">
        <v>651</v>
      </c>
      <c r="P1711" t="s">
        <v>651</v>
      </c>
      <c r="Q1711">
        <v>1000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1</v>
      </c>
      <c r="AD1711">
        <v>0</v>
      </c>
      <c r="AE1711">
        <v>0</v>
      </c>
      <c r="AF1711" t="s">
        <v>24</v>
      </c>
      <c r="AG1711">
        <v>0</v>
      </c>
      <c r="AH1711">
        <v>3</v>
      </c>
      <c r="AI1711">
        <v>-1</v>
      </c>
      <c r="AJ1711" t="s">
        <v>3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</row>
    <row r="1712" spans="1:44" x14ac:dyDescent="0.2">
      <c r="A1712">
        <f>ROW(Source!A331)</f>
        <v>331</v>
      </c>
      <c r="B1712">
        <v>295892022</v>
      </c>
      <c r="C1712">
        <v>295891996</v>
      </c>
      <c r="D1712">
        <v>277565447</v>
      </c>
      <c r="E1712">
        <v>109</v>
      </c>
      <c r="F1712">
        <v>1</v>
      </c>
      <c r="G1712">
        <v>1</v>
      </c>
      <c r="H1712">
        <v>3</v>
      </c>
      <c r="I1712" t="s">
        <v>1295</v>
      </c>
      <c r="J1712" t="s">
        <v>3</v>
      </c>
      <c r="K1712" t="s">
        <v>1296</v>
      </c>
      <c r="L1712">
        <v>1348</v>
      </c>
      <c r="N1712">
        <v>1009</v>
      </c>
      <c r="O1712" t="s">
        <v>651</v>
      </c>
      <c r="P1712" t="s">
        <v>651</v>
      </c>
      <c r="Q1712">
        <v>1000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1</v>
      </c>
      <c r="AD1712">
        <v>0</v>
      </c>
      <c r="AE1712">
        <v>0</v>
      </c>
      <c r="AF1712" t="s">
        <v>24</v>
      </c>
      <c r="AG1712">
        <v>0</v>
      </c>
      <c r="AH1712">
        <v>3</v>
      </c>
      <c r="AI1712">
        <v>-1</v>
      </c>
      <c r="AJ1712" t="s">
        <v>3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</row>
    <row r="1713" spans="1:44" x14ac:dyDescent="0.2">
      <c r="A1713">
        <f>ROW(Source!A331)</f>
        <v>331</v>
      </c>
      <c r="B1713">
        <v>295892023</v>
      </c>
      <c r="C1713">
        <v>295891996</v>
      </c>
      <c r="D1713">
        <v>277565502</v>
      </c>
      <c r="E1713">
        <v>109</v>
      </c>
      <c r="F1713">
        <v>1</v>
      </c>
      <c r="G1713">
        <v>1</v>
      </c>
      <c r="H1713">
        <v>3</v>
      </c>
      <c r="I1713" t="s">
        <v>1297</v>
      </c>
      <c r="J1713" t="s">
        <v>3</v>
      </c>
      <c r="K1713" t="s">
        <v>1298</v>
      </c>
      <c r="L1713">
        <v>1348</v>
      </c>
      <c r="N1713">
        <v>1009</v>
      </c>
      <c r="O1713" t="s">
        <v>651</v>
      </c>
      <c r="P1713" t="s">
        <v>651</v>
      </c>
      <c r="Q1713">
        <v>1000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1</v>
      </c>
      <c r="AD1713">
        <v>0</v>
      </c>
      <c r="AE1713">
        <v>0</v>
      </c>
      <c r="AF1713" t="s">
        <v>24</v>
      </c>
      <c r="AG1713">
        <v>0</v>
      </c>
      <c r="AH1713">
        <v>3</v>
      </c>
      <c r="AI1713">
        <v>-1</v>
      </c>
      <c r="AJ1713" t="s">
        <v>3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">
      <c r="A1714">
        <f>ROW(Source!A332)</f>
        <v>332</v>
      </c>
      <c r="B1714">
        <v>295892037</v>
      </c>
      <c r="C1714">
        <v>295892024</v>
      </c>
      <c r="D1714">
        <v>277560289</v>
      </c>
      <c r="E1714">
        <v>109</v>
      </c>
      <c r="F1714">
        <v>1</v>
      </c>
      <c r="G1714">
        <v>1</v>
      </c>
      <c r="H1714">
        <v>1</v>
      </c>
      <c r="I1714" t="s">
        <v>1092</v>
      </c>
      <c r="J1714" t="s">
        <v>3</v>
      </c>
      <c r="K1714" t="s">
        <v>1093</v>
      </c>
      <c r="L1714">
        <v>1191</v>
      </c>
      <c r="N1714">
        <v>1013</v>
      </c>
      <c r="O1714" t="s">
        <v>1062</v>
      </c>
      <c r="P1714" t="s">
        <v>1062</v>
      </c>
      <c r="Q1714">
        <v>1</v>
      </c>
      <c r="X1714">
        <v>118</v>
      </c>
      <c r="Y1714">
        <v>0</v>
      </c>
      <c r="Z1714">
        <v>0</v>
      </c>
      <c r="AA1714">
        <v>0</v>
      </c>
      <c r="AB1714">
        <v>451.23</v>
      </c>
      <c r="AC1714">
        <v>0</v>
      </c>
      <c r="AD1714">
        <v>1</v>
      </c>
      <c r="AE1714">
        <v>1</v>
      </c>
      <c r="AF1714" t="s">
        <v>188</v>
      </c>
      <c r="AG1714">
        <v>226.56</v>
      </c>
      <c r="AH1714">
        <v>2</v>
      </c>
      <c r="AI1714">
        <v>295892025</v>
      </c>
      <c r="AJ1714">
        <v>1221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</row>
    <row r="1715" spans="1:44" x14ac:dyDescent="0.2">
      <c r="A1715">
        <f>ROW(Source!A332)</f>
        <v>332</v>
      </c>
      <c r="B1715">
        <v>295892038</v>
      </c>
      <c r="C1715">
        <v>295892024</v>
      </c>
      <c r="D1715">
        <v>277560491</v>
      </c>
      <c r="E1715">
        <v>109</v>
      </c>
      <c r="F1715">
        <v>1</v>
      </c>
      <c r="G1715">
        <v>1</v>
      </c>
      <c r="H1715">
        <v>1</v>
      </c>
      <c r="I1715" t="s">
        <v>1063</v>
      </c>
      <c r="J1715" t="s">
        <v>3</v>
      </c>
      <c r="K1715" t="s">
        <v>1064</v>
      </c>
      <c r="L1715">
        <v>1191</v>
      </c>
      <c r="N1715">
        <v>1013</v>
      </c>
      <c r="O1715" t="s">
        <v>1062</v>
      </c>
      <c r="P1715" t="s">
        <v>1062</v>
      </c>
      <c r="Q1715">
        <v>1</v>
      </c>
      <c r="X1715">
        <v>40.29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1</v>
      </c>
      <c r="AE1715">
        <v>2</v>
      </c>
      <c r="AF1715" t="s">
        <v>187</v>
      </c>
      <c r="AG1715">
        <v>74.536500000000004</v>
      </c>
      <c r="AH1715">
        <v>2</v>
      </c>
      <c r="AI1715">
        <v>295892026</v>
      </c>
      <c r="AJ1715">
        <v>1222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</row>
    <row r="1716" spans="1:44" x14ac:dyDescent="0.2">
      <c r="A1716">
        <f>ROW(Source!A332)</f>
        <v>332</v>
      </c>
      <c r="B1716">
        <v>295892039</v>
      </c>
      <c r="C1716">
        <v>295892024</v>
      </c>
      <c r="D1716">
        <v>277944475</v>
      </c>
      <c r="E1716">
        <v>1</v>
      </c>
      <c r="F1716">
        <v>1</v>
      </c>
      <c r="G1716">
        <v>1</v>
      </c>
      <c r="H1716">
        <v>2</v>
      </c>
      <c r="I1716" t="s">
        <v>1094</v>
      </c>
      <c r="J1716" t="s">
        <v>1095</v>
      </c>
      <c r="K1716" t="s">
        <v>1096</v>
      </c>
      <c r="L1716">
        <v>1368</v>
      </c>
      <c r="N1716">
        <v>1011</v>
      </c>
      <c r="O1716" t="s">
        <v>961</v>
      </c>
      <c r="P1716" t="s">
        <v>961</v>
      </c>
      <c r="Q1716">
        <v>1</v>
      </c>
      <c r="X1716">
        <v>15</v>
      </c>
      <c r="Y1716">
        <v>0</v>
      </c>
      <c r="Z1716">
        <v>774.86</v>
      </c>
      <c r="AA1716">
        <v>549.32000000000005</v>
      </c>
      <c r="AB1716">
        <v>0</v>
      </c>
      <c r="AC1716">
        <v>0</v>
      </c>
      <c r="AD1716">
        <v>1</v>
      </c>
      <c r="AE1716">
        <v>0</v>
      </c>
      <c r="AF1716" t="s">
        <v>187</v>
      </c>
      <c r="AG1716">
        <v>27.75</v>
      </c>
      <c r="AH1716">
        <v>2</v>
      </c>
      <c r="AI1716">
        <v>295892027</v>
      </c>
      <c r="AJ1716">
        <v>1223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</row>
    <row r="1717" spans="1:44" x14ac:dyDescent="0.2">
      <c r="A1717">
        <f>ROW(Source!A332)</f>
        <v>332</v>
      </c>
      <c r="B1717">
        <v>295892040</v>
      </c>
      <c r="C1717">
        <v>295892024</v>
      </c>
      <c r="D1717">
        <v>277944871</v>
      </c>
      <c r="E1717">
        <v>1</v>
      </c>
      <c r="F1717">
        <v>1</v>
      </c>
      <c r="G1717">
        <v>1</v>
      </c>
      <c r="H1717">
        <v>2</v>
      </c>
      <c r="I1717" t="s">
        <v>1065</v>
      </c>
      <c r="J1717" t="s">
        <v>1066</v>
      </c>
      <c r="K1717" t="s">
        <v>1067</v>
      </c>
      <c r="L1717">
        <v>1368</v>
      </c>
      <c r="N1717">
        <v>1011</v>
      </c>
      <c r="O1717" t="s">
        <v>961</v>
      </c>
      <c r="P1717" t="s">
        <v>961</v>
      </c>
      <c r="Q1717">
        <v>1</v>
      </c>
      <c r="X1717">
        <v>2.38</v>
      </c>
      <c r="Y1717">
        <v>0</v>
      </c>
      <c r="Z1717">
        <v>1233.46</v>
      </c>
      <c r="AA1717">
        <v>642.05999999999995</v>
      </c>
      <c r="AB1717">
        <v>0</v>
      </c>
      <c r="AC1717">
        <v>0</v>
      </c>
      <c r="AD1717">
        <v>1</v>
      </c>
      <c r="AE1717">
        <v>0</v>
      </c>
      <c r="AF1717" t="s">
        <v>187</v>
      </c>
      <c r="AG1717">
        <v>4.4029999999999996</v>
      </c>
      <c r="AH1717">
        <v>2</v>
      </c>
      <c r="AI1717">
        <v>295892028</v>
      </c>
      <c r="AJ1717">
        <v>1224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</row>
    <row r="1718" spans="1:44" x14ac:dyDescent="0.2">
      <c r="A1718">
        <f>ROW(Source!A332)</f>
        <v>332</v>
      </c>
      <c r="B1718">
        <v>295892041</v>
      </c>
      <c r="C1718">
        <v>295892024</v>
      </c>
      <c r="D1718">
        <v>277945622</v>
      </c>
      <c r="E1718">
        <v>1</v>
      </c>
      <c r="F1718">
        <v>1</v>
      </c>
      <c r="G1718">
        <v>1</v>
      </c>
      <c r="H1718">
        <v>2</v>
      </c>
      <c r="I1718" t="s">
        <v>1069</v>
      </c>
      <c r="J1718" t="s">
        <v>1070</v>
      </c>
      <c r="K1718" t="s">
        <v>1071</v>
      </c>
      <c r="L1718">
        <v>1368</v>
      </c>
      <c r="N1718">
        <v>1011</v>
      </c>
      <c r="O1718" t="s">
        <v>961</v>
      </c>
      <c r="P1718" t="s">
        <v>961</v>
      </c>
      <c r="Q1718">
        <v>1</v>
      </c>
      <c r="X1718">
        <v>0.26</v>
      </c>
      <c r="Y1718">
        <v>0</v>
      </c>
      <c r="Z1718">
        <v>189.67</v>
      </c>
      <c r="AA1718">
        <v>0</v>
      </c>
      <c r="AB1718">
        <v>0</v>
      </c>
      <c r="AC1718">
        <v>0</v>
      </c>
      <c r="AD1718">
        <v>1</v>
      </c>
      <c r="AE1718">
        <v>0</v>
      </c>
      <c r="AF1718" t="s">
        <v>187</v>
      </c>
      <c r="AG1718">
        <v>0.48100000000000004</v>
      </c>
      <c r="AH1718">
        <v>2</v>
      </c>
      <c r="AI1718">
        <v>295892029</v>
      </c>
      <c r="AJ1718">
        <v>1225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</row>
    <row r="1719" spans="1:44" x14ac:dyDescent="0.2">
      <c r="A1719">
        <f>ROW(Source!A332)</f>
        <v>332</v>
      </c>
      <c r="B1719">
        <v>295892042</v>
      </c>
      <c r="C1719">
        <v>295892024</v>
      </c>
      <c r="D1719">
        <v>277945779</v>
      </c>
      <c r="E1719">
        <v>1</v>
      </c>
      <c r="F1719">
        <v>1</v>
      </c>
      <c r="G1719">
        <v>1</v>
      </c>
      <c r="H1719">
        <v>2</v>
      </c>
      <c r="I1719" t="s">
        <v>1072</v>
      </c>
      <c r="J1719" t="s">
        <v>1073</v>
      </c>
      <c r="K1719" t="s">
        <v>1074</v>
      </c>
      <c r="L1719">
        <v>1368</v>
      </c>
      <c r="N1719">
        <v>1011</v>
      </c>
      <c r="O1719" t="s">
        <v>961</v>
      </c>
      <c r="P1719" t="s">
        <v>961</v>
      </c>
      <c r="Q1719">
        <v>1</v>
      </c>
      <c r="X1719">
        <v>18.97</v>
      </c>
      <c r="Y1719">
        <v>0</v>
      </c>
      <c r="Z1719">
        <v>1070.99</v>
      </c>
      <c r="AA1719">
        <v>642.05999999999995</v>
      </c>
      <c r="AB1719">
        <v>0</v>
      </c>
      <c r="AC1719">
        <v>0</v>
      </c>
      <c r="AD1719">
        <v>1</v>
      </c>
      <c r="AE1719">
        <v>0</v>
      </c>
      <c r="AF1719" t="s">
        <v>187</v>
      </c>
      <c r="AG1719">
        <v>35.094499999999996</v>
      </c>
      <c r="AH1719">
        <v>2</v>
      </c>
      <c r="AI1719">
        <v>295892030</v>
      </c>
      <c r="AJ1719">
        <v>1226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">
      <c r="A1720">
        <f>ROW(Source!A332)</f>
        <v>332</v>
      </c>
      <c r="B1720">
        <v>295892043</v>
      </c>
      <c r="C1720">
        <v>295892024</v>
      </c>
      <c r="D1720">
        <v>277945806</v>
      </c>
      <c r="E1720">
        <v>1</v>
      </c>
      <c r="F1720">
        <v>1</v>
      </c>
      <c r="G1720">
        <v>1</v>
      </c>
      <c r="H1720">
        <v>2</v>
      </c>
      <c r="I1720" t="s">
        <v>1075</v>
      </c>
      <c r="J1720" t="s">
        <v>1076</v>
      </c>
      <c r="K1720" t="s">
        <v>1077</v>
      </c>
      <c r="L1720">
        <v>1368</v>
      </c>
      <c r="N1720">
        <v>1011</v>
      </c>
      <c r="O1720" t="s">
        <v>961</v>
      </c>
      <c r="P1720" t="s">
        <v>961</v>
      </c>
      <c r="Q1720">
        <v>1</v>
      </c>
      <c r="X1720">
        <v>2.64</v>
      </c>
      <c r="Y1720">
        <v>0</v>
      </c>
      <c r="Z1720">
        <v>758.04</v>
      </c>
      <c r="AA1720">
        <v>477.98</v>
      </c>
      <c r="AB1720">
        <v>0</v>
      </c>
      <c r="AC1720">
        <v>0</v>
      </c>
      <c r="AD1720">
        <v>1</v>
      </c>
      <c r="AE1720">
        <v>0</v>
      </c>
      <c r="AF1720" t="s">
        <v>187</v>
      </c>
      <c r="AG1720">
        <v>4.8840000000000003</v>
      </c>
      <c r="AH1720">
        <v>2</v>
      </c>
      <c r="AI1720">
        <v>295892031</v>
      </c>
      <c r="AJ1720">
        <v>1227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</row>
    <row r="1721" spans="1:44" x14ac:dyDescent="0.2">
      <c r="A1721">
        <f>ROW(Source!A332)</f>
        <v>332</v>
      </c>
      <c r="B1721">
        <v>295892044</v>
      </c>
      <c r="C1721">
        <v>295892024</v>
      </c>
      <c r="D1721">
        <v>277945914</v>
      </c>
      <c r="E1721">
        <v>1</v>
      </c>
      <c r="F1721">
        <v>1</v>
      </c>
      <c r="G1721">
        <v>1</v>
      </c>
      <c r="H1721">
        <v>2</v>
      </c>
      <c r="I1721" t="s">
        <v>1079</v>
      </c>
      <c r="J1721" t="s">
        <v>1080</v>
      </c>
      <c r="K1721" t="s">
        <v>1081</v>
      </c>
      <c r="L1721">
        <v>1368</v>
      </c>
      <c r="N1721">
        <v>1011</v>
      </c>
      <c r="O1721" t="s">
        <v>961</v>
      </c>
      <c r="P1721" t="s">
        <v>961</v>
      </c>
      <c r="Q1721">
        <v>1</v>
      </c>
      <c r="X1721">
        <v>1.3</v>
      </c>
      <c r="Y1721">
        <v>0</v>
      </c>
      <c r="Z1721">
        <v>1521.77</v>
      </c>
      <c r="AA1721">
        <v>549.32000000000005</v>
      </c>
      <c r="AB1721">
        <v>0</v>
      </c>
      <c r="AC1721">
        <v>0</v>
      </c>
      <c r="AD1721">
        <v>1</v>
      </c>
      <c r="AE1721">
        <v>0</v>
      </c>
      <c r="AF1721" t="s">
        <v>187</v>
      </c>
      <c r="AG1721">
        <v>2.4050000000000002</v>
      </c>
      <c r="AH1721">
        <v>2</v>
      </c>
      <c r="AI1721">
        <v>295892032</v>
      </c>
      <c r="AJ1721">
        <v>1228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</row>
    <row r="1722" spans="1:44" x14ac:dyDescent="0.2">
      <c r="A1722">
        <f>ROW(Source!A332)</f>
        <v>332</v>
      </c>
      <c r="B1722">
        <v>295892045</v>
      </c>
      <c r="C1722">
        <v>295892024</v>
      </c>
      <c r="D1722">
        <v>277946622</v>
      </c>
      <c r="E1722">
        <v>1</v>
      </c>
      <c r="F1722">
        <v>1</v>
      </c>
      <c r="G1722">
        <v>1</v>
      </c>
      <c r="H1722">
        <v>2</v>
      </c>
      <c r="I1722" t="s">
        <v>1083</v>
      </c>
      <c r="J1722" t="s">
        <v>1084</v>
      </c>
      <c r="K1722" t="s">
        <v>1085</v>
      </c>
      <c r="L1722">
        <v>1368</v>
      </c>
      <c r="N1722">
        <v>1011</v>
      </c>
      <c r="O1722" t="s">
        <v>961</v>
      </c>
      <c r="P1722" t="s">
        <v>961</v>
      </c>
      <c r="Q1722">
        <v>1</v>
      </c>
      <c r="X1722">
        <v>0.89</v>
      </c>
      <c r="Y1722">
        <v>0</v>
      </c>
      <c r="Z1722">
        <v>12.74</v>
      </c>
      <c r="AA1722">
        <v>0</v>
      </c>
      <c r="AB1722">
        <v>0</v>
      </c>
      <c r="AC1722">
        <v>0</v>
      </c>
      <c r="AD1722">
        <v>1</v>
      </c>
      <c r="AE1722">
        <v>0</v>
      </c>
      <c r="AF1722" t="s">
        <v>187</v>
      </c>
      <c r="AG1722">
        <v>1.6465000000000001</v>
      </c>
      <c r="AH1722">
        <v>2</v>
      </c>
      <c r="AI1722">
        <v>295892033</v>
      </c>
      <c r="AJ1722">
        <v>1229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</row>
    <row r="1723" spans="1:44" x14ac:dyDescent="0.2">
      <c r="A1723">
        <f>ROW(Source!A332)</f>
        <v>332</v>
      </c>
      <c r="B1723">
        <v>295892046</v>
      </c>
      <c r="C1723">
        <v>295892024</v>
      </c>
      <c r="D1723">
        <v>277867733</v>
      </c>
      <c r="E1723">
        <v>1</v>
      </c>
      <c r="F1723">
        <v>1</v>
      </c>
      <c r="G1723">
        <v>1</v>
      </c>
      <c r="H1723">
        <v>3</v>
      </c>
      <c r="I1723" t="s">
        <v>1097</v>
      </c>
      <c r="J1723" t="s">
        <v>1098</v>
      </c>
      <c r="K1723" t="s">
        <v>1099</v>
      </c>
      <c r="L1723">
        <v>1346</v>
      </c>
      <c r="N1723">
        <v>1009</v>
      </c>
      <c r="O1723" t="s">
        <v>1100</v>
      </c>
      <c r="P1723" t="s">
        <v>1100</v>
      </c>
      <c r="Q1723">
        <v>1</v>
      </c>
      <c r="X1723">
        <v>17</v>
      </c>
      <c r="Y1723">
        <v>174.93</v>
      </c>
      <c r="Z1723">
        <v>0</v>
      </c>
      <c r="AA1723">
        <v>0</v>
      </c>
      <c r="AB1723">
        <v>0</v>
      </c>
      <c r="AC1723">
        <v>0</v>
      </c>
      <c r="AD1723">
        <v>1</v>
      </c>
      <c r="AE1723">
        <v>0</v>
      </c>
      <c r="AF1723" t="s">
        <v>14</v>
      </c>
      <c r="AG1723">
        <v>0</v>
      </c>
      <c r="AH1723">
        <v>2</v>
      </c>
      <c r="AI1723">
        <v>295892034</v>
      </c>
      <c r="AJ1723">
        <v>1230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</row>
    <row r="1724" spans="1:44" x14ac:dyDescent="0.2">
      <c r="A1724">
        <f>ROW(Source!A332)</f>
        <v>332</v>
      </c>
      <c r="B1724">
        <v>295892047</v>
      </c>
      <c r="C1724">
        <v>295892024</v>
      </c>
      <c r="D1724">
        <v>277879101</v>
      </c>
      <c r="E1724">
        <v>1</v>
      </c>
      <c r="F1724">
        <v>1</v>
      </c>
      <c r="G1724">
        <v>1</v>
      </c>
      <c r="H1724">
        <v>3</v>
      </c>
      <c r="I1724" t="s">
        <v>1101</v>
      </c>
      <c r="J1724" t="s">
        <v>1102</v>
      </c>
      <c r="K1724" t="s">
        <v>1103</v>
      </c>
      <c r="L1724">
        <v>1348</v>
      </c>
      <c r="N1724">
        <v>1009</v>
      </c>
      <c r="O1724" t="s">
        <v>651</v>
      </c>
      <c r="P1724" t="s">
        <v>651</v>
      </c>
      <c r="Q1724">
        <v>1000</v>
      </c>
      <c r="X1724">
        <v>8.9999999999999993E-3</v>
      </c>
      <c r="Y1724">
        <v>88783.86</v>
      </c>
      <c r="Z1724">
        <v>0</v>
      </c>
      <c r="AA1724">
        <v>0</v>
      </c>
      <c r="AB1724">
        <v>0</v>
      </c>
      <c r="AC1724">
        <v>0</v>
      </c>
      <c r="AD1724">
        <v>1</v>
      </c>
      <c r="AE1724">
        <v>0</v>
      </c>
      <c r="AF1724" t="s">
        <v>14</v>
      </c>
      <c r="AG1724">
        <v>0</v>
      </c>
      <c r="AH1724">
        <v>2</v>
      </c>
      <c r="AI1724">
        <v>295892035</v>
      </c>
      <c r="AJ1724">
        <v>1231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">
      <c r="A1725">
        <f>ROW(Source!A332)</f>
        <v>332</v>
      </c>
      <c r="B1725">
        <v>295892048</v>
      </c>
      <c r="C1725">
        <v>295892024</v>
      </c>
      <c r="D1725">
        <v>277882333</v>
      </c>
      <c r="E1725">
        <v>1</v>
      </c>
      <c r="F1725">
        <v>1</v>
      </c>
      <c r="G1725">
        <v>1</v>
      </c>
      <c r="H1725">
        <v>3</v>
      </c>
      <c r="I1725" t="s">
        <v>1104</v>
      </c>
      <c r="J1725" t="s">
        <v>1105</v>
      </c>
      <c r="K1725" t="s">
        <v>1106</v>
      </c>
      <c r="L1725">
        <v>1339</v>
      </c>
      <c r="N1725">
        <v>1007</v>
      </c>
      <c r="O1725" t="s">
        <v>463</v>
      </c>
      <c r="P1725" t="s">
        <v>463</v>
      </c>
      <c r="Q1725">
        <v>1</v>
      </c>
      <c r="X1725">
        <v>1.51</v>
      </c>
      <c r="Y1725">
        <v>6294.92</v>
      </c>
      <c r="Z1725">
        <v>0</v>
      </c>
      <c r="AA1725">
        <v>0</v>
      </c>
      <c r="AB1725">
        <v>0</v>
      </c>
      <c r="AC1725">
        <v>0</v>
      </c>
      <c r="AD1725">
        <v>1</v>
      </c>
      <c r="AE1725">
        <v>0</v>
      </c>
      <c r="AF1725" t="s">
        <v>14</v>
      </c>
      <c r="AG1725">
        <v>0</v>
      </c>
      <c r="AH1725">
        <v>2</v>
      </c>
      <c r="AI1725">
        <v>295892036</v>
      </c>
      <c r="AJ1725">
        <v>1232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">
      <c r="A1726">
        <f>ROW(Source!A332)</f>
        <v>332</v>
      </c>
      <c r="B1726">
        <v>295892049</v>
      </c>
      <c r="C1726">
        <v>295892024</v>
      </c>
      <c r="D1726">
        <v>277565419</v>
      </c>
      <c r="E1726">
        <v>109</v>
      </c>
      <c r="F1726">
        <v>1</v>
      </c>
      <c r="G1726">
        <v>1</v>
      </c>
      <c r="H1726">
        <v>3</v>
      </c>
      <c r="I1726" t="s">
        <v>1293</v>
      </c>
      <c r="J1726" t="s">
        <v>3</v>
      </c>
      <c r="K1726" t="s">
        <v>1299</v>
      </c>
      <c r="L1726">
        <v>1348</v>
      </c>
      <c r="N1726">
        <v>1009</v>
      </c>
      <c r="O1726" t="s">
        <v>651</v>
      </c>
      <c r="P1726" t="s">
        <v>651</v>
      </c>
      <c r="Q1726">
        <v>1000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1</v>
      </c>
      <c r="AD1726">
        <v>0</v>
      </c>
      <c r="AE1726">
        <v>0</v>
      </c>
      <c r="AF1726" t="s">
        <v>14</v>
      </c>
      <c r="AG1726">
        <v>0</v>
      </c>
      <c r="AH1726">
        <v>3</v>
      </c>
      <c r="AI1726">
        <v>-1</v>
      </c>
      <c r="AJ1726" t="s">
        <v>3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">
      <c r="A1727">
        <f>ROW(Source!A332)</f>
        <v>332</v>
      </c>
      <c r="B1727">
        <v>295892050</v>
      </c>
      <c r="C1727">
        <v>295892024</v>
      </c>
      <c r="D1727">
        <v>277565447</v>
      </c>
      <c r="E1727">
        <v>109</v>
      </c>
      <c r="F1727">
        <v>1</v>
      </c>
      <c r="G1727">
        <v>1</v>
      </c>
      <c r="H1727">
        <v>3</v>
      </c>
      <c r="I1727" t="s">
        <v>1295</v>
      </c>
      <c r="J1727" t="s">
        <v>3</v>
      </c>
      <c r="K1727" t="s">
        <v>1296</v>
      </c>
      <c r="L1727">
        <v>1348</v>
      </c>
      <c r="N1727">
        <v>1009</v>
      </c>
      <c r="O1727" t="s">
        <v>651</v>
      </c>
      <c r="P1727" t="s">
        <v>651</v>
      </c>
      <c r="Q1727">
        <v>1000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1</v>
      </c>
      <c r="AD1727">
        <v>0</v>
      </c>
      <c r="AE1727">
        <v>0</v>
      </c>
      <c r="AF1727" t="s">
        <v>14</v>
      </c>
      <c r="AG1727">
        <v>0</v>
      </c>
      <c r="AH1727">
        <v>3</v>
      </c>
      <c r="AI1727">
        <v>-1</v>
      </c>
      <c r="AJ1727" t="s">
        <v>3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</row>
    <row r="1728" spans="1:44" x14ac:dyDescent="0.2">
      <c r="A1728">
        <f>ROW(Source!A332)</f>
        <v>332</v>
      </c>
      <c r="B1728">
        <v>295892051</v>
      </c>
      <c r="C1728">
        <v>295892024</v>
      </c>
      <c r="D1728">
        <v>277565502</v>
      </c>
      <c r="E1728">
        <v>109</v>
      </c>
      <c r="F1728">
        <v>1</v>
      </c>
      <c r="G1728">
        <v>1</v>
      </c>
      <c r="H1728">
        <v>3</v>
      </c>
      <c r="I1728" t="s">
        <v>1297</v>
      </c>
      <c r="J1728" t="s">
        <v>3</v>
      </c>
      <c r="K1728" t="s">
        <v>1298</v>
      </c>
      <c r="L1728">
        <v>1348</v>
      </c>
      <c r="N1728">
        <v>1009</v>
      </c>
      <c r="O1728" t="s">
        <v>651</v>
      </c>
      <c r="P1728" t="s">
        <v>651</v>
      </c>
      <c r="Q1728">
        <v>1000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1</v>
      </c>
      <c r="AD1728">
        <v>0</v>
      </c>
      <c r="AE1728">
        <v>0</v>
      </c>
      <c r="AF1728" t="s">
        <v>14</v>
      </c>
      <c r="AG1728">
        <v>0</v>
      </c>
      <c r="AH1728">
        <v>3</v>
      </c>
      <c r="AI1728">
        <v>-1</v>
      </c>
      <c r="AJ1728" t="s">
        <v>3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</row>
    <row r="1729" spans="1:44" x14ac:dyDescent="0.2">
      <c r="A1729">
        <f>ROW(Source!A333)</f>
        <v>333</v>
      </c>
      <c r="B1729">
        <v>295892065</v>
      </c>
      <c r="C1729">
        <v>295892052</v>
      </c>
      <c r="D1729">
        <v>277560289</v>
      </c>
      <c r="E1729">
        <v>109</v>
      </c>
      <c r="F1729">
        <v>1</v>
      </c>
      <c r="G1729">
        <v>1</v>
      </c>
      <c r="H1729">
        <v>1</v>
      </c>
      <c r="I1729" t="s">
        <v>1092</v>
      </c>
      <c r="J1729" t="s">
        <v>3</v>
      </c>
      <c r="K1729" t="s">
        <v>1093</v>
      </c>
      <c r="L1729">
        <v>1191</v>
      </c>
      <c r="N1729">
        <v>1013</v>
      </c>
      <c r="O1729" t="s">
        <v>1062</v>
      </c>
      <c r="P1729" t="s">
        <v>1062</v>
      </c>
      <c r="Q1729">
        <v>1</v>
      </c>
      <c r="X1729">
        <v>129</v>
      </c>
      <c r="Y1729">
        <v>0</v>
      </c>
      <c r="Z1729">
        <v>0</v>
      </c>
      <c r="AA1729">
        <v>0</v>
      </c>
      <c r="AB1729">
        <v>451.23</v>
      </c>
      <c r="AC1729">
        <v>0</v>
      </c>
      <c r="AD1729">
        <v>1</v>
      </c>
      <c r="AE1729">
        <v>1</v>
      </c>
      <c r="AF1729" t="s">
        <v>218</v>
      </c>
      <c r="AG1729">
        <v>183.82499999999999</v>
      </c>
      <c r="AH1729">
        <v>2</v>
      </c>
      <c r="AI1729">
        <v>295892053</v>
      </c>
      <c r="AJ1729">
        <v>1233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</row>
    <row r="1730" spans="1:44" x14ac:dyDescent="0.2">
      <c r="A1730">
        <f>ROW(Source!A333)</f>
        <v>333</v>
      </c>
      <c r="B1730">
        <v>295892066</v>
      </c>
      <c r="C1730">
        <v>295892052</v>
      </c>
      <c r="D1730">
        <v>277560491</v>
      </c>
      <c r="E1730">
        <v>109</v>
      </c>
      <c r="F1730">
        <v>1</v>
      </c>
      <c r="G1730">
        <v>1</v>
      </c>
      <c r="H1730">
        <v>1</v>
      </c>
      <c r="I1730" t="s">
        <v>1063</v>
      </c>
      <c r="J1730" t="s">
        <v>3</v>
      </c>
      <c r="K1730" t="s">
        <v>1064</v>
      </c>
      <c r="L1730">
        <v>1191</v>
      </c>
      <c r="N1730">
        <v>1013</v>
      </c>
      <c r="O1730" t="s">
        <v>1062</v>
      </c>
      <c r="P1730" t="s">
        <v>1062</v>
      </c>
      <c r="Q1730">
        <v>1</v>
      </c>
      <c r="X1730">
        <v>44.4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1</v>
      </c>
      <c r="AE1730">
        <v>2</v>
      </c>
      <c r="AF1730" t="s">
        <v>217</v>
      </c>
      <c r="AG1730">
        <v>59.94</v>
      </c>
      <c r="AH1730">
        <v>2</v>
      </c>
      <c r="AI1730">
        <v>295892054</v>
      </c>
      <c r="AJ1730">
        <v>1234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">
      <c r="A1731">
        <f>ROW(Source!A333)</f>
        <v>333</v>
      </c>
      <c r="B1731">
        <v>295892067</v>
      </c>
      <c r="C1731">
        <v>295892052</v>
      </c>
      <c r="D1731">
        <v>277944475</v>
      </c>
      <c r="E1731">
        <v>1</v>
      </c>
      <c r="F1731">
        <v>1</v>
      </c>
      <c r="G1731">
        <v>1</v>
      </c>
      <c r="H1731">
        <v>2</v>
      </c>
      <c r="I1731" t="s">
        <v>1094</v>
      </c>
      <c r="J1731" t="s">
        <v>1095</v>
      </c>
      <c r="K1731" t="s">
        <v>1096</v>
      </c>
      <c r="L1731">
        <v>1368</v>
      </c>
      <c r="N1731">
        <v>1011</v>
      </c>
      <c r="O1731" t="s">
        <v>961</v>
      </c>
      <c r="P1731" t="s">
        <v>961</v>
      </c>
      <c r="Q1731">
        <v>1</v>
      </c>
      <c r="X1731">
        <v>15</v>
      </c>
      <c r="Y1731">
        <v>0</v>
      </c>
      <c r="Z1731">
        <v>774.86</v>
      </c>
      <c r="AA1731">
        <v>549.32000000000005</v>
      </c>
      <c r="AB1731">
        <v>0</v>
      </c>
      <c r="AC1731">
        <v>0</v>
      </c>
      <c r="AD1731">
        <v>1</v>
      </c>
      <c r="AE1731">
        <v>0</v>
      </c>
      <c r="AF1731" t="s">
        <v>217</v>
      </c>
      <c r="AG1731">
        <v>20.25</v>
      </c>
      <c r="AH1731">
        <v>2</v>
      </c>
      <c r="AI1731">
        <v>295892055</v>
      </c>
      <c r="AJ1731">
        <v>1235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">
      <c r="A1732">
        <f>ROW(Source!A333)</f>
        <v>333</v>
      </c>
      <c r="B1732">
        <v>295892068</v>
      </c>
      <c r="C1732">
        <v>295892052</v>
      </c>
      <c r="D1732">
        <v>277944871</v>
      </c>
      <c r="E1732">
        <v>1</v>
      </c>
      <c r="F1732">
        <v>1</v>
      </c>
      <c r="G1732">
        <v>1</v>
      </c>
      <c r="H1732">
        <v>2</v>
      </c>
      <c r="I1732" t="s">
        <v>1065</v>
      </c>
      <c r="J1732" t="s">
        <v>1066</v>
      </c>
      <c r="K1732" t="s">
        <v>1067</v>
      </c>
      <c r="L1732">
        <v>1368</v>
      </c>
      <c r="N1732">
        <v>1011</v>
      </c>
      <c r="O1732" t="s">
        <v>961</v>
      </c>
      <c r="P1732" t="s">
        <v>961</v>
      </c>
      <c r="Q1732">
        <v>1</v>
      </c>
      <c r="X1732">
        <v>3.9</v>
      </c>
      <c r="Y1732">
        <v>0</v>
      </c>
      <c r="Z1732">
        <v>1233.46</v>
      </c>
      <c r="AA1732">
        <v>642.05999999999995</v>
      </c>
      <c r="AB1732">
        <v>0</v>
      </c>
      <c r="AC1732">
        <v>0</v>
      </c>
      <c r="AD1732">
        <v>1</v>
      </c>
      <c r="AE1732">
        <v>0</v>
      </c>
      <c r="AF1732" t="s">
        <v>217</v>
      </c>
      <c r="AG1732">
        <v>5.2649999999999997</v>
      </c>
      <c r="AH1732">
        <v>2</v>
      </c>
      <c r="AI1732">
        <v>295892056</v>
      </c>
      <c r="AJ1732">
        <v>1236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">
      <c r="A1733">
        <f>ROW(Source!A333)</f>
        <v>333</v>
      </c>
      <c r="B1733">
        <v>295892069</v>
      </c>
      <c r="C1733">
        <v>295892052</v>
      </c>
      <c r="D1733">
        <v>277945622</v>
      </c>
      <c r="E1733">
        <v>1</v>
      </c>
      <c r="F1733">
        <v>1</v>
      </c>
      <c r="G1733">
        <v>1</v>
      </c>
      <c r="H1733">
        <v>2</v>
      </c>
      <c r="I1733" t="s">
        <v>1069</v>
      </c>
      <c r="J1733" t="s">
        <v>1070</v>
      </c>
      <c r="K1733" t="s">
        <v>1071</v>
      </c>
      <c r="L1733">
        <v>1368</v>
      </c>
      <c r="N1733">
        <v>1011</v>
      </c>
      <c r="O1733" t="s">
        <v>961</v>
      </c>
      <c r="P1733" t="s">
        <v>961</v>
      </c>
      <c r="Q1733">
        <v>1</v>
      </c>
      <c r="X1733">
        <v>0.31</v>
      </c>
      <c r="Y1733">
        <v>0</v>
      </c>
      <c r="Z1733">
        <v>189.67</v>
      </c>
      <c r="AA1733">
        <v>0</v>
      </c>
      <c r="AB1733">
        <v>0</v>
      </c>
      <c r="AC1733">
        <v>0</v>
      </c>
      <c r="AD1733">
        <v>1</v>
      </c>
      <c r="AE1733">
        <v>0</v>
      </c>
      <c r="AF1733" t="s">
        <v>217</v>
      </c>
      <c r="AG1733">
        <v>0.41849999999999998</v>
      </c>
      <c r="AH1733">
        <v>2</v>
      </c>
      <c r="AI1733">
        <v>295892057</v>
      </c>
      <c r="AJ1733">
        <v>1237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</row>
    <row r="1734" spans="1:44" x14ac:dyDescent="0.2">
      <c r="A1734">
        <f>ROW(Source!A333)</f>
        <v>333</v>
      </c>
      <c r="B1734">
        <v>295892070</v>
      </c>
      <c r="C1734">
        <v>295892052</v>
      </c>
      <c r="D1734">
        <v>277945779</v>
      </c>
      <c r="E1734">
        <v>1</v>
      </c>
      <c r="F1734">
        <v>1</v>
      </c>
      <c r="G1734">
        <v>1</v>
      </c>
      <c r="H1734">
        <v>2</v>
      </c>
      <c r="I1734" t="s">
        <v>1072</v>
      </c>
      <c r="J1734" t="s">
        <v>1073</v>
      </c>
      <c r="K1734" t="s">
        <v>1074</v>
      </c>
      <c r="L1734">
        <v>1368</v>
      </c>
      <c r="N1734">
        <v>1011</v>
      </c>
      <c r="O1734" t="s">
        <v>961</v>
      </c>
      <c r="P1734" t="s">
        <v>961</v>
      </c>
      <c r="Q1734">
        <v>1</v>
      </c>
      <c r="X1734">
        <v>20.69</v>
      </c>
      <c r="Y1734">
        <v>0</v>
      </c>
      <c r="Z1734">
        <v>1070.99</v>
      </c>
      <c r="AA1734">
        <v>642.05999999999995</v>
      </c>
      <c r="AB1734">
        <v>0</v>
      </c>
      <c r="AC1734">
        <v>0</v>
      </c>
      <c r="AD1734">
        <v>1</v>
      </c>
      <c r="AE1734">
        <v>0</v>
      </c>
      <c r="AF1734" t="s">
        <v>217</v>
      </c>
      <c r="AG1734">
        <v>27.931500000000003</v>
      </c>
      <c r="AH1734">
        <v>2</v>
      </c>
      <c r="AI1734">
        <v>295892058</v>
      </c>
      <c r="AJ1734">
        <v>1238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</row>
    <row r="1735" spans="1:44" x14ac:dyDescent="0.2">
      <c r="A1735">
        <f>ROW(Source!A333)</f>
        <v>333</v>
      </c>
      <c r="B1735">
        <v>295892071</v>
      </c>
      <c r="C1735">
        <v>295892052</v>
      </c>
      <c r="D1735">
        <v>277945806</v>
      </c>
      <c r="E1735">
        <v>1</v>
      </c>
      <c r="F1735">
        <v>1</v>
      </c>
      <c r="G1735">
        <v>1</v>
      </c>
      <c r="H1735">
        <v>2</v>
      </c>
      <c r="I1735" t="s">
        <v>1075</v>
      </c>
      <c r="J1735" t="s">
        <v>1076</v>
      </c>
      <c r="K1735" t="s">
        <v>1077</v>
      </c>
      <c r="L1735">
        <v>1368</v>
      </c>
      <c r="N1735">
        <v>1011</v>
      </c>
      <c r="O1735" t="s">
        <v>961</v>
      </c>
      <c r="P1735" t="s">
        <v>961</v>
      </c>
      <c r="Q1735">
        <v>1</v>
      </c>
      <c r="X1735">
        <v>2.91</v>
      </c>
      <c r="Y1735">
        <v>0</v>
      </c>
      <c r="Z1735">
        <v>758.04</v>
      </c>
      <c r="AA1735">
        <v>477.98</v>
      </c>
      <c r="AB1735">
        <v>0</v>
      </c>
      <c r="AC1735">
        <v>0</v>
      </c>
      <c r="AD1735">
        <v>1</v>
      </c>
      <c r="AE1735">
        <v>0</v>
      </c>
      <c r="AF1735" t="s">
        <v>217</v>
      </c>
      <c r="AG1735">
        <v>3.9285000000000001</v>
      </c>
      <c r="AH1735">
        <v>2</v>
      </c>
      <c r="AI1735">
        <v>295892059</v>
      </c>
      <c r="AJ1735">
        <v>1239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</row>
    <row r="1736" spans="1:44" x14ac:dyDescent="0.2">
      <c r="A1736">
        <f>ROW(Source!A333)</f>
        <v>333</v>
      </c>
      <c r="B1736">
        <v>295892072</v>
      </c>
      <c r="C1736">
        <v>295892052</v>
      </c>
      <c r="D1736">
        <v>277945914</v>
      </c>
      <c r="E1736">
        <v>1</v>
      </c>
      <c r="F1736">
        <v>1</v>
      </c>
      <c r="G1736">
        <v>1</v>
      </c>
      <c r="H1736">
        <v>2</v>
      </c>
      <c r="I1736" t="s">
        <v>1079</v>
      </c>
      <c r="J1736" t="s">
        <v>1080</v>
      </c>
      <c r="K1736" t="s">
        <v>1081</v>
      </c>
      <c r="L1736">
        <v>1368</v>
      </c>
      <c r="N1736">
        <v>1011</v>
      </c>
      <c r="O1736" t="s">
        <v>961</v>
      </c>
      <c r="P1736" t="s">
        <v>961</v>
      </c>
      <c r="Q1736">
        <v>1</v>
      </c>
      <c r="X1736">
        <v>1.9</v>
      </c>
      <c r="Y1736">
        <v>0</v>
      </c>
      <c r="Z1736">
        <v>1521.77</v>
      </c>
      <c r="AA1736">
        <v>549.32000000000005</v>
      </c>
      <c r="AB1736">
        <v>0</v>
      </c>
      <c r="AC1736">
        <v>0</v>
      </c>
      <c r="AD1736">
        <v>1</v>
      </c>
      <c r="AE1736">
        <v>0</v>
      </c>
      <c r="AF1736" t="s">
        <v>217</v>
      </c>
      <c r="AG1736">
        <v>2.5649999999999999</v>
      </c>
      <c r="AH1736">
        <v>2</v>
      </c>
      <c r="AI1736">
        <v>295892060</v>
      </c>
      <c r="AJ1736">
        <v>1240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">
      <c r="A1737">
        <f>ROW(Source!A333)</f>
        <v>333</v>
      </c>
      <c r="B1737">
        <v>295892073</v>
      </c>
      <c r="C1737">
        <v>295892052</v>
      </c>
      <c r="D1737">
        <v>277946622</v>
      </c>
      <c r="E1737">
        <v>1</v>
      </c>
      <c r="F1737">
        <v>1</v>
      </c>
      <c r="G1737">
        <v>1</v>
      </c>
      <c r="H1737">
        <v>2</v>
      </c>
      <c r="I1737" t="s">
        <v>1083</v>
      </c>
      <c r="J1737" t="s">
        <v>1084</v>
      </c>
      <c r="K1737" t="s">
        <v>1085</v>
      </c>
      <c r="L1737">
        <v>1368</v>
      </c>
      <c r="N1737">
        <v>1011</v>
      </c>
      <c r="O1737" t="s">
        <v>961</v>
      </c>
      <c r="P1737" t="s">
        <v>961</v>
      </c>
      <c r="Q1737">
        <v>1</v>
      </c>
      <c r="X1737">
        <v>0.95</v>
      </c>
      <c r="Y1737">
        <v>0</v>
      </c>
      <c r="Z1737">
        <v>12.74</v>
      </c>
      <c r="AA1737">
        <v>0</v>
      </c>
      <c r="AB1737">
        <v>0</v>
      </c>
      <c r="AC1737">
        <v>0</v>
      </c>
      <c r="AD1737">
        <v>1</v>
      </c>
      <c r="AE1737">
        <v>0</v>
      </c>
      <c r="AF1737" t="s">
        <v>217</v>
      </c>
      <c r="AG1737">
        <v>1.2825</v>
      </c>
      <c r="AH1737">
        <v>2</v>
      </c>
      <c r="AI1737">
        <v>295892061</v>
      </c>
      <c r="AJ1737">
        <v>1241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">
      <c r="A1738">
        <f>ROW(Source!A333)</f>
        <v>333</v>
      </c>
      <c r="B1738">
        <v>295892074</v>
      </c>
      <c r="C1738">
        <v>295892052</v>
      </c>
      <c r="D1738">
        <v>277867733</v>
      </c>
      <c r="E1738">
        <v>1</v>
      </c>
      <c r="F1738">
        <v>1</v>
      </c>
      <c r="G1738">
        <v>1</v>
      </c>
      <c r="H1738">
        <v>3</v>
      </c>
      <c r="I1738" t="s">
        <v>1097</v>
      </c>
      <c r="J1738" t="s">
        <v>1098</v>
      </c>
      <c r="K1738" t="s">
        <v>1099</v>
      </c>
      <c r="L1738">
        <v>1346</v>
      </c>
      <c r="N1738">
        <v>1009</v>
      </c>
      <c r="O1738" t="s">
        <v>1100</v>
      </c>
      <c r="P1738" t="s">
        <v>1100</v>
      </c>
      <c r="Q1738">
        <v>1</v>
      </c>
      <c r="X1738">
        <v>17</v>
      </c>
      <c r="Y1738">
        <v>174.93</v>
      </c>
      <c r="Z1738">
        <v>0</v>
      </c>
      <c r="AA1738">
        <v>0</v>
      </c>
      <c r="AB1738">
        <v>0</v>
      </c>
      <c r="AC1738">
        <v>0</v>
      </c>
      <c r="AD1738">
        <v>1</v>
      </c>
      <c r="AE1738">
        <v>0</v>
      </c>
      <c r="AF1738" t="s">
        <v>24</v>
      </c>
      <c r="AG1738">
        <v>0</v>
      </c>
      <c r="AH1738">
        <v>2</v>
      </c>
      <c r="AI1738">
        <v>295892062</v>
      </c>
      <c r="AJ1738">
        <v>1242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">
      <c r="A1739">
        <f>ROW(Source!A333)</f>
        <v>333</v>
      </c>
      <c r="B1739">
        <v>295892075</v>
      </c>
      <c r="C1739">
        <v>295892052</v>
      </c>
      <c r="D1739">
        <v>277879101</v>
      </c>
      <c r="E1739">
        <v>1</v>
      </c>
      <c r="F1739">
        <v>1</v>
      </c>
      <c r="G1739">
        <v>1</v>
      </c>
      <c r="H1739">
        <v>3</v>
      </c>
      <c r="I1739" t="s">
        <v>1101</v>
      </c>
      <c r="J1739" t="s">
        <v>1102</v>
      </c>
      <c r="K1739" t="s">
        <v>1103</v>
      </c>
      <c r="L1739">
        <v>1348</v>
      </c>
      <c r="N1739">
        <v>1009</v>
      </c>
      <c r="O1739" t="s">
        <v>651</v>
      </c>
      <c r="P1739" t="s">
        <v>651</v>
      </c>
      <c r="Q1739">
        <v>1000</v>
      </c>
      <c r="X1739">
        <v>8.9999999999999993E-3</v>
      </c>
      <c r="Y1739">
        <v>88783.86</v>
      </c>
      <c r="Z1739">
        <v>0</v>
      </c>
      <c r="AA1739">
        <v>0</v>
      </c>
      <c r="AB1739">
        <v>0</v>
      </c>
      <c r="AC1739">
        <v>0</v>
      </c>
      <c r="AD1739">
        <v>1</v>
      </c>
      <c r="AE1739">
        <v>0</v>
      </c>
      <c r="AF1739" t="s">
        <v>24</v>
      </c>
      <c r="AG1739">
        <v>0</v>
      </c>
      <c r="AH1739">
        <v>2</v>
      </c>
      <c r="AI1739">
        <v>295892063</v>
      </c>
      <c r="AJ1739">
        <v>1243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">
      <c r="A1740">
        <f>ROW(Source!A333)</f>
        <v>333</v>
      </c>
      <c r="B1740">
        <v>295892076</v>
      </c>
      <c r="C1740">
        <v>295892052</v>
      </c>
      <c r="D1740">
        <v>277882333</v>
      </c>
      <c r="E1740">
        <v>1</v>
      </c>
      <c r="F1740">
        <v>1</v>
      </c>
      <c r="G1740">
        <v>1</v>
      </c>
      <c r="H1740">
        <v>3</v>
      </c>
      <c r="I1740" t="s">
        <v>1104</v>
      </c>
      <c r="J1740" t="s">
        <v>1105</v>
      </c>
      <c r="K1740" t="s">
        <v>1106</v>
      </c>
      <c r="L1740">
        <v>1339</v>
      </c>
      <c r="N1740">
        <v>1007</v>
      </c>
      <c r="O1740" t="s">
        <v>463</v>
      </c>
      <c r="P1740" t="s">
        <v>463</v>
      </c>
      <c r="Q1740">
        <v>1</v>
      </c>
      <c r="X1740">
        <v>1.51</v>
      </c>
      <c r="Y1740">
        <v>6294.92</v>
      </c>
      <c r="Z1740">
        <v>0</v>
      </c>
      <c r="AA1740">
        <v>0</v>
      </c>
      <c r="AB1740">
        <v>0</v>
      </c>
      <c r="AC1740">
        <v>0</v>
      </c>
      <c r="AD1740">
        <v>1</v>
      </c>
      <c r="AE1740">
        <v>0</v>
      </c>
      <c r="AF1740" t="s">
        <v>24</v>
      </c>
      <c r="AG1740">
        <v>0</v>
      </c>
      <c r="AH1740">
        <v>2</v>
      </c>
      <c r="AI1740">
        <v>295892064</v>
      </c>
      <c r="AJ1740">
        <v>1244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">
      <c r="A1741">
        <f>ROW(Source!A333)</f>
        <v>333</v>
      </c>
      <c r="B1741">
        <v>295892077</v>
      </c>
      <c r="C1741">
        <v>295892052</v>
      </c>
      <c r="D1741">
        <v>277565419</v>
      </c>
      <c r="E1741">
        <v>109</v>
      </c>
      <c r="F1741">
        <v>1</v>
      </c>
      <c r="G1741">
        <v>1</v>
      </c>
      <c r="H1741">
        <v>3</v>
      </c>
      <c r="I1741" t="s">
        <v>1293</v>
      </c>
      <c r="J1741" t="s">
        <v>3</v>
      </c>
      <c r="K1741" t="s">
        <v>1299</v>
      </c>
      <c r="L1741">
        <v>1348</v>
      </c>
      <c r="N1741">
        <v>1009</v>
      </c>
      <c r="O1741" t="s">
        <v>651</v>
      </c>
      <c r="P1741" t="s">
        <v>651</v>
      </c>
      <c r="Q1741">
        <v>1000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1</v>
      </c>
      <c r="AD1741">
        <v>0</v>
      </c>
      <c r="AE1741">
        <v>0</v>
      </c>
      <c r="AF1741" t="s">
        <v>24</v>
      </c>
      <c r="AG1741">
        <v>0</v>
      </c>
      <c r="AH1741">
        <v>3</v>
      </c>
      <c r="AI1741">
        <v>-1</v>
      </c>
      <c r="AJ1741" t="s">
        <v>3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">
      <c r="A1742">
        <f>ROW(Source!A333)</f>
        <v>333</v>
      </c>
      <c r="B1742">
        <v>295892078</v>
      </c>
      <c r="C1742">
        <v>295892052</v>
      </c>
      <c r="D1742">
        <v>277565447</v>
      </c>
      <c r="E1742">
        <v>109</v>
      </c>
      <c r="F1742">
        <v>1</v>
      </c>
      <c r="G1742">
        <v>1</v>
      </c>
      <c r="H1742">
        <v>3</v>
      </c>
      <c r="I1742" t="s">
        <v>1295</v>
      </c>
      <c r="J1742" t="s">
        <v>3</v>
      </c>
      <c r="K1742" t="s">
        <v>1296</v>
      </c>
      <c r="L1742">
        <v>1348</v>
      </c>
      <c r="N1742">
        <v>1009</v>
      </c>
      <c r="O1742" t="s">
        <v>651</v>
      </c>
      <c r="P1742" t="s">
        <v>651</v>
      </c>
      <c r="Q1742">
        <v>1000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1</v>
      </c>
      <c r="AD1742">
        <v>0</v>
      </c>
      <c r="AE1742">
        <v>0</v>
      </c>
      <c r="AF1742" t="s">
        <v>24</v>
      </c>
      <c r="AG1742">
        <v>0</v>
      </c>
      <c r="AH1742">
        <v>3</v>
      </c>
      <c r="AI1742">
        <v>-1</v>
      </c>
      <c r="AJ1742" t="s">
        <v>3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</row>
    <row r="1743" spans="1:44" x14ac:dyDescent="0.2">
      <c r="A1743">
        <f>ROW(Source!A333)</f>
        <v>333</v>
      </c>
      <c r="B1743">
        <v>295892079</v>
      </c>
      <c r="C1743">
        <v>295892052</v>
      </c>
      <c r="D1743">
        <v>277565502</v>
      </c>
      <c r="E1743">
        <v>109</v>
      </c>
      <c r="F1743">
        <v>1</v>
      </c>
      <c r="G1743">
        <v>1</v>
      </c>
      <c r="H1743">
        <v>3</v>
      </c>
      <c r="I1743" t="s">
        <v>1297</v>
      </c>
      <c r="J1743" t="s">
        <v>3</v>
      </c>
      <c r="K1743" t="s">
        <v>1298</v>
      </c>
      <c r="L1743">
        <v>1348</v>
      </c>
      <c r="N1743">
        <v>1009</v>
      </c>
      <c r="O1743" t="s">
        <v>651</v>
      </c>
      <c r="P1743" t="s">
        <v>651</v>
      </c>
      <c r="Q1743">
        <v>1000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1</v>
      </c>
      <c r="AD1743">
        <v>0</v>
      </c>
      <c r="AE1743">
        <v>0</v>
      </c>
      <c r="AF1743" t="s">
        <v>24</v>
      </c>
      <c r="AG1743">
        <v>0</v>
      </c>
      <c r="AH1743">
        <v>3</v>
      </c>
      <c r="AI1743">
        <v>-1</v>
      </c>
      <c r="AJ1743" t="s">
        <v>3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">
      <c r="A1744">
        <f>ROW(Source!A334)</f>
        <v>334</v>
      </c>
      <c r="B1744">
        <v>295892093</v>
      </c>
      <c r="C1744">
        <v>295892080</v>
      </c>
      <c r="D1744">
        <v>277560289</v>
      </c>
      <c r="E1744">
        <v>109</v>
      </c>
      <c r="F1744">
        <v>1</v>
      </c>
      <c r="G1744">
        <v>1</v>
      </c>
      <c r="H1744">
        <v>1</v>
      </c>
      <c r="I1744" t="s">
        <v>1092</v>
      </c>
      <c r="J1744" t="s">
        <v>3</v>
      </c>
      <c r="K1744" t="s">
        <v>1093</v>
      </c>
      <c r="L1744">
        <v>1191</v>
      </c>
      <c r="N1744">
        <v>1013</v>
      </c>
      <c r="O1744" t="s">
        <v>1062</v>
      </c>
      <c r="P1744" t="s">
        <v>1062</v>
      </c>
      <c r="Q1744">
        <v>1</v>
      </c>
      <c r="X1744">
        <v>129</v>
      </c>
      <c r="Y1744">
        <v>0</v>
      </c>
      <c r="Z1744">
        <v>0</v>
      </c>
      <c r="AA1744">
        <v>0</v>
      </c>
      <c r="AB1744">
        <v>451.23</v>
      </c>
      <c r="AC1744">
        <v>0</v>
      </c>
      <c r="AD1744">
        <v>1</v>
      </c>
      <c r="AE1744">
        <v>1</v>
      </c>
      <c r="AF1744" t="s">
        <v>223</v>
      </c>
      <c r="AG1744">
        <v>245.1</v>
      </c>
      <c r="AH1744">
        <v>2</v>
      </c>
      <c r="AI1744">
        <v>295892081</v>
      </c>
      <c r="AJ1744">
        <v>1245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">
      <c r="A1745">
        <f>ROW(Source!A334)</f>
        <v>334</v>
      </c>
      <c r="B1745">
        <v>295892094</v>
      </c>
      <c r="C1745">
        <v>295892080</v>
      </c>
      <c r="D1745">
        <v>277560491</v>
      </c>
      <c r="E1745">
        <v>109</v>
      </c>
      <c r="F1745">
        <v>1</v>
      </c>
      <c r="G1745">
        <v>1</v>
      </c>
      <c r="H1745">
        <v>1</v>
      </c>
      <c r="I1745" t="s">
        <v>1063</v>
      </c>
      <c r="J1745" t="s">
        <v>3</v>
      </c>
      <c r="K1745" t="s">
        <v>1064</v>
      </c>
      <c r="L1745">
        <v>1191</v>
      </c>
      <c r="N1745">
        <v>1013</v>
      </c>
      <c r="O1745" t="s">
        <v>1062</v>
      </c>
      <c r="P1745" t="s">
        <v>1062</v>
      </c>
      <c r="Q1745">
        <v>1</v>
      </c>
      <c r="X1745">
        <v>44.4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1</v>
      </c>
      <c r="AE1745">
        <v>2</v>
      </c>
      <c r="AF1745" t="s">
        <v>222</v>
      </c>
      <c r="AG1745">
        <v>79.92</v>
      </c>
      <c r="AH1745">
        <v>2</v>
      </c>
      <c r="AI1745">
        <v>295892082</v>
      </c>
      <c r="AJ1745">
        <v>1246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</row>
    <row r="1746" spans="1:44" x14ac:dyDescent="0.2">
      <c r="A1746">
        <f>ROW(Source!A334)</f>
        <v>334</v>
      </c>
      <c r="B1746">
        <v>295892095</v>
      </c>
      <c r="C1746">
        <v>295892080</v>
      </c>
      <c r="D1746">
        <v>277944475</v>
      </c>
      <c r="E1746">
        <v>1</v>
      </c>
      <c r="F1746">
        <v>1</v>
      </c>
      <c r="G1746">
        <v>1</v>
      </c>
      <c r="H1746">
        <v>2</v>
      </c>
      <c r="I1746" t="s">
        <v>1094</v>
      </c>
      <c r="J1746" t="s">
        <v>1095</v>
      </c>
      <c r="K1746" t="s">
        <v>1096</v>
      </c>
      <c r="L1746">
        <v>1368</v>
      </c>
      <c r="N1746">
        <v>1011</v>
      </c>
      <c r="O1746" t="s">
        <v>961</v>
      </c>
      <c r="P1746" t="s">
        <v>961</v>
      </c>
      <c r="Q1746">
        <v>1</v>
      </c>
      <c r="X1746">
        <v>15</v>
      </c>
      <c r="Y1746">
        <v>0</v>
      </c>
      <c r="Z1746">
        <v>774.86</v>
      </c>
      <c r="AA1746">
        <v>549.32000000000005</v>
      </c>
      <c r="AB1746">
        <v>0</v>
      </c>
      <c r="AC1746">
        <v>0</v>
      </c>
      <c r="AD1746">
        <v>1</v>
      </c>
      <c r="AE1746">
        <v>0</v>
      </c>
      <c r="AF1746" t="s">
        <v>222</v>
      </c>
      <c r="AG1746">
        <v>27</v>
      </c>
      <c r="AH1746">
        <v>2</v>
      </c>
      <c r="AI1746">
        <v>295892083</v>
      </c>
      <c r="AJ1746">
        <v>1247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</row>
    <row r="1747" spans="1:44" x14ac:dyDescent="0.2">
      <c r="A1747">
        <f>ROW(Source!A334)</f>
        <v>334</v>
      </c>
      <c r="B1747">
        <v>295892096</v>
      </c>
      <c r="C1747">
        <v>295892080</v>
      </c>
      <c r="D1747">
        <v>277944871</v>
      </c>
      <c r="E1747">
        <v>1</v>
      </c>
      <c r="F1747">
        <v>1</v>
      </c>
      <c r="G1747">
        <v>1</v>
      </c>
      <c r="H1747">
        <v>2</v>
      </c>
      <c r="I1747" t="s">
        <v>1065</v>
      </c>
      <c r="J1747" t="s">
        <v>1066</v>
      </c>
      <c r="K1747" t="s">
        <v>1067</v>
      </c>
      <c r="L1747">
        <v>1368</v>
      </c>
      <c r="N1747">
        <v>1011</v>
      </c>
      <c r="O1747" t="s">
        <v>961</v>
      </c>
      <c r="P1747" t="s">
        <v>961</v>
      </c>
      <c r="Q1747">
        <v>1</v>
      </c>
      <c r="X1747">
        <v>3.9</v>
      </c>
      <c r="Y1747">
        <v>0</v>
      </c>
      <c r="Z1747">
        <v>1233.46</v>
      </c>
      <c r="AA1747">
        <v>642.05999999999995</v>
      </c>
      <c r="AB1747">
        <v>0</v>
      </c>
      <c r="AC1747">
        <v>0</v>
      </c>
      <c r="AD1747">
        <v>1</v>
      </c>
      <c r="AE1747">
        <v>0</v>
      </c>
      <c r="AF1747" t="s">
        <v>222</v>
      </c>
      <c r="AG1747">
        <v>7.02</v>
      </c>
      <c r="AH1747">
        <v>2</v>
      </c>
      <c r="AI1747">
        <v>295892084</v>
      </c>
      <c r="AJ1747">
        <v>1248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</row>
    <row r="1748" spans="1:44" x14ac:dyDescent="0.2">
      <c r="A1748">
        <f>ROW(Source!A334)</f>
        <v>334</v>
      </c>
      <c r="B1748">
        <v>295892097</v>
      </c>
      <c r="C1748">
        <v>295892080</v>
      </c>
      <c r="D1748">
        <v>277945622</v>
      </c>
      <c r="E1748">
        <v>1</v>
      </c>
      <c r="F1748">
        <v>1</v>
      </c>
      <c r="G1748">
        <v>1</v>
      </c>
      <c r="H1748">
        <v>2</v>
      </c>
      <c r="I1748" t="s">
        <v>1069</v>
      </c>
      <c r="J1748" t="s">
        <v>1070</v>
      </c>
      <c r="K1748" t="s">
        <v>1071</v>
      </c>
      <c r="L1748">
        <v>1368</v>
      </c>
      <c r="N1748">
        <v>1011</v>
      </c>
      <c r="O1748" t="s">
        <v>961</v>
      </c>
      <c r="P1748" t="s">
        <v>961</v>
      </c>
      <c r="Q1748">
        <v>1</v>
      </c>
      <c r="X1748">
        <v>0.31</v>
      </c>
      <c r="Y1748">
        <v>0</v>
      </c>
      <c r="Z1748">
        <v>189.67</v>
      </c>
      <c r="AA1748">
        <v>0</v>
      </c>
      <c r="AB1748">
        <v>0</v>
      </c>
      <c r="AC1748">
        <v>0</v>
      </c>
      <c r="AD1748">
        <v>1</v>
      </c>
      <c r="AE1748">
        <v>0</v>
      </c>
      <c r="AF1748" t="s">
        <v>222</v>
      </c>
      <c r="AG1748">
        <v>0.55800000000000005</v>
      </c>
      <c r="AH1748">
        <v>2</v>
      </c>
      <c r="AI1748">
        <v>295892085</v>
      </c>
      <c r="AJ1748">
        <v>1249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</row>
    <row r="1749" spans="1:44" x14ac:dyDescent="0.2">
      <c r="A1749">
        <f>ROW(Source!A334)</f>
        <v>334</v>
      </c>
      <c r="B1749">
        <v>295892098</v>
      </c>
      <c r="C1749">
        <v>295892080</v>
      </c>
      <c r="D1749">
        <v>277945779</v>
      </c>
      <c r="E1749">
        <v>1</v>
      </c>
      <c r="F1749">
        <v>1</v>
      </c>
      <c r="G1749">
        <v>1</v>
      </c>
      <c r="H1749">
        <v>2</v>
      </c>
      <c r="I1749" t="s">
        <v>1072</v>
      </c>
      <c r="J1749" t="s">
        <v>1073</v>
      </c>
      <c r="K1749" t="s">
        <v>1074</v>
      </c>
      <c r="L1749">
        <v>1368</v>
      </c>
      <c r="N1749">
        <v>1011</v>
      </c>
      <c r="O1749" t="s">
        <v>961</v>
      </c>
      <c r="P1749" t="s">
        <v>961</v>
      </c>
      <c r="Q1749">
        <v>1</v>
      </c>
      <c r="X1749">
        <v>20.69</v>
      </c>
      <c r="Y1749">
        <v>0</v>
      </c>
      <c r="Z1749">
        <v>1070.99</v>
      </c>
      <c r="AA1749">
        <v>642.05999999999995</v>
      </c>
      <c r="AB1749">
        <v>0</v>
      </c>
      <c r="AC1749">
        <v>0</v>
      </c>
      <c r="AD1749">
        <v>1</v>
      </c>
      <c r="AE1749">
        <v>0</v>
      </c>
      <c r="AF1749" t="s">
        <v>222</v>
      </c>
      <c r="AG1749">
        <v>37.242000000000004</v>
      </c>
      <c r="AH1749">
        <v>2</v>
      </c>
      <c r="AI1749">
        <v>295892086</v>
      </c>
      <c r="AJ1749">
        <v>1250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</row>
    <row r="1750" spans="1:44" x14ac:dyDescent="0.2">
      <c r="A1750">
        <f>ROW(Source!A334)</f>
        <v>334</v>
      </c>
      <c r="B1750">
        <v>295892099</v>
      </c>
      <c r="C1750">
        <v>295892080</v>
      </c>
      <c r="D1750">
        <v>277945806</v>
      </c>
      <c r="E1750">
        <v>1</v>
      </c>
      <c r="F1750">
        <v>1</v>
      </c>
      <c r="G1750">
        <v>1</v>
      </c>
      <c r="H1750">
        <v>2</v>
      </c>
      <c r="I1750" t="s">
        <v>1075</v>
      </c>
      <c r="J1750" t="s">
        <v>1076</v>
      </c>
      <c r="K1750" t="s">
        <v>1077</v>
      </c>
      <c r="L1750">
        <v>1368</v>
      </c>
      <c r="N1750">
        <v>1011</v>
      </c>
      <c r="O1750" t="s">
        <v>961</v>
      </c>
      <c r="P1750" t="s">
        <v>961</v>
      </c>
      <c r="Q1750">
        <v>1</v>
      </c>
      <c r="X1750">
        <v>2.91</v>
      </c>
      <c r="Y1750">
        <v>0</v>
      </c>
      <c r="Z1750">
        <v>758.04</v>
      </c>
      <c r="AA1750">
        <v>477.98</v>
      </c>
      <c r="AB1750">
        <v>0</v>
      </c>
      <c r="AC1750">
        <v>0</v>
      </c>
      <c r="AD1750">
        <v>1</v>
      </c>
      <c r="AE1750">
        <v>0</v>
      </c>
      <c r="AF1750" t="s">
        <v>222</v>
      </c>
      <c r="AG1750">
        <v>5.2380000000000004</v>
      </c>
      <c r="AH1750">
        <v>2</v>
      </c>
      <c r="AI1750">
        <v>295892087</v>
      </c>
      <c r="AJ1750">
        <v>1251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</row>
    <row r="1751" spans="1:44" x14ac:dyDescent="0.2">
      <c r="A1751">
        <f>ROW(Source!A334)</f>
        <v>334</v>
      </c>
      <c r="B1751">
        <v>295892100</v>
      </c>
      <c r="C1751">
        <v>295892080</v>
      </c>
      <c r="D1751">
        <v>277945914</v>
      </c>
      <c r="E1751">
        <v>1</v>
      </c>
      <c r="F1751">
        <v>1</v>
      </c>
      <c r="G1751">
        <v>1</v>
      </c>
      <c r="H1751">
        <v>2</v>
      </c>
      <c r="I1751" t="s">
        <v>1079</v>
      </c>
      <c r="J1751" t="s">
        <v>1080</v>
      </c>
      <c r="K1751" t="s">
        <v>1081</v>
      </c>
      <c r="L1751">
        <v>1368</v>
      </c>
      <c r="N1751">
        <v>1011</v>
      </c>
      <c r="O1751" t="s">
        <v>961</v>
      </c>
      <c r="P1751" t="s">
        <v>961</v>
      </c>
      <c r="Q1751">
        <v>1</v>
      </c>
      <c r="X1751">
        <v>1.9</v>
      </c>
      <c r="Y1751">
        <v>0</v>
      </c>
      <c r="Z1751">
        <v>1521.77</v>
      </c>
      <c r="AA1751">
        <v>549.32000000000005</v>
      </c>
      <c r="AB1751">
        <v>0</v>
      </c>
      <c r="AC1751">
        <v>0</v>
      </c>
      <c r="AD1751">
        <v>1</v>
      </c>
      <c r="AE1751">
        <v>0</v>
      </c>
      <c r="AF1751" t="s">
        <v>222</v>
      </c>
      <c r="AG1751">
        <v>3.42</v>
      </c>
      <c r="AH1751">
        <v>2</v>
      </c>
      <c r="AI1751">
        <v>295892088</v>
      </c>
      <c r="AJ1751">
        <v>1252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</row>
    <row r="1752" spans="1:44" x14ac:dyDescent="0.2">
      <c r="A1752">
        <f>ROW(Source!A334)</f>
        <v>334</v>
      </c>
      <c r="B1752">
        <v>295892101</v>
      </c>
      <c r="C1752">
        <v>295892080</v>
      </c>
      <c r="D1752">
        <v>277946622</v>
      </c>
      <c r="E1752">
        <v>1</v>
      </c>
      <c r="F1752">
        <v>1</v>
      </c>
      <c r="G1752">
        <v>1</v>
      </c>
      <c r="H1752">
        <v>2</v>
      </c>
      <c r="I1752" t="s">
        <v>1083</v>
      </c>
      <c r="J1752" t="s">
        <v>1084</v>
      </c>
      <c r="K1752" t="s">
        <v>1085</v>
      </c>
      <c r="L1752">
        <v>1368</v>
      </c>
      <c r="N1752">
        <v>1011</v>
      </c>
      <c r="O1752" t="s">
        <v>961</v>
      </c>
      <c r="P1752" t="s">
        <v>961</v>
      </c>
      <c r="Q1752">
        <v>1</v>
      </c>
      <c r="X1752">
        <v>0.95</v>
      </c>
      <c r="Y1752">
        <v>0</v>
      </c>
      <c r="Z1752">
        <v>12.74</v>
      </c>
      <c r="AA1752">
        <v>0</v>
      </c>
      <c r="AB1752">
        <v>0</v>
      </c>
      <c r="AC1752">
        <v>0</v>
      </c>
      <c r="AD1752">
        <v>1</v>
      </c>
      <c r="AE1752">
        <v>0</v>
      </c>
      <c r="AF1752" t="s">
        <v>222</v>
      </c>
      <c r="AG1752">
        <v>1.71</v>
      </c>
      <c r="AH1752">
        <v>2</v>
      </c>
      <c r="AI1752">
        <v>295892089</v>
      </c>
      <c r="AJ1752">
        <v>1253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</row>
    <row r="1753" spans="1:44" x14ac:dyDescent="0.2">
      <c r="A1753">
        <f>ROW(Source!A334)</f>
        <v>334</v>
      </c>
      <c r="B1753">
        <v>295892102</v>
      </c>
      <c r="C1753">
        <v>295892080</v>
      </c>
      <c r="D1753">
        <v>277867733</v>
      </c>
      <c r="E1753">
        <v>1</v>
      </c>
      <c r="F1753">
        <v>1</v>
      </c>
      <c r="G1753">
        <v>1</v>
      </c>
      <c r="H1753">
        <v>3</v>
      </c>
      <c r="I1753" t="s">
        <v>1097</v>
      </c>
      <c r="J1753" t="s">
        <v>1098</v>
      </c>
      <c r="K1753" t="s">
        <v>1099</v>
      </c>
      <c r="L1753">
        <v>1346</v>
      </c>
      <c r="N1753">
        <v>1009</v>
      </c>
      <c r="O1753" t="s">
        <v>1100</v>
      </c>
      <c r="P1753" t="s">
        <v>1100</v>
      </c>
      <c r="Q1753">
        <v>1</v>
      </c>
      <c r="X1753">
        <v>17</v>
      </c>
      <c r="Y1753">
        <v>174.93</v>
      </c>
      <c r="Z1753">
        <v>0</v>
      </c>
      <c r="AA1753">
        <v>0</v>
      </c>
      <c r="AB1753">
        <v>0</v>
      </c>
      <c r="AC1753">
        <v>0</v>
      </c>
      <c r="AD1753">
        <v>1</v>
      </c>
      <c r="AE1753">
        <v>0</v>
      </c>
      <c r="AF1753" t="s">
        <v>24</v>
      </c>
      <c r="AG1753">
        <v>0</v>
      </c>
      <c r="AH1753">
        <v>2</v>
      </c>
      <c r="AI1753">
        <v>295892090</v>
      </c>
      <c r="AJ1753">
        <v>1254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</row>
    <row r="1754" spans="1:44" x14ac:dyDescent="0.2">
      <c r="A1754">
        <f>ROW(Source!A334)</f>
        <v>334</v>
      </c>
      <c r="B1754">
        <v>295892103</v>
      </c>
      <c r="C1754">
        <v>295892080</v>
      </c>
      <c r="D1754">
        <v>277879101</v>
      </c>
      <c r="E1754">
        <v>1</v>
      </c>
      <c r="F1754">
        <v>1</v>
      </c>
      <c r="G1754">
        <v>1</v>
      </c>
      <c r="H1754">
        <v>3</v>
      </c>
      <c r="I1754" t="s">
        <v>1101</v>
      </c>
      <c r="J1754" t="s">
        <v>1102</v>
      </c>
      <c r="K1754" t="s">
        <v>1103</v>
      </c>
      <c r="L1754">
        <v>1348</v>
      </c>
      <c r="N1754">
        <v>1009</v>
      </c>
      <c r="O1754" t="s">
        <v>651</v>
      </c>
      <c r="P1754" t="s">
        <v>651</v>
      </c>
      <c r="Q1754">
        <v>1000</v>
      </c>
      <c r="X1754">
        <v>8.9999999999999993E-3</v>
      </c>
      <c r="Y1754">
        <v>88783.86</v>
      </c>
      <c r="Z1754">
        <v>0</v>
      </c>
      <c r="AA1754">
        <v>0</v>
      </c>
      <c r="AB1754">
        <v>0</v>
      </c>
      <c r="AC1754">
        <v>0</v>
      </c>
      <c r="AD1754">
        <v>1</v>
      </c>
      <c r="AE1754">
        <v>0</v>
      </c>
      <c r="AF1754" t="s">
        <v>24</v>
      </c>
      <c r="AG1754">
        <v>0</v>
      </c>
      <c r="AH1754">
        <v>2</v>
      </c>
      <c r="AI1754">
        <v>295892091</v>
      </c>
      <c r="AJ1754">
        <v>1255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</row>
    <row r="1755" spans="1:44" x14ac:dyDescent="0.2">
      <c r="A1755">
        <f>ROW(Source!A334)</f>
        <v>334</v>
      </c>
      <c r="B1755">
        <v>295892104</v>
      </c>
      <c r="C1755">
        <v>295892080</v>
      </c>
      <c r="D1755">
        <v>277882333</v>
      </c>
      <c r="E1755">
        <v>1</v>
      </c>
      <c r="F1755">
        <v>1</v>
      </c>
      <c r="G1755">
        <v>1</v>
      </c>
      <c r="H1755">
        <v>3</v>
      </c>
      <c r="I1755" t="s">
        <v>1104</v>
      </c>
      <c r="J1755" t="s">
        <v>1105</v>
      </c>
      <c r="K1755" t="s">
        <v>1106</v>
      </c>
      <c r="L1755">
        <v>1339</v>
      </c>
      <c r="N1755">
        <v>1007</v>
      </c>
      <c r="O1755" t="s">
        <v>463</v>
      </c>
      <c r="P1755" t="s">
        <v>463</v>
      </c>
      <c r="Q1755">
        <v>1</v>
      </c>
      <c r="X1755">
        <v>1.51</v>
      </c>
      <c r="Y1755">
        <v>6294.92</v>
      </c>
      <c r="Z1755">
        <v>0</v>
      </c>
      <c r="AA1755">
        <v>0</v>
      </c>
      <c r="AB1755">
        <v>0</v>
      </c>
      <c r="AC1755">
        <v>0</v>
      </c>
      <c r="AD1755">
        <v>1</v>
      </c>
      <c r="AE1755">
        <v>0</v>
      </c>
      <c r="AF1755" t="s">
        <v>24</v>
      </c>
      <c r="AG1755">
        <v>0</v>
      </c>
      <c r="AH1755">
        <v>2</v>
      </c>
      <c r="AI1755">
        <v>295892092</v>
      </c>
      <c r="AJ1755">
        <v>1256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</row>
    <row r="1756" spans="1:44" x14ac:dyDescent="0.2">
      <c r="A1756">
        <f>ROW(Source!A334)</f>
        <v>334</v>
      </c>
      <c r="B1756">
        <v>295892105</v>
      </c>
      <c r="C1756">
        <v>295892080</v>
      </c>
      <c r="D1756">
        <v>277565419</v>
      </c>
      <c r="E1756">
        <v>109</v>
      </c>
      <c r="F1756">
        <v>1</v>
      </c>
      <c r="G1756">
        <v>1</v>
      </c>
      <c r="H1756">
        <v>3</v>
      </c>
      <c r="I1756" t="s">
        <v>1293</v>
      </c>
      <c r="J1756" t="s">
        <v>3</v>
      </c>
      <c r="K1756" t="s">
        <v>1299</v>
      </c>
      <c r="L1756">
        <v>1348</v>
      </c>
      <c r="N1756">
        <v>1009</v>
      </c>
      <c r="O1756" t="s">
        <v>651</v>
      </c>
      <c r="P1756" t="s">
        <v>651</v>
      </c>
      <c r="Q1756">
        <v>1000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1</v>
      </c>
      <c r="AD1756">
        <v>0</v>
      </c>
      <c r="AE1756">
        <v>0</v>
      </c>
      <c r="AF1756" t="s">
        <v>24</v>
      </c>
      <c r="AG1756">
        <v>0</v>
      </c>
      <c r="AH1756">
        <v>3</v>
      </c>
      <c r="AI1756">
        <v>-1</v>
      </c>
      <c r="AJ1756" t="s">
        <v>3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</row>
    <row r="1757" spans="1:44" x14ac:dyDescent="0.2">
      <c r="A1757">
        <f>ROW(Source!A334)</f>
        <v>334</v>
      </c>
      <c r="B1757">
        <v>295892106</v>
      </c>
      <c r="C1757">
        <v>295892080</v>
      </c>
      <c r="D1757">
        <v>277565447</v>
      </c>
      <c r="E1757">
        <v>109</v>
      </c>
      <c r="F1757">
        <v>1</v>
      </c>
      <c r="G1757">
        <v>1</v>
      </c>
      <c r="H1757">
        <v>3</v>
      </c>
      <c r="I1757" t="s">
        <v>1295</v>
      </c>
      <c r="J1757" t="s">
        <v>3</v>
      </c>
      <c r="K1757" t="s">
        <v>1296</v>
      </c>
      <c r="L1757">
        <v>1348</v>
      </c>
      <c r="N1757">
        <v>1009</v>
      </c>
      <c r="O1757" t="s">
        <v>651</v>
      </c>
      <c r="P1757" t="s">
        <v>651</v>
      </c>
      <c r="Q1757">
        <v>1000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1</v>
      </c>
      <c r="AD1757">
        <v>0</v>
      </c>
      <c r="AE1757">
        <v>0</v>
      </c>
      <c r="AF1757" t="s">
        <v>24</v>
      </c>
      <c r="AG1757">
        <v>0</v>
      </c>
      <c r="AH1757">
        <v>3</v>
      </c>
      <c r="AI1757">
        <v>-1</v>
      </c>
      <c r="AJ1757" t="s">
        <v>3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</row>
    <row r="1758" spans="1:44" x14ac:dyDescent="0.2">
      <c r="A1758">
        <f>ROW(Source!A334)</f>
        <v>334</v>
      </c>
      <c r="B1758">
        <v>295892107</v>
      </c>
      <c r="C1758">
        <v>295892080</v>
      </c>
      <c r="D1758">
        <v>277565502</v>
      </c>
      <c r="E1758">
        <v>109</v>
      </c>
      <c r="F1758">
        <v>1</v>
      </c>
      <c r="G1758">
        <v>1</v>
      </c>
      <c r="H1758">
        <v>3</v>
      </c>
      <c r="I1758" t="s">
        <v>1297</v>
      </c>
      <c r="J1758" t="s">
        <v>3</v>
      </c>
      <c r="K1758" t="s">
        <v>1298</v>
      </c>
      <c r="L1758">
        <v>1348</v>
      </c>
      <c r="N1758">
        <v>1009</v>
      </c>
      <c r="O1758" t="s">
        <v>651</v>
      </c>
      <c r="P1758" t="s">
        <v>651</v>
      </c>
      <c r="Q1758">
        <v>1000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1</v>
      </c>
      <c r="AD1758">
        <v>0</v>
      </c>
      <c r="AE1758">
        <v>0</v>
      </c>
      <c r="AF1758" t="s">
        <v>24</v>
      </c>
      <c r="AG1758">
        <v>0</v>
      </c>
      <c r="AH1758">
        <v>3</v>
      </c>
      <c r="AI1758">
        <v>-1</v>
      </c>
      <c r="AJ1758" t="s">
        <v>3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</row>
    <row r="1759" spans="1:44" x14ac:dyDescent="0.2">
      <c r="A1759">
        <f>ROW(Source!A335)</f>
        <v>335</v>
      </c>
      <c r="B1759">
        <v>295892121</v>
      </c>
      <c r="C1759">
        <v>295892108</v>
      </c>
      <c r="D1759">
        <v>277560289</v>
      </c>
      <c r="E1759">
        <v>109</v>
      </c>
      <c r="F1759">
        <v>1</v>
      </c>
      <c r="G1759">
        <v>1</v>
      </c>
      <c r="H1759">
        <v>1</v>
      </c>
      <c r="I1759" t="s">
        <v>1092</v>
      </c>
      <c r="J1759" t="s">
        <v>3</v>
      </c>
      <c r="K1759" t="s">
        <v>1093</v>
      </c>
      <c r="L1759">
        <v>1191</v>
      </c>
      <c r="N1759">
        <v>1013</v>
      </c>
      <c r="O1759" t="s">
        <v>1062</v>
      </c>
      <c r="P1759" t="s">
        <v>1062</v>
      </c>
      <c r="Q1759">
        <v>1</v>
      </c>
      <c r="X1759">
        <v>86.9</v>
      </c>
      <c r="Y1759">
        <v>0</v>
      </c>
      <c r="Z1759">
        <v>0</v>
      </c>
      <c r="AA1759">
        <v>0</v>
      </c>
      <c r="AB1759">
        <v>451.23</v>
      </c>
      <c r="AC1759">
        <v>0</v>
      </c>
      <c r="AD1759">
        <v>1</v>
      </c>
      <c r="AE1759">
        <v>1</v>
      </c>
      <c r="AF1759" t="s">
        <v>183</v>
      </c>
      <c r="AG1759">
        <v>125.13600000000002</v>
      </c>
      <c r="AH1759">
        <v>2</v>
      </c>
      <c r="AI1759">
        <v>295892109</v>
      </c>
      <c r="AJ1759">
        <v>1257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</row>
    <row r="1760" spans="1:44" x14ac:dyDescent="0.2">
      <c r="A1760">
        <f>ROW(Source!A335)</f>
        <v>335</v>
      </c>
      <c r="B1760">
        <v>295892122</v>
      </c>
      <c r="C1760">
        <v>295892108</v>
      </c>
      <c r="D1760">
        <v>277560491</v>
      </c>
      <c r="E1760">
        <v>109</v>
      </c>
      <c r="F1760">
        <v>1</v>
      </c>
      <c r="G1760">
        <v>1</v>
      </c>
      <c r="H1760">
        <v>1</v>
      </c>
      <c r="I1760" t="s">
        <v>1063</v>
      </c>
      <c r="J1760" t="s">
        <v>3</v>
      </c>
      <c r="K1760" t="s">
        <v>1064</v>
      </c>
      <c r="L1760">
        <v>1191</v>
      </c>
      <c r="N1760">
        <v>1013</v>
      </c>
      <c r="O1760" t="s">
        <v>1062</v>
      </c>
      <c r="P1760" t="s">
        <v>1062</v>
      </c>
      <c r="Q1760">
        <v>1</v>
      </c>
      <c r="X1760">
        <v>29.6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1</v>
      </c>
      <c r="AE1760">
        <v>2</v>
      </c>
      <c r="AF1760" t="s">
        <v>182</v>
      </c>
      <c r="AG1760">
        <v>41.070000000000007</v>
      </c>
      <c r="AH1760">
        <v>2</v>
      </c>
      <c r="AI1760">
        <v>295892110</v>
      </c>
      <c r="AJ1760">
        <v>1258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</row>
    <row r="1761" spans="1:44" x14ac:dyDescent="0.2">
      <c r="A1761">
        <f>ROW(Source!A335)</f>
        <v>335</v>
      </c>
      <c r="B1761">
        <v>295892123</v>
      </c>
      <c r="C1761">
        <v>295892108</v>
      </c>
      <c r="D1761">
        <v>277944475</v>
      </c>
      <c r="E1761">
        <v>1</v>
      </c>
      <c r="F1761">
        <v>1</v>
      </c>
      <c r="G1761">
        <v>1</v>
      </c>
      <c r="H1761">
        <v>2</v>
      </c>
      <c r="I1761" t="s">
        <v>1094</v>
      </c>
      <c r="J1761" t="s">
        <v>1095</v>
      </c>
      <c r="K1761" t="s">
        <v>1096</v>
      </c>
      <c r="L1761">
        <v>1368</v>
      </c>
      <c r="N1761">
        <v>1011</v>
      </c>
      <c r="O1761" t="s">
        <v>961</v>
      </c>
      <c r="P1761" t="s">
        <v>961</v>
      </c>
      <c r="Q1761">
        <v>1</v>
      </c>
      <c r="X1761">
        <v>10</v>
      </c>
      <c r="Y1761">
        <v>0</v>
      </c>
      <c r="Z1761">
        <v>774.86</v>
      </c>
      <c r="AA1761">
        <v>549.32000000000005</v>
      </c>
      <c r="AB1761">
        <v>0</v>
      </c>
      <c r="AC1761">
        <v>0</v>
      </c>
      <c r="AD1761">
        <v>1</v>
      </c>
      <c r="AE1761">
        <v>0</v>
      </c>
      <c r="AF1761" t="s">
        <v>182</v>
      </c>
      <c r="AG1761">
        <v>13.875</v>
      </c>
      <c r="AH1761">
        <v>2</v>
      </c>
      <c r="AI1761">
        <v>295892111</v>
      </c>
      <c r="AJ1761">
        <v>1259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</row>
    <row r="1762" spans="1:44" x14ac:dyDescent="0.2">
      <c r="A1762">
        <f>ROW(Source!A335)</f>
        <v>335</v>
      </c>
      <c r="B1762">
        <v>295892124</v>
      </c>
      <c r="C1762">
        <v>295892108</v>
      </c>
      <c r="D1762">
        <v>277944871</v>
      </c>
      <c r="E1762">
        <v>1</v>
      </c>
      <c r="F1762">
        <v>1</v>
      </c>
      <c r="G1762">
        <v>1</v>
      </c>
      <c r="H1762">
        <v>2</v>
      </c>
      <c r="I1762" t="s">
        <v>1065</v>
      </c>
      <c r="J1762" t="s">
        <v>1066</v>
      </c>
      <c r="K1762" t="s">
        <v>1067</v>
      </c>
      <c r="L1762">
        <v>1368</v>
      </c>
      <c r="N1762">
        <v>1011</v>
      </c>
      <c r="O1762" t="s">
        <v>961</v>
      </c>
      <c r="P1762" t="s">
        <v>961</v>
      </c>
      <c r="Q1762">
        <v>1</v>
      </c>
      <c r="X1762">
        <v>2.38</v>
      </c>
      <c r="Y1762">
        <v>0</v>
      </c>
      <c r="Z1762">
        <v>1233.46</v>
      </c>
      <c r="AA1762">
        <v>642.05999999999995</v>
      </c>
      <c r="AB1762">
        <v>0</v>
      </c>
      <c r="AC1762">
        <v>0</v>
      </c>
      <c r="AD1762">
        <v>1</v>
      </c>
      <c r="AE1762">
        <v>0</v>
      </c>
      <c r="AF1762" t="s">
        <v>182</v>
      </c>
      <c r="AG1762">
        <v>3.3022499999999999</v>
      </c>
      <c r="AH1762">
        <v>2</v>
      </c>
      <c r="AI1762">
        <v>295892112</v>
      </c>
      <c r="AJ1762">
        <v>1260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</row>
    <row r="1763" spans="1:44" x14ac:dyDescent="0.2">
      <c r="A1763">
        <f>ROW(Source!A335)</f>
        <v>335</v>
      </c>
      <c r="B1763">
        <v>295892125</v>
      </c>
      <c r="C1763">
        <v>295892108</v>
      </c>
      <c r="D1763">
        <v>277945622</v>
      </c>
      <c r="E1763">
        <v>1</v>
      </c>
      <c r="F1763">
        <v>1</v>
      </c>
      <c r="G1763">
        <v>1</v>
      </c>
      <c r="H1763">
        <v>2</v>
      </c>
      <c r="I1763" t="s">
        <v>1069</v>
      </c>
      <c r="J1763" t="s">
        <v>1070</v>
      </c>
      <c r="K1763" t="s">
        <v>1071</v>
      </c>
      <c r="L1763">
        <v>1368</v>
      </c>
      <c r="N1763">
        <v>1011</v>
      </c>
      <c r="O1763" t="s">
        <v>961</v>
      </c>
      <c r="P1763" t="s">
        <v>961</v>
      </c>
      <c r="Q1763">
        <v>1</v>
      </c>
      <c r="X1763">
        <v>0.26</v>
      </c>
      <c r="Y1763">
        <v>0</v>
      </c>
      <c r="Z1763">
        <v>189.67</v>
      </c>
      <c r="AA1763">
        <v>0</v>
      </c>
      <c r="AB1763">
        <v>0</v>
      </c>
      <c r="AC1763">
        <v>0</v>
      </c>
      <c r="AD1763">
        <v>1</v>
      </c>
      <c r="AE1763">
        <v>0</v>
      </c>
      <c r="AF1763" t="s">
        <v>182</v>
      </c>
      <c r="AG1763">
        <v>0.36075000000000002</v>
      </c>
      <c r="AH1763">
        <v>2</v>
      </c>
      <c r="AI1763">
        <v>295892113</v>
      </c>
      <c r="AJ1763">
        <v>1261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</row>
    <row r="1764" spans="1:44" x14ac:dyDescent="0.2">
      <c r="A1764">
        <f>ROW(Source!A335)</f>
        <v>335</v>
      </c>
      <c r="B1764">
        <v>295892126</v>
      </c>
      <c r="C1764">
        <v>295892108</v>
      </c>
      <c r="D1764">
        <v>277945779</v>
      </c>
      <c r="E1764">
        <v>1</v>
      </c>
      <c r="F1764">
        <v>1</v>
      </c>
      <c r="G1764">
        <v>1</v>
      </c>
      <c r="H1764">
        <v>2</v>
      </c>
      <c r="I1764" t="s">
        <v>1072</v>
      </c>
      <c r="J1764" t="s">
        <v>1073</v>
      </c>
      <c r="K1764" t="s">
        <v>1074</v>
      </c>
      <c r="L1764">
        <v>1368</v>
      </c>
      <c r="N1764">
        <v>1011</v>
      </c>
      <c r="O1764" t="s">
        <v>961</v>
      </c>
      <c r="P1764" t="s">
        <v>961</v>
      </c>
      <c r="Q1764">
        <v>1</v>
      </c>
      <c r="X1764">
        <v>13.98</v>
      </c>
      <c r="Y1764">
        <v>0</v>
      </c>
      <c r="Z1764">
        <v>1070.99</v>
      </c>
      <c r="AA1764">
        <v>642.05999999999995</v>
      </c>
      <c r="AB1764">
        <v>0</v>
      </c>
      <c r="AC1764">
        <v>0</v>
      </c>
      <c r="AD1764">
        <v>1</v>
      </c>
      <c r="AE1764">
        <v>0</v>
      </c>
      <c r="AF1764" t="s">
        <v>182</v>
      </c>
      <c r="AG1764">
        <v>19.39725</v>
      </c>
      <c r="AH1764">
        <v>2</v>
      </c>
      <c r="AI1764">
        <v>295892114</v>
      </c>
      <c r="AJ1764">
        <v>1262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</row>
    <row r="1765" spans="1:44" x14ac:dyDescent="0.2">
      <c r="A1765">
        <f>ROW(Source!A335)</f>
        <v>335</v>
      </c>
      <c r="B1765">
        <v>295892127</v>
      </c>
      <c r="C1765">
        <v>295892108</v>
      </c>
      <c r="D1765">
        <v>277945806</v>
      </c>
      <c r="E1765">
        <v>1</v>
      </c>
      <c r="F1765">
        <v>1</v>
      </c>
      <c r="G1765">
        <v>1</v>
      </c>
      <c r="H1765">
        <v>2</v>
      </c>
      <c r="I1765" t="s">
        <v>1075</v>
      </c>
      <c r="J1765" t="s">
        <v>1076</v>
      </c>
      <c r="K1765" t="s">
        <v>1077</v>
      </c>
      <c r="L1765">
        <v>1368</v>
      </c>
      <c r="N1765">
        <v>1011</v>
      </c>
      <c r="O1765" t="s">
        <v>961</v>
      </c>
      <c r="P1765" t="s">
        <v>961</v>
      </c>
      <c r="Q1765">
        <v>1</v>
      </c>
      <c r="X1765">
        <v>1.94</v>
      </c>
      <c r="Y1765">
        <v>0</v>
      </c>
      <c r="Z1765">
        <v>758.04</v>
      </c>
      <c r="AA1765">
        <v>477.98</v>
      </c>
      <c r="AB1765">
        <v>0</v>
      </c>
      <c r="AC1765">
        <v>0</v>
      </c>
      <c r="AD1765">
        <v>1</v>
      </c>
      <c r="AE1765">
        <v>0</v>
      </c>
      <c r="AF1765" t="s">
        <v>182</v>
      </c>
      <c r="AG1765">
        <v>2.6917500000000003</v>
      </c>
      <c r="AH1765">
        <v>2</v>
      </c>
      <c r="AI1765">
        <v>295892115</v>
      </c>
      <c r="AJ1765">
        <v>1263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</row>
    <row r="1766" spans="1:44" x14ac:dyDescent="0.2">
      <c r="A1766">
        <f>ROW(Source!A335)</f>
        <v>335</v>
      </c>
      <c r="B1766">
        <v>295892128</v>
      </c>
      <c r="C1766">
        <v>295892108</v>
      </c>
      <c r="D1766">
        <v>277945914</v>
      </c>
      <c r="E1766">
        <v>1</v>
      </c>
      <c r="F1766">
        <v>1</v>
      </c>
      <c r="G1766">
        <v>1</v>
      </c>
      <c r="H1766">
        <v>2</v>
      </c>
      <c r="I1766" t="s">
        <v>1079</v>
      </c>
      <c r="J1766" t="s">
        <v>1080</v>
      </c>
      <c r="K1766" t="s">
        <v>1081</v>
      </c>
      <c r="L1766">
        <v>1368</v>
      </c>
      <c r="N1766">
        <v>1011</v>
      </c>
      <c r="O1766" t="s">
        <v>961</v>
      </c>
      <c r="P1766" t="s">
        <v>961</v>
      </c>
      <c r="Q1766">
        <v>1</v>
      </c>
      <c r="X1766">
        <v>1.3</v>
      </c>
      <c r="Y1766">
        <v>0</v>
      </c>
      <c r="Z1766">
        <v>1521.77</v>
      </c>
      <c r="AA1766">
        <v>549.32000000000005</v>
      </c>
      <c r="AB1766">
        <v>0</v>
      </c>
      <c r="AC1766">
        <v>0</v>
      </c>
      <c r="AD1766">
        <v>1</v>
      </c>
      <c r="AE1766">
        <v>0</v>
      </c>
      <c r="AF1766" t="s">
        <v>182</v>
      </c>
      <c r="AG1766">
        <v>1.8037500000000002</v>
      </c>
      <c r="AH1766">
        <v>2</v>
      </c>
      <c r="AI1766">
        <v>295892116</v>
      </c>
      <c r="AJ1766">
        <v>1264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</row>
    <row r="1767" spans="1:44" x14ac:dyDescent="0.2">
      <c r="A1767">
        <f>ROW(Source!A335)</f>
        <v>335</v>
      </c>
      <c r="B1767">
        <v>295892129</v>
      </c>
      <c r="C1767">
        <v>295892108</v>
      </c>
      <c r="D1767">
        <v>277946622</v>
      </c>
      <c r="E1767">
        <v>1</v>
      </c>
      <c r="F1767">
        <v>1</v>
      </c>
      <c r="G1767">
        <v>1</v>
      </c>
      <c r="H1767">
        <v>2</v>
      </c>
      <c r="I1767" t="s">
        <v>1083</v>
      </c>
      <c r="J1767" t="s">
        <v>1084</v>
      </c>
      <c r="K1767" t="s">
        <v>1085</v>
      </c>
      <c r="L1767">
        <v>1368</v>
      </c>
      <c r="N1767">
        <v>1011</v>
      </c>
      <c r="O1767" t="s">
        <v>961</v>
      </c>
      <c r="P1767" t="s">
        <v>961</v>
      </c>
      <c r="Q1767">
        <v>1</v>
      </c>
      <c r="X1767">
        <v>0.89</v>
      </c>
      <c r="Y1767">
        <v>0</v>
      </c>
      <c r="Z1767">
        <v>12.74</v>
      </c>
      <c r="AA1767">
        <v>0</v>
      </c>
      <c r="AB1767">
        <v>0</v>
      </c>
      <c r="AC1767">
        <v>0</v>
      </c>
      <c r="AD1767">
        <v>1</v>
      </c>
      <c r="AE1767">
        <v>0</v>
      </c>
      <c r="AF1767" t="s">
        <v>182</v>
      </c>
      <c r="AG1767">
        <v>1.2348749999999999</v>
      </c>
      <c r="AH1767">
        <v>2</v>
      </c>
      <c r="AI1767">
        <v>295892117</v>
      </c>
      <c r="AJ1767">
        <v>1265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</row>
    <row r="1768" spans="1:44" x14ac:dyDescent="0.2">
      <c r="A1768">
        <f>ROW(Source!A335)</f>
        <v>335</v>
      </c>
      <c r="B1768">
        <v>295892130</v>
      </c>
      <c r="C1768">
        <v>295892108</v>
      </c>
      <c r="D1768">
        <v>277867733</v>
      </c>
      <c r="E1768">
        <v>1</v>
      </c>
      <c r="F1768">
        <v>1</v>
      </c>
      <c r="G1768">
        <v>1</v>
      </c>
      <c r="H1768">
        <v>3</v>
      </c>
      <c r="I1768" t="s">
        <v>1097</v>
      </c>
      <c r="J1768" t="s">
        <v>1098</v>
      </c>
      <c r="K1768" t="s">
        <v>1099</v>
      </c>
      <c r="L1768">
        <v>1346</v>
      </c>
      <c r="N1768">
        <v>1009</v>
      </c>
      <c r="O1768" t="s">
        <v>1100</v>
      </c>
      <c r="P1768" t="s">
        <v>1100</v>
      </c>
      <c r="Q1768">
        <v>1</v>
      </c>
      <c r="X1768">
        <v>11</v>
      </c>
      <c r="Y1768">
        <v>174.93</v>
      </c>
      <c r="Z1768">
        <v>0</v>
      </c>
      <c r="AA1768">
        <v>0</v>
      </c>
      <c r="AB1768">
        <v>0</v>
      </c>
      <c r="AC1768">
        <v>0</v>
      </c>
      <c r="AD1768">
        <v>1</v>
      </c>
      <c r="AE1768">
        <v>0</v>
      </c>
      <c r="AF1768" t="s">
        <v>24</v>
      </c>
      <c r="AG1768">
        <v>0</v>
      </c>
      <c r="AH1768">
        <v>2</v>
      </c>
      <c r="AI1768">
        <v>295892118</v>
      </c>
      <c r="AJ1768">
        <v>1266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</row>
    <row r="1769" spans="1:44" x14ac:dyDescent="0.2">
      <c r="A1769">
        <f>ROW(Source!A335)</f>
        <v>335</v>
      </c>
      <c r="B1769">
        <v>295892131</v>
      </c>
      <c r="C1769">
        <v>295892108</v>
      </c>
      <c r="D1769">
        <v>277879101</v>
      </c>
      <c r="E1769">
        <v>1</v>
      </c>
      <c r="F1769">
        <v>1</v>
      </c>
      <c r="G1769">
        <v>1</v>
      </c>
      <c r="H1769">
        <v>3</v>
      </c>
      <c r="I1769" t="s">
        <v>1101</v>
      </c>
      <c r="J1769" t="s">
        <v>1102</v>
      </c>
      <c r="K1769" t="s">
        <v>1103</v>
      </c>
      <c r="L1769">
        <v>1348</v>
      </c>
      <c r="N1769">
        <v>1009</v>
      </c>
      <c r="O1769" t="s">
        <v>651</v>
      </c>
      <c r="P1769" t="s">
        <v>651</v>
      </c>
      <c r="Q1769">
        <v>1000</v>
      </c>
      <c r="X1769">
        <v>6.0000000000000001E-3</v>
      </c>
      <c r="Y1769">
        <v>88783.86</v>
      </c>
      <c r="Z1769">
        <v>0</v>
      </c>
      <c r="AA1769">
        <v>0</v>
      </c>
      <c r="AB1769">
        <v>0</v>
      </c>
      <c r="AC1769">
        <v>0</v>
      </c>
      <c r="AD1769">
        <v>1</v>
      </c>
      <c r="AE1769">
        <v>0</v>
      </c>
      <c r="AF1769" t="s">
        <v>24</v>
      </c>
      <c r="AG1769">
        <v>0</v>
      </c>
      <c r="AH1769">
        <v>2</v>
      </c>
      <c r="AI1769">
        <v>295892119</v>
      </c>
      <c r="AJ1769">
        <v>1267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</row>
    <row r="1770" spans="1:44" x14ac:dyDescent="0.2">
      <c r="A1770">
        <f>ROW(Source!A335)</f>
        <v>335</v>
      </c>
      <c r="B1770">
        <v>295892132</v>
      </c>
      <c r="C1770">
        <v>295892108</v>
      </c>
      <c r="D1770">
        <v>277882333</v>
      </c>
      <c r="E1770">
        <v>1</v>
      </c>
      <c r="F1770">
        <v>1</v>
      </c>
      <c r="G1770">
        <v>1</v>
      </c>
      <c r="H1770">
        <v>3</v>
      </c>
      <c r="I1770" t="s">
        <v>1104</v>
      </c>
      <c r="J1770" t="s">
        <v>1105</v>
      </c>
      <c r="K1770" t="s">
        <v>1106</v>
      </c>
      <c r="L1770">
        <v>1339</v>
      </c>
      <c r="N1770">
        <v>1007</v>
      </c>
      <c r="O1770" t="s">
        <v>463</v>
      </c>
      <c r="P1770" t="s">
        <v>463</v>
      </c>
      <c r="Q1770">
        <v>1</v>
      </c>
      <c r="X1770">
        <v>1</v>
      </c>
      <c r="Y1770">
        <v>6294.92</v>
      </c>
      <c r="Z1770">
        <v>0</v>
      </c>
      <c r="AA1770">
        <v>0</v>
      </c>
      <c r="AB1770">
        <v>0</v>
      </c>
      <c r="AC1770">
        <v>0</v>
      </c>
      <c r="AD1770">
        <v>1</v>
      </c>
      <c r="AE1770">
        <v>0</v>
      </c>
      <c r="AF1770" t="s">
        <v>24</v>
      </c>
      <c r="AG1770">
        <v>0</v>
      </c>
      <c r="AH1770">
        <v>2</v>
      </c>
      <c r="AI1770">
        <v>295892120</v>
      </c>
      <c r="AJ1770">
        <v>1268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</row>
    <row r="1771" spans="1:44" x14ac:dyDescent="0.2">
      <c r="A1771">
        <f>ROW(Source!A335)</f>
        <v>335</v>
      </c>
      <c r="B1771">
        <v>295892133</v>
      </c>
      <c r="C1771">
        <v>295892108</v>
      </c>
      <c r="D1771">
        <v>277565419</v>
      </c>
      <c r="E1771">
        <v>109</v>
      </c>
      <c r="F1771">
        <v>1</v>
      </c>
      <c r="G1771">
        <v>1</v>
      </c>
      <c r="H1771">
        <v>3</v>
      </c>
      <c r="I1771" t="s">
        <v>1293</v>
      </c>
      <c r="J1771" t="s">
        <v>3</v>
      </c>
      <c r="K1771" t="s">
        <v>1299</v>
      </c>
      <c r="L1771">
        <v>1348</v>
      </c>
      <c r="N1771">
        <v>1009</v>
      </c>
      <c r="O1771" t="s">
        <v>651</v>
      </c>
      <c r="P1771" t="s">
        <v>651</v>
      </c>
      <c r="Q1771">
        <v>1000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1</v>
      </c>
      <c r="AD1771">
        <v>0</v>
      </c>
      <c r="AE1771">
        <v>0</v>
      </c>
      <c r="AF1771" t="s">
        <v>24</v>
      </c>
      <c r="AG1771">
        <v>0</v>
      </c>
      <c r="AH1771">
        <v>3</v>
      </c>
      <c r="AI1771">
        <v>-1</v>
      </c>
      <c r="AJ1771" t="s">
        <v>3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</row>
    <row r="1772" spans="1:44" x14ac:dyDescent="0.2">
      <c r="A1772">
        <f>ROW(Source!A335)</f>
        <v>335</v>
      </c>
      <c r="B1772">
        <v>295892134</v>
      </c>
      <c r="C1772">
        <v>295892108</v>
      </c>
      <c r="D1772">
        <v>277565447</v>
      </c>
      <c r="E1772">
        <v>109</v>
      </c>
      <c r="F1772">
        <v>1</v>
      </c>
      <c r="G1772">
        <v>1</v>
      </c>
      <c r="H1772">
        <v>3</v>
      </c>
      <c r="I1772" t="s">
        <v>1295</v>
      </c>
      <c r="J1772" t="s">
        <v>3</v>
      </c>
      <c r="K1772" t="s">
        <v>1296</v>
      </c>
      <c r="L1772">
        <v>1348</v>
      </c>
      <c r="N1772">
        <v>1009</v>
      </c>
      <c r="O1772" t="s">
        <v>651</v>
      </c>
      <c r="P1772" t="s">
        <v>651</v>
      </c>
      <c r="Q1772">
        <v>1000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1</v>
      </c>
      <c r="AD1772">
        <v>0</v>
      </c>
      <c r="AE1772">
        <v>0</v>
      </c>
      <c r="AF1772" t="s">
        <v>24</v>
      </c>
      <c r="AG1772">
        <v>0</v>
      </c>
      <c r="AH1772">
        <v>3</v>
      </c>
      <c r="AI1772">
        <v>-1</v>
      </c>
      <c r="AJ1772" t="s">
        <v>3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</row>
    <row r="1773" spans="1:44" x14ac:dyDescent="0.2">
      <c r="A1773">
        <f>ROW(Source!A335)</f>
        <v>335</v>
      </c>
      <c r="B1773">
        <v>295892135</v>
      </c>
      <c r="C1773">
        <v>295892108</v>
      </c>
      <c r="D1773">
        <v>277565502</v>
      </c>
      <c r="E1773">
        <v>109</v>
      </c>
      <c r="F1773">
        <v>1</v>
      </c>
      <c r="G1773">
        <v>1</v>
      </c>
      <c r="H1773">
        <v>3</v>
      </c>
      <c r="I1773" t="s">
        <v>1297</v>
      </c>
      <c r="J1773" t="s">
        <v>3</v>
      </c>
      <c r="K1773" t="s">
        <v>1298</v>
      </c>
      <c r="L1773">
        <v>1348</v>
      </c>
      <c r="N1773">
        <v>1009</v>
      </c>
      <c r="O1773" t="s">
        <v>651</v>
      </c>
      <c r="P1773" t="s">
        <v>651</v>
      </c>
      <c r="Q1773">
        <v>1000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1</v>
      </c>
      <c r="AD1773">
        <v>0</v>
      </c>
      <c r="AE1773">
        <v>0</v>
      </c>
      <c r="AF1773" t="s">
        <v>24</v>
      </c>
      <c r="AG1773">
        <v>0</v>
      </c>
      <c r="AH1773">
        <v>3</v>
      </c>
      <c r="AI1773">
        <v>-1</v>
      </c>
      <c r="AJ1773" t="s">
        <v>3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</row>
    <row r="1774" spans="1:44" x14ac:dyDescent="0.2">
      <c r="A1774">
        <f>ROW(Source!A336)</f>
        <v>336</v>
      </c>
      <c r="B1774">
        <v>295892149</v>
      </c>
      <c r="C1774">
        <v>295892136</v>
      </c>
      <c r="D1774">
        <v>277560289</v>
      </c>
      <c r="E1774">
        <v>109</v>
      </c>
      <c r="F1774">
        <v>1</v>
      </c>
      <c r="G1774">
        <v>1</v>
      </c>
      <c r="H1774">
        <v>1</v>
      </c>
      <c r="I1774" t="s">
        <v>1092</v>
      </c>
      <c r="J1774" t="s">
        <v>3</v>
      </c>
      <c r="K1774" t="s">
        <v>1093</v>
      </c>
      <c r="L1774">
        <v>1191</v>
      </c>
      <c r="N1774">
        <v>1013</v>
      </c>
      <c r="O1774" t="s">
        <v>1062</v>
      </c>
      <c r="P1774" t="s">
        <v>1062</v>
      </c>
      <c r="Q1774">
        <v>1</v>
      </c>
      <c r="X1774">
        <v>86.9</v>
      </c>
      <c r="Y1774">
        <v>0</v>
      </c>
      <c r="Z1774">
        <v>0</v>
      </c>
      <c r="AA1774">
        <v>0</v>
      </c>
      <c r="AB1774">
        <v>451.23</v>
      </c>
      <c r="AC1774">
        <v>0</v>
      </c>
      <c r="AD1774">
        <v>1</v>
      </c>
      <c r="AE1774">
        <v>1</v>
      </c>
      <c r="AF1774" t="s">
        <v>188</v>
      </c>
      <c r="AG1774">
        <v>166.84800000000001</v>
      </c>
      <c r="AH1774">
        <v>2</v>
      </c>
      <c r="AI1774">
        <v>295892137</v>
      </c>
      <c r="AJ1774">
        <v>1269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</row>
    <row r="1775" spans="1:44" x14ac:dyDescent="0.2">
      <c r="A1775">
        <f>ROW(Source!A336)</f>
        <v>336</v>
      </c>
      <c r="B1775">
        <v>295892150</v>
      </c>
      <c r="C1775">
        <v>295892136</v>
      </c>
      <c r="D1775">
        <v>277560491</v>
      </c>
      <c r="E1775">
        <v>109</v>
      </c>
      <c r="F1775">
        <v>1</v>
      </c>
      <c r="G1775">
        <v>1</v>
      </c>
      <c r="H1775">
        <v>1</v>
      </c>
      <c r="I1775" t="s">
        <v>1063</v>
      </c>
      <c r="J1775" t="s">
        <v>3</v>
      </c>
      <c r="K1775" t="s">
        <v>1064</v>
      </c>
      <c r="L1775">
        <v>1191</v>
      </c>
      <c r="N1775">
        <v>1013</v>
      </c>
      <c r="O1775" t="s">
        <v>1062</v>
      </c>
      <c r="P1775" t="s">
        <v>1062</v>
      </c>
      <c r="Q1775">
        <v>1</v>
      </c>
      <c r="X1775">
        <v>29.6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1</v>
      </c>
      <c r="AE1775">
        <v>2</v>
      </c>
      <c r="AF1775" t="s">
        <v>187</v>
      </c>
      <c r="AG1775">
        <v>54.760000000000005</v>
      </c>
      <c r="AH1775">
        <v>2</v>
      </c>
      <c r="AI1775">
        <v>295892138</v>
      </c>
      <c r="AJ1775">
        <v>1270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</row>
    <row r="1776" spans="1:44" x14ac:dyDescent="0.2">
      <c r="A1776">
        <f>ROW(Source!A336)</f>
        <v>336</v>
      </c>
      <c r="B1776">
        <v>295892151</v>
      </c>
      <c r="C1776">
        <v>295892136</v>
      </c>
      <c r="D1776">
        <v>277944475</v>
      </c>
      <c r="E1776">
        <v>1</v>
      </c>
      <c r="F1776">
        <v>1</v>
      </c>
      <c r="G1776">
        <v>1</v>
      </c>
      <c r="H1776">
        <v>2</v>
      </c>
      <c r="I1776" t="s">
        <v>1094</v>
      </c>
      <c r="J1776" t="s">
        <v>1095</v>
      </c>
      <c r="K1776" t="s">
        <v>1096</v>
      </c>
      <c r="L1776">
        <v>1368</v>
      </c>
      <c r="N1776">
        <v>1011</v>
      </c>
      <c r="O1776" t="s">
        <v>961</v>
      </c>
      <c r="P1776" t="s">
        <v>961</v>
      </c>
      <c r="Q1776">
        <v>1</v>
      </c>
      <c r="X1776">
        <v>10</v>
      </c>
      <c r="Y1776">
        <v>0</v>
      </c>
      <c r="Z1776">
        <v>774.86</v>
      </c>
      <c r="AA1776">
        <v>549.32000000000005</v>
      </c>
      <c r="AB1776">
        <v>0</v>
      </c>
      <c r="AC1776">
        <v>0</v>
      </c>
      <c r="AD1776">
        <v>1</v>
      </c>
      <c r="AE1776">
        <v>0</v>
      </c>
      <c r="AF1776" t="s">
        <v>187</v>
      </c>
      <c r="AG1776">
        <v>18.5</v>
      </c>
      <c r="AH1776">
        <v>2</v>
      </c>
      <c r="AI1776">
        <v>295892139</v>
      </c>
      <c r="AJ1776">
        <v>1271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</row>
    <row r="1777" spans="1:44" x14ac:dyDescent="0.2">
      <c r="A1777">
        <f>ROW(Source!A336)</f>
        <v>336</v>
      </c>
      <c r="B1777">
        <v>295892152</v>
      </c>
      <c r="C1777">
        <v>295892136</v>
      </c>
      <c r="D1777">
        <v>277944871</v>
      </c>
      <c r="E1777">
        <v>1</v>
      </c>
      <c r="F1777">
        <v>1</v>
      </c>
      <c r="G1777">
        <v>1</v>
      </c>
      <c r="H1777">
        <v>2</v>
      </c>
      <c r="I1777" t="s">
        <v>1065</v>
      </c>
      <c r="J1777" t="s">
        <v>1066</v>
      </c>
      <c r="K1777" t="s">
        <v>1067</v>
      </c>
      <c r="L1777">
        <v>1368</v>
      </c>
      <c r="N1777">
        <v>1011</v>
      </c>
      <c r="O1777" t="s">
        <v>961</v>
      </c>
      <c r="P1777" t="s">
        <v>961</v>
      </c>
      <c r="Q1777">
        <v>1</v>
      </c>
      <c r="X1777">
        <v>2.38</v>
      </c>
      <c r="Y1777">
        <v>0</v>
      </c>
      <c r="Z1777">
        <v>1233.46</v>
      </c>
      <c r="AA1777">
        <v>642.05999999999995</v>
      </c>
      <c r="AB1777">
        <v>0</v>
      </c>
      <c r="AC1777">
        <v>0</v>
      </c>
      <c r="AD1777">
        <v>1</v>
      </c>
      <c r="AE1777">
        <v>0</v>
      </c>
      <c r="AF1777" t="s">
        <v>187</v>
      </c>
      <c r="AG1777">
        <v>4.4029999999999996</v>
      </c>
      <c r="AH1777">
        <v>2</v>
      </c>
      <c r="AI1777">
        <v>295892140</v>
      </c>
      <c r="AJ1777">
        <v>1272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</row>
    <row r="1778" spans="1:44" x14ac:dyDescent="0.2">
      <c r="A1778">
        <f>ROW(Source!A336)</f>
        <v>336</v>
      </c>
      <c r="B1778">
        <v>295892153</v>
      </c>
      <c r="C1778">
        <v>295892136</v>
      </c>
      <c r="D1778">
        <v>277945622</v>
      </c>
      <c r="E1778">
        <v>1</v>
      </c>
      <c r="F1778">
        <v>1</v>
      </c>
      <c r="G1778">
        <v>1</v>
      </c>
      <c r="H1778">
        <v>2</v>
      </c>
      <c r="I1778" t="s">
        <v>1069</v>
      </c>
      <c r="J1778" t="s">
        <v>1070</v>
      </c>
      <c r="K1778" t="s">
        <v>1071</v>
      </c>
      <c r="L1778">
        <v>1368</v>
      </c>
      <c r="N1778">
        <v>1011</v>
      </c>
      <c r="O1778" t="s">
        <v>961</v>
      </c>
      <c r="P1778" t="s">
        <v>961</v>
      </c>
      <c r="Q1778">
        <v>1</v>
      </c>
      <c r="X1778">
        <v>0.26</v>
      </c>
      <c r="Y1778">
        <v>0</v>
      </c>
      <c r="Z1778">
        <v>189.67</v>
      </c>
      <c r="AA1778">
        <v>0</v>
      </c>
      <c r="AB1778">
        <v>0</v>
      </c>
      <c r="AC1778">
        <v>0</v>
      </c>
      <c r="AD1778">
        <v>1</v>
      </c>
      <c r="AE1778">
        <v>0</v>
      </c>
      <c r="AF1778" t="s">
        <v>187</v>
      </c>
      <c r="AG1778">
        <v>0.48100000000000004</v>
      </c>
      <c r="AH1778">
        <v>2</v>
      </c>
      <c r="AI1778">
        <v>295892141</v>
      </c>
      <c r="AJ1778">
        <v>1273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</row>
    <row r="1779" spans="1:44" x14ac:dyDescent="0.2">
      <c r="A1779">
        <f>ROW(Source!A336)</f>
        <v>336</v>
      </c>
      <c r="B1779">
        <v>295892154</v>
      </c>
      <c r="C1779">
        <v>295892136</v>
      </c>
      <c r="D1779">
        <v>277945779</v>
      </c>
      <c r="E1779">
        <v>1</v>
      </c>
      <c r="F1779">
        <v>1</v>
      </c>
      <c r="G1779">
        <v>1</v>
      </c>
      <c r="H1779">
        <v>2</v>
      </c>
      <c r="I1779" t="s">
        <v>1072</v>
      </c>
      <c r="J1779" t="s">
        <v>1073</v>
      </c>
      <c r="K1779" t="s">
        <v>1074</v>
      </c>
      <c r="L1779">
        <v>1368</v>
      </c>
      <c r="N1779">
        <v>1011</v>
      </c>
      <c r="O1779" t="s">
        <v>961</v>
      </c>
      <c r="P1779" t="s">
        <v>961</v>
      </c>
      <c r="Q1779">
        <v>1</v>
      </c>
      <c r="X1779">
        <v>13.98</v>
      </c>
      <c r="Y1779">
        <v>0</v>
      </c>
      <c r="Z1779">
        <v>1070.99</v>
      </c>
      <c r="AA1779">
        <v>642.05999999999995</v>
      </c>
      <c r="AB1779">
        <v>0</v>
      </c>
      <c r="AC1779">
        <v>0</v>
      </c>
      <c r="AD1779">
        <v>1</v>
      </c>
      <c r="AE1779">
        <v>0</v>
      </c>
      <c r="AF1779" t="s">
        <v>187</v>
      </c>
      <c r="AG1779">
        <v>25.863000000000003</v>
      </c>
      <c r="AH1779">
        <v>2</v>
      </c>
      <c r="AI1779">
        <v>295892142</v>
      </c>
      <c r="AJ1779">
        <v>1274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</row>
    <row r="1780" spans="1:44" x14ac:dyDescent="0.2">
      <c r="A1780">
        <f>ROW(Source!A336)</f>
        <v>336</v>
      </c>
      <c r="B1780">
        <v>295892155</v>
      </c>
      <c r="C1780">
        <v>295892136</v>
      </c>
      <c r="D1780">
        <v>277945806</v>
      </c>
      <c r="E1780">
        <v>1</v>
      </c>
      <c r="F1780">
        <v>1</v>
      </c>
      <c r="G1780">
        <v>1</v>
      </c>
      <c r="H1780">
        <v>2</v>
      </c>
      <c r="I1780" t="s">
        <v>1075</v>
      </c>
      <c r="J1780" t="s">
        <v>1076</v>
      </c>
      <c r="K1780" t="s">
        <v>1077</v>
      </c>
      <c r="L1780">
        <v>1368</v>
      </c>
      <c r="N1780">
        <v>1011</v>
      </c>
      <c r="O1780" t="s">
        <v>961</v>
      </c>
      <c r="P1780" t="s">
        <v>961</v>
      </c>
      <c r="Q1780">
        <v>1</v>
      </c>
      <c r="X1780">
        <v>1.94</v>
      </c>
      <c r="Y1780">
        <v>0</v>
      </c>
      <c r="Z1780">
        <v>758.04</v>
      </c>
      <c r="AA1780">
        <v>477.98</v>
      </c>
      <c r="AB1780">
        <v>0</v>
      </c>
      <c r="AC1780">
        <v>0</v>
      </c>
      <c r="AD1780">
        <v>1</v>
      </c>
      <c r="AE1780">
        <v>0</v>
      </c>
      <c r="AF1780" t="s">
        <v>187</v>
      </c>
      <c r="AG1780">
        <v>3.589</v>
      </c>
      <c r="AH1780">
        <v>2</v>
      </c>
      <c r="AI1780">
        <v>295892143</v>
      </c>
      <c r="AJ1780">
        <v>1275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</row>
    <row r="1781" spans="1:44" x14ac:dyDescent="0.2">
      <c r="A1781">
        <f>ROW(Source!A336)</f>
        <v>336</v>
      </c>
      <c r="B1781">
        <v>295892156</v>
      </c>
      <c r="C1781">
        <v>295892136</v>
      </c>
      <c r="D1781">
        <v>277945914</v>
      </c>
      <c r="E1781">
        <v>1</v>
      </c>
      <c r="F1781">
        <v>1</v>
      </c>
      <c r="G1781">
        <v>1</v>
      </c>
      <c r="H1781">
        <v>2</v>
      </c>
      <c r="I1781" t="s">
        <v>1079</v>
      </c>
      <c r="J1781" t="s">
        <v>1080</v>
      </c>
      <c r="K1781" t="s">
        <v>1081</v>
      </c>
      <c r="L1781">
        <v>1368</v>
      </c>
      <c r="N1781">
        <v>1011</v>
      </c>
      <c r="O1781" t="s">
        <v>961</v>
      </c>
      <c r="P1781" t="s">
        <v>961</v>
      </c>
      <c r="Q1781">
        <v>1</v>
      </c>
      <c r="X1781">
        <v>1.3</v>
      </c>
      <c r="Y1781">
        <v>0</v>
      </c>
      <c r="Z1781">
        <v>1521.77</v>
      </c>
      <c r="AA1781">
        <v>549.32000000000005</v>
      </c>
      <c r="AB1781">
        <v>0</v>
      </c>
      <c r="AC1781">
        <v>0</v>
      </c>
      <c r="AD1781">
        <v>1</v>
      </c>
      <c r="AE1781">
        <v>0</v>
      </c>
      <c r="AF1781" t="s">
        <v>187</v>
      </c>
      <c r="AG1781">
        <v>2.4050000000000002</v>
      </c>
      <c r="AH1781">
        <v>2</v>
      </c>
      <c r="AI1781">
        <v>295892144</v>
      </c>
      <c r="AJ1781">
        <v>1276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</row>
    <row r="1782" spans="1:44" x14ac:dyDescent="0.2">
      <c r="A1782">
        <f>ROW(Source!A336)</f>
        <v>336</v>
      </c>
      <c r="B1782">
        <v>295892157</v>
      </c>
      <c r="C1782">
        <v>295892136</v>
      </c>
      <c r="D1782">
        <v>277946622</v>
      </c>
      <c r="E1782">
        <v>1</v>
      </c>
      <c r="F1782">
        <v>1</v>
      </c>
      <c r="G1782">
        <v>1</v>
      </c>
      <c r="H1782">
        <v>2</v>
      </c>
      <c r="I1782" t="s">
        <v>1083</v>
      </c>
      <c r="J1782" t="s">
        <v>1084</v>
      </c>
      <c r="K1782" t="s">
        <v>1085</v>
      </c>
      <c r="L1782">
        <v>1368</v>
      </c>
      <c r="N1782">
        <v>1011</v>
      </c>
      <c r="O1782" t="s">
        <v>961</v>
      </c>
      <c r="P1782" t="s">
        <v>961</v>
      </c>
      <c r="Q1782">
        <v>1</v>
      </c>
      <c r="X1782">
        <v>0.89</v>
      </c>
      <c r="Y1782">
        <v>0</v>
      </c>
      <c r="Z1782">
        <v>12.74</v>
      </c>
      <c r="AA1782">
        <v>0</v>
      </c>
      <c r="AB1782">
        <v>0</v>
      </c>
      <c r="AC1782">
        <v>0</v>
      </c>
      <c r="AD1782">
        <v>1</v>
      </c>
      <c r="AE1782">
        <v>0</v>
      </c>
      <c r="AF1782" t="s">
        <v>187</v>
      </c>
      <c r="AG1782">
        <v>1.6465000000000001</v>
      </c>
      <c r="AH1782">
        <v>2</v>
      </c>
      <c r="AI1782">
        <v>295892145</v>
      </c>
      <c r="AJ1782">
        <v>1277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</row>
    <row r="1783" spans="1:44" x14ac:dyDescent="0.2">
      <c r="A1783">
        <f>ROW(Source!A336)</f>
        <v>336</v>
      </c>
      <c r="B1783">
        <v>295892158</v>
      </c>
      <c r="C1783">
        <v>295892136</v>
      </c>
      <c r="D1783">
        <v>277867733</v>
      </c>
      <c r="E1783">
        <v>1</v>
      </c>
      <c r="F1783">
        <v>1</v>
      </c>
      <c r="G1783">
        <v>1</v>
      </c>
      <c r="H1783">
        <v>3</v>
      </c>
      <c r="I1783" t="s">
        <v>1097</v>
      </c>
      <c r="J1783" t="s">
        <v>1098</v>
      </c>
      <c r="K1783" t="s">
        <v>1099</v>
      </c>
      <c r="L1783">
        <v>1346</v>
      </c>
      <c r="N1783">
        <v>1009</v>
      </c>
      <c r="O1783" t="s">
        <v>1100</v>
      </c>
      <c r="P1783" t="s">
        <v>1100</v>
      </c>
      <c r="Q1783">
        <v>1</v>
      </c>
      <c r="X1783">
        <v>11</v>
      </c>
      <c r="Y1783">
        <v>174.93</v>
      </c>
      <c r="Z1783">
        <v>0</v>
      </c>
      <c r="AA1783">
        <v>0</v>
      </c>
      <c r="AB1783">
        <v>0</v>
      </c>
      <c r="AC1783">
        <v>0</v>
      </c>
      <c r="AD1783">
        <v>1</v>
      </c>
      <c r="AE1783">
        <v>0</v>
      </c>
      <c r="AF1783" t="s">
        <v>24</v>
      </c>
      <c r="AG1783">
        <v>0</v>
      </c>
      <c r="AH1783">
        <v>2</v>
      </c>
      <c r="AI1783">
        <v>295892146</v>
      </c>
      <c r="AJ1783">
        <v>1278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</row>
    <row r="1784" spans="1:44" x14ac:dyDescent="0.2">
      <c r="A1784">
        <f>ROW(Source!A336)</f>
        <v>336</v>
      </c>
      <c r="B1784">
        <v>295892159</v>
      </c>
      <c r="C1784">
        <v>295892136</v>
      </c>
      <c r="D1784">
        <v>277879101</v>
      </c>
      <c r="E1784">
        <v>1</v>
      </c>
      <c r="F1784">
        <v>1</v>
      </c>
      <c r="G1784">
        <v>1</v>
      </c>
      <c r="H1784">
        <v>3</v>
      </c>
      <c r="I1784" t="s">
        <v>1101</v>
      </c>
      <c r="J1784" t="s">
        <v>1102</v>
      </c>
      <c r="K1784" t="s">
        <v>1103</v>
      </c>
      <c r="L1784">
        <v>1348</v>
      </c>
      <c r="N1784">
        <v>1009</v>
      </c>
      <c r="O1784" t="s">
        <v>651</v>
      </c>
      <c r="P1784" t="s">
        <v>651</v>
      </c>
      <c r="Q1784">
        <v>1000</v>
      </c>
      <c r="X1784">
        <v>6.0000000000000001E-3</v>
      </c>
      <c r="Y1784">
        <v>88783.86</v>
      </c>
      <c r="Z1784">
        <v>0</v>
      </c>
      <c r="AA1784">
        <v>0</v>
      </c>
      <c r="AB1784">
        <v>0</v>
      </c>
      <c r="AC1784">
        <v>0</v>
      </c>
      <c r="AD1784">
        <v>1</v>
      </c>
      <c r="AE1784">
        <v>0</v>
      </c>
      <c r="AF1784" t="s">
        <v>24</v>
      </c>
      <c r="AG1784">
        <v>0</v>
      </c>
      <c r="AH1784">
        <v>2</v>
      </c>
      <c r="AI1784">
        <v>295892147</v>
      </c>
      <c r="AJ1784">
        <v>1279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</row>
    <row r="1785" spans="1:44" x14ac:dyDescent="0.2">
      <c r="A1785">
        <f>ROW(Source!A336)</f>
        <v>336</v>
      </c>
      <c r="B1785">
        <v>295892160</v>
      </c>
      <c r="C1785">
        <v>295892136</v>
      </c>
      <c r="D1785">
        <v>277882333</v>
      </c>
      <c r="E1785">
        <v>1</v>
      </c>
      <c r="F1785">
        <v>1</v>
      </c>
      <c r="G1785">
        <v>1</v>
      </c>
      <c r="H1785">
        <v>3</v>
      </c>
      <c r="I1785" t="s">
        <v>1104</v>
      </c>
      <c r="J1785" t="s">
        <v>1105</v>
      </c>
      <c r="K1785" t="s">
        <v>1106</v>
      </c>
      <c r="L1785">
        <v>1339</v>
      </c>
      <c r="N1785">
        <v>1007</v>
      </c>
      <c r="O1785" t="s">
        <v>463</v>
      </c>
      <c r="P1785" t="s">
        <v>463</v>
      </c>
      <c r="Q1785">
        <v>1</v>
      </c>
      <c r="X1785">
        <v>1</v>
      </c>
      <c r="Y1785">
        <v>6294.92</v>
      </c>
      <c r="Z1785">
        <v>0</v>
      </c>
      <c r="AA1785">
        <v>0</v>
      </c>
      <c r="AB1785">
        <v>0</v>
      </c>
      <c r="AC1785">
        <v>0</v>
      </c>
      <c r="AD1785">
        <v>1</v>
      </c>
      <c r="AE1785">
        <v>0</v>
      </c>
      <c r="AF1785" t="s">
        <v>24</v>
      </c>
      <c r="AG1785">
        <v>0</v>
      </c>
      <c r="AH1785">
        <v>2</v>
      </c>
      <c r="AI1785">
        <v>295892148</v>
      </c>
      <c r="AJ1785">
        <v>1280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</row>
    <row r="1786" spans="1:44" x14ac:dyDescent="0.2">
      <c r="A1786">
        <f>ROW(Source!A336)</f>
        <v>336</v>
      </c>
      <c r="B1786">
        <v>295892161</v>
      </c>
      <c r="C1786">
        <v>295892136</v>
      </c>
      <c r="D1786">
        <v>277565419</v>
      </c>
      <c r="E1786">
        <v>109</v>
      </c>
      <c r="F1786">
        <v>1</v>
      </c>
      <c r="G1786">
        <v>1</v>
      </c>
      <c r="H1786">
        <v>3</v>
      </c>
      <c r="I1786" t="s">
        <v>1293</v>
      </c>
      <c r="J1786" t="s">
        <v>3</v>
      </c>
      <c r="K1786" t="s">
        <v>1299</v>
      </c>
      <c r="L1786">
        <v>1348</v>
      </c>
      <c r="N1786">
        <v>1009</v>
      </c>
      <c r="O1786" t="s">
        <v>651</v>
      </c>
      <c r="P1786" t="s">
        <v>651</v>
      </c>
      <c r="Q1786">
        <v>1000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1</v>
      </c>
      <c r="AD1786">
        <v>0</v>
      </c>
      <c r="AE1786">
        <v>0</v>
      </c>
      <c r="AF1786" t="s">
        <v>24</v>
      </c>
      <c r="AG1786">
        <v>0</v>
      </c>
      <c r="AH1786">
        <v>3</v>
      </c>
      <c r="AI1786">
        <v>-1</v>
      </c>
      <c r="AJ1786" t="s">
        <v>3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</row>
    <row r="1787" spans="1:44" x14ac:dyDescent="0.2">
      <c r="A1787">
        <f>ROW(Source!A336)</f>
        <v>336</v>
      </c>
      <c r="B1787">
        <v>295892162</v>
      </c>
      <c r="C1787">
        <v>295892136</v>
      </c>
      <c r="D1787">
        <v>277565447</v>
      </c>
      <c r="E1787">
        <v>109</v>
      </c>
      <c r="F1787">
        <v>1</v>
      </c>
      <c r="G1787">
        <v>1</v>
      </c>
      <c r="H1787">
        <v>3</v>
      </c>
      <c r="I1787" t="s">
        <v>1295</v>
      </c>
      <c r="J1787" t="s">
        <v>3</v>
      </c>
      <c r="K1787" t="s">
        <v>1296</v>
      </c>
      <c r="L1787">
        <v>1348</v>
      </c>
      <c r="N1787">
        <v>1009</v>
      </c>
      <c r="O1787" t="s">
        <v>651</v>
      </c>
      <c r="P1787" t="s">
        <v>651</v>
      </c>
      <c r="Q1787">
        <v>1000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1</v>
      </c>
      <c r="AD1787">
        <v>0</v>
      </c>
      <c r="AE1787">
        <v>0</v>
      </c>
      <c r="AF1787" t="s">
        <v>24</v>
      </c>
      <c r="AG1787">
        <v>0</v>
      </c>
      <c r="AH1787">
        <v>3</v>
      </c>
      <c r="AI1787">
        <v>-1</v>
      </c>
      <c r="AJ1787" t="s">
        <v>3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</row>
    <row r="1788" spans="1:44" x14ac:dyDescent="0.2">
      <c r="A1788">
        <f>ROW(Source!A336)</f>
        <v>336</v>
      </c>
      <c r="B1788">
        <v>295892163</v>
      </c>
      <c r="C1788">
        <v>295892136</v>
      </c>
      <c r="D1788">
        <v>277565502</v>
      </c>
      <c r="E1788">
        <v>109</v>
      </c>
      <c r="F1788">
        <v>1</v>
      </c>
      <c r="G1788">
        <v>1</v>
      </c>
      <c r="H1788">
        <v>3</v>
      </c>
      <c r="I1788" t="s">
        <v>1297</v>
      </c>
      <c r="J1788" t="s">
        <v>3</v>
      </c>
      <c r="K1788" t="s">
        <v>1298</v>
      </c>
      <c r="L1788">
        <v>1348</v>
      </c>
      <c r="N1788">
        <v>1009</v>
      </c>
      <c r="O1788" t="s">
        <v>651</v>
      </c>
      <c r="P1788" t="s">
        <v>651</v>
      </c>
      <c r="Q1788">
        <v>1000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1</v>
      </c>
      <c r="AD1788">
        <v>0</v>
      </c>
      <c r="AE1788">
        <v>0</v>
      </c>
      <c r="AF1788" t="s">
        <v>24</v>
      </c>
      <c r="AG1788">
        <v>0</v>
      </c>
      <c r="AH1788">
        <v>3</v>
      </c>
      <c r="AI1788">
        <v>-1</v>
      </c>
      <c r="AJ1788" t="s">
        <v>3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</row>
    <row r="1789" spans="1:44" x14ac:dyDescent="0.2">
      <c r="A1789">
        <f>ROW(Source!A337)</f>
        <v>337</v>
      </c>
      <c r="B1789">
        <v>295892177</v>
      </c>
      <c r="C1789">
        <v>295892164</v>
      </c>
      <c r="D1789">
        <v>277560289</v>
      </c>
      <c r="E1789">
        <v>109</v>
      </c>
      <c r="F1789">
        <v>1</v>
      </c>
      <c r="G1789">
        <v>1</v>
      </c>
      <c r="H1789">
        <v>1</v>
      </c>
      <c r="I1789" t="s">
        <v>1092</v>
      </c>
      <c r="J1789" t="s">
        <v>3</v>
      </c>
      <c r="K1789" t="s">
        <v>1093</v>
      </c>
      <c r="L1789">
        <v>1191</v>
      </c>
      <c r="N1789">
        <v>1013</v>
      </c>
      <c r="O1789" t="s">
        <v>1062</v>
      </c>
      <c r="P1789" t="s">
        <v>1062</v>
      </c>
      <c r="Q1789">
        <v>1</v>
      </c>
      <c r="X1789">
        <v>97.6</v>
      </c>
      <c r="Y1789">
        <v>0</v>
      </c>
      <c r="Z1789">
        <v>0</v>
      </c>
      <c r="AA1789">
        <v>0</v>
      </c>
      <c r="AB1789">
        <v>451.23</v>
      </c>
      <c r="AC1789">
        <v>0</v>
      </c>
      <c r="AD1789">
        <v>1</v>
      </c>
      <c r="AE1789">
        <v>1</v>
      </c>
      <c r="AF1789" t="s">
        <v>218</v>
      </c>
      <c r="AG1789">
        <v>139.07999999999998</v>
      </c>
      <c r="AH1789">
        <v>2</v>
      </c>
      <c r="AI1789">
        <v>295892165</v>
      </c>
      <c r="AJ1789">
        <v>1281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</row>
    <row r="1790" spans="1:44" x14ac:dyDescent="0.2">
      <c r="A1790">
        <f>ROW(Source!A337)</f>
        <v>337</v>
      </c>
      <c r="B1790">
        <v>295892178</v>
      </c>
      <c r="C1790">
        <v>295892164</v>
      </c>
      <c r="D1790">
        <v>277560491</v>
      </c>
      <c r="E1790">
        <v>109</v>
      </c>
      <c r="F1790">
        <v>1</v>
      </c>
      <c r="G1790">
        <v>1</v>
      </c>
      <c r="H1790">
        <v>1</v>
      </c>
      <c r="I1790" t="s">
        <v>1063</v>
      </c>
      <c r="J1790" t="s">
        <v>3</v>
      </c>
      <c r="K1790" t="s">
        <v>1064</v>
      </c>
      <c r="L1790">
        <v>1191</v>
      </c>
      <c r="N1790">
        <v>1013</v>
      </c>
      <c r="O1790" t="s">
        <v>1062</v>
      </c>
      <c r="P1790" t="s">
        <v>1062</v>
      </c>
      <c r="Q1790">
        <v>1</v>
      </c>
      <c r="X1790">
        <v>33.76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1</v>
      </c>
      <c r="AE1790">
        <v>2</v>
      </c>
      <c r="AF1790" t="s">
        <v>217</v>
      </c>
      <c r="AG1790">
        <v>45.576000000000001</v>
      </c>
      <c r="AH1790">
        <v>2</v>
      </c>
      <c r="AI1790">
        <v>295892166</v>
      </c>
      <c r="AJ1790">
        <v>1282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</row>
    <row r="1791" spans="1:44" x14ac:dyDescent="0.2">
      <c r="A1791">
        <f>ROW(Source!A337)</f>
        <v>337</v>
      </c>
      <c r="B1791">
        <v>295892179</v>
      </c>
      <c r="C1791">
        <v>295892164</v>
      </c>
      <c r="D1791">
        <v>277944475</v>
      </c>
      <c r="E1791">
        <v>1</v>
      </c>
      <c r="F1791">
        <v>1</v>
      </c>
      <c r="G1791">
        <v>1</v>
      </c>
      <c r="H1791">
        <v>2</v>
      </c>
      <c r="I1791" t="s">
        <v>1094</v>
      </c>
      <c r="J1791" t="s">
        <v>1095</v>
      </c>
      <c r="K1791" t="s">
        <v>1096</v>
      </c>
      <c r="L1791">
        <v>1368</v>
      </c>
      <c r="N1791">
        <v>1011</v>
      </c>
      <c r="O1791" t="s">
        <v>961</v>
      </c>
      <c r="P1791" t="s">
        <v>961</v>
      </c>
      <c r="Q1791">
        <v>1</v>
      </c>
      <c r="X1791">
        <v>10</v>
      </c>
      <c r="Y1791">
        <v>0</v>
      </c>
      <c r="Z1791">
        <v>774.86</v>
      </c>
      <c r="AA1791">
        <v>549.32000000000005</v>
      </c>
      <c r="AB1791">
        <v>0</v>
      </c>
      <c r="AC1791">
        <v>0</v>
      </c>
      <c r="AD1791">
        <v>1</v>
      </c>
      <c r="AE1791">
        <v>0</v>
      </c>
      <c r="AF1791" t="s">
        <v>217</v>
      </c>
      <c r="AG1791">
        <v>13.5</v>
      </c>
      <c r="AH1791">
        <v>2</v>
      </c>
      <c r="AI1791">
        <v>295892167</v>
      </c>
      <c r="AJ1791">
        <v>1283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</row>
    <row r="1792" spans="1:44" x14ac:dyDescent="0.2">
      <c r="A1792">
        <f>ROW(Source!A337)</f>
        <v>337</v>
      </c>
      <c r="B1792">
        <v>295892180</v>
      </c>
      <c r="C1792">
        <v>295892164</v>
      </c>
      <c r="D1792">
        <v>277944871</v>
      </c>
      <c r="E1792">
        <v>1</v>
      </c>
      <c r="F1792">
        <v>1</v>
      </c>
      <c r="G1792">
        <v>1</v>
      </c>
      <c r="H1792">
        <v>2</v>
      </c>
      <c r="I1792" t="s">
        <v>1065</v>
      </c>
      <c r="J1792" t="s">
        <v>1066</v>
      </c>
      <c r="K1792" t="s">
        <v>1067</v>
      </c>
      <c r="L1792">
        <v>1368</v>
      </c>
      <c r="N1792">
        <v>1011</v>
      </c>
      <c r="O1792" t="s">
        <v>961</v>
      </c>
      <c r="P1792" t="s">
        <v>961</v>
      </c>
      <c r="Q1792">
        <v>1</v>
      </c>
      <c r="X1792">
        <v>3.9</v>
      </c>
      <c r="Y1792">
        <v>0</v>
      </c>
      <c r="Z1792">
        <v>1233.46</v>
      </c>
      <c r="AA1792">
        <v>642.05999999999995</v>
      </c>
      <c r="AB1792">
        <v>0</v>
      </c>
      <c r="AC1792">
        <v>0</v>
      </c>
      <c r="AD1792">
        <v>1</v>
      </c>
      <c r="AE1792">
        <v>0</v>
      </c>
      <c r="AF1792" t="s">
        <v>217</v>
      </c>
      <c r="AG1792">
        <v>5.2649999999999997</v>
      </c>
      <c r="AH1792">
        <v>2</v>
      </c>
      <c r="AI1792">
        <v>295892168</v>
      </c>
      <c r="AJ1792">
        <v>1284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</row>
    <row r="1793" spans="1:44" x14ac:dyDescent="0.2">
      <c r="A1793">
        <f>ROW(Source!A337)</f>
        <v>337</v>
      </c>
      <c r="B1793">
        <v>295892181</v>
      </c>
      <c r="C1793">
        <v>295892164</v>
      </c>
      <c r="D1793">
        <v>277945622</v>
      </c>
      <c r="E1793">
        <v>1</v>
      </c>
      <c r="F1793">
        <v>1</v>
      </c>
      <c r="G1793">
        <v>1</v>
      </c>
      <c r="H1793">
        <v>2</v>
      </c>
      <c r="I1793" t="s">
        <v>1069</v>
      </c>
      <c r="J1793" t="s">
        <v>1070</v>
      </c>
      <c r="K1793" t="s">
        <v>1071</v>
      </c>
      <c r="L1793">
        <v>1368</v>
      </c>
      <c r="N1793">
        <v>1011</v>
      </c>
      <c r="O1793" t="s">
        <v>961</v>
      </c>
      <c r="P1793" t="s">
        <v>961</v>
      </c>
      <c r="Q1793">
        <v>1</v>
      </c>
      <c r="X1793">
        <v>0.31</v>
      </c>
      <c r="Y1793">
        <v>0</v>
      </c>
      <c r="Z1793">
        <v>189.67</v>
      </c>
      <c r="AA1793">
        <v>0</v>
      </c>
      <c r="AB1793">
        <v>0</v>
      </c>
      <c r="AC1793">
        <v>0</v>
      </c>
      <c r="AD1793">
        <v>1</v>
      </c>
      <c r="AE1793">
        <v>0</v>
      </c>
      <c r="AF1793" t="s">
        <v>217</v>
      </c>
      <c r="AG1793">
        <v>0.41849999999999998</v>
      </c>
      <c r="AH1793">
        <v>2</v>
      </c>
      <c r="AI1793">
        <v>295892169</v>
      </c>
      <c r="AJ1793">
        <v>1285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</row>
    <row r="1794" spans="1:44" x14ac:dyDescent="0.2">
      <c r="A1794">
        <f>ROW(Source!A337)</f>
        <v>337</v>
      </c>
      <c r="B1794">
        <v>295892182</v>
      </c>
      <c r="C1794">
        <v>295892164</v>
      </c>
      <c r="D1794">
        <v>277945779</v>
      </c>
      <c r="E1794">
        <v>1</v>
      </c>
      <c r="F1794">
        <v>1</v>
      </c>
      <c r="G1794">
        <v>1</v>
      </c>
      <c r="H1794">
        <v>2</v>
      </c>
      <c r="I1794" t="s">
        <v>1072</v>
      </c>
      <c r="J1794" t="s">
        <v>1073</v>
      </c>
      <c r="K1794" t="s">
        <v>1074</v>
      </c>
      <c r="L1794">
        <v>1368</v>
      </c>
      <c r="N1794">
        <v>1011</v>
      </c>
      <c r="O1794" t="s">
        <v>961</v>
      </c>
      <c r="P1794" t="s">
        <v>961</v>
      </c>
      <c r="Q1794">
        <v>1</v>
      </c>
      <c r="X1794">
        <v>15.7</v>
      </c>
      <c r="Y1794">
        <v>0</v>
      </c>
      <c r="Z1794">
        <v>1070.99</v>
      </c>
      <c r="AA1794">
        <v>642.05999999999995</v>
      </c>
      <c r="AB1794">
        <v>0</v>
      </c>
      <c r="AC1794">
        <v>0</v>
      </c>
      <c r="AD1794">
        <v>1</v>
      </c>
      <c r="AE1794">
        <v>0</v>
      </c>
      <c r="AF1794" t="s">
        <v>217</v>
      </c>
      <c r="AG1794">
        <v>21.194999999999997</v>
      </c>
      <c r="AH1794">
        <v>2</v>
      </c>
      <c r="AI1794">
        <v>295892170</v>
      </c>
      <c r="AJ1794">
        <v>1286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</row>
    <row r="1795" spans="1:44" x14ac:dyDescent="0.2">
      <c r="A1795">
        <f>ROW(Source!A337)</f>
        <v>337</v>
      </c>
      <c r="B1795">
        <v>295892183</v>
      </c>
      <c r="C1795">
        <v>295892164</v>
      </c>
      <c r="D1795">
        <v>277945806</v>
      </c>
      <c r="E1795">
        <v>1</v>
      </c>
      <c r="F1795">
        <v>1</v>
      </c>
      <c r="G1795">
        <v>1</v>
      </c>
      <c r="H1795">
        <v>2</v>
      </c>
      <c r="I1795" t="s">
        <v>1075</v>
      </c>
      <c r="J1795" t="s">
        <v>1076</v>
      </c>
      <c r="K1795" t="s">
        <v>1077</v>
      </c>
      <c r="L1795">
        <v>1368</v>
      </c>
      <c r="N1795">
        <v>1011</v>
      </c>
      <c r="O1795" t="s">
        <v>961</v>
      </c>
      <c r="P1795" t="s">
        <v>961</v>
      </c>
      <c r="Q1795">
        <v>1</v>
      </c>
      <c r="X1795">
        <v>2.2599999999999998</v>
      </c>
      <c r="Y1795">
        <v>0</v>
      </c>
      <c r="Z1795">
        <v>758.04</v>
      </c>
      <c r="AA1795">
        <v>477.98</v>
      </c>
      <c r="AB1795">
        <v>0</v>
      </c>
      <c r="AC1795">
        <v>0</v>
      </c>
      <c r="AD1795">
        <v>1</v>
      </c>
      <c r="AE1795">
        <v>0</v>
      </c>
      <c r="AF1795" t="s">
        <v>217</v>
      </c>
      <c r="AG1795">
        <v>3.0509999999999997</v>
      </c>
      <c r="AH1795">
        <v>2</v>
      </c>
      <c r="AI1795">
        <v>295892171</v>
      </c>
      <c r="AJ1795">
        <v>1287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</row>
    <row r="1796" spans="1:44" x14ac:dyDescent="0.2">
      <c r="A1796">
        <f>ROW(Source!A337)</f>
        <v>337</v>
      </c>
      <c r="B1796">
        <v>295892184</v>
      </c>
      <c r="C1796">
        <v>295892164</v>
      </c>
      <c r="D1796">
        <v>277945914</v>
      </c>
      <c r="E1796">
        <v>1</v>
      </c>
      <c r="F1796">
        <v>1</v>
      </c>
      <c r="G1796">
        <v>1</v>
      </c>
      <c r="H1796">
        <v>2</v>
      </c>
      <c r="I1796" t="s">
        <v>1079</v>
      </c>
      <c r="J1796" t="s">
        <v>1080</v>
      </c>
      <c r="K1796" t="s">
        <v>1081</v>
      </c>
      <c r="L1796">
        <v>1368</v>
      </c>
      <c r="N1796">
        <v>1011</v>
      </c>
      <c r="O1796" t="s">
        <v>961</v>
      </c>
      <c r="P1796" t="s">
        <v>961</v>
      </c>
      <c r="Q1796">
        <v>1</v>
      </c>
      <c r="X1796">
        <v>1.9</v>
      </c>
      <c r="Y1796">
        <v>0</v>
      </c>
      <c r="Z1796">
        <v>1521.77</v>
      </c>
      <c r="AA1796">
        <v>549.32000000000005</v>
      </c>
      <c r="AB1796">
        <v>0</v>
      </c>
      <c r="AC1796">
        <v>0</v>
      </c>
      <c r="AD1796">
        <v>1</v>
      </c>
      <c r="AE1796">
        <v>0</v>
      </c>
      <c r="AF1796" t="s">
        <v>217</v>
      </c>
      <c r="AG1796">
        <v>2.5649999999999999</v>
      </c>
      <c r="AH1796">
        <v>2</v>
      </c>
      <c r="AI1796">
        <v>295892172</v>
      </c>
      <c r="AJ1796">
        <v>1288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">
      <c r="A1797">
        <f>ROW(Source!A337)</f>
        <v>337</v>
      </c>
      <c r="B1797">
        <v>295892185</v>
      </c>
      <c r="C1797">
        <v>295892164</v>
      </c>
      <c r="D1797">
        <v>277946622</v>
      </c>
      <c r="E1797">
        <v>1</v>
      </c>
      <c r="F1797">
        <v>1</v>
      </c>
      <c r="G1797">
        <v>1</v>
      </c>
      <c r="H1797">
        <v>2</v>
      </c>
      <c r="I1797" t="s">
        <v>1083</v>
      </c>
      <c r="J1797" t="s">
        <v>1084</v>
      </c>
      <c r="K1797" t="s">
        <v>1085</v>
      </c>
      <c r="L1797">
        <v>1368</v>
      </c>
      <c r="N1797">
        <v>1011</v>
      </c>
      <c r="O1797" t="s">
        <v>961</v>
      </c>
      <c r="P1797" t="s">
        <v>961</v>
      </c>
      <c r="Q1797">
        <v>1</v>
      </c>
      <c r="X1797">
        <v>0.82</v>
      </c>
      <c r="Y1797">
        <v>0</v>
      </c>
      <c r="Z1797">
        <v>12.74</v>
      </c>
      <c r="AA1797">
        <v>0</v>
      </c>
      <c r="AB1797">
        <v>0</v>
      </c>
      <c r="AC1797">
        <v>0</v>
      </c>
      <c r="AD1797">
        <v>1</v>
      </c>
      <c r="AE1797">
        <v>0</v>
      </c>
      <c r="AF1797" t="s">
        <v>217</v>
      </c>
      <c r="AG1797">
        <v>1.107</v>
      </c>
      <c r="AH1797">
        <v>2</v>
      </c>
      <c r="AI1797">
        <v>295892173</v>
      </c>
      <c r="AJ1797">
        <v>1289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</row>
    <row r="1798" spans="1:44" x14ac:dyDescent="0.2">
      <c r="A1798">
        <f>ROW(Source!A337)</f>
        <v>337</v>
      </c>
      <c r="B1798">
        <v>295892186</v>
      </c>
      <c r="C1798">
        <v>295892164</v>
      </c>
      <c r="D1798">
        <v>277867733</v>
      </c>
      <c r="E1798">
        <v>1</v>
      </c>
      <c r="F1798">
        <v>1</v>
      </c>
      <c r="G1798">
        <v>1</v>
      </c>
      <c r="H1798">
        <v>3</v>
      </c>
      <c r="I1798" t="s">
        <v>1097</v>
      </c>
      <c r="J1798" t="s">
        <v>1098</v>
      </c>
      <c r="K1798" t="s">
        <v>1099</v>
      </c>
      <c r="L1798">
        <v>1346</v>
      </c>
      <c r="N1798">
        <v>1009</v>
      </c>
      <c r="O1798" t="s">
        <v>1100</v>
      </c>
      <c r="P1798" t="s">
        <v>1100</v>
      </c>
      <c r="Q1798">
        <v>1</v>
      </c>
      <c r="X1798">
        <v>11</v>
      </c>
      <c r="Y1798">
        <v>174.93</v>
      </c>
      <c r="Z1798">
        <v>0</v>
      </c>
      <c r="AA1798">
        <v>0</v>
      </c>
      <c r="AB1798">
        <v>0</v>
      </c>
      <c r="AC1798">
        <v>0</v>
      </c>
      <c r="AD1798">
        <v>1</v>
      </c>
      <c r="AE1798">
        <v>0</v>
      </c>
      <c r="AF1798" t="s">
        <v>24</v>
      </c>
      <c r="AG1798">
        <v>0</v>
      </c>
      <c r="AH1798">
        <v>2</v>
      </c>
      <c r="AI1798">
        <v>295892174</v>
      </c>
      <c r="AJ1798">
        <v>1290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</row>
    <row r="1799" spans="1:44" x14ac:dyDescent="0.2">
      <c r="A1799">
        <f>ROW(Source!A337)</f>
        <v>337</v>
      </c>
      <c r="B1799">
        <v>295892187</v>
      </c>
      <c r="C1799">
        <v>295892164</v>
      </c>
      <c r="D1799">
        <v>277879101</v>
      </c>
      <c r="E1799">
        <v>1</v>
      </c>
      <c r="F1799">
        <v>1</v>
      </c>
      <c r="G1799">
        <v>1</v>
      </c>
      <c r="H1799">
        <v>3</v>
      </c>
      <c r="I1799" t="s">
        <v>1101</v>
      </c>
      <c r="J1799" t="s">
        <v>1102</v>
      </c>
      <c r="K1799" t="s">
        <v>1103</v>
      </c>
      <c r="L1799">
        <v>1348</v>
      </c>
      <c r="N1799">
        <v>1009</v>
      </c>
      <c r="O1799" t="s">
        <v>651</v>
      </c>
      <c r="P1799" t="s">
        <v>651</v>
      </c>
      <c r="Q1799">
        <v>1000</v>
      </c>
      <c r="X1799">
        <v>6.0000000000000001E-3</v>
      </c>
      <c r="Y1799">
        <v>88783.86</v>
      </c>
      <c r="Z1799">
        <v>0</v>
      </c>
      <c r="AA1799">
        <v>0</v>
      </c>
      <c r="AB1799">
        <v>0</v>
      </c>
      <c r="AC1799">
        <v>0</v>
      </c>
      <c r="AD1799">
        <v>1</v>
      </c>
      <c r="AE1799">
        <v>0</v>
      </c>
      <c r="AF1799" t="s">
        <v>24</v>
      </c>
      <c r="AG1799">
        <v>0</v>
      </c>
      <c r="AH1799">
        <v>2</v>
      </c>
      <c r="AI1799">
        <v>295892175</v>
      </c>
      <c r="AJ1799">
        <v>1291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</row>
    <row r="1800" spans="1:44" x14ac:dyDescent="0.2">
      <c r="A1800">
        <f>ROW(Source!A337)</f>
        <v>337</v>
      </c>
      <c r="B1800">
        <v>295892188</v>
      </c>
      <c r="C1800">
        <v>295892164</v>
      </c>
      <c r="D1800">
        <v>277882333</v>
      </c>
      <c r="E1800">
        <v>1</v>
      </c>
      <c r="F1800">
        <v>1</v>
      </c>
      <c r="G1800">
        <v>1</v>
      </c>
      <c r="H1800">
        <v>3</v>
      </c>
      <c r="I1800" t="s">
        <v>1104</v>
      </c>
      <c r="J1800" t="s">
        <v>1105</v>
      </c>
      <c r="K1800" t="s">
        <v>1106</v>
      </c>
      <c r="L1800">
        <v>1339</v>
      </c>
      <c r="N1800">
        <v>1007</v>
      </c>
      <c r="O1800" t="s">
        <v>463</v>
      </c>
      <c r="P1800" t="s">
        <v>463</v>
      </c>
      <c r="Q1800">
        <v>1</v>
      </c>
      <c r="X1800">
        <v>1</v>
      </c>
      <c r="Y1800">
        <v>6294.92</v>
      </c>
      <c r="Z1800">
        <v>0</v>
      </c>
      <c r="AA1800">
        <v>0</v>
      </c>
      <c r="AB1800">
        <v>0</v>
      </c>
      <c r="AC1800">
        <v>0</v>
      </c>
      <c r="AD1800">
        <v>1</v>
      </c>
      <c r="AE1800">
        <v>0</v>
      </c>
      <c r="AF1800" t="s">
        <v>24</v>
      </c>
      <c r="AG1800">
        <v>0</v>
      </c>
      <c r="AH1800">
        <v>2</v>
      </c>
      <c r="AI1800">
        <v>295892176</v>
      </c>
      <c r="AJ1800">
        <v>1292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</row>
    <row r="1801" spans="1:44" x14ac:dyDescent="0.2">
      <c r="A1801">
        <f>ROW(Source!A337)</f>
        <v>337</v>
      </c>
      <c r="B1801">
        <v>295892189</v>
      </c>
      <c r="C1801">
        <v>295892164</v>
      </c>
      <c r="D1801">
        <v>277565419</v>
      </c>
      <c r="E1801">
        <v>109</v>
      </c>
      <c r="F1801">
        <v>1</v>
      </c>
      <c r="G1801">
        <v>1</v>
      </c>
      <c r="H1801">
        <v>3</v>
      </c>
      <c r="I1801" t="s">
        <v>1293</v>
      </c>
      <c r="J1801" t="s">
        <v>3</v>
      </c>
      <c r="K1801" t="s">
        <v>1299</v>
      </c>
      <c r="L1801">
        <v>1348</v>
      </c>
      <c r="N1801">
        <v>1009</v>
      </c>
      <c r="O1801" t="s">
        <v>651</v>
      </c>
      <c r="P1801" t="s">
        <v>651</v>
      </c>
      <c r="Q1801">
        <v>1000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1</v>
      </c>
      <c r="AD1801">
        <v>0</v>
      </c>
      <c r="AE1801">
        <v>0</v>
      </c>
      <c r="AF1801" t="s">
        <v>24</v>
      </c>
      <c r="AG1801">
        <v>0</v>
      </c>
      <c r="AH1801">
        <v>3</v>
      </c>
      <c r="AI1801">
        <v>-1</v>
      </c>
      <c r="AJ1801" t="s">
        <v>3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</row>
    <row r="1802" spans="1:44" x14ac:dyDescent="0.2">
      <c r="A1802">
        <f>ROW(Source!A337)</f>
        <v>337</v>
      </c>
      <c r="B1802">
        <v>295892190</v>
      </c>
      <c r="C1802">
        <v>295892164</v>
      </c>
      <c r="D1802">
        <v>277565447</v>
      </c>
      <c r="E1802">
        <v>109</v>
      </c>
      <c r="F1802">
        <v>1</v>
      </c>
      <c r="G1802">
        <v>1</v>
      </c>
      <c r="H1802">
        <v>3</v>
      </c>
      <c r="I1802" t="s">
        <v>1295</v>
      </c>
      <c r="J1802" t="s">
        <v>3</v>
      </c>
      <c r="K1802" t="s">
        <v>1296</v>
      </c>
      <c r="L1802">
        <v>1348</v>
      </c>
      <c r="N1802">
        <v>1009</v>
      </c>
      <c r="O1802" t="s">
        <v>651</v>
      </c>
      <c r="P1802" t="s">
        <v>651</v>
      </c>
      <c r="Q1802">
        <v>1000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1</v>
      </c>
      <c r="AD1802">
        <v>0</v>
      </c>
      <c r="AE1802">
        <v>0</v>
      </c>
      <c r="AF1802" t="s">
        <v>24</v>
      </c>
      <c r="AG1802">
        <v>0</v>
      </c>
      <c r="AH1802">
        <v>3</v>
      </c>
      <c r="AI1802">
        <v>-1</v>
      </c>
      <c r="AJ1802" t="s">
        <v>3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</row>
    <row r="1803" spans="1:44" x14ac:dyDescent="0.2">
      <c r="A1803">
        <f>ROW(Source!A337)</f>
        <v>337</v>
      </c>
      <c r="B1803">
        <v>295892191</v>
      </c>
      <c r="C1803">
        <v>295892164</v>
      </c>
      <c r="D1803">
        <v>277565502</v>
      </c>
      <c r="E1803">
        <v>109</v>
      </c>
      <c r="F1803">
        <v>1</v>
      </c>
      <c r="G1803">
        <v>1</v>
      </c>
      <c r="H1803">
        <v>3</v>
      </c>
      <c r="I1803" t="s">
        <v>1297</v>
      </c>
      <c r="J1803" t="s">
        <v>3</v>
      </c>
      <c r="K1803" t="s">
        <v>1298</v>
      </c>
      <c r="L1803">
        <v>1348</v>
      </c>
      <c r="N1803">
        <v>1009</v>
      </c>
      <c r="O1803" t="s">
        <v>651</v>
      </c>
      <c r="P1803" t="s">
        <v>651</v>
      </c>
      <c r="Q1803">
        <v>1000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1</v>
      </c>
      <c r="AD1803">
        <v>0</v>
      </c>
      <c r="AE1803">
        <v>0</v>
      </c>
      <c r="AF1803" t="s">
        <v>24</v>
      </c>
      <c r="AG1803">
        <v>0</v>
      </c>
      <c r="AH1803">
        <v>3</v>
      </c>
      <c r="AI1803">
        <v>-1</v>
      </c>
      <c r="AJ1803" t="s">
        <v>3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</row>
    <row r="1804" spans="1:44" x14ac:dyDescent="0.2">
      <c r="A1804">
        <f>ROW(Source!A338)</f>
        <v>338</v>
      </c>
      <c r="B1804">
        <v>295892205</v>
      </c>
      <c r="C1804">
        <v>295892192</v>
      </c>
      <c r="D1804">
        <v>277560289</v>
      </c>
      <c r="E1804">
        <v>109</v>
      </c>
      <c r="F1804">
        <v>1</v>
      </c>
      <c r="G1804">
        <v>1</v>
      </c>
      <c r="H1804">
        <v>1</v>
      </c>
      <c r="I1804" t="s">
        <v>1092</v>
      </c>
      <c r="J1804" t="s">
        <v>3</v>
      </c>
      <c r="K1804" t="s">
        <v>1093</v>
      </c>
      <c r="L1804">
        <v>1191</v>
      </c>
      <c r="N1804">
        <v>1013</v>
      </c>
      <c r="O1804" t="s">
        <v>1062</v>
      </c>
      <c r="P1804" t="s">
        <v>1062</v>
      </c>
      <c r="Q1804">
        <v>1</v>
      </c>
      <c r="X1804">
        <v>97.6</v>
      </c>
      <c r="Y1804">
        <v>0</v>
      </c>
      <c r="Z1804">
        <v>0</v>
      </c>
      <c r="AA1804">
        <v>0</v>
      </c>
      <c r="AB1804">
        <v>451.23</v>
      </c>
      <c r="AC1804">
        <v>0</v>
      </c>
      <c r="AD1804">
        <v>1</v>
      </c>
      <c r="AE1804">
        <v>1</v>
      </c>
      <c r="AF1804" t="s">
        <v>223</v>
      </c>
      <c r="AG1804">
        <v>185.43999999999997</v>
      </c>
      <c r="AH1804">
        <v>2</v>
      </c>
      <c r="AI1804">
        <v>295892193</v>
      </c>
      <c r="AJ1804">
        <v>1293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</row>
    <row r="1805" spans="1:44" x14ac:dyDescent="0.2">
      <c r="A1805">
        <f>ROW(Source!A338)</f>
        <v>338</v>
      </c>
      <c r="B1805">
        <v>295892206</v>
      </c>
      <c r="C1805">
        <v>295892192</v>
      </c>
      <c r="D1805">
        <v>277560491</v>
      </c>
      <c r="E1805">
        <v>109</v>
      </c>
      <c r="F1805">
        <v>1</v>
      </c>
      <c r="G1805">
        <v>1</v>
      </c>
      <c r="H1805">
        <v>1</v>
      </c>
      <c r="I1805" t="s">
        <v>1063</v>
      </c>
      <c r="J1805" t="s">
        <v>3</v>
      </c>
      <c r="K1805" t="s">
        <v>1064</v>
      </c>
      <c r="L1805">
        <v>1191</v>
      </c>
      <c r="N1805">
        <v>1013</v>
      </c>
      <c r="O1805" t="s">
        <v>1062</v>
      </c>
      <c r="P1805" t="s">
        <v>1062</v>
      </c>
      <c r="Q1805">
        <v>1</v>
      </c>
      <c r="X1805">
        <v>33.76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1</v>
      </c>
      <c r="AE1805">
        <v>2</v>
      </c>
      <c r="AF1805" t="s">
        <v>222</v>
      </c>
      <c r="AG1805">
        <v>60.768000000000001</v>
      </c>
      <c r="AH1805">
        <v>2</v>
      </c>
      <c r="AI1805">
        <v>295892194</v>
      </c>
      <c r="AJ1805">
        <v>1294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</row>
    <row r="1806" spans="1:44" x14ac:dyDescent="0.2">
      <c r="A1806">
        <f>ROW(Source!A338)</f>
        <v>338</v>
      </c>
      <c r="B1806">
        <v>295892207</v>
      </c>
      <c r="C1806">
        <v>295892192</v>
      </c>
      <c r="D1806">
        <v>277944475</v>
      </c>
      <c r="E1806">
        <v>1</v>
      </c>
      <c r="F1806">
        <v>1</v>
      </c>
      <c r="G1806">
        <v>1</v>
      </c>
      <c r="H1806">
        <v>2</v>
      </c>
      <c r="I1806" t="s">
        <v>1094</v>
      </c>
      <c r="J1806" t="s">
        <v>1095</v>
      </c>
      <c r="K1806" t="s">
        <v>1096</v>
      </c>
      <c r="L1806">
        <v>1368</v>
      </c>
      <c r="N1806">
        <v>1011</v>
      </c>
      <c r="O1806" t="s">
        <v>961</v>
      </c>
      <c r="P1806" t="s">
        <v>961</v>
      </c>
      <c r="Q1806">
        <v>1</v>
      </c>
      <c r="X1806">
        <v>10</v>
      </c>
      <c r="Y1806">
        <v>0</v>
      </c>
      <c r="Z1806">
        <v>774.86</v>
      </c>
      <c r="AA1806">
        <v>549.32000000000005</v>
      </c>
      <c r="AB1806">
        <v>0</v>
      </c>
      <c r="AC1806">
        <v>0</v>
      </c>
      <c r="AD1806">
        <v>1</v>
      </c>
      <c r="AE1806">
        <v>0</v>
      </c>
      <c r="AF1806" t="s">
        <v>222</v>
      </c>
      <c r="AG1806">
        <v>18</v>
      </c>
      <c r="AH1806">
        <v>2</v>
      </c>
      <c r="AI1806">
        <v>295892195</v>
      </c>
      <c r="AJ1806">
        <v>1295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</row>
    <row r="1807" spans="1:44" x14ac:dyDescent="0.2">
      <c r="A1807">
        <f>ROW(Source!A338)</f>
        <v>338</v>
      </c>
      <c r="B1807">
        <v>295892208</v>
      </c>
      <c r="C1807">
        <v>295892192</v>
      </c>
      <c r="D1807">
        <v>277944871</v>
      </c>
      <c r="E1807">
        <v>1</v>
      </c>
      <c r="F1807">
        <v>1</v>
      </c>
      <c r="G1807">
        <v>1</v>
      </c>
      <c r="H1807">
        <v>2</v>
      </c>
      <c r="I1807" t="s">
        <v>1065</v>
      </c>
      <c r="J1807" t="s">
        <v>1066</v>
      </c>
      <c r="K1807" t="s">
        <v>1067</v>
      </c>
      <c r="L1807">
        <v>1368</v>
      </c>
      <c r="N1807">
        <v>1011</v>
      </c>
      <c r="O1807" t="s">
        <v>961</v>
      </c>
      <c r="P1807" t="s">
        <v>961</v>
      </c>
      <c r="Q1807">
        <v>1</v>
      </c>
      <c r="X1807">
        <v>3.9</v>
      </c>
      <c r="Y1807">
        <v>0</v>
      </c>
      <c r="Z1807">
        <v>1233.46</v>
      </c>
      <c r="AA1807">
        <v>642.05999999999995</v>
      </c>
      <c r="AB1807">
        <v>0</v>
      </c>
      <c r="AC1807">
        <v>0</v>
      </c>
      <c r="AD1807">
        <v>1</v>
      </c>
      <c r="AE1807">
        <v>0</v>
      </c>
      <c r="AF1807" t="s">
        <v>222</v>
      </c>
      <c r="AG1807">
        <v>7.02</v>
      </c>
      <c r="AH1807">
        <v>2</v>
      </c>
      <c r="AI1807">
        <v>295892196</v>
      </c>
      <c r="AJ1807">
        <v>1296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</row>
    <row r="1808" spans="1:44" x14ac:dyDescent="0.2">
      <c r="A1808">
        <f>ROW(Source!A338)</f>
        <v>338</v>
      </c>
      <c r="B1808">
        <v>295892209</v>
      </c>
      <c r="C1808">
        <v>295892192</v>
      </c>
      <c r="D1808">
        <v>277945622</v>
      </c>
      <c r="E1808">
        <v>1</v>
      </c>
      <c r="F1808">
        <v>1</v>
      </c>
      <c r="G1808">
        <v>1</v>
      </c>
      <c r="H1808">
        <v>2</v>
      </c>
      <c r="I1808" t="s">
        <v>1069</v>
      </c>
      <c r="J1808" t="s">
        <v>1070</v>
      </c>
      <c r="K1808" t="s">
        <v>1071</v>
      </c>
      <c r="L1808">
        <v>1368</v>
      </c>
      <c r="N1808">
        <v>1011</v>
      </c>
      <c r="O1808" t="s">
        <v>961</v>
      </c>
      <c r="P1808" t="s">
        <v>961</v>
      </c>
      <c r="Q1808">
        <v>1</v>
      </c>
      <c r="X1808">
        <v>0.31</v>
      </c>
      <c r="Y1808">
        <v>0</v>
      </c>
      <c r="Z1808">
        <v>189.67</v>
      </c>
      <c r="AA1808">
        <v>0</v>
      </c>
      <c r="AB1808">
        <v>0</v>
      </c>
      <c r="AC1808">
        <v>0</v>
      </c>
      <c r="AD1808">
        <v>1</v>
      </c>
      <c r="AE1808">
        <v>0</v>
      </c>
      <c r="AF1808" t="s">
        <v>222</v>
      </c>
      <c r="AG1808">
        <v>0.55800000000000005</v>
      </c>
      <c r="AH1808">
        <v>2</v>
      </c>
      <c r="AI1808">
        <v>295892197</v>
      </c>
      <c r="AJ1808">
        <v>1297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</row>
    <row r="1809" spans="1:44" x14ac:dyDescent="0.2">
      <c r="A1809">
        <f>ROW(Source!A338)</f>
        <v>338</v>
      </c>
      <c r="B1809">
        <v>295892210</v>
      </c>
      <c r="C1809">
        <v>295892192</v>
      </c>
      <c r="D1809">
        <v>277945779</v>
      </c>
      <c r="E1809">
        <v>1</v>
      </c>
      <c r="F1809">
        <v>1</v>
      </c>
      <c r="G1809">
        <v>1</v>
      </c>
      <c r="H1809">
        <v>2</v>
      </c>
      <c r="I1809" t="s">
        <v>1072</v>
      </c>
      <c r="J1809" t="s">
        <v>1073</v>
      </c>
      <c r="K1809" t="s">
        <v>1074</v>
      </c>
      <c r="L1809">
        <v>1368</v>
      </c>
      <c r="N1809">
        <v>1011</v>
      </c>
      <c r="O1809" t="s">
        <v>961</v>
      </c>
      <c r="P1809" t="s">
        <v>961</v>
      </c>
      <c r="Q1809">
        <v>1</v>
      </c>
      <c r="X1809">
        <v>15.7</v>
      </c>
      <c r="Y1809">
        <v>0</v>
      </c>
      <c r="Z1809">
        <v>1070.99</v>
      </c>
      <c r="AA1809">
        <v>642.05999999999995</v>
      </c>
      <c r="AB1809">
        <v>0</v>
      </c>
      <c r="AC1809">
        <v>0</v>
      </c>
      <c r="AD1809">
        <v>1</v>
      </c>
      <c r="AE1809">
        <v>0</v>
      </c>
      <c r="AF1809" t="s">
        <v>222</v>
      </c>
      <c r="AG1809">
        <v>28.259999999999998</v>
      </c>
      <c r="AH1809">
        <v>2</v>
      </c>
      <c r="AI1809">
        <v>295892198</v>
      </c>
      <c r="AJ1809">
        <v>1298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</row>
    <row r="1810" spans="1:44" x14ac:dyDescent="0.2">
      <c r="A1810">
        <f>ROW(Source!A338)</f>
        <v>338</v>
      </c>
      <c r="B1810">
        <v>295892211</v>
      </c>
      <c r="C1810">
        <v>295892192</v>
      </c>
      <c r="D1810">
        <v>277945806</v>
      </c>
      <c r="E1810">
        <v>1</v>
      </c>
      <c r="F1810">
        <v>1</v>
      </c>
      <c r="G1810">
        <v>1</v>
      </c>
      <c r="H1810">
        <v>2</v>
      </c>
      <c r="I1810" t="s">
        <v>1075</v>
      </c>
      <c r="J1810" t="s">
        <v>1076</v>
      </c>
      <c r="K1810" t="s">
        <v>1077</v>
      </c>
      <c r="L1810">
        <v>1368</v>
      </c>
      <c r="N1810">
        <v>1011</v>
      </c>
      <c r="O1810" t="s">
        <v>961</v>
      </c>
      <c r="P1810" t="s">
        <v>961</v>
      </c>
      <c r="Q1810">
        <v>1</v>
      </c>
      <c r="X1810">
        <v>2.2599999999999998</v>
      </c>
      <c r="Y1810">
        <v>0</v>
      </c>
      <c r="Z1810">
        <v>758.04</v>
      </c>
      <c r="AA1810">
        <v>477.98</v>
      </c>
      <c r="AB1810">
        <v>0</v>
      </c>
      <c r="AC1810">
        <v>0</v>
      </c>
      <c r="AD1810">
        <v>1</v>
      </c>
      <c r="AE1810">
        <v>0</v>
      </c>
      <c r="AF1810" t="s">
        <v>222</v>
      </c>
      <c r="AG1810">
        <v>4.0679999999999996</v>
      </c>
      <c r="AH1810">
        <v>2</v>
      </c>
      <c r="AI1810">
        <v>295892199</v>
      </c>
      <c r="AJ1810">
        <v>1299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</row>
    <row r="1811" spans="1:44" x14ac:dyDescent="0.2">
      <c r="A1811">
        <f>ROW(Source!A338)</f>
        <v>338</v>
      </c>
      <c r="B1811">
        <v>295892212</v>
      </c>
      <c r="C1811">
        <v>295892192</v>
      </c>
      <c r="D1811">
        <v>277945914</v>
      </c>
      <c r="E1811">
        <v>1</v>
      </c>
      <c r="F1811">
        <v>1</v>
      </c>
      <c r="G1811">
        <v>1</v>
      </c>
      <c r="H1811">
        <v>2</v>
      </c>
      <c r="I1811" t="s">
        <v>1079</v>
      </c>
      <c r="J1811" t="s">
        <v>1080</v>
      </c>
      <c r="K1811" t="s">
        <v>1081</v>
      </c>
      <c r="L1811">
        <v>1368</v>
      </c>
      <c r="N1811">
        <v>1011</v>
      </c>
      <c r="O1811" t="s">
        <v>961</v>
      </c>
      <c r="P1811" t="s">
        <v>961</v>
      </c>
      <c r="Q1811">
        <v>1</v>
      </c>
      <c r="X1811">
        <v>1.9</v>
      </c>
      <c r="Y1811">
        <v>0</v>
      </c>
      <c r="Z1811">
        <v>1521.77</v>
      </c>
      <c r="AA1811">
        <v>549.32000000000005</v>
      </c>
      <c r="AB1811">
        <v>0</v>
      </c>
      <c r="AC1811">
        <v>0</v>
      </c>
      <c r="AD1811">
        <v>1</v>
      </c>
      <c r="AE1811">
        <v>0</v>
      </c>
      <c r="AF1811" t="s">
        <v>222</v>
      </c>
      <c r="AG1811">
        <v>3.42</v>
      </c>
      <c r="AH1811">
        <v>2</v>
      </c>
      <c r="AI1811">
        <v>295892200</v>
      </c>
      <c r="AJ1811">
        <v>1300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</row>
    <row r="1812" spans="1:44" x14ac:dyDescent="0.2">
      <c r="A1812">
        <f>ROW(Source!A338)</f>
        <v>338</v>
      </c>
      <c r="B1812">
        <v>295892213</v>
      </c>
      <c r="C1812">
        <v>295892192</v>
      </c>
      <c r="D1812">
        <v>277946622</v>
      </c>
      <c r="E1812">
        <v>1</v>
      </c>
      <c r="F1812">
        <v>1</v>
      </c>
      <c r="G1812">
        <v>1</v>
      </c>
      <c r="H1812">
        <v>2</v>
      </c>
      <c r="I1812" t="s">
        <v>1083</v>
      </c>
      <c r="J1812" t="s">
        <v>1084</v>
      </c>
      <c r="K1812" t="s">
        <v>1085</v>
      </c>
      <c r="L1812">
        <v>1368</v>
      </c>
      <c r="N1812">
        <v>1011</v>
      </c>
      <c r="O1812" t="s">
        <v>961</v>
      </c>
      <c r="P1812" t="s">
        <v>961</v>
      </c>
      <c r="Q1812">
        <v>1</v>
      </c>
      <c r="X1812">
        <v>0.82</v>
      </c>
      <c r="Y1812">
        <v>0</v>
      </c>
      <c r="Z1812">
        <v>12.74</v>
      </c>
      <c r="AA1812">
        <v>0</v>
      </c>
      <c r="AB1812">
        <v>0</v>
      </c>
      <c r="AC1812">
        <v>0</v>
      </c>
      <c r="AD1812">
        <v>1</v>
      </c>
      <c r="AE1812">
        <v>0</v>
      </c>
      <c r="AF1812" t="s">
        <v>222</v>
      </c>
      <c r="AG1812">
        <v>1.476</v>
      </c>
      <c r="AH1812">
        <v>2</v>
      </c>
      <c r="AI1812">
        <v>295892201</v>
      </c>
      <c r="AJ1812">
        <v>1301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</row>
    <row r="1813" spans="1:44" x14ac:dyDescent="0.2">
      <c r="A1813">
        <f>ROW(Source!A338)</f>
        <v>338</v>
      </c>
      <c r="B1813">
        <v>295892214</v>
      </c>
      <c r="C1813">
        <v>295892192</v>
      </c>
      <c r="D1813">
        <v>277867733</v>
      </c>
      <c r="E1813">
        <v>1</v>
      </c>
      <c r="F1813">
        <v>1</v>
      </c>
      <c r="G1813">
        <v>1</v>
      </c>
      <c r="H1813">
        <v>3</v>
      </c>
      <c r="I1813" t="s">
        <v>1097</v>
      </c>
      <c r="J1813" t="s">
        <v>1098</v>
      </c>
      <c r="K1813" t="s">
        <v>1099</v>
      </c>
      <c r="L1813">
        <v>1346</v>
      </c>
      <c r="N1813">
        <v>1009</v>
      </c>
      <c r="O1813" t="s">
        <v>1100</v>
      </c>
      <c r="P1813" t="s">
        <v>1100</v>
      </c>
      <c r="Q1813">
        <v>1</v>
      </c>
      <c r="X1813">
        <v>11</v>
      </c>
      <c r="Y1813">
        <v>174.93</v>
      </c>
      <c r="Z1813">
        <v>0</v>
      </c>
      <c r="AA1813">
        <v>0</v>
      </c>
      <c r="AB1813">
        <v>0</v>
      </c>
      <c r="AC1813">
        <v>0</v>
      </c>
      <c r="AD1813">
        <v>1</v>
      </c>
      <c r="AE1813">
        <v>0</v>
      </c>
      <c r="AF1813" t="s">
        <v>24</v>
      </c>
      <c r="AG1813">
        <v>0</v>
      </c>
      <c r="AH1813">
        <v>2</v>
      </c>
      <c r="AI1813">
        <v>295892202</v>
      </c>
      <c r="AJ1813">
        <v>1302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</row>
    <row r="1814" spans="1:44" x14ac:dyDescent="0.2">
      <c r="A1814">
        <f>ROW(Source!A338)</f>
        <v>338</v>
      </c>
      <c r="B1814">
        <v>295892215</v>
      </c>
      <c r="C1814">
        <v>295892192</v>
      </c>
      <c r="D1814">
        <v>277879101</v>
      </c>
      <c r="E1814">
        <v>1</v>
      </c>
      <c r="F1814">
        <v>1</v>
      </c>
      <c r="G1814">
        <v>1</v>
      </c>
      <c r="H1814">
        <v>3</v>
      </c>
      <c r="I1814" t="s">
        <v>1101</v>
      </c>
      <c r="J1814" t="s">
        <v>1102</v>
      </c>
      <c r="K1814" t="s">
        <v>1103</v>
      </c>
      <c r="L1814">
        <v>1348</v>
      </c>
      <c r="N1814">
        <v>1009</v>
      </c>
      <c r="O1814" t="s">
        <v>651</v>
      </c>
      <c r="P1814" t="s">
        <v>651</v>
      </c>
      <c r="Q1814">
        <v>1000</v>
      </c>
      <c r="X1814">
        <v>6.0000000000000001E-3</v>
      </c>
      <c r="Y1814">
        <v>88783.86</v>
      </c>
      <c r="Z1814">
        <v>0</v>
      </c>
      <c r="AA1814">
        <v>0</v>
      </c>
      <c r="AB1814">
        <v>0</v>
      </c>
      <c r="AC1814">
        <v>0</v>
      </c>
      <c r="AD1814">
        <v>1</v>
      </c>
      <c r="AE1814">
        <v>0</v>
      </c>
      <c r="AF1814" t="s">
        <v>24</v>
      </c>
      <c r="AG1814">
        <v>0</v>
      </c>
      <c r="AH1814">
        <v>2</v>
      </c>
      <c r="AI1814">
        <v>295892203</v>
      </c>
      <c r="AJ1814">
        <v>1303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</row>
    <row r="1815" spans="1:44" x14ac:dyDescent="0.2">
      <c r="A1815">
        <f>ROW(Source!A338)</f>
        <v>338</v>
      </c>
      <c r="B1815">
        <v>295892216</v>
      </c>
      <c r="C1815">
        <v>295892192</v>
      </c>
      <c r="D1815">
        <v>277882333</v>
      </c>
      <c r="E1815">
        <v>1</v>
      </c>
      <c r="F1815">
        <v>1</v>
      </c>
      <c r="G1815">
        <v>1</v>
      </c>
      <c r="H1815">
        <v>3</v>
      </c>
      <c r="I1815" t="s">
        <v>1104</v>
      </c>
      <c r="J1815" t="s">
        <v>1105</v>
      </c>
      <c r="K1815" t="s">
        <v>1106</v>
      </c>
      <c r="L1815">
        <v>1339</v>
      </c>
      <c r="N1815">
        <v>1007</v>
      </c>
      <c r="O1815" t="s">
        <v>463</v>
      </c>
      <c r="P1815" t="s">
        <v>463</v>
      </c>
      <c r="Q1815">
        <v>1</v>
      </c>
      <c r="X1815">
        <v>1</v>
      </c>
      <c r="Y1815">
        <v>6294.92</v>
      </c>
      <c r="Z1815">
        <v>0</v>
      </c>
      <c r="AA1815">
        <v>0</v>
      </c>
      <c r="AB1815">
        <v>0</v>
      </c>
      <c r="AC1815">
        <v>0</v>
      </c>
      <c r="AD1815">
        <v>1</v>
      </c>
      <c r="AE1815">
        <v>0</v>
      </c>
      <c r="AF1815" t="s">
        <v>24</v>
      </c>
      <c r="AG1815">
        <v>0</v>
      </c>
      <c r="AH1815">
        <v>2</v>
      </c>
      <c r="AI1815">
        <v>295892204</v>
      </c>
      <c r="AJ1815">
        <v>1304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</row>
    <row r="1816" spans="1:44" x14ac:dyDescent="0.2">
      <c r="A1816">
        <f>ROW(Source!A338)</f>
        <v>338</v>
      </c>
      <c r="B1816">
        <v>295892217</v>
      </c>
      <c r="C1816">
        <v>295892192</v>
      </c>
      <c r="D1816">
        <v>277565419</v>
      </c>
      <c r="E1816">
        <v>109</v>
      </c>
      <c r="F1816">
        <v>1</v>
      </c>
      <c r="G1816">
        <v>1</v>
      </c>
      <c r="H1816">
        <v>3</v>
      </c>
      <c r="I1816" t="s">
        <v>1293</v>
      </c>
      <c r="J1816" t="s">
        <v>3</v>
      </c>
      <c r="K1816" t="s">
        <v>1299</v>
      </c>
      <c r="L1816">
        <v>1348</v>
      </c>
      <c r="N1816">
        <v>1009</v>
      </c>
      <c r="O1816" t="s">
        <v>651</v>
      </c>
      <c r="P1816" t="s">
        <v>651</v>
      </c>
      <c r="Q1816">
        <v>1000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1</v>
      </c>
      <c r="AD1816">
        <v>0</v>
      </c>
      <c r="AE1816">
        <v>0</v>
      </c>
      <c r="AF1816" t="s">
        <v>24</v>
      </c>
      <c r="AG1816">
        <v>0</v>
      </c>
      <c r="AH1816">
        <v>3</v>
      </c>
      <c r="AI1816">
        <v>-1</v>
      </c>
      <c r="AJ1816" t="s">
        <v>3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</row>
    <row r="1817" spans="1:44" x14ac:dyDescent="0.2">
      <c r="A1817">
        <f>ROW(Source!A338)</f>
        <v>338</v>
      </c>
      <c r="B1817">
        <v>295892218</v>
      </c>
      <c r="C1817">
        <v>295892192</v>
      </c>
      <c r="D1817">
        <v>277565447</v>
      </c>
      <c r="E1817">
        <v>109</v>
      </c>
      <c r="F1817">
        <v>1</v>
      </c>
      <c r="G1817">
        <v>1</v>
      </c>
      <c r="H1817">
        <v>3</v>
      </c>
      <c r="I1817" t="s">
        <v>1295</v>
      </c>
      <c r="J1817" t="s">
        <v>3</v>
      </c>
      <c r="K1817" t="s">
        <v>1296</v>
      </c>
      <c r="L1817">
        <v>1348</v>
      </c>
      <c r="N1817">
        <v>1009</v>
      </c>
      <c r="O1817" t="s">
        <v>651</v>
      </c>
      <c r="P1817" t="s">
        <v>651</v>
      </c>
      <c r="Q1817">
        <v>1000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1</v>
      </c>
      <c r="AD1817">
        <v>0</v>
      </c>
      <c r="AE1817">
        <v>0</v>
      </c>
      <c r="AF1817" t="s">
        <v>24</v>
      </c>
      <c r="AG1817">
        <v>0</v>
      </c>
      <c r="AH1817">
        <v>3</v>
      </c>
      <c r="AI1817">
        <v>-1</v>
      </c>
      <c r="AJ1817" t="s">
        <v>3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</row>
    <row r="1818" spans="1:44" x14ac:dyDescent="0.2">
      <c r="A1818">
        <f>ROW(Source!A338)</f>
        <v>338</v>
      </c>
      <c r="B1818">
        <v>295892219</v>
      </c>
      <c r="C1818">
        <v>295892192</v>
      </c>
      <c r="D1818">
        <v>277565502</v>
      </c>
      <c r="E1818">
        <v>109</v>
      </c>
      <c r="F1818">
        <v>1</v>
      </c>
      <c r="G1818">
        <v>1</v>
      </c>
      <c r="H1818">
        <v>3</v>
      </c>
      <c r="I1818" t="s">
        <v>1297</v>
      </c>
      <c r="J1818" t="s">
        <v>3</v>
      </c>
      <c r="K1818" t="s">
        <v>1298</v>
      </c>
      <c r="L1818">
        <v>1348</v>
      </c>
      <c r="N1818">
        <v>1009</v>
      </c>
      <c r="O1818" t="s">
        <v>651</v>
      </c>
      <c r="P1818" t="s">
        <v>651</v>
      </c>
      <c r="Q1818">
        <v>1000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1</v>
      </c>
      <c r="AD1818">
        <v>0</v>
      </c>
      <c r="AE1818">
        <v>0</v>
      </c>
      <c r="AF1818" t="s">
        <v>24</v>
      </c>
      <c r="AG1818">
        <v>0</v>
      </c>
      <c r="AH1818">
        <v>3</v>
      </c>
      <c r="AI1818">
        <v>-1</v>
      </c>
      <c r="AJ1818" t="s">
        <v>3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</row>
    <row r="1819" spans="1:44" x14ac:dyDescent="0.2">
      <c r="A1819">
        <f>ROW(Source!A339)</f>
        <v>339</v>
      </c>
      <c r="B1819">
        <v>295892233</v>
      </c>
      <c r="C1819">
        <v>295892220</v>
      </c>
      <c r="D1819">
        <v>277560289</v>
      </c>
      <c r="E1819">
        <v>109</v>
      </c>
      <c r="F1819">
        <v>1</v>
      </c>
      <c r="G1819">
        <v>1</v>
      </c>
      <c r="H1819">
        <v>1</v>
      </c>
      <c r="I1819" t="s">
        <v>1092</v>
      </c>
      <c r="J1819" t="s">
        <v>3</v>
      </c>
      <c r="K1819" t="s">
        <v>1093</v>
      </c>
      <c r="L1819">
        <v>1191</v>
      </c>
      <c r="N1819">
        <v>1013</v>
      </c>
      <c r="O1819" t="s">
        <v>1062</v>
      </c>
      <c r="P1819" t="s">
        <v>1062</v>
      </c>
      <c r="Q1819">
        <v>1</v>
      </c>
      <c r="X1819">
        <v>66</v>
      </c>
      <c r="Y1819">
        <v>0</v>
      </c>
      <c r="Z1819">
        <v>0</v>
      </c>
      <c r="AA1819">
        <v>0</v>
      </c>
      <c r="AB1819">
        <v>451.23</v>
      </c>
      <c r="AC1819">
        <v>0</v>
      </c>
      <c r="AD1819">
        <v>1</v>
      </c>
      <c r="AE1819">
        <v>1</v>
      </c>
      <c r="AF1819" t="s">
        <v>183</v>
      </c>
      <c r="AG1819">
        <v>95.039999999999992</v>
      </c>
      <c r="AH1819">
        <v>2</v>
      </c>
      <c r="AI1819">
        <v>295892221</v>
      </c>
      <c r="AJ1819">
        <v>1305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</row>
    <row r="1820" spans="1:44" x14ac:dyDescent="0.2">
      <c r="A1820">
        <f>ROW(Source!A339)</f>
        <v>339</v>
      </c>
      <c r="B1820">
        <v>295892234</v>
      </c>
      <c r="C1820">
        <v>295892220</v>
      </c>
      <c r="D1820">
        <v>277560491</v>
      </c>
      <c r="E1820">
        <v>109</v>
      </c>
      <c r="F1820">
        <v>1</v>
      </c>
      <c r="G1820">
        <v>1</v>
      </c>
      <c r="H1820">
        <v>1</v>
      </c>
      <c r="I1820" t="s">
        <v>1063</v>
      </c>
      <c r="J1820" t="s">
        <v>3</v>
      </c>
      <c r="K1820" t="s">
        <v>1064</v>
      </c>
      <c r="L1820">
        <v>1191</v>
      </c>
      <c r="N1820">
        <v>1013</v>
      </c>
      <c r="O1820" t="s">
        <v>1062</v>
      </c>
      <c r="P1820" t="s">
        <v>1062</v>
      </c>
      <c r="Q1820">
        <v>1</v>
      </c>
      <c r="X1820">
        <v>23.43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1</v>
      </c>
      <c r="AE1820">
        <v>2</v>
      </c>
      <c r="AF1820" t="s">
        <v>182</v>
      </c>
      <c r="AG1820">
        <v>32.509124999999997</v>
      </c>
      <c r="AH1820">
        <v>2</v>
      </c>
      <c r="AI1820">
        <v>295892222</v>
      </c>
      <c r="AJ1820">
        <v>1306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</row>
    <row r="1821" spans="1:44" x14ac:dyDescent="0.2">
      <c r="A1821">
        <f>ROW(Source!A339)</f>
        <v>339</v>
      </c>
      <c r="B1821">
        <v>295892235</v>
      </c>
      <c r="C1821">
        <v>295892220</v>
      </c>
      <c r="D1821">
        <v>277944475</v>
      </c>
      <c r="E1821">
        <v>1</v>
      </c>
      <c r="F1821">
        <v>1</v>
      </c>
      <c r="G1821">
        <v>1</v>
      </c>
      <c r="H1821">
        <v>2</v>
      </c>
      <c r="I1821" t="s">
        <v>1094</v>
      </c>
      <c r="J1821" t="s">
        <v>1095</v>
      </c>
      <c r="K1821" t="s">
        <v>1096</v>
      </c>
      <c r="L1821">
        <v>1368</v>
      </c>
      <c r="N1821">
        <v>1011</v>
      </c>
      <c r="O1821" t="s">
        <v>961</v>
      </c>
      <c r="P1821" t="s">
        <v>961</v>
      </c>
      <c r="Q1821">
        <v>1</v>
      </c>
      <c r="X1821">
        <v>8.17</v>
      </c>
      <c r="Y1821">
        <v>0</v>
      </c>
      <c r="Z1821">
        <v>774.86</v>
      </c>
      <c r="AA1821">
        <v>549.32000000000005</v>
      </c>
      <c r="AB1821">
        <v>0</v>
      </c>
      <c r="AC1821">
        <v>0</v>
      </c>
      <c r="AD1821">
        <v>1</v>
      </c>
      <c r="AE1821">
        <v>0</v>
      </c>
      <c r="AF1821" t="s">
        <v>182</v>
      </c>
      <c r="AG1821">
        <v>11.335875</v>
      </c>
      <c r="AH1821">
        <v>2</v>
      </c>
      <c r="AI1821">
        <v>295892223</v>
      </c>
      <c r="AJ1821">
        <v>1307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</row>
    <row r="1822" spans="1:44" x14ac:dyDescent="0.2">
      <c r="A1822">
        <f>ROW(Source!A339)</f>
        <v>339</v>
      </c>
      <c r="B1822">
        <v>295892236</v>
      </c>
      <c r="C1822">
        <v>295892220</v>
      </c>
      <c r="D1822">
        <v>277944871</v>
      </c>
      <c r="E1822">
        <v>1</v>
      </c>
      <c r="F1822">
        <v>1</v>
      </c>
      <c r="G1822">
        <v>1</v>
      </c>
      <c r="H1822">
        <v>2</v>
      </c>
      <c r="I1822" t="s">
        <v>1065</v>
      </c>
      <c r="J1822" t="s">
        <v>1066</v>
      </c>
      <c r="K1822" t="s">
        <v>1067</v>
      </c>
      <c r="L1822">
        <v>1368</v>
      </c>
      <c r="N1822">
        <v>1011</v>
      </c>
      <c r="O1822" t="s">
        <v>961</v>
      </c>
      <c r="P1822" t="s">
        <v>961</v>
      </c>
      <c r="Q1822">
        <v>1</v>
      </c>
      <c r="X1822">
        <v>2.0699999999999998</v>
      </c>
      <c r="Y1822">
        <v>0</v>
      </c>
      <c r="Z1822">
        <v>1233.46</v>
      </c>
      <c r="AA1822">
        <v>642.05999999999995</v>
      </c>
      <c r="AB1822">
        <v>0</v>
      </c>
      <c r="AC1822">
        <v>0</v>
      </c>
      <c r="AD1822">
        <v>1</v>
      </c>
      <c r="AE1822">
        <v>0</v>
      </c>
      <c r="AF1822" t="s">
        <v>182</v>
      </c>
      <c r="AG1822">
        <v>2.8721249999999996</v>
      </c>
      <c r="AH1822">
        <v>2</v>
      </c>
      <c r="AI1822">
        <v>295892224</v>
      </c>
      <c r="AJ1822">
        <v>1308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</row>
    <row r="1823" spans="1:44" x14ac:dyDescent="0.2">
      <c r="A1823">
        <f>ROW(Source!A339)</f>
        <v>339</v>
      </c>
      <c r="B1823">
        <v>295892237</v>
      </c>
      <c r="C1823">
        <v>295892220</v>
      </c>
      <c r="D1823">
        <v>277945622</v>
      </c>
      <c r="E1823">
        <v>1</v>
      </c>
      <c r="F1823">
        <v>1</v>
      </c>
      <c r="G1823">
        <v>1</v>
      </c>
      <c r="H1823">
        <v>2</v>
      </c>
      <c r="I1823" t="s">
        <v>1069</v>
      </c>
      <c r="J1823" t="s">
        <v>1070</v>
      </c>
      <c r="K1823" t="s">
        <v>1071</v>
      </c>
      <c r="L1823">
        <v>1368</v>
      </c>
      <c r="N1823">
        <v>1011</v>
      </c>
      <c r="O1823" t="s">
        <v>961</v>
      </c>
      <c r="P1823" t="s">
        <v>961</v>
      </c>
      <c r="Q1823">
        <v>1</v>
      </c>
      <c r="X1823">
        <v>0.19</v>
      </c>
      <c r="Y1823">
        <v>0</v>
      </c>
      <c r="Z1823">
        <v>189.67</v>
      </c>
      <c r="AA1823">
        <v>0</v>
      </c>
      <c r="AB1823">
        <v>0</v>
      </c>
      <c r="AC1823">
        <v>0</v>
      </c>
      <c r="AD1823">
        <v>1</v>
      </c>
      <c r="AE1823">
        <v>0</v>
      </c>
      <c r="AF1823" t="s">
        <v>182</v>
      </c>
      <c r="AG1823">
        <v>0.26362500000000005</v>
      </c>
      <c r="AH1823">
        <v>2</v>
      </c>
      <c r="AI1823">
        <v>295892225</v>
      </c>
      <c r="AJ1823">
        <v>1309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</row>
    <row r="1824" spans="1:44" x14ac:dyDescent="0.2">
      <c r="A1824">
        <f>ROW(Source!A339)</f>
        <v>339</v>
      </c>
      <c r="B1824">
        <v>295892238</v>
      </c>
      <c r="C1824">
        <v>295892220</v>
      </c>
      <c r="D1824">
        <v>277945779</v>
      </c>
      <c r="E1824">
        <v>1</v>
      </c>
      <c r="F1824">
        <v>1</v>
      </c>
      <c r="G1824">
        <v>1</v>
      </c>
      <c r="H1824">
        <v>2</v>
      </c>
      <c r="I1824" t="s">
        <v>1072</v>
      </c>
      <c r="J1824" t="s">
        <v>1073</v>
      </c>
      <c r="K1824" t="s">
        <v>1074</v>
      </c>
      <c r="L1824">
        <v>1368</v>
      </c>
      <c r="N1824">
        <v>1011</v>
      </c>
      <c r="O1824" t="s">
        <v>961</v>
      </c>
      <c r="P1824" t="s">
        <v>961</v>
      </c>
      <c r="Q1824">
        <v>1</v>
      </c>
      <c r="X1824">
        <v>10.62</v>
      </c>
      <c r="Y1824">
        <v>0</v>
      </c>
      <c r="Z1824">
        <v>1070.99</v>
      </c>
      <c r="AA1824">
        <v>642.05999999999995</v>
      </c>
      <c r="AB1824">
        <v>0</v>
      </c>
      <c r="AC1824">
        <v>0</v>
      </c>
      <c r="AD1824">
        <v>1</v>
      </c>
      <c r="AE1824">
        <v>0</v>
      </c>
      <c r="AF1824" t="s">
        <v>182</v>
      </c>
      <c r="AG1824">
        <v>14.735250000000001</v>
      </c>
      <c r="AH1824">
        <v>2</v>
      </c>
      <c r="AI1824">
        <v>295892226</v>
      </c>
      <c r="AJ1824">
        <v>1310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 spans="1:44" x14ac:dyDescent="0.2">
      <c r="A1825">
        <f>ROW(Source!A339)</f>
        <v>339</v>
      </c>
      <c r="B1825">
        <v>295892239</v>
      </c>
      <c r="C1825">
        <v>295892220</v>
      </c>
      <c r="D1825">
        <v>277945806</v>
      </c>
      <c r="E1825">
        <v>1</v>
      </c>
      <c r="F1825">
        <v>1</v>
      </c>
      <c r="G1825">
        <v>1</v>
      </c>
      <c r="H1825">
        <v>2</v>
      </c>
      <c r="I1825" t="s">
        <v>1075</v>
      </c>
      <c r="J1825" t="s">
        <v>1076</v>
      </c>
      <c r="K1825" t="s">
        <v>1077</v>
      </c>
      <c r="L1825">
        <v>1368</v>
      </c>
      <c r="N1825">
        <v>1011</v>
      </c>
      <c r="O1825" t="s">
        <v>961</v>
      </c>
      <c r="P1825" t="s">
        <v>961</v>
      </c>
      <c r="Q1825">
        <v>1</v>
      </c>
      <c r="X1825">
        <v>1.58</v>
      </c>
      <c r="Y1825">
        <v>0</v>
      </c>
      <c r="Z1825">
        <v>758.04</v>
      </c>
      <c r="AA1825">
        <v>477.98</v>
      </c>
      <c r="AB1825">
        <v>0</v>
      </c>
      <c r="AC1825">
        <v>0</v>
      </c>
      <c r="AD1825">
        <v>1</v>
      </c>
      <c r="AE1825">
        <v>0</v>
      </c>
      <c r="AF1825" t="s">
        <v>182</v>
      </c>
      <c r="AG1825">
        <v>2.19225</v>
      </c>
      <c r="AH1825">
        <v>2</v>
      </c>
      <c r="AI1825">
        <v>295892227</v>
      </c>
      <c r="AJ1825">
        <v>1311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 spans="1:44" x14ac:dyDescent="0.2">
      <c r="A1826">
        <f>ROW(Source!A339)</f>
        <v>339</v>
      </c>
      <c r="B1826">
        <v>295892240</v>
      </c>
      <c r="C1826">
        <v>295892220</v>
      </c>
      <c r="D1826">
        <v>277945914</v>
      </c>
      <c r="E1826">
        <v>1</v>
      </c>
      <c r="F1826">
        <v>1</v>
      </c>
      <c r="G1826">
        <v>1</v>
      </c>
      <c r="H1826">
        <v>2</v>
      </c>
      <c r="I1826" t="s">
        <v>1079</v>
      </c>
      <c r="J1826" t="s">
        <v>1080</v>
      </c>
      <c r="K1826" t="s">
        <v>1081</v>
      </c>
      <c r="L1826">
        <v>1368</v>
      </c>
      <c r="N1826">
        <v>1011</v>
      </c>
      <c r="O1826" t="s">
        <v>961</v>
      </c>
      <c r="P1826" t="s">
        <v>961</v>
      </c>
      <c r="Q1826">
        <v>1</v>
      </c>
      <c r="X1826">
        <v>0.99</v>
      </c>
      <c r="Y1826">
        <v>0</v>
      </c>
      <c r="Z1826">
        <v>1521.77</v>
      </c>
      <c r="AA1826">
        <v>549.32000000000005</v>
      </c>
      <c r="AB1826">
        <v>0</v>
      </c>
      <c r="AC1826">
        <v>0</v>
      </c>
      <c r="AD1826">
        <v>1</v>
      </c>
      <c r="AE1826">
        <v>0</v>
      </c>
      <c r="AF1826" t="s">
        <v>182</v>
      </c>
      <c r="AG1826">
        <v>1.3736249999999999</v>
      </c>
      <c r="AH1826">
        <v>2</v>
      </c>
      <c r="AI1826">
        <v>295892228</v>
      </c>
      <c r="AJ1826">
        <v>1312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</row>
    <row r="1827" spans="1:44" x14ac:dyDescent="0.2">
      <c r="A1827">
        <f>ROW(Source!A339)</f>
        <v>339</v>
      </c>
      <c r="B1827">
        <v>295892241</v>
      </c>
      <c r="C1827">
        <v>295892220</v>
      </c>
      <c r="D1827">
        <v>277946622</v>
      </c>
      <c r="E1827">
        <v>1</v>
      </c>
      <c r="F1827">
        <v>1</v>
      </c>
      <c r="G1827">
        <v>1</v>
      </c>
      <c r="H1827">
        <v>2</v>
      </c>
      <c r="I1827" t="s">
        <v>1083</v>
      </c>
      <c r="J1827" t="s">
        <v>1084</v>
      </c>
      <c r="K1827" t="s">
        <v>1085</v>
      </c>
      <c r="L1827">
        <v>1368</v>
      </c>
      <c r="N1827">
        <v>1011</v>
      </c>
      <c r="O1827" t="s">
        <v>961</v>
      </c>
      <c r="P1827" t="s">
        <v>961</v>
      </c>
      <c r="Q1827">
        <v>1</v>
      </c>
      <c r="X1827">
        <v>0.8</v>
      </c>
      <c r="Y1827">
        <v>0</v>
      </c>
      <c r="Z1827">
        <v>12.74</v>
      </c>
      <c r="AA1827">
        <v>0</v>
      </c>
      <c r="AB1827">
        <v>0</v>
      </c>
      <c r="AC1827">
        <v>0</v>
      </c>
      <c r="AD1827">
        <v>1</v>
      </c>
      <c r="AE1827">
        <v>0</v>
      </c>
      <c r="AF1827" t="s">
        <v>182</v>
      </c>
      <c r="AG1827">
        <v>1.1100000000000003</v>
      </c>
      <c r="AH1827">
        <v>2</v>
      </c>
      <c r="AI1827">
        <v>295892229</v>
      </c>
      <c r="AJ1827">
        <v>1313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">
      <c r="A1828">
        <f>ROW(Source!A339)</f>
        <v>339</v>
      </c>
      <c r="B1828">
        <v>295892242</v>
      </c>
      <c r="C1828">
        <v>295892220</v>
      </c>
      <c r="D1828">
        <v>277867733</v>
      </c>
      <c r="E1828">
        <v>1</v>
      </c>
      <c r="F1828">
        <v>1</v>
      </c>
      <c r="G1828">
        <v>1</v>
      </c>
      <c r="H1828">
        <v>3</v>
      </c>
      <c r="I1828" t="s">
        <v>1097</v>
      </c>
      <c r="J1828" t="s">
        <v>1098</v>
      </c>
      <c r="K1828" t="s">
        <v>1099</v>
      </c>
      <c r="L1828">
        <v>1346</v>
      </c>
      <c r="N1828">
        <v>1009</v>
      </c>
      <c r="O1828" t="s">
        <v>1100</v>
      </c>
      <c r="P1828" t="s">
        <v>1100</v>
      </c>
      <c r="Q1828">
        <v>1</v>
      </c>
      <c r="X1828">
        <v>8</v>
      </c>
      <c r="Y1828">
        <v>174.93</v>
      </c>
      <c r="Z1828">
        <v>0</v>
      </c>
      <c r="AA1828">
        <v>0</v>
      </c>
      <c r="AB1828">
        <v>0</v>
      </c>
      <c r="AC1828">
        <v>0</v>
      </c>
      <c r="AD1828">
        <v>1</v>
      </c>
      <c r="AE1828">
        <v>0</v>
      </c>
      <c r="AF1828" t="s">
        <v>24</v>
      </c>
      <c r="AG1828">
        <v>0</v>
      </c>
      <c r="AH1828">
        <v>2</v>
      </c>
      <c r="AI1828">
        <v>295892230</v>
      </c>
      <c r="AJ1828">
        <v>1314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</row>
    <row r="1829" spans="1:44" x14ac:dyDescent="0.2">
      <c r="A1829">
        <f>ROW(Source!A339)</f>
        <v>339</v>
      </c>
      <c r="B1829">
        <v>295892243</v>
      </c>
      <c r="C1829">
        <v>295892220</v>
      </c>
      <c r="D1829">
        <v>277879101</v>
      </c>
      <c r="E1829">
        <v>1</v>
      </c>
      <c r="F1829">
        <v>1</v>
      </c>
      <c r="G1829">
        <v>1</v>
      </c>
      <c r="H1829">
        <v>3</v>
      </c>
      <c r="I1829" t="s">
        <v>1101</v>
      </c>
      <c r="J1829" t="s">
        <v>1102</v>
      </c>
      <c r="K1829" t="s">
        <v>1103</v>
      </c>
      <c r="L1829">
        <v>1348</v>
      </c>
      <c r="N1829">
        <v>1009</v>
      </c>
      <c r="O1829" t="s">
        <v>651</v>
      </c>
      <c r="P1829" t="s">
        <v>651</v>
      </c>
      <c r="Q1829">
        <v>1000</v>
      </c>
      <c r="X1829">
        <v>5.0000000000000001E-3</v>
      </c>
      <c r="Y1829">
        <v>88783.86</v>
      </c>
      <c r="Z1829">
        <v>0</v>
      </c>
      <c r="AA1829">
        <v>0</v>
      </c>
      <c r="AB1829">
        <v>0</v>
      </c>
      <c r="AC1829">
        <v>0</v>
      </c>
      <c r="AD1829">
        <v>1</v>
      </c>
      <c r="AE1829">
        <v>0</v>
      </c>
      <c r="AF1829" t="s">
        <v>24</v>
      </c>
      <c r="AG1829">
        <v>0</v>
      </c>
      <c r="AH1829">
        <v>2</v>
      </c>
      <c r="AI1829">
        <v>295892231</v>
      </c>
      <c r="AJ1829">
        <v>1315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</row>
    <row r="1830" spans="1:44" x14ac:dyDescent="0.2">
      <c r="A1830">
        <f>ROW(Source!A339)</f>
        <v>339</v>
      </c>
      <c r="B1830">
        <v>295892244</v>
      </c>
      <c r="C1830">
        <v>295892220</v>
      </c>
      <c r="D1830">
        <v>277882333</v>
      </c>
      <c r="E1830">
        <v>1</v>
      </c>
      <c r="F1830">
        <v>1</v>
      </c>
      <c r="G1830">
        <v>1</v>
      </c>
      <c r="H1830">
        <v>3</v>
      </c>
      <c r="I1830" t="s">
        <v>1104</v>
      </c>
      <c r="J1830" t="s">
        <v>1105</v>
      </c>
      <c r="K1830" t="s">
        <v>1106</v>
      </c>
      <c r="L1830">
        <v>1339</v>
      </c>
      <c r="N1830">
        <v>1007</v>
      </c>
      <c r="O1830" t="s">
        <v>463</v>
      </c>
      <c r="P1830" t="s">
        <v>463</v>
      </c>
      <c r="Q1830">
        <v>1</v>
      </c>
      <c r="X1830">
        <v>0.69</v>
      </c>
      <c r="Y1830">
        <v>6294.92</v>
      </c>
      <c r="Z1830">
        <v>0</v>
      </c>
      <c r="AA1830">
        <v>0</v>
      </c>
      <c r="AB1830">
        <v>0</v>
      </c>
      <c r="AC1830">
        <v>0</v>
      </c>
      <c r="AD1830">
        <v>1</v>
      </c>
      <c r="AE1830">
        <v>0</v>
      </c>
      <c r="AF1830" t="s">
        <v>24</v>
      </c>
      <c r="AG1830">
        <v>0</v>
      </c>
      <c r="AH1830">
        <v>2</v>
      </c>
      <c r="AI1830">
        <v>295892232</v>
      </c>
      <c r="AJ1830">
        <v>1316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</row>
    <row r="1831" spans="1:44" x14ac:dyDescent="0.2">
      <c r="A1831">
        <f>ROW(Source!A339)</f>
        <v>339</v>
      </c>
      <c r="B1831">
        <v>295892245</v>
      </c>
      <c r="C1831">
        <v>295892220</v>
      </c>
      <c r="D1831">
        <v>277565419</v>
      </c>
      <c r="E1831">
        <v>109</v>
      </c>
      <c r="F1831">
        <v>1</v>
      </c>
      <c r="G1831">
        <v>1</v>
      </c>
      <c r="H1831">
        <v>3</v>
      </c>
      <c r="I1831" t="s">
        <v>1293</v>
      </c>
      <c r="J1831" t="s">
        <v>3</v>
      </c>
      <c r="K1831" t="s">
        <v>1299</v>
      </c>
      <c r="L1831">
        <v>1348</v>
      </c>
      <c r="N1831">
        <v>1009</v>
      </c>
      <c r="O1831" t="s">
        <v>651</v>
      </c>
      <c r="P1831" t="s">
        <v>651</v>
      </c>
      <c r="Q1831">
        <v>1000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1</v>
      </c>
      <c r="AD1831">
        <v>0</v>
      </c>
      <c r="AE1831">
        <v>0</v>
      </c>
      <c r="AF1831" t="s">
        <v>24</v>
      </c>
      <c r="AG1831">
        <v>0</v>
      </c>
      <c r="AH1831">
        <v>3</v>
      </c>
      <c r="AI1831">
        <v>-1</v>
      </c>
      <c r="AJ1831" t="s">
        <v>3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</row>
    <row r="1832" spans="1:44" x14ac:dyDescent="0.2">
      <c r="A1832">
        <f>ROW(Source!A339)</f>
        <v>339</v>
      </c>
      <c r="B1832">
        <v>295892246</v>
      </c>
      <c r="C1832">
        <v>295892220</v>
      </c>
      <c r="D1832">
        <v>277565447</v>
      </c>
      <c r="E1832">
        <v>109</v>
      </c>
      <c r="F1832">
        <v>1</v>
      </c>
      <c r="G1832">
        <v>1</v>
      </c>
      <c r="H1832">
        <v>3</v>
      </c>
      <c r="I1832" t="s">
        <v>1295</v>
      </c>
      <c r="J1832" t="s">
        <v>3</v>
      </c>
      <c r="K1832" t="s">
        <v>1296</v>
      </c>
      <c r="L1832">
        <v>1348</v>
      </c>
      <c r="N1832">
        <v>1009</v>
      </c>
      <c r="O1832" t="s">
        <v>651</v>
      </c>
      <c r="P1832" t="s">
        <v>651</v>
      </c>
      <c r="Q1832">
        <v>1000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1</v>
      </c>
      <c r="AD1832">
        <v>0</v>
      </c>
      <c r="AE1832">
        <v>0</v>
      </c>
      <c r="AF1832" t="s">
        <v>24</v>
      </c>
      <c r="AG1832">
        <v>0</v>
      </c>
      <c r="AH1832">
        <v>3</v>
      </c>
      <c r="AI1832">
        <v>-1</v>
      </c>
      <c r="AJ1832" t="s">
        <v>3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</row>
    <row r="1833" spans="1:44" x14ac:dyDescent="0.2">
      <c r="A1833">
        <f>ROW(Source!A339)</f>
        <v>339</v>
      </c>
      <c r="B1833">
        <v>295892247</v>
      </c>
      <c r="C1833">
        <v>295892220</v>
      </c>
      <c r="D1833">
        <v>277565502</v>
      </c>
      <c r="E1833">
        <v>109</v>
      </c>
      <c r="F1833">
        <v>1</v>
      </c>
      <c r="G1833">
        <v>1</v>
      </c>
      <c r="H1833">
        <v>3</v>
      </c>
      <c r="I1833" t="s">
        <v>1297</v>
      </c>
      <c r="J1833" t="s">
        <v>3</v>
      </c>
      <c r="K1833" t="s">
        <v>1298</v>
      </c>
      <c r="L1833">
        <v>1348</v>
      </c>
      <c r="N1833">
        <v>1009</v>
      </c>
      <c r="O1833" t="s">
        <v>651</v>
      </c>
      <c r="P1833" t="s">
        <v>651</v>
      </c>
      <c r="Q1833">
        <v>1000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1</v>
      </c>
      <c r="AD1833">
        <v>0</v>
      </c>
      <c r="AE1833">
        <v>0</v>
      </c>
      <c r="AF1833" t="s">
        <v>24</v>
      </c>
      <c r="AG1833">
        <v>0</v>
      </c>
      <c r="AH1833">
        <v>3</v>
      </c>
      <c r="AI1833">
        <v>-1</v>
      </c>
      <c r="AJ1833" t="s">
        <v>3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">
      <c r="A1834">
        <f>ROW(Source!A340)</f>
        <v>340</v>
      </c>
      <c r="B1834">
        <v>295892261</v>
      </c>
      <c r="C1834">
        <v>295892248</v>
      </c>
      <c r="D1834">
        <v>277560289</v>
      </c>
      <c r="E1834">
        <v>109</v>
      </c>
      <c r="F1834">
        <v>1</v>
      </c>
      <c r="G1834">
        <v>1</v>
      </c>
      <c r="H1834">
        <v>1</v>
      </c>
      <c r="I1834" t="s">
        <v>1092</v>
      </c>
      <c r="J1834" t="s">
        <v>3</v>
      </c>
      <c r="K1834" t="s">
        <v>1093</v>
      </c>
      <c r="L1834">
        <v>1191</v>
      </c>
      <c r="N1834">
        <v>1013</v>
      </c>
      <c r="O1834" t="s">
        <v>1062</v>
      </c>
      <c r="P1834" t="s">
        <v>1062</v>
      </c>
      <c r="Q1834">
        <v>1</v>
      </c>
      <c r="X1834">
        <v>66</v>
      </c>
      <c r="Y1834">
        <v>0</v>
      </c>
      <c r="Z1834">
        <v>0</v>
      </c>
      <c r="AA1834">
        <v>0</v>
      </c>
      <c r="AB1834">
        <v>451.23</v>
      </c>
      <c r="AC1834">
        <v>0</v>
      </c>
      <c r="AD1834">
        <v>1</v>
      </c>
      <c r="AE1834">
        <v>1</v>
      </c>
      <c r="AF1834" t="s">
        <v>188</v>
      </c>
      <c r="AG1834">
        <v>126.72</v>
      </c>
      <c r="AH1834">
        <v>2</v>
      </c>
      <c r="AI1834">
        <v>295892249</v>
      </c>
      <c r="AJ1834">
        <v>1317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</row>
    <row r="1835" spans="1:44" x14ac:dyDescent="0.2">
      <c r="A1835">
        <f>ROW(Source!A340)</f>
        <v>340</v>
      </c>
      <c r="B1835">
        <v>295892262</v>
      </c>
      <c r="C1835">
        <v>295892248</v>
      </c>
      <c r="D1835">
        <v>277560491</v>
      </c>
      <c r="E1835">
        <v>109</v>
      </c>
      <c r="F1835">
        <v>1</v>
      </c>
      <c r="G1835">
        <v>1</v>
      </c>
      <c r="H1835">
        <v>1</v>
      </c>
      <c r="I1835" t="s">
        <v>1063</v>
      </c>
      <c r="J1835" t="s">
        <v>3</v>
      </c>
      <c r="K1835" t="s">
        <v>1064</v>
      </c>
      <c r="L1835">
        <v>1191</v>
      </c>
      <c r="N1835">
        <v>1013</v>
      </c>
      <c r="O1835" t="s">
        <v>1062</v>
      </c>
      <c r="P1835" t="s">
        <v>1062</v>
      </c>
      <c r="Q1835">
        <v>1</v>
      </c>
      <c r="X1835">
        <v>23.43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1</v>
      </c>
      <c r="AE1835">
        <v>2</v>
      </c>
      <c r="AF1835" t="s">
        <v>187</v>
      </c>
      <c r="AG1835">
        <v>43.345500000000001</v>
      </c>
      <c r="AH1835">
        <v>2</v>
      </c>
      <c r="AI1835">
        <v>295892250</v>
      </c>
      <c r="AJ1835">
        <v>1318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</row>
    <row r="1836" spans="1:44" x14ac:dyDescent="0.2">
      <c r="A1836">
        <f>ROW(Source!A340)</f>
        <v>340</v>
      </c>
      <c r="B1836">
        <v>295892263</v>
      </c>
      <c r="C1836">
        <v>295892248</v>
      </c>
      <c r="D1836">
        <v>277944475</v>
      </c>
      <c r="E1836">
        <v>1</v>
      </c>
      <c r="F1836">
        <v>1</v>
      </c>
      <c r="G1836">
        <v>1</v>
      </c>
      <c r="H1836">
        <v>2</v>
      </c>
      <c r="I1836" t="s">
        <v>1094</v>
      </c>
      <c r="J1836" t="s">
        <v>1095</v>
      </c>
      <c r="K1836" t="s">
        <v>1096</v>
      </c>
      <c r="L1836">
        <v>1368</v>
      </c>
      <c r="N1836">
        <v>1011</v>
      </c>
      <c r="O1836" t="s">
        <v>961</v>
      </c>
      <c r="P1836" t="s">
        <v>961</v>
      </c>
      <c r="Q1836">
        <v>1</v>
      </c>
      <c r="X1836">
        <v>8.17</v>
      </c>
      <c r="Y1836">
        <v>0</v>
      </c>
      <c r="Z1836">
        <v>774.86</v>
      </c>
      <c r="AA1836">
        <v>549.32000000000005</v>
      </c>
      <c r="AB1836">
        <v>0</v>
      </c>
      <c r="AC1836">
        <v>0</v>
      </c>
      <c r="AD1836">
        <v>1</v>
      </c>
      <c r="AE1836">
        <v>0</v>
      </c>
      <c r="AF1836" t="s">
        <v>187</v>
      </c>
      <c r="AG1836">
        <v>15.114500000000001</v>
      </c>
      <c r="AH1836">
        <v>2</v>
      </c>
      <c r="AI1836">
        <v>295892251</v>
      </c>
      <c r="AJ1836">
        <v>1319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</row>
    <row r="1837" spans="1:44" x14ac:dyDescent="0.2">
      <c r="A1837">
        <f>ROW(Source!A340)</f>
        <v>340</v>
      </c>
      <c r="B1837">
        <v>295892264</v>
      </c>
      <c r="C1837">
        <v>295892248</v>
      </c>
      <c r="D1837">
        <v>277944871</v>
      </c>
      <c r="E1837">
        <v>1</v>
      </c>
      <c r="F1837">
        <v>1</v>
      </c>
      <c r="G1837">
        <v>1</v>
      </c>
      <c r="H1837">
        <v>2</v>
      </c>
      <c r="I1837" t="s">
        <v>1065</v>
      </c>
      <c r="J1837" t="s">
        <v>1066</v>
      </c>
      <c r="K1837" t="s">
        <v>1067</v>
      </c>
      <c r="L1837">
        <v>1368</v>
      </c>
      <c r="N1837">
        <v>1011</v>
      </c>
      <c r="O1837" t="s">
        <v>961</v>
      </c>
      <c r="P1837" t="s">
        <v>961</v>
      </c>
      <c r="Q1837">
        <v>1</v>
      </c>
      <c r="X1837">
        <v>2.0699999999999998</v>
      </c>
      <c r="Y1837">
        <v>0</v>
      </c>
      <c r="Z1837">
        <v>1233.46</v>
      </c>
      <c r="AA1837">
        <v>642.05999999999995</v>
      </c>
      <c r="AB1837">
        <v>0</v>
      </c>
      <c r="AC1837">
        <v>0</v>
      </c>
      <c r="AD1837">
        <v>1</v>
      </c>
      <c r="AE1837">
        <v>0</v>
      </c>
      <c r="AF1837" t="s">
        <v>187</v>
      </c>
      <c r="AG1837">
        <v>3.8294999999999999</v>
      </c>
      <c r="AH1837">
        <v>2</v>
      </c>
      <c r="AI1837">
        <v>295892252</v>
      </c>
      <c r="AJ1837">
        <v>1320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</row>
    <row r="1838" spans="1:44" x14ac:dyDescent="0.2">
      <c r="A1838">
        <f>ROW(Source!A340)</f>
        <v>340</v>
      </c>
      <c r="B1838">
        <v>295892265</v>
      </c>
      <c r="C1838">
        <v>295892248</v>
      </c>
      <c r="D1838">
        <v>277945622</v>
      </c>
      <c r="E1838">
        <v>1</v>
      </c>
      <c r="F1838">
        <v>1</v>
      </c>
      <c r="G1838">
        <v>1</v>
      </c>
      <c r="H1838">
        <v>2</v>
      </c>
      <c r="I1838" t="s">
        <v>1069</v>
      </c>
      <c r="J1838" t="s">
        <v>1070</v>
      </c>
      <c r="K1838" t="s">
        <v>1071</v>
      </c>
      <c r="L1838">
        <v>1368</v>
      </c>
      <c r="N1838">
        <v>1011</v>
      </c>
      <c r="O1838" t="s">
        <v>961</v>
      </c>
      <c r="P1838" t="s">
        <v>961</v>
      </c>
      <c r="Q1838">
        <v>1</v>
      </c>
      <c r="X1838">
        <v>0.19</v>
      </c>
      <c r="Y1838">
        <v>0</v>
      </c>
      <c r="Z1838">
        <v>189.67</v>
      </c>
      <c r="AA1838">
        <v>0</v>
      </c>
      <c r="AB1838">
        <v>0</v>
      </c>
      <c r="AC1838">
        <v>0</v>
      </c>
      <c r="AD1838">
        <v>1</v>
      </c>
      <c r="AE1838">
        <v>0</v>
      </c>
      <c r="AF1838" t="s">
        <v>187</v>
      </c>
      <c r="AG1838">
        <v>0.35150000000000003</v>
      </c>
      <c r="AH1838">
        <v>2</v>
      </c>
      <c r="AI1838">
        <v>295892253</v>
      </c>
      <c r="AJ1838">
        <v>1321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">
      <c r="A1839">
        <f>ROW(Source!A340)</f>
        <v>340</v>
      </c>
      <c r="B1839">
        <v>295892266</v>
      </c>
      <c r="C1839">
        <v>295892248</v>
      </c>
      <c r="D1839">
        <v>277945779</v>
      </c>
      <c r="E1839">
        <v>1</v>
      </c>
      <c r="F1839">
        <v>1</v>
      </c>
      <c r="G1839">
        <v>1</v>
      </c>
      <c r="H1839">
        <v>2</v>
      </c>
      <c r="I1839" t="s">
        <v>1072</v>
      </c>
      <c r="J1839" t="s">
        <v>1073</v>
      </c>
      <c r="K1839" t="s">
        <v>1074</v>
      </c>
      <c r="L1839">
        <v>1368</v>
      </c>
      <c r="N1839">
        <v>1011</v>
      </c>
      <c r="O1839" t="s">
        <v>961</v>
      </c>
      <c r="P1839" t="s">
        <v>961</v>
      </c>
      <c r="Q1839">
        <v>1</v>
      </c>
      <c r="X1839">
        <v>10.62</v>
      </c>
      <c r="Y1839">
        <v>0</v>
      </c>
      <c r="Z1839">
        <v>1070.99</v>
      </c>
      <c r="AA1839">
        <v>642.05999999999995</v>
      </c>
      <c r="AB1839">
        <v>0</v>
      </c>
      <c r="AC1839">
        <v>0</v>
      </c>
      <c r="AD1839">
        <v>1</v>
      </c>
      <c r="AE1839">
        <v>0</v>
      </c>
      <c r="AF1839" t="s">
        <v>187</v>
      </c>
      <c r="AG1839">
        <v>19.646999999999998</v>
      </c>
      <c r="AH1839">
        <v>2</v>
      </c>
      <c r="AI1839">
        <v>295892254</v>
      </c>
      <c r="AJ1839">
        <v>1322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">
      <c r="A1840">
        <f>ROW(Source!A340)</f>
        <v>340</v>
      </c>
      <c r="B1840">
        <v>295892267</v>
      </c>
      <c r="C1840">
        <v>295892248</v>
      </c>
      <c r="D1840">
        <v>277945806</v>
      </c>
      <c r="E1840">
        <v>1</v>
      </c>
      <c r="F1840">
        <v>1</v>
      </c>
      <c r="G1840">
        <v>1</v>
      </c>
      <c r="H1840">
        <v>2</v>
      </c>
      <c r="I1840" t="s">
        <v>1075</v>
      </c>
      <c r="J1840" t="s">
        <v>1076</v>
      </c>
      <c r="K1840" t="s">
        <v>1077</v>
      </c>
      <c r="L1840">
        <v>1368</v>
      </c>
      <c r="N1840">
        <v>1011</v>
      </c>
      <c r="O1840" t="s">
        <v>961</v>
      </c>
      <c r="P1840" t="s">
        <v>961</v>
      </c>
      <c r="Q1840">
        <v>1</v>
      </c>
      <c r="X1840">
        <v>1.58</v>
      </c>
      <c r="Y1840">
        <v>0</v>
      </c>
      <c r="Z1840">
        <v>758.04</v>
      </c>
      <c r="AA1840">
        <v>477.98</v>
      </c>
      <c r="AB1840">
        <v>0</v>
      </c>
      <c r="AC1840">
        <v>0</v>
      </c>
      <c r="AD1840">
        <v>1</v>
      </c>
      <c r="AE1840">
        <v>0</v>
      </c>
      <c r="AF1840" t="s">
        <v>187</v>
      </c>
      <c r="AG1840">
        <v>2.9230000000000005</v>
      </c>
      <c r="AH1840">
        <v>2</v>
      </c>
      <c r="AI1840">
        <v>295892255</v>
      </c>
      <c r="AJ1840">
        <v>1323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">
      <c r="A1841">
        <f>ROW(Source!A340)</f>
        <v>340</v>
      </c>
      <c r="B1841">
        <v>295892268</v>
      </c>
      <c r="C1841">
        <v>295892248</v>
      </c>
      <c r="D1841">
        <v>277945914</v>
      </c>
      <c r="E1841">
        <v>1</v>
      </c>
      <c r="F1841">
        <v>1</v>
      </c>
      <c r="G1841">
        <v>1</v>
      </c>
      <c r="H1841">
        <v>2</v>
      </c>
      <c r="I1841" t="s">
        <v>1079</v>
      </c>
      <c r="J1841" t="s">
        <v>1080</v>
      </c>
      <c r="K1841" t="s">
        <v>1081</v>
      </c>
      <c r="L1841">
        <v>1368</v>
      </c>
      <c r="N1841">
        <v>1011</v>
      </c>
      <c r="O1841" t="s">
        <v>961</v>
      </c>
      <c r="P1841" t="s">
        <v>961</v>
      </c>
      <c r="Q1841">
        <v>1</v>
      </c>
      <c r="X1841">
        <v>0.99</v>
      </c>
      <c r="Y1841">
        <v>0</v>
      </c>
      <c r="Z1841">
        <v>1521.77</v>
      </c>
      <c r="AA1841">
        <v>549.32000000000005</v>
      </c>
      <c r="AB1841">
        <v>0</v>
      </c>
      <c r="AC1841">
        <v>0</v>
      </c>
      <c r="AD1841">
        <v>1</v>
      </c>
      <c r="AE1841">
        <v>0</v>
      </c>
      <c r="AF1841" t="s">
        <v>187</v>
      </c>
      <c r="AG1841">
        <v>1.8315000000000001</v>
      </c>
      <c r="AH1841">
        <v>2</v>
      </c>
      <c r="AI1841">
        <v>295892256</v>
      </c>
      <c r="AJ1841">
        <v>1324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">
      <c r="A1842">
        <f>ROW(Source!A340)</f>
        <v>340</v>
      </c>
      <c r="B1842">
        <v>295892269</v>
      </c>
      <c r="C1842">
        <v>295892248</v>
      </c>
      <c r="D1842">
        <v>277946622</v>
      </c>
      <c r="E1842">
        <v>1</v>
      </c>
      <c r="F1842">
        <v>1</v>
      </c>
      <c r="G1842">
        <v>1</v>
      </c>
      <c r="H1842">
        <v>2</v>
      </c>
      <c r="I1842" t="s">
        <v>1083</v>
      </c>
      <c r="J1842" t="s">
        <v>1084</v>
      </c>
      <c r="K1842" t="s">
        <v>1085</v>
      </c>
      <c r="L1842">
        <v>1368</v>
      </c>
      <c r="N1842">
        <v>1011</v>
      </c>
      <c r="O1842" t="s">
        <v>961</v>
      </c>
      <c r="P1842" t="s">
        <v>961</v>
      </c>
      <c r="Q1842">
        <v>1</v>
      </c>
      <c r="X1842">
        <v>0.8</v>
      </c>
      <c r="Y1842">
        <v>0</v>
      </c>
      <c r="Z1842">
        <v>12.74</v>
      </c>
      <c r="AA1842">
        <v>0</v>
      </c>
      <c r="AB1842">
        <v>0</v>
      </c>
      <c r="AC1842">
        <v>0</v>
      </c>
      <c r="AD1842">
        <v>1</v>
      </c>
      <c r="AE1842">
        <v>0</v>
      </c>
      <c r="AF1842" t="s">
        <v>187</v>
      </c>
      <c r="AG1842">
        <v>1.4800000000000002</v>
      </c>
      <c r="AH1842">
        <v>2</v>
      </c>
      <c r="AI1842">
        <v>295892257</v>
      </c>
      <c r="AJ1842">
        <v>1325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">
      <c r="A1843">
        <f>ROW(Source!A340)</f>
        <v>340</v>
      </c>
      <c r="B1843">
        <v>295892270</v>
      </c>
      <c r="C1843">
        <v>295892248</v>
      </c>
      <c r="D1843">
        <v>277867733</v>
      </c>
      <c r="E1843">
        <v>1</v>
      </c>
      <c r="F1843">
        <v>1</v>
      </c>
      <c r="G1843">
        <v>1</v>
      </c>
      <c r="H1843">
        <v>3</v>
      </c>
      <c r="I1843" t="s">
        <v>1097</v>
      </c>
      <c r="J1843" t="s">
        <v>1098</v>
      </c>
      <c r="K1843" t="s">
        <v>1099</v>
      </c>
      <c r="L1843">
        <v>1346</v>
      </c>
      <c r="N1843">
        <v>1009</v>
      </c>
      <c r="O1843" t="s">
        <v>1100</v>
      </c>
      <c r="P1843" t="s">
        <v>1100</v>
      </c>
      <c r="Q1843">
        <v>1</v>
      </c>
      <c r="X1843">
        <v>8</v>
      </c>
      <c r="Y1843">
        <v>174.93</v>
      </c>
      <c r="Z1843">
        <v>0</v>
      </c>
      <c r="AA1843">
        <v>0</v>
      </c>
      <c r="AB1843">
        <v>0</v>
      </c>
      <c r="AC1843">
        <v>0</v>
      </c>
      <c r="AD1843">
        <v>1</v>
      </c>
      <c r="AE1843">
        <v>0</v>
      </c>
      <c r="AF1843" t="s">
        <v>24</v>
      </c>
      <c r="AG1843">
        <v>0</v>
      </c>
      <c r="AH1843">
        <v>2</v>
      </c>
      <c r="AI1843">
        <v>295892258</v>
      </c>
      <c r="AJ1843">
        <v>1326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">
      <c r="A1844">
        <f>ROW(Source!A340)</f>
        <v>340</v>
      </c>
      <c r="B1844">
        <v>295892271</v>
      </c>
      <c r="C1844">
        <v>295892248</v>
      </c>
      <c r="D1844">
        <v>277879101</v>
      </c>
      <c r="E1844">
        <v>1</v>
      </c>
      <c r="F1844">
        <v>1</v>
      </c>
      <c r="G1844">
        <v>1</v>
      </c>
      <c r="H1844">
        <v>3</v>
      </c>
      <c r="I1844" t="s">
        <v>1101</v>
      </c>
      <c r="J1844" t="s">
        <v>1102</v>
      </c>
      <c r="K1844" t="s">
        <v>1103</v>
      </c>
      <c r="L1844">
        <v>1348</v>
      </c>
      <c r="N1844">
        <v>1009</v>
      </c>
      <c r="O1844" t="s">
        <v>651</v>
      </c>
      <c r="P1844" t="s">
        <v>651</v>
      </c>
      <c r="Q1844">
        <v>1000</v>
      </c>
      <c r="X1844">
        <v>5.0000000000000001E-3</v>
      </c>
      <c r="Y1844">
        <v>88783.86</v>
      </c>
      <c r="Z1844">
        <v>0</v>
      </c>
      <c r="AA1844">
        <v>0</v>
      </c>
      <c r="AB1844">
        <v>0</v>
      </c>
      <c r="AC1844">
        <v>0</v>
      </c>
      <c r="AD1844">
        <v>1</v>
      </c>
      <c r="AE1844">
        <v>0</v>
      </c>
      <c r="AF1844" t="s">
        <v>24</v>
      </c>
      <c r="AG1844">
        <v>0</v>
      </c>
      <c r="AH1844">
        <v>2</v>
      </c>
      <c r="AI1844">
        <v>295892259</v>
      </c>
      <c r="AJ1844">
        <v>1327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</row>
    <row r="1845" spans="1:44" x14ac:dyDescent="0.2">
      <c r="A1845">
        <f>ROW(Source!A340)</f>
        <v>340</v>
      </c>
      <c r="B1845">
        <v>295892272</v>
      </c>
      <c r="C1845">
        <v>295892248</v>
      </c>
      <c r="D1845">
        <v>277882333</v>
      </c>
      <c r="E1845">
        <v>1</v>
      </c>
      <c r="F1845">
        <v>1</v>
      </c>
      <c r="G1845">
        <v>1</v>
      </c>
      <c r="H1845">
        <v>3</v>
      </c>
      <c r="I1845" t="s">
        <v>1104</v>
      </c>
      <c r="J1845" t="s">
        <v>1105</v>
      </c>
      <c r="K1845" t="s">
        <v>1106</v>
      </c>
      <c r="L1845">
        <v>1339</v>
      </c>
      <c r="N1845">
        <v>1007</v>
      </c>
      <c r="O1845" t="s">
        <v>463</v>
      </c>
      <c r="P1845" t="s">
        <v>463</v>
      </c>
      <c r="Q1845">
        <v>1</v>
      </c>
      <c r="X1845">
        <v>0.69</v>
      </c>
      <c r="Y1845">
        <v>6294.92</v>
      </c>
      <c r="Z1845">
        <v>0</v>
      </c>
      <c r="AA1845">
        <v>0</v>
      </c>
      <c r="AB1845">
        <v>0</v>
      </c>
      <c r="AC1845">
        <v>0</v>
      </c>
      <c r="AD1845">
        <v>1</v>
      </c>
      <c r="AE1845">
        <v>0</v>
      </c>
      <c r="AF1845" t="s">
        <v>24</v>
      </c>
      <c r="AG1845">
        <v>0</v>
      </c>
      <c r="AH1845">
        <v>2</v>
      </c>
      <c r="AI1845">
        <v>295892260</v>
      </c>
      <c r="AJ1845">
        <v>1328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">
      <c r="A1846">
        <f>ROW(Source!A340)</f>
        <v>340</v>
      </c>
      <c r="B1846">
        <v>295892273</v>
      </c>
      <c r="C1846">
        <v>295892248</v>
      </c>
      <c r="D1846">
        <v>277565419</v>
      </c>
      <c r="E1846">
        <v>109</v>
      </c>
      <c r="F1846">
        <v>1</v>
      </c>
      <c r="G1846">
        <v>1</v>
      </c>
      <c r="H1846">
        <v>3</v>
      </c>
      <c r="I1846" t="s">
        <v>1293</v>
      </c>
      <c r="J1846" t="s">
        <v>3</v>
      </c>
      <c r="K1846" t="s">
        <v>1299</v>
      </c>
      <c r="L1846">
        <v>1348</v>
      </c>
      <c r="N1846">
        <v>1009</v>
      </c>
      <c r="O1846" t="s">
        <v>651</v>
      </c>
      <c r="P1846" t="s">
        <v>651</v>
      </c>
      <c r="Q1846">
        <v>1000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1</v>
      </c>
      <c r="AD1846">
        <v>0</v>
      </c>
      <c r="AE1846">
        <v>0</v>
      </c>
      <c r="AF1846" t="s">
        <v>24</v>
      </c>
      <c r="AG1846">
        <v>0</v>
      </c>
      <c r="AH1846">
        <v>3</v>
      </c>
      <c r="AI1846">
        <v>-1</v>
      </c>
      <c r="AJ1846" t="s">
        <v>3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</row>
    <row r="1847" spans="1:44" x14ac:dyDescent="0.2">
      <c r="A1847">
        <f>ROW(Source!A340)</f>
        <v>340</v>
      </c>
      <c r="B1847">
        <v>295892274</v>
      </c>
      <c r="C1847">
        <v>295892248</v>
      </c>
      <c r="D1847">
        <v>277565447</v>
      </c>
      <c r="E1847">
        <v>109</v>
      </c>
      <c r="F1847">
        <v>1</v>
      </c>
      <c r="G1847">
        <v>1</v>
      </c>
      <c r="H1847">
        <v>3</v>
      </c>
      <c r="I1847" t="s">
        <v>1295</v>
      </c>
      <c r="J1847" t="s">
        <v>3</v>
      </c>
      <c r="K1847" t="s">
        <v>1296</v>
      </c>
      <c r="L1847">
        <v>1348</v>
      </c>
      <c r="N1847">
        <v>1009</v>
      </c>
      <c r="O1847" t="s">
        <v>651</v>
      </c>
      <c r="P1847" t="s">
        <v>651</v>
      </c>
      <c r="Q1847">
        <v>1000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1</v>
      </c>
      <c r="AD1847">
        <v>0</v>
      </c>
      <c r="AE1847">
        <v>0</v>
      </c>
      <c r="AF1847" t="s">
        <v>24</v>
      </c>
      <c r="AG1847">
        <v>0</v>
      </c>
      <c r="AH1847">
        <v>3</v>
      </c>
      <c r="AI1847">
        <v>-1</v>
      </c>
      <c r="AJ1847" t="s">
        <v>3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</row>
    <row r="1848" spans="1:44" x14ac:dyDescent="0.2">
      <c r="A1848">
        <f>ROW(Source!A340)</f>
        <v>340</v>
      </c>
      <c r="B1848">
        <v>295892275</v>
      </c>
      <c r="C1848">
        <v>295892248</v>
      </c>
      <c r="D1848">
        <v>277565502</v>
      </c>
      <c r="E1848">
        <v>109</v>
      </c>
      <c r="F1848">
        <v>1</v>
      </c>
      <c r="G1848">
        <v>1</v>
      </c>
      <c r="H1848">
        <v>3</v>
      </c>
      <c r="I1848" t="s">
        <v>1297</v>
      </c>
      <c r="J1848" t="s">
        <v>3</v>
      </c>
      <c r="K1848" t="s">
        <v>1298</v>
      </c>
      <c r="L1848">
        <v>1348</v>
      </c>
      <c r="N1848">
        <v>1009</v>
      </c>
      <c r="O1848" t="s">
        <v>651</v>
      </c>
      <c r="P1848" t="s">
        <v>651</v>
      </c>
      <c r="Q1848">
        <v>1000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1</v>
      </c>
      <c r="AD1848">
        <v>0</v>
      </c>
      <c r="AE1848">
        <v>0</v>
      </c>
      <c r="AF1848" t="s">
        <v>24</v>
      </c>
      <c r="AG1848">
        <v>0</v>
      </c>
      <c r="AH1848">
        <v>3</v>
      </c>
      <c r="AI1848">
        <v>-1</v>
      </c>
      <c r="AJ1848" t="s">
        <v>3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</row>
    <row r="1849" spans="1:44" x14ac:dyDescent="0.2">
      <c r="A1849">
        <f>ROW(Source!A341)</f>
        <v>341</v>
      </c>
      <c r="B1849">
        <v>295892289</v>
      </c>
      <c r="C1849">
        <v>295892276</v>
      </c>
      <c r="D1849">
        <v>277560289</v>
      </c>
      <c r="E1849">
        <v>109</v>
      </c>
      <c r="F1849">
        <v>1</v>
      </c>
      <c r="G1849">
        <v>1</v>
      </c>
      <c r="H1849">
        <v>1</v>
      </c>
      <c r="I1849" t="s">
        <v>1092</v>
      </c>
      <c r="J1849" t="s">
        <v>3</v>
      </c>
      <c r="K1849" t="s">
        <v>1093</v>
      </c>
      <c r="L1849">
        <v>1191</v>
      </c>
      <c r="N1849">
        <v>1013</v>
      </c>
      <c r="O1849" t="s">
        <v>1062</v>
      </c>
      <c r="P1849" t="s">
        <v>1062</v>
      </c>
      <c r="Q1849">
        <v>1</v>
      </c>
      <c r="X1849">
        <v>70</v>
      </c>
      <c r="Y1849">
        <v>0</v>
      </c>
      <c r="Z1849">
        <v>0</v>
      </c>
      <c r="AA1849">
        <v>0</v>
      </c>
      <c r="AB1849">
        <v>451.23</v>
      </c>
      <c r="AC1849">
        <v>0</v>
      </c>
      <c r="AD1849">
        <v>1</v>
      </c>
      <c r="AE1849">
        <v>1</v>
      </c>
      <c r="AF1849" t="s">
        <v>183</v>
      </c>
      <c r="AG1849">
        <v>100.8</v>
      </c>
      <c r="AH1849">
        <v>2</v>
      </c>
      <c r="AI1849">
        <v>295892277</v>
      </c>
      <c r="AJ1849">
        <v>1329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</row>
    <row r="1850" spans="1:44" x14ac:dyDescent="0.2">
      <c r="A1850">
        <f>ROW(Source!A341)</f>
        <v>341</v>
      </c>
      <c r="B1850">
        <v>295892290</v>
      </c>
      <c r="C1850">
        <v>295892276</v>
      </c>
      <c r="D1850">
        <v>277560491</v>
      </c>
      <c r="E1850">
        <v>109</v>
      </c>
      <c r="F1850">
        <v>1</v>
      </c>
      <c r="G1850">
        <v>1</v>
      </c>
      <c r="H1850">
        <v>1</v>
      </c>
      <c r="I1850" t="s">
        <v>1063</v>
      </c>
      <c r="J1850" t="s">
        <v>3</v>
      </c>
      <c r="K1850" t="s">
        <v>1064</v>
      </c>
      <c r="L1850">
        <v>1191</v>
      </c>
      <c r="N1850">
        <v>1013</v>
      </c>
      <c r="O1850" t="s">
        <v>1062</v>
      </c>
      <c r="P1850" t="s">
        <v>1062</v>
      </c>
      <c r="Q1850">
        <v>1</v>
      </c>
      <c r="X1850">
        <v>24.79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1</v>
      </c>
      <c r="AE1850">
        <v>2</v>
      </c>
      <c r="AF1850" t="s">
        <v>182</v>
      </c>
      <c r="AG1850">
        <v>34.396125000000005</v>
      </c>
      <c r="AH1850">
        <v>2</v>
      </c>
      <c r="AI1850">
        <v>295892278</v>
      </c>
      <c r="AJ1850">
        <v>1330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</row>
    <row r="1851" spans="1:44" x14ac:dyDescent="0.2">
      <c r="A1851">
        <f>ROW(Source!A341)</f>
        <v>341</v>
      </c>
      <c r="B1851">
        <v>295892291</v>
      </c>
      <c r="C1851">
        <v>295892276</v>
      </c>
      <c r="D1851">
        <v>277944475</v>
      </c>
      <c r="E1851">
        <v>1</v>
      </c>
      <c r="F1851">
        <v>1</v>
      </c>
      <c r="G1851">
        <v>1</v>
      </c>
      <c r="H1851">
        <v>2</v>
      </c>
      <c r="I1851" t="s">
        <v>1094</v>
      </c>
      <c r="J1851" t="s">
        <v>1095</v>
      </c>
      <c r="K1851" t="s">
        <v>1096</v>
      </c>
      <c r="L1851">
        <v>1368</v>
      </c>
      <c r="N1851">
        <v>1011</v>
      </c>
      <c r="O1851" t="s">
        <v>961</v>
      </c>
      <c r="P1851" t="s">
        <v>961</v>
      </c>
      <c r="Q1851">
        <v>1</v>
      </c>
      <c r="X1851">
        <v>8.17</v>
      </c>
      <c r="Y1851">
        <v>0</v>
      </c>
      <c r="Z1851">
        <v>774.86</v>
      </c>
      <c r="AA1851">
        <v>549.32000000000005</v>
      </c>
      <c r="AB1851">
        <v>0</v>
      </c>
      <c r="AC1851">
        <v>0</v>
      </c>
      <c r="AD1851">
        <v>1</v>
      </c>
      <c r="AE1851">
        <v>0</v>
      </c>
      <c r="AF1851" t="s">
        <v>182</v>
      </c>
      <c r="AG1851">
        <v>11.335875</v>
      </c>
      <c r="AH1851">
        <v>2</v>
      </c>
      <c r="AI1851">
        <v>295892279</v>
      </c>
      <c r="AJ1851">
        <v>1331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</row>
    <row r="1852" spans="1:44" x14ac:dyDescent="0.2">
      <c r="A1852">
        <f>ROW(Source!A341)</f>
        <v>341</v>
      </c>
      <c r="B1852">
        <v>295892292</v>
      </c>
      <c r="C1852">
        <v>295892276</v>
      </c>
      <c r="D1852">
        <v>277944871</v>
      </c>
      <c r="E1852">
        <v>1</v>
      </c>
      <c r="F1852">
        <v>1</v>
      </c>
      <c r="G1852">
        <v>1</v>
      </c>
      <c r="H1852">
        <v>2</v>
      </c>
      <c r="I1852" t="s">
        <v>1065</v>
      </c>
      <c r="J1852" t="s">
        <v>1066</v>
      </c>
      <c r="K1852" t="s">
        <v>1067</v>
      </c>
      <c r="L1852">
        <v>1368</v>
      </c>
      <c r="N1852">
        <v>1011</v>
      </c>
      <c r="O1852" t="s">
        <v>961</v>
      </c>
      <c r="P1852" t="s">
        <v>961</v>
      </c>
      <c r="Q1852">
        <v>1</v>
      </c>
      <c r="X1852">
        <v>2.38</v>
      </c>
      <c r="Y1852">
        <v>0</v>
      </c>
      <c r="Z1852">
        <v>1233.46</v>
      </c>
      <c r="AA1852">
        <v>642.05999999999995</v>
      </c>
      <c r="AB1852">
        <v>0</v>
      </c>
      <c r="AC1852">
        <v>0</v>
      </c>
      <c r="AD1852">
        <v>1</v>
      </c>
      <c r="AE1852">
        <v>0</v>
      </c>
      <c r="AF1852" t="s">
        <v>182</v>
      </c>
      <c r="AG1852">
        <v>3.3022499999999999</v>
      </c>
      <c r="AH1852">
        <v>2</v>
      </c>
      <c r="AI1852">
        <v>295892280</v>
      </c>
      <c r="AJ1852">
        <v>1332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 spans="1:44" x14ac:dyDescent="0.2">
      <c r="A1853">
        <f>ROW(Source!A341)</f>
        <v>341</v>
      </c>
      <c r="B1853">
        <v>295892293</v>
      </c>
      <c r="C1853">
        <v>295892276</v>
      </c>
      <c r="D1853">
        <v>277945622</v>
      </c>
      <c r="E1853">
        <v>1</v>
      </c>
      <c r="F1853">
        <v>1</v>
      </c>
      <c r="G1853">
        <v>1</v>
      </c>
      <c r="H1853">
        <v>2</v>
      </c>
      <c r="I1853" t="s">
        <v>1069</v>
      </c>
      <c r="J1853" t="s">
        <v>1070</v>
      </c>
      <c r="K1853" t="s">
        <v>1071</v>
      </c>
      <c r="L1853">
        <v>1368</v>
      </c>
      <c r="N1853">
        <v>1011</v>
      </c>
      <c r="O1853" t="s">
        <v>961</v>
      </c>
      <c r="P1853" t="s">
        <v>961</v>
      </c>
      <c r="Q1853">
        <v>1</v>
      </c>
      <c r="X1853">
        <v>0.26</v>
      </c>
      <c r="Y1853">
        <v>0</v>
      </c>
      <c r="Z1853">
        <v>189.67</v>
      </c>
      <c r="AA1853">
        <v>0</v>
      </c>
      <c r="AB1853">
        <v>0</v>
      </c>
      <c r="AC1853">
        <v>0</v>
      </c>
      <c r="AD1853">
        <v>1</v>
      </c>
      <c r="AE1853">
        <v>0</v>
      </c>
      <c r="AF1853" t="s">
        <v>182</v>
      </c>
      <c r="AG1853">
        <v>0.36075000000000002</v>
      </c>
      <c r="AH1853">
        <v>2</v>
      </c>
      <c r="AI1853">
        <v>295892281</v>
      </c>
      <c r="AJ1853">
        <v>1333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</row>
    <row r="1854" spans="1:44" x14ac:dyDescent="0.2">
      <c r="A1854">
        <f>ROW(Source!A341)</f>
        <v>341</v>
      </c>
      <c r="B1854">
        <v>295892294</v>
      </c>
      <c r="C1854">
        <v>295892276</v>
      </c>
      <c r="D1854">
        <v>277945779</v>
      </c>
      <c r="E1854">
        <v>1</v>
      </c>
      <c r="F1854">
        <v>1</v>
      </c>
      <c r="G1854">
        <v>1</v>
      </c>
      <c r="H1854">
        <v>2</v>
      </c>
      <c r="I1854" t="s">
        <v>1072</v>
      </c>
      <c r="J1854" t="s">
        <v>1073</v>
      </c>
      <c r="K1854" t="s">
        <v>1074</v>
      </c>
      <c r="L1854">
        <v>1368</v>
      </c>
      <c r="N1854">
        <v>1011</v>
      </c>
      <c r="O1854" t="s">
        <v>961</v>
      </c>
      <c r="P1854" t="s">
        <v>961</v>
      </c>
      <c r="Q1854">
        <v>1</v>
      </c>
      <c r="X1854">
        <v>11.26</v>
      </c>
      <c r="Y1854">
        <v>0</v>
      </c>
      <c r="Z1854">
        <v>1070.99</v>
      </c>
      <c r="AA1854">
        <v>642.05999999999995</v>
      </c>
      <c r="AB1854">
        <v>0</v>
      </c>
      <c r="AC1854">
        <v>0</v>
      </c>
      <c r="AD1854">
        <v>1</v>
      </c>
      <c r="AE1854">
        <v>0</v>
      </c>
      <c r="AF1854" t="s">
        <v>182</v>
      </c>
      <c r="AG1854">
        <v>15.623250000000001</v>
      </c>
      <c r="AH1854">
        <v>2</v>
      </c>
      <c r="AI1854">
        <v>295892282</v>
      </c>
      <c r="AJ1854">
        <v>1334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</row>
    <row r="1855" spans="1:44" x14ac:dyDescent="0.2">
      <c r="A1855">
        <f>ROW(Source!A341)</f>
        <v>341</v>
      </c>
      <c r="B1855">
        <v>295892295</v>
      </c>
      <c r="C1855">
        <v>295892276</v>
      </c>
      <c r="D1855">
        <v>277945806</v>
      </c>
      <c r="E1855">
        <v>1</v>
      </c>
      <c r="F1855">
        <v>1</v>
      </c>
      <c r="G1855">
        <v>1</v>
      </c>
      <c r="H1855">
        <v>2</v>
      </c>
      <c r="I1855" t="s">
        <v>1075</v>
      </c>
      <c r="J1855" t="s">
        <v>1076</v>
      </c>
      <c r="K1855" t="s">
        <v>1077</v>
      </c>
      <c r="L1855">
        <v>1368</v>
      </c>
      <c r="N1855">
        <v>1011</v>
      </c>
      <c r="O1855" t="s">
        <v>961</v>
      </c>
      <c r="P1855" t="s">
        <v>961</v>
      </c>
      <c r="Q1855">
        <v>1</v>
      </c>
      <c r="X1855">
        <v>1.68</v>
      </c>
      <c r="Y1855">
        <v>0</v>
      </c>
      <c r="Z1855">
        <v>758.04</v>
      </c>
      <c r="AA1855">
        <v>477.98</v>
      </c>
      <c r="AB1855">
        <v>0</v>
      </c>
      <c r="AC1855">
        <v>0</v>
      </c>
      <c r="AD1855">
        <v>1</v>
      </c>
      <c r="AE1855">
        <v>0</v>
      </c>
      <c r="AF1855" t="s">
        <v>182</v>
      </c>
      <c r="AG1855">
        <v>2.331</v>
      </c>
      <c r="AH1855">
        <v>2</v>
      </c>
      <c r="AI1855">
        <v>295892283</v>
      </c>
      <c r="AJ1855">
        <v>1335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</row>
    <row r="1856" spans="1:44" x14ac:dyDescent="0.2">
      <c r="A1856">
        <f>ROW(Source!A341)</f>
        <v>341</v>
      </c>
      <c r="B1856">
        <v>295892296</v>
      </c>
      <c r="C1856">
        <v>295892276</v>
      </c>
      <c r="D1856">
        <v>277945914</v>
      </c>
      <c r="E1856">
        <v>1</v>
      </c>
      <c r="F1856">
        <v>1</v>
      </c>
      <c r="G1856">
        <v>1</v>
      </c>
      <c r="H1856">
        <v>2</v>
      </c>
      <c r="I1856" t="s">
        <v>1079</v>
      </c>
      <c r="J1856" t="s">
        <v>1080</v>
      </c>
      <c r="K1856" t="s">
        <v>1081</v>
      </c>
      <c r="L1856">
        <v>1368</v>
      </c>
      <c r="N1856">
        <v>1011</v>
      </c>
      <c r="O1856" t="s">
        <v>961</v>
      </c>
      <c r="P1856" t="s">
        <v>961</v>
      </c>
      <c r="Q1856">
        <v>1</v>
      </c>
      <c r="X1856">
        <v>1.3</v>
      </c>
      <c r="Y1856">
        <v>0</v>
      </c>
      <c r="Z1856">
        <v>1521.77</v>
      </c>
      <c r="AA1856">
        <v>549.32000000000005</v>
      </c>
      <c r="AB1856">
        <v>0</v>
      </c>
      <c r="AC1856">
        <v>0</v>
      </c>
      <c r="AD1856">
        <v>1</v>
      </c>
      <c r="AE1856">
        <v>0</v>
      </c>
      <c r="AF1856" t="s">
        <v>182</v>
      </c>
      <c r="AG1856">
        <v>1.8037500000000002</v>
      </c>
      <c r="AH1856">
        <v>2</v>
      </c>
      <c r="AI1856">
        <v>295892284</v>
      </c>
      <c r="AJ1856">
        <v>1336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</row>
    <row r="1857" spans="1:44" x14ac:dyDescent="0.2">
      <c r="A1857">
        <f>ROW(Source!A341)</f>
        <v>341</v>
      </c>
      <c r="B1857">
        <v>295892297</v>
      </c>
      <c r="C1857">
        <v>295892276</v>
      </c>
      <c r="D1857">
        <v>277946622</v>
      </c>
      <c r="E1857">
        <v>1</v>
      </c>
      <c r="F1857">
        <v>1</v>
      </c>
      <c r="G1857">
        <v>1</v>
      </c>
      <c r="H1857">
        <v>2</v>
      </c>
      <c r="I1857" t="s">
        <v>1083</v>
      </c>
      <c r="J1857" t="s">
        <v>1084</v>
      </c>
      <c r="K1857" t="s">
        <v>1085</v>
      </c>
      <c r="L1857">
        <v>1368</v>
      </c>
      <c r="N1857">
        <v>1011</v>
      </c>
      <c r="O1857" t="s">
        <v>961</v>
      </c>
      <c r="P1857" t="s">
        <v>961</v>
      </c>
      <c r="Q1857">
        <v>1</v>
      </c>
      <c r="X1857">
        <v>0.89</v>
      </c>
      <c r="Y1857">
        <v>0</v>
      </c>
      <c r="Z1857">
        <v>12.74</v>
      </c>
      <c r="AA1857">
        <v>0</v>
      </c>
      <c r="AB1857">
        <v>0</v>
      </c>
      <c r="AC1857">
        <v>0</v>
      </c>
      <c r="AD1857">
        <v>1</v>
      </c>
      <c r="AE1857">
        <v>0</v>
      </c>
      <c r="AF1857" t="s">
        <v>182</v>
      </c>
      <c r="AG1857">
        <v>1.2348749999999999</v>
      </c>
      <c r="AH1857">
        <v>2</v>
      </c>
      <c r="AI1857">
        <v>295892285</v>
      </c>
      <c r="AJ1857">
        <v>1337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</row>
    <row r="1858" spans="1:44" x14ac:dyDescent="0.2">
      <c r="A1858">
        <f>ROW(Source!A341)</f>
        <v>341</v>
      </c>
      <c r="B1858">
        <v>295892298</v>
      </c>
      <c r="C1858">
        <v>295892276</v>
      </c>
      <c r="D1858">
        <v>277867733</v>
      </c>
      <c r="E1858">
        <v>1</v>
      </c>
      <c r="F1858">
        <v>1</v>
      </c>
      <c r="G1858">
        <v>1</v>
      </c>
      <c r="H1858">
        <v>3</v>
      </c>
      <c r="I1858" t="s">
        <v>1097</v>
      </c>
      <c r="J1858" t="s">
        <v>1098</v>
      </c>
      <c r="K1858" t="s">
        <v>1099</v>
      </c>
      <c r="L1858">
        <v>1346</v>
      </c>
      <c r="N1858">
        <v>1009</v>
      </c>
      <c r="O1858" t="s">
        <v>1100</v>
      </c>
      <c r="P1858" t="s">
        <v>1100</v>
      </c>
      <c r="Q1858">
        <v>1</v>
      </c>
      <c r="X1858">
        <v>8</v>
      </c>
      <c r="Y1858">
        <v>174.93</v>
      </c>
      <c r="Z1858">
        <v>0</v>
      </c>
      <c r="AA1858">
        <v>0</v>
      </c>
      <c r="AB1858">
        <v>0</v>
      </c>
      <c r="AC1858">
        <v>0</v>
      </c>
      <c r="AD1858">
        <v>1</v>
      </c>
      <c r="AE1858">
        <v>0</v>
      </c>
      <c r="AF1858" t="s">
        <v>24</v>
      </c>
      <c r="AG1858">
        <v>0</v>
      </c>
      <c r="AH1858">
        <v>2</v>
      </c>
      <c r="AI1858">
        <v>295892286</v>
      </c>
      <c r="AJ1858">
        <v>1338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</row>
    <row r="1859" spans="1:44" x14ac:dyDescent="0.2">
      <c r="A1859">
        <f>ROW(Source!A341)</f>
        <v>341</v>
      </c>
      <c r="B1859">
        <v>295892299</v>
      </c>
      <c r="C1859">
        <v>295892276</v>
      </c>
      <c r="D1859">
        <v>277879101</v>
      </c>
      <c r="E1859">
        <v>1</v>
      </c>
      <c r="F1859">
        <v>1</v>
      </c>
      <c r="G1859">
        <v>1</v>
      </c>
      <c r="H1859">
        <v>3</v>
      </c>
      <c r="I1859" t="s">
        <v>1101</v>
      </c>
      <c r="J1859" t="s">
        <v>1102</v>
      </c>
      <c r="K1859" t="s">
        <v>1103</v>
      </c>
      <c r="L1859">
        <v>1348</v>
      </c>
      <c r="N1859">
        <v>1009</v>
      </c>
      <c r="O1859" t="s">
        <v>651</v>
      </c>
      <c r="P1859" t="s">
        <v>651</v>
      </c>
      <c r="Q1859">
        <v>1000</v>
      </c>
      <c r="X1859">
        <v>5.0000000000000001E-3</v>
      </c>
      <c r="Y1859">
        <v>88783.86</v>
      </c>
      <c r="Z1859">
        <v>0</v>
      </c>
      <c r="AA1859">
        <v>0</v>
      </c>
      <c r="AB1859">
        <v>0</v>
      </c>
      <c r="AC1859">
        <v>0</v>
      </c>
      <c r="AD1859">
        <v>1</v>
      </c>
      <c r="AE1859">
        <v>0</v>
      </c>
      <c r="AF1859" t="s">
        <v>24</v>
      </c>
      <c r="AG1859">
        <v>0</v>
      </c>
      <c r="AH1859">
        <v>2</v>
      </c>
      <c r="AI1859">
        <v>295892287</v>
      </c>
      <c r="AJ1859">
        <v>1339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</row>
    <row r="1860" spans="1:44" x14ac:dyDescent="0.2">
      <c r="A1860">
        <f>ROW(Source!A341)</f>
        <v>341</v>
      </c>
      <c r="B1860">
        <v>295892300</v>
      </c>
      <c r="C1860">
        <v>295892276</v>
      </c>
      <c r="D1860">
        <v>277882333</v>
      </c>
      <c r="E1860">
        <v>1</v>
      </c>
      <c r="F1860">
        <v>1</v>
      </c>
      <c r="G1860">
        <v>1</v>
      </c>
      <c r="H1860">
        <v>3</v>
      </c>
      <c r="I1860" t="s">
        <v>1104</v>
      </c>
      <c r="J1860" t="s">
        <v>1105</v>
      </c>
      <c r="K1860" t="s">
        <v>1106</v>
      </c>
      <c r="L1860">
        <v>1339</v>
      </c>
      <c r="N1860">
        <v>1007</v>
      </c>
      <c r="O1860" t="s">
        <v>463</v>
      </c>
      <c r="P1860" t="s">
        <v>463</v>
      </c>
      <c r="Q1860">
        <v>1</v>
      </c>
      <c r="X1860">
        <v>0.69</v>
      </c>
      <c r="Y1860">
        <v>6294.92</v>
      </c>
      <c r="Z1860">
        <v>0</v>
      </c>
      <c r="AA1860">
        <v>0</v>
      </c>
      <c r="AB1860">
        <v>0</v>
      </c>
      <c r="AC1860">
        <v>0</v>
      </c>
      <c r="AD1860">
        <v>1</v>
      </c>
      <c r="AE1860">
        <v>0</v>
      </c>
      <c r="AF1860" t="s">
        <v>24</v>
      </c>
      <c r="AG1860">
        <v>0</v>
      </c>
      <c r="AH1860">
        <v>2</v>
      </c>
      <c r="AI1860">
        <v>295892288</v>
      </c>
      <c r="AJ1860">
        <v>1340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</row>
    <row r="1861" spans="1:44" x14ac:dyDescent="0.2">
      <c r="A1861">
        <f>ROW(Source!A341)</f>
        <v>341</v>
      </c>
      <c r="B1861">
        <v>295892301</v>
      </c>
      <c r="C1861">
        <v>295892276</v>
      </c>
      <c r="D1861">
        <v>277565419</v>
      </c>
      <c r="E1861">
        <v>109</v>
      </c>
      <c r="F1861">
        <v>1</v>
      </c>
      <c r="G1861">
        <v>1</v>
      </c>
      <c r="H1861">
        <v>3</v>
      </c>
      <c r="I1861" t="s">
        <v>1293</v>
      </c>
      <c r="J1861" t="s">
        <v>3</v>
      </c>
      <c r="K1861" t="s">
        <v>1299</v>
      </c>
      <c r="L1861">
        <v>1348</v>
      </c>
      <c r="N1861">
        <v>1009</v>
      </c>
      <c r="O1861" t="s">
        <v>651</v>
      </c>
      <c r="P1861" t="s">
        <v>651</v>
      </c>
      <c r="Q1861">
        <v>1000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1</v>
      </c>
      <c r="AD1861">
        <v>0</v>
      </c>
      <c r="AE1861">
        <v>0</v>
      </c>
      <c r="AF1861" t="s">
        <v>24</v>
      </c>
      <c r="AG1861">
        <v>0</v>
      </c>
      <c r="AH1861">
        <v>3</v>
      </c>
      <c r="AI1861">
        <v>-1</v>
      </c>
      <c r="AJ1861" t="s">
        <v>3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</row>
    <row r="1862" spans="1:44" x14ac:dyDescent="0.2">
      <c r="A1862">
        <f>ROW(Source!A341)</f>
        <v>341</v>
      </c>
      <c r="B1862">
        <v>295892302</v>
      </c>
      <c r="C1862">
        <v>295892276</v>
      </c>
      <c r="D1862">
        <v>277565447</v>
      </c>
      <c r="E1862">
        <v>109</v>
      </c>
      <c r="F1862">
        <v>1</v>
      </c>
      <c r="G1862">
        <v>1</v>
      </c>
      <c r="H1862">
        <v>3</v>
      </c>
      <c r="I1862" t="s">
        <v>1295</v>
      </c>
      <c r="J1862" t="s">
        <v>3</v>
      </c>
      <c r="K1862" t="s">
        <v>1296</v>
      </c>
      <c r="L1862">
        <v>1348</v>
      </c>
      <c r="N1862">
        <v>1009</v>
      </c>
      <c r="O1862" t="s">
        <v>651</v>
      </c>
      <c r="P1862" t="s">
        <v>651</v>
      </c>
      <c r="Q1862">
        <v>1000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1</v>
      </c>
      <c r="AD1862">
        <v>0</v>
      </c>
      <c r="AE1862">
        <v>0</v>
      </c>
      <c r="AF1862" t="s">
        <v>24</v>
      </c>
      <c r="AG1862">
        <v>0</v>
      </c>
      <c r="AH1862">
        <v>3</v>
      </c>
      <c r="AI1862">
        <v>-1</v>
      </c>
      <c r="AJ1862" t="s">
        <v>3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</row>
    <row r="1863" spans="1:44" x14ac:dyDescent="0.2">
      <c r="A1863">
        <f>ROW(Source!A341)</f>
        <v>341</v>
      </c>
      <c r="B1863">
        <v>295892303</v>
      </c>
      <c r="C1863">
        <v>295892276</v>
      </c>
      <c r="D1863">
        <v>277565502</v>
      </c>
      <c r="E1863">
        <v>109</v>
      </c>
      <c r="F1863">
        <v>1</v>
      </c>
      <c r="G1863">
        <v>1</v>
      </c>
      <c r="H1863">
        <v>3</v>
      </c>
      <c r="I1863" t="s">
        <v>1297</v>
      </c>
      <c r="J1863" t="s">
        <v>3</v>
      </c>
      <c r="K1863" t="s">
        <v>1298</v>
      </c>
      <c r="L1863">
        <v>1348</v>
      </c>
      <c r="N1863">
        <v>1009</v>
      </c>
      <c r="O1863" t="s">
        <v>651</v>
      </c>
      <c r="P1863" t="s">
        <v>651</v>
      </c>
      <c r="Q1863">
        <v>1000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1</v>
      </c>
      <c r="AD1863">
        <v>0</v>
      </c>
      <c r="AE1863">
        <v>0</v>
      </c>
      <c r="AF1863" t="s">
        <v>24</v>
      </c>
      <c r="AG1863">
        <v>0</v>
      </c>
      <c r="AH1863">
        <v>3</v>
      </c>
      <c r="AI1863">
        <v>-1</v>
      </c>
      <c r="AJ1863" t="s">
        <v>3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</row>
    <row r="1864" spans="1:44" x14ac:dyDescent="0.2">
      <c r="A1864">
        <f>ROW(Source!A342)</f>
        <v>342</v>
      </c>
      <c r="B1864">
        <v>295892317</v>
      </c>
      <c r="C1864">
        <v>295892304</v>
      </c>
      <c r="D1864">
        <v>277560289</v>
      </c>
      <c r="E1864">
        <v>109</v>
      </c>
      <c r="F1864">
        <v>1</v>
      </c>
      <c r="G1864">
        <v>1</v>
      </c>
      <c r="H1864">
        <v>1</v>
      </c>
      <c r="I1864" t="s">
        <v>1092</v>
      </c>
      <c r="J1864" t="s">
        <v>3</v>
      </c>
      <c r="K1864" t="s">
        <v>1093</v>
      </c>
      <c r="L1864">
        <v>1191</v>
      </c>
      <c r="N1864">
        <v>1013</v>
      </c>
      <c r="O1864" t="s">
        <v>1062</v>
      </c>
      <c r="P1864" t="s">
        <v>1062</v>
      </c>
      <c r="Q1864">
        <v>1</v>
      </c>
      <c r="X1864">
        <v>70</v>
      </c>
      <c r="Y1864">
        <v>0</v>
      </c>
      <c r="Z1864">
        <v>0</v>
      </c>
      <c r="AA1864">
        <v>0</v>
      </c>
      <c r="AB1864">
        <v>451.23</v>
      </c>
      <c r="AC1864">
        <v>0</v>
      </c>
      <c r="AD1864">
        <v>1</v>
      </c>
      <c r="AE1864">
        <v>1</v>
      </c>
      <c r="AF1864" t="s">
        <v>188</v>
      </c>
      <c r="AG1864">
        <v>134.4</v>
      </c>
      <c r="AH1864">
        <v>2</v>
      </c>
      <c r="AI1864">
        <v>295892305</v>
      </c>
      <c r="AJ1864">
        <v>1341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</row>
    <row r="1865" spans="1:44" x14ac:dyDescent="0.2">
      <c r="A1865">
        <f>ROW(Source!A342)</f>
        <v>342</v>
      </c>
      <c r="B1865">
        <v>295892318</v>
      </c>
      <c r="C1865">
        <v>295892304</v>
      </c>
      <c r="D1865">
        <v>277560491</v>
      </c>
      <c r="E1865">
        <v>109</v>
      </c>
      <c r="F1865">
        <v>1</v>
      </c>
      <c r="G1865">
        <v>1</v>
      </c>
      <c r="H1865">
        <v>1</v>
      </c>
      <c r="I1865" t="s">
        <v>1063</v>
      </c>
      <c r="J1865" t="s">
        <v>3</v>
      </c>
      <c r="K1865" t="s">
        <v>1064</v>
      </c>
      <c r="L1865">
        <v>1191</v>
      </c>
      <c r="N1865">
        <v>1013</v>
      </c>
      <c r="O1865" t="s">
        <v>1062</v>
      </c>
      <c r="P1865" t="s">
        <v>1062</v>
      </c>
      <c r="Q1865">
        <v>1</v>
      </c>
      <c r="X1865">
        <v>24.79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1</v>
      </c>
      <c r="AE1865">
        <v>2</v>
      </c>
      <c r="AF1865" t="s">
        <v>187</v>
      </c>
      <c r="AG1865">
        <v>45.861499999999999</v>
      </c>
      <c r="AH1865">
        <v>2</v>
      </c>
      <c r="AI1865">
        <v>295892306</v>
      </c>
      <c r="AJ1865">
        <v>1342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</row>
    <row r="1866" spans="1:44" x14ac:dyDescent="0.2">
      <c r="A1866">
        <f>ROW(Source!A342)</f>
        <v>342</v>
      </c>
      <c r="B1866">
        <v>295892319</v>
      </c>
      <c r="C1866">
        <v>295892304</v>
      </c>
      <c r="D1866">
        <v>277944475</v>
      </c>
      <c r="E1866">
        <v>1</v>
      </c>
      <c r="F1866">
        <v>1</v>
      </c>
      <c r="G1866">
        <v>1</v>
      </c>
      <c r="H1866">
        <v>2</v>
      </c>
      <c r="I1866" t="s">
        <v>1094</v>
      </c>
      <c r="J1866" t="s">
        <v>1095</v>
      </c>
      <c r="K1866" t="s">
        <v>1096</v>
      </c>
      <c r="L1866">
        <v>1368</v>
      </c>
      <c r="N1866">
        <v>1011</v>
      </c>
      <c r="O1866" t="s">
        <v>961</v>
      </c>
      <c r="P1866" t="s">
        <v>961</v>
      </c>
      <c r="Q1866">
        <v>1</v>
      </c>
      <c r="X1866">
        <v>8.17</v>
      </c>
      <c r="Y1866">
        <v>0</v>
      </c>
      <c r="Z1866">
        <v>774.86</v>
      </c>
      <c r="AA1866">
        <v>549.32000000000005</v>
      </c>
      <c r="AB1866">
        <v>0</v>
      </c>
      <c r="AC1866">
        <v>0</v>
      </c>
      <c r="AD1866">
        <v>1</v>
      </c>
      <c r="AE1866">
        <v>0</v>
      </c>
      <c r="AF1866" t="s">
        <v>187</v>
      </c>
      <c r="AG1866">
        <v>15.114500000000001</v>
      </c>
      <c r="AH1866">
        <v>2</v>
      </c>
      <c r="AI1866">
        <v>295892307</v>
      </c>
      <c r="AJ1866">
        <v>1343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</row>
    <row r="1867" spans="1:44" x14ac:dyDescent="0.2">
      <c r="A1867">
        <f>ROW(Source!A342)</f>
        <v>342</v>
      </c>
      <c r="B1867">
        <v>295892320</v>
      </c>
      <c r="C1867">
        <v>295892304</v>
      </c>
      <c r="D1867">
        <v>277944871</v>
      </c>
      <c r="E1867">
        <v>1</v>
      </c>
      <c r="F1867">
        <v>1</v>
      </c>
      <c r="G1867">
        <v>1</v>
      </c>
      <c r="H1867">
        <v>2</v>
      </c>
      <c r="I1867" t="s">
        <v>1065</v>
      </c>
      <c r="J1867" t="s">
        <v>1066</v>
      </c>
      <c r="K1867" t="s">
        <v>1067</v>
      </c>
      <c r="L1867">
        <v>1368</v>
      </c>
      <c r="N1867">
        <v>1011</v>
      </c>
      <c r="O1867" t="s">
        <v>961</v>
      </c>
      <c r="P1867" t="s">
        <v>961</v>
      </c>
      <c r="Q1867">
        <v>1</v>
      </c>
      <c r="X1867">
        <v>2.38</v>
      </c>
      <c r="Y1867">
        <v>0</v>
      </c>
      <c r="Z1867">
        <v>1233.46</v>
      </c>
      <c r="AA1867">
        <v>642.05999999999995</v>
      </c>
      <c r="AB1867">
        <v>0</v>
      </c>
      <c r="AC1867">
        <v>0</v>
      </c>
      <c r="AD1867">
        <v>1</v>
      </c>
      <c r="AE1867">
        <v>0</v>
      </c>
      <c r="AF1867" t="s">
        <v>187</v>
      </c>
      <c r="AG1867">
        <v>4.4029999999999996</v>
      </c>
      <c r="AH1867">
        <v>2</v>
      </c>
      <c r="AI1867">
        <v>295892308</v>
      </c>
      <c r="AJ1867">
        <v>1344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</row>
    <row r="1868" spans="1:44" x14ac:dyDescent="0.2">
      <c r="A1868">
        <f>ROW(Source!A342)</f>
        <v>342</v>
      </c>
      <c r="B1868">
        <v>295892321</v>
      </c>
      <c r="C1868">
        <v>295892304</v>
      </c>
      <c r="D1868">
        <v>277945622</v>
      </c>
      <c r="E1868">
        <v>1</v>
      </c>
      <c r="F1868">
        <v>1</v>
      </c>
      <c r="G1868">
        <v>1</v>
      </c>
      <c r="H1868">
        <v>2</v>
      </c>
      <c r="I1868" t="s">
        <v>1069</v>
      </c>
      <c r="J1868" t="s">
        <v>1070</v>
      </c>
      <c r="K1868" t="s">
        <v>1071</v>
      </c>
      <c r="L1868">
        <v>1368</v>
      </c>
      <c r="N1868">
        <v>1011</v>
      </c>
      <c r="O1868" t="s">
        <v>961</v>
      </c>
      <c r="P1868" t="s">
        <v>961</v>
      </c>
      <c r="Q1868">
        <v>1</v>
      </c>
      <c r="X1868">
        <v>0.26</v>
      </c>
      <c r="Y1868">
        <v>0</v>
      </c>
      <c r="Z1868">
        <v>189.67</v>
      </c>
      <c r="AA1868">
        <v>0</v>
      </c>
      <c r="AB1868">
        <v>0</v>
      </c>
      <c r="AC1868">
        <v>0</v>
      </c>
      <c r="AD1868">
        <v>1</v>
      </c>
      <c r="AE1868">
        <v>0</v>
      </c>
      <c r="AF1868" t="s">
        <v>187</v>
      </c>
      <c r="AG1868">
        <v>0.48100000000000004</v>
      </c>
      <c r="AH1868">
        <v>2</v>
      </c>
      <c r="AI1868">
        <v>295892309</v>
      </c>
      <c r="AJ1868">
        <v>1345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</row>
    <row r="1869" spans="1:44" x14ac:dyDescent="0.2">
      <c r="A1869">
        <f>ROW(Source!A342)</f>
        <v>342</v>
      </c>
      <c r="B1869">
        <v>295892322</v>
      </c>
      <c r="C1869">
        <v>295892304</v>
      </c>
      <c r="D1869">
        <v>277945779</v>
      </c>
      <c r="E1869">
        <v>1</v>
      </c>
      <c r="F1869">
        <v>1</v>
      </c>
      <c r="G1869">
        <v>1</v>
      </c>
      <c r="H1869">
        <v>2</v>
      </c>
      <c r="I1869" t="s">
        <v>1072</v>
      </c>
      <c r="J1869" t="s">
        <v>1073</v>
      </c>
      <c r="K1869" t="s">
        <v>1074</v>
      </c>
      <c r="L1869">
        <v>1368</v>
      </c>
      <c r="N1869">
        <v>1011</v>
      </c>
      <c r="O1869" t="s">
        <v>961</v>
      </c>
      <c r="P1869" t="s">
        <v>961</v>
      </c>
      <c r="Q1869">
        <v>1</v>
      </c>
      <c r="X1869">
        <v>11.26</v>
      </c>
      <c r="Y1869">
        <v>0</v>
      </c>
      <c r="Z1869">
        <v>1070.99</v>
      </c>
      <c r="AA1869">
        <v>642.05999999999995</v>
      </c>
      <c r="AB1869">
        <v>0</v>
      </c>
      <c r="AC1869">
        <v>0</v>
      </c>
      <c r="AD1869">
        <v>1</v>
      </c>
      <c r="AE1869">
        <v>0</v>
      </c>
      <c r="AF1869" t="s">
        <v>187</v>
      </c>
      <c r="AG1869">
        <v>20.831</v>
      </c>
      <c r="AH1869">
        <v>2</v>
      </c>
      <c r="AI1869">
        <v>295892310</v>
      </c>
      <c r="AJ1869">
        <v>1346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</row>
    <row r="1870" spans="1:44" x14ac:dyDescent="0.2">
      <c r="A1870">
        <f>ROW(Source!A342)</f>
        <v>342</v>
      </c>
      <c r="B1870">
        <v>295892323</v>
      </c>
      <c r="C1870">
        <v>295892304</v>
      </c>
      <c r="D1870">
        <v>277945806</v>
      </c>
      <c r="E1870">
        <v>1</v>
      </c>
      <c r="F1870">
        <v>1</v>
      </c>
      <c r="G1870">
        <v>1</v>
      </c>
      <c r="H1870">
        <v>2</v>
      </c>
      <c r="I1870" t="s">
        <v>1075</v>
      </c>
      <c r="J1870" t="s">
        <v>1076</v>
      </c>
      <c r="K1870" t="s">
        <v>1077</v>
      </c>
      <c r="L1870">
        <v>1368</v>
      </c>
      <c r="N1870">
        <v>1011</v>
      </c>
      <c r="O1870" t="s">
        <v>961</v>
      </c>
      <c r="P1870" t="s">
        <v>961</v>
      </c>
      <c r="Q1870">
        <v>1</v>
      </c>
      <c r="X1870">
        <v>1.68</v>
      </c>
      <c r="Y1870">
        <v>0</v>
      </c>
      <c r="Z1870">
        <v>758.04</v>
      </c>
      <c r="AA1870">
        <v>477.98</v>
      </c>
      <c r="AB1870">
        <v>0</v>
      </c>
      <c r="AC1870">
        <v>0</v>
      </c>
      <c r="AD1870">
        <v>1</v>
      </c>
      <c r="AE1870">
        <v>0</v>
      </c>
      <c r="AF1870" t="s">
        <v>187</v>
      </c>
      <c r="AG1870">
        <v>3.1080000000000001</v>
      </c>
      <c r="AH1870">
        <v>2</v>
      </c>
      <c r="AI1870">
        <v>295892311</v>
      </c>
      <c r="AJ1870">
        <v>1347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</row>
    <row r="1871" spans="1:44" x14ac:dyDescent="0.2">
      <c r="A1871">
        <f>ROW(Source!A342)</f>
        <v>342</v>
      </c>
      <c r="B1871">
        <v>295892324</v>
      </c>
      <c r="C1871">
        <v>295892304</v>
      </c>
      <c r="D1871">
        <v>277945914</v>
      </c>
      <c r="E1871">
        <v>1</v>
      </c>
      <c r="F1871">
        <v>1</v>
      </c>
      <c r="G1871">
        <v>1</v>
      </c>
      <c r="H1871">
        <v>2</v>
      </c>
      <c r="I1871" t="s">
        <v>1079</v>
      </c>
      <c r="J1871" t="s">
        <v>1080</v>
      </c>
      <c r="K1871" t="s">
        <v>1081</v>
      </c>
      <c r="L1871">
        <v>1368</v>
      </c>
      <c r="N1871">
        <v>1011</v>
      </c>
      <c r="O1871" t="s">
        <v>961</v>
      </c>
      <c r="P1871" t="s">
        <v>961</v>
      </c>
      <c r="Q1871">
        <v>1</v>
      </c>
      <c r="X1871">
        <v>1.3</v>
      </c>
      <c r="Y1871">
        <v>0</v>
      </c>
      <c r="Z1871">
        <v>1521.77</v>
      </c>
      <c r="AA1871">
        <v>549.32000000000005</v>
      </c>
      <c r="AB1871">
        <v>0</v>
      </c>
      <c r="AC1871">
        <v>0</v>
      </c>
      <c r="AD1871">
        <v>1</v>
      </c>
      <c r="AE1871">
        <v>0</v>
      </c>
      <c r="AF1871" t="s">
        <v>187</v>
      </c>
      <c r="AG1871">
        <v>2.4050000000000002</v>
      </c>
      <c r="AH1871">
        <v>2</v>
      </c>
      <c r="AI1871">
        <v>295892312</v>
      </c>
      <c r="AJ1871">
        <v>1348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</row>
    <row r="1872" spans="1:44" x14ac:dyDescent="0.2">
      <c r="A1872">
        <f>ROW(Source!A342)</f>
        <v>342</v>
      </c>
      <c r="B1872">
        <v>295892325</v>
      </c>
      <c r="C1872">
        <v>295892304</v>
      </c>
      <c r="D1872">
        <v>277946622</v>
      </c>
      <c r="E1872">
        <v>1</v>
      </c>
      <c r="F1872">
        <v>1</v>
      </c>
      <c r="G1872">
        <v>1</v>
      </c>
      <c r="H1872">
        <v>2</v>
      </c>
      <c r="I1872" t="s">
        <v>1083</v>
      </c>
      <c r="J1872" t="s">
        <v>1084</v>
      </c>
      <c r="K1872" t="s">
        <v>1085</v>
      </c>
      <c r="L1872">
        <v>1368</v>
      </c>
      <c r="N1872">
        <v>1011</v>
      </c>
      <c r="O1872" t="s">
        <v>961</v>
      </c>
      <c r="P1872" t="s">
        <v>961</v>
      </c>
      <c r="Q1872">
        <v>1</v>
      </c>
      <c r="X1872">
        <v>0.89</v>
      </c>
      <c r="Y1872">
        <v>0</v>
      </c>
      <c r="Z1872">
        <v>12.74</v>
      </c>
      <c r="AA1872">
        <v>0</v>
      </c>
      <c r="AB1872">
        <v>0</v>
      </c>
      <c r="AC1872">
        <v>0</v>
      </c>
      <c r="AD1872">
        <v>1</v>
      </c>
      <c r="AE1872">
        <v>0</v>
      </c>
      <c r="AF1872" t="s">
        <v>187</v>
      </c>
      <c r="AG1872">
        <v>1.6465000000000001</v>
      </c>
      <c r="AH1872">
        <v>2</v>
      </c>
      <c r="AI1872">
        <v>295892313</v>
      </c>
      <c r="AJ1872">
        <v>1349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</row>
    <row r="1873" spans="1:44" x14ac:dyDescent="0.2">
      <c r="A1873">
        <f>ROW(Source!A342)</f>
        <v>342</v>
      </c>
      <c r="B1873">
        <v>295892326</v>
      </c>
      <c r="C1873">
        <v>295892304</v>
      </c>
      <c r="D1873">
        <v>277867733</v>
      </c>
      <c r="E1873">
        <v>1</v>
      </c>
      <c r="F1873">
        <v>1</v>
      </c>
      <c r="G1873">
        <v>1</v>
      </c>
      <c r="H1873">
        <v>3</v>
      </c>
      <c r="I1873" t="s">
        <v>1097</v>
      </c>
      <c r="J1873" t="s">
        <v>1098</v>
      </c>
      <c r="K1873" t="s">
        <v>1099</v>
      </c>
      <c r="L1873">
        <v>1346</v>
      </c>
      <c r="N1873">
        <v>1009</v>
      </c>
      <c r="O1873" t="s">
        <v>1100</v>
      </c>
      <c r="P1873" t="s">
        <v>1100</v>
      </c>
      <c r="Q1873">
        <v>1</v>
      </c>
      <c r="X1873">
        <v>8</v>
      </c>
      <c r="Y1873">
        <v>174.93</v>
      </c>
      <c r="Z1873">
        <v>0</v>
      </c>
      <c r="AA1873">
        <v>0</v>
      </c>
      <c r="AB1873">
        <v>0</v>
      </c>
      <c r="AC1873">
        <v>0</v>
      </c>
      <c r="AD1873">
        <v>1</v>
      </c>
      <c r="AE1873">
        <v>0</v>
      </c>
      <c r="AF1873" t="s">
        <v>24</v>
      </c>
      <c r="AG1873">
        <v>0</v>
      </c>
      <c r="AH1873">
        <v>2</v>
      </c>
      <c r="AI1873">
        <v>295892314</v>
      </c>
      <c r="AJ1873">
        <v>1350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</row>
    <row r="1874" spans="1:44" x14ac:dyDescent="0.2">
      <c r="A1874">
        <f>ROW(Source!A342)</f>
        <v>342</v>
      </c>
      <c r="B1874">
        <v>295892327</v>
      </c>
      <c r="C1874">
        <v>295892304</v>
      </c>
      <c r="D1874">
        <v>277879101</v>
      </c>
      <c r="E1874">
        <v>1</v>
      </c>
      <c r="F1874">
        <v>1</v>
      </c>
      <c r="G1874">
        <v>1</v>
      </c>
      <c r="H1874">
        <v>3</v>
      </c>
      <c r="I1874" t="s">
        <v>1101</v>
      </c>
      <c r="J1874" t="s">
        <v>1102</v>
      </c>
      <c r="K1874" t="s">
        <v>1103</v>
      </c>
      <c r="L1874">
        <v>1348</v>
      </c>
      <c r="N1874">
        <v>1009</v>
      </c>
      <c r="O1874" t="s">
        <v>651</v>
      </c>
      <c r="P1874" t="s">
        <v>651</v>
      </c>
      <c r="Q1874">
        <v>1000</v>
      </c>
      <c r="X1874">
        <v>5.0000000000000001E-3</v>
      </c>
      <c r="Y1874">
        <v>88783.86</v>
      </c>
      <c r="Z1874">
        <v>0</v>
      </c>
      <c r="AA1874">
        <v>0</v>
      </c>
      <c r="AB1874">
        <v>0</v>
      </c>
      <c r="AC1874">
        <v>0</v>
      </c>
      <c r="AD1874">
        <v>1</v>
      </c>
      <c r="AE1874">
        <v>0</v>
      </c>
      <c r="AF1874" t="s">
        <v>24</v>
      </c>
      <c r="AG1874">
        <v>0</v>
      </c>
      <c r="AH1874">
        <v>2</v>
      </c>
      <c r="AI1874">
        <v>295892315</v>
      </c>
      <c r="AJ1874">
        <v>1351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</row>
    <row r="1875" spans="1:44" x14ac:dyDescent="0.2">
      <c r="A1875">
        <f>ROW(Source!A342)</f>
        <v>342</v>
      </c>
      <c r="B1875">
        <v>295892328</v>
      </c>
      <c r="C1875">
        <v>295892304</v>
      </c>
      <c r="D1875">
        <v>277882333</v>
      </c>
      <c r="E1875">
        <v>1</v>
      </c>
      <c r="F1875">
        <v>1</v>
      </c>
      <c r="G1875">
        <v>1</v>
      </c>
      <c r="H1875">
        <v>3</v>
      </c>
      <c r="I1875" t="s">
        <v>1104</v>
      </c>
      <c r="J1875" t="s">
        <v>1105</v>
      </c>
      <c r="K1875" t="s">
        <v>1106</v>
      </c>
      <c r="L1875">
        <v>1339</v>
      </c>
      <c r="N1875">
        <v>1007</v>
      </c>
      <c r="O1875" t="s">
        <v>463</v>
      </c>
      <c r="P1875" t="s">
        <v>463</v>
      </c>
      <c r="Q1875">
        <v>1</v>
      </c>
      <c r="X1875">
        <v>0.69</v>
      </c>
      <c r="Y1875">
        <v>6294.92</v>
      </c>
      <c r="Z1875">
        <v>0</v>
      </c>
      <c r="AA1875">
        <v>0</v>
      </c>
      <c r="AB1875">
        <v>0</v>
      </c>
      <c r="AC1875">
        <v>0</v>
      </c>
      <c r="AD1875">
        <v>1</v>
      </c>
      <c r="AE1875">
        <v>0</v>
      </c>
      <c r="AF1875" t="s">
        <v>24</v>
      </c>
      <c r="AG1875">
        <v>0</v>
      </c>
      <c r="AH1875">
        <v>2</v>
      </c>
      <c r="AI1875">
        <v>295892316</v>
      </c>
      <c r="AJ1875">
        <v>1352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</row>
    <row r="1876" spans="1:44" x14ac:dyDescent="0.2">
      <c r="A1876">
        <f>ROW(Source!A342)</f>
        <v>342</v>
      </c>
      <c r="B1876">
        <v>295892329</v>
      </c>
      <c r="C1876">
        <v>295892304</v>
      </c>
      <c r="D1876">
        <v>277565419</v>
      </c>
      <c r="E1876">
        <v>109</v>
      </c>
      <c r="F1876">
        <v>1</v>
      </c>
      <c r="G1876">
        <v>1</v>
      </c>
      <c r="H1876">
        <v>3</v>
      </c>
      <c r="I1876" t="s">
        <v>1293</v>
      </c>
      <c r="J1876" t="s">
        <v>3</v>
      </c>
      <c r="K1876" t="s">
        <v>1299</v>
      </c>
      <c r="L1876">
        <v>1348</v>
      </c>
      <c r="N1876">
        <v>1009</v>
      </c>
      <c r="O1876" t="s">
        <v>651</v>
      </c>
      <c r="P1876" t="s">
        <v>651</v>
      </c>
      <c r="Q1876">
        <v>1000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1</v>
      </c>
      <c r="AD1876">
        <v>0</v>
      </c>
      <c r="AE1876">
        <v>0</v>
      </c>
      <c r="AF1876" t="s">
        <v>24</v>
      </c>
      <c r="AG1876">
        <v>0</v>
      </c>
      <c r="AH1876">
        <v>3</v>
      </c>
      <c r="AI1876">
        <v>-1</v>
      </c>
      <c r="AJ1876" t="s">
        <v>3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</row>
    <row r="1877" spans="1:44" x14ac:dyDescent="0.2">
      <c r="A1877">
        <f>ROW(Source!A342)</f>
        <v>342</v>
      </c>
      <c r="B1877">
        <v>295892330</v>
      </c>
      <c r="C1877">
        <v>295892304</v>
      </c>
      <c r="D1877">
        <v>277565447</v>
      </c>
      <c r="E1877">
        <v>109</v>
      </c>
      <c r="F1877">
        <v>1</v>
      </c>
      <c r="G1877">
        <v>1</v>
      </c>
      <c r="H1877">
        <v>3</v>
      </c>
      <c r="I1877" t="s">
        <v>1295</v>
      </c>
      <c r="J1877" t="s">
        <v>3</v>
      </c>
      <c r="K1877" t="s">
        <v>1296</v>
      </c>
      <c r="L1877">
        <v>1348</v>
      </c>
      <c r="N1877">
        <v>1009</v>
      </c>
      <c r="O1877" t="s">
        <v>651</v>
      </c>
      <c r="P1877" t="s">
        <v>651</v>
      </c>
      <c r="Q1877">
        <v>1000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1</v>
      </c>
      <c r="AD1877">
        <v>0</v>
      </c>
      <c r="AE1877">
        <v>0</v>
      </c>
      <c r="AF1877" t="s">
        <v>24</v>
      </c>
      <c r="AG1877">
        <v>0</v>
      </c>
      <c r="AH1877">
        <v>3</v>
      </c>
      <c r="AI1877">
        <v>-1</v>
      </c>
      <c r="AJ1877" t="s">
        <v>3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</row>
    <row r="1878" spans="1:44" x14ac:dyDescent="0.2">
      <c r="A1878">
        <f>ROW(Source!A342)</f>
        <v>342</v>
      </c>
      <c r="B1878">
        <v>295892331</v>
      </c>
      <c r="C1878">
        <v>295892304</v>
      </c>
      <c r="D1878">
        <v>277565502</v>
      </c>
      <c r="E1878">
        <v>109</v>
      </c>
      <c r="F1878">
        <v>1</v>
      </c>
      <c r="G1878">
        <v>1</v>
      </c>
      <c r="H1878">
        <v>3</v>
      </c>
      <c r="I1878" t="s">
        <v>1297</v>
      </c>
      <c r="J1878" t="s">
        <v>3</v>
      </c>
      <c r="K1878" t="s">
        <v>1298</v>
      </c>
      <c r="L1878">
        <v>1348</v>
      </c>
      <c r="N1878">
        <v>1009</v>
      </c>
      <c r="O1878" t="s">
        <v>651</v>
      </c>
      <c r="P1878" t="s">
        <v>651</v>
      </c>
      <c r="Q1878">
        <v>1000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1</v>
      </c>
      <c r="AD1878">
        <v>0</v>
      </c>
      <c r="AE1878">
        <v>0</v>
      </c>
      <c r="AF1878" t="s">
        <v>24</v>
      </c>
      <c r="AG1878">
        <v>0</v>
      </c>
      <c r="AH1878">
        <v>3</v>
      </c>
      <c r="AI1878">
        <v>-1</v>
      </c>
      <c r="AJ1878" t="s">
        <v>3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</row>
    <row r="1879" spans="1:44" x14ac:dyDescent="0.2">
      <c r="A1879">
        <f>ROW(Source!A343)</f>
        <v>343</v>
      </c>
      <c r="B1879">
        <v>295892345</v>
      </c>
      <c r="C1879">
        <v>295892332</v>
      </c>
      <c r="D1879">
        <v>277560289</v>
      </c>
      <c r="E1879">
        <v>109</v>
      </c>
      <c r="F1879">
        <v>1</v>
      </c>
      <c r="G1879">
        <v>1</v>
      </c>
      <c r="H1879">
        <v>1</v>
      </c>
      <c r="I1879" t="s">
        <v>1092</v>
      </c>
      <c r="J1879" t="s">
        <v>3</v>
      </c>
      <c r="K1879" t="s">
        <v>1093</v>
      </c>
      <c r="L1879">
        <v>1191</v>
      </c>
      <c r="N1879">
        <v>1013</v>
      </c>
      <c r="O1879" t="s">
        <v>1062</v>
      </c>
      <c r="P1879" t="s">
        <v>1062</v>
      </c>
      <c r="Q1879">
        <v>1</v>
      </c>
      <c r="X1879">
        <v>79.599999999999994</v>
      </c>
      <c r="Y1879">
        <v>0</v>
      </c>
      <c r="Z1879">
        <v>0</v>
      </c>
      <c r="AA1879">
        <v>0</v>
      </c>
      <c r="AB1879">
        <v>451.23</v>
      </c>
      <c r="AC1879">
        <v>0</v>
      </c>
      <c r="AD1879">
        <v>1</v>
      </c>
      <c r="AE1879">
        <v>1</v>
      </c>
      <c r="AF1879" t="s">
        <v>218</v>
      </c>
      <c r="AG1879">
        <v>113.42999999999999</v>
      </c>
      <c r="AH1879">
        <v>2</v>
      </c>
      <c r="AI1879">
        <v>295892333</v>
      </c>
      <c r="AJ1879">
        <v>1353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</row>
    <row r="1880" spans="1:44" x14ac:dyDescent="0.2">
      <c r="A1880">
        <f>ROW(Source!A343)</f>
        <v>343</v>
      </c>
      <c r="B1880">
        <v>295892346</v>
      </c>
      <c r="C1880">
        <v>295892332</v>
      </c>
      <c r="D1880">
        <v>277560491</v>
      </c>
      <c r="E1880">
        <v>109</v>
      </c>
      <c r="F1880">
        <v>1</v>
      </c>
      <c r="G1880">
        <v>1</v>
      </c>
      <c r="H1880">
        <v>1</v>
      </c>
      <c r="I1880" t="s">
        <v>1063</v>
      </c>
      <c r="J1880" t="s">
        <v>3</v>
      </c>
      <c r="K1880" t="s">
        <v>1064</v>
      </c>
      <c r="L1880">
        <v>1191</v>
      </c>
      <c r="N1880">
        <v>1013</v>
      </c>
      <c r="O1880" t="s">
        <v>1062</v>
      </c>
      <c r="P1880" t="s">
        <v>1062</v>
      </c>
      <c r="Q1880">
        <v>1</v>
      </c>
      <c r="X1880">
        <v>28.71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1</v>
      </c>
      <c r="AE1880">
        <v>2</v>
      </c>
      <c r="AF1880" t="s">
        <v>217</v>
      </c>
      <c r="AG1880">
        <v>38.758499999999998</v>
      </c>
      <c r="AH1880">
        <v>2</v>
      </c>
      <c r="AI1880">
        <v>295892334</v>
      </c>
      <c r="AJ1880">
        <v>1354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</row>
    <row r="1881" spans="1:44" x14ac:dyDescent="0.2">
      <c r="A1881">
        <f>ROW(Source!A343)</f>
        <v>343</v>
      </c>
      <c r="B1881">
        <v>295892347</v>
      </c>
      <c r="C1881">
        <v>295892332</v>
      </c>
      <c r="D1881">
        <v>277944475</v>
      </c>
      <c r="E1881">
        <v>1</v>
      </c>
      <c r="F1881">
        <v>1</v>
      </c>
      <c r="G1881">
        <v>1</v>
      </c>
      <c r="H1881">
        <v>2</v>
      </c>
      <c r="I1881" t="s">
        <v>1094</v>
      </c>
      <c r="J1881" t="s">
        <v>1095</v>
      </c>
      <c r="K1881" t="s">
        <v>1096</v>
      </c>
      <c r="L1881">
        <v>1368</v>
      </c>
      <c r="N1881">
        <v>1011</v>
      </c>
      <c r="O1881" t="s">
        <v>961</v>
      </c>
      <c r="P1881" t="s">
        <v>961</v>
      </c>
      <c r="Q1881">
        <v>1</v>
      </c>
      <c r="X1881">
        <v>8.17</v>
      </c>
      <c r="Y1881">
        <v>0</v>
      </c>
      <c r="Z1881">
        <v>774.86</v>
      </c>
      <c r="AA1881">
        <v>549.32000000000005</v>
      </c>
      <c r="AB1881">
        <v>0</v>
      </c>
      <c r="AC1881">
        <v>0</v>
      </c>
      <c r="AD1881">
        <v>1</v>
      </c>
      <c r="AE1881">
        <v>0</v>
      </c>
      <c r="AF1881" t="s">
        <v>217</v>
      </c>
      <c r="AG1881">
        <v>11.029499999999999</v>
      </c>
      <c r="AH1881">
        <v>2</v>
      </c>
      <c r="AI1881">
        <v>295892335</v>
      </c>
      <c r="AJ1881">
        <v>1355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 spans="1:44" x14ac:dyDescent="0.2">
      <c r="A1882">
        <f>ROW(Source!A343)</f>
        <v>343</v>
      </c>
      <c r="B1882">
        <v>295892348</v>
      </c>
      <c r="C1882">
        <v>295892332</v>
      </c>
      <c r="D1882">
        <v>277944871</v>
      </c>
      <c r="E1882">
        <v>1</v>
      </c>
      <c r="F1882">
        <v>1</v>
      </c>
      <c r="G1882">
        <v>1</v>
      </c>
      <c r="H1882">
        <v>2</v>
      </c>
      <c r="I1882" t="s">
        <v>1065</v>
      </c>
      <c r="J1882" t="s">
        <v>1066</v>
      </c>
      <c r="K1882" t="s">
        <v>1067</v>
      </c>
      <c r="L1882">
        <v>1368</v>
      </c>
      <c r="N1882">
        <v>1011</v>
      </c>
      <c r="O1882" t="s">
        <v>961</v>
      </c>
      <c r="P1882" t="s">
        <v>961</v>
      </c>
      <c r="Q1882">
        <v>1</v>
      </c>
      <c r="X1882">
        <v>3.9</v>
      </c>
      <c r="Y1882">
        <v>0</v>
      </c>
      <c r="Z1882">
        <v>1233.46</v>
      </c>
      <c r="AA1882">
        <v>642.05999999999995</v>
      </c>
      <c r="AB1882">
        <v>0</v>
      </c>
      <c r="AC1882">
        <v>0</v>
      </c>
      <c r="AD1882">
        <v>1</v>
      </c>
      <c r="AE1882">
        <v>0</v>
      </c>
      <c r="AF1882" t="s">
        <v>217</v>
      </c>
      <c r="AG1882">
        <v>5.2649999999999997</v>
      </c>
      <c r="AH1882">
        <v>2</v>
      </c>
      <c r="AI1882">
        <v>295892336</v>
      </c>
      <c r="AJ1882">
        <v>1356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</row>
    <row r="1883" spans="1:44" x14ac:dyDescent="0.2">
      <c r="A1883">
        <f>ROW(Source!A343)</f>
        <v>343</v>
      </c>
      <c r="B1883">
        <v>295892349</v>
      </c>
      <c r="C1883">
        <v>295892332</v>
      </c>
      <c r="D1883">
        <v>277945622</v>
      </c>
      <c r="E1883">
        <v>1</v>
      </c>
      <c r="F1883">
        <v>1</v>
      </c>
      <c r="G1883">
        <v>1</v>
      </c>
      <c r="H1883">
        <v>2</v>
      </c>
      <c r="I1883" t="s">
        <v>1069</v>
      </c>
      <c r="J1883" t="s">
        <v>1070</v>
      </c>
      <c r="K1883" t="s">
        <v>1071</v>
      </c>
      <c r="L1883">
        <v>1368</v>
      </c>
      <c r="N1883">
        <v>1011</v>
      </c>
      <c r="O1883" t="s">
        <v>961</v>
      </c>
      <c r="P1883" t="s">
        <v>961</v>
      </c>
      <c r="Q1883">
        <v>1</v>
      </c>
      <c r="X1883">
        <v>0.31</v>
      </c>
      <c r="Y1883">
        <v>0</v>
      </c>
      <c r="Z1883">
        <v>189.67</v>
      </c>
      <c r="AA1883">
        <v>0</v>
      </c>
      <c r="AB1883">
        <v>0</v>
      </c>
      <c r="AC1883">
        <v>0</v>
      </c>
      <c r="AD1883">
        <v>1</v>
      </c>
      <c r="AE1883">
        <v>0</v>
      </c>
      <c r="AF1883" t="s">
        <v>217</v>
      </c>
      <c r="AG1883">
        <v>0.41849999999999998</v>
      </c>
      <c r="AH1883">
        <v>2</v>
      </c>
      <c r="AI1883">
        <v>295892337</v>
      </c>
      <c r="AJ1883">
        <v>1357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</row>
    <row r="1884" spans="1:44" x14ac:dyDescent="0.2">
      <c r="A1884">
        <f>ROW(Source!A343)</f>
        <v>343</v>
      </c>
      <c r="B1884">
        <v>295892350</v>
      </c>
      <c r="C1884">
        <v>295892332</v>
      </c>
      <c r="D1884">
        <v>277945779</v>
      </c>
      <c r="E1884">
        <v>1</v>
      </c>
      <c r="F1884">
        <v>1</v>
      </c>
      <c r="G1884">
        <v>1</v>
      </c>
      <c r="H1884">
        <v>2</v>
      </c>
      <c r="I1884" t="s">
        <v>1072</v>
      </c>
      <c r="J1884" t="s">
        <v>1073</v>
      </c>
      <c r="K1884" t="s">
        <v>1074</v>
      </c>
      <c r="L1884">
        <v>1368</v>
      </c>
      <c r="N1884">
        <v>1011</v>
      </c>
      <c r="O1884" t="s">
        <v>961</v>
      </c>
      <c r="P1884" t="s">
        <v>961</v>
      </c>
      <c r="Q1884">
        <v>1</v>
      </c>
      <c r="X1884">
        <v>12.81</v>
      </c>
      <c r="Y1884">
        <v>0</v>
      </c>
      <c r="Z1884">
        <v>1070.99</v>
      </c>
      <c r="AA1884">
        <v>642.05999999999995</v>
      </c>
      <c r="AB1884">
        <v>0</v>
      </c>
      <c r="AC1884">
        <v>0</v>
      </c>
      <c r="AD1884">
        <v>1</v>
      </c>
      <c r="AE1884">
        <v>0</v>
      </c>
      <c r="AF1884" t="s">
        <v>217</v>
      </c>
      <c r="AG1884">
        <v>17.293500000000002</v>
      </c>
      <c r="AH1884">
        <v>2</v>
      </c>
      <c r="AI1884">
        <v>295892338</v>
      </c>
      <c r="AJ1884">
        <v>1358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</row>
    <row r="1885" spans="1:44" x14ac:dyDescent="0.2">
      <c r="A1885">
        <f>ROW(Source!A343)</f>
        <v>343</v>
      </c>
      <c r="B1885">
        <v>295892351</v>
      </c>
      <c r="C1885">
        <v>295892332</v>
      </c>
      <c r="D1885">
        <v>277945806</v>
      </c>
      <c r="E1885">
        <v>1</v>
      </c>
      <c r="F1885">
        <v>1</v>
      </c>
      <c r="G1885">
        <v>1</v>
      </c>
      <c r="H1885">
        <v>2</v>
      </c>
      <c r="I1885" t="s">
        <v>1075</v>
      </c>
      <c r="J1885" t="s">
        <v>1076</v>
      </c>
      <c r="K1885" t="s">
        <v>1077</v>
      </c>
      <c r="L1885">
        <v>1368</v>
      </c>
      <c r="N1885">
        <v>1011</v>
      </c>
      <c r="O1885" t="s">
        <v>961</v>
      </c>
      <c r="P1885" t="s">
        <v>961</v>
      </c>
      <c r="Q1885">
        <v>1</v>
      </c>
      <c r="X1885">
        <v>1.93</v>
      </c>
      <c r="Y1885">
        <v>0</v>
      </c>
      <c r="Z1885">
        <v>758.04</v>
      </c>
      <c r="AA1885">
        <v>477.98</v>
      </c>
      <c r="AB1885">
        <v>0</v>
      </c>
      <c r="AC1885">
        <v>0</v>
      </c>
      <c r="AD1885">
        <v>1</v>
      </c>
      <c r="AE1885">
        <v>0</v>
      </c>
      <c r="AF1885" t="s">
        <v>217</v>
      </c>
      <c r="AG1885">
        <v>2.6055000000000001</v>
      </c>
      <c r="AH1885">
        <v>2</v>
      </c>
      <c r="AI1885">
        <v>295892339</v>
      </c>
      <c r="AJ1885">
        <v>1359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</row>
    <row r="1886" spans="1:44" x14ac:dyDescent="0.2">
      <c r="A1886">
        <f>ROW(Source!A343)</f>
        <v>343</v>
      </c>
      <c r="B1886">
        <v>295892352</v>
      </c>
      <c r="C1886">
        <v>295892332</v>
      </c>
      <c r="D1886">
        <v>277945914</v>
      </c>
      <c r="E1886">
        <v>1</v>
      </c>
      <c r="F1886">
        <v>1</v>
      </c>
      <c r="G1886">
        <v>1</v>
      </c>
      <c r="H1886">
        <v>2</v>
      </c>
      <c r="I1886" t="s">
        <v>1079</v>
      </c>
      <c r="J1886" t="s">
        <v>1080</v>
      </c>
      <c r="K1886" t="s">
        <v>1081</v>
      </c>
      <c r="L1886">
        <v>1368</v>
      </c>
      <c r="N1886">
        <v>1011</v>
      </c>
      <c r="O1886" t="s">
        <v>961</v>
      </c>
      <c r="P1886" t="s">
        <v>961</v>
      </c>
      <c r="Q1886">
        <v>1</v>
      </c>
      <c r="X1886">
        <v>1.9</v>
      </c>
      <c r="Y1886">
        <v>0</v>
      </c>
      <c r="Z1886">
        <v>1521.77</v>
      </c>
      <c r="AA1886">
        <v>549.32000000000005</v>
      </c>
      <c r="AB1886">
        <v>0</v>
      </c>
      <c r="AC1886">
        <v>0</v>
      </c>
      <c r="AD1886">
        <v>1</v>
      </c>
      <c r="AE1886">
        <v>0</v>
      </c>
      <c r="AF1886" t="s">
        <v>217</v>
      </c>
      <c r="AG1886">
        <v>2.5649999999999999</v>
      </c>
      <c r="AH1886">
        <v>2</v>
      </c>
      <c r="AI1886">
        <v>295892340</v>
      </c>
      <c r="AJ1886">
        <v>1360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</row>
    <row r="1887" spans="1:44" x14ac:dyDescent="0.2">
      <c r="A1887">
        <f>ROW(Source!A343)</f>
        <v>343</v>
      </c>
      <c r="B1887">
        <v>295892353</v>
      </c>
      <c r="C1887">
        <v>295892332</v>
      </c>
      <c r="D1887">
        <v>277946622</v>
      </c>
      <c r="E1887">
        <v>1</v>
      </c>
      <c r="F1887">
        <v>1</v>
      </c>
      <c r="G1887">
        <v>1</v>
      </c>
      <c r="H1887">
        <v>2</v>
      </c>
      <c r="I1887" t="s">
        <v>1083</v>
      </c>
      <c r="J1887" t="s">
        <v>1084</v>
      </c>
      <c r="K1887" t="s">
        <v>1085</v>
      </c>
      <c r="L1887">
        <v>1368</v>
      </c>
      <c r="N1887">
        <v>1011</v>
      </c>
      <c r="O1887" t="s">
        <v>961</v>
      </c>
      <c r="P1887" t="s">
        <v>961</v>
      </c>
      <c r="Q1887">
        <v>1</v>
      </c>
      <c r="X1887">
        <v>0.82</v>
      </c>
      <c r="Y1887">
        <v>0</v>
      </c>
      <c r="Z1887">
        <v>12.74</v>
      </c>
      <c r="AA1887">
        <v>0</v>
      </c>
      <c r="AB1887">
        <v>0</v>
      </c>
      <c r="AC1887">
        <v>0</v>
      </c>
      <c r="AD1887">
        <v>1</v>
      </c>
      <c r="AE1887">
        <v>0</v>
      </c>
      <c r="AF1887" t="s">
        <v>217</v>
      </c>
      <c r="AG1887">
        <v>1.107</v>
      </c>
      <c r="AH1887">
        <v>2</v>
      </c>
      <c r="AI1887">
        <v>295892341</v>
      </c>
      <c r="AJ1887">
        <v>1361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</row>
    <row r="1888" spans="1:44" x14ac:dyDescent="0.2">
      <c r="A1888">
        <f>ROW(Source!A343)</f>
        <v>343</v>
      </c>
      <c r="B1888">
        <v>295892354</v>
      </c>
      <c r="C1888">
        <v>295892332</v>
      </c>
      <c r="D1888">
        <v>277867733</v>
      </c>
      <c r="E1888">
        <v>1</v>
      </c>
      <c r="F1888">
        <v>1</v>
      </c>
      <c r="G1888">
        <v>1</v>
      </c>
      <c r="H1888">
        <v>3</v>
      </c>
      <c r="I1888" t="s">
        <v>1097</v>
      </c>
      <c r="J1888" t="s">
        <v>1098</v>
      </c>
      <c r="K1888" t="s">
        <v>1099</v>
      </c>
      <c r="L1888">
        <v>1346</v>
      </c>
      <c r="N1888">
        <v>1009</v>
      </c>
      <c r="O1888" t="s">
        <v>1100</v>
      </c>
      <c r="P1888" t="s">
        <v>1100</v>
      </c>
      <c r="Q1888">
        <v>1</v>
      </c>
      <c r="X1888">
        <v>8</v>
      </c>
      <c r="Y1888">
        <v>174.93</v>
      </c>
      <c r="Z1888">
        <v>0</v>
      </c>
      <c r="AA1888">
        <v>0</v>
      </c>
      <c r="AB1888">
        <v>0</v>
      </c>
      <c r="AC1888">
        <v>0</v>
      </c>
      <c r="AD1888">
        <v>1</v>
      </c>
      <c r="AE1888">
        <v>0</v>
      </c>
      <c r="AF1888" t="s">
        <v>24</v>
      </c>
      <c r="AG1888">
        <v>0</v>
      </c>
      <c r="AH1888">
        <v>2</v>
      </c>
      <c r="AI1888">
        <v>295892342</v>
      </c>
      <c r="AJ1888">
        <v>1362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</row>
    <row r="1889" spans="1:44" x14ac:dyDescent="0.2">
      <c r="A1889">
        <f>ROW(Source!A343)</f>
        <v>343</v>
      </c>
      <c r="B1889">
        <v>295892355</v>
      </c>
      <c r="C1889">
        <v>295892332</v>
      </c>
      <c r="D1889">
        <v>277879101</v>
      </c>
      <c r="E1889">
        <v>1</v>
      </c>
      <c r="F1889">
        <v>1</v>
      </c>
      <c r="G1889">
        <v>1</v>
      </c>
      <c r="H1889">
        <v>3</v>
      </c>
      <c r="I1889" t="s">
        <v>1101</v>
      </c>
      <c r="J1889" t="s">
        <v>1102</v>
      </c>
      <c r="K1889" t="s">
        <v>1103</v>
      </c>
      <c r="L1889">
        <v>1348</v>
      </c>
      <c r="N1889">
        <v>1009</v>
      </c>
      <c r="O1889" t="s">
        <v>651</v>
      </c>
      <c r="P1889" t="s">
        <v>651</v>
      </c>
      <c r="Q1889">
        <v>1000</v>
      </c>
      <c r="X1889">
        <v>5.0000000000000001E-3</v>
      </c>
      <c r="Y1889">
        <v>88783.86</v>
      </c>
      <c r="Z1889">
        <v>0</v>
      </c>
      <c r="AA1889">
        <v>0</v>
      </c>
      <c r="AB1889">
        <v>0</v>
      </c>
      <c r="AC1889">
        <v>0</v>
      </c>
      <c r="AD1889">
        <v>1</v>
      </c>
      <c r="AE1889">
        <v>0</v>
      </c>
      <c r="AF1889" t="s">
        <v>24</v>
      </c>
      <c r="AG1889">
        <v>0</v>
      </c>
      <c r="AH1889">
        <v>2</v>
      </c>
      <c r="AI1889">
        <v>295892343</v>
      </c>
      <c r="AJ1889">
        <v>1363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</row>
    <row r="1890" spans="1:44" x14ac:dyDescent="0.2">
      <c r="A1890">
        <f>ROW(Source!A343)</f>
        <v>343</v>
      </c>
      <c r="B1890">
        <v>295892356</v>
      </c>
      <c r="C1890">
        <v>295892332</v>
      </c>
      <c r="D1890">
        <v>277882333</v>
      </c>
      <c r="E1890">
        <v>1</v>
      </c>
      <c r="F1890">
        <v>1</v>
      </c>
      <c r="G1890">
        <v>1</v>
      </c>
      <c r="H1890">
        <v>3</v>
      </c>
      <c r="I1890" t="s">
        <v>1104</v>
      </c>
      <c r="J1890" t="s">
        <v>1105</v>
      </c>
      <c r="K1890" t="s">
        <v>1106</v>
      </c>
      <c r="L1890">
        <v>1339</v>
      </c>
      <c r="N1890">
        <v>1007</v>
      </c>
      <c r="O1890" t="s">
        <v>463</v>
      </c>
      <c r="P1890" t="s">
        <v>463</v>
      </c>
      <c r="Q1890">
        <v>1</v>
      </c>
      <c r="X1890">
        <v>0.69</v>
      </c>
      <c r="Y1890">
        <v>6294.92</v>
      </c>
      <c r="Z1890">
        <v>0</v>
      </c>
      <c r="AA1890">
        <v>0</v>
      </c>
      <c r="AB1890">
        <v>0</v>
      </c>
      <c r="AC1890">
        <v>0</v>
      </c>
      <c r="AD1890">
        <v>1</v>
      </c>
      <c r="AE1890">
        <v>0</v>
      </c>
      <c r="AF1890" t="s">
        <v>24</v>
      </c>
      <c r="AG1890">
        <v>0</v>
      </c>
      <c r="AH1890">
        <v>2</v>
      </c>
      <c r="AI1890">
        <v>295892344</v>
      </c>
      <c r="AJ1890">
        <v>1364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</row>
    <row r="1891" spans="1:44" x14ac:dyDescent="0.2">
      <c r="A1891">
        <f>ROW(Source!A343)</f>
        <v>343</v>
      </c>
      <c r="B1891">
        <v>295892357</v>
      </c>
      <c r="C1891">
        <v>295892332</v>
      </c>
      <c r="D1891">
        <v>277565419</v>
      </c>
      <c r="E1891">
        <v>109</v>
      </c>
      <c r="F1891">
        <v>1</v>
      </c>
      <c r="G1891">
        <v>1</v>
      </c>
      <c r="H1891">
        <v>3</v>
      </c>
      <c r="I1891" t="s">
        <v>1293</v>
      </c>
      <c r="J1891" t="s">
        <v>3</v>
      </c>
      <c r="K1891" t="s">
        <v>1299</v>
      </c>
      <c r="L1891">
        <v>1348</v>
      </c>
      <c r="N1891">
        <v>1009</v>
      </c>
      <c r="O1891" t="s">
        <v>651</v>
      </c>
      <c r="P1891" t="s">
        <v>651</v>
      </c>
      <c r="Q1891">
        <v>1000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1</v>
      </c>
      <c r="AD1891">
        <v>0</v>
      </c>
      <c r="AE1891">
        <v>0</v>
      </c>
      <c r="AF1891" t="s">
        <v>24</v>
      </c>
      <c r="AG1891">
        <v>0</v>
      </c>
      <c r="AH1891">
        <v>3</v>
      </c>
      <c r="AI1891">
        <v>-1</v>
      </c>
      <c r="AJ1891" t="s">
        <v>3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</row>
    <row r="1892" spans="1:44" x14ac:dyDescent="0.2">
      <c r="A1892">
        <f>ROW(Source!A343)</f>
        <v>343</v>
      </c>
      <c r="B1892">
        <v>295892358</v>
      </c>
      <c r="C1892">
        <v>295892332</v>
      </c>
      <c r="D1892">
        <v>277565447</v>
      </c>
      <c r="E1892">
        <v>109</v>
      </c>
      <c r="F1892">
        <v>1</v>
      </c>
      <c r="G1892">
        <v>1</v>
      </c>
      <c r="H1892">
        <v>3</v>
      </c>
      <c r="I1892" t="s">
        <v>1295</v>
      </c>
      <c r="J1892" t="s">
        <v>3</v>
      </c>
      <c r="K1892" t="s">
        <v>1296</v>
      </c>
      <c r="L1892">
        <v>1348</v>
      </c>
      <c r="N1892">
        <v>1009</v>
      </c>
      <c r="O1892" t="s">
        <v>651</v>
      </c>
      <c r="P1892" t="s">
        <v>651</v>
      </c>
      <c r="Q1892">
        <v>1000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1</v>
      </c>
      <c r="AD1892">
        <v>0</v>
      </c>
      <c r="AE1892">
        <v>0</v>
      </c>
      <c r="AF1892" t="s">
        <v>24</v>
      </c>
      <c r="AG1892">
        <v>0</v>
      </c>
      <c r="AH1892">
        <v>3</v>
      </c>
      <c r="AI1892">
        <v>-1</v>
      </c>
      <c r="AJ1892" t="s">
        <v>3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</row>
    <row r="1893" spans="1:44" x14ac:dyDescent="0.2">
      <c r="A1893">
        <f>ROW(Source!A343)</f>
        <v>343</v>
      </c>
      <c r="B1893">
        <v>295892359</v>
      </c>
      <c r="C1893">
        <v>295892332</v>
      </c>
      <c r="D1893">
        <v>277565502</v>
      </c>
      <c r="E1893">
        <v>109</v>
      </c>
      <c r="F1893">
        <v>1</v>
      </c>
      <c r="G1893">
        <v>1</v>
      </c>
      <c r="H1893">
        <v>3</v>
      </c>
      <c r="I1893" t="s">
        <v>1297</v>
      </c>
      <c r="J1893" t="s">
        <v>3</v>
      </c>
      <c r="K1893" t="s">
        <v>1298</v>
      </c>
      <c r="L1893">
        <v>1348</v>
      </c>
      <c r="N1893">
        <v>1009</v>
      </c>
      <c r="O1893" t="s">
        <v>651</v>
      </c>
      <c r="P1893" t="s">
        <v>651</v>
      </c>
      <c r="Q1893">
        <v>1000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1</v>
      </c>
      <c r="AD1893">
        <v>0</v>
      </c>
      <c r="AE1893">
        <v>0</v>
      </c>
      <c r="AF1893" t="s">
        <v>24</v>
      </c>
      <c r="AG1893">
        <v>0</v>
      </c>
      <c r="AH1893">
        <v>3</v>
      </c>
      <c r="AI1893">
        <v>-1</v>
      </c>
      <c r="AJ1893" t="s">
        <v>3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</row>
    <row r="1894" spans="1:44" x14ac:dyDescent="0.2">
      <c r="A1894">
        <f>ROW(Source!A344)</f>
        <v>344</v>
      </c>
      <c r="B1894">
        <v>295892373</v>
      </c>
      <c r="C1894">
        <v>295892360</v>
      </c>
      <c r="D1894">
        <v>277560289</v>
      </c>
      <c r="E1894">
        <v>109</v>
      </c>
      <c r="F1894">
        <v>1</v>
      </c>
      <c r="G1894">
        <v>1</v>
      </c>
      <c r="H1894">
        <v>1</v>
      </c>
      <c r="I1894" t="s">
        <v>1092</v>
      </c>
      <c r="J1894" t="s">
        <v>3</v>
      </c>
      <c r="K1894" t="s">
        <v>1093</v>
      </c>
      <c r="L1894">
        <v>1191</v>
      </c>
      <c r="N1894">
        <v>1013</v>
      </c>
      <c r="O1894" t="s">
        <v>1062</v>
      </c>
      <c r="P1894" t="s">
        <v>1062</v>
      </c>
      <c r="Q1894">
        <v>1</v>
      </c>
      <c r="X1894">
        <v>79.599999999999994</v>
      </c>
      <c r="Y1894">
        <v>0</v>
      </c>
      <c r="Z1894">
        <v>0</v>
      </c>
      <c r="AA1894">
        <v>0</v>
      </c>
      <c r="AB1894">
        <v>451.23</v>
      </c>
      <c r="AC1894">
        <v>0</v>
      </c>
      <c r="AD1894">
        <v>1</v>
      </c>
      <c r="AE1894">
        <v>1</v>
      </c>
      <c r="AF1894" t="s">
        <v>223</v>
      </c>
      <c r="AG1894">
        <v>151.23999999999998</v>
      </c>
      <c r="AH1894">
        <v>2</v>
      </c>
      <c r="AI1894">
        <v>295892361</v>
      </c>
      <c r="AJ1894">
        <v>1365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</row>
    <row r="1895" spans="1:44" x14ac:dyDescent="0.2">
      <c r="A1895">
        <f>ROW(Source!A344)</f>
        <v>344</v>
      </c>
      <c r="B1895">
        <v>295892374</v>
      </c>
      <c r="C1895">
        <v>295892360</v>
      </c>
      <c r="D1895">
        <v>277560491</v>
      </c>
      <c r="E1895">
        <v>109</v>
      </c>
      <c r="F1895">
        <v>1</v>
      </c>
      <c r="G1895">
        <v>1</v>
      </c>
      <c r="H1895">
        <v>1</v>
      </c>
      <c r="I1895" t="s">
        <v>1063</v>
      </c>
      <c r="J1895" t="s">
        <v>3</v>
      </c>
      <c r="K1895" t="s">
        <v>1064</v>
      </c>
      <c r="L1895">
        <v>1191</v>
      </c>
      <c r="N1895">
        <v>1013</v>
      </c>
      <c r="O1895" t="s">
        <v>1062</v>
      </c>
      <c r="P1895" t="s">
        <v>1062</v>
      </c>
      <c r="Q1895">
        <v>1</v>
      </c>
      <c r="X1895">
        <v>28.71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1</v>
      </c>
      <c r="AE1895">
        <v>2</v>
      </c>
      <c r="AF1895" t="s">
        <v>222</v>
      </c>
      <c r="AG1895">
        <v>51.678000000000004</v>
      </c>
      <c r="AH1895">
        <v>2</v>
      </c>
      <c r="AI1895">
        <v>295892362</v>
      </c>
      <c r="AJ1895">
        <v>1366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</row>
    <row r="1896" spans="1:44" x14ac:dyDescent="0.2">
      <c r="A1896">
        <f>ROW(Source!A344)</f>
        <v>344</v>
      </c>
      <c r="B1896">
        <v>295892375</v>
      </c>
      <c r="C1896">
        <v>295892360</v>
      </c>
      <c r="D1896">
        <v>277944475</v>
      </c>
      <c r="E1896">
        <v>1</v>
      </c>
      <c r="F1896">
        <v>1</v>
      </c>
      <c r="G1896">
        <v>1</v>
      </c>
      <c r="H1896">
        <v>2</v>
      </c>
      <c r="I1896" t="s">
        <v>1094</v>
      </c>
      <c r="J1896" t="s">
        <v>1095</v>
      </c>
      <c r="K1896" t="s">
        <v>1096</v>
      </c>
      <c r="L1896">
        <v>1368</v>
      </c>
      <c r="N1896">
        <v>1011</v>
      </c>
      <c r="O1896" t="s">
        <v>961</v>
      </c>
      <c r="P1896" t="s">
        <v>961</v>
      </c>
      <c r="Q1896">
        <v>1</v>
      </c>
      <c r="X1896">
        <v>8.17</v>
      </c>
      <c r="Y1896">
        <v>0</v>
      </c>
      <c r="Z1896">
        <v>774.86</v>
      </c>
      <c r="AA1896">
        <v>549.32000000000005</v>
      </c>
      <c r="AB1896">
        <v>0</v>
      </c>
      <c r="AC1896">
        <v>0</v>
      </c>
      <c r="AD1896">
        <v>1</v>
      </c>
      <c r="AE1896">
        <v>0</v>
      </c>
      <c r="AF1896" t="s">
        <v>222</v>
      </c>
      <c r="AG1896">
        <v>14.706</v>
      </c>
      <c r="AH1896">
        <v>2</v>
      </c>
      <c r="AI1896">
        <v>295892363</v>
      </c>
      <c r="AJ1896">
        <v>1367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</row>
    <row r="1897" spans="1:44" x14ac:dyDescent="0.2">
      <c r="A1897">
        <f>ROW(Source!A344)</f>
        <v>344</v>
      </c>
      <c r="B1897">
        <v>295892376</v>
      </c>
      <c r="C1897">
        <v>295892360</v>
      </c>
      <c r="D1897">
        <v>277944871</v>
      </c>
      <c r="E1897">
        <v>1</v>
      </c>
      <c r="F1897">
        <v>1</v>
      </c>
      <c r="G1897">
        <v>1</v>
      </c>
      <c r="H1897">
        <v>2</v>
      </c>
      <c r="I1897" t="s">
        <v>1065</v>
      </c>
      <c r="J1897" t="s">
        <v>1066</v>
      </c>
      <c r="K1897" t="s">
        <v>1067</v>
      </c>
      <c r="L1897">
        <v>1368</v>
      </c>
      <c r="N1897">
        <v>1011</v>
      </c>
      <c r="O1897" t="s">
        <v>961</v>
      </c>
      <c r="P1897" t="s">
        <v>961</v>
      </c>
      <c r="Q1897">
        <v>1</v>
      </c>
      <c r="X1897">
        <v>3.9</v>
      </c>
      <c r="Y1897">
        <v>0</v>
      </c>
      <c r="Z1897">
        <v>1233.46</v>
      </c>
      <c r="AA1897">
        <v>642.05999999999995</v>
      </c>
      <c r="AB1897">
        <v>0</v>
      </c>
      <c r="AC1897">
        <v>0</v>
      </c>
      <c r="AD1897">
        <v>1</v>
      </c>
      <c r="AE1897">
        <v>0</v>
      </c>
      <c r="AF1897" t="s">
        <v>222</v>
      </c>
      <c r="AG1897">
        <v>7.02</v>
      </c>
      <c r="AH1897">
        <v>2</v>
      </c>
      <c r="AI1897">
        <v>295892364</v>
      </c>
      <c r="AJ1897">
        <v>1368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</row>
    <row r="1898" spans="1:44" x14ac:dyDescent="0.2">
      <c r="A1898">
        <f>ROW(Source!A344)</f>
        <v>344</v>
      </c>
      <c r="B1898">
        <v>295892377</v>
      </c>
      <c r="C1898">
        <v>295892360</v>
      </c>
      <c r="D1898">
        <v>277945622</v>
      </c>
      <c r="E1898">
        <v>1</v>
      </c>
      <c r="F1898">
        <v>1</v>
      </c>
      <c r="G1898">
        <v>1</v>
      </c>
      <c r="H1898">
        <v>2</v>
      </c>
      <c r="I1898" t="s">
        <v>1069</v>
      </c>
      <c r="J1898" t="s">
        <v>1070</v>
      </c>
      <c r="K1898" t="s">
        <v>1071</v>
      </c>
      <c r="L1898">
        <v>1368</v>
      </c>
      <c r="N1898">
        <v>1011</v>
      </c>
      <c r="O1898" t="s">
        <v>961</v>
      </c>
      <c r="P1898" t="s">
        <v>961</v>
      </c>
      <c r="Q1898">
        <v>1</v>
      </c>
      <c r="X1898">
        <v>0.31</v>
      </c>
      <c r="Y1898">
        <v>0</v>
      </c>
      <c r="Z1898">
        <v>189.67</v>
      </c>
      <c r="AA1898">
        <v>0</v>
      </c>
      <c r="AB1898">
        <v>0</v>
      </c>
      <c r="AC1898">
        <v>0</v>
      </c>
      <c r="AD1898">
        <v>1</v>
      </c>
      <c r="AE1898">
        <v>0</v>
      </c>
      <c r="AF1898" t="s">
        <v>222</v>
      </c>
      <c r="AG1898">
        <v>0.55800000000000005</v>
      </c>
      <c r="AH1898">
        <v>2</v>
      </c>
      <c r="AI1898">
        <v>295892365</v>
      </c>
      <c r="AJ1898">
        <v>1369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</row>
    <row r="1899" spans="1:44" x14ac:dyDescent="0.2">
      <c r="A1899">
        <f>ROW(Source!A344)</f>
        <v>344</v>
      </c>
      <c r="B1899">
        <v>295892378</v>
      </c>
      <c r="C1899">
        <v>295892360</v>
      </c>
      <c r="D1899">
        <v>277945779</v>
      </c>
      <c r="E1899">
        <v>1</v>
      </c>
      <c r="F1899">
        <v>1</v>
      </c>
      <c r="G1899">
        <v>1</v>
      </c>
      <c r="H1899">
        <v>2</v>
      </c>
      <c r="I1899" t="s">
        <v>1072</v>
      </c>
      <c r="J1899" t="s">
        <v>1073</v>
      </c>
      <c r="K1899" t="s">
        <v>1074</v>
      </c>
      <c r="L1899">
        <v>1368</v>
      </c>
      <c r="N1899">
        <v>1011</v>
      </c>
      <c r="O1899" t="s">
        <v>961</v>
      </c>
      <c r="P1899" t="s">
        <v>961</v>
      </c>
      <c r="Q1899">
        <v>1</v>
      </c>
      <c r="X1899">
        <v>12.81</v>
      </c>
      <c r="Y1899">
        <v>0</v>
      </c>
      <c r="Z1899">
        <v>1070.99</v>
      </c>
      <c r="AA1899">
        <v>642.05999999999995</v>
      </c>
      <c r="AB1899">
        <v>0</v>
      </c>
      <c r="AC1899">
        <v>0</v>
      </c>
      <c r="AD1899">
        <v>1</v>
      </c>
      <c r="AE1899">
        <v>0</v>
      </c>
      <c r="AF1899" t="s">
        <v>222</v>
      </c>
      <c r="AG1899">
        <v>23.058</v>
      </c>
      <c r="AH1899">
        <v>2</v>
      </c>
      <c r="AI1899">
        <v>295892366</v>
      </c>
      <c r="AJ1899">
        <v>1370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</row>
    <row r="1900" spans="1:44" x14ac:dyDescent="0.2">
      <c r="A1900">
        <f>ROW(Source!A344)</f>
        <v>344</v>
      </c>
      <c r="B1900">
        <v>295892379</v>
      </c>
      <c r="C1900">
        <v>295892360</v>
      </c>
      <c r="D1900">
        <v>277945806</v>
      </c>
      <c r="E1900">
        <v>1</v>
      </c>
      <c r="F1900">
        <v>1</v>
      </c>
      <c r="G1900">
        <v>1</v>
      </c>
      <c r="H1900">
        <v>2</v>
      </c>
      <c r="I1900" t="s">
        <v>1075</v>
      </c>
      <c r="J1900" t="s">
        <v>1076</v>
      </c>
      <c r="K1900" t="s">
        <v>1077</v>
      </c>
      <c r="L1900">
        <v>1368</v>
      </c>
      <c r="N1900">
        <v>1011</v>
      </c>
      <c r="O1900" t="s">
        <v>961</v>
      </c>
      <c r="P1900" t="s">
        <v>961</v>
      </c>
      <c r="Q1900">
        <v>1</v>
      </c>
      <c r="X1900">
        <v>1.93</v>
      </c>
      <c r="Y1900">
        <v>0</v>
      </c>
      <c r="Z1900">
        <v>758.04</v>
      </c>
      <c r="AA1900">
        <v>477.98</v>
      </c>
      <c r="AB1900">
        <v>0</v>
      </c>
      <c r="AC1900">
        <v>0</v>
      </c>
      <c r="AD1900">
        <v>1</v>
      </c>
      <c r="AE1900">
        <v>0</v>
      </c>
      <c r="AF1900" t="s">
        <v>222</v>
      </c>
      <c r="AG1900">
        <v>3.4739999999999998</v>
      </c>
      <c r="AH1900">
        <v>2</v>
      </c>
      <c r="AI1900">
        <v>295892367</v>
      </c>
      <c r="AJ1900">
        <v>1371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</row>
    <row r="1901" spans="1:44" x14ac:dyDescent="0.2">
      <c r="A1901">
        <f>ROW(Source!A344)</f>
        <v>344</v>
      </c>
      <c r="B1901">
        <v>295892380</v>
      </c>
      <c r="C1901">
        <v>295892360</v>
      </c>
      <c r="D1901">
        <v>277945914</v>
      </c>
      <c r="E1901">
        <v>1</v>
      </c>
      <c r="F1901">
        <v>1</v>
      </c>
      <c r="G1901">
        <v>1</v>
      </c>
      <c r="H1901">
        <v>2</v>
      </c>
      <c r="I1901" t="s">
        <v>1079</v>
      </c>
      <c r="J1901" t="s">
        <v>1080</v>
      </c>
      <c r="K1901" t="s">
        <v>1081</v>
      </c>
      <c r="L1901">
        <v>1368</v>
      </c>
      <c r="N1901">
        <v>1011</v>
      </c>
      <c r="O1901" t="s">
        <v>961</v>
      </c>
      <c r="P1901" t="s">
        <v>961</v>
      </c>
      <c r="Q1901">
        <v>1</v>
      </c>
      <c r="X1901">
        <v>1.9</v>
      </c>
      <c r="Y1901">
        <v>0</v>
      </c>
      <c r="Z1901">
        <v>1521.77</v>
      </c>
      <c r="AA1901">
        <v>549.32000000000005</v>
      </c>
      <c r="AB1901">
        <v>0</v>
      </c>
      <c r="AC1901">
        <v>0</v>
      </c>
      <c r="AD1901">
        <v>1</v>
      </c>
      <c r="AE1901">
        <v>0</v>
      </c>
      <c r="AF1901" t="s">
        <v>222</v>
      </c>
      <c r="AG1901">
        <v>3.42</v>
      </c>
      <c r="AH1901">
        <v>2</v>
      </c>
      <c r="AI1901">
        <v>295892368</v>
      </c>
      <c r="AJ1901">
        <v>1372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</row>
    <row r="1902" spans="1:44" x14ac:dyDescent="0.2">
      <c r="A1902">
        <f>ROW(Source!A344)</f>
        <v>344</v>
      </c>
      <c r="B1902">
        <v>295892381</v>
      </c>
      <c r="C1902">
        <v>295892360</v>
      </c>
      <c r="D1902">
        <v>277946622</v>
      </c>
      <c r="E1902">
        <v>1</v>
      </c>
      <c r="F1902">
        <v>1</v>
      </c>
      <c r="G1902">
        <v>1</v>
      </c>
      <c r="H1902">
        <v>2</v>
      </c>
      <c r="I1902" t="s">
        <v>1083</v>
      </c>
      <c r="J1902" t="s">
        <v>1084</v>
      </c>
      <c r="K1902" t="s">
        <v>1085</v>
      </c>
      <c r="L1902">
        <v>1368</v>
      </c>
      <c r="N1902">
        <v>1011</v>
      </c>
      <c r="O1902" t="s">
        <v>961</v>
      </c>
      <c r="P1902" t="s">
        <v>961</v>
      </c>
      <c r="Q1902">
        <v>1</v>
      </c>
      <c r="X1902">
        <v>0.82</v>
      </c>
      <c r="Y1902">
        <v>0</v>
      </c>
      <c r="Z1902">
        <v>12.74</v>
      </c>
      <c r="AA1902">
        <v>0</v>
      </c>
      <c r="AB1902">
        <v>0</v>
      </c>
      <c r="AC1902">
        <v>0</v>
      </c>
      <c r="AD1902">
        <v>1</v>
      </c>
      <c r="AE1902">
        <v>0</v>
      </c>
      <c r="AF1902" t="s">
        <v>222</v>
      </c>
      <c r="AG1902">
        <v>1.476</v>
      </c>
      <c r="AH1902">
        <v>2</v>
      </c>
      <c r="AI1902">
        <v>295892369</v>
      </c>
      <c r="AJ1902">
        <v>1373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</row>
    <row r="1903" spans="1:44" x14ac:dyDescent="0.2">
      <c r="A1903">
        <f>ROW(Source!A344)</f>
        <v>344</v>
      </c>
      <c r="B1903">
        <v>295892382</v>
      </c>
      <c r="C1903">
        <v>295892360</v>
      </c>
      <c r="D1903">
        <v>277867733</v>
      </c>
      <c r="E1903">
        <v>1</v>
      </c>
      <c r="F1903">
        <v>1</v>
      </c>
      <c r="G1903">
        <v>1</v>
      </c>
      <c r="H1903">
        <v>3</v>
      </c>
      <c r="I1903" t="s">
        <v>1097</v>
      </c>
      <c r="J1903" t="s">
        <v>1098</v>
      </c>
      <c r="K1903" t="s">
        <v>1099</v>
      </c>
      <c r="L1903">
        <v>1346</v>
      </c>
      <c r="N1903">
        <v>1009</v>
      </c>
      <c r="O1903" t="s">
        <v>1100</v>
      </c>
      <c r="P1903" t="s">
        <v>1100</v>
      </c>
      <c r="Q1903">
        <v>1</v>
      </c>
      <c r="X1903">
        <v>8</v>
      </c>
      <c r="Y1903">
        <v>174.93</v>
      </c>
      <c r="Z1903">
        <v>0</v>
      </c>
      <c r="AA1903">
        <v>0</v>
      </c>
      <c r="AB1903">
        <v>0</v>
      </c>
      <c r="AC1903">
        <v>0</v>
      </c>
      <c r="AD1903">
        <v>1</v>
      </c>
      <c r="AE1903">
        <v>0</v>
      </c>
      <c r="AF1903" t="s">
        <v>24</v>
      </c>
      <c r="AG1903">
        <v>0</v>
      </c>
      <c r="AH1903">
        <v>2</v>
      </c>
      <c r="AI1903">
        <v>295892370</v>
      </c>
      <c r="AJ1903">
        <v>1374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</row>
    <row r="1904" spans="1:44" x14ac:dyDescent="0.2">
      <c r="A1904">
        <f>ROW(Source!A344)</f>
        <v>344</v>
      </c>
      <c r="B1904">
        <v>295892383</v>
      </c>
      <c r="C1904">
        <v>295892360</v>
      </c>
      <c r="D1904">
        <v>277879101</v>
      </c>
      <c r="E1904">
        <v>1</v>
      </c>
      <c r="F1904">
        <v>1</v>
      </c>
      <c r="G1904">
        <v>1</v>
      </c>
      <c r="H1904">
        <v>3</v>
      </c>
      <c r="I1904" t="s">
        <v>1101</v>
      </c>
      <c r="J1904" t="s">
        <v>1102</v>
      </c>
      <c r="K1904" t="s">
        <v>1103</v>
      </c>
      <c r="L1904">
        <v>1348</v>
      </c>
      <c r="N1904">
        <v>1009</v>
      </c>
      <c r="O1904" t="s">
        <v>651</v>
      </c>
      <c r="P1904" t="s">
        <v>651</v>
      </c>
      <c r="Q1904">
        <v>1000</v>
      </c>
      <c r="X1904">
        <v>5.0000000000000001E-3</v>
      </c>
      <c r="Y1904">
        <v>88783.86</v>
      </c>
      <c r="Z1904">
        <v>0</v>
      </c>
      <c r="AA1904">
        <v>0</v>
      </c>
      <c r="AB1904">
        <v>0</v>
      </c>
      <c r="AC1904">
        <v>0</v>
      </c>
      <c r="AD1904">
        <v>1</v>
      </c>
      <c r="AE1904">
        <v>0</v>
      </c>
      <c r="AF1904" t="s">
        <v>24</v>
      </c>
      <c r="AG1904">
        <v>0</v>
      </c>
      <c r="AH1904">
        <v>2</v>
      </c>
      <c r="AI1904">
        <v>295892371</v>
      </c>
      <c r="AJ1904">
        <v>1375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</row>
    <row r="1905" spans="1:44" x14ac:dyDescent="0.2">
      <c r="A1905">
        <f>ROW(Source!A344)</f>
        <v>344</v>
      </c>
      <c r="B1905">
        <v>295892384</v>
      </c>
      <c r="C1905">
        <v>295892360</v>
      </c>
      <c r="D1905">
        <v>277882333</v>
      </c>
      <c r="E1905">
        <v>1</v>
      </c>
      <c r="F1905">
        <v>1</v>
      </c>
      <c r="G1905">
        <v>1</v>
      </c>
      <c r="H1905">
        <v>3</v>
      </c>
      <c r="I1905" t="s">
        <v>1104</v>
      </c>
      <c r="J1905" t="s">
        <v>1105</v>
      </c>
      <c r="K1905" t="s">
        <v>1106</v>
      </c>
      <c r="L1905">
        <v>1339</v>
      </c>
      <c r="N1905">
        <v>1007</v>
      </c>
      <c r="O1905" t="s">
        <v>463</v>
      </c>
      <c r="P1905" t="s">
        <v>463</v>
      </c>
      <c r="Q1905">
        <v>1</v>
      </c>
      <c r="X1905">
        <v>0.69</v>
      </c>
      <c r="Y1905">
        <v>6294.92</v>
      </c>
      <c r="Z1905">
        <v>0</v>
      </c>
      <c r="AA1905">
        <v>0</v>
      </c>
      <c r="AB1905">
        <v>0</v>
      </c>
      <c r="AC1905">
        <v>0</v>
      </c>
      <c r="AD1905">
        <v>1</v>
      </c>
      <c r="AE1905">
        <v>0</v>
      </c>
      <c r="AF1905" t="s">
        <v>24</v>
      </c>
      <c r="AG1905">
        <v>0</v>
      </c>
      <c r="AH1905">
        <v>2</v>
      </c>
      <c r="AI1905">
        <v>295892372</v>
      </c>
      <c r="AJ1905">
        <v>1376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</row>
    <row r="1906" spans="1:44" x14ac:dyDescent="0.2">
      <c r="A1906">
        <f>ROW(Source!A344)</f>
        <v>344</v>
      </c>
      <c r="B1906">
        <v>295892385</v>
      </c>
      <c r="C1906">
        <v>295892360</v>
      </c>
      <c r="D1906">
        <v>277565419</v>
      </c>
      <c r="E1906">
        <v>109</v>
      </c>
      <c r="F1906">
        <v>1</v>
      </c>
      <c r="G1906">
        <v>1</v>
      </c>
      <c r="H1906">
        <v>3</v>
      </c>
      <c r="I1906" t="s">
        <v>1293</v>
      </c>
      <c r="J1906" t="s">
        <v>3</v>
      </c>
      <c r="K1906" t="s">
        <v>1299</v>
      </c>
      <c r="L1906">
        <v>1348</v>
      </c>
      <c r="N1906">
        <v>1009</v>
      </c>
      <c r="O1906" t="s">
        <v>651</v>
      </c>
      <c r="P1906" t="s">
        <v>651</v>
      </c>
      <c r="Q1906">
        <v>1000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1</v>
      </c>
      <c r="AD1906">
        <v>0</v>
      </c>
      <c r="AE1906">
        <v>0</v>
      </c>
      <c r="AF1906" t="s">
        <v>24</v>
      </c>
      <c r="AG1906">
        <v>0</v>
      </c>
      <c r="AH1906">
        <v>3</v>
      </c>
      <c r="AI1906">
        <v>-1</v>
      </c>
      <c r="AJ1906" t="s">
        <v>3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</row>
    <row r="1907" spans="1:44" x14ac:dyDescent="0.2">
      <c r="A1907">
        <f>ROW(Source!A344)</f>
        <v>344</v>
      </c>
      <c r="B1907">
        <v>295892386</v>
      </c>
      <c r="C1907">
        <v>295892360</v>
      </c>
      <c r="D1907">
        <v>277565447</v>
      </c>
      <c r="E1907">
        <v>109</v>
      </c>
      <c r="F1907">
        <v>1</v>
      </c>
      <c r="G1907">
        <v>1</v>
      </c>
      <c r="H1907">
        <v>3</v>
      </c>
      <c r="I1907" t="s">
        <v>1295</v>
      </c>
      <c r="J1907" t="s">
        <v>3</v>
      </c>
      <c r="K1907" t="s">
        <v>1296</v>
      </c>
      <c r="L1907">
        <v>1348</v>
      </c>
      <c r="N1907">
        <v>1009</v>
      </c>
      <c r="O1907" t="s">
        <v>651</v>
      </c>
      <c r="P1907" t="s">
        <v>651</v>
      </c>
      <c r="Q1907">
        <v>1000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1</v>
      </c>
      <c r="AD1907">
        <v>0</v>
      </c>
      <c r="AE1907">
        <v>0</v>
      </c>
      <c r="AF1907" t="s">
        <v>24</v>
      </c>
      <c r="AG1907">
        <v>0</v>
      </c>
      <c r="AH1907">
        <v>3</v>
      </c>
      <c r="AI1907">
        <v>-1</v>
      </c>
      <c r="AJ1907" t="s">
        <v>3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</row>
    <row r="1908" spans="1:44" x14ac:dyDescent="0.2">
      <c r="A1908">
        <f>ROW(Source!A344)</f>
        <v>344</v>
      </c>
      <c r="B1908">
        <v>295892387</v>
      </c>
      <c r="C1908">
        <v>295892360</v>
      </c>
      <c r="D1908">
        <v>277565502</v>
      </c>
      <c r="E1908">
        <v>109</v>
      </c>
      <c r="F1908">
        <v>1</v>
      </c>
      <c r="G1908">
        <v>1</v>
      </c>
      <c r="H1908">
        <v>3</v>
      </c>
      <c r="I1908" t="s">
        <v>1297</v>
      </c>
      <c r="J1908" t="s">
        <v>3</v>
      </c>
      <c r="K1908" t="s">
        <v>1298</v>
      </c>
      <c r="L1908">
        <v>1348</v>
      </c>
      <c r="N1908">
        <v>1009</v>
      </c>
      <c r="O1908" t="s">
        <v>651</v>
      </c>
      <c r="P1908" t="s">
        <v>651</v>
      </c>
      <c r="Q1908">
        <v>1000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1</v>
      </c>
      <c r="AD1908">
        <v>0</v>
      </c>
      <c r="AE1908">
        <v>0</v>
      </c>
      <c r="AF1908" t="s">
        <v>24</v>
      </c>
      <c r="AG1908">
        <v>0</v>
      </c>
      <c r="AH1908">
        <v>3</v>
      </c>
      <c r="AI1908">
        <v>-1</v>
      </c>
      <c r="AJ1908" t="s">
        <v>3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</row>
    <row r="1909" spans="1:44" x14ac:dyDescent="0.2">
      <c r="A1909">
        <f>ROW(Source!A380)</f>
        <v>380</v>
      </c>
      <c r="B1909">
        <v>295892396</v>
      </c>
      <c r="C1909">
        <v>295892388</v>
      </c>
      <c r="D1909">
        <v>277560305</v>
      </c>
      <c r="E1909">
        <v>109</v>
      </c>
      <c r="F1909">
        <v>1</v>
      </c>
      <c r="G1909">
        <v>1</v>
      </c>
      <c r="H1909">
        <v>1</v>
      </c>
      <c r="I1909" t="s">
        <v>1060</v>
      </c>
      <c r="J1909" t="s">
        <v>3</v>
      </c>
      <c r="K1909" t="s">
        <v>1061</v>
      </c>
      <c r="L1909">
        <v>1191</v>
      </c>
      <c r="N1909">
        <v>1013</v>
      </c>
      <c r="O1909" t="s">
        <v>1062</v>
      </c>
      <c r="P1909" t="s">
        <v>1062</v>
      </c>
      <c r="Q1909">
        <v>1</v>
      </c>
      <c r="X1909">
        <v>26.5</v>
      </c>
      <c r="Y1909">
        <v>0</v>
      </c>
      <c r="Z1909">
        <v>0</v>
      </c>
      <c r="AA1909">
        <v>0</v>
      </c>
      <c r="AB1909">
        <v>477.98</v>
      </c>
      <c r="AC1909">
        <v>0</v>
      </c>
      <c r="AD1909">
        <v>1</v>
      </c>
      <c r="AE1909">
        <v>1</v>
      </c>
      <c r="AF1909" t="s">
        <v>406</v>
      </c>
      <c r="AG1909">
        <v>17.225000000000001</v>
      </c>
      <c r="AH1909">
        <v>2</v>
      </c>
      <c r="AI1909">
        <v>295892389</v>
      </c>
      <c r="AJ1909">
        <v>1377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</row>
    <row r="1910" spans="1:44" x14ac:dyDescent="0.2">
      <c r="A1910">
        <f>ROW(Source!A380)</f>
        <v>380</v>
      </c>
      <c r="B1910">
        <v>295892397</v>
      </c>
      <c r="C1910">
        <v>295892388</v>
      </c>
      <c r="D1910">
        <v>277560491</v>
      </c>
      <c r="E1910">
        <v>109</v>
      </c>
      <c r="F1910">
        <v>1</v>
      </c>
      <c r="G1910">
        <v>1</v>
      </c>
      <c r="H1910">
        <v>1</v>
      </c>
      <c r="I1910" t="s">
        <v>1063</v>
      </c>
      <c r="J1910" t="s">
        <v>3</v>
      </c>
      <c r="K1910" t="s">
        <v>1064</v>
      </c>
      <c r="L1910">
        <v>1191</v>
      </c>
      <c r="N1910">
        <v>1013</v>
      </c>
      <c r="O1910" t="s">
        <v>1062</v>
      </c>
      <c r="P1910" t="s">
        <v>1062</v>
      </c>
      <c r="Q1910">
        <v>1</v>
      </c>
      <c r="X1910">
        <v>6.53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1</v>
      </c>
      <c r="AE1910">
        <v>2</v>
      </c>
      <c r="AF1910" t="s">
        <v>406</v>
      </c>
      <c r="AG1910">
        <v>4.2445000000000004</v>
      </c>
      <c r="AH1910">
        <v>2</v>
      </c>
      <c r="AI1910">
        <v>295892390</v>
      </c>
      <c r="AJ1910">
        <v>1378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</row>
    <row r="1911" spans="1:44" x14ac:dyDescent="0.2">
      <c r="A1911">
        <f>ROW(Source!A380)</f>
        <v>380</v>
      </c>
      <c r="B1911">
        <v>295892398</v>
      </c>
      <c r="C1911">
        <v>295892388</v>
      </c>
      <c r="D1911">
        <v>277945622</v>
      </c>
      <c r="E1911">
        <v>1</v>
      </c>
      <c r="F1911">
        <v>1</v>
      </c>
      <c r="G1911">
        <v>1</v>
      </c>
      <c r="H1911">
        <v>2</v>
      </c>
      <c r="I1911" t="s">
        <v>1069</v>
      </c>
      <c r="J1911" t="s">
        <v>1070</v>
      </c>
      <c r="K1911" t="s">
        <v>1071</v>
      </c>
      <c r="L1911">
        <v>1368</v>
      </c>
      <c r="N1911">
        <v>1011</v>
      </c>
      <c r="O1911" t="s">
        <v>961</v>
      </c>
      <c r="P1911" t="s">
        <v>961</v>
      </c>
      <c r="Q1911">
        <v>1</v>
      </c>
      <c r="X1911">
        <v>0.55000000000000004</v>
      </c>
      <c r="Y1911">
        <v>0</v>
      </c>
      <c r="Z1911">
        <v>189.67</v>
      </c>
      <c r="AA1911">
        <v>0</v>
      </c>
      <c r="AB1911">
        <v>0</v>
      </c>
      <c r="AC1911">
        <v>0</v>
      </c>
      <c r="AD1911">
        <v>1</v>
      </c>
      <c r="AE1911">
        <v>0</v>
      </c>
      <c r="AF1911" t="s">
        <v>406</v>
      </c>
      <c r="AG1911">
        <v>0.35750000000000004</v>
      </c>
      <c r="AH1911">
        <v>2</v>
      </c>
      <c r="AI1911">
        <v>295892391</v>
      </c>
      <c r="AJ1911">
        <v>1379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</row>
    <row r="1912" spans="1:44" x14ac:dyDescent="0.2">
      <c r="A1912">
        <f>ROW(Source!A380)</f>
        <v>380</v>
      </c>
      <c r="B1912">
        <v>295892399</v>
      </c>
      <c r="C1912">
        <v>295892388</v>
      </c>
      <c r="D1912">
        <v>277945779</v>
      </c>
      <c r="E1912">
        <v>1</v>
      </c>
      <c r="F1912">
        <v>1</v>
      </c>
      <c r="G1912">
        <v>1</v>
      </c>
      <c r="H1912">
        <v>2</v>
      </c>
      <c r="I1912" t="s">
        <v>1072</v>
      </c>
      <c r="J1912" t="s">
        <v>1073</v>
      </c>
      <c r="K1912" t="s">
        <v>1074</v>
      </c>
      <c r="L1912">
        <v>1368</v>
      </c>
      <c r="N1912">
        <v>1011</v>
      </c>
      <c r="O1912" t="s">
        <v>961</v>
      </c>
      <c r="P1912" t="s">
        <v>961</v>
      </c>
      <c r="Q1912">
        <v>1</v>
      </c>
      <c r="X1912">
        <v>4.26</v>
      </c>
      <c r="Y1912">
        <v>0</v>
      </c>
      <c r="Z1912">
        <v>1070.99</v>
      </c>
      <c r="AA1912">
        <v>642.05999999999995</v>
      </c>
      <c r="AB1912">
        <v>0</v>
      </c>
      <c r="AC1912">
        <v>0</v>
      </c>
      <c r="AD1912">
        <v>1</v>
      </c>
      <c r="AE1912">
        <v>0</v>
      </c>
      <c r="AF1912" t="s">
        <v>406</v>
      </c>
      <c r="AG1912">
        <v>2.7690000000000001</v>
      </c>
      <c r="AH1912">
        <v>2</v>
      </c>
      <c r="AI1912">
        <v>295892392</v>
      </c>
      <c r="AJ1912">
        <v>1380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</row>
    <row r="1913" spans="1:44" x14ac:dyDescent="0.2">
      <c r="A1913">
        <f>ROW(Source!A380)</f>
        <v>380</v>
      </c>
      <c r="B1913">
        <v>295892400</v>
      </c>
      <c r="C1913">
        <v>295892388</v>
      </c>
      <c r="D1913">
        <v>277945806</v>
      </c>
      <c r="E1913">
        <v>1</v>
      </c>
      <c r="F1913">
        <v>1</v>
      </c>
      <c r="G1913">
        <v>1</v>
      </c>
      <c r="H1913">
        <v>2</v>
      </c>
      <c r="I1913" t="s">
        <v>1075</v>
      </c>
      <c r="J1913" t="s">
        <v>1076</v>
      </c>
      <c r="K1913" t="s">
        <v>1077</v>
      </c>
      <c r="L1913">
        <v>1368</v>
      </c>
      <c r="N1913">
        <v>1011</v>
      </c>
      <c r="O1913" t="s">
        <v>961</v>
      </c>
      <c r="P1913" t="s">
        <v>961</v>
      </c>
      <c r="Q1913">
        <v>1</v>
      </c>
      <c r="X1913">
        <v>0.48</v>
      </c>
      <c r="Y1913">
        <v>0</v>
      </c>
      <c r="Z1913">
        <v>758.04</v>
      </c>
      <c r="AA1913">
        <v>477.98</v>
      </c>
      <c r="AB1913">
        <v>0</v>
      </c>
      <c r="AC1913">
        <v>0</v>
      </c>
      <c r="AD1913">
        <v>1</v>
      </c>
      <c r="AE1913">
        <v>0</v>
      </c>
      <c r="AF1913" t="s">
        <v>406</v>
      </c>
      <c r="AG1913">
        <v>0.312</v>
      </c>
      <c r="AH1913">
        <v>2</v>
      </c>
      <c r="AI1913">
        <v>295892393</v>
      </c>
      <c r="AJ1913">
        <v>1381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</row>
    <row r="1914" spans="1:44" x14ac:dyDescent="0.2">
      <c r="A1914">
        <f>ROW(Source!A380)</f>
        <v>380</v>
      </c>
      <c r="B1914">
        <v>295892401</v>
      </c>
      <c r="C1914">
        <v>295892388</v>
      </c>
      <c r="D1914">
        <v>277945914</v>
      </c>
      <c r="E1914">
        <v>1</v>
      </c>
      <c r="F1914">
        <v>1</v>
      </c>
      <c r="G1914">
        <v>1</v>
      </c>
      <c r="H1914">
        <v>2</v>
      </c>
      <c r="I1914" t="s">
        <v>1079</v>
      </c>
      <c r="J1914" t="s">
        <v>1080</v>
      </c>
      <c r="K1914" t="s">
        <v>1081</v>
      </c>
      <c r="L1914">
        <v>1368</v>
      </c>
      <c r="N1914">
        <v>1011</v>
      </c>
      <c r="O1914" t="s">
        <v>961</v>
      </c>
      <c r="P1914" t="s">
        <v>961</v>
      </c>
      <c r="Q1914">
        <v>1</v>
      </c>
      <c r="X1914">
        <v>1.79</v>
      </c>
      <c r="Y1914">
        <v>0</v>
      </c>
      <c r="Z1914">
        <v>1521.77</v>
      </c>
      <c r="AA1914">
        <v>549.32000000000005</v>
      </c>
      <c r="AB1914">
        <v>0</v>
      </c>
      <c r="AC1914">
        <v>0</v>
      </c>
      <c r="AD1914">
        <v>1</v>
      </c>
      <c r="AE1914">
        <v>0</v>
      </c>
      <c r="AF1914" t="s">
        <v>406</v>
      </c>
      <c r="AG1914">
        <v>1.1635</v>
      </c>
      <c r="AH1914">
        <v>2</v>
      </c>
      <c r="AI1914">
        <v>295892394</v>
      </c>
      <c r="AJ1914">
        <v>1382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</row>
    <row r="1915" spans="1:44" x14ac:dyDescent="0.2">
      <c r="A1915">
        <f>ROW(Source!A380)</f>
        <v>380</v>
      </c>
      <c r="B1915">
        <v>295892402</v>
      </c>
      <c r="C1915">
        <v>295892388</v>
      </c>
      <c r="D1915">
        <v>277946622</v>
      </c>
      <c r="E1915">
        <v>1</v>
      </c>
      <c r="F1915">
        <v>1</v>
      </c>
      <c r="G1915">
        <v>1</v>
      </c>
      <c r="H1915">
        <v>2</v>
      </c>
      <c r="I1915" t="s">
        <v>1083</v>
      </c>
      <c r="J1915" t="s">
        <v>1084</v>
      </c>
      <c r="K1915" t="s">
        <v>1085</v>
      </c>
      <c r="L1915">
        <v>1368</v>
      </c>
      <c r="N1915">
        <v>1011</v>
      </c>
      <c r="O1915" t="s">
        <v>961</v>
      </c>
      <c r="P1915" t="s">
        <v>961</v>
      </c>
      <c r="Q1915">
        <v>1</v>
      </c>
      <c r="X1915">
        <v>2.0699999999999998</v>
      </c>
      <c r="Y1915">
        <v>0</v>
      </c>
      <c r="Z1915">
        <v>12.74</v>
      </c>
      <c r="AA1915">
        <v>0</v>
      </c>
      <c r="AB1915">
        <v>0</v>
      </c>
      <c r="AC1915">
        <v>0</v>
      </c>
      <c r="AD1915">
        <v>1</v>
      </c>
      <c r="AE1915">
        <v>0</v>
      </c>
      <c r="AF1915" t="s">
        <v>406</v>
      </c>
      <c r="AG1915">
        <v>1.3454999999999999</v>
      </c>
      <c r="AH1915">
        <v>2</v>
      </c>
      <c r="AI1915">
        <v>295892395</v>
      </c>
      <c r="AJ1915">
        <v>1383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</row>
    <row r="1916" spans="1:44" x14ac:dyDescent="0.2">
      <c r="A1916">
        <f>ROW(Source!A380)</f>
        <v>380</v>
      </c>
      <c r="B1916">
        <v>295892403</v>
      </c>
      <c r="C1916">
        <v>295892388</v>
      </c>
      <c r="D1916">
        <v>277565268</v>
      </c>
      <c r="E1916">
        <v>109</v>
      </c>
      <c r="F1916">
        <v>1</v>
      </c>
      <c r="G1916">
        <v>1</v>
      </c>
      <c r="H1916">
        <v>3</v>
      </c>
      <c r="I1916" t="s">
        <v>1300</v>
      </c>
      <c r="J1916" t="s">
        <v>3</v>
      </c>
      <c r="K1916" t="s">
        <v>1301</v>
      </c>
      <c r="L1916">
        <v>1348</v>
      </c>
      <c r="N1916">
        <v>1009</v>
      </c>
      <c r="O1916" t="s">
        <v>651</v>
      </c>
      <c r="P1916" t="s">
        <v>651</v>
      </c>
      <c r="Q1916">
        <v>1000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1</v>
      </c>
      <c r="AD1916">
        <v>0</v>
      </c>
      <c r="AE1916">
        <v>0</v>
      </c>
      <c r="AF1916" t="s">
        <v>24</v>
      </c>
      <c r="AG1916">
        <v>0</v>
      </c>
      <c r="AH1916">
        <v>3</v>
      </c>
      <c r="AI1916">
        <v>-1</v>
      </c>
      <c r="AJ1916" t="s">
        <v>3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</row>
    <row r="1917" spans="1:44" x14ac:dyDescent="0.2">
      <c r="A1917">
        <f>ROW(Source!A380)</f>
        <v>380</v>
      </c>
      <c r="B1917">
        <v>295892404</v>
      </c>
      <c r="C1917">
        <v>295892388</v>
      </c>
      <c r="D1917">
        <v>277565447</v>
      </c>
      <c r="E1917">
        <v>109</v>
      </c>
      <c r="F1917">
        <v>1</v>
      </c>
      <c r="G1917">
        <v>1</v>
      </c>
      <c r="H1917">
        <v>3</v>
      </c>
      <c r="I1917" t="s">
        <v>1295</v>
      </c>
      <c r="J1917" t="s">
        <v>3</v>
      </c>
      <c r="K1917" t="s">
        <v>1296</v>
      </c>
      <c r="L1917">
        <v>1348</v>
      </c>
      <c r="N1917">
        <v>1009</v>
      </c>
      <c r="O1917" t="s">
        <v>651</v>
      </c>
      <c r="P1917" t="s">
        <v>651</v>
      </c>
      <c r="Q1917">
        <v>1000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1</v>
      </c>
      <c r="AD1917">
        <v>0</v>
      </c>
      <c r="AE1917">
        <v>0</v>
      </c>
      <c r="AF1917" t="s">
        <v>24</v>
      </c>
      <c r="AG1917">
        <v>0</v>
      </c>
      <c r="AH1917">
        <v>3</v>
      </c>
      <c r="AI1917">
        <v>-1</v>
      </c>
      <c r="AJ1917" t="s">
        <v>3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</row>
    <row r="1918" spans="1:44" x14ac:dyDescent="0.2">
      <c r="A1918">
        <f>ROW(Source!A380)</f>
        <v>380</v>
      </c>
      <c r="B1918">
        <v>295892405</v>
      </c>
      <c r="C1918">
        <v>295892388</v>
      </c>
      <c r="D1918">
        <v>277565502</v>
      </c>
      <c r="E1918">
        <v>109</v>
      </c>
      <c r="F1918">
        <v>1</v>
      </c>
      <c r="G1918">
        <v>1</v>
      </c>
      <c r="H1918">
        <v>3</v>
      </c>
      <c r="I1918" t="s">
        <v>1297</v>
      </c>
      <c r="J1918" t="s">
        <v>3</v>
      </c>
      <c r="K1918" t="s">
        <v>1298</v>
      </c>
      <c r="L1918">
        <v>1348</v>
      </c>
      <c r="N1918">
        <v>1009</v>
      </c>
      <c r="O1918" t="s">
        <v>651</v>
      </c>
      <c r="P1918" t="s">
        <v>651</v>
      </c>
      <c r="Q1918">
        <v>1000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1</v>
      </c>
      <c r="AD1918">
        <v>0</v>
      </c>
      <c r="AE1918">
        <v>0</v>
      </c>
      <c r="AF1918" t="s">
        <v>24</v>
      </c>
      <c r="AG1918">
        <v>0</v>
      </c>
      <c r="AH1918">
        <v>3</v>
      </c>
      <c r="AI1918">
        <v>-1</v>
      </c>
      <c r="AJ1918" t="s">
        <v>3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</row>
    <row r="1919" spans="1:44" x14ac:dyDescent="0.2">
      <c r="A1919">
        <f>ROW(Source!A381)</f>
        <v>381</v>
      </c>
      <c r="B1919">
        <v>295892414</v>
      </c>
      <c r="C1919">
        <v>295892406</v>
      </c>
      <c r="D1919">
        <v>277560305</v>
      </c>
      <c r="E1919">
        <v>109</v>
      </c>
      <c r="F1919">
        <v>1</v>
      </c>
      <c r="G1919">
        <v>1</v>
      </c>
      <c r="H1919">
        <v>1</v>
      </c>
      <c r="I1919" t="s">
        <v>1060</v>
      </c>
      <c r="J1919" t="s">
        <v>3</v>
      </c>
      <c r="K1919" t="s">
        <v>1061</v>
      </c>
      <c r="L1919">
        <v>1191</v>
      </c>
      <c r="N1919">
        <v>1013</v>
      </c>
      <c r="O1919" t="s">
        <v>1062</v>
      </c>
      <c r="P1919" t="s">
        <v>1062</v>
      </c>
      <c r="Q1919">
        <v>1</v>
      </c>
      <c r="X1919">
        <v>26.5</v>
      </c>
      <c r="Y1919">
        <v>0</v>
      </c>
      <c r="Z1919">
        <v>0</v>
      </c>
      <c r="AA1919">
        <v>0</v>
      </c>
      <c r="AB1919">
        <v>477.98</v>
      </c>
      <c r="AC1919">
        <v>0</v>
      </c>
      <c r="AD1919">
        <v>1</v>
      </c>
      <c r="AE1919">
        <v>1</v>
      </c>
      <c r="AF1919" t="s">
        <v>3</v>
      </c>
      <c r="AG1919">
        <v>26.5</v>
      </c>
      <c r="AH1919">
        <v>2</v>
      </c>
      <c r="AI1919">
        <v>295892407</v>
      </c>
      <c r="AJ1919">
        <v>1384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</row>
    <row r="1920" spans="1:44" x14ac:dyDescent="0.2">
      <c r="A1920">
        <f>ROW(Source!A381)</f>
        <v>381</v>
      </c>
      <c r="B1920">
        <v>295892415</v>
      </c>
      <c r="C1920">
        <v>295892406</v>
      </c>
      <c r="D1920">
        <v>277560491</v>
      </c>
      <c r="E1920">
        <v>109</v>
      </c>
      <c r="F1920">
        <v>1</v>
      </c>
      <c r="G1920">
        <v>1</v>
      </c>
      <c r="H1920">
        <v>1</v>
      </c>
      <c r="I1920" t="s">
        <v>1063</v>
      </c>
      <c r="J1920" t="s">
        <v>3</v>
      </c>
      <c r="K1920" t="s">
        <v>1064</v>
      </c>
      <c r="L1920">
        <v>1191</v>
      </c>
      <c r="N1920">
        <v>1013</v>
      </c>
      <c r="O1920" t="s">
        <v>1062</v>
      </c>
      <c r="P1920" t="s">
        <v>1062</v>
      </c>
      <c r="Q1920">
        <v>1</v>
      </c>
      <c r="X1920">
        <v>6.53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1</v>
      </c>
      <c r="AE1920">
        <v>2</v>
      </c>
      <c r="AF1920" t="s">
        <v>3</v>
      </c>
      <c r="AG1920">
        <v>6.53</v>
      </c>
      <c r="AH1920">
        <v>2</v>
      </c>
      <c r="AI1920">
        <v>295892408</v>
      </c>
      <c r="AJ1920">
        <v>1385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</row>
    <row r="1921" spans="1:44" x14ac:dyDescent="0.2">
      <c r="A1921">
        <f>ROW(Source!A381)</f>
        <v>381</v>
      </c>
      <c r="B1921">
        <v>295892416</v>
      </c>
      <c r="C1921">
        <v>295892406</v>
      </c>
      <c r="D1921">
        <v>277945622</v>
      </c>
      <c r="E1921">
        <v>1</v>
      </c>
      <c r="F1921">
        <v>1</v>
      </c>
      <c r="G1921">
        <v>1</v>
      </c>
      <c r="H1921">
        <v>2</v>
      </c>
      <c r="I1921" t="s">
        <v>1069</v>
      </c>
      <c r="J1921" t="s">
        <v>1070</v>
      </c>
      <c r="K1921" t="s">
        <v>1071</v>
      </c>
      <c r="L1921">
        <v>1368</v>
      </c>
      <c r="N1921">
        <v>1011</v>
      </c>
      <c r="O1921" t="s">
        <v>961</v>
      </c>
      <c r="P1921" t="s">
        <v>961</v>
      </c>
      <c r="Q1921">
        <v>1</v>
      </c>
      <c r="X1921">
        <v>0.55000000000000004</v>
      </c>
      <c r="Y1921">
        <v>0</v>
      </c>
      <c r="Z1921">
        <v>189.67</v>
      </c>
      <c r="AA1921">
        <v>0</v>
      </c>
      <c r="AB1921">
        <v>0</v>
      </c>
      <c r="AC1921">
        <v>0</v>
      </c>
      <c r="AD1921">
        <v>1</v>
      </c>
      <c r="AE1921">
        <v>0</v>
      </c>
      <c r="AF1921" t="s">
        <v>3</v>
      </c>
      <c r="AG1921">
        <v>0.55000000000000004</v>
      </c>
      <c r="AH1921">
        <v>2</v>
      </c>
      <c r="AI1921">
        <v>295892409</v>
      </c>
      <c r="AJ1921">
        <v>1386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</row>
    <row r="1922" spans="1:44" x14ac:dyDescent="0.2">
      <c r="A1922">
        <f>ROW(Source!A381)</f>
        <v>381</v>
      </c>
      <c r="B1922">
        <v>295892417</v>
      </c>
      <c r="C1922">
        <v>295892406</v>
      </c>
      <c r="D1922">
        <v>277945779</v>
      </c>
      <c r="E1922">
        <v>1</v>
      </c>
      <c r="F1922">
        <v>1</v>
      </c>
      <c r="G1922">
        <v>1</v>
      </c>
      <c r="H1922">
        <v>2</v>
      </c>
      <c r="I1922" t="s">
        <v>1072</v>
      </c>
      <c r="J1922" t="s">
        <v>1073</v>
      </c>
      <c r="K1922" t="s">
        <v>1074</v>
      </c>
      <c r="L1922">
        <v>1368</v>
      </c>
      <c r="N1922">
        <v>1011</v>
      </c>
      <c r="O1922" t="s">
        <v>961</v>
      </c>
      <c r="P1922" t="s">
        <v>961</v>
      </c>
      <c r="Q1922">
        <v>1</v>
      </c>
      <c r="X1922">
        <v>4.26</v>
      </c>
      <c r="Y1922">
        <v>0</v>
      </c>
      <c r="Z1922">
        <v>1070.99</v>
      </c>
      <c r="AA1922">
        <v>642.05999999999995</v>
      </c>
      <c r="AB1922">
        <v>0</v>
      </c>
      <c r="AC1922">
        <v>0</v>
      </c>
      <c r="AD1922">
        <v>1</v>
      </c>
      <c r="AE1922">
        <v>0</v>
      </c>
      <c r="AF1922" t="s">
        <v>3</v>
      </c>
      <c r="AG1922">
        <v>4.26</v>
      </c>
      <c r="AH1922">
        <v>2</v>
      </c>
      <c r="AI1922">
        <v>295892410</v>
      </c>
      <c r="AJ1922">
        <v>1387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</row>
    <row r="1923" spans="1:44" x14ac:dyDescent="0.2">
      <c r="A1923">
        <f>ROW(Source!A381)</f>
        <v>381</v>
      </c>
      <c r="B1923">
        <v>295892418</v>
      </c>
      <c r="C1923">
        <v>295892406</v>
      </c>
      <c r="D1923">
        <v>277945806</v>
      </c>
      <c r="E1923">
        <v>1</v>
      </c>
      <c r="F1923">
        <v>1</v>
      </c>
      <c r="G1923">
        <v>1</v>
      </c>
      <c r="H1923">
        <v>2</v>
      </c>
      <c r="I1923" t="s">
        <v>1075</v>
      </c>
      <c r="J1923" t="s">
        <v>1076</v>
      </c>
      <c r="K1923" t="s">
        <v>1077</v>
      </c>
      <c r="L1923">
        <v>1368</v>
      </c>
      <c r="N1923">
        <v>1011</v>
      </c>
      <c r="O1923" t="s">
        <v>961</v>
      </c>
      <c r="P1923" t="s">
        <v>961</v>
      </c>
      <c r="Q1923">
        <v>1</v>
      </c>
      <c r="X1923">
        <v>0.48</v>
      </c>
      <c r="Y1923">
        <v>0</v>
      </c>
      <c r="Z1923">
        <v>758.04</v>
      </c>
      <c r="AA1923">
        <v>477.98</v>
      </c>
      <c r="AB1923">
        <v>0</v>
      </c>
      <c r="AC1923">
        <v>0</v>
      </c>
      <c r="AD1923">
        <v>1</v>
      </c>
      <c r="AE1923">
        <v>0</v>
      </c>
      <c r="AF1923" t="s">
        <v>3</v>
      </c>
      <c r="AG1923">
        <v>0.48</v>
      </c>
      <c r="AH1923">
        <v>2</v>
      </c>
      <c r="AI1923">
        <v>295892411</v>
      </c>
      <c r="AJ1923">
        <v>1388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">
      <c r="A1924">
        <f>ROW(Source!A381)</f>
        <v>381</v>
      </c>
      <c r="B1924">
        <v>295892419</v>
      </c>
      <c r="C1924">
        <v>295892406</v>
      </c>
      <c r="D1924">
        <v>277945914</v>
      </c>
      <c r="E1924">
        <v>1</v>
      </c>
      <c r="F1924">
        <v>1</v>
      </c>
      <c r="G1924">
        <v>1</v>
      </c>
      <c r="H1924">
        <v>2</v>
      </c>
      <c r="I1924" t="s">
        <v>1079</v>
      </c>
      <c r="J1924" t="s">
        <v>1080</v>
      </c>
      <c r="K1924" t="s">
        <v>1081</v>
      </c>
      <c r="L1924">
        <v>1368</v>
      </c>
      <c r="N1924">
        <v>1011</v>
      </c>
      <c r="O1924" t="s">
        <v>961</v>
      </c>
      <c r="P1924" t="s">
        <v>961</v>
      </c>
      <c r="Q1924">
        <v>1</v>
      </c>
      <c r="X1924">
        <v>1.79</v>
      </c>
      <c r="Y1924">
        <v>0</v>
      </c>
      <c r="Z1924">
        <v>1521.77</v>
      </c>
      <c r="AA1924">
        <v>549.32000000000005</v>
      </c>
      <c r="AB1924">
        <v>0</v>
      </c>
      <c r="AC1924">
        <v>0</v>
      </c>
      <c r="AD1924">
        <v>1</v>
      </c>
      <c r="AE1924">
        <v>0</v>
      </c>
      <c r="AF1924" t="s">
        <v>3</v>
      </c>
      <c r="AG1924">
        <v>1.79</v>
      </c>
      <c r="AH1924">
        <v>2</v>
      </c>
      <c r="AI1924">
        <v>295892412</v>
      </c>
      <c r="AJ1924">
        <v>1389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</row>
    <row r="1925" spans="1:44" x14ac:dyDescent="0.2">
      <c r="A1925">
        <f>ROW(Source!A381)</f>
        <v>381</v>
      </c>
      <c r="B1925">
        <v>295892420</v>
      </c>
      <c r="C1925">
        <v>295892406</v>
      </c>
      <c r="D1925">
        <v>277946622</v>
      </c>
      <c r="E1925">
        <v>1</v>
      </c>
      <c r="F1925">
        <v>1</v>
      </c>
      <c r="G1925">
        <v>1</v>
      </c>
      <c r="H1925">
        <v>2</v>
      </c>
      <c r="I1925" t="s">
        <v>1083</v>
      </c>
      <c r="J1925" t="s">
        <v>1084</v>
      </c>
      <c r="K1925" t="s">
        <v>1085</v>
      </c>
      <c r="L1925">
        <v>1368</v>
      </c>
      <c r="N1925">
        <v>1011</v>
      </c>
      <c r="O1925" t="s">
        <v>961</v>
      </c>
      <c r="P1925" t="s">
        <v>961</v>
      </c>
      <c r="Q1925">
        <v>1</v>
      </c>
      <c r="X1925">
        <v>2.0699999999999998</v>
      </c>
      <c r="Y1925">
        <v>0</v>
      </c>
      <c r="Z1925">
        <v>12.74</v>
      </c>
      <c r="AA1925">
        <v>0</v>
      </c>
      <c r="AB1925">
        <v>0</v>
      </c>
      <c r="AC1925">
        <v>0</v>
      </c>
      <c r="AD1925">
        <v>1</v>
      </c>
      <c r="AE1925">
        <v>0</v>
      </c>
      <c r="AF1925" t="s">
        <v>3</v>
      </c>
      <c r="AG1925">
        <v>2.0699999999999998</v>
      </c>
      <c r="AH1925">
        <v>2</v>
      </c>
      <c r="AI1925">
        <v>295892413</v>
      </c>
      <c r="AJ1925">
        <v>1390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</row>
    <row r="1926" spans="1:44" x14ac:dyDescent="0.2">
      <c r="A1926">
        <f>ROW(Source!A381)</f>
        <v>381</v>
      </c>
      <c r="B1926">
        <v>295892421</v>
      </c>
      <c r="C1926">
        <v>295892406</v>
      </c>
      <c r="D1926">
        <v>277565268</v>
      </c>
      <c r="E1926">
        <v>109</v>
      </c>
      <c r="F1926">
        <v>1</v>
      </c>
      <c r="G1926">
        <v>1</v>
      </c>
      <c r="H1926">
        <v>3</v>
      </c>
      <c r="I1926" t="s">
        <v>1300</v>
      </c>
      <c r="J1926" t="s">
        <v>3</v>
      </c>
      <c r="K1926" t="s">
        <v>1301</v>
      </c>
      <c r="L1926">
        <v>1348</v>
      </c>
      <c r="N1926">
        <v>1009</v>
      </c>
      <c r="O1926" t="s">
        <v>651</v>
      </c>
      <c r="P1926" t="s">
        <v>651</v>
      </c>
      <c r="Q1926">
        <v>1000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1</v>
      </c>
      <c r="AD1926">
        <v>0</v>
      </c>
      <c r="AE1926">
        <v>0</v>
      </c>
      <c r="AF1926" t="s">
        <v>14</v>
      </c>
      <c r="AG1926">
        <v>0</v>
      </c>
      <c r="AH1926">
        <v>3</v>
      </c>
      <c r="AI1926">
        <v>-1</v>
      </c>
      <c r="AJ1926" t="s">
        <v>3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</row>
    <row r="1927" spans="1:44" x14ac:dyDescent="0.2">
      <c r="A1927">
        <f>ROW(Source!A381)</f>
        <v>381</v>
      </c>
      <c r="B1927">
        <v>295892422</v>
      </c>
      <c r="C1927">
        <v>295892406</v>
      </c>
      <c r="D1927">
        <v>277565447</v>
      </c>
      <c r="E1927">
        <v>109</v>
      </c>
      <c r="F1927">
        <v>1</v>
      </c>
      <c r="G1927">
        <v>1</v>
      </c>
      <c r="H1927">
        <v>3</v>
      </c>
      <c r="I1927" t="s">
        <v>1295</v>
      </c>
      <c r="J1927" t="s">
        <v>3</v>
      </c>
      <c r="K1927" t="s">
        <v>1296</v>
      </c>
      <c r="L1927">
        <v>1348</v>
      </c>
      <c r="N1927">
        <v>1009</v>
      </c>
      <c r="O1927" t="s">
        <v>651</v>
      </c>
      <c r="P1927" t="s">
        <v>651</v>
      </c>
      <c r="Q1927">
        <v>1000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1</v>
      </c>
      <c r="AD1927">
        <v>0</v>
      </c>
      <c r="AE1927">
        <v>0</v>
      </c>
      <c r="AF1927" t="s">
        <v>14</v>
      </c>
      <c r="AG1927">
        <v>0</v>
      </c>
      <c r="AH1927">
        <v>3</v>
      </c>
      <c r="AI1927">
        <v>-1</v>
      </c>
      <c r="AJ1927" t="s">
        <v>3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</row>
    <row r="1928" spans="1:44" x14ac:dyDescent="0.2">
      <c r="A1928">
        <f>ROW(Source!A381)</f>
        <v>381</v>
      </c>
      <c r="B1928">
        <v>295892423</v>
      </c>
      <c r="C1928">
        <v>295892406</v>
      </c>
      <c r="D1928">
        <v>277565502</v>
      </c>
      <c r="E1928">
        <v>109</v>
      </c>
      <c r="F1928">
        <v>1</v>
      </c>
      <c r="G1928">
        <v>1</v>
      </c>
      <c r="H1928">
        <v>3</v>
      </c>
      <c r="I1928" t="s">
        <v>1297</v>
      </c>
      <c r="J1928" t="s">
        <v>3</v>
      </c>
      <c r="K1928" t="s">
        <v>1298</v>
      </c>
      <c r="L1928">
        <v>1348</v>
      </c>
      <c r="N1928">
        <v>1009</v>
      </c>
      <c r="O1928" t="s">
        <v>651</v>
      </c>
      <c r="P1928" t="s">
        <v>651</v>
      </c>
      <c r="Q1928">
        <v>1000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1</v>
      </c>
      <c r="AD1928">
        <v>0</v>
      </c>
      <c r="AE1928">
        <v>0</v>
      </c>
      <c r="AF1928" t="s">
        <v>14</v>
      </c>
      <c r="AG1928">
        <v>0</v>
      </c>
      <c r="AH1928">
        <v>3</v>
      </c>
      <c r="AI1928">
        <v>-1</v>
      </c>
      <c r="AJ1928" t="s">
        <v>3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</row>
    <row r="1929" spans="1:44" x14ac:dyDescent="0.2">
      <c r="A1929">
        <f>ROW(Source!A382)</f>
        <v>382</v>
      </c>
      <c r="B1929">
        <v>295892432</v>
      </c>
      <c r="C1929">
        <v>295892424</v>
      </c>
      <c r="D1929">
        <v>277560305</v>
      </c>
      <c r="E1929">
        <v>109</v>
      </c>
      <c r="F1929">
        <v>1</v>
      </c>
      <c r="G1929">
        <v>1</v>
      </c>
      <c r="H1929">
        <v>1</v>
      </c>
      <c r="I1929" t="s">
        <v>1060</v>
      </c>
      <c r="J1929" t="s">
        <v>3</v>
      </c>
      <c r="K1929" t="s">
        <v>1061</v>
      </c>
      <c r="L1929">
        <v>1191</v>
      </c>
      <c r="N1929">
        <v>1013</v>
      </c>
      <c r="O1929" t="s">
        <v>1062</v>
      </c>
      <c r="P1929" t="s">
        <v>1062</v>
      </c>
      <c r="Q1929">
        <v>1</v>
      </c>
      <c r="X1929">
        <v>23.1</v>
      </c>
      <c r="Y1929">
        <v>0</v>
      </c>
      <c r="Z1929">
        <v>0</v>
      </c>
      <c r="AA1929">
        <v>0</v>
      </c>
      <c r="AB1929">
        <v>477.98</v>
      </c>
      <c r="AC1929">
        <v>0</v>
      </c>
      <c r="AD1929">
        <v>1</v>
      </c>
      <c r="AE1929">
        <v>1</v>
      </c>
      <c r="AF1929" t="s">
        <v>406</v>
      </c>
      <c r="AG1929">
        <v>15.015000000000001</v>
      </c>
      <c r="AH1929">
        <v>2</v>
      </c>
      <c r="AI1929">
        <v>295892425</v>
      </c>
      <c r="AJ1929">
        <v>1391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">
      <c r="A1930">
        <f>ROW(Source!A382)</f>
        <v>382</v>
      </c>
      <c r="B1930">
        <v>295892433</v>
      </c>
      <c r="C1930">
        <v>295892424</v>
      </c>
      <c r="D1930">
        <v>277560491</v>
      </c>
      <c r="E1930">
        <v>109</v>
      </c>
      <c r="F1930">
        <v>1</v>
      </c>
      <c r="G1930">
        <v>1</v>
      </c>
      <c r="H1930">
        <v>1</v>
      </c>
      <c r="I1930" t="s">
        <v>1063</v>
      </c>
      <c r="J1930" t="s">
        <v>3</v>
      </c>
      <c r="K1930" t="s">
        <v>1064</v>
      </c>
      <c r="L1930">
        <v>1191</v>
      </c>
      <c r="N1930">
        <v>1013</v>
      </c>
      <c r="O1930" t="s">
        <v>1062</v>
      </c>
      <c r="P1930" t="s">
        <v>1062</v>
      </c>
      <c r="Q1930">
        <v>1</v>
      </c>
      <c r="X1930">
        <v>5.59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1</v>
      </c>
      <c r="AE1930">
        <v>2</v>
      </c>
      <c r="AF1930" t="s">
        <v>406</v>
      </c>
      <c r="AG1930">
        <v>3.6335000000000002</v>
      </c>
      <c r="AH1930">
        <v>2</v>
      </c>
      <c r="AI1930">
        <v>295892426</v>
      </c>
      <c r="AJ1930">
        <v>1392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 spans="1:44" x14ac:dyDescent="0.2">
      <c r="A1931">
        <f>ROW(Source!A382)</f>
        <v>382</v>
      </c>
      <c r="B1931">
        <v>295892434</v>
      </c>
      <c r="C1931">
        <v>295892424</v>
      </c>
      <c r="D1931">
        <v>277945622</v>
      </c>
      <c r="E1931">
        <v>1</v>
      </c>
      <c r="F1931">
        <v>1</v>
      </c>
      <c r="G1931">
        <v>1</v>
      </c>
      <c r="H1931">
        <v>2</v>
      </c>
      <c r="I1931" t="s">
        <v>1069</v>
      </c>
      <c r="J1931" t="s">
        <v>1070</v>
      </c>
      <c r="K1931" t="s">
        <v>1071</v>
      </c>
      <c r="L1931">
        <v>1368</v>
      </c>
      <c r="N1931">
        <v>1011</v>
      </c>
      <c r="O1931" t="s">
        <v>961</v>
      </c>
      <c r="P1931" t="s">
        <v>961</v>
      </c>
      <c r="Q1931">
        <v>1</v>
      </c>
      <c r="X1931">
        <v>0.55000000000000004</v>
      </c>
      <c r="Y1931">
        <v>0</v>
      </c>
      <c r="Z1931">
        <v>189.67</v>
      </c>
      <c r="AA1931">
        <v>0</v>
      </c>
      <c r="AB1931">
        <v>0</v>
      </c>
      <c r="AC1931">
        <v>0</v>
      </c>
      <c r="AD1931">
        <v>1</v>
      </c>
      <c r="AE1931">
        <v>0</v>
      </c>
      <c r="AF1931" t="s">
        <v>406</v>
      </c>
      <c r="AG1931">
        <v>0.35750000000000004</v>
      </c>
      <c r="AH1931">
        <v>2</v>
      </c>
      <c r="AI1931">
        <v>295892427</v>
      </c>
      <c r="AJ1931">
        <v>1393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</row>
    <row r="1932" spans="1:44" x14ac:dyDescent="0.2">
      <c r="A1932">
        <f>ROW(Source!A382)</f>
        <v>382</v>
      </c>
      <c r="B1932">
        <v>295892435</v>
      </c>
      <c r="C1932">
        <v>295892424</v>
      </c>
      <c r="D1932">
        <v>277945779</v>
      </c>
      <c r="E1932">
        <v>1</v>
      </c>
      <c r="F1932">
        <v>1</v>
      </c>
      <c r="G1932">
        <v>1</v>
      </c>
      <c r="H1932">
        <v>2</v>
      </c>
      <c r="I1932" t="s">
        <v>1072</v>
      </c>
      <c r="J1932" t="s">
        <v>1073</v>
      </c>
      <c r="K1932" t="s">
        <v>1074</v>
      </c>
      <c r="L1932">
        <v>1368</v>
      </c>
      <c r="N1932">
        <v>1011</v>
      </c>
      <c r="O1932" t="s">
        <v>961</v>
      </c>
      <c r="P1932" t="s">
        <v>961</v>
      </c>
      <c r="Q1932">
        <v>1</v>
      </c>
      <c r="X1932">
        <v>3.72</v>
      </c>
      <c r="Y1932">
        <v>0</v>
      </c>
      <c r="Z1932">
        <v>1070.99</v>
      </c>
      <c r="AA1932">
        <v>642.05999999999995</v>
      </c>
      <c r="AB1932">
        <v>0</v>
      </c>
      <c r="AC1932">
        <v>0</v>
      </c>
      <c r="AD1932">
        <v>1</v>
      </c>
      <c r="AE1932">
        <v>0</v>
      </c>
      <c r="AF1932" t="s">
        <v>406</v>
      </c>
      <c r="AG1932">
        <v>2.4180000000000001</v>
      </c>
      <c r="AH1932">
        <v>2</v>
      </c>
      <c r="AI1932">
        <v>295892428</v>
      </c>
      <c r="AJ1932">
        <v>1394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</row>
    <row r="1933" spans="1:44" x14ac:dyDescent="0.2">
      <c r="A1933">
        <f>ROW(Source!A382)</f>
        <v>382</v>
      </c>
      <c r="B1933">
        <v>295892436</v>
      </c>
      <c r="C1933">
        <v>295892424</v>
      </c>
      <c r="D1933">
        <v>277945806</v>
      </c>
      <c r="E1933">
        <v>1</v>
      </c>
      <c r="F1933">
        <v>1</v>
      </c>
      <c r="G1933">
        <v>1</v>
      </c>
      <c r="H1933">
        <v>2</v>
      </c>
      <c r="I1933" t="s">
        <v>1075</v>
      </c>
      <c r="J1933" t="s">
        <v>1076</v>
      </c>
      <c r="K1933" t="s">
        <v>1077</v>
      </c>
      <c r="L1933">
        <v>1368</v>
      </c>
      <c r="N1933">
        <v>1011</v>
      </c>
      <c r="O1933" t="s">
        <v>961</v>
      </c>
      <c r="P1933" t="s">
        <v>961</v>
      </c>
      <c r="Q1933">
        <v>1</v>
      </c>
      <c r="X1933">
        <v>0.4</v>
      </c>
      <c r="Y1933">
        <v>0</v>
      </c>
      <c r="Z1933">
        <v>758.04</v>
      </c>
      <c r="AA1933">
        <v>477.98</v>
      </c>
      <c r="AB1933">
        <v>0</v>
      </c>
      <c r="AC1933">
        <v>0</v>
      </c>
      <c r="AD1933">
        <v>1</v>
      </c>
      <c r="AE1933">
        <v>0</v>
      </c>
      <c r="AF1933" t="s">
        <v>406</v>
      </c>
      <c r="AG1933">
        <v>0.26</v>
      </c>
      <c r="AH1933">
        <v>2</v>
      </c>
      <c r="AI1933">
        <v>295892429</v>
      </c>
      <c r="AJ1933">
        <v>1395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</row>
    <row r="1934" spans="1:44" x14ac:dyDescent="0.2">
      <c r="A1934">
        <f>ROW(Source!A382)</f>
        <v>382</v>
      </c>
      <c r="B1934">
        <v>295892437</v>
      </c>
      <c r="C1934">
        <v>295892424</v>
      </c>
      <c r="D1934">
        <v>277945914</v>
      </c>
      <c r="E1934">
        <v>1</v>
      </c>
      <c r="F1934">
        <v>1</v>
      </c>
      <c r="G1934">
        <v>1</v>
      </c>
      <c r="H1934">
        <v>2</v>
      </c>
      <c r="I1934" t="s">
        <v>1079</v>
      </c>
      <c r="J1934" t="s">
        <v>1080</v>
      </c>
      <c r="K1934" t="s">
        <v>1081</v>
      </c>
      <c r="L1934">
        <v>1368</v>
      </c>
      <c r="N1934">
        <v>1011</v>
      </c>
      <c r="O1934" t="s">
        <v>961</v>
      </c>
      <c r="P1934" t="s">
        <v>961</v>
      </c>
      <c r="Q1934">
        <v>1</v>
      </c>
      <c r="X1934">
        <v>1.47</v>
      </c>
      <c r="Y1934">
        <v>0</v>
      </c>
      <c r="Z1934">
        <v>1521.77</v>
      </c>
      <c r="AA1934">
        <v>549.32000000000005</v>
      </c>
      <c r="AB1934">
        <v>0</v>
      </c>
      <c r="AC1934">
        <v>0</v>
      </c>
      <c r="AD1934">
        <v>1</v>
      </c>
      <c r="AE1934">
        <v>0</v>
      </c>
      <c r="AF1934" t="s">
        <v>406</v>
      </c>
      <c r="AG1934">
        <v>0.95550000000000002</v>
      </c>
      <c r="AH1934">
        <v>2</v>
      </c>
      <c r="AI1934">
        <v>295892430</v>
      </c>
      <c r="AJ1934">
        <v>1396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</row>
    <row r="1935" spans="1:44" x14ac:dyDescent="0.2">
      <c r="A1935">
        <f>ROW(Source!A382)</f>
        <v>382</v>
      </c>
      <c r="B1935">
        <v>295892438</v>
      </c>
      <c r="C1935">
        <v>295892424</v>
      </c>
      <c r="D1935">
        <v>277946622</v>
      </c>
      <c r="E1935">
        <v>1</v>
      </c>
      <c r="F1935">
        <v>1</v>
      </c>
      <c r="G1935">
        <v>1</v>
      </c>
      <c r="H1935">
        <v>2</v>
      </c>
      <c r="I1935" t="s">
        <v>1083</v>
      </c>
      <c r="J1935" t="s">
        <v>1084</v>
      </c>
      <c r="K1935" t="s">
        <v>1085</v>
      </c>
      <c r="L1935">
        <v>1368</v>
      </c>
      <c r="N1935">
        <v>1011</v>
      </c>
      <c r="O1935" t="s">
        <v>961</v>
      </c>
      <c r="P1935" t="s">
        <v>961</v>
      </c>
      <c r="Q1935">
        <v>1</v>
      </c>
      <c r="X1935">
        <v>1.53</v>
      </c>
      <c r="Y1935">
        <v>0</v>
      </c>
      <c r="Z1935">
        <v>12.74</v>
      </c>
      <c r="AA1935">
        <v>0</v>
      </c>
      <c r="AB1935">
        <v>0</v>
      </c>
      <c r="AC1935">
        <v>0</v>
      </c>
      <c r="AD1935">
        <v>1</v>
      </c>
      <c r="AE1935">
        <v>0</v>
      </c>
      <c r="AF1935" t="s">
        <v>406</v>
      </c>
      <c r="AG1935">
        <v>0.99450000000000005</v>
      </c>
      <c r="AH1935">
        <v>2</v>
      </c>
      <c r="AI1935">
        <v>295892431</v>
      </c>
      <c r="AJ1935">
        <v>1397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">
      <c r="A1936">
        <f>ROW(Source!A382)</f>
        <v>382</v>
      </c>
      <c r="B1936">
        <v>295892439</v>
      </c>
      <c r="C1936">
        <v>295892424</v>
      </c>
      <c r="D1936">
        <v>277565268</v>
      </c>
      <c r="E1936">
        <v>109</v>
      </c>
      <c r="F1936">
        <v>1</v>
      </c>
      <c r="G1936">
        <v>1</v>
      </c>
      <c r="H1936">
        <v>3</v>
      </c>
      <c r="I1936" t="s">
        <v>1300</v>
      </c>
      <c r="J1936" t="s">
        <v>3</v>
      </c>
      <c r="K1936" t="s">
        <v>1301</v>
      </c>
      <c r="L1936">
        <v>1348</v>
      </c>
      <c r="N1936">
        <v>1009</v>
      </c>
      <c r="O1936" t="s">
        <v>651</v>
      </c>
      <c r="P1936" t="s">
        <v>651</v>
      </c>
      <c r="Q1936">
        <v>1000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1</v>
      </c>
      <c r="AD1936">
        <v>0</v>
      </c>
      <c r="AE1936">
        <v>0</v>
      </c>
      <c r="AF1936" t="s">
        <v>24</v>
      </c>
      <c r="AG1936">
        <v>0</v>
      </c>
      <c r="AH1936">
        <v>3</v>
      </c>
      <c r="AI1936">
        <v>-1</v>
      </c>
      <c r="AJ1936" t="s">
        <v>3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</row>
    <row r="1937" spans="1:44" x14ac:dyDescent="0.2">
      <c r="A1937">
        <f>ROW(Source!A382)</f>
        <v>382</v>
      </c>
      <c r="B1937">
        <v>295892440</v>
      </c>
      <c r="C1937">
        <v>295892424</v>
      </c>
      <c r="D1937">
        <v>277565447</v>
      </c>
      <c r="E1937">
        <v>109</v>
      </c>
      <c r="F1937">
        <v>1</v>
      </c>
      <c r="G1937">
        <v>1</v>
      </c>
      <c r="H1937">
        <v>3</v>
      </c>
      <c r="I1937" t="s">
        <v>1295</v>
      </c>
      <c r="J1937" t="s">
        <v>3</v>
      </c>
      <c r="K1937" t="s">
        <v>1296</v>
      </c>
      <c r="L1937">
        <v>1348</v>
      </c>
      <c r="N1937">
        <v>1009</v>
      </c>
      <c r="O1937" t="s">
        <v>651</v>
      </c>
      <c r="P1937" t="s">
        <v>651</v>
      </c>
      <c r="Q1937">
        <v>1000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1</v>
      </c>
      <c r="AD1937">
        <v>0</v>
      </c>
      <c r="AE1937">
        <v>0</v>
      </c>
      <c r="AF1937" t="s">
        <v>24</v>
      </c>
      <c r="AG1937">
        <v>0</v>
      </c>
      <c r="AH1937">
        <v>3</v>
      </c>
      <c r="AI1937">
        <v>-1</v>
      </c>
      <c r="AJ1937" t="s">
        <v>3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</row>
    <row r="1938" spans="1:44" x14ac:dyDescent="0.2">
      <c r="A1938">
        <f>ROW(Source!A382)</f>
        <v>382</v>
      </c>
      <c r="B1938">
        <v>295892441</v>
      </c>
      <c r="C1938">
        <v>295892424</v>
      </c>
      <c r="D1938">
        <v>277565502</v>
      </c>
      <c r="E1938">
        <v>109</v>
      </c>
      <c r="F1938">
        <v>1</v>
      </c>
      <c r="G1938">
        <v>1</v>
      </c>
      <c r="H1938">
        <v>3</v>
      </c>
      <c r="I1938" t="s">
        <v>1297</v>
      </c>
      <c r="J1938" t="s">
        <v>3</v>
      </c>
      <c r="K1938" t="s">
        <v>1298</v>
      </c>
      <c r="L1938">
        <v>1348</v>
      </c>
      <c r="N1938">
        <v>1009</v>
      </c>
      <c r="O1938" t="s">
        <v>651</v>
      </c>
      <c r="P1938" t="s">
        <v>651</v>
      </c>
      <c r="Q1938">
        <v>1000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1</v>
      </c>
      <c r="AD1938">
        <v>0</v>
      </c>
      <c r="AE1938">
        <v>0</v>
      </c>
      <c r="AF1938" t="s">
        <v>24</v>
      </c>
      <c r="AG1938">
        <v>0</v>
      </c>
      <c r="AH1938">
        <v>3</v>
      </c>
      <c r="AI1938">
        <v>-1</v>
      </c>
      <c r="AJ1938" t="s">
        <v>3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</row>
    <row r="1939" spans="1:44" x14ac:dyDescent="0.2">
      <c r="A1939">
        <f>ROW(Source!A383)</f>
        <v>383</v>
      </c>
      <c r="B1939">
        <v>295892450</v>
      </c>
      <c r="C1939">
        <v>295892442</v>
      </c>
      <c r="D1939">
        <v>277560305</v>
      </c>
      <c r="E1939">
        <v>109</v>
      </c>
      <c r="F1939">
        <v>1</v>
      </c>
      <c r="G1939">
        <v>1</v>
      </c>
      <c r="H1939">
        <v>1</v>
      </c>
      <c r="I1939" t="s">
        <v>1060</v>
      </c>
      <c r="J1939" t="s">
        <v>3</v>
      </c>
      <c r="K1939" t="s">
        <v>1061</v>
      </c>
      <c r="L1939">
        <v>1191</v>
      </c>
      <c r="N1939">
        <v>1013</v>
      </c>
      <c r="O1939" t="s">
        <v>1062</v>
      </c>
      <c r="P1939" t="s">
        <v>1062</v>
      </c>
      <c r="Q1939">
        <v>1</v>
      </c>
      <c r="X1939">
        <v>23.1</v>
      </c>
      <c r="Y1939">
        <v>0</v>
      </c>
      <c r="Z1939">
        <v>0</v>
      </c>
      <c r="AA1939">
        <v>0</v>
      </c>
      <c r="AB1939">
        <v>477.98</v>
      </c>
      <c r="AC1939">
        <v>0</v>
      </c>
      <c r="AD1939">
        <v>1</v>
      </c>
      <c r="AE1939">
        <v>1</v>
      </c>
      <c r="AF1939" t="s">
        <v>3</v>
      </c>
      <c r="AG1939">
        <v>23.1</v>
      </c>
      <c r="AH1939">
        <v>2</v>
      </c>
      <c r="AI1939">
        <v>295892443</v>
      </c>
      <c r="AJ1939">
        <v>1398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</row>
    <row r="1940" spans="1:44" x14ac:dyDescent="0.2">
      <c r="A1940">
        <f>ROW(Source!A383)</f>
        <v>383</v>
      </c>
      <c r="B1940">
        <v>295892451</v>
      </c>
      <c r="C1940">
        <v>295892442</v>
      </c>
      <c r="D1940">
        <v>277560491</v>
      </c>
      <c r="E1940">
        <v>109</v>
      </c>
      <c r="F1940">
        <v>1</v>
      </c>
      <c r="G1940">
        <v>1</v>
      </c>
      <c r="H1940">
        <v>1</v>
      </c>
      <c r="I1940" t="s">
        <v>1063</v>
      </c>
      <c r="J1940" t="s">
        <v>3</v>
      </c>
      <c r="K1940" t="s">
        <v>1064</v>
      </c>
      <c r="L1940">
        <v>1191</v>
      </c>
      <c r="N1940">
        <v>1013</v>
      </c>
      <c r="O1940" t="s">
        <v>1062</v>
      </c>
      <c r="P1940" t="s">
        <v>1062</v>
      </c>
      <c r="Q1940">
        <v>1</v>
      </c>
      <c r="X1940">
        <v>5.59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1</v>
      </c>
      <c r="AE1940">
        <v>2</v>
      </c>
      <c r="AF1940" t="s">
        <v>3</v>
      </c>
      <c r="AG1940">
        <v>5.59</v>
      </c>
      <c r="AH1940">
        <v>2</v>
      </c>
      <c r="AI1940">
        <v>295892444</v>
      </c>
      <c r="AJ1940">
        <v>1399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">
      <c r="A1941">
        <f>ROW(Source!A383)</f>
        <v>383</v>
      </c>
      <c r="B1941">
        <v>295892452</v>
      </c>
      <c r="C1941">
        <v>295892442</v>
      </c>
      <c r="D1941">
        <v>277945622</v>
      </c>
      <c r="E1941">
        <v>1</v>
      </c>
      <c r="F1941">
        <v>1</v>
      </c>
      <c r="G1941">
        <v>1</v>
      </c>
      <c r="H1941">
        <v>2</v>
      </c>
      <c r="I1941" t="s">
        <v>1069</v>
      </c>
      <c r="J1941" t="s">
        <v>1070</v>
      </c>
      <c r="K1941" t="s">
        <v>1071</v>
      </c>
      <c r="L1941">
        <v>1368</v>
      </c>
      <c r="N1941">
        <v>1011</v>
      </c>
      <c r="O1941" t="s">
        <v>961</v>
      </c>
      <c r="P1941" t="s">
        <v>961</v>
      </c>
      <c r="Q1941">
        <v>1</v>
      </c>
      <c r="X1941">
        <v>0.55000000000000004</v>
      </c>
      <c r="Y1941">
        <v>0</v>
      </c>
      <c r="Z1941">
        <v>189.67</v>
      </c>
      <c r="AA1941">
        <v>0</v>
      </c>
      <c r="AB1941">
        <v>0</v>
      </c>
      <c r="AC1941">
        <v>0</v>
      </c>
      <c r="AD1941">
        <v>1</v>
      </c>
      <c r="AE1941">
        <v>0</v>
      </c>
      <c r="AF1941" t="s">
        <v>3</v>
      </c>
      <c r="AG1941">
        <v>0.55000000000000004</v>
      </c>
      <c r="AH1941">
        <v>2</v>
      </c>
      <c r="AI1941">
        <v>295892445</v>
      </c>
      <c r="AJ1941">
        <v>1400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">
      <c r="A1942">
        <f>ROW(Source!A383)</f>
        <v>383</v>
      </c>
      <c r="B1942">
        <v>295892453</v>
      </c>
      <c r="C1942">
        <v>295892442</v>
      </c>
      <c r="D1942">
        <v>277945779</v>
      </c>
      <c r="E1942">
        <v>1</v>
      </c>
      <c r="F1942">
        <v>1</v>
      </c>
      <c r="G1942">
        <v>1</v>
      </c>
      <c r="H1942">
        <v>2</v>
      </c>
      <c r="I1942" t="s">
        <v>1072</v>
      </c>
      <c r="J1942" t="s">
        <v>1073</v>
      </c>
      <c r="K1942" t="s">
        <v>1074</v>
      </c>
      <c r="L1942">
        <v>1368</v>
      </c>
      <c r="N1942">
        <v>1011</v>
      </c>
      <c r="O1942" t="s">
        <v>961</v>
      </c>
      <c r="P1942" t="s">
        <v>961</v>
      </c>
      <c r="Q1942">
        <v>1</v>
      </c>
      <c r="X1942">
        <v>3.72</v>
      </c>
      <c r="Y1942">
        <v>0</v>
      </c>
      <c r="Z1942">
        <v>1070.99</v>
      </c>
      <c r="AA1942">
        <v>642.05999999999995</v>
      </c>
      <c r="AB1942">
        <v>0</v>
      </c>
      <c r="AC1942">
        <v>0</v>
      </c>
      <c r="AD1942">
        <v>1</v>
      </c>
      <c r="AE1942">
        <v>0</v>
      </c>
      <c r="AF1942" t="s">
        <v>3</v>
      </c>
      <c r="AG1942">
        <v>3.72</v>
      </c>
      <c r="AH1942">
        <v>2</v>
      </c>
      <c r="AI1942">
        <v>295892446</v>
      </c>
      <c r="AJ1942">
        <v>1401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">
      <c r="A1943">
        <f>ROW(Source!A383)</f>
        <v>383</v>
      </c>
      <c r="B1943">
        <v>295892454</v>
      </c>
      <c r="C1943">
        <v>295892442</v>
      </c>
      <c r="D1943">
        <v>277945806</v>
      </c>
      <c r="E1943">
        <v>1</v>
      </c>
      <c r="F1943">
        <v>1</v>
      </c>
      <c r="G1943">
        <v>1</v>
      </c>
      <c r="H1943">
        <v>2</v>
      </c>
      <c r="I1943" t="s">
        <v>1075</v>
      </c>
      <c r="J1943" t="s">
        <v>1076</v>
      </c>
      <c r="K1943" t="s">
        <v>1077</v>
      </c>
      <c r="L1943">
        <v>1368</v>
      </c>
      <c r="N1943">
        <v>1011</v>
      </c>
      <c r="O1943" t="s">
        <v>961</v>
      </c>
      <c r="P1943" t="s">
        <v>961</v>
      </c>
      <c r="Q1943">
        <v>1</v>
      </c>
      <c r="X1943">
        <v>0.4</v>
      </c>
      <c r="Y1943">
        <v>0</v>
      </c>
      <c r="Z1943">
        <v>758.04</v>
      </c>
      <c r="AA1943">
        <v>477.98</v>
      </c>
      <c r="AB1943">
        <v>0</v>
      </c>
      <c r="AC1943">
        <v>0</v>
      </c>
      <c r="AD1943">
        <v>1</v>
      </c>
      <c r="AE1943">
        <v>0</v>
      </c>
      <c r="AF1943" t="s">
        <v>3</v>
      </c>
      <c r="AG1943">
        <v>0.4</v>
      </c>
      <c r="AH1943">
        <v>2</v>
      </c>
      <c r="AI1943">
        <v>295892447</v>
      </c>
      <c r="AJ1943">
        <v>1402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">
      <c r="A1944">
        <f>ROW(Source!A383)</f>
        <v>383</v>
      </c>
      <c r="B1944">
        <v>295892455</v>
      </c>
      <c r="C1944">
        <v>295892442</v>
      </c>
      <c r="D1944">
        <v>277945914</v>
      </c>
      <c r="E1944">
        <v>1</v>
      </c>
      <c r="F1944">
        <v>1</v>
      </c>
      <c r="G1944">
        <v>1</v>
      </c>
      <c r="H1944">
        <v>2</v>
      </c>
      <c r="I1944" t="s">
        <v>1079</v>
      </c>
      <c r="J1944" t="s">
        <v>1080</v>
      </c>
      <c r="K1944" t="s">
        <v>1081</v>
      </c>
      <c r="L1944">
        <v>1368</v>
      </c>
      <c r="N1944">
        <v>1011</v>
      </c>
      <c r="O1944" t="s">
        <v>961</v>
      </c>
      <c r="P1944" t="s">
        <v>961</v>
      </c>
      <c r="Q1944">
        <v>1</v>
      </c>
      <c r="X1944">
        <v>1.47</v>
      </c>
      <c r="Y1944">
        <v>0</v>
      </c>
      <c r="Z1944">
        <v>1521.77</v>
      </c>
      <c r="AA1944">
        <v>549.32000000000005</v>
      </c>
      <c r="AB1944">
        <v>0</v>
      </c>
      <c r="AC1944">
        <v>0</v>
      </c>
      <c r="AD1944">
        <v>1</v>
      </c>
      <c r="AE1944">
        <v>0</v>
      </c>
      <c r="AF1944" t="s">
        <v>3</v>
      </c>
      <c r="AG1944">
        <v>1.47</v>
      </c>
      <c r="AH1944">
        <v>2</v>
      </c>
      <c r="AI1944">
        <v>295892448</v>
      </c>
      <c r="AJ1944">
        <v>1403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">
      <c r="A1945">
        <f>ROW(Source!A383)</f>
        <v>383</v>
      </c>
      <c r="B1945">
        <v>295892456</v>
      </c>
      <c r="C1945">
        <v>295892442</v>
      </c>
      <c r="D1945">
        <v>277946622</v>
      </c>
      <c r="E1945">
        <v>1</v>
      </c>
      <c r="F1945">
        <v>1</v>
      </c>
      <c r="G1945">
        <v>1</v>
      </c>
      <c r="H1945">
        <v>2</v>
      </c>
      <c r="I1945" t="s">
        <v>1083</v>
      </c>
      <c r="J1945" t="s">
        <v>1084</v>
      </c>
      <c r="K1945" t="s">
        <v>1085</v>
      </c>
      <c r="L1945">
        <v>1368</v>
      </c>
      <c r="N1945">
        <v>1011</v>
      </c>
      <c r="O1945" t="s">
        <v>961</v>
      </c>
      <c r="P1945" t="s">
        <v>961</v>
      </c>
      <c r="Q1945">
        <v>1</v>
      </c>
      <c r="X1945">
        <v>1.53</v>
      </c>
      <c r="Y1945">
        <v>0</v>
      </c>
      <c r="Z1945">
        <v>12.74</v>
      </c>
      <c r="AA1945">
        <v>0</v>
      </c>
      <c r="AB1945">
        <v>0</v>
      </c>
      <c r="AC1945">
        <v>0</v>
      </c>
      <c r="AD1945">
        <v>1</v>
      </c>
      <c r="AE1945">
        <v>0</v>
      </c>
      <c r="AF1945" t="s">
        <v>3</v>
      </c>
      <c r="AG1945">
        <v>1.53</v>
      </c>
      <c r="AH1945">
        <v>2</v>
      </c>
      <c r="AI1945">
        <v>295892449</v>
      </c>
      <c r="AJ1945">
        <v>1404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">
      <c r="A1946">
        <f>ROW(Source!A383)</f>
        <v>383</v>
      </c>
      <c r="B1946">
        <v>295892457</v>
      </c>
      <c r="C1946">
        <v>295892442</v>
      </c>
      <c r="D1946">
        <v>277565268</v>
      </c>
      <c r="E1946">
        <v>109</v>
      </c>
      <c r="F1946">
        <v>1</v>
      </c>
      <c r="G1946">
        <v>1</v>
      </c>
      <c r="H1946">
        <v>3</v>
      </c>
      <c r="I1946" t="s">
        <v>1300</v>
      </c>
      <c r="J1946" t="s">
        <v>3</v>
      </c>
      <c r="K1946" t="s">
        <v>1301</v>
      </c>
      <c r="L1946">
        <v>1348</v>
      </c>
      <c r="N1946">
        <v>1009</v>
      </c>
      <c r="O1946" t="s">
        <v>651</v>
      </c>
      <c r="P1946" t="s">
        <v>651</v>
      </c>
      <c r="Q1946">
        <v>1000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1</v>
      </c>
      <c r="AD1946">
        <v>0</v>
      </c>
      <c r="AE1946">
        <v>0</v>
      </c>
      <c r="AF1946" t="s">
        <v>14</v>
      </c>
      <c r="AG1946">
        <v>0</v>
      </c>
      <c r="AH1946">
        <v>3</v>
      </c>
      <c r="AI1946">
        <v>-1</v>
      </c>
      <c r="AJ1946" t="s">
        <v>3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</row>
    <row r="1947" spans="1:44" x14ac:dyDescent="0.2">
      <c r="A1947">
        <f>ROW(Source!A383)</f>
        <v>383</v>
      </c>
      <c r="B1947">
        <v>295892458</v>
      </c>
      <c r="C1947">
        <v>295892442</v>
      </c>
      <c r="D1947">
        <v>277565447</v>
      </c>
      <c r="E1947">
        <v>109</v>
      </c>
      <c r="F1947">
        <v>1</v>
      </c>
      <c r="G1947">
        <v>1</v>
      </c>
      <c r="H1947">
        <v>3</v>
      </c>
      <c r="I1947" t="s">
        <v>1295</v>
      </c>
      <c r="J1947" t="s">
        <v>3</v>
      </c>
      <c r="K1947" t="s">
        <v>1296</v>
      </c>
      <c r="L1947">
        <v>1348</v>
      </c>
      <c r="N1947">
        <v>1009</v>
      </c>
      <c r="O1947" t="s">
        <v>651</v>
      </c>
      <c r="P1947" t="s">
        <v>651</v>
      </c>
      <c r="Q1947">
        <v>1000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1</v>
      </c>
      <c r="AD1947">
        <v>0</v>
      </c>
      <c r="AE1947">
        <v>0</v>
      </c>
      <c r="AF1947" t="s">
        <v>14</v>
      </c>
      <c r="AG1947">
        <v>0</v>
      </c>
      <c r="AH1947">
        <v>3</v>
      </c>
      <c r="AI1947">
        <v>-1</v>
      </c>
      <c r="AJ1947" t="s">
        <v>3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">
      <c r="A1948">
        <f>ROW(Source!A383)</f>
        <v>383</v>
      </c>
      <c r="B1948">
        <v>295892459</v>
      </c>
      <c r="C1948">
        <v>295892442</v>
      </c>
      <c r="D1948">
        <v>277565502</v>
      </c>
      <c r="E1948">
        <v>109</v>
      </c>
      <c r="F1948">
        <v>1</v>
      </c>
      <c r="G1948">
        <v>1</v>
      </c>
      <c r="H1948">
        <v>3</v>
      </c>
      <c r="I1948" t="s">
        <v>1297</v>
      </c>
      <c r="J1948" t="s">
        <v>3</v>
      </c>
      <c r="K1948" t="s">
        <v>1298</v>
      </c>
      <c r="L1948">
        <v>1348</v>
      </c>
      <c r="N1948">
        <v>1009</v>
      </c>
      <c r="O1948" t="s">
        <v>651</v>
      </c>
      <c r="P1948" t="s">
        <v>651</v>
      </c>
      <c r="Q1948">
        <v>1000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1</v>
      </c>
      <c r="AD1948">
        <v>0</v>
      </c>
      <c r="AE1948">
        <v>0</v>
      </c>
      <c r="AF1948" t="s">
        <v>14</v>
      </c>
      <c r="AG1948">
        <v>0</v>
      </c>
      <c r="AH1948">
        <v>3</v>
      </c>
      <c r="AI1948">
        <v>-1</v>
      </c>
      <c r="AJ1948" t="s">
        <v>3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</row>
    <row r="1949" spans="1:44" x14ac:dyDescent="0.2">
      <c r="A1949">
        <f>ROW(Source!A384)</f>
        <v>384</v>
      </c>
      <c r="B1949">
        <v>295892468</v>
      </c>
      <c r="C1949">
        <v>295892460</v>
      </c>
      <c r="D1949">
        <v>277560299</v>
      </c>
      <c r="E1949">
        <v>109</v>
      </c>
      <c r="F1949">
        <v>1</v>
      </c>
      <c r="G1949">
        <v>1</v>
      </c>
      <c r="H1949">
        <v>1</v>
      </c>
      <c r="I1949" t="s">
        <v>1088</v>
      </c>
      <c r="J1949" t="s">
        <v>3</v>
      </c>
      <c r="K1949" t="s">
        <v>1089</v>
      </c>
      <c r="L1949">
        <v>1191</v>
      </c>
      <c r="N1949">
        <v>1013</v>
      </c>
      <c r="O1949" t="s">
        <v>1062</v>
      </c>
      <c r="P1949" t="s">
        <v>1062</v>
      </c>
      <c r="Q1949">
        <v>1</v>
      </c>
      <c r="X1949">
        <v>49.4</v>
      </c>
      <c r="Y1949">
        <v>0</v>
      </c>
      <c r="Z1949">
        <v>0</v>
      </c>
      <c r="AA1949">
        <v>0</v>
      </c>
      <c r="AB1949">
        <v>467.28</v>
      </c>
      <c r="AC1949">
        <v>0</v>
      </c>
      <c r="AD1949">
        <v>1</v>
      </c>
      <c r="AE1949">
        <v>1</v>
      </c>
      <c r="AF1949" t="s">
        <v>406</v>
      </c>
      <c r="AG1949">
        <v>32.11</v>
      </c>
      <c r="AH1949">
        <v>2</v>
      </c>
      <c r="AI1949">
        <v>295892461</v>
      </c>
      <c r="AJ1949">
        <v>1405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</row>
    <row r="1950" spans="1:44" x14ac:dyDescent="0.2">
      <c r="A1950">
        <f>ROW(Source!A384)</f>
        <v>384</v>
      </c>
      <c r="B1950">
        <v>295892469</v>
      </c>
      <c r="C1950">
        <v>295892460</v>
      </c>
      <c r="D1950">
        <v>277560491</v>
      </c>
      <c r="E1950">
        <v>109</v>
      </c>
      <c r="F1950">
        <v>1</v>
      </c>
      <c r="G1950">
        <v>1</v>
      </c>
      <c r="H1950">
        <v>1</v>
      </c>
      <c r="I1950" t="s">
        <v>1063</v>
      </c>
      <c r="J1950" t="s">
        <v>3</v>
      </c>
      <c r="K1950" t="s">
        <v>1064</v>
      </c>
      <c r="L1950">
        <v>1191</v>
      </c>
      <c r="N1950">
        <v>1013</v>
      </c>
      <c r="O1950" t="s">
        <v>1062</v>
      </c>
      <c r="P1950" t="s">
        <v>1062</v>
      </c>
      <c r="Q1950">
        <v>1</v>
      </c>
      <c r="X1950">
        <v>12.06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1</v>
      </c>
      <c r="AE1950">
        <v>2</v>
      </c>
      <c r="AF1950" t="s">
        <v>406</v>
      </c>
      <c r="AG1950">
        <v>7.8390000000000004</v>
      </c>
      <c r="AH1950">
        <v>2</v>
      </c>
      <c r="AI1950">
        <v>295892462</v>
      </c>
      <c r="AJ1950">
        <v>1406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</row>
    <row r="1951" spans="1:44" x14ac:dyDescent="0.2">
      <c r="A1951">
        <f>ROW(Source!A384)</f>
        <v>384</v>
      </c>
      <c r="B1951">
        <v>295892470</v>
      </c>
      <c r="C1951">
        <v>295892460</v>
      </c>
      <c r="D1951">
        <v>277945622</v>
      </c>
      <c r="E1951">
        <v>1</v>
      </c>
      <c r="F1951">
        <v>1</v>
      </c>
      <c r="G1951">
        <v>1</v>
      </c>
      <c r="H1951">
        <v>2</v>
      </c>
      <c r="I1951" t="s">
        <v>1069</v>
      </c>
      <c r="J1951" t="s">
        <v>1070</v>
      </c>
      <c r="K1951" t="s">
        <v>1071</v>
      </c>
      <c r="L1951">
        <v>1368</v>
      </c>
      <c r="N1951">
        <v>1011</v>
      </c>
      <c r="O1951" t="s">
        <v>961</v>
      </c>
      <c r="P1951" t="s">
        <v>961</v>
      </c>
      <c r="Q1951">
        <v>1</v>
      </c>
      <c r="X1951">
        <v>0.8</v>
      </c>
      <c r="Y1951">
        <v>0</v>
      </c>
      <c r="Z1951">
        <v>189.67</v>
      </c>
      <c r="AA1951">
        <v>0</v>
      </c>
      <c r="AB1951">
        <v>0</v>
      </c>
      <c r="AC1951">
        <v>0</v>
      </c>
      <c r="AD1951">
        <v>1</v>
      </c>
      <c r="AE1951">
        <v>0</v>
      </c>
      <c r="AF1951" t="s">
        <v>406</v>
      </c>
      <c r="AG1951">
        <v>0.52</v>
      </c>
      <c r="AH1951">
        <v>2</v>
      </c>
      <c r="AI1951">
        <v>295892463</v>
      </c>
      <c r="AJ1951">
        <v>1407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</row>
    <row r="1952" spans="1:44" x14ac:dyDescent="0.2">
      <c r="A1952">
        <f>ROW(Source!A384)</f>
        <v>384</v>
      </c>
      <c r="B1952">
        <v>295892471</v>
      </c>
      <c r="C1952">
        <v>295892460</v>
      </c>
      <c r="D1952">
        <v>277945779</v>
      </c>
      <c r="E1952">
        <v>1</v>
      </c>
      <c r="F1952">
        <v>1</v>
      </c>
      <c r="G1952">
        <v>1</v>
      </c>
      <c r="H1952">
        <v>2</v>
      </c>
      <c r="I1952" t="s">
        <v>1072</v>
      </c>
      <c r="J1952" t="s">
        <v>1073</v>
      </c>
      <c r="K1952" t="s">
        <v>1074</v>
      </c>
      <c r="L1952">
        <v>1368</v>
      </c>
      <c r="N1952">
        <v>1011</v>
      </c>
      <c r="O1952" t="s">
        <v>961</v>
      </c>
      <c r="P1952" t="s">
        <v>961</v>
      </c>
      <c r="Q1952">
        <v>1</v>
      </c>
      <c r="X1952">
        <v>7.94</v>
      </c>
      <c r="Y1952">
        <v>0</v>
      </c>
      <c r="Z1952">
        <v>1070.99</v>
      </c>
      <c r="AA1952">
        <v>642.05999999999995</v>
      </c>
      <c r="AB1952">
        <v>0</v>
      </c>
      <c r="AC1952">
        <v>0</v>
      </c>
      <c r="AD1952">
        <v>1</v>
      </c>
      <c r="AE1952">
        <v>0</v>
      </c>
      <c r="AF1952" t="s">
        <v>406</v>
      </c>
      <c r="AG1952">
        <v>5.1610000000000005</v>
      </c>
      <c r="AH1952">
        <v>2</v>
      </c>
      <c r="AI1952">
        <v>295892464</v>
      </c>
      <c r="AJ1952">
        <v>1408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</row>
    <row r="1953" spans="1:44" x14ac:dyDescent="0.2">
      <c r="A1953">
        <f>ROW(Source!A384)</f>
        <v>384</v>
      </c>
      <c r="B1953">
        <v>295892472</v>
      </c>
      <c r="C1953">
        <v>295892460</v>
      </c>
      <c r="D1953">
        <v>277945806</v>
      </c>
      <c r="E1953">
        <v>1</v>
      </c>
      <c r="F1953">
        <v>1</v>
      </c>
      <c r="G1953">
        <v>1</v>
      </c>
      <c r="H1953">
        <v>2</v>
      </c>
      <c r="I1953" t="s">
        <v>1075</v>
      </c>
      <c r="J1953" t="s">
        <v>1076</v>
      </c>
      <c r="K1953" t="s">
        <v>1077</v>
      </c>
      <c r="L1953">
        <v>1368</v>
      </c>
      <c r="N1953">
        <v>1011</v>
      </c>
      <c r="O1953" t="s">
        <v>961</v>
      </c>
      <c r="P1953" t="s">
        <v>961</v>
      </c>
      <c r="Q1953">
        <v>1</v>
      </c>
      <c r="X1953">
        <v>0.89</v>
      </c>
      <c r="Y1953">
        <v>0</v>
      </c>
      <c r="Z1953">
        <v>758.04</v>
      </c>
      <c r="AA1953">
        <v>477.98</v>
      </c>
      <c r="AB1953">
        <v>0</v>
      </c>
      <c r="AC1953">
        <v>0</v>
      </c>
      <c r="AD1953">
        <v>1</v>
      </c>
      <c r="AE1953">
        <v>0</v>
      </c>
      <c r="AF1953" t="s">
        <v>406</v>
      </c>
      <c r="AG1953">
        <v>0.57850000000000001</v>
      </c>
      <c r="AH1953">
        <v>2</v>
      </c>
      <c r="AI1953">
        <v>295892465</v>
      </c>
      <c r="AJ1953">
        <v>1409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</row>
    <row r="1954" spans="1:44" x14ac:dyDescent="0.2">
      <c r="A1954">
        <f>ROW(Source!A384)</f>
        <v>384</v>
      </c>
      <c r="B1954">
        <v>295892473</v>
      </c>
      <c r="C1954">
        <v>295892460</v>
      </c>
      <c r="D1954">
        <v>277945914</v>
      </c>
      <c r="E1954">
        <v>1</v>
      </c>
      <c r="F1954">
        <v>1</v>
      </c>
      <c r="G1954">
        <v>1</v>
      </c>
      <c r="H1954">
        <v>2</v>
      </c>
      <c r="I1954" t="s">
        <v>1079</v>
      </c>
      <c r="J1954" t="s">
        <v>1080</v>
      </c>
      <c r="K1954" t="s">
        <v>1081</v>
      </c>
      <c r="L1954">
        <v>1368</v>
      </c>
      <c r="N1954">
        <v>1011</v>
      </c>
      <c r="O1954" t="s">
        <v>961</v>
      </c>
      <c r="P1954" t="s">
        <v>961</v>
      </c>
      <c r="Q1954">
        <v>1</v>
      </c>
      <c r="X1954">
        <v>3.23</v>
      </c>
      <c r="Y1954">
        <v>0</v>
      </c>
      <c r="Z1954">
        <v>1521.77</v>
      </c>
      <c r="AA1954">
        <v>549.32000000000005</v>
      </c>
      <c r="AB1954">
        <v>0</v>
      </c>
      <c r="AC1954">
        <v>0</v>
      </c>
      <c r="AD1954">
        <v>1</v>
      </c>
      <c r="AE1954">
        <v>0</v>
      </c>
      <c r="AF1954" t="s">
        <v>406</v>
      </c>
      <c r="AG1954">
        <v>2.0994999999999999</v>
      </c>
      <c r="AH1954">
        <v>2</v>
      </c>
      <c r="AI1954">
        <v>295892466</v>
      </c>
      <c r="AJ1954">
        <v>1410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</row>
    <row r="1955" spans="1:44" x14ac:dyDescent="0.2">
      <c r="A1955">
        <f>ROW(Source!A384)</f>
        <v>384</v>
      </c>
      <c r="B1955">
        <v>295892474</v>
      </c>
      <c r="C1955">
        <v>295892460</v>
      </c>
      <c r="D1955">
        <v>277946622</v>
      </c>
      <c r="E1955">
        <v>1</v>
      </c>
      <c r="F1955">
        <v>1</v>
      </c>
      <c r="G1955">
        <v>1</v>
      </c>
      <c r="H1955">
        <v>2</v>
      </c>
      <c r="I1955" t="s">
        <v>1083</v>
      </c>
      <c r="J1955" t="s">
        <v>1084</v>
      </c>
      <c r="K1955" t="s">
        <v>1085</v>
      </c>
      <c r="L1955">
        <v>1368</v>
      </c>
      <c r="N1955">
        <v>1011</v>
      </c>
      <c r="O1955" t="s">
        <v>961</v>
      </c>
      <c r="P1955" t="s">
        <v>961</v>
      </c>
      <c r="Q1955">
        <v>1</v>
      </c>
      <c r="X1955">
        <v>4.0199999999999996</v>
      </c>
      <c r="Y1955">
        <v>0</v>
      </c>
      <c r="Z1955">
        <v>12.74</v>
      </c>
      <c r="AA1955">
        <v>0</v>
      </c>
      <c r="AB1955">
        <v>0</v>
      </c>
      <c r="AC1955">
        <v>0</v>
      </c>
      <c r="AD1955">
        <v>1</v>
      </c>
      <c r="AE1955">
        <v>0</v>
      </c>
      <c r="AF1955" t="s">
        <v>406</v>
      </c>
      <c r="AG1955">
        <v>2.613</v>
      </c>
      <c r="AH1955">
        <v>2</v>
      </c>
      <c r="AI1955">
        <v>295892467</v>
      </c>
      <c r="AJ1955">
        <v>1411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</row>
    <row r="1956" spans="1:44" x14ac:dyDescent="0.2">
      <c r="A1956">
        <f>ROW(Source!A384)</f>
        <v>384</v>
      </c>
      <c r="B1956">
        <v>295892475</v>
      </c>
      <c r="C1956">
        <v>295892460</v>
      </c>
      <c r="D1956">
        <v>277565268</v>
      </c>
      <c r="E1956">
        <v>109</v>
      </c>
      <c r="F1956">
        <v>1</v>
      </c>
      <c r="G1956">
        <v>1</v>
      </c>
      <c r="H1956">
        <v>3</v>
      </c>
      <c r="I1956" t="s">
        <v>1300</v>
      </c>
      <c r="J1956" t="s">
        <v>3</v>
      </c>
      <c r="K1956" t="s">
        <v>1301</v>
      </c>
      <c r="L1956">
        <v>1348</v>
      </c>
      <c r="N1956">
        <v>1009</v>
      </c>
      <c r="O1956" t="s">
        <v>651</v>
      </c>
      <c r="P1956" t="s">
        <v>651</v>
      </c>
      <c r="Q1956">
        <v>1000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1</v>
      </c>
      <c r="AD1956">
        <v>0</v>
      </c>
      <c r="AE1956">
        <v>0</v>
      </c>
      <c r="AF1956" t="s">
        <v>24</v>
      </c>
      <c r="AG1956">
        <v>0</v>
      </c>
      <c r="AH1956">
        <v>3</v>
      </c>
      <c r="AI1956">
        <v>-1</v>
      </c>
      <c r="AJ1956" t="s">
        <v>3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 spans="1:44" x14ac:dyDescent="0.2">
      <c r="A1957">
        <f>ROW(Source!A384)</f>
        <v>384</v>
      </c>
      <c r="B1957">
        <v>295892476</v>
      </c>
      <c r="C1957">
        <v>295892460</v>
      </c>
      <c r="D1957">
        <v>277565447</v>
      </c>
      <c r="E1957">
        <v>109</v>
      </c>
      <c r="F1957">
        <v>1</v>
      </c>
      <c r="G1957">
        <v>1</v>
      </c>
      <c r="H1957">
        <v>3</v>
      </c>
      <c r="I1957" t="s">
        <v>1295</v>
      </c>
      <c r="J1957" t="s">
        <v>3</v>
      </c>
      <c r="K1957" t="s">
        <v>1296</v>
      </c>
      <c r="L1957">
        <v>1348</v>
      </c>
      <c r="N1957">
        <v>1009</v>
      </c>
      <c r="O1957" t="s">
        <v>651</v>
      </c>
      <c r="P1957" t="s">
        <v>651</v>
      </c>
      <c r="Q1957">
        <v>1000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1</v>
      </c>
      <c r="AD1957">
        <v>0</v>
      </c>
      <c r="AE1957">
        <v>0</v>
      </c>
      <c r="AF1957" t="s">
        <v>24</v>
      </c>
      <c r="AG1957">
        <v>0</v>
      </c>
      <c r="AH1957">
        <v>3</v>
      </c>
      <c r="AI1957">
        <v>-1</v>
      </c>
      <c r="AJ1957" t="s">
        <v>3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</row>
    <row r="1958" spans="1:44" x14ac:dyDescent="0.2">
      <c r="A1958">
        <f>ROW(Source!A384)</f>
        <v>384</v>
      </c>
      <c r="B1958">
        <v>295892477</v>
      </c>
      <c r="C1958">
        <v>295892460</v>
      </c>
      <c r="D1958">
        <v>277565502</v>
      </c>
      <c r="E1958">
        <v>109</v>
      </c>
      <c r="F1958">
        <v>1</v>
      </c>
      <c r="G1958">
        <v>1</v>
      </c>
      <c r="H1958">
        <v>3</v>
      </c>
      <c r="I1958" t="s">
        <v>1297</v>
      </c>
      <c r="J1958" t="s">
        <v>3</v>
      </c>
      <c r="K1958" t="s">
        <v>1298</v>
      </c>
      <c r="L1958">
        <v>1348</v>
      </c>
      <c r="N1958">
        <v>1009</v>
      </c>
      <c r="O1958" t="s">
        <v>651</v>
      </c>
      <c r="P1958" t="s">
        <v>651</v>
      </c>
      <c r="Q1958">
        <v>1000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1</v>
      </c>
      <c r="AD1958">
        <v>0</v>
      </c>
      <c r="AE1958">
        <v>0</v>
      </c>
      <c r="AF1958" t="s">
        <v>24</v>
      </c>
      <c r="AG1958">
        <v>0</v>
      </c>
      <c r="AH1958">
        <v>3</v>
      </c>
      <c r="AI1958">
        <v>-1</v>
      </c>
      <c r="AJ1958" t="s">
        <v>3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</row>
    <row r="1959" spans="1:44" x14ac:dyDescent="0.2">
      <c r="A1959">
        <f>ROW(Source!A385)</f>
        <v>385</v>
      </c>
      <c r="B1959">
        <v>295892486</v>
      </c>
      <c r="C1959">
        <v>295892478</v>
      </c>
      <c r="D1959">
        <v>277560299</v>
      </c>
      <c r="E1959">
        <v>109</v>
      </c>
      <c r="F1959">
        <v>1</v>
      </c>
      <c r="G1959">
        <v>1</v>
      </c>
      <c r="H1959">
        <v>1</v>
      </c>
      <c r="I1959" t="s">
        <v>1088</v>
      </c>
      <c r="J1959" t="s">
        <v>3</v>
      </c>
      <c r="K1959" t="s">
        <v>1089</v>
      </c>
      <c r="L1959">
        <v>1191</v>
      </c>
      <c r="N1959">
        <v>1013</v>
      </c>
      <c r="O1959" t="s">
        <v>1062</v>
      </c>
      <c r="P1959" t="s">
        <v>1062</v>
      </c>
      <c r="Q1959">
        <v>1</v>
      </c>
      <c r="X1959">
        <v>49.4</v>
      </c>
      <c r="Y1959">
        <v>0</v>
      </c>
      <c r="Z1959">
        <v>0</v>
      </c>
      <c r="AA1959">
        <v>0</v>
      </c>
      <c r="AB1959">
        <v>467.28</v>
      </c>
      <c r="AC1959">
        <v>0</v>
      </c>
      <c r="AD1959">
        <v>1</v>
      </c>
      <c r="AE1959">
        <v>1</v>
      </c>
      <c r="AF1959" t="s">
        <v>3</v>
      </c>
      <c r="AG1959">
        <v>49.4</v>
      </c>
      <c r="AH1959">
        <v>2</v>
      </c>
      <c r="AI1959">
        <v>295892479</v>
      </c>
      <c r="AJ1959">
        <v>1412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</row>
    <row r="1960" spans="1:44" x14ac:dyDescent="0.2">
      <c r="A1960">
        <f>ROW(Source!A385)</f>
        <v>385</v>
      </c>
      <c r="B1960">
        <v>295892487</v>
      </c>
      <c r="C1960">
        <v>295892478</v>
      </c>
      <c r="D1960">
        <v>277560491</v>
      </c>
      <c r="E1960">
        <v>109</v>
      </c>
      <c r="F1960">
        <v>1</v>
      </c>
      <c r="G1960">
        <v>1</v>
      </c>
      <c r="H1960">
        <v>1</v>
      </c>
      <c r="I1960" t="s">
        <v>1063</v>
      </c>
      <c r="J1960" t="s">
        <v>3</v>
      </c>
      <c r="K1960" t="s">
        <v>1064</v>
      </c>
      <c r="L1960">
        <v>1191</v>
      </c>
      <c r="N1960">
        <v>1013</v>
      </c>
      <c r="O1960" t="s">
        <v>1062</v>
      </c>
      <c r="P1960" t="s">
        <v>1062</v>
      </c>
      <c r="Q1960">
        <v>1</v>
      </c>
      <c r="X1960">
        <v>12.06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1</v>
      </c>
      <c r="AE1960">
        <v>2</v>
      </c>
      <c r="AF1960" t="s">
        <v>3</v>
      </c>
      <c r="AG1960">
        <v>12.06</v>
      </c>
      <c r="AH1960">
        <v>2</v>
      </c>
      <c r="AI1960">
        <v>295892480</v>
      </c>
      <c r="AJ1960">
        <v>1413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</row>
    <row r="1961" spans="1:44" x14ac:dyDescent="0.2">
      <c r="A1961">
        <f>ROW(Source!A385)</f>
        <v>385</v>
      </c>
      <c r="B1961">
        <v>295892488</v>
      </c>
      <c r="C1961">
        <v>295892478</v>
      </c>
      <c r="D1961">
        <v>277945622</v>
      </c>
      <c r="E1961">
        <v>1</v>
      </c>
      <c r="F1961">
        <v>1</v>
      </c>
      <c r="G1961">
        <v>1</v>
      </c>
      <c r="H1961">
        <v>2</v>
      </c>
      <c r="I1961" t="s">
        <v>1069</v>
      </c>
      <c r="J1961" t="s">
        <v>1070</v>
      </c>
      <c r="K1961" t="s">
        <v>1071</v>
      </c>
      <c r="L1961">
        <v>1368</v>
      </c>
      <c r="N1961">
        <v>1011</v>
      </c>
      <c r="O1961" t="s">
        <v>961</v>
      </c>
      <c r="P1961" t="s">
        <v>961</v>
      </c>
      <c r="Q1961">
        <v>1</v>
      </c>
      <c r="X1961">
        <v>0.8</v>
      </c>
      <c r="Y1961">
        <v>0</v>
      </c>
      <c r="Z1961">
        <v>189.67</v>
      </c>
      <c r="AA1961">
        <v>0</v>
      </c>
      <c r="AB1961">
        <v>0</v>
      </c>
      <c r="AC1961">
        <v>0</v>
      </c>
      <c r="AD1961">
        <v>1</v>
      </c>
      <c r="AE1961">
        <v>0</v>
      </c>
      <c r="AF1961" t="s">
        <v>3</v>
      </c>
      <c r="AG1961">
        <v>0.8</v>
      </c>
      <c r="AH1961">
        <v>2</v>
      </c>
      <c r="AI1961">
        <v>295892481</v>
      </c>
      <c r="AJ1961">
        <v>1414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</row>
    <row r="1962" spans="1:44" x14ac:dyDescent="0.2">
      <c r="A1962">
        <f>ROW(Source!A385)</f>
        <v>385</v>
      </c>
      <c r="B1962">
        <v>295892489</v>
      </c>
      <c r="C1962">
        <v>295892478</v>
      </c>
      <c r="D1962">
        <v>277945779</v>
      </c>
      <c r="E1962">
        <v>1</v>
      </c>
      <c r="F1962">
        <v>1</v>
      </c>
      <c r="G1962">
        <v>1</v>
      </c>
      <c r="H1962">
        <v>2</v>
      </c>
      <c r="I1962" t="s">
        <v>1072</v>
      </c>
      <c r="J1962" t="s">
        <v>1073</v>
      </c>
      <c r="K1962" t="s">
        <v>1074</v>
      </c>
      <c r="L1962">
        <v>1368</v>
      </c>
      <c r="N1962">
        <v>1011</v>
      </c>
      <c r="O1962" t="s">
        <v>961</v>
      </c>
      <c r="P1962" t="s">
        <v>961</v>
      </c>
      <c r="Q1962">
        <v>1</v>
      </c>
      <c r="X1962">
        <v>7.94</v>
      </c>
      <c r="Y1962">
        <v>0</v>
      </c>
      <c r="Z1962">
        <v>1070.99</v>
      </c>
      <c r="AA1962">
        <v>642.05999999999995</v>
      </c>
      <c r="AB1962">
        <v>0</v>
      </c>
      <c r="AC1962">
        <v>0</v>
      </c>
      <c r="AD1962">
        <v>1</v>
      </c>
      <c r="AE1962">
        <v>0</v>
      </c>
      <c r="AF1962" t="s">
        <v>3</v>
      </c>
      <c r="AG1962">
        <v>7.94</v>
      </c>
      <c r="AH1962">
        <v>2</v>
      </c>
      <c r="AI1962">
        <v>295892482</v>
      </c>
      <c r="AJ1962">
        <v>1415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</row>
    <row r="1963" spans="1:44" x14ac:dyDescent="0.2">
      <c r="A1963">
        <f>ROW(Source!A385)</f>
        <v>385</v>
      </c>
      <c r="B1963">
        <v>295892490</v>
      </c>
      <c r="C1963">
        <v>295892478</v>
      </c>
      <c r="D1963">
        <v>277945806</v>
      </c>
      <c r="E1963">
        <v>1</v>
      </c>
      <c r="F1963">
        <v>1</v>
      </c>
      <c r="G1963">
        <v>1</v>
      </c>
      <c r="H1963">
        <v>2</v>
      </c>
      <c r="I1963" t="s">
        <v>1075</v>
      </c>
      <c r="J1963" t="s">
        <v>1076</v>
      </c>
      <c r="K1963" t="s">
        <v>1077</v>
      </c>
      <c r="L1963">
        <v>1368</v>
      </c>
      <c r="N1963">
        <v>1011</v>
      </c>
      <c r="O1963" t="s">
        <v>961</v>
      </c>
      <c r="P1963" t="s">
        <v>961</v>
      </c>
      <c r="Q1963">
        <v>1</v>
      </c>
      <c r="X1963">
        <v>0.89</v>
      </c>
      <c r="Y1963">
        <v>0</v>
      </c>
      <c r="Z1963">
        <v>758.04</v>
      </c>
      <c r="AA1963">
        <v>477.98</v>
      </c>
      <c r="AB1963">
        <v>0</v>
      </c>
      <c r="AC1963">
        <v>0</v>
      </c>
      <c r="AD1963">
        <v>1</v>
      </c>
      <c r="AE1963">
        <v>0</v>
      </c>
      <c r="AF1963" t="s">
        <v>3</v>
      </c>
      <c r="AG1963">
        <v>0.89</v>
      </c>
      <c r="AH1963">
        <v>2</v>
      </c>
      <c r="AI1963">
        <v>295892483</v>
      </c>
      <c r="AJ1963">
        <v>1416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</row>
    <row r="1964" spans="1:44" x14ac:dyDescent="0.2">
      <c r="A1964">
        <f>ROW(Source!A385)</f>
        <v>385</v>
      </c>
      <c r="B1964">
        <v>295892491</v>
      </c>
      <c r="C1964">
        <v>295892478</v>
      </c>
      <c r="D1964">
        <v>277945914</v>
      </c>
      <c r="E1964">
        <v>1</v>
      </c>
      <c r="F1964">
        <v>1</v>
      </c>
      <c r="G1964">
        <v>1</v>
      </c>
      <c r="H1964">
        <v>2</v>
      </c>
      <c r="I1964" t="s">
        <v>1079</v>
      </c>
      <c r="J1964" t="s">
        <v>1080</v>
      </c>
      <c r="K1964" t="s">
        <v>1081</v>
      </c>
      <c r="L1964">
        <v>1368</v>
      </c>
      <c r="N1964">
        <v>1011</v>
      </c>
      <c r="O1964" t="s">
        <v>961</v>
      </c>
      <c r="P1964" t="s">
        <v>961</v>
      </c>
      <c r="Q1964">
        <v>1</v>
      </c>
      <c r="X1964">
        <v>3.23</v>
      </c>
      <c r="Y1964">
        <v>0</v>
      </c>
      <c r="Z1964">
        <v>1521.77</v>
      </c>
      <c r="AA1964">
        <v>549.32000000000005</v>
      </c>
      <c r="AB1964">
        <v>0</v>
      </c>
      <c r="AC1964">
        <v>0</v>
      </c>
      <c r="AD1964">
        <v>1</v>
      </c>
      <c r="AE1964">
        <v>0</v>
      </c>
      <c r="AF1964" t="s">
        <v>3</v>
      </c>
      <c r="AG1964">
        <v>3.23</v>
      </c>
      <c r="AH1964">
        <v>2</v>
      </c>
      <c r="AI1964">
        <v>295892484</v>
      </c>
      <c r="AJ1964">
        <v>1417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</row>
    <row r="1965" spans="1:44" x14ac:dyDescent="0.2">
      <c r="A1965">
        <f>ROW(Source!A385)</f>
        <v>385</v>
      </c>
      <c r="B1965">
        <v>295892492</v>
      </c>
      <c r="C1965">
        <v>295892478</v>
      </c>
      <c r="D1965">
        <v>277946622</v>
      </c>
      <c r="E1965">
        <v>1</v>
      </c>
      <c r="F1965">
        <v>1</v>
      </c>
      <c r="G1965">
        <v>1</v>
      </c>
      <c r="H1965">
        <v>2</v>
      </c>
      <c r="I1965" t="s">
        <v>1083</v>
      </c>
      <c r="J1965" t="s">
        <v>1084</v>
      </c>
      <c r="K1965" t="s">
        <v>1085</v>
      </c>
      <c r="L1965">
        <v>1368</v>
      </c>
      <c r="N1965">
        <v>1011</v>
      </c>
      <c r="O1965" t="s">
        <v>961</v>
      </c>
      <c r="P1965" t="s">
        <v>961</v>
      </c>
      <c r="Q1965">
        <v>1</v>
      </c>
      <c r="X1965">
        <v>4.0199999999999996</v>
      </c>
      <c r="Y1965">
        <v>0</v>
      </c>
      <c r="Z1965">
        <v>12.74</v>
      </c>
      <c r="AA1965">
        <v>0</v>
      </c>
      <c r="AB1965">
        <v>0</v>
      </c>
      <c r="AC1965">
        <v>0</v>
      </c>
      <c r="AD1965">
        <v>1</v>
      </c>
      <c r="AE1965">
        <v>0</v>
      </c>
      <c r="AF1965" t="s">
        <v>3</v>
      </c>
      <c r="AG1965">
        <v>4.0199999999999996</v>
      </c>
      <c r="AH1965">
        <v>2</v>
      </c>
      <c r="AI1965">
        <v>295892485</v>
      </c>
      <c r="AJ1965">
        <v>1418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</row>
    <row r="1966" spans="1:44" x14ac:dyDescent="0.2">
      <c r="A1966">
        <f>ROW(Source!A385)</f>
        <v>385</v>
      </c>
      <c r="B1966">
        <v>295892493</v>
      </c>
      <c r="C1966">
        <v>295892478</v>
      </c>
      <c r="D1966">
        <v>277565268</v>
      </c>
      <c r="E1966">
        <v>109</v>
      </c>
      <c r="F1966">
        <v>1</v>
      </c>
      <c r="G1966">
        <v>1</v>
      </c>
      <c r="H1966">
        <v>3</v>
      </c>
      <c r="I1966" t="s">
        <v>1300</v>
      </c>
      <c r="J1966" t="s">
        <v>3</v>
      </c>
      <c r="K1966" t="s">
        <v>1301</v>
      </c>
      <c r="L1966">
        <v>1348</v>
      </c>
      <c r="N1966">
        <v>1009</v>
      </c>
      <c r="O1966" t="s">
        <v>651</v>
      </c>
      <c r="P1966" t="s">
        <v>651</v>
      </c>
      <c r="Q1966">
        <v>1000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1</v>
      </c>
      <c r="AD1966">
        <v>0</v>
      </c>
      <c r="AE1966">
        <v>0</v>
      </c>
      <c r="AF1966" t="s">
        <v>14</v>
      </c>
      <c r="AG1966">
        <v>0</v>
      </c>
      <c r="AH1966">
        <v>3</v>
      </c>
      <c r="AI1966">
        <v>-1</v>
      </c>
      <c r="AJ1966" t="s">
        <v>3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</row>
    <row r="1967" spans="1:44" x14ac:dyDescent="0.2">
      <c r="A1967">
        <f>ROW(Source!A385)</f>
        <v>385</v>
      </c>
      <c r="B1967">
        <v>295892494</v>
      </c>
      <c r="C1967">
        <v>295892478</v>
      </c>
      <c r="D1967">
        <v>277565447</v>
      </c>
      <c r="E1967">
        <v>109</v>
      </c>
      <c r="F1967">
        <v>1</v>
      </c>
      <c r="G1967">
        <v>1</v>
      </c>
      <c r="H1967">
        <v>3</v>
      </c>
      <c r="I1967" t="s">
        <v>1295</v>
      </c>
      <c r="J1967" t="s">
        <v>3</v>
      </c>
      <c r="K1967" t="s">
        <v>1296</v>
      </c>
      <c r="L1967">
        <v>1348</v>
      </c>
      <c r="N1967">
        <v>1009</v>
      </c>
      <c r="O1967" t="s">
        <v>651</v>
      </c>
      <c r="P1967" t="s">
        <v>651</v>
      </c>
      <c r="Q1967">
        <v>1000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1</v>
      </c>
      <c r="AD1967">
        <v>0</v>
      </c>
      <c r="AE1967">
        <v>0</v>
      </c>
      <c r="AF1967" t="s">
        <v>14</v>
      </c>
      <c r="AG1967">
        <v>0</v>
      </c>
      <c r="AH1967">
        <v>3</v>
      </c>
      <c r="AI1967">
        <v>-1</v>
      </c>
      <c r="AJ1967" t="s">
        <v>3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</row>
    <row r="1968" spans="1:44" x14ac:dyDescent="0.2">
      <c r="A1968">
        <f>ROW(Source!A385)</f>
        <v>385</v>
      </c>
      <c r="B1968">
        <v>295892495</v>
      </c>
      <c r="C1968">
        <v>295892478</v>
      </c>
      <c r="D1968">
        <v>277565502</v>
      </c>
      <c r="E1968">
        <v>109</v>
      </c>
      <c r="F1968">
        <v>1</v>
      </c>
      <c r="G1968">
        <v>1</v>
      </c>
      <c r="H1968">
        <v>3</v>
      </c>
      <c r="I1968" t="s">
        <v>1297</v>
      </c>
      <c r="J1968" t="s">
        <v>3</v>
      </c>
      <c r="K1968" t="s">
        <v>1298</v>
      </c>
      <c r="L1968">
        <v>1348</v>
      </c>
      <c r="N1968">
        <v>1009</v>
      </c>
      <c r="O1968" t="s">
        <v>651</v>
      </c>
      <c r="P1968" t="s">
        <v>651</v>
      </c>
      <c r="Q1968">
        <v>1000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1</v>
      </c>
      <c r="AD1968">
        <v>0</v>
      </c>
      <c r="AE1968">
        <v>0</v>
      </c>
      <c r="AF1968" t="s">
        <v>14</v>
      </c>
      <c r="AG1968">
        <v>0</v>
      </c>
      <c r="AH1968">
        <v>3</v>
      </c>
      <c r="AI1968">
        <v>-1</v>
      </c>
      <c r="AJ1968" t="s">
        <v>3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</row>
    <row r="1969" spans="1:44" x14ac:dyDescent="0.2">
      <c r="A1969">
        <f>ROW(Source!A386)</f>
        <v>386</v>
      </c>
      <c r="B1969">
        <v>295892504</v>
      </c>
      <c r="C1969">
        <v>295892496</v>
      </c>
      <c r="D1969">
        <v>277560299</v>
      </c>
      <c r="E1969">
        <v>109</v>
      </c>
      <c r="F1969">
        <v>1</v>
      </c>
      <c r="G1969">
        <v>1</v>
      </c>
      <c r="H1969">
        <v>1</v>
      </c>
      <c r="I1969" t="s">
        <v>1088</v>
      </c>
      <c r="J1969" t="s">
        <v>3</v>
      </c>
      <c r="K1969" t="s">
        <v>1089</v>
      </c>
      <c r="L1969">
        <v>1191</v>
      </c>
      <c r="N1969">
        <v>1013</v>
      </c>
      <c r="O1969" t="s">
        <v>1062</v>
      </c>
      <c r="P1969" t="s">
        <v>1062</v>
      </c>
      <c r="Q1969">
        <v>1</v>
      </c>
      <c r="X1969">
        <v>43.2</v>
      </c>
      <c r="Y1969">
        <v>0</v>
      </c>
      <c r="Z1969">
        <v>0</v>
      </c>
      <c r="AA1969">
        <v>0</v>
      </c>
      <c r="AB1969">
        <v>467.28</v>
      </c>
      <c r="AC1969">
        <v>0</v>
      </c>
      <c r="AD1969">
        <v>1</v>
      </c>
      <c r="AE1969">
        <v>1</v>
      </c>
      <c r="AF1969" t="s">
        <v>406</v>
      </c>
      <c r="AG1969">
        <v>28.080000000000002</v>
      </c>
      <c r="AH1969">
        <v>2</v>
      </c>
      <c r="AI1969">
        <v>295892497</v>
      </c>
      <c r="AJ1969">
        <v>1419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</row>
    <row r="1970" spans="1:44" x14ac:dyDescent="0.2">
      <c r="A1970">
        <f>ROW(Source!A386)</f>
        <v>386</v>
      </c>
      <c r="B1970">
        <v>295892505</v>
      </c>
      <c r="C1970">
        <v>295892496</v>
      </c>
      <c r="D1970">
        <v>277560491</v>
      </c>
      <c r="E1970">
        <v>109</v>
      </c>
      <c r="F1970">
        <v>1</v>
      </c>
      <c r="G1970">
        <v>1</v>
      </c>
      <c r="H1970">
        <v>1</v>
      </c>
      <c r="I1970" t="s">
        <v>1063</v>
      </c>
      <c r="J1970" t="s">
        <v>3</v>
      </c>
      <c r="K1970" t="s">
        <v>1064</v>
      </c>
      <c r="L1970">
        <v>1191</v>
      </c>
      <c r="N1970">
        <v>1013</v>
      </c>
      <c r="O1970" t="s">
        <v>1062</v>
      </c>
      <c r="P1970" t="s">
        <v>1062</v>
      </c>
      <c r="Q1970">
        <v>1</v>
      </c>
      <c r="X1970">
        <v>10.33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1</v>
      </c>
      <c r="AE1970">
        <v>2</v>
      </c>
      <c r="AF1970" t="s">
        <v>406</v>
      </c>
      <c r="AG1970">
        <v>6.7145000000000001</v>
      </c>
      <c r="AH1970">
        <v>2</v>
      </c>
      <c r="AI1970">
        <v>295892498</v>
      </c>
      <c r="AJ1970">
        <v>1420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</row>
    <row r="1971" spans="1:44" x14ac:dyDescent="0.2">
      <c r="A1971">
        <f>ROW(Source!A386)</f>
        <v>386</v>
      </c>
      <c r="B1971">
        <v>295892506</v>
      </c>
      <c r="C1971">
        <v>295892496</v>
      </c>
      <c r="D1971">
        <v>277945622</v>
      </c>
      <c r="E1971">
        <v>1</v>
      </c>
      <c r="F1971">
        <v>1</v>
      </c>
      <c r="G1971">
        <v>1</v>
      </c>
      <c r="H1971">
        <v>2</v>
      </c>
      <c r="I1971" t="s">
        <v>1069</v>
      </c>
      <c r="J1971" t="s">
        <v>1070</v>
      </c>
      <c r="K1971" t="s">
        <v>1071</v>
      </c>
      <c r="L1971">
        <v>1368</v>
      </c>
      <c r="N1971">
        <v>1011</v>
      </c>
      <c r="O1971" t="s">
        <v>961</v>
      </c>
      <c r="P1971" t="s">
        <v>961</v>
      </c>
      <c r="Q1971">
        <v>1</v>
      </c>
      <c r="X1971">
        <v>0.8</v>
      </c>
      <c r="Y1971">
        <v>0</v>
      </c>
      <c r="Z1971">
        <v>189.67</v>
      </c>
      <c r="AA1971">
        <v>0</v>
      </c>
      <c r="AB1971">
        <v>0</v>
      </c>
      <c r="AC1971">
        <v>0</v>
      </c>
      <c r="AD1971">
        <v>1</v>
      </c>
      <c r="AE1971">
        <v>0</v>
      </c>
      <c r="AF1971" t="s">
        <v>406</v>
      </c>
      <c r="AG1971">
        <v>0.52</v>
      </c>
      <c r="AH1971">
        <v>2</v>
      </c>
      <c r="AI1971">
        <v>295892499</v>
      </c>
      <c r="AJ1971">
        <v>1421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</row>
    <row r="1972" spans="1:44" x14ac:dyDescent="0.2">
      <c r="A1972">
        <f>ROW(Source!A386)</f>
        <v>386</v>
      </c>
      <c r="B1972">
        <v>295892507</v>
      </c>
      <c r="C1972">
        <v>295892496</v>
      </c>
      <c r="D1972">
        <v>277945779</v>
      </c>
      <c r="E1972">
        <v>1</v>
      </c>
      <c r="F1972">
        <v>1</v>
      </c>
      <c r="G1972">
        <v>1</v>
      </c>
      <c r="H1972">
        <v>2</v>
      </c>
      <c r="I1972" t="s">
        <v>1072</v>
      </c>
      <c r="J1972" t="s">
        <v>1073</v>
      </c>
      <c r="K1972" t="s">
        <v>1074</v>
      </c>
      <c r="L1972">
        <v>1368</v>
      </c>
      <c r="N1972">
        <v>1011</v>
      </c>
      <c r="O1972" t="s">
        <v>961</v>
      </c>
      <c r="P1972" t="s">
        <v>961</v>
      </c>
      <c r="Q1972">
        <v>1</v>
      </c>
      <c r="X1972">
        <v>6.96</v>
      </c>
      <c r="Y1972">
        <v>0</v>
      </c>
      <c r="Z1972">
        <v>1070.99</v>
      </c>
      <c r="AA1972">
        <v>642.05999999999995</v>
      </c>
      <c r="AB1972">
        <v>0</v>
      </c>
      <c r="AC1972">
        <v>0</v>
      </c>
      <c r="AD1972">
        <v>1</v>
      </c>
      <c r="AE1972">
        <v>0</v>
      </c>
      <c r="AF1972" t="s">
        <v>406</v>
      </c>
      <c r="AG1972">
        <v>4.524</v>
      </c>
      <c r="AH1972">
        <v>2</v>
      </c>
      <c r="AI1972">
        <v>295892500</v>
      </c>
      <c r="AJ1972">
        <v>1422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</row>
    <row r="1973" spans="1:44" x14ac:dyDescent="0.2">
      <c r="A1973">
        <f>ROW(Source!A386)</f>
        <v>386</v>
      </c>
      <c r="B1973">
        <v>295892508</v>
      </c>
      <c r="C1973">
        <v>295892496</v>
      </c>
      <c r="D1973">
        <v>277945806</v>
      </c>
      <c r="E1973">
        <v>1</v>
      </c>
      <c r="F1973">
        <v>1</v>
      </c>
      <c r="G1973">
        <v>1</v>
      </c>
      <c r="H1973">
        <v>2</v>
      </c>
      <c r="I1973" t="s">
        <v>1075</v>
      </c>
      <c r="J1973" t="s">
        <v>1076</v>
      </c>
      <c r="K1973" t="s">
        <v>1077</v>
      </c>
      <c r="L1973">
        <v>1368</v>
      </c>
      <c r="N1973">
        <v>1011</v>
      </c>
      <c r="O1973" t="s">
        <v>961</v>
      </c>
      <c r="P1973" t="s">
        <v>961</v>
      </c>
      <c r="Q1973">
        <v>1</v>
      </c>
      <c r="X1973">
        <v>0.74</v>
      </c>
      <c r="Y1973">
        <v>0</v>
      </c>
      <c r="Z1973">
        <v>758.04</v>
      </c>
      <c r="AA1973">
        <v>477.98</v>
      </c>
      <c r="AB1973">
        <v>0</v>
      </c>
      <c r="AC1973">
        <v>0</v>
      </c>
      <c r="AD1973">
        <v>1</v>
      </c>
      <c r="AE1973">
        <v>0</v>
      </c>
      <c r="AF1973" t="s">
        <v>406</v>
      </c>
      <c r="AG1973">
        <v>0.48099999999999998</v>
      </c>
      <c r="AH1973">
        <v>2</v>
      </c>
      <c r="AI1973">
        <v>295892501</v>
      </c>
      <c r="AJ1973">
        <v>1423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</row>
    <row r="1974" spans="1:44" x14ac:dyDescent="0.2">
      <c r="A1974">
        <f>ROW(Source!A386)</f>
        <v>386</v>
      </c>
      <c r="B1974">
        <v>295892509</v>
      </c>
      <c r="C1974">
        <v>295892496</v>
      </c>
      <c r="D1974">
        <v>277945914</v>
      </c>
      <c r="E1974">
        <v>1</v>
      </c>
      <c r="F1974">
        <v>1</v>
      </c>
      <c r="G1974">
        <v>1</v>
      </c>
      <c r="H1974">
        <v>2</v>
      </c>
      <c r="I1974" t="s">
        <v>1079</v>
      </c>
      <c r="J1974" t="s">
        <v>1080</v>
      </c>
      <c r="K1974" t="s">
        <v>1081</v>
      </c>
      <c r="L1974">
        <v>1368</v>
      </c>
      <c r="N1974">
        <v>1011</v>
      </c>
      <c r="O1974" t="s">
        <v>961</v>
      </c>
      <c r="P1974" t="s">
        <v>961</v>
      </c>
      <c r="Q1974">
        <v>1</v>
      </c>
      <c r="X1974">
        <v>2.63</v>
      </c>
      <c r="Y1974">
        <v>0</v>
      </c>
      <c r="Z1974">
        <v>1521.77</v>
      </c>
      <c r="AA1974">
        <v>549.32000000000005</v>
      </c>
      <c r="AB1974">
        <v>0</v>
      </c>
      <c r="AC1974">
        <v>0</v>
      </c>
      <c r="AD1974">
        <v>1</v>
      </c>
      <c r="AE1974">
        <v>0</v>
      </c>
      <c r="AF1974" t="s">
        <v>406</v>
      </c>
      <c r="AG1974">
        <v>1.7095</v>
      </c>
      <c r="AH1974">
        <v>2</v>
      </c>
      <c r="AI1974">
        <v>295892502</v>
      </c>
      <c r="AJ1974">
        <v>1424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</row>
    <row r="1975" spans="1:44" x14ac:dyDescent="0.2">
      <c r="A1975">
        <f>ROW(Source!A386)</f>
        <v>386</v>
      </c>
      <c r="B1975">
        <v>295892510</v>
      </c>
      <c r="C1975">
        <v>295892496</v>
      </c>
      <c r="D1975">
        <v>277946622</v>
      </c>
      <c r="E1975">
        <v>1</v>
      </c>
      <c r="F1975">
        <v>1</v>
      </c>
      <c r="G1975">
        <v>1</v>
      </c>
      <c r="H1975">
        <v>2</v>
      </c>
      <c r="I1975" t="s">
        <v>1083</v>
      </c>
      <c r="J1975" t="s">
        <v>1084</v>
      </c>
      <c r="K1975" t="s">
        <v>1085</v>
      </c>
      <c r="L1975">
        <v>1368</v>
      </c>
      <c r="N1975">
        <v>1011</v>
      </c>
      <c r="O1975" t="s">
        <v>961</v>
      </c>
      <c r="P1975" t="s">
        <v>961</v>
      </c>
      <c r="Q1975">
        <v>1</v>
      </c>
      <c r="X1975">
        <v>2.98</v>
      </c>
      <c r="Y1975">
        <v>0</v>
      </c>
      <c r="Z1975">
        <v>12.74</v>
      </c>
      <c r="AA1975">
        <v>0</v>
      </c>
      <c r="AB1975">
        <v>0</v>
      </c>
      <c r="AC1975">
        <v>0</v>
      </c>
      <c r="AD1975">
        <v>1</v>
      </c>
      <c r="AE1975">
        <v>0</v>
      </c>
      <c r="AF1975" t="s">
        <v>406</v>
      </c>
      <c r="AG1975">
        <v>1.9370000000000001</v>
      </c>
      <c r="AH1975">
        <v>2</v>
      </c>
      <c r="AI1975">
        <v>295892503</v>
      </c>
      <c r="AJ1975">
        <v>1425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</row>
    <row r="1976" spans="1:44" x14ac:dyDescent="0.2">
      <c r="A1976">
        <f>ROW(Source!A386)</f>
        <v>386</v>
      </c>
      <c r="B1976">
        <v>295892511</v>
      </c>
      <c r="C1976">
        <v>295892496</v>
      </c>
      <c r="D1976">
        <v>277565268</v>
      </c>
      <c r="E1976">
        <v>109</v>
      </c>
      <c r="F1976">
        <v>1</v>
      </c>
      <c r="G1976">
        <v>1</v>
      </c>
      <c r="H1976">
        <v>3</v>
      </c>
      <c r="I1976" t="s">
        <v>1300</v>
      </c>
      <c r="J1976" t="s">
        <v>3</v>
      </c>
      <c r="K1976" t="s">
        <v>1301</v>
      </c>
      <c r="L1976">
        <v>1348</v>
      </c>
      <c r="N1976">
        <v>1009</v>
      </c>
      <c r="O1976" t="s">
        <v>651</v>
      </c>
      <c r="P1976" t="s">
        <v>651</v>
      </c>
      <c r="Q1976">
        <v>1000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1</v>
      </c>
      <c r="AD1976">
        <v>0</v>
      </c>
      <c r="AE1976">
        <v>0</v>
      </c>
      <c r="AF1976" t="s">
        <v>24</v>
      </c>
      <c r="AG1976">
        <v>0</v>
      </c>
      <c r="AH1976">
        <v>3</v>
      </c>
      <c r="AI1976">
        <v>-1</v>
      </c>
      <c r="AJ1976" t="s">
        <v>3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</row>
    <row r="1977" spans="1:44" x14ac:dyDescent="0.2">
      <c r="A1977">
        <f>ROW(Source!A386)</f>
        <v>386</v>
      </c>
      <c r="B1977">
        <v>295892512</v>
      </c>
      <c r="C1977">
        <v>295892496</v>
      </c>
      <c r="D1977">
        <v>277565447</v>
      </c>
      <c r="E1977">
        <v>109</v>
      </c>
      <c r="F1977">
        <v>1</v>
      </c>
      <c r="G1977">
        <v>1</v>
      </c>
      <c r="H1977">
        <v>3</v>
      </c>
      <c r="I1977" t="s">
        <v>1295</v>
      </c>
      <c r="J1977" t="s">
        <v>3</v>
      </c>
      <c r="K1977" t="s">
        <v>1296</v>
      </c>
      <c r="L1977">
        <v>1348</v>
      </c>
      <c r="N1977">
        <v>1009</v>
      </c>
      <c r="O1977" t="s">
        <v>651</v>
      </c>
      <c r="P1977" t="s">
        <v>651</v>
      </c>
      <c r="Q1977">
        <v>1000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1</v>
      </c>
      <c r="AD1977">
        <v>0</v>
      </c>
      <c r="AE1977">
        <v>0</v>
      </c>
      <c r="AF1977" t="s">
        <v>24</v>
      </c>
      <c r="AG1977">
        <v>0</v>
      </c>
      <c r="AH1977">
        <v>3</v>
      </c>
      <c r="AI1977">
        <v>-1</v>
      </c>
      <c r="AJ1977" t="s">
        <v>3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</row>
    <row r="1978" spans="1:44" x14ac:dyDescent="0.2">
      <c r="A1978">
        <f>ROW(Source!A386)</f>
        <v>386</v>
      </c>
      <c r="B1978">
        <v>295892513</v>
      </c>
      <c r="C1978">
        <v>295892496</v>
      </c>
      <c r="D1978">
        <v>277565502</v>
      </c>
      <c r="E1978">
        <v>109</v>
      </c>
      <c r="F1978">
        <v>1</v>
      </c>
      <c r="G1978">
        <v>1</v>
      </c>
      <c r="H1978">
        <v>3</v>
      </c>
      <c r="I1978" t="s">
        <v>1297</v>
      </c>
      <c r="J1978" t="s">
        <v>3</v>
      </c>
      <c r="K1978" t="s">
        <v>1298</v>
      </c>
      <c r="L1978">
        <v>1348</v>
      </c>
      <c r="N1978">
        <v>1009</v>
      </c>
      <c r="O1978" t="s">
        <v>651</v>
      </c>
      <c r="P1978" t="s">
        <v>651</v>
      </c>
      <c r="Q1978">
        <v>1000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1</v>
      </c>
      <c r="AD1978">
        <v>0</v>
      </c>
      <c r="AE1978">
        <v>0</v>
      </c>
      <c r="AF1978" t="s">
        <v>24</v>
      </c>
      <c r="AG1978">
        <v>0</v>
      </c>
      <c r="AH1978">
        <v>3</v>
      </c>
      <c r="AI1978">
        <v>-1</v>
      </c>
      <c r="AJ1978" t="s">
        <v>3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</row>
    <row r="1979" spans="1:44" x14ac:dyDescent="0.2">
      <c r="A1979">
        <f>ROW(Source!A387)</f>
        <v>387</v>
      </c>
      <c r="B1979">
        <v>295892522</v>
      </c>
      <c r="C1979">
        <v>295892514</v>
      </c>
      <c r="D1979">
        <v>277560299</v>
      </c>
      <c r="E1979">
        <v>109</v>
      </c>
      <c r="F1979">
        <v>1</v>
      </c>
      <c r="G1979">
        <v>1</v>
      </c>
      <c r="H1979">
        <v>1</v>
      </c>
      <c r="I1979" t="s">
        <v>1088</v>
      </c>
      <c r="J1979" t="s">
        <v>3</v>
      </c>
      <c r="K1979" t="s">
        <v>1089</v>
      </c>
      <c r="L1979">
        <v>1191</v>
      </c>
      <c r="N1979">
        <v>1013</v>
      </c>
      <c r="O1979" t="s">
        <v>1062</v>
      </c>
      <c r="P1979" t="s">
        <v>1062</v>
      </c>
      <c r="Q1979">
        <v>1</v>
      </c>
      <c r="X1979">
        <v>43.2</v>
      </c>
      <c r="Y1979">
        <v>0</v>
      </c>
      <c r="Z1979">
        <v>0</v>
      </c>
      <c r="AA1979">
        <v>0</v>
      </c>
      <c r="AB1979">
        <v>467.28</v>
      </c>
      <c r="AC1979">
        <v>0</v>
      </c>
      <c r="AD1979">
        <v>1</v>
      </c>
      <c r="AE1979">
        <v>1</v>
      </c>
      <c r="AF1979" t="s">
        <v>3</v>
      </c>
      <c r="AG1979">
        <v>43.2</v>
      </c>
      <c r="AH1979">
        <v>2</v>
      </c>
      <c r="AI1979">
        <v>295892515</v>
      </c>
      <c r="AJ1979">
        <v>1426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</row>
    <row r="1980" spans="1:44" x14ac:dyDescent="0.2">
      <c r="A1980">
        <f>ROW(Source!A387)</f>
        <v>387</v>
      </c>
      <c r="B1980">
        <v>295892523</v>
      </c>
      <c r="C1980">
        <v>295892514</v>
      </c>
      <c r="D1980">
        <v>277560491</v>
      </c>
      <c r="E1980">
        <v>109</v>
      </c>
      <c r="F1980">
        <v>1</v>
      </c>
      <c r="G1980">
        <v>1</v>
      </c>
      <c r="H1980">
        <v>1</v>
      </c>
      <c r="I1980" t="s">
        <v>1063</v>
      </c>
      <c r="J1980" t="s">
        <v>3</v>
      </c>
      <c r="K1980" t="s">
        <v>1064</v>
      </c>
      <c r="L1980">
        <v>1191</v>
      </c>
      <c r="N1980">
        <v>1013</v>
      </c>
      <c r="O1980" t="s">
        <v>1062</v>
      </c>
      <c r="P1980" t="s">
        <v>1062</v>
      </c>
      <c r="Q1980">
        <v>1</v>
      </c>
      <c r="X1980">
        <v>10.33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1</v>
      </c>
      <c r="AE1980">
        <v>2</v>
      </c>
      <c r="AF1980" t="s">
        <v>3</v>
      </c>
      <c r="AG1980">
        <v>10.33</v>
      </c>
      <c r="AH1980">
        <v>2</v>
      </c>
      <c r="AI1980">
        <v>295892516</v>
      </c>
      <c r="AJ1980">
        <v>1427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</row>
    <row r="1981" spans="1:44" x14ac:dyDescent="0.2">
      <c r="A1981">
        <f>ROW(Source!A387)</f>
        <v>387</v>
      </c>
      <c r="B1981">
        <v>295892524</v>
      </c>
      <c r="C1981">
        <v>295892514</v>
      </c>
      <c r="D1981">
        <v>277945622</v>
      </c>
      <c r="E1981">
        <v>1</v>
      </c>
      <c r="F1981">
        <v>1</v>
      </c>
      <c r="G1981">
        <v>1</v>
      </c>
      <c r="H1981">
        <v>2</v>
      </c>
      <c r="I1981" t="s">
        <v>1069</v>
      </c>
      <c r="J1981" t="s">
        <v>1070</v>
      </c>
      <c r="K1981" t="s">
        <v>1071</v>
      </c>
      <c r="L1981">
        <v>1368</v>
      </c>
      <c r="N1981">
        <v>1011</v>
      </c>
      <c r="O1981" t="s">
        <v>961</v>
      </c>
      <c r="P1981" t="s">
        <v>961</v>
      </c>
      <c r="Q1981">
        <v>1</v>
      </c>
      <c r="X1981">
        <v>0.8</v>
      </c>
      <c r="Y1981">
        <v>0</v>
      </c>
      <c r="Z1981">
        <v>189.67</v>
      </c>
      <c r="AA1981">
        <v>0</v>
      </c>
      <c r="AB1981">
        <v>0</v>
      </c>
      <c r="AC1981">
        <v>0</v>
      </c>
      <c r="AD1981">
        <v>1</v>
      </c>
      <c r="AE1981">
        <v>0</v>
      </c>
      <c r="AF1981" t="s">
        <v>3</v>
      </c>
      <c r="AG1981">
        <v>0.8</v>
      </c>
      <c r="AH1981">
        <v>2</v>
      </c>
      <c r="AI1981">
        <v>295892517</v>
      </c>
      <c r="AJ1981">
        <v>1428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</row>
    <row r="1982" spans="1:44" x14ac:dyDescent="0.2">
      <c r="A1982">
        <f>ROW(Source!A387)</f>
        <v>387</v>
      </c>
      <c r="B1982">
        <v>295892525</v>
      </c>
      <c r="C1982">
        <v>295892514</v>
      </c>
      <c r="D1982">
        <v>277945779</v>
      </c>
      <c r="E1982">
        <v>1</v>
      </c>
      <c r="F1982">
        <v>1</v>
      </c>
      <c r="G1982">
        <v>1</v>
      </c>
      <c r="H1982">
        <v>2</v>
      </c>
      <c r="I1982" t="s">
        <v>1072</v>
      </c>
      <c r="J1982" t="s">
        <v>1073</v>
      </c>
      <c r="K1982" t="s">
        <v>1074</v>
      </c>
      <c r="L1982">
        <v>1368</v>
      </c>
      <c r="N1982">
        <v>1011</v>
      </c>
      <c r="O1982" t="s">
        <v>961</v>
      </c>
      <c r="P1982" t="s">
        <v>961</v>
      </c>
      <c r="Q1982">
        <v>1</v>
      </c>
      <c r="X1982">
        <v>6.96</v>
      </c>
      <c r="Y1982">
        <v>0</v>
      </c>
      <c r="Z1982">
        <v>1070.99</v>
      </c>
      <c r="AA1982">
        <v>642.05999999999995</v>
      </c>
      <c r="AB1982">
        <v>0</v>
      </c>
      <c r="AC1982">
        <v>0</v>
      </c>
      <c r="AD1982">
        <v>1</v>
      </c>
      <c r="AE1982">
        <v>0</v>
      </c>
      <c r="AF1982" t="s">
        <v>3</v>
      </c>
      <c r="AG1982">
        <v>6.96</v>
      </c>
      <c r="AH1982">
        <v>2</v>
      </c>
      <c r="AI1982">
        <v>295892518</v>
      </c>
      <c r="AJ1982">
        <v>1429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</row>
    <row r="1983" spans="1:44" x14ac:dyDescent="0.2">
      <c r="A1983">
        <f>ROW(Source!A387)</f>
        <v>387</v>
      </c>
      <c r="B1983">
        <v>295892526</v>
      </c>
      <c r="C1983">
        <v>295892514</v>
      </c>
      <c r="D1983">
        <v>277945806</v>
      </c>
      <c r="E1983">
        <v>1</v>
      </c>
      <c r="F1983">
        <v>1</v>
      </c>
      <c r="G1983">
        <v>1</v>
      </c>
      <c r="H1983">
        <v>2</v>
      </c>
      <c r="I1983" t="s">
        <v>1075</v>
      </c>
      <c r="J1983" t="s">
        <v>1076</v>
      </c>
      <c r="K1983" t="s">
        <v>1077</v>
      </c>
      <c r="L1983">
        <v>1368</v>
      </c>
      <c r="N1983">
        <v>1011</v>
      </c>
      <c r="O1983" t="s">
        <v>961</v>
      </c>
      <c r="P1983" t="s">
        <v>961</v>
      </c>
      <c r="Q1983">
        <v>1</v>
      </c>
      <c r="X1983">
        <v>0.74</v>
      </c>
      <c r="Y1983">
        <v>0</v>
      </c>
      <c r="Z1983">
        <v>758.04</v>
      </c>
      <c r="AA1983">
        <v>477.98</v>
      </c>
      <c r="AB1983">
        <v>0</v>
      </c>
      <c r="AC1983">
        <v>0</v>
      </c>
      <c r="AD1983">
        <v>1</v>
      </c>
      <c r="AE1983">
        <v>0</v>
      </c>
      <c r="AF1983" t="s">
        <v>3</v>
      </c>
      <c r="AG1983">
        <v>0.74</v>
      </c>
      <c r="AH1983">
        <v>2</v>
      </c>
      <c r="AI1983">
        <v>295892519</v>
      </c>
      <c r="AJ1983">
        <v>1430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</row>
    <row r="1984" spans="1:44" x14ac:dyDescent="0.2">
      <c r="A1984">
        <f>ROW(Source!A387)</f>
        <v>387</v>
      </c>
      <c r="B1984">
        <v>295892527</v>
      </c>
      <c r="C1984">
        <v>295892514</v>
      </c>
      <c r="D1984">
        <v>277945914</v>
      </c>
      <c r="E1984">
        <v>1</v>
      </c>
      <c r="F1984">
        <v>1</v>
      </c>
      <c r="G1984">
        <v>1</v>
      </c>
      <c r="H1984">
        <v>2</v>
      </c>
      <c r="I1984" t="s">
        <v>1079</v>
      </c>
      <c r="J1984" t="s">
        <v>1080</v>
      </c>
      <c r="K1984" t="s">
        <v>1081</v>
      </c>
      <c r="L1984">
        <v>1368</v>
      </c>
      <c r="N1984">
        <v>1011</v>
      </c>
      <c r="O1984" t="s">
        <v>961</v>
      </c>
      <c r="P1984" t="s">
        <v>961</v>
      </c>
      <c r="Q1984">
        <v>1</v>
      </c>
      <c r="X1984">
        <v>2.63</v>
      </c>
      <c r="Y1984">
        <v>0</v>
      </c>
      <c r="Z1984">
        <v>1521.77</v>
      </c>
      <c r="AA1984">
        <v>549.32000000000005</v>
      </c>
      <c r="AB1984">
        <v>0</v>
      </c>
      <c r="AC1984">
        <v>0</v>
      </c>
      <c r="AD1984">
        <v>1</v>
      </c>
      <c r="AE1984">
        <v>0</v>
      </c>
      <c r="AF1984" t="s">
        <v>3</v>
      </c>
      <c r="AG1984">
        <v>2.63</v>
      </c>
      <c r="AH1984">
        <v>2</v>
      </c>
      <c r="AI1984">
        <v>295892520</v>
      </c>
      <c r="AJ1984">
        <v>1431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</row>
    <row r="1985" spans="1:44" x14ac:dyDescent="0.2">
      <c r="A1985">
        <f>ROW(Source!A387)</f>
        <v>387</v>
      </c>
      <c r="B1985">
        <v>295892528</v>
      </c>
      <c r="C1985">
        <v>295892514</v>
      </c>
      <c r="D1985">
        <v>277946622</v>
      </c>
      <c r="E1985">
        <v>1</v>
      </c>
      <c r="F1985">
        <v>1</v>
      </c>
      <c r="G1985">
        <v>1</v>
      </c>
      <c r="H1985">
        <v>2</v>
      </c>
      <c r="I1985" t="s">
        <v>1083</v>
      </c>
      <c r="J1985" t="s">
        <v>1084</v>
      </c>
      <c r="K1985" t="s">
        <v>1085</v>
      </c>
      <c r="L1985">
        <v>1368</v>
      </c>
      <c r="N1985">
        <v>1011</v>
      </c>
      <c r="O1985" t="s">
        <v>961</v>
      </c>
      <c r="P1985" t="s">
        <v>961</v>
      </c>
      <c r="Q1985">
        <v>1</v>
      </c>
      <c r="X1985">
        <v>2.98</v>
      </c>
      <c r="Y1985">
        <v>0</v>
      </c>
      <c r="Z1985">
        <v>12.74</v>
      </c>
      <c r="AA1985">
        <v>0</v>
      </c>
      <c r="AB1985">
        <v>0</v>
      </c>
      <c r="AC1985">
        <v>0</v>
      </c>
      <c r="AD1985">
        <v>1</v>
      </c>
      <c r="AE1985">
        <v>0</v>
      </c>
      <c r="AF1985" t="s">
        <v>3</v>
      </c>
      <c r="AG1985">
        <v>2.98</v>
      </c>
      <c r="AH1985">
        <v>2</v>
      </c>
      <c r="AI1985">
        <v>295892521</v>
      </c>
      <c r="AJ1985">
        <v>1432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</row>
    <row r="1986" spans="1:44" x14ac:dyDescent="0.2">
      <c r="A1986">
        <f>ROW(Source!A387)</f>
        <v>387</v>
      </c>
      <c r="B1986">
        <v>295892529</v>
      </c>
      <c r="C1986">
        <v>295892514</v>
      </c>
      <c r="D1986">
        <v>277565268</v>
      </c>
      <c r="E1986">
        <v>109</v>
      </c>
      <c r="F1986">
        <v>1</v>
      </c>
      <c r="G1986">
        <v>1</v>
      </c>
      <c r="H1986">
        <v>3</v>
      </c>
      <c r="I1986" t="s">
        <v>1300</v>
      </c>
      <c r="J1986" t="s">
        <v>3</v>
      </c>
      <c r="K1986" t="s">
        <v>1301</v>
      </c>
      <c r="L1986">
        <v>1348</v>
      </c>
      <c r="N1986">
        <v>1009</v>
      </c>
      <c r="O1986" t="s">
        <v>651</v>
      </c>
      <c r="P1986" t="s">
        <v>651</v>
      </c>
      <c r="Q1986">
        <v>1000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1</v>
      </c>
      <c r="AD1986">
        <v>0</v>
      </c>
      <c r="AE1986">
        <v>0</v>
      </c>
      <c r="AF1986" t="s">
        <v>14</v>
      </c>
      <c r="AG1986">
        <v>0</v>
      </c>
      <c r="AH1986">
        <v>3</v>
      </c>
      <c r="AI1986">
        <v>-1</v>
      </c>
      <c r="AJ1986" t="s">
        <v>3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</row>
    <row r="1987" spans="1:44" x14ac:dyDescent="0.2">
      <c r="A1987">
        <f>ROW(Source!A387)</f>
        <v>387</v>
      </c>
      <c r="B1987">
        <v>295892530</v>
      </c>
      <c r="C1987">
        <v>295892514</v>
      </c>
      <c r="D1987">
        <v>277565447</v>
      </c>
      <c r="E1987">
        <v>109</v>
      </c>
      <c r="F1987">
        <v>1</v>
      </c>
      <c r="G1987">
        <v>1</v>
      </c>
      <c r="H1987">
        <v>3</v>
      </c>
      <c r="I1987" t="s">
        <v>1295</v>
      </c>
      <c r="J1987" t="s">
        <v>3</v>
      </c>
      <c r="K1987" t="s">
        <v>1296</v>
      </c>
      <c r="L1987">
        <v>1348</v>
      </c>
      <c r="N1987">
        <v>1009</v>
      </c>
      <c r="O1987" t="s">
        <v>651</v>
      </c>
      <c r="P1987" t="s">
        <v>651</v>
      </c>
      <c r="Q1987">
        <v>1000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1</v>
      </c>
      <c r="AD1987">
        <v>0</v>
      </c>
      <c r="AE1987">
        <v>0</v>
      </c>
      <c r="AF1987" t="s">
        <v>14</v>
      </c>
      <c r="AG1987">
        <v>0</v>
      </c>
      <c r="AH1987">
        <v>3</v>
      </c>
      <c r="AI1987">
        <v>-1</v>
      </c>
      <c r="AJ1987" t="s">
        <v>3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</row>
    <row r="1988" spans="1:44" x14ac:dyDescent="0.2">
      <c r="A1988">
        <f>ROW(Source!A387)</f>
        <v>387</v>
      </c>
      <c r="B1988">
        <v>295892531</v>
      </c>
      <c r="C1988">
        <v>295892514</v>
      </c>
      <c r="D1988">
        <v>277565502</v>
      </c>
      <c r="E1988">
        <v>109</v>
      </c>
      <c r="F1988">
        <v>1</v>
      </c>
      <c r="G1988">
        <v>1</v>
      </c>
      <c r="H1988">
        <v>3</v>
      </c>
      <c r="I1988" t="s">
        <v>1297</v>
      </c>
      <c r="J1988" t="s">
        <v>3</v>
      </c>
      <c r="K1988" t="s">
        <v>1298</v>
      </c>
      <c r="L1988">
        <v>1348</v>
      </c>
      <c r="N1988">
        <v>1009</v>
      </c>
      <c r="O1988" t="s">
        <v>651</v>
      </c>
      <c r="P1988" t="s">
        <v>651</v>
      </c>
      <c r="Q1988">
        <v>1000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1</v>
      </c>
      <c r="AD1988">
        <v>0</v>
      </c>
      <c r="AE1988">
        <v>0</v>
      </c>
      <c r="AF1988" t="s">
        <v>14</v>
      </c>
      <c r="AG1988">
        <v>0</v>
      </c>
      <c r="AH1988">
        <v>3</v>
      </c>
      <c r="AI1988">
        <v>-1</v>
      </c>
      <c r="AJ1988" t="s">
        <v>3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</row>
    <row r="1989" spans="1:44" x14ac:dyDescent="0.2">
      <c r="A1989">
        <f>ROW(Source!A423)</f>
        <v>423</v>
      </c>
      <c r="B1989">
        <v>295892540</v>
      </c>
      <c r="C1989">
        <v>295892532</v>
      </c>
      <c r="D1989">
        <v>277560287</v>
      </c>
      <c r="E1989">
        <v>109</v>
      </c>
      <c r="F1989">
        <v>1</v>
      </c>
      <c r="G1989">
        <v>1</v>
      </c>
      <c r="H1989">
        <v>1</v>
      </c>
      <c r="I1989" t="s">
        <v>1107</v>
      </c>
      <c r="J1989" t="s">
        <v>3</v>
      </c>
      <c r="K1989" t="s">
        <v>1108</v>
      </c>
      <c r="L1989">
        <v>1191</v>
      </c>
      <c r="N1989">
        <v>1013</v>
      </c>
      <c r="O1989" t="s">
        <v>1062</v>
      </c>
      <c r="P1989" t="s">
        <v>1062</v>
      </c>
      <c r="Q1989">
        <v>1</v>
      </c>
      <c r="X1989">
        <v>16.899999999999999</v>
      </c>
      <c r="Y1989">
        <v>0</v>
      </c>
      <c r="Z1989">
        <v>0</v>
      </c>
      <c r="AA1989">
        <v>0</v>
      </c>
      <c r="AB1989">
        <v>445.88</v>
      </c>
      <c r="AC1989">
        <v>0</v>
      </c>
      <c r="AD1989">
        <v>1</v>
      </c>
      <c r="AE1989">
        <v>1</v>
      </c>
      <c r="AF1989" t="s">
        <v>406</v>
      </c>
      <c r="AG1989">
        <v>10.984999999999999</v>
      </c>
      <c r="AH1989">
        <v>2</v>
      </c>
      <c r="AI1989">
        <v>295892533</v>
      </c>
      <c r="AJ1989">
        <v>1433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</row>
    <row r="1990" spans="1:44" x14ac:dyDescent="0.2">
      <c r="A1990">
        <f>ROW(Source!A423)</f>
        <v>423</v>
      </c>
      <c r="B1990">
        <v>295892541</v>
      </c>
      <c r="C1990">
        <v>295892532</v>
      </c>
      <c r="D1990">
        <v>277560491</v>
      </c>
      <c r="E1990">
        <v>109</v>
      </c>
      <c r="F1990">
        <v>1</v>
      </c>
      <c r="G1990">
        <v>1</v>
      </c>
      <c r="H1990">
        <v>1</v>
      </c>
      <c r="I1990" t="s">
        <v>1063</v>
      </c>
      <c r="J1990" t="s">
        <v>3</v>
      </c>
      <c r="K1990" t="s">
        <v>1064</v>
      </c>
      <c r="L1990">
        <v>1191</v>
      </c>
      <c r="N1990">
        <v>1013</v>
      </c>
      <c r="O1990" t="s">
        <v>1062</v>
      </c>
      <c r="P1990" t="s">
        <v>1062</v>
      </c>
      <c r="Q1990">
        <v>1</v>
      </c>
      <c r="X1990">
        <v>7.17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1</v>
      </c>
      <c r="AE1990">
        <v>2</v>
      </c>
      <c r="AF1990" t="s">
        <v>406</v>
      </c>
      <c r="AG1990">
        <v>4.6604999999999999</v>
      </c>
      <c r="AH1990">
        <v>2</v>
      </c>
      <c r="AI1990">
        <v>295892534</v>
      </c>
      <c r="AJ1990">
        <v>1434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</row>
    <row r="1991" spans="1:44" x14ac:dyDescent="0.2">
      <c r="A1991">
        <f>ROW(Source!A423)</f>
        <v>423</v>
      </c>
      <c r="B1991">
        <v>295892542</v>
      </c>
      <c r="C1991">
        <v>295892532</v>
      </c>
      <c r="D1991">
        <v>277945622</v>
      </c>
      <c r="E1991">
        <v>1</v>
      </c>
      <c r="F1991">
        <v>1</v>
      </c>
      <c r="G1991">
        <v>1</v>
      </c>
      <c r="H1991">
        <v>2</v>
      </c>
      <c r="I1991" t="s">
        <v>1069</v>
      </c>
      <c r="J1991" t="s">
        <v>1070</v>
      </c>
      <c r="K1991" t="s">
        <v>1071</v>
      </c>
      <c r="L1991">
        <v>1368</v>
      </c>
      <c r="N1991">
        <v>1011</v>
      </c>
      <c r="O1991" t="s">
        <v>961</v>
      </c>
      <c r="P1991" t="s">
        <v>961</v>
      </c>
      <c r="Q1991">
        <v>1</v>
      </c>
      <c r="X1991">
        <v>3.1</v>
      </c>
      <c r="Y1991">
        <v>0</v>
      </c>
      <c r="Z1991">
        <v>189.67</v>
      </c>
      <c r="AA1991">
        <v>0</v>
      </c>
      <c r="AB1991">
        <v>0</v>
      </c>
      <c r="AC1991">
        <v>0</v>
      </c>
      <c r="AD1991">
        <v>1</v>
      </c>
      <c r="AE1991">
        <v>0</v>
      </c>
      <c r="AF1991" t="s">
        <v>406</v>
      </c>
      <c r="AG1991">
        <v>2.0150000000000001</v>
      </c>
      <c r="AH1991">
        <v>2</v>
      </c>
      <c r="AI1991">
        <v>295892535</v>
      </c>
      <c r="AJ1991">
        <v>1435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</row>
    <row r="1992" spans="1:44" x14ac:dyDescent="0.2">
      <c r="A1992">
        <f>ROW(Source!A423)</f>
        <v>423</v>
      </c>
      <c r="B1992">
        <v>295892543</v>
      </c>
      <c r="C1992">
        <v>295892532</v>
      </c>
      <c r="D1992">
        <v>277945779</v>
      </c>
      <c r="E1992">
        <v>1</v>
      </c>
      <c r="F1992">
        <v>1</v>
      </c>
      <c r="G1992">
        <v>1</v>
      </c>
      <c r="H1992">
        <v>2</v>
      </c>
      <c r="I1992" t="s">
        <v>1072</v>
      </c>
      <c r="J1992" t="s">
        <v>1073</v>
      </c>
      <c r="K1992" t="s">
        <v>1074</v>
      </c>
      <c r="L1992">
        <v>1368</v>
      </c>
      <c r="N1992">
        <v>1011</v>
      </c>
      <c r="O1992" t="s">
        <v>961</v>
      </c>
      <c r="P1992" t="s">
        <v>961</v>
      </c>
      <c r="Q1992">
        <v>1</v>
      </c>
      <c r="X1992">
        <v>3.16</v>
      </c>
      <c r="Y1992">
        <v>0</v>
      </c>
      <c r="Z1992">
        <v>1070.99</v>
      </c>
      <c r="AA1992">
        <v>642.05999999999995</v>
      </c>
      <c r="AB1992">
        <v>0</v>
      </c>
      <c r="AC1992">
        <v>0</v>
      </c>
      <c r="AD1992">
        <v>1</v>
      </c>
      <c r="AE1992">
        <v>0</v>
      </c>
      <c r="AF1992" t="s">
        <v>406</v>
      </c>
      <c r="AG1992">
        <v>2.0540000000000003</v>
      </c>
      <c r="AH1992">
        <v>2</v>
      </c>
      <c r="AI1992">
        <v>295892536</v>
      </c>
      <c r="AJ1992">
        <v>1436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</row>
    <row r="1993" spans="1:44" x14ac:dyDescent="0.2">
      <c r="A1993">
        <f>ROW(Source!A423)</f>
        <v>423</v>
      </c>
      <c r="B1993">
        <v>295892544</v>
      </c>
      <c r="C1993">
        <v>295892532</v>
      </c>
      <c r="D1993">
        <v>277945806</v>
      </c>
      <c r="E1993">
        <v>1</v>
      </c>
      <c r="F1993">
        <v>1</v>
      </c>
      <c r="G1993">
        <v>1</v>
      </c>
      <c r="H1993">
        <v>2</v>
      </c>
      <c r="I1993" t="s">
        <v>1075</v>
      </c>
      <c r="J1993" t="s">
        <v>1076</v>
      </c>
      <c r="K1993" t="s">
        <v>1077</v>
      </c>
      <c r="L1993">
        <v>1368</v>
      </c>
      <c r="N1993">
        <v>1011</v>
      </c>
      <c r="O1993" t="s">
        <v>961</v>
      </c>
      <c r="P1993" t="s">
        <v>961</v>
      </c>
      <c r="Q1993">
        <v>1</v>
      </c>
      <c r="X1993">
        <v>0.91</v>
      </c>
      <c r="Y1993">
        <v>0</v>
      </c>
      <c r="Z1993">
        <v>758.04</v>
      </c>
      <c r="AA1993">
        <v>477.98</v>
      </c>
      <c r="AB1993">
        <v>0</v>
      </c>
      <c r="AC1993">
        <v>0</v>
      </c>
      <c r="AD1993">
        <v>1</v>
      </c>
      <c r="AE1993">
        <v>0</v>
      </c>
      <c r="AF1993" t="s">
        <v>406</v>
      </c>
      <c r="AG1993">
        <v>0.59150000000000003</v>
      </c>
      <c r="AH1993">
        <v>2</v>
      </c>
      <c r="AI1993">
        <v>295892537</v>
      </c>
      <c r="AJ1993">
        <v>1437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</row>
    <row r="1994" spans="1:44" x14ac:dyDescent="0.2">
      <c r="A1994">
        <f>ROW(Source!A423)</f>
        <v>423</v>
      </c>
      <c r="B1994">
        <v>295892545</v>
      </c>
      <c r="C1994">
        <v>295892532</v>
      </c>
      <c r="D1994">
        <v>277945914</v>
      </c>
      <c r="E1994">
        <v>1</v>
      </c>
      <c r="F1994">
        <v>1</v>
      </c>
      <c r="G1994">
        <v>1</v>
      </c>
      <c r="H1994">
        <v>2</v>
      </c>
      <c r="I1994" t="s">
        <v>1079</v>
      </c>
      <c r="J1994" t="s">
        <v>1080</v>
      </c>
      <c r="K1994" t="s">
        <v>1081</v>
      </c>
      <c r="L1994">
        <v>1368</v>
      </c>
      <c r="N1994">
        <v>1011</v>
      </c>
      <c r="O1994" t="s">
        <v>961</v>
      </c>
      <c r="P1994" t="s">
        <v>961</v>
      </c>
      <c r="Q1994">
        <v>1</v>
      </c>
      <c r="X1994">
        <v>3.1</v>
      </c>
      <c r="Y1994">
        <v>0</v>
      </c>
      <c r="Z1994">
        <v>1521.77</v>
      </c>
      <c r="AA1994">
        <v>549.32000000000005</v>
      </c>
      <c r="AB1994">
        <v>0</v>
      </c>
      <c r="AC1994">
        <v>0</v>
      </c>
      <c r="AD1994">
        <v>1</v>
      </c>
      <c r="AE1994">
        <v>0</v>
      </c>
      <c r="AF1994" t="s">
        <v>406</v>
      </c>
      <c r="AG1994">
        <v>2.0150000000000001</v>
      </c>
      <c r="AH1994">
        <v>2</v>
      </c>
      <c r="AI1994">
        <v>295892538</v>
      </c>
      <c r="AJ1994">
        <v>1438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</row>
    <row r="1995" spans="1:44" x14ac:dyDescent="0.2">
      <c r="A1995">
        <f>ROW(Source!A423)</f>
        <v>423</v>
      </c>
      <c r="B1995">
        <v>295892546</v>
      </c>
      <c r="C1995">
        <v>295892532</v>
      </c>
      <c r="D1995">
        <v>277946622</v>
      </c>
      <c r="E1995">
        <v>1</v>
      </c>
      <c r="F1995">
        <v>1</v>
      </c>
      <c r="G1995">
        <v>1</v>
      </c>
      <c r="H1995">
        <v>2</v>
      </c>
      <c r="I1995" t="s">
        <v>1083</v>
      </c>
      <c r="J1995" t="s">
        <v>1084</v>
      </c>
      <c r="K1995" t="s">
        <v>1085</v>
      </c>
      <c r="L1995">
        <v>1368</v>
      </c>
      <c r="N1995">
        <v>1011</v>
      </c>
      <c r="O1995" t="s">
        <v>961</v>
      </c>
      <c r="P1995" t="s">
        <v>961</v>
      </c>
      <c r="Q1995">
        <v>1</v>
      </c>
      <c r="X1995">
        <v>3.75</v>
      </c>
      <c r="Y1995">
        <v>0</v>
      </c>
      <c r="Z1995">
        <v>12.74</v>
      </c>
      <c r="AA1995">
        <v>0</v>
      </c>
      <c r="AB1995">
        <v>0</v>
      </c>
      <c r="AC1995">
        <v>0</v>
      </c>
      <c r="AD1995">
        <v>1</v>
      </c>
      <c r="AE1995">
        <v>0</v>
      </c>
      <c r="AF1995" t="s">
        <v>406</v>
      </c>
      <c r="AG1995">
        <v>2.4375</v>
      </c>
      <c r="AH1995">
        <v>2</v>
      </c>
      <c r="AI1995">
        <v>295892539</v>
      </c>
      <c r="AJ1995">
        <v>1439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</row>
    <row r="1996" spans="1:44" x14ac:dyDescent="0.2">
      <c r="A1996">
        <f>ROW(Source!A423)</f>
        <v>423</v>
      </c>
      <c r="B1996">
        <v>295892547</v>
      </c>
      <c r="C1996">
        <v>295892532</v>
      </c>
      <c r="D1996">
        <v>277565268</v>
      </c>
      <c r="E1996">
        <v>109</v>
      </c>
      <c r="F1996">
        <v>1</v>
      </c>
      <c r="G1996">
        <v>1</v>
      </c>
      <c r="H1996">
        <v>3</v>
      </c>
      <c r="I1996" t="s">
        <v>1300</v>
      </c>
      <c r="J1996" t="s">
        <v>3</v>
      </c>
      <c r="K1996" t="s">
        <v>1301</v>
      </c>
      <c r="L1996">
        <v>1348</v>
      </c>
      <c r="N1996">
        <v>1009</v>
      </c>
      <c r="O1996" t="s">
        <v>651</v>
      </c>
      <c r="P1996" t="s">
        <v>651</v>
      </c>
      <c r="Q1996">
        <v>1000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1</v>
      </c>
      <c r="AD1996">
        <v>0</v>
      </c>
      <c r="AE1996">
        <v>0</v>
      </c>
      <c r="AF1996" t="s">
        <v>24</v>
      </c>
      <c r="AG1996">
        <v>0</v>
      </c>
      <c r="AH1996">
        <v>3</v>
      </c>
      <c r="AI1996">
        <v>-1</v>
      </c>
      <c r="AJ1996" t="s">
        <v>3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</row>
    <row r="1997" spans="1:44" x14ac:dyDescent="0.2">
      <c r="A1997">
        <f>ROW(Source!A423)</f>
        <v>423</v>
      </c>
      <c r="B1997">
        <v>295892548</v>
      </c>
      <c r="C1997">
        <v>295892532</v>
      </c>
      <c r="D1997">
        <v>277565447</v>
      </c>
      <c r="E1997">
        <v>109</v>
      </c>
      <c r="F1997">
        <v>1</v>
      </c>
      <c r="G1997">
        <v>1</v>
      </c>
      <c r="H1997">
        <v>3</v>
      </c>
      <c r="I1997" t="s">
        <v>1295</v>
      </c>
      <c r="J1997" t="s">
        <v>3</v>
      </c>
      <c r="K1997" t="s">
        <v>1296</v>
      </c>
      <c r="L1997">
        <v>1348</v>
      </c>
      <c r="N1997">
        <v>1009</v>
      </c>
      <c r="O1997" t="s">
        <v>651</v>
      </c>
      <c r="P1997" t="s">
        <v>651</v>
      </c>
      <c r="Q1997">
        <v>1000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1</v>
      </c>
      <c r="AD1997">
        <v>0</v>
      </c>
      <c r="AE1997">
        <v>0</v>
      </c>
      <c r="AF1997" t="s">
        <v>24</v>
      </c>
      <c r="AG1997">
        <v>0</v>
      </c>
      <c r="AH1997">
        <v>3</v>
      </c>
      <c r="AI1997">
        <v>-1</v>
      </c>
      <c r="AJ1997" t="s">
        <v>3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</row>
    <row r="1998" spans="1:44" x14ac:dyDescent="0.2">
      <c r="A1998">
        <f>ROW(Source!A423)</f>
        <v>423</v>
      </c>
      <c r="B1998">
        <v>295892549</v>
      </c>
      <c r="C1998">
        <v>295892532</v>
      </c>
      <c r="D1998">
        <v>277565502</v>
      </c>
      <c r="E1998">
        <v>109</v>
      </c>
      <c r="F1998">
        <v>1</v>
      </c>
      <c r="G1998">
        <v>1</v>
      </c>
      <c r="H1998">
        <v>3</v>
      </c>
      <c r="I1998" t="s">
        <v>1297</v>
      </c>
      <c r="J1998" t="s">
        <v>3</v>
      </c>
      <c r="K1998" t="s">
        <v>1298</v>
      </c>
      <c r="L1998">
        <v>1348</v>
      </c>
      <c r="N1998">
        <v>1009</v>
      </c>
      <c r="O1998" t="s">
        <v>651</v>
      </c>
      <c r="P1998" t="s">
        <v>651</v>
      </c>
      <c r="Q1998">
        <v>1000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1</v>
      </c>
      <c r="AD1998">
        <v>0</v>
      </c>
      <c r="AE1998">
        <v>0</v>
      </c>
      <c r="AF1998" t="s">
        <v>24</v>
      </c>
      <c r="AG1998">
        <v>0</v>
      </c>
      <c r="AH1998">
        <v>3</v>
      </c>
      <c r="AI1998">
        <v>-1</v>
      </c>
      <c r="AJ1998" t="s">
        <v>3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</row>
    <row r="1999" spans="1:44" x14ac:dyDescent="0.2">
      <c r="A1999">
        <f>ROW(Source!A424)</f>
        <v>424</v>
      </c>
      <c r="B1999">
        <v>295892558</v>
      </c>
      <c r="C1999">
        <v>295892550</v>
      </c>
      <c r="D1999">
        <v>277560287</v>
      </c>
      <c r="E1999">
        <v>109</v>
      </c>
      <c r="F1999">
        <v>1</v>
      </c>
      <c r="G1999">
        <v>1</v>
      </c>
      <c r="H1999">
        <v>1</v>
      </c>
      <c r="I1999" t="s">
        <v>1107</v>
      </c>
      <c r="J1999" t="s">
        <v>3</v>
      </c>
      <c r="K1999" t="s">
        <v>1108</v>
      </c>
      <c r="L1999">
        <v>1191</v>
      </c>
      <c r="N1999">
        <v>1013</v>
      </c>
      <c r="O1999" t="s">
        <v>1062</v>
      </c>
      <c r="P1999" t="s">
        <v>1062</v>
      </c>
      <c r="Q1999">
        <v>1</v>
      </c>
      <c r="X1999">
        <v>16.899999999999999</v>
      </c>
      <c r="Y1999">
        <v>0</v>
      </c>
      <c r="Z1999">
        <v>0</v>
      </c>
      <c r="AA1999">
        <v>0</v>
      </c>
      <c r="AB1999">
        <v>445.88</v>
      </c>
      <c r="AC1999">
        <v>0</v>
      </c>
      <c r="AD1999">
        <v>1</v>
      </c>
      <c r="AE1999">
        <v>1</v>
      </c>
      <c r="AF1999" t="s">
        <v>3</v>
      </c>
      <c r="AG1999">
        <v>16.899999999999999</v>
      </c>
      <c r="AH1999">
        <v>2</v>
      </c>
      <c r="AI1999">
        <v>295892551</v>
      </c>
      <c r="AJ1999">
        <v>1440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</row>
    <row r="2000" spans="1:44" x14ac:dyDescent="0.2">
      <c r="A2000">
        <f>ROW(Source!A424)</f>
        <v>424</v>
      </c>
      <c r="B2000">
        <v>295892559</v>
      </c>
      <c r="C2000">
        <v>295892550</v>
      </c>
      <c r="D2000">
        <v>277560491</v>
      </c>
      <c r="E2000">
        <v>109</v>
      </c>
      <c r="F2000">
        <v>1</v>
      </c>
      <c r="G2000">
        <v>1</v>
      </c>
      <c r="H2000">
        <v>1</v>
      </c>
      <c r="I2000" t="s">
        <v>1063</v>
      </c>
      <c r="J2000" t="s">
        <v>3</v>
      </c>
      <c r="K2000" t="s">
        <v>1064</v>
      </c>
      <c r="L2000">
        <v>1191</v>
      </c>
      <c r="N2000">
        <v>1013</v>
      </c>
      <c r="O2000" t="s">
        <v>1062</v>
      </c>
      <c r="P2000" t="s">
        <v>1062</v>
      </c>
      <c r="Q2000">
        <v>1</v>
      </c>
      <c r="X2000">
        <v>7.17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1</v>
      </c>
      <c r="AE2000">
        <v>2</v>
      </c>
      <c r="AF2000" t="s">
        <v>3</v>
      </c>
      <c r="AG2000">
        <v>7.17</v>
      </c>
      <c r="AH2000">
        <v>2</v>
      </c>
      <c r="AI2000">
        <v>295892552</v>
      </c>
      <c r="AJ2000">
        <v>1441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</row>
    <row r="2001" spans="1:44" x14ac:dyDescent="0.2">
      <c r="A2001">
        <f>ROW(Source!A424)</f>
        <v>424</v>
      </c>
      <c r="B2001">
        <v>295892560</v>
      </c>
      <c r="C2001">
        <v>295892550</v>
      </c>
      <c r="D2001">
        <v>277945622</v>
      </c>
      <c r="E2001">
        <v>1</v>
      </c>
      <c r="F2001">
        <v>1</v>
      </c>
      <c r="G2001">
        <v>1</v>
      </c>
      <c r="H2001">
        <v>2</v>
      </c>
      <c r="I2001" t="s">
        <v>1069</v>
      </c>
      <c r="J2001" t="s">
        <v>1070</v>
      </c>
      <c r="K2001" t="s">
        <v>1071</v>
      </c>
      <c r="L2001">
        <v>1368</v>
      </c>
      <c r="N2001">
        <v>1011</v>
      </c>
      <c r="O2001" t="s">
        <v>961</v>
      </c>
      <c r="P2001" t="s">
        <v>961</v>
      </c>
      <c r="Q2001">
        <v>1</v>
      </c>
      <c r="X2001">
        <v>3.1</v>
      </c>
      <c r="Y2001">
        <v>0</v>
      </c>
      <c r="Z2001">
        <v>189.67</v>
      </c>
      <c r="AA2001">
        <v>0</v>
      </c>
      <c r="AB2001">
        <v>0</v>
      </c>
      <c r="AC2001">
        <v>0</v>
      </c>
      <c r="AD2001">
        <v>1</v>
      </c>
      <c r="AE2001">
        <v>0</v>
      </c>
      <c r="AF2001" t="s">
        <v>3</v>
      </c>
      <c r="AG2001">
        <v>3.1</v>
      </c>
      <c r="AH2001">
        <v>2</v>
      </c>
      <c r="AI2001">
        <v>295892553</v>
      </c>
      <c r="AJ2001">
        <v>1442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</row>
    <row r="2002" spans="1:44" x14ac:dyDescent="0.2">
      <c r="A2002">
        <f>ROW(Source!A424)</f>
        <v>424</v>
      </c>
      <c r="B2002">
        <v>295892561</v>
      </c>
      <c r="C2002">
        <v>295892550</v>
      </c>
      <c r="D2002">
        <v>277945779</v>
      </c>
      <c r="E2002">
        <v>1</v>
      </c>
      <c r="F2002">
        <v>1</v>
      </c>
      <c r="G2002">
        <v>1</v>
      </c>
      <c r="H2002">
        <v>2</v>
      </c>
      <c r="I2002" t="s">
        <v>1072</v>
      </c>
      <c r="J2002" t="s">
        <v>1073</v>
      </c>
      <c r="K2002" t="s">
        <v>1074</v>
      </c>
      <c r="L2002">
        <v>1368</v>
      </c>
      <c r="N2002">
        <v>1011</v>
      </c>
      <c r="O2002" t="s">
        <v>961</v>
      </c>
      <c r="P2002" t="s">
        <v>961</v>
      </c>
      <c r="Q2002">
        <v>1</v>
      </c>
      <c r="X2002">
        <v>3.16</v>
      </c>
      <c r="Y2002">
        <v>0</v>
      </c>
      <c r="Z2002">
        <v>1070.99</v>
      </c>
      <c r="AA2002">
        <v>642.05999999999995</v>
      </c>
      <c r="AB2002">
        <v>0</v>
      </c>
      <c r="AC2002">
        <v>0</v>
      </c>
      <c r="AD2002">
        <v>1</v>
      </c>
      <c r="AE2002">
        <v>0</v>
      </c>
      <c r="AF2002" t="s">
        <v>3</v>
      </c>
      <c r="AG2002">
        <v>3.16</v>
      </c>
      <c r="AH2002">
        <v>2</v>
      </c>
      <c r="AI2002">
        <v>295892554</v>
      </c>
      <c r="AJ2002">
        <v>1443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</row>
    <row r="2003" spans="1:44" x14ac:dyDescent="0.2">
      <c r="A2003">
        <f>ROW(Source!A424)</f>
        <v>424</v>
      </c>
      <c r="B2003">
        <v>295892562</v>
      </c>
      <c r="C2003">
        <v>295892550</v>
      </c>
      <c r="D2003">
        <v>277945806</v>
      </c>
      <c r="E2003">
        <v>1</v>
      </c>
      <c r="F2003">
        <v>1</v>
      </c>
      <c r="G2003">
        <v>1</v>
      </c>
      <c r="H2003">
        <v>2</v>
      </c>
      <c r="I2003" t="s">
        <v>1075</v>
      </c>
      <c r="J2003" t="s">
        <v>1076</v>
      </c>
      <c r="K2003" t="s">
        <v>1077</v>
      </c>
      <c r="L2003">
        <v>1368</v>
      </c>
      <c r="N2003">
        <v>1011</v>
      </c>
      <c r="O2003" t="s">
        <v>961</v>
      </c>
      <c r="P2003" t="s">
        <v>961</v>
      </c>
      <c r="Q2003">
        <v>1</v>
      </c>
      <c r="X2003">
        <v>0.91</v>
      </c>
      <c r="Y2003">
        <v>0</v>
      </c>
      <c r="Z2003">
        <v>758.04</v>
      </c>
      <c r="AA2003">
        <v>477.98</v>
      </c>
      <c r="AB2003">
        <v>0</v>
      </c>
      <c r="AC2003">
        <v>0</v>
      </c>
      <c r="AD2003">
        <v>1</v>
      </c>
      <c r="AE2003">
        <v>0</v>
      </c>
      <c r="AF2003" t="s">
        <v>3</v>
      </c>
      <c r="AG2003">
        <v>0.91</v>
      </c>
      <c r="AH2003">
        <v>2</v>
      </c>
      <c r="AI2003">
        <v>295892555</v>
      </c>
      <c r="AJ2003">
        <v>1444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</row>
    <row r="2004" spans="1:44" x14ac:dyDescent="0.2">
      <c r="A2004">
        <f>ROW(Source!A424)</f>
        <v>424</v>
      </c>
      <c r="B2004">
        <v>295892563</v>
      </c>
      <c r="C2004">
        <v>295892550</v>
      </c>
      <c r="D2004">
        <v>277945914</v>
      </c>
      <c r="E2004">
        <v>1</v>
      </c>
      <c r="F2004">
        <v>1</v>
      </c>
      <c r="G2004">
        <v>1</v>
      </c>
      <c r="H2004">
        <v>2</v>
      </c>
      <c r="I2004" t="s">
        <v>1079</v>
      </c>
      <c r="J2004" t="s">
        <v>1080</v>
      </c>
      <c r="K2004" t="s">
        <v>1081</v>
      </c>
      <c r="L2004">
        <v>1368</v>
      </c>
      <c r="N2004">
        <v>1011</v>
      </c>
      <c r="O2004" t="s">
        <v>961</v>
      </c>
      <c r="P2004" t="s">
        <v>961</v>
      </c>
      <c r="Q2004">
        <v>1</v>
      </c>
      <c r="X2004">
        <v>3.1</v>
      </c>
      <c r="Y2004">
        <v>0</v>
      </c>
      <c r="Z2004">
        <v>1521.77</v>
      </c>
      <c r="AA2004">
        <v>549.32000000000005</v>
      </c>
      <c r="AB2004">
        <v>0</v>
      </c>
      <c r="AC2004">
        <v>0</v>
      </c>
      <c r="AD2004">
        <v>1</v>
      </c>
      <c r="AE2004">
        <v>0</v>
      </c>
      <c r="AF2004" t="s">
        <v>3</v>
      </c>
      <c r="AG2004">
        <v>3.1</v>
      </c>
      <c r="AH2004">
        <v>2</v>
      </c>
      <c r="AI2004">
        <v>295892556</v>
      </c>
      <c r="AJ2004">
        <v>1445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</row>
    <row r="2005" spans="1:44" x14ac:dyDescent="0.2">
      <c r="A2005">
        <f>ROW(Source!A424)</f>
        <v>424</v>
      </c>
      <c r="B2005">
        <v>295892564</v>
      </c>
      <c r="C2005">
        <v>295892550</v>
      </c>
      <c r="D2005">
        <v>277946622</v>
      </c>
      <c r="E2005">
        <v>1</v>
      </c>
      <c r="F2005">
        <v>1</v>
      </c>
      <c r="G2005">
        <v>1</v>
      </c>
      <c r="H2005">
        <v>2</v>
      </c>
      <c r="I2005" t="s">
        <v>1083</v>
      </c>
      <c r="J2005" t="s">
        <v>1084</v>
      </c>
      <c r="K2005" t="s">
        <v>1085</v>
      </c>
      <c r="L2005">
        <v>1368</v>
      </c>
      <c r="N2005">
        <v>1011</v>
      </c>
      <c r="O2005" t="s">
        <v>961</v>
      </c>
      <c r="P2005" t="s">
        <v>961</v>
      </c>
      <c r="Q2005">
        <v>1</v>
      </c>
      <c r="X2005">
        <v>3.75</v>
      </c>
      <c r="Y2005">
        <v>0</v>
      </c>
      <c r="Z2005">
        <v>12.74</v>
      </c>
      <c r="AA2005">
        <v>0</v>
      </c>
      <c r="AB2005">
        <v>0</v>
      </c>
      <c r="AC2005">
        <v>0</v>
      </c>
      <c r="AD2005">
        <v>1</v>
      </c>
      <c r="AE2005">
        <v>0</v>
      </c>
      <c r="AF2005" t="s">
        <v>3</v>
      </c>
      <c r="AG2005">
        <v>3.75</v>
      </c>
      <c r="AH2005">
        <v>2</v>
      </c>
      <c r="AI2005">
        <v>295892557</v>
      </c>
      <c r="AJ2005">
        <v>1446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</row>
    <row r="2006" spans="1:44" x14ac:dyDescent="0.2">
      <c r="A2006">
        <f>ROW(Source!A424)</f>
        <v>424</v>
      </c>
      <c r="B2006">
        <v>295892565</v>
      </c>
      <c r="C2006">
        <v>295892550</v>
      </c>
      <c r="D2006">
        <v>277565268</v>
      </c>
      <c r="E2006">
        <v>109</v>
      </c>
      <c r="F2006">
        <v>1</v>
      </c>
      <c r="G2006">
        <v>1</v>
      </c>
      <c r="H2006">
        <v>3</v>
      </c>
      <c r="I2006" t="s">
        <v>1300</v>
      </c>
      <c r="J2006" t="s">
        <v>3</v>
      </c>
      <c r="K2006" t="s">
        <v>1301</v>
      </c>
      <c r="L2006">
        <v>1348</v>
      </c>
      <c r="N2006">
        <v>1009</v>
      </c>
      <c r="O2006" t="s">
        <v>651</v>
      </c>
      <c r="P2006" t="s">
        <v>651</v>
      </c>
      <c r="Q2006">
        <v>1000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1</v>
      </c>
      <c r="AD2006">
        <v>0</v>
      </c>
      <c r="AE2006">
        <v>0</v>
      </c>
      <c r="AF2006" t="s">
        <v>14</v>
      </c>
      <c r="AG2006">
        <v>0</v>
      </c>
      <c r="AH2006">
        <v>3</v>
      </c>
      <c r="AI2006">
        <v>-1</v>
      </c>
      <c r="AJ2006" t="s">
        <v>3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</row>
    <row r="2007" spans="1:44" x14ac:dyDescent="0.2">
      <c r="A2007">
        <f>ROW(Source!A424)</f>
        <v>424</v>
      </c>
      <c r="B2007">
        <v>295892566</v>
      </c>
      <c r="C2007">
        <v>295892550</v>
      </c>
      <c r="D2007">
        <v>277565447</v>
      </c>
      <c r="E2007">
        <v>109</v>
      </c>
      <c r="F2007">
        <v>1</v>
      </c>
      <c r="G2007">
        <v>1</v>
      </c>
      <c r="H2007">
        <v>3</v>
      </c>
      <c r="I2007" t="s">
        <v>1295</v>
      </c>
      <c r="J2007" t="s">
        <v>3</v>
      </c>
      <c r="K2007" t="s">
        <v>1296</v>
      </c>
      <c r="L2007">
        <v>1348</v>
      </c>
      <c r="N2007">
        <v>1009</v>
      </c>
      <c r="O2007" t="s">
        <v>651</v>
      </c>
      <c r="P2007" t="s">
        <v>651</v>
      </c>
      <c r="Q2007">
        <v>1000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1</v>
      </c>
      <c r="AD2007">
        <v>0</v>
      </c>
      <c r="AE2007">
        <v>0</v>
      </c>
      <c r="AF2007" t="s">
        <v>14</v>
      </c>
      <c r="AG2007">
        <v>0</v>
      </c>
      <c r="AH2007">
        <v>3</v>
      </c>
      <c r="AI2007">
        <v>-1</v>
      </c>
      <c r="AJ2007" t="s">
        <v>3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</row>
    <row r="2008" spans="1:44" x14ac:dyDescent="0.2">
      <c r="A2008">
        <f>ROW(Source!A424)</f>
        <v>424</v>
      </c>
      <c r="B2008">
        <v>295892567</v>
      </c>
      <c r="C2008">
        <v>295892550</v>
      </c>
      <c r="D2008">
        <v>277565502</v>
      </c>
      <c r="E2008">
        <v>109</v>
      </c>
      <c r="F2008">
        <v>1</v>
      </c>
      <c r="G2008">
        <v>1</v>
      </c>
      <c r="H2008">
        <v>3</v>
      </c>
      <c r="I2008" t="s">
        <v>1297</v>
      </c>
      <c r="J2008" t="s">
        <v>3</v>
      </c>
      <c r="K2008" t="s">
        <v>1298</v>
      </c>
      <c r="L2008">
        <v>1348</v>
      </c>
      <c r="N2008">
        <v>1009</v>
      </c>
      <c r="O2008" t="s">
        <v>651</v>
      </c>
      <c r="P2008" t="s">
        <v>651</v>
      </c>
      <c r="Q2008">
        <v>1000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1</v>
      </c>
      <c r="AD2008">
        <v>0</v>
      </c>
      <c r="AE2008">
        <v>0</v>
      </c>
      <c r="AF2008" t="s">
        <v>14</v>
      </c>
      <c r="AG2008">
        <v>0</v>
      </c>
      <c r="AH2008">
        <v>3</v>
      </c>
      <c r="AI2008">
        <v>-1</v>
      </c>
      <c r="AJ2008" t="s">
        <v>3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</row>
    <row r="2009" spans="1:44" x14ac:dyDescent="0.2">
      <c r="A2009">
        <f>ROW(Source!A425)</f>
        <v>425</v>
      </c>
      <c r="B2009">
        <v>295892576</v>
      </c>
      <c r="C2009">
        <v>295892568</v>
      </c>
      <c r="D2009">
        <v>277560287</v>
      </c>
      <c r="E2009">
        <v>109</v>
      </c>
      <c r="F2009">
        <v>1</v>
      </c>
      <c r="G2009">
        <v>1</v>
      </c>
      <c r="H2009">
        <v>1</v>
      </c>
      <c r="I2009" t="s">
        <v>1107</v>
      </c>
      <c r="J2009" t="s">
        <v>3</v>
      </c>
      <c r="K2009" t="s">
        <v>1108</v>
      </c>
      <c r="L2009">
        <v>1191</v>
      </c>
      <c r="N2009">
        <v>1013</v>
      </c>
      <c r="O2009" t="s">
        <v>1062</v>
      </c>
      <c r="P2009" t="s">
        <v>1062</v>
      </c>
      <c r="Q2009">
        <v>1</v>
      </c>
      <c r="X2009">
        <v>12.7</v>
      </c>
      <c r="Y2009">
        <v>0</v>
      </c>
      <c r="Z2009">
        <v>0</v>
      </c>
      <c r="AA2009">
        <v>0</v>
      </c>
      <c r="AB2009">
        <v>445.88</v>
      </c>
      <c r="AC2009">
        <v>0</v>
      </c>
      <c r="AD2009">
        <v>1</v>
      </c>
      <c r="AE2009">
        <v>1</v>
      </c>
      <c r="AF2009" t="s">
        <v>406</v>
      </c>
      <c r="AG2009">
        <v>8.254999999999999</v>
      </c>
      <c r="AH2009">
        <v>2</v>
      </c>
      <c r="AI2009">
        <v>295892569</v>
      </c>
      <c r="AJ2009">
        <v>1447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</row>
    <row r="2010" spans="1:44" x14ac:dyDescent="0.2">
      <c r="A2010">
        <f>ROW(Source!A425)</f>
        <v>425</v>
      </c>
      <c r="B2010">
        <v>295892577</v>
      </c>
      <c r="C2010">
        <v>295892568</v>
      </c>
      <c r="D2010">
        <v>277560491</v>
      </c>
      <c r="E2010">
        <v>109</v>
      </c>
      <c r="F2010">
        <v>1</v>
      </c>
      <c r="G2010">
        <v>1</v>
      </c>
      <c r="H2010">
        <v>1</v>
      </c>
      <c r="I2010" t="s">
        <v>1063</v>
      </c>
      <c r="J2010" t="s">
        <v>3</v>
      </c>
      <c r="K2010" t="s">
        <v>1064</v>
      </c>
      <c r="L2010">
        <v>1191</v>
      </c>
      <c r="N2010">
        <v>1013</v>
      </c>
      <c r="O2010" t="s">
        <v>1062</v>
      </c>
      <c r="P2010" t="s">
        <v>1062</v>
      </c>
      <c r="Q2010">
        <v>1</v>
      </c>
      <c r="X2010">
        <v>5.38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1</v>
      </c>
      <c r="AE2010">
        <v>2</v>
      </c>
      <c r="AF2010" t="s">
        <v>406</v>
      </c>
      <c r="AG2010">
        <v>3.4969999999999999</v>
      </c>
      <c r="AH2010">
        <v>2</v>
      </c>
      <c r="AI2010">
        <v>295892570</v>
      </c>
      <c r="AJ2010">
        <v>1448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</row>
    <row r="2011" spans="1:44" x14ac:dyDescent="0.2">
      <c r="A2011">
        <f>ROW(Source!A425)</f>
        <v>425</v>
      </c>
      <c r="B2011">
        <v>295892578</v>
      </c>
      <c r="C2011">
        <v>295892568</v>
      </c>
      <c r="D2011">
        <v>277945622</v>
      </c>
      <c r="E2011">
        <v>1</v>
      </c>
      <c r="F2011">
        <v>1</v>
      </c>
      <c r="G2011">
        <v>1</v>
      </c>
      <c r="H2011">
        <v>2</v>
      </c>
      <c r="I2011" t="s">
        <v>1069</v>
      </c>
      <c r="J2011" t="s">
        <v>1070</v>
      </c>
      <c r="K2011" t="s">
        <v>1071</v>
      </c>
      <c r="L2011">
        <v>1368</v>
      </c>
      <c r="N2011">
        <v>1011</v>
      </c>
      <c r="O2011" t="s">
        <v>961</v>
      </c>
      <c r="P2011" t="s">
        <v>961</v>
      </c>
      <c r="Q2011">
        <v>1</v>
      </c>
      <c r="X2011">
        <v>2.2999999999999998</v>
      </c>
      <c r="Y2011">
        <v>0</v>
      </c>
      <c r="Z2011">
        <v>189.67</v>
      </c>
      <c r="AA2011">
        <v>0</v>
      </c>
      <c r="AB2011">
        <v>0</v>
      </c>
      <c r="AC2011">
        <v>0</v>
      </c>
      <c r="AD2011">
        <v>1</v>
      </c>
      <c r="AE2011">
        <v>0</v>
      </c>
      <c r="AF2011" t="s">
        <v>406</v>
      </c>
      <c r="AG2011">
        <v>1.4949999999999999</v>
      </c>
      <c r="AH2011">
        <v>2</v>
      </c>
      <c r="AI2011">
        <v>295892571</v>
      </c>
      <c r="AJ2011">
        <v>1449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</row>
    <row r="2012" spans="1:44" x14ac:dyDescent="0.2">
      <c r="A2012">
        <f>ROW(Source!A425)</f>
        <v>425</v>
      </c>
      <c r="B2012">
        <v>295892579</v>
      </c>
      <c r="C2012">
        <v>295892568</v>
      </c>
      <c r="D2012">
        <v>277945779</v>
      </c>
      <c r="E2012">
        <v>1</v>
      </c>
      <c r="F2012">
        <v>1</v>
      </c>
      <c r="G2012">
        <v>1</v>
      </c>
      <c r="H2012">
        <v>2</v>
      </c>
      <c r="I2012" t="s">
        <v>1072</v>
      </c>
      <c r="J2012" t="s">
        <v>1073</v>
      </c>
      <c r="K2012" t="s">
        <v>1074</v>
      </c>
      <c r="L2012">
        <v>1368</v>
      </c>
      <c r="N2012">
        <v>1011</v>
      </c>
      <c r="O2012" t="s">
        <v>961</v>
      </c>
      <c r="P2012" t="s">
        <v>961</v>
      </c>
      <c r="Q2012">
        <v>1</v>
      </c>
      <c r="X2012">
        <v>2.39</v>
      </c>
      <c r="Y2012">
        <v>0</v>
      </c>
      <c r="Z2012">
        <v>1070.99</v>
      </c>
      <c r="AA2012">
        <v>642.05999999999995</v>
      </c>
      <c r="AB2012">
        <v>0</v>
      </c>
      <c r="AC2012">
        <v>0</v>
      </c>
      <c r="AD2012">
        <v>1</v>
      </c>
      <c r="AE2012">
        <v>0</v>
      </c>
      <c r="AF2012" t="s">
        <v>406</v>
      </c>
      <c r="AG2012">
        <v>1.5535000000000001</v>
      </c>
      <c r="AH2012">
        <v>2</v>
      </c>
      <c r="AI2012">
        <v>295892572</v>
      </c>
      <c r="AJ2012">
        <v>1450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</row>
    <row r="2013" spans="1:44" x14ac:dyDescent="0.2">
      <c r="A2013">
        <f>ROW(Source!A425)</f>
        <v>425</v>
      </c>
      <c r="B2013">
        <v>295892580</v>
      </c>
      <c r="C2013">
        <v>295892568</v>
      </c>
      <c r="D2013">
        <v>277945806</v>
      </c>
      <c r="E2013">
        <v>1</v>
      </c>
      <c r="F2013">
        <v>1</v>
      </c>
      <c r="G2013">
        <v>1</v>
      </c>
      <c r="H2013">
        <v>2</v>
      </c>
      <c r="I2013" t="s">
        <v>1075</v>
      </c>
      <c r="J2013" t="s">
        <v>1076</v>
      </c>
      <c r="K2013" t="s">
        <v>1077</v>
      </c>
      <c r="L2013">
        <v>1368</v>
      </c>
      <c r="N2013">
        <v>1011</v>
      </c>
      <c r="O2013" t="s">
        <v>961</v>
      </c>
      <c r="P2013" t="s">
        <v>961</v>
      </c>
      <c r="Q2013">
        <v>1</v>
      </c>
      <c r="X2013">
        <v>0.69</v>
      </c>
      <c r="Y2013">
        <v>0</v>
      </c>
      <c r="Z2013">
        <v>758.04</v>
      </c>
      <c r="AA2013">
        <v>477.98</v>
      </c>
      <c r="AB2013">
        <v>0</v>
      </c>
      <c r="AC2013">
        <v>0</v>
      </c>
      <c r="AD2013">
        <v>1</v>
      </c>
      <c r="AE2013">
        <v>0</v>
      </c>
      <c r="AF2013" t="s">
        <v>406</v>
      </c>
      <c r="AG2013">
        <v>0.44849999999999995</v>
      </c>
      <c r="AH2013">
        <v>2</v>
      </c>
      <c r="AI2013">
        <v>295892573</v>
      </c>
      <c r="AJ2013">
        <v>1451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</row>
    <row r="2014" spans="1:44" x14ac:dyDescent="0.2">
      <c r="A2014">
        <f>ROW(Source!A425)</f>
        <v>425</v>
      </c>
      <c r="B2014">
        <v>295892581</v>
      </c>
      <c r="C2014">
        <v>295892568</v>
      </c>
      <c r="D2014">
        <v>277945914</v>
      </c>
      <c r="E2014">
        <v>1</v>
      </c>
      <c r="F2014">
        <v>1</v>
      </c>
      <c r="G2014">
        <v>1</v>
      </c>
      <c r="H2014">
        <v>2</v>
      </c>
      <c r="I2014" t="s">
        <v>1079</v>
      </c>
      <c r="J2014" t="s">
        <v>1080</v>
      </c>
      <c r="K2014" t="s">
        <v>1081</v>
      </c>
      <c r="L2014">
        <v>1368</v>
      </c>
      <c r="N2014">
        <v>1011</v>
      </c>
      <c r="O2014" t="s">
        <v>961</v>
      </c>
      <c r="P2014" t="s">
        <v>961</v>
      </c>
      <c r="Q2014">
        <v>1</v>
      </c>
      <c r="X2014">
        <v>2.2999999999999998</v>
      </c>
      <c r="Y2014">
        <v>0</v>
      </c>
      <c r="Z2014">
        <v>1521.77</v>
      </c>
      <c r="AA2014">
        <v>549.32000000000005</v>
      </c>
      <c r="AB2014">
        <v>0</v>
      </c>
      <c r="AC2014">
        <v>0</v>
      </c>
      <c r="AD2014">
        <v>1</v>
      </c>
      <c r="AE2014">
        <v>0</v>
      </c>
      <c r="AF2014" t="s">
        <v>406</v>
      </c>
      <c r="AG2014">
        <v>1.4949999999999999</v>
      </c>
      <c r="AH2014">
        <v>2</v>
      </c>
      <c r="AI2014">
        <v>295892574</v>
      </c>
      <c r="AJ2014">
        <v>1452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</row>
    <row r="2015" spans="1:44" x14ac:dyDescent="0.2">
      <c r="A2015">
        <f>ROW(Source!A425)</f>
        <v>425</v>
      </c>
      <c r="B2015">
        <v>295892582</v>
      </c>
      <c r="C2015">
        <v>295892568</v>
      </c>
      <c r="D2015">
        <v>277946622</v>
      </c>
      <c r="E2015">
        <v>1</v>
      </c>
      <c r="F2015">
        <v>1</v>
      </c>
      <c r="G2015">
        <v>1</v>
      </c>
      <c r="H2015">
        <v>2</v>
      </c>
      <c r="I2015" t="s">
        <v>1083</v>
      </c>
      <c r="J2015" t="s">
        <v>1084</v>
      </c>
      <c r="K2015" t="s">
        <v>1085</v>
      </c>
      <c r="L2015">
        <v>1368</v>
      </c>
      <c r="N2015">
        <v>1011</v>
      </c>
      <c r="O2015" t="s">
        <v>961</v>
      </c>
      <c r="P2015" t="s">
        <v>961</v>
      </c>
      <c r="Q2015">
        <v>1</v>
      </c>
      <c r="X2015">
        <v>2.95</v>
      </c>
      <c r="Y2015">
        <v>0</v>
      </c>
      <c r="Z2015">
        <v>12.74</v>
      </c>
      <c r="AA2015">
        <v>0</v>
      </c>
      <c r="AB2015">
        <v>0</v>
      </c>
      <c r="AC2015">
        <v>0</v>
      </c>
      <c r="AD2015">
        <v>1</v>
      </c>
      <c r="AE2015">
        <v>0</v>
      </c>
      <c r="AF2015" t="s">
        <v>406</v>
      </c>
      <c r="AG2015">
        <v>1.9175000000000002</v>
      </c>
      <c r="AH2015">
        <v>2</v>
      </c>
      <c r="AI2015">
        <v>295892575</v>
      </c>
      <c r="AJ2015">
        <v>1453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</row>
    <row r="2016" spans="1:44" x14ac:dyDescent="0.2">
      <c r="A2016">
        <f>ROW(Source!A425)</f>
        <v>425</v>
      </c>
      <c r="B2016">
        <v>295892583</v>
      </c>
      <c r="C2016">
        <v>295892568</v>
      </c>
      <c r="D2016">
        <v>277565268</v>
      </c>
      <c r="E2016">
        <v>109</v>
      </c>
      <c r="F2016">
        <v>1</v>
      </c>
      <c r="G2016">
        <v>1</v>
      </c>
      <c r="H2016">
        <v>3</v>
      </c>
      <c r="I2016" t="s">
        <v>1300</v>
      </c>
      <c r="J2016" t="s">
        <v>3</v>
      </c>
      <c r="K2016" t="s">
        <v>1301</v>
      </c>
      <c r="L2016">
        <v>1348</v>
      </c>
      <c r="N2016">
        <v>1009</v>
      </c>
      <c r="O2016" t="s">
        <v>651</v>
      </c>
      <c r="P2016" t="s">
        <v>651</v>
      </c>
      <c r="Q2016">
        <v>1000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1</v>
      </c>
      <c r="AD2016">
        <v>0</v>
      </c>
      <c r="AE2016">
        <v>0</v>
      </c>
      <c r="AF2016" t="s">
        <v>24</v>
      </c>
      <c r="AG2016">
        <v>0</v>
      </c>
      <c r="AH2016">
        <v>3</v>
      </c>
      <c r="AI2016">
        <v>-1</v>
      </c>
      <c r="AJ2016" t="s">
        <v>3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</row>
    <row r="2017" spans="1:44" x14ac:dyDescent="0.2">
      <c r="A2017">
        <f>ROW(Source!A425)</f>
        <v>425</v>
      </c>
      <c r="B2017">
        <v>295892584</v>
      </c>
      <c r="C2017">
        <v>295892568</v>
      </c>
      <c r="D2017">
        <v>277565447</v>
      </c>
      <c r="E2017">
        <v>109</v>
      </c>
      <c r="F2017">
        <v>1</v>
      </c>
      <c r="G2017">
        <v>1</v>
      </c>
      <c r="H2017">
        <v>3</v>
      </c>
      <c r="I2017" t="s">
        <v>1295</v>
      </c>
      <c r="J2017" t="s">
        <v>3</v>
      </c>
      <c r="K2017" t="s">
        <v>1296</v>
      </c>
      <c r="L2017">
        <v>1348</v>
      </c>
      <c r="N2017">
        <v>1009</v>
      </c>
      <c r="O2017" t="s">
        <v>651</v>
      </c>
      <c r="P2017" t="s">
        <v>651</v>
      </c>
      <c r="Q2017">
        <v>1000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1</v>
      </c>
      <c r="AD2017">
        <v>0</v>
      </c>
      <c r="AE2017">
        <v>0</v>
      </c>
      <c r="AF2017" t="s">
        <v>24</v>
      </c>
      <c r="AG2017">
        <v>0</v>
      </c>
      <c r="AH2017">
        <v>3</v>
      </c>
      <c r="AI2017">
        <v>-1</v>
      </c>
      <c r="AJ2017" t="s">
        <v>3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</row>
    <row r="2018" spans="1:44" x14ac:dyDescent="0.2">
      <c r="A2018">
        <f>ROW(Source!A425)</f>
        <v>425</v>
      </c>
      <c r="B2018">
        <v>295892585</v>
      </c>
      <c r="C2018">
        <v>295892568</v>
      </c>
      <c r="D2018">
        <v>277565502</v>
      </c>
      <c r="E2018">
        <v>109</v>
      </c>
      <c r="F2018">
        <v>1</v>
      </c>
      <c r="G2018">
        <v>1</v>
      </c>
      <c r="H2018">
        <v>3</v>
      </c>
      <c r="I2018" t="s">
        <v>1297</v>
      </c>
      <c r="J2018" t="s">
        <v>3</v>
      </c>
      <c r="K2018" t="s">
        <v>1298</v>
      </c>
      <c r="L2018">
        <v>1348</v>
      </c>
      <c r="N2018">
        <v>1009</v>
      </c>
      <c r="O2018" t="s">
        <v>651</v>
      </c>
      <c r="P2018" t="s">
        <v>651</v>
      </c>
      <c r="Q2018">
        <v>1000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1</v>
      </c>
      <c r="AD2018">
        <v>0</v>
      </c>
      <c r="AE2018">
        <v>0</v>
      </c>
      <c r="AF2018" t="s">
        <v>24</v>
      </c>
      <c r="AG2018">
        <v>0</v>
      </c>
      <c r="AH2018">
        <v>3</v>
      </c>
      <c r="AI2018">
        <v>-1</v>
      </c>
      <c r="AJ2018" t="s">
        <v>3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</row>
    <row r="2019" spans="1:44" x14ac:dyDescent="0.2">
      <c r="A2019">
        <f>ROW(Source!A426)</f>
        <v>426</v>
      </c>
      <c r="B2019">
        <v>295892594</v>
      </c>
      <c r="C2019">
        <v>295892586</v>
      </c>
      <c r="D2019">
        <v>277560287</v>
      </c>
      <c r="E2019">
        <v>109</v>
      </c>
      <c r="F2019">
        <v>1</v>
      </c>
      <c r="G2019">
        <v>1</v>
      </c>
      <c r="H2019">
        <v>1</v>
      </c>
      <c r="I2019" t="s">
        <v>1107</v>
      </c>
      <c r="J2019" t="s">
        <v>3</v>
      </c>
      <c r="K2019" t="s">
        <v>1108</v>
      </c>
      <c r="L2019">
        <v>1191</v>
      </c>
      <c r="N2019">
        <v>1013</v>
      </c>
      <c r="O2019" t="s">
        <v>1062</v>
      </c>
      <c r="P2019" t="s">
        <v>1062</v>
      </c>
      <c r="Q2019">
        <v>1</v>
      </c>
      <c r="X2019">
        <v>12.7</v>
      </c>
      <c r="Y2019">
        <v>0</v>
      </c>
      <c r="Z2019">
        <v>0</v>
      </c>
      <c r="AA2019">
        <v>0</v>
      </c>
      <c r="AB2019">
        <v>445.88</v>
      </c>
      <c r="AC2019">
        <v>0</v>
      </c>
      <c r="AD2019">
        <v>1</v>
      </c>
      <c r="AE2019">
        <v>1</v>
      </c>
      <c r="AF2019" t="s">
        <v>3</v>
      </c>
      <c r="AG2019">
        <v>12.7</v>
      </c>
      <c r="AH2019">
        <v>2</v>
      </c>
      <c r="AI2019">
        <v>295892587</v>
      </c>
      <c r="AJ2019">
        <v>1454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</row>
    <row r="2020" spans="1:44" x14ac:dyDescent="0.2">
      <c r="A2020">
        <f>ROW(Source!A426)</f>
        <v>426</v>
      </c>
      <c r="B2020">
        <v>295892595</v>
      </c>
      <c r="C2020">
        <v>295892586</v>
      </c>
      <c r="D2020">
        <v>277560491</v>
      </c>
      <c r="E2020">
        <v>109</v>
      </c>
      <c r="F2020">
        <v>1</v>
      </c>
      <c r="G2020">
        <v>1</v>
      </c>
      <c r="H2020">
        <v>1</v>
      </c>
      <c r="I2020" t="s">
        <v>1063</v>
      </c>
      <c r="J2020" t="s">
        <v>3</v>
      </c>
      <c r="K2020" t="s">
        <v>1064</v>
      </c>
      <c r="L2020">
        <v>1191</v>
      </c>
      <c r="N2020">
        <v>1013</v>
      </c>
      <c r="O2020" t="s">
        <v>1062</v>
      </c>
      <c r="P2020" t="s">
        <v>1062</v>
      </c>
      <c r="Q2020">
        <v>1</v>
      </c>
      <c r="X2020">
        <v>5.38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1</v>
      </c>
      <c r="AE2020">
        <v>2</v>
      </c>
      <c r="AF2020" t="s">
        <v>3</v>
      </c>
      <c r="AG2020">
        <v>5.38</v>
      </c>
      <c r="AH2020">
        <v>2</v>
      </c>
      <c r="AI2020">
        <v>295892588</v>
      </c>
      <c r="AJ2020">
        <v>1455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</row>
    <row r="2021" spans="1:44" x14ac:dyDescent="0.2">
      <c r="A2021">
        <f>ROW(Source!A426)</f>
        <v>426</v>
      </c>
      <c r="B2021">
        <v>295892596</v>
      </c>
      <c r="C2021">
        <v>295892586</v>
      </c>
      <c r="D2021">
        <v>277945622</v>
      </c>
      <c r="E2021">
        <v>1</v>
      </c>
      <c r="F2021">
        <v>1</v>
      </c>
      <c r="G2021">
        <v>1</v>
      </c>
      <c r="H2021">
        <v>2</v>
      </c>
      <c r="I2021" t="s">
        <v>1069</v>
      </c>
      <c r="J2021" t="s">
        <v>1070</v>
      </c>
      <c r="K2021" t="s">
        <v>1071</v>
      </c>
      <c r="L2021">
        <v>1368</v>
      </c>
      <c r="N2021">
        <v>1011</v>
      </c>
      <c r="O2021" t="s">
        <v>961</v>
      </c>
      <c r="P2021" t="s">
        <v>961</v>
      </c>
      <c r="Q2021">
        <v>1</v>
      </c>
      <c r="X2021">
        <v>2.2999999999999998</v>
      </c>
      <c r="Y2021">
        <v>0</v>
      </c>
      <c r="Z2021">
        <v>189.67</v>
      </c>
      <c r="AA2021">
        <v>0</v>
      </c>
      <c r="AB2021">
        <v>0</v>
      </c>
      <c r="AC2021">
        <v>0</v>
      </c>
      <c r="AD2021">
        <v>1</v>
      </c>
      <c r="AE2021">
        <v>0</v>
      </c>
      <c r="AF2021" t="s">
        <v>3</v>
      </c>
      <c r="AG2021">
        <v>2.2999999999999998</v>
      </c>
      <c r="AH2021">
        <v>2</v>
      </c>
      <c r="AI2021">
        <v>295892589</v>
      </c>
      <c r="AJ2021">
        <v>1456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</row>
    <row r="2022" spans="1:44" x14ac:dyDescent="0.2">
      <c r="A2022">
        <f>ROW(Source!A426)</f>
        <v>426</v>
      </c>
      <c r="B2022">
        <v>295892597</v>
      </c>
      <c r="C2022">
        <v>295892586</v>
      </c>
      <c r="D2022">
        <v>277945779</v>
      </c>
      <c r="E2022">
        <v>1</v>
      </c>
      <c r="F2022">
        <v>1</v>
      </c>
      <c r="G2022">
        <v>1</v>
      </c>
      <c r="H2022">
        <v>2</v>
      </c>
      <c r="I2022" t="s">
        <v>1072</v>
      </c>
      <c r="J2022" t="s">
        <v>1073</v>
      </c>
      <c r="K2022" t="s">
        <v>1074</v>
      </c>
      <c r="L2022">
        <v>1368</v>
      </c>
      <c r="N2022">
        <v>1011</v>
      </c>
      <c r="O2022" t="s">
        <v>961</v>
      </c>
      <c r="P2022" t="s">
        <v>961</v>
      </c>
      <c r="Q2022">
        <v>1</v>
      </c>
      <c r="X2022">
        <v>2.39</v>
      </c>
      <c r="Y2022">
        <v>0</v>
      </c>
      <c r="Z2022">
        <v>1070.99</v>
      </c>
      <c r="AA2022">
        <v>642.05999999999995</v>
      </c>
      <c r="AB2022">
        <v>0</v>
      </c>
      <c r="AC2022">
        <v>0</v>
      </c>
      <c r="AD2022">
        <v>1</v>
      </c>
      <c r="AE2022">
        <v>0</v>
      </c>
      <c r="AF2022" t="s">
        <v>3</v>
      </c>
      <c r="AG2022">
        <v>2.39</v>
      </c>
      <c r="AH2022">
        <v>2</v>
      </c>
      <c r="AI2022">
        <v>295892590</v>
      </c>
      <c r="AJ2022">
        <v>1457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</row>
    <row r="2023" spans="1:44" x14ac:dyDescent="0.2">
      <c r="A2023">
        <f>ROW(Source!A426)</f>
        <v>426</v>
      </c>
      <c r="B2023">
        <v>295892598</v>
      </c>
      <c r="C2023">
        <v>295892586</v>
      </c>
      <c r="D2023">
        <v>277945806</v>
      </c>
      <c r="E2023">
        <v>1</v>
      </c>
      <c r="F2023">
        <v>1</v>
      </c>
      <c r="G2023">
        <v>1</v>
      </c>
      <c r="H2023">
        <v>2</v>
      </c>
      <c r="I2023" t="s">
        <v>1075</v>
      </c>
      <c r="J2023" t="s">
        <v>1076</v>
      </c>
      <c r="K2023" t="s">
        <v>1077</v>
      </c>
      <c r="L2023">
        <v>1368</v>
      </c>
      <c r="N2023">
        <v>1011</v>
      </c>
      <c r="O2023" t="s">
        <v>961</v>
      </c>
      <c r="P2023" t="s">
        <v>961</v>
      </c>
      <c r="Q2023">
        <v>1</v>
      </c>
      <c r="X2023">
        <v>0.69</v>
      </c>
      <c r="Y2023">
        <v>0</v>
      </c>
      <c r="Z2023">
        <v>758.04</v>
      </c>
      <c r="AA2023">
        <v>477.98</v>
      </c>
      <c r="AB2023">
        <v>0</v>
      </c>
      <c r="AC2023">
        <v>0</v>
      </c>
      <c r="AD2023">
        <v>1</v>
      </c>
      <c r="AE2023">
        <v>0</v>
      </c>
      <c r="AF2023" t="s">
        <v>3</v>
      </c>
      <c r="AG2023">
        <v>0.69</v>
      </c>
      <c r="AH2023">
        <v>2</v>
      </c>
      <c r="AI2023">
        <v>295892591</v>
      </c>
      <c r="AJ2023">
        <v>1458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</row>
    <row r="2024" spans="1:44" x14ac:dyDescent="0.2">
      <c r="A2024">
        <f>ROW(Source!A426)</f>
        <v>426</v>
      </c>
      <c r="B2024">
        <v>295892599</v>
      </c>
      <c r="C2024">
        <v>295892586</v>
      </c>
      <c r="D2024">
        <v>277945914</v>
      </c>
      <c r="E2024">
        <v>1</v>
      </c>
      <c r="F2024">
        <v>1</v>
      </c>
      <c r="G2024">
        <v>1</v>
      </c>
      <c r="H2024">
        <v>2</v>
      </c>
      <c r="I2024" t="s">
        <v>1079</v>
      </c>
      <c r="J2024" t="s">
        <v>1080</v>
      </c>
      <c r="K2024" t="s">
        <v>1081</v>
      </c>
      <c r="L2024">
        <v>1368</v>
      </c>
      <c r="N2024">
        <v>1011</v>
      </c>
      <c r="O2024" t="s">
        <v>961</v>
      </c>
      <c r="P2024" t="s">
        <v>961</v>
      </c>
      <c r="Q2024">
        <v>1</v>
      </c>
      <c r="X2024">
        <v>2.2999999999999998</v>
      </c>
      <c r="Y2024">
        <v>0</v>
      </c>
      <c r="Z2024">
        <v>1521.77</v>
      </c>
      <c r="AA2024">
        <v>549.32000000000005</v>
      </c>
      <c r="AB2024">
        <v>0</v>
      </c>
      <c r="AC2024">
        <v>0</v>
      </c>
      <c r="AD2024">
        <v>1</v>
      </c>
      <c r="AE2024">
        <v>0</v>
      </c>
      <c r="AF2024" t="s">
        <v>3</v>
      </c>
      <c r="AG2024">
        <v>2.2999999999999998</v>
      </c>
      <c r="AH2024">
        <v>2</v>
      </c>
      <c r="AI2024">
        <v>295892592</v>
      </c>
      <c r="AJ2024">
        <v>1459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</row>
    <row r="2025" spans="1:44" x14ac:dyDescent="0.2">
      <c r="A2025">
        <f>ROW(Source!A426)</f>
        <v>426</v>
      </c>
      <c r="B2025">
        <v>295892600</v>
      </c>
      <c r="C2025">
        <v>295892586</v>
      </c>
      <c r="D2025">
        <v>277946622</v>
      </c>
      <c r="E2025">
        <v>1</v>
      </c>
      <c r="F2025">
        <v>1</v>
      </c>
      <c r="G2025">
        <v>1</v>
      </c>
      <c r="H2025">
        <v>2</v>
      </c>
      <c r="I2025" t="s">
        <v>1083</v>
      </c>
      <c r="J2025" t="s">
        <v>1084</v>
      </c>
      <c r="K2025" t="s">
        <v>1085</v>
      </c>
      <c r="L2025">
        <v>1368</v>
      </c>
      <c r="N2025">
        <v>1011</v>
      </c>
      <c r="O2025" t="s">
        <v>961</v>
      </c>
      <c r="P2025" t="s">
        <v>961</v>
      </c>
      <c r="Q2025">
        <v>1</v>
      </c>
      <c r="X2025">
        <v>2.95</v>
      </c>
      <c r="Y2025">
        <v>0</v>
      </c>
      <c r="Z2025">
        <v>12.74</v>
      </c>
      <c r="AA2025">
        <v>0</v>
      </c>
      <c r="AB2025">
        <v>0</v>
      </c>
      <c r="AC2025">
        <v>0</v>
      </c>
      <c r="AD2025">
        <v>1</v>
      </c>
      <c r="AE2025">
        <v>0</v>
      </c>
      <c r="AF2025" t="s">
        <v>3</v>
      </c>
      <c r="AG2025">
        <v>2.95</v>
      </c>
      <c r="AH2025">
        <v>2</v>
      </c>
      <c r="AI2025">
        <v>295892593</v>
      </c>
      <c r="AJ2025">
        <v>1460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 x14ac:dyDescent="0.2">
      <c r="A2026">
        <f>ROW(Source!A426)</f>
        <v>426</v>
      </c>
      <c r="B2026">
        <v>295892601</v>
      </c>
      <c r="C2026">
        <v>295892586</v>
      </c>
      <c r="D2026">
        <v>277565268</v>
      </c>
      <c r="E2026">
        <v>109</v>
      </c>
      <c r="F2026">
        <v>1</v>
      </c>
      <c r="G2026">
        <v>1</v>
      </c>
      <c r="H2026">
        <v>3</v>
      </c>
      <c r="I2026" t="s">
        <v>1300</v>
      </c>
      <c r="J2026" t="s">
        <v>3</v>
      </c>
      <c r="K2026" t="s">
        <v>1301</v>
      </c>
      <c r="L2026">
        <v>1348</v>
      </c>
      <c r="N2026">
        <v>1009</v>
      </c>
      <c r="O2026" t="s">
        <v>651</v>
      </c>
      <c r="P2026" t="s">
        <v>651</v>
      </c>
      <c r="Q2026">
        <v>1000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1</v>
      </c>
      <c r="AD2026">
        <v>0</v>
      </c>
      <c r="AE2026">
        <v>0</v>
      </c>
      <c r="AF2026" t="s">
        <v>14</v>
      </c>
      <c r="AG2026">
        <v>0</v>
      </c>
      <c r="AH2026">
        <v>3</v>
      </c>
      <c r="AI2026">
        <v>-1</v>
      </c>
      <c r="AJ2026" t="s">
        <v>3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</row>
    <row r="2027" spans="1:44" x14ac:dyDescent="0.2">
      <c r="A2027">
        <f>ROW(Source!A426)</f>
        <v>426</v>
      </c>
      <c r="B2027">
        <v>295892602</v>
      </c>
      <c r="C2027">
        <v>295892586</v>
      </c>
      <c r="D2027">
        <v>277565447</v>
      </c>
      <c r="E2027">
        <v>109</v>
      </c>
      <c r="F2027">
        <v>1</v>
      </c>
      <c r="G2027">
        <v>1</v>
      </c>
      <c r="H2027">
        <v>3</v>
      </c>
      <c r="I2027" t="s">
        <v>1295</v>
      </c>
      <c r="J2027" t="s">
        <v>3</v>
      </c>
      <c r="K2027" t="s">
        <v>1296</v>
      </c>
      <c r="L2027">
        <v>1348</v>
      </c>
      <c r="N2027">
        <v>1009</v>
      </c>
      <c r="O2027" t="s">
        <v>651</v>
      </c>
      <c r="P2027" t="s">
        <v>651</v>
      </c>
      <c r="Q2027">
        <v>1000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1</v>
      </c>
      <c r="AD2027">
        <v>0</v>
      </c>
      <c r="AE2027">
        <v>0</v>
      </c>
      <c r="AF2027" t="s">
        <v>14</v>
      </c>
      <c r="AG2027">
        <v>0</v>
      </c>
      <c r="AH2027">
        <v>3</v>
      </c>
      <c r="AI2027">
        <v>-1</v>
      </c>
      <c r="AJ2027" t="s">
        <v>3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</row>
    <row r="2028" spans="1:44" x14ac:dyDescent="0.2">
      <c r="A2028">
        <f>ROW(Source!A426)</f>
        <v>426</v>
      </c>
      <c r="B2028">
        <v>295892603</v>
      </c>
      <c r="C2028">
        <v>295892586</v>
      </c>
      <c r="D2028">
        <v>277565502</v>
      </c>
      <c r="E2028">
        <v>109</v>
      </c>
      <c r="F2028">
        <v>1</v>
      </c>
      <c r="G2028">
        <v>1</v>
      </c>
      <c r="H2028">
        <v>3</v>
      </c>
      <c r="I2028" t="s">
        <v>1297</v>
      </c>
      <c r="J2028" t="s">
        <v>3</v>
      </c>
      <c r="K2028" t="s">
        <v>1298</v>
      </c>
      <c r="L2028">
        <v>1348</v>
      </c>
      <c r="N2028">
        <v>1009</v>
      </c>
      <c r="O2028" t="s">
        <v>651</v>
      </c>
      <c r="P2028" t="s">
        <v>651</v>
      </c>
      <c r="Q2028">
        <v>1000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1</v>
      </c>
      <c r="AD2028">
        <v>0</v>
      </c>
      <c r="AE2028">
        <v>0</v>
      </c>
      <c r="AF2028" t="s">
        <v>14</v>
      </c>
      <c r="AG2028">
        <v>0</v>
      </c>
      <c r="AH2028">
        <v>3</v>
      </c>
      <c r="AI2028">
        <v>-1</v>
      </c>
      <c r="AJ2028" t="s">
        <v>3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</row>
    <row r="2029" spans="1:44" x14ac:dyDescent="0.2">
      <c r="A2029">
        <f>ROW(Source!A427)</f>
        <v>427</v>
      </c>
      <c r="B2029">
        <v>295892612</v>
      </c>
      <c r="C2029">
        <v>295892604</v>
      </c>
      <c r="D2029">
        <v>277560287</v>
      </c>
      <c r="E2029">
        <v>109</v>
      </c>
      <c r="F2029">
        <v>1</v>
      </c>
      <c r="G2029">
        <v>1</v>
      </c>
      <c r="H2029">
        <v>1</v>
      </c>
      <c r="I2029" t="s">
        <v>1107</v>
      </c>
      <c r="J2029" t="s">
        <v>3</v>
      </c>
      <c r="K2029" t="s">
        <v>1108</v>
      </c>
      <c r="L2029">
        <v>1191</v>
      </c>
      <c r="N2029">
        <v>1013</v>
      </c>
      <c r="O2029" t="s">
        <v>1062</v>
      </c>
      <c r="P2029" t="s">
        <v>1062</v>
      </c>
      <c r="Q2029">
        <v>1</v>
      </c>
      <c r="X2029">
        <v>12.2</v>
      </c>
      <c r="Y2029">
        <v>0</v>
      </c>
      <c r="Z2029">
        <v>0</v>
      </c>
      <c r="AA2029">
        <v>0</v>
      </c>
      <c r="AB2029">
        <v>445.88</v>
      </c>
      <c r="AC2029">
        <v>0</v>
      </c>
      <c r="AD2029">
        <v>1</v>
      </c>
      <c r="AE2029">
        <v>1</v>
      </c>
      <c r="AF2029" t="s">
        <v>406</v>
      </c>
      <c r="AG2029">
        <v>7.93</v>
      </c>
      <c r="AH2029">
        <v>2</v>
      </c>
      <c r="AI2029">
        <v>295892605</v>
      </c>
      <c r="AJ2029">
        <v>1461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</row>
    <row r="2030" spans="1:44" x14ac:dyDescent="0.2">
      <c r="A2030">
        <f>ROW(Source!A427)</f>
        <v>427</v>
      </c>
      <c r="B2030">
        <v>295892613</v>
      </c>
      <c r="C2030">
        <v>295892604</v>
      </c>
      <c r="D2030">
        <v>277560491</v>
      </c>
      <c r="E2030">
        <v>109</v>
      </c>
      <c r="F2030">
        <v>1</v>
      </c>
      <c r="G2030">
        <v>1</v>
      </c>
      <c r="H2030">
        <v>1</v>
      </c>
      <c r="I2030" t="s">
        <v>1063</v>
      </c>
      <c r="J2030" t="s">
        <v>3</v>
      </c>
      <c r="K2030" t="s">
        <v>1064</v>
      </c>
      <c r="L2030">
        <v>1191</v>
      </c>
      <c r="N2030">
        <v>1013</v>
      </c>
      <c r="O2030" t="s">
        <v>1062</v>
      </c>
      <c r="P2030" t="s">
        <v>1062</v>
      </c>
      <c r="Q2030">
        <v>1</v>
      </c>
      <c r="X2030">
        <v>5.15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1</v>
      </c>
      <c r="AE2030">
        <v>2</v>
      </c>
      <c r="AF2030" t="s">
        <v>406</v>
      </c>
      <c r="AG2030">
        <v>3.3475000000000001</v>
      </c>
      <c r="AH2030">
        <v>2</v>
      </c>
      <c r="AI2030">
        <v>295892606</v>
      </c>
      <c r="AJ2030">
        <v>1462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</row>
    <row r="2031" spans="1:44" x14ac:dyDescent="0.2">
      <c r="A2031">
        <f>ROW(Source!A427)</f>
        <v>427</v>
      </c>
      <c r="B2031">
        <v>295892614</v>
      </c>
      <c r="C2031">
        <v>295892604</v>
      </c>
      <c r="D2031">
        <v>277945622</v>
      </c>
      <c r="E2031">
        <v>1</v>
      </c>
      <c r="F2031">
        <v>1</v>
      </c>
      <c r="G2031">
        <v>1</v>
      </c>
      <c r="H2031">
        <v>2</v>
      </c>
      <c r="I2031" t="s">
        <v>1069</v>
      </c>
      <c r="J2031" t="s">
        <v>1070</v>
      </c>
      <c r="K2031" t="s">
        <v>1071</v>
      </c>
      <c r="L2031">
        <v>1368</v>
      </c>
      <c r="N2031">
        <v>1011</v>
      </c>
      <c r="O2031" t="s">
        <v>961</v>
      </c>
      <c r="P2031" t="s">
        <v>961</v>
      </c>
      <c r="Q2031">
        <v>1</v>
      </c>
      <c r="X2031">
        <v>2.2000000000000002</v>
      </c>
      <c r="Y2031">
        <v>0</v>
      </c>
      <c r="Z2031">
        <v>189.67</v>
      </c>
      <c r="AA2031">
        <v>0</v>
      </c>
      <c r="AB2031">
        <v>0</v>
      </c>
      <c r="AC2031">
        <v>0</v>
      </c>
      <c r="AD2031">
        <v>1</v>
      </c>
      <c r="AE2031">
        <v>0</v>
      </c>
      <c r="AF2031" t="s">
        <v>406</v>
      </c>
      <c r="AG2031">
        <v>1.4300000000000002</v>
      </c>
      <c r="AH2031">
        <v>2</v>
      </c>
      <c r="AI2031">
        <v>295892607</v>
      </c>
      <c r="AJ2031">
        <v>1463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</row>
    <row r="2032" spans="1:44" x14ac:dyDescent="0.2">
      <c r="A2032">
        <f>ROW(Source!A427)</f>
        <v>427</v>
      </c>
      <c r="B2032">
        <v>295892615</v>
      </c>
      <c r="C2032">
        <v>295892604</v>
      </c>
      <c r="D2032">
        <v>277945779</v>
      </c>
      <c r="E2032">
        <v>1</v>
      </c>
      <c r="F2032">
        <v>1</v>
      </c>
      <c r="G2032">
        <v>1</v>
      </c>
      <c r="H2032">
        <v>2</v>
      </c>
      <c r="I2032" t="s">
        <v>1072</v>
      </c>
      <c r="J2032" t="s">
        <v>1073</v>
      </c>
      <c r="K2032" t="s">
        <v>1074</v>
      </c>
      <c r="L2032">
        <v>1368</v>
      </c>
      <c r="N2032">
        <v>1011</v>
      </c>
      <c r="O2032" t="s">
        <v>961</v>
      </c>
      <c r="P2032" t="s">
        <v>961</v>
      </c>
      <c r="Q2032">
        <v>1</v>
      </c>
      <c r="X2032">
        <v>2.29</v>
      </c>
      <c r="Y2032">
        <v>0</v>
      </c>
      <c r="Z2032">
        <v>1070.99</v>
      </c>
      <c r="AA2032">
        <v>642.05999999999995</v>
      </c>
      <c r="AB2032">
        <v>0</v>
      </c>
      <c r="AC2032">
        <v>0</v>
      </c>
      <c r="AD2032">
        <v>1</v>
      </c>
      <c r="AE2032">
        <v>0</v>
      </c>
      <c r="AF2032" t="s">
        <v>406</v>
      </c>
      <c r="AG2032">
        <v>1.4885000000000002</v>
      </c>
      <c r="AH2032">
        <v>2</v>
      </c>
      <c r="AI2032">
        <v>295892608</v>
      </c>
      <c r="AJ2032">
        <v>1464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</row>
    <row r="2033" spans="1:44" x14ac:dyDescent="0.2">
      <c r="A2033">
        <f>ROW(Source!A427)</f>
        <v>427</v>
      </c>
      <c r="B2033">
        <v>295892616</v>
      </c>
      <c r="C2033">
        <v>295892604</v>
      </c>
      <c r="D2033">
        <v>277945806</v>
      </c>
      <c r="E2033">
        <v>1</v>
      </c>
      <c r="F2033">
        <v>1</v>
      </c>
      <c r="G2033">
        <v>1</v>
      </c>
      <c r="H2033">
        <v>2</v>
      </c>
      <c r="I2033" t="s">
        <v>1075</v>
      </c>
      <c r="J2033" t="s">
        <v>1076</v>
      </c>
      <c r="K2033" t="s">
        <v>1077</v>
      </c>
      <c r="L2033">
        <v>1368</v>
      </c>
      <c r="N2033">
        <v>1011</v>
      </c>
      <c r="O2033" t="s">
        <v>961</v>
      </c>
      <c r="P2033" t="s">
        <v>961</v>
      </c>
      <c r="Q2033">
        <v>1</v>
      </c>
      <c r="X2033">
        <v>0.66</v>
      </c>
      <c r="Y2033">
        <v>0</v>
      </c>
      <c r="Z2033">
        <v>758.04</v>
      </c>
      <c r="AA2033">
        <v>477.98</v>
      </c>
      <c r="AB2033">
        <v>0</v>
      </c>
      <c r="AC2033">
        <v>0</v>
      </c>
      <c r="AD2033">
        <v>1</v>
      </c>
      <c r="AE2033">
        <v>0</v>
      </c>
      <c r="AF2033" t="s">
        <v>406</v>
      </c>
      <c r="AG2033">
        <v>0.42900000000000005</v>
      </c>
      <c r="AH2033">
        <v>2</v>
      </c>
      <c r="AI2033">
        <v>295892609</v>
      </c>
      <c r="AJ2033">
        <v>1465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</row>
    <row r="2034" spans="1:44" x14ac:dyDescent="0.2">
      <c r="A2034">
        <f>ROW(Source!A427)</f>
        <v>427</v>
      </c>
      <c r="B2034">
        <v>295892617</v>
      </c>
      <c r="C2034">
        <v>295892604</v>
      </c>
      <c r="D2034">
        <v>277945914</v>
      </c>
      <c r="E2034">
        <v>1</v>
      </c>
      <c r="F2034">
        <v>1</v>
      </c>
      <c r="G2034">
        <v>1</v>
      </c>
      <c r="H2034">
        <v>2</v>
      </c>
      <c r="I2034" t="s">
        <v>1079</v>
      </c>
      <c r="J2034" t="s">
        <v>1080</v>
      </c>
      <c r="K2034" t="s">
        <v>1081</v>
      </c>
      <c r="L2034">
        <v>1368</v>
      </c>
      <c r="N2034">
        <v>1011</v>
      </c>
      <c r="O2034" t="s">
        <v>961</v>
      </c>
      <c r="P2034" t="s">
        <v>961</v>
      </c>
      <c r="Q2034">
        <v>1</v>
      </c>
      <c r="X2034">
        <v>2.2000000000000002</v>
      </c>
      <c r="Y2034">
        <v>0</v>
      </c>
      <c r="Z2034">
        <v>1521.77</v>
      </c>
      <c r="AA2034">
        <v>549.32000000000005</v>
      </c>
      <c r="AB2034">
        <v>0</v>
      </c>
      <c r="AC2034">
        <v>0</v>
      </c>
      <c r="AD2034">
        <v>1</v>
      </c>
      <c r="AE2034">
        <v>0</v>
      </c>
      <c r="AF2034" t="s">
        <v>406</v>
      </c>
      <c r="AG2034">
        <v>1.4300000000000002</v>
      </c>
      <c r="AH2034">
        <v>2</v>
      </c>
      <c r="AI2034">
        <v>295892610</v>
      </c>
      <c r="AJ2034">
        <v>1466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</row>
    <row r="2035" spans="1:44" x14ac:dyDescent="0.2">
      <c r="A2035">
        <f>ROW(Source!A427)</f>
        <v>427</v>
      </c>
      <c r="B2035">
        <v>295892618</v>
      </c>
      <c r="C2035">
        <v>295892604</v>
      </c>
      <c r="D2035">
        <v>277946622</v>
      </c>
      <c r="E2035">
        <v>1</v>
      </c>
      <c r="F2035">
        <v>1</v>
      </c>
      <c r="G2035">
        <v>1</v>
      </c>
      <c r="H2035">
        <v>2</v>
      </c>
      <c r="I2035" t="s">
        <v>1083</v>
      </c>
      <c r="J2035" t="s">
        <v>1084</v>
      </c>
      <c r="K2035" t="s">
        <v>1085</v>
      </c>
      <c r="L2035">
        <v>1368</v>
      </c>
      <c r="N2035">
        <v>1011</v>
      </c>
      <c r="O2035" t="s">
        <v>961</v>
      </c>
      <c r="P2035" t="s">
        <v>961</v>
      </c>
      <c r="Q2035">
        <v>1</v>
      </c>
      <c r="X2035">
        <v>2.85</v>
      </c>
      <c r="Y2035">
        <v>0</v>
      </c>
      <c r="Z2035">
        <v>12.74</v>
      </c>
      <c r="AA2035">
        <v>0</v>
      </c>
      <c r="AB2035">
        <v>0</v>
      </c>
      <c r="AC2035">
        <v>0</v>
      </c>
      <c r="AD2035">
        <v>1</v>
      </c>
      <c r="AE2035">
        <v>0</v>
      </c>
      <c r="AF2035" t="s">
        <v>406</v>
      </c>
      <c r="AG2035">
        <v>1.8525</v>
      </c>
      <c r="AH2035">
        <v>2</v>
      </c>
      <c r="AI2035">
        <v>295892611</v>
      </c>
      <c r="AJ2035">
        <v>1467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</row>
    <row r="2036" spans="1:44" x14ac:dyDescent="0.2">
      <c r="A2036">
        <f>ROW(Source!A427)</f>
        <v>427</v>
      </c>
      <c r="B2036">
        <v>295892619</v>
      </c>
      <c r="C2036">
        <v>295892604</v>
      </c>
      <c r="D2036">
        <v>277565268</v>
      </c>
      <c r="E2036">
        <v>109</v>
      </c>
      <c r="F2036">
        <v>1</v>
      </c>
      <c r="G2036">
        <v>1</v>
      </c>
      <c r="H2036">
        <v>3</v>
      </c>
      <c r="I2036" t="s">
        <v>1300</v>
      </c>
      <c r="J2036" t="s">
        <v>3</v>
      </c>
      <c r="K2036" t="s">
        <v>1301</v>
      </c>
      <c r="L2036">
        <v>1348</v>
      </c>
      <c r="N2036">
        <v>1009</v>
      </c>
      <c r="O2036" t="s">
        <v>651</v>
      </c>
      <c r="P2036" t="s">
        <v>651</v>
      </c>
      <c r="Q2036">
        <v>1000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1</v>
      </c>
      <c r="AD2036">
        <v>0</v>
      </c>
      <c r="AE2036">
        <v>0</v>
      </c>
      <c r="AF2036" t="s">
        <v>24</v>
      </c>
      <c r="AG2036">
        <v>0</v>
      </c>
      <c r="AH2036">
        <v>3</v>
      </c>
      <c r="AI2036">
        <v>-1</v>
      </c>
      <c r="AJ2036" t="s">
        <v>3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</row>
    <row r="2037" spans="1:44" x14ac:dyDescent="0.2">
      <c r="A2037">
        <f>ROW(Source!A427)</f>
        <v>427</v>
      </c>
      <c r="B2037">
        <v>295892620</v>
      </c>
      <c r="C2037">
        <v>295892604</v>
      </c>
      <c r="D2037">
        <v>277565447</v>
      </c>
      <c r="E2037">
        <v>109</v>
      </c>
      <c r="F2037">
        <v>1</v>
      </c>
      <c r="G2037">
        <v>1</v>
      </c>
      <c r="H2037">
        <v>3</v>
      </c>
      <c r="I2037" t="s">
        <v>1295</v>
      </c>
      <c r="J2037" t="s">
        <v>3</v>
      </c>
      <c r="K2037" t="s">
        <v>1296</v>
      </c>
      <c r="L2037">
        <v>1348</v>
      </c>
      <c r="N2037">
        <v>1009</v>
      </c>
      <c r="O2037" t="s">
        <v>651</v>
      </c>
      <c r="P2037" t="s">
        <v>651</v>
      </c>
      <c r="Q2037">
        <v>1000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1</v>
      </c>
      <c r="AD2037">
        <v>0</v>
      </c>
      <c r="AE2037">
        <v>0</v>
      </c>
      <c r="AF2037" t="s">
        <v>24</v>
      </c>
      <c r="AG2037">
        <v>0</v>
      </c>
      <c r="AH2037">
        <v>3</v>
      </c>
      <c r="AI2037">
        <v>-1</v>
      </c>
      <c r="AJ2037" t="s">
        <v>3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</row>
    <row r="2038" spans="1:44" x14ac:dyDescent="0.2">
      <c r="A2038">
        <f>ROW(Source!A427)</f>
        <v>427</v>
      </c>
      <c r="B2038">
        <v>295892621</v>
      </c>
      <c r="C2038">
        <v>295892604</v>
      </c>
      <c r="D2038">
        <v>277565502</v>
      </c>
      <c r="E2038">
        <v>109</v>
      </c>
      <c r="F2038">
        <v>1</v>
      </c>
      <c r="G2038">
        <v>1</v>
      </c>
      <c r="H2038">
        <v>3</v>
      </c>
      <c r="I2038" t="s">
        <v>1297</v>
      </c>
      <c r="J2038" t="s">
        <v>3</v>
      </c>
      <c r="K2038" t="s">
        <v>1298</v>
      </c>
      <c r="L2038">
        <v>1348</v>
      </c>
      <c r="N2038">
        <v>1009</v>
      </c>
      <c r="O2038" t="s">
        <v>651</v>
      </c>
      <c r="P2038" t="s">
        <v>651</v>
      </c>
      <c r="Q2038">
        <v>1000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1</v>
      </c>
      <c r="AD2038">
        <v>0</v>
      </c>
      <c r="AE2038">
        <v>0</v>
      </c>
      <c r="AF2038" t="s">
        <v>24</v>
      </c>
      <c r="AG2038">
        <v>0</v>
      </c>
      <c r="AH2038">
        <v>3</v>
      </c>
      <c r="AI2038">
        <v>-1</v>
      </c>
      <c r="AJ2038" t="s">
        <v>3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</row>
    <row r="2039" spans="1:44" x14ac:dyDescent="0.2">
      <c r="A2039">
        <f>ROW(Source!A428)</f>
        <v>428</v>
      </c>
      <c r="B2039">
        <v>295892630</v>
      </c>
      <c r="C2039">
        <v>295892622</v>
      </c>
      <c r="D2039">
        <v>277560287</v>
      </c>
      <c r="E2039">
        <v>109</v>
      </c>
      <c r="F2039">
        <v>1</v>
      </c>
      <c r="G2039">
        <v>1</v>
      </c>
      <c r="H2039">
        <v>1</v>
      </c>
      <c r="I2039" t="s">
        <v>1107</v>
      </c>
      <c r="J2039" t="s">
        <v>3</v>
      </c>
      <c r="K2039" t="s">
        <v>1108</v>
      </c>
      <c r="L2039">
        <v>1191</v>
      </c>
      <c r="N2039">
        <v>1013</v>
      </c>
      <c r="O2039" t="s">
        <v>1062</v>
      </c>
      <c r="P2039" t="s">
        <v>1062</v>
      </c>
      <c r="Q2039">
        <v>1</v>
      </c>
      <c r="X2039">
        <v>12.2</v>
      </c>
      <c r="Y2039">
        <v>0</v>
      </c>
      <c r="Z2039">
        <v>0</v>
      </c>
      <c r="AA2039">
        <v>0</v>
      </c>
      <c r="AB2039">
        <v>445.88</v>
      </c>
      <c r="AC2039">
        <v>0</v>
      </c>
      <c r="AD2039">
        <v>1</v>
      </c>
      <c r="AE2039">
        <v>1</v>
      </c>
      <c r="AF2039" t="s">
        <v>3</v>
      </c>
      <c r="AG2039">
        <v>12.2</v>
      </c>
      <c r="AH2039">
        <v>2</v>
      </c>
      <c r="AI2039">
        <v>295892623</v>
      </c>
      <c r="AJ2039">
        <v>1468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</row>
    <row r="2040" spans="1:44" x14ac:dyDescent="0.2">
      <c r="A2040">
        <f>ROW(Source!A428)</f>
        <v>428</v>
      </c>
      <c r="B2040">
        <v>295892631</v>
      </c>
      <c r="C2040">
        <v>295892622</v>
      </c>
      <c r="D2040">
        <v>277560491</v>
      </c>
      <c r="E2040">
        <v>109</v>
      </c>
      <c r="F2040">
        <v>1</v>
      </c>
      <c r="G2040">
        <v>1</v>
      </c>
      <c r="H2040">
        <v>1</v>
      </c>
      <c r="I2040" t="s">
        <v>1063</v>
      </c>
      <c r="J2040" t="s">
        <v>3</v>
      </c>
      <c r="K2040" t="s">
        <v>1064</v>
      </c>
      <c r="L2040">
        <v>1191</v>
      </c>
      <c r="N2040">
        <v>1013</v>
      </c>
      <c r="O2040" t="s">
        <v>1062</v>
      </c>
      <c r="P2040" t="s">
        <v>1062</v>
      </c>
      <c r="Q2040">
        <v>1</v>
      </c>
      <c r="X2040">
        <v>5.15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1</v>
      </c>
      <c r="AE2040">
        <v>2</v>
      </c>
      <c r="AF2040" t="s">
        <v>3</v>
      </c>
      <c r="AG2040">
        <v>5.15</v>
      </c>
      <c r="AH2040">
        <v>2</v>
      </c>
      <c r="AI2040">
        <v>295892624</v>
      </c>
      <c r="AJ2040">
        <v>1469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</row>
    <row r="2041" spans="1:44" x14ac:dyDescent="0.2">
      <c r="A2041">
        <f>ROW(Source!A428)</f>
        <v>428</v>
      </c>
      <c r="B2041">
        <v>295892632</v>
      </c>
      <c r="C2041">
        <v>295892622</v>
      </c>
      <c r="D2041">
        <v>277945622</v>
      </c>
      <c r="E2041">
        <v>1</v>
      </c>
      <c r="F2041">
        <v>1</v>
      </c>
      <c r="G2041">
        <v>1</v>
      </c>
      <c r="H2041">
        <v>2</v>
      </c>
      <c r="I2041" t="s">
        <v>1069</v>
      </c>
      <c r="J2041" t="s">
        <v>1070</v>
      </c>
      <c r="K2041" t="s">
        <v>1071</v>
      </c>
      <c r="L2041">
        <v>1368</v>
      </c>
      <c r="N2041">
        <v>1011</v>
      </c>
      <c r="O2041" t="s">
        <v>961</v>
      </c>
      <c r="P2041" t="s">
        <v>961</v>
      </c>
      <c r="Q2041">
        <v>1</v>
      </c>
      <c r="X2041">
        <v>2.2000000000000002</v>
      </c>
      <c r="Y2041">
        <v>0</v>
      </c>
      <c r="Z2041">
        <v>189.67</v>
      </c>
      <c r="AA2041">
        <v>0</v>
      </c>
      <c r="AB2041">
        <v>0</v>
      </c>
      <c r="AC2041">
        <v>0</v>
      </c>
      <c r="AD2041">
        <v>1</v>
      </c>
      <c r="AE2041">
        <v>0</v>
      </c>
      <c r="AF2041" t="s">
        <v>3</v>
      </c>
      <c r="AG2041">
        <v>2.2000000000000002</v>
      </c>
      <c r="AH2041">
        <v>2</v>
      </c>
      <c r="AI2041">
        <v>295892625</v>
      </c>
      <c r="AJ2041">
        <v>1470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</row>
    <row r="2042" spans="1:44" x14ac:dyDescent="0.2">
      <c r="A2042">
        <f>ROW(Source!A428)</f>
        <v>428</v>
      </c>
      <c r="B2042">
        <v>295892633</v>
      </c>
      <c r="C2042">
        <v>295892622</v>
      </c>
      <c r="D2042">
        <v>277945779</v>
      </c>
      <c r="E2042">
        <v>1</v>
      </c>
      <c r="F2042">
        <v>1</v>
      </c>
      <c r="G2042">
        <v>1</v>
      </c>
      <c r="H2042">
        <v>2</v>
      </c>
      <c r="I2042" t="s">
        <v>1072</v>
      </c>
      <c r="J2042" t="s">
        <v>1073</v>
      </c>
      <c r="K2042" t="s">
        <v>1074</v>
      </c>
      <c r="L2042">
        <v>1368</v>
      </c>
      <c r="N2042">
        <v>1011</v>
      </c>
      <c r="O2042" t="s">
        <v>961</v>
      </c>
      <c r="P2042" t="s">
        <v>961</v>
      </c>
      <c r="Q2042">
        <v>1</v>
      </c>
      <c r="X2042">
        <v>2.29</v>
      </c>
      <c r="Y2042">
        <v>0</v>
      </c>
      <c r="Z2042">
        <v>1070.99</v>
      </c>
      <c r="AA2042">
        <v>642.05999999999995</v>
      </c>
      <c r="AB2042">
        <v>0</v>
      </c>
      <c r="AC2042">
        <v>0</v>
      </c>
      <c r="AD2042">
        <v>1</v>
      </c>
      <c r="AE2042">
        <v>0</v>
      </c>
      <c r="AF2042" t="s">
        <v>3</v>
      </c>
      <c r="AG2042">
        <v>2.29</v>
      </c>
      <c r="AH2042">
        <v>2</v>
      </c>
      <c r="AI2042">
        <v>295892626</v>
      </c>
      <c r="AJ2042">
        <v>1471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 x14ac:dyDescent="0.2">
      <c r="A2043">
        <f>ROW(Source!A428)</f>
        <v>428</v>
      </c>
      <c r="B2043">
        <v>295892634</v>
      </c>
      <c r="C2043">
        <v>295892622</v>
      </c>
      <c r="D2043">
        <v>277945806</v>
      </c>
      <c r="E2043">
        <v>1</v>
      </c>
      <c r="F2043">
        <v>1</v>
      </c>
      <c r="G2043">
        <v>1</v>
      </c>
      <c r="H2043">
        <v>2</v>
      </c>
      <c r="I2043" t="s">
        <v>1075</v>
      </c>
      <c r="J2043" t="s">
        <v>1076</v>
      </c>
      <c r="K2043" t="s">
        <v>1077</v>
      </c>
      <c r="L2043">
        <v>1368</v>
      </c>
      <c r="N2043">
        <v>1011</v>
      </c>
      <c r="O2043" t="s">
        <v>961</v>
      </c>
      <c r="P2043" t="s">
        <v>961</v>
      </c>
      <c r="Q2043">
        <v>1</v>
      </c>
      <c r="X2043">
        <v>0.66</v>
      </c>
      <c r="Y2043">
        <v>0</v>
      </c>
      <c r="Z2043">
        <v>758.04</v>
      </c>
      <c r="AA2043">
        <v>477.98</v>
      </c>
      <c r="AB2043">
        <v>0</v>
      </c>
      <c r="AC2043">
        <v>0</v>
      </c>
      <c r="AD2043">
        <v>1</v>
      </c>
      <c r="AE2043">
        <v>0</v>
      </c>
      <c r="AF2043" t="s">
        <v>3</v>
      </c>
      <c r="AG2043">
        <v>0.66</v>
      </c>
      <c r="AH2043">
        <v>2</v>
      </c>
      <c r="AI2043">
        <v>295892627</v>
      </c>
      <c r="AJ2043">
        <v>1472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 spans="1:44" x14ac:dyDescent="0.2">
      <c r="A2044">
        <f>ROW(Source!A428)</f>
        <v>428</v>
      </c>
      <c r="B2044">
        <v>295892635</v>
      </c>
      <c r="C2044">
        <v>295892622</v>
      </c>
      <c r="D2044">
        <v>277945914</v>
      </c>
      <c r="E2044">
        <v>1</v>
      </c>
      <c r="F2044">
        <v>1</v>
      </c>
      <c r="G2044">
        <v>1</v>
      </c>
      <c r="H2044">
        <v>2</v>
      </c>
      <c r="I2044" t="s">
        <v>1079</v>
      </c>
      <c r="J2044" t="s">
        <v>1080</v>
      </c>
      <c r="K2044" t="s">
        <v>1081</v>
      </c>
      <c r="L2044">
        <v>1368</v>
      </c>
      <c r="N2044">
        <v>1011</v>
      </c>
      <c r="O2044" t="s">
        <v>961</v>
      </c>
      <c r="P2044" t="s">
        <v>961</v>
      </c>
      <c r="Q2044">
        <v>1</v>
      </c>
      <c r="X2044">
        <v>2.2000000000000002</v>
      </c>
      <c r="Y2044">
        <v>0</v>
      </c>
      <c r="Z2044">
        <v>1521.77</v>
      </c>
      <c r="AA2044">
        <v>549.32000000000005</v>
      </c>
      <c r="AB2044">
        <v>0</v>
      </c>
      <c r="AC2044">
        <v>0</v>
      </c>
      <c r="AD2044">
        <v>1</v>
      </c>
      <c r="AE2044">
        <v>0</v>
      </c>
      <c r="AF2044" t="s">
        <v>3</v>
      </c>
      <c r="AG2044">
        <v>2.2000000000000002</v>
      </c>
      <c r="AH2044">
        <v>2</v>
      </c>
      <c r="AI2044">
        <v>295892628</v>
      </c>
      <c r="AJ2044">
        <v>1473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 x14ac:dyDescent="0.2">
      <c r="A2045">
        <f>ROW(Source!A428)</f>
        <v>428</v>
      </c>
      <c r="B2045">
        <v>295892636</v>
      </c>
      <c r="C2045">
        <v>295892622</v>
      </c>
      <c r="D2045">
        <v>277946622</v>
      </c>
      <c r="E2045">
        <v>1</v>
      </c>
      <c r="F2045">
        <v>1</v>
      </c>
      <c r="G2045">
        <v>1</v>
      </c>
      <c r="H2045">
        <v>2</v>
      </c>
      <c r="I2045" t="s">
        <v>1083</v>
      </c>
      <c r="J2045" t="s">
        <v>1084</v>
      </c>
      <c r="K2045" t="s">
        <v>1085</v>
      </c>
      <c r="L2045">
        <v>1368</v>
      </c>
      <c r="N2045">
        <v>1011</v>
      </c>
      <c r="O2045" t="s">
        <v>961</v>
      </c>
      <c r="P2045" t="s">
        <v>961</v>
      </c>
      <c r="Q2045">
        <v>1</v>
      </c>
      <c r="X2045">
        <v>2.85</v>
      </c>
      <c r="Y2045">
        <v>0</v>
      </c>
      <c r="Z2045">
        <v>12.74</v>
      </c>
      <c r="AA2045">
        <v>0</v>
      </c>
      <c r="AB2045">
        <v>0</v>
      </c>
      <c r="AC2045">
        <v>0</v>
      </c>
      <c r="AD2045">
        <v>1</v>
      </c>
      <c r="AE2045">
        <v>0</v>
      </c>
      <c r="AF2045" t="s">
        <v>3</v>
      </c>
      <c r="AG2045">
        <v>2.85</v>
      </c>
      <c r="AH2045">
        <v>2</v>
      </c>
      <c r="AI2045">
        <v>295892629</v>
      </c>
      <c r="AJ2045">
        <v>1474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 x14ac:dyDescent="0.2">
      <c r="A2046">
        <f>ROW(Source!A428)</f>
        <v>428</v>
      </c>
      <c r="B2046">
        <v>295892637</v>
      </c>
      <c r="C2046">
        <v>295892622</v>
      </c>
      <c r="D2046">
        <v>277565268</v>
      </c>
      <c r="E2046">
        <v>109</v>
      </c>
      <c r="F2046">
        <v>1</v>
      </c>
      <c r="G2046">
        <v>1</v>
      </c>
      <c r="H2046">
        <v>3</v>
      </c>
      <c r="I2046" t="s">
        <v>1300</v>
      </c>
      <c r="J2046" t="s">
        <v>3</v>
      </c>
      <c r="K2046" t="s">
        <v>1301</v>
      </c>
      <c r="L2046">
        <v>1348</v>
      </c>
      <c r="N2046">
        <v>1009</v>
      </c>
      <c r="O2046" t="s">
        <v>651</v>
      </c>
      <c r="P2046" t="s">
        <v>651</v>
      </c>
      <c r="Q2046">
        <v>1000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1</v>
      </c>
      <c r="AD2046">
        <v>0</v>
      </c>
      <c r="AE2046">
        <v>0</v>
      </c>
      <c r="AF2046" t="s">
        <v>14</v>
      </c>
      <c r="AG2046">
        <v>0</v>
      </c>
      <c r="AH2046">
        <v>3</v>
      </c>
      <c r="AI2046">
        <v>-1</v>
      </c>
      <c r="AJ2046" t="s">
        <v>3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 x14ac:dyDescent="0.2">
      <c r="A2047">
        <f>ROW(Source!A428)</f>
        <v>428</v>
      </c>
      <c r="B2047">
        <v>295892638</v>
      </c>
      <c r="C2047">
        <v>295892622</v>
      </c>
      <c r="D2047">
        <v>277565447</v>
      </c>
      <c r="E2047">
        <v>109</v>
      </c>
      <c r="F2047">
        <v>1</v>
      </c>
      <c r="G2047">
        <v>1</v>
      </c>
      <c r="H2047">
        <v>3</v>
      </c>
      <c r="I2047" t="s">
        <v>1295</v>
      </c>
      <c r="J2047" t="s">
        <v>3</v>
      </c>
      <c r="K2047" t="s">
        <v>1296</v>
      </c>
      <c r="L2047">
        <v>1348</v>
      </c>
      <c r="N2047">
        <v>1009</v>
      </c>
      <c r="O2047" t="s">
        <v>651</v>
      </c>
      <c r="P2047" t="s">
        <v>651</v>
      </c>
      <c r="Q2047">
        <v>1000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1</v>
      </c>
      <c r="AD2047">
        <v>0</v>
      </c>
      <c r="AE2047">
        <v>0</v>
      </c>
      <c r="AF2047" t="s">
        <v>14</v>
      </c>
      <c r="AG2047">
        <v>0</v>
      </c>
      <c r="AH2047">
        <v>3</v>
      </c>
      <c r="AI2047">
        <v>-1</v>
      </c>
      <c r="AJ2047" t="s">
        <v>3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 spans="1:44" x14ac:dyDescent="0.2">
      <c r="A2048">
        <f>ROW(Source!A428)</f>
        <v>428</v>
      </c>
      <c r="B2048">
        <v>295892639</v>
      </c>
      <c r="C2048">
        <v>295892622</v>
      </c>
      <c r="D2048">
        <v>277565502</v>
      </c>
      <c r="E2048">
        <v>109</v>
      </c>
      <c r="F2048">
        <v>1</v>
      </c>
      <c r="G2048">
        <v>1</v>
      </c>
      <c r="H2048">
        <v>3</v>
      </c>
      <c r="I2048" t="s">
        <v>1297</v>
      </c>
      <c r="J2048" t="s">
        <v>3</v>
      </c>
      <c r="K2048" t="s">
        <v>1298</v>
      </c>
      <c r="L2048">
        <v>1348</v>
      </c>
      <c r="N2048">
        <v>1009</v>
      </c>
      <c r="O2048" t="s">
        <v>651</v>
      </c>
      <c r="P2048" t="s">
        <v>651</v>
      </c>
      <c r="Q2048">
        <v>1000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1</v>
      </c>
      <c r="AD2048">
        <v>0</v>
      </c>
      <c r="AE2048">
        <v>0</v>
      </c>
      <c r="AF2048" t="s">
        <v>14</v>
      </c>
      <c r="AG2048">
        <v>0</v>
      </c>
      <c r="AH2048">
        <v>3</v>
      </c>
      <c r="AI2048">
        <v>-1</v>
      </c>
      <c r="AJ2048" t="s">
        <v>3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</row>
    <row r="2049" spans="1:44" x14ac:dyDescent="0.2">
      <c r="A2049">
        <f>ROW(Source!A429)</f>
        <v>429</v>
      </c>
      <c r="B2049">
        <v>295892648</v>
      </c>
      <c r="C2049">
        <v>295892640</v>
      </c>
      <c r="D2049">
        <v>277560287</v>
      </c>
      <c r="E2049">
        <v>109</v>
      </c>
      <c r="F2049">
        <v>1</v>
      </c>
      <c r="G2049">
        <v>1</v>
      </c>
      <c r="H2049">
        <v>1</v>
      </c>
      <c r="I2049" t="s">
        <v>1107</v>
      </c>
      <c r="J2049" t="s">
        <v>3</v>
      </c>
      <c r="K2049" t="s">
        <v>1108</v>
      </c>
      <c r="L2049">
        <v>1191</v>
      </c>
      <c r="N2049">
        <v>1013</v>
      </c>
      <c r="O2049" t="s">
        <v>1062</v>
      </c>
      <c r="P2049" t="s">
        <v>1062</v>
      </c>
      <c r="Q2049">
        <v>1</v>
      </c>
      <c r="X2049">
        <v>9.1300000000000008</v>
      </c>
      <c r="Y2049">
        <v>0</v>
      </c>
      <c r="Z2049">
        <v>0</v>
      </c>
      <c r="AA2049">
        <v>0</v>
      </c>
      <c r="AB2049">
        <v>445.88</v>
      </c>
      <c r="AC2049">
        <v>0</v>
      </c>
      <c r="AD2049">
        <v>1</v>
      </c>
      <c r="AE2049">
        <v>1</v>
      </c>
      <c r="AF2049" t="s">
        <v>406</v>
      </c>
      <c r="AG2049">
        <v>5.9345000000000008</v>
      </c>
      <c r="AH2049">
        <v>2</v>
      </c>
      <c r="AI2049">
        <v>295892641</v>
      </c>
      <c r="AJ2049">
        <v>1475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 x14ac:dyDescent="0.2">
      <c r="A2050">
        <f>ROW(Source!A429)</f>
        <v>429</v>
      </c>
      <c r="B2050">
        <v>295892649</v>
      </c>
      <c r="C2050">
        <v>295892640</v>
      </c>
      <c r="D2050">
        <v>277560491</v>
      </c>
      <c r="E2050">
        <v>109</v>
      </c>
      <c r="F2050">
        <v>1</v>
      </c>
      <c r="G2050">
        <v>1</v>
      </c>
      <c r="H2050">
        <v>1</v>
      </c>
      <c r="I2050" t="s">
        <v>1063</v>
      </c>
      <c r="J2050" t="s">
        <v>3</v>
      </c>
      <c r="K2050" t="s">
        <v>1064</v>
      </c>
      <c r="L2050">
        <v>1191</v>
      </c>
      <c r="N2050">
        <v>1013</v>
      </c>
      <c r="O2050" t="s">
        <v>1062</v>
      </c>
      <c r="P2050" t="s">
        <v>1062</v>
      </c>
      <c r="Q2050">
        <v>1</v>
      </c>
      <c r="X2050">
        <v>3.46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1</v>
      </c>
      <c r="AE2050">
        <v>2</v>
      </c>
      <c r="AF2050" t="s">
        <v>406</v>
      </c>
      <c r="AG2050">
        <v>2.2490000000000001</v>
      </c>
      <c r="AH2050">
        <v>2</v>
      </c>
      <c r="AI2050">
        <v>295892642</v>
      </c>
      <c r="AJ2050">
        <v>1476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 x14ac:dyDescent="0.2">
      <c r="A2051">
        <f>ROW(Source!A429)</f>
        <v>429</v>
      </c>
      <c r="B2051">
        <v>295892650</v>
      </c>
      <c r="C2051">
        <v>295892640</v>
      </c>
      <c r="D2051">
        <v>277945622</v>
      </c>
      <c r="E2051">
        <v>1</v>
      </c>
      <c r="F2051">
        <v>1</v>
      </c>
      <c r="G2051">
        <v>1</v>
      </c>
      <c r="H2051">
        <v>2</v>
      </c>
      <c r="I2051" t="s">
        <v>1069</v>
      </c>
      <c r="J2051" t="s">
        <v>1070</v>
      </c>
      <c r="K2051" t="s">
        <v>1071</v>
      </c>
      <c r="L2051">
        <v>1368</v>
      </c>
      <c r="N2051">
        <v>1011</v>
      </c>
      <c r="O2051" t="s">
        <v>961</v>
      </c>
      <c r="P2051" t="s">
        <v>961</v>
      </c>
      <c r="Q2051">
        <v>1</v>
      </c>
      <c r="X2051">
        <v>1.57</v>
      </c>
      <c r="Y2051">
        <v>0</v>
      </c>
      <c r="Z2051">
        <v>189.67</v>
      </c>
      <c r="AA2051">
        <v>0</v>
      </c>
      <c r="AB2051">
        <v>0</v>
      </c>
      <c r="AC2051">
        <v>0</v>
      </c>
      <c r="AD2051">
        <v>1</v>
      </c>
      <c r="AE2051">
        <v>0</v>
      </c>
      <c r="AF2051" t="s">
        <v>406</v>
      </c>
      <c r="AG2051">
        <v>1.0205000000000002</v>
      </c>
      <c r="AH2051">
        <v>2</v>
      </c>
      <c r="AI2051">
        <v>295892643</v>
      </c>
      <c r="AJ2051">
        <v>1477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</row>
    <row r="2052" spans="1:44" x14ac:dyDescent="0.2">
      <c r="A2052">
        <f>ROW(Source!A429)</f>
        <v>429</v>
      </c>
      <c r="B2052">
        <v>295892651</v>
      </c>
      <c r="C2052">
        <v>295892640</v>
      </c>
      <c r="D2052">
        <v>277945779</v>
      </c>
      <c r="E2052">
        <v>1</v>
      </c>
      <c r="F2052">
        <v>1</v>
      </c>
      <c r="G2052">
        <v>1</v>
      </c>
      <c r="H2052">
        <v>2</v>
      </c>
      <c r="I2052" t="s">
        <v>1072</v>
      </c>
      <c r="J2052" t="s">
        <v>1073</v>
      </c>
      <c r="K2052" t="s">
        <v>1074</v>
      </c>
      <c r="L2052">
        <v>1368</v>
      </c>
      <c r="N2052">
        <v>1011</v>
      </c>
      <c r="O2052" t="s">
        <v>961</v>
      </c>
      <c r="P2052" t="s">
        <v>961</v>
      </c>
      <c r="Q2052">
        <v>1</v>
      </c>
      <c r="X2052">
        <v>1.47</v>
      </c>
      <c r="Y2052">
        <v>0</v>
      </c>
      <c r="Z2052">
        <v>1070.99</v>
      </c>
      <c r="AA2052">
        <v>642.05999999999995</v>
      </c>
      <c r="AB2052">
        <v>0</v>
      </c>
      <c r="AC2052">
        <v>0</v>
      </c>
      <c r="AD2052">
        <v>1</v>
      </c>
      <c r="AE2052">
        <v>0</v>
      </c>
      <c r="AF2052" t="s">
        <v>406</v>
      </c>
      <c r="AG2052">
        <v>0.95550000000000002</v>
      </c>
      <c r="AH2052">
        <v>2</v>
      </c>
      <c r="AI2052">
        <v>295892644</v>
      </c>
      <c r="AJ2052">
        <v>1478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</row>
    <row r="2053" spans="1:44" x14ac:dyDescent="0.2">
      <c r="A2053">
        <f>ROW(Source!A429)</f>
        <v>429</v>
      </c>
      <c r="B2053">
        <v>295892652</v>
      </c>
      <c r="C2053">
        <v>295892640</v>
      </c>
      <c r="D2053">
        <v>277945806</v>
      </c>
      <c r="E2053">
        <v>1</v>
      </c>
      <c r="F2053">
        <v>1</v>
      </c>
      <c r="G2053">
        <v>1</v>
      </c>
      <c r="H2053">
        <v>2</v>
      </c>
      <c r="I2053" t="s">
        <v>1075</v>
      </c>
      <c r="J2053" t="s">
        <v>1076</v>
      </c>
      <c r="K2053" t="s">
        <v>1077</v>
      </c>
      <c r="L2053">
        <v>1368</v>
      </c>
      <c r="N2053">
        <v>1011</v>
      </c>
      <c r="O2053" t="s">
        <v>961</v>
      </c>
      <c r="P2053" t="s">
        <v>961</v>
      </c>
      <c r="Q2053">
        <v>1</v>
      </c>
      <c r="X2053">
        <v>0.42</v>
      </c>
      <c r="Y2053">
        <v>0</v>
      </c>
      <c r="Z2053">
        <v>758.04</v>
      </c>
      <c r="AA2053">
        <v>477.98</v>
      </c>
      <c r="AB2053">
        <v>0</v>
      </c>
      <c r="AC2053">
        <v>0</v>
      </c>
      <c r="AD2053">
        <v>1</v>
      </c>
      <c r="AE2053">
        <v>0</v>
      </c>
      <c r="AF2053" t="s">
        <v>406</v>
      </c>
      <c r="AG2053">
        <v>0.27300000000000002</v>
      </c>
      <c r="AH2053">
        <v>2</v>
      </c>
      <c r="AI2053">
        <v>295892645</v>
      </c>
      <c r="AJ2053">
        <v>1479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</row>
    <row r="2054" spans="1:44" x14ac:dyDescent="0.2">
      <c r="A2054">
        <f>ROW(Source!A429)</f>
        <v>429</v>
      </c>
      <c r="B2054">
        <v>295892653</v>
      </c>
      <c r="C2054">
        <v>295892640</v>
      </c>
      <c r="D2054">
        <v>277945914</v>
      </c>
      <c r="E2054">
        <v>1</v>
      </c>
      <c r="F2054">
        <v>1</v>
      </c>
      <c r="G2054">
        <v>1</v>
      </c>
      <c r="H2054">
        <v>2</v>
      </c>
      <c r="I2054" t="s">
        <v>1079</v>
      </c>
      <c r="J2054" t="s">
        <v>1080</v>
      </c>
      <c r="K2054" t="s">
        <v>1081</v>
      </c>
      <c r="L2054">
        <v>1368</v>
      </c>
      <c r="N2054">
        <v>1011</v>
      </c>
      <c r="O2054" t="s">
        <v>961</v>
      </c>
      <c r="P2054" t="s">
        <v>961</v>
      </c>
      <c r="Q2054">
        <v>1</v>
      </c>
      <c r="X2054">
        <v>1.57</v>
      </c>
      <c r="Y2054">
        <v>0</v>
      </c>
      <c r="Z2054">
        <v>1521.77</v>
      </c>
      <c r="AA2054">
        <v>549.32000000000005</v>
      </c>
      <c r="AB2054">
        <v>0</v>
      </c>
      <c r="AC2054">
        <v>0</v>
      </c>
      <c r="AD2054">
        <v>1</v>
      </c>
      <c r="AE2054">
        <v>0</v>
      </c>
      <c r="AF2054" t="s">
        <v>406</v>
      </c>
      <c r="AG2054">
        <v>1.0205000000000002</v>
      </c>
      <c r="AH2054">
        <v>2</v>
      </c>
      <c r="AI2054">
        <v>295892646</v>
      </c>
      <c r="AJ2054">
        <v>1480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</row>
    <row r="2055" spans="1:44" x14ac:dyDescent="0.2">
      <c r="A2055">
        <f>ROW(Source!A429)</f>
        <v>429</v>
      </c>
      <c r="B2055">
        <v>295892654</v>
      </c>
      <c r="C2055">
        <v>295892640</v>
      </c>
      <c r="D2055">
        <v>277946622</v>
      </c>
      <c r="E2055">
        <v>1</v>
      </c>
      <c r="F2055">
        <v>1</v>
      </c>
      <c r="G2055">
        <v>1</v>
      </c>
      <c r="H2055">
        <v>2</v>
      </c>
      <c r="I2055" t="s">
        <v>1083</v>
      </c>
      <c r="J2055" t="s">
        <v>1084</v>
      </c>
      <c r="K2055" t="s">
        <v>1085</v>
      </c>
      <c r="L2055">
        <v>1368</v>
      </c>
      <c r="N2055">
        <v>1011</v>
      </c>
      <c r="O2055" t="s">
        <v>961</v>
      </c>
      <c r="P2055" t="s">
        <v>961</v>
      </c>
      <c r="Q2055">
        <v>1</v>
      </c>
      <c r="X2055">
        <v>2</v>
      </c>
      <c r="Y2055">
        <v>0</v>
      </c>
      <c r="Z2055">
        <v>12.74</v>
      </c>
      <c r="AA2055">
        <v>0</v>
      </c>
      <c r="AB2055">
        <v>0</v>
      </c>
      <c r="AC2055">
        <v>0</v>
      </c>
      <c r="AD2055">
        <v>1</v>
      </c>
      <c r="AE2055">
        <v>0</v>
      </c>
      <c r="AF2055" t="s">
        <v>406</v>
      </c>
      <c r="AG2055">
        <v>1.3</v>
      </c>
      <c r="AH2055">
        <v>2</v>
      </c>
      <c r="AI2055">
        <v>295892647</v>
      </c>
      <c r="AJ2055">
        <v>1481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</row>
    <row r="2056" spans="1:44" x14ac:dyDescent="0.2">
      <c r="A2056">
        <f>ROW(Source!A429)</f>
        <v>429</v>
      </c>
      <c r="B2056">
        <v>295892655</v>
      </c>
      <c r="C2056">
        <v>295892640</v>
      </c>
      <c r="D2056">
        <v>277565268</v>
      </c>
      <c r="E2056">
        <v>109</v>
      </c>
      <c r="F2056">
        <v>1</v>
      </c>
      <c r="G2056">
        <v>1</v>
      </c>
      <c r="H2056">
        <v>3</v>
      </c>
      <c r="I2056" t="s">
        <v>1300</v>
      </c>
      <c r="J2056" t="s">
        <v>3</v>
      </c>
      <c r="K2056" t="s">
        <v>1301</v>
      </c>
      <c r="L2056">
        <v>1348</v>
      </c>
      <c r="N2056">
        <v>1009</v>
      </c>
      <c r="O2056" t="s">
        <v>651</v>
      </c>
      <c r="P2056" t="s">
        <v>651</v>
      </c>
      <c r="Q2056">
        <v>1000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1</v>
      </c>
      <c r="AD2056">
        <v>0</v>
      </c>
      <c r="AE2056">
        <v>0</v>
      </c>
      <c r="AF2056" t="s">
        <v>24</v>
      </c>
      <c r="AG2056">
        <v>0</v>
      </c>
      <c r="AH2056">
        <v>3</v>
      </c>
      <c r="AI2056">
        <v>-1</v>
      </c>
      <c r="AJ2056" t="s">
        <v>3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</row>
    <row r="2057" spans="1:44" x14ac:dyDescent="0.2">
      <c r="A2057">
        <f>ROW(Source!A429)</f>
        <v>429</v>
      </c>
      <c r="B2057">
        <v>295892656</v>
      </c>
      <c r="C2057">
        <v>295892640</v>
      </c>
      <c r="D2057">
        <v>277565447</v>
      </c>
      <c r="E2057">
        <v>109</v>
      </c>
      <c r="F2057">
        <v>1</v>
      </c>
      <c r="G2057">
        <v>1</v>
      </c>
      <c r="H2057">
        <v>3</v>
      </c>
      <c r="I2057" t="s">
        <v>1295</v>
      </c>
      <c r="J2057" t="s">
        <v>3</v>
      </c>
      <c r="K2057" t="s">
        <v>1296</v>
      </c>
      <c r="L2057">
        <v>1348</v>
      </c>
      <c r="N2057">
        <v>1009</v>
      </c>
      <c r="O2057" t="s">
        <v>651</v>
      </c>
      <c r="P2057" t="s">
        <v>651</v>
      </c>
      <c r="Q2057">
        <v>1000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1</v>
      </c>
      <c r="AD2057">
        <v>0</v>
      </c>
      <c r="AE2057">
        <v>0</v>
      </c>
      <c r="AF2057" t="s">
        <v>24</v>
      </c>
      <c r="AG2057">
        <v>0</v>
      </c>
      <c r="AH2057">
        <v>3</v>
      </c>
      <c r="AI2057">
        <v>-1</v>
      </c>
      <c r="AJ2057" t="s">
        <v>3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</row>
    <row r="2058" spans="1:44" x14ac:dyDescent="0.2">
      <c r="A2058">
        <f>ROW(Source!A429)</f>
        <v>429</v>
      </c>
      <c r="B2058">
        <v>295892657</v>
      </c>
      <c r="C2058">
        <v>295892640</v>
      </c>
      <c r="D2058">
        <v>277565502</v>
      </c>
      <c r="E2058">
        <v>109</v>
      </c>
      <c r="F2058">
        <v>1</v>
      </c>
      <c r="G2058">
        <v>1</v>
      </c>
      <c r="H2058">
        <v>3</v>
      </c>
      <c r="I2058" t="s">
        <v>1297</v>
      </c>
      <c r="J2058" t="s">
        <v>3</v>
      </c>
      <c r="K2058" t="s">
        <v>1298</v>
      </c>
      <c r="L2058">
        <v>1348</v>
      </c>
      <c r="N2058">
        <v>1009</v>
      </c>
      <c r="O2058" t="s">
        <v>651</v>
      </c>
      <c r="P2058" t="s">
        <v>651</v>
      </c>
      <c r="Q2058">
        <v>1000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1</v>
      </c>
      <c r="AD2058">
        <v>0</v>
      </c>
      <c r="AE2058">
        <v>0</v>
      </c>
      <c r="AF2058" t="s">
        <v>24</v>
      </c>
      <c r="AG2058">
        <v>0</v>
      </c>
      <c r="AH2058">
        <v>3</v>
      </c>
      <c r="AI2058">
        <v>-1</v>
      </c>
      <c r="AJ2058" t="s">
        <v>3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</row>
    <row r="2059" spans="1:44" x14ac:dyDescent="0.2">
      <c r="A2059">
        <f>ROW(Source!A430)</f>
        <v>430</v>
      </c>
      <c r="B2059">
        <v>295892666</v>
      </c>
      <c r="C2059">
        <v>295892658</v>
      </c>
      <c r="D2059">
        <v>277560287</v>
      </c>
      <c r="E2059">
        <v>109</v>
      </c>
      <c r="F2059">
        <v>1</v>
      </c>
      <c r="G2059">
        <v>1</v>
      </c>
      <c r="H2059">
        <v>1</v>
      </c>
      <c r="I2059" t="s">
        <v>1107</v>
      </c>
      <c r="J2059" t="s">
        <v>3</v>
      </c>
      <c r="K2059" t="s">
        <v>1108</v>
      </c>
      <c r="L2059">
        <v>1191</v>
      </c>
      <c r="N2059">
        <v>1013</v>
      </c>
      <c r="O2059" t="s">
        <v>1062</v>
      </c>
      <c r="P2059" t="s">
        <v>1062</v>
      </c>
      <c r="Q2059">
        <v>1</v>
      </c>
      <c r="X2059">
        <v>9.1300000000000008</v>
      </c>
      <c r="Y2059">
        <v>0</v>
      </c>
      <c r="Z2059">
        <v>0</v>
      </c>
      <c r="AA2059">
        <v>0</v>
      </c>
      <c r="AB2059">
        <v>445.88</v>
      </c>
      <c r="AC2059">
        <v>0</v>
      </c>
      <c r="AD2059">
        <v>1</v>
      </c>
      <c r="AE2059">
        <v>1</v>
      </c>
      <c r="AF2059" t="s">
        <v>3</v>
      </c>
      <c r="AG2059">
        <v>9.1300000000000008</v>
      </c>
      <c r="AH2059">
        <v>2</v>
      </c>
      <c r="AI2059">
        <v>295892659</v>
      </c>
      <c r="AJ2059">
        <v>1482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</row>
    <row r="2060" spans="1:44" x14ac:dyDescent="0.2">
      <c r="A2060">
        <f>ROW(Source!A430)</f>
        <v>430</v>
      </c>
      <c r="B2060">
        <v>295892667</v>
      </c>
      <c r="C2060">
        <v>295892658</v>
      </c>
      <c r="D2060">
        <v>277560491</v>
      </c>
      <c r="E2060">
        <v>109</v>
      </c>
      <c r="F2060">
        <v>1</v>
      </c>
      <c r="G2060">
        <v>1</v>
      </c>
      <c r="H2060">
        <v>1</v>
      </c>
      <c r="I2060" t="s">
        <v>1063</v>
      </c>
      <c r="J2060" t="s">
        <v>3</v>
      </c>
      <c r="K2060" t="s">
        <v>1064</v>
      </c>
      <c r="L2060">
        <v>1191</v>
      </c>
      <c r="N2060">
        <v>1013</v>
      </c>
      <c r="O2060" t="s">
        <v>1062</v>
      </c>
      <c r="P2060" t="s">
        <v>1062</v>
      </c>
      <c r="Q2060">
        <v>1</v>
      </c>
      <c r="X2060">
        <v>3.46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1</v>
      </c>
      <c r="AE2060">
        <v>2</v>
      </c>
      <c r="AF2060" t="s">
        <v>3</v>
      </c>
      <c r="AG2060">
        <v>3.46</v>
      </c>
      <c r="AH2060">
        <v>2</v>
      </c>
      <c r="AI2060">
        <v>295892660</v>
      </c>
      <c r="AJ2060">
        <v>1483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</row>
    <row r="2061" spans="1:44" x14ac:dyDescent="0.2">
      <c r="A2061">
        <f>ROW(Source!A430)</f>
        <v>430</v>
      </c>
      <c r="B2061">
        <v>295892668</v>
      </c>
      <c r="C2061">
        <v>295892658</v>
      </c>
      <c r="D2061">
        <v>277945622</v>
      </c>
      <c r="E2061">
        <v>1</v>
      </c>
      <c r="F2061">
        <v>1</v>
      </c>
      <c r="G2061">
        <v>1</v>
      </c>
      <c r="H2061">
        <v>2</v>
      </c>
      <c r="I2061" t="s">
        <v>1069</v>
      </c>
      <c r="J2061" t="s">
        <v>1070</v>
      </c>
      <c r="K2061" t="s">
        <v>1071</v>
      </c>
      <c r="L2061">
        <v>1368</v>
      </c>
      <c r="N2061">
        <v>1011</v>
      </c>
      <c r="O2061" t="s">
        <v>961</v>
      </c>
      <c r="P2061" t="s">
        <v>961</v>
      </c>
      <c r="Q2061">
        <v>1</v>
      </c>
      <c r="X2061">
        <v>1.57</v>
      </c>
      <c r="Y2061">
        <v>0</v>
      </c>
      <c r="Z2061">
        <v>189.67</v>
      </c>
      <c r="AA2061">
        <v>0</v>
      </c>
      <c r="AB2061">
        <v>0</v>
      </c>
      <c r="AC2061">
        <v>0</v>
      </c>
      <c r="AD2061">
        <v>1</v>
      </c>
      <c r="AE2061">
        <v>0</v>
      </c>
      <c r="AF2061" t="s">
        <v>3</v>
      </c>
      <c r="AG2061">
        <v>1.57</v>
      </c>
      <c r="AH2061">
        <v>2</v>
      </c>
      <c r="AI2061">
        <v>295892661</v>
      </c>
      <c r="AJ2061">
        <v>1484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</row>
    <row r="2062" spans="1:44" x14ac:dyDescent="0.2">
      <c r="A2062">
        <f>ROW(Source!A430)</f>
        <v>430</v>
      </c>
      <c r="B2062">
        <v>295892669</v>
      </c>
      <c r="C2062">
        <v>295892658</v>
      </c>
      <c r="D2062">
        <v>277945779</v>
      </c>
      <c r="E2062">
        <v>1</v>
      </c>
      <c r="F2062">
        <v>1</v>
      </c>
      <c r="G2062">
        <v>1</v>
      </c>
      <c r="H2062">
        <v>2</v>
      </c>
      <c r="I2062" t="s">
        <v>1072</v>
      </c>
      <c r="J2062" t="s">
        <v>1073</v>
      </c>
      <c r="K2062" t="s">
        <v>1074</v>
      </c>
      <c r="L2062">
        <v>1368</v>
      </c>
      <c r="N2062">
        <v>1011</v>
      </c>
      <c r="O2062" t="s">
        <v>961</v>
      </c>
      <c r="P2062" t="s">
        <v>961</v>
      </c>
      <c r="Q2062">
        <v>1</v>
      </c>
      <c r="X2062">
        <v>1.47</v>
      </c>
      <c r="Y2062">
        <v>0</v>
      </c>
      <c r="Z2062">
        <v>1070.99</v>
      </c>
      <c r="AA2062">
        <v>642.05999999999995</v>
      </c>
      <c r="AB2062">
        <v>0</v>
      </c>
      <c r="AC2062">
        <v>0</v>
      </c>
      <c r="AD2062">
        <v>1</v>
      </c>
      <c r="AE2062">
        <v>0</v>
      </c>
      <c r="AF2062" t="s">
        <v>3</v>
      </c>
      <c r="AG2062">
        <v>1.47</v>
      </c>
      <c r="AH2062">
        <v>2</v>
      </c>
      <c r="AI2062">
        <v>295892662</v>
      </c>
      <c r="AJ2062">
        <v>1485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</row>
    <row r="2063" spans="1:44" x14ac:dyDescent="0.2">
      <c r="A2063">
        <f>ROW(Source!A430)</f>
        <v>430</v>
      </c>
      <c r="B2063">
        <v>295892670</v>
      </c>
      <c r="C2063">
        <v>295892658</v>
      </c>
      <c r="D2063">
        <v>277945806</v>
      </c>
      <c r="E2063">
        <v>1</v>
      </c>
      <c r="F2063">
        <v>1</v>
      </c>
      <c r="G2063">
        <v>1</v>
      </c>
      <c r="H2063">
        <v>2</v>
      </c>
      <c r="I2063" t="s">
        <v>1075</v>
      </c>
      <c r="J2063" t="s">
        <v>1076</v>
      </c>
      <c r="K2063" t="s">
        <v>1077</v>
      </c>
      <c r="L2063">
        <v>1368</v>
      </c>
      <c r="N2063">
        <v>1011</v>
      </c>
      <c r="O2063" t="s">
        <v>961</v>
      </c>
      <c r="P2063" t="s">
        <v>961</v>
      </c>
      <c r="Q2063">
        <v>1</v>
      </c>
      <c r="X2063">
        <v>0.42</v>
      </c>
      <c r="Y2063">
        <v>0</v>
      </c>
      <c r="Z2063">
        <v>758.04</v>
      </c>
      <c r="AA2063">
        <v>477.98</v>
      </c>
      <c r="AB2063">
        <v>0</v>
      </c>
      <c r="AC2063">
        <v>0</v>
      </c>
      <c r="AD2063">
        <v>1</v>
      </c>
      <c r="AE2063">
        <v>0</v>
      </c>
      <c r="AF2063" t="s">
        <v>3</v>
      </c>
      <c r="AG2063">
        <v>0.42</v>
      </c>
      <c r="AH2063">
        <v>2</v>
      </c>
      <c r="AI2063">
        <v>295892663</v>
      </c>
      <c r="AJ2063">
        <v>1486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</row>
    <row r="2064" spans="1:44" x14ac:dyDescent="0.2">
      <c r="A2064">
        <f>ROW(Source!A430)</f>
        <v>430</v>
      </c>
      <c r="B2064">
        <v>295892671</v>
      </c>
      <c r="C2064">
        <v>295892658</v>
      </c>
      <c r="D2064">
        <v>277945914</v>
      </c>
      <c r="E2064">
        <v>1</v>
      </c>
      <c r="F2064">
        <v>1</v>
      </c>
      <c r="G2064">
        <v>1</v>
      </c>
      <c r="H2064">
        <v>2</v>
      </c>
      <c r="I2064" t="s">
        <v>1079</v>
      </c>
      <c r="J2064" t="s">
        <v>1080</v>
      </c>
      <c r="K2064" t="s">
        <v>1081</v>
      </c>
      <c r="L2064">
        <v>1368</v>
      </c>
      <c r="N2064">
        <v>1011</v>
      </c>
      <c r="O2064" t="s">
        <v>961</v>
      </c>
      <c r="P2064" t="s">
        <v>961</v>
      </c>
      <c r="Q2064">
        <v>1</v>
      </c>
      <c r="X2064">
        <v>1.57</v>
      </c>
      <c r="Y2064">
        <v>0</v>
      </c>
      <c r="Z2064">
        <v>1521.77</v>
      </c>
      <c r="AA2064">
        <v>549.32000000000005</v>
      </c>
      <c r="AB2064">
        <v>0</v>
      </c>
      <c r="AC2064">
        <v>0</v>
      </c>
      <c r="AD2064">
        <v>1</v>
      </c>
      <c r="AE2064">
        <v>0</v>
      </c>
      <c r="AF2064" t="s">
        <v>3</v>
      </c>
      <c r="AG2064">
        <v>1.57</v>
      </c>
      <c r="AH2064">
        <v>2</v>
      </c>
      <c r="AI2064">
        <v>295892664</v>
      </c>
      <c r="AJ2064">
        <v>1487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</row>
    <row r="2065" spans="1:44" x14ac:dyDescent="0.2">
      <c r="A2065">
        <f>ROW(Source!A430)</f>
        <v>430</v>
      </c>
      <c r="B2065">
        <v>295892672</v>
      </c>
      <c r="C2065">
        <v>295892658</v>
      </c>
      <c r="D2065">
        <v>277946622</v>
      </c>
      <c r="E2065">
        <v>1</v>
      </c>
      <c r="F2065">
        <v>1</v>
      </c>
      <c r="G2065">
        <v>1</v>
      </c>
      <c r="H2065">
        <v>2</v>
      </c>
      <c r="I2065" t="s">
        <v>1083</v>
      </c>
      <c r="J2065" t="s">
        <v>1084</v>
      </c>
      <c r="K2065" t="s">
        <v>1085</v>
      </c>
      <c r="L2065">
        <v>1368</v>
      </c>
      <c r="N2065">
        <v>1011</v>
      </c>
      <c r="O2065" t="s">
        <v>961</v>
      </c>
      <c r="P2065" t="s">
        <v>961</v>
      </c>
      <c r="Q2065">
        <v>1</v>
      </c>
      <c r="X2065">
        <v>2</v>
      </c>
      <c r="Y2065">
        <v>0</v>
      </c>
      <c r="Z2065">
        <v>12.74</v>
      </c>
      <c r="AA2065">
        <v>0</v>
      </c>
      <c r="AB2065">
        <v>0</v>
      </c>
      <c r="AC2065">
        <v>0</v>
      </c>
      <c r="AD2065">
        <v>1</v>
      </c>
      <c r="AE2065">
        <v>0</v>
      </c>
      <c r="AF2065" t="s">
        <v>3</v>
      </c>
      <c r="AG2065">
        <v>2</v>
      </c>
      <c r="AH2065">
        <v>2</v>
      </c>
      <c r="AI2065">
        <v>295892665</v>
      </c>
      <c r="AJ2065">
        <v>1488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</row>
    <row r="2066" spans="1:44" x14ac:dyDescent="0.2">
      <c r="A2066">
        <f>ROW(Source!A430)</f>
        <v>430</v>
      </c>
      <c r="B2066">
        <v>295892673</v>
      </c>
      <c r="C2066">
        <v>295892658</v>
      </c>
      <c r="D2066">
        <v>277565268</v>
      </c>
      <c r="E2066">
        <v>109</v>
      </c>
      <c r="F2066">
        <v>1</v>
      </c>
      <c r="G2066">
        <v>1</v>
      </c>
      <c r="H2066">
        <v>3</v>
      </c>
      <c r="I2066" t="s">
        <v>1300</v>
      </c>
      <c r="J2066" t="s">
        <v>3</v>
      </c>
      <c r="K2066" t="s">
        <v>1301</v>
      </c>
      <c r="L2066">
        <v>1348</v>
      </c>
      <c r="N2066">
        <v>1009</v>
      </c>
      <c r="O2066" t="s">
        <v>651</v>
      </c>
      <c r="P2066" t="s">
        <v>651</v>
      </c>
      <c r="Q2066">
        <v>1000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1</v>
      </c>
      <c r="AD2066">
        <v>0</v>
      </c>
      <c r="AE2066">
        <v>0</v>
      </c>
      <c r="AF2066" t="s">
        <v>14</v>
      </c>
      <c r="AG2066">
        <v>0</v>
      </c>
      <c r="AH2066">
        <v>3</v>
      </c>
      <c r="AI2066">
        <v>-1</v>
      </c>
      <c r="AJ2066" t="s">
        <v>3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</row>
    <row r="2067" spans="1:44" x14ac:dyDescent="0.2">
      <c r="A2067">
        <f>ROW(Source!A430)</f>
        <v>430</v>
      </c>
      <c r="B2067">
        <v>295892674</v>
      </c>
      <c r="C2067">
        <v>295892658</v>
      </c>
      <c r="D2067">
        <v>277565447</v>
      </c>
      <c r="E2067">
        <v>109</v>
      </c>
      <c r="F2067">
        <v>1</v>
      </c>
      <c r="G2067">
        <v>1</v>
      </c>
      <c r="H2067">
        <v>3</v>
      </c>
      <c r="I2067" t="s">
        <v>1295</v>
      </c>
      <c r="J2067" t="s">
        <v>3</v>
      </c>
      <c r="K2067" t="s">
        <v>1296</v>
      </c>
      <c r="L2067">
        <v>1348</v>
      </c>
      <c r="N2067">
        <v>1009</v>
      </c>
      <c r="O2067" t="s">
        <v>651</v>
      </c>
      <c r="P2067" t="s">
        <v>651</v>
      </c>
      <c r="Q2067">
        <v>1000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1</v>
      </c>
      <c r="AD2067">
        <v>0</v>
      </c>
      <c r="AE2067">
        <v>0</v>
      </c>
      <c r="AF2067" t="s">
        <v>14</v>
      </c>
      <c r="AG2067">
        <v>0</v>
      </c>
      <c r="AH2067">
        <v>3</v>
      </c>
      <c r="AI2067">
        <v>-1</v>
      </c>
      <c r="AJ2067" t="s">
        <v>3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</row>
    <row r="2068" spans="1:44" x14ac:dyDescent="0.2">
      <c r="A2068">
        <f>ROW(Source!A430)</f>
        <v>430</v>
      </c>
      <c r="B2068">
        <v>295892675</v>
      </c>
      <c r="C2068">
        <v>295892658</v>
      </c>
      <c r="D2068">
        <v>277565502</v>
      </c>
      <c r="E2068">
        <v>109</v>
      </c>
      <c r="F2068">
        <v>1</v>
      </c>
      <c r="G2068">
        <v>1</v>
      </c>
      <c r="H2068">
        <v>3</v>
      </c>
      <c r="I2068" t="s">
        <v>1297</v>
      </c>
      <c r="J2068" t="s">
        <v>3</v>
      </c>
      <c r="K2068" t="s">
        <v>1298</v>
      </c>
      <c r="L2068">
        <v>1348</v>
      </c>
      <c r="N2068">
        <v>1009</v>
      </c>
      <c r="O2068" t="s">
        <v>651</v>
      </c>
      <c r="P2068" t="s">
        <v>651</v>
      </c>
      <c r="Q2068">
        <v>1000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1</v>
      </c>
      <c r="AD2068">
        <v>0</v>
      </c>
      <c r="AE2068">
        <v>0</v>
      </c>
      <c r="AF2068" t="s">
        <v>14</v>
      </c>
      <c r="AG2068">
        <v>0</v>
      </c>
      <c r="AH2068">
        <v>3</v>
      </c>
      <c r="AI2068">
        <v>-1</v>
      </c>
      <c r="AJ2068" t="s">
        <v>3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</row>
    <row r="2069" spans="1:44" x14ac:dyDescent="0.2">
      <c r="A2069">
        <f>ROW(Source!A431)</f>
        <v>431</v>
      </c>
      <c r="B2069">
        <v>295892684</v>
      </c>
      <c r="C2069">
        <v>295892676</v>
      </c>
      <c r="D2069">
        <v>277560287</v>
      </c>
      <c r="E2069">
        <v>109</v>
      </c>
      <c r="F2069">
        <v>1</v>
      </c>
      <c r="G2069">
        <v>1</v>
      </c>
      <c r="H2069">
        <v>1</v>
      </c>
      <c r="I2069" t="s">
        <v>1107</v>
      </c>
      <c r="J2069" t="s">
        <v>3</v>
      </c>
      <c r="K2069" t="s">
        <v>1108</v>
      </c>
      <c r="L2069">
        <v>1191</v>
      </c>
      <c r="N2069">
        <v>1013</v>
      </c>
      <c r="O2069" t="s">
        <v>1062</v>
      </c>
      <c r="P2069" t="s">
        <v>1062</v>
      </c>
      <c r="Q2069">
        <v>1</v>
      </c>
      <c r="X2069">
        <v>11.6</v>
      </c>
      <c r="Y2069">
        <v>0</v>
      </c>
      <c r="Z2069">
        <v>0</v>
      </c>
      <c r="AA2069">
        <v>0</v>
      </c>
      <c r="AB2069">
        <v>445.88</v>
      </c>
      <c r="AC2069">
        <v>0</v>
      </c>
      <c r="AD2069">
        <v>1</v>
      </c>
      <c r="AE2069">
        <v>1</v>
      </c>
      <c r="AF2069" t="s">
        <v>406</v>
      </c>
      <c r="AG2069">
        <v>7.54</v>
      </c>
      <c r="AH2069">
        <v>2</v>
      </c>
      <c r="AI2069">
        <v>295892677</v>
      </c>
      <c r="AJ2069">
        <v>1489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</row>
    <row r="2070" spans="1:44" x14ac:dyDescent="0.2">
      <c r="A2070">
        <f>ROW(Source!A431)</f>
        <v>431</v>
      </c>
      <c r="B2070">
        <v>295892685</v>
      </c>
      <c r="C2070">
        <v>295892676</v>
      </c>
      <c r="D2070">
        <v>277560491</v>
      </c>
      <c r="E2070">
        <v>109</v>
      </c>
      <c r="F2070">
        <v>1</v>
      </c>
      <c r="G2070">
        <v>1</v>
      </c>
      <c r="H2070">
        <v>1</v>
      </c>
      <c r="I2070" t="s">
        <v>1063</v>
      </c>
      <c r="J2070" t="s">
        <v>3</v>
      </c>
      <c r="K2070" t="s">
        <v>1064</v>
      </c>
      <c r="L2070">
        <v>1191</v>
      </c>
      <c r="N2070">
        <v>1013</v>
      </c>
      <c r="O2070" t="s">
        <v>1062</v>
      </c>
      <c r="P2070" t="s">
        <v>1062</v>
      </c>
      <c r="Q2070">
        <v>1</v>
      </c>
      <c r="X2070">
        <v>2.56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1</v>
      </c>
      <c r="AE2070">
        <v>2</v>
      </c>
      <c r="AF2070" t="s">
        <v>406</v>
      </c>
      <c r="AG2070">
        <v>1.6640000000000001</v>
      </c>
      <c r="AH2070">
        <v>2</v>
      </c>
      <c r="AI2070">
        <v>295892678</v>
      </c>
      <c r="AJ2070">
        <v>1490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</row>
    <row r="2071" spans="1:44" x14ac:dyDescent="0.2">
      <c r="A2071">
        <f>ROW(Source!A431)</f>
        <v>431</v>
      </c>
      <c r="B2071">
        <v>295892686</v>
      </c>
      <c r="C2071">
        <v>295892676</v>
      </c>
      <c r="D2071">
        <v>277945622</v>
      </c>
      <c r="E2071">
        <v>1</v>
      </c>
      <c r="F2071">
        <v>1</v>
      </c>
      <c r="G2071">
        <v>1</v>
      </c>
      <c r="H2071">
        <v>2</v>
      </c>
      <c r="I2071" t="s">
        <v>1069</v>
      </c>
      <c r="J2071" t="s">
        <v>1070</v>
      </c>
      <c r="K2071" t="s">
        <v>1071</v>
      </c>
      <c r="L2071">
        <v>1368</v>
      </c>
      <c r="N2071">
        <v>1011</v>
      </c>
      <c r="O2071" t="s">
        <v>961</v>
      </c>
      <c r="P2071" t="s">
        <v>961</v>
      </c>
      <c r="Q2071">
        <v>1</v>
      </c>
      <c r="X2071">
        <v>0.15</v>
      </c>
      <c r="Y2071">
        <v>0</v>
      </c>
      <c r="Z2071">
        <v>189.67</v>
      </c>
      <c r="AA2071">
        <v>0</v>
      </c>
      <c r="AB2071">
        <v>0</v>
      </c>
      <c r="AC2071">
        <v>0</v>
      </c>
      <c r="AD2071">
        <v>1</v>
      </c>
      <c r="AE2071">
        <v>0</v>
      </c>
      <c r="AF2071" t="s">
        <v>406</v>
      </c>
      <c r="AG2071">
        <v>9.7500000000000003E-2</v>
      </c>
      <c r="AH2071">
        <v>2</v>
      </c>
      <c r="AI2071">
        <v>295892679</v>
      </c>
      <c r="AJ2071">
        <v>1491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</row>
    <row r="2072" spans="1:44" x14ac:dyDescent="0.2">
      <c r="A2072">
        <f>ROW(Source!A431)</f>
        <v>431</v>
      </c>
      <c r="B2072">
        <v>295892687</v>
      </c>
      <c r="C2072">
        <v>295892676</v>
      </c>
      <c r="D2072">
        <v>277945779</v>
      </c>
      <c r="E2072">
        <v>1</v>
      </c>
      <c r="F2072">
        <v>1</v>
      </c>
      <c r="G2072">
        <v>1</v>
      </c>
      <c r="H2072">
        <v>2</v>
      </c>
      <c r="I2072" t="s">
        <v>1072</v>
      </c>
      <c r="J2072" t="s">
        <v>1073</v>
      </c>
      <c r="K2072" t="s">
        <v>1074</v>
      </c>
      <c r="L2072">
        <v>1368</v>
      </c>
      <c r="N2072">
        <v>1011</v>
      </c>
      <c r="O2072" t="s">
        <v>961</v>
      </c>
      <c r="P2072" t="s">
        <v>961</v>
      </c>
      <c r="Q2072">
        <v>1</v>
      </c>
      <c r="X2072">
        <v>1.41</v>
      </c>
      <c r="Y2072">
        <v>0</v>
      </c>
      <c r="Z2072">
        <v>1070.99</v>
      </c>
      <c r="AA2072">
        <v>642.05999999999995</v>
      </c>
      <c r="AB2072">
        <v>0</v>
      </c>
      <c r="AC2072">
        <v>0</v>
      </c>
      <c r="AD2072">
        <v>1</v>
      </c>
      <c r="AE2072">
        <v>0</v>
      </c>
      <c r="AF2072" t="s">
        <v>406</v>
      </c>
      <c r="AG2072">
        <v>0.91649999999999998</v>
      </c>
      <c r="AH2072">
        <v>2</v>
      </c>
      <c r="AI2072">
        <v>295892680</v>
      </c>
      <c r="AJ2072">
        <v>1492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</row>
    <row r="2073" spans="1:44" x14ac:dyDescent="0.2">
      <c r="A2073">
        <f>ROW(Source!A431)</f>
        <v>431</v>
      </c>
      <c r="B2073">
        <v>295892688</v>
      </c>
      <c r="C2073">
        <v>295892676</v>
      </c>
      <c r="D2073">
        <v>277945806</v>
      </c>
      <c r="E2073">
        <v>1</v>
      </c>
      <c r="F2073">
        <v>1</v>
      </c>
      <c r="G2073">
        <v>1</v>
      </c>
      <c r="H2073">
        <v>2</v>
      </c>
      <c r="I2073" t="s">
        <v>1075</v>
      </c>
      <c r="J2073" t="s">
        <v>1076</v>
      </c>
      <c r="K2073" t="s">
        <v>1077</v>
      </c>
      <c r="L2073">
        <v>1368</v>
      </c>
      <c r="N2073">
        <v>1011</v>
      </c>
      <c r="O2073" t="s">
        <v>961</v>
      </c>
      <c r="P2073" t="s">
        <v>961</v>
      </c>
      <c r="Q2073">
        <v>1</v>
      </c>
      <c r="X2073">
        <v>0.19</v>
      </c>
      <c r="Y2073">
        <v>0</v>
      </c>
      <c r="Z2073">
        <v>758.04</v>
      </c>
      <c r="AA2073">
        <v>477.98</v>
      </c>
      <c r="AB2073">
        <v>0</v>
      </c>
      <c r="AC2073">
        <v>0</v>
      </c>
      <c r="AD2073">
        <v>1</v>
      </c>
      <c r="AE2073">
        <v>0</v>
      </c>
      <c r="AF2073" t="s">
        <v>406</v>
      </c>
      <c r="AG2073">
        <v>0.12350000000000001</v>
      </c>
      <c r="AH2073">
        <v>2</v>
      </c>
      <c r="AI2073">
        <v>295892681</v>
      </c>
      <c r="AJ2073">
        <v>1493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</row>
    <row r="2074" spans="1:44" x14ac:dyDescent="0.2">
      <c r="A2074">
        <f>ROW(Source!A431)</f>
        <v>431</v>
      </c>
      <c r="B2074">
        <v>295892689</v>
      </c>
      <c r="C2074">
        <v>295892676</v>
      </c>
      <c r="D2074">
        <v>277945914</v>
      </c>
      <c r="E2074">
        <v>1</v>
      </c>
      <c r="F2074">
        <v>1</v>
      </c>
      <c r="G2074">
        <v>1</v>
      </c>
      <c r="H2074">
        <v>2</v>
      </c>
      <c r="I2074" t="s">
        <v>1079</v>
      </c>
      <c r="J2074" t="s">
        <v>1080</v>
      </c>
      <c r="K2074" t="s">
        <v>1081</v>
      </c>
      <c r="L2074">
        <v>1368</v>
      </c>
      <c r="N2074">
        <v>1011</v>
      </c>
      <c r="O2074" t="s">
        <v>961</v>
      </c>
      <c r="P2074" t="s">
        <v>961</v>
      </c>
      <c r="Q2074">
        <v>1</v>
      </c>
      <c r="X2074">
        <v>0.96</v>
      </c>
      <c r="Y2074">
        <v>0</v>
      </c>
      <c r="Z2074">
        <v>1521.77</v>
      </c>
      <c r="AA2074">
        <v>549.32000000000005</v>
      </c>
      <c r="AB2074">
        <v>0</v>
      </c>
      <c r="AC2074">
        <v>0</v>
      </c>
      <c r="AD2074">
        <v>1</v>
      </c>
      <c r="AE2074">
        <v>0</v>
      </c>
      <c r="AF2074" t="s">
        <v>406</v>
      </c>
      <c r="AG2074">
        <v>0.624</v>
      </c>
      <c r="AH2074">
        <v>2</v>
      </c>
      <c r="AI2074">
        <v>295892682</v>
      </c>
      <c r="AJ2074">
        <v>1494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</row>
    <row r="2075" spans="1:44" x14ac:dyDescent="0.2">
      <c r="A2075">
        <f>ROW(Source!A431)</f>
        <v>431</v>
      </c>
      <c r="B2075">
        <v>295892690</v>
      </c>
      <c r="C2075">
        <v>295892676</v>
      </c>
      <c r="D2075">
        <v>277946622</v>
      </c>
      <c r="E2075">
        <v>1</v>
      </c>
      <c r="F2075">
        <v>1</v>
      </c>
      <c r="G2075">
        <v>1</v>
      </c>
      <c r="H2075">
        <v>2</v>
      </c>
      <c r="I2075" t="s">
        <v>1083</v>
      </c>
      <c r="J2075" t="s">
        <v>1084</v>
      </c>
      <c r="K2075" t="s">
        <v>1085</v>
      </c>
      <c r="L2075">
        <v>1368</v>
      </c>
      <c r="N2075">
        <v>1011</v>
      </c>
      <c r="O2075" t="s">
        <v>961</v>
      </c>
      <c r="P2075" t="s">
        <v>961</v>
      </c>
      <c r="Q2075">
        <v>1</v>
      </c>
      <c r="X2075">
        <v>0.48</v>
      </c>
      <c r="Y2075">
        <v>0</v>
      </c>
      <c r="Z2075">
        <v>12.74</v>
      </c>
      <c r="AA2075">
        <v>0</v>
      </c>
      <c r="AB2075">
        <v>0</v>
      </c>
      <c r="AC2075">
        <v>0</v>
      </c>
      <c r="AD2075">
        <v>1</v>
      </c>
      <c r="AE2075">
        <v>0</v>
      </c>
      <c r="AF2075" t="s">
        <v>406</v>
      </c>
      <c r="AG2075">
        <v>0.312</v>
      </c>
      <c r="AH2075">
        <v>2</v>
      </c>
      <c r="AI2075">
        <v>295892683</v>
      </c>
      <c r="AJ2075">
        <v>1495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</row>
    <row r="2076" spans="1:44" x14ac:dyDescent="0.2">
      <c r="A2076">
        <f>ROW(Source!A431)</f>
        <v>431</v>
      </c>
      <c r="B2076">
        <v>295892691</v>
      </c>
      <c r="C2076">
        <v>295892676</v>
      </c>
      <c r="D2076">
        <v>277565268</v>
      </c>
      <c r="E2076">
        <v>109</v>
      </c>
      <c r="F2076">
        <v>1</v>
      </c>
      <c r="G2076">
        <v>1</v>
      </c>
      <c r="H2076">
        <v>3</v>
      </c>
      <c r="I2076" t="s">
        <v>1300</v>
      </c>
      <c r="J2076" t="s">
        <v>3</v>
      </c>
      <c r="K2076" t="s">
        <v>1301</v>
      </c>
      <c r="L2076">
        <v>1348</v>
      </c>
      <c r="N2076">
        <v>1009</v>
      </c>
      <c r="O2076" t="s">
        <v>651</v>
      </c>
      <c r="P2076" t="s">
        <v>651</v>
      </c>
      <c r="Q2076">
        <v>1000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1</v>
      </c>
      <c r="AD2076">
        <v>0</v>
      </c>
      <c r="AE2076">
        <v>0</v>
      </c>
      <c r="AF2076" t="s">
        <v>24</v>
      </c>
      <c r="AG2076">
        <v>0</v>
      </c>
      <c r="AH2076">
        <v>3</v>
      </c>
      <c r="AI2076">
        <v>-1</v>
      </c>
      <c r="AJ2076" t="s">
        <v>3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</row>
    <row r="2077" spans="1:44" x14ac:dyDescent="0.2">
      <c r="A2077">
        <f>ROW(Source!A431)</f>
        <v>431</v>
      </c>
      <c r="B2077">
        <v>295892692</v>
      </c>
      <c r="C2077">
        <v>295892676</v>
      </c>
      <c r="D2077">
        <v>277565447</v>
      </c>
      <c r="E2077">
        <v>109</v>
      </c>
      <c r="F2077">
        <v>1</v>
      </c>
      <c r="G2077">
        <v>1</v>
      </c>
      <c r="H2077">
        <v>3</v>
      </c>
      <c r="I2077" t="s">
        <v>1295</v>
      </c>
      <c r="J2077" t="s">
        <v>3</v>
      </c>
      <c r="K2077" t="s">
        <v>1296</v>
      </c>
      <c r="L2077">
        <v>1348</v>
      </c>
      <c r="N2077">
        <v>1009</v>
      </c>
      <c r="O2077" t="s">
        <v>651</v>
      </c>
      <c r="P2077" t="s">
        <v>651</v>
      </c>
      <c r="Q2077">
        <v>1000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1</v>
      </c>
      <c r="AD2077">
        <v>0</v>
      </c>
      <c r="AE2077">
        <v>0</v>
      </c>
      <c r="AF2077" t="s">
        <v>24</v>
      </c>
      <c r="AG2077">
        <v>0</v>
      </c>
      <c r="AH2077">
        <v>3</v>
      </c>
      <c r="AI2077">
        <v>-1</v>
      </c>
      <c r="AJ2077" t="s">
        <v>3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</row>
    <row r="2078" spans="1:44" x14ac:dyDescent="0.2">
      <c r="A2078">
        <f>ROW(Source!A431)</f>
        <v>431</v>
      </c>
      <c r="B2078">
        <v>295892693</v>
      </c>
      <c r="C2078">
        <v>295892676</v>
      </c>
      <c r="D2078">
        <v>277565502</v>
      </c>
      <c r="E2078">
        <v>109</v>
      </c>
      <c r="F2078">
        <v>1</v>
      </c>
      <c r="G2078">
        <v>1</v>
      </c>
      <c r="H2078">
        <v>3</v>
      </c>
      <c r="I2078" t="s">
        <v>1297</v>
      </c>
      <c r="J2078" t="s">
        <v>3</v>
      </c>
      <c r="K2078" t="s">
        <v>1298</v>
      </c>
      <c r="L2078">
        <v>1348</v>
      </c>
      <c r="N2078">
        <v>1009</v>
      </c>
      <c r="O2078" t="s">
        <v>651</v>
      </c>
      <c r="P2078" t="s">
        <v>651</v>
      </c>
      <c r="Q2078">
        <v>1000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1</v>
      </c>
      <c r="AD2078">
        <v>0</v>
      </c>
      <c r="AE2078">
        <v>0</v>
      </c>
      <c r="AF2078" t="s">
        <v>24</v>
      </c>
      <c r="AG2078">
        <v>0</v>
      </c>
      <c r="AH2078">
        <v>3</v>
      </c>
      <c r="AI2078">
        <v>-1</v>
      </c>
      <c r="AJ2078" t="s">
        <v>3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</row>
    <row r="2079" spans="1:44" x14ac:dyDescent="0.2">
      <c r="A2079">
        <f>ROW(Source!A432)</f>
        <v>432</v>
      </c>
      <c r="B2079">
        <v>295892702</v>
      </c>
      <c r="C2079">
        <v>295892694</v>
      </c>
      <c r="D2079">
        <v>277560287</v>
      </c>
      <c r="E2079">
        <v>109</v>
      </c>
      <c r="F2079">
        <v>1</v>
      </c>
      <c r="G2079">
        <v>1</v>
      </c>
      <c r="H2079">
        <v>1</v>
      </c>
      <c r="I2079" t="s">
        <v>1107</v>
      </c>
      <c r="J2079" t="s">
        <v>3</v>
      </c>
      <c r="K2079" t="s">
        <v>1108</v>
      </c>
      <c r="L2079">
        <v>1191</v>
      </c>
      <c r="N2079">
        <v>1013</v>
      </c>
      <c r="O2079" t="s">
        <v>1062</v>
      </c>
      <c r="P2079" t="s">
        <v>1062</v>
      </c>
      <c r="Q2079">
        <v>1</v>
      </c>
      <c r="X2079">
        <v>11.6</v>
      </c>
      <c r="Y2079">
        <v>0</v>
      </c>
      <c r="Z2079">
        <v>0</v>
      </c>
      <c r="AA2079">
        <v>0</v>
      </c>
      <c r="AB2079">
        <v>445.88</v>
      </c>
      <c r="AC2079">
        <v>0</v>
      </c>
      <c r="AD2079">
        <v>1</v>
      </c>
      <c r="AE2079">
        <v>1</v>
      </c>
      <c r="AF2079" t="s">
        <v>3</v>
      </c>
      <c r="AG2079">
        <v>11.6</v>
      </c>
      <c r="AH2079">
        <v>2</v>
      </c>
      <c r="AI2079">
        <v>295892695</v>
      </c>
      <c r="AJ2079">
        <v>1496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</row>
    <row r="2080" spans="1:44" x14ac:dyDescent="0.2">
      <c r="A2080">
        <f>ROW(Source!A432)</f>
        <v>432</v>
      </c>
      <c r="B2080">
        <v>295892703</v>
      </c>
      <c r="C2080">
        <v>295892694</v>
      </c>
      <c r="D2080">
        <v>277560491</v>
      </c>
      <c r="E2080">
        <v>109</v>
      </c>
      <c r="F2080">
        <v>1</v>
      </c>
      <c r="G2080">
        <v>1</v>
      </c>
      <c r="H2080">
        <v>1</v>
      </c>
      <c r="I2080" t="s">
        <v>1063</v>
      </c>
      <c r="J2080" t="s">
        <v>3</v>
      </c>
      <c r="K2080" t="s">
        <v>1064</v>
      </c>
      <c r="L2080">
        <v>1191</v>
      </c>
      <c r="N2080">
        <v>1013</v>
      </c>
      <c r="O2080" t="s">
        <v>1062</v>
      </c>
      <c r="P2080" t="s">
        <v>1062</v>
      </c>
      <c r="Q2080">
        <v>1</v>
      </c>
      <c r="X2080">
        <v>2.56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1</v>
      </c>
      <c r="AE2080">
        <v>2</v>
      </c>
      <c r="AF2080" t="s">
        <v>3</v>
      </c>
      <c r="AG2080">
        <v>2.56</v>
      </c>
      <c r="AH2080">
        <v>2</v>
      </c>
      <c r="AI2080">
        <v>295892696</v>
      </c>
      <c r="AJ2080">
        <v>1497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</row>
    <row r="2081" spans="1:44" x14ac:dyDescent="0.2">
      <c r="A2081">
        <f>ROW(Source!A432)</f>
        <v>432</v>
      </c>
      <c r="B2081">
        <v>295892704</v>
      </c>
      <c r="C2081">
        <v>295892694</v>
      </c>
      <c r="D2081">
        <v>277945622</v>
      </c>
      <c r="E2081">
        <v>1</v>
      </c>
      <c r="F2081">
        <v>1</v>
      </c>
      <c r="G2081">
        <v>1</v>
      </c>
      <c r="H2081">
        <v>2</v>
      </c>
      <c r="I2081" t="s">
        <v>1069</v>
      </c>
      <c r="J2081" t="s">
        <v>1070</v>
      </c>
      <c r="K2081" t="s">
        <v>1071</v>
      </c>
      <c r="L2081">
        <v>1368</v>
      </c>
      <c r="N2081">
        <v>1011</v>
      </c>
      <c r="O2081" t="s">
        <v>961</v>
      </c>
      <c r="P2081" t="s">
        <v>961</v>
      </c>
      <c r="Q2081">
        <v>1</v>
      </c>
      <c r="X2081">
        <v>0.15</v>
      </c>
      <c r="Y2081">
        <v>0</v>
      </c>
      <c r="Z2081">
        <v>189.67</v>
      </c>
      <c r="AA2081">
        <v>0</v>
      </c>
      <c r="AB2081">
        <v>0</v>
      </c>
      <c r="AC2081">
        <v>0</v>
      </c>
      <c r="AD2081">
        <v>1</v>
      </c>
      <c r="AE2081">
        <v>0</v>
      </c>
      <c r="AF2081" t="s">
        <v>3</v>
      </c>
      <c r="AG2081">
        <v>0.15</v>
      </c>
      <c r="AH2081">
        <v>2</v>
      </c>
      <c r="AI2081">
        <v>295892697</v>
      </c>
      <c r="AJ2081">
        <v>1498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</row>
    <row r="2082" spans="1:44" x14ac:dyDescent="0.2">
      <c r="A2082">
        <f>ROW(Source!A432)</f>
        <v>432</v>
      </c>
      <c r="B2082">
        <v>295892705</v>
      </c>
      <c r="C2082">
        <v>295892694</v>
      </c>
      <c r="D2082">
        <v>277945779</v>
      </c>
      <c r="E2082">
        <v>1</v>
      </c>
      <c r="F2082">
        <v>1</v>
      </c>
      <c r="G2082">
        <v>1</v>
      </c>
      <c r="H2082">
        <v>2</v>
      </c>
      <c r="I2082" t="s">
        <v>1072</v>
      </c>
      <c r="J2082" t="s">
        <v>1073</v>
      </c>
      <c r="K2082" t="s">
        <v>1074</v>
      </c>
      <c r="L2082">
        <v>1368</v>
      </c>
      <c r="N2082">
        <v>1011</v>
      </c>
      <c r="O2082" t="s">
        <v>961</v>
      </c>
      <c r="P2082" t="s">
        <v>961</v>
      </c>
      <c r="Q2082">
        <v>1</v>
      </c>
      <c r="X2082">
        <v>1.41</v>
      </c>
      <c r="Y2082">
        <v>0</v>
      </c>
      <c r="Z2082">
        <v>1070.99</v>
      </c>
      <c r="AA2082">
        <v>642.05999999999995</v>
      </c>
      <c r="AB2082">
        <v>0</v>
      </c>
      <c r="AC2082">
        <v>0</v>
      </c>
      <c r="AD2082">
        <v>1</v>
      </c>
      <c r="AE2082">
        <v>0</v>
      </c>
      <c r="AF2082" t="s">
        <v>3</v>
      </c>
      <c r="AG2082">
        <v>1.41</v>
      </c>
      <c r="AH2082">
        <v>2</v>
      </c>
      <c r="AI2082">
        <v>295892698</v>
      </c>
      <c r="AJ2082">
        <v>1499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</row>
    <row r="2083" spans="1:44" x14ac:dyDescent="0.2">
      <c r="A2083">
        <f>ROW(Source!A432)</f>
        <v>432</v>
      </c>
      <c r="B2083">
        <v>295892706</v>
      </c>
      <c r="C2083">
        <v>295892694</v>
      </c>
      <c r="D2083">
        <v>277945806</v>
      </c>
      <c r="E2083">
        <v>1</v>
      </c>
      <c r="F2083">
        <v>1</v>
      </c>
      <c r="G2083">
        <v>1</v>
      </c>
      <c r="H2083">
        <v>2</v>
      </c>
      <c r="I2083" t="s">
        <v>1075</v>
      </c>
      <c r="J2083" t="s">
        <v>1076</v>
      </c>
      <c r="K2083" t="s">
        <v>1077</v>
      </c>
      <c r="L2083">
        <v>1368</v>
      </c>
      <c r="N2083">
        <v>1011</v>
      </c>
      <c r="O2083" t="s">
        <v>961</v>
      </c>
      <c r="P2083" t="s">
        <v>961</v>
      </c>
      <c r="Q2083">
        <v>1</v>
      </c>
      <c r="X2083">
        <v>0.19</v>
      </c>
      <c r="Y2083">
        <v>0</v>
      </c>
      <c r="Z2083">
        <v>758.04</v>
      </c>
      <c r="AA2083">
        <v>477.98</v>
      </c>
      <c r="AB2083">
        <v>0</v>
      </c>
      <c r="AC2083">
        <v>0</v>
      </c>
      <c r="AD2083">
        <v>1</v>
      </c>
      <c r="AE2083">
        <v>0</v>
      </c>
      <c r="AF2083" t="s">
        <v>3</v>
      </c>
      <c r="AG2083">
        <v>0.19</v>
      </c>
      <c r="AH2083">
        <v>2</v>
      </c>
      <c r="AI2083">
        <v>295892699</v>
      </c>
      <c r="AJ2083">
        <v>1500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</row>
    <row r="2084" spans="1:44" x14ac:dyDescent="0.2">
      <c r="A2084">
        <f>ROW(Source!A432)</f>
        <v>432</v>
      </c>
      <c r="B2084">
        <v>295892707</v>
      </c>
      <c r="C2084">
        <v>295892694</v>
      </c>
      <c r="D2084">
        <v>277945914</v>
      </c>
      <c r="E2084">
        <v>1</v>
      </c>
      <c r="F2084">
        <v>1</v>
      </c>
      <c r="G2084">
        <v>1</v>
      </c>
      <c r="H2084">
        <v>2</v>
      </c>
      <c r="I2084" t="s">
        <v>1079</v>
      </c>
      <c r="J2084" t="s">
        <v>1080</v>
      </c>
      <c r="K2084" t="s">
        <v>1081</v>
      </c>
      <c r="L2084">
        <v>1368</v>
      </c>
      <c r="N2084">
        <v>1011</v>
      </c>
      <c r="O2084" t="s">
        <v>961</v>
      </c>
      <c r="P2084" t="s">
        <v>961</v>
      </c>
      <c r="Q2084">
        <v>1</v>
      </c>
      <c r="X2084">
        <v>0.96</v>
      </c>
      <c r="Y2084">
        <v>0</v>
      </c>
      <c r="Z2084">
        <v>1521.77</v>
      </c>
      <c r="AA2084">
        <v>549.32000000000005</v>
      </c>
      <c r="AB2084">
        <v>0</v>
      </c>
      <c r="AC2084">
        <v>0</v>
      </c>
      <c r="AD2084">
        <v>1</v>
      </c>
      <c r="AE2084">
        <v>0</v>
      </c>
      <c r="AF2084" t="s">
        <v>3</v>
      </c>
      <c r="AG2084">
        <v>0.96</v>
      </c>
      <c r="AH2084">
        <v>2</v>
      </c>
      <c r="AI2084">
        <v>295892700</v>
      </c>
      <c r="AJ2084">
        <v>1501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</row>
    <row r="2085" spans="1:44" x14ac:dyDescent="0.2">
      <c r="A2085">
        <f>ROW(Source!A432)</f>
        <v>432</v>
      </c>
      <c r="B2085">
        <v>295892708</v>
      </c>
      <c r="C2085">
        <v>295892694</v>
      </c>
      <c r="D2085">
        <v>277946622</v>
      </c>
      <c r="E2085">
        <v>1</v>
      </c>
      <c r="F2085">
        <v>1</v>
      </c>
      <c r="G2085">
        <v>1</v>
      </c>
      <c r="H2085">
        <v>2</v>
      </c>
      <c r="I2085" t="s">
        <v>1083</v>
      </c>
      <c r="J2085" t="s">
        <v>1084</v>
      </c>
      <c r="K2085" t="s">
        <v>1085</v>
      </c>
      <c r="L2085">
        <v>1368</v>
      </c>
      <c r="N2085">
        <v>1011</v>
      </c>
      <c r="O2085" t="s">
        <v>961</v>
      </c>
      <c r="P2085" t="s">
        <v>961</v>
      </c>
      <c r="Q2085">
        <v>1</v>
      </c>
      <c r="X2085">
        <v>0.48</v>
      </c>
      <c r="Y2085">
        <v>0</v>
      </c>
      <c r="Z2085">
        <v>12.74</v>
      </c>
      <c r="AA2085">
        <v>0</v>
      </c>
      <c r="AB2085">
        <v>0</v>
      </c>
      <c r="AC2085">
        <v>0</v>
      </c>
      <c r="AD2085">
        <v>1</v>
      </c>
      <c r="AE2085">
        <v>0</v>
      </c>
      <c r="AF2085" t="s">
        <v>3</v>
      </c>
      <c r="AG2085">
        <v>0.48</v>
      </c>
      <c r="AH2085">
        <v>2</v>
      </c>
      <c r="AI2085">
        <v>295892701</v>
      </c>
      <c r="AJ2085">
        <v>1502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</row>
    <row r="2086" spans="1:44" x14ac:dyDescent="0.2">
      <c r="A2086">
        <f>ROW(Source!A432)</f>
        <v>432</v>
      </c>
      <c r="B2086">
        <v>295892709</v>
      </c>
      <c r="C2086">
        <v>295892694</v>
      </c>
      <c r="D2086">
        <v>277565268</v>
      </c>
      <c r="E2086">
        <v>109</v>
      </c>
      <c r="F2086">
        <v>1</v>
      </c>
      <c r="G2086">
        <v>1</v>
      </c>
      <c r="H2086">
        <v>3</v>
      </c>
      <c r="I2086" t="s">
        <v>1300</v>
      </c>
      <c r="J2086" t="s">
        <v>3</v>
      </c>
      <c r="K2086" t="s">
        <v>1301</v>
      </c>
      <c r="L2086">
        <v>1348</v>
      </c>
      <c r="N2086">
        <v>1009</v>
      </c>
      <c r="O2086" t="s">
        <v>651</v>
      </c>
      <c r="P2086" t="s">
        <v>651</v>
      </c>
      <c r="Q2086">
        <v>1000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1</v>
      </c>
      <c r="AD2086">
        <v>0</v>
      </c>
      <c r="AE2086">
        <v>0</v>
      </c>
      <c r="AF2086" t="s">
        <v>14</v>
      </c>
      <c r="AG2086">
        <v>0</v>
      </c>
      <c r="AH2086">
        <v>3</v>
      </c>
      <c r="AI2086">
        <v>-1</v>
      </c>
      <c r="AJ2086" t="s">
        <v>3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</row>
    <row r="2087" spans="1:44" x14ac:dyDescent="0.2">
      <c r="A2087">
        <f>ROW(Source!A432)</f>
        <v>432</v>
      </c>
      <c r="B2087">
        <v>295892710</v>
      </c>
      <c r="C2087">
        <v>295892694</v>
      </c>
      <c r="D2087">
        <v>277565447</v>
      </c>
      <c r="E2087">
        <v>109</v>
      </c>
      <c r="F2087">
        <v>1</v>
      </c>
      <c r="G2087">
        <v>1</v>
      </c>
      <c r="H2087">
        <v>3</v>
      </c>
      <c r="I2087" t="s">
        <v>1295</v>
      </c>
      <c r="J2087" t="s">
        <v>3</v>
      </c>
      <c r="K2087" t="s">
        <v>1296</v>
      </c>
      <c r="L2087">
        <v>1348</v>
      </c>
      <c r="N2087">
        <v>1009</v>
      </c>
      <c r="O2087" t="s">
        <v>651</v>
      </c>
      <c r="P2087" t="s">
        <v>651</v>
      </c>
      <c r="Q2087">
        <v>1000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1</v>
      </c>
      <c r="AD2087">
        <v>0</v>
      </c>
      <c r="AE2087">
        <v>0</v>
      </c>
      <c r="AF2087" t="s">
        <v>14</v>
      </c>
      <c r="AG2087">
        <v>0</v>
      </c>
      <c r="AH2087">
        <v>3</v>
      </c>
      <c r="AI2087">
        <v>-1</v>
      </c>
      <c r="AJ2087" t="s">
        <v>3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</row>
    <row r="2088" spans="1:44" x14ac:dyDescent="0.2">
      <c r="A2088">
        <f>ROW(Source!A432)</f>
        <v>432</v>
      </c>
      <c r="B2088">
        <v>295892711</v>
      </c>
      <c r="C2088">
        <v>295892694</v>
      </c>
      <c r="D2088">
        <v>277565502</v>
      </c>
      <c r="E2088">
        <v>109</v>
      </c>
      <c r="F2088">
        <v>1</v>
      </c>
      <c r="G2088">
        <v>1</v>
      </c>
      <c r="H2088">
        <v>3</v>
      </c>
      <c r="I2088" t="s">
        <v>1297</v>
      </c>
      <c r="J2088" t="s">
        <v>3</v>
      </c>
      <c r="K2088" t="s">
        <v>1298</v>
      </c>
      <c r="L2088">
        <v>1348</v>
      </c>
      <c r="N2088">
        <v>1009</v>
      </c>
      <c r="O2088" t="s">
        <v>651</v>
      </c>
      <c r="P2088" t="s">
        <v>651</v>
      </c>
      <c r="Q2088">
        <v>1000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1</v>
      </c>
      <c r="AD2088">
        <v>0</v>
      </c>
      <c r="AE2088">
        <v>0</v>
      </c>
      <c r="AF2088" t="s">
        <v>14</v>
      </c>
      <c r="AG2088">
        <v>0</v>
      </c>
      <c r="AH2088">
        <v>3</v>
      </c>
      <c r="AI2088">
        <v>-1</v>
      </c>
      <c r="AJ2088" t="s">
        <v>3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</row>
    <row r="2089" spans="1:44" x14ac:dyDescent="0.2">
      <c r="A2089">
        <f>ROW(Source!A468)</f>
        <v>468</v>
      </c>
      <c r="B2089">
        <v>295892720</v>
      </c>
      <c r="C2089">
        <v>295892712</v>
      </c>
      <c r="D2089">
        <v>277560289</v>
      </c>
      <c r="E2089">
        <v>109</v>
      </c>
      <c r="F2089">
        <v>1</v>
      </c>
      <c r="G2089">
        <v>1</v>
      </c>
      <c r="H2089">
        <v>1</v>
      </c>
      <c r="I2089" t="s">
        <v>1092</v>
      </c>
      <c r="J2089" t="s">
        <v>3</v>
      </c>
      <c r="K2089" t="s">
        <v>1093</v>
      </c>
      <c r="L2089">
        <v>1191</v>
      </c>
      <c r="N2089">
        <v>1013</v>
      </c>
      <c r="O2089" t="s">
        <v>1062</v>
      </c>
      <c r="P2089" t="s">
        <v>1062</v>
      </c>
      <c r="Q2089">
        <v>1</v>
      </c>
      <c r="X2089">
        <v>4.4800000000000004</v>
      </c>
      <c r="Y2089">
        <v>0</v>
      </c>
      <c r="Z2089">
        <v>0</v>
      </c>
      <c r="AA2089">
        <v>0</v>
      </c>
      <c r="AB2089">
        <v>451.23</v>
      </c>
      <c r="AC2089">
        <v>0</v>
      </c>
      <c r="AD2089">
        <v>1</v>
      </c>
      <c r="AE2089">
        <v>1</v>
      </c>
      <c r="AF2089" t="s">
        <v>466</v>
      </c>
      <c r="AG2089">
        <v>3.5840000000000005</v>
      </c>
      <c r="AH2089">
        <v>2</v>
      </c>
      <c r="AI2089">
        <v>295892713</v>
      </c>
      <c r="AJ2089">
        <v>1503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</row>
    <row r="2090" spans="1:44" x14ac:dyDescent="0.2">
      <c r="A2090">
        <f>ROW(Source!A468)</f>
        <v>468</v>
      </c>
      <c r="B2090">
        <v>295892721</v>
      </c>
      <c r="C2090">
        <v>295892712</v>
      </c>
      <c r="D2090">
        <v>277560491</v>
      </c>
      <c r="E2090">
        <v>109</v>
      </c>
      <c r="F2090">
        <v>1</v>
      </c>
      <c r="G2090">
        <v>1</v>
      </c>
      <c r="H2090">
        <v>1</v>
      </c>
      <c r="I2090" t="s">
        <v>1063</v>
      </c>
      <c r="J2090" t="s">
        <v>3</v>
      </c>
      <c r="K2090" t="s">
        <v>1064</v>
      </c>
      <c r="L2090">
        <v>1191</v>
      </c>
      <c r="N2090">
        <v>1013</v>
      </c>
      <c r="O2090" t="s">
        <v>1062</v>
      </c>
      <c r="P2090" t="s">
        <v>1062</v>
      </c>
      <c r="Q2090">
        <v>1</v>
      </c>
      <c r="X2090">
        <v>1.38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1</v>
      </c>
      <c r="AE2090">
        <v>2</v>
      </c>
      <c r="AF2090" t="s">
        <v>466</v>
      </c>
      <c r="AG2090">
        <v>1.1039999999999999</v>
      </c>
      <c r="AH2090">
        <v>2</v>
      </c>
      <c r="AI2090">
        <v>295892714</v>
      </c>
      <c r="AJ2090">
        <v>1504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</row>
    <row r="2091" spans="1:44" x14ac:dyDescent="0.2">
      <c r="A2091">
        <f>ROW(Source!A468)</f>
        <v>468</v>
      </c>
      <c r="B2091">
        <v>295892722</v>
      </c>
      <c r="C2091">
        <v>295892712</v>
      </c>
      <c r="D2091">
        <v>277944622</v>
      </c>
      <c r="E2091">
        <v>1</v>
      </c>
      <c r="F2091">
        <v>1</v>
      </c>
      <c r="G2091">
        <v>1</v>
      </c>
      <c r="H2091">
        <v>2</v>
      </c>
      <c r="I2091" t="s">
        <v>1109</v>
      </c>
      <c r="J2091" t="s">
        <v>1110</v>
      </c>
      <c r="K2091" t="s">
        <v>1111</v>
      </c>
      <c r="L2091">
        <v>1368</v>
      </c>
      <c r="N2091">
        <v>1011</v>
      </c>
      <c r="O2091" t="s">
        <v>961</v>
      </c>
      <c r="P2091" t="s">
        <v>961</v>
      </c>
      <c r="Q2091">
        <v>1</v>
      </c>
      <c r="X2091">
        <v>1.0900000000000001</v>
      </c>
      <c r="Y2091">
        <v>0</v>
      </c>
      <c r="Z2091">
        <v>1472.33</v>
      </c>
      <c r="AA2091">
        <v>642.05999999999995</v>
      </c>
      <c r="AB2091">
        <v>0</v>
      </c>
      <c r="AC2091">
        <v>0</v>
      </c>
      <c r="AD2091">
        <v>1</v>
      </c>
      <c r="AE2091">
        <v>0</v>
      </c>
      <c r="AF2091" t="s">
        <v>466</v>
      </c>
      <c r="AG2091">
        <v>0.87200000000000011</v>
      </c>
      <c r="AH2091">
        <v>2</v>
      </c>
      <c r="AI2091">
        <v>295892715</v>
      </c>
      <c r="AJ2091">
        <v>1505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</row>
    <row r="2092" spans="1:44" x14ac:dyDescent="0.2">
      <c r="A2092">
        <f>ROW(Source!A468)</f>
        <v>468</v>
      </c>
      <c r="B2092">
        <v>295892723</v>
      </c>
      <c r="C2092">
        <v>295892712</v>
      </c>
      <c r="D2092">
        <v>277945779</v>
      </c>
      <c r="E2092">
        <v>1</v>
      </c>
      <c r="F2092">
        <v>1</v>
      </c>
      <c r="G2092">
        <v>1</v>
      </c>
      <c r="H2092">
        <v>2</v>
      </c>
      <c r="I2092" t="s">
        <v>1072</v>
      </c>
      <c r="J2092" t="s">
        <v>1073</v>
      </c>
      <c r="K2092" t="s">
        <v>1074</v>
      </c>
      <c r="L2092">
        <v>1368</v>
      </c>
      <c r="N2092">
        <v>1011</v>
      </c>
      <c r="O2092" t="s">
        <v>961</v>
      </c>
      <c r="P2092" t="s">
        <v>961</v>
      </c>
      <c r="Q2092">
        <v>1</v>
      </c>
      <c r="X2092">
        <v>0.28999999999999998</v>
      </c>
      <c r="Y2092">
        <v>0</v>
      </c>
      <c r="Z2092">
        <v>1070.99</v>
      </c>
      <c r="AA2092">
        <v>642.05999999999995</v>
      </c>
      <c r="AB2092">
        <v>0</v>
      </c>
      <c r="AC2092">
        <v>0</v>
      </c>
      <c r="AD2092">
        <v>1</v>
      </c>
      <c r="AE2092">
        <v>0</v>
      </c>
      <c r="AF2092" t="s">
        <v>466</v>
      </c>
      <c r="AG2092">
        <v>0.23199999999999998</v>
      </c>
      <c r="AH2092">
        <v>2</v>
      </c>
      <c r="AI2092">
        <v>295892716</v>
      </c>
      <c r="AJ2092">
        <v>1506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</row>
    <row r="2093" spans="1:44" x14ac:dyDescent="0.2">
      <c r="A2093">
        <f>ROW(Source!A468)</f>
        <v>468</v>
      </c>
      <c r="B2093">
        <v>295892724</v>
      </c>
      <c r="C2093">
        <v>295892712</v>
      </c>
      <c r="D2093">
        <v>277946011</v>
      </c>
      <c r="E2093">
        <v>1</v>
      </c>
      <c r="F2093">
        <v>1</v>
      </c>
      <c r="G2093">
        <v>1</v>
      </c>
      <c r="H2093">
        <v>2</v>
      </c>
      <c r="I2093" t="s">
        <v>1112</v>
      </c>
      <c r="J2093" t="s">
        <v>1113</v>
      </c>
      <c r="K2093" t="s">
        <v>1114</v>
      </c>
      <c r="L2093">
        <v>1368</v>
      </c>
      <c r="N2093">
        <v>1011</v>
      </c>
      <c r="O2093" t="s">
        <v>961</v>
      </c>
      <c r="P2093" t="s">
        <v>961</v>
      </c>
      <c r="Q2093">
        <v>1</v>
      </c>
      <c r="X2093">
        <v>0.5</v>
      </c>
      <c r="Y2093">
        <v>0</v>
      </c>
      <c r="Z2093">
        <v>95.79</v>
      </c>
      <c r="AA2093">
        <v>0</v>
      </c>
      <c r="AB2093">
        <v>0</v>
      </c>
      <c r="AC2093">
        <v>0</v>
      </c>
      <c r="AD2093">
        <v>1</v>
      </c>
      <c r="AE2093">
        <v>0</v>
      </c>
      <c r="AF2093" t="s">
        <v>466</v>
      </c>
      <c r="AG2093">
        <v>0.4</v>
      </c>
      <c r="AH2093">
        <v>2</v>
      </c>
      <c r="AI2093">
        <v>295892717</v>
      </c>
      <c r="AJ2093">
        <v>1507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</row>
    <row r="2094" spans="1:44" x14ac:dyDescent="0.2">
      <c r="A2094">
        <f>ROW(Source!A468)</f>
        <v>468</v>
      </c>
      <c r="B2094">
        <v>295892725</v>
      </c>
      <c r="C2094">
        <v>295892712</v>
      </c>
      <c r="D2094">
        <v>277866682</v>
      </c>
      <c r="E2094">
        <v>1</v>
      </c>
      <c r="F2094">
        <v>1</v>
      </c>
      <c r="G2094">
        <v>1</v>
      </c>
      <c r="H2094">
        <v>3</v>
      </c>
      <c r="I2094" t="s">
        <v>1115</v>
      </c>
      <c r="J2094" t="s">
        <v>1116</v>
      </c>
      <c r="K2094" t="s">
        <v>1117</v>
      </c>
      <c r="L2094">
        <v>1346</v>
      </c>
      <c r="N2094">
        <v>1009</v>
      </c>
      <c r="O2094" t="s">
        <v>1100</v>
      </c>
      <c r="P2094" t="s">
        <v>1100</v>
      </c>
      <c r="Q2094">
        <v>1</v>
      </c>
      <c r="X2094">
        <v>0.5</v>
      </c>
      <c r="Y2094">
        <v>155.63</v>
      </c>
      <c r="Z2094">
        <v>0</v>
      </c>
      <c r="AA2094">
        <v>0</v>
      </c>
      <c r="AB2094">
        <v>0</v>
      </c>
      <c r="AC2094">
        <v>0</v>
      </c>
      <c r="AD2094">
        <v>1</v>
      </c>
      <c r="AE2094">
        <v>0</v>
      </c>
      <c r="AF2094" t="s">
        <v>24</v>
      </c>
      <c r="AG2094">
        <v>0</v>
      </c>
      <c r="AH2094">
        <v>2</v>
      </c>
      <c r="AI2094">
        <v>295892718</v>
      </c>
      <c r="AJ2094">
        <v>1508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</row>
    <row r="2095" spans="1:44" x14ac:dyDescent="0.2">
      <c r="A2095">
        <f>ROW(Source!A468)</f>
        <v>468</v>
      </c>
      <c r="B2095">
        <v>295892726</v>
      </c>
      <c r="C2095">
        <v>295892712</v>
      </c>
      <c r="D2095">
        <v>277562111</v>
      </c>
      <c r="E2095">
        <v>109</v>
      </c>
      <c r="F2095">
        <v>1</v>
      </c>
      <c r="G2095">
        <v>1</v>
      </c>
      <c r="H2095">
        <v>3</v>
      </c>
      <c r="I2095" t="s">
        <v>1302</v>
      </c>
      <c r="J2095" t="s">
        <v>3</v>
      </c>
      <c r="K2095" t="s">
        <v>1303</v>
      </c>
      <c r="L2095">
        <v>1339</v>
      </c>
      <c r="N2095">
        <v>1007</v>
      </c>
      <c r="O2095" t="s">
        <v>463</v>
      </c>
      <c r="P2095" t="s">
        <v>463</v>
      </c>
      <c r="Q2095">
        <v>1</v>
      </c>
      <c r="X2095">
        <v>1.01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 t="s">
        <v>24</v>
      </c>
      <c r="AG2095">
        <v>0</v>
      </c>
      <c r="AH2095">
        <v>3</v>
      </c>
      <c r="AI2095">
        <v>-1</v>
      </c>
      <c r="AJ2095" t="s">
        <v>3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</row>
    <row r="2096" spans="1:44" x14ac:dyDescent="0.2">
      <c r="A2096">
        <f>ROW(Source!A468)</f>
        <v>468</v>
      </c>
      <c r="B2096">
        <v>295892727</v>
      </c>
      <c r="C2096">
        <v>295892712</v>
      </c>
      <c r="D2096">
        <v>277880063</v>
      </c>
      <c r="E2096">
        <v>1</v>
      </c>
      <c r="F2096">
        <v>1</v>
      </c>
      <c r="G2096">
        <v>1</v>
      </c>
      <c r="H2096">
        <v>3</v>
      </c>
      <c r="I2096" t="s">
        <v>1118</v>
      </c>
      <c r="J2096" t="s">
        <v>1119</v>
      </c>
      <c r="K2096" t="s">
        <v>1120</v>
      </c>
      <c r="L2096">
        <v>1348</v>
      </c>
      <c r="N2096">
        <v>1009</v>
      </c>
      <c r="O2096" t="s">
        <v>651</v>
      </c>
      <c r="P2096" t="s">
        <v>651</v>
      </c>
      <c r="Q2096">
        <v>1000</v>
      </c>
      <c r="X2096">
        <v>5.0000000000000001E-3</v>
      </c>
      <c r="Y2096">
        <v>51875.98</v>
      </c>
      <c r="Z2096">
        <v>0</v>
      </c>
      <c r="AA2096">
        <v>0</v>
      </c>
      <c r="AB2096">
        <v>0</v>
      </c>
      <c r="AC2096">
        <v>0</v>
      </c>
      <c r="AD2096">
        <v>1</v>
      </c>
      <c r="AE2096">
        <v>0</v>
      </c>
      <c r="AF2096" t="s">
        <v>24</v>
      </c>
      <c r="AG2096">
        <v>0</v>
      </c>
      <c r="AH2096">
        <v>2</v>
      </c>
      <c r="AI2096">
        <v>295892719</v>
      </c>
      <c r="AJ2096">
        <v>1509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</row>
    <row r="2097" spans="1:44" x14ac:dyDescent="0.2">
      <c r="A2097">
        <f>ROW(Source!A469)</f>
        <v>469</v>
      </c>
      <c r="B2097">
        <v>295892736</v>
      </c>
      <c r="C2097">
        <v>295892728</v>
      </c>
      <c r="D2097">
        <v>277560289</v>
      </c>
      <c r="E2097">
        <v>109</v>
      </c>
      <c r="F2097">
        <v>1</v>
      </c>
      <c r="G2097">
        <v>1</v>
      </c>
      <c r="H2097">
        <v>1</v>
      </c>
      <c r="I2097" t="s">
        <v>1092</v>
      </c>
      <c r="J2097" t="s">
        <v>3</v>
      </c>
      <c r="K2097" t="s">
        <v>1093</v>
      </c>
      <c r="L2097">
        <v>1191</v>
      </c>
      <c r="N2097">
        <v>1013</v>
      </c>
      <c r="O2097" t="s">
        <v>1062</v>
      </c>
      <c r="P2097" t="s">
        <v>1062</v>
      </c>
      <c r="Q2097">
        <v>1</v>
      </c>
      <c r="X2097">
        <v>3.81</v>
      </c>
      <c r="Y2097">
        <v>0</v>
      </c>
      <c r="Z2097">
        <v>0</v>
      </c>
      <c r="AA2097">
        <v>0</v>
      </c>
      <c r="AB2097">
        <v>451.23</v>
      </c>
      <c r="AC2097">
        <v>0</v>
      </c>
      <c r="AD2097">
        <v>1</v>
      </c>
      <c r="AE2097">
        <v>1</v>
      </c>
      <c r="AF2097" t="s">
        <v>466</v>
      </c>
      <c r="AG2097">
        <v>3.048</v>
      </c>
      <c r="AH2097">
        <v>2</v>
      </c>
      <c r="AI2097">
        <v>295892729</v>
      </c>
      <c r="AJ2097">
        <v>1510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</row>
    <row r="2098" spans="1:44" x14ac:dyDescent="0.2">
      <c r="A2098">
        <f>ROW(Source!A469)</f>
        <v>469</v>
      </c>
      <c r="B2098">
        <v>295892737</v>
      </c>
      <c r="C2098">
        <v>295892728</v>
      </c>
      <c r="D2098">
        <v>277560491</v>
      </c>
      <c r="E2098">
        <v>109</v>
      </c>
      <c r="F2098">
        <v>1</v>
      </c>
      <c r="G2098">
        <v>1</v>
      </c>
      <c r="H2098">
        <v>1</v>
      </c>
      <c r="I2098" t="s">
        <v>1063</v>
      </c>
      <c r="J2098" t="s">
        <v>3</v>
      </c>
      <c r="K2098" t="s">
        <v>1064</v>
      </c>
      <c r="L2098">
        <v>1191</v>
      </c>
      <c r="N2098">
        <v>1013</v>
      </c>
      <c r="O2098" t="s">
        <v>1062</v>
      </c>
      <c r="P2098" t="s">
        <v>1062</v>
      </c>
      <c r="Q2098">
        <v>1</v>
      </c>
      <c r="X2098">
        <v>1.18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1</v>
      </c>
      <c r="AE2098">
        <v>2</v>
      </c>
      <c r="AF2098" t="s">
        <v>466</v>
      </c>
      <c r="AG2098">
        <v>0.94399999999999995</v>
      </c>
      <c r="AH2098">
        <v>2</v>
      </c>
      <c r="AI2098">
        <v>295892730</v>
      </c>
      <c r="AJ2098">
        <v>1511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</row>
    <row r="2099" spans="1:44" x14ac:dyDescent="0.2">
      <c r="A2099">
        <f>ROW(Source!A469)</f>
        <v>469</v>
      </c>
      <c r="B2099">
        <v>295892738</v>
      </c>
      <c r="C2099">
        <v>295892728</v>
      </c>
      <c r="D2099">
        <v>277944622</v>
      </c>
      <c r="E2099">
        <v>1</v>
      </c>
      <c r="F2099">
        <v>1</v>
      </c>
      <c r="G2099">
        <v>1</v>
      </c>
      <c r="H2099">
        <v>2</v>
      </c>
      <c r="I2099" t="s">
        <v>1109</v>
      </c>
      <c r="J2099" t="s">
        <v>1110</v>
      </c>
      <c r="K2099" t="s">
        <v>1111</v>
      </c>
      <c r="L2099">
        <v>1368</v>
      </c>
      <c r="N2099">
        <v>1011</v>
      </c>
      <c r="O2099" t="s">
        <v>961</v>
      </c>
      <c r="P2099" t="s">
        <v>961</v>
      </c>
      <c r="Q2099">
        <v>1</v>
      </c>
      <c r="X2099">
        <v>0.93</v>
      </c>
      <c r="Y2099">
        <v>0</v>
      </c>
      <c r="Z2099">
        <v>1472.33</v>
      </c>
      <c r="AA2099">
        <v>642.05999999999995</v>
      </c>
      <c r="AB2099">
        <v>0</v>
      </c>
      <c r="AC2099">
        <v>0</v>
      </c>
      <c r="AD2099">
        <v>1</v>
      </c>
      <c r="AE2099">
        <v>0</v>
      </c>
      <c r="AF2099" t="s">
        <v>466</v>
      </c>
      <c r="AG2099">
        <v>0.74400000000000011</v>
      </c>
      <c r="AH2099">
        <v>2</v>
      </c>
      <c r="AI2099">
        <v>295892731</v>
      </c>
      <c r="AJ2099">
        <v>1512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</row>
    <row r="2100" spans="1:44" x14ac:dyDescent="0.2">
      <c r="A2100">
        <f>ROW(Source!A469)</f>
        <v>469</v>
      </c>
      <c r="B2100">
        <v>295892739</v>
      </c>
      <c r="C2100">
        <v>295892728</v>
      </c>
      <c r="D2100">
        <v>277945779</v>
      </c>
      <c r="E2100">
        <v>1</v>
      </c>
      <c r="F2100">
        <v>1</v>
      </c>
      <c r="G2100">
        <v>1</v>
      </c>
      <c r="H2100">
        <v>2</v>
      </c>
      <c r="I2100" t="s">
        <v>1072</v>
      </c>
      <c r="J2100" t="s">
        <v>1073</v>
      </c>
      <c r="K2100" t="s">
        <v>1074</v>
      </c>
      <c r="L2100">
        <v>1368</v>
      </c>
      <c r="N2100">
        <v>1011</v>
      </c>
      <c r="O2100" t="s">
        <v>961</v>
      </c>
      <c r="P2100" t="s">
        <v>961</v>
      </c>
      <c r="Q2100">
        <v>1</v>
      </c>
      <c r="X2100">
        <v>0.25</v>
      </c>
      <c r="Y2100">
        <v>0</v>
      </c>
      <c r="Z2100">
        <v>1070.99</v>
      </c>
      <c r="AA2100">
        <v>642.05999999999995</v>
      </c>
      <c r="AB2100">
        <v>0</v>
      </c>
      <c r="AC2100">
        <v>0</v>
      </c>
      <c r="AD2100">
        <v>1</v>
      </c>
      <c r="AE2100">
        <v>0</v>
      </c>
      <c r="AF2100" t="s">
        <v>466</v>
      </c>
      <c r="AG2100">
        <v>0.2</v>
      </c>
      <c r="AH2100">
        <v>2</v>
      </c>
      <c r="AI2100">
        <v>295892732</v>
      </c>
      <c r="AJ2100">
        <v>1513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</row>
    <row r="2101" spans="1:44" x14ac:dyDescent="0.2">
      <c r="A2101">
        <f>ROW(Source!A469)</f>
        <v>469</v>
      </c>
      <c r="B2101">
        <v>295892740</v>
      </c>
      <c r="C2101">
        <v>295892728</v>
      </c>
      <c r="D2101">
        <v>277946011</v>
      </c>
      <c r="E2101">
        <v>1</v>
      </c>
      <c r="F2101">
        <v>1</v>
      </c>
      <c r="G2101">
        <v>1</v>
      </c>
      <c r="H2101">
        <v>2</v>
      </c>
      <c r="I2101" t="s">
        <v>1112</v>
      </c>
      <c r="J2101" t="s">
        <v>1113</v>
      </c>
      <c r="K2101" t="s">
        <v>1114</v>
      </c>
      <c r="L2101">
        <v>1368</v>
      </c>
      <c r="N2101">
        <v>1011</v>
      </c>
      <c r="O2101" t="s">
        <v>961</v>
      </c>
      <c r="P2101" t="s">
        <v>961</v>
      </c>
      <c r="Q2101">
        <v>1</v>
      </c>
      <c r="X2101">
        <v>0.1</v>
      </c>
      <c r="Y2101">
        <v>0</v>
      </c>
      <c r="Z2101">
        <v>95.79</v>
      </c>
      <c r="AA2101">
        <v>0</v>
      </c>
      <c r="AB2101">
        <v>0</v>
      </c>
      <c r="AC2101">
        <v>0</v>
      </c>
      <c r="AD2101">
        <v>1</v>
      </c>
      <c r="AE2101">
        <v>0</v>
      </c>
      <c r="AF2101" t="s">
        <v>466</v>
      </c>
      <c r="AG2101">
        <v>8.0000000000000016E-2</v>
      </c>
      <c r="AH2101">
        <v>2</v>
      </c>
      <c r="AI2101">
        <v>295892733</v>
      </c>
      <c r="AJ2101">
        <v>1514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</row>
    <row r="2102" spans="1:44" x14ac:dyDescent="0.2">
      <c r="A2102">
        <f>ROW(Source!A469)</f>
        <v>469</v>
      </c>
      <c r="B2102">
        <v>295892741</v>
      </c>
      <c r="C2102">
        <v>295892728</v>
      </c>
      <c r="D2102">
        <v>277866682</v>
      </c>
      <c r="E2102">
        <v>1</v>
      </c>
      <c r="F2102">
        <v>1</v>
      </c>
      <c r="G2102">
        <v>1</v>
      </c>
      <c r="H2102">
        <v>3</v>
      </c>
      <c r="I2102" t="s">
        <v>1115</v>
      </c>
      <c r="J2102" t="s">
        <v>1116</v>
      </c>
      <c r="K2102" t="s">
        <v>1117</v>
      </c>
      <c r="L2102">
        <v>1346</v>
      </c>
      <c r="N2102">
        <v>1009</v>
      </c>
      <c r="O2102" t="s">
        <v>1100</v>
      </c>
      <c r="P2102" t="s">
        <v>1100</v>
      </c>
      <c r="Q2102">
        <v>1</v>
      </c>
      <c r="X2102">
        <v>0.1</v>
      </c>
      <c r="Y2102">
        <v>155.63</v>
      </c>
      <c r="Z2102">
        <v>0</v>
      </c>
      <c r="AA2102">
        <v>0</v>
      </c>
      <c r="AB2102">
        <v>0</v>
      </c>
      <c r="AC2102">
        <v>0</v>
      </c>
      <c r="AD2102">
        <v>1</v>
      </c>
      <c r="AE2102">
        <v>0</v>
      </c>
      <c r="AF2102" t="s">
        <v>24</v>
      </c>
      <c r="AG2102">
        <v>0</v>
      </c>
      <c r="AH2102">
        <v>2</v>
      </c>
      <c r="AI2102">
        <v>295892734</v>
      </c>
      <c r="AJ2102">
        <v>1515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</row>
    <row r="2103" spans="1:44" x14ac:dyDescent="0.2">
      <c r="A2103">
        <f>ROW(Source!A469)</f>
        <v>469</v>
      </c>
      <c r="B2103">
        <v>295892742</v>
      </c>
      <c r="C2103">
        <v>295892728</v>
      </c>
      <c r="D2103">
        <v>277562111</v>
      </c>
      <c r="E2103">
        <v>109</v>
      </c>
      <c r="F2103">
        <v>1</v>
      </c>
      <c r="G2103">
        <v>1</v>
      </c>
      <c r="H2103">
        <v>3</v>
      </c>
      <c r="I2103" t="s">
        <v>1302</v>
      </c>
      <c r="J2103" t="s">
        <v>3</v>
      </c>
      <c r="K2103" t="s">
        <v>1303</v>
      </c>
      <c r="L2103">
        <v>1339</v>
      </c>
      <c r="N2103">
        <v>1007</v>
      </c>
      <c r="O2103" t="s">
        <v>463</v>
      </c>
      <c r="P2103" t="s">
        <v>463</v>
      </c>
      <c r="Q2103">
        <v>1</v>
      </c>
      <c r="X2103">
        <v>1.01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 t="s">
        <v>24</v>
      </c>
      <c r="AG2103">
        <v>0</v>
      </c>
      <c r="AH2103">
        <v>3</v>
      </c>
      <c r="AI2103">
        <v>-1</v>
      </c>
      <c r="AJ2103" t="s">
        <v>3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</row>
    <row r="2104" spans="1:44" x14ac:dyDescent="0.2">
      <c r="A2104">
        <f>ROW(Source!A469)</f>
        <v>469</v>
      </c>
      <c r="B2104">
        <v>295892743</v>
      </c>
      <c r="C2104">
        <v>295892728</v>
      </c>
      <c r="D2104">
        <v>277880063</v>
      </c>
      <c r="E2104">
        <v>1</v>
      </c>
      <c r="F2104">
        <v>1</v>
      </c>
      <c r="G2104">
        <v>1</v>
      </c>
      <c r="H2104">
        <v>3</v>
      </c>
      <c r="I2104" t="s">
        <v>1118</v>
      </c>
      <c r="J2104" t="s">
        <v>1119</v>
      </c>
      <c r="K2104" t="s">
        <v>1120</v>
      </c>
      <c r="L2104">
        <v>1348</v>
      </c>
      <c r="N2104">
        <v>1009</v>
      </c>
      <c r="O2104" t="s">
        <v>651</v>
      </c>
      <c r="P2104" t="s">
        <v>651</v>
      </c>
      <c r="Q2104">
        <v>1000</v>
      </c>
      <c r="X2104">
        <v>1E-3</v>
      </c>
      <c r="Y2104">
        <v>51875.98</v>
      </c>
      <c r="Z2104">
        <v>0</v>
      </c>
      <c r="AA2104">
        <v>0</v>
      </c>
      <c r="AB2104">
        <v>0</v>
      </c>
      <c r="AC2104">
        <v>0</v>
      </c>
      <c r="AD2104">
        <v>1</v>
      </c>
      <c r="AE2104">
        <v>0</v>
      </c>
      <c r="AF2104" t="s">
        <v>24</v>
      </c>
      <c r="AG2104">
        <v>0</v>
      </c>
      <c r="AH2104">
        <v>2</v>
      </c>
      <c r="AI2104">
        <v>295892735</v>
      </c>
      <c r="AJ2104">
        <v>1516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</row>
    <row r="2105" spans="1:44" x14ac:dyDescent="0.2">
      <c r="A2105">
        <f>ROW(Source!A470)</f>
        <v>470</v>
      </c>
      <c r="B2105">
        <v>295892752</v>
      </c>
      <c r="C2105">
        <v>295892744</v>
      </c>
      <c r="D2105">
        <v>277560289</v>
      </c>
      <c r="E2105">
        <v>109</v>
      </c>
      <c r="F2105">
        <v>1</v>
      </c>
      <c r="G2105">
        <v>1</v>
      </c>
      <c r="H2105">
        <v>1</v>
      </c>
      <c r="I2105" t="s">
        <v>1092</v>
      </c>
      <c r="J2105" t="s">
        <v>3</v>
      </c>
      <c r="K2105" t="s">
        <v>1093</v>
      </c>
      <c r="L2105">
        <v>1191</v>
      </c>
      <c r="N2105">
        <v>1013</v>
      </c>
      <c r="O2105" t="s">
        <v>1062</v>
      </c>
      <c r="P2105" t="s">
        <v>1062</v>
      </c>
      <c r="Q2105">
        <v>1</v>
      </c>
      <c r="X2105">
        <v>3.53</v>
      </c>
      <c r="Y2105">
        <v>0</v>
      </c>
      <c r="Z2105">
        <v>0</v>
      </c>
      <c r="AA2105">
        <v>0</v>
      </c>
      <c r="AB2105">
        <v>451.23</v>
      </c>
      <c r="AC2105">
        <v>0</v>
      </c>
      <c r="AD2105">
        <v>1</v>
      </c>
      <c r="AE2105">
        <v>1</v>
      </c>
      <c r="AF2105" t="s">
        <v>466</v>
      </c>
      <c r="AG2105">
        <v>2.8239999999999998</v>
      </c>
      <c r="AH2105">
        <v>2</v>
      </c>
      <c r="AI2105">
        <v>295892745</v>
      </c>
      <c r="AJ2105">
        <v>1517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</row>
    <row r="2106" spans="1:44" x14ac:dyDescent="0.2">
      <c r="A2106">
        <f>ROW(Source!A470)</f>
        <v>470</v>
      </c>
      <c r="B2106">
        <v>295892753</v>
      </c>
      <c r="C2106">
        <v>295892744</v>
      </c>
      <c r="D2106">
        <v>277560491</v>
      </c>
      <c r="E2106">
        <v>109</v>
      </c>
      <c r="F2106">
        <v>1</v>
      </c>
      <c r="G2106">
        <v>1</v>
      </c>
      <c r="H2106">
        <v>1</v>
      </c>
      <c r="I2106" t="s">
        <v>1063</v>
      </c>
      <c r="J2106" t="s">
        <v>3</v>
      </c>
      <c r="K2106" t="s">
        <v>1064</v>
      </c>
      <c r="L2106">
        <v>1191</v>
      </c>
      <c r="N2106">
        <v>1013</v>
      </c>
      <c r="O2106" t="s">
        <v>1062</v>
      </c>
      <c r="P2106" t="s">
        <v>1062</v>
      </c>
      <c r="Q2106">
        <v>1</v>
      </c>
      <c r="X2106">
        <v>1.0900000000000001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1</v>
      </c>
      <c r="AE2106">
        <v>2</v>
      </c>
      <c r="AF2106" t="s">
        <v>466</v>
      </c>
      <c r="AG2106">
        <v>0.87200000000000011</v>
      </c>
      <c r="AH2106">
        <v>2</v>
      </c>
      <c r="AI2106">
        <v>295892746</v>
      </c>
      <c r="AJ2106">
        <v>1518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</row>
    <row r="2107" spans="1:44" x14ac:dyDescent="0.2">
      <c r="A2107">
        <f>ROW(Source!A470)</f>
        <v>470</v>
      </c>
      <c r="B2107">
        <v>295892754</v>
      </c>
      <c r="C2107">
        <v>295892744</v>
      </c>
      <c r="D2107">
        <v>277944622</v>
      </c>
      <c r="E2107">
        <v>1</v>
      </c>
      <c r="F2107">
        <v>1</v>
      </c>
      <c r="G2107">
        <v>1</v>
      </c>
      <c r="H2107">
        <v>2</v>
      </c>
      <c r="I2107" t="s">
        <v>1109</v>
      </c>
      <c r="J2107" t="s">
        <v>1110</v>
      </c>
      <c r="K2107" t="s">
        <v>1111</v>
      </c>
      <c r="L2107">
        <v>1368</v>
      </c>
      <c r="N2107">
        <v>1011</v>
      </c>
      <c r="O2107" t="s">
        <v>961</v>
      </c>
      <c r="P2107" t="s">
        <v>961</v>
      </c>
      <c r="Q2107">
        <v>1</v>
      </c>
      <c r="X2107">
        <v>0.86</v>
      </c>
      <c r="Y2107">
        <v>0</v>
      </c>
      <c r="Z2107">
        <v>1472.33</v>
      </c>
      <c r="AA2107">
        <v>642.05999999999995</v>
      </c>
      <c r="AB2107">
        <v>0</v>
      </c>
      <c r="AC2107">
        <v>0</v>
      </c>
      <c r="AD2107">
        <v>1</v>
      </c>
      <c r="AE2107">
        <v>0</v>
      </c>
      <c r="AF2107" t="s">
        <v>466</v>
      </c>
      <c r="AG2107">
        <v>0.68800000000000006</v>
      </c>
      <c r="AH2107">
        <v>2</v>
      </c>
      <c r="AI2107">
        <v>295892747</v>
      </c>
      <c r="AJ2107">
        <v>1519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</row>
    <row r="2108" spans="1:44" x14ac:dyDescent="0.2">
      <c r="A2108">
        <f>ROW(Source!A470)</f>
        <v>470</v>
      </c>
      <c r="B2108">
        <v>295892755</v>
      </c>
      <c r="C2108">
        <v>295892744</v>
      </c>
      <c r="D2108">
        <v>277945779</v>
      </c>
      <c r="E2108">
        <v>1</v>
      </c>
      <c r="F2108">
        <v>1</v>
      </c>
      <c r="G2108">
        <v>1</v>
      </c>
      <c r="H2108">
        <v>2</v>
      </c>
      <c r="I2108" t="s">
        <v>1072</v>
      </c>
      <c r="J2108" t="s">
        <v>1073</v>
      </c>
      <c r="K2108" t="s">
        <v>1074</v>
      </c>
      <c r="L2108">
        <v>1368</v>
      </c>
      <c r="N2108">
        <v>1011</v>
      </c>
      <c r="O2108" t="s">
        <v>961</v>
      </c>
      <c r="P2108" t="s">
        <v>961</v>
      </c>
      <c r="Q2108">
        <v>1</v>
      </c>
      <c r="X2108">
        <v>0.23</v>
      </c>
      <c r="Y2108">
        <v>0</v>
      </c>
      <c r="Z2108">
        <v>1070.99</v>
      </c>
      <c r="AA2108">
        <v>642.05999999999995</v>
      </c>
      <c r="AB2108">
        <v>0</v>
      </c>
      <c r="AC2108">
        <v>0</v>
      </c>
      <c r="AD2108">
        <v>1</v>
      </c>
      <c r="AE2108">
        <v>0</v>
      </c>
      <c r="AF2108" t="s">
        <v>466</v>
      </c>
      <c r="AG2108">
        <v>0.18400000000000002</v>
      </c>
      <c r="AH2108">
        <v>2</v>
      </c>
      <c r="AI2108">
        <v>295892748</v>
      </c>
      <c r="AJ2108">
        <v>1520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</row>
    <row r="2109" spans="1:44" x14ac:dyDescent="0.2">
      <c r="A2109">
        <f>ROW(Source!A470)</f>
        <v>470</v>
      </c>
      <c r="B2109">
        <v>295892756</v>
      </c>
      <c r="C2109">
        <v>295892744</v>
      </c>
      <c r="D2109">
        <v>277946011</v>
      </c>
      <c r="E2109">
        <v>1</v>
      </c>
      <c r="F2109">
        <v>1</v>
      </c>
      <c r="G2109">
        <v>1</v>
      </c>
      <c r="H2109">
        <v>2</v>
      </c>
      <c r="I2109" t="s">
        <v>1112</v>
      </c>
      <c r="J2109" t="s">
        <v>1113</v>
      </c>
      <c r="K2109" t="s">
        <v>1114</v>
      </c>
      <c r="L2109">
        <v>1368</v>
      </c>
      <c r="N2109">
        <v>1011</v>
      </c>
      <c r="O2109" t="s">
        <v>961</v>
      </c>
      <c r="P2109" t="s">
        <v>961</v>
      </c>
      <c r="Q2109">
        <v>1</v>
      </c>
      <c r="X2109">
        <v>0.1</v>
      </c>
      <c r="Y2109">
        <v>0</v>
      </c>
      <c r="Z2109">
        <v>95.79</v>
      </c>
      <c r="AA2109">
        <v>0</v>
      </c>
      <c r="AB2109">
        <v>0</v>
      </c>
      <c r="AC2109">
        <v>0</v>
      </c>
      <c r="AD2109">
        <v>1</v>
      </c>
      <c r="AE2109">
        <v>0</v>
      </c>
      <c r="AF2109" t="s">
        <v>466</v>
      </c>
      <c r="AG2109">
        <v>8.0000000000000016E-2</v>
      </c>
      <c r="AH2109">
        <v>2</v>
      </c>
      <c r="AI2109">
        <v>295892749</v>
      </c>
      <c r="AJ2109">
        <v>1521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</row>
    <row r="2110" spans="1:44" x14ac:dyDescent="0.2">
      <c r="A2110">
        <f>ROW(Source!A470)</f>
        <v>470</v>
      </c>
      <c r="B2110">
        <v>295892757</v>
      </c>
      <c r="C2110">
        <v>295892744</v>
      </c>
      <c r="D2110">
        <v>277866682</v>
      </c>
      <c r="E2110">
        <v>1</v>
      </c>
      <c r="F2110">
        <v>1</v>
      </c>
      <c r="G2110">
        <v>1</v>
      </c>
      <c r="H2110">
        <v>3</v>
      </c>
      <c r="I2110" t="s">
        <v>1115</v>
      </c>
      <c r="J2110" t="s">
        <v>1116</v>
      </c>
      <c r="K2110" t="s">
        <v>1117</v>
      </c>
      <c r="L2110">
        <v>1346</v>
      </c>
      <c r="N2110">
        <v>1009</v>
      </c>
      <c r="O2110" t="s">
        <v>1100</v>
      </c>
      <c r="P2110" t="s">
        <v>1100</v>
      </c>
      <c r="Q2110">
        <v>1</v>
      </c>
      <c r="X2110">
        <v>0.1</v>
      </c>
      <c r="Y2110">
        <v>155.63</v>
      </c>
      <c r="Z2110">
        <v>0</v>
      </c>
      <c r="AA2110">
        <v>0</v>
      </c>
      <c r="AB2110">
        <v>0</v>
      </c>
      <c r="AC2110">
        <v>0</v>
      </c>
      <c r="AD2110">
        <v>1</v>
      </c>
      <c r="AE2110">
        <v>0</v>
      </c>
      <c r="AF2110" t="s">
        <v>24</v>
      </c>
      <c r="AG2110">
        <v>0</v>
      </c>
      <c r="AH2110">
        <v>2</v>
      </c>
      <c r="AI2110">
        <v>295892750</v>
      </c>
      <c r="AJ2110">
        <v>1522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</row>
    <row r="2111" spans="1:44" x14ac:dyDescent="0.2">
      <c r="A2111">
        <f>ROW(Source!A470)</f>
        <v>470</v>
      </c>
      <c r="B2111">
        <v>295892758</v>
      </c>
      <c r="C2111">
        <v>295892744</v>
      </c>
      <c r="D2111">
        <v>277562111</v>
      </c>
      <c r="E2111">
        <v>109</v>
      </c>
      <c r="F2111">
        <v>1</v>
      </c>
      <c r="G2111">
        <v>1</v>
      </c>
      <c r="H2111">
        <v>3</v>
      </c>
      <c r="I2111" t="s">
        <v>1302</v>
      </c>
      <c r="J2111" t="s">
        <v>3</v>
      </c>
      <c r="K2111" t="s">
        <v>1303</v>
      </c>
      <c r="L2111">
        <v>1339</v>
      </c>
      <c r="N2111">
        <v>1007</v>
      </c>
      <c r="O2111" t="s">
        <v>463</v>
      </c>
      <c r="P2111" t="s">
        <v>463</v>
      </c>
      <c r="Q2111">
        <v>1</v>
      </c>
      <c r="X2111">
        <v>1.01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 t="s">
        <v>24</v>
      </c>
      <c r="AG2111">
        <v>0</v>
      </c>
      <c r="AH2111">
        <v>3</v>
      </c>
      <c r="AI2111">
        <v>-1</v>
      </c>
      <c r="AJ2111" t="s">
        <v>3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</row>
    <row r="2112" spans="1:44" x14ac:dyDescent="0.2">
      <c r="A2112">
        <f>ROW(Source!A470)</f>
        <v>470</v>
      </c>
      <c r="B2112">
        <v>295892759</v>
      </c>
      <c r="C2112">
        <v>295892744</v>
      </c>
      <c r="D2112">
        <v>277880063</v>
      </c>
      <c r="E2112">
        <v>1</v>
      </c>
      <c r="F2112">
        <v>1</v>
      </c>
      <c r="G2112">
        <v>1</v>
      </c>
      <c r="H2112">
        <v>3</v>
      </c>
      <c r="I2112" t="s">
        <v>1118</v>
      </c>
      <c r="J2112" t="s">
        <v>1119</v>
      </c>
      <c r="K2112" t="s">
        <v>1120</v>
      </c>
      <c r="L2112">
        <v>1348</v>
      </c>
      <c r="N2112">
        <v>1009</v>
      </c>
      <c r="O2112" t="s">
        <v>651</v>
      </c>
      <c r="P2112" t="s">
        <v>651</v>
      </c>
      <c r="Q2112">
        <v>1000</v>
      </c>
      <c r="X2112">
        <v>1E-3</v>
      </c>
      <c r="Y2112">
        <v>51875.98</v>
      </c>
      <c r="Z2112">
        <v>0</v>
      </c>
      <c r="AA2112">
        <v>0</v>
      </c>
      <c r="AB2112">
        <v>0</v>
      </c>
      <c r="AC2112">
        <v>0</v>
      </c>
      <c r="AD2112">
        <v>1</v>
      </c>
      <c r="AE2112">
        <v>0</v>
      </c>
      <c r="AF2112" t="s">
        <v>24</v>
      </c>
      <c r="AG2112">
        <v>0</v>
      </c>
      <c r="AH2112">
        <v>2</v>
      </c>
      <c r="AI2112">
        <v>295892751</v>
      </c>
      <c r="AJ2112">
        <v>1523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</row>
    <row r="2113" spans="1:44" x14ac:dyDescent="0.2">
      <c r="A2113">
        <f>ROW(Source!A471)</f>
        <v>471</v>
      </c>
      <c r="B2113">
        <v>295892768</v>
      </c>
      <c r="C2113">
        <v>295892760</v>
      </c>
      <c r="D2113">
        <v>277560289</v>
      </c>
      <c r="E2113">
        <v>109</v>
      </c>
      <c r="F2113">
        <v>1</v>
      </c>
      <c r="G2113">
        <v>1</v>
      </c>
      <c r="H2113">
        <v>1</v>
      </c>
      <c r="I2113" t="s">
        <v>1092</v>
      </c>
      <c r="J2113" t="s">
        <v>3</v>
      </c>
      <c r="K2113" t="s">
        <v>1093</v>
      </c>
      <c r="L2113">
        <v>1191</v>
      </c>
      <c r="N2113">
        <v>1013</v>
      </c>
      <c r="O2113" t="s">
        <v>1062</v>
      </c>
      <c r="P2113" t="s">
        <v>1062</v>
      </c>
      <c r="Q2113">
        <v>1</v>
      </c>
      <c r="X2113">
        <v>4.8499999999999996</v>
      </c>
      <c r="Y2113">
        <v>0</v>
      </c>
      <c r="Z2113">
        <v>0</v>
      </c>
      <c r="AA2113">
        <v>0</v>
      </c>
      <c r="AB2113">
        <v>451.23</v>
      </c>
      <c r="AC2113">
        <v>0</v>
      </c>
      <c r="AD2113">
        <v>1</v>
      </c>
      <c r="AE2113">
        <v>1</v>
      </c>
      <c r="AF2113" t="s">
        <v>466</v>
      </c>
      <c r="AG2113">
        <v>3.88</v>
      </c>
      <c r="AH2113">
        <v>2</v>
      </c>
      <c r="AI2113">
        <v>295892761</v>
      </c>
      <c r="AJ2113">
        <v>1524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</row>
    <row r="2114" spans="1:44" x14ac:dyDescent="0.2">
      <c r="A2114">
        <f>ROW(Source!A471)</f>
        <v>471</v>
      </c>
      <c r="B2114">
        <v>295892769</v>
      </c>
      <c r="C2114">
        <v>295892760</v>
      </c>
      <c r="D2114">
        <v>277560491</v>
      </c>
      <c r="E2114">
        <v>109</v>
      </c>
      <c r="F2114">
        <v>1</v>
      </c>
      <c r="G2114">
        <v>1</v>
      </c>
      <c r="H2114">
        <v>1</v>
      </c>
      <c r="I2114" t="s">
        <v>1063</v>
      </c>
      <c r="J2114" t="s">
        <v>3</v>
      </c>
      <c r="K2114" t="s">
        <v>1064</v>
      </c>
      <c r="L2114">
        <v>1191</v>
      </c>
      <c r="N2114">
        <v>1013</v>
      </c>
      <c r="O2114" t="s">
        <v>1062</v>
      </c>
      <c r="P2114" t="s">
        <v>1062</v>
      </c>
      <c r="Q2114">
        <v>1</v>
      </c>
      <c r="X2114">
        <v>1.49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1</v>
      </c>
      <c r="AE2114">
        <v>2</v>
      </c>
      <c r="AF2114" t="s">
        <v>466</v>
      </c>
      <c r="AG2114">
        <v>1.1919999999999999</v>
      </c>
      <c r="AH2114">
        <v>2</v>
      </c>
      <c r="AI2114">
        <v>295892762</v>
      </c>
      <c r="AJ2114">
        <v>1525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</row>
    <row r="2115" spans="1:44" x14ac:dyDescent="0.2">
      <c r="A2115">
        <f>ROW(Source!A471)</f>
        <v>471</v>
      </c>
      <c r="B2115">
        <v>295892770</v>
      </c>
      <c r="C2115">
        <v>295892760</v>
      </c>
      <c r="D2115">
        <v>277944622</v>
      </c>
      <c r="E2115">
        <v>1</v>
      </c>
      <c r="F2115">
        <v>1</v>
      </c>
      <c r="G2115">
        <v>1</v>
      </c>
      <c r="H2115">
        <v>2</v>
      </c>
      <c r="I2115" t="s">
        <v>1109</v>
      </c>
      <c r="J2115" t="s">
        <v>1110</v>
      </c>
      <c r="K2115" t="s">
        <v>1111</v>
      </c>
      <c r="L2115">
        <v>1368</v>
      </c>
      <c r="N2115">
        <v>1011</v>
      </c>
      <c r="O2115" t="s">
        <v>961</v>
      </c>
      <c r="P2115" t="s">
        <v>961</v>
      </c>
      <c r="Q2115">
        <v>1</v>
      </c>
      <c r="X2115">
        <v>1.18</v>
      </c>
      <c r="Y2115">
        <v>0</v>
      </c>
      <c r="Z2115">
        <v>1472.33</v>
      </c>
      <c r="AA2115">
        <v>642.05999999999995</v>
      </c>
      <c r="AB2115">
        <v>0</v>
      </c>
      <c r="AC2115">
        <v>0</v>
      </c>
      <c r="AD2115">
        <v>1</v>
      </c>
      <c r="AE2115">
        <v>0</v>
      </c>
      <c r="AF2115" t="s">
        <v>466</v>
      </c>
      <c r="AG2115">
        <v>0.94399999999999995</v>
      </c>
      <c r="AH2115">
        <v>2</v>
      </c>
      <c r="AI2115">
        <v>295892763</v>
      </c>
      <c r="AJ2115">
        <v>1526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 spans="1:44" x14ac:dyDescent="0.2">
      <c r="A2116">
        <f>ROW(Source!A471)</f>
        <v>471</v>
      </c>
      <c r="B2116">
        <v>295892771</v>
      </c>
      <c r="C2116">
        <v>295892760</v>
      </c>
      <c r="D2116">
        <v>277945779</v>
      </c>
      <c r="E2116">
        <v>1</v>
      </c>
      <c r="F2116">
        <v>1</v>
      </c>
      <c r="G2116">
        <v>1</v>
      </c>
      <c r="H2116">
        <v>2</v>
      </c>
      <c r="I2116" t="s">
        <v>1072</v>
      </c>
      <c r="J2116" t="s">
        <v>1073</v>
      </c>
      <c r="K2116" t="s">
        <v>1074</v>
      </c>
      <c r="L2116">
        <v>1368</v>
      </c>
      <c r="N2116">
        <v>1011</v>
      </c>
      <c r="O2116" t="s">
        <v>961</v>
      </c>
      <c r="P2116" t="s">
        <v>961</v>
      </c>
      <c r="Q2116">
        <v>1</v>
      </c>
      <c r="X2116">
        <v>0.31</v>
      </c>
      <c r="Y2116">
        <v>0</v>
      </c>
      <c r="Z2116">
        <v>1070.99</v>
      </c>
      <c r="AA2116">
        <v>642.05999999999995</v>
      </c>
      <c r="AB2116">
        <v>0</v>
      </c>
      <c r="AC2116">
        <v>0</v>
      </c>
      <c r="AD2116">
        <v>1</v>
      </c>
      <c r="AE2116">
        <v>0</v>
      </c>
      <c r="AF2116" t="s">
        <v>466</v>
      </c>
      <c r="AG2116">
        <v>0.248</v>
      </c>
      <c r="AH2116">
        <v>2</v>
      </c>
      <c r="AI2116">
        <v>295892764</v>
      </c>
      <c r="AJ2116">
        <v>1527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</row>
    <row r="2117" spans="1:44" x14ac:dyDescent="0.2">
      <c r="A2117">
        <f>ROW(Source!A471)</f>
        <v>471</v>
      </c>
      <c r="B2117">
        <v>295892772</v>
      </c>
      <c r="C2117">
        <v>295892760</v>
      </c>
      <c r="D2117">
        <v>277946011</v>
      </c>
      <c r="E2117">
        <v>1</v>
      </c>
      <c r="F2117">
        <v>1</v>
      </c>
      <c r="G2117">
        <v>1</v>
      </c>
      <c r="H2117">
        <v>2</v>
      </c>
      <c r="I2117" t="s">
        <v>1112</v>
      </c>
      <c r="J2117" t="s">
        <v>1113</v>
      </c>
      <c r="K2117" t="s">
        <v>1114</v>
      </c>
      <c r="L2117">
        <v>1368</v>
      </c>
      <c r="N2117">
        <v>1011</v>
      </c>
      <c r="O2117" t="s">
        <v>961</v>
      </c>
      <c r="P2117" t="s">
        <v>961</v>
      </c>
      <c r="Q2117">
        <v>1</v>
      </c>
      <c r="X2117">
        <v>0.2</v>
      </c>
      <c r="Y2117">
        <v>0</v>
      </c>
      <c r="Z2117">
        <v>95.79</v>
      </c>
      <c r="AA2117">
        <v>0</v>
      </c>
      <c r="AB2117">
        <v>0</v>
      </c>
      <c r="AC2117">
        <v>0</v>
      </c>
      <c r="AD2117">
        <v>1</v>
      </c>
      <c r="AE2117">
        <v>0</v>
      </c>
      <c r="AF2117" t="s">
        <v>466</v>
      </c>
      <c r="AG2117">
        <v>0.16000000000000003</v>
      </c>
      <c r="AH2117">
        <v>2</v>
      </c>
      <c r="AI2117">
        <v>295892765</v>
      </c>
      <c r="AJ2117">
        <v>1528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</row>
    <row r="2118" spans="1:44" x14ac:dyDescent="0.2">
      <c r="A2118">
        <f>ROW(Source!A471)</f>
        <v>471</v>
      </c>
      <c r="B2118">
        <v>295892773</v>
      </c>
      <c r="C2118">
        <v>295892760</v>
      </c>
      <c r="D2118">
        <v>277866682</v>
      </c>
      <c r="E2118">
        <v>1</v>
      </c>
      <c r="F2118">
        <v>1</v>
      </c>
      <c r="G2118">
        <v>1</v>
      </c>
      <c r="H2118">
        <v>3</v>
      </c>
      <c r="I2118" t="s">
        <v>1115</v>
      </c>
      <c r="J2118" t="s">
        <v>1116</v>
      </c>
      <c r="K2118" t="s">
        <v>1117</v>
      </c>
      <c r="L2118">
        <v>1346</v>
      </c>
      <c r="N2118">
        <v>1009</v>
      </c>
      <c r="O2118" t="s">
        <v>1100</v>
      </c>
      <c r="P2118" t="s">
        <v>1100</v>
      </c>
      <c r="Q2118">
        <v>1</v>
      </c>
      <c r="X2118">
        <v>1.8</v>
      </c>
      <c r="Y2118">
        <v>155.63</v>
      </c>
      <c r="Z2118">
        <v>0</v>
      </c>
      <c r="AA2118">
        <v>0</v>
      </c>
      <c r="AB2118">
        <v>0</v>
      </c>
      <c r="AC2118">
        <v>0</v>
      </c>
      <c r="AD2118">
        <v>1</v>
      </c>
      <c r="AE2118">
        <v>0</v>
      </c>
      <c r="AF2118" t="s">
        <v>24</v>
      </c>
      <c r="AG2118">
        <v>0</v>
      </c>
      <c r="AH2118">
        <v>2</v>
      </c>
      <c r="AI2118">
        <v>295892766</v>
      </c>
      <c r="AJ2118">
        <v>1529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</row>
    <row r="2119" spans="1:44" x14ac:dyDescent="0.2">
      <c r="A2119">
        <f>ROW(Source!A471)</f>
        <v>471</v>
      </c>
      <c r="B2119">
        <v>295892774</v>
      </c>
      <c r="C2119">
        <v>295892760</v>
      </c>
      <c r="D2119">
        <v>277562111</v>
      </c>
      <c r="E2119">
        <v>109</v>
      </c>
      <c r="F2119">
        <v>1</v>
      </c>
      <c r="G2119">
        <v>1</v>
      </c>
      <c r="H2119">
        <v>3</v>
      </c>
      <c r="I2119" t="s">
        <v>1302</v>
      </c>
      <c r="J2119" t="s">
        <v>3</v>
      </c>
      <c r="K2119" t="s">
        <v>1303</v>
      </c>
      <c r="L2119">
        <v>1339</v>
      </c>
      <c r="N2119">
        <v>1007</v>
      </c>
      <c r="O2119" t="s">
        <v>463</v>
      </c>
      <c r="P2119" t="s">
        <v>463</v>
      </c>
      <c r="Q2119">
        <v>1</v>
      </c>
      <c r="X2119">
        <v>1.01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 t="s">
        <v>24</v>
      </c>
      <c r="AG2119">
        <v>0</v>
      </c>
      <c r="AH2119">
        <v>3</v>
      </c>
      <c r="AI2119">
        <v>-1</v>
      </c>
      <c r="AJ2119" t="s">
        <v>3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</row>
    <row r="2120" spans="1:44" x14ac:dyDescent="0.2">
      <c r="A2120">
        <f>ROW(Source!A471)</f>
        <v>471</v>
      </c>
      <c r="B2120">
        <v>295892775</v>
      </c>
      <c r="C2120">
        <v>295892760</v>
      </c>
      <c r="D2120">
        <v>277880063</v>
      </c>
      <c r="E2120">
        <v>1</v>
      </c>
      <c r="F2120">
        <v>1</v>
      </c>
      <c r="G2120">
        <v>1</v>
      </c>
      <c r="H2120">
        <v>3</v>
      </c>
      <c r="I2120" t="s">
        <v>1118</v>
      </c>
      <c r="J2120" t="s">
        <v>1119</v>
      </c>
      <c r="K2120" t="s">
        <v>1120</v>
      </c>
      <c r="L2120">
        <v>1348</v>
      </c>
      <c r="N2120">
        <v>1009</v>
      </c>
      <c r="O2120" t="s">
        <v>651</v>
      </c>
      <c r="P2120" t="s">
        <v>651</v>
      </c>
      <c r="Q2120">
        <v>1000</v>
      </c>
      <c r="X2120">
        <v>1.7999999999999999E-2</v>
      </c>
      <c r="Y2120">
        <v>51875.98</v>
      </c>
      <c r="Z2120">
        <v>0</v>
      </c>
      <c r="AA2120">
        <v>0</v>
      </c>
      <c r="AB2120">
        <v>0</v>
      </c>
      <c r="AC2120">
        <v>0</v>
      </c>
      <c r="AD2120">
        <v>1</v>
      </c>
      <c r="AE2120">
        <v>0</v>
      </c>
      <c r="AF2120" t="s">
        <v>24</v>
      </c>
      <c r="AG2120">
        <v>0</v>
      </c>
      <c r="AH2120">
        <v>2</v>
      </c>
      <c r="AI2120">
        <v>295892767</v>
      </c>
      <c r="AJ2120">
        <v>1530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</row>
    <row r="2121" spans="1:44" x14ac:dyDescent="0.2">
      <c r="A2121">
        <f>ROW(Source!A472)</f>
        <v>472</v>
      </c>
      <c r="B2121">
        <v>295892784</v>
      </c>
      <c r="C2121">
        <v>295892776</v>
      </c>
      <c r="D2121">
        <v>277560289</v>
      </c>
      <c r="E2121">
        <v>109</v>
      </c>
      <c r="F2121">
        <v>1</v>
      </c>
      <c r="G2121">
        <v>1</v>
      </c>
      <c r="H2121">
        <v>1</v>
      </c>
      <c r="I2121" t="s">
        <v>1092</v>
      </c>
      <c r="J2121" t="s">
        <v>3</v>
      </c>
      <c r="K2121" t="s">
        <v>1093</v>
      </c>
      <c r="L2121">
        <v>1191</v>
      </c>
      <c r="N2121">
        <v>1013</v>
      </c>
      <c r="O2121" t="s">
        <v>1062</v>
      </c>
      <c r="P2121" t="s">
        <v>1062</v>
      </c>
      <c r="Q2121">
        <v>1</v>
      </c>
      <c r="X2121">
        <v>4.29</v>
      </c>
      <c r="Y2121">
        <v>0</v>
      </c>
      <c r="Z2121">
        <v>0</v>
      </c>
      <c r="AA2121">
        <v>0</v>
      </c>
      <c r="AB2121">
        <v>451.23</v>
      </c>
      <c r="AC2121">
        <v>0</v>
      </c>
      <c r="AD2121">
        <v>1</v>
      </c>
      <c r="AE2121">
        <v>1</v>
      </c>
      <c r="AF2121" t="s">
        <v>466</v>
      </c>
      <c r="AG2121">
        <v>3.4320000000000004</v>
      </c>
      <c r="AH2121">
        <v>2</v>
      </c>
      <c r="AI2121">
        <v>295892777</v>
      </c>
      <c r="AJ2121">
        <v>1531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 spans="1:44" x14ac:dyDescent="0.2">
      <c r="A2122">
        <f>ROW(Source!A472)</f>
        <v>472</v>
      </c>
      <c r="B2122">
        <v>295892785</v>
      </c>
      <c r="C2122">
        <v>295892776</v>
      </c>
      <c r="D2122">
        <v>277560491</v>
      </c>
      <c r="E2122">
        <v>109</v>
      </c>
      <c r="F2122">
        <v>1</v>
      </c>
      <c r="G2122">
        <v>1</v>
      </c>
      <c r="H2122">
        <v>1</v>
      </c>
      <c r="I2122" t="s">
        <v>1063</v>
      </c>
      <c r="J2122" t="s">
        <v>3</v>
      </c>
      <c r="K2122" t="s">
        <v>1064</v>
      </c>
      <c r="L2122">
        <v>1191</v>
      </c>
      <c r="N2122">
        <v>1013</v>
      </c>
      <c r="O2122" t="s">
        <v>1062</v>
      </c>
      <c r="P2122" t="s">
        <v>1062</v>
      </c>
      <c r="Q2122">
        <v>1</v>
      </c>
      <c r="X2122">
        <v>1.32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1</v>
      </c>
      <c r="AE2122">
        <v>2</v>
      </c>
      <c r="AF2122" t="s">
        <v>466</v>
      </c>
      <c r="AG2122">
        <v>1.056</v>
      </c>
      <c r="AH2122">
        <v>2</v>
      </c>
      <c r="AI2122">
        <v>295892778</v>
      </c>
      <c r="AJ2122">
        <v>1532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</row>
    <row r="2123" spans="1:44" x14ac:dyDescent="0.2">
      <c r="A2123">
        <f>ROW(Source!A472)</f>
        <v>472</v>
      </c>
      <c r="B2123">
        <v>295892786</v>
      </c>
      <c r="C2123">
        <v>295892776</v>
      </c>
      <c r="D2123">
        <v>277944622</v>
      </c>
      <c r="E2123">
        <v>1</v>
      </c>
      <c r="F2123">
        <v>1</v>
      </c>
      <c r="G2123">
        <v>1</v>
      </c>
      <c r="H2123">
        <v>2</v>
      </c>
      <c r="I2123" t="s">
        <v>1109</v>
      </c>
      <c r="J2123" t="s">
        <v>1110</v>
      </c>
      <c r="K2123" t="s">
        <v>1111</v>
      </c>
      <c r="L2123">
        <v>1368</v>
      </c>
      <c r="N2123">
        <v>1011</v>
      </c>
      <c r="O2123" t="s">
        <v>961</v>
      </c>
      <c r="P2123" t="s">
        <v>961</v>
      </c>
      <c r="Q2123">
        <v>1</v>
      </c>
      <c r="X2123">
        <v>1.04</v>
      </c>
      <c r="Y2123">
        <v>0</v>
      </c>
      <c r="Z2123">
        <v>1472.33</v>
      </c>
      <c r="AA2123">
        <v>642.05999999999995</v>
      </c>
      <c r="AB2123">
        <v>0</v>
      </c>
      <c r="AC2123">
        <v>0</v>
      </c>
      <c r="AD2123">
        <v>1</v>
      </c>
      <c r="AE2123">
        <v>0</v>
      </c>
      <c r="AF2123" t="s">
        <v>466</v>
      </c>
      <c r="AG2123">
        <v>0.83200000000000007</v>
      </c>
      <c r="AH2123">
        <v>2</v>
      </c>
      <c r="AI2123">
        <v>295892779</v>
      </c>
      <c r="AJ2123">
        <v>1533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</row>
    <row r="2124" spans="1:44" x14ac:dyDescent="0.2">
      <c r="A2124">
        <f>ROW(Source!A472)</f>
        <v>472</v>
      </c>
      <c r="B2124">
        <v>295892787</v>
      </c>
      <c r="C2124">
        <v>295892776</v>
      </c>
      <c r="D2124">
        <v>277945779</v>
      </c>
      <c r="E2124">
        <v>1</v>
      </c>
      <c r="F2124">
        <v>1</v>
      </c>
      <c r="G2124">
        <v>1</v>
      </c>
      <c r="H2124">
        <v>2</v>
      </c>
      <c r="I2124" t="s">
        <v>1072</v>
      </c>
      <c r="J2124" t="s">
        <v>1073</v>
      </c>
      <c r="K2124" t="s">
        <v>1074</v>
      </c>
      <c r="L2124">
        <v>1368</v>
      </c>
      <c r="N2124">
        <v>1011</v>
      </c>
      <c r="O2124" t="s">
        <v>961</v>
      </c>
      <c r="P2124" t="s">
        <v>961</v>
      </c>
      <c r="Q2124">
        <v>1</v>
      </c>
      <c r="X2124">
        <v>0.28000000000000003</v>
      </c>
      <c r="Y2124">
        <v>0</v>
      </c>
      <c r="Z2124">
        <v>1070.99</v>
      </c>
      <c r="AA2124">
        <v>642.05999999999995</v>
      </c>
      <c r="AB2124">
        <v>0</v>
      </c>
      <c r="AC2124">
        <v>0</v>
      </c>
      <c r="AD2124">
        <v>1</v>
      </c>
      <c r="AE2124">
        <v>0</v>
      </c>
      <c r="AF2124" t="s">
        <v>466</v>
      </c>
      <c r="AG2124">
        <v>0.22400000000000003</v>
      </c>
      <c r="AH2124">
        <v>2</v>
      </c>
      <c r="AI2124">
        <v>295892780</v>
      </c>
      <c r="AJ2124">
        <v>1534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</row>
    <row r="2125" spans="1:44" x14ac:dyDescent="0.2">
      <c r="A2125">
        <f>ROW(Source!A472)</f>
        <v>472</v>
      </c>
      <c r="B2125">
        <v>295892788</v>
      </c>
      <c r="C2125">
        <v>295892776</v>
      </c>
      <c r="D2125">
        <v>277946011</v>
      </c>
      <c r="E2125">
        <v>1</v>
      </c>
      <c r="F2125">
        <v>1</v>
      </c>
      <c r="G2125">
        <v>1</v>
      </c>
      <c r="H2125">
        <v>2</v>
      </c>
      <c r="I2125" t="s">
        <v>1112</v>
      </c>
      <c r="J2125" t="s">
        <v>1113</v>
      </c>
      <c r="K2125" t="s">
        <v>1114</v>
      </c>
      <c r="L2125">
        <v>1368</v>
      </c>
      <c r="N2125">
        <v>1011</v>
      </c>
      <c r="O2125" t="s">
        <v>961</v>
      </c>
      <c r="P2125" t="s">
        <v>961</v>
      </c>
      <c r="Q2125">
        <v>1</v>
      </c>
      <c r="X2125">
        <v>0.7</v>
      </c>
      <c r="Y2125">
        <v>0</v>
      </c>
      <c r="Z2125">
        <v>95.79</v>
      </c>
      <c r="AA2125">
        <v>0</v>
      </c>
      <c r="AB2125">
        <v>0</v>
      </c>
      <c r="AC2125">
        <v>0</v>
      </c>
      <c r="AD2125">
        <v>1</v>
      </c>
      <c r="AE2125">
        <v>0</v>
      </c>
      <c r="AF2125" t="s">
        <v>466</v>
      </c>
      <c r="AG2125">
        <v>0.55999999999999994</v>
      </c>
      <c r="AH2125">
        <v>2</v>
      </c>
      <c r="AI2125">
        <v>295892781</v>
      </c>
      <c r="AJ2125">
        <v>1535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</row>
    <row r="2126" spans="1:44" x14ac:dyDescent="0.2">
      <c r="A2126">
        <f>ROW(Source!A472)</f>
        <v>472</v>
      </c>
      <c r="B2126">
        <v>295892789</v>
      </c>
      <c r="C2126">
        <v>295892776</v>
      </c>
      <c r="D2126">
        <v>277866682</v>
      </c>
      <c r="E2126">
        <v>1</v>
      </c>
      <c r="F2126">
        <v>1</v>
      </c>
      <c r="G2126">
        <v>1</v>
      </c>
      <c r="H2126">
        <v>3</v>
      </c>
      <c r="I2126" t="s">
        <v>1115</v>
      </c>
      <c r="J2126" t="s">
        <v>1116</v>
      </c>
      <c r="K2126" t="s">
        <v>1117</v>
      </c>
      <c r="L2126">
        <v>1346</v>
      </c>
      <c r="N2126">
        <v>1009</v>
      </c>
      <c r="O2126" t="s">
        <v>1100</v>
      </c>
      <c r="P2126" t="s">
        <v>1100</v>
      </c>
      <c r="Q2126">
        <v>1</v>
      </c>
      <c r="X2126">
        <v>0.7</v>
      </c>
      <c r="Y2126">
        <v>155.63</v>
      </c>
      <c r="Z2126">
        <v>0</v>
      </c>
      <c r="AA2126">
        <v>0</v>
      </c>
      <c r="AB2126">
        <v>0</v>
      </c>
      <c r="AC2126">
        <v>0</v>
      </c>
      <c r="AD2126">
        <v>1</v>
      </c>
      <c r="AE2126">
        <v>0</v>
      </c>
      <c r="AF2126" t="s">
        <v>24</v>
      </c>
      <c r="AG2126">
        <v>0</v>
      </c>
      <c r="AH2126">
        <v>2</v>
      </c>
      <c r="AI2126">
        <v>295892782</v>
      </c>
      <c r="AJ2126">
        <v>1536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</row>
    <row r="2127" spans="1:44" x14ac:dyDescent="0.2">
      <c r="A2127">
        <f>ROW(Source!A472)</f>
        <v>472</v>
      </c>
      <c r="B2127">
        <v>295892790</v>
      </c>
      <c r="C2127">
        <v>295892776</v>
      </c>
      <c r="D2127">
        <v>277562111</v>
      </c>
      <c r="E2127">
        <v>109</v>
      </c>
      <c r="F2127">
        <v>1</v>
      </c>
      <c r="G2127">
        <v>1</v>
      </c>
      <c r="H2127">
        <v>3</v>
      </c>
      <c r="I2127" t="s">
        <v>1302</v>
      </c>
      <c r="J2127" t="s">
        <v>3</v>
      </c>
      <c r="K2127" t="s">
        <v>1303</v>
      </c>
      <c r="L2127">
        <v>1339</v>
      </c>
      <c r="N2127">
        <v>1007</v>
      </c>
      <c r="O2127" t="s">
        <v>463</v>
      </c>
      <c r="P2127" t="s">
        <v>463</v>
      </c>
      <c r="Q2127">
        <v>1</v>
      </c>
      <c r="X2127">
        <v>1.01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 t="s">
        <v>24</v>
      </c>
      <c r="AG2127">
        <v>0</v>
      </c>
      <c r="AH2127">
        <v>3</v>
      </c>
      <c r="AI2127">
        <v>-1</v>
      </c>
      <c r="AJ2127" t="s">
        <v>3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 spans="1:44" x14ac:dyDescent="0.2">
      <c r="A2128">
        <f>ROW(Source!A472)</f>
        <v>472</v>
      </c>
      <c r="B2128">
        <v>295892791</v>
      </c>
      <c r="C2128">
        <v>295892776</v>
      </c>
      <c r="D2128">
        <v>277880063</v>
      </c>
      <c r="E2128">
        <v>1</v>
      </c>
      <c r="F2128">
        <v>1</v>
      </c>
      <c r="G2128">
        <v>1</v>
      </c>
      <c r="H2128">
        <v>3</v>
      </c>
      <c r="I2128" t="s">
        <v>1118</v>
      </c>
      <c r="J2128" t="s">
        <v>1119</v>
      </c>
      <c r="K2128" t="s">
        <v>1120</v>
      </c>
      <c r="L2128">
        <v>1348</v>
      </c>
      <c r="N2128">
        <v>1009</v>
      </c>
      <c r="O2128" t="s">
        <v>651</v>
      </c>
      <c r="P2128" t="s">
        <v>651</v>
      </c>
      <c r="Q2128">
        <v>1000</v>
      </c>
      <c r="X2128">
        <v>7.0000000000000001E-3</v>
      </c>
      <c r="Y2128">
        <v>51875.98</v>
      </c>
      <c r="Z2128">
        <v>0</v>
      </c>
      <c r="AA2128">
        <v>0</v>
      </c>
      <c r="AB2128">
        <v>0</v>
      </c>
      <c r="AC2128">
        <v>0</v>
      </c>
      <c r="AD2128">
        <v>1</v>
      </c>
      <c r="AE2128">
        <v>0</v>
      </c>
      <c r="AF2128" t="s">
        <v>24</v>
      </c>
      <c r="AG2128">
        <v>0</v>
      </c>
      <c r="AH2128">
        <v>2</v>
      </c>
      <c r="AI2128">
        <v>295892783</v>
      </c>
      <c r="AJ2128">
        <v>1537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</row>
    <row r="2129" spans="1:44" x14ac:dyDescent="0.2">
      <c r="A2129">
        <f>ROW(Source!A473)</f>
        <v>473</v>
      </c>
      <c r="B2129">
        <v>295892800</v>
      </c>
      <c r="C2129">
        <v>295892792</v>
      </c>
      <c r="D2129">
        <v>277560289</v>
      </c>
      <c r="E2129">
        <v>109</v>
      </c>
      <c r="F2129">
        <v>1</v>
      </c>
      <c r="G2129">
        <v>1</v>
      </c>
      <c r="H2129">
        <v>1</v>
      </c>
      <c r="I2129" t="s">
        <v>1092</v>
      </c>
      <c r="J2129" t="s">
        <v>3</v>
      </c>
      <c r="K2129" t="s">
        <v>1093</v>
      </c>
      <c r="L2129">
        <v>1191</v>
      </c>
      <c r="N2129">
        <v>1013</v>
      </c>
      <c r="O2129" t="s">
        <v>1062</v>
      </c>
      <c r="P2129" t="s">
        <v>1062</v>
      </c>
      <c r="Q2129">
        <v>1</v>
      </c>
      <c r="X2129">
        <v>2.68</v>
      </c>
      <c r="Y2129">
        <v>0</v>
      </c>
      <c r="Z2129">
        <v>0</v>
      </c>
      <c r="AA2129">
        <v>0</v>
      </c>
      <c r="AB2129">
        <v>451.23</v>
      </c>
      <c r="AC2129">
        <v>0</v>
      </c>
      <c r="AD2129">
        <v>1</v>
      </c>
      <c r="AE2129">
        <v>1</v>
      </c>
      <c r="AF2129" t="s">
        <v>466</v>
      </c>
      <c r="AG2129">
        <v>2.1440000000000001</v>
      </c>
      <c r="AH2129">
        <v>2</v>
      </c>
      <c r="AI2129">
        <v>295892793</v>
      </c>
      <c r="AJ2129">
        <v>1538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</row>
    <row r="2130" spans="1:44" x14ac:dyDescent="0.2">
      <c r="A2130">
        <f>ROW(Source!A473)</f>
        <v>473</v>
      </c>
      <c r="B2130">
        <v>295892801</v>
      </c>
      <c r="C2130">
        <v>295892792</v>
      </c>
      <c r="D2130">
        <v>277560491</v>
      </c>
      <c r="E2130">
        <v>109</v>
      </c>
      <c r="F2130">
        <v>1</v>
      </c>
      <c r="G2130">
        <v>1</v>
      </c>
      <c r="H2130">
        <v>1</v>
      </c>
      <c r="I2130" t="s">
        <v>1063</v>
      </c>
      <c r="J2130" t="s">
        <v>3</v>
      </c>
      <c r="K2130" t="s">
        <v>1064</v>
      </c>
      <c r="L2130">
        <v>1191</v>
      </c>
      <c r="N2130">
        <v>1013</v>
      </c>
      <c r="O2130" t="s">
        <v>1062</v>
      </c>
      <c r="P2130" t="s">
        <v>1062</v>
      </c>
      <c r="Q2130">
        <v>1</v>
      </c>
      <c r="X2130">
        <v>0.93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1</v>
      </c>
      <c r="AE2130">
        <v>2</v>
      </c>
      <c r="AF2130" t="s">
        <v>466</v>
      </c>
      <c r="AG2130">
        <v>0.74400000000000011</v>
      </c>
      <c r="AH2130">
        <v>2</v>
      </c>
      <c r="AI2130">
        <v>295892794</v>
      </c>
      <c r="AJ2130">
        <v>1539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</row>
    <row r="2131" spans="1:44" x14ac:dyDescent="0.2">
      <c r="A2131">
        <f>ROW(Source!A473)</f>
        <v>473</v>
      </c>
      <c r="B2131">
        <v>295892802</v>
      </c>
      <c r="C2131">
        <v>295892792</v>
      </c>
      <c r="D2131">
        <v>277944622</v>
      </c>
      <c r="E2131">
        <v>1</v>
      </c>
      <c r="F2131">
        <v>1</v>
      </c>
      <c r="G2131">
        <v>1</v>
      </c>
      <c r="H2131">
        <v>2</v>
      </c>
      <c r="I2131" t="s">
        <v>1109</v>
      </c>
      <c r="J2131" t="s">
        <v>1110</v>
      </c>
      <c r="K2131" t="s">
        <v>1111</v>
      </c>
      <c r="L2131">
        <v>1368</v>
      </c>
      <c r="N2131">
        <v>1011</v>
      </c>
      <c r="O2131" t="s">
        <v>961</v>
      </c>
      <c r="P2131" t="s">
        <v>961</v>
      </c>
      <c r="Q2131">
        <v>1</v>
      </c>
      <c r="X2131">
        <v>0.65</v>
      </c>
      <c r="Y2131">
        <v>0</v>
      </c>
      <c r="Z2131">
        <v>1472.33</v>
      </c>
      <c r="AA2131">
        <v>642.05999999999995</v>
      </c>
      <c r="AB2131">
        <v>0</v>
      </c>
      <c r="AC2131">
        <v>0</v>
      </c>
      <c r="AD2131">
        <v>1</v>
      </c>
      <c r="AE2131">
        <v>0</v>
      </c>
      <c r="AF2131" t="s">
        <v>466</v>
      </c>
      <c r="AG2131">
        <v>0.52</v>
      </c>
      <c r="AH2131">
        <v>2</v>
      </c>
      <c r="AI2131">
        <v>295892795</v>
      </c>
      <c r="AJ2131">
        <v>1540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</row>
    <row r="2132" spans="1:44" x14ac:dyDescent="0.2">
      <c r="A2132">
        <f>ROW(Source!A473)</f>
        <v>473</v>
      </c>
      <c r="B2132">
        <v>295892803</v>
      </c>
      <c r="C2132">
        <v>295892792</v>
      </c>
      <c r="D2132">
        <v>277945779</v>
      </c>
      <c r="E2132">
        <v>1</v>
      </c>
      <c r="F2132">
        <v>1</v>
      </c>
      <c r="G2132">
        <v>1</v>
      </c>
      <c r="H2132">
        <v>2</v>
      </c>
      <c r="I2132" t="s">
        <v>1072</v>
      </c>
      <c r="J2132" t="s">
        <v>1073</v>
      </c>
      <c r="K2132" t="s">
        <v>1074</v>
      </c>
      <c r="L2132">
        <v>1368</v>
      </c>
      <c r="N2132">
        <v>1011</v>
      </c>
      <c r="O2132" t="s">
        <v>961</v>
      </c>
      <c r="P2132" t="s">
        <v>961</v>
      </c>
      <c r="Q2132">
        <v>1</v>
      </c>
      <c r="X2132">
        <v>0.28000000000000003</v>
      </c>
      <c r="Y2132">
        <v>0</v>
      </c>
      <c r="Z2132">
        <v>1070.99</v>
      </c>
      <c r="AA2132">
        <v>642.05999999999995</v>
      </c>
      <c r="AB2132">
        <v>0</v>
      </c>
      <c r="AC2132">
        <v>0</v>
      </c>
      <c r="AD2132">
        <v>1</v>
      </c>
      <c r="AE2132">
        <v>0</v>
      </c>
      <c r="AF2132" t="s">
        <v>466</v>
      </c>
      <c r="AG2132">
        <v>0.22400000000000003</v>
      </c>
      <c r="AH2132">
        <v>2</v>
      </c>
      <c r="AI2132">
        <v>295892796</v>
      </c>
      <c r="AJ2132">
        <v>1541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 spans="1:44" x14ac:dyDescent="0.2">
      <c r="A2133">
        <f>ROW(Source!A473)</f>
        <v>473</v>
      </c>
      <c r="B2133">
        <v>295892804</v>
      </c>
      <c r="C2133">
        <v>295892792</v>
      </c>
      <c r="D2133">
        <v>277946011</v>
      </c>
      <c r="E2133">
        <v>1</v>
      </c>
      <c r="F2133">
        <v>1</v>
      </c>
      <c r="G2133">
        <v>1</v>
      </c>
      <c r="H2133">
        <v>2</v>
      </c>
      <c r="I2133" t="s">
        <v>1112</v>
      </c>
      <c r="J2133" t="s">
        <v>1113</v>
      </c>
      <c r="K2133" t="s">
        <v>1114</v>
      </c>
      <c r="L2133">
        <v>1368</v>
      </c>
      <c r="N2133">
        <v>1011</v>
      </c>
      <c r="O2133" t="s">
        <v>961</v>
      </c>
      <c r="P2133" t="s">
        <v>961</v>
      </c>
      <c r="Q2133">
        <v>1</v>
      </c>
      <c r="X2133">
        <v>0.3</v>
      </c>
      <c r="Y2133">
        <v>0</v>
      </c>
      <c r="Z2133">
        <v>95.79</v>
      </c>
      <c r="AA2133">
        <v>0</v>
      </c>
      <c r="AB2133">
        <v>0</v>
      </c>
      <c r="AC2133">
        <v>0</v>
      </c>
      <c r="AD2133">
        <v>1</v>
      </c>
      <c r="AE2133">
        <v>0</v>
      </c>
      <c r="AF2133" t="s">
        <v>466</v>
      </c>
      <c r="AG2133">
        <v>0.24</v>
      </c>
      <c r="AH2133">
        <v>2</v>
      </c>
      <c r="AI2133">
        <v>295892797</v>
      </c>
      <c r="AJ2133">
        <v>1542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 spans="1:44" x14ac:dyDescent="0.2">
      <c r="A2134">
        <f>ROW(Source!A473)</f>
        <v>473</v>
      </c>
      <c r="B2134">
        <v>295892805</v>
      </c>
      <c r="C2134">
        <v>295892792</v>
      </c>
      <c r="D2134">
        <v>277866682</v>
      </c>
      <c r="E2134">
        <v>1</v>
      </c>
      <c r="F2134">
        <v>1</v>
      </c>
      <c r="G2134">
        <v>1</v>
      </c>
      <c r="H2134">
        <v>3</v>
      </c>
      <c r="I2134" t="s">
        <v>1115</v>
      </c>
      <c r="J2134" t="s">
        <v>1116</v>
      </c>
      <c r="K2134" t="s">
        <v>1117</v>
      </c>
      <c r="L2134">
        <v>1346</v>
      </c>
      <c r="N2134">
        <v>1009</v>
      </c>
      <c r="O2134" t="s">
        <v>1100</v>
      </c>
      <c r="P2134" t="s">
        <v>1100</v>
      </c>
      <c r="Q2134">
        <v>1</v>
      </c>
      <c r="X2134">
        <v>0.3</v>
      </c>
      <c r="Y2134">
        <v>155.63</v>
      </c>
      <c r="Z2134">
        <v>0</v>
      </c>
      <c r="AA2134">
        <v>0</v>
      </c>
      <c r="AB2134">
        <v>0</v>
      </c>
      <c r="AC2134">
        <v>0</v>
      </c>
      <c r="AD2134">
        <v>1</v>
      </c>
      <c r="AE2134">
        <v>0</v>
      </c>
      <c r="AF2134" t="s">
        <v>24</v>
      </c>
      <c r="AG2134">
        <v>0</v>
      </c>
      <c r="AH2134">
        <v>2</v>
      </c>
      <c r="AI2134">
        <v>295892798</v>
      </c>
      <c r="AJ2134">
        <v>1543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</row>
    <row r="2135" spans="1:44" x14ac:dyDescent="0.2">
      <c r="A2135">
        <f>ROW(Source!A473)</f>
        <v>473</v>
      </c>
      <c r="B2135">
        <v>295892806</v>
      </c>
      <c r="C2135">
        <v>295892792</v>
      </c>
      <c r="D2135">
        <v>277562111</v>
      </c>
      <c r="E2135">
        <v>109</v>
      </c>
      <c r="F2135">
        <v>1</v>
      </c>
      <c r="G2135">
        <v>1</v>
      </c>
      <c r="H2135">
        <v>3</v>
      </c>
      <c r="I2135" t="s">
        <v>1302</v>
      </c>
      <c r="J2135" t="s">
        <v>3</v>
      </c>
      <c r="K2135" t="s">
        <v>1303</v>
      </c>
      <c r="L2135">
        <v>1339</v>
      </c>
      <c r="N2135">
        <v>1007</v>
      </c>
      <c r="O2135" t="s">
        <v>463</v>
      </c>
      <c r="P2135" t="s">
        <v>463</v>
      </c>
      <c r="Q2135">
        <v>1</v>
      </c>
      <c r="X2135">
        <v>1.01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 t="s">
        <v>24</v>
      </c>
      <c r="AG2135">
        <v>0</v>
      </c>
      <c r="AH2135">
        <v>3</v>
      </c>
      <c r="AI2135">
        <v>-1</v>
      </c>
      <c r="AJ2135" t="s">
        <v>3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</row>
    <row r="2136" spans="1:44" x14ac:dyDescent="0.2">
      <c r="A2136">
        <f>ROW(Source!A473)</f>
        <v>473</v>
      </c>
      <c r="B2136">
        <v>295892807</v>
      </c>
      <c r="C2136">
        <v>295892792</v>
      </c>
      <c r="D2136">
        <v>277880063</v>
      </c>
      <c r="E2136">
        <v>1</v>
      </c>
      <c r="F2136">
        <v>1</v>
      </c>
      <c r="G2136">
        <v>1</v>
      </c>
      <c r="H2136">
        <v>3</v>
      </c>
      <c r="I2136" t="s">
        <v>1118</v>
      </c>
      <c r="J2136" t="s">
        <v>1119</v>
      </c>
      <c r="K2136" t="s">
        <v>1120</v>
      </c>
      <c r="L2136">
        <v>1348</v>
      </c>
      <c r="N2136">
        <v>1009</v>
      </c>
      <c r="O2136" t="s">
        <v>651</v>
      </c>
      <c r="P2136" t="s">
        <v>651</v>
      </c>
      <c r="Q2136">
        <v>1000</v>
      </c>
      <c r="X2136">
        <v>3.0000000000000001E-3</v>
      </c>
      <c r="Y2136">
        <v>51875.98</v>
      </c>
      <c r="Z2136">
        <v>0</v>
      </c>
      <c r="AA2136">
        <v>0</v>
      </c>
      <c r="AB2136">
        <v>0</v>
      </c>
      <c r="AC2136">
        <v>0</v>
      </c>
      <c r="AD2136">
        <v>1</v>
      </c>
      <c r="AE2136">
        <v>0</v>
      </c>
      <c r="AF2136" t="s">
        <v>24</v>
      </c>
      <c r="AG2136">
        <v>0</v>
      </c>
      <c r="AH2136">
        <v>2</v>
      </c>
      <c r="AI2136">
        <v>295892799</v>
      </c>
      <c r="AJ2136">
        <v>1544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</row>
    <row r="2137" spans="1:44" x14ac:dyDescent="0.2">
      <c r="A2137">
        <f>ROW(Source!A474)</f>
        <v>474</v>
      </c>
      <c r="B2137">
        <v>295892816</v>
      </c>
      <c r="C2137">
        <v>295892808</v>
      </c>
      <c r="D2137">
        <v>277560289</v>
      </c>
      <c r="E2137">
        <v>109</v>
      </c>
      <c r="F2137">
        <v>1</v>
      </c>
      <c r="G2137">
        <v>1</v>
      </c>
      <c r="H2137">
        <v>1</v>
      </c>
      <c r="I2137" t="s">
        <v>1092</v>
      </c>
      <c r="J2137" t="s">
        <v>3</v>
      </c>
      <c r="K2137" t="s">
        <v>1093</v>
      </c>
      <c r="L2137">
        <v>1191</v>
      </c>
      <c r="N2137">
        <v>1013</v>
      </c>
      <c r="O2137" t="s">
        <v>1062</v>
      </c>
      <c r="P2137" t="s">
        <v>1062</v>
      </c>
      <c r="Q2137">
        <v>1</v>
      </c>
      <c r="X2137">
        <v>3.89</v>
      </c>
      <c r="Y2137">
        <v>0</v>
      </c>
      <c r="Z2137">
        <v>0</v>
      </c>
      <c r="AA2137">
        <v>0</v>
      </c>
      <c r="AB2137">
        <v>451.23</v>
      </c>
      <c r="AC2137">
        <v>0</v>
      </c>
      <c r="AD2137">
        <v>1</v>
      </c>
      <c r="AE2137">
        <v>1</v>
      </c>
      <c r="AF2137" t="s">
        <v>466</v>
      </c>
      <c r="AG2137">
        <v>3.1120000000000001</v>
      </c>
      <c r="AH2137">
        <v>2</v>
      </c>
      <c r="AI2137">
        <v>295892809</v>
      </c>
      <c r="AJ2137">
        <v>1545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</row>
    <row r="2138" spans="1:44" x14ac:dyDescent="0.2">
      <c r="A2138">
        <f>ROW(Source!A474)</f>
        <v>474</v>
      </c>
      <c r="B2138">
        <v>295892817</v>
      </c>
      <c r="C2138">
        <v>295892808</v>
      </c>
      <c r="D2138">
        <v>277560491</v>
      </c>
      <c r="E2138">
        <v>109</v>
      </c>
      <c r="F2138">
        <v>1</v>
      </c>
      <c r="G2138">
        <v>1</v>
      </c>
      <c r="H2138">
        <v>1</v>
      </c>
      <c r="I2138" t="s">
        <v>1063</v>
      </c>
      <c r="J2138" t="s">
        <v>3</v>
      </c>
      <c r="K2138" t="s">
        <v>1064</v>
      </c>
      <c r="L2138">
        <v>1191</v>
      </c>
      <c r="N2138">
        <v>1013</v>
      </c>
      <c r="O2138" t="s">
        <v>1062</v>
      </c>
      <c r="P2138" t="s">
        <v>1062</v>
      </c>
      <c r="Q2138">
        <v>1</v>
      </c>
      <c r="X2138">
        <v>1.2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1</v>
      </c>
      <c r="AE2138">
        <v>2</v>
      </c>
      <c r="AF2138" t="s">
        <v>466</v>
      </c>
      <c r="AG2138">
        <v>0.96</v>
      </c>
      <c r="AH2138">
        <v>2</v>
      </c>
      <c r="AI2138">
        <v>295892810</v>
      </c>
      <c r="AJ2138">
        <v>1546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 spans="1:44" x14ac:dyDescent="0.2">
      <c r="A2139">
        <f>ROW(Source!A474)</f>
        <v>474</v>
      </c>
      <c r="B2139">
        <v>295892818</v>
      </c>
      <c r="C2139">
        <v>295892808</v>
      </c>
      <c r="D2139">
        <v>277944622</v>
      </c>
      <c r="E2139">
        <v>1</v>
      </c>
      <c r="F2139">
        <v>1</v>
      </c>
      <c r="G2139">
        <v>1</v>
      </c>
      <c r="H2139">
        <v>2</v>
      </c>
      <c r="I2139" t="s">
        <v>1109</v>
      </c>
      <c r="J2139" t="s">
        <v>1110</v>
      </c>
      <c r="K2139" t="s">
        <v>1111</v>
      </c>
      <c r="L2139">
        <v>1368</v>
      </c>
      <c r="N2139">
        <v>1011</v>
      </c>
      <c r="O2139" t="s">
        <v>961</v>
      </c>
      <c r="P2139" t="s">
        <v>961</v>
      </c>
      <c r="Q2139">
        <v>1</v>
      </c>
      <c r="X2139">
        <v>0.95</v>
      </c>
      <c r="Y2139">
        <v>0</v>
      </c>
      <c r="Z2139">
        <v>1472.33</v>
      </c>
      <c r="AA2139">
        <v>642.05999999999995</v>
      </c>
      <c r="AB2139">
        <v>0</v>
      </c>
      <c r="AC2139">
        <v>0</v>
      </c>
      <c r="AD2139">
        <v>1</v>
      </c>
      <c r="AE2139">
        <v>0</v>
      </c>
      <c r="AF2139" t="s">
        <v>466</v>
      </c>
      <c r="AG2139">
        <v>0.76</v>
      </c>
      <c r="AH2139">
        <v>2</v>
      </c>
      <c r="AI2139">
        <v>295892811</v>
      </c>
      <c r="AJ2139">
        <v>1547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 spans="1:44" x14ac:dyDescent="0.2">
      <c r="A2140">
        <f>ROW(Source!A474)</f>
        <v>474</v>
      </c>
      <c r="B2140">
        <v>295892819</v>
      </c>
      <c r="C2140">
        <v>295892808</v>
      </c>
      <c r="D2140">
        <v>277945779</v>
      </c>
      <c r="E2140">
        <v>1</v>
      </c>
      <c r="F2140">
        <v>1</v>
      </c>
      <c r="G2140">
        <v>1</v>
      </c>
      <c r="H2140">
        <v>2</v>
      </c>
      <c r="I2140" t="s">
        <v>1072</v>
      </c>
      <c r="J2140" t="s">
        <v>1073</v>
      </c>
      <c r="K2140" t="s">
        <v>1074</v>
      </c>
      <c r="L2140">
        <v>1368</v>
      </c>
      <c r="N2140">
        <v>1011</v>
      </c>
      <c r="O2140" t="s">
        <v>961</v>
      </c>
      <c r="P2140" t="s">
        <v>961</v>
      </c>
      <c r="Q2140">
        <v>1</v>
      </c>
      <c r="X2140">
        <v>0.25</v>
      </c>
      <c r="Y2140">
        <v>0</v>
      </c>
      <c r="Z2140">
        <v>1070.99</v>
      </c>
      <c r="AA2140">
        <v>642.05999999999995</v>
      </c>
      <c r="AB2140">
        <v>0</v>
      </c>
      <c r="AC2140">
        <v>0</v>
      </c>
      <c r="AD2140">
        <v>1</v>
      </c>
      <c r="AE2140">
        <v>0</v>
      </c>
      <c r="AF2140" t="s">
        <v>466</v>
      </c>
      <c r="AG2140">
        <v>0.2</v>
      </c>
      <c r="AH2140">
        <v>2</v>
      </c>
      <c r="AI2140">
        <v>295892812</v>
      </c>
      <c r="AJ2140">
        <v>1548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</row>
    <row r="2141" spans="1:44" x14ac:dyDescent="0.2">
      <c r="A2141">
        <f>ROW(Source!A474)</f>
        <v>474</v>
      </c>
      <c r="B2141">
        <v>295892820</v>
      </c>
      <c r="C2141">
        <v>295892808</v>
      </c>
      <c r="D2141">
        <v>277946011</v>
      </c>
      <c r="E2141">
        <v>1</v>
      </c>
      <c r="F2141">
        <v>1</v>
      </c>
      <c r="G2141">
        <v>1</v>
      </c>
      <c r="H2141">
        <v>2</v>
      </c>
      <c r="I2141" t="s">
        <v>1112</v>
      </c>
      <c r="J2141" t="s">
        <v>1113</v>
      </c>
      <c r="K2141" t="s">
        <v>1114</v>
      </c>
      <c r="L2141">
        <v>1368</v>
      </c>
      <c r="N2141">
        <v>1011</v>
      </c>
      <c r="O2141" t="s">
        <v>961</v>
      </c>
      <c r="P2141" t="s">
        <v>961</v>
      </c>
      <c r="Q2141">
        <v>1</v>
      </c>
      <c r="X2141">
        <v>0.1</v>
      </c>
      <c r="Y2141">
        <v>0</v>
      </c>
      <c r="Z2141">
        <v>95.79</v>
      </c>
      <c r="AA2141">
        <v>0</v>
      </c>
      <c r="AB2141">
        <v>0</v>
      </c>
      <c r="AC2141">
        <v>0</v>
      </c>
      <c r="AD2141">
        <v>1</v>
      </c>
      <c r="AE2141">
        <v>0</v>
      </c>
      <c r="AF2141" t="s">
        <v>466</v>
      </c>
      <c r="AG2141">
        <v>8.0000000000000016E-2</v>
      </c>
      <c r="AH2141">
        <v>2</v>
      </c>
      <c r="AI2141">
        <v>295892813</v>
      </c>
      <c r="AJ2141">
        <v>1549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</row>
    <row r="2142" spans="1:44" x14ac:dyDescent="0.2">
      <c r="A2142">
        <f>ROW(Source!A474)</f>
        <v>474</v>
      </c>
      <c r="B2142">
        <v>295892821</v>
      </c>
      <c r="C2142">
        <v>295892808</v>
      </c>
      <c r="D2142">
        <v>277866682</v>
      </c>
      <c r="E2142">
        <v>1</v>
      </c>
      <c r="F2142">
        <v>1</v>
      </c>
      <c r="G2142">
        <v>1</v>
      </c>
      <c r="H2142">
        <v>3</v>
      </c>
      <c r="I2142" t="s">
        <v>1115</v>
      </c>
      <c r="J2142" t="s">
        <v>1116</v>
      </c>
      <c r="K2142" t="s">
        <v>1117</v>
      </c>
      <c r="L2142">
        <v>1346</v>
      </c>
      <c r="N2142">
        <v>1009</v>
      </c>
      <c r="O2142" t="s">
        <v>1100</v>
      </c>
      <c r="P2142" t="s">
        <v>1100</v>
      </c>
      <c r="Q2142">
        <v>1</v>
      </c>
      <c r="X2142">
        <v>0.1</v>
      </c>
      <c r="Y2142">
        <v>155.63</v>
      </c>
      <c r="Z2142">
        <v>0</v>
      </c>
      <c r="AA2142">
        <v>0</v>
      </c>
      <c r="AB2142">
        <v>0</v>
      </c>
      <c r="AC2142">
        <v>0</v>
      </c>
      <c r="AD2142">
        <v>1</v>
      </c>
      <c r="AE2142">
        <v>0</v>
      </c>
      <c r="AF2142" t="s">
        <v>24</v>
      </c>
      <c r="AG2142">
        <v>0</v>
      </c>
      <c r="AH2142">
        <v>2</v>
      </c>
      <c r="AI2142">
        <v>295892814</v>
      </c>
      <c r="AJ2142">
        <v>1550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</row>
    <row r="2143" spans="1:44" x14ac:dyDescent="0.2">
      <c r="A2143">
        <f>ROW(Source!A474)</f>
        <v>474</v>
      </c>
      <c r="B2143">
        <v>295892822</v>
      </c>
      <c r="C2143">
        <v>295892808</v>
      </c>
      <c r="D2143">
        <v>277562111</v>
      </c>
      <c r="E2143">
        <v>109</v>
      </c>
      <c r="F2143">
        <v>1</v>
      </c>
      <c r="G2143">
        <v>1</v>
      </c>
      <c r="H2143">
        <v>3</v>
      </c>
      <c r="I2143" t="s">
        <v>1302</v>
      </c>
      <c r="J2143" t="s">
        <v>3</v>
      </c>
      <c r="K2143" t="s">
        <v>1303</v>
      </c>
      <c r="L2143">
        <v>1339</v>
      </c>
      <c r="N2143">
        <v>1007</v>
      </c>
      <c r="O2143" t="s">
        <v>463</v>
      </c>
      <c r="P2143" t="s">
        <v>463</v>
      </c>
      <c r="Q2143">
        <v>1</v>
      </c>
      <c r="X2143">
        <v>1.01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 t="s">
        <v>24</v>
      </c>
      <c r="AG2143">
        <v>0</v>
      </c>
      <c r="AH2143">
        <v>3</v>
      </c>
      <c r="AI2143">
        <v>-1</v>
      </c>
      <c r="AJ2143" t="s">
        <v>3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</row>
    <row r="2144" spans="1:44" x14ac:dyDescent="0.2">
      <c r="A2144">
        <f>ROW(Source!A474)</f>
        <v>474</v>
      </c>
      <c r="B2144">
        <v>295892823</v>
      </c>
      <c r="C2144">
        <v>295892808</v>
      </c>
      <c r="D2144">
        <v>277880063</v>
      </c>
      <c r="E2144">
        <v>1</v>
      </c>
      <c r="F2144">
        <v>1</v>
      </c>
      <c r="G2144">
        <v>1</v>
      </c>
      <c r="H2144">
        <v>3</v>
      </c>
      <c r="I2144" t="s">
        <v>1118</v>
      </c>
      <c r="J2144" t="s">
        <v>1119</v>
      </c>
      <c r="K2144" t="s">
        <v>1120</v>
      </c>
      <c r="L2144">
        <v>1348</v>
      </c>
      <c r="N2144">
        <v>1009</v>
      </c>
      <c r="O2144" t="s">
        <v>651</v>
      </c>
      <c r="P2144" t="s">
        <v>651</v>
      </c>
      <c r="Q2144">
        <v>1000</v>
      </c>
      <c r="X2144">
        <v>1E-3</v>
      </c>
      <c r="Y2144">
        <v>51875.98</v>
      </c>
      <c r="Z2144">
        <v>0</v>
      </c>
      <c r="AA2144">
        <v>0</v>
      </c>
      <c r="AB2144">
        <v>0</v>
      </c>
      <c r="AC2144">
        <v>0</v>
      </c>
      <c r="AD2144">
        <v>1</v>
      </c>
      <c r="AE2144">
        <v>0</v>
      </c>
      <c r="AF2144" t="s">
        <v>24</v>
      </c>
      <c r="AG2144">
        <v>0</v>
      </c>
      <c r="AH2144">
        <v>2</v>
      </c>
      <c r="AI2144">
        <v>295892815</v>
      </c>
      <c r="AJ2144">
        <v>1551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 spans="1:44" x14ac:dyDescent="0.2">
      <c r="A2145">
        <f>ROW(Source!A475)</f>
        <v>475</v>
      </c>
      <c r="B2145">
        <v>295892832</v>
      </c>
      <c r="C2145">
        <v>295892824</v>
      </c>
      <c r="D2145">
        <v>277560289</v>
      </c>
      <c r="E2145">
        <v>109</v>
      </c>
      <c r="F2145">
        <v>1</v>
      </c>
      <c r="G2145">
        <v>1</v>
      </c>
      <c r="H2145">
        <v>1</v>
      </c>
      <c r="I2145" t="s">
        <v>1092</v>
      </c>
      <c r="J2145" t="s">
        <v>3</v>
      </c>
      <c r="K2145" t="s">
        <v>1093</v>
      </c>
      <c r="L2145">
        <v>1191</v>
      </c>
      <c r="N2145">
        <v>1013</v>
      </c>
      <c r="O2145" t="s">
        <v>1062</v>
      </c>
      <c r="P2145" t="s">
        <v>1062</v>
      </c>
      <c r="Q2145">
        <v>1</v>
      </c>
      <c r="X2145">
        <v>3.99</v>
      </c>
      <c r="Y2145">
        <v>0</v>
      </c>
      <c r="Z2145">
        <v>0</v>
      </c>
      <c r="AA2145">
        <v>0</v>
      </c>
      <c r="AB2145">
        <v>451.23</v>
      </c>
      <c r="AC2145">
        <v>0</v>
      </c>
      <c r="AD2145">
        <v>1</v>
      </c>
      <c r="AE2145">
        <v>1</v>
      </c>
      <c r="AF2145" t="s">
        <v>466</v>
      </c>
      <c r="AG2145">
        <v>3.1920000000000002</v>
      </c>
      <c r="AH2145">
        <v>2</v>
      </c>
      <c r="AI2145">
        <v>295892825</v>
      </c>
      <c r="AJ2145">
        <v>1552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 spans="1:44" x14ac:dyDescent="0.2">
      <c r="A2146">
        <f>ROW(Source!A475)</f>
        <v>475</v>
      </c>
      <c r="B2146">
        <v>295892833</v>
      </c>
      <c r="C2146">
        <v>295892824</v>
      </c>
      <c r="D2146">
        <v>277560491</v>
      </c>
      <c r="E2146">
        <v>109</v>
      </c>
      <c r="F2146">
        <v>1</v>
      </c>
      <c r="G2146">
        <v>1</v>
      </c>
      <c r="H2146">
        <v>1</v>
      </c>
      <c r="I2146" t="s">
        <v>1063</v>
      </c>
      <c r="J2146" t="s">
        <v>3</v>
      </c>
      <c r="K2146" t="s">
        <v>1064</v>
      </c>
      <c r="L2146">
        <v>1191</v>
      </c>
      <c r="N2146">
        <v>1013</v>
      </c>
      <c r="O2146" t="s">
        <v>1062</v>
      </c>
      <c r="P2146" t="s">
        <v>1062</v>
      </c>
      <c r="Q2146">
        <v>1</v>
      </c>
      <c r="X2146">
        <v>1.23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1</v>
      </c>
      <c r="AE2146">
        <v>2</v>
      </c>
      <c r="AF2146" t="s">
        <v>466</v>
      </c>
      <c r="AG2146">
        <v>0.98399999999999999</v>
      </c>
      <c r="AH2146">
        <v>2</v>
      </c>
      <c r="AI2146">
        <v>295892826</v>
      </c>
      <c r="AJ2146">
        <v>1553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 spans="1:44" x14ac:dyDescent="0.2">
      <c r="A2147">
        <f>ROW(Source!A475)</f>
        <v>475</v>
      </c>
      <c r="B2147">
        <v>295892834</v>
      </c>
      <c r="C2147">
        <v>295892824</v>
      </c>
      <c r="D2147">
        <v>277944676</v>
      </c>
      <c r="E2147">
        <v>1</v>
      </c>
      <c r="F2147">
        <v>1</v>
      </c>
      <c r="G2147">
        <v>1</v>
      </c>
      <c r="H2147">
        <v>2</v>
      </c>
      <c r="I2147" t="s">
        <v>1121</v>
      </c>
      <c r="J2147" t="s">
        <v>1122</v>
      </c>
      <c r="K2147" t="s">
        <v>1123</v>
      </c>
      <c r="L2147">
        <v>1368</v>
      </c>
      <c r="N2147">
        <v>1011</v>
      </c>
      <c r="O2147" t="s">
        <v>961</v>
      </c>
      <c r="P2147" t="s">
        <v>961</v>
      </c>
      <c r="Q2147">
        <v>1</v>
      </c>
      <c r="X2147">
        <v>0.97</v>
      </c>
      <c r="Y2147">
        <v>0</v>
      </c>
      <c r="Z2147">
        <v>1761.85</v>
      </c>
      <c r="AA2147">
        <v>684.86</v>
      </c>
      <c r="AB2147">
        <v>0</v>
      </c>
      <c r="AC2147">
        <v>0</v>
      </c>
      <c r="AD2147">
        <v>1</v>
      </c>
      <c r="AE2147">
        <v>0</v>
      </c>
      <c r="AF2147" t="s">
        <v>466</v>
      </c>
      <c r="AG2147">
        <v>0.77600000000000002</v>
      </c>
      <c r="AH2147">
        <v>2</v>
      </c>
      <c r="AI2147">
        <v>295892827</v>
      </c>
      <c r="AJ2147">
        <v>1554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 spans="1:44" x14ac:dyDescent="0.2">
      <c r="A2148">
        <f>ROW(Source!A475)</f>
        <v>475</v>
      </c>
      <c r="B2148">
        <v>295892835</v>
      </c>
      <c r="C2148">
        <v>295892824</v>
      </c>
      <c r="D2148">
        <v>277945779</v>
      </c>
      <c r="E2148">
        <v>1</v>
      </c>
      <c r="F2148">
        <v>1</v>
      </c>
      <c r="G2148">
        <v>1</v>
      </c>
      <c r="H2148">
        <v>2</v>
      </c>
      <c r="I2148" t="s">
        <v>1072</v>
      </c>
      <c r="J2148" t="s">
        <v>1073</v>
      </c>
      <c r="K2148" t="s">
        <v>1074</v>
      </c>
      <c r="L2148">
        <v>1368</v>
      </c>
      <c r="N2148">
        <v>1011</v>
      </c>
      <c r="O2148" t="s">
        <v>961</v>
      </c>
      <c r="P2148" t="s">
        <v>961</v>
      </c>
      <c r="Q2148">
        <v>1</v>
      </c>
      <c r="X2148">
        <v>0.26</v>
      </c>
      <c r="Y2148">
        <v>0</v>
      </c>
      <c r="Z2148">
        <v>1070.99</v>
      </c>
      <c r="AA2148">
        <v>642.05999999999995</v>
      </c>
      <c r="AB2148">
        <v>0</v>
      </c>
      <c r="AC2148">
        <v>0</v>
      </c>
      <c r="AD2148">
        <v>1</v>
      </c>
      <c r="AE2148">
        <v>0</v>
      </c>
      <c r="AF2148" t="s">
        <v>466</v>
      </c>
      <c r="AG2148">
        <v>0.20800000000000002</v>
      </c>
      <c r="AH2148">
        <v>2</v>
      </c>
      <c r="AI2148">
        <v>295892828</v>
      </c>
      <c r="AJ2148">
        <v>1555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 spans="1:44" x14ac:dyDescent="0.2">
      <c r="A2149">
        <f>ROW(Source!A475)</f>
        <v>475</v>
      </c>
      <c r="B2149">
        <v>295892836</v>
      </c>
      <c r="C2149">
        <v>295892824</v>
      </c>
      <c r="D2149">
        <v>277946011</v>
      </c>
      <c r="E2149">
        <v>1</v>
      </c>
      <c r="F2149">
        <v>1</v>
      </c>
      <c r="G2149">
        <v>1</v>
      </c>
      <c r="H2149">
        <v>2</v>
      </c>
      <c r="I2149" t="s">
        <v>1112</v>
      </c>
      <c r="J2149" t="s">
        <v>1113</v>
      </c>
      <c r="K2149" t="s">
        <v>1114</v>
      </c>
      <c r="L2149">
        <v>1368</v>
      </c>
      <c r="N2149">
        <v>1011</v>
      </c>
      <c r="O2149" t="s">
        <v>961</v>
      </c>
      <c r="P2149" t="s">
        <v>961</v>
      </c>
      <c r="Q2149">
        <v>1</v>
      </c>
      <c r="X2149">
        <v>0.1</v>
      </c>
      <c r="Y2149">
        <v>0</v>
      </c>
      <c r="Z2149">
        <v>95.79</v>
      </c>
      <c r="AA2149">
        <v>0</v>
      </c>
      <c r="AB2149">
        <v>0</v>
      </c>
      <c r="AC2149">
        <v>0</v>
      </c>
      <c r="AD2149">
        <v>1</v>
      </c>
      <c r="AE2149">
        <v>0</v>
      </c>
      <c r="AF2149" t="s">
        <v>466</v>
      </c>
      <c r="AG2149">
        <v>8.0000000000000016E-2</v>
      </c>
      <c r="AH2149">
        <v>2</v>
      </c>
      <c r="AI2149">
        <v>295892829</v>
      </c>
      <c r="AJ2149">
        <v>1556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 spans="1:44" x14ac:dyDescent="0.2">
      <c r="A2150">
        <f>ROW(Source!A475)</f>
        <v>475</v>
      </c>
      <c r="B2150">
        <v>295892837</v>
      </c>
      <c r="C2150">
        <v>295892824</v>
      </c>
      <c r="D2150">
        <v>277866682</v>
      </c>
      <c r="E2150">
        <v>1</v>
      </c>
      <c r="F2150">
        <v>1</v>
      </c>
      <c r="G2150">
        <v>1</v>
      </c>
      <c r="H2150">
        <v>3</v>
      </c>
      <c r="I2150" t="s">
        <v>1115</v>
      </c>
      <c r="J2150" t="s">
        <v>1116</v>
      </c>
      <c r="K2150" t="s">
        <v>1117</v>
      </c>
      <c r="L2150">
        <v>1346</v>
      </c>
      <c r="N2150">
        <v>1009</v>
      </c>
      <c r="O2150" t="s">
        <v>1100</v>
      </c>
      <c r="P2150" t="s">
        <v>1100</v>
      </c>
      <c r="Q2150">
        <v>1</v>
      </c>
      <c r="X2150">
        <v>0.08</v>
      </c>
      <c r="Y2150">
        <v>155.63</v>
      </c>
      <c r="Z2150">
        <v>0</v>
      </c>
      <c r="AA2150">
        <v>0</v>
      </c>
      <c r="AB2150">
        <v>0</v>
      </c>
      <c r="AC2150">
        <v>0</v>
      </c>
      <c r="AD2150">
        <v>1</v>
      </c>
      <c r="AE2150">
        <v>0</v>
      </c>
      <c r="AF2150" t="s">
        <v>24</v>
      </c>
      <c r="AG2150">
        <v>0</v>
      </c>
      <c r="AH2150">
        <v>2</v>
      </c>
      <c r="AI2150">
        <v>295892830</v>
      </c>
      <c r="AJ2150">
        <v>1557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</row>
    <row r="2151" spans="1:44" x14ac:dyDescent="0.2">
      <c r="A2151">
        <f>ROW(Source!A475)</f>
        <v>475</v>
      </c>
      <c r="B2151">
        <v>295892838</v>
      </c>
      <c r="C2151">
        <v>295892824</v>
      </c>
      <c r="D2151">
        <v>277562111</v>
      </c>
      <c r="E2151">
        <v>109</v>
      </c>
      <c r="F2151">
        <v>1</v>
      </c>
      <c r="G2151">
        <v>1</v>
      </c>
      <c r="H2151">
        <v>3</v>
      </c>
      <c r="I2151" t="s">
        <v>1302</v>
      </c>
      <c r="J2151" t="s">
        <v>3</v>
      </c>
      <c r="K2151" t="s">
        <v>1303</v>
      </c>
      <c r="L2151">
        <v>1339</v>
      </c>
      <c r="N2151">
        <v>1007</v>
      </c>
      <c r="O2151" t="s">
        <v>463</v>
      </c>
      <c r="P2151" t="s">
        <v>463</v>
      </c>
      <c r="Q2151">
        <v>1</v>
      </c>
      <c r="X2151">
        <v>1.01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 t="s">
        <v>24</v>
      </c>
      <c r="AG2151">
        <v>0</v>
      </c>
      <c r="AH2151">
        <v>3</v>
      </c>
      <c r="AI2151">
        <v>-1</v>
      </c>
      <c r="AJ2151" t="s">
        <v>3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 spans="1:44" x14ac:dyDescent="0.2">
      <c r="A2152">
        <f>ROW(Source!A475)</f>
        <v>475</v>
      </c>
      <c r="B2152">
        <v>295892839</v>
      </c>
      <c r="C2152">
        <v>295892824</v>
      </c>
      <c r="D2152">
        <v>277880063</v>
      </c>
      <c r="E2152">
        <v>1</v>
      </c>
      <c r="F2152">
        <v>1</v>
      </c>
      <c r="G2152">
        <v>1</v>
      </c>
      <c r="H2152">
        <v>3</v>
      </c>
      <c r="I2152" t="s">
        <v>1118</v>
      </c>
      <c r="J2152" t="s">
        <v>1119</v>
      </c>
      <c r="K2152" t="s">
        <v>1120</v>
      </c>
      <c r="L2152">
        <v>1348</v>
      </c>
      <c r="N2152">
        <v>1009</v>
      </c>
      <c r="O2152" t="s">
        <v>651</v>
      </c>
      <c r="P2152" t="s">
        <v>651</v>
      </c>
      <c r="Q2152">
        <v>1000</v>
      </c>
      <c r="X2152">
        <v>8.0000000000000004E-4</v>
      </c>
      <c r="Y2152">
        <v>51875.98</v>
      </c>
      <c r="Z2152">
        <v>0</v>
      </c>
      <c r="AA2152">
        <v>0</v>
      </c>
      <c r="AB2152">
        <v>0</v>
      </c>
      <c r="AC2152">
        <v>0</v>
      </c>
      <c r="AD2152">
        <v>1</v>
      </c>
      <c r="AE2152">
        <v>0</v>
      </c>
      <c r="AF2152" t="s">
        <v>24</v>
      </c>
      <c r="AG2152">
        <v>0</v>
      </c>
      <c r="AH2152">
        <v>2</v>
      </c>
      <c r="AI2152">
        <v>295892831</v>
      </c>
      <c r="AJ2152">
        <v>1558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</row>
    <row r="2153" spans="1:44" x14ac:dyDescent="0.2">
      <c r="A2153">
        <f>ROW(Source!A476)</f>
        <v>476</v>
      </c>
      <c r="B2153">
        <v>295892848</v>
      </c>
      <c r="C2153">
        <v>295892840</v>
      </c>
      <c r="D2153">
        <v>277560289</v>
      </c>
      <c r="E2153">
        <v>109</v>
      </c>
      <c r="F2153">
        <v>1</v>
      </c>
      <c r="G2153">
        <v>1</v>
      </c>
      <c r="H2153">
        <v>1</v>
      </c>
      <c r="I2153" t="s">
        <v>1092</v>
      </c>
      <c r="J2153" t="s">
        <v>3</v>
      </c>
      <c r="K2153" t="s">
        <v>1093</v>
      </c>
      <c r="L2153">
        <v>1191</v>
      </c>
      <c r="N2153">
        <v>1013</v>
      </c>
      <c r="O2153" t="s">
        <v>1062</v>
      </c>
      <c r="P2153" t="s">
        <v>1062</v>
      </c>
      <c r="Q2153">
        <v>1</v>
      </c>
      <c r="X2153">
        <v>4.1900000000000004</v>
      </c>
      <c r="Y2153">
        <v>0</v>
      </c>
      <c r="Z2153">
        <v>0</v>
      </c>
      <c r="AA2153">
        <v>0</v>
      </c>
      <c r="AB2153">
        <v>451.23</v>
      </c>
      <c r="AC2153">
        <v>0</v>
      </c>
      <c r="AD2153">
        <v>1</v>
      </c>
      <c r="AE2153">
        <v>1</v>
      </c>
      <c r="AF2153" t="s">
        <v>466</v>
      </c>
      <c r="AG2153">
        <v>3.3520000000000003</v>
      </c>
      <c r="AH2153">
        <v>2</v>
      </c>
      <c r="AI2153">
        <v>295892841</v>
      </c>
      <c r="AJ2153">
        <v>1559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</row>
    <row r="2154" spans="1:44" x14ac:dyDescent="0.2">
      <c r="A2154">
        <f>ROW(Source!A476)</f>
        <v>476</v>
      </c>
      <c r="B2154">
        <v>295892849</v>
      </c>
      <c r="C2154">
        <v>295892840</v>
      </c>
      <c r="D2154">
        <v>277560491</v>
      </c>
      <c r="E2154">
        <v>109</v>
      </c>
      <c r="F2154">
        <v>1</v>
      </c>
      <c r="G2154">
        <v>1</v>
      </c>
      <c r="H2154">
        <v>1</v>
      </c>
      <c r="I2154" t="s">
        <v>1063</v>
      </c>
      <c r="J2154" t="s">
        <v>3</v>
      </c>
      <c r="K2154" t="s">
        <v>1064</v>
      </c>
      <c r="L2154">
        <v>1191</v>
      </c>
      <c r="N2154">
        <v>1013</v>
      </c>
      <c r="O2154" t="s">
        <v>1062</v>
      </c>
      <c r="P2154" t="s">
        <v>1062</v>
      </c>
      <c r="Q2154">
        <v>1</v>
      </c>
      <c r="X2154">
        <v>1.29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1</v>
      </c>
      <c r="AE2154">
        <v>2</v>
      </c>
      <c r="AF2154" t="s">
        <v>466</v>
      </c>
      <c r="AG2154">
        <v>1.032</v>
      </c>
      <c r="AH2154">
        <v>2</v>
      </c>
      <c r="AI2154">
        <v>295892842</v>
      </c>
      <c r="AJ2154">
        <v>1560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</row>
    <row r="2155" spans="1:44" x14ac:dyDescent="0.2">
      <c r="A2155">
        <f>ROW(Source!A476)</f>
        <v>476</v>
      </c>
      <c r="B2155">
        <v>295892850</v>
      </c>
      <c r="C2155">
        <v>295892840</v>
      </c>
      <c r="D2155">
        <v>277944676</v>
      </c>
      <c r="E2155">
        <v>1</v>
      </c>
      <c r="F2155">
        <v>1</v>
      </c>
      <c r="G2155">
        <v>1</v>
      </c>
      <c r="H2155">
        <v>2</v>
      </c>
      <c r="I2155" t="s">
        <v>1121</v>
      </c>
      <c r="J2155" t="s">
        <v>1122</v>
      </c>
      <c r="K2155" t="s">
        <v>1123</v>
      </c>
      <c r="L2155">
        <v>1368</v>
      </c>
      <c r="N2155">
        <v>1011</v>
      </c>
      <c r="O2155" t="s">
        <v>961</v>
      </c>
      <c r="P2155" t="s">
        <v>961</v>
      </c>
      <c r="Q2155">
        <v>1</v>
      </c>
      <c r="X2155">
        <v>1.02</v>
      </c>
      <c r="Y2155">
        <v>0</v>
      </c>
      <c r="Z2155">
        <v>1761.85</v>
      </c>
      <c r="AA2155">
        <v>684.86</v>
      </c>
      <c r="AB2155">
        <v>0</v>
      </c>
      <c r="AC2155">
        <v>0</v>
      </c>
      <c r="AD2155">
        <v>1</v>
      </c>
      <c r="AE2155">
        <v>0</v>
      </c>
      <c r="AF2155" t="s">
        <v>466</v>
      </c>
      <c r="AG2155">
        <v>0.81600000000000006</v>
      </c>
      <c r="AH2155">
        <v>2</v>
      </c>
      <c r="AI2155">
        <v>295892843</v>
      </c>
      <c r="AJ2155">
        <v>1561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</row>
    <row r="2156" spans="1:44" x14ac:dyDescent="0.2">
      <c r="A2156">
        <f>ROW(Source!A476)</f>
        <v>476</v>
      </c>
      <c r="B2156">
        <v>295892851</v>
      </c>
      <c r="C2156">
        <v>295892840</v>
      </c>
      <c r="D2156">
        <v>277945779</v>
      </c>
      <c r="E2156">
        <v>1</v>
      </c>
      <c r="F2156">
        <v>1</v>
      </c>
      <c r="G2156">
        <v>1</v>
      </c>
      <c r="H2156">
        <v>2</v>
      </c>
      <c r="I2156" t="s">
        <v>1072</v>
      </c>
      <c r="J2156" t="s">
        <v>1073</v>
      </c>
      <c r="K2156" t="s">
        <v>1074</v>
      </c>
      <c r="L2156">
        <v>1368</v>
      </c>
      <c r="N2156">
        <v>1011</v>
      </c>
      <c r="O2156" t="s">
        <v>961</v>
      </c>
      <c r="P2156" t="s">
        <v>961</v>
      </c>
      <c r="Q2156">
        <v>1</v>
      </c>
      <c r="X2156">
        <v>0.27</v>
      </c>
      <c r="Y2156">
        <v>0</v>
      </c>
      <c r="Z2156">
        <v>1070.99</v>
      </c>
      <c r="AA2156">
        <v>642.05999999999995</v>
      </c>
      <c r="AB2156">
        <v>0</v>
      </c>
      <c r="AC2156">
        <v>0</v>
      </c>
      <c r="AD2156">
        <v>1</v>
      </c>
      <c r="AE2156">
        <v>0</v>
      </c>
      <c r="AF2156" t="s">
        <v>466</v>
      </c>
      <c r="AG2156">
        <v>0.21600000000000003</v>
      </c>
      <c r="AH2156">
        <v>2</v>
      </c>
      <c r="AI2156">
        <v>295892844</v>
      </c>
      <c r="AJ2156">
        <v>1562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 spans="1:44" x14ac:dyDescent="0.2">
      <c r="A2157">
        <f>ROW(Source!A476)</f>
        <v>476</v>
      </c>
      <c r="B2157">
        <v>295892852</v>
      </c>
      <c r="C2157">
        <v>295892840</v>
      </c>
      <c r="D2157">
        <v>277946011</v>
      </c>
      <c r="E2157">
        <v>1</v>
      </c>
      <c r="F2157">
        <v>1</v>
      </c>
      <c r="G2157">
        <v>1</v>
      </c>
      <c r="H2157">
        <v>2</v>
      </c>
      <c r="I2157" t="s">
        <v>1112</v>
      </c>
      <c r="J2157" t="s">
        <v>1113</v>
      </c>
      <c r="K2157" t="s">
        <v>1114</v>
      </c>
      <c r="L2157">
        <v>1368</v>
      </c>
      <c r="N2157">
        <v>1011</v>
      </c>
      <c r="O2157" t="s">
        <v>961</v>
      </c>
      <c r="P2157" t="s">
        <v>961</v>
      </c>
      <c r="Q2157">
        <v>1</v>
      </c>
      <c r="X2157">
        <v>0.3</v>
      </c>
      <c r="Y2157">
        <v>0</v>
      </c>
      <c r="Z2157">
        <v>95.79</v>
      </c>
      <c r="AA2157">
        <v>0</v>
      </c>
      <c r="AB2157">
        <v>0</v>
      </c>
      <c r="AC2157">
        <v>0</v>
      </c>
      <c r="AD2157">
        <v>1</v>
      </c>
      <c r="AE2157">
        <v>0</v>
      </c>
      <c r="AF2157" t="s">
        <v>466</v>
      </c>
      <c r="AG2157">
        <v>0.24</v>
      </c>
      <c r="AH2157">
        <v>2</v>
      </c>
      <c r="AI2157">
        <v>295892845</v>
      </c>
      <c r="AJ2157">
        <v>1563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</row>
    <row r="2158" spans="1:44" x14ac:dyDescent="0.2">
      <c r="A2158">
        <f>ROW(Source!A476)</f>
        <v>476</v>
      </c>
      <c r="B2158">
        <v>295892853</v>
      </c>
      <c r="C2158">
        <v>295892840</v>
      </c>
      <c r="D2158">
        <v>277866682</v>
      </c>
      <c r="E2158">
        <v>1</v>
      </c>
      <c r="F2158">
        <v>1</v>
      </c>
      <c r="G2158">
        <v>1</v>
      </c>
      <c r="H2158">
        <v>3</v>
      </c>
      <c r="I2158" t="s">
        <v>1115</v>
      </c>
      <c r="J2158" t="s">
        <v>1116</v>
      </c>
      <c r="K2158" t="s">
        <v>1117</v>
      </c>
      <c r="L2158">
        <v>1346</v>
      </c>
      <c r="N2158">
        <v>1009</v>
      </c>
      <c r="O2158" t="s">
        <v>1100</v>
      </c>
      <c r="P2158" t="s">
        <v>1100</v>
      </c>
      <c r="Q2158">
        <v>1</v>
      </c>
      <c r="X2158">
        <v>0.3</v>
      </c>
      <c r="Y2158">
        <v>155.63</v>
      </c>
      <c r="Z2158">
        <v>0</v>
      </c>
      <c r="AA2158">
        <v>0</v>
      </c>
      <c r="AB2158">
        <v>0</v>
      </c>
      <c r="AC2158">
        <v>0</v>
      </c>
      <c r="AD2158">
        <v>1</v>
      </c>
      <c r="AE2158">
        <v>0</v>
      </c>
      <c r="AF2158" t="s">
        <v>24</v>
      </c>
      <c r="AG2158">
        <v>0</v>
      </c>
      <c r="AH2158">
        <v>2</v>
      </c>
      <c r="AI2158">
        <v>295892846</v>
      </c>
      <c r="AJ2158">
        <v>1564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</row>
    <row r="2159" spans="1:44" x14ac:dyDescent="0.2">
      <c r="A2159">
        <f>ROW(Source!A476)</f>
        <v>476</v>
      </c>
      <c r="B2159">
        <v>295892854</v>
      </c>
      <c r="C2159">
        <v>295892840</v>
      </c>
      <c r="D2159">
        <v>277562111</v>
      </c>
      <c r="E2159">
        <v>109</v>
      </c>
      <c r="F2159">
        <v>1</v>
      </c>
      <c r="G2159">
        <v>1</v>
      </c>
      <c r="H2159">
        <v>3</v>
      </c>
      <c r="I2159" t="s">
        <v>1302</v>
      </c>
      <c r="J2159" t="s">
        <v>3</v>
      </c>
      <c r="K2159" t="s">
        <v>1303</v>
      </c>
      <c r="L2159">
        <v>1339</v>
      </c>
      <c r="N2159">
        <v>1007</v>
      </c>
      <c r="O2159" t="s">
        <v>463</v>
      </c>
      <c r="P2159" t="s">
        <v>463</v>
      </c>
      <c r="Q2159">
        <v>1</v>
      </c>
      <c r="X2159">
        <v>1.01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 t="s">
        <v>24</v>
      </c>
      <c r="AG2159">
        <v>0</v>
      </c>
      <c r="AH2159">
        <v>3</v>
      </c>
      <c r="AI2159">
        <v>-1</v>
      </c>
      <c r="AJ2159" t="s">
        <v>3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</row>
    <row r="2160" spans="1:44" x14ac:dyDescent="0.2">
      <c r="A2160">
        <f>ROW(Source!A476)</f>
        <v>476</v>
      </c>
      <c r="B2160">
        <v>295892855</v>
      </c>
      <c r="C2160">
        <v>295892840</v>
      </c>
      <c r="D2160">
        <v>277880063</v>
      </c>
      <c r="E2160">
        <v>1</v>
      </c>
      <c r="F2160">
        <v>1</v>
      </c>
      <c r="G2160">
        <v>1</v>
      </c>
      <c r="H2160">
        <v>3</v>
      </c>
      <c r="I2160" t="s">
        <v>1118</v>
      </c>
      <c r="J2160" t="s">
        <v>1119</v>
      </c>
      <c r="K2160" t="s">
        <v>1120</v>
      </c>
      <c r="L2160">
        <v>1348</v>
      </c>
      <c r="N2160">
        <v>1009</v>
      </c>
      <c r="O2160" t="s">
        <v>651</v>
      </c>
      <c r="P2160" t="s">
        <v>651</v>
      </c>
      <c r="Q2160">
        <v>1000</v>
      </c>
      <c r="X2160">
        <v>3.0000000000000001E-3</v>
      </c>
      <c r="Y2160">
        <v>51875.98</v>
      </c>
      <c r="Z2160">
        <v>0</v>
      </c>
      <c r="AA2160">
        <v>0</v>
      </c>
      <c r="AB2160">
        <v>0</v>
      </c>
      <c r="AC2160">
        <v>0</v>
      </c>
      <c r="AD2160">
        <v>1</v>
      </c>
      <c r="AE2160">
        <v>0</v>
      </c>
      <c r="AF2160" t="s">
        <v>24</v>
      </c>
      <c r="AG2160">
        <v>0</v>
      </c>
      <c r="AH2160">
        <v>2</v>
      </c>
      <c r="AI2160">
        <v>295892847</v>
      </c>
      <c r="AJ2160">
        <v>1565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</row>
    <row r="2161" spans="1:44" x14ac:dyDescent="0.2">
      <c r="A2161">
        <f>ROW(Source!A477)</f>
        <v>477</v>
      </c>
      <c r="B2161">
        <v>295892861</v>
      </c>
      <c r="C2161">
        <v>295892856</v>
      </c>
      <c r="D2161">
        <v>277560289</v>
      </c>
      <c r="E2161">
        <v>109</v>
      </c>
      <c r="F2161">
        <v>1</v>
      </c>
      <c r="G2161">
        <v>1</v>
      </c>
      <c r="H2161">
        <v>1</v>
      </c>
      <c r="I2161" t="s">
        <v>1092</v>
      </c>
      <c r="J2161" t="s">
        <v>3</v>
      </c>
      <c r="K2161" t="s">
        <v>1093</v>
      </c>
      <c r="L2161">
        <v>1191</v>
      </c>
      <c r="N2161">
        <v>1013</v>
      </c>
      <c r="O2161" t="s">
        <v>1062</v>
      </c>
      <c r="P2161" t="s">
        <v>1062</v>
      </c>
      <c r="Q2161">
        <v>1</v>
      </c>
      <c r="X2161">
        <v>4.62</v>
      </c>
      <c r="Y2161">
        <v>0</v>
      </c>
      <c r="Z2161">
        <v>0</v>
      </c>
      <c r="AA2161">
        <v>0</v>
      </c>
      <c r="AB2161">
        <v>451.23</v>
      </c>
      <c r="AC2161">
        <v>0</v>
      </c>
      <c r="AD2161">
        <v>1</v>
      </c>
      <c r="AE2161">
        <v>1</v>
      </c>
      <c r="AF2161" t="s">
        <v>466</v>
      </c>
      <c r="AG2161">
        <v>3.6960000000000002</v>
      </c>
      <c r="AH2161">
        <v>2</v>
      </c>
      <c r="AI2161">
        <v>295892857</v>
      </c>
      <c r="AJ2161">
        <v>1566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</row>
    <row r="2162" spans="1:44" x14ac:dyDescent="0.2">
      <c r="A2162">
        <f>ROW(Source!A477)</f>
        <v>477</v>
      </c>
      <c r="B2162">
        <v>295892862</v>
      </c>
      <c r="C2162">
        <v>295892856</v>
      </c>
      <c r="D2162">
        <v>277560491</v>
      </c>
      <c r="E2162">
        <v>109</v>
      </c>
      <c r="F2162">
        <v>1</v>
      </c>
      <c r="G2162">
        <v>1</v>
      </c>
      <c r="H2162">
        <v>1</v>
      </c>
      <c r="I2162" t="s">
        <v>1063</v>
      </c>
      <c r="J2162" t="s">
        <v>3</v>
      </c>
      <c r="K2162" t="s">
        <v>1064</v>
      </c>
      <c r="L2162">
        <v>1191</v>
      </c>
      <c r="N2162">
        <v>1013</v>
      </c>
      <c r="O2162" t="s">
        <v>1062</v>
      </c>
      <c r="P2162" t="s">
        <v>1062</v>
      </c>
      <c r="Q2162">
        <v>1</v>
      </c>
      <c r="X2162">
        <v>1.42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1</v>
      </c>
      <c r="AE2162">
        <v>2</v>
      </c>
      <c r="AF2162" t="s">
        <v>466</v>
      </c>
      <c r="AG2162">
        <v>1.1359999999999999</v>
      </c>
      <c r="AH2162">
        <v>2</v>
      </c>
      <c r="AI2162">
        <v>295892858</v>
      </c>
      <c r="AJ2162">
        <v>1567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</row>
    <row r="2163" spans="1:44" x14ac:dyDescent="0.2">
      <c r="A2163">
        <f>ROW(Source!A477)</f>
        <v>477</v>
      </c>
      <c r="B2163">
        <v>295892863</v>
      </c>
      <c r="C2163">
        <v>295892856</v>
      </c>
      <c r="D2163">
        <v>277944753</v>
      </c>
      <c r="E2163">
        <v>1</v>
      </c>
      <c r="F2163">
        <v>1</v>
      </c>
      <c r="G2163">
        <v>1</v>
      </c>
      <c r="H2163">
        <v>2</v>
      </c>
      <c r="I2163" t="s">
        <v>1125</v>
      </c>
      <c r="J2163" t="s">
        <v>1126</v>
      </c>
      <c r="K2163" t="s">
        <v>1127</v>
      </c>
      <c r="L2163">
        <v>1368</v>
      </c>
      <c r="N2163">
        <v>1011</v>
      </c>
      <c r="O2163" t="s">
        <v>961</v>
      </c>
      <c r="P2163" t="s">
        <v>961</v>
      </c>
      <c r="Q2163">
        <v>1</v>
      </c>
      <c r="X2163">
        <v>1.1200000000000001</v>
      </c>
      <c r="Y2163">
        <v>0</v>
      </c>
      <c r="Z2163">
        <v>1074.3399999999999</v>
      </c>
      <c r="AA2163">
        <v>642.05999999999995</v>
      </c>
      <c r="AB2163">
        <v>0</v>
      </c>
      <c r="AC2163">
        <v>0</v>
      </c>
      <c r="AD2163">
        <v>1</v>
      </c>
      <c r="AE2163">
        <v>0</v>
      </c>
      <c r="AF2163" t="s">
        <v>466</v>
      </c>
      <c r="AG2163">
        <v>0.89600000000000013</v>
      </c>
      <c r="AH2163">
        <v>2</v>
      </c>
      <c r="AI2163">
        <v>295892859</v>
      </c>
      <c r="AJ2163">
        <v>1568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</row>
    <row r="2164" spans="1:44" x14ac:dyDescent="0.2">
      <c r="A2164">
        <f>ROW(Source!A477)</f>
        <v>477</v>
      </c>
      <c r="B2164">
        <v>295892864</v>
      </c>
      <c r="C2164">
        <v>295892856</v>
      </c>
      <c r="D2164">
        <v>277945779</v>
      </c>
      <c r="E2164">
        <v>1</v>
      </c>
      <c r="F2164">
        <v>1</v>
      </c>
      <c r="G2164">
        <v>1</v>
      </c>
      <c r="H2164">
        <v>2</v>
      </c>
      <c r="I2164" t="s">
        <v>1072</v>
      </c>
      <c r="J2164" t="s">
        <v>1073</v>
      </c>
      <c r="K2164" t="s">
        <v>1074</v>
      </c>
      <c r="L2164">
        <v>1368</v>
      </c>
      <c r="N2164">
        <v>1011</v>
      </c>
      <c r="O2164" t="s">
        <v>961</v>
      </c>
      <c r="P2164" t="s">
        <v>961</v>
      </c>
      <c r="Q2164">
        <v>1</v>
      </c>
      <c r="X2164">
        <v>0.3</v>
      </c>
      <c r="Y2164">
        <v>0</v>
      </c>
      <c r="Z2164">
        <v>1070.99</v>
      </c>
      <c r="AA2164">
        <v>642.05999999999995</v>
      </c>
      <c r="AB2164">
        <v>0</v>
      </c>
      <c r="AC2164">
        <v>0</v>
      </c>
      <c r="AD2164">
        <v>1</v>
      </c>
      <c r="AE2164">
        <v>0</v>
      </c>
      <c r="AF2164" t="s">
        <v>466</v>
      </c>
      <c r="AG2164">
        <v>0.24</v>
      </c>
      <c r="AH2164">
        <v>2</v>
      </c>
      <c r="AI2164">
        <v>295892860</v>
      </c>
      <c r="AJ2164">
        <v>1569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</row>
    <row r="2165" spans="1:44" x14ac:dyDescent="0.2">
      <c r="A2165">
        <f>ROW(Source!A477)</f>
        <v>477</v>
      </c>
      <c r="B2165">
        <v>295892865</v>
      </c>
      <c r="C2165">
        <v>295892856</v>
      </c>
      <c r="D2165">
        <v>277561231</v>
      </c>
      <c r="E2165">
        <v>109</v>
      </c>
      <c r="F2165">
        <v>1</v>
      </c>
      <c r="G2165">
        <v>1</v>
      </c>
      <c r="H2165">
        <v>3</v>
      </c>
      <c r="I2165" t="s">
        <v>1304</v>
      </c>
      <c r="J2165" t="s">
        <v>3</v>
      </c>
      <c r="K2165" t="s">
        <v>1305</v>
      </c>
      <c r="L2165">
        <v>1348</v>
      </c>
      <c r="N2165">
        <v>1009</v>
      </c>
      <c r="O2165" t="s">
        <v>651</v>
      </c>
      <c r="P2165" t="s">
        <v>651</v>
      </c>
      <c r="Q2165">
        <v>1000</v>
      </c>
      <c r="X2165">
        <v>0.161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 t="s">
        <v>24</v>
      </c>
      <c r="AG2165">
        <v>0</v>
      </c>
      <c r="AH2165">
        <v>3</v>
      </c>
      <c r="AI2165">
        <v>-1</v>
      </c>
      <c r="AJ2165" t="s">
        <v>3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</row>
    <row r="2166" spans="1:44" x14ac:dyDescent="0.2">
      <c r="A2166">
        <f>ROW(Source!A477)</f>
        <v>477</v>
      </c>
      <c r="B2166">
        <v>295892866</v>
      </c>
      <c r="C2166">
        <v>295892856</v>
      </c>
      <c r="D2166">
        <v>277561902</v>
      </c>
      <c r="E2166">
        <v>109</v>
      </c>
      <c r="F2166">
        <v>1</v>
      </c>
      <c r="G2166">
        <v>1</v>
      </c>
      <c r="H2166">
        <v>3</v>
      </c>
      <c r="I2166" t="s">
        <v>1306</v>
      </c>
      <c r="J2166" t="s">
        <v>3</v>
      </c>
      <c r="K2166" t="s">
        <v>1307</v>
      </c>
      <c r="L2166">
        <v>1339</v>
      </c>
      <c r="N2166">
        <v>1007</v>
      </c>
      <c r="O2166" t="s">
        <v>463</v>
      </c>
      <c r="P2166" t="s">
        <v>463</v>
      </c>
      <c r="Q2166">
        <v>1</v>
      </c>
      <c r="X2166">
        <v>1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 t="s">
        <v>24</v>
      </c>
      <c r="AG2166">
        <v>0</v>
      </c>
      <c r="AH2166">
        <v>3</v>
      </c>
      <c r="AI2166">
        <v>-1</v>
      </c>
      <c r="AJ2166" t="s">
        <v>3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</row>
    <row r="2167" spans="1:44" x14ac:dyDescent="0.2">
      <c r="A2167">
        <f>ROW(Source!A478)</f>
        <v>478</v>
      </c>
      <c r="B2167">
        <v>295892873</v>
      </c>
      <c r="C2167">
        <v>295892867</v>
      </c>
      <c r="D2167">
        <v>277560289</v>
      </c>
      <c r="E2167">
        <v>109</v>
      </c>
      <c r="F2167">
        <v>1</v>
      </c>
      <c r="G2167">
        <v>1</v>
      </c>
      <c r="H2167">
        <v>1</v>
      </c>
      <c r="I2167" t="s">
        <v>1092</v>
      </c>
      <c r="J2167" t="s">
        <v>3</v>
      </c>
      <c r="K2167" t="s">
        <v>1093</v>
      </c>
      <c r="L2167">
        <v>1191</v>
      </c>
      <c r="N2167">
        <v>1013</v>
      </c>
      <c r="O2167" t="s">
        <v>1062</v>
      </c>
      <c r="P2167" t="s">
        <v>1062</v>
      </c>
      <c r="Q2167">
        <v>1</v>
      </c>
      <c r="X2167">
        <v>3.46</v>
      </c>
      <c r="Y2167">
        <v>0</v>
      </c>
      <c r="Z2167">
        <v>0</v>
      </c>
      <c r="AA2167">
        <v>0</v>
      </c>
      <c r="AB2167">
        <v>451.23</v>
      </c>
      <c r="AC2167">
        <v>0</v>
      </c>
      <c r="AD2167">
        <v>1</v>
      </c>
      <c r="AE2167">
        <v>1</v>
      </c>
      <c r="AF2167" t="s">
        <v>466</v>
      </c>
      <c r="AG2167">
        <v>2.7680000000000002</v>
      </c>
      <c r="AH2167">
        <v>2</v>
      </c>
      <c r="AI2167">
        <v>295892868</v>
      </c>
      <c r="AJ2167">
        <v>1570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</row>
    <row r="2168" spans="1:44" x14ac:dyDescent="0.2">
      <c r="A2168">
        <f>ROW(Source!A478)</f>
        <v>478</v>
      </c>
      <c r="B2168">
        <v>295892874</v>
      </c>
      <c r="C2168">
        <v>295892867</v>
      </c>
      <c r="D2168">
        <v>277560491</v>
      </c>
      <c r="E2168">
        <v>109</v>
      </c>
      <c r="F2168">
        <v>1</v>
      </c>
      <c r="G2168">
        <v>1</v>
      </c>
      <c r="H2168">
        <v>1</v>
      </c>
      <c r="I2168" t="s">
        <v>1063</v>
      </c>
      <c r="J2168" t="s">
        <v>3</v>
      </c>
      <c r="K2168" t="s">
        <v>1064</v>
      </c>
      <c r="L2168">
        <v>1191</v>
      </c>
      <c r="N2168">
        <v>1013</v>
      </c>
      <c r="O2168" t="s">
        <v>1062</v>
      </c>
      <c r="P2168" t="s">
        <v>1062</v>
      </c>
      <c r="Q2168">
        <v>1</v>
      </c>
      <c r="X2168">
        <v>1.19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1</v>
      </c>
      <c r="AE2168">
        <v>2</v>
      </c>
      <c r="AF2168" t="s">
        <v>466</v>
      </c>
      <c r="AG2168">
        <v>0.95199999999999996</v>
      </c>
      <c r="AH2168">
        <v>2</v>
      </c>
      <c r="AI2168">
        <v>295892869</v>
      </c>
      <c r="AJ2168">
        <v>1571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</row>
    <row r="2169" spans="1:44" x14ac:dyDescent="0.2">
      <c r="A2169">
        <f>ROW(Source!A478)</f>
        <v>478</v>
      </c>
      <c r="B2169">
        <v>295892875</v>
      </c>
      <c r="C2169">
        <v>295892867</v>
      </c>
      <c r="D2169">
        <v>277944759</v>
      </c>
      <c r="E2169">
        <v>1</v>
      </c>
      <c r="F2169">
        <v>1</v>
      </c>
      <c r="G2169">
        <v>1</v>
      </c>
      <c r="H2169">
        <v>2</v>
      </c>
      <c r="I2169" t="s">
        <v>1128</v>
      </c>
      <c r="J2169" t="s">
        <v>1129</v>
      </c>
      <c r="K2169" t="s">
        <v>1130</v>
      </c>
      <c r="L2169">
        <v>1368</v>
      </c>
      <c r="N2169">
        <v>1011</v>
      </c>
      <c r="O2169" t="s">
        <v>961</v>
      </c>
      <c r="P2169" t="s">
        <v>961</v>
      </c>
      <c r="Q2169">
        <v>1</v>
      </c>
      <c r="X2169">
        <v>0.85</v>
      </c>
      <c r="Y2169">
        <v>0</v>
      </c>
      <c r="Z2169">
        <v>271.41000000000003</v>
      </c>
      <c r="AA2169">
        <v>89.888400000000004</v>
      </c>
      <c r="AB2169">
        <v>0</v>
      </c>
      <c r="AC2169">
        <v>0</v>
      </c>
      <c r="AD2169">
        <v>1</v>
      </c>
      <c r="AE2169">
        <v>0</v>
      </c>
      <c r="AF2169" t="s">
        <v>466</v>
      </c>
      <c r="AG2169">
        <v>0.68</v>
      </c>
      <c r="AH2169">
        <v>2</v>
      </c>
      <c r="AI2169">
        <v>295892870</v>
      </c>
      <c r="AJ2169">
        <v>1572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</row>
    <row r="2170" spans="1:44" x14ac:dyDescent="0.2">
      <c r="A2170">
        <f>ROW(Source!A478)</f>
        <v>478</v>
      </c>
      <c r="B2170">
        <v>295892876</v>
      </c>
      <c r="C2170">
        <v>295892867</v>
      </c>
      <c r="D2170">
        <v>277945779</v>
      </c>
      <c r="E2170">
        <v>1</v>
      </c>
      <c r="F2170">
        <v>1</v>
      </c>
      <c r="G2170">
        <v>1</v>
      </c>
      <c r="H2170">
        <v>2</v>
      </c>
      <c r="I2170" t="s">
        <v>1072</v>
      </c>
      <c r="J2170" t="s">
        <v>1073</v>
      </c>
      <c r="K2170" t="s">
        <v>1074</v>
      </c>
      <c r="L2170">
        <v>1368</v>
      </c>
      <c r="N2170">
        <v>1011</v>
      </c>
      <c r="O2170" t="s">
        <v>961</v>
      </c>
      <c r="P2170" t="s">
        <v>961</v>
      </c>
      <c r="Q2170">
        <v>1</v>
      </c>
      <c r="X2170">
        <v>0.22</v>
      </c>
      <c r="Y2170">
        <v>0</v>
      </c>
      <c r="Z2170">
        <v>1070.99</v>
      </c>
      <c r="AA2170">
        <v>642.05999999999995</v>
      </c>
      <c r="AB2170">
        <v>0</v>
      </c>
      <c r="AC2170">
        <v>0</v>
      </c>
      <c r="AD2170">
        <v>1</v>
      </c>
      <c r="AE2170">
        <v>0</v>
      </c>
      <c r="AF2170" t="s">
        <v>466</v>
      </c>
      <c r="AG2170">
        <v>0.17600000000000002</v>
      </c>
      <c r="AH2170">
        <v>2</v>
      </c>
      <c r="AI2170">
        <v>295892871</v>
      </c>
      <c r="AJ2170">
        <v>1573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</row>
    <row r="2171" spans="1:44" x14ac:dyDescent="0.2">
      <c r="A2171">
        <f>ROW(Source!A478)</f>
        <v>478</v>
      </c>
      <c r="B2171">
        <v>295892877</v>
      </c>
      <c r="C2171">
        <v>295892867</v>
      </c>
      <c r="D2171">
        <v>277945914</v>
      </c>
      <c r="E2171">
        <v>1</v>
      </c>
      <c r="F2171">
        <v>1</v>
      </c>
      <c r="G2171">
        <v>1</v>
      </c>
      <c r="H2171">
        <v>2</v>
      </c>
      <c r="I2171" t="s">
        <v>1079</v>
      </c>
      <c r="J2171" t="s">
        <v>1080</v>
      </c>
      <c r="K2171" t="s">
        <v>1081</v>
      </c>
      <c r="L2171">
        <v>1368</v>
      </c>
      <c r="N2171">
        <v>1011</v>
      </c>
      <c r="O2171" t="s">
        <v>961</v>
      </c>
      <c r="P2171" t="s">
        <v>961</v>
      </c>
      <c r="Q2171">
        <v>1</v>
      </c>
      <c r="X2171">
        <v>0.85</v>
      </c>
      <c r="Y2171">
        <v>0</v>
      </c>
      <c r="Z2171">
        <v>1521.77</v>
      </c>
      <c r="AA2171">
        <v>549.32000000000005</v>
      </c>
      <c r="AB2171">
        <v>0</v>
      </c>
      <c r="AC2171">
        <v>0</v>
      </c>
      <c r="AD2171">
        <v>1</v>
      </c>
      <c r="AE2171">
        <v>0</v>
      </c>
      <c r="AF2171" t="s">
        <v>466</v>
      </c>
      <c r="AG2171">
        <v>0.68</v>
      </c>
      <c r="AH2171">
        <v>2</v>
      </c>
      <c r="AI2171">
        <v>295892872</v>
      </c>
      <c r="AJ2171">
        <v>1574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</row>
    <row r="2172" spans="1:44" x14ac:dyDescent="0.2">
      <c r="A2172">
        <f>ROW(Source!A478)</f>
        <v>478</v>
      </c>
      <c r="B2172">
        <v>295892878</v>
      </c>
      <c r="C2172">
        <v>295892867</v>
      </c>
      <c r="D2172">
        <v>277561231</v>
      </c>
      <c r="E2172">
        <v>109</v>
      </c>
      <c r="F2172">
        <v>1</v>
      </c>
      <c r="G2172">
        <v>1</v>
      </c>
      <c r="H2172">
        <v>3</v>
      </c>
      <c r="I2172" t="s">
        <v>1304</v>
      </c>
      <c r="J2172" t="s">
        <v>3</v>
      </c>
      <c r="K2172" t="s">
        <v>1305</v>
      </c>
      <c r="L2172">
        <v>1348</v>
      </c>
      <c r="N2172">
        <v>1009</v>
      </c>
      <c r="O2172" t="s">
        <v>651</v>
      </c>
      <c r="P2172" t="s">
        <v>651</v>
      </c>
      <c r="Q2172">
        <v>1000</v>
      </c>
      <c r="X2172">
        <v>0.13800000000000001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 t="s">
        <v>24</v>
      </c>
      <c r="AG2172">
        <v>0</v>
      </c>
      <c r="AH2172">
        <v>3</v>
      </c>
      <c r="AI2172">
        <v>-1</v>
      </c>
      <c r="AJ2172" t="s">
        <v>3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</row>
    <row r="2173" spans="1:44" x14ac:dyDescent="0.2">
      <c r="A2173">
        <f>ROW(Source!A478)</f>
        <v>478</v>
      </c>
      <c r="B2173">
        <v>295892879</v>
      </c>
      <c r="C2173">
        <v>295892867</v>
      </c>
      <c r="D2173">
        <v>277561902</v>
      </c>
      <c r="E2173">
        <v>109</v>
      </c>
      <c r="F2173">
        <v>1</v>
      </c>
      <c r="G2173">
        <v>1</v>
      </c>
      <c r="H2173">
        <v>3</v>
      </c>
      <c r="I2173" t="s">
        <v>1306</v>
      </c>
      <c r="J2173" t="s">
        <v>3</v>
      </c>
      <c r="K2173" t="s">
        <v>1307</v>
      </c>
      <c r="L2173">
        <v>1339</v>
      </c>
      <c r="N2173">
        <v>1007</v>
      </c>
      <c r="O2173" t="s">
        <v>463</v>
      </c>
      <c r="P2173" t="s">
        <v>463</v>
      </c>
      <c r="Q2173">
        <v>1</v>
      </c>
      <c r="X2173">
        <v>1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 t="s">
        <v>24</v>
      </c>
      <c r="AG2173">
        <v>0</v>
      </c>
      <c r="AH2173">
        <v>3</v>
      </c>
      <c r="AI2173">
        <v>-1</v>
      </c>
      <c r="AJ2173" t="s">
        <v>3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</row>
    <row r="2174" spans="1:44" x14ac:dyDescent="0.2">
      <c r="A2174">
        <f>ROW(Source!A479)</f>
        <v>479</v>
      </c>
      <c r="B2174">
        <v>295892887</v>
      </c>
      <c r="C2174">
        <v>295892880</v>
      </c>
      <c r="D2174">
        <v>277560289</v>
      </c>
      <c r="E2174">
        <v>109</v>
      </c>
      <c r="F2174">
        <v>1</v>
      </c>
      <c r="G2174">
        <v>1</v>
      </c>
      <c r="H2174">
        <v>1</v>
      </c>
      <c r="I2174" t="s">
        <v>1092</v>
      </c>
      <c r="J2174" t="s">
        <v>3</v>
      </c>
      <c r="K2174" t="s">
        <v>1093</v>
      </c>
      <c r="L2174">
        <v>1191</v>
      </c>
      <c r="N2174">
        <v>1013</v>
      </c>
      <c r="O2174" t="s">
        <v>1062</v>
      </c>
      <c r="P2174" t="s">
        <v>1062</v>
      </c>
      <c r="Q2174">
        <v>1</v>
      </c>
      <c r="X2174">
        <v>2.67</v>
      </c>
      <c r="Y2174">
        <v>0</v>
      </c>
      <c r="Z2174">
        <v>0</v>
      </c>
      <c r="AA2174">
        <v>0</v>
      </c>
      <c r="AB2174">
        <v>451.23</v>
      </c>
      <c r="AC2174">
        <v>0</v>
      </c>
      <c r="AD2174">
        <v>1</v>
      </c>
      <c r="AE2174">
        <v>1</v>
      </c>
      <c r="AF2174" t="s">
        <v>466</v>
      </c>
      <c r="AG2174">
        <v>2.1360000000000001</v>
      </c>
      <c r="AH2174">
        <v>2</v>
      </c>
      <c r="AI2174">
        <v>295892881</v>
      </c>
      <c r="AJ2174">
        <v>1575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</row>
    <row r="2175" spans="1:44" x14ac:dyDescent="0.2">
      <c r="A2175">
        <f>ROW(Source!A479)</f>
        <v>479</v>
      </c>
      <c r="B2175">
        <v>295892888</v>
      </c>
      <c r="C2175">
        <v>295892880</v>
      </c>
      <c r="D2175">
        <v>277560491</v>
      </c>
      <c r="E2175">
        <v>109</v>
      </c>
      <c r="F2175">
        <v>1</v>
      </c>
      <c r="G2175">
        <v>1</v>
      </c>
      <c r="H2175">
        <v>1</v>
      </c>
      <c r="I2175" t="s">
        <v>1063</v>
      </c>
      <c r="J2175" t="s">
        <v>3</v>
      </c>
      <c r="K2175" t="s">
        <v>1064</v>
      </c>
      <c r="L2175">
        <v>1191</v>
      </c>
      <c r="N2175">
        <v>1013</v>
      </c>
      <c r="O2175" t="s">
        <v>1062</v>
      </c>
      <c r="P2175" t="s">
        <v>1062</v>
      </c>
      <c r="Q2175">
        <v>1</v>
      </c>
      <c r="X2175">
        <v>0.92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1</v>
      </c>
      <c r="AE2175">
        <v>2</v>
      </c>
      <c r="AF2175" t="s">
        <v>466</v>
      </c>
      <c r="AG2175">
        <v>0.7360000000000001</v>
      </c>
      <c r="AH2175">
        <v>2</v>
      </c>
      <c r="AI2175">
        <v>295892882</v>
      </c>
      <c r="AJ2175">
        <v>1576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</row>
    <row r="2176" spans="1:44" x14ac:dyDescent="0.2">
      <c r="A2176">
        <f>ROW(Source!A479)</f>
        <v>479</v>
      </c>
      <c r="B2176">
        <v>295892889</v>
      </c>
      <c r="C2176">
        <v>295892880</v>
      </c>
      <c r="D2176">
        <v>277944759</v>
      </c>
      <c r="E2176">
        <v>1</v>
      </c>
      <c r="F2176">
        <v>1</v>
      </c>
      <c r="G2176">
        <v>1</v>
      </c>
      <c r="H2176">
        <v>2</v>
      </c>
      <c r="I2176" t="s">
        <v>1128</v>
      </c>
      <c r="J2176" t="s">
        <v>1129</v>
      </c>
      <c r="K2176" t="s">
        <v>1130</v>
      </c>
      <c r="L2176">
        <v>1368</v>
      </c>
      <c r="N2176">
        <v>1011</v>
      </c>
      <c r="O2176" t="s">
        <v>961</v>
      </c>
      <c r="P2176" t="s">
        <v>961</v>
      </c>
      <c r="Q2176">
        <v>1</v>
      </c>
      <c r="X2176">
        <v>0.65</v>
      </c>
      <c r="Y2176">
        <v>0</v>
      </c>
      <c r="Z2176">
        <v>271.41000000000003</v>
      </c>
      <c r="AA2176">
        <v>89.888400000000004</v>
      </c>
      <c r="AB2176">
        <v>0</v>
      </c>
      <c r="AC2176">
        <v>0</v>
      </c>
      <c r="AD2176">
        <v>1</v>
      </c>
      <c r="AE2176">
        <v>0</v>
      </c>
      <c r="AF2176" t="s">
        <v>466</v>
      </c>
      <c r="AG2176">
        <v>0.52</v>
      </c>
      <c r="AH2176">
        <v>2</v>
      </c>
      <c r="AI2176">
        <v>295892883</v>
      </c>
      <c r="AJ2176">
        <v>1577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</row>
    <row r="2177" spans="1:44" x14ac:dyDescent="0.2">
      <c r="A2177">
        <f>ROW(Source!A479)</f>
        <v>479</v>
      </c>
      <c r="B2177">
        <v>295892890</v>
      </c>
      <c r="C2177">
        <v>295892880</v>
      </c>
      <c r="D2177">
        <v>277945779</v>
      </c>
      <c r="E2177">
        <v>1</v>
      </c>
      <c r="F2177">
        <v>1</v>
      </c>
      <c r="G2177">
        <v>1</v>
      </c>
      <c r="H2177">
        <v>2</v>
      </c>
      <c r="I2177" t="s">
        <v>1072</v>
      </c>
      <c r="J2177" t="s">
        <v>1073</v>
      </c>
      <c r="K2177" t="s">
        <v>1074</v>
      </c>
      <c r="L2177">
        <v>1368</v>
      </c>
      <c r="N2177">
        <v>1011</v>
      </c>
      <c r="O2177" t="s">
        <v>961</v>
      </c>
      <c r="P2177" t="s">
        <v>961</v>
      </c>
      <c r="Q2177">
        <v>1</v>
      </c>
      <c r="X2177">
        <v>0.18</v>
      </c>
      <c r="Y2177">
        <v>0</v>
      </c>
      <c r="Z2177">
        <v>1070.99</v>
      </c>
      <c r="AA2177">
        <v>642.05999999999995</v>
      </c>
      <c r="AB2177">
        <v>0</v>
      </c>
      <c r="AC2177">
        <v>0</v>
      </c>
      <c r="AD2177">
        <v>1</v>
      </c>
      <c r="AE2177">
        <v>0</v>
      </c>
      <c r="AF2177" t="s">
        <v>466</v>
      </c>
      <c r="AG2177">
        <v>0.14399999999999999</v>
      </c>
      <c r="AH2177">
        <v>2</v>
      </c>
      <c r="AI2177">
        <v>295892884</v>
      </c>
      <c r="AJ2177">
        <v>1578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</row>
    <row r="2178" spans="1:44" x14ac:dyDescent="0.2">
      <c r="A2178">
        <f>ROW(Source!A479)</f>
        <v>479</v>
      </c>
      <c r="B2178">
        <v>295892891</v>
      </c>
      <c r="C2178">
        <v>295892880</v>
      </c>
      <c r="D2178">
        <v>277945914</v>
      </c>
      <c r="E2178">
        <v>1</v>
      </c>
      <c r="F2178">
        <v>1</v>
      </c>
      <c r="G2178">
        <v>1</v>
      </c>
      <c r="H2178">
        <v>2</v>
      </c>
      <c r="I2178" t="s">
        <v>1079</v>
      </c>
      <c r="J2178" t="s">
        <v>1080</v>
      </c>
      <c r="K2178" t="s">
        <v>1081</v>
      </c>
      <c r="L2178">
        <v>1368</v>
      </c>
      <c r="N2178">
        <v>1011</v>
      </c>
      <c r="O2178" t="s">
        <v>961</v>
      </c>
      <c r="P2178" t="s">
        <v>961</v>
      </c>
      <c r="Q2178">
        <v>1</v>
      </c>
      <c r="X2178">
        <v>0.65</v>
      </c>
      <c r="Y2178">
        <v>0</v>
      </c>
      <c r="Z2178">
        <v>1521.77</v>
      </c>
      <c r="AA2178">
        <v>549.32000000000005</v>
      </c>
      <c r="AB2178">
        <v>0</v>
      </c>
      <c r="AC2178">
        <v>0</v>
      </c>
      <c r="AD2178">
        <v>1</v>
      </c>
      <c r="AE2178">
        <v>0</v>
      </c>
      <c r="AF2178" t="s">
        <v>466</v>
      </c>
      <c r="AG2178">
        <v>0.52</v>
      </c>
      <c r="AH2178">
        <v>2</v>
      </c>
      <c r="AI2178">
        <v>295892885</v>
      </c>
      <c r="AJ2178">
        <v>1579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</row>
    <row r="2179" spans="1:44" x14ac:dyDescent="0.2">
      <c r="A2179">
        <f>ROW(Source!A479)</f>
        <v>479</v>
      </c>
      <c r="B2179">
        <v>295892892</v>
      </c>
      <c r="C2179">
        <v>295892880</v>
      </c>
      <c r="D2179">
        <v>277872019</v>
      </c>
      <c r="E2179">
        <v>1</v>
      </c>
      <c r="F2179">
        <v>1</v>
      </c>
      <c r="G2179">
        <v>1</v>
      </c>
      <c r="H2179">
        <v>3</v>
      </c>
      <c r="I2179" t="s">
        <v>1131</v>
      </c>
      <c r="J2179" t="s">
        <v>1132</v>
      </c>
      <c r="K2179" t="s">
        <v>1133</v>
      </c>
      <c r="L2179">
        <v>1339</v>
      </c>
      <c r="N2179">
        <v>1007</v>
      </c>
      <c r="O2179" t="s">
        <v>463</v>
      </c>
      <c r="P2179" t="s">
        <v>463</v>
      </c>
      <c r="Q2179">
        <v>1</v>
      </c>
      <c r="X2179">
        <v>1</v>
      </c>
      <c r="Y2179">
        <v>26758.25</v>
      </c>
      <c r="Z2179">
        <v>0</v>
      </c>
      <c r="AA2179">
        <v>0</v>
      </c>
      <c r="AB2179">
        <v>0</v>
      </c>
      <c r="AC2179">
        <v>0</v>
      </c>
      <c r="AD2179">
        <v>1</v>
      </c>
      <c r="AE2179">
        <v>0</v>
      </c>
      <c r="AF2179" t="s">
        <v>24</v>
      </c>
      <c r="AG2179">
        <v>0</v>
      </c>
      <c r="AH2179">
        <v>2</v>
      </c>
      <c r="AI2179">
        <v>295892886</v>
      </c>
      <c r="AJ2179">
        <v>1580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</row>
    <row r="2180" spans="1:44" x14ac:dyDescent="0.2">
      <c r="A2180">
        <f>ROW(Source!A480)</f>
        <v>480</v>
      </c>
      <c r="B2180">
        <v>295892898</v>
      </c>
      <c r="C2180">
        <v>295892893</v>
      </c>
      <c r="D2180">
        <v>277560289</v>
      </c>
      <c r="E2180">
        <v>109</v>
      </c>
      <c r="F2180">
        <v>1</v>
      </c>
      <c r="G2180">
        <v>1</v>
      </c>
      <c r="H2180">
        <v>1</v>
      </c>
      <c r="I2180" t="s">
        <v>1092</v>
      </c>
      <c r="J2180" t="s">
        <v>3</v>
      </c>
      <c r="K2180" t="s">
        <v>1093</v>
      </c>
      <c r="L2180">
        <v>1191</v>
      </c>
      <c r="N2180">
        <v>1013</v>
      </c>
      <c r="O2180" t="s">
        <v>1062</v>
      </c>
      <c r="P2180" t="s">
        <v>1062</v>
      </c>
      <c r="Q2180">
        <v>1</v>
      </c>
      <c r="X2180">
        <v>17.86</v>
      </c>
      <c r="Y2180">
        <v>0</v>
      </c>
      <c r="Z2180">
        <v>0</v>
      </c>
      <c r="AA2180">
        <v>0</v>
      </c>
      <c r="AB2180">
        <v>451.23</v>
      </c>
      <c r="AC2180">
        <v>0</v>
      </c>
      <c r="AD2180">
        <v>1</v>
      </c>
      <c r="AE2180">
        <v>1</v>
      </c>
      <c r="AF2180" t="s">
        <v>466</v>
      </c>
      <c r="AG2180">
        <v>14.288</v>
      </c>
      <c r="AH2180">
        <v>2</v>
      </c>
      <c r="AI2180">
        <v>295892894</v>
      </c>
      <c r="AJ2180">
        <v>1581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</row>
    <row r="2181" spans="1:44" x14ac:dyDescent="0.2">
      <c r="A2181">
        <f>ROW(Source!A480)</f>
        <v>480</v>
      </c>
      <c r="B2181">
        <v>295892899</v>
      </c>
      <c r="C2181">
        <v>295892893</v>
      </c>
      <c r="D2181">
        <v>277560491</v>
      </c>
      <c r="E2181">
        <v>109</v>
      </c>
      <c r="F2181">
        <v>1</v>
      </c>
      <c r="G2181">
        <v>1</v>
      </c>
      <c r="H2181">
        <v>1</v>
      </c>
      <c r="I2181" t="s">
        <v>1063</v>
      </c>
      <c r="J2181" t="s">
        <v>3</v>
      </c>
      <c r="K2181" t="s">
        <v>1064</v>
      </c>
      <c r="L2181">
        <v>1191</v>
      </c>
      <c r="N2181">
        <v>1013</v>
      </c>
      <c r="O2181" t="s">
        <v>1062</v>
      </c>
      <c r="P2181" t="s">
        <v>1062</v>
      </c>
      <c r="Q2181">
        <v>1</v>
      </c>
      <c r="X2181">
        <v>6.9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1</v>
      </c>
      <c r="AE2181">
        <v>2</v>
      </c>
      <c r="AF2181" t="s">
        <v>466</v>
      </c>
      <c r="AG2181">
        <v>5.5200000000000005</v>
      </c>
      <c r="AH2181">
        <v>2</v>
      </c>
      <c r="AI2181">
        <v>295892895</v>
      </c>
      <c r="AJ2181">
        <v>1582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</row>
    <row r="2182" spans="1:44" x14ac:dyDescent="0.2">
      <c r="A2182">
        <f>ROW(Source!A480)</f>
        <v>480</v>
      </c>
      <c r="B2182">
        <v>295892900</v>
      </c>
      <c r="C2182">
        <v>295892893</v>
      </c>
      <c r="D2182">
        <v>277944753</v>
      </c>
      <c r="E2182">
        <v>1</v>
      </c>
      <c r="F2182">
        <v>1</v>
      </c>
      <c r="G2182">
        <v>1</v>
      </c>
      <c r="H2182">
        <v>2</v>
      </c>
      <c r="I2182" t="s">
        <v>1125</v>
      </c>
      <c r="J2182" t="s">
        <v>1126</v>
      </c>
      <c r="K2182" t="s">
        <v>1127</v>
      </c>
      <c r="L2182">
        <v>1368</v>
      </c>
      <c r="N2182">
        <v>1011</v>
      </c>
      <c r="O2182" t="s">
        <v>961</v>
      </c>
      <c r="P2182" t="s">
        <v>961</v>
      </c>
      <c r="Q2182">
        <v>1</v>
      </c>
      <c r="X2182">
        <v>5.74</v>
      </c>
      <c r="Y2182">
        <v>0</v>
      </c>
      <c r="Z2182">
        <v>1074.3399999999999</v>
      </c>
      <c r="AA2182">
        <v>642.05999999999995</v>
      </c>
      <c r="AB2182">
        <v>0</v>
      </c>
      <c r="AC2182">
        <v>0</v>
      </c>
      <c r="AD2182">
        <v>1</v>
      </c>
      <c r="AE2182">
        <v>0</v>
      </c>
      <c r="AF2182" t="s">
        <v>466</v>
      </c>
      <c r="AG2182">
        <v>4.5920000000000005</v>
      </c>
      <c r="AH2182">
        <v>2</v>
      </c>
      <c r="AI2182">
        <v>295892896</v>
      </c>
      <c r="AJ2182">
        <v>1583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</row>
    <row r="2183" spans="1:44" x14ac:dyDescent="0.2">
      <c r="A2183">
        <f>ROW(Source!A480)</f>
        <v>480</v>
      </c>
      <c r="B2183">
        <v>295892901</v>
      </c>
      <c r="C2183">
        <v>295892893</v>
      </c>
      <c r="D2183">
        <v>277945779</v>
      </c>
      <c r="E2183">
        <v>1</v>
      </c>
      <c r="F2183">
        <v>1</v>
      </c>
      <c r="G2183">
        <v>1</v>
      </c>
      <c r="H2183">
        <v>2</v>
      </c>
      <c r="I2183" t="s">
        <v>1072</v>
      </c>
      <c r="J2183" t="s">
        <v>1073</v>
      </c>
      <c r="K2183" t="s">
        <v>1074</v>
      </c>
      <c r="L2183">
        <v>1368</v>
      </c>
      <c r="N2183">
        <v>1011</v>
      </c>
      <c r="O2183" t="s">
        <v>961</v>
      </c>
      <c r="P2183" t="s">
        <v>961</v>
      </c>
      <c r="Q2183">
        <v>1</v>
      </c>
      <c r="X2183">
        <v>1.1599999999999999</v>
      </c>
      <c r="Y2183">
        <v>0</v>
      </c>
      <c r="Z2183">
        <v>1070.99</v>
      </c>
      <c r="AA2183">
        <v>642.05999999999995</v>
      </c>
      <c r="AB2183">
        <v>0</v>
      </c>
      <c r="AC2183">
        <v>0</v>
      </c>
      <c r="AD2183">
        <v>1</v>
      </c>
      <c r="AE2183">
        <v>0</v>
      </c>
      <c r="AF2183" t="s">
        <v>466</v>
      </c>
      <c r="AG2183">
        <v>0.92799999999999994</v>
      </c>
      <c r="AH2183">
        <v>2</v>
      </c>
      <c r="AI2183">
        <v>295892897</v>
      </c>
      <c r="AJ2183">
        <v>1584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</row>
    <row r="2184" spans="1:44" x14ac:dyDescent="0.2">
      <c r="A2184">
        <f>ROW(Source!A480)</f>
        <v>480</v>
      </c>
      <c r="B2184">
        <v>295892902</v>
      </c>
      <c r="C2184">
        <v>295892893</v>
      </c>
      <c r="D2184">
        <v>277562018</v>
      </c>
      <c r="E2184">
        <v>109</v>
      </c>
      <c r="F2184">
        <v>1</v>
      </c>
      <c r="G2184">
        <v>1</v>
      </c>
      <c r="H2184">
        <v>3</v>
      </c>
      <c r="I2184" t="s">
        <v>1308</v>
      </c>
      <c r="J2184" t="s">
        <v>3</v>
      </c>
      <c r="K2184" t="s">
        <v>1309</v>
      </c>
      <c r="L2184">
        <v>1339</v>
      </c>
      <c r="N2184">
        <v>1007</v>
      </c>
      <c r="O2184" t="s">
        <v>463</v>
      </c>
      <c r="P2184" t="s">
        <v>463</v>
      </c>
      <c r="Q2184">
        <v>1</v>
      </c>
      <c r="X2184">
        <v>1.01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 t="s">
        <v>24</v>
      </c>
      <c r="AG2184">
        <v>0</v>
      </c>
      <c r="AH2184">
        <v>3</v>
      </c>
      <c r="AI2184">
        <v>-1</v>
      </c>
      <c r="AJ2184" t="s">
        <v>3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</row>
    <row r="2185" spans="1:44" x14ac:dyDescent="0.2">
      <c r="A2185">
        <f>ROW(Source!A480)</f>
        <v>480</v>
      </c>
      <c r="B2185">
        <v>295892903</v>
      </c>
      <c r="C2185">
        <v>295892893</v>
      </c>
      <c r="D2185">
        <v>277563036</v>
      </c>
      <c r="E2185">
        <v>109</v>
      </c>
      <c r="F2185">
        <v>1</v>
      </c>
      <c r="G2185">
        <v>1</v>
      </c>
      <c r="H2185">
        <v>3</v>
      </c>
      <c r="I2185" t="s">
        <v>1310</v>
      </c>
      <c r="J2185" t="s">
        <v>3</v>
      </c>
      <c r="K2185" t="s">
        <v>1311</v>
      </c>
      <c r="L2185">
        <v>1348</v>
      </c>
      <c r="N2185">
        <v>1009</v>
      </c>
      <c r="O2185" t="s">
        <v>651</v>
      </c>
      <c r="P2185" t="s">
        <v>651</v>
      </c>
      <c r="Q2185">
        <v>1000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1</v>
      </c>
      <c r="AD2185">
        <v>0</v>
      </c>
      <c r="AE2185">
        <v>0</v>
      </c>
      <c r="AF2185" t="s">
        <v>24</v>
      </c>
      <c r="AG2185">
        <v>0</v>
      </c>
      <c r="AH2185">
        <v>3</v>
      </c>
      <c r="AI2185">
        <v>-1</v>
      </c>
      <c r="AJ2185" t="s">
        <v>3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</row>
    <row r="2186" spans="1:44" x14ac:dyDescent="0.2">
      <c r="A2186">
        <f>ROW(Source!A481)</f>
        <v>481</v>
      </c>
      <c r="B2186">
        <v>295892909</v>
      </c>
      <c r="C2186">
        <v>295892904</v>
      </c>
      <c r="D2186">
        <v>277560289</v>
      </c>
      <c r="E2186">
        <v>109</v>
      </c>
      <c r="F2186">
        <v>1</v>
      </c>
      <c r="G2186">
        <v>1</v>
      </c>
      <c r="H2186">
        <v>1</v>
      </c>
      <c r="I2186" t="s">
        <v>1092</v>
      </c>
      <c r="J2186" t="s">
        <v>3</v>
      </c>
      <c r="K2186" t="s">
        <v>1093</v>
      </c>
      <c r="L2186">
        <v>1191</v>
      </c>
      <c r="N2186">
        <v>1013</v>
      </c>
      <c r="O2186" t="s">
        <v>1062</v>
      </c>
      <c r="P2186" t="s">
        <v>1062</v>
      </c>
      <c r="Q2186">
        <v>1</v>
      </c>
      <c r="X2186">
        <v>7.08</v>
      </c>
      <c r="Y2186">
        <v>0</v>
      </c>
      <c r="Z2186">
        <v>0</v>
      </c>
      <c r="AA2186">
        <v>0</v>
      </c>
      <c r="AB2186">
        <v>451.23</v>
      </c>
      <c r="AC2186">
        <v>0</v>
      </c>
      <c r="AD2186">
        <v>1</v>
      </c>
      <c r="AE2186">
        <v>1</v>
      </c>
      <c r="AF2186" t="s">
        <v>466</v>
      </c>
      <c r="AG2186">
        <v>5.6640000000000006</v>
      </c>
      <c r="AH2186">
        <v>2</v>
      </c>
      <c r="AI2186">
        <v>295892905</v>
      </c>
      <c r="AJ2186">
        <v>1585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</row>
    <row r="2187" spans="1:44" x14ac:dyDescent="0.2">
      <c r="A2187">
        <f>ROW(Source!A481)</f>
        <v>481</v>
      </c>
      <c r="B2187">
        <v>295892910</v>
      </c>
      <c r="C2187">
        <v>295892904</v>
      </c>
      <c r="D2187">
        <v>277560491</v>
      </c>
      <c r="E2187">
        <v>109</v>
      </c>
      <c r="F2187">
        <v>1</v>
      </c>
      <c r="G2187">
        <v>1</v>
      </c>
      <c r="H2187">
        <v>1</v>
      </c>
      <c r="I2187" t="s">
        <v>1063</v>
      </c>
      <c r="J2187" t="s">
        <v>3</v>
      </c>
      <c r="K2187" t="s">
        <v>1064</v>
      </c>
      <c r="L2187">
        <v>1191</v>
      </c>
      <c r="N2187">
        <v>1013</v>
      </c>
      <c r="O2187" t="s">
        <v>1062</v>
      </c>
      <c r="P2187" t="s">
        <v>1062</v>
      </c>
      <c r="Q2187">
        <v>1</v>
      </c>
      <c r="X2187">
        <v>2.74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1</v>
      </c>
      <c r="AE2187">
        <v>2</v>
      </c>
      <c r="AF2187" t="s">
        <v>466</v>
      </c>
      <c r="AG2187">
        <v>2.1920000000000002</v>
      </c>
      <c r="AH2187">
        <v>2</v>
      </c>
      <c r="AI2187">
        <v>295892906</v>
      </c>
      <c r="AJ2187">
        <v>1586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</row>
    <row r="2188" spans="1:44" x14ac:dyDescent="0.2">
      <c r="A2188">
        <f>ROW(Source!A481)</f>
        <v>481</v>
      </c>
      <c r="B2188">
        <v>295892911</v>
      </c>
      <c r="C2188">
        <v>295892904</v>
      </c>
      <c r="D2188">
        <v>277944753</v>
      </c>
      <c r="E2188">
        <v>1</v>
      </c>
      <c r="F2188">
        <v>1</v>
      </c>
      <c r="G2188">
        <v>1</v>
      </c>
      <c r="H2188">
        <v>2</v>
      </c>
      <c r="I2188" t="s">
        <v>1125</v>
      </c>
      <c r="J2188" t="s">
        <v>1126</v>
      </c>
      <c r="K2188" t="s">
        <v>1127</v>
      </c>
      <c r="L2188">
        <v>1368</v>
      </c>
      <c r="N2188">
        <v>1011</v>
      </c>
      <c r="O2188" t="s">
        <v>961</v>
      </c>
      <c r="P2188" t="s">
        <v>961</v>
      </c>
      <c r="Q2188">
        <v>1</v>
      </c>
      <c r="X2188">
        <v>2.2799999999999998</v>
      </c>
      <c r="Y2188">
        <v>0</v>
      </c>
      <c r="Z2188">
        <v>1074.3399999999999</v>
      </c>
      <c r="AA2188">
        <v>642.05999999999995</v>
      </c>
      <c r="AB2188">
        <v>0</v>
      </c>
      <c r="AC2188">
        <v>0</v>
      </c>
      <c r="AD2188">
        <v>1</v>
      </c>
      <c r="AE2188">
        <v>0</v>
      </c>
      <c r="AF2188" t="s">
        <v>466</v>
      </c>
      <c r="AG2188">
        <v>1.8239999999999998</v>
      </c>
      <c r="AH2188">
        <v>2</v>
      </c>
      <c r="AI2188">
        <v>295892907</v>
      </c>
      <c r="AJ2188">
        <v>1587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</row>
    <row r="2189" spans="1:44" x14ac:dyDescent="0.2">
      <c r="A2189">
        <f>ROW(Source!A481)</f>
        <v>481</v>
      </c>
      <c r="B2189">
        <v>295892912</v>
      </c>
      <c r="C2189">
        <v>295892904</v>
      </c>
      <c r="D2189">
        <v>277945779</v>
      </c>
      <c r="E2189">
        <v>1</v>
      </c>
      <c r="F2189">
        <v>1</v>
      </c>
      <c r="G2189">
        <v>1</v>
      </c>
      <c r="H2189">
        <v>2</v>
      </c>
      <c r="I2189" t="s">
        <v>1072</v>
      </c>
      <c r="J2189" t="s">
        <v>1073</v>
      </c>
      <c r="K2189" t="s">
        <v>1074</v>
      </c>
      <c r="L2189">
        <v>1368</v>
      </c>
      <c r="N2189">
        <v>1011</v>
      </c>
      <c r="O2189" t="s">
        <v>961</v>
      </c>
      <c r="P2189" t="s">
        <v>961</v>
      </c>
      <c r="Q2189">
        <v>1</v>
      </c>
      <c r="X2189">
        <v>0.46</v>
      </c>
      <c r="Y2189">
        <v>0</v>
      </c>
      <c r="Z2189">
        <v>1070.99</v>
      </c>
      <c r="AA2189">
        <v>642.05999999999995</v>
      </c>
      <c r="AB2189">
        <v>0</v>
      </c>
      <c r="AC2189">
        <v>0</v>
      </c>
      <c r="AD2189">
        <v>1</v>
      </c>
      <c r="AE2189">
        <v>0</v>
      </c>
      <c r="AF2189" t="s">
        <v>466</v>
      </c>
      <c r="AG2189">
        <v>0.36800000000000005</v>
      </c>
      <c r="AH2189">
        <v>2</v>
      </c>
      <c r="AI2189">
        <v>295892908</v>
      </c>
      <c r="AJ2189">
        <v>1588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</row>
    <row r="2190" spans="1:44" x14ac:dyDescent="0.2">
      <c r="A2190">
        <f>ROW(Source!A481)</f>
        <v>481</v>
      </c>
      <c r="B2190">
        <v>295892913</v>
      </c>
      <c r="C2190">
        <v>295892904</v>
      </c>
      <c r="D2190">
        <v>277562018</v>
      </c>
      <c r="E2190">
        <v>109</v>
      </c>
      <c r="F2190">
        <v>1</v>
      </c>
      <c r="G2190">
        <v>1</v>
      </c>
      <c r="H2190">
        <v>3</v>
      </c>
      <c r="I2190" t="s">
        <v>1308</v>
      </c>
      <c r="J2190" t="s">
        <v>3</v>
      </c>
      <c r="K2190" t="s">
        <v>1309</v>
      </c>
      <c r="L2190">
        <v>1339</v>
      </c>
      <c r="N2190">
        <v>1007</v>
      </c>
      <c r="O2190" t="s">
        <v>463</v>
      </c>
      <c r="P2190" t="s">
        <v>463</v>
      </c>
      <c r="Q2190">
        <v>1</v>
      </c>
      <c r="X2190">
        <v>1.01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 t="s">
        <v>24</v>
      </c>
      <c r="AG2190">
        <v>0</v>
      </c>
      <c r="AH2190">
        <v>3</v>
      </c>
      <c r="AI2190">
        <v>-1</v>
      </c>
      <c r="AJ2190" t="s">
        <v>3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</row>
    <row r="2191" spans="1:44" x14ac:dyDescent="0.2">
      <c r="A2191">
        <f>ROW(Source!A481)</f>
        <v>481</v>
      </c>
      <c r="B2191">
        <v>295892914</v>
      </c>
      <c r="C2191">
        <v>295892904</v>
      </c>
      <c r="D2191">
        <v>277563036</v>
      </c>
      <c r="E2191">
        <v>109</v>
      </c>
      <c r="F2191">
        <v>1</v>
      </c>
      <c r="G2191">
        <v>1</v>
      </c>
      <c r="H2191">
        <v>3</v>
      </c>
      <c r="I2191" t="s">
        <v>1310</v>
      </c>
      <c r="J2191" t="s">
        <v>3</v>
      </c>
      <c r="K2191" t="s">
        <v>1311</v>
      </c>
      <c r="L2191">
        <v>1348</v>
      </c>
      <c r="N2191">
        <v>1009</v>
      </c>
      <c r="O2191" t="s">
        <v>651</v>
      </c>
      <c r="P2191" t="s">
        <v>651</v>
      </c>
      <c r="Q2191">
        <v>1000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1</v>
      </c>
      <c r="AD2191">
        <v>0</v>
      </c>
      <c r="AE2191">
        <v>0</v>
      </c>
      <c r="AF2191" t="s">
        <v>24</v>
      </c>
      <c r="AG2191">
        <v>0</v>
      </c>
      <c r="AH2191">
        <v>3</v>
      </c>
      <c r="AI2191">
        <v>-1</v>
      </c>
      <c r="AJ2191" t="s">
        <v>3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</row>
    <row r="2192" spans="1:44" x14ac:dyDescent="0.2">
      <c r="A2192">
        <f>ROW(Source!A482)</f>
        <v>482</v>
      </c>
      <c r="B2192">
        <v>295892920</v>
      </c>
      <c r="C2192">
        <v>295892915</v>
      </c>
      <c r="D2192">
        <v>277560289</v>
      </c>
      <c r="E2192">
        <v>109</v>
      </c>
      <c r="F2192">
        <v>1</v>
      </c>
      <c r="G2192">
        <v>1</v>
      </c>
      <c r="H2192">
        <v>1</v>
      </c>
      <c r="I2192" t="s">
        <v>1092</v>
      </c>
      <c r="J2192" t="s">
        <v>3</v>
      </c>
      <c r="K2192" t="s">
        <v>1093</v>
      </c>
      <c r="L2192">
        <v>1191</v>
      </c>
      <c r="N2192">
        <v>1013</v>
      </c>
      <c r="O2192" t="s">
        <v>1062</v>
      </c>
      <c r="P2192" t="s">
        <v>1062</v>
      </c>
      <c r="Q2192">
        <v>1</v>
      </c>
      <c r="X2192">
        <v>18.71</v>
      </c>
      <c r="Y2192">
        <v>0</v>
      </c>
      <c r="Z2192">
        <v>0</v>
      </c>
      <c r="AA2192">
        <v>0</v>
      </c>
      <c r="AB2192">
        <v>451.23</v>
      </c>
      <c r="AC2192">
        <v>0</v>
      </c>
      <c r="AD2192">
        <v>1</v>
      </c>
      <c r="AE2192">
        <v>1</v>
      </c>
      <c r="AF2192" t="s">
        <v>466</v>
      </c>
      <c r="AG2192">
        <v>14.968000000000002</v>
      </c>
      <c r="AH2192">
        <v>2</v>
      </c>
      <c r="AI2192">
        <v>295892916</v>
      </c>
      <c r="AJ2192">
        <v>1589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</row>
    <row r="2193" spans="1:44" x14ac:dyDescent="0.2">
      <c r="A2193">
        <f>ROW(Source!A482)</f>
        <v>482</v>
      </c>
      <c r="B2193">
        <v>295892921</v>
      </c>
      <c r="C2193">
        <v>295892915</v>
      </c>
      <c r="D2193">
        <v>277560491</v>
      </c>
      <c r="E2193">
        <v>109</v>
      </c>
      <c r="F2193">
        <v>1</v>
      </c>
      <c r="G2193">
        <v>1</v>
      </c>
      <c r="H2193">
        <v>1</v>
      </c>
      <c r="I2193" t="s">
        <v>1063</v>
      </c>
      <c r="J2193" t="s">
        <v>3</v>
      </c>
      <c r="K2193" t="s">
        <v>1064</v>
      </c>
      <c r="L2193">
        <v>1191</v>
      </c>
      <c r="N2193">
        <v>1013</v>
      </c>
      <c r="O2193" t="s">
        <v>1062</v>
      </c>
      <c r="P2193" t="s">
        <v>1062</v>
      </c>
      <c r="Q2193">
        <v>1</v>
      </c>
      <c r="X2193">
        <v>5.75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1</v>
      </c>
      <c r="AE2193">
        <v>2</v>
      </c>
      <c r="AF2193" t="s">
        <v>466</v>
      </c>
      <c r="AG2193">
        <v>4.6000000000000005</v>
      </c>
      <c r="AH2193">
        <v>2</v>
      </c>
      <c r="AI2193">
        <v>295892917</v>
      </c>
      <c r="AJ2193">
        <v>1590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</row>
    <row r="2194" spans="1:44" x14ac:dyDescent="0.2">
      <c r="A2194">
        <f>ROW(Source!A482)</f>
        <v>482</v>
      </c>
      <c r="B2194">
        <v>295892922</v>
      </c>
      <c r="C2194">
        <v>295892915</v>
      </c>
      <c r="D2194">
        <v>277944753</v>
      </c>
      <c r="E2194">
        <v>1</v>
      </c>
      <c r="F2194">
        <v>1</v>
      </c>
      <c r="G2194">
        <v>1</v>
      </c>
      <c r="H2194">
        <v>2</v>
      </c>
      <c r="I2194" t="s">
        <v>1125</v>
      </c>
      <c r="J2194" t="s">
        <v>1126</v>
      </c>
      <c r="K2194" t="s">
        <v>1127</v>
      </c>
      <c r="L2194">
        <v>1368</v>
      </c>
      <c r="N2194">
        <v>1011</v>
      </c>
      <c r="O2194" t="s">
        <v>961</v>
      </c>
      <c r="P2194" t="s">
        <v>961</v>
      </c>
      <c r="Q2194">
        <v>1</v>
      </c>
      <c r="X2194">
        <v>4.54</v>
      </c>
      <c r="Y2194">
        <v>0</v>
      </c>
      <c r="Z2194">
        <v>1074.3399999999999</v>
      </c>
      <c r="AA2194">
        <v>642.05999999999995</v>
      </c>
      <c r="AB2194">
        <v>0</v>
      </c>
      <c r="AC2194">
        <v>0</v>
      </c>
      <c r="AD2194">
        <v>1</v>
      </c>
      <c r="AE2194">
        <v>0</v>
      </c>
      <c r="AF2194" t="s">
        <v>466</v>
      </c>
      <c r="AG2194">
        <v>3.6320000000000001</v>
      </c>
      <c r="AH2194">
        <v>2</v>
      </c>
      <c r="AI2194">
        <v>295892918</v>
      </c>
      <c r="AJ2194">
        <v>1591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</row>
    <row r="2195" spans="1:44" x14ac:dyDescent="0.2">
      <c r="A2195">
        <f>ROW(Source!A482)</f>
        <v>482</v>
      </c>
      <c r="B2195">
        <v>295892923</v>
      </c>
      <c r="C2195">
        <v>295892915</v>
      </c>
      <c r="D2195">
        <v>277945779</v>
      </c>
      <c r="E2195">
        <v>1</v>
      </c>
      <c r="F2195">
        <v>1</v>
      </c>
      <c r="G2195">
        <v>1</v>
      </c>
      <c r="H2195">
        <v>2</v>
      </c>
      <c r="I2195" t="s">
        <v>1072</v>
      </c>
      <c r="J2195" t="s">
        <v>1073</v>
      </c>
      <c r="K2195" t="s">
        <v>1074</v>
      </c>
      <c r="L2195">
        <v>1368</v>
      </c>
      <c r="N2195">
        <v>1011</v>
      </c>
      <c r="O2195" t="s">
        <v>961</v>
      </c>
      <c r="P2195" t="s">
        <v>961</v>
      </c>
      <c r="Q2195">
        <v>1</v>
      </c>
      <c r="X2195">
        <v>1.21</v>
      </c>
      <c r="Y2195">
        <v>0</v>
      </c>
      <c r="Z2195">
        <v>1070.99</v>
      </c>
      <c r="AA2195">
        <v>642.05999999999995</v>
      </c>
      <c r="AB2195">
        <v>0</v>
      </c>
      <c r="AC2195">
        <v>0</v>
      </c>
      <c r="AD2195">
        <v>1</v>
      </c>
      <c r="AE2195">
        <v>0</v>
      </c>
      <c r="AF2195" t="s">
        <v>466</v>
      </c>
      <c r="AG2195">
        <v>0.96799999999999997</v>
      </c>
      <c r="AH2195">
        <v>2</v>
      </c>
      <c r="AI2195">
        <v>295892919</v>
      </c>
      <c r="AJ2195">
        <v>1592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</row>
    <row r="2196" spans="1:44" x14ac:dyDescent="0.2">
      <c r="A2196">
        <f>ROW(Source!A482)</f>
        <v>482</v>
      </c>
      <c r="B2196">
        <v>295892924</v>
      </c>
      <c r="C2196">
        <v>295892915</v>
      </c>
      <c r="D2196">
        <v>277562018</v>
      </c>
      <c r="E2196">
        <v>109</v>
      </c>
      <c r="F2196">
        <v>1</v>
      </c>
      <c r="G2196">
        <v>1</v>
      </c>
      <c r="H2196">
        <v>3</v>
      </c>
      <c r="I2196" t="s">
        <v>1308</v>
      </c>
      <c r="J2196" t="s">
        <v>3</v>
      </c>
      <c r="K2196" t="s">
        <v>1309</v>
      </c>
      <c r="L2196">
        <v>1339</v>
      </c>
      <c r="N2196">
        <v>1007</v>
      </c>
      <c r="O2196" t="s">
        <v>463</v>
      </c>
      <c r="P2196" t="s">
        <v>463</v>
      </c>
      <c r="Q2196">
        <v>1</v>
      </c>
      <c r="X2196">
        <v>1.01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 t="s">
        <v>24</v>
      </c>
      <c r="AG2196">
        <v>0</v>
      </c>
      <c r="AH2196">
        <v>3</v>
      </c>
      <c r="AI2196">
        <v>-1</v>
      </c>
      <c r="AJ2196" t="s">
        <v>3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</row>
    <row r="2197" spans="1:44" x14ac:dyDescent="0.2">
      <c r="A2197">
        <f>ROW(Source!A482)</f>
        <v>482</v>
      </c>
      <c r="B2197">
        <v>295892925</v>
      </c>
      <c r="C2197">
        <v>295892915</v>
      </c>
      <c r="D2197">
        <v>277563036</v>
      </c>
      <c r="E2197">
        <v>109</v>
      </c>
      <c r="F2197">
        <v>1</v>
      </c>
      <c r="G2197">
        <v>1</v>
      </c>
      <c r="H2197">
        <v>3</v>
      </c>
      <c r="I2197" t="s">
        <v>1310</v>
      </c>
      <c r="J2197" t="s">
        <v>3</v>
      </c>
      <c r="K2197" t="s">
        <v>1311</v>
      </c>
      <c r="L2197">
        <v>1348</v>
      </c>
      <c r="N2197">
        <v>1009</v>
      </c>
      <c r="O2197" t="s">
        <v>651</v>
      </c>
      <c r="P2197" t="s">
        <v>651</v>
      </c>
      <c r="Q2197">
        <v>1000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1</v>
      </c>
      <c r="AD2197">
        <v>0</v>
      </c>
      <c r="AE2197">
        <v>0</v>
      </c>
      <c r="AF2197" t="s">
        <v>24</v>
      </c>
      <c r="AG2197">
        <v>0</v>
      </c>
      <c r="AH2197">
        <v>3</v>
      </c>
      <c r="AI2197">
        <v>-1</v>
      </c>
      <c r="AJ2197" t="s">
        <v>3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</row>
    <row r="2198" spans="1:44" x14ac:dyDescent="0.2">
      <c r="A2198">
        <f>ROW(Source!A483)</f>
        <v>483</v>
      </c>
      <c r="B2198">
        <v>295892931</v>
      </c>
      <c r="C2198">
        <v>295892926</v>
      </c>
      <c r="D2198">
        <v>277560289</v>
      </c>
      <c r="E2198">
        <v>109</v>
      </c>
      <c r="F2198">
        <v>1</v>
      </c>
      <c r="G2198">
        <v>1</v>
      </c>
      <c r="H2198">
        <v>1</v>
      </c>
      <c r="I2198" t="s">
        <v>1092</v>
      </c>
      <c r="J2198" t="s">
        <v>3</v>
      </c>
      <c r="K2198" t="s">
        <v>1093</v>
      </c>
      <c r="L2198">
        <v>1191</v>
      </c>
      <c r="N2198">
        <v>1013</v>
      </c>
      <c r="O2198" t="s">
        <v>1062</v>
      </c>
      <c r="P2198" t="s">
        <v>1062</v>
      </c>
      <c r="Q2198">
        <v>1</v>
      </c>
      <c r="X2198">
        <v>12.64</v>
      </c>
      <c r="Y2198">
        <v>0</v>
      </c>
      <c r="Z2198">
        <v>0</v>
      </c>
      <c r="AA2198">
        <v>0</v>
      </c>
      <c r="AB2198">
        <v>451.23</v>
      </c>
      <c r="AC2198">
        <v>0</v>
      </c>
      <c r="AD2198">
        <v>1</v>
      </c>
      <c r="AE2198">
        <v>1</v>
      </c>
      <c r="AF2198" t="s">
        <v>466</v>
      </c>
      <c r="AG2198">
        <v>10.112000000000002</v>
      </c>
      <c r="AH2198">
        <v>2</v>
      </c>
      <c r="AI2198">
        <v>295892927</v>
      </c>
      <c r="AJ2198">
        <v>1593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</row>
    <row r="2199" spans="1:44" x14ac:dyDescent="0.2">
      <c r="A2199">
        <f>ROW(Source!A483)</f>
        <v>483</v>
      </c>
      <c r="B2199">
        <v>295892932</v>
      </c>
      <c r="C2199">
        <v>295892926</v>
      </c>
      <c r="D2199">
        <v>277560491</v>
      </c>
      <c r="E2199">
        <v>109</v>
      </c>
      <c r="F2199">
        <v>1</v>
      </c>
      <c r="G2199">
        <v>1</v>
      </c>
      <c r="H2199">
        <v>1</v>
      </c>
      <c r="I2199" t="s">
        <v>1063</v>
      </c>
      <c r="J2199" t="s">
        <v>3</v>
      </c>
      <c r="K2199" t="s">
        <v>1064</v>
      </c>
      <c r="L2199">
        <v>1191</v>
      </c>
      <c r="N2199">
        <v>1013</v>
      </c>
      <c r="O2199" t="s">
        <v>1062</v>
      </c>
      <c r="P2199" t="s">
        <v>1062</v>
      </c>
      <c r="Q2199">
        <v>1</v>
      </c>
      <c r="X2199">
        <v>3.89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1</v>
      </c>
      <c r="AE2199">
        <v>2</v>
      </c>
      <c r="AF2199" t="s">
        <v>466</v>
      </c>
      <c r="AG2199">
        <v>3.1120000000000001</v>
      </c>
      <c r="AH2199">
        <v>2</v>
      </c>
      <c r="AI2199">
        <v>295892928</v>
      </c>
      <c r="AJ2199">
        <v>1594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</row>
    <row r="2200" spans="1:44" x14ac:dyDescent="0.2">
      <c r="A2200">
        <f>ROW(Source!A483)</f>
        <v>483</v>
      </c>
      <c r="B2200">
        <v>295892933</v>
      </c>
      <c r="C2200">
        <v>295892926</v>
      </c>
      <c r="D2200">
        <v>277944753</v>
      </c>
      <c r="E2200">
        <v>1</v>
      </c>
      <c r="F2200">
        <v>1</v>
      </c>
      <c r="G2200">
        <v>1</v>
      </c>
      <c r="H2200">
        <v>2</v>
      </c>
      <c r="I2200" t="s">
        <v>1125</v>
      </c>
      <c r="J2200" t="s">
        <v>1126</v>
      </c>
      <c r="K2200" t="s">
        <v>1127</v>
      </c>
      <c r="L2200">
        <v>1368</v>
      </c>
      <c r="N2200">
        <v>1011</v>
      </c>
      <c r="O2200" t="s">
        <v>961</v>
      </c>
      <c r="P2200" t="s">
        <v>961</v>
      </c>
      <c r="Q2200">
        <v>1</v>
      </c>
      <c r="X2200">
        <v>3.08</v>
      </c>
      <c r="Y2200">
        <v>0</v>
      </c>
      <c r="Z2200">
        <v>1074.3399999999999</v>
      </c>
      <c r="AA2200">
        <v>642.05999999999995</v>
      </c>
      <c r="AB2200">
        <v>0</v>
      </c>
      <c r="AC2200">
        <v>0</v>
      </c>
      <c r="AD2200">
        <v>1</v>
      </c>
      <c r="AE2200">
        <v>0</v>
      </c>
      <c r="AF2200" t="s">
        <v>466</v>
      </c>
      <c r="AG2200">
        <v>2.4640000000000004</v>
      </c>
      <c r="AH2200">
        <v>2</v>
      </c>
      <c r="AI2200">
        <v>295892929</v>
      </c>
      <c r="AJ2200">
        <v>1595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</row>
    <row r="2201" spans="1:44" x14ac:dyDescent="0.2">
      <c r="A2201">
        <f>ROW(Source!A483)</f>
        <v>483</v>
      </c>
      <c r="B2201">
        <v>295892934</v>
      </c>
      <c r="C2201">
        <v>295892926</v>
      </c>
      <c r="D2201">
        <v>277945779</v>
      </c>
      <c r="E2201">
        <v>1</v>
      </c>
      <c r="F2201">
        <v>1</v>
      </c>
      <c r="G2201">
        <v>1</v>
      </c>
      <c r="H2201">
        <v>2</v>
      </c>
      <c r="I2201" t="s">
        <v>1072</v>
      </c>
      <c r="J2201" t="s">
        <v>1073</v>
      </c>
      <c r="K2201" t="s">
        <v>1074</v>
      </c>
      <c r="L2201">
        <v>1368</v>
      </c>
      <c r="N2201">
        <v>1011</v>
      </c>
      <c r="O2201" t="s">
        <v>961</v>
      </c>
      <c r="P2201" t="s">
        <v>961</v>
      </c>
      <c r="Q2201">
        <v>1</v>
      </c>
      <c r="X2201">
        <v>0.81</v>
      </c>
      <c r="Y2201">
        <v>0</v>
      </c>
      <c r="Z2201">
        <v>1070.99</v>
      </c>
      <c r="AA2201">
        <v>642.05999999999995</v>
      </c>
      <c r="AB2201">
        <v>0</v>
      </c>
      <c r="AC2201">
        <v>0</v>
      </c>
      <c r="AD2201">
        <v>1</v>
      </c>
      <c r="AE2201">
        <v>0</v>
      </c>
      <c r="AF2201" t="s">
        <v>466</v>
      </c>
      <c r="AG2201">
        <v>0.64800000000000013</v>
      </c>
      <c r="AH2201">
        <v>2</v>
      </c>
      <c r="AI2201">
        <v>295892930</v>
      </c>
      <c r="AJ2201">
        <v>1596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</row>
    <row r="2202" spans="1:44" x14ac:dyDescent="0.2">
      <c r="A2202">
        <f>ROW(Source!A483)</f>
        <v>483</v>
      </c>
      <c r="B2202">
        <v>295892935</v>
      </c>
      <c r="C2202">
        <v>295892926</v>
      </c>
      <c r="D2202">
        <v>277562018</v>
      </c>
      <c r="E2202">
        <v>109</v>
      </c>
      <c r="F2202">
        <v>1</v>
      </c>
      <c r="G2202">
        <v>1</v>
      </c>
      <c r="H2202">
        <v>3</v>
      </c>
      <c r="I2202" t="s">
        <v>1308</v>
      </c>
      <c r="J2202" t="s">
        <v>3</v>
      </c>
      <c r="K2202" t="s">
        <v>1309</v>
      </c>
      <c r="L2202">
        <v>1339</v>
      </c>
      <c r="N2202">
        <v>1007</v>
      </c>
      <c r="O2202" t="s">
        <v>463</v>
      </c>
      <c r="P2202" t="s">
        <v>463</v>
      </c>
      <c r="Q2202">
        <v>1</v>
      </c>
      <c r="X2202">
        <v>1.01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 t="s">
        <v>24</v>
      </c>
      <c r="AG2202">
        <v>0</v>
      </c>
      <c r="AH2202">
        <v>3</v>
      </c>
      <c r="AI2202">
        <v>-1</v>
      </c>
      <c r="AJ2202" t="s">
        <v>3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</row>
    <row r="2203" spans="1:44" x14ac:dyDescent="0.2">
      <c r="A2203">
        <f>ROW(Source!A483)</f>
        <v>483</v>
      </c>
      <c r="B2203">
        <v>295892936</v>
      </c>
      <c r="C2203">
        <v>295892926</v>
      </c>
      <c r="D2203">
        <v>277563036</v>
      </c>
      <c r="E2203">
        <v>109</v>
      </c>
      <c r="F2203">
        <v>1</v>
      </c>
      <c r="G2203">
        <v>1</v>
      </c>
      <c r="H2203">
        <v>3</v>
      </c>
      <c r="I2203" t="s">
        <v>1310</v>
      </c>
      <c r="J2203" t="s">
        <v>3</v>
      </c>
      <c r="K2203" t="s">
        <v>1311</v>
      </c>
      <c r="L2203">
        <v>1348</v>
      </c>
      <c r="N2203">
        <v>1009</v>
      </c>
      <c r="O2203" t="s">
        <v>651</v>
      </c>
      <c r="P2203" t="s">
        <v>651</v>
      </c>
      <c r="Q2203">
        <v>1000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1</v>
      </c>
      <c r="AD2203">
        <v>0</v>
      </c>
      <c r="AE2203">
        <v>0</v>
      </c>
      <c r="AF2203" t="s">
        <v>24</v>
      </c>
      <c r="AG2203">
        <v>0</v>
      </c>
      <c r="AH2203">
        <v>3</v>
      </c>
      <c r="AI2203">
        <v>-1</v>
      </c>
      <c r="AJ2203" t="s">
        <v>3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</row>
    <row r="2204" spans="1:44" x14ac:dyDescent="0.2">
      <c r="A2204">
        <f>ROW(Source!A484)</f>
        <v>484</v>
      </c>
      <c r="B2204">
        <v>295892955</v>
      </c>
      <c r="C2204">
        <v>295892937</v>
      </c>
      <c r="D2204">
        <v>277560276</v>
      </c>
      <c r="E2204">
        <v>109</v>
      </c>
      <c r="F2204">
        <v>1</v>
      </c>
      <c r="G2204">
        <v>1</v>
      </c>
      <c r="H2204">
        <v>1</v>
      </c>
      <c r="I2204" t="s">
        <v>1134</v>
      </c>
      <c r="J2204" t="s">
        <v>3</v>
      </c>
      <c r="K2204" t="s">
        <v>1135</v>
      </c>
      <c r="L2204">
        <v>1191</v>
      </c>
      <c r="N2204">
        <v>1013</v>
      </c>
      <c r="O2204" t="s">
        <v>1062</v>
      </c>
      <c r="P2204" t="s">
        <v>1062</v>
      </c>
      <c r="Q2204">
        <v>1</v>
      </c>
      <c r="X2204">
        <v>5.33</v>
      </c>
      <c r="Y2204">
        <v>0</v>
      </c>
      <c r="Z2204">
        <v>0</v>
      </c>
      <c r="AA2204">
        <v>0</v>
      </c>
      <c r="AB2204">
        <v>424.47</v>
      </c>
      <c r="AC2204">
        <v>0</v>
      </c>
      <c r="AD2204">
        <v>1</v>
      </c>
      <c r="AE2204">
        <v>1</v>
      </c>
      <c r="AF2204" t="s">
        <v>466</v>
      </c>
      <c r="AG2204">
        <v>4.2640000000000002</v>
      </c>
      <c r="AH2204">
        <v>2</v>
      </c>
      <c r="AI2204">
        <v>295892938</v>
      </c>
      <c r="AJ2204">
        <v>1597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</row>
    <row r="2205" spans="1:44" x14ac:dyDescent="0.2">
      <c r="A2205">
        <f>ROW(Source!A484)</f>
        <v>484</v>
      </c>
      <c r="B2205">
        <v>295892956</v>
      </c>
      <c r="C2205">
        <v>295892937</v>
      </c>
      <c r="D2205">
        <v>277560491</v>
      </c>
      <c r="E2205">
        <v>109</v>
      </c>
      <c r="F2205">
        <v>1</v>
      </c>
      <c r="G2205">
        <v>1</v>
      </c>
      <c r="H2205">
        <v>1</v>
      </c>
      <c r="I2205" t="s">
        <v>1063</v>
      </c>
      <c r="J2205" t="s">
        <v>3</v>
      </c>
      <c r="K2205" t="s">
        <v>1064</v>
      </c>
      <c r="L2205">
        <v>1191</v>
      </c>
      <c r="N2205">
        <v>1013</v>
      </c>
      <c r="O2205" t="s">
        <v>1062</v>
      </c>
      <c r="P2205" t="s">
        <v>1062</v>
      </c>
      <c r="Q2205">
        <v>1</v>
      </c>
      <c r="X2205">
        <v>1.1299999999999999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1</v>
      </c>
      <c r="AE2205">
        <v>2</v>
      </c>
      <c r="AF2205" t="s">
        <v>466</v>
      </c>
      <c r="AG2205">
        <v>0.90399999999999991</v>
      </c>
      <c r="AH2205">
        <v>2</v>
      </c>
      <c r="AI2205">
        <v>295892939</v>
      </c>
      <c r="AJ2205">
        <v>1598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</row>
    <row r="2206" spans="1:44" x14ac:dyDescent="0.2">
      <c r="A2206">
        <f>ROW(Source!A484)</f>
        <v>484</v>
      </c>
      <c r="B2206">
        <v>295892957</v>
      </c>
      <c r="C2206">
        <v>295892937</v>
      </c>
      <c r="D2206">
        <v>277944622</v>
      </c>
      <c r="E2206">
        <v>1</v>
      </c>
      <c r="F2206">
        <v>1</v>
      </c>
      <c r="G2206">
        <v>1</v>
      </c>
      <c r="H2206">
        <v>2</v>
      </c>
      <c r="I2206" t="s">
        <v>1109</v>
      </c>
      <c r="J2206" t="s">
        <v>1110</v>
      </c>
      <c r="K2206" t="s">
        <v>1111</v>
      </c>
      <c r="L2206">
        <v>1368</v>
      </c>
      <c r="N2206">
        <v>1011</v>
      </c>
      <c r="O2206" t="s">
        <v>961</v>
      </c>
      <c r="P2206" t="s">
        <v>961</v>
      </c>
      <c r="Q2206">
        <v>1</v>
      </c>
      <c r="X2206">
        <v>0.16</v>
      </c>
      <c r="Y2206">
        <v>0</v>
      </c>
      <c r="Z2206">
        <v>1472.33</v>
      </c>
      <c r="AA2206">
        <v>642.05999999999995</v>
      </c>
      <c r="AB2206">
        <v>0</v>
      </c>
      <c r="AC2206">
        <v>0</v>
      </c>
      <c r="AD2206">
        <v>1</v>
      </c>
      <c r="AE2206">
        <v>0</v>
      </c>
      <c r="AF2206" t="s">
        <v>466</v>
      </c>
      <c r="AG2206">
        <v>0.128</v>
      </c>
      <c r="AH2206">
        <v>2</v>
      </c>
      <c r="AI2206">
        <v>295892940</v>
      </c>
      <c r="AJ2206">
        <v>1599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</row>
    <row r="2207" spans="1:44" x14ac:dyDescent="0.2">
      <c r="A2207">
        <f>ROW(Source!A484)</f>
        <v>484</v>
      </c>
      <c r="B2207">
        <v>295892958</v>
      </c>
      <c r="C2207">
        <v>295892937</v>
      </c>
      <c r="D2207">
        <v>277944965</v>
      </c>
      <c r="E2207">
        <v>1</v>
      </c>
      <c r="F2207">
        <v>1</v>
      </c>
      <c r="G2207">
        <v>1</v>
      </c>
      <c r="H2207">
        <v>2</v>
      </c>
      <c r="I2207" t="s">
        <v>1136</v>
      </c>
      <c r="J2207" t="s">
        <v>1137</v>
      </c>
      <c r="K2207" t="s">
        <v>1138</v>
      </c>
      <c r="L2207">
        <v>1368</v>
      </c>
      <c r="N2207">
        <v>1011</v>
      </c>
      <c r="O2207" t="s">
        <v>961</v>
      </c>
      <c r="P2207" t="s">
        <v>961</v>
      </c>
      <c r="Q2207">
        <v>1</v>
      </c>
      <c r="X2207">
        <v>0.31</v>
      </c>
      <c r="Y2207">
        <v>0</v>
      </c>
      <c r="Z2207">
        <v>7.51</v>
      </c>
      <c r="AA2207">
        <v>424.47</v>
      </c>
      <c r="AB2207">
        <v>0</v>
      </c>
      <c r="AC2207">
        <v>0</v>
      </c>
      <c r="AD2207">
        <v>1</v>
      </c>
      <c r="AE2207">
        <v>0</v>
      </c>
      <c r="AF2207" t="s">
        <v>466</v>
      </c>
      <c r="AG2207">
        <v>0.248</v>
      </c>
      <c r="AH2207">
        <v>2</v>
      </c>
      <c r="AI2207">
        <v>295892941</v>
      </c>
      <c r="AJ2207">
        <v>1600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</row>
    <row r="2208" spans="1:44" x14ac:dyDescent="0.2">
      <c r="A2208">
        <f>ROW(Source!A484)</f>
        <v>484</v>
      </c>
      <c r="B2208">
        <v>295892959</v>
      </c>
      <c r="C2208">
        <v>295892937</v>
      </c>
      <c r="D2208">
        <v>277944980</v>
      </c>
      <c r="E2208">
        <v>1</v>
      </c>
      <c r="F2208">
        <v>1</v>
      </c>
      <c r="G2208">
        <v>1</v>
      </c>
      <c r="H2208">
        <v>2</v>
      </c>
      <c r="I2208" t="s">
        <v>1140</v>
      </c>
      <c r="J2208" t="s">
        <v>1141</v>
      </c>
      <c r="K2208" t="s">
        <v>1142</v>
      </c>
      <c r="L2208">
        <v>1368</v>
      </c>
      <c r="N2208">
        <v>1011</v>
      </c>
      <c r="O2208" t="s">
        <v>961</v>
      </c>
      <c r="P2208" t="s">
        <v>961</v>
      </c>
      <c r="Q2208">
        <v>1</v>
      </c>
      <c r="X2208">
        <v>0.17</v>
      </c>
      <c r="Y2208">
        <v>0</v>
      </c>
      <c r="Z2208">
        <v>10.37</v>
      </c>
      <c r="AA2208">
        <v>0</v>
      </c>
      <c r="AB2208">
        <v>0</v>
      </c>
      <c r="AC2208">
        <v>0</v>
      </c>
      <c r="AD2208">
        <v>1</v>
      </c>
      <c r="AE2208">
        <v>0</v>
      </c>
      <c r="AF2208" t="s">
        <v>466</v>
      </c>
      <c r="AG2208">
        <v>0.13600000000000001</v>
      </c>
      <c r="AH2208">
        <v>2</v>
      </c>
      <c r="AI2208">
        <v>295892942</v>
      </c>
      <c r="AJ2208">
        <v>1601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</row>
    <row r="2209" spans="1:44" x14ac:dyDescent="0.2">
      <c r="A2209">
        <f>ROW(Source!A484)</f>
        <v>484</v>
      </c>
      <c r="B2209">
        <v>295892960</v>
      </c>
      <c r="C2209">
        <v>295892937</v>
      </c>
      <c r="D2209">
        <v>277945763</v>
      </c>
      <c r="E2209">
        <v>1</v>
      </c>
      <c r="F2209">
        <v>1</v>
      </c>
      <c r="G2209">
        <v>1</v>
      </c>
      <c r="H2209">
        <v>2</v>
      </c>
      <c r="I2209" t="s">
        <v>1143</v>
      </c>
      <c r="J2209" t="s">
        <v>1144</v>
      </c>
      <c r="K2209" t="s">
        <v>1145</v>
      </c>
      <c r="L2209">
        <v>1368</v>
      </c>
      <c r="N2209">
        <v>1011</v>
      </c>
      <c r="O2209" t="s">
        <v>961</v>
      </c>
      <c r="P2209" t="s">
        <v>961</v>
      </c>
      <c r="Q2209">
        <v>1</v>
      </c>
      <c r="X2209">
        <v>0.15</v>
      </c>
      <c r="Y2209">
        <v>0</v>
      </c>
      <c r="Z2209">
        <v>1203.18</v>
      </c>
      <c r="AA2209">
        <v>477.98</v>
      </c>
      <c r="AB2209">
        <v>0</v>
      </c>
      <c r="AC2209">
        <v>0</v>
      </c>
      <c r="AD2209">
        <v>1</v>
      </c>
      <c r="AE2209">
        <v>0</v>
      </c>
      <c r="AF2209" t="s">
        <v>466</v>
      </c>
      <c r="AG2209">
        <v>0.12</v>
      </c>
      <c r="AH2209">
        <v>2</v>
      </c>
      <c r="AI2209">
        <v>295892943</v>
      </c>
      <c r="AJ2209">
        <v>1602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</row>
    <row r="2210" spans="1:44" x14ac:dyDescent="0.2">
      <c r="A2210">
        <f>ROW(Source!A484)</f>
        <v>484</v>
      </c>
      <c r="B2210">
        <v>295892961</v>
      </c>
      <c r="C2210">
        <v>295892937</v>
      </c>
      <c r="D2210">
        <v>277945779</v>
      </c>
      <c r="E2210">
        <v>1</v>
      </c>
      <c r="F2210">
        <v>1</v>
      </c>
      <c r="G2210">
        <v>1</v>
      </c>
      <c r="H2210">
        <v>2</v>
      </c>
      <c r="I2210" t="s">
        <v>1072</v>
      </c>
      <c r="J2210" t="s">
        <v>1073</v>
      </c>
      <c r="K2210" t="s">
        <v>1074</v>
      </c>
      <c r="L2210">
        <v>1368</v>
      </c>
      <c r="N2210">
        <v>1011</v>
      </c>
      <c r="O2210" t="s">
        <v>961</v>
      </c>
      <c r="P2210" t="s">
        <v>961</v>
      </c>
      <c r="Q2210">
        <v>1</v>
      </c>
      <c r="X2210">
        <v>0.34</v>
      </c>
      <c r="Y2210">
        <v>0</v>
      </c>
      <c r="Z2210">
        <v>1070.99</v>
      </c>
      <c r="AA2210">
        <v>642.05999999999995</v>
      </c>
      <c r="AB2210">
        <v>0</v>
      </c>
      <c r="AC2210">
        <v>0</v>
      </c>
      <c r="AD2210">
        <v>1</v>
      </c>
      <c r="AE2210">
        <v>0</v>
      </c>
      <c r="AF2210" t="s">
        <v>466</v>
      </c>
      <c r="AG2210">
        <v>0.27200000000000002</v>
      </c>
      <c r="AH2210">
        <v>2</v>
      </c>
      <c r="AI2210">
        <v>295892944</v>
      </c>
      <c r="AJ2210">
        <v>1603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</row>
    <row r="2211" spans="1:44" x14ac:dyDescent="0.2">
      <c r="A2211">
        <f>ROW(Source!A484)</f>
        <v>484</v>
      </c>
      <c r="B2211">
        <v>295892962</v>
      </c>
      <c r="C2211">
        <v>295892937</v>
      </c>
      <c r="D2211">
        <v>277946011</v>
      </c>
      <c r="E2211">
        <v>1</v>
      </c>
      <c r="F2211">
        <v>1</v>
      </c>
      <c r="G2211">
        <v>1</v>
      </c>
      <c r="H2211">
        <v>2</v>
      </c>
      <c r="I2211" t="s">
        <v>1112</v>
      </c>
      <c r="J2211" t="s">
        <v>1113</v>
      </c>
      <c r="K2211" t="s">
        <v>1114</v>
      </c>
      <c r="L2211">
        <v>1368</v>
      </c>
      <c r="N2211">
        <v>1011</v>
      </c>
      <c r="O2211" t="s">
        <v>961</v>
      </c>
      <c r="P2211" t="s">
        <v>961</v>
      </c>
      <c r="Q2211">
        <v>1</v>
      </c>
      <c r="X2211">
        <v>0.3</v>
      </c>
      <c r="Y2211">
        <v>0</v>
      </c>
      <c r="Z2211">
        <v>95.79</v>
      </c>
      <c r="AA2211">
        <v>0</v>
      </c>
      <c r="AB2211">
        <v>0</v>
      </c>
      <c r="AC2211">
        <v>0</v>
      </c>
      <c r="AD2211">
        <v>1</v>
      </c>
      <c r="AE2211">
        <v>0</v>
      </c>
      <c r="AF2211" t="s">
        <v>466</v>
      </c>
      <c r="AG2211">
        <v>0.24</v>
      </c>
      <c r="AH2211">
        <v>2</v>
      </c>
      <c r="AI2211">
        <v>295892945</v>
      </c>
      <c r="AJ2211">
        <v>1604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</row>
    <row r="2212" spans="1:44" x14ac:dyDescent="0.2">
      <c r="A2212">
        <f>ROW(Source!A484)</f>
        <v>484</v>
      </c>
      <c r="B2212">
        <v>295892963</v>
      </c>
      <c r="C2212">
        <v>295892937</v>
      </c>
      <c r="D2212">
        <v>277946089</v>
      </c>
      <c r="E2212">
        <v>1</v>
      </c>
      <c r="F2212">
        <v>1</v>
      </c>
      <c r="G2212">
        <v>1</v>
      </c>
      <c r="H2212">
        <v>2</v>
      </c>
      <c r="I2212" t="s">
        <v>1146</v>
      </c>
      <c r="J2212" t="s">
        <v>1147</v>
      </c>
      <c r="K2212" t="s">
        <v>1148</v>
      </c>
      <c r="L2212">
        <v>1368</v>
      </c>
      <c r="N2212">
        <v>1011</v>
      </c>
      <c r="O2212" t="s">
        <v>961</v>
      </c>
      <c r="P2212" t="s">
        <v>961</v>
      </c>
      <c r="Q2212">
        <v>1</v>
      </c>
      <c r="X2212">
        <v>0.17</v>
      </c>
      <c r="Y2212">
        <v>0</v>
      </c>
      <c r="Z2212">
        <v>341.08</v>
      </c>
      <c r="AA2212">
        <v>477.98</v>
      </c>
      <c r="AB2212">
        <v>0</v>
      </c>
      <c r="AC2212">
        <v>0</v>
      </c>
      <c r="AD2212">
        <v>1</v>
      </c>
      <c r="AE2212">
        <v>0</v>
      </c>
      <c r="AF2212" t="s">
        <v>466</v>
      </c>
      <c r="AG2212">
        <v>0.13600000000000001</v>
      </c>
      <c r="AH2212">
        <v>2</v>
      </c>
      <c r="AI2212">
        <v>295892946</v>
      </c>
      <c r="AJ2212">
        <v>1605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</row>
    <row r="2213" spans="1:44" x14ac:dyDescent="0.2">
      <c r="A2213">
        <f>ROW(Source!A484)</f>
        <v>484</v>
      </c>
      <c r="B2213">
        <v>295892964</v>
      </c>
      <c r="C2213">
        <v>295892937</v>
      </c>
      <c r="D2213">
        <v>277865463</v>
      </c>
      <c r="E2213">
        <v>1</v>
      </c>
      <c r="F2213">
        <v>1</v>
      </c>
      <c r="G2213">
        <v>1</v>
      </c>
      <c r="H2213">
        <v>3</v>
      </c>
      <c r="I2213" t="s">
        <v>1149</v>
      </c>
      <c r="J2213" t="s">
        <v>1150</v>
      </c>
      <c r="K2213" t="s">
        <v>1151</v>
      </c>
      <c r="L2213">
        <v>1339</v>
      </c>
      <c r="N2213">
        <v>1007</v>
      </c>
      <c r="O2213" t="s">
        <v>463</v>
      </c>
      <c r="P2213" t="s">
        <v>463</v>
      </c>
      <c r="Q2213">
        <v>1</v>
      </c>
      <c r="X2213">
        <v>0.1</v>
      </c>
      <c r="Y2213">
        <v>35.71</v>
      </c>
      <c r="Z2213">
        <v>0</v>
      </c>
      <c r="AA2213">
        <v>0</v>
      </c>
      <c r="AB2213">
        <v>0</v>
      </c>
      <c r="AC2213">
        <v>0</v>
      </c>
      <c r="AD2213">
        <v>1</v>
      </c>
      <c r="AE2213">
        <v>0</v>
      </c>
      <c r="AF2213" t="s">
        <v>24</v>
      </c>
      <c r="AG2213">
        <v>0</v>
      </c>
      <c r="AH2213">
        <v>2</v>
      </c>
      <c r="AI2213">
        <v>295892947</v>
      </c>
      <c r="AJ2213">
        <v>1606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</row>
    <row r="2214" spans="1:44" x14ac:dyDescent="0.2">
      <c r="A2214">
        <f>ROW(Source!A484)</f>
        <v>484</v>
      </c>
      <c r="B2214">
        <v>295892965</v>
      </c>
      <c r="C2214">
        <v>295892937</v>
      </c>
      <c r="D2214">
        <v>277866682</v>
      </c>
      <c r="E2214">
        <v>1</v>
      </c>
      <c r="F2214">
        <v>1</v>
      </c>
      <c r="G2214">
        <v>1</v>
      </c>
      <c r="H2214">
        <v>3</v>
      </c>
      <c r="I2214" t="s">
        <v>1115</v>
      </c>
      <c r="J2214" t="s">
        <v>1116</v>
      </c>
      <c r="K2214" t="s">
        <v>1117</v>
      </c>
      <c r="L2214">
        <v>1346</v>
      </c>
      <c r="N2214">
        <v>1009</v>
      </c>
      <c r="O2214" t="s">
        <v>1100</v>
      </c>
      <c r="P2214" t="s">
        <v>1100</v>
      </c>
      <c r="Q2214">
        <v>1</v>
      </c>
      <c r="X2214">
        <v>1</v>
      </c>
      <c r="Y2214">
        <v>155.63</v>
      </c>
      <c r="Z2214">
        <v>0</v>
      </c>
      <c r="AA2214">
        <v>0</v>
      </c>
      <c r="AB2214">
        <v>0</v>
      </c>
      <c r="AC2214">
        <v>0</v>
      </c>
      <c r="AD2214">
        <v>1</v>
      </c>
      <c r="AE2214">
        <v>0</v>
      </c>
      <c r="AF2214" t="s">
        <v>24</v>
      </c>
      <c r="AG2214">
        <v>0</v>
      </c>
      <c r="AH2214">
        <v>2</v>
      </c>
      <c r="AI2214">
        <v>295892948</v>
      </c>
      <c r="AJ2214">
        <v>1607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</row>
    <row r="2215" spans="1:44" x14ac:dyDescent="0.2">
      <c r="A2215">
        <f>ROW(Source!A484)</f>
        <v>484</v>
      </c>
      <c r="B2215">
        <v>295892966</v>
      </c>
      <c r="C2215">
        <v>295892937</v>
      </c>
      <c r="D2215">
        <v>277561231</v>
      </c>
      <c r="E2215">
        <v>109</v>
      </c>
      <c r="F2215">
        <v>1</v>
      </c>
      <c r="G2215">
        <v>1</v>
      </c>
      <c r="H2215">
        <v>3</v>
      </c>
      <c r="I2215" t="s">
        <v>1304</v>
      </c>
      <c r="J2215" t="s">
        <v>3</v>
      </c>
      <c r="K2215" t="s">
        <v>1312</v>
      </c>
      <c r="L2215">
        <v>1348</v>
      </c>
      <c r="N2215">
        <v>1009</v>
      </c>
      <c r="O2215" t="s">
        <v>651</v>
      </c>
      <c r="P2215" t="s">
        <v>651</v>
      </c>
      <c r="Q2215">
        <v>1000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1</v>
      </c>
      <c r="AD2215">
        <v>0</v>
      </c>
      <c r="AE2215">
        <v>0</v>
      </c>
      <c r="AF2215" t="s">
        <v>24</v>
      </c>
      <c r="AG2215">
        <v>0</v>
      </c>
      <c r="AH2215">
        <v>3</v>
      </c>
      <c r="AI2215">
        <v>-1</v>
      </c>
      <c r="AJ2215" t="s">
        <v>3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</row>
    <row r="2216" spans="1:44" x14ac:dyDescent="0.2">
      <c r="A2216">
        <f>ROW(Source!A484)</f>
        <v>484</v>
      </c>
      <c r="B2216">
        <v>295892967</v>
      </c>
      <c r="C2216">
        <v>295892937</v>
      </c>
      <c r="D2216">
        <v>277867826</v>
      </c>
      <c r="E2216">
        <v>1</v>
      </c>
      <c r="F2216">
        <v>1</v>
      </c>
      <c r="G2216">
        <v>1</v>
      </c>
      <c r="H2216">
        <v>3</v>
      </c>
      <c r="I2216" t="s">
        <v>1152</v>
      </c>
      <c r="J2216" t="s">
        <v>1153</v>
      </c>
      <c r="K2216" t="s">
        <v>1154</v>
      </c>
      <c r="L2216">
        <v>1348</v>
      </c>
      <c r="N2216">
        <v>1009</v>
      </c>
      <c r="O2216" t="s">
        <v>651</v>
      </c>
      <c r="P2216" t="s">
        <v>651</v>
      </c>
      <c r="Q2216">
        <v>1000</v>
      </c>
      <c r="X2216">
        <v>4.0000000000000002E-4</v>
      </c>
      <c r="Y2216">
        <v>84866.240000000005</v>
      </c>
      <c r="Z2216">
        <v>0</v>
      </c>
      <c r="AA2216">
        <v>0</v>
      </c>
      <c r="AB2216">
        <v>0</v>
      </c>
      <c r="AC2216">
        <v>0</v>
      </c>
      <c r="AD2216">
        <v>1</v>
      </c>
      <c r="AE2216">
        <v>0</v>
      </c>
      <c r="AF2216" t="s">
        <v>24</v>
      </c>
      <c r="AG2216">
        <v>0</v>
      </c>
      <c r="AH2216">
        <v>2</v>
      </c>
      <c r="AI2216">
        <v>295892949</v>
      </c>
      <c r="AJ2216">
        <v>1608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</row>
    <row r="2217" spans="1:44" x14ac:dyDescent="0.2">
      <c r="A2217">
        <f>ROW(Source!A484)</f>
        <v>484</v>
      </c>
      <c r="B2217">
        <v>295892968</v>
      </c>
      <c r="C2217">
        <v>295892937</v>
      </c>
      <c r="D2217">
        <v>277561314</v>
      </c>
      <c r="E2217">
        <v>109</v>
      </c>
      <c r="F2217">
        <v>1</v>
      </c>
      <c r="G2217">
        <v>1</v>
      </c>
      <c r="H2217">
        <v>3</v>
      </c>
      <c r="I2217" t="s">
        <v>1313</v>
      </c>
      <c r="J2217" t="s">
        <v>3</v>
      </c>
      <c r="K2217" t="s">
        <v>1314</v>
      </c>
      <c r="L2217">
        <v>1377</v>
      </c>
      <c r="N2217">
        <v>1013</v>
      </c>
      <c r="O2217" t="s">
        <v>1292</v>
      </c>
      <c r="P2217" t="s">
        <v>1292</v>
      </c>
      <c r="Q2217">
        <v>1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1</v>
      </c>
      <c r="AD2217">
        <v>0</v>
      </c>
      <c r="AE2217">
        <v>0</v>
      </c>
      <c r="AF2217" t="s">
        <v>24</v>
      </c>
      <c r="AG2217">
        <v>0</v>
      </c>
      <c r="AH2217">
        <v>3</v>
      </c>
      <c r="AI2217">
        <v>-1</v>
      </c>
      <c r="AJ2217" t="s">
        <v>3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 spans="1:44" x14ac:dyDescent="0.2">
      <c r="A2218">
        <f>ROW(Source!A484)</f>
        <v>484</v>
      </c>
      <c r="B2218">
        <v>295892969</v>
      </c>
      <c r="C2218">
        <v>295892937</v>
      </c>
      <c r="D2218">
        <v>277869958</v>
      </c>
      <c r="E2218">
        <v>1</v>
      </c>
      <c r="F2218">
        <v>1</v>
      </c>
      <c r="G2218">
        <v>1</v>
      </c>
      <c r="H2218">
        <v>3</v>
      </c>
      <c r="I2218" t="s">
        <v>1155</v>
      </c>
      <c r="J2218" t="s">
        <v>1156</v>
      </c>
      <c r="K2218" t="s">
        <v>1157</v>
      </c>
      <c r="L2218">
        <v>1339</v>
      </c>
      <c r="N2218">
        <v>1007</v>
      </c>
      <c r="O2218" t="s">
        <v>463</v>
      </c>
      <c r="P2218" t="s">
        <v>463</v>
      </c>
      <c r="Q2218">
        <v>1</v>
      </c>
      <c r="X2218">
        <v>0.82</v>
      </c>
      <c r="Y2218">
        <v>1535.67</v>
      </c>
      <c r="Z2218">
        <v>0</v>
      </c>
      <c r="AA2218">
        <v>0</v>
      </c>
      <c r="AB2218">
        <v>0</v>
      </c>
      <c r="AC2218">
        <v>0</v>
      </c>
      <c r="AD2218">
        <v>1</v>
      </c>
      <c r="AE2218">
        <v>0</v>
      </c>
      <c r="AF2218" t="s">
        <v>24</v>
      </c>
      <c r="AG2218">
        <v>0</v>
      </c>
      <c r="AH2218">
        <v>2</v>
      </c>
      <c r="AI2218">
        <v>295892950</v>
      </c>
      <c r="AJ2218">
        <v>1609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</row>
    <row r="2219" spans="1:44" x14ac:dyDescent="0.2">
      <c r="A2219">
        <f>ROW(Source!A484)</f>
        <v>484</v>
      </c>
      <c r="B2219">
        <v>295892970</v>
      </c>
      <c r="C2219">
        <v>295892937</v>
      </c>
      <c r="D2219">
        <v>277870297</v>
      </c>
      <c r="E2219">
        <v>1</v>
      </c>
      <c r="F2219">
        <v>1</v>
      </c>
      <c r="G2219">
        <v>1</v>
      </c>
      <c r="H2219">
        <v>3</v>
      </c>
      <c r="I2219" t="s">
        <v>1158</v>
      </c>
      <c r="J2219" t="s">
        <v>1159</v>
      </c>
      <c r="K2219" t="s">
        <v>1160</v>
      </c>
      <c r="L2219">
        <v>1339</v>
      </c>
      <c r="N2219">
        <v>1007</v>
      </c>
      <c r="O2219" t="s">
        <v>463</v>
      </c>
      <c r="P2219" t="s">
        <v>463</v>
      </c>
      <c r="Q2219">
        <v>1</v>
      </c>
      <c r="X2219">
        <v>0.49</v>
      </c>
      <c r="Y2219">
        <v>710.8</v>
      </c>
      <c r="Z2219">
        <v>0</v>
      </c>
      <c r="AA2219">
        <v>0</v>
      </c>
      <c r="AB2219">
        <v>0</v>
      </c>
      <c r="AC2219">
        <v>0</v>
      </c>
      <c r="AD2219">
        <v>1</v>
      </c>
      <c r="AE2219">
        <v>0</v>
      </c>
      <c r="AF2219" t="s">
        <v>24</v>
      </c>
      <c r="AG2219">
        <v>0</v>
      </c>
      <c r="AH2219">
        <v>2</v>
      </c>
      <c r="AI2219">
        <v>295892951</v>
      </c>
      <c r="AJ2219">
        <v>1610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</row>
    <row r="2220" spans="1:44" x14ac:dyDescent="0.2">
      <c r="A2220">
        <f>ROW(Source!A484)</f>
        <v>484</v>
      </c>
      <c r="B2220">
        <v>295892971</v>
      </c>
      <c r="C2220">
        <v>295892937</v>
      </c>
      <c r="D2220">
        <v>277870667</v>
      </c>
      <c r="E2220">
        <v>1</v>
      </c>
      <c r="F2220">
        <v>1</v>
      </c>
      <c r="G2220">
        <v>1</v>
      </c>
      <c r="H2220">
        <v>3</v>
      </c>
      <c r="I2220" t="s">
        <v>1161</v>
      </c>
      <c r="J2220" t="s">
        <v>1162</v>
      </c>
      <c r="K2220" t="s">
        <v>1163</v>
      </c>
      <c r="L2220">
        <v>1348</v>
      </c>
      <c r="N2220">
        <v>1009</v>
      </c>
      <c r="O2220" t="s">
        <v>651</v>
      </c>
      <c r="P2220" t="s">
        <v>651</v>
      </c>
      <c r="Q2220">
        <v>1000</v>
      </c>
      <c r="X2220">
        <v>0.25</v>
      </c>
      <c r="Y2220">
        <v>4630.8500000000004</v>
      </c>
      <c r="Z2220">
        <v>0</v>
      </c>
      <c r="AA2220">
        <v>0</v>
      </c>
      <c r="AB2220">
        <v>0</v>
      </c>
      <c r="AC2220">
        <v>0</v>
      </c>
      <c r="AD2220">
        <v>1</v>
      </c>
      <c r="AE2220">
        <v>0</v>
      </c>
      <c r="AF2220" t="s">
        <v>24</v>
      </c>
      <c r="AG2220">
        <v>0</v>
      </c>
      <c r="AH2220">
        <v>2</v>
      </c>
      <c r="AI2220">
        <v>295892952</v>
      </c>
      <c r="AJ2220">
        <v>1611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</row>
    <row r="2221" spans="1:44" x14ac:dyDescent="0.2">
      <c r="A2221">
        <f>ROW(Source!A484)</f>
        <v>484</v>
      </c>
      <c r="B2221">
        <v>295892972</v>
      </c>
      <c r="C2221">
        <v>295892937</v>
      </c>
      <c r="D2221">
        <v>277879101</v>
      </c>
      <c r="E2221">
        <v>1</v>
      </c>
      <c r="F2221">
        <v>1</v>
      </c>
      <c r="G2221">
        <v>1</v>
      </c>
      <c r="H2221">
        <v>3</v>
      </c>
      <c r="I2221" t="s">
        <v>1101</v>
      </c>
      <c r="J2221" t="s">
        <v>1102</v>
      </c>
      <c r="K2221" t="s">
        <v>1103</v>
      </c>
      <c r="L2221">
        <v>1348</v>
      </c>
      <c r="N2221">
        <v>1009</v>
      </c>
      <c r="O2221" t="s">
        <v>651</v>
      </c>
      <c r="P2221" t="s">
        <v>651</v>
      </c>
      <c r="Q2221">
        <v>1000</v>
      </c>
      <c r="X2221">
        <v>2.9999999999999997E-4</v>
      </c>
      <c r="Y2221">
        <v>88783.86</v>
      </c>
      <c r="Z2221">
        <v>0</v>
      </c>
      <c r="AA2221">
        <v>0</v>
      </c>
      <c r="AB2221">
        <v>0</v>
      </c>
      <c r="AC2221">
        <v>0</v>
      </c>
      <c r="AD2221">
        <v>1</v>
      </c>
      <c r="AE2221">
        <v>0</v>
      </c>
      <c r="AF2221" t="s">
        <v>24</v>
      </c>
      <c r="AG2221">
        <v>0</v>
      </c>
      <c r="AH2221">
        <v>2</v>
      </c>
      <c r="AI2221">
        <v>295892953</v>
      </c>
      <c r="AJ2221">
        <v>1612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</row>
    <row r="2222" spans="1:44" x14ac:dyDescent="0.2">
      <c r="A2222">
        <f>ROW(Source!A484)</f>
        <v>484</v>
      </c>
      <c r="B2222">
        <v>295892973</v>
      </c>
      <c r="C2222">
        <v>295892937</v>
      </c>
      <c r="D2222">
        <v>277563288</v>
      </c>
      <c r="E2222">
        <v>109</v>
      </c>
      <c r="F2222">
        <v>1</v>
      </c>
      <c r="G2222">
        <v>1</v>
      </c>
      <c r="H2222">
        <v>3</v>
      </c>
      <c r="I2222" t="s">
        <v>1315</v>
      </c>
      <c r="J2222" t="s">
        <v>3</v>
      </c>
      <c r="K2222" t="s">
        <v>1316</v>
      </c>
      <c r="L2222">
        <v>1348</v>
      </c>
      <c r="N2222">
        <v>1009</v>
      </c>
      <c r="O2222" t="s">
        <v>651</v>
      </c>
      <c r="P2222" t="s">
        <v>651</v>
      </c>
      <c r="Q2222">
        <v>1000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1</v>
      </c>
      <c r="AD2222">
        <v>0</v>
      </c>
      <c r="AE2222">
        <v>0</v>
      </c>
      <c r="AF2222" t="s">
        <v>24</v>
      </c>
      <c r="AG2222">
        <v>0</v>
      </c>
      <c r="AH2222">
        <v>3</v>
      </c>
      <c r="AI2222">
        <v>-1</v>
      </c>
      <c r="AJ2222" t="s">
        <v>3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</row>
    <row r="2223" spans="1:44" x14ac:dyDescent="0.2">
      <c r="A2223">
        <f>ROW(Source!A484)</f>
        <v>484</v>
      </c>
      <c r="B2223">
        <v>295892974</v>
      </c>
      <c r="C2223">
        <v>295892937</v>
      </c>
      <c r="D2223">
        <v>277882498</v>
      </c>
      <c r="E2223">
        <v>1</v>
      </c>
      <c r="F2223">
        <v>1</v>
      </c>
      <c r="G2223">
        <v>1</v>
      </c>
      <c r="H2223">
        <v>3</v>
      </c>
      <c r="I2223" t="s">
        <v>1164</v>
      </c>
      <c r="J2223" t="s">
        <v>1165</v>
      </c>
      <c r="K2223" t="s">
        <v>1166</v>
      </c>
      <c r="L2223">
        <v>1339</v>
      </c>
      <c r="N2223">
        <v>1007</v>
      </c>
      <c r="O2223" t="s">
        <v>463</v>
      </c>
      <c r="P2223" t="s">
        <v>463</v>
      </c>
      <c r="Q2223">
        <v>1</v>
      </c>
      <c r="X2223">
        <v>1.0999999999999999E-2</v>
      </c>
      <c r="Y2223">
        <v>5764.42</v>
      </c>
      <c r="Z2223">
        <v>0</v>
      </c>
      <c r="AA2223">
        <v>0</v>
      </c>
      <c r="AB2223">
        <v>0</v>
      </c>
      <c r="AC2223">
        <v>0</v>
      </c>
      <c r="AD2223">
        <v>1</v>
      </c>
      <c r="AE2223">
        <v>0</v>
      </c>
      <c r="AF2223" t="s">
        <v>24</v>
      </c>
      <c r="AG2223">
        <v>0</v>
      </c>
      <c r="AH2223">
        <v>2</v>
      </c>
      <c r="AI2223">
        <v>295892954</v>
      </c>
      <c r="AJ2223">
        <v>1613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 spans="1:44" x14ac:dyDescent="0.2">
      <c r="A2224">
        <f>ROW(Source!A485)</f>
        <v>485</v>
      </c>
      <c r="B2224">
        <v>295892993</v>
      </c>
      <c r="C2224">
        <v>295892975</v>
      </c>
      <c r="D2224">
        <v>277560276</v>
      </c>
      <c r="E2224">
        <v>109</v>
      </c>
      <c r="F2224">
        <v>1</v>
      </c>
      <c r="G2224">
        <v>1</v>
      </c>
      <c r="H2224">
        <v>1</v>
      </c>
      <c r="I2224" t="s">
        <v>1134</v>
      </c>
      <c r="J2224" t="s">
        <v>3</v>
      </c>
      <c r="K2224" t="s">
        <v>1135</v>
      </c>
      <c r="L2224">
        <v>1191</v>
      </c>
      <c r="N2224">
        <v>1013</v>
      </c>
      <c r="O2224" t="s">
        <v>1062</v>
      </c>
      <c r="P2224" t="s">
        <v>1062</v>
      </c>
      <c r="Q2224">
        <v>1</v>
      </c>
      <c r="X2224">
        <v>3.38</v>
      </c>
      <c r="Y2224">
        <v>0</v>
      </c>
      <c r="Z2224">
        <v>0</v>
      </c>
      <c r="AA2224">
        <v>0</v>
      </c>
      <c r="AB2224">
        <v>424.47</v>
      </c>
      <c r="AC2224">
        <v>0</v>
      </c>
      <c r="AD2224">
        <v>1</v>
      </c>
      <c r="AE2224">
        <v>1</v>
      </c>
      <c r="AF2224" t="s">
        <v>466</v>
      </c>
      <c r="AG2224">
        <v>2.7040000000000002</v>
      </c>
      <c r="AH2224">
        <v>2</v>
      </c>
      <c r="AI2224">
        <v>295892976</v>
      </c>
      <c r="AJ2224">
        <v>1614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</row>
    <row r="2225" spans="1:44" x14ac:dyDescent="0.2">
      <c r="A2225">
        <f>ROW(Source!A485)</f>
        <v>485</v>
      </c>
      <c r="B2225">
        <v>295892994</v>
      </c>
      <c r="C2225">
        <v>295892975</v>
      </c>
      <c r="D2225">
        <v>277560491</v>
      </c>
      <c r="E2225">
        <v>109</v>
      </c>
      <c r="F2225">
        <v>1</v>
      </c>
      <c r="G2225">
        <v>1</v>
      </c>
      <c r="H2225">
        <v>1</v>
      </c>
      <c r="I2225" t="s">
        <v>1063</v>
      </c>
      <c r="J2225" t="s">
        <v>3</v>
      </c>
      <c r="K2225" t="s">
        <v>1064</v>
      </c>
      <c r="L2225">
        <v>1191</v>
      </c>
      <c r="N2225">
        <v>1013</v>
      </c>
      <c r="O2225" t="s">
        <v>1062</v>
      </c>
      <c r="P2225" t="s">
        <v>1062</v>
      </c>
      <c r="Q2225">
        <v>1</v>
      </c>
      <c r="X2225">
        <v>0.95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1</v>
      </c>
      <c r="AE2225">
        <v>2</v>
      </c>
      <c r="AF2225" t="s">
        <v>466</v>
      </c>
      <c r="AG2225">
        <v>0.76</v>
      </c>
      <c r="AH2225">
        <v>2</v>
      </c>
      <c r="AI2225">
        <v>295892977</v>
      </c>
      <c r="AJ2225">
        <v>1615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</row>
    <row r="2226" spans="1:44" x14ac:dyDescent="0.2">
      <c r="A2226">
        <f>ROW(Source!A485)</f>
        <v>485</v>
      </c>
      <c r="B2226">
        <v>295892995</v>
      </c>
      <c r="C2226">
        <v>295892975</v>
      </c>
      <c r="D2226">
        <v>277944622</v>
      </c>
      <c r="E2226">
        <v>1</v>
      </c>
      <c r="F2226">
        <v>1</v>
      </c>
      <c r="G2226">
        <v>1</v>
      </c>
      <c r="H2226">
        <v>2</v>
      </c>
      <c r="I2226" t="s">
        <v>1109</v>
      </c>
      <c r="J2226" t="s">
        <v>1110</v>
      </c>
      <c r="K2226" t="s">
        <v>1111</v>
      </c>
      <c r="L2226">
        <v>1368</v>
      </c>
      <c r="N2226">
        <v>1011</v>
      </c>
      <c r="O2226" t="s">
        <v>961</v>
      </c>
      <c r="P2226" t="s">
        <v>961</v>
      </c>
      <c r="Q2226">
        <v>1</v>
      </c>
      <c r="X2226">
        <v>0.14000000000000001</v>
      </c>
      <c r="Y2226">
        <v>0</v>
      </c>
      <c r="Z2226">
        <v>1472.33</v>
      </c>
      <c r="AA2226">
        <v>642.05999999999995</v>
      </c>
      <c r="AB2226">
        <v>0</v>
      </c>
      <c r="AC2226">
        <v>0</v>
      </c>
      <c r="AD2226">
        <v>1</v>
      </c>
      <c r="AE2226">
        <v>0</v>
      </c>
      <c r="AF2226" t="s">
        <v>466</v>
      </c>
      <c r="AG2226">
        <v>0.11200000000000002</v>
      </c>
      <c r="AH2226">
        <v>2</v>
      </c>
      <c r="AI2226">
        <v>295892978</v>
      </c>
      <c r="AJ2226">
        <v>1616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</row>
    <row r="2227" spans="1:44" x14ac:dyDescent="0.2">
      <c r="A2227">
        <f>ROW(Source!A485)</f>
        <v>485</v>
      </c>
      <c r="B2227">
        <v>295892996</v>
      </c>
      <c r="C2227">
        <v>295892975</v>
      </c>
      <c r="D2227">
        <v>277944965</v>
      </c>
      <c r="E2227">
        <v>1</v>
      </c>
      <c r="F2227">
        <v>1</v>
      </c>
      <c r="G2227">
        <v>1</v>
      </c>
      <c r="H2227">
        <v>2</v>
      </c>
      <c r="I2227" t="s">
        <v>1136</v>
      </c>
      <c r="J2227" t="s">
        <v>1137</v>
      </c>
      <c r="K2227" t="s">
        <v>1138</v>
      </c>
      <c r="L2227">
        <v>1368</v>
      </c>
      <c r="N2227">
        <v>1011</v>
      </c>
      <c r="O2227" t="s">
        <v>961</v>
      </c>
      <c r="P2227" t="s">
        <v>961</v>
      </c>
      <c r="Q2227">
        <v>1</v>
      </c>
      <c r="X2227">
        <v>0.31</v>
      </c>
      <c r="Y2227">
        <v>0</v>
      </c>
      <c r="Z2227">
        <v>7.51</v>
      </c>
      <c r="AA2227">
        <v>424.47</v>
      </c>
      <c r="AB2227">
        <v>0</v>
      </c>
      <c r="AC2227">
        <v>0</v>
      </c>
      <c r="AD2227">
        <v>1</v>
      </c>
      <c r="AE2227">
        <v>0</v>
      </c>
      <c r="AF2227" t="s">
        <v>466</v>
      </c>
      <c r="AG2227">
        <v>0.248</v>
      </c>
      <c r="AH2227">
        <v>2</v>
      </c>
      <c r="AI2227">
        <v>295892979</v>
      </c>
      <c r="AJ2227">
        <v>1617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</row>
    <row r="2228" spans="1:44" x14ac:dyDescent="0.2">
      <c r="A2228">
        <f>ROW(Source!A485)</f>
        <v>485</v>
      </c>
      <c r="B2228">
        <v>295892997</v>
      </c>
      <c r="C2228">
        <v>295892975</v>
      </c>
      <c r="D2228">
        <v>277944980</v>
      </c>
      <c r="E2228">
        <v>1</v>
      </c>
      <c r="F2228">
        <v>1</v>
      </c>
      <c r="G2228">
        <v>1</v>
      </c>
      <c r="H2228">
        <v>2</v>
      </c>
      <c r="I2228" t="s">
        <v>1140</v>
      </c>
      <c r="J2228" t="s">
        <v>1141</v>
      </c>
      <c r="K2228" t="s">
        <v>1142</v>
      </c>
      <c r="L2228">
        <v>1368</v>
      </c>
      <c r="N2228">
        <v>1011</v>
      </c>
      <c r="O2228" t="s">
        <v>961</v>
      </c>
      <c r="P2228" t="s">
        <v>961</v>
      </c>
      <c r="Q2228">
        <v>1</v>
      </c>
      <c r="X2228">
        <v>0.15</v>
      </c>
      <c r="Y2228">
        <v>0</v>
      </c>
      <c r="Z2228">
        <v>10.37</v>
      </c>
      <c r="AA2228">
        <v>0</v>
      </c>
      <c r="AB2228">
        <v>0</v>
      </c>
      <c r="AC2228">
        <v>0</v>
      </c>
      <c r="AD2228">
        <v>1</v>
      </c>
      <c r="AE2228">
        <v>0</v>
      </c>
      <c r="AF2228" t="s">
        <v>466</v>
      </c>
      <c r="AG2228">
        <v>0.12</v>
      </c>
      <c r="AH2228">
        <v>2</v>
      </c>
      <c r="AI2228">
        <v>295892980</v>
      </c>
      <c r="AJ2228">
        <v>1618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</row>
    <row r="2229" spans="1:44" x14ac:dyDescent="0.2">
      <c r="A2229">
        <f>ROW(Source!A485)</f>
        <v>485</v>
      </c>
      <c r="B2229">
        <v>295892998</v>
      </c>
      <c r="C2229">
        <v>295892975</v>
      </c>
      <c r="D2229">
        <v>277945763</v>
      </c>
      <c r="E2229">
        <v>1</v>
      </c>
      <c r="F2229">
        <v>1</v>
      </c>
      <c r="G2229">
        <v>1</v>
      </c>
      <c r="H2229">
        <v>2</v>
      </c>
      <c r="I2229" t="s">
        <v>1143</v>
      </c>
      <c r="J2229" t="s">
        <v>1144</v>
      </c>
      <c r="K2229" t="s">
        <v>1145</v>
      </c>
      <c r="L2229">
        <v>1368</v>
      </c>
      <c r="N2229">
        <v>1011</v>
      </c>
      <c r="O2229" t="s">
        <v>961</v>
      </c>
      <c r="P2229" t="s">
        <v>961</v>
      </c>
      <c r="Q2229">
        <v>1</v>
      </c>
      <c r="X2229">
        <v>0.13</v>
      </c>
      <c r="Y2229">
        <v>0</v>
      </c>
      <c r="Z2229">
        <v>1203.18</v>
      </c>
      <c r="AA2229">
        <v>477.98</v>
      </c>
      <c r="AB2229">
        <v>0</v>
      </c>
      <c r="AC2229">
        <v>0</v>
      </c>
      <c r="AD2229">
        <v>1</v>
      </c>
      <c r="AE2229">
        <v>0</v>
      </c>
      <c r="AF2229" t="s">
        <v>466</v>
      </c>
      <c r="AG2229">
        <v>0.10400000000000001</v>
      </c>
      <c r="AH2229">
        <v>2</v>
      </c>
      <c r="AI2229">
        <v>295892981</v>
      </c>
      <c r="AJ2229">
        <v>1619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 spans="1:44" x14ac:dyDescent="0.2">
      <c r="A2230">
        <f>ROW(Source!A485)</f>
        <v>485</v>
      </c>
      <c r="B2230">
        <v>295892999</v>
      </c>
      <c r="C2230">
        <v>295892975</v>
      </c>
      <c r="D2230">
        <v>277945779</v>
      </c>
      <c r="E2230">
        <v>1</v>
      </c>
      <c r="F2230">
        <v>1</v>
      </c>
      <c r="G2230">
        <v>1</v>
      </c>
      <c r="H2230">
        <v>2</v>
      </c>
      <c r="I2230" t="s">
        <v>1072</v>
      </c>
      <c r="J2230" t="s">
        <v>1073</v>
      </c>
      <c r="K2230" t="s">
        <v>1074</v>
      </c>
      <c r="L2230">
        <v>1368</v>
      </c>
      <c r="N2230">
        <v>1011</v>
      </c>
      <c r="O2230" t="s">
        <v>961</v>
      </c>
      <c r="P2230" t="s">
        <v>961</v>
      </c>
      <c r="Q2230">
        <v>1</v>
      </c>
      <c r="X2230">
        <v>0.22</v>
      </c>
      <c r="Y2230">
        <v>0</v>
      </c>
      <c r="Z2230">
        <v>1070.99</v>
      </c>
      <c r="AA2230">
        <v>642.05999999999995</v>
      </c>
      <c r="AB2230">
        <v>0</v>
      </c>
      <c r="AC2230">
        <v>0</v>
      </c>
      <c r="AD2230">
        <v>1</v>
      </c>
      <c r="AE2230">
        <v>0</v>
      </c>
      <c r="AF2230" t="s">
        <v>466</v>
      </c>
      <c r="AG2230">
        <v>0.17600000000000002</v>
      </c>
      <c r="AH2230">
        <v>2</v>
      </c>
      <c r="AI2230">
        <v>295892982</v>
      </c>
      <c r="AJ2230">
        <v>1620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</row>
    <row r="2231" spans="1:44" x14ac:dyDescent="0.2">
      <c r="A2231">
        <f>ROW(Source!A485)</f>
        <v>485</v>
      </c>
      <c r="B2231">
        <v>295893000</v>
      </c>
      <c r="C2231">
        <v>295892975</v>
      </c>
      <c r="D2231">
        <v>277946011</v>
      </c>
      <c r="E2231">
        <v>1</v>
      </c>
      <c r="F2231">
        <v>1</v>
      </c>
      <c r="G2231">
        <v>1</v>
      </c>
      <c r="H2231">
        <v>2</v>
      </c>
      <c r="I2231" t="s">
        <v>1112</v>
      </c>
      <c r="J2231" t="s">
        <v>1113</v>
      </c>
      <c r="K2231" t="s">
        <v>1114</v>
      </c>
      <c r="L2231">
        <v>1368</v>
      </c>
      <c r="N2231">
        <v>1011</v>
      </c>
      <c r="O2231" t="s">
        <v>961</v>
      </c>
      <c r="P2231" t="s">
        <v>961</v>
      </c>
      <c r="Q2231">
        <v>1</v>
      </c>
      <c r="X2231">
        <v>0.15</v>
      </c>
      <c r="Y2231">
        <v>0</v>
      </c>
      <c r="Z2231">
        <v>95.79</v>
      </c>
      <c r="AA2231">
        <v>0</v>
      </c>
      <c r="AB2231">
        <v>0</v>
      </c>
      <c r="AC2231">
        <v>0</v>
      </c>
      <c r="AD2231">
        <v>1</v>
      </c>
      <c r="AE2231">
        <v>0</v>
      </c>
      <c r="AF2231" t="s">
        <v>466</v>
      </c>
      <c r="AG2231">
        <v>0.12</v>
      </c>
      <c r="AH2231">
        <v>2</v>
      </c>
      <c r="AI2231">
        <v>295892983</v>
      </c>
      <c r="AJ2231">
        <v>1621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</row>
    <row r="2232" spans="1:44" x14ac:dyDescent="0.2">
      <c r="A2232">
        <f>ROW(Source!A485)</f>
        <v>485</v>
      </c>
      <c r="B2232">
        <v>295893001</v>
      </c>
      <c r="C2232">
        <v>295892975</v>
      </c>
      <c r="D2232">
        <v>277946089</v>
      </c>
      <c r="E2232">
        <v>1</v>
      </c>
      <c r="F2232">
        <v>1</v>
      </c>
      <c r="G2232">
        <v>1</v>
      </c>
      <c r="H2232">
        <v>2</v>
      </c>
      <c r="I2232" t="s">
        <v>1146</v>
      </c>
      <c r="J2232" t="s">
        <v>1147</v>
      </c>
      <c r="K2232" t="s">
        <v>1148</v>
      </c>
      <c r="L2232">
        <v>1368</v>
      </c>
      <c r="N2232">
        <v>1011</v>
      </c>
      <c r="O2232" t="s">
        <v>961</v>
      </c>
      <c r="P2232" t="s">
        <v>961</v>
      </c>
      <c r="Q2232">
        <v>1</v>
      </c>
      <c r="X2232">
        <v>0.15</v>
      </c>
      <c r="Y2232">
        <v>0</v>
      </c>
      <c r="Z2232">
        <v>341.08</v>
      </c>
      <c r="AA2232">
        <v>477.98</v>
      </c>
      <c r="AB2232">
        <v>0</v>
      </c>
      <c r="AC2232">
        <v>0</v>
      </c>
      <c r="AD2232">
        <v>1</v>
      </c>
      <c r="AE2232">
        <v>0</v>
      </c>
      <c r="AF2232" t="s">
        <v>466</v>
      </c>
      <c r="AG2232">
        <v>0.12</v>
      </c>
      <c r="AH2232">
        <v>2</v>
      </c>
      <c r="AI2232">
        <v>295892984</v>
      </c>
      <c r="AJ2232">
        <v>1622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</row>
    <row r="2233" spans="1:44" x14ac:dyDescent="0.2">
      <c r="A2233">
        <f>ROW(Source!A485)</f>
        <v>485</v>
      </c>
      <c r="B2233">
        <v>295893002</v>
      </c>
      <c r="C2233">
        <v>295892975</v>
      </c>
      <c r="D2233">
        <v>277865463</v>
      </c>
      <c r="E2233">
        <v>1</v>
      </c>
      <c r="F2233">
        <v>1</v>
      </c>
      <c r="G2233">
        <v>1</v>
      </c>
      <c r="H2233">
        <v>3</v>
      </c>
      <c r="I2233" t="s">
        <v>1149</v>
      </c>
      <c r="J2233" t="s">
        <v>1150</v>
      </c>
      <c r="K2233" t="s">
        <v>1151</v>
      </c>
      <c r="L2233">
        <v>1339</v>
      </c>
      <c r="N2233">
        <v>1007</v>
      </c>
      <c r="O2233" t="s">
        <v>463</v>
      </c>
      <c r="P2233" t="s">
        <v>463</v>
      </c>
      <c r="Q2233">
        <v>1</v>
      </c>
      <c r="X2233">
        <v>0.08</v>
      </c>
      <c r="Y2233">
        <v>35.71</v>
      </c>
      <c r="Z2233">
        <v>0</v>
      </c>
      <c r="AA2233">
        <v>0</v>
      </c>
      <c r="AB2233">
        <v>0</v>
      </c>
      <c r="AC2233">
        <v>0</v>
      </c>
      <c r="AD2233">
        <v>1</v>
      </c>
      <c r="AE2233">
        <v>0</v>
      </c>
      <c r="AF2233" t="s">
        <v>24</v>
      </c>
      <c r="AG2233">
        <v>0</v>
      </c>
      <c r="AH2233">
        <v>2</v>
      </c>
      <c r="AI2233">
        <v>295892985</v>
      </c>
      <c r="AJ2233">
        <v>1623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</row>
    <row r="2234" spans="1:44" x14ac:dyDescent="0.2">
      <c r="A2234">
        <f>ROW(Source!A485)</f>
        <v>485</v>
      </c>
      <c r="B2234">
        <v>295893003</v>
      </c>
      <c r="C2234">
        <v>295892975</v>
      </c>
      <c r="D2234">
        <v>277866682</v>
      </c>
      <c r="E2234">
        <v>1</v>
      </c>
      <c r="F2234">
        <v>1</v>
      </c>
      <c r="G2234">
        <v>1</v>
      </c>
      <c r="H2234">
        <v>3</v>
      </c>
      <c r="I2234" t="s">
        <v>1115</v>
      </c>
      <c r="J2234" t="s">
        <v>1116</v>
      </c>
      <c r="K2234" t="s">
        <v>1117</v>
      </c>
      <c r="L2234">
        <v>1346</v>
      </c>
      <c r="N2234">
        <v>1009</v>
      </c>
      <c r="O2234" t="s">
        <v>1100</v>
      </c>
      <c r="P2234" t="s">
        <v>1100</v>
      </c>
      <c r="Q2234">
        <v>1</v>
      </c>
      <c r="X2234">
        <v>0.5</v>
      </c>
      <c r="Y2234">
        <v>155.63</v>
      </c>
      <c r="Z2234">
        <v>0</v>
      </c>
      <c r="AA2234">
        <v>0</v>
      </c>
      <c r="AB2234">
        <v>0</v>
      </c>
      <c r="AC2234">
        <v>0</v>
      </c>
      <c r="AD2234">
        <v>1</v>
      </c>
      <c r="AE2234">
        <v>0</v>
      </c>
      <c r="AF2234" t="s">
        <v>24</v>
      </c>
      <c r="AG2234">
        <v>0</v>
      </c>
      <c r="AH2234">
        <v>2</v>
      </c>
      <c r="AI2234">
        <v>295892986</v>
      </c>
      <c r="AJ2234">
        <v>1624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</row>
    <row r="2235" spans="1:44" x14ac:dyDescent="0.2">
      <c r="A2235">
        <f>ROW(Source!A485)</f>
        <v>485</v>
      </c>
      <c r="B2235">
        <v>295893004</v>
      </c>
      <c r="C2235">
        <v>295892975</v>
      </c>
      <c r="D2235">
        <v>277561231</v>
      </c>
      <c r="E2235">
        <v>109</v>
      </c>
      <c r="F2235">
        <v>1</v>
      </c>
      <c r="G2235">
        <v>1</v>
      </c>
      <c r="H2235">
        <v>3</v>
      </c>
      <c r="I2235" t="s">
        <v>1304</v>
      </c>
      <c r="J2235" t="s">
        <v>3</v>
      </c>
      <c r="K2235" t="s">
        <v>1312</v>
      </c>
      <c r="L2235">
        <v>1348</v>
      </c>
      <c r="N2235">
        <v>1009</v>
      </c>
      <c r="O2235" t="s">
        <v>651</v>
      </c>
      <c r="P2235" t="s">
        <v>651</v>
      </c>
      <c r="Q2235">
        <v>1000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1</v>
      </c>
      <c r="AD2235">
        <v>0</v>
      </c>
      <c r="AE2235">
        <v>0</v>
      </c>
      <c r="AF2235" t="s">
        <v>24</v>
      </c>
      <c r="AG2235">
        <v>0</v>
      </c>
      <c r="AH2235">
        <v>3</v>
      </c>
      <c r="AI2235">
        <v>-1</v>
      </c>
      <c r="AJ2235" t="s">
        <v>3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 spans="1:44" x14ac:dyDescent="0.2">
      <c r="A2236">
        <f>ROW(Source!A485)</f>
        <v>485</v>
      </c>
      <c r="B2236">
        <v>295893005</v>
      </c>
      <c r="C2236">
        <v>295892975</v>
      </c>
      <c r="D2236">
        <v>277867826</v>
      </c>
      <c r="E2236">
        <v>1</v>
      </c>
      <c r="F2236">
        <v>1</v>
      </c>
      <c r="G2236">
        <v>1</v>
      </c>
      <c r="H2236">
        <v>3</v>
      </c>
      <c r="I2236" t="s">
        <v>1152</v>
      </c>
      <c r="J2236" t="s">
        <v>1153</v>
      </c>
      <c r="K2236" t="s">
        <v>1154</v>
      </c>
      <c r="L2236">
        <v>1348</v>
      </c>
      <c r="N2236">
        <v>1009</v>
      </c>
      <c r="O2236" t="s">
        <v>651</v>
      </c>
      <c r="P2236" t="s">
        <v>651</v>
      </c>
      <c r="Q2236">
        <v>1000</v>
      </c>
      <c r="X2236">
        <v>2.9999999999999997E-4</v>
      </c>
      <c r="Y2236">
        <v>84866.240000000005</v>
      </c>
      <c r="Z2236">
        <v>0</v>
      </c>
      <c r="AA2236">
        <v>0</v>
      </c>
      <c r="AB2236">
        <v>0</v>
      </c>
      <c r="AC2236">
        <v>0</v>
      </c>
      <c r="AD2236">
        <v>1</v>
      </c>
      <c r="AE2236">
        <v>0</v>
      </c>
      <c r="AF2236" t="s">
        <v>24</v>
      </c>
      <c r="AG2236">
        <v>0</v>
      </c>
      <c r="AH2236">
        <v>2</v>
      </c>
      <c r="AI2236">
        <v>295892987</v>
      </c>
      <c r="AJ2236">
        <v>1625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 spans="1:44" x14ac:dyDescent="0.2">
      <c r="A2237">
        <f>ROW(Source!A485)</f>
        <v>485</v>
      </c>
      <c r="B2237">
        <v>295893006</v>
      </c>
      <c r="C2237">
        <v>295892975</v>
      </c>
      <c r="D2237">
        <v>277561314</v>
      </c>
      <c r="E2237">
        <v>109</v>
      </c>
      <c r="F2237">
        <v>1</v>
      </c>
      <c r="G2237">
        <v>1</v>
      </c>
      <c r="H2237">
        <v>3</v>
      </c>
      <c r="I2237" t="s">
        <v>1313</v>
      </c>
      <c r="J2237" t="s">
        <v>3</v>
      </c>
      <c r="K2237" t="s">
        <v>1314</v>
      </c>
      <c r="L2237">
        <v>1377</v>
      </c>
      <c r="N2237">
        <v>1013</v>
      </c>
      <c r="O2237" t="s">
        <v>1292</v>
      </c>
      <c r="P2237" t="s">
        <v>1292</v>
      </c>
      <c r="Q2237">
        <v>1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1</v>
      </c>
      <c r="AD2237">
        <v>0</v>
      </c>
      <c r="AE2237">
        <v>0</v>
      </c>
      <c r="AF2237" t="s">
        <v>24</v>
      </c>
      <c r="AG2237">
        <v>0</v>
      </c>
      <c r="AH2237">
        <v>3</v>
      </c>
      <c r="AI2237">
        <v>-1</v>
      </c>
      <c r="AJ2237" t="s">
        <v>3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</row>
    <row r="2238" spans="1:44" x14ac:dyDescent="0.2">
      <c r="A2238">
        <f>ROW(Source!A485)</f>
        <v>485</v>
      </c>
      <c r="B2238">
        <v>295893007</v>
      </c>
      <c r="C2238">
        <v>295892975</v>
      </c>
      <c r="D2238">
        <v>277869958</v>
      </c>
      <c r="E2238">
        <v>1</v>
      </c>
      <c r="F2238">
        <v>1</v>
      </c>
      <c r="G2238">
        <v>1</v>
      </c>
      <c r="H2238">
        <v>3</v>
      </c>
      <c r="I2238" t="s">
        <v>1155</v>
      </c>
      <c r="J2238" t="s">
        <v>1156</v>
      </c>
      <c r="K2238" t="s">
        <v>1157</v>
      </c>
      <c r="L2238">
        <v>1339</v>
      </c>
      <c r="N2238">
        <v>1007</v>
      </c>
      <c r="O2238" t="s">
        <v>463</v>
      </c>
      <c r="P2238" t="s">
        <v>463</v>
      </c>
      <c r="Q2238">
        <v>1</v>
      </c>
      <c r="X2238">
        <v>0.82</v>
      </c>
      <c r="Y2238">
        <v>1535.67</v>
      </c>
      <c r="Z2238">
        <v>0</v>
      </c>
      <c r="AA2238">
        <v>0</v>
      </c>
      <c r="AB2238">
        <v>0</v>
      </c>
      <c r="AC2238">
        <v>0</v>
      </c>
      <c r="AD2238">
        <v>1</v>
      </c>
      <c r="AE2238">
        <v>0</v>
      </c>
      <c r="AF2238" t="s">
        <v>24</v>
      </c>
      <c r="AG2238">
        <v>0</v>
      </c>
      <c r="AH2238">
        <v>2</v>
      </c>
      <c r="AI2238">
        <v>295892988</v>
      </c>
      <c r="AJ2238">
        <v>1626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</row>
    <row r="2239" spans="1:44" x14ac:dyDescent="0.2">
      <c r="A2239">
        <f>ROW(Source!A485)</f>
        <v>485</v>
      </c>
      <c r="B2239">
        <v>295893008</v>
      </c>
      <c r="C2239">
        <v>295892975</v>
      </c>
      <c r="D2239">
        <v>277870297</v>
      </c>
      <c r="E2239">
        <v>1</v>
      </c>
      <c r="F2239">
        <v>1</v>
      </c>
      <c r="G2239">
        <v>1</v>
      </c>
      <c r="H2239">
        <v>3</v>
      </c>
      <c r="I2239" t="s">
        <v>1158</v>
      </c>
      <c r="J2239" t="s">
        <v>1159</v>
      </c>
      <c r="K2239" t="s">
        <v>1160</v>
      </c>
      <c r="L2239">
        <v>1339</v>
      </c>
      <c r="N2239">
        <v>1007</v>
      </c>
      <c r="O2239" t="s">
        <v>463</v>
      </c>
      <c r="P2239" t="s">
        <v>463</v>
      </c>
      <c r="Q2239">
        <v>1</v>
      </c>
      <c r="X2239">
        <v>0.49</v>
      </c>
      <c r="Y2239">
        <v>710.8</v>
      </c>
      <c r="Z2239">
        <v>0</v>
      </c>
      <c r="AA2239">
        <v>0</v>
      </c>
      <c r="AB2239">
        <v>0</v>
      </c>
      <c r="AC2239">
        <v>0</v>
      </c>
      <c r="AD2239">
        <v>1</v>
      </c>
      <c r="AE2239">
        <v>0</v>
      </c>
      <c r="AF2239" t="s">
        <v>24</v>
      </c>
      <c r="AG2239">
        <v>0</v>
      </c>
      <c r="AH2239">
        <v>2</v>
      </c>
      <c r="AI2239">
        <v>295892989</v>
      </c>
      <c r="AJ2239">
        <v>1627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</row>
    <row r="2240" spans="1:44" x14ac:dyDescent="0.2">
      <c r="A2240">
        <f>ROW(Source!A485)</f>
        <v>485</v>
      </c>
      <c r="B2240">
        <v>295893009</v>
      </c>
      <c r="C2240">
        <v>295892975</v>
      </c>
      <c r="D2240">
        <v>277870667</v>
      </c>
      <c r="E2240">
        <v>1</v>
      </c>
      <c r="F2240">
        <v>1</v>
      </c>
      <c r="G2240">
        <v>1</v>
      </c>
      <c r="H2240">
        <v>3</v>
      </c>
      <c r="I2240" t="s">
        <v>1161</v>
      </c>
      <c r="J2240" t="s">
        <v>1162</v>
      </c>
      <c r="K2240" t="s">
        <v>1163</v>
      </c>
      <c r="L2240">
        <v>1348</v>
      </c>
      <c r="N2240">
        <v>1009</v>
      </c>
      <c r="O2240" t="s">
        <v>651</v>
      </c>
      <c r="P2240" t="s">
        <v>651</v>
      </c>
      <c r="Q2240">
        <v>1000</v>
      </c>
      <c r="X2240">
        <v>0.25</v>
      </c>
      <c r="Y2240">
        <v>4630.8500000000004</v>
      </c>
      <c r="Z2240">
        <v>0</v>
      </c>
      <c r="AA2240">
        <v>0</v>
      </c>
      <c r="AB2240">
        <v>0</v>
      </c>
      <c r="AC2240">
        <v>0</v>
      </c>
      <c r="AD2240">
        <v>1</v>
      </c>
      <c r="AE2240">
        <v>0</v>
      </c>
      <c r="AF2240" t="s">
        <v>24</v>
      </c>
      <c r="AG2240">
        <v>0</v>
      </c>
      <c r="AH2240">
        <v>2</v>
      </c>
      <c r="AI2240">
        <v>295892990</v>
      </c>
      <c r="AJ2240">
        <v>1628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</row>
    <row r="2241" spans="1:44" x14ac:dyDescent="0.2">
      <c r="A2241">
        <f>ROW(Source!A485)</f>
        <v>485</v>
      </c>
      <c r="B2241">
        <v>295893010</v>
      </c>
      <c r="C2241">
        <v>295892975</v>
      </c>
      <c r="D2241">
        <v>277879101</v>
      </c>
      <c r="E2241">
        <v>1</v>
      </c>
      <c r="F2241">
        <v>1</v>
      </c>
      <c r="G2241">
        <v>1</v>
      </c>
      <c r="H2241">
        <v>3</v>
      </c>
      <c r="I2241" t="s">
        <v>1101</v>
      </c>
      <c r="J2241" t="s">
        <v>1102</v>
      </c>
      <c r="K2241" t="s">
        <v>1103</v>
      </c>
      <c r="L2241">
        <v>1348</v>
      </c>
      <c r="N2241">
        <v>1009</v>
      </c>
      <c r="O2241" t="s">
        <v>651</v>
      </c>
      <c r="P2241" t="s">
        <v>651</v>
      </c>
      <c r="Q2241">
        <v>1000</v>
      </c>
      <c r="X2241">
        <v>2.0000000000000001E-4</v>
      </c>
      <c r="Y2241">
        <v>88783.86</v>
      </c>
      <c r="Z2241">
        <v>0</v>
      </c>
      <c r="AA2241">
        <v>0</v>
      </c>
      <c r="AB2241">
        <v>0</v>
      </c>
      <c r="AC2241">
        <v>0</v>
      </c>
      <c r="AD2241">
        <v>1</v>
      </c>
      <c r="AE2241">
        <v>0</v>
      </c>
      <c r="AF2241" t="s">
        <v>24</v>
      </c>
      <c r="AG2241">
        <v>0</v>
      </c>
      <c r="AH2241">
        <v>2</v>
      </c>
      <c r="AI2241">
        <v>295892991</v>
      </c>
      <c r="AJ2241">
        <v>1629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 spans="1:44" x14ac:dyDescent="0.2">
      <c r="A2242">
        <f>ROW(Source!A485)</f>
        <v>485</v>
      </c>
      <c r="B2242">
        <v>295893011</v>
      </c>
      <c r="C2242">
        <v>295892975</v>
      </c>
      <c r="D2242">
        <v>277563288</v>
      </c>
      <c r="E2242">
        <v>109</v>
      </c>
      <c r="F2242">
        <v>1</v>
      </c>
      <c r="G2242">
        <v>1</v>
      </c>
      <c r="H2242">
        <v>3</v>
      </c>
      <c r="I2242" t="s">
        <v>1315</v>
      </c>
      <c r="J2242" t="s">
        <v>3</v>
      </c>
      <c r="K2242" t="s">
        <v>1316</v>
      </c>
      <c r="L2242">
        <v>1348</v>
      </c>
      <c r="N2242">
        <v>1009</v>
      </c>
      <c r="O2242" t="s">
        <v>651</v>
      </c>
      <c r="P2242" t="s">
        <v>651</v>
      </c>
      <c r="Q2242">
        <v>1000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1</v>
      </c>
      <c r="AD2242">
        <v>0</v>
      </c>
      <c r="AE2242">
        <v>0</v>
      </c>
      <c r="AF2242" t="s">
        <v>24</v>
      </c>
      <c r="AG2242">
        <v>0</v>
      </c>
      <c r="AH2242">
        <v>3</v>
      </c>
      <c r="AI2242">
        <v>-1</v>
      </c>
      <c r="AJ2242" t="s">
        <v>3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 spans="1:44" x14ac:dyDescent="0.2">
      <c r="A2243">
        <f>ROW(Source!A485)</f>
        <v>485</v>
      </c>
      <c r="B2243">
        <v>295893012</v>
      </c>
      <c r="C2243">
        <v>295892975</v>
      </c>
      <c r="D2243">
        <v>277882498</v>
      </c>
      <c r="E2243">
        <v>1</v>
      </c>
      <c r="F2243">
        <v>1</v>
      </c>
      <c r="G2243">
        <v>1</v>
      </c>
      <c r="H2243">
        <v>3</v>
      </c>
      <c r="I2243" t="s">
        <v>1164</v>
      </c>
      <c r="J2243" t="s">
        <v>1165</v>
      </c>
      <c r="K2243" t="s">
        <v>1166</v>
      </c>
      <c r="L2243">
        <v>1339</v>
      </c>
      <c r="N2243">
        <v>1007</v>
      </c>
      <c r="O2243" t="s">
        <v>463</v>
      </c>
      <c r="P2243" t="s">
        <v>463</v>
      </c>
      <c r="Q2243">
        <v>1</v>
      </c>
      <c r="X2243">
        <v>8.9999999999999993E-3</v>
      </c>
      <c r="Y2243">
        <v>5764.42</v>
      </c>
      <c r="Z2243">
        <v>0</v>
      </c>
      <c r="AA2243">
        <v>0</v>
      </c>
      <c r="AB2243">
        <v>0</v>
      </c>
      <c r="AC2243">
        <v>0</v>
      </c>
      <c r="AD2243">
        <v>1</v>
      </c>
      <c r="AE2243">
        <v>0</v>
      </c>
      <c r="AF2243" t="s">
        <v>24</v>
      </c>
      <c r="AG2243">
        <v>0</v>
      </c>
      <c r="AH2243">
        <v>2</v>
      </c>
      <c r="AI2243">
        <v>295892992</v>
      </c>
      <c r="AJ2243">
        <v>1630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</row>
    <row r="2244" spans="1:44" x14ac:dyDescent="0.2">
      <c r="A2244">
        <f>ROW(Source!A521)</f>
        <v>521</v>
      </c>
      <c r="B2244">
        <v>295893021</v>
      </c>
      <c r="C2244">
        <v>295893013</v>
      </c>
      <c r="D2244">
        <v>277560289</v>
      </c>
      <c r="E2244">
        <v>109</v>
      </c>
      <c r="F2244">
        <v>1</v>
      </c>
      <c r="G2244">
        <v>1</v>
      </c>
      <c r="H2244">
        <v>1</v>
      </c>
      <c r="I2244" t="s">
        <v>1092</v>
      </c>
      <c r="J2244" t="s">
        <v>3</v>
      </c>
      <c r="K2244" t="s">
        <v>1093</v>
      </c>
      <c r="L2244">
        <v>1191</v>
      </c>
      <c r="N2244">
        <v>1013</v>
      </c>
      <c r="O2244" t="s">
        <v>1062</v>
      </c>
      <c r="P2244" t="s">
        <v>1062</v>
      </c>
      <c r="Q2244">
        <v>1</v>
      </c>
      <c r="X2244">
        <v>4.4800000000000004</v>
      </c>
      <c r="Y2244">
        <v>0</v>
      </c>
      <c r="Z2244">
        <v>0</v>
      </c>
      <c r="AA2244">
        <v>0</v>
      </c>
      <c r="AB2244">
        <v>451.23</v>
      </c>
      <c r="AC2244">
        <v>0</v>
      </c>
      <c r="AD2244">
        <v>1</v>
      </c>
      <c r="AE2244">
        <v>1</v>
      </c>
      <c r="AF2244" t="s">
        <v>3</v>
      </c>
      <c r="AG2244">
        <v>4.4800000000000004</v>
      </c>
      <c r="AH2244">
        <v>2</v>
      </c>
      <c r="AI2244">
        <v>295893014</v>
      </c>
      <c r="AJ2244">
        <v>1631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</row>
    <row r="2245" spans="1:44" x14ac:dyDescent="0.2">
      <c r="A2245">
        <f>ROW(Source!A521)</f>
        <v>521</v>
      </c>
      <c r="B2245">
        <v>295893022</v>
      </c>
      <c r="C2245">
        <v>295893013</v>
      </c>
      <c r="D2245">
        <v>277560491</v>
      </c>
      <c r="E2245">
        <v>109</v>
      </c>
      <c r="F2245">
        <v>1</v>
      </c>
      <c r="G2245">
        <v>1</v>
      </c>
      <c r="H2245">
        <v>1</v>
      </c>
      <c r="I2245" t="s">
        <v>1063</v>
      </c>
      <c r="J2245" t="s">
        <v>3</v>
      </c>
      <c r="K2245" t="s">
        <v>1064</v>
      </c>
      <c r="L2245">
        <v>1191</v>
      </c>
      <c r="N2245">
        <v>1013</v>
      </c>
      <c r="O2245" t="s">
        <v>1062</v>
      </c>
      <c r="P2245" t="s">
        <v>1062</v>
      </c>
      <c r="Q2245">
        <v>1</v>
      </c>
      <c r="X2245">
        <v>1.38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1</v>
      </c>
      <c r="AE2245">
        <v>2</v>
      </c>
      <c r="AF2245" t="s">
        <v>3</v>
      </c>
      <c r="AG2245">
        <v>1.38</v>
      </c>
      <c r="AH2245">
        <v>2</v>
      </c>
      <c r="AI2245">
        <v>295893015</v>
      </c>
      <c r="AJ2245">
        <v>1632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</row>
    <row r="2246" spans="1:44" x14ac:dyDescent="0.2">
      <c r="A2246">
        <f>ROW(Source!A521)</f>
        <v>521</v>
      </c>
      <c r="B2246">
        <v>295893023</v>
      </c>
      <c r="C2246">
        <v>295893013</v>
      </c>
      <c r="D2246">
        <v>277944622</v>
      </c>
      <c r="E2246">
        <v>1</v>
      </c>
      <c r="F2246">
        <v>1</v>
      </c>
      <c r="G2246">
        <v>1</v>
      </c>
      <c r="H2246">
        <v>2</v>
      </c>
      <c r="I2246" t="s">
        <v>1109</v>
      </c>
      <c r="J2246" t="s">
        <v>1110</v>
      </c>
      <c r="K2246" t="s">
        <v>1111</v>
      </c>
      <c r="L2246">
        <v>1368</v>
      </c>
      <c r="N2246">
        <v>1011</v>
      </c>
      <c r="O2246" t="s">
        <v>961</v>
      </c>
      <c r="P2246" t="s">
        <v>961</v>
      </c>
      <c r="Q2246">
        <v>1</v>
      </c>
      <c r="X2246">
        <v>1.0900000000000001</v>
      </c>
      <c r="Y2246">
        <v>0</v>
      </c>
      <c r="Z2246">
        <v>1472.33</v>
      </c>
      <c r="AA2246">
        <v>642.05999999999995</v>
      </c>
      <c r="AB2246">
        <v>0</v>
      </c>
      <c r="AC2246">
        <v>0</v>
      </c>
      <c r="AD2246">
        <v>1</v>
      </c>
      <c r="AE2246">
        <v>0</v>
      </c>
      <c r="AF2246" t="s">
        <v>3</v>
      </c>
      <c r="AG2246">
        <v>1.0900000000000001</v>
      </c>
      <c r="AH2246">
        <v>2</v>
      </c>
      <c r="AI2246">
        <v>295893016</v>
      </c>
      <c r="AJ2246">
        <v>1633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 spans="1:44" x14ac:dyDescent="0.2">
      <c r="A2247">
        <f>ROW(Source!A521)</f>
        <v>521</v>
      </c>
      <c r="B2247">
        <v>295893024</v>
      </c>
      <c r="C2247">
        <v>295893013</v>
      </c>
      <c r="D2247">
        <v>277945779</v>
      </c>
      <c r="E2247">
        <v>1</v>
      </c>
      <c r="F2247">
        <v>1</v>
      </c>
      <c r="G2247">
        <v>1</v>
      </c>
      <c r="H2247">
        <v>2</v>
      </c>
      <c r="I2247" t="s">
        <v>1072</v>
      </c>
      <c r="J2247" t="s">
        <v>1073</v>
      </c>
      <c r="K2247" t="s">
        <v>1074</v>
      </c>
      <c r="L2247">
        <v>1368</v>
      </c>
      <c r="N2247">
        <v>1011</v>
      </c>
      <c r="O2247" t="s">
        <v>961</v>
      </c>
      <c r="P2247" t="s">
        <v>961</v>
      </c>
      <c r="Q2247">
        <v>1</v>
      </c>
      <c r="X2247">
        <v>0.28999999999999998</v>
      </c>
      <c r="Y2247">
        <v>0</v>
      </c>
      <c r="Z2247">
        <v>1070.99</v>
      </c>
      <c r="AA2247">
        <v>642.05999999999995</v>
      </c>
      <c r="AB2247">
        <v>0</v>
      </c>
      <c r="AC2247">
        <v>0</v>
      </c>
      <c r="AD2247">
        <v>1</v>
      </c>
      <c r="AE2247">
        <v>0</v>
      </c>
      <c r="AF2247" t="s">
        <v>3</v>
      </c>
      <c r="AG2247">
        <v>0.28999999999999998</v>
      </c>
      <c r="AH2247">
        <v>2</v>
      </c>
      <c r="AI2247">
        <v>295893017</v>
      </c>
      <c r="AJ2247">
        <v>1634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 spans="1:44" x14ac:dyDescent="0.2">
      <c r="A2248">
        <f>ROW(Source!A521)</f>
        <v>521</v>
      </c>
      <c r="B2248">
        <v>295893025</v>
      </c>
      <c r="C2248">
        <v>295893013</v>
      </c>
      <c r="D2248">
        <v>277946011</v>
      </c>
      <c r="E2248">
        <v>1</v>
      </c>
      <c r="F2248">
        <v>1</v>
      </c>
      <c r="G2248">
        <v>1</v>
      </c>
      <c r="H2248">
        <v>2</v>
      </c>
      <c r="I2248" t="s">
        <v>1112</v>
      </c>
      <c r="J2248" t="s">
        <v>1113</v>
      </c>
      <c r="K2248" t="s">
        <v>1114</v>
      </c>
      <c r="L2248">
        <v>1368</v>
      </c>
      <c r="N2248">
        <v>1011</v>
      </c>
      <c r="O2248" t="s">
        <v>961</v>
      </c>
      <c r="P2248" t="s">
        <v>961</v>
      </c>
      <c r="Q2248">
        <v>1</v>
      </c>
      <c r="X2248">
        <v>0.5</v>
      </c>
      <c r="Y2248">
        <v>0</v>
      </c>
      <c r="Z2248">
        <v>95.79</v>
      </c>
      <c r="AA2248">
        <v>0</v>
      </c>
      <c r="AB2248">
        <v>0</v>
      </c>
      <c r="AC2248">
        <v>0</v>
      </c>
      <c r="AD2248">
        <v>1</v>
      </c>
      <c r="AE2248">
        <v>0</v>
      </c>
      <c r="AF2248" t="s">
        <v>3</v>
      </c>
      <c r="AG2248">
        <v>0.5</v>
      </c>
      <c r="AH2248">
        <v>2</v>
      </c>
      <c r="AI2248">
        <v>295893018</v>
      </c>
      <c r="AJ2248">
        <v>1635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 spans="1:44" x14ac:dyDescent="0.2">
      <c r="A2249">
        <f>ROW(Source!A521)</f>
        <v>521</v>
      </c>
      <c r="B2249">
        <v>295893026</v>
      </c>
      <c r="C2249">
        <v>295893013</v>
      </c>
      <c r="D2249">
        <v>277866682</v>
      </c>
      <c r="E2249">
        <v>1</v>
      </c>
      <c r="F2249">
        <v>1</v>
      </c>
      <c r="G2249">
        <v>1</v>
      </c>
      <c r="H2249">
        <v>3</v>
      </c>
      <c r="I2249" t="s">
        <v>1115</v>
      </c>
      <c r="J2249" t="s">
        <v>1116</v>
      </c>
      <c r="K2249" t="s">
        <v>1117</v>
      </c>
      <c r="L2249">
        <v>1346</v>
      </c>
      <c r="N2249">
        <v>1009</v>
      </c>
      <c r="O2249" t="s">
        <v>1100</v>
      </c>
      <c r="P2249" t="s">
        <v>1100</v>
      </c>
      <c r="Q2249">
        <v>1</v>
      </c>
      <c r="X2249">
        <v>0.5</v>
      </c>
      <c r="Y2249">
        <v>155.63</v>
      </c>
      <c r="Z2249">
        <v>0</v>
      </c>
      <c r="AA2249">
        <v>0</v>
      </c>
      <c r="AB2249">
        <v>0</v>
      </c>
      <c r="AC2249">
        <v>0</v>
      </c>
      <c r="AD2249">
        <v>1</v>
      </c>
      <c r="AE2249">
        <v>0</v>
      </c>
      <c r="AF2249" t="s">
        <v>24</v>
      </c>
      <c r="AG2249">
        <v>0</v>
      </c>
      <c r="AH2249">
        <v>2</v>
      </c>
      <c r="AI2249">
        <v>295893019</v>
      </c>
      <c r="AJ2249">
        <v>1636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 spans="1:44" x14ac:dyDescent="0.2">
      <c r="A2250">
        <f>ROW(Source!A521)</f>
        <v>521</v>
      </c>
      <c r="B2250">
        <v>295893027</v>
      </c>
      <c r="C2250">
        <v>295893013</v>
      </c>
      <c r="D2250">
        <v>277562111</v>
      </c>
      <c r="E2250">
        <v>109</v>
      </c>
      <c r="F2250">
        <v>1</v>
      </c>
      <c r="G2250">
        <v>1</v>
      </c>
      <c r="H2250">
        <v>3</v>
      </c>
      <c r="I2250" t="s">
        <v>1302</v>
      </c>
      <c r="J2250" t="s">
        <v>3</v>
      </c>
      <c r="K2250" t="s">
        <v>1303</v>
      </c>
      <c r="L2250">
        <v>1339</v>
      </c>
      <c r="N2250">
        <v>1007</v>
      </c>
      <c r="O2250" t="s">
        <v>463</v>
      </c>
      <c r="P2250" t="s">
        <v>463</v>
      </c>
      <c r="Q2250">
        <v>1</v>
      </c>
      <c r="X2250">
        <v>1.01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 t="s">
        <v>24</v>
      </c>
      <c r="AG2250">
        <v>0</v>
      </c>
      <c r="AH2250">
        <v>3</v>
      </c>
      <c r="AI2250">
        <v>-1</v>
      </c>
      <c r="AJ2250" t="s">
        <v>3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 spans="1:44" x14ac:dyDescent="0.2">
      <c r="A2251">
        <f>ROW(Source!A521)</f>
        <v>521</v>
      </c>
      <c r="B2251">
        <v>295893028</v>
      </c>
      <c r="C2251">
        <v>295893013</v>
      </c>
      <c r="D2251">
        <v>277880063</v>
      </c>
      <c r="E2251">
        <v>1</v>
      </c>
      <c r="F2251">
        <v>1</v>
      </c>
      <c r="G2251">
        <v>1</v>
      </c>
      <c r="H2251">
        <v>3</v>
      </c>
      <c r="I2251" t="s">
        <v>1118</v>
      </c>
      <c r="J2251" t="s">
        <v>1119</v>
      </c>
      <c r="K2251" t="s">
        <v>1120</v>
      </c>
      <c r="L2251">
        <v>1348</v>
      </c>
      <c r="N2251">
        <v>1009</v>
      </c>
      <c r="O2251" t="s">
        <v>651</v>
      </c>
      <c r="P2251" t="s">
        <v>651</v>
      </c>
      <c r="Q2251">
        <v>1000</v>
      </c>
      <c r="X2251">
        <v>5.0000000000000001E-3</v>
      </c>
      <c r="Y2251">
        <v>51875.98</v>
      </c>
      <c r="Z2251">
        <v>0</v>
      </c>
      <c r="AA2251">
        <v>0</v>
      </c>
      <c r="AB2251">
        <v>0</v>
      </c>
      <c r="AC2251">
        <v>0</v>
      </c>
      <c r="AD2251">
        <v>1</v>
      </c>
      <c r="AE2251">
        <v>0</v>
      </c>
      <c r="AF2251" t="s">
        <v>24</v>
      </c>
      <c r="AG2251">
        <v>0</v>
      </c>
      <c r="AH2251">
        <v>2</v>
      </c>
      <c r="AI2251">
        <v>295893020</v>
      </c>
      <c r="AJ2251">
        <v>1637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 spans="1:44" x14ac:dyDescent="0.2">
      <c r="A2252">
        <f>ROW(Source!A522)</f>
        <v>522</v>
      </c>
      <c r="B2252">
        <v>295893037</v>
      </c>
      <c r="C2252">
        <v>295893029</v>
      </c>
      <c r="D2252">
        <v>277560289</v>
      </c>
      <c r="E2252">
        <v>109</v>
      </c>
      <c r="F2252">
        <v>1</v>
      </c>
      <c r="G2252">
        <v>1</v>
      </c>
      <c r="H2252">
        <v>1</v>
      </c>
      <c r="I2252" t="s">
        <v>1092</v>
      </c>
      <c r="J2252" t="s">
        <v>3</v>
      </c>
      <c r="K2252" t="s">
        <v>1093</v>
      </c>
      <c r="L2252">
        <v>1191</v>
      </c>
      <c r="N2252">
        <v>1013</v>
      </c>
      <c r="O2252" t="s">
        <v>1062</v>
      </c>
      <c r="P2252" t="s">
        <v>1062</v>
      </c>
      <c r="Q2252">
        <v>1</v>
      </c>
      <c r="X2252">
        <v>3.81</v>
      </c>
      <c r="Y2252">
        <v>0</v>
      </c>
      <c r="Z2252">
        <v>0</v>
      </c>
      <c r="AA2252">
        <v>0</v>
      </c>
      <c r="AB2252">
        <v>451.23</v>
      </c>
      <c r="AC2252">
        <v>0</v>
      </c>
      <c r="AD2252">
        <v>1</v>
      </c>
      <c r="AE2252">
        <v>1</v>
      </c>
      <c r="AF2252" t="s">
        <v>3</v>
      </c>
      <c r="AG2252">
        <v>3.81</v>
      </c>
      <c r="AH2252">
        <v>2</v>
      </c>
      <c r="AI2252">
        <v>295893030</v>
      </c>
      <c r="AJ2252">
        <v>1638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</row>
    <row r="2253" spans="1:44" x14ac:dyDescent="0.2">
      <c r="A2253">
        <f>ROW(Source!A522)</f>
        <v>522</v>
      </c>
      <c r="B2253">
        <v>295893038</v>
      </c>
      <c r="C2253">
        <v>295893029</v>
      </c>
      <c r="D2253">
        <v>277560491</v>
      </c>
      <c r="E2253">
        <v>109</v>
      </c>
      <c r="F2253">
        <v>1</v>
      </c>
      <c r="G2253">
        <v>1</v>
      </c>
      <c r="H2253">
        <v>1</v>
      </c>
      <c r="I2253" t="s">
        <v>1063</v>
      </c>
      <c r="J2253" t="s">
        <v>3</v>
      </c>
      <c r="K2253" t="s">
        <v>1064</v>
      </c>
      <c r="L2253">
        <v>1191</v>
      </c>
      <c r="N2253">
        <v>1013</v>
      </c>
      <c r="O2253" t="s">
        <v>1062</v>
      </c>
      <c r="P2253" t="s">
        <v>1062</v>
      </c>
      <c r="Q2253">
        <v>1</v>
      </c>
      <c r="X2253">
        <v>1.18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1</v>
      </c>
      <c r="AE2253">
        <v>2</v>
      </c>
      <c r="AF2253" t="s">
        <v>3</v>
      </c>
      <c r="AG2253">
        <v>1.18</v>
      </c>
      <c r="AH2253">
        <v>2</v>
      </c>
      <c r="AI2253">
        <v>295893031</v>
      </c>
      <c r="AJ2253">
        <v>1639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</row>
    <row r="2254" spans="1:44" x14ac:dyDescent="0.2">
      <c r="A2254">
        <f>ROW(Source!A522)</f>
        <v>522</v>
      </c>
      <c r="B2254">
        <v>295893039</v>
      </c>
      <c r="C2254">
        <v>295893029</v>
      </c>
      <c r="D2254">
        <v>277944622</v>
      </c>
      <c r="E2254">
        <v>1</v>
      </c>
      <c r="F2254">
        <v>1</v>
      </c>
      <c r="G2254">
        <v>1</v>
      </c>
      <c r="H2254">
        <v>2</v>
      </c>
      <c r="I2254" t="s">
        <v>1109</v>
      </c>
      <c r="J2254" t="s">
        <v>1110</v>
      </c>
      <c r="K2254" t="s">
        <v>1111</v>
      </c>
      <c r="L2254">
        <v>1368</v>
      </c>
      <c r="N2254">
        <v>1011</v>
      </c>
      <c r="O2254" t="s">
        <v>961</v>
      </c>
      <c r="P2254" t="s">
        <v>961</v>
      </c>
      <c r="Q2254">
        <v>1</v>
      </c>
      <c r="X2254">
        <v>0.93</v>
      </c>
      <c r="Y2254">
        <v>0</v>
      </c>
      <c r="Z2254">
        <v>1472.33</v>
      </c>
      <c r="AA2254">
        <v>642.05999999999995</v>
      </c>
      <c r="AB2254">
        <v>0</v>
      </c>
      <c r="AC2254">
        <v>0</v>
      </c>
      <c r="AD2254">
        <v>1</v>
      </c>
      <c r="AE2254">
        <v>0</v>
      </c>
      <c r="AF2254" t="s">
        <v>3</v>
      </c>
      <c r="AG2254">
        <v>0.93</v>
      </c>
      <c r="AH2254">
        <v>2</v>
      </c>
      <c r="AI2254">
        <v>295893032</v>
      </c>
      <c r="AJ2254">
        <v>1640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</row>
    <row r="2255" spans="1:44" x14ac:dyDescent="0.2">
      <c r="A2255">
        <f>ROW(Source!A522)</f>
        <v>522</v>
      </c>
      <c r="B2255">
        <v>295893040</v>
      </c>
      <c r="C2255">
        <v>295893029</v>
      </c>
      <c r="D2255">
        <v>277945779</v>
      </c>
      <c r="E2255">
        <v>1</v>
      </c>
      <c r="F2255">
        <v>1</v>
      </c>
      <c r="G2255">
        <v>1</v>
      </c>
      <c r="H2255">
        <v>2</v>
      </c>
      <c r="I2255" t="s">
        <v>1072</v>
      </c>
      <c r="J2255" t="s">
        <v>1073</v>
      </c>
      <c r="K2255" t="s">
        <v>1074</v>
      </c>
      <c r="L2255">
        <v>1368</v>
      </c>
      <c r="N2255">
        <v>1011</v>
      </c>
      <c r="O2255" t="s">
        <v>961</v>
      </c>
      <c r="P2255" t="s">
        <v>961</v>
      </c>
      <c r="Q2255">
        <v>1</v>
      </c>
      <c r="X2255">
        <v>0.25</v>
      </c>
      <c r="Y2255">
        <v>0</v>
      </c>
      <c r="Z2255">
        <v>1070.99</v>
      </c>
      <c r="AA2255">
        <v>642.05999999999995</v>
      </c>
      <c r="AB2255">
        <v>0</v>
      </c>
      <c r="AC2255">
        <v>0</v>
      </c>
      <c r="AD2255">
        <v>1</v>
      </c>
      <c r="AE2255">
        <v>0</v>
      </c>
      <c r="AF2255" t="s">
        <v>3</v>
      </c>
      <c r="AG2255">
        <v>0.25</v>
      </c>
      <c r="AH2255">
        <v>2</v>
      </c>
      <c r="AI2255">
        <v>295893033</v>
      </c>
      <c r="AJ2255">
        <v>1641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</row>
    <row r="2256" spans="1:44" x14ac:dyDescent="0.2">
      <c r="A2256">
        <f>ROW(Source!A522)</f>
        <v>522</v>
      </c>
      <c r="B2256">
        <v>295893041</v>
      </c>
      <c r="C2256">
        <v>295893029</v>
      </c>
      <c r="D2256">
        <v>277946011</v>
      </c>
      <c r="E2256">
        <v>1</v>
      </c>
      <c r="F2256">
        <v>1</v>
      </c>
      <c r="G2256">
        <v>1</v>
      </c>
      <c r="H2256">
        <v>2</v>
      </c>
      <c r="I2256" t="s">
        <v>1112</v>
      </c>
      <c r="J2256" t="s">
        <v>1113</v>
      </c>
      <c r="K2256" t="s">
        <v>1114</v>
      </c>
      <c r="L2256">
        <v>1368</v>
      </c>
      <c r="N2256">
        <v>1011</v>
      </c>
      <c r="O2256" t="s">
        <v>961</v>
      </c>
      <c r="P2256" t="s">
        <v>961</v>
      </c>
      <c r="Q2256">
        <v>1</v>
      </c>
      <c r="X2256">
        <v>0.1</v>
      </c>
      <c r="Y2256">
        <v>0</v>
      </c>
      <c r="Z2256">
        <v>95.79</v>
      </c>
      <c r="AA2256">
        <v>0</v>
      </c>
      <c r="AB2256">
        <v>0</v>
      </c>
      <c r="AC2256">
        <v>0</v>
      </c>
      <c r="AD2256">
        <v>1</v>
      </c>
      <c r="AE2256">
        <v>0</v>
      </c>
      <c r="AF2256" t="s">
        <v>3</v>
      </c>
      <c r="AG2256">
        <v>0.1</v>
      </c>
      <c r="AH2256">
        <v>2</v>
      </c>
      <c r="AI2256">
        <v>295893034</v>
      </c>
      <c r="AJ2256">
        <v>1642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</row>
    <row r="2257" spans="1:44" x14ac:dyDescent="0.2">
      <c r="A2257">
        <f>ROW(Source!A522)</f>
        <v>522</v>
      </c>
      <c r="B2257">
        <v>295893042</v>
      </c>
      <c r="C2257">
        <v>295893029</v>
      </c>
      <c r="D2257">
        <v>277866682</v>
      </c>
      <c r="E2257">
        <v>1</v>
      </c>
      <c r="F2257">
        <v>1</v>
      </c>
      <c r="G2257">
        <v>1</v>
      </c>
      <c r="H2257">
        <v>3</v>
      </c>
      <c r="I2257" t="s">
        <v>1115</v>
      </c>
      <c r="J2257" t="s">
        <v>1116</v>
      </c>
      <c r="K2257" t="s">
        <v>1117</v>
      </c>
      <c r="L2257">
        <v>1346</v>
      </c>
      <c r="N2257">
        <v>1009</v>
      </c>
      <c r="O2257" t="s">
        <v>1100</v>
      </c>
      <c r="P2257" t="s">
        <v>1100</v>
      </c>
      <c r="Q2257">
        <v>1</v>
      </c>
      <c r="X2257">
        <v>0.1</v>
      </c>
      <c r="Y2257">
        <v>155.63</v>
      </c>
      <c r="Z2257">
        <v>0</v>
      </c>
      <c r="AA2257">
        <v>0</v>
      </c>
      <c r="AB2257">
        <v>0</v>
      </c>
      <c r="AC2257">
        <v>0</v>
      </c>
      <c r="AD2257">
        <v>1</v>
      </c>
      <c r="AE2257">
        <v>0</v>
      </c>
      <c r="AF2257" t="s">
        <v>24</v>
      </c>
      <c r="AG2257">
        <v>0</v>
      </c>
      <c r="AH2257">
        <v>2</v>
      </c>
      <c r="AI2257">
        <v>295893035</v>
      </c>
      <c r="AJ2257">
        <v>1643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</row>
    <row r="2258" spans="1:44" x14ac:dyDescent="0.2">
      <c r="A2258">
        <f>ROW(Source!A522)</f>
        <v>522</v>
      </c>
      <c r="B2258">
        <v>295893043</v>
      </c>
      <c r="C2258">
        <v>295893029</v>
      </c>
      <c r="D2258">
        <v>277562111</v>
      </c>
      <c r="E2258">
        <v>109</v>
      </c>
      <c r="F2258">
        <v>1</v>
      </c>
      <c r="G2258">
        <v>1</v>
      </c>
      <c r="H2258">
        <v>3</v>
      </c>
      <c r="I2258" t="s">
        <v>1302</v>
      </c>
      <c r="J2258" t="s">
        <v>3</v>
      </c>
      <c r="K2258" t="s">
        <v>1303</v>
      </c>
      <c r="L2258">
        <v>1339</v>
      </c>
      <c r="N2258">
        <v>1007</v>
      </c>
      <c r="O2258" t="s">
        <v>463</v>
      </c>
      <c r="P2258" t="s">
        <v>463</v>
      </c>
      <c r="Q2258">
        <v>1</v>
      </c>
      <c r="X2258">
        <v>1.01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 t="s">
        <v>24</v>
      </c>
      <c r="AG2258">
        <v>0</v>
      </c>
      <c r="AH2258">
        <v>3</v>
      </c>
      <c r="AI2258">
        <v>-1</v>
      </c>
      <c r="AJ2258" t="s">
        <v>3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</row>
    <row r="2259" spans="1:44" x14ac:dyDescent="0.2">
      <c r="A2259">
        <f>ROW(Source!A522)</f>
        <v>522</v>
      </c>
      <c r="B2259">
        <v>295893044</v>
      </c>
      <c r="C2259">
        <v>295893029</v>
      </c>
      <c r="D2259">
        <v>277880063</v>
      </c>
      <c r="E2259">
        <v>1</v>
      </c>
      <c r="F2259">
        <v>1</v>
      </c>
      <c r="G2259">
        <v>1</v>
      </c>
      <c r="H2259">
        <v>3</v>
      </c>
      <c r="I2259" t="s">
        <v>1118</v>
      </c>
      <c r="J2259" t="s">
        <v>1119</v>
      </c>
      <c r="K2259" t="s">
        <v>1120</v>
      </c>
      <c r="L2259">
        <v>1348</v>
      </c>
      <c r="N2259">
        <v>1009</v>
      </c>
      <c r="O2259" t="s">
        <v>651</v>
      </c>
      <c r="P2259" t="s">
        <v>651</v>
      </c>
      <c r="Q2259">
        <v>1000</v>
      </c>
      <c r="X2259">
        <v>1E-3</v>
      </c>
      <c r="Y2259">
        <v>51875.98</v>
      </c>
      <c r="Z2259">
        <v>0</v>
      </c>
      <c r="AA2259">
        <v>0</v>
      </c>
      <c r="AB2259">
        <v>0</v>
      </c>
      <c r="AC2259">
        <v>0</v>
      </c>
      <c r="AD2259">
        <v>1</v>
      </c>
      <c r="AE2259">
        <v>0</v>
      </c>
      <c r="AF2259" t="s">
        <v>24</v>
      </c>
      <c r="AG2259">
        <v>0</v>
      </c>
      <c r="AH2259">
        <v>2</v>
      </c>
      <c r="AI2259">
        <v>295893036</v>
      </c>
      <c r="AJ2259">
        <v>1644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</row>
    <row r="2260" spans="1:44" x14ac:dyDescent="0.2">
      <c r="A2260">
        <f>ROW(Source!A523)</f>
        <v>523</v>
      </c>
      <c r="B2260">
        <v>295893053</v>
      </c>
      <c r="C2260">
        <v>295893045</v>
      </c>
      <c r="D2260">
        <v>277560289</v>
      </c>
      <c r="E2260">
        <v>109</v>
      </c>
      <c r="F2260">
        <v>1</v>
      </c>
      <c r="G2260">
        <v>1</v>
      </c>
      <c r="H2260">
        <v>1</v>
      </c>
      <c r="I2260" t="s">
        <v>1092</v>
      </c>
      <c r="J2260" t="s">
        <v>3</v>
      </c>
      <c r="K2260" t="s">
        <v>1093</v>
      </c>
      <c r="L2260">
        <v>1191</v>
      </c>
      <c r="N2260">
        <v>1013</v>
      </c>
      <c r="O2260" t="s">
        <v>1062</v>
      </c>
      <c r="P2260" t="s">
        <v>1062</v>
      </c>
      <c r="Q2260">
        <v>1</v>
      </c>
      <c r="X2260">
        <v>3.53</v>
      </c>
      <c r="Y2260">
        <v>0</v>
      </c>
      <c r="Z2260">
        <v>0</v>
      </c>
      <c r="AA2260">
        <v>0</v>
      </c>
      <c r="AB2260">
        <v>451.23</v>
      </c>
      <c r="AC2260">
        <v>0</v>
      </c>
      <c r="AD2260">
        <v>1</v>
      </c>
      <c r="AE2260">
        <v>1</v>
      </c>
      <c r="AF2260" t="s">
        <v>3</v>
      </c>
      <c r="AG2260">
        <v>3.53</v>
      </c>
      <c r="AH2260">
        <v>2</v>
      </c>
      <c r="AI2260">
        <v>295893046</v>
      </c>
      <c r="AJ2260">
        <v>1645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</row>
    <row r="2261" spans="1:44" x14ac:dyDescent="0.2">
      <c r="A2261">
        <f>ROW(Source!A523)</f>
        <v>523</v>
      </c>
      <c r="B2261">
        <v>295893054</v>
      </c>
      <c r="C2261">
        <v>295893045</v>
      </c>
      <c r="D2261">
        <v>277560491</v>
      </c>
      <c r="E2261">
        <v>109</v>
      </c>
      <c r="F2261">
        <v>1</v>
      </c>
      <c r="G2261">
        <v>1</v>
      </c>
      <c r="H2261">
        <v>1</v>
      </c>
      <c r="I2261" t="s">
        <v>1063</v>
      </c>
      <c r="J2261" t="s">
        <v>3</v>
      </c>
      <c r="K2261" t="s">
        <v>1064</v>
      </c>
      <c r="L2261">
        <v>1191</v>
      </c>
      <c r="N2261">
        <v>1013</v>
      </c>
      <c r="O2261" t="s">
        <v>1062</v>
      </c>
      <c r="P2261" t="s">
        <v>1062</v>
      </c>
      <c r="Q2261">
        <v>1</v>
      </c>
      <c r="X2261">
        <v>1.0900000000000001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1</v>
      </c>
      <c r="AE2261">
        <v>2</v>
      </c>
      <c r="AF2261" t="s">
        <v>3</v>
      </c>
      <c r="AG2261">
        <v>1.0900000000000001</v>
      </c>
      <c r="AH2261">
        <v>2</v>
      </c>
      <c r="AI2261">
        <v>295893047</v>
      </c>
      <c r="AJ2261">
        <v>1646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</row>
    <row r="2262" spans="1:44" x14ac:dyDescent="0.2">
      <c r="A2262">
        <f>ROW(Source!A523)</f>
        <v>523</v>
      </c>
      <c r="B2262">
        <v>295893055</v>
      </c>
      <c r="C2262">
        <v>295893045</v>
      </c>
      <c r="D2262">
        <v>277944622</v>
      </c>
      <c r="E2262">
        <v>1</v>
      </c>
      <c r="F2262">
        <v>1</v>
      </c>
      <c r="G2262">
        <v>1</v>
      </c>
      <c r="H2262">
        <v>2</v>
      </c>
      <c r="I2262" t="s">
        <v>1109</v>
      </c>
      <c r="J2262" t="s">
        <v>1110</v>
      </c>
      <c r="K2262" t="s">
        <v>1111</v>
      </c>
      <c r="L2262">
        <v>1368</v>
      </c>
      <c r="N2262">
        <v>1011</v>
      </c>
      <c r="O2262" t="s">
        <v>961</v>
      </c>
      <c r="P2262" t="s">
        <v>961</v>
      </c>
      <c r="Q2262">
        <v>1</v>
      </c>
      <c r="X2262">
        <v>0.86</v>
      </c>
      <c r="Y2262">
        <v>0</v>
      </c>
      <c r="Z2262">
        <v>1472.33</v>
      </c>
      <c r="AA2262">
        <v>642.05999999999995</v>
      </c>
      <c r="AB2262">
        <v>0</v>
      </c>
      <c r="AC2262">
        <v>0</v>
      </c>
      <c r="AD2262">
        <v>1</v>
      </c>
      <c r="AE2262">
        <v>0</v>
      </c>
      <c r="AF2262" t="s">
        <v>3</v>
      </c>
      <c r="AG2262">
        <v>0.86</v>
      </c>
      <c r="AH2262">
        <v>2</v>
      </c>
      <c r="AI2262">
        <v>295893048</v>
      </c>
      <c r="AJ2262">
        <v>1647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</row>
    <row r="2263" spans="1:44" x14ac:dyDescent="0.2">
      <c r="A2263">
        <f>ROW(Source!A523)</f>
        <v>523</v>
      </c>
      <c r="B2263">
        <v>295893056</v>
      </c>
      <c r="C2263">
        <v>295893045</v>
      </c>
      <c r="D2263">
        <v>277945779</v>
      </c>
      <c r="E2263">
        <v>1</v>
      </c>
      <c r="F2263">
        <v>1</v>
      </c>
      <c r="G2263">
        <v>1</v>
      </c>
      <c r="H2263">
        <v>2</v>
      </c>
      <c r="I2263" t="s">
        <v>1072</v>
      </c>
      <c r="J2263" t="s">
        <v>1073</v>
      </c>
      <c r="K2263" t="s">
        <v>1074</v>
      </c>
      <c r="L2263">
        <v>1368</v>
      </c>
      <c r="N2263">
        <v>1011</v>
      </c>
      <c r="O2263" t="s">
        <v>961</v>
      </c>
      <c r="P2263" t="s">
        <v>961</v>
      </c>
      <c r="Q2263">
        <v>1</v>
      </c>
      <c r="X2263">
        <v>0.23</v>
      </c>
      <c r="Y2263">
        <v>0</v>
      </c>
      <c r="Z2263">
        <v>1070.99</v>
      </c>
      <c r="AA2263">
        <v>642.05999999999995</v>
      </c>
      <c r="AB2263">
        <v>0</v>
      </c>
      <c r="AC2263">
        <v>0</v>
      </c>
      <c r="AD2263">
        <v>1</v>
      </c>
      <c r="AE2263">
        <v>0</v>
      </c>
      <c r="AF2263" t="s">
        <v>3</v>
      </c>
      <c r="AG2263">
        <v>0.23</v>
      </c>
      <c r="AH2263">
        <v>2</v>
      </c>
      <c r="AI2263">
        <v>295893049</v>
      </c>
      <c r="AJ2263">
        <v>1648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</row>
    <row r="2264" spans="1:44" x14ac:dyDescent="0.2">
      <c r="A2264">
        <f>ROW(Source!A523)</f>
        <v>523</v>
      </c>
      <c r="B2264">
        <v>295893057</v>
      </c>
      <c r="C2264">
        <v>295893045</v>
      </c>
      <c r="D2264">
        <v>277946011</v>
      </c>
      <c r="E2264">
        <v>1</v>
      </c>
      <c r="F2264">
        <v>1</v>
      </c>
      <c r="G2264">
        <v>1</v>
      </c>
      <c r="H2264">
        <v>2</v>
      </c>
      <c r="I2264" t="s">
        <v>1112</v>
      </c>
      <c r="J2264" t="s">
        <v>1113</v>
      </c>
      <c r="K2264" t="s">
        <v>1114</v>
      </c>
      <c r="L2264">
        <v>1368</v>
      </c>
      <c r="N2264">
        <v>1011</v>
      </c>
      <c r="O2264" t="s">
        <v>961</v>
      </c>
      <c r="P2264" t="s">
        <v>961</v>
      </c>
      <c r="Q2264">
        <v>1</v>
      </c>
      <c r="X2264">
        <v>0.1</v>
      </c>
      <c r="Y2264">
        <v>0</v>
      </c>
      <c r="Z2264">
        <v>95.79</v>
      </c>
      <c r="AA2264">
        <v>0</v>
      </c>
      <c r="AB2264">
        <v>0</v>
      </c>
      <c r="AC2264">
        <v>0</v>
      </c>
      <c r="AD2264">
        <v>1</v>
      </c>
      <c r="AE2264">
        <v>0</v>
      </c>
      <c r="AF2264" t="s">
        <v>3</v>
      </c>
      <c r="AG2264">
        <v>0.1</v>
      </c>
      <c r="AH2264">
        <v>2</v>
      </c>
      <c r="AI2264">
        <v>295893050</v>
      </c>
      <c r="AJ2264">
        <v>1649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</row>
    <row r="2265" spans="1:44" x14ac:dyDescent="0.2">
      <c r="A2265">
        <f>ROW(Source!A523)</f>
        <v>523</v>
      </c>
      <c r="B2265">
        <v>295893058</v>
      </c>
      <c r="C2265">
        <v>295893045</v>
      </c>
      <c r="D2265">
        <v>277866682</v>
      </c>
      <c r="E2265">
        <v>1</v>
      </c>
      <c r="F2265">
        <v>1</v>
      </c>
      <c r="G2265">
        <v>1</v>
      </c>
      <c r="H2265">
        <v>3</v>
      </c>
      <c r="I2265" t="s">
        <v>1115</v>
      </c>
      <c r="J2265" t="s">
        <v>1116</v>
      </c>
      <c r="K2265" t="s">
        <v>1117</v>
      </c>
      <c r="L2265">
        <v>1346</v>
      </c>
      <c r="N2265">
        <v>1009</v>
      </c>
      <c r="O2265" t="s">
        <v>1100</v>
      </c>
      <c r="P2265" t="s">
        <v>1100</v>
      </c>
      <c r="Q2265">
        <v>1</v>
      </c>
      <c r="X2265">
        <v>0.1</v>
      </c>
      <c r="Y2265">
        <v>155.63</v>
      </c>
      <c r="Z2265">
        <v>0</v>
      </c>
      <c r="AA2265">
        <v>0</v>
      </c>
      <c r="AB2265">
        <v>0</v>
      </c>
      <c r="AC2265">
        <v>0</v>
      </c>
      <c r="AD2265">
        <v>1</v>
      </c>
      <c r="AE2265">
        <v>0</v>
      </c>
      <c r="AF2265" t="s">
        <v>24</v>
      </c>
      <c r="AG2265">
        <v>0</v>
      </c>
      <c r="AH2265">
        <v>2</v>
      </c>
      <c r="AI2265">
        <v>295893051</v>
      </c>
      <c r="AJ2265">
        <v>1650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</row>
    <row r="2266" spans="1:44" x14ac:dyDescent="0.2">
      <c r="A2266">
        <f>ROW(Source!A523)</f>
        <v>523</v>
      </c>
      <c r="B2266">
        <v>295893059</v>
      </c>
      <c r="C2266">
        <v>295893045</v>
      </c>
      <c r="D2266">
        <v>277562111</v>
      </c>
      <c r="E2266">
        <v>109</v>
      </c>
      <c r="F2266">
        <v>1</v>
      </c>
      <c r="G2266">
        <v>1</v>
      </c>
      <c r="H2266">
        <v>3</v>
      </c>
      <c r="I2266" t="s">
        <v>1302</v>
      </c>
      <c r="J2266" t="s">
        <v>3</v>
      </c>
      <c r="K2266" t="s">
        <v>1303</v>
      </c>
      <c r="L2266">
        <v>1339</v>
      </c>
      <c r="N2266">
        <v>1007</v>
      </c>
      <c r="O2266" t="s">
        <v>463</v>
      </c>
      <c r="P2266" t="s">
        <v>463</v>
      </c>
      <c r="Q2266">
        <v>1</v>
      </c>
      <c r="X2266">
        <v>1.01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 t="s">
        <v>24</v>
      </c>
      <c r="AG2266">
        <v>0</v>
      </c>
      <c r="AH2266">
        <v>3</v>
      </c>
      <c r="AI2266">
        <v>-1</v>
      </c>
      <c r="AJ2266" t="s">
        <v>3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</row>
    <row r="2267" spans="1:44" x14ac:dyDescent="0.2">
      <c r="A2267">
        <f>ROW(Source!A523)</f>
        <v>523</v>
      </c>
      <c r="B2267">
        <v>295893060</v>
      </c>
      <c r="C2267">
        <v>295893045</v>
      </c>
      <c r="D2267">
        <v>277880063</v>
      </c>
      <c r="E2267">
        <v>1</v>
      </c>
      <c r="F2267">
        <v>1</v>
      </c>
      <c r="G2267">
        <v>1</v>
      </c>
      <c r="H2267">
        <v>3</v>
      </c>
      <c r="I2267" t="s">
        <v>1118</v>
      </c>
      <c r="J2267" t="s">
        <v>1119</v>
      </c>
      <c r="K2267" t="s">
        <v>1120</v>
      </c>
      <c r="L2267">
        <v>1348</v>
      </c>
      <c r="N2267">
        <v>1009</v>
      </c>
      <c r="O2267" t="s">
        <v>651</v>
      </c>
      <c r="P2267" t="s">
        <v>651</v>
      </c>
      <c r="Q2267">
        <v>1000</v>
      </c>
      <c r="X2267">
        <v>1E-3</v>
      </c>
      <c r="Y2267">
        <v>51875.98</v>
      </c>
      <c r="Z2267">
        <v>0</v>
      </c>
      <c r="AA2267">
        <v>0</v>
      </c>
      <c r="AB2267">
        <v>0</v>
      </c>
      <c r="AC2267">
        <v>0</v>
      </c>
      <c r="AD2267">
        <v>1</v>
      </c>
      <c r="AE2267">
        <v>0</v>
      </c>
      <c r="AF2267" t="s">
        <v>24</v>
      </c>
      <c r="AG2267">
        <v>0</v>
      </c>
      <c r="AH2267">
        <v>2</v>
      </c>
      <c r="AI2267">
        <v>295893052</v>
      </c>
      <c r="AJ2267">
        <v>1651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</row>
    <row r="2268" spans="1:44" x14ac:dyDescent="0.2">
      <c r="A2268">
        <f>ROW(Source!A524)</f>
        <v>524</v>
      </c>
      <c r="B2268">
        <v>295893069</v>
      </c>
      <c r="C2268">
        <v>295893061</v>
      </c>
      <c r="D2268">
        <v>277560289</v>
      </c>
      <c r="E2268">
        <v>109</v>
      </c>
      <c r="F2268">
        <v>1</v>
      </c>
      <c r="G2268">
        <v>1</v>
      </c>
      <c r="H2268">
        <v>1</v>
      </c>
      <c r="I2268" t="s">
        <v>1092</v>
      </c>
      <c r="J2268" t="s">
        <v>3</v>
      </c>
      <c r="K2268" t="s">
        <v>1093</v>
      </c>
      <c r="L2268">
        <v>1191</v>
      </c>
      <c r="N2268">
        <v>1013</v>
      </c>
      <c r="O2268" t="s">
        <v>1062</v>
      </c>
      <c r="P2268" t="s">
        <v>1062</v>
      </c>
      <c r="Q2268">
        <v>1</v>
      </c>
      <c r="X2268">
        <v>4.8499999999999996</v>
      </c>
      <c r="Y2268">
        <v>0</v>
      </c>
      <c r="Z2268">
        <v>0</v>
      </c>
      <c r="AA2268">
        <v>0</v>
      </c>
      <c r="AB2268">
        <v>451.23</v>
      </c>
      <c r="AC2268">
        <v>0</v>
      </c>
      <c r="AD2268">
        <v>1</v>
      </c>
      <c r="AE2268">
        <v>1</v>
      </c>
      <c r="AF2268" t="s">
        <v>3</v>
      </c>
      <c r="AG2268">
        <v>4.8499999999999996</v>
      </c>
      <c r="AH2268">
        <v>2</v>
      </c>
      <c r="AI2268">
        <v>295893062</v>
      </c>
      <c r="AJ2268">
        <v>1652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</row>
    <row r="2269" spans="1:44" x14ac:dyDescent="0.2">
      <c r="A2269">
        <f>ROW(Source!A524)</f>
        <v>524</v>
      </c>
      <c r="B2269">
        <v>295893070</v>
      </c>
      <c r="C2269">
        <v>295893061</v>
      </c>
      <c r="D2269">
        <v>277560491</v>
      </c>
      <c r="E2269">
        <v>109</v>
      </c>
      <c r="F2269">
        <v>1</v>
      </c>
      <c r="G2269">
        <v>1</v>
      </c>
      <c r="H2269">
        <v>1</v>
      </c>
      <c r="I2269" t="s">
        <v>1063</v>
      </c>
      <c r="J2269" t="s">
        <v>3</v>
      </c>
      <c r="K2269" t="s">
        <v>1064</v>
      </c>
      <c r="L2269">
        <v>1191</v>
      </c>
      <c r="N2269">
        <v>1013</v>
      </c>
      <c r="O2269" t="s">
        <v>1062</v>
      </c>
      <c r="P2269" t="s">
        <v>1062</v>
      </c>
      <c r="Q2269">
        <v>1</v>
      </c>
      <c r="X2269">
        <v>1.49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1</v>
      </c>
      <c r="AE2269">
        <v>2</v>
      </c>
      <c r="AF2269" t="s">
        <v>3</v>
      </c>
      <c r="AG2269">
        <v>1.49</v>
      </c>
      <c r="AH2269">
        <v>2</v>
      </c>
      <c r="AI2269">
        <v>295893063</v>
      </c>
      <c r="AJ2269">
        <v>1653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</row>
    <row r="2270" spans="1:44" x14ac:dyDescent="0.2">
      <c r="A2270">
        <f>ROW(Source!A524)</f>
        <v>524</v>
      </c>
      <c r="B2270">
        <v>295893071</v>
      </c>
      <c r="C2270">
        <v>295893061</v>
      </c>
      <c r="D2270">
        <v>277944622</v>
      </c>
      <c r="E2270">
        <v>1</v>
      </c>
      <c r="F2270">
        <v>1</v>
      </c>
      <c r="G2270">
        <v>1</v>
      </c>
      <c r="H2270">
        <v>2</v>
      </c>
      <c r="I2270" t="s">
        <v>1109</v>
      </c>
      <c r="J2270" t="s">
        <v>1110</v>
      </c>
      <c r="K2270" t="s">
        <v>1111</v>
      </c>
      <c r="L2270">
        <v>1368</v>
      </c>
      <c r="N2270">
        <v>1011</v>
      </c>
      <c r="O2270" t="s">
        <v>961</v>
      </c>
      <c r="P2270" t="s">
        <v>961</v>
      </c>
      <c r="Q2270">
        <v>1</v>
      </c>
      <c r="X2270">
        <v>1.18</v>
      </c>
      <c r="Y2270">
        <v>0</v>
      </c>
      <c r="Z2270">
        <v>1472.33</v>
      </c>
      <c r="AA2270">
        <v>642.05999999999995</v>
      </c>
      <c r="AB2270">
        <v>0</v>
      </c>
      <c r="AC2270">
        <v>0</v>
      </c>
      <c r="AD2270">
        <v>1</v>
      </c>
      <c r="AE2270">
        <v>0</v>
      </c>
      <c r="AF2270" t="s">
        <v>3</v>
      </c>
      <c r="AG2270">
        <v>1.18</v>
      </c>
      <c r="AH2270">
        <v>2</v>
      </c>
      <c r="AI2270">
        <v>295893064</v>
      </c>
      <c r="AJ2270">
        <v>1654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</row>
    <row r="2271" spans="1:44" x14ac:dyDescent="0.2">
      <c r="A2271">
        <f>ROW(Source!A524)</f>
        <v>524</v>
      </c>
      <c r="B2271">
        <v>295893072</v>
      </c>
      <c r="C2271">
        <v>295893061</v>
      </c>
      <c r="D2271">
        <v>277945779</v>
      </c>
      <c r="E2271">
        <v>1</v>
      </c>
      <c r="F2271">
        <v>1</v>
      </c>
      <c r="G2271">
        <v>1</v>
      </c>
      <c r="H2271">
        <v>2</v>
      </c>
      <c r="I2271" t="s">
        <v>1072</v>
      </c>
      <c r="J2271" t="s">
        <v>1073</v>
      </c>
      <c r="K2271" t="s">
        <v>1074</v>
      </c>
      <c r="L2271">
        <v>1368</v>
      </c>
      <c r="N2271">
        <v>1011</v>
      </c>
      <c r="O2271" t="s">
        <v>961</v>
      </c>
      <c r="P2271" t="s">
        <v>961</v>
      </c>
      <c r="Q2271">
        <v>1</v>
      </c>
      <c r="X2271">
        <v>0.31</v>
      </c>
      <c r="Y2271">
        <v>0</v>
      </c>
      <c r="Z2271">
        <v>1070.99</v>
      </c>
      <c r="AA2271">
        <v>642.05999999999995</v>
      </c>
      <c r="AB2271">
        <v>0</v>
      </c>
      <c r="AC2271">
        <v>0</v>
      </c>
      <c r="AD2271">
        <v>1</v>
      </c>
      <c r="AE2271">
        <v>0</v>
      </c>
      <c r="AF2271" t="s">
        <v>3</v>
      </c>
      <c r="AG2271">
        <v>0.31</v>
      </c>
      <c r="AH2271">
        <v>2</v>
      </c>
      <c r="AI2271">
        <v>295893065</v>
      </c>
      <c r="AJ2271">
        <v>1655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</row>
    <row r="2272" spans="1:44" x14ac:dyDescent="0.2">
      <c r="A2272">
        <f>ROW(Source!A524)</f>
        <v>524</v>
      </c>
      <c r="B2272">
        <v>295893073</v>
      </c>
      <c r="C2272">
        <v>295893061</v>
      </c>
      <c r="D2272">
        <v>277946011</v>
      </c>
      <c r="E2272">
        <v>1</v>
      </c>
      <c r="F2272">
        <v>1</v>
      </c>
      <c r="G2272">
        <v>1</v>
      </c>
      <c r="H2272">
        <v>2</v>
      </c>
      <c r="I2272" t="s">
        <v>1112</v>
      </c>
      <c r="J2272" t="s">
        <v>1113</v>
      </c>
      <c r="K2272" t="s">
        <v>1114</v>
      </c>
      <c r="L2272">
        <v>1368</v>
      </c>
      <c r="N2272">
        <v>1011</v>
      </c>
      <c r="O2272" t="s">
        <v>961</v>
      </c>
      <c r="P2272" t="s">
        <v>961</v>
      </c>
      <c r="Q2272">
        <v>1</v>
      </c>
      <c r="X2272">
        <v>0.2</v>
      </c>
      <c r="Y2272">
        <v>0</v>
      </c>
      <c r="Z2272">
        <v>95.79</v>
      </c>
      <c r="AA2272">
        <v>0</v>
      </c>
      <c r="AB2272">
        <v>0</v>
      </c>
      <c r="AC2272">
        <v>0</v>
      </c>
      <c r="AD2272">
        <v>1</v>
      </c>
      <c r="AE2272">
        <v>0</v>
      </c>
      <c r="AF2272" t="s">
        <v>3</v>
      </c>
      <c r="AG2272">
        <v>0.2</v>
      </c>
      <c r="AH2272">
        <v>2</v>
      </c>
      <c r="AI2272">
        <v>295893066</v>
      </c>
      <c r="AJ2272">
        <v>1656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</row>
    <row r="2273" spans="1:44" x14ac:dyDescent="0.2">
      <c r="A2273">
        <f>ROW(Source!A524)</f>
        <v>524</v>
      </c>
      <c r="B2273">
        <v>295893074</v>
      </c>
      <c r="C2273">
        <v>295893061</v>
      </c>
      <c r="D2273">
        <v>277866682</v>
      </c>
      <c r="E2273">
        <v>1</v>
      </c>
      <c r="F2273">
        <v>1</v>
      </c>
      <c r="G2273">
        <v>1</v>
      </c>
      <c r="H2273">
        <v>3</v>
      </c>
      <c r="I2273" t="s">
        <v>1115</v>
      </c>
      <c r="J2273" t="s">
        <v>1116</v>
      </c>
      <c r="K2273" t="s">
        <v>1117</v>
      </c>
      <c r="L2273">
        <v>1346</v>
      </c>
      <c r="N2273">
        <v>1009</v>
      </c>
      <c r="O2273" t="s">
        <v>1100</v>
      </c>
      <c r="P2273" t="s">
        <v>1100</v>
      </c>
      <c r="Q2273">
        <v>1</v>
      </c>
      <c r="X2273">
        <v>1.8</v>
      </c>
      <c r="Y2273">
        <v>155.63</v>
      </c>
      <c r="Z2273">
        <v>0</v>
      </c>
      <c r="AA2273">
        <v>0</v>
      </c>
      <c r="AB2273">
        <v>0</v>
      </c>
      <c r="AC2273">
        <v>0</v>
      </c>
      <c r="AD2273">
        <v>1</v>
      </c>
      <c r="AE2273">
        <v>0</v>
      </c>
      <c r="AF2273" t="s">
        <v>24</v>
      </c>
      <c r="AG2273">
        <v>0</v>
      </c>
      <c r="AH2273">
        <v>2</v>
      </c>
      <c r="AI2273">
        <v>295893067</v>
      </c>
      <c r="AJ2273">
        <v>1657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</row>
    <row r="2274" spans="1:44" x14ac:dyDescent="0.2">
      <c r="A2274">
        <f>ROW(Source!A524)</f>
        <v>524</v>
      </c>
      <c r="B2274">
        <v>295893075</v>
      </c>
      <c r="C2274">
        <v>295893061</v>
      </c>
      <c r="D2274">
        <v>277562111</v>
      </c>
      <c r="E2274">
        <v>109</v>
      </c>
      <c r="F2274">
        <v>1</v>
      </c>
      <c r="G2274">
        <v>1</v>
      </c>
      <c r="H2274">
        <v>3</v>
      </c>
      <c r="I2274" t="s">
        <v>1302</v>
      </c>
      <c r="J2274" t="s">
        <v>3</v>
      </c>
      <c r="K2274" t="s">
        <v>1303</v>
      </c>
      <c r="L2274">
        <v>1339</v>
      </c>
      <c r="N2274">
        <v>1007</v>
      </c>
      <c r="O2274" t="s">
        <v>463</v>
      </c>
      <c r="P2274" t="s">
        <v>463</v>
      </c>
      <c r="Q2274">
        <v>1</v>
      </c>
      <c r="X2274">
        <v>1.01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 t="s">
        <v>24</v>
      </c>
      <c r="AG2274">
        <v>0</v>
      </c>
      <c r="AH2274">
        <v>3</v>
      </c>
      <c r="AI2274">
        <v>-1</v>
      </c>
      <c r="AJ2274" t="s">
        <v>3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</row>
    <row r="2275" spans="1:44" x14ac:dyDescent="0.2">
      <c r="A2275">
        <f>ROW(Source!A524)</f>
        <v>524</v>
      </c>
      <c r="B2275">
        <v>295893076</v>
      </c>
      <c r="C2275">
        <v>295893061</v>
      </c>
      <c r="D2275">
        <v>277880063</v>
      </c>
      <c r="E2275">
        <v>1</v>
      </c>
      <c r="F2275">
        <v>1</v>
      </c>
      <c r="G2275">
        <v>1</v>
      </c>
      <c r="H2275">
        <v>3</v>
      </c>
      <c r="I2275" t="s">
        <v>1118</v>
      </c>
      <c r="J2275" t="s">
        <v>1119</v>
      </c>
      <c r="K2275" t="s">
        <v>1120</v>
      </c>
      <c r="L2275">
        <v>1348</v>
      </c>
      <c r="N2275">
        <v>1009</v>
      </c>
      <c r="O2275" t="s">
        <v>651</v>
      </c>
      <c r="P2275" t="s">
        <v>651</v>
      </c>
      <c r="Q2275">
        <v>1000</v>
      </c>
      <c r="X2275">
        <v>1.7999999999999999E-2</v>
      </c>
      <c r="Y2275">
        <v>51875.98</v>
      </c>
      <c r="Z2275">
        <v>0</v>
      </c>
      <c r="AA2275">
        <v>0</v>
      </c>
      <c r="AB2275">
        <v>0</v>
      </c>
      <c r="AC2275">
        <v>0</v>
      </c>
      <c r="AD2275">
        <v>1</v>
      </c>
      <c r="AE2275">
        <v>0</v>
      </c>
      <c r="AF2275" t="s">
        <v>24</v>
      </c>
      <c r="AG2275">
        <v>0</v>
      </c>
      <c r="AH2275">
        <v>2</v>
      </c>
      <c r="AI2275">
        <v>295893068</v>
      </c>
      <c r="AJ2275">
        <v>1658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</row>
    <row r="2276" spans="1:44" x14ac:dyDescent="0.2">
      <c r="A2276">
        <f>ROW(Source!A525)</f>
        <v>525</v>
      </c>
      <c r="B2276">
        <v>295893085</v>
      </c>
      <c r="C2276">
        <v>295893077</v>
      </c>
      <c r="D2276">
        <v>277560289</v>
      </c>
      <c r="E2276">
        <v>109</v>
      </c>
      <c r="F2276">
        <v>1</v>
      </c>
      <c r="G2276">
        <v>1</v>
      </c>
      <c r="H2276">
        <v>1</v>
      </c>
      <c r="I2276" t="s">
        <v>1092</v>
      </c>
      <c r="J2276" t="s">
        <v>3</v>
      </c>
      <c r="K2276" t="s">
        <v>1093</v>
      </c>
      <c r="L2276">
        <v>1191</v>
      </c>
      <c r="N2276">
        <v>1013</v>
      </c>
      <c r="O2276" t="s">
        <v>1062</v>
      </c>
      <c r="P2276" t="s">
        <v>1062</v>
      </c>
      <c r="Q2276">
        <v>1</v>
      </c>
      <c r="X2276">
        <v>4.29</v>
      </c>
      <c r="Y2276">
        <v>0</v>
      </c>
      <c r="Z2276">
        <v>0</v>
      </c>
      <c r="AA2276">
        <v>0</v>
      </c>
      <c r="AB2276">
        <v>451.23</v>
      </c>
      <c r="AC2276">
        <v>0</v>
      </c>
      <c r="AD2276">
        <v>1</v>
      </c>
      <c r="AE2276">
        <v>1</v>
      </c>
      <c r="AF2276" t="s">
        <v>3</v>
      </c>
      <c r="AG2276">
        <v>4.29</v>
      </c>
      <c r="AH2276">
        <v>2</v>
      </c>
      <c r="AI2276">
        <v>295893078</v>
      </c>
      <c r="AJ2276">
        <v>1659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</row>
    <row r="2277" spans="1:44" x14ac:dyDescent="0.2">
      <c r="A2277">
        <f>ROW(Source!A525)</f>
        <v>525</v>
      </c>
      <c r="B2277">
        <v>295893086</v>
      </c>
      <c r="C2277">
        <v>295893077</v>
      </c>
      <c r="D2277">
        <v>277560491</v>
      </c>
      <c r="E2277">
        <v>109</v>
      </c>
      <c r="F2277">
        <v>1</v>
      </c>
      <c r="G2277">
        <v>1</v>
      </c>
      <c r="H2277">
        <v>1</v>
      </c>
      <c r="I2277" t="s">
        <v>1063</v>
      </c>
      <c r="J2277" t="s">
        <v>3</v>
      </c>
      <c r="K2277" t="s">
        <v>1064</v>
      </c>
      <c r="L2277">
        <v>1191</v>
      </c>
      <c r="N2277">
        <v>1013</v>
      </c>
      <c r="O2277" t="s">
        <v>1062</v>
      </c>
      <c r="P2277" t="s">
        <v>1062</v>
      </c>
      <c r="Q2277">
        <v>1</v>
      </c>
      <c r="X2277">
        <v>1.32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1</v>
      </c>
      <c r="AE2277">
        <v>2</v>
      </c>
      <c r="AF2277" t="s">
        <v>3</v>
      </c>
      <c r="AG2277">
        <v>1.32</v>
      </c>
      <c r="AH2277">
        <v>2</v>
      </c>
      <c r="AI2277">
        <v>295893079</v>
      </c>
      <c r="AJ2277">
        <v>1660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</row>
    <row r="2278" spans="1:44" x14ac:dyDescent="0.2">
      <c r="A2278">
        <f>ROW(Source!A525)</f>
        <v>525</v>
      </c>
      <c r="B2278">
        <v>295893087</v>
      </c>
      <c r="C2278">
        <v>295893077</v>
      </c>
      <c r="D2278">
        <v>277944622</v>
      </c>
      <c r="E2278">
        <v>1</v>
      </c>
      <c r="F2278">
        <v>1</v>
      </c>
      <c r="G2278">
        <v>1</v>
      </c>
      <c r="H2278">
        <v>2</v>
      </c>
      <c r="I2278" t="s">
        <v>1109</v>
      </c>
      <c r="J2278" t="s">
        <v>1110</v>
      </c>
      <c r="K2278" t="s">
        <v>1111</v>
      </c>
      <c r="L2278">
        <v>1368</v>
      </c>
      <c r="N2278">
        <v>1011</v>
      </c>
      <c r="O2278" t="s">
        <v>961</v>
      </c>
      <c r="P2278" t="s">
        <v>961</v>
      </c>
      <c r="Q2278">
        <v>1</v>
      </c>
      <c r="X2278">
        <v>1.04</v>
      </c>
      <c r="Y2278">
        <v>0</v>
      </c>
      <c r="Z2278">
        <v>1472.33</v>
      </c>
      <c r="AA2278">
        <v>642.05999999999995</v>
      </c>
      <c r="AB2278">
        <v>0</v>
      </c>
      <c r="AC2278">
        <v>0</v>
      </c>
      <c r="AD2278">
        <v>1</v>
      </c>
      <c r="AE2278">
        <v>0</v>
      </c>
      <c r="AF2278" t="s">
        <v>3</v>
      </c>
      <c r="AG2278">
        <v>1.04</v>
      </c>
      <c r="AH2278">
        <v>2</v>
      </c>
      <c r="AI2278">
        <v>295893080</v>
      </c>
      <c r="AJ2278">
        <v>1661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</row>
    <row r="2279" spans="1:44" x14ac:dyDescent="0.2">
      <c r="A2279">
        <f>ROW(Source!A525)</f>
        <v>525</v>
      </c>
      <c r="B2279">
        <v>295893088</v>
      </c>
      <c r="C2279">
        <v>295893077</v>
      </c>
      <c r="D2279">
        <v>277945779</v>
      </c>
      <c r="E2279">
        <v>1</v>
      </c>
      <c r="F2279">
        <v>1</v>
      </c>
      <c r="G2279">
        <v>1</v>
      </c>
      <c r="H2279">
        <v>2</v>
      </c>
      <c r="I2279" t="s">
        <v>1072</v>
      </c>
      <c r="J2279" t="s">
        <v>1073</v>
      </c>
      <c r="K2279" t="s">
        <v>1074</v>
      </c>
      <c r="L2279">
        <v>1368</v>
      </c>
      <c r="N2279">
        <v>1011</v>
      </c>
      <c r="O2279" t="s">
        <v>961</v>
      </c>
      <c r="P2279" t="s">
        <v>961</v>
      </c>
      <c r="Q2279">
        <v>1</v>
      </c>
      <c r="X2279">
        <v>0.28000000000000003</v>
      </c>
      <c r="Y2279">
        <v>0</v>
      </c>
      <c r="Z2279">
        <v>1070.99</v>
      </c>
      <c r="AA2279">
        <v>642.05999999999995</v>
      </c>
      <c r="AB2279">
        <v>0</v>
      </c>
      <c r="AC2279">
        <v>0</v>
      </c>
      <c r="AD2279">
        <v>1</v>
      </c>
      <c r="AE2279">
        <v>0</v>
      </c>
      <c r="AF2279" t="s">
        <v>3</v>
      </c>
      <c r="AG2279">
        <v>0.28000000000000003</v>
      </c>
      <c r="AH2279">
        <v>2</v>
      </c>
      <c r="AI2279">
        <v>295893081</v>
      </c>
      <c r="AJ2279">
        <v>1662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</row>
    <row r="2280" spans="1:44" x14ac:dyDescent="0.2">
      <c r="A2280">
        <f>ROW(Source!A525)</f>
        <v>525</v>
      </c>
      <c r="B2280">
        <v>295893089</v>
      </c>
      <c r="C2280">
        <v>295893077</v>
      </c>
      <c r="D2280">
        <v>277946011</v>
      </c>
      <c r="E2280">
        <v>1</v>
      </c>
      <c r="F2280">
        <v>1</v>
      </c>
      <c r="G2280">
        <v>1</v>
      </c>
      <c r="H2280">
        <v>2</v>
      </c>
      <c r="I2280" t="s">
        <v>1112</v>
      </c>
      <c r="J2280" t="s">
        <v>1113</v>
      </c>
      <c r="K2280" t="s">
        <v>1114</v>
      </c>
      <c r="L2280">
        <v>1368</v>
      </c>
      <c r="N2280">
        <v>1011</v>
      </c>
      <c r="O2280" t="s">
        <v>961</v>
      </c>
      <c r="P2280" t="s">
        <v>961</v>
      </c>
      <c r="Q2280">
        <v>1</v>
      </c>
      <c r="X2280">
        <v>0.7</v>
      </c>
      <c r="Y2280">
        <v>0</v>
      </c>
      <c r="Z2280">
        <v>95.79</v>
      </c>
      <c r="AA2280">
        <v>0</v>
      </c>
      <c r="AB2280">
        <v>0</v>
      </c>
      <c r="AC2280">
        <v>0</v>
      </c>
      <c r="AD2280">
        <v>1</v>
      </c>
      <c r="AE2280">
        <v>0</v>
      </c>
      <c r="AF2280" t="s">
        <v>3</v>
      </c>
      <c r="AG2280">
        <v>0.7</v>
      </c>
      <c r="AH2280">
        <v>2</v>
      </c>
      <c r="AI2280">
        <v>295893082</v>
      </c>
      <c r="AJ2280">
        <v>1663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</row>
    <row r="2281" spans="1:44" x14ac:dyDescent="0.2">
      <c r="A2281">
        <f>ROW(Source!A525)</f>
        <v>525</v>
      </c>
      <c r="B2281">
        <v>295893090</v>
      </c>
      <c r="C2281">
        <v>295893077</v>
      </c>
      <c r="D2281">
        <v>277866682</v>
      </c>
      <c r="E2281">
        <v>1</v>
      </c>
      <c r="F2281">
        <v>1</v>
      </c>
      <c r="G2281">
        <v>1</v>
      </c>
      <c r="H2281">
        <v>3</v>
      </c>
      <c r="I2281" t="s">
        <v>1115</v>
      </c>
      <c r="J2281" t="s">
        <v>1116</v>
      </c>
      <c r="K2281" t="s">
        <v>1117</v>
      </c>
      <c r="L2281">
        <v>1346</v>
      </c>
      <c r="N2281">
        <v>1009</v>
      </c>
      <c r="O2281" t="s">
        <v>1100</v>
      </c>
      <c r="P2281" t="s">
        <v>1100</v>
      </c>
      <c r="Q2281">
        <v>1</v>
      </c>
      <c r="X2281">
        <v>0.7</v>
      </c>
      <c r="Y2281">
        <v>155.63</v>
      </c>
      <c r="Z2281">
        <v>0</v>
      </c>
      <c r="AA2281">
        <v>0</v>
      </c>
      <c r="AB2281">
        <v>0</v>
      </c>
      <c r="AC2281">
        <v>0</v>
      </c>
      <c r="AD2281">
        <v>1</v>
      </c>
      <c r="AE2281">
        <v>0</v>
      </c>
      <c r="AF2281" t="s">
        <v>24</v>
      </c>
      <c r="AG2281">
        <v>0</v>
      </c>
      <c r="AH2281">
        <v>2</v>
      </c>
      <c r="AI2281">
        <v>295893083</v>
      </c>
      <c r="AJ2281">
        <v>1664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</row>
    <row r="2282" spans="1:44" x14ac:dyDescent="0.2">
      <c r="A2282">
        <f>ROW(Source!A525)</f>
        <v>525</v>
      </c>
      <c r="B2282">
        <v>295893091</v>
      </c>
      <c r="C2282">
        <v>295893077</v>
      </c>
      <c r="D2282">
        <v>277562111</v>
      </c>
      <c r="E2282">
        <v>109</v>
      </c>
      <c r="F2282">
        <v>1</v>
      </c>
      <c r="G2282">
        <v>1</v>
      </c>
      <c r="H2282">
        <v>3</v>
      </c>
      <c r="I2282" t="s">
        <v>1302</v>
      </c>
      <c r="J2282" t="s">
        <v>3</v>
      </c>
      <c r="K2282" t="s">
        <v>1303</v>
      </c>
      <c r="L2282">
        <v>1339</v>
      </c>
      <c r="N2282">
        <v>1007</v>
      </c>
      <c r="O2282" t="s">
        <v>463</v>
      </c>
      <c r="P2282" t="s">
        <v>463</v>
      </c>
      <c r="Q2282">
        <v>1</v>
      </c>
      <c r="X2282">
        <v>1.01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 t="s">
        <v>24</v>
      </c>
      <c r="AG2282">
        <v>0</v>
      </c>
      <c r="AH2282">
        <v>3</v>
      </c>
      <c r="AI2282">
        <v>-1</v>
      </c>
      <c r="AJ2282" t="s">
        <v>3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</row>
    <row r="2283" spans="1:44" x14ac:dyDescent="0.2">
      <c r="A2283">
        <f>ROW(Source!A525)</f>
        <v>525</v>
      </c>
      <c r="B2283">
        <v>295893092</v>
      </c>
      <c r="C2283">
        <v>295893077</v>
      </c>
      <c r="D2283">
        <v>277880063</v>
      </c>
      <c r="E2283">
        <v>1</v>
      </c>
      <c r="F2283">
        <v>1</v>
      </c>
      <c r="G2283">
        <v>1</v>
      </c>
      <c r="H2283">
        <v>3</v>
      </c>
      <c r="I2283" t="s">
        <v>1118</v>
      </c>
      <c r="J2283" t="s">
        <v>1119</v>
      </c>
      <c r="K2283" t="s">
        <v>1120</v>
      </c>
      <c r="L2283">
        <v>1348</v>
      </c>
      <c r="N2283">
        <v>1009</v>
      </c>
      <c r="O2283" t="s">
        <v>651</v>
      </c>
      <c r="P2283" t="s">
        <v>651</v>
      </c>
      <c r="Q2283">
        <v>1000</v>
      </c>
      <c r="X2283">
        <v>7.0000000000000001E-3</v>
      </c>
      <c r="Y2283">
        <v>51875.98</v>
      </c>
      <c r="Z2283">
        <v>0</v>
      </c>
      <c r="AA2283">
        <v>0</v>
      </c>
      <c r="AB2283">
        <v>0</v>
      </c>
      <c r="AC2283">
        <v>0</v>
      </c>
      <c r="AD2283">
        <v>1</v>
      </c>
      <c r="AE2283">
        <v>0</v>
      </c>
      <c r="AF2283" t="s">
        <v>24</v>
      </c>
      <c r="AG2283">
        <v>0</v>
      </c>
      <c r="AH2283">
        <v>2</v>
      </c>
      <c r="AI2283">
        <v>295893084</v>
      </c>
      <c r="AJ2283">
        <v>1665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</row>
    <row r="2284" spans="1:44" x14ac:dyDescent="0.2">
      <c r="A2284">
        <f>ROW(Source!A526)</f>
        <v>526</v>
      </c>
      <c r="B2284">
        <v>295893101</v>
      </c>
      <c r="C2284">
        <v>295893093</v>
      </c>
      <c r="D2284">
        <v>277560289</v>
      </c>
      <c r="E2284">
        <v>109</v>
      </c>
      <c r="F2284">
        <v>1</v>
      </c>
      <c r="G2284">
        <v>1</v>
      </c>
      <c r="H2284">
        <v>1</v>
      </c>
      <c r="I2284" t="s">
        <v>1092</v>
      </c>
      <c r="J2284" t="s">
        <v>3</v>
      </c>
      <c r="K2284" t="s">
        <v>1093</v>
      </c>
      <c r="L2284">
        <v>1191</v>
      </c>
      <c r="N2284">
        <v>1013</v>
      </c>
      <c r="O2284" t="s">
        <v>1062</v>
      </c>
      <c r="P2284" t="s">
        <v>1062</v>
      </c>
      <c r="Q2284">
        <v>1</v>
      </c>
      <c r="X2284">
        <v>2.68</v>
      </c>
      <c r="Y2284">
        <v>0</v>
      </c>
      <c r="Z2284">
        <v>0</v>
      </c>
      <c r="AA2284">
        <v>0</v>
      </c>
      <c r="AB2284">
        <v>451.23</v>
      </c>
      <c r="AC2284">
        <v>0</v>
      </c>
      <c r="AD2284">
        <v>1</v>
      </c>
      <c r="AE2284">
        <v>1</v>
      </c>
      <c r="AF2284" t="s">
        <v>3</v>
      </c>
      <c r="AG2284">
        <v>2.68</v>
      </c>
      <c r="AH2284">
        <v>2</v>
      </c>
      <c r="AI2284">
        <v>295893094</v>
      </c>
      <c r="AJ2284">
        <v>1666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</row>
    <row r="2285" spans="1:44" x14ac:dyDescent="0.2">
      <c r="A2285">
        <f>ROW(Source!A526)</f>
        <v>526</v>
      </c>
      <c r="B2285">
        <v>295893102</v>
      </c>
      <c r="C2285">
        <v>295893093</v>
      </c>
      <c r="D2285">
        <v>277560491</v>
      </c>
      <c r="E2285">
        <v>109</v>
      </c>
      <c r="F2285">
        <v>1</v>
      </c>
      <c r="G2285">
        <v>1</v>
      </c>
      <c r="H2285">
        <v>1</v>
      </c>
      <c r="I2285" t="s">
        <v>1063</v>
      </c>
      <c r="J2285" t="s">
        <v>3</v>
      </c>
      <c r="K2285" t="s">
        <v>1064</v>
      </c>
      <c r="L2285">
        <v>1191</v>
      </c>
      <c r="N2285">
        <v>1013</v>
      </c>
      <c r="O2285" t="s">
        <v>1062</v>
      </c>
      <c r="P2285" t="s">
        <v>1062</v>
      </c>
      <c r="Q2285">
        <v>1</v>
      </c>
      <c r="X2285">
        <v>0.93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1</v>
      </c>
      <c r="AE2285">
        <v>2</v>
      </c>
      <c r="AF2285" t="s">
        <v>3</v>
      </c>
      <c r="AG2285">
        <v>0.93</v>
      </c>
      <c r="AH2285">
        <v>2</v>
      </c>
      <c r="AI2285">
        <v>295893095</v>
      </c>
      <c r="AJ2285">
        <v>1667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</row>
    <row r="2286" spans="1:44" x14ac:dyDescent="0.2">
      <c r="A2286">
        <f>ROW(Source!A526)</f>
        <v>526</v>
      </c>
      <c r="B2286">
        <v>295893103</v>
      </c>
      <c r="C2286">
        <v>295893093</v>
      </c>
      <c r="D2286">
        <v>277944622</v>
      </c>
      <c r="E2286">
        <v>1</v>
      </c>
      <c r="F2286">
        <v>1</v>
      </c>
      <c r="G2286">
        <v>1</v>
      </c>
      <c r="H2286">
        <v>2</v>
      </c>
      <c r="I2286" t="s">
        <v>1109</v>
      </c>
      <c r="J2286" t="s">
        <v>1110</v>
      </c>
      <c r="K2286" t="s">
        <v>1111</v>
      </c>
      <c r="L2286">
        <v>1368</v>
      </c>
      <c r="N2286">
        <v>1011</v>
      </c>
      <c r="O2286" t="s">
        <v>961</v>
      </c>
      <c r="P2286" t="s">
        <v>961</v>
      </c>
      <c r="Q2286">
        <v>1</v>
      </c>
      <c r="X2286">
        <v>0.65</v>
      </c>
      <c r="Y2286">
        <v>0</v>
      </c>
      <c r="Z2286">
        <v>1472.33</v>
      </c>
      <c r="AA2286">
        <v>642.05999999999995</v>
      </c>
      <c r="AB2286">
        <v>0</v>
      </c>
      <c r="AC2286">
        <v>0</v>
      </c>
      <c r="AD2286">
        <v>1</v>
      </c>
      <c r="AE2286">
        <v>0</v>
      </c>
      <c r="AF2286" t="s">
        <v>3</v>
      </c>
      <c r="AG2286">
        <v>0.65</v>
      </c>
      <c r="AH2286">
        <v>2</v>
      </c>
      <c r="AI2286">
        <v>295893096</v>
      </c>
      <c r="AJ2286">
        <v>1668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</row>
    <row r="2287" spans="1:44" x14ac:dyDescent="0.2">
      <c r="A2287">
        <f>ROW(Source!A526)</f>
        <v>526</v>
      </c>
      <c r="B2287">
        <v>295893104</v>
      </c>
      <c r="C2287">
        <v>295893093</v>
      </c>
      <c r="D2287">
        <v>277945779</v>
      </c>
      <c r="E2287">
        <v>1</v>
      </c>
      <c r="F2287">
        <v>1</v>
      </c>
      <c r="G2287">
        <v>1</v>
      </c>
      <c r="H2287">
        <v>2</v>
      </c>
      <c r="I2287" t="s">
        <v>1072</v>
      </c>
      <c r="J2287" t="s">
        <v>1073</v>
      </c>
      <c r="K2287" t="s">
        <v>1074</v>
      </c>
      <c r="L2287">
        <v>1368</v>
      </c>
      <c r="N2287">
        <v>1011</v>
      </c>
      <c r="O2287" t="s">
        <v>961</v>
      </c>
      <c r="P2287" t="s">
        <v>961</v>
      </c>
      <c r="Q2287">
        <v>1</v>
      </c>
      <c r="X2287">
        <v>0.28000000000000003</v>
      </c>
      <c r="Y2287">
        <v>0</v>
      </c>
      <c r="Z2287">
        <v>1070.99</v>
      </c>
      <c r="AA2287">
        <v>642.05999999999995</v>
      </c>
      <c r="AB2287">
        <v>0</v>
      </c>
      <c r="AC2287">
        <v>0</v>
      </c>
      <c r="AD2287">
        <v>1</v>
      </c>
      <c r="AE2287">
        <v>0</v>
      </c>
      <c r="AF2287" t="s">
        <v>3</v>
      </c>
      <c r="AG2287">
        <v>0.28000000000000003</v>
      </c>
      <c r="AH2287">
        <v>2</v>
      </c>
      <c r="AI2287">
        <v>295893097</v>
      </c>
      <c r="AJ2287">
        <v>1669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</row>
    <row r="2288" spans="1:44" x14ac:dyDescent="0.2">
      <c r="A2288">
        <f>ROW(Source!A526)</f>
        <v>526</v>
      </c>
      <c r="B2288">
        <v>295893105</v>
      </c>
      <c r="C2288">
        <v>295893093</v>
      </c>
      <c r="D2288">
        <v>277946011</v>
      </c>
      <c r="E2288">
        <v>1</v>
      </c>
      <c r="F2288">
        <v>1</v>
      </c>
      <c r="G2288">
        <v>1</v>
      </c>
      <c r="H2288">
        <v>2</v>
      </c>
      <c r="I2288" t="s">
        <v>1112</v>
      </c>
      <c r="J2288" t="s">
        <v>1113</v>
      </c>
      <c r="K2288" t="s">
        <v>1114</v>
      </c>
      <c r="L2288">
        <v>1368</v>
      </c>
      <c r="N2288">
        <v>1011</v>
      </c>
      <c r="O2288" t="s">
        <v>961</v>
      </c>
      <c r="P2288" t="s">
        <v>961</v>
      </c>
      <c r="Q2288">
        <v>1</v>
      </c>
      <c r="X2288">
        <v>0.3</v>
      </c>
      <c r="Y2288">
        <v>0</v>
      </c>
      <c r="Z2288">
        <v>95.79</v>
      </c>
      <c r="AA2288">
        <v>0</v>
      </c>
      <c r="AB2288">
        <v>0</v>
      </c>
      <c r="AC2288">
        <v>0</v>
      </c>
      <c r="AD2288">
        <v>1</v>
      </c>
      <c r="AE2288">
        <v>0</v>
      </c>
      <c r="AF2288" t="s">
        <v>3</v>
      </c>
      <c r="AG2288">
        <v>0.3</v>
      </c>
      <c r="AH2288">
        <v>2</v>
      </c>
      <c r="AI2288">
        <v>295893098</v>
      </c>
      <c r="AJ2288">
        <v>1670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</row>
    <row r="2289" spans="1:44" x14ac:dyDescent="0.2">
      <c r="A2289">
        <f>ROW(Source!A526)</f>
        <v>526</v>
      </c>
      <c r="B2289">
        <v>295893106</v>
      </c>
      <c r="C2289">
        <v>295893093</v>
      </c>
      <c r="D2289">
        <v>277866682</v>
      </c>
      <c r="E2289">
        <v>1</v>
      </c>
      <c r="F2289">
        <v>1</v>
      </c>
      <c r="G2289">
        <v>1</v>
      </c>
      <c r="H2289">
        <v>3</v>
      </c>
      <c r="I2289" t="s">
        <v>1115</v>
      </c>
      <c r="J2289" t="s">
        <v>1116</v>
      </c>
      <c r="K2289" t="s">
        <v>1117</v>
      </c>
      <c r="L2289">
        <v>1346</v>
      </c>
      <c r="N2289">
        <v>1009</v>
      </c>
      <c r="O2289" t="s">
        <v>1100</v>
      </c>
      <c r="P2289" t="s">
        <v>1100</v>
      </c>
      <c r="Q2289">
        <v>1</v>
      </c>
      <c r="X2289">
        <v>0.3</v>
      </c>
      <c r="Y2289">
        <v>155.63</v>
      </c>
      <c r="Z2289">
        <v>0</v>
      </c>
      <c r="AA2289">
        <v>0</v>
      </c>
      <c r="AB2289">
        <v>0</v>
      </c>
      <c r="AC2289">
        <v>0</v>
      </c>
      <c r="AD2289">
        <v>1</v>
      </c>
      <c r="AE2289">
        <v>0</v>
      </c>
      <c r="AF2289" t="s">
        <v>24</v>
      </c>
      <c r="AG2289">
        <v>0</v>
      </c>
      <c r="AH2289">
        <v>2</v>
      </c>
      <c r="AI2289">
        <v>295893099</v>
      </c>
      <c r="AJ2289">
        <v>1671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</row>
    <row r="2290" spans="1:44" x14ac:dyDescent="0.2">
      <c r="A2290">
        <f>ROW(Source!A526)</f>
        <v>526</v>
      </c>
      <c r="B2290">
        <v>295893107</v>
      </c>
      <c r="C2290">
        <v>295893093</v>
      </c>
      <c r="D2290">
        <v>277562111</v>
      </c>
      <c r="E2290">
        <v>109</v>
      </c>
      <c r="F2290">
        <v>1</v>
      </c>
      <c r="G2290">
        <v>1</v>
      </c>
      <c r="H2290">
        <v>3</v>
      </c>
      <c r="I2290" t="s">
        <v>1302</v>
      </c>
      <c r="J2290" t="s">
        <v>3</v>
      </c>
      <c r="K2290" t="s">
        <v>1303</v>
      </c>
      <c r="L2290">
        <v>1339</v>
      </c>
      <c r="N2290">
        <v>1007</v>
      </c>
      <c r="O2290" t="s">
        <v>463</v>
      </c>
      <c r="P2290" t="s">
        <v>463</v>
      </c>
      <c r="Q2290">
        <v>1</v>
      </c>
      <c r="X2290">
        <v>1.01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 t="s">
        <v>24</v>
      </c>
      <c r="AG2290">
        <v>0</v>
      </c>
      <c r="AH2290">
        <v>3</v>
      </c>
      <c r="AI2290">
        <v>-1</v>
      </c>
      <c r="AJ2290" t="s">
        <v>3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</row>
    <row r="2291" spans="1:44" x14ac:dyDescent="0.2">
      <c r="A2291">
        <f>ROW(Source!A526)</f>
        <v>526</v>
      </c>
      <c r="B2291">
        <v>295893108</v>
      </c>
      <c r="C2291">
        <v>295893093</v>
      </c>
      <c r="D2291">
        <v>277880063</v>
      </c>
      <c r="E2291">
        <v>1</v>
      </c>
      <c r="F2291">
        <v>1</v>
      </c>
      <c r="G2291">
        <v>1</v>
      </c>
      <c r="H2291">
        <v>3</v>
      </c>
      <c r="I2291" t="s">
        <v>1118</v>
      </c>
      <c r="J2291" t="s">
        <v>1119</v>
      </c>
      <c r="K2291" t="s">
        <v>1120</v>
      </c>
      <c r="L2291">
        <v>1348</v>
      </c>
      <c r="N2291">
        <v>1009</v>
      </c>
      <c r="O2291" t="s">
        <v>651</v>
      </c>
      <c r="P2291" t="s">
        <v>651</v>
      </c>
      <c r="Q2291">
        <v>1000</v>
      </c>
      <c r="X2291">
        <v>3.0000000000000001E-3</v>
      </c>
      <c r="Y2291">
        <v>51875.98</v>
      </c>
      <c r="Z2291">
        <v>0</v>
      </c>
      <c r="AA2291">
        <v>0</v>
      </c>
      <c r="AB2291">
        <v>0</v>
      </c>
      <c r="AC2291">
        <v>0</v>
      </c>
      <c r="AD2291">
        <v>1</v>
      </c>
      <c r="AE2291">
        <v>0</v>
      </c>
      <c r="AF2291" t="s">
        <v>24</v>
      </c>
      <c r="AG2291">
        <v>0</v>
      </c>
      <c r="AH2291">
        <v>2</v>
      </c>
      <c r="AI2291">
        <v>295893100</v>
      </c>
      <c r="AJ2291">
        <v>1672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</row>
    <row r="2292" spans="1:44" x14ac:dyDescent="0.2">
      <c r="A2292">
        <f>ROW(Source!A527)</f>
        <v>527</v>
      </c>
      <c r="B2292">
        <v>295893117</v>
      </c>
      <c r="C2292">
        <v>295893109</v>
      </c>
      <c r="D2292">
        <v>277560289</v>
      </c>
      <c r="E2292">
        <v>109</v>
      </c>
      <c r="F2292">
        <v>1</v>
      </c>
      <c r="G2292">
        <v>1</v>
      </c>
      <c r="H2292">
        <v>1</v>
      </c>
      <c r="I2292" t="s">
        <v>1092</v>
      </c>
      <c r="J2292" t="s">
        <v>3</v>
      </c>
      <c r="K2292" t="s">
        <v>1093</v>
      </c>
      <c r="L2292">
        <v>1191</v>
      </c>
      <c r="N2292">
        <v>1013</v>
      </c>
      <c r="O2292" t="s">
        <v>1062</v>
      </c>
      <c r="P2292" t="s">
        <v>1062</v>
      </c>
      <c r="Q2292">
        <v>1</v>
      </c>
      <c r="X2292">
        <v>3.89</v>
      </c>
      <c r="Y2292">
        <v>0</v>
      </c>
      <c r="Z2292">
        <v>0</v>
      </c>
      <c r="AA2292">
        <v>0</v>
      </c>
      <c r="AB2292">
        <v>451.23</v>
      </c>
      <c r="AC2292">
        <v>0</v>
      </c>
      <c r="AD2292">
        <v>1</v>
      </c>
      <c r="AE2292">
        <v>1</v>
      </c>
      <c r="AF2292" t="s">
        <v>3</v>
      </c>
      <c r="AG2292">
        <v>3.89</v>
      </c>
      <c r="AH2292">
        <v>2</v>
      </c>
      <c r="AI2292">
        <v>295893110</v>
      </c>
      <c r="AJ2292">
        <v>1673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</row>
    <row r="2293" spans="1:44" x14ac:dyDescent="0.2">
      <c r="A2293">
        <f>ROW(Source!A527)</f>
        <v>527</v>
      </c>
      <c r="B2293">
        <v>295893118</v>
      </c>
      <c r="C2293">
        <v>295893109</v>
      </c>
      <c r="D2293">
        <v>277560491</v>
      </c>
      <c r="E2293">
        <v>109</v>
      </c>
      <c r="F2293">
        <v>1</v>
      </c>
      <c r="G2293">
        <v>1</v>
      </c>
      <c r="H2293">
        <v>1</v>
      </c>
      <c r="I2293" t="s">
        <v>1063</v>
      </c>
      <c r="J2293" t="s">
        <v>3</v>
      </c>
      <c r="K2293" t="s">
        <v>1064</v>
      </c>
      <c r="L2293">
        <v>1191</v>
      </c>
      <c r="N2293">
        <v>1013</v>
      </c>
      <c r="O2293" t="s">
        <v>1062</v>
      </c>
      <c r="P2293" t="s">
        <v>1062</v>
      </c>
      <c r="Q2293">
        <v>1</v>
      </c>
      <c r="X2293">
        <v>1.2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1</v>
      </c>
      <c r="AE2293">
        <v>2</v>
      </c>
      <c r="AF2293" t="s">
        <v>3</v>
      </c>
      <c r="AG2293">
        <v>1.2</v>
      </c>
      <c r="AH2293">
        <v>2</v>
      </c>
      <c r="AI2293">
        <v>295893111</v>
      </c>
      <c r="AJ2293">
        <v>1674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</row>
    <row r="2294" spans="1:44" x14ac:dyDescent="0.2">
      <c r="A2294">
        <f>ROW(Source!A527)</f>
        <v>527</v>
      </c>
      <c r="B2294">
        <v>295893119</v>
      </c>
      <c r="C2294">
        <v>295893109</v>
      </c>
      <c r="D2294">
        <v>277944622</v>
      </c>
      <c r="E2294">
        <v>1</v>
      </c>
      <c r="F2294">
        <v>1</v>
      </c>
      <c r="G2294">
        <v>1</v>
      </c>
      <c r="H2294">
        <v>2</v>
      </c>
      <c r="I2294" t="s">
        <v>1109</v>
      </c>
      <c r="J2294" t="s">
        <v>1110</v>
      </c>
      <c r="K2294" t="s">
        <v>1111</v>
      </c>
      <c r="L2294">
        <v>1368</v>
      </c>
      <c r="N2294">
        <v>1011</v>
      </c>
      <c r="O2294" t="s">
        <v>961</v>
      </c>
      <c r="P2294" t="s">
        <v>961</v>
      </c>
      <c r="Q2294">
        <v>1</v>
      </c>
      <c r="X2294">
        <v>0.95</v>
      </c>
      <c r="Y2294">
        <v>0</v>
      </c>
      <c r="Z2294">
        <v>1472.33</v>
      </c>
      <c r="AA2294">
        <v>642.05999999999995</v>
      </c>
      <c r="AB2294">
        <v>0</v>
      </c>
      <c r="AC2294">
        <v>0</v>
      </c>
      <c r="AD2294">
        <v>1</v>
      </c>
      <c r="AE2294">
        <v>0</v>
      </c>
      <c r="AF2294" t="s">
        <v>3</v>
      </c>
      <c r="AG2294">
        <v>0.95</v>
      </c>
      <c r="AH2294">
        <v>2</v>
      </c>
      <c r="AI2294">
        <v>295893112</v>
      </c>
      <c r="AJ2294">
        <v>1675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</row>
    <row r="2295" spans="1:44" x14ac:dyDescent="0.2">
      <c r="A2295">
        <f>ROW(Source!A527)</f>
        <v>527</v>
      </c>
      <c r="B2295">
        <v>295893120</v>
      </c>
      <c r="C2295">
        <v>295893109</v>
      </c>
      <c r="D2295">
        <v>277945779</v>
      </c>
      <c r="E2295">
        <v>1</v>
      </c>
      <c r="F2295">
        <v>1</v>
      </c>
      <c r="G2295">
        <v>1</v>
      </c>
      <c r="H2295">
        <v>2</v>
      </c>
      <c r="I2295" t="s">
        <v>1072</v>
      </c>
      <c r="J2295" t="s">
        <v>1073</v>
      </c>
      <c r="K2295" t="s">
        <v>1074</v>
      </c>
      <c r="L2295">
        <v>1368</v>
      </c>
      <c r="N2295">
        <v>1011</v>
      </c>
      <c r="O2295" t="s">
        <v>961</v>
      </c>
      <c r="P2295" t="s">
        <v>961</v>
      </c>
      <c r="Q2295">
        <v>1</v>
      </c>
      <c r="X2295">
        <v>0.25</v>
      </c>
      <c r="Y2295">
        <v>0</v>
      </c>
      <c r="Z2295">
        <v>1070.99</v>
      </c>
      <c r="AA2295">
        <v>642.05999999999995</v>
      </c>
      <c r="AB2295">
        <v>0</v>
      </c>
      <c r="AC2295">
        <v>0</v>
      </c>
      <c r="AD2295">
        <v>1</v>
      </c>
      <c r="AE2295">
        <v>0</v>
      </c>
      <c r="AF2295" t="s">
        <v>3</v>
      </c>
      <c r="AG2295">
        <v>0.25</v>
      </c>
      <c r="AH2295">
        <v>2</v>
      </c>
      <c r="AI2295">
        <v>295893113</v>
      </c>
      <c r="AJ2295">
        <v>1676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</row>
    <row r="2296" spans="1:44" x14ac:dyDescent="0.2">
      <c r="A2296">
        <f>ROW(Source!A527)</f>
        <v>527</v>
      </c>
      <c r="B2296">
        <v>295893121</v>
      </c>
      <c r="C2296">
        <v>295893109</v>
      </c>
      <c r="D2296">
        <v>277946011</v>
      </c>
      <c r="E2296">
        <v>1</v>
      </c>
      <c r="F2296">
        <v>1</v>
      </c>
      <c r="G2296">
        <v>1</v>
      </c>
      <c r="H2296">
        <v>2</v>
      </c>
      <c r="I2296" t="s">
        <v>1112</v>
      </c>
      <c r="J2296" t="s">
        <v>1113</v>
      </c>
      <c r="K2296" t="s">
        <v>1114</v>
      </c>
      <c r="L2296">
        <v>1368</v>
      </c>
      <c r="N2296">
        <v>1011</v>
      </c>
      <c r="O2296" t="s">
        <v>961</v>
      </c>
      <c r="P2296" t="s">
        <v>961</v>
      </c>
      <c r="Q2296">
        <v>1</v>
      </c>
      <c r="X2296">
        <v>0.1</v>
      </c>
      <c r="Y2296">
        <v>0</v>
      </c>
      <c r="Z2296">
        <v>95.79</v>
      </c>
      <c r="AA2296">
        <v>0</v>
      </c>
      <c r="AB2296">
        <v>0</v>
      </c>
      <c r="AC2296">
        <v>0</v>
      </c>
      <c r="AD2296">
        <v>1</v>
      </c>
      <c r="AE2296">
        <v>0</v>
      </c>
      <c r="AF2296" t="s">
        <v>3</v>
      </c>
      <c r="AG2296">
        <v>0.1</v>
      </c>
      <c r="AH2296">
        <v>2</v>
      </c>
      <c r="AI2296">
        <v>295893114</v>
      </c>
      <c r="AJ2296">
        <v>1677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</row>
    <row r="2297" spans="1:44" x14ac:dyDescent="0.2">
      <c r="A2297">
        <f>ROW(Source!A527)</f>
        <v>527</v>
      </c>
      <c r="B2297">
        <v>295893122</v>
      </c>
      <c r="C2297">
        <v>295893109</v>
      </c>
      <c r="D2297">
        <v>277866682</v>
      </c>
      <c r="E2297">
        <v>1</v>
      </c>
      <c r="F2297">
        <v>1</v>
      </c>
      <c r="G2297">
        <v>1</v>
      </c>
      <c r="H2297">
        <v>3</v>
      </c>
      <c r="I2297" t="s">
        <v>1115</v>
      </c>
      <c r="J2297" t="s">
        <v>1116</v>
      </c>
      <c r="K2297" t="s">
        <v>1117</v>
      </c>
      <c r="L2297">
        <v>1346</v>
      </c>
      <c r="N2297">
        <v>1009</v>
      </c>
      <c r="O2297" t="s">
        <v>1100</v>
      </c>
      <c r="P2297" t="s">
        <v>1100</v>
      </c>
      <c r="Q2297">
        <v>1</v>
      </c>
      <c r="X2297">
        <v>0.1</v>
      </c>
      <c r="Y2297">
        <v>155.63</v>
      </c>
      <c r="Z2297">
        <v>0</v>
      </c>
      <c r="AA2297">
        <v>0</v>
      </c>
      <c r="AB2297">
        <v>0</v>
      </c>
      <c r="AC2297">
        <v>0</v>
      </c>
      <c r="AD2297">
        <v>1</v>
      </c>
      <c r="AE2297">
        <v>0</v>
      </c>
      <c r="AF2297" t="s">
        <v>24</v>
      </c>
      <c r="AG2297">
        <v>0</v>
      </c>
      <c r="AH2297">
        <v>2</v>
      </c>
      <c r="AI2297">
        <v>295893115</v>
      </c>
      <c r="AJ2297">
        <v>1678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</row>
    <row r="2298" spans="1:44" x14ac:dyDescent="0.2">
      <c r="A2298">
        <f>ROW(Source!A527)</f>
        <v>527</v>
      </c>
      <c r="B2298">
        <v>295893123</v>
      </c>
      <c r="C2298">
        <v>295893109</v>
      </c>
      <c r="D2298">
        <v>277562111</v>
      </c>
      <c r="E2298">
        <v>109</v>
      </c>
      <c r="F2298">
        <v>1</v>
      </c>
      <c r="G2298">
        <v>1</v>
      </c>
      <c r="H2298">
        <v>3</v>
      </c>
      <c r="I2298" t="s">
        <v>1302</v>
      </c>
      <c r="J2298" t="s">
        <v>3</v>
      </c>
      <c r="K2298" t="s">
        <v>1303</v>
      </c>
      <c r="L2298">
        <v>1339</v>
      </c>
      <c r="N2298">
        <v>1007</v>
      </c>
      <c r="O2298" t="s">
        <v>463</v>
      </c>
      <c r="P2298" t="s">
        <v>463</v>
      </c>
      <c r="Q2298">
        <v>1</v>
      </c>
      <c r="X2298">
        <v>1.01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 t="s">
        <v>24</v>
      </c>
      <c r="AG2298">
        <v>0</v>
      </c>
      <c r="AH2298">
        <v>3</v>
      </c>
      <c r="AI2298">
        <v>-1</v>
      </c>
      <c r="AJ2298" t="s">
        <v>3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</row>
    <row r="2299" spans="1:44" x14ac:dyDescent="0.2">
      <c r="A2299">
        <f>ROW(Source!A527)</f>
        <v>527</v>
      </c>
      <c r="B2299">
        <v>295893124</v>
      </c>
      <c r="C2299">
        <v>295893109</v>
      </c>
      <c r="D2299">
        <v>277880063</v>
      </c>
      <c r="E2299">
        <v>1</v>
      </c>
      <c r="F2299">
        <v>1</v>
      </c>
      <c r="G2299">
        <v>1</v>
      </c>
      <c r="H2299">
        <v>3</v>
      </c>
      <c r="I2299" t="s">
        <v>1118</v>
      </c>
      <c r="J2299" t="s">
        <v>1119</v>
      </c>
      <c r="K2299" t="s">
        <v>1120</v>
      </c>
      <c r="L2299">
        <v>1348</v>
      </c>
      <c r="N2299">
        <v>1009</v>
      </c>
      <c r="O2299" t="s">
        <v>651</v>
      </c>
      <c r="P2299" t="s">
        <v>651</v>
      </c>
      <c r="Q2299">
        <v>1000</v>
      </c>
      <c r="X2299">
        <v>1E-3</v>
      </c>
      <c r="Y2299">
        <v>51875.98</v>
      </c>
      <c r="Z2299">
        <v>0</v>
      </c>
      <c r="AA2299">
        <v>0</v>
      </c>
      <c r="AB2299">
        <v>0</v>
      </c>
      <c r="AC2299">
        <v>0</v>
      </c>
      <c r="AD2299">
        <v>1</v>
      </c>
      <c r="AE2299">
        <v>0</v>
      </c>
      <c r="AF2299" t="s">
        <v>24</v>
      </c>
      <c r="AG2299">
        <v>0</v>
      </c>
      <c r="AH2299">
        <v>2</v>
      </c>
      <c r="AI2299">
        <v>295893116</v>
      </c>
      <c r="AJ2299">
        <v>1679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</row>
    <row r="2300" spans="1:44" x14ac:dyDescent="0.2">
      <c r="A2300">
        <f>ROW(Source!A528)</f>
        <v>528</v>
      </c>
      <c r="B2300">
        <v>295893133</v>
      </c>
      <c r="C2300">
        <v>295893125</v>
      </c>
      <c r="D2300">
        <v>277560289</v>
      </c>
      <c r="E2300">
        <v>109</v>
      </c>
      <c r="F2300">
        <v>1</v>
      </c>
      <c r="G2300">
        <v>1</v>
      </c>
      <c r="H2300">
        <v>1</v>
      </c>
      <c r="I2300" t="s">
        <v>1092</v>
      </c>
      <c r="J2300" t="s">
        <v>3</v>
      </c>
      <c r="K2300" t="s">
        <v>1093</v>
      </c>
      <c r="L2300">
        <v>1191</v>
      </c>
      <c r="N2300">
        <v>1013</v>
      </c>
      <c r="O2300" t="s">
        <v>1062</v>
      </c>
      <c r="P2300" t="s">
        <v>1062</v>
      </c>
      <c r="Q2300">
        <v>1</v>
      </c>
      <c r="X2300">
        <v>3.99</v>
      </c>
      <c r="Y2300">
        <v>0</v>
      </c>
      <c r="Z2300">
        <v>0</v>
      </c>
      <c r="AA2300">
        <v>0</v>
      </c>
      <c r="AB2300">
        <v>451.23</v>
      </c>
      <c r="AC2300">
        <v>0</v>
      </c>
      <c r="AD2300">
        <v>1</v>
      </c>
      <c r="AE2300">
        <v>1</v>
      </c>
      <c r="AF2300" t="s">
        <v>3</v>
      </c>
      <c r="AG2300">
        <v>3.99</v>
      </c>
      <c r="AH2300">
        <v>2</v>
      </c>
      <c r="AI2300">
        <v>295893126</v>
      </c>
      <c r="AJ2300">
        <v>1680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</row>
    <row r="2301" spans="1:44" x14ac:dyDescent="0.2">
      <c r="A2301">
        <f>ROW(Source!A528)</f>
        <v>528</v>
      </c>
      <c r="B2301">
        <v>295893134</v>
      </c>
      <c r="C2301">
        <v>295893125</v>
      </c>
      <c r="D2301">
        <v>277560491</v>
      </c>
      <c r="E2301">
        <v>109</v>
      </c>
      <c r="F2301">
        <v>1</v>
      </c>
      <c r="G2301">
        <v>1</v>
      </c>
      <c r="H2301">
        <v>1</v>
      </c>
      <c r="I2301" t="s">
        <v>1063</v>
      </c>
      <c r="J2301" t="s">
        <v>3</v>
      </c>
      <c r="K2301" t="s">
        <v>1064</v>
      </c>
      <c r="L2301">
        <v>1191</v>
      </c>
      <c r="N2301">
        <v>1013</v>
      </c>
      <c r="O2301" t="s">
        <v>1062</v>
      </c>
      <c r="P2301" t="s">
        <v>1062</v>
      </c>
      <c r="Q2301">
        <v>1</v>
      </c>
      <c r="X2301">
        <v>1.23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1</v>
      </c>
      <c r="AE2301">
        <v>2</v>
      </c>
      <c r="AF2301" t="s">
        <v>3</v>
      </c>
      <c r="AG2301">
        <v>1.23</v>
      </c>
      <c r="AH2301">
        <v>2</v>
      </c>
      <c r="AI2301">
        <v>295893127</v>
      </c>
      <c r="AJ2301">
        <v>1681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</row>
    <row r="2302" spans="1:44" x14ac:dyDescent="0.2">
      <c r="A2302">
        <f>ROW(Source!A528)</f>
        <v>528</v>
      </c>
      <c r="B2302">
        <v>295893135</v>
      </c>
      <c r="C2302">
        <v>295893125</v>
      </c>
      <c r="D2302">
        <v>277944676</v>
      </c>
      <c r="E2302">
        <v>1</v>
      </c>
      <c r="F2302">
        <v>1</v>
      </c>
      <c r="G2302">
        <v>1</v>
      </c>
      <c r="H2302">
        <v>2</v>
      </c>
      <c r="I2302" t="s">
        <v>1121</v>
      </c>
      <c r="J2302" t="s">
        <v>1122</v>
      </c>
      <c r="K2302" t="s">
        <v>1123</v>
      </c>
      <c r="L2302">
        <v>1368</v>
      </c>
      <c r="N2302">
        <v>1011</v>
      </c>
      <c r="O2302" t="s">
        <v>961</v>
      </c>
      <c r="P2302" t="s">
        <v>961</v>
      </c>
      <c r="Q2302">
        <v>1</v>
      </c>
      <c r="X2302">
        <v>0.97</v>
      </c>
      <c r="Y2302">
        <v>0</v>
      </c>
      <c r="Z2302">
        <v>1761.85</v>
      </c>
      <c r="AA2302">
        <v>684.86</v>
      </c>
      <c r="AB2302">
        <v>0</v>
      </c>
      <c r="AC2302">
        <v>0</v>
      </c>
      <c r="AD2302">
        <v>1</v>
      </c>
      <c r="AE2302">
        <v>0</v>
      </c>
      <c r="AF2302" t="s">
        <v>3</v>
      </c>
      <c r="AG2302">
        <v>0.97</v>
      </c>
      <c r="AH2302">
        <v>2</v>
      </c>
      <c r="AI2302">
        <v>295893128</v>
      </c>
      <c r="AJ2302">
        <v>1682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</row>
    <row r="2303" spans="1:44" x14ac:dyDescent="0.2">
      <c r="A2303">
        <f>ROW(Source!A528)</f>
        <v>528</v>
      </c>
      <c r="B2303">
        <v>295893136</v>
      </c>
      <c r="C2303">
        <v>295893125</v>
      </c>
      <c r="D2303">
        <v>277945779</v>
      </c>
      <c r="E2303">
        <v>1</v>
      </c>
      <c r="F2303">
        <v>1</v>
      </c>
      <c r="G2303">
        <v>1</v>
      </c>
      <c r="H2303">
        <v>2</v>
      </c>
      <c r="I2303" t="s">
        <v>1072</v>
      </c>
      <c r="J2303" t="s">
        <v>1073</v>
      </c>
      <c r="K2303" t="s">
        <v>1074</v>
      </c>
      <c r="L2303">
        <v>1368</v>
      </c>
      <c r="N2303">
        <v>1011</v>
      </c>
      <c r="O2303" t="s">
        <v>961</v>
      </c>
      <c r="P2303" t="s">
        <v>961</v>
      </c>
      <c r="Q2303">
        <v>1</v>
      </c>
      <c r="X2303">
        <v>0.26</v>
      </c>
      <c r="Y2303">
        <v>0</v>
      </c>
      <c r="Z2303">
        <v>1070.99</v>
      </c>
      <c r="AA2303">
        <v>642.05999999999995</v>
      </c>
      <c r="AB2303">
        <v>0</v>
      </c>
      <c r="AC2303">
        <v>0</v>
      </c>
      <c r="AD2303">
        <v>1</v>
      </c>
      <c r="AE2303">
        <v>0</v>
      </c>
      <c r="AF2303" t="s">
        <v>3</v>
      </c>
      <c r="AG2303">
        <v>0.26</v>
      </c>
      <c r="AH2303">
        <v>2</v>
      </c>
      <c r="AI2303">
        <v>295893129</v>
      </c>
      <c r="AJ2303">
        <v>1683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</row>
    <row r="2304" spans="1:44" x14ac:dyDescent="0.2">
      <c r="A2304">
        <f>ROW(Source!A528)</f>
        <v>528</v>
      </c>
      <c r="B2304">
        <v>295893137</v>
      </c>
      <c r="C2304">
        <v>295893125</v>
      </c>
      <c r="D2304">
        <v>277946011</v>
      </c>
      <c r="E2304">
        <v>1</v>
      </c>
      <c r="F2304">
        <v>1</v>
      </c>
      <c r="G2304">
        <v>1</v>
      </c>
      <c r="H2304">
        <v>2</v>
      </c>
      <c r="I2304" t="s">
        <v>1112</v>
      </c>
      <c r="J2304" t="s">
        <v>1113</v>
      </c>
      <c r="K2304" t="s">
        <v>1114</v>
      </c>
      <c r="L2304">
        <v>1368</v>
      </c>
      <c r="N2304">
        <v>1011</v>
      </c>
      <c r="O2304" t="s">
        <v>961</v>
      </c>
      <c r="P2304" t="s">
        <v>961</v>
      </c>
      <c r="Q2304">
        <v>1</v>
      </c>
      <c r="X2304">
        <v>0.1</v>
      </c>
      <c r="Y2304">
        <v>0</v>
      </c>
      <c r="Z2304">
        <v>95.79</v>
      </c>
      <c r="AA2304">
        <v>0</v>
      </c>
      <c r="AB2304">
        <v>0</v>
      </c>
      <c r="AC2304">
        <v>0</v>
      </c>
      <c r="AD2304">
        <v>1</v>
      </c>
      <c r="AE2304">
        <v>0</v>
      </c>
      <c r="AF2304" t="s">
        <v>3</v>
      </c>
      <c r="AG2304">
        <v>0.1</v>
      </c>
      <c r="AH2304">
        <v>2</v>
      </c>
      <c r="AI2304">
        <v>295893130</v>
      </c>
      <c r="AJ2304">
        <v>1684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</row>
    <row r="2305" spans="1:44" x14ac:dyDescent="0.2">
      <c r="A2305">
        <f>ROW(Source!A528)</f>
        <v>528</v>
      </c>
      <c r="B2305">
        <v>295893138</v>
      </c>
      <c r="C2305">
        <v>295893125</v>
      </c>
      <c r="D2305">
        <v>277866682</v>
      </c>
      <c r="E2305">
        <v>1</v>
      </c>
      <c r="F2305">
        <v>1</v>
      </c>
      <c r="G2305">
        <v>1</v>
      </c>
      <c r="H2305">
        <v>3</v>
      </c>
      <c r="I2305" t="s">
        <v>1115</v>
      </c>
      <c r="J2305" t="s">
        <v>1116</v>
      </c>
      <c r="K2305" t="s">
        <v>1117</v>
      </c>
      <c r="L2305">
        <v>1346</v>
      </c>
      <c r="N2305">
        <v>1009</v>
      </c>
      <c r="O2305" t="s">
        <v>1100</v>
      </c>
      <c r="P2305" t="s">
        <v>1100</v>
      </c>
      <c r="Q2305">
        <v>1</v>
      </c>
      <c r="X2305">
        <v>0.08</v>
      </c>
      <c r="Y2305">
        <v>155.63</v>
      </c>
      <c r="Z2305">
        <v>0</v>
      </c>
      <c r="AA2305">
        <v>0</v>
      </c>
      <c r="AB2305">
        <v>0</v>
      </c>
      <c r="AC2305">
        <v>0</v>
      </c>
      <c r="AD2305">
        <v>1</v>
      </c>
      <c r="AE2305">
        <v>0</v>
      </c>
      <c r="AF2305" t="s">
        <v>24</v>
      </c>
      <c r="AG2305">
        <v>0</v>
      </c>
      <c r="AH2305">
        <v>2</v>
      </c>
      <c r="AI2305">
        <v>295893131</v>
      </c>
      <c r="AJ2305">
        <v>1685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</row>
    <row r="2306" spans="1:44" x14ac:dyDescent="0.2">
      <c r="A2306">
        <f>ROW(Source!A528)</f>
        <v>528</v>
      </c>
      <c r="B2306">
        <v>295893139</v>
      </c>
      <c r="C2306">
        <v>295893125</v>
      </c>
      <c r="D2306">
        <v>277562111</v>
      </c>
      <c r="E2306">
        <v>109</v>
      </c>
      <c r="F2306">
        <v>1</v>
      </c>
      <c r="G2306">
        <v>1</v>
      </c>
      <c r="H2306">
        <v>3</v>
      </c>
      <c r="I2306" t="s">
        <v>1302</v>
      </c>
      <c r="J2306" t="s">
        <v>3</v>
      </c>
      <c r="K2306" t="s">
        <v>1303</v>
      </c>
      <c r="L2306">
        <v>1339</v>
      </c>
      <c r="N2306">
        <v>1007</v>
      </c>
      <c r="O2306" t="s">
        <v>463</v>
      </c>
      <c r="P2306" t="s">
        <v>463</v>
      </c>
      <c r="Q2306">
        <v>1</v>
      </c>
      <c r="X2306">
        <v>1.01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 t="s">
        <v>24</v>
      </c>
      <c r="AG2306">
        <v>0</v>
      </c>
      <c r="AH2306">
        <v>3</v>
      </c>
      <c r="AI2306">
        <v>-1</v>
      </c>
      <c r="AJ2306" t="s">
        <v>3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</row>
    <row r="2307" spans="1:44" x14ac:dyDescent="0.2">
      <c r="A2307">
        <f>ROW(Source!A528)</f>
        <v>528</v>
      </c>
      <c r="B2307">
        <v>295893140</v>
      </c>
      <c r="C2307">
        <v>295893125</v>
      </c>
      <c r="D2307">
        <v>277880063</v>
      </c>
      <c r="E2307">
        <v>1</v>
      </c>
      <c r="F2307">
        <v>1</v>
      </c>
      <c r="G2307">
        <v>1</v>
      </c>
      <c r="H2307">
        <v>3</v>
      </c>
      <c r="I2307" t="s">
        <v>1118</v>
      </c>
      <c r="J2307" t="s">
        <v>1119</v>
      </c>
      <c r="K2307" t="s">
        <v>1120</v>
      </c>
      <c r="L2307">
        <v>1348</v>
      </c>
      <c r="N2307">
        <v>1009</v>
      </c>
      <c r="O2307" t="s">
        <v>651</v>
      </c>
      <c r="P2307" t="s">
        <v>651</v>
      </c>
      <c r="Q2307">
        <v>1000</v>
      </c>
      <c r="X2307">
        <v>8.0000000000000004E-4</v>
      </c>
      <c r="Y2307">
        <v>51875.98</v>
      </c>
      <c r="Z2307">
        <v>0</v>
      </c>
      <c r="AA2307">
        <v>0</v>
      </c>
      <c r="AB2307">
        <v>0</v>
      </c>
      <c r="AC2307">
        <v>0</v>
      </c>
      <c r="AD2307">
        <v>1</v>
      </c>
      <c r="AE2307">
        <v>0</v>
      </c>
      <c r="AF2307" t="s">
        <v>24</v>
      </c>
      <c r="AG2307">
        <v>0</v>
      </c>
      <c r="AH2307">
        <v>2</v>
      </c>
      <c r="AI2307">
        <v>295893132</v>
      </c>
      <c r="AJ2307">
        <v>1686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</row>
    <row r="2308" spans="1:44" x14ac:dyDescent="0.2">
      <c r="A2308">
        <f>ROW(Source!A529)</f>
        <v>529</v>
      </c>
      <c r="B2308">
        <v>295893149</v>
      </c>
      <c r="C2308">
        <v>295893141</v>
      </c>
      <c r="D2308">
        <v>277560289</v>
      </c>
      <c r="E2308">
        <v>109</v>
      </c>
      <c r="F2308">
        <v>1</v>
      </c>
      <c r="G2308">
        <v>1</v>
      </c>
      <c r="H2308">
        <v>1</v>
      </c>
      <c r="I2308" t="s">
        <v>1092</v>
      </c>
      <c r="J2308" t="s">
        <v>3</v>
      </c>
      <c r="K2308" t="s">
        <v>1093</v>
      </c>
      <c r="L2308">
        <v>1191</v>
      </c>
      <c r="N2308">
        <v>1013</v>
      </c>
      <c r="O2308" t="s">
        <v>1062</v>
      </c>
      <c r="P2308" t="s">
        <v>1062</v>
      </c>
      <c r="Q2308">
        <v>1</v>
      </c>
      <c r="X2308">
        <v>4.1900000000000004</v>
      </c>
      <c r="Y2308">
        <v>0</v>
      </c>
      <c r="Z2308">
        <v>0</v>
      </c>
      <c r="AA2308">
        <v>0</v>
      </c>
      <c r="AB2308">
        <v>451.23</v>
      </c>
      <c r="AC2308">
        <v>0</v>
      </c>
      <c r="AD2308">
        <v>1</v>
      </c>
      <c r="AE2308">
        <v>1</v>
      </c>
      <c r="AF2308" t="s">
        <v>3</v>
      </c>
      <c r="AG2308">
        <v>4.1900000000000004</v>
      </c>
      <c r="AH2308">
        <v>2</v>
      </c>
      <c r="AI2308">
        <v>295893142</v>
      </c>
      <c r="AJ2308">
        <v>1687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</row>
    <row r="2309" spans="1:44" x14ac:dyDescent="0.2">
      <c r="A2309">
        <f>ROW(Source!A529)</f>
        <v>529</v>
      </c>
      <c r="B2309">
        <v>295893150</v>
      </c>
      <c r="C2309">
        <v>295893141</v>
      </c>
      <c r="D2309">
        <v>277560491</v>
      </c>
      <c r="E2309">
        <v>109</v>
      </c>
      <c r="F2309">
        <v>1</v>
      </c>
      <c r="G2309">
        <v>1</v>
      </c>
      <c r="H2309">
        <v>1</v>
      </c>
      <c r="I2309" t="s">
        <v>1063</v>
      </c>
      <c r="J2309" t="s">
        <v>3</v>
      </c>
      <c r="K2309" t="s">
        <v>1064</v>
      </c>
      <c r="L2309">
        <v>1191</v>
      </c>
      <c r="N2309">
        <v>1013</v>
      </c>
      <c r="O2309" t="s">
        <v>1062</v>
      </c>
      <c r="P2309" t="s">
        <v>1062</v>
      </c>
      <c r="Q2309">
        <v>1</v>
      </c>
      <c r="X2309">
        <v>1.29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1</v>
      </c>
      <c r="AE2309">
        <v>2</v>
      </c>
      <c r="AF2309" t="s">
        <v>3</v>
      </c>
      <c r="AG2309">
        <v>1.29</v>
      </c>
      <c r="AH2309">
        <v>2</v>
      </c>
      <c r="AI2309">
        <v>295893143</v>
      </c>
      <c r="AJ2309">
        <v>1688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</row>
    <row r="2310" spans="1:44" x14ac:dyDescent="0.2">
      <c r="A2310">
        <f>ROW(Source!A529)</f>
        <v>529</v>
      </c>
      <c r="B2310">
        <v>295893151</v>
      </c>
      <c r="C2310">
        <v>295893141</v>
      </c>
      <c r="D2310">
        <v>277944676</v>
      </c>
      <c r="E2310">
        <v>1</v>
      </c>
      <c r="F2310">
        <v>1</v>
      </c>
      <c r="G2310">
        <v>1</v>
      </c>
      <c r="H2310">
        <v>2</v>
      </c>
      <c r="I2310" t="s">
        <v>1121</v>
      </c>
      <c r="J2310" t="s">
        <v>1122</v>
      </c>
      <c r="K2310" t="s">
        <v>1123</v>
      </c>
      <c r="L2310">
        <v>1368</v>
      </c>
      <c r="N2310">
        <v>1011</v>
      </c>
      <c r="O2310" t="s">
        <v>961</v>
      </c>
      <c r="P2310" t="s">
        <v>961</v>
      </c>
      <c r="Q2310">
        <v>1</v>
      </c>
      <c r="X2310">
        <v>1.02</v>
      </c>
      <c r="Y2310">
        <v>0</v>
      </c>
      <c r="Z2310">
        <v>1761.85</v>
      </c>
      <c r="AA2310">
        <v>684.86</v>
      </c>
      <c r="AB2310">
        <v>0</v>
      </c>
      <c r="AC2310">
        <v>0</v>
      </c>
      <c r="AD2310">
        <v>1</v>
      </c>
      <c r="AE2310">
        <v>0</v>
      </c>
      <c r="AF2310" t="s">
        <v>3</v>
      </c>
      <c r="AG2310">
        <v>1.02</v>
      </c>
      <c r="AH2310">
        <v>2</v>
      </c>
      <c r="AI2310">
        <v>295893144</v>
      </c>
      <c r="AJ2310">
        <v>1689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</row>
    <row r="2311" spans="1:44" x14ac:dyDescent="0.2">
      <c r="A2311">
        <f>ROW(Source!A529)</f>
        <v>529</v>
      </c>
      <c r="B2311">
        <v>295893152</v>
      </c>
      <c r="C2311">
        <v>295893141</v>
      </c>
      <c r="D2311">
        <v>277945779</v>
      </c>
      <c r="E2311">
        <v>1</v>
      </c>
      <c r="F2311">
        <v>1</v>
      </c>
      <c r="G2311">
        <v>1</v>
      </c>
      <c r="H2311">
        <v>2</v>
      </c>
      <c r="I2311" t="s">
        <v>1072</v>
      </c>
      <c r="J2311" t="s">
        <v>1073</v>
      </c>
      <c r="K2311" t="s">
        <v>1074</v>
      </c>
      <c r="L2311">
        <v>1368</v>
      </c>
      <c r="N2311">
        <v>1011</v>
      </c>
      <c r="O2311" t="s">
        <v>961</v>
      </c>
      <c r="P2311" t="s">
        <v>961</v>
      </c>
      <c r="Q2311">
        <v>1</v>
      </c>
      <c r="X2311">
        <v>0.27</v>
      </c>
      <c r="Y2311">
        <v>0</v>
      </c>
      <c r="Z2311">
        <v>1070.99</v>
      </c>
      <c r="AA2311">
        <v>642.05999999999995</v>
      </c>
      <c r="AB2311">
        <v>0</v>
      </c>
      <c r="AC2311">
        <v>0</v>
      </c>
      <c r="AD2311">
        <v>1</v>
      </c>
      <c r="AE2311">
        <v>0</v>
      </c>
      <c r="AF2311" t="s">
        <v>3</v>
      </c>
      <c r="AG2311">
        <v>0.27</v>
      </c>
      <c r="AH2311">
        <v>2</v>
      </c>
      <c r="AI2311">
        <v>295893145</v>
      </c>
      <c r="AJ2311">
        <v>1690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</row>
    <row r="2312" spans="1:44" x14ac:dyDescent="0.2">
      <c r="A2312">
        <f>ROW(Source!A529)</f>
        <v>529</v>
      </c>
      <c r="B2312">
        <v>295893153</v>
      </c>
      <c r="C2312">
        <v>295893141</v>
      </c>
      <c r="D2312">
        <v>277946011</v>
      </c>
      <c r="E2312">
        <v>1</v>
      </c>
      <c r="F2312">
        <v>1</v>
      </c>
      <c r="G2312">
        <v>1</v>
      </c>
      <c r="H2312">
        <v>2</v>
      </c>
      <c r="I2312" t="s">
        <v>1112</v>
      </c>
      <c r="J2312" t="s">
        <v>1113</v>
      </c>
      <c r="K2312" t="s">
        <v>1114</v>
      </c>
      <c r="L2312">
        <v>1368</v>
      </c>
      <c r="N2312">
        <v>1011</v>
      </c>
      <c r="O2312" t="s">
        <v>961</v>
      </c>
      <c r="P2312" t="s">
        <v>961</v>
      </c>
      <c r="Q2312">
        <v>1</v>
      </c>
      <c r="X2312">
        <v>0.3</v>
      </c>
      <c r="Y2312">
        <v>0</v>
      </c>
      <c r="Z2312">
        <v>95.79</v>
      </c>
      <c r="AA2312">
        <v>0</v>
      </c>
      <c r="AB2312">
        <v>0</v>
      </c>
      <c r="AC2312">
        <v>0</v>
      </c>
      <c r="AD2312">
        <v>1</v>
      </c>
      <c r="AE2312">
        <v>0</v>
      </c>
      <c r="AF2312" t="s">
        <v>3</v>
      </c>
      <c r="AG2312">
        <v>0.3</v>
      </c>
      <c r="AH2312">
        <v>2</v>
      </c>
      <c r="AI2312">
        <v>295893146</v>
      </c>
      <c r="AJ2312">
        <v>1691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</row>
    <row r="2313" spans="1:44" x14ac:dyDescent="0.2">
      <c r="A2313">
        <f>ROW(Source!A529)</f>
        <v>529</v>
      </c>
      <c r="B2313">
        <v>295893154</v>
      </c>
      <c r="C2313">
        <v>295893141</v>
      </c>
      <c r="D2313">
        <v>277866682</v>
      </c>
      <c r="E2313">
        <v>1</v>
      </c>
      <c r="F2313">
        <v>1</v>
      </c>
      <c r="G2313">
        <v>1</v>
      </c>
      <c r="H2313">
        <v>3</v>
      </c>
      <c r="I2313" t="s">
        <v>1115</v>
      </c>
      <c r="J2313" t="s">
        <v>1116</v>
      </c>
      <c r="K2313" t="s">
        <v>1117</v>
      </c>
      <c r="L2313">
        <v>1346</v>
      </c>
      <c r="N2313">
        <v>1009</v>
      </c>
      <c r="O2313" t="s">
        <v>1100</v>
      </c>
      <c r="P2313" t="s">
        <v>1100</v>
      </c>
      <c r="Q2313">
        <v>1</v>
      </c>
      <c r="X2313">
        <v>0.3</v>
      </c>
      <c r="Y2313">
        <v>155.63</v>
      </c>
      <c r="Z2313">
        <v>0</v>
      </c>
      <c r="AA2313">
        <v>0</v>
      </c>
      <c r="AB2313">
        <v>0</v>
      </c>
      <c r="AC2313">
        <v>0</v>
      </c>
      <c r="AD2313">
        <v>1</v>
      </c>
      <c r="AE2313">
        <v>0</v>
      </c>
      <c r="AF2313" t="s">
        <v>24</v>
      </c>
      <c r="AG2313">
        <v>0</v>
      </c>
      <c r="AH2313">
        <v>2</v>
      </c>
      <c r="AI2313">
        <v>295893147</v>
      </c>
      <c r="AJ2313">
        <v>1692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</row>
    <row r="2314" spans="1:44" x14ac:dyDescent="0.2">
      <c r="A2314">
        <f>ROW(Source!A529)</f>
        <v>529</v>
      </c>
      <c r="B2314">
        <v>295893155</v>
      </c>
      <c r="C2314">
        <v>295893141</v>
      </c>
      <c r="D2314">
        <v>277562111</v>
      </c>
      <c r="E2314">
        <v>109</v>
      </c>
      <c r="F2314">
        <v>1</v>
      </c>
      <c r="G2314">
        <v>1</v>
      </c>
      <c r="H2314">
        <v>3</v>
      </c>
      <c r="I2314" t="s">
        <v>1302</v>
      </c>
      <c r="J2314" t="s">
        <v>3</v>
      </c>
      <c r="K2314" t="s">
        <v>1303</v>
      </c>
      <c r="L2314">
        <v>1339</v>
      </c>
      <c r="N2314">
        <v>1007</v>
      </c>
      <c r="O2314" t="s">
        <v>463</v>
      </c>
      <c r="P2314" t="s">
        <v>463</v>
      </c>
      <c r="Q2314">
        <v>1</v>
      </c>
      <c r="X2314">
        <v>1.01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 t="s">
        <v>24</v>
      </c>
      <c r="AG2314">
        <v>0</v>
      </c>
      <c r="AH2314">
        <v>3</v>
      </c>
      <c r="AI2314">
        <v>-1</v>
      </c>
      <c r="AJ2314" t="s">
        <v>3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</row>
    <row r="2315" spans="1:44" x14ac:dyDescent="0.2">
      <c r="A2315">
        <f>ROW(Source!A529)</f>
        <v>529</v>
      </c>
      <c r="B2315">
        <v>295893156</v>
      </c>
      <c r="C2315">
        <v>295893141</v>
      </c>
      <c r="D2315">
        <v>277880063</v>
      </c>
      <c r="E2315">
        <v>1</v>
      </c>
      <c r="F2315">
        <v>1</v>
      </c>
      <c r="G2315">
        <v>1</v>
      </c>
      <c r="H2315">
        <v>3</v>
      </c>
      <c r="I2315" t="s">
        <v>1118</v>
      </c>
      <c r="J2315" t="s">
        <v>1119</v>
      </c>
      <c r="K2315" t="s">
        <v>1120</v>
      </c>
      <c r="L2315">
        <v>1348</v>
      </c>
      <c r="N2315">
        <v>1009</v>
      </c>
      <c r="O2315" t="s">
        <v>651</v>
      </c>
      <c r="P2315" t="s">
        <v>651</v>
      </c>
      <c r="Q2315">
        <v>1000</v>
      </c>
      <c r="X2315">
        <v>3.0000000000000001E-3</v>
      </c>
      <c r="Y2315">
        <v>51875.98</v>
      </c>
      <c r="Z2315">
        <v>0</v>
      </c>
      <c r="AA2315">
        <v>0</v>
      </c>
      <c r="AB2315">
        <v>0</v>
      </c>
      <c r="AC2315">
        <v>0</v>
      </c>
      <c r="AD2315">
        <v>1</v>
      </c>
      <c r="AE2315">
        <v>0</v>
      </c>
      <c r="AF2315" t="s">
        <v>24</v>
      </c>
      <c r="AG2315">
        <v>0</v>
      </c>
      <c r="AH2315">
        <v>2</v>
      </c>
      <c r="AI2315">
        <v>295893148</v>
      </c>
      <c r="AJ2315">
        <v>1693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</row>
    <row r="2316" spans="1:44" x14ac:dyDescent="0.2">
      <c r="A2316">
        <f>ROW(Source!A530)</f>
        <v>530</v>
      </c>
      <c r="B2316">
        <v>295893162</v>
      </c>
      <c r="C2316">
        <v>295893157</v>
      </c>
      <c r="D2316">
        <v>277560289</v>
      </c>
      <c r="E2316">
        <v>109</v>
      </c>
      <c r="F2316">
        <v>1</v>
      </c>
      <c r="G2316">
        <v>1</v>
      </c>
      <c r="H2316">
        <v>1</v>
      </c>
      <c r="I2316" t="s">
        <v>1092</v>
      </c>
      <c r="J2316" t="s">
        <v>3</v>
      </c>
      <c r="K2316" t="s">
        <v>1093</v>
      </c>
      <c r="L2316">
        <v>1191</v>
      </c>
      <c r="N2316">
        <v>1013</v>
      </c>
      <c r="O2316" t="s">
        <v>1062</v>
      </c>
      <c r="P2316" t="s">
        <v>1062</v>
      </c>
      <c r="Q2316">
        <v>1</v>
      </c>
      <c r="X2316">
        <v>4.62</v>
      </c>
      <c r="Y2316">
        <v>0</v>
      </c>
      <c r="Z2316">
        <v>0</v>
      </c>
      <c r="AA2316">
        <v>0</v>
      </c>
      <c r="AB2316">
        <v>451.23</v>
      </c>
      <c r="AC2316">
        <v>0</v>
      </c>
      <c r="AD2316">
        <v>1</v>
      </c>
      <c r="AE2316">
        <v>1</v>
      </c>
      <c r="AF2316" t="s">
        <v>3</v>
      </c>
      <c r="AG2316">
        <v>4.62</v>
      </c>
      <c r="AH2316">
        <v>2</v>
      </c>
      <c r="AI2316">
        <v>295893158</v>
      </c>
      <c r="AJ2316">
        <v>1694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</row>
    <row r="2317" spans="1:44" x14ac:dyDescent="0.2">
      <c r="A2317">
        <f>ROW(Source!A530)</f>
        <v>530</v>
      </c>
      <c r="B2317">
        <v>295893163</v>
      </c>
      <c r="C2317">
        <v>295893157</v>
      </c>
      <c r="D2317">
        <v>277560491</v>
      </c>
      <c r="E2317">
        <v>109</v>
      </c>
      <c r="F2317">
        <v>1</v>
      </c>
      <c r="G2317">
        <v>1</v>
      </c>
      <c r="H2317">
        <v>1</v>
      </c>
      <c r="I2317" t="s">
        <v>1063</v>
      </c>
      <c r="J2317" t="s">
        <v>3</v>
      </c>
      <c r="K2317" t="s">
        <v>1064</v>
      </c>
      <c r="L2317">
        <v>1191</v>
      </c>
      <c r="N2317">
        <v>1013</v>
      </c>
      <c r="O2317" t="s">
        <v>1062</v>
      </c>
      <c r="P2317" t="s">
        <v>1062</v>
      </c>
      <c r="Q2317">
        <v>1</v>
      </c>
      <c r="X2317">
        <v>1.42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1</v>
      </c>
      <c r="AE2317">
        <v>2</v>
      </c>
      <c r="AF2317" t="s">
        <v>3</v>
      </c>
      <c r="AG2317">
        <v>1.42</v>
      </c>
      <c r="AH2317">
        <v>2</v>
      </c>
      <c r="AI2317">
        <v>295893159</v>
      </c>
      <c r="AJ2317">
        <v>1695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</row>
    <row r="2318" spans="1:44" x14ac:dyDescent="0.2">
      <c r="A2318">
        <f>ROW(Source!A530)</f>
        <v>530</v>
      </c>
      <c r="B2318">
        <v>295893164</v>
      </c>
      <c r="C2318">
        <v>295893157</v>
      </c>
      <c r="D2318">
        <v>277944753</v>
      </c>
      <c r="E2318">
        <v>1</v>
      </c>
      <c r="F2318">
        <v>1</v>
      </c>
      <c r="G2318">
        <v>1</v>
      </c>
      <c r="H2318">
        <v>2</v>
      </c>
      <c r="I2318" t="s">
        <v>1125</v>
      </c>
      <c r="J2318" t="s">
        <v>1126</v>
      </c>
      <c r="K2318" t="s">
        <v>1127</v>
      </c>
      <c r="L2318">
        <v>1368</v>
      </c>
      <c r="N2318">
        <v>1011</v>
      </c>
      <c r="O2318" t="s">
        <v>961</v>
      </c>
      <c r="P2318" t="s">
        <v>961</v>
      </c>
      <c r="Q2318">
        <v>1</v>
      </c>
      <c r="X2318">
        <v>1.1200000000000001</v>
      </c>
      <c r="Y2318">
        <v>0</v>
      </c>
      <c r="Z2318">
        <v>1074.3399999999999</v>
      </c>
      <c r="AA2318">
        <v>642.05999999999995</v>
      </c>
      <c r="AB2318">
        <v>0</v>
      </c>
      <c r="AC2318">
        <v>0</v>
      </c>
      <c r="AD2318">
        <v>1</v>
      </c>
      <c r="AE2318">
        <v>0</v>
      </c>
      <c r="AF2318" t="s">
        <v>3</v>
      </c>
      <c r="AG2318">
        <v>1.1200000000000001</v>
      </c>
      <c r="AH2318">
        <v>2</v>
      </c>
      <c r="AI2318">
        <v>295893160</v>
      </c>
      <c r="AJ2318">
        <v>1696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</row>
    <row r="2319" spans="1:44" x14ac:dyDescent="0.2">
      <c r="A2319">
        <f>ROW(Source!A530)</f>
        <v>530</v>
      </c>
      <c r="B2319">
        <v>295893165</v>
      </c>
      <c r="C2319">
        <v>295893157</v>
      </c>
      <c r="D2319">
        <v>277945779</v>
      </c>
      <c r="E2319">
        <v>1</v>
      </c>
      <c r="F2319">
        <v>1</v>
      </c>
      <c r="G2319">
        <v>1</v>
      </c>
      <c r="H2319">
        <v>2</v>
      </c>
      <c r="I2319" t="s">
        <v>1072</v>
      </c>
      <c r="J2319" t="s">
        <v>1073</v>
      </c>
      <c r="K2319" t="s">
        <v>1074</v>
      </c>
      <c r="L2319">
        <v>1368</v>
      </c>
      <c r="N2319">
        <v>1011</v>
      </c>
      <c r="O2319" t="s">
        <v>961</v>
      </c>
      <c r="P2319" t="s">
        <v>961</v>
      </c>
      <c r="Q2319">
        <v>1</v>
      </c>
      <c r="X2319">
        <v>0.3</v>
      </c>
      <c r="Y2319">
        <v>0</v>
      </c>
      <c r="Z2319">
        <v>1070.99</v>
      </c>
      <c r="AA2319">
        <v>642.05999999999995</v>
      </c>
      <c r="AB2319">
        <v>0</v>
      </c>
      <c r="AC2319">
        <v>0</v>
      </c>
      <c r="AD2319">
        <v>1</v>
      </c>
      <c r="AE2319">
        <v>0</v>
      </c>
      <c r="AF2319" t="s">
        <v>3</v>
      </c>
      <c r="AG2319">
        <v>0.3</v>
      </c>
      <c r="AH2319">
        <v>2</v>
      </c>
      <c r="AI2319">
        <v>295893161</v>
      </c>
      <c r="AJ2319">
        <v>1697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</row>
    <row r="2320" spans="1:44" x14ac:dyDescent="0.2">
      <c r="A2320">
        <f>ROW(Source!A530)</f>
        <v>530</v>
      </c>
      <c r="B2320">
        <v>295893166</v>
      </c>
      <c r="C2320">
        <v>295893157</v>
      </c>
      <c r="D2320">
        <v>277561231</v>
      </c>
      <c r="E2320">
        <v>109</v>
      </c>
      <c r="F2320">
        <v>1</v>
      </c>
      <c r="G2320">
        <v>1</v>
      </c>
      <c r="H2320">
        <v>3</v>
      </c>
      <c r="I2320" t="s">
        <v>1304</v>
      </c>
      <c r="J2320" t="s">
        <v>3</v>
      </c>
      <c r="K2320" t="s">
        <v>1305</v>
      </c>
      <c r="L2320">
        <v>1348</v>
      </c>
      <c r="N2320">
        <v>1009</v>
      </c>
      <c r="O2320" t="s">
        <v>651</v>
      </c>
      <c r="P2320" t="s">
        <v>651</v>
      </c>
      <c r="Q2320">
        <v>1000</v>
      </c>
      <c r="X2320">
        <v>0.161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 t="s">
        <v>14</v>
      </c>
      <c r="AG2320">
        <v>0</v>
      </c>
      <c r="AH2320">
        <v>3</v>
      </c>
      <c r="AI2320">
        <v>-1</v>
      </c>
      <c r="AJ2320" t="s">
        <v>3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</row>
    <row r="2321" spans="1:44" x14ac:dyDescent="0.2">
      <c r="A2321">
        <f>ROW(Source!A530)</f>
        <v>530</v>
      </c>
      <c r="B2321">
        <v>295893167</v>
      </c>
      <c r="C2321">
        <v>295893157</v>
      </c>
      <c r="D2321">
        <v>277561902</v>
      </c>
      <c r="E2321">
        <v>109</v>
      </c>
      <c r="F2321">
        <v>1</v>
      </c>
      <c r="G2321">
        <v>1</v>
      </c>
      <c r="H2321">
        <v>3</v>
      </c>
      <c r="I2321" t="s">
        <v>1306</v>
      </c>
      <c r="J2321" t="s">
        <v>3</v>
      </c>
      <c r="K2321" t="s">
        <v>1307</v>
      </c>
      <c r="L2321">
        <v>1339</v>
      </c>
      <c r="N2321">
        <v>1007</v>
      </c>
      <c r="O2321" t="s">
        <v>463</v>
      </c>
      <c r="P2321" t="s">
        <v>463</v>
      </c>
      <c r="Q2321">
        <v>1</v>
      </c>
      <c r="X2321">
        <v>1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 t="s">
        <v>14</v>
      </c>
      <c r="AG2321">
        <v>0</v>
      </c>
      <c r="AH2321">
        <v>3</v>
      </c>
      <c r="AI2321">
        <v>-1</v>
      </c>
      <c r="AJ2321" t="s">
        <v>3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</row>
    <row r="2322" spans="1:44" x14ac:dyDescent="0.2">
      <c r="A2322">
        <f>ROW(Source!A531)</f>
        <v>531</v>
      </c>
      <c r="B2322">
        <v>295893174</v>
      </c>
      <c r="C2322">
        <v>295893168</v>
      </c>
      <c r="D2322">
        <v>277560289</v>
      </c>
      <c r="E2322">
        <v>109</v>
      </c>
      <c r="F2322">
        <v>1</v>
      </c>
      <c r="G2322">
        <v>1</v>
      </c>
      <c r="H2322">
        <v>1</v>
      </c>
      <c r="I2322" t="s">
        <v>1092</v>
      </c>
      <c r="J2322" t="s">
        <v>3</v>
      </c>
      <c r="K2322" t="s">
        <v>1093</v>
      </c>
      <c r="L2322">
        <v>1191</v>
      </c>
      <c r="N2322">
        <v>1013</v>
      </c>
      <c r="O2322" t="s">
        <v>1062</v>
      </c>
      <c r="P2322" t="s">
        <v>1062</v>
      </c>
      <c r="Q2322">
        <v>1</v>
      </c>
      <c r="X2322">
        <v>3.46</v>
      </c>
      <c r="Y2322">
        <v>0</v>
      </c>
      <c r="Z2322">
        <v>0</v>
      </c>
      <c r="AA2322">
        <v>0</v>
      </c>
      <c r="AB2322">
        <v>451.23</v>
      </c>
      <c r="AC2322">
        <v>0</v>
      </c>
      <c r="AD2322">
        <v>1</v>
      </c>
      <c r="AE2322">
        <v>1</v>
      </c>
      <c r="AF2322" t="s">
        <v>3</v>
      </c>
      <c r="AG2322">
        <v>3.46</v>
      </c>
      <c r="AH2322">
        <v>2</v>
      </c>
      <c r="AI2322">
        <v>295893169</v>
      </c>
      <c r="AJ2322">
        <v>1698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</row>
    <row r="2323" spans="1:44" x14ac:dyDescent="0.2">
      <c r="A2323">
        <f>ROW(Source!A531)</f>
        <v>531</v>
      </c>
      <c r="B2323">
        <v>295893175</v>
      </c>
      <c r="C2323">
        <v>295893168</v>
      </c>
      <c r="D2323">
        <v>277560491</v>
      </c>
      <c r="E2323">
        <v>109</v>
      </c>
      <c r="F2323">
        <v>1</v>
      </c>
      <c r="G2323">
        <v>1</v>
      </c>
      <c r="H2323">
        <v>1</v>
      </c>
      <c r="I2323" t="s">
        <v>1063</v>
      </c>
      <c r="J2323" t="s">
        <v>3</v>
      </c>
      <c r="K2323" t="s">
        <v>1064</v>
      </c>
      <c r="L2323">
        <v>1191</v>
      </c>
      <c r="N2323">
        <v>1013</v>
      </c>
      <c r="O2323" t="s">
        <v>1062</v>
      </c>
      <c r="P2323" t="s">
        <v>1062</v>
      </c>
      <c r="Q2323">
        <v>1</v>
      </c>
      <c r="X2323">
        <v>1.19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1</v>
      </c>
      <c r="AE2323">
        <v>2</v>
      </c>
      <c r="AF2323" t="s">
        <v>3</v>
      </c>
      <c r="AG2323">
        <v>1.19</v>
      </c>
      <c r="AH2323">
        <v>2</v>
      </c>
      <c r="AI2323">
        <v>295893170</v>
      </c>
      <c r="AJ2323">
        <v>1699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</row>
    <row r="2324" spans="1:44" x14ac:dyDescent="0.2">
      <c r="A2324">
        <f>ROW(Source!A531)</f>
        <v>531</v>
      </c>
      <c r="B2324">
        <v>295893176</v>
      </c>
      <c r="C2324">
        <v>295893168</v>
      </c>
      <c r="D2324">
        <v>277944759</v>
      </c>
      <c r="E2324">
        <v>1</v>
      </c>
      <c r="F2324">
        <v>1</v>
      </c>
      <c r="G2324">
        <v>1</v>
      </c>
      <c r="H2324">
        <v>2</v>
      </c>
      <c r="I2324" t="s">
        <v>1128</v>
      </c>
      <c r="J2324" t="s">
        <v>1129</v>
      </c>
      <c r="K2324" t="s">
        <v>1130</v>
      </c>
      <c r="L2324">
        <v>1368</v>
      </c>
      <c r="N2324">
        <v>1011</v>
      </c>
      <c r="O2324" t="s">
        <v>961</v>
      </c>
      <c r="P2324" t="s">
        <v>961</v>
      </c>
      <c r="Q2324">
        <v>1</v>
      </c>
      <c r="X2324">
        <v>0.85</v>
      </c>
      <c r="Y2324">
        <v>0</v>
      </c>
      <c r="Z2324">
        <v>271.41000000000003</v>
      </c>
      <c r="AA2324">
        <v>89.888400000000004</v>
      </c>
      <c r="AB2324">
        <v>0</v>
      </c>
      <c r="AC2324">
        <v>0</v>
      </c>
      <c r="AD2324">
        <v>1</v>
      </c>
      <c r="AE2324">
        <v>0</v>
      </c>
      <c r="AF2324" t="s">
        <v>3</v>
      </c>
      <c r="AG2324">
        <v>0.85</v>
      </c>
      <c r="AH2324">
        <v>2</v>
      </c>
      <c r="AI2324">
        <v>295893171</v>
      </c>
      <c r="AJ2324">
        <v>1700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</row>
    <row r="2325" spans="1:44" x14ac:dyDescent="0.2">
      <c r="A2325">
        <f>ROW(Source!A531)</f>
        <v>531</v>
      </c>
      <c r="B2325">
        <v>295893177</v>
      </c>
      <c r="C2325">
        <v>295893168</v>
      </c>
      <c r="D2325">
        <v>277945779</v>
      </c>
      <c r="E2325">
        <v>1</v>
      </c>
      <c r="F2325">
        <v>1</v>
      </c>
      <c r="G2325">
        <v>1</v>
      </c>
      <c r="H2325">
        <v>2</v>
      </c>
      <c r="I2325" t="s">
        <v>1072</v>
      </c>
      <c r="J2325" t="s">
        <v>1073</v>
      </c>
      <c r="K2325" t="s">
        <v>1074</v>
      </c>
      <c r="L2325">
        <v>1368</v>
      </c>
      <c r="N2325">
        <v>1011</v>
      </c>
      <c r="O2325" t="s">
        <v>961</v>
      </c>
      <c r="P2325" t="s">
        <v>961</v>
      </c>
      <c r="Q2325">
        <v>1</v>
      </c>
      <c r="X2325">
        <v>0.22</v>
      </c>
      <c r="Y2325">
        <v>0</v>
      </c>
      <c r="Z2325">
        <v>1070.99</v>
      </c>
      <c r="AA2325">
        <v>642.05999999999995</v>
      </c>
      <c r="AB2325">
        <v>0</v>
      </c>
      <c r="AC2325">
        <v>0</v>
      </c>
      <c r="AD2325">
        <v>1</v>
      </c>
      <c r="AE2325">
        <v>0</v>
      </c>
      <c r="AF2325" t="s">
        <v>3</v>
      </c>
      <c r="AG2325">
        <v>0.22</v>
      </c>
      <c r="AH2325">
        <v>2</v>
      </c>
      <c r="AI2325">
        <v>295893172</v>
      </c>
      <c r="AJ2325">
        <v>1701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</row>
    <row r="2326" spans="1:44" x14ac:dyDescent="0.2">
      <c r="A2326">
        <f>ROW(Source!A531)</f>
        <v>531</v>
      </c>
      <c r="B2326">
        <v>295893178</v>
      </c>
      <c r="C2326">
        <v>295893168</v>
      </c>
      <c r="D2326">
        <v>277945914</v>
      </c>
      <c r="E2326">
        <v>1</v>
      </c>
      <c r="F2326">
        <v>1</v>
      </c>
      <c r="G2326">
        <v>1</v>
      </c>
      <c r="H2326">
        <v>2</v>
      </c>
      <c r="I2326" t="s">
        <v>1079</v>
      </c>
      <c r="J2326" t="s">
        <v>1080</v>
      </c>
      <c r="K2326" t="s">
        <v>1081</v>
      </c>
      <c r="L2326">
        <v>1368</v>
      </c>
      <c r="N2326">
        <v>1011</v>
      </c>
      <c r="O2326" t="s">
        <v>961</v>
      </c>
      <c r="P2326" t="s">
        <v>961</v>
      </c>
      <c r="Q2326">
        <v>1</v>
      </c>
      <c r="X2326">
        <v>0.85</v>
      </c>
      <c r="Y2326">
        <v>0</v>
      </c>
      <c r="Z2326">
        <v>1521.77</v>
      </c>
      <c r="AA2326">
        <v>549.32000000000005</v>
      </c>
      <c r="AB2326">
        <v>0</v>
      </c>
      <c r="AC2326">
        <v>0</v>
      </c>
      <c r="AD2326">
        <v>1</v>
      </c>
      <c r="AE2326">
        <v>0</v>
      </c>
      <c r="AF2326" t="s">
        <v>3</v>
      </c>
      <c r="AG2326">
        <v>0.85</v>
      </c>
      <c r="AH2326">
        <v>2</v>
      </c>
      <c r="AI2326">
        <v>295893173</v>
      </c>
      <c r="AJ2326">
        <v>1702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</row>
    <row r="2327" spans="1:44" x14ac:dyDescent="0.2">
      <c r="A2327">
        <f>ROW(Source!A531)</f>
        <v>531</v>
      </c>
      <c r="B2327">
        <v>295893179</v>
      </c>
      <c r="C2327">
        <v>295893168</v>
      </c>
      <c r="D2327">
        <v>277561231</v>
      </c>
      <c r="E2327">
        <v>109</v>
      </c>
      <c r="F2327">
        <v>1</v>
      </c>
      <c r="G2327">
        <v>1</v>
      </c>
      <c r="H2327">
        <v>3</v>
      </c>
      <c r="I2327" t="s">
        <v>1304</v>
      </c>
      <c r="J2327" t="s">
        <v>3</v>
      </c>
      <c r="K2327" t="s">
        <v>1305</v>
      </c>
      <c r="L2327">
        <v>1348</v>
      </c>
      <c r="N2327">
        <v>1009</v>
      </c>
      <c r="O2327" t="s">
        <v>651</v>
      </c>
      <c r="P2327" t="s">
        <v>651</v>
      </c>
      <c r="Q2327">
        <v>1000</v>
      </c>
      <c r="X2327">
        <v>0.13800000000000001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 t="s">
        <v>24</v>
      </c>
      <c r="AG2327">
        <v>0</v>
      </c>
      <c r="AH2327">
        <v>3</v>
      </c>
      <c r="AI2327">
        <v>-1</v>
      </c>
      <c r="AJ2327" t="s">
        <v>3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</row>
    <row r="2328" spans="1:44" x14ac:dyDescent="0.2">
      <c r="A2328">
        <f>ROW(Source!A531)</f>
        <v>531</v>
      </c>
      <c r="B2328">
        <v>295893180</v>
      </c>
      <c r="C2328">
        <v>295893168</v>
      </c>
      <c r="D2328">
        <v>277561902</v>
      </c>
      <c r="E2328">
        <v>109</v>
      </c>
      <c r="F2328">
        <v>1</v>
      </c>
      <c r="G2328">
        <v>1</v>
      </c>
      <c r="H2328">
        <v>3</v>
      </c>
      <c r="I2328" t="s">
        <v>1306</v>
      </c>
      <c r="J2328" t="s">
        <v>3</v>
      </c>
      <c r="K2328" t="s">
        <v>1307</v>
      </c>
      <c r="L2328">
        <v>1339</v>
      </c>
      <c r="N2328">
        <v>1007</v>
      </c>
      <c r="O2328" t="s">
        <v>463</v>
      </c>
      <c r="P2328" t="s">
        <v>463</v>
      </c>
      <c r="Q2328">
        <v>1</v>
      </c>
      <c r="X2328">
        <v>1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 t="s">
        <v>24</v>
      </c>
      <c r="AG2328">
        <v>0</v>
      </c>
      <c r="AH2328">
        <v>3</v>
      </c>
      <c r="AI2328">
        <v>-1</v>
      </c>
      <c r="AJ2328" t="s">
        <v>3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</row>
    <row r="2329" spans="1:44" x14ac:dyDescent="0.2">
      <c r="A2329">
        <f>ROW(Source!A532)</f>
        <v>532</v>
      </c>
      <c r="B2329">
        <v>295893188</v>
      </c>
      <c r="C2329">
        <v>295893181</v>
      </c>
      <c r="D2329">
        <v>277560289</v>
      </c>
      <c r="E2329">
        <v>109</v>
      </c>
      <c r="F2329">
        <v>1</v>
      </c>
      <c r="G2329">
        <v>1</v>
      </c>
      <c r="H2329">
        <v>1</v>
      </c>
      <c r="I2329" t="s">
        <v>1092</v>
      </c>
      <c r="J2329" t="s">
        <v>3</v>
      </c>
      <c r="K2329" t="s">
        <v>1093</v>
      </c>
      <c r="L2329">
        <v>1191</v>
      </c>
      <c r="N2329">
        <v>1013</v>
      </c>
      <c r="O2329" t="s">
        <v>1062</v>
      </c>
      <c r="P2329" t="s">
        <v>1062</v>
      </c>
      <c r="Q2329">
        <v>1</v>
      </c>
      <c r="X2329">
        <v>2.67</v>
      </c>
      <c r="Y2329">
        <v>0</v>
      </c>
      <c r="Z2329">
        <v>0</v>
      </c>
      <c r="AA2329">
        <v>0</v>
      </c>
      <c r="AB2329">
        <v>451.23</v>
      </c>
      <c r="AC2329">
        <v>0</v>
      </c>
      <c r="AD2329">
        <v>1</v>
      </c>
      <c r="AE2329">
        <v>1</v>
      </c>
      <c r="AF2329" t="s">
        <v>3</v>
      </c>
      <c r="AG2329">
        <v>2.67</v>
      </c>
      <c r="AH2329">
        <v>2</v>
      </c>
      <c r="AI2329">
        <v>295893182</v>
      </c>
      <c r="AJ2329">
        <v>1703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</row>
    <row r="2330" spans="1:44" x14ac:dyDescent="0.2">
      <c r="A2330">
        <f>ROW(Source!A532)</f>
        <v>532</v>
      </c>
      <c r="B2330">
        <v>295893189</v>
      </c>
      <c r="C2330">
        <v>295893181</v>
      </c>
      <c r="D2330">
        <v>277560491</v>
      </c>
      <c r="E2330">
        <v>109</v>
      </c>
      <c r="F2330">
        <v>1</v>
      </c>
      <c r="G2330">
        <v>1</v>
      </c>
      <c r="H2330">
        <v>1</v>
      </c>
      <c r="I2330" t="s">
        <v>1063</v>
      </c>
      <c r="J2330" t="s">
        <v>3</v>
      </c>
      <c r="K2330" t="s">
        <v>1064</v>
      </c>
      <c r="L2330">
        <v>1191</v>
      </c>
      <c r="N2330">
        <v>1013</v>
      </c>
      <c r="O2330" t="s">
        <v>1062</v>
      </c>
      <c r="P2330" t="s">
        <v>1062</v>
      </c>
      <c r="Q2330">
        <v>1</v>
      </c>
      <c r="X2330">
        <v>0.92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1</v>
      </c>
      <c r="AE2330">
        <v>2</v>
      </c>
      <c r="AF2330" t="s">
        <v>3</v>
      </c>
      <c r="AG2330">
        <v>0.92</v>
      </c>
      <c r="AH2330">
        <v>2</v>
      </c>
      <c r="AI2330">
        <v>295893183</v>
      </c>
      <c r="AJ2330">
        <v>1704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</row>
    <row r="2331" spans="1:44" x14ac:dyDescent="0.2">
      <c r="A2331">
        <f>ROW(Source!A532)</f>
        <v>532</v>
      </c>
      <c r="B2331">
        <v>295893190</v>
      </c>
      <c r="C2331">
        <v>295893181</v>
      </c>
      <c r="D2331">
        <v>277944759</v>
      </c>
      <c r="E2331">
        <v>1</v>
      </c>
      <c r="F2331">
        <v>1</v>
      </c>
      <c r="G2331">
        <v>1</v>
      </c>
      <c r="H2331">
        <v>2</v>
      </c>
      <c r="I2331" t="s">
        <v>1128</v>
      </c>
      <c r="J2331" t="s">
        <v>1129</v>
      </c>
      <c r="K2331" t="s">
        <v>1130</v>
      </c>
      <c r="L2331">
        <v>1368</v>
      </c>
      <c r="N2331">
        <v>1011</v>
      </c>
      <c r="O2331" t="s">
        <v>961</v>
      </c>
      <c r="P2331" t="s">
        <v>961</v>
      </c>
      <c r="Q2331">
        <v>1</v>
      </c>
      <c r="X2331">
        <v>0.65</v>
      </c>
      <c r="Y2331">
        <v>0</v>
      </c>
      <c r="Z2331">
        <v>271.41000000000003</v>
      </c>
      <c r="AA2331">
        <v>89.888400000000004</v>
      </c>
      <c r="AB2331">
        <v>0</v>
      </c>
      <c r="AC2331">
        <v>0</v>
      </c>
      <c r="AD2331">
        <v>1</v>
      </c>
      <c r="AE2331">
        <v>0</v>
      </c>
      <c r="AF2331" t="s">
        <v>3</v>
      </c>
      <c r="AG2331">
        <v>0.65</v>
      </c>
      <c r="AH2331">
        <v>2</v>
      </c>
      <c r="AI2331">
        <v>295893184</v>
      </c>
      <c r="AJ2331">
        <v>1705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</row>
    <row r="2332" spans="1:44" x14ac:dyDescent="0.2">
      <c r="A2332">
        <f>ROW(Source!A532)</f>
        <v>532</v>
      </c>
      <c r="B2332">
        <v>295893191</v>
      </c>
      <c r="C2332">
        <v>295893181</v>
      </c>
      <c r="D2332">
        <v>277945779</v>
      </c>
      <c r="E2332">
        <v>1</v>
      </c>
      <c r="F2332">
        <v>1</v>
      </c>
      <c r="G2332">
        <v>1</v>
      </c>
      <c r="H2332">
        <v>2</v>
      </c>
      <c r="I2332" t="s">
        <v>1072</v>
      </c>
      <c r="J2332" t="s">
        <v>1073</v>
      </c>
      <c r="K2332" t="s">
        <v>1074</v>
      </c>
      <c r="L2332">
        <v>1368</v>
      </c>
      <c r="N2332">
        <v>1011</v>
      </c>
      <c r="O2332" t="s">
        <v>961</v>
      </c>
      <c r="P2332" t="s">
        <v>961</v>
      </c>
      <c r="Q2332">
        <v>1</v>
      </c>
      <c r="X2332">
        <v>0.18</v>
      </c>
      <c r="Y2332">
        <v>0</v>
      </c>
      <c r="Z2332">
        <v>1070.99</v>
      </c>
      <c r="AA2332">
        <v>642.05999999999995</v>
      </c>
      <c r="AB2332">
        <v>0</v>
      </c>
      <c r="AC2332">
        <v>0</v>
      </c>
      <c r="AD2332">
        <v>1</v>
      </c>
      <c r="AE2332">
        <v>0</v>
      </c>
      <c r="AF2332" t="s">
        <v>3</v>
      </c>
      <c r="AG2332">
        <v>0.18</v>
      </c>
      <c r="AH2332">
        <v>2</v>
      </c>
      <c r="AI2332">
        <v>295893185</v>
      </c>
      <c r="AJ2332">
        <v>1706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</row>
    <row r="2333" spans="1:44" x14ac:dyDescent="0.2">
      <c r="A2333">
        <f>ROW(Source!A532)</f>
        <v>532</v>
      </c>
      <c r="B2333">
        <v>295893192</v>
      </c>
      <c r="C2333">
        <v>295893181</v>
      </c>
      <c r="D2333">
        <v>277945914</v>
      </c>
      <c r="E2333">
        <v>1</v>
      </c>
      <c r="F2333">
        <v>1</v>
      </c>
      <c r="G2333">
        <v>1</v>
      </c>
      <c r="H2333">
        <v>2</v>
      </c>
      <c r="I2333" t="s">
        <v>1079</v>
      </c>
      <c r="J2333" t="s">
        <v>1080</v>
      </c>
      <c r="K2333" t="s">
        <v>1081</v>
      </c>
      <c r="L2333">
        <v>1368</v>
      </c>
      <c r="N2333">
        <v>1011</v>
      </c>
      <c r="O2333" t="s">
        <v>961</v>
      </c>
      <c r="P2333" t="s">
        <v>961</v>
      </c>
      <c r="Q2333">
        <v>1</v>
      </c>
      <c r="X2333">
        <v>0.65</v>
      </c>
      <c r="Y2333">
        <v>0</v>
      </c>
      <c r="Z2333">
        <v>1521.77</v>
      </c>
      <c r="AA2333">
        <v>549.32000000000005</v>
      </c>
      <c r="AB2333">
        <v>0</v>
      </c>
      <c r="AC2333">
        <v>0</v>
      </c>
      <c r="AD2333">
        <v>1</v>
      </c>
      <c r="AE2333">
        <v>0</v>
      </c>
      <c r="AF2333" t="s">
        <v>3</v>
      </c>
      <c r="AG2333">
        <v>0.65</v>
      </c>
      <c r="AH2333">
        <v>2</v>
      </c>
      <c r="AI2333">
        <v>295893186</v>
      </c>
      <c r="AJ2333">
        <v>1707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</row>
    <row r="2334" spans="1:44" x14ac:dyDescent="0.2">
      <c r="A2334">
        <f>ROW(Source!A532)</f>
        <v>532</v>
      </c>
      <c r="B2334">
        <v>295893193</v>
      </c>
      <c r="C2334">
        <v>295893181</v>
      </c>
      <c r="D2334">
        <v>277872019</v>
      </c>
      <c r="E2334">
        <v>1</v>
      </c>
      <c r="F2334">
        <v>1</v>
      </c>
      <c r="G2334">
        <v>1</v>
      </c>
      <c r="H2334">
        <v>3</v>
      </c>
      <c r="I2334" t="s">
        <v>1131</v>
      </c>
      <c r="J2334" t="s">
        <v>1132</v>
      </c>
      <c r="K2334" t="s">
        <v>1133</v>
      </c>
      <c r="L2334">
        <v>1339</v>
      </c>
      <c r="N2334">
        <v>1007</v>
      </c>
      <c r="O2334" t="s">
        <v>463</v>
      </c>
      <c r="P2334" t="s">
        <v>463</v>
      </c>
      <c r="Q2334">
        <v>1</v>
      </c>
      <c r="X2334">
        <v>1</v>
      </c>
      <c r="Y2334">
        <v>26758.25</v>
      </c>
      <c r="Z2334">
        <v>0</v>
      </c>
      <c r="AA2334">
        <v>0</v>
      </c>
      <c r="AB2334">
        <v>0</v>
      </c>
      <c r="AC2334">
        <v>0</v>
      </c>
      <c r="AD2334">
        <v>1</v>
      </c>
      <c r="AE2334">
        <v>0</v>
      </c>
      <c r="AF2334" t="s">
        <v>24</v>
      </c>
      <c r="AG2334">
        <v>0</v>
      </c>
      <c r="AH2334">
        <v>2</v>
      </c>
      <c r="AI2334">
        <v>295893187</v>
      </c>
      <c r="AJ2334">
        <v>1708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</row>
    <row r="2335" spans="1:44" x14ac:dyDescent="0.2">
      <c r="A2335">
        <f>ROW(Source!A533)</f>
        <v>533</v>
      </c>
      <c r="B2335">
        <v>295893199</v>
      </c>
      <c r="C2335">
        <v>295893194</v>
      </c>
      <c r="D2335">
        <v>277560289</v>
      </c>
      <c r="E2335">
        <v>109</v>
      </c>
      <c r="F2335">
        <v>1</v>
      </c>
      <c r="G2335">
        <v>1</v>
      </c>
      <c r="H2335">
        <v>1</v>
      </c>
      <c r="I2335" t="s">
        <v>1092</v>
      </c>
      <c r="J2335" t="s">
        <v>3</v>
      </c>
      <c r="K2335" t="s">
        <v>1093</v>
      </c>
      <c r="L2335">
        <v>1191</v>
      </c>
      <c r="N2335">
        <v>1013</v>
      </c>
      <c r="O2335" t="s">
        <v>1062</v>
      </c>
      <c r="P2335" t="s">
        <v>1062</v>
      </c>
      <c r="Q2335">
        <v>1</v>
      </c>
      <c r="X2335">
        <v>17.86</v>
      </c>
      <c r="Y2335">
        <v>0</v>
      </c>
      <c r="Z2335">
        <v>0</v>
      </c>
      <c r="AA2335">
        <v>0</v>
      </c>
      <c r="AB2335">
        <v>451.23</v>
      </c>
      <c r="AC2335">
        <v>0</v>
      </c>
      <c r="AD2335">
        <v>1</v>
      </c>
      <c r="AE2335">
        <v>1</v>
      </c>
      <c r="AF2335" t="s">
        <v>3</v>
      </c>
      <c r="AG2335">
        <v>17.86</v>
      </c>
      <c r="AH2335">
        <v>2</v>
      </c>
      <c r="AI2335">
        <v>295893195</v>
      </c>
      <c r="AJ2335">
        <v>1709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</row>
    <row r="2336" spans="1:44" x14ac:dyDescent="0.2">
      <c r="A2336">
        <f>ROW(Source!A533)</f>
        <v>533</v>
      </c>
      <c r="B2336">
        <v>295893200</v>
      </c>
      <c r="C2336">
        <v>295893194</v>
      </c>
      <c r="D2336">
        <v>277560491</v>
      </c>
      <c r="E2336">
        <v>109</v>
      </c>
      <c r="F2336">
        <v>1</v>
      </c>
      <c r="G2336">
        <v>1</v>
      </c>
      <c r="H2336">
        <v>1</v>
      </c>
      <c r="I2336" t="s">
        <v>1063</v>
      </c>
      <c r="J2336" t="s">
        <v>3</v>
      </c>
      <c r="K2336" t="s">
        <v>1064</v>
      </c>
      <c r="L2336">
        <v>1191</v>
      </c>
      <c r="N2336">
        <v>1013</v>
      </c>
      <c r="O2336" t="s">
        <v>1062</v>
      </c>
      <c r="P2336" t="s">
        <v>1062</v>
      </c>
      <c r="Q2336">
        <v>1</v>
      </c>
      <c r="X2336">
        <v>6.9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1</v>
      </c>
      <c r="AE2336">
        <v>2</v>
      </c>
      <c r="AF2336" t="s">
        <v>3</v>
      </c>
      <c r="AG2336">
        <v>6.9</v>
      </c>
      <c r="AH2336">
        <v>2</v>
      </c>
      <c r="AI2336">
        <v>295893196</v>
      </c>
      <c r="AJ2336">
        <v>1710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</row>
    <row r="2337" spans="1:44" x14ac:dyDescent="0.2">
      <c r="A2337">
        <f>ROW(Source!A533)</f>
        <v>533</v>
      </c>
      <c r="B2337">
        <v>295893201</v>
      </c>
      <c r="C2337">
        <v>295893194</v>
      </c>
      <c r="D2337">
        <v>277944753</v>
      </c>
      <c r="E2337">
        <v>1</v>
      </c>
      <c r="F2337">
        <v>1</v>
      </c>
      <c r="G2337">
        <v>1</v>
      </c>
      <c r="H2337">
        <v>2</v>
      </c>
      <c r="I2337" t="s">
        <v>1125</v>
      </c>
      <c r="J2337" t="s">
        <v>1126</v>
      </c>
      <c r="K2337" t="s">
        <v>1127</v>
      </c>
      <c r="L2337">
        <v>1368</v>
      </c>
      <c r="N2337">
        <v>1011</v>
      </c>
      <c r="O2337" t="s">
        <v>961</v>
      </c>
      <c r="P2337" t="s">
        <v>961</v>
      </c>
      <c r="Q2337">
        <v>1</v>
      </c>
      <c r="X2337">
        <v>5.74</v>
      </c>
      <c r="Y2337">
        <v>0</v>
      </c>
      <c r="Z2337">
        <v>1074.3399999999999</v>
      </c>
      <c r="AA2337">
        <v>642.05999999999995</v>
      </c>
      <c r="AB2337">
        <v>0</v>
      </c>
      <c r="AC2337">
        <v>0</v>
      </c>
      <c r="AD2337">
        <v>1</v>
      </c>
      <c r="AE2337">
        <v>0</v>
      </c>
      <c r="AF2337" t="s">
        <v>3</v>
      </c>
      <c r="AG2337">
        <v>5.74</v>
      </c>
      <c r="AH2337">
        <v>2</v>
      </c>
      <c r="AI2337">
        <v>295893197</v>
      </c>
      <c r="AJ2337">
        <v>1711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</row>
    <row r="2338" spans="1:44" x14ac:dyDescent="0.2">
      <c r="A2338">
        <f>ROW(Source!A533)</f>
        <v>533</v>
      </c>
      <c r="B2338">
        <v>295893202</v>
      </c>
      <c r="C2338">
        <v>295893194</v>
      </c>
      <c r="D2338">
        <v>277945779</v>
      </c>
      <c r="E2338">
        <v>1</v>
      </c>
      <c r="F2338">
        <v>1</v>
      </c>
      <c r="G2338">
        <v>1</v>
      </c>
      <c r="H2338">
        <v>2</v>
      </c>
      <c r="I2338" t="s">
        <v>1072</v>
      </c>
      <c r="J2338" t="s">
        <v>1073</v>
      </c>
      <c r="K2338" t="s">
        <v>1074</v>
      </c>
      <c r="L2338">
        <v>1368</v>
      </c>
      <c r="N2338">
        <v>1011</v>
      </c>
      <c r="O2338" t="s">
        <v>961</v>
      </c>
      <c r="P2338" t="s">
        <v>961</v>
      </c>
      <c r="Q2338">
        <v>1</v>
      </c>
      <c r="X2338">
        <v>1.1599999999999999</v>
      </c>
      <c r="Y2338">
        <v>0</v>
      </c>
      <c r="Z2338">
        <v>1070.99</v>
      </c>
      <c r="AA2338">
        <v>642.05999999999995</v>
      </c>
      <c r="AB2338">
        <v>0</v>
      </c>
      <c r="AC2338">
        <v>0</v>
      </c>
      <c r="AD2338">
        <v>1</v>
      </c>
      <c r="AE2338">
        <v>0</v>
      </c>
      <c r="AF2338" t="s">
        <v>3</v>
      </c>
      <c r="AG2338">
        <v>1.1599999999999999</v>
      </c>
      <c r="AH2338">
        <v>2</v>
      </c>
      <c r="AI2338">
        <v>295893198</v>
      </c>
      <c r="AJ2338">
        <v>1712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</row>
    <row r="2339" spans="1:44" x14ac:dyDescent="0.2">
      <c r="A2339">
        <f>ROW(Source!A533)</f>
        <v>533</v>
      </c>
      <c r="B2339">
        <v>295893203</v>
      </c>
      <c r="C2339">
        <v>295893194</v>
      </c>
      <c r="D2339">
        <v>277562018</v>
      </c>
      <c r="E2339">
        <v>109</v>
      </c>
      <c r="F2339">
        <v>1</v>
      </c>
      <c r="G2339">
        <v>1</v>
      </c>
      <c r="H2339">
        <v>3</v>
      </c>
      <c r="I2339" t="s">
        <v>1308</v>
      </c>
      <c r="J2339" t="s">
        <v>3</v>
      </c>
      <c r="K2339" t="s">
        <v>1309</v>
      </c>
      <c r="L2339">
        <v>1339</v>
      </c>
      <c r="N2339">
        <v>1007</v>
      </c>
      <c r="O2339" t="s">
        <v>463</v>
      </c>
      <c r="P2339" t="s">
        <v>463</v>
      </c>
      <c r="Q2339">
        <v>1</v>
      </c>
      <c r="X2339">
        <v>1.01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 t="s">
        <v>24</v>
      </c>
      <c r="AG2339">
        <v>0</v>
      </c>
      <c r="AH2339">
        <v>3</v>
      </c>
      <c r="AI2339">
        <v>-1</v>
      </c>
      <c r="AJ2339" t="s">
        <v>3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</row>
    <row r="2340" spans="1:44" x14ac:dyDescent="0.2">
      <c r="A2340">
        <f>ROW(Source!A533)</f>
        <v>533</v>
      </c>
      <c r="B2340">
        <v>295893204</v>
      </c>
      <c r="C2340">
        <v>295893194</v>
      </c>
      <c r="D2340">
        <v>277563036</v>
      </c>
      <c r="E2340">
        <v>109</v>
      </c>
      <c r="F2340">
        <v>1</v>
      </c>
      <c r="G2340">
        <v>1</v>
      </c>
      <c r="H2340">
        <v>3</v>
      </c>
      <c r="I2340" t="s">
        <v>1310</v>
      </c>
      <c r="J2340" t="s">
        <v>3</v>
      </c>
      <c r="K2340" t="s">
        <v>1311</v>
      </c>
      <c r="L2340">
        <v>1348</v>
      </c>
      <c r="N2340">
        <v>1009</v>
      </c>
      <c r="O2340" t="s">
        <v>651</v>
      </c>
      <c r="P2340" t="s">
        <v>651</v>
      </c>
      <c r="Q2340">
        <v>1000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1</v>
      </c>
      <c r="AD2340">
        <v>0</v>
      </c>
      <c r="AE2340">
        <v>0</v>
      </c>
      <c r="AF2340" t="s">
        <v>24</v>
      </c>
      <c r="AG2340">
        <v>0</v>
      </c>
      <c r="AH2340">
        <v>3</v>
      </c>
      <c r="AI2340">
        <v>-1</v>
      </c>
      <c r="AJ2340" t="s">
        <v>3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</row>
    <row r="2341" spans="1:44" x14ac:dyDescent="0.2">
      <c r="A2341">
        <f>ROW(Source!A534)</f>
        <v>534</v>
      </c>
      <c r="B2341">
        <v>295893210</v>
      </c>
      <c r="C2341">
        <v>295893205</v>
      </c>
      <c r="D2341">
        <v>277560289</v>
      </c>
      <c r="E2341">
        <v>109</v>
      </c>
      <c r="F2341">
        <v>1</v>
      </c>
      <c r="G2341">
        <v>1</v>
      </c>
      <c r="H2341">
        <v>1</v>
      </c>
      <c r="I2341" t="s">
        <v>1092</v>
      </c>
      <c r="J2341" t="s">
        <v>3</v>
      </c>
      <c r="K2341" t="s">
        <v>1093</v>
      </c>
      <c r="L2341">
        <v>1191</v>
      </c>
      <c r="N2341">
        <v>1013</v>
      </c>
      <c r="O2341" t="s">
        <v>1062</v>
      </c>
      <c r="P2341" t="s">
        <v>1062</v>
      </c>
      <c r="Q2341">
        <v>1</v>
      </c>
      <c r="X2341">
        <v>7.08</v>
      </c>
      <c r="Y2341">
        <v>0</v>
      </c>
      <c r="Z2341">
        <v>0</v>
      </c>
      <c r="AA2341">
        <v>0</v>
      </c>
      <c r="AB2341">
        <v>451.23</v>
      </c>
      <c r="AC2341">
        <v>0</v>
      </c>
      <c r="AD2341">
        <v>1</v>
      </c>
      <c r="AE2341">
        <v>1</v>
      </c>
      <c r="AF2341" t="s">
        <v>3</v>
      </c>
      <c r="AG2341">
        <v>7.08</v>
      </c>
      <c r="AH2341">
        <v>2</v>
      </c>
      <c r="AI2341">
        <v>295893206</v>
      </c>
      <c r="AJ2341">
        <v>1713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</row>
    <row r="2342" spans="1:44" x14ac:dyDescent="0.2">
      <c r="A2342">
        <f>ROW(Source!A534)</f>
        <v>534</v>
      </c>
      <c r="B2342">
        <v>295893211</v>
      </c>
      <c r="C2342">
        <v>295893205</v>
      </c>
      <c r="D2342">
        <v>277560491</v>
      </c>
      <c r="E2342">
        <v>109</v>
      </c>
      <c r="F2342">
        <v>1</v>
      </c>
      <c r="G2342">
        <v>1</v>
      </c>
      <c r="H2342">
        <v>1</v>
      </c>
      <c r="I2342" t="s">
        <v>1063</v>
      </c>
      <c r="J2342" t="s">
        <v>3</v>
      </c>
      <c r="K2342" t="s">
        <v>1064</v>
      </c>
      <c r="L2342">
        <v>1191</v>
      </c>
      <c r="N2342">
        <v>1013</v>
      </c>
      <c r="O2342" t="s">
        <v>1062</v>
      </c>
      <c r="P2342" t="s">
        <v>1062</v>
      </c>
      <c r="Q2342">
        <v>1</v>
      </c>
      <c r="X2342">
        <v>2.74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1</v>
      </c>
      <c r="AE2342">
        <v>2</v>
      </c>
      <c r="AF2342" t="s">
        <v>3</v>
      </c>
      <c r="AG2342">
        <v>2.74</v>
      </c>
      <c r="AH2342">
        <v>2</v>
      </c>
      <c r="AI2342">
        <v>295893207</v>
      </c>
      <c r="AJ2342">
        <v>1714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</row>
    <row r="2343" spans="1:44" x14ac:dyDescent="0.2">
      <c r="A2343">
        <f>ROW(Source!A534)</f>
        <v>534</v>
      </c>
      <c r="B2343">
        <v>295893212</v>
      </c>
      <c r="C2343">
        <v>295893205</v>
      </c>
      <c r="D2343">
        <v>277944753</v>
      </c>
      <c r="E2343">
        <v>1</v>
      </c>
      <c r="F2343">
        <v>1</v>
      </c>
      <c r="G2343">
        <v>1</v>
      </c>
      <c r="H2343">
        <v>2</v>
      </c>
      <c r="I2343" t="s">
        <v>1125</v>
      </c>
      <c r="J2343" t="s">
        <v>1126</v>
      </c>
      <c r="K2343" t="s">
        <v>1127</v>
      </c>
      <c r="L2343">
        <v>1368</v>
      </c>
      <c r="N2343">
        <v>1011</v>
      </c>
      <c r="O2343" t="s">
        <v>961</v>
      </c>
      <c r="P2343" t="s">
        <v>961</v>
      </c>
      <c r="Q2343">
        <v>1</v>
      </c>
      <c r="X2343">
        <v>2.2799999999999998</v>
      </c>
      <c r="Y2343">
        <v>0</v>
      </c>
      <c r="Z2343">
        <v>1074.3399999999999</v>
      </c>
      <c r="AA2343">
        <v>642.05999999999995</v>
      </c>
      <c r="AB2343">
        <v>0</v>
      </c>
      <c r="AC2343">
        <v>0</v>
      </c>
      <c r="AD2343">
        <v>1</v>
      </c>
      <c r="AE2343">
        <v>0</v>
      </c>
      <c r="AF2343" t="s">
        <v>3</v>
      </c>
      <c r="AG2343">
        <v>2.2799999999999998</v>
      </c>
      <c r="AH2343">
        <v>2</v>
      </c>
      <c r="AI2343">
        <v>295893208</v>
      </c>
      <c r="AJ2343">
        <v>1715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</row>
    <row r="2344" spans="1:44" x14ac:dyDescent="0.2">
      <c r="A2344">
        <f>ROW(Source!A534)</f>
        <v>534</v>
      </c>
      <c r="B2344">
        <v>295893213</v>
      </c>
      <c r="C2344">
        <v>295893205</v>
      </c>
      <c r="D2344">
        <v>277945779</v>
      </c>
      <c r="E2344">
        <v>1</v>
      </c>
      <c r="F2344">
        <v>1</v>
      </c>
      <c r="G2344">
        <v>1</v>
      </c>
      <c r="H2344">
        <v>2</v>
      </c>
      <c r="I2344" t="s">
        <v>1072</v>
      </c>
      <c r="J2344" t="s">
        <v>1073</v>
      </c>
      <c r="K2344" t="s">
        <v>1074</v>
      </c>
      <c r="L2344">
        <v>1368</v>
      </c>
      <c r="N2344">
        <v>1011</v>
      </c>
      <c r="O2344" t="s">
        <v>961</v>
      </c>
      <c r="P2344" t="s">
        <v>961</v>
      </c>
      <c r="Q2344">
        <v>1</v>
      </c>
      <c r="X2344">
        <v>0.46</v>
      </c>
      <c r="Y2344">
        <v>0</v>
      </c>
      <c r="Z2344">
        <v>1070.99</v>
      </c>
      <c r="AA2344">
        <v>642.05999999999995</v>
      </c>
      <c r="AB2344">
        <v>0</v>
      </c>
      <c r="AC2344">
        <v>0</v>
      </c>
      <c r="AD2344">
        <v>1</v>
      </c>
      <c r="AE2344">
        <v>0</v>
      </c>
      <c r="AF2344" t="s">
        <v>3</v>
      </c>
      <c r="AG2344">
        <v>0.46</v>
      </c>
      <c r="AH2344">
        <v>2</v>
      </c>
      <c r="AI2344">
        <v>295893209</v>
      </c>
      <c r="AJ2344">
        <v>1716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</row>
    <row r="2345" spans="1:44" x14ac:dyDescent="0.2">
      <c r="A2345">
        <f>ROW(Source!A534)</f>
        <v>534</v>
      </c>
      <c r="B2345">
        <v>295893214</v>
      </c>
      <c r="C2345">
        <v>295893205</v>
      </c>
      <c r="D2345">
        <v>277562018</v>
      </c>
      <c r="E2345">
        <v>109</v>
      </c>
      <c r="F2345">
        <v>1</v>
      </c>
      <c r="G2345">
        <v>1</v>
      </c>
      <c r="H2345">
        <v>3</v>
      </c>
      <c r="I2345" t="s">
        <v>1308</v>
      </c>
      <c r="J2345" t="s">
        <v>3</v>
      </c>
      <c r="K2345" t="s">
        <v>1309</v>
      </c>
      <c r="L2345">
        <v>1339</v>
      </c>
      <c r="N2345">
        <v>1007</v>
      </c>
      <c r="O2345" t="s">
        <v>463</v>
      </c>
      <c r="P2345" t="s">
        <v>463</v>
      </c>
      <c r="Q2345">
        <v>1</v>
      </c>
      <c r="X2345">
        <v>1.01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 t="s">
        <v>24</v>
      </c>
      <c r="AG2345">
        <v>0</v>
      </c>
      <c r="AH2345">
        <v>3</v>
      </c>
      <c r="AI2345">
        <v>-1</v>
      </c>
      <c r="AJ2345" t="s">
        <v>3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</row>
    <row r="2346" spans="1:44" x14ac:dyDescent="0.2">
      <c r="A2346">
        <f>ROW(Source!A534)</f>
        <v>534</v>
      </c>
      <c r="B2346">
        <v>295893215</v>
      </c>
      <c r="C2346">
        <v>295893205</v>
      </c>
      <c r="D2346">
        <v>277563036</v>
      </c>
      <c r="E2346">
        <v>109</v>
      </c>
      <c r="F2346">
        <v>1</v>
      </c>
      <c r="G2346">
        <v>1</v>
      </c>
      <c r="H2346">
        <v>3</v>
      </c>
      <c r="I2346" t="s">
        <v>1310</v>
      </c>
      <c r="J2346" t="s">
        <v>3</v>
      </c>
      <c r="K2346" t="s">
        <v>1311</v>
      </c>
      <c r="L2346">
        <v>1348</v>
      </c>
      <c r="N2346">
        <v>1009</v>
      </c>
      <c r="O2346" t="s">
        <v>651</v>
      </c>
      <c r="P2346" t="s">
        <v>651</v>
      </c>
      <c r="Q2346">
        <v>1000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1</v>
      </c>
      <c r="AD2346">
        <v>0</v>
      </c>
      <c r="AE2346">
        <v>0</v>
      </c>
      <c r="AF2346" t="s">
        <v>24</v>
      </c>
      <c r="AG2346">
        <v>0</v>
      </c>
      <c r="AH2346">
        <v>3</v>
      </c>
      <c r="AI2346">
        <v>-1</v>
      </c>
      <c r="AJ2346" t="s">
        <v>3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</row>
    <row r="2347" spans="1:44" x14ac:dyDescent="0.2">
      <c r="A2347">
        <f>ROW(Source!A535)</f>
        <v>535</v>
      </c>
      <c r="B2347">
        <v>295893221</v>
      </c>
      <c r="C2347">
        <v>295893216</v>
      </c>
      <c r="D2347">
        <v>277560289</v>
      </c>
      <c r="E2347">
        <v>109</v>
      </c>
      <c r="F2347">
        <v>1</v>
      </c>
      <c r="G2347">
        <v>1</v>
      </c>
      <c r="H2347">
        <v>1</v>
      </c>
      <c r="I2347" t="s">
        <v>1092</v>
      </c>
      <c r="J2347" t="s">
        <v>3</v>
      </c>
      <c r="K2347" t="s">
        <v>1093</v>
      </c>
      <c r="L2347">
        <v>1191</v>
      </c>
      <c r="N2347">
        <v>1013</v>
      </c>
      <c r="O2347" t="s">
        <v>1062</v>
      </c>
      <c r="P2347" t="s">
        <v>1062</v>
      </c>
      <c r="Q2347">
        <v>1</v>
      </c>
      <c r="X2347">
        <v>18.71</v>
      </c>
      <c r="Y2347">
        <v>0</v>
      </c>
      <c r="Z2347">
        <v>0</v>
      </c>
      <c r="AA2347">
        <v>0</v>
      </c>
      <c r="AB2347">
        <v>451.23</v>
      </c>
      <c r="AC2347">
        <v>0</v>
      </c>
      <c r="AD2347">
        <v>1</v>
      </c>
      <c r="AE2347">
        <v>1</v>
      </c>
      <c r="AF2347" t="s">
        <v>3</v>
      </c>
      <c r="AG2347">
        <v>18.71</v>
      </c>
      <c r="AH2347">
        <v>2</v>
      </c>
      <c r="AI2347">
        <v>295893217</v>
      </c>
      <c r="AJ2347">
        <v>1717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</row>
    <row r="2348" spans="1:44" x14ac:dyDescent="0.2">
      <c r="A2348">
        <f>ROW(Source!A535)</f>
        <v>535</v>
      </c>
      <c r="B2348">
        <v>295893222</v>
      </c>
      <c r="C2348">
        <v>295893216</v>
      </c>
      <c r="D2348">
        <v>277560491</v>
      </c>
      <c r="E2348">
        <v>109</v>
      </c>
      <c r="F2348">
        <v>1</v>
      </c>
      <c r="G2348">
        <v>1</v>
      </c>
      <c r="H2348">
        <v>1</v>
      </c>
      <c r="I2348" t="s">
        <v>1063</v>
      </c>
      <c r="J2348" t="s">
        <v>3</v>
      </c>
      <c r="K2348" t="s">
        <v>1064</v>
      </c>
      <c r="L2348">
        <v>1191</v>
      </c>
      <c r="N2348">
        <v>1013</v>
      </c>
      <c r="O2348" t="s">
        <v>1062</v>
      </c>
      <c r="P2348" t="s">
        <v>1062</v>
      </c>
      <c r="Q2348">
        <v>1</v>
      </c>
      <c r="X2348">
        <v>5.75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1</v>
      </c>
      <c r="AE2348">
        <v>2</v>
      </c>
      <c r="AF2348" t="s">
        <v>3</v>
      </c>
      <c r="AG2348">
        <v>5.75</v>
      </c>
      <c r="AH2348">
        <v>2</v>
      </c>
      <c r="AI2348">
        <v>295893218</v>
      </c>
      <c r="AJ2348">
        <v>1718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 spans="1:44" x14ac:dyDescent="0.2">
      <c r="A2349">
        <f>ROW(Source!A535)</f>
        <v>535</v>
      </c>
      <c r="B2349">
        <v>295893223</v>
      </c>
      <c r="C2349">
        <v>295893216</v>
      </c>
      <c r="D2349">
        <v>277944753</v>
      </c>
      <c r="E2349">
        <v>1</v>
      </c>
      <c r="F2349">
        <v>1</v>
      </c>
      <c r="G2349">
        <v>1</v>
      </c>
      <c r="H2349">
        <v>2</v>
      </c>
      <c r="I2349" t="s">
        <v>1125</v>
      </c>
      <c r="J2349" t="s">
        <v>1126</v>
      </c>
      <c r="K2349" t="s">
        <v>1127</v>
      </c>
      <c r="L2349">
        <v>1368</v>
      </c>
      <c r="N2349">
        <v>1011</v>
      </c>
      <c r="O2349" t="s">
        <v>961</v>
      </c>
      <c r="P2349" t="s">
        <v>961</v>
      </c>
      <c r="Q2349">
        <v>1</v>
      </c>
      <c r="X2349">
        <v>4.54</v>
      </c>
      <c r="Y2349">
        <v>0</v>
      </c>
      <c r="Z2349">
        <v>1074.3399999999999</v>
      </c>
      <c r="AA2349">
        <v>642.05999999999995</v>
      </c>
      <c r="AB2349">
        <v>0</v>
      </c>
      <c r="AC2349">
        <v>0</v>
      </c>
      <c r="AD2349">
        <v>1</v>
      </c>
      <c r="AE2349">
        <v>0</v>
      </c>
      <c r="AF2349" t="s">
        <v>3</v>
      </c>
      <c r="AG2349">
        <v>4.54</v>
      </c>
      <c r="AH2349">
        <v>2</v>
      </c>
      <c r="AI2349">
        <v>295893219</v>
      </c>
      <c r="AJ2349">
        <v>1719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 spans="1:44" x14ac:dyDescent="0.2">
      <c r="A2350">
        <f>ROW(Source!A535)</f>
        <v>535</v>
      </c>
      <c r="B2350">
        <v>295893224</v>
      </c>
      <c r="C2350">
        <v>295893216</v>
      </c>
      <c r="D2350">
        <v>277945779</v>
      </c>
      <c r="E2350">
        <v>1</v>
      </c>
      <c r="F2350">
        <v>1</v>
      </c>
      <c r="G2350">
        <v>1</v>
      </c>
      <c r="H2350">
        <v>2</v>
      </c>
      <c r="I2350" t="s">
        <v>1072</v>
      </c>
      <c r="J2350" t="s">
        <v>1073</v>
      </c>
      <c r="K2350" t="s">
        <v>1074</v>
      </c>
      <c r="L2350">
        <v>1368</v>
      </c>
      <c r="N2350">
        <v>1011</v>
      </c>
      <c r="O2350" t="s">
        <v>961</v>
      </c>
      <c r="P2350" t="s">
        <v>961</v>
      </c>
      <c r="Q2350">
        <v>1</v>
      </c>
      <c r="X2350">
        <v>1.21</v>
      </c>
      <c r="Y2350">
        <v>0</v>
      </c>
      <c r="Z2350">
        <v>1070.99</v>
      </c>
      <c r="AA2350">
        <v>642.05999999999995</v>
      </c>
      <c r="AB2350">
        <v>0</v>
      </c>
      <c r="AC2350">
        <v>0</v>
      </c>
      <c r="AD2350">
        <v>1</v>
      </c>
      <c r="AE2350">
        <v>0</v>
      </c>
      <c r="AF2350" t="s">
        <v>3</v>
      </c>
      <c r="AG2350">
        <v>1.21</v>
      </c>
      <c r="AH2350">
        <v>2</v>
      </c>
      <c r="AI2350">
        <v>295893220</v>
      </c>
      <c r="AJ2350">
        <v>1720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 spans="1:44" x14ac:dyDescent="0.2">
      <c r="A2351">
        <f>ROW(Source!A535)</f>
        <v>535</v>
      </c>
      <c r="B2351">
        <v>295893225</v>
      </c>
      <c r="C2351">
        <v>295893216</v>
      </c>
      <c r="D2351">
        <v>277562018</v>
      </c>
      <c r="E2351">
        <v>109</v>
      </c>
      <c r="F2351">
        <v>1</v>
      </c>
      <c r="G2351">
        <v>1</v>
      </c>
      <c r="H2351">
        <v>3</v>
      </c>
      <c r="I2351" t="s">
        <v>1308</v>
      </c>
      <c r="J2351" t="s">
        <v>3</v>
      </c>
      <c r="K2351" t="s">
        <v>1309</v>
      </c>
      <c r="L2351">
        <v>1339</v>
      </c>
      <c r="N2351">
        <v>1007</v>
      </c>
      <c r="O2351" t="s">
        <v>463</v>
      </c>
      <c r="P2351" t="s">
        <v>463</v>
      </c>
      <c r="Q2351">
        <v>1</v>
      </c>
      <c r="X2351">
        <v>1.01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 t="s">
        <v>24</v>
      </c>
      <c r="AG2351">
        <v>0</v>
      </c>
      <c r="AH2351">
        <v>3</v>
      </c>
      <c r="AI2351">
        <v>-1</v>
      </c>
      <c r="AJ2351" t="s">
        <v>3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</row>
    <row r="2352" spans="1:44" x14ac:dyDescent="0.2">
      <c r="A2352">
        <f>ROW(Source!A535)</f>
        <v>535</v>
      </c>
      <c r="B2352">
        <v>295893226</v>
      </c>
      <c r="C2352">
        <v>295893216</v>
      </c>
      <c r="D2352">
        <v>277563036</v>
      </c>
      <c r="E2352">
        <v>109</v>
      </c>
      <c r="F2352">
        <v>1</v>
      </c>
      <c r="G2352">
        <v>1</v>
      </c>
      <c r="H2352">
        <v>3</v>
      </c>
      <c r="I2352" t="s">
        <v>1310</v>
      </c>
      <c r="J2352" t="s">
        <v>3</v>
      </c>
      <c r="K2352" t="s">
        <v>1311</v>
      </c>
      <c r="L2352">
        <v>1348</v>
      </c>
      <c r="N2352">
        <v>1009</v>
      </c>
      <c r="O2352" t="s">
        <v>651</v>
      </c>
      <c r="P2352" t="s">
        <v>651</v>
      </c>
      <c r="Q2352">
        <v>1000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1</v>
      </c>
      <c r="AD2352">
        <v>0</v>
      </c>
      <c r="AE2352">
        <v>0</v>
      </c>
      <c r="AF2352" t="s">
        <v>24</v>
      </c>
      <c r="AG2352">
        <v>0</v>
      </c>
      <c r="AH2352">
        <v>3</v>
      </c>
      <c r="AI2352">
        <v>-1</v>
      </c>
      <c r="AJ2352" t="s">
        <v>3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 spans="1:44" x14ac:dyDescent="0.2">
      <c r="A2353">
        <f>ROW(Source!A536)</f>
        <v>536</v>
      </c>
      <c r="B2353">
        <v>295893232</v>
      </c>
      <c r="C2353">
        <v>295893227</v>
      </c>
      <c r="D2353">
        <v>277560289</v>
      </c>
      <c r="E2353">
        <v>109</v>
      </c>
      <c r="F2353">
        <v>1</v>
      </c>
      <c r="G2353">
        <v>1</v>
      </c>
      <c r="H2353">
        <v>1</v>
      </c>
      <c r="I2353" t="s">
        <v>1092</v>
      </c>
      <c r="J2353" t="s">
        <v>3</v>
      </c>
      <c r="K2353" t="s">
        <v>1093</v>
      </c>
      <c r="L2353">
        <v>1191</v>
      </c>
      <c r="N2353">
        <v>1013</v>
      </c>
      <c r="O2353" t="s">
        <v>1062</v>
      </c>
      <c r="P2353" t="s">
        <v>1062</v>
      </c>
      <c r="Q2353">
        <v>1</v>
      </c>
      <c r="X2353">
        <v>12.64</v>
      </c>
      <c r="Y2353">
        <v>0</v>
      </c>
      <c r="Z2353">
        <v>0</v>
      </c>
      <c r="AA2353">
        <v>0</v>
      </c>
      <c r="AB2353">
        <v>451.23</v>
      </c>
      <c r="AC2353">
        <v>0</v>
      </c>
      <c r="AD2353">
        <v>1</v>
      </c>
      <c r="AE2353">
        <v>1</v>
      </c>
      <c r="AF2353" t="s">
        <v>3</v>
      </c>
      <c r="AG2353">
        <v>12.64</v>
      </c>
      <c r="AH2353">
        <v>2</v>
      </c>
      <c r="AI2353">
        <v>295893228</v>
      </c>
      <c r="AJ2353">
        <v>1721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 spans="1:44" x14ac:dyDescent="0.2">
      <c r="A2354">
        <f>ROW(Source!A536)</f>
        <v>536</v>
      </c>
      <c r="B2354">
        <v>295893233</v>
      </c>
      <c r="C2354">
        <v>295893227</v>
      </c>
      <c r="D2354">
        <v>277560491</v>
      </c>
      <c r="E2354">
        <v>109</v>
      </c>
      <c r="F2354">
        <v>1</v>
      </c>
      <c r="G2354">
        <v>1</v>
      </c>
      <c r="H2354">
        <v>1</v>
      </c>
      <c r="I2354" t="s">
        <v>1063</v>
      </c>
      <c r="J2354" t="s">
        <v>3</v>
      </c>
      <c r="K2354" t="s">
        <v>1064</v>
      </c>
      <c r="L2354">
        <v>1191</v>
      </c>
      <c r="N2354">
        <v>1013</v>
      </c>
      <c r="O2354" t="s">
        <v>1062</v>
      </c>
      <c r="P2354" t="s">
        <v>1062</v>
      </c>
      <c r="Q2354">
        <v>1</v>
      </c>
      <c r="X2354">
        <v>3.89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1</v>
      </c>
      <c r="AE2354">
        <v>2</v>
      </c>
      <c r="AF2354" t="s">
        <v>3</v>
      </c>
      <c r="AG2354">
        <v>3.89</v>
      </c>
      <c r="AH2354">
        <v>2</v>
      </c>
      <c r="AI2354">
        <v>295893229</v>
      </c>
      <c r="AJ2354">
        <v>1722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</row>
    <row r="2355" spans="1:44" x14ac:dyDescent="0.2">
      <c r="A2355">
        <f>ROW(Source!A536)</f>
        <v>536</v>
      </c>
      <c r="B2355">
        <v>295893234</v>
      </c>
      <c r="C2355">
        <v>295893227</v>
      </c>
      <c r="D2355">
        <v>277944753</v>
      </c>
      <c r="E2355">
        <v>1</v>
      </c>
      <c r="F2355">
        <v>1</v>
      </c>
      <c r="G2355">
        <v>1</v>
      </c>
      <c r="H2355">
        <v>2</v>
      </c>
      <c r="I2355" t="s">
        <v>1125</v>
      </c>
      <c r="J2355" t="s">
        <v>1126</v>
      </c>
      <c r="K2355" t="s">
        <v>1127</v>
      </c>
      <c r="L2355">
        <v>1368</v>
      </c>
      <c r="N2355">
        <v>1011</v>
      </c>
      <c r="O2355" t="s">
        <v>961</v>
      </c>
      <c r="P2355" t="s">
        <v>961</v>
      </c>
      <c r="Q2355">
        <v>1</v>
      </c>
      <c r="X2355">
        <v>3.08</v>
      </c>
      <c r="Y2355">
        <v>0</v>
      </c>
      <c r="Z2355">
        <v>1074.3399999999999</v>
      </c>
      <c r="AA2355">
        <v>642.05999999999995</v>
      </c>
      <c r="AB2355">
        <v>0</v>
      </c>
      <c r="AC2355">
        <v>0</v>
      </c>
      <c r="AD2355">
        <v>1</v>
      </c>
      <c r="AE2355">
        <v>0</v>
      </c>
      <c r="AF2355" t="s">
        <v>3</v>
      </c>
      <c r="AG2355">
        <v>3.08</v>
      </c>
      <c r="AH2355">
        <v>2</v>
      </c>
      <c r="AI2355">
        <v>295893230</v>
      </c>
      <c r="AJ2355">
        <v>1723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 spans="1:44" x14ac:dyDescent="0.2">
      <c r="A2356">
        <f>ROW(Source!A536)</f>
        <v>536</v>
      </c>
      <c r="B2356">
        <v>295893235</v>
      </c>
      <c r="C2356">
        <v>295893227</v>
      </c>
      <c r="D2356">
        <v>277945779</v>
      </c>
      <c r="E2356">
        <v>1</v>
      </c>
      <c r="F2356">
        <v>1</v>
      </c>
      <c r="G2356">
        <v>1</v>
      </c>
      <c r="H2356">
        <v>2</v>
      </c>
      <c r="I2356" t="s">
        <v>1072</v>
      </c>
      <c r="J2356" t="s">
        <v>1073</v>
      </c>
      <c r="K2356" t="s">
        <v>1074</v>
      </c>
      <c r="L2356">
        <v>1368</v>
      </c>
      <c r="N2356">
        <v>1011</v>
      </c>
      <c r="O2356" t="s">
        <v>961</v>
      </c>
      <c r="P2356" t="s">
        <v>961</v>
      </c>
      <c r="Q2356">
        <v>1</v>
      </c>
      <c r="X2356">
        <v>0.81</v>
      </c>
      <c r="Y2356">
        <v>0</v>
      </c>
      <c r="Z2356">
        <v>1070.99</v>
      </c>
      <c r="AA2356">
        <v>642.05999999999995</v>
      </c>
      <c r="AB2356">
        <v>0</v>
      </c>
      <c r="AC2356">
        <v>0</v>
      </c>
      <c r="AD2356">
        <v>1</v>
      </c>
      <c r="AE2356">
        <v>0</v>
      </c>
      <c r="AF2356" t="s">
        <v>3</v>
      </c>
      <c r="AG2356">
        <v>0.81</v>
      </c>
      <c r="AH2356">
        <v>2</v>
      </c>
      <c r="AI2356">
        <v>295893231</v>
      </c>
      <c r="AJ2356">
        <v>1724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</row>
    <row r="2357" spans="1:44" x14ac:dyDescent="0.2">
      <c r="A2357">
        <f>ROW(Source!A536)</f>
        <v>536</v>
      </c>
      <c r="B2357">
        <v>295893236</v>
      </c>
      <c r="C2357">
        <v>295893227</v>
      </c>
      <c r="D2357">
        <v>277562018</v>
      </c>
      <c r="E2357">
        <v>109</v>
      </c>
      <c r="F2357">
        <v>1</v>
      </c>
      <c r="G2357">
        <v>1</v>
      </c>
      <c r="H2357">
        <v>3</v>
      </c>
      <c r="I2357" t="s">
        <v>1308</v>
      </c>
      <c r="J2357" t="s">
        <v>3</v>
      </c>
      <c r="K2357" t="s">
        <v>1309</v>
      </c>
      <c r="L2357">
        <v>1339</v>
      </c>
      <c r="N2357">
        <v>1007</v>
      </c>
      <c r="O2357" t="s">
        <v>463</v>
      </c>
      <c r="P2357" t="s">
        <v>463</v>
      </c>
      <c r="Q2357">
        <v>1</v>
      </c>
      <c r="X2357">
        <v>1.01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 t="s">
        <v>24</v>
      </c>
      <c r="AG2357">
        <v>0</v>
      </c>
      <c r="AH2357">
        <v>3</v>
      </c>
      <c r="AI2357">
        <v>-1</v>
      </c>
      <c r="AJ2357" t="s">
        <v>3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</row>
    <row r="2358" spans="1:44" x14ac:dyDescent="0.2">
      <c r="A2358">
        <f>ROW(Source!A536)</f>
        <v>536</v>
      </c>
      <c r="B2358">
        <v>295893237</v>
      </c>
      <c r="C2358">
        <v>295893227</v>
      </c>
      <c r="D2358">
        <v>277563036</v>
      </c>
      <c r="E2358">
        <v>109</v>
      </c>
      <c r="F2358">
        <v>1</v>
      </c>
      <c r="G2358">
        <v>1</v>
      </c>
      <c r="H2358">
        <v>3</v>
      </c>
      <c r="I2358" t="s">
        <v>1310</v>
      </c>
      <c r="J2358" t="s">
        <v>3</v>
      </c>
      <c r="K2358" t="s">
        <v>1311</v>
      </c>
      <c r="L2358">
        <v>1348</v>
      </c>
      <c r="N2358">
        <v>1009</v>
      </c>
      <c r="O2358" t="s">
        <v>651</v>
      </c>
      <c r="P2358" t="s">
        <v>651</v>
      </c>
      <c r="Q2358">
        <v>1000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1</v>
      </c>
      <c r="AD2358">
        <v>0</v>
      </c>
      <c r="AE2358">
        <v>0</v>
      </c>
      <c r="AF2358" t="s">
        <v>24</v>
      </c>
      <c r="AG2358">
        <v>0</v>
      </c>
      <c r="AH2358">
        <v>3</v>
      </c>
      <c r="AI2358">
        <v>-1</v>
      </c>
      <c r="AJ2358" t="s">
        <v>3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</row>
    <row r="2359" spans="1:44" x14ac:dyDescent="0.2">
      <c r="A2359">
        <f>ROW(Source!A537)</f>
        <v>537</v>
      </c>
      <c r="B2359">
        <v>295893256</v>
      </c>
      <c r="C2359">
        <v>295893238</v>
      </c>
      <c r="D2359">
        <v>277560276</v>
      </c>
      <c r="E2359">
        <v>109</v>
      </c>
      <c r="F2359">
        <v>1</v>
      </c>
      <c r="G2359">
        <v>1</v>
      </c>
      <c r="H2359">
        <v>1</v>
      </c>
      <c r="I2359" t="s">
        <v>1134</v>
      </c>
      <c r="J2359" t="s">
        <v>3</v>
      </c>
      <c r="K2359" t="s">
        <v>1135</v>
      </c>
      <c r="L2359">
        <v>1191</v>
      </c>
      <c r="N2359">
        <v>1013</v>
      </c>
      <c r="O2359" t="s">
        <v>1062</v>
      </c>
      <c r="P2359" t="s">
        <v>1062</v>
      </c>
      <c r="Q2359">
        <v>1</v>
      </c>
      <c r="X2359">
        <v>5.33</v>
      </c>
      <c r="Y2359">
        <v>0</v>
      </c>
      <c r="Z2359">
        <v>0</v>
      </c>
      <c r="AA2359">
        <v>0</v>
      </c>
      <c r="AB2359">
        <v>424.47</v>
      </c>
      <c r="AC2359">
        <v>0</v>
      </c>
      <c r="AD2359">
        <v>1</v>
      </c>
      <c r="AE2359">
        <v>1</v>
      </c>
      <c r="AF2359" t="s">
        <v>3</v>
      </c>
      <c r="AG2359">
        <v>5.33</v>
      </c>
      <c r="AH2359">
        <v>2</v>
      </c>
      <c r="AI2359">
        <v>295893239</v>
      </c>
      <c r="AJ2359">
        <v>1725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</row>
    <row r="2360" spans="1:44" x14ac:dyDescent="0.2">
      <c r="A2360">
        <f>ROW(Source!A537)</f>
        <v>537</v>
      </c>
      <c r="B2360">
        <v>295893257</v>
      </c>
      <c r="C2360">
        <v>295893238</v>
      </c>
      <c r="D2360">
        <v>277560491</v>
      </c>
      <c r="E2360">
        <v>109</v>
      </c>
      <c r="F2360">
        <v>1</v>
      </c>
      <c r="G2360">
        <v>1</v>
      </c>
      <c r="H2360">
        <v>1</v>
      </c>
      <c r="I2360" t="s">
        <v>1063</v>
      </c>
      <c r="J2360" t="s">
        <v>3</v>
      </c>
      <c r="K2360" t="s">
        <v>1064</v>
      </c>
      <c r="L2360">
        <v>1191</v>
      </c>
      <c r="N2360">
        <v>1013</v>
      </c>
      <c r="O2360" t="s">
        <v>1062</v>
      </c>
      <c r="P2360" t="s">
        <v>1062</v>
      </c>
      <c r="Q2360">
        <v>1</v>
      </c>
      <c r="X2360">
        <v>1.1299999999999999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1</v>
      </c>
      <c r="AE2360">
        <v>2</v>
      </c>
      <c r="AF2360" t="s">
        <v>3</v>
      </c>
      <c r="AG2360">
        <v>1.1299999999999999</v>
      </c>
      <c r="AH2360">
        <v>2</v>
      </c>
      <c r="AI2360">
        <v>295893240</v>
      </c>
      <c r="AJ2360">
        <v>1726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</row>
    <row r="2361" spans="1:44" x14ac:dyDescent="0.2">
      <c r="A2361">
        <f>ROW(Source!A537)</f>
        <v>537</v>
      </c>
      <c r="B2361">
        <v>295893258</v>
      </c>
      <c r="C2361">
        <v>295893238</v>
      </c>
      <c r="D2361">
        <v>277944622</v>
      </c>
      <c r="E2361">
        <v>1</v>
      </c>
      <c r="F2361">
        <v>1</v>
      </c>
      <c r="G2361">
        <v>1</v>
      </c>
      <c r="H2361">
        <v>2</v>
      </c>
      <c r="I2361" t="s">
        <v>1109</v>
      </c>
      <c r="J2361" t="s">
        <v>1110</v>
      </c>
      <c r="K2361" t="s">
        <v>1111</v>
      </c>
      <c r="L2361">
        <v>1368</v>
      </c>
      <c r="N2361">
        <v>1011</v>
      </c>
      <c r="O2361" t="s">
        <v>961</v>
      </c>
      <c r="P2361" t="s">
        <v>961</v>
      </c>
      <c r="Q2361">
        <v>1</v>
      </c>
      <c r="X2361">
        <v>0.16</v>
      </c>
      <c r="Y2361">
        <v>0</v>
      </c>
      <c r="Z2361">
        <v>1472.33</v>
      </c>
      <c r="AA2361">
        <v>642.05999999999995</v>
      </c>
      <c r="AB2361">
        <v>0</v>
      </c>
      <c r="AC2361">
        <v>0</v>
      </c>
      <c r="AD2361">
        <v>1</v>
      </c>
      <c r="AE2361">
        <v>0</v>
      </c>
      <c r="AF2361" t="s">
        <v>3</v>
      </c>
      <c r="AG2361">
        <v>0.16</v>
      </c>
      <c r="AH2361">
        <v>2</v>
      </c>
      <c r="AI2361">
        <v>295893241</v>
      </c>
      <c r="AJ2361">
        <v>1727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</row>
    <row r="2362" spans="1:44" x14ac:dyDescent="0.2">
      <c r="A2362">
        <f>ROW(Source!A537)</f>
        <v>537</v>
      </c>
      <c r="B2362">
        <v>295893259</v>
      </c>
      <c r="C2362">
        <v>295893238</v>
      </c>
      <c r="D2362">
        <v>277944965</v>
      </c>
      <c r="E2362">
        <v>1</v>
      </c>
      <c r="F2362">
        <v>1</v>
      </c>
      <c r="G2362">
        <v>1</v>
      </c>
      <c r="H2362">
        <v>2</v>
      </c>
      <c r="I2362" t="s">
        <v>1136</v>
      </c>
      <c r="J2362" t="s">
        <v>1137</v>
      </c>
      <c r="K2362" t="s">
        <v>1138</v>
      </c>
      <c r="L2362">
        <v>1368</v>
      </c>
      <c r="N2362">
        <v>1011</v>
      </c>
      <c r="O2362" t="s">
        <v>961</v>
      </c>
      <c r="P2362" t="s">
        <v>961</v>
      </c>
      <c r="Q2362">
        <v>1</v>
      </c>
      <c r="X2362">
        <v>0.31</v>
      </c>
      <c r="Y2362">
        <v>0</v>
      </c>
      <c r="Z2362">
        <v>7.51</v>
      </c>
      <c r="AA2362">
        <v>424.47</v>
      </c>
      <c r="AB2362">
        <v>0</v>
      </c>
      <c r="AC2362">
        <v>0</v>
      </c>
      <c r="AD2362">
        <v>1</v>
      </c>
      <c r="AE2362">
        <v>0</v>
      </c>
      <c r="AF2362" t="s">
        <v>3</v>
      </c>
      <c r="AG2362">
        <v>0.31</v>
      </c>
      <c r="AH2362">
        <v>2</v>
      </c>
      <c r="AI2362">
        <v>295893242</v>
      </c>
      <c r="AJ2362">
        <v>1728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</row>
    <row r="2363" spans="1:44" x14ac:dyDescent="0.2">
      <c r="A2363">
        <f>ROW(Source!A537)</f>
        <v>537</v>
      </c>
      <c r="B2363">
        <v>295893260</v>
      </c>
      <c r="C2363">
        <v>295893238</v>
      </c>
      <c r="D2363">
        <v>277944980</v>
      </c>
      <c r="E2363">
        <v>1</v>
      </c>
      <c r="F2363">
        <v>1</v>
      </c>
      <c r="G2363">
        <v>1</v>
      </c>
      <c r="H2363">
        <v>2</v>
      </c>
      <c r="I2363" t="s">
        <v>1140</v>
      </c>
      <c r="J2363" t="s">
        <v>1141</v>
      </c>
      <c r="K2363" t="s">
        <v>1142</v>
      </c>
      <c r="L2363">
        <v>1368</v>
      </c>
      <c r="N2363">
        <v>1011</v>
      </c>
      <c r="O2363" t="s">
        <v>961</v>
      </c>
      <c r="P2363" t="s">
        <v>961</v>
      </c>
      <c r="Q2363">
        <v>1</v>
      </c>
      <c r="X2363">
        <v>0.17</v>
      </c>
      <c r="Y2363">
        <v>0</v>
      </c>
      <c r="Z2363">
        <v>10.37</v>
      </c>
      <c r="AA2363">
        <v>0</v>
      </c>
      <c r="AB2363">
        <v>0</v>
      </c>
      <c r="AC2363">
        <v>0</v>
      </c>
      <c r="AD2363">
        <v>1</v>
      </c>
      <c r="AE2363">
        <v>0</v>
      </c>
      <c r="AF2363" t="s">
        <v>3</v>
      </c>
      <c r="AG2363">
        <v>0.17</v>
      </c>
      <c r="AH2363">
        <v>2</v>
      </c>
      <c r="AI2363">
        <v>295893243</v>
      </c>
      <c r="AJ2363">
        <v>1729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</row>
    <row r="2364" spans="1:44" x14ac:dyDescent="0.2">
      <c r="A2364">
        <f>ROW(Source!A537)</f>
        <v>537</v>
      </c>
      <c r="B2364">
        <v>295893261</v>
      </c>
      <c r="C2364">
        <v>295893238</v>
      </c>
      <c r="D2364">
        <v>277945763</v>
      </c>
      <c r="E2364">
        <v>1</v>
      </c>
      <c r="F2364">
        <v>1</v>
      </c>
      <c r="G2364">
        <v>1</v>
      </c>
      <c r="H2364">
        <v>2</v>
      </c>
      <c r="I2364" t="s">
        <v>1143</v>
      </c>
      <c r="J2364" t="s">
        <v>1144</v>
      </c>
      <c r="K2364" t="s">
        <v>1145</v>
      </c>
      <c r="L2364">
        <v>1368</v>
      </c>
      <c r="N2364">
        <v>1011</v>
      </c>
      <c r="O2364" t="s">
        <v>961</v>
      </c>
      <c r="P2364" t="s">
        <v>961</v>
      </c>
      <c r="Q2364">
        <v>1</v>
      </c>
      <c r="X2364">
        <v>0.15</v>
      </c>
      <c r="Y2364">
        <v>0</v>
      </c>
      <c r="Z2364">
        <v>1203.18</v>
      </c>
      <c r="AA2364">
        <v>477.98</v>
      </c>
      <c r="AB2364">
        <v>0</v>
      </c>
      <c r="AC2364">
        <v>0</v>
      </c>
      <c r="AD2364">
        <v>1</v>
      </c>
      <c r="AE2364">
        <v>0</v>
      </c>
      <c r="AF2364" t="s">
        <v>3</v>
      </c>
      <c r="AG2364">
        <v>0.15</v>
      </c>
      <c r="AH2364">
        <v>2</v>
      </c>
      <c r="AI2364">
        <v>295893244</v>
      </c>
      <c r="AJ2364">
        <v>1730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</row>
    <row r="2365" spans="1:44" x14ac:dyDescent="0.2">
      <c r="A2365">
        <f>ROW(Source!A537)</f>
        <v>537</v>
      </c>
      <c r="B2365">
        <v>295893262</v>
      </c>
      <c r="C2365">
        <v>295893238</v>
      </c>
      <c r="D2365">
        <v>277945779</v>
      </c>
      <c r="E2365">
        <v>1</v>
      </c>
      <c r="F2365">
        <v>1</v>
      </c>
      <c r="G2365">
        <v>1</v>
      </c>
      <c r="H2365">
        <v>2</v>
      </c>
      <c r="I2365" t="s">
        <v>1072</v>
      </c>
      <c r="J2365" t="s">
        <v>1073</v>
      </c>
      <c r="K2365" t="s">
        <v>1074</v>
      </c>
      <c r="L2365">
        <v>1368</v>
      </c>
      <c r="N2365">
        <v>1011</v>
      </c>
      <c r="O2365" t="s">
        <v>961</v>
      </c>
      <c r="P2365" t="s">
        <v>961</v>
      </c>
      <c r="Q2365">
        <v>1</v>
      </c>
      <c r="X2365">
        <v>0.34</v>
      </c>
      <c r="Y2365">
        <v>0</v>
      </c>
      <c r="Z2365">
        <v>1070.99</v>
      </c>
      <c r="AA2365">
        <v>642.05999999999995</v>
      </c>
      <c r="AB2365">
        <v>0</v>
      </c>
      <c r="AC2365">
        <v>0</v>
      </c>
      <c r="AD2365">
        <v>1</v>
      </c>
      <c r="AE2365">
        <v>0</v>
      </c>
      <c r="AF2365" t="s">
        <v>3</v>
      </c>
      <c r="AG2365">
        <v>0.34</v>
      </c>
      <c r="AH2365">
        <v>2</v>
      </c>
      <c r="AI2365">
        <v>295893245</v>
      </c>
      <c r="AJ2365">
        <v>1731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</row>
    <row r="2366" spans="1:44" x14ac:dyDescent="0.2">
      <c r="A2366">
        <f>ROW(Source!A537)</f>
        <v>537</v>
      </c>
      <c r="B2366">
        <v>295893263</v>
      </c>
      <c r="C2366">
        <v>295893238</v>
      </c>
      <c r="D2366">
        <v>277946011</v>
      </c>
      <c r="E2366">
        <v>1</v>
      </c>
      <c r="F2366">
        <v>1</v>
      </c>
      <c r="G2366">
        <v>1</v>
      </c>
      <c r="H2366">
        <v>2</v>
      </c>
      <c r="I2366" t="s">
        <v>1112</v>
      </c>
      <c r="J2366" t="s">
        <v>1113</v>
      </c>
      <c r="K2366" t="s">
        <v>1114</v>
      </c>
      <c r="L2366">
        <v>1368</v>
      </c>
      <c r="N2366">
        <v>1011</v>
      </c>
      <c r="O2366" t="s">
        <v>961</v>
      </c>
      <c r="P2366" t="s">
        <v>961</v>
      </c>
      <c r="Q2366">
        <v>1</v>
      </c>
      <c r="X2366">
        <v>0.3</v>
      </c>
      <c r="Y2366">
        <v>0</v>
      </c>
      <c r="Z2366">
        <v>95.79</v>
      </c>
      <c r="AA2366">
        <v>0</v>
      </c>
      <c r="AB2366">
        <v>0</v>
      </c>
      <c r="AC2366">
        <v>0</v>
      </c>
      <c r="AD2366">
        <v>1</v>
      </c>
      <c r="AE2366">
        <v>0</v>
      </c>
      <c r="AF2366" t="s">
        <v>3</v>
      </c>
      <c r="AG2366">
        <v>0.3</v>
      </c>
      <c r="AH2366">
        <v>2</v>
      </c>
      <c r="AI2366">
        <v>295893246</v>
      </c>
      <c r="AJ2366">
        <v>1732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</row>
    <row r="2367" spans="1:44" x14ac:dyDescent="0.2">
      <c r="A2367">
        <f>ROW(Source!A537)</f>
        <v>537</v>
      </c>
      <c r="B2367">
        <v>295893264</v>
      </c>
      <c r="C2367">
        <v>295893238</v>
      </c>
      <c r="D2367">
        <v>277946089</v>
      </c>
      <c r="E2367">
        <v>1</v>
      </c>
      <c r="F2367">
        <v>1</v>
      </c>
      <c r="G2367">
        <v>1</v>
      </c>
      <c r="H2367">
        <v>2</v>
      </c>
      <c r="I2367" t="s">
        <v>1146</v>
      </c>
      <c r="J2367" t="s">
        <v>1147</v>
      </c>
      <c r="K2367" t="s">
        <v>1148</v>
      </c>
      <c r="L2367">
        <v>1368</v>
      </c>
      <c r="N2367">
        <v>1011</v>
      </c>
      <c r="O2367" t="s">
        <v>961</v>
      </c>
      <c r="P2367" t="s">
        <v>961</v>
      </c>
      <c r="Q2367">
        <v>1</v>
      </c>
      <c r="X2367">
        <v>0.17</v>
      </c>
      <c r="Y2367">
        <v>0</v>
      </c>
      <c r="Z2367">
        <v>341.08</v>
      </c>
      <c r="AA2367">
        <v>477.98</v>
      </c>
      <c r="AB2367">
        <v>0</v>
      </c>
      <c r="AC2367">
        <v>0</v>
      </c>
      <c r="AD2367">
        <v>1</v>
      </c>
      <c r="AE2367">
        <v>0</v>
      </c>
      <c r="AF2367" t="s">
        <v>3</v>
      </c>
      <c r="AG2367">
        <v>0.17</v>
      </c>
      <c r="AH2367">
        <v>2</v>
      </c>
      <c r="AI2367">
        <v>295893247</v>
      </c>
      <c r="AJ2367">
        <v>1733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</row>
    <row r="2368" spans="1:44" x14ac:dyDescent="0.2">
      <c r="A2368">
        <f>ROW(Source!A537)</f>
        <v>537</v>
      </c>
      <c r="B2368">
        <v>295893265</v>
      </c>
      <c r="C2368">
        <v>295893238</v>
      </c>
      <c r="D2368">
        <v>277865463</v>
      </c>
      <c r="E2368">
        <v>1</v>
      </c>
      <c r="F2368">
        <v>1</v>
      </c>
      <c r="G2368">
        <v>1</v>
      </c>
      <c r="H2368">
        <v>3</v>
      </c>
      <c r="I2368" t="s">
        <v>1149</v>
      </c>
      <c r="J2368" t="s">
        <v>1150</v>
      </c>
      <c r="K2368" t="s">
        <v>1151</v>
      </c>
      <c r="L2368">
        <v>1339</v>
      </c>
      <c r="N2368">
        <v>1007</v>
      </c>
      <c r="O2368" t="s">
        <v>463</v>
      </c>
      <c r="P2368" t="s">
        <v>463</v>
      </c>
      <c r="Q2368">
        <v>1</v>
      </c>
      <c r="X2368">
        <v>0.1</v>
      </c>
      <c r="Y2368">
        <v>35.71</v>
      </c>
      <c r="Z2368">
        <v>0</v>
      </c>
      <c r="AA2368">
        <v>0</v>
      </c>
      <c r="AB2368">
        <v>0</v>
      </c>
      <c r="AC2368">
        <v>0</v>
      </c>
      <c r="AD2368">
        <v>1</v>
      </c>
      <c r="AE2368">
        <v>0</v>
      </c>
      <c r="AF2368" t="s">
        <v>14</v>
      </c>
      <c r="AG2368">
        <v>0</v>
      </c>
      <c r="AH2368">
        <v>2</v>
      </c>
      <c r="AI2368">
        <v>295893248</v>
      </c>
      <c r="AJ2368">
        <v>1734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</row>
    <row r="2369" spans="1:44" x14ac:dyDescent="0.2">
      <c r="A2369">
        <f>ROW(Source!A537)</f>
        <v>537</v>
      </c>
      <c r="B2369">
        <v>295893266</v>
      </c>
      <c r="C2369">
        <v>295893238</v>
      </c>
      <c r="D2369">
        <v>277866682</v>
      </c>
      <c r="E2369">
        <v>1</v>
      </c>
      <c r="F2369">
        <v>1</v>
      </c>
      <c r="G2369">
        <v>1</v>
      </c>
      <c r="H2369">
        <v>3</v>
      </c>
      <c r="I2369" t="s">
        <v>1115</v>
      </c>
      <c r="J2369" t="s">
        <v>1116</v>
      </c>
      <c r="K2369" t="s">
        <v>1117</v>
      </c>
      <c r="L2369">
        <v>1346</v>
      </c>
      <c r="N2369">
        <v>1009</v>
      </c>
      <c r="O2369" t="s">
        <v>1100</v>
      </c>
      <c r="P2369" t="s">
        <v>1100</v>
      </c>
      <c r="Q2369">
        <v>1</v>
      </c>
      <c r="X2369">
        <v>1</v>
      </c>
      <c r="Y2369">
        <v>155.63</v>
      </c>
      <c r="Z2369">
        <v>0</v>
      </c>
      <c r="AA2369">
        <v>0</v>
      </c>
      <c r="AB2369">
        <v>0</v>
      </c>
      <c r="AC2369">
        <v>0</v>
      </c>
      <c r="AD2369">
        <v>1</v>
      </c>
      <c r="AE2369">
        <v>0</v>
      </c>
      <c r="AF2369" t="s">
        <v>14</v>
      </c>
      <c r="AG2369">
        <v>0</v>
      </c>
      <c r="AH2369">
        <v>2</v>
      </c>
      <c r="AI2369">
        <v>295893249</v>
      </c>
      <c r="AJ2369">
        <v>1735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</row>
    <row r="2370" spans="1:44" x14ac:dyDescent="0.2">
      <c r="A2370">
        <f>ROW(Source!A537)</f>
        <v>537</v>
      </c>
      <c r="B2370">
        <v>295893267</v>
      </c>
      <c r="C2370">
        <v>295893238</v>
      </c>
      <c r="D2370">
        <v>277561231</v>
      </c>
      <c r="E2370">
        <v>109</v>
      </c>
      <c r="F2370">
        <v>1</v>
      </c>
      <c r="G2370">
        <v>1</v>
      </c>
      <c r="H2370">
        <v>3</v>
      </c>
      <c r="I2370" t="s">
        <v>1304</v>
      </c>
      <c r="J2370" t="s">
        <v>3</v>
      </c>
      <c r="K2370" t="s">
        <v>1312</v>
      </c>
      <c r="L2370">
        <v>1348</v>
      </c>
      <c r="N2370">
        <v>1009</v>
      </c>
      <c r="O2370" t="s">
        <v>651</v>
      </c>
      <c r="P2370" t="s">
        <v>651</v>
      </c>
      <c r="Q2370">
        <v>1000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1</v>
      </c>
      <c r="AD2370">
        <v>0</v>
      </c>
      <c r="AE2370">
        <v>0</v>
      </c>
      <c r="AF2370" t="s">
        <v>14</v>
      </c>
      <c r="AG2370">
        <v>0</v>
      </c>
      <c r="AH2370">
        <v>3</v>
      </c>
      <c r="AI2370">
        <v>-1</v>
      </c>
      <c r="AJ2370" t="s">
        <v>3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</row>
    <row r="2371" spans="1:44" x14ac:dyDescent="0.2">
      <c r="A2371">
        <f>ROW(Source!A537)</f>
        <v>537</v>
      </c>
      <c r="B2371">
        <v>295893268</v>
      </c>
      <c r="C2371">
        <v>295893238</v>
      </c>
      <c r="D2371">
        <v>277867826</v>
      </c>
      <c r="E2371">
        <v>1</v>
      </c>
      <c r="F2371">
        <v>1</v>
      </c>
      <c r="G2371">
        <v>1</v>
      </c>
      <c r="H2371">
        <v>3</v>
      </c>
      <c r="I2371" t="s">
        <v>1152</v>
      </c>
      <c r="J2371" t="s">
        <v>1153</v>
      </c>
      <c r="K2371" t="s">
        <v>1154</v>
      </c>
      <c r="L2371">
        <v>1348</v>
      </c>
      <c r="N2371">
        <v>1009</v>
      </c>
      <c r="O2371" t="s">
        <v>651</v>
      </c>
      <c r="P2371" t="s">
        <v>651</v>
      </c>
      <c r="Q2371">
        <v>1000</v>
      </c>
      <c r="X2371">
        <v>4.0000000000000002E-4</v>
      </c>
      <c r="Y2371">
        <v>84866.240000000005</v>
      </c>
      <c r="Z2371">
        <v>0</v>
      </c>
      <c r="AA2371">
        <v>0</v>
      </c>
      <c r="AB2371">
        <v>0</v>
      </c>
      <c r="AC2371">
        <v>0</v>
      </c>
      <c r="AD2371">
        <v>1</v>
      </c>
      <c r="AE2371">
        <v>0</v>
      </c>
      <c r="AF2371" t="s">
        <v>14</v>
      </c>
      <c r="AG2371">
        <v>0</v>
      </c>
      <c r="AH2371">
        <v>2</v>
      </c>
      <c r="AI2371">
        <v>295893250</v>
      </c>
      <c r="AJ2371">
        <v>1736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</row>
    <row r="2372" spans="1:44" x14ac:dyDescent="0.2">
      <c r="A2372">
        <f>ROW(Source!A537)</f>
        <v>537</v>
      </c>
      <c r="B2372">
        <v>295893269</v>
      </c>
      <c r="C2372">
        <v>295893238</v>
      </c>
      <c r="D2372">
        <v>277561314</v>
      </c>
      <c r="E2372">
        <v>109</v>
      </c>
      <c r="F2372">
        <v>1</v>
      </c>
      <c r="G2372">
        <v>1</v>
      </c>
      <c r="H2372">
        <v>3</v>
      </c>
      <c r="I2372" t="s">
        <v>1313</v>
      </c>
      <c r="J2372" t="s">
        <v>3</v>
      </c>
      <c r="K2372" t="s">
        <v>1314</v>
      </c>
      <c r="L2372">
        <v>1377</v>
      </c>
      <c r="N2372">
        <v>1013</v>
      </c>
      <c r="O2372" t="s">
        <v>1292</v>
      </c>
      <c r="P2372" t="s">
        <v>1292</v>
      </c>
      <c r="Q2372">
        <v>1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1</v>
      </c>
      <c r="AD2372">
        <v>0</v>
      </c>
      <c r="AE2372">
        <v>0</v>
      </c>
      <c r="AF2372" t="s">
        <v>14</v>
      </c>
      <c r="AG2372">
        <v>0</v>
      </c>
      <c r="AH2372">
        <v>3</v>
      </c>
      <c r="AI2372">
        <v>-1</v>
      </c>
      <c r="AJ2372" t="s">
        <v>3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  <row r="2373" spans="1:44" x14ac:dyDescent="0.2">
      <c r="A2373">
        <f>ROW(Source!A537)</f>
        <v>537</v>
      </c>
      <c r="B2373">
        <v>295893270</v>
      </c>
      <c r="C2373">
        <v>295893238</v>
      </c>
      <c r="D2373">
        <v>277869958</v>
      </c>
      <c r="E2373">
        <v>1</v>
      </c>
      <c r="F2373">
        <v>1</v>
      </c>
      <c r="G2373">
        <v>1</v>
      </c>
      <c r="H2373">
        <v>3</v>
      </c>
      <c r="I2373" t="s">
        <v>1155</v>
      </c>
      <c r="J2373" t="s">
        <v>1156</v>
      </c>
      <c r="K2373" t="s">
        <v>1157</v>
      </c>
      <c r="L2373">
        <v>1339</v>
      </c>
      <c r="N2373">
        <v>1007</v>
      </c>
      <c r="O2373" t="s">
        <v>463</v>
      </c>
      <c r="P2373" t="s">
        <v>463</v>
      </c>
      <c r="Q2373">
        <v>1</v>
      </c>
      <c r="X2373">
        <v>0.82</v>
      </c>
      <c r="Y2373">
        <v>1535.67</v>
      </c>
      <c r="Z2373">
        <v>0</v>
      </c>
      <c r="AA2373">
        <v>0</v>
      </c>
      <c r="AB2373">
        <v>0</v>
      </c>
      <c r="AC2373">
        <v>0</v>
      </c>
      <c r="AD2373">
        <v>1</v>
      </c>
      <c r="AE2373">
        <v>0</v>
      </c>
      <c r="AF2373" t="s">
        <v>14</v>
      </c>
      <c r="AG2373">
        <v>0</v>
      </c>
      <c r="AH2373">
        <v>2</v>
      </c>
      <c r="AI2373">
        <v>295893251</v>
      </c>
      <c r="AJ2373">
        <v>1737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</row>
    <row r="2374" spans="1:44" x14ac:dyDescent="0.2">
      <c r="A2374">
        <f>ROW(Source!A537)</f>
        <v>537</v>
      </c>
      <c r="B2374">
        <v>295893271</v>
      </c>
      <c r="C2374">
        <v>295893238</v>
      </c>
      <c r="D2374">
        <v>277870297</v>
      </c>
      <c r="E2374">
        <v>1</v>
      </c>
      <c r="F2374">
        <v>1</v>
      </c>
      <c r="G2374">
        <v>1</v>
      </c>
      <c r="H2374">
        <v>3</v>
      </c>
      <c r="I2374" t="s">
        <v>1158</v>
      </c>
      <c r="J2374" t="s">
        <v>1159</v>
      </c>
      <c r="K2374" t="s">
        <v>1160</v>
      </c>
      <c r="L2374">
        <v>1339</v>
      </c>
      <c r="N2374">
        <v>1007</v>
      </c>
      <c r="O2374" t="s">
        <v>463</v>
      </c>
      <c r="P2374" t="s">
        <v>463</v>
      </c>
      <c r="Q2374">
        <v>1</v>
      </c>
      <c r="X2374">
        <v>0.49</v>
      </c>
      <c r="Y2374">
        <v>710.8</v>
      </c>
      <c r="Z2374">
        <v>0</v>
      </c>
      <c r="AA2374">
        <v>0</v>
      </c>
      <c r="AB2374">
        <v>0</v>
      </c>
      <c r="AC2374">
        <v>0</v>
      </c>
      <c r="AD2374">
        <v>1</v>
      </c>
      <c r="AE2374">
        <v>0</v>
      </c>
      <c r="AF2374" t="s">
        <v>14</v>
      </c>
      <c r="AG2374">
        <v>0</v>
      </c>
      <c r="AH2374">
        <v>2</v>
      </c>
      <c r="AI2374">
        <v>295893252</v>
      </c>
      <c r="AJ2374">
        <v>1738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</row>
    <row r="2375" spans="1:44" x14ac:dyDescent="0.2">
      <c r="A2375">
        <f>ROW(Source!A537)</f>
        <v>537</v>
      </c>
      <c r="B2375">
        <v>295893272</v>
      </c>
      <c r="C2375">
        <v>295893238</v>
      </c>
      <c r="D2375">
        <v>277870667</v>
      </c>
      <c r="E2375">
        <v>1</v>
      </c>
      <c r="F2375">
        <v>1</v>
      </c>
      <c r="G2375">
        <v>1</v>
      </c>
      <c r="H2375">
        <v>3</v>
      </c>
      <c r="I2375" t="s">
        <v>1161</v>
      </c>
      <c r="J2375" t="s">
        <v>1162</v>
      </c>
      <c r="K2375" t="s">
        <v>1163</v>
      </c>
      <c r="L2375">
        <v>1348</v>
      </c>
      <c r="N2375">
        <v>1009</v>
      </c>
      <c r="O2375" t="s">
        <v>651</v>
      </c>
      <c r="P2375" t="s">
        <v>651</v>
      </c>
      <c r="Q2375">
        <v>1000</v>
      </c>
      <c r="X2375">
        <v>0.25</v>
      </c>
      <c r="Y2375">
        <v>4630.8500000000004</v>
      </c>
      <c r="Z2375">
        <v>0</v>
      </c>
      <c r="AA2375">
        <v>0</v>
      </c>
      <c r="AB2375">
        <v>0</v>
      </c>
      <c r="AC2375">
        <v>0</v>
      </c>
      <c r="AD2375">
        <v>1</v>
      </c>
      <c r="AE2375">
        <v>0</v>
      </c>
      <c r="AF2375" t="s">
        <v>14</v>
      </c>
      <c r="AG2375">
        <v>0</v>
      </c>
      <c r="AH2375">
        <v>2</v>
      </c>
      <c r="AI2375">
        <v>295893253</v>
      </c>
      <c r="AJ2375">
        <v>1739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</row>
    <row r="2376" spans="1:44" x14ac:dyDescent="0.2">
      <c r="A2376">
        <f>ROW(Source!A537)</f>
        <v>537</v>
      </c>
      <c r="B2376">
        <v>295893273</v>
      </c>
      <c r="C2376">
        <v>295893238</v>
      </c>
      <c r="D2376">
        <v>277879101</v>
      </c>
      <c r="E2376">
        <v>1</v>
      </c>
      <c r="F2376">
        <v>1</v>
      </c>
      <c r="G2376">
        <v>1</v>
      </c>
      <c r="H2376">
        <v>3</v>
      </c>
      <c r="I2376" t="s">
        <v>1101</v>
      </c>
      <c r="J2376" t="s">
        <v>1102</v>
      </c>
      <c r="K2376" t="s">
        <v>1103</v>
      </c>
      <c r="L2376">
        <v>1348</v>
      </c>
      <c r="N2376">
        <v>1009</v>
      </c>
      <c r="O2376" t="s">
        <v>651</v>
      </c>
      <c r="P2376" t="s">
        <v>651</v>
      </c>
      <c r="Q2376">
        <v>1000</v>
      </c>
      <c r="X2376">
        <v>2.9999999999999997E-4</v>
      </c>
      <c r="Y2376">
        <v>88783.86</v>
      </c>
      <c r="Z2376">
        <v>0</v>
      </c>
      <c r="AA2376">
        <v>0</v>
      </c>
      <c r="AB2376">
        <v>0</v>
      </c>
      <c r="AC2376">
        <v>0</v>
      </c>
      <c r="AD2376">
        <v>1</v>
      </c>
      <c r="AE2376">
        <v>0</v>
      </c>
      <c r="AF2376" t="s">
        <v>14</v>
      </c>
      <c r="AG2376">
        <v>0</v>
      </c>
      <c r="AH2376">
        <v>2</v>
      </c>
      <c r="AI2376">
        <v>295893254</v>
      </c>
      <c r="AJ2376">
        <v>1740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</row>
    <row r="2377" spans="1:44" x14ac:dyDescent="0.2">
      <c r="A2377">
        <f>ROW(Source!A537)</f>
        <v>537</v>
      </c>
      <c r="B2377">
        <v>295893274</v>
      </c>
      <c r="C2377">
        <v>295893238</v>
      </c>
      <c r="D2377">
        <v>277563288</v>
      </c>
      <c r="E2377">
        <v>109</v>
      </c>
      <c r="F2377">
        <v>1</v>
      </c>
      <c r="G2377">
        <v>1</v>
      </c>
      <c r="H2377">
        <v>3</v>
      </c>
      <c r="I2377" t="s">
        <v>1315</v>
      </c>
      <c r="J2377" t="s">
        <v>3</v>
      </c>
      <c r="K2377" t="s">
        <v>1316</v>
      </c>
      <c r="L2377">
        <v>1348</v>
      </c>
      <c r="N2377">
        <v>1009</v>
      </c>
      <c r="O2377" t="s">
        <v>651</v>
      </c>
      <c r="P2377" t="s">
        <v>651</v>
      </c>
      <c r="Q2377">
        <v>1000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1</v>
      </c>
      <c r="AD2377">
        <v>0</v>
      </c>
      <c r="AE2377">
        <v>0</v>
      </c>
      <c r="AF2377" t="s">
        <v>14</v>
      </c>
      <c r="AG2377">
        <v>0</v>
      </c>
      <c r="AH2377">
        <v>3</v>
      </c>
      <c r="AI2377">
        <v>-1</v>
      </c>
      <c r="AJ2377" t="s">
        <v>3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</row>
    <row r="2378" spans="1:44" x14ac:dyDescent="0.2">
      <c r="A2378">
        <f>ROW(Source!A537)</f>
        <v>537</v>
      </c>
      <c r="B2378">
        <v>295893275</v>
      </c>
      <c r="C2378">
        <v>295893238</v>
      </c>
      <c r="D2378">
        <v>277882498</v>
      </c>
      <c r="E2378">
        <v>1</v>
      </c>
      <c r="F2378">
        <v>1</v>
      </c>
      <c r="G2378">
        <v>1</v>
      </c>
      <c r="H2378">
        <v>3</v>
      </c>
      <c r="I2378" t="s">
        <v>1164</v>
      </c>
      <c r="J2378" t="s">
        <v>1165</v>
      </c>
      <c r="K2378" t="s">
        <v>1166</v>
      </c>
      <c r="L2378">
        <v>1339</v>
      </c>
      <c r="N2378">
        <v>1007</v>
      </c>
      <c r="O2378" t="s">
        <v>463</v>
      </c>
      <c r="P2378" t="s">
        <v>463</v>
      </c>
      <c r="Q2378">
        <v>1</v>
      </c>
      <c r="X2378">
        <v>1.0999999999999999E-2</v>
      </c>
      <c r="Y2378">
        <v>5764.42</v>
      </c>
      <c r="Z2378">
        <v>0</v>
      </c>
      <c r="AA2378">
        <v>0</v>
      </c>
      <c r="AB2378">
        <v>0</v>
      </c>
      <c r="AC2378">
        <v>0</v>
      </c>
      <c r="AD2378">
        <v>1</v>
      </c>
      <c r="AE2378">
        <v>0</v>
      </c>
      <c r="AF2378" t="s">
        <v>14</v>
      </c>
      <c r="AG2378">
        <v>0</v>
      </c>
      <c r="AH2378">
        <v>2</v>
      </c>
      <c r="AI2378">
        <v>295893255</v>
      </c>
      <c r="AJ2378">
        <v>1741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</row>
    <row r="2379" spans="1:44" x14ac:dyDescent="0.2">
      <c r="A2379">
        <f>ROW(Source!A538)</f>
        <v>538</v>
      </c>
      <c r="B2379">
        <v>295893294</v>
      </c>
      <c r="C2379">
        <v>295893276</v>
      </c>
      <c r="D2379">
        <v>277560276</v>
      </c>
      <c r="E2379">
        <v>109</v>
      </c>
      <c r="F2379">
        <v>1</v>
      </c>
      <c r="G2379">
        <v>1</v>
      </c>
      <c r="H2379">
        <v>1</v>
      </c>
      <c r="I2379" t="s">
        <v>1134</v>
      </c>
      <c r="J2379" t="s">
        <v>3</v>
      </c>
      <c r="K2379" t="s">
        <v>1135</v>
      </c>
      <c r="L2379">
        <v>1191</v>
      </c>
      <c r="N2379">
        <v>1013</v>
      </c>
      <c r="O2379" t="s">
        <v>1062</v>
      </c>
      <c r="P2379" t="s">
        <v>1062</v>
      </c>
      <c r="Q2379">
        <v>1</v>
      </c>
      <c r="X2379">
        <v>3.38</v>
      </c>
      <c r="Y2379">
        <v>0</v>
      </c>
      <c r="Z2379">
        <v>0</v>
      </c>
      <c r="AA2379">
        <v>0</v>
      </c>
      <c r="AB2379">
        <v>424.47</v>
      </c>
      <c r="AC2379">
        <v>0</v>
      </c>
      <c r="AD2379">
        <v>1</v>
      </c>
      <c r="AE2379">
        <v>1</v>
      </c>
      <c r="AF2379" t="s">
        <v>3</v>
      </c>
      <c r="AG2379">
        <v>3.38</v>
      </c>
      <c r="AH2379">
        <v>2</v>
      </c>
      <c r="AI2379">
        <v>295893277</v>
      </c>
      <c r="AJ2379">
        <v>1742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</row>
    <row r="2380" spans="1:44" x14ac:dyDescent="0.2">
      <c r="A2380">
        <f>ROW(Source!A538)</f>
        <v>538</v>
      </c>
      <c r="B2380">
        <v>295893295</v>
      </c>
      <c r="C2380">
        <v>295893276</v>
      </c>
      <c r="D2380">
        <v>277560491</v>
      </c>
      <c r="E2380">
        <v>109</v>
      </c>
      <c r="F2380">
        <v>1</v>
      </c>
      <c r="G2380">
        <v>1</v>
      </c>
      <c r="H2380">
        <v>1</v>
      </c>
      <c r="I2380" t="s">
        <v>1063</v>
      </c>
      <c r="J2380" t="s">
        <v>3</v>
      </c>
      <c r="K2380" t="s">
        <v>1064</v>
      </c>
      <c r="L2380">
        <v>1191</v>
      </c>
      <c r="N2380">
        <v>1013</v>
      </c>
      <c r="O2380" t="s">
        <v>1062</v>
      </c>
      <c r="P2380" t="s">
        <v>1062</v>
      </c>
      <c r="Q2380">
        <v>1</v>
      </c>
      <c r="X2380">
        <v>0.95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1</v>
      </c>
      <c r="AE2380">
        <v>2</v>
      </c>
      <c r="AF2380" t="s">
        <v>3</v>
      </c>
      <c r="AG2380">
        <v>0.95</v>
      </c>
      <c r="AH2380">
        <v>2</v>
      </c>
      <c r="AI2380">
        <v>295893278</v>
      </c>
      <c r="AJ2380">
        <v>1743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</row>
    <row r="2381" spans="1:44" x14ac:dyDescent="0.2">
      <c r="A2381">
        <f>ROW(Source!A538)</f>
        <v>538</v>
      </c>
      <c r="B2381">
        <v>295893296</v>
      </c>
      <c r="C2381">
        <v>295893276</v>
      </c>
      <c r="D2381">
        <v>277944622</v>
      </c>
      <c r="E2381">
        <v>1</v>
      </c>
      <c r="F2381">
        <v>1</v>
      </c>
      <c r="G2381">
        <v>1</v>
      </c>
      <c r="H2381">
        <v>2</v>
      </c>
      <c r="I2381" t="s">
        <v>1109</v>
      </c>
      <c r="J2381" t="s">
        <v>1110</v>
      </c>
      <c r="K2381" t="s">
        <v>1111</v>
      </c>
      <c r="L2381">
        <v>1368</v>
      </c>
      <c r="N2381">
        <v>1011</v>
      </c>
      <c r="O2381" t="s">
        <v>961</v>
      </c>
      <c r="P2381" t="s">
        <v>961</v>
      </c>
      <c r="Q2381">
        <v>1</v>
      </c>
      <c r="X2381">
        <v>0.14000000000000001</v>
      </c>
      <c r="Y2381">
        <v>0</v>
      </c>
      <c r="Z2381">
        <v>1472.33</v>
      </c>
      <c r="AA2381">
        <v>642.05999999999995</v>
      </c>
      <c r="AB2381">
        <v>0</v>
      </c>
      <c r="AC2381">
        <v>0</v>
      </c>
      <c r="AD2381">
        <v>1</v>
      </c>
      <c r="AE2381">
        <v>0</v>
      </c>
      <c r="AF2381" t="s">
        <v>3</v>
      </c>
      <c r="AG2381">
        <v>0.14000000000000001</v>
      </c>
      <c r="AH2381">
        <v>2</v>
      </c>
      <c r="AI2381">
        <v>295893279</v>
      </c>
      <c r="AJ2381">
        <v>1744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</row>
    <row r="2382" spans="1:44" x14ac:dyDescent="0.2">
      <c r="A2382">
        <f>ROW(Source!A538)</f>
        <v>538</v>
      </c>
      <c r="B2382">
        <v>295893297</v>
      </c>
      <c r="C2382">
        <v>295893276</v>
      </c>
      <c r="D2382">
        <v>277944965</v>
      </c>
      <c r="E2382">
        <v>1</v>
      </c>
      <c r="F2382">
        <v>1</v>
      </c>
      <c r="G2382">
        <v>1</v>
      </c>
      <c r="H2382">
        <v>2</v>
      </c>
      <c r="I2382" t="s">
        <v>1136</v>
      </c>
      <c r="J2382" t="s">
        <v>1137</v>
      </c>
      <c r="K2382" t="s">
        <v>1138</v>
      </c>
      <c r="L2382">
        <v>1368</v>
      </c>
      <c r="N2382">
        <v>1011</v>
      </c>
      <c r="O2382" t="s">
        <v>961</v>
      </c>
      <c r="P2382" t="s">
        <v>961</v>
      </c>
      <c r="Q2382">
        <v>1</v>
      </c>
      <c r="X2382">
        <v>0.31</v>
      </c>
      <c r="Y2382">
        <v>0</v>
      </c>
      <c r="Z2382">
        <v>7.51</v>
      </c>
      <c r="AA2382">
        <v>424.47</v>
      </c>
      <c r="AB2382">
        <v>0</v>
      </c>
      <c r="AC2382">
        <v>0</v>
      </c>
      <c r="AD2382">
        <v>1</v>
      </c>
      <c r="AE2382">
        <v>0</v>
      </c>
      <c r="AF2382" t="s">
        <v>3</v>
      </c>
      <c r="AG2382">
        <v>0.31</v>
      </c>
      <c r="AH2382">
        <v>2</v>
      </c>
      <c r="AI2382">
        <v>295893280</v>
      </c>
      <c r="AJ2382">
        <v>1745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</row>
    <row r="2383" spans="1:44" x14ac:dyDescent="0.2">
      <c r="A2383">
        <f>ROW(Source!A538)</f>
        <v>538</v>
      </c>
      <c r="B2383">
        <v>295893298</v>
      </c>
      <c r="C2383">
        <v>295893276</v>
      </c>
      <c r="D2383">
        <v>277944980</v>
      </c>
      <c r="E2383">
        <v>1</v>
      </c>
      <c r="F2383">
        <v>1</v>
      </c>
      <c r="G2383">
        <v>1</v>
      </c>
      <c r="H2383">
        <v>2</v>
      </c>
      <c r="I2383" t="s">
        <v>1140</v>
      </c>
      <c r="J2383" t="s">
        <v>1141</v>
      </c>
      <c r="K2383" t="s">
        <v>1142</v>
      </c>
      <c r="L2383">
        <v>1368</v>
      </c>
      <c r="N2383">
        <v>1011</v>
      </c>
      <c r="O2383" t="s">
        <v>961</v>
      </c>
      <c r="P2383" t="s">
        <v>961</v>
      </c>
      <c r="Q2383">
        <v>1</v>
      </c>
      <c r="X2383">
        <v>0.15</v>
      </c>
      <c r="Y2383">
        <v>0</v>
      </c>
      <c r="Z2383">
        <v>10.37</v>
      </c>
      <c r="AA2383">
        <v>0</v>
      </c>
      <c r="AB2383">
        <v>0</v>
      </c>
      <c r="AC2383">
        <v>0</v>
      </c>
      <c r="AD2383">
        <v>1</v>
      </c>
      <c r="AE2383">
        <v>0</v>
      </c>
      <c r="AF2383" t="s">
        <v>3</v>
      </c>
      <c r="AG2383">
        <v>0.15</v>
      </c>
      <c r="AH2383">
        <v>2</v>
      </c>
      <c r="AI2383">
        <v>295893281</v>
      </c>
      <c r="AJ2383">
        <v>1746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</row>
    <row r="2384" spans="1:44" x14ac:dyDescent="0.2">
      <c r="A2384">
        <f>ROW(Source!A538)</f>
        <v>538</v>
      </c>
      <c r="B2384">
        <v>295893299</v>
      </c>
      <c r="C2384">
        <v>295893276</v>
      </c>
      <c r="D2384">
        <v>277945763</v>
      </c>
      <c r="E2384">
        <v>1</v>
      </c>
      <c r="F2384">
        <v>1</v>
      </c>
      <c r="G2384">
        <v>1</v>
      </c>
      <c r="H2384">
        <v>2</v>
      </c>
      <c r="I2384" t="s">
        <v>1143</v>
      </c>
      <c r="J2384" t="s">
        <v>1144</v>
      </c>
      <c r="K2384" t="s">
        <v>1145</v>
      </c>
      <c r="L2384">
        <v>1368</v>
      </c>
      <c r="N2384">
        <v>1011</v>
      </c>
      <c r="O2384" t="s">
        <v>961</v>
      </c>
      <c r="P2384" t="s">
        <v>961</v>
      </c>
      <c r="Q2384">
        <v>1</v>
      </c>
      <c r="X2384">
        <v>0.13</v>
      </c>
      <c r="Y2384">
        <v>0</v>
      </c>
      <c r="Z2384">
        <v>1203.18</v>
      </c>
      <c r="AA2384">
        <v>477.98</v>
      </c>
      <c r="AB2384">
        <v>0</v>
      </c>
      <c r="AC2384">
        <v>0</v>
      </c>
      <c r="AD2384">
        <v>1</v>
      </c>
      <c r="AE2384">
        <v>0</v>
      </c>
      <c r="AF2384" t="s">
        <v>3</v>
      </c>
      <c r="AG2384">
        <v>0.13</v>
      </c>
      <c r="AH2384">
        <v>2</v>
      </c>
      <c r="AI2384">
        <v>295893282</v>
      </c>
      <c r="AJ2384">
        <v>1747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</row>
    <row r="2385" spans="1:44" x14ac:dyDescent="0.2">
      <c r="A2385">
        <f>ROW(Source!A538)</f>
        <v>538</v>
      </c>
      <c r="B2385">
        <v>295893300</v>
      </c>
      <c r="C2385">
        <v>295893276</v>
      </c>
      <c r="D2385">
        <v>277945779</v>
      </c>
      <c r="E2385">
        <v>1</v>
      </c>
      <c r="F2385">
        <v>1</v>
      </c>
      <c r="G2385">
        <v>1</v>
      </c>
      <c r="H2385">
        <v>2</v>
      </c>
      <c r="I2385" t="s">
        <v>1072</v>
      </c>
      <c r="J2385" t="s">
        <v>1073</v>
      </c>
      <c r="K2385" t="s">
        <v>1074</v>
      </c>
      <c r="L2385">
        <v>1368</v>
      </c>
      <c r="N2385">
        <v>1011</v>
      </c>
      <c r="O2385" t="s">
        <v>961</v>
      </c>
      <c r="P2385" t="s">
        <v>961</v>
      </c>
      <c r="Q2385">
        <v>1</v>
      </c>
      <c r="X2385">
        <v>0.22</v>
      </c>
      <c r="Y2385">
        <v>0</v>
      </c>
      <c r="Z2385">
        <v>1070.99</v>
      </c>
      <c r="AA2385">
        <v>642.05999999999995</v>
      </c>
      <c r="AB2385">
        <v>0</v>
      </c>
      <c r="AC2385">
        <v>0</v>
      </c>
      <c r="AD2385">
        <v>1</v>
      </c>
      <c r="AE2385">
        <v>0</v>
      </c>
      <c r="AF2385" t="s">
        <v>3</v>
      </c>
      <c r="AG2385">
        <v>0.22</v>
      </c>
      <c r="AH2385">
        <v>2</v>
      </c>
      <c r="AI2385">
        <v>295893283</v>
      </c>
      <c r="AJ2385">
        <v>1748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</row>
    <row r="2386" spans="1:44" x14ac:dyDescent="0.2">
      <c r="A2386">
        <f>ROW(Source!A538)</f>
        <v>538</v>
      </c>
      <c r="B2386">
        <v>295893301</v>
      </c>
      <c r="C2386">
        <v>295893276</v>
      </c>
      <c r="D2386">
        <v>277946011</v>
      </c>
      <c r="E2386">
        <v>1</v>
      </c>
      <c r="F2386">
        <v>1</v>
      </c>
      <c r="G2386">
        <v>1</v>
      </c>
      <c r="H2386">
        <v>2</v>
      </c>
      <c r="I2386" t="s">
        <v>1112</v>
      </c>
      <c r="J2386" t="s">
        <v>1113</v>
      </c>
      <c r="K2386" t="s">
        <v>1114</v>
      </c>
      <c r="L2386">
        <v>1368</v>
      </c>
      <c r="N2386">
        <v>1011</v>
      </c>
      <c r="O2386" t="s">
        <v>961</v>
      </c>
      <c r="P2386" t="s">
        <v>961</v>
      </c>
      <c r="Q2386">
        <v>1</v>
      </c>
      <c r="X2386">
        <v>0.15</v>
      </c>
      <c r="Y2386">
        <v>0</v>
      </c>
      <c r="Z2386">
        <v>95.79</v>
      </c>
      <c r="AA2386">
        <v>0</v>
      </c>
      <c r="AB2386">
        <v>0</v>
      </c>
      <c r="AC2386">
        <v>0</v>
      </c>
      <c r="AD2386">
        <v>1</v>
      </c>
      <c r="AE2386">
        <v>0</v>
      </c>
      <c r="AF2386" t="s">
        <v>3</v>
      </c>
      <c r="AG2386">
        <v>0.15</v>
      </c>
      <c r="AH2386">
        <v>2</v>
      </c>
      <c r="AI2386">
        <v>295893284</v>
      </c>
      <c r="AJ2386">
        <v>1749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</row>
    <row r="2387" spans="1:44" x14ac:dyDescent="0.2">
      <c r="A2387">
        <f>ROW(Source!A538)</f>
        <v>538</v>
      </c>
      <c r="B2387">
        <v>295893302</v>
      </c>
      <c r="C2387">
        <v>295893276</v>
      </c>
      <c r="D2387">
        <v>277946089</v>
      </c>
      <c r="E2387">
        <v>1</v>
      </c>
      <c r="F2387">
        <v>1</v>
      </c>
      <c r="G2387">
        <v>1</v>
      </c>
      <c r="H2387">
        <v>2</v>
      </c>
      <c r="I2387" t="s">
        <v>1146</v>
      </c>
      <c r="J2387" t="s">
        <v>1147</v>
      </c>
      <c r="K2387" t="s">
        <v>1148</v>
      </c>
      <c r="L2387">
        <v>1368</v>
      </c>
      <c r="N2387">
        <v>1011</v>
      </c>
      <c r="O2387" t="s">
        <v>961</v>
      </c>
      <c r="P2387" t="s">
        <v>961</v>
      </c>
      <c r="Q2387">
        <v>1</v>
      </c>
      <c r="X2387">
        <v>0.15</v>
      </c>
      <c r="Y2387">
        <v>0</v>
      </c>
      <c r="Z2387">
        <v>341.08</v>
      </c>
      <c r="AA2387">
        <v>477.98</v>
      </c>
      <c r="AB2387">
        <v>0</v>
      </c>
      <c r="AC2387">
        <v>0</v>
      </c>
      <c r="AD2387">
        <v>1</v>
      </c>
      <c r="AE2387">
        <v>0</v>
      </c>
      <c r="AF2387" t="s">
        <v>3</v>
      </c>
      <c r="AG2387">
        <v>0.15</v>
      </c>
      <c r="AH2387">
        <v>2</v>
      </c>
      <c r="AI2387">
        <v>295893285</v>
      </c>
      <c r="AJ2387">
        <v>1750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</row>
    <row r="2388" spans="1:44" x14ac:dyDescent="0.2">
      <c r="A2388">
        <f>ROW(Source!A538)</f>
        <v>538</v>
      </c>
      <c r="B2388">
        <v>295893303</v>
      </c>
      <c r="C2388">
        <v>295893276</v>
      </c>
      <c r="D2388">
        <v>277865463</v>
      </c>
      <c r="E2388">
        <v>1</v>
      </c>
      <c r="F2388">
        <v>1</v>
      </c>
      <c r="G2388">
        <v>1</v>
      </c>
      <c r="H2388">
        <v>3</v>
      </c>
      <c r="I2388" t="s">
        <v>1149</v>
      </c>
      <c r="J2388" t="s">
        <v>1150</v>
      </c>
      <c r="K2388" t="s">
        <v>1151</v>
      </c>
      <c r="L2388">
        <v>1339</v>
      </c>
      <c r="N2388">
        <v>1007</v>
      </c>
      <c r="O2388" t="s">
        <v>463</v>
      </c>
      <c r="P2388" t="s">
        <v>463</v>
      </c>
      <c r="Q2388">
        <v>1</v>
      </c>
      <c r="X2388">
        <v>0.08</v>
      </c>
      <c r="Y2388">
        <v>35.71</v>
      </c>
      <c r="Z2388">
        <v>0</v>
      </c>
      <c r="AA2388">
        <v>0</v>
      </c>
      <c r="AB2388">
        <v>0</v>
      </c>
      <c r="AC2388">
        <v>0</v>
      </c>
      <c r="AD2388">
        <v>1</v>
      </c>
      <c r="AE2388">
        <v>0</v>
      </c>
      <c r="AF2388" t="s">
        <v>24</v>
      </c>
      <c r="AG2388">
        <v>0</v>
      </c>
      <c r="AH2388">
        <v>2</v>
      </c>
      <c r="AI2388">
        <v>295893286</v>
      </c>
      <c r="AJ2388">
        <v>1751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</row>
    <row r="2389" spans="1:44" x14ac:dyDescent="0.2">
      <c r="A2389">
        <f>ROW(Source!A538)</f>
        <v>538</v>
      </c>
      <c r="B2389">
        <v>295893304</v>
      </c>
      <c r="C2389">
        <v>295893276</v>
      </c>
      <c r="D2389">
        <v>277866682</v>
      </c>
      <c r="E2389">
        <v>1</v>
      </c>
      <c r="F2389">
        <v>1</v>
      </c>
      <c r="G2389">
        <v>1</v>
      </c>
      <c r="H2389">
        <v>3</v>
      </c>
      <c r="I2389" t="s">
        <v>1115</v>
      </c>
      <c r="J2389" t="s">
        <v>1116</v>
      </c>
      <c r="K2389" t="s">
        <v>1117</v>
      </c>
      <c r="L2389">
        <v>1346</v>
      </c>
      <c r="N2389">
        <v>1009</v>
      </c>
      <c r="O2389" t="s">
        <v>1100</v>
      </c>
      <c r="P2389" t="s">
        <v>1100</v>
      </c>
      <c r="Q2389">
        <v>1</v>
      </c>
      <c r="X2389">
        <v>0.5</v>
      </c>
      <c r="Y2389">
        <v>155.63</v>
      </c>
      <c r="Z2389">
        <v>0</v>
      </c>
      <c r="AA2389">
        <v>0</v>
      </c>
      <c r="AB2389">
        <v>0</v>
      </c>
      <c r="AC2389">
        <v>0</v>
      </c>
      <c r="AD2389">
        <v>1</v>
      </c>
      <c r="AE2389">
        <v>0</v>
      </c>
      <c r="AF2389" t="s">
        <v>24</v>
      </c>
      <c r="AG2389">
        <v>0</v>
      </c>
      <c r="AH2389">
        <v>2</v>
      </c>
      <c r="AI2389">
        <v>295893287</v>
      </c>
      <c r="AJ2389">
        <v>1752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</row>
    <row r="2390" spans="1:44" x14ac:dyDescent="0.2">
      <c r="A2390">
        <f>ROW(Source!A538)</f>
        <v>538</v>
      </c>
      <c r="B2390">
        <v>295893305</v>
      </c>
      <c r="C2390">
        <v>295893276</v>
      </c>
      <c r="D2390">
        <v>277561231</v>
      </c>
      <c r="E2390">
        <v>109</v>
      </c>
      <c r="F2390">
        <v>1</v>
      </c>
      <c r="G2390">
        <v>1</v>
      </c>
      <c r="H2390">
        <v>3</v>
      </c>
      <c r="I2390" t="s">
        <v>1304</v>
      </c>
      <c r="J2390" t="s">
        <v>3</v>
      </c>
      <c r="K2390" t="s">
        <v>1312</v>
      </c>
      <c r="L2390">
        <v>1348</v>
      </c>
      <c r="N2390">
        <v>1009</v>
      </c>
      <c r="O2390" t="s">
        <v>651</v>
      </c>
      <c r="P2390" t="s">
        <v>651</v>
      </c>
      <c r="Q2390">
        <v>1000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1</v>
      </c>
      <c r="AD2390">
        <v>0</v>
      </c>
      <c r="AE2390">
        <v>0</v>
      </c>
      <c r="AF2390" t="s">
        <v>24</v>
      </c>
      <c r="AG2390">
        <v>0</v>
      </c>
      <c r="AH2390">
        <v>3</v>
      </c>
      <c r="AI2390">
        <v>-1</v>
      </c>
      <c r="AJ2390" t="s">
        <v>3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</row>
    <row r="2391" spans="1:44" x14ac:dyDescent="0.2">
      <c r="A2391">
        <f>ROW(Source!A538)</f>
        <v>538</v>
      </c>
      <c r="B2391">
        <v>295893306</v>
      </c>
      <c r="C2391">
        <v>295893276</v>
      </c>
      <c r="D2391">
        <v>277867826</v>
      </c>
      <c r="E2391">
        <v>1</v>
      </c>
      <c r="F2391">
        <v>1</v>
      </c>
      <c r="G2391">
        <v>1</v>
      </c>
      <c r="H2391">
        <v>3</v>
      </c>
      <c r="I2391" t="s">
        <v>1152</v>
      </c>
      <c r="J2391" t="s">
        <v>1153</v>
      </c>
      <c r="K2391" t="s">
        <v>1154</v>
      </c>
      <c r="L2391">
        <v>1348</v>
      </c>
      <c r="N2391">
        <v>1009</v>
      </c>
      <c r="O2391" t="s">
        <v>651</v>
      </c>
      <c r="P2391" t="s">
        <v>651</v>
      </c>
      <c r="Q2391">
        <v>1000</v>
      </c>
      <c r="X2391">
        <v>2.9999999999999997E-4</v>
      </c>
      <c r="Y2391">
        <v>84866.240000000005</v>
      </c>
      <c r="Z2391">
        <v>0</v>
      </c>
      <c r="AA2391">
        <v>0</v>
      </c>
      <c r="AB2391">
        <v>0</v>
      </c>
      <c r="AC2391">
        <v>0</v>
      </c>
      <c r="AD2391">
        <v>1</v>
      </c>
      <c r="AE2391">
        <v>0</v>
      </c>
      <c r="AF2391" t="s">
        <v>24</v>
      </c>
      <c r="AG2391">
        <v>0</v>
      </c>
      <c r="AH2391">
        <v>2</v>
      </c>
      <c r="AI2391">
        <v>295893288</v>
      </c>
      <c r="AJ2391">
        <v>1753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</row>
    <row r="2392" spans="1:44" x14ac:dyDescent="0.2">
      <c r="A2392">
        <f>ROW(Source!A538)</f>
        <v>538</v>
      </c>
      <c r="B2392">
        <v>295893307</v>
      </c>
      <c r="C2392">
        <v>295893276</v>
      </c>
      <c r="D2392">
        <v>277561314</v>
      </c>
      <c r="E2392">
        <v>109</v>
      </c>
      <c r="F2392">
        <v>1</v>
      </c>
      <c r="G2392">
        <v>1</v>
      </c>
      <c r="H2392">
        <v>3</v>
      </c>
      <c r="I2392" t="s">
        <v>1313</v>
      </c>
      <c r="J2392" t="s">
        <v>3</v>
      </c>
      <c r="K2392" t="s">
        <v>1314</v>
      </c>
      <c r="L2392">
        <v>1377</v>
      </c>
      <c r="N2392">
        <v>1013</v>
      </c>
      <c r="O2392" t="s">
        <v>1292</v>
      </c>
      <c r="P2392" t="s">
        <v>1292</v>
      </c>
      <c r="Q2392">
        <v>1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1</v>
      </c>
      <c r="AD2392">
        <v>0</v>
      </c>
      <c r="AE2392">
        <v>0</v>
      </c>
      <c r="AF2392" t="s">
        <v>24</v>
      </c>
      <c r="AG2392">
        <v>0</v>
      </c>
      <c r="AH2392">
        <v>3</v>
      </c>
      <c r="AI2392">
        <v>-1</v>
      </c>
      <c r="AJ2392" t="s">
        <v>3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</row>
    <row r="2393" spans="1:44" x14ac:dyDescent="0.2">
      <c r="A2393">
        <f>ROW(Source!A538)</f>
        <v>538</v>
      </c>
      <c r="B2393">
        <v>295893308</v>
      </c>
      <c r="C2393">
        <v>295893276</v>
      </c>
      <c r="D2393">
        <v>277869958</v>
      </c>
      <c r="E2393">
        <v>1</v>
      </c>
      <c r="F2393">
        <v>1</v>
      </c>
      <c r="G2393">
        <v>1</v>
      </c>
      <c r="H2393">
        <v>3</v>
      </c>
      <c r="I2393" t="s">
        <v>1155</v>
      </c>
      <c r="J2393" t="s">
        <v>1156</v>
      </c>
      <c r="K2393" t="s">
        <v>1157</v>
      </c>
      <c r="L2393">
        <v>1339</v>
      </c>
      <c r="N2393">
        <v>1007</v>
      </c>
      <c r="O2393" t="s">
        <v>463</v>
      </c>
      <c r="P2393" t="s">
        <v>463</v>
      </c>
      <c r="Q2393">
        <v>1</v>
      </c>
      <c r="X2393">
        <v>0.82</v>
      </c>
      <c r="Y2393">
        <v>1535.67</v>
      </c>
      <c r="Z2393">
        <v>0</v>
      </c>
      <c r="AA2393">
        <v>0</v>
      </c>
      <c r="AB2393">
        <v>0</v>
      </c>
      <c r="AC2393">
        <v>0</v>
      </c>
      <c r="AD2393">
        <v>1</v>
      </c>
      <c r="AE2393">
        <v>0</v>
      </c>
      <c r="AF2393" t="s">
        <v>24</v>
      </c>
      <c r="AG2393">
        <v>0</v>
      </c>
      <c r="AH2393">
        <v>2</v>
      </c>
      <c r="AI2393">
        <v>295893289</v>
      </c>
      <c r="AJ2393">
        <v>1754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</row>
    <row r="2394" spans="1:44" x14ac:dyDescent="0.2">
      <c r="A2394">
        <f>ROW(Source!A538)</f>
        <v>538</v>
      </c>
      <c r="B2394">
        <v>295893309</v>
      </c>
      <c r="C2394">
        <v>295893276</v>
      </c>
      <c r="D2394">
        <v>277870297</v>
      </c>
      <c r="E2394">
        <v>1</v>
      </c>
      <c r="F2394">
        <v>1</v>
      </c>
      <c r="G2394">
        <v>1</v>
      </c>
      <c r="H2394">
        <v>3</v>
      </c>
      <c r="I2394" t="s">
        <v>1158</v>
      </c>
      <c r="J2394" t="s">
        <v>1159</v>
      </c>
      <c r="K2394" t="s">
        <v>1160</v>
      </c>
      <c r="L2394">
        <v>1339</v>
      </c>
      <c r="N2394">
        <v>1007</v>
      </c>
      <c r="O2394" t="s">
        <v>463</v>
      </c>
      <c r="P2394" t="s">
        <v>463</v>
      </c>
      <c r="Q2394">
        <v>1</v>
      </c>
      <c r="X2394">
        <v>0.49</v>
      </c>
      <c r="Y2394">
        <v>710.8</v>
      </c>
      <c r="Z2394">
        <v>0</v>
      </c>
      <c r="AA2394">
        <v>0</v>
      </c>
      <c r="AB2394">
        <v>0</v>
      </c>
      <c r="AC2394">
        <v>0</v>
      </c>
      <c r="AD2394">
        <v>1</v>
      </c>
      <c r="AE2394">
        <v>0</v>
      </c>
      <c r="AF2394" t="s">
        <v>24</v>
      </c>
      <c r="AG2394">
        <v>0</v>
      </c>
      <c r="AH2394">
        <v>2</v>
      </c>
      <c r="AI2394">
        <v>295893290</v>
      </c>
      <c r="AJ2394">
        <v>1755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</row>
    <row r="2395" spans="1:44" x14ac:dyDescent="0.2">
      <c r="A2395">
        <f>ROW(Source!A538)</f>
        <v>538</v>
      </c>
      <c r="B2395">
        <v>295893310</v>
      </c>
      <c r="C2395">
        <v>295893276</v>
      </c>
      <c r="D2395">
        <v>277870667</v>
      </c>
      <c r="E2395">
        <v>1</v>
      </c>
      <c r="F2395">
        <v>1</v>
      </c>
      <c r="G2395">
        <v>1</v>
      </c>
      <c r="H2395">
        <v>3</v>
      </c>
      <c r="I2395" t="s">
        <v>1161</v>
      </c>
      <c r="J2395" t="s">
        <v>1162</v>
      </c>
      <c r="K2395" t="s">
        <v>1163</v>
      </c>
      <c r="L2395">
        <v>1348</v>
      </c>
      <c r="N2395">
        <v>1009</v>
      </c>
      <c r="O2395" t="s">
        <v>651</v>
      </c>
      <c r="P2395" t="s">
        <v>651</v>
      </c>
      <c r="Q2395">
        <v>1000</v>
      </c>
      <c r="X2395">
        <v>0.25</v>
      </c>
      <c r="Y2395">
        <v>4630.8500000000004</v>
      </c>
      <c r="Z2395">
        <v>0</v>
      </c>
      <c r="AA2395">
        <v>0</v>
      </c>
      <c r="AB2395">
        <v>0</v>
      </c>
      <c r="AC2395">
        <v>0</v>
      </c>
      <c r="AD2395">
        <v>1</v>
      </c>
      <c r="AE2395">
        <v>0</v>
      </c>
      <c r="AF2395" t="s">
        <v>24</v>
      </c>
      <c r="AG2395">
        <v>0</v>
      </c>
      <c r="AH2395">
        <v>2</v>
      </c>
      <c r="AI2395">
        <v>295893291</v>
      </c>
      <c r="AJ2395">
        <v>1756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</row>
    <row r="2396" spans="1:44" x14ac:dyDescent="0.2">
      <c r="A2396">
        <f>ROW(Source!A538)</f>
        <v>538</v>
      </c>
      <c r="B2396">
        <v>295893311</v>
      </c>
      <c r="C2396">
        <v>295893276</v>
      </c>
      <c r="D2396">
        <v>277879101</v>
      </c>
      <c r="E2396">
        <v>1</v>
      </c>
      <c r="F2396">
        <v>1</v>
      </c>
      <c r="G2396">
        <v>1</v>
      </c>
      <c r="H2396">
        <v>3</v>
      </c>
      <c r="I2396" t="s">
        <v>1101</v>
      </c>
      <c r="J2396" t="s">
        <v>1102</v>
      </c>
      <c r="K2396" t="s">
        <v>1103</v>
      </c>
      <c r="L2396">
        <v>1348</v>
      </c>
      <c r="N2396">
        <v>1009</v>
      </c>
      <c r="O2396" t="s">
        <v>651</v>
      </c>
      <c r="P2396" t="s">
        <v>651</v>
      </c>
      <c r="Q2396">
        <v>1000</v>
      </c>
      <c r="X2396">
        <v>2.0000000000000001E-4</v>
      </c>
      <c r="Y2396">
        <v>88783.86</v>
      </c>
      <c r="Z2396">
        <v>0</v>
      </c>
      <c r="AA2396">
        <v>0</v>
      </c>
      <c r="AB2396">
        <v>0</v>
      </c>
      <c r="AC2396">
        <v>0</v>
      </c>
      <c r="AD2396">
        <v>1</v>
      </c>
      <c r="AE2396">
        <v>0</v>
      </c>
      <c r="AF2396" t="s">
        <v>24</v>
      </c>
      <c r="AG2396">
        <v>0</v>
      </c>
      <c r="AH2396">
        <v>2</v>
      </c>
      <c r="AI2396">
        <v>295893292</v>
      </c>
      <c r="AJ2396">
        <v>1757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</row>
    <row r="2397" spans="1:44" x14ac:dyDescent="0.2">
      <c r="A2397">
        <f>ROW(Source!A538)</f>
        <v>538</v>
      </c>
      <c r="B2397">
        <v>295893312</v>
      </c>
      <c r="C2397">
        <v>295893276</v>
      </c>
      <c r="D2397">
        <v>277563288</v>
      </c>
      <c r="E2397">
        <v>109</v>
      </c>
      <c r="F2397">
        <v>1</v>
      </c>
      <c r="G2397">
        <v>1</v>
      </c>
      <c r="H2397">
        <v>3</v>
      </c>
      <c r="I2397" t="s">
        <v>1315</v>
      </c>
      <c r="J2397" t="s">
        <v>3</v>
      </c>
      <c r="K2397" t="s">
        <v>1316</v>
      </c>
      <c r="L2397">
        <v>1348</v>
      </c>
      <c r="N2397">
        <v>1009</v>
      </c>
      <c r="O2397" t="s">
        <v>651</v>
      </c>
      <c r="P2397" t="s">
        <v>651</v>
      </c>
      <c r="Q2397">
        <v>1000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1</v>
      </c>
      <c r="AD2397">
        <v>0</v>
      </c>
      <c r="AE2397">
        <v>0</v>
      </c>
      <c r="AF2397" t="s">
        <v>24</v>
      </c>
      <c r="AG2397">
        <v>0</v>
      </c>
      <c r="AH2397">
        <v>3</v>
      </c>
      <c r="AI2397">
        <v>-1</v>
      </c>
      <c r="AJ2397" t="s">
        <v>3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</row>
    <row r="2398" spans="1:44" x14ac:dyDescent="0.2">
      <c r="A2398">
        <f>ROW(Source!A538)</f>
        <v>538</v>
      </c>
      <c r="B2398">
        <v>295893313</v>
      </c>
      <c r="C2398">
        <v>295893276</v>
      </c>
      <c r="D2398">
        <v>277882498</v>
      </c>
      <c r="E2398">
        <v>1</v>
      </c>
      <c r="F2398">
        <v>1</v>
      </c>
      <c r="G2398">
        <v>1</v>
      </c>
      <c r="H2398">
        <v>3</v>
      </c>
      <c r="I2398" t="s">
        <v>1164</v>
      </c>
      <c r="J2398" t="s">
        <v>1165</v>
      </c>
      <c r="K2398" t="s">
        <v>1166</v>
      </c>
      <c r="L2398">
        <v>1339</v>
      </c>
      <c r="N2398">
        <v>1007</v>
      </c>
      <c r="O2398" t="s">
        <v>463</v>
      </c>
      <c r="P2398" t="s">
        <v>463</v>
      </c>
      <c r="Q2398">
        <v>1</v>
      </c>
      <c r="X2398">
        <v>8.9999999999999993E-3</v>
      </c>
      <c r="Y2398">
        <v>5764.42</v>
      </c>
      <c r="Z2398">
        <v>0</v>
      </c>
      <c r="AA2398">
        <v>0</v>
      </c>
      <c r="AB2398">
        <v>0</v>
      </c>
      <c r="AC2398">
        <v>0</v>
      </c>
      <c r="AD2398">
        <v>1</v>
      </c>
      <c r="AE2398">
        <v>0</v>
      </c>
      <c r="AF2398" t="s">
        <v>24</v>
      </c>
      <c r="AG2398">
        <v>0</v>
      </c>
      <c r="AH2398">
        <v>2</v>
      </c>
      <c r="AI2398">
        <v>295893293</v>
      </c>
      <c r="AJ2398">
        <v>1758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</row>
    <row r="2399" spans="1:44" x14ac:dyDescent="0.2">
      <c r="A2399">
        <f>ROW(Source!A574)</f>
        <v>574</v>
      </c>
      <c r="B2399">
        <v>295893322</v>
      </c>
      <c r="C2399">
        <v>295893314</v>
      </c>
      <c r="D2399">
        <v>277560287</v>
      </c>
      <c r="E2399">
        <v>109</v>
      </c>
      <c r="F2399">
        <v>1</v>
      </c>
      <c r="G2399">
        <v>1</v>
      </c>
      <c r="H2399">
        <v>1</v>
      </c>
      <c r="I2399" t="s">
        <v>1107</v>
      </c>
      <c r="J2399" t="s">
        <v>3</v>
      </c>
      <c r="K2399" t="s">
        <v>1108</v>
      </c>
      <c r="L2399">
        <v>1191</v>
      </c>
      <c r="N2399">
        <v>1013</v>
      </c>
      <c r="O2399" t="s">
        <v>1062</v>
      </c>
      <c r="P2399" t="s">
        <v>1062</v>
      </c>
      <c r="Q2399">
        <v>1</v>
      </c>
      <c r="X2399">
        <v>5.98</v>
      </c>
      <c r="Y2399">
        <v>0</v>
      </c>
      <c r="Z2399">
        <v>0</v>
      </c>
      <c r="AA2399">
        <v>0</v>
      </c>
      <c r="AB2399">
        <v>445.88</v>
      </c>
      <c r="AC2399">
        <v>0</v>
      </c>
      <c r="AD2399">
        <v>1</v>
      </c>
      <c r="AE2399">
        <v>1</v>
      </c>
      <c r="AF2399" t="s">
        <v>580</v>
      </c>
      <c r="AG2399">
        <v>4.1859999999999999</v>
      </c>
      <c r="AH2399">
        <v>2</v>
      </c>
      <c r="AI2399">
        <v>295893315</v>
      </c>
      <c r="AJ2399">
        <v>1759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</row>
    <row r="2400" spans="1:44" x14ac:dyDescent="0.2">
      <c r="A2400">
        <f>ROW(Source!A574)</f>
        <v>574</v>
      </c>
      <c r="B2400">
        <v>295893323</v>
      </c>
      <c r="C2400">
        <v>295893314</v>
      </c>
      <c r="D2400">
        <v>277560491</v>
      </c>
      <c r="E2400">
        <v>109</v>
      </c>
      <c r="F2400">
        <v>1</v>
      </c>
      <c r="G2400">
        <v>1</v>
      </c>
      <c r="H2400">
        <v>1</v>
      </c>
      <c r="I2400" t="s">
        <v>1063</v>
      </c>
      <c r="J2400" t="s">
        <v>3</v>
      </c>
      <c r="K2400" t="s">
        <v>1064</v>
      </c>
      <c r="L2400">
        <v>1191</v>
      </c>
      <c r="N2400">
        <v>1013</v>
      </c>
      <c r="O2400" t="s">
        <v>1062</v>
      </c>
      <c r="P2400" t="s">
        <v>1062</v>
      </c>
      <c r="Q2400">
        <v>1</v>
      </c>
      <c r="X2400">
        <v>1.67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1</v>
      </c>
      <c r="AE2400">
        <v>2</v>
      </c>
      <c r="AF2400" t="s">
        <v>580</v>
      </c>
      <c r="AG2400">
        <v>1.1689999999999998</v>
      </c>
      <c r="AH2400">
        <v>2</v>
      </c>
      <c r="AI2400">
        <v>295893316</v>
      </c>
      <c r="AJ2400">
        <v>1760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</row>
    <row r="2401" spans="1:44" x14ac:dyDescent="0.2">
      <c r="A2401">
        <f>ROW(Source!A574)</f>
        <v>574</v>
      </c>
      <c r="B2401">
        <v>295893324</v>
      </c>
      <c r="C2401">
        <v>295893314</v>
      </c>
      <c r="D2401">
        <v>277944635</v>
      </c>
      <c r="E2401">
        <v>1</v>
      </c>
      <c r="F2401">
        <v>1</v>
      </c>
      <c r="G2401">
        <v>1</v>
      </c>
      <c r="H2401">
        <v>2</v>
      </c>
      <c r="I2401" t="s">
        <v>1167</v>
      </c>
      <c r="J2401" t="s">
        <v>1168</v>
      </c>
      <c r="K2401" t="s">
        <v>1169</v>
      </c>
      <c r="L2401">
        <v>1368</v>
      </c>
      <c r="N2401">
        <v>1011</v>
      </c>
      <c r="O2401" t="s">
        <v>961</v>
      </c>
      <c r="P2401" t="s">
        <v>961</v>
      </c>
      <c r="Q2401">
        <v>1</v>
      </c>
      <c r="X2401">
        <v>1.21</v>
      </c>
      <c r="Y2401">
        <v>0</v>
      </c>
      <c r="Z2401">
        <v>1703.3</v>
      </c>
      <c r="AA2401">
        <v>642.05999999999995</v>
      </c>
      <c r="AB2401">
        <v>0</v>
      </c>
      <c r="AC2401">
        <v>0</v>
      </c>
      <c r="AD2401">
        <v>1</v>
      </c>
      <c r="AE2401">
        <v>0</v>
      </c>
      <c r="AF2401" t="s">
        <v>580</v>
      </c>
      <c r="AG2401">
        <v>0.84699999999999998</v>
      </c>
      <c r="AH2401">
        <v>2</v>
      </c>
      <c r="AI2401">
        <v>295893317</v>
      </c>
      <c r="AJ2401">
        <v>1761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</row>
    <row r="2402" spans="1:44" x14ac:dyDescent="0.2">
      <c r="A2402">
        <f>ROW(Source!A574)</f>
        <v>574</v>
      </c>
      <c r="B2402">
        <v>295893325</v>
      </c>
      <c r="C2402">
        <v>295893314</v>
      </c>
      <c r="D2402">
        <v>277945502</v>
      </c>
      <c r="E2402">
        <v>1</v>
      </c>
      <c r="F2402">
        <v>1</v>
      </c>
      <c r="G2402">
        <v>1</v>
      </c>
      <c r="H2402">
        <v>2</v>
      </c>
      <c r="I2402" t="s">
        <v>1170</v>
      </c>
      <c r="J2402" t="s">
        <v>1171</v>
      </c>
      <c r="K2402" t="s">
        <v>1172</v>
      </c>
      <c r="L2402">
        <v>1368</v>
      </c>
      <c r="N2402">
        <v>1011</v>
      </c>
      <c r="O2402" t="s">
        <v>961</v>
      </c>
      <c r="P2402" t="s">
        <v>961</v>
      </c>
      <c r="Q2402">
        <v>1</v>
      </c>
      <c r="X2402">
        <v>0.36</v>
      </c>
      <c r="Y2402">
        <v>0</v>
      </c>
      <c r="Z2402">
        <v>4403.5600000000004</v>
      </c>
      <c r="AA2402">
        <v>781.17</v>
      </c>
      <c r="AB2402">
        <v>0</v>
      </c>
      <c r="AC2402">
        <v>0</v>
      </c>
      <c r="AD2402">
        <v>1</v>
      </c>
      <c r="AE2402">
        <v>0</v>
      </c>
      <c r="AF2402" t="s">
        <v>580</v>
      </c>
      <c r="AG2402">
        <v>0.252</v>
      </c>
      <c r="AH2402">
        <v>2</v>
      </c>
      <c r="AI2402">
        <v>295893318</v>
      </c>
      <c r="AJ2402">
        <v>1762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</row>
    <row r="2403" spans="1:44" x14ac:dyDescent="0.2">
      <c r="A2403">
        <f>ROW(Source!A574)</f>
        <v>574</v>
      </c>
      <c r="B2403">
        <v>295893326</v>
      </c>
      <c r="C2403">
        <v>295893314</v>
      </c>
      <c r="D2403">
        <v>277945832</v>
      </c>
      <c r="E2403">
        <v>1</v>
      </c>
      <c r="F2403">
        <v>1</v>
      </c>
      <c r="G2403">
        <v>1</v>
      </c>
      <c r="H2403">
        <v>2</v>
      </c>
      <c r="I2403" t="s">
        <v>1174</v>
      </c>
      <c r="J2403" t="s">
        <v>1175</v>
      </c>
      <c r="K2403" t="s">
        <v>1176</v>
      </c>
      <c r="L2403">
        <v>1368</v>
      </c>
      <c r="N2403">
        <v>1011</v>
      </c>
      <c r="O2403" t="s">
        <v>961</v>
      </c>
      <c r="P2403" t="s">
        <v>961</v>
      </c>
      <c r="Q2403">
        <v>1</v>
      </c>
      <c r="X2403">
        <v>0.1</v>
      </c>
      <c r="Y2403">
        <v>0</v>
      </c>
      <c r="Z2403">
        <v>1042.5899999999999</v>
      </c>
      <c r="AA2403">
        <v>549.32000000000005</v>
      </c>
      <c r="AB2403">
        <v>0</v>
      </c>
      <c r="AC2403">
        <v>0</v>
      </c>
      <c r="AD2403">
        <v>1</v>
      </c>
      <c r="AE2403">
        <v>0</v>
      </c>
      <c r="AF2403" t="s">
        <v>580</v>
      </c>
      <c r="AG2403">
        <v>6.9999999999999993E-2</v>
      </c>
      <c r="AH2403">
        <v>2</v>
      </c>
      <c r="AI2403">
        <v>295893319</v>
      </c>
      <c r="AJ2403">
        <v>1763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</row>
    <row r="2404" spans="1:44" x14ac:dyDescent="0.2">
      <c r="A2404">
        <f>ROW(Source!A574)</f>
        <v>574</v>
      </c>
      <c r="B2404">
        <v>295893327</v>
      </c>
      <c r="C2404">
        <v>295893314</v>
      </c>
      <c r="D2404">
        <v>277945856</v>
      </c>
      <c r="E2404">
        <v>1</v>
      </c>
      <c r="F2404">
        <v>1</v>
      </c>
      <c r="G2404">
        <v>1</v>
      </c>
      <c r="H2404">
        <v>2</v>
      </c>
      <c r="I2404" t="s">
        <v>1177</v>
      </c>
      <c r="J2404" t="s">
        <v>1178</v>
      </c>
      <c r="K2404" t="s">
        <v>1179</v>
      </c>
      <c r="L2404">
        <v>1368</v>
      </c>
      <c r="N2404">
        <v>1011</v>
      </c>
      <c r="O2404" t="s">
        <v>961</v>
      </c>
      <c r="P2404" t="s">
        <v>961</v>
      </c>
      <c r="Q2404">
        <v>1</v>
      </c>
      <c r="X2404">
        <v>0.1</v>
      </c>
      <c r="Y2404">
        <v>0</v>
      </c>
      <c r="Z2404">
        <v>139.75</v>
      </c>
      <c r="AA2404">
        <v>0</v>
      </c>
      <c r="AB2404">
        <v>0</v>
      </c>
      <c r="AC2404">
        <v>0</v>
      </c>
      <c r="AD2404">
        <v>1</v>
      </c>
      <c r="AE2404">
        <v>0</v>
      </c>
      <c r="AF2404" t="s">
        <v>580</v>
      </c>
      <c r="AG2404">
        <v>6.9999999999999993E-2</v>
      </c>
      <c r="AH2404">
        <v>2</v>
      </c>
      <c r="AI2404">
        <v>295893320</v>
      </c>
      <c r="AJ2404">
        <v>1764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</row>
    <row r="2405" spans="1:44" x14ac:dyDescent="0.2">
      <c r="A2405">
        <f>ROW(Source!A574)</f>
        <v>574</v>
      </c>
      <c r="B2405">
        <v>295893328</v>
      </c>
      <c r="C2405">
        <v>295893314</v>
      </c>
      <c r="D2405">
        <v>277562111</v>
      </c>
      <c r="E2405">
        <v>109</v>
      </c>
      <c r="F2405">
        <v>1</v>
      </c>
      <c r="G2405">
        <v>1</v>
      </c>
      <c r="H2405">
        <v>3</v>
      </c>
      <c r="I2405" t="s">
        <v>1302</v>
      </c>
      <c r="J2405" t="s">
        <v>3</v>
      </c>
      <c r="K2405" t="s">
        <v>1317</v>
      </c>
      <c r="L2405">
        <v>1371</v>
      </c>
      <c r="N2405">
        <v>1013</v>
      </c>
      <c r="O2405" t="s">
        <v>577</v>
      </c>
      <c r="P2405" t="s">
        <v>577</v>
      </c>
      <c r="Q2405">
        <v>1</v>
      </c>
      <c r="X2405">
        <v>1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 t="s">
        <v>24</v>
      </c>
      <c r="AG2405">
        <v>0</v>
      </c>
      <c r="AH2405">
        <v>3</v>
      </c>
      <c r="AI2405">
        <v>-1</v>
      </c>
      <c r="AJ2405" t="s">
        <v>3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</row>
    <row r="2406" spans="1:44" x14ac:dyDescent="0.2">
      <c r="A2406">
        <f>ROW(Source!A574)</f>
        <v>574</v>
      </c>
      <c r="B2406">
        <v>295893329</v>
      </c>
      <c r="C2406">
        <v>295893314</v>
      </c>
      <c r="D2406">
        <v>277882445</v>
      </c>
      <c r="E2406">
        <v>1</v>
      </c>
      <c r="F2406">
        <v>1</v>
      </c>
      <c r="G2406">
        <v>1</v>
      </c>
      <c r="H2406">
        <v>3</v>
      </c>
      <c r="I2406" t="s">
        <v>1180</v>
      </c>
      <c r="J2406" t="s">
        <v>1181</v>
      </c>
      <c r="K2406" t="s">
        <v>1182</v>
      </c>
      <c r="L2406">
        <v>1339</v>
      </c>
      <c r="N2406">
        <v>1007</v>
      </c>
      <c r="O2406" t="s">
        <v>463</v>
      </c>
      <c r="P2406" t="s">
        <v>463</v>
      </c>
      <c r="Q2406">
        <v>1</v>
      </c>
      <c r="X2406">
        <v>0.04</v>
      </c>
      <c r="Y2406">
        <v>7555</v>
      </c>
      <c r="Z2406">
        <v>0</v>
      </c>
      <c r="AA2406">
        <v>0</v>
      </c>
      <c r="AB2406">
        <v>0</v>
      </c>
      <c r="AC2406">
        <v>0</v>
      </c>
      <c r="AD2406">
        <v>1</v>
      </c>
      <c r="AE2406">
        <v>0</v>
      </c>
      <c r="AF2406" t="s">
        <v>24</v>
      </c>
      <c r="AG2406">
        <v>0</v>
      </c>
      <c r="AH2406">
        <v>2</v>
      </c>
      <c r="AI2406">
        <v>295893321</v>
      </c>
      <c r="AJ2406">
        <v>1765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</row>
    <row r="2407" spans="1:44" x14ac:dyDescent="0.2">
      <c r="A2407">
        <f>ROW(Source!A575)</f>
        <v>575</v>
      </c>
      <c r="B2407">
        <v>295893338</v>
      </c>
      <c r="C2407">
        <v>295893330</v>
      </c>
      <c r="D2407">
        <v>277560287</v>
      </c>
      <c r="E2407">
        <v>109</v>
      </c>
      <c r="F2407">
        <v>1</v>
      </c>
      <c r="G2407">
        <v>1</v>
      </c>
      <c r="H2407">
        <v>1</v>
      </c>
      <c r="I2407" t="s">
        <v>1107</v>
      </c>
      <c r="J2407" t="s">
        <v>3</v>
      </c>
      <c r="K2407" t="s">
        <v>1108</v>
      </c>
      <c r="L2407">
        <v>1191</v>
      </c>
      <c r="N2407">
        <v>1013</v>
      </c>
      <c r="O2407" t="s">
        <v>1062</v>
      </c>
      <c r="P2407" t="s">
        <v>1062</v>
      </c>
      <c r="Q2407">
        <v>1</v>
      </c>
      <c r="X2407">
        <v>5.98</v>
      </c>
      <c r="Y2407">
        <v>0</v>
      </c>
      <c r="Z2407">
        <v>0</v>
      </c>
      <c r="AA2407">
        <v>0</v>
      </c>
      <c r="AB2407">
        <v>445.88</v>
      </c>
      <c r="AC2407">
        <v>0</v>
      </c>
      <c r="AD2407">
        <v>1</v>
      </c>
      <c r="AE2407">
        <v>1</v>
      </c>
      <c r="AF2407" t="s">
        <v>3</v>
      </c>
      <c r="AG2407">
        <v>5.98</v>
      </c>
      <c r="AH2407">
        <v>2</v>
      </c>
      <c r="AI2407">
        <v>295893331</v>
      </c>
      <c r="AJ2407">
        <v>1766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</row>
    <row r="2408" spans="1:44" x14ac:dyDescent="0.2">
      <c r="A2408">
        <f>ROW(Source!A575)</f>
        <v>575</v>
      </c>
      <c r="B2408">
        <v>295893339</v>
      </c>
      <c r="C2408">
        <v>295893330</v>
      </c>
      <c r="D2408">
        <v>277560491</v>
      </c>
      <c r="E2408">
        <v>109</v>
      </c>
      <c r="F2408">
        <v>1</v>
      </c>
      <c r="G2408">
        <v>1</v>
      </c>
      <c r="H2408">
        <v>1</v>
      </c>
      <c r="I2408" t="s">
        <v>1063</v>
      </c>
      <c r="J2408" t="s">
        <v>3</v>
      </c>
      <c r="K2408" t="s">
        <v>1064</v>
      </c>
      <c r="L2408">
        <v>1191</v>
      </c>
      <c r="N2408">
        <v>1013</v>
      </c>
      <c r="O2408" t="s">
        <v>1062</v>
      </c>
      <c r="P2408" t="s">
        <v>1062</v>
      </c>
      <c r="Q2408">
        <v>1</v>
      </c>
      <c r="X2408">
        <v>1.67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1</v>
      </c>
      <c r="AE2408">
        <v>2</v>
      </c>
      <c r="AF2408" t="s">
        <v>3</v>
      </c>
      <c r="AG2408">
        <v>1.67</v>
      </c>
      <c r="AH2408">
        <v>2</v>
      </c>
      <c r="AI2408">
        <v>295893332</v>
      </c>
      <c r="AJ2408">
        <v>1767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</row>
    <row r="2409" spans="1:44" x14ac:dyDescent="0.2">
      <c r="A2409">
        <f>ROW(Source!A575)</f>
        <v>575</v>
      </c>
      <c r="B2409">
        <v>295893340</v>
      </c>
      <c r="C2409">
        <v>295893330</v>
      </c>
      <c r="D2409">
        <v>277944635</v>
      </c>
      <c r="E2409">
        <v>1</v>
      </c>
      <c r="F2409">
        <v>1</v>
      </c>
      <c r="G2409">
        <v>1</v>
      </c>
      <c r="H2409">
        <v>2</v>
      </c>
      <c r="I2409" t="s">
        <v>1167</v>
      </c>
      <c r="J2409" t="s">
        <v>1168</v>
      </c>
      <c r="K2409" t="s">
        <v>1169</v>
      </c>
      <c r="L2409">
        <v>1368</v>
      </c>
      <c r="N2409">
        <v>1011</v>
      </c>
      <c r="O2409" t="s">
        <v>961</v>
      </c>
      <c r="P2409" t="s">
        <v>961</v>
      </c>
      <c r="Q2409">
        <v>1</v>
      </c>
      <c r="X2409">
        <v>1.21</v>
      </c>
      <c r="Y2409">
        <v>0</v>
      </c>
      <c r="Z2409">
        <v>1703.3</v>
      </c>
      <c r="AA2409">
        <v>642.05999999999995</v>
      </c>
      <c r="AB2409">
        <v>0</v>
      </c>
      <c r="AC2409">
        <v>0</v>
      </c>
      <c r="AD2409">
        <v>1</v>
      </c>
      <c r="AE2409">
        <v>0</v>
      </c>
      <c r="AF2409" t="s">
        <v>3</v>
      </c>
      <c r="AG2409">
        <v>1.21</v>
      </c>
      <c r="AH2409">
        <v>2</v>
      </c>
      <c r="AI2409">
        <v>295893333</v>
      </c>
      <c r="AJ2409">
        <v>1768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</row>
    <row r="2410" spans="1:44" x14ac:dyDescent="0.2">
      <c r="A2410">
        <f>ROW(Source!A575)</f>
        <v>575</v>
      </c>
      <c r="B2410">
        <v>295893341</v>
      </c>
      <c r="C2410">
        <v>295893330</v>
      </c>
      <c r="D2410">
        <v>277945502</v>
      </c>
      <c r="E2410">
        <v>1</v>
      </c>
      <c r="F2410">
        <v>1</v>
      </c>
      <c r="G2410">
        <v>1</v>
      </c>
      <c r="H2410">
        <v>2</v>
      </c>
      <c r="I2410" t="s">
        <v>1170</v>
      </c>
      <c r="J2410" t="s">
        <v>1171</v>
      </c>
      <c r="K2410" t="s">
        <v>1172</v>
      </c>
      <c r="L2410">
        <v>1368</v>
      </c>
      <c r="N2410">
        <v>1011</v>
      </c>
      <c r="O2410" t="s">
        <v>961</v>
      </c>
      <c r="P2410" t="s">
        <v>961</v>
      </c>
      <c r="Q2410">
        <v>1</v>
      </c>
      <c r="X2410">
        <v>0.36</v>
      </c>
      <c r="Y2410">
        <v>0</v>
      </c>
      <c r="Z2410">
        <v>4403.5600000000004</v>
      </c>
      <c r="AA2410">
        <v>781.17</v>
      </c>
      <c r="AB2410">
        <v>0</v>
      </c>
      <c r="AC2410">
        <v>0</v>
      </c>
      <c r="AD2410">
        <v>1</v>
      </c>
      <c r="AE2410">
        <v>0</v>
      </c>
      <c r="AF2410" t="s">
        <v>3</v>
      </c>
      <c r="AG2410">
        <v>0.36</v>
      </c>
      <c r="AH2410">
        <v>2</v>
      </c>
      <c r="AI2410">
        <v>295893334</v>
      </c>
      <c r="AJ2410">
        <v>1769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</row>
    <row r="2411" spans="1:44" x14ac:dyDescent="0.2">
      <c r="A2411">
        <f>ROW(Source!A575)</f>
        <v>575</v>
      </c>
      <c r="B2411">
        <v>295893342</v>
      </c>
      <c r="C2411">
        <v>295893330</v>
      </c>
      <c r="D2411">
        <v>277945832</v>
      </c>
      <c r="E2411">
        <v>1</v>
      </c>
      <c r="F2411">
        <v>1</v>
      </c>
      <c r="G2411">
        <v>1</v>
      </c>
      <c r="H2411">
        <v>2</v>
      </c>
      <c r="I2411" t="s">
        <v>1174</v>
      </c>
      <c r="J2411" t="s">
        <v>1175</v>
      </c>
      <c r="K2411" t="s">
        <v>1176</v>
      </c>
      <c r="L2411">
        <v>1368</v>
      </c>
      <c r="N2411">
        <v>1011</v>
      </c>
      <c r="O2411" t="s">
        <v>961</v>
      </c>
      <c r="P2411" t="s">
        <v>961</v>
      </c>
      <c r="Q2411">
        <v>1</v>
      </c>
      <c r="X2411">
        <v>0.1</v>
      </c>
      <c r="Y2411">
        <v>0</v>
      </c>
      <c r="Z2411">
        <v>1042.5899999999999</v>
      </c>
      <c r="AA2411">
        <v>549.32000000000005</v>
      </c>
      <c r="AB2411">
        <v>0</v>
      </c>
      <c r="AC2411">
        <v>0</v>
      </c>
      <c r="AD2411">
        <v>1</v>
      </c>
      <c r="AE2411">
        <v>0</v>
      </c>
      <c r="AF2411" t="s">
        <v>3</v>
      </c>
      <c r="AG2411">
        <v>0.1</v>
      </c>
      <c r="AH2411">
        <v>2</v>
      </c>
      <c r="AI2411">
        <v>295893335</v>
      </c>
      <c r="AJ2411">
        <v>1770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</row>
    <row r="2412" spans="1:44" x14ac:dyDescent="0.2">
      <c r="A2412">
        <f>ROW(Source!A575)</f>
        <v>575</v>
      </c>
      <c r="B2412">
        <v>295893343</v>
      </c>
      <c r="C2412">
        <v>295893330</v>
      </c>
      <c r="D2412">
        <v>277945856</v>
      </c>
      <c r="E2412">
        <v>1</v>
      </c>
      <c r="F2412">
        <v>1</v>
      </c>
      <c r="G2412">
        <v>1</v>
      </c>
      <c r="H2412">
        <v>2</v>
      </c>
      <c r="I2412" t="s">
        <v>1177</v>
      </c>
      <c r="J2412" t="s">
        <v>1178</v>
      </c>
      <c r="K2412" t="s">
        <v>1179</v>
      </c>
      <c r="L2412">
        <v>1368</v>
      </c>
      <c r="N2412">
        <v>1011</v>
      </c>
      <c r="O2412" t="s">
        <v>961</v>
      </c>
      <c r="P2412" t="s">
        <v>961</v>
      </c>
      <c r="Q2412">
        <v>1</v>
      </c>
      <c r="X2412">
        <v>0.1</v>
      </c>
      <c r="Y2412">
        <v>0</v>
      </c>
      <c r="Z2412">
        <v>139.75</v>
      </c>
      <c r="AA2412">
        <v>0</v>
      </c>
      <c r="AB2412">
        <v>0</v>
      </c>
      <c r="AC2412">
        <v>0</v>
      </c>
      <c r="AD2412">
        <v>1</v>
      </c>
      <c r="AE2412">
        <v>0</v>
      </c>
      <c r="AF2412" t="s">
        <v>3</v>
      </c>
      <c r="AG2412">
        <v>0.1</v>
      </c>
      <c r="AH2412">
        <v>2</v>
      </c>
      <c r="AI2412">
        <v>295893336</v>
      </c>
      <c r="AJ2412">
        <v>1771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</row>
    <row r="2413" spans="1:44" x14ac:dyDescent="0.2">
      <c r="A2413">
        <f>ROW(Source!A575)</f>
        <v>575</v>
      </c>
      <c r="B2413">
        <v>295893344</v>
      </c>
      <c r="C2413">
        <v>295893330</v>
      </c>
      <c r="D2413">
        <v>277562111</v>
      </c>
      <c r="E2413">
        <v>109</v>
      </c>
      <c r="F2413">
        <v>1</v>
      </c>
      <c r="G2413">
        <v>1</v>
      </c>
      <c r="H2413">
        <v>3</v>
      </c>
      <c r="I2413" t="s">
        <v>1302</v>
      </c>
      <c r="J2413" t="s">
        <v>3</v>
      </c>
      <c r="K2413" t="s">
        <v>1317</v>
      </c>
      <c r="L2413">
        <v>1371</v>
      </c>
      <c r="N2413">
        <v>1013</v>
      </c>
      <c r="O2413" t="s">
        <v>577</v>
      </c>
      <c r="P2413" t="s">
        <v>577</v>
      </c>
      <c r="Q2413">
        <v>1</v>
      </c>
      <c r="X2413">
        <v>1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 t="s">
        <v>14</v>
      </c>
      <c r="AG2413">
        <v>0</v>
      </c>
      <c r="AH2413">
        <v>3</v>
      </c>
      <c r="AI2413">
        <v>-1</v>
      </c>
      <c r="AJ2413" t="s">
        <v>3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</row>
    <row r="2414" spans="1:44" x14ac:dyDescent="0.2">
      <c r="A2414">
        <f>ROW(Source!A575)</f>
        <v>575</v>
      </c>
      <c r="B2414">
        <v>295893345</v>
      </c>
      <c r="C2414">
        <v>295893330</v>
      </c>
      <c r="D2414">
        <v>277882445</v>
      </c>
      <c r="E2414">
        <v>1</v>
      </c>
      <c r="F2414">
        <v>1</v>
      </c>
      <c r="G2414">
        <v>1</v>
      </c>
      <c r="H2414">
        <v>3</v>
      </c>
      <c r="I2414" t="s">
        <v>1180</v>
      </c>
      <c r="J2414" t="s">
        <v>1181</v>
      </c>
      <c r="K2414" t="s">
        <v>1182</v>
      </c>
      <c r="L2414">
        <v>1339</v>
      </c>
      <c r="N2414">
        <v>1007</v>
      </c>
      <c r="O2414" t="s">
        <v>463</v>
      </c>
      <c r="P2414" t="s">
        <v>463</v>
      </c>
      <c r="Q2414">
        <v>1</v>
      </c>
      <c r="X2414">
        <v>0.04</v>
      </c>
      <c r="Y2414">
        <v>7555</v>
      </c>
      <c r="Z2414">
        <v>0</v>
      </c>
      <c r="AA2414">
        <v>0</v>
      </c>
      <c r="AB2414">
        <v>0</v>
      </c>
      <c r="AC2414">
        <v>0</v>
      </c>
      <c r="AD2414">
        <v>1</v>
      </c>
      <c r="AE2414">
        <v>0</v>
      </c>
      <c r="AF2414" t="s">
        <v>14</v>
      </c>
      <c r="AG2414">
        <v>0</v>
      </c>
      <c r="AH2414">
        <v>2</v>
      </c>
      <c r="AI2414">
        <v>295893337</v>
      </c>
      <c r="AJ2414">
        <v>1772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</row>
    <row r="2415" spans="1:44" x14ac:dyDescent="0.2">
      <c r="A2415">
        <f>ROW(Source!A611)</f>
        <v>611</v>
      </c>
      <c r="B2415">
        <v>295893358</v>
      </c>
      <c r="C2415">
        <v>295893346</v>
      </c>
      <c r="D2415">
        <v>277560311</v>
      </c>
      <c r="E2415">
        <v>109</v>
      </c>
      <c r="F2415">
        <v>1</v>
      </c>
      <c r="G2415">
        <v>1</v>
      </c>
      <c r="H2415">
        <v>1</v>
      </c>
      <c r="I2415" t="s">
        <v>1183</v>
      </c>
      <c r="J2415" t="s">
        <v>3</v>
      </c>
      <c r="K2415" t="s">
        <v>1184</v>
      </c>
      <c r="L2415">
        <v>1191</v>
      </c>
      <c r="N2415">
        <v>1013</v>
      </c>
      <c r="O2415" t="s">
        <v>1062</v>
      </c>
      <c r="P2415" t="s">
        <v>1062</v>
      </c>
      <c r="Q2415">
        <v>1</v>
      </c>
      <c r="X2415">
        <v>7.4</v>
      </c>
      <c r="Y2415">
        <v>0</v>
      </c>
      <c r="Z2415">
        <v>0</v>
      </c>
      <c r="AA2415">
        <v>0</v>
      </c>
      <c r="AB2415">
        <v>499.38</v>
      </c>
      <c r="AC2415">
        <v>0</v>
      </c>
      <c r="AD2415">
        <v>1</v>
      </c>
      <c r="AE2415">
        <v>1</v>
      </c>
      <c r="AF2415" t="s">
        <v>466</v>
      </c>
      <c r="AG2415">
        <v>5.9200000000000008</v>
      </c>
      <c r="AH2415">
        <v>2</v>
      </c>
      <c r="AI2415">
        <v>295893347</v>
      </c>
      <c r="AJ2415">
        <v>1773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</row>
    <row r="2416" spans="1:44" x14ac:dyDescent="0.2">
      <c r="A2416">
        <f>ROW(Source!A611)</f>
        <v>611</v>
      </c>
      <c r="B2416">
        <v>295893359</v>
      </c>
      <c r="C2416">
        <v>295893346</v>
      </c>
      <c r="D2416">
        <v>277560491</v>
      </c>
      <c r="E2416">
        <v>109</v>
      </c>
      <c r="F2416">
        <v>1</v>
      </c>
      <c r="G2416">
        <v>1</v>
      </c>
      <c r="H2416">
        <v>1</v>
      </c>
      <c r="I2416" t="s">
        <v>1063</v>
      </c>
      <c r="J2416" t="s">
        <v>3</v>
      </c>
      <c r="K2416" t="s">
        <v>1064</v>
      </c>
      <c r="L2416">
        <v>1191</v>
      </c>
      <c r="N2416">
        <v>1013</v>
      </c>
      <c r="O2416" t="s">
        <v>1062</v>
      </c>
      <c r="P2416" t="s">
        <v>1062</v>
      </c>
      <c r="Q2416">
        <v>1</v>
      </c>
      <c r="X2416">
        <v>2.42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1</v>
      </c>
      <c r="AE2416">
        <v>2</v>
      </c>
      <c r="AF2416" t="s">
        <v>466</v>
      </c>
      <c r="AG2416">
        <v>1.9359999999999999</v>
      </c>
      <c r="AH2416">
        <v>2</v>
      </c>
      <c r="AI2416">
        <v>295893348</v>
      </c>
      <c r="AJ2416">
        <v>1774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</row>
    <row r="2417" spans="1:44" x14ac:dyDescent="0.2">
      <c r="A2417">
        <f>ROW(Source!A611)</f>
        <v>611</v>
      </c>
      <c r="B2417">
        <v>295893360</v>
      </c>
      <c r="C2417">
        <v>295893346</v>
      </c>
      <c r="D2417">
        <v>277944622</v>
      </c>
      <c r="E2417">
        <v>1</v>
      </c>
      <c r="F2417">
        <v>1</v>
      </c>
      <c r="G2417">
        <v>1</v>
      </c>
      <c r="H2417">
        <v>2</v>
      </c>
      <c r="I2417" t="s">
        <v>1109</v>
      </c>
      <c r="J2417" t="s">
        <v>1110</v>
      </c>
      <c r="K2417" t="s">
        <v>1111</v>
      </c>
      <c r="L2417">
        <v>1368</v>
      </c>
      <c r="N2417">
        <v>1011</v>
      </c>
      <c r="O2417" t="s">
        <v>961</v>
      </c>
      <c r="P2417" t="s">
        <v>961</v>
      </c>
      <c r="Q2417">
        <v>1</v>
      </c>
      <c r="X2417">
        <v>0.5</v>
      </c>
      <c r="Y2417">
        <v>0</v>
      </c>
      <c r="Z2417">
        <v>1472.33</v>
      </c>
      <c r="AA2417">
        <v>642.05999999999995</v>
      </c>
      <c r="AB2417">
        <v>0</v>
      </c>
      <c r="AC2417">
        <v>0</v>
      </c>
      <c r="AD2417">
        <v>1</v>
      </c>
      <c r="AE2417">
        <v>0</v>
      </c>
      <c r="AF2417" t="s">
        <v>466</v>
      </c>
      <c r="AG2417">
        <v>0.4</v>
      </c>
      <c r="AH2417">
        <v>2</v>
      </c>
      <c r="AI2417">
        <v>295893349</v>
      </c>
      <c r="AJ2417">
        <v>1775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</row>
    <row r="2418" spans="1:44" x14ac:dyDescent="0.2">
      <c r="A2418">
        <f>ROW(Source!A611)</f>
        <v>611</v>
      </c>
      <c r="B2418">
        <v>295893361</v>
      </c>
      <c r="C2418">
        <v>295893346</v>
      </c>
      <c r="D2418">
        <v>277944759</v>
      </c>
      <c r="E2418">
        <v>1</v>
      </c>
      <c r="F2418">
        <v>1</v>
      </c>
      <c r="G2418">
        <v>1</v>
      </c>
      <c r="H2418">
        <v>2</v>
      </c>
      <c r="I2418" t="s">
        <v>1128</v>
      </c>
      <c r="J2418" t="s">
        <v>1129</v>
      </c>
      <c r="K2418" t="s">
        <v>1130</v>
      </c>
      <c r="L2418">
        <v>1368</v>
      </c>
      <c r="N2418">
        <v>1011</v>
      </c>
      <c r="O2418" t="s">
        <v>961</v>
      </c>
      <c r="P2418" t="s">
        <v>961</v>
      </c>
      <c r="Q2418">
        <v>1</v>
      </c>
      <c r="X2418">
        <v>0.81</v>
      </c>
      <c r="Y2418">
        <v>0</v>
      </c>
      <c r="Z2418">
        <v>271.41000000000003</v>
      </c>
      <c r="AA2418">
        <v>89.888400000000004</v>
      </c>
      <c r="AB2418">
        <v>0</v>
      </c>
      <c r="AC2418">
        <v>0</v>
      </c>
      <c r="AD2418">
        <v>1</v>
      </c>
      <c r="AE2418">
        <v>0</v>
      </c>
      <c r="AF2418" t="s">
        <v>466</v>
      </c>
      <c r="AG2418">
        <v>0.64800000000000013</v>
      </c>
      <c r="AH2418">
        <v>2</v>
      </c>
      <c r="AI2418">
        <v>295893350</v>
      </c>
      <c r="AJ2418">
        <v>1776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</row>
    <row r="2419" spans="1:44" x14ac:dyDescent="0.2">
      <c r="A2419">
        <f>ROW(Source!A611)</f>
        <v>611</v>
      </c>
      <c r="B2419">
        <v>295893362</v>
      </c>
      <c r="C2419">
        <v>295893346</v>
      </c>
      <c r="D2419">
        <v>277945779</v>
      </c>
      <c r="E2419">
        <v>1</v>
      </c>
      <c r="F2419">
        <v>1</v>
      </c>
      <c r="G2419">
        <v>1</v>
      </c>
      <c r="H2419">
        <v>2</v>
      </c>
      <c r="I2419" t="s">
        <v>1072</v>
      </c>
      <c r="J2419" t="s">
        <v>1073</v>
      </c>
      <c r="K2419" t="s">
        <v>1074</v>
      </c>
      <c r="L2419">
        <v>1368</v>
      </c>
      <c r="N2419">
        <v>1011</v>
      </c>
      <c r="O2419" t="s">
        <v>961</v>
      </c>
      <c r="P2419" t="s">
        <v>961</v>
      </c>
      <c r="Q2419">
        <v>1</v>
      </c>
      <c r="X2419">
        <v>0.47</v>
      </c>
      <c r="Y2419">
        <v>0</v>
      </c>
      <c r="Z2419">
        <v>1070.99</v>
      </c>
      <c r="AA2419">
        <v>642.05999999999995</v>
      </c>
      <c r="AB2419">
        <v>0</v>
      </c>
      <c r="AC2419">
        <v>0</v>
      </c>
      <c r="AD2419">
        <v>1</v>
      </c>
      <c r="AE2419">
        <v>0</v>
      </c>
      <c r="AF2419" t="s">
        <v>466</v>
      </c>
      <c r="AG2419">
        <v>0.376</v>
      </c>
      <c r="AH2419">
        <v>2</v>
      </c>
      <c r="AI2419">
        <v>295893351</v>
      </c>
      <c r="AJ2419">
        <v>1777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</row>
    <row r="2420" spans="1:44" x14ac:dyDescent="0.2">
      <c r="A2420">
        <f>ROW(Source!A611)</f>
        <v>611</v>
      </c>
      <c r="B2420">
        <v>295893363</v>
      </c>
      <c r="C2420">
        <v>295893346</v>
      </c>
      <c r="D2420">
        <v>277945914</v>
      </c>
      <c r="E2420">
        <v>1</v>
      </c>
      <c r="F2420">
        <v>1</v>
      </c>
      <c r="G2420">
        <v>1</v>
      </c>
      <c r="H2420">
        <v>2</v>
      </c>
      <c r="I2420" t="s">
        <v>1079</v>
      </c>
      <c r="J2420" t="s">
        <v>1080</v>
      </c>
      <c r="K2420" t="s">
        <v>1081</v>
      </c>
      <c r="L2420">
        <v>1368</v>
      </c>
      <c r="N2420">
        <v>1011</v>
      </c>
      <c r="O2420" t="s">
        <v>961</v>
      </c>
      <c r="P2420" t="s">
        <v>961</v>
      </c>
      <c r="Q2420">
        <v>1</v>
      </c>
      <c r="X2420">
        <v>1.34</v>
      </c>
      <c r="Y2420">
        <v>0</v>
      </c>
      <c r="Z2420">
        <v>1521.77</v>
      </c>
      <c r="AA2420">
        <v>549.32000000000005</v>
      </c>
      <c r="AB2420">
        <v>0</v>
      </c>
      <c r="AC2420">
        <v>0</v>
      </c>
      <c r="AD2420">
        <v>1</v>
      </c>
      <c r="AE2420">
        <v>0</v>
      </c>
      <c r="AF2420" t="s">
        <v>466</v>
      </c>
      <c r="AG2420">
        <v>1.0720000000000001</v>
      </c>
      <c r="AH2420">
        <v>2</v>
      </c>
      <c r="AI2420">
        <v>295893352</v>
      </c>
      <c r="AJ2420">
        <v>1778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</row>
    <row r="2421" spans="1:44" x14ac:dyDescent="0.2">
      <c r="A2421">
        <f>ROW(Source!A611)</f>
        <v>611</v>
      </c>
      <c r="B2421">
        <v>295893364</v>
      </c>
      <c r="C2421">
        <v>295893346</v>
      </c>
      <c r="D2421">
        <v>277946011</v>
      </c>
      <c r="E2421">
        <v>1</v>
      </c>
      <c r="F2421">
        <v>1</v>
      </c>
      <c r="G2421">
        <v>1</v>
      </c>
      <c r="H2421">
        <v>2</v>
      </c>
      <c r="I2421" t="s">
        <v>1112</v>
      </c>
      <c r="J2421" t="s">
        <v>1113</v>
      </c>
      <c r="K2421" t="s">
        <v>1114</v>
      </c>
      <c r="L2421">
        <v>1368</v>
      </c>
      <c r="N2421">
        <v>1011</v>
      </c>
      <c r="O2421" t="s">
        <v>961</v>
      </c>
      <c r="P2421" t="s">
        <v>961</v>
      </c>
      <c r="Q2421">
        <v>1</v>
      </c>
      <c r="X2421">
        <v>0.1</v>
      </c>
      <c r="Y2421">
        <v>0</v>
      </c>
      <c r="Z2421">
        <v>95.79</v>
      </c>
      <c r="AA2421">
        <v>0</v>
      </c>
      <c r="AB2421">
        <v>0</v>
      </c>
      <c r="AC2421">
        <v>0</v>
      </c>
      <c r="AD2421">
        <v>1</v>
      </c>
      <c r="AE2421">
        <v>0</v>
      </c>
      <c r="AF2421" t="s">
        <v>466</v>
      </c>
      <c r="AG2421">
        <v>8.0000000000000016E-2</v>
      </c>
      <c r="AH2421">
        <v>2</v>
      </c>
      <c r="AI2421">
        <v>295893353</v>
      </c>
      <c r="AJ2421">
        <v>1779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</row>
    <row r="2422" spans="1:44" x14ac:dyDescent="0.2">
      <c r="A2422">
        <f>ROW(Source!A611)</f>
        <v>611</v>
      </c>
      <c r="B2422">
        <v>295893365</v>
      </c>
      <c r="C2422">
        <v>295893346</v>
      </c>
      <c r="D2422">
        <v>277866682</v>
      </c>
      <c r="E2422">
        <v>1</v>
      </c>
      <c r="F2422">
        <v>1</v>
      </c>
      <c r="G2422">
        <v>1</v>
      </c>
      <c r="H2422">
        <v>3</v>
      </c>
      <c r="I2422" t="s">
        <v>1115</v>
      </c>
      <c r="J2422" t="s">
        <v>1116</v>
      </c>
      <c r="K2422" t="s">
        <v>1117</v>
      </c>
      <c r="L2422">
        <v>1346</v>
      </c>
      <c r="N2422">
        <v>1009</v>
      </c>
      <c r="O2422" t="s">
        <v>1100</v>
      </c>
      <c r="P2422" t="s">
        <v>1100</v>
      </c>
      <c r="Q2422">
        <v>1</v>
      </c>
      <c r="X2422">
        <v>0.05</v>
      </c>
      <c r="Y2422">
        <v>155.63</v>
      </c>
      <c r="Z2422">
        <v>0</v>
      </c>
      <c r="AA2422">
        <v>0</v>
      </c>
      <c r="AB2422">
        <v>0</v>
      </c>
      <c r="AC2422">
        <v>0</v>
      </c>
      <c r="AD2422">
        <v>1</v>
      </c>
      <c r="AE2422">
        <v>0</v>
      </c>
      <c r="AF2422" t="s">
        <v>24</v>
      </c>
      <c r="AG2422">
        <v>0</v>
      </c>
      <c r="AH2422">
        <v>2</v>
      </c>
      <c r="AI2422">
        <v>295893354</v>
      </c>
      <c r="AJ2422">
        <v>1780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</row>
    <row r="2423" spans="1:44" x14ac:dyDescent="0.2">
      <c r="A2423">
        <f>ROW(Source!A611)</f>
        <v>611</v>
      </c>
      <c r="B2423">
        <v>295893366</v>
      </c>
      <c r="C2423">
        <v>295893346</v>
      </c>
      <c r="D2423">
        <v>277867733</v>
      </c>
      <c r="E2423">
        <v>1</v>
      </c>
      <c r="F2423">
        <v>1</v>
      </c>
      <c r="G2423">
        <v>1</v>
      </c>
      <c r="H2423">
        <v>3</v>
      </c>
      <c r="I2423" t="s">
        <v>1097</v>
      </c>
      <c r="J2423" t="s">
        <v>1098</v>
      </c>
      <c r="K2423" t="s">
        <v>1099</v>
      </c>
      <c r="L2423">
        <v>1346</v>
      </c>
      <c r="N2423">
        <v>1009</v>
      </c>
      <c r="O2423" t="s">
        <v>1100</v>
      </c>
      <c r="P2423" t="s">
        <v>1100</v>
      </c>
      <c r="Q2423">
        <v>1</v>
      </c>
      <c r="X2423">
        <v>0</v>
      </c>
      <c r="Y2423">
        <v>174.93</v>
      </c>
      <c r="Z2423">
        <v>0</v>
      </c>
      <c r="AA2423">
        <v>0</v>
      </c>
      <c r="AB2423">
        <v>0</v>
      </c>
      <c r="AC2423">
        <v>1</v>
      </c>
      <c r="AD2423">
        <v>0</v>
      </c>
      <c r="AE2423">
        <v>0</v>
      </c>
      <c r="AF2423" t="s">
        <v>24</v>
      </c>
      <c r="AG2423">
        <v>0</v>
      </c>
      <c r="AH2423">
        <v>3</v>
      </c>
      <c r="AI2423">
        <v>-1</v>
      </c>
      <c r="AJ2423" t="s">
        <v>3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</row>
    <row r="2424" spans="1:44" x14ac:dyDescent="0.2">
      <c r="A2424">
        <f>ROW(Source!A611)</f>
        <v>611</v>
      </c>
      <c r="B2424">
        <v>295893367</v>
      </c>
      <c r="C2424">
        <v>295893346</v>
      </c>
      <c r="D2424">
        <v>277869906</v>
      </c>
      <c r="E2424">
        <v>1</v>
      </c>
      <c r="F2424">
        <v>1</v>
      </c>
      <c r="G2424">
        <v>1</v>
      </c>
      <c r="H2424">
        <v>3</v>
      </c>
      <c r="I2424" t="s">
        <v>1185</v>
      </c>
      <c r="J2424" t="s">
        <v>1186</v>
      </c>
      <c r="K2424" t="s">
        <v>1187</v>
      </c>
      <c r="L2424">
        <v>1339</v>
      </c>
      <c r="N2424">
        <v>1007</v>
      </c>
      <c r="O2424" t="s">
        <v>463</v>
      </c>
      <c r="P2424" t="s">
        <v>463</v>
      </c>
      <c r="Q2424">
        <v>1</v>
      </c>
      <c r="X2424">
        <v>0.3</v>
      </c>
      <c r="Y2424">
        <v>1291.94</v>
      </c>
      <c r="Z2424">
        <v>0</v>
      </c>
      <c r="AA2424">
        <v>0</v>
      </c>
      <c r="AB2424">
        <v>0</v>
      </c>
      <c r="AC2424">
        <v>0</v>
      </c>
      <c r="AD2424">
        <v>1</v>
      </c>
      <c r="AE2424">
        <v>0</v>
      </c>
      <c r="AF2424" t="s">
        <v>24</v>
      </c>
      <c r="AG2424">
        <v>0</v>
      </c>
      <c r="AH2424">
        <v>2</v>
      </c>
      <c r="AI2424">
        <v>295893355</v>
      </c>
      <c r="AJ2424">
        <v>1781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</row>
    <row r="2425" spans="1:44" x14ac:dyDescent="0.2">
      <c r="A2425">
        <f>ROW(Source!A611)</f>
        <v>611</v>
      </c>
      <c r="B2425">
        <v>295893368</v>
      </c>
      <c r="C2425">
        <v>295893346</v>
      </c>
      <c r="D2425">
        <v>277872151</v>
      </c>
      <c r="E2425">
        <v>1</v>
      </c>
      <c r="F2425">
        <v>1</v>
      </c>
      <c r="G2425">
        <v>1</v>
      </c>
      <c r="H2425">
        <v>3</v>
      </c>
      <c r="I2425" t="s">
        <v>1188</v>
      </c>
      <c r="J2425" t="s">
        <v>1189</v>
      </c>
      <c r="K2425" t="s">
        <v>1190</v>
      </c>
      <c r="L2425">
        <v>1339</v>
      </c>
      <c r="N2425">
        <v>1007</v>
      </c>
      <c r="O2425" t="s">
        <v>463</v>
      </c>
      <c r="P2425" t="s">
        <v>463</v>
      </c>
      <c r="Q2425">
        <v>1</v>
      </c>
      <c r="X2425">
        <v>1.01</v>
      </c>
      <c r="Y2425">
        <v>49193.05</v>
      </c>
      <c r="Z2425">
        <v>0</v>
      </c>
      <c r="AA2425">
        <v>0</v>
      </c>
      <c r="AB2425">
        <v>0</v>
      </c>
      <c r="AC2425">
        <v>0</v>
      </c>
      <c r="AD2425">
        <v>1</v>
      </c>
      <c r="AE2425">
        <v>0</v>
      </c>
      <c r="AF2425" t="s">
        <v>24</v>
      </c>
      <c r="AG2425">
        <v>0</v>
      </c>
      <c r="AH2425">
        <v>2</v>
      </c>
      <c r="AI2425">
        <v>295893356</v>
      </c>
      <c r="AJ2425">
        <v>1782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</row>
    <row r="2426" spans="1:44" x14ac:dyDescent="0.2">
      <c r="A2426">
        <f>ROW(Source!A611)</f>
        <v>611</v>
      </c>
      <c r="B2426">
        <v>295893369</v>
      </c>
      <c r="C2426">
        <v>295893346</v>
      </c>
      <c r="D2426">
        <v>277880063</v>
      </c>
      <c r="E2426">
        <v>1</v>
      </c>
      <c r="F2426">
        <v>1</v>
      </c>
      <c r="G2426">
        <v>1</v>
      </c>
      <c r="H2426">
        <v>3</v>
      </c>
      <c r="I2426" t="s">
        <v>1118</v>
      </c>
      <c r="J2426" t="s">
        <v>1119</v>
      </c>
      <c r="K2426" t="s">
        <v>1120</v>
      </c>
      <c r="L2426">
        <v>1348</v>
      </c>
      <c r="N2426">
        <v>1009</v>
      </c>
      <c r="O2426" t="s">
        <v>651</v>
      </c>
      <c r="P2426" t="s">
        <v>651</v>
      </c>
      <c r="Q2426">
        <v>1000</v>
      </c>
      <c r="X2426">
        <v>1E-3</v>
      </c>
      <c r="Y2426">
        <v>51875.98</v>
      </c>
      <c r="Z2426">
        <v>0</v>
      </c>
      <c r="AA2426">
        <v>0</v>
      </c>
      <c r="AB2426">
        <v>0</v>
      </c>
      <c r="AC2426">
        <v>0</v>
      </c>
      <c r="AD2426">
        <v>1</v>
      </c>
      <c r="AE2426">
        <v>0</v>
      </c>
      <c r="AF2426" t="s">
        <v>24</v>
      </c>
      <c r="AG2426">
        <v>0</v>
      </c>
      <c r="AH2426">
        <v>2</v>
      </c>
      <c r="AI2426">
        <v>295893357</v>
      </c>
      <c r="AJ2426">
        <v>1783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</row>
    <row r="2427" spans="1:44" x14ac:dyDescent="0.2">
      <c r="A2427">
        <f>ROW(Source!A611)</f>
        <v>611</v>
      </c>
      <c r="B2427">
        <v>295893370</v>
      </c>
      <c r="C2427">
        <v>295893346</v>
      </c>
      <c r="D2427">
        <v>277565464</v>
      </c>
      <c r="E2427">
        <v>109</v>
      </c>
      <c r="F2427">
        <v>1</v>
      </c>
      <c r="G2427">
        <v>1</v>
      </c>
      <c r="H2427">
        <v>3</v>
      </c>
      <c r="I2427" t="s">
        <v>1318</v>
      </c>
      <c r="J2427" t="s">
        <v>3</v>
      </c>
      <c r="K2427" t="s">
        <v>1319</v>
      </c>
      <c r="L2427">
        <v>1348</v>
      </c>
      <c r="N2427">
        <v>1009</v>
      </c>
      <c r="O2427" t="s">
        <v>651</v>
      </c>
      <c r="P2427" t="s">
        <v>651</v>
      </c>
      <c r="Q2427">
        <v>1000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1</v>
      </c>
      <c r="AD2427">
        <v>0</v>
      </c>
      <c r="AE2427">
        <v>0</v>
      </c>
      <c r="AF2427" t="s">
        <v>24</v>
      </c>
      <c r="AG2427">
        <v>0</v>
      </c>
      <c r="AH2427">
        <v>3</v>
      </c>
      <c r="AI2427">
        <v>-1</v>
      </c>
      <c r="AJ2427" t="s">
        <v>3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</row>
    <row r="2428" spans="1:44" x14ac:dyDescent="0.2">
      <c r="A2428">
        <f>ROW(Source!A611)</f>
        <v>611</v>
      </c>
      <c r="B2428">
        <v>295893371</v>
      </c>
      <c r="C2428">
        <v>295893346</v>
      </c>
      <c r="D2428">
        <v>277565502</v>
      </c>
      <c r="E2428">
        <v>109</v>
      </c>
      <c r="F2428">
        <v>1</v>
      </c>
      <c r="G2428">
        <v>1</v>
      </c>
      <c r="H2428">
        <v>3</v>
      </c>
      <c r="I2428" t="s">
        <v>1297</v>
      </c>
      <c r="J2428" t="s">
        <v>3</v>
      </c>
      <c r="K2428" t="s">
        <v>1320</v>
      </c>
      <c r="L2428">
        <v>1371</v>
      </c>
      <c r="N2428">
        <v>1013</v>
      </c>
      <c r="O2428" t="s">
        <v>577</v>
      </c>
      <c r="P2428" t="s">
        <v>577</v>
      </c>
      <c r="Q2428">
        <v>1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1</v>
      </c>
      <c r="AD2428">
        <v>0</v>
      </c>
      <c r="AE2428">
        <v>0</v>
      </c>
      <c r="AF2428" t="s">
        <v>24</v>
      </c>
      <c r="AG2428">
        <v>0</v>
      </c>
      <c r="AH2428">
        <v>3</v>
      </c>
      <c r="AI2428">
        <v>-1</v>
      </c>
      <c r="AJ2428" t="s">
        <v>3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</row>
    <row r="2429" spans="1:44" x14ac:dyDescent="0.2">
      <c r="A2429">
        <f>ROW(Source!A612)</f>
        <v>612</v>
      </c>
      <c r="B2429">
        <v>295893384</v>
      </c>
      <c r="C2429">
        <v>295893372</v>
      </c>
      <c r="D2429">
        <v>277560311</v>
      </c>
      <c r="E2429">
        <v>109</v>
      </c>
      <c r="F2429">
        <v>1</v>
      </c>
      <c r="G2429">
        <v>1</v>
      </c>
      <c r="H2429">
        <v>1</v>
      </c>
      <c r="I2429" t="s">
        <v>1183</v>
      </c>
      <c r="J2429" t="s">
        <v>3</v>
      </c>
      <c r="K2429" t="s">
        <v>1184</v>
      </c>
      <c r="L2429">
        <v>1191</v>
      </c>
      <c r="N2429">
        <v>1013</v>
      </c>
      <c r="O2429" t="s">
        <v>1062</v>
      </c>
      <c r="P2429" t="s">
        <v>1062</v>
      </c>
      <c r="Q2429">
        <v>1</v>
      </c>
      <c r="X2429">
        <v>6.66</v>
      </c>
      <c r="Y2429">
        <v>0</v>
      </c>
      <c r="Z2429">
        <v>0</v>
      </c>
      <c r="AA2429">
        <v>0</v>
      </c>
      <c r="AB2429">
        <v>499.38</v>
      </c>
      <c r="AC2429">
        <v>0</v>
      </c>
      <c r="AD2429">
        <v>1</v>
      </c>
      <c r="AE2429">
        <v>1</v>
      </c>
      <c r="AF2429" t="s">
        <v>466</v>
      </c>
      <c r="AG2429">
        <v>5.3280000000000003</v>
      </c>
      <c r="AH2429">
        <v>2</v>
      </c>
      <c r="AI2429">
        <v>295893373</v>
      </c>
      <c r="AJ2429">
        <v>1784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</row>
    <row r="2430" spans="1:44" x14ac:dyDescent="0.2">
      <c r="A2430">
        <f>ROW(Source!A612)</f>
        <v>612</v>
      </c>
      <c r="B2430">
        <v>295893385</v>
      </c>
      <c r="C2430">
        <v>295893372</v>
      </c>
      <c r="D2430">
        <v>277560491</v>
      </c>
      <c r="E2430">
        <v>109</v>
      </c>
      <c r="F2430">
        <v>1</v>
      </c>
      <c r="G2430">
        <v>1</v>
      </c>
      <c r="H2430">
        <v>1</v>
      </c>
      <c r="I2430" t="s">
        <v>1063</v>
      </c>
      <c r="J2430" t="s">
        <v>3</v>
      </c>
      <c r="K2430" t="s">
        <v>1064</v>
      </c>
      <c r="L2430">
        <v>1191</v>
      </c>
      <c r="N2430">
        <v>1013</v>
      </c>
      <c r="O2430" t="s">
        <v>1062</v>
      </c>
      <c r="P2430" t="s">
        <v>1062</v>
      </c>
      <c r="Q2430">
        <v>1</v>
      </c>
      <c r="X2430">
        <v>2.2000000000000002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1</v>
      </c>
      <c r="AE2430">
        <v>2</v>
      </c>
      <c r="AF2430" t="s">
        <v>466</v>
      </c>
      <c r="AG2430">
        <v>1.7600000000000002</v>
      </c>
      <c r="AH2430">
        <v>2</v>
      </c>
      <c r="AI2430">
        <v>295893374</v>
      </c>
      <c r="AJ2430">
        <v>1785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</row>
    <row r="2431" spans="1:44" x14ac:dyDescent="0.2">
      <c r="A2431">
        <f>ROW(Source!A612)</f>
        <v>612</v>
      </c>
      <c r="B2431">
        <v>295893386</v>
      </c>
      <c r="C2431">
        <v>295893372</v>
      </c>
      <c r="D2431">
        <v>277944622</v>
      </c>
      <c r="E2431">
        <v>1</v>
      </c>
      <c r="F2431">
        <v>1</v>
      </c>
      <c r="G2431">
        <v>1</v>
      </c>
      <c r="H2431">
        <v>2</v>
      </c>
      <c r="I2431" t="s">
        <v>1109</v>
      </c>
      <c r="J2431" t="s">
        <v>1110</v>
      </c>
      <c r="K2431" t="s">
        <v>1111</v>
      </c>
      <c r="L2431">
        <v>1368</v>
      </c>
      <c r="N2431">
        <v>1011</v>
      </c>
      <c r="O2431" t="s">
        <v>961</v>
      </c>
      <c r="P2431" t="s">
        <v>961</v>
      </c>
      <c r="Q2431">
        <v>1</v>
      </c>
      <c r="X2431">
        <v>0.42</v>
      </c>
      <c r="Y2431">
        <v>0</v>
      </c>
      <c r="Z2431">
        <v>1472.33</v>
      </c>
      <c r="AA2431">
        <v>642.05999999999995</v>
      </c>
      <c r="AB2431">
        <v>0</v>
      </c>
      <c r="AC2431">
        <v>0</v>
      </c>
      <c r="AD2431">
        <v>1</v>
      </c>
      <c r="AE2431">
        <v>0</v>
      </c>
      <c r="AF2431" t="s">
        <v>466</v>
      </c>
      <c r="AG2431">
        <v>0.33600000000000002</v>
      </c>
      <c r="AH2431">
        <v>2</v>
      </c>
      <c r="AI2431">
        <v>295893375</v>
      </c>
      <c r="AJ2431">
        <v>1786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</row>
    <row r="2432" spans="1:44" x14ac:dyDescent="0.2">
      <c r="A2432">
        <f>ROW(Source!A612)</f>
        <v>612</v>
      </c>
      <c r="B2432">
        <v>295893387</v>
      </c>
      <c r="C2432">
        <v>295893372</v>
      </c>
      <c r="D2432">
        <v>277944759</v>
      </c>
      <c r="E2432">
        <v>1</v>
      </c>
      <c r="F2432">
        <v>1</v>
      </c>
      <c r="G2432">
        <v>1</v>
      </c>
      <c r="H2432">
        <v>2</v>
      </c>
      <c r="I2432" t="s">
        <v>1128</v>
      </c>
      <c r="J2432" t="s">
        <v>1129</v>
      </c>
      <c r="K2432" t="s">
        <v>1130</v>
      </c>
      <c r="L2432">
        <v>1368</v>
      </c>
      <c r="N2432">
        <v>1011</v>
      </c>
      <c r="O2432" t="s">
        <v>961</v>
      </c>
      <c r="P2432" t="s">
        <v>961</v>
      </c>
      <c r="Q2432">
        <v>1</v>
      </c>
      <c r="X2432">
        <v>0.85</v>
      </c>
      <c r="Y2432">
        <v>0</v>
      </c>
      <c r="Z2432">
        <v>271.41000000000003</v>
      </c>
      <c r="AA2432">
        <v>89.888400000000004</v>
      </c>
      <c r="AB2432">
        <v>0</v>
      </c>
      <c r="AC2432">
        <v>0</v>
      </c>
      <c r="AD2432">
        <v>1</v>
      </c>
      <c r="AE2432">
        <v>0</v>
      </c>
      <c r="AF2432" t="s">
        <v>466</v>
      </c>
      <c r="AG2432">
        <v>0.68</v>
      </c>
      <c r="AH2432">
        <v>2</v>
      </c>
      <c r="AI2432">
        <v>295893376</v>
      </c>
      <c r="AJ2432">
        <v>1787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</row>
    <row r="2433" spans="1:44" x14ac:dyDescent="0.2">
      <c r="A2433">
        <f>ROW(Source!A612)</f>
        <v>612</v>
      </c>
      <c r="B2433">
        <v>295893388</v>
      </c>
      <c r="C2433">
        <v>295893372</v>
      </c>
      <c r="D2433">
        <v>277945779</v>
      </c>
      <c r="E2433">
        <v>1</v>
      </c>
      <c r="F2433">
        <v>1</v>
      </c>
      <c r="G2433">
        <v>1</v>
      </c>
      <c r="H2433">
        <v>2</v>
      </c>
      <c r="I2433" t="s">
        <v>1072</v>
      </c>
      <c r="J2433" t="s">
        <v>1073</v>
      </c>
      <c r="K2433" t="s">
        <v>1074</v>
      </c>
      <c r="L2433">
        <v>1368</v>
      </c>
      <c r="N2433">
        <v>1011</v>
      </c>
      <c r="O2433" t="s">
        <v>961</v>
      </c>
      <c r="P2433" t="s">
        <v>961</v>
      </c>
      <c r="Q2433">
        <v>1</v>
      </c>
      <c r="X2433">
        <v>0.43</v>
      </c>
      <c r="Y2433">
        <v>0</v>
      </c>
      <c r="Z2433">
        <v>1070.99</v>
      </c>
      <c r="AA2433">
        <v>642.05999999999995</v>
      </c>
      <c r="AB2433">
        <v>0</v>
      </c>
      <c r="AC2433">
        <v>0</v>
      </c>
      <c r="AD2433">
        <v>1</v>
      </c>
      <c r="AE2433">
        <v>0</v>
      </c>
      <c r="AF2433" t="s">
        <v>466</v>
      </c>
      <c r="AG2433">
        <v>0.34400000000000003</v>
      </c>
      <c r="AH2433">
        <v>2</v>
      </c>
      <c r="AI2433">
        <v>295893377</v>
      </c>
      <c r="AJ2433">
        <v>1788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</row>
    <row r="2434" spans="1:44" x14ac:dyDescent="0.2">
      <c r="A2434">
        <f>ROW(Source!A612)</f>
        <v>612</v>
      </c>
      <c r="B2434">
        <v>295893389</v>
      </c>
      <c r="C2434">
        <v>295893372</v>
      </c>
      <c r="D2434">
        <v>277945914</v>
      </c>
      <c r="E2434">
        <v>1</v>
      </c>
      <c r="F2434">
        <v>1</v>
      </c>
      <c r="G2434">
        <v>1</v>
      </c>
      <c r="H2434">
        <v>2</v>
      </c>
      <c r="I2434" t="s">
        <v>1079</v>
      </c>
      <c r="J2434" t="s">
        <v>1080</v>
      </c>
      <c r="K2434" t="s">
        <v>1081</v>
      </c>
      <c r="L2434">
        <v>1368</v>
      </c>
      <c r="N2434">
        <v>1011</v>
      </c>
      <c r="O2434" t="s">
        <v>961</v>
      </c>
      <c r="P2434" t="s">
        <v>961</v>
      </c>
      <c r="Q2434">
        <v>1</v>
      </c>
      <c r="X2434">
        <v>1.23</v>
      </c>
      <c r="Y2434">
        <v>0</v>
      </c>
      <c r="Z2434">
        <v>1521.77</v>
      </c>
      <c r="AA2434">
        <v>549.32000000000005</v>
      </c>
      <c r="AB2434">
        <v>0</v>
      </c>
      <c r="AC2434">
        <v>0</v>
      </c>
      <c r="AD2434">
        <v>1</v>
      </c>
      <c r="AE2434">
        <v>0</v>
      </c>
      <c r="AF2434" t="s">
        <v>466</v>
      </c>
      <c r="AG2434">
        <v>0.98399999999999999</v>
      </c>
      <c r="AH2434">
        <v>2</v>
      </c>
      <c r="AI2434">
        <v>295893378</v>
      </c>
      <c r="AJ2434">
        <v>1789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</row>
    <row r="2435" spans="1:44" x14ac:dyDescent="0.2">
      <c r="A2435">
        <f>ROW(Source!A612)</f>
        <v>612</v>
      </c>
      <c r="B2435">
        <v>295893390</v>
      </c>
      <c r="C2435">
        <v>295893372</v>
      </c>
      <c r="D2435">
        <v>277946011</v>
      </c>
      <c r="E2435">
        <v>1</v>
      </c>
      <c r="F2435">
        <v>1</v>
      </c>
      <c r="G2435">
        <v>1</v>
      </c>
      <c r="H2435">
        <v>2</v>
      </c>
      <c r="I2435" t="s">
        <v>1112</v>
      </c>
      <c r="J2435" t="s">
        <v>1113</v>
      </c>
      <c r="K2435" t="s">
        <v>1114</v>
      </c>
      <c r="L2435">
        <v>1368</v>
      </c>
      <c r="N2435">
        <v>1011</v>
      </c>
      <c r="O2435" t="s">
        <v>961</v>
      </c>
      <c r="P2435" t="s">
        <v>961</v>
      </c>
      <c r="Q2435">
        <v>1</v>
      </c>
      <c r="X2435">
        <v>0.1</v>
      </c>
      <c r="Y2435">
        <v>0</v>
      </c>
      <c r="Z2435">
        <v>95.79</v>
      </c>
      <c r="AA2435">
        <v>0</v>
      </c>
      <c r="AB2435">
        <v>0</v>
      </c>
      <c r="AC2435">
        <v>0</v>
      </c>
      <c r="AD2435">
        <v>1</v>
      </c>
      <c r="AE2435">
        <v>0</v>
      </c>
      <c r="AF2435" t="s">
        <v>466</v>
      </c>
      <c r="AG2435">
        <v>8.0000000000000016E-2</v>
      </c>
      <c r="AH2435">
        <v>2</v>
      </c>
      <c r="AI2435">
        <v>295893379</v>
      </c>
      <c r="AJ2435">
        <v>1790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</row>
    <row r="2436" spans="1:44" x14ac:dyDescent="0.2">
      <c r="A2436">
        <f>ROW(Source!A612)</f>
        <v>612</v>
      </c>
      <c r="B2436">
        <v>295893391</v>
      </c>
      <c r="C2436">
        <v>295893372</v>
      </c>
      <c r="D2436">
        <v>277866682</v>
      </c>
      <c r="E2436">
        <v>1</v>
      </c>
      <c r="F2436">
        <v>1</v>
      </c>
      <c r="G2436">
        <v>1</v>
      </c>
      <c r="H2436">
        <v>3</v>
      </c>
      <c r="I2436" t="s">
        <v>1115</v>
      </c>
      <c r="J2436" t="s">
        <v>1116</v>
      </c>
      <c r="K2436" t="s">
        <v>1117</v>
      </c>
      <c r="L2436">
        <v>1346</v>
      </c>
      <c r="N2436">
        <v>1009</v>
      </c>
      <c r="O2436" t="s">
        <v>1100</v>
      </c>
      <c r="P2436" t="s">
        <v>1100</v>
      </c>
      <c r="Q2436">
        <v>1</v>
      </c>
      <c r="X2436">
        <v>0.05</v>
      </c>
      <c r="Y2436">
        <v>155.63</v>
      </c>
      <c r="Z2436">
        <v>0</v>
      </c>
      <c r="AA2436">
        <v>0</v>
      </c>
      <c r="AB2436">
        <v>0</v>
      </c>
      <c r="AC2436">
        <v>0</v>
      </c>
      <c r="AD2436">
        <v>1</v>
      </c>
      <c r="AE2436">
        <v>0</v>
      </c>
      <c r="AF2436" t="s">
        <v>24</v>
      </c>
      <c r="AG2436">
        <v>0</v>
      </c>
      <c r="AH2436">
        <v>2</v>
      </c>
      <c r="AI2436">
        <v>295893380</v>
      </c>
      <c r="AJ2436">
        <v>1791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</row>
    <row r="2437" spans="1:44" x14ac:dyDescent="0.2">
      <c r="A2437">
        <f>ROW(Source!A612)</f>
        <v>612</v>
      </c>
      <c r="B2437">
        <v>295893392</v>
      </c>
      <c r="C2437">
        <v>295893372</v>
      </c>
      <c r="D2437">
        <v>277867733</v>
      </c>
      <c r="E2437">
        <v>1</v>
      </c>
      <c r="F2437">
        <v>1</v>
      </c>
      <c r="G2437">
        <v>1</v>
      </c>
      <c r="H2437">
        <v>3</v>
      </c>
      <c r="I2437" t="s">
        <v>1097</v>
      </c>
      <c r="J2437" t="s">
        <v>1098</v>
      </c>
      <c r="K2437" t="s">
        <v>1099</v>
      </c>
      <c r="L2437">
        <v>1346</v>
      </c>
      <c r="N2437">
        <v>1009</v>
      </c>
      <c r="O2437" t="s">
        <v>1100</v>
      </c>
      <c r="P2437" t="s">
        <v>1100</v>
      </c>
      <c r="Q2437">
        <v>1</v>
      </c>
      <c r="X2437">
        <v>0</v>
      </c>
      <c r="Y2437">
        <v>174.93</v>
      </c>
      <c r="Z2437">
        <v>0</v>
      </c>
      <c r="AA2437">
        <v>0</v>
      </c>
      <c r="AB2437">
        <v>0</v>
      </c>
      <c r="AC2437">
        <v>1</v>
      </c>
      <c r="AD2437">
        <v>0</v>
      </c>
      <c r="AE2437">
        <v>0</v>
      </c>
      <c r="AF2437" t="s">
        <v>24</v>
      </c>
      <c r="AG2437">
        <v>0</v>
      </c>
      <c r="AH2437">
        <v>3</v>
      </c>
      <c r="AI2437">
        <v>-1</v>
      </c>
      <c r="AJ2437" t="s">
        <v>3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</row>
    <row r="2438" spans="1:44" x14ac:dyDescent="0.2">
      <c r="A2438">
        <f>ROW(Source!A612)</f>
        <v>612</v>
      </c>
      <c r="B2438">
        <v>295893393</v>
      </c>
      <c r="C2438">
        <v>295893372</v>
      </c>
      <c r="D2438">
        <v>277869906</v>
      </c>
      <c r="E2438">
        <v>1</v>
      </c>
      <c r="F2438">
        <v>1</v>
      </c>
      <c r="G2438">
        <v>1</v>
      </c>
      <c r="H2438">
        <v>3</v>
      </c>
      <c r="I2438" t="s">
        <v>1185</v>
      </c>
      <c r="J2438" t="s">
        <v>1186</v>
      </c>
      <c r="K2438" t="s">
        <v>1187</v>
      </c>
      <c r="L2438">
        <v>1339</v>
      </c>
      <c r="N2438">
        <v>1007</v>
      </c>
      <c r="O2438" t="s">
        <v>463</v>
      </c>
      <c r="P2438" t="s">
        <v>463</v>
      </c>
      <c r="Q2438">
        <v>1</v>
      </c>
      <c r="X2438">
        <v>0.2</v>
      </c>
      <c r="Y2438">
        <v>1291.94</v>
      </c>
      <c r="Z2438">
        <v>0</v>
      </c>
      <c r="AA2438">
        <v>0</v>
      </c>
      <c r="AB2438">
        <v>0</v>
      </c>
      <c r="AC2438">
        <v>0</v>
      </c>
      <c r="AD2438">
        <v>1</v>
      </c>
      <c r="AE2438">
        <v>0</v>
      </c>
      <c r="AF2438" t="s">
        <v>24</v>
      </c>
      <c r="AG2438">
        <v>0</v>
      </c>
      <c r="AH2438">
        <v>2</v>
      </c>
      <c r="AI2438">
        <v>295893381</v>
      </c>
      <c r="AJ2438">
        <v>1792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</row>
    <row r="2439" spans="1:44" x14ac:dyDescent="0.2">
      <c r="A2439">
        <f>ROW(Source!A612)</f>
        <v>612</v>
      </c>
      <c r="B2439">
        <v>295893394</v>
      </c>
      <c r="C2439">
        <v>295893372</v>
      </c>
      <c r="D2439">
        <v>277872151</v>
      </c>
      <c r="E2439">
        <v>1</v>
      </c>
      <c r="F2439">
        <v>1</v>
      </c>
      <c r="G2439">
        <v>1</v>
      </c>
      <c r="H2439">
        <v>3</v>
      </c>
      <c r="I2439" t="s">
        <v>1188</v>
      </c>
      <c r="J2439" t="s">
        <v>1189</v>
      </c>
      <c r="K2439" t="s">
        <v>1190</v>
      </c>
      <c r="L2439">
        <v>1339</v>
      </c>
      <c r="N2439">
        <v>1007</v>
      </c>
      <c r="O2439" t="s">
        <v>463</v>
      </c>
      <c r="P2439" t="s">
        <v>463</v>
      </c>
      <c r="Q2439">
        <v>1</v>
      </c>
      <c r="X2439">
        <v>1.01</v>
      </c>
      <c r="Y2439">
        <v>49193.05</v>
      </c>
      <c r="Z2439">
        <v>0</v>
      </c>
      <c r="AA2439">
        <v>0</v>
      </c>
      <c r="AB2439">
        <v>0</v>
      </c>
      <c r="AC2439">
        <v>0</v>
      </c>
      <c r="AD2439">
        <v>1</v>
      </c>
      <c r="AE2439">
        <v>0</v>
      </c>
      <c r="AF2439" t="s">
        <v>24</v>
      </c>
      <c r="AG2439">
        <v>0</v>
      </c>
      <c r="AH2439">
        <v>2</v>
      </c>
      <c r="AI2439">
        <v>295893382</v>
      </c>
      <c r="AJ2439">
        <v>1793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</row>
    <row r="2440" spans="1:44" x14ac:dyDescent="0.2">
      <c r="A2440">
        <f>ROW(Source!A612)</f>
        <v>612</v>
      </c>
      <c r="B2440">
        <v>295893395</v>
      </c>
      <c r="C2440">
        <v>295893372</v>
      </c>
      <c r="D2440">
        <v>277880063</v>
      </c>
      <c r="E2440">
        <v>1</v>
      </c>
      <c r="F2440">
        <v>1</v>
      </c>
      <c r="G2440">
        <v>1</v>
      </c>
      <c r="H2440">
        <v>3</v>
      </c>
      <c r="I2440" t="s">
        <v>1118</v>
      </c>
      <c r="J2440" t="s">
        <v>1119</v>
      </c>
      <c r="K2440" t="s">
        <v>1120</v>
      </c>
      <c r="L2440">
        <v>1348</v>
      </c>
      <c r="N2440">
        <v>1009</v>
      </c>
      <c r="O2440" t="s">
        <v>651</v>
      </c>
      <c r="P2440" t="s">
        <v>651</v>
      </c>
      <c r="Q2440">
        <v>1000</v>
      </c>
      <c r="X2440">
        <v>1E-3</v>
      </c>
      <c r="Y2440">
        <v>51875.98</v>
      </c>
      <c r="Z2440">
        <v>0</v>
      </c>
      <c r="AA2440">
        <v>0</v>
      </c>
      <c r="AB2440">
        <v>0</v>
      </c>
      <c r="AC2440">
        <v>0</v>
      </c>
      <c r="AD2440">
        <v>1</v>
      </c>
      <c r="AE2440">
        <v>0</v>
      </c>
      <c r="AF2440" t="s">
        <v>24</v>
      </c>
      <c r="AG2440">
        <v>0</v>
      </c>
      <c r="AH2440">
        <v>2</v>
      </c>
      <c r="AI2440">
        <v>295893383</v>
      </c>
      <c r="AJ2440">
        <v>1794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</row>
    <row r="2441" spans="1:44" x14ac:dyDescent="0.2">
      <c r="A2441">
        <f>ROW(Source!A612)</f>
        <v>612</v>
      </c>
      <c r="B2441">
        <v>295893396</v>
      </c>
      <c r="C2441">
        <v>295893372</v>
      </c>
      <c r="D2441">
        <v>277565464</v>
      </c>
      <c r="E2441">
        <v>109</v>
      </c>
      <c r="F2441">
        <v>1</v>
      </c>
      <c r="G2441">
        <v>1</v>
      </c>
      <c r="H2441">
        <v>3</v>
      </c>
      <c r="I2441" t="s">
        <v>1318</v>
      </c>
      <c r="J2441" t="s">
        <v>3</v>
      </c>
      <c r="K2441" t="s">
        <v>1319</v>
      </c>
      <c r="L2441">
        <v>1348</v>
      </c>
      <c r="N2441">
        <v>1009</v>
      </c>
      <c r="O2441" t="s">
        <v>651</v>
      </c>
      <c r="P2441" t="s">
        <v>651</v>
      </c>
      <c r="Q2441">
        <v>1000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1</v>
      </c>
      <c r="AD2441">
        <v>0</v>
      </c>
      <c r="AE2441">
        <v>0</v>
      </c>
      <c r="AF2441" t="s">
        <v>24</v>
      </c>
      <c r="AG2441">
        <v>0</v>
      </c>
      <c r="AH2441">
        <v>3</v>
      </c>
      <c r="AI2441">
        <v>-1</v>
      </c>
      <c r="AJ2441" t="s">
        <v>3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</row>
    <row r="2442" spans="1:44" x14ac:dyDescent="0.2">
      <c r="A2442">
        <f>ROW(Source!A612)</f>
        <v>612</v>
      </c>
      <c r="B2442">
        <v>295893397</v>
      </c>
      <c r="C2442">
        <v>295893372</v>
      </c>
      <c r="D2442">
        <v>277565502</v>
      </c>
      <c r="E2442">
        <v>109</v>
      </c>
      <c r="F2442">
        <v>1</v>
      </c>
      <c r="G2442">
        <v>1</v>
      </c>
      <c r="H2442">
        <v>3</v>
      </c>
      <c r="I2442" t="s">
        <v>1297</v>
      </c>
      <c r="J2442" t="s">
        <v>3</v>
      </c>
      <c r="K2442" t="s">
        <v>1320</v>
      </c>
      <c r="L2442">
        <v>1371</v>
      </c>
      <c r="N2442">
        <v>1013</v>
      </c>
      <c r="O2442" t="s">
        <v>577</v>
      </c>
      <c r="P2442" t="s">
        <v>577</v>
      </c>
      <c r="Q2442">
        <v>1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1</v>
      </c>
      <c r="AD2442">
        <v>0</v>
      </c>
      <c r="AE2442">
        <v>0</v>
      </c>
      <c r="AF2442" t="s">
        <v>24</v>
      </c>
      <c r="AG2442">
        <v>0</v>
      </c>
      <c r="AH2442">
        <v>3</v>
      </c>
      <c r="AI2442">
        <v>-1</v>
      </c>
      <c r="AJ2442" t="s">
        <v>3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</row>
    <row r="2443" spans="1:44" x14ac:dyDescent="0.2">
      <c r="A2443">
        <f>ROW(Source!A613)</f>
        <v>613</v>
      </c>
      <c r="B2443">
        <v>295893410</v>
      </c>
      <c r="C2443">
        <v>295893398</v>
      </c>
      <c r="D2443">
        <v>277560311</v>
      </c>
      <c r="E2443">
        <v>109</v>
      </c>
      <c r="F2443">
        <v>1</v>
      </c>
      <c r="G2443">
        <v>1</v>
      </c>
      <c r="H2443">
        <v>1</v>
      </c>
      <c r="I2443" t="s">
        <v>1183</v>
      </c>
      <c r="J2443" t="s">
        <v>3</v>
      </c>
      <c r="K2443" t="s">
        <v>1184</v>
      </c>
      <c r="L2443">
        <v>1191</v>
      </c>
      <c r="N2443">
        <v>1013</v>
      </c>
      <c r="O2443" t="s">
        <v>1062</v>
      </c>
      <c r="P2443" t="s">
        <v>1062</v>
      </c>
      <c r="Q2443">
        <v>1</v>
      </c>
      <c r="X2443">
        <v>9.25</v>
      </c>
      <c r="Y2443">
        <v>0</v>
      </c>
      <c r="Z2443">
        <v>0</v>
      </c>
      <c r="AA2443">
        <v>0</v>
      </c>
      <c r="AB2443">
        <v>499.38</v>
      </c>
      <c r="AC2443">
        <v>0</v>
      </c>
      <c r="AD2443">
        <v>1</v>
      </c>
      <c r="AE2443">
        <v>1</v>
      </c>
      <c r="AF2443" t="s">
        <v>466</v>
      </c>
      <c r="AG2443">
        <v>7.4</v>
      </c>
      <c r="AH2443">
        <v>2</v>
      </c>
      <c r="AI2443">
        <v>295893399</v>
      </c>
      <c r="AJ2443">
        <v>1795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</row>
    <row r="2444" spans="1:44" x14ac:dyDescent="0.2">
      <c r="A2444">
        <f>ROW(Source!A613)</f>
        <v>613</v>
      </c>
      <c r="B2444">
        <v>295893411</v>
      </c>
      <c r="C2444">
        <v>295893398</v>
      </c>
      <c r="D2444">
        <v>277560491</v>
      </c>
      <c r="E2444">
        <v>109</v>
      </c>
      <c r="F2444">
        <v>1</v>
      </c>
      <c r="G2444">
        <v>1</v>
      </c>
      <c r="H2444">
        <v>1</v>
      </c>
      <c r="I2444" t="s">
        <v>1063</v>
      </c>
      <c r="J2444" t="s">
        <v>3</v>
      </c>
      <c r="K2444" t="s">
        <v>1064</v>
      </c>
      <c r="L2444">
        <v>1191</v>
      </c>
      <c r="N2444">
        <v>1013</v>
      </c>
      <c r="O2444" t="s">
        <v>1062</v>
      </c>
      <c r="P2444" t="s">
        <v>1062</v>
      </c>
      <c r="Q2444">
        <v>1</v>
      </c>
      <c r="X2444">
        <v>3.07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1</v>
      </c>
      <c r="AE2444">
        <v>2</v>
      </c>
      <c r="AF2444" t="s">
        <v>466</v>
      </c>
      <c r="AG2444">
        <v>2.456</v>
      </c>
      <c r="AH2444">
        <v>2</v>
      </c>
      <c r="AI2444">
        <v>295893400</v>
      </c>
      <c r="AJ2444">
        <v>1796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</row>
    <row r="2445" spans="1:44" x14ac:dyDescent="0.2">
      <c r="A2445">
        <f>ROW(Source!A613)</f>
        <v>613</v>
      </c>
      <c r="B2445">
        <v>295893412</v>
      </c>
      <c r="C2445">
        <v>295893398</v>
      </c>
      <c r="D2445">
        <v>277944622</v>
      </c>
      <c r="E2445">
        <v>1</v>
      </c>
      <c r="F2445">
        <v>1</v>
      </c>
      <c r="G2445">
        <v>1</v>
      </c>
      <c r="H2445">
        <v>2</v>
      </c>
      <c r="I2445" t="s">
        <v>1109</v>
      </c>
      <c r="J2445" t="s">
        <v>1110</v>
      </c>
      <c r="K2445" t="s">
        <v>1111</v>
      </c>
      <c r="L2445">
        <v>1368</v>
      </c>
      <c r="N2445">
        <v>1011</v>
      </c>
      <c r="O2445" t="s">
        <v>961</v>
      </c>
      <c r="P2445" t="s">
        <v>961</v>
      </c>
      <c r="Q2445">
        <v>1</v>
      </c>
      <c r="X2445">
        <v>0.51</v>
      </c>
      <c r="Y2445">
        <v>0</v>
      </c>
      <c r="Z2445">
        <v>1472.33</v>
      </c>
      <c r="AA2445">
        <v>642.05999999999995</v>
      </c>
      <c r="AB2445">
        <v>0</v>
      </c>
      <c r="AC2445">
        <v>0</v>
      </c>
      <c r="AD2445">
        <v>1</v>
      </c>
      <c r="AE2445">
        <v>0</v>
      </c>
      <c r="AF2445" t="s">
        <v>466</v>
      </c>
      <c r="AG2445">
        <v>0.40800000000000003</v>
      </c>
      <c r="AH2445">
        <v>2</v>
      </c>
      <c r="AI2445">
        <v>295893401</v>
      </c>
      <c r="AJ2445">
        <v>1797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</row>
    <row r="2446" spans="1:44" x14ac:dyDescent="0.2">
      <c r="A2446">
        <f>ROW(Source!A613)</f>
        <v>613</v>
      </c>
      <c r="B2446">
        <v>295893413</v>
      </c>
      <c r="C2446">
        <v>295893398</v>
      </c>
      <c r="D2446">
        <v>277944759</v>
      </c>
      <c r="E2446">
        <v>1</v>
      </c>
      <c r="F2446">
        <v>1</v>
      </c>
      <c r="G2446">
        <v>1</v>
      </c>
      <c r="H2446">
        <v>2</v>
      </c>
      <c r="I2446" t="s">
        <v>1128</v>
      </c>
      <c r="J2446" t="s">
        <v>1129</v>
      </c>
      <c r="K2446" t="s">
        <v>1130</v>
      </c>
      <c r="L2446">
        <v>1368</v>
      </c>
      <c r="N2446">
        <v>1011</v>
      </c>
      <c r="O2446" t="s">
        <v>961</v>
      </c>
      <c r="P2446" t="s">
        <v>961</v>
      </c>
      <c r="Q2446">
        <v>1</v>
      </c>
      <c r="X2446">
        <v>1.24</v>
      </c>
      <c r="Y2446">
        <v>0</v>
      </c>
      <c r="Z2446">
        <v>271.41000000000003</v>
      </c>
      <c r="AA2446">
        <v>89.888400000000004</v>
      </c>
      <c r="AB2446">
        <v>0</v>
      </c>
      <c r="AC2446">
        <v>0</v>
      </c>
      <c r="AD2446">
        <v>1</v>
      </c>
      <c r="AE2446">
        <v>0</v>
      </c>
      <c r="AF2446" t="s">
        <v>466</v>
      </c>
      <c r="AG2446">
        <v>0.99199999999999999</v>
      </c>
      <c r="AH2446">
        <v>2</v>
      </c>
      <c r="AI2446">
        <v>295893402</v>
      </c>
      <c r="AJ2446">
        <v>1798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</row>
    <row r="2447" spans="1:44" x14ac:dyDescent="0.2">
      <c r="A2447">
        <f>ROW(Source!A613)</f>
        <v>613</v>
      </c>
      <c r="B2447">
        <v>295893414</v>
      </c>
      <c r="C2447">
        <v>295893398</v>
      </c>
      <c r="D2447">
        <v>277945779</v>
      </c>
      <c r="E2447">
        <v>1</v>
      </c>
      <c r="F2447">
        <v>1</v>
      </c>
      <c r="G2447">
        <v>1</v>
      </c>
      <c r="H2447">
        <v>2</v>
      </c>
      <c r="I2447" t="s">
        <v>1072</v>
      </c>
      <c r="J2447" t="s">
        <v>1073</v>
      </c>
      <c r="K2447" t="s">
        <v>1074</v>
      </c>
      <c r="L2447">
        <v>1368</v>
      </c>
      <c r="N2447">
        <v>1011</v>
      </c>
      <c r="O2447" t="s">
        <v>961</v>
      </c>
      <c r="P2447" t="s">
        <v>961</v>
      </c>
      <c r="Q2447">
        <v>1</v>
      </c>
      <c r="X2447">
        <v>0.59</v>
      </c>
      <c r="Y2447">
        <v>0</v>
      </c>
      <c r="Z2447">
        <v>1070.99</v>
      </c>
      <c r="AA2447">
        <v>642.05999999999995</v>
      </c>
      <c r="AB2447">
        <v>0</v>
      </c>
      <c r="AC2447">
        <v>0</v>
      </c>
      <c r="AD2447">
        <v>1</v>
      </c>
      <c r="AE2447">
        <v>0</v>
      </c>
      <c r="AF2447" t="s">
        <v>466</v>
      </c>
      <c r="AG2447">
        <v>0.47199999999999998</v>
      </c>
      <c r="AH2447">
        <v>2</v>
      </c>
      <c r="AI2447">
        <v>295893403</v>
      </c>
      <c r="AJ2447">
        <v>1799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</row>
    <row r="2448" spans="1:44" x14ac:dyDescent="0.2">
      <c r="A2448">
        <f>ROW(Source!A613)</f>
        <v>613</v>
      </c>
      <c r="B2448">
        <v>295893415</v>
      </c>
      <c r="C2448">
        <v>295893398</v>
      </c>
      <c r="D2448">
        <v>277945914</v>
      </c>
      <c r="E2448">
        <v>1</v>
      </c>
      <c r="F2448">
        <v>1</v>
      </c>
      <c r="G2448">
        <v>1</v>
      </c>
      <c r="H2448">
        <v>2</v>
      </c>
      <c r="I2448" t="s">
        <v>1079</v>
      </c>
      <c r="J2448" t="s">
        <v>1080</v>
      </c>
      <c r="K2448" t="s">
        <v>1081</v>
      </c>
      <c r="L2448">
        <v>1368</v>
      </c>
      <c r="N2448">
        <v>1011</v>
      </c>
      <c r="O2448" t="s">
        <v>961</v>
      </c>
      <c r="P2448" t="s">
        <v>961</v>
      </c>
      <c r="Q2448">
        <v>1</v>
      </c>
      <c r="X2448">
        <v>1.8</v>
      </c>
      <c r="Y2448">
        <v>0</v>
      </c>
      <c r="Z2448">
        <v>1521.77</v>
      </c>
      <c r="AA2448">
        <v>549.32000000000005</v>
      </c>
      <c r="AB2448">
        <v>0</v>
      </c>
      <c r="AC2448">
        <v>0</v>
      </c>
      <c r="AD2448">
        <v>1</v>
      </c>
      <c r="AE2448">
        <v>0</v>
      </c>
      <c r="AF2448" t="s">
        <v>466</v>
      </c>
      <c r="AG2448">
        <v>1.4400000000000002</v>
      </c>
      <c r="AH2448">
        <v>2</v>
      </c>
      <c r="AI2448">
        <v>295893404</v>
      </c>
      <c r="AJ2448">
        <v>1800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</row>
    <row r="2449" spans="1:44" x14ac:dyDescent="0.2">
      <c r="A2449">
        <f>ROW(Source!A613)</f>
        <v>613</v>
      </c>
      <c r="B2449">
        <v>295893416</v>
      </c>
      <c r="C2449">
        <v>295893398</v>
      </c>
      <c r="D2449">
        <v>277946011</v>
      </c>
      <c r="E2449">
        <v>1</v>
      </c>
      <c r="F2449">
        <v>1</v>
      </c>
      <c r="G2449">
        <v>1</v>
      </c>
      <c r="H2449">
        <v>2</v>
      </c>
      <c r="I2449" t="s">
        <v>1112</v>
      </c>
      <c r="J2449" t="s">
        <v>1113</v>
      </c>
      <c r="K2449" t="s">
        <v>1114</v>
      </c>
      <c r="L2449">
        <v>1368</v>
      </c>
      <c r="N2449">
        <v>1011</v>
      </c>
      <c r="O2449" t="s">
        <v>961</v>
      </c>
      <c r="P2449" t="s">
        <v>961</v>
      </c>
      <c r="Q2449">
        <v>1</v>
      </c>
      <c r="X2449">
        <v>0.1</v>
      </c>
      <c r="Y2449">
        <v>0</v>
      </c>
      <c r="Z2449">
        <v>95.79</v>
      </c>
      <c r="AA2449">
        <v>0</v>
      </c>
      <c r="AB2449">
        <v>0</v>
      </c>
      <c r="AC2449">
        <v>0</v>
      </c>
      <c r="AD2449">
        <v>1</v>
      </c>
      <c r="AE2449">
        <v>0</v>
      </c>
      <c r="AF2449" t="s">
        <v>466</v>
      </c>
      <c r="AG2449">
        <v>8.0000000000000016E-2</v>
      </c>
      <c r="AH2449">
        <v>2</v>
      </c>
      <c r="AI2449">
        <v>295893405</v>
      </c>
      <c r="AJ2449">
        <v>1801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</row>
    <row r="2450" spans="1:44" x14ac:dyDescent="0.2">
      <c r="A2450">
        <f>ROW(Source!A613)</f>
        <v>613</v>
      </c>
      <c r="B2450">
        <v>295893417</v>
      </c>
      <c r="C2450">
        <v>295893398</v>
      </c>
      <c r="D2450">
        <v>277866682</v>
      </c>
      <c r="E2450">
        <v>1</v>
      </c>
      <c r="F2450">
        <v>1</v>
      </c>
      <c r="G2450">
        <v>1</v>
      </c>
      <c r="H2450">
        <v>3</v>
      </c>
      <c r="I2450" t="s">
        <v>1115</v>
      </c>
      <c r="J2450" t="s">
        <v>1116</v>
      </c>
      <c r="K2450" t="s">
        <v>1117</v>
      </c>
      <c r="L2450">
        <v>1346</v>
      </c>
      <c r="N2450">
        <v>1009</v>
      </c>
      <c r="O2450" t="s">
        <v>1100</v>
      </c>
      <c r="P2450" t="s">
        <v>1100</v>
      </c>
      <c r="Q2450">
        <v>1</v>
      </c>
      <c r="X2450">
        <v>0.05</v>
      </c>
      <c r="Y2450">
        <v>155.63</v>
      </c>
      <c r="Z2450">
        <v>0</v>
      </c>
      <c r="AA2450">
        <v>0</v>
      </c>
      <c r="AB2450">
        <v>0</v>
      </c>
      <c r="AC2450">
        <v>0</v>
      </c>
      <c r="AD2450">
        <v>1</v>
      </c>
      <c r="AE2450">
        <v>0</v>
      </c>
      <c r="AF2450" t="s">
        <v>24</v>
      </c>
      <c r="AG2450">
        <v>0</v>
      </c>
      <c r="AH2450">
        <v>2</v>
      </c>
      <c r="AI2450">
        <v>295893406</v>
      </c>
      <c r="AJ2450">
        <v>1802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</row>
    <row r="2451" spans="1:44" x14ac:dyDescent="0.2">
      <c r="A2451">
        <f>ROW(Source!A613)</f>
        <v>613</v>
      </c>
      <c r="B2451">
        <v>295893418</v>
      </c>
      <c r="C2451">
        <v>295893398</v>
      </c>
      <c r="D2451">
        <v>277867733</v>
      </c>
      <c r="E2451">
        <v>1</v>
      </c>
      <c r="F2451">
        <v>1</v>
      </c>
      <c r="G2451">
        <v>1</v>
      </c>
      <c r="H2451">
        <v>3</v>
      </c>
      <c r="I2451" t="s">
        <v>1097</v>
      </c>
      <c r="J2451" t="s">
        <v>1098</v>
      </c>
      <c r="K2451" t="s">
        <v>1099</v>
      </c>
      <c r="L2451">
        <v>1346</v>
      </c>
      <c r="N2451">
        <v>1009</v>
      </c>
      <c r="O2451" t="s">
        <v>1100</v>
      </c>
      <c r="P2451" t="s">
        <v>1100</v>
      </c>
      <c r="Q2451">
        <v>1</v>
      </c>
      <c r="X2451">
        <v>0</v>
      </c>
      <c r="Y2451">
        <v>174.93</v>
      </c>
      <c r="Z2451">
        <v>0</v>
      </c>
      <c r="AA2451">
        <v>0</v>
      </c>
      <c r="AB2451">
        <v>0</v>
      </c>
      <c r="AC2451">
        <v>1</v>
      </c>
      <c r="AD2451">
        <v>0</v>
      </c>
      <c r="AE2451">
        <v>0</v>
      </c>
      <c r="AF2451" t="s">
        <v>24</v>
      </c>
      <c r="AG2451">
        <v>0</v>
      </c>
      <c r="AH2451">
        <v>3</v>
      </c>
      <c r="AI2451">
        <v>-1</v>
      </c>
      <c r="AJ2451" t="s">
        <v>3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</row>
    <row r="2452" spans="1:44" x14ac:dyDescent="0.2">
      <c r="A2452">
        <f>ROW(Source!A613)</f>
        <v>613</v>
      </c>
      <c r="B2452">
        <v>295893419</v>
      </c>
      <c r="C2452">
        <v>295893398</v>
      </c>
      <c r="D2452">
        <v>277869906</v>
      </c>
      <c r="E2452">
        <v>1</v>
      </c>
      <c r="F2452">
        <v>1</v>
      </c>
      <c r="G2452">
        <v>1</v>
      </c>
      <c r="H2452">
        <v>3</v>
      </c>
      <c r="I2452" t="s">
        <v>1185</v>
      </c>
      <c r="J2452" t="s">
        <v>1186</v>
      </c>
      <c r="K2452" t="s">
        <v>1187</v>
      </c>
      <c r="L2452">
        <v>1339</v>
      </c>
      <c r="N2452">
        <v>1007</v>
      </c>
      <c r="O2452" t="s">
        <v>463</v>
      </c>
      <c r="P2452" t="s">
        <v>463</v>
      </c>
      <c r="Q2452">
        <v>1</v>
      </c>
      <c r="X2452">
        <v>0.3</v>
      </c>
      <c r="Y2452">
        <v>1291.94</v>
      </c>
      <c r="Z2452">
        <v>0</v>
      </c>
      <c r="AA2452">
        <v>0</v>
      </c>
      <c r="AB2452">
        <v>0</v>
      </c>
      <c r="AC2452">
        <v>0</v>
      </c>
      <c r="AD2452">
        <v>1</v>
      </c>
      <c r="AE2452">
        <v>0</v>
      </c>
      <c r="AF2452" t="s">
        <v>24</v>
      </c>
      <c r="AG2452">
        <v>0</v>
      </c>
      <c r="AH2452">
        <v>2</v>
      </c>
      <c r="AI2452">
        <v>295893407</v>
      </c>
      <c r="AJ2452">
        <v>1803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</row>
    <row r="2453" spans="1:44" x14ac:dyDescent="0.2">
      <c r="A2453">
        <f>ROW(Source!A613)</f>
        <v>613</v>
      </c>
      <c r="B2453">
        <v>295893420</v>
      </c>
      <c r="C2453">
        <v>295893398</v>
      </c>
      <c r="D2453">
        <v>277872151</v>
      </c>
      <c r="E2453">
        <v>1</v>
      </c>
      <c r="F2453">
        <v>1</v>
      </c>
      <c r="G2453">
        <v>1</v>
      </c>
      <c r="H2453">
        <v>3</v>
      </c>
      <c r="I2453" t="s">
        <v>1188</v>
      </c>
      <c r="J2453" t="s">
        <v>1189</v>
      </c>
      <c r="K2453" t="s">
        <v>1190</v>
      </c>
      <c r="L2453">
        <v>1339</v>
      </c>
      <c r="N2453">
        <v>1007</v>
      </c>
      <c r="O2453" t="s">
        <v>463</v>
      </c>
      <c r="P2453" t="s">
        <v>463</v>
      </c>
      <c r="Q2453">
        <v>1</v>
      </c>
      <c r="X2453">
        <v>1.01</v>
      </c>
      <c r="Y2453">
        <v>49193.05</v>
      </c>
      <c r="Z2453">
        <v>0</v>
      </c>
      <c r="AA2453">
        <v>0</v>
      </c>
      <c r="AB2453">
        <v>0</v>
      </c>
      <c r="AC2453">
        <v>0</v>
      </c>
      <c r="AD2453">
        <v>1</v>
      </c>
      <c r="AE2453">
        <v>0</v>
      </c>
      <c r="AF2453" t="s">
        <v>24</v>
      </c>
      <c r="AG2453">
        <v>0</v>
      </c>
      <c r="AH2453">
        <v>2</v>
      </c>
      <c r="AI2453">
        <v>295893408</v>
      </c>
      <c r="AJ2453">
        <v>1804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</row>
    <row r="2454" spans="1:44" x14ac:dyDescent="0.2">
      <c r="A2454">
        <f>ROW(Source!A613)</f>
        <v>613</v>
      </c>
      <c r="B2454">
        <v>295893421</v>
      </c>
      <c r="C2454">
        <v>295893398</v>
      </c>
      <c r="D2454">
        <v>277880063</v>
      </c>
      <c r="E2454">
        <v>1</v>
      </c>
      <c r="F2454">
        <v>1</v>
      </c>
      <c r="G2454">
        <v>1</v>
      </c>
      <c r="H2454">
        <v>3</v>
      </c>
      <c r="I2454" t="s">
        <v>1118</v>
      </c>
      <c r="J2454" t="s">
        <v>1119</v>
      </c>
      <c r="K2454" t="s">
        <v>1120</v>
      </c>
      <c r="L2454">
        <v>1348</v>
      </c>
      <c r="N2454">
        <v>1009</v>
      </c>
      <c r="O2454" t="s">
        <v>651</v>
      </c>
      <c r="P2454" t="s">
        <v>651</v>
      </c>
      <c r="Q2454">
        <v>1000</v>
      </c>
      <c r="X2454">
        <v>1E-3</v>
      </c>
      <c r="Y2454">
        <v>51875.98</v>
      </c>
      <c r="Z2454">
        <v>0</v>
      </c>
      <c r="AA2454">
        <v>0</v>
      </c>
      <c r="AB2454">
        <v>0</v>
      </c>
      <c r="AC2454">
        <v>0</v>
      </c>
      <c r="AD2454">
        <v>1</v>
      </c>
      <c r="AE2454">
        <v>0</v>
      </c>
      <c r="AF2454" t="s">
        <v>24</v>
      </c>
      <c r="AG2454">
        <v>0</v>
      </c>
      <c r="AH2454">
        <v>2</v>
      </c>
      <c r="AI2454">
        <v>295893409</v>
      </c>
      <c r="AJ2454">
        <v>1805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</row>
    <row r="2455" spans="1:44" x14ac:dyDescent="0.2">
      <c r="A2455">
        <f>ROW(Source!A613)</f>
        <v>613</v>
      </c>
      <c r="B2455">
        <v>295893422</v>
      </c>
      <c r="C2455">
        <v>295893398</v>
      </c>
      <c r="D2455">
        <v>277565464</v>
      </c>
      <c r="E2455">
        <v>109</v>
      </c>
      <c r="F2455">
        <v>1</v>
      </c>
      <c r="G2455">
        <v>1</v>
      </c>
      <c r="H2455">
        <v>3</v>
      </c>
      <c r="I2455" t="s">
        <v>1318</v>
      </c>
      <c r="J2455" t="s">
        <v>3</v>
      </c>
      <c r="K2455" t="s">
        <v>1319</v>
      </c>
      <c r="L2455">
        <v>1348</v>
      </c>
      <c r="N2455">
        <v>1009</v>
      </c>
      <c r="O2455" t="s">
        <v>651</v>
      </c>
      <c r="P2455" t="s">
        <v>651</v>
      </c>
      <c r="Q2455">
        <v>1000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1</v>
      </c>
      <c r="AD2455">
        <v>0</v>
      </c>
      <c r="AE2455">
        <v>0</v>
      </c>
      <c r="AF2455" t="s">
        <v>24</v>
      </c>
      <c r="AG2455">
        <v>0</v>
      </c>
      <c r="AH2455">
        <v>3</v>
      </c>
      <c r="AI2455">
        <v>-1</v>
      </c>
      <c r="AJ2455" t="s">
        <v>3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</row>
    <row r="2456" spans="1:44" x14ac:dyDescent="0.2">
      <c r="A2456">
        <f>ROW(Source!A613)</f>
        <v>613</v>
      </c>
      <c r="B2456">
        <v>295893423</v>
      </c>
      <c r="C2456">
        <v>295893398</v>
      </c>
      <c r="D2456">
        <v>277565502</v>
      </c>
      <c r="E2456">
        <v>109</v>
      </c>
      <c r="F2456">
        <v>1</v>
      </c>
      <c r="G2456">
        <v>1</v>
      </c>
      <c r="H2456">
        <v>3</v>
      </c>
      <c r="I2456" t="s">
        <v>1297</v>
      </c>
      <c r="J2456" t="s">
        <v>3</v>
      </c>
      <c r="K2456" t="s">
        <v>1320</v>
      </c>
      <c r="L2456">
        <v>1371</v>
      </c>
      <c r="N2456">
        <v>1013</v>
      </c>
      <c r="O2456" t="s">
        <v>577</v>
      </c>
      <c r="P2456" t="s">
        <v>577</v>
      </c>
      <c r="Q2456">
        <v>1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1</v>
      </c>
      <c r="AD2456">
        <v>0</v>
      </c>
      <c r="AE2456">
        <v>0</v>
      </c>
      <c r="AF2456" t="s">
        <v>24</v>
      </c>
      <c r="AG2456">
        <v>0</v>
      </c>
      <c r="AH2456">
        <v>3</v>
      </c>
      <c r="AI2456">
        <v>-1</v>
      </c>
      <c r="AJ2456" t="s">
        <v>3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</row>
    <row r="2457" spans="1:44" x14ac:dyDescent="0.2">
      <c r="A2457">
        <f>ROW(Source!A614)</f>
        <v>614</v>
      </c>
      <c r="B2457">
        <v>295893436</v>
      </c>
      <c r="C2457">
        <v>295893424</v>
      </c>
      <c r="D2457">
        <v>277560311</v>
      </c>
      <c r="E2457">
        <v>109</v>
      </c>
      <c r="F2457">
        <v>1</v>
      </c>
      <c r="G2457">
        <v>1</v>
      </c>
      <c r="H2457">
        <v>1</v>
      </c>
      <c r="I2457" t="s">
        <v>1183</v>
      </c>
      <c r="J2457" t="s">
        <v>3</v>
      </c>
      <c r="K2457" t="s">
        <v>1184</v>
      </c>
      <c r="L2457">
        <v>1191</v>
      </c>
      <c r="N2457">
        <v>1013</v>
      </c>
      <c r="O2457" t="s">
        <v>1062</v>
      </c>
      <c r="P2457" t="s">
        <v>1062</v>
      </c>
      <c r="Q2457">
        <v>1</v>
      </c>
      <c r="X2457">
        <v>7.16</v>
      </c>
      <c r="Y2457">
        <v>0</v>
      </c>
      <c r="Z2457">
        <v>0</v>
      </c>
      <c r="AA2457">
        <v>0</v>
      </c>
      <c r="AB2457">
        <v>499.38</v>
      </c>
      <c r="AC2457">
        <v>0</v>
      </c>
      <c r="AD2457">
        <v>1</v>
      </c>
      <c r="AE2457">
        <v>1</v>
      </c>
      <c r="AF2457" t="s">
        <v>466</v>
      </c>
      <c r="AG2457">
        <v>5.7280000000000006</v>
      </c>
      <c r="AH2457">
        <v>2</v>
      </c>
      <c r="AI2457">
        <v>295893425</v>
      </c>
      <c r="AJ2457">
        <v>1806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</row>
    <row r="2458" spans="1:44" x14ac:dyDescent="0.2">
      <c r="A2458">
        <f>ROW(Source!A614)</f>
        <v>614</v>
      </c>
      <c r="B2458">
        <v>295893437</v>
      </c>
      <c r="C2458">
        <v>295893424</v>
      </c>
      <c r="D2458">
        <v>277560491</v>
      </c>
      <c r="E2458">
        <v>109</v>
      </c>
      <c r="F2458">
        <v>1</v>
      </c>
      <c r="G2458">
        <v>1</v>
      </c>
      <c r="H2458">
        <v>1</v>
      </c>
      <c r="I2458" t="s">
        <v>1063</v>
      </c>
      <c r="J2458" t="s">
        <v>3</v>
      </c>
      <c r="K2458" t="s">
        <v>1064</v>
      </c>
      <c r="L2458">
        <v>1191</v>
      </c>
      <c r="N2458">
        <v>1013</v>
      </c>
      <c r="O2458" t="s">
        <v>1062</v>
      </c>
      <c r="P2458" t="s">
        <v>1062</v>
      </c>
      <c r="Q2458">
        <v>1</v>
      </c>
      <c r="X2458">
        <v>2.38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1</v>
      </c>
      <c r="AE2458">
        <v>2</v>
      </c>
      <c r="AF2458" t="s">
        <v>466</v>
      </c>
      <c r="AG2458">
        <v>1.9039999999999999</v>
      </c>
      <c r="AH2458">
        <v>2</v>
      </c>
      <c r="AI2458">
        <v>295893426</v>
      </c>
      <c r="AJ2458">
        <v>1807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</row>
    <row r="2459" spans="1:44" x14ac:dyDescent="0.2">
      <c r="A2459">
        <f>ROW(Source!A614)</f>
        <v>614</v>
      </c>
      <c r="B2459">
        <v>295893438</v>
      </c>
      <c r="C2459">
        <v>295893424</v>
      </c>
      <c r="D2459">
        <v>277944622</v>
      </c>
      <c r="E2459">
        <v>1</v>
      </c>
      <c r="F2459">
        <v>1</v>
      </c>
      <c r="G2459">
        <v>1</v>
      </c>
      <c r="H2459">
        <v>2</v>
      </c>
      <c r="I2459" t="s">
        <v>1109</v>
      </c>
      <c r="J2459" t="s">
        <v>1110</v>
      </c>
      <c r="K2459" t="s">
        <v>1111</v>
      </c>
      <c r="L2459">
        <v>1368</v>
      </c>
      <c r="N2459">
        <v>1011</v>
      </c>
      <c r="O2459" t="s">
        <v>961</v>
      </c>
      <c r="P2459" t="s">
        <v>961</v>
      </c>
      <c r="Q2459">
        <v>1</v>
      </c>
      <c r="X2459">
        <v>0.42</v>
      </c>
      <c r="Y2459">
        <v>0</v>
      </c>
      <c r="Z2459">
        <v>1472.33</v>
      </c>
      <c r="AA2459">
        <v>642.05999999999995</v>
      </c>
      <c r="AB2459">
        <v>0</v>
      </c>
      <c r="AC2459">
        <v>0</v>
      </c>
      <c r="AD2459">
        <v>1</v>
      </c>
      <c r="AE2459">
        <v>0</v>
      </c>
      <c r="AF2459" t="s">
        <v>466</v>
      </c>
      <c r="AG2459">
        <v>0.33600000000000002</v>
      </c>
      <c r="AH2459">
        <v>2</v>
      </c>
      <c r="AI2459">
        <v>295893427</v>
      </c>
      <c r="AJ2459">
        <v>1808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</row>
    <row r="2460" spans="1:44" x14ac:dyDescent="0.2">
      <c r="A2460">
        <f>ROW(Source!A614)</f>
        <v>614</v>
      </c>
      <c r="B2460">
        <v>295893439</v>
      </c>
      <c r="C2460">
        <v>295893424</v>
      </c>
      <c r="D2460">
        <v>277944759</v>
      </c>
      <c r="E2460">
        <v>1</v>
      </c>
      <c r="F2460">
        <v>1</v>
      </c>
      <c r="G2460">
        <v>1</v>
      </c>
      <c r="H2460">
        <v>2</v>
      </c>
      <c r="I2460" t="s">
        <v>1128</v>
      </c>
      <c r="J2460" t="s">
        <v>1129</v>
      </c>
      <c r="K2460" t="s">
        <v>1130</v>
      </c>
      <c r="L2460">
        <v>1368</v>
      </c>
      <c r="N2460">
        <v>1011</v>
      </c>
      <c r="O2460" t="s">
        <v>961</v>
      </c>
      <c r="P2460" t="s">
        <v>961</v>
      </c>
      <c r="Q2460">
        <v>1</v>
      </c>
      <c r="X2460">
        <v>0.97</v>
      </c>
      <c r="Y2460">
        <v>0</v>
      </c>
      <c r="Z2460">
        <v>271.41000000000003</v>
      </c>
      <c r="AA2460">
        <v>89.888400000000004</v>
      </c>
      <c r="AB2460">
        <v>0</v>
      </c>
      <c r="AC2460">
        <v>0</v>
      </c>
      <c r="AD2460">
        <v>1</v>
      </c>
      <c r="AE2460">
        <v>0</v>
      </c>
      <c r="AF2460" t="s">
        <v>466</v>
      </c>
      <c r="AG2460">
        <v>0.77600000000000002</v>
      </c>
      <c r="AH2460">
        <v>2</v>
      </c>
      <c r="AI2460">
        <v>295893428</v>
      </c>
      <c r="AJ2460">
        <v>1809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</row>
    <row r="2461" spans="1:44" x14ac:dyDescent="0.2">
      <c r="A2461">
        <f>ROW(Source!A614)</f>
        <v>614</v>
      </c>
      <c r="B2461">
        <v>295893440</v>
      </c>
      <c r="C2461">
        <v>295893424</v>
      </c>
      <c r="D2461">
        <v>277945779</v>
      </c>
      <c r="E2461">
        <v>1</v>
      </c>
      <c r="F2461">
        <v>1</v>
      </c>
      <c r="G2461">
        <v>1</v>
      </c>
      <c r="H2461">
        <v>2</v>
      </c>
      <c r="I2461" t="s">
        <v>1072</v>
      </c>
      <c r="J2461" t="s">
        <v>1073</v>
      </c>
      <c r="K2461" t="s">
        <v>1074</v>
      </c>
      <c r="L2461">
        <v>1368</v>
      </c>
      <c r="N2461">
        <v>1011</v>
      </c>
      <c r="O2461" t="s">
        <v>961</v>
      </c>
      <c r="P2461" t="s">
        <v>961</v>
      </c>
      <c r="Q2461">
        <v>1</v>
      </c>
      <c r="X2461">
        <v>0.46</v>
      </c>
      <c r="Y2461">
        <v>0</v>
      </c>
      <c r="Z2461">
        <v>1070.99</v>
      </c>
      <c r="AA2461">
        <v>642.05999999999995</v>
      </c>
      <c r="AB2461">
        <v>0</v>
      </c>
      <c r="AC2461">
        <v>0</v>
      </c>
      <c r="AD2461">
        <v>1</v>
      </c>
      <c r="AE2461">
        <v>0</v>
      </c>
      <c r="AF2461" t="s">
        <v>466</v>
      </c>
      <c r="AG2461">
        <v>0.36800000000000005</v>
      </c>
      <c r="AH2461">
        <v>2</v>
      </c>
      <c r="AI2461">
        <v>295893429</v>
      </c>
      <c r="AJ2461">
        <v>1810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</row>
    <row r="2462" spans="1:44" x14ac:dyDescent="0.2">
      <c r="A2462">
        <f>ROW(Source!A614)</f>
        <v>614</v>
      </c>
      <c r="B2462">
        <v>295893441</v>
      </c>
      <c r="C2462">
        <v>295893424</v>
      </c>
      <c r="D2462">
        <v>277945914</v>
      </c>
      <c r="E2462">
        <v>1</v>
      </c>
      <c r="F2462">
        <v>1</v>
      </c>
      <c r="G2462">
        <v>1</v>
      </c>
      <c r="H2462">
        <v>2</v>
      </c>
      <c r="I2462" t="s">
        <v>1079</v>
      </c>
      <c r="J2462" t="s">
        <v>1080</v>
      </c>
      <c r="K2462" t="s">
        <v>1081</v>
      </c>
      <c r="L2462">
        <v>1368</v>
      </c>
      <c r="N2462">
        <v>1011</v>
      </c>
      <c r="O2462" t="s">
        <v>961</v>
      </c>
      <c r="P2462" t="s">
        <v>961</v>
      </c>
      <c r="Q2462">
        <v>1</v>
      </c>
      <c r="X2462">
        <v>1.36</v>
      </c>
      <c r="Y2462">
        <v>0</v>
      </c>
      <c r="Z2462">
        <v>1521.77</v>
      </c>
      <c r="AA2462">
        <v>549.32000000000005</v>
      </c>
      <c r="AB2462">
        <v>0</v>
      </c>
      <c r="AC2462">
        <v>0</v>
      </c>
      <c r="AD2462">
        <v>1</v>
      </c>
      <c r="AE2462">
        <v>0</v>
      </c>
      <c r="AF2462" t="s">
        <v>466</v>
      </c>
      <c r="AG2462">
        <v>1.0880000000000001</v>
      </c>
      <c r="AH2462">
        <v>2</v>
      </c>
      <c r="AI2462">
        <v>295893430</v>
      </c>
      <c r="AJ2462">
        <v>1811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</row>
    <row r="2463" spans="1:44" x14ac:dyDescent="0.2">
      <c r="A2463">
        <f>ROW(Source!A614)</f>
        <v>614</v>
      </c>
      <c r="B2463">
        <v>295893442</v>
      </c>
      <c r="C2463">
        <v>295893424</v>
      </c>
      <c r="D2463">
        <v>277946011</v>
      </c>
      <c r="E2463">
        <v>1</v>
      </c>
      <c r="F2463">
        <v>1</v>
      </c>
      <c r="G2463">
        <v>1</v>
      </c>
      <c r="H2463">
        <v>2</v>
      </c>
      <c r="I2463" t="s">
        <v>1112</v>
      </c>
      <c r="J2463" t="s">
        <v>1113</v>
      </c>
      <c r="K2463" t="s">
        <v>1114</v>
      </c>
      <c r="L2463">
        <v>1368</v>
      </c>
      <c r="N2463">
        <v>1011</v>
      </c>
      <c r="O2463" t="s">
        <v>961</v>
      </c>
      <c r="P2463" t="s">
        <v>961</v>
      </c>
      <c r="Q2463">
        <v>1</v>
      </c>
      <c r="X2463">
        <v>0.1</v>
      </c>
      <c r="Y2463">
        <v>0</v>
      </c>
      <c r="Z2463">
        <v>95.79</v>
      </c>
      <c r="AA2463">
        <v>0</v>
      </c>
      <c r="AB2463">
        <v>0</v>
      </c>
      <c r="AC2463">
        <v>0</v>
      </c>
      <c r="AD2463">
        <v>1</v>
      </c>
      <c r="AE2463">
        <v>0</v>
      </c>
      <c r="AF2463" t="s">
        <v>466</v>
      </c>
      <c r="AG2463">
        <v>8.0000000000000016E-2</v>
      </c>
      <c r="AH2463">
        <v>2</v>
      </c>
      <c r="AI2463">
        <v>295893431</v>
      </c>
      <c r="AJ2463">
        <v>1812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  <c r="AR2463">
        <v>0</v>
      </c>
    </row>
    <row r="2464" spans="1:44" x14ac:dyDescent="0.2">
      <c r="A2464">
        <f>ROW(Source!A614)</f>
        <v>614</v>
      </c>
      <c r="B2464">
        <v>295893443</v>
      </c>
      <c r="C2464">
        <v>295893424</v>
      </c>
      <c r="D2464">
        <v>277866682</v>
      </c>
      <c r="E2464">
        <v>1</v>
      </c>
      <c r="F2464">
        <v>1</v>
      </c>
      <c r="G2464">
        <v>1</v>
      </c>
      <c r="H2464">
        <v>3</v>
      </c>
      <c r="I2464" t="s">
        <v>1115</v>
      </c>
      <c r="J2464" t="s">
        <v>1116</v>
      </c>
      <c r="K2464" t="s">
        <v>1117</v>
      </c>
      <c r="L2464">
        <v>1346</v>
      </c>
      <c r="N2464">
        <v>1009</v>
      </c>
      <c r="O2464" t="s">
        <v>1100</v>
      </c>
      <c r="P2464" t="s">
        <v>1100</v>
      </c>
      <c r="Q2464">
        <v>1</v>
      </c>
      <c r="X2464">
        <v>0.05</v>
      </c>
      <c r="Y2464">
        <v>155.63</v>
      </c>
      <c r="Z2464">
        <v>0</v>
      </c>
      <c r="AA2464">
        <v>0</v>
      </c>
      <c r="AB2464">
        <v>0</v>
      </c>
      <c r="AC2464">
        <v>0</v>
      </c>
      <c r="AD2464">
        <v>1</v>
      </c>
      <c r="AE2464">
        <v>0</v>
      </c>
      <c r="AF2464" t="s">
        <v>24</v>
      </c>
      <c r="AG2464">
        <v>0</v>
      </c>
      <c r="AH2464">
        <v>2</v>
      </c>
      <c r="AI2464">
        <v>295893432</v>
      </c>
      <c r="AJ2464">
        <v>1813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</row>
    <row r="2465" spans="1:44" x14ac:dyDescent="0.2">
      <c r="A2465">
        <f>ROW(Source!A614)</f>
        <v>614</v>
      </c>
      <c r="B2465">
        <v>295893444</v>
      </c>
      <c r="C2465">
        <v>295893424</v>
      </c>
      <c r="D2465">
        <v>277867733</v>
      </c>
      <c r="E2465">
        <v>1</v>
      </c>
      <c r="F2465">
        <v>1</v>
      </c>
      <c r="G2465">
        <v>1</v>
      </c>
      <c r="H2465">
        <v>3</v>
      </c>
      <c r="I2465" t="s">
        <v>1097</v>
      </c>
      <c r="J2465" t="s">
        <v>1098</v>
      </c>
      <c r="K2465" t="s">
        <v>1099</v>
      </c>
      <c r="L2465">
        <v>1346</v>
      </c>
      <c r="N2465">
        <v>1009</v>
      </c>
      <c r="O2465" t="s">
        <v>1100</v>
      </c>
      <c r="P2465" t="s">
        <v>1100</v>
      </c>
      <c r="Q2465">
        <v>1</v>
      </c>
      <c r="X2465">
        <v>0</v>
      </c>
      <c r="Y2465">
        <v>174.93</v>
      </c>
      <c r="Z2465">
        <v>0</v>
      </c>
      <c r="AA2465">
        <v>0</v>
      </c>
      <c r="AB2465">
        <v>0</v>
      </c>
      <c r="AC2465">
        <v>1</v>
      </c>
      <c r="AD2465">
        <v>0</v>
      </c>
      <c r="AE2465">
        <v>0</v>
      </c>
      <c r="AF2465" t="s">
        <v>24</v>
      </c>
      <c r="AG2465">
        <v>0</v>
      </c>
      <c r="AH2465">
        <v>3</v>
      </c>
      <c r="AI2465">
        <v>-1</v>
      </c>
      <c r="AJ2465" t="s">
        <v>3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</row>
    <row r="2466" spans="1:44" x14ac:dyDescent="0.2">
      <c r="A2466">
        <f>ROW(Source!A614)</f>
        <v>614</v>
      </c>
      <c r="B2466">
        <v>295893445</v>
      </c>
      <c r="C2466">
        <v>295893424</v>
      </c>
      <c r="D2466">
        <v>277869906</v>
      </c>
      <c r="E2466">
        <v>1</v>
      </c>
      <c r="F2466">
        <v>1</v>
      </c>
      <c r="G2466">
        <v>1</v>
      </c>
      <c r="H2466">
        <v>3</v>
      </c>
      <c r="I2466" t="s">
        <v>1185</v>
      </c>
      <c r="J2466" t="s">
        <v>1186</v>
      </c>
      <c r="K2466" t="s">
        <v>1187</v>
      </c>
      <c r="L2466">
        <v>1339</v>
      </c>
      <c r="N2466">
        <v>1007</v>
      </c>
      <c r="O2466" t="s">
        <v>463</v>
      </c>
      <c r="P2466" t="s">
        <v>463</v>
      </c>
      <c r="Q2466">
        <v>1</v>
      </c>
      <c r="X2466">
        <v>0.2</v>
      </c>
      <c r="Y2466">
        <v>1291.94</v>
      </c>
      <c r="Z2466">
        <v>0</v>
      </c>
      <c r="AA2466">
        <v>0</v>
      </c>
      <c r="AB2466">
        <v>0</v>
      </c>
      <c r="AC2466">
        <v>0</v>
      </c>
      <c r="AD2466">
        <v>1</v>
      </c>
      <c r="AE2466">
        <v>0</v>
      </c>
      <c r="AF2466" t="s">
        <v>24</v>
      </c>
      <c r="AG2466">
        <v>0</v>
      </c>
      <c r="AH2466">
        <v>2</v>
      </c>
      <c r="AI2466">
        <v>295893433</v>
      </c>
      <c r="AJ2466">
        <v>1814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</row>
    <row r="2467" spans="1:44" x14ac:dyDescent="0.2">
      <c r="A2467">
        <f>ROW(Source!A614)</f>
        <v>614</v>
      </c>
      <c r="B2467">
        <v>295893446</v>
      </c>
      <c r="C2467">
        <v>295893424</v>
      </c>
      <c r="D2467">
        <v>277872151</v>
      </c>
      <c r="E2467">
        <v>1</v>
      </c>
      <c r="F2467">
        <v>1</v>
      </c>
      <c r="G2467">
        <v>1</v>
      </c>
      <c r="H2467">
        <v>3</v>
      </c>
      <c r="I2467" t="s">
        <v>1188</v>
      </c>
      <c r="J2467" t="s">
        <v>1189</v>
      </c>
      <c r="K2467" t="s">
        <v>1190</v>
      </c>
      <c r="L2467">
        <v>1339</v>
      </c>
      <c r="N2467">
        <v>1007</v>
      </c>
      <c r="O2467" t="s">
        <v>463</v>
      </c>
      <c r="P2467" t="s">
        <v>463</v>
      </c>
      <c r="Q2467">
        <v>1</v>
      </c>
      <c r="X2467">
        <v>1.01</v>
      </c>
      <c r="Y2467">
        <v>49193.05</v>
      </c>
      <c r="Z2467">
        <v>0</v>
      </c>
      <c r="AA2467">
        <v>0</v>
      </c>
      <c r="AB2467">
        <v>0</v>
      </c>
      <c r="AC2467">
        <v>0</v>
      </c>
      <c r="AD2467">
        <v>1</v>
      </c>
      <c r="AE2467">
        <v>0</v>
      </c>
      <c r="AF2467" t="s">
        <v>24</v>
      </c>
      <c r="AG2467">
        <v>0</v>
      </c>
      <c r="AH2467">
        <v>2</v>
      </c>
      <c r="AI2467">
        <v>295893434</v>
      </c>
      <c r="AJ2467">
        <v>1815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</row>
    <row r="2468" spans="1:44" x14ac:dyDescent="0.2">
      <c r="A2468">
        <f>ROW(Source!A614)</f>
        <v>614</v>
      </c>
      <c r="B2468">
        <v>295893447</v>
      </c>
      <c r="C2468">
        <v>295893424</v>
      </c>
      <c r="D2468">
        <v>277880063</v>
      </c>
      <c r="E2468">
        <v>1</v>
      </c>
      <c r="F2468">
        <v>1</v>
      </c>
      <c r="G2468">
        <v>1</v>
      </c>
      <c r="H2468">
        <v>3</v>
      </c>
      <c r="I2468" t="s">
        <v>1118</v>
      </c>
      <c r="J2468" t="s">
        <v>1119</v>
      </c>
      <c r="K2468" t="s">
        <v>1120</v>
      </c>
      <c r="L2468">
        <v>1348</v>
      </c>
      <c r="N2468">
        <v>1009</v>
      </c>
      <c r="O2468" t="s">
        <v>651</v>
      </c>
      <c r="P2468" t="s">
        <v>651</v>
      </c>
      <c r="Q2468">
        <v>1000</v>
      </c>
      <c r="X2468">
        <v>1E-3</v>
      </c>
      <c r="Y2468">
        <v>51875.98</v>
      </c>
      <c r="Z2468">
        <v>0</v>
      </c>
      <c r="AA2468">
        <v>0</v>
      </c>
      <c r="AB2468">
        <v>0</v>
      </c>
      <c r="AC2468">
        <v>0</v>
      </c>
      <c r="AD2468">
        <v>1</v>
      </c>
      <c r="AE2468">
        <v>0</v>
      </c>
      <c r="AF2468" t="s">
        <v>24</v>
      </c>
      <c r="AG2468">
        <v>0</v>
      </c>
      <c r="AH2468">
        <v>2</v>
      </c>
      <c r="AI2468">
        <v>295893435</v>
      </c>
      <c r="AJ2468">
        <v>1816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</row>
    <row r="2469" spans="1:44" x14ac:dyDescent="0.2">
      <c r="A2469">
        <f>ROW(Source!A614)</f>
        <v>614</v>
      </c>
      <c r="B2469">
        <v>295893448</v>
      </c>
      <c r="C2469">
        <v>295893424</v>
      </c>
      <c r="D2469">
        <v>277565464</v>
      </c>
      <c r="E2469">
        <v>109</v>
      </c>
      <c r="F2469">
        <v>1</v>
      </c>
      <c r="G2469">
        <v>1</v>
      </c>
      <c r="H2469">
        <v>3</v>
      </c>
      <c r="I2469" t="s">
        <v>1318</v>
      </c>
      <c r="J2469" t="s">
        <v>3</v>
      </c>
      <c r="K2469" t="s">
        <v>1319</v>
      </c>
      <c r="L2469">
        <v>1348</v>
      </c>
      <c r="N2469">
        <v>1009</v>
      </c>
      <c r="O2469" t="s">
        <v>651</v>
      </c>
      <c r="P2469" t="s">
        <v>651</v>
      </c>
      <c r="Q2469">
        <v>1000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1</v>
      </c>
      <c r="AD2469">
        <v>0</v>
      </c>
      <c r="AE2469">
        <v>0</v>
      </c>
      <c r="AF2469" t="s">
        <v>24</v>
      </c>
      <c r="AG2469">
        <v>0</v>
      </c>
      <c r="AH2469">
        <v>3</v>
      </c>
      <c r="AI2469">
        <v>-1</v>
      </c>
      <c r="AJ2469" t="s">
        <v>3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</row>
    <row r="2470" spans="1:44" x14ac:dyDescent="0.2">
      <c r="A2470">
        <f>ROW(Source!A614)</f>
        <v>614</v>
      </c>
      <c r="B2470">
        <v>295893449</v>
      </c>
      <c r="C2470">
        <v>295893424</v>
      </c>
      <c r="D2470">
        <v>277565502</v>
      </c>
      <c r="E2470">
        <v>109</v>
      </c>
      <c r="F2470">
        <v>1</v>
      </c>
      <c r="G2470">
        <v>1</v>
      </c>
      <c r="H2470">
        <v>3</v>
      </c>
      <c r="I2470" t="s">
        <v>1297</v>
      </c>
      <c r="J2470" t="s">
        <v>3</v>
      </c>
      <c r="K2470" t="s">
        <v>1320</v>
      </c>
      <c r="L2470">
        <v>1371</v>
      </c>
      <c r="N2470">
        <v>1013</v>
      </c>
      <c r="O2470" t="s">
        <v>577</v>
      </c>
      <c r="P2470" t="s">
        <v>577</v>
      </c>
      <c r="Q2470">
        <v>1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1</v>
      </c>
      <c r="AD2470">
        <v>0</v>
      </c>
      <c r="AE2470">
        <v>0</v>
      </c>
      <c r="AF2470" t="s">
        <v>24</v>
      </c>
      <c r="AG2470">
        <v>0</v>
      </c>
      <c r="AH2470">
        <v>3</v>
      </c>
      <c r="AI2470">
        <v>-1</v>
      </c>
      <c r="AJ2470" t="s">
        <v>3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</row>
    <row r="2471" spans="1:44" x14ac:dyDescent="0.2">
      <c r="A2471">
        <f>ROW(Source!A615)</f>
        <v>615</v>
      </c>
      <c r="B2471">
        <v>295893463</v>
      </c>
      <c r="C2471">
        <v>295893450</v>
      </c>
      <c r="D2471">
        <v>277560321</v>
      </c>
      <c r="E2471">
        <v>109</v>
      </c>
      <c r="F2471">
        <v>1</v>
      </c>
      <c r="G2471">
        <v>1</v>
      </c>
      <c r="H2471">
        <v>1</v>
      </c>
      <c r="I2471" t="s">
        <v>1191</v>
      </c>
      <c r="J2471" t="s">
        <v>3</v>
      </c>
      <c r="K2471" t="s">
        <v>1192</v>
      </c>
      <c r="L2471">
        <v>1191</v>
      </c>
      <c r="N2471">
        <v>1013</v>
      </c>
      <c r="O2471" t="s">
        <v>1062</v>
      </c>
      <c r="P2471" t="s">
        <v>1062</v>
      </c>
      <c r="Q2471">
        <v>1</v>
      </c>
      <c r="X2471">
        <v>10.39</v>
      </c>
      <c r="Y2471">
        <v>0</v>
      </c>
      <c r="Z2471">
        <v>0</v>
      </c>
      <c r="AA2471">
        <v>0</v>
      </c>
      <c r="AB2471">
        <v>513.65</v>
      </c>
      <c r="AC2471">
        <v>0</v>
      </c>
      <c r="AD2471">
        <v>1</v>
      </c>
      <c r="AE2471">
        <v>1</v>
      </c>
      <c r="AF2471" t="s">
        <v>466</v>
      </c>
      <c r="AG2471">
        <v>8.3120000000000012</v>
      </c>
      <c r="AH2471">
        <v>2</v>
      </c>
      <c r="AI2471">
        <v>295893451</v>
      </c>
      <c r="AJ2471">
        <v>1817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</row>
    <row r="2472" spans="1:44" x14ac:dyDescent="0.2">
      <c r="A2472">
        <f>ROW(Source!A615)</f>
        <v>615</v>
      </c>
      <c r="B2472">
        <v>295893464</v>
      </c>
      <c r="C2472">
        <v>295893450</v>
      </c>
      <c r="D2472">
        <v>277560491</v>
      </c>
      <c r="E2472">
        <v>109</v>
      </c>
      <c r="F2472">
        <v>1</v>
      </c>
      <c r="G2472">
        <v>1</v>
      </c>
      <c r="H2472">
        <v>1</v>
      </c>
      <c r="I2472" t="s">
        <v>1063</v>
      </c>
      <c r="J2472" t="s">
        <v>3</v>
      </c>
      <c r="K2472" t="s">
        <v>1064</v>
      </c>
      <c r="L2472">
        <v>1191</v>
      </c>
      <c r="N2472">
        <v>1013</v>
      </c>
      <c r="O2472" t="s">
        <v>1062</v>
      </c>
      <c r="P2472" t="s">
        <v>1062</v>
      </c>
      <c r="Q2472">
        <v>1</v>
      </c>
      <c r="X2472">
        <v>4.2699999999999996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1</v>
      </c>
      <c r="AE2472">
        <v>2</v>
      </c>
      <c r="AF2472" t="s">
        <v>466</v>
      </c>
      <c r="AG2472">
        <v>3.4159999999999999</v>
      </c>
      <c r="AH2472">
        <v>2</v>
      </c>
      <c r="AI2472">
        <v>295893452</v>
      </c>
      <c r="AJ2472">
        <v>1818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</row>
    <row r="2473" spans="1:44" x14ac:dyDescent="0.2">
      <c r="A2473">
        <f>ROW(Source!A615)</f>
        <v>615</v>
      </c>
      <c r="B2473">
        <v>295893465</v>
      </c>
      <c r="C2473">
        <v>295893450</v>
      </c>
      <c r="D2473">
        <v>277944676</v>
      </c>
      <c r="E2473">
        <v>1</v>
      </c>
      <c r="F2473">
        <v>1</v>
      </c>
      <c r="G2473">
        <v>1</v>
      </c>
      <c r="H2473">
        <v>2</v>
      </c>
      <c r="I2473" t="s">
        <v>1121</v>
      </c>
      <c r="J2473" t="s">
        <v>1122</v>
      </c>
      <c r="K2473" t="s">
        <v>1123</v>
      </c>
      <c r="L2473">
        <v>1368</v>
      </c>
      <c r="N2473">
        <v>1011</v>
      </c>
      <c r="O2473" t="s">
        <v>961</v>
      </c>
      <c r="P2473" t="s">
        <v>961</v>
      </c>
      <c r="Q2473">
        <v>1</v>
      </c>
      <c r="X2473">
        <v>0.6</v>
      </c>
      <c r="Y2473">
        <v>0</v>
      </c>
      <c r="Z2473">
        <v>1761.85</v>
      </c>
      <c r="AA2473">
        <v>684.86</v>
      </c>
      <c r="AB2473">
        <v>0</v>
      </c>
      <c r="AC2473">
        <v>0</v>
      </c>
      <c r="AD2473">
        <v>1</v>
      </c>
      <c r="AE2473">
        <v>0</v>
      </c>
      <c r="AF2473" t="s">
        <v>466</v>
      </c>
      <c r="AG2473">
        <v>0.48</v>
      </c>
      <c r="AH2473">
        <v>2</v>
      </c>
      <c r="AI2473">
        <v>295893453</v>
      </c>
      <c r="AJ2473">
        <v>1819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</row>
    <row r="2474" spans="1:44" x14ac:dyDescent="0.2">
      <c r="A2474">
        <f>ROW(Source!A615)</f>
        <v>615</v>
      </c>
      <c r="B2474">
        <v>295893466</v>
      </c>
      <c r="C2474">
        <v>295893450</v>
      </c>
      <c r="D2474">
        <v>277944759</v>
      </c>
      <c r="E2474">
        <v>1</v>
      </c>
      <c r="F2474">
        <v>1</v>
      </c>
      <c r="G2474">
        <v>1</v>
      </c>
      <c r="H2474">
        <v>2</v>
      </c>
      <c r="I2474" t="s">
        <v>1128</v>
      </c>
      <c r="J2474" t="s">
        <v>1129</v>
      </c>
      <c r="K2474" t="s">
        <v>1130</v>
      </c>
      <c r="L2474">
        <v>1368</v>
      </c>
      <c r="N2474">
        <v>1011</v>
      </c>
      <c r="O2474" t="s">
        <v>961</v>
      </c>
      <c r="P2474" t="s">
        <v>961</v>
      </c>
      <c r="Q2474">
        <v>1</v>
      </c>
      <c r="X2474">
        <v>1.35</v>
      </c>
      <c r="Y2474">
        <v>0</v>
      </c>
      <c r="Z2474">
        <v>271.41000000000003</v>
      </c>
      <c r="AA2474">
        <v>89.888400000000004</v>
      </c>
      <c r="AB2474">
        <v>0</v>
      </c>
      <c r="AC2474">
        <v>0</v>
      </c>
      <c r="AD2474">
        <v>1</v>
      </c>
      <c r="AE2474">
        <v>0</v>
      </c>
      <c r="AF2474" t="s">
        <v>466</v>
      </c>
      <c r="AG2474">
        <v>1.08</v>
      </c>
      <c r="AH2474">
        <v>2</v>
      </c>
      <c r="AI2474">
        <v>295893454</v>
      </c>
      <c r="AJ2474">
        <v>1820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</row>
    <row r="2475" spans="1:44" x14ac:dyDescent="0.2">
      <c r="A2475">
        <f>ROW(Source!A615)</f>
        <v>615</v>
      </c>
      <c r="B2475">
        <v>295893467</v>
      </c>
      <c r="C2475">
        <v>295893450</v>
      </c>
      <c r="D2475">
        <v>277944871</v>
      </c>
      <c r="E2475">
        <v>1</v>
      </c>
      <c r="F2475">
        <v>1</v>
      </c>
      <c r="G2475">
        <v>1</v>
      </c>
      <c r="H2475">
        <v>2</v>
      </c>
      <c r="I2475" t="s">
        <v>1065</v>
      </c>
      <c r="J2475" t="s">
        <v>1066</v>
      </c>
      <c r="K2475" t="s">
        <v>1067</v>
      </c>
      <c r="L2475">
        <v>1368</v>
      </c>
      <c r="N2475">
        <v>1011</v>
      </c>
      <c r="O2475" t="s">
        <v>961</v>
      </c>
      <c r="P2475" t="s">
        <v>961</v>
      </c>
      <c r="Q2475">
        <v>1</v>
      </c>
      <c r="X2475">
        <v>0.61</v>
      </c>
      <c r="Y2475">
        <v>0</v>
      </c>
      <c r="Z2475">
        <v>1233.46</v>
      </c>
      <c r="AA2475">
        <v>642.05999999999995</v>
      </c>
      <c r="AB2475">
        <v>0</v>
      </c>
      <c r="AC2475">
        <v>0</v>
      </c>
      <c r="AD2475">
        <v>1</v>
      </c>
      <c r="AE2475">
        <v>0</v>
      </c>
      <c r="AF2475" t="s">
        <v>466</v>
      </c>
      <c r="AG2475">
        <v>0.48799999999999999</v>
      </c>
      <c r="AH2475">
        <v>2</v>
      </c>
      <c r="AI2475">
        <v>295893455</v>
      </c>
      <c r="AJ2475">
        <v>1821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</row>
    <row r="2476" spans="1:44" x14ac:dyDescent="0.2">
      <c r="A2476">
        <f>ROW(Source!A615)</f>
        <v>615</v>
      </c>
      <c r="B2476">
        <v>295893468</v>
      </c>
      <c r="C2476">
        <v>295893450</v>
      </c>
      <c r="D2476">
        <v>277945779</v>
      </c>
      <c r="E2476">
        <v>1</v>
      </c>
      <c r="F2476">
        <v>1</v>
      </c>
      <c r="G2476">
        <v>1</v>
      </c>
      <c r="H2476">
        <v>2</v>
      </c>
      <c r="I2476" t="s">
        <v>1072</v>
      </c>
      <c r="J2476" t="s">
        <v>1073</v>
      </c>
      <c r="K2476" t="s">
        <v>1074</v>
      </c>
      <c r="L2476">
        <v>1368</v>
      </c>
      <c r="N2476">
        <v>1011</v>
      </c>
      <c r="O2476" t="s">
        <v>961</v>
      </c>
      <c r="P2476" t="s">
        <v>961</v>
      </c>
      <c r="Q2476">
        <v>1</v>
      </c>
      <c r="X2476">
        <v>0.66</v>
      </c>
      <c r="Y2476">
        <v>0</v>
      </c>
      <c r="Z2476">
        <v>1070.99</v>
      </c>
      <c r="AA2476">
        <v>642.05999999999995</v>
      </c>
      <c r="AB2476">
        <v>0</v>
      </c>
      <c r="AC2476">
        <v>0</v>
      </c>
      <c r="AD2476">
        <v>1</v>
      </c>
      <c r="AE2476">
        <v>0</v>
      </c>
      <c r="AF2476" t="s">
        <v>466</v>
      </c>
      <c r="AG2476">
        <v>0.52800000000000002</v>
      </c>
      <c r="AH2476">
        <v>2</v>
      </c>
      <c r="AI2476">
        <v>295893456</v>
      </c>
      <c r="AJ2476">
        <v>1822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</row>
    <row r="2477" spans="1:44" x14ac:dyDescent="0.2">
      <c r="A2477">
        <f>ROW(Source!A615)</f>
        <v>615</v>
      </c>
      <c r="B2477">
        <v>295893469</v>
      </c>
      <c r="C2477">
        <v>295893450</v>
      </c>
      <c r="D2477">
        <v>277945914</v>
      </c>
      <c r="E2477">
        <v>1</v>
      </c>
      <c r="F2477">
        <v>1</v>
      </c>
      <c r="G2477">
        <v>1</v>
      </c>
      <c r="H2477">
        <v>2</v>
      </c>
      <c r="I2477" t="s">
        <v>1079</v>
      </c>
      <c r="J2477" t="s">
        <v>1080</v>
      </c>
      <c r="K2477" t="s">
        <v>1081</v>
      </c>
      <c r="L2477">
        <v>1368</v>
      </c>
      <c r="N2477">
        <v>1011</v>
      </c>
      <c r="O2477" t="s">
        <v>961</v>
      </c>
      <c r="P2477" t="s">
        <v>961</v>
      </c>
      <c r="Q2477">
        <v>1</v>
      </c>
      <c r="X2477">
        <v>2.21</v>
      </c>
      <c r="Y2477">
        <v>0</v>
      </c>
      <c r="Z2477">
        <v>1521.77</v>
      </c>
      <c r="AA2477">
        <v>549.32000000000005</v>
      </c>
      <c r="AB2477">
        <v>0</v>
      </c>
      <c r="AC2477">
        <v>0</v>
      </c>
      <c r="AD2477">
        <v>1</v>
      </c>
      <c r="AE2477">
        <v>0</v>
      </c>
      <c r="AF2477" t="s">
        <v>466</v>
      </c>
      <c r="AG2477">
        <v>1.768</v>
      </c>
      <c r="AH2477">
        <v>2</v>
      </c>
      <c r="AI2477">
        <v>295893457</v>
      </c>
      <c r="AJ2477">
        <v>1823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</row>
    <row r="2478" spans="1:44" x14ac:dyDescent="0.2">
      <c r="A2478">
        <f>ROW(Source!A615)</f>
        <v>615</v>
      </c>
      <c r="B2478">
        <v>295893470</v>
      </c>
      <c r="C2478">
        <v>295893450</v>
      </c>
      <c r="D2478">
        <v>277946011</v>
      </c>
      <c r="E2478">
        <v>1</v>
      </c>
      <c r="F2478">
        <v>1</v>
      </c>
      <c r="G2478">
        <v>1</v>
      </c>
      <c r="H2478">
        <v>2</v>
      </c>
      <c r="I2478" t="s">
        <v>1112</v>
      </c>
      <c r="J2478" t="s">
        <v>1113</v>
      </c>
      <c r="K2478" t="s">
        <v>1114</v>
      </c>
      <c r="L2478">
        <v>1368</v>
      </c>
      <c r="N2478">
        <v>1011</v>
      </c>
      <c r="O2478" t="s">
        <v>961</v>
      </c>
      <c r="P2478" t="s">
        <v>961</v>
      </c>
      <c r="Q2478">
        <v>1</v>
      </c>
      <c r="X2478">
        <v>0.1</v>
      </c>
      <c r="Y2478">
        <v>0</v>
      </c>
      <c r="Z2478">
        <v>95.79</v>
      </c>
      <c r="AA2478">
        <v>0</v>
      </c>
      <c r="AB2478">
        <v>0</v>
      </c>
      <c r="AC2478">
        <v>0</v>
      </c>
      <c r="AD2478">
        <v>1</v>
      </c>
      <c r="AE2478">
        <v>0</v>
      </c>
      <c r="AF2478" t="s">
        <v>466</v>
      </c>
      <c r="AG2478">
        <v>8.0000000000000016E-2</v>
      </c>
      <c r="AH2478">
        <v>2</v>
      </c>
      <c r="AI2478">
        <v>295893458</v>
      </c>
      <c r="AJ2478">
        <v>1824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</row>
    <row r="2479" spans="1:44" x14ac:dyDescent="0.2">
      <c r="A2479">
        <f>ROW(Source!A615)</f>
        <v>615</v>
      </c>
      <c r="B2479">
        <v>295893471</v>
      </c>
      <c r="C2479">
        <v>295893450</v>
      </c>
      <c r="D2479">
        <v>277866682</v>
      </c>
      <c r="E2479">
        <v>1</v>
      </c>
      <c r="F2479">
        <v>1</v>
      </c>
      <c r="G2479">
        <v>1</v>
      </c>
      <c r="H2479">
        <v>3</v>
      </c>
      <c r="I2479" t="s">
        <v>1115</v>
      </c>
      <c r="J2479" t="s">
        <v>1116</v>
      </c>
      <c r="K2479" t="s">
        <v>1117</v>
      </c>
      <c r="L2479">
        <v>1346</v>
      </c>
      <c r="N2479">
        <v>1009</v>
      </c>
      <c r="O2479" t="s">
        <v>1100</v>
      </c>
      <c r="P2479" t="s">
        <v>1100</v>
      </c>
      <c r="Q2479">
        <v>1</v>
      </c>
      <c r="X2479">
        <v>0.05</v>
      </c>
      <c r="Y2479">
        <v>155.63</v>
      </c>
      <c r="Z2479">
        <v>0</v>
      </c>
      <c r="AA2479">
        <v>0</v>
      </c>
      <c r="AB2479">
        <v>0</v>
      </c>
      <c r="AC2479">
        <v>0</v>
      </c>
      <c r="AD2479">
        <v>1</v>
      </c>
      <c r="AE2479">
        <v>0</v>
      </c>
      <c r="AF2479" t="s">
        <v>24</v>
      </c>
      <c r="AG2479">
        <v>0</v>
      </c>
      <c r="AH2479">
        <v>2</v>
      </c>
      <c r="AI2479">
        <v>295893459</v>
      </c>
      <c r="AJ2479">
        <v>1825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</row>
    <row r="2480" spans="1:44" x14ac:dyDescent="0.2">
      <c r="A2480">
        <f>ROW(Source!A615)</f>
        <v>615</v>
      </c>
      <c r="B2480">
        <v>295893472</v>
      </c>
      <c r="C2480">
        <v>295893450</v>
      </c>
      <c r="D2480">
        <v>277867733</v>
      </c>
      <c r="E2480">
        <v>1</v>
      </c>
      <c r="F2480">
        <v>1</v>
      </c>
      <c r="G2480">
        <v>1</v>
      </c>
      <c r="H2480">
        <v>3</v>
      </c>
      <c r="I2480" t="s">
        <v>1097</v>
      </c>
      <c r="J2480" t="s">
        <v>1098</v>
      </c>
      <c r="K2480" t="s">
        <v>1099</v>
      </c>
      <c r="L2480">
        <v>1346</v>
      </c>
      <c r="N2480">
        <v>1009</v>
      </c>
      <c r="O2480" t="s">
        <v>1100</v>
      </c>
      <c r="P2480" t="s">
        <v>1100</v>
      </c>
      <c r="Q2480">
        <v>1</v>
      </c>
      <c r="X2480">
        <v>0</v>
      </c>
      <c r="Y2480">
        <v>174.93</v>
      </c>
      <c r="Z2480">
        <v>0</v>
      </c>
      <c r="AA2480">
        <v>0</v>
      </c>
      <c r="AB2480">
        <v>0</v>
      </c>
      <c r="AC2480">
        <v>1</v>
      </c>
      <c r="AD2480">
        <v>0</v>
      </c>
      <c r="AE2480">
        <v>0</v>
      </c>
      <c r="AF2480" t="s">
        <v>24</v>
      </c>
      <c r="AG2480">
        <v>0</v>
      </c>
      <c r="AH2480">
        <v>3</v>
      </c>
      <c r="AI2480">
        <v>-1</v>
      </c>
      <c r="AJ2480" t="s">
        <v>3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</row>
    <row r="2481" spans="1:44" x14ac:dyDescent="0.2">
      <c r="A2481">
        <f>ROW(Source!A615)</f>
        <v>615</v>
      </c>
      <c r="B2481">
        <v>295893473</v>
      </c>
      <c r="C2481">
        <v>295893450</v>
      </c>
      <c r="D2481">
        <v>277869906</v>
      </c>
      <c r="E2481">
        <v>1</v>
      </c>
      <c r="F2481">
        <v>1</v>
      </c>
      <c r="G2481">
        <v>1</v>
      </c>
      <c r="H2481">
        <v>3</v>
      </c>
      <c r="I2481" t="s">
        <v>1185</v>
      </c>
      <c r="J2481" t="s">
        <v>1186</v>
      </c>
      <c r="K2481" t="s">
        <v>1187</v>
      </c>
      <c r="L2481">
        <v>1339</v>
      </c>
      <c r="N2481">
        <v>1007</v>
      </c>
      <c r="O2481" t="s">
        <v>463</v>
      </c>
      <c r="P2481" t="s">
        <v>463</v>
      </c>
      <c r="Q2481">
        <v>1</v>
      </c>
      <c r="X2481">
        <v>0.2</v>
      </c>
      <c r="Y2481">
        <v>1291.94</v>
      </c>
      <c r="Z2481">
        <v>0</v>
      </c>
      <c r="AA2481">
        <v>0</v>
      </c>
      <c r="AB2481">
        <v>0</v>
      </c>
      <c r="AC2481">
        <v>0</v>
      </c>
      <c r="AD2481">
        <v>1</v>
      </c>
      <c r="AE2481">
        <v>0</v>
      </c>
      <c r="AF2481" t="s">
        <v>24</v>
      </c>
      <c r="AG2481">
        <v>0</v>
      </c>
      <c r="AH2481">
        <v>2</v>
      </c>
      <c r="AI2481">
        <v>295893460</v>
      </c>
      <c r="AJ2481">
        <v>1826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</row>
    <row r="2482" spans="1:44" x14ac:dyDescent="0.2">
      <c r="A2482">
        <f>ROW(Source!A615)</f>
        <v>615</v>
      </c>
      <c r="B2482">
        <v>295893474</v>
      </c>
      <c r="C2482">
        <v>295893450</v>
      </c>
      <c r="D2482">
        <v>277872151</v>
      </c>
      <c r="E2482">
        <v>1</v>
      </c>
      <c r="F2482">
        <v>1</v>
      </c>
      <c r="G2482">
        <v>1</v>
      </c>
      <c r="H2482">
        <v>3</v>
      </c>
      <c r="I2482" t="s">
        <v>1188</v>
      </c>
      <c r="J2482" t="s">
        <v>1189</v>
      </c>
      <c r="K2482" t="s">
        <v>1190</v>
      </c>
      <c r="L2482">
        <v>1339</v>
      </c>
      <c r="N2482">
        <v>1007</v>
      </c>
      <c r="O2482" t="s">
        <v>463</v>
      </c>
      <c r="P2482" t="s">
        <v>463</v>
      </c>
      <c r="Q2482">
        <v>1</v>
      </c>
      <c r="X2482">
        <v>1.01</v>
      </c>
      <c r="Y2482">
        <v>49193.05</v>
      </c>
      <c r="Z2482">
        <v>0</v>
      </c>
      <c r="AA2482">
        <v>0</v>
      </c>
      <c r="AB2482">
        <v>0</v>
      </c>
      <c r="AC2482">
        <v>0</v>
      </c>
      <c r="AD2482">
        <v>1</v>
      </c>
      <c r="AE2482">
        <v>0</v>
      </c>
      <c r="AF2482" t="s">
        <v>24</v>
      </c>
      <c r="AG2482">
        <v>0</v>
      </c>
      <c r="AH2482">
        <v>2</v>
      </c>
      <c r="AI2482">
        <v>295893461</v>
      </c>
      <c r="AJ2482">
        <v>1827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</row>
    <row r="2483" spans="1:44" x14ac:dyDescent="0.2">
      <c r="A2483">
        <f>ROW(Source!A615)</f>
        <v>615</v>
      </c>
      <c r="B2483">
        <v>295893475</v>
      </c>
      <c r="C2483">
        <v>295893450</v>
      </c>
      <c r="D2483">
        <v>277880063</v>
      </c>
      <c r="E2483">
        <v>1</v>
      </c>
      <c r="F2483">
        <v>1</v>
      </c>
      <c r="G2483">
        <v>1</v>
      </c>
      <c r="H2483">
        <v>3</v>
      </c>
      <c r="I2483" t="s">
        <v>1118</v>
      </c>
      <c r="J2483" t="s">
        <v>1119</v>
      </c>
      <c r="K2483" t="s">
        <v>1120</v>
      </c>
      <c r="L2483">
        <v>1348</v>
      </c>
      <c r="N2483">
        <v>1009</v>
      </c>
      <c r="O2483" t="s">
        <v>651</v>
      </c>
      <c r="P2483" t="s">
        <v>651</v>
      </c>
      <c r="Q2483">
        <v>1000</v>
      </c>
      <c r="X2483">
        <v>1E-3</v>
      </c>
      <c r="Y2483">
        <v>51875.98</v>
      </c>
      <c r="Z2483">
        <v>0</v>
      </c>
      <c r="AA2483">
        <v>0</v>
      </c>
      <c r="AB2483">
        <v>0</v>
      </c>
      <c r="AC2483">
        <v>0</v>
      </c>
      <c r="AD2483">
        <v>1</v>
      </c>
      <c r="AE2483">
        <v>0</v>
      </c>
      <c r="AF2483" t="s">
        <v>24</v>
      </c>
      <c r="AG2483">
        <v>0</v>
      </c>
      <c r="AH2483">
        <v>2</v>
      </c>
      <c r="AI2483">
        <v>295893462</v>
      </c>
      <c r="AJ2483">
        <v>1828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</row>
    <row r="2484" spans="1:44" x14ac:dyDescent="0.2">
      <c r="A2484">
        <f>ROW(Source!A615)</f>
        <v>615</v>
      </c>
      <c r="B2484">
        <v>295893476</v>
      </c>
      <c r="C2484">
        <v>295893450</v>
      </c>
      <c r="D2484">
        <v>277565464</v>
      </c>
      <c r="E2484">
        <v>109</v>
      </c>
      <c r="F2484">
        <v>1</v>
      </c>
      <c r="G2484">
        <v>1</v>
      </c>
      <c r="H2484">
        <v>3</v>
      </c>
      <c r="I2484" t="s">
        <v>1318</v>
      </c>
      <c r="J2484" t="s">
        <v>3</v>
      </c>
      <c r="K2484" t="s">
        <v>1319</v>
      </c>
      <c r="L2484">
        <v>1348</v>
      </c>
      <c r="N2484">
        <v>1009</v>
      </c>
      <c r="O2484" t="s">
        <v>651</v>
      </c>
      <c r="P2484" t="s">
        <v>651</v>
      </c>
      <c r="Q2484">
        <v>1000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1</v>
      </c>
      <c r="AD2484">
        <v>0</v>
      </c>
      <c r="AE2484">
        <v>0</v>
      </c>
      <c r="AF2484" t="s">
        <v>24</v>
      </c>
      <c r="AG2484">
        <v>0</v>
      </c>
      <c r="AH2484">
        <v>3</v>
      </c>
      <c r="AI2484">
        <v>-1</v>
      </c>
      <c r="AJ2484" t="s">
        <v>3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</row>
    <row r="2485" spans="1:44" x14ac:dyDescent="0.2">
      <c r="A2485">
        <f>ROW(Source!A615)</f>
        <v>615</v>
      </c>
      <c r="B2485">
        <v>295893477</v>
      </c>
      <c r="C2485">
        <v>295893450</v>
      </c>
      <c r="D2485">
        <v>277565502</v>
      </c>
      <c r="E2485">
        <v>109</v>
      </c>
      <c r="F2485">
        <v>1</v>
      </c>
      <c r="G2485">
        <v>1</v>
      </c>
      <c r="H2485">
        <v>3</v>
      </c>
      <c r="I2485" t="s">
        <v>1297</v>
      </c>
      <c r="J2485" t="s">
        <v>3</v>
      </c>
      <c r="K2485" t="s">
        <v>1320</v>
      </c>
      <c r="L2485">
        <v>1371</v>
      </c>
      <c r="N2485">
        <v>1013</v>
      </c>
      <c r="O2485" t="s">
        <v>577</v>
      </c>
      <c r="P2485" t="s">
        <v>577</v>
      </c>
      <c r="Q2485">
        <v>1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1</v>
      </c>
      <c r="AD2485">
        <v>0</v>
      </c>
      <c r="AE2485">
        <v>0</v>
      </c>
      <c r="AF2485" t="s">
        <v>24</v>
      </c>
      <c r="AG2485">
        <v>0</v>
      </c>
      <c r="AH2485">
        <v>3</v>
      </c>
      <c r="AI2485">
        <v>-1</v>
      </c>
      <c r="AJ2485" t="s">
        <v>3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</row>
    <row r="2486" spans="1:44" x14ac:dyDescent="0.2">
      <c r="A2486">
        <f>ROW(Source!A616)</f>
        <v>616</v>
      </c>
      <c r="B2486">
        <v>295893491</v>
      </c>
      <c r="C2486">
        <v>295893478</v>
      </c>
      <c r="D2486">
        <v>277560309</v>
      </c>
      <c r="E2486">
        <v>109</v>
      </c>
      <c r="F2486">
        <v>1</v>
      </c>
      <c r="G2486">
        <v>1</v>
      </c>
      <c r="H2486">
        <v>1</v>
      </c>
      <c r="I2486" t="s">
        <v>1193</v>
      </c>
      <c r="J2486" t="s">
        <v>3</v>
      </c>
      <c r="K2486" t="s">
        <v>1194</v>
      </c>
      <c r="L2486">
        <v>1191</v>
      </c>
      <c r="N2486">
        <v>1013</v>
      </c>
      <c r="O2486" t="s">
        <v>1062</v>
      </c>
      <c r="P2486" t="s">
        <v>1062</v>
      </c>
      <c r="Q2486">
        <v>1</v>
      </c>
      <c r="X2486">
        <v>20.76</v>
      </c>
      <c r="Y2486">
        <v>0</v>
      </c>
      <c r="Z2486">
        <v>0</v>
      </c>
      <c r="AA2486">
        <v>0</v>
      </c>
      <c r="AB2486">
        <v>492.25</v>
      </c>
      <c r="AC2486">
        <v>0</v>
      </c>
      <c r="AD2486">
        <v>1</v>
      </c>
      <c r="AE2486">
        <v>1</v>
      </c>
      <c r="AF2486" t="s">
        <v>466</v>
      </c>
      <c r="AG2486">
        <v>16.608000000000001</v>
      </c>
      <c r="AH2486">
        <v>2</v>
      </c>
      <c r="AI2486">
        <v>295893479</v>
      </c>
      <c r="AJ2486">
        <v>1829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</row>
    <row r="2487" spans="1:44" x14ac:dyDescent="0.2">
      <c r="A2487">
        <f>ROW(Source!A616)</f>
        <v>616</v>
      </c>
      <c r="B2487">
        <v>295893492</v>
      </c>
      <c r="C2487">
        <v>295893478</v>
      </c>
      <c r="D2487">
        <v>277560491</v>
      </c>
      <c r="E2487">
        <v>109</v>
      </c>
      <c r="F2487">
        <v>1</v>
      </c>
      <c r="G2487">
        <v>1</v>
      </c>
      <c r="H2487">
        <v>1</v>
      </c>
      <c r="I2487" t="s">
        <v>1063</v>
      </c>
      <c r="J2487" t="s">
        <v>3</v>
      </c>
      <c r="K2487" t="s">
        <v>1064</v>
      </c>
      <c r="L2487">
        <v>1191</v>
      </c>
      <c r="N2487">
        <v>1013</v>
      </c>
      <c r="O2487" t="s">
        <v>1062</v>
      </c>
      <c r="P2487" t="s">
        <v>1062</v>
      </c>
      <c r="Q2487">
        <v>1</v>
      </c>
      <c r="X2487">
        <v>5.27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1</v>
      </c>
      <c r="AE2487">
        <v>2</v>
      </c>
      <c r="AF2487" t="s">
        <v>466</v>
      </c>
      <c r="AG2487">
        <v>4.2160000000000002</v>
      </c>
      <c r="AH2487">
        <v>2</v>
      </c>
      <c r="AI2487">
        <v>295893480</v>
      </c>
      <c r="AJ2487">
        <v>1830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</row>
    <row r="2488" spans="1:44" x14ac:dyDescent="0.2">
      <c r="A2488">
        <f>ROW(Source!A616)</f>
        <v>616</v>
      </c>
      <c r="B2488">
        <v>295893493</v>
      </c>
      <c r="C2488">
        <v>295893478</v>
      </c>
      <c r="D2488">
        <v>277944622</v>
      </c>
      <c r="E2488">
        <v>1</v>
      </c>
      <c r="F2488">
        <v>1</v>
      </c>
      <c r="G2488">
        <v>1</v>
      </c>
      <c r="H2488">
        <v>2</v>
      </c>
      <c r="I2488" t="s">
        <v>1109</v>
      </c>
      <c r="J2488" t="s">
        <v>1110</v>
      </c>
      <c r="K2488" t="s">
        <v>1111</v>
      </c>
      <c r="L2488">
        <v>1368</v>
      </c>
      <c r="N2488">
        <v>1011</v>
      </c>
      <c r="O2488" t="s">
        <v>961</v>
      </c>
      <c r="P2488" t="s">
        <v>961</v>
      </c>
      <c r="Q2488">
        <v>1</v>
      </c>
      <c r="X2488">
        <v>0.73</v>
      </c>
      <c r="Y2488">
        <v>0</v>
      </c>
      <c r="Z2488">
        <v>1472.33</v>
      </c>
      <c r="AA2488">
        <v>642.05999999999995</v>
      </c>
      <c r="AB2488">
        <v>0</v>
      </c>
      <c r="AC2488">
        <v>0</v>
      </c>
      <c r="AD2488">
        <v>1</v>
      </c>
      <c r="AE2488">
        <v>0</v>
      </c>
      <c r="AF2488" t="s">
        <v>466</v>
      </c>
      <c r="AG2488">
        <v>0.58399999999999996</v>
      </c>
      <c r="AH2488">
        <v>2</v>
      </c>
      <c r="AI2488">
        <v>295893481</v>
      </c>
      <c r="AJ2488">
        <v>1831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</row>
    <row r="2489" spans="1:44" x14ac:dyDescent="0.2">
      <c r="A2489">
        <f>ROW(Source!A616)</f>
        <v>616</v>
      </c>
      <c r="B2489">
        <v>295893494</v>
      </c>
      <c r="C2489">
        <v>295893478</v>
      </c>
      <c r="D2489">
        <v>277944759</v>
      </c>
      <c r="E2489">
        <v>1</v>
      </c>
      <c r="F2489">
        <v>1</v>
      </c>
      <c r="G2489">
        <v>1</v>
      </c>
      <c r="H2489">
        <v>2</v>
      </c>
      <c r="I2489" t="s">
        <v>1128</v>
      </c>
      <c r="J2489" t="s">
        <v>1129</v>
      </c>
      <c r="K2489" t="s">
        <v>1130</v>
      </c>
      <c r="L2489">
        <v>1368</v>
      </c>
      <c r="N2489">
        <v>1011</v>
      </c>
      <c r="O2489" t="s">
        <v>961</v>
      </c>
      <c r="P2489" t="s">
        <v>961</v>
      </c>
      <c r="Q2489">
        <v>1</v>
      </c>
      <c r="X2489">
        <v>2.1800000000000002</v>
      </c>
      <c r="Y2489">
        <v>0</v>
      </c>
      <c r="Z2489">
        <v>271.41000000000003</v>
      </c>
      <c r="AA2489">
        <v>89.888400000000004</v>
      </c>
      <c r="AB2489">
        <v>0</v>
      </c>
      <c r="AC2489">
        <v>0</v>
      </c>
      <c r="AD2489">
        <v>1</v>
      </c>
      <c r="AE2489">
        <v>0</v>
      </c>
      <c r="AF2489" t="s">
        <v>466</v>
      </c>
      <c r="AG2489">
        <v>1.7440000000000002</v>
      </c>
      <c r="AH2489">
        <v>2</v>
      </c>
      <c r="AI2489">
        <v>295893482</v>
      </c>
      <c r="AJ2489">
        <v>1832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</row>
    <row r="2490" spans="1:44" x14ac:dyDescent="0.2">
      <c r="A2490">
        <f>ROW(Source!A616)</f>
        <v>616</v>
      </c>
      <c r="B2490">
        <v>295893495</v>
      </c>
      <c r="C2490">
        <v>295893478</v>
      </c>
      <c r="D2490">
        <v>277945779</v>
      </c>
      <c r="E2490">
        <v>1</v>
      </c>
      <c r="F2490">
        <v>1</v>
      </c>
      <c r="G2490">
        <v>1</v>
      </c>
      <c r="H2490">
        <v>2</v>
      </c>
      <c r="I2490" t="s">
        <v>1072</v>
      </c>
      <c r="J2490" t="s">
        <v>1073</v>
      </c>
      <c r="K2490" t="s">
        <v>1074</v>
      </c>
      <c r="L2490">
        <v>1368</v>
      </c>
      <c r="N2490">
        <v>1011</v>
      </c>
      <c r="O2490" t="s">
        <v>961</v>
      </c>
      <c r="P2490" t="s">
        <v>961</v>
      </c>
      <c r="Q2490">
        <v>1</v>
      </c>
      <c r="X2490">
        <v>1.32</v>
      </c>
      <c r="Y2490">
        <v>0</v>
      </c>
      <c r="Z2490">
        <v>1070.99</v>
      </c>
      <c r="AA2490">
        <v>642.05999999999995</v>
      </c>
      <c r="AB2490">
        <v>0</v>
      </c>
      <c r="AC2490">
        <v>0</v>
      </c>
      <c r="AD2490">
        <v>1</v>
      </c>
      <c r="AE2490">
        <v>0</v>
      </c>
      <c r="AF2490" t="s">
        <v>466</v>
      </c>
      <c r="AG2490">
        <v>1.056</v>
      </c>
      <c r="AH2490">
        <v>2</v>
      </c>
      <c r="AI2490">
        <v>295893483</v>
      </c>
      <c r="AJ2490">
        <v>1833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</row>
    <row r="2491" spans="1:44" x14ac:dyDescent="0.2">
      <c r="A2491">
        <f>ROW(Source!A616)</f>
        <v>616</v>
      </c>
      <c r="B2491">
        <v>295893496</v>
      </c>
      <c r="C2491">
        <v>295893478</v>
      </c>
      <c r="D2491">
        <v>277945914</v>
      </c>
      <c r="E2491">
        <v>1</v>
      </c>
      <c r="F2491">
        <v>1</v>
      </c>
      <c r="G2491">
        <v>1</v>
      </c>
      <c r="H2491">
        <v>2</v>
      </c>
      <c r="I2491" t="s">
        <v>1079</v>
      </c>
      <c r="J2491" t="s">
        <v>1080</v>
      </c>
      <c r="K2491" t="s">
        <v>1081</v>
      </c>
      <c r="L2491">
        <v>1368</v>
      </c>
      <c r="N2491">
        <v>1011</v>
      </c>
      <c r="O2491" t="s">
        <v>961</v>
      </c>
      <c r="P2491" t="s">
        <v>961</v>
      </c>
      <c r="Q2491">
        <v>1</v>
      </c>
      <c r="X2491">
        <v>2.91</v>
      </c>
      <c r="Y2491">
        <v>0</v>
      </c>
      <c r="Z2491">
        <v>1521.77</v>
      </c>
      <c r="AA2491">
        <v>549.32000000000005</v>
      </c>
      <c r="AB2491">
        <v>0</v>
      </c>
      <c r="AC2491">
        <v>0</v>
      </c>
      <c r="AD2491">
        <v>1</v>
      </c>
      <c r="AE2491">
        <v>0</v>
      </c>
      <c r="AF2491" t="s">
        <v>466</v>
      </c>
      <c r="AG2491">
        <v>2.3280000000000003</v>
      </c>
      <c r="AH2491">
        <v>2</v>
      </c>
      <c r="AI2491">
        <v>295893484</v>
      </c>
      <c r="AJ2491">
        <v>1834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</row>
    <row r="2492" spans="1:44" x14ac:dyDescent="0.2">
      <c r="A2492">
        <f>ROW(Source!A616)</f>
        <v>616</v>
      </c>
      <c r="B2492">
        <v>295893497</v>
      </c>
      <c r="C2492">
        <v>295893478</v>
      </c>
      <c r="D2492">
        <v>277946011</v>
      </c>
      <c r="E2492">
        <v>1</v>
      </c>
      <c r="F2492">
        <v>1</v>
      </c>
      <c r="G2492">
        <v>1</v>
      </c>
      <c r="H2492">
        <v>2</v>
      </c>
      <c r="I2492" t="s">
        <v>1112</v>
      </c>
      <c r="J2492" t="s">
        <v>1113</v>
      </c>
      <c r="K2492" t="s">
        <v>1114</v>
      </c>
      <c r="L2492">
        <v>1368</v>
      </c>
      <c r="N2492">
        <v>1011</v>
      </c>
      <c r="O2492" t="s">
        <v>961</v>
      </c>
      <c r="P2492" t="s">
        <v>961</v>
      </c>
      <c r="Q2492">
        <v>1</v>
      </c>
      <c r="X2492">
        <v>0.1</v>
      </c>
      <c r="Y2492">
        <v>0</v>
      </c>
      <c r="Z2492">
        <v>95.79</v>
      </c>
      <c r="AA2492">
        <v>0</v>
      </c>
      <c r="AB2492">
        <v>0</v>
      </c>
      <c r="AC2492">
        <v>0</v>
      </c>
      <c r="AD2492">
        <v>1</v>
      </c>
      <c r="AE2492">
        <v>0</v>
      </c>
      <c r="AF2492" t="s">
        <v>466</v>
      </c>
      <c r="AG2492">
        <v>8.0000000000000016E-2</v>
      </c>
      <c r="AH2492">
        <v>2</v>
      </c>
      <c r="AI2492">
        <v>295893485</v>
      </c>
      <c r="AJ2492">
        <v>1835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</row>
    <row r="2493" spans="1:44" x14ac:dyDescent="0.2">
      <c r="A2493">
        <f>ROW(Source!A616)</f>
        <v>616</v>
      </c>
      <c r="B2493">
        <v>295893498</v>
      </c>
      <c r="C2493">
        <v>295893478</v>
      </c>
      <c r="D2493">
        <v>277946622</v>
      </c>
      <c r="E2493">
        <v>1</v>
      </c>
      <c r="F2493">
        <v>1</v>
      </c>
      <c r="G2493">
        <v>1</v>
      </c>
      <c r="H2493">
        <v>2</v>
      </c>
      <c r="I2493" t="s">
        <v>1083</v>
      </c>
      <c r="J2493" t="s">
        <v>1084</v>
      </c>
      <c r="K2493" t="s">
        <v>1085</v>
      </c>
      <c r="L2493">
        <v>1368</v>
      </c>
      <c r="N2493">
        <v>1011</v>
      </c>
      <c r="O2493" t="s">
        <v>961</v>
      </c>
      <c r="P2493" t="s">
        <v>961</v>
      </c>
      <c r="Q2493">
        <v>1</v>
      </c>
      <c r="X2493">
        <v>0.35</v>
      </c>
      <c r="Y2493">
        <v>0</v>
      </c>
      <c r="Z2493">
        <v>12.74</v>
      </c>
      <c r="AA2493">
        <v>0</v>
      </c>
      <c r="AB2493">
        <v>0</v>
      </c>
      <c r="AC2493">
        <v>0</v>
      </c>
      <c r="AD2493">
        <v>1</v>
      </c>
      <c r="AE2493">
        <v>0</v>
      </c>
      <c r="AF2493" t="s">
        <v>466</v>
      </c>
      <c r="AG2493">
        <v>0.27999999999999997</v>
      </c>
      <c r="AH2493">
        <v>2</v>
      </c>
      <c r="AI2493">
        <v>295893486</v>
      </c>
      <c r="AJ2493">
        <v>1836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</row>
    <row r="2494" spans="1:44" x14ac:dyDescent="0.2">
      <c r="A2494">
        <f>ROW(Source!A616)</f>
        <v>616</v>
      </c>
      <c r="B2494">
        <v>295893499</v>
      </c>
      <c r="C2494">
        <v>295893478</v>
      </c>
      <c r="D2494">
        <v>277866682</v>
      </c>
      <c r="E2494">
        <v>1</v>
      </c>
      <c r="F2494">
        <v>1</v>
      </c>
      <c r="G2494">
        <v>1</v>
      </c>
      <c r="H2494">
        <v>3</v>
      </c>
      <c r="I2494" t="s">
        <v>1115</v>
      </c>
      <c r="J2494" t="s">
        <v>1116</v>
      </c>
      <c r="K2494" t="s">
        <v>1117</v>
      </c>
      <c r="L2494">
        <v>1346</v>
      </c>
      <c r="N2494">
        <v>1009</v>
      </c>
      <c r="O2494" t="s">
        <v>1100</v>
      </c>
      <c r="P2494" t="s">
        <v>1100</v>
      </c>
      <c r="Q2494">
        <v>1</v>
      </c>
      <c r="X2494">
        <v>0.05</v>
      </c>
      <c r="Y2494">
        <v>155.63</v>
      </c>
      <c r="Z2494">
        <v>0</v>
      </c>
      <c r="AA2494">
        <v>0</v>
      </c>
      <c r="AB2494">
        <v>0</v>
      </c>
      <c r="AC2494">
        <v>0</v>
      </c>
      <c r="AD2494">
        <v>1</v>
      </c>
      <c r="AE2494">
        <v>0</v>
      </c>
      <c r="AF2494" t="s">
        <v>24</v>
      </c>
      <c r="AG2494">
        <v>0</v>
      </c>
      <c r="AH2494">
        <v>2</v>
      </c>
      <c r="AI2494">
        <v>295893487</v>
      </c>
      <c r="AJ2494">
        <v>1837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</row>
    <row r="2495" spans="1:44" x14ac:dyDescent="0.2">
      <c r="A2495">
        <f>ROW(Source!A616)</f>
        <v>616</v>
      </c>
      <c r="B2495">
        <v>295893500</v>
      </c>
      <c r="C2495">
        <v>295893478</v>
      </c>
      <c r="D2495">
        <v>277867733</v>
      </c>
      <c r="E2495">
        <v>1</v>
      </c>
      <c r="F2495">
        <v>1</v>
      </c>
      <c r="G2495">
        <v>1</v>
      </c>
      <c r="H2495">
        <v>3</v>
      </c>
      <c r="I2495" t="s">
        <v>1097</v>
      </c>
      <c r="J2495" t="s">
        <v>1098</v>
      </c>
      <c r="K2495" t="s">
        <v>1099</v>
      </c>
      <c r="L2495">
        <v>1346</v>
      </c>
      <c r="N2495">
        <v>1009</v>
      </c>
      <c r="O2495" t="s">
        <v>1100</v>
      </c>
      <c r="P2495" t="s">
        <v>1100</v>
      </c>
      <c r="Q2495">
        <v>1</v>
      </c>
      <c r="X2495">
        <v>0</v>
      </c>
      <c r="Y2495">
        <v>174.93</v>
      </c>
      <c r="Z2495">
        <v>0</v>
      </c>
      <c r="AA2495">
        <v>0</v>
      </c>
      <c r="AB2495">
        <v>0</v>
      </c>
      <c r="AC2495">
        <v>1</v>
      </c>
      <c r="AD2495">
        <v>0</v>
      </c>
      <c r="AE2495">
        <v>0</v>
      </c>
      <c r="AF2495" t="s">
        <v>24</v>
      </c>
      <c r="AG2495">
        <v>0</v>
      </c>
      <c r="AH2495">
        <v>3</v>
      </c>
      <c r="AI2495">
        <v>-1</v>
      </c>
      <c r="AJ2495" t="s">
        <v>3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</row>
    <row r="2496" spans="1:44" x14ac:dyDescent="0.2">
      <c r="A2496">
        <f>ROW(Source!A616)</f>
        <v>616</v>
      </c>
      <c r="B2496">
        <v>295893501</v>
      </c>
      <c r="C2496">
        <v>295893478</v>
      </c>
      <c r="D2496">
        <v>277869906</v>
      </c>
      <c r="E2496">
        <v>1</v>
      </c>
      <c r="F2496">
        <v>1</v>
      </c>
      <c r="G2496">
        <v>1</v>
      </c>
      <c r="H2496">
        <v>3</v>
      </c>
      <c r="I2496" t="s">
        <v>1185</v>
      </c>
      <c r="J2496" t="s">
        <v>1186</v>
      </c>
      <c r="K2496" t="s">
        <v>1187</v>
      </c>
      <c r="L2496">
        <v>1339</v>
      </c>
      <c r="N2496">
        <v>1007</v>
      </c>
      <c r="O2496" t="s">
        <v>463</v>
      </c>
      <c r="P2496" t="s">
        <v>463</v>
      </c>
      <c r="Q2496">
        <v>1</v>
      </c>
      <c r="X2496">
        <v>0.25</v>
      </c>
      <c r="Y2496">
        <v>1291.94</v>
      </c>
      <c r="Z2496">
        <v>0</v>
      </c>
      <c r="AA2496">
        <v>0</v>
      </c>
      <c r="AB2496">
        <v>0</v>
      </c>
      <c r="AC2496">
        <v>0</v>
      </c>
      <c r="AD2496">
        <v>1</v>
      </c>
      <c r="AE2496">
        <v>0</v>
      </c>
      <c r="AF2496" t="s">
        <v>24</v>
      </c>
      <c r="AG2496">
        <v>0</v>
      </c>
      <c r="AH2496">
        <v>2</v>
      </c>
      <c r="AI2496">
        <v>295893488</v>
      </c>
      <c r="AJ2496">
        <v>1838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</row>
    <row r="2497" spans="1:44" x14ac:dyDescent="0.2">
      <c r="A2497">
        <f>ROW(Source!A616)</f>
        <v>616</v>
      </c>
      <c r="B2497">
        <v>295893502</v>
      </c>
      <c r="C2497">
        <v>295893478</v>
      </c>
      <c r="D2497">
        <v>277872151</v>
      </c>
      <c r="E2497">
        <v>1</v>
      </c>
      <c r="F2497">
        <v>1</v>
      </c>
      <c r="G2497">
        <v>1</v>
      </c>
      <c r="H2497">
        <v>3</v>
      </c>
      <c r="I2497" t="s">
        <v>1188</v>
      </c>
      <c r="J2497" t="s">
        <v>1189</v>
      </c>
      <c r="K2497" t="s">
        <v>1190</v>
      </c>
      <c r="L2497">
        <v>1339</v>
      </c>
      <c r="N2497">
        <v>1007</v>
      </c>
      <c r="O2497" t="s">
        <v>463</v>
      </c>
      <c r="P2497" t="s">
        <v>463</v>
      </c>
      <c r="Q2497">
        <v>1</v>
      </c>
      <c r="X2497">
        <v>1.01</v>
      </c>
      <c r="Y2497">
        <v>49193.05</v>
      </c>
      <c r="Z2497">
        <v>0</v>
      </c>
      <c r="AA2497">
        <v>0</v>
      </c>
      <c r="AB2497">
        <v>0</v>
      </c>
      <c r="AC2497">
        <v>0</v>
      </c>
      <c r="AD2497">
        <v>1</v>
      </c>
      <c r="AE2497">
        <v>0</v>
      </c>
      <c r="AF2497" t="s">
        <v>24</v>
      </c>
      <c r="AG2497">
        <v>0</v>
      </c>
      <c r="AH2497">
        <v>2</v>
      </c>
      <c r="AI2497">
        <v>295893489</v>
      </c>
      <c r="AJ2497">
        <v>1839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</row>
    <row r="2498" spans="1:44" x14ac:dyDescent="0.2">
      <c r="A2498">
        <f>ROW(Source!A616)</f>
        <v>616</v>
      </c>
      <c r="B2498">
        <v>295893503</v>
      </c>
      <c r="C2498">
        <v>295893478</v>
      </c>
      <c r="D2498">
        <v>277562629</v>
      </c>
      <c r="E2498">
        <v>109</v>
      </c>
      <c r="F2498">
        <v>1</v>
      </c>
      <c r="G2498">
        <v>1</v>
      </c>
      <c r="H2498">
        <v>3</v>
      </c>
      <c r="I2498" t="s">
        <v>1321</v>
      </c>
      <c r="J2498" t="s">
        <v>3</v>
      </c>
      <c r="K2498" t="s">
        <v>1322</v>
      </c>
      <c r="L2498">
        <v>1377</v>
      </c>
      <c r="N2498">
        <v>1013</v>
      </c>
      <c r="O2498" t="s">
        <v>1292</v>
      </c>
      <c r="P2498" t="s">
        <v>1292</v>
      </c>
      <c r="Q2498">
        <v>1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1</v>
      </c>
      <c r="AD2498">
        <v>0</v>
      </c>
      <c r="AE2498">
        <v>0</v>
      </c>
      <c r="AF2498" t="s">
        <v>24</v>
      </c>
      <c r="AG2498">
        <v>0</v>
      </c>
      <c r="AH2498">
        <v>3</v>
      </c>
      <c r="AI2498">
        <v>-1</v>
      </c>
      <c r="AJ2498" t="s">
        <v>3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</row>
    <row r="2499" spans="1:44" x14ac:dyDescent="0.2">
      <c r="A2499">
        <f>ROW(Source!A616)</f>
        <v>616</v>
      </c>
      <c r="B2499">
        <v>295893504</v>
      </c>
      <c r="C2499">
        <v>295893478</v>
      </c>
      <c r="D2499">
        <v>277880063</v>
      </c>
      <c r="E2499">
        <v>1</v>
      </c>
      <c r="F2499">
        <v>1</v>
      </c>
      <c r="G2499">
        <v>1</v>
      </c>
      <c r="H2499">
        <v>3</v>
      </c>
      <c r="I2499" t="s">
        <v>1118</v>
      </c>
      <c r="J2499" t="s">
        <v>1119</v>
      </c>
      <c r="K2499" t="s">
        <v>1120</v>
      </c>
      <c r="L2499">
        <v>1348</v>
      </c>
      <c r="N2499">
        <v>1009</v>
      </c>
      <c r="O2499" t="s">
        <v>651</v>
      </c>
      <c r="P2499" t="s">
        <v>651</v>
      </c>
      <c r="Q2499">
        <v>1000</v>
      </c>
      <c r="X2499">
        <v>1E-3</v>
      </c>
      <c r="Y2499">
        <v>51875.98</v>
      </c>
      <c r="Z2499">
        <v>0</v>
      </c>
      <c r="AA2499">
        <v>0</v>
      </c>
      <c r="AB2499">
        <v>0</v>
      </c>
      <c r="AC2499">
        <v>0</v>
      </c>
      <c r="AD2499">
        <v>1</v>
      </c>
      <c r="AE2499">
        <v>0</v>
      </c>
      <c r="AF2499" t="s">
        <v>24</v>
      </c>
      <c r="AG2499">
        <v>0</v>
      </c>
      <c r="AH2499">
        <v>2</v>
      </c>
      <c r="AI2499">
        <v>295893490</v>
      </c>
      <c r="AJ2499">
        <v>1840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</row>
    <row r="2500" spans="1:44" x14ac:dyDescent="0.2">
      <c r="A2500">
        <f>ROW(Source!A616)</f>
        <v>616</v>
      </c>
      <c r="B2500">
        <v>295893505</v>
      </c>
      <c r="C2500">
        <v>295893478</v>
      </c>
      <c r="D2500">
        <v>277565464</v>
      </c>
      <c r="E2500">
        <v>109</v>
      </c>
      <c r="F2500">
        <v>1</v>
      </c>
      <c r="G2500">
        <v>1</v>
      </c>
      <c r="H2500">
        <v>3</v>
      </c>
      <c r="I2500" t="s">
        <v>1318</v>
      </c>
      <c r="J2500" t="s">
        <v>3</v>
      </c>
      <c r="K2500" t="s">
        <v>1319</v>
      </c>
      <c r="L2500">
        <v>1348</v>
      </c>
      <c r="N2500">
        <v>1009</v>
      </c>
      <c r="O2500" t="s">
        <v>651</v>
      </c>
      <c r="P2500" t="s">
        <v>651</v>
      </c>
      <c r="Q2500">
        <v>1000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1</v>
      </c>
      <c r="AD2500">
        <v>0</v>
      </c>
      <c r="AE2500">
        <v>0</v>
      </c>
      <c r="AF2500" t="s">
        <v>24</v>
      </c>
      <c r="AG2500">
        <v>0</v>
      </c>
      <c r="AH2500">
        <v>3</v>
      </c>
      <c r="AI2500">
        <v>-1</v>
      </c>
      <c r="AJ2500" t="s">
        <v>3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</row>
    <row r="2501" spans="1:44" x14ac:dyDescent="0.2">
      <c r="A2501">
        <f>ROW(Source!A616)</f>
        <v>616</v>
      </c>
      <c r="B2501">
        <v>295893506</v>
      </c>
      <c r="C2501">
        <v>295893478</v>
      </c>
      <c r="D2501">
        <v>277565502</v>
      </c>
      <c r="E2501">
        <v>109</v>
      </c>
      <c r="F2501">
        <v>1</v>
      </c>
      <c r="G2501">
        <v>1</v>
      </c>
      <c r="H2501">
        <v>3</v>
      </c>
      <c r="I2501" t="s">
        <v>1297</v>
      </c>
      <c r="J2501" t="s">
        <v>3</v>
      </c>
      <c r="K2501" t="s">
        <v>1320</v>
      </c>
      <c r="L2501">
        <v>1371</v>
      </c>
      <c r="N2501">
        <v>1013</v>
      </c>
      <c r="O2501" t="s">
        <v>577</v>
      </c>
      <c r="P2501" t="s">
        <v>577</v>
      </c>
      <c r="Q2501">
        <v>1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1</v>
      </c>
      <c r="AD2501">
        <v>0</v>
      </c>
      <c r="AE2501">
        <v>0</v>
      </c>
      <c r="AF2501" t="s">
        <v>24</v>
      </c>
      <c r="AG2501">
        <v>0</v>
      </c>
      <c r="AH2501">
        <v>3</v>
      </c>
      <c r="AI2501">
        <v>-1</v>
      </c>
      <c r="AJ2501" t="s">
        <v>3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</row>
    <row r="2502" spans="1:44" x14ac:dyDescent="0.2">
      <c r="A2502">
        <f>ROW(Source!A617)</f>
        <v>617</v>
      </c>
      <c r="B2502">
        <v>295893520</v>
      </c>
      <c r="C2502">
        <v>295893507</v>
      </c>
      <c r="D2502">
        <v>277560309</v>
      </c>
      <c r="E2502">
        <v>109</v>
      </c>
      <c r="F2502">
        <v>1</v>
      </c>
      <c r="G2502">
        <v>1</v>
      </c>
      <c r="H2502">
        <v>1</v>
      </c>
      <c r="I2502" t="s">
        <v>1193</v>
      </c>
      <c r="J2502" t="s">
        <v>3</v>
      </c>
      <c r="K2502" t="s">
        <v>1194</v>
      </c>
      <c r="L2502">
        <v>1191</v>
      </c>
      <c r="N2502">
        <v>1013</v>
      </c>
      <c r="O2502" t="s">
        <v>1062</v>
      </c>
      <c r="P2502" t="s">
        <v>1062</v>
      </c>
      <c r="Q2502">
        <v>1</v>
      </c>
      <c r="X2502">
        <v>18.54</v>
      </c>
      <c r="Y2502">
        <v>0</v>
      </c>
      <c r="Z2502">
        <v>0</v>
      </c>
      <c r="AA2502">
        <v>0</v>
      </c>
      <c r="AB2502">
        <v>492.25</v>
      </c>
      <c r="AC2502">
        <v>0</v>
      </c>
      <c r="AD2502">
        <v>1</v>
      </c>
      <c r="AE2502">
        <v>1</v>
      </c>
      <c r="AF2502" t="s">
        <v>466</v>
      </c>
      <c r="AG2502">
        <v>14.832000000000001</v>
      </c>
      <c r="AH2502">
        <v>2</v>
      </c>
      <c r="AI2502">
        <v>295893508</v>
      </c>
      <c r="AJ2502">
        <v>1841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</row>
    <row r="2503" spans="1:44" x14ac:dyDescent="0.2">
      <c r="A2503">
        <f>ROW(Source!A617)</f>
        <v>617</v>
      </c>
      <c r="B2503">
        <v>295893521</v>
      </c>
      <c r="C2503">
        <v>295893507</v>
      </c>
      <c r="D2503">
        <v>277560491</v>
      </c>
      <c r="E2503">
        <v>109</v>
      </c>
      <c r="F2503">
        <v>1</v>
      </c>
      <c r="G2503">
        <v>1</v>
      </c>
      <c r="H2503">
        <v>1</v>
      </c>
      <c r="I2503" t="s">
        <v>1063</v>
      </c>
      <c r="J2503" t="s">
        <v>3</v>
      </c>
      <c r="K2503" t="s">
        <v>1064</v>
      </c>
      <c r="L2503">
        <v>1191</v>
      </c>
      <c r="N2503">
        <v>1013</v>
      </c>
      <c r="O2503" t="s">
        <v>1062</v>
      </c>
      <c r="P2503" t="s">
        <v>1062</v>
      </c>
      <c r="Q2503">
        <v>1</v>
      </c>
      <c r="X2503">
        <v>4.88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1</v>
      </c>
      <c r="AE2503">
        <v>2</v>
      </c>
      <c r="AF2503" t="s">
        <v>466</v>
      </c>
      <c r="AG2503">
        <v>3.9039999999999999</v>
      </c>
      <c r="AH2503">
        <v>2</v>
      </c>
      <c r="AI2503">
        <v>295893509</v>
      </c>
      <c r="AJ2503">
        <v>1842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</row>
    <row r="2504" spans="1:44" x14ac:dyDescent="0.2">
      <c r="A2504">
        <f>ROW(Source!A617)</f>
        <v>617</v>
      </c>
      <c r="B2504">
        <v>295893522</v>
      </c>
      <c r="C2504">
        <v>295893507</v>
      </c>
      <c r="D2504">
        <v>277944676</v>
      </c>
      <c r="E2504">
        <v>1</v>
      </c>
      <c r="F2504">
        <v>1</v>
      </c>
      <c r="G2504">
        <v>1</v>
      </c>
      <c r="H2504">
        <v>2</v>
      </c>
      <c r="I2504" t="s">
        <v>1121</v>
      </c>
      <c r="J2504" t="s">
        <v>1122</v>
      </c>
      <c r="K2504" t="s">
        <v>1123</v>
      </c>
      <c r="L2504">
        <v>1368</v>
      </c>
      <c r="N2504">
        <v>1011</v>
      </c>
      <c r="O2504" t="s">
        <v>961</v>
      </c>
      <c r="P2504" t="s">
        <v>961</v>
      </c>
      <c r="Q2504">
        <v>1</v>
      </c>
      <c r="X2504">
        <v>0.71</v>
      </c>
      <c r="Y2504">
        <v>0</v>
      </c>
      <c r="Z2504">
        <v>1761.85</v>
      </c>
      <c r="AA2504">
        <v>684.86</v>
      </c>
      <c r="AB2504">
        <v>0</v>
      </c>
      <c r="AC2504">
        <v>0</v>
      </c>
      <c r="AD2504">
        <v>1</v>
      </c>
      <c r="AE2504">
        <v>0</v>
      </c>
      <c r="AF2504" t="s">
        <v>466</v>
      </c>
      <c r="AG2504">
        <v>0.56799999999999995</v>
      </c>
      <c r="AH2504">
        <v>2</v>
      </c>
      <c r="AI2504">
        <v>295893510</v>
      </c>
      <c r="AJ2504">
        <v>1843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</row>
    <row r="2505" spans="1:44" x14ac:dyDescent="0.2">
      <c r="A2505">
        <f>ROW(Source!A617)</f>
        <v>617</v>
      </c>
      <c r="B2505">
        <v>295893523</v>
      </c>
      <c r="C2505">
        <v>295893507</v>
      </c>
      <c r="D2505">
        <v>277944759</v>
      </c>
      <c r="E2505">
        <v>1</v>
      </c>
      <c r="F2505">
        <v>1</v>
      </c>
      <c r="G2505">
        <v>1</v>
      </c>
      <c r="H2505">
        <v>2</v>
      </c>
      <c r="I2505" t="s">
        <v>1128</v>
      </c>
      <c r="J2505" t="s">
        <v>1129</v>
      </c>
      <c r="K2505" t="s">
        <v>1130</v>
      </c>
      <c r="L2505">
        <v>1368</v>
      </c>
      <c r="N2505">
        <v>1011</v>
      </c>
      <c r="O2505" t="s">
        <v>961</v>
      </c>
      <c r="P2505" t="s">
        <v>961</v>
      </c>
      <c r="Q2505">
        <v>1</v>
      </c>
      <c r="X2505">
        <v>2.1</v>
      </c>
      <c r="Y2505">
        <v>0</v>
      </c>
      <c r="Z2505">
        <v>271.41000000000003</v>
      </c>
      <c r="AA2505">
        <v>89.888400000000004</v>
      </c>
      <c r="AB2505">
        <v>0</v>
      </c>
      <c r="AC2505">
        <v>0</v>
      </c>
      <c r="AD2505">
        <v>1</v>
      </c>
      <c r="AE2505">
        <v>0</v>
      </c>
      <c r="AF2505" t="s">
        <v>466</v>
      </c>
      <c r="AG2505">
        <v>1.6800000000000002</v>
      </c>
      <c r="AH2505">
        <v>2</v>
      </c>
      <c r="AI2505">
        <v>295893511</v>
      </c>
      <c r="AJ2505">
        <v>1844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</row>
    <row r="2506" spans="1:44" x14ac:dyDescent="0.2">
      <c r="A2506">
        <f>ROW(Source!A617)</f>
        <v>617</v>
      </c>
      <c r="B2506">
        <v>295893524</v>
      </c>
      <c r="C2506">
        <v>295893507</v>
      </c>
      <c r="D2506">
        <v>277945779</v>
      </c>
      <c r="E2506">
        <v>1</v>
      </c>
      <c r="F2506">
        <v>1</v>
      </c>
      <c r="G2506">
        <v>1</v>
      </c>
      <c r="H2506">
        <v>2</v>
      </c>
      <c r="I2506" t="s">
        <v>1072</v>
      </c>
      <c r="J2506" t="s">
        <v>1073</v>
      </c>
      <c r="K2506" t="s">
        <v>1074</v>
      </c>
      <c r="L2506">
        <v>1368</v>
      </c>
      <c r="N2506">
        <v>1011</v>
      </c>
      <c r="O2506" t="s">
        <v>961</v>
      </c>
      <c r="P2506" t="s">
        <v>961</v>
      </c>
      <c r="Q2506">
        <v>1</v>
      </c>
      <c r="X2506">
        <v>1.17</v>
      </c>
      <c r="Y2506">
        <v>0</v>
      </c>
      <c r="Z2506">
        <v>1070.99</v>
      </c>
      <c r="AA2506">
        <v>642.05999999999995</v>
      </c>
      <c r="AB2506">
        <v>0</v>
      </c>
      <c r="AC2506">
        <v>0</v>
      </c>
      <c r="AD2506">
        <v>1</v>
      </c>
      <c r="AE2506">
        <v>0</v>
      </c>
      <c r="AF2506" t="s">
        <v>466</v>
      </c>
      <c r="AG2506">
        <v>0.93599999999999994</v>
      </c>
      <c r="AH2506">
        <v>2</v>
      </c>
      <c r="AI2506">
        <v>295893512</v>
      </c>
      <c r="AJ2506">
        <v>1845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  <c r="AR2506">
        <v>0</v>
      </c>
    </row>
    <row r="2507" spans="1:44" x14ac:dyDescent="0.2">
      <c r="A2507">
        <f>ROW(Source!A617)</f>
        <v>617</v>
      </c>
      <c r="B2507">
        <v>295893525</v>
      </c>
      <c r="C2507">
        <v>295893507</v>
      </c>
      <c r="D2507">
        <v>277945914</v>
      </c>
      <c r="E2507">
        <v>1</v>
      </c>
      <c r="F2507">
        <v>1</v>
      </c>
      <c r="G2507">
        <v>1</v>
      </c>
      <c r="H2507">
        <v>2</v>
      </c>
      <c r="I2507" t="s">
        <v>1079</v>
      </c>
      <c r="J2507" t="s">
        <v>1080</v>
      </c>
      <c r="K2507" t="s">
        <v>1081</v>
      </c>
      <c r="L2507">
        <v>1368</v>
      </c>
      <c r="N2507">
        <v>1011</v>
      </c>
      <c r="O2507" t="s">
        <v>961</v>
      </c>
      <c r="P2507" t="s">
        <v>961</v>
      </c>
      <c r="Q2507">
        <v>1</v>
      </c>
      <c r="X2507">
        <v>2.71</v>
      </c>
      <c r="Y2507">
        <v>0</v>
      </c>
      <c r="Z2507">
        <v>1521.77</v>
      </c>
      <c r="AA2507">
        <v>549.32000000000005</v>
      </c>
      <c r="AB2507">
        <v>0</v>
      </c>
      <c r="AC2507">
        <v>0</v>
      </c>
      <c r="AD2507">
        <v>1</v>
      </c>
      <c r="AE2507">
        <v>0</v>
      </c>
      <c r="AF2507" t="s">
        <v>466</v>
      </c>
      <c r="AG2507">
        <v>2.1680000000000001</v>
      </c>
      <c r="AH2507">
        <v>2</v>
      </c>
      <c r="AI2507">
        <v>295893513</v>
      </c>
      <c r="AJ2507">
        <v>1846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</row>
    <row r="2508" spans="1:44" x14ac:dyDescent="0.2">
      <c r="A2508">
        <f>ROW(Source!A617)</f>
        <v>617</v>
      </c>
      <c r="B2508">
        <v>295893526</v>
      </c>
      <c r="C2508">
        <v>295893507</v>
      </c>
      <c r="D2508">
        <v>277946011</v>
      </c>
      <c r="E2508">
        <v>1</v>
      </c>
      <c r="F2508">
        <v>1</v>
      </c>
      <c r="G2508">
        <v>1</v>
      </c>
      <c r="H2508">
        <v>2</v>
      </c>
      <c r="I2508" t="s">
        <v>1112</v>
      </c>
      <c r="J2508" t="s">
        <v>1113</v>
      </c>
      <c r="K2508" t="s">
        <v>1114</v>
      </c>
      <c r="L2508">
        <v>1368</v>
      </c>
      <c r="N2508">
        <v>1011</v>
      </c>
      <c r="O2508" t="s">
        <v>961</v>
      </c>
      <c r="P2508" t="s">
        <v>961</v>
      </c>
      <c r="Q2508">
        <v>1</v>
      </c>
      <c r="X2508">
        <v>0.1</v>
      </c>
      <c r="Y2508">
        <v>0</v>
      </c>
      <c r="Z2508">
        <v>95.79</v>
      </c>
      <c r="AA2508">
        <v>0</v>
      </c>
      <c r="AB2508">
        <v>0</v>
      </c>
      <c r="AC2508">
        <v>0</v>
      </c>
      <c r="AD2508">
        <v>1</v>
      </c>
      <c r="AE2508">
        <v>0</v>
      </c>
      <c r="AF2508" t="s">
        <v>466</v>
      </c>
      <c r="AG2508">
        <v>8.0000000000000016E-2</v>
      </c>
      <c r="AH2508">
        <v>2</v>
      </c>
      <c r="AI2508">
        <v>295893514</v>
      </c>
      <c r="AJ2508">
        <v>1847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</row>
    <row r="2509" spans="1:44" x14ac:dyDescent="0.2">
      <c r="A2509">
        <f>ROW(Source!A617)</f>
        <v>617</v>
      </c>
      <c r="B2509">
        <v>295893527</v>
      </c>
      <c r="C2509">
        <v>295893507</v>
      </c>
      <c r="D2509">
        <v>277946622</v>
      </c>
      <c r="E2509">
        <v>1</v>
      </c>
      <c r="F2509">
        <v>1</v>
      </c>
      <c r="G2509">
        <v>1</v>
      </c>
      <c r="H2509">
        <v>2</v>
      </c>
      <c r="I2509" t="s">
        <v>1083</v>
      </c>
      <c r="J2509" t="s">
        <v>1084</v>
      </c>
      <c r="K2509" t="s">
        <v>1085</v>
      </c>
      <c r="L2509">
        <v>1368</v>
      </c>
      <c r="N2509">
        <v>1011</v>
      </c>
      <c r="O2509" t="s">
        <v>961</v>
      </c>
      <c r="P2509" t="s">
        <v>961</v>
      </c>
      <c r="Q2509">
        <v>1</v>
      </c>
      <c r="X2509">
        <v>0.3</v>
      </c>
      <c r="Y2509">
        <v>0</v>
      </c>
      <c r="Z2509">
        <v>12.74</v>
      </c>
      <c r="AA2509">
        <v>0</v>
      </c>
      <c r="AB2509">
        <v>0</v>
      </c>
      <c r="AC2509">
        <v>0</v>
      </c>
      <c r="AD2509">
        <v>1</v>
      </c>
      <c r="AE2509">
        <v>0</v>
      </c>
      <c r="AF2509" t="s">
        <v>466</v>
      </c>
      <c r="AG2509">
        <v>0.24</v>
      </c>
      <c r="AH2509">
        <v>2</v>
      </c>
      <c r="AI2509">
        <v>295893515</v>
      </c>
      <c r="AJ2509">
        <v>1848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</row>
    <row r="2510" spans="1:44" x14ac:dyDescent="0.2">
      <c r="A2510">
        <f>ROW(Source!A617)</f>
        <v>617</v>
      </c>
      <c r="B2510">
        <v>295893528</v>
      </c>
      <c r="C2510">
        <v>295893507</v>
      </c>
      <c r="D2510">
        <v>277866682</v>
      </c>
      <c r="E2510">
        <v>1</v>
      </c>
      <c r="F2510">
        <v>1</v>
      </c>
      <c r="G2510">
        <v>1</v>
      </c>
      <c r="H2510">
        <v>3</v>
      </c>
      <c r="I2510" t="s">
        <v>1115</v>
      </c>
      <c r="J2510" t="s">
        <v>1116</v>
      </c>
      <c r="K2510" t="s">
        <v>1117</v>
      </c>
      <c r="L2510">
        <v>1346</v>
      </c>
      <c r="N2510">
        <v>1009</v>
      </c>
      <c r="O2510" t="s">
        <v>1100</v>
      </c>
      <c r="P2510" t="s">
        <v>1100</v>
      </c>
      <c r="Q2510">
        <v>1</v>
      </c>
      <c r="X2510">
        <v>0.05</v>
      </c>
      <c r="Y2510">
        <v>155.63</v>
      </c>
      <c r="Z2510">
        <v>0</v>
      </c>
      <c r="AA2510">
        <v>0</v>
      </c>
      <c r="AB2510">
        <v>0</v>
      </c>
      <c r="AC2510">
        <v>0</v>
      </c>
      <c r="AD2510">
        <v>1</v>
      </c>
      <c r="AE2510">
        <v>0</v>
      </c>
      <c r="AF2510" t="s">
        <v>24</v>
      </c>
      <c r="AG2510">
        <v>0</v>
      </c>
      <c r="AH2510">
        <v>2</v>
      </c>
      <c r="AI2510">
        <v>295893516</v>
      </c>
      <c r="AJ2510">
        <v>1849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</row>
    <row r="2511" spans="1:44" x14ac:dyDescent="0.2">
      <c r="A2511">
        <f>ROW(Source!A617)</f>
        <v>617</v>
      </c>
      <c r="B2511">
        <v>295893529</v>
      </c>
      <c r="C2511">
        <v>295893507</v>
      </c>
      <c r="D2511">
        <v>277867733</v>
      </c>
      <c r="E2511">
        <v>1</v>
      </c>
      <c r="F2511">
        <v>1</v>
      </c>
      <c r="G2511">
        <v>1</v>
      </c>
      <c r="H2511">
        <v>3</v>
      </c>
      <c r="I2511" t="s">
        <v>1097</v>
      </c>
      <c r="J2511" t="s">
        <v>1098</v>
      </c>
      <c r="K2511" t="s">
        <v>1099</v>
      </c>
      <c r="L2511">
        <v>1346</v>
      </c>
      <c r="N2511">
        <v>1009</v>
      </c>
      <c r="O2511" t="s">
        <v>1100</v>
      </c>
      <c r="P2511" t="s">
        <v>1100</v>
      </c>
      <c r="Q2511">
        <v>1</v>
      </c>
      <c r="X2511">
        <v>0</v>
      </c>
      <c r="Y2511">
        <v>174.93</v>
      </c>
      <c r="Z2511">
        <v>0</v>
      </c>
      <c r="AA2511">
        <v>0</v>
      </c>
      <c r="AB2511">
        <v>0</v>
      </c>
      <c r="AC2511">
        <v>1</v>
      </c>
      <c r="AD2511">
        <v>0</v>
      </c>
      <c r="AE2511">
        <v>0</v>
      </c>
      <c r="AF2511" t="s">
        <v>24</v>
      </c>
      <c r="AG2511">
        <v>0</v>
      </c>
      <c r="AH2511">
        <v>3</v>
      </c>
      <c r="AI2511">
        <v>-1</v>
      </c>
      <c r="AJ2511" t="s">
        <v>3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</row>
    <row r="2512" spans="1:44" x14ac:dyDescent="0.2">
      <c r="A2512">
        <f>ROW(Source!A617)</f>
        <v>617</v>
      </c>
      <c r="B2512">
        <v>295893530</v>
      </c>
      <c r="C2512">
        <v>295893507</v>
      </c>
      <c r="D2512">
        <v>277869906</v>
      </c>
      <c r="E2512">
        <v>1</v>
      </c>
      <c r="F2512">
        <v>1</v>
      </c>
      <c r="G2512">
        <v>1</v>
      </c>
      <c r="H2512">
        <v>3</v>
      </c>
      <c r="I2512" t="s">
        <v>1185</v>
      </c>
      <c r="J2512" t="s">
        <v>1186</v>
      </c>
      <c r="K2512" t="s">
        <v>1187</v>
      </c>
      <c r="L2512">
        <v>1339</v>
      </c>
      <c r="N2512">
        <v>1007</v>
      </c>
      <c r="O2512" t="s">
        <v>463</v>
      </c>
      <c r="P2512" t="s">
        <v>463</v>
      </c>
      <c r="Q2512">
        <v>1</v>
      </c>
      <c r="X2512">
        <v>0.2</v>
      </c>
      <c r="Y2512">
        <v>1291.94</v>
      </c>
      <c r="Z2512">
        <v>0</v>
      </c>
      <c r="AA2512">
        <v>0</v>
      </c>
      <c r="AB2512">
        <v>0</v>
      </c>
      <c r="AC2512">
        <v>0</v>
      </c>
      <c r="AD2512">
        <v>1</v>
      </c>
      <c r="AE2512">
        <v>0</v>
      </c>
      <c r="AF2512" t="s">
        <v>24</v>
      </c>
      <c r="AG2512">
        <v>0</v>
      </c>
      <c r="AH2512">
        <v>2</v>
      </c>
      <c r="AI2512">
        <v>295893517</v>
      </c>
      <c r="AJ2512">
        <v>1850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</row>
    <row r="2513" spans="1:44" x14ac:dyDescent="0.2">
      <c r="A2513">
        <f>ROW(Source!A617)</f>
        <v>617</v>
      </c>
      <c r="B2513">
        <v>295893531</v>
      </c>
      <c r="C2513">
        <v>295893507</v>
      </c>
      <c r="D2513">
        <v>277872151</v>
      </c>
      <c r="E2513">
        <v>1</v>
      </c>
      <c r="F2513">
        <v>1</v>
      </c>
      <c r="G2513">
        <v>1</v>
      </c>
      <c r="H2513">
        <v>3</v>
      </c>
      <c r="I2513" t="s">
        <v>1188</v>
      </c>
      <c r="J2513" t="s">
        <v>1189</v>
      </c>
      <c r="K2513" t="s">
        <v>1190</v>
      </c>
      <c r="L2513">
        <v>1339</v>
      </c>
      <c r="N2513">
        <v>1007</v>
      </c>
      <c r="O2513" t="s">
        <v>463</v>
      </c>
      <c r="P2513" t="s">
        <v>463</v>
      </c>
      <c r="Q2513">
        <v>1</v>
      </c>
      <c r="X2513">
        <v>1.01</v>
      </c>
      <c r="Y2513">
        <v>49193.05</v>
      </c>
      <c r="Z2513">
        <v>0</v>
      </c>
      <c r="AA2513">
        <v>0</v>
      </c>
      <c r="AB2513">
        <v>0</v>
      </c>
      <c r="AC2513">
        <v>0</v>
      </c>
      <c r="AD2513">
        <v>1</v>
      </c>
      <c r="AE2513">
        <v>0</v>
      </c>
      <c r="AF2513" t="s">
        <v>24</v>
      </c>
      <c r="AG2513">
        <v>0</v>
      </c>
      <c r="AH2513">
        <v>2</v>
      </c>
      <c r="AI2513">
        <v>295893518</v>
      </c>
      <c r="AJ2513">
        <v>1851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</row>
    <row r="2514" spans="1:44" x14ac:dyDescent="0.2">
      <c r="A2514">
        <f>ROW(Source!A617)</f>
        <v>617</v>
      </c>
      <c r="B2514">
        <v>295893532</v>
      </c>
      <c r="C2514">
        <v>295893507</v>
      </c>
      <c r="D2514">
        <v>277562629</v>
      </c>
      <c r="E2514">
        <v>109</v>
      </c>
      <c r="F2514">
        <v>1</v>
      </c>
      <c r="G2514">
        <v>1</v>
      </c>
      <c r="H2514">
        <v>3</v>
      </c>
      <c r="I2514" t="s">
        <v>1321</v>
      </c>
      <c r="J2514" t="s">
        <v>3</v>
      </c>
      <c r="K2514" t="s">
        <v>1322</v>
      </c>
      <c r="L2514">
        <v>1377</v>
      </c>
      <c r="N2514">
        <v>1013</v>
      </c>
      <c r="O2514" t="s">
        <v>1292</v>
      </c>
      <c r="P2514" t="s">
        <v>1292</v>
      </c>
      <c r="Q2514">
        <v>1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1</v>
      </c>
      <c r="AD2514">
        <v>0</v>
      </c>
      <c r="AE2514">
        <v>0</v>
      </c>
      <c r="AF2514" t="s">
        <v>24</v>
      </c>
      <c r="AG2514">
        <v>0</v>
      </c>
      <c r="AH2514">
        <v>3</v>
      </c>
      <c r="AI2514">
        <v>-1</v>
      </c>
      <c r="AJ2514" t="s">
        <v>3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0</v>
      </c>
      <c r="AQ2514">
        <v>0</v>
      </c>
      <c r="AR2514">
        <v>0</v>
      </c>
    </row>
    <row r="2515" spans="1:44" x14ac:dyDescent="0.2">
      <c r="A2515">
        <f>ROW(Source!A617)</f>
        <v>617</v>
      </c>
      <c r="B2515">
        <v>295893533</v>
      </c>
      <c r="C2515">
        <v>295893507</v>
      </c>
      <c r="D2515">
        <v>277880063</v>
      </c>
      <c r="E2515">
        <v>1</v>
      </c>
      <c r="F2515">
        <v>1</v>
      </c>
      <c r="G2515">
        <v>1</v>
      </c>
      <c r="H2515">
        <v>3</v>
      </c>
      <c r="I2515" t="s">
        <v>1118</v>
      </c>
      <c r="J2515" t="s">
        <v>1119</v>
      </c>
      <c r="K2515" t="s">
        <v>1120</v>
      </c>
      <c r="L2515">
        <v>1348</v>
      </c>
      <c r="N2515">
        <v>1009</v>
      </c>
      <c r="O2515" t="s">
        <v>651</v>
      </c>
      <c r="P2515" t="s">
        <v>651</v>
      </c>
      <c r="Q2515">
        <v>1000</v>
      </c>
      <c r="X2515">
        <v>1E-3</v>
      </c>
      <c r="Y2515">
        <v>51875.98</v>
      </c>
      <c r="Z2515">
        <v>0</v>
      </c>
      <c r="AA2515">
        <v>0</v>
      </c>
      <c r="AB2515">
        <v>0</v>
      </c>
      <c r="AC2515">
        <v>0</v>
      </c>
      <c r="AD2515">
        <v>1</v>
      </c>
      <c r="AE2515">
        <v>0</v>
      </c>
      <c r="AF2515" t="s">
        <v>24</v>
      </c>
      <c r="AG2515">
        <v>0</v>
      </c>
      <c r="AH2515">
        <v>2</v>
      </c>
      <c r="AI2515">
        <v>295893519</v>
      </c>
      <c r="AJ2515">
        <v>1852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</row>
    <row r="2516" spans="1:44" x14ac:dyDescent="0.2">
      <c r="A2516">
        <f>ROW(Source!A617)</f>
        <v>617</v>
      </c>
      <c r="B2516">
        <v>295893534</v>
      </c>
      <c r="C2516">
        <v>295893507</v>
      </c>
      <c r="D2516">
        <v>277565464</v>
      </c>
      <c r="E2516">
        <v>109</v>
      </c>
      <c r="F2516">
        <v>1</v>
      </c>
      <c r="G2516">
        <v>1</v>
      </c>
      <c r="H2516">
        <v>3</v>
      </c>
      <c r="I2516" t="s">
        <v>1318</v>
      </c>
      <c r="J2516" t="s">
        <v>3</v>
      </c>
      <c r="K2516" t="s">
        <v>1319</v>
      </c>
      <c r="L2516">
        <v>1348</v>
      </c>
      <c r="N2516">
        <v>1009</v>
      </c>
      <c r="O2516" t="s">
        <v>651</v>
      </c>
      <c r="P2516" t="s">
        <v>651</v>
      </c>
      <c r="Q2516">
        <v>1000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1</v>
      </c>
      <c r="AD2516">
        <v>0</v>
      </c>
      <c r="AE2516">
        <v>0</v>
      </c>
      <c r="AF2516" t="s">
        <v>24</v>
      </c>
      <c r="AG2516">
        <v>0</v>
      </c>
      <c r="AH2516">
        <v>3</v>
      </c>
      <c r="AI2516">
        <v>-1</v>
      </c>
      <c r="AJ2516" t="s">
        <v>3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</row>
    <row r="2517" spans="1:44" x14ac:dyDescent="0.2">
      <c r="A2517">
        <f>ROW(Source!A617)</f>
        <v>617</v>
      </c>
      <c r="B2517">
        <v>295893535</v>
      </c>
      <c r="C2517">
        <v>295893507</v>
      </c>
      <c r="D2517">
        <v>277565502</v>
      </c>
      <c r="E2517">
        <v>109</v>
      </c>
      <c r="F2517">
        <v>1</v>
      </c>
      <c r="G2517">
        <v>1</v>
      </c>
      <c r="H2517">
        <v>3</v>
      </c>
      <c r="I2517" t="s">
        <v>1297</v>
      </c>
      <c r="J2517" t="s">
        <v>3</v>
      </c>
      <c r="K2517" t="s">
        <v>1320</v>
      </c>
      <c r="L2517">
        <v>1371</v>
      </c>
      <c r="N2517">
        <v>1013</v>
      </c>
      <c r="O2517" t="s">
        <v>577</v>
      </c>
      <c r="P2517" t="s">
        <v>577</v>
      </c>
      <c r="Q2517">
        <v>1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1</v>
      </c>
      <c r="AD2517">
        <v>0</v>
      </c>
      <c r="AE2517">
        <v>0</v>
      </c>
      <c r="AF2517" t="s">
        <v>24</v>
      </c>
      <c r="AG2517">
        <v>0</v>
      </c>
      <c r="AH2517">
        <v>3</v>
      </c>
      <c r="AI2517">
        <v>-1</v>
      </c>
      <c r="AJ2517" t="s">
        <v>3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</row>
    <row r="2518" spans="1:44" x14ac:dyDescent="0.2">
      <c r="A2518">
        <f>ROW(Source!A618)</f>
        <v>618</v>
      </c>
      <c r="B2518">
        <v>295893549</v>
      </c>
      <c r="C2518">
        <v>295893536</v>
      </c>
      <c r="D2518">
        <v>277560321</v>
      </c>
      <c r="E2518">
        <v>109</v>
      </c>
      <c r="F2518">
        <v>1</v>
      </c>
      <c r="G2518">
        <v>1</v>
      </c>
      <c r="H2518">
        <v>1</v>
      </c>
      <c r="I2518" t="s">
        <v>1191</v>
      </c>
      <c r="J2518" t="s">
        <v>3</v>
      </c>
      <c r="K2518" t="s">
        <v>1192</v>
      </c>
      <c r="L2518">
        <v>1191</v>
      </c>
      <c r="N2518">
        <v>1013</v>
      </c>
      <c r="O2518" t="s">
        <v>1062</v>
      </c>
      <c r="P2518" t="s">
        <v>1062</v>
      </c>
      <c r="Q2518">
        <v>1</v>
      </c>
      <c r="X2518">
        <v>23.15</v>
      </c>
      <c r="Y2518">
        <v>0</v>
      </c>
      <c r="Z2518">
        <v>0</v>
      </c>
      <c r="AA2518">
        <v>0</v>
      </c>
      <c r="AB2518">
        <v>513.65</v>
      </c>
      <c r="AC2518">
        <v>0</v>
      </c>
      <c r="AD2518">
        <v>1</v>
      </c>
      <c r="AE2518">
        <v>1</v>
      </c>
      <c r="AF2518" t="s">
        <v>466</v>
      </c>
      <c r="AG2518">
        <v>18.52</v>
      </c>
      <c r="AH2518">
        <v>2</v>
      </c>
      <c r="AI2518">
        <v>295893537</v>
      </c>
      <c r="AJ2518">
        <v>1853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</row>
    <row r="2519" spans="1:44" x14ac:dyDescent="0.2">
      <c r="A2519">
        <f>ROW(Source!A618)</f>
        <v>618</v>
      </c>
      <c r="B2519">
        <v>295893550</v>
      </c>
      <c r="C2519">
        <v>295893536</v>
      </c>
      <c r="D2519">
        <v>277560491</v>
      </c>
      <c r="E2519">
        <v>109</v>
      </c>
      <c r="F2519">
        <v>1</v>
      </c>
      <c r="G2519">
        <v>1</v>
      </c>
      <c r="H2519">
        <v>1</v>
      </c>
      <c r="I2519" t="s">
        <v>1063</v>
      </c>
      <c r="J2519" t="s">
        <v>3</v>
      </c>
      <c r="K2519" t="s">
        <v>1064</v>
      </c>
      <c r="L2519">
        <v>1191</v>
      </c>
      <c r="N2519">
        <v>1013</v>
      </c>
      <c r="O2519" t="s">
        <v>1062</v>
      </c>
      <c r="P2519" t="s">
        <v>1062</v>
      </c>
      <c r="Q2519">
        <v>1</v>
      </c>
      <c r="X2519">
        <v>5.68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1</v>
      </c>
      <c r="AE2519">
        <v>2</v>
      </c>
      <c r="AF2519" t="s">
        <v>466</v>
      </c>
      <c r="AG2519">
        <v>4.5439999999999996</v>
      </c>
      <c r="AH2519">
        <v>2</v>
      </c>
      <c r="AI2519">
        <v>295893538</v>
      </c>
      <c r="AJ2519">
        <v>1854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</row>
    <row r="2520" spans="1:44" x14ac:dyDescent="0.2">
      <c r="A2520">
        <f>ROW(Source!A618)</f>
        <v>618</v>
      </c>
      <c r="B2520">
        <v>295893551</v>
      </c>
      <c r="C2520">
        <v>295893536</v>
      </c>
      <c r="D2520">
        <v>277944676</v>
      </c>
      <c r="E2520">
        <v>1</v>
      </c>
      <c r="F2520">
        <v>1</v>
      </c>
      <c r="G2520">
        <v>1</v>
      </c>
      <c r="H2520">
        <v>2</v>
      </c>
      <c r="I2520" t="s">
        <v>1121</v>
      </c>
      <c r="J2520" t="s">
        <v>1122</v>
      </c>
      <c r="K2520" t="s">
        <v>1123</v>
      </c>
      <c r="L2520">
        <v>1368</v>
      </c>
      <c r="N2520">
        <v>1011</v>
      </c>
      <c r="O2520" t="s">
        <v>961</v>
      </c>
      <c r="P2520" t="s">
        <v>961</v>
      </c>
      <c r="Q2520">
        <v>1</v>
      </c>
      <c r="X2520">
        <v>0.93</v>
      </c>
      <c r="Y2520">
        <v>0</v>
      </c>
      <c r="Z2520">
        <v>1761.85</v>
      </c>
      <c r="AA2520">
        <v>684.86</v>
      </c>
      <c r="AB2520">
        <v>0</v>
      </c>
      <c r="AC2520">
        <v>0</v>
      </c>
      <c r="AD2520">
        <v>1</v>
      </c>
      <c r="AE2520">
        <v>0</v>
      </c>
      <c r="AF2520" t="s">
        <v>466</v>
      </c>
      <c r="AG2520">
        <v>0.74400000000000011</v>
      </c>
      <c r="AH2520">
        <v>2</v>
      </c>
      <c r="AI2520">
        <v>295893539</v>
      </c>
      <c r="AJ2520">
        <v>1855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0</v>
      </c>
      <c r="AR2520">
        <v>0</v>
      </c>
    </row>
    <row r="2521" spans="1:44" x14ac:dyDescent="0.2">
      <c r="A2521">
        <f>ROW(Source!A618)</f>
        <v>618</v>
      </c>
      <c r="B2521">
        <v>295893552</v>
      </c>
      <c r="C2521">
        <v>295893536</v>
      </c>
      <c r="D2521">
        <v>277944759</v>
      </c>
      <c r="E2521">
        <v>1</v>
      </c>
      <c r="F2521">
        <v>1</v>
      </c>
      <c r="G2521">
        <v>1</v>
      </c>
      <c r="H2521">
        <v>2</v>
      </c>
      <c r="I2521" t="s">
        <v>1128</v>
      </c>
      <c r="J2521" t="s">
        <v>1129</v>
      </c>
      <c r="K2521" t="s">
        <v>1130</v>
      </c>
      <c r="L2521">
        <v>1368</v>
      </c>
      <c r="N2521">
        <v>1011</v>
      </c>
      <c r="O2521" t="s">
        <v>961</v>
      </c>
      <c r="P2521" t="s">
        <v>961</v>
      </c>
      <c r="Q2521">
        <v>1</v>
      </c>
      <c r="X2521">
        <v>2.61</v>
      </c>
      <c r="Y2521">
        <v>0</v>
      </c>
      <c r="Z2521">
        <v>271.41000000000003</v>
      </c>
      <c r="AA2521">
        <v>89.888400000000004</v>
      </c>
      <c r="AB2521">
        <v>0</v>
      </c>
      <c r="AC2521">
        <v>0</v>
      </c>
      <c r="AD2521">
        <v>1</v>
      </c>
      <c r="AE2521">
        <v>0</v>
      </c>
      <c r="AF2521" t="s">
        <v>466</v>
      </c>
      <c r="AG2521">
        <v>2.0880000000000001</v>
      </c>
      <c r="AH2521">
        <v>2</v>
      </c>
      <c r="AI2521">
        <v>295893540</v>
      </c>
      <c r="AJ2521">
        <v>1856</v>
      </c>
      <c r="AK2521">
        <v>0</v>
      </c>
      <c r="AL2521">
        <v>0</v>
      </c>
      <c r="AM2521">
        <v>0</v>
      </c>
      <c r="AN2521">
        <v>0</v>
      </c>
      <c r="AO2521">
        <v>0</v>
      </c>
      <c r="AP2521">
        <v>0</v>
      </c>
      <c r="AQ2521">
        <v>0</v>
      </c>
      <c r="AR2521">
        <v>0</v>
      </c>
    </row>
    <row r="2522" spans="1:44" x14ac:dyDescent="0.2">
      <c r="A2522">
        <f>ROW(Source!A618)</f>
        <v>618</v>
      </c>
      <c r="B2522">
        <v>295893553</v>
      </c>
      <c r="C2522">
        <v>295893536</v>
      </c>
      <c r="D2522">
        <v>277945779</v>
      </c>
      <c r="E2522">
        <v>1</v>
      </c>
      <c r="F2522">
        <v>1</v>
      </c>
      <c r="G2522">
        <v>1</v>
      </c>
      <c r="H2522">
        <v>2</v>
      </c>
      <c r="I2522" t="s">
        <v>1072</v>
      </c>
      <c r="J2522" t="s">
        <v>1073</v>
      </c>
      <c r="K2522" t="s">
        <v>1074</v>
      </c>
      <c r="L2522">
        <v>1368</v>
      </c>
      <c r="N2522">
        <v>1011</v>
      </c>
      <c r="O2522" t="s">
        <v>961</v>
      </c>
      <c r="P2522" t="s">
        <v>961</v>
      </c>
      <c r="Q2522">
        <v>1</v>
      </c>
      <c r="X2522">
        <v>1.46</v>
      </c>
      <c r="Y2522">
        <v>0</v>
      </c>
      <c r="Z2522">
        <v>1070.99</v>
      </c>
      <c r="AA2522">
        <v>642.05999999999995</v>
      </c>
      <c r="AB2522">
        <v>0</v>
      </c>
      <c r="AC2522">
        <v>0</v>
      </c>
      <c r="AD2522">
        <v>1</v>
      </c>
      <c r="AE2522">
        <v>0</v>
      </c>
      <c r="AF2522" t="s">
        <v>466</v>
      </c>
      <c r="AG2522">
        <v>1.1679999999999999</v>
      </c>
      <c r="AH2522">
        <v>2</v>
      </c>
      <c r="AI2522">
        <v>295893541</v>
      </c>
      <c r="AJ2522">
        <v>1857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</row>
    <row r="2523" spans="1:44" x14ac:dyDescent="0.2">
      <c r="A2523">
        <f>ROW(Source!A618)</f>
        <v>618</v>
      </c>
      <c r="B2523">
        <v>295893554</v>
      </c>
      <c r="C2523">
        <v>295893536</v>
      </c>
      <c r="D2523">
        <v>277945914</v>
      </c>
      <c r="E2523">
        <v>1</v>
      </c>
      <c r="F2523">
        <v>1</v>
      </c>
      <c r="G2523">
        <v>1</v>
      </c>
      <c r="H2523">
        <v>2</v>
      </c>
      <c r="I2523" t="s">
        <v>1079</v>
      </c>
      <c r="J2523" t="s">
        <v>1080</v>
      </c>
      <c r="K2523" t="s">
        <v>1081</v>
      </c>
      <c r="L2523">
        <v>1368</v>
      </c>
      <c r="N2523">
        <v>1011</v>
      </c>
      <c r="O2523" t="s">
        <v>961</v>
      </c>
      <c r="P2523" t="s">
        <v>961</v>
      </c>
      <c r="Q2523">
        <v>1</v>
      </c>
      <c r="X2523">
        <v>2.92</v>
      </c>
      <c r="Y2523">
        <v>0</v>
      </c>
      <c r="Z2523">
        <v>1521.77</v>
      </c>
      <c r="AA2523">
        <v>549.32000000000005</v>
      </c>
      <c r="AB2523">
        <v>0</v>
      </c>
      <c r="AC2523">
        <v>0</v>
      </c>
      <c r="AD2523">
        <v>1</v>
      </c>
      <c r="AE2523">
        <v>0</v>
      </c>
      <c r="AF2523" t="s">
        <v>466</v>
      </c>
      <c r="AG2523">
        <v>2.3359999999999999</v>
      </c>
      <c r="AH2523">
        <v>2</v>
      </c>
      <c r="AI2523">
        <v>295893542</v>
      </c>
      <c r="AJ2523">
        <v>1858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0</v>
      </c>
    </row>
    <row r="2524" spans="1:44" x14ac:dyDescent="0.2">
      <c r="A2524">
        <f>ROW(Source!A618)</f>
        <v>618</v>
      </c>
      <c r="B2524">
        <v>295893555</v>
      </c>
      <c r="C2524">
        <v>295893536</v>
      </c>
      <c r="D2524">
        <v>277946011</v>
      </c>
      <c r="E2524">
        <v>1</v>
      </c>
      <c r="F2524">
        <v>1</v>
      </c>
      <c r="G2524">
        <v>1</v>
      </c>
      <c r="H2524">
        <v>2</v>
      </c>
      <c r="I2524" t="s">
        <v>1112</v>
      </c>
      <c r="J2524" t="s">
        <v>1113</v>
      </c>
      <c r="K2524" t="s">
        <v>1114</v>
      </c>
      <c r="L2524">
        <v>1368</v>
      </c>
      <c r="N2524">
        <v>1011</v>
      </c>
      <c r="O2524" t="s">
        <v>961</v>
      </c>
      <c r="P2524" t="s">
        <v>961</v>
      </c>
      <c r="Q2524">
        <v>1</v>
      </c>
      <c r="X2524">
        <v>0.1</v>
      </c>
      <c r="Y2524">
        <v>0</v>
      </c>
      <c r="Z2524">
        <v>95.79</v>
      </c>
      <c r="AA2524">
        <v>0</v>
      </c>
      <c r="AB2524">
        <v>0</v>
      </c>
      <c r="AC2524">
        <v>0</v>
      </c>
      <c r="AD2524">
        <v>1</v>
      </c>
      <c r="AE2524">
        <v>0</v>
      </c>
      <c r="AF2524" t="s">
        <v>466</v>
      </c>
      <c r="AG2524">
        <v>8.0000000000000016E-2</v>
      </c>
      <c r="AH2524">
        <v>2</v>
      </c>
      <c r="AI2524">
        <v>295893543</v>
      </c>
      <c r="AJ2524">
        <v>1859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  <c r="AR2524">
        <v>0</v>
      </c>
    </row>
    <row r="2525" spans="1:44" x14ac:dyDescent="0.2">
      <c r="A2525">
        <f>ROW(Source!A618)</f>
        <v>618</v>
      </c>
      <c r="B2525">
        <v>295893556</v>
      </c>
      <c r="C2525">
        <v>295893536</v>
      </c>
      <c r="D2525">
        <v>277946622</v>
      </c>
      <c r="E2525">
        <v>1</v>
      </c>
      <c r="F2525">
        <v>1</v>
      </c>
      <c r="G2525">
        <v>1</v>
      </c>
      <c r="H2525">
        <v>2</v>
      </c>
      <c r="I2525" t="s">
        <v>1083</v>
      </c>
      <c r="J2525" t="s">
        <v>1084</v>
      </c>
      <c r="K2525" t="s">
        <v>1085</v>
      </c>
      <c r="L2525">
        <v>1368</v>
      </c>
      <c r="N2525">
        <v>1011</v>
      </c>
      <c r="O2525" t="s">
        <v>961</v>
      </c>
      <c r="P2525" t="s">
        <v>961</v>
      </c>
      <c r="Q2525">
        <v>1</v>
      </c>
      <c r="X2525">
        <v>0.35</v>
      </c>
      <c r="Y2525">
        <v>0</v>
      </c>
      <c r="Z2525">
        <v>12.74</v>
      </c>
      <c r="AA2525">
        <v>0</v>
      </c>
      <c r="AB2525">
        <v>0</v>
      </c>
      <c r="AC2525">
        <v>0</v>
      </c>
      <c r="AD2525">
        <v>1</v>
      </c>
      <c r="AE2525">
        <v>0</v>
      </c>
      <c r="AF2525" t="s">
        <v>466</v>
      </c>
      <c r="AG2525">
        <v>0.27999999999999997</v>
      </c>
      <c r="AH2525">
        <v>2</v>
      </c>
      <c r="AI2525">
        <v>295893544</v>
      </c>
      <c r="AJ2525">
        <v>1860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</row>
    <row r="2526" spans="1:44" x14ac:dyDescent="0.2">
      <c r="A2526">
        <f>ROW(Source!A618)</f>
        <v>618</v>
      </c>
      <c r="B2526">
        <v>295893557</v>
      </c>
      <c r="C2526">
        <v>295893536</v>
      </c>
      <c r="D2526">
        <v>277866682</v>
      </c>
      <c r="E2526">
        <v>1</v>
      </c>
      <c r="F2526">
        <v>1</v>
      </c>
      <c r="G2526">
        <v>1</v>
      </c>
      <c r="H2526">
        <v>3</v>
      </c>
      <c r="I2526" t="s">
        <v>1115</v>
      </c>
      <c r="J2526" t="s">
        <v>1116</v>
      </c>
      <c r="K2526" t="s">
        <v>1117</v>
      </c>
      <c r="L2526">
        <v>1346</v>
      </c>
      <c r="N2526">
        <v>1009</v>
      </c>
      <c r="O2526" t="s">
        <v>1100</v>
      </c>
      <c r="P2526" t="s">
        <v>1100</v>
      </c>
      <c r="Q2526">
        <v>1</v>
      </c>
      <c r="X2526">
        <v>0.05</v>
      </c>
      <c r="Y2526">
        <v>155.63</v>
      </c>
      <c r="Z2526">
        <v>0</v>
      </c>
      <c r="AA2526">
        <v>0</v>
      </c>
      <c r="AB2526">
        <v>0</v>
      </c>
      <c r="AC2526">
        <v>0</v>
      </c>
      <c r="AD2526">
        <v>1</v>
      </c>
      <c r="AE2526">
        <v>0</v>
      </c>
      <c r="AF2526" t="s">
        <v>24</v>
      </c>
      <c r="AG2526">
        <v>0</v>
      </c>
      <c r="AH2526">
        <v>2</v>
      </c>
      <c r="AI2526">
        <v>295893545</v>
      </c>
      <c r="AJ2526">
        <v>1861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0</v>
      </c>
    </row>
    <row r="2527" spans="1:44" x14ac:dyDescent="0.2">
      <c r="A2527">
        <f>ROW(Source!A618)</f>
        <v>618</v>
      </c>
      <c r="B2527">
        <v>295893558</v>
      </c>
      <c r="C2527">
        <v>295893536</v>
      </c>
      <c r="D2527">
        <v>277867733</v>
      </c>
      <c r="E2527">
        <v>1</v>
      </c>
      <c r="F2527">
        <v>1</v>
      </c>
      <c r="G2527">
        <v>1</v>
      </c>
      <c r="H2527">
        <v>3</v>
      </c>
      <c r="I2527" t="s">
        <v>1097</v>
      </c>
      <c r="J2527" t="s">
        <v>1098</v>
      </c>
      <c r="K2527" t="s">
        <v>1099</v>
      </c>
      <c r="L2527">
        <v>1346</v>
      </c>
      <c r="N2527">
        <v>1009</v>
      </c>
      <c r="O2527" t="s">
        <v>1100</v>
      </c>
      <c r="P2527" t="s">
        <v>1100</v>
      </c>
      <c r="Q2527">
        <v>1</v>
      </c>
      <c r="X2527">
        <v>0</v>
      </c>
      <c r="Y2527">
        <v>174.93</v>
      </c>
      <c r="Z2527">
        <v>0</v>
      </c>
      <c r="AA2527">
        <v>0</v>
      </c>
      <c r="AB2527">
        <v>0</v>
      </c>
      <c r="AC2527">
        <v>1</v>
      </c>
      <c r="AD2527">
        <v>0</v>
      </c>
      <c r="AE2527">
        <v>0</v>
      </c>
      <c r="AF2527" t="s">
        <v>24</v>
      </c>
      <c r="AG2527">
        <v>0</v>
      </c>
      <c r="AH2527">
        <v>3</v>
      </c>
      <c r="AI2527">
        <v>-1</v>
      </c>
      <c r="AJ2527" t="s">
        <v>3</v>
      </c>
      <c r="AK2527">
        <v>0</v>
      </c>
      <c r="AL2527">
        <v>0</v>
      </c>
      <c r="AM2527">
        <v>0</v>
      </c>
      <c r="AN2527">
        <v>0</v>
      </c>
      <c r="AO2527">
        <v>0</v>
      </c>
      <c r="AP2527">
        <v>0</v>
      </c>
      <c r="AQ2527">
        <v>0</v>
      </c>
      <c r="AR2527">
        <v>0</v>
      </c>
    </row>
    <row r="2528" spans="1:44" x14ac:dyDescent="0.2">
      <c r="A2528">
        <f>ROW(Source!A618)</f>
        <v>618</v>
      </c>
      <c r="B2528">
        <v>295893559</v>
      </c>
      <c r="C2528">
        <v>295893536</v>
      </c>
      <c r="D2528">
        <v>277869906</v>
      </c>
      <c r="E2528">
        <v>1</v>
      </c>
      <c r="F2528">
        <v>1</v>
      </c>
      <c r="G2528">
        <v>1</v>
      </c>
      <c r="H2528">
        <v>3</v>
      </c>
      <c r="I2528" t="s">
        <v>1185</v>
      </c>
      <c r="J2528" t="s">
        <v>1186</v>
      </c>
      <c r="K2528" t="s">
        <v>1187</v>
      </c>
      <c r="L2528">
        <v>1339</v>
      </c>
      <c r="N2528">
        <v>1007</v>
      </c>
      <c r="O2528" t="s">
        <v>463</v>
      </c>
      <c r="P2528" t="s">
        <v>463</v>
      </c>
      <c r="Q2528">
        <v>1</v>
      </c>
      <c r="X2528">
        <v>0.16</v>
      </c>
      <c r="Y2528">
        <v>1291.94</v>
      </c>
      <c r="Z2528">
        <v>0</v>
      </c>
      <c r="AA2528">
        <v>0</v>
      </c>
      <c r="AB2528">
        <v>0</v>
      </c>
      <c r="AC2528">
        <v>0</v>
      </c>
      <c r="AD2528">
        <v>1</v>
      </c>
      <c r="AE2528">
        <v>0</v>
      </c>
      <c r="AF2528" t="s">
        <v>24</v>
      </c>
      <c r="AG2528">
        <v>0</v>
      </c>
      <c r="AH2528">
        <v>2</v>
      </c>
      <c r="AI2528">
        <v>295893546</v>
      </c>
      <c r="AJ2528">
        <v>1862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</row>
    <row r="2529" spans="1:44" x14ac:dyDescent="0.2">
      <c r="A2529">
        <f>ROW(Source!A618)</f>
        <v>618</v>
      </c>
      <c r="B2529">
        <v>295893560</v>
      </c>
      <c r="C2529">
        <v>295893536</v>
      </c>
      <c r="D2529">
        <v>277872151</v>
      </c>
      <c r="E2529">
        <v>1</v>
      </c>
      <c r="F2529">
        <v>1</v>
      </c>
      <c r="G2529">
        <v>1</v>
      </c>
      <c r="H2529">
        <v>3</v>
      </c>
      <c r="I2529" t="s">
        <v>1188</v>
      </c>
      <c r="J2529" t="s">
        <v>1189</v>
      </c>
      <c r="K2529" t="s">
        <v>1190</v>
      </c>
      <c r="L2529">
        <v>1339</v>
      </c>
      <c r="N2529">
        <v>1007</v>
      </c>
      <c r="O2529" t="s">
        <v>463</v>
      </c>
      <c r="P2529" t="s">
        <v>463</v>
      </c>
      <c r="Q2529">
        <v>1</v>
      </c>
      <c r="X2529">
        <v>1.01</v>
      </c>
      <c r="Y2529">
        <v>49193.05</v>
      </c>
      <c r="Z2529">
        <v>0</v>
      </c>
      <c r="AA2529">
        <v>0</v>
      </c>
      <c r="AB2529">
        <v>0</v>
      </c>
      <c r="AC2529">
        <v>0</v>
      </c>
      <c r="AD2529">
        <v>1</v>
      </c>
      <c r="AE2529">
        <v>0</v>
      </c>
      <c r="AF2529" t="s">
        <v>24</v>
      </c>
      <c r="AG2529">
        <v>0</v>
      </c>
      <c r="AH2529">
        <v>2</v>
      </c>
      <c r="AI2529">
        <v>295893547</v>
      </c>
      <c r="AJ2529">
        <v>1863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</row>
    <row r="2530" spans="1:44" x14ac:dyDescent="0.2">
      <c r="A2530">
        <f>ROW(Source!A618)</f>
        <v>618</v>
      </c>
      <c r="B2530">
        <v>295893561</v>
      </c>
      <c r="C2530">
        <v>295893536</v>
      </c>
      <c r="D2530">
        <v>277562629</v>
      </c>
      <c r="E2530">
        <v>109</v>
      </c>
      <c r="F2530">
        <v>1</v>
      </c>
      <c r="G2530">
        <v>1</v>
      </c>
      <c r="H2530">
        <v>3</v>
      </c>
      <c r="I2530" t="s">
        <v>1321</v>
      </c>
      <c r="J2530" t="s">
        <v>3</v>
      </c>
      <c r="K2530" t="s">
        <v>1322</v>
      </c>
      <c r="L2530">
        <v>1377</v>
      </c>
      <c r="N2530">
        <v>1013</v>
      </c>
      <c r="O2530" t="s">
        <v>1292</v>
      </c>
      <c r="P2530" t="s">
        <v>1292</v>
      </c>
      <c r="Q2530">
        <v>1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1</v>
      </c>
      <c r="AD2530">
        <v>0</v>
      </c>
      <c r="AE2530">
        <v>0</v>
      </c>
      <c r="AF2530" t="s">
        <v>24</v>
      </c>
      <c r="AG2530">
        <v>0</v>
      </c>
      <c r="AH2530">
        <v>3</v>
      </c>
      <c r="AI2530">
        <v>-1</v>
      </c>
      <c r="AJ2530" t="s">
        <v>3</v>
      </c>
      <c r="AK2530">
        <v>0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0</v>
      </c>
      <c r="AR2530">
        <v>0</v>
      </c>
    </row>
    <row r="2531" spans="1:44" x14ac:dyDescent="0.2">
      <c r="A2531">
        <f>ROW(Source!A618)</f>
        <v>618</v>
      </c>
      <c r="B2531">
        <v>295893562</v>
      </c>
      <c r="C2531">
        <v>295893536</v>
      </c>
      <c r="D2531">
        <v>277880063</v>
      </c>
      <c r="E2531">
        <v>1</v>
      </c>
      <c r="F2531">
        <v>1</v>
      </c>
      <c r="G2531">
        <v>1</v>
      </c>
      <c r="H2531">
        <v>3</v>
      </c>
      <c r="I2531" t="s">
        <v>1118</v>
      </c>
      <c r="J2531" t="s">
        <v>1119</v>
      </c>
      <c r="K2531" t="s">
        <v>1120</v>
      </c>
      <c r="L2531">
        <v>1348</v>
      </c>
      <c r="N2531">
        <v>1009</v>
      </c>
      <c r="O2531" t="s">
        <v>651</v>
      </c>
      <c r="P2531" t="s">
        <v>651</v>
      </c>
      <c r="Q2531">
        <v>1000</v>
      </c>
      <c r="X2531">
        <v>1E-3</v>
      </c>
      <c r="Y2531">
        <v>51875.98</v>
      </c>
      <c r="Z2531">
        <v>0</v>
      </c>
      <c r="AA2531">
        <v>0</v>
      </c>
      <c r="AB2531">
        <v>0</v>
      </c>
      <c r="AC2531">
        <v>0</v>
      </c>
      <c r="AD2531">
        <v>1</v>
      </c>
      <c r="AE2531">
        <v>0</v>
      </c>
      <c r="AF2531" t="s">
        <v>24</v>
      </c>
      <c r="AG2531">
        <v>0</v>
      </c>
      <c r="AH2531">
        <v>2</v>
      </c>
      <c r="AI2531">
        <v>295893548</v>
      </c>
      <c r="AJ2531">
        <v>1864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</row>
    <row r="2532" spans="1:44" x14ac:dyDescent="0.2">
      <c r="A2532">
        <f>ROW(Source!A618)</f>
        <v>618</v>
      </c>
      <c r="B2532">
        <v>295893563</v>
      </c>
      <c r="C2532">
        <v>295893536</v>
      </c>
      <c r="D2532">
        <v>277565464</v>
      </c>
      <c r="E2532">
        <v>109</v>
      </c>
      <c r="F2532">
        <v>1</v>
      </c>
      <c r="G2532">
        <v>1</v>
      </c>
      <c r="H2532">
        <v>3</v>
      </c>
      <c r="I2532" t="s">
        <v>1318</v>
      </c>
      <c r="J2532" t="s">
        <v>3</v>
      </c>
      <c r="K2532" t="s">
        <v>1319</v>
      </c>
      <c r="L2532">
        <v>1348</v>
      </c>
      <c r="N2532">
        <v>1009</v>
      </c>
      <c r="O2532" t="s">
        <v>651</v>
      </c>
      <c r="P2532" t="s">
        <v>651</v>
      </c>
      <c r="Q2532">
        <v>1000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1</v>
      </c>
      <c r="AD2532">
        <v>0</v>
      </c>
      <c r="AE2532">
        <v>0</v>
      </c>
      <c r="AF2532" t="s">
        <v>24</v>
      </c>
      <c r="AG2532">
        <v>0</v>
      </c>
      <c r="AH2532">
        <v>3</v>
      </c>
      <c r="AI2532">
        <v>-1</v>
      </c>
      <c r="AJ2532" t="s">
        <v>3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  <c r="AR2532">
        <v>0</v>
      </c>
    </row>
    <row r="2533" spans="1:44" x14ac:dyDescent="0.2">
      <c r="A2533">
        <f>ROW(Source!A618)</f>
        <v>618</v>
      </c>
      <c r="B2533">
        <v>295893564</v>
      </c>
      <c r="C2533">
        <v>295893536</v>
      </c>
      <c r="D2533">
        <v>277565502</v>
      </c>
      <c r="E2533">
        <v>109</v>
      </c>
      <c r="F2533">
        <v>1</v>
      </c>
      <c r="G2533">
        <v>1</v>
      </c>
      <c r="H2533">
        <v>3</v>
      </c>
      <c r="I2533" t="s">
        <v>1297</v>
      </c>
      <c r="J2533" t="s">
        <v>3</v>
      </c>
      <c r="K2533" t="s">
        <v>1320</v>
      </c>
      <c r="L2533">
        <v>1371</v>
      </c>
      <c r="N2533">
        <v>1013</v>
      </c>
      <c r="O2533" t="s">
        <v>577</v>
      </c>
      <c r="P2533" t="s">
        <v>577</v>
      </c>
      <c r="Q2533">
        <v>1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1</v>
      </c>
      <c r="AD2533">
        <v>0</v>
      </c>
      <c r="AE2533">
        <v>0</v>
      </c>
      <c r="AF2533" t="s">
        <v>24</v>
      </c>
      <c r="AG2533">
        <v>0</v>
      </c>
      <c r="AH2533">
        <v>3</v>
      </c>
      <c r="AI2533">
        <v>-1</v>
      </c>
      <c r="AJ2533" t="s">
        <v>3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0</v>
      </c>
      <c r="AQ2533">
        <v>0</v>
      </c>
      <c r="AR2533">
        <v>0</v>
      </c>
    </row>
    <row r="2534" spans="1:44" x14ac:dyDescent="0.2">
      <c r="A2534">
        <f>ROW(Source!A619)</f>
        <v>619</v>
      </c>
      <c r="B2534">
        <v>295893576</v>
      </c>
      <c r="C2534">
        <v>295893565</v>
      </c>
      <c r="D2534">
        <v>277560301</v>
      </c>
      <c r="E2534">
        <v>109</v>
      </c>
      <c r="F2534">
        <v>1</v>
      </c>
      <c r="G2534">
        <v>1</v>
      </c>
      <c r="H2534">
        <v>1</v>
      </c>
      <c r="I2534" t="s">
        <v>1195</v>
      </c>
      <c r="J2534" t="s">
        <v>3</v>
      </c>
      <c r="K2534" t="s">
        <v>1196</v>
      </c>
      <c r="L2534">
        <v>1191</v>
      </c>
      <c r="N2534">
        <v>1013</v>
      </c>
      <c r="O2534" t="s">
        <v>1062</v>
      </c>
      <c r="P2534" t="s">
        <v>1062</v>
      </c>
      <c r="Q2534">
        <v>1</v>
      </c>
      <c r="X2534">
        <v>9.24</v>
      </c>
      <c r="Y2534">
        <v>0</v>
      </c>
      <c r="Z2534">
        <v>0</v>
      </c>
      <c r="AA2534">
        <v>0</v>
      </c>
      <c r="AB2534">
        <v>472.63</v>
      </c>
      <c r="AC2534">
        <v>0</v>
      </c>
      <c r="AD2534">
        <v>1</v>
      </c>
      <c r="AE2534">
        <v>1</v>
      </c>
      <c r="AF2534" t="s">
        <v>466</v>
      </c>
      <c r="AG2534">
        <v>7.3920000000000003</v>
      </c>
      <c r="AH2534">
        <v>2</v>
      </c>
      <c r="AI2534">
        <v>295893566</v>
      </c>
      <c r="AJ2534">
        <v>1865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</row>
    <row r="2535" spans="1:44" x14ac:dyDescent="0.2">
      <c r="A2535">
        <f>ROW(Source!A619)</f>
        <v>619</v>
      </c>
      <c r="B2535">
        <v>295893577</v>
      </c>
      <c r="C2535">
        <v>295893565</v>
      </c>
      <c r="D2535">
        <v>277560491</v>
      </c>
      <c r="E2535">
        <v>109</v>
      </c>
      <c r="F2535">
        <v>1</v>
      </c>
      <c r="G2535">
        <v>1</v>
      </c>
      <c r="H2535">
        <v>1</v>
      </c>
      <c r="I2535" t="s">
        <v>1063</v>
      </c>
      <c r="J2535" t="s">
        <v>3</v>
      </c>
      <c r="K2535" t="s">
        <v>1064</v>
      </c>
      <c r="L2535">
        <v>1191</v>
      </c>
      <c r="N2535">
        <v>1013</v>
      </c>
      <c r="O2535" t="s">
        <v>1062</v>
      </c>
      <c r="P2535" t="s">
        <v>1062</v>
      </c>
      <c r="Q2535">
        <v>1</v>
      </c>
      <c r="X2535">
        <v>4.24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1</v>
      </c>
      <c r="AE2535">
        <v>2</v>
      </c>
      <c r="AF2535" t="s">
        <v>466</v>
      </c>
      <c r="AG2535">
        <v>3.3920000000000003</v>
      </c>
      <c r="AH2535">
        <v>2</v>
      </c>
      <c r="AI2535">
        <v>295893567</v>
      </c>
      <c r="AJ2535">
        <v>1866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</row>
    <row r="2536" spans="1:44" x14ac:dyDescent="0.2">
      <c r="A2536">
        <f>ROW(Source!A619)</f>
        <v>619</v>
      </c>
      <c r="B2536">
        <v>295893578</v>
      </c>
      <c r="C2536">
        <v>295893565</v>
      </c>
      <c r="D2536">
        <v>277944622</v>
      </c>
      <c r="E2536">
        <v>1</v>
      </c>
      <c r="F2536">
        <v>1</v>
      </c>
      <c r="G2536">
        <v>1</v>
      </c>
      <c r="H2536">
        <v>2</v>
      </c>
      <c r="I2536" t="s">
        <v>1109</v>
      </c>
      <c r="J2536" t="s">
        <v>1110</v>
      </c>
      <c r="K2536" t="s">
        <v>1111</v>
      </c>
      <c r="L2536">
        <v>1368</v>
      </c>
      <c r="N2536">
        <v>1011</v>
      </c>
      <c r="O2536" t="s">
        <v>961</v>
      </c>
      <c r="P2536" t="s">
        <v>961</v>
      </c>
      <c r="Q2536">
        <v>1</v>
      </c>
      <c r="X2536">
        <v>1.89</v>
      </c>
      <c r="Y2536">
        <v>0</v>
      </c>
      <c r="Z2536">
        <v>1472.33</v>
      </c>
      <c r="AA2536">
        <v>642.05999999999995</v>
      </c>
      <c r="AB2536">
        <v>0</v>
      </c>
      <c r="AC2536">
        <v>0</v>
      </c>
      <c r="AD2536">
        <v>1</v>
      </c>
      <c r="AE2536">
        <v>0</v>
      </c>
      <c r="AF2536" t="s">
        <v>466</v>
      </c>
      <c r="AG2536">
        <v>1.512</v>
      </c>
      <c r="AH2536">
        <v>2</v>
      </c>
      <c r="AI2536">
        <v>295893568</v>
      </c>
      <c r="AJ2536">
        <v>1867</v>
      </c>
      <c r="AK2536">
        <v>0</v>
      </c>
      <c r="AL2536">
        <v>0</v>
      </c>
      <c r="AM2536">
        <v>0</v>
      </c>
      <c r="AN2536">
        <v>0</v>
      </c>
      <c r="AO2536">
        <v>0</v>
      </c>
      <c r="AP2536">
        <v>0</v>
      </c>
      <c r="AQ2536">
        <v>0</v>
      </c>
      <c r="AR2536">
        <v>0</v>
      </c>
    </row>
    <row r="2537" spans="1:44" x14ac:dyDescent="0.2">
      <c r="A2537">
        <f>ROW(Source!A619)</f>
        <v>619</v>
      </c>
      <c r="B2537">
        <v>295893579</v>
      </c>
      <c r="C2537">
        <v>295893565</v>
      </c>
      <c r="D2537">
        <v>277944802</v>
      </c>
      <c r="E2537">
        <v>1</v>
      </c>
      <c r="F2537">
        <v>1</v>
      </c>
      <c r="G2537">
        <v>1</v>
      </c>
      <c r="H2537">
        <v>2</v>
      </c>
      <c r="I2537" t="s">
        <v>1197</v>
      </c>
      <c r="J2537" t="s">
        <v>1198</v>
      </c>
      <c r="K2537" t="s">
        <v>1199</v>
      </c>
      <c r="L2537">
        <v>1368</v>
      </c>
      <c r="N2537">
        <v>1011</v>
      </c>
      <c r="O2537" t="s">
        <v>961</v>
      </c>
      <c r="P2537" t="s">
        <v>961</v>
      </c>
      <c r="Q2537">
        <v>1</v>
      </c>
      <c r="X2537">
        <v>3.56</v>
      </c>
      <c r="Y2537">
        <v>0</v>
      </c>
      <c r="Z2537">
        <v>4.91</v>
      </c>
      <c r="AA2537">
        <v>0</v>
      </c>
      <c r="AB2537">
        <v>0</v>
      </c>
      <c r="AC2537">
        <v>0</v>
      </c>
      <c r="AD2537">
        <v>1</v>
      </c>
      <c r="AE2537">
        <v>0</v>
      </c>
      <c r="AF2537" t="s">
        <v>466</v>
      </c>
      <c r="AG2537">
        <v>2.8480000000000003</v>
      </c>
      <c r="AH2537">
        <v>2</v>
      </c>
      <c r="AI2537">
        <v>295893569</v>
      </c>
      <c r="AJ2537">
        <v>1868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</row>
    <row r="2538" spans="1:44" x14ac:dyDescent="0.2">
      <c r="A2538">
        <f>ROW(Source!A619)</f>
        <v>619</v>
      </c>
      <c r="B2538">
        <v>295893580</v>
      </c>
      <c r="C2538">
        <v>295893565</v>
      </c>
      <c r="D2538">
        <v>277945779</v>
      </c>
      <c r="E2538">
        <v>1</v>
      </c>
      <c r="F2538">
        <v>1</v>
      </c>
      <c r="G2538">
        <v>1</v>
      </c>
      <c r="H2538">
        <v>2</v>
      </c>
      <c r="I2538" t="s">
        <v>1072</v>
      </c>
      <c r="J2538" t="s">
        <v>1073</v>
      </c>
      <c r="K2538" t="s">
        <v>1074</v>
      </c>
      <c r="L2538">
        <v>1368</v>
      </c>
      <c r="N2538">
        <v>1011</v>
      </c>
      <c r="O2538" t="s">
        <v>961</v>
      </c>
      <c r="P2538" t="s">
        <v>961</v>
      </c>
      <c r="Q2538">
        <v>1</v>
      </c>
      <c r="X2538">
        <v>1.86</v>
      </c>
      <c r="Y2538">
        <v>0</v>
      </c>
      <c r="Z2538">
        <v>1070.99</v>
      </c>
      <c r="AA2538">
        <v>642.05999999999995</v>
      </c>
      <c r="AB2538">
        <v>0</v>
      </c>
      <c r="AC2538">
        <v>0</v>
      </c>
      <c r="AD2538">
        <v>1</v>
      </c>
      <c r="AE2538">
        <v>0</v>
      </c>
      <c r="AF2538" t="s">
        <v>466</v>
      </c>
      <c r="AG2538">
        <v>1.4880000000000002</v>
      </c>
      <c r="AH2538">
        <v>2</v>
      </c>
      <c r="AI2538">
        <v>295893570</v>
      </c>
      <c r="AJ2538">
        <v>1869</v>
      </c>
      <c r="AK2538">
        <v>0</v>
      </c>
      <c r="AL2538">
        <v>0</v>
      </c>
      <c r="AM2538">
        <v>0</v>
      </c>
      <c r="AN2538">
        <v>0</v>
      </c>
      <c r="AO2538">
        <v>0</v>
      </c>
      <c r="AP2538">
        <v>0</v>
      </c>
      <c r="AQ2538">
        <v>0</v>
      </c>
      <c r="AR2538">
        <v>0</v>
      </c>
    </row>
    <row r="2539" spans="1:44" x14ac:dyDescent="0.2">
      <c r="A2539">
        <f>ROW(Source!A619)</f>
        <v>619</v>
      </c>
      <c r="B2539">
        <v>295893581</v>
      </c>
      <c r="C2539">
        <v>295893565</v>
      </c>
      <c r="D2539">
        <v>277945914</v>
      </c>
      <c r="E2539">
        <v>1</v>
      </c>
      <c r="F2539">
        <v>1</v>
      </c>
      <c r="G2539">
        <v>1</v>
      </c>
      <c r="H2539">
        <v>2</v>
      </c>
      <c r="I2539" t="s">
        <v>1079</v>
      </c>
      <c r="J2539" t="s">
        <v>1080</v>
      </c>
      <c r="K2539" t="s">
        <v>1081</v>
      </c>
      <c r="L2539">
        <v>1368</v>
      </c>
      <c r="N2539">
        <v>1011</v>
      </c>
      <c r="O2539" t="s">
        <v>961</v>
      </c>
      <c r="P2539" t="s">
        <v>961</v>
      </c>
      <c r="Q2539">
        <v>1</v>
      </c>
      <c r="X2539">
        <v>0.49</v>
      </c>
      <c r="Y2539">
        <v>0</v>
      </c>
      <c r="Z2539">
        <v>1521.77</v>
      </c>
      <c r="AA2539">
        <v>549.32000000000005</v>
      </c>
      <c r="AB2539">
        <v>0</v>
      </c>
      <c r="AC2539">
        <v>0</v>
      </c>
      <c r="AD2539">
        <v>1</v>
      </c>
      <c r="AE2539">
        <v>0</v>
      </c>
      <c r="AF2539" t="s">
        <v>466</v>
      </c>
      <c r="AG2539">
        <v>0.39200000000000002</v>
      </c>
      <c r="AH2539">
        <v>2</v>
      </c>
      <c r="AI2539">
        <v>295893571</v>
      </c>
      <c r="AJ2539">
        <v>1870</v>
      </c>
      <c r="AK2539">
        <v>0</v>
      </c>
      <c r="AL2539">
        <v>0</v>
      </c>
      <c r="AM2539">
        <v>0</v>
      </c>
      <c r="AN2539">
        <v>0</v>
      </c>
      <c r="AO2539">
        <v>0</v>
      </c>
      <c r="AP2539">
        <v>0</v>
      </c>
      <c r="AQ2539">
        <v>0</v>
      </c>
      <c r="AR2539">
        <v>0</v>
      </c>
    </row>
    <row r="2540" spans="1:44" x14ac:dyDescent="0.2">
      <c r="A2540">
        <f>ROW(Source!A619)</f>
        <v>619</v>
      </c>
      <c r="B2540">
        <v>295893582</v>
      </c>
      <c r="C2540">
        <v>295893565</v>
      </c>
      <c r="D2540">
        <v>277946011</v>
      </c>
      <c r="E2540">
        <v>1</v>
      </c>
      <c r="F2540">
        <v>1</v>
      </c>
      <c r="G2540">
        <v>1</v>
      </c>
      <c r="H2540">
        <v>2</v>
      </c>
      <c r="I2540" t="s">
        <v>1112</v>
      </c>
      <c r="J2540" t="s">
        <v>1113</v>
      </c>
      <c r="K2540" t="s">
        <v>1114</v>
      </c>
      <c r="L2540">
        <v>1368</v>
      </c>
      <c r="N2540">
        <v>1011</v>
      </c>
      <c r="O2540" t="s">
        <v>961</v>
      </c>
      <c r="P2540" t="s">
        <v>961</v>
      </c>
      <c r="Q2540">
        <v>1</v>
      </c>
      <c r="X2540">
        <v>0.1</v>
      </c>
      <c r="Y2540">
        <v>0</v>
      </c>
      <c r="Z2540">
        <v>95.79</v>
      </c>
      <c r="AA2540">
        <v>0</v>
      </c>
      <c r="AB2540">
        <v>0</v>
      </c>
      <c r="AC2540">
        <v>0</v>
      </c>
      <c r="AD2540">
        <v>1</v>
      </c>
      <c r="AE2540">
        <v>0</v>
      </c>
      <c r="AF2540" t="s">
        <v>466</v>
      </c>
      <c r="AG2540">
        <v>8.0000000000000016E-2</v>
      </c>
      <c r="AH2540">
        <v>2</v>
      </c>
      <c r="AI2540">
        <v>295893572</v>
      </c>
      <c r="AJ2540">
        <v>1871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</row>
    <row r="2541" spans="1:44" x14ac:dyDescent="0.2">
      <c r="A2541">
        <f>ROW(Source!A619)</f>
        <v>619</v>
      </c>
      <c r="B2541">
        <v>295893583</v>
      </c>
      <c r="C2541">
        <v>295893565</v>
      </c>
      <c r="D2541">
        <v>277866682</v>
      </c>
      <c r="E2541">
        <v>1</v>
      </c>
      <c r="F2541">
        <v>1</v>
      </c>
      <c r="G2541">
        <v>1</v>
      </c>
      <c r="H2541">
        <v>3</v>
      </c>
      <c r="I2541" t="s">
        <v>1115</v>
      </c>
      <c r="J2541" t="s">
        <v>1116</v>
      </c>
      <c r="K2541" t="s">
        <v>1117</v>
      </c>
      <c r="L2541">
        <v>1346</v>
      </c>
      <c r="N2541">
        <v>1009</v>
      </c>
      <c r="O2541" t="s">
        <v>1100</v>
      </c>
      <c r="P2541" t="s">
        <v>1100</v>
      </c>
      <c r="Q2541">
        <v>1</v>
      </c>
      <c r="X2541">
        <v>0.05</v>
      </c>
      <c r="Y2541">
        <v>155.63</v>
      </c>
      <c r="Z2541">
        <v>0</v>
      </c>
      <c r="AA2541">
        <v>0</v>
      </c>
      <c r="AB2541">
        <v>0</v>
      </c>
      <c r="AC2541">
        <v>0</v>
      </c>
      <c r="AD2541">
        <v>1</v>
      </c>
      <c r="AE2541">
        <v>0</v>
      </c>
      <c r="AF2541" t="s">
        <v>24</v>
      </c>
      <c r="AG2541">
        <v>0</v>
      </c>
      <c r="AH2541">
        <v>2</v>
      </c>
      <c r="AI2541">
        <v>295893573</v>
      </c>
      <c r="AJ2541">
        <v>1872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</row>
    <row r="2542" spans="1:44" x14ac:dyDescent="0.2">
      <c r="A2542">
        <f>ROW(Source!A619)</f>
        <v>619</v>
      </c>
      <c r="B2542">
        <v>295893584</v>
      </c>
      <c r="C2542">
        <v>295893565</v>
      </c>
      <c r="D2542">
        <v>277867733</v>
      </c>
      <c r="E2542">
        <v>1</v>
      </c>
      <c r="F2542">
        <v>1</v>
      </c>
      <c r="G2542">
        <v>1</v>
      </c>
      <c r="H2542">
        <v>3</v>
      </c>
      <c r="I2542" t="s">
        <v>1097</v>
      </c>
      <c r="J2542" t="s">
        <v>1098</v>
      </c>
      <c r="K2542" t="s">
        <v>1099</v>
      </c>
      <c r="L2542">
        <v>1346</v>
      </c>
      <c r="N2542">
        <v>1009</v>
      </c>
      <c r="O2542" t="s">
        <v>1100</v>
      </c>
      <c r="P2542" t="s">
        <v>1100</v>
      </c>
      <c r="Q2542">
        <v>1</v>
      </c>
      <c r="X2542">
        <v>0</v>
      </c>
      <c r="Y2542">
        <v>174.93</v>
      </c>
      <c r="Z2542">
        <v>0</v>
      </c>
      <c r="AA2542">
        <v>0</v>
      </c>
      <c r="AB2542">
        <v>0</v>
      </c>
      <c r="AC2542">
        <v>1</v>
      </c>
      <c r="AD2542">
        <v>0</v>
      </c>
      <c r="AE2542">
        <v>0</v>
      </c>
      <c r="AF2542" t="s">
        <v>24</v>
      </c>
      <c r="AG2542">
        <v>0</v>
      </c>
      <c r="AH2542">
        <v>3</v>
      </c>
      <c r="AI2542">
        <v>-1</v>
      </c>
      <c r="AJ2542" t="s">
        <v>3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</row>
    <row r="2543" spans="1:44" x14ac:dyDescent="0.2">
      <c r="A2543">
        <f>ROW(Source!A619)</f>
        <v>619</v>
      </c>
      <c r="B2543">
        <v>295893585</v>
      </c>
      <c r="C2543">
        <v>295893565</v>
      </c>
      <c r="D2543">
        <v>277872151</v>
      </c>
      <c r="E2543">
        <v>1</v>
      </c>
      <c r="F2543">
        <v>1</v>
      </c>
      <c r="G2543">
        <v>1</v>
      </c>
      <c r="H2543">
        <v>3</v>
      </c>
      <c r="I2543" t="s">
        <v>1188</v>
      </c>
      <c r="J2543" t="s">
        <v>1189</v>
      </c>
      <c r="K2543" t="s">
        <v>1190</v>
      </c>
      <c r="L2543">
        <v>1339</v>
      </c>
      <c r="N2543">
        <v>1007</v>
      </c>
      <c r="O2543" t="s">
        <v>463</v>
      </c>
      <c r="P2543" t="s">
        <v>463</v>
      </c>
      <c r="Q2543">
        <v>1</v>
      </c>
      <c r="X2543">
        <v>1.01</v>
      </c>
      <c r="Y2543">
        <v>49193.05</v>
      </c>
      <c r="Z2543">
        <v>0</v>
      </c>
      <c r="AA2543">
        <v>0</v>
      </c>
      <c r="AB2543">
        <v>0</v>
      </c>
      <c r="AC2543">
        <v>0</v>
      </c>
      <c r="AD2543">
        <v>1</v>
      </c>
      <c r="AE2543">
        <v>0</v>
      </c>
      <c r="AF2543" t="s">
        <v>24</v>
      </c>
      <c r="AG2543">
        <v>0</v>
      </c>
      <c r="AH2543">
        <v>2</v>
      </c>
      <c r="AI2543">
        <v>295893574</v>
      </c>
      <c r="AJ2543">
        <v>1873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</row>
    <row r="2544" spans="1:44" x14ac:dyDescent="0.2">
      <c r="A2544">
        <f>ROW(Source!A619)</f>
        <v>619</v>
      </c>
      <c r="B2544">
        <v>295893586</v>
      </c>
      <c r="C2544">
        <v>295893565</v>
      </c>
      <c r="D2544">
        <v>277880063</v>
      </c>
      <c r="E2544">
        <v>1</v>
      </c>
      <c r="F2544">
        <v>1</v>
      </c>
      <c r="G2544">
        <v>1</v>
      </c>
      <c r="H2544">
        <v>3</v>
      </c>
      <c r="I2544" t="s">
        <v>1118</v>
      </c>
      <c r="J2544" t="s">
        <v>1119</v>
      </c>
      <c r="K2544" t="s">
        <v>1120</v>
      </c>
      <c r="L2544">
        <v>1348</v>
      </c>
      <c r="N2544">
        <v>1009</v>
      </c>
      <c r="O2544" t="s">
        <v>651</v>
      </c>
      <c r="P2544" t="s">
        <v>651</v>
      </c>
      <c r="Q2544">
        <v>1000</v>
      </c>
      <c r="X2544">
        <v>1E-3</v>
      </c>
      <c r="Y2544">
        <v>51875.98</v>
      </c>
      <c r="Z2544">
        <v>0</v>
      </c>
      <c r="AA2544">
        <v>0</v>
      </c>
      <c r="AB2544">
        <v>0</v>
      </c>
      <c r="AC2544">
        <v>0</v>
      </c>
      <c r="AD2544">
        <v>1</v>
      </c>
      <c r="AE2544">
        <v>0</v>
      </c>
      <c r="AF2544" t="s">
        <v>24</v>
      </c>
      <c r="AG2544">
        <v>0</v>
      </c>
      <c r="AH2544">
        <v>2</v>
      </c>
      <c r="AI2544">
        <v>295893575</v>
      </c>
      <c r="AJ2544">
        <v>1874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</row>
    <row r="2545" spans="1:44" x14ac:dyDescent="0.2">
      <c r="A2545">
        <f>ROW(Source!A619)</f>
        <v>619</v>
      </c>
      <c r="B2545">
        <v>295893587</v>
      </c>
      <c r="C2545">
        <v>295893565</v>
      </c>
      <c r="D2545">
        <v>277565464</v>
      </c>
      <c r="E2545">
        <v>109</v>
      </c>
      <c r="F2545">
        <v>1</v>
      </c>
      <c r="G2545">
        <v>1</v>
      </c>
      <c r="H2545">
        <v>3</v>
      </c>
      <c r="I2545" t="s">
        <v>1318</v>
      </c>
      <c r="J2545" t="s">
        <v>3</v>
      </c>
      <c r="K2545" t="s">
        <v>1319</v>
      </c>
      <c r="L2545">
        <v>1348</v>
      </c>
      <c r="N2545">
        <v>1009</v>
      </c>
      <c r="O2545" t="s">
        <v>651</v>
      </c>
      <c r="P2545" t="s">
        <v>651</v>
      </c>
      <c r="Q2545">
        <v>1000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1</v>
      </c>
      <c r="AD2545">
        <v>0</v>
      </c>
      <c r="AE2545">
        <v>0</v>
      </c>
      <c r="AF2545" t="s">
        <v>24</v>
      </c>
      <c r="AG2545">
        <v>0</v>
      </c>
      <c r="AH2545">
        <v>3</v>
      </c>
      <c r="AI2545">
        <v>-1</v>
      </c>
      <c r="AJ2545" t="s">
        <v>3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</row>
    <row r="2546" spans="1:44" x14ac:dyDescent="0.2">
      <c r="A2546">
        <f>ROW(Source!A619)</f>
        <v>619</v>
      </c>
      <c r="B2546">
        <v>295893588</v>
      </c>
      <c r="C2546">
        <v>295893565</v>
      </c>
      <c r="D2546">
        <v>277565502</v>
      </c>
      <c r="E2546">
        <v>109</v>
      </c>
      <c r="F2546">
        <v>1</v>
      </c>
      <c r="G2546">
        <v>1</v>
      </c>
      <c r="H2546">
        <v>3</v>
      </c>
      <c r="I2546" t="s">
        <v>1297</v>
      </c>
      <c r="J2546" t="s">
        <v>3</v>
      </c>
      <c r="K2546" t="s">
        <v>1320</v>
      </c>
      <c r="L2546">
        <v>1371</v>
      </c>
      <c r="N2546">
        <v>1013</v>
      </c>
      <c r="O2546" t="s">
        <v>577</v>
      </c>
      <c r="P2546" t="s">
        <v>577</v>
      </c>
      <c r="Q2546">
        <v>1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1</v>
      </c>
      <c r="AD2546">
        <v>0</v>
      </c>
      <c r="AE2546">
        <v>0</v>
      </c>
      <c r="AF2546" t="s">
        <v>24</v>
      </c>
      <c r="AG2546">
        <v>0</v>
      </c>
      <c r="AH2546">
        <v>3</v>
      </c>
      <c r="AI2546">
        <v>-1</v>
      </c>
      <c r="AJ2546" t="s">
        <v>3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</row>
    <row r="2547" spans="1:44" x14ac:dyDescent="0.2">
      <c r="A2547">
        <f>ROW(Source!A655)</f>
        <v>655</v>
      </c>
      <c r="B2547">
        <v>295893601</v>
      </c>
      <c r="C2547">
        <v>295893589</v>
      </c>
      <c r="D2547">
        <v>277560311</v>
      </c>
      <c r="E2547">
        <v>109</v>
      </c>
      <c r="F2547">
        <v>1</v>
      </c>
      <c r="G2547">
        <v>1</v>
      </c>
      <c r="H2547">
        <v>1</v>
      </c>
      <c r="I2547" t="s">
        <v>1183</v>
      </c>
      <c r="J2547" t="s">
        <v>3</v>
      </c>
      <c r="K2547" t="s">
        <v>1184</v>
      </c>
      <c r="L2547">
        <v>1191</v>
      </c>
      <c r="N2547">
        <v>1013</v>
      </c>
      <c r="O2547" t="s">
        <v>1062</v>
      </c>
      <c r="P2547" t="s">
        <v>1062</v>
      </c>
      <c r="Q2547">
        <v>1</v>
      </c>
      <c r="X2547">
        <v>7.4</v>
      </c>
      <c r="Y2547">
        <v>0</v>
      </c>
      <c r="Z2547">
        <v>0</v>
      </c>
      <c r="AA2547">
        <v>0</v>
      </c>
      <c r="AB2547">
        <v>499.38</v>
      </c>
      <c r="AC2547">
        <v>0</v>
      </c>
      <c r="AD2547">
        <v>1</v>
      </c>
      <c r="AE2547">
        <v>1</v>
      </c>
      <c r="AF2547" t="s">
        <v>3</v>
      </c>
      <c r="AG2547">
        <v>7.4</v>
      </c>
      <c r="AH2547">
        <v>2</v>
      </c>
      <c r="AI2547">
        <v>295893590</v>
      </c>
      <c r="AJ2547">
        <v>1875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</row>
    <row r="2548" spans="1:44" x14ac:dyDescent="0.2">
      <c r="A2548">
        <f>ROW(Source!A655)</f>
        <v>655</v>
      </c>
      <c r="B2548">
        <v>295893602</v>
      </c>
      <c r="C2548">
        <v>295893589</v>
      </c>
      <c r="D2548">
        <v>277560491</v>
      </c>
      <c r="E2548">
        <v>109</v>
      </c>
      <c r="F2548">
        <v>1</v>
      </c>
      <c r="G2548">
        <v>1</v>
      </c>
      <c r="H2548">
        <v>1</v>
      </c>
      <c r="I2548" t="s">
        <v>1063</v>
      </c>
      <c r="J2548" t="s">
        <v>3</v>
      </c>
      <c r="K2548" t="s">
        <v>1064</v>
      </c>
      <c r="L2548">
        <v>1191</v>
      </c>
      <c r="N2548">
        <v>1013</v>
      </c>
      <c r="O2548" t="s">
        <v>1062</v>
      </c>
      <c r="P2548" t="s">
        <v>1062</v>
      </c>
      <c r="Q2548">
        <v>1</v>
      </c>
      <c r="X2548">
        <v>2.42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1</v>
      </c>
      <c r="AE2548">
        <v>2</v>
      </c>
      <c r="AF2548" t="s">
        <v>3</v>
      </c>
      <c r="AG2548">
        <v>2.42</v>
      </c>
      <c r="AH2548">
        <v>2</v>
      </c>
      <c r="AI2548">
        <v>295893591</v>
      </c>
      <c r="AJ2548">
        <v>1876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</row>
    <row r="2549" spans="1:44" x14ac:dyDescent="0.2">
      <c r="A2549">
        <f>ROW(Source!A655)</f>
        <v>655</v>
      </c>
      <c r="B2549">
        <v>295893603</v>
      </c>
      <c r="C2549">
        <v>295893589</v>
      </c>
      <c r="D2549">
        <v>277944622</v>
      </c>
      <c r="E2549">
        <v>1</v>
      </c>
      <c r="F2549">
        <v>1</v>
      </c>
      <c r="G2549">
        <v>1</v>
      </c>
      <c r="H2549">
        <v>2</v>
      </c>
      <c r="I2549" t="s">
        <v>1109</v>
      </c>
      <c r="J2549" t="s">
        <v>1110</v>
      </c>
      <c r="K2549" t="s">
        <v>1111</v>
      </c>
      <c r="L2549">
        <v>1368</v>
      </c>
      <c r="N2549">
        <v>1011</v>
      </c>
      <c r="O2549" t="s">
        <v>961</v>
      </c>
      <c r="P2549" t="s">
        <v>961</v>
      </c>
      <c r="Q2549">
        <v>1</v>
      </c>
      <c r="X2549">
        <v>0.5</v>
      </c>
      <c r="Y2549">
        <v>0</v>
      </c>
      <c r="Z2549">
        <v>1472.33</v>
      </c>
      <c r="AA2549">
        <v>642.05999999999995</v>
      </c>
      <c r="AB2549">
        <v>0</v>
      </c>
      <c r="AC2549">
        <v>0</v>
      </c>
      <c r="AD2549">
        <v>1</v>
      </c>
      <c r="AE2549">
        <v>0</v>
      </c>
      <c r="AF2549" t="s">
        <v>3</v>
      </c>
      <c r="AG2549">
        <v>0.5</v>
      </c>
      <c r="AH2549">
        <v>2</v>
      </c>
      <c r="AI2549">
        <v>295893592</v>
      </c>
      <c r="AJ2549">
        <v>1877</v>
      </c>
      <c r="AK2549">
        <v>0</v>
      </c>
      <c r="AL2549">
        <v>0</v>
      </c>
      <c r="AM2549">
        <v>0</v>
      </c>
      <c r="AN2549">
        <v>0</v>
      </c>
      <c r="AO2549">
        <v>0</v>
      </c>
      <c r="AP2549">
        <v>0</v>
      </c>
      <c r="AQ2549">
        <v>0</v>
      </c>
      <c r="AR2549">
        <v>0</v>
      </c>
    </row>
    <row r="2550" spans="1:44" x14ac:dyDescent="0.2">
      <c r="A2550">
        <f>ROW(Source!A655)</f>
        <v>655</v>
      </c>
      <c r="B2550">
        <v>295893604</v>
      </c>
      <c r="C2550">
        <v>295893589</v>
      </c>
      <c r="D2550">
        <v>277944759</v>
      </c>
      <c r="E2550">
        <v>1</v>
      </c>
      <c r="F2550">
        <v>1</v>
      </c>
      <c r="G2550">
        <v>1</v>
      </c>
      <c r="H2550">
        <v>2</v>
      </c>
      <c r="I2550" t="s">
        <v>1128</v>
      </c>
      <c r="J2550" t="s">
        <v>1129</v>
      </c>
      <c r="K2550" t="s">
        <v>1130</v>
      </c>
      <c r="L2550">
        <v>1368</v>
      </c>
      <c r="N2550">
        <v>1011</v>
      </c>
      <c r="O2550" t="s">
        <v>961</v>
      </c>
      <c r="P2550" t="s">
        <v>961</v>
      </c>
      <c r="Q2550">
        <v>1</v>
      </c>
      <c r="X2550">
        <v>0.81</v>
      </c>
      <c r="Y2550">
        <v>0</v>
      </c>
      <c r="Z2550">
        <v>271.41000000000003</v>
      </c>
      <c r="AA2550">
        <v>89.888400000000004</v>
      </c>
      <c r="AB2550">
        <v>0</v>
      </c>
      <c r="AC2550">
        <v>0</v>
      </c>
      <c r="AD2550">
        <v>1</v>
      </c>
      <c r="AE2550">
        <v>0</v>
      </c>
      <c r="AF2550" t="s">
        <v>3</v>
      </c>
      <c r="AG2550">
        <v>0.81</v>
      </c>
      <c r="AH2550">
        <v>2</v>
      </c>
      <c r="AI2550">
        <v>295893593</v>
      </c>
      <c r="AJ2550">
        <v>1878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</row>
    <row r="2551" spans="1:44" x14ac:dyDescent="0.2">
      <c r="A2551">
        <f>ROW(Source!A655)</f>
        <v>655</v>
      </c>
      <c r="B2551">
        <v>295893605</v>
      </c>
      <c r="C2551">
        <v>295893589</v>
      </c>
      <c r="D2551">
        <v>277945779</v>
      </c>
      <c r="E2551">
        <v>1</v>
      </c>
      <c r="F2551">
        <v>1</v>
      </c>
      <c r="G2551">
        <v>1</v>
      </c>
      <c r="H2551">
        <v>2</v>
      </c>
      <c r="I2551" t="s">
        <v>1072</v>
      </c>
      <c r="J2551" t="s">
        <v>1073</v>
      </c>
      <c r="K2551" t="s">
        <v>1074</v>
      </c>
      <c r="L2551">
        <v>1368</v>
      </c>
      <c r="N2551">
        <v>1011</v>
      </c>
      <c r="O2551" t="s">
        <v>961</v>
      </c>
      <c r="P2551" t="s">
        <v>961</v>
      </c>
      <c r="Q2551">
        <v>1</v>
      </c>
      <c r="X2551">
        <v>0.47</v>
      </c>
      <c r="Y2551">
        <v>0</v>
      </c>
      <c r="Z2551">
        <v>1070.99</v>
      </c>
      <c r="AA2551">
        <v>642.05999999999995</v>
      </c>
      <c r="AB2551">
        <v>0</v>
      </c>
      <c r="AC2551">
        <v>0</v>
      </c>
      <c r="AD2551">
        <v>1</v>
      </c>
      <c r="AE2551">
        <v>0</v>
      </c>
      <c r="AF2551" t="s">
        <v>3</v>
      </c>
      <c r="AG2551">
        <v>0.47</v>
      </c>
      <c r="AH2551">
        <v>2</v>
      </c>
      <c r="AI2551">
        <v>295893594</v>
      </c>
      <c r="AJ2551">
        <v>1879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  <c r="AR2551">
        <v>0</v>
      </c>
    </row>
    <row r="2552" spans="1:44" x14ac:dyDescent="0.2">
      <c r="A2552">
        <f>ROW(Source!A655)</f>
        <v>655</v>
      </c>
      <c r="B2552">
        <v>295893606</v>
      </c>
      <c r="C2552">
        <v>295893589</v>
      </c>
      <c r="D2552">
        <v>277945914</v>
      </c>
      <c r="E2552">
        <v>1</v>
      </c>
      <c r="F2552">
        <v>1</v>
      </c>
      <c r="G2552">
        <v>1</v>
      </c>
      <c r="H2552">
        <v>2</v>
      </c>
      <c r="I2552" t="s">
        <v>1079</v>
      </c>
      <c r="J2552" t="s">
        <v>1080</v>
      </c>
      <c r="K2552" t="s">
        <v>1081</v>
      </c>
      <c r="L2552">
        <v>1368</v>
      </c>
      <c r="N2552">
        <v>1011</v>
      </c>
      <c r="O2552" t="s">
        <v>961</v>
      </c>
      <c r="P2552" t="s">
        <v>961</v>
      </c>
      <c r="Q2552">
        <v>1</v>
      </c>
      <c r="X2552">
        <v>1.34</v>
      </c>
      <c r="Y2552">
        <v>0</v>
      </c>
      <c r="Z2552">
        <v>1521.77</v>
      </c>
      <c r="AA2552">
        <v>549.32000000000005</v>
      </c>
      <c r="AB2552">
        <v>0</v>
      </c>
      <c r="AC2552">
        <v>0</v>
      </c>
      <c r="AD2552">
        <v>1</v>
      </c>
      <c r="AE2552">
        <v>0</v>
      </c>
      <c r="AF2552" t="s">
        <v>3</v>
      </c>
      <c r="AG2552">
        <v>1.34</v>
      </c>
      <c r="AH2552">
        <v>2</v>
      </c>
      <c r="AI2552">
        <v>295893595</v>
      </c>
      <c r="AJ2552">
        <v>1880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</row>
    <row r="2553" spans="1:44" x14ac:dyDescent="0.2">
      <c r="A2553">
        <f>ROW(Source!A655)</f>
        <v>655</v>
      </c>
      <c r="B2553">
        <v>295893607</v>
      </c>
      <c r="C2553">
        <v>295893589</v>
      </c>
      <c r="D2553">
        <v>277946011</v>
      </c>
      <c r="E2553">
        <v>1</v>
      </c>
      <c r="F2553">
        <v>1</v>
      </c>
      <c r="G2553">
        <v>1</v>
      </c>
      <c r="H2553">
        <v>2</v>
      </c>
      <c r="I2553" t="s">
        <v>1112</v>
      </c>
      <c r="J2553" t="s">
        <v>1113</v>
      </c>
      <c r="K2553" t="s">
        <v>1114</v>
      </c>
      <c r="L2553">
        <v>1368</v>
      </c>
      <c r="N2553">
        <v>1011</v>
      </c>
      <c r="O2553" t="s">
        <v>961</v>
      </c>
      <c r="P2553" t="s">
        <v>961</v>
      </c>
      <c r="Q2553">
        <v>1</v>
      </c>
      <c r="X2553">
        <v>0.1</v>
      </c>
      <c r="Y2553">
        <v>0</v>
      </c>
      <c r="Z2553">
        <v>95.79</v>
      </c>
      <c r="AA2553">
        <v>0</v>
      </c>
      <c r="AB2553">
        <v>0</v>
      </c>
      <c r="AC2553">
        <v>0</v>
      </c>
      <c r="AD2553">
        <v>1</v>
      </c>
      <c r="AE2553">
        <v>0</v>
      </c>
      <c r="AF2553" t="s">
        <v>3</v>
      </c>
      <c r="AG2553">
        <v>0.1</v>
      </c>
      <c r="AH2553">
        <v>2</v>
      </c>
      <c r="AI2553">
        <v>295893596</v>
      </c>
      <c r="AJ2553">
        <v>1881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</row>
    <row r="2554" spans="1:44" x14ac:dyDescent="0.2">
      <c r="A2554">
        <f>ROW(Source!A655)</f>
        <v>655</v>
      </c>
      <c r="B2554">
        <v>295893608</v>
      </c>
      <c r="C2554">
        <v>295893589</v>
      </c>
      <c r="D2554">
        <v>277866682</v>
      </c>
      <c r="E2554">
        <v>1</v>
      </c>
      <c r="F2554">
        <v>1</v>
      </c>
      <c r="G2554">
        <v>1</v>
      </c>
      <c r="H2554">
        <v>3</v>
      </c>
      <c r="I2554" t="s">
        <v>1115</v>
      </c>
      <c r="J2554" t="s">
        <v>1116</v>
      </c>
      <c r="K2554" t="s">
        <v>1117</v>
      </c>
      <c r="L2554">
        <v>1346</v>
      </c>
      <c r="N2554">
        <v>1009</v>
      </c>
      <c r="O2554" t="s">
        <v>1100</v>
      </c>
      <c r="P2554" t="s">
        <v>1100</v>
      </c>
      <c r="Q2554">
        <v>1</v>
      </c>
      <c r="X2554">
        <v>0.05</v>
      </c>
      <c r="Y2554">
        <v>155.63</v>
      </c>
      <c r="Z2554">
        <v>0</v>
      </c>
      <c r="AA2554">
        <v>0</v>
      </c>
      <c r="AB2554">
        <v>0</v>
      </c>
      <c r="AC2554">
        <v>0</v>
      </c>
      <c r="AD2554">
        <v>1</v>
      </c>
      <c r="AE2554">
        <v>0</v>
      </c>
      <c r="AF2554" t="s">
        <v>24</v>
      </c>
      <c r="AG2554">
        <v>0</v>
      </c>
      <c r="AH2554">
        <v>2</v>
      </c>
      <c r="AI2554">
        <v>295893597</v>
      </c>
      <c r="AJ2554">
        <v>1882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</row>
    <row r="2555" spans="1:44" x14ac:dyDescent="0.2">
      <c r="A2555">
        <f>ROW(Source!A655)</f>
        <v>655</v>
      </c>
      <c r="B2555">
        <v>295893609</v>
      </c>
      <c r="C2555">
        <v>295893589</v>
      </c>
      <c r="D2555">
        <v>277867733</v>
      </c>
      <c r="E2555">
        <v>1</v>
      </c>
      <c r="F2555">
        <v>1</v>
      </c>
      <c r="G2555">
        <v>1</v>
      </c>
      <c r="H2555">
        <v>3</v>
      </c>
      <c r="I2555" t="s">
        <v>1097</v>
      </c>
      <c r="J2555" t="s">
        <v>1098</v>
      </c>
      <c r="K2555" t="s">
        <v>1099</v>
      </c>
      <c r="L2555">
        <v>1346</v>
      </c>
      <c r="N2555">
        <v>1009</v>
      </c>
      <c r="O2555" t="s">
        <v>1100</v>
      </c>
      <c r="P2555" t="s">
        <v>1100</v>
      </c>
      <c r="Q2555">
        <v>1</v>
      </c>
      <c r="X2555">
        <v>0</v>
      </c>
      <c r="Y2555">
        <v>174.93</v>
      </c>
      <c r="Z2555">
        <v>0</v>
      </c>
      <c r="AA2555">
        <v>0</v>
      </c>
      <c r="AB2555">
        <v>0</v>
      </c>
      <c r="AC2555">
        <v>1</v>
      </c>
      <c r="AD2555">
        <v>0</v>
      </c>
      <c r="AE2555">
        <v>0</v>
      </c>
      <c r="AF2555" t="s">
        <v>24</v>
      </c>
      <c r="AG2555">
        <v>0</v>
      </c>
      <c r="AH2555">
        <v>3</v>
      </c>
      <c r="AI2555">
        <v>-1</v>
      </c>
      <c r="AJ2555" t="s">
        <v>3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</row>
    <row r="2556" spans="1:44" x14ac:dyDescent="0.2">
      <c r="A2556">
        <f>ROW(Source!A655)</f>
        <v>655</v>
      </c>
      <c r="B2556">
        <v>295893610</v>
      </c>
      <c r="C2556">
        <v>295893589</v>
      </c>
      <c r="D2556">
        <v>277869906</v>
      </c>
      <c r="E2556">
        <v>1</v>
      </c>
      <c r="F2556">
        <v>1</v>
      </c>
      <c r="G2556">
        <v>1</v>
      </c>
      <c r="H2556">
        <v>3</v>
      </c>
      <c r="I2556" t="s">
        <v>1185</v>
      </c>
      <c r="J2556" t="s">
        <v>1186</v>
      </c>
      <c r="K2556" t="s">
        <v>1187</v>
      </c>
      <c r="L2556">
        <v>1339</v>
      </c>
      <c r="N2556">
        <v>1007</v>
      </c>
      <c r="O2556" t="s">
        <v>463</v>
      </c>
      <c r="P2556" t="s">
        <v>463</v>
      </c>
      <c r="Q2556">
        <v>1</v>
      </c>
      <c r="X2556">
        <v>0.3</v>
      </c>
      <c r="Y2556">
        <v>1291.94</v>
      </c>
      <c r="Z2556">
        <v>0</v>
      </c>
      <c r="AA2556">
        <v>0</v>
      </c>
      <c r="AB2556">
        <v>0</v>
      </c>
      <c r="AC2556">
        <v>0</v>
      </c>
      <c r="AD2556">
        <v>1</v>
      </c>
      <c r="AE2556">
        <v>0</v>
      </c>
      <c r="AF2556" t="s">
        <v>24</v>
      </c>
      <c r="AG2556">
        <v>0</v>
      </c>
      <c r="AH2556">
        <v>2</v>
      </c>
      <c r="AI2556">
        <v>295893598</v>
      </c>
      <c r="AJ2556">
        <v>1883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</row>
    <row r="2557" spans="1:44" x14ac:dyDescent="0.2">
      <c r="A2557">
        <f>ROW(Source!A655)</f>
        <v>655</v>
      </c>
      <c r="B2557">
        <v>295893611</v>
      </c>
      <c r="C2557">
        <v>295893589</v>
      </c>
      <c r="D2557">
        <v>277872151</v>
      </c>
      <c r="E2557">
        <v>1</v>
      </c>
      <c r="F2557">
        <v>1</v>
      </c>
      <c r="G2557">
        <v>1</v>
      </c>
      <c r="H2557">
        <v>3</v>
      </c>
      <c r="I2557" t="s">
        <v>1188</v>
      </c>
      <c r="J2557" t="s">
        <v>1189</v>
      </c>
      <c r="K2557" t="s">
        <v>1190</v>
      </c>
      <c r="L2557">
        <v>1339</v>
      </c>
      <c r="N2557">
        <v>1007</v>
      </c>
      <c r="O2557" t="s">
        <v>463</v>
      </c>
      <c r="P2557" t="s">
        <v>463</v>
      </c>
      <c r="Q2557">
        <v>1</v>
      </c>
      <c r="X2557">
        <v>1.01</v>
      </c>
      <c r="Y2557">
        <v>49193.05</v>
      </c>
      <c r="Z2557">
        <v>0</v>
      </c>
      <c r="AA2557">
        <v>0</v>
      </c>
      <c r="AB2557">
        <v>0</v>
      </c>
      <c r="AC2557">
        <v>0</v>
      </c>
      <c r="AD2557">
        <v>1</v>
      </c>
      <c r="AE2557">
        <v>0</v>
      </c>
      <c r="AF2557" t="s">
        <v>24</v>
      </c>
      <c r="AG2557">
        <v>0</v>
      </c>
      <c r="AH2557">
        <v>2</v>
      </c>
      <c r="AI2557">
        <v>295893599</v>
      </c>
      <c r="AJ2557">
        <v>1884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</row>
    <row r="2558" spans="1:44" x14ac:dyDescent="0.2">
      <c r="A2558">
        <f>ROW(Source!A655)</f>
        <v>655</v>
      </c>
      <c r="B2558">
        <v>295893612</v>
      </c>
      <c r="C2558">
        <v>295893589</v>
      </c>
      <c r="D2558">
        <v>277880063</v>
      </c>
      <c r="E2558">
        <v>1</v>
      </c>
      <c r="F2558">
        <v>1</v>
      </c>
      <c r="G2558">
        <v>1</v>
      </c>
      <c r="H2558">
        <v>3</v>
      </c>
      <c r="I2558" t="s">
        <v>1118</v>
      </c>
      <c r="J2558" t="s">
        <v>1119</v>
      </c>
      <c r="K2558" t="s">
        <v>1120</v>
      </c>
      <c r="L2558">
        <v>1348</v>
      </c>
      <c r="N2558">
        <v>1009</v>
      </c>
      <c r="O2558" t="s">
        <v>651</v>
      </c>
      <c r="P2558" t="s">
        <v>651</v>
      </c>
      <c r="Q2558">
        <v>1000</v>
      </c>
      <c r="X2558">
        <v>1E-3</v>
      </c>
      <c r="Y2558">
        <v>51875.98</v>
      </c>
      <c r="Z2558">
        <v>0</v>
      </c>
      <c r="AA2558">
        <v>0</v>
      </c>
      <c r="AB2558">
        <v>0</v>
      </c>
      <c r="AC2558">
        <v>0</v>
      </c>
      <c r="AD2558">
        <v>1</v>
      </c>
      <c r="AE2558">
        <v>0</v>
      </c>
      <c r="AF2558" t="s">
        <v>24</v>
      </c>
      <c r="AG2558">
        <v>0</v>
      </c>
      <c r="AH2558">
        <v>2</v>
      </c>
      <c r="AI2558">
        <v>295893600</v>
      </c>
      <c r="AJ2558">
        <v>1885</v>
      </c>
      <c r="AK2558">
        <v>0</v>
      </c>
      <c r="AL2558">
        <v>0</v>
      </c>
      <c r="AM2558">
        <v>0</v>
      </c>
      <c r="AN2558">
        <v>0</v>
      </c>
      <c r="AO2558">
        <v>0</v>
      </c>
      <c r="AP2558">
        <v>0</v>
      </c>
      <c r="AQ2558">
        <v>0</v>
      </c>
      <c r="AR2558">
        <v>0</v>
      </c>
    </row>
    <row r="2559" spans="1:44" x14ac:dyDescent="0.2">
      <c r="A2559">
        <f>ROW(Source!A655)</f>
        <v>655</v>
      </c>
      <c r="B2559">
        <v>295893613</v>
      </c>
      <c r="C2559">
        <v>295893589</v>
      </c>
      <c r="D2559">
        <v>277565464</v>
      </c>
      <c r="E2559">
        <v>109</v>
      </c>
      <c r="F2559">
        <v>1</v>
      </c>
      <c r="G2559">
        <v>1</v>
      </c>
      <c r="H2559">
        <v>3</v>
      </c>
      <c r="I2559" t="s">
        <v>1318</v>
      </c>
      <c r="J2559" t="s">
        <v>3</v>
      </c>
      <c r="K2559" t="s">
        <v>1319</v>
      </c>
      <c r="L2559">
        <v>1348</v>
      </c>
      <c r="N2559">
        <v>1009</v>
      </c>
      <c r="O2559" t="s">
        <v>651</v>
      </c>
      <c r="P2559" t="s">
        <v>651</v>
      </c>
      <c r="Q2559">
        <v>1000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1</v>
      </c>
      <c r="AD2559">
        <v>0</v>
      </c>
      <c r="AE2559">
        <v>0</v>
      </c>
      <c r="AF2559" t="s">
        <v>24</v>
      </c>
      <c r="AG2559">
        <v>0</v>
      </c>
      <c r="AH2559">
        <v>3</v>
      </c>
      <c r="AI2559">
        <v>-1</v>
      </c>
      <c r="AJ2559" t="s">
        <v>3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</row>
    <row r="2560" spans="1:44" x14ac:dyDescent="0.2">
      <c r="A2560">
        <f>ROW(Source!A655)</f>
        <v>655</v>
      </c>
      <c r="B2560">
        <v>295893614</v>
      </c>
      <c r="C2560">
        <v>295893589</v>
      </c>
      <c r="D2560">
        <v>277565502</v>
      </c>
      <c r="E2560">
        <v>109</v>
      </c>
      <c r="F2560">
        <v>1</v>
      </c>
      <c r="G2560">
        <v>1</v>
      </c>
      <c r="H2560">
        <v>3</v>
      </c>
      <c r="I2560" t="s">
        <v>1297</v>
      </c>
      <c r="J2560" t="s">
        <v>3</v>
      </c>
      <c r="K2560" t="s">
        <v>1320</v>
      </c>
      <c r="L2560">
        <v>1371</v>
      </c>
      <c r="N2560">
        <v>1013</v>
      </c>
      <c r="O2560" t="s">
        <v>577</v>
      </c>
      <c r="P2560" t="s">
        <v>577</v>
      </c>
      <c r="Q2560">
        <v>1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1</v>
      </c>
      <c r="AD2560">
        <v>0</v>
      </c>
      <c r="AE2560">
        <v>0</v>
      </c>
      <c r="AF2560" t="s">
        <v>24</v>
      </c>
      <c r="AG2560">
        <v>0</v>
      </c>
      <c r="AH2560">
        <v>3</v>
      </c>
      <c r="AI2560">
        <v>-1</v>
      </c>
      <c r="AJ2560" t="s">
        <v>3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</row>
    <row r="2561" spans="1:44" x14ac:dyDescent="0.2">
      <c r="A2561">
        <f>ROW(Source!A656)</f>
        <v>656</v>
      </c>
      <c r="B2561">
        <v>295893627</v>
      </c>
      <c r="C2561">
        <v>295893615</v>
      </c>
      <c r="D2561">
        <v>277560311</v>
      </c>
      <c r="E2561">
        <v>109</v>
      </c>
      <c r="F2561">
        <v>1</v>
      </c>
      <c r="G2561">
        <v>1</v>
      </c>
      <c r="H2561">
        <v>1</v>
      </c>
      <c r="I2561" t="s">
        <v>1183</v>
      </c>
      <c r="J2561" t="s">
        <v>3</v>
      </c>
      <c r="K2561" t="s">
        <v>1184</v>
      </c>
      <c r="L2561">
        <v>1191</v>
      </c>
      <c r="N2561">
        <v>1013</v>
      </c>
      <c r="O2561" t="s">
        <v>1062</v>
      </c>
      <c r="P2561" t="s">
        <v>1062</v>
      </c>
      <c r="Q2561">
        <v>1</v>
      </c>
      <c r="X2561">
        <v>6.66</v>
      </c>
      <c r="Y2561">
        <v>0</v>
      </c>
      <c r="Z2561">
        <v>0</v>
      </c>
      <c r="AA2561">
        <v>0</v>
      </c>
      <c r="AB2561">
        <v>499.38</v>
      </c>
      <c r="AC2561">
        <v>0</v>
      </c>
      <c r="AD2561">
        <v>1</v>
      </c>
      <c r="AE2561">
        <v>1</v>
      </c>
      <c r="AF2561" t="s">
        <v>3</v>
      </c>
      <c r="AG2561">
        <v>6.66</v>
      </c>
      <c r="AH2561">
        <v>2</v>
      </c>
      <c r="AI2561">
        <v>295893616</v>
      </c>
      <c r="AJ2561">
        <v>1886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</row>
    <row r="2562" spans="1:44" x14ac:dyDescent="0.2">
      <c r="A2562">
        <f>ROW(Source!A656)</f>
        <v>656</v>
      </c>
      <c r="B2562">
        <v>295893628</v>
      </c>
      <c r="C2562">
        <v>295893615</v>
      </c>
      <c r="D2562">
        <v>277560491</v>
      </c>
      <c r="E2562">
        <v>109</v>
      </c>
      <c r="F2562">
        <v>1</v>
      </c>
      <c r="G2562">
        <v>1</v>
      </c>
      <c r="H2562">
        <v>1</v>
      </c>
      <c r="I2562" t="s">
        <v>1063</v>
      </c>
      <c r="J2562" t="s">
        <v>3</v>
      </c>
      <c r="K2562" t="s">
        <v>1064</v>
      </c>
      <c r="L2562">
        <v>1191</v>
      </c>
      <c r="N2562">
        <v>1013</v>
      </c>
      <c r="O2562" t="s">
        <v>1062</v>
      </c>
      <c r="P2562" t="s">
        <v>1062</v>
      </c>
      <c r="Q2562">
        <v>1</v>
      </c>
      <c r="X2562">
        <v>2.2000000000000002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1</v>
      </c>
      <c r="AE2562">
        <v>2</v>
      </c>
      <c r="AF2562" t="s">
        <v>3</v>
      </c>
      <c r="AG2562">
        <v>2.2000000000000002</v>
      </c>
      <c r="AH2562">
        <v>2</v>
      </c>
      <c r="AI2562">
        <v>295893617</v>
      </c>
      <c r="AJ2562">
        <v>1887</v>
      </c>
      <c r="AK2562">
        <v>0</v>
      </c>
      <c r="AL2562">
        <v>0</v>
      </c>
      <c r="AM2562">
        <v>0</v>
      </c>
      <c r="AN2562">
        <v>0</v>
      </c>
      <c r="AO2562">
        <v>0</v>
      </c>
      <c r="AP2562">
        <v>0</v>
      </c>
      <c r="AQ2562">
        <v>0</v>
      </c>
      <c r="AR2562">
        <v>0</v>
      </c>
    </row>
    <row r="2563" spans="1:44" x14ac:dyDescent="0.2">
      <c r="A2563">
        <f>ROW(Source!A656)</f>
        <v>656</v>
      </c>
      <c r="B2563">
        <v>295893629</v>
      </c>
      <c r="C2563">
        <v>295893615</v>
      </c>
      <c r="D2563">
        <v>277944622</v>
      </c>
      <c r="E2563">
        <v>1</v>
      </c>
      <c r="F2563">
        <v>1</v>
      </c>
      <c r="G2563">
        <v>1</v>
      </c>
      <c r="H2563">
        <v>2</v>
      </c>
      <c r="I2563" t="s">
        <v>1109</v>
      </c>
      <c r="J2563" t="s">
        <v>1110</v>
      </c>
      <c r="K2563" t="s">
        <v>1111</v>
      </c>
      <c r="L2563">
        <v>1368</v>
      </c>
      <c r="N2563">
        <v>1011</v>
      </c>
      <c r="O2563" t="s">
        <v>961</v>
      </c>
      <c r="P2563" t="s">
        <v>961</v>
      </c>
      <c r="Q2563">
        <v>1</v>
      </c>
      <c r="X2563">
        <v>0.42</v>
      </c>
      <c r="Y2563">
        <v>0</v>
      </c>
      <c r="Z2563">
        <v>1472.33</v>
      </c>
      <c r="AA2563">
        <v>642.05999999999995</v>
      </c>
      <c r="AB2563">
        <v>0</v>
      </c>
      <c r="AC2563">
        <v>0</v>
      </c>
      <c r="AD2563">
        <v>1</v>
      </c>
      <c r="AE2563">
        <v>0</v>
      </c>
      <c r="AF2563" t="s">
        <v>3</v>
      </c>
      <c r="AG2563">
        <v>0.42</v>
      </c>
      <c r="AH2563">
        <v>2</v>
      </c>
      <c r="AI2563">
        <v>295893618</v>
      </c>
      <c r="AJ2563">
        <v>1888</v>
      </c>
      <c r="AK2563">
        <v>0</v>
      </c>
      <c r="AL2563">
        <v>0</v>
      </c>
      <c r="AM2563">
        <v>0</v>
      </c>
      <c r="AN2563">
        <v>0</v>
      </c>
      <c r="AO2563">
        <v>0</v>
      </c>
      <c r="AP2563">
        <v>0</v>
      </c>
      <c r="AQ2563">
        <v>0</v>
      </c>
      <c r="AR2563">
        <v>0</v>
      </c>
    </row>
    <row r="2564" spans="1:44" x14ac:dyDescent="0.2">
      <c r="A2564">
        <f>ROW(Source!A656)</f>
        <v>656</v>
      </c>
      <c r="B2564">
        <v>295893630</v>
      </c>
      <c r="C2564">
        <v>295893615</v>
      </c>
      <c r="D2564">
        <v>277944759</v>
      </c>
      <c r="E2564">
        <v>1</v>
      </c>
      <c r="F2564">
        <v>1</v>
      </c>
      <c r="G2564">
        <v>1</v>
      </c>
      <c r="H2564">
        <v>2</v>
      </c>
      <c r="I2564" t="s">
        <v>1128</v>
      </c>
      <c r="J2564" t="s">
        <v>1129</v>
      </c>
      <c r="K2564" t="s">
        <v>1130</v>
      </c>
      <c r="L2564">
        <v>1368</v>
      </c>
      <c r="N2564">
        <v>1011</v>
      </c>
      <c r="O2564" t="s">
        <v>961</v>
      </c>
      <c r="P2564" t="s">
        <v>961</v>
      </c>
      <c r="Q2564">
        <v>1</v>
      </c>
      <c r="X2564">
        <v>0.85</v>
      </c>
      <c r="Y2564">
        <v>0</v>
      </c>
      <c r="Z2564">
        <v>271.41000000000003</v>
      </c>
      <c r="AA2564">
        <v>89.888400000000004</v>
      </c>
      <c r="AB2564">
        <v>0</v>
      </c>
      <c r="AC2564">
        <v>0</v>
      </c>
      <c r="AD2564">
        <v>1</v>
      </c>
      <c r="AE2564">
        <v>0</v>
      </c>
      <c r="AF2564" t="s">
        <v>3</v>
      </c>
      <c r="AG2564">
        <v>0.85</v>
      </c>
      <c r="AH2564">
        <v>2</v>
      </c>
      <c r="AI2564">
        <v>295893619</v>
      </c>
      <c r="AJ2564">
        <v>1889</v>
      </c>
      <c r="AK2564">
        <v>0</v>
      </c>
      <c r="AL2564">
        <v>0</v>
      </c>
      <c r="AM2564">
        <v>0</v>
      </c>
      <c r="AN2564">
        <v>0</v>
      </c>
      <c r="AO2564">
        <v>0</v>
      </c>
      <c r="AP2564">
        <v>0</v>
      </c>
      <c r="AQ2564">
        <v>0</v>
      </c>
      <c r="AR2564">
        <v>0</v>
      </c>
    </row>
    <row r="2565" spans="1:44" x14ac:dyDescent="0.2">
      <c r="A2565">
        <f>ROW(Source!A656)</f>
        <v>656</v>
      </c>
      <c r="B2565">
        <v>295893631</v>
      </c>
      <c r="C2565">
        <v>295893615</v>
      </c>
      <c r="D2565">
        <v>277945779</v>
      </c>
      <c r="E2565">
        <v>1</v>
      </c>
      <c r="F2565">
        <v>1</v>
      </c>
      <c r="G2565">
        <v>1</v>
      </c>
      <c r="H2565">
        <v>2</v>
      </c>
      <c r="I2565" t="s">
        <v>1072</v>
      </c>
      <c r="J2565" t="s">
        <v>1073</v>
      </c>
      <c r="K2565" t="s">
        <v>1074</v>
      </c>
      <c r="L2565">
        <v>1368</v>
      </c>
      <c r="N2565">
        <v>1011</v>
      </c>
      <c r="O2565" t="s">
        <v>961</v>
      </c>
      <c r="P2565" t="s">
        <v>961</v>
      </c>
      <c r="Q2565">
        <v>1</v>
      </c>
      <c r="X2565">
        <v>0.43</v>
      </c>
      <c r="Y2565">
        <v>0</v>
      </c>
      <c r="Z2565">
        <v>1070.99</v>
      </c>
      <c r="AA2565">
        <v>642.05999999999995</v>
      </c>
      <c r="AB2565">
        <v>0</v>
      </c>
      <c r="AC2565">
        <v>0</v>
      </c>
      <c r="AD2565">
        <v>1</v>
      </c>
      <c r="AE2565">
        <v>0</v>
      </c>
      <c r="AF2565" t="s">
        <v>3</v>
      </c>
      <c r="AG2565">
        <v>0.43</v>
      </c>
      <c r="AH2565">
        <v>2</v>
      </c>
      <c r="AI2565">
        <v>295893620</v>
      </c>
      <c r="AJ2565">
        <v>1890</v>
      </c>
      <c r="AK2565">
        <v>0</v>
      </c>
      <c r="AL2565">
        <v>0</v>
      </c>
      <c r="AM2565">
        <v>0</v>
      </c>
      <c r="AN2565">
        <v>0</v>
      </c>
      <c r="AO2565">
        <v>0</v>
      </c>
      <c r="AP2565">
        <v>0</v>
      </c>
      <c r="AQ2565">
        <v>0</v>
      </c>
      <c r="AR2565">
        <v>0</v>
      </c>
    </row>
    <row r="2566" spans="1:44" x14ac:dyDescent="0.2">
      <c r="A2566">
        <f>ROW(Source!A656)</f>
        <v>656</v>
      </c>
      <c r="B2566">
        <v>295893632</v>
      </c>
      <c r="C2566">
        <v>295893615</v>
      </c>
      <c r="D2566">
        <v>277945914</v>
      </c>
      <c r="E2566">
        <v>1</v>
      </c>
      <c r="F2566">
        <v>1</v>
      </c>
      <c r="G2566">
        <v>1</v>
      </c>
      <c r="H2566">
        <v>2</v>
      </c>
      <c r="I2566" t="s">
        <v>1079</v>
      </c>
      <c r="J2566" t="s">
        <v>1080</v>
      </c>
      <c r="K2566" t="s">
        <v>1081</v>
      </c>
      <c r="L2566">
        <v>1368</v>
      </c>
      <c r="N2566">
        <v>1011</v>
      </c>
      <c r="O2566" t="s">
        <v>961</v>
      </c>
      <c r="P2566" t="s">
        <v>961</v>
      </c>
      <c r="Q2566">
        <v>1</v>
      </c>
      <c r="X2566">
        <v>1.23</v>
      </c>
      <c r="Y2566">
        <v>0</v>
      </c>
      <c r="Z2566">
        <v>1521.77</v>
      </c>
      <c r="AA2566">
        <v>549.32000000000005</v>
      </c>
      <c r="AB2566">
        <v>0</v>
      </c>
      <c r="AC2566">
        <v>0</v>
      </c>
      <c r="AD2566">
        <v>1</v>
      </c>
      <c r="AE2566">
        <v>0</v>
      </c>
      <c r="AF2566" t="s">
        <v>3</v>
      </c>
      <c r="AG2566">
        <v>1.23</v>
      </c>
      <c r="AH2566">
        <v>2</v>
      </c>
      <c r="AI2566">
        <v>295893621</v>
      </c>
      <c r="AJ2566">
        <v>1891</v>
      </c>
      <c r="AK2566">
        <v>0</v>
      </c>
      <c r="AL2566">
        <v>0</v>
      </c>
      <c r="AM2566">
        <v>0</v>
      </c>
      <c r="AN2566">
        <v>0</v>
      </c>
      <c r="AO2566">
        <v>0</v>
      </c>
      <c r="AP2566">
        <v>0</v>
      </c>
      <c r="AQ2566">
        <v>0</v>
      </c>
      <c r="AR2566">
        <v>0</v>
      </c>
    </row>
    <row r="2567" spans="1:44" x14ac:dyDescent="0.2">
      <c r="A2567">
        <f>ROW(Source!A656)</f>
        <v>656</v>
      </c>
      <c r="B2567">
        <v>295893633</v>
      </c>
      <c r="C2567">
        <v>295893615</v>
      </c>
      <c r="D2567">
        <v>277946011</v>
      </c>
      <c r="E2567">
        <v>1</v>
      </c>
      <c r="F2567">
        <v>1</v>
      </c>
      <c r="G2567">
        <v>1</v>
      </c>
      <c r="H2567">
        <v>2</v>
      </c>
      <c r="I2567" t="s">
        <v>1112</v>
      </c>
      <c r="J2567" t="s">
        <v>1113</v>
      </c>
      <c r="K2567" t="s">
        <v>1114</v>
      </c>
      <c r="L2567">
        <v>1368</v>
      </c>
      <c r="N2567">
        <v>1011</v>
      </c>
      <c r="O2567" t="s">
        <v>961</v>
      </c>
      <c r="P2567" t="s">
        <v>961</v>
      </c>
      <c r="Q2567">
        <v>1</v>
      </c>
      <c r="X2567">
        <v>0.1</v>
      </c>
      <c r="Y2567">
        <v>0</v>
      </c>
      <c r="Z2567">
        <v>95.79</v>
      </c>
      <c r="AA2567">
        <v>0</v>
      </c>
      <c r="AB2567">
        <v>0</v>
      </c>
      <c r="AC2567">
        <v>0</v>
      </c>
      <c r="AD2567">
        <v>1</v>
      </c>
      <c r="AE2567">
        <v>0</v>
      </c>
      <c r="AF2567" t="s">
        <v>3</v>
      </c>
      <c r="AG2567">
        <v>0.1</v>
      </c>
      <c r="AH2567">
        <v>2</v>
      </c>
      <c r="AI2567">
        <v>295893622</v>
      </c>
      <c r="AJ2567">
        <v>1892</v>
      </c>
      <c r="AK2567">
        <v>0</v>
      </c>
      <c r="AL2567">
        <v>0</v>
      </c>
      <c r="AM2567">
        <v>0</v>
      </c>
      <c r="AN2567">
        <v>0</v>
      </c>
      <c r="AO2567">
        <v>0</v>
      </c>
      <c r="AP2567">
        <v>0</v>
      </c>
      <c r="AQ2567">
        <v>0</v>
      </c>
      <c r="AR2567">
        <v>0</v>
      </c>
    </row>
    <row r="2568" spans="1:44" x14ac:dyDescent="0.2">
      <c r="A2568">
        <f>ROW(Source!A656)</f>
        <v>656</v>
      </c>
      <c r="B2568">
        <v>295893634</v>
      </c>
      <c r="C2568">
        <v>295893615</v>
      </c>
      <c r="D2568">
        <v>277866682</v>
      </c>
      <c r="E2568">
        <v>1</v>
      </c>
      <c r="F2568">
        <v>1</v>
      </c>
      <c r="G2568">
        <v>1</v>
      </c>
      <c r="H2568">
        <v>3</v>
      </c>
      <c r="I2568" t="s">
        <v>1115</v>
      </c>
      <c r="J2568" t="s">
        <v>1116</v>
      </c>
      <c r="K2568" t="s">
        <v>1117</v>
      </c>
      <c r="L2568">
        <v>1346</v>
      </c>
      <c r="N2568">
        <v>1009</v>
      </c>
      <c r="O2568" t="s">
        <v>1100</v>
      </c>
      <c r="P2568" t="s">
        <v>1100</v>
      </c>
      <c r="Q2568">
        <v>1</v>
      </c>
      <c r="X2568">
        <v>0.05</v>
      </c>
      <c r="Y2568">
        <v>155.63</v>
      </c>
      <c r="Z2568">
        <v>0</v>
      </c>
      <c r="AA2568">
        <v>0</v>
      </c>
      <c r="AB2568">
        <v>0</v>
      </c>
      <c r="AC2568">
        <v>0</v>
      </c>
      <c r="AD2568">
        <v>1</v>
      </c>
      <c r="AE2568">
        <v>0</v>
      </c>
      <c r="AF2568" t="s">
        <v>24</v>
      </c>
      <c r="AG2568">
        <v>0</v>
      </c>
      <c r="AH2568">
        <v>2</v>
      </c>
      <c r="AI2568">
        <v>295893623</v>
      </c>
      <c r="AJ2568">
        <v>1893</v>
      </c>
      <c r="AK2568">
        <v>0</v>
      </c>
      <c r="AL2568">
        <v>0</v>
      </c>
      <c r="AM2568">
        <v>0</v>
      </c>
      <c r="AN2568">
        <v>0</v>
      </c>
      <c r="AO2568">
        <v>0</v>
      </c>
      <c r="AP2568">
        <v>0</v>
      </c>
      <c r="AQ2568">
        <v>0</v>
      </c>
      <c r="AR2568">
        <v>0</v>
      </c>
    </row>
    <row r="2569" spans="1:44" x14ac:dyDescent="0.2">
      <c r="A2569">
        <f>ROW(Source!A656)</f>
        <v>656</v>
      </c>
      <c r="B2569">
        <v>295893635</v>
      </c>
      <c r="C2569">
        <v>295893615</v>
      </c>
      <c r="D2569">
        <v>277867733</v>
      </c>
      <c r="E2569">
        <v>1</v>
      </c>
      <c r="F2569">
        <v>1</v>
      </c>
      <c r="G2569">
        <v>1</v>
      </c>
      <c r="H2569">
        <v>3</v>
      </c>
      <c r="I2569" t="s">
        <v>1097</v>
      </c>
      <c r="J2569" t="s">
        <v>1098</v>
      </c>
      <c r="K2569" t="s">
        <v>1099</v>
      </c>
      <c r="L2569">
        <v>1346</v>
      </c>
      <c r="N2569">
        <v>1009</v>
      </c>
      <c r="O2569" t="s">
        <v>1100</v>
      </c>
      <c r="P2569" t="s">
        <v>1100</v>
      </c>
      <c r="Q2569">
        <v>1</v>
      </c>
      <c r="X2569">
        <v>0</v>
      </c>
      <c r="Y2569">
        <v>174.93</v>
      </c>
      <c r="Z2569">
        <v>0</v>
      </c>
      <c r="AA2569">
        <v>0</v>
      </c>
      <c r="AB2569">
        <v>0</v>
      </c>
      <c r="AC2569">
        <v>1</v>
      </c>
      <c r="AD2569">
        <v>0</v>
      </c>
      <c r="AE2569">
        <v>0</v>
      </c>
      <c r="AF2569" t="s">
        <v>24</v>
      </c>
      <c r="AG2569">
        <v>0</v>
      </c>
      <c r="AH2569">
        <v>3</v>
      </c>
      <c r="AI2569">
        <v>-1</v>
      </c>
      <c r="AJ2569" t="s">
        <v>3</v>
      </c>
      <c r="AK2569">
        <v>0</v>
      </c>
      <c r="AL2569">
        <v>0</v>
      </c>
      <c r="AM2569">
        <v>0</v>
      </c>
      <c r="AN2569">
        <v>0</v>
      </c>
      <c r="AO2569">
        <v>0</v>
      </c>
      <c r="AP2569">
        <v>0</v>
      </c>
      <c r="AQ2569">
        <v>0</v>
      </c>
      <c r="AR2569">
        <v>0</v>
      </c>
    </row>
    <row r="2570" spans="1:44" x14ac:dyDescent="0.2">
      <c r="A2570">
        <f>ROW(Source!A656)</f>
        <v>656</v>
      </c>
      <c r="B2570">
        <v>295893636</v>
      </c>
      <c r="C2570">
        <v>295893615</v>
      </c>
      <c r="D2570">
        <v>277869906</v>
      </c>
      <c r="E2570">
        <v>1</v>
      </c>
      <c r="F2570">
        <v>1</v>
      </c>
      <c r="G2570">
        <v>1</v>
      </c>
      <c r="H2570">
        <v>3</v>
      </c>
      <c r="I2570" t="s">
        <v>1185</v>
      </c>
      <c r="J2570" t="s">
        <v>1186</v>
      </c>
      <c r="K2570" t="s">
        <v>1187</v>
      </c>
      <c r="L2570">
        <v>1339</v>
      </c>
      <c r="N2570">
        <v>1007</v>
      </c>
      <c r="O2570" t="s">
        <v>463</v>
      </c>
      <c r="P2570" t="s">
        <v>463</v>
      </c>
      <c r="Q2570">
        <v>1</v>
      </c>
      <c r="X2570">
        <v>0.2</v>
      </c>
      <c r="Y2570">
        <v>1291.94</v>
      </c>
      <c r="Z2570">
        <v>0</v>
      </c>
      <c r="AA2570">
        <v>0</v>
      </c>
      <c r="AB2570">
        <v>0</v>
      </c>
      <c r="AC2570">
        <v>0</v>
      </c>
      <c r="AD2570">
        <v>1</v>
      </c>
      <c r="AE2570">
        <v>0</v>
      </c>
      <c r="AF2570" t="s">
        <v>24</v>
      </c>
      <c r="AG2570">
        <v>0</v>
      </c>
      <c r="AH2570">
        <v>2</v>
      </c>
      <c r="AI2570">
        <v>295893624</v>
      </c>
      <c r="AJ2570">
        <v>1894</v>
      </c>
      <c r="AK2570">
        <v>0</v>
      </c>
      <c r="AL2570">
        <v>0</v>
      </c>
      <c r="AM2570">
        <v>0</v>
      </c>
      <c r="AN2570">
        <v>0</v>
      </c>
      <c r="AO2570">
        <v>0</v>
      </c>
      <c r="AP2570">
        <v>0</v>
      </c>
      <c r="AQ2570">
        <v>0</v>
      </c>
      <c r="AR2570">
        <v>0</v>
      </c>
    </row>
    <row r="2571" spans="1:44" x14ac:dyDescent="0.2">
      <c r="A2571">
        <f>ROW(Source!A656)</f>
        <v>656</v>
      </c>
      <c r="B2571">
        <v>295893637</v>
      </c>
      <c r="C2571">
        <v>295893615</v>
      </c>
      <c r="D2571">
        <v>277872151</v>
      </c>
      <c r="E2571">
        <v>1</v>
      </c>
      <c r="F2571">
        <v>1</v>
      </c>
      <c r="G2571">
        <v>1</v>
      </c>
      <c r="H2571">
        <v>3</v>
      </c>
      <c r="I2571" t="s">
        <v>1188</v>
      </c>
      <c r="J2571" t="s">
        <v>1189</v>
      </c>
      <c r="K2571" t="s">
        <v>1190</v>
      </c>
      <c r="L2571">
        <v>1339</v>
      </c>
      <c r="N2571">
        <v>1007</v>
      </c>
      <c r="O2571" t="s">
        <v>463</v>
      </c>
      <c r="P2571" t="s">
        <v>463</v>
      </c>
      <c r="Q2571">
        <v>1</v>
      </c>
      <c r="X2571">
        <v>1.01</v>
      </c>
      <c r="Y2571">
        <v>49193.05</v>
      </c>
      <c r="Z2571">
        <v>0</v>
      </c>
      <c r="AA2571">
        <v>0</v>
      </c>
      <c r="AB2571">
        <v>0</v>
      </c>
      <c r="AC2571">
        <v>0</v>
      </c>
      <c r="AD2571">
        <v>1</v>
      </c>
      <c r="AE2571">
        <v>0</v>
      </c>
      <c r="AF2571" t="s">
        <v>24</v>
      </c>
      <c r="AG2571">
        <v>0</v>
      </c>
      <c r="AH2571">
        <v>2</v>
      </c>
      <c r="AI2571">
        <v>295893625</v>
      </c>
      <c r="AJ2571">
        <v>1895</v>
      </c>
      <c r="AK2571">
        <v>0</v>
      </c>
      <c r="AL2571">
        <v>0</v>
      </c>
      <c r="AM2571">
        <v>0</v>
      </c>
      <c r="AN2571">
        <v>0</v>
      </c>
      <c r="AO2571">
        <v>0</v>
      </c>
      <c r="AP2571">
        <v>0</v>
      </c>
      <c r="AQ2571">
        <v>0</v>
      </c>
      <c r="AR2571">
        <v>0</v>
      </c>
    </row>
    <row r="2572" spans="1:44" x14ac:dyDescent="0.2">
      <c r="A2572">
        <f>ROW(Source!A656)</f>
        <v>656</v>
      </c>
      <c r="B2572">
        <v>295893638</v>
      </c>
      <c r="C2572">
        <v>295893615</v>
      </c>
      <c r="D2572">
        <v>277880063</v>
      </c>
      <c r="E2572">
        <v>1</v>
      </c>
      <c r="F2572">
        <v>1</v>
      </c>
      <c r="G2572">
        <v>1</v>
      </c>
      <c r="H2572">
        <v>3</v>
      </c>
      <c r="I2572" t="s">
        <v>1118</v>
      </c>
      <c r="J2572" t="s">
        <v>1119</v>
      </c>
      <c r="K2572" t="s">
        <v>1120</v>
      </c>
      <c r="L2572">
        <v>1348</v>
      </c>
      <c r="N2572">
        <v>1009</v>
      </c>
      <c r="O2572" t="s">
        <v>651</v>
      </c>
      <c r="P2572" t="s">
        <v>651</v>
      </c>
      <c r="Q2572">
        <v>1000</v>
      </c>
      <c r="X2572">
        <v>1E-3</v>
      </c>
      <c r="Y2572">
        <v>51875.98</v>
      </c>
      <c r="Z2572">
        <v>0</v>
      </c>
      <c r="AA2572">
        <v>0</v>
      </c>
      <c r="AB2572">
        <v>0</v>
      </c>
      <c r="AC2572">
        <v>0</v>
      </c>
      <c r="AD2572">
        <v>1</v>
      </c>
      <c r="AE2572">
        <v>0</v>
      </c>
      <c r="AF2572" t="s">
        <v>24</v>
      </c>
      <c r="AG2572">
        <v>0</v>
      </c>
      <c r="AH2572">
        <v>2</v>
      </c>
      <c r="AI2572">
        <v>295893626</v>
      </c>
      <c r="AJ2572">
        <v>1896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0</v>
      </c>
      <c r="AQ2572">
        <v>0</v>
      </c>
      <c r="AR2572">
        <v>0</v>
      </c>
    </row>
    <row r="2573" spans="1:44" x14ac:dyDescent="0.2">
      <c r="A2573">
        <f>ROW(Source!A656)</f>
        <v>656</v>
      </c>
      <c r="B2573">
        <v>295893639</v>
      </c>
      <c r="C2573">
        <v>295893615</v>
      </c>
      <c r="D2573">
        <v>277565464</v>
      </c>
      <c r="E2573">
        <v>109</v>
      </c>
      <c r="F2573">
        <v>1</v>
      </c>
      <c r="G2573">
        <v>1</v>
      </c>
      <c r="H2573">
        <v>3</v>
      </c>
      <c r="I2573" t="s">
        <v>1318</v>
      </c>
      <c r="J2573" t="s">
        <v>3</v>
      </c>
      <c r="K2573" t="s">
        <v>1319</v>
      </c>
      <c r="L2573">
        <v>1348</v>
      </c>
      <c r="N2573">
        <v>1009</v>
      </c>
      <c r="O2573" t="s">
        <v>651</v>
      </c>
      <c r="P2573" t="s">
        <v>651</v>
      </c>
      <c r="Q2573">
        <v>1000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1</v>
      </c>
      <c r="AD2573">
        <v>0</v>
      </c>
      <c r="AE2573">
        <v>0</v>
      </c>
      <c r="AF2573" t="s">
        <v>24</v>
      </c>
      <c r="AG2573">
        <v>0</v>
      </c>
      <c r="AH2573">
        <v>3</v>
      </c>
      <c r="AI2573">
        <v>-1</v>
      </c>
      <c r="AJ2573" t="s">
        <v>3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0</v>
      </c>
      <c r="AR2573">
        <v>0</v>
      </c>
    </row>
    <row r="2574" spans="1:44" x14ac:dyDescent="0.2">
      <c r="A2574">
        <f>ROW(Source!A656)</f>
        <v>656</v>
      </c>
      <c r="B2574">
        <v>295893640</v>
      </c>
      <c r="C2574">
        <v>295893615</v>
      </c>
      <c r="D2574">
        <v>277565502</v>
      </c>
      <c r="E2574">
        <v>109</v>
      </c>
      <c r="F2574">
        <v>1</v>
      </c>
      <c r="G2574">
        <v>1</v>
      </c>
      <c r="H2574">
        <v>3</v>
      </c>
      <c r="I2574" t="s">
        <v>1297</v>
      </c>
      <c r="J2574" t="s">
        <v>3</v>
      </c>
      <c r="K2574" t="s">
        <v>1320</v>
      </c>
      <c r="L2574">
        <v>1371</v>
      </c>
      <c r="N2574">
        <v>1013</v>
      </c>
      <c r="O2574" t="s">
        <v>577</v>
      </c>
      <c r="P2574" t="s">
        <v>577</v>
      </c>
      <c r="Q2574">
        <v>1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1</v>
      </c>
      <c r="AD2574">
        <v>0</v>
      </c>
      <c r="AE2574">
        <v>0</v>
      </c>
      <c r="AF2574" t="s">
        <v>24</v>
      </c>
      <c r="AG2574">
        <v>0</v>
      </c>
      <c r="AH2574">
        <v>3</v>
      </c>
      <c r="AI2574">
        <v>-1</v>
      </c>
      <c r="AJ2574" t="s">
        <v>3</v>
      </c>
      <c r="AK2574">
        <v>0</v>
      </c>
      <c r="AL2574">
        <v>0</v>
      </c>
      <c r="AM2574">
        <v>0</v>
      </c>
      <c r="AN2574">
        <v>0</v>
      </c>
      <c r="AO2574">
        <v>0</v>
      </c>
      <c r="AP2574">
        <v>0</v>
      </c>
      <c r="AQ2574">
        <v>0</v>
      </c>
      <c r="AR2574">
        <v>0</v>
      </c>
    </row>
    <row r="2575" spans="1:44" x14ac:dyDescent="0.2">
      <c r="A2575">
        <f>ROW(Source!A657)</f>
        <v>657</v>
      </c>
      <c r="B2575">
        <v>295893653</v>
      </c>
      <c r="C2575">
        <v>295893641</v>
      </c>
      <c r="D2575">
        <v>277560311</v>
      </c>
      <c r="E2575">
        <v>109</v>
      </c>
      <c r="F2575">
        <v>1</v>
      </c>
      <c r="G2575">
        <v>1</v>
      </c>
      <c r="H2575">
        <v>1</v>
      </c>
      <c r="I2575" t="s">
        <v>1183</v>
      </c>
      <c r="J2575" t="s">
        <v>3</v>
      </c>
      <c r="K2575" t="s">
        <v>1184</v>
      </c>
      <c r="L2575">
        <v>1191</v>
      </c>
      <c r="N2575">
        <v>1013</v>
      </c>
      <c r="O2575" t="s">
        <v>1062</v>
      </c>
      <c r="P2575" t="s">
        <v>1062</v>
      </c>
      <c r="Q2575">
        <v>1</v>
      </c>
      <c r="X2575">
        <v>9.25</v>
      </c>
      <c r="Y2575">
        <v>0</v>
      </c>
      <c r="Z2575">
        <v>0</v>
      </c>
      <c r="AA2575">
        <v>0</v>
      </c>
      <c r="AB2575">
        <v>499.38</v>
      </c>
      <c r="AC2575">
        <v>0</v>
      </c>
      <c r="AD2575">
        <v>1</v>
      </c>
      <c r="AE2575">
        <v>1</v>
      </c>
      <c r="AF2575" t="s">
        <v>3</v>
      </c>
      <c r="AG2575">
        <v>9.25</v>
      </c>
      <c r="AH2575">
        <v>2</v>
      </c>
      <c r="AI2575">
        <v>295893642</v>
      </c>
      <c r="AJ2575">
        <v>1897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0</v>
      </c>
      <c r="AQ2575">
        <v>0</v>
      </c>
      <c r="AR2575">
        <v>0</v>
      </c>
    </row>
    <row r="2576" spans="1:44" x14ac:dyDescent="0.2">
      <c r="A2576">
        <f>ROW(Source!A657)</f>
        <v>657</v>
      </c>
      <c r="B2576">
        <v>295893654</v>
      </c>
      <c r="C2576">
        <v>295893641</v>
      </c>
      <c r="D2576">
        <v>277560491</v>
      </c>
      <c r="E2576">
        <v>109</v>
      </c>
      <c r="F2576">
        <v>1</v>
      </c>
      <c r="G2576">
        <v>1</v>
      </c>
      <c r="H2576">
        <v>1</v>
      </c>
      <c r="I2576" t="s">
        <v>1063</v>
      </c>
      <c r="J2576" t="s">
        <v>3</v>
      </c>
      <c r="K2576" t="s">
        <v>1064</v>
      </c>
      <c r="L2576">
        <v>1191</v>
      </c>
      <c r="N2576">
        <v>1013</v>
      </c>
      <c r="O2576" t="s">
        <v>1062</v>
      </c>
      <c r="P2576" t="s">
        <v>1062</v>
      </c>
      <c r="Q2576">
        <v>1</v>
      </c>
      <c r="X2576">
        <v>3.07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1</v>
      </c>
      <c r="AE2576">
        <v>2</v>
      </c>
      <c r="AF2576" t="s">
        <v>3</v>
      </c>
      <c r="AG2576">
        <v>3.07</v>
      </c>
      <c r="AH2576">
        <v>2</v>
      </c>
      <c r="AI2576">
        <v>295893643</v>
      </c>
      <c r="AJ2576">
        <v>1898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0</v>
      </c>
      <c r="AQ2576">
        <v>0</v>
      </c>
      <c r="AR2576">
        <v>0</v>
      </c>
    </row>
    <row r="2577" spans="1:44" x14ac:dyDescent="0.2">
      <c r="A2577">
        <f>ROW(Source!A657)</f>
        <v>657</v>
      </c>
      <c r="B2577">
        <v>295893655</v>
      </c>
      <c r="C2577">
        <v>295893641</v>
      </c>
      <c r="D2577">
        <v>277944622</v>
      </c>
      <c r="E2577">
        <v>1</v>
      </c>
      <c r="F2577">
        <v>1</v>
      </c>
      <c r="G2577">
        <v>1</v>
      </c>
      <c r="H2577">
        <v>2</v>
      </c>
      <c r="I2577" t="s">
        <v>1109</v>
      </c>
      <c r="J2577" t="s">
        <v>1110</v>
      </c>
      <c r="K2577" t="s">
        <v>1111</v>
      </c>
      <c r="L2577">
        <v>1368</v>
      </c>
      <c r="N2577">
        <v>1011</v>
      </c>
      <c r="O2577" t="s">
        <v>961</v>
      </c>
      <c r="P2577" t="s">
        <v>961</v>
      </c>
      <c r="Q2577">
        <v>1</v>
      </c>
      <c r="X2577">
        <v>0.51</v>
      </c>
      <c r="Y2577">
        <v>0</v>
      </c>
      <c r="Z2577">
        <v>1472.33</v>
      </c>
      <c r="AA2577">
        <v>642.05999999999995</v>
      </c>
      <c r="AB2577">
        <v>0</v>
      </c>
      <c r="AC2577">
        <v>0</v>
      </c>
      <c r="AD2577">
        <v>1</v>
      </c>
      <c r="AE2577">
        <v>0</v>
      </c>
      <c r="AF2577" t="s">
        <v>3</v>
      </c>
      <c r="AG2577">
        <v>0.51</v>
      </c>
      <c r="AH2577">
        <v>2</v>
      </c>
      <c r="AI2577">
        <v>295893644</v>
      </c>
      <c r="AJ2577">
        <v>1899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0</v>
      </c>
      <c r="AQ2577">
        <v>0</v>
      </c>
      <c r="AR2577">
        <v>0</v>
      </c>
    </row>
    <row r="2578" spans="1:44" x14ac:dyDescent="0.2">
      <c r="A2578">
        <f>ROW(Source!A657)</f>
        <v>657</v>
      </c>
      <c r="B2578">
        <v>295893656</v>
      </c>
      <c r="C2578">
        <v>295893641</v>
      </c>
      <c r="D2578">
        <v>277944759</v>
      </c>
      <c r="E2578">
        <v>1</v>
      </c>
      <c r="F2578">
        <v>1</v>
      </c>
      <c r="G2578">
        <v>1</v>
      </c>
      <c r="H2578">
        <v>2</v>
      </c>
      <c r="I2578" t="s">
        <v>1128</v>
      </c>
      <c r="J2578" t="s">
        <v>1129</v>
      </c>
      <c r="K2578" t="s">
        <v>1130</v>
      </c>
      <c r="L2578">
        <v>1368</v>
      </c>
      <c r="N2578">
        <v>1011</v>
      </c>
      <c r="O2578" t="s">
        <v>961</v>
      </c>
      <c r="P2578" t="s">
        <v>961</v>
      </c>
      <c r="Q2578">
        <v>1</v>
      </c>
      <c r="X2578">
        <v>1.24</v>
      </c>
      <c r="Y2578">
        <v>0</v>
      </c>
      <c r="Z2578">
        <v>271.41000000000003</v>
      </c>
      <c r="AA2578">
        <v>89.888400000000004</v>
      </c>
      <c r="AB2578">
        <v>0</v>
      </c>
      <c r="AC2578">
        <v>0</v>
      </c>
      <c r="AD2578">
        <v>1</v>
      </c>
      <c r="AE2578">
        <v>0</v>
      </c>
      <c r="AF2578" t="s">
        <v>3</v>
      </c>
      <c r="AG2578">
        <v>1.24</v>
      </c>
      <c r="AH2578">
        <v>2</v>
      </c>
      <c r="AI2578">
        <v>295893645</v>
      </c>
      <c r="AJ2578">
        <v>1900</v>
      </c>
      <c r="AK2578">
        <v>0</v>
      </c>
      <c r="AL2578">
        <v>0</v>
      </c>
      <c r="AM2578">
        <v>0</v>
      </c>
      <c r="AN2578">
        <v>0</v>
      </c>
      <c r="AO2578">
        <v>0</v>
      </c>
      <c r="AP2578">
        <v>0</v>
      </c>
      <c r="AQ2578">
        <v>0</v>
      </c>
      <c r="AR2578">
        <v>0</v>
      </c>
    </row>
    <row r="2579" spans="1:44" x14ac:dyDescent="0.2">
      <c r="A2579">
        <f>ROW(Source!A657)</f>
        <v>657</v>
      </c>
      <c r="B2579">
        <v>295893657</v>
      </c>
      <c r="C2579">
        <v>295893641</v>
      </c>
      <c r="D2579">
        <v>277945779</v>
      </c>
      <c r="E2579">
        <v>1</v>
      </c>
      <c r="F2579">
        <v>1</v>
      </c>
      <c r="G2579">
        <v>1</v>
      </c>
      <c r="H2579">
        <v>2</v>
      </c>
      <c r="I2579" t="s">
        <v>1072</v>
      </c>
      <c r="J2579" t="s">
        <v>1073</v>
      </c>
      <c r="K2579" t="s">
        <v>1074</v>
      </c>
      <c r="L2579">
        <v>1368</v>
      </c>
      <c r="N2579">
        <v>1011</v>
      </c>
      <c r="O2579" t="s">
        <v>961</v>
      </c>
      <c r="P2579" t="s">
        <v>961</v>
      </c>
      <c r="Q2579">
        <v>1</v>
      </c>
      <c r="X2579">
        <v>0.59</v>
      </c>
      <c r="Y2579">
        <v>0</v>
      </c>
      <c r="Z2579">
        <v>1070.99</v>
      </c>
      <c r="AA2579">
        <v>642.05999999999995</v>
      </c>
      <c r="AB2579">
        <v>0</v>
      </c>
      <c r="AC2579">
        <v>0</v>
      </c>
      <c r="AD2579">
        <v>1</v>
      </c>
      <c r="AE2579">
        <v>0</v>
      </c>
      <c r="AF2579" t="s">
        <v>3</v>
      </c>
      <c r="AG2579">
        <v>0.59</v>
      </c>
      <c r="AH2579">
        <v>2</v>
      </c>
      <c r="AI2579">
        <v>295893646</v>
      </c>
      <c r="AJ2579">
        <v>1901</v>
      </c>
      <c r="AK2579">
        <v>0</v>
      </c>
      <c r="AL2579">
        <v>0</v>
      </c>
      <c r="AM2579">
        <v>0</v>
      </c>
      <c r="AN2579">
        <v>0</v>
      </c>
      <c r="AO2579">
        <v>0</v>
      </c>
      <c r="AP2579">
        <v>0</v>
      </c>
      <c r="AQ2579">
        <v>0</v>
      </c>
      <c r="AR2579">
        <v>0</v>
      </c>
    </row>
    <row r="2580" spans="1:44" x14ac:dyDescent="0.2">
      <c r="A2580">
        <f>ROW(Source!A657)</f>
        <v>657</v>
      </c>
      <c r="B2580">
        <v>295893658</v>
      </c>
      <c r="C2580">
        <v>295893641</v>
      </c>
      <c r="D2580">
        <v>277945914</v>
      </c>
      <c r="E2580">
        <v>1</v>
      </c>
      <c r="F2580">
        <v>1</v>
      </c>
      <c r="G2580">
        <v>1</v>
      </c>
      <c r="H2580">
        <v>2</v>
      </c>
      <c r="I2580" t="s">
        <v>1079</v>
      </c>
      <c r="J2580" t="s">
        <v>1080</v>
      </c>
      <c r="K2580" t="s">
        <v>1081</v>
      </c>
      <c r="L2580">
        <v>1368</v>
      </c>
      <c r="N2580">
        <v>1011</v>
      </c>
      <c r="O2580" t="s">
        <v>961</v>
      </c>
      <c r="P2580" t="s">
        <v>961</v>
      </c>
      <c r="Q2580">
        <v>1</v>
      </c>
      <c r="X2580">
        <v>1.8</v>
      </c>
      <c r="Y2580">
        <v>0</v>
      </c>
      <c r="Z2580">
        <v>1521.77</v>
      </c>
      <c r="AA2580">
        <v>549.32000000000005</v>
      </c>
      <c r="AB2580">
        <v>0</v>
      </c>
      <c r="AC2580">
        <v>0</v>
      </c>
      <c r="AD2580">
        <v>1</v>
      </c>
      <c r="AE2580">
        <v>0</v>
      </c>
      <c r="AF2580" t="s">
        <v>3</v>
      </c>
      <c r="AG2580">
        <v>1.8</v>
      </c>
      <c r="AH2580">
        <v>2</v>
      </c>
      <c r="AI2580">
        <v>295893647</v>
      </c>
      <c r="AJ2580">
        <v>1902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>
        <v>0</v>
      </c>
      <c r="AR2580">
        <v>0</v>
      </c>
    </row>
    <row r="2581" spans="1:44" x14ac:dyDescent="0.2">
      <c r="A2581">
        <f>ROW(Source!A657)</f>
        <v>657</v>
      </c>
      <c r="B2581">
        <v>295893659</v>
      </c>
      <c r="C2581">
        <v>295893641</v>
      </c>
      <c r="D2581">
        <v>277946011</v>
      </c>
      <c r="E2581">
        <v>1</v>
      </c>
      <c r="F2581">
        <v>1</v>
      </c>
      <c r="G2581">
        <v>1</v>
      </c>
      <c r="H2581">
        <v>2</v>
      </c>
      <c r="I2581" t="s">
        <v>1112</v>
      </c>
      <c r="J2581" t="s">
        <v>1113</v>
      </c>
      <c r="K2581" t="s">
        <v>1114</v>
      </c>
      <c r="L2581">
        <v>1368</v>
      </c>
      <c r="N2581">
        <v>1011</v>
      </c>
      <c r="O2581" t="s">
        <v>961</v>
      </c>
      <c r="P2581" t="s">
        <v>961</v>
      </c>
      <c r="Q2581">
        <v>1</v>
      </c>
      <c r="X2581">
        <v>0.1</v>
      </c>
      <c r="Y2581">
        <v>0</v>
      </c>
      <c r="Z2581">
        <v>95.79</v>
      </c>
      <c r="AA2581">
        <v>0</v>
      </c>
      <c r="AB2581">
        <v>0</v>
      </c>
      <c r="AC2581">
        <v>0</v>
      </c>
      <c r="AD2581">
        <v>1</v>
      </c>
      <c r="AE2581">
        <v>0</v>
      </c>
      <c r="AF2581" t="s">
        <v>3</v>
      </c>
      <c r="AG2581">
        <v>0.1</v>
      </c>
      <c r="AH2581">
        <v>2</v>
      </c>
      <c r="AI2581">
        <v>295893648</v>
      </c>
      <c r="AJ2581">
        <v>1903</v>
      </c>
      <c r="AK2581">
        <v>0</v>
      </c>
      <c r="AL2581">
        <v>0</v>
      </c>
      <c r="AM2581">
        <v>0</v>
      </c>
      <c r="AN2581">
        <v>0</v>
      </c>
      <c r="AO2581">
        <v>0</v>
      </c>
      <c r="AP2581">
        <v>0</v>
      </c>
      <c r="AQ2581">
        <v>0</v>
      </c>
      <c r="AR2581">
        <v>0</v>
      </c>
    </row>
    <row r="2582" spans="1:44" x14ac:dyDescent="0.2">
      <c r="A2582">
        <f>ROW(Source!A657)</f>
        <v>657</v>
      </c>
      <c r="B2582">
        <v>295893660</v>
      </c>
      <c r="C2582">
        <v>295893641</v>
      </c>
      <c r="D2582">
        <v>277866682</v>
      </c>
      <c r="E2582">
        <v>1</v>
      </c>
      <c r="F2582">
        <v>1</v>
      </c>
      <c r="G2582">
        <v>1</v>
      </c>
      <c r="H2582">
        <v>3</v>
      </c>
      <c r="I2582" t="s">
        <v>1115</v>
      </c>
      <c r="J2582" t="s">
        <v>1116</v>
      </c>
      <c r="K2582" t="s">
        <v>1117</v>
      </c>
      <c r="L2582">
        <v>1346</v>
      </c>
      <c r="N2582">
        <v>1009</v>
      </c>
      <c r="O2582" t="s">
        <v>1100</v>
      </c>
      <c r="P2582" t="s">
        <v>1100</v>
      </c>
      <c r="Q2582">
        <v>1</v>
      </c>
      <c r="X2582">
        <v>0.05</v>
      </c>
      <c r="Y2582">
        <v>155.63</v>
      </c>
      <c r="Z2582">
        <v>0</v>
      </c>
      <c r="AA2582">
        <v>0</v>
      </c>
      <c r="AB2582">
        <v>0</v>
      </c>
      <c r="AC2582">
        <v>0</v>
      </c>
      <c r="AD2582">
        <v>1</v>
      </c>
      <c r="AE2582">
        <v>0</v>
      </c>
      <c r="AF2582" t="s">
        <v>24</v>
      </c>
      <c r="AG2582">
        <v>0</v>
      </c>
      <c r="AH2582">
        <v>2</v>
      </c>
      <c r="AI2582">
        <v>295893649</v>
      </c>
      <c r="AJ2582">
        <v>1904</v>
      </c>
      <c r="AK2582">
        <v>0</v>
      </c>
      <c r="AL2582">
        <v>0</v>
      </c>
      <c r="AM2582">
        <v>0</v>
      </c>
      <c r="AN2582">
        <v>0</v>
      </c>
      <c r="AO2582">
        <v>0</v>
      </c>
      <c r="AP2582">
        <v>0</v>
      </c>
      <c r="AQ2582">
        <v>0</v>
      </c>
      <c r="AR2582">
        <v>0</v>
      </c>
    </row>
    <row r="2583" spans="1:44" x14ac:dyDescent="0.2">
      <c r="A2583">
        <f>ROW(Source!A657)</f>
        <v>657</v>
      </c>
      <c r="B2583">
        <v>295893661</v>
      </c>
      <c r="C2583">
        <v>295893641</v>
      </c>
      <c r="D2583">
        <v>277867733</v>
      </c>
      <c r="E2583">
        <v>1</v>
      </c>
      <c r="F2583">
        <v>1</v>
      </c>
      <c r="G2583">
        <v>1</v>
      </c>
      <c r="H2583">
        <v>3</v>
      </c>
      <c r="I2583" t="s">
        <v>1097</v>
      </c>
      <c r="J2583" t="s">
        <v>1098</v>
      </c>
      <c r="K2583" t="s">
        <v>1099</v>
      </c>
      <c r="L2583">
        <v>1346</v>
      </c>
      <c r="N2583">
        <v>1009</v>
      </c>
      <c r="O2583" t="s">
        <v>1100</v>
      </c>
      <c r="P2583" t="s">
        <v>1100</v>
      </c>
      <c r="Q2583">
        <v>1</v>
      </c>
      <c r="X2583">
        <v>0</v>
      </c>
      <c r="Y2583">
        <v>174.93</v>
      </c>
      <c r="Z2583">
        <v>0</v>
      </c>
      <c r="AA2583">
        <v>0</v>
      </c>
      <c r="AB2583">
        <v>0</v>
      </c>
      <c r="AC2583">
        <v>1</v>
      </c>
      <c r="AD2583">
        <v>0</v>
      </c>
      <c r="AE2583">
        <v>0</v>
      </c>
      <c r="AF2583" t="s">
        <v>24</v>
      </c>
      <c r="AG2583">
        <v>0</v>
      </c>
      <c r="AH2583">
        <v>3</v>
      </c>
      <c r="AI2583">
        <v>-1</v>
      </c>
      <c r="AJ2583" t="s">
        <v>3</v>
      </c>
      <c r="AK2583">
        <v>0</v>
      </c>
      <c r="AL2583">
        <v>0</v>
      </c>
      <c r="AM2583">
        <v>0</v>
      </c>
      <c r="AN2583">
        <v>0</v>
      </c>
      <c r="AO2583">
        <v>0</v>
      </c>
      <c r="AP2583">
        <v>0</v>
      </c>
      <c r="AQ2583">
        <v>0</v>
      </c>
      <c r="AR2583">
        <v>0</v>
      </c>
    </row>
    <row r="2584" spans="1:44" x14ac:dyDescent="0.2">
      <c r="A2584">
        <f>ROW(Source!A657)</f>
        <v>657</v>
      </c>
      <c r="B2584">
        <v>295893662</v>
      </c>
      <c r="C2584">
        <v>295893641</v>
      </c>
      <c r="D2584">
        <v>277869906</v>
      </c>
      <c r="E2584">
        <v>1</v>
      </c>
      <c r="F2584">
        <v>1</v>
      </c>
      <c r="G2584">
        <v>1</v>
      </c>
      <c r="H2584">
        <v>3</v>
      </c>
      <c r="I2584" t="s">
        <v>1185</v>
      </c>
      <c r="J2584" t="s">
        <v>1186</v>
      </c>
      <c r="K2584" t="s">
        <v>1187</v>
      </c>
      <c r="L2584">
        <v>1339</v>
      </c>
      <c r="N2584">
        <v>1007</v>
      </c>
      <c r="O2584" t="s">
        <v>463</v>
      </c>
      <c r="P2584" t="s">
        <v>463</v>
      </c>
      <c r="Q2584">
        <v>1</v>
      </c>
      <c r="X2584">
        <v>0.3</v>
      </c>
      <c r="Y2584">
        <v>1291.94</v>
      </c>
      <c r="Z2584">
        <v>0</v>
      </c>
      <c r="AA2584">
        <v>0</v>
      </c>
      <c r="AB2584">
        <v>0</v>
      </c>
      <c r="AC2584">
        <v>0</v>
      </c>
      <c r="AD2584">
        <v>1</v>
      </c>
      <c r="AE2584">
        <v>0</v>
      </c>
      <c r="AF2584" t="s">
        <v>24</v>
      </c>
      <c r="AG2584">
        <v>0</v>
      </c>
      <c r="AH2584">
        <v>2</v>
      </c>
      <c r="AI2584">
        <v>295893650</v>
      </c>
      <c r="AJ2584">
        <v>1905</v>
      </c>
      <c r="AK2584">
        <v>0</v>
      </c>
      <c r="AL2584">
        <v>0</v>
      </c>
      <c r="AM2584">
        <v>0</v>
      </c>
      <c r="AN2584">
        <v>0</v>
      </c>
      <c r="AO2584">
        <v>0</v>
      </c>
      <c r="AP2584">
        <v>0</v>
      </c>
      <c r="AQ2584">
        <v>0</v>
      </c>
      <c r="AR2584">
        <v>0</v>
      </c>
    </row>
    <row r="2585" spans="1:44" x14ac:dyDescent="0.2">
      <c r="A2585">
        <f>ROW(Source!A657)</f>
        <v>657</v>
      </c>
      <c r="B2585">
        <v>295893663</v>
      </c>
      <c r="C2585">
        <v>295893641</v>
      </c>
      <c r="D2585">
        <v>277872151</v>
      </c>
      <c r="E2585">
        <v>1</v>
      </c>
      <c r="F2585">
        <v>1</v>
      </c>
      <c r="G2585">
        <v>1</v>
      </c>
      <c r="H2585">
        <v>3</v>
      </c>
      <c r="I2585" t="s">
        <v>1188</v>
      </c>
      <c r="J2585" t="s">
        <v>1189</v>
      </c>
      <c r="K2585" t="s">
        <v>1190</v>
      </c>
      <c r="L2585">
        <v>1339</v>
      </c>
      <c r="N2585">
        <v>1007</v>
      </c>
      <c r="O2585" t="s">
        <v>463</v>
      </c>
      <c r="P2585" t="s">
        <v>463</v>
      </c>
      <c r="Q2585">
        <v>1</v>
      </c>
      <c r="X2585">
        <v>1.01</v>
      </c>
      <c r="Y2585">
        <v>49193.05</v>
      </c>
      <c r="Z2585">
        <v>0</v>
      </c>
      <c r="AA2585">
        <v>0</v>
      </c>
      <c r="AB2585">
        <v>0</v>
      </c>
      <c r="AC2585">
        <v>0</v>
      </c>
      <c r="AD2585">
        <v>1</v>
      </c>
      <c r="AE2585">
        <v>0</v>
      </c>
      <c r="AF2585" t="s">
        <v>24</v>
      </c>
      <c r="AG2585">
        <v>0</v>
      </c>
      <c r="AH2585">
        <v>2</v>
      </c>
      <c r="AI2585">
        <v>295893651</v>
      </c>
      <c r="AJ2585">
        <v>1906</v>
      </c>
      <c r="AK2585">
        <v>0</v>
      </c>
      <c r="AL2585">
        <v>0</v>
      </c>
      <c r="AM2585">
        <v>0</v>
      </c>
      <c r="AN2585">
        <v>0</v>
      </c>
      <c r="AO2585">
        <v>0</v>
      </c>
      <c r="AP2585">
        <v>0</v>
      </c>
      <c r="AQ2585">
        <v>0</v>
      </c>
      <c r="AR2585">
        <v>0</v>
      </c>
    </row>
    <row r="2586" spans="1:44" x14ac:dyDescent="0.2">
      <c r="A2586">
        <f>ROW(Source!A657)</f>
        <v>657</v>
      </c>
      <c r="B2586">
        <v>295893664</v>
      </c>
      <c r="C2586">
        <v>295893641</v>
      </c>
      <c r="D2586">
        <v>277880063</v>
      </c>
      <c r="E2586">
        <v>1</v>
      </c>
      <c r="F2586">
        <v>1</v>
      </c>
      <c r="G2586">
        <v>1</v>
      </c>
      <c r="H2586">
        <v>3</v>
      </c>
      <c r="I2586" t="s">
        <v>1118</v>
      </c>
      <c r="J2586" t="s">
        <v>1119</v>
      </c>
      <c r="K2586" t="s">
        <v>1120</v>
      </c>
      <c r="L2586">
        <v>1348</v>
      </c>
      <c r="N2586">
        <v>1009</v>
      </c>
      <c r="O2586" t="s">
        <v>651</v>
      </c>
      <c r="P2586" t="s">
        <v>651</v>
      </c>
      <c r="Q2586">
        <v>1000</v>
      </c>
      <c r="X2586">
        <v>1E-3</v>
      </c>
      <c r="Y2586">
        <v>51875.98</v>
      </c>
      <c r="Z2586">
        <v>0</v>
      </c>
      <c r="AA2586">
        <v>0</v>
      </c>
      <c r="AB2586">
        <v>0</v>
      </c>
      <c r="AC2586">
        <v>0</v>
      </c>
      <c r="AD2586">
        <v>1</v>
      </c>
      <c r="AE2586">
        <v>0</v>
      </c>
      <c r="AF2586" t="s">
        <v>24</v>
      </c>
      <c r="AG2586">
        <v>0</v>
      </c>
      <c r="AH2586">
        <v>2</v>
      </c>
      <c r="AI2586">
        <v>295893652</v>
      </c>
      <c r="AJ2586">
        <v>1907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0</v>
      </c>
      <c r="AQ2586">
        <v>0</v>
      </c>
      <c r="AR2586">
        <v>0</v>
      </c>
    </row>
    <row r="2587" spans="1:44" x14ac:dyDescent="0.2">
      <c r="A2587">
        <f>ROW(Source!A657)</f>
        <v>657</v>
      </c>
      <c r="B2587">
        <v>295893665</v>
      </c>
      <c r="C2587">
        <v>295893641</v>
      </c>
      <c r="D2587">
        <v>277565464</v>
      </c>
      <c r="E2587">
        <v>109</v>
      </c>
      <c r="F2587">
        <v>1</v>
      </c>
      <c r="G2587">
        <v>1</v>
      </c>
      <c r="H2587">
        <v>3</v>
      </c>
      <c r="I2587" t="s">
        <v>1318</v>
      </c>
      <c r="J2587" t="s">
        <v>3</v>
      </c>
      <c r="K2587" t="s">
        <v>1319</v>
      </c>
      <c r="L2587">
        <v>1348</v>
      </c>
      <c r="N2587">
        <v>1009</v>
      </c>
      <c r="O2587" t="s">
        <v>651</v>
      </c>
      <c r="P2587" t="s">
        <v>651</v>
      </c>
      <c r="Q2587">
        <v>1000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1</v>
      </c>
      <c r="AD2587">
        <v>0</v>
      </c>
      <c r="AE2587">
        <v>0</v>
      </c>
      <c r="AF2587" t="s">
        <v>24</v>
      </c>
      <c r="AG2587">
        <v>0</v>
      </c>
      <c r="AH2587">
        <v>3</v>
      </c>
      <c r="AI2587">
        <v>-1</v>
      </c>
      <c r="AJ2587" t="s">
        <v>3</v>
      </c>
      <c r="AK2587">
        <v>0</v>
      </c>
      <c r="AL2587">
        <v>0</v>
      </c>
      <c r="AM2587">
        <v>0</v>
      </c>
      <c r="AN2587">
        <v>0</v>
      </c>
      <c r="AO2587">
        <v>0</v>
      </c>
      <c r="AP2587">
        <v>0</v>
      </c>
      <c r="AQ2587">
        <v>0</v>
      </c>
      <c r="AR2587">
        <v>0</v>
      </c>
    </row>
    <row r="2588" spans="1:44" x14ac:dyDescent="0.2">
      <c r="A2588">
        <f>ROW(Source!A657)</f>
        <v>657</v>
      </c>
      <c r="B2588">
        <v>295893666</v>
      </c>
      <c r="C2588">
        <v>295893641</v>
      </c>
      <c r="D2588">
        <v>277565502</v>
      </c>
      <c r="E2588">
        <v>109</v>
      </c>
      <c r="F2588">
        <v>1</v>
      </c>
      <c r="G2588">
        <v>1</v>
      </c>
      <c r="H2588">
        <v>3</v>
      </c>
      <c r="I2588" t="s">
        <v>1297</v>
      </c>
      <c r="J2588" t="s">
        <v>3</v>
      </c>
      <c r="K2588" t="s">
        <v>1320</v>
      </c>
      <c r="L2588">
        <v>1371</v>
      </c>
      <c r="N2588">
        <v>1013</v>
      </c>
      <c r="O2588" t="s">
        <v>577</v>
      </c>
      <c r="P2588" t="s">
        <v>577</v>
      </c>
      <c r="Q2588">
        <v>1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1</v>
      </c>
      <c r="AD2588">
        <v>0</v>
      </c>
      <c r="AE2588">
        <v>0</v>
      </c>
      <c r="AF2588" t="s">
        <v>24</v>
      </c>
      <c r="AG2588">
        <v>0</v>
      </c>
      <c r="AH2588">
        <v>3</v>
      </c>
      <c r="AI2588">
        <v>-1</v>
      </c>
      <c r="AJ2588" t="s">
        <v>3</v>
      </c>
      <c r="AK2588">
        <v>0</v>
      </c>
      <c r="AL2588">
        <v>0</v>
      </c>
      <c r="AM2588">
        <v>0</v>
      </c>
      <c r="AN2588">
        <v>0</v>
      </c>
      <c r="AO2588">
        <v>0</v>
      </c>
      <c r="AP2588">
        <v>0</v>
      </c>
      <c r="AQ2588">
        <v>0</v>
      </c>
      <c r="AR2588">
        <v>0</v>
      </c>
    </row>
    <row r="2589" spans="1:44" x14ac:dyDescent="0.2">
      <c r="A2589">
        <f>ROW(Source!A658)</f>
        <v>658</v>
      </c>
      <c r="B2589">
        <v>295893679</v>
      </c>
      <c r="C2589">
        <v>295893667</v>
      </c>
      <c r="D2589">
        <v>277560311</v>
      </c>
      <c r="E2589">
        <v>109</v>
      </c>
      <c r="F2589">
        <v>1</v>
      </c>
      <c r="G2589">
        <v>1</v>
      </c>
      <c r="H2589">
        <v>1</v>
      </c>
      <c r="I2589" t="s">
        <v>1183</v>
      </c>
      <c r="J2589" t="s">
        <v>3</v>
      </c>
      <c r="K2589" t="s">
        <v>1184</v>
      </c>
      <c r="L2589">
        <v>1191</v>
      </c>
      <c r="N2589">
        <v>1013</v>
      </c>
      <c r="O2589" t="s">
        <v>1062</v>
      </c>
      <c r="P2589" t="s">
        <v>1062</v>
      </c>
      <c r="Q2589">
        <v>1</v>
      </c>
      <c r="X2589">
        <v>7.16</v>
      </c>
      <c r="Y2589">
        <v>0</v>
      </c>
      <c r="Z2589">
        <v>0</v>
      </c>
      <c r="AA2589">
        <v>0</v>
      </c>
      <c r="AB2589">
        <v>499.38</v>
      </c>
      <c r="AC2589">
        <v>0</v>
      </c>
      <c r="AD2589">
        <v>1</v>
      </c>
      <c r="AE2589">
        <v>1</v>
      </c>
      <c r="AF2589" t="s">
        <v>3</v>
      </c>
      <c r="AG2589">
        <v>7.16</v>
      </c>
      <c r="AH2589">
        <v>2</v>
      </c>
      <c r="AI2589">
        <v>295893668</v>
      </c>
      <c r="AJ2589">
        <v>1908</v>
      </c>
      <c r="AK2589">
        <v>0</v>
      </c>
      <c r="AL2589">
        <v>0</v>
      </c>
      <c r="AM2589">
        <v>0</v>
      </c>
      <c r="AN2589">
        <v>0</v>
      </c>
      <c r="AO2589">
        <v>0</v>
      </c>
      <c r="AP2589">
        <v>0</v>
      </c>
      <c r="AQ2589">
        <v>0</v>
      </c>
      <c r="AR2589">
        <v>0</v>
      </c>
    </row>
    <row r="2590" spans="1:44" x14ac:dyDescent="0.2">
      <c r="A2590">
        <f>ROW(Source!A658)</f>
        <v>658</v>
      </c>
      <c r="B2590">
        <v>295893680</v>
      </c>
      <c r="C2590">
        <v>295893667</v>
      </c>
      <c r="D2590">
        <v>277560491</v>
      </c>
      <c r="E2590">
        <v>109</v>
      </c>
      <c r="F2590">
        <v>1</v>
      </c>
      <c r="G2590">
        <v>1</v>
      </c>
      <c r="H2590">
        <v>1</v>
      </c>
      <c r="I2590" t="s">
        <v>1063</v>
      </c>
      <c r="J2590" t="s">
        <v>3</v>
      </c>
      <c r="K2590" t="s">
        <v>1064</v>
      </c>
      <c r="L2590">
        <v>1191</v>
      </c>
      <c r="N2590">
        <v>1013</v>
      </c>
      <c r="O2590" t="s">
        <v>1062</v>
      </c>
      <c r="P2590" t="s">
        <v>1062</v>
      </c>
      <c r="Q2590">
        <v>1</v>
      </c>
      <c r="X2590">
        <v>2.38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1</v>
      </c>
      <c r="AE2590">
        <v>2</v>
      </c>
      <c r="AF2590" t="s">
        <v>3</v>
      </c>
      <c r="AG2590">
        <v>2.38</v>
      </c>
      <c r="AH2590">
        <v>2</v>
      </c>
      <c r="AI2590">
        <v>295893669</v>
      </c>
      <c r="AJ2590">
        <v>1909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0</v>
      </c>
      <c r="AR2590">
        <v>0</v>
      </c>
    </row>
    <row r="2591" spans="1:44" x14ac:dyDescent="0.2">
      <c r="A2591">
        <f>ROW(Source!A658)</f>
        <v>658</v>
      </c>
      <c r="B2591">
        <v>295893681</v>
      </c>
      <c r="C2591">
        <v>295893667</v>
      </c>
      <c r="D2591">
        <v>277944622</v>
      </c>
      <c r="E2591">
        <v>1</v>
      </c>
      <c r="F2591">
        <v>1</v>
      </c>
      <c r="G2591">
        <v>1</v>
      </c>
      <c r="H2591">
        <v>2</v>
      </c>
      <c r="I2591" t="s">
        <v>1109</v>
      </c>
      <c r="J2591" t="s">
        <v>1110</v>
      </c>
      <c r="K2591" t="s">
        <v>1111</v>
      </c>
      <c r="L2591">
        <v>1368</v>
      </c>
      <c r="N2591">
        <v>1011</v>
      </c>
      <c r="O2591" t="s">
        <v>961</v>
      </c>
      <c r="P2591" t="s">
        <v>961</v>
      </c>
      <c r="Q2591">
        <v>1</v>
      </c>
      <c r="X2591">
        <v>0.42</v>
      </c>
      <c r="Y2591">
        <v>0</v>
      </c>
      <c r="Z2591">
        <v>1472.33</v>
      </c>
      <c r="AA2591">
        <v>642.05999999999995</v>
      </c>
      <c r="AB2591">
        <v>0</v>
      </c>
      <c r="AC2591">
        <v>0</v>
      </c>
      <c r="AD2591">
        <v>1</v>
      </c>
      <c r="AE2591">
        <v>0</v>
      </c>
      <c r="AF2591" t="s">
        <v>3</v>
      </c>
      <c r="AG2591">
        <v>0.42</v>
      </c>
      <c r="AH2591">
        <v>2</v>
      </c>
      <c r="AI2591">
        <v>295893670</v>
      </c>
      <c r="AJ2591">
        <v>1910</v>
      </c>
      <c r="AK2591">
        <v>0</v>
      </c>
      <c r="AL2591">
        <v>0</v>
      </c>
      <c r="AM2591">
        <v>0</v>
      </c>
      <c r="AN2591">
        <v>0</v>
      </c>
      <c r="AO2591">
        <v>0</v>
      </c>
      <c r="AP2591">
        <v>0</v>
      </c>
      <c r="AQ2591">
        <v>0</v>
      </c>
      <c r="AR2591">
        <v>0</v>
      </c>
    </row>
    <row r="2592" spans="1:44" x14ac:dyDescent="0.2">
      <c r="A2592">
        <f>ROW(Source!A658)</f>
        <v>658</v>
      </c>
      <c r="B2592">
        <v>295893682</v>
      </c>
      <c r="C2592">
        <v>295893667</v>
      </c>
      <c r="D2592">
        <v>277944759</v>
      </c>
      <c r="E2592">
        <v>1</v>
      </c>
      <c r="F2592">
        <v>1</v>
      </c>
      <c r="G2592">
        <v>1</v>
      </c>
      <c r="H2592">
        <v>2</v>
      </c>
      <c r="I2592" t="s">
        <v>1128</v>
      </c>
      <c r="J2592" t="s">
        <v>1129</v>
      </c>
      <c r="K2592" t="s">
        <v>1130</v>
      </c>
      <c r="L2592">
        <v>1368</v>
      </c>
      <c r="N2592">
        <v>1011</v>
      </c>
      <c r="O2592" t="s">
        <v>961</v>
      </c>
      <c r="P2592" t="s">
        <v>961</v>
      </c>
      <c r="Q2592">
        <v>1</v>
      </c>
      <c r="X2592">
        <v>0.97</v>
      </c>
      <c r="Y2592">
        <v>0</v>
      </c>
      <c r="Z2592">
        <v>271.41000000000003</v>
      </c>
      <c r="AA2592">
        <v>89.888400000000004</v>
      </c>
      <c r="AB2592">
        <v>0</v>
      </c>
      <c r="AC2592">
        <v>0</v>
      </c>
      <c r="AD2592">
        <v>1</v>
      </c>
      <c r="AE2592">
        <v>0</v>
      </c>
      <c r="AF2592" t="s">
        <v>3</v>
      </c>
      <c r="AG2592">
        <v>0.97</v>
      </c>
      <c r="AH2592">
        <v>2</v>
      </c>
      <c r="AI2592">
        <v>295893671</v>
      </c>
      <c r="AJ2592">
        <v>1911</v>
      </c>
      <c r="AK2592">
        <v>0</v>
      </c>
      <c r="AL2592">
        <v>0</v>
      </c>
      <c r="AM2592">
        <v>0</v>
      </c>
      <c r="AN2592">
        <v>0</v>
      </c>
      <c r="AO2592">
        <v>0</v>
      </c>
      <c r="AP2592">
        <v>0</v>
      </c>
      <c r="AQ2592">
        <v>0</v>
      </c>
      <c r="AR2592">
        <v>0</v>
      </c>
    </row>
    <row r="2593" spans="1:44" x14ac:dyDescent="0.2">
      <c r="A2593">
        <f>ROW(Source!A658)</f>
        <v>658</v>
      </c>
      <c r="B2593">
        <v>295893683</v>
      </c>
      <c r="C2593">
        <v>295893667</v>
      </c>
      <c r="D2593">
        <v>277945779</v>
      </c>
      <c r="E2593">
        <v>1</v>
      </c>
      <c r="F2593">
        <v>1</v>
      </c>
      <c r="G2593">
        <v>1</v>
      </c>
      <c r="H2593">
        <v>2</v>
      </c>
      <c r="I2593" t="s">
        <v>1072</v>
      </c>
      <c r="J2593" t="s">
        <v>1073</v>
      </c>
      <c r="K2593" t="s">
        <v>1074</v>
      </c>
      <c r="L2593">
        <v>1368</v>
      </c>
      <c r="N2593">
        <v>1011</v>
      </c>
      <c r="O2593" t="s">
        <v>961</v>
      </c>
      <c r="P2593" t="s">
        <v>961</v>
      </c>
      <c r="Q2593">
        <v>1</v>
      </c>
      <c r="X2593">
        <v>0.46</v>
      </c>
      <c r="Y2593">
        <v>0</v>
      </c>
      <c r="Z2593">
        <v>1070.99</v>
      </c>
      <c r="AA2593">
        <v>642.05999999999995</v>
      </c>
      <c r="AB2593">
        <v>0</v>
      </c>
      <c r="AC2593">
        <v>0</v>
      </c>
      <c r="AD2593">
        <v>1</v>
      </c>
      <c r="AE2593">
        <v>0</v>
      </c>
      <c r="AF2593" t="s">
        <v>3</v>
      </c>
      <c r="AG2593">
        <v>0.46</v>
      </c>
      <c r="AH2593">
        <v>2</v>
      </c>
      <c r="AI2593">
        <v>295893672</v>
      </c>
      <c r="AJ2593">
        <v>1912</v>
      </c>
      <c r="AK2593">
        <v>0</v>
      </c>
      <c r="AL2593">
        <v>0</v>
      </c>
      <c r="AM2593">
        <v>0</v>
      </c>
      <c r="AN2593">
        <v>0</v>
      </c>
      <c r="AO2593">
        <v>0</v>
      </c>
      <c r="AP2593">
        <v>0</v>
      </c>
      <c r="AQ2593">
        <v>0</v>
      </c>
      <c r="AR2593">
        <v>0</v>
      </c>
    </row>
    <row r="2594" spans="1:44" x14ac:dyDescent="0.2">
      <c r="A2594">
        <f>ROW(Source!A658)</f>
        <v>658</v>
      </c>
      <c r="B2594">
        <v>295893684</v>
      </c>
      <c r="C2594">
        <v>295893667</v>
      </c>
      <c r="D2594">
        <v>277945914</v>
      </c>
      <c r="E2594">
        <v>1</v>
      </c>
      <c r="F2594">
        <v>1</v>
      </c>
      <c r="G2594">
        <v>1</v>
      </c>
      <c r="H2594">
        <v>2</v>
      </c>
      <c r="I2594" t="s">
        <v>1079</v>
      </c>
      <c r="J2594" t="s">
        <v>1080</v>
      </c>
      <c r="K2594" t="s">
        <v>1081</v>
      </c>
      <c r="L2594">
        <v>1368</v>
      </c>
      <c r="N2594">
        <v>1011</v>
      </c>
      <c r="O2594" t="s">
        <v>961</v>
      </c>
      <c r="P2594" t="s">
        <v>961</v>
      </c>
      <c r="Q2594">
        <v>1</v>
      </c>
      <c r="X2594">
        <v>1.36</v>
      </c>
      <c r="Y2594">
        <v>0</v>
      </c>
      <c r="Z2594">
        <v>1521.77</v>
      </c>
      <c r="AA2594">
        <v>549.32000000000005</v>
      </c>
      <c r="AB2594">
        <v>0</v>
      </c>
      <c r="AC2594">
        <v>0</v>
      </c>
      <c r="AD2594">
        <v>1</v>
      </c>
      <c r="AE2594">
        <v>0</v>
      </c>
      <c r="AF2594" t="s">
        <v>3</v>
      </c>
      <c r="AG2594">
        <v>1.36</v>
      </c>
      <c r="AH2594">
        <v>2</v>
      </c>
      <c r="AI2594">
        <v>295893673</v>
      </c>
      <c r="AJ2594">
        <v>1913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</row>
    <row r="2595" spans="1:44" x14ac:dyDescent="0.2">
      <c r="A2595">
        <f>ROW(Source!A658)</f>
        <v>658</v>
      </c>
      <c r="B2595">
        <v>295893685</v>
      </c>
      <c r="C2595">
        <v>295893667</v>
      </c>
      <c r="D2595">
        <v>277946011</v>
      </c>
      <c r="E2595">
        <v>1</v>
      </c>
      <c r="F2595">
        <v>1</v>
      </c>
      <c r="G2595">
        <v>1</v>
      </c>
      <c r="H2595">
        <v>2</v>
      </c>
      <c r="I2595" t="s">
        <v>1112</v>
      </c>
      <c r="J2595" t="s">
        <v>1113</v>
      </c>
      <c r="K2595" t="s">
        <v>1114</v>
      </c>
      <c r="L2595">
        <v>1368</v>
      </c>
      <c r="N2595">
        <v>1011</v>
      </c>
      <c r="O2595" t="s">
        <v>961</v>
      </c>
      <c r="P2595" t="s">
        <v>961</v>
      </c>
      <c r="Q2595">
        <v>1</v>
      </c>
      <c r="X2595">
        <v>0.1</v>
      </c>
      <c r="Y2595">
        <v>0</v>
      </c>
      <c r="Z2595">
        <v>95.79</v>
      </c>
      <c r="AA2595">
        <v>0</v>
      </c>
      <c r="AB2595">
        <v>0</v>
      </c>
      <c r="AC2595">
        <v>0</v>
      </c>
      <c r="AD2595">
        <v>1</v>
      </c>
      <c r="AE2595">
        <v>0</v>
      </c>
      <c r="AF2595" t="s">
        <v>3</v>
      </c>
      <c r="AG2595">
        <v>0.1</v>
      </c>
      <c r="AH2595">
        <v>2</v>
      </c>
      <c r="AI2595">
        <v>295893674</v>
      </c>
      <c r="AJ2595">
        <v>1914</v>
      </c>
      <c r="AK2595">
        <v>0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</row>
    <row r="2596" spans="1:44" x14ac:dyDescent="0.2">
      <c r="A2596">
        <f>ROW(Source!A658)</f>
        <v>658</v>
      </c>
      <c r="B2596">
        <v>295893686</v>
      </c>
      <c r="C2596">
        <v>295893667</v>
      </c>
      <c r="D2596">
        <v>277866682</v>
      </c>
      <c r="E2596">
        <v>1</v>
      </c>
      <c r="F2596">
        <v>1</v>
      </c>
      <c r="G2596">
        <v>1</v>
      </c>
      <c r="H2596">
        <v>3</v>
      </c>
      <c r="I2596" t="s">
        <v>1115</v>
      </c>
      <c r="J2596" t="s">
        <v>1116</v>
      </c>
      <c r="K2596" t="s">
        <v>1117</v>
      </c>
      <c r="L2596">
        <v>1346</v>
      </c>
      <c r="N2596">
        <v>1009</v>
      </c>
      <c r="O2596" t="s">
        <v>1100</v>
      </c>
      <c r="P2596" t="s">
        <v>1100</v>
      </c>
      <c r="Q2596">
        <v>1</v>
      </c>
      <c r="X2596">
        <v>0.05</v>
      </c>
      <c r="Y2596">
        <v>155.63</v>
      </c>
      <c r="Z2596">
        <v>0</v>
      </c>
      <c r="AA2596">
        <v>0</v>
      </c>
      <c r="AB2596">
        <v>0</v>
      </c>
      <c r="AC2596">
        <v>0</v>
      </c>
      <c r="AD2596">
        <v>1</v>
      </c>
      <c r="AE2596">
        <v>0</v>
      </c>
      <c r="AF2596" t="s">
        <v>24</v>
      </c>
      <c r="AG2596">
        <v>0</v>
      </c>
      <c r="AH2596">
        <v>2</v>
      </c>
      <c r="AI2596">
        <v>295893675</v>
      </c>
      <c r="AJ2596">
        <v>1915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</row>
    <row r="2597" spans="1:44" x14ac:dyDescent="0.2">
      <c r="A2597">
        <f>ROW(Source!A658)</f>
        <v>658</v>
      </c>
      <c r="B2597">
        <v>295893687</v>
      </c>
      <c r="C2597">
        <v>295893667</v>
      </c>
      <c r="D2597">
        <v>277867733</v>
      </c>
      <c r="E2597">
        <v>1</v>
      </c>
      <c r="F2597">
        <v>1</v>
      </c>
      <c r="G2597">
        <v>1</v>
      </c>
      <c r="H2597">
        <v>3</v>
      </c>
      <c r="I2597" t="s">
        <v>1097</v>
      </c>
      <c r="J2597" t="s">
        <v>1098</v>
      </c>
      <c r="K2597" t="s">
        <v>1099</v>
      </c>
      <c r="L2597">
        <v>1346</v>
      </c>
      <c r="N2597">
        <v>1009</v>
      </c>
      <c r="O2597" t="s">
        <v>1100</v>
      </c>
      <c r="P2597" t="s">
        <v>1100</v>
      </c>
      <c r="Q2597">
        <v>1</v>
      </c>
      <c r="X2597">
        <v>0</v>
      </c>
      <c r="Y2597">
        <v>174.93</v>
      </c>
      <c r="Z2597">
        <v>0</v>
      </c>
      <c r="AA2597">
        <v>0</v>
      </c>
      <c r="AB2597">
        <v>0</v>
      </c>
      <c r="AC2597">
        <v>1</v>
      </c>
      <c r="AD2597">
        <v>0</v>
      </c>
      <c r="AE2597">
        <v>0</v>
      </c>
      <c r="AF2597" t="s">
        <v>24</v>
      </c>
      <c r="AG2597">
        <v>0</v>
      </c>
      <c r="AH2597">
        <v>3</v>
      </c>
      <c r="AI2597">
        <v>-1</v>
      </c>
      <c r="AJ2597" t="s">
        <v>3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</row>
    <row r="2598" spans="1:44" x14ac:dyDescent="0.2">
      <c r="A2598">
        <f>ROW(Source!A658)</f>
        <v>658</v>
      </c>
      <c r="B2598">
        <v>295893688</v>
      </c>
      <c r="C2598">
        <v>295893667</v>
      </c>
      <c r="D2598">
        <v>277869906</v>
      </c>
      <c r="E2598">
        <v>1</v>
      </c>
      <c r="F2598">
        <v>1</v>
      </c>
      <c r="G2598">
        <v>1</v>
      </c>
      <c r="H2598">
        <v>3</v>
      </c>
      <c r="I2598" t="s">
        <v>1185</v>
      </c>
      <c r="J2598" t="s">
        <v>1186</v>
      </c>
      <c r="K2598" t="s">
        <v>1187</v>
      </c>
      <c r="L2598">
        <v>1339</v>
      </c>
      <c r="N2598">
        <v>1007</v>
      </c>
      <c r="O2598" t="s">
        <v>463</v>
      </c>
      <c r="P2598" t="s">
        <v>463</v>
      </c>
      <c r="Q2598">
        <v>1</v>
      </c>
      <c r="X2598">
        <v>0.2</v>
      </c>
      <c r="Y2598">
        <v>1291.94</v>
      </c>
      <c r="Z2598">
        <v>0</v>
      </c>
      <c r="AA2598">
        <v>0</v>
      </c>
      <c r="AB2598">
        <v>0</v>
      </c>
      <c r="AC2598">
        <v>0</v>
      </c>
      <c r="AD2598">
        <v>1</v>
      </c>
      <c r="AE2598">
        <v>0</v>
      </c>
      <c r="AF2598" t="s">
        <v>24</v>
      </c>
      <c r="AG2598">
        <v>0</v>
      </c>
      <c r="AH2598">
        <v>2</v>
      </c>
      <c r="AI2598">
        <v>295893676</v>
      </c>
      <c r="AJ2598">
        <v>1916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</row>
    <row r="2599" spans="1:44" x14ac:dyDescent="0.2">
      <c r="A2599">
        <f>ROW(Source!A658)</f>
        <v>658</v>
      </c>
      <c r="B2599">
        <v>295893689</v>
      </c>
      <c r="C2599">
        <v>295893667</v>
      </c>
      <c r="D2599">
        <v>277872151</v>
      </c>
      <c r="E2599">
        <v>1</v>
      </c>
      <c r="F2599">
        <v>1</v>
      </c>
      <c r="G2599">
        <v>1</v>
      </c>
      <c r="H2599">
        <v>3</v>
      </c>
      <c r="I2599" t="s">
        <v>1188</v>
      </c>
      <c r="J2599" t="s">
        <v>1189</v>
      </c>
      <c r="K2599" t="s">
        <v>1190</v>
      </c>
      <c r="L2599">
        <v>1339</v>
      </c>
      <c r="N2599">
        <v>1007</v>
      </c>
      <c r="O2599" t="s">
        <v>463</v>
      </c>
      <c r="P2599" t="s">
        <v>463</v>
      </c>
      <c r="Q2599">
        <v>1</v>
      </c>
      <c r="X2599">
        <v>1.01</v>
      </c>
      <c r="Y2599">
        <v>49193.05</v>
      </c>
      <c r="Z2599">
        <v>0</v>
      </c>
      <c r="AA2599">
        <v>0</v>
      </c>
      <c r="AB2599">
        <v>0</v>
      </c>
      <c r="AC2599">
        <v>0</v>
      </c>
      <c r="AD2599">
        <v>1</v>
      </c>
      <c r="AE2599">
        <v>0</v>
      </c>
      <c r="AF2599" t="s">
        <v>24</v>
      </c>
      <c r="AG2599">
        <v>0</v>
      </c>
      <c r="AH2599">
        <v>2</v>
      </c>
      <c r="AI2599">
        <v>295893677</v>
      </c>
      <c r="AJ2599">
        <v>1917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</row>
    <row r="2600" spans="1:44" x14ac:dyDescent="0.2">
      <c r="A2600">
        <f>ROW(Source!A658)</f>
        <v>658</v>
      </c>
      <c r="B2600">
        <v>295893690</v>
      </c>
      <c r="C2600">
        <v>295893667</v>
      </c>
      <c r="D2600">
        <v>277880063</v>
      </c>
      <c r="E2600">
        <v>1</v>
      </c>
      <c r="F2600">
        <v>1</v>
      </c>
      <c r="G2600">
        <v>1</v>
      </c>
      <c r="H2600">
        <v>3</v>
      </c>
      <c r="I2600" t="s">
        <v>1118</v>
      </c>
      <c r="J2600" t="s">
        <v>1119</v>
      </c>
      <c r="K2600" t="s">
        <v>1120</v>
      </c>
      <c r="L2600">
        <v>1348</v>
      </c>
      <c r="N2600">
        <v>1009</v>
      </c>
      <c r="O2600" t="s">
        <v>651</v>
      </c>
      <c r="P2600" t="s">
        <v>651</v>
      </c>
      <c r="Q2600">
        <v>1000</v>
      </c>
      <c r="X2600">
        <v>1E-3</v>
      </c>
      <c r="Y2600">
        <v>51875.98</v>
      </c>
      <c r="Z2600">
        <v>0</v>
      </c>
      <c r="AA2600">
        <v>0</v>
      </c>
      <c r="AB2600">
        <v>0</v>
      </c>
      <c r="AC2600">
        <v>0</v>
      </c>
      <c r="AD2600">
        <v>1</v>
      </c>
      <c r="AE2600">
        <v>0</v>
      </c>
      <c r="AF2600" t="s">
        <v>24</v>
      </c>
      <c r="AG2600">
        <v>0</v>
      </c>
      <c r="AH2600">
        <v>2</v>
      </c>
      <c r="AI2600">
        <v>295893678</v>
      </c>
      <c r="AJ2600">
        <v>1918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</row>
    <row r="2601" spans="1:44" x14ac:dyDescent="0.2">
      <c r="A2601">
        <f>ROW(Source!A658)</f>
        <v>658</v>
      </c>
      <c r="B2601">
        <v>295893691</v>
      </c>
      <c r="C2601">
        <v>295893667</v>
      </c>
      <c r="D2601">
        <v>277565464</v>
      </c>
      <c r="E2601">
        <v>109</v>
      </c>
      <c r="F2601">
        <v>1</v>
      </c>
      <c r="G2601">
        <v>1</v>
      </c>
      <c r="H2601">
        <v>3</v>
      </c>
      <c r="I2601" t="s">
        <v>1318</v>
      </c>
      <c r="J2601" t="s">
        <v>3</v>
      </c>
      <c r="K2601" t="s">
        <v>1319</v>
      </c>
      <c r="L2601">
        <v>1348</v>
      </c>
      <c r="N2601">
        <v>1009</v>
      </c>
      <c r="O2601" t="s">
        <v>651</v>
      </c>
      <c r="P2601" t="s">
        <v>651</v>
      </c>
      <c r="Q2601">
        <v>1000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1</v>
      </c>
      <c r="AD2601">
        <v>0</v>
      </c>
      <c r="AE2601">
        <v>0</v>
      </c>
      <c r="AF2601" t="s">
        <v>24</v>
      </c>
      <c r="AG2601">
        <v>0</v>
      </c>
      <c r="AH2601">
        <v>3</v>
      </c>
      <c r="AI2601">
        <v>-1</v>
      </c>
      <c r="AJ2601" t="s">
        <v>3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</row>
    <row r="2602" spans="1:44" x14ac:dyDescent="0.2">
      <c r="A2602">
        <f>ROW(Source!A658)</f>
        <v>658</v>
      </c>
      <c r="B2602">
        <v>295893692</v>
      </c>
      <c r="C2602">
        <v>295893667</v>
      </c>
      <c r="D2602">
        <v>277565502</v>
      </c>
      <c r="E2602">
        <v>109</v>
      </c>
      <c r="F2602">
        <v>1</v>
      </c>
      <c r="G2602">
        <v>1</v>
      </c>
      <c r="H2602">
        <v>3</v>
      </c>
      <c r="I2602" t="s">
        <v>1297</v>
      </c>
      <c r="J2602" t="s">
        <v>3</v>
      </c>
      <c r="K2602" t="s">
        <v>1320</v>
      </c>
      <c r="L2602">
        <v>1371</v>
      </c>
      <c r="N2602">
        <v>1013</v>
      </c>
      <c r="O2602" t="s">
        <v>577</v>
      </c>
      <c r="P2602" t="s">
        <v>577</v>
      </c>
      <c r="Q2602">
        <v>1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1</v>
      </c>
      <c r="AD2602">
        <v>0</v>
      </c>
      <c r="AE2602">
        <v>0</v>
      </c>
      <c r="AF2602" t="s">
        <v>24</v>
      </c>
      <c r="AG2602">
        <v>0</v>
      </c>
      <c r="AH2602">
        <v>3</v>
      </c>
      <c r="AI2602">
        <v>-1</v>
      </c>
      <c r="AJ2602" t="s">
        <v>3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</row>
    <row r="2603" spans="1:44" x14ac:dyDescent="0.2">
      <c r="A2603">
        <f>ROW(Source!A659)</f>
        <v>659</v>
      </c>
      <c r="B2603">
        <v>295893706</v>
      </c>
      <c r="C2603">
        <v>295893693</v>
      </c>
      <c r="D2603">
        <v>277560321</v>
      </c>
      <c r="E2603">
        <v>109</v>
      </c>
      <c r="F2603">
        <v>1</v>
      </c>
      <c r="G2603">
        <v>1</v>
      </c>
      <c r="H2603">
        <v>1</v>
      </c>
      <c r="I2603" t="s">
        <v>1191</v>
      </c>
      <c r="J2603" t="s">
        <v>3</v>
      </c>
      <c r="K2603" t="s">
        <v>1192</v>
      </c>
      <c r="L2603">
        <v>1191</v>
      </c>
      <c r="N2603">
        <v>1013</v>
      </c>
      <c r="O2603" t="s">
        <v>1062</v>
      </c>
      <c r="P2603" t="s">
        <v>1062</v>
      </c>
      <c r="Q2603">
        <v>1</v>
      </c>
      <c r="X2603">
        <v>10.39</v>
      </c>
      <c r="Y2603">
        <v>0</v>
      </c>
      <c r="Z2603">
        <v>0</v>
      </c>
      <c r="AA2603">
        <v>0</v>
      </c>
      <c r="AB2603">
        <v>513.65</v>
      </c>
      <c r="AC2603">
        <v>0</v>
      </c>
      <c r="AD2603">
        <v>1</v>
      </c>
      <c r="AE2603">
        <v>1</v>
      </c>
      <c r="AF2603" t="s">
        <v>3</v>
      </c>
      <c r="AG2603">
        <v>10.39</v>
      </c>
      <c r="AH2603">
        <v>2</v>
      </c>
      <c r="AI2603">
        <v>295893694</v>
      </c>
      <c r="AJ2603">
        <v>1919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</row>
    <row r="2604" spans="1:44" x14ac:dyDescent="0.2">
      <c r="A2604">
        <f>ROW(Source!A659)</f>
        <v>659</v>
      </c>
      <c r="B2604">
        <v>295893707</v>
      </c>
      <c r="C2604">
        <v>295893693</v>
      </c>
      <c r="D2604">
        <v>277560491</v>
      </c>
      <c r="E2604">
        <v>109</v>
      </c>
      <c r="F2604">
        <v>1</v>
      </c>
      <c r="G2604">
        <v>1</v>
      </c>
      <c r="H2604">
        <v>1</v>
      </c>
      <c r="I2604" t="s">
        <v>1063</v>
      </c>
      <c r="J2604" t="s">
        <v>3</v>
      </c>
      <c r="K2604" t="s">
        <v>1064</v>
      </c>
      <c r="L2604">
        <v>1191</v>
      </c>
      <c r="N2604">
        <v>1013</v>
      </c>
      <c r="O2604" t="s">
        <v>1062</v>
      </c>
      <c r="P2604" t="s">
        <v>1062</v>
      </c>
      <c r="Q2604">
        <v>1</v>
      </c>
      <c r="X2604">
        <v>4.2699999999999996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1</v>
      </c>
      <c r="AE2604">
        <v>2</v>
      </c>
      <c r="AF2604" t="s">
        <v>3</v>
      </c>
      <c r="AG2604">
        <v>4.2699999999999996</v>
      </c>
      <c r="AH2604">
        <v>2</v>
      </c>
      <c r="AI2604">
        <v>295893695</v>
      </c>
      <c r="AJ2604">
        <v>1920</v>
      </c>
      <c r="AK2604">
        <v>0</v>
      </c>
      <c r="AL2604">
        <v>0</v>
      </c>
      <c r="AM2604">
        <v>0</v>
      </c>
      <c r="AN2604">
        <v>0</v>
      </c>
      <c r="AO2604">
        <v>0</v>
      </c>
      <c r="AP2604">
        <v>0</v>
      </c>
      <c r="AQ2604">
        <v>0</v>
      </c>
      <c r="AR2604">
        <v>0</v>
      </c>
    </row>
    <row r="2605" spans="1:44" x14ac:dyDescent="0.2">
      <c r="A2605">
        <f>ROW(Source!A659)</f>
        <v>659</v>
      </c>
      <c r="B2605">
        <v>295893708</v>
      </c>
      <c r="C2605">
        <v>295893693</v>
      </c>
      <c r="D2605">
        <v>277944676</v>
      </c>
      <c r="E2605">
        <v>1</v>
      </c>
      <c r="F2605">
        <v>1</v>
      </c>
      <c r="G2605">
        <v>1</v>
      </c>
      <c r="H2605">
        <v>2</v>
      </c>
      <c r="I2605" t="s">
        <v>1121</v>
      </c>
      <c r="J2605" t="s">
        <v>1122</v>
      </c>
      <c r="K2605" t="s">
        <v>1123</v>
      </c>
      <c r="L2605">
        <v>1368</v>
      </c>
      <c r="N2605">
        <v>1011</v>
      </c>
      <c r="O2605" t="s">
        <v>961</v>
      </c>
      <c r="P2605" t="s">
        <v>961</v>
      </c>
      <c r="Q2605">
        <v>1</v>
      </c>
      <c r="X2605">
        <v>0.6</v>
      </c>
      <c r="Y2605">
        <v>0</v>
      </c>
      <c r="Z2605">
        <v>1761.85</v>
      </c>
      <c r="AA2605">
        <v>684.86</v>
      </c>
      <c r="AB2605">
        <v>0</v>
      </c>
      <c r="AC2605">
        <v>0</v>
      </c>
      <c r="AD2605">
        <v>1</v>
      </c>
      <c r="AE2605">
        <v>0</v>
      </c>
      <c r="AF2605" t="s">
        <v>3</v>
      </c>
      <c r="AG2605">
        <v>0.6</v>
      </c>
      <c r="AH2605">
        <v>2</v>
      </c>
      <c r="AI2605">
        <v>295893696</v>
      </c>
      <c r="AJ2605">
        <v>1921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</row>
    <row r="2606" spans="1:44" x14ac:dyDescent="0.2">
      <c r="A2606">
        <f>ROW(Source!A659)</f>
        <v>659</v>
      </c>
      <c r="B2606">
        <v>295893709</v>
      </c>
      <c r="C2606">
        <v>295893693</v>
      </c>
      <c r="D2606">
        <v>277944759</v>
      </c>
      <c r="E2606">
        <v>1</v>
      </c>
      <c r="F2606">
        <v>1</v>
      </c>
      <c r="G2606">
        <v>1</v>
      </c>
      <c r="H2606">
        <v>2</v>
      </c>
      <c r="I2606" t="s">
        <v>1128</v>
      </c>
      <c r="J2606" t="s">
        <v>1129</v>
      </c>
      <c r="K2606" t="s">
        <v>1130</v>
      </c>
      <c r="L2606">
        <v>1368</v>
      </c>
      <c r="N2606">
        <v>1011</v>
      </c>
      <c r="O2606" t="s">
        <v>961</v>
      </c>
      <c r="P2606" t="s">
        <v>961</v>
      </c>
      <c r="Q2606">
        <v>1</v>
      </c>
      <c r="X2606">
        <v>1.35</v>
      </c>
      <c r="Y2606">
        <v>0</v>
      </c>
      <c r="Z2606">
        <v>271.41000000000003</v>
      </c>
      <c r="AA2606">
        <v>89.888400000000004</v>
      </c>
      <c r="AB2606">
        <v>0</v>
      </c>
      <c r="AC2606">
        <v>0</v>
      </c>
      <c r="AD2606">
        <v>1</v>
      </c>
      <c r="AE2606">
        <v>0</v>
      </c>
      <c r="AF2606" t="s">
        <v>3</v>
      </c>
      <c r="AG2606">
        <v>1.35</v>
      </c>
      <c r="AH2606">
        <v>2</v>
      </c>
      <c r="AI2606">
        <v>295893697</v>
      </c>
      <c r="AJ2606">
        <v>1922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</row>
    <row r="2607" spans="1:44" x14ac:dyDescent="0.2">
      <c r="A2607">
        <f>ROW(Source!A659)</f>
        <v>659</v>
      </c>
      <c r="B2607">
        <v>295893710</v>
      </c>
      <c r="C2607">
        <v>295893693</v>
      </c>
      <c r="D2607">
        <v>277944871</v>
      </c>
      <c r="E2607">
        <v>1</v>
      </c>
      <c r="F2607">
        <v>1</v>
      </c>
      <c r="G2607">
        <v>1</v>
      </c>
      <c r="H2607">
        <v>2</v>
      </c>
      <c r="I2607" t="s">
        <v>1065</v>
      </c>
      <c r="J2607" t="s">
        <v>1066</v>
      </c>
      <c r="K2607" t="s">
        <v>1067</v>
      </c>
      <c r="L2607">
        <v>1368</v>
      </c>
      <c r="N2607">
        <v>1011</v>
      </c>
      <c r="O2607" t="s">
        <v>961</v>
      </c>
      <c r="P2607" t="s">
        <v>961</v>
      </c>
      <c r="Q2607">
        <v>1</v>
      </c>
      <c r="X2607">
        <v>0.61</v>
      </c>
      <c r="Y2607">
        <v>0</v>
      </c>
      <c r="Z2607">
        <v>1233.46</v>
      </c>
      <c r="AA2607">
        <v>642.05999999999995</v>
      </c>
      <c r="AB2607">
        <v>0</v>
      </c>
      <c r="AC2607">
        <v>0</v>
      </c>
      <c r="AD2607">
        <v>1</v>
      </c>
      <c r="AE2607">
        <v>0</v>
      </c>
      <c r="AF2607" t="s">
        <v>3</v>
      </c>
      <c r="AG2607">
        <v>0.61</v>
      </c>
      <c r="AH2607">
        <v>2</v>
      </c>
      <c r="AI2607">
        <v>295893698</v>
      </c>
      <c r="AJ2607">
        <v>1923</v>
      </c>
      <c r="AK2607">
        <v>0</v>
      </c>
      <c r="AL2607">
        <v>0</v>
      </c>
      <c r="AM2607">
        <v>0</v>
      </c>
      <c r="AN2607">
        <v>0</v>
      </c>
      <c r="AO2607">
        <v>0</v>
      </c>
      <c r="AP2607">
        <v>0</v>
      </c>
      <c r="AQ2607">
        <v>0</v>
      </c>
      <c r="AR2607">
        <v>0</v>
      </c>
    </row>
    <row r="2608" spans="1:44" x14ac:dyDescent="0.2">
      <c r="A2608">
        <f>ROW(Source!A659)</f>
        <v>659</v>
      </c>
      <c r="B2608">
        <v>295893711</v>
      </c>
      <c r="C2608">
        <v>295893693</v>
      </c>
      <c r="D2608">
        <v>277945779</v>
      </c>
      <c r="E2608">
        <v>1</v>
      </c>
      <c r="F2608">
        <v>1</v>
      </c>
      <c r="G2608">
        <v>1</v>
      </c>
      <c r="H2608">
        <v>2</v>
      </c>
      <c r="I2608" t="s">
        <v>1072</v>
      </c>
      <c r="J2608" t="s">
        <v>1073</v>
      </c>
      <c r="K2608" t="s">
        <v>1074</v>
      </c>
      <c r="L2608">
        <v>1368</v>
      </c>
      <c r="N2608">
        <v>1011</v>
      </c>
      <c r="O2608" t="s">
        <v>961</v>
      </c>
      <c r="P2608" t="s">
        <v>961</v>
      </c>
      <c r="Q2608">
        <v>1</v>
      </c>
      <c r="X2608">
        <v>0.66</v>
      </c>
      <c r="Y2608">
        <v>0</v>
      </c>
      <c r="Z2608">
        <v>1070.99</v>
      </c>
      <c r="AA2608">
        <v>642.05999999999995</v>
      </c>
      <c r="AB2608">
        <v>0</v>
      </c>
      <c r="AC2608">
        <v>0</v>
      </c>
      <c r="AD2608">
        <v>1</v>
      </c>
      <c r="AE2608">
        <v>0</v>
      </c>
      <c r="AF2608" t="s">
        <v>3</v>
      </c>
      <c r="AG2608">
        <v>0.66</v>
      </c>
      <c r="AH2608">
        <v>2</v>
      </c>
      <c r="AI2608">
        <v>295893699</v>
      </c>
      <c r="AJ2608">
        <v>1924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0</v>
      </c>
      <c r="AR2608">
        <v>0</v>
      </c>
    </row>
    <row r="2609" spans="1:44" x14ac:dyDescent="0.2">
      <c r="A2609">
        <f>ROW(Source!A659)</f>
        <v>659</v>
      </c>
      <c r="B2609">
        <v>295893712</v>
      </c>
      <c r="C2609">
        <v>295893693</v>
      </c>
      <c r="D2609">
        <v>277945914</v>
      </c>
      <c r="E2609">
        <v>1</v>
      </c>
      <c r="F2609">
        <v>1</v>
      </c>
      <c r="G2609">
        <v>1</v>
      </c>
      <c r="H2609">
        <v>2</v>
      </c>
      <c r="I2609" t="s">
        <v>1079</v>
      </c>
      <c r="J2609" t="s">
        <v>1080</v>
      </c>
      <c r="K2609" t="s">
        <v>1081</v>
      </c>
      <c r="L2609">
        <v>1368</v>
      </c>
      <c r="N2609">
        <v>1011</v>
      </c>
      <c r="O2609" t="s">
        <v>961</v>
      </c>
      <c r="P2609" t="s">
        <v>961</v>
      </c>
      <c r="Q2609">
        <v>1</v>
      </c>
      <c r="X2609">
        <v>2.21</v>
      </c>
      <c r="Y2609">
        <v>0</v>
      </c>
      <c r="Z2609">
        <v>1521.77</v>
      </c>
      <c r="AA2609">
        <v>549.32000000000005</v>
      </c>
      <c r="AB2609">
        <v>0</v>
      </c>
      <c r="AC2609">
        <v>0</v>
      </c>
      <c r="AD2609">
        <v>1</v>
      </c>
      <c r="AE2609">
        <v>0</v>
      </c>
      <c r="AF2609" t="s">
        <v>3</v>
      </c>
      <c r="AG2609">
        <v>2.21</v>
      </c>
      <c r="AH2609">
        <v>2</v>
      </c>
      <c r="AI2609">
        <v>295893700</v>
      </c>
      <c r="AJ2609">
        <v>1925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</row>
    <row r="2610" spans="1:44" x14ac:dyDescent="0.2">
      <c r="A2610">
        <f>ROW(Source!A659)</f>
        <v>659</v>
      </c>
      <c r="B2610">
        <v>295893713</v>
      </c>
      <c r="C2610">
        <v>295893693</v>
      </c>
      <c r="D2610">
        <v>277946011</v>
      </c>
      <c r="E2610">
        <v>1</v>
      </c>
      <c r="F2610">
        <v>1</v>
      </c>
      <c r="G2610">
        <v>1</v>
      </c>
      <c r="H2610">
        <v>2</v>
      </c>
      <c r="I2610" t="s">
        <v>1112</v>
      </c>
      <c r="J2610" t="s">
        <v>1113</v>
      </c>
      <c r="K2610" t="s">
        <v>1114</v>
      </c>
      <c r="L2610">
        <v>1368</v>
      </c>
      <c r="N2610">
        <v>1011</v>
      </c>
      <c r="O2610" t="s">
        <v>961</v>
      </c>
      <c r="P2610" t="s">
        <v>961</v>
      </c>
      <c r="Q2610">
        <v>1</v>
      </c>
      <c r="X2610">
        <v>0.1</v>
      </c>
      <c r="Y2610">
        <v>0</v>
      </c>
      <c r="Z2610">
        <v>95.79</v>
      </c>
      <c r="AA2610">
        <v>0</v>
      </c>
      <c r="AB2610">
        <v>0</v>
      </c>
      <c r="AC2610">
        <v>0</v>
      </c>
      <c r="AD2610">
        <v>1</v>
      </c>
      <c r="AE2610">
        <v>0</v>
      </c>
      <c r="AF2610" t="s">
        <v>3</v>
      </c>
      <c r="AG2610">
        <v>0.1</v>
      </c>
      <c r="AH2610">
        <v>2</v>
      </c>
      <c r="AI2610">
        <v>295893701</v>
      </c>
      <c r="AJ2610">
        <v>1926</v>
      </c>
      <c r="AK2610">
        <v>0</v>
      </c>
      <c r="AL2610">
        <v>0</v>
      </c>
      <c r="AM2610">
        <v>0</v>
      </c>
      <c r="AN2610">
        <v>0</v>
      </c>
      <c r="AO2610">
        <v>0</v>
      </c>
      <c r="AP2610">
        <v>0</v>
      </c>
      <c r="AQ2610">
        <v>0</v>
      </c>
      <c r="AR2610">
        <v>0</v>
      </c>
    </row>
    <row r="2611" spans="1:44" x14ac:dyDescent="0.2">
      <c r="A2611">
        <f>ROW(Source!A659)</f>
        <v>659</v>
      </c>
      <c r="B2611">
        <v>295893714</v>
      </c>
      <c r="C2611">
        <v>295893693</v>
      </c>
      <c r="D2611">
        <v>277866682</v>
      </c>
      <c r="E2611">
        <v>1</v>
      </c>
      <c r="F2611">
        <v>1</v>
      </c>
      <c r="G2611">
        <v>1</v>
      </c>
      <c r="H2611">
        <v>3</v>
      </c>
      <c r="I2611" t="s">
        <v>1115</v>
      </c>
      <c r="J2611" t="s">
        <v>1116</v>
      </c>
      <c r="K2611" t="s">
        <v>1117</v>
      </c>
      <c r="L2611">
        <v>1346</v>
      </c>
      <c r="N2611">
        <v>1009</v>
      </c>
      <c r="O2611" t="s">
        <v>1100</v>
      </c>
      <c r="P2611" t="s">
        <v>1100</v>
      </c>
      <c r="Q2611">
        <v>1</v>
      </c>
      <c r="X2611">
        <v>0.05</v>
      </c>
      <c r="Y2611">
        <v>155.63</v>
      </c>
      <c r="Z2611">
        <v>0</v>
      </c>
      <c r="AA2611">
        <v>0</v>
      </c>
      <c r="AB2611">
        <v>0</v>
      </c>
      <c r="AC2611">
        <v>0</v>
      </c>
      <c r="AD2611">
        <v>1</v>
      </c>
      <c r="AE2611">
        <v>0</v>
      </c>
      <c r="AF2611" t="s">
        <v>24</v>
      </c>
      <c r="AG2611">
        <v>0</v>
      </c>
      <c r="AH2611">
        <v>2</v>
      </c>
      <c r="AI2611">
        <v>295893702</v>
      </c>
      <c r="AJ2611">
        <v>1927</v>
      </c>
      <c r="AK2611">
        <v>0</v>
      </c>
      <c r="AL2611">
        <v>0</v>
      </c>
      <c r="AM2611">
        <v>0</v>
      </c>
      <c r="AN2611">
        <v>0</v>
      </c>
      <c r="AO2611">
        <v>0</v>
      </c>
      <c r="AP2611">
        <v>0</v>
      </c>
      <c r="AQ2611">
        <v>0</v>
      </c>
      <c r="AR2611">
        <v>0</v>
      </c>
    </row>
    <row r="2612" spans="1:44" x14ac:dyDescent="0.2">
      <c r="A2612">
        <f>ROW(Source!A659)</f>
        <v>659</v>
      </c>
      <c r="B2612">
        <v>295893715</v>
      </c>
      <c r="C2612">
        <v>295893693</v>
      </c>
      <c r="D2612">
        <v>277867733</v>
      </c>
      <c r="E2612">
        <v>1</v>
      </c>
      <c r="F2612">
        <v>1</v>
      </c>
      <c r="G2612">
        <v>1</v>
      </c>
      <c r="H2612">
        <v>3</v>
      </c>
      <c r="I2612" t="s">
        <v>1097</v>
      </c>
      <c r="J2612" t="s">
        <v>1098</v>
      </c>
      <c r="K2612" t="s">
        <v>1099</v>
      </c>
      <c r="L2612">
        <v>1346</v>
      </c>
      <c r="N2612">
        <v>1009</v>
      </c>
      <c r="O2612" t="s">
        <v>1100</v>
      </c>
      <c r="P2612" t="s">
        <v>1100</v>
      </c>
      <c r="Q2612">
        <v>1</v>
      </c>
      <c r="X2612">
        <v>0</v>
      </c>
      <c r="Y2612">
        <v>174.93</v>
      </c>
      <c r="Z2612">
        <v>0</v>
      </c>
      <c r="AA2612">
        <v>0</v>
      </c>
      <c r="AB2612">
        <v>0</v>
      </c>
      <c r="AC2612">
        <v>1</v>
      </c>
      <c r="AD2612">
        <v>0</v>
      </c>
      <c r="AE2612">
        <v>0</v>
      </c>
      <c r="AF2612" t="s">
        <v>24</v>
      </c>
      <c r="AG2612">
        <v>0</v>
      </c>
      <c r="AH2612">
        <v>3</v>
      </c>
      <c r="AI2612">
        <v>-1</v>
      </c>
      <c r="AJ2612" t="s">
        <v>3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</row>
    <row r="2613" spans="1:44" x14ac:dyDescent="0.2">
      <c r="A2613">
        <f>ROW(Source!A659)</f>
        <v>659</v>
      </c>
      <c r="B2613">
        <v>295893716</v>
      </c>
      <c r="C2613">
        <v>295893693</v>
      </c>
      <c r="D2613">
        <v>277869906</v>
      </c>
      <c r="E2613">
        <v>1</v>
      </c>
      <c r="F2613">
        <v>1</v>
      </c>
      <c r="G2613">
        <v>1</v>
      </c>
      <c r="H2613">
        <v>3</v>
      </c>
      <c r="I2613" t="s">
        <v>1185</v>
      </c>
      <c r="J2613" t="s">
        <v>1186</v>
      </c>
      <c r="K2613" t="s">
        <v>1187</v>
      </c>
      <c r="L2613">
        <v>1339</v>
      </c>
      <c r="N2613">
        <v>1007</v>
      </c>
      <c r="O2613" t="s">
        <v>463</v>
      </c>
      <c r="P2613" t="s">
        <v>463</v>
      </c>
      <c r="Q2613">
        <v>1</v>
      </c>
      <c r="X2613">
        <v>0.2</v>
      </c>
      <c r="Y2613">
        <v>1291.94</v>
      </c>
      <c r="Z2613">
        <v>0</v>
      </c>
      <c r="AA2613">
        <v>0</v>
      </c>
      <c r="AB2613">
        <v>0</v>
      </c>
      <c r="AC2613">
        <v>0</v>
      </c>
      <c r="AD2613">
        <v>1</v>
      </c>
      <c r="AE2613">
        <v>0</v>
      </c>
      <c r="AF2613" t="s">
        <v>24</v>
      </c>
      <c r="AG2613">
        <v>0</v>
      </c>
      <c r="AH2613">
        <v>2</v>
      </c>
      <c r="AI2613">
        <v>295893703</v>
      </c>
      <c r="AJ2613">
        <v>1928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</row>
    <row r="2614" spans="1:44" x14ac:dyDescent="0.2">
      <c r="A2614">
        <f>ROW(Source!A659)</f>
        <v>659</v>
      </c>
      <c r="B2614">
        <v>295893717</v>
      </c>
      <c r="C2614">
        <v>295893693</v>
      </c>
      <c r="D2614">
        <v>277872151</v>
      </c>
      <c r="E2614">
        <v>1</v>
      </c>
      <c r="F2614">
        <v>1</v>
      </c>
      <c r="G2614">
        <v>1</v>
      </c>
      <c r="H2614">
        <v>3</v>
      </c>
      <c r="I2614" t="s">
        <v>1188</v>
      </c>
      <c r="J2614" t="s">
        <v>1189</v>
      </c>
      <c r="K2614" t="s">
        <v>1190</v>
      </c>
      <c r="L2614">
        <v>1339</v>
      </c>
      <c r="N2614">
        <v>1007</v>
      </c>
      <c r="O2614" t="s">
        <v>463</v>
      </c>
      <c r="P2614" t="s">
        <v>463</v>
      </c>
      <c r="Q2614">
        <v>1</v>
      </c>
      <c r="X2614">
        <v>1.01</v>
      </c>
      <c r="Y2614">
        <v>49193.05</v>
      </c>
      <c r="Z2614">
        <v>0</v>
      </c>
      <c r="AA2614">
        <v>0</v>
      </c>
      <c r="AB2614">
        <v>0</v>
      </c>
      <c r="AC2614">
        <v>0</v>
      </c>
      <c r="AD2614">
        <v>1</v>
      </c>
      <c r="AE2614">
        <v>0</v>
      </c>
      <c r="AF2614" t="s">
        <v>24</v>
      </c>
      <c r="AG2614">
        <v>0</v>
      </c>
      <c r="AH2614">
        <v>2</v>
      </c>
      <c r="AI2614">
        <v>295893704</v>
      </c>
      <c r="AJ2614">
        <v>1929</v>
      </c>
      <c r="AK2614">
        <v>0</v>
      </c>
      <c r="AL2614">
        <v>0</v>
      </c>
      <c r="AM2614">
        <v>0</v>
      </c>
      <c r="AN2614">
        <v>0</v>
      </c>
      <c r="AO2614">
        <v>0</v>
      </c>
      <c r="AP2614">
        <v>0</v>
      </c>
      <c r="AQ2614">
        <v>0</v>
      </c>
      <c r="AR2614">
        <v>0</v>
      </c>
    </row>
    <row r="2615" spans="1:44" x14ac:dyDescent="0.2">
      <c r="A2615">
        <f>ROW(Source!A659)</f>
        <v>659</v>
      </c>
      <c r="B2615">
        <v>295893718</v>
      </c>
      <c r="C2615">
        <v>295893693</v>
      </c>
      <c r="D2615">
        <v>277880063</v>
      </c>
      <c r="E2615">
        <v>1</v>
      </c>
      <c r="F2615">
        <v>1</v>
      </c>
      <c r="G2615">
        <v>1</v>
      </c>
      <c r="H2615">
        <v>3</v>
      </c>
      <c r="I2615" t="s">
        <v>1118</v>
      </c>
      <c r="J2615" t="s">
        <v>1119</v>
      </c>
      <c r="K2615" t="s">
        <v>1120</v>
      </c>
      <c r="L2615">
        <v>1348</v>
      </c>
      <c r="N2615">
        <v>1009</v>
      </c>
      <c r="O2615" t="s">
        <v>651</v>
      </c>
      <c r="P2615" t="s">
        <v>651</v>
      </c>
      <c r="Q2615">
        <v>1000</v>
      </c>
      <c r="X2615">
        <v>1E-3</v>
      </c>
      <c r="Y2615">
        <v>51875.98</v>
      </c>
      <c r="Z2615">
        <v>0</v>
      </c>
      <c r="AA2615">
        <v>0</v>
      </c>
      <c r="AB2615">
        <v>0</v>
      </c>
      <c r="AC2615">
        <v>0</v>
      </c>
      <c r="AD2615">
        <v>1</v>
      </c>
      <c r="AE2615">
        <v>0</v>
      </c>
      <c r="AF2615" t="s">
        <v>24</v>
      </c>
      <c r="AG2615">
        <v>0</v>
      </c>
      <c r="AH2615">
        <v>2</v>
      </c>
      <c r="AI2615">
        <v>295893705</v>
      </c>
      <c r="AJ2615">
        <v>1930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</row>
    <row r="2616" spans="1:44" x14ac:dyDescent="0.2">
      <c r="A2616">
        <f>ROW(Source!A659)</f>
        <v>659</v>
      </c>
      <c r="B2616">
        <v>295893719</v>
      </c>
      <c r="C2616">
        <v>295893693</v>
      </c>
      <c r="D2616">
        <v>277565464</v>
      </c>
      <c r="E2616">
        <v>109</v>
      </c>
      <c r="F2616">
        <v>1</v>
      </c>
      <c r="G2616">
        <v>1</v>
      </c>
      <c r="H2616">
        <v>3</v>
      </c>
      <c r="I2616" t="s">
        <v>1318</v>
      </c>
      <c r="J2616" t="s">
        <v>3</v>
      </c>
      <c r="K2616" t="s">
        <v>1319</v>
      </c>
      <c r="L2616">
        <v>1348</v>
      </c>
      <c r="N2616">
        <v>1009</v>
      </c>
      <c r="O2616" t="s">
        <v>651</v>
      </c>
      <c r="P2616" t="s">
        <v>651</v>
      </c>
      <c r="Q2616">
        <v>1000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1</v>
      </c>
      <c r="AD2616">
        <v>0</v>
      </c>
      <c r="AE2616">
        <v>0</v>
      </c>
      <c r="AF2616" t="s">
        <v>24</v>
      </c>
      <c r="AG2616">
        <v>0</v>
      </c>
      <c r="AH2616">
        <v>3</v>
      </c>
      <c r="AI2616">
        <v>-1</v>
      </c>
      <c r="AJ2616" t="s">
        <v>3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0</v>
      </c>
      <c r="AQ2616">
        <v>0</v>
      </c>
      <c r="AR2616">
        <v>0</v>
      </c>
    </row>
    <row r="2617" spans="1:44" x14ac:dyDescent="0.2">
      <c r="A2617">
        <f>ROW(Source!A659)</f>
        <v>659</v>
      </c>
      <c r="B2617">
        <v>295893720</v>
      </c>
      <c r="C2617">
        <v>295893693</v>
      </c>
      <c r="D2617">
        <v>277565502</v>
      </c>
      <c r="E2617">
        <v>109</v>
      </c>
      <c r="F2617">
        <v>1</v>
      </c>
      <c r="G2617">
        <v>1</v>
      </c>
      <c r="H2617">
        <v>3</v>
      </c>
      <c r="I2617" t="s">
        <v>1297</v>
      </c>
      <c r="J2617" t="s">
        <v>3</v>
      </c>
      <c r="K2617" t="s">
        <v>1320</v>
      </c>
      <c r="L2617">
        <v>1371</v>
      </c>
      <c r="N2617">
        <v>1013</v>
      </c>
      <c r="O2617" t="s">
        <v>577</v>
      </c>
      <c r="P2617" t="s">
        <v>577</v>
      </c>
      <c r="Q2617">
        <v>1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1</v>
      </c>
      <c r="AD2617">
        <v>0</v>
      </c>
      <c r="AE2617">
        <v>0</v>
      </c>
      <c r="AF2617" t="s">
        <v>24</v>
      </c>
      <c r="AG2617">
        <v>0</v>
      </c>
      <c r="AH2617">
        <v>3</v>
      </c>
      <c r="AI2617">
        <v>-1</v>
      </c>
      <c r="AJ2617" t="s">
        <v>3</v>
      </c>
      <c r="AK2617">
        <v>0</v>
      </c>
      <c r="AL2617">
        <v>0</v>
      </c>
      <c r="AM2617">
        <v>0</v>
      </c>
      <c r="AN2617">
        <v>0</v>
      </c>
      <c r="AO2617">
        <v>0</v>
      </c>
      <c r="AP2617">
        <v>0</v>
      </c>
      <c r="AQ2617">
        <v>0</v>
      </c>
      <c r="AR2617">
        <v>0</v>
      </c>
    </row>
    <row r="2618" spans="1:44" x14ac:dyDescent="0.2">
      <c r="A2618">
        <f>ROW(Source!A660)</f>
        <v>660</v>
      </c>
      <c r="B2618">
        <v>295893734</v>
      </c>
      <c r="C2618">
        <v>295893721</v>
      </c>
      <c r="D2618">
        <v>277560309</v>
      </c>
      <c r="E2618">
        <v>109</v>
      </c>
      <c r="F2618">
        <v>1</v>
      </c>
      <c r="G2618">
        <v>1</v>
      </c>
      <c r="H2618">
        <v>1</v>
      </c>
      <c r="I2618" t="s">
        <v>1193</v>
      </c>
      <c r="J2618" t="s">
        <v>3</v>
      </c>
      <c r="K2618" t="s">
        <v>1194</v>
      </c>
      <c r="L2618">
        <v>1191</v>
      </c>
      <c r="N2618">
        <v>1013</v>
      </c>
      <c r="O2618" t="s">
        <v>1062</v>
      </c>
      <c r="P2618" t="s">
        <v>1062</v>
      </c>
      <c r="Q2618">
        <v>1</v>
      </c>
      <c r="X2618">
        <v>20.76</v>
      </c>
      <c r="Y2618">
        <v>0</v>
      </c>
      <c r="Z2618">
        <v>0</v>
      </c>
      <c r="AA2618">
        <v>0</v>
      </c>
      <c r="AB2618">
        <v>492.25</v>
      </c>
      <c r="AC2618">
        <v>0</v>
      </c>
      <c r="AD2618">
        <v>1</v>
      </c>
      <c r="AE2618">
        <v>1</v>
      </c>
      <c r="AF2618" t="s">
        <v>3</v>
      </c>
      <c r="AG2618">
        <v>20.76</v>
      </c>
      <c r="AH2618">
        <v>2</v>
      </c>
      <c r="AI2618">
        <v>295893722</v>
      </c>
      <c r="AJ2618">
        <v>1931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</row>
    <row r="2619" spans="1:44" x14ac:dyDescent="0.2">
      <c r="A2619">
        <f>ROW(Source!A660)</f>
        <v>660</v>
      </c>
      <c r="B2619">
        <v>295893735</v>
      </c>
      <c r="C2619">
        <v>295893721</v>
      </c>
      <c r="D2619">
        <v>277560491</v>
      </c>
      <c r="E2619">
        <v>109</v>
      </c>
      <c r="F2619">
        <v>1</v>
      </c>
      <c r="G2619">
        <v>1</v>
      </c>
      <c r="H2619">
        <v>1</v>
      </c>
      <c r="I2619" t="s">
        <v>1063</v>
      </c>
      <c r="J2619" t="s">
        <v>3</v>
      </c>
      <c r="K2619" t="s">
        <v>1064</v>
      </c>
      <c r="L2619">
        <v>1191</v>
      </c>
      <c r="N2619">
        <v>1013</v>
      </c>
      <c r="O2619" t="s">
        <v>1062</v>
      </c>
      <c r="P2619" t="s">
        <v>1062</v>
      </c>
      <c r="Q2619">
        <v>1</v>
      </c>
      <c r="X2619">
        <v>5.27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1</v>
      </c>
      <c r="AE2619">
        <v>2</v>
      </c>
      <c r="AF2619" t="s">
        <v>3</v>
      </c>
      <c r="AG2619">
        <v>5.27</v>
      </c>
      <c r="AH2619">
        <v>2</v>
      </c>
      <c r="AI2619">
        <v>295893723</v>
      </c>
      <c r="AJ2619">
        <v>1932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0</v>
      </c>
      <c r="AQ2619">
        <v>0</v>
      </c>
      <c r="AR2619">
        <v>0</v>
      </c>
    </row>
    <row r="2620" spans="1:44" x14ac:dyDescent="0.2">
      <c r="A2620">
        <f>ROW(Source!A660)</f>
        <v>660</v>
      </c>
      <c r="B2620">
        <v>295893736</v>
      </c>
      <c r="C2620">
        <v>295893721</v>
      </c>
      <c r="D2620">
        <v>277944622</v>
      </c>
      <c r="E2620">
        <v>1</v>
      </c>
      <c r="F2620">
        <v>1</v>
      </c>
      <c r="G2620">
        <v>1</v>
      </c>
      <c r="H2620">
        <v>2</v>
      </c>
      <c r="I2620" t="s">
        <v>1109</v>
      </c>
      <c r="J2620" t="s">
        <v>1110</v>
      </c>
      <c r="K2620" t="s">
        <v>1111</v>
      </c>
      <c r="L2620">
        <v>1368</v>
      </c>
      <c r="N2620">
        <v>1011</v>
      </c>
      <c r="O2620" t="s">
        <v>961</v>
      </c>
      <c r="P2620" t="s">
        <v>961</v>
      </c>
      <c r="Q2620">
        <v>1</v>
      </c>
      <c r="X2620">
        <v>0.73</v>
      </c>
      <c r="Y2620">
        <v>0</v>
      </c>
      <c r="Z2620">
        <v>1472.33</v>
      </c>
      <c r="AA2620">
        <v>642.05999999999995</v>
      </c>
      <c r="AB2620">
        <v>0</v>
      </c>
      <c r="AC2620">
        <v>0</v>
      </c>
      <c r="AD2620">
        <v>1</v>
      </c>
      <c r="AE2620">
        <v>0</v>
      </c>
      <c r="AF2620" t="s">
        <v>3</v>
      </c>
      <c r="AG2620">
        <v>0.73</v>
      </c>
      <c r="AH2620">
        <v>2</v>
      </c>
      <c r="AI2620">
        <v>295893724</v>
      </c>
      <c r="AJ2620">
        <v>1933</v>
      </c>
      <c r="AK2620">
        <v>0</v>
      </c>
      <c r="AL2620">
        <v>0</v>
      </c>
      <c r="AM2620">
        <v>0</v>
      </c>
      <c r="AN2620">
        <v>0</v>
      </c>
      <c r="AO2620">
        <v>0</v>
      </c>
      <c r="AP2620">
        <v>0</v>
      </c>
      <c r="AQ2620">
        <v>0</v>
      </c>
      <c r="AR2620">
        <v>0</v>
      </c>
    </row>
    <row r="2621" spans="1:44" x14ac:dyDescent="0.2">
      <c r="A2621">
        <f>ROW(Source!A660)</f>
        <v>660</v>
      </c>
      <c r="B2621">
        <v>295893737</v>
      </c>
      <c r="C2621">
        <v>295893721</v>
      </c>
      <c r="D2621">
        <v>277944759</v>
      </c>
      <c r="E2621">
        <v>1</v>
      </c>
      <c r="F2621">
        <v>1</v>
      </c>
      <c r="G2621">
        <v>1</v>
      </c>
      <c r="H2621">
        <v>2</v>
      </c>
      <c r="I2621" t="s">
        <v>1128</v>
      </c>
      <c r="J2621" t="s">
        <v>1129</v>
      </c>
      <c r="K2621" t="s">
        <v>1130</v>
      </c>
      <c r="L2621">
        <v>1368</v>
      </c>
      <c r="N2621">
        <v>1011</v>
      </c>
      <c r="O2621" t="s">
        <v>961</v>
      </c>
      <c r="P2621" t="s">
        <v>961</v>
      </c>
      <c r="Q2621">
        <v>1</v>
      </c>
      <c r="X2621">
        <v>2.1800000000000002</v>
      </c>
      <c r="Y2621">
        <v>0</v>
      </c>
      <c r="Z2621">
        <v>271.41000000000003</v>
      </c>
      <c r="AA2621">
        <v>89.888400000000004</v>
      </c>
      <c r="AB2621">
        <v>0</v>
      </c>
      <c r="AC2621">
        <v>0</v>
      </c>
      <c r="AD2621">
        <v>1</v>
      </c>
      <c r="AE2621">
        <v>0</v>
      </c>
      <c r="AF2621" t="s">
        <v>3</v>
      </c>
      <c r="AG2621">
        <v>2.1800000000000002</v>
      </c>
      <c r="AH2621">
        <v>2</v>
      </c>
      <c r="AI2621">
        <v>295893725</v>
      </c>
      <c r="AJ2621">
        <v>1934</v>
      </c>
      <c r="AK2621">
        <v>0</v>
      </c>
      <c r="AL2621">
        <v>0</v>
      </c>
      <c r="AM2621">
        <v>0</v>
      </c>
      <c r="AN2621">
        <v>0</v>
      </c>
      <c r="AO2621">
        <v>0</v>
      </c>
      <c r="AP2621">
        <v>0</v>
      </c>
      <c r="AQ2621">
        <v>0</v>
      </c>
      <c r="AR2621">
        <v>0</v>
      </c>
    </row>
    <row r="2622" spans="1:44" x14ac:dyDescent="0.2">
      <c r="A2622">
        <f>ROW(Source!A660)</f>
        <v>660</v>
      </c>
      <c r="B2622">
        <v>295893738</v>
      </c>
      <c r="C2622">
        <v>295893721</v>
      </c>
      <c r="D2622">
        <v>277945779</v>
      </c>
      <c r="E2622">
        <v>1</v>
      </c>
      <c r="F2622">
        <v>1</v>
      </c>
      <c r="G2622">
        <v>1</v>
      </c>
      <c r="H2622">
        <v>2</v>
      </c>
      <c r="I2622" t="s">
        <v>1072</v>
      </c>
      <c r="J2622" t="s">
        <v>1073</v>
      </c>
      <c r="K2622" t="s">
        <v>1074</v>
      </c>
      <c r="L2622">
        <v>1368</v>
      </c>
      <c r="N2622">
        <v>1011</v>
      </c>
      <c r="O2622" t="s">
        <v>961</v>
      </c>
      <c r="P2622" t="s">
        <v>961</v>
      </c>
      <c r="Q2622">
        <v>1</v>
      </c>
      <c r="X2622">
        <v>1.32</v>
      </c>
      <c r="Y2622">
        <v>0</v>
      </c>
      <c r="Z2622">
        <v>1070.99</v>
      </c>
      <c r="AA2622">
        <v>642.05999999999995</v>
      </c>
      <c r="AB2622">
        <v>0</v>
      </c>
      <c r="AC2622">
        <v>0</v>
      </c>
      <c r="AD2622">
        <v>1</v>
      </c>
      <c r="AE2622">
        <v>0</v>
      </c>
      <c r="AF2622" t="s">
        <v>3</v>
      </c>
      <c r="AG2622">
        <v>1.32</v>
      </c>
      <c r="AH2622">
        <v>2</v>
      </c>
      <c r="AI2622">
        <v>295893726</v>
      </c>
      <c r="AJ2622">
        <v>1935</v>
      </c>
      <c r="AK2622">
        <v>0</v>
      </c>
      <c r="AL2622">
        <v>0</v>
      </c>
      <c r="AM2622">
        <v>0</v>
      </c>
      <c r="AN2622">
        <v>0</v>
      </c>
      <c r="AO2622">
        <v>0</v>
      </c>
      <c r="AP2622">
        <v>0</v>
      </c>
      <c r="AQ2622">
        <v>0</v>
      </c>
      <c r="AR2622">
        <v>0</v>
      </c>
    </row>
    <row r="2623" spans="1:44" x14ac:dyDescent="0.2">
      <c r="A2623">
        <f>ROW(Source!A660)</f>
        <v>660</v>
      </c>
      <c r="B2623">
        <v>295893739</v>
      </c>
      <c r="C2623">
        <v>295893721</v>
      </c>
      <c r="D2623">
        <v>277945914</v>
      </c>
      <c r="E2623">
        <v>1</v>
      </c>
      <c r="F2623">
        <v>1</v>
      </c>
      <c r="G2623">
        <v>1</v>
      </c>
      <c r="H2623">
        <v>2</v>
      </c>
      <c r="I2623" t="s">
        <v>1079</v>
      </c>
      <c r="J2623" t="s">
        <v>1080</v>
      </c>
      <c r="K2623" t="s">
        <v>1081</v>
      </c>
      <c r="L2623">
        <v>1368</v>
      </c>
      <c r="N2623">
        <v>1011</v>
      </c>
      <c r="O2623" t="s">
        <v>961</v>
      </c>
      <c r="P2623" t="s">
        <v>961</v>
      </c>
      <c r="Q2623">
        <v>1</v>
      </c>
      <c r="X2623">
        <v>2.91</v>
      </c>
      <c r="Y2623">
        <v>0</v>
      </c>
      <c r="Z2623">
        <v>1521.77</v>
      </c>
      <c r="AA2623">
        <v>549.32000000000005</v>
      </c>
      <c r="AB2623">
        <v>0</v>
      </c>
      <c r="AC2623">
        <v>0</v>
      </c>
      <c r="AD2623">
        <v>1</v>
      </c>
      <c r="AE2623">
        <v>0</v>
      </c>
      <c r="AF2623" t="s">
        <v>3</v>
      </c>
      <c r="AG2623">
        <v>2.91</v>
      </c>
      <c r="AH2623">
        <v>2</v>
      </c>
      <c r="AI2623">
        <v>295893727</v>
      </c>
      <c r="AJ2623">
        <v>1936</v>
      </c>
      <c r="AK2623">
        <v>0</v>
      </c>
      <c r="AL2623">
        <v>0</v>
      </c>
      <c r="AM2623">
        <v>0</v>
      </c>
      <c r="AN2623">
        <v>0</v>
      </c>
      <c r="AO2623">
        <v>0</v>
      </c>
      <c r="AP2623">
        <v>0</v>
      </c>
      <c r="AQ2623">
        <v>0</v>
      </c>
      <c r="AR2623">
        <v>0</v>
      </c>
    </row>
    <row r="2624" spans="1:44" x14ac:dyDescent="0.2">
      <c r="A2624">
        <f>ROW(Source!A660)</f>
        <v>660</v>
      </c>
      <c r="B2624">
        <v>295893740</v>
      </c>
      <c r="C2624">
        <v>295893721</v>
      </c>
      <c r="D2624">
        <v>277946011</v>
      </c>
      <c r="E2624">
        <v>1</v>
      </c>
      <c r="F2624">
        <v>1</v>
      </c>
      <c r="G2624">
        <v>1</v>
      </c>
      <c r="H2624">
        <v>2</v>
      </c>
      <c r="I2624" t="s">
        <v>1112</v>
      </c>
      <c r="J2624" t="s">
        <v>1113</v>
      </c>
      <c r="K2624" t="s">
        <v>1114</v>
      </c>
      <c r="L2624">
        <v>1368</v>
      </c>
      <c r="N2624">
        <v>1011</v>
      </c>
      <c r="O2624" t="s">
        <v>961</v>
      </c>
      <c r="P2624" t="s">
        <v>961</v>
      </c>
      <c r="Q2624">
        <v>1</v>
      </c>
      <c r="X2624">
        <v>0.1</v>
      </c>
      <c r="Y2624">
        <v>0</v>
      </c>
      <c r="Z2624">
        <v>95.79</v>
      </c>
      <c r="AA2624">
        <v>0</v>
      </c>
      <c r="AB2624">
        <v>0</v>
      </c>
      <c r="AC2624">
        <v>0</v>
      </c>
      <c r="AD2624">
        <v>1</v>
      </c>
      <c r="AE2624">
        <v>0</v>
      </c>
      <c r="AF2624" t="s">
        <v>3</v>
      </c>
      <c r="AG2624">
        <v>0.1</v>
      </c>
      <c r="AH2624">
        <v>2</v>
      </c>
      <c r="AI2624">
        <v>295893728</v>
      </c>
      <c r="AJ2624">
        <v>1937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0</v>
      </c>
      <c r="AQ2624">
        <v>0</v>
      </c>
      <c r="AR2624">
        <v>0</v>
      </c>
    </row>
    <row r="2625" spans="1:44" x14ac:dyDescent="0.2">
      <c r="A2625">
        <f>ROW(Source!A660)</f>
        <v>660</v>
      </c>
      <c r="B2625">
        <v>295893741</v>
      </c>
      <c r="C2625">
        <v>295893721</v>
      </c>
      <c r="D2625">
        <v>277946622</v>
      </c>
      <c r="E2625">
        <v>1</v>
      </c>
      <c r="F2625">
        <v>1</v>
      </c>
      <c r="G2625">
        <v>1</v>
      </c>
      <c r="H2625">
        <v>2</v>
      </c>
      <c r="I2625" t="s">
        <v>1083</v>
      </c>
      <c r="J2625" t="s">
        <v>1084</v>
      </c>
      <c r="K2625" t="s">
        <v>1085</v>
      </c>
      <c r="L2625">
        <v>1368</v>
      </c>
      <c r="N2625">
        <v>1011</v>
      </c>
      <c r="O2625" t="s">
        <v>961</v>
      </c>
      <c r="P2625" t="s">
        <v>961</v>
      </c>
      <c r="Q2625">
        <v>1</v>
      </c>
      <c r="X2625">
        <v>0.35</v>
      </c>
      <c r="Y2625">
        <v>0</v>
      </c>
      <c r="Z2625">
        <v>12.74</v>
      </c>
      <c r="AA2625">
        <v>0</v>
      </c>
      <c r="AB2625">
        <v>0</v>
      </c>
      <c r="AC2625">
        <v>0</v>
      </c>
      <c r="AD2625">
        <v>1</v>
      </c>
      <c r="AE2625">
        <v>0</v>
      </c>
      <c r="AF2625" t="s">
        <v>3</v>
      </c>
      <c r="AG2625">
        <v>0.35</v>
      </c>
      <c r="AH2625">
        <v>2</v>
      </c>
      <c r="AI2625">
        <v>295893729</v>
      </c>
      <c r="AJ2625">
        <v>1938</v>
      </c>
      <c r="AK2625">
        <v>0</v>
      </c>
      <c r="AL2625">
        <v>0</v>
      </c>
      <c r="AM2625">
        <v>0</v>
      </c>
      <c r="AN2625">
        <v>0</v>
      </c>
      <c r="AO2625">
        <v>0</v>
      </c>
      <c r="AP2625">
        <v>0</v>
      </c>
      <c r="AQ2625">
        <v>0</v>
      </c>
      <c r="AR2625">
        <v>0</v>
      </c>
    </row>
    <row r="2626" spans="1:44" x14ac:dyDescent="0.2">
      <c r="A2626">
        <f>ROW(Source!A660)</f>
        <v>660</v>
      </c>
      <c r="B2626">
        <v>295893742</v>
      </c>
      <c r="C2626">
        <v>295893721</v>
      </c>
      <c r="D2626">
        <v>277866682</v>
      </c>
      <c r="E2626">
        <v>1</v>
      </c>
      <c r="F2626">
        <v>1</v>
      </c>
      <c r="G2626">
        <v>1</v>
      </c>
      <c r="H2626">
        <v>3</v>
      </c>
      <c r="I2626" t="s">
        <v>1115</v>
      </c>
      <c r="J2626" t="s">
        <v>1116</v>
      </c>
      <c r="K2626" t="s">
        <v>1117</v>
      </c>
      <c r="L2626">
        <v>1346</v>
      </c>
      <c r="N2626">
        <v>1009</v>
      </c>
      <c r="O2626" t="s">
        <v>1100</v>
      </c>
      <c r="P2626" t="s">
        <v>1100</v>
      </c>
      <c r="Q2626">
        <v>1</v>
      </c>
      <c r="X2626">
        <v>0.05</v>
      </c>
      <c r="Y2626">
        <v>155.63</v>
      </c>
      <c r="Z2626">
        <v>0</v>
      </c>
      <c r="AA2626">
        <v>0</v>
      </c>
      <c r="AB2626">
        <v>0</v>
      </c>
      <c r="AC2626">
        <v>0</v>
      </c>
      <c r="AD2626">
        <v>1</v>
      </c>
      <c r="AE2626">
        <v>0</v>
      </c>
      <c r="AF2626" t="s">
        <v>24</v>
      </c>
      <c r="AG2626">
        <v>0</v>
      </c>
      <c r="AH2626">
        <v>2</v>
      </c>
      <c r="AI2626">
        <v>295893730</v>
      </c>
      <c r="AJ2626">
        <v>1939</v>
      </c>
      <c r="AK2626">
        <v>0</v>
      </c>
      <c r="AL2626">
        <v>0</v>
      </c>
      <c r="AM2626">
        <v>0</v>
      </c>
      <c r="AN2626">
        <v>0</v>
      </c>
      <c r="AO2626">
        <v>0</v>
      </c>
      <c r="AP2626">
        <v>0</v>
      </c>
      <c r="AQ2626">
        <v>0</v>
      </c>
      <c r="AR2626">
        <v>0</v>
      </c>
    </row>
    <row r="2627" spans="1:44" x14ac:dyDescent="0.2">
      <c r="A2627">
        <f>ROW(Source!A660)</f>
        <v>660</v>
      </c>
      <c r="B2627">
        <v>295893743</v>
      </c>
      <c r="C2627">
        <v>295893721</v>
      </c>
      <c r="D2627">
        <v>277867733</v>
      </c>
      <c r="E2627">
        <v>1</v>
      </c>
      <c r="F2627">
        <v>1</v>
      </c>
      <c r="G2627">
        <v>1</v>
      </c>
      <c r="H2627">
        <v>3</v>
      </c>
      <c r="I2627" t="s">
        <v>1097</v>
      </c>
      <c r="J2627" t="s">
        <v>1098</v>
      </c>
      <c r="K2627" t="s">
        <v>1099</v>
      </c>
      <c r="L2627">
        <v>1346</v>
      </c>
      <c r="N2627">
        <v>1009</v>
      </c>
      <c r="O2627" t="s">
        <v>1100</v>
      </c>
      <c r="P2627" t="s">
        <v>1100</v>
      </c>
      <c r="Q2627">
        <v>1</v>
      </c>
      <c r="X2627">
        <v>0</v>
      </c>
      <c r="Y2627">
        <v>174.93</v>
      </c>
      <c r="Z2627">
        <v>0</v>
      </c>
      <c r="AA2627">
        <v>0</v>
      </c>
      <c r="AB2627">
        <v>0</v>
      </c>
      <c r="AC2627">
        <v>1</v>
      </c>
      <c r="AD2627">
        <v>0</v>
      </c>
      <c r="AE2627">
        <v>0</v>
      </c>
      <c r="AF2627" t="s">
        <v>24</v>
      </c>
      <c r="AG2627">
        <v>0</v>
      </c>
      <c r="AH2627">
        <v>3</v>
      </c>
      <c r="AI2627">
        <v>-1</v>
      </c>
      <c r="AJ2627" t="s">
        <v>3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</row>
    <row r="2628" spans="1:44" x14ac:dyDescent="0.2">
      <c r="A2628">
        <f>ROW(Source!A660)</f>
        <v>660</v>
      </c>
      <c r="B2628">
        <v>295893744</v>
      </c>
      <c r="C2628">
        <v>295893721</v>
      </c>
      <c r="D2628">
        <v>277869906</v>
      </c>
      <c r="E2628">
        <v>1</v>
      </c>
      <c r="F2628">
        <v>1</v>
      </c>
      <c r="G2628">
        <v>1</v>
      </c>
      <c r="H2628">
        <v>3</v>
      </c>
      <c r="I2628" t="s">
        <v>1185</v>
      </c>
      <c r="J2628" t="s">
        <v>1186</v>
      </c>
      <c r="K2628" t="s">
        <v>1187</v>
      </c>
      <c r="L2628">
        <v>1339</v>
      </c>
      <c r="N2628">
        <v>1007</v>
      </c>
      <c r="O2628" t="s">
        <v>463</v>
      </c>
      <c r="P2628" t="s">
        <v>463</v>
      </c>
      <c r="Q2628">
        <v>1</v>
      </c>
      <c r="X2628">
        <v>0.25</v>
      </c>
      <c r="Y2628">
        <v>1291.94</v>
      </c>
      <c r="Z2628">
        <v>0</v>
      </c>
      <c r="AA2628">
        <v>0</v>
      </c>
      <c r="AB2628">
        <v>0</v>
      </c>
      <c r="AC2628">
        <v>0</v>
      </c>
      <c r="AD2628">
        <v>1</v>
      </c>
      <c r="AE2628">
        <v>0</v>
      </c>
      <c r="AF2628" t="s">
        <v>24</v>
      </c>
      <c r="AG2628">
        <v>0</v>
      </c>
      <c r="AH2628">
        <v>2</v>
      </c>
      <c r="AI2628">
        <v>295893731</v>
      </c>
      <c r="AJ2628">
        <v>1940</v>
      </c>
      <c r="AK2628">
        <v>0</v>
      </c>
      <c r="AL2628">
        <v>0</v>
      </c>
      <c r="AM2628">
        <v>0</v>
      </c>
      <c r="AN2628">
        <v>0</v>
      </c>
      <c r="AO2628">
        <v>0</v>
      </c>
      <c r="AP2628">
        <v>0</v>
      </c>
      <c r="AQ2628">
        <v>0</v>
      </c>
      <c r="AR2628">
        <v>0</v>
      </c>
    </row>
    <row r="2629" spans="1:44" x14ac:dyDescent="0.2">
      <c r="A2629">
        <f>ROW(Source!A660)</f>
        <v>660</v>
      </c>
      <c r="B2629">
        <v>295893745</v>
      </c>
      <c r="C2629">
        <v>295893721</v>
      </c>
      <c r="D2629">
        <v>277872151</v>
      </c>
      <c r="E2629">
        <v>1</v>
      </c>
      <c r="F2629">
        <v>1</v>
      </c>
      <c r="G2629">
        <v>1</v>
      </c>
      <c r="H2629">
        <v>3</v>
      </c>
      <c r="I2629" t="s">
        <v>1188</v>
      </c>
      <c r="J2629" t="s">
        <v>1189</v>
      </c>
      <c r="K2629" t="s">
        <v>1190</v>
      </c>
      <c r="L2629">
        <v>1339</v>
      </c>
      <c r="N2629">
        <v>1007</v>
      </c>
      <c r="O2629" t="s">
        <v>463</v>
      </c>
      <c r="P2629" t="s">
        <v>463</v>
      </c>
      <c r="Q2629">
        <v>1</v>
      </c>
      <c r="X2629">
        <v>1.01</v>
      </c>
      <c r="Y2629">
        <v>49193.05</v>
      </c>
      <c r="Z2629">
        <v>0</v>
      </c>
      <c r="AA2629">
        <v>0</v>
      </c>
      <c r="AB2629">
        <v>0</v>
      </c>
      <c r="AC2629">
        <v>0</v>
      </c>
      <c r="AD2629">
        <v>1</v>
      </c>
      <c r="AE2629">
        <v>0</v>
      </c>
      <c r="AF2629" t="s">
        <v>24</v>
      </c>
      <c r="AG2629">
        <v>0</v>
      </c>
      <c r="AH2629">
        <v>2</v>
      </c>
      <c r="AI2629">
        <v>295893732</v>
      </c>
      <c r="AJ2629">
        <v>1941</v>
      </c>
      <c r="AK2629">
        <v>0</v>
      </c>
      <c r="AL2629">
        <v>0</v>
      </c>
      <c r="AM2629">
        <v>0</v>
      </c>
      <c r="AN2629">
        <v>0</v>
      </c>
      <c r="AO2629">
        <v>0</v>
      </c>
      <c r="AP2629">
        <v>0</v>
      </c>
      <c r="AQ2629">
        <v>0</v>
      </c>
      <c r="AR2629">
        <v>0</v>
      </c>
    </row>
    <row r="2630" spans="1:44" x14ac:dyDescent="0.2">
      <c r="A2630">
        <f>ROW(Source!A660)</f>
        <v>660</v>
      </c>
      <c r="B2630">
        <v>295893746</v>
      </c>
      <c r="C2630">
        <v>295893721</v>
      </c>
      <c r="D2630">
        <v>277562629</v>
      </c>
      <c r="E2630">
        <v>109</v>
      </c>
      <c r="F2630">
        <v>1</v>
      </c>
      <c r="G2630">
        <v>1</v>
      </c>
      <c r="H2630">
        <v>3</v>
      </c>
      <c r="I2630" t="s">
        <v>1321</v>
      </c>
      <c r="J2630" t="s">
        <v>3</v>
      </c>
      <c r="K2630" t="s">
        <v>1322</v>
      </c>
      <c r="L2630">
        <v>1377</v>
      </c>
      <c r="N2630">
        <v>1013</v>
      </c>
      <c r="O2630" t="s">
        <v>1292</v>
      </c>
      <c r="P2630" t="s">
        <v>1292</v>
      </c>
      <c r="Q2630">
        <v>1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1</v>
      </c>
      <c r="AD2630">
        <v>0</v>
      </c>
      <c r="AE2630">
        <v>0</v>
      </c>
      <c r="AF2630" t="s">
        <v>24</v>
      </c>
      <c r="AG2630">
        <v>0</v>
      </c>
      <c r="AH2630">
        <v>3</v>
      </c>
      <c r="AI2630">
        <v>-1</v>
      </c>
      <c r="AJ2630" t="s">
        <v>3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0</v>
      </c>
      <c r="AQ2630">
        <v>0</v>
      </c>
      <c r="AR2630">
        <v>0</v>
      </c>
    </row>
    <row r="2631" spans="1:44" x14ac:dyDescent="0.2">
      <c r="A2631">
        <f>ROW(Source!A660)</f>
        <v>660</v>
      </c>
      <c r="B2631">
        <v>295893747</v>
      </c>
      <c r="C2631">
        <v>295893721</v>
      </c>
      <c r="D2631">
        <v>277880063</v>
      </c>
      <c r="E2631">
        <v>1</v>
      </c>
      <c r="F2631">
        <v>1</v>
      </c>
      <c r="G2631">
        <v>1</v>
      </c>
      <c r="H2631">
        <v>3</v>
      </c>
      <c r="I2631" t="s">
        <v>1118</v>
      </c>
      <c r="J2631" t="s">
        <v>1119</v>
      </c>
      <c r="K2631" t="s">
        <v>1120</v>
      </c>
      <c r="L2631">
        <v>1348</v>
      </c>
      <c r="N2631">
        <v>1009</v>
      </c>
      <c r="O2631" t="s">
        <v>651</v>
      </c>
      <c r="P2631" t="s">
        <v>651</v>
      </c>
      <c r="Q2631">
        <v>1000</v>
      </c>
      <c r="X2631">
        <v>1E-3</v>
      </c>
      <c r="Y2631">
        <v>51875.98</v>
      </c>
      <c r="Z2631">
        <v>0</v>
      </c>
      <c r="AA2631">
        <v>0</v>
      </c>
      <c r="AB2631">
        <v>0</v>
      </c>
      <c r="AC2631">
        <v>0</v>
      </c>
      <c r="AD2631">
        <v>1</v>
      </c>
      <c r="AE2631">
        <v>0</v>
      </c>
      <c r="AF2631" t="s">
        <v>24</v>
      </c>
      <c r="AG2631">
        <v>0</v>
      </c>
      <c r="AH2631">
        <v>2</v>
      </c>
      <c r="AI2631">
        <v>295893733</v>
      </c>
      <c r="AJ2631">
        <v>1942</v>
      </c>
      <c r="AK2631">
        <v>0</v>
      </c>
      <c r="AL2631">
        <v>0</v>
      </c>
      <c r="AM2631">
        <v>0</v>
      </c>
      <c r="AN2631">
        <v>0</v>
      </c>
      <c r="AO2631">
        <v>0</v>
      </c>
      <c r="AP2631">
        <v>0</v>
      </c>
      <c r="AQ2631">
        <v>0</v>
      </c>
      <c r="AR2631">
        <v>0</v>
      </c>
    </row>
    <row r="2632" spans="1:44" x14ac:dyDescent="0.2">
      <c r="A2632">
        <f>ROW(Source!A660)</f>
        <v>660</v>
      </c>
      <c r="B2632">
        <v>295893748</v>
      </c>
      <c r="C2632">
        <v>295893721</v>
      </c>
      <c r="D2632">
        <v>277565464</v>
      </c>
      <c r="E2632">
        <v>109</v>
      </c>
      <c r="F2632">
        <v>1</v>
      </c>
      <c r="G2632">
        <v>1</v>
      </c>
      <c r="H2632">
        <v>3</v>
      </c>
      <c r="I2632" t="s">
        <v>1318</v>
      </c>
      <c r="J2632" t="s">
        <v>3</v>
      </c>
      <c r="K2632" t="s">
        <v>1319</v>
      </c>
      <c r="L2632">
        <v>1348</v>
      </c>
      <c r="N2632">
        <v>1009</v>
      </c>
      <c r="O2632" t="s">
        <v>651</v>
      </c>
      <c r="P2632" t="s">
        <v>651</v>
      </c>
      <c r="Q2632">
        <v>1000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1</v>
      </c>
      <c r="AD2632">
        <v>0</v>
      </c>
      <c r="AE2632">
        <v>0</v>
      </c>
      <c r="AF2632" t="s">
        <v>24</v>
      </c>
      <c r="AG2632">
        <v>0</v>
      </c>
      <c r="AH2632">
        <v>3</v>
      </c>
      <c r="AI2632">
        <v>-1</v>
      </c>
      <c r="AJ2632" t="s">
        <v>3</v>
      </c>
      <c r="AK2632">
        <v>0</v>
      </c>
      <c r="AL2632">
        <v>0</v>
      </c>
      <c r="AM2632">
        <v>0</v>
      </c>
      <c r="AN2632">
        <v>0</v>
      </c>
      <c r="AO2632">
        <v>0</v>
      </c>
      <c r="AP2632">
        <v>0</v>
      </c>
      <c r="AQ2632">
        <v>0</v>
      </c>
      <c r="AR2632">
        <v>0</v>
      </c>
    </row>
    <row r="2633" spans="1:44" x14ac:dyDescent="0.2">
      <c r="A2633">
        <f>ROW(Source!A660)</f>
        <v>660</v>
      </c>
      <c r="B2633">
        <v>295893749</v>
      </c>
      <c r="C2633">
        <v>295893721</v>
      </c>
      <c r="D2633">
        <v>277565502</v>
      </c>
      <c r="E2633">
        <v>109</v>
      </c>
      <c r="F2633">
        <v>1</v>
      </c>
      <c r="G2633">
        <v>1</v>
      </c>
      <c r="H2633">
        <v>3</v>
      </c>
      <c r="I2633" t="s">
        <v>1297</v>
      </c>
      <c r="J2633" t="s">
        <v>3</v>
      </c>
      <c r="K2633" t="s">
        <v>1320</v>
      </c>
      <c r="L2633">
        <v>1371</v>
      </c>
      <c r="N2633">
        <v>1013</v>
      </c>
      <c r="O2633" t="s">
        <v>577</v>
      </c>
      <c r="P2633" t="s">
        <v>577</v>
      </c>
      <c r="Q2633">
        <v>1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1</v>
      </c>
      <c r="AD2633">
        <v>0</v>
      </c>
      <c r="AE2633">
        <v>0</v>
      </c>
      <c r="AF2633" t="s">
        <v>24</v>
      </c>
      <c r="AG2633">
        <v>0</v>
      </c>
      <c r="AH2633">
        <v>3</v>
      </c>
      <c r="AI2633">
        <v>-1</v>
      </c>
      <c r="AJ2633" t="s">
        <v>3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0</v>
      </c>
      <c r="AQ2633">
        <v>0</v>
      </c>
      <c r="AR2633">
        <v>0</v>
      </c>
    </row>
    <row r="2634" spans="1:44" x14ac:dyDescent="0.2">
      <c r="A2634">
        <f>ROW(Source!A661)</f>
        <v>661</v>
      </c>
      <c r="B2634">
        <v>295893763</v>
      </c>
      <c r="C2634">
        <v>295893750</v>
      </c>
      <c r="D2634">
        <v>277560309</v>
      </c>
      <c r="E2634">
        <v>109</v>
      </c>
      <c r="F2634">
        <v>1</v>
      </c>
      <c r="G2634">
        <v>1</v>
      </c>
      <c r="H2634">
        <v>1</v>
      </c>
      <c r="I2634" t="s">
        <v>1193</v>
      </c>
      <c r="J2634" t="s">
        <v>3</v>
      </c>
      <c r="K2634" t="s">
        <v>1194</v>
      </c>
      <c r="L2634">
        <v>1191</v>
      </c>
      <c r="N2634">
        <v>1013</v>
      </c>
      <c r="O2634" t="s">
        <v>1062</v>
      </c>
      <c r="P2634" t="s">
        <v>1062</v>
      </c>
      <c r="Q2634">
        <v>1</v>
      </c>
      <c r="X2634">
        <v>18.54</v>
      </c>
      <c r="Y2634">
        <v>0</v>
      </c>
      <c r="Z2634">
        <v>0</v>
      </c>
      <c r="AA2634">
        <v>0</v>
      </c>
      <c r="AB2634">
        <v>492.25</v>
      </c>
      <c r="AC2634">
        <v>0</v>
      </c>
      <c r="AD2634">
        <v>1</v>
      </c>
      <c r="AE2634">
        <v>1</v>
      </c>
      <c r="AF2634" t="s">
        <v>3</v>
      </c>
      <c r="AG2634">
        <v>18.54</v>
      </c>
      <c r="AH2634">
        <v>2</v>
      </c>
      <c r="AI2634">
        <v>295893751</v>
      </c>
      <c r="AJ2634">
        <v>1943</v>
      </c>
      <c r="AK2634">
        <v>0</v>
      </c>
      <c r="AL2634">
        <v>0</v>
      </c>
      <c r="AM2634">
        <v>0</v>
      </c>
      <c r="AN2634">
        <v>0</v>
      </c>
      <c r="AO2634">
        <v>0</v>
      </c>
      <c r="AP2634">
        <v>0</v>
      </c>
      <c r="AQ2634">
        <v>0</v>
      </c>
      <c r="AR2634">
        <v>0</v>
      </c>
    </row>
    <row r="2635" spans="1:44" x14ac:dyDescent="0.2">
      <c r="A2635">
        <f>ROW(Source!A661)</f>
        <v>661</v>
      </c>
      <c r="B2635">
        <v>295893764</v>
      </c>
      <c r="C2635">
        <v>295893750</v>
      </c>
      <c r="D2635">
        <v>277560491</v>
      </c>
      <c r="E2635">
        <v>109</v>
      </c>
      <c r="F2635">
        <v>1</v>
      </c>
      <c r="G2635">
        <v>1</v>
      </c>
      <c r="H2635">
        <v>1</v>
      </c>
      <c r="I2635" t="s">
        <v>1063</v>
      </c>
      <c r="J2635" t="s">
        <v>3</v>
      </c>
      <c r="K2635" t="s">
        <v>1064</v>
      </c>
      <c r="L2635">
        <v>1191</v>
      </c>
      <c r="N2635">
        <v>1013</v>
      </c>
      <c r="O2635" t="s">
        <v>1062</v>
      </c>
      <c r="P2635" t="s">
        <v>1062</v>
      </c>
      <c r="Q2635">
        <v>1</v>
      </c>
      <c r="X2635">
        <v>4.88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1</v>
      </c>
      <c r="AE2635">
        <v>2</v>
      </c>
      <c r="AF2635" t="s">
        <v>3</v>
      </c>
      <c r="AG2635">
        <v>4.88</v>
      </c>
      <c r="AH2635">
        <v>2</v>
      </c>
      <c r="AI2635">
        <v>295893752</v>
      </c>
      <c r="AJ2635">
        <v>1944</v>
      </c>
      <c r="AK2635">
        <v>0</v>
      </c>
      <c r="AL2635">
        <v>0</v>
      </c>
      <c r="AM2635">
        <v>0</v>
      </c>
      <c r="AN2635">
        <v>0</v>
      </c>
      <c r="AO2635">
        <v>0</v>
      </c>
      <c r="AP2635">
        <v>0</v>
      </c>
      <c r="AQ2635">
        <v>0</v>
      </c>
      <c r="AR2635">
        <v>0</v>
      </c>
    </row>
    <row r="2636" spans="1:44" x14ac:dyDescent="0.2">
      <c r="A2636">
        <f>ROW(Source!A661)</f>
        <v>661</v>
      </c>
      <c r="B2636">
        <v>295893765</v>
      </c>
      <c r="C2636">
        <v>295893750</v>
      </c>
      <c r="D2636">
        <v>277944676</v>
      </c>
      <c r="E2636">
        <v>1</v>
      </c>
      <c r="F2636">
        <v>1</v>
      </c>
      <c r="G2636">
        <v>1</v>
      </c>
      <c r="H2636">
        <v>2</v>
      </c>
      <c r="I2636" t="s">
        <v>1121</v>
      </c>
      <c r="J2636" t="s">
        <v>1122</v>
      </c>
      <c r="K2636" t="s">
        <v>1123</v>
      </c>
      <c r="L2636">
        <v>1368</v>
      </c>
      <c r="N2636">
        <v>1011</v>
      </c>
      <c r="O2636" t="s">
        <v>961</v>
      </c>
      <c r="P2636" t="s">
        <v>961</v>
      </c>
      <c r="Q2636">
        <v>1</v>
      </c>
      <c r="X2636">
        <v>0.71</v>
      </c>
      <c r="Y2636">
        <v>0</v>
      </c>
      <c r="Z2636">
        <v>1761.85</v>
      </c>
      <c r="AA2636">
        <v>684.86</v>
      </c>
      <c r="AB2636">
        <v>0</v>
      </c>
      <c r="AC2636">
        <v>0</v>
      </c>
      <c r="AD2636">
        <v>1</v>
      </c>
      <c r="AE2636">
        <v>0</v>
      </c>
      <c r="AF2636" t="s">
        <v>3</v>
      </c>
      <c r="AG2636">
        <v>0.71</v>
      </c>
      <c r="AH2636">
        <v>2</v>
      </c>
      <c r="AI2636">
        <v>295893753</v>
      </c>
      <c r="AJ2636">
        <v>1945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</row>
    <row r="2637" spans="1:44" x14ac:dyDescent="0.2">
      <c r="A2637">
        <f>ROW(Source!A661)</f>
        <v>661</v>
      </c>
      <c r="B2637">
        <v>295893766</v>
      </c>
      <c r="C2637">
        <v>295893750</v>
      </c>
      <c r="D2637">
        <v>277944759</v>
      </c>
      <c r="E2637">
        <v>1</v>
      </c>
      <c r="F2637">
        <v>1</v>
      </c>
      <c r="G2637">
        <v>1</v>
      </c>
      <c r="H2637">
        <v>2</v>
      </c>
      <c r="I2637" t="s">
        <v>1128</v>
      </c>
      <c r="J2637" t="s">
        <v>1129</v>
      </c>
      <c r="K2637" t="s">
        <v>1130</v>
      </c>
      <c r="L2637">
        <v>1368</v>
      </c>
      <c r="N2637">
        <v>1011</v>
      </c>
      <c r="O2637" t="s">
        <v>961</v>
      </c>
      <c r="P2637" t="s">
        <v>961</v>
      </c>
      <c r="Q2637">
        <v>1</v>
      </c>
      <c r="X2637">
        <v>2.1</v>
      </c>
      <c r="Y2637">
        <v>0</v>
      </c>
      <c r="Z2637">
        <v>271.41000000000003</v>
      </c>
      <c r="AA2637">
        <v>89.888400000000004</v>
      </c>
      <c r="AB2637">
        <v>0</v>
      </c>
      <c r="AC2637">
        <v>0</v>
      </c>
      <c r="AD2637">
        <v>1</v>
      </c>
      <c r="AE2637">
        <v>0</v>
      </c>
      <c r="AF2637" t="s">
        <v>3</v>
      </c>
      <c r="AG2637">
        <v>2.1</v>
      </c>
      <c r="AH2637">
        <v>2</v>
      </c>
      <c r="AI2637">
        <v>295893754</v>
      </c>
      <c r="AJ2637">
        <v>1946</v>
      </c>
      <c r="AK2637">
        <v>0</v>
      </c>
      <c r="AL2637">
        <v>0</v>
      </c>
      <c r="AM2637">
        <v>0</v>
      </c>
      <c r="AN2637">
        <v>0</v>
      </c>
      <c r="AO2637">
        <v>0</v>
      </c>
      <c r="AP2637">
        <v>0</v>
      </c>
      <c r="AQ2637">
        <v>0</v>
      </c>
      <c r="AR2637">
        <v>0</v>
      </c>
    </row>
    <row r="2638" spans="1:44" x14ac:dyDescent="0.2">
      <c r="A2638">
        <f>ROW(Source!A661)</f>
        <v>661</v>
      </c>
      <c r="B2638">
        <v>295893767</v>
      </c>
      <c r="C2638">
        <v>295893750</v>
      </c>
      <c r="D2638">
        <v>277945779</v>
      </c>
      <c r="E2638">
        <v>1</v>
      </c>
      <c r="F2638">
        <v>1</v>
      </c>
      <c r="G2638">
        <v>1</v>
      </c>
      <c r="H2638">
        <v>2</v>
      </c>
      <c r="I2638" t="s">
        <v>1072</v>
      </c>
      <c r="J2638" t="s">
        <v>1073</v>
      </c>
      <c r="K2638" t="s">
        <v>1074</v>
      </c>
      <c r="L2638">
        <v>1368</v>
      </c>
      <c r="N2638">
        <v>1011</v>
      </c>
      <c r="O2638" t="s">
        <v>961</v>
      </c>
      <c r="P2638" t="s">
        <v>961</v>
      </c>
      <c r="Q2638">
        <v>1</v>
      </c>
      <c r="X2638">
        <v>1.17</v>
      </c>
      <c r="Y2638">
        <v>0</v>
      </c>
      <c r="Z2638">
        <v>1070.99</v>
      </c>
      <c r="AA2638">
        <v>642.05999999999995</v>
      </c>
      <c r="AB2638">
        <v>0</v>
      </c>
      <c r="AC2638">
        <v>0</v>
      </c>
      <c r="AD2638">
        <v>1</v>
      </c>
      <c r="AE2638">
        <v>0</v>
      </c>
      <c r="AF2638" t="s">
        <v>3</v>
      </c>
      <c r="AG2638">
        <v>1.17</v>
      </c>
      <c r="AH2638">
        <v>2</v>
      </c>
      <c r="AI2638">
        <v>295893755</v>
      </c>
      <c r="AJ2638">
        <v>1947</v>
      </c>
      <c r="AK2638">
        <v>0</v>
      </c>
      <c r="AL2638">
        <v>0</v>
      </c>
      <c r="AM2638">
        <v>0</v>
      </c>
      <c r="AN2638">
        <v>0</v>
      </c>
      <c r="AO2638">
        <v>0</v>
      </c>
      <c r="AP2638">
        <v>0</v>
      </c>
      <c r="AQ2638">
        <v>0</v>
      </c>
      <c r="AR2638">
        <v>0</v>
      </c>
    </row>
    <row r="2639" spans="1:44" x14ac:dyDescent="0.2">
      <c r="A2639">
        <f>ROW(Source!A661)</f>
        <v>661</v>
      </c>
      <c r="B2639">
        <v>295893768</v>
      </c>
      <c r="C2639">
        <v>295893750</v>
      </c>
      <c r="D2639">
        <v>277945914</v>
      </c>
      <c r="E2639">
        <v>1</v>
      </c>
      <c r="F2639">
        <v>1</v>
      </c>
      <c r="G2639">
        <v>1</v>
      </c>
      <c r="H2639">
        <v>2</v>
      </c>
      <c r="I2639" t="s">
        <v>1079</v>
      </c>
      <c r="J2639" t="s">
        <v>1080</v>
      </c>
      <c r="K2639" t="s">
        <v>1081</v>
      </c>
      <c r="L2639">
        <v>1368</v>
      </c>
      <c r="N2639">
        <v>1011</v>
      </c>
      <c r="O2639" t="s">
        <v>961</v>
      </c>
      <c r="P2639" t="s">
        <v>961</v>
      </c>
      <c r="Q2639">
        <v>1</v>
      </c>
      <c r="X2639">
        <v>2.71</v>
      </c>
      <c r="Y2639">
        <v>0</v>
      </c>
      <c r="Z2639">
        <v>1521.77</v>
      </c>
      <c r="AA2639">
        <v>549.32000000000005</v>
      </c>
      <c r="AB2639">
        <v>0</v>
      </c>
      <c r="AC2639">
        <v>0</v>
      </c>
      <c r="AD2639">
        <v>1</v>
      </c>
      <c r="AE2639">
        <v>0</v>
      </c>
      <c r="AF2639" t="s">
        <v>3</v>
      </c>
      <c r="AG2639">
        <v>2.71</v>
      </c>
      <c r="AH2639">
        <v>2</v>
      </c>
      <c r="AI2639">
        <v>295893756</v>
      </c>
      <c r="AJ2639">
        <v>1948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</row>
    <row r="2640" spans="1:44" x14ac:dyDescent="0.2">
      <c r="A2640">
        <f>ROW(Source!A661)</f>
        <v>661</v>
      </c>
      <c r="B2640">
        <v>295893769</v>
      </c>
      <c r="C2640">
        <v>295893750</v>
      </c>
      <c r="D2640">
        <v>277946011</v>
      </c>
      <c r="E2640">
        <v>1</v>
      </c>
      <c r="F2640">
        <v>1</v>
      </c>
      <c r="G2640">
        <v>1</v>
      </c>
      <c r="H2640">
        <v>2</v>
      </c>
      <c r="I2640" t="s">
        <v>1112</v>
      </c>
      <c r="J2640" t="s">
        <v>1113</v>
      </c>
      <c r="K2640" t="s">
        <v>1114</v>
      </c>
      <c r="L2640">
        <v>1368</v>
      </c>
      <c r="N2640">
        <v>1011</v>
      </c>
      <c r="O2640" t="s">
        <v>961</v>
      </c>
      <c r="P2640" t="s">
        <v>961</v>
      </c>
      <c r="Q2640">
        <v>1</v>
      </c>
      <c r="X2640">
        <v>0.1</v>
      </c>
      <c r="Y2640">
        <v>0</v>
      </c>
      <c r="Z2640">
        <v>95.79</v>
      </c>
      <c r="AA2640">
        <v>0</v>
      </c>
      <c r="AB2640">
        <v>0</v>
      </c>
      <c r="AC2640">
        <v>0</v>
      </c>
      <c r="AD2640">
        <v>1</v>
      </c>
      <c r="AE2640">
        <v>0</v>
      </c>
      <c r="AF2640" t="s">
        <v>3</v>
      </c>
      <c r="AG2640">
        <v>0.1</v>
      </c>
      <c r="AH2640">
        <v>2</v>
      </c>
      <c r="AI2640">
        <v>295893757</v>
      </c>
      <c r="AJ2640">
        <v>1949</v>
      </c>
      <c r="AK2640">
        <v>0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0</v>
      </c>
      <c r="AR2640">
        <v>0</v>
      </c>
    </row>
    <row r="2641" spans="1:44" x14ac:dyDescent="0.2">
      <c r="A2641">
        <f>ROW(Source!A661)</f>
        <v>661</v>
      </c>
      <c r="B2641">
        <v>295893770</v>
      </c>
      <c r="C2641">
        <v>295893750</v>
      </c>
      <c r="D2641">
        <v>277946622</v>
      </c>
      <c r="E2641">
        <v>1</v>
      </c>
      <c r="F2641">
        <v>1</v>
      </c>
      <c r="G2641">
        <v>1</v>
      </c>
      <c r="H2641">
        <v>2</v>
      </c>
      <c r="I2641" t="s">
        <v>1083</v>
      </c>
      <c r="J2641" t="s">
        <v>1084</v>
      </c>
      <c r="K2641" t="s">
        <v>1085</v>
      </c>
      <c r="L2641">
        <v>1368</v>
      </c>
      <c r="N2641">
        <v>1011</v>
      </c>
      <c r="O2641" t="s">
        <v>961</v>
      </c>
      <c r="P2641" t="s">
        <v>961</v>
      </c>
      <c r="Q2641">
        <v>1</v>
      </c>
      <c r="X2641">
        <v>0.3</v>
      </c>
      <c r="Y2641">
        <v>0</v>
      </c>
      <c r="Z2641">
        <v>12.74</v>
      </c>
      <c r="AA2641">
        <v>0</v>
      </c>
      <c r="AB2641">
        <v>0</v>
      </c>
      <c r="AC2641">
        <v>0</v>
      </c>
      <c r="AD2641">
        <v>1</v>
      </c>
      <c r="AE2641">
        <v>0</v>
      </c>
      <c r="AF2641" t="s">
        <v>3</v>
      </c>
      <c r="AG2641">
        <v>0.3</v>
      </c>
      <c r="AH2641">
        <v>2</v>
      </c>
      <c r="AI2641">
        <v>295893758</v>
      </c>
      <c r="AJ2641">
        <v>1950</v>
      </c>
      <c r="AK2641">
        <v>0</v>
      </c>
      <c r="AL2641">
        <v>0</v>
      </c>
      <c r="AM2641">
        <v>0</v>
      </c>
      <c r="AN2641">
        <v>0</v>
      </c>
      <c r="AO2641">
        <v>0</v>
      </c>
      <c r="AP2641">
        <v>0</v>
      </c>
      <c r="AQ2641">
        <v>0</v>
      </c>
      <c r="AR2641">
        <v>0</v>
      </c>
    </row>
    <row r="2642" spans="1:44" x14ac:dyDescent="0.2">
      <c r="A2642">
        <f>ROW(Source!A661)</f>
        <v>661</v>
      </c>
      <c r="B2642">
        <v>295893771</v>
      </c>
      <c r="C2642">
        <v>295893750</v>
      </c>
      <c r="D2642">
        <v>277866682</v>
      </c>
      <c r="E2642">
        <v>1</v>
      </c>
      <c r="F2642">
        <v>1</v>
      </c>
      <c r="G2642">
        <v>1</v>
      </c>
      <c r="H2642">
        <v>3</v>
      </c>
      <c r="I2642" t="s">
        <v>1115</v>
      </c>
      <c r="J2642" t="s">
        <v>1116</v>
      </c>
      <c r="K2642" t="s">
        <v>1117</v>
      </c>
      <c r="L2642">
        <v>1346</v>
      </c>
      <c r="N2642">
        <v>1009</v>
      </c>
      <c r="O2642" t="s">
        <v>1100</v>
      </c>
      <c r="P2642" t="s">
        <v>1100</v>
      </c>
      <c r="Q2642">
        <v>1</v>
      </c>
      <c r="X2642">
        <v>0.05</v>
      </c>
      <c r="Y2642">
        <v>155.63</v>
      </c>
      <c r="Z2642">
        <v>0</v>
      </c>
      <c r="AA2642">
        <v>0</v>
      </c>
      <c r="AB2642">
        <v>0</v>
      </c>
      <c r="AC2642">
        <v>0</v>
      </c>
      <c r="AD2642">
        <v>1</v>
      </c>
      <c r="AE2642">
        <v>0</v>
      </c>
      <c r="AF2642" t="s">
        <v>24</v>
      </c>
      <c r="AG2642">
        <v>0</v>
      </c>
      <c r="AH2642">
        <v>2</v>
      </c>
      <c r="AI2642">
        <v>295893759</v>
      </c>
      <c r="AJ2642">
        <v>1951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</row>
    <row r="2643" spans="1:44" x14ac:dyDescent="0.2">
      <c r="A2643">
        <f>ROW(Source!A661)</f>
        <v>661</v>
      </c>
      <c r="B2643">
        <v>295893772</v>
      </c>
      <c r="C2643">
        <v>295893750</v>
      </c>
      <c r="D2643">
        <v>277867733</v>
      </c>
      <c r="E2643">
        <v>1</v>
      </c>
      <c r="F2643">
        <v>1</v>
      </c>
      <c r="G2643">
        <v>1</v>
      </c>
      <c r="H2643">
        <v>3</v>
      </c>
      <c r="I2643" t="s">
        <v>1097</v>
      </c>
      <c r="J2643" t="s">
        <v>1098</v>
      </c>
      <c r="K2643" t="s">
        <v>1099</v>
      </c>
      <c r="L2643">
        <v>1346</v>
      </c>
      <c r="N2643">
        <v>1009</v>
      </c>
      <c r="O2643" t="s">
        <v>1100</v>
      </c>
      <c r="P2643" t="s">
        <v>1100</v>
      </c>
      <c r="Q2643">
        <v>1</v>
      </c>
      <c r="X2643">
        <v>0</v>
      </c>
      <c r="Y2643">
        <v>174.93</v>
      </c>
      <c r="Z2643">
        <v>0</v>
      </c>
      <c r="AA2643">
        <v>0</v>
      </c>
      <c r="AB2643">
        <v>0</v>
      </c>
      <c r="AC2643">
        <v>1</v>
      </c>
      <c r="AD2643">
        <v>0</v>
      </c>
      <c r="AE2643">
        <v>0</v>
      </c>
      <c r="AF2643" t="s">
        <v>24</v>
      </c>
      <c r="AG2643">
        <v>0</v>
      </c>
      <c r="AH2643">
        <v>3</v>
      </c>
      <c r="AI2643">
        <v>-1</v>
      </c>
      <c r="AJ2643" t="s">
        <v>3</v>
      </c>
      <c r="AK2643">
        <v>0</v>
      </c>
      <c r="AL2643">
        <v>0</v>
      </c>
      <c r="AM2643">
        <v>0</v>
      </c>
      <c r="AN2643">
        <v>0</v>
      </c>
      <c r="AO2643">
        <v>0</v>
      </c>
      <c r="AP2643">
        <v>0</v>
      </c>
      <c r="AQ2643">
        <v>0</v>
      </c>
      <c r="AR2643">
        <v>0</v>
      </c>
    </row>
    <row r="2644" spans="1:44" x14ac:dyDescent="0.2">
      <c r="A2644">
        <f>ROW(Source!A661)</f>
        <v>661</v>
      </c>
      <c r="B2644">
        <v>295893773</v>
      </c>
      <c r="C2644">
        <v>295893750</v>
      </c>
      <c r="D2644">
        <v>277869906</v>
      </c>
      <c r="E2644">
        <v>1</v>
      </c>
      <c r="F2644">
        <v>1</v>
      </c>
      <c r="G2644">
        <v>1</v>
      </c>
      <c r="H2644">
        <v>3</v>
      </c>
      <c r="I2644" t="s">
        <v>1185</v>
      </c>
      <c r="J2644" t="s">
        <v>1186</v>
      </c>
      <c r="K2644" t="s">
        <v>1187</v>
      </c>
      <c r="L2644">
        <v>1339</v>
      </c>
      <c r="N2644">
        <v>1007</v>
      </c>
      <c r="O2644" t="s">
        <v>463</v>
      </c>
      <c r="P2644" t="s">
        <v>463</v>
      </c>
      <c r="Q2644">
        <v>1</v>
      </c>
      <c r="X2644">
        <v>0.2</v>
      </c>
      <c r="Y2644">
        <v>1291.94</v>
      </c>
      <c r="Z2644">
        <v>0</v>
      </c>
      <c r="AA2644">
        <v>0</v>
      </c>
      <c r="AB2644">
        <v>0</v>
      </c>
      <c r="AC2644">
        <v>0</v>
      </c>
      <c r="AD2644">
        <v>1</v>
      </c>
      <c r="AE2644">
        <v>0</v>
      </c>
      <c r="AF2644" t="s">
        <v>24</v>
      </c>
      <c r="AG2644">
        <v>0</v>
      </c>
      <c r="AH2644">
        <v>2</v>
      </c>
      <c r="AI2644">
        <v>295893760</v>
      </c>
      <c r="AJ2644">
        <v>1952</v>
      </c>
      <c r="AK2644">
        <v>0</v>
      </c>
      <c r="AL2644">
        <v>0</v>
      </c>
      <c r="AM2644">
        <v>0</v>
      </c>
      <c r="AN2644">
        <v>0</v>
      </c>
      <c r="AO2644">
        <v>0</v>
      </c>
      <c r="AP2644">
        <v>0</v>
      </c>
      <c r="AQ2644">
        <v>0</v>
      </c>
      <c r="AR2644">
        <v>0</v>
      </c>
    </row>
    <row r="2645" spans="1:44" x14ac:dyDescent="0.2">
      <c r="A2645">
        <f>ROW(Source!A661)</f>
        <v>661</v>
      </c>
      <c r="B2645">
        <v>295893774</v>
      </c>
      <c r="C2645">
        <v>295893750</v>
      </c>
      <c r="D2645">
        <v>277872151</v>
      </c>
      <c r="E2645">
        <v>1</v>
      </c>
      <c r="F2645">
        <v>1</v>
      </c>
      <c r="G2645">
        <v>1</v>
      </c>
      <c r="H2645">
        <v>3</v>
      </c>
      <c r="I2645" t="s">
        <v>1188</v>
      </c>
      <c r="J2645" t="s">
        <v>1189</v>
      </c>
      <c r="K2645" t="s">
        <v>1190</v>
      </c>
      <c r="L2645">
        <v>1339</v>
      </c>
      <c r="N2645">
        <v>1007</v>
      </c>
      <c r="O2645" t="s">
        <v>463</v>
      </c>
      <c r="P2645" t="s">
        <v>463</v>
      </c>
      <c r="Q2645">
        <v>1</v>
      </c>
      <c r="X2645">
        <v>1.01</v>
      </c>
      <c r="Y2645">
        <v>49193.05</v>
      </c>
      <c r="Z2645">
        <v>0</v>
      </c>
      <c r="AA2645">
        <v>0</v>
      </c>
      <c r="AB2645">
        <v>0</v>
      </c>
      <c r="AC2645">
        <v>0</v>
      </c>
      <c r="AD2645">
        <v>1</v>
      </c>
      <c r="AE2645">
        <v>0</v>
      </c>
      <c r="AF2645" t="s">
        <v>24</v>
      </c>
      <c r="AG2645">
        <v>0</v>
      </c>
      <c r="AH2645">
        <v>2</v>
      </c>
      <c r="AI2645">
        <v>295893761</v>
      </c>
      <c r="AJ2645">
        <v>1953</v>
      </c>
      <c r="AK2645">
        <v>0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</row>
    <row r="2646" spans="1:44" x14ac:dyDescent="0.2">
      <c r="A2646">
        <f>ROW(Source!A661)</f>
        <v>661</v>
      </c>
      <c r="B2646">
        <v>295893775</v>
      </c>
      <c r="C2646">
        <v>295893750</v>
      </c>
      <c r="D2646">
        <v>277562629</v>
      </c>
      <c r="E2646">
        <v>109</v>
      </c>
      <c r="F2646">
        <v>1</v>
      </c>
      <c r="G2646">
        <v>1</v>
      </c>
      <c r="H2646">
        <v>3</v>
      </c>
      <c r="I2646" t="s">
        <v>1321</v>
      </c>
      <c r="J2646" t="s">
        <v>3</v>
      </c>
      <c r="K2646" t="s">
        <v>1322</v>
      </c>
      <c r="L2646">
        <v>1377</v>
      </c>
      <c r="N2646">
        <v>1013</v>
      </c>
      <c r="O2646" t="s">
        <v>1292</v>
      </c>
      <c r="P2646" t="s">
        <v>1292</v>
      </c>
      <c r="Q2646">
        <v>1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1</v>
      </c>
      <c r="AD2646">
        <v>0</v>
      </c>
      <c r="AE2646">
        <v>0</v>
      </c>
      <c r="AF2646" t="s">
        <v>24</v>
      </c>
      <c r="AG2646">
        <v>0</v>
      </c>
      <c r="AH2646">
        <v>3</v>
      </c>
      <c r="AI2646">
        <v>-1</v>
      </c>
      <c r="AJ2646" t="s">
        <v>3</v>
      </c>
      <c r="AK2646">
        <v>0</v>
      </c>
      <c r="AL2646">
        <v>0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</row>
    <row r="2647" spans="1:44" x14ac:dyDescent="0.2">
      <c r="A2647">
        <f>ROW(Source!A661)</f>
        <v>661</v>
      </c>
      <c r="B2647">
        <v>295893776</v>
      </c>
      <c r="C2647">
        <v>295893750</v>
      </c>
      <c r="D2647">
        <v>277880063</v>
      </c>
      <c r="E2647">
        <v>1</v>
      </c>
      <c r="F2647">
        <v>1</v>
      </c>
      <c r="G2647">
        <v>1</v>
      </c>
      <c r="H2647">
        <v>3</v>
      </c>
      <c r="I2647" t="s">
        <v>1118</v>
      </c>
      <c r="J2647" t="s">
        <v>1119</v>
      </c>
      <c r="K2647" t="s">
        <v>1120</v>
      </c>
      <c r="L2647">
        <v>1348</v>
      </c>
      <c r="N2647">
        <v>1009</v>
      </c>
      <c r="O2647" t="s">
        <v>651</v>
      </c>
      <c r="P2647" t="s">
        <v>651</v>
      </c>
      <c r="Q2647">
        <v>1000</v>
      </c>
      <c r="X2647">
        <v>1E-3</v>
      </c>
      <c r="Y2647">
        <v>51875.98</v>
      </c>
      <c r="Z2647">
        <v>0</v>
      </c>
      <c r="AA2647">
        <v>0</v>
      </c>
      <c r="AB2647">
        <v>0</v>
      </c>
      <c r="AC2647">
        <v>0</v>
      </c>
      <c r="AD2647">
        <v>1</v>
      </c>
      <c r="AE2647">
        <v>0</v>
      </c>
      <c r="AF2647" t="s">
        <v>24</v>
      </c>
      <c r="AG2647">
        <v>0</v>
      </c>
      <c r="AH2647">
        <v>2</v>
      </c>
      <c r="AI2647">
        <v>295893762</v>
      </c>
      <c r="AJ2647">
        <v>1954</v>
      </c>
      <c r="AK2647">
        <v>0</v>
      </c>
      <c r="AL2647">
        <v>0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</row>
    <row r="2648" spans="1:44" x14ac:dyDescent="0.2">
      <c r="A2648">
        <f>ROW(Source!A661)</f>
        <v>661</v>
      </c>
      <c r="B2648">
        <v>295893777</v>
      </c>
      <c r="C2648">
        <v>295893750</v>
      </c>
      <c r="D2648">
        <v>277565464</v>
      </c>
      <c r="E2648">
        <v>109</v>
      </c>
      <c r="F2648">
        <v>1</v>
      </c>
      <c r="G2648">
        <v>1</v>
      </c>
      <c r="H2648">
        <v>3</v>
      </c>
      <c r="I2648" t="s">
        <v>1318</v>
      </c>
      <c r="J2648" t="s">
        <v>3</v>
      </c>
      <c r="K2648" t="s">
        <v>1319</v>
      </c>
      <c r="L2648">
        <v>1348</v>
      </c>
      <c r="N2648">
        <v>1009</v>
      </c>
      <c r="O2648" t="s">
        <v>651</v>
      </c>
      <c r="P2648" t="s">
        <v>651</v>
      </c>
      <c r="Q2648">
        <v>1000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1</v>
      </c>
      <c r="AD2648">
        <v>0</v>
      </c>
      <c r="AE2648">
        <v>0</v>
      </c>
      <c r="AF2648" t="s">
        <v>24</v>
      </c>
      <c r="AG2648">
        <v>0</v>
      </c>
      <c r="AH2648">
        <v>3</v>
      </c>
      <c r="AI2648">
        <v>-1</v>
      </c>
      <c r="AJ2648" t="s">
        <v>3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</row>
    <row r="2649" spans="1:44" x14ac:dyDescent="0.2">
      <c r="A2649">
        <f>ROW(Source!A661)</f>
        <v>661</v>
      </c>
      <c r="B2649">
        <v>295893778</v>
      </c>
      <c r="C2649">
        <v>295893750</v>
      </c>
      <c r="D2649">
        <v>277565502</v>
      </c>
      <c r="E2649">
        <v>109</v>
      </c>
      <c r="F2649">
        <v>1</v>
      </c>
      <c r="G2649">
        <v>1</v>
      </c>
      <c r="H2649">
        <v>3</v>
      </c>
      <c r="I2649" t="s">
        <v>1297</v>
      </c>
      <c r="J2649" t="s">
        <v>3</v>
      </c>
      <c r="K2649" t="s">
        <v>1320</v>
      </c>
      <c r="L2649">
        <v>1371</v>
      </c>
      <c r="N2649">
        <v>1013</v>
      </c>
      <c r="O2649" t="s">
        <v>577</v>
      </c>
      <c r="P2649" t="s">
        <v>577</v>
      </c>
      <c r="Q2649">
        <v>1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1</v>
      </c>
      <c r="AD2649">
        <v>0</v>
      </c>
      <c r="AE2649">
        <v>0</v>
      </c>
      <c r="AF2649" t="s">
        <v>24</v>
      </c>
      <c r="AG2649">
        <v>0</v>
      </c>
      <c r="AH2649">
        <v>3</v>
      </c>
      <c r="AI2649">
        <v>-1</v>
      </c>
      <c r="AJ2649" t="s">
        <v>3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</row>
    <row r="2650" spans="1:44" x14ac:dyDescent="0.2">
      <c r="A2650">
        <f>ROW(Source!A662)</f>
        <v>662</v>
      </c>
      <c r="B2650">
        <v>295893792</v>
      </c>
      <c r="C2650">
        <v>295893779</v>
      </c>
      <c r="D2650">
        <v>277560321</v>
      </c>
      <c r="E2650">
        <v>109</v>
      </c>
      <c r="F2650">
        <v>1</v>
      </c>
      <c r="G2650">
        <v>1</v>
      </c>
      <c r="H2650">
        <v>1</v>
      </c>
      <c r="I2650" t="s">
        <v>1191</v>
      </c>
      <c r="J2650" t="s">
        <v>3</v>
      </c>
      <c r="K2650" t="s">
        <v>1192</v>
      </c>
      <c r="L2650">
        <v>1191</v>
      </c>
      <c r="N2650">
        <v>1013</v>
      </c>
      <c r="O2650" t="s">
        <v>1062</v>
      </c>
      <c r="P2650" t="s">
        <v>1062</v>
      </c>
      <c r="Q2650">
        <v>1</v>
      </c>
      <c r="X2650">
        <v>23.15</v>
      </c>
      <c r="Y2650">
        <v>0</v>
      </c>
      <c r="Z2650">
        <v>0</v>
      </c>
      <c r="AA2650">
        <v>0</v>
      </c>
      <c r="AB2650">
        <v>513.65</v>
      </c>
      <c r="AC2650">
        <v>0</v>
      </c>
      <c r="AD2650">
        <v>1</v>
      </c>
      <c r="AE2650">
        <v>1</v>
      </c>
      <c r="AF2650" t="s">
        <v>3</v>
      </c>
      <c r="AG2650">
        <v>23.15</v>
      </c>
      <c r="AH2650">
        <v>2</v>
      </c>
      <c r="AI2650">
        <v>295893780</v>
      </c>
      <c r="AJ2650">
        <v>1955</v>
      </c>
      <c r="AK2650">
        <v>0</v>
      </c>
      <c r="AL2650">
        <v>0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</row>
    <row r="2651" spans="1:44" x14ac:dyDescent="0.2">
      <c r="A2651">
        <f>ROW(Source!A662)</f>
        <v>662</v>
      </c>
      <c r="B2651">
        <v>295893793</v>
      </c>
      <c r="C2651">
        <v>295893779</v>
      </c>
      <c r="D2651">
        <v>277560491</v>
      </c>
      <c r="E2651">
        <v>109</v>
      </c>
      <c r="F2651">
        <v>1</v>
      </c>
      <c r="G2651">
        <v>1</v>
      </c>
      <c r="H2651">
        <v>1</v>
      </c>
      <c r="I2651" t="s">
        <v>1063</v>
      </c>
      <c r="J2651" t="s">
        <v>3</v>
      </c>
      <c r="K2651" t="s">
        <v>1064</v>
      </c>
      <c r="L2651">
        <v>1191</v>
      </c>
      <c r="N2651">
        <v>1013</v>
      </c>
      <c r="O2651" t="s">
        <v>1062</v>
      </c>
      <c r="P2651" t="s">
        <v>1062</v>
      </c>
      <c r="Q2651">
        <v>1</v>
      </c>
      <c r="X2651">
        <v>5.68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1</v>
      </c>
      <c r="AE2651">
        <v>2</v>
      </c>
      <c r="AF2651" t="s">
        <v>3</v>
      </c>
      <c r="AG2651">
        <v>5.68</v>
      </c>
      <c r="AH2651">
        <v>2</v>
      </c>
      <c r="AI2651">
        <v>295893781</v>
      </c>
      <c r="AJ2651">
        <v>1956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</row>
    <row r="2652" spans="1:44" x14ac:dyDescent="0.2">
      <c r="A2652">
        <f>ROW(Source!A662)</f>
        <v>662</v>
      </c>
      <c r="B2652">
        <v>295893794</v>
      </c>
      <c r="C2652">
        <v>295893779</v>
      </c>
      <c r="D2652">
        <v>277944676</v>
      </c>
      <c r="E2652">
        <v>1</v>
      </c>
      <c r="F2652">
        <v>1</v>
      </c>
      <c r="G2652">
        <v>1</v>
      </c>
      <c r="H2652">
        <v>2</v>
      </c>
      <c r="I2652" t="s">
        <v>1121</v>
      </c>
      <c r="J2652" t="s">
        <v>1122</v>
      </c>
      <c r="K2652" t="s">
        <v>1123</v>
      </c>
      <c r="L2652">
        <v>1368</v>
      </c>
      <c r="N2652">
        <v>1011</v>
      </c>
      <c r="O2652" t="s">
        <v>961</v>
      </c>
      <c r="P2652" t="s">
        <v>961</v>
      </c>
      <c r="Q2652">
        <v>1</v>
      </c>
      <c r="X2652">
        <v>0.93</v>
      </c>
      <c r="Y2652">
        <v>0</v>
      </c>
      <c r="Z2652">
        <v>1761.85</v>
      </c>
      <c r="AA2652">
        <v>684.86</v>
      </c>
      <c r="AB2652">
        <v>0</v>
      </c>
      <c r="AC2652">
        <v>0</v>
      </c>
      <c r="AD2652">
        <v>1</v>
      </c>
      <c r="AE2652">
        <v>0</v>
      </c>
      <c r="AF2652" t="s">
        <v>3</v>
      </c>
      <c r="AG2652">
        <v>0.93</v>
      </c>
      <c r="AH2652">
        <v>2</v>
      </c>
      <c r="AI2652">
        <v>295893782</v>
      </c>
      <c r="AJ2652">
        <v>1957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</row>
    <row r="2653" spans="1:44" x14ac:dyDescent="0.2">
      <c r="A2653">
        <f>ROW(Source!A662)</f>
        <v>662</v>
      </c>
      <c r="B2653">
        <v>295893795</v>
      </c>
      <c r="C2653">
        <v>295893779</v>
      </c>
      <c r="D2653">
        <v>277944759</v>
      </c>
      <c r="E2653">
        <v>1</v>
      </c>
      <c r="F2653">
        <v>1</v>
      </c>
      <c r="G2653">
        <v>1</v>
      </c>
      <c r="H2653">
        <v>2</v>
      </c>
      <c r="I2653" t="s">
        <v>1128</v>
      </c>
      <c r="J2653" t="s">
        <v>1129</v>
      </c>
      <c r="K2653" t="s">
        <v>1130</v>
      </c>
      <c r="L2653">
        <v>1368</v>
      </c>
      <c r="N2653">
        <v>1011</v>
      </c>
      <c r="O2653" t="s">
        <v>961</v>
      </c>
      <c r="P2653" t="s">
        <v>961</v>
      </c>
      <c r="Q2653">
        <v>1</v>
      </c>
      <c r="X2653">
        <v>2.61</v>
      </c>
      <c r="Y2653">
        <v>0</v>
      </c>
      <c r="Z2653">
        <v>271.41000000000003</v>
      </c>
      <c r="AA2653">
        <v>89.888400000000004</v>
      </c>
      <c r="AB2653">
        <v>0</v>
      </c>
      <c r="AC2653">
        <v>0</v>
      </c>
      <c r="AD2653">
        <v>1</v>
      </c>
      <c r="AE2653">
        <v>0</v>
      </c>
      <c r="AF2653" t="s">
        <v>3</v>
      </c>
      <c r="AG2653">
        <v>2.61</v>
      </c>
      <c r="AH2653">
        <v>2</v>
      </c>
      <c r="AI2653">
        <v>295893783</v>
      </c>
      <c r="AJ2653">
        <v>1958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</row>
    <row r="2654" spans="1:44" x14ac:dyDescent="0.2">
      <c r="A2654">
        <f>ROW(Source!A662)</f>
        <v>662</v>
      </c>
      <c r="B2654">
        <v>295893796</v>
      </c>
      <c r="C2654">
        <v>295893779</v>
      </c>
      <c r="D2654">
        <v>277945779</v>
      </c>
      <c r="E2654">
        <v>1</v>
      </c>
      <c r="F2654">
        <v>1</v>
      </c>
      <c r="G2654">
        <v>1</v>
      </c>
      <c r="H2654">
        <v>2</v>
      </c>
      <c r="I2654" t="s">
        <v>1072</v>
      </c>
      <c r="J2654" t="s">
        <v>1073</v>
      </c>
      <c r="K2654" t="s">
        <v>1074</v>
      </c>
      <c r="L2654">
        <v>1368</v>
      </c>
      <c r="N2654">
        <v>1011</v>
      </c>
      <c r="O2654" t="s">
        <v>961</v>
      </c>
      <c r="P2654" t="s">
        <v>961</v>
      </c>
      <c r="Q2654">
        <v>1</v>
      </c>
      <c r="X2654">
        <v>1.46</v>
      </c>
      <c r="Y2654">
        <v>0</v>
      </c>
      <c r="Z2654">
        <v>1070.99</v>
      </c>
      <c r="AA2654">
        <v>642.05999999999995</v>
      </c>
      <c r="AB2654">
        <v>0</v>
      </c>
      <c r="AC2654">
        <v>0</v>
      </c>
      <c r="AD2654">
        <v>1</v>
      </c>
      <c r="AE2654">
        <v>0</v>
      </c>
      <c r="AF2654" t="s">
        <v>3</v>
      </c>
      <c r="AG2654">
        <v>1.46</v>
      </c>
      <c r="AH2654">
        <v>2</v>
      </c>
      <c r="AI2654">
        <v>295893784</v>
      </c>
      <c r="AJ2654">
        <v>1959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</row>
    <row r="2655" spans="1:44" x14ac:dyDescent="0.2">
      <c r="A2655">
        <f>ROW(Source!A662)</f>
        <v>662</v>
      </c>
      <c r="B2655">
        <v>295893797</v>
      </c>
      <c r="C2655">
        <v>295893779</v>
      </c>
      <c r="D2655">
        <v>277945914</v>
      </c>
      <c r="E2655">
        <v>1</v>
      </c>
      <c r="F2655">
        <v>1</v>
      </c>
      <c r="G2655">
        <v>1</v>
      </c>
      <c r="H2655">
        <v>2</v>
      </c>
      <c r="I2655" t="s">
        <v>1079</v>
      </c>
      <c r="J2655" t="s">
        <v>1080</v>
      </c>
      <c r="K2655" t="s">
        <v>1081</v>
      </c>
      <c r="L2655">
        <v>1368</v>
      </c>
      <c r="N2655">
        <v>1011</v>
      </c>
      <c r="O2655" t="s">
        <v>961</v>
      </c>
      <c r="P2655" t="s">
        <v>961</v>
      </c>
      <c r="Q2655">
        <v>1</v>
      </c>
      <c r="X2655">
        <v>2.92</v>
      </c>
      <c r="Y2655">
        <v>0</v>
      </c>
      <c r="Z2655">
        <v>1521.77</v>
      </c>
      <c r="AA2655">
        <v>549.32000000000005</v>
      </c>
      <c r="AB2655">
        <v>0</v>
      </c>
      <c r="AC2655">
        <v>0</v>
      </c>
      <c r="AD2655">
        <v>1</v>
      </c>
      <c r="AE2655">
        <v>0</v>
      </c>
      <c r="AF2655" t="s">
        <v>3</v>
      </c>
      <c r="AG2655">
        <v>2.92</v>
      </c>
      <c r="AH2655">
        <v>2</v>
      </c>
      <c r="AI2655">
        <v>295893785</v>
      </c>
      <c r="AJ2655">
        <v>1960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</row>
    <row r="2656" spans="1:44" x14ac:dyDescent="0.2">
      <c r="A2656">
        <f>ROW(Source!A662)</f>
        <v>662</v>
      </c>
      <c r="B2656">
        <v>295893798</v>
      </c>
      <c r="C2656">
        <v>295893779</v>
      </c>
      <c r="D2656">
        <v>277946011</v>
      </c>
      <c r="E2656">
        <v>1</v>
      </c>
      <c r="F2656">
        <v>1</v>
      </c>
      <c r="G2656">
        <v>1</v>
      </c>
      <c r="H2656">
        <v>2</v>
      </c>
      <c r="I2656" t="s">
        <v>1112</v>
      </c>
      <c r="J2656" t="s">
        <v>1113</v>
      </c>
      <c r="K2656" t="s">
        <v>1114</v>
      </c>
      <c r="L2656">
        <v>1368</v>
      </c>
      <c r="N2656">
        <v>1011</v>
      </c>
      <c r="O2656" t="s">
        <v>961</v>
      </c>
      <c r="P2656" t="s">
        <v>961</v>
      </c>
      <c r="Q2656">
        <v>1</v>
      </c>
      <c r="X2656">
        <v>0.1</v>
      </c>
      <c r="Y2656">
        <v>0</v>
      </c>
      <c r="Z2656">
        <v>95.79</v>
      </c>
      <c r="AA2656">
        <v>0</v>
      </c>
      <c r="AB2656">
        <v>0</v>
      </c>
      <c r="AC2656">
        <v>0</v>
      </c>
      <c r="AD2656">
        <v>1</v>
      </c>
      <c r="AE2656">
        <v>0</v>
      </c>
      <c r="AF2656" t="s">
        <v>3</v>
      </c>
      <c r="AG2656">
        <v>0.1</v>
      </c>
      <c r="AH2656">
        <v>2</v>
      </c>
      <c r="AI2656">
        <v>295893786</v>
      </c>
      <c r="AJ2656">
        <v>1961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</row>
    <row r="2657" spans="1:44" x14ac:dyDescent="0.2">
      <c r="A2657">
        <f>ROW(Source!A662)</f>
        <v>662</v>
      </c>
      <c r="B2657">
        <v>295893799</v>
      </c>
      <c r="C2657">
        <v>295893779</v>
      </c>
      <c r="D2657">
        <v>277946622</v>
      </c>
      <c r="E2657">
        <v>1</v>
      </c>
      <c r="F2657">
        <v>1</v>
      </c>
      <c r="G2657">
        <v>1</v>
      </c>
      <c r="H2657">
        <v>2</v>
      </c>
      <c r="I2657" t="s">
        <v>1083</v>
      </c>
      <c r="J2657" t="s">
        <v>1084</v>
      </c>
      <c r="K2657" t="s">
        <v>1085</v>
      </c>
      <c r="L2657">
        <v>1368</v>
      </c>
      <c r="N2657">
        <v>1011</v>
      </c>
      <c r="O2657" t="s">
        <v>961</v>
      </c>
      <c r="P2657" t="s">
        <v>961</v>
      </c>
      <c r="Q2657">
        <v>1</v>
      </c>
      <c r="X2657">
        <v>0.35</v>
      </c>
      <c r="Y2657">
        <v>0</v>
      </c>
      <c r="Z2657">
        <v>12.74</v>
      </c>
      <c r="AA2657">
        <v>0</v>
      </c>
      <c r="AB2657">
        <v>0</v>
      </c>
      <c r="AC2657">
        <v>0</v>
      </c>
      <c r="AD2657">
        <v>1</v>
      </c>
      <c r="AE2657">
        <v>0</v>
      </c>
      <c r="AF2657" t="s">
        <v>3</v>
      </c>
      <c r="AG2657">
        <v>0.35</v>
      </c>
      <c r="AH2657">
        <v>2</v>
      </c>
      <c r="AI2657">
        <v>295893787</v>
      </c>
      <c r="AJ2657">
        <v>1962</v>
      </c>
      <c r="AK2657">
        <v>0</v>
      </c>
      <c r="AL2657">
        <v>0</v>
      </c>
      <c r="AM2657">
        <v>0</v>
      </c>
      <c r="AN2657">
        <v>0</v>
      </c>
      <c r="AO2657">
        <v>0</v>
      </c>
      <c r="AP2657">
        <v>0</v>
      </c>
      <c r="AQ2657">
        <v>0</v>
      </c>
      <c r="AR2657">
        <v>0</v>
      </c>
    </row>
    <row r="2658" spans="1:44" x14ac:dyDescent="0.2">
      <c r="A2658">
        <f>ROW(Source!A662)</f>
        <v>662</v>
      </c>
      <c r="B2658">
        <v>295893800</v>
      </c>
      <c r="C2658">
        <v>295893779</v>
      </c>
      <c r="D2658">
        <v>277866682</v>
      </c>
      <c r="E2658">
        <v>1</v>
      </c>
      <c r="F2658">
        <v>1</v>
      </c>
      <c r="G2658">
        <v>1</v>
      </c>
      <c r="H2658">
        <v>3</v>
      </c>
      <c r="I2658" t="s">
        <v>1115</v>
      </c>
      <c r="J2658" t="s">
        <v>1116</v>
      </c>
      <c r="K2658" t="s">
        <v>1117</v>
      </c>
      <c r="L2658">
        <v>1346</v>
      </c>
      <c r="N2658">
        <v>1009</v>
      </c>
      <c r="O2658" t="s">
        <v>1100</v>
      </c>
      <c r="P2658" t="s">
        <v>1100</v>
      </c>
      <c r="Q2658">
        <v>1</v>
      </c>
      <c r="X2658">
        <v>0.05</v>
      </c>
      <c r="Y2658">
        <v>155.63</v>
      </c>
      <c r="Z2658">
        <v>0</v>
      </c>
      <c r="AA2658">
        <v>0</v>
      </c>
      <c r="AB2658">
        <v>0</v>
      </c>
      <c r="AC2658">
        <v>0</v>
      </c>
      <c r="AD2658">
        <v>1</v>
      </c>
      <c r="AE2658">
        <v>0</v>
      </c>
      <c r="AF2658" t="s">
        <v>24</v>
      </c>
      <c r="AG2658">
        <v>0</v>
      </c>
      <c r="AH2658">
        <v>2</v>
      </c>
      <c r="AI2658">
        <v>295893788</v>
      </c>
      <c r="AJ2658">
        <v>1963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</row>
    <row r="2659" spans="1:44" x14ac:dyDescent="0.2">
      <c r="A2659">
        <f>ROW(Source!A662)</f>
        <v>662</v>
      </c>
      <c r="B2659">
        <v>295893801</v>
      </c>
      <c r="C2659">
        <v>295893779</v>
      </c>
      <c r="D2659">
        <v>277867733</v>
      </c>
      <c r="E2659">
        <v>1</v>
      </c>
      <c r="F2659">
        <v>1</v>
      </c>
      <c r="G2659">
        <v>1</v>
      </c>
      <c r="H2659">
        <v>3</v>
      </c>
      <c r="I2659" t="s">
        <v>1097</v>
      </c>
      <c r="J2659" t="s">
        <v>1098</v>
      </c>
      <c r="K2659" t="s">
        <v>1099</v>
      </c>
      <c r="L2659">
        <v>1346</v>
      </c>
      <c r="N2659">
        <v>1009</v>
      </c>
      <c r="O2659" t="s">
        <v>1100</v>
      </c>
      <c r="P2659" t="s">
        <v>1100</v>
      </c>
      <c r="Q2659">
        <v>1</v>
      </c>
      <c r="X2659">
        <v>0</v>
      </c>
      <c r="Y2659">
        <v>174.93</v>
      </c>
      <c r="Z2659">
        <v>0</v>
      </c>
      <c r="AA2659">
        <v>0</v>
      </c>
      <c r="AB2659">
        <v>0</v>
      </c>
      <c r="AC2659">
        <v>1</v>
      </c>
      <c r="AD2659">
        <v>0</v>
      </c>
      <c r="AE2659">
        <v>0</v>
      </c>
      <c r="AF2659" t="s">
        <v>24</v>
      </c>
      <c r="AG2659">
        <v>0</v>
      </c>
      <c r="AH2659">
        <v>3</v>
      </c>
      <c r="AI2659">
        <v>-1</v>
      </c>
      <c r="AJ2659" t="s">
        <v>3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</row>
    <row r="2660" spans="1:44" x14ac:dyDescent="0.2">
      <c r="A2660">
        <f>ROW(Source!A662)</f>
        <v>662</v>
      </c>
      <c r="B2660">
        <v>295893802</v>
      </c>
      <c r="C2660">
        <v>295893779</v>
      </c>
      <c r="D2660">
        <v>277869906</v>
      </c>
      <c r="E2660">
        <v>1</v>
      </c>
      <c r="F2660">
        <v>1</v>
      </c>
      <c r="G2660">
        <v>1</v>
      </c>
      <c r="H2660">
        <v>3</v>
      </c>
      <c r="I2660" t="s">
        <v>1185</v>
      </c>
      <c r="J2660" t="s">
        <v>1186</v>
      </c>
      <c r="K2660" t="s">
        <v>1187</v>
      </c>
      <c r="L2660">
        <v>1339</v>
      </c>
      <c r="N2660">
        <v>1007</v>
      </c>
      <c r="O2660" t="s">
        <v>463</v>
      </c>
      <c r="P2660" t="s">
        <v>463</v>
      </c>
      <c r="Q2660">
        <v>1</v>
      </c>
      <c r="X2660">
        <v>0.16</v>
      </c>
      <c r="Y2660">
        <v>1291.94</v>
      </c>
      <c r="Z2660">
        <v>0</v>
      </c>
      <c r="AA2660">
        <v>0</v>
      </c>
      <c r="AB2660">
        <v>0</v>
      </c>
      <c r="AC2660">
        <v>0</v>
      </c>
      <c r="AD2660">
        <v>1</v>
      </c>
      <c r="AE2660">
        <v>0</v>
      </c>
      <c r="AF2660" t="s">
        <v>24</v>
      </c>
      <c r="AG2660">
        <v>0</v>
      </c>
      <c r="AH2660">
        <v>2</v>
      </c>
      <c r="AI2660">
        <v>295893789</v>
      </c>
      <c r="AJ2660">
        <v>1964</v>
      </c>
      <c r="AK2660">
        <v>0</v>
      </c>
      <c r="AL2660">
        <v>0</v>
      </c>
      <c r="AM2660">
        <v>0</v>
      </c>
      <c r="AN2660">
        <v>0</v>
      </c>
      <c r="AO2660">
        <v>0</v>
      </c>
      <c r="AP2660">
        <v>0</v>
      </c>
      <c r="AQ2660">
        <v>0</v>
      </c>
      <c r="AR2660">
        <v>0</v>
      </c>
    </row>
    <row r="2661" spans="1:44" x14ac:dyDescent="0.2">
      <c r="A2661">
        <f>ROW(Source!A662)</f>
        <v>662</v>
      </c>
      <c r="B2661">
        <v>295893803</v>
      </c>
      <c r="C2661">
        <v>295893779</v>
      </c>
      <c r="D2661">
        <v>277872151</v>
      </c>
      <c r="E2661">
        <v>1</v>
      </c>
      <c r="F2661">
        <v>1</v>
      </c>
      <c r="G2661">
        <v>1</v>
      </c>
      <c r="H2661">
        <v>3</v>
      </c>
      <c r="I2661" t="s">
        <v>1188</v>
      </c>
      <c r="J2661" t="s">
        <v>1189</v>
      </c>
      <c r="K2661" t="s">
        <v>1190</v>
      </c>
      <c r="L2661">
        <v>1339</v>
      </c>
      <c r="N2661">
        <v>1007</v>
      </c>
      <c r="O2661" t="s">
        <v>463</v>
      </c>
      <c r="P2661" t="s">
        <v>463</v>
      </c>
      <c r="Q2661">
        <v>1</v>
      </c>
      <c r="X2661">
        <v>1.01</v>
      </c>
      <c r="Y2661">
        <v>49193.05</v>
      </c>
      <c r="Z2661">
        <v>0</v>
      </c>
      <c r="AA2661">
        <v>0</v>
      </c>
      <c r="AB2661">
        <v>0</v>
      </c>
      <c r="AC2661">
        <v>0</v>
      </c>
      <c r="AD2661">
        <v>1</v>
      </c>
      <c r="AE2661">
        <v>0</v>
      </c>
      <c r="AF2661" t="s">
        <v>24</v>
      </c>
      <c r="AG2661">
        <v>0</v>
      </c>
      <c r="AH2661">
        <v>2</v>
      </c>
      <c r="AI2661">
        <v>295893790</v>
      </c>
      <c r="AJ2661">
        <v>1965</v>
      </c>
      <c r="AK2661">
        <v>0</v>
      </c>
      <c r="AL2661">
        <v>0</v>
      </c>
      <c r="AM2661">
        <v>0</v>
      </c>
      <c r="AN2661">
        <v>0</v>
      </c>
      <c r="AO2661">
        <v>0</v>
      </c>
      <c r="AP2661">
        <v>0</v>
      </c>
      <c r="AQ2661">
        <v>0</v>
      </c>
      <c r="AR2661">
        <v>0</v>
      </c>
    </row>
    <row r="2662" spans="1:44" x14ac:dyDescent="0.2">
      <c r="A2662">
        <f>ROW(Source!A662)</f>
        <v>662</v>
      </c>
      <c r="B2662">
        <v>295893804</v>
      </c>
      <c r="C2662">
        <v>295893779</v>
      </c>
      <c r="D2662">
        <v>277562629</v>
      </c>
      <c r="E2662">
        <v>109</v>
      </c>
      <c r="F2662">
        <v>1</v>
      </c>
      <c r="G2662">
        <v>1</v>
      </c>
      <c r="H2662">
        <v>3</v>
      </c>
      <c r="I2662" t="s">
        <v>1321</v>
      </c>
      <c r="J2662" t="s">
        <v>3</v>
      </c>
      <c r="K2662" t="s">
        <v>1322</v>
      </c>
      <c r="L2662">
        <v>1377</v>
      </c>
      <c r="N2662">
        <v>1013</v>
      </c>
      <c r="O2662" t="s">
        <v>1292</v>
      </c>
      <c r="P2662" t="s">
        <v>1292</v>
      </c>
      <c r="Q2662">
        <v>1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1</v>
      </c>
      <c r="AD2662">
        <v>0</v>
      </c>
      <c r="AE2662">
        <v>0</v>
      </c>
      <c r="AF2662" t="s">
        <v>24</v>
      </c>
      <c r="AG2662">
        <v>0</v>
      </c>
      <c r="AH2662">
        <v>3</v>
      </c>
      <c r="AI2662">
        <v>-1</v>
      </c>
      <c r="AJ2662" t="s">
        <v>3</v>
      </c>
      <c r="AK2662">
        <v>0</v>
      </c>
      <c r="AL2662">
        <v>0</v>
      </c>
      <c r="AM2662">
        <v>0</v>
      </c>
      <c r="AN2662">
        <v>0</v>
      </c>
      <c r="AO2662">
        <v>0</v>
      </c>
      <c r="AP2662">
        <v>0</v>
      </c>
      <c r="AQ2662">
        <v>0</v>
      </c>
      <c r="AR2662">
        <v>0</v>
      </c>
    </row>
    <row r="2663" spans="1:44" x14ac:dyDescent="0.2">
      <c r="A2663">
        <f>ROW(Source!A662)</f>
        <v>662</v>
      </c>
      <c r="B2663">
        <v>295893805</v>
      </c>
      <c r="C2663">
        <v>295893779</v>
      </c>
      <c r="D2663">
        <v>277880063</v>
      </c>
      <c r="E2663">
        <v>1</v>
      </c>
      <c r="F2663">
        <v>1</v>
      </c>
      <c r="G2663">
        <v>1</v>
      </c>
      <c r="H2663">
        <v>3</v>
      </c>
      <c r="I2663" t="s">
        <v>1118</v>
      </c>
      <c r="J2663" t="s">
        <v>1119</v>
      </c>
      <c r="K2663" t="s">
        <v>1120</v>
      </c>
      <c r="L2663">
        <v>1348</v>
      </c>
      <c r="N2663">
        <v>1009</v>
      </c>
      <c r="O2663" t="s">
        <v>651</v>
      </c>
      <c r="P2663" t="s">
        <v>651</v>
      </c>
      <c r="Q2663">
        <v>1000</v>
      </c>
      <c r="X2663">
        <v>1E-3</v>
      </c>
      <c r="Y2663">
        <v>51875.98</v>
      </c>
      <c r="Z2663">
        <v>0</v>
      </c>
      <c r="AA2663">
        <v>0</v>
      </c>
      <c r="AB2663">
        <v>0</v>
      </c>
      <c r="AC2663">
        <v>0</v>
      </c>
      <c r="AD2663">
        <v>1</v>
      </c>
      <c r="AE2663">
        <v>0</v>
      </c>
      <c r="AF2663" t="s">
        <v>24</v>
      </c>
      <c r="AG2663">
        <v>0</v>
      </c>
      <c r="AH2663">
        <v>2</v>
      </c>
      <c r="AI2663">
        <v>295893791</v>
      </c>
      <c r="AJ2663">
        <v>1966</v>
      </c>
      <c r="AK2663">
        <v>0</v>
      </c>
      <c r="AL2663">
        <v>0</v>
      </c>
      <c r="AM2663">
        <v>0</v>
      </c>
      <c r="AN2663">
        <v>0</v>
      </c>
      <c r="AO2663">
        <v>0</v>
      </c>
      <c r="AP2663">
        <v>0</v>
      </c>
      <c r="AQ2663">
        <v>0</v>
      </c>
      <c r="AR2663">
        <v>0</v>
      </c>
    </row>
    <row r="2664" spans="1:44" x14ac:dyDescent="0.2">
      <c r="A2664">
        <f>ROW(Source!A662)</f>
        <v>662</v>
      </c>
      <c r="B2664">
        <v>295893806</v>
      </c>
      <c r="C2664">
        <v>295893779</v>
      </c>
      <c r="D2664">
        <v>277565464</v>
      </c>
      <c r="E2664">
        <v>109</v>
      </c>
      <c r="F2664">
        <v>1</v>
      </c>
      <c r="G2664">
        <v>1</v>
      </c>
      <c r="H2664">
        <v>3</v>
      </c>
      <c r="I2664" t="s">
        <v>1318</v>
      </c>
      <c r="J2664" t="s">
        <v>3</v>
      </c>
      <c r="K2664" t="s">
        <v>1319</v>
      </c>
      <c r="L2664">
        <v>1348</v>
      </c>
      <c r="N2664">
        <v>1009</v>
      </c>
      <c r="O2664" t="s">
        <v>651</v>
      </c>
      <c r="P2664" t="s">
        <v>651</v>
      </c>
      <c r="Q2664">
        <v>1000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1</v>
      </c>
      <c r="AD2664">
        <v>0</v>
      </c>
      <c r="AE2664">
        <v>0</v>
      </c>
      <c r="AF2664" t="s">
        <v>24</v>
      </c>
      <c r="AG2664">
        <v>0</v>
      </c>
      <c r="AH2664">
        <v>3</v>
      </c>
      <c r="AI2664">
        <v>-1</v>
      </c>
      <c r="AJ2664" t="s">
        <v>3</v>
      </c>
      <c r="AK2664">
        <v>0</v>
      </c>
      <c r="AL2664">
        <v>0</v>
      </c>
      <c r="AM2664">
        <v>0</v>
      </c>
      <c r="AN2664">
        <v>0</v>
      </c>
      <c r="AO2664">
        <v>0</v>
      </c>
      <c r="AP2664">
        <v>0</v>
      </c>
      <c r="AQ2664">
        <v>0</v>
      </c>
      <c r="AR2664">
        <v>0</v>
      </c>
    </row>
    <row r="2665" spans="1:44" x14ac:dyDescent="0.2">
      <c r="A2665">
        <f>ROW(Source!A662)</f>
        <v>662</v>
      </c>
      <c r="B2665">
        <v>295893807</v>
      </c>
      <c r="C2665">
        <v>295893779</v>
      </c>
      <c r="D2665">
        <v>277565502</v>
      </c>
      <c r="E2665">
        <v>109</v>
      </c>
      <c r="F2665">
        <v>1</v>
      </c>
      <c r="G2665">
        <v>1</v>
      </c>
      <c r="H2665">
        <v>3</v>
      </c>
      <c r="I2665" t="s">
        <v>1297</v>
      </c>
      <c r="J2665" t="s">
        <v>3</v>
      </c>
      <c r="K2665" t="s">
        <v>1320</v>
      </c>
      <c r="L2665">
        <v>1371</v>
      </c>
      <c r="N2665">
        <v>1013</v>
      </c>
      <c r="O2665" t="s">
        <v>577</v>
      </c>
      <c r="P2665" t="s">
        <v>577</v>
      </c>
      <c r="Q2665">
        <v>1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1</v>
      </c>
      <c r="AD2665">
        <v>0</v>
      </c>
      <c r="AE2665">
        <v>0</v>
      </c>
      <c r="AF2665" t="s">
        <v>24</v>
      </c>
      <c r="AG2665">
        <v>0</v>
      </c>
      <c r="AH2665">
        <v>3</v>
      </c>
      <c r="AI2665">
        <v>-1</v>
      </c>
      <c r="AJ2665" t="s">
        <v>3</v>
      </c>
      <c r="AK2665">
        <v>0</v>
      </c>
      <c r="AL2665">
        <v>0</v>
      </c>
      <c r="AM2665">
        <v>0</v>
      </c>
      <c r="AN2665">
        <v>0</v>
      </c>
      <c r="AO2665">
        <v>0</v>
      </c>
      <c r="AP2665">
        <v>0</v>
      </c>
      <c r="AQ2665">
        <v>0</v>
      </c>
      <c r="AR2665">
        <v>0</v>
      </c>
    </row>
    <row r="2666" spans="1:44" x14ac:dyDescent="0.2">
      <c r="A2666">
        <f>ROW(Source!A663)</f>
        <v>663</v>
      </c>
      <c r="B2666">
        <v>295893819</v>
      </c>
      <c r="C2666">
        <v>295893808</v>
      </c>
      <c r="D2666">
        <v>277560301</v>
      </c>
      <c r="E2666">
        <v>109</v>
      </c>
      <c r="F2666">
        <v>1</v>
      </c>
      <c r="G2666">
        <v>1</v>
      </c>
      <c r="H2666">
        <v>1</v>
      </c>
      <c r="I2666" t="s">
        <v>1195</v>
      </c>
      <c r="J2666" t="s">
        <v>3</v>
      </c>
      <c r="K2666" t="s">
        <v>1196</v>
      </c>
      <c r="L2666">
        <v>1191</v>
      </c>
      <c r="N2666">
        <v>1013</v>
      </c>
      <c r="O2666" t="s">
        <v>1062</v>
      </c>
      <c r="P2666" t="s">
        <v>1062</v>
      </c>
      <c r="Q2666">
        <v>1</v>
      </c>
      <c r="X2666">
        <v>9.24</v>
      </c>
      <c r="Y2666">
        <v>0</v>
      </c>
      <c r="Z2666">
        <v>0</v>
      </c>
      <c r="AA2666">
        <v>0</v>
      </c>
      <c r="AB2666">
        <v>472.63</v>
      </c>
      <c r="AC2666">
        <v>0</v>
      </c>
      <c r="AD2666">
        <v>1</v>
      </c>
      <c r="AE2666">
        <v>1</v>
      </c>
      <c r="AF2666" t="s">
        <v>3</v>
      </c>
      <c r="AG2666">
        <v>9.24</v>
      </c>
      <c r="AH2666">
        <v>2</v>
      </c>
      <c r="AI2666">
        <v>295893809</v>
      </c>
      <c r="AJ2666">
        <v>1967</v>
      </c>
      <c r="AK2666">
        <v>0</v>
      </c>
      <c r="AL2666">
        <v>0</v>
      </c>
      <c r="AM2666">
        <v>0</v>
      </c>
      <c r="AN2666">
        <v>0</v>
      </c>
      <c r="AO2666">
        <v>0</v>
      </c>
      <c r="AP2666">
        <v>0</v>
      </c>
      <c r="AQ2666">
        <v>0</v>
      </c>
      <c r="AR2666">
        <v>0</v>
      </c>
    </row>
    <row r="2667" spans="1:44" x14ac:dyDescent="0.2">
      <c r="A2667">
        <f>ROW(Source!A663)</f>
        <v>663</v>
      </c>
      <c r="B2667">
        <v>295893820</v>
      </c>
      <c r="C2667">
        <v>295893808</v>
      </c>
      <c r="D2667">
        <v>277560491</v>
      </c>
      <c r="E2667">
        <v>109</v>
      </c>
      <c r="F2667">
        <v>1</v>
      </c>
      <c r="G2667">
        <v>1</v>
      </c>
      <c r="H2667">
        <v>1</v>
      </c>
      <c r="I2667" t="s">
        <v>1063</v>
      </c>
      <c r="J2667" t="s">
        <v>3</v>
      </c>
      <c r="K2667" t="s">
        <v>1064</v>
      </c>
      <c r="L2667">
        <v>1191</v>
      </c>
      <c r="N2667">
        <v>1013</v>
      </c>
      <c r="O2667" t="s">
        <v>1062</v>
      </c>
      <c r="P2667" t="s">
        <v>1062</v>
      </c>
      <c r="Q2667">
        <v>1</v>
      </c>
      <c r="X2667">
        <v>4.24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1</v>
      </c>
      <c r="AE2667">
        <v>2</v>
      </c>
      <c r="AF2667" t="s">
        <v>3</v>
      </c>
      <c r="AG2667">
        <v>4.24</v>
      </c>
      <c r="AH2667">
        <v>2</v>
      </c>
      <c r="AI2667">
        <v>295893810</v>
      </c>
      <c r="AJ2667">
        <v>1968</v>
      </c>
      <c r="AK2667">
        <v>0</v>
      </c>
      <c r="AL2667">
        <v>0</v>
      </c>
      <c r="AM2667">
        <v>0</v>
      </c>
      <c r="AN2667">
        <v>0</v>
      </c>
      <c r="AO2667">
        <v>0</v>
      </c>
      <c r="AP2667">
        <v>0</v>
      </c>
      <c r="AQ2667">
        <v>0</v>
      </c>
      <c r="AR2667">
        <v>0</v>
      </c>
    </row>
    <row r="2668" spans="1:44" x14ac:dyDescent="0.2">
      <c r="A2668">
        <f>ROW(Source!A663)</f>
        <v>663</v>
      </c>
      <c r="B2668">
        <v>295893821</v>
      </c>
      <c r="C2668">
        <v>295893808</v>
      </c>
      <c r="D2668">
        <v>277944622</v>
      </c>
      <c r="E2668">
        <v>1</v>
      </c>
      <c r="F2668">
        <v>1</v>
      </c>
      <c r="G2668">
        <v>1</v>
      </c>
      <c r="H2668">
        <v>2</v>
      </c>
      <c r="I2668" t="s">
        <v>1109</v>
      </c>
      <c r="J2668" t="s">
        <v>1110</v>
      </c>
      <c r="K2668" t="s">
        <v>1111</v>
      </c>
      <c r="L2668">
        <v>1368</v>
      </c>
      <c r="N2668">
        <v>1011</v>
      </c>
      <c r="O2668" t="s">
        <v>961</v>
      </c>
      <c r="P2668" t="s">
        <v>961</v>
      </c>
      <c r="Q2668">
        <v>1</v>
      </c>
      <c r="X2668">
        <v>1.89</v>
      </c>
      <c r="Y2668">
        <v>0</v>
      </c>
      <c r="Z2668">
        <v>1472.33</v>
      </c>
      <c r="AA2668">
        <v>642.05999999999995</v>
      </c>
      <c r="AB2668">
        <v>0</v>
      </c>
      <c r="AC2668">
        <v>0</v>
      </c>
      <c r="AD2668">
        <v>1</v>
      </c>
      <c r="AE2668">
        <v>0</v>
      </c>
      <c r="AF2668" t="s">
        <v>3</v>
      </c>
      <c r="AG2668">
        <v>1.89</v>
      </c>
      <c r="AH2668">
        <v>2</v>
      </c>
      <c r="AI2668">
        <v>295893811</v>
      </c>
      <c r="AJ2668">
        <v>1969</v>
      </c>
      <c r="AK2668">
        <v>0</v>
      </c>
      <c r="AL2668">
        <v>0</v>
      </c>
      <c r="AM2668">
        <v>0</v>
      </c>
      <c r="AN2668">
        <v>0</v>
      </c>
      <c r="AO2668">
        <v>0</v>
      </c>
      <c r="AP2668">
        <v>0</v>
      </c>
      <c r="AQ2668">
        <v>0</v>
      </c>
      <c r="AR2668">
        <v>0</v>
      </c>
    </row>
    <row r="2669" spans="1:44" x14ac:dyDescent="0.2">
      <c r="A2669">
        <f>ROW(Source!A663)</f>
        <v>663</v>
      </c>
      <c r="B2669">
        <v>295893822</v>
      </c>
      <c r="C2669">
        <v>295893808</v>
      </c>
      <c r="D2669">
        <v>277944802</v>
      </c>
      <c r="E2669">
        <v>1</v>
      </c>
      <c r="F2669">
        <v>1</v>
      </c>
      <c r="G2669">
        <v>1</v>
      </c>
      <c r="H2669">
        <v>2</v>
      </c>
      <c r="I2669" t="s">
        <v>1197</v>
      </c>
      <c r="J2669" t="s">
        <v>1198</v>
      </c>
      <c r="K2669" t="s">
        <v>1199</v>
      </c>
      <c r="L2669">
        <v>1368</v>
      </c>
      <c r="N2669">
        <v>1011</v>
      </c>
      <c r="O2669" t="s">
        <v>961</v>
      </c>
      <c r="P2669" t="s">
        <v>961</v>
      </c>
      <c r="Q2669">
        <v>1</v>
      </c>
      <c r="X2669">
        <v>3.56</v>
      </c>
      <c r="Y2669">
        <v>0</v>
      </c>
      <c r="Z2669">
        <v>4.91</v>
      </c>
      <c r="AA2669">
        <v>0</v>
      </c>
      <c r="AB2669">
        <v>0</v>
      </c>
      <c r="AC2669">
        <v>0</v>
      </c>
      <c r="AD2669">
        <v>1</v>
      </c>
      <c r="AE2669">
        <v>0</v>
      </c>
      <c r="AF2669" t="s">
        <v>3</v>
      </c>
      <c r="AG2669">
        <v>3.56</v>
      </c>
      <c r="AH2669">
        <v>2</v>
      </c>
      <c r="AI2669">
        <v>295893812</v>
      </c>
      <c r="AJ2669">
        <v>1970</v>
      </c>
      <c r="AK2669">
        <v>0</v>
      </c>
      <c r="AL2669">
        <v>0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0</v>
      </c>
    </row>
    <row r="2670" spans="1:44" x14ac:dyDescent="0.2">
      <c r="A2670">
        <f>ROW(Source!A663)</f>
        <v>663</v>
      </c>
      <c r="B2670">
        <v>295893823</v>
      </c>
      <c r="C2670">
        <v>295893808</v>
      </c>
      <c r="D2670">
        <v>277945779</v>
      </c>
      <c r="E2670">
        <v>1</v>
      </c>
      <c r="F2670">
        <v>1</v>
      </c>
      <c r="G2670">
        <v>1</v>
      </c>
      <c r="H2670">
        <v>2</v>
      </c>
      <c r="I2670" t="s">
        <v>1072</v>
      </c>
      <c r="J2670" t="s">
        <v>1073</v>
      </c>
      <c r="K2670" t="s">
        <v>1074</v>
      </c>
      <c r="L2670">
        <v>1368</v>
      </c>
      <c r="N2670">
        <v>1011</v>
      </c>
      <c r="O2670" t="s">
        <v>961</v>
      </c>
      <c r="P2670" t="s">
        <v>961</v>
      </c>
      <c r="Q2670">
        <v>1</v>
      </c>
      <c r="X2670">
        <v>1.86</v>
      </c>
      <c r="Y2670">
        <v>0</v>
      </c>
      <c r="Z2670">
        <v>1070.99</v>
      </c>
      <c r="AA2670">
        <v>642.05999999999995</v>
      </c>
      <c r="AB2670">
        <v>0</v>
      </c>
      <c r="AC2670">
        <v>0</v>
      </c>
      <c r="AD2670">
        <v>1</v>
      </c>
      <c r="AE2670">
        <v>0</v>
      </c>
      <c r="AF2670" t="s">
        <v>3</v>
      </c>
      <c r="AG2670">
        <v>1.86</v>
      </c>
      <c r="AH2670">
        <v>2</v>
      </c>
      <c r="AI2670">
        <v>295893813</v>
      </c>
      <c r="AJ2670">
        <v>1971</v>
      </c>
      <c r="AK2670">
        <v>0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0</v>
      </c>
      <c r="AR2670">
        <v>0</v>
      </c>
    </row>
    <row r="2671" spans="1:44" x14ac:dyDescent="0.2">
      <c r="A2671">
        <f>ROW(Source!A663)</f>
        <v>663</v>
      </c>
      <c r="B2671">
        <v>295893824</v>
      </c>
      <c r="C2671">
        <v>295893808</v>
      </c>
      <c r="D2671">
        <v>277945914</v>
      </c>
      <c r="E2671">
        <v>1</v>
      </c>
      <c r="F2671">
        <v>1</v>
      </c>
      <c r="G2671">
        <v>1</v>
      </c>
      <c r="H2671">
        <v>2</v>
      </c>
      <c r="I2671" t="s">
        <v>1079</v>
      </c>
      <c r="J2671" t="s">
        <v>1080</v>
      </c>
      <c r="K2671" t="s">
        <v>1081</v>
      </c>
      <c r="L2671">
        <v>1368</v>
      </c>
      <c r="N2671">
        <v>1011</v>
      </c>
      <c r="O2671" t="s">
        <v>961</v>
      </c>
      <c r="P2671" t="s">
        <v>961</v>
      </c>
      <c r="Q2671">
        <v>1</v>
      </c>
      <c r="X2671">
        <v>0.49</v>
      </c>
      <c r="Y2671">
        <v>0</v>
      </c>
      <c r="Z2671">
        <v>1521.77</v>
      </c>
      <c r="AA2671">
        <v>549.32000000000005</v>
      </c>
      <c r="AB2671">
        <v>0</v>
      </c>
      <c r="AC2671">
        <v>0</v>
      </c>
      <c r="AD2671">
        <v>1</v>
      </c>
      <c r="AE2671">
        <v>0</v>
      </c>
      <c r="AF2671" t="s">
        <v>3</v>
      </c>
      <c r="AG2671">
        <v>0.49</v>
      </c>
      <c r="AH2671">
        <v>2</v>
      </c>
      <c r="AI2671">
        <v>295893814</v>
      </c>
      <c r="AJ2671">
        <v>1972</v>
      </c>
      <c r="AK2671">
        <v>0</v>
      </c>
      <c r="AL2671">
        <v>0</v>
      </c>
      <c r="AM2671">
        <v>0</v>
      </c>
      <c r="AN2671">
        <v>0</v>
      </c>
      <c r="AO2671">
        <v>0</v>
      </c>
      <c r="AP2671">
        <v>0</v>
      </c>
      <c r="AQ2671">
        <v>0</v>
      </c>
      <c r="AR2671">
        <v>0</v>
      </c>
    </row>
    <row r="2672" spans="1:44" x14ac:dyDescent="0.2">
      <c r="A2672">
        <f>ROW(Source!A663)</f>
        <v>663</v>
      </c>
      <c r="B2672">
        <v>295893825</v>
      </c>
      <c r="C2672">
        <v>295893808</v>
      </c>
      <c r="D2672">
        <v>277946011</v>
      </c>
      <c r="E2672">
        <v>1</v>
      </c>
      <c r="F2672">
        <v>1</v>
      </c>
      <c r="G2672">
        <v>1</v>
      </c>
      <c r="H2672">
        <v>2</v>
      </c>
      <c r="I2672" t="s">
        <v>1112</v>
      </c>
      <c r="J2672" t="s">
        <v>1113</v>
      </c>
      <c r="K2672" t="s">
        <v>1114</v>
      </c>
      <c r="L2672">
        <v>1368</v>
      </c>
      <c r="N2672">
        <v>1011</v>
      </c>
      <c r="O2672" t="s">
        <v>961</v>
      </c>
      <c r="P2672" t="s">
        <v>961</v>
      </c>
      <c r="Q2672">
        <v>1</v>
      </c>
      <c r="X2672">
        <v>0.1</v>
      </c>
      <c r="Y2672">
        <v>0</v>
      </c>
      <c r="Z2672">
        <v>95.79</v>
      </c>
      <c r="AA2672">
        <v>0</v>
      </c>
      <c r="AB2672">
        <v>0</v>
      </c>
      <c r="AC2672">
        <v>0</v>
      </c>
      <c r="AD2672">
        <v>1</v>
      </c>
      <c r="AE2672">
        <v>0</v>
      </c>
      <c r="AF2672" t="s">
        <v>3</v>
      </c>
      <c r="AG2672">
        <v>0.1</v>
      </c>
      <c r="AH2672">
        <v>2</v>
      </c>
      <c r="AI2672">
        <v>295893815</v>
      </c>
      <c r="AJ2672">
        <v>1973</v>
      </c>
      <c r="AK2672">
        <v>0</v>
      </c>
      <c r="AL2672">
        <v>0</v>
      </c>
      <c r="AM2672">
        <v>0</v>
      </c>
      <c r="AN2672">
        <v>0</v>
      </c>
      <c r="AO2672">
        <v>0</v>
      </c>
      <c r="AP2672">
        <v>0</v>
      </c>
      <c r="AQ2672">
        <v>0</v>
      </c>
      <c r="AR2672">
        <v>0</v>
      </c>
    </row>
    <row r="2673" spans="1:44" x14ac:dyDescent="0.2">
      <c r="A2673">
        <f>ROW(Source!A663)</f>
        <v>663</v>
      </c>
      <c r="B2673">
        <v>295893826</v>
      </c>
      <c r="C2673">
        <v>295893808</v>
      </c>
      <c r="D2673">
        <v>277866682</v>
      </c>
      <c r="E2673">
        <v>1</v>
      </c>
      <c r="F2673">
        <v>1</v>
      </c>
      <c r="G2673">
        <v>1</v>
      </c>
      <c r="H2673">
        <v>3</v>
      </c>
      <c r="I2673" t="s">
        <v>1115</v>
      </c>
      <c r="J2673" t="s">
        <v>1116</v>
      </c>
      <c r="K2673" t="s">
        <v>1117</v>
      </c>
      <c r="L2673">
        <v>1346</v>
      </c>
      <c r="N2673">
        <v>1009</v>
      </c>
      <c r="O2673" t="s">
        <v>1100</v>
      </c>
      <c r="P2673" t="s">
        <v>1100</v>
      </c>
      <c r="Q2673">
        <v>1</v>
      </c>
      <c r="X2673">
        <v>0.05</v>
      </c>
      <c r="Y2673">
        <v>155.63</v>
      </c>
      <c r="Z2673">
        <v>0</v>
      </c>
      <c r="AA2673">
        <v>0</v>
      </c>
      <c r="AB2673">
        <v>0</v>
      </c>
      <c r="AC2673">
        <v>0</v>
      </c>
      <c r="AD2673">
        <v>1</v>
      </c>
      <c r="AE2673">
        <v>0</v>
      </c>
      <c r="AF2673" t="s">
        <v>24</v>
      </c>
      <c r="AG2673">
        <v>0</v>
      </c>
      <c r="AH2673">
        <v>2</v>
      </c>
      <c r="AI2673">
        <v>295893816</v>
      </c>
      <c r="AJ2673">
        <v>1974</v>
      </c>
      <c r="AK2673">
        <v>0</v>
      </c>
      <c r="AL2673">
        <v>0</v>
      </c>
      <c r="AM2673">
        <v>0</v>
      </c>
      <c r="AN2673">
        <v>0</v>
      </c>
      <c r="AO2673">
        <v>0</v>
      </c>
      <c r="AP2673">
        <v>0</v>
      </c>
      <c r="AQ2673">
        <v>0</v>
      </c>
      <c r="AR2673">
        <v>0</v>
      </c>
    </row>
    <row r="2674" spans="1:44" x14ac:dyDescent="0.2">
      <c r="A2674">
        <f>ROW(Source!A663)</f>
        <v>663</v>
      </c>
      <c r="B2674">
        <v>295893827</v>
      </c>
      <c r="C2674">
        <v>295893808</v>
      </c>
      <c r="D2674">
        <v>277867733</v>
      </c>
      <c r="E2674">
        <v>1</v>
      </c>
      <c r="F2674">
        <v>1</v>
      </c>
      <c r="G2674">
        <v>1</v>
      </c>
      <c r="H2674">
        <v>3</v>
      </c>
      <c r="I2674" t="s">
        <v>1097</v>
      </c>
      <c r="J2674" t="s">
        <v>1098</v>
      </c>
      <c r="K2674" t="s">
        <v>1099</v>
      </c>
      <c r="L2674">
        <v>1346</v>
      </c>
      <c r="N2674">
        <v>1009</v>
      </c>
      <c r="O2674" t="s">
        <v>1100</v>
      </c>
      <c r="P2674" t="s">
        <v>1100</v>
      </c>
      <c r="Q2674">
        <v>1</v>
      </c>
      <c r="X2674">
        <v>0</v>
      </c>
      <c r="Y2674">
        <v>174.93</v>
      </c>
      <c r="Z2674">
        <v>0</v>
      </c>
      <c r="AA2674">
        <v>0</v>
      </c>
      <c r="AB2674">
        <v>0</v>
      </c>
      <c r="AC2674">
        <v>1</v>
      </c>
      <c r="AD2674">
        <v>0</v>
      </c>
      <c r="AE2674">
        <v>0</v>
      </c>
      <c r="AF2674" t="s">
        <v>24</v>
      </c>
      <c r="AG2674">
        <v>0</v>
      </c>
      <c r="AH2674">
        <v>3</v>
      </c>
      <c r="AI2674">
        <v>-1</v>
      </c>
      <c r="AJ2674" t="s">
        <v>3</v>
      </c>
      <c r="AK2674">
        <v>0</v>
      </c>
      <c r="AL2674">
        <v>0</v>
      </c>
      <c r="AM2674">
        <v>0</v>
      </c>
      <c r="AN2674">
        <v>0</v>
      </c>
      <c r="AO2674">
        <v>0</v>
      </c>
      <c r="AP2674">
        <v>0</v>
      </c>
      <c r="AQ2674">
        <v>0</v>
      </c>
      <c r="AR2674">
        <v>0</v>
      </c>
    </row>
    <row r="2675" spans="1:44" x14ac:dyDescent="0.2">
      <c r="A2675">
        <f>ROW(Source!A663)</f>
        <v>663</v>
      </c>
      <c r="B2675">
        <v>295893828</v>
      </c>
      <c r="C2675">
        <v>295893808</v>
      </c>
      <c r="D2675">
        <v>277872151</v>
      </c>
      <c r="E2675">
        <v>1</v>
      </c>
      <c r="F2675">
        <v>1</v>
      </c>
      <c r="G2675">
        <v>1</v>
      </c>
      <c r="H2675">
        <v>3</v>
      </c>
      <c r="I2675" t="s">
        <v>1188</v>
      </c>
      <c r="J2675" t="s">
        <v>1189</v>
      </c>
      <c r="K2675" t="s">
        <v>1190</v>
      </c>
      <c r="L2675">
        <v>1339</v>
      </c>
      <c r="N2675">
        <v>1007</v>
      </c>
      <c r="O2675" t="s">
        <v>463</v>
      </c>
      <c r="P2675" t="s">
        <v>463</v>
      </c>
      <c r="Q2675">
        <v>1</v>
      </c>
      <c r="X2675">
        <v>1.01</v>
      </c>
      <c r="Y2675">
        <v>49193.05</v>
      </c>
      <c r="Z2675">
        <v>0</v>
      </c>
      <c r="AA2675">
        <v>0</v>
      </c>
      <c r="AB2675">
        <v>0</v>
      </c>
      <c r="AC2675">
        <v>0</v>
      </c>
      <c r="AD2675">
        <v>1</v>
      </c>
      <c r="AE2675">
        <v>0</v>
      </c>
      <c r="AF2675" t="s">
        <v>24</v>
      </c>
      <c r="AG2675">
        <v>0</v>
      </c>
      <c r="AH2675">
        <v>2</v>
      </c>
      <c r="AI2675">
        <v>295893817</v>
      </c>
      <c r="AJ2675">
        <v>1975</v>
      </c>
      <c r="AK2675">
        <v>0</v>
      </c>
      <c r="AL2675">
        <v>0</v>
      </c>
      <c r="AM2675">
        <v>0</v>
      </c>
      <c r="AN2675">
        <v>0</v>
      </c>
      <c r="AO2675">
        <v>0</v>
      </c>
      <c r="AP2675">
        <v>0</v>
      </c>
      <c r="AQ2675">
        <v>0</v>
      </c>
      <c r="AR2675">
        <v>0</v>
      </c>
    </row>
    <row r="2676" spans="1:44" x14ac:dyDescent="0.2">
      <c r="A2676">
        <f>ROW(Source!A663)</f>
        <v>663</v>
      </c>
      <c r="B2676">
        <v>295893829</v>
      </c>
      <c r="C2676">
        <v>295893808</v>
      </c>
      <c r="D2676">
        <v>277880063</v>
      </c>
      <c r="E2676">
        <v>1</v>
      </c>
      <c r="F2676">
        <v>1</v>
      </c>
      <c r="G2676">
        <v>1</v>
      </c>
      <c r="H2676">
        <v>3</v>
      </c>
      <c r="I2676" t="s">
        <v>1118</v>
      </c>
      <c r="J2676" t="s">
        <v>1119</v>
      </c>
      <c r="K2676" t="s">
        <v>1120</v>
      </c>
      <c r="L2676">
        <v>1348</v>
      </c>
      <c r="N2676">
        <v>1009</v>
      </c>
      <c r="O2676" t="s">
        <v>651</v>
      </c>
      <c r="P2676" t="s">
        <v>651</v>
      </c>
      <c r="Q2676">
        <v>1000</v>
      </c>
      <c r="X2676">
        <v>1E-3</v>
      </c>
      <c r="Y2676">
        <v>51875.98</v>
      </c>
      <c r="Z2676">
        <v>0</v>
      </c>
      <c r="AA2676">
        <v>0</v>
      </c>
      <c r="AB2676">
        <v>0</v>
      </c>
      <c r="AC2676">
        <v>0</v>
      </c>
      <c r="AD2676">
        <v>1</v>
      </c>
      <c r="AE2676">
        <v>0</v>
      </c>
      <c r="AF2676" t="s">
        <v>24</v>
      </c>
      <c r="AG2676">
        <v>0</v>
      </c>
      <c r="AH2676">
        <v>2</v>
      </c>
      <c r="AI2676">
        <v>295893818</v>
      </c>
      <c r="AJ2676">
        <v>1976</v>
      </c>
      <c r="AK2676">
        <v>0</v>
      </c>
      <c r="AL2676">
        <v>0</v>
      </c>
      <c r="AM2676">
        <v>0</v>
      </c>
      <c r="AN2676">
        <v>0</v>
      </c>
      <c r="AO2676">
        <v>0</v>
      </c>
      <c r="AP2676">
        <v>0</v>
      </c>
      <c r="AQ2676">
        <v>0</v>
      </c>
      <c r="AR2676">
        <v>0</v>
      </c>
    </row>
    <row r="2677" spans="1:44" x14ac:dyDescent="0.2">
      <c r="A2677">
        <f>ROW(Source!A663)</f>
        <v>663</v>
      </c>
      <c r="B2677">
        <v>295893830</v>
      </c>
      <c r="C2677">
        <v>295893808</v>
      </c>
      <c r="D2677">
        <v>277565464</v>
      </c>
      <c r="E2677">
        <v>109</v>
      </c>
      <c r="F2677">
        <v>1</v>
      </c>
      <c r="G2677">
        <v>1</v>
      </c>
      <c r="H2677">
        <v>3</v>
      </c>
      <c r="I2677" t="s">
        <v>1318</v>
      </c>
      <c r="J2677" t="s">
        <v>3</v>
      </c>
      <c r="K2677" t="s">
        <v>1319</v>
      </c>
      <c r="L2677">
        <v>1348</v>
      </c>
      <c r="N2677">
        <v>1009</v>
      </c>
      <c r="O2677" t="s">
        <v>651</v>
      </c>
      <c r="P2677" t="s">
        <v>651</v>
      </c>
      <c r="Q2677">
        <v>1000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1</v>
      </c>
      <c r="AD2677">
        <v>0</v>
      </c>
      <c r="AE2677">
        <v>0</v>
      </c>
      <c r="AF2677" t="s">
        <v>24</v>
      </c>
      <c r="AG2677">
        <v>0</v>
      </c>
      <c r="AH2677">
        <v>3</v>
      </c>
      <c r="AI2677">
        <v>-1</v>
      </c>
      <c r="AJ2677" t="s">
        <v>3</v>
      </c>
      <c r="AK2677">
        <v>0</v>
      </c>
      <c r="AL2677">
        <v>0</v>
      </c>
      <c r="AM2677">
        <v>0</v>
      </c>
      <c r="AN2677">
        <v>0</v>
      </c>
      <c r="AO2677">
        <v>0</v>
      </c>
      <c r="AP2677">
        <v>0</v>
      </c>
      <c r="AQ2677">
        <v>0</v>
      </c>
      <c r="AR2677">
        <v>0</v>
      </c>
    </row>
    <row r="2678" spans="1:44" x14ac:dyDescent="0.2">
      <c r="A2678">
        <f>ROW(Source!A663)</f>
        <v>663</v>
      </c>
      <c r="B2678">
        <v>295893831</v>
      </c>
      <c r="C2678">
        <v>295893808</v>
      </c>
      <c r="D2678">
        <v>277565502</v>
      </c>
      <c r="E2678">
        <v>109</v>
      </c>
      <c r="F2678">
        <v>1</v>
      </c>
      <c r="G2678">
        <v>1</v>
      </c>
      <c r="H2678">
        <v>3</v>
      </c>
      <c r="I2678" t="s">
        <v>1297</v>
      </c>
      <c r="J2678" t="s">
        <v>3</v>
      </c>
      <c r="K2678" t="s">
        <v>1320</v>
      </c>
      <c r="L2678">
        <v>1371</v>
      </c>
      <c r="N2678">
        <v>1013</v>
      </c>
      <c r="O2678" t="s">
        <v>577</v>
      </c>
      <c r="P2678" t="s">
        <v>577</v>
      </c>
      <c r="Q2678">
        <v>1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1</v>
      </c>
      <c r="AD2678">
        <v>0</v>
      </c>
      <c r="AE2678">
        <v>0</v>
      </c>
      <c r="AF2678" t="s">
        <v>24</v>
      </c>
      <c r="AG2678">
        <v>0</v>
      </c>
      <c r="AH2678">
        <v>3</v>
      </c>
      <c r="AI2678">
        <v>-1</v>
      </c>
      <c r="AJ2678" t="s">
        <v>3</v>
      </c>
      <c r="AK2678">
        <v>0</v>
      </c>
      <c r="AL2678">
        <v>0</v>
      </c>
      <c r="AM2678">
        <v>0</v>
      </c>
      <c r="AN2678">
        <v>0</v>
      </c>
      <c r="AO2678">
        <v>0</v>
      </c>
      <c r="AP2678">
        <v>0</v>
      </c>
      <c r="AQ2678">
        <v>0</v>
      </c>
      <c r="AR2678">
        <v>0</v>
      </c>
    </row>
    <row r="2679" spans="1:44" x14ac:dyDescent="0.2">
      <c r="A2679">
        <f>ROW(Source!A699)</f>
        <v>699</v>
      </c>
      <c r="B2679">
        <v>295893840</v>
      </c>
      <c r="C2679">
        <v>295893832</v>
      </c>
      <c r="D2679">
        <v>277560307</v>
      </c>
      <c r="E2679">
        <v>109</v>
      </c>
      <c r="F2679">
        <v>1</v>
      </c>
      <c r="G2679">
        <v>1</v>
      </c>
      <c r="H2679">
        <v>1</v>
      </c>
      <c r="I2679" t="s">
        <v>1086</v>
      </c>
      <c r="J2679" t="s">
        <v>3</v>
      </c>
      <c r="K2679" t="s">
        <v>1087</v>
      </c>
      <c r="L2679">
        <v>1191</v>
      </c>
      <c r="N2679">
        <v>1013</v>
      </c>
      <c r="O2679" t="s">
        <v>1062</v>
      </c>
      <c r="P2679" t="s">
        <v>1062</v>
      </c>
      <c r="Q2679">
        <v>1</v>
      </c>
      <c r="X2679">
        <v>26</v>
      </c>
      <c r="Y2679">
        <v>0</v>
      </c>
      <c r="Z2679">
        <v>0</v>
      </c>
      <c r="AA2679">
        <v>0</v>
      </c>
      <c r="AB2679">
        <v>485.11</v>
      </c>
      <c r="AC2679">
        <v>0</v>
      </c>
      <c r="AD2679">
        <v>1</v>
      </c>
      <c r="AE2679">
        <v>1</v>
      </c>
      <c r="AF2679" t="s">
        <v>580</v>
      </c>
      <c r="AG2679">
        <v>18.2</v>
      </c>
      <c r="AH2679">
        <v>2</v>
      </c>
      <c r="AI2679">
        <v>295893833</v>
      </c>
      <c r="AJ2679">
        <v>1977</v>
      </c>
      <c r="AK2679">
        <v>0</v>
      </c>
      <c r="AL2679">
        <v>0</v>
      </c>
      <c r="AM2679">
        <v>0</v>
      </c>
      <c r="AN2679">
        <v>0</v>
      </c>
      <c r="AO2679">
        <v>0</v>
      </c>
      <c r="AP2679">
        <v>0</v>
      </c>
      <c r="AQ2679">
        <v>0</v>
      </c>
      <c r="AR2679">
        <v>0</v>
      </c>
    </row>
    <row r="2680" spans="1:44" x14ac:dyDescent="0.2">
      <c r="A2680">
        <f>ROW(Source!A699)</f>
        <v>699</v>
      </c>
      <c r="B2680">
        <v>295893841</v>
      </c>
      <c r="C2680">
        <v>295893832</v>
      </c>
      <c r="D2680">
        <v>277560491</v>
      </c>
      <c r="E2680">
        <v>109</v>
      </c>
      <c r="F2680">
        <v>1</v>
      </c>
      <c r="G2680">
        <v>1</v>
      </c>
      <c r="H2680">
        <v>1</v>
      </c>
      <c r="I2680" t="s">
        <v>1063</v>
      </c>
      <c r="J2680" t="s">
        <v>3</v>
      </c>
      <c r="K2680" t="s">
        <v>1064</v>
      </c>
      <c r="L2680">
        <v>1191</v>
      </c>
      <c r="N2680">
        <v>1013</v>
      </c>
      <c r="O2680" t="s">
        <v>1062</v>
      </c>
      <c r="P2680" t="s">
        <v>1062</v>
      </c>
      <c r="Q2680">
        <v>1</v>
      </c>
      <c r="X2680">
        <v>4.2699999999999996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1</v>
      </c>
      <c r="AE2680">
        <v>2</v>
      </c>
      <c r="AF2680" t="s">
        <v>580</v>
      </c>
      <c r="AG2680">
        <v>2.9889999999999994</v>
      </c>
      <c r="AH2680">
        <v>2</v>
      </c>
      <c r="AI2680">
        <v>295893834</v>
      </c>
      <c r="AJ2680">
        <v>1978</v>
      </c>
      <c r="AK2680">
        <v>0</v>
      </c>
      <c r="AL2680">
        <v>0</v>
      </c>
      <c r="AM2680">
        <v>0</v>
      </c>
      <c r="AN2680">
        <v>0</v>
      </c>
      <c r="AO2680">
        <v>0</v>
      </c>
      <c r="AP2680">
        <v>0</v>
      </c>
      <c r="AQ2680">
        <v>0</v>
      </c>
      <c r="AR2680">
        <v>0</v>
      </c>
    </row>
    <row r="2681" spans="1:44" x14ac:dyDescent="0.2">
      <c r="A2681">
        <f>ROW(Source!A699)</f>
        <v>699</v>
      </c>
      <c r="B2681">
        <v>295893842</v>
      </c>
      <c r="C2681">
        <v>295893832</v>
      </c>
      <c r="D2681">
        <v>277944622</v>
      </c>
      <c r="E2681">
        <v>1</v>
      </c>
      <c r="F2681">
        <v>1</v>
      </c>
      <c r="G2681">
        <v>1</v>
      </c>
      <c r="H2681">
        <v>2</v>
      </c>
      <c r="I2681" t="s">
        <v>1109</v>
      </c>
      <c r="J2681" t="s">
        <v>1110</v>
      </c>
      <c r="K2681" t="s">
        <v>1111</v>
      </c>
      <c r="L2681">
        <v>1368</v>
      </c>
      <c r="N2681">
        <v>1011</v>
      </c>
      <c r="O2681" t="s">
        <v>961</v>
      </c>
      <c r="P2681" t="s">
        <v>961</v>
      </c>
      <c r="Q2681">
        <v>1</v>
      </c>
      <c r="X2681">
        <v>1.04</v>
      </c>
      <c r="Y2681">
        <v>0</v>
      </c>
      <c r="Z2681">
        <v>1472.33</v>
      </c>
      <c r="AA2681">
        <v>642.05999999999995</v>
      </c>
      <c r="AB2681">
        <v>0</v>
      </c>
      <c r="AC2681">
        <v>0</v>
      </c>
      <c r="AD2681">
        <v>1</v>
      </c>
      <c r="AE2681">
        <v>0</v>
      </c>
      <c r="AF2681" t="s">
        <v>580</v>
      </c>
      <c r="AG2681">
        <v>0.72799999999999998</v>
      </c>
      <c r="AH2681">
        <v>2</v>
      </c>
      <c r="AI2681">
        <v>295893835</v>
      </c>
      <c r="AJ2681">
        <v>1979</v>
      </c>
      <c r="AK2681">
        <v>0</v>
      </c>
      <c r="AL2681">
        <v>0</v>
      </c>
      <c r="AM2681">
        <v>0</v>
      </c>
      <c r="AN2681">
        <v>0</v>
      </c>
      <c r="AO2681">
        <v>0</v>
      </c>
      <c r="AP2681">
        <v>0</v>
      </c>
      <c r="AQ2681">
        <v>0</v>
      </c>
      <c r="AR2681">
        <v>0</v>
      </c>
    </row>
    <row r="2682" spans="1:44" x14ac:dyDescent="0.2">
      <c r="A2682">
        <f>ROW(Source!A699)</f>
        <v>699</v>
      </c>
      <c r="B2682">
        <v>295893843</v>
      </c>
      <c r="C2682">
        <v>295893832</v>
      </c>
      <c r="D2682">
        <v>277944759</v>
      </c>
      <c r="E2682">
        <v>1</v>
      </c>
      <c r="F2682">
        <v>1</v>
      </c>
      <c r="G2682">
        <v>1</v>
      </c>
      <c r="H2682">
        <v>2</v>
      </c>
      <c r="I2682" t="s">
        <v>1128</v>
      </c>
      <c r="J2682" t="s">
        <v>1129</v>
      </c>
      <c r="K2682" t="s">
        <v>1130</v>
      </c>
      <c r="L2682">
        <v>1368</v>
      </c>
      <c r="N2682">
        <v>1011</v>
      </c>
      <c r="O2682" t="s">
        <v>961</v>
      </c>
      <c r="P2682" t="s">
        <v>961</v>
      </c>
      <c r="Q2682">
        <v>1</v>
      </c>
      <c r="X2682">
        <v>3.07</v>
      </c>
      <c r="Y2682">
        <v>0</v>
      </c>
      <c r="Z2682">
        <v>271.41000000000003</v>
      </c>
      <c r="AA2682">
        <v>89.888400000000004</v>
      </c>
      <c r="AB2682">
        <v>0</v>
      </c>
      <c r="AC2682">
        <v>0</v>
      </c>
      <c r="AD2682">
        <v>1</v>
      </c>
      <c r="AE2682">
        <v>0</v>
      </c>
      <c r="AF2682" t="s">
        <v>580</v>
      </c>
      <c r="AG2682">
        <v>2.1489999999999996</v>
      </c>
      <c r="AH2682">
        <v>2</v>
      </c>
      <c r="AI2682">
        <v>295893836</v>
      </c>
      <c r="AJ2682">
        <v>1980</v>
      </c>
      <c r="AK2682">
        <v>0</v>
      </c>
      <c r="AL2682">
        <v>0</v>
      </c>
      <c r="AM2682">
        <v>0</v>
      </c>
      <c r="AN2682">
        <v>0</v>
      </c>
      <c r="AO2682">
        <v>0</v>
      </c>
      <c r="AP2682">
        <v>0</v>
      </c>
      <c r="AQ2682">
        <v>0</v>
      </c>
      <c r="AR2682">
        <v>0</v>
      </c>
    </row>
    <row r="2683" spans="1:44" x14ac:dyDescent="0.2">
      <c r="A2683">
        <f>ROW(Source!A699)</f>
        <v>699</v>
      </c>
      <c r="B2683">
        <v>295893844</v>
      </c>
      <c r="C2683">
        <v>295893832</v>
      </c>
      <c r="D2683">
        <v>277944764</v>
      </c>
      <c r="E2683">
        <v>1</v>
      </c>
      <c r="F2683">
        <v>1</v>
      </c>
      <c r="G2683">
        <v>1</v>
      </c>
      <c r="H2683">
        <v>2</v>
      </c>
      <c r="I2683" t="s">
        <v>1200</v>
      </c>
      <c r="J2683" t="s">
        <v>1201</v>
      </c>
      <c r="K2683" t="s">
        <v>1202</v>
      </c>
      <c r="L2683">
        <v>1368</v>
      </c>
      <c r="N2683">
        <v>1011</v>
      </c>
      <c r="O2683" t="s">
        <v>961</v>
      </c>
      <c r="P2683" t="s">
        <v>961</v>
      </c>
      <c r="Q2683">
        <v>1</v>
      </c>
      <c r="X2683">
        <v>3.08</v>
      </c>
      <c r="Y2683">
        <v>0</v>
      </c>
      <c r="Z2683">
        <v>0.54</v>
      </c>
      <c r="AA2683">
        <v>0</v>
      </c>
      <c r="AB2683">
        <v>0</v>
      </c>
      <c r="AC2683">
        <v>0</v>
      </c>
      <c r="AD2683">
        <v>1</v>
      </c>
      <c r="AE2683">
        <v>0</v>
      </c>
      <c r="AF2683" t="s">
        <v>580</v>
      </c>
      <c r="AG2683">
        <v>2.1559999999999997</v>
      </c>
      <c r="AH2683">
        <v>2</v>
      </c>
      <c r="AI2683">
        <v>295893837</v>
      </c>
      <c r="AJ2683">
        <v>1981</v>
      </c>
      <c r="AK2683">
        <v>0</v>
      </c>
      <c r="AL2683">
        <v>0</v>
      </c>
      <c r="AM2683">
        <v>0</v>
      </c>
      <c r="AN2683">
        <v>0</v>
      </c>
      <c r="AO2683">
        <v>0</v>
      </c>
      <c r="AP2683">
        <v>0</v>
      </c>
      <c r="AQ2683">
        <v>0</v>
      </c>
      <c r="AR2683">
        <v>0</v>
      </c>
    </row>
    <row r="2684" spans="1:44" x14ac:dyDescent="0.2">
      <c r="A2684">
        <f>ROW(Source!A699)</f>
        <v>699</v>
      </c>
      <c r="B2684">
        <v>295893845</v>
      </c>
      <c r="C2684">
        <v>295893832</v>
      </c>
      <c r="D2684">
        <v>277945779</v>
      </c>
      <c r="E2684">
        <v>1</v>
      </c>
      <c r="F2684">
        <v>1</v>
      </c>
      <c r="G2684">
        <v>1</v>
      </c>
      <c r="H2684">
        <v>2</v>
      </c>
      <c r="I2684" t="s">
        <v>1072</v>
      </c>
      <c r="J2684" t="s">
        <v>1073</v>
      </c>
      <c r="K2684" t="s">
        <v>1074</v>
      </c>
      <c r="L2684">
        <v>1368</v>
      </c>
      <c r="N2684">
        <v>1011</v>
      </c>
      <c r="O2684" t="s">
        <v>961</v>
      </c>
      <c r="P2684" t="s">
        <v>961</v>
      </c>
      <c r="Q2684">
        <v>1</v>
      </c>
      <c r="X2684">
        <v>1.85</v>
      </c>
      <c r="Y2684">
        <v>0</v>
      </c>
      <c r="Z2684">
        <v>1070.99</v>
      </c>
      <c r="AA2684">
        <v>642.05999999999995</v>
      </c>
      <c r="AB2684">
        <v>0</v>
      </c>
      <c r="AC2684">
        <v>0</v>
      </c>
      <c r="AD2684">
        <v>1</v>
      </c>
      <c r="AE2684">
        <v>0</v>
      </c>
      <c r="AF2684" t="s">
        <v>580</v>
      </c>
      <c r="AG2684">
        <v>1.2949999999999999</v>
      </c>
      <c r="AH2684">
        <v>2</v>
      </c>
      <c r="AI2684">
        <v>295893838</v>
      </c>
      <c r="AJ2684">
        <v>1982</v>
      </c>
      <c r="AK2684">
        <v>0</v>
      </c>
      <c r="AL2684">
        <v>0</v>
      </c>
      <c r="AM2684">
        <v>0</v>
      </c>
      <c r="AN2684">
        <v>0</v>
      </c>
      <c r="AO2684">
        <v>0</v>
      </c>
      <c r="AP2684">
        <v>0</v>
      </c>
      <c r="AQ2684">
        <v>0</v>
      </c>
      <c r="AR2684">
        <v>0</v>
      </c>
    </row>
    <row r="2685" spans="1:44" x14ac:dyDescent="0.2">
      <c r="A2685">
        <f>ROW(Source!A699)</f>
        <v>699</v>
      </c>
      <c r="B2685">
        <v>295893846</v>
      </c>
      <c r="C2685">
        <v>295893832</v>
      </c>
      <c r="D2685">
        <v>277945914</v>
      </c>
      <c r="E2685">
        <v>1</v>
      </c>
      <c r="F2685">
        <v>1</v>
      </c>
      <c r="G2685">
        <v>1</v>
      </c>
      <c r="H2685">
        <v>2</v>
      </c>
      <c r="I2685" t="s">
        <v>1079</v>
      </c>
      <c r="J2685" t="s">
        <v>1080</v>
      </c>
      <c r="K2685" t="s">
        <v>1081</v>
      </c>
      <c r="L2685">
        <v>1368</v>
      </c>
      <c r="N2685">
        <v>1011</v>
      </c>
      <c r="O2685" t="s">
        <v>961</v>
      </c>
      <c r="P2685" t="s">
        <v>961</v>
      </c>
      <c r="Q2685">
        <v>1</v>
      </c>
      <c r="X2685">
        <v>0.95</v>
      </c>
      <c r="Y2685">
        <v>0</v>
      </c>
      <c r="Z2685">
        <v>1521.77</v>
      </c>
      <c r="AA2685">
        <v>549.32000000000005</v>
      </c>
      <c r="AB2685">
        <v>0</v>
      </c>
      <c r="AC2685">
        <v>0</v>
      </c>
      <c r="AD2685">
        <v>1</v>
      </c>
      <c r="AE2685">
        <v>0</v>
      </c>
      <c r="AF2685" t="s">
        <v>580</v>
      </c>
      <c r="AG2685">
        <v>0.66499999999999992</v>
      </c>
      <c r="AH2685">
        <v>2</v>
      </c>
      <c r="AI2685">
        <v>295893839</v>
      </c>
      <c r="AJ2685">
        <v>1983</v>
      </c>
      <c r="AK2685">
        <v>0</v>
      </c>
      <c r="AL2685">
        <v>0</v>
      </c>
      <c r="AM2685">
        <v>0</v>
      </c>
      <c r="AN2685">
        <v>0</v>
      </c>
      <c r="AO2685">
        <v>0</v>
      </c>
      <c r="AP2685">
        <v>0</v>
      </c>
      <c r="AQ2685">
        <v>0</v>
      </c>
      <c r="AR2685">
        <v>0</v>
      </c>
    </row>
    <row r="2686" spans="1:44" x14ac:dyDescent="0.2">
      <c r="A2686">
        <f>ROW(Source!A699)</f>
        <v>699</v>
      </c>
      <c r="B2686">
        <v>295893847</v>
      </c>
      <c r="C2686">
        <v>295893832</v>
      </c>
      <c r="D2686">
        <v>277867733</v>
      </c>
      <c r="E2686">
        <v>1</v>
      </c>
      <c r="F2686">
        <v>1</v>
      </c>
      <c r="G2686">
        <v>1</v>
      </c>
      <c r="H2686">
        <v>3</v>
      </c>
      <c r="I2686" t="s">
        <v>1097</v>
      </c>
      <c r="J2686" t="s">
        <v>1098</v>
      </c>
      <c r="K2686" t="s">
        <v>1099</v>
      </c>
      <c r="L2686">
        <v>1346</v>
      </c>
      <c r="N2686">
        <v>1009</v>
      </c>
      <c r="O2686" t="s">
        <v>1100</v>
      </c>
      <c r="P2686" t="s">
        <v>1100</v>
      </c>
      <c r="Q2686">
        <v>1</v>
      </c>
      <c r="X2686">
        <v>0</v>
      </c>
      <c r="Y2686">
        <v>174.93</v>
      </c>
      <c r="Z2686">
        <v>0</v>
      </c>
      <c r="AA2686">
        <v>0</v>
      </c>
      <c r="AB2686">
        <v>0</v>
      </c>
      <c r="AC2686">
        <v>1</v>
      </c>
      <c r="AD2686">
        <v>0</v>
      </c>
      <c r="AE2686">
        <v>0</v>
      </c>
      <c r="AF2686" t="s">
        <v>24</v>
      </c>
      <c r="AG2686">
        <v>0</v>
      </c>
      <c r="AH2686">
        <v>3</v>
      </c>
      <c r="AI2686">
        <v>-1</v>
      </c>
      <c r="AJ2686" t="s">
        <v>3</v>
      </c>
      <c r="AK2686">
        <v>0</v>
      </c>
      <c r="AL2686">
        <v>0</v>
      </c>
      <c r="AM2686">
        <v>0</v>
      </c>
      <c r="AN2686">
        <v>0</v>
      </c>
      <c r="AO2686">
        <v>0</v>
      </c>
      <c r="AP2686">
        <v>0</v>
      </c>
      <c r="AQ2686">
        <v>0</v>
      </c>
      <c r="AR2686">
        <v>0</v>
      </c>
    </row>
    <row r="2687" spans="1:44" x14ac:dyDescent="0.2">
      <c r="A2687">
        <f>ROW(Source!A699)</f>
        <v>699</v>
      </c>
      <c r="B2687">
        <v>295893848</v>
      </c>
      <c r="C2687">
        <v>295893832</v>
      </c>
      <c r="D2687">
        <v>277562757</v>
      </c>
      <c r="E2687">
        <v>109</v>
      </c>
      <c r="F2687">
        <v>1</v>
      </c>
      <c r="G2687">
        <v>1</v>
      </c>
      <c r="H2687">
        <v>3</v>
      </c>
      <c r="I2687" t="s">
        <v>1323</v>
      </c>
      <c r="J2687" t="s">
        <v>3</v>
      </c>
      <c r="K2687" t="s">
        <v>1324</v>
      </c>
      <c r="L2687">
        <v>1348</v>
      </c>
      <c r="N2687">
        <v>1009</v>
      </c>
      <c r="O2687" t="s">
        <v>651</v>
      </c>
      <c r="P2687" t="s">
        <v>651</v>
      </c>
      <c r="Q2687">
        <v>1000</v>
      </c>
      <c r="X2687">
        <v>1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 t="s">
        <v>24</v>
      </c>
      <c r="AG2687">
        <v>0</v>
      </c>
      <c r="AH2687">
        <v>3</v>
      </c>
      <c r="AI2687">
        <v>-1</v>
      </c>
      <c r="AJ2687" t="s">
        <v>3</v>
      </c>
      <c r="AK2687">
        <v>0</v>
      </c>
      <c r="AL2687">
        <v>0</v>
      </c>
      <c r="AM2687">
        <v>0</v>
      </c>
      <c r="AN2687">
        <v>0</v>
      </c>
      <c r="AO2687">
        <v>0</v>
      </c>
      <c r="AP2687">
        <v>0</v>
      </c>
      <c r="AQ2687">
        <v>0</v>
      </c>
      <c r="AR2687">
        <v>0</v>
      </c>
    </row>
    <row r="2688" spans="1:44" x14ac:dyDescent="0.2">
      <c r="A2688">
        <f>ROW(Source!A699)</f>
        <v>699</v>
      </c>
      <c r="B2688">
        <v>295893849</v>
      </c>
      <c r="C2688">
        <v>295893832</v>
      </c>
      <c r="D2688">
        <v>277565502</v>
      </c>
      <c r="E2688">
        <v>109</v>
      </c>
      <c r="F2688">
        <v>1</v>
      </c>
      <c r="G2688">
        <v>1</v>
      </c>
      <c r="H2688">
        <v>3</v>
      </c>
      <c r="I2688" t="s">
        <v>1297</v>
      </c>
      <c r="J2688" t="s">
        <v>3</v>
      </c>
      <c r="K2688" t="s">
        <v>1320</v>
      </c>
      <c r="L2688">
        <v>1371</v>
      </c>
      <c r="N2688">
        <v>1013</v>
      </c>
      <c r="O2688" t="s">
        <v>577</v>
      </c>
      <c r="P2688" t="s">
        <v>577</v>
      </c>
      <c r="Q2688">
        <v>1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1</v>
      </c>
      <c r="AD2688">
        <v>0</v>
      </c>
      <c r="AE2688">
        <v>0</v>
      </c>
      <c r="AF2688" t="s">
        <v>24</v>
      </c>
      <c r="AG2688">
        <v>0</v>
      </c>
      <c r="AH2688">
        <v>3</v>
      </c>
      <c r="AI2688">
        <v>-1</v>
      </c>
      <c r="AJ2688" t="s">
        <v>3</v>
      </c>
      <c r="AK2688">
        <v>0</v>
      </c>
      <c r="AL2688">
        <v>0</v>
      </c>
      <c r="AM2688">
        <v>0</v>
      </c>
      <c r="AN2688">
        <v>0</v>
      </c>
      <c r="AO2688">
        <v>0</v>
      </c>
      <c r="AP2688">
        <v>0</v>
      </c>
      <c r="AQ2688">
        <v>0</v>
      </c>
      <c r="AR2688">
        <v>0</v>
      </c>
    </row>
    <row r="2689" spans="1:44" x14ac:dyDescent="0.2">
      <c r="A2689">
        <f>ROW(Source!A700)</f>
        <v>700</v>
      </c>
      <c r="B2689">
        <v>295893859</v>
      </c>
      <c r="C2689">
        <v>295893850</v>
      </c>
      <c r="D2689">
        <v>277560307</v>
      </c>
      <c r="E2689">
        <v>109</v>
      </c>
      <c r="F2689">
        <v>1</v>
      </c>
      <c r="G2689">
        <v>1</v>
      </c>
      <c r="H2689">
        <v>1</v>
      </c>
      <c r="I2689" t="s">
        <v>1086</v>
      </c>
      <c r="J2689" t="s">
        <v>3</v>
      </c>
      <c r="K2689" t="s">
        <v>1087</v>
      </c>
      <c r="L2689">
        <v>1191</v>
      </c>
      <c r="N2689">
        <v>1013</v>
      </c>
      <c r="O2689" t="s">
        <v>1062</v>
      </c>
      <c r="P2689" t="s">
        <v>1062</v>
      </c>
      <c r="Q2689">
        <v>1</v>
      </c>
      <c r="X2689">
        <v>21.9</v>
      </c>
      <c r="Y2689">
        <v>0</v>
      </c>
      <c r="Z2689">
        <v>0</v>
      </c>
      <c r="AA2689">
        <v>0</v>
      </c>
      <c r="AB2689">
        <v>485.11</v>
      </c>
      <c r="AC2689">
        <v>0</v>
      </c>
      <c r="AD2689">
        <v>1</v>
      </c>
      <c r="AE2689">
        <v>1</v>
      </c>
      <c r="AF2689" t="s">
        <v>580</v>
      </c>
      <c r="AG2689">
        <v>15.329999999999998</v>
      </c>
      <c r="AH2689">
        <v>2</v>
      </c>
      <c r="AI2689">
        <v>295893851</v>
      </c>
      <c r="AJ2689">
        <v>1984</v>
      </c>
      <c r="AK2689">
        <v>0</v>
      </c>
      <c r="AL2689">
        <v>0</v>
      </c>
      <c r="AM2689">
        <v>0</v>
      </c>
      <c r="AN2689">
        <v>0</v>
      </c>
      <c r="AO2689">
        <v>0</v>
      </c>
      <c r="AP2689">
        <v>0</v>
      </c>
      <c r="AQ2689">
        <v>0</v>
      </c>
      <c r="AR2689">
        <v>0</v>
      </c>
    </row>
    <row r="2690" spans="1:44" x14ac:dyDescent="0.2">
      <c r="A2690">
        <f>ROW(Source!A700)</f>
        <v>700</v>
      </c>
      <c r="B2690">
        <v>295893860</v>
      </c>
      <c r="C2690">
        <v>295893850</v>
      </c>
      <c r="D2690">
        <v>277560491</v>
      </c>
      <c r="E2690">
        <v>109</v>
      </c>
      <c r="F2690">
        <v>1</v>
      </c>
      <c r="G2690">
        <v>1</v>
      </c>
      <c r="H2690">
        <v>1</v>
      </c>
      <c r="I2690" t="s">
        <v>1063</v>
      </c>
      <c r="J2690" t="s">
        <v>3</v>
      </c>
      <c r="K2690" t="s">
        <v>1064</v>
      </c>
      <c r="L2690">
        <v>1191</v>
      </c>
      <c r="N2690">
        <v>1013</v>
      </c>
      <c r="O2690" t="s">
        <v>1062</v>
      </c>
      <c r="P2690" t="s">
        <v>1062</v>
      </c>
      <c r="Q2690">
        <v>1</v>
      </c>
      <c r="X2690">
        <v>3.34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1</v>
      </c>
      <c r="AE2690">
        <v>2</v>
      </c>
      <c r="AF2690" t="s">
        <v>580</v>
      </c>
      <c r="AG2690">
        <v>2.3379999999999996</v>
      </c>
      <c r="AH2690">
        <v>2</v>
      </c>
      <c r="AI2690">
        <v>295893852</v>
      </c>
      <c r="AJ2690">
        <v>1985</v>
      </c>
      <c r="AK2690">
        <v>0</v>
      </c>
      <c r="AL2690">
        <v>0</v>
      </c>
      <c r="AM2690">
        <v>0</v>
      </c>
      <c r="AN2690">
        <v>0</v>
      </c>
      <c r="AO2690">
        <v>0</v>
      </c>
      <c r="AP2690">
        <v>0</v>
      </c>
      <c r="AQ2690">
        <v>0</v>
      </c>
      <c r="AR2690">
        <v>0</v>
      </c>
    </row>
    <row r="2691" spans="1:44" x14ac:dyDescent="0.2">
      <c r="A2691">
        <f>ROW(Source!A700)</f>
        <v>700</v>
      </c>
      <c r="B2691">
        <v>295893861</v>
      </c>
      <c r="C2691">
        <v>295893850</v>
      </c>
      <c r="D2691">
        <v>277944622</v>
      </c>
      <c r="E2691">
        <v>1</v>
      </c>
      <c r="F2691">
        <v>1</v>
      </c>
      <c r="G2691">
        <v>1</v>
      </c>
      <c r="H2691">
        <v>2</v>
      </c>
      <c r="I2691" t="s">
        <v>1109</v>
      </c>
      <c r="J2691" t="s">
        <v>1110</v>
      </c>
      <c r="K2691" t="s">
        <v>1111</v>
      </c>
      <c r="L2691">
        <v>1368</v>
      </c>
      <c r="N2691">
        <v>1011</v>
      </c>
      <c r="O2691" t="s">
        <v>961</v>
      </c>
      <c r="P2691" t="s">
        <v>961</v>
      </c>
      <c r="Q2691">
        <v>1</v>
      </c>
      <c r="X2691">
        <v>0.73</v>
      </c>
      <c r="Y2691">
        <v>0</v>
      </c>
      <c r="Z2691">
        <v>1472.33</v>
      </c>
      <c r="AA2691">
        <v>642.05999999999995</v>
      </c>
      <c r="AB2691">
        <v>0</v>
      </c>
      <c r="AC2691">
        <v>0</v>
      </c>
      <c r="AD2691">
        <v>1</v>
      </c>
      <c r="AE2691">
        <v>0</v>
      </c>
      <c r="AF2691" t="s">
        <v>580</v>
      </c>
      <c r="AG2691">
        <v>0.51100000000000001</v>
      </c>
      <c r="AH2691">
        <v>2</v>
      </c>
      <c r="AI2691">
        <v>295893853</v>
      </c>
      <c r="AJ2691">
        <v>1986</v>
      </c>
      <c r="AK2691">
        <v>0</v>
      </c>
      <c r="AL2691">
        <v>0</v>
      </c>
      <c r="AM2691">
        <v>0</v>
      </c>
      <c r="AN2691">
        <v>0</v>
      </c>
      <c r="AO2691">
        <v>0</v>
      </c>
      <c r="AP2691">
        <v>0</v>
      </c>
      <c r="AQ2691">
        <v>0</v>
      </c>
      <c r="AR2691">
        <v>0</v>
      </c>
    </row>
    <row r="2692" spans="1:44" x14ac:dyDescent="0.2">
      <c r="A2692">
        <f>ROW(Source!A700)</f>
        <v>700</v>
      </c>
      <c r="B2692">
        <v>295893862</v>
      </c>
      <c r="C2692">
        <v>295893850</v>
      </c>
      <c r="D2692">
        <v>277944759</v>
      </c>
      <c r="E2692">
        <v>1</v>
      </c>
      <c r="F2692">
        <v>1</v>
      </c>
      <c r="G2692">
        <v>1</v>
      </c>
      <c r="H2692">
        <v>2</v>
      </c>
      <c r="I2692" t="s">
        <v>1128</v>
      </c>
      <c r="J2692" t="s">
        <v>1129</v>
      </c>
      <c r="K2692" t="s">
        <v>1130</v>
      </c>
      <c r="L2692">
        <v>1368</v>
      </c>
      <c r="N2692">
        <v>1011</v>
      </c>
      <c r="O2692" t="s">
        <v>961</v>
      </c>
      <c r="P2692" t="s">
        <v>961</v>
      </c>
      <c r="Q2692">
        <v>1</v>
      </c>
      <c r="X2692">
        <v>2.72</v>
      </c>
      <c r="Y2692">
        <v>0</v>
      </c>
      <c r="Z2692">
        <v>271.41000000000003</v>
      </c>
      <c r="AA2692">
        <v>89.888400000000004</v>
      </c>
      <c r="AB2692">
        <v>0</v>
      </c>
      <c r="AC2692">
        <v>0</v>
      </c>
      <c r="AD2692">
        <v>1</v>
      </c>
      <c r="AE2692">
        <v>0</v>
      </c>
      <c r="AF2692" t="s">
        <v>580</v>
      </c>
      <c r="AG2692">
        <v>1.9039999999999999</v>
      </c>
      <c r="AH2692">
        <v>2</v>
      </c>
      <c r="AI2692">
        <v>295893854</v>
      </c>
      <c r="AJ2692">
        <v>1987</v>
      </c>
      <c r="AK2692">
        <v>0</v>
      </c>
      <c r="AL2692">
        <v>0</v>
      </c>
      <c r="AM2692">
        <v>0</v>
      </c>
      <c r="AN2692">
        <v>0</v>
      </c>
      <c r="AO2692">
        <v>0</v>
      </c>
      <c r="AP2692">
        <v>0</v>
      </c>
      <c r="AQ2692">
        <v>0</v>
      </c>
      <c r="AR2692">
        <v>0</v>
      </c>
    </row>
    <row r="2693" spans="1:44" x14ac:dyDescent="0.2">
      <c r="A2693">
        <f>ROW(Source!A700)</f>
        <v>700</v>
      </c>
      <c r="B2693">
        <v>295893863</v>
      </c>
      <c r="C2693">
        <v>295893850</v>
      </c>
      <c r="D2693">
        <v>277944764</v>
      </c>
      <c r="E2693">
        <v>1</v>
      </c>
      <c r="F2693">
        <v>1</v>
      </c>
      <c r="G2693">
        <v>1</v>
      </c>
      <c r="H2693">
        <v>2</v>
      </c>
      <c r="I2693" t="s">
        <v>1200</v>
      </c>
      <c r="J2693" t="s">
        <v>1201</v>
      </c>
      <c r="K2693" t="s">
        <v>1202</v>
      </c>
      <c r="L2693">
        <v>1368</v>
      </c>
      <c r="N2693">
        <v>1011</v>
      </c>
      <c r="O2693" t="s">
        <v>961</v>
      </c>
      <c r="P2693" t="s">
        <v>961</v>
      </c>
      <c r="Q2693">
        <v>1</v>
      </c>
      <c r="X2693">
        <v>2.72</v>
      </c>
      <c r="Y2693">
        <v>0</v>
      </c>
      <c r="Z2693">
        <v>0.54</v>
      </c>
      <c r="AA2693">
        <v>0</v>
      </c>
      <c r="AB2693">
        <v>0</v>
      </c>
      <c r="AC2693">
        <v>0</v>
      </c>
      <c r="AD2693">
        <v>1</v>
      </c>
      <c r="AE2693">
        <v>0</v>
      </c>
      <c r="AF2693" t="s">
        <v>580</v>
      </c>
      <c r="AG2693">
        <v>1.9039999999999999</v>
      </c>
      <c r="AH2693">
        <v>2</v>
      </c>
      <c r="AI2693">
        <v>295893855</v>
      </c>
      <c r="AJ2693">
        <v>1988</v>
      </c>
      <c r="AK2693">
        <v>0</v>
      </c>
      <c r="AL2693">
        <v>0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</row>
    <row r="2694" spans="1:44" x14ac:dyDescent="0.2">
      <c r="A2694">
        <f>ROW(Source!A700)</f>
        <v>700</v>
      </c>
      <c r="B2694">
        <v>295893864</v>
      </c>
      <c r="C2694">
        <v>295893850</v>
      </c>
      <c r="D2694">
        <v>277944930</v>
      </c>
      <c r="E2694">
        <v>1</v>
      </c>
      <c r="F2694">
        <v>1</v>
      </c>
      <c r="G2694">
        <v>1</v>
      </c>
      <c r="H2694">
        <v>2</v>
      </c>
      <c r="I2694" t="s">
        <v>1203</v>
      </c>
      <c r="J2694" t="s">
        <v>1204</v>
      </c>
      <c r="K2694" t="s">
        <v>1205</v>
      </c>
      <c r="L2694">
        <v>1368</v>
      </c>
      <c r="N2694">
        <v>1011</v>
      </c>
      <c r="O2694" t="s">
        <v>961</v>
      </c>
      <c r="P2694" t="s">
        <v>961</v>
      </c>
      <c r="Q2694">
        <v>1</v>
      </c>
      <c r="X2694">
        <v>0.69</v>
      </c>
      <c r="Y2694">
        <v>0</v>
      </c>
      <c r="Z2694">
        <v>92.91</v>
      </c>
      <c r="AA2694">
        <v>0</v>
      </c>
      <c r="AB2694">
        <v>0</v>
      </c>
      <c r="AC2694">
        <v>0</v>
      </c>
      <c r="AD2694">
        <v>1</v>
      </c>
      <c r="AE2694">
        <v>0</v>
      </c>
      <c r="AF2694" t="s">
        <v>580</v>
      </c>
      <c r="AG2694">
        <v>0.48299999999999993</v>
      </c>
      <c r="AH2694">
        <v>2</v>
      </c>
      <c r="AI2694">
        <v>295893856</v>
      </c>
      <c r="AJ2694">
        <v>1989</v>
      </c>
      <c r="AK2694">
        <v>0</v>
      </c>
      <c r="AL2694">
        <v>0</v>
      </c>
      <c r="AM2694">
        <v>0</v>
      </c>
      <c r="AN2694">
        <v>0</v>
      </c>
      <c r="AO2694">
        <v>0</v>
      </c>
      <c r="AP2694">
        <v>0</v>
      </c>
      <c r="AQ2694">
        <v>0</v>
      </c>
      <c r="AR2694">
        <v>0</v>
      </c>
    </row>
    <row r="2695" spans="1:44" x14ac:dyDescent="0.2">
      <c r="A2695">
        <f>ROW(Source!A700)</f>
        <v>700</v>
      </c>
      <c r="B2695">
        <v>295893865</v>
      </c>
      <c r="C2695">
        <v>295893850</v>
      </c>
      <c r="D2695">
        <v>277945779</v>
      </c>
      <c r="E2695">
        <v>1</v>
      </c>
      <c r="F2695">
        <v>1</v>
      </c>
      <c r="G2695">
        <v>1</v>
      </c>
      <c r="H2695">
        <v>2</v>
      </c>
      <c r="I2695" t="s">
        <v>1072</v>
      </c>
      <c r="J2695" t="s">
        <v>1073</v>
      </c>
      <c r="K2695" t="s">
        <v>1074</v>
      </c>
      <c r="L2695">
        <v>1368</v>
      </c>
      <c r="N2695">
        <v>1011</v>
      </c>
      <c r="O2695" t="s">
        <v>961</v>
      </c>
      <c r="P2695" t="s">
        <v>961</v>
      </c>
      <c r="Q2695">
        <v>1</v>
      </c>
      <c r="X2695">
        <v>1.56</v>
      </c>
      <c r="Y2695">
        <v>0</v>
      </c>
      <c r="Z2695">
        <v>1070.99</v>
      </c>
      <c r="AA2695">
        <v>642.05999999999995</v>
      </c>
      <c r="AB2695">
        <v>0</v>
      </c>
      <c r="AC2695">
        <v>0</v>
      </c>
      <c r="AD2695">
        <v>1</v>
      </c>
      <c r="AE2695">
        <v>0</v>
      </c>
      <c r="AF2695" t="s">
        <v>580</v>
      </c>
      <c r="AG2695">
        <v>1.0919999999999999</v>
      </c>
      <c r="AH2695">
        <v>2</v>
      </c>
      <c r="AI2695">
        <v>295893857</v>
      </c>
      <c r="AJ2695">
        <v>1990</v>
      </c>
      <c r="AK2695">
        <v>0</v>
      </c>
      <c r="AL2695">
        <v>0</v>
      </c>
      <c r="AM2695">
        <v>0</v>
      </c>
      <c r="AN2695">
        <v>0</v>
      </c>
      <c r="AO2695">
        <v>0</v>
      </c>
      <c r="AP2695">
        <v>0</v>
      </c>
      <c r="AQ2695">
        <v>0</v>
      </c>
      <c r="AR2695">
        <v>0</v>
      </c>
    </row>
    <row r="2696" spans="1:44" x14ac:dyDescent="0.2">
      <c r="A2696">
        <f>ROW(Source!A700)</f>
        <v>700</v>
      </c>
      <c r="B2696">
        <v>295893866</v>
      </c>
      <c r="C2696">
        <v>295893850</v>
      </c>
      <c r="D2696">
        <v>277945914</v>
      </c>
      <c r="E2696">
        <v>1</v>
      </c>
      <c r="F2696">
        <v>1</v>
      </c>
      <c r="G2696">
        <v>1</v>
      </c>
      <c r="H2696">
        <v>2</v>
      </c>
      <c r="I2696" t="s">
        <v>1079</v>
      </c>
      <c r="J2696" t="s">
        <v>1080</v>
      </c>
      <c r="K2696" t="s">
        <v>1081</v>
      </c>
      <c r="L2696">
        <v>1368</v>
      </c>
      <c r="N2696">
        <v>1011</v>
      </c>
      <c r="O2696" t="s">
        <v>961</v>
      </c>
      <c r="P2696" t="s">
        <v>961</v>
      </c>
      <c r="Q2696">
        <v>1</v>
      </c>
      <c r="X2696">
        <v>0.67</v>
      </c>
      <c r="Y2696">
        <v>0</v>
      </c>
      <c r="Z2696">
        <v>1521.77</v>
      </c>
      <c r="AA2696">
        <v>549.32000000000005</v>
      </c>
      <c r="AB2696">
        <v>0</v>
      </c>
      <c r="AC2696">
        <v>0</v>
      </c>
      <c r="AD2696">
        <v>1</v>
      </c>
      <c r="AE2696">
        <v>0</v>
      </c>
      <c r="AF2696" t="s">
        <v>580</v>
      </c>
      <c r="AG2696">
        <v>0.46899999999999997</v>
      </c>
      <c r="AH2696">
        <v>2</v>
      </c>
      <c r="AI2696">
        <v>295893858</v>
      </c>
      <c r="AJ2696">
        <v>1991</v>
      </c>
      <c r="AK2696">
        <v>0</v>
      </c>
      <c r="AL2696">
        <v>0</v>
      </c>
      <c r="AM2696">
        <v>0</v>
      </c>
      <c r="AN2696">
        <v>0</v>
      </c>
      <c r="AO2696">
        <v>0</v>
      </c>
      <c r="AP2696">
        <v>0</v>
      </c>
      <c r="AQ2696">
        <v>0</v>
      </c>
      <c r="AR2696">
        <v>0</v>
      </c>
    </row>
    <row r="2697" spans="1:44" x14ac:dyDescent="0.2">
      <c r="A2697">
        <f>ROW(Source!A700)</f>
        <v>700</v>
      </c>
      <c r="B2697">
        <v>295893867</v>
      </c>
      <c r="C2697">
        <v>295893850</v>
      </c>
      <c r="D2697">
        <v>277867733</v>
      </c>
      <c r="E2697">
        <v>1</v>
      </c>
      <c r="F2697">
        <v>1</v>
      </c>
      <c r="G2697">
        <v>1</v>
      </c>
      <c r="H2697">
        <v>3</v>
      </c>
      <c r="I2697" t="s">
        <v>1097</v>
      </c>
      <c r="J2697" t="s">
        <v>1098</v>
      </c>
      <c r="K2697" t="s">
        <v>1099</v>
      </c>
      <c r="L2697">
        <v>1346</v>
      </c>
      <c r="N2697">
        <v>1009</v>
      </c>
      <c r="O2697" t="s">
        <v>1100</v>
      </c>
      <c r="P2697" t="s">
        <v>1100</v>
      </c>
      <c r="Q2697">
        <v>1</v>
      </c>
      <c r="X2697">
        <v>0</v>
      </c>
      <c r="Y2697">
        <v>174.93</v>
      </c>
      <c r="Z2697">
        <v>0</v>
      </c>
      <c r="AA2697">
        <v>0</v>
      </c>
      <c r="AB2697">
        <v>0</v>
      </c>
      <c r="AC2697">
        <v>1</v>
      </c>
      <c r="AD2697">
        <v>0</v>
      </c>
      <c r="AE2697">
        <v>0</v>
      </c>
      <c r="AF2697" t="s">
        <v>24</v>
      </c>
      <c r="AG2697">
        <v>0</v>
      </c>
      <c r="AH2697">
        <v>3</v>
      </c>
      <c r="AI2697">
        <v>-1</v>
      </c>
      <c r="AJ2697" t="s">
        <v>3</v>
      </c>
      <c r="AK2697">
        <v>0</v>
      </c>
      <c r="AL2697">
        <v>0</v>
      </c>
      <c r="AM2697">
        <v>0</v>
      </c>
      <c r="AN2697">
        <v>0</v>
      </c>
      <c r="AO2697">
        <v>0</v>
      </c>
      <c r="AP2697">
        <v>0</v>
      </c>
      <c r="AQ2697">
        <v>0</v>
      </c>
      <c r="AR2697">
        <v>0</v>
      </c>
    </row>
    <row r="2698" spans="1:44" x14ac:dyDescent="0.2">
      <c r="A2698">
        <f>ROW(Source!A700)</f>
        <v>700</v>
      </c>
      <c r="B2698">
        <v>295893868</v>
      </c>
      <c r="C2698">
        <v>295893850</v>
      </c>
      <c r="D2698">
        <v>277562757</v>
      </c>
      <c r="E2698">
        <v>109</v>
      </c>
      <c r="F2698">
        <v>1</v>
      </c>
      <c r="G2698">
        <v>1</v>
      </c>
      <c r="H2698">
        <v>3</v>
      </c>
      <c r="I2698" t="s">
        <v>1323</v>
      </c>
      <c r="J2698" t="s">
        <v>3</v>
      </c>
      <c r="K2698" t="s">
        <v>1324</v>
      </c>
      <c r="L2698">
        <v>1348</v>
      </c>
      <c r="N2698">
        <v>1009</v>
      </c>
      <c r="O2698" t="s">
        <v>651</v>
      </c>
      <c r="P2698" t="s">
        <v>651</v>
      </c>
      <c r="Q2698">
        <v>1000</v>
      </c>
      <c r="X2698">
        <v>1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 t="s">
        <v>24</v>
      </c>
      <c r="AG2698">
        <v>0</v>
      </c>
      <c r="AH2698">
        <v>3</v>
      </c>
      <c r="AI2698">
        <v>-1</v>
      </c>
      <c r="AJ2698" t="s">
        <v>3</v>
      </c>
      <c r="AK2698">
        <v>0</v>
      </c>
      <c r="AL2698">
        <v>0</v>
      </c>
      <c r="AM2698">
        <v>0</v>
      </c>
      <c r="AN2698">
        <v>0</v>
      </c>
      <c r="AO2698">
        <v>0</v>
      </c>
      <c r="AP2698">
        <v>0</v>
      </c>
      <c r="AQ2698">
        <v>0</v>
      </c>
      <c r="AR2698">
        <v>0</v>
      </c>
    </row>
    <row r="2699" spans="1:44" x14ac:dyDescent="0.2">
      <c r="A2699">
        <f>ROW(Source!A700)</f>
        <v>700</v>
      </c>
      <c r="B2699">
        <v>295893869</v>
      </c>
      <c r="C2699">
        <v>295893850</v>
      </c>
      <c r="D2699">
        <v>277565502</v>
      </c>
      <c r="E2699">
        <v>109</v>
      </c>
      <c r="F2699">
        <v>1</v>
      </c>
      <c r="G2699">
        <v>1</v>
      </c>
      <c r="H2699">
        <v>3</v>
      </c>
      <c r="I2699" t="s">
        <v>1297</v>
      </c>
      <c r="J2699" t="s">
        <v>3</v>
      </c>
      <c r="K2699" t="s">
        <v>1320</v>
      </c>
      <c r="L2699">
        <v>1371</v>
      </c>
      <c r="N2699">
        <v>1013</v>
      </c>
      <c r="O2699" t="s">
        <v>577</v>
      </c>
      <c r="P2699" t="s">
        <v>577</v>
      </c>
      <c r="Q2699">
        <v>1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1</v>
      </c>
      <c r="AD2699">
        <v>0</v>
      </c>
      <c r="AE2699">
        <v>0</v>
      </c>
      <c r="AF2699" t="s">
        <v>24</v>
      </c>
      <c r="AG2699">
        <v>0</v>
      </c>
      <c r="AH2699">
        <v>3</v>
      </c>
      <c r="AI2699">
        <v>-1</v>
      </c>
      <c r="AJ2699" t="s">
        <v>3</v>
      </c>
      <c r="AK2699">
        <v>0</v>
      </c>
      <c r="AL2699">
        <v>0</v>
      </c>
      <c r="AM2699">
        <v>0</v>
      </c>
      <c r="AN2699">
        <v>0</v>
      </c>
      <c r="AO2699">
        <v>0</v>
      </c>
      <c r="AP2699">
        <v>0</v>
      </c>
      <c r="AQ2699">
        <v>0</v>
      </c>
      <c r="AR2699">
        <v>0</v>
      </c>
    </row>
    <row r="2700" spans="1:44" x14ac:dyDescent="0.2">
      <c r="A2700">
        <f>ROW(Source!A701)</f>
        <v>701</v>
      </c>
      <c r="B2700">
        <v>295893879</v>
      </c>
      <c r="C2700">
        <v>295893870</v>
      </c>
      <c r="D2700">
        <v>277560309</v>
      </c>
      <c r="E2700">
        <v>109</v>
      </c>
      <c r="F2700">
        <v>1</v>
      </c>
      <c r="G2700">
        <v>1</v>
      </c>
      <c r="H2700">
        <v>1</v>
      </c>
      <c r="I2700" t="s">
        <v>1193</v>
      </c>
      <c r="J2700" t="s">
        <v>3</v>
      </c>
      <c r="K2700" t="s">
        <v>1194</v>
      </c>
      <c r="L2700">
        <v>1191</v>
      </c>
      <c r="N2700">
        <v>1013</v>
      </c>
      <c r="O2700" t="s">
        <v>1062</v>
      </c>
      <c r="P2700" t="s">
        <v>1062</v>
      </c>
      <c r="Q2700">
        <v>1</v>
      </c>
      <c r="X2700">
        <v>37.020000000000003</v>
      </c>
      <c r="Y2700">
        <v>0</v>
      </c>
      <c r="Z2700">
        <v>0</v>
      </c>
      <c r="AA2700">
        <v>0</v>
      </c>
      <c r="AB2700">
        <v>492.25</v>
      </c>
      <c r="AC2700">
        <v>0</v>
      </c>
      <c r="AD2700">
        <v>1</v>
      </c>
      <c r="AE2700">
        <v>1</v>
      </c>
      <c r="AF2700" t="s">
        <v>580</v>
      </c>
      <c r="AG2700">
        <v>25.914000000000001</v>
      </c>
      <c r="AH2700">
        <v>2</v>
      </c>
      <c r="AI2700">
        <v>295893871</v>
      </c>
      <c r="AJ2700">
        <v>1992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0</v>
      </c>
      <c r="AQ2700">
        <v>0</v>
      </c>
      <c r="AR2700">
        <v>0</v>
      </c>
    </row>
    <row r="2701" spans="1:44" x14ac:dyDescent="0.2">
      <c r="A2701">
        <f>ROW(Source!A701)</f>
        <v>701</v>
      </c>
      <c r="B2701">
        <v>295893880</v>
      </c>
      <c r="C2701">
        <v>295893870</v>
      </c>
      <c r="D2701">
        <v>277560491</v>
      </c>
      <c r="E2701">
        <v>109</v>
      </c>
      <c r="F2701">
        <v>1</v>
      </c>
      <c r="G2701">
        <v>1</v>
      </c>
      <c r="H2701">
        <v>1</v>
      </c>
      <c r="I2701" t="s">
        <v>1063</v>
      </c>
      <c r="J2701" t="s">
        <v>3</v>
      </c>
      <c r="K2701" t="s">
        <v>1064</v>
      </c>
      <c r="L2701">
        <v>1191</v>
      </c>
      <c r="N2701">
        <v>1013</v>
      </c>
      <c r="O2701" t="s">
        <v>1062</v>
      </c>
      <c r="P2701" t="s">
        <v>1062</v>
      </c>
      <c r="Q2701">
        <v>1</v>
      </c>
      <c r="X2701">
        <v>8.77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1</v>
      </c>
      <c r="AE2701">
        <v>2</v>
      </c>
      <c r="AF2701" t="s">
        <v>580</v>
      </c>
      <c r="AG2701">
        <v>6.1389999999999993</v>
      </c>
      <c r="AH2701">
        <v>2</v>
      </c>
      <c r="AI2701">
        <v>295893872</v>
      </c>
      <c r="AJ2701">
        <v>1993</v>
      </c>
      <c r="AK2701">
        <v>0</v>
      </c>
      <c r="AL2701">
        <v>0</v>
      </c>
      <c r="AM2701">
        <v>0</v>
      </c>
      <c r="AN2701">
        <v>0</v>
      </c>
      <c r="AO2701">
        <v>0</v>
      </c>
      <c r="AP2701">
        <v>0</v>
      </c>
      <c r="AQ2701">
        <v>0</v>
      </c>
      <c r="AR2701">
        <v>0</v>
      </c>
    </row>
    <row r="2702" spans="1:44" x14ac:dyDescent="0.2">
      <c r="A2702">
        <f>ROW(Source!A701)</f>
        <v>701</v>
      </c>
      <c r="B2702">
        <v>295893881</v>
      </c>
      <c r="C2702">
        <v>295893870</v>
      </c>
      <c r="D2702">
        <v>277944622</v>
      </c>
      <c r="E2702">
        <v>1</v>
      </c>
      <c r="F2702">
        <v>1</v>
      </c>
      <c r="G2702">
        <v>1</v>
      </c>
      <c r="H2702">
        <v>2</v>
      </c>
      <c r="I2702" t="s">
        <v>1109</v>
      </c>
      <c r="J2702" t="s">
        <v>1110</v>
      </c>
      <c r="K2702" t="s">
        <v>1111</v>
      </c>
      <c r="L2702">
        <v>1368</v>
      </c>
      <c r="N2702">
        <v>1011</v>
      </c>
      <c r="O2702" t="s">
        <v>961</v>
      </c>
      <c r="P2702" t="s">
        <v>961</v>
      </c>
      <c r="Q2702">
        <v>1</v>
      </c>
      <c r="X2702">
        <v>0.65</v>
      </c>
      <c r="Y2702">
        <v>0</v>
      </c>
      <c r="Z2702">
        <v>1472.33</v>
      </c>
      <c r="AA2702">
        <v>642.05999999999995</v>
      </c>
      <c r="AB2702">
        <v>0</v>
      </c>
      <c r="AC2702">
        <v>0</v>
      </c>
      <c r="AD2702">
        <v>1</v>
      </c>
      <c r="AE2702">
        <v>0</v>
      </c>
      <c r="AF2702" t="s">
        <v>580</v>
      </c>
      <c r="AG2702">
        <v>0.45499999999999996</v>
      </c>
      <c r="AH2702">
        <v>2</v>
      </c>
      <c r="AI2702">
        <v>295893873</v>
      </c>
      <c r="AJ2702">
        <v>1994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</row>
    <row r="2703" spans="1:44" x14ac:dyDescent="0.2">
      <c r="A2703">
        <f>ROW(Source!A701)</f>
        <v>701</v>
      </c>
      <c r="B2703">
        <v>295893882</v>
      </c>
      <c r="C2703">
        <v>295893870</v>
      </c>
      <c r="D2703">
        <v>277944759</v>
      </c>
      <c r="E2703">
        <v>1</v>
      </c>
      <c r="F2703">
        <v>1</v>
      </c>
      <c r="G2703">
        <v>1</v>
      </c>
      <c r="H2703">
        <v>2</v>
      </c>
      <c r="I2703" t="s">
        <v>1128</v>
      </c>
      <c r="J2703" t="s">
        <v>1129</v>
      </c>
      <c r="K2703" t="s">
        <v>1130</v>
      </c>
      <c r="L2703">
        <v>1368</v>
      </c>
      <c r="N2703">
        <v>1011</v>
      </c>
      <c r="O2703" t="s">
        <v>961</v>
      </c>
      <c r="P2703" t="s">
        <v>961</v>
      </c>
      <c r="Q2703">
        <v>1</v>
      </c>
      <c r="X2703">
        <v>4.22</v>
      </c>
      <c r="Y2703">
        <v>0</v>
      </c>
      <c r="Z2703">
        <v>271.41000000000003</v>
      </c>
      <c r="AA2703">
        <v>89.888400000000004</v>
      </c>
      <c r="AB2703">
        <v>0</v>
      </c>
      <c r="AC2703">
        <v>0</v>
      </c>
      <c r="AD2703">
        <v>1</v>
      </c>
      <c r="AE2703">
        <v>0</v>
      </c>
      <c r="AF2703" t="s">
        <v>580</v>
      </c>
      <c r="AG2703">
        <v>2.9539999999999997</v>
      </c>
      <c r="AH2703">
        <v>2</v>
      </c>
      <c r="AI2703">
        <v>295893874</v>
      </c>
      <c r="AJ2703">
        <v>1995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0</v>
      </c>
      <c r="AQ2703">
        <v>0</v>
      </c>
      <c r="AR2703">
        <v>0</v>
      </c>
    </row>
    <row r="2704" spans="1:44" x14ac:dyDescent="0.2">
      <c r="A2704">
        <f>ROW(Source!A701)</f>
        <v>701</v>
      </c>
      <c r="B2704">
        <v>295893883</v>
      </c>
      <c r="C2704">
        <v>295893870</v>
      </c>
      <c r="D2704">
        <v>277944764</v>
      </c>
      <c r="E2704">
        <v>1</v>
      </c>
      <c r="F2704">
        <v>1</v>
      </c>
      <c r="G2704">
        <v>1</v>
      </c>
      <c r="H2704">
        <v>2</v>
      </c>
      <c r="I2704" t="s">
        <v>1200</v>
      </c>
      <c r="J2704" t="s">
        <v>1201</v>
      </c>
      <c r="K2704" t="s">
        <v>1202</v>
      </c>
      <c r="L2704">
        <v>1368</v>
      </c>
      <c r="N2704">
        <v>1011</v>
      </c>
      <c r="O2704" t="s">
        <v>961</v>
      </c>
      <c r="P2704" t="s">
        <v>961</v>
      </c>
      <c r="Q2704">
        <v>1</v>
      </c>
      <c r="X2704">
        <v>4.22</v>
      </c>
      <c r="Y2704">
        <v>0</v>
      </c>
      <c r="Z2704">
        <v>0.54</v>
      </c>
      <c r="AA2704">
        <v>0</v>
      </c>
      <c r="AB2704">
        <v>0</v>
      </c>
      <c r="AC2704">
        <v>0</v>
      </c>
      <c r="AD2704">
        <v>1</v>
      </c>
      <c r="AE2704">
        <v>0</v>
      </c>
      <c r="AF2704" t="s">
        <v>580</v>
      </c>
      <c r="AG2704">
        <v>2.9539999999999997</v>
      </c>
      <c r="AH2704">
        <v>2</v>
      </c>
      <c r="AI2704">
        <v>295893875</v>
      </c>
      <c r="AJ2704">
        <v>1996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0</v>
      </c>
    </row>
    <row r="2705" spans="1:44" x14ac:dyDescent="0.2">
      <c r="A2705">
        <f>ROW(Source!A701)</f>
        <v>701</v>
      </c>
      <c r="B2705">
        <v>295893884</v>
      </c>
      <c r="C2705">
        <v>295893870</v>
      </c>
      <c r="D2705">
        <v>277944930</v>
      </c>
      <c r="E2705">
        <v>1</v>
      </c>
      <c r="F2705">
        <v>1</v>
      </c>
      <c r="G2705">
        <v>1</v>
      </c>
      <c r="H2705">
        <v>2</v>
      </c>
      <c r="I2705" t="s">
        <v>1203</v>
      </c>
      <c r="J2705" t="s">
        <v>1204</v>
      </c>
      <c r="K2705" t="s">
        <v>1205</v>
      </c>
      <c r="L2705">
        <v>1368</v>
      </c>
      <c r="N2705">
        <v>1011</v>
      </c>
      <c r="O2705" t="s">
        <v>961</v>
      </c>
      <c r="P2705" t="s">
        <v>961</v>
      </c>
      <c r="Q2705">
        <v>1</v>
      </c>
      <c r="X2705">
        <v>0.6</v>
      </c>
      <c r="Y2705">
        <v>0</v>
      </c>
      <c r="Z2705">
        <v>92.91</v>
      </c>
      <c r="AA2705">
        <v>0</v>
      </c>
      <c r="AB2705">
        <v>0</v>
      </c>
      <c r="AC2705">
        <v>0</v>
      </c>
      <c r="AD2705">
        <v>1</v>
      </c>
      <c r="AE2705">
        <v>0</v>
      </c>
      <c r="AF2705" t="s">
        <v>580</v>
      </c>
      <c r="AG2705">
        <v>0.42</v>
      </c>
      <c r="AH2705">
        <v>2</v>
      </c>
      <c r="AI2705">
        <v>295893876</v>
      </c>
      <c r="AJ2705">
        <v>1997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</row>
    <row r="2706" spans="1:44" x14ac:dyDescent="0.2">
      <c r="A2706">
        <f>ROW(Source!A701)</f>
        <v>701</v>
      </c>
      <c r="B2706">
        <v>295893885</v>
      </c>
      <c r="C2706">
        <v>295893870</v>
      </c>
      <c r="D2706">
        <v>277945779</v>
      </c>
      <c r="E2706">
        <v>1</v>
      </c>
      <c r="F2706">
        <v>1</v>
      </c>
      <c r="G2706">
        <v>1</v>
      </c>
      <c r="H2706">
        <v>2</v>
      </c>
      <c r="I2706" t="s">
        <v>1072</v>
      </c>
      <c r="J2706" t="s">
        <v>1073</v>
      </c>
      <c r="K2706" t="s">
        <v>1074</v>
      </c>
      <c r="L2706">
        <v>1368</v>
      </c>
      <c r="N2706">
        <v>1011</v>
      </c>
      <c r="O2706" t="s">
        <v>961</v>
      </c>
      <c r="P2706" t="s">
        <v>961</v>
      </c>
      <c r="Q2706">
        <v>1</v>
      </c>
      <c r="X2706">
        <v>2.38</v>
      </c>
      <c r="Y2706">
        <v>0</v>
      </c>
      <c r="Z2706">
        <v>1070.99</v>
      </c>
      <c r="AA2706">
        <v>642.05999999999995</v>
      </c>
      <c r="AB2706">
        <v>0</v>
      </c>
      <c r="AC2706">
        <v>0</v>
      </c>
      <c r="AD2706">
        <v>1</v>
      </c>
      <c r="AE2706">
        <v>0</v>
      </c>
      <c r="AF2706" t="s">
        <v>580</v>
      </c>
      <c r="AG2706">
        <v>1.6659999999999999</v>
      </c>
      <c r="AH2706">
        <v>2</v>
      </c>
      <c r="AI2706">
        <v>295893877</v>
      </c>
      <c r="AJ2706">
        <v>1998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</row>
    <row r="2707" spans="1:44" x14ac:dyDescent="0.2">
      <c r="A2707">
        <f>ROW(Source!A701)</f>
        <v>701</v>
      </c>
      <c r="B2707">
        <v>295893886</v>
      </c>
      <c r="C2707">
        <v>295893870</v>
      </c>
      <c r="D2707">
        <v>277945914</v>
      </c>
      <c r="E2707">
        <v>1</v>
      </c>
      <c r="F2707">
        <v>1</v>
      </c>
      <c r="G2707">
        <v>1</v>
      </c>
      <c r="H2707">
        <v>2</v>
      </c>
      <c r="I2707" t="s">
        <v>1079</v>
      </c>
      <c r="J2707" t="s">
        <v>1080</v>
      </c>
      <c r="K2707" t="s">
        <v>1081</v>
      </c>
      <c r="L2707">
        <v>1368</v>
      </c>
      <c r="N2707">
        <v>1011</v>
      </c>
      <c r="O2707" t="s">
        <v>961</v>
      </c>
      <c r="P2707" t="s">
        <v>961</v>
      </c>
      <c r="Q2707">
        <v>1</v>
      </c>
      <c r="X2707">
        <v>5.15</v>
      </c>
      <c r="Y2707">
        <v>0</v>
      </c>
      <c r="Z2707">
        <v>1521.77</v>
      </c>
      <c r="AA2707">
        <v>549.32000000000005</v>
      </c>
      <c r="AB2707">
        <v>0</v>
      </c>
      <c r="AC2707">
        <v>0</v>
      </c>
      <c r="AD2707">
        <v>1</v>
      </c>
      <c r="AE2707">
        <v>0</v>
      </c>
      <c r="AF2707" t="s">
        <v>580</v>
      </c>
      <c r="AG2707">
        <v>3.605</v>
      </c>
      <c r="AH2707">
        <v>2</v>
      </c>
      <c r="AI2707">
        <v>295893878</v>
      </c>
      <c r="AJ2707">
        <v>1999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</row>
    <row r="2708" spans="1:44" x14ac:dyDescent="0.2">
      <c r="A2708">
        <f>ROW(Source!A701)</f>
        <v>701</v>
      </c>
      <c r="B2708">
        <v>295893887</v>
      </c>
      <c r="C2708">
        <v>295893870</v>
      </c>
      <c r="D2708">
        <v>277867733</v>
      </c>
      <c r="E2708">
        <v>1</v>
      </c>
      <c r="F2708">
        <v>1</v>
      </c>
      <c r="G2708">
        <v>1</v>
      </c>
      <c r="H2708">
        <v>3</v>
      </c>
      <c r="I2708" t="s">
        <v>1097</v>
      </c>
      <c r="J2708" t="s">
        <v>1098</v>
      </c>
      <c r="K2708" t="s">
        <v>1099</v>
      </c>
      <c r="L2708">
        <v>1346</v>
      </c>
      <c r="N2708">
        <v>1009</v>
      </c>
      <c r="O2708" t="s">
        <v>1100</v>
      </c>
      <c r="P2708" t="s">
        <v>1100</v>
      </c>
      <c r="Q2708">
        <v>1</v>
      </c>
      <c r="X2708">
        <v>0</v>
      </c>
      <c r="Y2708">
        <v>174.93</v>
      </c>
      <c r="Z2708">
        <v>0</v>
      </c>
      <c r="AA2708">
        <v>0</v>
      </c>
      <c r="AB2708">
        <v>0</v>
      </c>
      <c r="AC2708">
        <v>1</v>
      </c>
      <c r="AD2708">
        <v>0</v>
      </c>
      <c r="AE2708">
        <v>0</v>
      </c>
      <c r="AF2708" t="s">
        <v>24</v>
      </c>
      <c r="AG2708">
        <v>0</v>
      </c>
      <c r="AH2708">
        <v>3</v>
      </c>
      <c r="AI2708">
        <v>-1</v>
      </c>
      <c r="AJ2708" t="s">
        <v>3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</row>
    <row r="2709" spans="1:44" x14ac:dyDescent="0.2">
      <c r="A2709">
        <f>ROW(Source!A701)</f>
        <v>701</v>
      </c>
      <c r="B2709">
        <v>295893888</v>
      </c>
      <c r="C2709">
        <v>295893870</v>
      </c>
      <c r="D2709">
        <v>277562757</v>
      </c>
      <c r="E2709">
        <v>109</v>
      </c>
      <c r="F2709">
        <v>1</v>
      </c>
      <c r="G2709">
        <v>1</v>
      </c>
      <c r="H2709">
        <v>3</v>
      </c>
      <c r="I2709" t="s">
        <v>1323</v>
      </c>
      <c r="J2709" t="s">
        <v>3</v>
      </c>
      <c r="K2709" t="s">
        <v>1324</v>
      </c>
      <c r="L2709">
        <v>1348</v>
      </c>
      <c r="N2709">
        <v>1009</v>
      </c>
      <c r="O2709" t="s">
        <v>651</v>
      </c>
      <c r="P2709" t="s">
        <v>651</v>
      </c>
      <c r="Q2709">
        <v>1000</v>
      </c>
      <c r="X2709">
        <v>1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 t="s">
        <v>24</v>
      </c>
      <c r="AG2709">
        <v>0</v>
      </c>
      <c r="AH2709">
        <v>3</v>
      </c>
      <c r="AI2709">
        <v>-1</v>
      </c>
      <c r="AJ2709" t="s">
        <v>3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</row>
    <row r="2710" spans="1:44" x14ac:dyDescent="0.2">
      <c r="A2710">
        <f>ROW(Source!A701)</f>
        <v>701</v>
      </c>
      <c r="B2710">
        <v>295893889</v>
      </c>
      <c r="C2710">
        <v>295893870</v>
      </c>
      <c r="D2710">
        <v>277565502</v>
      </c>
      <c r="E2710">
        <v>109</v>
      </c>
      <c r="F2710">
        <v>1</v>
      </c>
      <c r="G2710">
        <v>1</v>
      </c>
      <c r="H2710">
        <v>3</v>
      </c>
      <c r="I2710" t="s">
        <v>1297</v>
      </c>
      <c r="J2710" t="s">
        <v>3</v>
      </c>
      <c r="K2710" t="s">
        <v>1320</v>
      </c>
      <c r="L2710">
        <v>1371</v>
      </c>
      <c r="N2710">
        <v>1013</v>
      </c>
      <c r="O2710" t="s">
        <v>577</v>
      </c>
      <c r="P2710" t="s">
        <v>577</v>
      </c>
      <c r="Q2710">
        <v>1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1</v>
      </c>
      <c r="AD2710">
        <v>0</v>
      </c>
      <c r="AE2710">
        <v>0</v>
      </c>
      <c r="AF2710" t="s">
        <v>24</v>
      </c>
      <c r="AG2710">
        <v>0</v>
      </c>
      <c r="AH2710">
        <v>3</v>
      </c>
      <c r="AI2710">
        <v>-1</v>
      </c>
      <c r="AJ2710" t="s">
        <v>3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0</v>
      </c>
      <c r="AR2710">
        <v>0</v>
      </c>
    </row>
    <row r="2711" spans="1:44" x14ac:dyDescent="0.2">
      <c r="A2711">
        <f>ROW(Source!A702)</f>
        <v>702</v>
      </c>
      <c r="B2711">
        <v>295893899</v>
      </c>
      <c r="C2711">
        <v>295893890</v>
      </c>
      <c r="D2711">
        <v>277560311</v>
      </c>
      <c r="E2711">
        <v>109</v>
      </c>
      <c r="F2711">
        <v>1</v>
      </c>
      <c r="G2711">
        <v>1</v>
      </c>
      <c r="H2711">
        <v>1</v>
      </c>
      <c r="I2711" t="s">
        <v>1183</v>
      </c>
      <c r="J2711" t="s">
        <v>3</v>
      </c>
      <c r="K2711" t="s">
        <v>1184</v>
      </c>
      <c r="L2711">
        <v>1191</v>
      </c>
      <c r="N2711">
        <v>1013</v>
      </c>
      <c r="O2711" t="s">
        <v>1062</v>
      </c>
      <c r="P2711" t="s">
        <v>1062</v>
      </c>
      <c r="Q2711">
        <v>1</v>
      </c>
      <c r="X2711">
        <v>31.14</v>
      </c>
      <c r="Y2711">
        <v>0</v>
      </c>
      <c r="Z2711">
        <v>0</v>
      </c>
      <c r="AA2711">
        <v>0</v>
      </c>
      <c r="AB2711">
        <v>499.38</v>
      </c>
      <c r="AC2711">
        <v>0</v>
      </c>
      <c r="AD2711">
        <v>1</v>
      </c>
      <c r="AE2711">
        <v>1</v>
      </c>
      <c r="AF2711" t="s">
        <v>580</v>
      </c>
      <c r="AG2711">
        <v>21.797999999999998</v>
      </c>
      <c r="AH2711">
        <v>2</v>
      </c>
      <c r="AI2711">
        <v>295893891</v>
      </c>
      <c r="AJ2711">
        <v>2000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0</v>
      </c>
    </row>
    <row r="2712" spans="1:44" x14ac:dyDescent="0.2">
      <c r="A2712">
        <f>ROW(Source!A702)</f>
        <v>702</v>
      </c>
      <c r="B2712">
        <v>295893900</v>
      </c>
      <c r="C2712">
        <v>295893890</v>
      </c>
      <c r="D2712">
        <v>277560491</v>
      </c>
      <c r="E2712">
        <v>109</v>
      </c>
      <c r="F2712">
        <v>1</v>
      </c>
      <c r="G2712">
        <v>1</v>
      </c>
      <c r="H2712">
        <v>1</v>
      </c>
      <c r="I2712" t="s">
        <v>1063</v>
      </c>
      <c r="J2712" t="s">
        <v>3</v>
      </c>
      <c r="K2712" t="s">
        <v>1064</v>
      </c>
      <c r="L2712">
        <v>1191</v>
      </c>
      <c r="N2712">
        <v>1013</v>
      </c>
      <c r="O2712" t="s">
        <v>1062</v>
      </c>
      <c r="P2712" t="s">
        <v>1062</v>
      </c>
      <c r="Q2712">
        <v>1</v>
      </c>
      <c r="X2712">
        <v>8.57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1</v>
      </c>
      <c r="AE2712">
        <v>2</v>
      </c>
      <c r="AF2712" t="s">
        <v>580</v>
      </c>
      <c r="AG2712">
        <v>5.9989999999999997</v>
      </c>
      <c r="AH2712">
        <v>2</v>
      </c>
      <c r="AI2712">
        <v>295893892</v>
      </c>
      <c r="AJ2712">
        <v>2001</v>
      </c>
      <c r="AK2712">
        <v>0</v>
      </c>
      <c r="AL2712">
        <v>0</v>
      </c>
      <c r="AM2712">
        <v>0</v>
      </c>
      <c r="AN2712">
        <v>0</v>
      </c>
      <c r="AO2712">
        <v>0</v>
      </c>
      <c r="AP2712">
        <v>0</v>
      </c>
      <c r="AQ2712">
        <v>0</v>
      </c>
      <c r="AR2712">
        <v>0</v>
      </c>
    </row>
    <row r="2713" spans="1:44" x14ac:dyDescent="0.2">
      <c r="A2713">
        <f>ROW(Source!A702)</f>
        <v>702</v>
      </c>
      <c r="B2713">
        <v>295893901</v>
      </c>
      <c r="C2713">
        <v>295893890</v>
      </c>
      <c r="D2713">
        <v>277944622</v>
      </c>
      <c r="E2713">
        <v>1</v>
      </c>
      <c r="F2713">
        <v>1</v>
      </c>
      <c r="G2713">
        <v>1</v>
      </c>
      <c r="H2713">
        <v>2</v>
      </c>
      <c r="I2713" t="s">
        <v>1109</v>
      </c>
      <c r="J2713" t="s">
        <v>1110</v>
      </c>
      <c r="K2713" t="s">
        <v>1111</v>
      </c>
      <c r="L2713">
        <v>1368</v>
      </c>
      <c r="N2713">
        <v>1011</v>
      </c>
      <c r="O2713" t="s">
        <v>961</v>
      </c>
      <c r="P2713" t="s">
        <v>961</v>
      </c>
      <c r="Q2713">
        <v>1</v>
      </c>
      <c r="X2713">
        <v>0.91</v>
      </c>
      <c r="Y2713">
        <v>0</v>
      </c>
      <c r="Z2713">
        <v>1472.33</v>
      </c>
      <c r="AA2713">
        <v>642.05999999999995</v>
      </c>
      <c r="AB2713">
        <v>0</v>
      </c>
      <c r="AC2713">
        <v>0</v>
      </c>
      <c r="AD2713">
        <v>1</v>
      </c>
      <c r="AE2713">
        <v>0</v>
      </c>
      <c r="AF2713" t="s">
        <v>580</v>
      </c>
      <c r="AG2713">
        <v>0.63700000000000001</v>
      </c>
      <c r="AH2713">
        <v>2</v>
      </c>
      <c r="AI2713">
        <v>295893893</v>
      </c>
      <c r="AJ2713">
        <v>2002</v>
      </c>
      <c r="AK2713">
        <v>0</v>
      </c>
      <c r="AL2713">
        <v>0</v>
      </c>
      <c r="AM2713">
        <v>0</v>
      </c>
      <c r="AN2713">
        <v>0</v>
      </c>
      <c r="AO2713">
        <v>0</v>
      </c>
      <c r="AP2713">
        <v>0</v>
      </c>
      <c r="AQ2713">
        <v>0</v>
      </c>
      <c r="AR2713">
        <v>0</v>
      </c>
    </row>
    <row r="2714" spans="1:44" x14ac:dyDescent="0.2">
      <c r="A2714">
        <f>ROW(Source!A702)</f>
        <v>702</v>
      </c>
      <c r="B2714">
        <v>295893902</v>
      </c>
      <c r="C2714">
        <v>295893890</v>
      </c>
      <c r="D2714">
        <v>277944759</v>
      </c>
      <c r="E2714">
        <v>1</v>
      </c>
      <c r="F2714">
        <v>1</v>
      </c>
      <c r="G2714">
        <v>1</v>
      </c>
      <c r="H2714">
        <v>2</v>
      </c>
      <c r="I2714" t="s">
        <v>1128</v>
      </c>
      <c r="J2714" t="s">
        <v>1129</v>
      </c>
      <c r="K2714" t="s">
        <v>1130</v>
      </c>
      <c r="L2714">
        <v>1368</v>
      </c>
      <c r="N2714">
        <v>1011</v>
      </c>
      <c r="O2714" t="s">
        <v>961</v>
      </c>
      <c r="P2714" t="s">
        <v>961</v>
      </c>
      <c r="Q2714">
        <v>1</v>
      </c>
      <c r="X2714">
        <v>3.94</v>
      </c>
      <c r="Y2714">
        <v>0</v>
      </c>
      <c r="Z2714">
        <v>271.41000000000003</v>
      </c>
      <c r="AA2714">
        <v>89.888400000000004</v>
      </c>
      <c r="AB2714">
        <v>0</v>
      </c>
      <c r="AC2714">
        <v>0</v>
      </c>
      <c r="AD2714">
        <v>1</v>
      </c>
      <c r="AE2714">
        <v>0</v>
      </c>
      <c r="AF2714" t="s">
        <v>580</v>
      </c>
      <c r="AG2714">
        <v>2.758</v>
      </c>
      <c r="AH2714">
        <v>2</v>
      </c>
      <c r="AI2714">
        <v>295893894</v>
      </c>
      <c r="AJ2714">
        <v>2003</v>
      </c>
      <c r="AK2714">
        <v>0</v>
      </c>
      <c r="AL2714">
        <v>0</v>
      </c>
      <c r="AM2714">
        <v>0</v>
      </c>
      <c r="AN2714">
        <v>0</v>
      </c>
      <c r="AO2714">
        <v>0</v>
      </c>
      <c r="AP2714">
        <v>0</v>
      </c>
      <c r="AQ2714">
        <v>0</v>
      </c>
      <c r="AR2714">
        <v>0</v>
      </c>
    </row>
    <row r="2715" spans="1:44" x14ac:dyDescent="0.2">
      <c r="A2715">
        <f>ROW(Source!A702)</f>
        <v>702</v>
      </c>
      <c r="B2715">
        <v>295893903</v>
      </c>
      <c r="C2715">
        <v>295893890</v>
      </c>
      <c r="D2715">
        <v>277944764</v>
      </c>
      <c r="E2715">
        <v>1</v>
      </c>
      <c r="F2715">
        <v>1</v>
      </c>
      <c r="G2715">
        <v>1</v>
      </c>
      <c r="H2715">
        <v>2</v>
      </c>
      <c r="I2715" t="s">
        <v>1200</v>
      </c>
      <c r="J2715" t="s">
        <v>1201</v>
      </c>
      <c r="K2715" t="s">
        <v>1202</v>
      </c>
      <c r="L2715">
        <v>1368</v>
      </c>
      <c r="N2715">
        <v>1011</v>
      </c>
      <c r="O2715" t="s">
        <v>961</v>
      </c>
      <c r="P2715" t="s">
        <v>961</v>
      </c>
      <c r="Q2715">
        <v>1</v>
      </c>
      <c r="X2715">
        <v>3.58</v>
      </c>
      <c r="Y2715">
        <v>0</v>
      </c>
      <c r="Z2715">
        <v>0.54</v>
      </c>
      <c r="AA2715">
        <v>0</v>
      </c>
      <c r="AB2715">
        <v>0</v>
      </c>
      <c r="AC2715">
        <v>0</v>
      </c>
      <c r="AD2715">
        <v>1</v>
      </c>
      <c r="AE2715">
        <v>0</v>
      </c>
      <c r="AF2715" t="s">
        <v>580</v>
      </c>
      <c r="AG2715">
        <v>2.5059999999999998</v>
      </c>
      <c r="AH2715">
        <v>2</v>
      </c>
      <c r="AI2715">
        <v>295893895</v>
      </c>
      <c r="AJ2715">
        <v>2004</v>
      </c>
      <c r="AK2715">
        <v>0</v>
      </c>
      <c r="AL2715">
        <v>0</v>
      </c>
      <c r="AM2715">
        <v>0</v>
      </c>
      <c r="AN2715">
        <v>0</v>
      </c>
      <c r="AO2715">
        <v>0</v>
      </c>
      <c r="AP2715">
        <v>0</v>
      </c>
      <c r="AQ2715">
        <v>0</v>
      </c>
      <c r="AR2715">
        <v>0</v>
      </c>
    </row>
    <row r="2716" spans="1:44" x14ac:dyDescent="0.2">
      <c r="A2716">
        <f>ROW(Source!A702)</f>
        <v>702</v>
      </c>
      <c r="B2716">
        <v>295893904</v>
      </c>
      <c r="C2716">
        <v>295893890</v>
      </c>
      <c r="D2716">
        <v>277944930</v>
      </c>
      <c r="E2716">
        <v>1</v>
      </c>
      <c r="F2716">
        <v>1</v>
      </c>
      <c r="G2716">
        <v>1</v>
      </c>
      <c r="H2716">
        <v>2</v>
      </c>
      <c r="I2716" t="s">
        <v>1203</v>
      </c>
      <c r="J2716" t="s">
        <v>1204</v>
      </c>
      <c r="K2716" t="s">
        <v>1205</v>
      </c>
      <c r="L2716">
        <v>1368</v>
      </c>
      <c r="N2716">
        <v>1011</v>
      </c>
      <c r="O2716" t="s">
        <v>961</v>
      </c>
      <c r="P2716" t="s">
        <v>961</v>
      </c>
      <c r="Q2716">
        <v>1</v>
      </c>
      <c r="X2716">
        <v>0.83</v>
      </c>
      <c r="Y2716">
        <v>0</v>
      </c>
      <c r="Z2716">
        <v>92.91</v>
      </c>
      <c r="AA2716">
        <v>0</v>
      </c>
      <c r="AB2716">
        <v>0</v>
      </c>
      <c r="AC2716">
        <v>0</v>
      </c>
      <c r="AD2716">
        <v>1</v>
      </c>
      <c r="AE2716">
        <v>0</v>
      </c>
      <c r="AF2716" t="s">
        <v>580</v>
      </c>
      <c r="AG2716">
        <v>0.58099999999999996</v>
      </c>
      <c r="AH2716">
        <v>2</v>
      </c>
      <c r="AI2716">
        <v>295893896</v>
      </c>
      <c r="AJ2716">
        <v>2005</v>
      </c>
      <c r="AK2716">
        <v>0</v>
      </c>
      <c r="AL2716">
        <v>0</v>
      </c>
      <c r="AM2716">
        <v>0</v>
      </c>
      <c r="AN2716">
        <v>0</v>
      </c>
      <c r="AO2716">
        <v>0</v>
      </c>
      <c r="AP2716">
        <v>0</v>
      </c>
      <c r="AQ2716">
        <v>0</v>
      </c>
      <c r="AR2716">
        <v>0</v>
      </c>
    </row>
    <row r="2717" spans="1:44" x14ac:dyDescent="0.2">
      <c r="A2717">
        <f>ROW(Source!A702)</f>
        <v>702</v>
      </c>
      <c r="B2717">
        <v>295893905</v>
      </c>
      <c r="C2717">
        <v>295893890</v>
      </c>
      <c r="D2717">
        <v>277945779</v>
      </c>
      <c r="E2717">
        <v>1</v>
      </c>
      <c r="F2717">
        <v>1</v>
      </c>
      <c r="G2717">
        <v>1</v>
      </c>
      <c r="H2717">
        <v>2</v>
      </c>
      <c r="I2717" t="s">
        <v>1072</v>
      </c>
      <c r="J2717" t="s">
        <v>1073</v>
      </c>
      <c r="K2717" t="s">
        <v>1074</v>
      </c>
      <c r="L2717">
        <v>1368</v>
      </c>
      <c r="N2717">
        <v>1011</v>
      </c>
      <c r="O2717" t="s">
        <v>961</v>
      </c>
      <c r="P2717" t="s">
        <v>961</v>
      </c>
      <c r="Q2717">
        <v>1</v>
      </c>
      <c r="X2717">
        <v>2</v>
      </c>
      <c r="Y2717">
        <v>0</v>
      </c>
      <c r="Z2717">
        <v>1070.99</v>
      </c>
      <c r="AA2717">
        <v>642.05999999999995</v>
      </c>
      <c r="AB2717">
        <v>0</v>
      </c>
      <c r="AC2717">
        <v>0</v>
      </c>
      <c r="AD2717">
        <v>1</v>
      </c>
      <c r="AE2717">
        <v>0</v>
      </c>
      <c r="AF2717" t="s">
        <v>580</v>
      </c>
      <c r="AG2717">
        <v>1.4</v>
      </c>
      <c r="AH2717">
        <v>2</v>
      </c>
      <c r="AI2717">
        <v>295893897</v>
      </c>
      <c r="AJ2717">
        <v>2006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</row>
    <row r="2718" spans="1:44" x14ac:dyDescent="0.2">
      <c r="A2718">
        <f>ROW(Source!A702)</f>
        <v>702</v>
      </c>
      <c r="B2718">
        <v>295893906</v>
      </c>
      <c r="C2718">
        <v>295893890</v>
      </c>
      <c r="D2718">
        <v>277945914</v>
      </c>
      <c r="E2718">
        <v>1</v>
      </c>
      <c r="F2718">
        <v>1</v>
      </c>
      <c r="G2718">
        <v>1</v>
      </c>
      <c r="H2718">
        <v>2</v>
      </c>
      <c r="I2718" t="s">
        <v>1079</v>
      </c>
      <c r="J2718" t="s">
        <v>1080</v>
      </c>
      <c r="K2718" t="s">
        <v>1081</v>
      </c>
      <c r="L2718">
        <v>1368</v>
      </c>
      <c r="N2718">
        <v>1011</v>
      </c>
      <c r="O2718" t="s">
        <v>961</v>
      </c>
      <c r="P2718" t="s">
        <v>961</v>
      </c>
      <c r="Q2718">
        <v>1</v>
      </c>
      <c r="X2718">
        <v>5.1100000000000003</v>
      </c>
      <c r="Y2718">
        <v>0</v>
      </c>
      <c r="Z2718">
        <v>1521.77</v>
      </c>
      <c r="AA2718">
        <v>549.32000000000005</v>
      </c>
      <c r="AB2718">
        <v>0</v>
      </c>
      <c r="AC2718">
        <v>0</v>
      </c>
      <c r="AD2718">
        <v>1</v>
      </c>
      <c r="AE2718">
        <v>0</v>
      </c>
      <c r="AF2718" t="s">
        <v>580</v>
      </c>
      <c r="AG2718">
        <v>3.577</v>
      </c>
      <c r="AH2718">
        <v>2</v>
      </c>
      <c r="AI2718">
        <v>295893898</v>
      </c>
      <c r="AJ2718">
        <v>2007</v>
      </c>
      <c r="AK2718">
        <v>0</v>
      </c>
      <c r="AL2718">
        <v>0</v>
      </c>
      <c r="AM2718">
        <v>0</v>
      </c>
      <c r="AN2718">
        <v>0</v>
      </c>
      <c r="AO2718">
        <v>0</v>
      </c>
      <c r="AP2718">
        <v>0</v>
      </c>
      <c r="AQ2718">
        <v>0</v>
      </c>
      <c r="AR2718">
        <v>0</v>
      </c>
    </row>
    <row r="2719" spans="1:44" x14ac:dyDescent="0.2">
      <c r="A2719">
        <f>ROW(Source!A702)</f>
        <v>702</v>
      </c>
      <c r="B2719">
        <v>295893907</v>
      </c>
      <c r="C2719">
        <v>295893890</v>
      </c>
      <c r="D2719">
        <v>277867733</v>
      </c>
      <c r="E2719">
        <v>1</v>
      </c>
      <c r="F2719">
        <v>1</v>
      </c>
      <c r="G2719">
        <v>1</v>
      </c>
      <c r="H2719">
        <v>3</v>
      </c>
      <c r="I2719" t="s">
        <v>1097</v>
      </c>
      <c r="J2719" t="s">
        <v>1098</v>
      </c>
      <c r="K2719" t="s">
        <v>1099</v>
      </c>
      <c r="L2719">
        <v>1346</v>
      </c>
      <c r="N2719">
        <v>1009</v>
      </c>
      <c r="O2719" t="s">
        <v>1100</v>
      </c>
      <c r="P2719" t="s">
        <v>1100</v>
      </c>
      <c r="Q2719">
        <v>1</v>
      </c>
      <c r="X2719">
        <v>0</v>
      </c>
      <c r="Y2719">
        <v>174.93</v>
      </c>
      <c r="Z2719">
        <v>0</v>
      </c>
      <c r="AA2719">
        <v>0</v>
      </c>
      <c r="AB2719">
        <v>0</v>
      </c>
      <c r="AC2719">
        <v>1</v>
      </c>
      <c r="AD2719">
        <v>0</v>
      </c>
      <c r="AE2719">
        <v>0</v>
      </c>
      <c r="AF2719" t="s">
        <v>24</v>
      </c>
      <c r="AG2719">
        <v>0</v>
      </c>
      <c r="AH2719">
        <v>3</v>
      </c>
      <c r="AI2719">
        <v>-1</v>
      </c>
      <c r="AJ2719" t="s">
        <v>3</v>
      </c>
      <c r="AK2719">
        <v>0</v>
      </c>
      <c r="AL2719">
        <v>0</v>
      </c>
      <c r="AM2719">
        <v>0</v>
      </c>
      <c r="AN2719">
        <v>0</v>
      </c>
      <c r="AO2719">
        <v>0</v>
      </c>
      <c r="AP2719">
        <v>0</v>
      </c>
      <c r="AQ2719">
        <v>0</v>
      </c>
      <c r="AR2719">
        <v>0</v>
      </c>
    </row>
    <row r="2720" spans="1:44" x14ac:dyDescent="0.2">
      <c r="A2720">
        <f>ROW(Source!A702)</f>
        <v>702</v>
      </c>
      <c r="B2720">
        <v>295893908</v>
      </c>
      <c r="C2720">
        <v>295893890</v>
      </c>
      <c r="D2720">
        <v>277562757</v>
      </c>
      <c r="E2720">
        <v>109</v>
      </c>
      <c r="F2720">
        <v>1</v>
      </c>
      <c r="G2720">
        <v>1</v>
      </c>
      <c r="H2720">
        <v>3</v>
      </c>
      <c r="I2720" t="s">
        <v>1323</v>
      </c>
      <c r="J2720" t="s">
        <v>3</v>
      </c>
      <c r="K2720" t="s">
        <v>1324</v>
      </c>
      <c r="L2720">
        <v>1348</v>
      </c>
      <c r="N2720">
        <v>1009</v>
      </c>
      <c r="O2720" t="s">
        <v>651</v>
      </c>
      <c r="P2720" t="s">
        <v>651</v>
      </c>
      <c r="Q2720">
        <v>1000</v>
      </c>
      <c r="X2720">
        <v>1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 t="s">
        <v>24</v>
      </c>
      <c r="AG2720">
        <v>0</v>
      </c>
      <c r="AH2720">
        <v>3</v>
      </c>
      <c r="AI2720">
        <v>-1</v>
      </c>
      <c r="AJ2720" t="s">
        <v>3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</row>
    <row r="2721" spans="1:44" x14ac:dyDescent="0.2">
      <c r="A2721">
        <f>ROW(Source!A702)</f>
        <v>702</v>
      </c>
      <c r="B2721">
        <v>295893909</v>
      </c>
      <c r="C2721">
        <v>295893890</v>
      </c>
      <c r="D2721">
        <v>277565502</v>
      </c>
      <c r="E2721">
        <v>109</v>
      </c>
      <c r="F2721">
        <v>1</v>
      </c>
      <c r="G2721">
        <v>1</v>
      </c>
      <c r="H2721">
        <v>3</v>
      </c>
      <c r="I2721" t="s">
        <v>1297</v>
      </c>
      <c r="J2721" t="s">
        <v>3</v>
      </c>
      <c r="K2721" t="s">
        <v>1320</v>
      </c>
      <c r="L2721">
        <v>1371</v>
      </c>
      <c r="N2721">
        <v>1013</v>
      </c>
      <c r="O2721" t="s">
        <v>577</v>
      </c>
      <c r="P2721" t="s">
        <v>577</v>
      </c>
      <c r="Q2721">
        <v>1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1</v>
      </c>
      <c r="AD2721">
        <v>0</v>
      </c>
      <c r="AE2721">
        <v>0</v>
      </c>
      <c r="AF2721" t="s">
        <v>24</v>
      </c>
      <c r="AG2721">
        <v>0</v>
      </c>
      <c r="AH2721">
        <v>3</v>
      </c>
      <c r="AI2721">
        <v>-1</v>
      </c>
      <c r="AJ2721" t="s">
        <v>3</v>
      </c>
      <c r="AK2721">
        <v>0</v>
      </c>
      <c r="AL2721">
        <v>0</v>
      </c>
      <c r="AM2721">
        <v>0</v>
      </c>
      <c r="AN2721">
        <v>0</v>
      </c>
      <c r="AO2721">
        <v>0</v>
      </c>
      <c r="AP2721">
        <v>0</v>
      </c>
      <c r="AQ2721">
        <v>0</v>
      </c>
      <c r="AR2721">
        <v>0</v>
      </c>
    </row>
    <row r="2722" spans="1:44" x14ac:dyDescent="0.2">
      <c r="A2722">
        <f>ROW(Source!A703)</f>
        <v>703</v>
      </c>
      <c r="B2722">
        <v>295893919</v>
      </c>
      <c r="C2722">
        <v>295893910</v>
      </c>
      <c r="D2722">
        <v>277560309</v>
      </c>
      <c r="E2722">
        <v>109</v>
      </c>
      <c r="F2722">
        <v>1</v>
      </c>
      <c r="G2722">
        <v>1</v>
      </c>
      <c r="H2722">
        <v>1</v>
      </c>
      <c r="I2722" t="s">
        <v>1193</v>
      </c>
      <c r="J2722" t="s">
        <v>3</v>
      </c>
      <c r="K2722" t="s">
        <v>1194</v>
      </c>
      <c r="L2722">
        <v>1191</v>
      </c>
      <c r="N2722">
        <v>1013</v>
      </c>
      <c r="O2722" t="s">
        <v>1062</v>
      </c>
      <c r="P2722" t="s">
        <v>1062</v>
      </c>
      <c r="Q2722">
        <v>1</v>
      </c>
      <c r="X2722">
        <v>24.59</v>
      </c>
      <c r="Y2722">
        <v>0</v>
      </c>
      <c r="Z2722">
        <v>0</v>
      </c>
      <c r="AA2722">
        <v>0</v>
      </c>
      <c r="AB2722">
        <v>492.25</v>
      </c>
      <c r="AC2722">
        <v>0</v>
      </c>
      <c r="AD2722">
        <v>1</v>
      </c>
      <c r="AE2722">
        <v>1</v>
      </c>
      <c r="AF2722" t="s">
        <v>580</v>
      </c>
      <c r="AG2722">
        <v>17.212999999999997</v>
      </c>
      <c r="AH2722">
        <v>2</v>
      </c>
      <c r="AI2722">
        <v>295893911</v>
      </c>
      <c r="AJ2722">
        <v>2008</v>
      </c>
      <c r="AK2722">
        <v>0</v>
      </c>
      <c r="AL2722">
        <v>0</v>
      </c>
      <c r="AM2722">
        <v>0</v>
      </c>
      <c r="AN2722">
        <v>0</v>
      </c>
      <c r="AO2722">
        <v>0</v>
      </c>
      <c r="AP2722">
        <v>0</v>
      </c>
      <c r="AQ2722">
        <v>0</v>
      </c>
      <c r="AR2722">
        <v>0</v>
      </c>
    </row>
    <row r="2723" spans="1:44" x14ac:dyDescent="0.2">
      <c r="A2723">
        <f>ROW(Source!A703)</f>
        <v>703</v>
      </c>
      <c r="B2723">
        <v>295893920</v>
      </c>
      <c r="C2723">
        <v>295893910</v>
      </c>
      <c r="D2723">
        <v>277560491</v>
      </c>
      <c r="E2723">
        <v>109</v>
      </c>
      <c r="F2723">
        <v>1</v>
      </c>
      <c r="G2723">
        <v>1</v>
      </c>
      <c r="H2723">
        <v>1</v>
      </c>
      <c r="I2723" t="s">
        <v>1063</v>
      </c>
      <c r="J2723" t="s">
        <v>3</v>
      </c>
      <c r="K2723" t="s">
        <v>1064</v>
      </c>
      <c r="L2723">
        <v>1191</v>
      </c>
      <c r="N2723">
        <v>1013</v>
      </c>
      <c r="O2723" t="s">
        <v>1062</v>
      </c>
      <c r="P2723" t="s">
        <v>1062</v>
      </c>
      <c r="Q2723">
        <v>1</v>
      </c>
      <c r="X2723">
        <v>6.35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1</v>
      </c>
      <c r="AE2723">
        <v>2</v>
      </c>
      <c r="AF2723" t="s">
        <v>580</v>
      </c>
      <c r="AG2723">
        <v>4.4449999999999994</v>
      </c>
      <c r="AH2723">
        <v>2</v>
      </c>
      <c r="AI2723">
        <v>295893912</v>
      </c>
      <c r="AJ2723">
        <v>2009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</row>
    <row r="2724" spans="1:44" x14ac:dyDescent="0.2">
      <c r="A2724">
        <f>ROW(Source!A703)</f>
        <v>703</v>
      </c>
      <c r="B2724">
        <v>295893921</v>
      </c>
      <c r="C2724">
        <v>295893910</v>
      </c>
      <c r="D2724">
        <v>277944622</v>
      </c>
      <c r="E2724">
        <v>1</v>
      </c>
      <c r="F2724">
        <v>1</v>
      </c>
      <c r="G2724">
        <v>1</v>
      </c>
      <c r="H2724">
        <v>2</v>
      </c>
      <c r="I2724" t="s">
        <v>1109</v>
      </c>
      <c r="J2724" t="s">
        <v>1110</v>
      </c>
      <c r="K2724" t="s">
        <v>1111</v>
      </c>
      <c r="L2724">
        <v>1368</v>
      </c>
      <c r="N2724">
        <v>1011</v>
      </c>
      <c r="O2724" t="s">
        <v>961</v>
      </c>
      <c r="P2724" t="s">
        <v>961</v>
      </c>
      <c r="Q2724">
        <v>1</v>
      </c>
      <c r="X2724">
        <v>0.72</v>
      </c>
      <c r="Y2724">
        <v>0</v>
      </c>
      <c r="Z2724">
        <v>1472.33</v>
      </c>
      <c r="AA2724">
        <v>642.05999999999995</v>
      </c>
      <c r="AB2724">
        <v>0</v>
      </c>
      <c r="AC2724">
        <v>0</v>
      </c>
      <c r="AD2724">
        <v>1</v>
      </c>
      <c r="AE2724">
        <v>0</v>
      </c>
      <c r="AF2724" t="s">
        <v>580</v>
      </c>
      <c r="AG2724">
        <v>0.504</v>
      </c>
      <c r="AH2724">
        <v>2</v>
      </c>
      <c r="AI2724">
        <v>295893913</v>
      </c>
      <c r="AJ2724">
        <v>2010</v>
      </c>
      <c r="AK2724">
        <v>0</v>
      </c>
      <c r="AL2724">
        <v>0</v>
      </c>
      <c r="AM2724">
        <v>0</v>
      </c>
      <c r="AN2724">
        <v>0</v>
      </c>
      <c r="AO2724">
        <v>0</v>
      </c>
      <c r="AP2724">
        <v>0</v>
      </c>
      <c r="AQ2724">
        <v>0</v>
      </c>
      <c r="AR2724">
        <v>0</v>
      </c>
    </row>
    <row r="2725" spans="1:44" x14ac:dyDescent="0.2">
      <c r="A2725">
        <f>ROW(Source!A703)</f>
        <v>703</v>
      </c>
      <c r="B2725">
        <v>295893922</v>
      </c>
      <c r="C2725">
        <v>295893910</v>
      </c>
      <c r="D2725">
        <v>277944759</v>
      </c>
      <c r="E2725">
        <v>1</v>
      </c>
      <c r="F2725">
        <v>1</v>
      </c>
      <c r="G2725">
        <v>1</v>
      </c>
      <c r="H2725">
        <v>2</v>
      </c>
      <c r="I2725" t="s">
        <v>1128</v>
      </c>
      <c r="J2725" t="s">
        <v>1129</v>
      </c>
      <c r="K2725" t="s">
        <v>1130</v>
      </c>
      <c r="L2725">
        <v>1368</v>
      </c>
      <c r="N2725">
        <v>1011</v>
      </c>
      <c r="O2725" t="s">
        <v>961</v>
      </c>
      <c r="P2725" t="s">
        <v>961</v>
      </c>
      <c r="Q2725">
        <v>1</v>
      </c>
      <c r="X2725">
        <v>2.79</v>
      </c>
      <c r="Y2725">
        <v>0</v>
      </c>
      <c r="Z2725">
        <v>271.41000000000003</v>
      </c>
      <c r="AA2725">
        <v>89.888400000000004</v>
      </c>
      <c r="AB2725">
        <v>0</v>
      </c>
      <c r="AC2725">
        <v>0</v>
      </c>
      <c r="AD2725">
        <v>1</v>
      </c>
      <c r="AE2725">
        <v>0</v>
      </c>
      <c r="AF2725" t="s">
        <v>580</v>
      </c>
      <c r="AG2725">
        <v>1.9529999999999998</v>
      </c>
      <c r="AH2725">
        <v>2</v>
      </c>
      <c r="AI2725">
        <v>295893914</v>
      </c>
      <c r="AJ2725">
        <v>2011</v>
      </c>
      <c r="AK2725">
        <v>0</v>
      </c>
      <c r="AL2725">
        <v>0</v>
      </c>
      <c r="AM2725">
        <v>0</v>
      </c>
      <c r="AN2725">
        <v>0</v>
      </c>
      <c r="AO2725">
        <v>0</v>
      </c>
      <c r="AP2725">
        <v>0</v>
      </c>
      <c r="AQ2725">
        <v>0</v>
      </c>
      <c r="AR2725">
        <v>0</v>
      </c>
    </row>
    <row r="2726" spans="1:44" x14ac:dyDescent="0.2">
      <c r="A2726">
        <f>ROW(Source!A703)</f>
        <v>703</v>
      </c>
      <c r="B2726">
        <v>295893923</v>
      </c>
      <c r="C2726">
        <v>295893910</v>
      </c>
      <c r="D2726">
        <v>277944764</v>
      </c>
      <c r="E2726">
        <v>1</v>
      </c>
      <c r="F2726">
        <v>1</v>
      </c>
      <c r="G2726">
        <v>1</v>
      </c>
      <c r="H2726">
        <v>2</v>
      </c>
      <c r="I2726" t="s">
        <v>1200</v>
      </c>
      <c r="J2726" t="s">
        <v>1201</v>
      </c>
      <c r="K2726" t="s">
        <v>1202</v>
      </c>
      <c r="L2726">
        <v>1368</v>
      </c>
      <c r="N2726">
        <v>1011</v>
      </c>
      <c r="O2726" t="s">
        <v>961</v>
      </c>
      <c r="P2726" t="s">
        <v>961</v>
      </c>
      <c r="Q2726">
        <v>1</v>
      </c>
      <c r="X2726">
        <v>2.78</v>
      </c>
      <c r="Y2726">
        <v>0</v>
      </c>
      <c r="Z2726">
        <v>0.54</v>
      </c>
      <c r="AA2726">
        <v>0</v>
      </c>
      <c r="AB2726">
        <v>0</v>
      </c>
      <c r="AC2726">
        <v>0</v>
      </c>
      <c r="AD2726">
        <v>1</v>
      </c>
      <c r="AE2726">
        <v>0</v>
      </c>
      <c r="AF2726" t="s">
        <v>580</v>
      </c>
      <c r="AG2726">
        <v>1.9459999999999997</v>
      </c>
      <c r="AH2726">
        <v>2</v>
      </c>
      <c r="AI2726">
        <v>295893915</v>
      </c>
      <c r="AJ2726">
        <v>2012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</row>
    <row r="2727" spans="1:44" x14ac:dyDescent="0.2">
      <c r="A2727">
        <f>ROW(Source!A703)</f>
        <v>703</v>
      </c>
      <c r="B2727">
        <v>295893924</v>
      </c>
      <c r="C2727">
        <v>295893910</v>
      </c>
      <c r="D2727">
        <v>277944930</v>
      </c>
      <c r="E2727">
        <v>1</v>
      </c>
      <c r="F2727">
        <v>1</v>
      </c>
      <c r="G2727">
        <v>1</v>
      </c>
      <c r="H2727">
        <v>2</v>
      </c>
      <c r="I2727" t="s">
        <v>1203</v>
      </c>
      <c r="J2727" t="s">
        <v>1204</v>
      </c>
      <c r="K2727" t="s">
        <v>1205</v>
      </c>
      <c r="L2727">
        <v>1368</v>
      </c>
      <c r="N2727">
        <v>1011</v>
      </c>
      <c r="O2727" t="s">
        <v>961</v>
      </c>
      <c r="P2727" t="s">
        <v>961</v>
      </c>
      <c r="Q2727">
        <v>1</v>
      </c>
      <c r="X2727">
        <v>0.71</v>
      </c>
      <c r="Y2727">
        <v>0</v>
      </c>
      <c r="Z2727">
        <v>92.91</v>
      </c>
      <c r="AA2727">
        <v>0</v>
      </c>
      <c r="AB2727">
        <v>0</v>
      </c>
      <c r="AC2727">
        <v>0</v>
      </c>
      <c r="AD2727">
        <v>1</v>
      </c>
      <c r="AE2727">
        <v>0</v>
      </c>
      <c r="AF2727" t="s">
        <v>580</v>
      </c>
      <c r="AG2727">
        <v>0.49699999999999994</v>
      </c>
      <c r="AH2727">
        <v>2</v>
      </c>
      <c r="AI2727">
        <v>295893916</v>
      </c>
      <c r="AJ2727">
        <v>2013</v>
      </c>
      <c r="AK2727">
        <v>0</v>
      </c>
      <c r="AL2727">
        <v>0</v>
      </c>
      <c r="AM2727">
        <v>0</v>
      </c>
      <c r="AN2727">
        <v>0</v>
      </c>
      <c r="AO2727">
        <v>0</v>
      </c>
      <c r="AP2727">
        <v>0</v>
      </c>
      <c r="AQ2727">
        <v>0</v>
      </c>
      <c r="AR2727">
        <v>0</v>
      </c>
    </row>
    <row r="2728" spans="1:44" x14ac:dyDescent="0.2">
      <c r="A2728">
        <f>ROW(Source!A703)</f>
        <v>703</v>
      </c>
      <c r="B2728">
        <v>295893925</v>
      </c>
      <c r="C2728">
        <v>295893910</v>
      </c>
      <c r="D2728">
        <v>277945779</v>
      </c>
      <c r="E2728">
        <v>1</v>
      </c>
      <c r="F2728">
        <v>1</v>
      </c>
      <c r="G2728">
        <v>1</v>
      </c>
      <c r="H2728">
        <v>2</v>
      </c>
      <c r="I2728" t="s">
        <v>1072</v>
      </c>
      <c r="J2728" t="s">
        <v>1073</v>
      </c>
      <c r="K2728" t="s">
        <v>1074</v>
      </c>
      <c r="L2728">
        <v>1368</v>
      </c>
      <c r="N2728">
        <v>1011</v>
      </c>
      <c r="O2728" t="s">
        <v>961</v>
      </c>
      <c r="P2728" t="s">
        <v>961</v>
      </c>
      <c r="Q2728">
        <v>1</v>
      </c>
      <c r="X2728">
        <v>1.55</v>
      </c>
      <c r="Y2728">
        <v>0</v>
      </c>
      <c r="Z2728">
        <v>1070.99</v>
      </c>
      <c r="AA2728">
        <v>642.05999999999995</v>
      </c>
      <c r="AB2728">
        <v>0</v>
      </c>
      <c r="AC2728">
        <v>0</v>
      </c>
      <c r="AD2728">
        <v>1</v>
      </c>
      <c r="AE2728">
        <v>0</v>
      </c>
      <c r="AF2728" t="s">
        <v>580</v>
      </c>
      <c r="AG2728">
        <v>1.085</v>
      </c>
      <c r="AH2728">
        <v>2</v>
      </c>
      <c r="AI2728">
        <v>295893917</v>
      </c>
      <c r="AJ2728">
        <v>2014</v>
      </c>
      <c r="AK2728">
        <v>0</v>
      </c>
      <c r="AL2728">
        <v>0</v>
      </c>
      <c r="AM2728">
        <v>0</v>
      </c>
      <c r="AN2728">
        <v>0</v>
      </c>
      <c r="AO2728">
        <v>0</v>
      </c>
      <c r="AP2728">
        <v>0</v>
      </c>
      <c r="AQ2728">
        <v>0</v>
      </c>
      <c r="AR2728">
        <v>0</v>
      </c>
    </row>
    <row r="2729" spans="1:44" x14ac:dyDescent="0.2">
      <c r="A2729">
        <f>ROW(Source!A703)</f>
        <v>703</v>
      </c>
      <c r="B2729">
        <v>295893926</v>
      </c>
      <c r="C2729">
        <v>295893910</v>
      </c>
      <c r="D2729">
        <v>277945914</v>
      </c>
      <c r="E2729">
        <v>1</v>
      </c>
      <c r="F2729">
        <v>1</v>
      </c>
      <c r="G2729">
        <v>1</v>
      </c>
      <c r="H2729">
        <v>2</v>
      </c>
      <c r="I2729" t="s">
        <v>1079</v>
      </c>
      <c r="J2729" t="s">
        <v>1080</v>
      </c>
      <c r="K2729" t="s">
        <v>1081</v>
      </c>
      <c r="L2729">
        <v>1368</v>
      </c>
      <c r="N2729">
        <v>1011</v>
      </c>
      <c r="O2729" t="s">
        <v>961</v>
      </c>
      <c r="P2729" t="s">
        <v>961</v>
      </c>
      <c r="Q2729">
        <v>1</v>
      </c>
      <c r="X2729">
        <v>3.69</v>
      </c>
      <c r="Y2729">
        <v>0</v>
      </c>
      <c r="Z2729">
        <v>1521.77</v>
      </c>
      <c r="AA2729">
        <v>549.32000000000005</v>
      </c>
      <c r="AB2729">
        <v>0</v>
      </c>
      <c r="AC2729">
        <v>0</v>
      </c>
      <c r="AD2729">
        <v>1</v>
      </c>
      <c r="AE2729">
        <v>0</v>
      </c>
      <c r="AF2729" t="s">
        <v>580</v>
      </c>
      <c r="AG2729">
        <v>2.5829999999999997</v>
      </c>
      <c r="AH2729">
        <v>2</v>
      </c>
      <c r="AI2729">
        <v>295893918</v>
      </c>
      <c r="AJ2729">
        <v>2015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</row>
    <row r="2730" spans="1:44" x14ac:dyDescent="0.2">
      <c r="A2730">
        <f>ROW(Source!A703)</f>
        <v>703</v>
      </c>
      <c r="B2730">
        <v>295893927</v>
      </c>
      <c r="C2730">
        <v>295893910</v>
      </c>
      <c r="D2730">
        <v>277867733</v>
      </c>
      <c r="E2730">
        <v>1</v>
      </c>
      <c r="F2730">
        <v>1</v>
      </c>
      <c r="G2730">
        <v>1</v>
      </c>
      <c r="H2730">
        <v>3</v>
      </c>
      <c r="I2730" t="s">
        <v>1097</v>
      </c>
      <c r="J2730" t="s">
        <v>1098</v>
      </c>
      <c r="K2730" t="s">
        <v>1099</v>
      </c>
      <c r="L2730">
        <v>1346</v>
      </c>
      <c r="N2730">
        <v>1009</v>
      </c>
      <c r="O2730" t="s">
        <v>1100</v>
      </c>
      <c r="P2730" t="s">
        <v>1100</v>
      </c>
      <c r="Q2730">
        <v>1</v>
      </c>
      <c r="X2730">
        <v>0</v>
      </c>
      <c r="Y2730">
        <v>174.93</v>
      </c>
      <c r="Z2730">
        <v>0</v>
      </c>
      <c r="AA2730">
        <v>0</v>
      </c>
      <c r="AB2730">
        <v>0</v>
      </c>
      <c r="AC2730">
        <v>1</v>
      </c>
      <c r="AD2730">
        <v>0</v>
      </c>
      <c r="AE2730">
        <v>0</v>
      </c>
      <c r="AF2730" t="s">
        <v>24</v>
      </c>
      <c r="AG2730">
        <v>0</v>
      </c>
      <c r="AH2730">
        <v>3</v>
      </c>
      <c r="AI2730">
        <v>-1</v>
      </c>
      <c r="AJ2730" t="s">
        <v>3</v>
      </c>
      <c r="AK2730">
        <v>0</v>
      </c>
      <c r="AL2730">
        <v>0</v>
      </c>
      <c r="AM2730">
        <v>0</v>
      </c>
      <c r="AN2730">
        <v>0</v>
      </c>
      <c r="AO2730">
        <v>0</v>
      </c>
      <c r="AP2730">
        <v>0</v>
      </c>
      <c r="AQ2730">
        <v>0</v>
      </c>
      <c r="AR2730">
        <v>0</v>
      </c>
    </row>
    <row r="2731" spans="1:44" x14ac:dyDescent="0.2">
      <c r="A2731">
        <f>ROW(Source!A703)</f>
        <v>703</v>
      </c>
      <c r="B2731">
        <v>295893928</v>
      </c>
      <c r="C2731">
        <v>295893910</v>
      </c>
      <c r="D2731">
        <v>277562757</v>
      </c>
      <c r="E2731">
        <v>109</v>
      </c>
      <c r="F2731">
        <v>1</v>
      </c>
      <c r="G2731">
        <v>1</v>
      </c>
      <c r="H2731">
        <v>3</v>
      </c>
      <c r="I2731" t="s">
        <v>1323</v>
      </c>
      <c r="J2731" t="s">
        <v>3</v>
      </c>
      <c r="K2731" t="s">
        <v>1324</v>
      </c>
      <c r="L2731">
        <v>1348</v>
      </c>
      <c r="N2731">
        <v>1009</v>
      </c>
      <c r="O2731" t="s">
        <v>651</v>
      </c>
      <c r="P2731" t="s">
        <v>651</v>
      </c>
      <c r="Q2731">
        <v>1000</v>
      </c>
      <c r="X2731">
        <v>1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 t="s">
        <v>24</v>
      </c>
      <c r="AG2731">
        <v>0</v>
      </c>
      <c r="AH2731">
        <v>3</v>
      </c>
      <c r="AI2731">
        <v>-1</v>
      </c>
      <c r="AJ2731" t="s">
        <v>3</v>
      </c>
      <c r="AK2731">
        <v>0</v>
      </c>
      <c r="AL2731">
        <v>0</v>
      </c>
      <c r="AM2731">
        <v>0</v>
      </c>
      <c r="AN2731">
        <v>0</v>
      </c>
      <c r="AO2731">
        <v>0</v>
      </c>
      <c r="AP2731">
        <v>0</v>
      </c>
      <c r="AQ2731">
        <v>0</v>
      </c>
      <c r="AR2731">
        <v>0</v>
      </c>
    </row>
    <row r="2732" spans="1:44" x14ac:dyDescent="0.2">
      <c r="A2732">
        <f>ROW(Source!A703)</f>
        <v>703</v>
      </c>
      <c r="B2732">
        <v>295893929</v>
      </c>
      <c r="C2732">
        <v>295893910</v>
      </c>
      <c r="D2732">
        <v>277565502</v>
      </c>
      <c r="E2732">
        <v>109</v>
      </c>
      <c r="F2732">
        <v>1</v>
      </c>
      <c r="G2732">
        <v>1</v>
      </c>
      <c r="H2732">
        <v>3</v>
      </c>
      <c r="I2732" t="s">
        <v>1297</v>
      </c>
      <c r="J2732" t="s">
        <v>3</v>
      </c>
      <c r="K2732" t="s">
        <v>1320</v>
      </c>
      <c r="L2732">
        <v>1371</v>
      </c>
      <c r="N2732">
        <v>1013</v>
      </c>
      <c r="O2732" t="s">
        <v>577</v>
      </c>
      <c r="P2732" t="s">
        <v>577</v>
      </c>
      <c r="Q2732">
        <v>1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1</v>
      </c>
      <c r="AD2732">
        <v>0</v>
      </c>
      <c r="AE2732">
        <v>0</v>
      </c>
      <c r="AF2732" t="s">
        <v>24</v>
      </c>
      <c r="AG2732">
        <v>0</v>
      </c>
      <c r="AH2732">
        <v>3</v>
      </c>
      <c r="AI2732">
        <v>-1</v>
      </c>
      <c r="AJ2732" t="s">
        <v>3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0</v>
      </c>
      <c r="AQ2732">
        <v>0</v>
      </c>
      <c r="AR2732">
        <v>0</v>
      </c>
    </row>
    <row r="2733" spans="1:44" x14ac:dyDescent="0.2">
      <c r="A2733">
        <f>ROW(Source!A739)</f>
        <v>739</v>
      </c>
      <c r="B2733">
        <v>295893938</v>
      </c>
      <c r="C2733">
        <v>295893930</v>
      </c>
      <c r="D2733">
        <v>277560307</v>
      </c>
      <c r="E2733">
        <v>109</v>
      </c>
      <c r="F2733">
        <v>1</v>
      </c>
      <c r="G2733">
        <v>1</v>
      </c>
      <c r="H2733">
        <v>1</v>
      </c>
      <c r="I2733" t="s">
        <v>1086</v>
      </c>
      <c r="J2733" t="s">
        <v>3</v>
      </c>
      <c r="K2733" t="s">
        <v>1087</v>
      </c>
      <c r="L2733">
        <v>1191</v>
      </c>
      <c r="N2733">
        <v>1013</v>
      </c>
      <c r="O2733" t="s">
        <v>1062</v>
      </c>
      <c r="P2733" t="s">
        <v>1062</v>
      </c>
      <c r="Q2733">
        <v>1</v>
      </c>
      <c r="X2733">
        <v>26</v>
      </c>
      <c r="Y2733">
        <v>0</v>
      </c>
      <c r="Z2733">
        <v>0</v>
      </c>
      <c r="AA2733">
        <v>0</v>
      </c>
      <c r="AB2733">
        <v>485.11</v>
      </c>
      <c r="AC2733">
        <v>0</v>
      </c>
      <c r="AD2733">
        <v>1</v>
      </c>
      <c r="AE2733">
        <v>1</v>
      </c>
      <c r="AF2733" t="s">
        <v>3</v>
      </c>
      <c r="AG2733">
        <v>26</v>
      </c>
      <c r="AH2733">
        <v>2</v>
      </c>
      <c r="AI2733">
        <v>295893931</v>
      </c>
      <c r="AJ2733">
        <v>2016</v>
      </c>
      <c r="AK2733">
        <v>0</v>
      </c>
      <c r="AL2733">
        <v>0</v>
      </c>
      <c r="AM2733">
        <v>0</v>
      </c>
      <c r="AN2733">
        <v>0</v>
      </c>
      <c r="AO2733">
        <v>0</v>
      </c>
      <c r="AP2733">
        <v>0</v>
      </c>
      <c r="AQ2733">
        <v>0</v>
      </c>
      <c r="AR2733">
        <v>0</v>
      </c>
    </row>
    <row r="2734" spans="1:44" x14ac:dyDescent="0.2">
      <c r="A2734">
        <f>ROW(Source!A739)</f>
        <v>739</v>
      </c>
      <c r="B2734">
        <v>295893939</v>
      </c>
      <c r="C2734">
        <v>295893930</v>
      </c>
      <c r="D2734">
        <v>277560491</v>
      </c>
      <c r="E2734">
        <v>109</v>
      </c>
      <c r="F2734">
        <v>1</v>
      </c>
      <c r="G2734">
        <v>1</v>
      </c>
      <c r="H2734">
        <v>1</v>
      </c>
      <c r="I2734" t="s">
        <v>1063</v>
      </c>
      <c r="J2734" t="s">
        <v>3</v>
      </c>
      <c r="K2734" t="s">
        <v>1064</v>
      </c>
      <c r="L2734">
        <v>1191</v>
      </c>
      <c r="N2734">
        <v>1013</v>
      </c>
      <c r="O2734" t="s">
        <v>1062</v>
      </c>
      <c r="P2734" t="s">
        <v>1062</v>
      </c>
      <c r="Q2734">
        <v>1</v>
      </c>
      <c r="X2734">
        <v>4.2699999999999996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1</v>
      </c>
      <c r="AE2734">
        <v>2</v>
      </c>
      <c r="AF2734" t="s">
        <v>3</v>
      </c>
      <c r="AG2734">
        <v>4.2699999999999996</v>
      </c>
      <c r="AH2734">
        <v>2</v>
      </c>
      <c r="AI2734">
        <v>295893932</v>
      </c>
      <c r="AJ2734">
        <v>2017</v>
      </c>
      <c r="AK2734">
        <v>0</v>
      </c>
      <c r="AL2734">
        <v>0</v>
      </c>
      <c r="AM2734">
        <v>0</v>
      </c>
      <c r="AN2734">
        <v>0</v>
      </c>
      <c r="AO2734">
        <v>0</v>
      </c>
      <c r="AP2734">
        <v>0</v>
      </c>
      <c r="AQ2734">
        <v>0</v>
      </c>
      <c r="AR2734">
        <v>0</v>
      </c>
    </row>
    <row r="2735" spans="1:44" x14ac:dyDescent="0.2">
      <c r="A2735">
        <f>ROW(Source!A739)</f>
        <v>739</v>
      </c>
      <c r="B2735">
        <v>295893940</v>
      </c>
      <c r="C2735">
        <v>295893930</v>
      </c>
      <c r="D2735">
        <v>277944622</v>
      </c>
      <c r="E2735">
        <v>1</v>
      </c>
      <c r="F2735">
        <v>1</v>
      </c>
      <c r="G2735">
        <v>1</v>
      </c>
      <c r="H2735">
        <v>2</v>
      </c>
      <c r="I2735" t="s">
        <v>1109</v>
      </c>
      <c r="J2735" t="s">
        <v>1110</v>
      </c>
      <c r="K2735" t="s">
        <v>1111</v>
      </c>
      <c r="L2735">
        <v>1368</v>
      </c>
      <c r="N2735">
        <v>1011</v>
      </c>
      <c r="O2735" t="s">
        <v>961</v>
      </c>
      <c r="P2735" t="s">
        <v>961</v>
      </c>
      <c r="Q2735">
        <v>1</v>
      </c>
      <c r="X2735">
        <v>1.04</v>
      </c>
      <c r="Y2735">
        <v>0</v>
      </c>
      <c r="Z2735">
        <v>1472.33</v>
      </c>
      <c r="AA2735">
        <v>642.05999999999995</v>
      </c>
      <c r="AB2735">
        <v>0</v>
      </c>
      <c r="AC2735">
        <v>0</v>
      </c>
      <c r="AD2735">
        <v>1</v>
      </c>
      <c r="AE2735">
        <v>0</v>
      </c>
      <c r="AF2735" t="s">
        <v>3</v>
      </c>
      <c r="AG2735">
        <v>1.04</v>
      </c>
      <c r="AH2735">
        <v>2</v>
      </c>
      <c r="AI2735">
        <v>295893933</v>
      </c>
      <c r="AJ2735">
        <v>2018</v>
      </c>
      <c r="AK2735">
        <v>0</v>
      </c>
      <c r="AL2735">
        <v>0</v>
      </c>
      <c r="AM2735">
        <v>0</v>
      </c>
      <c r="AN2735">
        <v>0</v>
      </c>
      <c r="AO2735">
        <v>0</v>
      </c>
      <c r="AP2735">
        <v>0</v>
      </c>
      <c r="AQ2735">
        <v>0</v>
      </c>
      <c r="AR2735">
        <v>0</v>
      </c>
    </row>
    <row r="2736" spans="1:44" x14ac:dyDescent="0.2">
      <c r="A2736">
        <f>ROW(Source!A739)</f>
        <v>739</v>
      </c>
      <c r="B2736">
        <v>295893941</v>
      </c>
      <c r="C2736">
        <v>295893930</v>
      </c>
      <c r="D2736">
        <v>277944759</v>
      </c>
      <c r="E2736">
        <v>1</v>
      </c>
      <c r="F2736">
        <v>1</v>
      </c>
      <c r="G2736">
        <v>1</v>
      </c>
      <c r="H2736">
        <v>2</v>
      </c>
      <c r="I2736" t="s">
        <v>1128</v>
      </c>
      <c r="J2736" t="s">
        <v>1129</v>
      </c>
      <c r="K2736" t="s">
        <v>1130</v>
      </c>
      <c r="L2736">
        <v>1368</v>
      </c>
      <c r="N2736">
        <v>1011</v>
      </c>
      <c r="O2736" t="s">
        <v>961</v>
      </c>
      <c r="P2736" t="s">
        <v>961</v>
      </c>
      <c r="Q2736">
        <v>1</v>
      </c>
      <c r="X2736">
        <v>3.07</v>
      </c>
      <c r="Y2736">
        <v>0</v>
      </c>
      <c r="Z2736">
        <v>271.41000000000003</v>
      </c>
      <c r="AA2736">
        <v>89.888400000000004</v>
      </c>
      <c r="AB2736">
        <v>0</v>
      </c>
      <c r="AC2736">
        <v>0</v>
      </c>
      <c r="AD2736">
        <v>1</v>
      </c>
      <c r="AE2736">
        <v>0</v>
      </c>
      <c r="AF2736" t="s">
        <v>3</v>
      </c>
      <c r="AG2736">
        <v>3.07</v>
      </c>
      <c r="AH2736">
        <v>2</v>
      </c>
      <c r="AI2736">
        <v>295893934</v>
      </c>
      <c r="AJ2736">
        <v>2019</v>
      </c>
      <c r="AK2736">
        <v>0</v>
      </c>
      <c r="AL2736">
        <v>0</v>
      </c>
      <c r="AM2736">
        <v>0</v>
      </c>
      <c r="AN2736">
        <v>0</v>
      </c>
      <c r="AO2736">
        <v>0</v>
      </c>
      <c r="AP2736">
        <v>0</v>
      </c>
      <c r="AQ2736">
        <v>0</v>
      </c>
      <c r="AR2736">
        <v>0</v>
      </c>
    </row>
    <row r="2737" spans="1:44" x14ac:dyDescent="0.2">
      <c r="A2737">
        <f>ROW(Source!A739)</f>
        <v>739</v>
      </c>
      <c r="B2737">
        <v>295893942</v>
      </c>
      <c r="C2737">
        <v>295893930</v>
      </c>
      <c r="D2737">
        <v>277944764</v>
      </c>
      <c r="E2737">
        <v>1</v>
      </c>
      <c r="F2737">
        <v>1</v>
      </c>
      <c r="G2737">
        <v>1</v>
      </c>
      <c r="H2737">
        <v>2</v>
      </c>
      <c r="I2737" t="s">
        <v>1200</v>
      </c>
      <c r="J2737" t="s">
        <v>1201</v>
      </c>
      <c r="K2737" t="s">
        <v>1202</v>
      </c>
      <c r="L2737">
        <v>1368</v>
      </c>
      <c r="N2737">
        <v>1011</v>
      </c>
      <c r="O2737" t="s">
        <v>961</v>
      </c>
      <c r="P2737" t="s">
        <v>961</v>
      </c>
      <c r="Q2737">
        <v>1</v>
      </c>
      <c r="X2737">
        <v>3.08</v>
      </c>
      <c r="Y2737">
        <v>0</v>
      </c>
      <c r="Z2737">
        <v>0.54</v>
      </c>
      <c r="AA2737">
        <v>0</v>
      </c>
      <c r="AB2737">
        <v>0</v>
      </c>
      <c r="AC2737">
        <v>0</v>
      </c>
      <c r="AD2737">
        <v>1</v>
      </c>
      <c r="AE2737">
        <v>0</v>
      </c>
      <c r="AF2737" t="s">
        <v>3</v>
      </c>
      <c r="AG2737">
        <v>3.08</v>
      </c>
      <c r="AH2737">
        <v>2</v>
      </c>
      <c r="AI2737">
        <v>295893935</v>
      </c>
      <c r="AJ2737">
        <v>2020</v>
      </c>
      <c r="AK2737">
        <v>0</v>
      </c>
      <c r="AL2737">
        <v>0</v>
      </c>
      <c r="AM2737">
        <v>0</v>
      </c>
      <c r="AN2737">
        <v>0</v>
      </c>
      <c r="AO2737">
        <v>0</v>
      </c>
      <c r="AP2737">
        <v>0</v>
      </c>
      <c r="AQ2737">
        <v>0</v>
      </c>
      <c r="AR2737">
        <v>0</v>
      </c>
    </row>
    <row r="2738" spans="1:44" x14ac:dyDescent="0.2">
      <c r="A2738">
        <f>ROW(Source!A739)</f>
        <v>739</v>
      </c>
      <c r="B2738">
        <v>295893943</v>
      </c>
      <c r="C2738">
        <v>295893930</v>
      </c>
      <c r="D2738">
        <v>277945779</v>
      </c>
      <c r="E2738">
        <v>1</v>
      </c>
      <c r="F2738">
        <v>1</v>
      </c>
      <c r="G2738">
        <v>1</v>
      </c>
      <c r="H2738">
        <v>2</v>
      </c>
      <c r="I2738" t="s">
        <v>1072</v>
      </c>
      <c r="J2738" t="s">
        <v>1073</v>
      </c>
      <c r="K2738" t="s">
        <v>1074</v>
      </c>
      <c r="L2738">
        <v>1368</v>
      </c>
      <c r="N2738">
        <v>1011</v>
      </c>
      <c r="O2738" t="s">
        <v>961</v>
      </c>
      <c r="P2738" t="s">
        <v>961</v>
      </c>
      <c r="Q2738">
        <v>1</v>
      </c>
      <c r="X2738">
        <v>1.85</v>
      </c>
      <c r="Y2738">
        <v>0</v>
      </c>
      <c r="Z2738">
        <v>1070.99</v>
      </c>
      <c r="AA2738">
        <v>642.05999999999995</v>
      </c>
      <c r="AB2738">
        <v>0</v>
      </c>
      <c r="AC2738">
        <v>0</v>
      </c>
      <c r="AD2738">
        <v>1</v>
      </c>
      <c r="AE2738">
        <v>0</v>
      </c>
      <c r="AF2738" t="s">
        <v>3</v>
      </c>
      <c r="AG2738">
        <v>1.85</v>
      </c>
      <c r="AH2738">
        <v>2</v>
      </c>
      <c r="AI2738">
        <v>295893936</v>
      </c>
      <c r="AJ2738">
        <v>2021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</row>
    <row r="2739" spans="1:44" x14ac:dyDescent="0.2">
      <c r="A2739">
        <f>ROW(Source!A739)</f>
        <v>739</v>
      </c>
      <c r="B2739">
        <v>295893944</v>
      </c>
      <c r="C2739">
        <v>295893930</v>
      </c>
      <c r="D2739">
        <v>277945914</v>
      </c>
      <c r="E2739">
        <v>1</v>
      </c>
      <c r="F2739">
        <v>1</v>
      </c>
      <c r="G2739">
        <v>1</v>
      </c>
      <c r="H2739">
        <v>2</v>
      </c>
      <c r="I2739" t="s">
        <v>1079</v>
      </c>
      <c r="J2739" t="s">
        <v>1080</v>
      </c>
      <c r="K2739" t="s">
        <v>1081</v>
      </c>
      <c r="L2739">
        <v>1368</v>
      </c>
      <c r="N2739">
        <v>1011</v>
      </c>
      <c r="O2739" t="s">
        <v>961</v>
      </c>
      <c r="P2739" t="s">
        <v>961</v>
      </c>
      <c r="Q2739">
        <v>1</v>
      </c>
      <c r="X2739">
        <v>0.95</v>
      </c>
      <c r="Y2739">
        <v>0</v>
      </c>
      <c r="Z2739">
        <v>1521.77</v>
      </c>
      <c r="AA2739">
        <v>549.32000000000005</v>
      </c>
      <c r="AB2739">
        <v>0</v>
      </c>
      <c r="AC2739">
        <v>0</v>
      </c>
      <c r="AD2739">
        <v>1</v>
      </c>
      <c r="AE2739">
        <v>0</v>
      </c>
      <c r="AF2739" t="s">
        <v>3</v>
      </c>
      <c r="AG2739">
        <v>0.95</v>
      </c>
      <c r="AH2739">
        <v>2</v>
      </c>
      <c r="AI2739">
        <v>295893937</v>
      </c>
      <c r="AJ2739">
        <v>2022</v>
      </c>
      <c r="AK2739">
        <v>0</v>
      </c>
      <c r="AL2739">
        <v>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0</v>
      </c>
    </row>
    <row r="2740" spans="1:44" x14ac:dyDescent="0.2">
      <c r="A2740">
        <f>ROW(Source!A739)</f>
        <v>739</v>
      </c>
      <c r="B2740">
        <v>295893945</v>
      </c>
      <c r="C2740">
        <v>295893930</v>
      </c>
      <c r="D2740">
        <v>277867733</v>
      </c>
      <c r="E2740">
        <v>1</v>
      </c>
      <c r="F2740">
        <v>1</v>
      </c>
      <c r="G2740">
        <v>1</v>
      </c>
      <c r="H2740">
        <v>3</v>
      </c>
      <c r="I2740" t="s">
        <v>1097</v>
      </c>
      <c r="J2740" t="s">
        <v>1098</v>
      </c>
      <c r="K2740" t="s">
        <v>1099</v>
      </c>
      <c r="L2740">
        <v>1346</v>
      </c>
      <c r="N2740">
        <v>1009</v>
      </c>
      <c r="O2740" t="s">
        <v>1100</v>
      </c>
      <c r="P2740" t="s">
        <v>1100</v>
      </c>
      <c r="Q2740">
        <v>1</v>
      </c>
      <c r="X2740">
        <v>0</v>
      </c>
      <c r="Y2740">
        <v>174.93</v>
      </c>
      <c r="Z2740">
        <v>0</v>
      </c>
      <c r="AA2740">
        <v>0</v>
      </c>
      <c r="AB2740">
        <v>0</v>
      </c>
      <c r="AC2740">
        <v>1</v>
      </c>
      <c r="AD2740">
        <v>0</v>
      </c>
      <c r="AE2740">
        <v>0</v>
      </c>
      <c r="AF2740" t="s">
        <v>24</v>
      </c>
      <c r="AG2740">
        <v>0</v>
      </c>
      <c r="AH2740">
        <v>3</v>
      </c>
      <c r="AI2740">
        <v>-1</v>
      </c>
      <c r="AJ2740" t="s">
        <v>3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0</v>
      </c>
    </row>
    <row r="2741" spans="1:44" x14ac:dyDescent="0.2">
      <c r="A2741">
        <f>ROW(Source!A739)</f>
        <v>739</v>
      </c>
      <c r="B2741">
        <v>295893946</v>
      </c>
      <c r="C2741">
        <v>295893930</v>
      </c>
      <c r="D2741">
        <v>277562757</v>
      </c>
      <c r="E2741">
        <v>109</v>
      </c>
      <c r="F2741">
        <v>1</v>
      </c>
      <c r="G2741">
        <v>1</v>
      </c>
      <c r="H2741">
        <v>3</v>
      </c>
      <c r="I2741" t="s">
        <v>1323</v>
      </c>
      <c r="J2741" t="s">
        <v>3</v>
      </c>
      <c r="K2741" t="s">
        <v>1324</v>
      </c>
      <c r="L2741">
        <v>1348</v>
      </c>
      <c r="N2741">
        <v>1009</v>
      </c>
      <c r="O2741" t="s">
        <v>651</v>
      </c>
      <c r="P2741" t="s">
        <v>651</v>
      </c>
      <c r="Q2741">
        <v>1000</v>
      </c>
      <c r="X2741">
        <v>1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 t="s">
        <v>24</v>
      </c>
      <c r="AG2741">
        <v>0</v>
      </c>
      <c r="AH2741">
        <v>3</v>
      </c>
      <c r="AI2741">
        <v>-1</v>
      </c>
      <c r="AJ2741" t="s">
        <v>3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</row>
    <row r="2742" spans="1:44" x14ac:dyDescent="0.2">
      <c r="A2742">
        <f>ROW(Source!A739)</f>
        <v>739</v>
      </c>
      <c r="B2742">
        <v>295893947</v>
      </c>
      <c r="C2742">
        <v>295893930</v>
      </c>
      <c r="D2742">
        <v>277565502</v>
      </c>
      <c r="E2742">
        <v>109</v>
      </c>
      <c r="F2742">
        <v>1</v>
      </c>
      <c r="G2742">
        <v>1</v>
      </c>
      <c r="H2742">
        <v>3</v>
      </c>
      <c r="I2742" t="s">
        <v>1297</v>
      </c>
      <c r="J2742" t="s">
        <v>3</v>
      </c>
      <c r="K2742" t="s">
        <v>1320</v>
      </c>
      <c r="L2742">
        <v>1371</v>
      </c>
      <c r="N2742">
        <v>1013</v>
      </c>
      <c r="O2742" t="s">
        <v>577</v>
      </c>
      <c r="P2742" t="s">
        <v>577</v>
      </c>
      <c r="Q2742">
        <v>1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1</v>
      </c>
      <c r="AD2742">
        <v>0</v>
      </c>
      <c r="AE2742">
        <v>0</v>
      </c>
      <c r="AF2742" t="s">
        <v>24</v>
      </c>
      <c r="AG2742">
        <v>0</v>
      </c>
      <c r="AH2742">
        <v>3</v>
      </c>
      <c r="AI2742">
        <v>-1</v>
      </c>
      <c r="AJ2742" t="s">
        <v>3</v>
      </c>
      <c r="AK2742">
        <v>0</v>
      </c>
      <c r="AL2742">
        <v>0</v>
      </c>
      <c r="AM2742">
        <v>0</v>
      </c>
      <c r="AN2742">
        <v>0</v>
      </c>
      <c r="AO2742">
        <v>0</v>
      </c>
      <c r="AP2742">
        <v>0</v>
      </c>
      <c r="AQ2742">
        <v>0</v>
      </c>
      <c r="AR2742">
        <v>0</v>
      </c>
    </row>
    <row r="2743" spans="1:44" x14ac:dyDescent="0.2">
      <c r="A2743">
        <f>ROW(Source!A740)</f>
        <v>740</v>
      </c>
      <c r="B2743">
        <v>295893957</v>
      </c>
      <c r="C2743">
        <v>295893948</v>
      </c>
      <c r="D2743">
        <v>277560307</v>
      </c>
      <c r="E2743">
        <v>109</v>
      </c>
      <c r="F2743">
        <v>1</v>
      </c>
      <c r="G2743">
        <v>1</v>
      </c>
      <c r="H2743">
        <v>1</v>
      </c>
      <c r="I2743" t="s">
        <v>1086</v>
      </c>
      <c r="J2743" t="s">
        <v>3</v>
      </c>
      <c r="K2743" t="s">
        <v>1087</v>
      </c>
      <c r="L2743">
        <v>1191</v>
      </c>
      <c r="N2743">
        <v>1013</v>
      </c>
      <c r="O2743" t="s">
        <v>1062</v>
      </c>
      <c r="P2743" t="s">
        <v>1062</v>
      </c>
      <c r="Q2743">
        <v>1</v>
      </c>
      <c r="X2743">
        <v>21.9</v>
      </c>
      <c r="Y2743">
        <v>0</v>
      </c>
      <c r="Z2743">
        <v>0</v>
      </c>
      <c r="AA2743">
        <v>0</v>
      </c>
      <c r="AB2743">
        <v>485.11</v>
      </c>
      <c r="AC2743">
        <v>0</v>
      </c>
      <c r="AD2743">
        <v>1</v>
      </c>
      <c r="AE2743">
        <v>1</v>
      </c>
      <c r="AF2743" t="s">
        <v>3</v>
      </c>
      <c r="AG2743">
        <v>21.9</v>
      </c>
      <c r="AH2743">
        <v>2</v>
      </c>
      <c r="AI2743">
        <v>295893949</v>
      </c>
      <c r="AJ2743">
        <v>2023</v>
      </c>
      <c r="AK2743">
        <v>0</v>
      </c>
      <c r="AL2743">
        <v>0</v>
      </c>
      <c r="AM2743">
        <v>0</v>
      </c>
      <c r="AN2743">
        <v>0</v>
      </c>
      <c r="AO2743">
        <v>0</v>
      </c>
      <c r="AP2743">
        <v>0</v>
      </c>
      <c r="AQ2743">
        <v>0</v>
      </c>
      <c r="AR2743">
        <v>0</v>
      </c>
    </row>
    <row r="2744" spans="1:44" x14ac:dyDescent="0.2">
      <c r="A2744">
        <f>ROW(Source!A740)</f>
        <v>740</v>
      </c>
      <c r="B2744">
        <v>295893958</v>
      </c>
      <c r="C2744">
        <v>295893948</v>
      </c>
      <c r="D2744">
        <v>277560491</v>
      </c>
      <c r="E2744">
        <v>109</v>
      </c>
      <c r="F2744">
        <v>1</v>
      </c>
      <c r="G2744">
        <v>1</v>
      </c>
      <c r="H2744">
        <v>1</v>
      </c>
      <c r="I2744" t="s">
        <v>1063</v>
      </c>
      <c r="J2744" t="s">
        <v>3</v>
      </c>
      <c r="K2744" t="s">
        <v>1064</v>
      </c>
      <c r="L2744">
        <v>1191</v>
      </c>
      <c r="N2744">
        <v>1013</v>
      </c>
      <c r="O2744" t="s">
        <v>1062</v>
      </c>
      <c r="P2744" t="s">
        <v>1062</v>
      </c>
      <c r="Q2744">
        <v>1</v>
      </c>
      <c r="X2744">
        <v>3.34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1</v>
      </c>
      <c r="AE2744">
        <v>2</v>
      </c>
      <c r="AF2744" t="s">
        <v>3</v>
      </c>
      <c r="AG2744">
        <v>3.34</v>
      </c>
      <c r="AH2744">
        <v>2</v>
      </c>
      <c r="AI2744">
        <v>295893950</v>
      </c>
      <c r="AJ2744">
        <v>2024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</row>
    <row r="2745" spans="1:44" x14ac:dyDescent="0.2">
      <c r="A2745">
        <f>ROW(Source!A740)</f>
        <v>740</v>
      </c>
      <c r="B2745">
        <v>295893959</v>
      </c>
      <c r="C2745">
        <v>295893948</v>
      </c>
      <c r="D2745">
        <v>277944622</v>
      </c>
      <c r="E2745">
        <v>1</v>
      </c>
      <c r="F2745">
        <v>1</v>
      </c>
      <c r="G2745">
        <v>1</v>
      </c>
      <c r="H2745">
        <v>2</v>
      </c>
      <c r="I2745" t="s">
        <v>1109</v>
      </c>
      <c r="J2745" t="s">
        <v>1110</v>
      </c>
      <c r="K2745" t="s">
        <v>1111</v>
      </c>
      <c r="L2745">
        <v>1368</v>
      </c>
      <c r="N2745">
        <v>1011</v>
      </c>
      <c r="O2745" t="s">
        <v>961</v>
      </c>
      <c r="P2745" t="s">
        <v>961</v>
      </c>
      <c r="Q2745">
        <v>1</v>
      </c>
      <c r="X2745">
        <v>0.73</v>
      </c>
      <c r="Y2745">
        <v>0</v>
      </c>
      <c r="Z2745">
        <v>1472.33</v>
      </c>
      <c r="AA2745">
        <v>642.05999999999995</v>
      </c>
      <c r="AB2745">
        <v>0</v>
      </c>
      <c r="AC2745">
        <v>0</v>
      </c>
      <c r="AD2745">
        <v>1</v>
      </c>
      <c r="AE2745">
        <v>0</v>
      </c>
      <c r="AF2745" t="s">
        <v>3</v>
      </c>
      <c r="AG2745">
        <v>0.73</v>
      </c>
      <c r="AH2745">
        <v>2</v>
      </c>
      <c r="AI2745">
        <v>295893951</v>
      </c>
      <c r="AJ2745">
        <v>2025</v>
      </c>
      <c r="AK2745">
        <v>0</v>
      </c>
      <c r="AL2745">
        <v>0</v>
      </c>
      <c r="AM2745">
        <v>0</v>
      </c>
      <c r="AN2745">
        <v>0</v>
      </c>
      <c r="AO2745">
        <v>0</v>
      </c>
      <c r="AP2745">
        <v>0</v>
      </c>
      <c r="AQ2745">
        <v>0</v>
      </c>
      <c r="AR2745">
        <v>0</v>
      </c>
    </row>
    <row r="2746" spans="1:44" x14ac:dyDescent="0.2">
      <c r="A2746">
        <f>ROW(Source!A740)</f>
        <v>740</v>
      </c>
      <c r="B2746">
        <v>295893960</v>
      </c>
      <c r="C2746">
        <v>295893948</v>
      </c>
      <c r="D2746">
        <v>277944759</v>
      </c>
      <c r="E2746">
        <v>1</v>
      </c>
      <c r="F2746">
        <v>1</v>
      </c>
      <c r="G2746">
        <v>1</v>
      </c>
      <c r="H2746">
        <v>2</v>
      </c>
      <c r="I2746" t="s">
        <v>1128</v>
      </c>
      <c r="J2746" t="s">
        <v>1129</v>
      </c>
      <c r="K2746" t="s">
        <v>1130</v>
      </c>
      <c r="L2746">
        <v>1368</v>
      </c>
      <c r="N2746">
        <v>1011</v>
      </c>
      <c r="O2746" t="s">
        <v>961</v>
      </c>
      <c r="P2746" t="s">
        <v>961</v>
      </c>
      <c r="Q2746">
        <v>1</v>
      </c>
      <c r="X2746">
        <v>2.72</v>
      </c>
      <c r="Y2746">
        <v>0</v>
      </c>
      <c r="Z2746">
        <v>271.41000000000003</v>
      </c>
      <c r="AA2746">
        <v>89.888400000000004</v>
      </c>
      <c r="AB2746">
        <v>0</v>
      </c>
      <c r="AC2746">
        <v>0</v>
      </c>
      <c r="AD2746">
        <v>1</v>
      </c>
      <c r="AE2746">
        <v>0</v>
      </c>
      <c r="AF2746" t="s">
        <v>3</v>
      </c>
      <c r="AG2746">
        <v>2.72</v>
      </c>
      <c r="AH2746">
        <v>2</v>
      </c>
      <c r="AI2746">
        <v>295893952</v>
      </c>
      <c r="AJ2746">
        <v>2026</v>
      </c>
      <c r="AK2746">
        <v>0</v>
      </c>
      <c r="AL2746">
        <v>0</v>
      </c>
      <c r="AM2746">
        <v>0</v>
      </c>
      <c r="AN2746">
        <v>0</v>
      </c>
      <c r="AO2746">
        <v>0</v>
      </c>
      <c r="AP2746">
        <v>0</v>
      </c>
      <c r="AQ2746">
        <v>0</v>
      </c>
      <c r="AR2746">
        <v>0</v>
      </c>
    </row>
    <row r="2747" spans="1:44" x14ac:dyDescent="0.2">
      <c r="A2747">
        <f>ROW(Source!A740)</f>
        <v>740</v>
      </c>
      <c r="B2747">
        <v>295893961</v>
      </c>
      <c r="C2747">
        <v>295893948</v>
      </c>
      <c r="D2747">
        <v>277944764</v>
      </c>
      <c r="E2747">
        <v>1</v>
      </c>
      <c r="F2747">
        <v>1</v>
      </c>
      <c r="G2747">
        <v>1</v>
      </c>
      <c r="H2747">
        <v>2</v>
      </c>
      <c r="I2747" t="s">
        <v>1200</v>
      </c>
      <c r="J2747" t="s">
        <v>1201</v>
      </c>
      <c r="K2747" t="s">
        <v>1202</v>
      </c>
      <c r="L2747">
        <v>1368</v>
      </c>
      <c r="N2747">
        <v>1011</v>
      </c>
      <c r="O2747" t="s">
        <v>961</v>
      </c>
      <c r="P2747" t="s">
        <v>961</v>
      </c>
      <c r="Q2747">
        <v>1</v>
      </c>
      <c r="X2747">
        <v>2.72</v>
      </c>
      <c r="Y2747">
        <v>0</v>
      </c>
      <c r="Z2747">
        <v>0.54</v>
      </c>
      <c r="AA2747">
        <v>0</v>
      </c>
      <c r="AB2747">
        <v>0</v>
      </c>
      <c r="AC2747">
        <v>0</v>
      </c>
      <c r="AD2747">
        <v>1</v>
      </c>
      <c r="AE2747">
        <v>0</v>
      </c>
      <c r="AF2747" t="s">
        <v>3</v>
      </c>
      <c r="AG2747">
        <v>2.72</v>
      </c>
      <c r="AH2747">
        <v>2</v>
      </c>
      <c r="AI2747">
        <v>295893953</v>
      </c>
      <c r="AJ2747">
        <v>2027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</row>
    <row r="2748" spans="1:44" x14ac:dyDescent="0.2">
      <c r="A2748">
        <f>ROW(Source!A740)</f>
        <v>740</v>
      </c>
      <c r="B2748">
        <v>295893962</v>
      </c>
      <c r="C2748">
        <v>295893948</v>
      </c>
      <c r="D2748">
        <v>277944930</v>
      </c>
      <c r="E2748">
        <v>1</v>
      </c>
      <c r="F2748">
        <v>1</v>
      </c>
      <c r="G2748">
        <v>1</v>
      </c>
      <c r="H2748">
        <v>2</v>
      </c>
      <c r="I2748" t="s">
        <v>1203</v>
      </c>
      <c r="J2748" t="s">
        <v>1204</v>
      </c>
      <c r="K2748" t="s">
        <v>1205</v>
      </c>
      <c r="L2748">
        <v>1368</v>
      </c>
      <c r="N2748">
        <v>1011</v>
      </c>
      <c r="O2748" t="s">
        <v>961</v>
      </c>
      <c r="P2748" t="s">
        <v>961</v>
      </c>
      <c r="Q2748">
        <v>1</v>
      </c>
      <c r="X2748">
        <v>0.69</v>
      </c>
      <c r="Y2748">
        <v>0</v>
      </c>
      <c r="Z2748">
        <v>92.91</v>
      </c>
      <c r="AA2748">
        <v>0</v>
      </c>
      <c r="AB2748">
        <v>0</v>
      </c>
      <c r="AC2748">
        <v>0</v>
      </c>
      <c r="AD2748">
        <v>1</v>
      </c>
      <c r="AE2748">
        <v>0</v>
      </c>
      <c r="AF2748" t="s">
        <v>3</v>
      </c>
      <c r="AG2748">
        <v>0.69</v>
      </c>
      <c r="AH2748">
        <v>2</v>
      </c>
      <c r="AI2748">
        <v>295893954</v>
      </c>
      <c r="AJ2748">
        <v>2028</v>
      </c>
      <c r="AK2748">
        <v>0</v>
      </c>
      <c r="AL2748">
        <v>0</v>
      </c>
      <c r="AM2748">
        <v>0</v>
      </c>
      <c r="AN2748">
        <v>0</v>
      </c>
      <c r="AO2748">
        <v>0</v>
      </c>
      <c r="AP2748">
        <v>0</v>
      </c>
      <c r="AQ2748">
        <v>0</v>
      </c>
      <c r="AR2748">
        <v>0</v>
      </c>
    </row>
    <row r="2749" spans="1:44" x14ac:dyDescent="0.2">
      <c r="A2749">
        <f>ROW(Source!A740)</f>
        <v>740</v>
      </c>
      <c r="B2749">
        <v>295893963</v>
      </c>
      <c r="C2749">
        <v>295893948</v>
      </c>
      <c r="D2749">
        <v>277945779</v>
      </c>
      <c r="E2749">
        <v>1</v>
      </c>
      <c r="F2749">
        <v>1</v>
      </c>
      <c r="G2749">
        <v>1</v>
      </c>
      <c r="H2749">
        <v>2</v>
      </c>
      <c r="I2749" t="s">
        <v>1072</v>
      </c>
      <c r="J2749" t="s">
        <v>1073</v>
      </c>
      <c r="K2749" t="s">
        <v>1074</v>
      </c>
      <c r="L2749">
        <v>1368</v>
      </c>
      <c r="N2749">
        <v>1011</v>
      </c>
      <c r="O2749" t="s">
        <v>961</v>
      </c>
      <c r="P2749" t="s">
        <v>961</v>
      </c>
      <c r="Q2749">
        <v>1</v>
      </c>
      <c r="X2749">
        <v>1.56</v>
      </c>
      <c r="Y2749">
        <v>0</v>
      </c>
      <c r="Z2749">
        <v>1070.99</v>
      </c>
      <c r="AA2749">
        <v>642.05999999999995</v>
      </c>
      <c r="AB2749">
        <v>0</v>
      </c>
      <c r="AC2749">
        <v>0</v>
      </c>
      <c r="AD2749">
        <v>1</v>
      </c>
      <c r="AE2749">
        <v>0</v>
      </c>
      <c r="AF2749" t="s">
        <v>3</v>
      </c>
      <c r="AG2749">
        <v>1.56</v>
      </c>
      <c r="AH2749">
        <v>2</v>
      </c>
      <c r="AI2749">
        <v>295893955</v>
      </c>
      <c r="AJ2749">
        <v>2029</v>
      </c>
      <c r="AK2749">
        <v>0</v>
      </c>
      <c r="AL2749">
        <v>0</v>
      </c>
      <c r="AM2749">
        <v>0</v>
      </c>
      <c r="AN2749">
        <v>0</v>
      </c>
      <c r="AO2749">
        <v>0</v>
      </c>
      <c r="AP2749">
        <v>0</v>
      </c>
      <c r="AQ2749">
        <v>0</v>
      </c>
      <c r="AR2749">
        <v>0</v>
      </c>
    </row>
    <row r="2750" spans="1:44" x14ac:dyDescent="0.2">
      <c r="A2750">
        <f>ROW(Source!A740)</f>
        <v>740</v>
      </c>
      <c r="B2750">
        <v>295893964</v>
      </c>
      <c r="C2750">
        <v>295893948</v>
      </c>
      <c r="D2750">
        <v>277945914</v>
      </c>
      <c r="E2750">
        <v>1</v>
      </c>
      <c r="F2750">
        <v>1</v>
      </c>
      <c r="G2750">
        <v>1</v>
      </c>
      <c r="H2750">
        <v>2</v>
      </c>
      <c r="I2750" t="s">
        <v>1079</v>
      </c>
      <c r="J2750" t="s">
        <v>1080</v>
      </c>
      <c r="K2750" t="s">
        <v>1081</v>
      </c>
      <c r="L2750">
        <v>1368</v>
      </c>
      <c r="N2750">
        <v>1011</v>
      </c>
      <c r="O2750" t="s">
        <v>961</v>
      </c>
      <c r="P2750" t="s">
        <v>961</v>
      </c>
      <c r="Q2750">
        <v>1</v>
      </c>
      <c r="X2750">
        <v>0.67</v>
      </c>
      <c r="Y2750">
        <v>0</v>
      </c>
      <c r="Z2750">
        <v>1521.77</v>
      </c>
      <c r="AA2750">
        <v>549.32000000000005</v>
      </c>
      <c r="AB2750">
        <v>0</v>
      </c>
      <c r="AC2750">
        <v>0</v>
      </c>
      <c r="AD2750">
        <v>1</v>
      </c>
      <c r="AE2750">
        <v>0</v>
      </c>
      <c r="AF2750" t="s">
        <v>3</v>
      </c>
      <c r="AG2750">
        <v>0.67</v>
      </c>
      <c r="AH2750">
        <v>2</v>
      </c>
      <c r="AI2750">
        <v>295893956</v>
      </c>
      <c r="AJ2750">
        <v>2030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</row>
    <row r="2751" spans="1:44" x14ac:dyDescent="0.2">
      <c r="A2751">
        <f>ROW(Source!A740)</f>
        <v>740</v>
      </c>
      <c r="B2751">
        <v>295893965</v>
      </c>
      <c r="C2751">
        <v>295893948</v>
      </c>
      <c r="D2751">
        <v>277867733</v>
      </c>
      <c r="E2751">
        <v>1</v>
      </c>
      <c r="F2751">
        <v>1</v>
      </c>
      <c r="G2751">
        <v>1</v>
      </c>
      <c r="H2751">
        <v>3</v>
      </c>
      <c r="I2751" t="s">
        <v>1097</v>
      </c>
      <c r="J2751" t="s">
        <v>1098</v>
      </c>
      <c r="K2751" t="s">
        <v>1099</v>
      </c>
      <c r="L2751">
        <v>1346</v>
      </c>
      <c r="N2751">
        <v>1009</v>
      </c>
      <c r="O2751" t="s">
        <v>1100</v>
      </c>
      <c r="P2751" t="s">
        <v>1100</v>
      </c>
      <c r="Q2751">
        <v>1</v>
      </c>
      <c r="X2751">
        <v>0</v>
      </c>
      <c r="Y2751">
        <v>174.93</v>
      </c>
      <c r="Z2751">
        <v>0</v>
      </c>
      <c r="AA2751">
        <v>0</v>
      </c>
      <c r="AB2751">
        <v>0</v>
      </c>
      <c r="AC2751">
        <v>1</v>
      </c>
      <c r="AD2751">
        <v>0</v>
      </c>
      <c r="AE2751">
        <v>0</v>
      </c>
      <c r="AF2751" t="s">
        <v>24</v>
      </c>
      <c r="AG2751">
        <v>0</v>
      </c>
      <c r="AH2751">
        <v>3</v>
      </c>
      <c r="AI2751">
        <v>-1</v>
      </c>
      <c r="AJ2751" t="s">
        <v>3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0</v>
      </c>
      <c r="AR2751">
        <v>0</v>
      </c>
    </row>
    <row r="2752" spans="1:44" x14ac:dyDescent="0.2">
      <c r="A2752">
        <f>ROW(Source!A740)</f>
        <v>740</v>
      </c>
      <c r="B2752">
        <v>295893966</v>
      </c>
      <c r="C2752">
        <v>295893948</v>
      </c>
      <c r="D2752">
        <v>277562757</v>
      </c>
      <c r="E2752">
        <v>109</v>
      </c>
      <c r="F2752">
        <v>1</v>
      </c>
      <c r="G2752">
        <v>1</v>
      </c>
      <c r="H2752">
        <v>3</v>
      </c>
      <c r="I2752" t="s">
        <v>1323</v>
      </c>
      <c r="J2752" t="s">
        <v>3</v>
      </c>
      <c r="K2752" t="s">
        <v>1324</v>
      </c>
      <c r="L2752">
        <v>1348</v>
      </c>
      <c r="N2752">
        <v>1009</v>
      </c>
      <c r="O2752" t="s">
        <v>651</v>
      </c>
      <c r="P2752" t="s">
        <v>651</v>
      </c>
      <c r="Q2752">
        <v>1000</v>
      </c>
      <c r="X2752">
        <v>1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 t="s">
        <v>24</v>
      </c>
      <c r="AG2752">
        <v>0</v>
      </c>
      <c r="AH2752">
        <v>3</v>
      </c>
      <c r="AI2752">
        <v>-1</v>
      </c>
      <c r="AJ2752" t="s">
        <v>3</v>
      </c>
      <c r="AK2752">
        <v>0</v>
      </c>
      <c r="AL2752">
        <v>0</v>
      </c>
      <c r="AM2752">
        <v>0</v>
      </c>
      <c r="AN2752">
        <v>0</v>
      </c>
      <c r="AO2752">
        <v>0</v>
      </c>
      <c r="AP2752">
        <v>0</v>
      </c>
      <c r="AQ2752">
        <v>0</v>
      </c>
      <c r="AR2752">
        <v>0</v>
      </c>
    </row>
    <row r="2753" spans="1:44" x14ac:dyDescent="0.2">
      <c r="A2753">
        <f>ROW(Source!A740)</f>
        <v>740</v>
      </c>
      <c r="B2753">
        <v>295893967</v>
      </c>
      <c r="C2753">
        <v>295893948</v>
      </c>
      <c r="D2753">
        <v>277565502</v>
      </c>
      <c r="E2753">
        <v>109</v>
      </c>
      <c r="F2753">
        <v>1</v>
      </c>
      <c r="G2753">
        <v>1</v>
      </c>
      <c r="H2753">
        <v>3</v>
      </c>
      <c r="I2753" t="s">
        <v>1297</v>
      </c>
      <c r="J2753" t="s">
        <v>3</v>
      </c>
      <c r="K2753" t="s">
        <v>1320</v>
      </c>
      <c r="L2753">
        <v>1371</v>
      </c>
      <c r="N2753">
        <v>1013</v>
      </c>
      <c r="O2753" t="s">
        <v>577</v>
      </c>
      <c r="P2753" t="s">
        <v>577</v>
      </c>
      <c r="Q2753">
        <v>1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1</v>
      </c>
      <c r="AD2753">
        <v>0</v>
      </c>
      <c r="AE2753">
        <v>0</v>
      </c>
      <c r="AF2753" t="s">
        <v>24</v>
      </c>
      <c r="AG2753">
        <v>0</v>
      </c>
      <c r="AH2753">
        <v>3</v>
      </c>
      <c r="AI2753">
        <v>-1</v>
      </c>
      <c r="AJ2753" t="s">
        <v>3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</row>
    <row r="2754" spans="1:44" x14ac:dyDescent="0.2">
      <c r="A2754">
        <f>ROW(Source!A741)</f>
        <v>741</v>
      </c>
      <c r="B2754">
        <v>295893977</v>
      </c>
      <c r="C2754">
        <v>295893968</v>
      </c>
      <c r="D2754">
        <v>277560309</v>
      </c>
      <c r="E2754">
        <v>109</v>
      </c>
      <c r="F2754">
        <v>1</v>
      </c>
      <c r="G2754">
        <v>1</v>
      </c>
      <c r="H2754">
        <v>1</v>
      </c>
      <c r="I2754" t="s">
        <v>1193</v>
      </c>
      <c r="J2754" t="s">
        <v>3</v>
      </c>
      <c r="K2754" t="s">
        <v>1194</v>
      </c>
      <c r="L2754">
        <v>1191</v>
      </c>
      <c r="N2754">
        <v>1013</v>
      </c>
      <c r="O2754" t="s">
        <v>1062</v>
      </c>
      <c r="P2754" t="s">
        <v>1062</v>
      </c>
      <c r="Q2754">
        <v>1</v>
      </c>
      <c r="X2754">
        <v>37.020000000000003</v>
      </c>
      <c r="Y2754">
        <v>0</v>
      </c>
      <c r="Z2754">
        <v>0</v>
      </c>
      <c r="AA2754">
        <v>0</v>
      </c>
      <c r="AB2754">
        <v>492.25</v>
      </c>
      <c r="AC2754">
        <v>0</v>
      </c>
      <c r="AD2754">
        <v>1</v>
      </c>
      <c r="AE2754">
        <v>1</v>
      </c>
      <c r="AF2754" t="s">
        <v>3</v>
      </c>
      <c r="AG2754">
        <v>37.020000000000003</v>
      </c>
      <c r="AH2754">
        <v>2</v>
      </c>
      <c r="AI2754">
        <v>295893969</v>
      </c>
      <c r="AJ2754">
        <v>2031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  <c r="AR2754">
        <v>0</v>
      </c>
    </row>
    <row r="2755" spans="1:44" x14ac:dyDescent="0.2">
      <c r="A2755">
        <f>ROW(Source!A741)</f>
        <v>741</v>
      </c>
      <c r="B2755">
        <v>295893978</v>
      </c>
      <c r="C2755">
        <v>295893968</v>
      </c>
      <c r="D2755">
        <v>277560491</v>
      </c>
      <c r="E2755">
        <v>109</v>
      </c>
      <c r="F2755">
        <v>1</v>
      </c>
      <c r="G2755">
        <v>1</v>
      </c>
      <c r="H2755">
        <v>1</v>
      </c>
      <c r="I2755" t="s">
        <v>1063</v>
      </c>
      <c r="J2755" t="s">
        <v>3</v>
      </c>
      <c r="K2755" t="s">
        <v>1064</v>
      </c>
      <c r="L2755">
        <v>1191</v>
      </c>
      <c r="N2755">
        <v>1013</v>
      </c>
      <c r="O2755" t="s">
        <v>1062</v>
      </c>
      <c r="P2755" t="s">
        <v>1062</v>
      </c>
      <c r="Q2755">
        <v>1</v>
      </c>
      <c r="X2755">
        <v>8.77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1</v>
      </c>
      <c r="AE2755">
        <v>2</v>
      </c>
      <c r="AF2755" t="s">
        <v>3</v>
      </c>
      <c r="AG2755">
        <v>8.77</v>
      </c>
      <c r="AH2755">
        <v>2</v>
      </c>
      <c r="AI2755">
        <v>295893970</v>
      </c>
      <c r="AJ2755">
        <v>2032</v>
      </c>
      <c r="AK2755">
        <v>0</v>
      </c>
      <c r="AL2755">
        <v>0</v>
      </c>
      <c r="AM2755">
        <v>0</v>
      </c>
      <c r="AN2755">
        <v>0</v>
      </c>
      <c r="AO2755">
        <v>0</v>
      </c>
      <c r="AP2755">
        <v>0</v>
      </c>
      <c r="AQ2755">
        <v>0</v>
      </c>
      <c r="AR2755">
        <v>0</v>
      </c>
    </row>
    <row r="2756" spans="1:44" x14ac:dyDescent="0.2">
      <c r="A2756">
        <f>ROW(Source!A741)</f>
        <v>741</v>
      </c>
      <c r="B2756">
        <v>295893979</v>
      </c>
      <c r="C2756">
        <v>295893968</v>
      </c>
      <c r="D2756">
        <v>277944622</v>
      </c>
      <c r="E2756">
        <v>1</v>
      </c>
      <c r="F2756">
        <v>1</v>
      </c>
      <c r="G2756">
        <v>1</v>
      </c>
      <c r="H2756">
        <v>2</v>
      </c>
      <c r="I2756" t="s">
        <v>1109</v>
      </c>
      <c r="J2756" t="s">
        <v>1110</v>
      </c>
      <c r="K2756" t="s">
        <v>1111</v>
      </c>
      <c r="L2756">
        <v>1368</v>
      </c>
      <c r="N2756">
        <v>1011</v>
      </c>
      <c r="O2756" t="s">
        <v>961</v>
      </c>
      <c r="P2756" t="s">
        <v>961</v>
      </c>
      <c r="Q2756">
        <v>1</v>
      </c>
      <c r="X2756">
        <v>0.65</v>
      </c>
      <c r="Y2756">
        <v>0</v>
      </c>
      <c r="Z2756">
        <v>1472.33</v>
      </c>
      <c r="AA2756">
        <v>642.05999999999995</v>
      </c>
      <c r="AB2756">
        <v>0</v>
      </c>
      <c r="AC2756">
        <v>0</v>
      </c>
      <c r="AD2756">
        <v>1</v>
      </c>
      <c r="AE2756">
        <v>0</v>
      </c>
      <c r="AF2756" t="s">
        <v>3</v>
      </c>
      <c r="AG2756">
        <v>0.65</v>
      </c>
      <c r="AH2756">
        <v>2</v>
      </c>
      <c r="AI2756">
        <v>295893971</v>
      </c>
      <c r="AJ2756">
        <v>2033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</row>
    <row r="2757" spans="1:44" x14ac:dyDescent="0.2">
      <c r="A2757">
        <f>ROW(Source!A741)</f>
        <v>741</v>
      </c>
      <c r="B2757">
        <v>295893980</v>
      </c>
      <c r="C2757">
        <v>295893968</v>
      </c>
      <c r="D2757">
        <v>277944759</v>
      </c>
      <c r="E2757">
        <v>1</v>
      </c>
      <c r="F2757">
        <v>1</v>
      </c>
      <c r="G2757">
        <v>1</v>
      </c>
      <c r="H2757">
        <v>2</v>
      </c>
      <c r="I2757" t="s">
        <v>1128</v>
      </c>
      <c r="J2757" t="s">
        <v>1129</v>
      </c>
      <c r="K2757" t="s">
        <v>1130</v>
      </c>
      <c r="L2757">
        <v>1368</v>
      </c>
      <c r="N2757">
        <v>1011</v>
      </c>
      <c r="O2757" t="s">
        <v>961</v>
      </c>
      <c r="P2757" t="s">
        <v>961</v>
      </c>
      <c r="Q2757">
        <v>1</v>
      </c>
      <c r="X2757">
        <v>4.22</v>
      </c>
      <c r="Y2757">
        <v>0</v>
      </c>
      <c r="Z2757">
        <v>271.41000000000003</v>
      </c>
      <c r="AA2757">
        <v>89.888400000000004</v>
      </c>
      <c r="AB2757">
        <v>0</v>
      </c>
      <c r="AC2757">
        <v>0</v>
      </c>
      <c r="AD2757">
        <v>1</v>
      </c>
      <c r="AE2757">
        <v>0</v>
      </c>
      <c r="AF2757" t="s">
        <v>3</v>
      </c>
      <c r="AG2757">
        <v>4.22</v>
      </c>
      <c r="AH2757">
        <v>2</v>
      </c>
      <c r="AI2757">
        <v>295893972</v>
      </c>
      <c r="AJ2757">
        <v>2034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</row>
    <row r="2758" spans="1:44" x14ac:dyDescent="0.2">
      <c r="A2758">
        <f>ROW(Source!A741)</f>
        <v>741</v>
      </c>
      <c r="B2758">
        <v>295893981</v>
      </c>
      <c r="C2758">
        <v>295893968</v>
      </c>
      <c r="D2758">
        <v>277944764</v>
      </c>
      <c r="E2758">
        <v>1</v>
      </c>
      <c r="F2758">
        <v>1</v>
      </c>
      <c r="G2758">
        <v>1</v>
      </c>
      <c r="H2758">
        <v>2</v>
      </c>
      <c r="I2758" t="s">
        <v>1200</v>
      </c>
      <c r="J2758" t="s">
        <v>1201</v>
      </c>
      <c r="K2758" t="s">
        <v>1202</v>
      </c>
      <c r="L2758">
        <v>1368</v>
      </c>
      <c r="N2758">
        <v>1011</v>
      </c>
      <c r="O2758" t="s">
        <v>961</v>
      </c>
      <c r="P2758" t="s">
        <v>961</v>
      </c>
      <c r="Q2758">
        <v>1</v>
      </c>
      <c r="X2758">
        <v>4.22</v>
      </c>
      <c r="Y2758">
        <v>0</v>
      </c>
      <c r="Z2758">
        <v>0.54</v>
      </c>
      <c r="AA2758">
        <v>0</v>
      </c>
      <c r="AB2758">
        <v>0</v>
      </c>
      <c r="AC2758">
        <v>0</v>
      </c>
      <c r="AD2758">
        <v>1</v>
      </c>
      <c r="AE2758">
        <v>0</v>
      </c>
      <c r="AF2758" t="s">
        <v>3</v>
      </c>
      <c r="AG2758">
        <v>4.22</v>
      </c>
      <c r="AH2758">
        <v>2</v>
      </c>
      <c r="AI2758">
        <v>295893973</v>
      </c>
      <c r="AJ2758">
        <v>2035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</row>
    <row r="2759" spans="1:44" x14ac:dyDescent="0.2">
      <c r="A2759">
        <f>ROW(Source!A741)</f>
        <v>741</v>
      </c>
      <c r="B2759">
        <v>295893982</v>
      </c>
      <c r="C2759">
        <v>295893968</v>
      </c>
      <c r="D2759">
        <v>277944930</v>
      </c>
      <c r="E2759">
        <v>1</v>
      </c>
      <c r="F2759">
        <v>1</v>
      </c>
      <c r="G2759">
        <v>1</v>
      </c>
      <c r="H2759">
        <v>2</v>
      </c>
      <c r="I2759" t="s">
        <v>1203</v>
      </c>
      <c r="J2759" t="s">
        <v>1204</v>
      </c>
      <c r="K2759" t="s">
        <v>1205</v>
      </c>
      <c r="L2759">
        <v>1368</v>
      </c>
      <c r="N2759">
        <v>1011</v>
      </c>
      <c r="O2759" t="s">
        <v>961</v>
      </c>
      <c r="P2759" t="s">
        <v>961</v>
      </c>
      <c r="Q2759">
        <v>1</v>
      </c>
      <c r="X2759">
        <v>0.6</v>
      </c>
      <c r="Y2759">
        <v>0</v>
      </c>
      <c r="Z2759">
        <v>92.91</v>
      </c>
      <c r="AA2759">
        <v>0</v>
      </c>
      <c r="AB2759">
        <v>0</v>
      </c>
      <c r="AC2759">
        <v>0</v>
      </c>
      <c r="AD2759">
        <v>1</v>
      </c>
      <c r="AE2759">
        <v>0</v>
      </c>
      <c r="AF2759" t="s">
        <v>3</v>
      </c>
      <c r="AG2759">
        <v>0.6</v>
      </c>
      <c r="AH2759">
        <v>2</v>
      </c>
      <c r="AI2759">
        <v>295893974</v>
      </c>
      <c r="AJ2759">
        <v>2036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</row>
    <row r="2760" spans="1:44" x14ac:dyDescent="0.2">
      <c r="A2760">
        <f>ROW(Source!A741)</f>
        <v>741</v>
      </c>
      <c r="B2760">
        <v>295893983</v>
      </c>
      <c r="C2760">
        <v>295893968</v>
      </c>
      <c r="D2760">
        <v>277945779</v>
      </c>
      <c r="E2760">
        <v>1</v>
      </c>
      <c r="F2760">
        <v>1</v>
      </c>
      <c r="G2760">
        <v>1</v>
      </c>
      <c r="H2760">
        <v>2</v>
      </c>
      <c r="I2760" t="s">
        <v>1072</v>
      </c>
      <c r="J2760" t="s">
        <v>1073</v>
      </c>
      <c r="K2760" t="s">
        <v>1074</v>
      </c>
      <c r="L2760">
        <v>1368</v>
      </c>
      <c r="N2760">
        <v>1011</v>
      </c>
      <c r="O2760" t="s">
        <v>961</v>
      </c>
      <c r="P2760" t="s">
        <v>961</v>
      </c>
      <c r="Q2760">
        <v>1</v>
      </c>
      <c r="X2760">
        <v>2.38</v>
      </c>
      <c r="Y2760">
        <v>0</v>
      </c>
      <c r="Z2760">
        <v>1070.99</v>
      </c>
      <c r="AA2760">
        <v>642.05999999999995</v>
      </c>
      <c r="AB2760">
        <v>0</v>
      </c>
      <c r="AC2760">
        <v>0</v>
      </c>
      <c r="AD2760">
        <v>1</v>
      </c>
      <c r="AE2760">
        <v>0</v>
      </c>
      <c r="AF2760" t="s">
        <v>3</v>
      </c>
      <c r="AG2760">
        <v>2.38</v>
      </c>
      <c r="AH2760">
        <v>2</v>
      </c>
      <c r="AI2760">
        <v>295893975</v>
      </c>
      <c r="AJ2760">
        <v>2037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</row>
    <row r="2761" spans="1:44" x14ac:dyDescent="0.2">
      <c r="A2761">
        <f>ROW(Source!A741)</f>
        <v>741</v>
      </c>
      <c r="B2761">
        <v>295893984</v>
      </c>
      <c r="C2761">
        <v>295893968</v>
      </c>
      <c r="D2761">
        <v>277945914</v>
      </c>
      <c r="E2761">
        <v>1</v>
      </c>
      <c r="F2761">
        <v>1</v>
      </c>
      <c r="G2761">
        <v>1</v>
      </c>
      <c r="H2761">
        <v>2</v>
      </c>
      <c r="I2761" t="s">
        <v>1079</v>
      </c>
      <c r="J2761" t="s">
        <v>1080</v>
      </c>
      <c r="K2761" t="s">
        <v>1081</v>
      </c>
      <c r="L2761">
        <v>1368</v>
      </c>
      <c r="N2761">
        <v>1011</v>
      </c>
      <c r="O2761" t="s">
        <v>961</v>
      </c>
      <c r="P2761" t="s">
        <v>961</v>
      </c>
      <c r="Q2761">
        <v>1</v>
      </c>
      <c r="X2761">
        <v>5.15</v>
      </c>
      <c r="Y2761">
        <v>0</v>
      </c>
      <c r="Z2761">
        <v>1521.77</v>
      </c>
      <c r="AA2761">
        <v>549.32000000000005</v>
      </c>
      <c r="AB2761">
        <v>0</v>
      </c>
      <c r="AC2761">
        <v>0</v>
      </c>
      <c r="AD2761">
        <v>1</v>
      </c>
      <c r="AE2761">
        <v>0</v>
      </c>
      <c r="AF2761" t="s">
        <v>3</v>
      </c>
      <c r="AG2761">
        <v>5.15</v>
      </c>
      <c r="AH2761">
        <v>2</v>
      </c>
      <c r="AI2761">
        <v>295893976</v>
      </c>
      <c r="AJ2761">
        <v>2038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</row>
    <row r="2762" spans="1:44" x14ac:dyDescent="0.2">
      <c r="A2762">
        <f>ROW(Source!A741)</f>
        <v>741</v>
      </c>
      <c r="B2762">
        <v>295893985</v>
      </c>
      <c r="C2762">
        <v>295893968</v>
      </c>
      <c r="D2762">
        <v>277867733</v>
      </c>
      <c r="E2762">
        <v>1</v>
      </c>
      <c r="F2762">
        <v>1</v>
      </c>
      <c r="G2762">
        <v>1</v>
      </c>
      <c r="H2762">
        <v>3</v>
      </c>
      <c r="I2762" t="s">
        <v>1097</v>
      </c>
      <c r="J2762" t="s">
        <v>1098</v>
      </c>
      <c r="K2762" t="s">
        <v>1099</v>
      </c>
      <c r="L2762">
        <v>1346</v>
      </c>
      <c r="N2762">
        <v>1009</v>
      </c>
      <c r="O2762" t="s">
        <v>1100</v>
      </c>
      <c r="P2762" t="s">
        <v>1100</v>
      </c>
      <c r="Q2762">
        <v>1</v>
      </c>
      <c r="X2762">
        <v>0</v>
      </c>
      <c r="Y2762">
        <v>174.93</v>
      </c>
      <c r="Z2762">
        <v>0</v>
      </c>
      <c r="AA2762">
        <v>0</v>
      </c>
      <c r="AB2762">
        <v>0</v>
      </c>
      <c r="AC2762">
        <v>1</v>
      </c>
      <c r="AD2762">
        <v>0</v>
      </c>
      <c r="AE2762">
        <v>0</v>
      </c>
      <c r="AF2762" t="s">
        <v>24</v>
      </c>
      <c r="AG2762">
        <v>0</v>
      </c>
      <c r="AH2762">
        <v>3</v>
      </c>
      <c r="AI2762">
        <v>-1</v>
      </c>
      <c r="AJ2762" t="s">
        <v>3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</row>
    <row r="2763" spans="1:44" x14ac:dyDescent="0.2">
      <c r="A2763">
        <f>ROW(Source!A741)</f>
        <v>741</v>
      </c>
      <c r="B2763">
        <v>295893986</v>
      </c>
      <c r="C2763">
        <v>295893968</v>
      </c>
      <c r="D2763">
        <v>277562757</v>
      </c>
      <c r="E2763">
        <v>109</v>
      </c>
      <c r="F2763">
        <v>1</v>
      </c>
      <c r="G2763">
        <v>1</v>
      </c>
      <c r="H2763">
        <v>3</v>
      </c>
      <c r="I2763" t="s">
        <v>1323</v>
      </c>
      <c r="J2763" t="s">
        <v>3</v>
      </c>
      <c r="K2763" t="s">
        <v>1324</v>
      </c>
      <c r="L2763">
        <v>1348</v>
      </c>
      <c r="N2763">
        <v>1009</v>
      </c>
      <c r="O2763" t="s">
        <v>651</v>
      </c>
      <c r="P2763" t="s">
        <v>651</v>
      </c>
      <c r="Q2763">
        <v>1000</v>
      </c>
      <c r="X2763">
        <v>1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 t="s">
        <v>24</v>
      </c>
      <c r="AG2763">
        <v>0</v>
      </c>
      <c r="AH2763">
        <v>3</v>
      </c>
      <c r="AI2763">
        <v>-1</v>
      </c>
      <c r="AJ2763" t="s">
        <v>3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</row>
    <row r="2764" spans="1:44" x14ac:dyDescent="0.2">
      <c r="A2764">
        <f>ROW(Source!A741)</f>
        <v>741</v>
      </c>
      <c r="B2764">
        <v>295893987</v>
      </c>
      <c r="C2764">
        <v>295893968</v>
      </c>
      <c r="D2764">
        <v>277565502</v>
      </c>
      <c r="E2764">
        <v>109</v>
      </c>
      <c r="F2764">
        <v>1</v>
      </c>
      <c r="G2764">
        <v>1</v>
      </c>
      <c r="H2764">
        <v>3</v>
      </c>
      <c r="I2764" t="s">
        <v>1297</v>
      </c>
      <c r="J2764" t="s">
        <v>3</v>
      </c>
      <c r="K2764" t="s">
        <v>1320</v>
      </c>
      <c r="L2764">
        <v>1371</v>
      </c>
      <c r="N2764">
        <v>1013</v>
      </c>
      <c r="O2764" t="s">
        <v>577</v>
      </c>
      <c r="P2764" t="s">
        <v>577</v>
      </c>
      <c r="Q2764">
        <v>1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1</v>
      </c>
      <c r="AD2764">
        <v>0</v>
      </c>
      <c r="AE2764">
        <v>0</v>
      </c>
      <c r="AF2764" t="s">
        <v>24</v>
      </c>
      <c r="AG2764">
        <v>0</v>
      </c>
      <c r="AH2764">
        <v>3</v>
      </c>
      <c r="AI2764">
        <v>-1</v>
      </c>
      <c r="AJ2764" t="s">
        <v>3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</row>
    <row r="2765" spans="1:44" x14ac:dyDescent="0.2">
      <c r="A2765">
        <f>ROW(Source!A742)</f>
        <v>742</v>
      </c>
      <c r="B2765">
        <v>295893997</v>
      </c>
      <c r="C2765">
        <v>295893988</v>
      </c>
      <c r="D2765">
        <v>277560311</v>
      </c>
      <c r="E2765">
        <v>109</v>
      </c>
      <c r="F2765">
        <v>1</v>
      </c>
      <c r="G2765">
        <v>1</v>
      </c>
      <c r="H2765">
        <v>1</v>
      </c>
      <c r="I2765" t="s">
        <v>1183</v>
      </c>
      <c r="J2765" t="s">
        <v>3</v>
      </c>
      <c r="K2765" t="s">
        <v>1184</v>
      </c>
      <c r="L2765">
        <v>1191</v>
      </c>
      <c r="N2765">
        <v>1013</v>
      </c>
      <c r="O2765" t="s">
        <v>1062</v>
      </c>
      <c r="P2765" t="s">
        <v>1062</v>
      </c>
      <c r="Q2765">
        <v>1</v>
      </c>
      <c r="X2765">
        <v>31.14</v>
      </c>
      <c r="Y2765">
        <v>0</v>
      </c>
      <c r="Z2765">
        <v>0</v>
      </c>
      <c r="AA2765">
        <v>0</v>
      </c>
      <c r="AB2765">
        <v>499.38</v>
      </c>
      <c r="AC2765">
        <v>0</v>
      </c>
      <c r="AD2765">
        <v>1</v>
      </c>
      <c r="AE2765">
        <v>1</v>
      </c>
      <c r="AF2765" t="s">
        <v>3</v>
      </c>
      <c r="AG2765">
        <v>31.14</v>
      </c>
      <c r="AH2765">
        <v>2</v>
      </c>
      <c r="AI2765">
        <v>295893989</v>
      </c>
      <c r="AJ2765">
        <v>2039</v>
      </c>
      <c r="AK2765">
        <v>0</v>
      </c>
      <c r="AL2765">
        <v>0</v>
      </c>
      <c r="AM2765">
        <v>0</v>
      </c>
      <c r="AN2765">
        <v>0</v>
      </c>
      <c r="AO2765">
        <v>0</v>
      </c>
      <c r="AP2765">
        <v>0</v>
      </c>
      <c r="AQ2765">
        <v>0</v>
      </c>
      <c r="AR2765">
        <v>0</v>
      </c>
    </row>
    <row r="2766" spans="1:44" x14ac:dyDescent="0.2">
      <c r="A2766">
        <f>ROW(Source!A742)</f>
        <v>742</v>
      </c>
      <c r="B2766">
        <v>295893998</v>
      </c>
      <c r="C2766">
        <v>295893988</v>
      </c>
      <c r="D2766">
        <v>277560491</v>
      </c>
      <c r="E2766">
        <v>109</v>
      </c>
      <c r="F2766">
        <v>1</v>
      </c>
      <c r="G2766">
        <v>1</v>
      </c>
      <c r="H2766">
        <v>1</v>
      </c>
      <c r="I2766" t="s">
        <v>1063</v>
      </c>
      <c r="J2766" t="s">
        <v>3</v>
      </c>
      <c r="K2766" t="s">
        <v>1064</v>
      </c>
      <c r="L2766">
        <v>1191</v>
      </c>
      <c r="N2766">
        <v>1013</v>
      </c>
      <c r="O2766" t="s">
        <v>1062</v>
      </c>
      <c r="P2766" t="s">
        <v>1062</v>
      </c>
      <c r="Q2766">
        <v>1</v>
      </c>
      <c r="X2766">
        <v>8.57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1</v>
      </c>
      <c r="AE2766">
        <v>2</v>
      </c>
      <c r="AF2766" t="s">
        <v>3</v>
      </c>
      <c r="AG2766">
        <v>8.57</v>
      </c>
      <c r="AH2766">
        <v>2</v>
      </c>
      <c r="AI2766">
        <v>295893990</v>
      </c>
      <c r="AJ2766">
        <v>2040</v>
      </c>
      <c r="AK2766">
        <v>0</v>
      </c>
      <c r="AL2766">
        <v>0</v>
      </c>
      <c r="AM2766">
        <v>0</v>
      </c>
      <c r="AN2766">
        <v>0</v>
      </c>
      <c r="AO2766">
        <v>0</v>
      </c>
      <c r="AP2766">
        <v>0</v>
      </c>
      <c r="AQ2766">
        <v>0</v>
      </c>
      <c r="AR2766">
        <v>0</v>
      </c>
    </row>
    <row r="2767" spans="1:44" x14ac:dyDescent="0.2">
      <c r="A2767">
        <f>ROW(Source!A742)</f>
        <v>742</v>
      </c>
      <c r="B2767">
        <v>295893999</v>
      </c>
      <c r="C2767">
        <v>295893988</v>
      </c>
      <c r="D2767">
        <v>277944622</v>
      </c>
      <c r="E2767">
        <v>1</v>
      </c>
      <c r="F2767">
        <v>1</v>
      </c>
      <c r="G2767">
        <v>1</v>
      </c>
      <c r="H2767">
        <v>2</v>
      </c>
      <c r="I2767" t="s">
        <v>1109</v>
      </c>
      <c r="J2767" t="s">
        <v>1110</v>
      </c>
      <c r="K2767" t="s">
        <v>1111</v>
      </c>
      <c r="L2767">
        <v>1368</v>
      </c>
      <c r="N2767">
        <v>1011</v>
      </c>
      <c r="O2767" t="s">
        <v>961</v>
      </c>
      <c r="P2767" t="s">
        <v>961</v>
      </c>
      <c r="Q2767">
        <v>1</v>
      </c>
      <c r="X2767">
        <v>0.91</v>
      </c>
      <c r="Y2767">
        <v>0</v>
      </c>
      <c r="Z2767">
        <v>1472.33</v>
      </c>
      <c r="AA2767">
        <v>642.05999999999995</v>
      </c>
      <c r="AB2767">
        <v>0</v>
      </c>
      <c r="AC2767">
        <v>0</v>
      </c>
      <c r="AD2767">
        <v>1</v>
      </c>
      <c r="AE2767">
        <v>0</v>
      </c>
      <c r="AF2767" t="s">
        <v>3</v>
      </c>
      <c r="AG2767">
        <v>0.91</v>
      </c>
      <c r="AH2767">
        <v>2</v>
      </c>
      <c r="AI2767">
        <v>295893991</v>
      </c>
      <c r="AJ2767">
        <v>2041</v>
      </c>
      <c r="AK2767">
        <v>0</v>
      </c>
      <c r="AL2767">
        <v>0</v>
      </c>
      <c r="AM2767">
        <v>0</v>
      </c>
      <c r="AN2767">
        <v>0</v>
      </c>
      <c r="AO2767">
        <v>0</v>
      </c>
      <c r="AP2767">
        <v>0</v>
      </c>
      <c r="AQ2767">
        <v>0</v>
      </c>
      <c r="AR2767">
        <v>0</v>
      </c>
    </row>
    <row r="2768" spans="1:44" x14ac:dyDescent="0.2">
      <c r="A2768">
        <f>ROW(Source!A742)</f>
        <v>742</v>
      </c>
      <c r="B2768">
        <v>295894000</v>
      </c>
      <c r="C2768">
        <v>295893988</v>
      </c>
      <c r="D2768">
        <v>277944759</v>
      </c>
      <c r="E2768">
        <v>1</v>
      </c>
      <c r="F2768">
        <v>1</v>
      </c>
      <c r="G2768">
        <v>1</v>
      </c>
      <c r="H2768">
        <v>2</v>
      </c>
      <c r="I2768" t="s">
        <v>1128</v>
      </c>
      <c r="J2768" t="s">
        <v>1129</v>
      </c>
      <c r="K2768" t="s">
        <v>1130</v>
      </c>
      <c r="L2768">
        <v>1368</v>
      </c>
      <c r="N2768">
        <v>1011</v>
      </c>
      <c r="O2768" t="s">
        <v>961</v>
      </c>
      <c r="P2768" t="s">
        <v>961</v>
      </c>
      <c r="Q2768">
        <v>1</v>
      </c>
      <c r="X2768">
        <v>3.94</v>
      </c>
      <c r="Y2768">
        <v>0</v>
      </c>
      <c r="Z2768">
        <v>271.41000000000003</v>
      </c>
      <c r="AA2768">
        <v>89.888400000000004</v>
      </c>
      <c r="AB2768">
        <v>0</v>
      </c>
      <c r="AC2768">
        <v>0</v>
      </c>
      <c r="AD2768">
        <v>1</v>
      </c>
      <c r="AE2768">
        <v>0</v>
      </c>
      <c r="AF2768" t="s">
        <v>3</v>
      </c>
      <c r="AG2768">
        <v>3.94</v>
      </c>
      <c r="AH2768">
        <v>2</v>
      </c>
      <c r="AI2768">
        <v>295893992</v>
      </c>
      <c r="AJ2768">
        <v>2042</v>
      </c>
      <c r="AK2768">
        <v>0</v>
      </c>
      <c r="AL2768">
        <v>0</v>
      </c>
      <c r="AM2768">
        <v>0</v>
      </c>
      <c r="AN2768">
        <v>0</v>
      </c>
      <c r="AO2768">
        <v>0</v>
      </c>
      <c r="AP2768">
        <v>0</v>
      </c>
      <c r="AQ2768">
        <v>0</v>
      </c>
      <c r="AR2768">
        <v>0</v>
      </c>
    </row>
    <row r="2769" spans="1:44" x14ac:dyDescent="0.2">
      <c r="A2769">
        <f>ROW(Source!A742)</f>
        <v>742</v>
      </c>
      <c r="B2769">
        <v>295894001</v>
      </c>
      <c r="C2769">
        <v>295893988</v>
      </c>
      <c r="D2769">
        <v>277944764</v>
      </c>
      <c r="E2769">
        <v>1</v>
      </c>
      <c r="F2769">
        <v>1</v>
      </c>
      <c r="G2769">
        <v>1</v>
      </c>
      <c r="H2769">
        <v>2</v>
      </c>
      <c r="I2769" t="s">
        <v>1200</v>
      </c>
      <c r="J2769" t="s">
        <v>1201</v>
      </c>
      <c r="K2769" t="s">
        <v>1202</v>
      </c>
      <c r="L2769">
        <v>1368</v>
      </c>
      <c r="N2769">
        <v>1011</v>
      </c>
      <c r="O2769" t="s">
        <v>961</v>
      </c>
      <c r="P2769" t="s">
        <v>961</v>
      </c>
      <c r="Q2769">
        <v>1</v>
      </c>
      <c r="X2769">
        <v>3.58</v>
      </c>
      <c r="Y2769">
        <v>0</v>
      </c>
      <c r="Z2769">
        <v>0.54</v>
      </c>
      <c r="AA2769">
        <v>0</v>
      </c>
      <c r="AB2769">
        <v>0</v>
      </c>
      <c r="AC2769">
        <v>0</v>
      </c>
      <c r="AD2769">
        <v>1</v>
      </c>
      <c r="AE2769">
        <v>0</v>
      </c>
      <c r="AF2769" t="s">
        <v>3</v>
      </c>
      <c r="AG2769">
        <v>3.58</v>
      </c>
      <c r="AH2769">
        <v>2</v>
      </c>
      <c r="AI2769">
        <v>295893993</v>
      </c>
      <c r="AJ2769">
        <v>2043</v>
      </c>
      <c r="AK2769">
        <v>0</v>
      </c>
      <c r="AL2769">
        <v>0</v>
      </c>
      <c r="AM2769">
        <v>0</v>
      </c>
      <c r="AN2769">
        <v>0</v>
      </c>
      <c r="AO2769">
        <v>0</v>
      </c>
      <c r="AP2769">
        <v>0</v>
      </c>
      <c r="AQ2769">
        <v>0</v>
      </c>
      <c r="AR2769">
        <v>0</v>
      </c>
    </row>
    <row r="2770" spans="1:44" x14ac:dyDescent="0.2">
      <c r="A2770">
        <f>ROW(Source!A742)</f>
        <v>742</v>
      </c>
      <c r="B2770">
        <v>295894002</v>
      </c>
      <c r="C2770">
        <v>295893988</v>
      </c>
      <c r="D2770">
        <v>277944930</v>
      </c>
      <c r="E2770">
        <v>1</v>
      </c>
      <c r="F2770">
        <v>1</v>
      </c>
      <c r="G2770">
        <v>1</v>
      </c>
      <c r="H2770">
        <v>2</v>
      </c>
      <c r="I2770" t="s">
        <v>1203</v>
      </c>
      <c r="J2770" t="s">
        <v>1204</v>
      </c>
      <c r="K2770" t="s">
        <v>1205</v>
      </c>
      <c r="L2770">
        <v>1368</v>
      </c>
      <c r="N2770">
        <v>1011</v>
      </c>
      <c r="O2770" t="s">
        <v>961</v>
      </c>
      <c r="P2770" t="s">
        <v>961</v>
      </c>
      <c r="Q2770">
        <v>1</v>
      </c>
      <c r="X2770">
        <v>0.83</v>
      </c>
      <c r="Y2770">
        <v>0</v>
      </c>
      <c r="Z2770">
        <v>92.91</v>
      </c>
      <c r="AA2770">
        <v>0</v>
      </c>
      <c r="AB2770">
        <v>0</v>
      </c>
      <c r="AC2770">
        <v>0</v>
      </c>
      <c r="AD2770">
        <v>1</v>
      </c>
      <c r="AE2770">
        <v>0</v>
      </c>
      <c r="AF2770" t="s">
        <v>3</v>
      </c>
      <c r="AG2770">
        <v>0.83</v>
      </c>
      <c r="AH2770">
        <v>2</v>
      </c>
      <c r="AI2770">
        <v>295893994</v>
      </c>
      <c r="AJ2770">
        <v>2044</v>
      </c>
      <c r="AK2770">
        <v>0</v>
      </c>
      <c r="AL2770">
        <v>0</v>
      </c>
      <c r="AM2770">
        <v>0</v>
      </c>
      <c r="AN2770">
        <v>0</v>
      </c>
      <c r="AO2770">
        <v>0</v>
      </c>
      <c r="AP2770">
        <v>0</v>
      </c>
      <c r="AQ2770">
        <v>0</v>
      </c>
      <c r="AR2770">
        <v>0</v>
      </c>
    </row>
    <row r="2771" spans="1:44" x14ac:dyDescent="0.2">
      <c r="A2771">
        <f>ROW(Source!A742)</f>
        <v>742</v>
      </c>
      <c r="B2771">
        <v>295894003</v>
      </c>
      <c r="C2771">
        <v>295893988</v>
      </c>
      <c r="D2771">
        <v>277945779</v>
      </c>
      <c r="E2771">
        <v>1</v>
      </c>
      <c r="F2771">
        <v>1</v>
      </c>
      <c r="G2771">
        <v>1</v>
      </c>
      <c r="H2771">
        <v>2</v>
      </c>
      <c r="I2771" t="s">
        <v>1072</v>
      </c>
      <c r="J2771" t="s">
        <v>1073</v>
      </c>
      <c r="K2771" t="s">
        <v>1074</v>
      </c>
      <c r="L2771">
        <v>1368</v>
      </c>
      <c r="N2771">
        <v>1011</v>
      </c>
      <c r="O2771" t="s">
        <v>961</v>
      </c>
      <c r="P2771" t="s">
        <v>961</v>
      </c>
      <c r="Q2771">
        <v>1</v>
      </c>
      <c r="X2771">
        <v>2</v>
      </c>
      <c r="Y2771">
        <v>0</v>
      </c>
      <c r="Z2771">
        <v>1070.99</v>
      </c>
      <c r="AA2771">
        <v>642.05999999999995</v>
      </c>
      <c r="AB2771">
        <v>0</v>
      </c>
      <c r="AC2771">
        <v>0</v>
      </c>
      <c r="AD2771">
        <v>1</v>
      </c>
      <c r="AE2771">
        <v>0</v>
      </c>
      <c r="AF2771" t="s">
        <v>3</v>
      </c>
      <c r="AG2771">
        <v>2</v>
      </c>
      <c r="AH2771">
        <v>2</v>
      </c>
      <c r="AI2771">
        <v>295893995</v>
      </c>
      <c r="AJ2771">
        <v>2045</v>
      </c>
      <c r="AK2771">
        <v>0</v>
      </c>
      <c r="AL2771">
        <v>0</v>
      </c>
      <c r="AM2771">
        <v>0</v>
      </c>
      <c r="AN2771">
        <v>0</v>
      </c>
      <c r="AO2771">
        <v>0</v>
      </c>
      <c r="AP2771">
        <v>0</v>
      </c>
      <c r="AQ2771">
        <v>0</v>
      </c>
      <c r="AR2771">
        <v>0</v>
      </c>
    </row>
    <row r="2772" spans="1:44" x14ac:dyDescent="0.2">
      <c r="A2772">
        <f>ROW(Source!A742)</f>
        <v>742</v>
      </c>
      <c r="B2772">
        <v>295894004</v>
      </c>
      <c r="C2772">
        <v>295893988</v>
      </c>
      <c r="D2772">
        <v>277945914</v>
      </c>
      <c r="E2772">
        <v>1</v>
      </c>
      <c r="F2772">
        <v>1</v>
      </c>
      <c r="G2772">
        <v>1</v>
      </c>
      <c r="H2772">
        <v>2</v>
      </c>
      <c r="I2772" t="s">
        <v>1079</v>
      </c>
      <c r="J2772" t="s">
        <v>1080</v>
      </c>
      <c r="K2772" t="s">
        <v>1081</v>
      </c>
      <c r="L2772">
        <v>1368</v>
      </c>
      <c r="N2772">
        <v>1011</v>
      </c>
      <c r="O2772" t="s">
        <v>961</v>
      </c>
      <c r="P2772" t="s">
        <v>961</v>
      </c>
      <c r="Q2772">
        <v>1</v>
      </c>
      <c r="X2772">
        <v>5.1100000000000003</v>
      </c>
      <c r="Y2772">
        <v>0</v>
      </c>
      <c r="Z2772">
        <v>1521.77</v>
      </c>
      <c r="AA2772">
        <v>549.32000000000005</v>
      </c>
      <c r="AB2772">
        <v>0</v>
      </c>
      <c r="AC2772">
        <v>0</v>
      </c>
      <c r="AD2772">
        <v>1</v>
      </c>
      <c r="AE2772">
        <v>0</v>
      </c>
      <c r="AF2772" t="s">
        <v>3</v>
      </c>
      <c r="AG2772">
        <v>5.1100000000000003</v>
      </c>
      <c r="AH2772">
        <v>2</v>
      </c>
      <c r="AI2772">
        <v>295893996</v>
      </c>
      <c r="AJ2772">
        <v>2046</v>
      </c>
      <c r="AK2772">
        <v>0</v>
      </c>
      <c r="AL2772">
        <v>0</v>
      </c>
      <c r="AM2772">
        <v>0</v>
      </c>
      <c r="AN2772">
        <v>0</v>
      </c>
      <c r="AO2772">
        <v>0</v>
      </c>
      <c r="AP2772">
        <v>0</v>
      </c>
      <c r="AQ2772">
        <v>0</v>
      </c>
      <c r="AR2772">
        <v>0</v>
      </c>
    </row>
    <row r="2773" spans="1:44" x14ac:dyDescent="0.2">
      <c r="A2773">
        <f>ROW(Source!A742)</f>
        <v>742</v>
      </c>
      <c r="B2773">
        <v>295894005</v>
      </c>
      <c r="C2773">
        <v>295893988</v>
      </c>
      <c r="D2773">
        <v>277867733</v>
      </c>
      <c r="E2773">
        <v>1</v>
      </c>
      <c r="F2773">
        <v>1</v>
      </c>
      <c r="G2773">
        <v>1</v>
      </c>
      <c r="H2773">
        <v>3</v>
      </c>
      <c r="I2773" t="s">
        <v>1097</v>
      </c>
      <c r="J2773" t="s">
        <v>1098</v>
      </c>
      <c r="K2773" t="s">
        <v>1099</v>
      </c>
      <c r="L2773">
        <v>1346</v>
      </c>
      <c r="N2773">
        <v>1009</v>
      </c>
      <c r="O2773" t="s">
        <v>1100</v>
      </c>
      <c r="P2773" t="s">
        <v>1100</v>
      </c>
      <c r="Q2773">
        <v>1</v>
      </c>
      <c r="X2773">
        <v>0</v>
      </c>
      <c r="Y2773">
        <v>174.93</v>
      </c>
      <c r="Z2773">
        <v>0</v>
      </c>
      <c r="AA2773">
        <v>0</v>
      </c>
      <c r="AB2773">
        <v>0</v>
      </c>
      <c r="AC2773">
        <v>1</v>
      </c>
      <c r="AD2773">
        <v>0</v>
      </c>
      <c r="AE2773">
        <v>0</v>
      </c>
      <c r="AF2773" t="s">
        <v>24</v>
      </c>
      <c r="AG2773">
        <v>0</v>
      </c>
      <c r="AH2773">
        <v>3</v>
      </c>
      <c r="AI2773">
        <v>-1</v>
      </c>
      <c r="AJ2773" t="s">
        <v>3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0</v>
      </c>
      <c r="AQ2773">
        <v>0</v>
      </c>
      <c r="AR2773">
        <v>0</v>
      </c>
    </row>
    <row r="2774" spans="1:44" x14ac:dyDescent="0.2">
      <c r="A2774">
        <f>ROW(Source!A742)</f>
        <v>742</v>
      </c>
      <c r="B2774">
        <v>295894006</v>
      </c>
      <c r="C2774">
        <v>295893988</v>
      </c>
      <c r="D2774">
        <v>277562757</v>
      </c>
      <c r="E2774">
        <v>109</v>
      </c>
      <c r="F2774">
        <v>1</v>
      </c>
      <c r="G2774">
        <v>1</v>
      </c>
      <c r="H2774">
        <v>3</v>
      </c>
      <c r="I2774" t="s">
        <v>1323</v>
      </c>
      <c r="J2774" t="s">
        <v>3</v>
      </c>
      <c r="K2774" t="s">
        <v>1324</v>
      </c>
      <c r="L2774">
        <v>1348</v>
      </c>
      <c r="N2774">
        <v>1009</v>
      </c>
      <c r="O2774" t="s">
        <v>651</v>
      </c>
      <c r="P2774" t="s">
        <v>651</v>
      </c>
      <c r="Q2774">
        <v>1000</v>
      </c>
      <c r="X2774">
        <v>1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 t="s">
        <v>24</v>
      </c>
      <c r="AG2774">
        <v>0</v>
      </c>
      <c r="AH2774">
        <v>3</v>
      </c>
      <c r="AI2774">
        <v>-1</v>
      </c>
      <c r="AJ2774" t="s">
        <v>3</v>
      </c>
      <c r="AK2774">
        <v>0</v>
      </c>
      <c r="AL2774">
        <v>0</v>
      </c>
      <c r="AM2774">
        <v>0</v>
      </c>
      <c r="AN2774">
        <v>0</v>
      </c>
      <c r="AO2774">
        <v>0</v>
      </c>
      <c r="AP2774">
        <v>0</v>
      </c>
      <c r="AQ2774">
        <v>0</v>
      </c>
      <c r="AR2774">
        <v>0</v>
      </c>
    </row>
    <row r="2775" spans="1:44" x14ac:dyDescent="0.2">
      <c r="A2775">
        <f>ROW(Source!A742)</f>
        <v>742</v>
      </c>
      <c r="B2775">
        <v>295894007</v>
      </c>
      <c r="C2775">
        <v>295893988</v>
      </c>
      <c r="D2775">
        <v>277565502</v>
      </c>
      <c r="E2775">
        <v>109</v>
      </c>
      <c r="F2775">
        <v>1</v>
      </c>
      <c r="G2775">
        <v>1</v>
      </c>
      <c r="H2775">
        <v>3</v>
      </c>
      <c r="I2775" t="s">
        <v>1297</v>
      </c>
      <c r="J2775" t="s">
        <v>3</v>
      </c>
      <c r="K2775" t="s">
        <v>1320</v>
      </c>
      <c r="L2775">
        <v>1371</v>
      </c>
      <c r="N2775">
        <v>1013</v>
      </c>
      <c r="O2775" t="s">
        <v>577</v>
      </c>
      <c r="P2775" t="s">
        <v>577</v>
      </c>
      <c r="Q2775">
        <v>1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1</v>
      </c>
      <c r="AD2775">
        <v>0</v>
      </c>
      <c r="AE2775">
        <v>0</v>
      </c>
      <c r="AF2775" t="s">
        <v>24</v>
      </c>
      <c r="AG2775">
        <v>0</v>
      </c>
      <c r="AH2775">
        <v>3</v>
      </c>
      <c r="AI2775">
        <v>-1</v>
      </c>
      <c r="AJ2775" t="s">
        <v>3</v>
      </c>
      <c r="AK2775">
        <v>0</v>
      </c>
      <c r="AL2775">
        <v>0</v>
      </c>
      <c r="AM2775">
        <v>0</v>
      </c>
      <c r="AN2775">
        <v>0</v>
      </c>
      <c r="AO2775">
        <v>0</v>
      </c>
      <c r="AP2775">
        <v>0</v>
      </c>
      <c r="AQ2775">
        <v>0</v>
      </c>
      <c r="AR2775">
        <v>0</v>
      </c>
    </row>
    <row r="2776" spans="1:44" x14ac:dyDescent="0.2">
      <c r="A2776">
        <f>ROW(Source!A743)</f>
        <v>743</v>
      </c>
      <c r="B2776">
        <v>295894017</v>
      </c>
      <c r="C2776">
        <v>295894008</v>
      </c>
      <c r="D2776">
        <v>277560309</v>
      </c>
      <c r="E2776">
        <v>109</v>
      </c>
      <c r="F2776">
        <v>1</v>
      </c>
      <c r="G2776">
        <v>1</v>
      </c>
      <c r="H2776">
        <v>1</v>
      </c>
      <c r="I2776" t="s">
        <v>1193</v>
      </c>
      <c r="J2776" t="s">
        <v>3</v>
      </c>
      <c r="K2776" t="s">
        <v>1194</v>
      </c>
      <c r="L2776">
        <v>1191</v>
      </c>
      <c r="N2776">
        <v>1013</v>
      </c>
      <c r="O2776" t="s">
        <v>1062</v>
      </c>
      <c r="P2776" t="s">
        <v>1062</v>
      </c>
      <c r="Q2776">
        <v>1</v>
      </c>
      <c r="X2776">
        <v>24.59</v>
      </c>
      <c r="Y2776">
        <v>0</v>
      </c>
      <c r="Z2776">
        <v>0</v>
      </c>
      <c r="AA2776">
        <v>0</v>
      </c>
      <c r="AB2776">
        <v>492.25</v>
      </c>
      <c r="AC2776">
        <v>0</v>
      </c>
      <c r="AD2776">
        <v>1</v>
      </c>
      <c r="AE2776">
        <v>1</v>
      </c>
      <c r="AF2776" t="s">
        <v>3</v>
      </c>
      <c r="AG2776">
        <v>24.59</v>
      </c>
      <c r="AH2776">
        <v>2</v>
      </c>
      <c r="AI2776">
        <v>295894009</v>
      </c>
      <c r="AJ2776">
        <v>2047</v>
      </c>
      <c r="AK2776">
        <v>0</v>
      </c>
      <c r="AL2776">
        <v>0</v>
      </c>
      <c r="AM2776">
        <v>0</v>
      </c>
      <c r="AN2776">
        <v>0</v>
      </c>
      <c r="AO2776">
        <v>0</v>
      </c>
      <c r="AP2776">
        <v>0</v>
      </c>
      <c r="AQ2776">
        <v>0</v>
      </c>
      <c r="AR2776">
        <v>0</v>
      </c>
    </row>
    <row r="2777" spans="1:44" x14ac:dyDescent="0.2">
      <c r="A2777">
        <f>ROW(Source!A743)</f>
        <v>743</v>
      </c>
      <c r="B2777">
        <v>295894018</v>
      </c>
      <c r="C2777">
        <v>295894008</v>
      </c>
      <c r="D2777">
        <v>277560491</v>
      </c>
      <c r="E2777">
        <v>109</v>
      </c>
      <c r="F2777">
        <v>1</v>
      </c>
      <c r="G2777">
        <v>1</v>
      </c>
      <c r="H2777">
        <v>1</v>
      </c>
      <c r="I2777" t="s">
        <v>1063</v>
      </c>
      <c r="J2777" t="s">
        <v>3</v>
      </c>
      <c r="K2777" t="s">
        <v>1064</v>
      </c>
      <c r="L2777">
        <v>1191</v>
      </c>
      <c r="N2777">
        <v>1013</v>
      </c>
      <c r="O2777" t="s">
        <v>1062</v>
      </c>
      <c r="P2777" t="s">
        <v>1062</v>
      </c>
      <c r="Q2777">
        <v>1</v>
      </c>
      <c r="X2777">
        <v>6.35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1</v>
      </c>
      <c r="AE2777">
        <v>2</v>
      </c>
      <c r="AF2777" t="s">
        <v>3</v>
      </c>
      <c r="AG2777">
        <v>6.35</v>
      </c>
      <c r="AH2777">
        <v>2</v>
      </c>
      <c r="AI2777">
        <v>295894010</v>
      </c>
      <c r="AJ2777">
        <v>2048</v>
      </c>
      <c r="AK2777">
        <v>0</v>
      </c>
      <c r="AL2777">
        <v>0</v>
      </c>
      <c r="AM2777">
        <v>0</v>
      </c>
      <c r="AN2777">
        <v>0</v>
      </c>
      <c r="AO2777">
        <v>0</v>
      </c>
      <c r="AP2777">
        <v>0</v>
      </c>
      <c r="AQ2777">
        <v>0</v>
      </c>
      <c r="AR2777">
        <v>0</v>
      </c>
    </row>
    <row r="2778" spans="1:44" x14ac:dyDescent="0.2">
      <c r="A2778">
        <f>ROW(Source!A743)</f>
        <v>743</v>
      </c>
      <c r="B2778">
        <v>295894019</v>
      </c>
      <c r="C2778">
        <v>295894008</v>
      </c>
      <c r="D2778">
        <v>277944622</v>
      </c>
      <c r="E2778">
        <v>1</v>
      </c>
      <c r="F2778">
        <v>1</v>
      </c>
      <c r="G2778">
        <v>1</v>
      </c>
      <c r="H2778">
        <v>2</v>
      </c>
      <c r="I2778" t="s">
        <v>1109</v>
      </c>
      <c r="J2778" t="s">
        <v>1110</v>
      </c>
      <c r="K2778" t="s">
        <v>1111</v>
      </c>
      <c r="L2778">
        <v>1368</v>
      </c>
      <c r="N2778">
        <v>1011</v>
      </c>
      <c r="O2778" t="s">
        <v>961</v>
      </c>
      <c r="P2778" t="s">
        <v>961</v>
      </c>
      <c r="Q2778">
        <v>1</v>
      </c>
      <c r="X2778">
        <v>0.72</v>
      </c>
      <c r="Y2778">
        <v>0</v>
      </c>
      <c r="Z2778">
        <v>1472.33</v>
      </c>
      <c r="AA2778">
        <v>642.05999999999995</v>
      </c>
      <c r="AB2778">
        <v>0</v>
      </c>
      <c r="AC2778">
        <v>0</v>
      </c>
      <c r="AD2778">
        <v>1</v>
      </c>
      <c r="AE2778">
        <v>0</v>
      </c>
      <c r="AF2778" t="s">
        <v>3</v>
      </c>
      <c r="AG2778">
        <v>0.72</v>
      </c>
      <c r="AH2778">
        <v>2</v>
      </c>
      <c r="AI2778">
        <v>295894011</v>
      </c>
      <c r="AJ2778">
        <v>2049</v>
      </c>
      <c r="AK2778">
        <v>0</v>
      </c>
      <c r="AL2778">
        <v>0</v>
      </c>
      <c r="AM2778">
        <v>0</v>
      </c>
      <c r="AN2778">
        <v>0</v>
      </c>
      <c r="AO2778">
        <v>0</v>
      </c>
      <c r="AP2778">
        <v>0</v>
      </c>
      <c r="AQ2778">
        <v>0</v>
      </c>
      <c r="AR2778">
        <v>0</v>
      </c>
    </row>
    <row r="2779" spans="1:44" x14ac:dyDescent="0.2">
      <c r="A2779">
        <f>ROW(Source!A743)</f>
        <v>743</v>
      </c>
      <c r="B2779">
        <v>295894020</v>
      </c>
      <c r="C2779">
        <v>295894008</v>
      </c>
      <c r="D2779">
        <v>277944759</v>
      </c>
      <c r="E2779">
        <v>1</v>
      </c>
      <c r="F2779">
        <v>1</v>
      </c>
      <c r="G2779">
        <v>1</v>
      </c>
      <c r="H2779">
        <v>2</v>
      </c>
      <c r="I2779" t="s">
        <v>1128</v>
      </c>
      <c r="J2779" t="s">
        <v>1129</v>
      </c>
      <c r="K2779" t="s">
        <v>1130</v>
      </c>
      <c r="L2779">
        <v>1368</v>
      </c>
      <c r="N2779">
        <v>1011</v>
      </c>
      <c r="O2779" t="s">
        <v>961</v>
      </c>
      <c r="P2779" t="s">
        <v>961</v>
      </c>
      <c r="Q2779">
        <v>1</v>
      </c>
      <c r="X2779">
        <v>2.79</v>
      </c>
      <c r="Y2779">
        <v>0</v>
      </c>
      <c r="Z2779">
        <v>271.41000000000003</v>
      </c>
      <c r="AA2779">
        <v>89.888400000000004</v>
      </c>
      <c r="AB2779">
        <v>0</v>
      </c>
      <c r="AC2779">
        <v>0</v>
      </c>
      <c r="AD2779">
        <v>1</v>
      </c>
      <c r="AE2779">
        <v>0</v>
      </c>
      <c r="AF2779" t="s">
        <v>3</v>
      </c>
      <c r="AG2779">
        <v>2.79</v>
      </c>
      <c r="AH2779">
        <v>2</v>
      </c>
      <c r="AI2779">
        <v>295894012</v>
      </c>
      <c r="AJ2779">
        <v>2050</v>
      </c>
      <c r="AK2779">
        <v>0</v>
      </c>
      <c r="AL2779">
        <v>0</v>
      </c>
      <c r="AM2779">
        <v>0</v>
      </c>
      <c r="AN2779">
        <v>0</v>
      </c>
      <c r="AO2779">
        <v>0</v>
      </c>
      <c r="AP2779">
        <v>0</v>
      </c>
      <c r="AQ2779">
        <v>0</v>
      </c>
      <c r="AR2779">
        <v>0</v>
      </c>
    </row>
    <row r="2780" spans="1:44" x14ac:dyDescent="0.2">
      <c r="A2780">
        <f>ROW(Source!A743)</f>
        <v>743</v>
      </c>
      <c r="B2780">
        <v>295894021</v>
      </c>
      <c r="C2780">
        <v>295894008</v>
      </c>
      <c r="D2780">
        <v>277944764</v>
      </c>
      <c r="E2780">
        <v>1</v>
      </c>
      <c r="F2780">
        <v>1</v>
      </c>
      <c r="G2780">
        <v>1</v>
      </c>
      <c r="H2780">
        <v>2</v>
      </c>
      <c r="I2780" t="s">
        <v>1200</v>
      </c>
      <c r="J2780" t="s">
        <v>1201</v>
      </c>
      <c r="K2780" t="s">
        <v>1202</v>
      </c>
      <c r="L2780">
        <v>1368</v>
      </c>
      <c r="N2780">
        <v>1011</v>
      </c>
      <c r="O2780" t="s">
        <v>961</v>
      </c>
      <c r="P2780" t="s">
        <v>961</v>
      </c>
      <c r="Q2780">
        <v>1</v>
      </c>
      <c r="X2780">
        <v>2.78</v>
      </c>
      <c r="Y2780">
        <v>0</v>
      </c>
      <c r="Z2780">
        <v>0.54</v>
      </c>
      <c r="AA2780">
        <v>0</v>
      </c>
      <c r="AB2780">
        <v>0</v>
      </c>
      <c r="AC2780">
        <v>0</v>
      </c>
      <c r="AD2780">
        <v>1</v>
      </c>
      <c r="AE2780">
        <v>0</v>
      </c>
      <c r="AF2780" t="s">
        <v>3</v>
      </c>
      <c r="AG2780">
        <v>2.78</v>
      </c>
      <c r="AH2780">
        <v>2</v>
      </c>
      <c r="AI2780">
        <v>295894013</v>
      </c>
      <c r="AJ2780">
        <v>2051</v>
      </c>
      <c r="AK2780">
        <v>0</v>
      </c>
      <c r="AL2780">
        <v>0</v>
      </c>
      <c r="AM2780">
        <v>0</v>
      </c>
      <c r="AN2780">
        <v>0</v>
      </c>
      <c r="AO2780">
        <v>0</v>
      </c>
      <c r="AP2780">
        <v>0</v>
      </c>
      <c r="AQ2780">
        <v>0</v>
      </c>
      <c r="AR2780">
        <v>0</v>
      </c>
    </row>
    <row r="2781" spans="1:44" x14ac:dyDescent="0.2">
      <c r="A2781">
        <f>ROW(Source!A743)</f>
        <v>743</v>
      </c>
      <c r="B2781">
        <v>295894022</v>
      </c>
      <c r="C2781">
        <v>295894008</v>
      </c>
      <c r="D2781">
        <v>277944930</v>
      </c>
      <c r="E2781">
        <v>1</v>
      </c>
      <c r="F2781">
        <v>1</v>
      </c>
      <c r="G2781">
        <v>1</v>
      </c>
      <c r="H2781">
        <v>2</v>
      </c>
      <c r="I2781" t="s">
        <v>1203</v>
      </c>
      <c r="J2781" t="s">
        <v>1204</v>
      </c>
      <c r="K2781" t="s">
        <v>1205</v>
      </c>
      <c r="L2781">
        <v>1368</v>
      </c>
      <c r="N2781">
        <v>1011</v>
      </c>
      <c r="O2781" t="s">
        <v>961</v>
      </c>
      <c r="P2781" t="s">
        <v>961</v>
      </c>
      <c r="Q2781">
        <v>1</v>
      </c>
      <c r="X2781">
        <v>0.71</v>
      </c>
      <c r="Y2781">
        <v>0</v>
      </c>
      <c r="Z2781">
        <v>92.91</v>
      </c>
      <c r="AA2781">
        <v>0</v>
      </c>
      <c r="AB2781">
        <v>0</v>
      </c>
      <c r="AC2781">
        <v>0</v>
      </c>
      <c r="AD2781">
        <v>1</v>
      </c>
      <c r="AE2781">
        <v>0</v>
      </c>
      <c r="AF2781" t="s">
        <v>3</v>
      </c>
      <c r="AG2781">
        <v>0.71</v>
      </c>
      <c r="AH2781">
        <v>2</v>
      </c>
      <c r="AI2781">
        <v>295894014</v>
      </c>
      <c r="AJ2781">
        <v>2052</v>
      </c>
      <c r="AK2781">
        <v>0</v>
      </c>
      <c r="AL2781">
        <v>0</v>
      </c>
      <c r="AM2781">
        <v>0</v>
      </c>
      <c r="AN2781">
        <v>0</v>
      </c>
      <c r="AO2781">
        <v>0</v>
      </c>
      <c r="AP2781">
        <v>0</v>
      </c>
      <c r="AQ2781">
        <v>0</v>
      </c>
      <c r="AR2781">
        <v>0</v>
      </c>
    </row>
    <row r="2782" spans="1:44" x14ac:dyDescent="0.2">
      <c r="A2782">
        <f>ROW(Source!A743)</f>
        <v>743</v>
      </c>
      <c r="B2782">
        <v>295894023</v>
      </c>
      <c r="C2782">
        <v>295894008</v>
      </c>
      <c r="D2782">
        <v>277945779</v>
      </c>
      <c r="E2782">
        <v>1</v>
      </c>
      <c r="F2782">
        <v>1</v>
      </c>
      <c r="G2782">
        <v>1</v>
      </c>
      <c r="H2782">
        <v>2</v>
      </c>
      <c r="I2782" t="s">
        <v>1072</v>
      </c>
      <c r="J2782" t="s">
        <v>1073</v>
      </c>
      <c r="K2782" t="s">
        <v>1074</v>
      </c>
      <c r="L2782">
        <v>1368</v>
      </c>
      <c r="N2782">
        <v>1011</v>
      </c>
      <c r="O2782" t="s">
        <v>961</v>
      </c>
      <c r="P2782" t="s">
        <v>961</v>
      </c>
      <c r="Q2782">
        <v>1</v>
      </c>
      <c r="X2782">
        <v>1.55</v>
      </c>
      <c r="Y2782">
        <v>0</v>
      </c>
      <c r="Z2782">
        <v>1070.99</v>
      </c>
      <c r="AA2782">
        <v>642.05999999999995</v>
      </c>
      <c r="AB2782">
        <v>0</v>
      </c>
      <c r="AC2782">
        <v>0</v>
      </c>
      <c r="AD2782">
        <v>1</v>
      </c>
      <c r="AE2782">
        <v>0</v>
      </c>
      <c r="AF2782" t="s">
        <v>3</v>
      </c>
      <c r="AG2782">
        <v>1.55</v>
      </c>
      <c r="AH2782">
        <v>2</v>
      </c>
      <c r="AI2782">
        <v>295894015</v>
      </c>
      <c r="AJ2782">
        <v>2053</v>
      </c>
      <c r="AK2782">
        <v>0</v>
      </c>
      <c r="AL2782">
        <v>0</v>
      </c>
      <c r="AM2782">
        <v>0</v>
      </c>
      <c r="AN2782">
        <v>0</v>
      </c>
      <c r="AO2782">
        <v>0</v>
      </c>
      <c r="AP2782">
        <v>0</v>
      </c>
      <c r="AQ2782">
        <v>0</v>
      </c>
      <c r="AR2782">
        <v>0</v>
      </c>
    </row>
    <row r="2783" spans="1:44" x14ac:dyDescent="0.2">
      <c r="A2783">
        <f>ROW(Source!A743)</f>
        <v>743</v>
      </c>
      <c r="B2783">
        <v>295894024</v>
      </c>
      <c r="C2783">
        <v>295894008</v>
      </c>
      <c r="D2783">
        <v>277945914</v>
      </c>
      <c r="E2783">
        <v>1</v>
      </c>
      <c r="F2783">
        <v>1</v>
      </c>
      <c r="G2783">
        <v>1</v>
      </c>
      <c r="H2783">
        <v>2</v>
      </c>
      <c r="I2783" t="s">
        <v>1079</v>
      </c>
      <c r="J2783" t="s">
        <v>1080</v>
      </c>
      <c r="K2783" t="s">
        <v>1081</v>
      </c>
      <c r="L2783">
        <v>1368</v>
      </c>
      <c r="N2783">
        <v>1011</v>
      </c>
      <c r="O2783" t="s">
        <v>961</v>
      </c>
      <c r="P2783" t="s">
        <v>961</v>
      </c>
      <c r="Q2783">
        <v>1</v>
      </c>
      <c r="X2783">
        <v>3.69</v>
      </c>
      <c r="Y2783">
        <v>0</v>
      </c>
      <c r="Z2783">
        <v>1521.77</v>
      </c>
      <c r="AA2783">
        <v>549.32000000000005</v>
      </c>
      <c r="AB2783">
        <v>0</v>
      </c>
      <c r="AC2783">
        <v>0</v>
      </c>
      <c r="AD2783">
        <v>1</v>
      </c>
      <c r="AE2783">
        <v>0</v>
      </c>
      <c r="AF2783" t="s">
        <v>3</v>
      </c>
      <c r="AG2783">
        <v>3.69</v>
      </c>
      <c r="AH2783">
        <v>2</v>
      </c>
      <c r="AI2783">
        <v>295894016</v>
      </c>
      <c r="AJ2783">
        <v>2054</v>
      </c>
      <c r="AK2783">
        <v>0</v>
      </c>
      <c r="AL2783">
        <v>0</v>
      </c>
      <c r="AM2783">
        <v>0</v>
      </c>
      <c r="AN2783">
        <v>0</v>
      </c>
      <c r="AO2783">
        <v>0</v>
      </c>
      <c r="AP2783">
        <v>0</v>
      </c>
      <c r="AQ2783">
        <v>0</v>
      </c>
      <c r="AR2783">
        <v>0</v>
      </c>
    </row>
    <row r="2784" spans="1:44" x14ac:dyDescent="0.2">
      <c r="A2784">
        <f>ROW(Source!A743)</f>
        <v>743</v>
      </c>
      <c r="B2784">
        <v>295894025</v>
      </c>
      <c r="C2784">
        <v>295894008</v>
      </c>
      <c r="D2784">
        <v>277867733</v>
      </c>
      <c r="E2784">
        <v>1</v>
      </c>
      <c r="F2784">
        <v>1</v>
      </c>
      <c r="G2784">
        <v>1</v>
      </c>
      <c r="H2784">
        <v>3</v>
      </c>
      <c r="I2784" t="s">
        <v>1097</v>
      </c>
      <c r="J2784" t="s">
        <v>1098</v>
      </c>
      <c r="K2784" t="s">
        <v>1099</v>
      </c>
      <c r="L2784">
        <v>1346</v>
      </c>
      <c r="N2784">
        <v>1009</v>
      </c>
      <c r="O2784" t="s">
        <v>1100</v>
      </c>
      <c r="P2784" t="s">
        <v>1100</v>
      </c>
      <c r="Q2784">
        <v>1</v>
      </c>
      <c r="X2784">
        <v>0</v>
      </c>
      <c r="Y2784">
        <v>174.93</v>
      </c>
      <c r="Z2784">
        <v>0</v>
      </c>
      <c r="AA2784">
        <v>0</v>
      </c>
      <c r="AB2784">
        <v>0</v>
      </c>
      <c r="AC2784">
        <v>1</v>
      </c>
      <c r="AD2784">
        <v>0</v>
      </c>
      <c r="AE2784">
        <v>0</v>
      </c>
      <c r="AF2784" t="s">
        <v>24</v>
      </c>
      <c r="AG2784">
        <v>0</v>
      </c>
      <c r="AH2784">
        <v>3</v>
      </c>
      <c r="AI2784">
        <v>-1</v>
      </c>
      <c r="AJ2784" t="s">
        <v>3</v>
      </c>
      <c r="AK2784">
        <v>0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0</v>
      </c>
      <c r="AR2784">
        <v>0</v>
      </c>
    </row>
    <row r="2785" spans="1:44" x14ac:dyDescent="0.2">
      <c r="A2785">
        <f>ROW(Source!A743)</f>
        <v>743</v>
      </c>
      <c r="B2785">
        <v>295894026</v>
      </c>
      <c r="C2785">
        <v>295894008</v>
      </c>
      <c r="D2785">
        <v>277562757</v>
      </c>
      <c r="E2785">
        <v>109</v>
      </c>
      <c r="F2785">
        <v>1</v>
      </c>
      <c r="G2785">
        <v>1</v>
      </c>
      <c r="H2785">
        <v>3</v>
      </c>
      <c r="I2785" t="s">
        <v>1323</v>
      </c>
      <c r="J2785" t="s">
        <v>3</v>
      </c>
      <c r="K2785" t="s">
        <v>1324</v>
      </c>
      <c r="L2785">
        <v>1348</v>
      </c>
      <c r="N2785">
        <v>1009</v>
      </c>
      <c r="O2785" t="s">
        <v>651</v>
      </c>
      <c r="P2785" t="s">
        <v>651</v>
      </c>
      <c r="Q2785">
        <v>1000</v>
      </c>
      <c r="X2785">
        <v>1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 t="s">
        <v>24</v>
      </c>
      <c r="AG2785">
        <v>0</v>
      </c>
      <c r="AH2785">
        <v>3</v>
      </c>
      <c r="AI2785">
        <v>-1</v>
      </c>
      <c r="AJ2785" t="s">
        <v>3</v>
      </c>
      <c r="AK2785">
        <v>0</v>
      </c>
      <c r="AL2785">
        <v>0</v>
      </c>
      <c r="AM2785">
        <v>0</v>
      </c>
      <c r="AN2785">
        <v>0</v>
      </c>
      <c r="AO2785">
        <v>0</v>
      </c>
      <c r="AP2785">
        <v>0</v>
      </c>
      <c r="AQ2785">
        <v>0</v>
      </c>
      <c r="AR2785">
        <v>0</v>
      </c>
    </row>
    <row r="2786" spans="1:44" x14ac:dyDescent="0.2">
      <c r="A2786">
        <f>ROW(Source!A743)</f>
        <v>743</v>
      </c>
      <c r="B2786">
        <v>295894027</v>
      </c>
      <c r="C2786">
        <v>295894008</v>
      </c>
      <c r="D2786">
        <v>277565502</v>
      </c>
      <c r="E2786">
        <v>109</v>
      </c>
      <c r="F2786">
        <v>1</v>
      </c>
      <c r="G2786">
        <v>1</v>
      </c>
      <c r="H2786">
        <v>3</v>
      </c>
      <c r="I2786" t="s">
        <v>1297</v>
      </c>
      <c r="J2786" t="s">
        <v>3</v>
      </c>
      <c r="K2786" t="s">
        <v>1320</v>
      </c>
      <c r="L2786">
        <v>1371</v>
      </c>
      <c r="N2786">
        <v>1013</v>
      </c>
      <c r="O2786" t="s">
        <v>577</v>
      </c>
      <c r="P2786" t="s">
        <v>577</v>
      </c>
      <c r="Q2786">
        <v>1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1</v>
      </c>
      <c r="AD2786">
        <v>0</v>
      </c>
      <c r="AE2786">
        <v>0</v>
      </c>
      <c r="AF2786" t="s">
        <v>24</v>
      </c>
      <c r="AG2786">
        <v>0</v>
      </c>
      <c r="AH2786">
        <v>3</v>
      </c>
      <c r="AI2786">
        <v>-1</v>
      </c>
      <c r="AJ2786" t="s">
        <v>3</v>
      </c>
      <c r="AK2786">
        <v>0</v>
      </c>
      <c r="AL2786">
        <v>0</v>
      </c>
      <c r="AM2786">
        <v>0</v>
      </c>
      <c r="AN2786">
        <v>0</v>
      </c>
      <c r="AO2786">
        <v>0</v>
      </c>
      <c r="AP2786">
        <v>0</v>
      </c>
      <c r="AQ2786">
        <v>0</v>
      </c>
      <c r="AR2786">
        <v>0</v>
      </c>
    </row>
    <row r="2787" spans="1:44" x14ac:dyDescent="0.2">
      <c r="A2787">
        <f>ROW(Source!A779)</f>
        <v>779</v>
      </c>
      <c r="B2787">
        <v>295894036</v>
      </c>
      <c r="C2787">
        <v>295894028</v>
      </c>
      <c r="D2787">
        <v>277560272</v>
      </c>
      <c r="E2787">
        <v>109</v>
      </c>
      <c r="F2787">
        <v>1</v>
      </c>
      <c r="G2787">
        <v>1</v>
      </c>
      <c r="H2787">
        <v>1</v>
      </c>
      <c r="I2787" t="s">
        <v>1206</v>
      </c>
      <c r="J2787" t="s">
        <v>3</v>
      </c>
      <c r="K2787" t="s">
        <v>1207</v>
      </c>
      <c r="L2787">
        <v>1191</v>
      </c>
      <c r="N2787">
        <v>1013</v>
      </c>
      <c r="O2787" t="s">
        <v>1062</v>
      </c>
      <c r="P2787" t="s">
        <v>1062</v>
      </c>
      <c r="Q2787">
        <v>1</v>
      </c>
      <c r="X2787">
        <v>0.45</v>
      </c>
      <c r="Y2787">
        <v>0</v>
      </c>
      <c r="Z2787">
        <v>0</v>
      </c>
      <c r="AA2787">
        <v>0</v>
      </c>
      <c r="AB2787">
        <v>420.91</v>
      </c>
      <c r="AC2787">
        <v>0</v>
      </c>
      <c r="AD2787">
        <v>1</v>
      </c>
      <c r="AE2787">
        <v>1</v>
      </c>
      <c r="AF2787" t="s">
        <v>3</v>
      </c>
      <c r="AG2787">
        <v>0.45</v>
      </c>
      <c r="AH2787">
        <v>2</v>
      </c>
      <c r="AI2787">
        <v>295894029</v>
      </c>
      <c r="AJ2787">
        <v>2055</v>
      </c>
      <c r="AK2787">
        <v>0</v>
      </c>
      <c r="AL2787">
        <v>0</v>
      </c>
      <c r="AM2787">
        <v>0</v>
      </c>
      <c r="AN2787">
        <v>0</v>
      </c>
      <c r="AO2787">
        <v>0</v>
      </c>
      <c r="AP2787">
        <v>0</v>
      </c>
      <c r="AQ2787">
        <v>0</v>
      </c>
      <c r="AR2787">
        <v>0</v>
      </c>
    </row>
    <row r="2788" spans="1:44" x14ac:dyDescent="0.2">
      <c r="A2788">
        <f>ROW(Source!A779)</f>
        <v>779</v>
      </c>
      <c r="B2788">
        <v>295894037</v>
      </c>
      <c r="C2788">
        <v>295894028</v>
      </c>
      <c r="D2788">
        <v>277560491</v>
      </c>
      <c r="E2788">
        <v>109</v>
      </c>
      <c r="F2788">
        <v>1</v>
      </c>
      <c r="G2788">
        <v>1</v>
      </c>
      <c r="H2788">
        <v>1</v>
      </c>
      <c r="I2788" t="s">
        <v>1063</v>
      </c>
      <c r="J2788" t="s">
        <v>3</v>
      </c>
      <c r="K2788" t="s">
        <v>1064</v>
      </c>
      <c r="L2788">
        <v>1191</v>
      </c>
      <c r="N2788">
        <v>1013</v>
      </c>
      <c r="O2788" t="s">
        <v>1062</v>
      </c>
      <c r="P2788" t="s">
        <v>1062</v>
      </c>
      <c r="Q2788">
        <v>1</v>
      </c>
      <c r="X2788">
        <v>0.32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1</v>
      </c>
      <c r="AE2788">
        <v>2</v>
      </c>
      <c r="AF2788" t="s">
        <v>3</v>
      </c>
      <c r="AG2788">
        <v>0.32</v>
      </c>
      <c r="AH2788">
        <v>2</v>
      </c>
      <c r="AI2788">
        <v>295894030</v>
      </c>
      <c r="AJ2788">
        <v>2056</v>
      </c>
      <c r="AK2788">
        <v>0</v>
      </c>
      <c r="AL2788">
        <v>0</v>
      </c>
      <c r="AM2788">
        <v>0</v>
      </c>
      <c r="AN2788">
        <v>0</v>
      </c>
      <c r="AO2788">
        <v>0</v>
      </c>
      <c r="AP2788">
        <v>0</v>
      </c>
      <c r="AQ2788">
        <v>0</v>
      </c>
      <c r="AR2788">
        <v>0</v>
      </c>
    </row>
    <row r="2789" spans="1:44" x14ac:dyDescent="0.2">
      <c r="A2789">
        <f>ROW(Source!A779)</f>
        <v>779</v>
      </c>
      <c r="B2789">
        <v>295894038</v>
      </c>
      <c r="C2789">
        <v>295894028</v>
      </c>
      <c r="D2789">
        <v>277946011</v>
      </c>
      <c r="E2789">
        <v>1</v>
      </c>
      <c r="F2789">
        <v>1</v>
      </c>
      <c r="G2789">
        <v>1</v>
      </c>
      <c r="H2789">
        <v>2</v>
      </c>
      <c r="I2789" t="s">
        <v>1112</v>
      </c>
      <c r="J2789" t="s">
        <v>1113</v>
      </c>
      <c r="K2789" t="s">
        <v>1114</v>
      </c>
      <c r="L2789">
        <v>1368</v>
      </c>
      <c r="N2789">
        <v>1011</v>
      </c>
      <c r="O2789" t="s">
        <v>961</v>
      </c>
      <c r="P2789" t="s">
        <v>961</v>
      </c>
      <c r="Q2789">
        <v>1</v>
      </c>
      <c r="X2789">
        <v>0.12</v>
      </c>
      <c r="Y2789">
        <v>0</v>
      </c>
      <c r="Z2789">
        <v>95.79</v>
      </c>
      <c r="AA2789">
        <v>0</v>
      </c>
      <c r="AB2789">
        <v>0</v>
      </c>
      <c r="AC2789">
        <v>0</v>
      </c>
      <c r="AD2789">
        <v>1</v>
      </c>
      <c r="AE2789">
        <v>0</v>
      </c>
      <c r="AF2789" t="s">
        <v>3</v>
      </c>
      <c r="AG2789">
        <v>0.12</v>
      </c>
      <c r="AH2789">
        <v>2</v>
      </c>
      <c r="AI2789">
        <v>295894031</v>
      </c>
      <c r="AJ2789">
        <v>2057</v>
      </c>
      <c r="AK2789">
        <v>0</v>
      </c>
      <c r="AL2789">
        <v>0</v>
      </c>
      <c r="AM2789">
        <v>0</v>
      </c>
      <c r="AN2789">
        <v>0</v>
      </c>
      <c r="AO2789">
        <v>0</v>
      </c>
      <c r="AP2789">
        <v>0</v>
      </c>
      <c r="AQ2789">
        <v>0</v>
      </c>
      <c r="AR2789">
        <v>0</v>
      </c>
    </row>
    <row r="2790" spans="1:44" x14ac:dyDescent="0.2">
      <c r="A2790">
        <f>ROW(Source!A779)</f>
        <v>779</v>
      </c>
      <c r="B2790">
        <v>295894039</v>
      </c>
      <c r="C2790">
        <v>295894028</v>
      </c>
      <c r="D2790">
        <v>277946089</v>
      </c>
      <c r="E2790">
        <v>1</v>
      </c>
      <c r="F2790">
        <v>1</v>
      </c>
      <c r="G2790">
        <v>1</v>
      </c>
      <c r="H2790">
        <v>2</v>
      </c>
      <c r="I2790" t="s">
        <v>1146</v>
      </c>
      <c r="J2790" t="s">
        <v>1147</v>
      </c>
      <c r="K2790" t="s">
        <v>1148</v>
      </c>
      <c r="L2790">
        <v>1368</v>
      </c>
      <c r="N2790">
        <v>1011</v>
      </c>
      <c r="O2790" t="s">
        <v>961</v>
      </c>
      <c r="P2790" t="s">
        <v>961</v>
      </c>
      <c r="Q2790">
        <v>1</v>
      </c>
      <c r="X2790">
        <v>0.32</v>
      </c>
      <c r="Y2790">
        <v>0</v>
      </c>
      <c r="Z2790">
        <v>341.08</v>
      </c>
      <c r="AA2790">
        <v>477.98</v>
      </c>
      <c r="AB2790">
        <v>0</v>
      </c>
      <c r="AC2790">
        <v>0</v>
      </c>
      <c r="AD2790">
        <v>1</v>
      </c>
      <c r="AE2790">
        <v>0</v>
      </c>
      <c r="AF2790" t="s">
        <v>3</v>
      </c>
      <c r="AG2790">
        <v>0.32</v>
      </c>
      <c r="AH2790">
        <v>2</v>
      </c>
      <c r="AI2790">
        <v>295894032</v>
      </c>
      <c r="AJ2790">
        <v>2058</v>
      </c>
      <c r="AK2790">
        <v>0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0</v>
      </c>
      <c r="AR2790">
        <v>0</v>
      </c>
    </row>
    <row r="2791" spans="1:44" x14ac:dyDescent="0.2">
      <c r="A2791">
        <f>ROW(Source!A779)</f>
        <v>779</v>
      </c>
      <c r="B2791">
        <v>295894040</v>
      </c>
      <c r="C2791">
        <v>295894028</v>
      </c>
      <c r="D2791">
        <v>277946746</v>
      </c>
      <c r="E2791">
        <v>1</v>
      </c>
      <c r="F2791">
        <v>1</v>
      </c>
      <c r="G2791">
        <v>1</v>
      </c>
      <c r="H2791">
        <v>2</v>
      </c>
      <c r="I2791" t="s">
        <v>1208</v>
      </c>
      <c r="J2791" t="s">
        <v>1209</v>
      </c>
      <c r="K2791" t="s">
        <v>1210</v>
      </c>
      <c r="L2791">
        <v>1368</v>
      </c>
      <c r="N2791">
        <v>1011</v>
      </c>
      <c r="O2791" t="s">
        <v>961</v>
      </c>
      <c r="P2791" t="s">
        <v>961</v>
      </c>
      <c r="Q2791">
        <v>1</v>
      </c>
      <c r="X2791">
        <v>0.32</v>
      </c>
      <c r="Y2791">
        <v>0</v>
      </c>
      <c r="Z2791">
        <v>68.2</v>
      </c>
      <c r="AA2791">
        <v>0</v>
      </c>
      <c r="AB2791">
        <v>0</v>
      </c>
      <c r="AC2791">
        <v>0</v>
      </c>
      <c r="AD2791">
        <v>1</v>
      </c>
      <c r="AE2791">
        <v>0</v>
      </c>
      <c r="AF2791" t="s">
        <v>3</v>
      </c>
      <c r="AG2791">
        <v>0.32</v>
      </c>
      <c r="AH2791">
        <v>2</v>
      </c>
      <c r="AI2791">
        <v>295894033</v>
      </c>
      <c r="AJ2791">
        <v>2059</v>
      </c>
      <c r="AK2791">
        <v>0</v>
      </c>
      <c r="AL2791">
        <v>0</v>
      </c>
      <c r="AM2791">
        <v>0</v>
      </c>
      <c r="AN2791">
        <v>0</v>
      </c>
      <c r="AO2791">
        <v>0</v>
      </c>
      <c r="AP2791">
        <v>0</v>
      </c>
      <c r="AQ2791">
        <v>0</v>
      </c>
      <c r="AR2791">
        <v>0</v>
      </c>
    </row>
    <row r="2792" spans="1:44" x14ac:dyDescent="0.2">
      <c r="A2792">
        <f>ROW(Source!A779)</f>
        <v>779</v>
      </c>
      <c r="B2792">
        <v>295894041</v>
      </c>
      <c r="C2792">
        <v>295894028</v>
      </c>
      <c r="D2792">
        <v>277866682</v>
      </c>
      <c r="E2792">
        <v>1</v>
      </c>
      <c r="F2792">
        <v>1</v>
      </c>
      <c r="G2792">
        <v>1</v>
      </c>
      <c r="H2792">
        <v>3</v>
      </c>
      <c r="I2792" t="s">
        <v>1115</v>
      </c>
      <c r="J2792" t="s">
        <v>1116</v>
      </c>
      <c r="K2792" t="s">
        <v>1117</v>
      </c>
      <c r="L2792">
        <v>1346</v>
      </c>
      <c r="N2792">
        <v>1009</v>
      </c>
      <c r="O2792" t="s">
        <v>1100</v>
      </c>
      <c r="P2792" t="s">
        <v>1100</v>
      </c>
      <c r="Q2792">
        <v>1</v>
      </c>
      <c r="X2792">
        <v>0.03</v>
      </c>
      <c r="Y2792">
        <v>155.63</v>
      </c>
      <c r="Z2792">
        <v>0</v>
      </c>
      <c r="AA2792">
        <v>0</v>
      </c>
      <c r="AB2792">
        <v>0</v>
      </c>
      <c r="AC2792">
        <v>0</v>
      </c>
      <c r="AD2792">
        <v>1</v>
      </c>
      <c r="AE2792">
        <v>0</v>
      </c>
      <c r="AF2792" t="s">
        <v>24</v>
      </c>
      <c r="AG2792">
        <v>0</v>
      </c>
      <c r="AH2792">
        <v>2</v>
      </c>
      <c r="AI2792">
        <v>295894034</v>
      </c>
      <c r="AJ2792">
        <v>2060</v>
      </c>
      <c r="AK2792">
        <v>0</v>
      </c>
      <c r="AL2792">
        <v>0</v>
      </c>
      <c r="AM2792">
        <v>0</v>
      </c>
      <c r="AN2792">
        <v>0</v>
      </c>
      <c r="AO2792">
        <v>0</v>
      </c>
      <c r="AP2792">
        <v>0</v>
      </c>
      <c r="AQ2792">
        <v>0</v>
      </c>
      <c r="AR2792">
        <v>0</v>
      </c>
    </row>
    <row r="2793" spans="1:44" x14ac:dyDescent="0.2">
      <c r="A2793">
        <f>ROW(Source!A779)</f>
        <v>779</v>
      </c>
      <c r="B2793">
        <v>295894042</v>
      </c>
      <c r="C2793">
        <v>295894028</v>
      </c>
      <c r="D2793">
        <v>277880063</v>
      </c>
      <c r="E2793">
        <v>1</v>
      </c>
      <c r="F2793">
        <v>1</v>
      </c>
      <c r="G2793">
        <v>1</v>
      </c>
      <c r="H2793">
        <v>3</v>
      </c>
      <c r="I2793" t="s">
        <v>1118</v>
      </c>
      <c r="J2793" t="s">
        <v>1119</v>
      </c>
      <c r="K2793" t="s">
        <v>1120</v>
      </c>
      <c r="L2793">
        <v>1348</v>
      </c>
      <c r="N2793">
        <v>1009</v>
      </c>
      <c r="O2793" t="s">
        <v>651</v>
      </c>
      <c r="P2793" t="s">
        <v>651</v>
      </c>
      <c r="Q2793">
        <v>1000</v>
      </c>
      <c r="X2793">
        <v>5.0000000000000001E-3</v>
      </c>
      <c r="Y2793">
        <v>51875.98</v>
      </c>
      <c r="Z2793">
        <v>0</v>
      </c>
      <c r="AA2793">
        <v>0</v>
      </c>
      <c r="AB2793">
        <v>0</v>
      </c>
      <c r="AC2793">
        <v>0</v>
      </c>
      <c r="AD2793">
        <v>1</v>
      </c>
      <c r="AE2793">
        <v>0</v>
      </c>
      <c r="AF2793" t="s">
        <v>24</v>
      </c>
      <c r="AG2793">
        <v>0</v>
      </c>
      <c r="AH2793">
        <v>2</v>
      </c>
      <c r="AI2793">
        <v>295894035</v>
      </c>
      <c r="AJ2793">
        <v>2061</v>
      </c>
      <c r="AK2793">
        <v>0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</v>
      </c>
    </row>
    <row r="2794" spans="1:44" x14ac:dyDescent="0.2">
      <c r="A2794">
        <f>ROW(Source!A780)</f>
        <v>780</v>
      </c>
      <c r="B2794">
        <v>295894048</v>
      </c>
      <c r="C2794">
        <v>295894043</v>
      </c>
      <c r="D2794">
        <v>277560272</v>
      </c>
      <c r="E2794">
        <v>109</v>
      </c>
      <c r="F2794">
        <v>1</v>
      </c>
      <c r="G2794">
        <v>1</v>
      </c>
      <c r="H2794">
        <v>1</v>
      </c>
      <c r="I2794" t="s">
        <v>1206</v>
      </c>
      <c r="J2794" t="s">
        <v>3</v>
      </c>
      <c r="K2794" t="s">
        <v>1207</v>
      </c>
      <c r="L2794">
        <v>1191</v>
      </c>
      <c r="N2794">
        <v>1013</v>
      </c>
      <c r="O2794" t="s">
        <v>1062</v>
      </c>
      <c r="P2794" t="s">
        <v>1062</v>
      </c>
      <c r="Q2794">
        <v>1</v>
      </c>
      <c r="X2794">
        <v>0.67</v>
      </c>
      <c r="Y2794">
        <v>0</v>
      </c>
      <c r="Z2794">
        <v>0</v>
      </c>
      <c r="AA2794">
        <v>0</v>
      </c>
      <c r="AB2794">
        <v>420.91</v>
      </c>
      <c r="AC2794">
        <v>0</v>
      </c>
      <c r="AD2794">
        <v>1</v>
      </c>
      <c r="AE2794">
        <v>1</v>
      </c>
      <c r="AF2794" t="s">
        <v>3</v>
      </c>
      <c r="AG2794">
        <v>0.67</v>
      </c>
      <c r="AH2794">
        <v>2</v>
      </c>
      <c r="AI2794">
        <v>295894044</v>
      </c>
      <c r="AJ2794">
        <v>2062</v>
      </c>
      <c r="AK2794">
        <v>0</v>
      </c>
      <c r="AL2794">
        <v>0</v>
      </c>
      <c r="AM2794">
        <v>0</v>
      </c>
      <c r="AN2794">
        <v>0</v>
      </c>
      <c r="AO2794">
        <v>0</v>
      </c>
      <c r="AP2794">
        <v>0</v>
      </c>
      <c r="AQ2794">
        <v>0</v>
      </c>
      <c r="AR2794">
        <v>0</v>
      </c>
    </row>
    <row r="2795" spans="1:44" x14ac:dyDescent="0.2">
      <c r="A2795">
        <f>ROW(Source!A780)</f>
        <v>780</v>
      </c>
      <c r="B2795">
        <v>295894049</v>
      </c>
      <c r="C2795">
        <v>295894043</v>
      </c>
      <c r="D2795">
        <v>277946011</v>
      </c>
      <c r="E2795">
        <v>1</v>
      </c>
      <c r="F2795">
        <v>1</v>
      </c>
      <c r="G2795">
        <v>1</v>
      </c>
      <c r="H2795">
        <v>2</v>
      </c>
      <c r="I2795" t="s">
        <v>1112</v>
      </c>
      <c r="J2795" t="s">
        <v>1113</v>
      </c>
      <c r="K2795" t="s">
        <v>1114</v>
      </c>
      <c r="L2795">
        <v>1368</v>
      </c>
      <c r="N2795">
        <v>1011</v>
      </c>
      <c r="O2795" t="s">
        <v>961</v>
      </c>
      <c r="P2795" t="s">
        <v>961</v>
      </c>
      <c r="Q2795">
        <v>1</v>
      </c>
      <c r="X2795">
        <v>0.12</v>
      </c>
      <c r="Y2795">
        <v>0</v>
      </c>
      <c r="Z2795">
        <v>95.79</v>
      </c>
      <c r="AA2795">
        <v>0</v>
      </c>
      <c r="AB2795">
        <v>0</v>
      </c>
      <c r="AC2795">
        <v>0</v>
      </c>
      <c r="AD2795">
        <v>1</v>
      </c>
      <c r="AE2795">
        <v>0</v>
      </c>
      <c r="AF2795" t="s">
        <v>3</v>
      </c>
      <c r="AG2795">
        <v>0.12</v>
      </c>
      <c r="AH2795">
        <v>2</v>
      </c>
      <c r="AI2795">
        <v>295894045</v>
      </c>
      <c r="AJ2795">
        <v>2063</v>
      </c>
      <c r="AK2795">
        <v>0</v>
      </c>
      <c r="AL2795">
        <v>0</v>
      </c>
      <c r="AM2795">
        <v>0</v>
      </c>
      <c r="AN2795">
        <v>0</v>
      </c>
      <c r="AO2795">
        <v>0</v>
      </c>
      <c r="AP2795">
        <v>0</v>
      </c>
      <c r="AQ2795">
        <v>0</v>
      </c>
      <c r="AR2795">
        <v>0</v>
      </c>
    </row>
    <row r="2796" spans="1:44" x14ac:dyDescent="0.2">
      <c r="A2796">
        <f>ROW(Source!A780)</f>
        <v>780</v>
      </c>
      <c r="B2796">
        <v>295894050</v>
      </c>
      <c r="C2796">
        <v>295894043</v>
      </c>
      <c r="D2796">
        <v>277866682</v>
      </c>
      <c r="E2796">
        <v>1</v>
      </c>
      <c r="F2796">
        <v>1</v>
      </c>
      <c r="G2796">
        <v>1</v>
      </c>
      <c r="H2796">
        <v>3</v>
      </c>
      <c r="I2796" t="s">
        <v>1115</v>
      </c>
      <c r="J2796" t="s">
        <v>1116</v>
      </c>
      <c r="K2796" t="s">
        <v>1117</v>
      </c>
      <c r="L2796">
        <v>1346</v>
      </c>
      <c r="N2796">
        <v>1009</v>
      </c>
      <c r="O2796" t="s">
        <v>1100</v>
      </c>
      <c r="P2796" t="s">
        <v>1100</v>
      </c>
      <c r="Q2796">
        <v>1</v>
      </c>
      <c r="X2796">
        <v>0.03</v>
      </c>
      <c r="Y2796">
        <v>155.63</v>
      </c>
      <c r="Z2796">
        <v>0</v>
      </c>
      <c r="AA2796">
        <v>0</v>
      </c>
      <c r="AB2796">
        <v>0</v>
      </c>
      <c r="AC2796">
        <v>0</v>
      </c>
      <c r="AD2796">
        <v>1</v>
      </c>
      <c r="AE2796">
        <v>0</v>
      </c>
      <c r="AF2796" t="s">
        <v>24</v>
      </c>
      <c r="AG2796">
        <v>0</v>
      </c>
      <c r="AH2796">
        <v>2</v>
      </c>
      <c r="AI2796">
        <v>295894046</v>
      </c>
      <c r="AJ2796">
        <v>2064</v>
      </c>
      <c r="AK2796">
        <v>0</v>
      </c>
      <c r="AL2796">
        <v>0</v>
      </c>
      <c r="AM2796">
        <v>0</v>
      </c>
      <c r="AN2796">
        <v>0</v>
      </c>
      <c r="AO2796">
        <v>0</v>
      </c>
      <c r="AP2796">
        <v>0</v>
      </c>
      <c r="AQ2796">
        <v>0</v>
      </c>
      <c r="AR2796">
        <v>0</v>
      </c>
    </row>
    <row r="2797" spans="1:44" x14ac:dyDescent="0.2">
      <c r="A2797">
        <f>ROW(Source!A780)</f>
        <v>780</v>
      </c>
      <c r="B2797">
        <v>295894051</v>
      </c>
      <c r="C2797">
        <v>295894043</v>
      </c>
      <c r="D2797">
        <v>277880063</v>
      </c>
      <c r="E2797">
        <v>1</v>
      </c>
      <c r="F2797">
        <v>1</v>
      </c>
      <c r="G2797">
        <v>1</v>
      </c>
      <c r="H2797">
        <v>3</v>
      </c>
      <c r="I2797" t="s">
        <v>1118</v>
      </c>
      <c r="J2797" t="s">
        <v>1119</v>
      </c>
      <c r="K2797" t="s">
        <v>1120</v>
      </c>
      <c r="L2797">
        <v>1348</v>
      </c>
      <c r="N2797">
        <v>1009</v>
      </c>
      <c r="O2797" t="s">
        <v>651</v>
      </c>
      <c r="P2797" t="s">
        <v>651</v>
      </c>
      <c r="Q2797">
        <v>1000</v>
      </c>
      <c r="X2797">
        <v>5.0000000000000001E-3</v>
      </c>
      <c r="Y2797">
        <v>51875.98</v>
      </c>
      <c r="Z2797">
        <v>0</v>
      </c>
      <c r="AA2797">
        <v>0</v>
      </c>
      <c r="AB2797">
        <v>0</v>
      </c>
      <c r="AC2797">
        <v>0</v>
      </c>
      <c r="AD2797">
        <v>1</v>
      </c>
      <c r="AE2797">
        <v>0</v>
      </c>
      <c r="AF2797" t="s">
        <v>24</v>
      </c>
      <c r="AG2797">
        <v>0</v>
      </c>
      <c r="AH2797">
        <v>2</v>
      </c>
      <c r="AI2797">
        <v>295894047</v>
      </c>
      <c r="AJ2797">
        <v>2065</v>
      </c>
      <c r="AK2797">
        <v>0</v>
      </c>
      <c r="AL2797">
        <v>0</v>
      </c>
      <c r="AM2797">
        <v>0</v>
      </c>
      <c r="AN2797">
        <v>0</v>
      </c>
      <c r="AO2797">
        <v>0</v>
      </c>
      <c r="AP2797">
        <v>0</v>
      </c>
      <c r="AQ2797">
        <v>0</v>
      </c>
      <c r="AR2797">
        <v>0</v>
      </c>
    </row>
    <row r="2798" spans="1:44" x14ac:dyDescent="0.2">
      <c r="A2798">
        <f>ROW(Source!A816)</f>
        <v>816</v>
      </c>
      <c r="B2798">
        <v>295894058</v>
      </c>
      <c r="C2798">
        <v>295894052</v>
      </c>
      <c r="D2798">
        <v>277560276</v>
      </c>
      <c r="E2798">
        <v>109</v>
      </c>
      <c r="F2798">
        <v>1</v>
      </c>
      <c r="G2798">
        <v>1</v>
      </c>
      <c r="H2798">
        <v>1</v>
      </c>
      <c r="I2798" t="s">
        <v>1134</v>
      </c>
      <c r="J2798" t="s">
        <v>3</v>
      </c>
      <c r="K2798" t="s">
        <v>1135</v>
      </c>
      <c r="L2798">
        <v>1191</v>
      </c>
      <c r="N2798">
        <v>1013</v>
      </c>
      <c r="O2798" t="s">
        <v>1062</v>
      </c>
      <c r="P2798" t="s">
        <v>1062</v>
      </c>
      <c r="Q2798">
        <v>1</v>
      </c>
      <c r="X2798">
        <v>1.03</v>
      </c>
      <c r="Y2798">
        <v>0</v>
      </c>
      <c r="Z2798">
        <v>0</v>
      </c>
      <c r="AA2798">
        <v>0</v>
      </c>
      <c r="AB2798">
        <v>424.47</v>
      </c>
      <c r="AC2798">
        <v>0</v>
      </c>
      <c r="AD2798">
        <v>1</v>
      </c>
      <c r="AE2798">
        <v>1</v>
      </c>
      <c r="AF2798" t="s">
        <v>3</v>
      </c>
      <c r="AG2798">
        <v>1.03</v>
      </c>
      <c r="AH2798">
        <v>2</v>
      </c>
      <c r="AI2798">
        <v>295894053</v>
      </c>
      <c r="AJ2798">
        <v>2066</v>
      </c>
      <c r="AK2798">
        <v>0</v>
      </c>
      <c r="AL2798">
        <v>0</v>
      </c>
      <c r="AM2798">
        <v>0</v>
      </c>
      <c r="AN2798">
        <v>0</v>
      </c>
      <c r="AO2798">
        <v>0</v>
      </c>
      <c r="AP2798">
        <v>0</v>
      </c>
      <c r="AQ2798">
        <v>0</v>
      </c>
      <c r="AR2798">
        <v>0</v>
      </c>
    </row>
    <row r="2799" spans="1:44" x14ac:dyDescent="0.2">
      <c r="A2799">
        <f>ROW(Source!A816)</f>
        <v>816</v>
      </c>
      <c r="B2799">
        <v>295894059</v>
      </c>
      <c r="C2799">
        <v>295894052</v>
      </c>
      <c r="D2799">
        <v>277560491</v>
      </c>
      <c r="E2799">
        <v>109</v>
      </c>
      <c r="F2799">
        <v>1</v>
      </c>
      <c r="G2799">
        <v>1</v>
      </c>
      <c r="H2799">
        <v>1</v>
      </c>
      <c r="I2799" t="s">
        <v>1063</v>
      </c>
      <c r="J2799" t="s">
        <v>3</v>
      </c>
      <c r="K2799" t="s">
        <v>1064</v>
      </c>
      <c r="L2799">
        <v>1191</v>
      </c>
      <c r="N2799">
        <v>1013</v>
      </c>
      <c r="O2799" t="s">
        <v>1062</v>
      </c>
      <c r="P2799" t="s">
        <v>1062</v>
      </c>
      <c r="Q2799">
        <v>1</v>
      </c>
      <c r="X2799">
        <v>1.35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1</v>
      </c>
      <c r="AE2799">
        <v>2</v>
      </c>
      <c r="AF2799" t="s">
        <v>3</v>
      </c>
      <c r="AG2799">
        <v>1.35</v>
      </c>
      <c r="AH2799">
        <v>2</v>
      </c>
      <c r="AI2799">
        <v>295894054</v>
      </c>
      <c r="AJ2799">
        <v>2067</v>
      </c>
      <c r="AK2799">
        <v>0</v>
      </c>
      <c r="AL2799">
        <v>0</v>
      </c>
      <c r="AM2799">
        <v>0</v>
      </c>
      <c r="AN2799">
        <v>0</v>
      </c>
      <c r="AO2799">
        <v>0</v>
      </c>
      <c r="AP2799">
        <v>0</v>
      </c>
      <c r="AQ2799">
        <v>0</v>
      </c>
      <c r="AR2799">
        <v>0</v>
      </c>
    </row>
    <row r="2800" spans="1:44" x14ac:dyDescent="0.2">
      <c r="A2800">
        <f>ROW(Source!A816)</f>
        <v>816</v>
      </c>
      <c r="B2800">
        <v>295894060</v>
      </c>
      <c r="C2800">
        <v>295894052</v>
      </c>
      <c r="D2800">
        <v>277944622</v>
      </c>
      <c r="E2800">
        <v>1</v>
      </c>
      <c r="F2800">
        <v>1</v>
      </c>
      <c r="G2800">
        <v>1</v>
      </c>
      <c r="H2800">
        <v>2</v>
      </c>
      <c r="I2800" t="s">
        <v>1109</v>
      </c>
      <c r="J2800" t="s">
        <v>1110</v>
      </c>
      <c r="K2800" t="s">
        <v>1111</v>
      </c>
      <c r="L2800">
        <v>1368</v>
      </c>
      <c r="N2800">
        <v>1011</v>
      </c>
      <c r="O2800" t="s">
        <v>961</v>
      </c>
      <c r="P2800" t="s">
        <v>961</v>
      </c>
      <c r="Q2800">
        <v>1</v>
      </c>
      <c r="X2800">
        <v>1.04</v>
      </c>
      <c r="Y2800">
        <v>0</v>
      </c>
      <c r="Z2800">
        <v>1472.33</v>
      </c>
      <c r="AA2800">
        <v>642.05999999999995</v>
      </c>
      <c r="AB2800">
        <v>0</v>
      </c>
      <c r="AC2800">
        <v>0</v>
      </c>
      <c r="AD2800">
        <v>1</v>
      </c>
      <c r="AE2800">
        <v>0</v>
      </c>
      <c r="AF2800" t="s">
        <v>3</v>
      </c>
      <c r="AG2800">
        <v>1.04</v>
      </c>
      <c r="AH2800">
        <v>2</v>
      </c>
      <c r="AI2800">
        <v>295894055</v>
      </c>
      <c r="AJ2800">
        <v>2068</v>
      </c>
      <c r="AK2800">
        <v>0</v>
      </c>
      <c r="AL2800">
        <v>0</v>
      </c>
      <c r="AM2800">
        <v>0</v>
      </c>
      <c r="AN2800">
        <v>0</v>
      </c>
      <c r="AO2800">
        <v>0</v>
      </c>
      <c r="AP2800">
        <v>0</v>
      </c>
      <c r="AQ2800">
        <v>0</v>
      </c>
      <c r="AR2800">
        <v>0</v>
      </c>
    </row>
    <row r="2801" spans="1:44" x14ac:dyDescent="0.2">
      <c r="A2801">
        <f>ROW(Source!A816)</f>
        <v>816</v>
      </c>
      <c r="B2801">
        <v>295894061</v>
      </c>
      <c r="C2801">
        <v>295894052</v>
      </c>
      <c r="D2801">
        <v>277945134</v>
      </c>
      <c r="E2801">
        <v>1</v>
      </c>
      <c r="F2801">
        <v>1</v>
      </c>
      <c r="G2801">
        <v>1</v>
      </c>
      <c r="H2801">
        <v>2</v>
      </c>
      <c r="I2801" t="s">
        <v>1211</v>
      </c>
      <c r="J2801" t="s">
        <v>1212</v>
      </c>
      <c r="K2801" t="s">
        <v>1213</v>
      </c>
      <c r="L2801">
        <v>1368</v>
      </c>
      <c r="N2801">
        <v>1011</v>
      </c>
      <c r="O2801" t="s">
        <v>961</v>
      </c>
      <c r="P2801" t="s">
        <v>961</v>
      </c>
      <c r="Q2801">
        <v>1</v>
      </c>
      <c r="X2801">
        <v>0.95</v>
      </c>
      <c r="Y2801">
        <v>0</v>
      </c>
      <c r="Z2801">
        <v>95.25</v>
      </c>
      <c r="AA2801">
        <v>0</v>
      </c>
      <c r="AB2801">
        <v>0</v>
      </c>
      <c r="AC2801">
        <v>0</v>
      </c>
      <c r="AD2801">
        <v>1</v>
      </c>
      <c r="AE2801">
        <v>0</v>
      </c>
      <c r="AF2801" t="s">
        <v>3</v>
      </c>
      <c r="AG2801">
        <v>0.95</v>
      </c>
      <c r="AH2801">
        <v>2</v>
      </c>
      <c r="AI2801">
        <v>295894056</v>
      </c>
      <c r="AJ2801">
        <v>2069</v>
      </c>
      <c r="AK2801">
        <v>0</v>
      </c>
      <c r="AL2801">
        <v>0</v>
      </c>
      <c r="AM2801">
        <v>0</v>
      </c>
      <c r="AN2801">
        <v>0</v>
      </c>
      <c r="AO2801">
        <v>0</v>
      </c>
      <c r="AP2801">
        <v>0</v>
      </c>
      <c r="AQ2801">
        <v>0</v>
      </c>
      <c r="AR2801">
        <v>0</v>
      </c>
    </row>
    <row r="2802" spans="1:44" x14ac:dyDescent="0.2">
      <c r="A2802">
        <f>ROW(Source!A816)</f>
        <v>816</v>
      </c>
      <c r="B2802">
        <v>295894062</v>
      </c>
      <c r="C2802">
        <v>295894052</v>
      </c>
      <c r="D2802">
        <v>277945806</v>
      </c>
      <c r="E2802">
        <v>1</v>
      </c>
      <c r="F2802">
        <v>1</v>
      </c>
      <c r="G2802">
        <v>1</v>
      </c>
      <c r="H2802">
        <v>2</v>
      </c>
      <c r="I2802" t="s">
        <v>1075</v>
      </c>
      <c r="J2802" t="s">
        <v>1076</v>
      </c>
      <c r="K2802" t="s">
        <v>1077</v>
      </c>
      <c r="L2802">
        <v>1368</v>
      </c>
      <c r="N2802">
        <v>1011</v>
      </c>
      <c r="O2802" t="s">
        <v>961</v>
      </c>
      <c r="P2802" t="s">
        <v>961</v>
      </c>
      <c r="Q2802">
        <v>1</v>
      </c>
      <c r="X2802">
        <v>0.31</v>
      </c>
      <c r="Y2802">
        <v>0</v>
      </c>
      <c r="Z2802">
        <v>758.04</v>
      </c>
      <c r="AA2802">
        <v>477.98</v>
      </c>
      <c r="AB2802">
        <v>0</v>
      </c>
      <c r="AC2802">
        <v>0</v>
      </c>
      <c r="AD2802">
        <v>1</v>
      </c>
      <c r="AE2802">
        <v>0</v>
      </c>
      <c r="AF2802" t="s">
        <v>3</v>
      </c>
      <c r="AG2802">
        <v>0.31</v>
      </c>
      <c r="AH2802">
        <v>2</v>
      </c>
      <c r="AI2802">
        <v>295894057</v>
      </c>
      <c r="AJ2802">
        <v>2070</v>
      </c>
      <c r="AK2802">
        <v>0</v>
      </c>
      <c r="AL2802">
        <v>0</v>
      </c>
      <c r="AM2802">
        <v>0</v>
      </c>
      <c r="AN2802">
        <v>0</v>
      </c>
      <c r="AO2802">
        <v>0</v>
      </c>
      <c r="AP2802">
        <v>0</v>
      </c>
      <c r="AQ2802">
        <v>0</v>
      </c>
      <c r="AR2802">
        <v>0</v>
      </c>
    </row>
    <row r="2803" spans="1:44" x14ac:dyDescent="0.2">
      <c r="A2803">
        <f>ROW(Source!A816)</f>
        <v>816</v>
      </c>
      <c r="B2803">
        <v>295894063</v>
      </c>
      <c r="C2803">
        <v>295894052</v>
      </c>
      <c r="D2803">
        <v>277560256</v>
      </c>
      <c r="E2803">
        <v>109</v>
      </c>
      <c r="F2803">
        <v>1</v>
      </c>
      <c r="G2803">
        <v>1</v>
      </c>
      <c r="H2803">
        <v>3</v>
      </c>
      <c r="I2803" t="s">
        <v>1325</v>
      </c>
      <c r="J2803" t="s">
        <v>3</v>
      </c>
      <c r="K2803" t="s">
        <v>1326</v>
      </c>
      <c r="L2803">
        <v>1348</v>
      </c>
      <c r="N2803">
        <v>1009</v>
      </c>
      <c r="O2803" t="s">
        <v>651</v>
      </c>
      <c r="P2803" t="s">
        <v>651</v>
      </c>
      <c r="Q2803">
        <v>1000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1</v>
      </c>
      <c r="AD2803">
        <v>0</v>
      </c>
      <c r="AE2803">
        <v>0</v>
      </c>
      <c r="AF2803" t="s">
        <v>24</v>
      </c>
      <c r="AG2803">
        <v>0</v>
      </c>
      <c r="AH2803">
        <v>3</v>
      </c>
      <c r="AI2803">
        <v>-1</v>
      </c>
      <c r="AJ2803" t="s">
        <v>3</v>
      </c>
      <c r="AK2803">
        <v>0</v>
      </c>
      <c r="AL2803">
        <v>0</v>
      </c>
      <c r="AM2803">
        <v>0</v>
      </c>
      <c r="AN2803">
        <v>0</v>
      </c>
      <c r="AO2803">
        <v>0</v>
      </c>
      <c r="AP2803">
        <v>0</v>
      </c>
      <c r="AQ2803">
        <v>0</v>
      </c>
      <c r="AR2803">
        <v>0</v>
      </c>
    </row>
    <row r="2804" spans="1:44" x14ac:dyDescent="0.2">
      <c r="A2804">
        <f>ROW(Source!A816)</f>
        <v>816</v>
      </c>
      <c r="B2804">
        <v>295894064</v>
      </c>
      <c r="C2804">
        <v>295894052</v>
      </c>
      <c r="D2804">
        <v>277560269</v>
      </c>
      <c r="E2804">
        <v>109</v>
      </c>
      <c r="F2804">
        <v>1</v>
      </c>
      <c r="G2804">
        <v>1</v>
      </c>
      <c r="H2804">
        <v>3</v>
      </c>
      <c r="I2804" t="s">
        <v>1327</v>
      </c>
      <c r="J2804" t="s">
        <v>3</v>
      </c>
      <c r="K2804" t="s">
        <v>1328</v>
      </c>
      <c r="L2804">
        <v>1348</v>
      </c>
      <c r="N2804">
        <v>1009</v>
      </c>
      <c r="O2804" t="s">
        <v>651</v>
      </c>
      <c r="P2804" t="s">
        <v>651</v>
      </c>
      <c r="Q2804">
        <v>1000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1</v>
      </c>
      <c r="AD2804">
        <v>0</v>
      </c>
      <c r="AE2804">
        <v>0</v>
      </c>
      <c r="AF2804" t="s">
        <v>24</v>
      </c>
      <c r="AG2804">
        <v>0</v>
      </c>
      <c r="AH2804">
        <v>3</v>
      </c>
      <c r="AI2804">
        <v>-1</v>
      </c>
      <c r="AJ2804" t="s">
        <v>3</v>
      </c>
      <c r="AK2804">
        <v>0</v>
      </c>
      <c r="AL2804">
        <v>0</v>
      </c>
      <c r="AM2804">
        <v>0</v>
      </c>
      <c r="AN2804">
        <v>0</v>
      </c>
      <c r="AO2804">
        <v>0</v>
      </c>
      <c r="AP2804">
        <v>0</v>
      </c>
      <c r="AQ2804">
        <v>0</v>
      </c>
      <c r="AR2804">
        <v>0</v>
      </c>
    </row>
    <row r="2805" spans="1:44" x14ac:dyDescent="0.2">
      <c r="A2805">
        <f>ROW(Source!A817)</f>
        <v>817</v>
      </c>
      <c r="B2805">
        <v>295894071</v>
      </c>
      <c r="C2805">
        <v>295894065</v>
      </c>
      <c r="D2805">
        <v>277560276</v>
      </c>
      <c r="E2805">
        <v>109</v>
      </c>
      <c r="F2805">
        <v>1</v>
      </c>
      <c r="G2805">
        <v>1</v>
      </c>
      <c r="H2805">
        <v>1</v>
      </c>
      <c r="I2805" t="s">
        <v>1134</v>
      </c>
      <c r="J2805" t="s">
        <v>3</v>
      </c>
      <c r="K2805" t="s">
        <v>1135</v>
      </c>
      <c r="L2805">
        <v>1191</v>
      </c>
      <c r="N2805">
        <v>1013</v>
      </c>
      <c r="O2805" t="s">
        <v>1062</v>
      </c>
      <c r="P2805" t="s">
        <v>1062</v>
      </c>
      <c r="Q2805">
        <v>1</v>
      </c>
      <c r="X2805">
        <v>0.68</v>
      </c>
      <c r="Y2805">
        <v>0</v>
      </c>
      <c r="Z2805">
        <v>0</v>
      </c>
      <c r="AA2805">
        <v>0</v>
      </c>
      <c r="AB2805">
        <v>424.47</v>
      </c>
      <c r="AC2805">
        <v>0</v>
      </c>
      <c r="AD2805">
        <v>1</v>
      </c>
      <c r="AE2805">
        <v>1</v>
      </c>
      <c r="AF2805" t="s">
        <v>3</v>
      </c>
      <c r="AG2805">
        <v>0.68</v>
      </c>
      <c r="AH2805">
        <v>2</v>
      </c>
      <c r="AI2805">
        <v>295894066</v>
      </c>
      <c r="AJ2805">
        <v>2071</v>
      </c>
      <c r="AK2805">
        <v>0</v>
      </c>
      <c r="AL2805">
        <v>0</v>
      </c>
      <c r="AM2805">
        <v>0</v>
      </c>
      <c r="AN2805">
        <v>0</v>
      </c>
      <c r="AO2805">
        <v>0</v>
      </c>
      <c r="AP2805">
        <v>0</v>
      </c>
      <c r="AQ2805">
        <v>0</v>
      </c>
      <c r="AR2805">
        <v>0</v>
      </c>
    </row>
    <row r="2806" spans="1:44" x14ac:dyDescent="0.2">
      <c r="A2806">
        <f>ROW(Source!A817)</f>
        <v>817</v>
      </c>
      <c r="B2806">
        <v>295894072</v>
      </c>
      <c r="C2806">
        <v>295894065</v>
      </c>
      <c r="D2806">
        <v>277560491</v>
      </c>
      <c r="E2806">
        <v>109</v>
      </c>
      <c r="F2806">
        <v>1</v>
      </c>
      <c r="G2806">
        <v>1</v>
      </c>
      <c r="H2806">
        <v>1</v>
      </c>
      <c r="I2806" t="s">
        <v>1063</v>
      </c>
      <c r="J2806" t="s">
        <v>3</v>
      </c>
      <c r="K2806" t="s">
        <v>1064</v>
      </c>
      <c r="L2806">
        <v>1191</v>
      </c>
      <c r="N2806">
        <v>1013</v>
      </c>
      <c r="O2806" t="s">
        <v>1062</v>
      </c>
      <c r="P2806" t="s">
        <v>1062</v>
      </c>
      <c r="Q2806">
        <v>1</v>
      </c>
      <c r="X2806">
        <v>0.9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1</v>
      </c>
      <c r="AE2806">
        <v>2</v>
      </c>
      <c r="AF2806" t="s">
        <v>3</v>
      </c>
      <c r="AG2806">
        <v>0.9</v>
      </c>
      <c r="AH2806">
        <v>2</v>
      </c>
      <c r="AI2806">
        <v>295894067</v>
      </c>
      <c r="AJ2806">
        <v>2072</v>
      </c>
      <c r="AK2806">
        <v>0</v>
      </c>
      <c r="AL2806">
        <v>0</v>
      </c>
      <c r="AM2806">
        <v>0</v>
      </c>
      <c r="AN2806">
        <v>0</v>
      </c>
      <c r="AO2806">
        <v>0</v>
      </c>
      <c r="AP2806">
        <v>0</v>
      </c>
      <c r="AQ2806">
        <v>0</v>
      </c>
      <c r="AR2806">
        <v>0</v>
      </c>
    </row>
    <row r="2807" spans="1:44" x14ac:dyDescent="0.2">
      <c r="A2807">
        <f>ROW(Source!A817)</f>
        <v>817</v>
      </c>
      <c r="B2807">
        <v>295894073</v>
      </c>
      <c r="C2807">
        <v>295894065</v>
      </c>
      <c r="D2807">
        <v>277944622</v>
      </c>
      <c r="E2807">
        <v>1</v>
      </c>
      <c r="F2807">
        <v>1</v>
      </c>
      <c r="G2807">
        <v>1</v>
      </c>
      <c r="H2807">
        <v>2</v>
      </c>
      <c r="I2807" t="s">
        <v>1109</v>
      </c>
      <c r="J2807" t="s">
        <v>1110</v>
      </c>
      <c r="K2807" t="s">
        <v>1111</v>
      </c>
      <c r="L2807">
        <v>1368</v>
      </c>
      <c r="N2807">
        <v>1011</v>
      </c>
      <c r="O2807" t="s">
        <v>961</v>
      </c>
      <c r="P2807" t="s">
        <v>961</v>
      </c>
      <c r="Q2807">
        <v>1</v>
      </c>
      <c r="X2807">
        <v>0.69</v>
      </c>
      <c r="Y2807">
        <v>0</v>
      </c>
      <c r="Z2807">
        <v>1472.33</v>
      </c>
      <c r="AA2807">
        <v>642.05999999999995</v>
      </c>
      <c r="AB2807">
        <v>0</v>
      </c>
      <c r="AC2807">
        <v>0</v>
      </c>
      <c r="AD2807">
        <v>1</v>
      </c>
      <c r="AE2807">
        <v>0</v>
      </c>
      <c r="AF2807" t="s">
        <v>3</v>
      </c>
      <c r="AG2807">
        <v>0.69</v>
      </c>
      <c r="AH2807">
        <v>2</v>
      </c>
      <c r="AI2807">
        <v>295894068</v>
      </c>
      <c r="AJ2807">
        <v>2073</v>
      </c>
      <c r="AK2807">
        <v>0</v>
      </c>
      <c r="AL2807">
        <v>0</v>
      </c>
      <c r="AM2807">
        <v>0</v>
      </c>
      <c r="AN2807">
        <v>0</v>
      </c>
      <c r="AO2807">
        <v>0</v>
      </c>
      <c r="AP2807">
        <v>0</v>
      </c>
      <c r="AQ2807">
        <v>0</v>
      </c>
      <c r="AR2807">
        <v>0</v>
      </c>
    </row>
    <row r="2808" spans="1:44" x14ac:dyDescent="0.2">
      <c r="A2808">
        <f>ROW(Source!A817)</f>
        <v>817</v>
      </c>
      <c r="B2808">
        <v>295894074</v>
      </c>
      <c r="C2808">
        <v>295894065</v>
      </c>
      <c r="D2808">
        <v>277945134</v>
      </c>
      <c r="E2808">
        <v>1</v>
      </c>
      <c r="F2808">
        <v>1</v>
      </c>
      <c r="G2808">
        <v>1</v>
      </c>
      <c r="H2808">
        <v>2</v>
      </c>
      <c r="I2808" t="s">
        <v>1211</v>
      </c>
      <c r="J2808" t="s">
        <v>1212</v>
      </c>
      <c r="K2808" t="s">
        <v>1213</v>
      </c>
      <c r="L2808">
        <v>1368</v>
      </c>
      <c r="N2808">
        <v>1011</v>
      </c>
      <c r="O2808" t="s">
        <v>961</v>
      </c>
      <c r="P2808" t="s">
        <v>961</v>
      </c>
      <c r="Q2808">
        <v>1</v>
      </c>
      <c r="X2808">
        <v>0.63</v>
      </c>
      <c r="Y2808">
        <v>0</v>
      </c>
      <c r="Z2808">
        <v>95.25</v>
      </c>
      <c r="AA2808">
        <v>0</v>
      </c>
      <c r="AB2808">
        <v>0</v>
      </c>
      <c r="AC2808">
        <v>0</v>
      </c>
      <c r="AD2808">
        <v>1</v>
      </c>
      <c r="AE2808">
        <v>0</v>
      </c>
      <c r="AF2808" t="s">
        <v>3</v>
      </c>
      <c r="AG2808">
        <v>0.63</v>
      </c>
      <c r="AH2808">
        <v>2</v>
      </c>
      <c r="AI2808">
        <v>295894069</v>
      </c>
      <c r="AJ2808">
        <v>2074</v>
      </c>
      <c r="AK2808">
        <v>0</v>
      </c>
      <c r="AL2808">
        <v>0</v>
      </c>
      <c r="AM2808">
        <v>0</v>
      </c>
      <c r="AN2808">
        <v>0</v>
      </c>
      <c r="AO2808">
        <v>0</v>
      </c>
      <c r="AP2808">
        <v>0</v>
      </c>
      <c r="AQ2808">
        <v>0</v>
      </c>
      <c r="AR2808">
        <v>0</v>
      </c>
    </row>
    <row r="2809" spans="1:44" x14ac:dyDescent="0.2">
      <c r="A2809">
        <f>ROW(Source!A817)</f>
        <v>817</v>
      </c>
      <c r="B2809">
        <v>295894075</v>
      </c>
      <c r="C2809">
        <v>295894065</v>
      </c>
      <c r="D2809">
        <v>277945806</v>
      </c>
      <c r="E2809">
        <v>1</v>
      </c>
      <c r="F2809">
        <v>1</v>
      </c>
      <c r="G2809">
        <v>1</v>
      </c>
      <c r="H2809">
        <v>2</v>
      </c>
      <c r="I2809" t="s">
        <v>1075</v>
      </c>
      <c r="J2809" t="s">
        <v>1076</v>
      </c>
      <c r="K2809" t="s">
        <v>1077</v>
      </c>
      <c r="L2809">
        <v>1368</v>
      </c>
      <c r="N2809">
        <v>1011</v>
      </c>
      <c r="O2809" t="s">
        <v>961</v>
      </c>
      <c r="P2809" t="s">
        <v>961</v>
      </c>
      <c r="Q2809">
        <v>1</v>
      </c>
      <c r="X2809">
        <v>0.21</v>
      </c>
      <c r="Y2809">
        <v>0</v>
      </c>
      <c r="Z2809">
        <v>758.04</v>
      </c>
      <c r="AA2809">
        <v>477.98</v>
      </c>
      <c r="AB2809">
        <v>0</v>
      </c>
      <c r="AC2809">
        <v>0</v>
      </c>
      <c r="AD2809">
        <v>1</v>
      </c>
      <c r="AE2809">
        <v>0</v>
      </c>
      <c r="AF2809" t="s">
        <v>3</v>
      </c>
      <c r="AG2809">
        <v>0.21</v>
      </c>
      <c r="AH2809">
        <v>2</v>
      </c>
      <c r="AI2809">
        <v>295894070</v>
      </c>
      <c r="AJ2809">
        <v>2075</v>
      </c>
      <c r="AK2809">
        <v>0</v>
      </c>
      <c r="AL2809">
        <v>0</v>
      </c>
      <c r="AM2809">
        <v>0</v>
      </c>
      <c r="AN2809">
        <v>0</v>
      </c>
      <c r="AO2809">
        <v>0</v>
      </c>
      <c r="AP2809">
        <v>0</v>
      </c>
      <c r="AQ2809">
        <v>0</v>
      </c>
      <c r="AR2809">
        <v>0</v>
      </c>
    </row>
    <row r="2810" spans="1:44" x14ac:dyDescent="0.2">
      <c r="A2810">
        <f>ROW(Source!A817)</f>
        <v>817</v>
      </c>
      <c r="B2810">
        <v>295894076</v>
      </c>
      <c r="C2810">
        <v>295894065</v>
      </c>
      <c r="D2810">
        <v>277560256</v>
      </c>
      <c r="E2810">
        <v>109</v>
      </c>
      <c r="F2810">
        <v>1</v>
      </c>
      <c r="G2810">
        <v>1</v>
      </c>
      <c r="H2810">
        <v>3</v>
      </c>
      <c r="I2810" t="s">
        <v>1325</v>
      </c>
      <c r="J2810" t="s">
        <v>3</v>
      </c>
      <c r="K2810" t="s">
        <v>1326</v>
      </c>
      <c r="L2810">
        <v>1348</v>
      </c>
      <c r="N2810">
        <v>1009</v>
      </c>
      <c r="O2810" t="s">
        <v>651</v>
      </c>
      <c r="P2810" t="s">
        <v>651</v>
      </c>
      <c r="Q2810">
        <v>1000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1</v>
      </c>
      <c r="AD2810">
        <v>0</v>
      </c>
      <c r="AE2810">
        <v>0</v>
      </c>
      <c r="AF2810" t="s">
        <v>24</v>
      </c>
      <c r="AG2810">
        <v>0</v>
      </c>
      <c r="AH2810">
        <v>3</v>
      </c>
      <c r="AI2810">
        <v>-1</v>
      </c>
      <c r="AJ2810" t="s">
        <v>3</v>
      </c>
      <c r="AK2810">
        <v>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0</v>
      </c>
    </row>
    <row r="2811" spans="1:44" x14ac:dyDescent="0.2">
      <c r="A2811">
        <f>ROW(Source!A817)</f>
        <v>817</v>
      </c>
      <c r="B2811">
        <v>295894077</v>
      </c>
      <c r="C2811">
        <v>295894065</v>
      </c>
      <c r="D2811">
        <v>277560269</v>
      </c>
      <c r="E2811">
        <v>109</v>
      </c>
      <c r="F2811">
        <v>1</v>
      </c>
      <c r="G2811">
        <v>1</v>
      </c>
      <c r="H2811">
        <v>3</v>
      </c>
      <c r="I2811" t="s">
        <v>1327</v>
      </c>
      <c r="J2811" t="s">
        <v>3</v>
      </c>
      <c r="K2811" t="s">
        <v>1328</v>
      </c>
      <c r="L2811">
        <v>1348</v>
      </c>
      <c r="N2811">
        <v>1009</v>
      </c>
      <c r="O2811" t="s">
        <v>651</v>
      </c>
      <c r="P2811" t="s">
        <v>651</v>
      </c>
      <c r="Q2811">
        <v>1000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1</v>
      </c>
      <c r="AD2811">
        <v>0</v>
      </c>
      <c r="AE2811">
        <v>0</v>
      </c>
      <c r="AF2811" t="s">
        <v>24</v>
      </c>
      <c r="AG2811">
        <v>0</v>
      </c>
      <c r="AH2811">
        <v>3</v>
      </c>
      <c r="AI2811">
        <v>-1</v>
      </c>
      <c r="AJ2811" t="s">
        <v>3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0</v>
      </c>
      <c r="AQ2811">
        <v>0</v>
      </c>
      <c r="AR2811">
        <v>0</v>
      </c>
    </row>
    <row r="2812" spans="1:44" x14ac:dyDescent="0.2">
      <c r="A2812">
        <f>ROW(Source!A818)</f>
        <v>818</v>
      </c>
      <c r="B2812">
        <v>295894084</v>
      </c>
      <c r="C2812">
        <v>295894078</v>
      </c>
      <c r="D2812">
        <v>277560276</v>
      </c>
      <c r="E2812">
        <v>109</v>
      </c>
      <c r="F2812">
        <v>1</v>
      </c>
      <c r="G2812">
        <v>1</v>
      </c>
      <c r="H2812">
        <v>1</v>
      </c>
      <c r="I2812" t="s">
        <v>1134</v>
      </c>
      <c r="J2812" t="s">
        <v>3</v>
      </c>
      <c r="K2812" t="s">
        <v>1135</v>
      </c>
      <c r="L2812">
        <v>1191</v>
      </c>
      <c r="N2812">
        <v>1013</v>
      </c>
      <c r="O2812" t="s">
        <v>1062</v>
      </c>
      <c r="P2812" t="s">
        <v>1062</v>
      </c>
      <c r="Q2812">
        <v>1</v>
      </c>
      <c r="X2812">
        <v>0.61</v>
      </c>
      <c r="Y2812">
        <v>0</v>
      </c>
      <c r="Z2812">
        <v>0</v>
      </c>
      <c r="AA2812">
        <v>0</v>
      </c>
      <c r="AB2812">
        <v>424.47</v>
      </c>
      <c r="AC2812">
        <v>0</v>
      </c>
      <c r="AD2812">
        <v>1</v>
      </c>
      <c r="AE2812">
        <v>1</v>
      </c>
      <c r="AF2812" t="s">
        <v>3</v>
      </c>
      <c r="AG2812">
        <v>0.61</v>
      </c>
      <c r="AH2812">
        <v>2</v>
      </c>
      <c r="AI2812">
        <v>295894079</v>
      </c>
      <c r="AJ2812">
        <v>2076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0</v>
      </c>
    </row>
    <row r="2813" spans="1:44" x14ac:dyDescent="0.2">
      <c r="A2813">
        <f>ROW(Source!A818)</f>
        <v>818</v>
      </c>
      <c r="B2813">
        <v>295894085</v>
      </c>
      <c r="C2813">
        <v>295894078</v>
      </c>
      <c r="D2813">
        <v>277560491</v>
      </c>
      <c r="E2813">
        <v>109</v>
      </c>
      <c r="F2813">
        <v>1</v>
      </c>
      <c r="G2813">
        <v>1</v>
      </c>
      <c r="H2813">
        <v>1</v>
      </c>
      <c r="I2813" t="s">
        <v>1063</v>
      </c>
      <c r="J2813" t="s">
        <v>3</v>
      </c>
      <c r="K2813" t="s">
        <v>1064</v>
      </c>
      <c r="L2813">
        <v>1191</v>
      </c>
      <c r="N2813">
        <v>1013</v>
      </c>
      <c r="O2813" t="s">
        <v>1062</v>
      </c>
      <c r="P2813" t="s">
        <v>1062</v>
      </c>
      <c r="Q2813">
        <v>1</v>
      </c>
      <c r="X2813">
        <v>0.79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1</v>
      </c>
      <c r="AE2813">
        <v>2</v>
      </c>
      <c r="AF2813" t="s">
        <v>3</v>
      </c>
      <c r="AG2813">
        <v>0.79</v>
      </c>
      <c r="AH2813">
        <v>2</v>
      </c>
      <c r="AI2813">
        <v>295894080</v>
      </c>
      <c r="AJ2813">
        <v>2077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</row>
    <row r="2814" spans="1:44" x14ac:dyDescent="0.2">
      <c r="A2814">
        <f>ROW(Source!A818)</f>
        <v>818</v>
      </c>
      <c r="B2814">
        <v>295894086</v>
      </c>
      <c r="C2814">
        <v>295894078</v>
      </c>
      <c r="D2814">
        <v>277944622</v>
      </c>
      <c r="E2814">
        <v>1</v>
      </c>
      <c r="F2814">
        <v>1</v>
      </c>
      <c r="G2814">
        <v>1</v>
      </c>
      <c r="H2814">
        <v>2</v>
      </c>
      <c r="I2814" t="s">
        <v>1109</v>
      </c>
      <c r="J2814" t="s">
        <v>1110</v>
      </c>
      <c r="K2814" t="s">
        <v>1111</v>
      </c>
      <c r="L2814">
        <v>1368</v>
      </c>
      <c r="N2814">
        <v>1011</v>
      </c>
      <c r="O2814" t="s">
        <v>961</v>
      </c>
      <c r="P2814" t="s">
        <v>961</v>
      </c>
      <c r="Q2814">
        <v>1</v>
      </c>
      <c r="X2814">
        <v>0.61</v>
      </c>
      <c r="Y2814">
        <v>0</v>
      </c>
      <c r="Z2814">
        <v>1472.33</v>
      </c>
      <c r="AA2814">
        <v>642.05999999999995</v>
      </c>
      <c r="AB2814">
        <v>0</v>
      </c>
      <c r="AC2814">
        <v>0</v>
      </c>
      <c r="AD2814">
        <v>1</v>
      </c>
      <c r="AE2814">
        <v>0</v>
      </c>
      <c r="AF2814" t="s">
        <v>3</v>
      </c>
      <c r="AG2814">
        <v>0.61</v>
      </c>
      <c r="AH2814">
        <v>2</v>
      </c>
      <c r="AI2814">
        <v>295894081</v>
      </c>
      <c r="AJ2814">
        <v>2078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</row>
    <row r="2815" spans="1:44" x14ac:dyDescent="0.2">
      <c r="A2815">
        <f>ROW(Source!A818)</f>
        <v>818</v>
      </c>
      <c r="B2815">
        <v>295894087</v>
      </c>
      <c r="C2815">
        <v>295894078</v>
      </c>
      <c r="D2815">
        <v>277945134</v>
      </c>
      <c r="E2815">
        <v>1</v>
      </c>
      <c r="F2815">
        <v>1</v>
      </c>
      <c r="G2815">
        <v>1</v>
      </c>
      <c r="H2815">
        <v>2</v>
      </c>
      <c r="I2815" t="s">
        <v>1211</v>
      </c>
      <c r="J2815" t="s">
        <v>1212</v>
      </c>
      <c r="K2815" t="s">
        <v>1213</v>
      </c>
      <c r="L2815">
        <v>1368</v>
      </c>
      <c r="N2815">
        <v>1011</v>
      </c>
      <c r="O2815" t="s">
        <v>961</v>
      </c>
      <c r="P2815" t="s">
        <v>961</v>
      </c>
      <c r="Q2815">
        <v>1</v>
      </c>
      <c r="X2815">
        <v>0.56000000000000005</v>
      </c>
      <c r="Y2815">
        <v>0</v>
      </c>
      <c r="Z2815">
        <v>95.25</v>
      </c>
      <c r="AA2815">
        <v>0</v>
      </c>
      <c r="AB2815">
        <v>0</v>
      </c>
      <c r="AC2815">
        <v>0</v>
      </c>
      <c r="AD2815">
        <v>1</v>
      </c>
      <c r="AE2815">
        <v>0</v>
      </c>
      <c r="AF2815" t="s">
        <v>3</v>
      </c>
      <c r="AG2815">
        <v>0.56000000000000005</v>
      </c>
      <c r="AH2815">
        <v>2</v>
      </c>
      <c r="AI2815">
        <v>295894082</v>
      </c>
      <c r="AJ2815">
        <v>2079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0</v>
      </c>
      <c r="AQ2815">
        <v>0</v>
      </c>
      <c r="AR2815">
        <v>0</v>
      </c>
    </row>
    <row r="2816" spans="1:44" x14ac:dyDescent="0.2">
      <c r="A2816">
        <f>ROW(Source!A818)</f>
        <v>818</v>
      </c>
      <c r="B2816">
        <v>295894088</v>
      </c>
      <c r="C2816">
        <v>295894078</v>
      </c>
      <c r="D2816">
        <v>277945806</v>
      </c>
      <c r="E2816">
        <v>1</v>
      </c>
      <c r="F2816">
        <v>1</v>
      </c>
      <c r="G2816">
        <v>1</v>
      </c>
      <c r="H2816">
        <v>2</v>
      </c>
      <c r="I2816" t="s">
        <v>1075</v>
      </c>
      <c r="J2816" t="s">
        <v>1076</v>
      </c>
      <c r="K2816" t="s">
        <v>1077</v>
      </c>
      <c r="L2816">
        <v>1368</v>
      </c>
      <c r="N2816">
        <v>1011</v>
      </c>
      <c r="O2816" t="s">
        <v>961</v>
      </c>
      <c r="P2816" t="s">
        <v>961</v>
      </c>
      <c r="Q2816">
        <v>1</v>
      </c>
      <c r="X2816">
        <v>0.18</v>
      </c>
      <c r="Y2816">
        <v>0</v>
      </c>
      <c r="Z2816">
        <v>758.04</v>
      </c>
      <c r="AA2816">
        <v>477.98</v>
      </c>
      <c r="AB2816">
        <v>0</v>
      </c>
      <c r="AC2816">
        <v>0</v>
      </c>
      <c r="AD2816">
        <v>1</v>
      </c>
      <c r="AE2816">
        <v>0</v>
      </c>
      <c r="AF2816" t="s">
        <v>3</v>
      </c>
      <c r="AG2816">
        <v>0.18</v>
      </c>
      <c r="AH2816">
        <v>2</v>
      </c>
      <c r="AI2816">
        <v>295894083</v>
      </c>
      <c r="AJ2816">
        <v>2080</v>
      </c>
      <c r="AK2816">
        <v>0</v>
      </c>
      <c r="AL2816">
        <v>0</v>
      </c>
      <c r="AM2816">
        <v>0</v>
      </c>
      <c r="AN2816">
        <v>0</v>
      </c>
      <c r="AO2816">
        <v>0</v>
      </c>
      <c r="AP2816">
        <v>0</v>
      </c>
      <c r="AQ2816">
        <v>0</v>
      </c>
      <c r="AR2816">
        <v>0</v>
      </c>
    </row>
    <row r="2817" spans="1:44" x14ac:dyDescent="0.2">
      <c r="A2817">
        <f>ROW(Source!A818)</f>
        <v>818</v>
      </c>
      <c r="B2817">
        <v>295894089</v>
      </c>
      <c r="C2817">
        <v>295894078</v>
      </c>
      <c r="D2817">
        <v>277560256</v>
      </c>
      <c r="E2817">
        <v>109</v>
      </c>
      <c r="F2817">
        <v>1</v>
      </c>
      <c r="G2817">
        <v>1</v>
      </c>
      <c r="H2817">
        <v>3</v>
      </c>
      <c r="I2817" t="s">
        <v>1325</v>
      </c>
      <c r="J2817" t="s">
        <v>3</v>
      </c>
      <c r="K2817" t="s">
        <v>1326</v>
      </c>
      <c r="L2817">
        <v>1348</v>
      </c>
      <c r="N2817">
        <v>1009</v>
      </c>
      <c r="O2817" t="s">
        <v>651</v>
      </c>
      <c r="P2817" t="s">
        <v>651</v>
      </c>
      <c r="Q2817">
        <v>1000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1</v>
      </c>
      <c r="AD2817">
        <v>0</v>
      </c>
      <c r="AE2817">
        <v>0</v>
      </c>
      <c r="AF2817" t="s">
        <v>24</v>
      </c>
      <c r="AG2817">
        <v>0</v>
      </c>
      <c r="AH2817">
        <v>3</v>
      </c>
      <c r="AI2817">
        <v>-1</v>
      </c>
      <c r="AJ2817" t="s">
        <v>3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</row>
    <row r="2818" spans="1:44" x14ac:dyDescent="0.2">
      <c r="A2818">
        <f>ROW(Source!A818)</f>
        <v>818</v>
      </c>
      <c r="B2818">
        <v>295894090</v>
      </c>
      <c r="C2818">
        <v>295894078</v>
      </c>
      <c r="D2818">
        <v>277560269</v>
      </c>
      <c r="E2818">
        <v>109</v>
      </c>
      <c r="F2818">
        <v>1</v>
      </c>
      <c r="G2818">
        <v>1</v>
      </c>
      <c r="H2818">
        <v>3</v>
      </c>
      <c r="I2818" t="s">
        <v>1327</v>
      </c>
      <c r="J2818" t="s">
        <v>3</v>
      </c>
      <c r="K2818" t="s">
        <v>1328</v>
      </c>
      <c r="L2818">
        <v>1348</v>
      </c>
      <c r="N2818">
        <v>1009</v>
      </c>
      <c r="O2818" t="s">
        <v>651</v>
      </c>
      <c r="P2818" t="s">
        <v>651</v>
      </c>
      <c r="Q2818">
        <v>1000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1</v>
      </c>
      <c r="AD2818">
        <v>0</v>
      </c>
      <c r="AE2818">
        <v>0</v>
      </c>
      <c r="AF2818" t="s">
        <v>24</v>
      </c>
      <c r="AG2818">
        <v>0</v>
      </c>
      <c r="AH2818">
        <v>3</v>
      </c>
      <c r="AI2818">
        <v>-1</v>
      </c>
      <c r="AJ2818" t="s">
        <v>3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</row>
    <row r="2819" spans="1:44" x14ac:dyDescent="0.2">
      <c r="A2819">
        <f>ROW(Source!A819)</f>
        <v>819</v>
      </c>
      <c r="B2819">
        <v>295894097</v>
      </c>
      <c r="C2819">
        <v>295894091</v>
      </c>
      <c r="D2819">
        <v>277560276</v>
      </c>
      <c r="E2819">
        <v>109</v>
      </c>
      <c r="F2819">
        <v>1</v>
      </c>
      <c r="G2819">
        <v>1</v>
      </c>
      <c r="H2819">
        <v>1</v>
      </c>
      <c r="I2819" t="s">
        <v>1134</v>
      </c>
      <c r="J2819" t="s">
        <v>3</v>
      </c>
      <c r="K2819" t="s">
        <v>1135</v>
      </c>
      <c r="L2819">
        <v>1191</v>
      </c>
      <c r="N2819">
        <v>1013</v>
      </c>
      <c r="O2819" t="s">
        <v>1062</v>
      </c>
      <c r="P2819" t="s">
        <v>1062</v>
      </c>
      <c r="Q2819">
        <v>1</v>
      </c>
      <c r="X2819">
        <v>0.56000000000000005</v>
      </c>
      <c r="Y2819">
        <v>0</v>
      </c>
      <c r="Z2819">
        <v>0</v>
      </c>
      <c r="AA2819">
        <v>0</v>
      </c>
      <c r="AB2819">
        <v>424.47</v>
      </c>
      <c r="AC2819">
        <v>0</v>
      </c>
      <c r="AD2819">
        <v>1</v>
      </c>
      <c r="AE2819">
        <v>1</v>
      </c>
      <c r="AF2819" t="s">
        <v>3</v>
      </c>
      <c r="AG2819">
        <v>0.56000000000000005</v>
      </c>
      <c r="AH2819">
        <v>2</v>
      </c>
      <c r="AI2819">
        <v>295894092</v>
      </c>
      <c r="AJ2819">
        <v>2081</v>
      </c>
      <c r="AK2819">
        <v>0</v>
      </c>
      <c r="AL2819">
        <v>0</v>
      </c>
      <c r="AM2819">
        <v>0</v>
      </c>
      <c r="AN2819">
        <v>0</v>
      </c>
      <c r="AO2819">
        <v>0</v>
      </c>
      <c r="AP2819">
        <v>0</v>
      </c>
      <c r="AQ2819">
        <v>0</v>
      </c>
      <c r="AR2819">
        <v>0</v>
      </c>
    </row>
    <row r="2820" spans="1:44" x14ac:dyDescent="0.2">
      <c r="A2820">
        <f>ROW(Source!A819)</f>
        <v>819</v>
      </c>
      <c r="B2820">
        <v>295894098</v>
      </c>
      <c r="C2820">
        <v>295894091</v>
      </c>
      <c r="D2820">
        <v>277560491</v>
      </c>
      <c r="E2820">
        <v>109</v>
      </c>
      <c r="F2820">
        <v>1</v>
      </c>
      <c r="G2820">
        <v>1</v>
      </c>
      <c r="H2820">
        <v>1</v>
      </c>
      <c r="I2820" t="s">
        <v>1063</v>
      </c>
      <c r="J2820" t="s">
        <v>3</v>
      </c>
      <c r="K2820" t="s">
        <v>1064</v>
      </c>
      <c r="L2820">
        <v>1191</v>
      </c>
      <c r="N2820">
        <v>1013</v>
      </c>
      <c r="O2820" t="s">
        <v>1062</v>
      </c>
      <c r="P2820" t="s">
        <v>1062</v>
      </c>
      <c r="Q2820">
        <v>1</v>
      </c>
      <c r="X2820">
        <v>0.67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1</v>
      </c>
      <c r="AE2820">
        <v>2</v>
      </c>
      <c r="AF2820" t="s">
        <v>3</v>
      </c>
      <c r="AG2820">
        <v>0.67</v>
      </c>
      <c r="AH2820">
        <v>2</v>
      </c>
      <c r="AI2820">
        <v>295894093</v>
      </c>
      <c r="AJ2820">
        <v>2082</v>
      </c>
      <c r="AK2820">
        <v>0</v>
      </c>
      <c r="AL2820">
        <v>0</v>
      </c>
      <c r="AM2820">
        <v>0</v>
      </c>
      <c r="AN2820">
        <v>0</v>
      </c>
      <c r="AO2820">
        <v>0</v>
      </c>
      <c r="AP2820">
        <v>0</v>
      </c>
      <c r="AQ2820">
        <v>0</v>
      </c>
      <c r="AR2820">
        <v>0</v>
      </c>
    </row>
    <row r="2821" spans="1:44" x14ac:dyDescent="0.2">
      <c r="A2821">
        <f>ROW(Source!A819)</f>
        <v>819</v>
      </c>
      <c r="B2821">
        <v>295894099</v>
      </c>
      <c r="C2821">
        <v>295894091</v>
      </c>
      <c r="D2821">
        <v>277944622</v>
      </c>
      <c r="E2821">
        <v>1</v>
      </c>
      <c r="F2821">
        <v>1</v>
      </c>
      <c r="G2821">
        <v>1</v>
      </c>
      <c r="H2821">
        <v>2</v>
      </c>
      <c r="I2821" t="s">
        <v>1109</v>
      </c>
      <c r="J2821" t="s">
        <v>1110</v>
      </c>
      <c r="K2821" t="s">
        <v>1111</v>
      </c>
      <c r="L2821">
        <v>1368</v>
      </c>
      <c r="N2821">
        <v>1011</v>
      </c>
      <c r="O2821" t="s">
        <v>961</v>
      </c>
      <c r="P2821" t="s">
        <v>961</v>
      </c>
      <c r="Q2821">
        <v>1</v>
      </c>
      <c r="X2821">
        <v>0.56999999999999995</v>
      </c>
      <c r="Y2821">
        <v>0</v>
      </c>
      <c r="Z2821">
        <v>1472.33</v>
      </c>
      <c r="AA2821">
        <v>642.05999999999995</v>
      </c>
      <c r="AB2821">
        <v>0</v>
      </c>
      <c r="AC2821">
        <v>0</v>
      </c>
      <c r="AD2821">
        <v>1</v>
      </c>
      <c r="AE2821">
        <v>0</v>
      </c>
      <c r="AF2821" t="s">
        <v>3</v>
      </c>
      <c r="AG2821">
        <v>0.56999999999999995</v>
      </c>
      <c r="AH2821">
        <v>2</v>
      </c>
      <c r="AI2821">
        <v>295894094</v>
      </c>
      <c r="AJ2821">
        <v>2083</v>
      </c>
      <c r="AK2821">
        <v>0</v>
      </c>
      <c r="AL2821">
        <v>0</v>
      </c>
      <c r="AM2821">
        <v>0</v>
      </c>
      <c r="AN2821">
        <v>0</v>
      </c>
      <c r="AO2821">
        <v>0</v>
      </c>
      <c r="AP2821">
        <v>0</v>
      </c>
      <c r="AQ2821">
        <v>0</v>
      </c>
      <c r="AR2821">
        <v>0</v>
      </c>
    </row>
    <row r="2822" spans="1:44" x14ac:dyDescent="0.2">
      <c r="A2822">
        <f>ROW(Source!A819)</f>
        <v>819</v>
      </c>
      <c r="B2822">
        <v>295894100</v>
      </c>
      <c r="C2822">
        <v>295894091</v>
      </c>
      <c r="D2822">
        <v>277945134</v>
      </c>
      <c r="E2822">
        <v>1</v>
      </c>
      <c r="F2822">
        <v>1</v>
      </c>
      <c r="G2822">
        <v>1</v>
      </c>
      <c r="H2822">
        <v>2</v>
      </c>
      <c r="I2822" t="s">
        <v>1211</v>
      </c>
      <c r="J2822" t="s">
        <v>1212</v>
      </c>
      <c r="K2822" t="s">
        <v>1213</v>
      </c>
      <c r="L2822">
        <v>1368</v>
      </c>
      <c r="N2822">
        <v>1011</v>
      </c>
      <c r="O2822" t="s">
        <v>961</v>
      </c>
      <c r="P2822" t="s">
        <v>961</v>
      </c>
      <c r="Q2822">
        <v>1</v>
      </c>
      <c r="X2822">
        <v>0.52</v>
      </c>
      <c r="Y2822">
        <v>0</v>
      </c>
      <c r="Z2822">
        <v>95.25</v>
      </c>
      <c r="AA2822">
        <v>0</v>
      </c>
      <c r="AB2822">
        <v>0</v>
      </c>
      <c r="AC2822">
        <v>0</v>
      </c>
      <c r="AD2822">
        <v>1</v>
      </c>
      <c r="AE2822">
        <v>0</v>
      </c>
      <c r="AF2822" t="s">
        <v>3</v>
      </c>
      <c r="AG2822">
        <v>0.52</v>
      </c>
      <c r="AH2822">
        <v>2</v>
      </c>
      <c r="AI2822">
        <v>295894095</v>
      </c>
      <c r="AJ2822">
        <v>2084</v>
      </c>
      <c r="AK2822">
        <v>0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0</v>
      </c>
      <c r="AR2822">
        <v>0</v>
      </c>
    </row>
    <row r="2823" spans="1:44" x14ac:dyDescent="0.2">
      <c r="A2823">
        <f>ROW(Source!A819)</f>
        <v>819</v>
      </c>
      <c r="B2823">
        <v>295894101</v>
      </c>
      <c r="C2823">
        <v>295894091</v>
      </c>
      <c r="D2823">
        <v>277945806</v>
      </c>
      <c r="E2823">
        <v>1</v>
      </c>
      <c r="F2823">
        <v>1</v>
      </c>
      <c r="G2823">
        <v>1</v>
      </c>
      <c r="H2823">
        <v>2</v>
      </c>
      <c r="I2823" t="s">
        <v>1075</v>
      </c>
      <c r="J2823" t="s">
        <v>1076</v>
      </c>
      <c r="K2823" t="s">
        <v>1077</v>
      </c>
      <c r="L2823">
        <v>1368</v>
      </c>
      <c r="N2823">
        <v>1011</v>
      </c>
      <c r="O2823" t="s">
        <v>961</v>
      </c>
      <c r="P2823" t="s">
        <v>961</v>
      </c>
      <c r="Q2823">
        <v>1</v>
      </c>
      <c r="X2823">
        <v>0.1</v>
      </c>
      <c r="Y2823">
        <v>0</v>
      </c>
      <c r="Z2823">
        <v>758.04</v>
      </c>
      <c r="AA2823">
        <v>477.98</v>
      </c>
      <c r="AB2823">
        <v>0</v>
      </c>
      <c r="AC2823">
        <v>0</v>
      </c>
      <c r="AD2823">
        <v>1</v>
      </c>
      <c r="AE2823">
        <v>0</v>
      </c>
      <c r="AF2823" t="s">
        <v>3</v>
      </c>
      <c r="AG2823">
        <v>0.1</v>
      </c>
      <c r="AH2823">
        <v>2</v>
      </c>
      <c r="AI2823">
        <v>295894096</v>
      </c>
      <c r="AJ2823">
        <v>2085</v>
      </c>
      <c r="AK2823">
        <v>0</v>
      </c>
      <c r="AL2823">
        <v>0</v>
      </c>
      <c r="AM2823">
        <v>0</v>
      </c>
      <c r="AN2823">
        <v>0</v>
      </c>
      <c r="AO2823">
        <v>0</v>
      </c>
      <c r="AP2823">
        <v>0</v>
      </c>
      <c r="AQ2823">
        <v>0</v>
      </c>
      <c r="AR2823">
        <v>0</v>
      </c>
    </row>
    <row r="2824" spans="1:44" x14ac:dyDescent="0.2">
      <c r="A2824">
        <f>ROW(Source!A819)</f>
        <v>819</v>
      </c>
      <c r="B2824">
        <v>295894102</v>
      </c>
      <c r="C2824">
        <v>295894091</v>
      </c>
      <c r="D2824">
        <v>277560256</v>
      </c>
      <c r="E2824">
        <v>109</v>
      </c>
      <c r="F2824">
        <v>1</v>
      </c>
      <c r="G2824">
        <v>1</v>
      </c>
      <c r="H2824">
        <v>3</v>
      </c>
      <c r="I2824" t="s">
        <v>1325</v>
      </c>
      <c r="J2824" t="s">
        <v>3</v>
      </c>
      <c r="K2824" t="s">
        <v>1326</v>
      </c>
      <c r="L2824">
        <v>1348</v>
      </c>
      <c r="N2824">
        <v>1009</v>
      </c>
      <c r="O2824" t="s">
        <v>651</v>
      </c>
      <c r="P2824" t="s">
        <v>651</v>
      </c>
      <c r="Q2824">
        <v>1000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1</v>
      </c>
      <c r="AD2824">
        <v>0</v>
      </c>
      <c r="AE2824">
        <v>0</v>
      </c>
      <c r="AF2824" t="s">
        <v>24</v>
      </c>
      <c r="AG2824">
        <v>0</v>
      </c>
      <c r="AH2824">
        <v>3</v>
      </c>
      <c r="AI2824">
        <v>-1</v>
      </c>
      <c r="AJ2824" t="s">
        <v>3</v>
      </c>
      <c r="AK2824">
        <v>0</v>
      </c>
      <c r="AL2824">
        <v>0</v>
      </c>
      <c r="AM2824">
        <v>0</v>
      </c>
      <c r="AN2824">
        <v>0</v>
      </c>
      <c r="AO2824">
        <v>0</v>
      </c>
      <c r="AP2824">
        <v>0</v>
      </c>
      <c r="AQ2824">
        <v>0</v>
      </c>
      <c r="AR2824">
        <v>0</v>
      </c>
    </row>
    <row r="2825" spans="1:44" x14ac:dyDescent="0.2">
      <c r="A2825">
        <f>ROW(Source!A819)</f>
        <v>819</v>
      </c>
      <c r="B2825">
        <v>295894103</v>
      </c>
      <c r="C2825">
        <v>295894091</v>
      </c>
      <c r="D2825">
        <v>277560269</v>
      </c>
      <c r="E2825">
        <v>109</v>
      </c>
      <c r="F2825">
        <v>1</v>
      </c>
      <c r="G2825">
        <v>1</v>
      </c>
      <c r="H2825">
        <v>3</v>
      </c>
      <c r="I2825" t="s">
        <v>1327</v>
      </c>
      <c r="J2825" t="s">
        <v>3</v>
      </c>
      <c r="K2825" t="s">
        <v>1328</v>
      </c>
      <c r="L2825">
        <v>1348</v>
      </c>
      <c r="N2825">
        <v>1009</v>
      </c>
      <c r="O2825" t="s">
        <v>651</v>
      </c>
      <c r="P2825" t="s">
        <v>651</v>
      </c>
      <c r="Q2825">
        <v>1000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1</v>
      </c>
      <c r="AD2825">
        <v>0</v>
      </c>
      <c r="AE2825">
        <v>0</v>
      </c>
      <c r="AF2825" t="s">
        <v>24</v>
      </c>
      <c r="AG2825">
        <v>0</v>
      </c>
      <c r="AH2825">
        <v>3</v>
      </c>
      <c r="AI2825">
        <v>-1</v>
      </c>
      <c r="AJ2825" t="s">
        <v>3</v>
      </c>
      <c r="AK2825">
        <v>0</v>
      </c>
      <c r="AL2825">
        <v>0</v>
      </c>
      <c r="AM2825">
        <v>0</v>
      </c>
      <c r="AN2825">
        <v>0</v>
      </c>
      <c r="AO2825">
        <v>0</v>
      </c>
      <c r="AP2825">
        <v>0</v>
      </c>
      <c r="AQ2825">
        <v>0</v>
      </c>
      <c r="AR2825">
        <v>0</v>
      </c>
    </row>
    <row r="2826" spans="1:44" x14ac:dyDescent="0.2">
      <c r="A2826">
        <f>ROW(Source!A820)</f>
        <v>820</v>
      </c>
      <c r="B2826">
        <v>295894110</v>
      </c>
      <c r="C2826">
        <v>295894104</v>
      </c>
      <c r="D2826">
        <v>277560276</v>
      </c>
      <c r="E2826">
        <v>109</v>
      </c>
      <c r="F2826">
        <v>1</v>
      </c>
      <c r="G2826">
        <v>1</v>
      </c>
      <c r="H2826">
        <v>1</v>
      </c>
      <c r="I2826" t="s">
        <v>1134</v>
      </c>
      <c r="J2826" t="s">
        <v>3</v>
      </c>
      <c r="K2826" t="s">
        <v>1135</v>
      </c>
      <c r="L2826">
        <v>1191</v>
      </c>
      <c r="N2826">
        <v>1013</v>
      </c>
      <c r="O2826" t="s">
        <v>1062</v>
      </c>
      <c r="P2826" t="s">
        <v>1062</v>
      </c>
      <c r="Q2826">
        <v>1</v>
      </c>
      <c r="X2826">
        <v>0.19</v>
      </c>
      <c r="Y2826">
        <v>0</v>
      </c>
      <c r="Z2826">
        <v>0</v>
      </c>
      <c r="AA2826">
        <v>0</v>
      </c>
      <c r="AB2826">
        <v>424.47</v>
      </c>
      <c r="AC2826">
        <v>0</v>
      </c>
      <c r="AD2826">
        <v>1</v>
      </c>
      <c r="AE2826">
        <v>1</v>
      </c>
      <c r="AF2826" t="s">
        <v>3</v>
      </c>
      <c r="AG2826">
        <v>0.19</v>
      </c>
      <c r="AH2826">
        <v>2</v>
      </c>
      <c r="AI2826">
        <v>295894105</v>
      </c>
      <c r="AJ2826">
        <v>2086</v>
      </c>
      <c r="AK2826">
        <v>0</v>
      </c>
      <c r="AL2826">
        <v>0</v>
      </c>
      <c r="AM2826">
        <v>0</v>
      </c>
      <c r="AN2826">
        <v>0</v>
      </c>
      <c r="AO2826">
        <v>0</v>
      </c>
      <c r="AP2826">
        <v>0</v>
      </c>
      <c r="AQ2826">
        <v>0</v>
      </c>
      <c r="AR2826">
        <v>0</v>
      </c>
    </row>
    <row r="2827" spans="1:44" x14ac:dyDescent="0.2">
      <c r="A2827">
        <f>ROW(Source!A820)</f>
        <v>820</v>
      </c>
      <c r="B2827">
        <v>295894111</v>
      </c>
      <c r="C2827">
        <v>295894104</v>
      </c>
      <c r="D2827">
        <v>277560491</v>
      </c>
      <c r="E2827">
        <v>109</v>
      </c>
      <c r="F2827">
        <v>1</v>
      </c>
      <c r="G2827">
        <v>1</v>
      </c>
      <c r="H2827">
        <v>1</v>
      </c>
      <c r="I2827" t="s">
        <v>1063</v>
      </c>
      <c r="J2827" t="s">
        <v>3</v>
      </c>
      <c r="K2827" t="s">
        <v>1064</v>
      </c>
      <c r="L2827">
        <v>1191</v>
      </c>
      <c r="N2827">
        <v>1013</v>
      </c>
      <c r="O2827" t="s">
        <v>1062</v>
      </c>
      <c r="P2827" t="s">
        <v>1062</v>
      </c>
      <c r="Q2827">
        <v>1</v>
      </c>
      <c r="X2827">
        <v>0.26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1</v>
      </c>
      <c r="AE2827">
        <v>2</v>
      </c>
      <c r="AF2827" t="s">
        <v>3</v>
      </c>
      <c r="AG2827">
        <v>0.26</v>
      </c>
      <c r="AH2827">
        <v>2</v>
      </c>
      <c r="AI2827">
        <v>295894106</v>
      </c>
      <c r="AJ2827">
        <v>2087</v>
      </c>
      <c r="AK2827">
        <v>0</v>
      </c>
      <c r="AL2827">
        <v>0</v>
      </c>
      <c r="AM2827">
        <v>0</v>
      </c>
      <c r="AN2827">
        <v>0</v>
      </c>
      <c r="AO2827">
        <v>0</v>
      </c>
      <c r="AP2827">
        <v>0</v>
      </c>
      <c r="AQ2827">
        <v>0</v>
      </c>
      <c r="AR2827">
        <v>0</v>
      </c>
    </row>
    <row r="2828" spans="1:44" x14ac:dyDescent="0.2">
      <c r="A2828">
        <f>ROW(Source!A820)</f>
        <v>820</v>
      </c>
      <c r="B2828">
        <v>295894112</v>
      </c>
      <c r="C2828">
        <v>295894104</v>
      </c>
      <c r="D2828">
        <v>277944622</v>
      </c>
      <c r="E2828">
        <v>1</v>
      </c>
      <c r="F2828">
        <v>1</v>
      </c>
      <c r="G2828">
        <v>1</v>
      </c>
      <c r="H2828">
        <v>2</v>
      </c>
      <c r="I2828" t="s">
        <v>1109</v>
      </c>
      <c r="J2828" t="s">
        <v>1110</v>
      </c>
      <c r="K2828" t="s">
        <v>1111</v>
      </c>
      <c r="L2828">
        <v>1368</v>
      </c>
      <c r="N2828">
        <v>1011</v>
      </c>
      <c r="O2828" t="s">
        <v>961</v>
      </c>
      <c r="P2828" t="s">
        <v>961</v>
      </c>
      <c r="Q2828">
        <v>1</v>
      </c>
      <c r="X2828">
        <v>0.2</v>
      </c>
      <c r="Y2828">
        <v>0</v>
      </c>
      <c r="Z2828">
        <v>1472.33</v>
      </c>
      <c r="AA2828">
        <v>642.05999999999995</v>
      </c>
      <c r="AB2828">
        <v>0</v>
      </c>
      <c r="AC2828">
        <v>0</v>
      </c>
      <c r="AD2828">
        <v>1</v>
      </c>
      <c r="AE2828">
        <v>0</v>
      </c>
      <c r="AF2828" t="s">
        <v>3</v>
      </c>
      <c r="AG2828">
        <v>0.2</v>
      </c>
      <c r="AH2828">
        <v>2</v>
      </c>
      <c r="AI2828">
        <v>295894107</v>
      </c>
      <c r="AJ2828">
        <v>2088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  <c r="AR2828">
        <v>0</v>
      </c>
    </row>
    <row r="2829" spans="1:44" x14ac:dyDescent="0.2">
      <c r="A2829">
        <f>ROW(Source!A820)</f>
        <v>820</v>
      </c>
      <c r="B2829">
        <v>295894113</v>
      </c>
      <c r="C2829">
        <v>295894104</v>
      </c>
      <c r="D2829">
        <v>277945134</v>
      </c>
      <c r="E2829">
        <v>1</v>
      </c>
      <c r="F2829">
        <v>1</v>
      </c>
      <c r="G2829">
        <v>1</v>
      </c>
      <c r="H2829">
        <v>2</v>
      </c>
      <c r="I2829" t="s">
        <v>1211</v>
      </c>
      <c r="J2829" t="s">
        <v>1212</v>
      </c>
      <c r="K2829" t="s">
        <v>1213</v>
      </c>
      <c r="L2829">
        <v>1368</v>
      </c>
      <c r="N2829">
        <v>1011</v>
      </c>
      <c r="O2829" t="s">
        <v>961</v>
      </c>
      <c r="P2829" t="s">
        <v>961</v>
      </c>
      <c r="Q2829">
        <v>1</v>
      </c>
      <c r="X2829">
        <v>0.18</v>
      </c>
      <c r="Y2829">
        <v>0</v>
      </c>
      <c r="Z2829">
        <v>95.25</v>
      </c>
      <c r="AA2829">
        <v>0</v>
      </c>
      <c r="AB2829">
        <v>0</v>
      </c>
      <c r="AC2829">
        <v>0</v>
      </c>
      <c r="AD2829">
        <v>1</v>
      </c>
      <c r="AE2829">
        <v>0</v>
      </c>
      <c r="AF2829" t="s">
        <v>3</v>
      </c>
      <c r="AG2829">
        <v>0.18</v>
      </c>
      <c r="AH2829">
        <v>2</v>
      </c>
      <c r="AI2829">
        <v>295894108</v>
      </c>
      <c r="AJ2829">
        <v>2089</v>
      </c>
      <c r="AK2829">
        <v>0</v>
      </c>
      <c r="AL2829">
        <v>0</v>
      </c>
      <c r="AM2829">
        <v>0</v>
      </c>
      <c r="AN2829">
        <v>0</v>
      </c>
      <c r="AO2829">
        <v>0</v>
      </c>
      <c r="AP2829">
        <v>0</v>
      </c>
      <c r="AQ2829">
        <v>0</v>
      </c>
      <c r="AR2829">
        <v>0</v>
      </c>
    </row>
    <row r="2830" spans="1:44" x14ac:dyDescent="0.2">
      <c r="A2830">
        <f>ROW(Source!A820)</f>
        <v>820</v>
      </c>
      <c r="B2830">
        <v>295894114</v>
      </c>
      <c r="C2830">
        <v>295894104</v>
      </c>
      <c r="D2830">
        <v>277945806</v>
      </c>
      <c r="E2830">
        <v>1</v>
      </c>
      <c r="F2830">
        <v>1</v>
      </c>
      <c r="G2830">
        <v>1</v>
      </c>
      <c r="H2830">
        <v>2</v>
      </c>
      <c r="I2830" t="s">
        <v>1075</v>
      </c>
      <c r="J2830" t="s">
        <v>1076</v>
      </c>
      <c r="K2830" t="s">
        <v>1077</v>
      </c>
      <c r="L2830">
        <v>1368</v>
      </c>
      <c r="N2830">
        <v>1011</v>
      </c>
      <c r="O2830" t="s">
        <v>961</v>
      </c>
      <c r="P2830" t="s">
        <v>961</v>
      </c>
      <c r="Q2830">
        <v>1</v>
      </c>
      <c r="X2830">
        <v>0.06</v>
      </c>
      <c r="Y2830">
        <v>0</v>
      </c>
      <c r="Z2830">
        <v>758.04</v>
      </c>
      <c r="AA2830">
        <v>477.98</v>
      </c>
      <c r="AB2830">
        <v>0</v>
      </c>
      <c r="AC2830">
        <v>0</v>
      </c>
      <c r="AD2830">
        <v>1</v>
      </c>
      <c r="AE2830">
        <v>0</v>
      </c>
      <c r="AF2830" t="s">
        <v>3</v>
      </c>
      <c r="AG2830">
        <v>0.06</v>
      </c>
      <c r="AH2830">
        <v>2</v>
      </c>
      <c r="AI2830">
        <v>295894109</v>
      </c>
      <c r="AJ2830">
        <v>2090</v>
      </c>
      <c r="AK2830">
        <v>0</v>
      </c>
      <c r="AL2830">
        <v>0</v>
      </c>
      <c r="AM2830">
        <v>0</v>
      </c>
      <c r="AN2830">
        <v>0</v>
      </c>
      <c r="AO2830">
        <v>0</v>
      </c>
      <c r="AP2830">
        <v>0</v>
      </c>
      <c r="AQ2830">
        <v>0</v>
      </c>
      <c r="AR2830">
        <v>0</v>
      </c>
    </row>
    <row r="2831" spans="1:44" x14ac:dyDescent="0.2">
      <c r="A2831">
        <f>ROW(Source!A820)</f>
        <v>820</v>
      </c>
      <c r="B2831">
        <v>295894115</v>
      </c>
      <c r="C2831">
        <v>295894104</v>
      </c>
      <c r="D2831">
        <v>277560256</v>
      </c>
      <c r="E2831">
        <v>109</v>
      </c>
      <c r="F2831">
        <v>1</v>
      </c>
      <c r="G2831">
        <v>1</v>
      </c>
      <c r="H2831">
        <v>3</v>
      </c>
      <c r="I2831" t="s">
        <v>1325</v>
      </c>
      <c r="J2831" t="s">
        <v>3</v>
      </c>
      <c r="K2831" t="s">
        <v>1326</v>
      </c>
      <c r="L2831">
        <v>1348</v>
      </c>
      <c r="N2831">
        <v>1009</v>
      </c>
      <c r="O2831" t="s">
        <v>651</v>
      </c>
      <c r="P2831" t="s">
        <v>651</v>
      </c>
      <c r="Q2831">
        <v>1000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1</v>
      </c>
      <c r="AD2831">
        <v>0</v>
      </c>
      <c r="AE2831">
        <v>0</v>
      </c>
      <c r="AF2831" t="s">
        <v>24</v>
      </c>
      <c r="AG2831">
        <v>0</v>
      </c>
      <c r="AH2831">
        <v>3</v>
      </c>
      <c r="AI2831">
        <v>-1</v>
      </c>
      <c r="AJ2831" t="s">
        <v>3</v>
      </c>
      <c r="AK2831">
        <v>0</v>
      </c>
      <c r="AL2831">
        <v>0</v>
      </c>
      <c r="AM2831">
        <v>0</v>
      </c>
      <c r="AN2831">
        <v>0</v>
      </c>
      <c r="AO2831">
        <v>0</v>
      </c>
      <c r="AP2831">
        <v>0</v>
      </c>
      <c r="AQ2831">
        <v>0</v>
      </c>
      <c r="AR2831">
        <v>0</v>
      </c>
    </row>
    <row r="2832" spans="1:44" x14ac:dyDescent="0.2">
      <c r="A2832">
        <f>ROW(Source!A820)</f>
        <v>820</v>
      </c>
      <c r="B2832">
        <v>295894116</v>
      </c>
      <c r="C2832">
        <v>295894104</v>
      </c>
      <c r="D2832">
        <v>277560269</v>
      </c>
      <c r="E2832">
        <v>109</v>
      </c>
      <c r="F2832">
        <v>1</v>
      </c>
      <c r="G2832">
        <v>1</v>
      </c>
      <c r="H2832">
        <v>3</v>
      </c>
      <c r="I2832" t="s">
        <v>1327</v>
      </c>
      <c r="J2832" t="s">
        <v>3</v>
      </c>
      <c r="K2832" t="s">
        <v>1328</v>
      </c>
      <c r="L2832">
        <v>1348</v>
      </c>
      <c r="N2832">
        <v>1009</v>
      </c>
      <c r="O2832" t="s">
        <v>651</v>
      </c>
      <c r="P2832" t="s">
        <v>651</v>
      </c>
      <c r="Q2832">
        <v>1000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1</v>
      </c>
      <c r="AD2832">
        <v>0</v>
      </c>
      <c r="AE2832">
        <v>0</v>
      </c>
      <c r="AF2832" t="s">
        <v>24</v>
      </c>
      <c r="AG2832">
        <v>0</v>
      </c>
      <c r="AH2832">
        <v>3</v>
      </c>
      <c r="AI2832">
        <v>-1</v>
      </c>
      <c r="AJ2832" t="s">
        <v>3</v>
      </c>
      <c r="AK2832">
        <v>0</v>
      </c>
      <c r="AL2832">
        <v>0</v>
      </c>
      <c r="AM2832">
        <v>0</v>
      </c>
      <c r="AN2832">
        <v>0</v>
      </c>
      <c r="AO2832">
        <v>0</v>
      </c>
      <c r="AP2832">
        <v>0</v>
      </c>
      <c r="AQ2832">
        <v>0</v>
      </c>
      <c r="AR2832">
        <v>0</v>
      </c>
    </row>
    <row r="2833" spans="1:44" x14ac:dyDescent="0.2">
      <c r="A2833">
        <f>ROW(Source!A821)</f>
        <v>821</v>
      </c>
      <c r="B2833">
        <v>295894127</v>
      </c>
      <c r="C2833">
        <v>295894117</v>
      </c>
      <c r="D2833">
        <v>277560337</v>
      </c>
      <c r="E2833">
        <v>109</v>
      </c>
      <c r="F2833">
        <v>1</v>
      </c>
      <c r="G2833">
        <v>1</v>
      </c>
      <c r="H2833">
        <v>1</v>
      </c>
      <c r="I2833" t="s">
        <v>1214</v>
      </c>
      <c r="J2833" t="s">
        <v>3</v>
      </c>
      <c r="K2833" t="s">
        <v>1215</v>
      </c>
      <c r="L2833">
        <v>1191</v>
      </c>
      <c r="N2833">
        <v>1013</v>
      </c>
      <c r="O2833" t="s">
        <v>1062</v>
      </c>
      <c r="P2833" t="s">
        <v>1062</v>
      </c>
      <c r="Q2833">
        <v>1</v>
      </c>
      <c r="X2833">
        <v>4.6399999999999997</v>
      </c>
      <c r="Y2833">
        <v>0</v>
      </c>
      <c r="Z2833">
        <v>0</v>
      </c>
      <c r="AA2833">
        <v>0</v>
      </c>
      <c r="AB2833">
        <v>542.17999999999995</v>
      </c>
      <c r="AC2833">
        <v>0</v>
      </c>
      <c r="AD2833">
        <v>1</v>
      </c>
      <c r="AE2833">
        <v>1</v>
      </c>
      <c r="AF2833" t="s">
        <v>3</v>
      </c>
      <c r="AG2833">
        <v>4.6399999999999997</v>
      </c>
      <c r="AH2833">
        <v>2</v>
      </c>
      <c r="AI2833">
        <v>295894118</v>
      </c>
      <c r="AJ2833">
        <v>2091</v>
      </c>
      <c r="AK2833">
        <v>0</v>
      </c>
      <c r="AL2833">
        <v>0</v>
      </c>
      <c r="AM2833">
        <v>0</v>
      </c>
      <c r="AN2833">
        <v>0</v>
      </c>
      <c r="AO2833">
        <v>0</v>
      </c>
      <c r="AP2833">
        <v>0</v>
      </c>
      <c r="AQ2833">
        <v>0</v>
      </c>
      <c r="AR2833">
        <v>0</v>
      </c>
    </row>
    <row r="2834" spans="1:44" x14ac:dyDescent="0.2">
      <c r="A2834">
        <f>ROW(Source!A821)</f>
        <v>821</v>
      </c>
      <c r="B2834">
        <v>295894128</v>
      </c>
      <c r="C2834">
        <v>295894117</v>
      </c>
      <c r="D2834">
        <v>277560491</v>
      </c>
      <c r="E2834">
        <v>109</v>
      </c>
      <c r="F2834">
        <v>1</v>
      </c>
      <c r="G2834">
        <v>1</v>
      </c>
      <c r="H2834">
        <v>1</v>
      </c>
      <c r="I2834" t="s">
        <v>1063</v>
      </c>
      <c r="J2834" t="s">
        <v>3</v>
      </c>
      <c r="K2834" t="s">
        <v>1064</v>
      </c>
      <c r="L2834">
        <v>1191</v>
      </c>
      <c r="N2834">
        <v>1013</v>
      </c>
      <c r="O2834" t="s">
        <v>1062</v>
      </c>
      <c r="P2834" t="s">
        <v>1062</v>
      </c>
      <c r="Q2834">
        <v>1</v>
      </c>
      <c r="X2834">
        <v>0.02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1</v>
      </c>
      <c r="AE2834">
        <v>2</v>
      </c>
      <c r="AF2834" t="s">
        <v>3</v>
      </c>
      <c r="AG2834">
        <v>0.02</v>
      </c>
      <c r="AH2834">
        <v>2</v>
      </c>
      <c r="AI2834">
        <v>295894119</v>
      </c>
      <c r="AJ2834">
        <v>2092</v>
      </c>
      <c r="AK2834">
        <v>0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0</v>
      </c>
    </row>
    <row r="2835" spans="1:44" x14ac:dyDescent="0.2">
      <c r="A2835">
        <f>ROW(Source!A821)</f>
        <v>821</v>
      </c>
      <c r="B2835">
        <v>295894129</v>
      </c>
      <c r="C2835">
        <v>295894117</v>
      </c>
      <c r="D2835">
        <v>277944814</v>
      </c>
      <c r="E2835">
        <v>1</v>
      </c>
      <c r="F2835">
        <v>1</v>
      </c>
      <c r="G2835">
        <v>1</v>
      </c>
      <c r="H2835">
        <v>2</v>
      </c>
      <c r="I2835" t="s">
        <v>1216</v>
      </c>
      <c r="J2835" t="s">
        <v>1217</v>
      </c>
      <c r="K2835" t="s">
        <v>1218</v>
      </c>
      <c r="L2835">
        <v>1368</v>
      </c>
      <c r="N2835">
        <v>1011</v>
      </c>
      <c r="O2835" t="s">
        <v>961</v>
      </c>
      <c r="P2835" t="s">
        <v>961</v>
      </c>
      <c r="Q2835">
        <v>1</v>
      </c>
      <c r="X2835">
        <v>0.01</v>
      </c>
      <c r="Y2835">
        <v>0</v>
      </c>
      <c r="Z2835">
        <v>6.62</v>
      </c>
      <c r="AA2835">
        <v>0</v>
      </c>
      <c r="AB2835">
        <v>0</v>
      </c>
      <c r="AC2835">
        <v>0</v>
      </c>
      <c r="AD2835">
        <v>1</v>
      </c>
      <c r="AE2835">
        <v>0</v>
      </c>
      <c r="AF2835" t="s">
        <v>3</v>
      </c>
      <c r="AG2835">
        <v>0.01</v>
      </c>
      <c r="AH2835">
        <v>2</v>
      </c>
      <c r="AI2835">
        <v>295894120</v>
      </c>
      <c r="AJ2835">
        <v>2093</v>
      </c>
      <c r="AK2835">
        <v>0</v>
      </c>
      <c r="AL2835">
        <v>0</v>
      </c>
      <c r="AM2835">
        <v>0</v>
      </c>
      <c r="AN2835">
        <v>0</v>
      </c>
      <c r="AO2835">
        <v>0</v>
      </c>
      <c r="AP2835">
        <v>0</v>
      </c>
      <c r="AQ2835">
        <v>0</v>
      </c>
      <c r="AR2835">
        <v>0</v>
      </c>
    </row>
    <row r="2836" spans="1:44" x14ac:dyDescent="0.2">
      <c r="A2836">
        <f>ROW(Source!A821)</f>
        <v>821</v>
      </c>
      <c r="B2836">
        <v>295894130</v>
      </c>
      <c r="C2836">
        <v>295894117</v>
      </c>
      <c r="D2836">
        <v>277944840</v>
      </c>
      <c r="E2836">
        <v>1</v>
      </c>
      <c r="F2836">
        <v>1</v>
      </c>
      <c r="G2836">
        <v>1</v>
      </c>
      <c r="H2836">
        <v>2</v>
      </c>
      <c r="I2836" t="s">
        <v>1219</v>
      </c>
      <c r="J2836" t="s">
        <v>1220</v>
      </c>
      <c r="K2836" t="s">
        <v>1221</v>
      </c>
      <c r="L2836">
        <v>1368</v>
      </c>
      <c r="N2836">
        <v>1011</v>
      </c>
      <c r="O2836" t="s">
        <v>961</v>
      </c>
      <c r="P2836" t="s">
        <v>961</v>
      </c>
      <c r="Q2836">
        <v>1</v>
      </c>
      <c r="X2836">
        <v>0.01</v>
      </c>
      <c r="Y2836">
        <v>0</v>
      </c>
      <c r="Z2836">
        <v>1627.51</v>
      </c>
      <c r="AA2836">
        <v>549.32000000000005</v>
      </c>
      <c r="AB2836">
        <v>0</v>
      </c>
      <c r="AC2836">
        <v>0</v>
      </c>
      <c r="AD2836">
        <v>1</v>
      </c>
      <c r="AE2836">
        <v>0</v>
      </c>
      <c r="AF2836" t="s">
        <v>3</v>
      </c>
      <c r="AG2836">
        <v>0.01</v>
      </c>
      <c r="AH2836">
        <v>2</v>
      </c>
      <c r="AI2836">
        <v>295894121</v>
      </c>
      <c r="AJ2836">
        <v>2094</v>
      </c>
      <c r="AK2836">
        <v>0</v>
      </c>
      <c r="AL2836">
        <v>0</v>
      </c>
      <c r="AM2836">
        <v>0</v>
      </c>
      <c r="AN2836">
        <v>0</v>
      </c>
      <c r="AO2836">
        <v>0</v>
      </c>
      <c r="AP2836">
        <v>0</v>
      </c>
      <c r="AQ2836">
        <v>0</v>
      </c>
      <c r="AR2836">
        <v>0</v>
      </c>
    </row>
    <row r="2837" spans="1:44" x14ac:dyDescent="0.2">
      <c r="A2837">
        <f>ROW(Source!A821)</f>
        <v>821</v>
      </c>
      <c r="B2837">
        <v>295894131</v>
      </c>
      <c r="C2837">
        <v>295894117</v>
      </c>
      <c r="D2837">
        <v>277945805</v>
      </c>
      <c r="E2837">
        <v>1</v>
      </c>
      <c r="F2837">
        <v>1</v>
      </c>
      <c r="G2837">
        <v>1</v>
      </c>
      <c r="H2837">
        <v>2</v>
      </c>
      <c r="I2837" t="s">
        <v>1222</v>
      </c>
      <c r="J2837" t="s">
        <v>1223</v>
      </c>
      <c r="K2837" t="s">
        <v>1224</v>
      </c>
      <c r="L2837">
        <v>1368</v>
      </c>
      <c r="N2837">
        <v>1011</v>
      </c>
      <c r="O2837" t="s">
        <v>961</v>
      </c>
      <c r="P2837" t="s">
        <v>961</v>
      </c>
      <c r="Q2837">
        <v>1</v>
      </c>
      <c r="X2837">
        <v>0.01</v>
      </c>
      <c r="Y2837">
        <v>0</v>
      </c>
      <c r="Z2837">
        <v>544.70000000000005</v>
      </c>
      <c r="AA2837">
        <v>477.98</v>
      </c>
      <c r="AB2837">
        <v>0</v>
      </c>
      <c r="AC2837">
        <v>0</v>
      </c>
      <c r="AD2837">
        <v>1</v>
      </c>
      <c r="AE2837">
        <v>0</v>
      </c>
      <c r="AF2837" t="s">
        <v>3</v>
      </c>
      <c r="AG2837">
        <v>0.01</v>
      </c>
      <c r="AH2837">
        <v>2</v>
      </c>
      <c r="AI2837">
        <v>295894122</v>
      </c>
      <c r="AJ2837">
        <v>2095</v>
      </c>
      <c r="AK2837">
        <v>0</v>
      </c>
      <c r="AL2837">
        <v>0</v>
      </c>
      <c r="AM2837">
        <v>0</v>
      </c>
      <c r="AN2837">
        <v>0</v>
      </c>
      <c r="AO2837">
        <v>0</v>
      </c>
      <c r="AP2837">
        <v>0</v>
      </c>
      <c r="AQ2837">
        <v>0</v>
      </c>
      <c r="AR2837">
        <v>0</v>
      </c>
    </row>
    <row r="2838" spans="1:44" x14ac:dyDescent="0.2">
      <c r="A2838">
        <f>ROW(Source!A821)</f>
        <v>821</v>
      </c>
      <c r="B2838">
        <v>295894132</v>
      </c>
      <c r="C2838">
        <v>295894117</v>
      </c>
      <c r="D2838">
        <v>277946526</v>
      </c>
      <c r="E2838">
        <v>1</v>
      </c>
      <c r="F2838">
        <v>1</v>
      </c>
      <c r="G2838">
        <v>1</v>
      </c>
      <c r="H2838">
        <v>2</v>
      </c>
      <c r="I2838" t="s">
        <v>1225</v>
      </c>
      <c r="J2838" t="s">
        <v>1226</v>
      </c>
      <c r="K2838" t="s">
        <v>1227</v>
      </c>
      <c r="L2838">
        <v>1368</v>
      </c>
      <c r="N2838">
        <v>1011</v>
      </c>
      <c r="O2838" t="s">
        <v>961</v>
      </c>
      <c r="P2838" t="s">
        <v>961</v>
      </c>
      <c r="Q2838">
        <v>1</v>
      </c>
      <c r="X2838">
        <v>1.1200000000000001</v>
      </c>
      <c r="Y2838">
        <v>0</v>
      </c>
      <c r="Z2838">
        <v>6.46</v>
      </c>
      <c r="AA2838">
        <v>0</v>
      </c>
      <c r="AB2838">
        <v>0</v>
      </c>
      <c r="AC2838">
        <v>0</v>
      </c>
      <c r="AD2838">
        <v>1</v>
      </c>
      <c r="AE2838">
        <v>0</v>
      </c>
      <c r="AF2838" t="s">
        <v>3</v>
      </c>
      <c r="AG2838">
        <v>1.1200000000000001</v>
      </c>
      <c r="AH2838">
        <v>2</v>
      </c>
      <c r="AI2838">
        <v>295894123</v>
      </c>
      <c r="AJ2838">
        <v>2096</v>
      </c>
      <c r="AK2838">
        <v>0</v>
      </c>
      <c r="AL2838">
        <v>0</v>
      </c>
      <c r="AM2838">
        <v>0</v>
      </c>
      <c r="AN2838">
        <v>0</v>
      </c>
      <c r="AO2838">
        <v>0</v>
      </c>
      <c r="AP2838">
        <v>0</v>
      </c>
      <c r="AQ2838">
        <v>0</v>
      </c>
      <c r="AR2838">
        <v>0</v>
      </c>
    </row>
    <row r="2839" spans="1:44" x14ac:dyDescent="0.2">
      <c r="A2839">
        <f>ROW(Source!A821)</f>
        <v>821</v>
      </c>
      <c r="B2839">
        <v>295894133</v>
      </c>
      <c r="C2839">
        <v>295894117</v>
      </c>
      <c r="D2839">
        <v>277896187</v>
      </c>
      <c r="E2839">
        <v>1</v>
      </c>
      <c r="F2839">
        <v>1</v>
      </c>
      <c r="G2839">
        <v>1</v>
      </c>
      <c r="H2839">
        <v>3</v>
      </c>
      <c r="I2839" t="s">
        <v>1228</v>
      </c>
      <c r="J2839" t="s">
        <v>1229</v>
      </c>
      <c r="K2839" t="s">
        <v>1230</v>
      </c>
      <c r="L2839">
        <v>1348</v>
      </c>
      <c r="N2839">
        <v>1009</v>
      </c>
      <c r="O2839" t="s">
        <v>651</v>
      </c>
      <c r="P2839" t="s">
        <v>651</v>
      </c>
      <c r="Q2839">
        <v>1000</v>
      </c>
      <c r="X2839">
        <v>0.02</v>
      </c>
      <c r="Y2839">
        <v>153950.37</v>
      </c>
      <c r="Z2839">
        <v>0</v>
      </c>
      <c r="AA2839">
        <v>0</v>
      </c>
      <c r="AB2839">
        <v>0</v>
      </c>
      <c r="AC2839">
        <v>0</v>
      </c>
      <c r="AD2839">
        <v>1</v>
      </c>
      <c r="AE2839">
        <v>0</v>
      </c>
      <c r="AF2839" t="s">
        <v>24</v>
      </c>
      <c r="AG2839">
        <v>0</v>
      </c>
      <c r="AH2839">
        <v>2</v>
      </c>
      <c r="AI2839">
        <v>295894124</v>
      </c>
      <c r="AJ2839">
        <v>2097</v>
      </c>
      <c r="AK2839">
        <v>0</v>
      </c>
      <c r="AL2839">
        <v>0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0</v>
      </c>
    </row>
    <row r="2840" spans="1:44" x14ac:dyDescent="0.2">
      <c r="A2840">
        <f>ROW(Source!A821)</f>
        <v>821</v>
      </c>
      <c r="B2840">
        <v>295894134</v>
      </c>
      <c r="C2840">
        <v>295894117</v>
      </c>
      <c r="D2840">
        <v>277896809</v>
      </c>
      <c r="E2840">
        <v>1</v>
      </c>
      <c r="F2840">
        <v>1</v>
      </c>
      <c r="G2840">
        <v>1</v>
      </c>
      <c r="H2840">
        <v>3</v>
      </c>
      <c r="I2840" t="s">
        <v>1231</v>
      </c>
      <c r="J2840" t="s">
        <v>1232</v>
      </c>
      <c r="K2840" t="s">
        <v>1233</v>
      </c>
      <c r="L2840">
        <v>1348</v>
      </c>
      <c r="N2840">
        <v>1009</v>
      </c>
      <c r="O2840" t="s">
        <v>651</v>
      </c>
      <c r="P2840" t="s">
        <v>651</v>
      </c>
      <c r="Q2840">
        <v>1000</v>
      </c>
      <c r="X2840">
        <v>2E-3</v>
      </c>
      <c r="Y2840">
        <v>1138785.8500000001</v>
      </c>
      <c r="Z2840">
        <v>0</v>
      </c>
      <c r="AA2840">
        <v>0</v>
      </c>
      <c r="AB2840">
        <v>0</v>
      </c>
      <c r="AC2840">
        <v>0</v>
      </c>
      <c r="AD2840">
        <v>1</v>
      </c>
      <c r="AE2840">
        <v>0</v>
      </c>
      <c r="AF2840" t="s">
        <v>24</v>
      </c>
      <c r="AG2840">
        <v>0</v>
      </c>
      <c r="AH2840">
        <v>2</v>
      </c>
      <c r="AI2840">
        <v>295894125</v>
      </c>
      <c r="AJ2840">
        <v>2098</v>
      </c>
      <c r="AK2840">
        <v>0</v>
      </c>
      <c r="AL2840">
        <v>0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</row>
    <row r="2841" spans="1:44" x14ac:dyDescent="0.2">
      <c r="A2841">
        <f>ROW(Source!A821)</f>
        <v>821</v>
      </c>
      <c r="B2841">
        <v>295894135</v>
      </c>
      <c r="C2841">
        <v>295894117</v>
      </c>
      <c r="D2841">
        <v>277896830</v>
      </c>
      <c r="E2841">
        <v>1</v>
      </c>
      <c r="F2841">
        <v>1</v>
      </c>
      <c r="G2841">
        <v>1</v>
      </c>
      <c r="H2841">
        <v>3</v>
      </c>
      <c r="I2841" t="s">
        <v>1234</v>
      </c>
      <c r="J2841" t="s">
        <v>1235</v>
      </c>
      <c r="K2841" t="s">
        <v>1236</v>
      </c>
      <c r="L2841">
        <v>1348</v>
      </c>
      <c r="N2841">
        <v>1009</v>
      </c>
      <c r="O2841" t="s">
        <v>651</v>
      </c>
      <c r="P2841" t="s">
        <v>651</v>
      </c>
      <c r="Q2841">
        <v>1000</v>
      </c>
      <c r="X2841">
        <v>3.0000000000000001E-3</v>
      </c>
      <c r="Y2841">
        <v>72715.61</v>
      </c>
      <c r="Z2841">
        <v>0</v>
      </c>
      <c r="AA2841">
        <v>0</v>
      </c>
      <c r="AB2841">
        <v>0</v>
      </c>
      <c r="AC2841">
        <v>0</v>
      </c>
      <c r="AD2841">
        <v>1</v>
      </c>
      <c r="AE2841">
        <v>0</v>
      </c>
      <c r="AF2841" t="s">
        <v>24</v>
      </c>
      <c r="AG2841">
        <v>0</v>
      </c>
      <c r="AH2841">
        <v>2</v>
      </c>
      <c r="AI2841">
        <v>295894126</v>
      </c>
      <c r="AJ2841">
        <v>2099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</row>
    <row r="2842" spans="1:44" x14ac:dyDescent="0.2">
      <c r="A2842">
        <f>ROW(Source!A857)</f>
        <v>857</v>
      </c>
      <c r="B2842">
        <v>295894369</v>
      </c>
      <c r="C2842">
        <v>295894361</v>
      </c>
      <c r="D2842">
        <v>277560309</v>
      </c>
      <c r="E2842">
        <v>109</v>
      </c>
      <c r="F2842">
        <v>1</v>
      </c>
      <c r="G2842">
        <v>1</v>
      </c>
      <c r="H2842">
        <v>1</v>
      </c>
      <c r="I2842" t="s">
        <v>1193</v>
      </c>
      <c r="J2842" t="s">
        <v>3</v>
      </c>
      <c r="K2842" t="s">
        <v>1194</v>
      </c>
      <c r="L2842">
        <v>1191</v>
      </c>
      <c r="N2842">
        <v>1013</v>
      </c>
      <c r="O2842" t="s">
        <v>1062</v>
      </c>
      <c r="P2842" t="s">
        <v>1062</v>
      </c>
      <c r="Q2842">
        <v>1</v>
      </c>
      <c r="X2842">
        <v>36.700000000000003</v>
      </c>
      <c r="Y2842">
        <v>0</v>
      </c>
      <c r="Z2842">
        <v>0</v>
      </c>
      <c r="AA2842">
        <v>0</v>
      </c>
      <c r="AB2842">
        <v>492.25</v>
      </c>
      <c r="AC2842">
        <v>0</v>
      </c>
      <c r="AD2842">
        <v>1</v>
      </c>
      <c r="AE2842">
        <v>1</v>
      </c>
      <c r="AF2842" t="s">
        <v>580</v>
      </c>
      <c r="AG2842">
        <v>25.69</v>
      </c>
      <c r="AH2842">
        <v>2</v>
      </c>
      <c r="AI2842">
        <v>295894362</v>
      </c>
      <c r="AJ2842">
        <v>2100</v>
      </c>
      <c r="AK2842">
        <v>0</v>
      </c>
      <c r="AL2842">
        <v>0</v>
      </c>
      <c r="AM2842">
        <v>0</v>
      </c>
      <c r="AN2842">
        <v>0</v>
      </c>
      <c r="AO2842">
        <v>0</v>
      </c>
      <c r="AP2842">
        <v>0</v>
      </c>
      <c r="AQ2842">
        <v>0</v>
      </c>
      <c r="AR2842">
        <v>0</v>
      </c>
    </row>
    <row r="2843" spans="1:44" x14ac:dyDescent="0.2">
      <c r="A2843">
        <f>ROW(Source!A857)</f>
        <v>857</v>
      </c>
      <c r="B2843">
        <v>295894370</v>
      </c>
      <c r="C2843">
        <v>295894361</v>
      </c>
      <c r="D2843">
        <v>277560491</v>
      </c>
      <c r="E2843">
        <v>109</v>
      </c>
      <c r="F2843">
        <v>1</v>
      </c>
      <c r="G2843">
        <v>1</v>
      </c>
      <c r="H2843">
        <v>1</v>
      </c>
      <c r="I2843" t="s">
        <v>1063</v>
      </c>
      <c r="J2843" t="s">
        <v>3</v>
      </c>
      <c r="K2843" t="s">
        <v>1064</v>
      </c>
      <c r="L2843">
        <v>1191</v>
      </c>
      <c r="N2843">
        <v>1013</v>
      </c>
      <c r="O2843" t="s">
        <v>1062</v>
      </c>
      <c r="P2843" t="s">
        <v>1062</v>
      </c>
      <c r="Q2843">
        <v>1</v>
      </c>
      <c r="X2843">
        <v>11.52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1</v>
      </c>
      <c r="AE2843">
        <v>2</v>
      </c>
      <c r="AF2843" t="s">
        <v>580</v>
      </c>
      <c r="AG2843">
        <v>8.0640000000000001</v>
      </c>
      <c r="AH2843">
        <v>2</v>
      </c>
      <c r="AI2843">
        <v>295894363</v>
      </c>
      <c r="AJ2843">
        <v>2101</v>
      </c>
      <c r="AK2843">
        <v>0</v>
      </c>
      <c r="AL2843">
        <v>0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</row>
    <row r="2844" spans="1:44" x14ac:dyDescent="0.2">
      <c r="A2844">
        <f>ROW(Source!A857)</f>
        <v>857</v>
      </c>
      <c r="B2844">
        <v>295894371</v>
      </c>
      <c r="C2844">
        <v>295894361</v>
      </c>
      <c r="D2844">
        <v>277944622</v>
      </c>
      <c r="E2844">
        <v>1</v>
      </c>
      <c r="F2844">
        <v>1</v>
      </c>
      <c r="G2844">
        <v>1</v>
      </c>
      <c r="H2844">
        <v>2</v>
      </c>
      <c r="I2844" t="s">
        <v>1109</v>
      </c>
      <c r="J2844" t="s">
        <v>1110</v>
      </c>
      <c r="K2844" t="s">
        <v>1111</v>
      </c>
      <c r="L2844">
        <v>1368</v>
      </c>
      <c r="N2844">
        <v>1011</v>
      </c>
      <c r="O2844" t="s">
        <v>961</v>
      </c>
      <c r="P2844" t="s">
        <v>961</v>
      </c>
      <c r="Q2844">
        <v>1</v>
      </c>
      <c r="X2844">
        <v>5.75</v>
      </c>
      <c r="Y2844">
        <v>0</v>
      </c>
      <c r="Z2844">
        <v>1472.33</v>
      </c>
      <c r="AA2844">
        <v>642.05999999999995</v>
      </c>
      <c r="AB2844">
        <v>0</v>
      </c>
      <c r="AC2844">
        <v>0</v>
      </c>
      <c r="AD2844">
        <v>1</v>
      </c>
      <c r="AE2844">
        <v>0</v>
      </c>
      <c r="AF2844" t="s">
        <v>580</v>
      </c>
      <c r="AG2844">
        <v>4.0249999999999995</v>
      </c>
      <c r="AH2844">
        <v>2</v>
      </c>
      <c r="AI2844">
        <v>295894364</v>
      </c>
      <c r="AJ2844">
        <v>2102</v>
      </c>
      <c r="AK2844">
        <v>0</v>
      </c>
      <c r="AL2844">
        <v>0</v>
      </c>
      <c r="AM2844">
        <v>0</v>
      </c>
      <c r="AN2844">
        <v>0</v>
      </c>
      <c r="AO2844">
        <v>0</v>
      </c>
      <c r="AP2844">
        <v>0</v>
      </c>
      <c r="AQ2844">
        <v>0</v>
      </c>
      <c r="AR2844">
        <v>0</v>
      </c>
    </row>
    <row r="2845" spans="1:44" x14ac:dyDescent="0.2">
      <c r="A2845">
        <f>ROW(Source!A857)</f>
        <v>857</v>
      </c>
      <c r="B2845">
        <v>295894372</v>
      </c>
      <c r="C2845">
        <v>295894361</v>
      </c>
      <c r="D2845">
        <v>277944871</v>
      </c>
      <c r="E2845">
        <v>1</v>
      </c>
      <c r="F2845">
        <v>1</v>
      </c>
      <c r="G2845">
        <v>1</v>
      </c>
      <c r="H2845">
        <v>2</v>
      </c>
      <c r="I2845" t="s">
        <v>1065</v>
      </c>
      <c r="J2845" t="s">
        <v>1066</v>
      </c>
      <c r="K2845" t="s">
        <v>1067</v>
      </c>
      <c r="L2845">
        <v>1368</v>
      </c>
      <c r="N2845">
        <v>1011</v>
      </c>
      <c r="O2845" t="s">
        <v>961</v>
      </c>
      <c r="P2845" t="s">
        <v>961</v>
      </c>
      <c r="Q2845">
        <v>1</v>
      </c>
      <c r="X2845">
        <v>5.75</v>
      </c>
      <c r="Y2845">
        <v>0</v>
      </c>
      <c r="Z2845">
        <v>1233.46</v>
      </c>
      <c r="AA2845">
        <v>642.05999999999995</v>
      </c>
      <c r="AB2845">
        <v>0</v>
      </c>
      <c r="AC2845">
        <v>0</v>
      </c>
      <c r="AD2845">
        <v>1</v>
      </c>
      <c r="AE2845">
        <v>0</v>
      </c>
      <c r="AF2845" t="s">
        <v>580</v>
      </c>
      <c r="AG2845">
        <v>4.0249999999999995</v>
      </c>
      <c r="AH2845">
        <v>2</v>
      </c>
      <c r="AI2845">
        <v>295894365</v>
      </c>
      <c r="AJ2845">
        <v>2103</v>
      </c>
      <c r="AK2845">
        <v>0</v>
      </c>
      <c r="AL2845">
        <v>0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0</v>
      </c>
    </row>
    <row r="2846" spans="1:44" x14ac:dyDescent="0.2">
      <c r="A2846">
        <f>ROW(Source!A857)</f>
        <v>857</v>
      </c>
      <c r="B2846">
        <v>295894373</v>
      </c>
      <c r="C2846">
        <v>295894361</v>
      </c>
      <c r="D2846">
        <v>277945806</v>
      </c>
      <c r="E2846">
        <v>1</v>
      </c>
      <c r="F2846">
        <v>1</v>
      </c>
      <c r="G2846">
        <v>1</v>
      </c>
      <c r="H2846">
        <v>2</v>
      </c>
      <c r="I2846" t="s">
        <v>1075</v>
      </c>
      <c r="J2846" t="s">
        <v>1076</v>
      </c>
      <c r="K2846" t="s">
        <v>1077</v>
      </c>
      <c r="L2846">
        <v>1368</v>
      </c>
      <c r="N2846">
        <v>1011</v>
      </c>
      <c r="O2846" t="s">
        <v>961</v>
      </c>
      <c r="P2846" t="s">
        <v>961</v>
      </c>
      <c r="Q2846">
        <v>1</v>
      </c>
      <c r="X2846">
        <v>0.02</v>
      </c>
      <c r="Y2846">
        <v>0</v>
      </c>
      <c r="Z2846">
        <v>758.04</v>
      </c>
      <c r="AA2846">
        <v>477.98</v>
      </c>
      <c r="AB2846">
        <v>0</v>
      </c>
      <c r="AC2846">
        <v>0</v>
      </c>
      <c r="AD2846">
        <v>1</v>
      </c>
      <c r="AE2846">
        <v>0</v>
      </c>
      <c r="AF2846" t="s">
        <v>580</v>
      </c>
      <c r="AG2846">
        <v>1.3999999999999999E-2</v>
      </c>
      <c r="AH2846">
        <v>2</v>
      </c>
      <c r="AI2846">
        <v>295894366</v>
      </c>
      <c r="AJ2846">
        <v>2104</v>
      </c>
      <c r="AK2846">
        <v>0</v>
      </c>
      <c r="AL2846">
        <v>0</v>
      </c>
      <c r="AM2846">
        <v>0</v>
      </c>
      <c r="AN2846">
        <v>0</v>
      </c>
      <c r="AO2846">
        <v>0</v>
      </c>
      <c r="AP2846">
        <v>0</v>
      </c>
      <c r="AQ2846">
        <v>0</v>
      </c>
      <c r="AR2846">
        <v>0</v>
      </c>
    </row>
    <row r="2847" spans="1:44" x14ac:dyDescent="0.2">
      <c r="A2847">
        <f>ROW(Source!A857)</f>
        <v>857</v>
      </c>
      <c r="B2847">
        <v>295894374</v>
      </c>
      <c r="C2847">
        <v>295894361</v>
      </c>
      <c r="D2847">
        <v>277946011</v>
      </c>
      <c r="E2847">
        <v>1</v>
      </c>
      <c r="F2847">
        <v>1</v>
      </c>
      <c r="G2847">
        <v>1</v>
      </c>
      <c r="H2847">
        <v>2</v>
      </c>
      <c r="I2847" t="s">
        <v>1112</v>
      </c>
      <c r="J2847" t="s">
        <v>1113</v>
      </c>
      <c r="K2847" t="s">
        <v>1114</v>
      </c>
      <c r="L2847">
        <v>1368</v>
      </c>
      <c r="N2847">
        <v>1011</v>
      </c>
      <c r="O2847" t="s">
        <v>961</v>
      </c>
      <c r="P2847" t="s">
        <v>961</v>
      </c>
      <c r="Q2847">
        <v>1</v>
      </c>
      <c r="X2847">
        <v>5.34</v>
      </c>
      <c r="Y2847">
        <v>0</v>
      </c>
      <c r="Z2847">
        <v>95.79</v>
      </c>
      <c r="AA2847">
        <v>0</v>
      </c>
      <c r="AB2847">
        <v>0</v>
      </c>
      <c r="AC2847">
        <v>0</v>
      </c>
      <c r="AD2847">
        <v>1</v>
      </c>
      <c r="AE2847">
        <v>0</v>
      </c>
      <c r="AF2847" t="s">
        <v>580</v>
      </c>
      <c r="AG2847">
        <v>3.7379999999999995</v>
      </c>
      <c r="AH2847">
        <v>2</v>
      </c>
      <c r="AI2847">
        <v>295894367</v>
      </c>
      <c r="AJ2847">
        <v>2105</v>
      </c>
      <c r="AK2847">
        <v>0</v>
      </c>
      <c r="AL2847">
        <v>0</v>
      </c>
      <c r="AM2847">
        <v>0</v>
      </c>
      <c r="AN2847">
        <v>0</v>
      </c>
      <c r="AO2847">
        <v>0</v>
      </c>
      <c r="AP2847">
        <v>0</v>
      </c>
      <c r="AQ2847">
        <v>0</v>
      </c>
      <c r="AR2847">
        <v>0</v>
      </c>
    </row>
    <row r="2848" spans="1:44" x14ac:dyDescent="0.2">
      <c r="A2848">
        <f>ROW(Source!A857)</f>
        <v>857</v>
      </c>
      <c r="B2848">
        <v>295894375</v>
      </c>
      <c r="C2848">
        <v>295894361</v>
      </c>
      <c r="D2848">
        <v>277866682</v>
      </c>
      <c r="E2848">
        <v>1</v>
      </c>
      <c r="F2848">
        <v>1</v>
      </c>
      <c r="G2848">
        <v>1</v>
      </c>
      <c r="H2848">
        <v>3</v>
      </c>
      <c r="I2848" t="s">
        <v>1115</v>
      </c>
      <c r="J2848" t="s">
        <v>1116</v>
      </c>
      <c r="K2848" t="s">
        <v>1117</v>
      </c>
      <c r="L2848">
        <v>1346</v>
      </c>
      <c r="N2848">
        <v>1009</v>
      </c>
      <c r="O2848" t="s">
        <v>1100</v>
      </c>
      <c r="P2848" t="s">
        <v>1100</v>
      </c>
      <c r="Q2848">
        <v>1</v>
      </c>
      <c r="X2848">
        <v>15</v>
      </c>
      <c r="Y2848">
        <v>155.63</v>
      </c>
      <c r="Z2848">
        <v>0</v>
      </c>
      <c r="AA2848">
        <v>0</v>
      </c>
      <c r="AB2848">
        <v>0</v>
      </c>
      <c r="AC2848">
        <v>0</v>
      </c>
      <c r="AD2848">
        <v>1</v>
      </c>
      <c r="AE2848">
        <v>0</v>
      </c>
      <c r="AF2848" t="s">
        <v>24</v>
      </c>
      <c r="AG2848">
        <v>0</v>
      </c>
      <c r="AH2848">
        <v>2</v>
      </c>
      <c r="AI2848">
        <v>295894368</v>
      </c>
      <c r="AJ2848">
        <v>2106</v>
      </c>
      <c r="AK2848">
        <v>0</v>
      </c>
      <c r="AL2848">
        <v>0</v>
      </c>
      <c r="AM2848">
        <v>0</v>
      </c>
      <c r="AN2848">
        <v>0</v>
      </c>
      <c r="AO2848">
        <v>0</v>
      </c>
      <c r="AP2848">
        <v>0</v>
      </c>
      <c r="AQ2848">
        <v>0</v>
      </c>
      <c r="AR2848">
        <v>0</v>
      </c>
    </row>
    <row r="2849" spans="1:44" x14ac:dyDescent="0.2">
      <c r="A2849">
        <f>ROW(Source!A857)</f>
        <v>857</v>
      </c>
      <c r="B2849">
        <v>295894376</v>
      </c>
      <c r="C2849">
        <v>295894361</v>
      </c>
      <c r="D2849">
        <v>277867733</v>
      </c>
      <c r="E2849">
        <v>1</v>
      </c>
      <c r="F2849">
        <v>1</v>
      </c>
      <c r="G2849">
        <v>1</v>
      </c>
      <c r="H2849">
        <v>3</v>
      </c>
      <c r="I2849" t="s">
        <v>1097</v>
      </c>
      <c r="J2849" t="s">
        <v>1098</v>
      </c>
      <c r="K2849" t="s">
        <v>1099</v>
      </c>
      <c r="L2849">
        <v>1346</v>
      </c>
      <c r="N2849">
        <v>1009</v>
      </c>
      <c r="O2849" t="s">
        <v>1100</v>
      </c>
      <c r="P2849" t="s">
        <v>1100</v>
      </c>
      <c r="Q2849">
        <v>1</v>
      </c>
      <c r="X2849">
        <v>0</v>
      </c>
      <c r="Y2849">
        <v>174.93</v>
      </c>
      <c r="Z2849">
        <v>0</v>
      </c>
      <c r="AA2849">
        <v>0</v>
      </c>
      <c r="AB2849">
        <v>0</v>
      </c>
      <c r="AC2849">
        <v>1</v>
      </c>
      <c r="AD2849">
        <v>0</v>
      </c>
      <c r="AE2849">
        <v>0</v>
      </c>
      <c r="AF2849" t="s">
        <v>24</v>
      </c>
      <c r="AG2849">
        <v>0</v>
      </c>
      <c r="AH2849">
        <v>3</v>
      </c>
      <c r="AI2849">
        <v>-1</v>
      </c>
      <c r="AJ2849" t="s">
        <v>3</v>
      </c>
      <c r="AK2849">
        <v>0</v>
      </c>
      <c r="AL2849">
        <v>0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</row>
    <row r="2850" spans="1:44" x14ac:dyDescent="0.2">
      <c r="A2850">
        <f>ROW(Source!A857)</f>
        <v>857</v>
      </c>
      <c r="B2850">
        <v>295894377</v>
      </c>
      <c r="C2850">
        <v>295894361</v>
      </c>
      <c r="D2850">
        <v>277565464</v>
      </c>
      <c r="E2850">
        <v>109</v>
      </c>
      <c r="F2850">
        <v>1</v>
      </c>
      <c r="G2850">
        <v>1</v>
      </c>
      <c r="H2850">
        <v>3</v>
      </c>
      <c r="I2850" t="s">
        <v>1318</v>
      </c>
      <c r="J2850" t="s">
        <v>3</v>
      </c>
      <c r="K2850" t="s">
        <v>1329</v>
      </c>
      <c r="L2850">
        <v>1348</v>
      </c>
      <c r="N2850">
        <v>1009</v>
      </c>
      <c r="O2850" t="s">
        <v>651</v>
      </c>
      <c r="P2850" t="s">
        <v>651</v>
      </c>
      <c r="Q2850">
        <v>1000</v>
      </c>
      <c r="X2850">
        <v>1.03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 t="s">
        <v>24</v>
      </c>
      <c r="AG2850">
        <v>0</v>
      </c>
      <c r="AH2850">
        <v>3</v>
      </c>
      <c r="AI2850">
        <v>-1</v>
      </c>
      <c r="AJ2850" t="s">
        <v>3</v>
      </c>
      <c r="AK2850">
        <v>0</v>
      </c>
      <c r="AL2850">
        <v>0</v>
      </c>
      <c r="AM2850">
        <v>0</v>
      </c>
      <c r="AN2850">
        <v>0</v>
      </c>
      <c r="AO2850">
        <v>0</v>
      </c>
      <c r="AP2850">
        <v>0</v>
      </c>
      <c r="AQ2850">
        <v>0</v>
      </c>
      <c r="AR2850">
        <v>0</v>
      </c>
    </row>
    <row r="2851" spans="1:44" x14ac:dyDescent="0.2">
      <c r="A2851">
        <f>ROW(Source!A858)</f>
        <v>858</v>
      </c>
      <c r="B2851">
        <v>295894386</v>
      </c>
      <c r="C2851">
        <v>295894378</v>
      </c>
      <c r="D2851">
        <v>277560309</v>
      </c>
      <c r="E2851">
        <v>109</v>
      </c>
      <c r="F2851">
        <v>1</v>
      </c>
      <c r="G2851">
        <v>1</v>
      </c>
      <c r="H2851">
        <v>1</v>
      </c>
      <c r="I2851" t="s">
        <v>1193</v>
      </c>
      <c r="J2851" t="s">
        <v>3</v>
      </c>
      <c r="K2851" t="s">
        <v>1194</v>
      </c>
      <c r="L2851">
        <v>1191</v>
      </c>
      <c r="N2851">
        <v>1013</v>
      </c>
      <c r="O2851" t="s">
        <v>1062</v>
      </c>
      <c r="P2851" t="s">
        <v>1062</v>
      </c>
      <c r="Q2851">
        <v>1</v>
      </c>
      <c r="X2851">
        <v>36.700000000000003</v>
      </c>
      <c r="Y2851">
        <v>0</v>
      </c>
      <c r="Z2851">
        <v>0</v>
      </c>
      <c r="AA2851">
        <v>0</v>
      </c>
      <c r="AB2851">
        <v>492.25</v>
      </c>
      <c r="AC2851">
        <v>0</v>
      </c>
      <c r="AD2851">
        <v>1</v>
      </c>
      <c r="AE2851">
        <v>1</v>
      </c>
      <c r="AF2851" t="s">
        <v>3</v>
      </c>
      <c r="AG2851">
        <v>36.700000000000003</v>
      </c>
      <c r="AH2851">
        <v>2</v>
      </c>
      <c r="AI2851">
        <v>295894379</v>
      </c>
      <c r="AJ2851">
        <v>2107</v>
      </c>
      <c r="AK2851">
        <v>0</v>
      </c>
      <c r="AL2851">
        <v>0</v>
      </c>
      <c r="AM2851">
        <v>0</v>
      </c>
      <c r="AN2851">
        <v>0</v>
      </c>
      <c r="AO2851">
        <v>0</v>
      </c>
      <c r="AP2851">
        <v>0</v>
      </c>
      <c r="AQ2851">
        <v>0</v>
      </c>
      <c r="AR2851">
        <v>0</v>
      </c>
    </row>
    <row r="2852" spans="1:44" x14ac:dyDescent="0.2">
      <c r="A2852">
        <f>ROW(Source!A858)</f>
        <v>858</v>
      </c>
      <c r="B2852">
        <v>295894387</v>
      </c>
      <c r="C2852">
        <v>295894378</v>
      </c>
      <c r="D2852">
        <v>277560491</v>
      </c>
      <c r="E2852">
        <v>109</v>
      </c>
      <c r="F2852">
        <v>1</v>
      </c>
      <c r="G2852">
        <v>1</v>
      </c>
      <c r="H2852">
        <v>1</v>
      </c>
      <c r="I2852" t="s">
        <v>1063</v>
      </c>
      <c r="J2852" t="s">
        <v>3</v>
      </c>
      <c r="K2852" t="s">
        <v>1064</v>
      </c>
      <c r="L2852">
        <v>1191</v>
      </c>
      <c r="N2852">
        <v>1013</v>
      </c>
      <c r="O2852" t="s">
        <v>1062</v>
      </c>
      <c r="P2852" t="s">
        <v>1062</v>
      </c>
      <c r="Q2852">
        <v>1</v>
      </c>
      <c r="X2852">
        <v>11.52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1</v>
      </c>
      <c r="AE2852">
        <v>2</v>
      </c>
      <c r="AF2852" t="s">
        <v>3</v>
      </c>
      <c r="AG2852">
        <v>11.52</v>
      </c>
      <c r="AH2852">
        <v>2</v>
      </c>
      <c r="AI2852">
        <v>295894380</v>
      </c>
      <c r="AJ2852">
        <v>2108</v>
      </c>
      <c r="AK2852">
        <v>0</v>
      </c>
      <c r="AL2852">
        <v>0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</row>
    <row r="2853" spans="1:44" x14ac:dyDescent="0.2">
      <c r="A2853">
        <f>ROW(Source!A858)</f>
        <v>858</v>
      </c>
      <c r="B2853">
        <v>295894388</v>
      </c>
      <c r="C2853">
        <v>295894378</v>
      </c>
      <c r="D2853">
        <v>277944622</v>
      </c>
      <c r="E2853">
        <v>1</v>
      </c>
      <c r="F2853">
        <v>1</v>
      </c>
      <c r="G2853">
        <v>1</v>
      </c>
      <c r="H2853">
        <v>2</v>
      </c>
      <c r="I2853" t="s">
        <v>1109</v>
      </c>
      <c r="J2853" t="s">
        <v>1110</v>
      </c>
      <c r="K2853" t="s">
        <v>1111</v>
      </c>
      <c r="L2853">
        <v>1368</v>
      </c>
      <c r="N2853">
        <v>1011</v>
      </c>
      <c r="O2853" t="s">
        <v>961</v>
      </c>
      <c r="P2853" t="s">
        <v>961</v>
      </c>
      <c r="Q2853">
        <v>1</v>
      </c>
      <c r="X2853">
        <v>5.75</v>
      </c>
      <c r="Y2853">
        <v>0</v>
      </c>
      <c r="Z2853">
        <v>1472.33</v>
      </c>
      <c r="AA2853">
        <v>642.05999999999995</v>
      </c>
      <c r="AB2853">
        <v>0</v>
      </c>
      <c r="AC2853">
        <v>0</v>
      </c>
      <c r="AD2853">
        <v>1</v>
      </c>
      <c r="AE2853">
        <v>0</v>
      </c>
      <c r="AF2853" t="s">
        <v>3</v>
      </c>
      <c r="AG2853">
        <v>5.75</v>
      </c>
      <c r="AH2853">
        <v>2</v>
      </c>
      <c r="AI2853">
        <v>295894381</v>
      </c>
      <c r="AJ2853">
        <v>2109</v>
      </c>
      <c r="AK2853">
        <v>0</v>
      </c>
      <c r="AL2853">
        <v>0</v>
      </c>
      <c r="AM2853">
        <v>0</v>
      </c>
      <c r="AN2853">
        <v>0</v>
      </c>
      <c r="AO2853">
        <v>0</v>
      </c>
      <c r="AP2853">
        <v>0</v>
      </c>
      <c r="AQ2853">
        <v>0</v>
      </c>
      <c r="AR2853">
        <v>0</v>
      </c>
    </row>
    <row r="2854" spans="1:44" x14ac:dyDescent="0.2">
      <c r="A2854">
        <f>ROW(Source!A858)</f>
        <v>858</v>
      </c>
      <c r="B2854">
        <v>295894389</v>
      </c>
      <c r="C2854">
        <v>295894378</v>
      </c>
      <c r="D2854">
        <v>277944871</v>
      </c>
      <c r="E2854">
        <v>1</v>
      </c>
      <c r="F2854">
        <v>1</v>
      </c>
      <c r="G2854">
        <v>1</v>
      </c>
      <c r="H2854">
        <v>2</v>
      </c>
      <c r="I2854" t="s">
        <v>1065</v>
      </c>
      <c r="J2854" t="s">
        <v>1066</v>
      </c>
      <c r="K2854" t="s">
        <v>1067</v>
      </c>
      <c r="L2854">
        <v>1368</v>
      </c>
      <c r="N2854">
        <v>1011</v>
      </c>
      <c r="O2854" t="s">
        <v>961</v>
      </c>
      <c r="P2854" t="s">
        <v>961</v>
      </c>
      <c r="Q2854">
        <v>1</v>
      </c>
      <c r="X2854">
        <v>5.75</v>
      </c>
      <c r="Y2854">
        <v>0</v>
      </c>
      <c r="Z2854">
        <v>1233.46</v>
      </c>
      <c r="AA2854">
        <v>642.05999999999995</v>
      </c>
      <c r="AB2854">
        <v>0</v>
      </c>
      <c r="AC2854">
        <v>0</v>
      </c>
      <c r="AD2854">
        <v>1</v>
      </c>
      <c r="AE2854">
        <v>0</v>
      </c>
      <c r="AF2854" t="s">
        <v>3</v>
      </c>
      <c r="AG2854">
        <v>5.75</v>
      </c>
      <c r="AH2854">
        <v>2</v>
      </c>
      <c r="AI2854">
        <v>295894382</v>
      </c>
      <c r="AJ2854">
        <v>2110</v>
      </c>
      <c r="AK2854">
        <v>0</v>
      </c>
      <c r="AL2854">
        <v>0</v>
      </c>
      <c r="AM2854">
        <v>0</v>
      </c>
      <c r="AN2854">
        <v>0</v>
      </c>
      <c r="AO2854">
        <v>0</v>
      </c>
      <c r="AP2854">
        <v>0</v>
      </c>
      <c r="AQ2854">
        <v>0</v>
      </c>
      <c r="AR2854">
        <v>0</v>
      </c>
    </row>
    <row r="2855" spans="1:44" x14ac:dyDescent="0.2">
      <c r="A2855">
        <f>ROW(Source!A858)</f>
        <v>858</v>
      </c>
      <c r="B2855">
        <v>295894390</v>
      </c>
      <c r="C2855">
        <v>295894378</v>
      </c>
      <c r="D2855">
        <v>277945806</v>
      </c>
      <c r="E2855">
        <v>1</v>
      </c>
      <c r="F2855">
        <v>1</v>
      </c>
      <c r="G2855">
        <v>1</v>
      </c>
      <c r="H2855">
        <v>2</v>
      </c>
      <c r="I2855" t="s">
        <v>1075</v>
      </c>
      <c r="J2855" t="s">
        <v>1076</v>
      </c>
      <c r="K2855" t="s">
        <v>1077</v>
      </c>
      <c r="L2855">
        <v>1368</v>
      </c>
      <c r="N2855">
        <v>1011</v>
      </c>
      <c r="O2855" t="s">
        <v>961</v>
      </c>
      <c r="P2855" t="s">
        <v>961</v>
      </c>
      <c r="Q2855">
        <v>1</v>
      </c>
      <c r="X2855">
        <v>0.02</v>
      </c>
      <c r="Y2855">
        <v>0</v>
      </c>
      <c r="Z2855">
        <v>758.04</v>
      </c>
      <c r="AA2855">
        <v>477.98</v>
      </c>
      <c r="AB2855">
        <v>0</v>
      </c>
      <c r="AC2855">
        <v>0</v>
      </c>
      <c r="AD2855">
        <v>1</v>
      </c>
      <c r="AE2855">
        <v>0</v>
      </c>
      <c r="AF2855" t="s">
        <v>3</v>
      </c>
      <c r="AG2855">
        <v>0.02</v>
      </c>
      <c r="AH2855">
        <v>2</v>
      </c>
      <c r="AI2855">
        <v>295894383</v>
      </c>
      <c r="AJ2855">
        <v>2111</v>
      </c>
      <c r="AK2855">
        <v>0</v>
      </c>
      <c r="AL2855">
        <v>0</v>
      </c>
      <c r="AM2855">
        <v>0</v>
      </c>
      <c r="AN2855">
        <v>0</v>
      </c>
      <c r="AO2855">
        <v>0</v>
      </c>
      <c r="AP2855">
        <v>0</v>
      </c>
      <c r="AQ2855">
        <v>0</v>
      </c>
      <c r="AR2855">
        <v>0</v>
      </c>
    </row>
    <row r="2856" spans="1:44" x14ac:dyDescent="0.2">
      <c r="A2856">
        <f>ROW(Source!A858)</f>
        <v>858</v>
      </c>
      <c r="B2856">
        <v>295894391</v>
      </c>
      <c r="C2856">
        <v>295894378</v>
      </c>
      <c r="D2856">
        <v>277946011</v>
      </c>
      <c r="E2856">
        <v>1</v>
      </c>
      <c r="F2856">
        <v>1</v>
      </c>
      <c r="G2856">
        <v>1</v>
      </c>
      <c r="H2856">
        <v>2</v>
      </c>
      <c r="I2856" t="s">
        <v>1112</v>
      </c>
      <c r="J2856" t="s">
        <v>1113</v>
      </c>
      <c r="K2856" t="s">
        <v>1114</v>
      </c>
      <c r="L2856">
        <v>1368</v>
      </c>
      <c r="N2856">
        <v>1011</v>
      </c>
      <c r="O2856" t="s">
        <v>961</v>
      </c>
      <c r="P2856" t="s">
        <v>961</v>
      </c>
      <c r="Q2856">
        <v>1</v>
      </c>
      <c r="X2856">
        <v>5.34</v>
      </c>
      <c r="Y2856">
        <v>0</v>
      </c>
      <c r="Z2856">
        <v>95.79</v>
      </c>
      <c r="AA2856">
        <v>0</v>
      </c>
      <c r="AB2856">
        <v>0</v>
      </c>
      <c r="AC2856">
        <v>0</v>
      </c>
      <c r="AD2856">
        <v>1</v>
      </c>
      <c r="AE2856">
        <v>0</v>
      </c>
      <c r="AF2856" t="s">
        <v>3</v>
      </c>
      <c r="AG2856">
        <v>5.34</v>
      </c>
      <c r="AH2856">
        <v>2</v>
      </c>
      <c r="AI2856">
        <v>295894384</v>
      </c>
      <c r="AJ2856">
        <v>2112</v>
      </c>
      <c r="AK2856">
        <v>0</v>
      </c>
      <c r="AL2856">
        <v>0</v>
      </c>
      <c r="AM2856">
        <v>0</v>
      </c>
      <c r="AN2856">
        <v>0</v>
      </c>
      <c r="AO2856">
        <v>0</v>
      </c>
      <c r="AP2856">
        <v>0</v>
      </c>
      <c r="AQ2856">
        <v>0</v>
      </c>
      <c r="AR2856">
        <v>0</v>
      </c>
    </row>
    <row r="2857" spans="1:44" x14ac:dyDescent="0.2">
      <c r="A2857">
        <f>ROW(Source!A858)</f>
        <v>858</v>
      </c>
      <c r="B2857">
        <v>295894392</v>
      </c>
      <c r="C2857">
        <v>295894378</v>
      </c>
      <c r="D2857">
        <v>277866682</v>
      </c>
      <c r="E2857">
        <v>1</v>
      </c>
      <c r="F2857">
        <v>1</v>
      </c>
      <c r="G2857">
        <v>1</v>
      </c>
      <c r="H2857">
        <v>3</v>
      </c>
      <c r="I2857" t="s">
        <v>1115</v>
      </c>
      <c r="J2857" t="s">
        <v>1116</v>
      </c>
      <c r="K2857" t="s">
        <v>1117</v>
      </c>
      <c r="L2857">
        <v>1346</v>
      </c>
      <c r="N2857">
        <v>1009</v>
      </c>
      <c r="O2857" t="s">
        <v>1100</v>
      </c>
      <c r="P2857" t="s">
        <v>1100</v>
      </c>
      <c r="Q2857">
        <v>1</v>
      </c>
      <c r="X2857">
        <v>15</v>
      </c>
      <c r="Y2857">
        <v>155.63</v>
      </c>
      <c r="Z2857">
        <v>0</v>
      </c>
      <c r="AA2857">
        <v>0</v>
      </c>
      <c r="AB2857">
        <v>0</v>
      </c>
      <c r="AC2857">
        <v>0</v>
      </c>
      <c r="AD2857">
        <v>1</v>
      </c>
      <c r="AE2857">
        <v>0</v>
      </c>
      <c r="AF2857" t="s">
        <v>14</v>
      </c>
      <c r="AG2857">
        <v>0</v>
      </c>
      <c r="AH2857">
        <v>2</v>
      </c>
      <c r="AI2857">
        <v>295894385</v>
      </c>
      <c r="AJ2857">
        <v>2113</v>
      </c>
      <c r="AK2857">
        <v>0</v>
      </c>
      <c r="AL2857">
        <v>0</v>
      </c>
      <c r="AM2857">
        <v>0</v>
      </c>
      <c r="AN2857">
        <v>0</v>
      </c>
      <c r="AO2857">
        <v>0</v>
      </c>
      <c r="AP2857">
        <v>0</v>
      </c>
      <c r="AQ2857">
        <v>0</v>
      </c>
      <c r="AR2857">
        <v>0</v>
      </c>
    </row>
    <row r="2858" spans="1:44" x14ac:dyDescent="0.2">
      <c r="A2858">
        <f>ROW(Source!A858)</f>
        <v>858</v>
      </c>
      <c r="B2858">
        <v>295894393</v>
      </c>
      <c r="C2858">
        <v>295894378</v>
      </c>
      <c r="D2858">
        <v>277867733</v>
      </c>
      <c r="E2858">
        <v>1</v>
      </c>
      <c r="F2858">
        <v>1</v>
      </c>
      <c r="G2858">
        <v>1</v>
      </c>
      <c r="H2858">
        <v>3</v>
      </c>
      <c r="I2858" t="s">
        <v>1097</v>
      </c>
      <c r="J2858" t="s">
        <v>1098</v>
      </c>
      <c r="K2858" t="s">
        <v>1099</v>
      </c>
      <c r="L2858">
        <v>1346</v>
      </c>
      <c r="N2858">
        <v>1009</v>
      </c>
      <c r="O2858" t="s">
        <v>1100</v>
      </c>
      <c r="P2858" t="s">
        <v>1100</v>
      </c>
      <c r="Q2858">
        <v>1</v>
      </c>
      <c r="X2858">
        <v>0</v>
      </c>
      <c r="Y2858">
        <v>174.93</v>
      </c>
      <c r="Z2858">
        <v>0</v>
      </c>
      <c r="AA2858">
        <v>0</v>
      </c>
      <c r="AB2858">
        <v>0</v>
      </c>
      <c r="AC2858">
        <v>1</v>
      </c>
      <c r="AD2858">
        <v>0</v>
      </c>
      <c r="AE2858">
        <v>0</v>
      </c>
      <c r="AF2858" t="s">
        <v>14</v>
      </c>
      <c r="AG2858">
        <v>0</v>
      </c>
      <c r="AH2858">
        <v>3</v>
      </c>
      <c r="AI2858">
        <v>-1</v>
      </c>
      <c r="AJ2858" t="s">
        <v>3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</row>
    <row r="2859" spans="1:44" x14ac:dyDescent="0.2">
      <c r="A2859">
        <f>ROW(Source!A858)</f>
        <v>858</v>
      </c>
      <c r="B2859">
        <v>295894394</v>
      </c>
      <c r="C2859">
        <v>295894378</v>
      </c>
      <c r="D2859">
        <v>277565464</v>
      </c>
      <c r="E2859">
        <v>109</v>
      </c>
      <c r="F2859">
        <v>1</v>
      </c>
      <c r="G2859">
        <v>1</v>
      </c>
      <c r="H2859">
        <v>3</v>
      </c>
      <c r="I2859" t="s">
        <v>1318</v>
      </c>
      <c r="J2859" t="s">
        <v>3</v>
      </c>
      <c r="K2859" t="s">
        <v>1329</v>
      </c>
      <c r="L2859">
        <v>1348</v>
      </c>
      <c r="N2859">
        <v>1009</v>
      </c>
      <c r="O2859" t="s">
        <v>651</v>
      </c>
      <c r="P2859" t="s">
        <v>651</v>
      </c>
      <c r="Q2859">
        <v>1000</v>
      </c>
      <c r="X2859">
        <v>1.03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 t="s">
        <v>14</v>
      </c>
      <c r="AG2859">
        <v>0</v>
      </c>
      <c r="AH2859">
        <v>3</v>
      </c>
      <c r="AI2859">
        <v>-1</v>
      </c>
      <c r="AJ2859" t="s">
        <v>3</v>
      </c>
      <c r="AK2859">
        <v>0</v>
      </c>
      <c r="AL2859">
        <v>0</v>
      </c>
      <c r="AM2859">
        <v>0</v>
      </c>
      <c r="AN2859">
        <v>0</v>
      </c>
      <c r="AO2859">
        <v>0</v>
      </c>
      <c r="AP2859">
        <v>0</v>
      </c>
      <c r="AQ2859">
        <v>0</v>
      </c>
      <c r="AR2859">
        <v>0</v>
      </c>
    </row>
    <row r="2860" spans="1:44" x14ac:dyDescent="0.2">
      <c r="A2860">
        <f>ROW(Source!A859)</f>
        <v>859</v>
      </c>
      <c r="B2860">
        <v>295894397</v>
      </c>
      <c r="C2860">
        <v>295894395</v>
      </c>
      <c r="D2860">
        <v>277560305</v>
      </c>
      <c r="E2860">
        <v>109</v>
      </c>
      <c r="F2860">
        <v>1</v>
      </c>
      <c r="G2860">
        <v>1</v>
      </c>
      <c r="H2860">
        <v>1</v>
      </c>
      <c r="I2860" t="s">
        <v>1060</v>
      </c>
      <c r="J2860" t="s">
        <v>3</v>
      </c>
      <c r="K2860" t="s">
        <v>1061</v>
      </c>
      <c r="L2860">
        <v>1191</v>
      </c>
      <c r="N2860">
        <v>1013</v>
      </c>
      <c r="O2860" t="s">
        <v>1062</v>
      </c>
      <c r="P2860" t="s">
        <v>1062</v>
      </c>
      <c r="Q2860">
        <v>1</v>
      </c>
      <c r="X2860">
        <v>51.35</v>
      </c>
      <c r="Y2860">
        <v>0</v>
      </c>
      <c r="Z2860">
        <v>0</v>
      </c>
      <c r="AA2860">
        <v>0</v>
      </c>
      <c r="AB2860">
        <v>477.98</v>
      </c>
      <c r="AC2860">
        <v>0</v>
      </c>
      <c r="AD2860">
        <v>1</v>
      </c>
      <c r="AE2860">
        <v>1</v>
      </c>
      <c r="AF2860" t="s">
        <v>3</v>
      </c>
      <c r="AG2860">
        <v>51.35</v>
      </c>
      <c r="AH2860">
        <v>2</v>
      </c>
      <c r="AI2860">
        <v>295894396</v>
      </c>
      <c r="AJ2860">
        <v>2114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0</v>
      </c>
      <c r="AQ2860">
        <v>0</v>
      </c>
      <c r="AR2860">
        <v>0</v>
      </c>
    </row>
    <row r="2861" spans="1:44" x14ac:dyDescent="0.2">
      <c r="A2861">
        <f>ROW(Source!A859)</f>
        <v>859</v>
      </c>
      <c r="B2861">
        <v>295894398</v>
      </c>
      <c r="C2861">
        <v>295894395</v>
      </c>
      <c r="D2861">
        <v>277867733</v>
      </c>
      <c r="E2861">
        <v>1</v>
      </c>
      <c r="F2861">
        <v>1</v>
      </c>
      <c r="G2861">
        <v>1</v>
      </c>
      <c r="H2861">
        <v>3</v>
      </c>
      <c r="I2861" t="s">
        <v>1097</v>
      </c>
      <c r="J2861" t="s">
        <v>1098</v>
      </c>
      <c r="K2861" t="s">
        <v>1099</v>
      </c>
      <c r="L2861">
        <v>1346</v>
      </c>
      <c r="N2861">
        <v>1009</v>
      </c>
      <c r="O2861" t="s">
        <v>1100</v>
      </c>
      <c r="P2861" t="s">
        <v>1100</v>
      </c>
      <c r="Q2861">
        <v>1</v>
      </c>
      <c r="X2861">
        <v>0</v>
      </c>
      <c r="Y2861">
        <v>174.93</v>
      </c>
      <c r="Z2861">
        <v>0</v>
      </c>
      <c r="AA2861">
        <v>0</v>
      </c>
      <c r="AB2861">
        <v>0</v>
      </c>
      <c r="AC2861">
        <v>1</v>
      </c>
      <c r="AD2861">
        <v>0</v>
      </c>
      <c r="AE2861">
        <v>0</v>
      </c>
      <c r="AF2861" t="s">
        <v>14</v>
      </c>
      <c r="AG2861">
        <v>0</v>
      </c>
      <c r="AH2861">
        <v>3</v>
      </c>
      <c r="AI2861">
        <v>-1</v>
      </c>
      <c r="AJ2861" t="s">
        <v>3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</row>
    <row r="2862" spans="1:44" x14ac:dyDescent="0.2">
      <c r="A2862">
        <f>ROW(Source!A859)</f>
        <v>859</v>
      </c>
      <c r="B2862">
        <v>295894399</v>
      </c>
      <c r="C2862">
        <v>295894395</v>
      </c>
      <c r="D2862">
        <v>277565464</v>
      </c>
      <c r="E2862">
        <v>109</v>
      </c>
      <c r="F2862">
        <v>1</v>
      </c>
      <c r="G2862">
        <v>1</v>
      </c>
      <c r="H2862">
        <v>3</v>
      </c>
      <c r="I2862" t="s">
        <v>1318</v>
      </c>
      <c r="J2862" t="s">
        <v>3</v>
      </c>
      <c r="K2862" t="s">
        <v>1319</v>
      </c>
      <c r="L2862">
        <v>1348</v>
      </c>
      <c r="N2862">
        <v>1009</v>
      </c>
      <c r="O2862" t="s">
        <v>651</v>
      </c>
      <c r="P2862" t="s">
        <v>651</v>
      </c>
      <c r="Q2862">
        <v>1000</v>
      </c>
      <c r="X2862">
        <v>1.03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 t="s">
        <v>14</v>
      </c>
      <c r="AG2862">
        <v>0</v>
      </c>
      <c r="AH2862">
        <v>3</v>
      </c>
      <c r="AI2862">
        <v>-1</v>
      </c>
      <c r="AJ2862" t="s">
        <v>3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0</v>
      </c>
      <c r="AR2862">
        <v>0</v>
      </c>
    </row>
    <row r="2863" spans="1:44" x14ac:dyDescent="0.2">
      <c r="A2863">
        <f>ROW(Source!A860)</f>
        <v>860</v>
      </c>
      <c r="B2863">
        <v>295894408</v>
      </c>
      <c r="C2863">
        <v>295894400</v>
      </c>
      <c r="D2863">
        <v>277560311</v>
      </c>
      <c r="E2863">
        <v>109</v>
      </c>
      <c r="F2863">
        <v>1</v>
      </c>
      <c r="G2863">
        <v>1</v>
      </c>
      <c r="H2863">
        <v>1</v>
      </c>
      <c r="I2863" t="s">
        <v>1183</v>
      </c>
      <c r="J2863" t="s">
        <v>3</v>
      </c>
      <c r="K2863" t="s">
        <v>1184</v>
      </c>
      <c r="L2863">
        <v>1191</v>
      </c>
      <c r="N2863">
        <v>1013</v>
      </c>
      <c r="O2863" t="s">
        <v>1062</v>
      </c>
      <c r="P2863" t="s">
        <v>1062</v>
      </c>
      <c r="Q2863">
        <v>1</v>
      </c>
      <c r="X2863">
        <v>39.56</v>
      </c>
      <c r="Y2863">
        <v>0</v>
      </c>
      <c r="Z2863">
        <v>0</v>
      </c>
      <c r="AA2863">
        <v>0</v>
      </c>
      <c r="AB2863">
        <v>499.38</v>
      </c>
      <c r="AC2863">
        <v>0</v>
      </c>
      <c r="AD2863">
        <v>1</v>
      </c>
      <c r="AE2863">
        <v>1</v>
      </c>
      <c r="AF2863" t="s">
        <v>3</v>
      </c>
      <c r="AG2863">
        <v>39.56</v>
      </c>
      <c r="AH2863">
        <v>2</v>
      </c>
      <c r="AI2863">
        <v>295894401</v>
      </c>
      <c r="AJ2863">
        <v>2115</v>
      </c>
      <c r="AK2863">
        <v>0</v>
      </c>
      <c r="AL2863">
        <v>0</v>
      </c>
      <c r="AM2863">
        <v>0</v>
      </c>
      <c r="AN2863">
        <v>0</v>
      </c>
      <c r="AO2863">
        <v>0</v>
      </c>
      <c r="AP2863">
        <v>0</v>
      </c>
      <c r="AQ2863">
        <v>0</v>
      </c>
      <c r="AR2863">
        <v>0</v>
      </c>
    </row>
    <row r="2864" spans="1:44" x14ac:dyDescent="0.2">
      <c r="A2864">
        <f>ROW(Source!A860)</f>
        <v>860</v>
      </c>
      <c r="B2864">
        <v>295894409</v>
      </c>
      <c r="C2864">
        <v>295894400</v>
      </c>
      <c r="D2864">
        <v>277560491</v>
      </c>
      <c r="E2864">
        <v>109</v>
      </c>
      <c r="F2864">
        <v>1</v>
      </c>
      <c r="G2864">
        <v>1</v>
      </c>
      <c r="H2864">
        <v>1</v>
      </c>
      <c r="I2864" t="s">
        <v>1063</v>
      </c>
      <c r="J2864" t="s">
        <v>3</v>
      </c>
      <c r="K2864" t="s">
        <v>1064</v>
      </c>
      <c r="L2864">
        <v>1191</v>
      </c>
      <c r="N2864">
        <v>1013</v>
      </c>
      <c r="O2864" t="s">
        <v>1062</v>
      </c>
      <c r="P2864" t="s">
        <v>1062</v>
      </c>
      <c r="Q2864">
        <v>1</v>
      </c>
      <c r="X2864">
        <v>12.62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1</v>
      </c>
      <c r="AE2864">
        <v>2</v>
      </c>
      <c r="AF2864" t="s">
        <v>3</v>
      </c>
      <c r="AG2864">
        <v>12.62</v>
      </c>
      <c r="AH2864">
        <v>2</v>
      </c>
      <c r="AI2864">
        <v>295894402</v>
      </c>
      <c r="AJ2864">
        <v>2116</v>
      </c>
      <c r="AK2864">
        <v>0</v>
      </c>
      <c r="AL2864">
        <v>0</v>
      </c>
      <c r="AM2864">
        <v>0</v>
      </c>
      <c r="AN2864">
        <v>0</v>
      </c>
      <c r="AO2864">
        <v>0</v>
      </c>
      <c r="AP2864">
        <v>0</v>
      </c>
      <c r="AQ2864">
        <v>0</v>
      </c>
      <c r="AR2864">
        <v>0</v>
      </c>
    </row>
    <row r="2865" spans="1:44" x14ac:dyDescent="0.2">
      <c r="A2865">
        <f>ROW(Source!A860)</f>
        <v>860</v>
      </c>
      <c r="B2865">
        <v>295894410</v>
      </c>
      <c r="C2865">
        <v>295894400</v>
      </c>
      <c r="D2865">
        <v>277944622</v>
      </c>
      <c r="E2865">
        <v>1</v>
      </c>
      <c r="F2865">
        <v>1</v>
      </c>
      <c r="G2865">
        <v>1</v>
      </c>
      <c r="H2865">
        <v>2</v>
      </c>
      <c r="I2865" t="s">
        <v>1109</v>
      </c>
      <c r="J2865" t="s">
        <v>1110</v>
      </c>
      <c r="K2865" t="s">
        <v>1111</v>
      </c>
      <c r="L2865">
        <v>1368</v>
      </c>
      <c r="N2865">
        <v>1011</v>
      </c>
      <c r="O2865" t="s">
        <v>961</v>
      </c>
      <c r="P2865" t="s">
        <v>961</v>
      </c>
      <c r="Q2865">
        <v>1</v>
      </c>
      <c r="X2865">
        <v>6.3</v>
      </c>
      <c r="Y2865">
        <v>0</v>
      </c>
      <c r="Z2865">
        <v>1472.33</v>
      </c>
      <c r="AA2865">
        <v>642.05999999999995</v>
      </c>
      <c r="AB2865">
        <v>0</v>
      </c>
      <c r="AC2865">
        <v>0</v>
      </c>
      <c r="AD2865">
        <v>1</v>
      </c>
      <c r="AE2865">
        <v>0</v>
      </c>
      <c r="AF2865" t="s">
        <v>3</v>
      </c>
      <c r="AG2865">
        <v>6.3</v>
      </c>
      <c r="AH2865">
        <v>2</v>
      </c>
      <c r="AI2865">
        <v>295894403</v>
      </c>
      <c r="AJ2865">
        <v>2117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</row>
    <row r="2866" spans="1:44" x14ac:dyDescent="0.2">
      <c r="A2866">
        <f>ROW(Source!A860)</f>
        <v>860</v>
      </c>
      <c r="B2866">
        <v>295894411</v>
      </c>
      <c r="C2866">
        <v>295894400</v>
      </c>
      <c r="D2866">
        <v>277944871</v>
      </c>
      <c r="E2866">
        <v>1</v>
      </c>
      <c r="F2866">
        <v>1</v>
      </c>
      <c r="G2866">
        <v>1</v>
      </c>
      <c r="H2866">
        <v>2</v>
      </c>
      <c r="I2866" t="s">
        <v>1065</v>
      </c>
      <c r="J2866" t="s">
        <v>1066</v>
      </c>
      <c r="K2866" t="s">
        <v>1067</v>
      </c>
      <c r="L2866">
        <v>1368</v>
      </c>
      <c r="N2866">
        <v>1011</v>
      </c>
      <c r="O2866" t="s">
        <v>961</v>
      </c>
      <c r="P2866" t="s">
        <v>961</v>
      </c>
      <c r="Q2866">
        <v>1</v>
      </c>
      <c r="X2866">
        <v>6.3</v>
      </c>
      <c r="Y2866">
        <v>0</v>
      </c>
      <c r="Z2866">
        <v>1233.46</v>
      </c>
      <c r="AA2866">
        <v>642.05999999999995</v>
      </c>
      <c r="AB2866">
        <v>0</v>
      </c>
      <c r="AC2866">
        <v>0</v>
      </c>
      <c r="AD2866">
        <v>1</v>
      </c>
      <c r="AE2866">
        <v>0</v>
      </c>
      <c r="AF2866" t="s">
        <v>3</v>
      </c>
      <c r="AG2866">
        <v>6.3</v>
      </c>
      <c r="AH2866">
        <v>2</v>
      </c>
      <c r="AI2866">
        <v>295894404</v>
      </c>
      <c r="AJ2866">
        <v>2118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0</v>
      </c>
    </row>
    <row r="2867" spans="1:44" x14ac:dyDescent="0.2">
      <c r="A2867">
        <f>ROW(Source!A860)</f>
        <v>860</v>
      </c>
      <c r="B2867">
        <v>295894412</v>
      </c>
      <c r="C2867">
        <v>295894400</v>
      </c>
      <c r="D2867">
        <v>277945806</v>
      </c>
      <c r="E2867">
        <v>1</v>
      </c>
      <c r="F2867">
        <v>1</v>
      </c>
      <c r="G2867">
        <v>1</v>
      </c>
      <c r="H2867">
        <v>2</v>
      </c>
      <c r="I2867" t="s">
        <v>1075</v>
      </c>
      <c r="J2867" t="s">
        <v>1076</v>
      </c>
      <c r="K2867" t="s">
        <v>1077</v>
      </c>
      <c r="L2867">
        <v>1368</v>
      </c>
      <c r="N2867">
        <v>1011</v>
      </c>
      <c r="O2867" t="s">
        <v>961</v>
      </c>
      <c r="P2867" t="s">
        <v>961</v>
      </c>
      <c r="Q2867">
        <v>1</v>
      </c>
      <c r="X2867">
        <v>0.02</v>
      </c>
      <c r="Y2867">
        <v>0</v>
      </c>
      <c r="Z2867">
        <v>758.04</v>
      </c>
      <c r="AA2867">
        <v>477.98</v>
      </c>
      <c r="AB2867">
        <v>0</v>
      </c>
      <c r="AC2867">
        <v>0</v>
      </c>
      <c r="AD2867">
        <v>1</v>
      </c>
      <c r="AE2867">
        <v>0</v>
      </c>
      <c r="AF2867" t="s">
        <v>3</v>
      </c>
      <c r="AG2867">
        <v>0.02</v>
      </c>
      <c r="AH2867">
        <v>2</v>
      </c>
      <c r="AI2867">
        <v>295894405</v>
      </c>
      <c r="AJ2867">
        <v>2119</v>
      </c>
      <c r="AK2867">
        <v>0</v>
      </c>
      <c r="AL2867">
        <v>0</v>
      </c>
      <c r="AM2867">
        <v>0</v>
      </c>
      <c r="AN2867">
        <v>0</v>
      </c>
      <c r="AO2867">
        <v>0</v>
      </c>
      <c r="AP2867">
        <v>0</v>
      </c>
      <c r="AQ2867">
        <v>0</v>
      </c>
      <c r="AR2867">
        <v>0</v>
      </c>
    </row>
    <row r="2868" spans="1:44" x14ac:dyDescent="0.2">
      <c r="A2868">
        <f>ROW(Source!A860)</f>
        <v>860</v>
      </c>
      <c r="B2868">
        <v>295894413</v>
      </c>
      <c r="C2868">
        <v>295894400</v>
      </c>
      <c r="D2868">
        <v>277946011</v>
      </c>
      <c r="E2868">
        <v>1</v>
      </c>
      <c r="F2868">
        <v>1</v>
      </c>
      <c r="G2868">
        <v>1</v>
      </c>
      <c r="H2868">
        <v>2</v>
      </c>
      <c r="I2868" t="s">
        <v>1112</v>
      </c>
      <c r="J2868" t="s">
        <v>1113</v>
      </c>
      <c r="K2868" t="s">
        <v>1114</v>
      </c>
      <c r="L2868">
        <v>1368</v>
      </c>
      <c r="N2868">
        <v>1011</v>
      </c>
      <c r="O2868" t="s">
        <v>961</v>
      </c>
      <c r="P2868" t="s">
        <v>961</v>
      </c>
      <c r="Q2868">
        <v>1</v>
      </c>
      <c r="X2868">
        <v>5.88</v>
      </c>
      <c r="Y2868">
        <v>0</v>
      </c>
      <c r="Z2868">
        <v>95.79</v>
      </c>
      <c r="AA2868">
        <v>0</v>
      </c>
      <c r="AB2868">
        <v>0</v>
      </c>
      <c r="AC2868">
        <v>0</v>
      </c>
      <c r="AD2868">
        <v>1</v>
      </c>
      <c r="AE2868">
        <v>0</v>
      </c>
      <c r="AF2868" t="s">
        <v>3</v>
      </c>
      <c r="AG2868">
        <v>5.88</v>
      </c>
      <c r="AH2868">
        <v>2</v>
      </c>
      <c r="AI2868">
        <v>295894406</v>
      </c>
      <c r="AJ2868">
        <v>2120</v>
      </c>
      <c r="AK2868">
        <v>0</v>
      </c>
      <c r="AL2868">
        <v>0</v>
      </c>
      <c r="AM2868">
        <v>0</v>
      </c>
      <c r="AN2868">
        <v>0</v>
      </c>
      <c r="AO2868">
        <v>0</v>
      </c>
      <c r="AP2868">
        <v>0</v>
      </c>
      <c r="AQ2868">
        <v>0</v>
      </c>
      <c r="AR2868">
        <v>0</v>
      </c>
    </row>
    <row r="2869" spans="1:44" x14ac:dyDescent="0.2">
      <c r="A2869">
        <f>ROW(Source!A860)</f>
        <v>860</v>
      </c>
      <c r="B2869">
        <v>295894414</v>
      </c>
      <c r="C2869">
        <v>295894400</v>
      </c>
      <c r="D2869">
        <v>277866682</v>
      </c>
      <c r="E2869">
        <v>1</v>
      </c>
      <c r="F2869">
        <v>1</v>
      </c>
      <c r="G2869">
        <v>1</v>
      </c>
      <c r="H2869">
        <v>3</v>
      </c>
      <c r="I2869" t="s">
        <v>1115</v>
      </c>
      <c r="J2869" t="s">
        <v>1116</v>
      </c>
      <c r="K2869" t="s">
        <v>1117</v>
      </c>
      <c r="L2869">
        <v>1346</v>
      </c>
      <c r="N2869">
        <v>1009</v>
      </c>
      <c r="O2869" t="s">
        <v>1100</v>
      </c>
      <c r="P2869" t="s">
        <v>1100</v>
      </c>
      <c r="Q2869">
        <v>1</v>
      </c>
      <c r="X2869">
        <v>17</v>
      </c>
      <c r="Y2869">
        <v>155.63</v>
      </c>
      <c r="Z2869">
        <v>0</v>
      </c>
      <c r="AA2869">
        <v>0</v>
      </c>
      <c r="AB2869">
        <v>0</v>
      </c>
      <c r="AC2869">
        <v>0</v>
      </c>
      <c r="AD2869">
        <v>1</v>
      </c>
      <c r="AE2869">
        <v>0</v>
      </c>
      <c r="AF2869" t="s">
        <v>14</v>
      </c>
      <c r="AG2869">
        <v>0</v>
      </c>
      <c r="AH2869">
        <v>2</v>
      </c>
      <c r="AI2869">
        <v>295894407</v>
      </c>
      <c r="AJ2869">
        <v>2121</v>
      </c>
      <c r="AK2869">
        <v>0</v>
      </c>
      <c r="AL2869">
        <v>0</v>
      </c>
      <c r="AM2869">
        <v>0</v>
      </c>
      <c r="AN2869">
        <v>0</v>
      </c>
      <c r="AO2869">
        <v>0</v>
      </c>
      <c r="AP2869">
        <v>0</v>
      </c>
      <c r="AQ2869">
        <v>0</v>
      </c>
      <c r="AR2869">
        <v>0</v>
      </c>
    </row>
    <row r="2870" spans="1:44" x14ac:dyDescent="0.2">
      <c r="A2870">
        <f>ROW(Source!A860)</f>
        <v>860</v>
      </c>
      <c r="B2870">
        <v>295894415</v>
      </c>
      <c r="C2870">
        <v>295894400</v>
      </c>
      <c r="D2870">
        <v>277867733</v>
      </c>
      <c r="E2870">
        <v>1</v>
      </c>
      <c r="F2870">
        <v>1</v>
      </c>
      <c r="G2870">
        <v>1</v>
      </c>
      <c r="H2870">
        <v>3</v>
      </c>
      <c r="I2870" t="s">
        <v>1097</v>
      </c>
      <c r="J2870" t="s">
        <v>1098</v>
      </c>
      <c r="K2870" t="s">
        <v>1099</v>
      </c>
      <c r="L2870">
        <v>1346</v>
      </c>
      <c r="N2870">
        <v>1009</v>
      </c>
      <c r="O2870" t="s">
        <v>1100</v>
      </c>
      <c r="P2870" t="s">
        <v>1100</v>
      </c>
      <c r="Q2870">
        <v>1</v>
      </c>
      <c r="X2870">
        <v>0</v>
      </c>
      <c r="Y2870">
        <v>174.93</v>
      </c>
      <c r="Z2870">
        <v>0</v>
      </c>
      <c r="AA2870">
        <v>0</v>
      </c>
      <c r="AB2870">
        <v>0</v>
      </c>
      <c r="AC2870">
        <v>1</v>
      </c>
      <c r="AD2870">
        <v>0</v>
      </c>
      <c r="AE2870">
        <v>0</v>
      </c>
      <c r="AF2870" t="s">
        <v>14</v>
      </c>
      <c r="AG2870">
        <v>0</v>
      </c>
      <c r="AH2870">
        <v>3</v>
      </c>
      <c r="AI2870">
        <v>-1</v>
      </c>
      <c r="AJ2870" t="s">
        <v>3</v>
      </c>
      <c r="AK2870">
        <v>0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</v>
      </c>
      <c r="AR2870">
        <v>0</v>
      </c>
    </row>
    <row r="2871" spans="1:44" x14ac:dyDescent="0.2">
      <c r="A2871">
        <f>ROW(Source!A860)</f>
        <v>860</v>
      </c>
      <c r="B2871">
        <v>295894416</v>
      </c>
      <c r="C2871">
        <v>295894400</v>
      </c>
      <c r="D2871">
        <v>277565464</v>
      </c>
      <c r="E2871">
        <v>109</v>
      </c>
      <c r="F2871">
        <v>1</v>
      </c>
      <c r="G2871">
        <v>1</v>
      </c>
      <c r="H2871">
        <v>3</v>
      </c>
      <c r="I2871" t="s">
        <v>1318</v>
      </c>
      <c r="J2871" t="s">
        <v>3</v>
      </c>
      <c r="K2871" t="s">
        <v>1329</v>
      </c>
      <c r="L2871">
        <v>1348</v>
      </c>
      <c r="N2871">
        <v>1009</v>
      </c>
      <c r="O2871" t="s">
        <v>651</v>
      </c>
      <c r="P2871" t="s">
        <v>651</v>
      </c>
      <c r="Q2871">
        <v>1000</v>
      </c>
      <c r="X2871">
        <v>1.03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 t="s">
        <v>14</v>
      </c>
      <c r="AG2871">
        <v>0</v>
      </c>
      <c r="AH2871">
        <v>3</v>
      </c>
      <c r="AI2871">
        <v>-1</v>
      </c>
      <c r="AJ2871" t="s">
        <v>3</v>
      </c>
      <c r="AK2871">
        <v>0</v>
      </c>
      <c r="AL2871">
        <v>0</v>
      </c>
      <c r="AM2871">
        <v>0</v>
      </c>
      <c r="AN2871">
        <v>0</v>
      </c>
      <c r="AO2871">
        <v>0</v>
      </c>
      <c r="AP2871">
        <v>0</v>
      </c>
      <c r="AQ2871">
        <v>0</v>
      </c>
      <c r="AR2871">
        <v>0</v>
      </c>
    </row>
    <row r="2872" spans="1:44" x14ac:dyDescent="0.2">
      <c r="A2872">
        <f>ROW(Source!A861)</f>
        <v>861</v>
      </c>
      <c r="B2872">
        <v>295894425</v>
      </c>
      <c r="C2872">
        <v>295894417</v>
      </c>
      <c r="D2872">
        <v>277560311</v>
      </c>
      <c r="E2872">
        <v>109</v>
      </c>
      <c r="F2872">
        <v>1</v>
      </c>
      <c r="G2872">
        <v>1</v>
      </c>
      <c r="H2872">
        <v>1</v>
      </c>
      <c r="I2872" t="s">
        <v>1183</v>
      </c>
      <c r="J2872" t="s">
        <v>3</v>
      </c>
      <c r="K2872" t="s">
        <v>1184</v>
      </c>
      <c r="L2872">
        <v>1191</v>
      </c>
      <c r="N2872">
        <v>1013</v>
      </c>
      <c r="O2872" t="s">
        <v>1062</v>
      </c>
      <c r="P2872" t="s">
        <v>1062</v>
      </c>
      <c r="Q2872">
        <v>1</v>
      </c>
      <c r="X2872">
        <v>32</v>
      </c>
      <c r="Y2872">
        <v>0</v>
      </c>
      <c r="Z2872">
        <v>0</v>
      </c>
      <c r="AA2872">
        <v>0</v>
      </c>
      <c r="AB2872">
        <v>499.38</v>
      </c>
      <c r="AC2872">
        <v>0</v>
      </c>
      <c r="AD2872">
        <v>1</v>
      </c>
      <c r="AE2872">
        <v>1</v>
      </c>
      <c r="AF2872" t="s">
        <v>3</v>
      </c>
      <c r="AG2872">
        <v>32</v>
      </c>
      <c r="AH2872">
        <v>2</v>
      </c>
      <c r="AI2872">
        <v>295894418</v>
      </c>
      <c r="AJ2872">
        <v>2122</v>
      </c>
      <c r="AK2872">
        <v>0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0</v>
      </c>
    </row>
    <row r="2873" spans="1:44" x14ac:dyDescent="0.2">
      <c r="A2873">
        <f>ROW(Source!A861)</f>
        <v>861</v>
      </c>
      <c r="B2873">
        <v>295894426</v>
      </c>
      <c r="C2873">
        <v>295894417</v>
      </c>
      <c r="D2873">
        <v>277560491</v>
      </c>
      <c r="E2873">
        <v>109</v>
      </c>
      <c r="F2873">
        <v>1</v>
      </c>
      <c r="G2873">
        <v>1</v>
      </c>
      <c r="H2873">
        <v>1</v>
      </c>
      <c r="I2873" t="s">
        <v>1063</v>
      </c>
      <c r="J2873" t="s">
        <v>3</v>
      </c>
      <c r="K2873" t="s">
        <v>1064</v>
      </c>
      <c r="L2873">
        <v>1191</v>
      </c>
      <c r="N2873">
        <v>1013</v>
      </c>
      <c r="O2873" t="s">
        <v>1062</v>
      </c>
      <c r="P2873" t="s">
        <v>1062</v>
      </c>
      <c r="Q2873">
        <v>1</v>
      </c>
      <c r="X2873">
        <v>6.84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1</v>
      </c>
      <c r="AE2873">
        <v>2</v>
      </c>
      <c r="AF2873" t="s">
        <v>3</v>
      </c>
      <c r="AG2873">
        <v>6.84</v>
      </c>
      <c r="AH2873">
        <v>2</v>
      </c>
      <c r="AI2873">
        <v>295894419</v>
      </c>
      <c r="AJ2873">
        <v>2123</v>
      </c>
      <c r="AK2873">
        <v>0</v>
      </c>
      <c r="AL2873">
        <v>0</v>
      </c>
      <c r="AM2873">
        <v>0</v>
      </c>
      <c r="AN2873">
        <v>0</v>
      </c>
      <c r="AO2873">
        <v>0</v>
      </c>
      <c r="AP2873">
        <v>0</v>
      </c>
      <c r="AQ2873">
        <v>0</v>
      </c>
      <c r="AR2873">
        <v>0</v>
      </c>
    </row>
    <row r="2874" spans="1:44" x14ac:dyDescent="0.2">
      <c r="A2874">
        <f>ROW(Source!A861)</f>
        <v>861</v>
      </c>
      <c r="B2874">
        <v>295894427</v>
      </c>
      <c r="C2874">
        <v>295894417</v>
      </c>
      <c r="D2874">
        <v>277944622</v>
      </c>
      <c r="E2874">
        <v>1</v>
      </c>
      <c r="F2874">
        <v>1</v>
      </c>
      <c r="G2874">
        <v>1</v>
      </c>
      <c r="H2874">
        <v>2</v>
      </c>
      <c r="I2874" t="s">
        <v>1109</v>
      </c>
      <c r="J2874" t="s">
        <v>1110</v>
      </c>
      <c r="K2874" t="s">
        <v>1111</v>
      </c>
      <c r="L2874">
        <v>1368</v>
      </c>
      <c r="N2874">
        <v>1011</v>
      </c>
      <c r="O2874" t="s">
        <v>961</v>
      </c>
      <c r="P2874" t="s">
        <v>961</v>
      </c>
      <c r="Q2874">
        <v>1</v>
      </c>
      <c r="X2874">
        <v>3.41</v>
      </c>
      <c r="Y2874">
        <v>0</v>
      </c>
      <c r="Z2874">
        <v>1472.33</v>
      </c>
      <c r="AA2874">
        <v>642.05999999999995</v>
      </c>
      <c r="AB2874">
        <v>0</v>
      </c>
      <c r="AC2874">
        <v>0</v>
      </c>
      <c r="AD2874">
        <v>1</v>
      </c>
      <c r="AE2874">
        <v>0</v>
      </c>
      <c r="AF2874" t="s">
        <v>3</v>
      </c>
      <c r="AG2874">
        <v>3.41</v>
      </c>
      <c r="AH2874">
        <v>2</v>
      </c>
      <c r="AI2874">
        <v>295894420</v>
      </c>
      <c r="AJ2874">
        <v>2124</v>
      </c>
      <c r="AK2874">
        <v>0</v>
      </c>
      <c r="AL2874">
        <v>0</v>
      </c>
      <c r="AM2874">
        <v>0</v>
      </c>
      <c r="AN2874">
        <v>0</v>
      </c>
      <c r="AO2874">
        <v>0</v>
      </c>
      <c r="AP2874">
        <v>0</v>
      </c>
      <c r="AQ2874">
        <v>0</v>
      </c>
      <c r="AR2874">
        <v>0</v>
      </c>
    </row>
    <row r="2875" spans="1:44" x14ac:dyDescent="0.2">
      <c r="A2875">
        <f>ROW(Source!A861)</f>
        <v>861</v>
      </c>
      <c r="B2875">
        <v>295894428</v>
      </c>
      <c r="C2875">
        <v>295894417</v>
      </c>
      <c r="D2875">
        <v>277944871</v>
      </c>
      <c r="E2875">
        <v>1</v>
      </c>
      <c r="F2875">
        <v>1</v>
      </c>
      <c r="G2875">
        <v>1</v>
      </c>
      <c r="H2875">
        <v>2</v>
      </c>
      <c r="I2875" t="s">
        <v>1065</v>
      </c>
      <c r="J2875" t="s">
        <v>1066</v>
      </c>
      <c r="K2875" t="s">
        <v>1067</v>
      </c>
      <c r="L2875">
        <v>1368</v>
      </c>
      <c r="N2875">
        <v>1011</v>
      </c>
      <c r="O2875" t="s">
        <v>961</v>
      </c>
      <c r="P2875" t="s">
        <v>961</v>
      </c>
      <c r="Q2875">
        <v>1</v>
      </c>
      <c r="X2875">
        <v>3.41</v>
      </c>
      <c r="Y2875">
        <v>0</v>
      </c>
      <c r="Z2875">
        <v>1233.46</v>
      </c>
      <c r="AA2875">
        <v>642.05999999999995</v>
      </c>
      <c r="AB2875">
        <v>0</v>
      </c>
      <c r="AC2875">
        <v>0</v>
      </c>
      <c r="AD2875">
        <v>1</v>
      </c>
      <c r="AE2875">
        <v>0</v>
      </c>
      <c r="AF2875" t="s">
        <v>3</v>
      </c>
      <c r="AG2875">
        <v>3.41</v>
      </c>
      <c r="AH2875">
        <v>2</v>
      </c>
      <c r="AI2875">
        <v>295894421</v>
      </c>
      <c r="AJ2875">
        <v>2125</v>
      </c>
      <c r="AK2875">
        <v>0</v>
      </c>
      <c r="AL2875">
        <v>0</v>
      </c>
      <c r="AM2875">
        <v>0</v>
      </c>
      <c r="AN2875">
        <v>0</v>
      </c>
      <c r="AO2875">
        <v>0</v>
      </c>
      <c r="AP2875">
        <v>0</v>
      </c>
      <c r="AQ2875">
        <v>0</v>
      </c>
      <c r="AR2875">
        <v>0</v>
      </c>
    </row>
    <row r="2876" spans="1:44" x14ac:dyDescent="0.2">
      <c r="A2876">
        <f>ROW(Source!A861)</f>
        <v>861</v>
      </c>
      <c r="B2876">
        <v>295894429</v>
      </c>
      <c r="C2876">
        <v>295894417</v>
      </c>
      <c r="D2876">
        <v>277945806</v>
      </c>
      <c r="E2876">
        <v>1</v>
      </c>
      <c r="F2876">
        <v>1</v>
      </c>
      <c r="G2876">
        <v>1</v>
      </c>
      <c r="H2876">
        <v>2</v>
      </c>
      <c r="I2876" t="s">
        <v>1075</v>
      </c>
      <c r="J2876" t="s">
        <v>1076</v>
      </c>
      <c r="K2876" t="s">
        <v>1077</v>
      </c>
      <c r="L2876">
        <v>1368</v>
      </c>
      <c r="N2876">
        <v>1011</v>
      </c>
      <c r="O2876" t="s">
        <v>961</v>
      </c>
      <c r="P2876" t="s">
        <v>961</v>
      </c>
      <c r="Q2876">
        <v>1</v>
      </c>
      <c r="X2876">
        <v>0.02</v>
      </c>
      <c r="Y2876">
        <v>0</v>
      </c>
      <c r="Z2876">
        <v>758.04</v>
      </c>
      <c r="AA2876">
        <v>477.98</v>
      </c>
      <c r="AB2876">
        <v>0</v>
      </c>
      <c r="AC2876">
        <v>0</v>
      </c>
      <c r="AD2876">
        <v>1</v>
      </c>
      <c r="AE2876">
        <v>0</v>
      </c>
      <c r="AF2876" t="s">
        <v>3</v>
      </c>
      <c r="AG2876">
        <v>0.02</v>
      </c>
      <c r="AH2876">
        <v>2</v>
      </c>
      <c r="AI2876">
        <v>295894422</v>
      </c>
      <c r="AJ2876">
        <v>2126</v>
      </c>
      <c r="AK2876">
        <v>0</v>
      </c>
      <c r="AL2876">
        <v>0</v>
      </c>
      <c r="AM2876">
        <v>0</v>
      </c>
      <c r="AN2876">
        <v>0</v>
      </c>
      <c r="AO2876">
        <v>0</v>
      </c>
      <c r="AP2876">
        <v>0</v>
      </c>
      <c r="AQ2876">
        <v>0</v>
      </c>
      <c r="AR2876">
        <v>0</v>
      </c>
    </row>
    <row r="2877" spans="1:44" x14ac:dyDescent="0.2">
      <c r="A2877">
        <f>ROW(Source!A861)</f>
        <v>861</v>
      </c>
      <c r="B2877">
        <v>295894430</v>
      </c>
      <c r="C2877">
        <v>295894417</v>
      </c>
      <c r="D2877">
        <v>277946011</v>
      </c>
      <c r="E2877">
        <v>1</v>
      </c>
      <c r="F2877">
        <v>1</v>
      </c>
      <c r="G2877">
        <v>1</v>
      </c>
      <c r="H2877">
        <v>2</v>
      </c>
      <c r="I2877" t="s">
        <v>1112</v>
      </c>
      <c r="J2877" t="s">
        <v>1113</v>
      </c>
      <c r="K2877" t="s">
        <v>1114</v>
      </c>
      <c r="L2877">
        <v>1368</v>
      </c>
      <c r="N2877">
        <v>1011</v>
      </c>
      <c r="O2877" t="s">
        <v>961</v>
      </c>
      <c r="P2877" t="s">
        <v>961</v>
      </c>
      <c r="Q2877">
        <v>1</v>
      </c>
      <c r="X2877">
        <v>3</v>
      </c>
      <c r="Y2877">
        <v>0</v>
      </c>
      <c r="Z2877">
        <v>95.79</v>
      </c>
      <c r="AA2877">
        <v>0</v>
      </c>
      <c r="AB2877">
        <v>0</v>
      </c>
      <c r="AC2877">
        <v>0</v>
      </c>
      <c r="AD2877">
        <v>1</v>
      </c>
      <c r="AE2877">
        <v>0</v>
      </c>
      <c r="AF2877" t="s">
        <v>3</v>
      </c>
      <c r="AG2877">
        <v>3</v>
      </c>
      <c r="AH2877">
        <v>2</v>
      </c>
      <c r="AI2877">
        <v>295894423</v>
      </c>
      <c r="AJ2877">
        <v>2127</v>
      </c>
      <c r="AK2877">
        <v>0</v>
      </c>
      <c r="AL2877">
        <v>0</v>
      </c>
      <c r="AM2877">
        <v>0</v>
      </c>
      <c r="AN2877">
        <v>0</v>
      </c>
      <c r="AO2877">
        <v>0</v>
      </c>
      <c r="AP2877">
        <v>0</v>
      </c>
      <c r="AQ2877">
        <v>0</v>
      </c>
      <c r="AR2877">
        <v>0</v>
      </c>
    </row>
    <row r="2878" spans="1:44" x14ac:dyDescent="0.2">
      <c r="A2878">
        <f>ROW(Source!A861)</f>
        <v>861</v>
      </c>
      <c r="B2878">
        <v>295894431</v>
      </c>
      <c r="C2878">
        <v>295894417</v>
      </c>
      <c r="D2878">
        <v>277866682</v>
      </c>
      <c r="E2878">
        <v>1</v>
      </c>
      <c r="F2878">
        <v>1</v>
      </c>
      <c r="G2878">
        <v>1</v>
      </c>
      <c r="H2878">
        <v>3</v>
      </c>
      <c r="I2878" t="s">
        <v>1115</v>
      </c>
      <c r="J2878" t="s">
        <v>1116</v>
      </c>
      <c r="K2878" t="s">
        <v>1117</v>
      </c>
      <c r="L2878">
        <v>1346</v>
      </c>
      <c r="N2878">
        <v>1009</v>
      </c>
      <c r="O2878" t="s">
        <v>1100</v>
      </c>
      <c r="P2878" t="s">
        <v>1100</v>
      </c>
      <c r="Q2878">
        <v>1</v>
      </c>
      <c r="X2878">
        <v>10</v>
      </c>
      <c r="Y2878">
        <v>155.63</v>
      </c>
      <c r="Z2878">
        <v>0</v>
      </c>
      <c r="AA2878">
        <v>0</v>
      </c>
      <c r="AB2878">
        <v>0</v>
      </c>
      <c r="AC2878">
        <v>0</v>
      </c>
      <c r="AD2878">
        <v>1</v>
      </c>
      <c r="AE2878">
        <v>0</v>
      </c>
      <c r="AF2878" t="s">
        <v>14</v>
      </c>
      <c r="AG2878">
        <v>0</v>
      </c>
      <c r="AH2878">
        <v>2</v>
      </c>
      <c r="AI2878">
        <v>295894424</v>
      </c>
      <c r="AJ2878">
        <v>2128</v>
      </c>
      <c r="AK2878">
        <v>0</v>
      </c>
      <c r="AL2878">
        <v>0</v>
      </c>
      <c r="AM2878">
        <v>0</v>
      </c>
      <c r="AN2878">
        <v>0</v>
      </c>
      <c r="AO2878">
        <v>0</v>
      </c>
      <c r="AP2878">
        <v>0</v>
      </c>
      <c r="AQ2878">
        <v>0</v>
      </c>
      <c r="AR2878">
        <v>0</v>
      </c>
    </row>
    <row r="2879" spans="1:44" x14ac:dyDescent="0.2">
      <c r="A2879">
        <f>ROW(Source!A861)</f>
        <v>861</v>
      </c>
      <c r="B2879">
        <v>295894432</v>
      </c>
      <c r="C2879">
        <v>295894417</v>
      </c>
      <c r="D2879">
        <v>277867733</v>
      </c>
      <c r="E2879">
        <v>1</v>
      </c>
      <c r="F2879">
        <v>1</v>
      </c>
      <c r="G2879">
        <v>1</v>
      </c>
      <c r="H2879">
        <v>3</v>
      </c>
      <c r="I2879" t="s">
        <v>1097</v>
      </c>
      <c r="J2879" t="s">
        <v>1098</v>
      </c>
      <c r="K2879" t="s">
        <v>1099</v>
      </c>
      <c r="L2879">
        <v>1346</v>
      </c>
      <c r="N2879">
        <v>1009</v>
      </c>
      <c r="O2879" t="s">
        <v>1100</v>
      </c>
      <c r="P2879" t="s">
        <v>1100</v>
      </c>
      <c r="Q2879">
        <v>1</v>
      </c>
      <c r="X2879">
        <v>0</v>
      </c>
      <c r="Y2879">
        <v>174.93</v>
      </c>
      <c r="Z2879">
        <v>0</v>
      </c>
      <c r="AA2879">
        <v>0</v>
      </c>
      <c r="AB2879">
        <v>0</v>
      </c>
      <c r="AC2879">
        <v>1</v>
      </c>
      <c r="AD2879">
        <v>0</v>
      </c>
      <c r="AE2879">
        <v>0</v>
      </c>
      <c r="AF2879" t="s">
        <v>14</v>
      </c>
      <c r="AG2879">
        <v>0</v>
      </c>
      <c r="AH2879">
        <v>3</v>
      </c>
      <c r="AI2879">
        <v>-1</v>
      </c>
      <c r="AJ2879" t="s">
        <v>3</v>
      </c>
      <c r="AK2879">
        <v>0</v>
      </c>
      <c r="AL2879">
        <v>0</v>
      </c>
      <c r="AM2879">
        <v>0</v>
      </c>
      <c r="AN2879">
        <v>0</v>
      </c>
      <c r="AO2879">
        <v>0</v>
      </c>
      <c r="AP2879">
        <v>0</v>
      </c>
      <c r="AQ2879">
        <v>0</v>
      </c>
      <c r="AR2879">
        <v>0</v>
      </c>
    </row>
    <row r="2880" spans="1:44" x14ac:dyDescent="0.2">
      <c r="A2880">
        <f>ROW(Source!A861)</f>
        <v>861</v>
      </c>
      <c r="B2880">
        <v>295894433</v>
      </c>
      <c r="C2880">
        <v>295894417</v>
      </c>
      <c r="D2880">
        <v>277565464</v>
      </c>
      <c r="E2880">
        <v>109</v>
      </c>
      <c r="F2880">
        <v>1</v>
      </c>
      <c r="G2880">
        <v>1</v>
      </c>
      <c r="H2880">
        <v>3</v>
      </c>
      <c r="I2880" t="s">
        <v>1318</v>
      </c>
      <c r="J2880" t="s">
        <v>3</v>
      </c>
      <c r="K2880" t="s">
        <v>1329</v>
      </c>
      <c r="L2880">
        <v>1348</v>
      </c>
      <c r="N2880">
        <v>1009</v>
      </c>
      <c r="O2880" t="s">
        <v>651</v>
      </c>
      <c r="P2880" t="s">
        <v>651</v>
      </c>
      <c r="Q2880">
        <v>1000</v>
      </c>
      <c r="X2880">
        <v>1.03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 t="s">
        <v>14</v>
      </c>
      <c r="AG2880">
        <v>0</v>
      </c>
      <c r="AH2880">
        <v>3</v>
      </c>
      <c r="AI2880">
        <v>-1</v>
      </c>
      <c r="AJ2880" t="s">
        <v>3</v>
      </c>
      <c r="AK2880">
        <v>0</v>
      </c>
      <c r="AL2880">
        <v>0</v>
      </c>
      <c r="AM2880">
        <v>0</v>
      </c>
      <c r="AN2880">
        <v>0</v>
      </c>
      <c r="AO2880">
        <v>0</v>
      </c>
      <c r="AP2880">
        <v>0</v>
      </c>
      <c r="AQ2880">
        <v>0</v>
      </c>
      <c r="AR2880">
        <v>0</v>
      </c>
    </row>
    <row r="2881" spans="1:44" x14ac:dyDescent="0.2">
      <c r="A2881">
        <f>ROW(Source!A897)</f>
        <v>897</v>
      </c>
      <c r="B2881">
        <v>295894446</v>
      </c>
      <c r="C2881">
        <v>295894434</v>
      </c>
      <c r="D2881">
        <v>277560321</v>
      </c>
      <c r="E2881">
        <v>109</v>
      </c>
      <c r="F2881">
        <v>1</v>
      </c>
      <c r="G2881">
        <v>1</v>
      </c>
      <c r="H2881">
        <v>1</v>
      </c>
      <c r="I2881" t="s">
        <v>1191</v>
      </c>
      <c r="J2881" t="s">
        <v>3</v>
      </c>
      <c r="K2881" t="s">
        <v>1192</v>
      </c>
      <c r="L2881">
        <v>1191</v>
      </c>
      <c r="N2881">
        <v>1013</v>
      </c>
      <c r="O2881" t="s">
        <v>1062</v>
      </c>
      <c r="P2881" t="s">
        <v>1062</v>
      </c>
      <c r="Q2881">
        <v>1</v>
      </c>
      <c r="X2881">
        <v>58.16</v>
      </c>
      <c r="Y2881">
        <v>0</v>
      </c>
      <c r="Z2881">
        <v>0</v>
      </c>
      <c r="AA2881">
        <v>0</v>
      </c>
      <c r="AB2881">
        <v>513.65</v>
      </c>
      <c r="AC2881">
        <v>0</v>
      </c>
      <c r="AD2881">
        <v>1</v>
      </c>
      <c r="AE2881">
        <v>1</v>
      </c>
      <c r="AF2881" t="s">
        <v>3</v>
      </c>
      <c r="AG2881">
        <v>58.16</v>
      </c>
      <c r="AH2881">
        <v>2</v>
      </c>
      <c r="AI2881">
        <v>295894435</v>
      </c>
      <c r="AJ2881">
        <v>2129</v>
      </c>
      <c r="AK2881">
        <v>0</v>
      </c>
      <c r="AL2881">
        <v>0</v>
      </c>
      <c r="AM2881">
        <v>0</v>
      </c>
      <c r="AN2881">
        <v>0</v>
      </c>
      <c r="AO2881">
        <v>0</v>
      </c>
      <c r="AP2881">
        <v>0</v>
      </c>
      <c r="AQ2881">
        <v>0</v>
      </c>
      <c r="AR2881">
        <v>0</v>
      </c>
    </row>
    <row r="2882" spans="1:44" x14ac:dyDescent="0.2">
      <c r="A2882">
        <f>ROW(Source!A897)</f>
        <v>897</v>
      </c>
      <c r="B2882">
        <v>295894447</v>
      </c>
      <c r="C2882">
        <v>295894434</v>
      </c>
      <c r="D2882">
        <v>277560491</v>
      </c>
      <c r="E2882">
        <v>109</v>
      </c>
      <c r="F2882">
        <v>1</v>
      </c>
      <c r="G2882">
        <v>1</v>
      </c>
      <c r="H2882">
        <v>1</v>
      </c>
      <c r="I2882" t="s">
        <v>1063</v>
      </c>
      <c r="J2882" t="s">
        <v>3</v>
      </c>
      <c r="K2882" t="s">
        <v>1064</v>
      </c>
      <c r="L2882">
        <v>1191</v>
      </c>
      <c r="N2882">
        <v>1013</v>
      </c>
      <c r="O2882" t="s">
        <v>1062</v>
      </c>
      <c r="P2882" t="s">
        <v>1062</v>
      </c>
      <c r="Q2882">
        <v>1</v>
      </c>
      <c r="X2882">
        <v>4.68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1</v>
      </c>
      <c r="AE2882">
        <v>2</v>
      </c>
      <c r="AF2882" t="s">
        <v>3</v>
      </c>
      <c r="AG2882">
        <v>4.68</v>
      </c>
      <c r="AH2882">
        <v>2</v>
      </c>
      <c r="AI2882">
        <v>295894436</v>
      </c>
      <c r="AJ2882">
        <v>2130</v>
      </c>
      <c r="AK2882">
        <v>0</v>
      </c>
      <c r="AL2882">
        <v>0</v>
      </c>
      <c r="AM2882">
        <v>0</v>
      </c>
      <c r="AN2882">
        <v>0</v>
      </c>
      <c r="AO2882">
        <v>0</v>
      </c>
      <c r="AP2882">
        <v>0</v>
      </c>
      <c r="AQ2882">
        <v>0</v>
      </c>
      <c r="AR2882">
        <v>0</v>
      </c>
    </row>
    <row r="2883" spans="1:44" x14ac:dyDescent="0.2">
      <c r="A2883">
        <f>ROW(Source!A897)</f>
        <v>897</v>
      </c>
      <c r="B2883">
        <v>295894448</v>
      </c>
      <c r="C2883">
        <v>295894434</v>
      </c>
      <c r="D2883">
        <v>277944622</v>
      </c>
      <c r="E2883">
        <v>1</v>
      </c>
      <c r="F2883">
        <v>1</v>
      </c>
      <c r="G2883">
        <v>1</v>
      </c>
      <c r="H2883">
        <v>2</v>
      </c>
      <c r="I2883" t="s">
        <v>1109</v>
      </c>
      <c r="J2883" t="s">
        <v>1110</v>
      </c>
      <c r="K2883" t="s">
        <v>1111</v>
      </c>
      <c r="L2883">
        <v>1368</v>
      </c>
      <c r="N2883">
        <v>1011</v>
      </c>
      <c r="O2883" t="s">
        <v>961</v>
      </c>
      <c r="P2883" t="s">
        <v>961</v>
      </c>
      <c r="Q2883">
        <v>1</v>
      </c>
      <c r="X2883">
        <v>0.02</v>
      </c>
      <c r="Y2883">
        <v>0</v>
      </c>
      <c r="Z2883">
        <v>1472.33</v>
      </c>
      <c r="AA2883">
        <v>642.05999999999995</v>
      </c>
      <c r="AB2883">
        <v>0</v>
      </c>
      <c r="AC2883">
        <v>0</v>
      </c>
      <c r="AD2883">
        <v>1</v>
      </c>
      <c r="AE2883">
        <v>0</v>
      </c>
      <c r="AF2883" t="s">
        <v>3</v>
      </c>
      <c r="AG2883">
        <v>0.02</v>
      </c>
      <c r="AH2883">
        <v>2</v>
      </c>
      <c r="AI2883">
        <v>295894437</v>
      </c>
      <c r="AJ2883">
        <v>2131</v>
      </c>
      <c r="AK2883">
        <v>0</v>
      </c>
      <c r="AL2883">
        <v>0</v>
      </c>
      <c r="AM2883">
        <v>0</v>
      </c>
      <c r="AN2883">
        <v>0</v>
      </c>
      <c r="AO2883">
        <v>0</v>
      </c>
      <c r="AP2883">
        <v>0</v>
      </c>
      <c r="AQ2883">
        <v>0</v>
      </c>
      <c r="AR2883">
        <v>0</v>
      </c>
    </row>
    <row r="2884" spans="1:44" x14ac:dyDescent="0.2">
      <c r="A2884">
        <f>ROW(Source!A897)</f>
        <v>897</v>
      </c>
      <c r="B2884">
        <v>295894449</v>
      </c>
      <c r="C2884">
        <v>295894434</v>
      </c>
      <c r="D2884">
        <v>277944803</v>
      </c>
      <c r="E2884">
        <v>1</v>
      </c>
      <c r="F2884">
        <v>1</v>
      </c>
      <c r="G2884">
        <v>1</v>
      </c>
      <c r="H2884">
        <v>2</v>
      </c>
      <c r="I2884" t="s">
        <v>1237</v>
      </c>
      <c r="J2884" t="s">
        <v>1238</v>
      </c>
      <c r="K2884" t="s">
        <v>1239</v>
      </c>
      <c r="L2884">
        <v>1368</v>
      </c>
      <c r="N2884">
        <v>1011</v>
      </c>
      <c r="O2884" t="s">
        <v>961</v>
      </c>
      <c r="P2884" t="s">
        <v>961</v>
      </c>
      <c r="Q2884">
        <v>1</v>
      </c>
      <c r="X2884">
        <v>8.33</v>
      </c>
      <c r="Y2884">
        <v>0</v>
      </c>
      <c r="Z2884">
        <v>1.21</v>
      </c>
      <c r="AA2884">
        <v>0</v>
      </c>
      <c r="AB2884">
        <v>0</v>
      </c>
      <c r="AC2884">
        <v>0</v>
      </c>
      <c r="AD2884">
        <v>1</v>
      </c>
      <c r="AE2884">
        <v>0</v>
      </c>
      <c r="AF2884" t="s">
        <v>3</v>
      </c>
      <c r="AG2884">
        <v>8.33</v>
      </c>
      <c r="AH2884">
        <v>2</v>
      </c>
      <c r="AI2884">
        <v>295894438</v>
      </c>
      <c r="AJ2884">
        <v>2132</v>
      </c>
      <c r="AK2884">
        <v>0</v>
      </c>
      <c r="AL2884">
        <v>0</v>
      </c>
      <c r="AM2884">
        <v>0</v>
      </c>
      <c r="AN2884">
        <v>0</v>
      </c>
      <c r="AO2884">
        <v>0</v>
      </c>
      <c r="AP2884">
        <v>0</v>
      </c>
      <c r="AQ2884">
        <v>0</v>
      </c>
      <c r="AR2884">
        <v>0</v>
      </c>
    </row>
    <row r="2885" spans="1:44" x14ac:dyDescent="0.2">
      <c r="A2885">
        <f>ROW(Source!A897)</f>
        <v>897</v>
      </c>
      <c r="B2885">
        <v>295894450</v>
      </c>
      <c r="C2885">
        <v>295894434</v>
      </c>
      <c r="D2885">
        <v>277944918</v>
      </c>
      <c r="E2885">
        <v>1</v>
      </c>
      <c r="F2885">
        <v>1</v>
      </c>
      <c r="G2885">
        <v>1</v>
      </c>
      <c r="H2885">
        <v>2</v>
      </c>
      <c r="I2885" t="s">
        <v>1240</v>
      </c>
      <c r="J2885" t="s">
        <v>1241</v>
      </c>
      <c r="K2885" t="s">
        <v>1242</v>
      </c>
      <c r="L2885">
        <v>1368</v>
      </c>
      <c r="N2885">
        <v>1011</v>
      </c>
      <c r="O2885" t="s">
        <v>961</v>
      </c>
      <c r="P2885" t="s">
        <v>961</v>
      </c>
      <c r="Q2885">
        <v>1</v>
      </c>
      <c r="X2885">
        <v>4.6399999999999997</v>
      </c>
      <c r="Y2885">
        <v>0</v>
      </c>
      <c r="Z2885">
        <v>1472.34</v>
      </c>
      <c r="AA2885">
        <v>642.05999999999995</v>
      </c>
      <c r="AB2885">
        <v>0</v>
      </c>
      <c r="AC2885">
        <v>0</v>
      </c>
      <c r="AD2885">
        <v>1</v>
      </c>
      <c r="AE2885">
        <v>0</v>
      </c>
      <c r="AF2885" t="s">
        <v>3</v>
      </c>
      <c r="AG2885">
        <v>4.6399999999999997</v>
      </c>
      <c r="AH2885">
        <v>2</v>
      </c>
      <c r="AI2885">
        <v>295894439</v>
      </c>
      <c r="AJ2885">
        <v>2133</v>
      </c>
      <c r="AK2885">
        <v>0</v>
      </c>
      <c r="AL2885">
        <v>0</v>
      </c>
      <c r="AM2885">
        <v>0</v>
      </c>
      <c r="AN2885">
        <v>0</v>
      </c>
      <c r="AO2885">
        <v>0</v>
      </c>
      <c r="AP2885">
        <v>0</v>
      </c>
      <c r="AQ2885">
        <v>0</v>
      </c>
      <c r="AR2885">
        <v>0</v>
      </c>
    </row>
    <row r="2886" spans="1:44" x14ac:dyDescent="0.2">
      <c r="A2886">
        <f>ROW(Source!A897)</f>
        <v>897</v>
      </c>
      <c r="B2886">
        <v>295894451</v>
      </c>
      <c r="C2886">
        <v>295894434</v>
      </c>
      <c r="D2886">
        <v>277945805</v>
      </c>
      <c r="E2886">
        <v>1</v>
      </c>
      <c r="F2886">
        <v>1</v>
      </c>
      <c r="G2886">
        <v>1</v>
      </c>
      <c r="H2886">
        <v>2</v>
      </c>
      <c r="I2886" t="s">
        <v>1222</v>
      </c>
      <c r="J2886" t="s">
        <v>1223</v>
      </c>
      <c r="K2886" t="s">
        <v>1224</v>
      </c>
      <c r="L2886">
        <v>1368</v>
      </c>
      <c r="N2886">
        <v>1011</v>
      </c>
      <c r="O2886" t="s">
        <v>961</v>
      </c>
      <c r="P2886" t="s">
        <v>961</v>
      </c>
      <c r="Q2886">
        <v>1</v>
      </c>
      <c r="X2886">
        <v>0.02</v>
      </c>
      <c r="Y2886">
        <v>0</v>
      </c>
      <c r="Z2886">
        <v>544.70000000000005</v>
      </c>
      <c r="AA2886">
        <v>477.98</v>
      </c>
      <c r="AB2886">
        <v>0</v>
      </c>
      <c r="AC2886">
        <v>0</v>
      </c>
      <c r="AD2886">
        <v>1</v>
      </c>
      <c r="AE2886">
        <v>0</v>
      </c>
      <c r="AF2886" t="s">
        <v>3</v>
      </c>
      <c r="AG2886">
        <v>0.02</v>
      </c>
      <c r="AH2886">
        <v>2</v>
      </c>
      <c r="AI2886">
        <v>295894440</v>
      </c>
      <c r="AJ2886">
        <v>2134</v>
      </c>
      <c r="AK2886">
        <v>0</v>
      </c>
      <c r="AL2886">
        <v>0</v>
      </c>
      <c r="AM2886">
        <v>0</v>
      </c>
      <c r="AN2886">
        <v>0</v>
      </c>
      <c r="AO2886">
        <v>0</v>
      </c>
      <c r="AP2886">
        <v>0</v>
      </c>
      <c r="AQ2886">
        <v>0</v>
      </c>
      <c r="AR2886">
        <v>0</v>
      </c>
    </row>
    <row r="2887" spans="1:44" x14ac:dyDescent="0.2">
      <c r="A2887">
        <f>ROW(Source!A897)</f>
        <v>897</v>
      </c>
      <c r="B2887">
        <v>295894452</v>
      </c>
      <c r="C2887">
        <v>295894434</v>
      </c>
      <c r="D2887">
        <v>277946011</v>
      </c>
      <c r="E2887">
        <v>1</v>
      </c>
      <c r="F2887">
        <v>1</v>
      </c>
      <c r="G2887">
        <v>1</v>
      </c>
      <c r="H2887">
        <v>2</v>
      </c>
      <c r="I2887" t="s">
        <v>1112</v>
      </c>
      <c r="J2887" t="s">
        <v>1113</v>
      </c>
      <c r="K2887" t="s">
        <v>1114</v>
      </c>
      <c r="L2887">
        <v>1368</v>
      </c>
      <c r="N2887">
        <v>1011</v>
      </c>
      <c r="O2887" t="s">
        <v>961</v>
      </c>
      <c r="P2887" t="s">
        <v>961</v>
      </c>
      <c r="Q2887">
        <v>1</v>
      </c>
      <c r="X2887">
        <v>6.71</v>
      </c>
      <c r="Y2887">
        <v>0</v>
      </c>
      <c r="Z2887">
        <v>95.79</v>
      </c>
      <c r="AA2887">
        <v>0</v>
      </c>
      <c r="AB2887">
        <v>0</v>
      </c>
      <c r="AC2887">
        <v>0</v>
      </c>
      <c r="AD2887">
        <v>1</v>
      </c>
      <c r="AE2887">
        <v>0</v>
      </c>
      <c r="AF2887" t="s">
        <v>3</v>
      </c>
      <c r="AG2887">
        <v>6.71</v>
      </c>
      <c r="AH2887">
        <v>2</v>
      </c>
      <c r="AI2887">
        <v>295894441</v>
      </c>
      <c r="AJ2887">
        <v>2135</v>
      </c>
      <c r="AK2887">
        <v>0</v>
      </c>
      <c r="AL2887">
        <v>0</v>
      </c>
      <c r="AM2887">
        <v>0</v>
      </c>
      <c r="AN2887">
        <v>0</v>
      </c>
      <c r="AO2887">
        <v>0</v>
      </c>
      <c r="AP2887">
        <v>0</v>
      </c>
      <c r="AQ2887">
        <v>0</v>
      </c>
      <c r="AR2887">
        <v>0</v>
      </c>
    </row>
    <row r="2888" spans="1:44" x14ac:dyDescent="0.2">
      <c r="A2888">
        <f>ROW(Source!A897)</f>
        <v>897</v>
      </c>
      <c r="B2888">
        <v>295894453</v>
      </c>
      <c r="C2888">
        <v>295894434</v>
      </c>
      <c r="D2888">
        <v>277865475</v>
      </c>
      <c r="E2888">
        <v>1</v>
      </c>
      <c r="F2888">
        <v>1</v>
      </c>
      <c r="G2888">
        <v>1</v>
      </c>
      <c r="H2888">
        <v>3</v>
      </c>
      <c r="I2888" t="s">
        <v>1243</v>
      </c>
      <c r="J2888" t="s">
        <v>1244</v>
      </c>
      <c r="K2888" t="s">
        <v>1245</v>
      </c>
      <c r="L2888">
        <v>1383</v>
      </c>
      <c r="N2888">
        <v>1013</v>
      </c>
      <c r="O2888" t="s">
        <v>1246</v>
      </c>
      <c r="P2888" t="s">
        <v>1246</v>
      </c>
      <c r="Q2888">
        <v>1</v>
      </c>
      <c r="X2888">
        <v>5.1840000000000002</v>
      </c>
      <c r="Y2888">
        <v>5.49</v>
      </c>
      <c r="Z2888">
        <v>0</v>
      </c>
      <c r="AA2888">
        <v>0</v>
      </c>
      <c r="AB2888">
        <v>0</v>
      </c>
      <c r="AC2888">
        <v>0</v>
      </c>
      <c r="AD2888">
        <v>1</v>
      </c>
      <c r="AE2888">
        <v>0</v>
      </c>
      <c r="AF2888" t="s">
        <v>14</v>
      </c>
      <c r="AG2888">
        <v>0</v>
      </c>
      <c r="AH2888">
        <v>2</v>
      </c>
      <c r="AI2888">
        <v>295894442</v>
      </c>
      <c r="AJ2888">
        <v>2136</v>
      </c>
      <c r="AK2888">
        <v>0</v>
      </c>
      <c r="AL2888">
        <v>0</v>
      </c>
      <c r="AM2888">
        <v>0</v>
      </c>
      <c r="AN2888">
        <v>0</v>
      </c>
      <c r="AO2888">
        <v>0</v>
      </c>
      <c r="AP2888">
        <v>0</v>
      </c>
      <c r="AQ2888">
        <v>0</v>
      </c>
      <c r="AR2888">
        <v>0</v>
      </c>
    </row>
    <row r="2889" spans="1:44" x14ac:dyDescent="0.2">
      <c r="A2889">
        <f>ROW(Source!A897)</f>
        <v>897</v>
      </c>
      <c r="B2889">
        <v>295894454</v>
      </c>
      <c r="C2889">
        <v>295894434</v>
      </c>
      <c r="D2889">
        <v>277560997</v>
      </c>
      <c r="E2889">
        <v>109</v>
      </c>
      <c r="F2889">
        <v>1</v>
      </c>
      <c r="G2889">
        <v>1</v>
      </c>
      <c r="H2889">
        <v>3</v>
      </c>
      <c r="I2889" t="s">
        <v>1330</v>
      </c>
      <c r="J2889" t="s">
        <v>3</v>
      </c>
      <c r="K2889" t="s">
        <v>1331</v>
      </c>
      <c r="L2889">
        <v>1301</v>
      </c>
      <c r="N2889">
        <v>1003</v>
      </c>
      <c r="O2889" t="s">
        <v>1332</v>
      </c>
      <c r="P2889" t="s">
        <v>1332</v>
      </c>
      <c r="Q2889">
        <v>1</v>
      </c>
      <c r="X2889">
        <v>100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0</v>
      </c>
      <c r="AF2889" t="s">
        <v>14</v>
      </c>
      <c r="AG2889">
        <v>0</v>
      </c>
      <c r="AH2889">
        <v>3</v>
      </c>
      <c r="AI2889">
        <v>-1</v>
      </c>
      <c r="AJ2889" t="s">
        <v>3</v>
      </c>
      <c r="AK2889">
        <v>0</v>
      </c>
      <c r="AL2889">
        <v>0</v>
      </c>
      <c r="AM2889">
        <v>0</v>
      </c>
      <c r="AN2889">
        <v>0</v>
      </c>
      <c r="AO2889">
        <v>0</v>
      </c>
      <c r="AP2889">
        <v>0</v>
      </c>
      <c r="AQ2889">
        <v>0</v>
      </c>
      <c r="AR2889">
        <v>0</v>
      </c>
    </row>
    <row r="2890" spans="1:44" x14ac:dyDescent="0.2">
      <c r="A2890">
        <f>ROW(Source!A897)</f>
        <v>897</v>
      </c>
      <c r="B2890">
        <v>295894455</v>
      </c>
      <c r="C2890">
        <v>295894434</v>
      </c>
      <c r="D2890">
        <v>277866682</v>
      </c>
      <c r="E2890">
        <v>1</v>
      </c>
      <c r="F2890">
        <v>1</v>
      </c>
      <c r="G2890">
        <v>1</v>
      </c>
      <c r="H2890">
        <v>3</v>
      </c>
      <c r="I2890" t="s">
        <v>1115</v>
      </c>
      <c r="J2890" t="s">
        <v>1116</v>
      </c>
      <c r="K2890" t="s">
        <v>1117</v>
      </c>
      <c r="L2890">
        <v>1346</v>
      </c>
      <c r="N2890">
        <v>1009</v>
      </c>
      <c r="O2890" t="s">
        <v>1100</v>
      </c>
      <c r="P2890" t="s">
        <v>1100</v>
      </c>
      <c r="Q2890">
        <v>1</v>
      </c>
      <c r="X2890">
        <v>5</v>
      </c>
      <c r="Y2890">
        <v>155.63</v>
      </c>
      <c r="Z2890">
        <v>0</v>
      </c>
      <c r="AA2890">
        <v>0</v>
      </c>
      <c r="AB2890">
        <v>0</v>
      </c>
      <c r="AC2890">
        <v>0</v>
      </c>
      <c r="AD2890">
        <v>1</v>
      </c>
      <c r="AE2890">
        <v>0</v>
      </c>
      <c r="AF2890" t="s">
        <v>14</v>
      </c>
      <c r="AG2890">
        <v>0</v>
      </c>
      <c r="AH2890">
        <v>2</v>
      </c>
      <c r="AI2890">
        <v>295894443</v>
      </c>
      <c r="AJ2890">
        <v>2137</v>
      </c>
      <c r="AK2890">
        <v>0</v>
      </c>
      <c r="AL2890">
        <v>0</v>
      </c>
      <c r="AM2890">
        <v>0</v>
      </c>
      <c r="AN2890">
        <v>0</v>
      </c>
      <c r="AO2890">
        <v>0</v>
      </c>
      <c r="AP2890">
        <v>0</v>
      </c>
      <c r="AQ2890">
        <v>0</v>
      </c>
      <c r="AR2890">
        <v>0</v>
      </c>
    </row>
    <row r="2891" spans="1:44" x14ac:dyDescent="0.2">
      <c r="A2891">
        <f>ROW(Source!A897)</f>
        <v>897</v>
      </c>
      <c r="B2891">
        <v>295894456</v>
      </c>
      <c r="C2891">
        <v>295894434</v>
      </c>
      <c r="D2891">
        <v>277561281</v>
      </c>
      <c r="E2891">
        <v>109</v>
      </c>
      <c r="F2891">
        <v>1</v>
      </c>
      <c r="G2891">
        <v>1</v>
      </c>
      <c r="H2891">
        <v>3</v>
      </c>
      <c r="I2891" t="s">
        <v>1333</v>
      </c>
      <c r="J2891" t="s">
        <v>3</v>
      </c>
      <c r="K2891" t="s">
        <v>1334</v>
      </c>
      <c r="L2891">
        <v>1346</v>
      </c>
      <c r="N2891">
        <v>1009</v>
      </c>
      <c r="O2891" t="s">
        <v>1100</v>
      </c>
      <c r="P2891" t="s">
        <v>1100</v>
      </c>
      <c r="Q2891">
        <v>1</v>
      </c>
      <c r="X2891">
        <v>5.84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 t="s">
        <v>14</v>
      </c>
      <c r="AG2891">
        <v>0</v>
      </c>
      <c r="AH2891">
        <v>3</v>
      </c>
      <c r="AI2891">
        <v>-1</v>
      </c>
      <c r="AJ2891" t="s">
        <v>3</v>
      </c>
      <c r="AK2891">
        <v>0</v>
      </c>
      <c r="AL2891">
        <v>0</v>
      </c>
      <c r="AM2891">
        <v>0</v>
      </c>
      <c r="AN2891">
        <v>0</v>
      </c>
      <c r="AO2891">
        <v>0</v>
      </c>
      <c r="AP2891">
        <v>0</v>
      </c>
      <c r="AQ2891">
        <v>0</v>
      </c>
      <c r="AR2891">
        <v>0</v>
      </c>
    </row>
    <row r="2892" spans="1:44" x14ac:dyDescent="0.2">
      <c r="A2892">
        <f>ROW(Source!A897)</f>
        <v>897</v>
      </c>
      <c r="B2892">
        <v>295894457</v>
      </c>
      <c r="C2892">
        <v>295894434</v>
      </c>
      <c r="D2892">
        <v>277879133</v>
      </c>
      <c r="E2892">
        <v>1</v>
      </c>
      <c r="F2892">
        <v>1</v>
      </c>
      <c r="G2892">
        <v>1</v>
      </c>
      <c r="H2892">
        <v>3</v>
      </c>
      <c r="I2892" t="s">
        <v>1247</v>
      </c>
      <c r="J2892" t="s">
        <v>1248</v>
      </c>
      <c r="K2892" t="s">
        <v>1249</v>
      </c>
      <c r="L2892">
        <v>1348</v>
      </c>
      <c r="N2892">
        <v>1009</v>
      </c>
      <c r="O2892" t="s">
        <v>651</v>
      </c>
      <c r="P2892" t="s">
        <v>651</v>
      </c>
      <c r="Q2892">
        <v>1000</v>
      </c>
      <c r="X2892">
        <v>2E-3</v>
      </c>
      <c r="Y2892">
        <v>73218.100000000006</v>
      </c>
      <c r="Z2892">
        <v>0</v>
      </c>
      <c r="AA2892">
        <v>0</v>
      </c>
      <c r="AB2892">
        <v>0</v>
      </c>
      <c r="AC2892">
        <v>0</v>
      </c>
      <c r="AD2892">
        <v>1</v>
      </c>
      <c r="AE2892">
        <v>0</v>
      </c>
      <c r="AF2892" t="s">
        <v>14</v>
      </c>
      <c r="AG2892">
        <v>0</v>
      </c>
      <c r="AH2892">
        <v>2</v>
      </c>
      <c r="AI2892">
        <v>295894444</v>
      </c>
      <c r="AJ2892">
        <v>2138</v>
      </c>
      <c r="AK2892">
        <v>0</v>
      </c>
      <c r="AL2892">
        <v>0</v>
      </c>
      <c r="AM2892">
        <v>0</v>
      </c>
      <c r="AN2892">
        <v>0</v>
      </c>
      <c r="AO2892">
        <v>0</v>
      </c>
      <c r="AP2892">
        <v>0</v>
      </c>
      <c r="AQ2892">
        <v>0</v>
      </c>
      <c r="AR2892">
        <v>0</v>
      </c>
    </row>
    <row r="2893" spans="1:44" x14ac:dyDescent="0.2">
      <c r="A2893">
        <f>ROW(Source!A897)</f>
        <v>897</v>
      </c>
      <c r="B2893">
        <v>295894458</v>
      </c>
      <c r="C2893">
        <v>295894434</v>
      </c>
      <c r="D2893">
        <v>277563130</v>
      </c>
      <c r="E2893">
        <v>109</v>
      </c>
      <c r="F2893">
        <v>1</v>
      </c>
      <c r="G2893">
        <v>1</v>
      </c>
      <c r="H2893">
        <v>3</v>
      </c>
      <c r="I2893" t="s">
        <v>1335</v>
      </c>
      <c r="J2893" t="s">
        <v>3</v>
      </c>
      <c r="K2893" t="s">
        <v>1336</v>
      </c>
      <c r="L2893">
        <v>1301</v>
      </c>
      <c r="N2893">
        <v>1003</v>
      </c>
      <c r="O2893" t="s">
        <v>1332</v>
      </c>
      <c r="P2893" t="s">
        <v>1332</v>
      </c>
      <c r="Q2893">
        <v>1</v>
      </c>
      <c r="X2893">
        <v>100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 t="s">
        <v>14</v>
      </c>
      <c r="AG2893">
        <v>0</v>
      </c>
      <c r="AH2893">
        <v>3</v>
      </c>
      <c r="AI2893">
        <v>-1</v>
      </c>
      <c r="AJ2893" t="s">
        <v>3</v>
      </c>
      <c r="AK2893">
        <v>0</v>
      </c>
      <c r="AL2893">
        <v>0</v>
      </c>
      <c r="AM2893">
        <v>0</v>
      </c>
      <c r="AN2893">
        <v>0</v>
      </c>
      <c r="AO2893">
        <v>0</v>
      </c>
      <c r="AP2893">
        <v>0</v>
      </c>
      <c r="AQ2893">
        <v>0</v>
      </c>
      <c r="AR2893">
        <v>0</v>
      </c>
    </row>
    <row r="2894" spans="1:44" x14ac:dyDescent="0.2">
      <c r="A2894">
        <f>ROW(Source!A897)</f>
        <v>897</v>
      </c>
      <c r="B2894">
        <v>295894459</v>
      </c>
      <c r="C2894">
        <v>295894434</v>
      </c>
      <c r="D2894">
        <v>277879845</v>
      </c>
      <c r="E2894">
        <v>1</v>
      </c>
      <c r="F2894">
        <v>1</v>
      </c>
      <c r="G2894">
        <v>1</v>
      </c>
      <c r="H2894">
        <v>3</v>
      </c>
      <c r="I2894" t="s">
        <v>1250</v>
      </c>
      <c r="J2894" t="s">
        <v>1251</v>
      </c>
      <c r="K2894" t="s">
        <v>1252</v>
      </c>
      <c r="L2894">
        <v>1348</v>
      </c>
      <c r="N2894">
        <v>1009</v>
      </c>
      <c r="O2894" t="s">
        <v>651</v>
      </c>
      <c r="P2894" t="s">
        <v>651</v>
      </c>
      <c r="Q2894">
        <v>1000</v>
      </c>
      <c r="X2894">
        <v>8.2000000000000003E-2</v>
      </c>
      <c r="Y2894">
        <v>55785.97</v>
      </c>
      <c r="Z2894">
        <v>0</v>
      </c>
      <c r="AA2894">
        <v>0</v>
      </c>
      <c r="AB2894">
        <v>0</v>
      </c>
      <c r="AC2894">
        <v>0</v>
      </c>
      <c r="AD2894">
        <v>1</v>
      </c>
      <c r="AE2894">
        <v>0</v>
      </c>
      <c r="AF2894" t="s">
        <v>14</v>
      </c>
      <c r="AG2894">
        <v>0</v>
      </c>
      <c r="AH2894">
        <v>2</v>
      </c>
      <c r="AI2894">
        <v>295894445</v>
      </c>
      <c r="AJ2894">
        <v>2139</v>
      </c>
      <c r="AK2894">
        <v>0</v>
      </c>
      <c r="AL2894">
        <v>0</v>
      </c>
      <c r="AM2894">
        <v>0</v>
      </c>
      <c r="AN2894">
        <v>0</v>
      </c>
      <c r="AO2894">
        <v>0</v>
      </c>
      <c r="AP2894">
        <v>0</v>
      </c>
      <c r="AQ2894">
        <v>0</v>
      </c>
      <c r="AR2894">
        <v>0</v>
      </c>
    </row>
    <row r="2895" spans="1:44" x14ac:dyDescent="0.2">
      <c r="A2895">
        <f>ROW(Source!A933)</f>
        <v>933</v>
      </c>
      <c r="B2895">
        <v>295894605</v>
      </c>
      <c r="C2895">
        <v>295894601</v>
      </c>
      <c r="D2895">
        <v>277560305</v>
      </c>
      <c r="E2895">
        <v>109</v>
      </c>
      <c r="F2895">
        <v>1</v>
      </c>
      <c r="G2895">
        <v>1</v>
      </c>
      <c r="H2895">
        <v>1</v>
      </c>
      <c r="I2895" t="s">
        <v>1060</v>
      </c>
      <c r="J2895" t="s">
        <v>3</v>
      </c>
      <c r="K2895" t="s">
        <v>1061</v>
      </c>
      <c r="L2895">
        <v>1191</v>
      </c>
      <c r="N2895">
        <v>1013</v>
      </c>
      <c r="O2895" t="s">
        <v>1062</v>
      </c>
      <c r="P2895" t="s">
        <v>1062</v>
      </c>
      <c r="Q2895">
        <v>1</v>
      </c>
      <c r="X2895">
        <v>0.55000000000000004</v>
      </c>
      <c r="Y2895">
        <v>0</v>
      </c>
      <c r="Z2895">
        <v>0</v>
      </c>
      <c r="AA2895">
        <v>0</v>
      </c>
      <c r="AB2895">
        <v>477.98</v>
      </c>
      <c r="AC2895">
        <v>0</v>
      </c>
      <c r="AD2895">
        <v>1</v>
      </c>
      <c r="AE2895">
        <v>1</v>
      </c>
      <c r="AF2895" t="s">
        <v>3</v>
      </c>
      <c r="AG2895">
        <v>0.55000000000000004</v>
      </c>
      <c r="AH2895">
        <v>2</v>
      </c>
      <c r="AI2895">
        <v>295894602</v>
      </c>
      <c r="AJ2895">
        <v>2140</v>
      </c>
      <c r="AK2895">
        <v>0</v>
      </c>
      <c r="AL2895">
        <v>0</v>
      </c>
      <c r="AM2895">
        <v>0</v>
      </c>
      <c r="AN2895">
        <v>0</v>
      </c>
      <c r="AO2895">
        <v>0</v>
      </c>
      <c r="AP2895">
        <v>0</v>
      </c>
      <c r="AQ2895">
        <v>0</v>
      </c>
      <c r="AR2895">
        <v>0</v>
      </c>
    </row>
    <row r="2896" spans="1:44" x14ac:dyDescent="0.2">
      <c r="A2896">
        <f>ROW(Source!A933)</f>
        <v>933</v>
      </c>
      <c r="B2896">
        <v>295894606</v>
      </c>
      <c r="C2896">
        <v>295894601</v>
      </c>
      <c r="D2896">
        <v>277560491</v>
      </c>
      <c r="E2896">
        <v>109</v>
      </c>
      <c r="F2896">
        <v>1</v>
      </c>
      <c r="G2896">
        <v>1</v>
      </c>
      <c r="H2896">
        <v>1</v>
      </c>
      <c r="I2896" t="s">
        <v>1063</v>
      </c>
      <c r="J2896" t="s">
        <v>3</v>
      </c>
      <c r="K2896" t="s">
        <v>1064</v>
      </c>
      <c r="L2896">
        <v>1191</v>
      </c>
      <c r="N2896">
        <v>1013</v>
      </c>
      <c r="O2896" t="s">
        <v>1062</v>
      </c>
      <c r="P2896" t="s">
        <v>1062</v>
      </c>
      <c r="Q2896">
        <v>1</v>
      </c>
      <c r="X2896">
        <v>0.56999999999999995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1</v>
      </c>
      <c r="AE2896">
        <v>2</v>
      </c>
      <c r="AF2896" t="s">
        <v>3</v>
      </c>
      <c r="AG2896">
        <v>0.56999999999999995</v>
      </c>
      <c r="AH2896">
        <v>2</v>
      </c>
      <c r="AI2896">
        <v>295894603</v>
      </c>
      <c r="AJ2896">
        <v>2141</v>
      </c>
      <c r="AK2896">
        <v>0</v>
      </c>
      <c r="AL2896">
        <v>0</v>
      </c>
      <c r="AM2896">
        <v>0</v>
      </c>
      <c r="AN2896">
        <v>0</v>
      </c>
      <c r="AO2896">
        <v>0</v>
      </c>
      <c r="AP2896">
        <v>0</v>
      </c>
      <c r="AQ2896">
        <v>0</v>
      </c>
      <c r="AR2896">
        <v>0</v>
      </c>
    </row>
    <row r="2897" spans="1:44" x14ac:dyDescent="0.2">
      <c r="A2897">
        <f>ROW(Source!A933)</f>
        <v>933</v>
      </c>
      <c r="B2897">
        <v>295894607</v>
      </c>
      <c r="C2897">
        <v>295894601</v>
      </c>
      <c r="D2897">
        <v>277944474</v>
      </c>
      <c r="E2897">
        <v>1</v>
      </c>
      <c r="F2897">
        <v>1</v>
      </c>
      <c r="G2897">
        <v>1</v>
      </c>
      <c r="H2897">
        <v>2</v>
      </c>
      <c r="I2897" t="s">
        <v>1253</v>
      </c>
      <c r="J2897" t="s">
        <v>1254</v>
      </c>
      <c r="K2897" t="s">
        <v>1255</v>
      </c>
      <c r="L2897">
        <v>1368</v>
      </c>
      <c r="N2897">
        <v>1011</v>
      </c>
      <c r="O2897" t="s">
        <v>961</v>
      </c>
      <c r="P2897" t="s">
        <v>961</v>
      </c>
      <c r="Q2897">
        <v>1</v>
      </c>
      <c r="X2897">
        <v>0.56999999999999995</v>
      </c>
      <c r="Y2897">
        <v>0</v>
      </c>
      <c r="Z2897">
        <v>1811.82</v>
      </c>
      <c r="AA2897">
        <v>549.32000000000005</v>
      </c>
      <c r="AB2897">
        <v>0</v>
      </c>
      <c r="AC2897">
        <v>0</v>
      </c>
      <c r="AD2897">
        <v>1</v>
      </c>
      <c r="AE2897">
        <v>0</v>
      </c>
      <c r="AF2897" t="s">
        <v>3</v>
      </c>
      <c r="AG2897">
        <v>0.56999999999999995</v>
      </c>
      <c r="AH2897">
        <v>2</v>
      </c>
      <c r="AI2897">
        <v>295894604</v>
      </c>
      <c r="AJ2897">
        <v>2142</v>
      </c>
      <c r="AK2897">
        <v>0</v>
      </c>
      <c r="AL2897">
        <v>0</v>
      </c>
      <c r="AM2897">
        <v>0</v>
      </c>
      <c r="AN2897">
        <v>0</v>
      </c>
      <c r="AO2897">
        <v>0</v>
      </c>
      <c r="AP2897">
        <v>0</v>
      </c>
      <c r="AQ2897">
        <v>0</v>
      </c>
      <c r="AR2897">
        <v>0</v>
      </c>
    </row>
    <row r="2898" spans="1:44" x14ac:dyDescent="0.2">
      <c r="A2898">
        <f>ROW(Source!A934)</f>
        <v>934</v>
      </c>
      <c r="B2898">
        <v>295894612</v>
      </c>
      <c r="C2898">
        <v>295894608</v>
      </c>
      <c r="D2898">
        <v>277560305</v>
      </c>
      <c r="E2898">
        <v>109</v>
      </c>
      <c r="F2898">
        <v>1</v>
      </c>
      <c r="G2898">
        <v>1</v>
      </c>
      <c r="H2898">
        <v>1</v>
      </c>
      <c r="I2898" t="s">
        <v>1060</v>
      </c>
      <c r="J2898" t="s">
        <v>3</v>
      </c>
      <c r="K2898" t="s">
        <v>1061</v>
      </c>
      <c r="L2898">
        <v>1191</v>
      </c>
      <c r="N2898">
        <v>1013</v>
      </c>
      <c r="O2898" t="s">
        <v>1062</v>
      </c>
      <c r="P2898" t="s">
        <v>1062</v>
      </c>
      <c r="Q2898">
        <v>1</v>
      </c>
      <c r="X2898">
        <v>1.03</v>
      </c>
      <c r="Y2898">
        <v>0</v>
      </c>
      <c r="Z2898">
        <v>0</v>
      </c>
      <c r="AA2898">
        <v>0</v>
      </c>
      <c r="AB2898">
        <v>477.98</v>
      </c>
      <c r="AC2898">
        <v>0</v>
      </c>
      <c r="AD2898">
        <v>1</v>
      </c>
      <c r="AE2898">
        <v>1</v>
      </c>
      <c r="AF2898" t="s">
        <v>3</v>
      </c>
      <c r="AG2898">
        <v>1.03</v>
      </c>
      <c r="AH2898">
        <v>2</v>
      </c>
      <c r="AI2898">
        <v>295894609</v>
      </c>
      <c r="AJ2898">
        <v>2143</v>
      </c>
      <c r="AK2898">
        <v>0</v>
      </c>
      <c r="AL2898">
        <v>0</v>
      </c>
      <c r="AM2898">
        <v>0</v>
      </c>
      <c r="AN2898">
        <v>0</v>
      </c>
      <c r="AO2898">
        <v>0</v>
      </c>
      <c r="AP2898">
        <v>0</v>
      </c>
      <c r="AQ2898">
        <v>0</v>
      </c>
      <c r="AR2898">
        <v>0</v>
      </c>
    </row>
    <row r="2899" spans="1:44" x14ac:dyDescent="0.2">
      <c r="A2899">
        <f>ROW(Source!A934)</f>
        <v>934</v>
      </c>
      <c r="B2899">
        <v>295894613</v>
      </c>
      <c r="C2899">
        <v>295894608</v>
      </c>
      <c r="D2899">
        <v>277560491</v>
      </c>
      <c r="E2899">
        <v>109</v>
      </c>
      <c r="F2899">
        <v>1</v>
      </c>
      <c r="G2899">
        <v>1</v>
      </c>
      <c r="H2899">
        <v>1</v>
      </c>
      <c r="I2899" t="s">
        <v>1063</v>
      </c>
      <c r="J2899" t="s">
        <v>3</v>
      </c>
      <c r="K2899" t="s">
        <v>1064</v>
      </c>
      <c r="L2899">
        <v>1191</v>
      </c>
      <c r="N2899">
        <v>1013</v>
      </c>
      <c r="O2899" t="s">
        <v>1062</v>
      </c>
      <c r="P2899" t="s">
        <v>1062</v>
      </c>
      <c r="Q2899">
        <v>1</v>
      </c>
      <c r="X2899">
        <v>1.07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1</v>
      </c>
      <c r="AE2899">
        <v>2</v>
      </c>
      <c r="AF2899" t="s">
        <v>3</v>
      </c>
      <c r="AG2899">
        <v>1.07</v>
      </c>
      <c r="AH2899">
        <v>2</v>
      </c>
      <c r="AI2899">
        <v>295894610</v>
      </c>
      <c r="AJ2899">
        <v>2144</v>
      </c>
      <c r="AK2899">
        <v>0</v>
      </c>
      <c r="AL2899">
        <v>0</v>
      </c>
      <c r="AM2899">
        <v>0</v>
      </c>
      <c r="AN2899">
        <v>0</v>
      </c>
      <c r="AO2899">
        <v>0</v>
      </c>
      <c r="AP2899">
        <v>0</v>
      </c>
      <c r="AQ2899">
        <v>0</v>
      </c>
      <c r="AR2899">
        <v>0</v>
      </c>
    </row>
    <row r="2900" spans="1:44" x14ac:dyDescent="0.2">
      <c r="A2900">
        <f>ROW(Source!A934)</f>
        <v>934</v>
      </c>
      <c r="B2900">
        <v>295894614</v>
      </c>
      <c r="C2900">
        <v>295894608</v>
      </c>
      <c r="D2900">
        <v>277944474</v>
      </c>
      <c r="E2900">
        <v>1</v>
      </c>
      <c r="F2900">
        <v>1</v>
      </c>
      <c r="G2900">
        <v>1</v>
      </c>
      <c r="H2900">
        <v>2</v>
      </c>
      <c r="I2900" t="s">
        <v>1253</v>
      </c>
      <c r="J2900" t="s">
        <v>1254</v>
      </c>
      <c r="K2900" t="s">
        <v>1255</v>
      </c>
      <c r="L2900">
        <v>1368</v>
      </c>
      <c r="N2900">
        <v>1011</v>
      </c>
      <c r="O2900" t="s">
        <v>961</v>
      </c>
      <c r="P2900" t="s">
        <v>961</v>
      </c>
      <c r="Q2900">
        <v>1</v>
      </c>
      <c r="X2900">
        <v>1.07</v>
      </c>
      <c r="Y2900">
        <v>0</v>
      </c>
      <c r="Z2900">
        <v>1811.82</v>
      </c>
      <c r="AA2900">
        <v>549.32000000000005</v>
      </c>
      <c r="AB2900">
        <v>0</v>
      </c>
      <c r="AC2900">
        <v>0</v>
      </c>
      <c r="AD2900">
        <v>1</v>
      </c>
      <c r="AE2900">
        <v>0</v>
      </c>
      <c r="AF2900" t="s">
        <v>3</v>
      </c>
      <c r="AG2900">
        <v>1.07</v>
      </c>
      <c r="AH2900">
        <v>2</v>
      </c>
      <c r="AI2900">
        <v>295894611</v>
      </c>
      <c r="AJ2900">
        <v>2145</v>
      </c>
      <c r="AK2900">
        <v>0</v>
      </c>
      <c r="AL2900">
        <v>0</v>
      </c>
      <c r="AM2900">
        <v>0</v>
      </c>
      <c r="AN2900">
        <v>0</v>
      </c>
      <c r="AO2900">
        <v>0</v>
      </c>
      <c r="AP2900">
        <v>0</v>
      </c>
      <c r="AQ2900">
        <v>0</v>
      </c>
      <c r="AR2900">
        <v>0</v>
      </c>
    </row>
    <row r="2901" spans="1:44" x14ac:dyDescent="0.2">
      <c r="A2901">
        <f>ROW(Source!A935)</f>
        <v>935</v>
      </c>
      <c r="B2901">
        <v>295894619</v>
      </c>
      <c r="C2901">
        <v>295894615</v>
      </c>
      <c r="D2901">
        <v>277560305</v>
      </c>
      <c r="E2901">
        <v>109</v>
      </c>
      <c r="F2901">
        <v>1</v>
      </c>
      <c r="G2901">
        <v>1</v>
      </c>
      <c r="H2901">
        <v>1</v>
      </c>
      <c r="I2901" t="s">
        <v>1060</v>
      </c>
      <c r="J2901" t="s">
        <v>3</v>
      </c>
      <c r="K2901" t="s">
        <v>1061</v>
      </c>
      <c r="L2901">
        <v>1191</v>
      </c>
      <c r="N2901">
        <v>1013</v>
      </c>
      <c r="O2901" t="s">
        <v>1062</v>
      </c>
      <c r="P2901" t="s">
        <v>1062</v>
      </c>
      <c r="Q2901">
        <v>1</v>
      </c>
      <c r="X2901">
        <v>0.79</v>
      </c>
      <c r="Y2901">
        <v>0</v>
      </c>
      <c r="Z2901">
        <v>0</v>
      </c>
      <c r="AA2901">
        <v>0</v>
      </c>
      <c r="AB2901">
        <v>477.98</v>
      </c>
      <c r="AC2901">
        <v>0</v>
      </c>
      <c r="AD2901">
        <v>1</v>
      </c>
      <c r="AE2901">
        <v>1</v>
      </c>
      <c r="AF2901" t="s">
        <v>3</v>
      </c>
      <c r="AG2901">
        <v>0.79</v>
      </c>
      <c r="AH2901">
        <v>2</v>
      </c>
      <c r="AI2901">
        <v>295894616</v>
      </c>
      <c r="AJ2901">
        <v>2146</v>
      </c>
      <c r="AK2901">
        <v>0</v>
      </c>
      <c r="AL2901">
        <v>0</v>
      </c>
      <c r="AM2901">
        <v>0</v>
      </c>
      <c r="AN2901">
        <v>0</v>
      </c>
      <c r="AO2901">
        <v>0</v>
      </c>
      <c r="AP2901">
        <v>0</v>
      </c>
      <c r="AQ2901">
        <v>0</v>
      </c>
      <c r="AR2901">
        <v>0</v>
      </c>
    </row>
    <row r="2902" spans="1:44" x14ac:dyDescent="0.2">
      <c r="A2902">
        <f>ROW(Source!A935)</f>
        <v>935</v>
      </c>
      <c r="B2902">
        <v>295894620</v>
      </c>
      <c r="C2902">
        <v>295894615</v>
      </c>
      <c r="D2902">
        <v>277560491</v>
      </c>
      <c r="E2902">
        <v>109</v>
      </c>
      <c r="F2902">
        <v>1</v>
      </c>
      <c r="G2902">
        <v>1</v>
      </c>
      <c r="H2902">
        <v>1</v>
      </c>
      <c r="I2902" t="s">
        <v>1063</v>
      </c>
      <c r="J2902" t="s">
        <v>3</v>
      </c>
      <c r="K2902" t="s">
        <v>1064</v>
      </c>
      <c r="L2902">
        <v>1191</v>
      </c>
      <c r="N2902">
        <v>1013</v>
      </c>
      <c r="O2902" t="s">
        <v>1062</v>
      </c>
      <c r="P2902" t="s">
        <v>1062</v>
      </c>
      <c r="Q2902">
        <v>1</v>
      </c>
      <c r="X2902">
        <v>0.82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1</v>
      </c>
      <c r="AE2902">
        <v>2</v>
      </c>
      <c r="AF2902" t="s">
        <v>3</v>
      </c>
      <c r="AG2902">
        <v>0.82</v>
      </c>
      <c r="AH2902">
        <v>2</v>
      </c>
      <c r="AI2902">
        <v>295894617</v>
      </c>
      <c r="AJ2902">
        <v>2147</v>
      </c>
      <c r="AK2902">
        <v>0</v>
      </c>
      <c r="AL2902">
        <v>0</v>
      </c>
      <c r="AM2902">
        <v>0</v>
      </c>
      <c r="AN2902">
        <v>0</v>
      </c>
      <c r="AO2902">
        <v>0</v>
      </c>
      <c r="AP2902">
        <v>0</v>
      </c>
      <c r="AQ2902">
        <v>0</v>
      </c>
      <c r="AR2902">
        <v>0</v>
      </c>
    </row>
    <row r="2903" spans="1:44" x14ac:dyDescent="0.2">
      <c r="A2903">
        <f>ROW(Source!A935)</f>
        <v>935</v>
      </c>
      <c r="B2903">
        <v>295894621</v>
      </c>
      <c r="C2903">
        <v>295894615</v>
      </c>
      <c r="D2903">
        <v>277944474</v>
      </c>
      <c r="E2903">
        <v>1</v>
      </c>
      <c r="F2903">
        <v>1</v>
      </c>
      <c r="G2903">
        <v>1</v>
      </c>
      <c r="H2903">
        <v>2</v>
      </c>
      <c r="I2903" t="s">
        <v>1253</v>
      </c>
      <c r="J2903" t="s">
        <v>1254</v>
      </c>
      <c r="K2903" t="s">
        <v>1255</v>
      </c>
      <c r="L2903">
        <v>1368</v>
      </c>
      <c r="N2903">
        <v>1011</v>
      </c>
      <c r="O2903" t="s">
        <v>961</v>
      </c>
      <c r="P2903" t="s">
        <v>961</v>
      </c>
      <c r="Q2903">
        <v>1</v>
      </c>
      <c r="X2903">
        <v>0.82</v>
      </c>
      <c r="Y2903">
        <v>0</v>
      </c>
      <c r="Z2903">
        <v>1811.82</v>
      </c>
      <c r="AA2903">
        <v>549.32000000000005</v>
      </c>
      <c r="AB2903">
        <v>0</v>
      </c>
      <c r="AC2903">
        <v>0</v>
      </c>
      <c r="AD2903">
        <v>1</v>
      </c>
      <c r="AE2903">
        <v>0</v>
      </c>
      <c r="AF2903" t="s">
        <v>3</v>
      </c>
      <c r="AG2903">
        <v>0.82</v>
      </c>
      <c r="AH2903">
        <v>2</v>
      </c>
      <c r="AI2903">
        <v>295894618</v>
      </c>
      <c r="AJ2903">
        <v>2148</v>
      </c>
      <c r="AK2903">
        <v>0</v>
      </c>
      <c r="AL2903">
        <v>0</v>
      </c>
      <c r="AM2903">
        <v>0</v>
      </c>
      <c r="AN2903">
        <v>0</v>
      </c>
      <c r="AO2903">
        <v>0</v>
      </c>
      <c r="AP2903">
        <v>0</v>
      </c>
      <c r="AQ2903">
        <v>0</v>
      </c>
      <c r="AR2903">
        <v>0</v>
      </c>
    </row>
    <row r="2904" spans="1:44" x14ac:dyDescent="0.2">
      <c r="A2904">
        <f>ROW(Source!A936)</f>
        <v>936</v>
      </c>
      <c r="B2904">
        <v>295894626</v>
      </c>
      <c r="C2904">
        <v>295894622</v>
      </c>
      <c r="D2904">
        <v>277560305</v>
      </c>
      <c r="E2904">
        <v>109</v>
      </c>
      <c r="F2904">
        <v>1</v>
      </c>
      <c r="G2904">
        <v>1</v>
      </c>
      <c r="H2904">
        <v>1</v>
      </c>
      <c r="I2904" t="s">
        <v>1060</v>
      </c>
      <c r="J2904" t="s">
        <v>3</v>
      </c>
      <c r="K2904" t="s">
        <v>1061</v>
      </c>
      <c r="L2904">
        <v>1191</v>
      </c>
      <c r="N2904">
        <v>1013</v>
      </c>
      <c r="O2904" t="s">
        <v>1062</v>
      </c>
      <c r="P2904" t="s">
        <v>1062</v>
      </c>
      <c r="Q2904">
        <v>1</v>
      </c>
      <c r="X2904">
        <v>1.43</v>
      </c>
      <c r="Y2904">
        <v>0</v>
      </c>
      <c r="Z2904">
        <v>0</v>
      </c>
      <c r="AA2904">
        <v>0</v>
      </c>
      <c r="AB2904">
        <v>477.98</v>
      </c>
      <c r="AC2904">
        <v>0</v>
      </c>
      <c r="AD2904">
        <v>1</v>
      </c>
      <c r="AE2904">
        <v>1</v>
      </c>
      <c r="AF2904" t="s">
        <v>3</v>
      </c>
      <c r="AG2904">
        <v>1.43</v>
      </c>
      <c r="AH2904">
        <v>2</v>
      </c>
      <c r="AI2904">
        <v>295894623</v>
      </c>
      <c r="AJ2904">
        <v>2149</v>
      </c>
      <c r="AK2904">
        <v>0</v>
      </c>
      <c r="AL2904">
        <v>0</v>
      </c>
      <c r="AM2904">
        <v>0</v>
      </c>
      <c r="AN2904">
        <v>0</v>
      </c>
      <c r="AO2904">
        <v>0</v>
      </c>
      <c r="AP2904">
        <v>0</v>
      </c>
      <c r="AQ2904">
        <v>0</v>
      </c>
      <c r="AR2904">
        <v>0</v>
      </c>
    </row>
    <row r="2905" spans="1:44" x14ac:dyDescent="0.2">
      <c r="A2905">
        <f>ROW(Source!A936)</f>
        <v>936</v>
      </c>
      <c r="B2905">
        <v>295894627</v>
      </c>
      <c r="C2905">
        <v>295894622</v>
      </c>
      <c r="D2905">
        <v>277560491</v>
      </c>
      <c r="E2905">
        <v>109</v>
      </c>
      <c r="F2905">
        <v>1</v>
      </c>
      <c r="G2905">
        <v>1</v>
      </c>
      <c r="H2905">
        <v>1</v>
      </c>
      <c r="I2905" t="s">
        <v>1063</v>
      </c>
      <c r="J2905" t="s">
        <v>3</v>
      </c>
      <c r="K2905" t="s">
        <v>1064</v>
      </c>
      <c r="L2905">
        <v>1191</v>
      </c>
      <c r="N2905">
        <v>1013</v>
      </c>
      <c r="O2905" t="s">
        <v>1062</v>
      </c>
      <c r="P2905" t="s">
        <v>1062</v>
      </c>
      <c r="Q2905">
        <v>1</v>
      </c>
      <c r="X2905">
        <v>1.48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1</v>
      </c>
      <c r="AE2905">
        <v>2</v>
      </c>
      <c r="AF2905" t="s">
        <v>3</v>
      </c>
      <c r="AG2905">
        <v>1.48</v>
      </c>
      <c r="AH2905">
        <v>2</v>
      </c>
      <c r="AI2905">
        <v>295894624</v>
      </c>
      <c r="AJ2905">
        <v>2150</v>
      </c>
      <c r="AK2905">
        <v>0</v>
      </c>
      <c r="AL2905">
        <v>0</v>
      </c>
      <c r="AM2905">
        <v>0</v>
      </c>
      <c r="AN2905">
        <v>0</v>
      </c>
      <c r="AO2905">
        <v>0</v>
      </c>
      <c r="AP2905">
        <v>0</v>
      </c>
      <c r="AQ2905">
        <v>0</v>
      </c>
      <c r="AR2905">
        <v>0</v>
      </c>
    </row>
    <row r="2906" spans="1:44" x14ac:dyDescent="0.2">
      <c r="A2906">
        <f>ROW(Source!A936)</f>
        <v>936</v>
      </c>
      <c r="B2906">
        <v>295894628</v>
      </c>
      <c r="C2906">
        <v>295894622</v>
      </c>
      <c r="D2906">
        <v>277944474</v>
      </c>
      <c r="E2906">
        <v>1</v>
      </c>
      <c r="F2906">
        <v>1</v>
      </c>
      <c r="G2906">
        <v>1</v>
      </c>
      <c r="H2906">
        <v>2</v>
      </c>
      <c r="I2906" t="s">
        <v>1253</v>
      </c>
      <c r="J2906" t="s">
        <v>1254</v>
      </c>
      <c r="K2906" t="s">
        <v>1255</v>
      </c>
      <c r="L2906">
        <v>1368</v>
      </c>
      <c r="N2906">
        <v>1011</v>
      </c>
      <c r="O2906" t="s">
        <v>961</v>
      </c>
      <c r="P2906" t="s">
        <v>961</v>
      </c>
      <c r="Q2906">
        <v>1</v>
      </c>
      <c r="X2906">
        <v>1.48</v>
      </c>
      <c r="Y2906">
        <v>0</v>
      </c>
      <c r="Z2906">
        <v>1811.82</v>
      </c>
      <c r="AA2906">
        <v>549.32000000000005</v>
      </c>
      <c r="AB2906">
        <v>0</v>
      </c>
      <c r="AC2906">
        <v>0</v>
      </c>
      <c r="AD2906">
        <v>1</v>
      </c>
      <c r="AE2906">
        <v>0</v>
      </c>
      <c r="AF2906" t="s">
        <v>3</v>
      </c>
      <c r="AG2906">
        <v>1.48</v>
      </c>
      <c r="AH2906">
        <v>2</v>
      </c>
      <c r="AI2906">
        <v>295894625</v>
      </c>
      <c r="AJ2906">
        <v>2151</v>
      </c>
      <c r="AK2906">
        <v>0</v>
      </c>
      <c r="AL2906">
        <v>0</v>
      </c>
      <c r="AM2906">
        <v>0</v>
      </c>
      <c r="AN2906">
        <v>0</v>
      </c>
      <c r="AO2906">
        <v>0</v>
      </c>
      <c r="AP2906">
        <v>0</v>
      </c>
      <c r="AQ2906">
        <v>0</v>
      </c>
      <c r="AR2906">
        <v>0</v>
      </c>
    </row>
    <row r="2907" spans="1:44" x14ac:dyDescent="0.2">
      <c r="A2907">
        <f>ROW(Source!A937)</f>
        <v>937</v>
      </c>
      <c r="B2907">
        <v>295894633</v>
      </c>
      <c r="C2907">
        <v>295894629</v>
      </c>
      <c r="D2907">
        <v>277560305</v>
      </c>
      <c r="E2907">
        <v>109</v>
      </c>
      <c r="F2907">
        <v>1</v>
      </c>
      <c r="G2907">
        <v>1</v>
      </c>
      <c r="H2907">
        <v>1</v>
      </c>
      <c r="I2907" t="s">
        <v>1060</v>
      </c>
      <c r="J2907" t="s">
        <v>3</v>
      </c>
      <c r="K2907" t="s">
        <v>1061</v>
      </c>
      <c r="L2907">
        <v>1191</v>
      </c>
      <c r="N2907">
        <v>1013</v>
      </c>
      <c r="O2907" t="s">
        <v>1062</v>
      </c>
      <c r="P2907" t="s">
        <v>1062</v>
      </c>
      <c r="Q2907">
        <v>1</v>
      </c>
      <c r="X2907">
        <v>0.25</v>
      </c>
      <c r="Y2907">
        <v>0</v>
      </c>
      <c r="Z2907">
        <v>0</v>
      </c>
      <c r="AA2907">
        <v>0</v>
      </c>
      <c r="AB2907">
        <v>477.98</v>
      </c>
      <c r="AC2907">
        <v>0</v>
      </c>
      <c r="AD2907">
        <v>1</v>
      </c>
      <c r="AE2907">
        <v>1</v>
      </c>
      <c r="AF2907" t="s">
        <v>3</v>
      </c>
      <c r="AG2907">
        <v>0.25</v>
      </c>
      <c r="AH2907">
        <v>2</v>
      </c>
      <c r="AI2907">
        <v>295894630</v>
      </c>
      <c r="AJ2907">
        <v>2152</v>
      </c>
      <c r="AK2907">
        <v>0</v>
      </c>
      <c r="AL2907">
        <v>0</v>
      </c>
      <c r="AM2907">
        <v>0</v>
      </c>
      <c r="AN2907">
        <v>0</v>
      </c>
      <c r="AO2907">
        <v>0</v>
      </c>
      <c r="AP2907">
        <v>0</v>
      </c>
      <c r="AQ2907">
        <v>0</v>
      </c>
      <c r="AR2907">
        <v>0</v>
      </c>
    </row>
    <row r="2908" spans="1:44" x14ac:dyDescent="0.2">
      <c r="A2908">
        <f>ROW(Source!A937)</f>
        <v>937</v>
      </c>
      <c r="B2908">
        <v>295894634</v>
      </c>
      <c r="C2908">
        <v>295894629</v>
      </c>
      <c r="D2908">
        <v>277560491</v>
      </c>
      <c r="E2908">
        <v>109</v>
      </c>
      <c r="F2908">
        <v>1</v>
      </c>
      <c r="G2908">
        <v>1</v>
      </c>
      <c r="H2908">
        <v>1</v>
      </c>
      <c r="I2908" t="s">
        <v>1063</v>
      </c>
      <c r="J2908" t="s">
        <v>3</v>
      </c>
      <c r="K2908" t="s">
        <v>1064</v>
      </c>
      <c r="L2908">
        <v>1191</v>
      </c>
      <c r="N2908">
        <v>1013</v>
      </c>
      <c r="O2908" t="s">
        <v>1062</v>
      </c>
      <c r="P2908" t="s">
        <v>1062</v>
      </c>
      <c r="Q2908">
        <v>1</v>
      </c>
      <c r="X2908">
        <v>0.26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1</v>
      </c>
      <c r="AE2908">
        <v>2</v>
      </c>
      <c r="AF2908" t="s">
        <v>3</v>
      </c>
      <c r="AG2908">
        <v>0.26</v>
      </c>
      <c r="AH2908">
        <v>2</v>
      </c>
      <c r="AI2908">
        <v>295894631</v>
      </c>
      <c r="AJ2908">
        <v>2153</v>
      </c>
      <c r="AK2908">
        <v>0</v>
      </c>
      <c r="AL2908">
        <v>0</v>
      </c>
      <c r="AM2908">
        <v>0</v>
      </c>
      <c r="AN2908">
        <v>0</v>
      </c>
      <c r="AO2908">
        <v>0</v>
      </c>
      <c r="AP2908">
        <v>0</v>
      </c>
      <c r="AQ2908">
        <v>0</v>
      </c>
      <c r="AR2908">
        <v>0</v>
      </c>
    </row>
    <row r="2909" spans="1:44" x14ac:dyDescent="0.2">
      <c r="A2909">
        <f>ROW(Source!A937)</f>
        <v>937</v>
      </c>
      <c r="B2909">
        <v>295894635</v>
      </c>
      <c r="C2909">
        <v>295894629</v>
      </c>
      <c r="D2909">
        <v>277944474</v>
      </c>
      <c r="E2909">
        <v>1</v>
      </c>
      <c r="F2909">
        <v>1</v>
      </c>
      <c r="G2909">
        <v>1</v>
      </c>
      <c r="H2909">
        <v>2</v>
      </c>
      <c r="I2909" t="s">
        <v>1253</v>
      </c>
      <c r="J2909" t="s">
        <v>1254</v>
      </c>
      <c r="K2909" t="s">
        <v>1255</v>
      </c>
      <c r="L2909">
        <v>1368</v>
      </c>
      <c r="N2909">
        <v>1011</v>
      </c>
      <c r="O2909" t="s">
        <v>961</v>
      </c>
      <c r="P2909" t="s">
        <v>961</v>
      </c>
      <c r="Q2909">
        <v>1</v>
      </c>
      <c r="X2909">
        <v>0.26</v>
      </c>
      <c r="Y2909">
        <v>0</v>
      </c>
      <c r="Z2909">
        <v>1811.82</v>
      </c>
      <c r="AA2909">
        <v>549.32000000000005</v>
      </c>
      <c r="AB2909">
        <v>0</v>
      </c>
      <c r="AC2909">
        <v>0</v>
      </c>
      <c r="AD2909">
        <v>1</v>
      </c>
      <c r="AE2909">
        <v>0</v>
      </c>
      <c r="AF2909" t="s">
        <v>3</v>
      </c>
      <c r="AG2909">
        <v>0.26</v>
      </c>
      <c r="AH2909">
        <v>2</v>
      </c>
      <c r="AI2909">
        <v>295894632</v>
      </c>
      <c r="AJ2909">
        <v>2154</v>
      </c>
      <c r="AK2909">
        <v>0</v>
      </c>
      <c r="AL2909">
        <v>0</v>
      </c>
      <c r="AM2909">
        <v>0</v>
      </c>
      <c r="AN2909">
        <v>0</v>
      </c>
      <c r="AO2909">
        <v>0</v>
      </c>
      <c r="AP2909">
        <v>0</v>
      </c>
      <c r="AQ2909">
        <v>0</v>
      </c>
      <c r="AR2909">
        <v>0</v>
      </c>
    </row>
    <row r="2910" spans="1:44" x14ac:dyDescent="0.2">
      <c r="A2910">
        <f>ROW(Source!A938)</f>
        <v>938</v>
      </c>
      <c r="B2910">
        <v>295894640</v>
      </c>
      <c r="C2910">
        <v>295894636</v>
      </c>
      <c r="D2910">
        <v>277560305</v>
      </c>
      <c r="E2910">
        <v>109</v>
      </c>
      <c r="F2910">
        <v>1</v>
      </c>
      <c r="G2910">
        <v>1</v>
      </c>
      <c r="H2910">
        <v>1</v>
      </c>
      <c r="I2910" t="s">
        <v>1060</v>
      </c>
      <c r="J2910" t="s">
        <v>3</v>
      </c>
      <c r="K2910" t="s">
        <v>1061</v>
      </c>
      <c r="L2910">
        <v>1191</v>
      </c>
      <c r="N2910">
        <v>1013</v>
      </c>
      <c r="O2910" t="s">
        <v>1062</v>
      </c>
      <c r="P2910" t="s">
        <v>1062</v>
      </c>
      <c r="Q2910">
        <v>1</v>
      </c>
      <c r="X2910">
        <v>0.42</v>
      </c>
      <c r="Y2910">
        <v>0</v>
      </c>
      <c r="Z2910">
        <v>0</v>
      </c>
      <c r="AA2910">
        <v>0</v>
      </c>
      <c r="AB2910">
        <v>477.98</v>
      </c>
      <c r="AC2910">
        <v>0</v>
      </c>
      <c r="AD2910">
        <v>1</v>
      </c>
      <c r="AE2910">
        <v>1</v>
      </c>
      <c r="AF2910" t="s">
        <v>3</v>
      </c>
      <c r="AG2910">
        <v>0.42</v>
      </c>
      <c r="AH2910">
        <v>2</v>
      </c>
      <c r="AI2910">
        <v>295894637</v>
      </c>
      <c r="AJ2910">
        <v>2155</v>
      </c>
      <c r="AK2910">
        <v>0</v>
      </c>
      <c r="AL2910">
        <v>0</v>
      </c>
      <c r="AM2910">
        <v>0</v>
      </c>
      <c r="AN2910">
        <v>0</v>
      </c>
      <c r="AO2910">
        <v>0</v>
      </c>
      <c r="AP2910">
        <v>0</v>
      </c>
      <c r="AQ2910">
        <v>0</v>
      </c>
      <c r="AR2910">
        <v>0</v>
      </c>
    </row>
    <row r="2911" spans="1:44" x14ac:dyDescent="0.2">
      <c r="A2911">
        <f>ROW(Source!A938)</f>
        <v>938</v>
      </c>
      <c r="B2911">
        <v>295894641</v>
      </c>
      <c r="C2911">
        <v>295894636</v>
      </c>
      <c r="D2911">
        <v>277560491</v>
      </c>
      <c r="E2911">
        <v>109</v>
      </c>
      <c r="F2911">
        <v>1</v>
      </c>
      <c r="G2911">
        <v>1</v>
      </c>
      <c r="H2911">
        <v>1</v>
      </c>
      <c r="I2911" t="s">
        <v>1063</v>
      </c>
      <c r="J2911" t="s">
        <v>3</v>
      </c>
      <c r="K2911" t="s">
        <v>1064</v>
      </c>
      <c r="L2911">
        <v>1191</v>
      </c>
      <c r="N2911">
        <v>1013</v>
      </c>
      <c r="O2911" t="s">
        <v>1062</v>
      </c>
      <c r="P2911" t="s">
        <v>1062</v>
      </c>
      <c r="Q2911">
        <v>1</v>
      </c>
      <c r="X2911">
        <v>0.43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1</v>
      </c>
      <c r="AE2911">
        <v>2</v>
      </c>
      <c r="AF2911" t="s">
        <v>3</v>
      </c>
      <c r="AG2911">
        <v>0.43</v>
      </c>
      <c r="AH2911">
        <v>2</v>
      </c>
      <c r="AI2911">
        <v>295894638</v>
      </c>
      <c r="AJ2911">
        <v>2156</v>
      </c>
      <c r="AK2911">
        <v>0</v>
      </c>
      <c r="AL2911">
        <v>0</v>
      </c>
      <c r="AM2911">
        <v>0</v>
      </c>
      <c r="AN2911">
        <v>0</v>
      </c>
      <c r="AO2911">
        <v>0</v>
      </c>
      <c r="AP2911">
        <v>0</v>
      </c>
      <c r="AQ2911">
        <v>0</v>
      </c>
      <c r="AR2911">
        <v>0</v>
      </c>
    </row>
    <row r="2912" spans="1:44" x14ac:dyDescent="0.2">
      <c r="A2912">
        <f>ROW(Source!A938)</f>
        <v>938</v>
      </c>
      <c r="B2912">
        <v>295894642</v>
      </c>
      <c r="C2912">
        <v>295894636</v>
      </c>
      <c r="D2912">
        <v>277944474</v>
      </c>
      <c r="E2912">
        <v>1</v>
      </c>
      <c r="F2912">
        <v>1</v>
      </c>
      <c r="G2912">
        <v>1</v>
      </c>
      <c r="H2912">
        <v>2</v>
      </c>
      <c r="I2912" t="s">
        <v>1253</v>
      </c>
      <c r="J2912" t="s">
        <v>1254</v>
      </c>
      <c r="K2912" t="s">
        <v>1255</v>
      </c>
      <c r="L2912">
        <v>1368</v>
      </c>
      <c r="N2912">
        <v>1011</v>
      </c>
      <c r="O2912" t="s">
        <v>961</v>
      </c>
      <c r="P2912" t="s">
        <v>961</v>
      </c>
      <c r="Q2912">
        <v>1</v>
      </c>
      <c r="X2912">
        <v>0.43</v>
      </c>
      <c r="Y2912">
        <v>0</v>
      </c>
      <c r="Z2912">
        <v>1811.82</v>
      </c>
      <c r="AA2912">
        <v>549.32000000000005</v>
      </c>
      <c r="AB2912">
        <v>0</v>
      </c>
      <c r="AC2912">
        <v>0</v>
      </c>
      <c r="AD2912">
        <v>1</v>
      </c>
      <c r="AE2912">
        <v>0</v>
      </c>
      <c r="AF2912" t="s">
        <v>3</v>
      </c>
      <c r="AG2912">
        <v>0.43</v>
      </c>
      <c r="AH2912">
        <v>2</v>
      </c>
      <c r="AI2912">
        <v>295894639</v>
      </c>
      <c r="AJ2912">
        <v>2157</v>
      </c>
      <c r="AK2912">
        <v>0</v>
      </c>
      <c r="AL2912">
        <v>0</v>
      </c>
      <c r="AM2912">
        <v>0</v>
      </c>
      <c r="AN2912">
        <v>0</v>
      </c>
      <c r="AO2912">
        <v>0</v>
      </c>
      <c r="AP2912">
        <v>0</v>
      </c>
      <c r="AQ2912">
        <v>0</v>
      </c>
      <c r="AR2912">
        <v>0</v>
      </c>
    </row>
    <row r="2913" spans="1:44" x14ac:dyDescent="0.2">
      <c r="A2913">
        <f>ROW(Source!A939)</f>
        <v>939</v>
      </c>
      <c r="B2913">
        <v>295894645</v>
      </c>
      <c r="C2913">
        <v>295894643</v>
      </c>
      <c r="D2913">
        <v>277560234</v>
      </c>
      <c r="E2913">
        <v>109</v>
      </c>
      <c r="F2913">
        <v>1</v>
      </c>
      <c r="G2913">
        <v>1</v>
      </c>
      <c r="H2913">
        <v>1</v>
      </c>
      <c r="I2913" t="s">
        <v>1256</v>
      </c>
      <c r="J2913" t="s">
        <v>3</v>
      </c>
      <c r="K2913" t="s">
        <v>1257</v>
      </c>
      <c r="L2913">
        <v>1191</v>
      </c>
      <c r="N2913">
        <v>1013</v>
      </c>
      <c r="O2913" t="s">
        <v>1062</v>
      </c>
      <c r="P2913" t="s">
        <v>1062</v>
      </c>
      <c r="Q2913">
        <v>1</v>
      </c>
      <c r="X2913">
        <v>154</v>
      </c>
      <c r="Y2913">
        <v>0</v>
      </c>
      <c r="Z2913">
        <v>0</v>
      </c>
      <c r="AA2913">
        <v>0</v>
      </c>
      <c r="AB2913">
        <v>388.8</v>
      </c>
      <c r="AC2913">
        <v>0</v>
      </c>
      <c r="AD2913">
        <v>1</v>
      </c>
      <c r="AE2913">
        <v>1</v>
      </c>
      <c r="AF2913" t="s">
        <v>3</v>
      </c>
      <c r="AG2913">
        <v>154</v>
      </c>
      <c r="AH2913">
        <v>2</v>
      </c>
      <c r="AI2913">
        <v>295894644</v>
      </c>
      <c r="AJ2913">
        <v>2158</v>
      </c>
      <c r="AK2913">
        <v>0</v>
      </c>
      <c r="AL2913">
        <v>0</v>
      </c>
      <c r="AM2913">
        <v>0</v>
      </c>
      <c r="AN2913">
        <v>0</v>
      </c>
      <c r="AO2913">
        <v>0</v>
      </c>
      <c r="AP2913">
        <v>0</v>
      </c>
      <c r="AQ2913">
        <v>0</v>
      </c>
      <c r="AR2913">
        <v>0</v>
      </c>
    </row>
    <row r="2914" spans="1:44" x14ac:dyDescent="0.2">
      <c r="A2914">
        <f>ROW(Source!A940)</f>
        <v>940</v>
      </c>
      <c r="B2914">
        <v>295894648</v>
      </c>
      <c r="C2914">
        <v>295894646</v>
      </c>
      <c r="D2914">
        <v>277560234</v>
      </c>
      <c r="E2914">
        <v>109</v>
      </c>
      <c r="F2914">
        <v>1</v>
      </c>
      <c r="G2914">
        <v>1</v>
      </c>
      <c r="H2914">
        <v>1</v>
      </c>
      <c r="I2914" t="s">
        <v>1256</v>
      </c>
      <c r="J2914" t="s">
        <v>3</v>
      </c>
      <c r="K2914" t="s">
        <v>1257</v>
      </c>
      <c r="L2914">
        <v>1191</v>
      </c>
      <c r="N2914">
        <v>1013</v>
      </c>
      <c r="O2914" t="s">
        <v>1062</v>
      </c>
      <c r="P2914" t="s">
        <v>1062</v>
      </c>
      <c r="Q2914">
        <v>1</v>
      </c>
      <c r="X2914">
        <v>280</v>
      </c>
      <c r="Y2914">
        <v>0</v>
      </c>
      <c r="Z2914">
        <v>0</v>
      </c>
      <c r="AA2914">
        <v>0</v>
      </c>
      <c r="AB2914">
        <v>388.8</v>
      </c>
      <c r="AC2914">
        <v>0</v>
      </c>
      <c r="AD2914">
        <v>1</v>
      </c>
      <c r="AE2914">
        <v>1</v>
      </c>
      <c r="AF2914" t="s">
        <v>3</v>
      </c>
      <c r="AG2914">
        <v>280</v>
      </c>
      <c r="AH2914">
        <v>2</v>
      </c>
      <c r="AI2914">
        <v>295894647</v>
      </c>
      <c r="AJ2914">
        <v>2159</v>
      </c>
      <c r="AK2914">
        <v>0</v>
      </c>
      <c r="AL2914">
        <v>0</v>
      </c>
      <c r="AM2914">
        <v>0</v>
      </c>
      <c r="AN2914">
        <v>0</v>
      </c>
      <c r="AO2914">
        <v>0</v>
      </c>
      <c r="AP2914">
        <v>0</v>
      </c>
      <c r="AQ2914">
        <v>0</v>
      </c>
      <c r="AR2914">
        <v>0</v>
      </c>
    </row>
    <row r="2915" spans="1:44" x14ac:dyDescent="0.2">
      <c r="A2915">
        <f>ROW(Source!A941)</f>
        <v>941</v>
      </c>
      <c r="B2915">
        <v>295894651</v>
      </c>
      <c r="C2915">
        <v>295894649</v>
      </c>
      <c r="D2915">
        <v>277560234</v>
      </c>
      <c r="E2915">
        <v>109</v>
      </c>
      <c r="F2915">
        <v>1</v>
      </c>
      <c r="G2915">
        <v>1</v>
      </c>
      <c r="H2915">
        <v>1</v>
      </c>
      <c r="I2915" t="s">
        <v>1256</v>
      </c>
      <c r="J2915" t="s">
        <v>3</v>
      </c>
      <c r="K2915" t="s">
        <v>1257</v>
      </c>
      <c r="L2915">
        <v>1191</v>
      </c>
      <c r="N2915">
        <v>1013</v>
      </c>
      <c r="O2915" t="s">
        <v>1062</v>
      </c>
      <c r="P2915" t="s">
        <v>1062</v>
      </c>
      <c r="Q2915">
        <v>1</v>
      </c>
      <c r="X2915">
        <v>154</v>
      </c>
      <c r="Y2915">
        <v>0</v>
      </c>
      <c r="Z2915">
        <v>0</v>
      </c>
      <c r="AA2915">
        <v>0</v>
      </c>
      <c r="AB2915">
        <v>388.8</v>
      </c>
      <c r="AC2915">
        <v>0</v>
      </c>
      <c r="AD2915">
        <v>1</v>
      </c>
      <c r="AE2915">
        <v>1</v>
      </c>
      <c r="AF2915" t="s">
        <v>3</v>
      </c>
      <c r="AG2915">
        <v>154</v>
      </c>
      <c r="AH2915">
        <v>2</v>
      </c>
      <c r="AI2915">
        <v>295894650</v>
      </c>
      <c r="AJ2915">
        <v>2160</v>
      </c>
      <c r="AK2915">
        <v>0</v>
      </c>
      <c r="AL2915">
        <v>0</v>
      </c>
      <c r="AM2915">
        <v>0</v>
      </c>
      <c r="AN2915">
        <v>0</v>
      </c>
      <c r="AO2915">
        <v>0</v>
      </c>
      <c r="AP2915">
        <v>0</v>
      </c>
      <c r="AQ2915">
        <v>0</v>
      </c>
      <c r="AR2915">
        <v>0</v>
      </c>
    </row>
    <row r="2916" spans="1:44" x14ac:dyDescent="0.2">
      <c r="A2916">
        <f>ROW(Source!A942)</f>
        <v>942</v>
      </c>
      <c r="B2916">
        <v>295894654</v>
      </c>
      <c r="C2916">
        <v>295894652</v>
      </c>
      <c r="D2916">
        <v>277560223</v>
      </c>
      <c r="E2916">
        <v>109</v>
      </c>
      <c r="F2916">
        <v>1</v>
      </c>
      <c r="G2916">
        <v>1</v>
      </c>
      <c r="H2916">
        <v>1</v>
      </c>
      <c r="I2916" t="s">
        <v>1258</v>
      </c>
      <c r="J2916" t="s">
        <v>3</v>
      </c>
      <c r="K2916" t="s">
        <v>1259</v>
      </c>
      <c r="L2916">
        <v>1191</v>
      </c>
      <c r="N2916">
        <v>1013</v>
      </c>
      <c r="O2916" t="s">
        <v>1062</v>
      </c>
      <c r="P2916" t="s">
        <v>1062</v>
      </c>
      <c r="Q2916">
        <v>1</v>
      </c>
      <c r="X2916">
        <v>88.5</v>
      </c>
      <c r="Y2916">
        <v>0</v>
      </c>
      <c r="Z2916">
        <v>0</v>
      </c>
      <c r="AA2916">
        <v>0</v>
      </c>
      <c r="AB2916">
        <v>372.75</v>
      </c>
      <c r="AC2916">
        <v>0</v>
      </c>
      <c r="AD2916">
        <v>1</v>
      </c>
      <c r="AE2916">
        <v>1</v>
      </c>
      <c r="AF2916" t="s">
        <v>3</v>
      </c>
      <c r="AG2916">
        <v>88.5</v>
      </c>
      <c r="AH2916">
        <v>2</v>
      </c>
      <c r="AI2916">
        <v>295894653</v>
      </c>
      <c r="AJ2916">
        <v>2161</v>
      </c>
      <c r="AK2916">
        <v>0</v>
      </c>
      <c r="AL2916">
        <v>0</v>
      </c>
      <c r="AM2916">
        <v>0</v>
      </c>
      <c r="AN2916">
        <v>0</v>
      </c>
      <c r="AO2916">
        <v>0</v>
      </c>
      <c r="AP2916">
        <v>0</v>
      </c>
      <c r="AQ2916">
        <v>0</v>
      </c>
      <c r="AR2916">
        <v>0</v>
      </c>
    </row>
    <row r="2917" spans="1:44" x14ac:dyDescent="0.2">
      <c r="A2917">
        <f>ROW(Source!A943)</f>
        <v>943</v>
      </c>
      <c r="B2917">
        <v>295894659</v>
      </c>
      <c r="C2917">
        <v>295894655</v>
      </c>
      <c r="D2917">
        <v>277560234</v>
      </c>
      <c r="E2917">
        <v>109</v>
      </c>
      <c r="F2917">
        <v>1</v>
      </c>
      <c r="G2917">
        <v>1</v>
      </c>
      <c r="H2917">
        <v>1</v>
      </c>
      <c r="I2917" t="s">
        <v>1256</v>
      </c>
      <c r="J2917" t="s">
        <v>3</v>
      </c>
      <c r="K2917" t="s">
        <v>1257</v>
      </c>
      <c r="L2917">
        <v>1191</v>
      </c>
      <c r="N2917">
        <v>1013</v>
      </c>
      <c r="O2917" t="s">
        <v>1062</v>
      </c>
      <c r="P2917" t="s">
        <v>1062</v>
      </c>
      <c r="Q2917">
        <v>1</v>
      </c>
      <c r="X2917">
        <v>5.84</v>
      </c>
      <c r="Y2917">
        <v>0</v>
      </c>
      <c r="Z2917">
        <v>0</v>
      </c>
      <c r="AA2917">
        <v>0</v>
      </c>
      <c r="AB2917">
        <v>388.8</v>
      </c>
      <c r="AC2917">
        <v>0</v>
      </c>
      <c r="AD2917">
        <v>1</v>
      </c>
      <c r="AE2917">
        <v>1</v>
      </c>
      <c r="AF2917" t="s">
        <v>3</v>
      </c>
      <c r="AG2917">
        <v>5.84</v>
      </c>
      <c r="AH2917">
        <v>2</v>
      </c>
      <c r="AI2917">
        <v>295894656</v>
      </c>
      <c r="AJ2917">
        <v>2162</v>
      </c>
      <c r="AK2917">
        <v>0</v>
      </c>
      <c r="AL2917">
        <v>0</v>
      </c>
      <c r="AM2917">
        <v>0</v>
      </c>
      <c r="AN2917">
        <v>0</v>
      </c>
      <c r="AO2917">
        <v>0</v>
      </c>
      <c r="AP2917">
        <v>0</v>
      </c>
      <c r="AQ2917">
        <v>0</v>
      </c>
      <c r="AR2917">
        <v>0</v>
      </c>
    </row>
    <row r="2918" spans="1:44" x14ac:dyDescent="0.2">
      <c r="A2918">
        <f>ROW(Source!A943)</f>
        <v>943</v>
      </c>
      <c r="B2918">
        <v>295894660</v>
      </c>
      <c r="C2918">
        <v>295894655</v>
      </c>
      <c r="D2918">
        <v>277560491</v>
      </c>
      <c r="E2918">
        <v>109</v>
      </c>
      <c r="F2918">
        <v>1</v>
      </c>
      <c r="G2918">
        <v>1</v>
      </c>
      <c r="H2918">
        <v>1</v>
      </c>
      <c r="I2918" t="s">
        <v>1063</v>
      </c>
      <c r="J2918" t="s">
        <v>3</v>
      </c>
      <c r="K2918" t="s">
        <v>1064</v>
      </c>
      <c r="L2918">
        <v>1191</v>
      </c>
      <c r="N2918">
        <v>1013</v>
      </c>
      <c r="O2918" t="s">
        <v>1062</v>
      </c>
      <c r="P2918" t="s">
        <v>1062</v>
      </c>
      <c r="Q2918">
        <v>1</v>
      </c>
      <c r="X2918">
        <v>12.7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1</v>
      </c>
      <c r="AE2918">
        <v>2</v>
      </c>
      <c r="AF2918" t="s">
        <v>3</v>
      </c>
      <c r="AG2918">
        <v>12.7</v>
      </c>
      <c r="AH2918">
        <v>2</v>
      </c>
      <c r="AI2918">
        <v>295894657</v>
      </c>
      <c r="AJ2918">
        <v>2163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0</v>
      </c>
      <c r="AQ2918">
        <v>0</v>
      </c>
      <c r="AR2918">
        <v>0</v>
      </c>
    </row>
    <row r="2919" spans="1:44" x14ac:dyDescent="0.2">
      <c r="A2919">
        <f>ROW(Source!A943)</f>
        <v>943</v>
      </c>
      <c r="B2919">
        <v>295894661</v>
      </c>
      <c r="C2919">
        <v>295894655</v>
      </c>
      <c r="D2919">
        <v>277944077</v>
      </c>
      <c r="E2919">
        <v>1</v>
      </c>
      <c r="F2919">
        <v>1</v>
      </c>
      <c r="G2919">
        <v>1</v>
      </c>
      <c r="H2919">
        <v>2</v>
      </c>
      <c r="I2919" t="s">
        <v>1260</v>
      </c>
      <c r="J2919" t="s">
        <v>1261</v>
      </c>
      <c r="K2919" t="s">
        <v>1262</v>
      </c>
      <c r="L2919">
        <v>1368</v>
      </c>
      <c r="N2919">
        <v>1011</v>
      </c>
      <c r="O2919" t="s">
        <v>961</v>
      </c>
      <c r="P2919" t="s">
        <v>961</v>
      </c>
      <c r="Q2919">
        <v>1</v>
      </c>
      <c r="X2919">
        <v>12.7</v>
      </c>
      <c r="Y2919">
        <v>0</v>
      </c>
      <c r="Z2919">
        <v>1544.9</v>
      </c>
      <c r="AA2919">
        <v>642.05999999999995</v>
      </c>
      <c r="AB2919">
        <v>0</v>
      </c>
      <c r="AC2919">
        <v>0</v>
      </c>
      <c r="AD2919">
        <v>1</v>
      </c>
      <c r="AE2919">
        <v>0</v>
      </c>
      <c r="AF2919" t="s">
        <v>3</v>
      </c>
      <c r="AG2919">
        <v>12.7</v>
      </c>
      <c r="AH2919">
        <v>2</v>
      </c>
      <c r="AI2919">
        <v>295894658</v>
      </c>
      <c r="AJ2919">
        <v>2164</v>
      </c>
      <c r="AK2919">
        <v>0</v>
      </c>
      <c r="AL2919">
        <v>0</v>
      </c>
      <c r="AM2919">
        <v>0</v>
      </c>
      <c r="AN2919">
        <v>0</v>
      </c>
      <c r="AO2919">
        <v>0</v>
      </c>
      <c r="AP2919">
        <v>0</v>
      </c>
      <c r="AQ2919">
        <v>0</v>
      </c>
      <c r="AR2919">
        <v>0</v>
      </c>
    </row>
    <row r="2920" spans="1:44" x14ac:dyDescent="0.2">
      <c r="A2920">
        <f>ROW(Source!A944)</f>
        <v>944</v>
      </c>
      <c r="B2920">
        <v>295894666</v>
      </c>
      <c r="C2920">
        <v>295894662</v>
      </c>
      <c r="D2920">
        <v>277560234</v>
      </c>
      <c r="E2920">
        <v>109</v>
      </c>
      <c r="F2920">
        <v>1</v>
      </c>
      <c r="G2920">
        <v>1</v>
      </c>
      <c r="H2920">
        <v>1</v>
      </c>
      <c r="I2920" t="s">
        <v>1256</v>
      </c>
      <c r="J2920" t="s">
        <v>3</v>
      </c>
      <c r="K2920" t="s">
        <v>1257</v>
      </c>
      <c r="L2920">
        <v>1191</v>
      </c>
      <c r="N2920">
        <v>1013</v>
      </c>
      <c r="O2920" t="s">
        <v>1062</v>
      </c>
      <c r="P2920" t="s">
        <v>1062</v>
      </c>
      <c r="Q2920">
        <v>1</v>
      </c>
      <c r="X2920">
        <v>8.8800000000000008</v>
      </c>
      <c r="Y2920">
        <v>0</v>
      </c>
      <c r="Z2920">
        <v>0</v>
      </c>
      <c r="AA2920">
        <v>0</v>
      </c>
      <c r="AB2920">
        <v>388.8</v>
      </c>
      <c r="AC2920">
        <v>0</v>
      </c>
      <c r="AD2920">
        <v>1</v>
      </c>
      <c r="AE2920">
        <v>1</v>
      </c>
      <c r="AF2920" t="s">
        <v>3</v>
      </c>
      <c r="AG2920">
        <v>8.8800000000000008</v>
      </c>
      <c r="AH2920">
        <v>2</v>
      </c>
      <c r="AI2920">
        <v>295894663</v>
      </c>
      <c r="AJ2920">
        <v>2165</v>
      </c>
      <c r="AK2920">
        <v>0</v>
      </c>
      <c r="AL2920">
        <v>0</v>
      </c>
      <c r="AM2920">
        <v>0</v>
      </c>
      <c r="AN2920">
        <v>0</v>
      </c>
      <c r="AO2920">
        <v>0</v>
      </c>
      <c r="AP2920">
        <v>0</v>
      </c>
      <c r="AQ2920">
        <v>0</v>
      </c>
      <c r="AR2920">
        <v>0</v>
      </c>
    </row>
    <row r="2921" spans="1:44" x14ac:dyDescent="0.2">
      <c r="A2921">
        <f>ROW(Source!A944)</f>
        <v>944</v>
      </c>
      <c r="B2921">
        <v>295894667</v>
      </c>
      <c r="C2921">
        <v>295894662</v>
      </c>
      <c r="D2921">
        <v>277560491</v>
      </c>
      <c r="E2921">
        <v>109</v>
      </c>
      <c r="F2921">
        <v>1</v>
      </c>
      <c r="G2921">
        <v>1</v>
      </c>
      <c r="H2921">
        <v>1</v>
      </c>
      <c r="I2921" t="s">
        <v>1063</v>
      </c>
      <c r="J2921" t="s">
        <v>3</v>
      </c>
      <c r="K2921" t="s">
        <v>1064</v>
      </c>
      <c r="L2921">
        <v>1191</v>
      </c>
      <c r="N2921">
        <v>1013</v>
      </c>
      <c r="O2921" t="s">
        <v>1062</v>
      </c>
      <c r="P2921" t="s">
        <v>1062</v>
      </c>
      <c r="Q2921">
        <v>1</v>
      </c>
      <c r="X2921">
        <v>19.3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1</v>
      </c>
      <c r="AE2921">
        <v>2</v>
      </c>
      <c r="AF2921" t="s">
        <v>3</v>
      </c>
      <c r="AG2921">
        <v>19.3</v>
      </c>
      <c r="AH2921">
        <v>2</v>
      </c>
      <c r="AI2921">
        <v>295894664</v>
      </c>
      <c r="AJ2921">
        <v>2166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  <c r="AR2921">
        <v>0</v>
      </c>
    </row>
    <row r="2922" spans="1:44" x14ac:dyDescent="0.2">
      <c r="A2922">
        <f>ROW(Source!A944)</f>
        <v>944</v>
      </c>
      <c r="B2922">
        <v>295894668</v>
      </c>
      <c r="C2922">
        <v>295894662</v>
      </c>
      <c r="D2922">
        <v>277944076</v>
      </c>
      <c r="E2922">
        <v>1</v>
      </c>
      <c r="F2922">
        <v>1</v>
      </c>
      <c r="G2922">
        <v>1</v>
      </c>
      <c r="H2922">
        <v>2</v>
      </c>
      <c r="I2922" t="s">
        <v>1263</v>
      </c>
      <c r="J2922" t="s">
        <v>1264</v>
      </c>
      <c r="K2922" t="s">
        <v>1265</v>
      </c>
      <c r="L2922">
        <v>1368</v>
      </c>
      <c r="N2922">
        <v>1011</v>
      </c>
      <c r="O2922" t="s">
        <v>961</v>
      </c>
      <c r="P2922" t="s">
        <v>961</v>
      </c>
      <c r="Q2922">
        <v>1</v>
      </c>
      <c r="X2922">
        <v>19.3</v>
      </c>
      <c r="Y2922">
        <v>0</v>
      </c>
      <c r="Z2922">
        <v>1466.13</v>
      </c>
      <c r="AA2922">
        <v>642.05999999999995</v>
      </c>
      <c r="AB2922">
        <v>0</v>
      </c>
      <c r="AC2922">
        <v>0</v>
      </c>
      <c r="AD2922">
        <v>1</v>
      </c>
      <c r="AE2922">
        <v>0</v>
      </c>
      <c r="AF2922" t="s">
        <v>3</v>
      </c>
      <c r="AG2922">
        <v>19.3</v>
      </c>
      <c r="AH2922">
        <v>2</v>
      </c>
      <c r="AI2922">
        <v>295894665</v>
      </c>
      <c r="AJ2922">
        <v>2167</v>
      </c>
      <c r="AK2922">
        <v>0</v>
      </c>
      <c r="AL2922">
        <v>0</v>
      </c>
      <c r="AM2922">
        <v>0</v>
      </c>
      <c r="AN2922">
        <v>0</v>
      </c>
      <c r="AO2922">
        <v>0</v>
      </c>
      <c r="AP2922">
        <v>0</v>
      </c>
      <c r="AQ2922">
        <v>0</v>
      </c>
      <c r="AR2922">
        <v>0</v>
      </c>
    </row>
    <row r="2923" spans="1:44" x14ac:dyDescent="0.2">
      <c r="A2923">
        <f>ROW(Source!A945)</f>
        <v>945</v>
      </c>
      <c r="B2923">
        <v>295894673</v>
      </c>
      <c r="C2923">
        <v>295894669</v>
      </c>
      <c r="D2923">
        <v>277560234</v>
      </c>
      <c r="E2923">
        <v>109</v>
      </c>
      <c r="F2923">
        <v>1</v>
      </c>
      <c r="G2923">
        <v>1</v>
      </c>
      <c r="H2923">
        <v>1</v>
      </c>
      <c r="I2923" t="s">
        <v>1256</v>
      </c>
      <c r="J2923" t="s">
        <v>3</v>
      </c>
      <c r="K2923" t="s">
        <v>1257</v>
      </c>
      <c r="L2923">
        <v>1191</v>
      </c>
      <c r="N2923">
        <v>1013</v>
      </c>
      <c r="O2923" t="s">
        <v>1062</v>
      </c>
      <c r="P2923" t="s">
        <v>1062</v>
      </c>
      <c r="Q2923">
        <v>1</v>
      </c>
      <c r="X2923">
        <v>7.94</v>
      </c>
      <c r="Y2923">
        <v>0</v>
      </c>
      <c r="Z2923">
        <v>0</v>
      </c>
      <c r="AA2923">
        <v>0</v>
      </c>
      <c r="AB2923">
        <v>388.8</v>
      </c>
      <c r="AC2923">
        <v>0</v>
      </c>
      <c r="AD2923">
        <v>1</v>
      </c>
      <c r="AE2923">
        <v>1</v>
      </c>
      <c r="AF2923" t="s">
        <v>3</v>
      </c>
      <c r="AG2923">
        <v>7.94</v>
      </c>
      <c r="AH2923">
        <v>2</v>
      </c>
      <c r="AI2923">
        <v>295894670</v>
      </c>
      <c r="AJ2923">
        <v>2168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0</v>
      </c>
      <c r="AR2923">
        <v>0</v>
      </c>
    </row>
    <row r="2924" spans="1:44" x14ac:dyDescent="0.2">
      <c r="A2924">
        <f>ROW(Source!A945)</f>
        <v>945</v>
      </c>
      <c r="B2924">
        <v>295894674</v>
      </c>
      <c r="C2924">
        <v>295894669</v>
      </c>
      <c r="D2924">
        <v>277560491</v>
      </c>
      <c r="E2924">
        <v>109</v>
      </c>
      <c r="F2924">
        <v>1</v>
      </c>
      <c r="G2924">
        <v>1</v>
      </c>
      <c r="H2924">
        <v>1</v>
      </c>
      <c r="I2924" t="s">
        <v>1063</v>
      </c>
      <c r="J2924" t="s">
        <v>3</v>
      </c>
      <c r="K2924" t="s">
        <v>1064</v>
      </c>
      <c r="L2924">
        <v>1191</v>
      </c>
      <c r="N2924">
        <v>1013</v>
      </c>
      <c r="O2924" t="s">
        <v>1062</v>
      </c>
      <c r="P2924" t="s">
        <v>1062</v>
      </c>
      <c r="Q2924">
        <v>1</v>
      </c>
      <c r="X2924">
        <v>19.78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1</v>
      </c>
      <c r="AE2924">
        <v>2</v>
      </c>
      <c r="AF2924" t="s">
        <v>3</v>
      </c>
      <c r="AG2924">
        <v>19.78</v>
      </c>
      <c r="AH2924">
        <v>2</v>
      </c>
      <c r="AI2924">
        <v>295894671</v>
      </c>
      <c r="AJ2924">
        <v>2169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0</v>
      </c>
      <c r="AQ2924">
        <v>0</v>
      </c>
      <c r="AR2924">
        <v>0</v>
      </c>
    </row>
    <row r="2925" spans="1:44" x14ac:dyDescent="0.2">
      <c r="A2925">
        <f>ROW(Source!A945)</f>
        <v>945</v>
      </c>
      <c r="B2925">
        <v>295894675</v>
      </c>
      <c r="C2925">
        <v>295894669</v>
      </c>
      <c r="D2925">
        <v>277944075</v>
      </c>
      <c r="E2925">
        <v>1</v>
      </c>
      <c r="F2925">
        <v>1</v>
      </c>
      <c r="G2925">
        <v>1</v>
      </c>
      <c r="H2925">
        <v>2</v>
      </c>
      <c r="I2925" t="s">
        <v>1266</v>
      </c>
      <c r="J2925" t="s">
        <v>1267</v>
      </c>
      <c r="K2925" t="s">
        <v>1268</v>
      </c>
      <c r="L2925">
        <v>1368</v>
      </c>
      <c r="N2925">
        <v>1011</v>
      </c>
      <c r="O2925" t="s">
        <v>961</v>
      </c>
      <c r="P2925" t="s">
        <v>961</v>
      </c>
      <c r="Q2925">
        <v>1</v>
      </c>
      <c r="X2925">
        <v>19.78</v>
      </c>
      <c r="Y2925">
        <v>0</v>
      </c>
      <c r="Z2925">
        <v>1054.03</v>
      </c>
      <c r="AA2925">
        <v>642.05999999999995</v>
      </c>
      <c r="AB2925">
        <v>0</v>
      </c>
      <c r="AC2925">
        <v>0</v>
      </c>
      <c r="AD2925">
        <v>1</v>
      </c>
      <c r="AE2925">
        <v>0</v>
      </c>
      <c r="AF2925" t="s">
        <v>3</v>
      </c>
      <c r="AG2925">
        <v>19.78</v>
      </c>
      <c r="AH2925">
        <v>2</v>
      </c>
      <c r="AI2925">
        <v>295894672</v>
      </c>
      <c r="AJ2925">
        <v>2170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  <c r="AR2925">
        <v>0</v>
      </c>
    </row>
    <row r="2926" spans="1:44" x14ac:dyDescent="0.2">
      <c r="A2926">
        <f>ROW(Source!A946)</f>
        <v>946</v>
      </c>
      <c r="B2926">
        <v>295894680</v>
      </c>
      <c r="C2926">
        <v>295894676</v>
      </c>
      <c r="D2926">
        <v>277560234</v>
      </c>
      <c r="E2926">
        <v>109</v>
      </c>
      <c r="F2926">
        <v>1</v>
      </c>
      <c r="G2926">
        <v>1</v>
      </c>
      <c r="H2926">
        <v>1</v>
      </c>
      <c r="I2926" t="s">
        <v>1256</v>
      </c>
      <c r="J2926" t="s">
        <v>3</v>
      </c>
      <c r="K2926" t="s">
        <v>1257</v>
      </c>
      <c r="L2926">
        <v>1191</v>
      </c>
      <c r="N2926">
        <v>1013</v>
      </c>
      <c r="O2926" t="s">
        <v>1062</v>
      </c>
      <c r="P2926" t="s">
        <v>1062</v>
      </c>
      <c r="Q2926">
        <v>1</v>
      </c>
      <c r="X2926">
        <v>5.9</v>
      </c>
      <c r="Y2926">
        <v>0</v>
      </c>
      <c r="Z2926">
        <v>0</v>
      </c>
      <c r="AA2926">
        <v>0</v>
      </c>
      <c r="AB2926">
        <v>388.8</v>
      </c>
      <c r="AC2926">
        <v>0</v>
      </c>
      <c r="AD2926">
        <v>1</v>
      </c>
      <c r="AE2926">
        <v>1</v>
      </c>
      <c r="AF2926" t="s">
        <v>3</v>
      </c>
      <c r="AG2926">
        <v>5.9</v>
      </c>
      <c r="AH2926">
        <v>2</v>
      </c>
      <c r="AI2926">
        <v>295894677</v>
      </c>
      <c r="AJ2926">
        <v>2171</v>
      </c>
      <c r="AK2926">
        <v>0</v>
      </c>
      <c r="AL2926">
        <v>0</v>
      </c>
      <c r="AM2926">
        <v>0</v>
      </c>
      <c r="AN2926">
        <v>0</v>
      </c>
      <c r="AO2926">
        <v>0</v>
      </c>
      <c r="AP2926">
        <v>0</v>
      </c>
      <c r="AQ2926">
        <v>0</v>
      </c>
      <c r="AR2926">
        <v>0</v>
      </c>
    </row>
    <row r="2927" spans="1:44" x14ac:dyDescent="0.2">
      <c r="A2927">
        <f>ROW(Source!A946)</f>
        <v>946</v>
      </c>
      <c r="B2927">
        <v>295894681</v>
      </c>
      <c r="C2927">
        <v>295894676</v>
      </c>
      <c r="D2927">
        <v>277560491</v>
      </c>
      <c r="E2927">
        <v>109</v>
      </c>
      <c r="F2927">
        <v>1</v>
      </c>
      <c r="G2927">
        <v>1</v>
      </c>
      <c r="H2927">
        <v>1</v>
      </c>
      <c r="I2927" t="s">
        <v>1063</v>
      </c>
      <c r="J2927" t="s">
        <v>3</v>
      </c>
      <c r="K2927" t="s">
        <v>1064</v>
      </c>
      <c r="L2927">
        <v>1191</v>
      </c>
      <c r="N2927">
        <v>1013</v>
      </c>
      <c r="O2927" t="s">
        <v>1062</v>
      </c>
      <c r="P2927" t="s">
        <v>1062</v>
      </c>
      <c r="Q2927">
        <v>1</v>
      </c>
      <c r="X2927">
        <v>29.39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1</v>
      </c>
      <c r="AE2927">
        <v>2</v>
      </c>
      <c r="AF2927" t="s">
        <v>3</v>
      </c>
      <c r="AG2927">
        <v>29.39</v>
      </c>
      <c r="AH2927">
        <v>2</v>
      </c>
      <c r="AI2927">
        <v>295894678</v>
      </c>
      <c r="AJ2927">
        <v>2172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  <c r="AR2927">
        <v>0</v>
      </c>
    </row>
    <row r="2928" spans="1:44" x14ac:dyDescent="0.2">
      <c r="A2928">
        <f>ROW(Source!A946)</f>
        <v>946</v>
      </c>
      <c r="B2928">
        <v>295894682</v>
      </c>
      <c r="C2928">
        <v>295894676</v>
      </c>
      <c r="D2928">
        <v>277944074</v>
      </c>
      <c r="E2928">
        <v>1</v>
      </c>
      <c r="F2928">
        <v>1</v>
      </c>
      <c r="G2928">
        <v>1</v>
      </c>
      <c r="H2928">
        <v>2</v>
      </c>
      <c r="I2928" t="s">
        <v>1269</v>
      </c>
      <c r="J2928" t="s">
        <v>1270</v>
      </c>
      <c r="K2928" t="s">
        <v>1271</v>
      </c>
      <c r="L2928">
        <v>1368</v>
      </c>
      <c r="N2928">
        <v>1011</v>
      </c>
      <c r="O2928" t="s">
        <v>961</v>
      </c>
      <c r="P2928" t="s">
        <v>961</v>
      </c>
      <c r="Q2928">
        <v>1</v>
      </c>
      <c r="X2928">
        <v>29.39</v>
      </c>
      <c r="Y2928">
        <v>0</v>
      </c>
      <c r="Z2928">
        <v>947.64</v>
      </c>
      <c r="AA2928">
        <v>549.32000000000005</v>
      </c>
      <c r="AB2928">
        <v>0</v>
      </c>
      <c r="AC2928">
        <v>0</v>
      </c>
      <c r="AD2928">
        <v>1</v>
      </c>
      <c r="AE2928">
        <v>0</v>
      </c>
      <c r="AF2928" t="s">
        <v>3</v>
      </c>
      <c r="AG2928">
        <v>29.39</v>
      </c>
      <c r="AH2928">
        <v>2</v>
      </c>
      <c r="AI2928">
        <v>295894679</v>
      </c>
      <c r="AJ2928">
        <v>2173</v>
      </c>
      <c r="AK2928">
        <v>0</v>
      </c>
      <c r="AL2928">
        <v>0</v>
      </c>
      <c r="AM2928">
        <v>0</v>
      </c>
      <c r="AN2928">
        <v>0</v>
      </c>
      <c r="AO2928">
        <v>0</v>
      </c>
      <c r="AP2928">
        <v>0</v>
      </c>
      <c r="AQ2928">
        <v>0</v>
      </c>
      <c r="AR2928">
        <v>0</v>
      </c>
    </row>
    <row r="2929" spans="1:44" x14ac:dyDescent="0.2">
      <c r="A2929">
        <f>ROW(Source!A947)</f>
        <v>947</v>
      </c>
      <c r="B2929">
        <v>295894686</v>
      </c>
      <c r="C2929">
        <v>295894683</v>
      </c>
      <c r="D2929">
        <v>277560491</v>
      </c>
      <c r="E2929">
        <v>109</v>
      </c>
      <c r="F2929">
        <v>1</v>
      </c>
      <c r="G2929">
        <v>1</v>
      </c>
      <c r="H2929">
        <v>1</v>
      </c>
      <c r="I2929" t="s">
        <v>1063</v>
      </c>
      <c r="J2929" t="s">
        <v>3</v>
      </c>
      <c r="K2929" t="s">
        <v>1064</v>
      </c>
      <c r="L2929">
        <v>1191</v>
      </c>
      <c r="N2929">
        <v>1013</v>
      </c>
      <c r="O2929" t="s">
        <v>1062</v>
      </c>
      <c r="P2929" t="s">
        <v>1062</v>
      </c>
      <c r="Q2929">
        <v>1</v>
      </c>
      <c r="X2929">
        <v>6.91</v>
      </c>
      <c r="Y2929">
        <v>0</v>
      </c>
      <c r="Z2929">
        <v>0</v>
      </c>
      <c r="AA2929">
        <v>0</v>
      </c>
      <c r="AB2929">
        <v>0</v>
      </c>
      <c r="AC2929">
        <v>0</v>
      </c>
      <c r="AD2929">
        <v>1</v>
      </c>
      <c r="AE2929">
        <v>2</v>
      </c>
      <c r="AF2929" t="s">
        <v>3</v>
      </c>
      <c r="AG2929">
        <v>6.91</v>
      </c>
      <c r="AH2929">
        <v>2</v>
      </c>
      <c r="AI2929">
        <v>295894684</v>
      </c>
      <c r="AJ2929">
        <v>2174</v>
      </c>
      <c r="AK2929">
        <v>0</v>
      </c>
      <c r="AL2929">
        <v>0</v>
      </c>
      <c r="AM2929">
        <v>0</v>
      </c>
      <c r="AN2929">
        <v>0</v>
      </c>
      <c r="AO2929">
        <v>0</v>
      </c>
      <c r="AP2929">
        <v>0</v>
      </c>
      <c r="AQ2929">
        <v>0</v>
      </c>
      <c r="AR2929">
        <v>0</v>
      </c>
    </row>
    <row r="2930" spans="1:44" x14ac:dyDescent="0.2">
      <c r="A2930">
        <f>ROW(Source!A947)</f>
        <v>947</v>
      </c>
      <c r="B2930">
        <v>295894687</v>
      </c>
      <c r="C2930">
        <v>295894683</v>
      </c>
      <c r="D2930">
        <v>277944018</v>
      </c>
      <c r="E2930">
        <v>1</v>
      </c>
      <c r="F2930">
        <v>1</v>
      </c>
      <c r="G2930">
        <v>1</v>
      </c>
      <c r="H2930">
        <v>2</v>
      </c>
      <c r="I2930" t="s">
        <v>1272</v>
      </c>
      <c r="J2930" t="s">
        <v>1273</v>
      </c>
      <c r="K2930" t="s">
        <v>1274</v>
      </c>
      <c r="L2930">
        <v>1368</v>
      </c>
      <c r="N2930">
        <v>1011</v>
      </c>
      <c r="O2930" t="s">
        <v>961</v>
      </c>
      <c r="P2930" t="s">
        <v>961</v>
      </c>
      <c r="Q2930">
        <v>1</v>
      </c>
      <c r="X2930">
        <v>6.91</v>
      </c>
      <c r="Y2930">
        <v>0</v>
      </c>
      <c r="Z2930">
        <v>828.16</v>
      </c>
      <c r="AA2930">
        <v>549.32000000000005</v>
      </c>
      <c r="AB2930">
        <v>0</v>
      </c>
      <c r="AC2930">
        <v>0</v>
      </c>
      <c r="AD2930">
        <v>1</v>
      </c>
      <c r="AE2930">
        <v>0</v>
      </c>
      <c r="AF2930" t="s">
        <v>3</v>
      </c>
      <c r="AG2930">
        <v>6.91</v>
      </c>
      <c r="AH2930">
        <v>2</v>
      </c>
      <c r="AI2930">
        <v>295894685</v>
      </c>
      <c r="AJ2930">
        <v>2175</v>
      </c>
      <c r="AK2930">
        <v>0</v>
      </c>
      <c r="AL2930">
        <v>0</v>
      </c>
      <c r="AM2930">
        <v>0</v>
      </c>
      <c r="AN2930">
        <v>0</v>
      </c>
      <c r="AO2930">
        <v>0</v>
      </c>
      <c r="AP2930">
        <v>0</v>
      </c>
      <c r="AQ2930">
        <v>0</v>
      </c>
      <c r="AR2930">
        <v>0</v>
      </c>
    </row>
    <row r="2931" spans="1:44" x14ac:dyDescent="0.2">
      <c r="A2931">
        <f>ROW(Source!A948)</f>
        <v>948</v>
      </c>
      <c r="B2931">
        <v>296065970</v>
      </c>
      <c r="C2931">
        <v>296065956</v>
      </c>
      <c r="D2931">
        <v>75629607</v>
      </c>
      <c r="E2931">
        <v>109</v>
      </c>
      <c r="F2931">
        <v>1</v>
      </c>
      <c r="G2931">
        <v>1</v>
      </c>
      <c r="H2931">
        <v>1</v>
      </c>
      <c r="I2931" t="s">
        <v>1063</v>
      </c>
      <c r="J2931" t="s">
        <v>3</v>
      </c>
      <c r="K2931" t="s">
        <v>1064</v>
      </c>
      <c r="L2931">
        <v>1191</v>
      </c>
      <c r="N2931">
        <v>1013</v>
      </c>
      <c r="O2931" t="s">
        <v>1062</v>
      </c>
      <c r="P2931" t="s">
        <v>1062</v>
      </c>
      <c r="Q2931">
        <v>1</v>
      </c>
      <c r="X2931">
        <v>3.87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1</v>
      </c>
      <c r="AE2931">
        <v>2</v>
      </c>
      <c r="AF2931" t="s">
        <v>3</v>
      </c>
      <c r="AG2931">
        <v>3.87</v>
      </c>
      <c r="AH2931">
        <v>2</v>
      </c>
      <c r="AI2931">
        <v>296065968</v>
      </c>
      <c r="AJ2931">
        <v>2176</v>
      </c>
      <c r="AK2931">
        <v>0</v>
      </c>
      <c r="AL2931">
        <v>0</v>
      </c>
      <c r="AM2931">
        <v>0</v>
      </c>
      <c r="AN2931">
        <v>0</v>
      </c>
      <c r="AO2931">
        <v>0</v>
      </c>
      <c r="AP2931">
        <v>0</v>
      </c>
      <c r="AQ2931">
        <v>0</v>
      </c>
      <c r="AR2931">
        <v>0</v>
      </c>
    </row>
    <row r="2932" spans="1:44" x14ac:dyDescent="0.2">
      <c r="A2932">
        <f>ROW(Source!A948)</f>
        <v>948</v>
      </c>
      <c r="B2932">
        <v>296065971</v>
      </c>
      <c r="C2932">
        <v>296065956</v>
      </c>
      <c r="D2932">
        <v>277944018</v>
      </c>
      <c r="E2932">
        <v>1</v>
      </c>
      <c r="F2932">
        <v>1</v>
      </c>
      <c r="G2932">
        <v>1</v>
      </c>
      <c r="H2932">
        <v>2</v>
      </c>
      <c r="I2932" t="s">
        <v>1272</v>
      </c>
      <c r="J2932" t="s">
        <v>1273</v>
      </c>
      <c r="K2932" t="s">
        <v>1274</v>
      </c>
      <c r="L2932">
        <v>1368</v>
      </c>
      <c r="N2932">
        <v>1011</v>
      </c>
      <c r="O2932" t="s">
        <v>961</v>
      </c>
      <c r="P2932" t="s">
        <v>961</v>
      </c>
      <c r="Q2932">
        <v>1</v>
      </c>
      <c r="X2932">
        <v>3.87</v>
      </c>
      <c r="Y2932">
        <v>0</v>
      </c>
      <c r="Z2932">
        <v>828.16</v>
      </c>
      <c r="AA2932">
        <v>549.32000000000005</v>
      </c>
      <c r="AB2932">
        <v>0</v>
      </c>
      <c r="AC2932">
        <v>0</v>
      </c>
      <c r="AD2932">
        <v>1</v>
      </c>
      <c r="AE2932">
        <v>0</v>
      </c>
      <c r="AF2932" t="s">
        <v>3</v>
      </c>
      <c r="AG2932">
        <v>3.87</v>
      </c>
      <c r="AH2932">
        <v>2</v>
      </c>
      <c r="AI2932">
        <v>296065969</v>
      </c>
      <c r="AJ2932">
        <v>2177</v>
      </c>
      <c r="AK2932">
        <v>0</v>
      </c>
      <c r="AL2932">
        <v>0</v>
      </c>
      <c r="AM2932">
        <v>0</v>
      </c>
      <c r="AN2932">
        <v>0</v>
      </c>
      <c r="AO2932">
        <v>0</v>
      </c>
      <c r="AP2932">
        <v>0</v>
      </c>
      <c r="AQ2932">
        <v>0</v>
      </c>
      <c r="AR2932">
        <v>0</v>
      </c>
    </row>
    <row r="2933" spans="1:44" x14ac:dyDescent="0.2">
      <c r="A2933">
        <f>ROW(Source!A949)</f>
        <v>949</v>
      </c>
      <c r="B2933">
        <v>295894691</v>
      </c>
      <c r="C2933">
        <v>295894688</v>
      </c>
      <c r="D2933">
        <v>277560491</v>
      </c>
      <c r="E2933">
        <v>109</v>
      </c>
      <c r="F2933">
        <v>1</v>
      </c>
      <c r="G2933">
        <v>1</v>
      </c>
      <c r="H2933">
        <v>1</v>
      </c>
      <c r="I2933" t="s">
        <v>1063</v>
      </c>
      <c r="J2933" t="s">
        <v>3</v>
      </c>
      <c r="K2933" t="s">
        <v>1064</v>
      </c>
      <c r="L2933">
        <v>1191</v>
      </c>
      <c r="N2933">
        <v>1013</v>
      </c>
      <c r="O2933" t="s">
        <v>1062</v>
      </c>
      <c r="P2933" t="s">
        <v>1062</v>
      </c>
      <c r="Q2933">
        <v>1</v>
      </c>
      <c r="X2933">
        <v>3.18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1</v>
      </c>
      <c r="AE2933">
        <v>2</v>
      </c>
      <c r="AF2933" t="s">
        <v>3</v>
      </c>
      <c r="AG2933">
        <v>3.18</v>
      </c>
      <c r="AH2933">
        <v>2</v>
      </c>
      <c r="AI2933">
        <v>295894689</v>
      </c>
      <c r="AJ2933">
        <v>2178</v>
      </c>
      <c r="AK2933">
        <v>0</v>
      </c>
      <c r="AL2933">
        <v>0</v>
      </c>
      <c r="AM2933">
        <v>0</v>
      </c>
      <c r="AN2933">
        <v>0</v>
      </c>
      <c r="AO2933">
        <v>0</v>
      </c>
      <c r="AP2933">
        <v>0</v>
      </c>
      <c r="AQ2933">
        <v>0</v>
      </c>
      <c r="AR2933">
        <v>0</v>
      </c>
    </row>
    <row r="2934" spans="1:44" x14ac:dyDescent="0.2">
      <c r="A2934">
        <f>ROW(Source!A949)</f>
        <v>949</v>
      </c>
      <c r="B2934">
        <v>295894692</v>
      </c>
      <c r="C2934">
        <v>295894688</v>
      </c>
      <c r="D2934">
        <v>277944019</v>
      </c>
      <c r="E2934">
        <v>1</v>
      </c>
      <c r="F2934">
        <v>1</v>
      </c>
      <c r="G2934">
        <v>1</v>
      </c>
      <c r="H2934">
        <v>2</v>
      </c>
      <c r="I2934" t="s">
        <v>1275</v>
      </c>
      <c r="J2934" t="s">
        <v>1276</v>
      </c>
      <c r="K2934" t="s">
        <v>1277</v>
      </c>
      <c r="L2934">
        <v>1368</v>
      </c>
      <c r="N2934">
        <v>1011</v>
      </c>
      <c r="O2934" t="s">
        <v>961</v>
      </c>
      <c r="P2934" t="s">
        <v>961</v>
      </c>
      <c r="Q2934">
        <v>1</v>
      </c>
      <c r="X2934">
        <v>3.18</v>
      </c>
      <c r="Y2934">
        <v>0</v>
      </c>
      <c r="Z2934">
        <v>1067.42</v>
      </c>
      <c r="AA2934">
        <v>642.05999999999995</v>
      </c>
      <c r="AB2934">
        <v>0</v>
      </c>
      <c r="AC2934">
        <v>0</v>
      </c>
      <c r="AD2934">
        <v>1</v>
      </c>
      <c r="AE2934">
        <v>0</v>
      </c>
      <c r="AF2934" t="s">
        <v>3</v>
      </c>
      <c r="AG2934">
        <v>3.18</v>
      </c>
      <c r="AH2934">
        <v>2</v>
      </c>
      <c r="AI2934">
        <v>295894690</v>
      </c>
      <c r="AJ2934">
        <v>2179</v>
      </c>
      <c r="AK2934">
        <v>0</v>
      </c>
      <c r="AL2934">
        <v>0</v>
      </c>
      <c r="AM2934">
        <v>0</v>
      </c>
      <c r="AN2934">
        <v>0</v>
      </c>
      <c r="AO2934">
        <v>0</v>
      </c>
      <c r="AP2934">
        <v>0</v>
      </c>
      <c r="AQ2934">
        <v>0</v>
      </c>
      <c r="AR2934">
        <v>0</v>
      </c>
    </row>
    <row r="2935" spans="1:44" x14ac:dyDescent="0.2">
      <c r="A2935">
        <f>ROW(Source!A950)</f>
        <v>950</v>
      </c>
      <c r="B2935">
        <v>295894701</v>
      </c>
      <c r="C2935">
        <v>295894698</v>
      </c>
      <c r="D2935">
        <v>277560491</v>
      </c>
      <c r="E2935">
        <v>109</v>
      </c>
      <c r="F2935">
        <v>1</v>
      </c>
      <c r="G2935">
        <v>1</v>
      </c>
      <c r="H2935">
        <v>1</v>
      </c>
      <c r="I2935" t="s">
        <v>1063</v>
      </c>
      <c r="J2935" t="s">
        <v>3</v>
      </c>
      <c r="K2935" t="s">
        <v>1064</v>
      </c>
      <c r="L2935">
        <v>1191</v>
      </c>
      <c r="N2935">
        <v>1013</v>
      </c>
      <c r="O2935" t="s">
        <v>1062</v>
      </c>
      <c r="P2935" t="s">
        <v>1062</v>
      </c>
      <c r="Q2935">
        <v>1</v>
      </c>
      <c r="X2935">
        <v>1.57</v>
      </c>
      <c r="Y2935">
        <v>0</v>
      </c>
      <c r="Z2935">
        <v>0</v>
      </c>
      <c r="AA2935">
        <v>0</v>
      </c>
      <c r="AB2935">
        <v>0</v>
      </c>
      <c r="AC2935">
        <v>0</v>
      </c>
      <c r="AD2935">
        <v>1</v>
      </c>
      <c r="AE2935">
        <v>2</v>
      </c>
      <c r="AF2935" t="s">
        <v>3</v>
      </c>
      <c r="AG2935">
        <v>1.57</v>
      </c>
      <c r="AH2935">
        <v>2</v>
      </c>
      <c r="AI2935">
        <v>295894699</v>
      </c>
      <c r="AJ2935">
        <v>2180</v>
      </c>
      <c r="AK2935">
        <v>0</v>
      </c>
      <c r="AL2935">
        <v>0</v>
      </c>
      <c r="AM2935">
        <v>0</v>
      </c>
      <c r="AN2935">
        <v>0</v>
      </c>
      <c r="AO2935">
        <v>0</v>
      </c>
      <c r="AP2935">
        <v>0</v>
      </c>
      <c r="AQ2935">
        <v>0</v>
      </c>
      <c r="AR2935">
        <v>0</v>
      </c>
    </row>
    <row r="2936" spans="1:44" x14ac:dyDescent="0.2">
      <c r="A2936">
        <f>ROW(Source!A950)</f>
        <v>950</v>
      </c>
      <c r="B2936">
        <v>295894702</v>
      </c>
      <c r="C2936">
        <v>295894698</v>
      </c>
      <c r="D2936">
        <v>277944019</v>
      </c>
      <c r="E2936">
        <v>1</v>
      </c>
      <c r="F2936">
        <v>1</v>
      </c>
      <c r="G2936">
        <v>1</v>
      </c>
      <c r="H2936">
        <v>2</v>
      </c>
      <c r="I2936" t="s">
        <v>1275</v>
      </c>
      <c r="J2936" t="s">
        <v>1276</v>
      </c>
      <c r="K2936" t="s">
        <v>1277</v>
      </c>
      <c r="L2936">
        <v>1368</v>
      </c>
      <c r="N2936">
        <v>1011</v>
      </c>
      <c r="O2936" t="s">
        <v>961</v>
      </c>
      <c r="P2936" t="s">
        <v>961</v>
      </c>
      <c r="Q2936">
        <v>1</v>
      </c>
      <c r="X2936">
        <v>1.57</v>
      </c>
      <c r="Y2936">
        <v>0</v>
      </c>
      <c r="Z2936">
        <v>1067.42</v>
      </c>
      <c r="AA2936">
        <v>642.05999999999995</v>
      </c>
      <c r="AB2936">
        <v>0</v>
      </c>
      <c r="AC2936">
        <v>0</v>
      </c>
      <c r="AD2936">
        <v>1</v>
      </c>
      <c r="AE2936">
        <v>0</v>
      </c>
      <c r="AF2936" t="s">
        <v>3</v>
      </c>
      <c r="AG2936">
        <v>1.57</v>
      </c>
      <c r="AH2936">
        <v>2</v>
      </c>
      <c r="AI2936">
        <v>295894700</v>
      </c>
      <c r="AJ2936">
        <v>2181</v>
      </c>
      <c r="AK2936">
        <v>0</v>
      </c>
      <c r="AL2936">
        <v>0</v>
      </c>
      <c r="AM2936">
        <v>0</v>
      </c>
      <c r="AN2936">
        <v>0</v>
      </c>
      <c r="AO2936">
        <v>0</v>
      </c>
      <c r="AP2936">
        <v>0</v>
      </c>
      <c r="AQ2936">
        <v>0</v>
      </c>
      <c r="AR2936">
        <v>0</v>
      </c>
    </row>
    <row r="2937" spans="1:44" x14ac:dyDescent="0.2">
      <c r="A2937">
        <f>ROW(Source!A951)</f>
        <v>951</v>
      </c>
      <c r="B2937">
        <v>295894708</v>
      </c>
      <c r="C2937">
        <v>295894703</v>
      </c>
      <c r="D2937">
        <v>277560276</v>
      </c>
      <c r="E2937">
        <v>109</v>
      </c>
      <c r="F2937">
        <v>1</v>
      </c>
      <c r="G2937">
        <v>1</v>
      </c>
      <c r="H2937">
        <v>1</v>
      </c>
      <c r="I2937" t="s">
        <v>1134</v>
      </c>
      <c r="J2937" t="s">
        <v>3</v>
      </c>
      <c r="K2937" t="s">
        <v>1135</v>
      </c>
      <c r="L2937">
        <v>1191</v>
      </c>
      <c r="N2937">
        <v>1013</v>
      </c>
      <c r="O2937" t="s">
        <v>1062</v>
      </c>
      <c r="P2937" t="s">
        <v>1062</v>
      </c>
      <c r="Q2937">
        <v>1</v>
      </c>
      <c r="X2937">
        <v>12.53</v>
      </c>
      <c r="Y2937">
        <v>0</v>
      </c>
      <c r="Z2937">
        <v>0</v>
      </c>
      <c r="AA2937">
        <v>0</v>
      </c>
      <c r="AB2937">
        <v>424.47</v>
      </c>
      <c r="AC2937">
        <v>0</v>
      </c>
      <c r="AD2937">
        <v>1</v>
      </c>
      <c r="AE2937">
        <v>1</v>
      </c>
      <c r="AF2937" t="s">
        <v>3</v>
      </c>
      <c r="AG2937">
        <v>12.53</v>
      </c>
      <c r="AH2937">
        <v>2</v>
      </c>
      <c r="AI2937">
        <v>295894704</v>
      </c>
      <c r="AJ2937">
        <v>2182</v>
      </c>
      <c r="AK2937">
        <v>0</v>
      </c>
      <c r="AL2937">
        <v>0</v>
      </c>
      <c r="AM2937">
        <v>0</v>
      </c>
      <c r="AN2937">
        <v>0</v>
      </c>
      <c r="AO2937">
        <v>0</v>
      </c>
      <c r="AP2937">
        <v>0</v>
      </c>
      <c r="AQ2937">
        <v>0</v>
      </c>
      <c r="AR2937">
        <v>0</v>
      </c>
    </row>
    <row r="2938" spans="1:44" x14ac:dyDescent="0.2">
      <c r="A2938">
        <f>ROW(Source!A951)</f>
        <v>951</v>
      </c>
      <c r="B2938">
        <v>295894709</v>
      </c>
      <c r="C2938">
        <v>295894703</v>
      </c>
      <c r="D2938">
        <v>277560491</v>
      </c>
      <c r="E2938">
        <v>109</v>
      </c>
      <c r="F2938">
        <v>1</v>
      </c>
      <c r="G2938">
        <v>1</v>
      </c>
      <c r="H2938">
        <v>1</v>
      </c>
      <c r="I2938" t="s">
        <v>1063</v>
      </c>
      <c r="J2938" t="s">
        <v>3</v>
      </c>
      <c r="K2938" t="s">
        <v>1064</v>
      </c>
      <c r="L2938">
        <v>1191</v>
      </c>
      <c r="N2938">
        <v>1013</v>
      </c>
      <c r="O2938" t="s">
        <v>1062</v>
      </c>
      <c r="P2938" t="s">
        <v>1062</v>
      </c>
      <c r="Q2938">
        <v>1</v>
      </c>
      <c r="X2938">
        <v>2.62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1</v>
      </c>
      <c r="AE2938">
        <v>2</v>
      </c>
      <c r="AF2938" t="s">
        <v>3</v>
      </c>
      <c r="AG2938">
        <v>2.62</v>
      </c>
      <c r="AH2938">
        <v>2</v>
      </c>
      <c r="AI2938">
        <v>295894705</v>
      </c>
      <c r="AJ2938">
        <v>2183</v>
      </c>
      <c r="AK2938">
        <v>0</v>
      </c>
      <c r="AL2938">
        <v>0</v>
      </c>
      <c r="AM2938">
        <v>0</v>
      </c>
      <c r="AN2938">
        <v>0</v>
      </c>
      <c r="AO2938">
        <v>0</v>
      </c>
      <c r="AP2938">
        <v>0</v>
      </c>
      <c r="AQ2938">
        <v>0</v>
      </c>
      <c r="AR2938">
        <v>0</v>
      </c>
    </row>
    <row r="2939" spans="1:44" x14ac:dyDescent="0.2">
      <c r="A2939">
        <f>ROW(Source!A951)</f>
        <v>951</v>
      </c>
      <c r="B2939">
        <v>295894710</v>
      </c>
      <c r="C2939">
        <v>295894703</v>
      </c>
      <c r="D2939">
        <v>277945221</v>
      </c>
      <c r="E2939">
        <v>1</v>
      </c>
      <c r="F2939">
        <v>1</v>
      </c>
      <c r="G2939">
        <v>1</v>
      </c>
      <c r="H2939">
        <v>2</v>
      </c>
      <c r="I2939" t="s">
        <v>1278</v>
      </c>
      <c r="J2939" t="s">
        <v>1279</v>
      </c>
      <c r="K2939" t="s">
        <v>1280</v>
      </c>
      <c r="L2939">
        <v>1368</v>
      </c>
      <c r="N2939">
        <v>1011</v>
      </c>
      <c r="O2939" t="s">
        <v>961</v>
      </c>
      <c r="P2939" t="s">
        <v>961</v>
      </c>
      <c r="Q2939">
        <v>1</v>
      </c>
      <c r="X2939">
        <v>10.5</v>
      </c>
      <c r="Y2939">
        <v>0</v>
      </c>
      <c r="Z2939">
        <v>2.41</v>
      </c>
      <c r="AA2939">
        <v>0</v>
      </c>
      <c r="AB2939">
        <v>0</v>
      </c>
      <c r="AC2939">
        <v>0</v>
      </c>
      <c r="AD2939">
        <v>1</v>
      </c>
      <c r="AE2939">
        <v>0</v>
      </c>
      <c r="AF2939" t="s">
        <v>3</v>
      </c>
      <c r="AG2939">
        <v>10.5</v>
      </c>
      <c r="AH2939">
        <v>2</v>
      </c>
      <c r="AI2939">
        <v>295894706</v>
      </c>
      <c r="AJ2939">
        <v>2184</v>
      </c>
      <c r="AK2939">
        <v>0</v>
      </c>
      <c r="AL2939">
        <v>0</v>
      </c>
      <c r="AM2939">
        <v>0</v>
      </c>
      <c r="AN2939">
        <v>0</v>
      </c>
      <c r="AO2939">
        <v>0</v>
      </c>
      <c r="AP2939">
        <v>0</v>
      </c>
      <c r="AQ2939">
        <v>0</v>
      </c>
      <c r="AR2939">
        <v>0</v>
      </c>
    </row>
    <row r="2940" spans="1:44" x14ac:dyDescent="0.2">
      <c r="A2940">
        <f>ROW(Source!A951)</f>
        <v>951</v>
      </c>
      <c r="B2940">
        <v>295894711</v>
      </c>
      <c r="C2940">
        <v>295894703</v>
      </c>
      <c r="D2940">
        <v>277946089</v>
      </c>
      <c r="E2940">
        <v>1</v>
      </c>
      <c r="F2940">
        <v>1</v>
      </c>
      <c r="G2940">
        <v>1</v>
      </c>
      <c r="H2940">
        <v>2</v>
      </c>
      <c r="I2940" t="s">
        <v>1146</v>
      </c>
      <c r="J2940" t="s">
        <v>1147</v>
      </c>
      <c r="K2940" t="s">
        <v>1148</v>
      </c>
      <c r="L2940">
        <v>1368</v>
      </c>
      <c r="N2940">
        <v>1011</v>
      </c>
      <c r="O2940" t="s">
        <v>961</v>
      </c>
      <c r="P2940" t="s">
        <v>961</v>
      </c>
      <c r="Q2940">
        <v>1</v>
      </c>
      <c r="X2940">
        <v>2.62</v>
      </c>
      <c r="Y2940">
        <v>0</v>
      </c>
      <c r="Z2940">
        <v>341.08</v>
      </c>
      <c r="AA2940">
        <v>477.98</v>
      </c>
      <c r="AB2940">
        <v>0</v>
      </c>
      <c r="AC2940">
        <v>0</v>
      </c>
      <c r="AD2940">
        <v>1</v>
      </c>
      <c r="AE2940">
        <v>0</v>
      </c>
      <c r="AF2940" t="s">
        <v>3</v>
      </c>
      <c r="AG2940">
        <v>2.62</v>
      </c>
      <c r="AH2940">
        <v>2</v>
      </c>
      <c r="AI2940">
        <v>295894707</v>
      </c>
      <c r="AJ2940">
        <v>2185</v>
      </c>
      <c r="AK2940">
        <v>0</v>
      </c>
      <c r="AL2940">
        <v>0</v>
      </c>
      <c r="AM2940">
        <v>0</v>
      </c>
      <c r="AN2940">
        <v>0</v>
      </c>
      <c r="AO2940">
        <v>0</v>
      </c>
      <c r="AP2940">
        <v>0</v>
      </c>
      <c r="AQ2940">
        <v>0</v>
      </c>
      <c r="AR2940">
        <v>0</v>
      </c>
    </row>
    <row r="2941" spans="1:44" x14ac:dyDescent="0.2">
      <c r="A2941">
        <f>ROW(Source!A952)</f>
        <v>952</v>
      </c>
      <c r="B2941">
        <v>295894714</v>
      </c>
      <c r="C2941">
        <v>295894712</v>
      </c>
      <c r="D2941">
        <v>277560223</v>
      </c>
      <c r="E2941">
        <v>109</v>
      </c>
      <c r="F2941">
        <v>1</v>
      </c>
      <c r="G2941">
        <v>1</v>
      </c>
      <c r="H2941">
        <v>1</v>
      </c>
      <c r="I2941" t="s">
        <v>1258</v>
      </c>
      <c r="J2941" t="s">
        <v>3</v>
      </c>
      <c r="K2941" t="s">
        <v>1259</v>
      </c>
      <c r="L2941">
        <v>1191</v>
      </c>
      <c r="N2941">
        <v>1013</v>
      </c>
      <c r="O2941" t="s">
        <v>1062</v>
      </c>
      <c r="P2941" t="s">
        <v>1062</v>
      </c>
      <c r="Q2941">
        <v>1</v>
      </c>
      <c r="X2941">
        <v>88.5</v>
      </c>
      <c r="Y2941">
        <v>0</v>
      </c>
      <c r="Z2941">
        <v>0</v>
      </c>
      <c r="AA2941">
        <v>0</v>
      </c>
      <c r="AB2941">
        <v>372.75</v>
      </c>
      <c r="AC2941">
        <v>0</v>
      </c>
      <c r="AD2941">
        <v>1</v>
      </c>
      <c r="AE2941">
        <v>1</v>
      </c>
      <c r="AF2941" t="s">
        <v>3</v>
      </c>
      <c r="AG2941">
        <v>88.5</v>
      </c>
      <c r="AH2941">
        <v>2</v>
      </c>
      <c r="AI2941">
        <v>295894713</v>
      </c>
      <c r="AJ2941">
        <v>2186</v>
      </c>
      <c r="AK2941">
        <v>0</v>
      </c>
      <c r="AL2941">
        <v>0</v>
      </c>
      <c r="AM2941">
        <v>0</v>
      </c>
      <c r="AN2941">
        <v>0</v>
      </c>
      <c r="AO2941">
        <v>0</v>
      </c>
      <c r="AP2941">
        <v>0</v>
      </c>
      <c r="AQ2941">
        <v>0</v>
      </c>
      <c r="AR2941">
        <v>0</v>
      </c>
    </row>
    <row r="2942" spans="1:44" x14ac:dyDescent="0.2">
      <c r="A2942">
        <f>ROW(Source!A953)</f>
        <v>953</v>
      </c>
      <c r="B2942">
        <v>295894721</v>
      </c>
      <c r="C2942">
        <v>295894715</v>
      </c>
      <c r="D2942">
        <v>277560242</v>
      </c>
      <c r="E2942">
        <v>109</v>
      </c>
      <c r="F2942">
        <v>1</v>
      </c>
      <c r="G2942">
        <v>1</v>
      </c>
      <c r="H2942">
        <v>1</v>
      </c>
      <c r="I2942" t="s">
        <v>1281</v>
      </c>
      <c r="J2942" t="s">
        <v>3</v>
      </c>
      <c r="K2942" t="s">
        <v>1282</v>
      </c>
      <c r="L2942">
        <v>1191</v>
      </c>
      <c r="N2942">
        <v>1013</v>
      </c>
      <c r="O2942" t="s">
        <v>1062</v>
      </c>
      <c r="P2942" t="s">
        <v>1062</v>
      </c>
      <c r="Q2942">
        <v>1</v>
      </c>
      <c r="X2942">
        <v>0.78</v>
      </c>
      <c r="Y2942">
        <v>0</v>
      </c>
      <c r="Z2942">
        <v>0</v>
      </c>
      <c r="AA2942">
        <v>0</v>
      </c>
      <c r="AB2942">
        <v>395.94</v>
      </c>
      <c r="AC2942">
        <v>0</v>
      </c>
      <c r="AD2942">
        <v>1</v>
      </c>
      <c r="AE2942">
        <v>1</v>
      </c>
      <c r="AF2942" t="s">
        <v>3</v>
      </c>
      <c r="AG2942">
        <v>0.78</v>
      </c>
      <c r="AH2942">
        <v>2</v>
      </c>
      <c r="AI2942">
        <v>295894716</v>
      </c>
      <c r="AJ2942">
        <v>2187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0</v>
      </c>
      <c r="AQ2942">
        <v>0</v>
      </c>
      <c r="AR2942">
        <v>0</v>
      </c>
    </row>
    <row r="2943" spans="1:44" x14ac:dyDescent="0.2">
      <c r="A2943">
        <f>ROW(Source!A953)</f>
        <v>953</v>
      </c>
      <c r="B2943">
        <v>295894722</v>
      </c>
      <c r="C2943">
        <v>295894715</v>
      </c>
      <c r="D2943">
        <v>277560491</v>
      </c>
      <c r="E2943">
        <v>109</v>
      </c>
      <c r="F2943">
        <v>1</v>
      </c>
      <c r="G2943">
        <v>1</v>
      </c>
      <c r="H2943">
        <v>1</v>
      </c>
      <c r="I2943" t="s">
        <v>1063</v>
      </c>
      <c r="J2943" t="s">
        <v>3</v>
      </c>
      <c r="K2943" t="s">
        <v>1064</v>
      </c>
      <c r="L2943">
        <v>1191</v>
      </c>
      <c r="N2943">
        <v>1013</v>
      </c>
      <c r="O2943" t="s">
        <v>1062</v>
      </c>
      <c r="P2943" t="s">
        <v>1062</v>
      </c>
      <c r="Q2943">
        <v>1</v>
      </c>
      <c r="X2943">
        <v>7.0000000000000007E-2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1</v>
      </c>
      <c r="AE2943">
        <v>2</v>
      </c>
      <c r="AF2943" t="s">
        <v>3</v>
      </c>
      <c r="AG2943">
        <v>7.0000000000000007E-2</v>
      </c>
      <c r="AH2943">
        <v>2</v>
      </c>
      <c r="AI2943">
        <v>295894717</v>
      </c>
      <c r="AJ2943">
        <v>2188</v>
      </c>
      <c r="AK2943">
        <v>0</v>
      </c>
      <c r="AL2943">
        <v>0</v>
      </c>
      <c r="AM2943">
        <v>0</v>
      </c>
      <c r="AN2943">
        <v>0</v>
      </c>
      <c r="AO2943">
        <v>0</v>
      </c>
      <c r="AP2943">
        <v>0</v>
      </c>
      <c r="AQ2943">
        <v>0</v>
      </c>
      <c r="AR2943">
        <v>0</v>
      </c>
    </row>
    <row r="2944" spans="1:44" x14ac:dyDescent="0.2">
      <c r="A2944">
        <f>ROW(Source!A953)</f>
        <v>953</v>
      </c>
      <c r="B2944">
        <v>295894723</v>
      </c>
      <c r="C2944">
        <v>295894715</v>
      </c>
      <c r="D2944">
        <v>277944858</v>
      </c>
      <c r="E2944">
        <v>1</v>
      </c>
      <c r="F2944">
        <v>1</v>
      </c>
      <c r="G2944">
        <v>1</v>
      </c>
      <c r="H2944">
        <v>2</v>
      </c>
      <c r="I2944" t="s">
        <v>1283</v>
      </c>
      <c r="J2944" t="s">
        <v>1284</v>
      </c>
      <c r="K2944" t="s">
        <v>1285</v>
      </c>
      <c r="L2944">
        <v>1368</v>
      </c>
      <c r="N2944">
        <v>1011</v>
      </c>
      <c r="O2944" t="s">
        <v>961</v>
      </c>
      <c r="P2944" t="s">
        <v>961</v>
      </c>
      <c r="Q2944">
        <v>1</v>
      </c>
      <c r="X2944">
        <v>7.0000000000000007E-2</v>
      </c>
      <c r="Y2944">
        <v>0</v>
      </c>
      <c r="Z2944">
        <v>1201.48</v>
      </c>
      <c r="AA2944">
        <v>549.32000000000005</v>
      </c>
      <c r="AB2944">
        <v>0</v>
      </c>
      <c r="AC2944">
        <v>0</v>
      </c>
      <c r="AD2944">
        <v>1</v>
      </c>
      <c r="AE2944">
        <v>0</v>
      </c>
      <c r="AF2944" t="s">
        <v>3</v>
      </c>
      <c r="AG2944">
        <v>7.0000000000000007E-2</v>
      </c>
      <c r="AH2944">
        <v>2</v>
      </c>
      <c r="AI2944">
        <v>295894718</v>
      </c>
      <c r="AJ2944">
        <v>2189</v>
      </c>
      <c r="AK2944">
        <v>0</v>
      </c>
      <c r="AL2944">
        <v>0</v>
      </c>
      <c r="AM2944">
        <v>0</v>
      </c>
      <c r="AN2944">
        <v>0</v>
      </c>
      <c r="AO2944">
        <v>0</v>
      </c>
      <c r="AP2944">
        <v>0</v>
      </c>
      <c r="AQ2944">
        <v>0</v>
      </c>
      <c r="AR2944">
        <v>0</v>
      </c>
    </row>
    <row r="2945" spans="1:44" x14ac:dyDescent="0.2">
      <c r="A2945">
        <f>ROW(Source!A953)</f>
        <v>953</v>
      </c>
      <c r="B2945">
        <v>295894724</v>
      </c>
      <c r="C2945">
        <v>295894715</v>
      </c>
      <c r="D2945">
        <v>277945222</v>
      </c>
      <c r="E2945">
        <v>1</v>
      </c>
      <c r="F2945">
        <v>1</v>
      </c>
      <c r="G2945">
        <v>1</v>
      </c>
      <c r="H2945">
        <v>2</v>
      </c>
      <c r="I2945" t="s">
        <v>1286</v>
      </c>
      <c r="J2945" t="s">
        <v>1287</v>
      </c>
      <c r="K2945" t="s">
        <v>1288</v>
      </c>
      <c r="L2945">
        <v>1368</v>
      </c>
      <c r="N2945">
        <v>1011</v>
      </c>
      <c r="O2945" t="s">
        <v>961</v>
      </c>
      <c r="P2945" t="s">
        <v>961</v>
      </c>
      <c r="Q2945">
        <v>1</v>
      </c>
      <c r="X2945">
        <v>0.36</v>
      </c>
      <c r="Y2945">
        <v>0</v>
      </c>
      <c r="Z2945">
        <v>16.61</v>
      </c>
      <c r="AA2945">
        <v>0</v>
      </c>
      <c r="AB2945">
        <v>0</v>
      </c>
      <c r="AC2945">
        <v>0</v>
      </c>
      <c r="AD2945">
        <v>1</v>
      </c>
      <c r="AE2945">
        <v>0</v>
      </c>
      <c r="AF2945" t="s">
        <v>3</v>
      </c>
      <c r="AG2945">
        <v>0.36</v>
      </c>
      <c r="AH2945">
        <v>2</v>
      </c>
      <c r="AI2945">
        <v>295894719</v>
      </c>
      <c r="AJ2945">
        <v>2190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0</v>
      </c>
      <c r="AQ2945">
        <v>0</v>
      </c>
      <c r="AR2945">
        <v>0</v>
      </c>
    </row>
    <row r="2946" spans="1:44" x14ac:dyDescent="0.2">
      <c r="A2946">
        <f>ROW(Source!A953)</f>
        <v>953</v>
      </c>
      <c r="B2946">
        <v>295894725</v>
      </c>
      <c r="C2946">
        <v>295894715</v>
      </c>
      <c r="D2946">
        <v>277865463</v>
      </c>
      <c r="E2946">
        <v>1</v>
      </c>
      <c r="F2946">
        <v>1</v>
      </c>
      <c r="G2946">
        <v>1</v>
      </c>
      <c r="H2946">
        <v>3</v>
      </c>
      <c r="I2946" t="s">
        <v>1149</v>
      </c>
      <c r="J2946" t="s">
        <v>1150</v>
      </c>
      <c r="K2946" t="s">
        <v>1151</v>
      </c>
      <c r="L2946">
        <v>1339</v>
      </c>
      <c r="N2946">
        <v>1007</v>
      </c>
      <c r="O2946" t="s">
        <v>463</v>
      </c>
      <c r="P2946" t="s">
        <v>463</v>
      </c>
      <c r="Q2946">
        <v>1</v>
      </c>
      <c r="X2946">
        <v>0.15</v>
      </c>
      <c r="Y2946">
        <v>35.71</v>
      </c>
      <c r="Z2946">
        <v>0</v>
      </c>
      <c r="AA2946">
        <v>0</v>
      </c>
      <c r="AB2946">
        <v>0</v>
      </c>
      <c r="AC2946">
        <v>0</v>
      </c>
      <c r="AD2946">
        <v>1</v>
      </c>
      <c r="AE2946">
        <v>0</v>
      </c>
      <c r="AF2946" t="s">
        <v>14</v>
      </c>
      <c r="AG2946">
        <v>0</v>
      </c>
      <c r="AH2946">
        <v>2</v>
      </c>
      <c r="AI2946">
        <v>295894720</v>
      </c>
      <c r="AJ2946">
        <v>2191</v>
      </c>
      <c r="AK2946">
        <v>0</v>
      </c>
      <c r="AL2946">
        <v>0</v>
      </c>
      <c r="AM2946">
        <v>0</v>
      </c>
      <c r="AN2946">
        <v>0</v>
      </c>
      <c r="AO2946">
        <v>0</v>
      </c>
      <c r="AP2946">
        <v>0</v>
      </c>
      <c r="AQ2946">
        <v>0</v>
      </c>
      <c r="AR2946">
        <v>0</v>
      </c>
    </row>
    <row r="2947" spans="1:44" x14ac:dyDescent="0.2">
      <c r="A2947">
        <f>ROW(Source!A953)</f>
        <v>953</v>
      </c>
      <c r="B2947">
        <v>295894726</v>
      </c>
      <c r="C2947">
        <v>295894715</v>
      </c>
      <c r="D2947">
        <v>277561608</v>
      </c>
      <c r="E2947">
        <v>109</v>
      </c>
      <c r="F2947">
        <v>1</v>
      </c>
      <c r="G2947">
        <v>1</v>
      </c>
      <c r="H2947">
        <v>3</v>
      </c>
      <c r="I2947" t="s">
        <v>1337</v>
      </c>
      <c r="J2947" t="s">
        <v>3</v>
      </c>
      <c r="K2947" t="s">
        <v>1338</v>
      </c>
      <c r="L2947">
        <v>1339</v>
      </c>
      <c r="N2947">
        <v>1007</v>
      </c>
      <c r="O2947" t="s">
        <v>463</v>
      </c>
      <c r="P2947" t="s">
        <v>463</v>
      </c>
      <c r="Q2947">
        <v>1</v>
      </c>
      <c r="X2947">
        <v>1.1000000000000001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 t="s">
        <v>14</v>
      </c>
      <c r="AG2947">
        <v>0</v>
      </c>
      <c r="AH2947">
        <v>3</v>
      </c>
      <c r="AI2947">
        <v>-1</v>
      </c>
      <c r="AJ2947" t="s">
        <v>3</v>
      </c>
      <c r="AK2947">
        <v>0</v>
      </c>
      <c r="AL2947">
        <v>0</v>
      </c>
      <c r="AM2947">
        <v>0</v>
      </c>
      <c r="AN2947">
        <v>0</v>
      </c>
      <c r="AO2947">
        <v>0</v>
      </c>
      <c r="AP2947">
        <v>0</v>
      </c>
      <c r="AQ2947">
        <v>0</v>
      </c>
      <c r="AR2947">
        <v>0</v>
      </c>
    </row>
    <row r="2948" spans="1:44" x14ac:dyDescent="0.2">
      <c r="A2948">
        <f>ROW(Source!A954)</f>
        <v>954</v>
      </c>
      <c r="B2948">
        <v>295894733</v>
      </c>
      <c r="C2948">
        <v>295894727</v>
      </c>
      <c r="D2948">
        <v>277560242</v>
      </c>
      <c r="E2948">
        <v>109</v>
      </c>
      <c r="F2948">
        <v>1</v>
      </c>
      <c r="G2948">
        <v>1</v>
      </c>
      <c r="H2948">
        <v>1</v>
      </c>
      <c r="I2948" t="s">
        <v>1281</v>
      </c>
      <c r="J2948" t="s">
        <v>3</v>
      </c>
      <c r="K2948" t="s">
        <v>1282</v>
      </c>
      <c r="L2948">
        <v>1191</v>
      </c>
      <c r="N2948">
        <v>1013</v>
      </c>
      <c r="O2948" t="s">
        <v>1062</v>
      </c>
      <c r="P2948" t="s">
        <v>1062</v>
      </c>
      <c r="Q2948">
        <v>1</v>
      </c>
      <c r="X2948">
        <v>0.85</v>
      </c>
      <c r="Y2948">
        <v>0</v>
      </c>
      <c r="Z2948">
        <v>0</v>
      </c>
      <c r="AA2948">
        <v>0</v>
      </c>
      <c r="AB2948">
        <v>395.94</v>
      </c>
      <c r="AC2948">
        <v>0</v>
      </c>
      <c r="AD2948">
        <v>1</v>
      </c>
      <c r="AE2948">
        <v>1</v>
      </c>
      <c r="AF2948" t="s">
        <v>3</v>
      </c>
      <c r="AG2948">
        <v>0.85</v>
      </c>
      <c r="AH2948">
        <v>2</v>
      </c>
      <c r="AI2948">
        <v>295894728</v>
      </c>
      <c r="AJ2948">
        <v>2192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  <c r="AR2948">
        <v>0</v>
      </c>
    </row>
    <row r="2949" spans="1:44" x14ac:dyDescent="0.2">
      <c r="A2949">
        <f>ROW(Source!A954)</f>
        <v>954</v>
      </c>
      <c r="B2949">
        <v>295894734</v>
      </c>
      <c r="C2949">
        <v>295894727</v>
      </c>
      <c r="D2949">
        <v>277560491</v>
      </c>
      <c r="E2949">
        <v>109</v>
      </c>
      <c r="F2949">
        <v>1</v>
      </c>
      <c r="G2949">
        <v>1</v>
      </c>
      <c r="H2949">
        <v>1</v>
      </c>
      <c r="I2949" t="s">
        <v>1063</v>
      </c>
      <c r="J2949" t="s">
        <v>3</v>
      </c>
      <c r="K2949" t="s">
        <v>1064</v>
      </c>
      <c r="L2949">
        <v>1191</v>
      </c>
      <c r="N2949">
        <v>1013</v>
      </c>
      <c r="O2949" t="s">
        <v>1062</v>
      </c>
      <c r="P2949" t="s">
        <v>1062</v>
      </c>
      <c r="Q2949">
        <v>1</v>
      </c>
      <c r="X2949">
        <v>7.0000000000000007E-2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1</v>
      </c>
      <c r="AE2949">
        <v>2</v>
      </c>
      <c r="AF2949" t="s">
        <v>3</v>
      </c>
      <c r="AG2949">
        <v>7.0000000000000007E-2</v>
      </c>
      <c r="AH2949">
        <v>2</v>
      </c>
      <c r="AI2949">
        <v>295894729</v>
      </c>
      <c r="AJ2949">
        <v>2193</v>
      </c>
      <c r="AK2949">
        <v>0</v>
      </c>
      <c r="AL2949">
        <v>0</v>
      </c>
      <c r="AM2949">
        <v>0</v>
      </c>
      <c r="AN2949">
        <v>0</v>
      </c>
      <c r="AO2949">
        <v>0</v>
      </c>
      <c r="AP2949">
        <v>0</v>
      </c>
      <c r="AQ2949">
        <v>0</v>
      </c>
      <c r="AR2949">
        <v>0</v>
      </c>
    </row>
    <row r="2950" spans="1:44" x14ac:dyDescent="0.2">
      <c r="A2950">
        <f>ROW(Source!A954)</f>
        <v>954</v>
      </c>
      <c r="B2950">
        <v>295894735</v>
      </c>
      <c r="C2950">
        <v>295894727</v>
      </c>
      <c r="D2950">
        <v>277944858</v>
      </c>
      <c r="E2950">
        <v>1</v>
      </c>
      <c r="F2950">
        <v>1</v>
      </c>
      <c r="G2950">
        <v>1</v>
      </c>
      <c r="H2950">
        <v>2</v>
      </c>
      <c r="I2950" t="s">
        <v>1283</v>
      </c>
      <c r="J2950" t="s">
        <v>1284</v>
      </c>
      <c r="K2950" t="s">
        <v>1285</v>
      </c>
      <c r="L2950">
        <v>1368</v>
      </c>
      <c r="N2950">
        <v>1011</v>
      </c>
      <c r="O2950" t="s">
        <v>961</v>
      </c>
      <c r="P2950" t="s">
        <v>961</v>
      </c>
      <c r="Q2950">
        <v>1</v>
      </c>
      <c r="X2950">
        <v>7.0000000000000007E-2</v>
      </c>
      <c r="Y2950">
        <v>0</v>
      </c>
      <c r="Z2950">
        <v>1201.48</v>
      </c>
      <c r="AA2950">
        <v>549.32000000000005</v>
      </c>
      <c r="AB2950">
        <v>0</v>
      </c>
      <c r="AC2950">
        <v>0</v>
      </c>
      <c r="AD2950">
        <v>1</v>
      </c>
      <c r="AE2950">
        <v>0</v>
      </c>
      <c r="AF2950" t="s">
        <v>3</v>
      </c>
      <c r="AG2950">
        <v>7.0000000000000007E-2</v>
      </c>
      <c r="AH2950">
        <v>2</v>
      </c>
      <c r="AI2950">
        <v>295894730</v>
      </c>
      <c r="AJ2950">
        <v>2194</v>
      </c>
      <c r="AK2950">
        <v>0</v>
      </c>
      <c r="AL2950">
        <v>0</v>
      </c>
      <c r="AM2950">
        <v>0</v>
      </c>
      <c r="AN2950">
        <v>0</v>
      </c>
      <c r="AO2950">
        <v>0</v>
      </c>
      <c r="AP2950">
        <v>0</v>
      </c>
      <c r="AQ2950">
        <v>0</v>
      </c>
      <c r="AR2950">
        <v>0</v>
      </c>
    </row>
    <row r="2951" spans="1:44" x14ac:dyDescent="0.2">
      <c r="A2951">
        <f>ROW(Source!A954)</f>
        <v>954</v>
      </c>
      <c r="B2951">
        <v>295894736</v>
      </c>
      <c r="C2951">
        <v>295894727</v>
      </c>
      <c r="D2951">
        <v>277945222</v>
      </c>
      <c r="E2951">
        <v>1</v>
      </c>
      <c r="F2951">
        <v>1</v>
      </c>
      <c r="G2951">
        <v>1</v>
      </c>
      <c r="H2951">
        <v>2</v>
      </c>
      <c r="I2951" t="s">
        <v>1286</v>
      </c>
      <c r="J2951" t="s">
        <v>1287</v>
      </c>
      <c r="K2951" t="s">
        <v>1288</v>
      </c>
      <c r="L2951">
        <v>1368</v>
      </c>
      <c r="N2951">
        <v>1011</v>
      </c>
      <c r="O2951" t="s">
        <v>961</v>
      </c>
      <c r="P2951" t="s">
        <v>961</v>
      </c>
      <c r="Q2951">
        <v>1</v>
      </c>
      <c r="X2951">
        <v>0.4</v>
      </c>
      <c r="Y2951">
        <v>0</v>
      </c>
      <c r="Z2951">
        <v>16.61</v>
      </c>
      <c r="AA2951">
        <v>0</v>
      </c>
      <c r="AB2951">
        <v>0</v>
      </c>
      <c r="AC2951">
        <v>0</v>
      </c>
      <c r="AD2951">
        <v>1</v>
      </c>
      <c r="AE2951">
        <v>0</v>
      </c>
      <c r="AF2951" t="s">
        <v>3</v>
      </c>
      <c r="AG2951">
        <v>0.4</v>
      </c>
      <c r="AH2951">
        <v>2</v>
      </c>
      <c r="AI2951">
        <v>295894731</v>
      </c>
      <c r="AJ2951">
        <v>2195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0</v>
      </c>
      <c r="AQ2951">
        <v>0</v>
      </c>
      <c r="AR2951">
        <v>0</v>
      </c>
    </row>
    <row r="2952" spans="1:44" x14ac:dyDescent="0.2">
      <c r="A2952">
        <f>ROW(Source!A954)</f>
        <v>954</v>
      </c>
      <c r="B2952">
        <v>295894737</v>
      </c>
      <c r="C2952">
        <v>295894727</v>
      </c>
      <c r="D2952">
        <v>277865463</v>
      </c>
      <c r="E2952">
        <v>1</v>
      </c>
      <c r="F2952">
        <v>1</v>
      </c>
      <c r="G2952">
        <v>1</v>
      </c>
      <c r="H2952">
        <v>3</v>
      </c>
      <c r="I2952" t="s">
        <v>1149</v>
      </c>
      <c r="J2952" t="s">
        <v>1150</v>
      </c>
      <c r="K2952" t="s">
        <v>1151</v>
      </c>
      <c r="L2952">
        <v>1339</v>
      </c>
      <c r="N2952">
        <v>1007</v>
      </c>
      <c r="O2952" t="s">
        <v>463</v>
      </c>
      <c r="P2952" t="s">
        <v>463</v>
      </c>
      <c r="Q2952">
        <v>1</v>
      </c>
      <c r="X2952">
        <v>0.15</v>
      </c>
      <c r="Y2952">
        <v>35.71</v>
      </c>
      <c r="Z2952">
        <v>0</v>
      </c>
      <c r="AA2952">
        <v>0</v>
      </c>
      <c r="AB2952">
        <v>0</v>
      </c>
      <c r="AC2952">
        <v>0</v>
      </c>
      <c r="AD2952">
        <v>1</v>
      </c>
      <c r="AE2952">
        <v>0</v>
      </c>
      <c r="AF2952" t="s">
        <v>14</v>
      </c>
      <c r="AG2952">
        <v>0</v>
      </c>
      <c r="AH2952">
        <v>2</v>
      </c>
      <c r="AI2952">
        <v>295894732</v>
      </c>
      <c r="AJ2952">
        <v>2196</v>
      </c>
      <c r="AK2952">
        <v>0</v>
      </c>
      <c r="AL2952">
        <v>0</v>
      </c>
      <c r="AM2952">
        <v>0</v>
      </c>
      <c r="AN2952">
        <v>0</v>
      </c>
      <c r="AO2952">
        <v>0</v>
      </c>
      <c r="AP2952">
        <v>0</v>
      </c>
      <c r="AQ2952">
        <v>0</v>
      </c>
      <c r="AR2952">
        <v>0</v>
      </c>
    </row>
    <row r="2953" spans="1:44" x14ac:dyDescent="0.2">
      <c r="A2953">
        <f>ROW(Source!A954)</f>
        <v>954</v>
      </c>
      <c r="B2953">
        <v>295894738</v>
      </c>
      <c r="C2953">
        <v>295894727</v>
      </c>
      <c r="D2953">
        <v>277561566</v>
      </c>
      <c r="E2953">
        <v>109</v>
      </c>
      <c r="F2953">
        <v>1</v>
      </c>
      <c r="G2953">
        <v>1</v>
      </c>
      <c r="H2953">
        <v>3</v>
      </c>
      <c r="I2953" t="s">
        <v>1339</v>
      </c>
      <c r="J2953" t="s">
        <v>3</v>
      </c>
      <c r="K2953" t="s">
        <v>1340</v>
      </c>
      <c r="L2953">
        <v>1339</v>
      </c>
      <c r="N2953">
        <v>1007</v>
      </c>
      <c r="O2953" t="s">
        <v>463</v>
      </c>
      <c r="P2953" t="s">
        <v>463</v>
      </c>
      <c r="Q2953">
        <v>1</v>
      </c>
      <c r="X2953">
        <v>1.1499999999999999</v>
      </c>
      <c r="Y2953">
        <v>0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 t="s">
        <v>14</v>
      </c>
      <c r="AG2953">
        <v>0</v>
      </c>
      <c r="AH2953">
        <v>3</v>
      </c>
      <c r="AI2953">
        <v>-1</v>
      </c>
      <c r="AJ2953" t="s">
        <v>3</v>
      </c>
      <c r="AK2953">
        <v>0</v>
      </c>
      <c r="AL2953">
        <v>0</v>
      </c>
      <c r="AM2953">
        <v>0</v>
      </c>
      <c r="AN2953">
        <v>0</v>
      </c>
      <c r="AO2953">
        <v>0</v>
      </c>
      <c r="AP2953">
        <v>0</v>
      </c>
      <c r="AQ2953">
        <v>0</v>
      </c>
      <c r="AR2953">
        <v>0</v>
      </c>
    </row>
    <row r="2954" spans="1:44" x14ac:dyDescent="0.2">
      <c r="A2954">
        <f>ROW(Source!A1049)</f>
        <v>1049</v>
      </c>
      <c r="B2954">
        <v>295894764</v>
      </c>
      <c r="C2954">
        <v>295894762</v>
      </c>
      <c r="D2954">
        <v>277560606</v>
      </c>
      <c r="E2954">
        <v>109</v>
      </c>
      <c r="F2954">
        <v>1</v>
      </c>
      <c r="G2954">
        <v>1</v>
      </c>
      <c r="H2954">
        <v>1</v>
      </c>
      <c r="I2954" t="s">
        <v>1078</v>
      </c>
      <c r="J2954" t="s">
        <v>3</v>
      </c>
      <c r="K2954" t="s">
        <v>1289</v>
      </c>
      <c r="L2954">
        <v>1191</v>
      </c>
      <c r="N2954">
        <v>1013</v>
      </c>
      <c r="O2954" t="s">
        <v>1062</v>
      </c>
      <c r="P2954" t="s">
        <v>1062</v>
      </c>
      <c r="Q2954">
        <v>1</v>
      </c>
      <c r="X2954">
        <v>1</v>
      </c>
      <c r="Y2954">
        <v>0</v>
      </c>
      <c r="Z2954">
        <v>0</v>
      </c>
      <c r="AA2954">
        <v>0</v>
      </c>
      <c r="AB2954">
        <v>477.98</v>
      </c>
      <c r="AC2954">
        <v>0</v>
      </c>
      <c r="AD2954">
        <v>1</v>
      </c>
      <c r="AE2954">
        <v>2</v>
      </c>
      <c r="AF2954" t="s">
        <v>3</v>
      </c>
      <c r="AG2954">
        <v>1</v>
      </c>
      <c r="AH2954">
        <v>2</v>
      </c>
      <c r="AI2954">
        <v>295894763</v>
      </c>
      <c r="AJ2954">
        <v>2197</v>
      </c>
      <c r="AK2954">
        <v>0</v>
      </c>
      <c r="AL2954">
        <v>0</v>
      </c>
      <c r="AM2954">
        <v>0</v>
      </c>
      <c r="AN2954">
        <v>0</v>
      </c>
      <c r="AO2954">
        <v>0</v>
      </c>
      <c r="AP2954">
        <v>0</v>
      </c>
      <c r="AQ2954">
        <v>0</v>
      </c>
      <c r="AR29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2024-12-25T06:21:25Z</dcterms:created>
  <dcterms:modified xsi:type="dcterms:W3CDTF">2024-12-25T14:23:10Z</dcterms:modified>
</cp:coreProperties>
</file>